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0" yWindow="-15" windowWidth="19035" windowHeight="4455" tabRatio="798" activeTab="1"/>
  </bookViews>
  <sheets>
    <sheet name="Calculations Key" sheetId="22" r:id="rId1"/>
    <sheet name="All Run Minute Data" sheetId="5" r:id="rId2"/>
    <sheet name="Split Run Minute Data" sheetId="6" r:id="rId3"/>
    <sheet name="Run Average Data" sheetId="7" r:id="rId4"/>
    <sheet name="Dixon Q Values" sheetId="23" r:id="rId5"/>
  </sheets>
  <calcPr calcId="125725"/>
  <fileRecoveryPr repairLoad="1"/>
</workbook>
</file>

<file path=xl/calcChain.xml><?xml version="1.0" encoding="utf-8"?>
<calcChain xmlns="http://schemas.openxmlformats.org/spreadsheetml/2006/main">
  <c r="BN1170" i="5"/>
  <c r="BN1169"/>
  <c r="CN1171"/>
  <c r="CN1170"/>
  <c r="CN1169"/>
  <c r="CZ1200"/>
  <c r="CZ1197"/>
  <c r="CZ1196"/>
  <c r="CZ1195"/>
  <c r="CZ1190"/>
  <c r="CZ1188"/>
  <c r="CZ1186"/>
  <c r="DA1190" s="1"/>
  <c r="CZ1185"/>
  <c r="DA1200" l="1"/>
  <c r="DA1188"/>
  <c r="CD996" l="1"/>
  <c r="CD995"/>
  <c r="CD994"/>
  <c r="CD993"/>
  <c r="CD992"/>
  <c r="CD991"/>
  <c r="CD990"/>
  <c r="CD989"/>
  <c r="CD988"/>
  <c r="CD987"/>
  <c r="CD986"/>
  <c r="CD985"/>
  <c r="CD984"/>
  <c r="CD983"/>
  <c r="CD982"/>
  <c r="CD981"/>
  <c r="CD980"/>
  <c r="CD979"/>
  <c r="CD978"/>
  <c r="CD977"/>
  <c r="CD976"/>
  <c r="CD975"/>
  <c r="CD974"/>
  <c r="CD973"/>
  <c r="CD972"/>
  <c r="CD971"/>
  <c r="CD970"/>
  <c r="CD969"/>
  <c r="CD968"/>
  <c r="CD967"/>
  <c r="CD966"/>
  <c r="CD965"/>
  <c r="CD964"/>
  <c r="CD963"/>
  <c r="CD962"/>
  <c r="CD961"/>
  <c r="CD960"/>
  <c r="CD959"/>
  <c r="CD958"/>
  <c r="CD957"/>
  <c r="CD956"/>
  <c r="CD955"/>
  <c r="CD954"/>
  <c r="CD953"/>
  <c r="CD952"/>
  <c r="CD951"/>
  <c r="CD950"/>
  <c r="CD949"/>
  <c r="CD948"/>
  <c r="CD947"/>
  <c r="CD946"/>
  <c r="CD945"/>
  <c r="CD944"/>
  <c r="CD943"/>
  <c r="CD942"/>
  <c r="CD941"/>
  <c r="CD940"/>
  <c r="CD939"/>
  <c r="CD938"/>
  <c r="CD937"/>
  <c r="CD936"/>
  <c r="CD935"/>
  <c r="CD934"/>
  <c r="CD933"/>
  <c r="CD932"/>
  <c r="CD931"/>
  <c r="CD930"/>
  <c r="CD929"/>
  <c r="CD928"/>
  <c r="CD927"/>
  <c r="CD926"/>
  <c r="CD925"/>
  <c r="CD924"/>
  <c r="CD923"/>
  <c r="CD922"/>
  <c r="CD921"/>
  <c r="CD920"/>
  <c r="CD919"/>
  <c r="CD918"/>
  <c r="CD917"/>
  <c r="CD916"/>
  <c r="CD915"/>
  <c r="CD914"/>
  <c r="CD913"/>
  <c r="CD912"/>
  <c r="CD911"/>
  <c r="CD910"/>
  <c r="CD909"/>
  <c r="CD908"/>
  <c r="CD907"/>
  <c r="CD906"/>
  <c r="CD905"/>
  <c r="CD904"/>
  <c r="CD903"/>
  <c r="CD902"/>
  <c r="CD901"/>
  <c r="CD900"/>
  <c r="CD899"/>
  <c r="CD898"/>
  <c r="CD897"/>
  <c r="CD896"/>
  <c r="CD895"/>
  <c r="CD894"/>
  <c r="CD893"/>
  <c r="CD892"/>
  <c r="CD891"/>
  <c r="CD890"/>
  <c r="CD889"/>
  <c r="CD888"/>
  <c r="CD887"/>
  <c r="CD886"/>
  <c r="CD885"/>
  <c r="CD884"/>
  <c r="CD883"/>
  <c r="CD882"/>
  <c r="CD881"/>
  <c r="CD880"/>
  <c r="CD879"/>
  <c r="CD878"/>
  <c r="CD877"/>
  <c r="CD876"/>
  <c r="CD875"/>
  <c r="CD874"/>
  <c r="CD873"/>
  <c r="CD872"/>
  <c r="CD871"/>
  <c r="CD870"/>
  <c r="CD869"/>
  <c r="CD868"/>
  <c r="CD867"/>
  <c r="CD866"/>
  <c r="CD865"/>
  <c r="CD864"/>
  <c r="CD863"/>
  <c r="CD862"/>
  <c r="CD861"/>
  <c r="CD860"/>
  <c r="CD859"/>
  <c r="CD858"/>
  <c r="CD857"/>
  <c r="CD856"/>
  <c r="CD855"/>
  <c r="CD854"/>
  <c r="CD853"/>
  <c r="CD852"/>
  <c r="CD851"/>
  <c r="CD850"/>
  <c r="CD849"/>
  <c r="CD848"/>
  <c r="CD847"/>
  <c r="CD846"/>
  <c r="CD845"/>
  <c r="CD844"/>
  <c r="CD843"/>
  <c r="CD842"/>
  <c r="CD841"/>
  <c r="CD840"/>
  <c r="CD839"/>
  <c r="CD838"/>
  <c r="CD837"/>
  <c r="CD836"/>
  <c r="CD835"/>
  <c r="CD834"/>
  <c r="CD833"/>
  <c r="CD832"/>
  <c r="CD831"/>
  <c r="CD830"/>
  <c r="CD829"/>
  <c r="CD828"/>
  <c r="CD827"/>
  <c r="CD826"/>
  <c r="CD825"/>
  <c r="CD824"/>
  <c r="CD823"/>
  <c r="CD822"/>
  <c r="CD821"/>
  <c r="CD820"/>
  <c r="CD819"/>
  <c r="CD818"/>
  <c r="CD817"/>
  <c r="CD816"/>
  <c r="CD815"/>
  <c r="CD814"/>
  <c r="CD813"/>
  <c r="CD812"/>
  <c r="CD811"/>
  <c r="CD810"/>
  <c r="CD809"/>
  <c r="CD808"/>
  <c r="CD807"/>
  <c r="CD806"/>
  <c r="CD805"/>
  <c r="CD804"/>
  <c r="CD803"/>
  <c r="CD802"/>
  <c r="CD801"/>
  <c r="CD800"/>
  <c r="CD799"/>
  <c r="CD798"/>
  <c r="CD797"/>
  <c r="CD796"/>
  <c r="CD795"/>
  <c r="CD794"/>
  <c r="CD793"/>
  <c r="CD792"/>
  <c r="CD791"/>
  <c r="CD790"/>
  <c r="CD789"/>
  <c r="CD788"/>
  <c r="CD787"/>
  <c r="CD786"/>
  <c r="CD785"/>
  <c r="CD784"/>
  <c r="CD783"/>
  <c r="CD782"/>
  <c r="CD781"/>
  <c r="CD780"/>
  <c r="CD779"/>
  <c r="CD778"/>
  <c r="CD777"/>
  <c r="CD776"/>
  <c r="CD775"/>
  <c r="CK774" l="1"/>
  <c r="CK773"/>
  <c r="CK772"/>
  <c r="CK771"/>
  <c r="CK770"/>
  <c r="CK769"/>
  <c r="CK768"/>
  <c r="CK767"/>
  <c r="CK766"/>
  <c r="CK765"/>
  <c r="CK764"/>
  <c r="CK763"/>
  <c r="CK762"/>
  <c r="CK761"/>
  <c r="CK760"/>
  <c r="CK759"/>
  <c r="CK758"/>
  <c r="CK757"/>
  <c r="CK756"/>
  <c r="CK755"/>
  <c r="CK754"/>
  <c r="CK753"/>
  <c r="CK752"/>
  <c r="CK751"/>
  <c r="CK750"/>
  <c r="CK749"/>
  <c r="CK748"/>
  <c r="CK747"/>
  <c r="CK746"/>
  <c r="CK745"/>
  <c r="CK744"/>
  <c r="CK743"/>
  <c r="CK742"/>
  <c r="CK741"/>
  <c r="CK740"/>
  <c r="CK739"/>
  <c r="CK738"/>
  <c r="CK737"/>
  <c r="CK736"/>
  <c r="CK735"/>
  <c r="CK734"/>
  <c r="CK733"/>
  <c r="CK732"/>
  <c r="CK731"/>
  <c r="CK730"/>
  <c r="CK729"/>
  <c r="CK728"/>
  <c r="CK727"/>
  <c r="CK726"/>
  <c r="CK725"/>
  <c r="CK724"/>
  <c r="CK723"/>
  <c r="CK722"/>
  <c r="CK721"/>
  <c r="CK720"/>
  <c r="CK719"/>
  <c r="CK718"/>
  <c r="CK717"/>
  <c r="CK716"/>
  <c r="CK715"/>
  <c r="CK714"/>
  <c r="CK713"/>
  <c r="CK712"/>
  <c r="CK711"/>
  <c r="CK710"/>
  <c r="CK709"/>
  <c r="CK708"/>
  <c r="CK707"/>
  <c r="CK706"/>
  <c r="CK705"/>
  <c r="CK704"/>
  <c r="CK703"/>
  <c r="CK702"/>
  <c r="CK701"/>
  <c r="CK700"/>
  <c r="CK699"/>
  <c r="CK698"/>
  <c r="CK697"/>
  <c r="CK696"/>
  <c r="CK695"/>
  <c r="CK694"/>
  <c r="CK693"/>
  <c r="CK692"/>
  <c r="CK691"/>
  <c r="CK690"/>
  <c r="CK689"/>
  <c r="CK688"/>
  <c r="CK687"/>
  <c r="CK686"/>
  <c r="CK685"/>
  <c r="CK684"/>
  <c r="CK683"/>
  <c r="CK682"/>
  <c r="CK681"/>
  <c r="CK680"/>
  <c r="CK679"/>
  <c r="CK678"/>
  <c r="CK677"/>
  <c r="CK676"/>
  <c r="CK675"/>
  <c r="CK674"/>
  <c r="CK673"/>
  <c r="CK672"/>
  <c r="CK671"/>
  <c r="CK670"/>
  <c r="CK669"/>
  <c r="CK668"/>
  <c r="CK667"/>
  <c r="CK666"/>
  <c r="CK665"/>
  <c r="CK664"/>
  <c r="CK663"/>
  <c r="CK662"/>
  <c r="CK661"/>
  <c r="CK660"/>
  <c r="CK659"/>
  <c r="CK658"/>
  <c r="CK657"/>
  <c r="CK656"/>
  <c r="CK655"/>
  <c r="CK654"/>
  <c r="CK653"/>
  <c r="CK652"/>
  <c r="CK651"/>
  <c r="CK650"/>
  <c r="CK649"/>
  <c r="CK648"/>
  <c r="CK647"/>
  <c r="CK646"/>
  <c r="CK645"/>
  <c r="CK644"/>
  <c r="CK643"/>
  <c r="CK642"/>
  <c r="CK641"/>
  <c r="CK640"/>
  <c r="CK639"/>
  <c r="CK638"/>
  <c r="CK637"/>
  <c r="CK636"/>
  <c r="CK635"/>
  <c r="CK634"/>
  <c r="CK633"/>
  <c r="CK632"/>
  <c r="CK631"/>
  <c r="CK630"/>
  <c r="CK629"/>
  <c r="CK628"/>
  <c r="CK627"/>
  <c r="CK626"/>
  <c r="CK625"/>
  <c r="CK624"/>
  <c r="CK623"/>
  <c r="CK622"/>
  <c r="CK621"/>
  <c r="CK620"/>
  <c r="CK619"/>
  <c r="CK618"/>
  <c r="CK617"/>
  <c r="CK616"/>
  <c r="CK615"/>
  <c r="CK614"/>
  <c r="CK613"/>
  <c r="CK612"/>
  <c r="CK611"/>
  <c r="CK610"/>
  <c r="CK609"/>
  <c r="CK608"/>
  <c r="CK607"/>
  <c r="CK606"/>
  <c r="CK605"/>
  <c r="CK604"/>
  <c r="CK603"/>
  <c r="CK602"/>
  <c r="CK601"/>
  <c r="CK600"/>
  <c r="CK599"/>
  <c r="CK598"/>
  <c r="CK597"/>
  <c r="CK596"/>
  <c r="CK595"/>
  <c r="CK594"/>
  <c r="CK593"/>
  <c r="CK592"/>
  <c r="CK591"/>
  <c r="CK590"/>
  <c r="CK589"/>
  <c r="CK588"/>
  <c r="CK587"/>
  <c r="CK586"/>
  <c r="CK585"/>
  <c r="CK584"/>
  <c r="CK583"/>
  <c r="CK582"/>
  <c r="CK581"/>
  <c r="CK580"/>
  <c r="CK579"/>
  <c r="CK578"/>
  <c r="CK577"/>
  <c r="CK576"/>
  <c r="CK575"/>
  <c r="CK574"/>
  <c r="CK573"/>
  <c r="CK572"/>
  <c r="CK571"/>
  <c r="CK570"/>
  <c r="CK569"/>
  <c r="CK568"/>
  <c r="CK567"/>
  <c r="CK566"/>
  <c r="CK565"/>
  <c r="CK564"/>
  <c r="CK563"/>
  <c r="CK562"/>
  <c r="CK561"/>
  <c r="CK560"/>
  <c r="CK559"/>
  <c r="CK558"/>
  <c r="CK557"/>
  <c r="CK556"/>
  <c r="CK555"/>
  <c r="CK554"/>
  <c r="CK553"/>
  <c r="CK552"/>
  <c r="CK551"/>
  <c r="CK550"/>
  <c r="CK549"/>
  <c r="CK548"/>
  <c r="CK547"/>
  <c r="CK546"/>
  <c r="CK545"/>
  <c r="CK544"/>
  <c r="CK543"/>
  <c r="CK542"/>
  <c r="CK541"/>
  <c r="CK540"/>
  <c r="CK539"/>
  <c r="CK538"/>
  <c r="CK537"/>
  <c r="CK536"/>
  <c r="CK535"/>
  <c r="CK534"/>
  <c r="CK533"/>
  <c r="CK532"/>
  <c r="CK531"/>
  <c r="CK530"/>
  <c r="CK529"/>
  <c r="CK528"/>
  <c r="CK527"/>
  <c r="CK526"/>
  <c r="CK525"/>
  <c r="CK524"/>
  <c r="CK523"/>
  <c r="CK522"/>
  <c r="CK521"/>
  <c r="CK520"/>
  <c r="CK519"/>
  <c r="CK518"/>
  <c r="CK517"/>
  <c r="CK516"/>
  <c r="CK515"/>
  <c r="CK514"/>
  <c r="CK513"/>
  <c r="CK512"/>
  <c r="CK511"/>
  <c r="CK510"/>
  <c r="CK509"/>
  <c r="CK508"/>
  <c r="CK507"/>
  <c r="CK506"/>
  <c r="CK505"/>
  <c r="CK504"/>
  <c r="CK503"/>
  <c r="CK502"/>
  <c r="CK501"/>
  <c r="CK500"/>
  <c r="CK499"/>
  <c r="CK498"/>
  <c r="CK497"/>
  <c r="CK496"/>
  <c r="CK495"/>
  <c r="CK494"/>
  <c r="CK493"/>
  <c r="CK492"/>
  <c r="CK491"/>
  <c r="CK490"/>
  <c r="CK489"/>
  <c r="CK488"/>
  <c r="CK487"/>
  <c r="CK486"/>
  <c r="CK485"/>
  <c r="CK484"/>
  <c r="CK483"/>
  <c r="CK482"/>
  <c r="CK481"/>
  <c r="CK480"/>
  <c r="CK479"/>
  <c r="CK478"/>
  <c r="CK477"/>
  <c r="CK476"/>
  <c r="CK475"/>
  <c r="CK474"/>
  <c r="CK473"/>
  <c r="CK472"/>
  <c r="CK471"/>
  <c r="CK470"/>
  <c r="CK469"/>
  <c r="CK468"/>
  <c r="CK467"/>
  <c r="CK466"/>
  <c r="CK465"/>
  <c r="CK464"/>
  <c r="CK463"/>
  <c r="CK462"/>
  <c r="CK461"/>
  <c r="CK460"/>
  <c r="CK459"/>
  <c r="CK458"/>
  <c r="CK457"/>
  <c r="CK456"/>
  <c r="CK455"/>
  <c r="CK454"/>
  <c r="CK453"/>
  <c r="CK452"/>
  <c r="CK451"/>
  <c r="CK450"/>
  <c r="CK449"/>
  <c r="CK448"/>
  <c r="CK447"/>
  <c r="CK446"/>
  <c r="CK445"/>
  <c r="CK444"/>
  <c r="CK443"/>
  <c r="CK442"/>
  <c r="CK441"/>
  <c r="CK440"/>
  <c r="CK439"/>
  <c r="CK438"/>
  <c r="CK437"/>
  <c r="CK436"/>
  <c r="CK435"/>
  <c r="CK434"/>
  <c r="CK433"/>
  <c r="CK432"/>
  <c r="CK431"/>
  <c r="CK430"/>
  <c r="CK429"/>
  <c r="CK428"/>
  <c r="CK427"/>
  <c r="CK426"/>
  <c r="CK425"/>
  <c r="CK424"/>
  <c r="CK423"/>
  <c r="CK422"/>
  <c r="CK421"/>
  <c r="CK420"/>
  <c r="CK419"/>
  <c r="CK418"/>
  <c r="CK417"/>
  <c r="CK416"/>
  <c r="CK415"/>
  <c r="CK414"/>
  <c r="CK413"/>
  <c r="CK412"/>
  <c r="CK411"/>
  <c r="CK410"/>
  <c r="CK409"/>
  <c r="CK408"/>
  <c r="CK407"/>
  <c r="CK406"/>
  <c r="CK405"/>
  <c r="CK404"/>
  <c r="CK403"/>
  <c r="CK402"/>
  <c r="CK401"/>
  <c r="CK400"/>
  <c r="CK399"/>
  <c r="CK398"/>
  <c r="CK397"/>
  <c r="CK396"/>
  <c r="CK395"/>
  <c r="CK394"/>
  <c r="CK393"/>
  <c r="CK392"/>
  <c r="CK391"/>
  <c r="CK390"/>
  <c r="CK389"/>
  <c r="CK388"/>
  <c r="CK387"/>
  <c r="CK386"/>
  <c r="CK385"/>
  <c r="CK384"/>
  <c r="CK383"/>
  <c r="CK382"/>
  <c r="CK381"/>
  <c r="CK380"/>
  <c r="CK379"/>
  <c r="CK378"/>
  <c r="CK377"/>
  <c r="CK376"/>
  <c r="CK375"/>
  <c r="CK374"/>
  <c r="CK373"/>
  <c r="CK372"/>
  <c r="CK371"/>
  <c r="CK370"/>
  <c r="CK369"/>
  <c r="CK368"/>
  <c r="CK367"/>
  <c r="CK366"/>
  <c r="CK365"/>
  <c r="CK364"/>
  <c r="CK363"/>
  <c r="CK362"/>
  <c r="CK361"/>
  <c r="CK360"/>
  <c r="CK359"/>
  <c r="CK358"/>
  <c r="CK357"/>
  <c r="CK356"/>
  <c r="CK355"/>
  <c r="CK354"/>
  <c r="CK353"/>
  <c r="CK352"/>
  <c r="CK351"/>
  <c r="CK350"/>
  <c r="CK349"/>
  <c r="CK348"/>
  <c r="CK347"/>
  <c r="CK346"/>
  <c r="CK345"/>
  <c r="CK344"/>
  <c r="CK343"/>
  <c r="CK342"/>
  <c r="CK341"/>
  <c r="CK340"/>
  <c r="CK339"/>
  <c r="CK338"/>
  <c r="CK337"/>
  <c r="CK336"/>
  <c r="CK335"/>
  <c r="CK334"/>
  <c r="CK333"/>
  <c r="CK332"/>
  <c r="CK331"/>
  <c r="CK330"/>
  <c r="CK329"/>
  <c r="CK328"/>
  <c r="CK327"/>
  <c r="CK326"/>
  <c r="CK325"/>
  <c r="CK324"/>
  <c r="CK323"/>
  <c r="CK322"/>
  <c r="CK321"/>
  <c r="CK320"/>
  <c r="CK319"/>
  <c r="CK318"/>
  <c r="CK317"/>
  <c r="CK316"/>
  <c r="CK315"/>
  <c r="CK314"/>
  <c r="CK313"/>
  <c r="CK312"/>
  <c r="CK311"/>
  <c r="CK310"/>
  <c r="CK309"/>
  <c r="CK308"/>
  <c r="CK307"/>
  <c r="CK306"/>
  <c r="CK305"/>
  <c r="CK304"/>
  <c r="CK303"/>
  <c r="CK302"/>
  <c r="CK301"/>
  <c r="CK300"/>
  <c r="CK299"/>
  <c r="CK298"/>
  <c r="CK297"/>
  <c r="CK296"/>
  <c r="CK295"/>
  <c r="CK294"/>
  <c r="CK293"/>
  <c r="CK292"/>
  <c r="CK291"/>
  <c r="CK290"/>
  <c r="CK289"/>
  <c r="CK288"/>
  <c r="CK287"/>
  <c r="CK286"/>
  <c r="CK285"/>
  <c r="CK284"/>
  <c r="CK283"/>
  <c r="CK282"/>
  <c r="CK281"/>
  <c r="CK280"/>
  <c r="CK279"/>
  <c r="CK278"/>
  <c r="CK277"/>
  <c r="CK276"/>
  <c r="CK275"/>
  <c r="CK274"/>
  <c r="CK273"/>
  <c r="CK272"/>
  <c r="CK271"/>
  <c r="CK270"/>
  <c r="CK269"/>
  <c r="CK268"/>
  <c r="CK267"/>
  <c r="CK266"/>
  <c r="CK265"/>
  <c r="CK264"/>
  <c r="CK263"/>
  <c r="CK262"/>
  <c r="CK261"/>
  <c r="CK260"/>
  <c r="CK259"/>
  <c r="CK258"/>
  <c r="CK257"/>
  <c r="CK256"/>
  <c r="CK255"/>
  <c r="CK254"/>
  <c r="CK253"/>
  <c r="CK252"/>
  <c r="CK251"/>
  <c r="CK250"/>
  <c r="CK249"/>
  <c r="CK248"/>
  <c r="CK247"/>
  <c r="CK246"/>
  <c r="CK245"/>
  <c r="CK244"/>
  <c r="CK243"/>
  <c r="CK242"/>
  <c r="CK241"/>
  <c r="CK240"/>
  <c r="CK239"/>
  <c r="CK238"/>
  <c r="CK237"/>
  <c r="CK236"/>
  <c r="CK235"/>
  <c r="CK234"/>
  <c r="CK233"/>
  <c r="CK232"/>
  <c r="CK231"/>
  <c r="CK230"/>
  <c r="CK229"/>
  <c r="CK228"/>
  <c r="CK227"/>
  <c r="CK226"/>
  <c r="CK225"/>
  <c r="CK224"/>
  <c r="CK223"/>
  <c r="CK222"/>
  <c r="CK221"/>
  <c r="CK220"/>
  <c r="CK219"/>
  <c r="CK218"/>
  <c r="CK217"/>
  <c r="CK216"/>
  <c r="CK215"/>
  <c r="CK214"/>
  <c r="CK213"/>
  <c r="CK212"/>
  <c r="CK211"/>
  <c r="CK210"/>
  <c r="CK209"/>
  <c r="CK208"/>
  <c r="CK207"/>
  <c r="CK206"/>
  <c r="CK205"/>
  <c r="CK204"/>
  <c r="CK203"/>
  <c r="CK202"/>
  <c r="CK201"/>
  <c r="CK200"/>
  <c r="CK199"/>
  <c r="CK198"/>
  <c r="CK197"/>
  <c r="CK196"/>
  <c r="CK195"/>
  <c r="CK194"/>
  <c r="CK193"/>
  <c r="CK192"/>
  <c r="CK191"/>
  <c r="CK190"/>
  <c r="CK189"/>
  <c r="CK188"/>
  <c r="CK187"/>
  <c r="CK186"/>
  <c r="CK185"/>
  <c r="CK184"/>
  <c r="CK183"/>
  <c r="CK182"/>
  <c r="CK181"/>
  <c r="CK180"/>
  <c r="CK179"/>
  <c r="CK178"/>
  <c r="CK177"/>
  <c r="CK176"/>
  <c r="CK175"/>
  <c r="CK174"/>
  <c r="CK173"/>
  <c r="CK172"/>
  <c r="CK171"/>
  <c r="CK170"/>
  <c r="CK169"/>
  <c r="CK168"/>
  <c r="CK167"/>
  <c r="CK166"/>
  <c r="CK165"/>
  <c r="CK164"/>
  <c r="CK163"/>
  <c r="CK162"/>
  <c r="CK161"/>
  <c r="CK160"/>
  <c r="CK159"/>
  <c r="CK158"/>
  <c r="CK157"/>
  <c r="CK156"/>
  <c r="CK155"/>
  <c r="CK154"/>
  <c r="CK153"/>
  <c r="CK152"/>
  <c r="CK151"/>
  <c r="CK150"/>
  <c r="CK149"/>
  <c r="CK148"/>
  <c r="CK147"/>
  <c r="CK146"/>
  <c r="CK145"/>
  <c r="CK144"/>
  <c r="CK143"/>
  <c r="CK142"/>
  <c r="CK141"/>
  <c r="CK140"/>
  <c r="CK139"/>
  <c r="CK138"/>
  <c r="CK137"/>
  <c r="CK136"/>
  <c r="CK135"/>
  <c r="CK134"/>
  <c r="CK133"/>
  <c r="CK132"/>
  <c r="CK131"/>
  <c r="CK130"/>
  <c r="CK129"/>
  <c r="CK128"/>
  <c r="CK127"/>
  <c r="CK126"/>
  <c r="CK125"/>
  <c r="CK124"/>
  <c r="CK123"/>
  <c r="CK122"/>
  <c r="CK121"/>
  <c r="CK120"/>
  <c r="CK119"/>
  <c r="CK118"/>
  <c r="CK117"/>
  <c r="CK116"/>
  <c r="CK115"/>
  <c r="CK114"/>
  <c r="CK113"/>
  <c r="CK112"/>
  <c r="CK111"/>
  <c r="CK110"/>
  <c r="CK109"/>
  <c r="CK108"/>
  <c r="CK107"/>
  <c r="CK106"/>
  <c r="CK105"/>
  <c r="CK104"/>
  <c r="CK103"/>
  <c r="CK102"/>
  <c r="CK101"/>
  <c r="CK100"/>
  <c r="CK99"/>
  <c r="CK98"/>
  <c r="CK97"/>
  <c r="CK96"/>
  <c r="CK95"/>
  <c r="CK94"/>
  <c r="CK93"/>
  <c r="CK92"/>
  <c r="CK91"/>
  <c r="CK90"/>
  <c r="CK89"/>
  <c r="CK88"/>
  <c r="CK87"/>
  <c r="CK86"/>
  <c r="CK85"/>
  <c r="CK84"/>
  <c r="CK83"/>
  <c r="CK82"/>
  <c r="CK81"/>
  <c r="CK80"/>
  <c r="CK79"/>
  <c r="CK78"/>
  <c r="CK77"/>
  <c r="CK76"/>
  <c r="CK75"/>
  <c r="CK74"/>
  <c r="CK73"/>
  <c r="CK72"/>
  <c r="CK71"/>
  <c r="CK70"/>
  <c r="CK69"/>
  <c r="CK68"/>
  <c r="CK67"/>
  <c r="CK66"/>
  <c r="CK65"/>
  <c r="CK64"/>
  <c r="CK63"/>
  <c r="CK62"/>
  <c r="CK61"/>
  <c r="CK60"/>
  <c r="CK59"/>
  <c r="CK58"/>
  <c r="CK57"/>
  <c r="CK56"/>
  <c r="CK55"/>
  <c r="CK54"/>
  <c r="CK53"/>
  <c r="CK52"/>
  <c r="CK51"/>
  <c r="CK50"/>
  <c r="CK49"/>
  <c r="CK48"/>
  <c r="CK47"/>
  <c r="CK46"/>
  <c r="CK45"/>
  <c r="CK44"/>
  <c r="CK43"/>
  <c r="CK42"/>
  <c r="CK41"/>
  <c r="CK40"/>
  <c r="CK39"/>
  <c r="CK38"/>
  <c r="CK37"/>
  <c r="CK36"/>
  <c r="CK35"/>
  <c r="CK34"/>
  <c r="CK33"/>
  <c r="CK32"/>
  <c r="CK834"/>
  <c r="CK777"/>
  <c r="CK781"/>
  <c r="CK775"/>
  <c r="CK778"/>
  <c r="CK855"/>
  <c r="CK779"/>
  <c r="CK863"/>
  <c r="CK785"/>
  <c r="CK783"/>
  <c r="CK782"/>
  <c r="CK860"/>
  <c r="CK788"/>
  <c r="CK800"/>
  <c r="CK790"/>
  <c r="CK857"/>
  <c r="CK865"/>
  <c r="CK791"/>
  <c r="CK796"/>
  <c r="CK784"/>
  <c r="CK786"/>
  <c r="CK793"/>
  <c r="CK789"/>
  <c r="CK780"/>
  <c r="CK776"/>
  <c r="CK798"/>
  <c r="CK794"/>
  <c r="CK873"/>
  <c r="CK802"/>
  <c r="CK805"/>
  <c r="CK811"/>
  <c r="CK803"/>
  <c r="CK806"/>
  <c r="CK787"/>
  <c r="CK808"/>
  <c r="CK799"/>
  <c r="CK831"/>
  <c r="CK810"/>
  <c r="CK795"/>
  <c r="CK819"/>
  <c r="CK792"/>
  <c r="CK821"/>
  <c r="CK816"/>
  <c r="CK801"/>
  <c r="CK820"/>
  <c r="CK797"/>
  <c r="CK828"/>
  <c r="CK829"/>
  <c r="CK804"/>
  <c r="CK807"/>
  <c r="CK814"/>
  <c r="CK813"/>
  <c r="CK817"/>
  <c r="CK833"/>
  <c r="CK812"/>
  <c r="CK809"/>
  <c r="CK822"/>
  <c r="CK818"/>
  <c r="CK825"/>
  <c r="CK826"/>
  <c r="CK827"/>
  <c r="CK842"/>
  <c r="CK824"/>
  <c r="CK832"/>
  <c r="CK823"/>
  <c r="CK837"/>
  <c r="CK843"/>
  <c r="CK852"/>
  <c r="CK815"/>
  <c r="CK835"/>
  <c r="CK830"/>
  <c r="CK838"/>
  <c r="CK853"/>
  <c r="CK848"/>
  <c r="CK849"/>
  <c r="CK850"/>
  <c r="CK847"/>
  <c r="CK836"/>
  <c r="CK885"/>
  <c r="CK851"/>
  <c r="CK839"/>
  <c r="CK887"/>
  <c r="CK858"/>
  <c r="CK844"/>
  <c r="CK846"/>
  <c r="CK841"/>
  <c r="CK864"/>
  <c r="CK845"/>
  <c r="CK859"/>
  <c r="CK869"/>
  <c r="CK840"/>
  <c r="CK856"/>
  <c r="CK861"/>
  <c r="CK854"/>
  <c r="CK870"/>
  <c r="CK867"/>
  <c r="CK868"/>
  <c r="CK866"/>
  <c r="CK872"/>
  <c r="CK862"/>
  <c r="CK874"/>
  <c r="CK877"/>
  <c r="CK871"/>
  <c r="CK895"/>
  <c r="CK875"/>
  <c r="CK878"/>
  <c r="CK876"/>
  <c r="CK884"/>
  <c r="CK881"/>
  <c r="CK880"/>
  <c r="CK882"/>
  <c r="CK879"/>
  <c r="CK883"/>
  <c r="CK889"/>
  <c r="CK888"/>
  <c r="CK886"/>
  <c r="CK908"/>
  <c r="CK892"/>
  <c r="CK891"/>
  <c r="CK898"/>
  <c r="CK890"/>
  <c r="CK893"/>
  <c r="CK894"/>
  <c r="CK896"/>
  <c r="CK897"/>
  <c r="CK901"/>
  <c r="CK903"/>
  <c r="CK902"/>
  <c r="CK899"/>
  <c r="CK900"/>
  <c r="CK904"/>
  <c r="CK905"/>
  <c r="CK906"/>
  <c r="CK912"/>
  <c r="CK918"/>
  <c r="CK907"/>
  <c r="CK916"/>
  <c r="CK909"/>
  <c r="CK917"/>
  <c r="CK920"/>
  <c r="CK921"/>
  <c r="CK910"/>
  <c r="CK922"/>
  <c r="CK911"/>
  <c r="CK913"/>
  <c r="CK923"/>
  <c r="CK924"/>
  <c r="CK925"/>
  <c r="CK915"/>
  <c r="CK914"/>
  <c r="CK927"/>
  <c r="CK919"/>
  <c r="CK932"/>
  <c r="CK941"/>
  <c r="CK939"/>
  <c r="CK949"/>
  <c r="CK928"/>
  <c r="CK946"/>
  <c r="CK926"/>
  <c r="CK950"/>
  <c r="CK948"/>
  <c r="CK954"/>
  <c r="CK952"/>
  <c r="CK933"/>
  <c r="CK938"/>
  <c r="CK930"/>
  <c r="CK934"/>
  <c r="CK929"/>
  <c r="CK936"/>
  <c r="CK937"/>
  <c r="CK931"/>
  <c r="CK958"/>
  <c r="CK940"/>
  <c r="CK945"/>
  <c r="CK935"/>
  <c r="CK942"/>
  <c r="CK943"/>
  <c r="CK947"/>
  <c r="CK975"/>
  <c r="CK951"/>
  <c r="CK944"/>
  <c r="CK957"/>
  <c r="CK953"/>
  <c r="CK959"/>
  <c r="CK956"/>
  <c r="CK960"/>
  <c r="CK955"/>
  <c r="CK966"/>
  <c r="CK961"/>
  <c r="CK964"/>
  <c r="CK962"/>
  <c r="CK963"/>
  <c r="CK965"/>
  <c r="CK967"/>
  <c r="CK968"/>
  <c r="CK969"/>
  <c r="CK971"/>
  <c r="CK970"/>
  <c r="CK972"/>
  <c r="CK974"/>
  <c r="CK981"/>
  <c r="CK973"/>
  <c r="CK977"/>
  <c r="CK978"/>
  <c r="CK979"/>
  <c r="CK976"/>
  <c r="CK980"/>
  <c r="CK983"/>
  <c r="CK985"/>
  <c r="CK986"/>
  <c r="CK988"/>
  <c r="CK990"/>
  <c r="CK989"/>
  <c r="CK987"/>
  <c r="CK982"/>
  <c r="CK992"/>
  <c r="CK984"/>
  <c r="CK991"/>
  <c r="CK993"/>
  <c r="CK994"/>
  <c r="CK995"/>
  <c r="CK996"/>
  <c r="CK1167"/>
  <c r="CK1166"/>
  <c r="CK1165"/>
  <c r="CK1164"/>
  <c r="CK1163"/>
  <c r="CK1162"/>
  <c r="CK1161"/>
  <c r="CK31"/>
  <c r="CK1160"/>
  <c r="CK30"/>
  <c r="CK1159"/>
  <c r="CK1158"/>
  <c r="CK1157"/>
  <c r="CK1156"/>
  <c r="CK1155"/>
  <c r="CK1154"/>
  <c r="CK1153"/>
  <c r="CK1152"/>
  <c r="CK1151"/>
  <c r="CK29"/>
  <c r="CK1150"/>
  <c r="CK28"/>
  <c r="CK1149"/>
  <c r="CK1148"/>
  <c r="CK1147"/>
  <c r="CK1146"/>
  <c r="CK1145"/>
  <c r="CK1144"/>
  <c r="CK1143"/>
  <c r="CK1142"/>
  <c r="CK1141"/>
  <c r="CK27"/>
  <c r="CK1140"/>
  <c r="CK1139"/>
  <c r="CK1138"/>
  <c r="CK1137"/>
  <c r="CK1136"/>
  <c r="CK1135"/>
  <c r="CK1134"/>
  <c r="CK1133"/>
  <c r="CK1132"/>
  <c r="CK1131"/>
  <c r="CK1130"/>
  <c r="CK26"/>
  <c r="CK1129"/>
  <c r="CK1128"/>
  <c r="CK1127"/>
  <c r="CK1126"/>
  <c r="CK1125"/>
  <c r="CK1124"/>
  <c r="CK25"/>
  <c r="CK24"/>
  <c r="CK23"/>
  <c r="CK1123"/>
  <c r="CK1122"/>
  <c r="CK1121"/>
  <c r="CK1120"/>
  <c r="CK1119"/>
  <c r="CK1118"/>
  <c r="CK1117"/>
  <c r="CK1116"/>
  <c r="CK1115"/>
  <c r="CK1114"/>
  <c r="CK1113"/>
  <c r="CK1112"/>
  <c r="CK22"/>
  <c r="CK1111"/>
  <c r="CK1110"/>
  <c r="CK1109"/>
  <c r="CK1108"/>
  <c r="CK1107"/>
  <c r="CK1106"/>
  <c r="CK1105"/>
  <c r="CK1104"/>
  <c r="CK1103"/>
  <c r="CK1102"/>
  <c r="CK1101"/>
  <c r="CK1100"/>
  <c r="CK1099"/>
  <c r="CK21"/>
  <c r="CK1098"/>
  <c r="CK1097"/>
  <c r="CK1096"/>
  <c r="CK1095"/>
  <c r="CK1094"/>
  <c r="CK1093"/>
  <c r="CK1092"/>
  <c r="CK1091"/>
  <c r="CK1090"/>
  <c r="CK1089"/>
  <c r="CK1088"/>
  <c r="CK1087"/>
  <c r="CK1086"/>
  <c r="CK1085"/>
  <c r="CK1084"/>
  <c r="CK1083"/>
  <c r="CK1082"/>
  <c r="CK1081"/>
  <c r="CK1080"/>
  <c r="CK1079"/>
  <c r="CK1078"/>
  <c r="CK1077"/>
  <c r="CK1076"/>
  <c r="CK1075"/>
  <c r="CK1074"/>
  <c r="CK1073"/>
  <c r="CK1072"/>
  <c r="CK1071"/>
  <c r="CK1070"/>
  <c r="CK1069"/>
  <c r="CK1068"/>
  <c r="CK20"/>
  <c r="CK1067"/>
  <c r="CK1066"/>
  <c r="CK1065"/>
  <c r="CK1064"/>
  <c r="CK1063"/>
  <c r="CK19"/>
  <c r="CK1062"/>
  <c r="CK1061"/>
  <c r="CK1060"/>
  <c r="CK18"/>
  <c r="CK1059"/>
  <c r="CK1058"/>
  <c r="CK1057"/>
  <c r="CK1056"/>
  <c r="CK1055"/>
  <c r="CK1054"/>
  <c r="CK1053"/>
  <c r="CK1052"/>
  <c r="CK1051"/>
  <c r="CK1050"/>
  <c r="CK1049"/>
  <c r="CK1048"/>
  <c r="CK1047"/>
  <c r="CK1046"/>
  <c r="CK1045"/>
  <c r="CK1044"/>
  <c r="CK1043"/>
  <c r="CK1042"/>
  <c r="CK17"/>
  <c r="CK1041"/>
  <c r="CK1040"/>
  <c r="CK1039"/>
  <c r="CK1038"/>
  <c r="CK1037"/>
  <c r="CK1036"/>
  <c r="CK1035"/>
  <c r="CK1034"/>
  <c r="CK1033"/>
  <c r="CK16"/>
  <c r="CK15"/>
  <c r="CK1032"/>
  <c r="CK1031"/>
  <c r="CK14"/>
  <c r="CK1030"/>
  <c r="CK13"/>
  <c r="CK12"/>
  <c r="CK11"/>
  <c r="CK10"/>
  <c r="CK1029"/>
  <c r="CK1028"/>
  <c r="CK9"/>
  <c r="CK8"/>
  <c r="CK7"/>
  <c r="CK1027"/>
  <c r="CK1026"/>
  <c r="CK1025"/>
  <c r="CK1024"/>
  <c r="CK1023"/>
  <c r="CK1022"/>
  <c r="CK1021"/>
  <c r="CK1020"/>
  <c r="CK1019"/>
  <c r="CK1018"/>
  <c r="CK1017"/>
  <c r="CK1016"/>
  <c r="CK1015"/>
  <c r="CK1014"/>
  <c r="CK1013"/>
  <c r="CK1012"/>
  <c r="CK1011"/>
  <c r="CK1010"/>
  <c r="CK1009"/>
  <c r="CK6"/>
  <c r="CK1008"/>
  <c r="CK1007"/>
  <c r="CK1006"/>
  <c r="CK1005"/>
  <c r="CK1004"/>
  <c r="CK1003"/>
  <c r="CK1002"/>
  <c r="CK1001"/>
  <c r="CK1000"/>
  <c r="CK5"/>
  <c r="CK999"/>
  <c r="CK998"/>
  <c r="CK997"/>
  <c r="CJ774"/>
  <c r="CJ773"/>
  <c r="CJ772"/>
  <c r="CJ771"/>
  <c r="CJ770"/>
  <c r="CJ769"/>
  <c r="CJ768"/>
  <c r="CJ767"/>
  <c r="CJ766"/>
  <c r="CJ765"/>
  <c r="CJ764"/>
  <c r="CJ763"/>
  <c r="CJ762"/>
  <c r="CJ761"/>
  <c r="CJ760"/>
  <c r="CJ759"/>
  <c r="CJ758"/>
  <c r="CJ757"/>
  <c r="CJ756"/>
  <c r="CJ755"/>
  <c r="CJ754"/>
  <c r="CJ753"/>
  <c r="CJ752"/>
  <c r="CJ751"/>
  <c r="CJ750"/>
  <c r="CJ749"/>
  <c r="CJ748"/>
  <c r="CJ747"/>
  <c r="CJ746"/>
  <c r="CJ745"/>
  <c r="CJ744"/>
  <c r="CJ743"/>
  <c r="CJ742"/>
  <c r="CJ741"/>
  <c r="CJ740"/>
  <c r="CJ739"/>
  <c r="CJ738"/>
  <c r="CJ737"/>
  <c r="CJ736"/>
  <c r="CJ735"/>
  <c r="CJ734"/>
  <c r="CJ733"/>
  <c r="CJ732"/>
  <c r="CJ731"/>
  <c r="CJ730"/>
  <c r="CJ729"/>
  <c r="CJ728"/>
  <c r="CJ727"/>
  <c r="CJ726"/>
  <c r="CJ725"/>
  <c r="CJ724"/>
  <c r="CJ723"/>
  <c r="CJ722"/>
  <c r="CJ721"/>
  <c r="CJ720"/>
  <c r="CJ719"/>
  <c r="CJ718"/>
  <c r="CJ717"/>
  <c r="CJ716"/>
  <c r="CJ715"/>
  <c r="CJ714"/>
  <c r="CJ713"/>
  <c r="CJ712"/>
  <c r="CJ711"/>
  <c r="CJ710"/>
  <c r="CJ709"/>
  <c r="CJ708"/>
  <c r="CJ707"/>
  <c r="CJ706"/>
  <c r="CJ705"/>
  <c r="CJ704"/>
  <c r="CJ703"/>
  <c r="CJ702"/>
  <c r="CJ701"/>
  <c r="CJ700"/>
  <c r="CJ699"/>
  <c r="CJ698"/>
  <c r="CJ697"/>
  <c r="CJ696"/>
  <c r="CJ695"/>
  <c r="CJ694"/>
  <c r="CJ693"/>
  <c r="CJ692"/>
  <c r="CJ691"/>
  <c r="CJ690"/>
  <c r="CJ689"/>
  <c r="CJ688"/>
  <c r="CJ687"/>
  <c r="CJ686"/>
  <c r="CJ685"/>
  <c r="CJ684"/>
  <c r="CJ683"/>
  <c r="CJ682"/>
  <c r="CJ681"/>
  <c r="CJ680"/>
  <c r="CJ679"/>
  <c r="CJ678"/>
  <c r="CJ677"/>
  <c r="CJ676"/>
  <c r="CJ675"/>
  <c r="CJ674"/>
  <c r="CJ673"/>
  <c r="CJ672"/>
  <c r="CJ671"/>
  <c r="CJ670"/>
  <c r="CJ669"/>
  <c r="CJ668"/>
  <c r="CJ667"/>
  <c r="CJ666"/>
  <c r="CJ665"/>
  <c r="CJ664"/>
  <c r="CJ663"/>
  <c r="CJ662"/>
  <c r="CJ661"/>
  <c r="CJ660"/>
  <c r="CJ659"/>
  <c r="CJ658"/>
  <c r="CJ657"/>
  <c r="CJ656"/>
  <c r="CJ655"/>
  <c r="CJ654"/>
  <c r="CJ653"/>
  <c r="CJ652"/>
  <c r="CJ651"/>
  <c r="CJ650"/>
  <c r="CJ649"/>
  <c r="CJ648"/>
  <c r="CJ647"/>
  <c r="CJ646"/>
  <c r="CJ645"/>
  <c r="CJ644"/>
  <c r="CJ643"/>
  <c r="CJ642"/>
  <c r="CJ641"/>
  <c r="CJ640"/>
  <c r="CJ639"/>
  <c r="CJ638"/>
  <c r="CJ637"/>
  <c r="CJ636"/>
  <c r="CJ635"/>
  <c r="CJ634"/>
  <c r="CJ633"/>
  <c r="CJ632"/>
  <c r="CJ631"/>
  <c r="CJ630"/>
  <c r="CJ629"/>
  <c r="CJ628"/>
  <c r="CJ627"/>
  <c r="CJ626"/>
  <c r="CJ625"/>
  <c r="CJ624"/>
  <c r="CJ623"/>
  <c r="CJ622"/>
  <c r="CJ621"/>
  <c r="CJ620"/>
  <c r="CJ619"/>
  <c r="CJ618"/>
  <c r="CJ617"/>
  <c r="CJ616"/>
  <c r="CJ615"/>
  <c r="CJ614"/>
  <c r="CJ613"/>
  <c r="CJ612"/>
  <c r="CJ611"/>
  <c r="CJ610"/>
  <c r="CJ609"/>
  <c r="CJ608"/>
  <c r="CJ607"/>
  <c r="CJ606"/>
  <c r="CJ605"/>
  <c r="CJ604"/>
  <c r="CJ603"/>
  <c r="CJ602"/>
  <c r="CJ601"/>
  <c r="CJ600"/>
  <c r="CJ599"/>
  <c r="CJ598"/>
  <c r="CJ597"/>
  <c r="CJ596"/>
  <c r="CJ595"/>
  <c r="CJ594"/>
  <c r="CJ593"/>
  <c r="CJ592"/>
  <c r="CJ591"/>
  <c r="CJ590"/>
  <c r="CJ589"/>
  <c r="CJ588"/>
  <c r="CJ587"/>
  <c r="CJ586"/>
  <c r="CJ585"/>
  <c r="CJ584"/>
  <c r="CJ583"/>
  <c r="CJ582"/>
  <c r="CJ581"/>
  <c r="CJ580"/>
  <c r="CJ579"/>
  <c r="CJ578"/>
  <c r="CJ577"/>
  <c r="CJ576"/>
  <c r="CJ575"/>
  <c r="CJ574"/>
  <c r="CJ573"/>
  <c r="CJ572"/>
  <c r="CJ571"/>
  <c r="CJ570"/>
  <c r="CJ569"/>
  <c r="CJ568"/>
  <c r="CJ567"/>
  <c r="CJ566"/>
  <c r="CJ565"/>
  <c r="CJ564"/>
  <c r="CJ563"/>
  <c r="CJ562"/>
  <c r="CJ561"/>
  <c r="CJ560"/>
  <c r="CJ559"/>
  <c r="CJ558"/>
  <c r="CJ557"/>
  <c r="CJ556"/>
  <c r="CJ555"/>
  <c r="CJ554"/>
  <c r="CJ553"/>
  <c r="CJ552"/>
  <c r="CJ551"/>
  <c r="CJ550"/>
  <c r="CJ549"/>
  <c r="CJ548"/>
  <c r="CJ547"/>
  <c r="CJ546"/>
  <c r="CJ545"/>
  <c r="CJ544"/>
  <c r="CJ543"/>
  <c r="CJ542"/>
  <c r="CJ541"/>
  <c r="CJ540"/>
  <c r="CJ539"/>
  <c r="CJ538"/>
  <c r="CJ537"/>
  <c r="CJ536"/>
  <c r="CJ535"/>
  <c r="CJ534"/>
  <c r="CJ533"/>
  <c r="CJ532"/>
  <c r="CJ531"/>
  <c r="CJ530"/>
  <c r="CJ529"/>
  <c r="CJ528"/>
  <c r="CJ527"/>
  <c r="CJ526"/>
  <c r="CJ525"/>
  <c r="CJ524"/>
  <c r="CJ523"/>
  <c r="CJ522"/>
  <c r="CJ521"/>
  <c r="CJ520"/>
  <c r="CJ519"/>
  <c r="CJ518"/>
  <c r="CJ517"/>
  <c r="CJ516"/>
  <c r="CJ515"/>
  <c r="CJ514"/>
  <c r="CJ513"/>
  <c r="CJ512"/>
  <c r="CJ511"/>
  <c r="CJ510"/>
  <c r="CJ509"/>
  <c r="CJ508"/>
  <c r="CJ507"/>
  <c r="CJ506"/>
  <c r="CJ505"/>
  <c r="CJ504"/>
  <c r="CJ503"/>
  <c r="CJ502"/>
  <c r="CJ501"/>
  <c r="CJ500"/>
  <c r="CJ499"/>
  <c r="CJ498"/>
  <c r="CJ497"/>
  <c r="CJ496"/>
  <c r="CJ495"/>
  <c r="CJ494"/>
  <c r="CJ493"/>
  <c r="CJ492"/>
  <c r="CJ491"/>
  <c r="CJ490"/>
  <c r="CJ489"/>
  <c r="CJ488"/>
  <c r="CJ487"/>
  <c r="CJ486"/>
  <c r="CJ485"/>
  <c r="CJ484"/>
  <c r="CJ483"/>
  <c r="CJ482"/>
  <c r="CJ481"/>
  <c r="CJ480"/>
  <c r="CJ479"/>
  <c r="CJ478"/>
  <c r="CJ477"/>
  <c r="CJ476"/>
  <c r="CJ475"/>
  <c r="CJ474"/>
  <c r="CJ473"/>
  <c r="CJ472"/>
  <c r="CJ471"/>
  <c r="CJ470"/>
  <c r="CJ469"/>
  <c r="CJ468"/>
  <c r="CJ467"/>
  <c r="CJ466"/>
  <c r="CJ465"/>
  <c r="CJ464"/>
  <c r="CJ463"/>
  <c r="CJ462"/>
  <c r="CJ461"/>
  <c r="CJ460"/>
  <c r="CJ459"/>
  <c r="CJ458"/>
  <c r="CJ457"/>
  <c r="CJ456"/>
  <c r="CJ455"/>
  <c r="CJ454"/>
  <c r="CJ453"/>
  <c r="CJ452"/>
  <c r="CJ451"/>
  <c r="CJ450"/>
  <c r="CJ449"/>
  <c r="CJ448"/>
  <c r="CJ447"/>
  <c r="CJ446"/>
  <c r="CJ445"/>
  <c r="CJ444"/>
  <c r="CJ443"/>
  <c r="CJ442"/>
  <c r="CJ441"/>
  <c r="CJ440"/>
  <c r="CJ439"/>
  <c r="CJ438"/>
  <c r="CJ437"/>
  <c r="CJ436"/>
  <c r="CJ435"/>
  <c r="CJ434"/>
  <c r="CJ433"/>
  <c r="CJ432"/>
  <c r="CJ431"/>
  <c r="CJ430"/>
  <c r="CJ429"/>
  <c r="CJ428"/>
  <c r="CJ427"/>
  <c r="CJ426"/>
  <c r="CJ425"/>
  <c r="CJ424"/>
  <c r="CJ423"/>
  <c r="CJ422"/>
  <c r="CJ421"/>
  <c r="CJ420"/>
  <c r="CJ419"/>
  <c r="CJ418"/>
  <c r="CJ417"/>
  <c r="CJ416"/>
  <c r="CJ415"/>
  <c r="CJ414"/>
  <c r="CJ413"/>
  <c r="CJ412"/>
  <c r="CJ411"/>
  <c r="CJ410"/>
  <c r="CJ409"/>
  <c r="CJ408"/>
  <c r="CJ407"/>
  <c r="CJ406"/>
  <c r="CJ405"/>
  <c r="CJ404"/>
  <c r="CJ403"/>
  <c r="CJ402"/>
  <c r="CJ401"/>
  <c r="CJ400"/>
  <c r="CJ399"/>
  <c r="CJ398"/>
  <c r="CJ397"/>
  <c r="CJ396"/>
  <c r="CJ395"/>
  <c r="CJ394"/>
  <c r="CJ393"/>
  <c r="CJ392"/>
  <c r="CJ391"/>
  <c r="CJ390"/>
  <c r="CJ389"/>
  <c r="CJ388"/>
  <c r="CJ387"/>
  <c r="CJ386"/>
  <c r="CJ385"/>
  <c r="CJ384"/>
  <c r="CJ383"/>
  <c r="CJ382"/>
  <c r="CJ381"/>
  <c r="CJ380"/>
  <c r="CJ379"/>
  <c r="CJ378"/>
  <c r="CJ377"/>
  <c r="CJ376"/>
  <c r="CJ375"/>
  <c r="CJ374"/>
  <c r="CJ373"/>
  <c r="CJ372"/>
  <c r="CJ371"/>
  <c r="CJ370"/>
  <c r="CJ369"/>
  <c r="CJ368"/>
  <c r="CJ367"/>
  <c r="CJ366"/>
  <c r="CJ365"/>
  <c r="CJ364"/>
  <c r="CJ363"/>
  <c r="CJ362"/>
  <c r="CJ361"/>
  <c r="CJ360"/>
  <c r="CJ359"/>
  <c r="CJ358"/>
  <c r="CJ357"/>
  <c r="CJ356"/>
  <c r="CJ355"/>
  <c r="CJ354"/>
  <c r="CJ353"/>
  <c r="CJ352"/>
  <c r="CJ351"/>
  <c r="CJ350"/>
  <c r="CJ349"/>
  <c r="CJ348"/>
  <c r="CJ347"/>
  <c r="CJ346"/>
  <c r="CJ345"/>
  <c r="CJ344"/>
  <c r="CJ343"/>
  <c r="CJ342"/>
  <c r="CJ341"/>
  <c r="CJ340"/>
  <c r="CJ339"/>
  <c r="CJ338"/>
  <c r="CJ337"/>
  <c r="CJ336"/>
  <c r="CJ335"/>
  <c r="CJ334"/>
  <c r="CJ333"/>
  <c r="CJ332"/>
  <c r="CJ331"/>
  <c r="CJ330"/>
  <c r="CJ329"/>
  <c r="CJ328"/>
  <c r="CJ327"/>
  <c r="CJ326"/>
  <c r="CJ325"/>
  <c r="CJ324"/>
  <c r="CJ323"/>
  <c r="CJ322"/>
  <c r="CJ321"/>
  <c r="CJ320"/>
  <c r="CJ319"/>
  <c r="CJ318"/>
  <c r="CJ317"/>
  <c r="CJ316"/>
  <c r="CJ315"/>
  <c r="CJ314"/>
  <c r="CJ313"/>
  <c r="CJ312"/>
  <c r="CJ311"/>
  <c r="CJ310"/>
  <c r="CJ309"/>
  <c r="CJ308"/>
  <c r="CJ307"/>
  <c r="CJ306"/>
  <c r="CJ305"/>
  <c r="CJ304"/>
  <c r="CJ303"/>
  <c r="CJ302"/>
  <c r="CJ301"/>
  <c r="CJ300"/>
  <c r="CJ299"/>
  <c r="CJ298"/>
  <c r="CJ297"/>
  <c r="CJ296"/>
  <c r="CJ295"/>
  <c r="CJ294"/>
  <c r="CJ293"/>
  <c r="CJ292"/>
  <c r="CJ291"/>
  <c r="CJ290"/>
  <c r="CJ289"/>
  <c r="CJ288"/>
  <c r="CJ287"/>
  <c r="CJ286"/>
  <c r="CJ285"/>
  <c r="CJ284"/>
  <c r="CJ283"/>
  <c r="CJ282"/>
  <c r="CJ281"/>
  <c r="CJ280"/>
  <c r="CJ279"/>
  <c r="CJ278"/>
  <c r="CJ277"/>
  <c r="CJ276"/>
  <c r="CJ275"/>
  <c r="CJ274"/>
  <c r="CJ273"/>
  <c r="CJ272"/>
  <c r="CJ271"/>
  <c r="CJ270"/>
  <c r="CJ269"/>
  <c r="CJ268"/>
  <c r="CJ267"/>
  <c r="CJ266"/>
  <c r="CJ265"/>
  <c r="CJ264"/>
  <c r="CJ263"/>
  <c r="CJ262"/>
  <c r="CJ261"/>
  <c r="CJ260"/>
  <c r="CJ259"/>
  <c r="CJ258"/>
  <c r="CJ257"/>
  <c r="CJ256"/>
  <c r="CJ255"/>
  <c r="CJ254"/>
  <c r="CJ253"/>
  <c r="CJ252"/>
  <c r="CJ251"/>
  <c r="CJ250"/>
  <c r="CJ249"/>
  <c r="CJ248"/>
  <c r="CJ247"/>
  <c r="CJ246"/>
  <c r="CJ245"/>
  <c r="CJ244"/>
  <c r="CJ243"/>
  <c r="CJ242"/>
  <c r="CJ241"/>
  <c r="CJ240"/>
  <c r="CJ239"/>
  <c r="CJ238"/>
  <c r="CJ237"/>
  <c r="CJ236"/>
  <c r="CJ235"/>
  <c r="CJ234"/>
  <c r="CJ233"/>
  <c r="CJ232"/>
  <c r="CJ231"/>
  <c r="CJ230"/>
  <c r="CJ229"/>
  <c r="CJ228"/>
  <c r="CJ227"/>
  <c r="CJ226"/>
  <c r="CJ225"/>
  <c r="CJ224"/>
  <c r="CJ223"/>
  <c r="CJ222"/>
  <c r="CJ221"/>
  <c r="CJ220"/>
  <c r="CJ219"/>
  <c r="CJ218"/>
  <c r="CJ217"/>
  <c r="CJ216"/>
  <c r="CJ215"/>
  <c r="CJ214"/>
  <c r="CJ213"/>
  <c r="CJ212"/>
  <c r="CJ211"/>
  <c r="CJ210"/>
  <c r="CJ209"/>
  <c r="CJ208"/>
  <c r="CJ207"/>
  <c r="CJ206"/>
  <c r="CJ205"/>
  <c r="CJ204"/>
  <c r="CJ203"/>
  <c r="CJ202"/>
  <c r="CJ201"/>
  <c r="CJ200"/>
  <c r="CJ199"/>
  <c r="CJ198"/>
  <c r="CJ197"/>
  <c r="CJ196"/>
  <c r="CJ195"/>
  <c r="CJ194"/>
  <c r="CJ193"/>
  <c r="CJ192"/>
  <c r="CJ191"/>
  <c r="CJ190"/>
  <c r="CJ189"/>
  <c r="CJ188"/>
  <c r="CJ187"/>
  <c r="CJ186"/>
  <c r="CJ185"/>
  <c r="CJ184"/>
  <c r="CJ183"/>
  <c r="CJ182"/>
  <c r="CJ181"/>
  <c r="CJ180"/>
  <c r="CJ179"/>
  <c r="CJ178"/>
  <c r="CJ177"/>
  <c r="CJ176"/>
  <c r="CJ175"/>
  <c r="CJ174"/>
  <c r="CJ173"/>
  <c r="CJ172"/>
  <c r="CJ171"/>
  <c r="CJ170"/>
  <c r="CJ169"/>
  <c r="CJ168"/>
  <c r="CJ167"/>
  <c r="CJ166"/>
  <c r="CJ165"/>
  <c r="CJ164"/>
  <c r="CJ163"/>
  <c r="CJ162"/>
  <c r="CJ161"/>
  <c r="CJ160"/>
  <c r="CJ159"/>
  <c r="CJ158"/>
  <c r="CJ157"/>
  <c r="CJ156"/>
  <c r="CJ155"/>
  <c r="CJ154"/>
  <c r="CJ153"/>
  <c r="CJ152"/>
  <c r="CJ151"/>
  <c r="CJ150"/>
  <c r="CJ149"/>
  <c r="CJ148"/>
  <c r="CJ147"/>
  <c r="CJ146"/>
  <c r="CJ145"/>
  <c r="CJ144"/>
  <c r="CJ143"/>
  <c r="CJ142"/>
  <c r="CJ141"/>
  <c r="CJ140"/>
  <c r="CJ139"/>
  <c r="CJ138"/>
  <c r="CJ137"/>
  <c r="CJ136"/>
  <c r="CJ135"/>
  <c r="CJ134"/>
  <c r="CJ133"/>
  <c r="CJ132"/>
  <c r="CJ131"/>
  <c r="CJ130"/>
  <c r="CJ129"/>
  <c r="CJ128"/>
  <c r="CJ127"/>
  <c r="CJ126"/>
  <c r="CJ125"/>
  <c r="CJ124"/>
  <c r="CJ123"/>
  <c r="CJ122"/>
  <c r="CJ121"/>
  <c r="CJ120"/>
  <c r="CJ119"/>
  <c r="CJ118"/>
  <c r="CJ117"/>
  <c r="CJ116"/>
  <c r="CJ115"/>
  <c r="CJ114"/>
  <c r="CJ113"/>
  <c r="CJ112"/>
  <c r="CJ111"/>
  <c r="CJ110"/>
  <c r="CJ109"/>
  <c r="CJ108"/>
  <c r="CJ107"/>
  <c r="CJ106"/>
  <c r="CJ105"/>
  <c r="CJ104"/>
  <c r="CJ103"/>
  <c r="CJ102"/>
  <c r="CJ101"/>
  <c r="CJ100"/>
  <c r="CJ99"/>
  <c r="CJ98"/>
  <c r="CJ97"/>
  <c r="CJ96"/>
  <c r="CJ95"/>
  <c r="CJ94"/>
  <c r="CJ93"/>
  <c r="CJ92"/>
  <c r="CJ91"/>
  <c r="CJ90"/>
  <c r="CJ89"/>
  <c r="CJ88"/>
  <c r="CJ87"/>
  <c r="CJ86"/>
  <c r="CJ85"/>
  <c r="CJ84"/>
  <c r="CJ83"/>
  <c r="CJ82"/>
  <c r="CJ81"/>
  <c r="CJ80"/>
  <c r="CJ79"/>
  <c r="CJ78"/>
  <c r="CJ77"/>
  <c r="CJ76"/>
  <c r="CJ75"/>
  <c r="CJ74"/>
  <c r="CJ73"/>
  <c r="CJ72"/>
  <c r="CJ71"/>
  <c r="CJ70"/>
  <c r="CJ69"/>
  <c r="CJ68"/>
  <c r="CJ67"/>
  <c r="CJ66"/>
  <c r="CJ65"/>
  <c r="CJ64"/>
  <c r="CJ63"/>
  <c r="CJ62"/>
  <c r="CJ61"/>
  <c r="CJ60"/>
  <c r="CJ59"/>
  <c r="CJ58"/>
  <c r="CJ57"/>
  <c r="CJ56"/>
  <c r="CJ55"/>
  <c r="CJ54"/>
  <c r="CJ53"/>
  <c r="CJ52"/>
  <c r="CJ51"/>
  <c r="CJ50"/>
  <c r="CJ49"/>
  <c r="CJ48"/>
  <c r="CJ47"/>
  <c r="CJ46"/>
  <c r="CJ45"/>
  <c r="CJ44"/>
  <c r="CJ43"/>
  <c r="CJ42"/>
  <c r="CJ41"/>
  <c r="CJ40"/>
  <c r="CJ39"/>
  <c r="CJ38"/>
  <c r="CJ37"/>
  <c r="CJ36"/>
  <c r="CJ35"/>
  <c r="CJ34"/>
  <c r="CJ33"/>
  <c r="CJ32"/>
  <c r="CJ834"/>
  <c r="CJ777"/>
  <c r="CJ781"/>
  <c r="CJ775"/>
  <c r="CJ778"/>
  <c r="CJ855"/>
  <c r="CJ779"/>
  <c r="CJ863"/>
  <c r="CJ785"/>
  <c r="CJ783"/>
  <c r="CJ782"/>
  <c r="CJ860"/>
  <c r="CJ788"/>
  <c r="CJ800"/>
  <c r="CJ790"/>
  <c r="CJ857"/>
  <c r="CJ865"/>
  <c r="CJ791"/>
  <c r="CJ796"/>
  <c r="CJ784"/>
  <c r="CJ786"/>
  <c r="CJ793"/>
  <c r="CJ789"/>
  <c r="CJ780"/>
  <c r="CJ776"/>
  <c r="CJ798"/>
  <c r="CJ794"/>
  <c r="CJ873"/>
  <c r="CJ802"/>
  <c r="CJ805"/>
  <c r="CJ811"/>
  <c r="CJ803"/>
  <c r="CJ806"/>
  <c r="CJ787"/>
  <c r="CJ808"/>
  <c r="CJ799"/>
  <c r="CJ831"/>
  <c r="CJ810"/>
  <c r="CJ795"/>
  <c r="CJ819"/>
  <c r="CJ792"/>
  <c r="CJ821"/>
  <c r="CJ816"/>
  <c r="CJ801"/>
  <c r="CJ820"/>
  <c r="CJ797"/>
  <c r="CJ828"/>
  <c r="CJ829"/>
  <c r="CJ804"/>
  <c r="CJ807"/>
  <c r="CJ814"/>
  <c r="CJ813"/>
  <c r="CJ817"/>
  <c r="CJ833"/>
  <c r="CJ812"/>
  <c r="CJ809"/>
  <c r="CJ822"/>
  <c r="CJ818"/>
  <c r="CJ825"/>
  <c r="CJ826"/>
  <c r="CJ827"/>
  <c r="CJ842"/>
  <c r="CJ824"/>
  <c r="CJ832"/>
  <c r="CJ823"/>
  <c r="CJ837"/>
  <c r="CJ843"/>
  <c r="CJ852"/>
  <c r="CJ815"/>
  <c r="CJ835"/>
  <c r="CJ830"/>
  <c r="CJ838"/>
  <c r="CJ853"/>
  <c r="CJ848"/>
  <c r="CJ849"/>
  <c r="CJ850"/>
  <c r="CJ847"/>
  <c r="CJ836"/>
  <c r="CJ885"/>
  <c r="CJ851"/>
  <c r="CJ839"/>
  <c r="CJ887"/>
  <c r="CJ858"/>
  <c r="CJ844"/>
  <c r="CJ846"/>
  <c r="CJ841"/>
  <c r="CJ864"/>
  <c r="CJ845"/>
  <c r="CJ859"/>
  <c r="CJ869"/>
  <c r="CJ840"/>
  <c r="CJ856"/>
  <c r="CJ861"/>
  <c r="CJ854"/>
  <c r="CJ870"/>
  <c r="CJ867"/>
  <c r="CJ868"/>
  <c r="CJ866"/>
  <c r="CJ872"/>
  <c r="CJ862"/>
  <c r="CJ874"/>
  <c r="CJ877"/>
  <c r="CJ871"/>
  <c r="CJ895"/>
  <c r="CJ875"/>
  <c r="CJ878"/>
  <c r="CJ876"/>
  <c r="CJ884"/>
  <c r="CJ881"/>
  <c r="CJ880"/>
  <c r="CJ882"/>
  <c r="CJ879"/>
  <c r="CJ883"/>
  <c r="CJ889"/>
  <c r="CJ888"/>
  <c r="CJ886"/>
  <c r="CJ908"/>
  <c r="CJ892"/>
  <c r="CJ891"/>
  <c r="CJ898"/>
  <c r="CJ890"/>
  <c r="CJ893"/>
  <c r="CJ894"/>
  <c r="CJ896"/>
  <c r="CJ897"/>
  <c r="CJ901"/>
  <c r="CJ903"/>
  <c r="CJ902"/>
  <c r="CJ899"/>
  <c r="CJ900"/>
  <c r="CJ904"/>
  <c r="CJ905"/>
  <c r="CJ906"/>
  <c r="CJ912"/>
  <c r="CJ918"/>
  <c r="CJ907"/>
  <c r="CJ916"/>
  <c r="CJ909"/>
  <c r="CJ917"/>
  <c r="CJ920"/>
  <c r="CJ921"/>
  <c r="CJ910"/>
  <c r="CJ922"/>
  <c r="CJ911"/>
  <c r="CJ913"/>
  <c r="CJ923"/>
  <c r="CJ924"/>
  <c r="CJ925"/>
  <c r="CJ915"/>
  <c r="CJ914"/>
  <c r="CJ927"/>
  <c r="CJ919"/>
  <c r="CJ932"/>
  <c r="CJ941"/>
  <c r="CJ939"/>
  <c r="CJ949"/>
  <c r="CJ928"/>
  <c r="CJ946"/>
  <c r="CJ926"/>
  <c r="CJ950"/>
  <c r="CJ948"/>
  <c r="CJ954"/>
  <c r="CJ952"/>
  <c r="CJ933"/>
  <c r="CJ938"/>
  <c r="CJ930"/>
  <c r="CJ934"/>
  <c r="CJ929"/>
  <c r="CJ936"/>
  <c r="CJ937"/>
  <c r="CJ931"/>
  <c r="CJ958"/>
  <c r="CJ940"/>
  <c r="CJ945"/>
  <c r="CJ935"/>
  <c r="CJ942"/>
  <c r="CJ943"/>
  <c r="CJ947"/>
  <c r="CJ975"/>
  <c r="CJ951"/>
  <c r="CJ944"/>
  <c r="CJ957"/>
  <c r="CJ953"/>
  <c r="CJ959"/>
  <c r="CJ956"/>
  <c r="CJ960"/>
  <c r="CJ955"/>
  <c r="CJ966"/>
  <c r="CJ961"/>
  <c r="CJ964"/>
  <c r="CJ962"/>
  <c r="CJ963"/>
  <c r="CJ965"/>
  <c r="CJ967"/>
  <c r="CJ968"/>
  <c r="CJ969"/>
  <c r="CJ971"/>
  <c r="CJ970"/>
  <c r="CJ972"/>
  <c r="CJ974"/>
  <c r="CJ981"/>
  <c r="CJ973"/>
  <c r="CJ977"/>
  <c r="CJ978"/>
  <c r="CJ979"/>
  <c r="CJ976"/>
  <c r="CJ980"/>
  <c r="CJ983"/>
  <c r="CJ985"/>
  <c r="CJ986"/>
  <c r="CJ988"/>
  <c r="CJ990"/>
  <c r="CJ989"/>
  <c r="CJ987"/>
  <c r="CJ982"/>
  <c r="CJ992"/>
  <c r="CJ984"/>
  <c r="CJ991"/>
  <c r="CJ993"/>
  <c r="CJ994"/>
  <c r="CJ995"/>
  <c r="CJ996"/>
  <c r="CJ1167"/>
  <c r="CJ1166"/>
  <c r="CJ1165"/>
  <c r="CJ1164"/>
  <c r="CJ1163"/>
  <c r="CJ1162"/>
  <c r="CJ1161"/>
  <c r="CJ31"/>
  <c r="CJ1160"/>
  <c r="CJ30"/>
  <c r="CJ1159"/>
  <c r="CJ1158"/>
  <c r="CJ1157"/>
  <c r="CJ1156"/>
  <c r="CJ1155"/>
  <c r="CJ1154"/>
  <c r="CJ1153"/>
  <c r="CJ1152"/>
  <c r="CJ1151"/>
  <c r="CJ29"/>
  <c r="CJ1150"/>
  <c r="CJ28"/>
  <c r="CJ1149"/>
  <c r="CJ1148"/>
  <c r="CJ1147"/>
  <c r="CJ1146"/>
  <c r="CJ1145"/>
  <c r="CJ1144"/>
  <c r="CJ1143"/>
  <c r="CJ1142"/>
  <c r="CJ1141"/>
  <c r="CJ27"/>
  <c r="CJ1140"/>
  <c r="CJ1139"/>
  <c r="CJ1138"/>
  <c r="CJ1137"/>
  <c r="CJ1136"/>
  <c r="CJ1135"/>
  <c r="CJ1134"/>
  <c r="CJ1133"/>
  <c r="CJ1132"/>
  <c r="CJ1131"/>
  <c r="CJ1130"/>
  <c r="CJ26"/>
  <c r="CJ1129"/>
  <c r="CJ1128"/>
  <c r="CJ1127"/>
  <c r="CJ1126"/>
  <c r="CJ1125"/>
  <c r="CJ1124"/>
  <c r="CJ25"/>
  <c r="CJ24"/>
  <c r="CJ23"/>
  <c r="CJ1123"/>
  <c r="CJ1122"/>
  <c r="CJ1121"/>
  <c r="CJ1120"/>
  <c r="CJ1119"/>
  <c r="CJ1118"/>
  <c r="CJ1117"/>
  <c r="CJ1116"/>
  <c r="CJ1115"/>
  <c r="CJ1114"/>
  <c r="CJ1113"/>
  <c r="CJ1112"/>
  <c r="CJ22"/>
  <c r="CJ1111"/>
  <c r="CJ1110"/>
  <c r="CJ1109"/>
  <c r="CJ1108"/>
  <c r="CJ1107"/>
  <c r="CJ1106"/>
  <c r="CJ1105"/>
  <c r="CJ1104"/>
  <c r="CJ1103"/>
  <c r="CJ1102"/>
  <c r="CJ1101"/>
  <c r="CJ1100"/>
  <c r="CJ1099"/>
  <c r="CJ21"/>
  <c r="CJ1098"/>
  <c r="CJ1097"/>
  <c r="CJ1096"/>
  <c r="CJ1095"/>
  <c r="CJ1094"/>
  <c r="CJ1093"/>
  <c r="CJ1092"/>
  <c r="CJ1091"/>
  <c r="CJ1090"/>
  <c r="CJ1089"/>
  <c r="CJ1088"/>
  <c r="CJ1087"/>
  <c r="CJ1086"/>
  <c r="CJ1085"/>
  <c r="CJ1084"/>
  <c r="CJ1083"/>
  <c r="CJ1082"/>
  <c r="CJ1081"/>
  <c r="CJ1080"/>
  <c r="CJ1079"/>
  <c r="CJ1078"/>
  <c r="CJ1077"/>
  <c r="CJ1076"/>
  <c r="CJ1075"/>
  <c r="CJ1074"/>
  <c r="CJ1073"/>
  <c r="CJ1072"/>
  <c r="CJ1071"/>
  <c r="CJ1070"/>
  <c r="CJ1069"/>
  <c r="CJ1068"/>
  <c r="CJ20"/>
  <c r="CJ1067"/>
  <c r="CJ1066"/>
  <c r="CJ1065"/>
  <c r="CJ1064"/>
  <c r="CJ1063"/>
  <c r="CJ19"/>
  <c r="CJ1062"/>
  <c r="CJ1061"/>
  <c r="CJ1060"/>
  <c r="CJ18"/>
  <c r="CJ1059"/>
  <c r="CJ1058"/>
  <c r="CJ1057"/>
  <c r="CJ1056"/>
  <c r="CJ1055"/>
  <c r="CJ1054"/>
  <c r="CJ1053"/>
  <c r="CJ1052"/>
  <c r="CJ1051"/>
  <c r="CJ1050"/>
  <c r="CJ1049"/>
  <c r="CJ1048"/>
  <c r="CJ1047"/>
  <c r="CJ1046"/>
  <c r="CJ1045"/>
  <c r="CJ1044"/>
  <c r="CJ1043"/>
  <c r="CJ1042"/>
  <c r="CJ17"/>
  <c r="CJ1041"/>
  <c r="CJ1040"/>
  <c r="CJ1039"/>
  <c r="CJ1038"/>
  <c r="CJ1037"/>
  <c r="CJ1036"/>
  <c r="CJ1035"/>
  <c r="CJ1034"/>
  <c r="CJ1033"/>
  <c r="CJ16"/>
  <c r="CJ15"/>
  <c r="CJ1032"/>
  <c r="CJ1031"/>
  <c r="CJ14"/>
  <c r="CJ1030"/>
  <c r="CJ13"/>
  <c r="CJ12"/>
  <c r="CJ11"/>
  <c r="CJ10"/>
  <c r="CJ1029"/>
  <c r="CJ1028"/>
  <c r="CJ9"/>
  <c r="CJ8"/>
  <c r="CJ7"/>
  <c r="CJ1027"/>
  <c r="CJ1026"/>
  <c r="CJ1025"/>
  <c r="CJ1024"/>
  <c r="CJ1023"/>
  <c r="CJ1022"/>
  <c r="CJ1021"/>
  <c r="CJ1020"/>
  <c r="CJ1019"/>
  <c r="CJ1018"/>
  <c r="CJ1017"/>
  <c r="CJ1016"/>
  <c r="CJ1015"/>
  <c r="CJ1014"/>
  <c r="CJ1013"/>
  <c r="CJ1012"/>
  <c r="CJ1011"/>
  <c r="CJ1010"/>
  <c r="CJ1009"/>
  <c r="CJ6"/>
  <c r="CJ1008"/>
  <c r="CJ1007"/>
  <c r="CJ1006"/>
  <c r="CJ1005"/>
  <c r="CJ1004"/>
  <c r="CJ1003"/>
  <c r="CJ1002"/>
  <c r="CJ1001"/>
  <c r="CJ1000"/>
  <c r="CJ5"/>
  <c r="CJ999"/>
  <c r="CJ998"/>
  <c r="CJ997"/>
  <c r="DG997"/>
  <c r="BM994"/>
  <c r="CN997" l="1"/>
  <c r="CM997"/>
  <c r="CL997"/>
  <c r="CN1000"/>
  <c r="CM1000"/>
  <c r="CL1000"/>
  <c r="CN1002"/>
  <c r="CM1002"/>
  <c r="CL1002"/>
  <c r="CN1006"/>
  <c r="CM1006"/>
  <c r="CL1006"/>
  <c r="CN1009"/>
  <c r="CM1009"/>
  <c r="CL1009"/>
  <c r="CN1011"/>
  <c r="CM1011"/>
  <c r="CL1011"/>
  <c r="CN1015"/>
  <c r="CM1015"/>
  <c r="CL1015"/>
  <c r="CN1019"/>
  <c r="CM1019"/>
  <c r="CL1019"/>
  <c r="CN1023"/>
  <c r="CM1023"/>
  <c r="CL1023"/>
  <c r="CN1027"/>
  <c r="CM1027"/>
  <c r="CL1027"/>
  <c r="CN1028"/>
  <c r="CM1028"/>
  <c r="CL1028"/>
  <c r="CN1030"/>
  <c r="CM1030"/>
  <c r="CL1030"/>
  <c r="CM15"/>
  <c r="CL15"/>
  <c r="CN1033"/>
  <c r="CM1033"/>
  <c r="CL1033"/>
  <c r="CN1037"/>
  <c r="CM1037"/>
  <c r="CL1037"/>
  <c r="CN1039"/>
  <c r="CM1039"/>
  <c r="CL1039"/>
  <c r="CN1042"/>
  <c r="CM1042"/>
  <c r="CL1042"/>
  <c r="CN1046"/>
  <c r="CM1046"/>
  <c r="CL1046"/>
  <c r="CN1050"/>
  <c r="CM1050"/>
  <c r="CL1050"/>
  <c r="CN1052"/>
  <c r="CM1052"/>
  <c r="CL1052"/>
  <c r="CN1056"/>
  <c r="CM1056"/>
  <c r="CL1056"/>
  <c r="CM18"/>
  <c r="CL18"/>
  <c r="CN1064"/>
  <c r="CM1064"/>
  <c r="CL1064"/>
  <c r="CN998"/>
  <c r="CL998"/>
  <c r="CM998"/>
  <c r="CL5"/>
  <c r="CM5"/>
  <c r="CN5" s="1"/>
  <c r="CN1001"/>
  <c r="CL1001"/>
  <c r="CM1001"/>
  <c r="CN1003"/>
  <c r="CL1003"/>
  <c r="CM1003"/>
  <c r="CN1005"/>
  <c r="CL1005"/>
  <c r="CM1005"/>
  <c r="CN1007"/>
  <c r="CL1007"/>
  <c r="CM1007"/>
  <c r="CL6"/>
  <c r="CM6"/>
  <c r="CN1010"/>
  <c r="CL1010"/>
  <c r="CM1010"/>
  <c r="CN1012"/>
  <c r="CL1012"/>
  <c r="CM1012"/>
  <c r="CN1014"/>
  <c r="CL1014"/>
  <c r="CM1014"/>
  <c r="CN1016"/>
  <c r="CL1016"/>
  <c r="CM1016"/>
  <c r="CN1018"/>
  <c r="CL1018"/>
  <c r="CM1018"/>
  <c r="CN1020"/>
  <c r="CL1020"/>
  <c r="CM1020"/>
  <c r="CN1022"/>
  <c r="CL1022"/>
  <c r="CM1022"/>
  <c r="CN1024"/>
  <c r="CL1024"/>
  <c r="CM1024"/>
  <c r="CN1026"/>
  <c r="CL1026"/>
  <c r="CM1026"/>
  <c r="CL7"/>
  <c r="CN7" s="1"/>
  <c r="CM7"/>
  <c r="CL9"/>
  <c r="CM9"/>
  <c r="CN1029"/>
  <c r="CL1029"/>
  <c r="CM1029"/>
  <c r="CL11"/>
  <c r="CM11"/>
  <c r="CN11" s="1"/>
  <c r="CL13"/>
  <c r="CM13"/>
  <c r="CL14"/>
  <c r="CM14"/>
  <c r="CN14" s="1"/>
  <c r="CN1032"/>
  <c r="CL1032"/>
  <c r="CM1032"/>
  <c r="CL16"/>
  <c r="CM16"/>
  <c r="CN1034"/>
  <c r="CL1034"/>
  <c r="CM1034"/>
  <c r="CN1036"/>
  <c r="CL1036"/>
  <c r="CM1036"/>
  <c r="CN1038"/>
  <c r="CL1038"/>
  <c r="CM1038"/>
  <c r="CN1040"/>
  <c r="CL1040"/>
  <c r="CM1040"/>
  <c r="CL17"/>
  <c r="CN17" s="1"/>
  <c r="CM17"/>
  <c r="CN1043"/>
  <c r="CL1043"/>
  <c r="CM1043"/>
  <c r="CN1045"/>
  <c r="CL1045"/>
  <c r="CM1045"/>
  <c r="CN1047"/>
  <c r="CL1047"/>
  <c r="CM1047"/>
  <c r="CN1049"/>
  <c r="CL1049"/>
  <c r="CM1049"/>
  <c r="CN1051"/>
  <c r="CL1051"/>
  <c r="CM1051"/>
  <c r="CN1053"/>
  <c r="CL1053"/>
  <c r="CM1053"/>
  <c r="CN1055"/>
  <c r="CL1055"/>
  <c r="CM1055"/>
  <c r="CN1057"/>
  <c r="CL1057"/>
  <c r="CM1057"/>
  <c r="CN1059"/>
  <c r="CL1059"/>
  <c r="CM1059"/>
  <c r="CN1060"/>
  <c r="CL1060"/>
  <c r="CM1060"/>
  <c r="CN1062"/>
  <c r="CL1062"/>
  <c r="CM1062"/>
  <c r="CN1063"/>
  <c r="CL1063"/>
  <c r="CM1063"/>
  <c r="CN1065"/>
  <c r="CL1065"/>
  <c r="CM1065"/>
  <c r="CN1067"/>
  <c r="CL1067"/>
  <c r="CM1067"/>
  <c r="CN1068"/>
  <c r="CL1068"/>
  <c r="CM1068"/>
  <c r="CN1070"/>
  <c r="CL1070"/>
  <c r="CM1070"/>
  <c r="CN1072"/>
  <c r="CL1072"/>
  <c r="CM1072"/>
  <c r="CN1074"/>
  <c r="CL1074"/>
  <c r="CM1074"/>
  <c r="CN1076"/>
  <c r="CL1076"/>
  <c r="CM1076"/>
  <c r="CN1078"/>
  <c r="CL1078"/>
  <c r="CM1078"/>
  <c r="CN1080"/>
  <c r="CL1080"/>
  <c r="CM1080"/>
  <c r="CN1082"/>
  <c r="CL1082"/>
  <c r="CM1082"/>
  <c r="CN1084"/>
  <c r="CL1084"/>
  <c r="CM1084"/>
  <c r="CN1086"/>
  <c r="CL1086"/>
  <c r="CM1086"/>
  <c r="CN1088"/>
  <c r="CL1088"/>
  <c r="CM1088"/>
  <c r="CN1090"/>
  <c r="CL1090"/>
  <c r="CM1090"/>
  <c r="CN1092"/>
  <c r="CL1092"/>
  <c r="CM1092"/>
  <c r="CN1094"/>
  <c r="CL1094"/>
  <c r="CM1094"/>
  <c r="CN1096"/>
  <c r="CL1096"/>
  <c r="CM1096"/>
  <c r="CN1098"/>
  <c r="CL1098"/>
  <c r="CM1098"/>
  <c r="CN1099"/>
  <c r="CL1099"/>
  <c r="CM1099"/>
  <c r="CN1101"/>
  <c r="CL1101"/>
  <c r="CM1101"/>
  <c r="CN1103"/>
  <c r="CL1103"/>
  <c r="CM1103"/>
  <c r="CN1105"/>
  <c r="CL1105"/>
  <c r="CM1105"/>
  <c r="CN1107"/>
  <c r="CL1107"/>
  <c r="CM1107"/>
  <c r="CN1109"/>
  <c r="CL1109"/>
  <c r="CM1109"/>
  <c r="CN1111"/>
  <c r="CL1111"/>
  <c r="CM1111"/>
  <c r="CN1112"/>
  <c r="CL1112"/>
  <c r="CM1112"/>
  <c r="CN1114"/>
  <c r="CL1114"/>
  <c r="CM1114"/>
  <c r="CN1116"/>
  <c r="CL1116"/>
  <c r="CM1116"/>
  <c r="CN999"/>
  <c r="CM999"/>
  <c r="CL999"/>
  <c r="CN1004"/>
  <c r="CM1004"/>
  <c r="CL1004"/>
  <c r="CN1008"/>
  <c r="CM1008"/>
  <c r="CL1008"/>
  <c r="CN1013"/>
  <c r="CM1013"/>
  <c r="CL1013"/>
  <c r="CN1017"/>
  <c r="CM1017"/>
  <c r="CL1017"/>
  <c r="CN1021"/>
  <c r="CM1021"/>
  <c r="CL1021"/>
  <c r="CN1025"/>
  <c r="CM1025"/>
  <c r="CL1025"/>
  <c r="CM8"/>
  <c r="CL8"/>
  <c r="CN8" s="1"/>
  <c r="CM10"/>
  <c r="CL10"/>
  <c r="CN10" s="1"/>
  <c r="CM12"/>
  <c r="CL12"/>
  <c r="CN12" s="1"/>
  <c r="CN1031"/>
  <c r="CM1031"/>
  <c r="CL1031"/>
  <c r="CN1035"/>
  <c r="CM1035"/>
  <c r="CL1035"/>
  <c r="CN1041"/>
  <c r="CM1041"/>
  <c r="CL1041"/>
  <c r="CN1044"/>
  <c r="CM1044"/>
  <c r="CL1044"/>
  <c r="CN1048"/>
  <c r="CM1048"/>
  <c r="CL1048"/>
  <c r="CN1054"/>
  <c r="CM1054"/>
  <c r="CL1054"/>
  <c r="CN1058"/>
  <c r="CM1058"/>
  <c r="CL1058"/>
  <c r="CN1061"/>
  <c r="CM1061"/>
  <c r="CL1061"/>
  <c r="CM19"/>
  <c r="CL19"/>
  <c r="CN19" s="1"/>
  <c r="CN1066"/>
  <c r="CM1066"/>
  <c r="CL1066"/>
  <c r="CM20"/>
  <c r="CL20"/>
  <c r="CN1069"/>
  <c r="CM1069"/>
  <c r="CL1069"/>
  <c r="CN1071"/>
  <c r="CM1071"/>
  <c r="CL1071"/>
  <c r="CN1073"/>
  <c r="CM1073"/>
  <c r="CL1073"/>
  <c r="CN1075"/>
  <c r="CM1075"/>
  <c r="CL1075"/>
  <c r="CN1077"/>
  <c r="CM1077"/>
  <c r="CL1077"/>
  <c r="CN1079"/>
  <c r="CM1079"/>
  <c r="CL1079"/>
  <c r="CN1081"/>
  <c r="CM1081"/>
  <c r="CL1081"/>
  <c r="CN1083"/>
  <c r="CM1083"/>
  <c r="CL1083"/>
  <c r="CN1085"/>
  <c r="CM1085"/>
  <c r="CL1085"/>
  <c r="CN1087"/>
  <c r="CM1087"/>
  <c r="CL1087"/>
  <c r="CN1089"/>
  <c r="CM1089"/>
  <c r="CL1089"/>
  <c r="CN1091"/>
  <c r="CM1091"/>
  <c r="CL1091"/>
  <c r="CN1093"/>
  <c r="CM1093"/>
  <c r="CL1093"/>
  <c r="CN1095"/>
  <c r="CM1095"/>
  <c r="CL1095"/>
  <c r="CN1097"/>
  <c r="CM1097"/>
  <c r="CL1097"/>
  <c r="CM21"/>
  <c r="CL21"/>
  <c r="CN21" s="1"/>
  <c r="CN1100"/>
  <c r="CM1100"/>
  <c r="CL1100"/>
  <c r="CN1102"/>
  <c r="CM1102"/>
  <c r="CL1102"/>
  <c r="CN1104"/>
  <c r="CM1104"/>
  <c r="CL1104"/>
  <c r="CN1106"/>
  <c r="CM1106"/>
  <c r="CL1106"/>
  <c r="CN1108"/>
  <c r="CM1108"/>
  <c r="CL1108"/>
  <c r="CN1110"/>
  <c r="CM1110"/>
  <c r="CL1110"/>
  <c r="CM22"/>
  <c r="CL22"/>
  <c r="CN22" s="1"/>
  <c r="CN1113"/>
  <c r="CM1113"/>
  <c r="CL1113"/>
  <c r="CN1115"/>
  <c r="CM1115"/>
  <c r="CL1115"/>
  <c r="CN1117"/>
  <c r="CM1117"/>
  <c r="CL1117"/>
  <c r="CN1119"/>
  <c r="CM1119"/>
  <c r="CL1119"/>
  <c r="CN1121"/>
  <c r="CM1121"/>
  <c r="CL1121"/>
  <c r="CN1123"/>
  <c r="CM1123"/>
  <c r="CL1123"/>
  <c r="CM24"/>
  <c r="CL24"/>
  <c r="CN24" s="1"/>
  <c r="CN1124"/>
  <c r="CM1124"/>
  <c r="CL1124"/>
  <c r="CN1126"/>
  <c r="CM1126"/>
  <c r="CL1126"/>
  <c r="CN1128"/>
  <c r="CM1128"/>
  <c r="CL1128"/>
  <c r="CM26"/>
  <c r="CL26"/>
  <c r="CN1131"/>
  <c r="CM1131"/>
  <c r="CL1131"/>
  <c r="CN1133"/>
  <c r="CM1133"/>
  <c r="CL1133"/>
  <c r="CN1135"/>
  <c r="CM1135"/>
  <c r="CL1135"/>
  <c r="CN1137"/>
  <c r="CM1137"/>
  <c r="CL1137"/>
  <c r="CN1139"/>
  <c r="CM1139"/>
  <c r="CL1139"/>
  <c r="CM27"/>
  <c r="CL27"/>
  <c r="CN27" s="1"/>
  <c r="CN1142"/>
  <c r="CM1142"/>
  <c r="CL1142"/>
  <c r="CN1144"/>
  <c r="CM1144"/>
  <c r="CL1144"/>
  <c r="CN1146"/>
  <c r="CM1146"/>
  <c r="CL1146"/>
  <c r="CN1148"/>
  <c r="CM1148"/>
  <c r="CL1148"/>
  <c r="CM28"/>
  <c r="CL28"/>
  <c r="CN28" s="1"/>
  <c r="CM29"/>
  <c r="CL29"/>
  <c r="CN29" s="1"/>
  <c r="CN1152"/>
  <c r="CM1152"/>
  <c r="CL1152"/>
  <c r="CN1154"/>
  <c r="CM1154"/>
  <c r="CL1154"/>
  <c r="CN1156"/>
  <c r="CM1156"/>
  <c r="CL1156"/>
  <c r="CN1158"/>
  <c r="CM1158"/>
  <c r="CL1158"/>
  <c r="CM30"/>
  <c r="CL30"/>
  <c r="CN30" s="1"/>
  <c r="CM31"/>
  <c r="CL31"/>
  <c r="CN31" s="1"/>
  <c r="CN1162"/>
  <c r="CM1162"/>
  <c r="CL1162"/>
  <c r="CN1164"/>
  <c r="CM1164"/>
  <c r="CL1164"/>
  <c r="CN1166"/>
  <c r="CM1166"/>
  <c r="CL1166"/>
  <c r="CM996"/>
  <c r="CL996"/>
  <c r="CN994"/>
  <c r="CM994"/>
  <c r="CL994"/>
  <c r="CN991"/>
  <c r="CM991"/>
  <c r="CL991"/>
  <c r="CN992"/>
  <c r="CM992"/>
  <c r="CL992"/>
  <c r="CN987"/>
  <c r="CM987"/>
  <c r="CL987"/>
  <c r="CN990"/>
  <c r="CM990"/>
  <c r="CL990"/>
  <c r="CN986"/>
  <c r="CM986"/>
  <c r="CL986"/>
  <c r="CN983"/>
  <c r="CM983"/>
  <c r="CL983"/>
  <c r="CN1118"/>
  <c r="CL1118"/>
  <c r="CM1118"/>
  <c r="CN1120"/>
  <c r="CL1120"/>
  <c r="CM1120"/>
  <c r="CN1122"/>
  <c r="CL1122"/>
  <c r="CM1122"/>
  <c r="CL23"/>
  <c r="CN23" s="1"/>
  <c r="CM23"/>
  <c r="CL25"/>
  <c r="CM25"/>
  <c r="CN1125"/>
  <c r="CL1125"/>
  <c r="CM1125"/>
  <c r="CN1127"/>
  <c r="CL1127"/>
  <c r="CM1127"/>
  <c r="CN1129"/>
  <c r="CL1129"/>
  <c r="CM1129"/>
  <c r="CN1130"/>
  <c r="CL1130"/>
  <c r="CM1130"/>
  <c r="CN1132"/>
  <c r="CL1132"/>
  <c r="CM1132"/>
  <c r="CN1134"/>
  <c r="CL1134"/>
  <c r="CM1134"/>
  <c r="CN1136"/>
  <c r="CL1136"/>
  <c r="CM1136"/>
  <c r="CN1138"/>
  <c r="CL1138"/>
  <c r="CM1138"/>
  <c r="CN1140"/>
  <c r="CL1140"/>
  <c r="CM1140"/>
  <c r="CN1141"/>
  <c r="CL1141"/>
  <c r="CM1141"/>
  <c r="CN1143"/>
  <c r="CL1143"/>
  <c r="CM1143"/>
  <c r="CN1145"/>
  <c r="CL1145"/>
  <c r="CM1145"/>
  <c r="CN1147"/>
  <c r="CL1147"/>
  <c r="CM1147"/>
  <c r="CN1149"/>
  <c r="CL1149"/>
  <c r="CM1149"/>
  <c r="CN1150"/>
  <c r="CL1150"/>
  <c r="CM1150"/>
  <c r="CN1151"/>
  <c r="CL1151"/>
  <c r="CM1151"/>
  <c r="CN1153"/>
  <c r="CL1153"/>
  <c r="CM1153"/>
  <c r="CN1155"/>
  <c r="CL1155"/>
  <c r="CM1155"/>
  <c r="CN1157"/>
  <c r="CL1157"/>
  <c r="CM1157"/>
  <c r="CN1159"/>
  <c r="CL1159"/>
  <c r="CM1159"/>
  <c r="CN1160"/>
  <c r="CL1160"/>
  <c r="CM1160"/>
  <c r="CN1161"/>
  <c r="CL1161"/>
  <c r="CM1161"/>
  <c r="CN1163"/>
  <c r="CL1163"/>
  <c r="CM1163"/>
  <c r="CN1165"/>
  <c r="CL1165"/>
  <c r="CM1165"/>
  <c r="CN1167"/>
  <c r="CL1167"/>
  <c r="CM1167"/>
  <c r="CN995"/>
  <c r="CL995"/>
  <c r="CM995"/>
  <c r="CN993"/>
  <c r="CL993"/>
  <c r="CM993"/>
  <c r="CN984"/>
  <c r="CL984"/>
  <c r="CM984"/>
  <c r="CN982"/>
  <c r="CL982"/>
  <c r="CM982"/>
  <c r="CN989"/>
  <c r="CL989"/>
  <c r="CM989"/>
  <c r="CN988"/>
  <c r="CL988"/>
  <c r="CM988"/>
  <c r="CN985"/>
  <c r="CL985"/>
  <c r="CM985"/>
  <c r="CN980"/>
  <c r="CL980"/>
  <c r="CM980"/>
  <c r="CN979"/>
  <c r="CL979"/>
  <c r="CM979"/>
  <c r="CN977"/>
  <c r="CL977"/>
  <c r="CM977"/>
  <c r="CN981"/>
  <c r="CL981"/>
  <c r="CM981"/>
  <c r="CN972"/>
  <c r="CL972"/>
  <c r="CM972"/>
  <c r="CN971"/>
  <c r="CL971"/>
  <c r="CM971"/>
  <c r="CN968"/>
  <c r="CL968"/>
  <c r="CM968"/>
  <c r="CN965"/>
  <c r="CL965"/>
  <c r="CM965"/>
  <c r="CN962"/>
  <c r="CL962"/>
  <c r="CM962"/>
  <c r="CN961"/>
  <c r="CL961"/>
  <c r="CM961"/>
  <c r="CN955"/>
  <c r="CL955"/>
  <c r="CM955"/>
  <c r="CN956"/>
  <c r="CL956"/>
  <c r="CM956"/>
  <c r="CN953"/>
  <c r="CL953"/>
  <c r="CM953"/>
  <c r="CN944"/>
  <c r="CL944"/>
  <c r="CM944"/>
  <c r="CN975"/>
  <c r="CL975"/>
  <c r="CM975"/>
  <c r="CN943"/>
  <c r="CL943"/>
  <c r="CM943"/>
  <c r="CN935"/>
  <c r="CL935"/>
  <c r="CM935"/>
  <c r="CN940"/>
  <c r="CL940"/>
  <c r="CM940"/>
  <c r="CN931"/>
  <c r="CL931"/>
  <c r="CM931"/>
  <c r="CN936"/>
  <c r="CL936"/>
  <c r="CM936"/>
  <c r="CN934"/>
  <c r="CL934"/>
  <c r="CM934"/>
  <c r="CN938"/>
  <c r="CL938"/>
  <c r="CM938"/>
  <c r="CN952"/>
  <c r="CL952"/>
  <c r="CM952"/>
  <c r="CN948"/>
  <c r="CL948"/>
  <c r="CM948"/>
  <c r="CN926"/>
  <c r="CL926"/>
  <c r="CM926"/>
  <c r="CN928"/>
  <c r="CL928"/>
  <c r="CM928"/>
  <c r="CN939"/>
  <c r="CL939"/>
  <c r="CM939"/>
  <c r="CN932"/>
  <c r="CL932"/>
  <c r="CM932"/>
  <c r="CN927"/>
  <c r="CL927"/>
  <c r="CM927"/>
  <c r="CN915"/>
  <c r="CL915"/>
  <c r="CM915"/>
  <c r="CN924"/>
  <c r="CL924"/>
  <c r="CM924"/>
  <c r="CN913"/>
  <c r="CL913"/>
  <c r="CM913"/>
  <c r="CN922"/>
  <c r="CL922"/>
  <c r="CM922"/>
  <c r="CN921"/>
  <c r="CL921"/>
  <c r="CM921"/>
  <c r="CN917"/>
  <c r="CL917"/>
  <c r="CM917"/>
  <c r="CN916"/>
  <c r="CL916"/>
  <c r="CM916"/>
  <c r="CN918"/>
  <c r="CL918"/>
  <c r="CM918"/>
  <c r="CN906"/>
  <c r="CL906"/>
  <c r="CM906"/>
  <c r="CN904"/>
  <c r="CL904"/>
  <c r="CM904"/>
  <c r="CN899"/>
  <c r="CL899"/>
  <c r="CM899"/>
  <c r="CN903"/>
  <c r="CL903"/>
  <c r="CM903"/>
  <c r="CN897"/>
  <c r="CL897"/>
  <c r="CM897"/>
  <c r="CN894"/>
  <c r="CL894"/>
  <c r="CM894"/>
  <c r="CN890"/>
  <c r="CL890"/>
  <c r="CM890"/>
  <c r="CN891"/>
  <c r="CL891"/>
  <c r="CM891"/>
  <c r="CN908"/>
  <c r="CL908"/>
  <c r="CM908"/>
  <c r="CN888"/>
  <c r="CL888"/>
  <c r="CM888"/>
  <c r="CN883"/>
  <c r="CL883"/>
  <c r="CM883"/>
  <c r="CN882"/>
  <c r="CL882"/>
  <c r="CM882"/>
  <c r="CN881"/>
  <c r="CL881"/>
  <c r="CM881"/>
  <c r="CN876"/>
  <c r="CL876"/>
  <c r="CM876"/>
  <c r="CN875"/>
  <c r="CL875"/>
  <c r="CM875"/>
  <c r="CN871"/>
  <c r="CL871"/>
  <c r="CM871"/>
  <c r="CN874"/>
  <c r="CL874"/>
  <c r="CM874"/>
  <c r="CN872"/>
  <c r="CL872"/>
  <c r="CM872"/>
  <c r="CN868"/>
  <c r="CL868"/>
  <c r="CM868"/>
  <c r="CN870"/>
  <c r="CL870"/>
  <c r="CM870"/>
  <c r="CN861"/>
  <c r="CL861"/>
  <c r="CM861"/>
  <c r="CN840"/>
  <c r="CL840"/>
  <c r="CM840"/>
  <c r="CN859"/>
  <c r="CL859"/>
  <c r="CM859"/>
  <c r="CN864"/>
  <c r="CL864"/>
  <c r="CM864"/>
  <c r="CN846"/>
  <c r="CL846"/>
  <c r="CM846"/>
  <c r="CN858"/>
  <c r="CL858"/>
  <c r="CM858"/>
  <c r="CN839"/>
  <c r="CL839"/>
  <c r="CM839"/>
  <c r="CN885"/>
  <c r="CL885"/>
  <c r="CM885"/>
  <c r="CN847"/>
  <c r="CL847"/>
  <c r="CM847"/>
  <c r="CN849"/>
  <c r="CL849"/>
  <c r="CM849"/>
  <c r="CN853"/>
  <c r="CL853"/>
  <c r="CM853"/>
  <c r="CN830"/>
  <c r="CL830"/>
  <c r="CM830"/>
  <c r="CN815"/>
  <c r="CL815"/>
  <c r="CM815"/>
  <c r="CN843"/>
  <c r="CL843"/>
  <c r="CM843"/>
  <c r="CN823"/>
  <c r="CL823"/>
  <c r="CM823"/>
  <c r="CN824"/>
  <c r="CL824"/>
  <c r="CM824"/>
  <c r="CN827"/>
  <c r="CL827"/>
  <c r="CM827"/>
  <c r="CN825"/>
  <c r="CL825"/>
  <c r="CM825"/>
  <c r="CN822"/>
  <c r="CL822"/>
  <c r="CM822"/>
  <c r="CN812"/>
  <c r="CL812"/>
  <c r="CM812"/>
  <c r="CN817"/>
  <c r="CL817"/>
  <c r="CM817"/>
  <c r="CN814"/>
  <c r="CL814"/>
  <c r="CM814"/>
  <c r="CN804"/>
  <c r="CL804"/>
  <c r="CM804"/>
  <c r="CN828"/>
  <c r="CL828"/>
  <c r="CM828"/>
  <c r="CN820"/>
  <c r="CL820"/>
  <c r="CM820"/>
  <c r="CN816"/>
  <c r="CL816"/>
  <c r="CM816"/>
  <c r="CN792"/>
  <c r="CL792"/>
  <c r="CM792"/>
  <c r="CN795"/>
  <c r="CL795"/>
  <c r="CM795"/>
  <c r="CN831"/>
  <c r="CL831"/>
  <c r="CM831"/>
  <c r="CN808"/>
  <c r="CL808"/>
  <c r="CM808"/>
  <c r="CN806"/>
  <c r="CL806"/>
  <c r="CM806"/>
  <c r="CN811"/>
  <c r="CL811"/>
  <c r="CM811"/>
  <c r="CN802"/>
  <c r="CL802"/>
  <c r="CM802"/>
  <c r="CN794"/>
  <c r="CL794"/>
  <c r="CM794"/>
  <c r="CN776"/>
  <c r="CL776"/>
  <c r="CM776"/>
  <c r="CN789"/>
  <c r="CL789"/>
  <c r="CM789"/>
  <c r="CN786"/>
  <c r="CL786"/>
  <c r="CM786"/>
  <c r="CN796"/>
  <c r="CL796"/>
  <c r="CM796"/>
  <c r="CN865"/>
  <c r="CL865"/>
  <c r="CM865"/>
  <c r="CN790"/>
  <c r="CL790"/>
  <c r="CM790"/>
  <c r="CN788"/>
  <c r="CL788"/>
  <c r="CM788"/>
  <c r="CN782"/>
  <c r="CL782"/>
  <c r="CM782"/>
  <c r="CN785"/>
  <c r="CL785"/>
  <c r="CM785"/>
  <c r="CN779"/>
  <c r="CL779"/>
  <c r="CM779"/>
  <c r="CN778"/>
  <c r="CL778"/>
  <c r="CM778"/>
  <c r="CN781"/>
  <c r="CL781"/>
  <c r="CM781"/>
  <c r="CN834"/>
  <c r="CM834"/>
  <c r="CL834"/>
  <c r="CN33"/>
  <c r="CL33"/>
  <c r="CM33"/>
  <c r="CN35"/>
  <c r="CM35"/>
  <c r="CL35"/>
  <c r="CN37"/>
  <c r="CL37"/>
  <c r="CM37"/>
  <c r="CN39"/>
  <c r="CM39"/>
  <c r="CL39"/>
  <c r="CN41"/>
  <c r="CM41"/>
  <c r="CL41"/>
  <c r="CN43"/>
  <c r="CM43"/>
  <c r="CL43"/>
  <c r="CN45"/>
  <c r="CM45"/>
  <c r="CL45"/>
  <c r="CN47"/>
  <c r="CM47"/>
  <c r="CL47"/>
  <c r="CN49"/>
  <c r="CM49"/>
  <c r="CL49"/>
  <c r="CN51"/>
  <c r="CM51"/>
  <c r="CL51"/>
  <c r="CN53"/>
  <c r="CM53"/>
  <c r="CL53"/>
  <c r="CN55"/>
  <c r="CM55"/>
  <c r="CL55"/>
  <c r="CN57"/>
  <c r="CM57"/>
  <c r="CL57"/>
  <c r="CN59"/>
  <c r="CM59"/>
  <c r="CL59"/>
  <c r="CN61"/>
  <c r="CM61"/>
  <c r="CL61"/>
  <c r="CN63"/>
  <c r="CM63"/>
  <c r="CL63"/>
  <c r="CN65"/>
  <c r="CM65"/>
  <c r="CL65"/>
  <c r="CN67"/>
  <c r="CM67"/>
  <c r="CL67"/>
  <c r="CN69"/>
  <c r="CM69"/>
  <c r="CL69"/>
  <c r="CN71"/>
  <c r="CM71"/>
  <c r="CL71"/>
  <c r="CN73"/>
  <c r="CM73"/>
  <c r="CL73"/>
  <c r="CN75"/>
  <c r="CM75"/>
  <c r="CL75"/>
  <c r="CN77"/>
  <c r="CM77"/>
  <c r="CL77"/>
  <c r="CN79"/>
  <c r="CM79"/>
  <c r="CL79"/>
  <c r="CN81"/>
  <c r="CM81"/>
  <c r="CL81"/>
  <c r="CN83"/>
  <c r="CM83"/>
  <c r="CL83"/>
  <c r="CN85"/>
  <c r="CM85"/>
  <c r="CL85"/>
  <c r="CN87"/>
  <c r="CM87"/>
  <c r="CL87"/>
  <c r="CN89"/>
  <c r="CM89"/>
  <c r="CL89"/>
  <c r="CN91"/>
  <c r="CM91"/>
  <c r="CL91"/>
  <c r="CM93"/>
  <c r="CL93"/>
  <c r="CN95"/>
  <c r="CM95"/>
  <c r="CL95"/>
  <c r="CN97"/>
  <c r="CM97"/>
  <c r="CL97"/>
  <c r="CN99"/>
  <c r="CM99"/>
  <c r="CL99"/>
  <c r="CN101"/>
  <c r="CM101"/>
  <c r="CL101"/>
  <c r="CN103"/>
  <c r="CM103"/>
  <c r="CL103"/>
  <c r="CN105"/>
  <c r="CM105"/>
  <c r="CL105"/>
  <c r="CN107"/>
  <c r="CM107"/>
  <c r="CL107"/>
  <c r="CN109"/>
  <c r="CM109"/>
  <c r="CL109"/>
  <c r="CN111"/>
  <c r="CM111"/>
  <c r="CL111"/>
  <c r="CN113"/>
  <c r="CM113"/>
  <c r="CL113"/>
  <c r="CN115"/>
  <c r="CM115"/>
  <c r="CL115"/>
  <c r="CN117"/>
  <c r="CM117"/>
  <c r="CL117"/>
  <c r="CN119"/>
  <c r="CM119"/>
  <c r="CL119"/>
  <c r="CN121"/>
  <c r="CM121"/>
  <c r="CL121"/>
  <c r="CN123"/>
  <c r="CM123"/>
  <c r="CL123"/>
  <c r="CN125"/>
  <c r="CM125"/>
  <c r="CL125"/>
  <c r="CN127"/>
  <c r="CM127"/>
  <c r="CL127"/>
  <c r="CN129"/>
  <c r="CM129"/>
  <c r="CL129"/>
  <c r="CN131"/>
  <c r="CM131"/>
  <c r="CL131"/>
  <c r="CN133"/>
  <c r="CM133"/>
  <c r="CL133"/>
  <c r="CN135"/>
  <c r="CM135"/>
  <c r="CL135"/>
  <c r="CN137"/>
  <c r="CM137"/>
  <c r="CL137"/>
  <c r="CN139"/>
  <c r="CM139"/>
  <c r="CL139"/>
  <c r="CN141"/>
  <c r="CM141"/>
  <c r="CL141"/>
  <c r="CN143"/>
  <c r="CM143"/>
  <c r="CL143"/>
  <c r="CN145"/>
  <c r="CM145"/>
  <c r="CL145"/>
  <c r="CN147"/>
  <c r="CM147"/>
  <c r="CL147"/>
  <c r="CN149"/>
  <c r="CM149"/>
  <c r="CL149"/>
  <c r="CN151"/>
  <c r="CM151"/>
  <c r="CL151"/>
  <c r="CN153"/>
  <c r="CM153"/>
  <c r="CL153"/>
  <c r="CN155"/>
  <c r="CM155"/>
  <c r="CL155"/>
  <c r="CN157"/>
  <c r="CM157"/>
  <c r="CL157"/>
  <c r="CN159"/>
  <c r="CM159"/>
  <c r="CL159"/>
  <c r="CN161"/>
  <c r="CM161"/>
  <c r="CL161"/>
  <c r="CN163"/>
  <c r="CM163"/>
  <c r="CL163"/>
  <c r="CN165"/>
  <c r="CM165"/>
  <c r="CL165"/>
  <c r="CN167"/>
  <c r="CM167"/>
  <c r="CL167"/>
  <c r="CN169"/>
  <c r="CM169"/>
  <c r="CL169"/>
  <c r="CN171"/>
  <c r="CM171"/>
  <c r="CL171"/>
  <c r="CN173"/>
  <c r="CM173"/>
  <c r="CL173"/>
  <c r="CN175"/>
  <c r="CM175"/>
  <c r="CL175"/>
  <c r="CN177"/>
  <c r="CM177"/>
  <c r="CL177"/>
  <c r="CN179"/>
  <c r="CM179"/>
  <c r="CL179"/>
  <c r="CN181"/>
  <c r="CM181"/>
  <c r="CL181"/>
  <c r="CN183"/>
  <c r="CM183"/>
  <c r="CL183"/>
  <c r="CN185"/>
  <c r="CM185"/>
  <c r="CL185"/>
  <c r="CN187"/>
  <c r="CM187"/>
  <c r="CL187"/>
  <c r="CN189"/>
  <c r="CM189"/>
  <c r="CL189"/>
  <c r="CN191"/>
  <c r="CM191"/>
  <c r="CL191"/>
  <c r="CN193"/>
  <c r="CM193"/>
  <c r="CL193"/>
  <c r="CN195"/>
  <c r="CM195"/>
  <c r="CL195"/>
  <c r="CN197"/>
  <c r="CM197"/>
  <c r="CL197"/>
  <c r="CN199"/>
  <c r="CM199"/>
  <c r="CL199"/>
  <c r="CN201"/>
  <c r="CM201"/>
  <c r="CL201"/>
  <c r="CN203"/>
  <c r="CM203"/>
  <c r="CL203"/>
  <c r="CN205"/>
  <c r="CM205"/>
  <c r="CL205"/>
  <c r="CN207"/>
  <c r="CM207"/>
  <c r="CL207"/>
  <c r="CN209"/>
  <c r="CM209"/>
  <c r="CL209"/>
  <c r="CN211"/>
  <c r="CM211"/>
  <c r="CL211"/>
  <c r="CN213"/>
  <c r="CM213"/>
  <c r="CL213"/>
  <c r="CN215"/>
  <c r="CM215"/>
  <c r="CL215"/>
  <c r="CN217"/>
  <c r="CM217"/>
  <c r="CL217"/>
  <c r="CN219"/>
  <c r="CM219"/>
  <c r="CL219"/>
  <c r="CN221"/>
  <c r="CM221"/>
  <c r="CL221"/>
  <c r="CN223"/>
  <c r="CM223"/>
  <c r="CL223"/>
  <c r="CN225"/>
  <c r="CM225"/>
  <c r="CL225"/>
  <c r="CN227"/>
  <c r="CM227"/>
  <c r="CL227"/>
  <c r="CN229"/>
  <c r="CM229"/>
  <c r="CL229"/>
  <c r="CN231"/>
  <c r="CM231"/>
  <c r="CL231"/>
  <c r="CN233"/>
  <c r="CM233"/>
  <c r="CL233"/>
  <c r="CN235"/>
  <c r="CM235"/>
  <c r="CL235"/>
  <c r="CN237"/>
  <c r="CM237"/>
  <c r="CL237"/>
  <c r="CN239"/>
  <c r="CM239"/>
  <c r="CL239"/>
  <c r="CN241"/>
  <c r="CM241"/>
  <c r="CL241"/>
  <c r="CN243"/>
  <c r="CM243"/>
  <c r="CL243"/>
  <c r="CN245"/>
  <c r="CM245"/>
  <c r="CL245"/>
  <c r="CN247"/>
  <c r="CM247"/>
  <c r="CL247"/>
  <c r="CN249"/>
  <c r="CM249"/>
  <c r="CL249"/>
  <c r="CN251"/>
  <c r="CM251"/>
  <c r="CL251"/>
  <c r="CN253"/>
  <c r="CM253"/>
  <c r="CL253"/>
  <c r="CN255"/>
  <c r="CM255"/>
  <c r="CL255"/>
  <c r="CN257"/>
  <c r="CM257"/>
  <c r="CL257"/>
  <c r="CN259"/>
  <c r="CM259"/>
  <c r="CL259"/>
  <c r="CN261"/>
  <c r="CM261"/>
  <c r="CL261"/>
  <c r="CN976"/>
  <c r="CM976"/>
  <c r="CL976"/>
  <c r="CN978"/>
  <c r="CM978"/>
  <c r="CL978"/>
  <c r="CN973"/>
  <c r="CM973"/>
  <c r="CL973"/>
  <c r="CN974"/>
  <c r="CM974"/>
  <c r="CL974"/>
  <c r="CN970"/>
  <c r="CM970"/>
  <c r="CL970"/>
  <c r="CN969"/>
  <c r="CM969"/>
  <c r="CL969"/>
  <c r="CN967"/>
  <c r="CM967"/>
  <c r="CL967"/>
  <c r="CN963"/>
  <c r="CM963"/>
  <c r="CL963"/>
  <c r="CN964"/>
  <c r="CM964"/>
  <c r="CL964"/>
  <c r="CN966"/>
  <c r="CM966"/>
  <c r="CL966"/>
  <c r="CN960"/>
  <c r="CM960"/>
  <c r="CL960"/>
  <c r="CN959"/>
  <c r="CM959"/>
  <c r="CL959"/>
  <c r="CN957"/>
  <c r="CM957"/>
  <c r="CL957"/>
  <c r="CN951"/>
  <c r="CM951"/>
  <c r="CL951"/>
  <c r="CN947"/>
  <c r="CM947"/>
  <c r="CL947"/>
  <c r="CN942"/>
  <c r="CM942"/>
  <c r="CL942"/>
  <c r="CN945"/>
  <c r="CM945"/>
  <c r="CL945"/>
  <c r="CN958"/>
  <c r="CM958"/>
  <c r="CL958"/>
  <c r="CN937"/>
  <c r="CM937"/>
  <c r="CL937"/>
  <c r="CN929"/>
  <c r="CM929"/>
  <c r="CL929"/>
  <c r="CN930"/>
  <c r="CM930"/>
  <c r="CL930"/>
  <c r="CN933"/>
  <c r="CM933"/>
  <c r="CL933"/>
  <c r="CN954"/>
  <c r="CM954"/>
  <c r="CL954"/>
  <c r="CN950"/>
  <c r="CM950"/>
  <c r="CL950"/>
  <c r="CN946"/>
  <c r="CM946"/>
  <c r="CL946"/>
  <c r="CN949"/>
  <c r="CM949"/>
  <c r="CL949"/>
  <c r="CN941"/>
  <c r="CM941"/>
  <c r="CL941"/>
  <c r="CN919"/>
  <c r="CM919"/>
  <c r="CL919"/>
  <c r="CN914"/>
  <c r="CM914"/>
  <c r="CL914"/>
  <c r="CN925"/>
  <c r="CM925"/>
  <c r="CL925"/>
  <c r="CN923"/>
  <c r="CM923"/>
  <c r="CL923"/>
  <c r="CN911"/>
  <c r="CM911"/>
  <c r="CL911"/>
  <c r="CN910"/>
  <c r="CM910"/>
  <c r="CL910"/>
  <c r="CM920"/>
  <c r="CL920"/>
  <c r="CN920" s="1"/>
  <c r="CN909"/>
  <c r="CM909"/>
  <c r="CL909"/>
  <c r="CN907"/>
  <c r="CM907"/>
  <c r="CL907"/>
  <c r="CN912"/>
  <c r="CM912"/>
  <c r="CL912"/>
  <c r="CN905"/>
  <c r="CM905"/>
  <c r="CL905"/>
  <c r="CN900"/>
  <c r="CM900"/>
  <c r="CL900"/>
  <c r="CN902"/>
  <c r="CM902"/>
  <c r="CL902"/>
  <c r="CN901"/>
  <c r="CM901"/>
  <c r="CL901"/>
  <c r="CN896"/>
  <c r="CM896"/>
  <c r="CL896"/>
  <c r="CN893"/>
  <c r="CM893"/>
  <c r="CL893"/>
  <c r="CN898"/>
  <c r="CM898"/>
  <c r="CL898"/>
  <c r="CN892"/>
  <c r="CM892"/>
  <c r="CL892"/>
  <c r="CN886"/>
  <c r="CM886"/>
  <c r="CL886"/>
  <c r="CN889"/>
  <c r="CM889"/>
  <c r="CL889"/>
  <c r="CN879"/>
  <c r="CM879"/>
  <c r="CL879"/>
  <c r="CN880"/>
  <c r="CM880"/>
  <c r="CL880"/>
  <c r="CN884"/>
  <c r="CM884"/>
  <c r="CL884"/>
  <c r="CN878"/>
  <c r="CM878"/>
  <c r="CL878"/>
  <c r="CN895"/>
  <c r="CM895"/>
  <c r="CL895"/>
  <c r="CN877"/>
  <c r="CM877"/>
  <c r="CL877"/>
  <c r="CN862"/>
  <c r="CM862"/>
  <c r="CL862"/>
  <c r="CN866"/>
  <c r="CM866"/>
  <c r="CL866"/>
  <c r="CN867"/>
  <c r="CM867"/>
  <c r="CL867"/>
  <c r="CN854"/>
  <c r="CM854"/>
  <c r="CL854"/>
  <c r="CN856"/>
  <c r="CM856"/>
  <c r="CL856"/>
  <c r="CN869"/>
  <c r="CM869"/>
  <c r="CL869"/>
  <c r="CN845"/>
  <c r="CM845"/>
  <c r="CL845"/>
  <c r="CN841"/>
  <c r="CM841"/>
  <c r="CL841"/>
  <c r="CN844"/>
  <c r="CM844"/>
  <c r="CL844"/>
  <c r="CN887"/>
  <c r="CM887"/>
  <c r="CL887"/>
  <c r="CN851"/>
  <c r="CM851"/>
  <c r="CL851"/>
  <c r="CN836"/>
  <c r="CM836"/>
  <c r="CL836"/>
  <c r="CN850"/>
  <c r="CM850"/>
  <c r="CL850"/>
  <c r="CN848"/>
  <c r="CM848"/>
  <c r="CL848"/>
  <c r="CN838"/>
  <c r="CM838"/>
  <c r="CL838"/>
  <c r="CN835"/>
  <c r="CM835"/>
  <c r="CL835"/>
  <c r="CN852"/>
  <c r="CM852"/>
  <c r="CL852"/>
  <c r="CN837"/>
  <c r="CM837"/>
  <c r="CL837"/>
  <c r="CN832"/>
  <c r="CM832"/>
  <c r="CL832"/>
  <c r="CN842"/>
  <c r="CM842"/>
  <c r="CL842"/>
  <c r="CN826"/>
  <c r="CM826"/>
  <c r="CL826"/>
  <c r="CN818"/>
  <c r="CM818"/>
  <c r="CL818"/>
  <c r="CN809"/>
  <c r="CM809"/>
  <c r="CL809"/>
  <c r="CN833"/>
  <c r="CM833"/>
  <c r="CL833"/>
  <c r="CN813"/>
  <c r="CM813"/>
  <c r="CL813"/>
  <c r="CN807"/>
  <c r="CM807"/>
  <c r="CL807"/>
  <c r="CN829"/>
  <c r="CM829"/>
  <c r="CL829"/>
  <c r="CN797"/>
  <c r="CM797"/>
  <c r="CL797"/>
  <c r="CN801"/>
  <c r="CM801"/>
  <c r="CL801"/>
  <c r="CN821"/>
  <c r="CM821"/>
  <c r="CL821"/>
  <c r="CN819"/>
  <c r="CM819"/>
  <c r="CL819"/>
  <c r="CN810"/>
  <c r="CM810"/>
  <c r="CL810"/>
  <c r="CN799"/>
  <c r="CM799"/>
  <c r="CL799"/>
  <c r="CN787"/>
  <c r="CM787"/>
  <c r="CL787"/>
  <c r="CN803"/>
  <c r="CM803"/>
  <c r="CL803"/>
  <c r="CN805"/>
  <c r="CM805"/>
  <c r="CL805"/>
  <c r="CN873"/>
  <c r="CM873"/>
  <c r="CL873"/>
  <c r="CN798"/>
  <c r="CM798"/>
  <c r="CL798"/>
  <c r="CN780"/>
  <c r="CM780"/>
  <c r="CL780"/>
  <c r="CN793"/>
  <c r="CM793"/>
  <c r="CL793"/>
  <c r="CN784"/>
  <c r="CM784"/>
  <c r="CL784"/>
  <c r="CN791"/>
  <c r="CM791"/>
  <c r="CL791"/>
  <c r="CN857"/>
  <c r="CM857"/>
  <c r="CL857"/>
  <c r="CN800"/>
  <c r="CM800"/>
  <c r="CL800"/>
  <c r="CN860"/>
  <c r="CM860"/>
  <c r="CL860"/>
  <c r="CN783"/>
  <c r="CM783"/>
  <c r="CL783"/>
  <c r="CN863"/>
  <c r="CM863"/>
  <c r="CL863"/>
  <c r="CN855"/>
  <c r="CM855"/>
  <c r="CL855"/>
  <c r="CN775"/>
  <c r="CM775"/>
  <c r="CL775"/>
  <c r="CN777"/>
  <c r="CM777"/>
  <c r="CL777"/>
  <c r="CN32"/>
  <c r="CM32"/>
  <c r="CL32"/>
  <c r="CN34"/>
  <c r="CM34"/>
  <c r="CL34"/>
  <c r="CN36"/>
  <c r="CM36"/>
  <c r="CL36"/>
  <c r="CN38"/>
  <c r="CM38"/>
  <c r="CL38"/>
  <c r="CN40"/>
  <c r="CM40"/>
  <c r="CL40"/>
  <c r="CN42"/>
  <c r="CM42"/>
  <c r="CL42"/>
  <c r="CN44"/>
  <c r="CM44"/>
  <c r="CL44"/>
  <c r="CN46"/>
  <c r="CM46"/>
  <c r="CL46"/>
  <c r="CN48"/>
  <c r="CM48"/>
  <c r="CL48"/>
  <c r="CN50"/>
  <c r="CM50"/>
  <c r="CL50"/>
  <c r="CN52"/>
  <c r="CM52"/>
  <c r="CL52"/>
  <c r="CN54"/>
  <c r="CM54"/>
  <c r="CL54"/>
  <c r="CN56"/>
  <c r="CM56"/>
  <c r="CL56"/>
  <c r="CN58"/>
  <c r="CM58"/>
  <c r="CL58"/>
  <c r="CN60"/>
  <c r="CM60"/>
  <c r="CL60"/>
  <c r="CN62"/>
  <c r="CM62"/>
  <c r="CL62"/>
  <c r="CN64"/>
  <c r="CM64"/>
  <c r="CL64"/>
  <c r="CN66"/>
  <c r="CM66"/>
  <c r="CL66"/>
  <c r="CN68"/>
  <c r="CM68"/>
  <c r="CL68"/>
  <c r="CN70"/>
  <c r="CM70"/>
  <c r="CL70"/>
  <c r="CN72"/>
  <c r="CM72"/>
  <c r="CL72"/>
  <c r="CN74"/>
  <c r="CM74"/>
  <c r="CL74"/>
  <c r="CN76"/>
  <c r="CM76"/>
  <c r="CL76"/>
  <c r="CN78"/>
  <c r="CM78"/>
  <c r="CL78"/>
  <c r="CN80"/>
  <c r="CM80"/>
  <c r="CL80"/>
  <c r="CN82"/>
  <c r="CM82"/>
  <c r="CL82"/>
  <c r="CM84"/>
  <c r="CL84"/>
  <c r="CN86"/>
  <c r="CM86"/>
  <c r="CL86"/>
  <c r="CN88"/>
  <c r="CM88"/>
  <c r="CL88"/>
  <c r="CN90"/>
  <c r="CM90"/>
  <c r="CL90"/>
  <c r="CN92"/>
  <c r="CM92"/>
  <c r="CL92"/>
  <c r="CN94"/>
  <c r="CM94"/>
  <c r="CL94"/>
  <c r="CN96"/>
  <c r="CM96"/>
  <c r="CL96"/>
  <c r="CN98"/>
  <c r="CM98"/>
  <c r="CL98"/>
  <c r="CN100"/>
  <c r="CM100"/>
  <c r="CL100"/>
  <c r="CN102"/>
  <c r="CM102"/>
  <c r="CL102"/>
  <c r="CN104"/>
  <c r="CM104"/>
  <c r="CL104"/>
  <c r="CN106"/>
  <c r="CM106"/>
  <c r="CL106"/>
  <c r="CN108"/>
  <c r="CM108"/>
  <c r="CL108"/>
  <c r="CN110"/>
  <c r="CM110"/>
  <c r="CL110"/>
  <c r="CN112"/>
  <c r="CM112"/>
  <c r="CL112"/>
  <c r="CN114"/>
  <c r="CM114"/>
  <c r="CL114"/>
  <c r="CN116"/>
  <c r="CM116"/>
  <c r="CL116"/>
  <c r="CN118"/>
  <c r="CM118"/>
  <c r="CL118"/>
  <c r="CN120"/>
  <c r="CM120"/>
  <c r="CL120"/>
  <c r="CN122"/>
  <c r="CM122"/>
  <c r="CL122"/>
  <c r="CN124"/>
  <c r="CM124"/>
  <c r="CL124"/>
  <c r="CN126"/>
  <c r="CM126"/>
  <c r="CL126"/>
  <c r="CN128"/>
  <c r="CM128"/>
  <c r="CL128"/>
  <c r="CN130"/>
  <c r="CM130"/>
  <c r="CL130"/>
  <c r="CN132"/>
  <c r="CM132"/>
  <c r="CL132"/>
  <c r="CN134"/>
  <c r="CM134"/>
  <c r="CL134"/>
  <c r="CN136"/>
  <c r="CM136"/>
  <c r="CL136"/>
  <c r="CN138"/>
  <c r="CM138"/>
  <c r="CL138"/>
  <c r="CN140"/>
  <c r="CM140"/>
  <c r="CL140"/>
  <c r="CN142"/>
  <c r="CM142"/>
  <c r="CL142"/>
  <c r="CN144"/>
  <c r="CM144"/>
  <c r="CL144"/>
  <c r="CN146"/>
  <c r="CM146"/>
  <c r="CL146"/>
  <c r="CN148"/>
  <c r="CM148"/>
  <c r="CL148"/>
  <c r="CN150"/>
  <c r="CM150"/>
  <c r="CL150"/>
  <c r="CN152"/>
  <c r="CM152"/>
  <c r="CL152"/>
  <c r="CN154"/>
  <c r="CM154"/>
  <c r="CL154"/>
  <c r="CN156"/>
  <c r="CM156"/>
  <c r="CL156"/>
  <c r="CN158"/>
  <c r="CM158"/>
  <c r="CL158"/>
  <c r="CN160"/>
  <c r="CM160"/>
  <c r="CL160"/>
  <c r="CN162"/>
  <c r="CM162"/>
  <c r="CL162"/>
  <c r="CN164"/>
  <c r="CM164"/>
  <c r="CL164"/>
  <c r="CN166"/>
  <c r="CM166"/>
  <c r="CL166"/>
  <c r="CN168"/>
  <c r="CM168"/>
  <c r="CL168"/>
  <c r="CN170"/>
  <c r="CM170"/>
  <c r="CL170"/>
  <c r="CN172"/>
  <c r="CM172"/>
  <c r="CL172"/>
  <c r="CN174"/>
  <c r="CM174"/>
  <c r="CL174"/>
  <c r="CN176"/>
  <c r="CM176"/>
  <c r="CL176"/>
  <c r="CN178"/>
  <c r="CM178"/>
  <c r="CL178"/>
  <c r="CN180"/>
  <c r="CM180"/>
  <c r="CL180"/>
  <c r="CN182"/>
  <c r="CM182"/>
  <c r="CL182"/>
  <c r="CN184"/>
  <c r="CM184"/>
  <c r="CL184"/>
  <c r="CN186"/>
  <c r="CM186"/>
  <c r="CL186"/>
  <c r="CN188"/>
  <c r="CM188"/>
  <c r="CL188"/>
  <c r="CM190"/>
  <c r="CL190"/>
  <c r="CN192"/>
  <c r="CM192"/>
  <c r="CL192"/>
  <c r="CN194"/>
  <c r="CM194"/>
  <c r="CL194"/>
  <c r="CN196"/>
  <c r="CM196"/>
  <c r="CL196"/>
  <c r="CN198"/>
  <c r="CM198"/>
  <c r="CL198"/>
  <c r="CN200"/>
  <c r="CM200"/>
  <c r="CL200"/>
  <c r="CN202"/>
  <c r="CM202"/>
  <c r="CL202"/>
  <c r="CN204"/>
  <c r="CM204"/>
  <c r="CL204"/>
  <c r="CN206"/>
  <c r="CM206"/>
  <c r="CL206"/>
  <c r="CN208"/>
  <c r="CM208"/>
  <c r="CL208"/>
  <c r="CN210"/>
  <c r="CM210"/>
  <c r="CL210"/>
  <c r="CN212"/>
  <c r="CM212"/>
  <c r="CL212"/>
  <c r="CN214"/>
  <c r="CM214"/>
  <c r="CL214"/>
  <c r="CN216"/>
  <c r="CM216"/>
  <c r="CL216"/>
  <c r="CN218"/>
  <c r="CM218"/>
  <c r="CL218"/>
  <c r="CN220"/>
  <c r="CM220"/>
  <c r="CL220"/>
  <c r="CN222"/>
  <c r="CM222"/>
  <c r="CL222"/>
  <c r="CN224"/>
  <c r="CM224"/>
  <c r="CL224"/>
  <c r="CN226"/>
  <c r="CM226"/>
  <c r="CL226"/>
  <c r="CN228"/>
  <c r="CM228"/>
  <c r="CL228"/>
  <c r="CN230"/>
  <c r="CM230"/>
  <c r="CL230"/>
  <c r="CN232"/>
  <c r="CM232"/>
  <c r="CL232"/>
  <c r="CN234"/>
  <c r="CM234"/>
  <c r="CL234"/>
  <c r="CN236"/>
  <c r="CM236"/>
  <c r="CL236"/>
  <c r="CN238"/>
  <c r="CM238"/>
  <c r="CL238"/>
  <c r="CN240"/>
  <c r="CM240"/>
  <c r="CL240"/>
  <c r="CN242"/>
  <c r="CM242"/>
  <c r="CL242"/>
  <c r="CN244"/>
  <c r="CM244"/>
  <c r="CL244"/>
  <c r="CN246"/>
  <c r="CM246"/>
  <c r="CL246"/>
  <c r="CN248"/>
  <c r="CM248"/>
  <c r="CL248"/>
  <c r="CN250"/>
  <c r="CM250"/>
  <c r="CL250"/>
  <c r="CN252"/>
  <c r="CM252"/>
  <c r="CL252"/>
  <c r="CN254"/>
  <c r="CM254"/>
  <c r="CL254"/>
  <c r="CN256"/>
  <c r="CM256"/>
  <c r="CL256"/>
  <c r="CN258"/>
  <c r="CM258"/>
  <c r="CL258"/>
  <c r="CN260"/>
  <c r="CM260"/>
  <c r="CL260"/>
  <c r="CN262"/>
  <c r="CM262"/>
  <c r="CL262"/>
  <c r="CN264"/>
  <c r="CM264"/>
  <c r="CL264"/>
  <c r="CN266"/>
  <c r="CM266"/>
  <c r="CL266"/>
  <c r="CN268"/>
  <c r="CM268"/>
  <c r="CL268"/>
  <c r="CN270"/>
  <c r="CM270"/>
  <c r="CL270"/>
  <c r="CN272"/>
  <c r="CM272"/>
  <c r="CL272"/>
  <c r="CN274"/>
  <c r="CM274"/>
  <c r="CL274"/>
  <c r="CN276"/>
  <c r="CM276"/>
  <c r="CL276"/>
  <c r="CN278"/>
  <c r="CM278"/>
  <c r="CL278"/>
  <c r="CN280"/>
  <c r="CM280"/>
  <c r="CL280"/>
  <c r="CN282"/>
  <c r="CM282"/>
  <c r="CL282"/>
  <c r="CN284"/>
  <c r="CM284"/>
  <c r="CL284"/>
  <c r="CN286"/>
  <c r="CM286"/>
  <c r="CL286"/>
  <c r="CN288"/>
  <c r="CM288"/>
  <c r="CL288"/>
  <c r="CN290"/>
  <c r="CM290"/>
  <c r="CL290"/>
  <c r="CN292"/>
  <c r="CM292"/>
  <c r="CL292"/>
  <c r="CN294"/>
  <c r="CM294"/>
  <c r="CL294"/>
  <c r="CN296"/>
  <c r="CM296"/>
  <c r="CL296"/>
  <c r="CN298"/>
  <c r="CM298"/>
  <c r="CN300"/>
  <c r="CM300"/>
  <c r="CN302"/>
  <c r="CM302"/>
  <c r="CN304"/>
  <c r="CM304"/>
  <c r="CN306"/>
  <c r="CM306"/>
  <c r="CN308"/>
  <c r="CM308"/>
  <c r="CN310"/>
  <c r="CM310"/>
  <c r="CN312"/>
  <c r="CM312"/>
  <c r="CN314"/>
  <c r="CM314"/>
  <c r="CN316"/>
  <c r="CM316"/>
  <c r="CN318"/>
  <c r="CM318"/>
  <c r="CN320"/>
  <c r="CM320"/>
  <c r="CN322"/>
  <c r="CM322"/>
  <c r="CN324"/>
  <c r="CM324"/>
  <c r="CN326"/>
  <c r="CM326"/>
  <c r="CN328"/>
  <c r="CM328"/>
  <c r="CN330"/>
  <c r="CM330"/>
  <c r="CN332"/>
  <c r="CM332"/>
  <c r="CN334"/>
  <c r="CM334"/>
  <c r="CN336"/>
  <c r="CM336"/>
  <c r="CN338"/>
  <c r="CM338"/>
  <c r="CN340"/>
  <c r="CM340"/>
  <c r="CN342"/>
  <c r="CM342"/>
  <c r="CN344"/>
  <c r="CM344"/>
  <c r="CN346"/>
  <c r="CM346"/>
  <c r="CN348"/>
  <c r="CM348"/>
  <c r="CN350"/>
  <c r="CM350"/>
  <c r="CN352"/>
  <c r="CM352"/>
  <c r="CN354"/>
  <c r="CM354"/>
  <c r="CN356"/>
  <c r="CM356"/>
  <c r="CN358"/>
  <c r="CM358"/>
  <c r="CN360"/>
  <c r="CM360"/>
  <c r="CN362"/>
  <c r="CM362"/>
  <c r="CN364"/>
  <c r="CM364"/>
  <c r="CN366"/>
  <c r="CM366"/>
  <c r="CN368"/>
  <c r="CM368"/>
  <c r="CN370"/>
  <c r="CM370"/>
  <c r="CN372"/>
  <c r="CM372"/>
  <c r="CN374"/>
  <c r="CM374"/>
  <c r="CN376"/>
  <c r="CM376"/>
  <c r="CN378"/>
  <c r="CM378"/>
  <c r="CN380"/>
  <c r="CM380"/>
  <c r="CN382"/>
  <c r="CM382"/>
  <c r="CN384"/>
  <c r="CM384"/>
  <c r="CN386"/>
  <c r="CM386"/>
  <c r="CN388"/>
  <c r="CM388"/>
  <c r="CN390"/>
  <c r="CM390"/>
  <c r="CN392"/>
  <c r="CM392"/>
  <c r="CN394"/>
  <c r="CM394"/>
  <c r="CN396"/>
  <c r="CM396"/>
  <c r="CN398"/>
  <c r="CM398"/>
  <c r="CN400"/>
  <c r="CM400"/>
  <c r="CN402"/>
  <c r="CM402"/>
  <c r="CN404"/>
  <c r="CM404"/>
  <c r="CN406"/>
  <c r="CM406"/>
  <c r="CN408"/>
  <c r="CM408"/>
  <c r="CN410"/>
  <c r="CM410"/>
  <c r="CN412"/>
  <c r="CM412"/>
  <c r="CN414"/>
  <c r="CM414"/>
  <c r="CN416"/>
  <c r="CM416"/>
  <c r="CN418"/>
  <c r="CM418"/>
  <c r="CN420"/>
  <c r="CM420"/>
  <c r="CN422"/>
  <c r="CM422"/>
  <c r="CN424"/>
  <c r="CM424"/>
  <c r="CN426"/>
  <c r="CM426"/>
  <c r="CN428"/>
  <c r="CM428"/>
  <c r="CN430"/>
  <c r="CM430"/>
  <c r="CN432"/>
  <c r="CM432"/>
  <c r="CN434"/>
  <c r="CM434"/>
  <c r="CN436"/>
  <c r="CM436"/>
  <c r="CN438"/>
  <c r="CM438"/>
  <c r="CN440"/>
  <c r="CM440"/>
  <c r="CN442"/>
  <c r="CM442"/>
  <c r="CN444"/>
  <c r="CM444"/>
  <c r="CN446"/>
  <c r="CM446"/>
  <c r="CN448"/>
  <c r="CM448"/>
  <c r="CN450"/>
  <c r="CM450"/>
  <c r="CN452"/>
  <c r="CM452"/>
  <c r="CN454"/>
  <c r="CM454"/>
  <c r="CN456"/>
  <c r="CM456"/>
  <c r="CN458"/>
  <c r="CM458"/>
  <c r="CN460"/>
  <c r="CM460"/>
  <c r="CN462"/>
  <c r="CM462"/>
  <c r="CN464"/>
  <c r="CM464"/>
  <c r="CN466"/>
  <c r="CM466"/>
  <c r="CN468"/>
  <c r="CM468"/>
  <c r="CN470"/>
  <c r="CM470"/>
  <c r="CN472"/>
  <c r="CM472"/>
  <c r="CN474"/>
  <c r="CM474"/>
  <c r="CN476"/>
  <c r="CM476"/>
  <c r="CN478"/>
  <c r="CM478"/>
  <c r="CN480"/>
  <c r="CM480"/>
  <c r="CN482"/>
  <c r="CM482"/>
  <c r="CN484"/>
  <c r="CM484"/>
  <c r="CN486"/>
  <c r="CM486"/>
  <c r="CN488"/>
  <c r="CM488"/>
  <c r="CN490"/>
  <c r="CM490"/>
  <c r="CN492"/>
  <c r="CM492"/>
  <c r="CN494"/>
  <c r="CM494"/>
  <c r="CN496"/>
  <c r="CM496"/>
  <c r="CN498"/>
  <c r="CM498"/>
  <c r="CN500"/>
  <c r="CM500"/>
  <c r="CN502"/>
  <c r="CM502"/>
  <c r="CN504"/>
  <c r="CM504"/>
  <c r="CN506"/>
  <c r="CM506"/>
  <c r="CN508"/>
  <c r="CM508"/>
  <c r="CN510"/>
  <c r="CM510"/>
  <c r="CN512"/>
  <c r="CM512"/>
  <c r="CN514"/>
  <c r="CM514"/>
  <c r="CN516"/>
  <c r="CM516"/>
  <c r="CN518"/>
  <c r="CM518"/>
  <c r="CN520"/>
  <c r="CM520"/>
  <c r="CN522"/>
  <c r="CM522"/>
  <c r="CN524"/>
  <c r="CM524"/>
  <c r="CN526"/>
  <c r="CM526"/>
  <c r="CN528"/>
  <c r="CM528"/>
  <c r="CN530"/>
  <c r="CM530"/>
  <c r="CN532"/>
  <c r="CM532"/>
  <c r="CN534"/>
  <c r="CM534"/>
  <c r="CN536"/>
  <c r="CM536"/>
  <c r="CN538"/>
  <c r="CM538"/>
  <c r="CN540"/>
  <c r="CM540"/>
  <c r="CN542"/>
  <c r="CM542"/>
  <c r="CN544"/>
  <c r="CM544"/>
  <c r="CN546"/>
  <c r="CM546"/>
  <c r="CN548"/>
  <c r="CM548"/>
  <c r="CN550"/>
  <c r="CM550"/>
  <c r="CN552"/>
  <c r="CM552"/>
  <c r="CN554"/>
  <c r="CM554"/>
  <c r="CN556"/>
  <c r="CM556"/>
  <c r="CN558"/>
  <c r="CM558"/>
  <c r="CN560"/>
  <c r="CM560"/>
  <c r="CN562"/>
  <c r="CM562"/>
  <c r="CN564"/>
  <c r="CM564"/>
  <c r="CN566"/>
  <c r="CM566"/>
  <c r="CN568"/>
  <c r="CM568"/>
  <c r="CN570"/>
  <c r="CM570"/>
  <c r="CN572"/>
  <c r="CM572"/>
  <c r="CN574"/>
  <c r="CM574"/>
  <c r="CN576"/>
  <c r="CM576"/>
  <c r="CN578"/>
  <c r="CM578"/>
  <c r="CN580"/>
  <c r="CM580"/>
  <c r="CN582"/>
  <c r="CM582"/>
  <c r="CN584"/>
  <c r="CM584"/>
  <c r="CN586"/>
  <c r="CM586"/>
  <c r="CN588"/>
  <c r="CM588"/>
  <c r="CN590"/>
  <c r="CM590"/>
  <c r="CN592"/>
  <c r="CM592"/>
  <c r="CN594"/>
  <c r="CM594"/>
  <c r="CN596"/>
  <c r="CM596"/>
  <c r="CN598"/>
  <c r="CM598"/>
  <c r="CN600"/>
  <c r="CM600"/>
  <c r="CN602"/>
  <c r="CM602"/>
  <c r="CN604"/>
  <c r="CM604"/>
  <c r="CN606"/>
  <c r="CM606"/>
  <c r="CN608"/>
  <c r="CM608"/>
  <c r="CN610"/>
  <c r="CM610"/>
  <c r="CN612"/>
  <c r="CM612"/>
  <c r="CN614"/>
  <c r="CM614"/>
  <c r="CN616"/>
  <c r="CM616"/>
  <c r="CN618"/>
  <c r="CM618"/>
  <c r="CN620"/>
  <c r="CM620"/>
  <c r="CN622"/>
  <c r="CM622"/>
  <c r="CN624"/>
  <c r="CM624"/>
  <c r="CN626"/>
  <c r="CM626"/>
  <c r="CN628"/>
  <c r="CM628"/>
  <c r="CN630"/>
  <c r="CM630"/>
  <c r="CN632"/>
  <c r="CM632"/>
  <c r="CN634"/>
  <c r="CM634"/>
  <c r="CN636"/>
  <c r="CM636"/>
  <c r="CN638"/>
  <c r="CM638"/>
  <c r="CN640"/>
  <c r="CM640"/>
  <c r="CN642"/>
  <c r="CM642"/>
  <c r="CN644"/>
  <c r="CM644"/>
  <c r="CN646"/>
  <c r="CM646"/>
  <c r="CN648"/>
  <c r="CM648"/>
  <c r="CN650"/>
  <c r="CM650"/>
  <c r="CN652"/>
  <c r="CM652"/>
  <c r="CN654"/>
  <c r="CM654"/>
  <c r="CN656"/>
  <c r="CM656"/>
  <c r="CN658"/>
  <c r="CM658"/>
  <c r="CN660"/>
  <c r="CM660"/>
  <c r="CN662"/>
  <c r="CM662"/>
  <c r="CN664"/>
  <c r="CM664"/>
  <c r="CN666"/>
  <c r="CM666"/>
  <c r="CN668"/>
  <c r="CM668"/>
  <c r="CN670"/>
  <c r="CM670"/>
  <c r="CN672"/>
  <c r="CM672"/>
  <c r="CN674"/>
  <c r="CM674"/>
  <c r="CN676"/>
  <c r="CM676"/>
  <c r="CN678"/>
  <c r="CM678"/>
  <c r="CN680"/>
  <c r="CM680"/>
  <c r="CN682"/>
  <c r="CM682"/>
  <c r="CN684"/>
  <c r="CM684"/>
  <c r="CN686"/>
  <c r="CM686"/>
  <c r="CN688"/>
  <c r="CM688"/>
  <c r="CN690"/>
  <c r="CM690"/>
  <c r="CN692"/>
  <c r="CM692"/>
  <c r="CN694"/>
  <c r="CM694"/>
  <c r="CN696"/>
  <c r="CM696"/>
  <c r="CN698"/>
  <c r="CM698"/>
  <c r="CN700"/>
  <c r="CM700"/>
  <c r="CN702"/>
  <c r="CM702"/>
  <c r="CN704"/>
  <c r="CM704"/>
  <c r="CN706"/>
  <c r="CM706"/>
  <c r="CN708"/>
  <c r="CM708"/>
  <c r="CN710"/>
  <c r="CM710"/>
  <c r="CN712"/>
  <c r="CM712"/>
  <c r="CN714"/>
  <c r="CM714"/>
  <c r="CN716"/>
  <c r="CM716"/>
  <c r="CN718"/>
  <c r="CM718"/>
  <c r="CN720"/>
  <c r="CM720"/>
  <c r="CN722"/>
  <c r="CM722"/>
  <c r="CN724"/>
  <c r="CM724"/>
  <c r="CN726"/>
  <c r="CM726"/>
  <c r="CN728"/>
  <c r="CM728"/>
  <c r="CN730"/>
  <c r="CM730"/>
  <c r="CN732"/>
  <c r="CM732"/>
  <c r="CN734"/>
  <c r="CM734"/>
  <c r="CN736"/>
  <c r="CM736"/>
  <c r="CN738"/>
  <c r="CM738"/>
  <c r="CN740"/>
  <c r="CM740"/>
  <c r="CN742"/>
  <c r="CM742"/>
  <c r="CN744"/>
  <c r="CM744"/>
  <c r="CN746"/>
  <c r="CM746"/>
  <c r="CN748"/>
  <c r="CM748"/>
  <c r="CN750"/>
  <c r="CM750"/>
  <c r="CN752"/>
  <c r="CM752"/>
  <c r="CN754"/>
  <c r="CM754"/>
  <c r="CN756"/>
  <c r="CM756"/>
  <c r="CN758"/>
  <c r="CM758"/>
  <c r="CN760"/>
  <c r="CM760"/>
  <c r="CN762"/>
  <c r="CM762"/>
  <c r="CN764"/>
  <c r="CM764"/>
  <c r="CN766"/>
  <c r="CM766"/>
  <c r="CN768"/>
  <c r="CM768"/>
  <c r="CN770"/>
  <c r="CM770"/>
  <c r="CN772"/>
  <c r="CM772"/>
  <c r="CN774"/>
  <c r="CM774"/>
  <c r="CL298"/>
  <c r="CL300"/>
  <c r="CL302"/>
  <c r="CL304"/>
  <c r="CL306"/>
  <c r="CL308"/>
  <c r="CL310"/>
  <c r="CL312"/>
  <c r="CL314"/>
  <c r="CL316"/>
  <c r="CL318"/>
  <c r="CL320"/>
  <c r="CL322"/>
  <c r="CL324"/>
  <c r="CL326"/>
  <c r="CL328"/>
  <c r="CL330"/>
  <c r="CL332"/>
  <c r="CL334"/>
  <c r="CL336"/>
  <c r="CL338"/>
  <c r="CL340"/>
  <c r="CL342"/>
  <c r="CL344"/>
  <c r="CL346"/>
  <c r="CL348"/>
  <c r="CL350"/>
  <c r="CL352"/>
  <c r="CL354"/>
  <c r="CL356"/>
  <c r="CL358"/>
  <c r="CL360"/>
  <c r="CL362"/>
  <c r="CL364"/>
  <c r="CL366"/>
  <c r="CL368"/>
  <c r="CL370"/>
  <c r="CL372"/>
  <c r="CL374"/>
  <c r="CL376"/>
  <c r="CL378"/>
  <c r="CL380"/>
  <c r="CL382"/>
  <c r="CL384"/>
  <c r="CL386"/>
  <c r="CL388"/>
  <c r="CL390"/>
  <c r="CL392"/>
  <c r="CL394"/>
  <c r="CL396"/>
  <c r="CL398"/>
  <c r="CL400"/>
  <c r="CL402"/>
  <c r="CL404"/>
  <c r="CL406"/>
  <c r="CL408"/>
  <c r="CL410"/>
  <c r="CL412"/>
  <c r="CL414"/>
  <c r="CL416"/>
  <c r="CL418"/>
  <c r="CL420"/>
  <c r="CL422"/>
  <c r="CL424"/>
  <c r="CL426"/>
  <c r="CL428"/>
  <c r="CL430"/>
  <c r="CL432"/>
  <c r="CL434"/>
  <c r="CL436"/>
  <c r="CL438"/>
  <c r="CL440"/>
  <c r="CL442"/>
  <c r="CL444"/>
  <c r="CL446"/>
  <c r="CL448"/>
  <c r="CL450"/>
  <c r="CL452"/>
  <c r="CL454"/>
  <c r="CL456"/>
  <c r="CL458"/>
  <c r="CL460"/>
  <c r="CL462"/>
  <c r="CL464"/>
  <c r="CL466"/>
  <c r="CL468"/>
  <c r="CL470"/>
  <c r="CL472"/>
  <c r="CL474"/>
  <c r="CL476"/>
  <c r="CL478"/>
  <c r="CL480"/>
  <c r="CL482"/>
  <c r="CL484"/>
  <c r="CL486"/>
  <c r="CL488"/>
  <c r="CL490"/>
  <c r="CL492"/>
  <c r="CL494"/>
  <c r="CL496"/>
  <c r="CL498"/>
  <c r="CL500"/>
  <c r="CL502"/>
  <c r="CL504"/>
  <c r="CL506"/>
  <c r="CL508"/>
  <c r="CL510"/>
  <c r="CL512"/>
  <c r="CL514"/>
  <c r="CL516"/>
  <c r="CL518"/>
  <c r="CL520"/>
  <c r="CL522"/>
  <c r="CL524"/>
  <c r="CL526"/>
  <c r="CL528"/>
  <c r="CL530"/>
  <c r="CL532"/>
  <c r="CL534"/>
  <c r="CL536"/>
  <c r="CL538"/>
  <c r="CL540"/>
  <c r="CL542"/>
  <c r="CL544"/>
  <c r="CL546"/>
  <c r="CL548"/>
  <c r="CL550"/>
  <c r="CL552"/>
  <c r="CL554"/>
  <c r="CL556"/>
  <c r="CL558"/>
  <c r="CL560"/>
  <c r="CL562"/>
  <c r="CL564"/>
  <c r="CL566"/>
  <c r="CL568"/>
  <c r="CL570"/>
  <c r="CL572"/>
  <c r="CL574"/>
  <c r="CL576"/>
  <c r="CL578"/>
  <c r="CL580"/>
  <c r="CL582"/>
  <c r="CL584"/>
  <c r="CL586"/>
  <c r="CL588"/>
  <c r="CL590"/>
  <c r="CL592"/>
  <c r="CL594"/>
  <c r="CL596"/>
  <c r="CL598"/>
  <c r="CL600"/>
  <c r="CL602"/>
  <c r="CL604"/>
  <c r="CL606"/>
  <c r="CL608"/>
  <c r="CL610"/>
  <c r="CL612"/>
  <c r="CL614"/>
  <c r="CL616"/>
  <c r="CL618"/>
  <c r="CL620"/>
  <c r="CL622"/>
  <c r="CL624"/>
  <c r="CL626"/>
  <c r="CL628"/>
  <c r="CL630"/>
  <c r="CL632"/>
  <c r="CL634"/>
  <c r="CL636"/>
  <c r="CL638"/>
  <c r="CL640"/>
  <c r="CL642"/>
  <c r="CL644"/>
  <c r="CL646"/>
  <c r="CL648"/>
  <c r="CL650"/>
  <c r="CL652"/>
  <c r="CL654"/>
  <c r="CL656"/>
  <c r="CL658"/>
  <c r="CL660"/>
  <c r="CL662"/>
  <c r="CL664"/>
  <c r="CL666"/>
  <c r="CL668"/>
  <c r="CL670"/>
  <c r="CL672"/>
  <c r="CL674"/>
  <c r="CL676"/>
  <c r="CL678"/>
  <c r="CL680"/>
  <c r="CL682"/>
  <c r="CL684"/>
  <c r="CL686"/>
  <c r="CL688"/>
  <c r="CL690"/>
  <c r="CL692"/>
  <c r="CL694"/>
  <c r="CL696"/>
  <c r="CL698"/>
  <c r="CL700"/>
  <c r="CL702"/>
  <c r="CL704"/>
  <c r="CL706"/>
  <c r="CL708"/>
  <c r="CL710"/>
  <c r="CL712"/>
  <c r="CL714"/>
  <c r="CL716"/>
  <c r="CL718"/>
  <c r="CL720"/>
  <c r="CL722"/>
  <c r="CL724"/>
  <c r="CL726"/>
  <c r="CL728"/>
  <c r="CL730"/>
  <c r="CL732"/>
  <c r="CL734"/>
  <c r="CL736"/>
  <c r="CL738"/>
  <c r="CL740"/>
  <c r="CL742"/>
  <c r="CL744"/>
  <c r="CL746"/>
  <c r="CL748"/>
  <c r="CL750"/>
  <c r="CL752"/>
  <c r="CL754"/>
  <c r="CL756"/>
  <c r="CL758"/>
  <c r="CL760"/>
  <c r="CL762"/>
  <c r="CL764"/>
  <c r="CL766"/>
  <c r="CL768"/>
  <c r="CL770"/>
  <c r="CL772"/>
  <c r="CL774"/>
  <c r="CN263"/>
  <c r="CM263"/>
  <c r="CN265"/>
  <c r="CM265"/>
  <c r="CN267"/>
  <c r="CM267"/>
  <c r="CN269"/>
  <c r="CM269"/>
  <c r="CN271"/>
  <c r="CM271"/>
  <c r="CN273"/>
  <c r="CM273"/>
  <c r="CN275"/>
  <c r="CM275"/>
  <c r="CM277"/>
  <c r="CN279"/>
  <c r="CM279"/>
  <c r="CN281"/>
  <c r="CM281"/>
  <c r="CN283"/>
  <c r="CM283"/>
  <c r="CN285"/>
  <c r="CM285"/>
  <c r="CN287"/>
  <c r="CM287"/>
  <c r="CN289"/>
  <c r="CM289"/>
  <c r="CN291"/>
  <c r="CM291"/>
  <c r="CN293"/>
  <c r="CM293"/>
  <c r="CN295"/>
  <c r="CM295"/>
  <c r="CN297"/>
  <c r="CM297"/>
  <c r="CN299"/>
  <c r="CM299"/>
  <c r="CN301"/>
  <c r="CM301"/>
  <c r="CN303"/>
  <c r="CM303"/>
  <c r="CN305"/>
  <c r="CM305"/>
  <c r="CN307"/>
  <c r="CM307"/>
  <c r="CN309"/>
  <c r="CM309"/>
  <c r="CN311"/>
  <c r="CM311"/>
  <c r="CN313"/>
  <c r="CM313"/>
  <c r="CN315"/>
  <c r="CM315"/>
  <c r="CN317"/>
  <c r="CM317"/>
  <c r="CN319"/>
  <c r="CM319"/>
  <c r="CN321"/>
  <c r="CM321"/>
  <c r="CN323"/>
  <c r="CM323"/>
  <c r="CN325"/>
  <c r="CM325"/>
  <c r="CN327"/>
  <c r="CM327"/>
  <c r="CN329"/>
  <c r="CM329"/>
  <c r="CN331"/>
  <c r="CM331"/>
  <c r="CN333"/>
  <c r="CM333"/>
  <c r="CN335"/>
  <c r="CM335"/>
  <c r="CN337"/>
  <c r="CM337"/>
  <c r="CN339"/>
  <c r="CM339"/>
  <c r="CN341"/>
  <c r="CM341"/>
  <c r="CN343"/>
  <c r="CM343"/>
  <c r="CN345"/>
  <c r="CM345"/>
  <c r="CN347"/>
  <c r="CM347"/>
  <c r="CN349"/>
  <c r="CM349"/>
  <c r="CN351"/>
  <c r="CM351"/>
  <c r="CN353"/>
  <c r="CM353"/>
  <c r="CN355"/>
  <c r="CM355"/>
  <c r="CN357"/>
  <c r="CM357"/>
  <c r="CN359"/>
  <c r="CM359"/>
  <c r="CN361"/>
  <c r="CM361"/>
  <c r="CN363"/>
  <c r="CM363"/>
  <c r="CN365"/>
  <c r="CM365"/>
  <c r="CM367"/>
  <c r="CN369"/>
  <c r="CM369"/>
  <c r="CN371"/>
  <c r="CM371"/>
  <c r="CN373"/>
  <c r="CM373"/>
  <c r="CN375"/>
  <c r="CM375"/>
  <c r="CN377"/>
  <c r="CM377"/>
  <c r="CN379"/>
  <c r="CM379"/>
  <c r="CN381"/>
  <c r="CM381"/>
  <c r="CN383"/>
  <c r="CM383"/>
  <c r="CN385"/>
  <c r="CM385"/>
  <c r="CN387"/>
  <c r="CM387"/>
  <c r="CN389"/>
  <c r="CM389"/>
  <c r="CN391"/>
  <c r="CM391"/>
  <c r="CN393"/>
  <c r="CM393"/>
  <c r="CN395"/>
  <c r="CM395"/>
  <c r="CN397"/>
  <c r="CM397"/>
  <c r="CN399"/>
  <c r="CM399"/>
  <c r="CN401"/>
  <c r="CM401"/>
  <c r="CN403"/>
  <c r="CM403"/>
  <c r="CN405"/>
  <c r="CM405"/>
  <c r="CN407"/>
  <c r="CM407"/>
  <c r="CN409"/>
  <c r="CM409"/>
  <c r="CN411"/>
  <c r="CM411"/>
  <c r="CN413"/>
  <c r="CM413"/>
  <c r="CN415"/>
  <c r="CM415"/>
  <c r="CN417"/>
  <c r="CM417"/>
  <c r="CN419"/>
  <c r="CM419"/>
  <c r="CN421"/>
  <c r="CM421"/>
  <c r="CN423"/>
  <c r="CM423"/>
  <c r="CN425"/>
  <c r="CM425"/>
  <c r="CN427"/>
  <c r="CM427"/>
  <c r="CN429"/>
  <c r="CM429"/>
  <c r="CN431"/>
  <c r="CM431"/>
  <c r="CN433"/>
  <c r="CM433"/>
  <c r="CN435"/>
  <c r="CM435"/>
  <c r="CN437"/>
  <c r="CM437"/>
  <c r="CN439"/>
  <c r="CM439"/>
  <c r="CN441"/>
  <c r="CM441"/>
  <c r="CN443"/>
  <c r="CM443"/>
  <c r="CN445"/>
  <c r="CM445"/>
  <c r="CN447"/>
  <c r="CM447"/>
  <c r="CN449"/>
  <c r="CM449"/>
  <c r="CN451"/>
  <c r="CM451"/>
  <c r="CM453"/>
  <c r="CN455"/>
  <c r="CM455"/>
  <c r="CN457"/>
  <c r="CM457"/>
  <c r="CN459"/>
  <c r="CM459"/>
  <c r="CN461"/>
  <c r="CM461"/>
  <c r="CN463"/>
  <c r="CM463"/>
  <c r="CN465"/>
  <c r="CM465"/>
  <c r="CN467"/>
  <c r="CM467"/>
  <c r="CN469"/>
  <c r="CM469"/>
  <c r="CN471"/>
  <c r="CM471"/>
  <c r="CN473"/>
  <c r="CM473"/>
  <c r="CN475"/>
  <c r="CM475"/>
  <c r="CN477"/>
  <c r="CM477"/>
  <c r="CN479"/>
  <c r="CM479"/>
  <c r="CN481"/>
  <c r="CM481"/>
  <c r="CN483"/>
  <c r="CM483"/>
  <c r="CN485"/>
  <c r="CM485"/>
  <c r="CN487"/>
  <c r="CM487"/>
  <c r="CN489"/>
  <c r="CM489"/>
  <c r="CN491"/>
  <c r="CM491"/>
  <c r="CN493"/>
  <c r="CM493"/>
  <c r="CN495"/>
  <c r="CM495"/>
  <c r="CN497"/>
  <c r="CM497"/>
  <c r="CN499"/>
  <c r="CM499"/>
  <c r="CN501"/>
  <c r="CM501"/>
  <c r="CN503"/>
  <c r="CM503"/>
  <c r="CN505"/>
  <c r="CM505"/>
  <c r="CN507"/>
  <c r="CM507"/>
  <c r="CN509"/>
  <c r="CM509"/>
  <c r="CN511"/>
  <c r="CM511"/>
  <c r="CN513"/>
  <c r="CM513"/>
  <c r="CN515"/>
  <c r="CM515"/>
  <c r="CN517"/>
  <c r="CM517"/>
  <c r="CN519"/>
  <c r="CM519"/>
  <c r="CN521"/>
  <c r="CM521"/>
  <c r="CN523"/>
  <c r="CM523"/>
  <c r="CN525"/>
  <c r="CM525"/>
  <c r="CN527"/>
  <c r="CM527"/>
  <c r="CN529"/>
  <c r="CM529"/>
  <c r="CN531"/>
  <c r="CM531"/>
  <c r="CN533"/>
  <c r="CM533"/>
  <c r="CN535"/>
  <c r="CM535"/>
  <c r="CN537"/>
  <c r="CM537"/>
  <c r="CN539"/>
  <c r="CM539"/>
  <c r="CN541"/>
  <c r="CM541"/>
  <c r="CN543"/>
  <c r="CM543"/>
  <c r="CN545"/>
  <c r="CM545"/>
  <c r="CN547"/>
  <c r="CM547"/>
  <c r="CN549"/>
  <c r="CM549"/>
  <c r="CN551"/>
  <c r="CM551"/>
  <c r="CN553"/>
  <c r="CM553"/>
  <c r="CN555"/>
  <c r="CM555"/>
  <c r="CN557"/>
  <c r="CM557"/>
  <c r="CN559"/>
  <c r="CM559"/>
  <c r="CN561"/>
  <c r="CM561"/>
  <c r="CN563"/>
  <c r="CM563"/>
  <c r="CN565"/>
  <c r="CM565"/>
  <c r="CN567"/>
  <c r="CM567"/>
  <c r="CN569"/>
  <c r="CM569"/>
  <c r="CN571"/>
  <c r="CM571"/>
  <c r="CN573"/>
  <c r="CM573"/>
  <c r="CN575"/>
  <c r="CM575"/>
  <c r="CN577"/>
  <c r="CM577"/>
  <c r="CN579"/>
  <c r="CM579"/>
  <c r="CN581"/>
  <c r="CM581"/>
  <c r="CN583"/>
  <c r="CM583"/>
  <c r="CN585"/>
  <c r="CM585"/>
  <c r="CN587"/>
  <c r="CM587"/>
  <c r="CN589"/>
  <c r="CM589"/>
  <c r="CN591"/>
  <c r="CM591"/>
  <c r="CN593"/>
  <c r="CM593"/>
  <c r="CN595"/>
  <c r="CM595"/>
  <c r="CN597"/>
  <c r="CM597"/>
  <c r="CN599"/>
  <c r="CM599"/>
  <c r="CN601"/>
  <c r="CM601"/>
  <c r="CN603"/>
  <c r="CM603"/>
  <c r="CN605"/>
  <c r="CM605"/>
  <c r="CN607"/>
  <c r="CM607"/>
  <c r="CN609"/>
  <c r="CM609"/>
  <c r="CN611"/>
  <c r="CM611"/>
  <c r="CN613"/>
  <c r="CM613"/>
  <c r="CN615"/>
  <c r="CM615"/>
  <c r="CN617"/>
  <c r="CM617"/>
  <c r="CN619"/>
  <c r="CM619"/>
  <c r="CN621"/>
  <c r="CM621"/>
  <c r="CN623"/>
  <c r="CM623"/>
  <c r="CN625"/>
  <c r="CM625"/>
  <c r="CN627"/>
  <c r="CM627"/>
  <c r="CN629"/>
  <c r="CM629"/>
  <c r="CN631"/>
  <c r="CM631"/>
  <c r="CN633"/>
  <c r="CM633"/>
  <c r="CN635"/>
  <c r="CM635"/>
  <c r="CN637"/>
  <c r="CM637"/>
  <c r="CN639"/>
  <c r="CM639"/>
  <c r="CN641"/>
  <c r="CM641"/>
  <c r="CN643"/>
  <c r="CM643"/>
  <c r="CN645"/>
  <c r="CM645"/>
  <c r="CN647"/>
  <c r="CM647"/>
  <c r="CN649"/>
  <c r="CM649"/>
  <c r="CN651"/>
  <c r="CM651"/>
  <c r="CN653"/>
  <c r="CM653"/>
  <c r="CN655"/>
  <c r="CM655"/>
  <c r="CN657"/>
  <c r="CM657"/>
  <c r="CN659"/>
  <c r="CM659"/>
  <c r="CN661"/>
  <c r="CM661"/>
  <c r="CN663"/>
  <c r="CM663"/>
  <c r="CN665"/>
  <c r="CM665"/>
  <c r="CN667"/>
  <c r="CM667"/>
  <c r="CN669"/>
  <c r="CM669"/>
  <c r="CN671"/>
  <c r="CM671"/>
  <c r="CN673"/>
  <c r="CM673"/>
  <c r="CN675"/>
  <c r="CM675"/>
  <c r="CN677"/>
  <c r="CM677"/>
  <c r="CN679"/>
  <c r="CM679"/>
  <c r="CN681"/>
  <c r="CM681"/>
  <c r="CN683"/>
  <c r="CM683"/>
  <c r="CN685"/>
  <c r="CM685"/>
  <c r="CN687"/>
  <c r="CM687"/>
  <c r="CN689"/>
  <c r="CM689"/>
  <c r="CN691"/>
  <c r="CM691"/>
  <c r="CN693"/>
  <c r="CM693"/>
  <c r="CN695"/>
  <c r="CM695"/>
  <c r="CN697"/>
  <c r="CM697"/>
  <c r="CN699"/>
  <c r="CM699"/>
  <c r="CN701"/>
  <c r="CM701"/>
  <c r="CN703"/>
  <c r="CM703"/>
  <c r="CN705"/>
  <c r="CM705"/>
  <c r="CN707"/>
  <c r="CM707"/>
  <c r="CN709"/>
  <c r="CM709"/>
  <c r="CN711"/>
  <c r="CM711"/>
  <c r="CN713"/>
  <c r="CM713"/>
  <c r="CN715"/>
  <c r="CM715"/>
  <c r="CN717"/>
  <c r="CM717"/>
  <c r="CN719"/>
  <c r="CM719"/>
  <c r="CN721"/>
  <c r="CM721"/>
  <c r="CN723"/>
  <c r="CM723"/>
  <c r="CN725"/>
  <c r="CM725"/>
  <c r="CN727"/>
  <c r="CM727"/>
  <c r="CN729"/>
  <c r="CM729"/>
  <c r="CN731"/>
  <c r="CM731"/>
  <c r="CN733"/>
  <c r="CM733"/>
  <c r="CN735"/>
  <c r="CM735"/>
  <c r="CN737"/>
  <c r="CM737"/>
  <c r="CN739"/>
  <c r="CM739"/>
  <c r="CN741"/>
  <c r="CM741"/>
  <c r="CN743"/>
  <c r="CM743"/>
  <c r="CN745"/>
  <c r="CM745"/>
  <c r="CN747"/>
  <c r="CM747"/>
  <c r="CN749"/>
  <c r="CM749"/>
  <c r="CN751"/>
  <c r="CM751"/>
  <c r="CN753"/>
  <c r="CM753"/>
  <c r="CN755"/>
  <c r="CM755"/>
  <c r="CN757"/>
  <c r="CM757"/>
  <c r="CN759"/>
  <c r="CM759"/>
  <c r="CN761"/>
  <c r="CM761"/>
  <c r="CN763"/>
  <c r="CM763"/>
  <c r="CN765"/>
  <c r="CM765"/>
  <c r="CN767"/>
  <c r="CM767"/>
  <c r="CN769"/>
  <c r="CM769"/>
  <c r="CN771"/>
  <c r="CM771"/>
  <c r="CN773"/>
  <c r="CM773"/>
  <c r="CL263"/>
  <c r="CL265"/>
  <c r="CL267"/>
  <c r="CL269"/>
  <c r="CL271"/>
  <c r="CL273"/>
  <c r="CL275"/>
  <c r="CL277"/>
  <c r="CN277" s="1"/>
  <c r="CL279"/>
  <c r="CL281"/>
  <c r="CL283"/>
  <c r="CL285"/>
  <c r="CL287"/>
  <c r="CL289"/>
  <c r="CL291"/>
  <c r="CL293"/>
  <c r="CL295"/>
  <c r="CL297"/>
  <c r="CL299"/>
  <c r="CL301"/>
  <c r="CL303"/>
  <c r="CL305"/>
  <c r="CL307"/>
  <c r="CL309"/>
  <c r="CL311"/>
  <c r="CL313"/>
  <c r="CL315"/>
  <c r="CL317"/>
  <c r="CL319"/>
  <c r="CL321"/>
  <c r="CL323"/>
  <c r="CL325"/>
  <c r="CL327"/>
  <c r="CL329"/>
  <c r="CL331"/>
  <c r="CL333"/>
  <c r="CL335"/>
  <c r="CL337"/>
  <c r="CL339"/>
  <c r="CL341"/>
  <c r="CL343"/>
  <c r="CL345"/>
  <c r="CL347"/>
  <c r="CL349"/>
  <c r="CL351"/>
  <c r="CL353"/>
  <c r="CL355"/>
  <c r="CL357"/>
  <c r="CL359"/>
  <c r="CL361"/>
  <c r="CL363"/>
  <c r="CL365"/>
  <c r="CL367"/>
  <c r="CN367" s="1"/>
  <c r="CL369"/>
  <c r="CL371"/>
  <c r="CL373"/>
  <c r="CL375"/>
  <c r="CL377"/>
  <c r="CL379"/>
  <c r="CL381"/>
  <c r="CL383"/>
  <c r="CL385"/>
  <c r="CL387"/>
  <c r="CL389"/>
  <c r="CL391"/>
  <c r="CL393"/>
  <c r="CL395"/>
  <c r="CL397"/>
  <c r="CL399"/>
  <c r="CL401"/>
  <c r="CL403"/>
  <c r="CL405"/>
  <c r="CL407"/>
  <c r="CL409"/>
  <c r="CL411"/>
  <c r="CL413"/>
  <c r="CL415"/>
  <c r="CL417"/>
  <c r="CL419"/>
  <c r="CL421"/>
  <c r="CL423"/>
  <c r="CL425"/>
  <c r="CL427"/>
  <c r="CL429"/>
  <c r="CL431"/>
  <c r="CL433"/>
  <c r="CL435"/>
  <c r="CL437"/>
  <c r="CL439"/>
  <c r="CL441"/>
  <c r="CL443"/>
  <c r="CL445"/>
  <c r="CL447"/>
  <c r="CL449"/>
  <c r="CL451"/>
  <c r="CL453"/>
  <c r="CN453" s="1"/>
  <c r="CL455"/>
  <c r="CL457"/>
  <c r="CL459"/>
  <c r="CL461"/>
  <c r="CL463"/>
  <c r="CL465"/>
  <c r="CL467"/>
  <c r="CL469"/>
  <c r="CL471"/>
  <c r="CL473"/>
  <c r="CL475"/>
  <c r="CL477"/>
  <c r="CL479"/>
  <c r="CL481"/>
  <c r="CL483"/>
  <c r="CL485"/>
  <c r="CL487"/>
  <c r="CL489"/>
  <c r="CL491"/>
  <c r="CL493"/>
  <c r="CL495"/>
  <c r="CL497"/>
  <c r="CL499"/>
  <c r="CL501"/>
  <c r="CL503"/>
  <c r="CL505"/>
  <c r="CL507"/>
  <c r="CL509"/>
  <c r="CL511"/>
  <c r="CL513"/>
  <c r="CL515"/>
  <c r="CL517"/>
  <c r="CL519"/>
  <c r="CL521"/>
  <c r="CL523"/>
  <c r="CL525"/>
  <c r="CL527"/>
  <c r="CL529"/>
  <c r="CL531"/>
  <c r="CL533"/>
  <c r="CL535"/>
  <c r="CL537"/>
  <c r="CL539"/>
  <c r="CL541"/>
  <c r="CL543"/>
  <c r="CL545"/>
  <c r="CL547"/>
  <c r="CL549"/>
  <c r="CL551"/>
  <c r="CL553"/>
  <c r="CL555"/>
  <c r="CL557"/>
  <c r="CL559"/>
  <c r="CL561"/>
  <c r="CL563"/>
  <c r="CL565"/>
  <c r="CL567"/>
  <c r="CL569"/>
  <c r="CL571"/>
  <c r="CL573"/>
  <c r="CL575"/>
  <c r="CL577"/>
  <c r="CL579"/>
  <c r="CL581"/>
  <c r="CL583"/>
  <c r="CL585"/>
  <c r="CL587"/>
  <c r="CL589"/>
  <c r="CL591"/>
  <c r="CL593"/>
  <c r="CL595"/>
  <c r="CL597"/>
  <c r="CL599"/>
  <c r="CL601"/>
  <c r="CL603"/>
  <c r="CL605"/>
  <c r="CL607"/>
  <c r="CL609"/>
  <c r="CL611"/>
  <c r="CL613"/>
  <c r="CL615"/>
  <c r="CL617"/>
  <c r="CL619"/>
  <c r="CL621"/>
  <c r="CL623"/>
  <c r="CL625"/>
  <c r="CL627"/>
  <c r="CL629"/>
  <c r="CL631"/>
  <c r="CL633"/>
  <c r="CL635"/>
  <c r="CL637"/>
  <c r="CL639"/>
  <c r="CL641"/>
  <c r="CL643"/>
  <c r="CL645"/>
  <c r="CL647"/>
  <c r="CL649"/>
  <c r="CL651"/>
  <c r="CL653"/>
  <c r="CL655"/>
  <c r="CL657"/>
  <c r="CL659"/>
  <c r="CL661"/>
  <c r="CL663"/>
  <c r="CL665"/>
  <c r="CL667"/>
  <c r="CL669"/>
  <c r="CL671"/>
  <c r="CL673"/>
  <c r="CL675"/>
  <c r="CL677"/>
  <c r="CL679"/>
  <c r="CL681"/>
  <c r="CL683"/>
  <c r="CL685"/>
  <c r="CL687"/>
  <c r="CL689"/>
  <c r="CL691"/>
  <c r="CL693"/>
  <c r="CL695"/>
  <c r="CL697"/>
  <c r="CL699"/>
  <c r="CL701"/>
  <c r="CL703"/>
  <c r="CL705"/>
  <c r="CL707"/>
  <c r="CL709"/>
  <c r="CL711"/>
  <c r="CL713"/>
  <c r="CL715"/>
  <c r="CL717"/>
  <c r="CL719"/>
  <c r="CL721"/>
  <c r="CL723"/>
  <c r="CL725"/>
  <c r="CL727"/>
  <c r="CL729"/>
  <c r="CL731"/>
  <c r="CL733"/>
  <c r="CL735"/>
  <c r="CL737"/>
  <c r="CL739"/>
  <c r="CL741"/>
  <c r="CL743"/>
  <c r="CL745"/>
  <c r="CL747"/>
  <c r="CL749"/>
  <c r="CL751"/>
  <c r="CL753"/>
  <c r="CL755"/>
  <c r="CL757"/>
  <c r="CL759"/>
  <c r="CL761"/>
  <c r="CL763"/>
  <c r="CL765"/>
  <c r="CL767"/>
  <c r="CL769"/>
  <c r="CL771"/>
  <c r="CL773"/>
  <c r="CP1189"/>
  <c r="CH1189"/>
  <c r="CF1189"/>
  <c r="BZ1189"/>
  <c r="CF1187"/>
  <c r="BZ1187"/>
  <c r="CP1185"/>
  <c r="CH1185"/>
  <c r="CF1185"/>
  <c r="BZ1185"/>
  <c r="EO1172"/>
  <c r="EB1172"/>
  <c r="BM1167"/>
  <c r="BM1166"/>
  <c r="BP1166" s="1"/>
  <c r="BM774"/>
  <c r="BM858"/>
  <c r="BP858" s="1"/>
  <c r="BM773"/>
  <c r="BM772"/>
  <c r="BP772" s="1"/>
  <c r="BM771"/>
  <c r="BM770"/>
  <c r="BP770" s="1"/>
  <c r="BM769"/>
  <c r="BM768"/>
  <c r="BP768" s="1"/>
  <c r="BM767"/>
  <c r="BM766"/>
  <c r="BP766" s="1"/>
  <c r="BM1165"/>
  <c r="BM1164"/>
  <c r="BP1164" s="1"/>
  <c r="BM765"/>
  <c r="BM764"/>
  <c r="BP764" s="1"/>
  <c r="BM763"/>
  <c r="BM762"/>
  <c r="BP762" s="1"/>
  <c r="BM761"/>
  <c r="BM760"/>
  <c r="BP760" s="1"/>
  <c r="BM869"/>
  <c r="BM759"/>
  <c r="BP759" s="1"/>
  <c r="BM758"/>
  <c r="BM757"/>
  <c r="BP757" s="1"/>
  <c r="BM756"/>
  <c r="BM1163"/>
  <c r="BP1163" s="1"/>
  <c r="BM755"/>
  <c r="BM754"/>
  <c r="BP754" s="1"/>
  <c r="BM753"/>
  <c r="BM752"/>
  <c r="BP752" s="1"/>
  <c r="BM1162"/>
  <c r="BM751"/>
  <c r="BP751" s="1"/>
  <c r="BM750"/>
  <c r="BM749"/>
  <c r="BP749" s="1"/>
  <c r="BM748"/>
  <c r="BM747"/>
  <c r="BP747" s="1"/>
  <c r="BM746"/>
  <c r="BM745"/>
  <c r="BP745" s="1"/>
  <c r="BM1161"/>
  <c r="BM744"/>
  <c r="BP744" s="1"/>
  <c r="BM31"/>
  <c r="BM743"/>
  <c r="BP743" s="1"/>
  <c r="BM742"/>
  <c r="BM741"/>
  <c r="BP741" s="1"/>
  <c r="BM740"/>
  <c r="BM739"/>
  <c r="BP739" s="1"/>
  <c r="BM738"/>
  <c r="BM737"/>
  <c r="BP737" s="1"/>
  <c r="BM736"/>
  <c r="BM1160"/>
  <c r="BP1160" s="1"/>
  <c r="BM30"/>
  <c r="BM735"/>
  <c r="BP735" s="1"/>
  <c r="BM734"/>
  <c r="BM733"/>
  <c r="BP733" s="1"/>
  <c r="BM732"/>
  <c r="BM731"/>
  <c r="BP731" s="1"/>
  <c r="BM730"/>
  <c r="BM729"/>
  <c r="BP729" s="1"/>
  <c r="BM728"/>
  <c r="BM727"/>
  <c r="BP727" s="1"/>
  <c r="BM726"/>
  <c r="BM1159"/>
  <c r="BP1159" s="1"/>
  <c r="BM725"/>
  <c r="BM724"/>
  <c r="BP724" s="1"/>
  <c r="BM723"/>
  <c r="BM722"/>
  <c r="BP722" s="1"/>
  <c r="BM1158"/>
  <c r="BM721"/>
  <c r="BP721" s="1"/>
  <c r="BM1157"/>
  <c r="BM1156"/>
  <c r="BP1156" s="1"/>
  <c r="BM1155"/>
  <c r="BM720"/>
  <c r="BP720" s="1"/>
  <c r="BM719"/>
  <c r="BM718"/>
  <c r="BP718" s="1"/>
  <c r="BM717"/>
  <c r="BM716"/>
  <c r="BP716" s="1"/>
  <c r="BM715"/>
  <c r="BM714"/>
  <c r="BP714" s="1"/>
  <c r="BM1154"/>
  <c r="BM713"/>
  <c r="BP713" s="1"/>
  <c r="BM712"/>
  <c r="BM1153"/>
  <c r="BP1153" s="1"/>
  <c r="BM711"/>
  <c r="BM710"/>
  <c r="BP710" s="1"/>
  <c r="BM709"/>
  <c r="BM708"/>
  <c r="BP708" s="1"/>
  <c r="BM707"/>
  <c r="BM706"/>
  <c r="BP706" s="1"/>
  <c r="BM705"/>
  <c r="BM1152"/>
  <c r="BP1152" s="1"/>
  <c r="BM704"/>
  <c r="BM703"/>
  <c r="BP703" s="1"/>
  <c r="BM702"/>
  <c r="BM701"/>
  <c r="BP701" s="1"/>
  <c r="BM1151"/>
  <c r="BM700"/>
  <c r="BP700" s="1"/>
  <c r="BM699"/>
  <c r="BM698"/>
  <c r="BP698" s="1"/>
  <c r="BM29"/>
  <c r="BM697"/>
  <c r="BP697" s="1"/>
  <c r="BM696"/>
  <c r="BM695"/>
  <c r="BP695" s="1"/>
  <c r="BM694"/>
  <c r="BM693"/>
  <c r="BP693" s="1"/>
  <c r="BM692"/>
  <c r="BM691"/>
  <c r="BP691" s="1"/>
  <c r="BM1150"/>
  <c r="BM690"/>
  <c r="BP690" s="1"/>
  <c r="BM689"/>
  <c r="BM688"/>
  <c r="BP688" s="1"/>
  <c r="BM28"/>
  <c r="BM687"/>
  <c r="BP687" s="1"/>
  <c r="BM686"/>
  <c r="BM685"/>
  <c r="BP685" s="1"/>
  <c r="BM684"/>
  <c r="BM683"/>
  <c r="BP683" s="1"/>
  <c r="BM682"/>
  <c r="BM681"/>
  <c r="BP681" s="1"/>
  <c r="BM1149"/>
  <c r="BM680"/>
  <c r="BP680" s="1"/>
  <c r="BM679"/>
  <c r="BM678"/>
  <c r="BP678" s="1"/>
  <c r="BM677"/>
  <c r="BM676"/>
  <c r="BP676" s="1"/>
  <c r="BM675"/>
  <c r="BM674"/>
  <c r="BP674" s="1"/>
  <c r="BM673"/>
  <c r="BM775"/>
  <c r="BP775" s="1"/>
  <c r="BM780"/>
  <c r="BM841"/>
  <c r="BP841" s="1"/>
  <c r="BM1148"/>
  <c r="BM672"/>
  <c r="BP672" s="1"/>
  <c r="BM1147"/>
  <c r="BM671"/>
  <c r="BP671" s="1"/>
  <c r="BM670"/>
  <c r="BM815"/>
  <c r="BP815" s="1"/>
  <c r="BM669"/>
  <c r="BM787"/>
  <c r="BP787" s="1"/>
  <c r="BM807"/>
  <c r="BM668"/>
  <c r="BP668" s="1"/>
  <c r="BM667"/>
  <c r="BM666"/>
  <c r="BP666" s="1"/>
  <c r="BM1146"/>
  <c r="BM1145"/>
  <c r="BP1145" s="1"/>
  <c r="BM665"/>
  <c r="BM776"/>
  <c r="BP776" s="1"/>
  <c r="BM664"/>
  <c r="BM804"/>
  <c r="BP804" s="1"/>
  <c r="BM663"/>
  <c r="BM786"/>
  <c r="BP786" s="1"/>
  <c r="BM662"/>
  <c r="BM661"/>
  <c r="BP661" s="1"/>
  <c r="BM660"/>
  <c r="BM1144"/>
  <c r="BP1144" s="1"/>
  <c r="BM659"/>
  <c r="BM1143"/>
  <c r="BP1143" s="1"/>
  <c r="BM658"/>
  <c r="BM785"/>
  <c r="BP785" s="1"/>
  <c r="BM657"/>
  <c r="BM656"/>
  <c r="BP656" s="1"/>
  <c r="BM655"/>
  <c r="BM1142"/>
  <c r="BP1142" s="1"/>
  <c r="BM654"/>
  <c r="BM653"/>
  <c r="BP653" s="1"/>
  <c r="BM652"/>
  <c r="BM651"/>
  <c r="BP651" s="1"/>
  <c r="BM1141"/>
  <c r="BM650"/>
  <c r="BP650" s="1"/>
  <c r="BM877"/>
  <c r="BM649"/>
  <c r="BP649" s="1"/>
  <c r="BM802"/>
  <c r="BM811"/>
  <c r="BP811" s="1"/>
  <c r="BM810"/>
  <c r="BM648"/>
  <c r="BP648" s="1"/>
  <c r="BM27"/>
  <c r="BM647"/>
  <c r="BP647" s="1"/>
  <c r="BM646"/>
  <c r="BM1140"/>
  <c r="BP1140" s="1"/>
  <c r="BM645"/>
  <c r="BM835"/>
  <c r="BP835" s="1"/>
  <c r="BM644"/>
  <c r="BM643"/>
  <c r="BP643" s="1"/>
  <c r="BM642"/>
  <c r="BM641"/>
  <c r="BP641" s="1"/>
  <c r="BM640"/>
  <c r="BM1139"/>
  <c r="BP1139" s="1"/>
  <c r="BM1138"/>
  <c r="BM789"/>
  <c r="BP789" s="1"/>
  <c r="BM829"/>
  <c r="BM782"/>
  <c r="BP782" s="1"/>
  <c r="BM831"/>
  <c r="BM639"/>
  <c r="BP639" s="1"/>
  <c r="BM638"/>
  <c r="BM794"/>
  <c r="BP794" s="1"/>
  <c r="BM799"/>
  <c r="BM1137"/>
  <c r="BP1137" s="1"/>
  <c r="BM783"/>
  <c r="BM825"/>
  <c r="BP825" s="1"/>
  <c r="BM637"/>
  <c r="BM779"/>
  <c r="BP779" s="1"/>
  <c r="BM798"/>
  <c r="BM805"/>
  <c r="BP805" s="1"/>
  <c r="BM820"/>
  <c r="BM843"/>
  <c r="BP843" s="1"/>
  <c r="BM1136"/>
  <c r="BM833"/>
  <c r="BP833" s="1"/>
  <c r="BM1135"/>
  <c r="BM636"/>
  <c r="BP636" s="1"/>
  <c r="BM788"/>
  <c r="BM635"/>
  <c r="BP635" s="1"/>
  <c r="BM634"/>
  <c r="BM778"/>
  <c r="BP778" s="1"/>
  <c r="BM793"/>
  <c r="BM781"/>
  <c r="BP781" s="1"/>
  <c r="BM633"/>
  <c r="BM632"/>
  <c r="BP632" s="1"/>
  <c r="BM1134"/>
  <c r="BM1133"/>
  <c r="BP1133" s="1"/>
  <c r="BM821"/>
  <c r="BM631"/>
  <c r="BP631" s="1"/>
  <c r="BM808"/>
  <c r="BM837"/>
  <c r="BP837" s="1"/>
  <c r="BM630"/>
  <c r="BM853"/>
  <c r="BP853" s="1"/>
  <c r="BM629"/>
  <c r="BM1132"/>
  <c r="BP1132" s="1"/>
  <c r="BM1131"/>
  <c r="BM842"/>
  <c r="BP842" s="1"/>
  <c r="BM819"/>
  <c r="BP819" s="1"/>
  <c r="BM832"/>
  <c r="BP832" s="1"/>
  <c r="BM851"/>
  <c r="BP851" s="1"/>
  <c r="BM850"/>
  <c r="BP850" s="1"/>
  <c r="BM828"/>
  <c r="BP828" s="1"/>
  <c r="BM628"/>
  <c r="BP628" s="1"/>
  <c r="BM627"/>
  <c r="BP627" s="1"/>
  <c r="BM848"/>
  <c r="BP848" s="1"/>
  <c r="BM826"/>
  <c r="BP826" s="1"/>
  <c r="BM1130"/>
  <c r="BP1130" s="1"/>
  <c r="BM859"/>
  <c r="BP859" s="1"/>
  <c r="BM626"/>
  <c r="BP626" s="1"/>
  <c r="BM806"/>
  <c r="BP806" s="1"/>
  <c r="BM812"/>
  <c r="BP812" s="1"/>
  <c r="BM625"/>
  <c r="BP625" s="1"/>
  <c r="BM803"/>
  <c r="BP803" s="1"/>
  <c r="BM624"/>
  <c r="BP624" s="1"/>
  <c r="BM623"/>
  <c r="BP623" s="1"/>
  <c r="BM26"/>
  <c r="BP26" s="1"/>
  <c r="BM1129"/>
  <c r="BP1129" s="1"/>
  <c r="BM777"/>
  <c r="BP777" s="1"/>
  <c r="BM1128"/>
  <c r="BP1128" s="1"/>
  <c r="BM622"/>
  <c r="BP622" s="1"/>
  <c r="BM621"/>
  <c r="BP621" s="1"/>
  <c r="BM791"/>
  <c r="BP791" s="1"/>
  <c r="BM790"/>
  <c r="BP790" s="1"/>
  <c r="BM620"/>
  <c r="BP620" s="1"/>
  <c r="BM1127"/>
  <c r="BP1127" s="1"/>
  <c r="BM796"/>
  <c r="BP796" s="1"/>
  <c r="BM852"/>
  <c r="BP852" s="1"/>
  <c r="BM619"/>
  <c r="BP619" s="1"/>
  <c r="BM618"/>
  <c r="BP618" s="1"/>
  <c r="BM870"/>
  <c r="BP870" s="1"/>
  <c r="BM1126"/>
  <c r="BP1126" s="1"/>
  <c r="BM871"/>
  <c r="BP871" s="1"/>
  <c r="BM617"/>
  <c r="BP617" s="1"/>
  <c r="BM616"/>
  <c r="BP616" s="1"/>
  <c r="BM1125"/>
  <c r="BP1125" s="1"/>
  <c r="BM615"/>
  <c r="BP615" s="1"/>
  <c r="BM614"/>
  <c r="BP614" s="1"/>
  <c r="BM818"/>
  <c r="BP818" s="1"/>
  <c r="BM613"/>
  <c r="BP613" s="1"/>
  <c r="BM846"/>
  <c r="BP846" s="1"/>
  <c r="BM813"/>
  <c r="BP813" s="1"/>
  <c r="BM898"/>
  <c r="BP898" s="1"/>
  <c r="BM1124"/>
  <c r="BP1124" s="1"/>
  <c r="BM886"/>
  <c r="BP886" s="1"/>
  <c r="BM25"/>
  <c r="BP25" s="1"/>
  <c r="BM24"/>
  <c r="BP24" s="1"/>
  <c r="BM884"/>
  <c r="BP884" s="1"/>
  <c r="BM23"/>
  <c r="BP23" s="1"/>
  <c r="BM879"/>
  <c r="BP879" s="1"/>
  <c r="BM612"/>
  <c r="BP612" s="1"/>
  <c r="BM611"/>
  <c r="BP611" s="1"/>
  <c r="BM840"/>
  <c r="BP840" s="1"/>
  <c r="BM610"/>
  <c r="BP610" s="1"/>
  <c r="BM609"/>
  <c r="BP609" s="1"/>
  <c r="BM1123"/>
  <c r="BP1123" s="1"/>
  <c r="BM800"/>
  <c r="BP800" s="1"/>
  <c r="BM864"/>
  <c r="BP864" s="1"/>
  <c r="BM608"/>
  <c r="BP608" s="1"/>
  <c r="BM1122"/>
  <c r="BP1122" s="1"/>
  <c r="BM607"/>
  <c r="BP607" s="1"/>
  <c r="BM606"/>
  <c r="BP606" s="1"/>
  <c r="BM605"/>
  <c r="BP605" s="1"/>
  <c r="BM604"/>
  <c r="BP604" s="1"/>
  <c r="BM603"/>
  <c r="BP603" s="1"/>
  <c r="BM602"/>
  <c r="BP602" s="1"/>
  <c r="BM601"/>
  <c r="BP601" s="1"/>
  <c r="BM600"/>
  <c r="BP600" s="1"/>
  <c r="BM1121"/>
  <c r="BP1121" s="1"/>
  <c r="BM599"/>
  <c r="BP599" s="1"/>
  <c r="BM598"/>
  <c r="BP598" s="1"/>
  <c r="BM597"/>
  <c r="BP597" s="1"/>
  <c r="BM596"/>
  <c r="BP596" s="1"/>
  <c r="BM595"/>
  <c r="BP595" s="1"/>
  <c r="BM594"/>
  <c r="BP594" s="1"/>
  <c r="BM593"/>
  <c r="BP593" s="1"/>
  <c r="BM592"/>
  <c r="BP592" s="1"/>
  <c r="BM591"/>
  <c r="BP591" s="1"/>
  <c r="BM1120"/>
  <c r="BP1120" s="1"/>
  <c r="BM590"/>
  <c r="BP590" s="1"/>
  <c r="BM1119"/>
  <c r="BP1119" s="1"/>
  <c r="BM589"/>
  <c r="BP589" s="1"/>
  <c r="BM588"/>
  <c r="BP588" s="1"/>
  <c r="BM587"/>
  <c r="BP587" s="1"/>
  <c r="BM586"/>
  <c r="BP586" s="1"/>
  <c r="BM585"/>
  <c r="BP585" s="1"/>
  <c r="BM584"/>
  <c r="BP584" s="1"/>
  <c r="BM856"/>
  <c r="BP856" s="1"/>
  <c r="BM583"/>
  <c r="BP583" s="1"/>
  <c r="BM582"/>
  <c r="BP582" s="1"/>
  <c r="BM581"/>
  <c r="BP581" s="1"/>
  <c r="BM986"/>
  <c r="BP986" s="1"/>
  <c r="BM973"/>
  <c r="BP973" s="1"/>
  <c r="BM953"/>
  <c r="BP953" s="1"/>
  <c r="BM992"/>
  <c r="BP992" s="1"/>
  <c r="BM1118"/>
  <c r="BP1118" s="1"/>
  <c r="BM971"/>
  <c r="BP971" s="1"/>
  <c r="BM968"/>
  <c r="BP968" s="1"/>
  <c r="BM957"/>
  <c r="BP957" s="1"/>
  <c r="BM996"/>
  <c r="BP996" s="1"/>
  <c r="BM955"/>
  <c r="BP955" s="1"/>
  <c r="BM978"/>
  <c r="BP978" s="1"/>
  <c r="BM967"/>
  <c r="BP967" s="1"/>
  <c r="BM580"/>
  <c r="BP580" s="1"/>
  <c r="BM928"/>
  <c r="BP928" s="1"/>
  <c r="BM969"/>
  <c r="BP969" s="1"/>
  <c r="BM1117"/>
  <c r="BP1117" s="1"/>
  <c r="BM959"/>
  <c r="BP959" s="1"/>
  <c r="BM1116"/>
  <c r="BP1116" s="1"/>
  <c r="BM938"/>
  <c r="BP938" s="1"/>
  <c r="BM960"/>
  <c r="BP960" s="1"/>
  <c r="BM964"/>
  <c r="BP964" s="1"/>
  <c r="BM956"/>
  <c r="BP956" s="1"/>
  <c r="BM987"/>
  <c r="BP987" s="1"/>
  <c r="BM961"/>
  <c r="BP961" s="1"/>
  <c r="BM972"/>
  <c r="BP972" s="1"/>
  <c r="BM974"/>
  <c r="BP974" s="1"/>
  <c r="BM962"/>
  <c r="BP962" s="1"/>
  <c r="BM1115"/>
  <c r="BP1115" s="1"/>
  <c r="BM965"/>
  <c r="BP965" s="1"/>
  <c r="BM963"/>
  <c r="BP963" s="1"/>
  <c r="BM977"/>
  <c r="BP977" s="1"/>
  <c r="BM579"/>
  <c r="BP579" s="1"/>
  <c r="BM578"/>
  <c r="BP578" s="1"/>
  <c r="BM577"/>
  <c r="BP577" s="1"/>
  <c r="BM576"/>
  <c r="BP576" s="1"/>
  <c r="BM935"/>
  <c r="BP935" s="1"/>
  <c r="BM1114"/>
  <c r="BP1114" s="1"/>
  <c r="BM575"/>
  <c r="BP575" s="1"/>
  <c r="BM574"/>
  <c r="BP574" s="1"/>
  <c r="BM1113"/>
  <c r="BP1113" s="1"/>
  <c r="BM573"/>
  <c r="BP573" s="1"/>
  <c r="BM914"/>
  <c r="BP914" s="1"/>
  <c r="BM929"/>
  <c r="BP929" s="1"/>
  <c r="BM572"/>
  <c r="BP572" s="1"/>
  <c r="BM911"/>
  <c r="BP911" s="1"/>
  <c r="BM571"/>
  <c r="BP571" s="1"/>
  <c r="BM905"/>
  <c r="BP905" s="1"/>
  <c r="BM931"/>
  <c r="BP931" s="1"/>
  <c r="BM1112"/>
  <c r="BP1112" s="1"/>
  <c r="BM930"/>
  <c r="BP930" s="1"/>
  <c r="BM22"/>
  <c r="BP22" s="1"/>
  <c r="BM913"/>
  <c r="BP913" s="1"/>
  <c r="BM570"/>
  <c r="BP570" s="1"/>
  <c r="BM569"/>
  <c r="BP569" s="1"/>
  <c r="BM568"/>
  <c r="BP568" s="1"/>
  <c r="BM567"/>
  <c r="BP567" s="1"/>
  <c r="BM566"/>
  <c r="BP566" s="1"/>
  <c r="BM565"/>
  <c r="BP565" s="1"/>
  <c r="BM564"/>
  <c r="BP564" s="1"/>
  <c r="BM1111"/>
  <c r="BP1111" s="1"/>
  <c r="BM563"/>
  <c r="BP563" s="1"/>
  <c r="BM562"/>
  <c r="BP562" s="1"/>
  <c r="BM1110"/>
  <c r="BP1110" s="1"/>
  <c r="BM976"/>
  <c r="BP976" s="1"/>
  <c r="BM984"/>
  <c r="BP984" s="1"/>
  <c r="BM970"/>
  <c r="BP970" s="1"/>
  <c r="BM980"/>
  <c r="BP980" s="1"/>
  <c r="BM982"/>
  <c r="BP982" s="1"/>
  <c r="BM1109"/>
  <c r="BP1109" s="1"/>
  <c r="BM940"/>
  <c r="BP940" s="1"/>
  <c r="BM926"/>
  <c r="BP926" s="1"/>
  <c r="BM561"/>
  <c r="BP561" s="1"/>
  <c r="BM1108"/>
  <c r="BP1108" s="1"/>
  <c r="BM909"/>
  <c r="BP909" s="1"/>
  <c r="BM560"/>
  <c r="BP560" s="1"/>
  <c r="BM559"/>
  <c r="BP559" s="1"/>
  <c r="BM558"/>
  <c r="BP558" s="1"/>
  <c r="BM557"/>
  <c r="BP557" s="1"/>
  <c r="BM556"/>
  <c r="BP556" s="1"/>
  <c r="BM555"/>
  <c r="BP555" s="1"/>
  <c r="BM554"/>
  <c r="BP554" s="1"/>
  <c r="BM553"/>
  <c r="BP553" s="1"/>
  <c r="BM552"/>
  <c r="BP552" s="1"/>
  <c r="BM551"/>
  <c r="BP551" s="1"/>
  <c r="BM1107"/>
  <c r="BP1107" s="1"/>
  <c r="BM550"/>
  <c r="BP550" s="1"/>
  <c r="BM549"/>
  <c r="BP549" s="1"/>
  <c r="BM548"/>
  <c r="BP548" s="1"/>
  <c r="BM547"/>
  <c r="BP547" s="1"/>
  <c r="BM546"/>
  <c r="BP546" s="1"/>
  <c r="BM545"/>
  <c r="BP545" s="1"/>
  <c r="BM544"/>
  <c r="BP544" s="1"/>
  <c r="BM1106"/>
  <c r="BP1106" s="1"/>
  <c r="BM543"/>
  <c r="BP543" s="1"/>
  <c r="BM542"/>
  <c r="BP542" s="1"/>
  <c r="BM893"/>
  <c r="BP893" s="1"/>
  <c r="BM1105"/>
  <c r="BP1105" s="1"/>
  <c r="BM910"/>
  <c r="BP910" s="1"/>
  <c r="BM892"/>
  <c r="BP892" s="1"/>
  <c r="BM897"/>
  <c r="BP897" s="1"/>
  <c r="BM896"/>
  <c r="BP896" s="1"/>
  <c r="BM901"/>
  <c r="BP901" s="1"/>
  <c r="BM1104"/>
  <c r="BP1104" s="1"/>
  <c r="BM541"/>
  <c r="BP541" s="1"/>
  <c r="BM540"/>
  <c r="BP540" s="1"/>
  <c r="BM906"/>
  <c r="BP906" s="1"/>
  <c r="BM539"/>
  <c r="BP539" s="1"/>
  <c r="BM538"/>
  <c r="BP538" s="1"/>
  <c r="BM1103"/>
  <c r="BP1103" s="1"/>
  <c r="BM904"/>
  <c r="BP904" s="1"/>
  <c r="BM537"/>
  <c r="BP537" s="1"/>
  <c r="BM536"/>
  <c r="BP536" s="1"/>
  <c r="BM945"/>
  <c r="BP945" s="1"/>
  <c r="BM900"/>
  <c r="BP900" s="1"/>
  <c r="BM902"/>
  <c r="BP902" s="1"/>
  <c r="BM535"/>
  <c r="BP535" s="1"/>
  <c r="BM534"/>
  <c r="BP534" s="1"/>
  <c r="BM533"/>
  <c r="BP533" s="1"/>
  <c r="BM899"/>
  <c r="BP899" s="1"/>
  <c r="BM1102"/>
  <c r="BP1102" s="1"/>
  <c r="BM532"/>
  <c r="BP532" s="1"/>
  <c r="BM531"/>
  <c r="BP531" s="1"/>
  <c r="BM530"/>
  <c r="BP530" s="1"/>
  <c r="BM529"/>
  <c r="BP529" s="1"/>
  <c r="BM1101"/>
  <c r="BP1101" s="1"/>
  <c r="BM528"/>
  <c r="BP528" s="1"/>
  <c r="BM527"/>
  <c r="BP527" s="1"/>
  <c r="BM942"/>
  <c r="BP942" s="1"/>
  <c r="BM526"/>
  <c r="BP526" s="1"/>
  <c r="BM525"/>
  <c r="BP525" s="1"/>
  <c r="BM524"/>
  <c r="BP524" s="1"/>
  <c r="BM1100"/>
  <c r="BP1100" s="1"/>
  <c r="BM523"/>
  <c r="BP523" s="1"/>
  <c r="BM1099"/>
  <c r="BP1099" s="1"/>
  <c r="BM944"/>
  <c r="BP944" s="1"/>
  <c r="BM943"/>
  <c r="BP943" s="1"/>
  <c r="BM522"/>
  <c r="BP522" s="1"/>
  <c r="BM521"/>
  <c r="BP521" s="1"/>
  <c r="BM520"/>
  <c r="BP520" s="1"/>
  <c r="BM519"/>
  <c r="BP519" s="1"/>
  <c r="BM934"/>
  <c r="BP934" s="1"/>
  <c r="BM21"/>
  <c r="BP21" s="1"/>
  <c r="BM518"/>
  <c r="BP518" s="1"/>
  <c r="BM1098"/>
  <c r="BP1098" s="1"/>
  <c r="BM517"/>
  <c r="BP517" s="1"/>
  <c r="BM516"/>
  <c r="BP516" s="1"/>
  <c r="BM515"/>
  <c r="BP515" s="1"/>
  <c r="BM514"/>
  <c r="BP514" s="1"/>
  <c r="BM513"/>
  <c r="BP513" s="1"/>
  <c r="BM512"/>
  <c r="BP512" s="1"/>
  <c r="BM511"/>
  <c r="BP511" s="1"/>
  <c r="BM510"/>
  <c r="BP510" s="1"/>
  <c r="BM509"/>
  <c r="BP509" s="1"/>
  <c r="BM508"/>
  <c r="BP508" s="1"/>
  <c r="BM1097"/>
  <c r="BP1097" s="1"/>
  <c r="BM507"/>
  <c r="BP507" s="1"/>
  <c r="BM861"/>
  <c r="BP861" s="1"/>
  <c r="BM1096"/>
  <c r="BP1096" s="1"/>
  <c r="BM506"/>
  <c r="BP506" s="1"/>
  <c r="BM505"/>
  <c r="BP505" s="1"/>
  <c r="BM504"/>
  <c r="BP504" s="1"/>
  <c r="BM503"/>
  <c r="BP503" s="1"/>
  <c r="BM502"/>
  <c r="BP502" s="1"/>
  <c r="BM1095"/>
  <c r="BP1095" s="1"/>
  <c r="BM501"/>
  <c r="BP501" s="1"/>
  <c r="BM500"/>
  <c r="BP500" s="1"/>
  <c r="BM499"/>
  <c r="BP499" s="1"/>
  <c r="BM498"/>
  <c r="BP498" s="1"/>
  <c r="BM497"/>
  <c r="BP497" s="1"/>
  <c r="BM1094"/>
  <c r="BP1094" s="1"/>
  <c r="BM496"/>
  <c r="BP496" s="1"/>
  <c r="BM495"/>
  <c r="BP495" s="1"/>
  <c r="BM1093"/>
  <c r="BP1093" s="1"/>
  <c r="BM1092"/>
  <c r="BP1092" s="1"/>
  <c r="BM494"/>
  <c r="BP494" s="1"/>
  <c r="BM493"/>
  <c r="BP493" s="1"/>
  <c r="BM784"/>
  <c r="BP784" s="1"/>
  <c r="BM492"/>
  <c r="BP492" s="1"/>
  <c r="BM491"/>
  <c r="BP491" s="1"/>
  <c r="BM490"/>
  <c r="BP490" s="1"/>
  <c r="BM1091"/>
  <c r="BP1091" s="1"/>
  <c r="BM489"/>
  <c r="BP489" s="1"/>
  <c r="BM488"/>
  <c r="BP488" s="1"/>
  <c r="BM487"/>
  <c r="BP487" s="1"/>
  <c r="BM486"/>
  <c r="BP486" s="1"/>
  <c r="BM485"/>
  <c r="BP485" s="1"/>
  <c r="BM484"/>
  <c r="BP484" s="1"/>
  <c r="BM483"/>
  <c r="BP483" s="1"/>
  <c r="BM482"/>
  <c r="BP482" s="1"/>
  <c r="BM481"/>
  <c r="BP481" s="1"/>
  <c r="BM1090"/>
  <c r="BP1090" s="1"/>
  <c r="BM480"/>
  <c r="BP480" s="1"/>
  <c r="BM479"/>
  <c r="BP479" s="1"/>
  <c r="BM478"/>
  <c r="BP478" s="1"/>
  <c r="BM477"/>
  <c r="BP477" s="1"/>
  <c r="BM476"/>
  <c r="BP476" s="1"/>
  <c r="BM475"/>
  <c r="BP475" s="1"/>
  <c r="BM474"/>
  <c r="BP474" s="1"/>
  <c r="BM473"/>
  <c r="BP473" s="1"/>
  <c r="BM472"/>
  <c r="BP472" s="1"/>
  <c r="BM792"/>
  <c r="BP792" s="1"/>
  <c r="BM471"/>
  <c r="BP471" s="1"/>
  <c r="BM1089"/>
  <c r="BP1089" s="1"/>
  <c r="BM470"/>
  <c r="BP470" s="1"/>
  <c r="BM469"/>
  <c r="BP469" s="1"/>
  <c r="BM468"/>
  <c r="BP468" s="1"/>
  <c r="BM467"/>
  <c r="BP467" s="1"/>
  <c r="BM466"/>
  <c r="BP466" s="1"/>
  <c r="BM809"/>
  <c r="BP809" s="1"/>
  <c r="BM844"/>
  <c r="BP844" s="1"/>
  <c r="BM862"/>
  <c r="BP862" s="1"/>
  <c r="BM465"/>
  <c r="BP465" s="1"/>
  <c r="BM823"/>
  <c r="BP823" s="1"/>
  <c r="BM464"/>
  <c r="BP464" s="1"/>
  <c r="BM1088"/>
  <c r="BP1088" s="1"/>
  <c r="BM463"/>
  <c r="BP463" s="1"/>
  <c r="BM462"/>
  <c r="BP462" s="1"/>
  <c r="BM1087"/>
  <c r="BP1087" s="1"/>
  <c r="BM1086"/>
  <c r="BP1086" s="1"/>
  <c r="BM1085"/>
  <c r="BP1085" s="1"/>
  <c r="BM1084"/>
  <c r="BP1084" s="1"/>
  <c r="BM1083"/>
  <c r="BP1083" s="1"/>
  <c r="BM1082"/>
  <c r="BP1082" s="1"/>
  <c r="BM1081"/>
  <c r="BP1081" s="1"/>
  <c r="BM1080"/>
  <c r="BP1080" s="1"/>
  <c r="BM1079"/>
  <c r="BP1079" s="1"/>
  <c r="BM1078"/>
  <c r="BP1078" s="1"/>
  <c r="BM461"/>
  <c r="BP461" s="1"/>
  <c r="BM460"/>
  <c r="BP460" s="1"/>
  <c r="BM459"/>
  <c r="BP459" s="1"/>
  <c r="BM1077"/>
  <c r="BP1077" s="1"/>
  <c r="BM458"/>
  <c r="BP458" s="1"/>
  <c r="BM457"/>
  <c r="BP457" s="1"/>
  <c r="BM456"/>
  <c r="BP456" s="1"/>
  <c r="BM455"/>
  <c r="BP455" s="1"/>
  <c r="BM454"/>
  <c r="BP454" s="1"/>
  <c r="BM453"/>
  <c r="BP453" s="1"/>
  <c r="BM452"/>
  <c r="BP452" s="1"/>
  <c r="BM451"/>
  <c r="BP451" s="1"/>
  <c r="BM450"/>
  <c r="BP450" s="1"/>
  <c r="BM449"/>
  <c r="BP449" s="1"/>
  <c r="BM448"/>
  <c r="BP448" s="1"/>
  <c r="BM1076"/>
  <c r="BP1076" s="1"/>
  <c r="BM447"/>
  <c r="BP447" s="1"/>
  <c r="BM446"/>
  <c r="BP446" s="1"/>
  <c r="BM445"/>
  <c r="BP445" s="1"/>
  <c r="BM444"/>
  <c r="BP444" s="1"/>
  <c r="BM443"/>
  <c r="BP443" s="1"/>
  <c r="BM442"/>
  <c r="BP442" s="1"/>
  <c r="BM947"/>
  <c r="BP947" s="1"/>
  <c r="BM983"/>
  <c r="BP983" s="1"/>
  <c r="BM966"/>
  <c r="BP966" s="1"/>
  <c r="BM981"/>
  <c r="BP981" s="1"/>
  <c r="BM1075"/>
  <c r="BP1075" s="1"/>
  <c r="BM991"/>
  <c r="BP991" s="1"/>
  <c r="BM993"/>
  <c r="BP993" s="1"/>
  <c r="BM951"/>
  <c r="BP951" s="1"/>
  <c r="BM995"/>
  <c r="BP995" s="1"/>
  <c r="BM979"/>
  <c r="BP979" s="1"/>
  <c r="BM989"/>
  <c r="BP989" s="1"/>
  <c r="BM441"/>
  <c r="BP441" s="1"/>
  <c r="BM933"/>
  <c r="BP933" s="1"/>
  <c r="BM440"/>
  <c r="BP440" s="1"/>
  <c r="BM936"/>
  <c r="BP936" s="1"/>
  <c r="BM1074"/>
  <c r="BP1074" s="1"/>
  <c r="BM1073"/>
  <c r="BP1073" s="1"/>
  <c r="BM439"/>
  <c r="BP439" s="1"/>
  <c r="BM438"/>
  <c r="BP438" s="1"/>
  <c r="BM437"/>
  <c r="BP437" s="1"/>
  <c r="BM436"/>
  <c r="BP436" s="1"/>
  <c r="BM435"/>
  <c r="BP435" s="1"/>
  <c r="BM434"/>
  <c r="BP434" s="1"/>
  <c r="BM433"/>
  <c r="BP433" s="1"/>
  <c r="BM432"/>
  <c r="BP432" s="1"/>
  <c r="BM431"/>
  <c r="BP431" s="1"/>
  <c r="BM430"/>
  <c r="BP430" s="1"/>
  <c r="BM1072"/>
  <c r="BP1072" s="1"/>
  <c r="BM429"/>
  <c r="BP429" s="1"/>
  <c r="BM428"/>
  <c r="BP428" s="1"/>
  <c r="BM427"/>
  <c r="BP427" s="1"/>
  <c r="BM426"/>
  <c r="BP426" s="1"/>
  <c r="BM425"/>
  <c r="BP425" s="1"/>
  <c r="BM424"/>
  <c r="BP424" s="1"/>
  <c r="BM1071"/>
  <c r="BP1071" s="1"/>
  <c r="BM423"/>
  <c r="BP423" s="1"/>
  <c r="BM894"/>
  <c r="BP894" s="1"/>
  <c r="BM1070"/>
  <c r="BP1070" s="1"/>
  <c r="BM1069"/>
  <c r="BP1069" s="1"/>
  <c r="BM422"/>
  <c r="BP422" s="1"/>
  <c r="BM421"/>
  <c r="BP421" s="1"/>
  <c r="BM420"/>
  <c r="BP420" s="1"/>
  <c r="BM419"/>
  <c r="BP419" s="1"/>
  <c r="BM418"/>
  <c r="BP418" s="1"/>
  <c r="BM919"/>
  <c r="BP919" s="1"/>
  <c r="BM988"/>
  <c r="BP988" s="1"/>
  <c r="BM1068"/>
  <c r="BP1068" s="1"/>
  <c r="BM985"/>
  <c r="BP985" s="1"/>
  <c r="BP994"/>
  <c r="BM990"/>
  <c r="BP990" s="1"/>
  <c r="BM417"/>
  <c r="BP417" s="1"/>
  <c r="BM903"/>
  <c r="BP903" s="1"/>
  <c r="BM416"/>
  <c r="BP416" s="1"/>
  <c r="BM415"/>
  <c r="BP415" s="1"/>
  <c r="BM414"/>
  <c r="BP414" s="1"/>
  <c r="BM413"/>
  <c r="BP413" s="1"/>
  <c r="BM20"/>
  <c r="BP20" s="1"/>
  <c r="BM412"/>
  <c r="BP412" s="1"/>
  <c r="BM1067"/>
  <c r="BP1067" s="1"/>
  <c r="BM411"/>
  <c r="BP411" s="1"/>
  <c r="BM410"/>
  <c r="BP410" s="1"/>
  <c r="BM409"/>
  <c r="BP409" s="1"/>
  <c r="BM408"/>
  <c r="BP408" s="1"/>
  <c r="BM407"/>
  <c r="BP407" s="1"/>
  <c r="BM406"/>
  <c r="BP406" s="1"/>
  <c r="BM915"/>
  <c r="BP915" s="1"/>
  <c r="BM937"/>
  <c r="BP937" s="1"/>
  <c r="BM405"/>
  <c r="BP405" s="1"/>
  <c r="BM1066"/>
  <c r="BP1066" s="1"/>
  <c r="BM404"/>
  <c r="BP404" s="1"/>
  <c r="BM403"/>
  <c r="BP403" s="1"/>
  <c r="BM402"/>
  <c r="BP402" s="1"/>
  <c r="BM401"/>
  <c r="BP401" s="1"/>
  <c r="BM400"/>
  <c r="BP400" s="1"/>
  <c r="BM1065"/>
  <c r="BP1065" s="1"/>
  <c r="BM399"/>
  <c r="BP399" s="1"/>
  <c r="BM398"/>
  <c r="BP398" s="1"/>
  <c r="BM397"/>
  <c r="BP397" s="1"/>
  <c r="BM907"/>
  <c r="BP907" s="1"/>
  <c r="BM396"/>
  <c r="BP396" s="1"/>
  <c r="BM395"/>
  <c r="BP395" s="1"/>
  <c r="BM394"/>
  <c r="BP394" s="1"/>
  <c r="BM393"/>
  <c r="BP393" s="1"/>
  <c r="BM392"/>
  <c r="BP392" s="1"/>
  <c r="BM391"/>
  <c r="BP391" s="1"/>
  <c r="BM390"/>
  <c r="BP390" s="1"/>
  <c r="BM1064"/>
  <c r="BP1064" s="1"/>
  <c r="BM389"/>
  <c r="BP389" s="1"/>
  <c r="BM388"/>
  <c r="BP388" s="1"/>
  <c r="BM387"/>
  <c r="BP387" s="1"/>
  <c r="BM1063"/>
  <c r="BP1063" s="1"/>
  <c r="BM839"/>
  <c r="BP839" s="1"/>
  <c r="BM836"/>
  <c r="BP836" s="1"/>
  <c r="BM830"/>
  <c r="BP830" s="1"/>
  <c r="BM797"/>
  <c r="BP797" s="1"/>
  <c r="BM801"/>
  <c r="BP801" s="1"/>
  <c r="BM845"/>
  <c r="BP845" s="1"/>
  <c r="BM795"/>
  <c r="BP795" s="1"/>
  <c r="BM19"/>
  <c r="BP19" s="1"/>
  <c r="BM386"/>
  <c r="BP386" s="1"/>
  <c r="BM385"/>
  <c r="BP385" s="1"/>
  <c r="BM384"/>
  <c r="BP384" s="1"/>
  <c r="BM1062"/>
  <c r="BP1062" s="1"/>
  <c r="BM383"/>
  <c r="BP383" s="1"/>
  <c r="BM382"/>
  <c r="BP382" s="1"/>
  <c r="BM381"/>
  <c r="BP381" s="1"/>
  <c r="BM380"/>
  <c r="BP380" s="1"/>
  <c r="BM379"/>
  <c r="BP379" s="1"/>
  <c r="BM378"/>
  <c r="BP378" s="1"/>
  <c r="BM377"/>
  <c r="BP377" s="1"/>
  <c r="BM376"/>
  <c r="BP376" s="1"/>
  <c r="BM1061"/>
  <c r="BP1061" s="1"/>
  <c r="BM375"/>
  <c r="BP375" s="1"/>
  <c r="BM374"/>
  <c r="BP374" s="1"/>
  <c r="BM373"/>
  <c r="BP373" s="1"/>
  <c r="BM372"/>
  <c r="BP372" s="1"/>
  <c r="BM371"/>
  <c r="BP371" s="1"/>
  <c r="BM370"/>
  <c r="BP370" s="1"/>
  <c r="BM369"/>
  <c r="BP369" s="1"/>
  <c r="BM368"/>
  <c r="BP368" s="1"/>
  <c r="BM367"/>
  <c r="BP367" s="1"/>
  <c r="BM1060"/>
  <c r="BP1060" s="1"/>
  <c r="BM366"/>
  <c r="BP366" s="1"/>
  <c r="BM365"/>
  <c r="BP365" s="1"/>
  <c r="BM364"/>
  <c r="BP364" s="1"/>
  <c r="BM363"/>
  <c r="BP363" s="1"/>
  <c r="BM362"/>
  <c r="BP362" s="1"/>
  <c r="BM361"/>
  <c r="BP361" s="1"/>
  <c r="BM360"/>
  <c r="BP360" s="1"/>
  <c r="BM359"/>
  <c r="BP359" s="1"/>
  <c r="BM18"/>
  <c r="BP18" s="1"/>
  <c r="BM358"/>
  <c r="BP358" s="1"/>
  <c r="BM1059"/>
  <c r="BP1059" s="1"/>
  <c r="BM357"/>
  <c r="BP357" s="1"/>
  <c r="BM356"/>
  <c r="BP356" s="1"/>
  <c r="BM355"/>
  <c r="BP355" s="1"/>
  <c r="BM354"/>
  <c r="BP354" s="1"/>
  <c r="BM353"/>
  <c r="BP353" s="1"/>
  <c r="BM352"/>
  <c r="BP352" s="1"/>
  <c r="BM351"/>
  <c r="BP351" s="1"/>
  <c r="BM350"/>
  <c r="BP350" s="1"/>
  <c r="BM1058"/>
  <c r="BP1058" s="1"/>
  <c r="BM349"/>
  <c r="BP349" s="1"/>
  <c r="BM1057"/>
  <c r="BP1057" s="1"/>
  <c r="BM348"/>
  <c r="BP348" s="1"/>
  <c r="BM347"/>
  <c r="BP347" s="1"/>
  <c r="BM346"/>
  <c r="BP346" s="1"/>
  <c r="BM345"/>
  <c r="BP345" s="1"/>
  <c r="BM344"/>
  <c r="BP344" s="1"/>
  <c r="BM343"/>
  <c r="BP343" s="1"/>
  <c r="BM342"/>
  <c r="BP342" s="1"/>
  <c r="BM341"/>
  <c r="BP341" s="1"/>
  <c r="BM340"/>
  <c r="BP340" s="1"/>
  <c r="BM339"/>
  <c r="BP339" s="1"/>
  <c r="BM338"/>
  <c r="BP338" s="1"/>
  <c r="BM1056"/>
  <c r="BP1056" s="1"/>
  <c r="BM337"/>
  <c r="BP337" s="1"/>
  <c r="BM336"/>
  <c r="BP336" s="1"/>
  <c r="BM335"/>
  <c r="BP335" s="1"/>
  <c r="BM334"/>
  <c r="BP334" s="1"/>
  <c r="BM333"/>
  <c r="BP333" s="1"/>
  <c r="BM332"/>
  <c r="BP332" s="1"/>
  <c r="BM331"/>
  <c r="BP331" s="1"/>
  <c r="BM330"/>
  <c r="BP330" s="1"/>
  <c r="BM329"/>
  <c r="BP329" s="1"/>
  <c r="BM328"/>
  <c r="BP328" s="1"/>
  <c r="BM327"/>
  <c r="BP327" s="1"/>
  <c r="BM1055"/>
  <c r="BP1055" s="1"/>
  <c r="BM326"/>
  <c r="BP326" s="1"/>
  <c r="BM325"/>
  <c r="BP325" s="1"/>
  <c r="BM324"/>
  <c r="BP324" s="1"/>
  <c r="BM323"/>
  <c r="BP323" s="1"/>
  <c r="BM322"/>
  <c r="BP322" s="1"/>
  <c r="BM1054"/>
  <c r="BP1054" s="1"/>
  <c r="BM876"/>
  <c r="BP876" s="1"/>
  <c r="BM891"/>
  <c r="BP891" s="1"/>
  <c r="BM883"/>
  <c r="BP883" s="1"/>
  <c r="BM880"/>
  <c r="BP880" s="1"/>
  <c r="BM321"/>
  <c r="BP321" s="1"/>
  <c r="BM320"/>
  <c r="BP320" s="1"/>
  <c r="BM1053"/>
  <c r="BP1053" s="1"/>
  <c r="BM888"/>
  <c r="BP888" s="1"/>
  <c r="BM882"/>
  <c r="BP882" s="1"/>
  <c r="BM1052"/>
  <c r="BP1052" s="1"/>
  <c r="BM319"/>
  <c r="BP319" s="1"/>
  <c r="BM318"/>
  <c r="BP318" s="1"/>
  <c r="BM317"/>
  <c r="BP317" s="1"/>
  <c r="BM316"/>
  <c r="BP316" s="1"/>
  <c r="BM315"/>
  <c r="BP315" s="1"/>
  <c r="BM314"/>
  <c r="BP314" s="1"/>
  <c r="BM313"/>
  <c r="BP313" s="1"/>
  <c r="BM1051"/>
  <c r="BP1051" s="1"/>
  <c r="BM312"/>
  <c r="BP312" s="1"/>
  <c r="BM1050"/>
  <c r="BP1050" s="1"/>
  <c r="BM311"/>
  <c r="BP311" s="1"/>
  <c r="BM310"/>
  <c r="BP310" s="1"/>
  <c r="BM309"/>
  <c r="BP309" s="1"/>
  <c r="BM308"/>
  <c r="BP308" s="1"/>
  <c r="BM307"/>
  <c r="BP307" s="1"/>
  <c r="BM881"/>
  <c r="BP881" s="1"/>
  <c r="BM890"/>
  <c r="BP890" s="1"/>
  <c r="BM306"/>
  <c r="BP306" s="1"/>
  <c r="BM875"/>
  <c r="BP875" s="1"/>
  <c r="BM1049"/>
  <c r="BP1049" s="1"/>
  <c r="BM817"/>
  <c r="BP817" s="1"/>
  <c r="BM305"/>
  <c r="BP305" s="1"/>
  <c r="BM866"/>
  <c r="BP866" s="1"/>
  <c r="BM874"/>
  <c r="BP874" s="1"/>
  <c r="BM304"/>
  <c r="BP304" s="1"/>
  <c r="BM303"/>
  <c r="BP303" s="1"/>
  <c r="BM867"/>
  <c r="BP867" s="1"/>
  <c r="BM302"/>
  <c r="BP302" s="1"/>
  <c r="BM301"/>
  <c r="BP301" s="1"/>
  <c r="BM1048"/>
  <c r="BP1048" s="1"/>
  <c r="BM300"/>
  <c r="BP300" s="1"/>
  <c r="BM1047"/>
  <c r="BP1047" s="1"/>
  <c r="BM872"/>
  <c r="BP872" s="1"/>
  <c r="BM299"/>
  <c r="BP299" s="1"/>
  <c r="BM298"/>
  <c r="BP298" s="1"/>
  <c r="BM297"/>
  <c r="BP297" s="1"/>
  <c r="BM296"/>
  <c r="BP296" s="1"/>
  <c r="BM295"/>
  <c r="BP295" s="1"/>
  <c r="BM294"/>
  <c r="BP294" s="1"/>
  <c r="BM293"/>
  <c r="BP293" s="1"/>
  <c r="BM1046"/>
  <c r="BP1046" s="1"/>
  <c r="BM292"/>
  <c r="BP292" s="1"/>
  <c r="BM1045"/>
  <c r="BP1045" s="1"/>
  <c r="BM291"/>
  <c r="BP291" s="1"/>
  <c r="BM290"/>
  <c r="BP290" s="1"/>
  <c r="BM289"/>
  <c r="BP289" s="1"/>
  <c r="BM288"/>
  <c r="BP288" s="1"/>
  <c r="BM287"/>
  <c r="BP287" s="1"/>
  <c r="BM286"/>
  <c r="BP286" s="1"/>
  <c r="BM285"/>
  <c r="BP285" s="1"/>
  <c r="BM1044"/>
  <c r="BP1044" s="1"/>
  <c r="BM284"/>
  <c r="BP284" s="1"/>
  <c r="BM1043"/>
  <c r="BP1043" s="1"/>
  <c r="BM283"/>
  <c r="BP283" s="1"/>
  <c r="BM868"/>
  <c r="BP868" s="1"/>
  <c r="BM282"/>
  <c r="BP282" s="1"/>
  <c r="BM281"/>
  <c r="BP281" s="1"/>
  <c r="BM280"/>
  <c r="BP280" s="1"/>
  <c r="BM279"/>
  <c r="BP279" s="1"/>
  <c r="BM278"/>
  <c r="BP278" s="1"/>
  <c r="BM277"/>
  <c r="BP277" s="1"/>
  <c r="BM276"/>
  <c r="BP276" s="1"/>
  <c r="BM275"/>
  <c r="BP275" s="1"/>
  <c r="BM274"/>
  <c r="BP274" s="1"/>
  <c r="BM1042"/>
  <c r="BP1042" s="1"/>
  <c r="BM273"/>
  <c r="BP273" s="1"/>
  <c r="BM272"/>
  <c r="BP272" s="1"/>
  <c r="BM271"/>
  <c r="BP271" s="1"/>
  <c r="BM270"/>
  <c r="BP270" s="1"/>
  <c r="BM269"/>
  <c r="BP269" s="1"/>
  <c r="BM17"/>
  <c r="BP17" s="1"/>
  <c r="BM268"/>
  <c r="BP268" s="1"/>
  <c r="BM854"/>
  <c r="BP854" s="1"/>
  <c r="BM267"/>
  <c r="BP267" s="1"/>
  <c r="BM266"/>
  <c r="BP266" s="1"/>
  <c r="BM265"/>
  <c r="BP265" s="1"/>
  <c r="BM1041"/>
  <c r="BP1041" s="1"/>
  <c r="BM264"/>
  <c r="BP264" s="1"/>
  <c r="BM263"/>
  <c r="BP263" s="1"/>
  <c r="BM878"/>
  <c r="BP878" s="1"/>
  <c r="BM262"/>
  <c r="BP262" s="1"/>
  <c r="BM261"/>
  <c r="BP261" s="1"/>
  <c r="BM260"/>
  <c r="BP260" s="1"/>
  <c r="BM259"/>
  <c r="BP259" s="1"/>
  <c r="BM258"/>
  <c r="BP258" s="1"/>
  <c r="BM816"/>
  <c r="BP816" s="1"/>
  <c r="BM257"/>
  <c r="BP257" s="1"/>
  <c r="BM256"/>
  <c r="BP256" s="1"/>
  <c r="BM255"/>
  <c r="BP255" s="1"/>
  <c r="BM254"/>
  <c r="BP254" s="1"/>
  <c r="BM1040"/>
  <c r="BP1040" s="1"/>
  <c r="BM1039"/>
  <c r="BP1039" s="1"/>
  <c r="BM253"/>
  <c r="BP253" s="1"/>
  <c r="BM814"/>
  <c r="BP814" s="1"/>
  <c r="BM849"/>
  <c r="BP849" s="1"/>
  <c r="BM252"/>
  <c r="BP252" s="1"/>
  <c r="BM251"/>
  <c r="BP251" s="1"/>
  <c r="BM250"/>
  <c r="BP250" s="1"/>
  <c r="BM249"/>
  <c r="BP249" s="1"/>
  <c r="BM248"/>
  <c r="BP248" s="1"/>
  <c r="BM1038"/>
  <c r="BP1038" s="1"/>
  <c r="BM847"/>
  <c r="BP847" s="1"/>
  <c r="BM1037"/>
  <c r="BP1037" s="1"/>
  <c r="BM247"/>
  <c r="BP247" s="1"/>
  <c r="BM827"/>
  <c r="BP827" s="1"/>
  <c r="BM889"/>
  <c r="BP889" s="1"/>
  <c r="BM822"/>
  <c r="BP822" s="1"/>
  <c r="BM246"/>
  <c r="BP246" s="1"/>
  <c r="BM245"/>
  <c r="BP245" s="1"/>
  <c r="BM244"/>
  <c r="BP244" s="1"/>
  <c r="BM824"/>
  <c r="BP824" s="1"/>
  <c r="BM243"/>
  <c r="BP243" s="1"/>
  <c r="BM1036"/>
  <c r="BP1036" s="1"/>
  <c r="BM242"/>
  <c r="BP242" s="1"/>
  <c r="BM241"/>
  <c r="BP241" s="1"/>
  <c r="BM240"/>
  <c r="BP240" s="1"/>
  <c r="BM239"/>
  <c r="BP239" s="1"/>
  <c r="BM1035"/>
  <c r="BP1035" s="1"/>
  <c r="BM1034"/>
  <c r="BP1034" s="1"/>
  <c r="BM238"/>
  <c r="BP238" s="1"/>
  <c r="BM838"/>
  <c r="BP838" s="1"/>
  <c r="BM237"/>
  <c r="BP237" s="1"/>
  <c r="BM1033"/>
  <c r="BP1033" s="1"/>
  <c r="BM16"/>
  <c r="BP16" s="1"/>
  <c r="BM236"/>
  <c r="BP236" s="1"/>
  <c r="BM235"/>
  <c r="BP235" s="1"/>
  <c r="BM15"/>
  <c r="BP15" s="1"/>
  <c r="BM234"/>
  <c r="BP234" s="1"/>
  <c r="BM912"/>
  <c r="BP912" s="1"/>
  <c r="BM1032"/>
  <c r="BP1032" s="1"/>
  <c r="BM1031"/>
  <c r="BP1031" s="1"/>
  <c r="BM233"/>
  <c r="BP233" s="1"/>
  <c r="BM232"/>
  <c r="BP232" s="1"/>
  <c r="BM231"/>
  <c r="BP231" s="1"/>
  <c r="BM230"/>
  <c r="BP230" s="1"/>
  <c r="BM229"/>
  <c r="BP229" s="1"/>
  <c r="BM14"/>
  <c r="BP14" s="1"/>
  <c r="BM228"/>
  <c r="BP228" s="1"/>
  <c r="BM227"/>
  <c r="BP227" s="1"/>
  <c r="BM226"/>
  <c r="BP226" s="1"/>
  <c r="BM1030"/>
  <c r="BP1030" s="1"/>
  <c r="BM918"/>
  <c r="BP918" s="1"/>
  <c r="BM13"/>
  <c r="BP13" s="1"/>
  <c r="BM225"/>
  <c r="BP225" s="1"/>
  <c r="BM224"/>
  <c r="BP224" s="1"/>
  <c r="BM12"/>
  <c r="BP12" s="1"/>
  <c r="BM11"/>
  <c r="BP11" s="1"/>
  <c r="BM10"/>
  <c r="BP10" s="1"/>
  <c r="BM223"/>
  <c r="BP223" s="1"/>
  <c r="BM895"/>
  <c r="BP895" s="1"/>
  <c r="BM222"/>
  <c r="BP222" s="1"/>
  <c r="BM221"/>
  <c r="BP221" s="1"/>
  <c r="BM1029"/>
  <c r="BP1029" s="1"/>
  <c r="BM1028"/>
  <c r="BP1028" s="1"/>
  <c r="BM9"/>
  <c r="BP9" s="1"/>
  <c r="BM220"/>
  <c r="BP220" s="1"/>
  <c r="BM219"/>
  <c r="BP219" s="1"/>
  <c r="BM218"/>
  <c r="BP218" s="1"/>
  <c r="BM8"/>
  <c r="BP8" s="1"/>
  <c r="BM217"/>
  <c r="BP217" s="1"/>
  <c r="BM216"/>
  <c r="BP216" s="1"/>
  <c r="BM215"/>
  <c r="BP215" s="1"/>
  <c r="BM214"/>
  <c r="BP214" s="1"/>
  <c r="BM7"/>
  <c r="BP7" s="1"/>
  <c r="BM213"/>
  <c r="BP213" s="1"/>
  <c r="BM1027"/>
  <c r="BP1027" s="1"/>
  <c r="BM212"/>
  <c r="BP212" s="1"/>
  <c r="BM211"/>
  <c r="BP211" s="1"/>
  <c r="BM1026"/>
  <c r="BP1026" s="1"/>
  <c r="BM210"/>
  <c r="BP210" s="1"/>
  <c r="BM209"/>
  <c r="BP209" s="1"/>
  <c r="BM208"/>
  <c r="BP208" s="1"/>
  <c r="BM207"/>
  <c r="BP207" s="1"/>
  <c r="BM206"/>
  <c r="BP206" s="1"/>
  <c r="BM205"/>
  <c r="BP205" s="1"/>
  <c r="BM204"/>
  <c r="BP204" s="1"/>
  <c r="BM1025"/>
  <c r="BP1025" s="1"/>
  <c r="BM203"/>
  <c r="BP203" s="1"/>
  <c r="BM202"/>
  <c r="BP202" s="1"/>
  <c r="BM201"/>
  <c r="BP201" s="1"/>
  <c r="BM200"/>
  <c r="BP200" s="1"/>
  <c r="BM199"/>
  <c r="BP199" s="1"/>
  <c r="BM198"/>
  <c r="BP198" s="1"/>
  <c r="BM1024"/>
  <c r="BP1024" s="1"/>
  <c r="BM197"/>
  <c r="BP197" s="1"/>
  <c r="BM196"/>
  <c r="BP196" s="1"/>
  <c r="BM195"/>
  <c r="BP195" s="1"/>
  <c r="BM194"/>
  <c r="BP194" s="1"/>
  <c r="BM193"/>
  <c r="BP193" s="1"/>
  <c r="BM1023"/>
  <c r="BP1023" s="1"/>
  <c r="BM192"/>
  <c r="BP192" s="1"/>
  <c r="BM191"/>
  <c r="BP191" s="1"/>
  <c r="BM190"/>
  <c r="BP190" s="1"/>
  <c r="BM189"/>
  <c r="BP189" s="1"/>
  <c r="BM188"/>
  <c r="BP188" s="1"/>
  <c r="BM187"/>
  <c r="BP187" s="1"/>
  <c r="BM186"/>
  <c r="BP186" s="1"/>
  <c r="BM185"/>
  <c r="BP185" s="1"/>
  <c r="BM184"/>
  <c r="BP184" s="1"/>
  <c r="BM954"/>
  <c r="BP954" s="1"/>
  <c r="BM183"/>
  <c r="BP183" s="1"/>
  <c r="BM1022"/>
  <c r="BP1022" s="1"/>
  <c r="BM182"/>
  <c r="BP182" s="1"/>
  <c r="BM181"/>
  <c r="BP181" s="1"/>
  <c r="BM180"/>
  <c r="BP180" s="1"/>
  <c r="BM179"/>
  <c r="BP179" s="1"/>
  <c r="BM178"/>
  <c r="BP178" s="1"/>
  <c r="BM949"/>
  <c r="BP949" s="1"/>
  <c r="BM177"/>
  <c r="BP177" s="1"/>
  <c r="BM176"/>
  <c r="BP176" s="1"/>
  <c r="BM175"/>
  <c r="BP175" s="1"/>
  <c r="BM174"/>
  <c r="BP174" s="1"/>
  <c r="BM173"/>
  <c r="BP173" s="1"/>
  <c r="BM1021"/>
  <c r="BP1021" s="1"/>
  <c r="BM172"/>
  <c r="BP172" s="1"/>
  <c r="BM171"/>
  <c r="BP171" s="1"/>
  <c r="BM170"/>
  <c r="BP170" s="1"/>
  <c r="BM169"/>
  <c r="BP169" s="1"/>
  <c r="BM168"/>
  <c r="BP168" s="1"/>
  <c r="BM167"/>
  <c r="BP167" s="1"/>
  <c r="BM166"/>
  <c r="BP166" s="1"/>
  <c r="BM165"/>
  <c r="BP165" s="1"/>
  <c r="BM164"/>
  <c r="BP164" s="1"/>
  <c r="BM1020"/>
  <c r="BP1020" s="1"/>
  <c r="BM163"/>
  <c r="BP163" s="1"/>
  <c r="BM1019"/>
  <c r="BP1019" s="1"/>
  <c r="BM162"/>
  <c r="BP162" s="1"/>
  <c r="BM161"/>
  <c r="BP161" s="1"/>
  <c r="BM160"/>
  <c r="BP160" s="1"/>
  <c r="BM159"/>
  <c r="BP159" s="1"/>
  <c r="BM158"/>
  <c r="BP158" s="1"/>
  <c r="BM157"/>
  <c r="BP157" s="1"/>
  <c r="BM156"/>
  <c r="BP156" s="1"/>
  <c r="BM155"/>
  <c r="BP155" s="1"/>
  <c r="BM1018"/>
  <c r="BP1018" s="1"/>
  <c r="BM154"/>
  <c r="BP154" s="1"/>
  <c r="BM1017"/>
  <c r="BP1017" s="1"/>
  <c r="BM153"/>
  <c r="BP153" s="1"/>
  <c r="BM152"/>
  <c r="BP152" s="1"/>
  <c r="BM151"/>
  <c r="BP151" s="1"/>
  <c r="BM150"/>
  <c r="BP150" s="1"/>
  <c r="BM149"/>
  <c r="BP149" s="1"/>
  <c r="BM885"/>
  <c r="BP885" s="1"/>
  <c r="BM148"/>
  <c r="BP148" s="1"/>
  <c r="BM147"/>
  <c r="BP147" s="1"/>
  <c r="BM1016"/>
  <c r="BP1016" s="1"/>
  <c r="BM1015"/>
  <c r="BP1015" s="1"/>
  <c r="BM146"/>
  <c r="BP146" s="1"/>
  <c r="BM145"/>
  <c r="BP145" s="1"/>
  <c r="BM144"/>
  <c r="BP144" s="1"/>
  <c r="BM143"/>
  <c r="BP143" s="1"/>
  <c r="BM142"/>
  <c r="BP142" s="1"/>
  <c r="BM141"/>
  <c r="BP141" s="1"/>
  <c r="BM140"/>
  <c r="BP140" s="1"/>
  <c r="BM1014"/>
  <c r="BP1014" s="1"/>
  <c r="BM139"/>
  <c r="BP139" s="1"/>
  <c r="BM138"/>
  <c r="BP138" s="1"/>
  <c r="BM1013"/>
  <c r="BP1013" s="1"/>
  <c r="BM137"/>
  <c r="BP137" s="1"/>
  <c r="BM136"/>
  <c r="BP136" s="1"/>
  <c r="BM135"/>
  <c r="BP135" s="1"/>
  <c r="BM134"/>
  <c r="BP134" s="1"/>
  <c r="BM133"/>
  <c r="BP133" s="1"/>
  <c r="BM1012"/>
  <c r="BP1012" s="1"/>
  <c r="BM132"/>
  <c r="BP132" s="1"/>
  <c r="BM131"/>
  <c r="BP131" s="1"/>
  <c r="BM130"/>
  <c r="BP130" s="1"/>
  <c r="BM129"/>
  <c r="BP129" s="1"/>
  <c r="BM1011"/>
  <c r="BP1011" s="1"/>
  <c r="BM128"/>
  <c r="BP128" s="1"/>
  <c r="BM127"/>
  <c r="BP127" s="1"/>
  <c r="BM126"/>
  <c r="BP126" s="1"/>
  <c r="BM125"/>
  <c r="BP125" s="1"/>
  <c r="BM124"/>
  <c r="BP124" s="1"/>
  <c r="BM123"/>
  <c r="BP123" s="1"/>
  <c r="BM122"/>
  <c r="BP122" s="1"/>
  <c r="BM1010"/>
  <c r="BP1010" s="1"/>
  <c r="BM121"/>
  <c r="BP121" s="1"/>
  <c r="BM120"/>
  <c r="BP120" s="1"/>
  <c r="BM1009"/>
  <c r="BP1009" s="1"/>
  <c r="BM6"/>
  <c r="BP6" s="1"/>
  <c r="BM119"/>
  <c r="BP119" s="1"/>
  <c r="BM857"/>
  <c r="BP857" s="1"/>
  <c r="BM118"/>
  <c r="BP118" s="1"/>
  <c r="BM117"/>
  <c r="BP117" s="1"/>
  <c r="BM116"/>
  <c r="BP116" s="1"/>
  <c r="BM115"/>
  <c r="BP115" s="1"/>
  <c r="BM114"/>
  <c r="BP114" s="1"/>
  <c r="BM113"/>
  <c r="BP113" s="1"/>
  <c r="BM1008"/>
  <c r="BP1008" s="1"/>
  <c r="BM112"/>
  <c r="BP112" s="1"/>
  <c r="BM1007"/>
  <c r="BP1007" s="1"/>
  <c r="BM111"/>
  <c r="BP111" s="1"/>
  <c r="BM110"/>
  <c r="BP110" s="1"/>
  <c r="BM109"/>
  <c r="BP109" s="1"/>
  <c r="BM108"/>
  <c r="BP108" s="1"/>
  <c r="BM107"/>
  <c r="BP107" s="1"/>
  <c r="BM106"/>
  <c r="BP106" s="1"/>
  <c r="BM920"/>
  <c r="BP920" s="1"/>
  <c r="BM1006"/>
  <c r="BP1006" s="1"/>
  <c r="BM105"/>
  <c r="BP105" s="1"/>
  <c r="BM104"/>
  <c r="BP104" s="1"/>
  <c r="BM103"/>
  <c r="BP103" s="1"/>
  <c r="BM1005"/>
  <c r="BP1005" s="1"/>
  <c r="BM102"/>
  <c r="BP102" s="1"/>
  <c r="BM101"/>
  <c r="BP101" s="1"/>
  <c r="BM887"/>
  <c r="BP887" s="1"/>
  <c r="BM855"/>
  <c r="BP855" s="1"/>
  <c r="BM1004"/>
  <c r="BP1004" s="1"/>
  <c r="BM100"/>
  <c r="BP100" s="1"/>
  <c r="BM99"/>
  <c r="BP99" s="1"/>
  <c r="BM98"/>
  <c r="BP98" s="1"/>
  <c r="BM97"/>
  <c r="BP97" s="1"/>
  <c r="BM96"/>
  <c r="BP96" s="1"/>
  <c r="BM95"/>
  <c r="BP95" s="1"/>
  <c r="BM94"/>
  <c r="BP94" s="1"/>
  <c r="BM93"/>
  <c r="BP93" s="1"/>
  <c r="BM92"/>
  <c r="BP92" s="1"/>
  <c r="BM908"/>
  <c r="BP908" s="1"/>
  <c r="BM91"/>
  <c r="BP91" s="1"/>
  <c r="BM90"/>
  <c r="BP90" s="1"/>
  <c r="BM89"/>
  <c r="BP89" s="1"/>
  <c r="BM88"/>
  <c r="BP88" s="1"/>
  <c r="BM87"/>
  <c r="BP87" s="1"/>
  <c r="BM86"/>
  <c r="BP86" s="1"/>
  <c r="BM85"/>
  <c r="BP85" s="1"/>
  <c r="BM84"/>
  <c r="BP84" s="1"/>
  <c r="BM83"/>
  <c r="BP83" s="1"/>
  <c r="BM82"/>
  <c r="BP82" s="1"/>
  <c r="BM81"/>
  <c r="BP81" s="1"/>
  <c r="BM80"/>
  <c r="BP80" s="1"/>
  <c r="BM79"/>
  <c r="BP79" s="1"/>
  <c r="BM78"/>
  <c r="BP78" s="1"/>
  <c r="BM77"/>
  <c r="BP77" s="1"/>
  <c r="BM76"/>
  <c r="BP76" s="1"/>
  <c r="BM75"/>
  <c r="BP75" s="1"/>
  <c r="BM74"/>
  <c r="BP74" s="1"/>
  <c r="BM73"/>
  <c r="BP73" s="1"/>
  <c r="BM72"/>
  <c r="BP72" s="1"/>
  <c r="BM1003"/>
  <c r="BP1003" s="1"/>
  <c r="BM71"/>
  <c r="BP71" s="1"/>
  <c r="BM70"/>
  <c r="BP70" s="1"/>
  <c r="BM69"/>
  <c r="BP69" s="1"/>
  <c r="BM68"/>
  <c r="BP68" s="1"/>
  <c r="BM67"/>
  <c r="BP67" s="1"/>
  <c r="BM66"/>
  <c r="BP66" s="1"/>
  <c r="BM1002"/>
  <c r="BP1002" s="1"/>
  <c r="BM65"/>
  <c r="BP65" s="1"/>
  <c r="BM64"/>
  <c r="BP64" s="1"/>
  <c r="BM63"/>
  <c r="BP63" s="1"/>
  <c r="BM62"/>
  <c r="BP62" s="1"/>
  <c r="BM61"/>
  <c r="BP61" s="1"/>
  <c r="BM60"/>
  <c r="BP60" s="1"/>
  <c r="BM59"/>
  <c r="BP59" s="1"/>
  <c r="BM58"/>
  <c r="BP58" s="1"/>
  <c r="BM57"/>
  <c r="BP57" s="1"/>
  <c r="BM56"/>
  <c r="BP56" s="1"/>
  <c r="BM1001"/>
  <c r="BP1001" s="1"/>
  <c r="BM55"/>
  <c r="BP55" s="1"/>
  <c r="BM54"/>
  <c r="BP54" s="1"/>
  <c r="BM53"/>
  <c r="BP53" s="1"/>
  <c r="BM52"/>
  <c r="BP52" s="1"/>
  <c r="BM860"/>
  <c r="BP860" s="1"/>
  <c r="BM863"/>
  <c r="BP863" s="1"/>
  <c r="BM873"/>
  <c r="BP873" s="1"/>
  <c r="BM51"/>
  <c r="BP51" s="1"/>
  <c r="BM865"/>
  <c r="BP865" s="1"/>
  <c r="BM834"/>
  <c r="BP834" s="1"/>
  <c r="BM1000"/>
  <c r="BP1000" s="1"/>
  <c r="BM50"/>
  <c r="BP50" s="1"/>
  <c r="BM975"/>
  <c r="BP975" s="1"/>
  <c r="BM941"/>
  <c r="BP941" s="1"/>
  <c r="BM49"/>
  <c r="BP49" s="1"/>
  <c r="BM952"/>
  <c r="BP952" s="1"/>
  <c r="BM921"/>
  <c r="BP921" s="1"/>
  <c r="BM927"/>
  <c r="BP927" s="1"/>
  <c r="BM48"/>
  <c r="BP48" s="1"/>
  <c r="BM47"/>
  <c r="BP47" s="1"/>
  <c r="BM932"/>
  <c r="BP932" s="1"/>
  <c r="BM950"/>
  <c r="BP950" s="1"/>
  <c r="BM5"/>
  <c r="BP5" s="1"/>
  <c r="BM46"/>
  <c r="BP46" s="1"/>
  <c r="BM45"/>
  <c r="BP45" s="1"/>
  <c r="BM958"/>
  <c r="BP958" s="1"/>
  <c r="BM923"/>
  <c r="BP923" s="1"/>
  <c r="BM925"/>
  <c r="BP925" s="1"/>
  <c r="BM916"/>
  <c r="BP916" s="1"/>
  <c r="BM922"/>
  <c r="BP922" s="1"/>
  <c r="BM917"/>
  <c r="BP917" s="1"/>
  <c r="BM924"/>
  <c r="BP924" s="1"/>
  <c r="BM44"/>
  <c r="BP44" s="1"/>
  <c r="BM939"/>
  <c r="BP939" s="1"/>
  <c r="BM43"/>
  <c r="BP43" s="1"/>
  <c r="BM42"/>
  <c r="BP42" s="1"/>
  <c r="BM41"/>
  <c r="BP41" s="1"/>
  <c r="BM948"/>
  <c r="BP948" s="1"/>
  <c r="BM40"/>
  <c r="BP40" s="1"/>
  <c r="BM946"/>
  <c r="BP946" s="1"/>
  <c r="BM39"/>
  <c r="BP39" s="1"/>
  <c r="BM38"/>
  <c r="BP38" s="1"/>
  <c r="BM999"/>
  <c r="BP999" s="1"/>
  <c r="BM998"/>
  <c r="BP998" s="1"/>
  <c r="BM37"/>
  <c r="BP37" s="1"/>
  <c r="BM36"/>
  <c r="BP36" s="1"/>
  <c r="BM35"/>
  <c r="BP35" s="1"/>
  <c r="BM34"/>
  <c r="BP34" s="1"/>
  <c r="BM997"/>
  <c r="BP997" s="1"/>
  <c r="BM33"/>
  <c r="BP33" s="1"/>
  <c r="BM32"/>
  <c r="BP32" s="1"/>
  <c r="CP1173"/>
  <c r="CP1172"/>
  <c r="CH1173"/>
  <c r="CF1173"/>
  <c r="BZ1173"/>
  <c r="CH1172"/>
  <c r="CF1172"/>
  <c r="BZ1172"/>
  <c r="CH1181"/>
  <c r="CH1183"/>
  <c r="CH1182"/>
  <c r="CH1180"/>
  <c r="CH1176"/>
  <c r="CH1174"/>
  <c r="CX1174"/>
  <c r="DW50" i="7"/>
  <c r="CF1183" i="5"/>
  <c r="CF1182"/>
  <c r="CF1180"/>
  <c r="BZ1183"/>
  <c r="BZ1182"/>
  <c r="BZ1181"/>
  <c r="BZ1180"/>
  <c r="CB50" i="7"/>
  <c r="CA50"/>
  <c r="BU50"/>
  <c r="BZ1175" i="5"/>
  <c r="BZ1178" s="1"/>
  <c r="CF1176"/>
  <c r="BZ1176"/>
  <c r="EB1174"/>
  <c r="EO1174"/>
  <c r="BS50" i="7"/>
  <c r="CN93" i="5" l="1"/>
  <c r="CN18"/>
  <c r="CN190"/>
  <c r="CN84"/>
  <c r="CN25"/>
  <c r="CN996"/>
  <c r="CN26"/>
  <c r="CN20"/>
  <c r="CN16"/>
  <c r="CN13"/>
  <c r="CN9"/>
  <c r="CN6"/>
  <c r="CN15"/>
  <c r="EC1172"/>
  <c r="BM1170"/>
  <c r="BM1169"/>
  <c r="BP1131"/>
  <c r="BN1131"/>
  <c r="BP629"/>
  <c r="BN629"/>
  <c r="BP630"/>
  <c r="BN630"/>
  <c r="BP808"/>
  <c r="BN808"/>
  <c r="BP821"/>
  <c r="BN821"/>
  <c r="BP1134"/>
  <c r="BN1134"/>
  <c r="BP633"/>
  <c r="BN633"/>
  <c r="BP793"/>
  <c r="BN793"/>
  <c r="BP634"/>
  <c r="BN634"/>
  <c r="BP788"/>
  <c r="BN788"/>
  <c r="BP1135"/>
  <c r="BN1135"/>
  <c r="BP1136"/>
  <c r="BN1136"/>
  <c r="BP820"/>
  <c r="BN820"/>
  <c r="BP798"/>
  <c r="BN798"/>
  <c r="BP637"/>
  <c r="BN637"/>
  <c r="BP783"/>
  <c r="BN783"/>
  <c r="BP799"/>
  <c r="BN799"/>
  <c r="BP638"/>
  <c r="BN638"/>
  <c r="BP831"/>
  <c r="BN831"/>
  <c r="BP829"/>
  <c r="BN829"/>
  <c r="BP1138"/>
  <c r="BN1138"/>
  <c r="BP640"/>
  <c r="BN640"/>
  <c r="BP642"/>
  <c r="BN642"/>
  <c r="BP644"/>
  <c r="BN644"/>
  <c r="BP645"/>
  <c r="BN645"/>
  <c r="BP646"/>
  <c r="BN646"/>
  <c r="BP27"/>
  <c r="BN27"/>
  <c r="BP810"/>
  <c r="BN810"/>
  <c r="BP802"/>
  <c r="BN802"/>
  <c r="BP877"/>
  <c r="BN877"/>
  <c r="BP1141"/>
  <c r="BN1141"/>
  <c r="BP652"/>
  <c r="BN652"/>
  <c r="BP654"/>
  <c r="BN654"/>
  <c r="BP655"/>
  <c r="BN655"/>
  <c r="BP657"/>
  <c r="BN657"/>
  <c r="BP658"/>
  <c r="BN658"/>
  <c r="BP659"/>
  <c r="BN659"/>
  <c r="BP660"/>
  <c r="BN660"/>
  <c r="BP662"/>
  <c r="BN662"/>
  <c r="BP663"/>
  <c r="BN663"/>
  <c r="BP664"/>
  <c r="BN664"/>
  <c r="BP665"/>
  <c r="BN665"/>
  <c r="BP1146"/>
  <c r="BN1146"/>
  <c r="BP667"/>
  <c r="BN667"/>
  <c r="BP807"/>
  <c r="BN807"/>
  <c r="BP669"/>
  <c r="BN669"/>
  <c r="BP670"/>
  <c r="BN670"/>
  <c r="BP1147"/>
  <c r="BN1147"/>
  <c r="BP1148"/>
  <c r="BN1148"/>
  <c r="BP780"/>
  <c r="BN780"/>
  <c r="BP673"/>
  <c r="BN673"/>
  <c r="BP675"/>
  <c r="BN675"/>
  <c r="BP677"/>
  <c r="BN677"/>
  <c r="BP679"/>
  <c r="BN679"/>
  <c r="BP1149"/>
  <c r="BN1149"/>
  <c r="BP682"/>
  <c r="BN682"/>
  <c r="BP684"/>
  <c r="BN684"/>
  <c r="BP686"/>
  <c r="BN686"/>
  <c r="BP28"/>
  <c r="BN28"/>
  <c r="BP689"/>
  <c r="BN689"/>
  <c r="BP1150"/>
  <c r="BN1150"/>
  <c r="BP692"/>
  <c r="BN692"/>
  <c r="BP694"/>
  <c r="BN694"/>
  <c r="BP696"/>
  <c r="BN696"/>
  <c r="BP29"/>
  <c r="BN29"/>
  <c r="BP699"/>
  <c r="BN699"/>
  <c r="BP1151"/>
  <c r="BN1151"/>
  <c r="BP702"/>
  <c r="BN702"/>
  <c r="BP704"/>
  <c r="BN704"/>
  <c r="BP705"/>
  <c r="BN705"/>
  <c r="BP707"/>
  <c r="BN707"/>
  <c r="BP709"/>
  <c r="BN709"/>
  <c r="BP711"/>
  <c r="BN711"/>
  <c r="BP712"/>
  <c r="BN712"/>
  <c r="BP1154"/>
  <c r="BN1154"/>
  <c r="BP715"/>
  <c r="BN715"/>
  <c r="BP717"/>
  <c r="BN717"/>
  <c r="BP719"/>
  <c r="BN719"/>
  <c r="BP1155"/>
  <c r="BN1155"/>
  <c r="BP1157"/>
  <c r="BN1157"/>
  <c r="BP1158"/>
  <c r="BN1158"/>
  <c r="BP723"/>
  <c r="BN723"/>
  <c r="BP725"/>
  <c r="BN725"/>
  <c r="BP726"/>
  <c r="BN726"/>
  <c r="BP728"/>
  <c r="BN728"/>
  <c r="BP730"/>
  <c r="BN730"/>
  <c r="BP732"/>
  <c r="BN732"/>
  <c r="BP734"/>
  <c r="BN734"/>
  <c r="BP30"/>
  <c r="BN30"/>
  <c r="BP736"/>
  <c r="BN736"/>
  <c r="BP738"/>
  <c r="BN738"/>
  <c r="BP740"/>
  <c r="BN740"/>
  <c r="BP742"/>
  <c r="BN742"/>
  <c r="BP31"/>
  <c r="BN31"/>
  <c r="BP1161"/>
  <c r="BN1161"/>
  <c r="BP746"/>
  <c r="BN746"/>
  <c r="BP748"/>
  <c r="BN748"/>
  <c r="BP750"/>
  <c r="BN750"/>
  <c r="BP1162"/>
  <c r="BN1162"/>
  <c r="BP753"/>
  <c r="BN753"/>
  <c r="BP755"/>
  <c r="BN755"/>
  <c r="BP756"/>
  <c r="BN756"/>
  <c r="BP758"/>
  <c r="BN758"/>
  <c r="BP869"/>
  <c r="BN869"/>
  <c r="BP761"/>
  <c r="BN761"/>
  <c r="BP763"/>
  <c r="BN763"/>
  <c r="BP765"/>
  <c r="BN765"/>
  <c r="BP1165"/>
  <c r="BN1165"/>
  <c r="BP767"/>
  <c r="BN767"/>
  <c r="BP769"/>
  <c r="BN769"/>
  <c r="BP771"/>
  <c r="BN771"/>
  <c r="BP773"/>
  <c r="BN773"/>
  <c r="BP774"/>
  <c r="BN774"/>
  <c r="BP1167"/>
  <c r="BN1167"/>
  <c r="EC1174"/>
  <c r="BN33"/>
  <c r="BN34"/>
  <c r="BN36"/>
  <c r="BN998"/>
  <c r="BN38"/>
  <c r="BN946"/>
  <c r="BN948"/>
  <c r="BN42"/>
  <c r="BN939"/>
  <c r="BN924"/>
  <c r="BN922"/>
  <c r="BN925"/>
  <c r="BN958"/>
  <c r="BN46"/>
  <c r="BN950"/>
  <c r="BN47"/>
  <c r="BN927"/>
  <c r="BN952"/>
  <c r="BN941"/>
  <c r="BN50"/>
  <c r="BN834"/>
  <c r="BN51"/>
  <c r="BN863"/>
  <c r="BN52"/>
  <c r="BN54"/>
  <c r="BN1001"/>
  <c r="BN57"/>
  <c r="BN59"/>
  <c r="BN61"/>
  <c r="BN63"/>
  <c r="BN65"/>
  <c r="BN66"/>
  <c r="BN68"/>
  <c r="BN70"/>
  <c r="BN1003"/>
  <c r="BN73"/>
  <c r="BN75"/>
  <c r="BN77"/>
  <c r="BN79"/>
  <c r="BN81"/>
  <c r="BN83"/>
  <c r="BN85"/>
  <c r="BN87"/>
  <c r="BN89"/>
  <c r="BN91"/>
  <c r="BN92"/>
  <c r="BN94"/>
  <c r="BN96"/>
  <c r="BN98"/>
  <c r="BN100"/>
  <c r="BN855"/>
  <c r="BN101"/>
  <c r="BN1005"/>
  <c r="BN104"/>
  <c r="BN1006"/>
  <c r="BN106"/>
  <c r="BN108"/>
  <c r="BN110"/>
  <c r="BN1007"/>
  <c r="BN1008"/>
  <c r="BN114"/>
  <c r="BN116"/>
  <c r="BN118"/>
  <c r="BN119"/>
  <c r="BN1009"/>
  <c r="BN121"/>
  <c r="BN122"/>
  <c r="BN124"/>
  <c r="BN126"/>
  <c r="BN128"/>
  <c r="BN129"/>
  <c r="BN131"/>
  <c r="BN1012"/>
  <c r="BN134"/>
  <c r="BN136"/>
  <c r="BN1013"/>
  <c r="BN139"/>
  <c r="BN140"/>
  <c r="BN142"/>
  <c r="BN144"/>
  <c r="BN146"/>
  <c r="BN1016"/>
  <c r="BN148"/>
  <c r="BN149"/>
  <c r="BN151"/>
  <c r="BN153"/>
  <c r="BN154"/>
  <c r="BN155"/>
  <c r="BN157"/>
  <c r="BN159"/>
  <c r="BN161"/>
  <c r="BN1019"/>
  <c r="BN1020"/>
  <c r="BN165"/>
  <c r="BN167"/>
  <c r="BN169"/>
  <c r="BN171"/>
  <c r="BN1021"/>
  <c r="BN174"/>
  <c r="BN176"/>
  <c r="BN949"/>
  <c r="BN179"/>
  <c r="BN181"/>
  <c r="BN1022"/>
  <c r="BN954"/>
  <c r="BN185"/>
  <c r="BN187"/>
  <c r="BN189"/>
  <c r="BN191"/>
  <c r="BN1023"/>
  <c r="BN194"/>
  <c r="BN196"/>
  <c r="BN1024"/>
  <c r="BN199"/>
  <c r="BN201"/>
  <c r="BN203"/>
  <c r="BN204"/>
  <c r="BN206"/>
  <c r="BN208"/>
  <c r="BN210"/>
  <c r="BN211"/>
  <c r="BN1027"/>
  <c r="BN7"/>
  <c r="BN215"/>
  <c r="BN217"/>
  <c r="BN218"/>
  <c r="BN220"/>
  <c r="BN1028"/>
  <c r="BN221"/>
  <c r="BN895"/>
  <c r="BN10"/>
  <c r="BN12"/>
  <c r="BN225"/>
  <c r="BN918"/>
  <c r="BN226"/>
  <c r="BN228"/>
  <c r="BN229"/>
  <c r="BN231"/>
  <c r="BN233"/>
  <c r="BN1032"/>
  <c r="BN234"/>
  <c r="BN235"/>
  <c r="BN16"/>
  <c r="BN237"/>
  <c r="BN238"/>
  <c r="BN1035"/>
  <c r="BN240"/>
  <c r="BN242"/>
  <c r="BN243"/>
  <c r="BN244"/>
  <c r="BN246"/>
  <c r="BN889"/>
  <c r="BN247"/>
  <c r="BN847"/>
  <c r="BN248"/>
  <c r="BN250"/>
  <c r="BN252"/>
  <c r="BN814"/>
  <c r="BN1039"/>
  <c r="BN254"/>
  <c r="BN256"/>
  <c r="BN816"/>
  <c r="BN259"/>
  <c r="BN261"/>
  <c r="BN878"/>
  <c r="BN264"/>
  <c r="BN265"/>
  <c r="BN267"/>
  <c r="BN268"/>
  <c r="BN269"/>
  <c r="BN271"/>
  <c r="BN273"/>
  <c r="BN274"/>
  <c r="BN276"/>
  <c r="BN278"/>
  <c r="BN280"/>
  <c r="BN282"/>
  <c r="BN283"/>
  <c r="BN284"/>
  <c r="BN285"/>
  <c r="BN287"/>
  <c r="BN289"/>
  <c r="BN291"/>
  <c r="BN292"/>
  <c r="BN293"/>
  <c r="BN295"/>
  <c r="BN297"/>
  <c r="BN299"/>
  <c r="BN1047"/>
  <c r="BN1048"/>
  <c r="BN302"/>
  <c r="BN303"/>
  <c r="BN874"/>
  <c r="BN305"/>
  <c r="BN1049"/>
  <c r="BN306"/>
  <c r="BN881"/>
  <c r="BN308"/>
  <c r="BN310"/>
  <c r="BN1050"/>
  <c r="BN1051"/>
  <c r="BN314"/>
  <c r="BN316"/>
  <c r="BN318"/>
  <c r="BN1052"/>
  <c r="BN888"/>
  <c r="BN320"/>
  <c r="BN880"/>
  <c r="BN891"/>
  <c r="BN1054"/>
  <c r="BN323"/>
  <c r="BN325"/>
  <c r="BN1055"/>
  <c r="BN328"/>
  <c r="BN330"/>
  <c r="BN332"/>
  <c r="BN334"/>
  <c r="BN336"/>
  <c r="BN1056"/>
  <c r="BN339"/>
  <c r="BN341"/>
  <c r="BN343"/>
  <c r="BN345"/>
  <c r="BN347"/>
  <c r="BN1057"/>
  <c r="BN1058"/>
  <c r="BN351"/>
  <c r="BN353"/>
  <c r="BN355"/>
  <c r="BN357"/>
  <c r="BN358"/>
  <c r="BN359"/>
  <c r="BN361"/>
  <c r="BN363"/>
  <c r="BN365"/>
  <c r="BN1060"/>
  <c r="BN368"/>
  <c r="BN370"/>
  <c r="BN372"/>
  <c r="BN374"/>
  <c r="BN1061"/>
  <c r="BN377"/>
  <c r="BN379"/>
  <c r="BN381"/>
  <c r="BN383"/>
  <c r="BN384"/>
  <c r="BN386"/>
  <c r="BN795"/>
  <c r="BN801"/>
  <c r="BN830"/>
  <c r="BN839"/>
  <c r="BN387"/>
  <c r="BN389"/>
  <c r="BN390"/>
  <c r="BN392"/>
  <c r="BN394"/>
  <c r="BN396"/>
  <c r="BN397"/>
  <c r="BN399"/>
  <c r="BN400"/>
  <c r="BN402"/>
  <c r="BN404"/>
  <c r="BN405"/>
  <c r="BN915"/>
  <c r="BN407"/>
  <c r="BN409"/>
  <c r="BN411"/>
  <c r="BN412"/>
  <c r="BN413"/>
  <c r="BN415"/>
  <c r="BN903"/>
  <c r="BN990"/>
  <c r="BN985"/>
  <c r="BN988"/>
  <c r="BN418"/>
  <c r="BN420"/>
  <c r="BN422"/>
  <c r="BN1070"/>
  <c r="BN423"/>
  <c r="BN424"/>
  <c r="BN426"/>
  <c r="BN428"/>
  <c r="BN1072"/>
  <c r="BN431"/>
  <c r="BN433"/>
  <c r="BN435"/>
  <c r="BN437"/>
  <c r="BN439"/>
  <c r="BN1074"/>
  <c r="BN440"/>
  <c r="BN441"/>
  <c r="BN979"/>
  <c r="BN951"/>
  <c r="BN991"/>
  <c r="BN981"/>
  <c r="BN983"/>
  <c r="BN442"/>
  <c r="BN444"/>
  <c r="BN446"/>
  <c r="BN1076"/>
  <c r="BN449"/>
  <c r="BN451"/>
  <c r="BN453"/>
  <c r="BN455"/>
  <c r="BN457"/>
  <c r="BN1077"/>
  <c r="BN460"/>
  <c r="BN1078"/>
  <c r="BN1080"/>
  <c r="BN1082"/>
  <c r="BN1084"/>
  <c r="BN1086"/>
  <c r="BN462"/>
  <c r="BN1088"/>
  <c r="BN823"/>
  <c r="BN862"/>
  <c r="BN809"/>
  <c r="BN467"/>
  <c r="BN469"/>
  <c r="BN1089"/>
  <c r="BN792"/>
  <c r="BN473"/>
  <c r="BN475"/>
  <c r="BN477"/>
  <c r="BN479"/>
  <c r="BN1090"/>
  <c r="BN482"/>
  <c r="BN484"/>
  <c r="BN486"/>
  <c r="BN488"/>
  <c r="BN1091"/>
  <c r="BN491"/>
  <c r="BN784"/>
  <c r="BN494"/>
  <c r="BN1093"/>
  <c r="BN496"/>
  <c r="BN497"/>
  <c r="BN499"/>
  <c r="BN501"/>
  <c r="BN502"/>
  <c r="BN504"/>
  <c r="BN506"/>
  <c r="BN861"/>
  <c r="BN1097"/>
  <c r="BN509"/>
  <c r="BN511"/>
  <c r="BN513"/>
  <c r="BN515"/>
  <c r="BN517"/>
  <c r="BN518"/>
  <c r="BN934"/>
  <c r="BN520"/>
  <c r="BN522"/>
  <c r="BN944"/>
  <c r="BN523"/>
  <c r="BN524"/>
  <c r="BN526"/>
  <c r="BN527"/>
  <c r="BN1101"/>
  <c r="BN530"/>
  <c r="BN532"/>
  <c r="BN899"/>
  <c r="BN534"/>
  <c r="BN902"/>
  <c r="BN945"/>
  <c r="BN537"/>
  <c r="BN1103"/>
  <c r="BN539"/>
  <c r="BN540"/>
  <c r="BN1104"/>
  <c r="BN896"/>
  <c r="BN892"/>
  <c r="BN1105"/>
  <c r="BN542"/>
  <c r="BN1106"/>
  <c r="BN545"/>
  <c r="BN547"/>
  <c r="BN549"/>
  <c r="BN1107"/>
  <c r="BN552"/>
  <c r="BN554"/>
  <c r="BN556"/>
  <c r="BN558"/>
  <c r="BN560"/>
  <c r="BN1108"/>
  <c r="BN926"/>
  <c r="BN1109"/>
  <c r="BN980"/>
  <c r="BN984"/>
  <c r="BN1110"/>
  <c r="BN563"/>
  <c r="BN564"/>
  <c r="BN566"/>
  <c r="BN568"/>
  <c r="BN570"/>
  <c r="BN22"/>
  <c r="BN1112"/>
  <c r="BN905"/>
  <c r="BN911"/>
  <c r="BN929"/>
  <c r="BN573"/>
  <c r="BN574"/>
  <c r="BN1114"/>
  <c r="BN576"/>
  <c r="BN578"/>
  <c r="BN977"/>
  <c r="BN965"/>
  <c r="BN962"/>
  <c r="BN972"/>
  <c r="BN987"/>
  <c r="BN964"/>
  <c r="BN938"/>
  <c r="BN959"/>
  <c r="BN969"/>
  <c r="BN580"/>
  <c r="BN978"/>
  <c r="BN996"/>
  <c r="BN968"/>
  <c r="BN1118"/>
  <c r="BN953"/>
  <c r="BN986"/>
  <c r="BN582"/>
  <c r="BN856"/>
  <c r="BN585"/>
  <c r="BN587"/>
  <c r="BN589"/>
  <c r="BN590"/>
  <c r="BN591"/>
  <c r="BN593"/>
  <c r="BN595"/>
  <c r="BN597"/>
  <c r="BN599"/>
  <c r="BN600"/>
  <c r="BN602"/>
  <c r="BN604"/>
  <c r="BN606"/>
  <c r="BN1122"/>
  <c r="BN864"/>
  <c r="BN1123"/>
  <c r="BN610"/>
  <c r="BN611"/>
  <c r="BN879"/>
  <c r="BN884"/>
  <c r="BN25"/>
  <c r="BN1124"/>
  <c r="BN813"/>
  <c r="BN613"/>
  <c r="BN614"/>
  <c r="BN1125"/>
  <c r="BN617"/>
  <c r="BN1126"/>
  <c r="BN618"/>
  <c r="BN852"/>
  <c r="BN1127"/>
  <c r="BN790"/>
  <c r="BN621"/>
  <c r="BN1128"/>
  <c r="BN1129"/>
  <c r="BN623"/>
  <c r="BN803"/>
  <c r="BN812"/>
  <c r="BN626"/>
  <c r="BN1130"/>
  <c r="BN848"/>
  <c r="BN628"/>
  <c r="BN850"/>
  <c r="BN832"/>
  <c r="BN842"/>
  <c r="BN853"/>
  <c r="BN631"/>
  <c r="BN632"/>
  <c r="BN778"/>
  <c r="BN636"/>
  <c r="BN843"/>
  <c r="BN779"/>
  <c r="BN1137"/>
  <c r="BN639"/>
  <c r="BN789"/>
  <c r="BN641"/>
  <c r="BN835"/>
  <c r="BN647"/>
  <c r="BN811"/>
  <c r="BN650"/>
  <c r="BN653"/>
  <c r="BN656"/>
  <c r="BN1143"/>
  <c r="BN661"/>
  <c r="BN804"/>
  <c r="BN1145"/>
  <c r="BN668"/>
  <c r="BN815"/>
  <c r="BN672"/>
  <c r="BN775"/>
  <c r="BN676"/>
  <c r="BN680"/>
  <c r="BN683"/>
  <c r="BN687"/>
  <c r="BN690"/>
  <c r="BN693"/>
  <c r="BN697"/>
  <c r="BN700"/>
  <c r="BN703"/>
  <c r="BN706"/>
  <c r="BN710"/>
  <c r="BN713"/>
  <c r="BN716"/>
  <c r="BN720"/>
  <c r="BN721"/>
  <c r="BN724"/>
  <c r="BN727"/>
  <c r="BN731"/>
  <c r="BN735"/>
  <c r="BN737"/>
  <c r="BN741"/>
  <c r="BN744"/>
  <c r="BN747"/>
  <c r="BN751"/>
  <c r="BN754"/>
  <c r="BN757"/>
  <c r="BN760"/>
  <c r="BN764"/>
  <c r="BN766"/>
  <c r="BN770"/>
  <c r="BN858"/>
  <c r="BN32"/>
  <c r="BN997"/>
  <c r="BN35"/>
  <c r="BN37"/>
  <c r="BN999"/>
  <c r="BN39"/>
  <c r="BN40"/>
  <c r="BN41"/>
  <c r="BN43"/>
  <c r="BN44"/>
  <c r="BN917"/>
  <c r="BN916"/>
  <c r="BN923"/>
  <c r="BN45"/>
  <c r="BN5"/>
  <c r="BN932"/>
  <c r="BN48"/>
  <c r="BN921"/>
  <c r="BN49"/>
  <c r="BN975"/>
  <c r="BN1000"/>
  <c r="BN865"/>
  <c r="BN873"/>
  <c r="BN860"/>
  <c r="BN53"/>
  <c r="BN55"/>
  <c r="BN56"/>
  <c r="BN58"/>
  <c r="BN60"/>
  <c r="BN62"/>
  <c r="BN64"/>
  <c r="BN1002"/>
  <c r="BN67"/>
  <c r="BN69"/>
  <c r="BN71"/>
  <c r="BN72"/>
  <c r="BN74"/>
  <c r="BN76"/>
  <c r="BN78"/>
  <c r="BN80"/>
  <c r="BN82"/>
  <c r="BN84"/>
  <c r="BN86"/>
  <c r="BN88"/>
  <c r="BN90"/>
  <c r="BN908"/>
  <c r="BN93"/>
  <c r="BN95"/>
  <c r="BN97"/>
  <c r="BN99"/>
  <c r="BN1004"/>
  <c r="BN887"/>
  <c r="BN102"/>
  <c r="BN103"/>
  <c r="BN105"/>
  <c r="BN920"/>
  <c r="BN107"/>
  <c r="BN109"/>
  <c r="BN111"/>
  <c r="BN112"/>
  <c r="BN113"/>
  <c r="BN115"/>
  <c r="BN117"/>
  <c r="BN857"/>
  <c r="BN6"/>
  <c r="BN120"/>
  <c r="BN1010"/>
  <c r="BN123"/>
  <c r="BN125"/>
  <c r="BN127"/>
  <c r="BN1011"/>
  <c r="BN130"/>
  <c r="BN132"/>
  <c r="BN133"/>
  <c r="BN135"/>
  <c r="BN137"/>
  <c r="BN138"/>
  <c r="BN1014"/>
  <c r="BN141"/>
  <c r="BN143"/>
  <c r="BN145"/>
  <c r="BN1015"/>
  <c r="BN147"/>
  <c r="BN885"/>
  <c r="BN150"/>
  <c r="BN152"/>
  <c r="BN1017"/>
  <c r="BN1018"/>
  <c r="BN156"/>
  <c r="BN158"/>
  <c r="BN160"/>
  <c r="BN162"/>
  <c r="BN163"/>
  <c r="BN164"/>
  <c r="BN166"/>
  <c r="BN168"/>
  <c r="BN170"/>
  <c r="BN172"/>
  <c r="BN173"/>
  <c r="BN175"/>
  <c r="BN177"/>
  <c r="BN178"/>
  <c r="BN180"/>
  <c r="BN182"/>
  <c r="BN183"/>
  <c r="BN184"/>
  <c r="BN186"/>
  <c r="BN188"/>
  <c r="BN190"/>
  <c r="BN192"/>
  <c r="BN193"/>
  <c r="BN195"/>
  <c r="BN197"/>
  <c r="BN198"/>
  <c r="BN200"/>
  <c r="BN202"/>
  <c r="BN1025"/>
  <c r="BN205"/>
  <c r="BN207"/>
  <c r="BN209"/>
  <c r="BN1026"/>
  <c r="BN212"/>
  <c r="BN213"/>
  <c r="BN214"/>
  <c r="BN216"/>
  <c r="BN8"/>
  <c r="BN219"/>
  <c r="BN9"/>
  <c r="BN1029"/>
  <c r="BN222"/>
  <c r="BN223"/>
  <c r="BN11"/>
  <c r="BN224"/>
  <c r="BN13"/>
  <c r="BN1030"/>
  <c r="BN227"/>
  <c r="BN14"/>
  <c r="BN230"/>
  <c r="BN232"/>
  <c r="BN1031"/>
  <c r="BN912"/>
  <c r="BN15"/>
  <c r="BN236"/>
  <c r="BN1033"/>
  <c r="BN838"/>
  <c r="BN1034"/>
  <c r="BN239"/>
  <c r="BN241"/>
  <c r="BN1036"/>
  <c r="BN824"/>
  <c r="BN245"/>
  <c r="BN822"/>
  <c r="BN827"/>
  <c r="BN1037"/>
  <c r="BN1038"/>
  <c r="BN249"/>
  <c r="BN251"/>
  <c r="BN849"/>
  <c r="BN253"/>
  <c r="BN1040"/>
  <c r="BN255"/>
  <c r="BN257"/>
  <c r="BN258"/>
  <c r="BN260"/>
  <c r="BN262"/>
  <c r="BN263"/>
  <c r="BN1041"/>
  <c r="BN266"/>
  <c r="BN854"/>
  <c r="BN17"/>
  <c r="BN270"/>
  <c r="BN272"/>
  <c r="BN1042"/>
  <c r="BN275"/>
  <c r="BN277"/>
  <c r="BN279"/>
  <c r="BN281"/>
  <c r="BN868"/>
  <c r="BN1043"/>
  <c r="BN1044"/>
  <c r="BN286"/>
  <c r="BN288"/>
  <c r="BN290"/>
  <c r="BN1045"/>
  <c r="BN1046"/>
  <c r="BN294"/>
  <c r="BN296"/>
  <c r="BN298"/>
  <c r="BN872"/>
  <c r="BN300"/>
  <c r="BN301"/>
  <c r="BN867"/>
  <c r="BN304"/>
  <c r="BN866"/>
  <c r="BN817"/>
  <c r="BN875"/>
  <c r="BN890"/>
  <c r="BN307"/>
  <c r="BN309"/>
  <c r="BN311"/>
  <c r="BN312"/>
  <c r="BN313"/>
  <c r="BN315"/>
  <c r="BN317"/>
  <c r="BN319"/>
  <c r="BN882"/>
  <c r="BN1053"/>
  <c r="BN321"/>
  <c r="BN883"/>
  <c r="BN876"/>
  <c r="BN322"/>
  <c r="BN324"/>
  <c r="BN326"/>
  <c r="BN327"/>
  <c r="BN329"/>
  <c r="BN331"/>
  <c r="BN333"/>
  <c r="BN335"/>
  <c r="BN337"/>
  <c r="BN338"/>
  <c r="BN340"/>
  <c r="BN342"/>
  <c r="BN344"/>
  <c r="BN346"/>
  <c r="BN348"/>
  <c r="BN349"/>
  <c r="BN350"/>
  <c r="BN352"/>
  <c r="BN354"/>
  <c r="BN356"/>
  <c r="BN1059"/>
  <c r="BN18"/>
  <c r="BN360"/>
  <c r="BN362"/>
  <c r="BN364"/>
  <c r="BN366"/>
  <c r="BN367"/>
  <c r="BN369"/>
  <c r="BN371"/>
  <c r="BN373"/>
  <c r="BN375"/>
  <c r="BN376"/>
  <c r="BN378"/>
  <c r="BN380"/>
  <c r="BN382"/>
  <c r="BN1062"/>
  <c r="BN385"/>
  <c r="BN19"/>
  <c r="BN845"/>
  <c r="BN797"/>
  <c r="BN836"/>
  <c r="BN1063"/>
  <c r="BN388"/>
  <c r="BN1064"/>
  <c r="BN391"/>
  <c r="BN393"/>
  <c r="BN395"/>
  <c r="BN907"/>
  <c r="BN398"/>
  <c r="BN1065"/>
  <c r="BN401"/>
  <c r="BN403"/>
  <c r="BN1066"/>
  <c r="BN937"/>
  <c r="BN406"/>
  <c r="BN408"/>
  <c r="BN410"/>
  <c r="BN1067"/>
  <c r="BN20"/>
  <c r="BN414"/>
  <c r="BN416"/>
  <c r="BN417"/>
  <c r="BN994"/>
  <c r="BN1068"/>
  <c r="BN919"/>
  <c r="BN419"/>
  <c r="BN421"/>
  <c r="BN1069"/>
  <c r="BN894"/>
  <c r="BN1071"/>
  <c r="BN425"/>
  <c r="BN427"/>
  <c r="BN429"/>
  <c r="BN430"/>
  <c r="BN432"/>
  <c r="BN434"/>
  <c r="BN436"/>
  <c r="BN438"/>
  <c r="BN1073"/>
  <c r="BN936"/>
  <c r="BN933"/>
  <c r="BN989"/>
  <c r="BN995"/>
  <c r="BN993"/>
  <c r="BN1075"/>
  <c r="BN966"/>
  <c r="BN947"/>
  <c r="BN443"/>
  <c r="BN445"/>
  <c r="BN447"/>
  <c r="BN448"/>
  <c r="BN450"/>
  <c r="BN452"/>
  <c r="BN454"/>
  <c r="BN456"/>
  <c r="BN458"/>
  <c r="BN459"/>
  <c r="BN461"/>
  <c r="BN1079"/>
  <c r="BN1081"/>
  <c r="BN1083"/>
  <c r="BN1085"/>
  <c r="BN1087"/>
  <c r="BN463"/>
  <c r="BN464"/>
  <c r="BN465"/>
  <c r="BN844"/>
  <c r="BN466"/>
  <c r="BN468"/>
  <c r="BN470"/>
  <c r="BN471"/>
  <c r="BN472"/>
  <c r="BN474"/>
  <c r="BN476"/>
  <c r="BN478"/>
  <c r="BN480"/>
  <c r="BN481"/>
  <c r="BN483"/>
  <c r="BN485"/>
  <c r="BN487"/>
  <c r="BN489"/>
  <c r="BN490"/>
  <c r="BN492"/>
  <c r="BN493"/>
  <c r="BN1092"/>
  <c r="BN495"/>
  <c r="BN1094"/>
  <c r="BN498"/>
  <c r="BN500"/>
  <c r="BN1095"/>
  <c r="BN503"/>
  <c r="BN505"/>
  <c r="BN1096"/>
  <c r="BN507"/>
  <c r="BN508"/>
  <c r="BN510"/>
  <c r="BN512"/>
  <c r="BN514"/>
  <c r="BN516"/>
  <c r="BN1098"/>
  <c r="BN21"/>
  <c r="BN519"/>
  <c r="BN521"/>
  <c r="BN943"/>
  <c r="BN1099"/>
  <c r="BN1100"/>
  <c r="BN525"/>
  <c r="BN942"/>
  <c r="BN528"/>
  <c r="BN529"/>
  <c r="BN531"/>
  <c r="BN1102"/>
  <c r="BN533"/>
  <c r="BN535"/>
  <c r="BN900"/>
  <c r="BN536"/>
  <c r="BN904"/>
  <c r="BN538"/>
  <c r="BN906"/>
  <c r="BN541"/>
  <c r="BN901"/>
  <c r="BN897"/>
  <c r="BN910"/>
  <c r="BN893"/>
  <c r="BN543"/>
  <c r="BN544"/>
  <c r="BN546"/>
  <c r="BN548"/>
  <c r="BN550"/>
  <c r="BN551"/>
  <c r="BN553"/>
  <c r="BN555"/>
  <c r="BN557"/>
  <c r="BN559"/>
  <c r="BN909"/>
  <c r="BN561"/>
  <c r="BN940"/>
  <c r="BN982"/>
  <c r="BN970"/>
  <c r="BN976"/>
  <c r="BN562"/>
  <c r="BN1111"/>
  <c r="BN565"/>
  <c r="BN567"/>
  <c r="BN569"/>
  <c r="BN913"/>
  <c r="BN930"/>
  <c r="BN931"/>
  <c r="BN571"/>
  <c r="BN572"/>
  <c r="BN914"/>
  <c r="BN1113"/>
  <c r="BN575"/>
  <c r="BN935"/>
  <c r="BN577"/>
  <c r="BN579"/>
  <c r="BN963"/>
  <c r="BN1115"/>
  <c r="BN974"/>
  <c r="BN961"/>
  <c r="BN956"/>
  <c r="BN960"/>
  <c r="BN1116"/>
  <c r="BN1117"/>
  <c r="BN928"/>
  <c r="BN967"/>
  <c r="BN955"/>
  <c r="BN957"/>
  <c r="BN971"/>
  <c r="BN992"/>
  <c r="BN973"/>
  <c r="BN581"/>
  <c r="BN583"/>
  <c r="BN584"/>
  <c r="BN586"/>
  <c r="BN588"/>
  <c r="BN1119"/>
  <c r="BN1120"/>
  <c r="BN592"/>
  <c r="BN594"/>
  <c r="BN596"/>
  <c r="BN598"/>
  <c r="BN1121"/>
  <c r="BN601"/>
  <c r="BN603"/>
  <c r="BN605"/>
  <c r="BN607"/>
  <c r="BN608"/>
  <c r="BN800"/>
  <c r="BN609"/>
  <c r="BN840"/>
  <c r="BN612"/>
  <c r="BN23"/>
  <c r="BN24"/>
  <c r="BN886"/>
  <c r="BN898"/>
  <c r="BN846"/>
  <c r="BN818"/>
  <c r="BN615"/>
  <c r="BN616"/>
  <c r="BN871"/>
  <c r="BN870"/>
  <c r="BN619"/>
  <c r="BN796"/>
  <c r="BN620"/>
  <c r="BN791"/>
  <c r="BN622"/>
  <c r="BN777"/>
  <c r="BN26"/>
  <c r="BN624"/>
  <c r="BN625"/>
  <c r="BN806"/>
  <c r="BN859"/>
  <c r="BN826"/>
  <c r="BN627"/>
  <c r="BN828"/>
  <c r="BN851"/>
  <c r="BN819"/>
  <c r="BN1132"/>
  <c r="BN837"/>
  <c r="BN1133"/>
  <c r="BN781"/>
  <c r="BN635"/>
  <c r="BN833"/>
  <c r="BN805"/>
  <c r="BN825"/>
  <c r="BN794"/>
  <c r="BN782"/>
  <c r="BN1139"/>
  <c r="BN643"/>
  <c r="BN1140"/>
  <c r="BN648"/>
  <c r="BN649"/>
  <c r="BN651"/>
  <c r="BN1142"/>
  <c r="BN785"/>
  <c r="BN1144"/>
  <c r="BN786"/>
  <c r="BN776"/>
  <c r="BN666"/>
  <c r="BN787"/>
  <c r="BN671"/>
  <c r="BN841"/>
  <c r="BN674"/>
  <c r="BN678"/>
  <c r="BN681"/>
  <c r="BN685"/>
  <c r="BN688"/>
  <c r="BN691"/>
  <c r="BN695"/>
  <c r="BN698"/>
  <c r="BN701"/>
  <c r="BN1152"/>
  <c r="BN708"/>
  <c r="BN1153"/>
  <c r="BN714"/>
  <c r="BN718"/>
  <c r="BN1156"/>
  <c r="BN722"/>
  <c r="BN1159"/>
  <c r="BN729"/>
  <c r="BN733"/>
  <c r="BN1160"/>
  <c r="BN739"/>
  <c r="BN743"/>
  <c r="BN745"/>
  <c r="BN749"/>
  <c r="BN752"/>
  <c r="BN1163"/>
  <c r="BN759"/>
  <c r="BN762"/>
  <c r="BN1164"/>
  <c r="BN768"/>
  <c r="BN772"/>
  <c r="BN1166"/>
  <c r="CV1180"/>
  <c r="CW1180" s="1"/>
  <c r="CF1174"/>
  <c r="BZ1174"/>
  <c r="CV1174" s="1"/>
  <c r="CW1174" s="1"/>
  <c r="CA772" l="1"/>
  <c r="CB772" s="1"/>
  <c r="CA759"/>
  <c r="CB759" s="1"/>
  <c r="CA752"/>
  <c r="CB752" s="1"/>
  <c r="CA739"/>
  <c r="CB739" s="1"/>
  <c r="CA1159"/>
  <c r="CA714"/>
  <c r="CB714" s="1"/>
  <c r="CA695"/>
  <c r="CB695" s="1"/>
  <c r="CA681"/>
  <c r="CB681" s="1"/>
  <c r="CA674"/>
  <c r="CB674" s="1"/>
  <c r="CA666"/>
  <c r="CB666" s="1"/>
  <c r="CA785"/>
  <c r="CB785" s="1"/>
  <c r="CA643"/>
  <c r="CB643" s="1"/>
  <c r="CA825"/>
  <c r="CB825" s="1"/>
  <c r="CA837"/>
  <c r="CB837" s="1"/>
  <c r="CA828"/>
  <c r="CB828" s="1"/>
  <c r="CA826"/>
  <c r="CB826" s="1"/>
  <c r="CA624"/>
  <c r="CB624" s="1"/>
  <c r="CA791"/>
  <c r="CB791" s="1"/>
  <c r="CA616"/>
  <c r="CB616" s="1"/>
  <c r="CA898"/>
  <c r="CB898" s="1"/>
  <c r="CA612"/>
  <c r="CB612" s="1"/>
  <c r="CA608"/>
  <c r="CB608" s="1"/>
  <c r="CA601"/>
  <c r="CB601" s="1"/>
  <c r="CA594"/>
  <c r="CB594" s="1"/>
  <c r="CA584"/>
  <c r="CB584" s="1"/>
  <c r="CA1115"/>
  <c r="CA572"/>
  <c r="CB572" s="1"/>
  <c r="CA913"/>
  <c r="CB913" s="1"/>
  <c r="CA1111"/>
  <c r="CA559"/>
  <c r="CB559" s="1"/>
  <c r="CA551"/>
  <c r="CB551" s="1"/>
  <c r="CA544"/>
  <c r="CB544" s="1"/>
  <c r="CA893"/>
  <c r="CB893" s="1"/>
  <c r="CA541"/>
  <c r="CB541" s="1"/>
  <c r="CA536"/>
  <c r="CB536" s="1"/>
  <c r="CA529"/>
  <c r="CB529" s="1"/>
  <c r="CA1100"/>
  <c r="CA1098"/>
  <c r="CA514"/>
  <c r="CB514" s="1"/>
  <c r="CA507"/>
  <c r="CB507" s="1"/>
  <c r="CA498"/>
  <c r="CB498" s="1"/>
  <c r="CA493"/>
  <c r="CB493" s="1"/>
  <c r="CA490"/>
  <c r="CB490" s="1"/>
  <c r="CA483"/>
  <c r="CB483" s="1"/>
  <c r="CA476"/>
  <c r="CB476" s="1"/>
  <c r="CA470"/>
  <c r="CB470" s="1"/>
  <c r="CA466"/>
  <c r="CB466" s="1"/>
  <c r="CA463"/>
  <c r="CB463" s="1"/>
  <c r="CA1081"/>
  <c r="CA454"/>
  <c r="CB454" s="1"/>
  <c r="CA447"/>
  <c r="CB447" s="1"/>
  <c r="CA438"/>
  <c r="CB438" s="1"/>
  <c r="CA430"/>
  <c r="CB430" s="1"/>
  <c r="CA427"/>
  <c r="CB427" s="1"/>
  <c r="CA1069"/>
  <c r="CA419"/>
  <c r="CB419" s="1"/>
  <c r="CA1068"/>
  <c r="CA414"/>
  <c r="CB414" s="1"/>
  <c r="CA1065"/>
  <c r="CA393"/>
  <c r="CB393" s="1"/>
  <c r="CA1063"/>
  <c r="CA19"/>
  <c r="CB19" s="1"/>
  <c r="CA380"/>
  <c r="CB380" s="1"/>
  <c r="CA373"/>
  <c r="CB373" s="1"/>
  <c r="CA366"/>
  <c r="CB366" s="1"/>
  <c r="CA18"/>
  <c r="CB18" s="1"/>
  <c r="CA349"/>
  <c r="CB349" s="1"/>
  <c r="CA338"/>
  <c r="CB338" s="1"/>
  <c r="CA335"/>
  <c r="CB335" s="1"/>
  <c r="CA327"/>
  <c r="CB327" s="1"/>
  <c r="CA321"/>
  <c r="CB321" s="1"/>
  <c r="CA317"/>
  <c r="CB317" s="1"/>
  <c r="CA311"/>
  <c r="CB311" s="1"/>
  <c r="CA866"/>
  <c r="CB866" s="1"/>
  <c r="CA300"/>
  <c r="CB300" s="1"/>
  <c r="CA294"/>
  <c r="CB294" s="1"/>
  <c r="CA288"/>
  <c r="CB288" s="1"/>
  <c r="CA279"/>
  <c r="CB279" s="1"/>
  <c r="CA272"/>
  <c r="CB272" s="1"/>
  <c r="CA266"/>
  <c r="CB266" s="1"/>
  <c r="CA260"/>
  <c r="CB260" s="1"/>
  <c r="CA1040"/>
  <c r="CA249"/>
  <c r="CB249" s="1"/>
  <c r="CA822"/>
  <c r="CB822" s="1"/>
  <c r="CA1034"/>
  <c r="CA15"/>
  <c r="CB15" s="1"/>
  <c r="CA230"/>
  <c r="CB230" s="1"/>
  <c r="CA227"/>
  <c r="CB227" s="1"/>
  <c r="CA11"/>
  <c r="CB11" s="1"/>
  <c r="CA9"/>
  <c r="CB9" s="1"/>
  <c r="CA212"/>
  <c r="CB212" s="1"/>
  <c r="CA205"/>
  <c r="CB205" s="1"/>
  <c r="CA198"/>
  <c r="CB198" s="1"/>
  <c r="CA192"/>
  <c r="CB192" s="1"/>
  <c r="CA184"/>
  <c r="CB184" s="1"/>
  <c r="CA178"/>
  <c r="CB178" s="1"/>
  <c r="CA175"/>
  <c r="CB175" s="1"/>
  <c r="CA168"/>
  <c r="CB168" s="1"/>
  <c r="CA162"/>
  <c r="CB162" s="1"/>
  <c r="CA1018"/>
  <c r="CA885"/>
  <c r="CB885" s="1"/>
  <c r="CA143"/>
  <c r="CB143" s="1"/>
  <c r="CA137"/>
  <c r="CB137" s="1"/>
  <c r="CA130"/>
  <c r="CB130" s="1"/>
  <c r="CA123"/>
  <c r="CB123" s="1"/>
  <c r="CA120"/>
  <c r="CB120" s="1"/>
  <c r="CA115"/>
  <c r="CB115" s="1"/>
  <c r="CA109"/>
  <c r="CB109" s="1"/>
  <c r="CA103"/>
  <c r="CB103" s="1"/>
  <c r="CA99"/>
  <c r="CB99" s="1"/>
  <c r="CA908"/>
  <c r="CB908" s="1"/>
  <c r="CA80"/>
  <c r="CB80" s="1"/>
  <c r="CA72"/>
  <c r="CB72" s="1"/>
  <c r="CA69"/>
  <c r="CB69" s="1"/>
  <c r="CA62"/>
  <c r="CB62" s="1"/>
  <c r="CA860"/>
  <c r="CB860" s="1"/>
  <c r="CA865"/>
  <c r="CB865" s="1"/>
  <c r="CA921"/>
  <c r="CB921" s="1"/>
  <c r="CA45"/>
  <c r="CB45" s="1"/>
  <c r="CA44"/>
  <c r="CB44" s="1"/>
  <c r="CA39"/>
  <c r="CB39" s="1"/>
  <c r="CA997"/>
  <c r="CA766"/>
  <c r="CB766" s="1"/>
  <c r="CA754"/>
  <c r="CB754" s="1"/>
  <c r="CA741"/>
  <c r="CB741" s="1"/>
  <c r="CA727"/>
  <c r="CB727" s="1"/>
  <c r="CA710"/>
  <c r="CB710" s="1"/>
  <c r="CA697"/>
  <c r="CB697" s="1"/>
  <c r="CA683"/>
  <c r="CB683" s="1"/>
  <c r="CA672"/>
  <c r="CB672" s="1"/>
  <c r="CA804"/>
  <c r="CB804" s="1"/>
  <c r="CA1143"/>
  <c r="CA835"/>
  <c r="CB835" s="1"/>
  <c r="CA789"/>
  <c r="CB789" s="1"/>
  <c r="CA843"/>
  <c r="CB843" s="1"/>
  <c r="CA631"/>
  <c r="CB631" s="1"/>
  <c r="CA848"/>
  <c r="CB848" s="1"/>
  <c r="CA803"/>
  <c r="CB803" s="1"/>
  <c r="CA1129"/>
  <c r="CA1127"/>
  <c r="CA617"/>
  <c r="CB617" s="1"/>
  <c r="CA614"/>
  <c r="CB614" s="1"/>
  <c r="CA25"/>
  <c r="CB25" s="1"/>
  <c r="CA610"/>
  <c r="CB610" s="1"/>
  <c r="CA606"/>
  <c r="CB606" s="1"/>
  <c r="CA599"/>
  <c r="CB599" s="1"/>
  <c r="CA589"/>
  <c r="CB589" s="1"/>
  <c r="CA582"/>
  <c r="CB582" s="1"/>
  <c r="CA574"/>
  <c r="CB574" s="1"/>
  <c r="CA905"/>
  <c r="CB905" s="1"/>
  <c r="CA568"/>
  <c r="CB568" s="1"/>
  <c r="CA564"/>
  <c r="CB564" s="1"/>
  <c r="CA926"/>
  <c r="CB926" s="1"/>
  <c r="CA556"/>
  <c r="CB556" s="1"/>
  <c r="CA549"/>
  <c r="CB549" s="1"/>
  <c r="CA542"/>
  <c r="CB542" s="1"/>
  <c r="CA1104"/>
  <c r="CA537"/>
  <c r="CB537" s="1"/>
  <c r="CA899"/>
  <c r="CB899" s="1"/>
  <c r="CA527"/>
  <c r="CB527" s="1"/>
  <c r="CA515"/>
  <c r="CB515" s="1"/>
  <c r="CA1097"/>
  <c r="CA502"/>
  <c r="CB502" s="1"/>
  <c r="CA496"/>
  <c r="CB496" s="1"/>
  <c r="CA491"/>
  <c r="CB491" s="1"/>
  <c r="CA484"/>
  <c r="CB484" s="1"/>
  <c r="CA477"/>
  <c r="CB477" s="1"/>
  <c r="CA1089"/>
  <c r="CA862"/>
  <c r="CB862" s="1"/>
  <c r="CA1086"/>
  <c r="CA1078"/>
  <c r="CA1077"/>
  <c r="CA451"/>
  <c r="CB451" s="1"/>
  <c r="CA444"/>
  <c r="CB444" s="1"/>
  <c r="CA440"/>
  <c r="CB440" s="1"/>
  <c r="CA435"/>
  <c r="CB435" s="1"/>
  <c r="CA428"/>
  <c r="CB428" s="1"/>
  <c r="CA1070"/>
  <c r="CA374"/>
  <c r="CB374" s="1"/>
  <c r="CA768"/>
  <c r="CB768" s="1"/>
  <c r="CA762"/>
  <c r="CB762" s="1"/>
  <c r="CA749"/>
  <c r="CB749" s="1"/>
  <c r="CA743"/>
  <c r="CB743" s="1"/>
  <c r="CA1160"/>
  <c r="CA729"/>
  <c r="CB729" s="1"/>
  <c r="CA722"/>
  <c r="CB722" s="1"/>
  <c r="CA718"/>
  <c r="CB718" s="1"/>
  <c r="CA1153"/>
  <c r="CA1152"/>
  <c r="CA698"/>
  <c r="CB698" s="1"/>
  <c r="CA691"/>
  <c r="CB691" s="1"/>
  <c r="CA685"/>
  <c r="CB685" s="1"/>
  <c r="CA678"/>
  <c r="CB678" s="1"/>
  <c r="CA841"/>
  <c r="CB841" s="1"/>
  <c r="CA787"/>
  <c r="CB787" s="1"/>
  <c r="CA776"/>
  <c r="CB776" s="1"/>
  <c r="CA1144"/>
  <c r="CA1142"/>
  <c r="CA649"/>
  <c r="CB649" s="1"/>
  <c r="CA1140"/>
  <c r="CA1139"/>
  <c r="CA794"/>
  <c r="CB794" s="1"/>
  <c r="CA805"/>
  <c r="CB805" s="1"/>
  <c r="CA635"/>
  <c r="CB635" s="1"/>
  <c r="CA1133"/>
  <c r="CA1132"/>
  <c r="CA851"/>
  <c r="CB851" s="1"/>
  <c r="CA627"/>
  <c r="CB627" s="1"/>
  <c r="CA859"/>
  <c r="CB859" s="1"/>
  <c r="CA625"/>
  <c r="CB625" s="1"/>
  <c r="CA26"/>
  <c r="CB26" s="1"/>
  <c r="CA622"/>
  <c r="CB622" s="1"/>
  <c r="CA620"/>
  <c r="CB620" s="1"/>
  <c r="CA619"/>
  <c r="CB619" s="1"/>
  <c r="CA871"/>
  <c r="CB871" s="1"/>
  <c r="CA615"/>
  <c r="CB615" s="1"/>
  <c r="CA846"/>
  <c r="CB846" s="1"/>
  <c r="CA886"/>
  <c r="CB886" s="1"/>
  <c r="CA23"/>
  <c r="CB23" s="1"/>
  <c r="CA840"/>
  <c r="CB840" s="1"/>
  <c r="CA800"/>
  <c r="CB800" s="1"/>
  <c r="CA607"/>
  <c r="CB607" s="1"/>
  <c r="CA603"/>
  <c r="CB603" s="1"/>
  <c r="CA1121"/>
  <c r="CA596"/>
  <c r="CB596" s="1"/>
  <c r="CA592"/>
  <c r="CB592" s="1"/>
  <c r="CA1119"/>
  <c r="CA586"/>
  <c r="CB586" s="1"/>
  <c r="CA583"/>
  <c r="CB583" s="1"/>
  <c r="CA928"/>
  <c r="CB928" s="1"/>
  <c r="CA1116"/>
  <c r="CA577"/>
  <c r="CB577" s="1"/>
  <c r="CA575"/>
  <c r="CB575" s="1"/>
  <c r="CA914"/>
  <c r="CB914" s="1"/>
  <c r="CA571"/>
  <c r="CB571" s="1"/>
  <c r="CA569"/>
  <c r="CB569" s="1"/>
  <c r="CA565"/>
  <c r="CB565" s="1"/>
  <c r="CA562"/>
  <c r="CB562" s="1"/>
  <c r="CA909"/>
  <c r="CB909" s="1"/>
  <c r="CA557"/>
  <c r="CB557" s="1"/>
  <c r="CA553"/>
  <c r="CB553" s="1"/>
  <c r="CA550"/>
  <c r="CB550" s="1"/>
  <c r="CA546"/>
  <c r="CB546" s="1"/>
  <c r="CA543"/>
  <c r="CB543" s="1"/>
  <c r="CA910"/>
  <c r="CB910" s="1"/>
  <c r="CA901"/>
  <c r="CB901" s="1"/>
  <c r="CA906"/>
  <c r="CB906" s="1"/>
  <c r="CA904"/>
  <c r="CB904" s="1"/>
  <c r="CA900"/>
  <c r="CB900" s="1"/>
  <c r="CA533"/>
  <c r="CB533" s="1"/>
  <c r="CA531"/>
  <c r="CB531" s="1"/>
  <c r="CA528"/>
  <c r="CB528" s="1"/>
  <c r="CA525"/>
  <c r="CB525" s="1"/>
  <c r="CA1099"/>
  <c r="CA521"/>
  <c r="CB521" s="1"/>
  <c r="CA21"/>
  <c r="CB21" s="1"/>
  <c r="CA516"/>
  <c r="CB516" s="1"/>
  <c r="CA512"/>
  <c r="CB512" s="1"/>
  <c r="CA508"/>
  <c r="CB508" s="1"/>
  <c r="CA1096"/>
  <c r="CA503"/>
  <c r="CB503" s="1"/>
  <c r="CA500"/>
  <c r="CB500" s="1"/>
  <c r="CA1094"/>
  <c r="CA1092"/>
  <c r="CA492"/>
  <c r="CB492" s="1"/>
  <c r="CA489"/>
  <c r="CB489" s="1"/>
  <c r="CA485"/>
  <c r="CB485" s="1"/>
  <c r="CA481"/>
  <c r="CB481" s="1"/>
  <c r="CA478"/>
  <c r="CB478" s="1"/>
  <c r="CA474"/>
  <c r="CB474" s="1"/>
  <c r="CA471"/>
  <c r="CB471" s="1"/>
  <c r="CA468"/>
  <c r="CB468" s="1"/>
  <c r="CA844"/>
  <c r="CB844" s="1"/>
  <c r="CA464"/>
  <c r="CB464" s="1"/>
  <c r="CA1087"/>
  <c r="CA1083"/>
  <c r="CA1079"/>
  <c r="CA745"/>
  <c r="CB745" s="1"/>
  <c r="CA733"/>
  <c r="CB733" s="1"/>
  <c r="CA1156"/>
  <c r="CA708"/>
  <c r="CB708" s="1"/>
  <c r="CA701"/>
  <c r="CB701" s="1"/>
  <c r="CA688"/>
  <c r="CB688" s="1"/>
  <c r="CA671"/>
  <c r="CB671" s="1"/>
  <c r="CA786"/>
  <c r="CB786" s="1"/>
  <c r="CA651"/>
  <c r="CB651" s="1"/>
  <c r="CA648"/>
  <c r="CB648" s="1"/>
  <c r="CA782"/>
  <c r="CB782" s="1"/>
  <c r="CA833"/>
  <c r="CB833" s="1"/>
  <c r="CA781"/>
  <c r="CB781" s="1"/>
  <c r="CA819"/>
  <c r="CB819" s="1"/>
  <c r="CA806"/>
  <c r="CB806" s="1"/>
  <c r="CA777"/>
  <c r="CB777" s="1"/>
  <c r="CA796"/>
  <c r="CB796" s="1"/>
  <c r="CA870"/>
  <c r="CB870" s="1"/>
  <c r="CA818"/>
  <c r="CB818" s="1"/>
  <c r="CA24"/>
  <c r="CB24" s="1"/>
  <c r="CA609"/>
  <c r="CB609" s="1"/>
  <c r="CA605"/>
  <c r="CB605" s="1"/>
  <c r="CA598"/>
  <c r="CB598" s="1"/>
  <c r="CA1120"/>
  <c r="CA588"/>
  <c r="CB588" s="1"/>
  <c r="CA581"/>
  <c r="CB581" s="1"/>
  <c r="CA1117"/>
  <c r="CA579"/>
  <c r="CB579" s="1"/>
  <c r="CA1113"/>
  <c r="CA567"/>
  <c r="CB567" s="1"/>
  <c r="CA561"/>
  <c r="CB561" s="1"/>
  <c r="CA555"/>
  <c r="CB555" s="1"/>
  <c r="CA548"/>
  <c r="CB548" s="1"/>
  <c r="CA897"/>
  <c r="CB897" s="1"/>
  <c r="CA538"/>
  <c r="CB538" s="1"/>
  <c r="CA535"/>
  <c r="CB535" s="1"/>
  <c r="CA1102"/>
  <c r="CA519"/>
  <c r="CB519" s="1"/>
  <c r="CA510"/>
  <c r="CB510" s="1"/>
  <c r="CA505"/>
  <c r="CB505" s="1"/>
  <c r="CA1095"/>
  <c r="CA495"/>
  <c r="CB495" s="1"/>
  <c r="CA487"/>
  <c r="CB487" s="1"/>
  <c r="CA480"/>
  <c r="CB480" s="1"/>
  <c r="CA472"/>
  <c r="CB472" s="1"/>
  <c r="CA465"/>
  <c r="CB465" s="1"/>
  <c r="CA1085"/>
  <c r="CA461"/>
  <c r="CB461" s="1"/>
  <c r="CA458"/>
  <c r="CB458" s="1"/>
  <c r="CA450"/>
  <c r="CB450" s="1"/>
  <c r="CA443"/>
  <c r="CB443" s="1"/>
  <c r="CA434"/>
  <c r="CB434" s="1"/>
  <c r="CA1071"/>
  <c r="CA417"/>
  <c r="CB417" s="1"/>
  <c r="CA1067"/>
  <c r="CA408"/>
  <c r="CB408" s="1"/>
  <c r="CA403"/>
  <c r="CB403" s="1"/>
  <c r="CA907"/>
  <c r="CB907" s="1"/>
  <c r="CA1064"/>
  <c r="CA797"/>
  <c r="CB797" s="1"/>
  <c r="CA1062"/>
  <c r="CA376"/>
  <c r="CB376" s="1"/>
  <c r="CA369"/>
  <c r="CB369" s="1"/>
  <c r="CA362"/>
  <c r="CB362" s="1"/>
  <c r="CA356"/>
  <c r="CB356" s="1"/>
  <c r="CA352"/>
  <c r="CB352" s="1"/>
  <c r="CA346"/>
  <c r="CB346" s="1"/>
  <c r="CA342"/>
  <c r="CB342" s="1"/>
  <c r="CA331"/>
  <c r="CB331" s="1"/>
  <c r="CA324"/>
  <c r="CB324" s="1"/>
  <c r="CA876"/>
  <c r="CB876" s="1"/>
  <c r="CA882"/>
  <c r="CB882" s="1"/>
  <c r="CA313"/>
  <c r="CB313" s="1"/>
  <c r="CA307"/>
  <c r="CB307" s="1"/>
  <c r="CA875"/>
  <c r="CB875" s="1"/>
  <c r="CA867"/>
  <c r="CB867" s="1"/>
  <c r="CA298"/>
  <c r="CB298" s="1"/>
  <c r="CA1045"/>
  <c r="CA1044"/>
  <c r="CA868"/>
  <c r="CB868" s="1"/>
  <c r="CA275"/>
  <c r="CB275" s="1"/>
  <c r="CA17"/>
  <c r="CB17" s="1"/>
  <c r="CA263"/>
  <c r="CB263" s="1"/>
  <c r="CA257"/>
  <c r="CB257" s="1"/>
  <c r="CA849"/>
  <c r="CB849" s="1"/>
  <c r="CA1037"/>
  <c r="CA824"/>
  <c r="CB824" s="1"/>
  <c r="CA241"/>
  <c r="CB241" s="1"/>
  <c r="CA1033"/>
  <c r="CA1031"/>
  <c r="CA13"/>
  <c r="CB13" s="1"/>
  <c r="CA222"/>
  <c r="CB222" s="1"/>
  <c r="CA8"/>
  <c r="CB8" s="1"/>
  <c r="CA214"/>
  <c r="CB214" s="1"/>
  <c r="CA209"/>
  <c r="CB209" s="1"/>
  <c r="CA202"/>
  <c r="CB202" s="1"/>
  <c r="CA195"/>
  <c r="CB195" s="1"/>
  <c r="CA188"/>
  <c r="CB188" s="1"/>
  <c r="CA182"/>
  <c r="CB182" s="1"/>
  <c r="CA172"/>
  <c r="CB172" s="1"/>
  <c r="CA164"/>
  <c r="CB164" s="1"/>
  <c r="CA158"/>
  <c r="CB158" s="1"/>
  <c r="CA152"/>
  <c r="CB152" s="1"/>
  <c r="CA1015"/>
  <c r="CA1014"/>
  <c r="CA133"/>
  <c r="CB133" s="1"/>
  <c r="CA127"/>
  <c r="CB127" s="1"/>
  <c r="CA857"/>
  <c r="CB857" s="1"/>
  <c r="CA112"/>
  <c r="CB112" s="1"/>
  <c r="CA920"/>
  <c r="CB920" s="1"/>
  <c r="CA887"/>
  <c r="CB887" s="1"/>
  <c r="CA95"/>
  <c r="CB95" s="1"/>
  <c r="CA88"/>
  <c r="CB88" s="1"/>
  <c r="CA84"/>
  <c r="CB84" s="1"/>
  <c r="CA76"/>
  <c r="CB76" s="1"/>
  <c r="CA1002"/>
  <c r="CA58"/>
  <c r="CB58" s="1"/>
  <c r="CA55"/>
  <c r="CB55" s="1"/>
  <c r="CA932"/>
  <c r="CB932" s="1"/>
  <c r="CA916"/>
  <c r="CB916" s="1"/>
  <c r="CA41"/>
  <c r="CB41" s="1"/>
  <c r="CA37"/>
  <c r="CB37" s="1"/>
  <c r="CA858"/>
  <c r="CB858" s="1"/>
  <c r="CA760"/>
  <c r="CB760" s="1"/>
  <c r="CA747"/>
  <c r="CB747" s="1"/>
  <c r="CA735"/>
  <c r="CB735" s="1"/>
  <c r="CA721"/>
  <c r="CB721" s="1"/>
  <c r="CA716"/>
  <c r="CB716" s="1"/>
  <c r="CA703"/>
  <c r="CB703" s="1"/>
  <c r="CA690"/>
  <c r="CB690" s="1"/>
  <c r="CA676"/>
  <c r="CB676" s="1"/>
  <c r="CA668"/>
  <c r="CB668" s="1"/>
  <c r="CA653"/>
  <c r="CB653" s="1"/>
  <c r="CA811"/>
  <c r="CB811" s="1"/>
  <c r="CA1137"/>
  <c r="CA778"/>
  <c r="CB778" s="1"/>
  <c r="CA842"/>
  <c r="CB842" s="1"/>
  <c r="CA850"/>
  <c r="CB850" s="1"/>
  <c r="CA626"/>
  <c r="CB626" s="1"/>
  <c r="CA621"/>
  <c r="CB621" s="1"/>
  <c r="CA618"/>
  <c r="CB618" s="1"/>
  <c r="CA813"/>
  <c r="CB813" s="1"/>
  <c r="CA879"/>
  <c r="CB879" s="1"/>
  <c r="CA864"/>
  <c r="CB864" s="1"/>
  <c r="CA602"/>
  <c r="CB602" s="1"/>
  <c r="CA595"/>
  <c r="CB595" s="1"/>
  <c r="CA591"/>
  <c r="CB591" s="1"/>
  <c r="CA585"/>
  <c r="CB585" s="1"/>
  <c r="CA576"/>
  <c r="CB576" s="1"/>
  <c r="CA22"/>
  <c r="CB22" s="1"/>
  <c r="CA1110"/>
  <c r="CA560"/>
  <c r="CB560" s="1"/>
  <c r="CA552"/>
  <c r="CB552" s="1"/>
  <c r="CA545"/>
  <c r="CB545" s="1"/>
  <c r="CA892"/>
  <c r="CB892" s="1"/>
  <c r="CA539"/>
  <c r="CB539" s="1"/>
  <c r="CA902"/>
  <c r="CB902" s="1"/>
  <c r="CA530"/>
  <c r="CB530" s="1"/>
  <c r="CA524"/>
  <c r="CB524" s="1"/>
  <c r="CA520"/>
  <c r="CB520" s="1"/>
  <c r="CA518"/>
  <c r="CB518" s="1"/>
  <c r="CA511"/>
  <c r="CB511" s="1"/>
  <c r="CA506"/>
  <c r="CB506" s="1"/>
  <c r="CA499"/>
  <c r="CB499" s="1"/>
  <c r="CA494"/>
  <c r="CB494" s="1"/>
  <c r="CA488"/>
  <c r="CB488" s="1"/>
  <c r="CA1090"/>
  <c r="CA473"/>
  <c r="CB473" s="1"/>
  <c r="CA467"/>
  <c r="CB467" s="1"/>
  <c r="CA1088"/>
  <c r="CA1082"/>
  <c r="CA455"/>
  <c r="CB455" s="1"/>
  <c r="CA1076"/>
  <c r="CA439"/>
  <c r="CB439" s="1"/>
  <c r="CA431"/>
  <c r="CB431" s="1"/>
  <c r="CA424"/>
  <c r="CB424" s="1"/>
  <c r="CA420"/>
  <c r="CB420" s="1"/>
  <c r="CA415"/>
  <c r="CB415" s="1"/>
  <c r="CA412"/>
  <c r="CB412" s="1"/>
  <c r="CA409"/>
  <c r="CB409" s="1"/>
  <c r="CA915"/>
  <c r="CB915" s="1"/>
  <c r="CA404"/>
  <c r="CB404" s="1"/>
  <c r="CA400"/>
  <c r="CB400" s="1"/>
  <c r="CA397"/>
  <c r="CB397" s="1"/>
  <c r="CA394"/>
  <c r="CB394" s="1"/>
  <c r="CA390"/>
  <c r="CB390" s="1"/>
  <c r="CA387"/>
  <c r="CB387" s="1"/>
  <c r="CA830"/>
  <c r="CB830" s="1"/>
  <c r="CA795"/>
  <c r="CB795" s="1"/>
  <c r="CA384"/>
  <c r="CB384" s="1"/>
  <c r="CA381"/>
  <c r="CB381" s="1"/>
  <c r="CA377"/>
  <c r="CB377" s="1"/>
  <c r="CA370"/>
  <c r="CB370" s="1"/>
  <c r="CA1060"/>
  <c r="CA363"/>
  <c r="CB363" s="1"/>
  <c r="CA359"/>
  <c r="CB359" s="1"/>
  <c r="CA357"/>
  <c r="CB357" s="1"/>
  <c r="CA353"/>
  <c r="CB353" s="1"/>
  <c r="CA1058"/>
  <c r="CA347"/>
  <c r="CB347" s="1"/>
  <c r="CA343"/>
  <c r="CB343" s="1"/>
  <c r="CA339"/>
  <c r="CB339" s="1"/>
  <c r="CA336"/>
  <c r="CB336" s="1"/>
  <c r="CA332"/>
  <c r="CB332" s="1"/>
  <c r="CA328"/>
  <c r="CB328" s="1"/>
  <c r="CA325"/>
  <c r="CB325" s="1"/>
  <c r="CA1054"/>
  <c r="CA880"/>
  <c r="CB880" s="1"/>
  <c r="CA888"/>
  <c r="CB888" s="1"/>
  <c r="CA318"/>
  <c r="CB318" s="1"/>
  <c r="CA314"/>
  <c r="CB314" s="1"/>
  <c r="CA1050"/>
  <c r="CA308"/>
  <c r="CB308" s="1"/>
  <c r="CA306"/>
  <c r="CB306" s="1"/>
  <c r="CA305"/>
  <c r="CB305" s="1"/>
  <c r="CA303"/>
  <c r="CB303" s="1"/>
  <c r="CA1048"/>
  <c r="CA299"/>
  <c r="CB299" s="1"/>
  <c r="CA295"/>
  <c r="CB295" s="1"/>
  <c r="CA292"/>
  <c r="CB292" s="1"/>
  <c r="CA289"/>
  <c r="CB289" s="1"/>
  <c r="CA285"/>
  <c r="CB285" s="1"/>
  <c r="CA283"/>
  <c r="CB283" s="1"/>
  <c r="CA280"/>
  <c r="CB280" s="1"/>
  <c r="CA276"/>
  <c r="CB276" s="1"/>
  <c r="CA273"/>
  <c r="CB273" s="1"/>
  <c r="CA269"/>
  <c r="CB269" s="1"/>
  <c r="CA267"/>
  <c r="CB267" s="1"/>
  <c r="CA264"/>
  <c r="CB264" s="1"/>
  <c r="CA261"/>
  <c r="CB261" s="1"/>
  <c r="CA816"/>
  <c r="CB816" s="1"/>
  <c r="CA254"/>
  <c r="CB254" s="1"/>
  <c r="CA814"/>
  <c r="CB814" s="1"/>
  <c r="CA250"/>
  <c r="CB250" s="1"/>
  <c r="CA847"/>
  <c r="CB847" s="1"/>
  <c r="CA889"/>
  <c r="CB889" s="1"/>
  <c r="CA244"/>
  <c r="CB244" s="1"/>
  <c r="CA242"/>
  <c r="CB242" s="1"/>
  <c r="CA1035"/>
  <c r="CA237"/>
  <c r="CB237" s="1"/>
  <c r="CA235"/>
  <c r="CB235" s="1"/>
  <c r="CA1032"/>
  <c r="CA231"/>
  <c r="CB231" s="1"/>
  <c r="CA228"/>
  <c r="CB228" s="1"/>
  <c r="CA918"/>
  <c r="CB918" s="1"/>
  <c r="CA12"/>
  <c r="CB12" s="1"/>
  <c r="CA895"/>
  <c r="CB895" s="1"/>
  <c r="CA1028"/>
  <c r="CA218"/>
  <c r="CB218" s="1"/>
  <c r="CA215"/>
  <c r="CB215" s="1"/>
  <c r="CA1027"/>
  <c r="CA210"/>
  <c r="CB210" s="1"/>
  <c r="CA206"/>
  <c r="CB206" s="1"/>
  <c r="CA203"/>
  <c r="CB203" s="1"/>
  <c r="CA199"/>
  <c r="CB199" s="1"/>
  <c r="CA196"/>
  <c r="CB196" s="1"/>
  <c r="CA1023"/>
  <c r="CA189"/>
  <c r="CB189" s="1"/>
  <c r="CA185"/>
  <c r="CB185" s="1"/>
  <c r="CA1022"/>
  <c r="CA179"/>
  <c r="CB179" s="1"/>
  <c r="CA176"/>
  <c r="CB176" s="1"/>
  <c r="CA1021"/>
  <c r="CA169"/>
  <c r="CB169" s="1"/>
  <c r="CA165"/>
  <c r="CB165" s="1"/>
  <c r="CA1019"/>
  <c r="CA159"/>
  <c r="CB159" s="1"/>
  <c r="CA155"/>
  <c r="CB155" s="1"/>
  <c r="CA153"/>
  <c r="CB153" s="1"/>
  <c r="CA149"/>
  <c r="CB149" s="1"/>
  <c r="CA1016"/>
  <c r="CA144"/>
  <c r="CB144" s="1"/>
  <c r="CA140"/>
  <c r="CB140" s="1"/>
  <c r="CA1013"/>
  <c r="CA134"/>
  <c r="CB134" s="1"/>
  <c r="CA131"/>
  <c r="CB131" s="1"/>
  <c r="CA128"/>
  <c r="CB128" s="1"/>
  <c r="CA124"/>
  <c r="CB124" s="1"/>
  <c r="CA121"/>
  <c r="CB121" s="1"/>
  <c r="CA119"/>
  <c r="CB119" s="1"/>
  <c r="CA116"/>
  <c r="CB116" s="1"/>
  <c r="CA1008"/>
  <c r="CA110"/>
  <c r="CB110" s="1"/>
  <c r="CA106"/>
  <c r="CB106" s="1"/>
  <c r="CA104"/>
  <c r="CB104" s="1"/>
  <c r="CA101"/>
  <c r="CB101" s="1"/>
  <c r="CA100"/>
  <c r="CB100" s="1"/>
  <c r="CA96"/>
  <c r="CB96" s="1"/>
  <c r="CA92"/>
  <c r="CB92" s="1"/>
  <c r="CA89"/>
  <c r="CB89" s="1"/>
  <c r="CA85"/>
  <c r="CB85" s="1"/>
  <c r="CA81"/>
  <c r="CB81" s="1"/>
  <c r="CA77"/>
  <c r="CB77" s="1"/>
  <c r="CA73"/>
  <c r="CB73" s="1"/>
  <c r="CA70"/>
  <c r="CB70" s="1"/>
  <c r="CA66"/>
  <c r="CB66" s="1"/>
  <c r="CA63"/>
  <c r="CB63" s="1"/>
  <c r="CA59"/>
  <c r="CB59" s="1"/>
  <c r="CA1001"/>
  <c r="CA52"/>
  <c r="CB52" s="1"/>
  <c r="CA51"/>
  <c r="CB51" s="1"/>
  <c r="CA50"/>
  <c r="CB50" s="1"/>
  <c r="CA952"/>
  <c r="CB952" s="1"/>
  <c r="CA47"/>
  <c r="CB47" s="1"/>
  <c r="CA46"/>
  <c r="CB46" s="1"/>
  <c r="CA925"/>
  <c r="CB925" s="1"/>
  <c r="CA924"/>
  <c r="CB924" s="1"/>
  <c r="CA42"/>
  <c r="CB42" s="1"/>
  <c r="CA946"/>
  <c r="CB946" s="1"/>
  <c r="CA998"/>
  <c r="CA34"/>
  <c r="CB34" s="1"/>
  <c r="CA459"/>
  <c r="CB459" s="1"/>
  <c r="CA456"/>
  <c r="CB456" s="1"/>
  <c r="CA452"/>
  <c r="CB452" s="1"/>
  <c r="CA448"/>
  <c r="CB448" s="1"/>
  <c r="CA445"/>
  <c r="CB445" s="1"/>
  <c r="CA1075"/>
  <c r="CA933"/>
  <c r="CB933" s="1"/>
  <c r="CA1073"/>
  <c r="CA436"/>
  <c r="CB436" s="1"/>
  <c r="CA432"/>
  <c r="CB432" s="1"/>
  <c r="CA429"/>
  <c r="CB429" s="1"/>
  <c r="CA425"/>
  <c r="CB425" s="1"/>
  <c r="CA894"/>
  <c r="CB894" s="1"/>
  <c r="CA421"/>
  <c r="CB421" s="1"/>
  <c r="CA919"/>
  <c r="CB919" s="1"/>
  <c r="CA994"/>
  <c r="CB994" s="1"/>
  <c r="CA416"/>
  <c r="CB416" s="1"/>
  <c r="CA20"/>
  <c r="CB20" s="1"/>
  <c r="CA410"/>
  <c r="CB410" s="1"/>
  <c r="CA406"/>
  <c r="CB406" s="1"/>
  <c r="CA1066"/>
  <c r="CA401"/>
  <c r="CB401" s="1"/>
  <c r="CA398"/>
  <c r="CB398" s="1"/>
  <c r="CA395"/>
  <c r="CB395" s="1"/>
  <c r="CA391"/>
  <c r="CB391" s="1"/>
  <c r="CA388"/>
  <c r="CB388" s="1"/>
  <c r="CA836"/>
  <c r="CB836" s="1"/>
  <c r="CA845"/>
  <c r="CB845" s="1"/>
  <c r="CA385"/>
  <c r="CB385" s="1"/>
  <c r="CA382"/>
  <c r="CB382" s="1"/>
  <c r="CA378"/>
  <c r="CB378" s="1"/>
  <c r="CA375"/>
  <c r="CB375" s="1"/>
  <c r="CA371"/>
  <c r="CB371" s="1"/>
  <c r="CA367"/>
  <c r="CB367" s="1"/>
  <c r="CA364"/>
  <c r="CB364" s="1"/>
  <c r="CA360"/>
  <c r="CB360" s="1"/>
  <c r="CA1059"/>
  <c r="CA354"/>
  <c r="CB354" s="1"/>
  <c r="CA350"/>
  <c r="CB350" s="1"/>
  <c r="CA348"/>
  <c r="CB348" s="1"/>
  <c r="CA344"/>
  <c r="CB344" s="1"/>
  <c r="CA340"/>
  <c r="CB340" s="1"/>
  <c r="CA337"/>
  <c r="CB337" s="1"/>
  <c r="CA333"/>
  <c r="CB333" s="1"/>
  <c r="CA329"/>
  <c r="CB329" s="1"/>
  <c r="CA326"/>
  <c r="CB326" s="1"/>
  <c r="CA322"/>
  <c r="CB322" s="1"/>
  <c r="CA883"/>
  <c r="CB883" s="1"/>
  <c r="CA1053"/>
  <c r="CA319"/>
  <c r="CB319" s="1"/>
  <c r="CA315"/>
  <c r="CB315" s="1"/>
  <c r="CA312"/>
  <c r="CB312" s="1"/>
  <c r="CA309"/>
  <c r="CB309" s="1"/>
  <c r="CA890"/>
  <c r="CB890" s="1"/>
  <c r="CA817"/>
  <c r="CB817" s="1"/>
  <c r="CA304"/>
  <c r="CB304" s="1"/>
  <c r="CA301"/>
  <c r="CB301" s="1"/>
  <c r="CA872"/>
  <c r="CB872" s="1"/>
  <c r="CA296"/>
  <c r="CB296" s="1"/>
  <c r="CA1046"/>
  <c r="CA290"/>
  <c r="CB290" s="1"/>
  <c r="CA286"/>
  <c r="CB286" s="1"/>
  <c r="CA1043"/>
  <c r="CA281"/>
  <c r="CB281" s="1"/>
  <c r="CA277"/>
  <c r="CB277" s="1"/>
  <c r="CA1042"/>
  <c r="CA270"/>
  <c r="CB270" s="1"/>
  <c r="CA854"/>
  <c r="CB854" s="1"/>
  <c r="CA1041"/>
  <c r="CA262"/>
  <c r="CB262" s="1"/>
  <c r="CA258"/>
  <c r="CB258" s="1"/>
  <c r="CA255"/>
  <c r="CB255" s="1"/>
  <c r="CA253"/>
  <c r="CB253" s="1"/>
  <c r="CA251"/>
  <c r="CB251" s="1"/>
  <c r="CA1038"/>
  <c r="CA827"/>
  <c r="CB827" s="1"/>
  <c r="CA245"/>
  <c r="CB245" s="1"/>
  <c r="CA1036"/>
  <c r="CA239"/>
  <c r="CB239" s="1"/>
  <c r="CA838"/>
  <c r="CB838" s="1"/>
  <c r="CA236"/>
  <c r="CB236" s="1"/>
  <c r="CA912"/>
  <c r="CB912" s="1"/>
  <c r="CA232"/>
  <c r="CB232" s="1"/>
  <c r="CA14"/>
  <c r="CB14" s="1"/>
  <c r="CA1030"/>
  <c r="CA224"/>
  <c r="CB224" s="1"/>
  <c r="CA223"/>
  <c r="CB223" s="1"/>
  <c r="CA1029"/>
  <c r="CA219"/>
  <c r="CB219" s="1"/>
  <c r="CA216"/>
  <c r="CB216" s="1"/>
  <c r="CA213"/>
  <c r="CB213" s="1"/>
  <c r="CA1026"/>
  <c r="CA207"/>
  <c r="CB207" s="1"/>
  <c r="CA1025"/>
  <c r="CA200"/>
  <c r="CB200" s="1"/>
  <c r="CA197"/>
  <c r="CB197" s="1"/>
  <c r="CA193"/>
  <c r="CB193" s="1"/>
  <c r="CA190"/>
  <c r="CB190" s="1"/>
  <c r="CA186"/>
  <c r="CB186" s="1"/>
  <c r="CA183"/>
  <c r="CB183" s="1"/>
  <c r="CA180"/>
  <c r="CB180" s="1"/>
  <c r="CA177"/>
  <c r="CB177" s="1"/>
  <c r="CA173"/>
  <c r="CB173" s="1"/>
  <c r="CA170"/>
  <c r="CB170" s="1"/>
  <c r="CA166"/>
  <c r="CB166" s="1"/>
  <c r="CA163"/>
  <c r="CB163" s="1"/>
  <c r="CA160"/>
  <c r="CB160" s="1"/>
  <c r="CA156"/>
  <c r="CB156" s="1"/>
  <c r="CA1017"/>
  <c r="CA150"/>
  <c r="CB150" s="1"/>
  <c r="CA147"/>
  <c r="CB147" s="1"/>
  <c r="CA145"/>
  <c r="CB145" s="1"/>
  <c r="CA141"/>
  <c r="CB141" s="1"/>
  <c r="CA138"/>
  <c r="CB138" s="1"/>
  <c r="CA135"/>
  <c r="CB135" s="1"/>
  <c r="CA132"/>
  <c r="CB132" s="1"/>
  <c r="CA1011"/>
  <c r="CA125"/>
  <c r="CB125" s="1"/>
  <c r="CA1010"/>
  <c r="CA6"/>
  <c r="CB6" s="1"/>
  <c r="CA117"/>
  <c r="CB117" s="1"/>
  <c r="CA113"/>
  <c r="CB113" s="1"/>
  <c r="CA111"/>
  <c r="CB111" s="1"/>
  <c r="CA107"/>
  <c r="CB107" s="1"/>
  <c r="CA105"/>
  <c r="CB105" s="1"/>
  <c r="CA102"/>
  <c r="CB102" s="1"/>
  <c r="CA1004"/>
  <c r="CA97"/>
  <c r="CB97" s="1"/>
  <c r="CA93"/>
  <c r="CB93" s="1"/>
  <c r="CA90"/>
  <c r="CB90" s="1"/>
  <c r="CA86"/>
  <c r="CB86" s="1"/>
  <c r="CA82"/>
  <c r="CB82" s="1"/>
  <c r="CA78"/>
  <c r="CB78" s="1"/>
  <c r="CA74"/>
  <c r="CB74" s="1"/>
  <c r="CA71"/>
  <c r="CB71" s="1"/>
  <c r="CA67"/>
  <c r="CB67" s="1"/>
  <c r="CA64"/>
  <c r="CB64" s="1"/>
  <c r="CA60"/>
  <c r="CB60" s="1"/>
  <c r="CA56"/>
  <c r="CB56" s="1"/>
  <c r="CA53"/>
  <c r="CB53" s="1"/>
  <c r="CA873"/>
  <c r="CB873" s="1"/>
  <c r="CA1000"/>
  <c r="CA49"/>
  <c r="CB49" s="1"/>
  <c r="CA48"/>
  <c r="CB48" s="1"/>
  <c r="CA5"/>
  <c r="CB5" s="1"/>
  <c r="CA923"/>
  <c r="CB923" s="1"/>
  <c r="CA917"/>
  <c r="CB917" s="1"/>
  <c r="CA43"/>
  <c r="CB43" s="1"/>
  <c r="CA40"/>
  <c r="CB40" s="1"/>
  <c r="CA999"/>
  <c r="CA35"/>
  <c r="CB35" s="1"/>
  <c r="CA32"/>
  <c r="CB32" s="1"/>
  <c r="CA770"/>
  <c r="CB770" s="1"/>
  <c r="CA764"/>
  <c r="CB764" s="1"/>
  <c r="CA757"/>
  <c r="CB757" s="1"/>
  <c r="CA751"/>
  <c r="CB751" s="1"/>
  <c r="CA744"/>
  <c r="CB744" s="1"/>
  <c r="CA737"/>
  <c r="CB737" s="1"/>
  <c r="CA731"/>
  <c r="CB731" s="1"/>
  <c r="CA724"/>
  <c r="CB724" s="1"/>
  <c r="CA720"/>
  <c r="CB720" s="1"/>
  <c r="CA713"/>
  <c r="CB713" s="1"/>
  <c r="CA706"/>
  <c r="CB706" s="1"/>
  <c r="CA700"/>
  <c r="CB700" s="1"/>
  <c r="CA693"/>
  <c r="CB693" s="1"/>
  <c r="CA687"/>
  <c r="CB687" s="1"/>
  <c r="CA680"/>
  <c r="CB680" s="1"/>
  <c r="CA775"/>
  <c r="CB775" s="1"/>
  <c r="CA815"/>
  <c r="CB815" s="1"/>
  <c r="CA1145"/>
  <c r="CA661"/>
  <c r="CB661" s="1"/>
  <c r="CA656"/>
  <c r="CB656" s="1"/>
  <c r="CA650"/>
  <c r="CB650" s="1"/>
  <c r="CA647"/>
  <c r="CB647" s="1"/>
  <c r="CA641"/>
  <c r="CB641" s="1"/>
  <c r="CA639"/>
  <c r="CB639" s="1"/>
  <c r="CA779"/>
  <c r="CB779" s="1"/>
  <c r="CA636"/>
  <c r="CB636" s="1"/>
  <c r="CA632"/>
  <c r="CB632" s="1"/>
  <c r="CA853"/>
  <c r="CB853" s="1"/>
  <c r="CA832"/>
  <c r="CB832" s="1"/>
  <c r="CA628"/>
  <c r="CB628" s="1"/>
  <c r="CA1130"/>
  <c r="CA812"/>
  <c r="CB812" s="1"/>
  <c r="CA623"/>
  <c r="CB623" s="1"/>
  <c r="CA1128"/>
  <c r="CA790"/>
  <c r="CB790" s="1"/>
  <c r="CA852"/>
  <c r="CB852" s="1"/>
  <c r="CA1126"/>
  <c r="CA1125"/>
  <c r="CA613"/>
  <c r="CB613" s="1"/>
  <c r="CA1124"/>
  <c r="CA884"/>
  <c r="CB884" s="1"/>
  <c r="CA611"/>
  <c r="CB611" s="1"/>
  <c r="CA1123"/>
  <c r="CA1122"/>
  <c r="CA604"/>
  <c r="CB604" s="1"/>
  <c r="CA600"/>
  <c r="CB600" s="1"/>
  <c r="CA597"/>
  <c r="CB597" s="1"/>
  <c r="CA593"/>
  <c r="CB593" s="1"/>
  <c r="CA590"/>
  <c r="CB590" s="1"/>
  <c r="CA587"/>
  <c r="CB587" s="1"/>
  <c r="CA856"/>
  <c r="CB856" s="1"/>
  <c r="CA1118"/>
  <c r="CA580"/>
  <c r="CB580" s="1"/>
  <c r="CA578"/>
  <c r="CB578" s="1"/>
  <c r="CA1114"/>
  <c r="CA573"/>
  <c r="CB573" s="1"/>
  <c r="CA911"/>
  <c r="CB911" s="1"/>
  <c r="CA1112"/>
  <c r="CA570"/>
  <c r="CB570" s="1"/>
  <c r="CA566"/>
  <c r="CB566" s="1"/>
  <c r="CA563"/>
  <c r="CB563" s="1"/>
  <c r="CA1109"/>
  <c r="CA1108"/>
  <c r="CA558"/>
  <c r="CB558" s="1"/>
  <c r="CA554"/>
  <c r="CB554" s="1"/>
  <c r="CA1107"/>
  <c r="CA547"/>
  <c r="CB547" s="1"/>
  <c r="CA1106"/>
  <c r="CA1105"/>
  <c r="CA896"/>
  <c r="CB896" s="1"/>
  <c r="CA540"/>
  <c r="CB540" s="1"/>
  <c r="CA1103"/>
  <c r="CA534"/>
  <c r="CB534" s="1"/>
  <c r="CA532"/>
  <c r="CB532" s="1"/>
  <c r="CA1101"/>
  <c r="CA526"/>
  <c r="CB526" s="1"/>
  <c r="CA523"/>
  <c r="CB523" s="1"/>
  <c r="CA522"/>
  <c r="CB522" s="1"/>
  <c r="CA517"/>
  <c r="CB517" s="1"/>
  <c r="CA513"/>
  <c r="CB513" s="1"/>
  <c r="CA509"/>
  <c r="CB509" s="1"/>
  <c r="CA861"/>
  <c r="CB861" s="1"/>
  <c r="CA504"/>
  <c r="CB504" s="1"/>
  <c r="CA501"/>
  <c r="CB501" s="1"/>
  <c r="CA497"/>
  <c r="CB497" s="1"/>
  <c r="CA1093"/>
  <c r="CA784"/>
  <c r="CB784" s="1"/>
  <c r="CA1091"/>
  <c r="CA486"/>
  <c r="CB486" s="1"/>
  <c r="CA482"/>
  <c r="CB482" s="1"/>
  <c r="CA479"/>
  <c r="CB479" s="1"/>
  <c r="CA475"/>
  <c r="CB475" s="1"/>
  <c r="CA792"/>
  <c r="CB792" s="1"/>
  <c r="CA469"/>
  <c r="CB469" s="1"/>
  <c r="CA809"/>
  <c r="CB809" s="1"/>
  <c r="CA823"/>
  <c r="CB823" s="1"/>
  <c r="CA462"/>
  <c r="CB462" s="1"/>
  <c r="CA1084"/>
  <c r="CA1080"/>
  <c r="CA460"/>
  <c r="CB460" s="1"/>
  <c r="CA457"/>
  <c r="CB457" s="1"/>
  <c r="CA453"/>
  <c r="CB453" s="1"/>
  <c r="CA449"/>
  <c r="CB449" s="1"/>
  <c r="CA446"/>
  <c r="CB446" s="1"/>
  <c r="CA442"/>
  <c r="CB442" s="1"/>
  <c r="CA441"/>
  <c r="CB441" s="1"/>
  <c r="CA1074"/>
  <c r="CA437"/>
  <c r="CB437" s="1"/>
  <c r="CA433"/>
  <c r="CB433" s="1"/>
  <c r="CA1072"/>
  <c r="CA426"/>
  <c r="CB426" s="1"/>
  <c r="CA423"/>
  <c r="CB423" s="1"/>
  <c r="CA422"/>
  <c r="CB422" s="1"/>
  <c r="CA418"/>
  <c r="CB418" s="1"/>
  <c r="CA903"/>
  <c r="CB903" s="1"/>
  <c r="CA413"/>
  <c r="CB413" s="1"/>
  <c r="CA411"/>
  <c r="CB411" s="1"/>
  <c r="CA407"/>
  <c r="CB407" s="1"/>
  <c r="CA405"/>
  <c r="CB405" s="1"/>
  <c r="CA402"/>
  <c r="CB402" s="1"/>
  <c r="CA399"/>
  <c r="CB399" s="1"/>
  <c r="CA396"/>
  <c r="CB396" s="1"/>
  <c r="CA392"/>
  <c r="CB392" s="1"/>
  <c r="CA389"/>
  <c r="CB389" s="1"/>
  <c r="CA839"/>
  <c r="CB839" s="1"/>
  <c r="CA801"/>
  <c r="CB801" s="1"/>
  <c r="CA386"/>
  <c r="CB386" s="1"/>
  <c r="CA383"/>
  <c r="CB383" s="1"/>
  <c r="CA379"/>
  <c r="CB379" s="1"/>
  <c r="CA1061"/>
  <c r="CA372"/>
  <c r="CB372" s="1"/>
  <c r="CA368"/>
  <c r="CB368" s="1"/>
  <c r="CA365"/>
  <c r="CB365" s="1"/>
  <c r="CA361"/>
  <c r="CB361" s="1"/>
  <c r="CA358"/>
  <c r="CB358" s="1"/>
  <c r="CA355"/>
  <c r="CB355" s="1"/>
  <c r="CA351"/>
  <c r="CB351" s="1"/>
  <c r="CA1057"/>
  <c r="CA345"/>
  <c r="CB345" s="1"/>
  <c r="CA341"/>
  <c r="CB341" s="1"/>
  <c r="CA1056"/>
  <c r="CA334"/>
  <c r="CB334" s="1"/>
  <c r="CA330"/>
  <c r="CB330" s="1"/>
  <c r="CA1055"/>
  <c r="CA323"/>
  <c r="CB323" s="1"/>
  <c r="CA891"/>
  <c r="CB891" s="1"/>
  <c r="CA320"/>
  <c r="CB320" s="1"/>
  <c r="CA1052"/>
  <c r="CA316"/>
  <c r="CB316" s="1"/>
  <c r="CA1051"/>
  <c r="CA310"/>
  <c r="CB310" s="1"/>
  <c r="CA881"/>
  <c r="CB881" s="1"/>
  <c r="CA1049"/>
  <c r="CA874"/>
  <c r="CB874" s="1"/>
  <c r="CA302"/>
  <c r="CB302" s="1"/>
  <c r="CA1047"/>
  <c r="CA297"/>
  <c r="CB297" s="1"/>
  <c r="CA293"/>
  <c r="CB293" s="1"/>
  <c r="CA291"/>
  <c r="CB291" s="1"/>
  <c r="CA287"/>
  <c r="CB287" s="1"/>
  <c r="CA284"/>
  <c r="CB284" s="1"/>
  <c r="CA282"/>
  <c r="CB282" s="1"/>
  <c r="CA278"/>
  <c r="CB278" s="1"/>
  <c r="CA274"/>
  <c r="CB274" s="1"/>
  <c r="CA271"/>
  <c r="CB271" s="1"/>
  <c r="CA268"/>
  <c r="CB268" s="1"/>
  <c r="CA265"/>
  <c r="CB265" s="1"/>
  <c r="CA878"/>
  <c r="CB878" s="1"/>
  <c r="CA259"/>
  <c r="CB259" s="1"/>
  <c r="CA256"/>
  <c r="CB256" s="1"/>
  <c r="CA1039"/>
  <c r="CA252"/>
  <c r="CB252" s="1"/>
  <c r="CA248"/>
  <c r="CB248" s="1"/>
  <c r="CA247"/>
  <c r="CB247" s="1"/>
  <c r="CA246"/>
  <c r="CB246" s="1"/>
  <c r="CA243"/>
  <c r="CB243" s="1"/>
  <c r="CA240"/>
  <c r="CB240" s="1"/>
  <c r="CA238"/>
  <c r="CB238" s="1"/>
  <c r="CA16"/>
  <c r="CB16" s="1"/>
  <c r="CA234"/>
  <c r="CB234" s="1"/>
  <c r="CA233"/>
  <c r="CB233" s="1"/>
  <c r="CA229"/>
  <c r="CB229" s="1"/>
  <c r="CA226"/>
  <c r="CB226" s="1"/>
  <c r="CA225"/>
  <c r="CB225" s="1"/>
  <c r="CA10"/>
  <c r="CB10" s="1"/>
  <c r="CA221"/>
  <c r="CB221" s="1"/>
  <c r="CA220"/>
  <c r="CB220" s="1"/>
  <c r="CA217"/>
  <c r="CB217" s="1"/>
  <c r="CA7"/>
  <c r="CB7" s="1"/>
  <c r="CA211"/>
  <c r="CB211" s="1"/>
  <c r="CA208"/>
  <c r="CB208" s="1"/>
  <c r="CA204"/>
  <c r="CB204" s="1"/>
  <c r="CA201"/>
  <c r="CB201" s="1"/>
  <c r="CA1024"/>
  <c r="CA194"/>
  <c r="CB194" s="1"/>
  <c r="CA191"/>
  <c r="CB191" s="1"/>
  <c r="CA187"/>
  <c r="CB187" s="1"/>
  <c r="CA954"/>
  <c r="CB954" s="1"/>
  <c r="CA181"/>
  <c r="CB181" s="1"/>
  <c r="CA949"/>
  <c r="CB949" s="1"/>
  <c r="CA174"/>
  <c r="CB174" s="1"/>
  <c r="CA171"/>
  <c r="CB171" s="1"/>
  <c r="CA167"/>
  <c r="CB167" s="1"/>
  <c r="CA1020"/>
  <c r="CA161"/>
  <c r="CB161" s="1"/>
  <c r="CA157"/>
  <c r="CB157" s="1"/>
  <c r="CA154"/>
  <c r="CB154" s="1"/>
  <c r="CA151"/>
  <c r="CB151" s="1"/>
  <c r="CA148"/>
  <c r="CB148" s="1"/>
  <c r="CA146"/>
  <c r="CB146" s="1"/>
  <c r="CA142"/>
  <c r="CB142" s="1"/>
  <c r="CA139"/>
  <c r="CB139" s="1"/>
  <c r="CA136"/>
  <c r="CB136" s="1"/>
  <c r="CA1012"/>
  <c r="CA129"/>
  <c r="CB129" s="1"/>
  <c r="CA126"/>
  <c r="CB126" s="1"/>
  <c r="CA122"/>
  <c r="CB122" s="1"/>
  <c r="CA1009"/>
  <c r="CA118"/>
  <c r="CB118" s="1"/>
  <c r="CA114"/>
  <c r="CB114" s="1"/>
  <c r="CA1007"/>
  <c r="CA108"/>
  <c r="CB108" s="1"/>
  <c r="CA1006"/>
  <c r="CA1005"/>
  <c r="CA855"/>
  <c r="CB855" s="1"/>
  <c r="CA98"/>
  <c r="CB98" s="1"/>
  <c r="CA94"/>
  <c r="CB94" s="1"/>
  <c r="CA91"/>
  <c r="CB91" s="1"/>
  <c r="CA87"/>
  <c r="CB87" s="1"/>
  <c r="CA83"/>
  <c r="CB83" s="1"/>
  <c r="CA79"/>
  <c r="CB79" s="1"/>
  <c r="CA75"/>
  <c r="CB75" s="1"/>
  <c r="CA1003"/>
  <c r="CA68"/>
  <c r="CB68" s="1"/>
  <c r="CA65"/>
  <c r="CB65" s="1"/>
  <c r="CA61"/>
  <c r="CB61" s="1"/>
  <c r="CA57"/>
  <c r="CB57" s="1"/>
  <c r="CA54"/>
  <c r="CB54" s="1"/>
  <c r="CA863"/>
  <c r="CB863" s="1"/>
  <c r="CA834"/>
  <c r="CB834" s="1"/>
  <c r="CA941"/>
  <c r="CB941" s="1"/>
  <c r="CA927"/>
  <c r="CB927" s="1"/>
  <c r="CA950"/>
  <c r="CB950" s="1"/>
  <c r="CA922"/>
  <c r="CB922" s="1"/>
  <c r="CA939"/>
  <c r="CB939" s="1"/>
  <c r="CA948"/>
  <c r="CB948" s="1"/>
  <c r="CA38"/>
  <c r="CB38" s="1"/>
  <c r="CA36"/>
  <c r="CB36" s="1"/>
  <c r="CA33"/>
  <c r="CB33" s="1"/>
  <c r="CA774"/>
  <c r="CB774" s="1"/>
  <c r="CA773"/>
  <c r="CB773" s="1"/>
  <c r="CA771"/>
  <c r="CB771" s="1"/>
  <c r="CA769"/>
  <c r="CB769" s="1"/>
  <c r="CA767"/>
  <c r="CB767" s="1"/>
  <c r="CA765"/>
  <c r="CB765" s="1"/>
  <c r="CA763"/>
  <c r="CB763" s="1"/>
  <c r="CA761"/>
  <c r="CB761" s="1"/>
  <c r="CA869"/>
  <c r="CB869" s="1"/>
  <c r="CA758"/>
  <c r="CB758" s="1"/>
  <c r="CA756"/>
  <c r="CB756" s="1"/>
  <c r="CA755"/>
  <c r="CB755" s="1"/>
  <c r="CA753"/>
  <c r="CB753" s="1"/>
  <c r="CA750"/>
  <c r="CB750" s="1"/>
  <c r="CA748"/>
  <c r="CB748" s="1"/>
  <c r="CA746"/>
  <c r="CB746" s="1"/>
  <c r="CA1161"/>
  <c r="CA31"/>
  <c r="CB31" s="1"/>
  <c r="CA742"/>
  <c r="CB742" s="1"/>
  <c r="CA740"/>
  <c r="CB740" s="1"/>
  <c r="CA738"/>
  <c r="CB738" s="1"/>
  <c r="CA736"/>
  <c r="CB736" s="1"/>
  <c r="CA30"/>
  <c r="CB30" s="1"/>
  <c r="CA734"/>
  <c r="CB734" s="1"/>
  <c r="CA732"/>
  <c r="CB732" s="1"/>
  <c r="CA730"/>
  <c r="CB730" s="1"/>
  <c r="CA728"/>
  <c r="CB728" s="1"/>
  <c r="CA726"/>
  <c r="CB726" s="1"/>
  <c r="CA725"/>
  <c r="CB725" s="1"/>
  <c r="CA723"/>
  <c r="CB723" s="1"/>
  <c r="CA1158"/>
  <c r="CA1157"/>
  <c r="CA1155"/>
  <c r="CA719"/>
  <c r="CB719" s="1"/>
  <c r="CA717"/>
  <c r="CB717" s="1"/>
  <c r="CA715"/>
  <c r="CB715" s="1"/>
  <c r="CA1154"/>
  <c r="CA712"/>
  <c r="CB712" s="1"/>
  <c r="CA711"/>
  <c r="CB711" s="1"/>
  <c r="CA709"/>
  <c r="CB709" s="1"/>
  <c r="CA707"/>
  <c r="CB707" s="1"/>
  <c r="CA705"/>
  <c r="CB705" s="1"/>
  <c r="CA704"/>
  <c r="CB704" s="1"/>
  <c r="CA702"/>
  <c r="CB702" s="1"/>
  <c r="CA1151"/>
  <c r="CA699"/>
  <c r="CB699" s="1"/>
  <c r="CA29"/>
  <c r="CB29" s="1"/>
  <c r="CA696"/>
  <c r="CB696" s="1"/>
  <c r="CA694"/>
  <c r="CB694" s="1"/>
  <c r="CA692"/>
  <c r="CB692" s="1"/>
  <c r="CA1150"/>
  <c r="CA689"/>
  <c r="CB689" s="1"/>
  <c r="CA28"/>
  <c r="CB28" s="1"/>
  <c r="CA686"/>
  <c r="CB686" s="1"/>
  <c r="CA684"/>
  <c r="CB684" s="1"/>
  <c r="CA682"/>
  <c r="CB682" s="1"/>
  <c r="CA1149"/>
  <c r="CA679"/>
  <c r="CB679" s="1"/>
  <c r="CA677"/>
  <c r="CB677" s="1"/>
  <c r="CA675"/>
  <c r="CB675" s="1"/>
  <c r="CA673"/>
  <c r="CB673" s="1"/>
  <c r="CA780"/>
  <c r="CB780" s="1"/>
  <c r="CA1148"/>
  <c r="CA1147"/>
  <c r="CA670"/>
  <c r="CB670" s="1"/>
  <c r="CA669"/>
  <c r="CB669" s="1"/>
  <c r="CA807"/>
  <c r="CB807" s="1"/>
  <c r="CA667"/>
  <c r="CB667" s="1"/>
  <c r="CA1146"/>
  <c r="CA665"/>
  <c r="CB665" s="1"/>
  <c r="CA664"/>
  <c r="CB664" s="1"/>
  <c r="CA663"/>
  <c r="CB663" s="1"/>
  <c r="CA662"/>
  <c r="CB662" s="1"/>
  <c r="CA660"/>
  <c r="CB660" s="1"/>
  <c r="CA659"/>
  <c r="CB659" s="1"/>
  <c r="CA658"/>
  <c r="CB658" s="1"/>
  <c r="CA657"/>
  <c r="CB657" s="1"/>
  <c r="CA655"/>
  <c r="CB655" s="1"/>
  <c r="CA654"/>
  <c r="CB654" s="1"/>
  <c r="CA652"/>
  <c r="CB652" s="1"/>
  <c r="CA1141"/>
  <c r="CA877"/>
  <c r="CB877" s="1"/>
  <c r="CA802"/>
  <c r="CB802" s="1"/>
  <c r="CA810"/>
  <c r="CB810" s="1"/>
  <c r="CA27"/>
  <c r="CB27" s="1"/>
  <c r="CA646"/>
  <c r="CB646" s="1"/>
  <c r="CA645"/>
  <c r="CB645" s="1"/>
  <c r="CA644"/>
  <c r="CB644" s="1"/>
  <c r="CA642"/>
  <c r="CB642" s="1"/>
  <c r="CA640"/>
  <c r="CB640" s="1"/>
  <c r="CA1138"/>
  <c r="CA829"/>
  <c r="CB829" s="1"/>
  <c r="CA831"/>
  <c r="CB831" s="1"/>
  <c r="CA638"/>
  <c r="CB638" s="1"/>
  <c r="CA799"/>
  <c r="CB799" s="1"/>
  <c r="CA783"/>
  <c r="CB783" s="1"/>
  <c r="CA637"/>
  <c r="CB637" s="1"/>
  <c r="CA798"/>
  <c r="CB798" s="1"/>
  <c r="CA820"/>
  <c r="CB820" s="1"/>
  <c r="CA1136"/>
  <c r="CA1135"/>
  <c r="CA788"/>
  <c r="CB788" s="1"/>
  <c r="CA634"/>
  <c r="CB634" s="1"/>
  <c r="CA793"/>
  <c r="CB793" s="1"/>
  <c r="CA633"/>
  <c r="CB633" s="1"/>
  <c r="CA1134"/>
  <c r="CA821"/>
  <c r="CB821" s="1"/>
  <c r="CA808"/>
  <c r="CB808" s="1"/>
  <c r="CA630"/>
  <c r="CB630" s="1"/>
  <c r="CA629"/>
  <c r="CB629" s="1"/>
  <c r="CA1131"/>
  <c r="CA1166"/>
  <c r="CA1163"/>
  <c r="CA973"/>
  <c r="CB973" s="1"/>
  <c r="CA971"/>
  <c r="CB971" s="1"/>
  <c r="CA955"/>
  <c r="CB955" s="1"/>
  <c r="CA956"/>
  <c r="CB956" s="1"/>
  <c r="CA974"/>
  <c r="CB974" s="1"/>
  <c r="CA963"/>
  <c r="CB963" s="1"/>
  <c r="CA930"/>
  <c r="CB930" s="1"/>
  <c r="CA970"/>
  <c r="CB970" s="1"/>
  <c r="CA940"/>
  <c r="CB940" s="1"/>
  <c r="CA947"/>
  <c r="CB947" s="1"/>
  <c r="CA995"/>
  <c r="CB995" s="1"/>
  <c r="CA986"/>
  <c r="CB986" s="1"/>
  <c r="CA996"/>
  <c r="CB996" s="1"/>
  <c r="CA959"/>
  <c r="CB959" s="1"/>
  <c r="CA964"/>
  <c r="CB964" s="1"/>
  <c r="CA972"/>
  <c r="CB972" s="1"/>
  <c r="CA965"/>
  <c r="CB965" s="1"/>
  <c r="CA984"/>
  <c r="CB984" s="1"/>
  <c r="CA945"/>
  <c r="CB945" s="1"/>
  <c r="CA934"/>
  <c r="CB934" s="1"/>
  <c r="CA981"/>
  <c r="CB981" s="1"/>
  <c r="CA951"/>
  <c r="CB951" s="1"/>
  <c r="CA985"/>
  <c r="CB985" s="1"/>
  <c r="CA958"/>
  <c r="CB958" s="1"/>
  <c r="CA1167"/>
  <c r="CA1165"/>
  <c r="CA1162"/>
  <c r="CA1164"/>
  <c r="CA992"/>
  <c r="CB992" s="1"/>
  <c r="CA957"/>
  <c r="CB957" s="1"/>
  <c r="CA967"/>
  <c r="CB967" s="1"/>
  <c r="CA960"/>
  <c r="CB960" s="1"/>
  <c r="CA961"/>
  <c r="CB961" s="1"/>
  <c r="CA935"/>
  <c r="CB935" s="1"/>
  <c r="CA931"/>
  <c r="CB931" s="1"/>
  <c r="CA976"/>
  <c r="CB976" s="1"/>
  <c r="CA982"/>
  <c r="CB982" s="1"/>
  <c r="CA942"/>
  <c r="CB942" s="1"/>
  <c r="CA943"/>
  <c r="CB943" s="1"/>
  <c r="CA966"/>
  <c r="CB966" s="1"/>
  <c r="CA993"/>
  <c r="CB993" s="1"/>
  <c r="CA989"/>
  <c r="CB989" s="1"/>
  <c r="CA936"/>
  <c r="CB936" s="1"/>
  <c r="CA937"/>
  <c r="CB937" s="1"/>
  <c r="CA975"/>
  <c r="CB975" s="1"/>
  <c r="CA953"/>
  <c r="CB953" s="1"/>
  <c r="CA968"/>
  <c r="CB968" s="1"/>
  <c r="CA978"/>
  <c r="CB978" s="1"/>
  <c r="CA969"/>
  <c r="CB969" s="1"/>
  <c r="CA938"/>
  <c r="CB938" s="1"/>
  <c r="CA987"/>
  <c r="CB987" s="1"/>
  <c r="CA962"/>
  <c r="CB962" s="1"/>
  <c r="CA977"/>
  <c r="CB977" s="1"/>
  <c r="CA929"/>
  <c r="CB929" s="1"/>
  <c r="CA980"/>
  <c r="CB980" s="1"/>
  <c r="CA944"/>
  <c r="CB944" s="1"/>
  <c r="CA983"/>
  <c r="CB983" s="1"/>
  <c r="CA991"/>
  <c r="CB991" s="1"/>
  <c r="CA979"/>
  <c r="CB979" s="1"/>
  <c r="CA988"/>
  <c r="CB988" s="1"/>
  <c r="CA990"/>
  <c r="CB990" s="1"/>
  <c r="BO772"/>
  <c r="BO1164"/>
  <c r="BO759"/>
  <c r="BO752"/>
  <c r="BO745"/>
  <c r="BO739"/>
  <c r="BO733"/>
  <c r="BO1159"/>
  <c r="BO1156"/>
  <c r="BO714"/>
  <c r="BO708"/>
  <c r="BO701"/>
  <c r="BO695"/>
  <c r="BO688"/>
  <c r="BO681"/>
  <c r="BO674"/>
  <c r="BO671"/>
  <c r="BO666"/>
  <c r="BO786"/>
  <c r="BO785"/>
  <c r="BO651"/>
  <c r="BO648"/>
  <c r="BO643"/>
  <c r="BO782"/>
  <c r="BO825"/>
  <c r="BO833"/>
  <c r="BO781"/>
  <c r="BO837"/>
  <c r="BO819"/>
  <c r="BO828"/>
  <c r="BO826"/>
  <c r="BO806"/>
  <c r="BO624"/>
  <c r="BO777"/>
  <c r="BO791"/>
  <c r="BO796"/>
  <c r="BO870"/>
  <c r="BO616"/>
  <c r="BO818"/>
  <c r="BO898"/>
  <c r="BO24"/>
  <c r="BO612"/>
  <c r="BO609"/>
  <c r="BO608"/>
  <c r="BO605"/>
  <c r="BO601"/>
  <c r="BO598"/>
  <c r="BO594"/>
  <c r="BO1120"/>
  <c r="BO588"/>
  <c r="BO584"/>
  <c r="BO581"/>
  <c r="BO992"/>
  <c r="BO957"/>
  <c r="BO967"/>
  <c r="BO1117"/>
  <c r="BO960"/>
  <c r="BO961"/>
  <c r="BO1115"/>
  <c r="BO579"/>
  <c r="BO935"/>
  <c r="BO1113"/>
  <c r="BO572"/>
  <c r="BO931"/>
  <c r="BO913"/>
  <c r="BO567"/>
  <c r="BO1111"/>
  <c r="BO976"/>
  <c r="BO982"/>
  <c r="BO561"/>
  <c r="BO559"/>
  <c r="BO555"/>
  <c r="BO551"/>
  <c r="BO548"/>
  <c r="BO544"/>
  <c r="BO893"/>
  <c r="BO897"/>
  <c r="BO541"/>
  <c r="BO538"/>
  <c r="BO536"/>
  <c r="BO535"/>
  <c r="BO1102"/>
  <c r="BO529"/>
  <c r="BO942"/>
  <c r="BO1100"/>
  <c r="BO943"/>
  <c r="BO519"/>
  <c r="BO1098"/>
  <c r="BO514"/>
  <c r="BO510"/>
  <c r="BO507"/>
  <c r="BO505"/>
  <c r="BO1095"/>
  <c r="BO498"/>
  <c r="BO495"/>
  <c r="BO493"/>
  <c r="BO490"/>
  <c r="BO487"/>
  <c r="BO483"/>
  <c r="BO480"/>
  <c r="BO476"/>
  <c r="BO472"/>
  <c r="BO470"/>
  <c r="BO466"/>
  <c r="BO465"/>
  <c r="BO463"/>
  <c r="BO1085"/>
  <c r="BO1081"/>
  <c r="BO461"/>
  <c r="BO458"/>
  <c r="BO454"/>
  <c r="BO450"/>
  <c r="BO447"/>
  <c r="BO443"/>
  <c r="BO966"/>
  <c r="BO993"/>
  <c r="BO989"/>
  <c r="BO936"/>
  <c r="BO438"/>
  <c r="BO434"/>
  <c r="BO430"/>
  <c r="BO427"/>
  <c r="BO1071"/>
  <c r="BO1069"/>
  <c r="BO419"/>
  <c r="BO1068"/>
  <c r="BO417"/>
  <c r="BO414"/>
  <c r="BO1067"/>
  <c r="BO408"/>
  <c r="BO937"/>
  <c r="BO403"/>
  <c r="BO1065"/>
  <c r="BO907"/>
  <c r="BO393"/>
  <c r="BO1064"/>
  <c r="BO1063"/>
  <c r="BO797"/>
  <c r="BO19"/>
  <c r="BO1062"/>
  <c r="BO380"/>
  <c r="BO376"/>
  <c r="BO373"/>
  <c r="BO369"/>
  <c r="BO366"/>
  <c r="BO362"/>
  <c r="BO18"/>
  <c r="BO356"/>
  <c r="BO352"/>
  <c r="BO349"/>
  <c r="BO346"/>
  <c r="BO342"/>
  <c r="BO338"/>
  <c r="BO335"/>
  <c r="BO331"/>
  <c r="BO327"/>
  <c r="BO324"/>
  <c r="BO876"/>
  <c r="BO321"/>
  <c r="BO882"/>
  <c r="BO317"/>
  <c r="BO313"/>
  <c r="BO311"/>
  <c r="BO307"/>
  <c r="BO875"/>
  <c r="BO866"/>
  <c r="BO867"/>
  <c r="BO300"/>
  <c r="BO298"/>
  <c r="BO294"/>
  <c r="BO1045"/>
  <c r="BO288"/>
  <c r="BO1044"/>
  <c r="BO868"/>
  <c r="BO279"/>
  <c r="BO275"/>
  <c r="BO272"/>
  <c r="BO17"/>
  <c r="BO266"/>
  <c r="BO263"/>
  <c r="BO260"/>
  <c r="BO257"/>
  <c r="BO1040"/>
  <c r="BO849"/>
  <c r="BO249"/>
  <c r="BO1037"/>
  <c r="BO822"/>
  <c r="BO824"/>
  <c r="BO241"/>
  <c r="BO1034"/>
  <c r="BO1033"/>
  <c r="BO15"/>
  <c r="BO1031"/>
  <c r="BO230"/>
  <c r="BO227"/>
  <c r="BO13"/>
  <c r="BO11"/>
  <c r="BO222"/>
  <c r="BO9"/>
  <c r="BO8"/>
  <c r="BO214"/>
  <c r="BO212"/>
  <c r="BO209"/>
  <c r="BO205"/>
  <c r="BO202"/>
  <c r="BO198"/>
  <c r="BO195"/>
  <c r="BO192"/>
  <c r="BO188"/>
  <c r="BO892"/>
  <c r="BO184"/>
  <c r="BO182"/>
  <c r="BO178"/>
  <c r="BO175"/>
  <c r="BO172"/>
  <c r="BO168"/>
  <c r="BO164"/>
  <c r="BO162"/>
  <c r="BO158"/>
  <c r="BO1018"/>
  <c r="BO152"/>
  <c r="BO885"/>
  <c r="BO1015"/>
  <c r="BO143"/>
  <c r="BO1014"/>
  <c r="BO137"/>
  <c r="BO133"/>
  <c r="BO130"/>
  <c r="BO127"/>
  <c r="BO123"/>
  <c r="BO120"/>
  <c r="BO857"/>
  <c r="BO115"/>
  <c r="BO112"/>
  <c r="BO109"/>
  <c r="BO920"/>
  <c r="BO103"/>
  <c r="BO887"/>
  <c r="BO99"/>
  <c r="BO95"/>
  <c r="BO908"/>
  <c r="BO88"/>
  <c r="BO84"/>
  <c r="BO80"/>
  <c r="BO76"/>
  <c r="BO72"/>
  <c r="BO69"/>
  <c r="BO1002"/>
  <c r="BO62"/>
  <c r="BO58"/>
  <c r="BO55"/>
  <c r="BO860"/>
  <c r="BO865"/>
  <c r="BO975"/>
  <c r="BO921"/>
  <c r="BO932"/>
  <c r="BO45"/>
  <c r="BO916"/>
  <c r="BO44"/>
  <c r="BO41"/>
  <c r="BO39"/>
  <c r="BO37"/>
  <c r="BO997"/>
  <c r="BO858"/>
  <c r="BO766"/>
  <c r="BO760"/>
  <c r="BO754"/>
  <c r="BO747"/>
  <c r="BO741"/>
  <c r="BO735"/>
  <c r="BO727"/>
  <c r="BO721"/>
  <c r="BO716"/>
  <c r="BO710"/>
  <c r="BO703"/>
  <c r="BO697"/>
  <c r="BO690"/>
  <c r="BO683"/>
  <c r="BO676"/>
  <c r="BO672"/>
  <c r="BO668"/>
  <c r="BO804"/>
  <c r="BO1143"/>
  <c r="BO653"/>
  <c r="BO811"/>
  <c r="BO835"/>
  <c r="BO789"/>
  <c r="BO1137"/>
  <c r="BO843"/>
  <c r="BO778"/>
  <c r="BO631"/>
  <c r="BO842"/>
  <c r="BO850"/>
  <c r="BO848"/>
  <c r="BO626"/>
  <c r="BO803"/>
  <c r="BO1129"/>
  <c r="BO621"/>
  <c r="BO1127"/>
  <c r="BO618"/>
  <c r="BO617"/>
  <c r="BO614"/>
  <c r="BO813"/>
  <c r="BO25"/>
  <c r="BO879"/>
  <c r="BO610"/>
  <c r="BO864"/>
  <c r="BO606"/>
  <c r="BO602"/>
  <c r="BO599"/>
  <c r="BO595"/>
  <c r="BO591"/>
  <c r="BO589"/>
  <c r="BO585"/>
  <c r="BO582"/>
  <c r="BO953"/>
  <c r="BO968"/>
  <c r="BO978"/>
  <c r="BO969"/>
  <c r="BO938"/>
  <c r="BO987"/>
  <c r="BO962"/>
  <c r="BO977"/>
  <c r="BO576"/>
  <c r="BO574"/>
  <c r="BO929"/>
  <c r="BO905"/>
  <c r="BO22"/>
  <c r="BO568"/>
  <c r="BO564"/>
  <c r="BO1110"/>
  <c r="BO980"/>
  <c r="BO926"/>
  <c r="BO560"/>
  <c r="BO556"/>
  <c r="BO552"/>
  <c r="BO549"/>
  <c r="BO545"/>
  <c r="BO542"/>
  <c r="BO1166"/>
  <c r="BO768"/>
  <c r="BO762"/>
  <c r="BO1163"/>
  <c r="BO749"/>
  <c r="BO743"/>
  <c r="BO1160"/>
  <c r="BO729"/>
  <c r="BO722"/>
  <c r="BO718"/>
  <c r="BO1153"/>
  <c r="BO1152"/>
  <c r="BO698"/>
  <c r="BO691"/>
  <c r="BO685"/>
  <c r="BO678"/>
  <c r="BO841"/>
  <c r="BO787"/>
  <c r="BO776"/>
  <c r="BO1144"/>
  <c r="BO1142"/>
  <c r="BO649"/>
  <c r="BO1140"/>
  <c r="BO1139"/>
  <c r="BO794"/>
  <c r="BO805"/>
  <c r="BO635"/>
  <c r="BO1133"/>
  <c r="BO1132"/>
  <c r="BO851"/>
  <c r="BO627"/>
  <c r="BO859"/>
  <c r="BO625"/>
  <c r="BO26"/>
  <c r="BO622"/>
  <c r="BO620"/>
  <c r="BO619"/>
  <c r="BO871"/>
  <c r="BO615"/>
  <c r="BO846"/>
  <c r="BO886"/>
  <c r="BO23"/>
  <c r="BO840"/>
  <c r="BO800"/>
  <c r="BO607"/>
  <c r="BO603"/>
  <c r="BO1121"/>
  <c r="BO596"/>
  <c r="BO592"/>
  <c r="BO1119"/>
  <c r="BO586"/>
  <c r="BO583"/>
  <c r="BO973"/>
  <c r="BO971"/>
  <c r="BO955"/>
  <c r="BO928"/>
  <c r="BO1116"/>
  <c r="BO956"/>
  <c r="BO974"/>
  <c r="BO963"/>
  <c r="BO577"/>
  <c r="BO575"/>
  <c r="BO914"/>
  <c r="BO571"/>
  <c r="BO930"/>
  <c r="BO569"/>
  <c r="BO565"/>
  <c r="BO562"/>
  <c r="BO970"/>
  <c r="BO940"/>
  <c r="BO909"/>
  <c r="BO557"/>
  <c r="BO553"/>
  <c r="BO550"/>
  <c r="BO546"/>
  <c r="BO543"/>
  <c r="BO910"/>
  <c r="BO901"/>
  <c r="BO906"/>
  <c r="BO904"/>
  <c r="BO900"/>
  <c r="BO533"/>
  <c r="BO531"/>
  <c r="BO528"/>
  <c r="BO525"/>
  <c r="BO1099"/>
  <c r="BO521"/>
  <c r="BO21"/>
  <c r="BO516"/>
  <c r="BO512"/>
  <c r="BO508"/>
  <c r="BO1096"/>
  <c r="BO503"/>
  <c r="BO500"/>
  <c r="BO1094"/>
  <c r="BO1092"/>
  <c r="BO492"/>
  <c r="BO489"/>
  <c r="BO485"/>
  <c r="BO481"/>
  <c r="BO478"/>
  <c r="BO474"/>
  <c r="BO471"/>
  <c r="BO468"/>
  <c r="BO844"/>
  <c r="BO464"/>
  <c r="BO1087"/>
  <c r="BO1083"/>
  <c r="BO1079"/>
  <c r="BO459"/>
  <c r="BO456"/>
  <c r="BO452"/>
  <c r="BO448"/>
  <c r="BO445"/>
  <c r="BO947"/>
  <c r="BO1075"/>
  <c r="BO995"/>
  <c r="BO933"/>
  <c r="BO1073"/>
  <c r="BO436"/>
  <c r="BO432"/>
  <c r="BO429"/>
  <c r="BO425"/>
  <c r="BO894"/>
  <c r="BO421"/>
  <c r="BO919"/>
  <c r="CR1189"/>
  <c r="CR1185"/>
  <c r="CV1185" s="1"/>
  <c r="CW1185" s="1"/>
  <c r="CR1172"/>
  <c r="CV1172" s="1"/>
  <c r="CW1172" s="1"/>
  <c r="BO994"/>
  <c r="BO416"/>
  <c r="BO20"/>
  <c r="BO410"/>
  <c r="BO406"/>
  <c r="BO1066"/>
  <c r="BO401"/>
  <c r="BO398"/>
  <c r="BO395"/>
  <c r="BO391"/>
  <c r="BO388"/>
  <c r="BO836"/>
  <c r="BO845"/>
  <c r="BO385"/>
  <c r="BO382"/>
  <c r="BO378"/>
  <c r="BO375"/>
  <c r="BO371"/>
  <c r="BO367"/>
  <c r="BO364"/>
  <c r="BO360"/>
  <c r="BO1059"/>
  <c r="BO354"/>
  <c r="BO350"/>
  <c r="BO348"/>
  <c r="BO344"/>
  <c r="BO340"/>
  <c r="BO337"/>
  <c r="BO333"/>
  <c r="BO329"/>
  <c r="BO326"/>
  <c r="BO322"/>
  <c r="BO883"/>
  <c r="BO1053"/>
  <c r="BO319"/>
  <c r="BO315"/>
  <c r="BO312"/>
  <c r="BO309"/>
  <c r="BO890"/>
  <c r="BO817"/>
  <c r="BO304"/>
  <c r="BO301"/>
  <c r="BO872"/>
  <c r="BO296"/>
  <c r="BO1046"/>
  <c r="BO290"/>
  <c r="BO286"/>
  <c r="BO1043"/>
  <c r="BO281"/>
  <c r="BO277"/>
  <c r="BO1042"/>
  <c r="BO270"/>
  <c r="BO854"/>
  <c r="BO1041"/>
  <c r="BO262"/>
  <c r="BO258"/>
  <c r="BO255"/>
  <c r="BO253"/>
  <c r="BO251"/>
  <c r="BO1038"/>
  <c r="BO827"/>
  <c r="BO245"/>
  <c r="BO1036"/>
  <c r="BO239"/>
  <c r="BO838"/>
  <c r="BO236"/>
  <c r="BO912"/>
  <c r="BO232"/>
  <c r="BO14"/>
  <c r="BO1030"/>
  <c r="BO224"/>
  <c r="BO223"/>
  <c r="BO1029"/>
  <c r="BO219"/>
  <c r="BO216"/>
  <c r="BO213"/>
  <c r="BO1026"/>
  <c r="BO207"/>
  <c r="BO1025"/>
  <c r="BO200"/>
  <c r="BO197"/>
  <c r="BO193"/>
  <c r="BO190"/>
  <c r="BO186"/>
  <c r="BO183"/>
  <c r="BO180"/>
  <c r="BO177"/>
  <c r="BO173"/>
  <c r="BO170"/>
  <c r="BO166"/>
  <c r="BO163"/>
  <c r="BO160"/>
  <c r="BO156"/>
  <c r="BO1017"/>
  <c r="BO150"/>
  <c r="BO147"/>
  <c r="BO145"/>
  <c r="BO141"/>
  <c r="BO138"/>
  <c r="BO135"/>
  <c r="BO132"/>
  <c r="BO1011"/>
  <c r="BO125"/>
  <c r="BO1010"/>
  <c r="BO6"/>
  <c r="BO117"/>
  <c r="BO113"/>
  <c r="BO111"/>
  <c r="BO107"/>
  <c r="BO105"/>
  <c r="BO102"/>
  <c r="BO1004"/>
  <c r="BO97"/>
  <c r="BO93"/>
  <c r="BO90"/>
  <c r="BO86"/>
  <c r="BO82"/>
  <c r="BO78"/>
  <c r="BO74"/>
  <c r="BO71"/>
  <c r="BO67"/>
  <c r="BO64"/>
  <c r="BO60"/>
  <c r="BO56"/>
  <c r="BO53"/>
  <c r="BO873"/>
  <c r="BO1000"/>
  <c r="BO49"/>
  <c r="BO48"/>
  <c r="BO5"/>
  <c r="BO923"/>
  <c r="BO917"/>
  <c r="BO43"/>
  <c r="BO40"/>
  <c r="BO999"/>
  <c r="BO35"/>
  <c r="BO32"/>
  <c r="BO770"/>
  <c r="BO764"/>
  <c r="BO757"/>
  <c r="BO751"/>
  <c r="BO744"/>
  <c r="BO737"/>
  <c r="BO731"/>
  <c r="BO724"/>
  <c r="BO720"/>
  <c r="BO713"/>
  <c r="BO706"/>
  <c r="BO700"/>
  <c r="BO693"/>
  <c r="BO687"/>
  <c r="BO680"/>
  <c r="BO775"/>
  <c r="BO815"/>
  <c r="BO1145"/>
  <c r="BO661"/>
  <c r="BO656"/>
  <c r="BO650"/>
  <c r="BO647"/>
  <c r="BO641"/>
  <c r="BO639"/>
  <c r="BO779"/>
  <c r="BO636"/>
  <c r="BO632"/>
  <c r="BO853"/>
  <c r="BO832"/>
  <c r="BO628"/>
  <c r="BO1130"/>
  <c r="BO812"/>
  <c r="BO623"/>
  <c r="BO1128"/>
  <c r="BO790"/>
  <c r="BO852"/>
  <c r="BO1126"/>
  <c r="BO1125"/>
  <c r="BO613"/>
  <c r="BO1124"/>
  <c r="BO884"/>
  <c r="BO611"/>
  <c r="BO1123"/>
  <c r="BO1122"/>
  <c r="BO604"/>
  <c r="BO600"/>
  <c r="BO597"/>
  <c r="BO593"/>
  <c r="BO590"/>
  <c r="BO587"/>
  <c r="BO856"/>
  <c r="BO986"/>
  <c r="BO1118"/>
  <c r="BO996"/>
  <c r="BO580"/>
  <c r="BO959"/>
  <c r="BO964"/>
  <c r="BO972"/>
  <c r="BO965"/>
  <c r="BO578"/>
  <c r="BO1114"/>
  <c r="BO573"/>
  <c r="BO911"/>
  <c r="BO1112"/>
  <c r="BO570"/>
  <c r="BO566"/>
  <c r="BO563"/>
  <c r="BO984"/>
  <c r="BO1109"/>
  <c r="BO1108"/>
  <c r="BO558"/>
  <c r="BO554"/>
  <c r="BO1107"/>
  <c r="BO547"/>
  <c r="BO1106"/>
  <c r="BO1105"/>
  <c r="BO896"/>
  <c r="BO540"/>
  <c r="BO1103"/>
  <c r="BO945"/>
  <c r="BO534"/>
  <c r="BO532"/>
  <c r="BO1101"/>
  <c r="BO526"/>
  <c r="BO523"/>
  <c r="BO522"/>
  <c r="BO934"/>
  <c r="BO517"/>
  <c r="BO513"/>
  <c r="BO509"/>
  <c r="BO861"/>
  <c r="BO504"/>
  <c r="BO501"/>
  <c r="BO497"/>
  <c r="BO1093"/>
  <c r="BO784"/>
  <c r="BO1091"/>
  <c r="BO486"/>
  <c r="BO482"/>
  <c r="BO479"/>
  <c r="BO475"/>
  <c r="BO792"/>
  <c r="BO469"/>
  <c r="BO809"/>
  <c r="BO823"/>
  <c r="BO462"/>
  <c r="BO1084"/>
  <c r="BO1080"/>
  <c r="BO460"/>
  <c r="BO457"/>
  <c r="BO453"/>
  <c r="BO449"/>
  <c r="BO446"/>
  <c r="BO442"/>
  <c r="BO981"/>
  <c r="BO951"/>
  <c r="BO441"/>
  <c r="BO1074"/>
  <c r="BO437"/>
  <c r="BO433"/>
  <c r="BO1104"/>
  <c r="BO539"/>
  <c r="BO537"/>
  <c r="BO902"/>
  <c r="BO899"/>
  <c r="BO530"/>
  <c r="BO527"/>
  <c r="BO524"/>
  <c r="BO944"/>
  <c r="BO520"/>
  <c r="BO518"/>
  <c r="BO515"/>
  <c r="BO511"/>
  <c r="BO1097"/>
  <c r="BO506"/>
  <c r="BO502"/>
  <c r="BO499"/>
  <c r="BO496"/>
  <c r="BO494"/>
  <c r="BO491"/>
  <c r="BO488"/>
  <c r="BO484"/>
  <c r="BO1090"/>
  <c r="BO477"/>
  <c r="BO473"/>
  <c r="BO1089"/>
  <c r="BO467"/>
  <c r="BO862"/>
  <c r="BO1088"/>
  <c r="BO1086"/>
  <c r="BO1082"/>
  <c r="BO1078"/>
  <c r="BO1077"/>
  <c r="BO455"/>
  <c r="BO451"/>
  <c r="BO1076"/>
  <c r="BO444"/>
  <c r="BO983"/>
  <c r="BO991"/>
  <c r="BO979"/>
  <c r="BO440"/>
  <c r="BO439"/>
  <c r="BO435"/>
  <c r="BO431"/>
  <c r="BO428"/>
  <c r="BO424"/>
  <c r="BO1070"/>
  <c r="BO420"/>
  <c r="BO988"/>
  <c r="BO990"/>
  <c r="BO415"/>
  <c r="BO412"/>
  <c r="BO409"/>
  <c r="BO915"/>
  <c r="BO404"/>
  <c r="BO400"/>
  <c r="BO397"/>
  <c r="BO394"/>
  <c r="BO390"/>
  <c r="BO387"/>
  <c r="BO830"/>
  <c r="BO795"/>
  <c r="BO384"/>
  <c r="BO381"/>
  <c r="BO377"/>
  <c r="BO374"/>
  <c r="BO370"/>
  <c r="BO1060"/>
  <c r="BO363"/>
  <c r="BO359"/>
  <c r="BO357"/>
  <c r="BO353"/>
  <c r="BO1058"/>
  <c r="BO347"/>
  <c r="BO343"/>
  <c r="BO339"/>
  <c r="BO336"/>
  <c r="BO332"/>
  <c r="BO328"/>
  <c r="BO325"/>
  <c r="BO1054"/>
  <c r="BO880"/>
  <c r="BO888"/>
  <c r="BO318"/>
  <c r="BO314"/>
  <c r="BO1050"/>
  <c r="BO308"/>
  <c r="BO306"/>
  <c r="BO305"/>
  <c r="BO303"/>
  <c r="BO1048"/>
  <c r="BO299"/>
  <c r="BO295"/>
  <c r="BO292"/>
  <c r="BO289"/>
  <c r="BO285"/>
  <c r="BO283"/>
  <c r="BO280"/>
  <c r="BO276"/>
  <c r="BO273"/>
  <c r="BO269"/>
  <c r="BO267"/>
  <c r="BO264"/>
  <c r="BO261"/>
  <c r="BO816"/>
  <c r="BO254"/>
  <c r="BO814"/>
  <c r="BO250"/>
  <c r="BO847"/>
  <c r="BO889"/>
  <c r="BO244"/>
  <c r="BO242"/>
  <c r="BO1035"/>
  <c r="BO237"/>
  <c r="BO235"/>
  <c r="BO1032"/>
  <c r="BO231"/>
  <c r="BO228"/>
  <c r="BO918"/>
  <c r="BO12"/>
  <c r="BO895"/>
  <c r="BO1028"/>
  <c r="BO218"/>
  <c r="BO215"/>
  <c r="BO1027"/>
  <c r="BO210"/>
  <c r="BO206"/>
  <c r="BO203"/>
  <c r="BO199"/>
  <c r="BO196"/>
  <c r="BO1023"/>
  <c r="BO189"/>
  <c r="BO185"/>
  <c r="BO1022"/>
  <c r="BO179"/>
  <c r="BO176"/>
  <c r="BO1021"/>
  <c r="BO169"/>
  <c r="BO165"/>
  <c r="BO1019"/>
  <c r="BO159"/>
  <c r="BO155"/>
  <c r="BO153"/>
  <c r="BO149"/>
  <c r="BO1016"/>
  <c r="BO144"/>
  <c r="BO140"/>
  <c r="BO1013"/>
  <c r="BO134"/>
  <c r="BO131"/>
  <c r="BO128"/>
  <c r="BO124"/>
  <c r="BO121"/>
  <c r="BO119"/>
  <c r="BO116"/>
  <c r="BO1008"/>
  <c r="BO110"/>
  <c r="BO106"/>
  <c r="BO104"/>
  <c r="BO101"/>
  <c r="BO100"/>
  <c r="BO96"/>
  <c r="BO92"/>
  <c r="BO89"/>
  <c r="BO85"/>
  <c r="BO81"/>
  <c r="BO77"/>
  <c r="BO73"/>
  <c r="BO70"/>
  <c r="BO66"/>
  <c r="BO63"/>
  <c r="BO59"/>
  <c r="BO1001"/>
  <c r="BO52"/>
  <c r="BO51"/>
  <c r="BO50"/>
  <c r="BO952"/>
  <c r="BO47"/>
  <c r="BO46"/>
  <c r="BO925"/>
  <c r="BO924"/>
  <c r="BO42"/>
  <c r="BO946"/>
  <c r="BO998"/>
  <c r="BO34"/>
  <c r="BO1072"/>
  <c r="BO426"/>
  <c r="BO423"/>
  <c r="BO422"/>
  <c r="BO418"/>
  <c r="BO985"/>
  <c r="BO903"/>
  <c r="BO413"/>
  <c r="BO411"/>
  <c r="BO407"/>
  <c r="BO405"/>
  <c r="BO402"/>
  <c r="BO399"/>
  <c r="BO396"/>
  <c r="BO392"/>
  <c r="BO389"/>
  <c r="BO839"/>
  <c r="BO801"/>
  <c r="BO386"/>
  <c r="BO383"/>
  <c r="BO379"/>
  <c r="BO1061"/>
  <c r="BO372"/>
  <c r="BO368"/>
  <c r="BO365"/>
  <c r="BO361"/>
  <c r="BO358"/>
  <c r="BO355"/>
  <c r="BO351"/>
  <c r="BO1057"/>
  <c r="BO345"/>
  <c r="BO341"/>
  <c r="BO1056"/>
  <c r="BO334"/>
  <c r="BO330"/>
  <c r="BO1055"/>
  <c r="BO323"/>
  <c r="BO891"/>
  <c r="BO320"/>
  <c r="BO1052"/>
  <c r="BO316"/>
  <c r="BO1051"/>
  <c r="BO310"/>
  <c r="BO881"/>
  <c r="BO1049"/>
  <c r="BO874"/>
  <c r="BO302"/>
  <c r="BO1047"/>
  <c r="BO297"/>
  <c r="BO293"/>
  <c r="BO291"/>
  <c r="BO287"/>
  <c r="BO284"/>
  <c r="BO282"/>
  <c r="BO278"/>
  <c r="BO274"/>
  <c r="BO271"/>
  <c r="BO268"/>
  <c r="BO265"/>
  <c r="BO878"/>
  <c r="BO259"/>
  <c r="BO256"/>
  <c r="BO1039"/>
  <c r="BO252"/>
  <c r="BO248"/>
  <c r="BO247"/>
  <c r="BO246"/>
  <c r="BO243"/>
  <c r="BO240"/>
  <c r="BO238"/>
  <c r="BO16"/>
  <c r="BO234"/>
  <c r="BO233"/>
  <c r="BO229"/>
  <c r="BO226"/>
  <c r="BO225"/>
  <c r="BO10"/>
  <c r="BO221"/>
  <c r="BO220"/>
  <c r="BO217"/>
  <c r="BO7"/>
  <c r="CR1173"/>
  <c r="CV1173" s="1"/>
  <c r="CW1173" s="1"/>
  <c r="BO211"/>
  <c r="BO208"/>
  <c r="BO204"/>
  <c r="BO201"/>
  <c r="BO1024"/>
  <c r="BO194"/>
  <c r="BO191"/>
  <c r="BO187"/>
  <c r="BO954"/>
  <c r="BO181"/>
  <c r="BO949"/>
  <c r="BO174"/>
  <c r="BO171"/>
  <c r="BO167"/>
  <c r="BO1020"/>
  <c r="BO161"/>
  <c r="BO157"/>
  <c r="BO154"/>
  <c r="BO151"/>
  <c r="BO148"/>
  <c r="BO146"/>
  <c r="BO142"/>
  <c r="BO139"/>
  <c r="BO136"/>
  <c r="BO1012"/>
  <c r="BO129"/>
  <c r="BO126"/>
  <c r="BO122"/>
  <c r="BO1009"/>
  <c r="BO118"/>
  <c r="BO114"/>
  <c r="BO1007"/>
  <c r="BO108"/>
  <c r="BO1006"/>
  <c r="BO1005"/>
  <c r="BO855"/>
  <c r="BO98"/>
  <c r="BO94"/>
  <c r="BO91"/>
  <c r="BO87"/>
  <c r="BO83"/>
  <c r="BO79"/>
  <c r="BO75"/>
  <c r="BO1003"/>
  <c r="BO68"/>
  <c r="BO65"/>
  <c r="BO61"/>
  <c r="BO57"/>
  <c r="BO54"/>
  <c r="BO863"/>
  <c r="BO834"/>
  <c r="BO941"/>
  <c r="BO927"/>
  <c r="BO950"/>
  <c r="BO958"/>
  <c r="BO922"/>
  <c r="BO939"/>
  <c r="BO948"/>
  <c r="BO38"/>
  <c r="BO36"/>
  <c r="BO33"/>
  <c r="BO1167"/>
  <c r="BO774"/>
  <c r="BO773"/>
  <c r="BO771"/>
  <c r="BO769"/>
  <c r="BO767"/>
  <c r="BO1165"/>
  <c r="BO765"/>
  <c r="BO763"/>
  <c r="BO761"/>
  <c r="BO869"/>
  <c r="BO758"/>
  <c r="BO756"/>
  <c r="BO755"/>
  <c r="BO753"/>
  <c r="BO1162"/>
  <c r="BO750"/>
  <c r="BO748"/>
  <c r="BO746"/>
  <c r="BO1161"/>
  <c r="BO31"/>
  <c r="BO742"/>
  <c r="BO740"/>
  <c r="BO738"/>
  <c r="BO736"/>
  <c r="BO30"/>
  <c r="BO734"/>
  <c r="BO732"/>
  <c r="BO730"/>
  <c r="BO728"/>
  <c r="BO726"/>
  <c r="BO725"/>
  <c r="BO723"/>
  <c r="BO1158"/>
  <c r="BO1157"/>
  <c r="BO1155"/>
  <c r="BO719"/>
  <c r="BO717"/>
  <c r="BO715"/>
  <c r="BO1154"/>
  <c r="BO712"/>
  <c r="BO711"/>
  <c r="BO709"/>
  <c r="BO707"/>
  <c r="BO705"/>
  <c r="BO704"/>
  <c r="BO702"/>
  <c r="BO1151"/>
  <c r="BO699"/>
  <c r="BO29"/>
  <c r="BO696"/>
  <c r="BO694"/>
  <c r="BO692"/>
  <c r="BO1150"/>
  <c r="BO689"/>
  <c r="BO28"/>
  <c r="BO686"/>
  <c r="BO684"/>
  <c r="BO682"/>
  <c r="BO1149"/>
  <c r="BO679"/>
  <c r="BO677"/>
  <c r="BO675"/>
  <c r="BO673"/>
  <c r="BO780"/>
  <c r="BO1148"/>
  <c r="BO1147"/>
  <c r="BO670"/>
  <c r="BO669"/>
  <c r="BO807"/>
  <c r="BO667"/>
  <c r="BO1146"/>
  <c r="BO665"/>
  <c r="BO664"/>
  <c r="BO663"/>
  <c r="BO662"/>
  <c r="BO660"/>
  <c r="BO659"/>
  <c r="BO658"/>
  <c r="BO657"/>
  <c r="BO655"/>
  <c r="BO654"/>
  <c r="BO652"/>
  <c r="BO1141"/>
  <c r="BO877"/>
  <c r="BO802"/>
  <c r="BO810"/>
  <c r="BO27"/>
  <c r="BO646"/>
  <c r="BO645"/>
  <c r="BO644"/>
  <c r="BO642"/>
  <c r="BO640"/>
  <c r="BO1138"/>
  <c r="BO829"/>
  <c r="BO831"/>
  <c r="BO638"/>
  <c r="BO799"/>
  <c r="BO783"/>
  <c r="BO637"/>
  <c r="BO798"/>
  <c r="BO820"/>
  <c r="BO1136"/>
  <c r="BO1135"/>
  <c r="BO788"/>
  <c r="BO634"/>
  <c r="BO793"/>
  <c r="BO633"/>
  <c r="BO1134"/>
  <c r="BO821"/>
  <c r="BO808"/>
  <c r="BO630"/>
  <c r="BO629"/>
  <c r="BO1131"/>
  <c r="CV1183"/>
  <c r="CW1183" s="1"/>
  <c r="CV1176"/>
  <c r="CW1176" s="1"/>
  <c r="CV1181"/>
  <c r="CW1181" s="1"/>
  <c r="CV1182"/>
  <c r="CW1182" s="1"/>
  <c r="DB1173" l="1"/>
  <c r="DB1175"/>
  <c r="DB1174"/>
  <c r="DA1174"/>
  <c r="DA1173"/>
  <c r="DA1172"/>
  <c r="CY1172"/>
  <c r="CZ1172" s="1"/>
  <c r="CY1173"/>
  <c r="CZ1173" s="1"/>
  <c r="CC773" l="1"/>
  <c r="CC771"/>
  <c r="CC769"/>
  <c r="CC767"/>
  <c r="CC765"/>
  <c r="CC763"/>
  <c r="CC761"/>
  <c r="CC759"/>
  <c r="CC757"/>
  <c r="CC755"/>
  <c r="CC753"/>
  <c r="CC751"/>
  <c r="CC749"/>
  <c r="CC747"/>
  <c r="CC745"/>
  <c r="CC743"/>
  <c r="CC741"/>
  <c r="CC739"/>
  <c r="CC737"/>
  <c r="CC735"/>
  <c r="CC733"/>
  <c r="CC731"/>
  <c r="CC729"/>
  <c r="CC727"/>
  <c r="CC725"/>
  <c r="CC723"/>
  <c r="CC721"/>
  <c r="CC719"/>
  <c r="CC717"/>
  <c r="CC715"/>
  <c r="CC713"/>
  <c r="CC711"/>
  <c r="CC709"/>
  <c r="CC707"/>
  <c r="CC705"/>
  <c r="CC703"/>
  <c r="CC701"/>
  <c r="CC699"/>
  <c r="CC697"/>
  <c r="CC695"/>
  <c r="CC693"/>
  <c r="CC691"/>
  <c r="CC689"/>
  <c r="CC687"/>
  <c r="CC685"/>
  <c r="CC683"/>
  <c r="CC681"/>
  <c r="CC679"/>
  <c r="CC677"/>
  <c r="CC675"/>
  <c r="CC673"/>
  <c r="CC671"/>
  <c r="CC669"/>
  <c r="CC667"/>
  <c r="CC665"/>
  <c r="CC663"/>
  <c r="CC661"/>
  <c r="CC659"/>
  <c r="CC657"/>
  <c r="CC655"/>
  <c r="CC653"/>
  <c r="CC651"/>
  <c r="CC649"/>
  <c r="CC647"/>
  <c r="CC645"/>
  <c r="CC643"/>
  <c r="CC641"/>
  <c r="CC639"/>
  <c r="CC637"/>
  <c r="CC635"/>
  <c r="CC633"/>
  <c r="CC631"/>
  <c r="CC629"/>
  <c r="CC627"/>
  <c r="CC625"/>
  <c r="CC623"/>
  <c r="CC621"/>
  <c r="CC619"/>
  <c r="CC617"/>
  <c r="CC615"/>
  <c r="CC613"/>
  <c r="CC611"/>
  <c r="CC609"/>
  <c r="CC607"/>
  <c r="CC605"/>
  <c r="CC603"/>
  <c r="CC601"/>
  <c r="CC599"/>
  <c r="CC597"/>
  <c r="CC595"/>
  <c r="CC593"/>
  <c r="CC591"/>
  <c r="CC589"/>
  <c r="CC587"/>
  <c r="CC585"/>
  <c r="CC583"/>
  <c r="CC581"/>
  <c r="CC579"/>
  <c r="CC577"/>
  <c r="CC575"/>
  <c r="CC573"/>
  <c r="CC571"/>
  <c r="CC569"/>
  <c r="CC567"/>
  <c r="CC565"/>
  <c r="CC563"/>
  <c r="CC561"/>
  <c r="CC559"/>
  <c r="CC557"/>
  <c r="CC555"/>
  <c r="CC553"/>
  <c r="CC551"/>
  <c r="CC549"/>
  <c r="CC547"/>
  <c r="CC545"/>
  <c r="CC543"/>
  <c r="CC541"/>
  <c r="CC539"/>
  <c r="CC537"/>
  <c r="CC535"/>
  <c r="CC533"/>
  <c r="CC531"/>
  <c r="CC529"/>
  <c r="CC527"/>
  <c r="CC525"/>
  <c r="CC523"/>
  <c r="CC521"/>
  <c r="CC519"/>
  <c r="CC517"/>
  <c r="CC515"/>
  <c r="CC513"/>
  <c r="CC511"/>
  <c r="CC509"/>
  <c r="CC507"/>
  <c r="CC505"/>
  <c r="CC503"/>
  <c r="CC501"/>
  <c r="CC499"/>
  <c r="CC497"/>
  <c r="CC495"/>
  <c r="CC493"/>
  <c r="CC491"/>
  <c r="CC489"/>
  <c r="CC487"/>
  <c r="CC485"/>
  <c r="CC483"/>
  <c r="CC481"/>
  <c r="CC479"/>
  <c r="CC477"/>
  <c r="CC475"/>
  <c r="CC473"/>
  <c r="CC471"/>
  <c r="CC469"/>
  <c r="CC467"/>
  <c r="CC465"/>
  <c r="CC463"/>
  <c r="CC461"/>
  <c r="CC459"/>
  <c r="CC457"/>
  <c r="CC455"/>
  <c r="CC453"/>
  <c r="CC451"/>
  <c r="CC449"/>
  <c r="CC447"/>
  <c r="CC445"/>
  <c r="CC443"/>
  <c r="CC441"/>
  <c r="CC439"/>
  <c r="CC437"/>
  <c r="CC435"/>
  <c r="CC433"/>
  <c r="CC431"/>
  <c r="CC429"/>
  <c r="CC427"/>
  <c r="CC425"/>
  <c r="CC423"/>
  <c r="CC421"/>
  <c r="CC419"/>
  <c r="CC417"/>
  <c r="CC415"/>
  <c r="CC413"/>
  <c r="CC411"/>
  <c r="CC409"/>
  <c r="CC407"/>
  <c r="CC405"/>
  <c r="CC403"/>
  <c r="CC401"/>
  <c r="CC399"/>
  <c r="CC397"/>
  <c r="CC395"/>
  <c r="CC393"/>
  <c r="CC391"/>
  <c r="CC389"/>
  <c r="CC387"/>
  <c r="CC385"/>
  <c r="CC383"/>
  <c r="CC381"/>
  <c r="CC379"/>
  <c r="CC377"/>
  <c r="CC375"/>
  <c r="CC373"/>
  <c r="CC371"/>
  <c r="CC369"/>
  <c r="CC367"/>
  <c r="CC365"/>
  <c r="CC363"/>
  <c r="CC361"/>
  <c r="CC359"/>
  <c r="CC357"/>
  <c r="CC355"/>
  <c r="CC353"/>
  <c r="CC351"/>
  <c r="CC349"/>
  <c r="CC347"/>
  <c r="CC345"/>
  <c r="CC343"/>
  <c r="CC341"/>
  <c r="CC339"/>
  <c r="CC337"/>
  <c r="CC335"/>
  <c r="CC333"/>
  <c r="CC331"/>
  <c r="CC329"/>
  <c r="CC327"/>
  <c r="CC325"/>
  <c r="CC323"/>
  <c r="CC321"/>
  <c r="CC319"/>
  <c r="CC317"/>
  <c r="CC315"/>
  <c r="CC313"/>
  <c r="CC311"/>
  <c r="CC309"/>
  <c r="CC307"/>
  <c r="CC305"/>
  <c r="CC303"/>
  <c r="CC301"/>
  <c r="CC299"/>
  <c r="CC297"/>
  <c r="CC295"/>
  <c r="CC293"/>
  <c r="CC291"/>
  <c r="CC289"/>
  <c r="CC287"/>
  <c r="CC285"/>
  <c r="CC283"/>
  <c r="CC281"/>
  <c r="CC279"/>
  <c r="CC277"/>
  <c r="CC275"/>
  <c r="CC273"/>
  <c r="CC271"/>
  <c r="CC269"/>
  <c r="CC267"/>
  <c r="CC265"/>
  <c r="CC263"/>
  <c r="CC774"/>
  <c r="CC772"/>
  <c r="CC770"/>
  <c r="CC768"/>
  <c r="CC766"/>
  <c r="CC764"/>
  <c r="CC762"/>
  <c r="CC760"/>
  <c r="CC758"/>
  <c r="CC756"/>
  <c r="CC754"/>
  <c r="CC752"/>
  <c r="CC750"/>
  <c r="CC748"/>
  <c r="CC746"/>
  <c r="CC744"/>
  <c r="CC742"/>
  <c r="CC740"/>
  <c r="CC738"/>
  <c r="CC736"/>
  <c r="CC734"/>
  <c r="CC732"/>
  <c r="CC730"/>
  <c r="CC728"/>
  <c r="CC726"/>
  <c r="CC724"/>
  <c r="CC722"/>
  <c r="CC720"/>
  <c r="CC718"/>
  <c r="CC716"/>
  <c r="CC714"/>
  <c r="CC712"/>
  <c r="CC710"/>
  <c r="CC708"/>
  <c r="CC706"/>
  <c r="CC704"/>
  <c r="CC702"/>
  <c r="CC700"/>
  <c r="CC698"/>
  <c r="CC696"/>
  <c r="CC694"/>
  <c r="CC692"/>
  <c r="CC690"/>
  <c r="CC688"/>
  <c r="CC686"/>
  <c r="CC684"/>
  <c r="CC682"/>
  <c r="CC680"/>
  <c r="CC678"/>
  <c r="CC676"/>
  <c r="CC674"/>
  <c r="CC672"/>
  <c r="CC670"/>
  <c r="CC668"/>
  <c r="CC666"/>
  <c r="CC664"/>
  <c r="CC662"/>
  <c r="CC660"/>
  <c r="CC658"/>
  <c r="CC656"/>
  <c r="CC654"/>
  <c r="CC652"/>
  <c r="CC650"/>
  <c r="CC648"/>
  <c r="CC646"/>
  <c r="CC644"/>
  <c r="CC642"/>
  <c r="CC640"/>
  <c r="CC638"/>
  <c r="CC636"/>
  <c r="CC634"/>
  <c r="CC632"/>
  <c r="CC630"/>
  <c r="CC628"/>
  <c r="CC626"/>
  <c r="CC624"/>
  <c r="CC622"/>
  <c r="CC620"/>
  <c r="CC618"/>
  <c r="CC616"/>
  <c r="CC614"/>
  <c r="CC612"/>
  <c r="CC610"/>
  <c r="CC608"/>
  <c r="CC606"/>
  <c r="CC604"/>
  <c r="CC602"/>
  <c r="CC600"/>
  <c r="CC598"/>
  <c r="CC596"/>
  <c r="CC594"/>
  <c r="CC592"/>
  <c r="CC590"/>
  <c r="CC588"/>
  <c r="CC586"/>
  <c r="CC584"/>
  <c r="CC582"/>
  <c r="CC580"/>
  <c r="CC578"/>
  <c r="CC576"/>
  <c r="CC574"/>
  <c r="CC572"/>
  <c r="CC570"/>
  <c r="CC568"/>
  <c r="CC566"/>
  <c r="CC564"/>
  <c r="CC562"/>
  <c r="CC560"/>
  <c r="CC558"/>
  <c r="CC556"/>
  <c r="CC554"/>
  <c r="CC552"/>
  <c r="CC550"/>
  <c r="CC548"/>
  <c r="CC546"/>
  <c r="CC544"/>
  <c r="CC542"/>
  <c r="CC540"/>
  <c r="CC538"/>
  <c r="CC536"/>
  <c r="CC534"/>
  <c r="CC532"/>
  <c r="CC530"/>
  <c r="CC528"/>
  <c r="CC526"/>
  <c r="CC524"/>
  <c r="CC522"/>
  <c r="CC520"/>
  <c r="CC518"/>
  <c r="CC516"/>
  <c r="CC514"/>
  <c r="CC512"/>
  <c r="CC510"/>
  <c r="CC508"/>
  <c r="CC506"/>
  <c r="CC504"/>
  <c r="CC502"/>
  <c r="CC500"/>
  <c r="CC498"/>
  <c r="CC496"/>
  <c r="CC494"/>
  <c r="CC492"/>
  <c r="CC490"/>
  <c r="CC488"/>
  <c r="CC486"/>
  <c r="CC484"/>
  <c r="CC482"/>
  <c r="CC480"/>
  <c r="CC478"/>
  <c r="CC476"/>
  <c r="CC474"/>
  <c r="CC472"/>
  <c r="CC470"/>
  <c r="CC468"/>
  <c r="CC466"/>
  <c r="CC464"/>
  <c r="CC462"/>
  <c r="CC460"/>
  <c r="CC458"/>
  <c r="CC456"/>
  <c r="CC454"/>
  <c r="CC452"/>
  <c r="CC450"/>
  <c r="CC448"/>
  <c r="CC446"/>
  <c r="CC444"/>
  <c r="CC442"/>
  <c r="CC440"/>
  <c r="CC438"/>
  <c r="CC436"/>
  <c r="CC434"/>
  <c r="CC432"/>
  <c r="CC430"/>
  <c r="CC428"/>
  <c r="CC426"/>
  <c r="CC424"/>
  <c r="CC422"/>
  <c r="CC420"/>
  <c r="CC418"/>
  <c r="CC416"/>
  <c r="CC414"/>
  <c r="CC412"/>
  <c r="CC410"/>
  <c r="CC408"/>
  <c r="CC406"/>
  <c r="CC404"/>
  <c r="CC402"/>
  <c r="CC400"/>
  <c r="CC398"/>
  <c r="CC396"/>
  <c r="CC394"/>
  <c r="CC392"/>
  <c r="CC390"/>
  <c r="CC388"/>
  <c r="CC386"/>
  <c r="CC384"/>
  <c r="CC382"/>
  <c r="CC380"/>
  <c r="CC378"/>
  <c r="CC376"/>
  <c r="CC374"/>
  <c r="CC372"/>
  <c r="CC370"/>
  <c r="CC368"/>
  <c r="CC366"/>
  <c r="CC364"/>
  <c r="CC362"/>
  <c r="CC360"/>
  <c r="CC358"/>
  <c r="CC356"/>
  <c r="CC354"/>
  <c r="CC352"/>
  <c r="CC350"/>
  <c r="CC348"/>
  <c r="CC346"/>
  <c r="CC344"/>
  <c r="CC342"/>
  <c r="CC340"/>
  <c r="CC338"/>
  <c r="CC336"/>
  <c r="CC334"/>
  <c r="CC332"/>
  <c r="CC330"/>
  <c r="CC328"/>
  <c r="CC326"/>
  <c r="CC324"/>
  <c r="CC322"/>
  <c r="CC320"/>
  <c r="CC318"/>
  <c r="CC316"/>
  <c r="CC314"/>
  <c r="CC312"/>
  <c r="CC310"/>
  <c r="CC308"/>
  <c r="CC306"/>
  <c r="CC304"/>
  <c r="CC302"/>
  <c r="CC300"/>
  <c r="CC298"/>
  <c r="CC296"/>
  <c r="CC294"/>
  <c r="CC292"/>
  <c r="CC290"/>
  <c r="CC288"/>
  <c r="CC286"/>
  <c r="CC284"/>
  <c r="CC282"/>
  <c r="CC280"/>
  <c r="CC278"/>
  <c r="CC276"/>
  <c r="CC274"/>
  <c r="CC272"/>
  <c r="CC270"/>
  <c r="CC268"/>
  <c r="CC266"/>
  <c r="CC264"/>
  <c r="CC261"/>
  <c r="CC259"/>
  <c r="CC257"/>
  <c r="CC255"/>
  <c r="CC253"/>
  <c r="CC251"/>
  <c r="CC249"/>
  <c r="CC247"/>
  <c r="CC245"/>
  <c r="CC243"/>
  <c r="CC241"/>
  <c r="CC239"/>
  <c r="CC237"/>
  <c r="CC235"/>
  <c r="CC233"/>
  <c r="CC231"/>
  <c r="CC229"/>
  <c r="CC227"/>
  <c r="CC225"/>
  <c r="CC223"/>
  <c r="CC221"/>
  <c r="CC219"/>
  <c r="CC217"/>
  <c r="CC215"/>
  <c r="CC213"/>
  <c r="CC211"/>
  <c r="CC209"/>
  <c r="CC207"/>
  <c r="CC205"/>
  <c r="CC203"/>
  <c r="CC201"/>
  <c r="CC199"/>
  <c r="CC197"/>
  <c r="CC195"/>
  <c r="CC193"/>
  <c r="CC191"/>
  <c r="CC189"/>
  <c r="CC187"/>
  <c r="CC185"/>
  <c r="CC183"/>
  <c r="CC181"/>
  <c r="CC179"/>
  <c r="CC177"/>
  <c r="CC175"/>
  <c r="CC173"/>
  <c r="CC171"/>
  <c r="CC169"/>
  <c r="CC167"/>
  <c r="CC165"/>
  <c r="CC163"/>
  <c r="CC161"/>
  <c r="CC159"/>
  <c r="CC157"/>
  <c r="CC155"/>
  <c r="CC153"/>
  <c r="CC151"/>
  <c r="CC149"/>
  <c r="CC147"/>
  <c r="CC145"/>
  <c r="CC143"/>
  <c r="CC141"/>
  <c r="CC139"/>
  <c r="CC137"/>
  <c r="CC135"/>
  <c r="CC133"/>
  <c r="CC131"/>
  <c r="CC129"/>
  <c r="CC127"/>
  <c r="CC125"/>
  <c r="CC123"/>
  <c r="CC121"/>
  <c r="CC119"/>
  <c r="CC117"/>
  <c r="CC115"/>
  <c r="CC113"/>
  <c r="CC111"/>
  <c r="CC109"/>
  <c r="CC107"/>
  <c r="CC105"/>
  <c r="CC103"/>
  <c r="CC101"/>
  <c r="CC99"/>
  <c r="CC97"/>
  <c r="CC95"/>
  <c r="CC93"/>
  <c r="CC91"/>
  <c r="CC89"/>
  <c r="CC87"/>
  <c r="CC85"/>
  <c r="CC83"/>
  <c r="CC81"/>
  <c r="CC79"/>
  <c r="CC77"/>
  <c r="CC75"/>
  <c r="CC73"/>
  <c r="CC71"/>
  <c r="CC69"/>
  <c r="CC67"/>
  <c r="CC65"/>
  <c r="CC63"/>
  <c r="CC61"/>
  <c r="CC59"/>
  <c r="CC57"/>
  <c r="CC55"/>
  <c r="CC53"/>
  <c r="CC51"/>
  <c r="CC49"/>
  <c r="CC47"/>
  <c r="CC45"/>
  <c r="CC43"/>
  <c r="CC41"/>
  <c r="CC39"/>
  <c r="CC37"/>
  <c r="CC35"/>
  <c r="CC33"/>
  <c r="CC834"/>
  <c r="CC781"/>
  <c r="CC778"/>
  <c r="CC779"/>
  <c r="CC785"/>
  <c r="CC782"/>
  <c r="CC788"/>
  <c r="CC790"/>
  <c r="CC865"/>
  <c r="CC796"/>
  <c r="CC786"/>
  <c r="CC789"/>
  <c r="CC776"/>
  <c r="CC794"/>
  <c r="CC802"/>
  <c r="CC811"/>
  <c r="CC806"/>
  <c r="CC808"/>
  <c r="CC831"/>
  <c r="CC795"/>
  <c r="CC792"/>
  <c r="CC816"/>
  <c r="CC820"/>
  <c r="CC828"/>
  <c r="CC804"/>
  <c r="CC814"/>
  <c r="CC817"/>
  <c r="CC812"/>
  <c r="CC822"/>
  <c r="CC825"/>
  <c r="CC827"/>
  <c r="CC824"/>
  <c r="CC823"/>
  <c r="CC843"/>
  <c r="CC815"/>
  <c r="CC830"/>
  <c r="CC853"/>
  <c r="CC849"/>
  <c r="CC847"/>
  <c r="CC885"/>
  <c r="CC839"/>
  <c r="CC858"/>
  <c r="CC846"/>
  <c r="CC864"/>
  <c r="CC859"/>
  <c r="CC840"/>
  <c r="CC861"/>
  <c r="CC870"/>
  <c r="CC868"/>
  <c r="CC872"/>
  <c r="CC874"/>
  <c r="CC871"/>
  <c r="CC875"/>
  <c r="CC876"/>
  <c r="CC881"/>
  <c r="CC882"/>
  <c r="CC883"/>
  <c r="CC888"/>
  <c r="CC908"/>
  <c r="CC891"/>
  <c r="CC890"/>
  <c r="CC894"/>
  <c r="CC897"/>
  <c r="CC903"/>
  <c r="CC899"/>
  <c r="CC904"/>
  <c r="CC906"/>
  <c r="CC918"/>
  <c r="CC916"/>
  <c r="CC917"/>
  <c r="CC921"/>
  <c r="CC922"/>
  <c r="CC913"/>
  <c r="CC924"/>
  <c r="CC915"/>
  <c r="CC927"/>
  <c r="CC932"/>
  <c r="CC939"/>
  <c r="CC928"/>
  <c r="CC926"/>
  <c r="CC948"/>
  <c r="CC952"/>
  <c r="CC938"/>
  <c r="CC934"/>
  <c r="CC936"/>
  <c r="CC931"/>
  <c r="CC940"/>
  <c r="CC935"/>
  <c r="CC943"/>
  <c r="CC975"/>
  <c r="CC944"/>
  <c r="CC953"/>
  <c r="CC956"/>
  <c r="CC955"/>
  <c r="CC961"/>
  <c r="CC962"/>
  <c r="CC965"/>
  <c r="CC968"/>
  <c r="CC971"/>
  <c r="CC972"/>
  <c r="CC981"/>
  <c r="CC977"/>
  <c r="CC979"/>
  <c r="CC980"/>
  <c r="CC985"/>
  <c r="CC988"/>
  <c r="CC989"/>
  <c r="CC982"/>
  <c r="CC984"/>
  <c r="CC993"/>
  <c r="CC995"/>
  <c r="CC25"/>
  <c r="CC23"/>
  <c r="CC17"/>
  <c r="CC16"/>
  <c r="CC14"/>
  <c r="CC13"/>
  <c r="CC11"/>
  <c r="CC9"/>
  <c r="CC7"/>
  <c r="CC6"/>
  <c r="CC5"/>
  <c r="CC262"/>
  <c r="CC260"/>
  <c r="CC258"/>
  <c r="CC256"/>
  <c r="CC254"/>
  <c r="CC252"/>
  <c r="CC250"/>
  <c r="CC248"/>
  <c r="CC246"/>
  <c r="CC244"/>
  <c r="CC242"/>
  <c r="CC240"/>
  <c r="CC238"/>
  <c r="CC236"/>
  <c r="CC234"/>
  <c r="CC232"/>
  <c r="CC230"/>
  <c r="CC228"/>
  <c r="CC226"/>
  <c r="CC224"/>
  <c r="CC222"/>
  <c r="CC220"/>
  <c r="CC218"/>
  <c r="CC216"/>
  <c r="CC214"/>
  <c r="CC212"/>
  <c r="CC210"/>
  <c r="CC208"/>
  <c r="CC206"/>
  <c r="CC204"/>
  <c r="CC202"/>
  <c r="CC200"/>
  <c r="CC198"/>
  <c r="CC196"/>
  <c r="CC194"/>
  <c r="CC192"/>
  <c r="CC190"/>
  <c r="CC188"/>
  <c r="CC186"/>
  <c r="CC184"/>
  <c r="CC182"/>
  <c r="CC180"/>
  <c r="CC178"/>
  <c r="CC176"/>
  <c r="CC174"/>
  <c r="CC172"/>
  <c r="CC170"/>
  <c r="CC168"/>
  <c r="CC166"/>
  <c r="CC164"/>
  <c r="CC162"/>
  <c r="CC160"/>
  <c r="CC158"/>
  <c r="CC156"/>
  <c r="CC154"/>
  <c r="CC152"/>
  <c r="CC150"/>
  <c r="CC148"/>
  <c r="CC146"/>
  <c r="CC144"/>
  <c r="CC142"/>
  <c r="CC140"/>
  <c r="CC138"/>
  <c r="CC136"/>
  <c r="CC134"/>
  <c r="CC132"/>
  <c r="CC130"/>
  <c r="CC128"/>
  <c r="CC126"/>
  <c r="CC124"/>
  <c r="CC122"/>
  <c r="CC120"/>
  <c r="CC118"/>
  <c r="CC116"/>
  <c r="CC114"/>
  <c r="CC112"/>
  <c r="CC110"/>
  <c r="CC108"/>
  <c r="CC106"/>
  <c r="CC104"/>
  <c r="CC102"/>
  <c r="CC100"/>
  <c r="CC98"/>
  <c r="CC96"/>
  <c r="CC94"/>
  <c r="CC92"/>
  <c r="CC90"/>
  <c r="CC88"/>
  <c r="CC86"/>
  <c r="CC84"/>
  <c r="CC82"/>
  <c r="CC80"/>
  <c r="CC78"/>
  <c r="CC76"/>
  <c r="CC74"/>
  <c r="CC72"/>
  <c r="CC70"/>
  <c r="CC68"/>
  <c r="CC66"/>
  <c r="CC64"/>
  <c r="CC62"/>
  <c r="CC60"/>
  <c r="CC58"/>
  <c r="CC56"/>
  <c r="CC54"/>
  <c r="CC52"/>
  <c r="CC50"/>
  <c r="CC48"/>
  <c r="CC46"/>
  <c r="CC44"/>
  <c r="CC42"/>
  <c r="CC40"/>
  <c r="CC38"/>
  <c r="CC36"/>
  <c r="CC34"/>
  <c r="CC32"/>
  <c r="CC777"/>
  <c r="CC775"/>
  <c r="CC855"/>
  <c r="CC863"/>
  <c r="CC783"/>
  <c r="CC860"/>
  <c r="CC800"/>
  <c r="CC857"/>
  <c r="CC791"/>
  <c r="CC784"/>
  <c r="CC793"/>
  <c r="CC780"/>
  <c r="CC798"/>
  <c r="CC873"/>
  <c r="CC805"/>
  <c r="CC803"/>
  <c r="CC787"/>
  <c r="CC799"/>
  <c r="CC810"/>
  <c r="CC819"/>
  <c r="CC821"/>
  <c r="CC801"/>
  <c r="CC797"/>
  <c r="CC829"/>
  <c r="CC807"/>
  <c r="CC813"/>
  <c r="CC833"/>
  <c r="CC809"/>
  <c r="CC818"/>
  <c r="CC826"/>
  <c r="CC842"/>
  <c r="CC832"/>
  <c r="CC837"/>
  <c r="CC852"/>
  <c r="CC835"/>
  <c r="CC838"/>
  <c r="CC848"/>
  <c r="CC850"/>
  <c r="CC836"/>
  <c r="CC851"/>
  <c r="CC887"/>
  <c r="CC844"/>
  <c r="CC841"/>
  <c r="CC845"/>
  <c r="CC869"/>
  <c r="CC856"/>
  <c r="CC854"/>
  <c r="CC867"/>
  <c r="CC866"/>
  <c r="CC862"/>
  <c r="CC877"/>
  <c r="CC895"/>
  <c r="CC878"/>
  <c r="CC884"/>
  <c r="CC880"/>
  <c r="CC879"/>
  <c r="CC889"/>
  <c r="CC886"/>
  <c r="CC892"/>
  <c r="CC898"/>
  <c r="CC893"/>
  <c r="CC896"/>
  <c r="CC901"/>
  <c r="CC902"/>
  <c r="CC900"/>
  <c r="CC905"/>
  <c r="CC912"/>
  <c r="CC907"/>
  <c r="CC909"/>
  <c r="CC920"/>
  <c r="CC910"/>
  <c r="CC911"/>
  <c r="CC923"/>
  <c r="CC925"/>
  <c r="CC914"/>
  <c r="CC919"/>
  <c r="CC941"/>
  <c r="CC949"/>
  <c r="CC946"/>
  <c r="CC950"/>
  <c r="CC954"/>
  <c r="CC933"/>
  <c r="CC930"/>
  <c r="CC929"/>
  <c r="CC937"/>
  <c r="CC958"/>
  <c r="CC945"/>
  <c r="CC942"/>
  <c r="CC947"/>
  <c r="CC951"/>
  <c r="CC957"/>
  <c r="CC959"/>
  <c r="CC960"/>
  <c r="CC966"/>
  <c r="CC964"/>
  <c r="CC963"/>
  <c r="CC967"/>
  <c r="CC969"/>
  <c r="CC970"/>
  <c r="CC974"/>
  <c r="CC973"/>
  <c r="CC978"/>
  <c r="CC976"/>
  <c r="CC983"/>
  <c r="CC986"/>
  <c r="CC990"/>
  <c r="CC987"/>
  <c r="CC992"/>
  <c r="CC991"/>
  <c r="CC994"/>
  <c r="CC996"/>
  <c r="CC31"/>
  <c r="CC30"/>
  <c r="CC29"/>
  <c r="CC28"/>
  <c r="CC27"/>
  <c r="CC26"/>
  <c r="CC24"/>
  <c r="CC22"/>
  <c r="CC21"/>
  <c r="CC20"/>
  <c r="CC19"/>
  <c r="CC18"/>
  <c r="CC15"/>
  <c r="CC12"/>
  <c r="CC10"/>
  <c r="CC8"/>
</calcChain>
</file>

<file path=xl/sharedStrings.xml><?xml version="1.0" encoding="utf-8"?>
<sst xmlns="http://schemas.openxmlformats.org/spreadsheetml/2006/main" count="77582" uniqueCount="335">
  <si>
    <t>Timestamp</t>
  </si>
  <si>
    <t>mm/dd/yyyy hh:mm:ss</t>
  </si>
  <si>
    <t>lb/hr</t>
  </si>
  <si>
    <t>ft/s</t>
  </si>
  <si>
    <t>lb/lb-mol</t>
  </si>
  <si>
    <t>BTU/scf</t>
  </si>
  <si>
    <t>°F</t>
  </si>
  <si>
    <t>--</t>
  </si>
  <si>
    <t>%</t>
  </si>
  <si>
    <t>C3H6</t>
  </si>
  <si>
    <t>C3H6Error</t>
  </si>
  <si>
    <t>C2H4</t>
  </si>
  <si>
    <t>C2H4Error</t>
  </si>
  <si>
    <t>CH4</t>
  </si>
  <si>
    <t>CH4Error</t>
  </si>
  <si>
    <t>CO</t>
  </si>
  <si>
    <t>COError</t>
  </si>
  <si>
    <t>HC</t>
  </si>
  <si>
    <t>HCError</t>
  </si>
  <si>
    <t>Run</t>
  </si>
  <si>
    <t>RunID</t>
  </si>
  <si>
    <t>Start Time</t>
  </si>
  <si>
    <t>End Time</t>
  </si>
  <si>
    <t>Complete</t>
  </si>
  <si>
    <t>PFTIR Used</t>
  </si>
  <si>
    <t>Notes</t>
  </si>
  <si>
    <t>Non-Mixing Steam Estimation</t>
  </si>
  <si>
    <t>Visual Rating</t>
  </si>
  <si>
    <t>yes</t>
  </si>
  <si>
    <t>Video Score</t>
  </si>
  <si>
    <t>Title</t>
  </si>
  <si>
    <t>Units</t>
  </si>
  <si>
    <t>Equation</t>
  </si>
  <si>
    <t>ppm-m</t>
  </si>
  <si>
    <t>Condition</t>
  </si>
  <si>
    <t>H2O</t>
  </si>
  <si>
    <t>H2OError</t>
  </si>
  <si>
    <t>CO2_2k</t>
  </si>
  <si>
    <t>CO2_2kError</t>
  </si>
  <si>
    <t>AVG</t>
  </si>
  <si>
    <t>SD</t>
  </si>
  <si>
    <t>RSD</t>
  </si>
  <si>
    <t>N</t>
  </si>
  <si>
    <t>THCw (PFTIR)</t>
  </si>
  <si>
    <t>'CO2_2k'/'CO'</t>
  </si>
  <si>
    <t>'THC (PFTIR)'/'CO'</t>
  </si>
  <si>
    <t>'THCw (PFTIR)'/'CO'</t>
  </si>
  <si>
    <t>THC (PFTIR)</t>
  </si>
  <si>
    <t>lb/lb</t>
  </si>
  <si>
    <t>'CO2_2k'/('CO2_2k'+'CO'+'THCw (PFTIR)')</t>
  </si>
  <si>
    <t>('CO2_2k'+'CO')/('CO2_2k'+'CO'+'THCw (PFTIR)')</t>
  </si>
  <si>
    <t>CE (weighted)</t>
  </si>
  <si>
    <t>CE (unweighted)</t>
  </si>
  <si>
    <t>'CO2_2k'/('CO2_2k'+'CO'+'THC (PFTIR)')</t>
  </si>
  <si>
    <t>AU-A</t>
  </si>
  <si>
    <t>2.0 (1)</t>
  </si>
  <si>
    <t>1.0 (1)</t>
  </si>
  <si>
    <t>3.0 (1)</t>
  </si>
  <si>
    <t>4.0 (1)</t>
  </si>
  <si>
    <t>5.0 (1)</t>
  </si>
  <si>
    <t>2.0 (2)</t>
  </si>
  <si>
    <t>1.0 (2)</t>
  </si>
  <si>
    <t>AU-B</t>
  </si>
  <si>
    <t>kacf/hr</t>
  </si>
  <si>
    <t>3.0 (2)</t>
  </si>
  <si>
    <t>4.0 (2)</t>
  </si>
  <si>
    <t>2.5 (1)</t>
  </si>
  <si>
    <t>Std VG Flow (calc)</t>
  </si>
  <si>
    <t>scf/hr</t>
  </si>
  <si>
    <t>VG Exit Velocity (calc)</t>
  </si>
  <si>
    <t>S/VG (calc)</t>
  </si>
  <si>
    <t>scf/scf</t>
  </si>
  <si>
    <t>API 521 (calc)</t>
  </si>
  <si>
    <t>S521 (calc)</t>
  </si>
  <si>
    <t>S/S521 (calc)</t>
  </si>
  <si>
    <t>'Std VG Flow (calc)'/3600/((20/12)^2/4*Pi())</t>
  </si>
  <si>
    <t>2.5 (2)</t>
  </si>
  <si>
    <t>5.0 (2)</t>
  </si>
  <si>
    <t>AU-C</t>
  </si>
  <si>
    <t>3.7 (1)</t>
  </si>
  <si>
    <t>4.0 (3)</t>
  </si>
  <si>
    <t>AU-D</t>
  </si>
  <si>
    <t>4.3 (1)</t>
  </si>
  <si>
    <t>1.0 (3)</t>
  </si>
  <si>
    <t>1.0 (4)</t>
  </si>
  <si>
    <t>2.5 (3)</t>
  </si>
  <si>
    <t>3.5 (1)</t>
  </si>
  <si>
    <t>548076,548078,548079</t>
  </si>
  <si>
    <t>548080,548081,548089</t>
  </si>
  <si>
    <t>Sample Bag ID #1</t>
  </si>
  <si>
    <t>Sample Bag ID #2</t>
  </si>
  <si>
    <t>1,2-Butadiene (bag)</t>
  </si>
  <si>
    <t>1,3-Butadiene (bag)</t>
  </si>
  <si>
    <t>Acetylene (bag)</t>
  </si>
  <si>
    <t>Benzene (bag)</t>
  </si>
  <si>
    <t>Butene-1 (bag)</t>
  </si>
  <si>
    <t>C5&amp; Heavier Hydrocarbons (bag)</t>
  </si>
  <si>
    <t>Carbon Dioxide (bag)</t>
  </si>
  <si>
    <t>Cis-Butene-2 (bag)</t>
  </si>
  <si>
    <t>Cyclopropane (bag)</t>
  </si>
  <si>
    <t>Ethane (bag)</t>
  </si>
  <si>
    <t>Ethylene (bag)</t>
  </si>
  <si>
    <t>Hydrogen (bag)</t>
  </si>
  <si>
    <t>Isobutane (bag)</t>
  </si>
  <si>
    <t>Isobutylene (bag)</t>
  </si>
  <si>
    <t>Methane (bag)</t>
  </si>
  <si>
    <t>Methyl Acetylene (bag)</t>
  </si>
  <si>
    <t>N-Butane (bag)</t>
  </si>
  <si>
    <t>Nitrogen (bag)</t>
  </si>
  <si>
    <t>Oxygen (bag)</t>
  </si>
  <si>
    <t>Propadiene (bag)</t>
  </si>
  <si>
    <t>Propane (bag)</t>
  </si>
  <si>
    <t>Propylene (bag)</t>
  </si>
  <si>
    <t>Trans-Butene-2 (bag)</t>
  </si>
  <si>
    <t>CO2/CO (PFTIR)</t>
  </si>
  <si>
    <t>THC/CO (PFTIR)</t>
  </si>
  <si>
    <t>THCw/CO (PFTIR)</t>
  </si>
  <si>
    <t>DE (weighted)</t>
  </si>
  <si>
    <t>DE (unweighted)</t>
  </si>
  <si>
    <t>Std Steam Flow (calc)</t>
  </si>
  <si>
    <t>Std S521 (calc)</t>
  </si>
  <si>
    <t>S/VG (scf) (calc)</t>
  </si>
  <si>
    <t>S/S521 (scf) (calc)</t>
  </si>
  <si>
    <t>'Std Steam Flow (calc)'/'Std VG Flow (calc)'</t>
  </si>
  <si>
    <t>'Std Steam Flow (calc)'/'Std S521 (calc)'</t>
  </si>
  <si>
    <t>('CO2_2k'+'CO')/('CO2_2k'+'CO'+'THC (PFTIR)')</t>
  </si>
  <si>
    <t>MWvg (calc)</t>
  </si>
  <si>
    <t>'1,2-Butadiene (bag)'+'1,3-Butadiene (bag)'+'Acetylene (bag)'+'Benzene (bag)'+'Butene-1 (bag)'+'C5&amp; Heavier Hydrocarbons (bag)'+'Carbon Dioxide (bag)'+'Cis-Butene-2 (bag)'+'Cyclopropane (bag)'+'Ethane (bag)'+'Ethylene (bag)'+'Hydrogen (bag)'+'Isobutane (bag)'+'Isobutylene (bag)'+'Methane (bag)'+'Methyl Acetylene (bag)'+'N-Butane (bag)'+'Nitrogen (bag)'+'Oxygen (bag)'+'Propadiene (bag)'+'Propane (bag)'+'Propylene (bag)'+'Trans-Butene-2 (bag)'</t>
  </si>
  <si>
    <t>VG NHV (calc)</t>
  </si>
  <si>
    <t>VG mol percent (calc)</t>
  </si>
  <si>
    <t>('1,2-Butadiene (bag)'*54.09+'1,3-Butadiene (bag)'*54.09+'Acetylene (bag)'*26.04+'Benzene (bag)'*78.11+'Butene-1 (bag)'*56.11+'C5&amp; Heavier Hydrocarbons (bag)'*72.15+'Carbon Dioxide (bag)'*44.01+'Cis-Butene-2 (bag)'*56.11+'Cyclopropane (bag)'*42.08+'Ethane (bag)'*30.07+'Ethylene (bag)'*28.05+'Hydrogen (bag)'*2.02+'Isobutane (bag)'*58.12+'Isobutylene (bag)'*56.11+'Methane (bag)'*16.04+'Methyl Acetylene (bag)'*40.06+'N-Butane (bag)'*58.12+'Nitrogen (bag)'*28.01+'Oxygen (bag)'*32.00+'Propadiene (bag)'*40.06+'Propane (bag)'*44.1+'Propylene (bag)'*42.08+'Trans-Butene-2 (bag)'*56.11)/'VG mol percent (calc)'</t>
  </si>
  <si>
    <t>CZG NHV (calc)</t>
  </si>
  <si>
    <t>Pilot Gas Flow Rate (scf/hr)</t>
  </si>
  <si>
    <t>Pilot Gas NHV (BTU/scf)</t>
  </si>
  <si>
    <t>°</t>
  </si>
  <si>
    <t>mph</t>
  </si>
  <si>
    <t>('1,2-Butadiene (bag)'*2733+'1,3-Butadiene (bag)'*2733+'Acetylene (bag)'*1426+'Benzene (bag)'*3591+'Butene-1 (bag)'*2885+'C5&amp; Heavier Hydrocarbons (bag)'*3715+'Carbon Dioxide (bag)'*0+'Cis-Butene-2 (bag)'*2885+'Cyclopropane (bag)'*0+'Ethane (bag)'*1619+'Ethylene (bag)'*1501+'Hydrogen (bag)'*273+'Isobutane (bag)'*3017+'Isobutylene (bag)'*3017+'Methane (bag)'*909+'Methyl Acetylene (bag)'*2100+'N-Butane (bag)'*3017+'Nitrogen (bag)'*0+'Oxygen (bag)'*0+'Propadiene (bag)'*2100+'Propane (bag)'*2302+'Propylene (bag)'*2182+'Trans-Butene-2 (bag)'*2885)/'VG mol percent (calc)'</t>
  </si>
  <si>
    <t>Tip Velocity (no steam) (calc)</t>
  </si>
  <si>
    <t>Flare Gas Flow (DCS)</t>
  </si>
  <si>
    <t>Flare Header Velocity (DCS)</t>
  </si>
  <si>
    <t>Vol Flare Gas Flow (DCS)</t>
  </si>
  <si>
    <t>Vent Gas Temp (DCS)</t>
  </si>
  <si>
    <t>MWvg (Panametrics) (DCS)</t>
  </si>
  <si>
    <t>CZG NHV (estimate) (DCS)</t>
  </si>
  <si>
    <t>Steam Flow (DCS)</t>
  </si>
  <si>
    <t>S/VG (DCS)</t>
  </si>
  <si>
    <t>Wind Direction (DCS)</t>
  </si>
  <si>
    <t>Wind Speed (DCS)</t>
  </si>
  <si>
    <t>'Steam Flow (DCS)'/'Flare Gas Flow (DCS)'</t>
  </si>
  <si>
    <t>0.0067*'MWvg (Panametrics) (DCS)'+0.275</t>
  </si>
  <si>
    <t>'Flare Gas Flow (DCS)'*'API 521 (calc)'</t>
  </si>
  <si>
    <t>'Steam Flow (DCS)'/'S521 (calc)'</t>
  </si>
  <si>
    <t>CZG NHV (H2=1212) (calc)</t>
  </si>
  <si>
    <t>VG NHV (H2=1212) (calc)</t>
  </si>
  <si>
    <t>Check: S/VG</t>
  </si>
  <si>
    <t>ABS('S/VG (calc)'-'S/VG (DCS)')/'S/VG (DCS)'</t>
  </si>
  <si>
    <t>('1,2-Butadiene (bag)'*2733+'1,3-Butadiene (bag)'*2733+'Acetylene (bag)'*1426+'Benzene (bag)'*3591+'Butene-1 (bag)'*2885+'C5&amp; Heavier Hydrocarbons (bag)'*3715+'Carbon Dioxide (bag)'*0+'Cis-Butene-2 (bag)'*2885+'Cyclopropane (bag)'*0+'Ethane (bag)'*1619+'Ethylene (bag)'*1501+'Hydrogen (bag)'*1212+'Isobutane (bag)'*3017+'Isobutylene (bag)'*3017+'Methane (bag)'*909+'Methyl Acetylene (bag)'*2100+'N-Butane (bag)'*3017+'Nitrogen (bag)'*0+'Oxygen (bag)'*0+'Propadiene (bag)'*2100+'Propane (bag)'*2302+'Propylene (bag)'*2182+'Trans-Butene-2 (bag)'*2885)/'VG mol percent (calc)'</t>
  </si>
  <si>
    <t>THC (bag) (calc)</t>
  </si>
  <si>
    <t>mol%</t>
  </si>
  <si>
    <t>'1,2-Butadiene (bag)'+'1,3-Butadiene (bag)'+'Acetylene (bag)'+'Benzene (bag)'+'Butene-1 (bag)'+'C5&amp; Heavier Hydrocarbons (bag)'+'Cis-Butene-2 (bag)'+'Cyclopropane (bag)'+'Ethane (bag)'+'Ethylene (bag)'+'Isobutane (bag)'+'Isobutylene (bag)'+'Methane (bag)'+'Methyl Acetylene (bag)'+'N-Butane (bag)'+'Propadiene (bag)'+'Propane (bag)'+'Propylene (bag)'+'Trans-Butene-2 (bag)'</t>
  </si>
  <si>
    <t>'CH4'*1</t>
  </si>
  <si>
    <t>'C3H6'*3</t>
  </si>
  <si>
    <t>'C2H4'*2</t>
  </si>
  <si>
    <t>'HC'*5</t>
  </si>
  <si>
    <t>Avgeraging</t>
  </si>
  <si>
    <t>min</t>
  </si>
  <si>
    <t>run</t>
  </si>
  <si>
    <t>Tip Velocity (with center steam) (calc)</t>
  </si>
  <si>
    <t>Std VG Flow (with center steam) (calc)</t>
  </si>
  <si>
    <t>Std Center Steam Flow (calc)</t>
  </si>
  <si>
    <t>'Std Center Steam Flow (calc)'+'Std VG Flow (calc)'</t>
  </si>
  <si>
    <t>VG Denisty (with center steam) (calc)</t>
  </si>
  <si>
    <t>lb/scf</t>
  </si>
  <si>
    <t>Center Steam Flow (constant)</t>
  </si>
  <si>
    <t>Tip Effective Diameter (constant)</t>
  </si>
  <si>
    <t>in</t>
  </si>
  <si>
    <t>Tip Effective Area (calc)</t>
  </si>
  <si>
    <t>ft2</t>
  </si>
  <si>
    <t>('Tip Effective Diameter (constant)'/12/2)^2*Pi()</t>
  </si>
  <si>
    <t>'Std VG Flow (with center steam) (calc)'/'Tip Effective Area (calc)'/3600</t>
  </si>
  <si>
    <t>Momentum Flux Ratio (calc)</t>
  </si>
  <si>
    <t>Air Velocity (calc)</t>
  </si>
  <si>
    <t>Air Density (constant)</t>
  </si>
  <si>
    <t>'Wind Speed (DCS)'*5280/3600</t>
  </si>
  <si>
    <t>0.075</t>
  </si>
  <si>
    <t>('VG Denisty (with center steam) (calc)'*'Tip Velocity (with center steam) (calc)'^2)/('Air Density (constant)'*'Air Velocity (calc)'^2)</t>
  </si>
  <si>
    <t>500</t>
  </si>
  <si>
    <t>('Flare Gas Flow (DCS)'+'Center Steam Flow (constant)')/'Std VG Flow (with center steam) (calc)'</t>
  </si>
  <si>
    <t>20</t>
  </si>
  <si>
    <t>Acet</t>
  </si>
  <si>
    <t>AcetError</t>
  </si>
  <si>
    <t>CO2_765</t>
  </si>
  <si>
    <t>CO2_765Error</t>
  </si>
  <si>
    <t>C2H6</t>
  </si>
  <si>
    <t>C2H6Error</t>
  </si>
  <si>
    <t>IsButane</t>
  </si>
  <si>
    <t>IsButaneError</t>
  </si>
  <si>
    <t>NH3</t>
  </si>
  <si>
    <t>NH3Error</t>
  </si>
  <si>
    <t>13BD</t>
  </si>
  <si>
    <t>13BDError</t>
  </si>
  <si>
    <t>2-butene</t>
  </si>
  <si>
    <t>2-buteneError</t>
  </si>
  <si>
    <t>C3H8</t>
  </si>
  <si>
    <t>C3H8Error</t>
  </si>
  <si>
    <t>C4H10</t>
  </si>
  <si>
    <t>C4H10Error</t>
  </si>
  <si>
    <t>CO2_1k</t>
  </si>
  <si>
    <t>CO2_1kError</t>
  </si>
  <si>
    <t>O3</t>
  </si>
  <si>
    <t>O3Error</t>
  </si>
  <si>
    <t>NO2</t>
  </si>
  <si>
    <t>NO2Error</t>
  </si>
  <si>
    <t>NO</t>
  </si>
  <si>
    <t>NOError</t>
  </si>
  <si>
    <t>N2O</t>
  </si>
  <si>
    <t>N2OError</t>
  </si>
  <si>
    <t>Acet (weighted)</t>
  </si>
  <si>
    <t>'Acet'*3</t>
  </si>
  <si>
    <t>C2H6 (weighted)</t>
  </si>
  <si>
    <t>'C2H6'*2</t>
  </si>
  <si>
    <t>IsButane (weighted)</t>
  </si>
  <si>
    <t>'IsButane'*4</t>
  </si>
  <si>
    <t>C2H4 (weighted)</t>
  </si>
  <si>
    <t>C3H6 (weighted)</t>
  </si>
  <si>
    <t>13BD (weighted)</t>
  </si>
  <si>
    <t>'13BD'*4</t>
  </si>
  <si>
    <t>2-butene (weighted)</t>
  </si>
  <si>
    <t>'2-butene'*4</t>
  </si>
  <si>
    <t>C3H8 (weighted)</t>
  </si>
  <si>
    <t>'C3H8'*3</t>
  </si>
  <si>
    <t>C4H10 (weighted)</t>
  </si>
  <si>
    <t>'C4H10'*4</t>
  </si>
  <si>
    <t>HC (weighted)</t>
  </si>
  <si>
    <t>CH4 (weighted)</t>
  </si>
  <si>
    <t>UnKn</t>
  </si>
  <si>
    <t>UnKnError</t>
  </si>
  <si>
    <t>'Acet'+'C2H6'+'IsButane'+'C2H4'+'C3H6'+'13BD'+'2-butene'+'C3H8'+'C4H10'+'HC'+'CH4'</t>
  </si>
  <si>
    <t>'Acet'*3+'C2H6'*2+'IsButane'*4+'C2H4'*2+'C3H6'*3+'13BD'*4+'2-butene'*4+'C3H8'*3+'C4H10'*4+'HC'*5+'CH4'*1</t>
  </si>
  <si>
    <t>Min (1)</t>
  </si>
  <si>
    <t>Min (2)</t>
  </si>
  <si>
    <t>Min (3)</t>
  </si>
  <si>
    <t>3.7 (2)</t>
  </si>
  <si>
    <t>'Flare Gas Flow (DCS)'*385.5/'MWvg (Panametrics) (DCS)'</t>
  </si>
  <si>
    <t>'Steam Flow (DCS)'*385.5/18.02</t>
  </si>
  <si>
    <t>'S521 (calc)'*385.5/18.02</t>
  </si>
  <si>
    <t>(('Flare Gas Flow (DCS)'*'VG NHV (calc)'*385.5/'MWvg (calc)')+('Pilot Gas Flow Rate (scf/hr)'*'Pilot Gas NHV (BTU/scf)'))/(('Flare Gas Flow (DCS)'*385.5/'MWvg (calc)')+('Pilot Gas Flow Rate (scf/hr)')+('Steam Flow (DCS)'*385.5/18.02))</t>
  </si>
  <si>
    <t>(('Flare Gas Flow (DCS)'*'VG NHV (H2=1212) (calc)'*385.5/'MWvg (calc)')+('Pilot Gas Flow Rate (scf/hr)'*'Pilot Gas NHV (BTU/scf)'))/(('Flare Gas Flow (DCS)'*385.5/'MWvg (calc)')+('Pilot Gas Flow Rate (scf/hr)')+('Steam Flow (DCS)'*385.5/18.02))</t>
  </si>
  <si>
    <t>'Center Steam Flow (constant)'/18.02*385.5</t>
  </si>
  <si>
    <t>MWhc (calc)</t>
  </si>
  <si>
    <t>HC Flow (calc)</t>
  </si>
  <si>
    <t>S/HC (calc)</t>
  </si>
  <si>
    <t>('1,2-Butadiene (bag)'*54.09+'1,3-Butadiene (bag)'*54.09+'Acetylene (bag)'*26.04+'Benzene (bag)'*78.11+'Butene-1 (bag)'*56.11+'C5&amp; Heavier Hydrocarbons (bag)'*72.15+'Cis-Butene-2 (bag)'*56.11+'Cyclopropane (bag)'*42.08+'Ethane (bag)'*30.07+'Ethylene (bag)'*28.05+'Isobutane (bag)'*58.12+'Isobutylene (bag)'*56.11+'Methane (bag)'*16.04+'Methyl Acetylene (bag)'*40.06+'N-Butane (bag)'*58.12+'Propadiene (bag)'*40.06+'Propane (bag)'*44.1+'Propylene (bag)'*42.08+'Trans-Butene-2 (bag)'*56.11)/'THC (bag) (calc)'</t>
  </si>
  <si>
    <t>'Flare Gas Flow (DCS)'/'MWvg (calc)'*'THC (bag) (calc)'/100*'MWhc (calc)'</t>
  </si>
  <si>
    <t>'Steam Flow (DCS)'/'HC Flow (calc)'</t>
  </si>
  <si>
    <t/>
  </si>
  <si>
    <t xml:space="preserve">Note:  This is data received from Clean Air Engineering and has not been verified by FHR.  FHR is providing this information per EPA's request.   This data is reported as preliminary by Clean Air Engineering pending finalization by Clean Air/IMACC. </t>
  </si>
  <si>
    <t>NOx, ppm</t>
  </si>
  <si>
    <t>NOx, lb/hr</t>
  </si>
  <si>
    <t>VG Btu/hr</t>
  </si>
  <si>
    <t>NOx, lb/mmbtu</t>
  </si>
  <si>
    <t>All test runs, all data</t>
  </si>
  <si>
    <t>All test runs, nonzero only</t>
  </si>
  <si>
    <t>AU-A, nonzero only</t>
  </si>
  <si>
    <t>AU-B, nonzero only</t>
  </si>
  <si>
    <t>AU-C, nonzero only</t>
  </si>
  <si>
    <t>AU-D, nonzero only</t>
  </si>
  <si>
    <t>CO2</t>
  </si>
  <si>
    <t>CE</t>
  </si>
  <si>
    <t>Weighted CE &gt;= 96.5%</t>
  </si>
  <si>
    <t>Unweighted CE &gt;= 96.5%</t>
  </si>
  <si>
    <t>Weighted CE &gt;= 96.5% and emissions nonzero</t>
  </si>
  <si>
    <t>lb/hr- check</t>
  </si>
  <si>
    <t>Weighted CE &gt;= 96.5% and both NO2 and NO nonzero</t>
  </si>
  <si>
    <t>Weighted CE &gt;= 96.5% and CO2 and steam both nonzero</t>
  </si>
  <si>
    <t>C_inlet</t>
  </si>
  <si>
    <t>C_inlet-weighted</t>
  </si>
  <si>
    <t xml:space="preserve">C_inlet </t>
  </si>
  <si>
    <t>C/HC Inlet</t>
  </si>
  <si>
    <t>C_inlet-by vol</t>
  </si>
  <si>
    <t>m C/100 m VG</t>
  </si>
  <si>
    <t>NOx</t>
  </si>
  <si>
    <t>NOx lb/hr</t>
  </si>
  <si>
    <t>Row-by row avg</t>
  </si>
  <si>
    <t>lb/mmbtu</t>
  </si>
  <si>
    <t>Average CO2</t>
  </si>
  <si>
    <t xml:space="preserve">CO2_2k </t>
  </si>
  <si>
    <t>&gt; err?</t>
  </si>
  <si>
    <t>CO2 if CO2_765=0</t>
  </si>
  <si>
    <t>CO2 if CO2_2k=0</t>
  </si>
  <si>
    <t xml:space="preserve">N = </t>
  </si>
  <si>
    <t>ln(CO2_765)</t>
  </si>
  <si>
    <t>data points</t>
  </si>
  <si>
    <t>NOx - mean</t>
  </si>
  <si>
    <t>NOx, std</t>
  </si>
  <si>
    <t>avg without highest value</t>
  </si>
  <si>
    <t>avg without 2 highest values</t>
  </si>
  <si>
    <t>Dixon's Test on NOx EF</t>
  </si>
  <si>
    <t>n</t>
  </si>
  <si>
    <t>SL</t>
  </si>
  <si>
    <t>α</t>
  </si>
  <si>
    <t>Table</t>
  </si>
  <si>
    <t>Critical</t>
  </si>
  <si>
    <t>values</t>
  </si>
  <si>
    <t>for</t>
  </si>
  <si>
    <t>Dixon-type</t>
  </si>
  <si>
    <t>discordance</t>
  </si>
  <si>
    <t>test</t>
  </si>
  <si>
    <t>N7</t>
  </si>
  <si>
    <t>of</t>
  </si>
  <si>
    <t>an</t>
  </si>
  <si>
    <t>upper</t>
  </si>
  <si>
    <t>outlier</t>
  </si>
  <si>
    <t>a</t>
  </si>
  <si>
    <t>normal</t>
  </si>
  <si>
    <t>sample.</t>
  </si>
  <si>
    <t>Verma</t>
  </si>
  <si>
    <t>and</t>
  </si>
  <si>
    <t>Quiroz-Ruiz</t>
  </si>
  <si>
    <t>CL</t>
  </si>
  <si>
    <t>Critical values for six Dixon tests for outliers</t>
  </si>
  <si>
    <t>Table 2:  Critical values for Dixon-type discordance test N7 of an upper outlier in a normal sample</t>
  </si>
  <si>
    <t>ln (NOx EF</t>
  </si>
  <si>
    <t>lb/mmbtu)</t>
  </si>
  <si>
    <t>Use Q value for N=100 which will be higher than for N&gt;100 and thus a stiffer test</t>
  </si>
  <si>
    <t>Range</t>
  </si>
  <si>
    <t xml:space="preserve">Qcrit = </t>
  </si>
  <si>
    <t>For 3rd highest</t>
  </si>
  <si>
    <t>Q exp =</t>
  </si>
  <si>
    <t>Outlier?</t>
  </si>
  <si>
    <t>For 2nd highest</t>
  </si>
  <si>
    <t>Highest may also be rejected.</t>
  </si>
  <si>
    <t>Dixon's Test on log of nonzero NOx EF</t>
  </si>
  <si>
    <t>`</t>
  </si>
  <si>
    <t>E NOx (lb/hr) = C_inlet (lb/hr) * ([NO] * 30 + [NO2] * 46)/([CO2] * 12) * Combustion Efficiency</t>
  </si>
</sst>
</file>

<file path=xl/styles.xml><?xml version="1.0" encoding="utf-8"?>
<styleSheet xmlns="http://schemas.openxmlformats.org/spreadsheetml/2006/main">
  <numFmts count="3">
    <numFmt numFmtId="164" formatCode="mm/dd/yyyy\ hh:mm:ss;@"/>
    <numFmt numFmtId="165" formatCode="0.0"/>
    <numFmt numFmtId="166" formatCode="0.0000"/>
  </numFmts>
  <fonts count="9">
    <font>
      <sz val="11"/>
      <color theme="1"/>
      <name val="Calibri"/>
      <family val="2"/>
      <scheme val="minor"/>
    </font>
    <font>
      <sz val="14"/>
      <color indexed="8"/>
      <name val="Calibri"/>
      <family val="2"/>
    </font>
    <font>
      <sz val="11"/>
      <color rgb="FFFF0000"/>
      <name val="Calibri"/>
      <family val="2"/>
      <scheme val="minor"/>
    </font>
    <font>
      <b/>
      <sz val="11"/>
      <color theme="1"/>
      <name val="Calibri"/>
      <family val="2"/>
      <scheme val="minor"/>
    </font>
    <font>
      <sz val="11"/>
      <color rgb="FF0000FF"/>
      <name val="Calibri"/>
      <family val="2"/>
      <scheme val="minor"/>
    </font>
    <font>
      <sz val="11"/>
      <name val="Calibri"/>
      <family val="2"/>
      <scheme val="minor"/>
    </font>
    <font>
      <b/>
      <sz val="16"/>
      <color theme="1"/>
      <name val="Calibri"/>
      <family val="2"/>
      <scheme val="minor"/>
    </font>
    <font>
      <strike/>
      <sz val="11"/>
      <color theme="1"/>
      <name val="Calibri"/>
      <family val="2"/>
      <scheme val="minor"/>
    </font>
    <font>
      <b/>
      <strike/>
      <sz val="11"/>
      <color theme="1"/>
      <name val="Calibri"/>
      <family val="2"/>
      <scheme val="minor"/>
    </font>
  </fonts>
  <fills count="7">
    <fill>
      <patternFill patternType="none"/>
    </fill>
    <fill>
      <patternFill patternType="gray125"/>
    </fill>
    <fill>
      <patternFill patternType="solid">
        <fgColor indexed="51"/>
        <bgColor indexed="64"/>
      </patternFill>
    </fill>
    <fill>
      <patternFill patternType="solid">
        <fgColor indexed="13"/>
        <bgColor indexed="64"/>
      </patternFill>
    </fill>
    <fill>
      <patternFill patternType="solid">
        <fgColor indexed="11"/>
        <bgColor indexed="64"/>
      </patternFill>
    </fill>
    <fill>
      <patternFill patternType="solid">
        <fgColor indexed="47"/>
        <bgColor indexed="64"/>
      </patternFill>
    </fill>
    <fill>
      <patternFill patternType="solid">
        <fgColor indexed="22"/>
        <bgColor indexed="64"/>
      </patternFill>
    </fill>
  </fills>
  <borders count="1">
    <border>
      <left/>
      <right/>
      <top/>
      <bottom/>
      <diagonal/>
    </border>
  </borders>
  <cellStyleXfs count="1">
    <xf numFmtId="0" fontId="0" fillId="0" borderId="0"/>
  </cellStyleXfs>
  <cellXfs count="36">
    <xf numFmtId="0" fontId="0" fillId="0" borderId="0" xfId="0"/>
    <xf numFmtId="0" fontId="0" fillId="2" borderId="0" xfId="0" applyFill="1"/>
    <xf numFmtId="0" fontId="0" fillId="3" borderId="0" xfId="0" applyFill="1"/>
    <xf numFmtId="0" fontId="0" fillId="3" borderId="0" xfId="0" quotePrefix="1" applyFill="1"/>
    <xf numFmtId="164" fontId="0" fillId="4" borderId="0" xfId="0" applyNumberFormat="1" applyFill="1"/>
    <xf numFmtId="164" fontId="0" fillId="5" borderId="0" xfId="0" applyNumberFormat="1" applyFill="1" applyBorder="1"/>
    <xf numFmtId="0" fontId="0" fillId="0" borderId="0" xfId="0" applyNumberFormat="1" applyFill="1"/>
    <xf numFmtId="0" fontId="0" fillId="0" borderId="0" xfId="0" applyNumberFormat="1" applyFill="1" applyBorder="1"/>
    <xf numFmtId="164" fontId="0" fillId="0" borderId="0" xfId="0" applyNumberFormat="1" applyFill="1"/>
    <xf numFmtId="164" fontId="0" fillId="5" borderId="0" xfId="0" applyNumberFormat="1" applyFill="1"/>
    <xf numFmtId="164" fontId="0" fillId="0" borderId="0" xfId="0" applyNumberFormat="1" applyFill="1" applyBorder="1"/>
    <xf numFmtId="0" fontId="0" fillId="5" borderId="0" xfId="0" applyNumberFormat="1" applyFill="1" applyBorder="1"/>
    <xf numFmtId="164" fontId="0" fillId="4" borderId="0" xfId="0" applyNumberFormat="1" applyFill="1" applyBorder="1"/>
    <xf numFmtId="0" fontId="0" fillId="4" borderId="0" xfId="0" applyNumberFormat="1" applyFill="1" applyBorder="1"/>
    <xf numFmtId="164" fontId="0" fillId="2" borderId="0" xfId="0" applyNumberFormat="1" applyFill="1" applyBorder="1"/>
    <xf numFmtId="0" fontId="0" fillId="6" borderId="0" xfId="0" applyNumberFormat="1" applyFill="1" applyBorder="1"/>
    <xf numFmtId="164" fontId="0" fillId="6" borderId="0" xfId="0" applyNumberFormat="1" applyFill="1" applyBorder="1"/>
    <xf numFmtId="0" fontId="0" fillId="5" borderId="0" xfId="0" applyNumberFormat="1" applyFill="1"/>
    <xf numFmtId="0" fontId="0" fillId="4" borderId="0" xfId="0" applyNumberFormat="1" applyFill="1"/>
    <xf numFmtId="0" fontId="0" fillId="6" borderId="0" xfId="0" applyNumberFormat="1" applyFill="1"/>
    <xf numFmtId="0" fontId="0" fillId="0" borderId="0" xfId="0" applyFill="1"/>
    <xf numFmtId="0" fontId="1" fillId="0" borderId="0" xfId="0" applyFont="1" applyFill="1"/>
    <xf numFmtId="0" fontId="2" fillId="5" borderId="0" xfId="0" applyNumberFormat="1" applyFont="1" applyFill="1"/>
    <xf numFmtId="0" fontId="2" fillId="4" borderId="0" xfId="0" applyNumberFormat="1" applyFont="1" applyFill="1"/>
    <xf numFmtId="0" fontId="3" fillId="0" borderId="0" xfId="0" applyNumberFormat="1" applyFont="1" applyFill="1"/>
    <xf numFmtId="165" fontId="3" fillId="0" borderId="0" xfId="0" applyNumberFormat="1" applyFont="1" applyFill="1"/>
    <xf numFmtId="165" fontId="0" fillId="0" borderId="0" xfId="0" applyNumberFormat="1" applyFill="1"/>
    <xf numFmtId="0" fontId="4" fillId="0" borderId="0" xfId="0" applyFont="1" applyFill="1"/>
    <xf numFmtId="0" fontId="5" fillId="5" borderId="0" xfId="0" applyNumberFormat="1" applyFont="1" applyFill="1"/>
    <xf numFmtId="0" fontId="6" fillId="0" borderId="0" xfId="0" applyNumberFormat="1" applyFont="1" applyFill="1"/>
    <xf numFmtId="0" fontId="7" fillId="0" borderId="0" xfId="0" applyNumberFormat="1" applyFont="1" applyFill="1"/>
    <xf numFmtId="165" fontId="8" fillId="0" borderId="0" xfId="0" applyNumberFormat="1" applyFont="1" applyFill="1"/>
    <xf numFmtId="165" fontId="7" fillId="0" borderId="0" xfId="0" applyNumberFormat="1" applyFont="1" applyFill="1"/>
    <xf numFmtId="9" fontId="0" fillId="0" borderId="0" xfId="0" applyNumberFormat="1"/>
    <xf numFmtId="10" fontId="0" fillId="0" borderId="0" xfId="0" applyNumberFormat="1"/>
    <xf numFmtId="166" fontId="0" fillId="0" borderId="0" xfId="0" applyNumberFormat="1" applyFill="1"/>
  </cellXfs>
  <cellStyles count="1">
    <cellStyle name="Normal" xfId="0" builtinId="0"/>
  </cellStyles>
  <dxfs count="0"/>
  <tableStyles count="0" defaultTableStyle="TableStyleMedium9" defaultPivotStyle="PivotStyleLight16"/>
  <colors>
    <mruColors>
      <color rgb="FF0000FF"/>
    </mruColors>
  </colors>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sheetPr codeName="Sheet8"/>
  <dimension ref="A1:D55"/>
  <sheetViews>
    <sheetView workbookViewId="0">
      <selection activeCell="E15" sqref="E15"/>
    </sheetView>
  </sheetViews>
  <sheetFormatPr defaultRowHeight="15"/>
  <cols>
    <col min="1" max="1" width="34.85546875" style="2" bestFit="1" customWidth="1"/>
    <col min="2" max="2" width="9.140625" style="2"/>
    <col min="3" max="3" width="10.85546875" style="2" bestFit="1" customWidth="1"/>
    <col min="4" max="4" width="46.5703125" style="2" customWidth="1"/>
  </cols>
  <sheetData>
    <row r="1" spans="1:4" s="20" customFormat="1">
      <c r="A1" s="20" t="s">
        <v>256</v>
      </c>
    </row>
    <row r="2" spans="1:4" s="20" customFormat="1"/>
    <row r="3" spans="1:4">
      <c r="A3" s="1" t="s">
        <v>30</v>
      </c>
      <c r="B3" s="1" t="s">
        <v>31</v>
      </c>
      <c r="C3" s="1" t="s">
        <v>164</v>
      </c>
      <c r="D3" s="1" t="s">
        <v>32</v>
      </c>
    </row>
    <row r="4" spans="1:4">
      <c r="A4" s="2" t="s">
        <v>157</v>
      </c>
      <c r="B4" s="2" t="s">
        <v>158</v>
      </c>
      <c r="C4" s="2" t="s">
        <v>165</v>
      </c>
      <c r="D4" s="3" t="s">
        <v>159</v>
      </c>
    </row>
    <row r="5" spans="1:4">
      <c r="A5" s="2" t="s">
        <v>47</v>
      </c>
      <c r="B5" s="2" t="s">
        <v>33</v>
      </c>
      <c r="C5" s="2" t="s">
        <v>165</v>
      </c>
      <c r="D5" s="3" t="s">
        <v>237</v>
      </c>
    </row>
    <row r="6" spans="1:4">
      <c r="A6" s="2" t="s">
        <v>217</v>
      </c>
      <c r="B6" s="2" t="s">
        <v>33</v>
      </c>
      <c r="C6" s="2" t="s">
        <v>165</v>
      </c>
      <c r="D6" s="3" t="s">
        <v>218</v>
      </c>
    </row>
    <row r="7" spans="1:4">
      <c r="A7" s="2" t="s">
        <v>219</v>
      </c>
      <c r="B7" s="2" t="s">
        <v>33</v>
      </c>
      <c r="C7" s="2" t="s">
        <v>165</v>
      </c>
      <c r="D7" s="3" t="s">
        <v>220</v>
      </c>
    </row>
    <row r="8" spans="1:4">
      <c r="A8" s="2" t="s">
        <v>221</v>
      </c>
      <c r="B8" s="2" t="s">
        <v>33</v>
      </c>
      <c r="C8" s="2" t="s">
        <v>165</v>
      </c>
      <c r="D8" s="3" t="s">
        <v>222</v>
      </c>
    </row>
    <row r="9" spans="1:4">
      <c r="A9" s="2" t="s">
        <v>223</v>
      </c>
      <c r="B9" s="2" t="s">
        <v>33</v>
      </c>
      <c r="C9" s="2" t="s">
        <v>165</v>
      </c>
      <c r="D9" s="3" t="s">
        <v>162</v>
      </c>
    </row>
    <row r="10" spans="1:4">
      <c r="A10" s="2" t="s">
        <v>224</v>
      </c>
      <c r="B10" s="2" t="s">
        <v>33</v>
      </c>
      <c r="C10" s="2" t="s">
        <v>165</v>
      </c>
      <c r="D10" s="3" t="s">
        <v>161</v>
      </c>
    </row>
    <row r="11" spans="1:4">
      <c r="A11" s="2" t="s">
        <v>225</v>
      </c>
      <c r="B11" s="2" t="s">
        <v>33</v>
      </c>
      <c r="C11" s="2" t="s">
        <v>165</v>
      </c>
      <c r="D11" s="3" t="s">
        <v>226</v>
      </c>
    </row>
    <row r="12" spans="1:4">
      <c r="A12" s="2" t="s">
        <v>227</v>
      </c>
      <c r="B12" s="2" t="s">
        <v>33</v>
      </c>
      <c r="C12" s="2" t="s">
        <v>165</v>
      </c>
      <c r="D12" s="3" t="s">
        <v>228</v>
      </c>
    </row>
    <row r="13" spans="1:4">
      <c r="A13" s="2" t="s">
        <v>229</v>
      </c>
      <c r="B13" s="2" t="s">
        <v>33</v>
      </c>
      <c r="C13" s="2" t="s">
        <v>165</v>
      </c>
      <c r="D13" s="3" t="s">
        <v>230</v>
      </c>
    </row>
    <row r="14" spans="1:4">
      <c r="A14" s="2" t="s">
        <v>231</v>
      </c>
      <c r="B14" s="2" t="s">
        <v>33</v>
      </c>
      <c r="C14" s="2" t="s">
        <v>165</v>
      </c>
      <c r="D14" s="3" t="s">
        <v>232</v>
      </c>
    </row>
    <row r="15" spans="1:4">
      <c r="A15" s="2" t="s">
        <v>233</v>
      </c>
      <c r="B15" s="2" t="s">
        <v>33</v>
      </c>
      <c r="C15" s="2" t="s">
        <v>165</v>
      </c>
      <c r="D15" s="3" t="s">
        <v>163</v>
      </c>
    </row>
    <row r="16" spans="1:4">
      <c r="A16" s="2" t="s">
        <v>234</v>
      </c>
      <c r="B16" s="2" t="s">
        <v>33</v>
      </c>
      <c r="C16" s="2" t="s">
        <v>165</v>
      </c>
      <c r="D16" s="3" t="s">
        <v>160</v>
      </c>
    </row>
    <row r="17" spans="1:4">
      <c r="A17" s="2" t="s">
        <v>43</v>
      </c>
      <c r="B17" s="2" t="s">
        <v>33</v>
      </c>
      <c r="C17" s="2" t="s">
        <v>165</v>
      </c>
      <c r="D17" s="3" t="s">
        <v>238</v>
      </c>
    </row>
    <row r="18" spans="1:4">
      <c r="A18" s="2" t="s">
        <v>114</v>
      </c>
      <c r="B18" s="3" t="s">
        <v>7</v>
      </c>
      <c r="C18" s="2" t="s">
        <v>165</v>
      </c>
      <c r="D18" s="3" t="s">
        <v>44</v>
      </c>
    </row>
    <row r="19" spans="1:4">
      <c r="A19" s="2" t="s">
        <v>115</v>
      </c>
      <c r="B19" s="3" t="s">
        <v>7</v>
      </c>
      <c r="C19" s="2" t="s">
        <v>165</v>
      </c>
      <c r="D19" s="3" t="s">
        <v>45</v>
      </c>
    </row>
    <row r="20" spans="1:4">
      <c r="A20" s="2" t="s">
        <v>116</v>
      </c>
      <c r="B20" s="3" t="s">
        <v>7</v>
      </c>
      <c r="C20" s="2" t="s">
        <v>165</v>
      </c>
      <c r="D20" s="3" t="s">
        <v>46</v>
      </c>
    </row>
    <row r="21" spans="1:4">
      <c r="A21" s="2" t="s">
        <v>51</v>
      </c>
      <c r="B21" s="2" t="s">
        <v>8</v>
      </c>
      <c r="C21" s="2" t="s">
        <v>165</v>
      </c>
      <c r="D21" s="3" t="s">
        <v>49</v>
      </c>
    </row>
    <row r="22" spans="1:4">
      <c r="A22" s="2" t="s">
        <v>52</v>
      </c>
      <c r="B22" s="2" t="s">
        <v>8</v>
      </c>
      <c r="C22" s="2" t="s">
        <v>165</v>
      </c>
      <c r="D22" s="3" t="s">
        <v>53</v>
      </c>
    </row>
    <row r="23" spans="1:4">
      <c r="A23" s="2" t="s">
        <v>117</v>
      </c>
      <c r="B23" s="2" t="s">
        <v>8</v>
      </c>
      <c r="C23" s="2" t="s">
        <v>165</v>
      </c>
      <c r="D23" s="3" t="s">
        <v>50</v>
      </c>
    </row>
    <row r="24" spans="1:4">
      <c r="A24" s="2" t="s">
        <v>118</v>
      </c>
      <c r="B24" s="2" t="s">
        <v>8</v>
      </c>
      <c r="C24" s="2" t="s">
        <v>165</v>
      </c>
      <c r="D24" s="3" t="s">
        <v>125</v>
      </c>
    </row>
    <row r="25" spans="1:4">
      <c r="A25" s="2" t="s">
        <v>67</v>
      </c>
      <c r="B25" s="2" t="s">
        <v>68</v>
      </c>
      <c r="C25" s="2" t="s">
        <v>165</v>
      </c>
      <c r="D25" s="3" t="s">
        <v>243</v>
      </c>
    </row>
    <row r="26" spans="1:4">
      <c r="A26" s="2" t="s">
        <v>69</v>
      </c>
      <c r="B26" s="2" t="s">
        <v>3</v>
      </c>
      <c r="C26" s="2" t="s">
        <v>165</v>
      </c>
      <c r="D26" s="3" t="s">
        <v>75</v>
      </c>
    </row>
    <row r="27" spans="1:4">
      <c r="A27" s="2" t="s">
        <v>119</v>
      </c>
      <c r="B27" s="2" t="s">
        <v>68</v>
      </c>
      <c r="C27" s="2" t="s">
        <v>165</v>
      </c>
      <c r="D27" s="3" t="s">
        <v>244</v>
      </c>
    </row>
    <row r="28" spans="1:4">
      <c r="A28" s="2" t="s">
        <v>70</v>
      </c>
      <c r="B28" s="2" t="s">
        <v>48</v>
      </c>
      <c r="C28" s="2" t="s">
        <v>165</v>
      </c>
      <c r="D28" s="3" t="s">
        <v>148</v>
      </c>
    </row>
    <row r="29" spans="1:4">
      <c r="A29" s="2" t="s">
        <v>121</v>
      </c>
      <c r="B29" s="2" t="s">
        <v>71</v>
      </c>
      <c r="C29" s="2" t="s">
        <v>165</v>
      </c>
      <c r="D29" s="3" t="s">
        <v>123</v>
      </c>
    </row>
    <row r="30" spans="1:4">
      <c r="A30" s="2" t="s">
        <v>72</v>
      </c>
      <c r="B30" s="3" t="s">
        <v>7</v>
      </c>
      <c r="C30" s="2" t="s">
        <v>165</v>
      </c>
      <c r="D30" s="3" t="s">
        <v>149</v>
      </c>
    </row>
    <row r="31" spans="1:4">
      <c r="A31" s="2" t="s">
        <v>73</v>
      </c>
      <c r="B31" s="2" t="s">
        <v>2</v>
      </c>
      <c r="C31" s="2" t="s">
        <v>165</v>
      </c>
      <c r="D31" s="3" t="s">
        <v>150</v>
      </c>
    </row>
    <row r="32" spans="1:4">
      <c r="A32" s="2" t="s">
        <v>120</v>
      </c>
      <c r="B32" s="2" t="s">
        <v>68</v>
      </c>
      <c r="C32" s="2" t="s">
        <v>165</v>
      </c>
      <c r="D32" s="3" t="s">
        <v>245</v>
      </c>
    </row>
    <row r="33" spans="1:4">
      <c r="A33" s="2" t="s">
        <v>74</v>
      </c>
      <c r="B33" s="2" t="s">
        <v>48</v>
      </c>
      <c r="C33" s="2" t="s">
        <v>165</v>
      </c>
      <c r="D33" s="3" t="s">
        <v>151</v>
      </c>
    </row>
    <row r="34" spans="1:4">
      <c r="A34" s="2" t="s">
        <v>122</v>
      </c>
      <c r="B34" s="2" t="s">
        <v>71</v>
      </c>
      <c r="C34" s="2" t="s">
        <v>165</v>
      </c>
      <c r="D34" s="3" t="s">
        <v>124</v>
      </c>
    </row>
    <row r="35" spans="1:4">
      <c r="A35" s="2" t="s">
        <v>129</v>
      </c>
      <c r="B35" s="2" t="s">
        <v>8</v>
      </c>
      <c r="C35" s="2" t="s">
        <v>165</v>
      </c>
      <c r="D35" s="3" t="s">
        <v>127</v>
      </c>
    </row>
    <row r="36" spans="1:4">
      <c r="A36" s="2" t="s">
        <v>126</v>
      </c>
      <c r="B36" s="2" t="s">
        <v>4</v>
      </c>
      <c r="C36" s="2" t="s">
        <v>165</v>
      </c>
      <c r="D36" s="3" t="s">
        <v>130</v>
      </c>
    </row>
    <row r="37" spans="1:4">
      <c r="A37" s="2" t="s">
        <v>137</v>
      </c>
      <c r="B37" s="2" t="s">
        <v>3</v>
      </c>
      <c r="C37" s="2" t="s">
        <v>165</v>
      </c>
      <c r="D37" s="3" t="s">
        <v>75</v>
      </c>
    </row>
    <row r="38" spans="1:4">
      <c r="A38" s="2" t="s">
        <v>128</v>
      </c>
      <c r="B38" s="2" t="s">
        <v>5</v>
      </c>
      <c r="C38" s="2" t="s">
        <v>165</v>
      </c>
      <c r="D38" s="3" t="s">
        <v>136</v>
      </c>
    </row>
    <row r="39" spans="1:4">
      <c r="A39" s="2" t="s">
        <v>153</v>
      </c>
      <c r="B39" s="2" t="s">
        <v>5</v>
      </c>
      <c r="C39" s="2" t="s">
        <v>165</v>
      </c>
      <c r="D39" s="3" t="s">
        <v>156</v>
      </c>
    </row>
    <row r="40" spans="1:4">
      <c r="A40" s="2" t="s">
        <v>131</v>
      </c>
      <c r="B40" s="2" t="s">
        <v>5</v>
      </c>
      <c r="C40" s="2" t="s">
        <v>165</v>
      </c>
      <c r="D40" s="3" t="s">
        <v>246</v>
      </c>
    </row>
    <row r="41" spans="1:4">
      <c r="A41" s="2" t="s">
        <v>152</v>
      </c>
      <c r="B41" s="2" t="s">
        <v>5</v>
      </c>
      <c r="C41" s="2" t="s">
        <v>165</v>
      </c>
      <c r="D41" s="3" t="s">
        <v>247</v>
      </c>
    </row>
    <row r="42" spans="1:4">
      <c r="A42" s="2" t="s">
        <v>249</v>
      </c>
      <c r="B42" s="2" t="s">
        <v>4</v>
      </c>
      <c r="C42" s="2" t="s">
        <v>165</v>
      </c>
      <c r="D42" s="3" t="s">
        <v>252</v>
      </c>
    </row>
    <row r="43" spans="1:4">
      <c r="A43" s="2" t="s">
        <v>250</v>
      </c>
      <c r="B43" s="2" t="s">
        <v>2</v>
      </c>
      <c r="C43" s="2" t="s">
        <v>165</v>
      </c>
      <c r="D43" s="3" t="s">
        <v>253</v>
      </c>
    </row>
    <row r="44" spans="1:4">
      <c r="A44" s="2" t="s">
        <v>251</v>
      </c>
      <c r="B44" s="2" t="s">
        <v>48</v>
      </c>
      <c r="C44" s="2" t="s">
        <v>165</v>
      </c>
      <c r="D44" s="3" t="s">
        <v>254</v>
      </c>
    </row>
    <row r="45" spans="1:4">
      <c r="A45" s="2" t="s">
        <v>154</v>
      </c>
      <c r="B45" s="2" t="s">
        <v>8</v>
      </c>
      <c r="C45" s="2" t="s">
        <v>165</v>
      </c>
      <c r="D45" s="3" t="s">
        <v>155</v>
      </c>
    </row>
    <row r="46" spans="1:4">
      <c r="A46" s="2" t="s">
        <v>173</v>
      </c>
      <c r="B46" s="2" t="s">
        <v>2</v>
      </c>
      <c r="C46" s="2" t="s">
        <v>165</v>
      </c>
      <c r="D46" s="3" t="s">
        <v>186</v>
      </c>
    </row>
    <row r="47" spans="1:4">
      <c r="A47" s="2" t="s">
        <v>169</v>
      </c>
      <c r="B47" s="2" t="s">
        <v>68</v>
      </c>
      <c r="C47" s="2" t="s">
        <v>165</v>
      </c>
      <c r="D47" s="3" t="s">
        <v>248</v>
      </c>
    </row>
    <row r="48" spans="1:4">
      <c r="A48" s="2" t="s">
        <v>168</v>
      </c>
      <c r="B48" s="2" t="s">
        <v>68</v>
      </c>
      <c r="C48" s="2" t="s">
        <v>165</v>
      </c>
      <c r="D48" s="3" t="s">
        <v>170</v>
      </c>
    </row>
    <row r="49" spans="1:4">
      <c r="A49" s="2" t="s">
        <v>171</v>
      </c>
      <c r="B49" s="2" t="s">
        <v>172</v>
      </c>
      <c r="C49" s="2" t="s">
        <v>165</v>
      </c>
      <c r="D49" s="3" t="s">
        <v>187</v>
      </c>
    </row>
    <row r="50" spans="1:4">
      <c r="A50" s="2" t="s">
        <v>174</v>
      </c>
      <c r="B50" s="2" t="s">
        <v>175</v>
      </c>
      <c r="C50" s="2" t="s">
        <v>165</v>
      </c>
      <c r="D50" s="3" t="s">
        <v>188</v>
      </c>
    </row>
    <row r="51" spans="1:4">
      <c r="A51" s="2" t="s">
        <v>176</v>
      </c>
      <c r="B51" s="2" t="s">
        <v>177</v>
      </c>
      <c r="C51" s="2" t="s">
        <v>165</v>
      </c>
      <c r="D51" s="3" t="s">
        <v>178</v>
      </c>
    </row>
    <row r="52" spans="1:4">
      <c r="A52" s="2" t="s">
        <v>167</v>
      </c>
      <c r="B52" s="2" t="s">
        <v>3</v>
      </c>
      <c r="C52" s="2" t="s">
        <v>165</v>
      </c>
      <c r="D52" s="3" t="s">
        <v>179</v>
      </c>
    </row>
    <row r="53" spans="1:4">
      <c r="A53" s="2" t="s">
        <v>182</v>
      </c>
      <c r="B53" s="2" t="s">
        <v>172</v>
      </c>
      <c r="C53" s="2" t="s">
        <v>165</v>
      </c>
      <c r="D53" s="3" t="s">
        <v>184</v>
      </c>
    </row>
    <row r="54" spans="1:4">
      <c r="A54" s="2" t="s">
        <v>181</v>
      </c>
      <c r="B54" s="2" t="s">
        <v>3</v>
      </c>
      <c r="C54" s="2" t="s">
        <v>165</v>
      </c>
      <c r="D54" s="3" t="s">
        <v>183</v>
      </c>
    </row>
    <row r="55" spans="1:4">
      <c r="A55" s="2" t="s">
        <v>180</v>
      </c>
      <c r="B55" s="3" t="s">
        <v>7</v>
      </c>
      <c r="C55" s="2" t="s">
        <v>166</v>
      </c>
      <c r="D55" s="3" t="s">
        <v>185</v>
      </c>
    </row>
  </sheetData>
  <phoneticPr fontId="0"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sheetPr codeName="Sheet9"/>
  <dimension ref="A1:FF1201"/>
  <sheetViews>
    <sheetView tabSelected="1" zoomScale="85" zoomScaleNormal="85" workbookViewId="0">
      <pane xSplit="4" ySplit="4" topLeftCell="BS971" activePane="bottomRight" state="frozenSplit"/>
      <selection activeCell="G997" sqref="G997"/>
      <selection pane="topRight" activeCell="B1" sqref="B1"/>
      <selection pane="bottomLeft" activeCell="A908" sqref="A908"/>
      <selection pane="bottomRight" activeCell="CA996" sqref="CA996"/>
    </sheetView>
  </sheetViews>
  <sheetFormatPr defaultRowHeight="15"/>
  <cols>
    <col min="1" max="1" width="19" style="6" bestFit="1" customWidth="1"/>
    <col min="2" max="2" width="9.42578125" style="6" bestFit="1" customWidth="1"/>
    <col min="3" max="4" width="9.140625" style="6"/>
    <col min="5" max="6" width="19" style="6" bestFit="1" customWidth="1"/>
    <col min="7" max="7" width="9.140625" style="6"/>
    <col min="8" max="11" width="9.42578125" style="6" bestFit="1" customWidth="1"/>
    <col min="12" max="12" width="9.140625" style="6"/>
    <col min="13" max="13" width="17.140625" style="6" customWidth="1"/>
    <col min="14" max="14" width="9.42578125" style="6" bestFit="1" customWidth="1"/>
    <col min="15" max="15" width="19.140625" style="6" customWidth="1"/>
    <col min="16" max="16" width="19.85546875" style="6" customWidth="1"/>
    <col min="17" max="17" width="18.85546875" style="6" customWidth="1"/>
    <col min="18" max="18" width="15.42578125" style="6" customWidth="1"/>
    <col min="19" max="19" width="14.7109375" style="6" customWidth="1"/>
    <col min="20" max="20" width="9.42578125" style="6" bestFit="1" customWidth="1"/>
    <col min="21" max="21" width="21.7109375" style="6" customWidth="1"/>
    <col min="22" max="22" width="9.42578125" style="6" bestFit="1" customWidth="1"/>
    <col min="23" max="23" width="16.5703125" style="6" customWidth="1"/>
    <col min="24" max="25" width="9.42578125" style="6" bestFit="1" customWidth="1"/>
    <col min="26" max="26" width="14.140625" style="6" customWidth="1"/>
    <col min="27" max="27" width="13.5703125" style="6" customWidth="1"/>
    <col min="28" max="29" width="9.42578125" style="6" bestFit="1" customWidth="1"/>
    <col min="30" max="30" width="17.140625" style="6" customWidth="1"/>
    <col min="31" max="31" width="13" style="6" customWidth="1"/>
    <col min="32" max="33" width="9.42578125" style="6" bestFit="1" customWidth="1"/>
    <col min="34" max="34" width="15.7109375" style="6" customWidth="1"/>
    <col min="35" max="36" width="9.42578125" style="6" bestFit="1" customWidth="1"/>
    <col min="37" max="37" width="12.5703125" style="6" customWidth="1"/>
    <col min="38" max="39" width="9.42578125" style="6" bestFit="1" customWidth="1"/>
    <col min="40" max="40" width="9.140625" style="6" customWidth="1"/>
    <col min="41" max="43" width="9.42578125" style="6" bestFit="1" customWidth="1"/>
    <col min="44" max="44" width="12.140625" style="6" customWidth="1"/>
    <col min="45" max="64" width="9.42578125" style="6" bestFit="1" customWidth="1"/>
    <col min="65" max="69" width="10.7109375" style="6" customWidth="1"/>
    <col min="70" max="73" width="9.42578125" style="6" bestFit="1" customWidth="1"/>
    <col min="74" max="74" width="13.140625" style="6" customWidth="1"/>
    <col min="75" max="75" width="11.7109375" style="6" customWidth="1"/>
    <col min="76" max="76" width="13.28515625" style="6" customWidth="1"/>
    <col min="77" max="77" width="13.140625" style="6" customWidth="1"/>
    <col min="78" max="78" width="9.42578125" style="6" bestFit="1" customWidth="1"/>
    <col min="79" max="82" width="9.42578125" style="6" customWidth="1"/>
    <col min="83" max="86" width="9.42578125" style="6" bestFit="1" customWidth="1"/>
    <col min="87" max="89" width="9.42578125" style="6" customWidth="1"/>
    <col min="90" max="91" width="17.7109375" style="6" customWidth="1"/>
    <col min="92" max="92" width="14" style="6" customWidth="1"/>
    <col min="93" max="100" width="9.42578125" style="6" bestFit="1" customWidth="1"/>
    <col min="101" max="101" width="19.5703125" style="6" customWidth="1"/>
    <col min="102" max="102" width="9.42578125" style="6" bestFit="1" customWidth="1"/>
    <col min="103" max="103" width="15.140625" style="6" customWidth="1"/>
    <col min="104" max="104" width="29.42578125" style="6" customWidth="1"/>
    <col min="105" max="105" width="19.140625" style="6" customWidth="1"/>
    <col min="106" max="106" width="17.28515625" style="6" customWidth="1"/>
    <col min="107" max="110" width="9.42578125" style="6" bestFit="1" customWidth="1"/>
    <col min="111" max="111" width="9.42578125" style="6" customWidth="1"/>
    <col min="112" max="127" width="9.42578125" style="6" bestFit="1" customWidth="1"/>
    <col min="128" max="128" width="19.5703125" style="6" customWidth="1"/>
    <col min="129" max="129" width="18.7109375" style="6" customWidth="1"/>
    <col min="130" max="131" width="9.42578125" style="6" bestFit="1" customWidth="1"/>
    <col min="132" max="132" width="23.5703125" style="6" customWidth="1"/>
    <col min="133" max="133" width="9.42578125" style="6" bestFit="1" customWidth="1"/>
    <col min="134" max="134" width="21.140625" style="6" customWidth="1"/>
    <col min="135" max="138" width="9.42578125" style="6" bestFit="1" customWidth="1"/>
    <col min="139" max="139" width="15.7109375" style="6" customWidth="1"/>
    <col min="140" max="144" width="9.42578125" style="6" bestFit="1" customWidth="1"/>
    <col min="145" max="145" width="16.7109375" style="6" customWidth="1"/>
    <col min="146" max="146" width="19.28515625" style="6" customWidth="1"/>
    <col min="147" max="148" width="9.42578125" style="6" bestFit="1" customWidth="1"/>
    <col min="149" max="149" width="12.42578125" style="6" bestFit="1" customWidth="1"/>
    <col min="150" max="150" width="17.140625" style="6" customWidth="1"/>
    <col min="151" max="151" width="13.140625" style="6" customWidth="1"/>
    <col min="152" max="152" width="12.28515625" style="6" bestFit="1" customWidth="1"/>
    <col min="153" max="153" width="9.42578125" style="6" bestFit="1" customWidth="1"/>
    <col min="154" max="154" width="15.140625" style="6" customWidth="1"/>
    <col min="155" max="155" width="31.140625" style="6" customWidth="1"/>
    <col min="156" max="157" width="9.42578125" style="6" bestFit="1" customWidth="1"/>
    <col min="158" max="158" width="16.7109375" style="6" customWidth="1"/>
    <col min="159" max="159" width="9.42578125" style="6" bestFit="1" customWidth="1"/>
    <col min="160" max="162" width="9.28515625" style="6" bestFit="1" customWidth="1"/>
    <col min="163" max="16384" width="9.140625" style="6"/>
  </cols>
  <sheetData>
    <row r="1" spans="1:162">
      <c r="A1" s="20" t="s">
        <v>256</v>
      </c>
    </row>
    <row r="2" spans="1:162">
      <c r="A2" s="27"/>
    </row>
    <row r="3" spans="1:162">
      <c r="A3" s="9" t="s">
        <v>0</v>
      </c>
      <c r="B3" s="17" t="s">
        <v>20</v>
      </c>
      <c r="C3" s="17" t="s">
        <v>34</v>
      </c>
      <c r="D3" s="17" t="s">
        <v>19</v>
      </c>
      <c r="E3" s="9" t="s">
        <v>21</v>
      </c>
      <c r="F3" s="9" t="s">
        <v>22</v>
      </c>
      <c r="G3" s="17" t="s">
        <v>23</v>
      </c>
      <c r="H3" s="17" t="s">
        <v>24</v>
      </c>
      <c r="I3" s="17" t="s">
        <v>27</v>
      </c>
      <c r="J3" s="17" t="s">
        <v>26</v>
      </c>
      <c r="K3" s="17" t="s">
        <v>29</v>
      </c>
      <c r="L3" s="17" t="s">
        <v>25</v>
      </c>
      <c r="M3" s="17" t="s">
        <v>89</v>
      </c>
      <c r="N3" s="17" t="s">
        <v>90</v>
      </c>
      <c r="O3" s="17" t="s">
        <v>91</v>
      </c>
      <c r="P3" s="28" t="s">
        <v>92</v>
      </c>
      <c r="Q3" s="28" t="s">
        <v>93</v>
      </c>
      <c r="R3" s="28" t="s">
        <v>94</v>
      </c>
      <c r="S3" s="28" t="s">
        <v>95</v>
      </c>
      <c r="T3" s="28" t="s">
        <v>96</v>
      </c>
      <c r="U3" s="28" t="s">
        <v>97</v>
      </c>
      <c r="V3" s="28" t="s">
        <v>98</v>
      </c>
      <c r="W3" s="28" t="s">
        <v>99</v>
      </c>
      <c r="X3" s="28" t="s">
        <v>100</v>
      </c>
      <c r="Y3" s="28" t="s">
        <v>101</v>
      </c>
      <c r="Z3" s="28" t="s">
        <v>102</v>
      </c>
      <c r="AA3" s="28" t="s">
        <v>103</v>
      </c>
      <c r="AB3" s="28" t="s">
        <v>104</v>
      </c>
      <c r="AC3" s="28" t="s">
        <v>105</v>
      </c>
      <c r="AD3" s="28" t="s">
        <v>106</v>
      </c>
      <c r="AE3" s="28" t="s">
        <v>107</v>
      </c>
      <c r="AF3" s="28" t="s">
        <v>108</v>
      </c>
      <c r="AG3" s="28" t="s">
        <v>109</v>
      </c>
      <c r="AH3" s="28" t="s">
        <v>110</v>
      </c>
      <c r="AI3" s="28" t="s">
        <v>111</v>
      </c>
      <c r="AJ3" s="28" t="s">
        <v>112</v>
      </c>
      <c r="AK3" s="28" t="s">
        <v>113</v>
      </c>
      <c r="AL3" s="17" t="s">
        <v>132</v>
      </c>
      <c r="AM3" s="17" t="s">
        <v>133</v>
      </c>
      <c r="AN3" s="17" t="s">
        <v>189</v>
      </c>
      <c r="AO3" s="17" t="s">
        <v>190</v>
      </c>
      <c r="AP3" s="17" t="s">
        <v>191</v>
      </c>
      <c r="AQ3" s="17" t="s">
        <v>192</v>
      </c>
      <c r="AR3" s="17" t="s">
        <v>291</v>
      </c>
      <c r="AS3" s="17" t="s">
        <v>193</v>
      </c>
      <c r="AT3" s="17" t="s">
        <v>194</v>
      </c>
      <c r="AU3" s="17" t="s">
        <v>195</v>
      </c>
      <c r="AV3" s="17" t="s">
        <v>196</v>
      </c>
      <c r="AW3" s="17" t="s">
        <v>11</v>
      </c>
      <c r="AX3" s="17" t="s">
        <v>12</v>
      </c>
      <c r="AY3" s="17" t="s">
        <v>9</v>
      </c>
      <c r="AZ3" s="17" t="s">
        <v>10</v>
      </c>
      <c r="BA3" s="17" t="s">
        <v>35</v>
      </c>
      <c r="BB3" s="17" t="s">
        <v>36</v>
      </c>
      <c r="BC3" s="17" t="s">
        <v>197</v>
      </c>
      <c r="BD3" s="17" t="s">
        <v>198</v>
      </c>
      <c r="BE3" s="17" t="s">
        <v>199</v>
      </c>
      <c r="BF3" s="17" t="s">
        <v>200</v>
      </c>
      <c r="BG3" s="17" t="s">
        <v>201</v>
      </c>
      <c r="BH3" s="17" t="s">
        <v>202</v>
      </c>
      <c r="BI3" s="17" t="s">
        <v>203</v>
      </c>
      <c r="BJ3" s="17" t="s">
        <v>204</v>
      </c>
      <c r="BK3" s="17" t="s">
        <v>205</v>
      </c>
      <c r="BL3" s="17" t="s">
        <v>206</v>
      </c>
      <c r="BM3" s="22" t="s">
        <v>276</v>
      </c>
      <c r="BN3" s="22" t="s">
        <v>277</v>
      </c>
      <c r="BO3" s="22" t="s">
        <v>278</v>
      </c>
      <c r="BP3" s="22" t="s">
        <v>279</v>
      </c>
      <c r="BQ3" s="22"/>
      <c r="BR3" s="17" t="s">
        <v>17</v>
      </c>
      <c r="BS3" s="17" t="s">
        <v>18</v>
      </c>
      <c r="BT3" s="17" t="s">
        <v>207</v>
      </c>
      <c r="BU3" s="17" t="s">
        <v>208</v>
      </c>
      <c r="BV3" s="17" t="s">
        <v>209</v>
      </c>
      <c r="BW3" s="17" t="s">
        <v>210</v>
      </c>
      <c r="BX3" s="17" t="s">
        <v>13</v>
      </c>
      <c r="BY3" s="17" t="s">
        <v>14</v>
      </c>
      <c r="BZ3" s="17" t="s">
        <v>211</v>
      </c>
      <c r="CA3" s="22" t="s">
        <v>281</v>
      </c>
      <c r="CB3" s="22" t="s">
        <v>281</v>
      </c>
      <c r="CC3" s="22" t="s">
        <v>293</v>
      </c>
      <c r="CD3" s="22" t="s">
        <v>322</v>
      </c>
      <c r="CE3" s="17" t="s">
        <v>212</v>
      </c>
      <c r="CF3" s="17" t="s">
        <v>213</v>
      </c>
      <c r="CG3" s="17" t="s">
        <v>214</v>
      </c>
      <c r="CH3" s="17" t="s">
        <v>37</v>
      </c>
      <c r="CI3" s="22" t="s">
        <v>191</v>
      </c>
      <c r="CJ3" s="22" t="s">
        <v>286</v>
      </c>
      <c r="CK3" s="22" t="s">
        <v>191</v>
      </c>
      <c r="CL3" s="22" t="s">
        <v>288</v>
      </c>
      <c r="CM3" s="22" t="s">
        <v>289</v>
      </c>
      <c r="CN3" s="22" t="s">
        <v>285</v>
      </c>
      <c r="CO3" s="17" t="s">
        <v>38</v>
      </c>
      <c r="CP3" s="17" t="s">
        <v>15</v>
      </c>
      <c r="CQ3" s="17" t="s">
        <v>16</v>
      </c>
      <c r="CR3" s="17" t="s">
        <v>215</v>
      </c>
      <c r="CS3" s="17" t="s">
        <v>216</v>
      </c>
      <c r="CT3" s="17" t="s">
        <v>235</v>
      </c>
      <c r="CU3" s="17" t="s">
        <v>236</v>
      </c>
      <c r="CV3" s="17" t="s">
        <v>138</v>
      </c>
      <c r="CW3" s="17" t="s">
        <v>139</v>
      </c>
      <c r="CX3" s="17" t="s">
        <v>140</v>
      </c>
      <c r="CY3" s="17" t="s">
        <v>141</v>
      </c>
      <c r="CZ3" s="17" t="s">
        <v>142</v>
      </c>
      <c r="DA3" s="17" t="s">
        <v>143</v>
      </c>
      <c r="DB3" s="17" t="s">
        <v>144</v>
      </c>
      <c r="DC3" s="17" t="s">
        <v>145</v>
      </c>
      <c r="DD3" s="17" t="s">
        <v>146</v>
      </c>
      <c r="DE3" s="17" t="s">
        <v>147</v>
      </c>
      <c r="DF3" s="17" t="s">
        <v>157</v>
      </c>
      <c r="DG3" s="17"/>
      <c r="DH3" s="17" t="s">
        <v>47</v>
      </c>
      <c r="DI3" s="17" t="s">
        <v>217</v>
      </c>
      <c r="DJ3" s="17" t="s">
        <v>219</v>
      </c>
      <c r="DK3" s="17" t="s">
        <v>221</v>
      </c>
      <c r="DL3" s="17" t="s">
        <v>223</v>
      </c>
      <c r="DM3" s="17" t="s">
        <v>224</v>
      </c>
      <c r="DN3" s="17" t="s">
        <v>225</v>
      </c>
      <c r="DO3" s="17" t="s">
        <v>227</v>
      </c>
      <c r="DP3" s="17" t="s">
        <v>229</v>
      </c>
      <c r="DQ3" s="17" t="s">
        <v>231</v>
      </c>
      <c r="DR3" s="17" t="s">
        <v>233</v>
      </c>
      <c r="DS3" s="17" t="s">
        <v>234</v>
      </c>
      <c r="DT3" s="17" t="s">
        <v>43</v>
      </c>
      <c r="DU3" s="17" t="s">
        <v>114</v>
      </c>
      <c r="DV3" s="17" t="s">
        <v>115</v>
      </c>
      <c r="DW3" s="17" t="s">
        <v>116</v>
      </c>
      <c r="DX3" s="17" t="s">
        <v>51</v>
      </c>
      <c r="DY3" s="17" t="s">
        <v>52</v>
      </c>
      <c r="DZ3" s="17" t="s">
        <v>117</v>
      </c>
      <c r="EA3" s="17" t="s">
        <v>118</v>
      </c>
      <c r="EB3" s="17" t="s">
        <v>67</v>
      </c>
      <c r="EC3" s="17" t="s">
        <v>69</v>
      </c>
      <c r="ED3" s="17" t="s">
        <v>119</v>
      </c>
      <c r="EE3" s="17" t="s">
        <v>70</v>
      </c>
      <c r="EF3" s="17" t="s">
        <v>121</v>
      </c>
      <c r="EG3" s="17" t="s">
        <v>72</v>
      </c>
      <c r="EH3" s="17" t="s">
        <v>73</v>
      </c>
      <c r="EI3" s="17" t="s">
        <v>120</v>
      </c>
      <c r="EJ3" s="17" t="s">
        <v>74</v>
      </c>
      <c r="EK3" s="17" t="s">
        <v>122</v>
      </c>
      <c r="EL3" s="17" t="s">
        <v>129</v>
      </c>
      <c r="EM3" s="17" t="s">
        <v>126</v>
      </c>
      <c r="EN3" s="17" t="s">
        <v>137</v>
      </c>
      <c r="EO3" s="17" t="s">
        <v>128</v>
      </c>
      <c r="EP3" s="17" t="s">
        <v>153</v>
      </c>
      <c r="EQ3" s="17" t="s">
        <v>131</v>
      </c>
      <c r="ER3" s="17" t="s">
        <v>152</v>
      </c>
      <c r="ES3" s="17" t="s">
        <v>249</v>
      </c>
      <c r="ET3" s="17" t="s">
        <v>250</v>
      </c>
      <c r="EU3" s="17" t="s">
        <v>251</v>
      </c>
      <c r="EV3" s="17" t="s">
        <v>154</v>
      </c>
      <c r="EW3" s="17" t="s">
        <v>173</v>
      </c>
      <c r="EX3" s="17" t="s">
        <v>169</v>
      </c>
      <c r="EY3" s="17" t="s">
        <v>168</v>
      </c>
      <c r="EZ3" s="17" t="s">
        <v>171</v>
      </c>
      <c r="FA3" s="17" t="s">
        <v>174</v>
      </c>
      <c r="FB3" s="17" t="s">
        <v>176</v>
      </c>
      <c r="FC3" s="17" t="s">
        <v>167</v>
      </c>
      <c r="FD3" s="17" t="s">
        <v>182</v>
      </c>
      <c r="FE3" s="17" t="s">
        <v>181</v>
      </c>
      <c r="FF3" s="17" t="s">
        <v>180</v>
      </c>
    </row>
    <row r="4" spans="1:162">
      <c r="A4" s="9" t="s">
        <v>1</v>
      </c>
      <c r="B4" s="17"/>
      <c r="C4" s="17"/>
      <c r="D4" s="17"/>
      <c r="E4" s="9"/>
      <c r="F4" s="9"/>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t="s">
        <v>33</v>
      </c>
      <c r="AO4" s="17" t="s">
        <v>33</v>
      </c>
      <c r="AP4" s="17" t="s">
        <v>33</v>
      </c>
      <c r="AQ4" s="17" t="s">
        <v>33</v>
      </c>
      <c r="AR4" s="17"/>
      <c r="AS4" s="17" t="s">
        <v>33</v>
      </c>
      <c r="AT4" s="17" t="s">
        <v>33</v>
      </c>
      <c r="AU4" s="17" t="s">
        <v>33</v>
      </c>
      <c r="AV4" s="17" t="s">
        <v>33</v>
      </c>
      <c r="AW4" s="17" t="s">
        <v>33</v>
      </c>
      <c r="AX4" s="17" t="s">
        <v>33</v>
      </c>
      <c r="AY4" s="17" t="s">
        <v>33</v>
      </c>
      <c r="AZ4" s="17" t="s">
        <v>33</v>
      </c>
      <c r="BA4" s="17" t="s">
        <v>33</v>
      </c>
      <c r="BB4" s="17" t="s">
        <v>33</v>
      </c>
      <c r="BC4" s="17" t="s">
        <v>33</v>
      </c>
      <c r="BD4" s="17" t="s">
        <v>33</v>
      </c>
      <c r="BE4" s="17" t="s">
        <v>33</v>
      </c>
      <c r="BF4" s="17" t="s">
        <v>33</v>
      </c>
      <c r="BG4" s="17" t="s">
        <v>33</v>
      </c>
      <c r="BH4" s="17" t="s">
        <v>33</v>
      </c>
      <c r="BI4" s="17" t="s">
        <v>33</v>
      </c>
      <c r="BJ4" s="17" t="s">
        <v>33</v>
      </c>
      <c r="BK4" s="17" t="s">
        <v>33</v>
      </c>
      <c r="BL4" s="17" t="s">
        <v>33</v>
      </c>
      <c r="BM4" s="22" t="s">
        <v>280</v>
      </c>
      <c r="BN4" s="22" t="s">
        <v>2</v>
      </c>
      <c r="BO4" s="22"/>
      <c r="BP4" s="22" t="s">
        <v>272</v>
      </c>
      <c r="BQ4" s="22"/>
      <c r="BR4" s="17" t="s">
        <v>33</v>
      </c>
      <c r="BS4" s="17" t="s">
        <v>33</v>
      </c>
      <c r="BT4" s="17" t="s">
        <v>33</v>
      </c>
      <c r="BU4" s="17" t="s">
        <v>33</v>
      </c>
      <c r="BV4" s="17" t="s">
        <v>33</v>
      </c>
      <c r="BW4" s="17" t="s">
        <v>33</v>
      </c>
      <c r="BX4" s="17" t="s">
        <v>33</v>
      </c>
      <c r="BY4" s="17" t="s">
        <v>33</v>
      </c>
      <c r="BZ4" s="17" t="s">
        <v>33</v>
      </c>
      <c r="CA4" s="22" t="s">
        <v>2</v>
      </c>
      <c r="CB4" s="22" t="s">
        <v>284</v>
      </c>
      <c r="CC4" s="22" t="s">
        <v>284</v>
      </c>
      <c r="CD4" s="22" t="s">
        <v>323</v>
      </c>
      <c r="CE4" s="17" t="s">
        <v>33</v>
      </c>
      <c r="CF4" s="17" t="s">
        <v>33</v>
      </c>
      <c r="CG4" s="17" t="s">
        <v>33</v>
      </c>
      <c r="CH4" s="17" t="s">
        <v>33</v>
      </c>
      <c r="CI4" s="22" t="s">
        <v>33</v>
      </c>
      <c r="CJ4" s="22" t="s">
        <v>287</v>
      </c>
      <c r="CK4" s="22" t="s">
        <v>287</v>
      </c>
      <c r="CL4" s="22" t="s">
        <v>33</v>
      </c>
      <c r="CM4" s="22" t="s">
        <v>33</v>
      </c>
      <c r="CN4" s="22" t="s">
        <v>33</v>
      </c>
      <c r="CO4" s="17" t="s">
        <v>33</v>
      </c>
      <c r="CP4" s="17" t="s">
        <v>33</v>
      </c>
      <c r="CQ4" s="17" t="s">
        <v>33</v>
      </c>
      <c r="CR4" s="17" t="s">
        <v>33</v>
      </c>
      <c r="CS4" s="17" t="s">
        <v>33</v>
      </c>
      <c r="CT4" s="17" t="s">
        <v>33</v>
      </c>
      <c r="CU4" s="17" t="s">
        <v>33</v>
      </c>
      <c r="CV4" s="17" t="s">
        <v>2</v>
      </c>
      <c r="CW4" s="17" t="s">
        <v>3</v>
      </c>
      <c r="CX4" s="17" t="s">
        <v>63</v>
      </c>
      <c r="CY4" s="17" t="s">
        <v>6</v>
      </c>
      <c r="CZ4" s="17" t="s">
        <v>4</v>
      </c>
      <c r="DA4" s="17" t="s">
        <v>5</v>
      </c>
      <c r="DB4" s="17" t="s">
        <v>2</v>
      </c>
      <c r="DC4" s="17" t="s">
        <v>48</v>
      </c>
      <c r="DD4" s="17" t="s">
        <v>134</v>
      </c>
      <c r="DE4" s="17" t="s">
        <v>135</v>
      </c>
      <c r="DF4" s="17" t="s">
        <v>158</v>
      </c>
      <c r="DG4" s="17"/>
      <c r="DH4" s="17" t="s">
        <v>33</v>
      </c>
      <c r="DI4" s="17" t="s">
        <v>33</v>
      </c>
      <c r="DJ4" s="17" t="s">
        <v>33</v>
      </c>
      <c r="DK4" s="17" t="s">
        <v>33</v>
      </c>
      <c r="DL4" s="17" t="s">
        <v>33</v>
      </c>
      <c r="DM4" s="17" t="s">
        <v>33</v>
      </c>
      <c r="DN4" s="17" t="s">
        <v>33</v>
      </c>
      <c r="DO4" s="17" t="s">
        <v>33</v>
      </c>
      <c r="DP4" s="17" t="s">
        <v>33</v>
      </c>
      <c r="DQ4" s="17" t="s">
        <v>33</v>
      </c>
      <c r="DR4" s="17" t="s">
        <v>33</v>
      </c>
      <c r="DS4" s="17" t="s">
        <v>33</v>
      </c>
      <c r="DT4" s="17" t="s">
        <v>33</v>
      </c>
      <c r="DU4" s="17" t="s">
        <v>7</v>
      </c>
      <c r="DV4" s="17" t="s">
        <v>7</v>
      </c>
      <c r="DW4" s="17" t="s">
        <v>7</v>
      </c>
      <c r="DX4" s="17" t="s">
        <v>8</v>
      </c>
      <c r="DY4" s="17" t="s">
        <v>8</v>
      </c>
      <c r="DZ4" s="17" t="s">
        <v>8</v>
      </c>
      <c r="EA4" s="17" t="s">
        <v>8</v>
      </c>
      <c r="EB4" s="17" t="s">
        <v>68</v>
      </c>
      <c r="EC4" s="17" t="s">
        <v>3</v>
      </c>
      <c r="ED4" s="17" t="s">
        <v>68</v>
      </c>
      <c r="EE4" s="17" t="s">
        <v>48</v>
      </c>
      <c r="EF4" s="17" t="s">
        <v>71</v>
      </c>
      <c r="EG4" s="17" t="s">
        <v>7</v>
      </c>
      <c r="EH4" s="17" t="s">
        <v>2</v>
      </c>
      <c r="EI4" s="17" t="s">
        <v>68</v>
      </c>
      <c r="EJ4" s="17" t="s">
        <v>48</v>
      </c>
      <c r="EK4" s="17" t="s">
        <v>71</v>
      </c>
      <c r="EL4" s="17" t="s">
        <v>8</v>
      </c>
      <c r="EM4" s="17" t="s">
        <v>4</v>
      </c>
      <c r="EN4" s="17" t="s">
        <v>3</v>
      </c>
      <c r="EO4" s="17" t="s">
        <v>5</v>
      </c>
      <c r="EP4" s="17" t="s">
        <v>5</v>
      </c>
      <c r="EQ4" s="17" t="s">
        <v>5</v>
      </c>
      <c r="ER4" s="17" t="s">
        <v>5</v>
      </c>
      <c r="ES4" s="17" t="s">
        <v>4</v>
      </c>
      <c r="ET4" s="17" t="s">
        <v>2</v>
      </c>
      <c r="EU4" s="17" t="s">
        <v>48</v>
      </c>
      <c r="EV4" s="17" t="s">
        <v>8</v>
      </c>
      <c r="EW4" s="17" t="s">
        <v>2</v>
      </c>
      <c r="EX4" s="17" t="s">
        <v>68</v>
      </c>
      <c r="EY4" s="17" t="s">
        <v>68</v>
      </c>
      <c r="EZ4" s="17" t="s">
        <v>172</v>
      </c>
      <c r="FA4" s="17" t="s">
        <v>175</v>
      </c>
      <c r="FB4" s="17" t="s">
        <v>177</v>
      </c>
      <c r="FC4" s="17" t="s">
        <v>3</v>
      </c>
      <c r="FD4" s="17" t="s">
        <v>172</v>
      </c>
      <c r="FE4" s="17" t="s">
        <v>3</v>
      </c>
      <c r="FF4" s="17" t="s">
        <v>7</v>
      </c>
    </row>
    <row r="5" spans="1:162">
      <c r="A5" s="4">
        <v>40472.45208333333</v>
      </c>
      <c r="B5" s="18">
        <v>1</v>
      </c>
      <c r="C5" s="18" t="s">
        <v>54</v>
      </c>
      <c r="D5" s="18" t="s">
        <v>55</v>
      </c>
      <c r="E5" s="4">
        <v>40472.438194444447</v>
      </c>
      <c r="F5" s="4">
        <v>40472.459027777775</v>
      </c>
      <c r="G5" s="18" t="s">
        <v>28</v>
      </c>
      <c r="H5" s="18">
        <v>1</v>
      </c>
      <c r="I5" s="18">
        <v>5</v>
      </c>
      <c r="J5" s="18">
        <v>0</v>
      </c>
      <c r="K5" s="18">
        <v>5</v>
      </c>
      <c r="L5" s="18"/>
      <c r="M5" s="18" t="s">
        <v>87</v>
      </c>
      <c r="N5" s="18" t="s">
        <v>88</v>
      </c>
      <c r="O5" s="18">
        <v>0</v>
      </c>
      <c r="P5" s="18">
        <v>3.2451344843328213E-2</v>
      </c>
      <c r="Q5" s="18">
        <v>2.4228994272800165E-2</v>
      </c>
      <c r="R5" s="18">
        <v>3.5907645017802796</v>
      </c>
      <c r="S5" s="18">
        <v>6.3374400339117785E-3</v>
      </c>
      <c r="T5" s="18">
        <v>3.0476343783366762</v>
      </c>
      <c r="U5" s="18">
        <v>1.1491239989764965</v>
      </c>
      <c r="V5" s="18">
        <v>0</v>
      </c>
      <c r="W5" s="18">
        <v>0</v>
      </c>
      <c r="X5" s="18">
        <v>1.6808740702516805</v>
      </c>
      <c r="Y5" s="18">
        <v>0.37752789111634061</v>
      </c>
      <c r="Z5" s="18">
        <v>38.444721828289225</v>
      </c>
      <c r="AA5" s="18">
        <v>5.1724816502276755E-2</v>
      </c>
      <c r="AB5" s="18">
        <v>1.1680471989315279E-2</v>
      </c>
      <c r="AC5" s="18">
        <v>37.34600809629665</v>
      </c>
      <c r="AD5" s="18">
        <v>9.1186149926196797E-3</v>
      </c>
      <c r="AE5" s="18">
        <v>8.8266003034353988E-2</v>
      </c>
      <c r="AF5" s="18">
        <v>13.89122286258273</v>
      </c>
      <c r="AG5" s="18">
        <v>0</v>
      </c>
      <c r="AH5" s="18">
        <v>0</v>
      </c>
      <c r="AI5" s="18">
        <v>0.22909383663104835</v>
      </c>
      <c r="AJ5" s="18">
        <v>4.3261729291266017E-2</v>
      </c>
      <c r="AK5" s="18">
        <v>0</v>
      </c>
      <c r="AL5" s="18">
        <v>100</v>
      </c>
      <c r="AM5" s="18">
        <v>900</v>
      </c>
      <c r="AN5" s="18">
        <v>0</v>
      </c>
      <c r="AO5" s="18">
        <v>0</v>
      </c>
      <c r="AP5" s="18">
        <v>571.24800000000005</v>
      </c>
      <c r="AQ5" s="18">
        <v>50.7639</v>
      </c>
      <c r="AR5" s="18"/>
      <c r="AS5" s="18">
        <v>0</v>
      </c>
      <c r="AT5" s="18">
        <v>0</v>
      </c>
      <c r="AU5" s="18">
        <v>0</v>
      </c>
      <c r="AV5" s="18">
        <v>0</v>
      </c>
      <c r="AW5" s="18">
        <v>0</v>
      </c>
      <c r="AX5" s="18">
        <v>0</v>
      </c>
      <c r="AY5" s="18">
        <v>0</v>
      </c>
      <c r="AZ5" s="18">
        <v>0</v>
      </c>
      <c r="BA5" s="18">
        <v>0</v>
      </c>
      <c r="BB5" s="18">
        <v>0</v>
      </c>
      <c r="BC5" s="18">
        <v>0</v>
      </c>
      <c r="BD5" s="18">
        <v>0</v>
      </c>
      <c r="BE5" s="18">
        <v>0</v>
      </c>
      <c r="BF5" s="18">
        <v>0</v>
      </c>
      <c r="BG5" s="18">
        <v>0</v>
      </c>
      <c r="BH5" s="18">
        <v>0</v>
      </c>
      <c r="BI5" s="18">
        <v>0</v>
      </c>
      <c r="BJ5" s="18">
        <v>0</v>
      </c>
      <c r="BK5" s="18">
        <v>13.700699999999999</v>
      </c>
      <c r="BL5" s="18">
        <v>1.5213000000000001</v>
      </c>
      <c r="BM5" s="23">
        <f t="shared" ref="BM5:BM68" si="0">O5*4+P5*4+Q5*2+R5*6+S5*4+T5*5+U5+V5*4+W5*3+X5*2+Y5*2+AA5*4+AB5*4+AC5+AD5*3+AE5*4+AH5*3+AI5*3+AJ5*3+AK5*4</f>
        <v>81.049415757277387</v>
      </c>
      <c r="BN5" s="23">
        <f t="shared" ref="BN5:BN68" si="1">BM5/100*(CV5/CZ5)*12</f>
        <v>456.08422409066759</v>
      </c>
      <c r="BO5" s="23">
        <f t="shared" ref="BO5:BO68" si="2">+BN5/ET5</f>
        <v>0.70753391058405546</v>
      </c>
      <c r="BP5" s="23">
        <f t="shared" ref="BP5:BP68" si="3">BM5/100*EB5*12/385.5</f>
        <v>456.08422409066765</v>
      </c>
      <c r="BQ5" s="23"/>
      <c r="BR5" s="18">
        <v>0</v>
      </c>
      <c r="BS5" s="18">
        <v>0</v>
      </c>
      <c r="BT5" s="18">
        <v>0</v>
      </c>
      <c r="BU5" s="18">
        <v>0</v>
      </c>
      <c r="BV5" s="18">
        <v>0</v>
      </c>
      <c r="BW5" s="18">
        <v>0</v>
      </c>
      <c r="BX5" s="18">
        <v>0</v>
      </c>
      <c r="BY5" s="18">
        <v>0</v>
      </c>
      <c r="BZ5" s="18">
        <v>2778.21</v>
      </c>
      <c r="CA5" s="23">
        <f t="shared" ref="CA5:CA68" si="4">BN5*(30*CF5+46*BZ5)/(CN5*12)*DX5</f>
        <v>0</v>
      </c>
      <c r="CB5" s="24">
        <f t="shared" ref="CB5:CB68" si="5">CA5*1000000/($EB5*$EO5)</f>
        <v>0</v>
      </c>
      <c r="CC5" s="25">
        <f t="shared" ref="CC5:CC68" si="6">CB5-$DA$1173</f>
        <v>-15.551948641569126</v>
      </c>
      <c r="CD5" s="25"/>
      <c r="CE5" s="18">
        <v>405.61</v>
      </c>
      <c r="CF5" s="18">
        <v>0</v>
      </c>
      <c r="CG5" s="18">
        <v>0</v>
      </c>
      <c r="CH5" s="18">
        <v>0</v>
      </c>
      <c r="CI5" s="23">
        <v>571.24800000000005</v>
      </c>
      <c r="CJ5" s="23" t="b">
        <f t="shared" ref="CJ5:CJ68" si="7">IF(CH5&gt;CO5, TRUE,FALSE)</f>
        <v>0</v>
      </c>
      <c r="CK5" s="23" t="b">
        <f t="shared" ref="CK5:CK68" si="8">IF(CI5&gt;AQ5,TRUE,FALSE)</f>
        <v>1</v>
      </c>
      <c r="CL5" s="23">
        <f t="shared" ref="CL5:CL68" si="9">IF(AND(CJ5=TRUE,CK5=FALSE),CH5,0)</f>
        <v>0</v>
      </c>
      <c r="CM5" s="23">
        <f t="shared" ref="CM5:CM68" si="10">IF(AND(CJ5=FALSE,CK5=TRUE),CI5,0)</f>
        <v>571.24800000000005</v>
      </c>
      <c r="CN5" s="23">
        <f t="shared" ref="CN5:CN68" si="11">IF(CJ5=CK5,AVERAGE(CH5:CI5),SUM(CL5:CM5))</f>
        <v>571.24800000000005</v>
      </c>
      <c r="CO5" s="18">
        <v>0</v>
      </c>
      <c r="CP5" s="18">
        <v>0</v>
      </c>
      <c r="CQ5" s="18">
        <v>0</v>
      </c>
      <c r="CR5" s="18">
        <v>0</v>
      </c>
      <c r="CS5" s="18">
        <v>0</v>
      </c>
      <c r="CT5" s="18">
        <v>20.1981</v>
      </c>
      <c r="CU5" s="18">
        <v>3.4121000000000001</v>
      </c>
      <c r="CV5" s="18">
        <v>925.95550537109375</v>
      </c>
      <c r="CW5" s="18">
        <v>3.5164461135864258</v>
      </c>
      <c r="CX5" s="18">
        <v>18.943792343139648</v>
      </c>
      <c r="CY5" s="18">
        <v>89.928276062011719</v>
      </c>
      <c r="CZ5" s="18">
        <v>19.745866775512695</v>
      </c>
      <c r="DA5" s="18">
        <v>282.90289306640625</v>
      </c>
      <c r="DB5" s="18">
        <v>1873.1949462890625</v>
      </c>
      <c r="DC5" s="18">
        <v>1.998684287071228</v>
      </c>
      <c r="DD5" s="18">
        <v>301.67202758789063</v>
      </c>
      <c r="DE5" s="18">
        <v>5</v>
      </c>
      <c r="DF5" s="19">
        <v>46.538972189372558</v>
      </c>
      <c r="DG5" s="19"/>
      <c r="DH5" s="19">
        <v>13.700699999999999</v>
      </c>
      <c r="DI5" s="19">
        <v>0</v>
      </c>
      <c r="DJ5" s="19">
        <v>0</v>
      </c>
      <c r="DK5" s="19">
        <v>0</v>
      </c>
      <c r="DL5" s="19">
        <v>0</v>
      </c>
      <c r="DM5" s="19">
        <v>0</v>
      </c>
      <c r="DN5" s="19">
        <v>0</v>
      </c>
      <c r="DO5" s="19">
        <v>0</v>
      </c>
      <c r="DP5" s="19">
        <v>0</v>
      </c>
      <c r="DQ5" s="19">
        <v>54.802799999999998</v>
      </c>
      <c r="DR5" s="19">
        <v>0</v>
      </c>
      <c r="DS5" s="19">
        <v>0</v>
      </c>
      <c r="DT5" s="19">
        <v>54.802799999999998</v>
      </c>
      <c r="DU5" s="19" t="s">
        <v>255</v>
      </c>
      <c r="DV5" s="19" t="s">
        <v>255</v>
      </c>
      <c r="DW5" s="19" t="s">
        <v>255</v>
      </c>
      <c r="DX5" s="19">
        <v>0</v>
      </c>
      <c r="DY5" s="19">
        <v>0</v>
      </c>
      <c r="DZ5" s="19">
        <v>0</v>
      </c>
      <c r="EA5" s="19">
        <v>0</v>
      </c>
      <c r="EB5" s="19">
        <v>18077.496996142294</v>
      </c>
      <c r="EC5" s="19">
        <v>2.3016984045319484</v>
      </c>
      <c r="ED5" s="19">
        <v>40073.06613731596</v>
      </c>
      <c r="EE5" s="19">
        <v>2.0229859160871291</v>
      </c>
      <c r="EF5" s="19">
        <v>2.2167375353937264</v>
      </c>
      <c r="EG5" s="19">
        <v>0.40729730739593506</v>
      </c>
      <c r="EH5" s="19">
        <v>377.13918410608875</v>
      </c>
      <c r="EI5" s="19">
        <v>8068.09963778564</v>
      </c>
      <c r="EJ5" s="19">
        <v>4.9668531545694155</v>
      </c>
      <c r="EK5" s="19">
        <v>4.9668531545694146</v>
      </c>
      <c r="EL5" s="19">
        <v>100.02404087922099</v>
      </c>
      <c r="EM5" s="19">
        <v>17.012626365164358</v>
      </c>
      <c r="EN5" s="19">
        <v>2.3016984045319484</v>
      </c>
      <c r="EO5" s="19">
        <v>731.69777355617293</v>
      </c>
      <c r="EP5" s="19">
        <v>1092.6069457856154</v>
      </c>
      <c r="EQ5" s="19">
        <v>252.51212914156196</v>
      </c>
      <c r="ER5" s="19">
        <v>376.337575189083</v>
      </c>
      <c r="ES5" s="19">
        <v>25.448503514942747</v>
      </c>
      <c r="ET5" s="19">
        <v>644.61111653882278</v>
      </c>
      <c r="EU5" s="19">
        <v>2.9059302550458672</v>
      </c>
      <c r="EV5" s="19">
        <v>1.2158813261854098E-2</v>
      </c>
      <c r="EW5" s="19">
        <v>500</v>
      </c>
      <c r="EX5" s="19">
        <v>10696.448390677026</v>
      </c>
      <c r="EY5" s="19">
        <v>28773.94538681932</v>
      </c>
      <c r="EZ5" s="19">
        <v>4.9557177029476505E-2</v>
      </c>
      <c r="FA5" s="19">
        <v>20</v>
      </c>
      <c r="FB5" s="19">
        <v>2.1816615649929121</v>
      </c>
      <c r="FC5" s="19">
        <v>3.6636125124548262</v>
      </c>
      <c r="FD5" s="19">
        <v>7.4999999999999997E-2</v>
      </c>
      <c r="FE5" s="19">
        <v>7.333333333333333</v>
      </c>
      <c r="FF5" s="19">
        <v>0.16491551332519638</v>
      </c>
    </row>
    <row r="6" spans="1:162">
      <c r="A6" s="4">
        <v>40473.676388888889</v>
      </c>
      <c r="B6" s="18">
        <v>12</v>
      </c>
      <c r="C6" s="18" t="s">
        <v>54</v>
      </c>
      <c r="D6" s="18" t="s">
        <v>64</v>
      </c>
      <c r="E6" s="4">
        <v>40473.657638888886</v>
      </c>
      <c r="F6" s="4">
        <v>40473.678472222222</v>
      </c>
      <c r="G6" s="18" t="s">
        <v>28</v>
      </c>
      <c r="H6" s="18">
        <v>2</v>
      </c>
      <c r="I6" s="18">
        <v>3</v>
      </c>
      <c r="J6" s="18">
        <v>0</v>
      </c>
      <c r="K6" s="18">
        <v>5</v>
      </c>
      <c r="L6" s="18"/>
      <c r="M6" s="18">
        <v>548210</v>
      </c>
      <c r="N6" s="18">
        <v>548211</v>
      </c>
      <c r="O6" s="18">
        <v>0</v>
      </c>
      <c r="P6" s="18">
        <v>3.323198410535029E-2</v>
      </c>
      <c r="Q6" s="18">
        <v>1.9666329726971972E-2</v>
      </c>
      <c r="R6" s="18">
        <v>3.6461580502730979</v>
      </c>
      <c r="S6" s="18">
        <v>5.7992397465372724E-3</v>
      </c>
      <c r="T6" s="18">
        <v>2.5902893920453121</v>
      </c>
      <c r="U6" s="18">
        <v>0.68641985745427458</v>
      </c>
      <c r="V6" s="18">
        <v>0</v>
      </c>
      <c r="W6" s="18">
        <v>0</v>
      </c>
      <c r="X6" s="18">
        <v>1.5519973231548039</v>
      </c>
      <c r="Y6" s="18">
        <v>5.3554324011251542E-2</v>
      </c>
      <c r="Z6" s="18">
        <v>34.210307217953485</v>
      </c>
      <c r="AA6" s="18">
        <v>6.3590775216259526E-2</v>
      </c>
      <c r="AB6" s="18">
        <v>1.0186455963132782E-2</v>
      </c>
      <c r="AC6" s="18">
        <v>42.707577134370936</v>
      </c>
      <c r="AD6" s="18">
        <v>8.623001589259438E-3</v>
      </c>
      <c r="AE6" s="18">
        <v>8.6990307501027223E-2</v>
      </c>
      <c r="AF6" s="18">
        <v>14.026523271767157</v>
      </c>
      <c r="AG6" s="18">
        <v>0</v>
      </c>
      <c r="AH6" s="18">
        <v>0</v>
      </c>
      <c r="AI6" s="18">
        <v>0.27089767315252034</v>
      </c>
      <c r="AJ6" s="18">
        <v>2.9046485535889319E-2</v>
      </c>
      <c r="AK6" s="18">
        <v>0</v>
      </c>
      <c r="AL6" s="18">
        <v>100</v>
      </c>
      <c r="AM6" s="18">
        <v>900</v>
      </c>
      <c r="AN6" s="18">
        <v>0</v>
      </c>
      <c r="AO6" s="18">
        <v>0</v>
      </c>
      <c r="AP6" s="18">
        <v>87.723100000000002</v>
      </c>
      <c r="AQ6" s="18">
        <v>22.6479</v>
      </c>
      <c r="AR6" s="18"/>
      <c r="AS6" s="18">
        <v>0</v>
      </c>
      <c r="AT6" s="18">
        <v>0</v>
      </c>
      <c r="AU6" s="18">
        <v>0</v>
      </c>
      <c r="AV6" s="18">
        <v>0</v>
      </c>
      <c r="AW6" s="18">
        <v>0.39600099999999999</v>
      </c>
      <c r="AX6" s="18">
        <v>0.133016</v>
      </c>
      <c r="AY6" s="18">
        <v>0</v>
      </c>
      <c r="AZ6" s="18">
        <v>0</v>
      </c>
      <c r="BA6" s="18">
        <v>745.03700000000003</v>
      </c>
      <c r="BB6" s="18">
        <v>331.23399999999998</v>
      </c>
      <c r="BC6" s="18">
        <v>0</v>
      </c>
      <c r="BD6" s="18">
        <v>0</v>
      </c>
      <c r="BE6" s="18">
        <v>0</v>
      </c>
      <c r="BF6" s="18">
        <v>0</v>
      </c>
      <c r="BG6" s="18">
        <v>0</v>
      </c>
      <c r="BH6" s="18">
        <v>0</v>
      </c>
      <c r="BI6" s="18">
        <v>4.3766400000000001</v>
      </c>
      <c r="BJ6" s="18">
        <v>0.86608099999999999</v>
      </c>
      <c r="BK6" s="18">
        <v>0</v>
      </c>
      <c r="BL6" s="18">
        <v>0</v>
      </c>
      <c r="BM6" s="23">
        <f t="shared" si="0"/>
        <v>83.197724738438652</v>
      </c>
      <c r="BN6" s="23">
        <f t="shared" si="1"/>
        <v>402.99073087749429</v>
      </c>
      <c r="BO6" s="23">
        <f t="shared" si="2"/>
        <v>0.86463885713614763</v>
      </c>
      <c r="BP6" s="23">
        <f t="shared" si="3"/>
        <v>402.99073087749429</v>
      </c>
      <c r="BQ6" s="23"/>
      <c r="BR6" s="18">
        <v>0.86583100000000002</v>
      </c>
      <c r="BS6" s="18">
        <v>0.371257</v>
      </c>
      <c r="BT6" s="18">
        <v>0</v>
      </c>
      <c r="BU6" s="18">
        <v>0</v>
      </c>
      <c r="BV6" s="18">
        <v>0.95327099999999998</v>
      </c>
      <c r="BW6" s="18">
        <v>0.12567800000000001</v>
      </c>
      <c r="BX6" s="18">
        <v>1.1168199999999999</v>
      </c>
      <c r="BY6" s="18">
        <v>0.53223299999999996</v>
      </c>
      <c r="BZ6" s="18">
        <v>2.9966400000000002</v>
      </c>
      <c r="CA6" s="23">
        <f t="shared" si="4"/>
        <v>0</v>
      </c>
      <c r="CB6" s="24">
        <f t="shared" si="5"/>
        <v>0</v>
      </c>
      <c r="CC6" s="25">
        <f t="shared" si="6"/>
        <v>-15.551948641569126</v>
      </c>
      <c r="CD6" s="25"/>
      <c r="CE6" s="18">
        <v>0.82559700000000003</v>
      </c>
      <c r="CF6" s="18">
        <v>1.38642</v>
      </c>
      <c r="CG6" s="18">
        <v>0.58064499999999997</v>
      </c>
      <c r="CH6" s="18">
        <v>0</v>
      </c>
      <c r="CI6" s="23">
        <v>87.723100000000002</v>
      </c>
      <c r="CJ6" s="23" t="b">
        <f t="shared" si="7"/>
        <v>0</v>
      </c>
      <c r="CK6" s="23" t="b">
        <f t="shared" si="8"/>
        <v>1</v>
      </c>
      <c r="CL6" s="23">
        <f t="shared" si="9"/>
        <v>0</v>
      </c>
      <c r="CM6" s="23">
        <f t="shared" si="10"/>
        <v>87.723100000000002</v>
      </c>
      <c r="CN6" s="23">
        <f t="shared" si="11"/>
        <v>87.723100000000002</v>
      </c>
      <c r="CO6" s="18">
        <v>0</v>
      </c>
      <c r="CP6" s="18">
        <v>0</v>
      </c>
      <c r="CQ6" s="18">
        <v>0</v>
      </c>
      <c r="CR6" s="18">
        <v>0.180781</v>
      </c>
      <c r="CS6" s="18">
        <v>6.0935599999999999E-2</v>
      </c>
      <c r="CT6" s="18">
        <v>0</v>
      </c>
      <c r="CU6" s="18">
        <v>0</v>
      </c>
      <c r="CV6" s="18">
        <v>652.52569580078125</v>
      </c>
      <c r="CW6" s="18">
        <v>3.1872882843017578</v>
      </c>
      <c r="CX6" s="18">
        <v>17.049228668212891</v>
      </c>
      <c r="CY6" s="18">
        <v>84.314010620117188</v>
      </c>
      <c r="CZ6" s="18">
        <v>16.165727615356445</v>
      </c>
      <c r="DA6" s="18">
        <v>234.38475036621094</v>
      </c>
      <c r="DB6" s="18">
        <v>1994.851806640625</v>
      </c>
      <c r="DC6" s="18">
        <v>3.0215775966644287</v>
      </c>
      <c r="DD6" s="18">
        <v>130.93009948730469</v>
      </c>
      <c r="DE6" s="18">
        <v>13.735507011413574</v>
      </c>
      <c r="DF6" s="19">
        <v>51.077608476392342</v>
      </c>
      <c r="DG6" s="19"/>
      <c r="DH6" s="19">
        <v>6.7552919999999999</v>
      </c>
      <c r="DI6" s="19">
        <v>0</v>
      </c>
      <c r="DJ6" s="19">
        <v>0</v>
      </c>
      <c r="DK6" s="19">
        <v>0</v>
      </c>
      <c r="DL6" s="19">
        <v>0.79200199999999998</v>
      </c>
      <c r="DM6" s="19">
        <v>0</v>
      </c>
      <c r="DN6" s="19">
        <v>0</v>
      </c>
      <c r="DO6" s="19">
        <v>0</v>
      </c>
      <c r="DP6" s="19">
        <v>13.12992</v>
      </c>
      <c r="DQ6" s="19">
        <v>0</v>
      </c>
      <c r="DR6" s="19">
        <v>4.3291550000000001</v>
      </c>
      <c r="DS6" s="19">
        <v>1.1168199999999999</v>
      </c>
      <c r="DT6" s="19">
        <v>19.367897000000003</v>
      </c>
      <c r="DU6" s="19" t="s">
        <v>255</v>
      </c>
      <c r="DV6" s="19" t="s">
        <v>255</v>
      </c>
      <c r="DW6" s="19" t="s">
        <v>255</v>
      </c>
      <c r="DX6" s="19">
        <v>0</v>
      </c>
      <c r="DY6" s="19">
        <v>0</v>
      </c>
      <c r="DZ6" s="19">
        <v>0</v>
      </c>
      <c r="EA6" s="19">
        <v>0</v>
      </c>
      <c r="EB6" s="19">
        <v>15560.614512163711</v>
      </c>
      <c r="EC6" s="19">
        <v>1.9812389737266687</v>
      </c>
      <c r="ED6" s="19">
        <v>42675.658793560542</v>
      </c>
      <c r="EE6" s="19">
        <v>3.0571237569311926</v>
      </c>
      <c r="EF6" s="19">
        <v>2.7425432819636422</v>
      </c>
      <c r="EG6" s="19">
        <v>0.38331037502288823</v>
      </c>
      <c r="EH6" s="19">
        <v>250.11986916946853</v>
      </c>
      <c r="EI6" s="19">
        <v>5350.7885441082199</v>
      </c>
      <c r="EJ6" s="19">
        <v>7.9755831204637913</v>
      </c>
      <c r="EK6" s="19">
        <v>7.9755831204637913</v>
      </c>
      <c r="EL6" s="19">
        <v>100.00085882356726</v>
      </c>
      <c r="EM6" s="19">
        <v>17.225460222930106</v>
      </c>
      <c r="EN6" s="19">
        <v>1.9812389737266687</v>
      </c>
      <c r="EO6" s="19">
        <v>747.95034332762066</v>
      </c>
      <c r="EP6" s="19">
        <v>1069.1823692878595</v>
      </c>
      <c r="EQ6" s="19">
        <v>191.92656096803745</v>
      </c>
      <c r="ER6" s="19">
        <v>273.68212134641675</v>
      </c>
      <c r="ES6" s="19">
        <v>24.088123490430146</v>
      </c>
      <c r="ET6" s="19">
        <v>466.07982922752063</v>
      </c>
      <c r="EU6" s="19">
        <v>4.2800646617702522</v>
      </c>
      <c r="EV6" s="19">
        <v>1.1764106374763949E-2</v>
      </c>
      <c r="EW6" s="19">
        <v>500</v>
      </c>
      <c r="EX6" s="19">
        <v>10696.448390677026</v>
      </c>
      <c r="EY6" s="19">
        <v>26257.062902840735</v>
      </c>
      <c r="EZ6" s="19">
        <v>4.3893930561292531E-2</v>
      </c>
      <c r="FA6" s="19">
        <v>20</v>
      </c>
      <c r="FB6" s="19">
        <v>2.1816615649929121</v>
      </c>
      <c r="FC6" s="19">
        <v>3.3431530816495463</v>
      </c>
      <c r="FD6" s="19">
        <v>7.4999999999999997E-2</v>
      </c>
      <c r="FE6" s="19">
        <v>20.145410283406576</v>
      </c>
      <c r="FF6" s="19">
        <v>1.6117716105501226E-2</v>
      </c>
    </row>
    <row r="7" spans="1:162">
      <c r="A7" s="4">
        <v>40472.647916666669</v>
      </c>
      <c r="B7" s="18">
        <v>5</v>
      </c>
      <c r="C7" s="18" t="s">
        <v>54</v>
      </c>
      <c r="D7" s="18" t="s">
        <v>59</v>
      </c>
      <c r="E7" s="4">
        <v>40472.634027777778</v>
      </c>
      <c r="F7" s="4">
        <v>40472.654861111114</v>
      </c>
      <c r="G7" s="18" t="s">
        <v>28</v>
      </c>
      <c r="H7" s="18">
        <v>2</v>
      </c>
      <c r="I7" s="18">
        <v>1</v>
      </c>
      <c r="J7" s="18">
        <v>0</v>
      </c>
      <c r="K7" s="18">
        <v>4</v>
      </c>
      <c r="L7" s="18"/>
      <c r="M7" s="18" t="s">
        <v>87</v>
      </c>
      <c r="N7" s="18" t="s">
        <v>88</v>
      </c>
      <c r="O7" s="18">
        <v>0</v>
      </c>
      <c r="P7" s="18">
        <v>3.2451344843328213E-2</v>
      </c>
      <c r="Q7" s="18">
        <v>2.4228994272800165E-2</v>
      </c>
      <c r="R7" s="18">
        <v>3.5907645017802796</v>
      </c>
      <c r="S7" s="18">
        <v>6.3374400339117785E-3</v>
      </c>
      <c r="T7" s="18">
        <v>3.0476343783366762</v>
      </c>
      <c r="U7" s="18">
        <v>1.1491239989764965</v>
      </c>
      <c r="V7" s="18">
        <v>0</v>
      </c>
      <c r="W7" s="18">
        <v>0</v>
      </c>
      <c r="X7" s="18">
        <v>1.6808740702516805</v>
      </c>
      <c r="Y7" s="18">
        <v>0.37752789111634061</v>
      </c>
      <c r="Z7" s="18">
        <v>38.444721828289225</v>
      </c>
      <c r="AA7" s="18">
        <v>5.1724816502276755E-2</v>
      </c>
      <c r="AB7" s="18">
        <v>1.1680471989315279E-2</v>
      </c>
      <c r="AC7" s="18">
        <v>37.34600809629665</v>
      </c>
      <c r="AD7" s="18">
        <v>9.1186149926196797E-3</v>
      </c>
      <c r="AE7" s="18">
        <v>8.8266003034353988E-2</v>
      </c>
      <c r="AF7" s="18">
        <v>13.89122286258273</v>
      </c>
      <c r="AG7" s="18">
        <v>0</v>
      </c>
      <c r="AH7" s="18">
        <v>0</v>
      </c>
      <c r="AI7" s="18">
        <v>0.22909383663104835</v>
      </c>
      <c r="AJ7" s="18">
        <v>4.3261729291266017E-2</v>
      </c>
      <c r="AK7" s="18">
        <v>0</v>
      </c>
      <c r="AL7" s="18">
        <v>100</v>
      </c>
      <c r="AM7" s="18">
        <v>900</v>
      </c>
      <c r="AN7" s="18">
        <v>5.3955700000000002</v>
      </c>
      <c r="AO7" s="18">
        <v>1.6919900000000001</v>
      </c>
      <c r="AP7" s="18">
        <v>2880.72</v>
      </c>
      <c r="AQ7" s="18">
        <v>125.345</v>
      </c>
      <c r="AR7" s="18"/>
      <c r="AS7" s="18">
        <v>0</v>
      </c>
      <c r="AT7" s="18">
        <v>0</v>
      </c>
      <c r="AU7" s="18">
        <v>0</v>
      </c>
      <c r="AV7" s="18">
        <v>0</v>
      </c>
      <c r="AW7" s="18">
        <v>20.815799999999999</v>
      </c>
      <c r="AX7" s="18">
        <v>1.04331</v>
      </c>
      <c r="AY7" s="18">
        <v>0</v>
      </c>
      <c r="AZ7" s="18">
        <v>0</v>
      </c>
      <c r="BA7" s="18">
        <v>32333.9</v>
      </c>
      <c r="BB7" s="18">
        <v>4040.58</v>
      </c>
      <c r="BC7" s="18">
        <v>0</v>
      </c>
      <c r="BD7" s="18">
        <v>0</v>
      </c>
      <c r="BE7" s="18">
        <v>0</v>
      </c>
      <c r="BF7" s="18">
        <v>0</v>
      </c>
      <c r="BG7" s="18">
        <v>64.497200000000007</v>
      </c>
      <c r="BH7" s="18">
        <v>4.82585</v>
      </c>
      <c r="BI7" s="18">
        <v>12.863099999999999</v>
      </c>
      <c r="BJ7" s="18">
        <v>4.7874400000000001</v>
      </c>
      <c r="BK7" s="18">
        <v>0</v>
      </c>
      <c r="BL7" s="18">
        <v>0</v>
      </c>
      <c r="BM7" s="23">
        <f t="shared" si="0"/>
        <v>81.049415757277387</v>
      </c>
      <c r="BN7" s="23">
        <f t="shared" si="1"/>
        <v>359.91131147297568</v>
      </c>
      <c r="BO7" s="23">
        <f t="shared" si="2"/>
        <v>0.63513906338614512</v>
      </c>
      <c r="BP7" s="23">
        <f t="shared" si="3"/>
        <v>359.91131147297568</v>
      </c>
      <c r="BQ7" s="23"/>
      <c r="BR7" s="18">
        <v>12.0494</v>
      </c>
      <c r="BS7" s="18">
        <v>1.62635</v>
      </c>
      <c r="BT7" s="18">
        <v>2145.31</v>
      </c>
      <c r="BU7" s="18">
        <v>822.81</v>
      </c>
      <c r="BV7" s="18">
        <v>16.438400000000001</v>
      </c>
      <c r="BW7" s="18">
        <v>1.51623</v>
      </c>
      <c r="BX7" s="18">
        <v>172.92599999999999</v>
      </c>
      <c r="BY7" s="18">
        <v>5.9480399999999998</v>
      </c>
      <c r="BZ7" s="18">
        <v>0</v>
      </c>
      <c r="CA7" s="23">
        <f t="shared" si="4"/>
        <v>0</v>
      </c>
      <c r="CB7" s="24">
        <f t="shared" si="5"/>
        <v>0</v>
      </c>
      <c r="CC7" s="25">
        <f t="shared" si="6"/>
        <v>-15.551948641569126</v>
      </c>
      <c r="CD7" s="25"/>
      <c r="CE7" s="18">
        <v>0</v>
      </c>
      <c r="CF7" s="18">
        <v>0</v>
      </c>
      <c r="CG7" s="18">
        <v>0</v>
      </c>
      <c r="CH7" s="18">
        <v>0</v>
      </c>
      <c r="CI7" s="23">
        <v>2880.72</v>
      </c>
      <c r="CJ7" s="23" t="b">
        <f t="shared" si="7"/>
        <v>0</v>
      </c>
      <c r="CK7" s="23" t="b">
        <f t="shared" si="8"/>
        <v>1</v>
      </c>
      <c r="CL7" s="23">
        <f t="shared" si="9"/>
        <v>0</v>
      </c>
      <c r="CM7" s="23">
        <f t="shared" si="10"/>
        <v>2880.72</v>
      </c>
      <c r="CN7" s="23">
        <f t="shared" si="11"/>
        <v>2880.72</v>
      </c>
      <c r="CO7" s="18">
        <v>0</v>
      </c>
      <c r="CP7" s="18">
        <v>103.884</v>
      </c>
      <c r="CQ7" s="18">
        <v>1.7869699999999999</v>
      </c>
      <c r="CR7" s="18">
        <v>0</v>
      </c>
      <c r="CS7" s="18">
        <v>0</v>
      </c>
      <c r="CT7" s="18">
        <v>0</v>
      </c>
      <c r="CU7" s="18">
        <v>0</v>
      </c>
      <c r="CV7" s="18">
        <v>813.9898681640625</v>
      </c>
      <c r="CW7" s="18">
        <v>2.8854324817657471</v>
      </c>
      <c r="CX7" s="18">
        <v>15.610659599304199</v>
      </c>
      <c r="CY7" s="18">
        <v>94.279441833496094</v>
      </c>
      <c r="CZ7" s="18">
        <v>21.996553421020508</v>
      </c>
      <c r="DA7" s="18">
        <v>119.56465911865234</v>
      </c>
      <c r="DB7" s="18">
        <v>4320.06591796875</v>
      </c>
      <c r="DC7" s="18">
        <v>5.2263941764831543</v>
      </c>
      <c r="DD7" s="18">
        <v>188.45475769042969</v>
      </c>
      <c r="DE7" s="18">
        <v>10.554446220397949</v>
      </c>
      <c r="DF7" s="19">
        <v>46.538972189372558</v>
      </c>
      <c r="DG7" s="19"/>
      <c r="DH7" s="19">
        <v>288.54707000000002</v>
      </c>
      <c r="DI7" s="19">
        <v>16.186710000000001</v>
      </c>
      <c r="DJ7" s="19">
        <v>0</v>
      </c>
      <c r="DK7" s="19">
        <v>0</v>
      </c>
      <c r="DL7" s="19">
        <v>41.631599999999999</v>
      </c>
      <c r="DM7" s="19">
        <v>0</v>
      </c>
      <c r="DN7" s="19">
        <v>0</v>
      </c>
      <c r="DO7" s="19">
        <v>257.98880000000003</v>
      </c>
      <c r="DP7" s="19">
        <v>38.589299999999994</v>
      </c>
      <c r="DQ7" s="19">
        <v>0</v>
      </c>
      <c r="DR7" s="19">
        <v>60.247</v>
      </c>
      <c r="DS7" s="19">
        <v>172.92599999999999</v>
      </c>
      <c r="DT7" s="19">
        <v>587.56941000000006</v>
      </c>
      <c r="DU7" s="19">
        <v>0</v>
      </c>
      <c r="DV7" s="19">
        <v>2.7775891378845636</v>
      </c>
      <c r="DW7" s="19">
        <v>5.6560144969388944</v>
      </c>
      <c r="DX7" s="19">
        <v>0</v>
      </c>
      <c r="DY7" s="19">
        <v>0</v>
      </c>
      <c r="DZ7" s="19">
        <v>0.15024005738868218</v>
      </c>
      <c r="EA7" s="19">
        <v>0.26471910086018419</v>
      </c>
      <c r="EB7" s="19">
        <v>14265.557343059792</v>
      </c>
      <c r="EC7" s="19">
        <v>1.8163471736870807</v>
      </c>
      <c r="ED7" s="19">
        <v>92418.724271751009</v>
      </c>
      <c r="EE7" s="19">
        <v>5.3072723469059513</v>
      </c>
      <c r="EF7" s="19">
        <v>6.4784517035861073</v>
      </c>
      <c r="EG7" s="19">
        <v>0.42237690792083743</v>
      </c>
      <c r="EH7" s="19">
        <v>343.81052359402685</v>
      </c>
      <c r="EI7" s="19">
        <v>7355.1030435903085</v>
      </c>
      <c r="EJ7" s="19">
        <v>12.565252141816069</v>
      </c>
      <c r="EK7" s="19">
        <v>12.565252141816069</v>
      </c>
      <c r="EL7" s="19">
        <v>100.02404087922099</v>
      </c>
      <c r="EM7" s="19">
        <v>17.012626365164358</v>
      </c>
      <c r="EN7" s="19">
        <v>1.8163471736870807</v>
      </c>
      <c r="EO7" s="19">
        <v>731.69777355617293</v>
      </c>
      <c r="EP7" s="19">
        <v>1092.6069457856154</v>
      </c>
      <c r="EQ7" s="19">
        <v>122.43635165049017</v>
      </c>
      <c r="ER7" s="19">
        <v>182.42789248026736</v>
      </c>
      <c r="ES7" s="19">
        <v>25.448503514942747</v>
      </c>
      <c r="ET7" s="19">
        <v>566.66536861103225</v>
      </c>
      <c r="EU7" s="19">
        <v>7.6236632010136285</v>
      </c>
      <c r="EV7" s="19">
        <v>1.5474946529429203E-2</v>
      </c>
      <c r="EW7" s="19">
        <v>500</v>
      </c>
      <c r="EX7" s="19">
        <v>10696.448390677026</v>
      </c>
      <c r="EY7" s="19">
        <v>24962.00573373682</v>
      </c>
      <c r="EZ7" s="19">
        <v>5.2639594837852709E-2</v>
      </c>
      <c r="FA7" s="19">
        <v>20</v>
      </c>
      <c r="FB7" s="19">
        <v>2.1816615649929121</v>
      </c>
      <c r="FC7" s="19">
        <v>3.1782612816099589</v>
      </c>
      <c r="FD7" s="19">
        <v>7.4999999999999997E-2</v>
      </c>
      <c r="FE7" s="19">
        <v>15.479854456583659</v>
      </c>
      <c r="FF7" s="19">
        <v>2.9586713264356183E-2</v>
      </c>
    </row>
    <row r="8" spans="1:162">
      <c r="A8" s="4">
        <v>40472.651388888888</v>
      </c>
      <c r="B8" s="18">
        <v>5</v>
      </c>
      <c r="C8" s="18" t="s">
        <v>54</v>
      </c>
      <c r="D8" s="18" t="s">
        <v>59</v>
      </c>
      <c r="E8" s="4">
        <v>40472.634027777778</v>
      </c>
      <c r="F8" s="4">
        <v>40472.654861111114</v>
      </c>
      <c r="G8" s="18" t="s">
        <v>28</v>
      </c>
      <c r="H8" s="18">
        <v>2</v>
      </c>
      <c r="I8" s="18">
        <v>1</v>
      </c>
      <c r="J8" s="18">
        <v>0</v>
      </c>
      <c r="K8" s="18">
        <v>4</v>
      </c>
      <c r="L8" s="18"/>
      <c r="M8" s="18" t="s">
        <v>87</v>
      </c>
      <c r="N8" s="18" t="s">
        <v>88</v>
      </c>
      <c r="O8" s="18">
        <v>0</v>
      </c>
      <c r="P8" s="18">
        <v>3.2451344843328213E-2</v>
      </c>
      <c r="Q8" s="18">
        <v>2.4228994272800165E-2</v>
      </c>
      <c r="R8" s="18">
        <v>3.5907645017802796</v>
      </c>
      <c r="S8" s="18">
        <v>6.3374400339117785E-3</v>
      </c>
      <c r="T8" s="18">
        <v>3.0476343783366762</v>
      </c>
      <c r="U8" s="18">
        <v>1.1491239989764965</v>
      </c>
      <c r="V8" s="18">
        <v>0</v>
      </c>
      <c r="W8" s="18">
        <v>0</v>
      </c>
      <c r="X8" s="18">
        <v>1.6808740702516805</v>
      </c>
      <c r="Y8" s="18">
        <v>0.37752789111634061</v>
      </c>
      <c r="Z8" s="18">
        <v>38.444721828289225</v>
      </c>
      <c r="AA8" s="18">
        <v>5.1724816502276755E-2</v>
      </c>
      <c r="AB8" s="18">
        <v>1.1680471989315279E-2</v>
      </c>
      <c r="AC8" s="18">
        <v>37.34600809629665</v>
      </c>
      <c r="AD8" s="18">
        <v>9.1186149926196797E-3</v>
      </c>
      <c r="AE8" s="18">
        <v>8.8266003034353988E-2</v>
      </c>
      <c r="AF8" s="18">
        <v>13.89122286258273</v>
      </c>
      <c r="AG8" s="18">
        <v>0</v>
      </c>
      <c r="AH8" s="18">
        <v>0</v>
      </c>
      <c r="AI8" s="18">
        <v>0.22909383663104835</v>
      </c>
      <c r="AJ8" s="18">
        <v>4.3261729291266017E-2</v>
      </c>
      <c r="AK8" s="18">
        <v>0</v>
      </c>
      <c r="AL8" s="18">
        <v>100</v>
      </c>
      <c r="AM8" s="18">
        <v>900</v>
      </c>
      <c r="AN8" s="18">
        <v>4.19475</v>
      </c>
      <c r="AO8" s="18">
        <v>0.51864900000000003</v>
      </c>
      <c r="AP8" s="18">
        <v>879.69399999999996</v>
      </c>
      <c r="AQ8" s="18">
        <v>40.1571</v>
      </c>
      <c r="AR8" s="18"/>
      <c r="AS8" s="18">
        <v>0</v>
      </c>
      <c r="AT8" s="18">
        <v>0</v>
      </c>
      <c r="AU8" s="18">
        <v>0</v>
      </c>
      <c r="AV8" s="18">
        <v>0</v>
      </c>
      <c r="AW8" s="18">
        <v>16.2986</v>
      </c>
      <c r="AX8" s="18">
        <v>0.812392</v>
      </c>
      <c r="AY8" s="18">
        <v>0</v>
      </c>
      <c r="AZ8" s="18">
        <v>0</v>
      </c>
      <c r="BA8" s="18">
        <v>0</v>
      </c>
      <c r="BB8" s="18">
        <v>0</v>
      </c>
      <c r="BC8" s="18">
        <v>1.6436900000000001</v>
      </c>
      <c r="BD8" s="18">
        <v>0.76758999999999999</v>
      </c>
      <c r="BE8" s="18">
        <v>1.1279600000000001</v>
      </c>
      <c r="BF8" s="18">
        <v>0.47499400000000003</v>
      </c>
      <c r="BG8" s="18">
        <v>40.7928</v>
      </c>
      <c r="BH8" s="18">
        <v>2.9281199999999998</v>
      </c>
      <c r="BI8" s="18">
        <v>8.4895899999999997</v>
      </c>
      <c r="BJ8" s="18">
        <v>3.6003400000000001</v>
      </c>
      <c r="BK8" s="18">
        <v>0</v>
      </c>
      <c r="BL8" s="18">
        <v>0</v>
      </c>
      <c r="BM8" s="23">
        <f t="shared" si="0"/>
        <v>81.049415757277387</v>
      </c>
      <c r="BN8" s="23">
        <f t="shared" si="1"/>
        <v>358.88805557245985</v>
      </c>
      <c r="BO8" s="23">
        <f t="shared" si="2"/>
        <v>0.65073511204991807</v>
      </c>
      <c r="BP8" s="23">
        <f t="shared" si="3"/>
        <v>358.8880555724599</v>
      </c>
      <c r="BQ8" s="23"/>
      <c r="BR8" s="18">
        <v>5.86334</v>
      </c>
      <c r="BS8" s="18">
        <v>0.98031299999999999</v>
      </c>
      <c r="BT8" s="18">
        <v>0</v>
      </c>
      <c r="BU8" s="18">
        <v>0</v>
      </c>
      <c r="BV8" s="18">
        <v>15.818300000000001</v>
      </c>
      <c r="BW8" s="18">
        <v>1.53095</v>
      </c>
      <c r="BX8" s="18">
        <v>121.49299999999999</v>
      </c>
      <c r="BY8" s="18">
        <v>4.4492900000000004</v>
      </c>
      <c r="BZ8" s="18">
        <v>0</v>
      </c>
      <c r="CA8" s="23">
        <f t="shared" si="4"/>
        <v>0</v>
      </c>
      <c r="CB8" s="24">
        <f t="shared" si="5"/>
        <v>0</v>
      </c>
      <c r="CC8" s="25">
        <f t="shared" si="6"/>
        <v>-15.551948641569126</v>
      </c>
      <c r="CD8" s="25"/>
      <c r="CE8" s="18">
        <v>0</v>
      </c>
      <c r="CF8" s="18">
        <v>0</v>
      </c>
      <c r="CG8" s="18">
        <v>0</v>
      </c>
      <c r="CH8" s="18">
        <v>0</v>
      </c>
      <c r="CI8" s="23">
        <v>879.69399999999996</v>
      </c>
      <c r="CJ8" s="23" t="b">
        <f t="shared" si="7"/>
        <v>0</v>
      </c>
      <c r="CK8" s="23" t="b">
        <f t="shared" si="8"/>
        <v>1</v>
      </c>
      <c r="CL8" s="23">
        <f t="shared" si="9"/>
        <v>0</v>
      </c>
      <c r="CM8" s="23">
        <f t="shared" si="10"/>
        <v>879.69399999999996</v>
      </c>
      <c r="CN8" s="23">
        <f t="shared" si="11"/>
        <v>879.69399999999996</v>
      </c>
      <c r="CO8" s="18">
        <v>0</v>
      </c>
      <c r="CP8" s="18">
        <v>39.834800000000001</v>
      </c>
      <c r="CQ8" s="18">
        <v>0.59986600000000001</v>
      </c>
      <c r="CR8" s="18">
        <v>0</v>
      </c>
      <c r="CS8" s="18">
        <v>0</v>
      </c>
      <c r="CT8" s="18">
        <v>0</v>
      </c>
      <c r="CU8" s="18">
        <v>0</v>
      </c>
      <c r="CV8" s="18">
        <v>792.22235107421875</v>
      </c>
      <c r="CW8" s="18">
        <v>2.9608480930328369</v>
      </c>
      <c r="CX8" s="18">
        <v>15.831366539001465</v>
      </c>
      <c r="CY8" s="18">
        <v>93.848716735839844</v>
      </c>
      <c r="CZ8" s="18">
        <v>21.469366073608398</v>
      </c>
      <c r="DA8" s="18">
        <v>134.83586120605469</v>
      </c>
      <c r="DB8" s="18">
        <v>4313.89599609375</v>
      </c>
      <c r="DC8" s="18">
        <v>5.1264767646789551</v>
      </c>
      <c r="DD8" s="18">
        <v>203.265380859375</v>
      </c>
      <c r="DE8" s="18">
        <v>12.558159828186035</v>
      </c>
      <c r="DF8" s="19">
        <v>46.538972189372558</v>
      </c>
      <c r="DG8" s="19"/>
      <c r="DH8" s="19">
        <v>198.26004</v>
      </c>
      <c r="DI8" s="19">
        <v>12.584250000000001</v>
      </c>
      <c r="DJ8" s="19">
        <v>0</v>
      </c>
      <c r="DK8" s="19">
        <v>0</v>
      </c>
      <c r="DL8" s="19">
        <v>32.597200000000001</v>
      </c>
      <c r="DM8" s="19">
        <v>0</v>
      </c>
      <c r="DN8" s="19">
        <v>4.5118400000000003</v>
      </c>
      <c r="DO8" s="19">
        <v>163.1712</v>
      </c>
      <c r="DP8" s="19">
        <v>25.468769999999999</v>
      </c>
      <c r="DQ8" s="19">
        <v>0</v>
      </c>
      <c r="DR8" s="19">
        <v>29.316700000000001</v>
      </c>
      <c r="DS8" s="19">
        <v>121.49299999999999</v>
      </c>
      <c r="DT8" s="19">
        <v>389.14296000000002</v>
      </c>
      <c r="DU8" s="19">
        <v>0</v>
      </c>
      <c r="DV8" s="19">
        <v>4.9770562422806188</v>
      </c>
      <c r="DW8" s="19">
        <v>9.7689196381053751</v>
      </c>
      <c r="DX8" s="19">
        <v>0</v>
      </c>
      <c r="DY8" s="19">
        <v>0</v>
      </c>
      <c r="DZ8" s="19">
        <v>9.2859825646905342E-2</v>
      </c>
      <c r="EA8" s="19">
        <v>0.16730643973636725</v>
      </c>
      <c r="EB8" s="19">
        <v>14224.999252052059</v>
      </c>
      <c r="EC8" s="19">
        <v>1.8111831571540793</v>
      </c>
      <c r="ED8" s="19">
        <v>92286.73176993012</v>
      </c>
      <c r="EE8" s="19">
        <v>5.4453096283439821</v>
      </c>
      <c r="EF8" s="19">
        <v>6.4876440507803252</v>
      </c>
      <c r="EG8" s="19">
        <v>0.41884475269317634</v>
      </c>
      <c r="EH8" s="19">
        <v>331.81817471368788</v>
      </c>
      <c r="EI8" s="19">
        <v>7098.5519618272301</v>
      </c>
      <c r="EJ8" s="19">
        <v>13.00078273233837</v>
      </c>
      <c r="EK8" s="19">
        <v>13.00078273233837</v>
      </c>
      <c r="EL8" s="19">
        <v>100.02404087922099</v>
      </c>
      <c r="EM8" s="19">
        <v>17.012626365164358</v>
      </c>
      <c r="EN8" s="19">
        <v>1.8111831571540793</v>
      </c>
      <c r="EO8" s="19">
        <v>731.69777355617293</v>
      </c>
      <c r="EP8" s="19">
        <v>1092.6069457856154</v>
      </c>
      <c r="EQ8" s="19">
        <v>119.85923949668522</v>
      </c>
      <c r="ER8" s="19">
        <v>178.57735543651705</v>
      </c>
      <c r="ES8" s="19">
        <v>25.448503514942747</v>
      </c>
      <c r="ET8" s="19">
        <v>551.51174253054512</v>
      </c>
      <c r="EU8" s="19">
        <v>7.8219476820202569</v>
      </c>
      <c r="EV8" s="19">
        <v>6.2193369501206339E-2</v>
      </c>
      <c r="EW8" s="19">
        <v>500</v>
      </c>
      <c r="EX8" s="19">
        <v>10696.448390677026</v>
      </c>
      <c r="EY8" s="19">
        <v>24921.447642729087</v>
      </c>
      <c r="EZ8" s="19">
        <v>5.1851817342209207E-2</v>
      </c>
      <c r="FA8" s="19">
        <v>20</v>
      </c>
      <c r="FB8" s="19">
        <v>2.1816615649929121</v>
      </c>
      <c r="FC8" s="19">
        <v>3.1730972650769571</v>
      </c>
      <c r="FD8" s="19">
        <v>7.4999999999999997E-2</v>
      </c>
      <c r="FE8" s="19">
        <v>18.418634414672852</v>
      </c>
      <c r="FF8" s="19">
        <v>2.0518926365976395E-2</v>
      </c>
    </row>
    <row r="9" spans="1:162">
      <c r="A9" s="4">
        <v>40472.654166666667</v>
      </c>
      <c r="B9" s="18">
        <v>5</v>
      </c>
      <c r="C9" s="18" t="s">
        <v>54</v>
      </c>
      <c r="D9" s="18" t="s">
        <v>59</v>
      </c>
      <c r="E9" s="4">
        <v>40472.634027777778</v>
      </c>
      <c r="F9" s="4">
        <v>40472.654861111114</v>
      </c>
      <c r="G9" s="18" t="s">
        <v>28</v>
      </c>
      <c r="H9" s="18">
        <v>2</v>
      </c>
      <c r="I9" s="18">
        <v>1</v>
      </c>
      <c r="J9" s="18">
        <v>0</v>
      </c>
      <c r="K9" s="18">
        <v>4</v>
      </c>
      <c r="L9" s="18"/>
      <c r="M9" s="18" t="s">
        <v>87</v>
      </c>
      <c r="N9" s="18" t="s">
        <v>88</v>
      </c>
      <c r="O9" s="18">
        <v>0</v>
      </c>
      <c r="P9" s="18">
        <v>3.2451344843328213E-2</v>
      </c>
      <c r="Q9" s="18">
        <v>2.4228994272800165E-2</v>
      </c>
      <c r="R9" s="18">
        <v>3.5907645017802796</v>
      </c>
      <c r="S9" s="18">
        <v>6.3374400339117785E-3</v>
      </c>
      <c r="T9" s="18">
        <v>3.0476343783366762</v>
      </c>
      <c r="U9" s="18">
        <v>1.1491239989764965</v>
      </c>
      <c r="V9" s="18">
        <v>0</v>
      </c>
      <c r="W9" s="18">
        <v>0</v>
      </c>
      <c r="X9" s="18">
        <v>1.6808740702516805</v>
      </c>
      <c r="Y9" s="18">
        <v>0.37752789111634061</v>
      </c>
      <c r="Z9" s="18">
        <v>38.444721828289225</v>
      </c>
      <c r="AA9" s="18">
        <v>5.1724816502276755E-2</v>
      </c>
      <c r="AB9" s="18">
        <v>1.1680471989315279E-2</v>
      </c>
      <c r="AC9" s="18">
        <v>37.34600809629665</v>
      </c>
      <c r="AD9" s="18">
        <v>9.1186149926196797E-3</v>
      </c>
      <c r="AE9" s="18">
        <v>8.8266003034353988E-2</v>
      </c>
      <c r="AF9" s="18">
        <v>13.89122286258273</v>
      </c>
      <c r="AG9" s="18">
        <v>0</v>
      </c>
      <c r="AH9" s="18">
        <v>0</v>
      </c>
      <c r="AI9" s="18">
        <v>0.22909383663104835</v>
      </c>
      <c r="AJ9" s="18">
        <v>4.3261729291266017E-2</v>
      </c>
      <c r="AK9" s="18">
        <v>0</v>
      </c>
      <c r="AL9" s="18">
        <v>100</v>
      </c>
      <c r="AM9" s="18">
        <v>900</v>
      </c>
      <c r="AN9" s="18">
        <v>3.9422299999999999</v>
      </c>
      <c r="AO9" s="18">
        <v>0.48141699999999998</v>
      </c>
      <c r="AP9" s="18">
        <v>1162.54</v>
      </c>
      <c r="AQ9" s="18">
        <v>30.720600000000001</v>
      </c>
      <c r="AR9" s="18"/>
      <c r="AS9" s="18">
        <v>0</v>
      </c>
      <c r="AT9" s="18">
        <v>0</v>
      </c>
      <c r="AU9" s="18">
        <v>0</v>
      </c>
      <c r="AV9" s="18">
        <v>0</v>
      </c>
      <c r="AW9" s="18">
        <v>16.6036</v>
      </c>
      <c r="AX9" s="18">
        <v>0.64740500000000001</v>
      </c>
      <c r="AY9" s="18">
        <v>0</v>
      </c>
      <c r="AZ9" s="18">
        <v>0</v>
      </c>
      <c r="BA9" s="18">
        <v>0</v>
      </c>
      <c r="BB9" s="18">
        <v>0</v>
      </c>
      <c r="BC9" s="18">
        <v>1.51068</v>
      </c>
      <c r="BD9" s="18">
        <v>0.60898399999999997</v>
      </c>
      <c r="BE9" s="18">
        <v>0.90770300000000004</v>
      </c>
      <c r="BF9" s="18">
        <v>0.3417</v>
      </c>
      <c r="BG9" s="18">
        <v>34.596699999999998</v>
      </c>
      <c r="BH9" s="18">
        <v>2.7010999999999998</v>
      </c>
      <c r="BI9" s="18">
        <v>0</v>
      </c>
      <c r="BJ9" s="18">
        <v>0</v>
      </c>
      <c r="BK9" s="18">
        <v>0</v>
      </c>
      <c r="BL9" s="18">
        <v>0</v>
      </c>
      <c r="BM9" s="23">
        <f t="shared" si="0"/>
        <v>81.049415757277387</v>
      </c>
      <c r="BN9" s="23">
        <f t="shared" si="1"/>
        <v>384.7520420571189</v>
      </c>
      <c r="BO9" s="23">
        <f t="shared" si="2"/>
        <v>0.65702133685432584</v>
      </c>
      <c r="BP9" s="23">
        <f t="shared" si="3"/>
        <v>384.7520420571189</v>
      </c>
      <c r="BQ9" s="23"/>
      <c r="BR9" s="18">
        <v>6.4328900000000004</v>
      </c>
      <c r="BS9" s="18">
        <v>0.83845099999999995</v>
      </c>
      <c r="BT9" s="18">
        <v>0</v>
      </c>
      <c r="BU9" s="18">
        <v>0</v>
      </c>
      <c r="BV9" s="18">
        <v>14.0749</v>
      </c>
      <c r="BW9" s="18">
        <v>1.2225900000000001</v>
      </c>
      <c r="BX9" s="18">
        <v>127.45099999999999</v>
      </c>
      <c r="BY9" s="18">
        <v>4.2850999999999999</v>
      </c>
      <c r="BZ9" s="18">
        <v>0</v>
      </c>
      <c r="CA9" s="23">
        <f t="shared" si="4"/>
        <v>0</v>
      </c>
      <c r="CB9" s="24">
        <f t="shared" si="5"/>
        <v>0</v>
      </c>
      <c r="CC9" s="25">
        <f t="shared" si="6"/>
        <v>-15.551948641569126</v>
      </c>
      <c r="CD9" s="25"/>
      <c r="CE9" s="18">
        <v>0</v>
      </c>
      <c r="CF9" s="18">
        <v>0</v>
      </c>
      <c r="CG9" s="18">
        <v>0</v>
      </c>
      <c r="CH9" s="18">
        <v>0</v>
      </c>
      <c r="CI9" s="23">
        <v>1162.54</v>
      </c>
      <c r="CJ9" s="23" t="b">
        <f t="shared" si="7"/>
        <v>0</v>
      </c>
      <c r="CK9" s="23" t="b">
        <f t="shared" si="8"/>
        <v>1</v>
      </c>
      <c r="CL9" s="23">
        <f t="shared" si="9"/>
        <v>0</v>
      </c>
      <c r="CM9" s="23">
        <f t="shared" si="10"/>
        <v>1162.54</v>
      </c>
      <c r="CN9" s="23">
        <f t="shared" si="11"/>
        <v>1162.54</v>
      </c>
      <c r="CO9" s="18">
        <v>0</v>
      </c>
      <c r="CP9" s="18">
        <v>47.751899999999999</v>
      </c>
      <c r="CQ9" s="18">
        <v>0.72628199999999998</v>
      </c>
      <c r="CR9" s="18">
        <v>0</v>
      </c>
      <c r="CS9" s="18">
        <v>0</v>
      </c>
      <c r="CT9" s="18">
        <v>0</v>
      </c>
      <c r="CU9" s="18">
        <v>0</v>
      </c>
      <c r="CV9" s="18">
        <v>841.18939208984375</v>
      </c>
      <c r="CW9" s="18">
        <v>3.0551860332489014</v>
      </c>
      <c r="CX9" s="18">
        <v>16.108369827270508</v>
      </c>
      <c r="CY9" s="18">
        <v>93.595993041992188</v>
      </c>
      <c r="CZ9" s="18">
        <v>21.263952255249023</v>
      </c>
      <c r="DA9" s="18">
        <v>124.26651763916016</v>
      </c>
      <c r="DB9" s="18">
        <v>4318.822265625</v>
      </c>
      <c r="DC9" s="18">
        <v>5.1958813667297363</v>
      </c>
      <c r="DD9" s="18">
        <v>196.00405883789062</v>
      </c>
      <c r="DE9" s="18">
        <v>12.165042877197266</v>
      </c>
      <c r="DF9" s="19">
        <v>46.538972189372558</v>
      </c>
      <c r="DG9" s="19"/>
      <c r="DH9" s="19">
        <v>189.934123</v>
      </c>
      <c r="DI9" s="19">
        <v>11.826689999999999</v>
      </c>
      <c r="DJ9" s="19">
        <v>0</v>
      </c>
      <c r="DK9" s="19">
        <v>0</v>
      </c>
      <c r="DL9" s="19">
        <v>33.2072</v>
      </c>
      <c r="DM9" s="19">
        <v>0</v>
      </c>
      <c r="DN9" s="19">
        <v>3.6308120000000002</v>
      </c>
      <c r="DO9" s="19">
        <v>138.38679999999999</v>
      </c>
      <c r="DP9" s="19">
        <v>0</v>
      </c>
      <c r="DQ9" s="19">
        <v>0</v>
      </c>
      <c r="DR9" s="19">
        <v>32.164450000000002</v>
      </c>
      <c r="DS9" s="19">
        <v>127.45099999999999</v>
      </c>
      <c r="DT9" s="19">
        <v>346.66695200000004</v>
      </c>
      <c r="DU9" s="19">
        <v>0</v>
      </c>
      <c r="DV9" s="19">
        <v>3.9775197007867749</v>
      </c>
      <c r="DW9" s="19">
        <v>7.2597520098676709</v>
      </c>
      <c r="DX9" s="19">
        <v>0</v>
      </c>
      <c r="DY9" s="19">
        <v>0</v>
      </c>
      <c r="DZ9" s="19">
        <v>0.1210690101597882</v>
      </c>
      <c r="EA9" s="19">
        <v>0.20090327313861445</v>
      </c>
      <c r="EB9" s="19">
        <v>15250.152312140674</v>
      </c>
      <c r="EC9" s="19">
        <v>1.9417096987051881</v>
      </c>
      <c r="ED9" s="19">
        <v>92392.118945529277</v>
      </c>
      <c r="EE9" s="19">
        <v>5.1341853644817785</v>
      </c>
      <c r="EF9" s="19">
        <v>6.058439093226351</v>
      </c>
      <c r="EG9" s="19">
        <v>0.41746848011016846</v>
      </c>
      <c r="EH9" s="19">
        <v>351.17005700054364</v>
      </c>
      <c r="EI9" s="19">
        <v>7512.5447821148491</v>
      </c>
      <c r="EJ9" s="19">
        <v>12.298378462313813</v>
      </c>
      <c r="EK9" s="19">
        <v>12.298378462313813</v>
      </c>
      <c r="EL9" s="19">
        <v>100.02404087922099</v>
      </c>
      <c r="EM9" s="19">
        <v>17.012626365164358</v>
      </c>
      <c r="EN9" s="19">
        <v>1.9417096987051881</v>
      </c>
      <c r="EO9" s="19">
        <v>731.69777355617293</v>
      </c>
      <c r="EP9" s="19">
        <v>1092.6069457856154</v>
      </c>
      <c r="EQ9" s="19">
        <v>125.83172296280803</v>
      </c>
      <c r="ER9" s="19">
        <v>187.50014212681398</v>
      </c>
      <c r="ES9" s="19">
        <v>25.448503514942747</v>
      </c>
      <c r="ET9" s="19">
        <v>585.60052843828078</v>
      </c>
      <c r="EU9" s="19">
        <v>7.3750313667624727</v>
      </c>
      <c r="EV9" s="19">
        <v>1.1874020573874067E-2</v>
      </c>
      <c r="EW9" s="19">
        <v>500</v>
      </c>
      <c r="EX9" s="19">
        <v>10696.448390677026</v>
      </c>
      <c r="EY9" s="19">
        <v>25946.600702817697</v>
      </c>
      <c r="EZ9" s="19">
        <v>5.1690370058540887E-2</v>
      </c>
      <c r="FA9" s="19">
        <v>20</v>
      </c>
      <c r="FB9" s="19">
        <v>2.1816615649929121</v>
      </c>
      <c r="FC9" s="19">
        <v>3.3036238066280657</v>
      </c>
      <c r="FD9" s="19">
        <v>7.4999999999999997E-2</v>
      </c>
      <c r="FE9" s="19">
        <v>17.84206288655599</v>
      </c>
      <c r="FF9" s="19">
        <v>2.362867781491395E-2</v>
      </c>
    </row>
    <row r="10" spans="1:162">
      <c r="A10" s="4">
        <v>40476.674305555556</v>
      </c>
      <c r="B10" s="18">
        <v>19</v>
      </c>
      <c r="C10" s="18" t="s">
        <v>54</v>
      </c>
      <c r="D10" s="18" t="s">
        <v>77</v>
      </c>
      <c r="E10" s="4">
        <v>40476.67083333333</v>
      </c>
      <c r="F10" s="4">
        <v>40476.691666666666</v>
      </c>
      <c r="G10" s="18" t="s">
        <v>28</v>
      </c>
      <c r="H10" s="18">
        <v>2</v>
      </c>
      <c r="I10" s="18">
        <v>1</v>
      </c>
      <c r="J10" s="18">
        <v>0</v>
      </c>
      <c r="K10" s="18">
        <v>4</v>
      </c>
      <c r="L10" s="18"/>
      <c r="M10" s="18">
        <v>548559</v>
      </c>
      <c r="N10" s="18">
        <v>548560</v>
      </c>
      <c r="O10" s="18">
        <v>0</v>
      </c>
      <c r="P10" s="18">
        <v>4.4738779525433946E-2</v>
      </c>
      <c r="Q10" s="18">
        <v>2.6620401240955473E-2</v>
      </c>
      <c r="R10" s="18">
        <v>5.7273586336622966</v>
      </c>
      <c r="S10" s="18">
        <v>7.8950687037321401E-3</v>
      </c>
      <c r="T10" s="18">
        <v>4.1613052543275719</v>
      </c>
      <c r="U10" s="18">
        <v>1.0107307576458235</v>
      </c>
      <c r="V10" s="18">
        <v>2.7315500566350093E-3</v>
      </c>
      <c r="W10" s="18">
        <v>0</v>
      </c>
      <c r="X10" s="18">
        <v>1.5108949148319171</v>
      </c>
      <c r="Y10" s="18">
        <v>6.8575454062795457E-2</v>
      </c>
      <c r="Z10" s="18">
        <v>37.171697989879391</v>
      </c>
      <c r="AA10" s="18">
        <v>4.2261743156990127E-2</v>
      </c>
      <c r="AB10" s="18">
        <v>1.3968250972097003E-2</v>
      </c>
      <c r="AC10" s="18">
        <v>36.002713797551166</v>
      </c>
      <c r="AD10" s="18">
        <v>1.1083412618838738E-2</v>
      </c>
      <c r="AE10" s="18">
        <v>7.3592167701776595E-2</v>
      </c>
      <c r="AF10" s="18">
        <v>13.891687279062738</v>
      </c>
      <c r="AG10" s="18">
        <v>0</v>
      </c>
      <c r="AH10" s="18">
        <v>0</v>
      </c>
      <c r="AI10" s="18">
        <v>0.19283323351786941</v>
      </c>
      <c r="AJ10" s="18">
        <v>3.7805152993265777E-2</v>
      </c>
      <c r="AK10" s="18">
        <v>2.7315500566350093E-3</v>
      </c>
      <c r="AL10" s="18">
        <v>100</v>
      </c>
      <c r="AM10" s="18">
        <v>900</v>
      </c>
      <c r="AN10" s="18">
        <v>2.3670599999999999</v>
      </c>
      <c r="AO10" s="18">
        <v>0.39542300000000002</v>
      </c>
      <c r="AP10" s="18">
        <v>524.54</v>
      </c>
      <c r="AQ10" s="18">
        <v>41.128999999999998</v>
      </c>
      <c r="AR10" s="18"/>
      <c r="AS10" s="18">
        <v>0</v>
      </c>
      <c r="AT10" s="18">
        <v>0</v>
      </c>
      <c r="AU10" s="18">
        <v>0</v>
      </c>
      <c r="AV10" s="18">
        <v>0</v>
      </c>
      <c r="AW10" s="18">
        <v>5.4966200000000001</v>
      </c>
      <c r="AX10" s="18">
        <v>0.81133999999999995</v>
      </c>
      <c r="AY10" s="18">
        <v>5.60114</v>
      </c>
      <c r="AZ10" s="18">
        <v>2.68607</v>
      </c>
      <c r="BA10" s="18">
        <v>0</v>
      </c>
      <c r="BB10" s="18">
        <v>0</v>
      </c>
      <c r="BC10" s="18">
        <v>0</v>
      </c>
      <c r="BD10" s="18">
        <v>0</v>
      </c>
      <c r="BE10" s="18">
        <v>0</v>
      </c>
      <c r="BF10" s="18">
        <v>0</v>
      </c>
      <c r="BG10" s="18">
        <v>11.927199999999999</v>
      </c>
      <c r="BH10" s="18">
        <v>2.04894</v>
      </c>
      <c r="BI10" s="18">
        <v>0</v>
      </c>
      <c r="BJ10" s="18">
        <v>0</v>
      </c>
      <c r="BK10" s="18">
        <v>0</v>
      </c>
      <c r="BL10" s="18">
        <v>0</v>
      </c>
      <c r="BM10" s="23">
        <f t="shared" si="0"/>
        <v>96.873146007163086</v>
      </c>
      <c r="BN10" s="23">
        <f t="shared" si="1"/>
        <v>484.17108900380947</v>
      </c>
      <c r="BO10" s="23">
        <f t="shared" si="2"/>
        <v>0.73118550189249754</v>
      </c>
      <c r="BP10" s="23">
        <f t="shared" si="3"/>
        <v>484.17108900380958</v>
      </c>
      <c r="BQ10" s="23"/>
      <c r="BR10" s="18">
        <v>0</v>
      </c>
      <c r="BS10" s="18">
        <v>0</v>
      </c>
      <c r="BT10" s="18">
        <v>0</v>
      </c>
      <c r="BU10" s="18">
        <v>0</v>
      </c>
      <c r="BV10" s="18">
        <v>0</v>
      </c>
      <c r="BW10" s="18">
        <v>0</v>
      </c>
      <c r="BX10" s="18">
        <v>73.013000000000005</v>
      </c>
      <c r="BY10" s="18">
        <v>3.4228700000000001</v>
      </c>
      <c r="BZ10" s="18">
        <v>0</v>
      </c>
      <c r="CA10" s="23">
        <f t="shared" si="4"/>
        <v>0</v>
      </c>
      <c r="CB10" s="24">
        <f t="shared" si="5"/>
        <v>0</v>
      </c>
      <c r="CC10" s="25">
        <f t="shared" si="6"/>
        <v>-15.551948641569126</v>
      </c>
      <c r="CD10" s="25"/>
      <c r="CE10" s="18">
        <v>0</v>
      </c>
      <c r="CF10" s="18">
        <v>0</v>
      </c>
      <c r="CG10" s="18">
        <v>0</v>
      </c>
      <c r="CH10" s="18">
        <v>0</v>
      </c>
      <c r="CI10" s="23">
        <v>524.54</v>
      </c>
      <c r="CJ10" s="23" t="b">
        <f t="shared" si="7"/>
        <v>0</v>
      </c>
      <c r="CK10" s="23" t="b">
        <f t="shared" si="8"/>
        <v>1</v>
      </c>
      <c r="CL10" s="23">
        <f t="shared" si="9"/>
        <v>0</v>
      </c>
      <c r="CM10" s="23">
        <f t="shared" si="10"/>
        <v>524.54</v>
      </c>
      <c r="CN10" s="23">
        <f t="shared" si="11"/>
        <v>524.54</v>
      </c>
      <c r="CO10" s="18">
        <v>0</v>
      </c>
      <c r="CP10" s="18">
        <v>11.6289</v>
      </c>
      <c r="CQ10" s="18">
        <v>0.29446</v>
      </c>
      <c r="CR10" s="18">
        <v>0</v>
      </c>
      <c r="CS10" s="18">
        <v>0</v>
      </c>
      <c r="CT10" s="18">
        <v>0</v>
      </c>
      <c r="CU10" s="18">
        <v>0</v>
      </c>
      <c r="CV10" s="18">
        <v>903.72821044921875</v>
      </c>
      <c r="CW10" s="18">
        <v>3.3604052066802979</v>
      </c>
      <c r="CX10" s="18">
        <v>18.098672866821289</v>
      </c>
      <c r="CY10" s="18">
        <v>87.560256958007813</v>
      </c>
      <c r="CZ10" s="18">
        <v>21.698196411132812</v>
      </c>
      <c r="DA10" s="18">
        <v>142.89089965820312</v>
      </c>
      <c r="DB10" s="18">
        <v>4314.5078125</v>
      </c>
      <c r="DC10" s="18">
        <v>4.6966629028320313</v>
      </c>
      <c r="DD10" s="18">
        <v>202.93795776367187</v>
      </c>
      <c r="DE10" s="18">
        <v>19.400789260864258</v>
      </c>
      <c r="DF10" s="19">
        <v>47.927109364979977</v>
      </c>
      <c r="DG10" s="19"/>
      <c r="DH10" s="19">
        <v>98.405020000000007</v>
      </c>
      <c r="DI10" s="19">
        <v>7.1011799999999994</v>
      </c>
      <c r="DJ10" s="19">
        <v>0</v>
      </c>
      <c r="DK10" s="19">
        <v>0</v>
      </c>
      <c r="DL10" s="19">
        <v>10.99324</v>
      </c>
      <c r="DM10" s="19">
        <v>16.803419999999999</v>
      </c>
      <c r="DN10" s="19">
        <v>0</v>
      </c>
      <c r="DO10" s="19">
        <v>47.708799999999997</v>
      </c>
      <c r="DP10" s="19">
        <v>0</v>
      </c>
      <c r="DQ10" s="19">
        <v>0</v>
      </c>
      <c r="DR10" s="19">
        <v>0</v>
      </c>
      <c r="DS10" s="19">
        <v>73.013000000000005</v>
      </c>
      <c r="DT10" s="19">
        <v>155.61964</v>
      </c>
      <c r="DU10" s="19">
        <v>0</v>
      </c>
      <c r="DV10" s="19">
        <v>8.4621090558866285</v>
      </c>
      <c r="DW10" s="19">
        <v>13.382146204714118</v>
      </c>
      <c r="DX10" s="19">
        <v>0</v>
      </c>
      <c r="DY10" s="19">
        <v>0</v>
      </c>
      <c r="DZ10" s="19">
        <v>6.9530651807184693E-2</v>
      </c>
      <c r="EA10" s="19">
        <v>0.10568468341398723</v>
      </c>
      <c r="EB10" s="19">
        <v>16056.045328699527</v>
      </c>
      <c r="EC10" s="19">
        <v>2.044319184456052</v>
      </c>
      <c r="ED10" s="19">
        <v>92299.820295158162</v>
      </c>
      <c r="EE10" s="19">
        <v>4.7741209830723061</v>
      </c>
      <c r="EF10" s="19">
        <v>5.7486023740961913</v>
      </c>
      <c r="EG10" s="19">
        <v>0.42037791595458984</v>
      </c>
      <c r="EH10" s="19">
        <v>379.90738169801358</v>
      </c>
      <c r="EI10" s="19">
        <v>8127.3194031400799</v>
      </c>
      <c r="EJ10" s="19">
        <v>11.356735931837145</v>
      </c>
      <c r="EK10" s="19">
        <v>11.356735931837145</v>
      </c>
      <c r="EL10" s="19">
        <v>100.00122539156794</v>
      </c>
      <c r="EM10" s="19">
        <v>19.030123882719561</v>
      </c>
      <c r="EN10" s="19">
        <v>2.044319184456052</v>
      </c>
      <c r="EO10" s="19">
        <v>825.88704524941511</v>
      </c>
      <c r="EP10" s="19">
        <v>1174.9250122925655</v>
      </c>
      <c r="EQ10" s="19">
        <v>137.38641837469177</v>
      </c>
      <c r="ER10" s="19">
        <v>195.10535656406088</v>
      </c>
      <c r="ES10" s="19">
        <v>29.093356032317956</v>
      </c>
      <c r="ET10" s="19">
        <v>662.17271506430211</v>
      </c>
      <c r="EU10" s="19">
        <v>6.5156834679922255</v>
      </c>
      <c r="EV10" s="19">
        <v>1.6492152373458312E-2</v>
      </c>
      <c r="EW10" s="19">
        <v>500</v>
      </c>
      <c r="EX10" s="19">
        <v>10696.448390677026</v>
      </c>
      <c r="EY10" s="19">
        <v>26752.493719376551</v>
      </c>
      <c r="EZ10" s="19">
        <v>5.247092944582258E-2</v>
      </c>
      <c r="FA10" s="19">
        <v>20</v>
      </c>
      <c r="FB10" s="19">
        <v>2.1816615649929121</v>
      </c>
      <c r="FC10" s="19">
        <v>3.4062332923789294</v>
      </c>
      <c r="FD10" s="19">
        <v>7.4999999999999997E-2</v>
      </c>
      <c r="FE10" s="19">
        <v>28.454490915934244</v>
      </c>
      <c r="FF10" s="19">
        <v>1.0025467480733848E-2</v>
      </c>
    </row>
    <row r="11" spans="1:162">
      <c r="A11" s="4">
        <v>40476.675000000003</v>
      </c>
      <c r="B11" s="18">
        <v>19</v>
      </c>
      <c r="C11" s="18" t="s">
        <v>54</v>
      </c>
      <c r="D11" s="18" t="s">
        <v>77</v>
      </c>
      <c r="E11" s="4">
        <v>40476.67083333333</v>
      </c>
      <c r="F11" s="4">
        <v>40476.691666666666</v>
      </c>
      <c r="G11" s="18" t="s">
        <v>28</v>
      </c>
      <c r="H11" s="18">
        <v>2</v>
      </c>
      <c r="I11" s="18">
        <v>1</v>
      </c>
      <c r="J11" s="18">
        <v>0</v>
      </c>
      <c r="K11" s="18">
        <v>4</v>
      </c>
      <c r="L11" s="18"/>
      <c r="M11" s="18">
        <v>548559</v>
      </c>
      <c r="N11" s="18">
        <v>548560</v>
      </c>
      <c r="O11" s="18">
        <v>0</v>
      </c>
      <c r="P11" s="18">
        <v>4.4738779525433946E-2</v>
      </c>
      <c r="Q11" s="18">
        <v>2.6620401240955473E-2</v>
      </c>
      <c r="R11" s="18">
        <v>5.7273586336622966</v>
      </c>
      <c r="S11" s="18">
        <v>7.8950687037321401E-3</v>
      </c>
      <c r="T11" s="18">
        <v>4.1613052543275719</v>
      </c>
      <c r="U11" s="18">
        <v>1.0107307576458235</v>
      </c>
      <c r="V11" s="18">
        <v>2.7315500566350093E-3</v>
      </c>
      <c r="W11" s="18">
        <v>0</v>
      </c>
      <c r="X11" s="18">
        <v>1.5108949148319171</v>
      </c>
      <c r="Y11" s="18">
        <v>6.8575454062795457E-2</v>
      </c>
      <c r="Z11" s="18">
        <v>37.171697989879391</v>
      </c>
      <c r="AA11" s="18">
        <v>4.2261743156990127E-2</v>
      </c>
      <c r="AB11" s="18">
        <v>1.3968250972097003E-2</v>
      </c>
      <c r="AC11" s="18">
        <v>36.002713797551166</v>
      </c>
      <c r="AD11" s="18">
        <v>1.1083412618838738E-2</v>
      </c>
      <c r="AE11" s="18">
        <v>7.3592167701776595E-2</v>
      </c>
      <c r="AF11" s="18">
        <v>13.891687279062738</v>
      </c>
      <c r="AG11" s="18">
        <v>0</v>
      </c>
      <c r="AH11" s="18">
        <v>0</v>
      </c>
      <c r="AI11" s="18">
        <v>0.19283323351786941</v>
      </c>
      <c r="AJ11" s="18">
        <v>3.7805152993265777E-2</v>
      </c>
      <c r="AK11" s="18">
        <v>2.7315500566350093E-3</v>
      </c>
      <c r="AL11" s="18">
        <v>100</v>
      </c>
      <c r="AM11" s="18">
        <v>900</v>
      </c>
      <c r="AN11" s="18">
        <v>2.4155199999999999</v>
      </c>
      <c r="AO11" s="18">
        <v>0.43047099999999999</v>
      </c>
      <c r="AP11" s="18">
        <v>290.28399999999999</v>
      </c>
      <c r="AQ11" s="18">
        <v>33.049199999999999</v>
      </c>
      <c r="AR11" s="18"/>
      <c r="AS11" s="18">
        <v>0</v>
      </c>
      <c r="AT11" s="18">
        <v>0</v>
      </c>
      <c r="AU11" s="18">
        <v>0</v>
      </c>
      <c r="AV11" s="18">
        <v>0</v>
      </c>
      <c r="AW11" s="18">
        <v>5.7261800000000003</v>
      </c>
      <c r="AX11" s="18">
        <v>0.81004500000000002</v>
      </c>
      <c r="AY11" s="18">
        <v>6.2184699999999999</v>
      </c>
      <c r="AZ11" s="18">
        <v>2.6817799999999998</v>
      </c>
      <c r="BA11" s="18">
        <v>0</v>
      </c>
      <c r="BB11" s="18">
        <v>0</v>
      </c>
      <c r="BC11" s="18">
        <v>0</v>
      </c>
      <c r="BD11" s="18">
        <v>0</v>
      </c>
      <c r="BE11" s="18">
        <v>0</v>
      </c>
      <c r="BF11" s="18">
        <v>0</v>
      </c>
      <c r="BG11" s="18">
        <v>6.3840399999999997</v>
      </c>
      <c r="BH11" s="18">
        <v>1.8845400000000001</v>
      </c>
      <c r="BI11" s="18">
        <v>0</v>
      </c>
      <c r="BJ11" s="18">
        <v>0</v>
      </c>
      <c r="BK11" s="18">
        <v>0</v>
      </c>
      <c r="BL11" s="18">
        <v>0</v>
      </c>
      <c r="BM11" s="23">
        <f t="shared" si="0"/>
        <v>96.873146007163086</v>
      </c>
      <c r="BN11" s="23">
        <f t="shared" si="1"/>
        <v>477.38000112764223</v>
      </c>
      <c r="BO11" s="23">
        <f t="shared" si="2"/>
        <v>0.73506926325201261</v>
      </c>
      <c r="BP11" s="23">
        <f t="shared" si="3"/>
        <v>477.38000112764229</v>
      </c>
      <c r="BQ11" s="23"/>
      <c r="BR11" s="18">
        <v>3.06629</v>
      </c>
      <c r="BS11" s="18">
        <v>0.68294999999999995</v>
      </c>
      <c r="BT11" s="18">
        <v>0</v>
      </c>
      <c r="BU11" s="18">
        <v>0</v>
      </c>
      <c r="BV11" s="18">
        <v>6.1073700000000004</v>
      </c>
      <c r="BW11" s="18">
        <v>1.4545300000000001</v>
      </c>
      <c r="BX11" s="18">
        <v>82.438999999999993</v>
      </c>
      <c r="BY11" s="18">
        <v>3.5135000000000001</v>
      </c>
      <c r="BZ11" s="18">
        <v>0</v>
      </c>
      <c r="CA11" s="23">
        <f t="shared" si="4"/>
        <v>0</v>
      </c>
      <c r="CB11" s="24">
        <f t="shared" si="5"/>
        <v>0</v>
      </c>
      <c r="CC11" s="25">
        <f t="shared" si="6"/>
        <v>-15.551948641569126</v>
      </c>
      <c r="CD11" s="25"/>
      <c r="CE11" s="18">
        <v>0</v>
      </c>
      <c r="CF11" s="18">
        <v>0</v>
      </c>
      <c r="CG11" s="18">
        <v>0</v>
      </c>
      <c r="CH11" s="18">
        <v>0</v>
      </c>
      <c r="CI11" s="23">
        <v>290.28399999999999</v>
      </c>
      <c r="CJ11" s="23" t="b">
        <f t="shared" si="7"/>
        <v>0</v>
      </c>
      <c r="CK11" s="23" t="b">
        <f t="shared" si="8"/>
        <v>1</v>
      </c>
      <c r="CL11" s="23">
        <f t="shared" si="9"/>
        <v>0</v>
      </c>
      <c r="CM11" s="23">
        <f t="shared" si="10"/>
        <v>290.28399999999999</v>
      </c>
      <c r="CN11" s="23">
        <f t="shared" si="11"/>
        <v>290.28399999999999</v>
      </c>
      <c r="CO11" s="18">
        <v>0</v>
      </c>
      <c r="CP11" s="18">
        <v>10.7652</v>
      </c>
      <c r="CQ11" s="18">
        <v>0.186857</v>
      </c>
      <c r="CR11" s="18">
        <v>0</v>
      </c>
      <c r="CS11" s="18">
        <v>0</v>
      </c>
      <c r="CT11" s="18">
        <v>0</v>
      </c>
      <c r="CU11" s="18">
        <v>0</v>
      </c>
      <c r="CV11" s="18">
        <v>886.34442138671875</v>
      </c>
      <c r="CW11" s="18">
        <v>2.9521410465240479</v>
      </c>
      <c r="CX11" s="18">
        <v>15.753747940063477</v>
      </c>
      <c r="CY11" s="18">
        <v>87.556427001953125</v>
      </c>
      <c r="CZ11" s="18">
        <v>21.583553314208984</v>
      </c>
      <c r="DA11" s="18">
        <v>126.27701568603516</v>
      </c>
      <c r="DB11" s="18">
        <v>4333.01953125</v>
      </c>
      <c r="DC11" s="18">
        <v>4.7911453247070313</v>
      </c>
      <c r="DD11" s="18">
        <v>206.060302734375</v>
      </c>
      <c r="DE11" s="18">
        <v>20.883495330810547</v>
      </c>
      <c r="DF11" s="19">
        <v>47.927109364979977</v>
      </c>
      <c r="DG11" s="19"/>
      <c r="DH11" s="19">
        <v>106.24949999999998</v>
      </c>
      <c r="DI11" s="19">
        <v>7.2465599999999997</v>
      </c>
      <c r="DJ11" s="19">
        <v>0</v>
      </c>
      <c r="DK11" s="19">
        <v>0</v>
      </c>
      <c r="DL11" s="19">
        <v>11.452360000000001</v>
      </c>
      <c r="DM11" s="19">
        <v>18.65541</v>
      </c>
      <c r="DN11" s="19">
        <v>0</v>
      </c>
      <c r="DO11" s="19">
        <v>25.536159999999999</v>
      </c>
      <c r="DP11" s="19">
        <v>0</v>
      </c>
      <c r="DQ11" s="19">
        <v>0</v>
      </c>
      <c r="DR11" s="19">
        <v>15.33145</v>
      </c>
      <c r="DS11" s="19">
        <v>82.438999999999993</v>
      </c>
      <c r="DT11" s="19">
        <v>160.66093999999998</v>
      </c>
      <c r="DU11" s="19">
        <v>0</v>
      </c>
      <c r="DV11" s="19">
        <v>9.8697190948612175</v>
      </c>
      <c r="DW11" s="19">
        <v>14.924101735220896</v>
      </c>
      <c r="DX11" s="19">
        <v>0</v>
      </c>
      <c r="DY11" s="19">
        <v>0</v>
      </c>
      <c r="DZ11" s="19">
        <v>6.2797890683416208E-2</v>
      </c>
      <c r="EA11" s="19">
        <v>9.1998697599532386E-2</v>
      </c>
      <c r="EB11" s="19">
        <v>15830.839782050156</v>
      </c>
      <c r="EC11" s="19">
        <v>2.0156451236872841</v>
      </c>
      <c r="ED11" s="19">
        <v>92695.839583622364</v>
      </c>
      <c r="EE11" s="19">
        <v>4.8886408338542147</v>
      </c>
      <c r="EF11" s="19">
        <v>5.8553962303835467</v>
      </c>
      <c r="EG11" s="19">
        <v>0.41960980720520025</v>
      </c>
      <c r="EH11" s="19">
        <v>371.91881177548584</v>
      </c>
      <c r="EI11" s="19">
        <v>7956.4207513568144</v>
      </c>
      <c r="EJ11" s="19">
        <v>11.650444650983909</v>
      </c>
      <c r="EK11" s="19">
        <v>11.650444650983909</v>
      </c>
      <c r="EL11" s="19">
        <v>100.00122539156794</v>
      </c>
      <c r="EM11" s="19">
        <v>19.030123882719561</v>
      </c>
      <c r="EN11" s="19">
        <v>2.0156451236872841</v>
      </c>
      <c r="EO11" s="19">
        <v>825.88704524941511</v>
      </c>
      <c r="EP11" s="19">
        <v>1174.9250122925655</v>
      </c>
      <c r="EQ11" s="19">
        <v>134.70596093211992</v>
      </c>
      <c r="ER11" s="19">
        <v>191.29221514961569</v>
      </c>
      <c r="ES11" s="19">
        <v>29.093356032317956</v>
      </c>
      <c r="ET11" s="19">
        <v>649.43540016306781</v>
      </c>
      <c r="EU11" s="19">
        <v>6.6719792764022641</v>
      </c>
      <c r="EV11" s="19">
        <v>2.0349102884526897E-2</v>
      </c>
      <c r="EW11" s="19">
        <v>500</v>
      </c>
      <c r="EX11" s="19">
        <v>10696.448390677026</v>
      </c>
      <c r="EY11" s="19">
        <v>26527.288172727182</v>
      </c>
      <c r="EZ11" s="19">
        <v>5.2261068389645095E-2</v>
      </c>
      <c r="FA11" s="19">
        <v>20</v>
      </c>
      <c r="FB11" s="19">
        <v>2.1816615649929121</v>
      </c>
      <c r="FC11" s="19">
        <v>3.3775592316101619</v>
      </c>
      <c r="FD11" s="19">
        <v>7.4999999999999997E-2</v>
      </c>
      <c r="FE11" s="19">
        <v>30.629126485188802</v>
      </c>
      <c r="FF11" s="19">
        <v>8.4733226847209624E-3</v>
      </c>
    </row>
    <row r="12" spans="1:162">
      <c r="A12" s="4">
        <v>40476.675694444442</v>
      </c>
      <c r="B12" s="18">
        <v>19</v>
      </c>
      <c r="C12" s="18" t="s">
        <v>54</v>
      </c>
      <c r="D12" s="18" t="s">
        <v>77</v>
      </c>
      <c r="E12" s="4">
        <v>40476.67083333333</v>
      </c>
      <c r="F12" s="4">
        <v>40476.691666666666</v>
      </c>
      <c r="G12" s="18" t="s">
        <v>28</v>
      </c>
      <c r="H12" s="18">
        <v>2</v>
      </c>
      <c r="I12" s="18">
        <v>1</v>
      </c>
      <c r="J12" s="18">
        <v>0</v>
      </c>
      <c r="K12" s="18">
        <v>4</v>
      </c>
      <c r="L12" s="18"/>
      <c r="M12" s="18">
        <v>548559</v>
      </c>
      <c r="N12" s="18">
        <v>548560</v>
      </c>
      <c r="O12" s="18">
        <v>0</v>
      </c>
      <c r="P12" s="18">
        <v>4.4738779525433946E-2</v>
      </c>
      <c r="Q12" s="18">
        <v>2.6620401240955473E-2</v>
      </c>
      <c r="R12" s="18">
        <v>5.7273586336622966</v>
      </c>
      <c r="S12" s="18">
        <v>7.8950687037321401E-3</v>
      </c>
      <c r="T12" s="18">
        <v>4.1613052543275719</v>
      </c>
      <c r="U12" s="18">
        <v>1.0107307576458235</v>
      </c>
      <c r="V12" s="18">
        <v>2.7315500566350093E-3</v>
      </c>
      <c r="W12" s="18">
        <v>0</v>
      </c>
      <c r="X12" s="18">
        <v>1.5108949148319171</v>
      </c>
      <c r="Y12" s="18">
        <v>6.8575454062795457E-2</v>
      </c>
      <c r="Z12" s="18">
        <v>37.171697989879391</v>
      </c>
      <c r="AA12" s="18">
        <v>4.2261743156990127E-2</v>
      </c>
      <c r="AB12" s="18">
        <v>1.3968250972097003E-2</v>
      </c>
      <c r="AC12" s="18">
        <v>36.002713797551166</v>
      </c>
      <c r="AD12" s="18">
        <v>1.1083412618838738E-2</v>
      </c>
      <c r="AE12" s="18">
        <v>7.3592167701776595E-2</v>
      </c>
      <c r="AF12" s="18">
        <v>13.891687279062738</v>
      </c>
      <c r="AG12" s="18">
        <v>0</v>
      </c>
      <c r="AH12" s="18">
        <v>0</v>
      </c>
      <c r="AI12" s="18">
        <v>0.19283323351786941</v>
      </c>
      <c r="AJ12" s="18">
        <v>3.7805152993265777E-2</v>
      </c>
      <c r="AK12" s="18">
        <v>2.7315500566350093E-3</v>
      </c>
      <c r="AL12" s="18">
        <v>100</v>
      </c>
      <c r="AM12" s="18">
        <v>900</v>
      </c>
      <c r="AN12" s="18">
        <v>3.5662400000000001</v>
      </c>
      <c r="AO12" s="18">
        <v>0.53430599999999995</v>
      </c>
      <c r="AP12" s="18">
        <v>987.15700000000004</v>
      </c>
      <c r="AQ12" s="18">
        <v>38.224600000000002</v>
      </c>
      <c r="AR12" s="18"/>
      <c r="AS12" s="18">
        <v>0</v>
      </c>
      <c r="AT12" s="18">
        <v>0</v>
      </c>
      <c r="AU12" s="18">
        <v>0</v>
      </c>
      <c r="AV12" s="18">
        <v>0</v>
      </c>
      <c r="AW12" s="18">
        <v>10.7811</v>
      </c>
      <c r="AX12" s="18">
        <v>0.77595499999999995</v>
      </c>
      <c r="AY12" s="18">
        <v>6.34748</v>
      </c>
      <c r="AZ12" s="18">
        <v>2.5689700000000002</v>
      </c>
      <c r="BA12" s="18">
        <v>0</v>
      </c>
      <c r="BB12" s="18">
        <v>0</v>
      </c>
      <c r="BC12" s="18">
        <v>0</v>
      </c>
      <c r="BD12" s="18">
        <v>0</v>
      </c>
      <c r="BE12" s="18">
        <v>0</v>
      </c>
      <c r="BF12" s="18">
        <v>0</v>
      </c>
      <c r="BG12" s="18">
        <v>17.962399999999999</v>
      </c>
      <c r="BH12" s="18">
        <v>2.32558</v>
      </c>
      <c r="BI12" s="18">
        <v>0</v>
      </c>
      <c r="BJ12" s="18">
        <v>0</v>
      </c>
      <c r="BK12" s="18">
        <v>0</v>
      </c>
      <c r="BL12" s="18">
        <v>0</v>
      </c>
      <c r="BM12" s="23">
        <f t="shared" si="0"/>
        <v>96.873146007163086</v>
      </c>
      <c r="BN12" s="23">
        <f t="shared" si="1"/>
        <v>476.9079338176507</v>
      </c>
      <c r="BO12" s="23">
        <f t="shared" si="2"/>
        <v>0.73972891561621767</v>
      </c>
      <c r="BP12" s="23">
        <f t="shared" si="3"/>
        <v>476.9079338176507</v>
      </c>
      <c r="BQ12" s="23"/>
      <c r="BR12" s="18">
        <v>5.8613999999999997</v>
      </c>
      <c r="BS12" s="18">
        <v>0.85911099999999996</v>
      </c>
      <c r="BT12" s="18">
        <v>0</v>
      </c>
      <c r="BU12" s="18">
        <v>0</v>
      </c>
      <c r="BV12" s="18">
        <v>5.16221</v>
      </c>
      <c r="BW12" s="18">
        <v>1.3611500000000001</v>
      </c>
      <c r="BX12" s="18">
        <v>79.774600000000007</v>
      </c>
      <c r="BY12" s="18">
        <v>3.65368</v>
      </c>
      <c r="BZ12" s="18">
        <v>0</v>
      </c>
      <c r="CA12" s="23">
        <f t="shared" si="4"/>
        <v>0</v>
      </c>
      <c r="CB12" s="24">
        <f t="shared" si="5"/>
        <v>0</v>
      </c>
      <c r="CC12" s="25">
        <f t="shared" si="6"/>
        <v>-15.551948641569126</v>
      </c>
      <c r="CD12" s="25"/>
      <c r="CE12" s="18">
        <v>0</v>
      </c>
      <c r="CF12" s="18">
        <v>0</v>
      </c>
      <c r="CG12" s="18">
        <v>0</v>
      </c>
      <c r="CH12" s="18">
        <v>0</v>
      </c>
      <c r="CI12" s="23">
        <v>987.15700000000004</v>
      </c>
      <c r="CJ12" s="23" t="b">
        <f t="shared" si="7"/>
        <v>0</v>
      </c>
      <c r="CK12" s="23" t="b">
        <f t="shared" si="8"/>
        <v>1</v>
      </c>
      <c r="CL12" s="23">
        <f t="shared" si="9"/>
        <v>0</v>
      </c>
      <c r="CM12" s="23">
        <f t="shared" si="10"/>
        <v>987.15700000000004</v>
      </c>
      <c r="CN12" s="23">
        <f t="shared" si="11"/>
        <v>987.15700000000004</v>
      </c>
      <c r="CO12" s="18">
        <v>0</v>
      </c>
      <c r="CP12" s="18">
        <v>25.950199999999999</v>
      </c>
      <c r="CQ12" s="18">
        <v>0.37582399999999999</v>
      </c>
      <c r="CR12" s="18">
        <v>0</v>
      </c>
      <c r="CS12" s="18">
        <v>0</v>
      </c>
      <c r="CT12" s="18">
        <v>0</v>
      </c>
      <c r="CU12" s="18">
        <v>0</v>
      </c>
      <c r="CV12" s="18">
        <v>879.8902587890625</v>
      </c>
      <c r="CW12" s="18">
        <v>2.9459238052368164</v>
      </c>
      <c r="CX12" s="18">
        <v>15.627738952636719</v>
      </c>
      <c r="CY12" s="18">
        <v>87.554733276367188</v>
      </c>
      <c r="CZ12" s="18">
        <v>21.447595596313477</v>
      </c>
      <c r="DA12" s="18">
        <v>121.50418853759766</v>
      </c>
      <c r="DB12" s="18">
        <v>4378.50244140625</v>
      </c>
      <c r="DC12" s="18">
        <v>4.8486223220825195</v>
      </c>
      <c r="DD12" s="18">
        <v>211.43576049804687</v>
      </c>
      <c r="DE12" s="18">
        <v>21.971803665161133</v>
      </c>
      <c r="DF12" s="19">
        <v>47.927109364979977</v>
      </c>
      <c r="DG12" s="19"/>
      <c r="DH12" s="19">
        <v>124.29322000000001</v>
      </c>
      <c r="DI12" s="19">
        <v>10.69872</v>
      </c>
      <c r="DJ12" s="19">
        <v>0</v>
      </c>
      <c r="DK12" s="19">
        <v>0</v>
      </c>
      <c r="DL12" s="19">
        <v>21.562200000000001</v>
      </c>
      <c r="DM12" s="19">
        <v>19.042439999999999</v>
      </c>
      <c r="DN12" s="19">
        <v>0</v>
      </c>
      <c r="DO12" s="19">
        <v>71.849599999999995</v>
      </c>
      <c r="DP12" s="19">
        <v>0</v>
      </c>
      <c r="DQ12" s="19">
        <v>0</v>
      </c>
      <c r="DR12" s="19">
        <v>29.306999999999999</v>
      </c>
      <c r="DS12" s="19">
        <v>79.774600000000007</v>
      </c>
      <c r="DT12" s="19">
        <v>232.23455999999999</v>
      </c>
      <c r="DU12" s="19">
        <v>0</v>
      </c>
      <c r="DV12" s="19">
        <v>4.7896825457992618</v>
      </c>
      <c r="DW12" s="19">
        <v>8.9492396975745852</v>
      </c>
      <c r="DX12" s="19">
        <v>0</v>
      </c>
      <c r="DY12" s="19">
        <v>0</v>
      </c>
      <c r="DZ12" s="19">
        <v>0.10051019277822595</v>
      </c>
      <c r="EA12" s="19">
        <v>0.17272104162698104</v>
      </c>
      <c r="EB12" s="19">
        <v>15815.185121332977</v>
      </c>
      <c r="EC12" s="19">
        <v>2.0136519103788317</v>
      </c>
      <c r="ED12" s="19">
        <v>93668.850785910618</v>
      </c>
      <c r="EE12" s="19">
        <v>4.9761915166922144</v>
      </c>
      <c r="EF12" s="19">
        <v>5.9227160521542963</v>
      </c>
      <c r="EG12" s="19">
        <v>0.41869889049530029</v>
      </c>
      <c r="EH12" s="19">
        <v>368.40907511260309</v>
      </c>
      <c r="EI12" s="19">
        <v>7881.3373171980293</v>
      </c>
      <c r="EJ12" s="19">
        <v>11.884893009402589</v>
      </c>
      <c r="EK12" s="19">
        <v>11.884893009402589</v>
      </c>
      <c r="EL12" s="19">
        <v>100.00122539156794</v>
      </c>
      <c r="EM12" s="19">
        <v>19.030123882719561</v>
      </c>
      <c r="EN12" s="19">
        <v>2.0136519103788317</v>
      </c>
      <c r="EO12" s="19">
        <v>825.88704524941511</v>
      </c>
      <c r="EP12" s="19">
        <v>1174.9250122925655</v>
      </c>
      <c r="EQ12" s="19">
        <v>132.7216234260172</v>
      </c>
      <c r="ER12" s="19">
        <v>188.47184526965901</v>
      </c>
      <c r="ES12" s="19">
        <v>29.093356032317956</v>
      </c>
      <c r="ET12" s="19">
        <v>644.70635627427282</v>
      </c>
      <c r="EU12" s="19">
        <v>6.7914677725676631</v>
      </c>
      <c r="EV12" s="19">
        <v>2.6310400385011413E-2</v>
      </c>
      <c r="EW12" s="19">
        <v>500</v>
      </c>
      <c r="EX12" s="19">
        <v>10696.448390677026</v>
      </c>
      <c r="EY12" s="19">
        <v>26511.633512010005</v>
      </c>
      <c r="EZ12" s="19">
        <v>5.2048481213500482E-2</v>
      </c>
      <c r="FA12" s="19">
        <v>20</v>
      </c>
      <c r="FB12" s="19">
        <v>2.1816615649929121</v>
      </c>
      <c r="FC12" s="19">
        <v>3.3755660183017095</v>
      </c>
      <c r="FD12" s="19">
        <v>7.4999999999999997E-2</v>
      </c>
      <c r="FE12" s="19">
        <v>32.225312042236325</v>
      </c>
      <c r="FF12" s="19">
        <v>7.6145763825633712E-3</v>
      </c>
    </row>
    <row r="13" spans="1:162">
      <c r="A13" s="4">
        <v>40476.677777777775</v>
      </c>
      <c r="B13" s="18">
        <v>19</v>
      </c>
      <c r="C13" s="18" t="s">
        <v>54</v>
      </c>
      <c r="D13" s="18" t="s">
        <v>77</v>
      </c>
      <c r="E13" s="4">
        <v>40476.67083333333</v>
      </c>
      <c r="F13" s="4">
        <v>40476.691666666666</v>
      </c>
      <c r="G13" s="18" t="s">
        <v>28</v>
      </c>
      <c r="H13" s="18">
        <v>2</v>
      </c>
      <c r="I13" s="18">
        <v>1</v>
      </c>
      <c r="J13" s="18">
        <v>0</v>
      </c>
      <c r="K13" s="18">
        <v>4</v>
      </c>
      <c r="L13" s="18"/>
      <c r="M13" s="18">
        <v>548559</v>
      </c>
      <c r="N13" s="18">
        <v>548560</v>
      </c>
      <c r="O13" s="18">
        <v>0</v>
      </c>
      <c r="P13" s="18">
        <v>4.4738779525433946E-2</v>
      </c>
      <c r="Q13" s="18">
        <v>2.6620401240955473E-2</v>
      </c>
      <c r="R13" s="18">
        <v>5.7273586336622966</v>
      </c>
      <c r="S13" s="18">
        <v>7.8950687037321401E-3</v>
      </c>
      <c r="T13" s="18">
        <v>4.1613052543275719</v>
      </c>
      <c r="U13" s="18">
        <v>1.0107307576458235</v>
      </c>
      <c r="V13" s="18">
        <v>2.7315500566350093E-3</v>
      </c>
      <c r="W13" s="18">
        <v>0</v>
      </c>
      <c r="X13" s="18">
        <v>1.5108949148319171</v>
      </c>
      <c r="Y13" s="18">
        <v>6.8575454062795457E-2</v>
      </c>
      <c r="Z13" s="18">
        <v>37.171697989879391</v>
      </c>
      <c r="AA13" s="18">
        <v>4.2261743156990127E-2</v>
      </c>
      <c r="AB13" s="18">
        <v>1.3968250972097003E-2</v>
      </c>
      <c r="AC13" s="18">
        <v>36.002713797551166</v>
      </c>
      <c r="AD13" s="18">
        <v>1.1083412618838738E-2</v>
      </c>
      <c r="AE13" s="18">
        <v>7.3592167701776595E-2</v>
      </c>
      <c r="AF13" s="18">
        <v>13.891687279062738</v>
      </c>
      <c r="AG13" s="18">
        <v>0</v>
      </c>
      <c r="AH13" s="18">
        <v>0</v>
      </c>
      <c r="AI13" s="18">
        <v>0.19283323351786941</v>
      </c>
      <c r="AJ13" s="18">
        <v>3.7805152993265777E-2</v>
      </c>
      <c r="AK13" s="18">
        <v>2.7315500566350093E-3</v>
      </c>
      <c r="AL13" s="18">
        <v>100</v>
      </c>
      <c r="AM13" s="18">
        <v>900</v>
      </c>
      <c r="AN13" s="18">
        <v>3.5128699999999999</v>
      </c>
      <c r="AO13" s="18">
        <v>0.89503500000000003</v>
      </c>
      <c r="AP13" s="18">
        <v>1754.34</v>
      </c>
      <c r="AQ13" s="18">
        <v>69.907300000000006</v>
      </c>
      <c r="AR13" s="18"/>
      <c r="AS13" s="18">
        <v>0</v>
      </c>
      <c r="AT13" s="18">
        <v>0</v>
      </c>
      <c r="AU13" s="18">
        <v>0</v>
      </c>
      <c r="AV13" s="18">
        <v>0</v>
      </c>
      <c r="AW13" s="18">
        <v>11.2476</v>
      </c>
      <c r="AX13" s="18">
        <v>0.89363700000000001</v>
      </c>
      <c r="AY13" s="18">
        <v>7.8473499999999996</v>
      </c>
      <c r="AZ13" s="18">
        <v>2.95858</v>
      </c>
      <c r="BA13" s="18">
        <v>0</v>
      </c>
      <c r="BB13" s="18">
        <v>0</v>
      </c>
      <c r="BC13" s="18">
        <v>0</v>
      </c>
      <c r="BD13" s="18">
        <v>0</v>
      </c>
      <c r="BE13" s="18">
        <v>0</v>
      </c>
      <c r="BF13" s="18">
        <v>0</v>
      </c>
      <c r="BG13" s="18">
        <v>29.1524</v>
      </c>
      <c r="BH13" s="18">
        <v>3.2664200000000001</v>
      </c>
      <c r="BI13" s="18">
        <v>0</v>
      </c>
      <c r="BJ13" s="18">
        <v>0</v>
      </c>
      <c r="BK13" s="18">
        <v>0</v>
      </c>
      <c r="BL13" s="18">
        <v>0</v>
      </c>
      <c r="BM13" s="23">
        <f t="shared" si="0"/>
        <v>96.873146007163086</v>
      </c>
      <c r="BN13" s="23">
        <f t="shared" si="1"/>
        <v>422.53437578324088</v>
      </c>
      <c r="BO13" s="23">
        <f t="shared" si="2"/>
        <v>0.72335922845506184</v>
      </c>
      <c r="BP13" s="23">
        <f t="shared" si="3"/>
        <v>422.53437578324093</v>
      </c>
      <c r="BQ13" s="23"/>
      <c r="BR13" s="18">
        <v>9.1694700000000005</v>
      </c>
      <c r="BS13" s="18">
        <v>1.1026800000000001</v>
      </c>
      <c r="BT13" s="18">
        <v>0</v>
      </c>
      <c r="BU13" s="18">
        <v>0</v>
      </c>
      <c r="BV13" s="18">
        <v>2.6958000000000002</v>
      </c>
      <c r="BW13" s="18">
        <v>1.3477600000000001</v>
      </c>
      <c r="BX13" s="18">
        <v>121.209</v>
      </c>
      <c r="BY13" s="18">
        <v>4.1708499999999997</v>
      </c>
      <c r="BZ13" s="18">
        <v>0</v>
      </c>
      <c r="CA13" s="23">
        <f t="shared" si="4"/>
        <v>0</v>
      </c>
      <c r="CB13" s="24">
        <f t="shared" si="5"/>
        <v>0</v>
      </c>
      <c r="CC13" s="25">
        <f t="shared" si="6"/>
        <v>-15.551948641569126</v>
      </c>
      <c r="CD13" s="25"/>
      <c r="CE13" s="18">
        <v>0</v>
      </c>
      <c r="CF13" s="18">
        <v>0</v>
      </c>
      <c r="CG13" s="18">
        <v>0</v>
      </c>
      <c r="CH13" s="18">
        <v>0</v>
      </c>
      <c r="CI13" s="23">
        <v>1754.34</v>
      </c>
      <c r="CJ13" s="23" t="b">
        <f t="shared" si="7"/>
        <v>0</v>
      </c>
      <c r="CK13" s="23" t="b">
        <f t="shared" si="8"/>
        <v>1</v>
      </c>
      <c r="CL13" s="23">
        <f t="shared" si="9"/>
        <v>0</v>
      </c>
      <c r="CM13" s="23">
        <f t="shared" si="10"/>
        <v>1754.34</v>
      </c>
      <c r="CN13" s="23">
        <f t="shared" si="11"/>
        <v>1754.34</v>
      </c>
      <c r="CO13" s="18">
        <v>0</v>
      </c>
      <c r="CP13" s="18">
        <v>54.264299999999999</v>
      </c>
      <c r="CQ13" s="18">
        <v>0.71293799999999996</v>
      </c>
      <c r="CR13" s="18">
        <v>0</v>
      </c>
      <c r="CS13" s="18">
        <v>0</v>
      </c>
      <c r="CT13" s="18">
        <v>0</v>
      </c>
      <c r="CU13" s="18">
        <v>0</v>
      </c>
      <c r="CV13" s="18">
        <v>797.21337890625</v>
      </c>
      <c r="CW13" s="18">
        <v>2.5846192836761475</v>
      </c>
      <c r="CX13" s="18">
        <v>13.76291561126709</v>
      </c>
      <c r="CY13" s="18">
        <v>87.512985229492187</v>
      </c>
      <c r="CZ13" s="18">
        <v>21.932956695556641</v>
      </c>
      <c r="DA13" s="18">
        <v>118.11022186279297</v>
      </c>
      <c r="DB13" s="18">
        <v>4270.8505859375</v>
      </c>
      <c r="DC13" s="18">
        <v>5.2306842803955078</v>
      </c>
      <c r="DD13" s="18">
        <v>210.83676147460937</v>
      </c>
      <c r="DE13" s="18">
        <v>19.772357940673828</v>
      </c>
      <c r="DF13" s="19">
        <v>47.927109364979977</v>
      </c>
      <c r="DG13" s="19"/>
      <c r="DH13" s="19">
        <v>182.13869</v>
      </c>
      <c r="DI13" s="19">
        <v>10.53861</v>
      </c>
      <c r="DJ13" s="19">
        <v>0</v>
      </c>
      <c r="DK13" s="19">
        <v>0</v>
      </c>
      <c r="DL13" s="19">
        <v>22.495200000000001</v>
      </c>
      <c r="DM13" s="19">
        <v>23.54205</v>
      </c>
      <c r="DN13" s="19">
        <v>0</v>
      </c>
      <c r="DO13" s="19">
        <v>116.6096</v>
      </c>
      <c r="DP13" s="19">
        <v>0</v>
      </c>
      <c r="DQ13" s="19">
        <v>0</v>
      </c>
      <c r="DR13" s="19">
        <v>45.847350000000006</v>
      </c>
      <c r="DS13" s="19">
        <v>121.209</v>
      </c>
      <c r="DT13" s="19">
        <v>340.24180999999999</v>
      </c>
      <c r="DU13" s="19">
        <v>0</v>
      </c>
      <c r="DV13" s="19">
        <v>3.3565104497800582</v>
      </c>
      <c r="DW13" s="19">
        <v>6.2700856732695343</v>
      </c>
      <c r="DX13" s="19">
        <v>0</v>
      </c>
      <c r="DY13" s="19">
        <v>0</v>
      </c>
      <c r="DZ13" s="19">
        <v>0.13754996088653734</v>
      </c>
      <c r="EA13" s="19">
        <v>0.22954151299016989</v>
      </c>
      <c r="EB13" s="19">
        <v>14012.053269161835</v>
      </c>
      <c r="EC13" s="19">
        <v>1.7840700325232461</v>
      </c>
      <c r="ED13" s="19">
        <v>91365.865753546415</v>
      </c>
      <c r="EE13" s="19">
        <v>5.3572239239097614</v>
      </c>
      <c r="EF13" s="19">
        <v>6.520519441260423</v>
      </c>
      <c r="EG13" s="19">
        <v>0.42195080986022948</v>
      </c>
      <c r="EH13" s="19">
        <v>336.38483086090218</v>
      </c>
      <c r="EI13" s="19">
        <v>7196.2459654205213</v>
      </c>
      <c r="EJ13" s="19">
        <v>12.69632335978768</v>
      </c>
      <c r="EK13" s="19">
        <v>12.69632335978768</v>
      </c>
      <c r="EL13" s="19">
        <v>100.00122539156794</v>
      </c>
      <c r="EM13" s="19">
        <v>19.030123882719561</v>
      </c>
      <c r="EN13" s="19">
        <v>1.7840700325232461</v>
      </c>
      <c r="EO13" s="19">
        <v>825.88704524941511</v>
      </c>
      <c r="EP13" s="19">
        <v>1174.9250122925655</v>
      </c>
      <c r="EQ13" s="19">
        <v>124.77416675717383</v>
      </c>
      <c r="ER13" s="19">
        <v>177.15302051024744</v>
      </c>
      <c r="ES13" s="19">
        <v>29.093356032317956</v>
      </c>
      <c r="ET13" s="19">
        <v>584.12799500143592</v>
      </c>
      <c r="EU13" s="19">
        <v>7.3114978608874948</v>
      </c>
      <c r="EV13" s="19">
        <v>2.4191795323705825E-2</v>
      </c>
      <c r="EW13" s="19">
        <v>500</v>
      </c>
      <c r="EX13" s="19">
        <v>10696.448390677026</v>
      </c>
      <c r="EY13" s="19">
        <v>24708.501659838861</v>
      </c>
      <c r="EZ13" s="19">
        <v>5.2500689712591413E-2</v>
      </c>
      <c r="FA13" s="19">
        <v>20</v>
      </c>
      <c r="FB13" s="19">
        <v>2.1816615649929121</v>
      </c>
      <c r="FC13" s="19">
        <v>3.1459841404461244</v>
      </c>
      <c r="FD13" s="19">
        <v>7.4999999999999997E-2</v>
      </c>
      <c r="FE13" s="19">
        <v>28.999458312988281</v>
      </c>
      <c r="FF13" s="19">
        <v>8.2382891696879661E-3</v>
      </c>
    </row>
    <row r="14" spans="1:162">
      <c r="A14" s="4">
        <v>40476.681944444441</v>
      </c>
      <c r="B14" s="18">
        <v>19</v>
      </c>
      <c r="C14" s="18" t="s">
        <v>54</v>
      </c>
      <c r="D14" s="18" t="s">
        <v>77</v>
      </c>
      <c r="E14" s="4">
        <v>40476.67083333333</v>
      </c>
      <c r="F14" s="4">
        <v>40476.691666666666</v>
      </c>
      <c r="G14" s="18" t="s">
        <v>28</v>
      </c>
      <c r="H14" s="18">
        <v>2</v>
      </c>
      <c r="I14" s="18">
        <v>1</v>
      </c>
      <c r="J14" s="18">
        <v>0</v>
      </c>
      <c r="K14" s="18">
        <v>4</v>
      </c>
      <c r="L14" s="18"/>
      <c r="M14" s="18">
        <v>548559</v>
      </c>
      <c r="N14" s="18">
        <v>548560</v>
      </c>
      <c r="O14" s="18">
        <v>0</v>
      </c>
      <c r="P14" s="18">
        <v>4.4738779525433946E-2</v>
      </c>
      <c r="Q14" s="18">
        <v>2.6620401240955473E-2</v>
      </c>
      <c r="R14" s="18">
        <v>5.7273586336622966</v>
      </c>
      <c r="S14" s="18">
        <v>7.8950687037321401E-3</v>
      </c>
      <c r="T14" s="18">
        <v>4.1613052543275719</v>
      </c>
      <c r="U14" s="18">
        <v>1.0107307576458235</v>
      </c>
      <c r="V14" s="18">
        <v>2.7315500566350093E-3</v>
      </c>
      <c r="W14" s="18">
        <v>0</v>
      </c>
      <c r="X14" s="18">
        <v>1.5108949148319171</v>
      </c>
      <c r="Y14" s="18">
        <v>6.8575454062795457E-2</v>
      </c>
      <c r="Z14" s="18">
        <v>37.171697989879391</v>
      </c>
      <c r="AA14" s="18">
        <v>4.2261743156990127E-2</v>
      </c>
      <c r="AB14" s="18">
        <v>1.3968250972097003E-2</v>
      </c>
      <c r="AC14" s="18">
        <v>36.002713797551166</v>
      </c>
      <c r="AD14" s="18">
        <v>1.1083412618838738E-2</v>
      </c>
      <c r="AE14" s="18">
        <v>7.3592167701776595E-2</v>
      </c>
      <c r="AF14" s="18">
        <v>13.891687279062738</v>
      </c>
      <c r="AG14" s="18">
        <v>0</v>
      </c>
      <c r="AH14" s="18">
        <v>0</v>
      </c>
      <c r="AI14" s="18">
        <v>0.19283323351786941</v>
      </c>
      <c r="AJ14" s="18">
        <v>3.7805152993265777E-2</v>
      </c>
      <c r="AK14" s="18">
        <v>2.7315500566350093E-3</v>
      </c>
      <c r="AL14" s="18">
        <v>100</v>
      </c>
      <c r="AM14" s="18">
        <v>900</v>
      </c>
      <c r="AN14" s="18">
        <v>3.3339400000000001</v>
      </c>
      <c r="AO14" s="18">
        <v>0.47340300000000002</v>
      </c>
      <c r="AP14" s="18">
        <v>901.36599999999999</v>
      </c>
      <c r="AQ14" s="18">
        <v>40.046900000000001</v>
      </c>
      <c r="AR14" s="18"/>
      <c r="AS14" s="18">
        <v>0</v>
      </c>
      <c r="AT14" s="18">
        <v>0</v>
      </c>
      <c r="AU14" s="18">
        <v>0</v>
      </c>
      <c r="AV14" s="18">
        <v>0</v>
      </c>
      <c r="AW14" s="18">
        <v>10.9778</v>
      </c>
      <c r="AX14" s="18">
        <v>0.78910800000000003</v>
      </c>
      <c r="AY14" s="18">
        <v>7.5518099999999997</v>
      </c>
      <c r="AZ14" s="18">
        <v>2.61252</v>
      </c>
      <c r="BA14" s="18">
        <v>0</v>
      </c>
      <c r="BB14" s="18">
        <v>0</v>
      </c>
      <c r="BC14" s="18">
        <v>0</v>
      </c>
      <c r="BD14" s="18">
        <v>0</v>
      </c>
      <c r="BE14" s="18">
        <v>0</v>
      </c>
      <c r="BF14" s="18">
        <v>0</v>
      </c>
      <c r="BG14" s="18">
        <v>22.982600000000001</v>
      </c>
      <c r="BH14" s="18">
        <v>2.5179999999999998</v>
      </c>
      <c r="BI14" s="18">
        <v>0</v>
      </c>
      <c r="BJ14" s="18">
        <v>0</v>
      </c>
      <c r="BK14" s="18">
        <v>0</v>
      </c>
      <c r="BL14" s="18">
        <v>0</v>
      </c>
      <c r="BM14" s="23">
        <f t="shared" si="0"/>
        <v>96.873146007163086</v>
      </c>
      <c r="BN14" s="23">
        <f t="shared" si="1"/>
        <v>453.28085041592249</v>
      </c>
      <c r="BO14" s="23">
        <f t="shared" si="2"/>
        <v>0.74021637139035101</v>
      </c>
      <c r="BP14" s="23">
        <f t="shared" si="3"/>
        <v>453.28085041592254</v>
      </c>
      <c r="BQ14" s="23"/>
      <c r="BR14" s="18">
        <v>4.8866399999999999</v>
      </c>
      <c r="BS14" s="18">
        <v>0.90939499999999995</v>
      </c>
      <c r="BT14" s="18">
        <v>0</v>
      </c>
      <c r="BU14" s="18">
        <v>0</v>
      </c>
      <c r="BV14" s="18">
        <v>5.50631</v>
      </c>
      <c r="BW14" s="18">
        <v>1.3652299999999999</v>
      </c>
      <c r="BX14" s="18">
        <v>92.576899999999995</v>
      </c>
      <c r="BY14" s="18">
        <v>3.7400899999999999</v>
      </c>
      <c r="BZ14" s="18">
        <v>11.2691</v>
      </c>
      <c r="CA14" s="23">
        <f t="shared" si="4"/>
        <v>0</v>
      </c>
      <c r="CB14" s="24">
        <f t="shared" si="5"/>
        <v>0</v>
      </c>
      <c r="CC14" s="25">
        <f t="shared" si="6"/>
        <v>-15.551948641569126</v>
      </c>
      <c r="CD14" s="25"/>
      <c r="CE14" s="18">
        <v>5.6225899999999998</v>
      </c>
      <c r="CF14" s="18">
        <v>0</v>
      </c>
      <c r="CG14" s="18">
        <v>0</v>
      </c>
      <c r="CH14" s="18">
        <v>0</v>
      </c>
      <c r="CI14" s="23">
        <v>901.36599999999999</v>
      </c>
      <c r="CJ14" s="23" t="b">
        <f t="shared" si="7"/>
        <v>0</v>
      </c>
      <c r="CK14" s="23" t="b">
        <f t="shared" si="8"/>
        <v>1</v>
      </c>
      <c r="CL14" s="23">
        <f t="shared" si="9"/>
        <v>0</v>
      </c>
      <c r="CM14" s="23">
        <f t="shared" si="10"/>
        <v>901.36599999999999</v>
      </c>
      <c r="CN14" s="23">
        <f t="shared" si="11"/>
        <v>901.36599999999999</v>
      </c>
      <c r="CO14" s="18">
        <v>0</v>
      </c>
      <c r="CP14" s="18">
        <v>27.236000000000001</v>
      </c>
      <c r="CQ14" s="18">
        <v>0.46506999999999998</v>
      </c>
      <c r="CR14" s="18">
        <v>0</v>
      </c>
      <c r="CS14" s="18">
        <v>0</v>
      </c>
      <c r="CT14" s="18">
        <v>30.6021</v>
      </c>
      <c r="CU14" s="18">
        <v>4.8536200000000003</v>
      </c>
      <c r="CV14" s="18">
        <v>835.747802734375</v>
      </c>
      <c r="CW14" s="18">
        <v>2.7405531406402588</v>
      </c>
      <c r="CX14" s="18">
        <v>15</v>
      </c>
      <c r="CY14" s="18">
        <v>87.475532531738281</v>
      </c>
      <c r="CZ14" s="18">
        <v>21.4334716796875</v>
      </c>
      <c r="DA14" s="18">
        <v>116.56842041015625</v>
      </c>
      <c r="DB14" s="18">
        <v>4302.90478515625</v>
      </c>
      <c r="DC14" s="18">
        <v>4.9972987174987793</v>
      </c>
      <c r="DD14" s="18">
        <v>217.94764709472656</v>
      </c>
      <c r="DE14" s="18">
        <v>24.354629516601563</v>
      </c>
      <c r="DF14" s="19">
        <v>47.927109364979977</v>
      </c>
      <c r="DG14" s="19"/>
      <c r="DH14" s="19">
        <v>142.30968999999999</v>
      </c>
      <c r="DI14" s="19">
        <v>10.00182</v>
      </c>
      <c r="DJ14" s="19">
        <v>0</v>
      </c>
      <c r="DK14" s="19">
        <v>0</v>
      </c>
      <c r="DL14" s="19">
        <v>21.9556</v>
      </c>
      <c r="DM14" s="19">
        <v>22.655429999999999</v>
      </c>
      <c r="DN14" s="19">
        <v>0</v>
      </c>
      <c r="DO14" s="19">
        <v>91.930400000000006</v>
      </c>
      <c r="DP14" s="19">
        <v>0</v>
      </c>
      <c r="DQ14" s="19">
        <v>0</v>
      </c>
      <c r="DR14" s="19">
        <v>24.433199999999999</v>
      </c>
      <c r="DS14" s="19">
        <v>92.576899999999995</v>
      </c>
      <c r="DT14" s="19">
        <v>263.55335000000002</v>
      </c>
      <c r="DU14" s="19">
        <v>0</v>
      </c>
      <c r="DV14" s="19">
        <v>5.2250583786165361</v>
      </c>
      <c r="DW14" s="19">
        <v>9.6766540608018801</v>
      </c>
      <c r="DX14" s="19">
        <v>0</v>
      </c>
      <c r="DY14" s="19">
        <v>0</v>
      </c>
      <c r="DZ14" s="19">
        <v>9.3662302281703233E-2</v>
      </c>
      <c r="EA14" s="19">
        <v>0.16064106377460852</v>
      </c>
      <c r="EB14" s="19">
        <v>15031.665554182353</v>
      </c>
      <c r="EC14" s="19">
        <v>1.9138911006818362</v>
      </c>
      <c r="ED14" s="19">
        <v>92051.597928842093</v>
      </c>
      <c r="EE14" s="19">
        <v>5.1485684689545499</v>
      </c>
      <c r="EF14" s="19">
        <v>6.1238455310915301</v>
      </c>
      <c r="EG14" s="19">
        <v>0.41860426025390629</v>
      </c>
      <c r="EH14" s="19">
        <v>349.84759072245066</v>
      </c>
      <c r="EI14" s="19">
        <v>7484.2533975307852</v>
      </c>
      <c r="EJ14" s="19">
        <v>12.299369494786465</v>
      </c>
      <c r="EK14" s="19">
        <v>12.299369494786465</v>
      </c>
      <c r="EL14" s="19">
        <v>100.00122539156794</v>
      </c>
      <c r="EM14" s="19">
        <v>19.030123882719561</v>
      </c>
      <c r="EN14" s="19">
        <v>1.9138911006818362</v>
      </c>
      <c r="EO14" s="19">
        <v>825.88704524941511</v>
      </c>
      <c r="EP14" s="19">
        <v>1174.9250122925655</v>
      </c>
      <c r="EQ14" s="19">
        <v>129.00706012223185</v>
      </c>
      <c r="ER14" s="19">
        <v>183.17957858256528</v>
      </c>
      <c r="ES14" s="19">
        <v>29.093356032317956</v>
      </c>
      <c r="ET14" s="19">
        <v>612.36263873024518</v>
      </c>
      <c r="EU14" s="19">
        <v>7.0267265065002498</v>
      </c>
      <c r="EV14" s="19">
        <v>3.0270304019665111E-2</v>
      </c>
      <c r="EW14" s="19">
        <v>500</v>
      </c>
      <c r="EX14" s="19">
        <v>10696.448390677026</v>
      </c>
      <c r="EY14" s="19">
        <v>25728.113944859379</v>
      </c>
      <c r="EZ14" s="19">
        <v>5.1917828317969844E-2</v>
      </c>
      <c r="FA14" s="19">
        <v>20</v>
      </c>
      <c r="FB14" s="19">
        <v>2.1816615649929121</v>
      </c>
      <c r="FC14" s="19">
        <v>3.2758052086047145</v>
      </c>
      <c r="FD14" s="19">
        <v>7.4999999999999997E-2</v>
      </c>
      <c r="FE14" s="19">
        <v>35.720123291015625</v>
      </c>
      <c r="FF14" s="19">
        <v>5.821910092484007E-3</v>
      </c>
    </row>
    <row r="15" spans="1:162">
      <c r="A15" s="4">
        <v>40476.688888888886</v>
      </c>
      <c r="B15" s="18">
        <v>19</v>
      </c>
      <c r="C15" s="18" t="s">
        <v>54</v>
      </c>
      <c r="D15" s="18" t="s">
        <v>77</v>
      </c>
      <c r="E15" s="4">
        <v>40476.67083333333</v>
      </c>
      <c r="F15" s="4">
        <v>40476.691666666666</v>
      </c>
      <c r="G15" s="18" t="s">
        <v>28</v>
      </c>
      <c r="H15" s="18">
        <v>2</v>
      </c>
      <c r="I15" s="18">
        <v>1</v>
      </c>
      <c r="J15" s="18">
        <v>0</v>
      </c>
      <c r="K15" s="18">
        <v>4</v>
      </c>
      <c r="L15" s="18"/>
      <c r="M15" s="18">
        <v>548559</v>
      </c>
      <c r="N15" s="18">
        <v>548560</v>
      </c>
      <c r="O15" s="18">
        <v>0</v>
      </c>
      <c r="P15" s="18">
        <v>4.4738779525433946E-2</v>
      </c>
      <c r="Q15" s="18">
        <v>2.6620401240955473E-2</v>
      </c>
      <c r="R15" s="18">
        <v>5.7273586336622966</v>
      </c>
      <c r="S15" s="18">
        <v>7.8950687037321401E-3</v>
      </c>
      <c r="T15" s="18">
        <v>4.1613052543275719</v>
      </c>
      <c r="U15" s="18">
        <v>1.0107307576458235</v>
      </c>
      <c r="V15" s="18">
        <v>2.7315500566350093E-3</v>
      </c>
      <c r="W15" s="18">
        <v>0</v>
      </c>
      <c r="X15" s="18">
        <v>1.5108949148319171</v>
      </c>
      <c r="Y15" s="18">
        <v>6.8575454062795457E-2</v>
      </c>
      <c r="Z15" s="18">
        <v>37.171697989879391</v>
      </c>
      <c r="AA15" s="18">
        <v>4.2261743156990127E-2</v>
      </c>
      <c r="AB15" s="18">
        <v>1.3968250972097003E-2</v>
      </c>
      <c r="AC15" s="18">
        <v>36.002713797551166</v>
      </c>
      <c r="AD15" s="18">
        <v>1.1083412618838738E-2</v>
      </c>
      <c r="AE15" s="18">
        <v>7.3592167701776595E-2</v>
      </c>
      <c r="AF15" s="18">
        <v>13.891687279062738</v>
      </c>
      <c r="AG15" s="18">
        <v>0</v>
      </c>
      <c r="AH15" s="18">
        <v>0</v>
      </c>
      <c r="AI15" s="18">
        <v>0.19283323351786941</v>
      </c>
      <c r="AJ15" s="18">
        <v>3.7805152993265777E-2</v>
      </c>
      <c r="AK15" s="18">
        <v>2.7315500566350093E-3</v>
      </c>
      <c r="AL15" s="18">
        <v>100</v>
      </c>
      <c r="AM15" s="18">
        <v>900</v>
      </c>
      <c r="AN15" s="18">
        <v>9.1846200000000007</v>
      </c>
      <c r="AO15" s="18">
        <v>2.2656000000000001</v>
      </c>
      <c r="AP15" s="18">
        <v>3557.73</v>
      </c>
      <c r="AQ15" s="18">
        <v>179.089</v>
      </c>
      <c r="AR15" s="18"/>
      <c r="AS15" s="18">
        <v>0</v>
      </c>
      <c r="AT15" s="18">
        <v>0</v>
      </c>
      <c r="AU15" s="18">
        <v>0</v>
      </c>
      <c r="AV15" s="18">
        <v>0</v>
      </c>
      <c r="AW15" s="18">
        <v>18.304099999999998</v>
      </c>
      <c r="AX15" s="18">
        <v>1.57416</v>
      </c>
      <c r="AY15" s="18">
        <v>0</v>
      </c>
      <c r="AZ15" s="18">
        <v>0</v>
      </c>
      <c r="BA15" s="18">
        <v>127289</v>
      </c>
      <c r="BB15" s="18">
        <v>6400.26</v>
      </c>
      <c r="BC15" s="18">
        <v>2.8714300000000001</v>
      </c>
      <c r="BD15" s="18">
        <v>1.1337699999999999</v>
      </c>
      <c r="BE15" s="18">
        <v>4.2045599999999999</v>
      </c>
      <c r="BF15" s="18">
        <v>1.5105500000000001</v>
      </c>
      <c r="BG15" s="18">
        <v>77.891300000000001</v>
      </c>
      <c r="BH15" s="18">
        <v>7.0909199999999997</v>
      </c>
      <c r="BI15" s="18">
        <v>33.965400000000002</v>
      </c>
      <c r="BJ15" s="18">
        <v>8.7500199999999992</v>
      </c>
      <c r="BK15" s="18">
        <v>0</v>
      </c>
      <c r="BL15" s="18">
        <v>0</v>
      </c>
      <c r="BM15" s="23">
        <f t="shared" si="0"/>
        <v>96.873146007163086</v>
      </c>
      <c r="BN15" s="23">
        <f t="shared" si="1"/>
        <v>448.43602620881313</v>
      </c>
      <c r="BO15" s="23">
        <f t="shared" si="2"/>
        <v>0.74342756911962093</v>
      </c>
      <c r="BP15" s="23">
        <f t="shared" si="3"/>
        <v>448.43602620881313</v>
      </c>
      <c r="BQ15" s="23"/>
      <c r="BR15" s="18">
        <v>26.877300000000002</v>
      </c>
      <c r="BS15" s="18">
        <v>2.8618299999999999</v>
      </c>
      <c r="BT15" s="18">
        <v>13648.1</v>
      </c>
      <c r="BU15" s="18">
        <v>1141.8699999999999</v>
      </c>
      <c r="BV15" s="18">
        <v>49.318800000000003</v>
      </c>
      <c r="BW15" s="18">
        <v>2.4105500000000002</v>
      </c>
      <c r="BX15" s="18">
        <v>168.15100000000001</v>
      </c>
      <c r="BY15" s="18">
        <v>7.2520800000000003</v>
      </c>
      <c r="BZ15" s="18">
        <v>0</v>
      </c>
      <c r="CA15" s="23">
        <f t="shared" si="4"/>
        <v>0</v>
      </c>
      <c r="CB15" s="24">
        <f t="shared" si="5"/>
        <v>0</v>
      </c>
      <c r="CC15" s="25">
        <f t="shared" si="6"/>
        <v>-15.551948641569126</v>
      </c>
      <c r="CD15" s="25"/>
      <c r="CE15" s="18">
        <v>0</v>
      </c>
      <c r="CF15" s="18">
        <v>0</v>
      </c>
      <c r="CG15" s="18">
        <v>0</v>
      </c>
      <c r="CH15" s="18">
        <v>0</v>
      </c>
      <c r="CI15" s="23">
        <v>3557.73</v>
      </c>
      <c r="CJ15" s="23" t="b">
        <f t="shared" si="7"/>
        <v>0</v>
      </c>
      <c r="CK15" s="23" t="b">
        <f t="shared" si="8"/>
        <v>1</v>
      </c>
      <c r="CL15" s="23">
        <f t="shared" si="9"/>
        <v>0</v>
      </c>
      <c r="CM15" s="23">
        <f t="shared" si="10"/>
        <v>3557.73</v>
      </c>
      <c r="CN15" s="23">
        <f t="shared" si="11"/>
        <v>3557.73</v>
      </c>
      <c r="CO15" s="18">
        <v>0</v>
      </c>
      <c r="CP15" s="18">
        <v>117.56100000000001</v>
      </c>
      <c r="CQ15" s="18">
        <v>1.9615400000000001</v>
      </c>
      <c r="CR15" s="18">
        <v>0</v>
      </c>
      <c r="CS15" s="18">
        <v>0</v>
      </c>
      <c r="CT15" s="18">
        <v>0</v>
      </c>
      <c r="CU15" s="18">
        <v>0</v>
      </c>
      <c r="CV15" s="18">
        <v>823.24365234375</v>
      </c>
      <c r="CW15" s="18">
        <v>3.0353829860687256</v>
      </c>
      <c r="CX15" s="18">
        <v>15.981155395507812</v>
      </c>
      <c r="CY15" s="18">
        <v>86.618560791015625</v>
      </c>
      <c r="CZ15" s="18">
        <v>21.340890884399414</v>
      </c>
      <c r="DA15" s="18">
        <v>128.61489868164062</v>
      </c>
      <c r="DB15" s="18">
        <v>4326.63916015625</v>
      </c>
      <c r="DC15" s="18">
        <v>4.9084672927856445</v>
      </c>
      <c r="DD15" s="18">
        <v>202.29745483398437</v>
      </c>
      <c r="DE15" s="18">
        <v>19</v>
      </c>
      <c r="DF15" s="19">
        <v>47.927109364979977</v>
      </c>
      <c r="DG15" s="19"/>
      <c r="DH15" s="19">
        <v>338.57828000000001</v>
      </c>
      <c r="DI15" s="19">
        <v>27.55386</v>
      </c>
      <c r="DJ15" s="19">
        <v>0</v>
      </c>
      <c r="DK15" s="19">
        <v>0</v>
      </c>
      <c r="DL15" s="19">
        <v>36.608199999999997</v>
      </c>
      <c r="DM15" s="19">
        <v>0</v>
      </c>
      <c r="DN15" s="19">
        <v>16.818239999999999</v>
      </c>
      <c r="DO15" s="19">
        <v>311.5652</v>
      </c>
      <c r="DP15" s="19">
        <v>101.89620000000001</v>
      </c>
      <c r="DQ15" s="19">
        <v>0</v>
      </c>
      <c r="DR15" s="19">
        <v>134.38650000000001</v>
      </c>
      <c r="DS15" s="19">
        <v>168.15100000000001</v>
      </c>
      <c r="DT15" s="19">
        <v>796.97919999999999</v>
      </c>
      <c r="DU15" s="19">
        <v>0</v>
      </c>
      <c r="DV15" s="19">
        <v>2.880022116177984</v>
      </c>
      <c r="DW15" s="19">
        <v>6.7792822449621895</v>
      </c>
      <c r="DX15" s="19">
        <v>0</v>
      </c>
      <c r="DY15" s="19">
        <v>0</v>
      </c>
      <c r="DZ15" s="19">
        <v>0.12854656361743311</v>
      </c>
      <c r="EA15" s="19">
        <v>0.25773048968727275</v>
      </c>
      <c r="EB15" s="19">
        <v>14871.001857308214</v>
      </c>
      <c r="EC15" s="19">
        <v>1.8934347634554869</v>
      </c>
      <c r="ED15" s="19">
        <v>92559.344963387033</v>
      </c>
      <c r="EE15" s="19">
        <v>5.2555997824440404</v>
      </c>
      <c r="EF15" s="19">
        <v>6.2241499161604645</v>
      </c>
      <c r="EG15" s="19">
        <v>0.41798396892547607</v>
      </c>
      <c r="EH15" s="19">
        <v>344.10264919934542</v>
      </c>
      <c r="EI15" s="19">
        <v>7361.3524565120788</v>
      </c>
      <c r="EJ15" s="19">
        <v>12.573687445369661</v>
      </c>
      <c r="EK15" s="19">
        <v>12.573687445369661</v>
      </c>
      <c r="EL15" s="19">
        <v>100.00122539156794</v>
      </c>
      <c r="EM15" s="19">
        <v>19.030123882719561</v>
      </c>
      <c r="EN15" s="19">
        <v>1.8934347634554869</v>
      </c>
      <c r="EO15" s="19">
        <v>825.88704524941511</v>
      </c>
      <c r="EP15" s="19">
        <v>1174.9250122925655</v>
      </c>
      <c r="EQ15" s="19">
        <v>126.79348744718163</v>
      </c>
      <c r="ER15" s="19">
        <v>180.03131305285345</v>
      </c>
      <c r="ES15" s="19">
        <v>29.093356032317956</v>
      </c>
      <c r="ET15" s="19">
        <v>603.20069477630273</v>
      </c>
      <c r="EU15" s="19">
        <v>7.1728020170148943</v>
      </c>
      <c r="EV15" s="19">
        <v>7.0721157736673396E-2</v>
      </c>
      <c r="EW15" s="19">
        <v>500</v>
      </c>
      <c r="EX15" s="19">
        <v>10696.448390677026</v>
      </c>
      <c r="EY15" s="19">
        <v>25567.450247985238</v>
      </c>
      <c r="EZ15" s="19">
        <v>5.1755010355325676E-2</v>
      </c>
      <c r="FA15" s="19">
        <v>20</v>
      </c>
      <c r="FB15" s="19">
        <v>2.1816615649929121</v>
      </c>
      <c r="FC15" s="19">
        <v>3.2553488713783647</v>
      </c>
      <c r="FD15" s="19">
        <v>7.4999999999999997E-2</v>
      </c>
      <c r="FE15" s="19">
        <v>27.866666666666667</v>
      </c>
      <c r="FF15" s="19">
        <v>9.4170779930499264E-3</v>
      </c>
    </row>
    <row r="16" spans="1:162">
      <c r="A16" s="4">
        <v>40476.690972222219</v>
      </c>
      <c r="B16" s="18">
        <v>19</v>
      </c>
      <c r="C16" s="18" t="s">
        <v>54</v>
      </c>
      <c r="D16" s="18" t="s">
        <v>77</v>
      </c>
      <c r="E16" s="4">
        <v>40476.67083333333</v>
      </c>
      <c r="F16" s="4">
        <v>40476.691666666666</v>
      </c>
      <c r="G16" s="18" t="s">
        <v>28</v>
      </c>
      <c r="H16" s="18">
        <v>2</v>
      </c>
      <c r="I16" s="18">
        <v>1</v>
      </c>
      <c r="J16" s="18">
        <v>0</v>
      </c>
      <c r="K16" s="18">
        <v>4</v>
      </c>
      <c r="L16" s="18"/>
      <c r="M16" s="18">
        <v>548559</v>
      </c>
      <c r="N16" s="18">
        <v>548560</v>
      </c>
      <c r="O16" s="18">
        <v>0</v>
      </c>
      <c r="P16" s="18">
        <v>4.4738779525433946E-2</v>
      </c>
      <c r="Q16" s="18">
        <v>2.6620401240955473E-2</v>
      </c>
      <c r="R16" s="18">
        <v>5.7273586336622966</v>
      </c>
      <c r="S16" s="18">
        <v>7.8950687037321401E-3</v>
      </c>
      <c r="T16" s="18">
        <v>4.1613052543275719</v>
      </c>
      <c r="U16" s="18">
        <v>1.0107307576458235</v>
      </c>
      <c r="V16" s="18">
        <v>2.7315500566350093E-3</v>
      </c>
      <c r="W16" s="18">
        <v>0</v>
      </c>
      <c r="X16" s="18">
        <v>1.5108949148319171</v>
      </c>
      <c r="Y16" s="18">
        <v>6.8575454062795457E-2</v>
      </c>
      <c r="Z16" s="18">
        <v>37.171697989879391</v>
      </c>
      <c r="AA16" s="18">
        <v>4.2261743156990127E-2</v>
      </c>
      <c r="AB16" s="18">
        <v>1.3968250972097003E-2</v>
      </c>
      <c r="AC16" s="18">
        <v>36.002713797551166</v>
      </c>
      <c r="AD16" s="18">
        <v>1.1083412618838738E-2</v>
      </c>
      <c r="AE16" s="18">
        <v>7.3592167701776595E-2</v>
      </c>
      <c r="AF16" s="18">
        <v>13.891687279062738</v>
      </c>
      <c r="AG16" s="18">
        <v>0</v>
      </c>
      <c r="AH16" s="18">
        <v>0</v>
      </c>
      <c r="AI16" s="18">
        <v>0.19283323351786941</v>
      </c>
      <c r="AJ16" s="18">
        <v>3.7805152993265777E-2</v>
      </c>
      <c r="AK16" s="18">
        <v>2.7315500566350093E-3</v>
      </c>
      <c r="AL16" s="18">
        <v>100</v>
      </c>
      <c r="AM16" s="18">
        <v>900</v>
      </c>
      <c r="AN16" s="18">
        <v>3.0459800000000001</v>
      </c>
      <c r="AO16" s="18">
        <v>0.59477999999999998</v>
      </c>
      <c r="AP16" s="18">
        <v>999.11099999999999</v>
      </c>
      <c r="AQ16" s="18">
        <v>44.298099999999998</v>
      </c>
      <c r="AR16" s="18"/>
      <c r="AS16" s="18">
        <v>6.2484099999999998</v>
      </c>
      <c r="AT16" s="18">
        <v>2.3392400000000002</v>
      </c>
      <c r="AU16" s="18">
        <v>0</v>
      </c>
      <c r="AV16" s="18">
        <v>0</v>
      </c>
      <c r="AW16" s="18">
        <v>10.0397</v>
      </c>
      <c r="AX16" s="18">
        <v>0.79626699999999995</v>
      </c>
      <c r="AY16" s="18">
        <v>8.6401500000000002</v>
      </c>
      <c r="AZ16" s="18">
        <v>2.6362199999999998</v>
      </c>
      <c r="BA16" s="18">
        <v>0</v>
      </c>
      <c r="BB16" s="18">
        <v>0</v>
      </c>
      <c r="BC16" s="18">
        <v>0</v>
      </c>
      <c r="BD16" s="18">
        <v>0</v>
      </c>
      <c r="BE16" s="18">
        <v>0</v>
      </c>
      <c r="BF16" s="18">
        <v>0</v>
      </c>
      <c r="BG16" s="18">
        <v>24.504100000000001</v>
      </c>
      <c r="BH16" s="18">
        <v>2.5114200000000002</v>
      </c>
      <c r="BI16" s="18">
        <v>0</v>
      </c>
      <c r="BJ16" s="18">
        <v>0</v>
      </c>
      <c r="BK16" s="18">
        <v>0</v>
      </c>
      <c r="BL16" s="18">
        <v>0</v>
      </c>
      <c r="BM16" s="23">
        <f t="shared" si="0"/>
        <v>96.873146007163086</v>
      </c>
      <c r="BN16" s="23">
        <f t="shared" si="1"/>
        <v>489.31631767002727</v>
      </c>
      <c r="BO16" s="23">
        <f t="shared" si="2"/>
        <v>0.73523487955098821</v>
      </c>
      <c r="BP16" s="23">
        <f t="shared" si="3"/>
        <v>489.31631767002722</v>
      </c>
      <c r="BQ16" s="23"/>
      <c r="BR16" s="18">
        <v>3.70444</v>
      </c>
      <c r="BS16" s="18">
        <v>0.87422699999999998</v>
      </c>
      <c r="BT16" s="18">
        <v>0</v>
      </c>
      <c r="BU16" s="18">
        <v>0</v>
      </c>
      <c r="BV16" s="18">
        <v>6.21408</v>
      </c>
      <c r="BW16" s="18">
        <v>1.34338</v>
      </c>
      <c r="BX16" s="18">
        <v>97.106700000000004</v>
      </c>
      <c r="BY16" s="18">
        <v>3.8122400000000001</v>
      </c>
      <c r="BZ16" s="18">
        <v>0</v>
      </c>
      <c r="CA16" s="23">
        <f t="shared" si="4"/>
        <v>0</v>
      </c>
      <c r="CB16" s="24">
        <f t="shared" si="5"/>
        <v>0</v>
      </c>
      <c r="CC16" s="25">
        <f t="shared" si="6"/>
        <v>-15.551948641569126</v>
      </c>
      <c r="CD16" s="25"/>
      <c r="CE16" s="18">
        <v>0</v>
      </c>
      <c r="CF16" s="18">
        <v>0</v>
      </c>
      <c r="CG16" s="18">
        <v>0</v>
      </c>
      <c r="CH16" s="18">
        <v>0</v>
      </c>
      <c r="CI16" s="23">
        <v>999.11099999999999</v>
      </c>
      <c r="CJ16" s="23" t="b">
        <f t="shared" si="7"/>
        <v>0</v>
      </c>
      <c r="CK16" s="23" t="b">
        <f t="shared" si="8"/>
        <v>1</v>
      </c>
      <c r="CL16" s="23">
        <f t="shared" si="9"/>
        <v>0</v>
      </c>
      <c r="CM16" s="23">
        <f t="shared" si="10"/>
        <v>999.11099999999999</v>
      </c>
      <c r="CN16" s="23">
        <f t="shared" si="11"/>
        <v>999.11099999999999</v>
      </c>
      <c r="CO16" s="18">
        <v>0</v>
      </c>
      <c r="CP16" s="18">
        <v>31.806799999999999</v>
      </c>
      <c r="CQ16" s="18">
        <v>0.52858000000000005</v>
      </c>
      <c r="CR16" s="18">
        <v>0</v>
      </c>
      <c r="CS16" s="18">
        <v>0</v>
      </c>
      <c r="CT16" s="18">
        <v>0</v>
      </c>
      <c r="CU16" s="18">
        <v>0</v>
      </c>
      <c r="CV16" s="18">
        <v>908.3017578125</v>
      </c>
      <c r="CW16" s="18">
        <v>2.9763603210449219</v>
      </c>
      <c r="CX16" s="18">
        <v>15.755058288574219</v>
      </c>
      <c r="CY16" s="18">
        <v>86.380973815917969</v>
      </c>
      <c r="CZ16" s="18">
        <v>21.578691482543945</v>
      </c>
      <c r="DA16" s="18">
        <v>126.13719940185547</v>
      </c>
      <c r="DB16" s="18">
        <v>4298.111328125</v>
      </c>
      <c r="DC16" s="18">
        <v>4.9326705932617188</v>
      </c>
      <c r="DD16" s="18">
        <v>213.02702331542969</v>
      </c>
      <c r="DE16" s="18">
        <v>18.419462203979492</v>
      </c>
      <c r="DF16" s="19">
        <v>47.927109364979977</v>
      </c>
      <c r="DG16" s="19"/>
      <c r="DH16" s="19">
        <v>153.28948</v>
      </c>
      <c r="DI16" s="19">
        <v>9.1379400000000004</v>
      </c>
      <c r="DJ16" s="19">
        <v>12.49682</v>
      </c>
      <c r="DK16" s="19">
        <v>0</v>
      </c>
      <c r="DL16" s="19">
        <v>20.0794</v>
      </c>
      <c r="DM16" s="19">
        <v>25.920450000000002</v>
      </c>
      <c r="DN16" s="19">
        <v>0</v>
      </c>
      <c r="DO16" s="19">
        <v>98.016400000000004</v>
      </c>
      <c r="DP16" s="19">
        <v>0</v>
      </c>
      <c r="DQ16" s="19">
        <v>0</v>
      </c>
      <c r="DR16" s="19">
        <v>18.522199999999998</v>
      </c>
      <c r="DS16" s="19">
        <v>97.106700000000004</v>
      </c>
      <c r="DT16" s="19">
        <v>281.27991000000003</v>
      </c>
      <c r="DU16" s="19">
        <v>0</v>
      </c>
      <c r="DV16" s="19">
        <v>4.8193933372737909</v>
      </c>
      <c r="DW16" s="19">
        <v>8.8433891494900472</v>
      </c>
      <c r="DX16" s="19">
        <v>0</v>
      </c>
      <c r="DY16" s="19">
        <v>0</v>
      </c>
      <c r="DZ16" s="19">
        <v>0.10159102569380858</v>
      </c>
      <c r="EA16" s="19">
        <v>0.17183921794646548</v>
      </c>
      <c r="EB16" s="19">
        <v>16226.671015708826</v>
      </c>
      <c r="EC16" s="19">
        <v>2.0660439216608362</v>
      </c>
      <c r="ED16" s="19">
        <v>91949.051997346702</v>
      </c>
      <c r="EE16" s="19">
        <v>4.7320301773678342</v>
      </c>
      <c r="EF16" s="19">
        <v>5.6665382510270925</v>
      </c>
      <c r="EG16" s="19">
        <v>0.4195772329330445</v>
      </c>
      <c r="EH16" s="19">
        <v>381.10273821118909</v>
      </c>
      <c r="EI16" s="19">
        <v>8152.8915416433629</v>
      </c>
      <c r="EJ16" s="19">
        <v>11.278090911388809</v>
      </c>
      <c r="EK16" s="19">
        <v>11.278090911388809</v>
      </c>
      <c r="EL16" s="19">
        <v>100.00122539156794</v>
      </c>
      <c r="EM16" s="19">
        <v>19.030123882719561</v>
      </c>
      <c r="EN16" s="19">
        <v>2.0660439216608362</v>
      </c>
      <c r="EO16" s="19">
        <v>825.88704524941511</v>
      </c>
      <c r="EP16" s="19">
        <v>1174.9250122925655</v>
      </c>
      <c r="EQ16" s="19">
        <v>138.40027227304131</v>
      </c>
      <c r="ER16" s="19">
        <v>196.54688440602504</v>
      </c>
      <c r="ES16" s="19">
        <v>29.093356032317956</v>
      </c>
      <c r="ET16" s="19">
        <v>665.52380916538573</v>
      </c>
      <c r="EU16" s="19">
        <v>6.4582382612503944</v>
      </c>
      <c r="EV16" s="19">
        <v>4.0675818930209877E-2</v>
      </c>
      <c r="EW16" s="19">
        <v>500</v>
      </c>
      <c r="EX16" s="19">
        <v>10696.448390677026</v>
      </c>
      <c r="EY16" s="19">
        <v>26923.119406385849</v>
      </c>
      <c r="EZ16" s="19">
        <v>5.2308268464554941E-2</v>
      </c>
      <c r="FA16" s="19">
        <v>20</v>
      </c>
      <c r="FB16" s="19">
        <v>2.1816615649929121</v>
      </c>
      <c r="FC16" s="19">
        <v>3.427958029583714</v>
      </c>
      <c r="FD16" s="19">
        <v>7.4999999999999997E-2</v>
      </c>
      <c r="FE16" s="19">
        <v>27.015211232503255</v>
      </c>
      <c r="FF16" s="19">
        <v>1.1229575445623804E-2</v>
      </c>
    </row>
    <row r="17" spans="1:162">
      <c r="A17" s="4">
        <v>40476.57708333333</v>
      </c>
      <c r="B17" s="18">
        <v>16</v>
      </c>
      <c r="C17" s="18" t="s">
        <v>62</v>
      </c>
      <c r="D17" s="18" t="s">
        <v>61</v>
      </c>
      <c r="E17" s="4">
        <v>40476.569444444445</v>
      </c>
      <c r="F17" s="4">
        <v>40476.590277777781</v>
      </c>
      <c r="G17" s="18" t="s">
        <v>28</v>
      </c>
      <c r="H17" s="18">
        <v>2</v>
      </c>
      <c r="I17" s="18">
        <v>5</v>
      </c>
      <c r="J17" s="18">
        <v>0</v>
      </c>
      <c r="K17" s="18">
        <v>5</v>
      </c>
      <c r="L17" s="18"/>
      <c r="M17" s="18">
        <v>548550</v>
      </c>
      <c r="N17" s="18">
        <v>548551</v>
      </c>
      <c r="O17" s="18">
        <v>0</v>
      </c>
      <c r="P17" s="18">
        <v>1.79243670018914E-2</v>
      </c>
      <c r="Q17" s="18">
        <v>9.616704805341391E-3</v>
      </c>
      <c r="R17" s="18">
        <v>3.2310074005741329</v>
      </c>
      <c r="S17" s="18">
        <v>2.9203586726606052E-3</v>
      </c>
      <c r="T17" s="18">
        <v>1.8364882497559367</v>
      </c>
      <c r="U17" s="18">
        <v>1.355349749914911</v>
      </c>
      <c r="V17" s="18">
        <v>4.7329950901740846E-3</v>
      </c>
      <c r="W17" s="18">
        <v>0</v>
      </c>
      <c r="X17" s="18">
        <v>2.2152639763076953</v>
      </c>
      <c r="Y17" s="18">
        <v>2.4771809835145563E-2</v>
      </c>
      <c r="Z17" s="18">
        <v>13.309810065284147</v>
      </c>
      <c r="AA17" s="18">
        <v>8.1062246730611714E-2</v>
      </c>
      <c r="AB17" s="18">
        <v>7.5524588824418936E-3</v>
      </c>
      <c r="AC17" s="18">
        <v>72.594221769267676</v>
      </c>
      <c r="AD17" s="18">
        <v>0</v>
      </c>
      <c r="AE17" s="18">
        <v>9.5160049654352291E-2</v>
      </c>
      <c r="AF17" s="18">
        <v>4.8139860361519222</v>
      </c>
      <c r="AG17" s="18">
        <v>0</v>
      </c>
      <c r="AH17" s="18">
        <v>0</v>
      </c>
      <c r="AI17" s="18">
        <v>0.38340919495599773</v>
      </c>
      <c r="AJ17" s="18">
        <v>1.4450241810848509E-2</v>
      </c>
      <c r="AK17" s="18">
        <v>2.9707096842582019E-3</v>
      </c>
      <c r="AL17" s="18">
        <v>100</v>
      </c>
      <c r="AM17" s="18">
        <v>900</v>
      </c>
      <c r="AN17" s="18">
        <v>0</v>
      </c>
      <c r="AO17" s="18">
        <v>0</v>
      </c>
      <c r="AP17" s="18">
        <v>77.680700000000002</v>
      </c>
      <c r="AQ17" s="18">
        <v>20.483799999999999</v>
      </c>
      <c r="AR17" s="18"/>
      <c r="AS17" s="18">
        <v>0</v>
      </c>
      <c r="AT17" s="18">
        <v>0</v>
      </c>
      <c r="AU17" s="18">
        <v>0</v>
      </c>
      <c r="AV17" s="18">
        <v>0</v>
      </c>
      <c r="AW17" s="18">
        <v>0</v>
      </c>
      <c r="AX17" s="18">
        <v>0</v>
      </c>
      <c r="AY17" s="18">
        <v>2.3152900000000001</v>
      </c>
      <c r="AZ17" s="18">
        <v>0.58276799999999995</v>
      </c>
      <c r="BA17" s="18">
        <v>0</v>
      </c>
      <c r="BB17" s="18">
        <v>0</v>
      </c>
      <c r="BC17" s="18">
        <v>0</v>
      </c>
      <c r="BD17" s="18">
        <v>0</v>
      </c>
      <c r="BE17" s="18">
        <v>0</v>
      </c>
      <c r="BF17" s="18">
        <v>0</v>
      </c>
      <c r="BG17" s="18">
        <v>0</v>
      </c>
      <c r="BH17" s="18">
        <v>0</v>
      </c>
      <c r="BI17" s="18">
        <v>0</v>
      </c>
      <c r="BJ17" s="18">
        <v>0</v>
      </c>
      <c r="BK17" s="18">
        <v>0</v>
      </c>
      <c r="BL17" s="18">
        <v>0</v>
      </c>
      <c r="BM17" s="23">
        <f t="shared" si="0"/>
        <v>109.06023320646955</v>
      </c>
      <c r="BN17" s="23">
        <f t="shared" si="1"/>
        <v>1506.6295909808712</v>
      </c>
      <c r="BO17" s="23">
        <f t="shared" si="2"/>
        <v>0.75403663133133692</v>
      </c>
      <c r="BP17" s="23">
        <f t="shared" si="3"/>
        <v>1506.6295909808712</v>
      </c>
      <c r="BQ17" s="23"/>
      <c r="BR17" s="18">
        <v>0</v>
      </c>
      <c r="BS17" s="18">
        <v>0</v>
      </c>
      <c r="BT17" s="18">
        <v>0</v>
      </c>
      <c r="BU17" s="18">
        <v>0</v>
      </c>
      <c r="BV17" s="18">
        <v>0</v>
      </c>
      <c r="BW17" s="18">
        <v>0</v>
      </c>
      <c r="BX17" s="18">
        <v>0</v>
      </c>
      <c r="BY17" s="18">
        <v>0</v>
      </c>
      <c r="BZ17" s="18">
        <v>9.6025700000000001</v>
      </c>
      <c r="CA17" s="23">
        <f t="shared" si="4"/>
        <v>0</v>
      </c>
      <c r="CB17" s="24">
        <f t="shared" si="5"/>
        <v>0</v>
      </c>
      <c r="CC17" s="25">
        <f t="shared" si="6"/>
        <v>-15.551948641569126</v>
      </c>
      <c r="CD17" s="25"/>
      <c r="CE17" s="18">
        <v>3.7327699999999999</v>
      </c>
      <c r="CF17" s="18">
        <v>0</v>
      </c>
      <c r="CG17" s="18">
        <v>0</v>
      </c>
      <c r="CH17" s="18">
        <v>0</v>
      </c>
      <c r="CI17" s="23">
        <v>77.680700000000002</v>
      </c>
      <c r="CJ17" s="23" t="b">
        <f t="shared" si="7"/>
        <v>0</v>
      </c>
      <c r="CK17" s="23" t="b">
        <f t="shared" si="8"/>
        <v>1</v>
      </c>
      <c r="CL17" s="23">
        <f t="shared" si="9"/>
        <v>0</v>
      </c>
      <c r="CM17" s="23">
        <f t="shared" si="10"/>
        <v>77.680700000000002</v>
      </c>
      <c r="CN17" s="23">
        <f t="shared" si="11"/>
        <v>77.680700000000002</v>
      </c>
      <c r="CO17" s="18">
        <v>0</v>
      </c>
      <c r="CP17" s="18">
        <v>0</v>
      </c>
      <c r="CQ17" s="18">
        <v>0</v>
      </c>
      <c r="CR17" s="18">
        <v>0</v>
      </c>
      <c r="CS17" s="18">
        <v>0</v>
      </c>
      <c r="CT17" s="18">
        <v>25.009899999999998</v>
      </c>
      <c r="CU17" s="18">
        <v>3.5134699999999999</v>
      </c>
      <c r="CV17" s="18">
        <v>2266.699951171875</v>
      </c>
      <c r="CW17" s="18">
        <v>8.6972064971923828</v>
      </c>
      <c r="CX17" s="18">
        <v>46.362781524658203</v>
      </c>
      <c r="CY17" s="18">
        <v>88.875595092773438</v>
      </c>
      <c r="CZ17" s="18">
        <v>19.689523696899414</v>
      </c>
      <c r="DA17" s="18">
        <v>417.03677368164062</v>
      </c>
      <c r="DB17" s="18">
        <v>2321.932861328125</v>
      </c>
      <c r="DC17" s="18">
        <v>1.0079673528671265</v>
      </c>
      <c r="DD17" s="18">
        <v>219.14730834960937</v>
      </c>
      <c r="DE17" s="18">
        <v>24.1185302734375</v>
      </c>
      <c r="DF17" s="19">
        <v>80.52155253302918</v>
      </c>
      <c r="DG17" s="19"/>
      <c r="DH17" s="19">
        <v>2.3152900000000001</v>
      </c>
      <c r="DI17" s="19">
        <v>0</v>
      </c>
      <c r="DJ17" s="19">
        <v>0</v>
      </c>
      <c r="DK17" s="19">
        <v>0</v>
      </c>
      <c r="DL17" s="19">
        <v>0</v>
      </c>
      <c r="DM17" s="19">
        <v>6.9458700000000002</v>
      </c>
      <c r="DN17" s="19">
        <v>0</v>
      </c>
      <c r="DO17" s="19">
        <v>0</v>
      </c>
      <c r="DP17" s="19">
        <v>0</v>
      </c>
      <c r="DQ17" s="19">
        <v>0</v>
      </c>
      <c r="DR17" s="19">
        <v>0</v>
      </c>
      <c r="DS17" s="19">
        <v>0</v>
      </c>
      <c r="DT17" s="19">
        <v>6.9458700000000002</v>
      </c>
      <c r="DU17" s="19" t="s">
        <v>255</v>
      </c>
      <c r="DV17" s="19" t="s">
        <v>255</v>
      </c>
      <c r="DW17" s="19" t="s">
        <v>255</v>
      </c>
      <c r="DX17" s="19">
        <v>0</v>
      </c>
      <c r="DY17" s="19">
        <v>0</v>
      </c>
      <c r="DZ17" s="19">
        <v>0</v>
      </c>
      <c r="EA17" s="19">
        <v>0</v>
      </c>
      <c r="EB17" s="19">
        <v>44379.581986249905</v>
      </c>
      <c r="EC17" s="19">
        <v>5.6505838763709653</v>
      </c>
      <c r="ED17" s="19">
        <v>49672.870035626649</v>
      </c>
      <c r="EE17" s="19">
        <v>1.0243671025482199</v>
      </c>
      <c r="EF17" s="19">
        <v>1.1192730488317073</v>
      </c>
      <c r="EG17" s="19">
        <v>0.40691980876922607</v>
      </c>
      <c r="EH17" s="19">
        <v>922.36511066807338</v>
      </c>
      <c r="EI17" s="19">
        <v>19732.061607244301</v>
      </c>
      <c r="EJ17" s="19">
        <v>2.5173684850745688</v>
      </c>
      <c r="EK17" s="19">
        <v>2.5173684850745688</v>
      </c>
      <c r="EL17" s="19">
        <v>100.00069838438014</v>
      </c>
      <c r="EM17" s="19">
        <v>18.679555158909597</v>
      </c>
      <c r="EN17" s="19">
        <v>5.6505838763709653</v>
      </c>
      <c r="EO17" s="19">
        <v>932.31808877381275</v>
      </c>
      <c r="EP17" s="19">
        <v>1057.2963324582986</v>
      </c>
      <c r="EQ17" s="19">
        <v>452.63708691942117</v>
      </c>
      <c r="ER17" s="19">
        <v>513.18862137139388</v>
      </c>
      <c r="ES17" s="19">
        <v>20.449109609838292</v>
      </c>
      <c r="ET17" s="19">
        <v>1998.0854090878136</v>
      </c>
      <c r="EU17" s="19">
        <v>1.1620788834988578</v>
      </c>
      <c r="EV17" s="19">
        <v>1.6270119894701934E-2</v>
      </c>
      <c r="EW17" s="19">
        <v>500</v>
      </c>
      <c r="EX17" s="19">
        <v>10696.448390677026</v>
      </c>
      <c r="EY17" s="19">
        <v>55076.03037692693</v>
      </c>
      <c r="EZ17" s="19">
        <v>5.0234193209591445E-2</v>
      </c>
      <c r="FA17" s="19">
        <v>20</v>
      </c>
      <c r="FB17" s="19">
        <v>2.1816615649929121</v>
      </c>
      <c r="FC17" s="19">
        <v>7.0124979842938426</v>
      </c>
      <c r="FD17" s="19">
        <v>7.4999999999999997E-2</v>
      </c>
      <c r="FE17" s="19">
        <v>35.373844401041666</v>
      </c>
      <c r="FF17" s="19">
        <v>2.6322015757920977E-2</v>
      </c>
    </row>
    <row r="18" spans="1:162">
      <c r="A18" s="4">
        <v>40476.623611111114</v>
      </c>
      <c r="B18" s="18">
        <v>18</v>
      </c>
      <c r="C18" s="18" t="s">
        <v>62</v>
      </c>
      <c r="D18" s="18" t="s">
        <v>76</v>
      </c>
      <c r="E18" s="4">
        <v>40476.615972222222</v>
      </c>
      <c r="F18" s="4">
        <v>40476.636805555558</v>
      </c>
      <c r="G18" s="18" t="s">
        <v>28</v>
      </c>
      <c r="H18" s="18">
        <v>2</v>
      </c>
      <c r="I18" s="18">
        <v>1</v>
      </c>
      <c r="J18" s="18">
        <v>0</v>
      </c>
      <c r="K18" s="18">
        <v>5</v>
      </c>
      <c r="L18" s="18"/>
      <c r="M18" s="18">
        <v>548557</v>
      </c>
      <c r="N18" s="18">
        <v>548558</v>
      </c>
      <c r="O18" s="18">
        <v>0</v>
      </c>
      <c r="P18" s="18">
        <v>1.4532731969003152E-2</v>
      </c>
      <c r="Q18" s="18">
        <v>0</v>
      </c>
      <c r="R18" s="18">
        <v>3.2277699322942492</v>
      </c>
      <c r="S18" s="18">
        <v>0</v>
      </c>
      <c r="T18" s="18">
        <v>1.6621551483862447</v>
      </c>
      <c r="U18" s="18">
        <v>1.4093599101018053</v>
      </c>
      <c r="V18" s="18">
        <v>0</v>
      </c>
      <c r="W18" s="18">
        <v>0</v>
      </c>
      <c r="X18" s="18">
        <v>2.237847596048228</v>
      </c>
      <c r="Y18" s="18">
        <v>2.1975229652625626E-2</v>
      </c>
      <c r="Z18" s="18">
        <v>13.369035539446479</v>
      </c>
      <c r="AA18" s="18">
        <v>7.2057558529474874E-2</v>
      </c>
      <c r="AB18" s="18">
        <v>2.7160493827160497E-3</v>
      </c>
      <c r="AC18" s="18">
        <v>72.854054648039209</v>
      </c>
      <c r="AD18" s="18">
        <v>0</v>
      </c>
      <c r="AE18" s="18">
        <v>8.4427536566278327E-2</v>
      </c>
      <c r="AF18" s="18">
        <v>4.6795197186221191</v>
      </c>
      <c r="AG18" s="18">
        <v>0</v>
      </c>
      <c r="AH18" s="18">
        <v>0</v>
      </c>
      <c r="AI18" s="18">
        <v>0.34776679231912316</v>
      </c>
      <c r="AJ18" s="18">
        <v>1.2320177330496129E-2</v>
      </c>
      <c r="AK18" s="18">
        <v>0</v>
      </c>
      <c r="AL18" s="18">
        <v>100</v>
      </c>
      <c r="AM18" s="18">
        <v>900</v>
      </c>
      <c r="AN18" s="18">
        <v>0</v>
      </c>
      <c r="AO18" s="18">
        <v>0</v>
      </c>
      <c r="AP18" s="18">
        <v>87.566800000000001</v>
      </c>
      <c r="AQ18" s="18">
        <v>25.4739</v>
      </c>
      <c r="AR18" s="18"/>
      <c r="AS18" s="18">
        <v>0</v>
      </c>
      <c r="AT18" s="18">
        <v>0</v>
      </c>
      <c r="AU18" s="18">
        <v>0</v>
      </c>
      <c r="AV18" s="18">
        <v>0</v>
      </c>
      <c r="AW18" s="18">
        <v>0</v>
      </c>
      <c r="AX18" s="18">
        <v>0</v>
      </c>
      <c r="AY18" s="18">
        <v>9.1075099999999996</v>
      </c>
      <c r="AZ18" s="18">
        <v>3.3835000000000002</v>
      </c>
      <c r="BA18" s="18">
        <v>0</v>
      </c>
      <c r="BB18" s="18">
        <v>0</v>
      </c>
      <c r="BC18" s="18">
        <v>0</v>
      </c>
      <c r="BD18" s="18">
        <v>0</v>
      </c>
      <c r="BE18" s="18">
        <v>0</v>
      </c>
      <c r="BF18" s="18">
        <v>0</v>
      </c>
      <c r="BG18" s="18">
        <v>0</v>
      </c>
      <c r="BH18" s="18">
        <v>0</v>
      </c>
      <c r="BI18" s="18">
        <v>0</v>
      </c>
      <c r="BJ18" s="18">
        <v>0</v>
      </c>
      <c r="BK18" s="18">
        <v>8.9615399999999994</v>
      </c>
      <c r="BL18" s="18">
        <v>2.0156800000000001</v>
      </c>
      <c r="BM18" s="23">
        <f t="shared" si="0"/>
        <v>108.23565195997818</v>
      </c>
      <c r="BN18" s="23">
        <f t="shared" si="1"/>
        <v>1504.1737873673651</v>
      </c>
      <c r="BO18" s="23">
        <f t="shared" si="2"/>
        <v>0.77977162726970761</v>
      </c>
      <c r="BP18" s="23">
        <f t="shared" si="3"/>
        <v>1504.1737873673646</v>
      </c>
      <c r="BQ18" s="23"/>
      <c r="BR18" s="18">
        <v>0</v>
      </c>
      <c r="BS18" s="18">
        <v>0</v>
      </c>
      <c r="BT18" s="18">
        <v>0</v>
      </c>
      <c r="BU18" s="18">
        <v>0</v>
      </c>
      <c r="BV18" s="18">
        <v>0</v>
      </c>
      <c r="BW18" s="18">
        <v>0</v>
      </c>
      <c r="BX18" s="18">
        <v>0</v>
      </c>
      <c r="BY18" s="18">
        <v>0</v>
      </c>
      <c r="BZ18" s="18">
        <v>10.994300000000001</v>
      </c>
      <c r="CA18" s="23">
        <f t="shared" si="4"/>
        <v>0</v>
      </c>
      <c r="CB18" s="24">
        <f t="shared" si="5"/>
        <v>0</v>
      </c>
      <c r="CC18" s="25">
        <f t="shared" si="6"/>
        <v>-15.551948641569126</v>
      </c>
      <c r="CD18" s="25"/>
      <c r="CE18" s="18">
        <v>2.1445799999999999</v>
      </c>
      <c r="CF18" s="18">
        <v>0</v>
      </c>
      <c r="CG18" s="18">
        <v>0</v>
      </c>
      <c r="CH18" s="18">
        <v>0</v>
      </c>
      <c r="CI18" s="23">
        <v>87.566800000000001</v>
      </c>
      <c r="CJ18" s="23" t="b">
        <f t="shared" si="7"/>
        <v>0</v>
      </c>
      <c r="CK18" s="23" t="b">
        <f t="shared" si="8"/>
        <v>1</v>
      </c>
      <c r="CL18" s="23">
        <f t="shared" si="9"/>
        <v>0</v>
      </c>
      <c r="CM18" s="23">
        <f t="shared" si="10"/>
        <v>87.566800000000001</v>
      </c>
      <c r="CN18" s="23">
        <f t="shared" si="11"/>
        <v>87.566800000000001</v>
      </c>
      <c r="CO18" s="18">
        <v>0</v>
      </c>
      <c r="CP18" s="18">
        <v>0</v>
      </c>
      <c r="CQ18" s="18">
        <v>0</v>
      </c>
      <c r="CR18" s="18">
        <v>0</v>
      </c>
      <c r="CS18" s="18">
        <v>0</v>
      </c>
      <c r="CT18" s="18">
        <v>15.417199999999999</v>
      </c>
      <c r="CU18" s="18">
        <v>3.5206400000000002</v>
      </c>
      <c r="CV18" s="18">
        <v>2188.864501953125</v>
      </c>
      <c r="CW18" s="18">
        <v>8.350102424621582</v>
      </c>
      <c r="CX18" s="18">
        <v>44.400672912597656</v>
      </c>
      <c r="CY18" s="18">
        <v>86.695533752441406</v>
      </c>
      <c r="CZ18" s="18">
        <v>18.900463104248047</v>
      </c>
      <c r="DA18" s="18">
        <v>242.16830444335937</v>
      </c>
      <c r="DB18" s="18">
        <v>5443.9423828125</v>
      </c>
      <c r="DC18" s="18">
        <v>2.5250530242919922</v>
      </c>
      <c r="DD18" s="18">
        <v>209.19862365722656</v>
      </c>
      <c r="DE18" s="18">
        <v>20.391262054443359</v>
      </c>
      <c r="DF18" s="19">
        <v>80.537623400517646</v>
      </c>
      <c r="DG18" s="19"/>
      <c r="DH18" s="19">
        <v>18.069049999999997</v>
      </c>
      <c r="DI18" s="19">
        <v>0</v>
      </c>
      <c r="DJ18" s="19">
        <v>0</v>
      </c>
      <c r="DK18" s="19">
        <v>0</v>
      </c>
      <c r="DL18" s="19">
        <v>0</v>
      </c>
      <c r="DM18" s="19">
        <v>27.32253</v>
      </c>
      <c r="DN18" s="19">
        <v>0</v>
      </c>
      <c r="DO18" s="19">
        <v>0</v>
      </c>
      <c r="DP18" s="19">
        <v>0</v>
      </c>
      <c r="DQ18" s="19">
        <v>35.846159999999998</v>
      </c>
      <c r="DR18" s="19">
        <v>0</v>
      </c>
      <c r="DS18" s="19">
        <v>0</v>
      </c>
      <c r="DT18" s="19">
        <v>63.168689999999998</v>
      </c>
      <c r="DU18" s="19" t="s">
        <v>255</v>
      </c>
      <c r="DV18" s="19" t="s">
        <v>255</v>
      </c>
      <c r="DW18" s="19" t="s">
        <v>255</v>
      </c>
      <c r="DX18" s="19">
        <v>0</v>
      </c>
      <c r="DY18" s="19">
        <v>0</v>
      </c>
      <c r="DZ18" s="19">
        <v>0</v>
      </c>
      <c r="EA18" s="19">
        <v>0</v>
      </c>
      <c r="EB18" s="19">
        <v>44644.79313807271</v>
      </c>
      <c r="EC18" s="19">
        <v>5.6843516089915216</v>
      </c>
      <c r="ED18" s="19">
        <v>116461.69747914643</v>
      </c>
      <c r="EE18" s="19">
        <v>2.4871079858780054</v>
      </c>
      <c r="EF18" s="19">
        <v>2.608628896968253</v>
      </c>
      <c r="EG18" s="19">
        <v>0.40163310279846193</v>
      </c>
      <c r="EH18" s="19">
        <v>879.12044152484361</v>
      </c>
      <c r="EI18" s="19">
        <v>18806.932863919377</v>
      </c>
      <c r="EJ18" s="19">
        <v>6.192487542855817</v>
      </c>
      <c r="EK18" s="19">
        <v>6.1924875428558179</v>
      </c>
      <c r="EL18" s="19">
        <v>99.995538568688048</v>
      </c>
      <c r="EM18" s="19">
        <v>18.546089285157386</v>
      </c>
      <c r="EN18" s="19">
        <v>5.6843516089915216</v>
      </c>
      <c r="EO18" s="19">
        <v>926.47573658248325</v>
      </c>
      <c r="EP18" s="19">
        <v>1052.0165812164373</v>
      </c>
      <c r="EQ18" s="19">
        <v>260.66132799588462</v>
      </c>
      <c r="ER18" s="19">
        <v>295.90663740439078</v>
      </c>
      <c r="ES18" s="19">
        <v>20.293887361591981</v>
      </c>
      <c r="ET18" s="19">
        <v>1928.992713718091</v>
      </c>
      <c r="EU18" s="19">
        <v>2.8221684530468862</v>
      </c>
      <c r="EV18" s="19">
        <v>1.5027422414080317E-2</v>
      </c>
      <c r="EW18" s="19">
        <v>500</v>
      </c>
      <c r="EX18" s="19">
        <v>10696.448390677026</v>
      </c>
      <c r="EY18" s="19">
        <v>55341.241528749735</v>
      </c>
      <c r="EZ18" s="19">
        <v>4.8586992768426811E-2</v>
      </c>
      <c r="FA18" s="19">
        <v>20</v>
      </c>
      <c r="FB18" s="19">
        <v>2.1816615649929121</v>
      </c>
      <c r="FC18" s="19">
        <v>7.046265716914399</v>
      </c>
      <c r="FD18" s="19">
        <v>7.4999999999999997E-2</v>
      </c>
      <c r="FE18" s="19">
        <v>29.907184346516928</v>
      </c>
      <c r="FF18" s="19">
        <v>3.5960501032300009E-2</v>
      </c>
    </row>
    <row r="19" spans="1:162">
      <c r="A19" s="4">
        <v>40480.692361111112</v>
      </c>
      <c r="B19" s="18">
        <v>45</v>
      </c>
      <c r="C19" s="18" t="s">
        <v>62</v>
      </c>
      <c r="D19" s="18" t="s">
        <v>85</v>
      </c>
      <c r="E19" s="4">
        <v>40480.684027777781</v>
      </c>
      <c r="F19" s="4">
        <v>40480.697916666664</v>
      </c>
      <c r="G19" s="18" t="s">
        <v>28</v>
      </c>
      <c r="H19" s="18">
        <v>2</v>
      </c>
      <c r="I19" s="18">
        <v>1.5</v>
      </c>
      <c r="J19" s="18">
        <v>0</v>
      </c>
      <c r="K19" s="18">
        <v>5</v>
      </c>
      <c r="L19" s="18"/>
      <c r="M19" s="18">
        <v>549063</v>
      </c>
      <c r="N19" s="18">
        <v>549066</v>
      </c>
      <c r="O19" s="18">
        <v>0</v>
      </c>
      <c r="P19" s="18">
        <v>0.34043907293590642</v>
      </c>
      <c r="Q19" s="18">
        <v>5.3340460161990892E-3</v>
      </c>
      <c r="R19" s="18">
        <v>2.0800541756890047</v>
      </c>
      <c r="S19" s="18">
        <v>0</v>
      </c>
      <c r="T19" s="18">
        <v>0.48374507066109823</v>
      </c>
      <c r="U19" s="18">
        <v>1.5342536107459788</v>
      </c>
      <c r="V19" s="18">
        <v>0</v>
      </c>
      <c r="W19" s="18">
        <v>0</v>
      </c>
      <c r="X19" s="18">
        <v>2.7440158014731493</v>
      </c>
      <c r="Y19" s="18">
        <v>1.8581603135362824E-2</v>
      </c>
      <c r="Z19" s="18">
        <v>13.091967736367707</v>
      </c>
      <c r="AA19" s="18">
        <v>3.7835840155008252E-2</v>
      </c>
      <c r="AB19" s="18">
        <v>0</v>
      </c>
      <c r="AC19" s="18">
        <v>75.101672568930383</v>
      </c>
      <c r="AD19" s="18">
        <v>0</v>
      </c>
      <c r="AE19" s="18">
        <v>4.1463054643520236E-2</v>
      </c>
      <c r="AF19" s="18">
        <v>4.2813912379328585</v>
      </c>
      <c r="AG19" s="18">
        <v>0</v>
      </c>
      <c r="AH19" s="18">
        <v>0</v>
      </c>
      <c r="AI19" s="18">
        <v>0.2334133087439107</v>
      </c>
      <c r="AJ19" s="18">
        <v>6.592075737000761E-3</v>
      </c>
      <c r="AK19" s="18">
        <v>0</v>
      </c>
      <c r="AL19" s="18">
        <v>100</v>
      </c>
      <c r="AM19" s="18">
        <v>900</v>
      </c>
      <c r="AN19" s="18">
        <v>0</v>
      </c>
      <c r="AO19" s="18">
        <v>0</v>
      </c>
      <c r="AP19" s="18">
        <v>272.81400000000002</v>
      </c>
      <c r="AQ19" s="18">
        <v>33.094000000000001</v>
      </c>
      <c r="AR19" s="18"/>
      <c r="AS19" s="18">
        <v>0</v>
      </c>
      <c r="AT19" s="18">
        <v>0</v>
      </c>
      <c r="AU19" s="18">
        <v>0</v>
      </c>
      <c r="AV19" s="18">
        <v>0</v>
      </c>
      <c r="AW19" s="18">
        <v>0</v>
      </c>
      <c r="AX19" s="18">
        <v>0</v>
      </c>
      <c r="AY19" s="18">
        <v>0</v>
      </c>
      <c r="AZ19" s="18">
        <v>0</v>
      </c>
      <c r="BA19" s="18">
        <v>0</v>
      </c>
      <c r="BB19" s="18">
        <v>0</v>
      </c>
      <c r="BC19" s="18">
        <v>0</v>
      </c>
      <c r="BD19" s="18">
        <v>0</v>
      </c>
      <c r="BE19" s="18">
        <v>0.53517599999999999</v>
      </c>
      <c r="BF19" s="18">
        <v>0.244922</v>
      </c>
      <c r="BG19" s="18">
        <v>0</v>
      </c>
      <c r="BH19" s="18">
        <v>0</v>
      </c>
      <c r="BI19" s="18">
        <v>0</v>
      </c>
      <c r="BJ19" s="18">
        <v>0</v>
      </c>
      <c r="BK19" s="18">
        <v>0</v>
      </c>
      <c r="BL19" s="18">
        <v>0</v>
      </c>
      <c r="BM19" s="23">
        <f t="shared" si="0"/>
        <v>99.469807512745774</v>
      </c>
      <c r="BN19" s="23">
        <f t="shared" si="1"/>
        <v>1447.918853872005</v>
      </c>
      <c r="BO19" s="23">
        <f t="shared" si="2"/>
        <v>0.80294590775490271</v>
      </c>
      <c r="BP19" s="23">
        <f t="shared" si="3"/>
        <v>1447.918853872005</v>
      </c>
      <c r="BQ19" s="23"/>
      <c r="BR19" s="18">
        <v>0.81553799999999999</v>
      </c>
      <c r="BS19" s="18">
        <v>0.38301800000000003</v>
      </c>
      <c r="BT19" s="18">
        <v>0</v>
      </c>
      <c r="BU19" s="18">
        <v>0</v>
      </c>
      <c r="BV19" s="18">
        <v>0</v>
      </c>
      <c r="BW19" s="18">
        <v>0</v>
      </c>
      <c r="BX19" s="18">
        <v>0</v>
      </c>
      <c r="BY19" s="18">
        <v>0</v>
      </c>
      <c r="BZ19" s="18">
        <v>0</v>
      </c>
      <c r="CA19" s="23">
        <f t="shared" si="4"/>
        <v>0</v>
      </c>
      <c r="CB19" s="24">
        <f t="shared" si="5"/>
        <v>0</v>
      </c>
      <c r="CC19" s="25">
        <f t="shared" si="6"/>
        <v>-15.551948641569126</v>
      </c>
      <c r="CD19" s="25"/>
      <c r="CE19" s="18">
        <v>0</v>
      </c>
      <c r="CF19" s="18">
        <v>0</v>
      </c>
      <c r="CG19" s="18">
        <v>0</v>
      </c>
      <c r="CH19" s="18">
        <v>0</v>
      </c>
      <c r="CI19" s="23">
        <v>272.81400000000002</v>
      </c>
      <c r="CJ19" s="23" t="b">
        <f t="shared" si="7"/>
        <v>0</v>
      </c>
      <c r="CK19" s="23" t="b">
        <f t="shared" si="8"/>
        <v>1</v>
      </c>
      <c r="CL19" s="23">
        <f t="shared" si="9"/>
        <v>0</v>
      </c>
      <c r="CM19" s="23">
        <f t="shared" si="10"/>
        <v>272.81400000000002</v>
      </c>
      <c r="CN19" s="23">
        <f t="shared" si="11"/>
        <v>272.81400000000002</v>
      </c>
      <c r="CO19" s="18">
        <v>0</v>
      </c>
      <c r="CP19" s="18">
        <v>0</v>
      </c>
      <c r="CQ19" s="18">
        <v>0</v>
      </c>
      <c r="CR19" s="18">
        <v>0</v>
      </c>
      <c r="CS19" s="18">
        <v>0</v>
      </c>
      <c r="CT19" s="18">
        <v>0</v>
      </c>
      <c r="CU19" s="18">
        <v>0</v>
      </c>
      <c r="CV19" s="18">
        <v>2057.197021484375</v>
      </c>
      <c r="CW19" s="18">
        <v>8.7028598785400391</v>
      </c>
      <c r="CX19" s="18">
        <v>46.590751647949219</v>
      </c>
      <c r="CY19" s="18">
        <v>78.419258117675781</v>
      </c>
      <c r="CZ19" s="18">
        <v>16.95915412902832</v>
      </c>
      <c r="DA19" s="18">
        <v>264.12765502929687</v>
      </c>
      <c r="DB19" s="18">
        <v>5309.103515625</v>
      </c>
      <c r="DC19" s="18">
        <v>2.5251927375793457</v>
      </c>
      <c r="DD19" s="18">
        <v>22.417375564575195</v>
      </c>
      <c r="DE19" s="18">
        <v>8.173583984375</v>
      </c>
      <c r="DF19" s="19">
        <v>81.093146618120542</v>
      </c>
      <c r="DG19" s="19"/>
      <c r="DH19" s="19">
        <v>1.350714</v>
      </c>
      <c r="DI19" s="19">
        <v>0</v>
      </c>
      <c r="DJ19" s="19">
        <v>0</v>
      </c>
      <c r="DK19" s="19">
        <v>0</v>
      </c>
      <c r="DL19" s="19">
        <v>0</v>
      </c>
      <c r="DM19" s="19">
        <v>0</v>
      </c>
      <c r="DN19" s="19">
        <v>2.1407039999999999</v>
      </c>
      <c r="DO19" s="19">
        <v>0</v>
      </c>
      <c r="DP19" s="19">
        <v>0</v>
      </c>
      <c r="DQ19" s="19">
        <v>0</v>
      </c>
      <c r="DR19" s="19">
        <v>4.0776899999999996</v>
      </c>
      <c r="DS19" s="19">
        <v>0</v>
      </c>
      <c r="DT19" s="19">
        <v>6.218394</v>
      </c>
      <c r="DU19" s="19" t="s">
        <v>255</v>
      </c>
      <c r="DV19" s="19" t="s">
        <v>255</v>
      </c>
      <c r="DW19" s="19" t="s">
        <v>255</v>
      </c>
      <c r="DX19" s="19">
        <v>0</v>
      </c>
      <c r="DY19" s="19">
        <v>0</v>
      </c>
      <c r="DZ19" s="19">
        <v>0</v>
      </c>
      <c r="EA19" s="19">
        <v>0</v>
      </c>
      <c r="EB19" s="19">
        <v>46762.323506736393</v>
      </c>
      <c r="EC19" s="19">
        <v>5.9539639492475445</v>
      </c>
      <c r="ED19" s="19">
        <v>113577.10351128955</v>
      </c>
      <c r="EE19" s="19">
        <v>2.5807462582238259</v>
      </c>
      <c r="EF19" s="19">
        <v>2.4288165128263586</v>
      </c>
      <c r="EG19" s="19">
        <v>0.38862633266448976</v>
      </c>
      <c r="EH19" s="19">
        <v>799.4809340277842</v>
      </c>
      <c r="EI19" s="19">
        <v>17103.213100316912</v>
      </c>
      <c r="EJ19" s="19">
        <v>6.6406880885548345</v>
      </c>
      <c r="EK19" s="19">
        <v>6.6406880885548363</v>
      </c>
      <c r="EL19" s="19">
        <v>100.00075920316708</v>
      </c>
      <c r="EM19" s="19">
        <v>17.326497473559652</v>
      </c>
      <c r="EN19" s="19">
        <v>5.9539639492475445</v>
      </c>
      <c r="EO19" s="19">
        <v>873.06877219452281</v>
      </c>
      <c r="EP19" s="19">
        <v>996.00141593049091</v>
      </c>
      <c r="EQ19" s="19">
        <v>251.1862490865544</v>
      </c>
      <c r="ER19" s="19">
        <v>286.47510793781504</v>
      </c>
      <c r="ES19" s="19">
        <v>18.728744908974271</v>
      </c>
      <c r="ET19" s="19">
        <v>1803.2582766633625</v>
      </c>
      <c r="EU19" s="19">
        <v>2.9441725482877787</v>
      </c>
      <c r="EV19" s="19">
        <v>2.1999715038676163E-2</v>
      </c>
      <c r="EW19" s="19">
        <v>500</v>
      </c>
      <c r="EX19" s="19">
        <v>10696.448390677026</v>
      </c>
      <c r="EY19" s="19">
        <v>57458.771897413419</v>
      </c>
      <c r="EZ19" s="19">
        <v>4.4504902159238295E-2</v>
      </c>
      <c r="FA19" s="19">
        <v>20</v>
      </c>
      <c r="FB19" s="19">
        <v>2.1816615649929121</v>
      </c>
      <c r="FC19" s="19">
        <v>7.3158780571704218</v>
      </c>
      <c r="FD19" s="19">
        <v>7.4999999999999997E-2</v>
      </c>
      <c r="FE19" s="19">
        <v>11.987923177083333</v>
      </c>
      <c r="FF19" s="19">
        <v>0.22099965756808859</v>
      </c>
    </row>
    <row r="20" spans="1:162">
      <c r="A20" s="4">
        <v>40477.536111111112</v>
      </c>
      <c r="B20" s="18">
        <v>22</v>
      </c>
      <c r="C20" s="18" t="s">
        <v>78</v>
      </c>
      <c r="D20" s="18" t="s">
        <v>239</v>
      </c>
      <c r="E20" s="4">
        <v>40477.527777777781</v>
      </c>
      <c r="F20" s="4">
        <v>40477.548611111109</v>
      </c>
      <c r="G20" s="18" t="s">
        <v>28</v>
      </c>
      <c r="H20" s="18">
        <v>2</v>
      </c>
      <c r="I20" s="18">
        <v>5.5</v>
      </c>
      <c r="J20" s="18">
        <v>0</v>
      </c>
      <c r="K20" s="18">
        <v>4</v>
      </c>
      <c r="L20" s="18"/>
      <c r="M20" s="18">
        <v>548682</v>
      </c>
      <c r="N20" s="18">
        <v>548683</v>
      </c>
      <c r="O20" s="18">
        <v>0</v>
      </c>
      <c r="P20" s="18">
        <v>1.4270117266204571E-2</v>
      </c>
      <c r="Q20" s="18">
        <v>6.3087711841895554E-3</v>
      </c>
      <c r="R20" s="18">
        <v>1.5288421763820499</v>
      </c>
      <c r="S20" s="18">
        <v>0</v>
      </c>
      <c r="T20" s="18">
        <v>1.4738675580898362</v>
      </c>
      <c r="U20" s="18">
        <v>1.0294726673258374</v>
      </c>
      <c r="V20" s="18">
        <v>0</v>
      </c>
      <c r="W20" s="18">
        <v>0</v>
      </c>
      <c r="X20" s="18">
        <v>2.0909645600258102</v>
      </c>
      <c r="Y20" s="18">
        <v>2.7077654044660917E-2</v>
      </c>
      <c r="Z20" s="18">
        <v>25.773874873479549</v>
      </c>
      <c r="AA20" s="18">
        <v>5.4306526883745335E-2</v>
      </c>
      <c r="AB20" s="18">
        <v>0</v>
      </c>
      <c r="AC20" s="18">
        <v>62.236542062973797</v>
      </c>
      <c r="AD20" s="18">
        <v>0</v>
      </c>
      <c r="AE20" s="18">
        <v>6.2878020278373123E-2</v>
      </c>
      <c r="AF20" s="18">
        <v>5.4192597532871698</v>
      </c>
      <c r="AG20" s="18">
        <v>0</v>
      </c>
      <c r="AH20" s="18">
        <v>0</v>
      </c>
      <c r="AI20" s="18">
        <v>0.27067454568067839</v>
      </c>
      <c r="AJ20" s="18">
        <v>1.2505195046607862E-2</v>
      </c>
      <c r="AK20" s="18">
        <v>0</v>
      </c>
      <c r="AL20" s="18">
        <v>100</v>
      </c>
      <c r="AM20" s="18">
        <v>900</v>
      </c>
      <c r="AN20" s="18">
        <v>0</v>
      </c>
      <c r="AO20" s="18">
        <v>0</v>
      </c>
      <c r="AP20" s="18">
        <v>168.96600000000001</v>
      </c>
      <c r="AQ20" s="18">
        <v>21.2928</v>
      </c>
      <c r="AR20" s="18"/>
      <c r="AS20" s="18">
        <v>0</v>
      </c>
      <c r="AT20" s="18">
        <v>0</v>
      </c>
      <c r="AU20" s="18">
        <v>0</v>
      </c>
      <c r="AV20" s="18">
        <v>0</v>
      </c>
      <c r="AW20" s="18">
        <v>0.257164</v>
      </c>
      <c r="AX20" s="18">
        <v>0.11339299999999999</v>
      </c>
      <c r="AY20" s="18">
        <v>0</v>
      </c>
      <c r="AZ20" s="18">
        <v>0</v>
      </c>
      <c r="BA20" s="18">
        <v>0</v>
      </c>
      <c r="BB20" s="18">
        <v>0</v>
      </c>
      <c r="BC20" s="18">
        <v>0.18756800000000001</v>
      </c>
      <c r="BD20" s="18">
        <v>7.9412999999999997E-2</v>
      </c>
      <c r="BE20" s="18">
        <v>0</v>
      </c>
      <c r="BF20" s="18">
        <v>0</v>
      </c>
      <c r="BG20" s="18">
        <v>2.9896799999999999</v>
      </c>
      <c r="BH20" s="18">
        <v>1.2062200000000001</v>
      </c>
      <c r="BI20" s="18">
        <v>7.1303200000000002</v>
      </c>
      <c r="BJ20" s="18">
        <v>1.05644</v>
      </c>
      <c r="BK20" s="18">
        <v>0</v>
      </c>
      <c r="BL20" s="18">
        <v>0</v>
      </c>
      <c r="BM20" s="23">
        <f t="shared" si="0"/>
        <v>85.432465429445585</v>
      </c>
      <c r="BN20" s="23">
        <f t="shared" si="1"/>
        <v>958.64015399557866</v>
      </c>
      <c r="BO20" s="23">
        <f t="shared" si="2"/>
        <v>0.77893776554803507</v>
      </c>
      <c r="BP20" s="23">
        <f t="shared" si="3"/>
        <v>958.64015399557854</v>
      </c>
      <c r="BQ20" s="23"/>
      <c r="BR20" s="18">
        <v>0</v>
      </c>
      <c r="BS20" s="18">
        <v>0</v>
      </c>
      <c r="BT20" s="18">
        <v>0</v>
      </c>
      <c r="BU20" s="18">
        <v>0</v>
      </c>
      <c r="BV20" s="18">
        <v>0.772872</v>
      </c>
      <c r="BW20" s="18">
        <v>0.16669500000000001</v>
      </c>
      <c r="BX20" s="18">
        <v>0</v>
      </c>
      <c r="BY20" s="18">
        <v>0</v>
      </c>
      <c r="BZ20" s="18">
        <v>0</v>
      </c>
      <c r="CA20" s="23">
        <f t="shared" si="4"/>
        <v>0</v>
      </c>
      <c r="CB20" s="24">
        <f t="shared" si="5"/>
        <v>0</v>
      </c>
      <c r="CC20" s="25">
        <f t="shared" si="6"/>
        <v>-15.551948641569126</v>
      </c>
      <c r="CD20" s="25"/>
      <c r="CE20" s="18">
        <v>0</v>
      </c>
      <c r="CF20" s="18">
        <v>0</v>
      </c>
      <c r="CG20" s="18">
        <v>0</v>
      </c>
      <c r="CH20" s="18">
        <v>0</v>
      </c>
      <c r="CI20" s="23">
        <v>168.96600000000001</v>
      </c>
      <c r="CJ20" s="23" t="b">
        <f t="shared" si="7"/>
        <v>0</v>
      </c>
      <c r="CK20" s="23" t="b">
        <f t="shared" si="8"/>
        <v>1</v>
      </c>
      <c r="CL20" s="23">
        <f t="shared" si="9"/>
        <v>0</v>
      </c>
      <c r="CM20" s="23">
        <f t="shared" si="10"/>
        <v>168.96600000000001</v>
      </c>
      <c r="CN20" s="23">
        <f t="shared" si="11"/>
        <v>168.96600000000001</v>
      </c>
      <c r="CO20" s="18">
        <v>0</v>
      </c>
      <c r="CP20" s="18">
        <v>0</v>
      </c>
      <c r="CQ20" s="18">
        <v>0</v>
      </c>
      <c r="CR20" s="18">
        <v>0</v>
      </c>
      <c r="CS20" s="18">
        <v>0</v>
      </c>
      <c r="CT20" s="18">
        <v>0</v>
      </c>
      <c r="CU20" s="18">
        <v>0</v>
      </c>
      <c r="CV20" s="18">
        <v>1465.1507568359375</v>
      </c>
      <c r="CW20" s="18">
        <v>6.9627203941345215</v>
      </c>
      <c r="CX20" s="18">
        <v>37</v>
      </c>
      <c r="CY20" s="18">
        <v>88.958419799804688</v>
      </c>
      <c r="CZ20" s="18">
        <v>15.668624877929688</v>
      </c>
      <c r="DA20" s="18">
        <v>473.482421875</v>
      </c>
      <c r="DB20" s="18">
        <v>1483.3533935546875</v>
      </c>
      <c r="DC20" s="18">
        <v>1.0166023969650269</v>
      </c>
      <c r="DD20" s="18">
        <v>225.873779296875</v>
      </c>
      <c r="DE20" s="18">
        <v>20.725570678710937</v>
      </c>
      <c r="DF20" s="19">
        <v>67.778237187855964</v>
      </c>
      <c r="DG20" s="19"/>
      <c r="DH20" s="19">
        <v>10.377164</v>
      </c>
      <c r="DI20" s="19">
        <v>0</v>
      </c>
      <c r="DJ20" s="19">
        <v>0</v>
      </c>
      <c r="DK20" s="19">
        <v>0</v>
      </c>
      <c r="DL20" s="19">
        <v>0.51432800000000001</v>
      </c>
      <c r="DM20" s="19">
        <v>0</v>
      </c>
      <c r="DN20" s="19">
        <v>0</v>
      </c>
      <c r="DO20" s="19">
        <v>11.95872</v>
      </c>
      <c r="DP20" s="19">
        <v>21.39096</v>
      </c>
      <c r="DQ20" s="19">
        <v>0</v>
      </c>
      <c r="DR20" s="19">
        <v>0</v>
      </c>
      <c r="DS20" s="19">
        <v>0</v>
      </c>
      <c r="DT20" s="19">
        <v>33.864007999999998</v>
      </c>
      <c r="DU20" s="19" t="s">
        <v>255</v>
      </c>
      <c r="DV20" s="19" t="s">
        <v>255</v>
      </c>
      <c r="DW20" s="19" t="s">
        <v>255</v>
      </c>
      <c r="DX20" s="19">
        <v>0</v>
      </c>
      <c r="DY20" s="19">
        <v>0</v>
      </c>
      <c r="DZ20" s="19">
        <v>0</v>
      </c>
      <c r="EA20" s="19">
        <v>0</v>
      </c>
      <c r="EB20" s="19">
        <v>36047.554980771456</v>
      </c>
      <c r="EC20" s="19">
        <v>4.5897172492533187</v>
      </c>
      <c r="ED20" s="19">
        <v>31733.226038586683</v>
      </c>
      <c r="EE20" s="19">
        <v>1.0124237295266867</v>
      </c>
      <c r="EF20" s="19">
        <v>0.88031562904928973</v>
      </c>
      <c r="EG20" s="19">
        <v>0.37997978668212895</v>
      </c>
      <c r="EH20" s="19">
        <v>556.72767203967931</v>
      </c>
      <c r="EI20" s="19">
        <v>11910.01762326839</v>
      </c>
      <c r="EJ20" s="19">
        <v>2.6644147004946528</v>
      </c>
      <c r="EK20" s="19">
        <v>2.6644147004946528</v>
      </c>
      <c r="EL20" s="19">
        <v>100.00084448194852</v>
      </c>
      <c r="EM20" s="19">
        <v>15.570268931290855</v>
      </c>
      <c r="EN20" s="19">
        <v>4.5897172492533187</v>
      </c>
      <c r="EO20" s="19">
        <v>790.51943868135618</v>
      </c>
      <c r="EP20" s="19">
        <v>1032.5340799733706</v>
      </c>
      <c r="EQ20" s="19">
        <v>422.35999265558399</v>
      </c>
      <c r="ER20" s="19">
        <v>551.25941481335792</v>
      </c>
      <c r="ES20" s="19">
        <v>19.296404143592202</v>
      </c>
      <c r="ET20" s="19">
        <v>1230.7018562915753</v>
      </c>
      <c r="EU20" s="19">
        <v>1.2052906119963263</v>
      </c>
      <c r="EV20" s="19">
        <v>4.1104245384579012E-3</v>
      </c>
      <c r="EW20" s="19">
        <v>500</v>
      </c>
      <c r="EX20" s="19">
        <v>10696.448390677026</v>
      </c>
      <c r="EY20" s="19">
        <v>46744.003371448482</v>
      </c>
      <c r="EZ20" s="19">
        <v>4.204070287305052E-2</v>
      </c>
      <c r="FA20" s="19">
        <v>20</v>
      </c>
      <c r="FB20" s="19">
        <v>2.1816615649929121</v>
      </c>
      <c r="FC20" s="19">
        <v>5.951631357176197</v>
      </c>
      <c r="FD20" s="19">
        <v>7.4999999999999997E-2</v>
      </c>
      <c r="FE20" s="19">
        <v>30.397503662109376</v>
      </c>
      <c r="FF20" s="19">
        <v>2.1488441210486736E-2</v>
      </c>
    </row>
    <row r="21" spans="1:162">
      <c r="A21" s="4">
        <v>40477.413194444445</v>
      </c>
      <c r="B21" s="18">
        <v>20</v>
      </c>
      <c r="C21" s="18" t="s">
        <v>78</v>
      </c>
      <c r="D21" s="18" t="s">
        <v>55</v>
      </c>
      <c r="E21" s="4">
        <v>40477.404166666667</v>
      </c>
      <c r="F21" s="4">
        <v>40477.425000000003</v>
      </c>
      <c r="G21" s="18" t="s">
        <v>28</v>
      </c>
      <c r="H21" s="18">
        <v>2</v>
      </c>
      <c r="I21" s="18">
        <v>3.5</v>
      </c>
      <c r="J21" s="18">
        <v>0</v>
      </c>
      <c r="K21" s="18">
        <v>5</v>
      </c>
      <c r="L21" s="18"/>
      <c r="M21" s="18">
        <v>548673</v>
      </c>
      <c r="N21" s="18">
        <v>548675</v>
      </c>
      <c r="O21" s="18">
        <v>0</v>
      </c>
      <c r="P21" s="18">
        <v>1.4896460661052231E-2</v>
      </c>
      <c r="Q21" s="18">
        <v>1.0168436953841235E-2</v>
      </c>
      <c r="R21" s="18">
        <v>2.1427649206374042</v>
      </c>
      <c r="S21" s="18">
        <v>0</v>
      </c>
      <c r="T21" s="18">
        <v>1.7091433545782126</v>
      </c>
      <c r="U21" s="18">
        <v>1.2118750920642212</v>
      </c>
      <c r="V21" s="18">
        <v>0</v>
      </c>
      <c r="W21" s="18">
        <v>0</v>
      </c>
      <c r="X21" s="18">
        <v>2.3575576140679662</v>
      </c>
      <c r="Y21" s="18">
        <v>2.5318916137748462E-2</v>
      </c>
      <c r="Z21" s="18">
        <v>25.605591870855605</v>
      </c>
      <c r="AA21" s="18">
        <v>6.5931955780134333E-2</v>
      </c>
      <c r="AB21" s="18">
        <v>0</v>
      </c>
      <c r="AC21" s="18">
        <v>60.952657981447288</v>
      </c>
      <c r="AD21" s="18">
        <v>0</v>
      </c>
      <c r="AE21" s="18">
        <v>7.6049053652733858E-2</v>
      </c>
      <c r="AF21" s="18">
        <v>5.4812457981079801</v>
      </c>
      <c r="AG21" s="18">
        <v>0</v>
      </c>
      <c r="AH21" s="18">
        <v>0</v>
      </c>
      <c r="AI21" s="18">
        <v>0.33540722280349455</v>
      </c>
      <c r="AJ21" s="18">
        <v>1.3065653478148788E-2</v>
      </c>
      <c r="AK21" s="18">
        <v>0</v>
      </c>
      <c r="AL21" s="18">
        <v>100</v>
      </c>
      <c r="AM21" s="18">
        <v>900</v>
      </c>
      <c r="AN21" s="18">
        <v>0</v>
      </c>
      <c r="AO21" s="18">
        <v>0</v>
      </c>
      <c r="AP21" s="18">
        <v>101.123</v>
      </c>
      <c r="AQ21" s="18">
        <v>21.630600000000001</v>
      </c>
      <c r="AR21" s="18"/>
      <c r="AS21" s="18">
        <v>0</v>
      </c>
      <c r="AT21" s="18">
        <v>0</v>
      </c>
      <c r="AU21" s="18">
        <v>0</v>
      </c>
      <c r="AV21" s="18">
        <v>0</v>
      </c>
      <c r="AW21" s="18">
        <v>0</v>
      </c>
      <c r="AX21" s="18">
        <v>0</v>
      </c>
      <c r="AY21" s="18">
        <v>1.0075799999999999</v>
      </c>
      <c r="AZ21" s="18">
        <v>0.35131499999999999</v>
      </c>
      <c r="BA21" s="18">
        <v>0</v>
      </c>
      <c r="BB21" s="18">
        <v>0</v>
      </c>
      <c r="BC21" s="18">
        <v>0</v>
      </c>
      <c r="BD21" s="18">
        <v>0</v>
      </c>
      <c r="BE21" s="18">
        <v>0</v>
      </c>
      <c r="BF21" s="18">
        <v>0</v>
      </c>
      <c r="BG21" s="18">
        <v>2.1170499999999999</v>
      </c>
      <c r="BH21" s="18">
        <v>0.95745400000000003</v>
      </c>
      <c r="BI21" s="18">
        <v>2.43181</v>
      </c>
      <c r="BJ21" s="18">
        <v>0.88938499999999998</v>
      </c>
      <c r="BK21" s="18">
        <v>0</v>
      </c>
      <c r="BL21" s="18">
        <v>0</v>
      </c>
      <c r="BM21" s="23">
        <f t="shared" si="0"/>
        <v>90.025857813766734</v>
      </c>
      <c r="BN21" s="23">
        <f t="shared" si="1"/>
        <v>1092.4611635438312</v>
      </c>
      <c r="BO21" s="23">
        <f t="shared" si="2"/>
        <v>0.77604303598520596</v>
      </c>
      <c r="BP21" s="23">
        <f t="shared" si="3"/>
        <v>1092.4611635438312</v>
      </c>
      <c r="BQ21" s="23"/>
      <c r="BR21" s="18">
        <v>0</v>
      </c>
      <c r="BS21" s="18">
        <v>0</v>
      </c>
      <c r="BT21" s="18">
        <v>0</v>
      </c>
      <c r="BU21" s="18">
        <v>0</v>
      </c>
      <c r="BV21" s="18">
        <v>0</v>
      </c>
      <c r="BW21" s="18">
        <v>0</v>
      </c>
      <c r="BX21" s="18">
        <v>0</v>
      </c>
      <c r="BY21" s="18">
        <v>0</v>
      </c>
      <c r="BZ21" s="18">
        <v>0</v>
      </c>
      <c r="CA21" s="23">
        <f t="shared" si="4"/>
        <v>0</v>
      </c>
      <c r="CB21" s="24">
        <f t="shared" si="5"/>
        <v>0</v>
      </c>
      <c r="CC21" s="25">
        <f t="shared" si="6"/>
        <v>-15.551948641569126</v>
      </c>
      <c r="CD21" s="25"/>
      <c r="CE21" s="18">
        <v>0</v>
      </c>
      <c r="CF21" s="18">
        <v>0</v>
      </c>
      <c r="CG21" s="18">
        <v>0</v>
      </c>
      <c r="CH21" s="18">
        <v>0</v>
      </c>
      <c r="CI21" s="23">
        <v>101.123</v>
      </c>
      <c r="CJ21" s="23" t="b">
        <f t="shared" si="7"/>
        <v>0</v>
      </c>
      <c r="CK21" s="23" t="b">
        <f t="shared" si="8"/>
        <v>1</v>
      </c>
      <c r="CL21" s="23">
        <f t="shared" si="9"/>
        <v>0</v>
      </c>
      <c r="CM21" s="23">
        <f t="shared" si="10"/>
        <v>101.123</v>
      </c>
      <c r="CN21" s="23">
        <f t="shared" si="11"/>
        <v>101.123</v>
      </c>
      <c r="CO21" s="18">
        <v>0</v>
      </c>
      <c r="CP21" s="18">
        <v>0</v>
      </c>
      <c r="CQ21" s="18">
        <v>0</v>
      </c>
      <c r="CR21" s="18">
        <v>0</v>
      </c>
      <c r="CS21" s="18">
        <v>0</v>
      </c>
      <c r="CT21" s="18">
        <v>0</v>
      </c>
      <c r="CU21" s="18">
        <v>0</v>
      </c>
      <c r="CV21" s="18">
        <v>1674.45947265625</v>
      </c>
      <c r="CW21" s="18">
        <v>7.6368098258972168</v>
      </c>
      <c r="CX21" s="18">
        <v>40.972038269042969</v>
      </c>
      <c r="CY21" s="18">
        <v>82.1177978515625</v>
      </c>
      <c r="CZ21" s="18">
        <v>16.558353424072266</v>
      </c>
      <c r="DA21" s="18">
        <v>308.19512939453125</v>
      </c>
      <c r="DB21" s="18">
        <v>3350.4677734375</v>
      </c>
      <c r="DC21" s="18">
        <v>2.0003151893615723</v>
      </c>
      <c r="DD21" s="18">
        <v>233.96347045898437</v>
      </c>
      <c r="DE21" s="18">
        <v>18.273317337036133</v>
      </c>
      <c r="DF21" s="19">
        <v>67.702961570198028</v>
      </c>
      <c r="DG21" s="19"/>
      <c r="DH21" s="19">
        <v>5.5564400000000003</v>
      </c>
      <c r="DI21" s="19">
        <v>0</v>
      </c>
      <c r="DJ21" s="19">
        <v>0</v>
      </c>
      <c r="DK21" s="19">
        <v>0</v>
      </c>
      <c r="DL21" s="19">
        <v>0</v>
      </c>
      <c r="DM21" s="19">
        <v>3.0227399999999998</v>
      </c>
      <c r="DN21" s="19">
        <v>0</v>
      </c>
      <c r="DO21" s="19">
        <v>8.4681999999999995</v>
      </c>
      <c r="DP21" s="19">
        <v>7.2954299999999996</v>
      </c>
      <c r="DQ21" s="19">
        <v>0</v>
      </c>
      <c r="DR21" s="19">
        <v>0</v>
      </c>
      <c r="DS21" s="19">
        <v>0</v>
      </c>
      <c r="DT21" s="19">
        <v>18.786369999999998</v>
      </c>
      <c r="DU21" s="19" t="s">
        <v>255</v>
      </c>
      <c r="DV21" s="19" t="s">
        <v>255</v>
      </c>
      <c r="DW21" s="19" t="s">
        <v>255</v>
      </c>
      <c r="DX21" s="19">
        <v>0</v>
      </c>
      <c r="DY21" s="19">
        <v>0</v>
      </c>
      <c r="DZ21" s="19">
        <v>0</v>
      </c>
      <c r="EA21" s="19">
        <v>0</v>
      </c>
      <c r="EB21" s="19">
        <v>38983.593970796697</v>
      </c>
      <c r="EC21" s="19">
        <v>4.9635453439517621</v>
      </c>
      <c r="ED21" s="19">
        <v>71676.211246401566</v>
      </c>
      <c r="EE21" s="19">
        <v>2.0009249719986015</v>
      </c>
      <c r="EF21" s="19">
        <v>1.838625020055757</v>
      </c>
      <c r="EG21" s="19">
        <v>0.38594096794128419</v>
      </c>
      <c r="EH21" s="19">
        <v>646.24250965540546</v>
      </c>
      <c r="EI21" s="19">
        <v>13824.999304781288</v>
      </c>
      <c r="EJ21" s="19">
        <v>5.1845363364042125</v>
      </c>
      <c r="EK21" s="19">
        <v>5.1845363364042125</v>
      </c>
      <c r="EL21" s="19">
        <v>100.00167433122583</v>
      </c>
      <c r="EM21" s="19">
        <v>16.231928167682678</v>
      </c>
      <c r="EN21" s="19">
        <v>4.9635453439517621</v>
      </c>
      <c r="EO21" s="19">
        <v>815.78138266527253</v>
      </c>
      <c r="EP21" s="19">
        <v>1056.2138646964829</v>
      </c>
      <c r="EQ21" s="19">
        <v>291.64903682332601</v>
      </c>
      <c r="ER21" s="19">
        <v>377.36796640452172</v>
      </c>
      <c r="ES21" s="19">
        <v>20.156169679396548</v>
      </c>
      <c r="ET21" s="19">
        <v>1407.7327066751195</v>
      </c>
      <c r="EU21" s="19">
        <v>2.3800454145523595</v>
      </c>
      <c r="EV21" s="19">
        <v>3.0484327683573018E-4</v>
      </c>
      <c r="EW21" s="19">
        <v>500</v>
      </c>
      <c r="EX21" s="19">
        <v>10696.448390677026</v>
      </c>
      <c r="EY21" s="19">
        <v>49680.042361473723</v>
      </c>
      <c r="EZ21" s="19">
        <v>4.3769275735209862E-2</v>
      </c>
      <c r="FA21" s="19">
        <v>20</v>
      </c>
      <c r="FB21" s="19">
        <v>2.1816615649929121</v>
      </c>
      <c r="FC21" s="19">
        <v>6.3254594518746394</v>
      </c>
      <c r="FD21" s="19">
        <v>7.4999999999999997E-2</v>
      </c>
      <c r="FE21" s="19">
        <v>26.800865427652994</v>
      </c>
      <c r="FF21" s="19">
        <v>3.2508326498768524E-2</v>
      </c>
    </row>
    <row r="22" spans="1:162">
      <c r="A22" s="4">
        <v>40478.492361111108</v>
      </c>
      <c r="B22" s="18">
        <v>28</v>
      </c>
      <c r="C22" s="18" t="s">
        <v>78</v>
      </c>
      <c r="D22" s="18" t="s">
        <v>64</v>
      </c>
      <c r="E22" s="4">
        <v>40478.484722222223</v>
      </c>
      <c r="F22" s="4">
        <v>40478.505555555559</v>
      </c>
      <c r="G22" s="18" t="s">
        <v>28</v>
      </c>
      <c r="H22" s="18">
        <v>2</v>
      </c>
      <c r="I22" s="18">
        <v>1</v>
      </c>
      <c r="J22" s="18">
        <v>0</v>
      </c>
      <c r="K22" s="18">
        <v>5</v>
      </c>
      <c r="L22" s="18"/>
      <c r="M22" s="18">
        <v>548811</v>
      </c>
      <c r="N22" s="18">
        <v>548812</v>
      </c>
      <c r="O22" s="18">
        <v>0</v>
      </c>
      <c r="P22" s="18">
        <v>1.0803439961990128E-2</v>
      </c>
      <c r="Q22" s="18">
        <v>9.59747682060208E-3</v>
      </c>
      <c r="R22" s="18">
        <v>2.2524388572491372</v>
      </c>
      <c r="S22" s="18">
        <v>0</v>
      </c>
      <c r="T22" s="18">
        <v>1.3083189141989329</v>
      </c>
      <c r="U22" s="18">
        <v>1.1225138993803188</v>
      </c>
      <c r="V22" s="18">
        <v>0</v>
      </c>
      <c r="W22" s="18">
        <v>0</v>
      </c>
      <c r="X22" s="18">
        <v>2.0456542950084105</v>
      </c>
      <c r="Y22" s="18">
        <v>1.9345638572711009E-2</v>
      </c>
      <c r="Z22" s="18">
        <v>26.176564196657512</v>
      </c>
      <c r="AA22" s="18">
        <v>5.4668940019711287E-2</v>
      </c>
      <c r="AB22" s="18">
        <v>0</v>
      </c>
      <c r="AC22" s="18">
        <v>61.973934177178151</v>
      </c>
      <c r="AD22" s="18">
        <v>0</v>
      </c>
      <c r="AE22" s="18">
        <v>6.4165811391821648E-2</v>
      </c>
      <c r="AF22" s="18">
        <v>4.6887924040611804</v>
      </c>
      <c r="AG22" s="18">
        <v>0</v>
      </c>
      <c r="AH22" s="18">
        <v>0</v>
      </c>
      <c r="AI22" s="18">
        <v>0.26490232559201976</v>
      </c>
      <c r="AJ22" s="18">
        <v>8.7934517838476663E-3</v>
      </c>
      <c r="AK22" s="18">
        <v>0</v>
      </c>
      <c r="AL22" s="18">
        <v>100</v>
      </c>
      <c r="AM22" s="18">
        <v>900</v>
      </c>
      <c r="AN22" s="18">
        <v>0</v>
      </c>
      <c r="AO22" s="18">
        <v>0</v>
      </c>
      <c r="AP22" s="18">
        <v>115.98</v>
      </c>
      <c r="AQ22" s="18">
        <v>17.768000000000001</v>
      </c>
      <c r="AR22" s="18"/>
      <c r="AS22" s="18">
        <v>0</v>
      </c>
      <c r="AT22" s="18">
        <v>0</v>
      </c>
      <c r="AU22" s="18">
        <v>0</v>
      </c>
      <c r="AV22" s="18">
        <v>0</v>
      </c>
      <c r="AW22" s="18">
        <v>0.51410699999999998</v>
      </c>
      <c r="AX22" s="18">
        <v>0.187413</v>
      </c>
      <c r="AY22" s="18">
        <v>1.36358</v>
      </c>
      <c r="AZ22" s="18">
        <v>0.62046100000000004</v>
      </c>
      <c r="BA22" s="18">
        <v>0</v>
      </c>
      <c r="BB22" s="18">
        <v>0</v>
      </c>
      <c r="BC22" s="18">
        <v>0</v>
      </c>
      <c r="BD22" s="18">
        <v>0</v>
      </c>
      <c r="BE22" s="18">
        <v>0</v>
      </c>
      <c r="BF22" s="18">
        <v>0</v>
      </c>
      <c r="BG22" s="18">
        <v>0</v>
      </c>
      <c r="BH22" s="18">
        <v>0</v>
      </c>
      <c r="BI22" s="18">
        <v>0</v>
      </c>
      <c r="BJ22" s="18">
        <v>0</v>
      </c>
      <c r="BK22" s="18">
        <v>5.4665800000000004</v>
      </c>
      <c r="BL22" s="18">
        <v>1.0261100000000001</v>
      </c>
      <c r="BM22" s="23">
        <f t="shared" si="0"/>
        <v>88.641510709473096</v>
      </c>
      <c r="BN22" s="23">
        <f t="shared" si="1"/>
        <v>1209.8809733731337</v>
      </c>
      <c r="BO22" s="23">
        <f t="shared" si="2"/>
        <v>0.79497433872205703</v>
      </c>
      <c r="BP22" s="23">
        <f t="shared" si="3"/>
        <v>1209.8809733731337</v>
      </c>
      <c r="BQ22" s="23"/>
      <c r="BR22" s="18">
        <v>0</v>
      </c>
      <c r="BS22" s="18">
        <v>0</v>
      </c>
      <c r="BT22" s="18">
        <v>0</v>
      </c>
      <c r="BU22" s="18">
        <v>0</v>
      </c>
      <c r="BV22" s="18">
        <v>0</v>
      </c>
      <c r="BW22" s="18">
        <v>0</v>
      </c>
      <c r="BX22" s="18">
        <v>0</v>
      </c>
      <c r="BY22" s="18">
        <v>0</v>
      </c>
      <c r="BZ22" s="18">
        <v>0</v>
      </c>
      <c r="CA22" s="23">
        <f t="shared" si="4"/>
        <v>0</v>
      </c>
      <c r="CB22" s="24">
        <f t="shared" si="5"/>
        <v>0</v>
      </c>
      <c r="CC22" s="25">
        <f t="shared" si="6"/>
        <v>-15.551948641569126</v>
      </c>
      <c r="CD22" s="25"/>
      <c r="CE22" s="18">
        <v>0</v>
      </c>
      <c r="CF22" s="18">
        <v>0</v>
      </c>
      <c r="CG22" s="18">
        <v>0</v>
      </c>
      <c r="CH22" s="18">
        <v>0</v>
      </c>
      <c r="CI22" s="23">
        <v>115.98</v>
      </c>
      <c r="CJ22" s="23" t="b">
        <f t="shared" si="7"/>
        <v>0</v>
      </c>
      <c r="CK22" s="23" t="b">
        <f t="shared" si="8"/>
        <v>1</v>
      </c>
      <c r="CL22" s="23">
        <f t="shared" si="9"/>
        <v>0</v>
      </c>
      <c r="CM22" s="23">
        <f t="shared" si="10"/>
        <v>115.98</v>
      </c>
      <c r="CN22" s="23">
        <f t="shared" si="11"/>
        <v>115.98</v>
      </c>
      <c r="CO22" s="18">
        <v>0</v>
      </c>
      <c r="CP22" s="18">
        <v>0</v>
      </c>
      <c r="CQ22" s="18">
        <v>0</v>
      </c>
      <c r="CR22" s="18">
        <v>0</v>
      </c>
      <c r="CS22" s="18">
        <v>0</v>
      </c>
      <c r="CT22" s="18">
        <v>26.741399999999999</v>
      </c>
      <c r="CU22" s="18">
        <v>4.3001399999999999</v>
      </c>
      <c r="CV22" s="18">
        <v>1785.9981689453125</v>
      </c>
      <c r="CW22" s="18">
        <v>8.3790302276611328</v>
      </c>
      <c r="CX22" s="18">
        <v>44.410346984863281</v>
      </c>
      <c r="CY22" s="18">
        <v>87.557472229003906</v>
      </c>
      <c r="CZ22" s="18">
        <v>15.702064514160156</v>
      </c>
      <c r="DA22" s="18">
        <v>244.9876708984375</v>
      </c>
      <c r="DB22" s="18">
        <v>5392.51513671875</v>
      </c>
      <c r="DC22" s="18">
        <v>2.9964530467987061</v>
      </c>
      <c r="DD22" s="18">
        <v>205.08526611328125</v>
      </c>
      <c r="DE22" s="18">
        <v>13.720473289489746</v>
      </c>
      <c r="DF22" s="19">
        <v>68.01262332777732</v>
      </c>
      <c r="DG22" s="19"/>
      <c r="DH22" s="19">
        <v>7.3442670000000003</v>
      </c>
      <c r="DI22" s="19">
        <v>0</v>
      </c>
      <c r="DJ22" s="19">
        <v>0</v>
      </c>
      <c r="DK22" s="19">
        <v>0</v>
      </c>
      <c r="DL22" s="19">
        <v>1.028214</v>
      </c>
      <c r="DM22" s="19">
        <v>4.0907400000000003</v>
      </c>
      <c r="DN22" s="19">
        <v>0</v>
      </c>
      <c r="DO22" s="19">
        <v>0</v>
      </c>
      <c r="DP22" s="19">
        <v>0</v>
      </c>
      <c r="DQ22" s="19">
        <v>21.866320000000002</v>
      </c>
      <c r="DR22" s="19">
        <v>0</v>
      </c>
      <c r="DS22" s="19">
        <v>0</v>
      </c>
      <c r="DT22" s="19">
        <v>26.985274000000004</v>
      </c>
      <c r="DU22" s="19" t="s">
        <v>255</v>
      </c>
      <c r="DV22" s="19" t="s">
        <v>255</v>
      </c>
      <c r="DW22" s="19" t="s">
        <v>255</v>
      </c>
      <c r="DX22" s="19">
        <v>0</v>
      </c>
      <c r="DY22" s="19">
        <v>0</v>
      </c>
      <c r="DZ22" s="19">
        <v>0</v>
      </c>
      <c r="EA22" s="19">
        <v>0</v>
      </c>
      <c r="EB22" s="19">
        <v>43847.883410969625</v>
      </c>
      <c r="EC22" s="19">
        <v>5.5828859111783453</v>
      </c>
      <c r="ED22" s="19">
        <v>115361.51971171355</v>
      </c>
      <c r="EE22" s="19">
        <v>3.0193284799968176</v>
      </c>
      <c r="EF22" s="19">
        <v>2.6309484229939599</v>
      </c>
      <c r="EG22" s="19">
        <v>0.38020383224487309</v>
      </c>
      <c r="EH22" s="19">
        <v>679.04334821533405</v>
      </c>
      <c r="EI22" s="19">
        <v>14526.704258435699</v>
      </c>
      <c r="EJ22" s="19">
        <v>7.941341522439461</v>
      </c>
      <c r="EK22" s="19">
        <v>7.941341522439461</v>
      </c>
      <c r="EL22" s="19">
        <v>100.00049382787633</v>
      </c>
      <c r="EM22" s="19">
        <v>15.798475258388949</v>
      </c>
      <c r="EN22" s="19">
        <v>5.5828859111783453</v>
      </c>
      <c r="EO22" s="19">
        <v>808.00702699771261</v>
      </c>
      <c r="EP22" s="19">
        <v>1053.8037509915844</v>
      </c>
      <c r="EQ22" s="19">
        <v>221.97425059309023</v>
      </c>
      <c r="ER22" s="19">
        <v>289.32694450717042</v>
      </c>
      <c r="ES22" s="19">
        <v>19.794027785865836</v>
      </c>
      <c r="ET22" s="19">
        <v>1521.9119843768169</v>
      </c>
      <c r="EU22" s="19">
        <v>3.5432503272696443</v>
      </c>
      <c r="EV22" s="19">
        <v>7.6341704144340947E-3</v>
      </c>
      <c r="EW22" s="19">
        <v>500</v>
      </c>
      <c r="EX22" s="19">
        <v>10696.448390677026</v>
      </c>
      <c r="EY22" s="19">
        <v>54544.331801646651</v>
      </c>
      <c r="EZ22" s="19">
        <v>4.1910829107934915E-2</v>
      </c>
      <c r="FA22" s="19">
        <v>20</v>
      </c>
      <c r="FB22" s="19">
        <v>2.1816615649929121</v>
      </c>
      <c r="FC22" s="19">
        <v>6.9448000191012236</v>
      </c>
      <c r="FD22" s="19">
        <v>7.4999999999999997E-2</v>
      </c>
      <c r="FE22" s="19">
        <v>20.12336082458496</v>
      </c>
      <c r="FF22" s="19">
        <v>6.6555423150222115E-2</v>
      </c>
    </row>
    <row r="23" spans="1:162">
      <c r="A23" s="4">
        <v>40479.368055555555</v>
      </c>
      <c r="B23" s="18">
        <v>30</v>
      </c>
      <c r="C23" s="18" t="s">
        <v>81</v>
      </c>
      <c r="D23" s="18" t="s">
        <v>56</v>
      </c>
      <c r="E23" s="4">
        <v>40479.363194444442</v>
      </c>
      <c r="F23" s="4">
        <v>40479.384027777778</v>
      </c>
      <c r="G23" s="18" t="s">
        <v>28</v>
      </c>
      <c r="H23" s="18">
        <v>2</v>
      </c>
      <c r="I23" s="18">
        <v>5.5</v>
      </c>
      <c r="J23" s="18">
        <v>0</v>
      </c>
      <c r="K23" s="18">
        <v>5</v>
      </c>
      <c r="L23" s="18"/>
      <c r="M23" s="18">
        <v>548926</v>
      </c>
      <c r="N23" s="18">
        <v>548927</v>
      </c>
      <c r="O23" s="18">
        <v>0</v>
      </c>
      <c r="P23" s="18">
        <v>0</v>
      </c>
      <c r="Q23" s="18">
        <v>0</v>
      </c>
      <c r="R23" s="18">
        <v>0.9323190824052523</v>
      </c>
      <c r="S23" s="18">
        <v>0</v>
      </c>
      <c r="T23" s="18">
        <v>0.67840981921021015</v>
      </c>
      <c r="U23" s="18">
        <v>0.82933121138175336</v>
      </c>
      <c r="V23" s="18">
        <v>0</v>
      </c>
      <c r="W23" s="18">
        <v>0</v>
      </c>
      <c r="X23" s="18">
        <v>1.3347198453163283</v>
      </c>
      <c r="Y23" s="18">
        <v>4.1685685616755043E-2</v>
      </c>
      <c r="Z23" s="18">
        <v>47.619584996882338</v>
      </c>
      <c r="AA23" s="18">
        <v>3.6769486325711184E-2</v>
      </c>
      <c r="AB23" s="18">
        <v>0</v>
      </c>
      <c r="AC23" s="18">
        <v>44.610710046124261</v>
      </c>
      <c r="AD23" s="18">
        <v>0</v>
      </c>
      <c r="AE23" s="18">
        <v>4.1860528093253212E-2</v>
      </c>
      <c r="AF23" s="18">
        <v>3.6956054816842525</v>
      </c>
      <c r="AG23" s="18">
        <v>0</v>
      </c>
      <c r="AH23" s="18">
        <v>0</v>
      </c>
      <c r="AI23" s="18">
        <v>0.18078382443547442</v>
      </c>
      <c r="AJ23" s="18">
        <v>0</v>
      </c>
      <c r="AK23" s="18">
        <v>0</v>
      </c>
      <c r="AL23" s="18">
        <v>100</v>
      </c>
      <c r="AM23" s="18">
        <v>900</v>
      </c>
      <c r="AN23" s="18">
        <v>0</v>
      </c>
      <c r="AO23" s="18">
        <v>0</v>
      </c>
      <c r="AP23" s="18">
        <v>4210.13</v>
      </c>
      <c r="AQ23" s="18">
        <v>120.577</v>
      </c>
      <c r="AR23" s="18"/>
      <c r="AS23" s="18">
        <v>0</v>
      </c>
      <c r="AT23" s="18">
        <v>0</v>
      </c>
      <c r="AU23" s="18">
        <v>0</v>
      </c>
      <c r="AV23" s="18">
        <v>0</v>
      </c>
      <c r="AW23" s="18">
        <v>0</v>
      </c>
      <c r="AX23" s="18">
        <v>0</v>
      </c>
      <c r="AY23" s="18">
        <v>0</v>
      </c>
      <c r="AZ23" s="18">
        <v>0</v>
      </c>
      <c r="BA23" s="18">
        <v>40439.699999999997</v>
      </c>
      <c r="BB23" s="18">
        <v>1076.99</v>
      </c>
      <c r="BC23" s="18">
        <v>0</v>
      </c>
      <c r="BD23" s="18">
        <v>0</v>
      </c>
      <c r="BE23" s="18">
        <v>0</v>
      </c>
      <c r="BF23" s="18">
        <v>0</v>
      </c>
      <c r="BG23" s="18">
        <v>17.118200000000002</v>
      </c>
      <c r="BH23" s="18">
        <v>3.48665</v>
      </c>
      <c r="BI23" s="18">
        <v>23.689499999999999</v>
      </c>
      <c r="BJ23" s="18">
        <v>3.3276300000000001</v>
      </c>
      <c r="BK23" s="18">
        <v>0</v>
      </c>
      <c r="BL23" s="18">
        <v>0</v>
      </c>
      <c r="BM23" s="23">
        <f t="shared" si="0"/>
        <v>58.035687440837023</v>
      </c>
      <c r="BN23" s="23">
        <f t="shared" si="1"/>
        <v>895.41383396942024</v>
      </c>
      <c r="BO23" s="23">
        <f t="shared" si="2"/>
        <v>0.79820518146270159</v>
      </c>
      <c r="BP23" s="23">
        <f t="shared" si="3"/>
        <v>895.41383396942001</v>
      </c>
      <c r="BQ23" s="23"/>
      <c r="BR23" s="18">
        <v>4.2142299999999997</v>
      </c>
      <c r="BS23" s="18">
        <v>1.42567</v>
      </c>
      <c r="BT23" s="18">
        <v>4077.06</v>
      </c>
      <c r="BU23" s="18">
        <v>223.18600000000001</v>
      </c>
      <c r="BV23" s="18">
        <v>0</v>
      </c>
      <c r="BW23" s="18">
        <v>0</v>
      </c>
      <c r="BX23" s="18">
        <v>0</v>
      </c>
      <c r="BY23" s="18">
        <v>0</v>
      </c>
      <c r="BZ23" s="18">
        <v>0</v>
      </c>
      <c r="CA23" s="23">
        <f t="shared" si="4"/>
        <v>0</v>
      </c>
      <c r="CB23" s="24">
        <f t="shared" si="5"/>
        <v>0</v>
      </c>
      <c r="CC23" s="25">
        <f t="shared" si="6"/>
        <v>-15.551948641569126</v>
      </c>
      <c r="CD23" s="25"/>
      <c r="CE23" s="18">
        <v>0</v>
      </c>
      <c r="CF23" s="18">
        <v>0</v>
      </c>
      <c r="CG23" s="18">
        <v>0</v>
      </c>
      <c r="CH23" s="18">
        <v>0</v>
      </c>
      <c r="CI23" s="23">
        <v>4210.13</v>
      </c>
      <c r="CJ23" s="23" t="b">
        <f t="shared" si="7"/>
        <v>0</v>
      </c>
      <c r="CK23" s="23" t="b">
        <f t="shared" si="8"/>
        <v>1</v>
      </c>
      <c r="CL23" s="23">
        <f t="shared" si="9"/>
        <v>0</v>
      </c>
      <c r="CM23" s="23">
        <f t="shared" si="10"/>
        <v>4210.13</v>
      </c>
      <c r="CN23" s="23">
        <f t="shared" si="11"/>
        <v>4210.13</v>
      </c>
      <c r="CO23" s="18">
        <v>0</v>
      </c>
      <c r="CP23" s="18">
        <v>1.3677600000000001</v>
      </c>
      <c r="CQ23" s="18">
        <v>0.52869600000000005</v>
      </c>
      <c r="CR23" s="18">
        <v>0</v>
      </c>
      <c r="CS23" s="18">
        <v>0</v>
      </c>
      <c r="CT23" s="18">
        <v>0</v>
      </c>
      <c r="CU23" s="18">
        <v>0</v>
      </c>
      <c r="CV23" s="18">
        <v>1419.086181640625</v>
      </c>
      <c r="CW23" s="18">
        <v>8.8489742279052734</v>
      </c>
      <c r="CX23" s="18">
        <v>47.552791595458984</v>
      </c>
      <c r="CY23" s="18">
        <v>70.023170471191406</v>
      </c>
      <c r="CZ23" s="18">
        <v>11.037261962890625</v>
      </c>
      <c r="DA23" s="18">
        <v>505.2066650390625</v>
      </c>
      <c r="DB23" s="18">
        <v>1592.7147216796875</v>
      </c>
      <c r="DC23" s="18">
        <v>1.1055296659469604</v>
      </c>
      <c r="DD23" s="18">
        <v>25.617685317993164</v>
      </c>
      <c r="DE23" s="18">
        <v>15.764630317687988</v>
      </c>
      <c r="DF23" s="19">
        <v>47.857258317527247</v>
      </c>
      <c r="DG23" s="19"/>
      <c r="DH23" s="19">
        <v>45.021929999999998</v>
      </c>
      <c r="DI23" s="19">
        <v>0</v>
      </c>
      <c r="DJ23" s="19">
        <v>0</v>
      </c>
      <c r="DK23" s="19">
        <v>0</v>
      </c>
      <c r="DL23" s="19">
        <v>0</v>
      </c>
      <c r="DM23" s="19">
        <v>0</v>
      </c>
      <c r="DN23" s="19">
        <v>0</v>
      </c>
      <c r="DO23" s="19">
        <v>68.472800000000007</v>
      </c>
      <c r="DP23" s="19">
        <v>71.0685</v>
      </c>
      <c r="DQ23" s="19">
        <v>0</v>
      </c>
      <c r="DR23" s="19">
        <v>21.071149999999999</v>
      </c>
      <c r="DS23" s="19">
        <v>0</v>
      </c>
      <c r="DT23" s="19">
        <v>160.61245</v>
      </c>
      <c r="DU23" s="19">
        <v>0</v>
      </c>
      <c r="DV23" s="19">
        <v>32.916542375855407</v>
      </c>
      <c r="DW23" s="19">
        <v>117.42736298765864</v>
      </c>
      <c r="DX23" s="19">
        <v>0</v>
      </c>
      <c r="DY23" s="19">
        <v>0</v>
      </c>
      <c r="DZ23" s="19">
        <v>8.4439944854991858E-3</v>
      </c>
      <c r="EA23" s="19">
        <v>2.9484137531421321E-2</v>
      </c>
      <c r="EB23" s="19">
        <v>49564.622536075804</v>
      </c>
      <c r="EC23" s="19">
        <v>6.3107637432803338</v>
      </c>
      <c r="ED23" s="19">
        <v>34072.7816430366</v>
      </c>
      <c r="EE23" s="19">
        <v>1.1223523576547889</v>
      </c>
      <c r="EF23" s="19">
        <v>0.68744156415670454</v>
      </c>
      <c r="EG23" s="19">
        <v>0.34894965515136722</v>
      </c>
      <c r="EH23" s="19">
        <v>495.18963371356654</v>
      </c>
      <c r="EI23" s="19">
        <v>10593.540721230849</v>
      </c>
      <c r="EJ23" s="19">
        <v>3.2163733108374486</v>
      </c>
      <c r="EK23" s="19">
        <v>3.2163733108374486</v>
      </c>
      <c r="EL23" s="19">
        <v>100.00178000747559</v>
      </c>
      <c r="EM23" s="19">
        <v>11.273576242469716</v>
      </c>
      <c r="EN23" s="19">
        <v>6.3107637432803338</v>
      </c>
      <c r="EO23" s="19">
        <v>622.95296339457605</v>
      </c>
      <c r="EP23" s="19">
        <v>1070.0929073908717</v>
      </c>
      <c r="EQ23" s="19">
        <v>366.6236387089366</v>
      </c>
      <c r="ER23" s="19">
        <v>628.99570263910528</v>
      </c>
      <c r="ES23" s="19">
        <v>18.621487832327141</v>
      </c>
      <c r="ET23" s="19">
        <v>1121.7840409512062</v>
      </c>
      <c r="EU23" s="19">
        <v>1.4198051171499642</v>
      </c>
      <c r="EV23" s="19">
        <v>1.5216861406806934E-2</v>
      </c>
      <c r="EW23" s="19">
        <v>500</v>
      </c>
      <c r="EX23" s="19">
        <v>10696.448390677026</v>
      </c>
      <c r="EY23" s="19">
        <v>60261.070926752829</v>
      </c>
      <c r="EZ23" s="19">
        <v>3.1846201073546618E-2</v>
      </c>
      <c r="FA23" s="19">
        <v>20</v>
      </c>
      <c r="FB23" s="19">
        <v>2.1816615649929121</v>
      </c>
      <c r="FC23" s="19">
        <v>7.6726778512032121</v>
      </c>
      <c r="FD23" s="19">
        <v>7.4999999999999997E-2</v>
      </c>
      <c r="FE23" s="19">
        <v>23.121457799275717</v>
      </c>
      <c r="FF23" s="19">
        <v>4.6758424800512767E-2</v>
      </c>
    </row>
    <row r="24" spans="1:162">
      <c r="A24" s="4">
        <v>40479.369444444441</v>
      </c>
      <c r="B24" s="18">
        <v>30</v>
      </c>
      <c r="C24" s="18" t="s">
        <v>81</v>
      </c>
      <c r="D24" s="18" t="s">
        <v>56</v>
      </c>
      <c r="E24" s="4">
        <v>40479.363194444442</v>
      </c>
      <c r="F24" s="4">
        <v>40479.384027777778</v>
      </c>
      <c r="G24" s="18" t="s">
        <v>28</v>
      </c>
      <c r="H24" s="18">
        <v>2</v>
      </c>
      <c r="I24" s="18">
        <v>5.5</v>
      </c>
      <c r="J24" s="18">
        <v>0</v>
      </c>
      <c r="K24" s="18">
        <v>5</v>
      </c>
      <c r="L24" s="18"/>
      <c r="M24" s="18">
        <v>548926</v>
      </c>
      <c r="N24" s="18">
        <v>548927</v>
      </c>
      <c r="O24" s="18">
        <v>0</v>
      </c>
      <c r="P24" s="18">
        <v>0</v>
      </c>
      <c r="Q24" s="18">
        <v>0</v>
      </c>
      <c r="R24" s="18">
        <v>0.9323190824052523</v>
      </c>
      <c r="S24" s="18">
        <v>0</v>
      </c>
      <c r="T24" s="18">
        <v>0.67840981921021015</v>
      </c>
      <c r="U24" s="18">
        <v>0.82933121138175336</v>
      </c>
      <c r="V24" s="18">
        <v>0</v>
      </c>
      <c r="W24" s="18">
        <v>0</v>
      </c>
      <c r="X24" s="18">
        <v>1.3347198453163283</v>
      </c>
      <c r="Y24" s="18">
        <v>4.1685685616755043E-2</v>
      </c>
      <c r="Z24" s="18">
        <v>47.619584996882338</v>
      </c>
      <c r="AA24" s="18">
        <v>3.6769486325711184E-2</v>
      </c>
      <c r="AB24" s="18">
        <v>0</v>
      </c>
      <c r="AC24" s="18">
        <v>44.610710046124261</v>
      </c>
      <c r="AD24" s="18">
        <v>0</v>
      </c>
      <c r="AE24" s="18">
        <v>4.1860528093253212E-2</v>
      </c>
      <c r="AF24" s="18">
        <v>3.6956054816842525</v>
      </c>
      <c r="AG24" s="18">
        <v>0</v>
      </c>
      <c r="AH24" s="18">
        <v>0</v>
      </c>
      <c r="AI24" s="18">
        <v>0.18078382443547442</v>
      </c>
      <c r="AJ24" s="18">
        <v>0</v>
      </c>
      <c r="AK24" s="18">
        <v>0</v>
      </c>
      <c r="AL24" s="18">
        <v>100</v>
      </c>
      <c r="AM24" s="18">
        <v>900</v>
      </c>
      <c r="AN24" s="18">
        <v>0</v>
      </c>
      <c r="AO24" s="18">
        <v>0</v>
      </c>
      <c r="AP24" s="18">
        <v>4282.93</v>
      </c>
      <c r="AQ24" s="18">
        <v>116.44</v>
      </c>
      <c r="AR24" s="18"/>
      <c r="AS24" s="18">
        <v>0</v>
      </c>
      <c r="AT24" s="18">
        <v>0</v>
      </c>
      <c r="AU24" s="18">
        <v>0</v>
      </c>
      <c r="AV24" s="18">
        <v>0</v>
      </c>
      <c r="AW24" s="18">
        <v>0</v>
      </c>
      <c r="AX24" s="18">
        <v>0</v>
      </c>
      <c r="AY24" s="18">
        <v>0</v>
      </c>
      <c r="AZ24" s="18">
        <v>0</v>
      </c>
      <c r="BA24" s="18">
        <v>74002.7</v>
      </c>
      <c r="BB24" s="18">
        <v>2302.0300000000002</v>
      </c>
      <c r="BC24" s="18">
        <v>0</v>
      </c>
      <c r="BD24" s="18">
        <v>0</v>
      </c>
      <c r="BE24" s="18">
        <v>0</v>
      </c>
      <c r="BF24" s="18">
        <v>0</v>
      </c>
      <c r="BG24" s="18">
        <v>64.458600000000004</v>
      </c>
      <c r="BH24" s="18">
        <v>10.4086</v>
      </c>
      <c r="BI24" s="18">
        <v>85.267399999999995</v>
      </c>
      <c r="BJ24" s="18">
        <v>9.8310600000000008</v>
      </c>
      <c r="BK24" s="18">
        <v>0</v>
      </c>
      <c r="BL24" s="18">
        <v>0</v>
      </c>
      <c r="BM24" s="23">
        <f t="shared" si="0"/>
        <v>58.035687440837023</v>
      </c>
      <c r="BN24" s="23">
        <f t="shared" si="1"/>
        <v>910.32505301535593</v>
      </c>
      <c r="BO24" s="23">
        <f t="shared" si="2"/>
        <v>0.79656001574691593</v>
      </c>
      <c r="BP24" s="23">
        <f t="shared" si="3"/>
        <v>910.32505301535605</v>
      </c>
      <c r="BQ24" s="23"/>
      <c r="BR24" s="18">
        <v>9.1984499999999993</v>
      </c>
      <c r="BS24" s="18">
        <v>4.2302999999999997</v>
      </c>
      <c r="BT24" s="18">
        <v>9069.52</v>
      </c>
      <c r="BU24" s="18">
        <v>370.93900000000002</v>
      </c>
      <c r="BV24" s="18">
        <v>9.7504200000000001</v>
      </c>
      <c r="BW24" s="18">
        <v>0.66811900000000002</v>
      </c>
      <c r="BX24" s="18">
        <v>0</v>
      </c>
      <c r="BY24" s="18">
        <v>0</v>
      </c>
      <c r="BZ24" s="18">
        <v>13.0032</v>
      </c>
      <c r="CA24" s="23">
        <f t="shared" si="4"/>
        <v>0</v>
      </c>
      <c r="CB24" s="24">
        <f t="shared" si="5"/>
        <v>0</v>
      </c>
      <c r="CC24" s="25">
        <f t="shared" si="6"/>
        <v>-15.551948641569126</v>
      </c>
      <c r="CD24" s="25"/>
      <c r="CE24" s="18">
        <v>6.4104299999999999</v>
      </c>
      <c r="CF24" s="18">
        <v>0</v>
      </c>
      <c r="CG24" s="18">
        <v>0</v>
      </c>
      <c r="CH24" s="18">
        <v>0</v>
      </c>
      <c r="CI24" s="23">
        <v>4282.93</v>
      </c>
      <c r="CJ24" s="23" t="b">
        <f t="shared" si="7"/>
        <v>0</v>
      </c>
      <c r="CK24" s="23" t="b">
        <f t="shared" si="8"/>
        <v>1</v>
      </c>
      <c r="CL24" s="23">
        <f t="shared" si="9"/>
        <v>0</v>
      </c>
      <c r="CM24" s="23">
        <f t="shared" si="10"/>
        <v>4282.93</v>
      </c>
      <c r="CN24" s="23">
        <f t="shared" si="11"/>
        <v>4282.93</v>
      </c>
      <c r="CO24" s="18">
        <v>0</v>
      </c>
      <c r="CP24" s="18">
        <v>0</v>
      </c>
      <c r="CQ24" s="18">
        <v>0</v>
      </c>
      <c r="CR24" s="18">
        <v>0</v>
      </c>
      <c r="CS24" s="18">
        <v>0</v>
      </c>
      <c r="CT24" s="18">
        <v>0</v>
      </c>
      <c r="CU24" s="18">
        <v>0</v>
      </c>
      <c r="CV24" s="18">
        <v>1445.69775390625</v>
      </c>
      <c r="CW24" s="18">
        <v>9.3013830184936523</v>
      </c>
      <c r="CX24" s="18">
        <v>49.617782592773438</v>
      </c>
      <c r="CY24" s="18">
        <v>70.030158996582031</v>
      </c>
      <c r="CZ24" s="18">
        <v>11.060057640075684</v>
      </c>
      <c r="DA24" s="18">
        <v>511.72650146484375</v>
      </c>
      <c r="DB24" s="18">
        <v>1553.8408203125</v>
      </c>
      <c r="DC24" s="18">
        <v>1.0887210369110107</v>
      </c>
      <c r="DD24" s="18">
        <v>22.309120178222656</v>
      </c>
      <c r="DE24" s="18">
        <v>14.413867950439453</v>
      </c>
      <c r="DF24" s="19">
        <v>47.857258317527247</v>
      </c>
      <c r="DG24" s="19"/>
      <c r="DH24" s="19">
        <v>158.92445000000001</v>
      </c>
      <c r="DI24" s="19">
        <v>0</v>
      </c>
      <c r="DJ24" s="19">
        <v>0</v>
      </c>
      <c r="DK24" s="19">
        <v>0</v>
      </c>
      <c r="DL24" s="19">
        <v>0</v>
      </c>
      <c r="DM24" s="19">
        <v>0</v>
      </c>
      <c r="DN24" s="19">
        <v>0</v>
      </c>
      <c r="DO24" s="19">
        <v>257.83440000000002</v>
      </c>
      <c r="DP24" s="19">
        <v>255.80219999999997</v>
      </c>
      <c r="DQ24" s="19">
        <v>0</v>
      </c>
      <c r="DR24" s="19">
        <v>45.992249999999999</v>
      </c>
      <c r="DS24" s="19">
        <v>0</v>
      </c>
      <c r="DT24" s="19">
        <v>559.62885000000006</v>
      </c>
      <c r="DU24" s="19" t="s">
        <v>255</v>
      </c>
      <c r="DV24" s="19" t="s">
        <v>255</v>
      </c>
      <c r="DW24" s="19" t="s">
        <v>255</v>
      </c>
      <c r="DX24" s="19">
        <v>0</v>
      </c>
      <c r="DY24" s="19">
        <v>0</v>
      </c>
      <c r="DZ24" s="19">
        <v>0</v>
      </c>
      <c r="EA24" s="19">
        <v>0</v>
      </c>
      <c r="EB24" s="19">
        <v>50390.016242903206</v>
      </c>
      <c r="EC24" s="19">
        <v>6.4158561340311531</v>
      </c>
      <c r="ED24" s="19">
        <v>33241.156283599819</v>
      </c>
      <c r="EE24" s="19">
        <v>1.0748033716688357</v>
      </c>
      <c r="EF24" s="19">
        <v>0.65967742743645996</v>
      </c>
      <c r="EG24" s="19">
        <v>0.34910238618850709</v>
      </c>
      <c r="EH24" s="19">
        <v>504.69653559603694</v>
      </c>
      <c r="EI24" s="19">
        <v>10796.920891913</v>
      </c>
      <c r="EJ24" s="19">
        <v>3.0787626042993219</v>
      </c>
      <c r="EK24" s="19">
        <v>3.0787626042993215</v>
      </c>
      <c r="EL24" s="19">
        <v>100.00178000747559</v>
      </c>
      <c r="EM24" s="19">
        <v>11.273576242469716</v>
      </c>
      <c r="EN24" s="19">
        <v>6.4158561340311531</v>
      </c>
      <c r="EO24" s="19">
        <v>622.95296339457605</v>
      </c>
      <c r="EP24" s="19">
        <v>1070.0929073908717</v>
      </c>
      <c r="EQ24" s="19">
        <v>373.12484212127578</v>
      </c>
      <c r="ER24" s="19">
        <v>640.16404552972404</v>
      </c>
      <c r="ES24" s="19">
        <v>18.621487832327141</v>
      </c>
      <c r="ET24" s="19">
        <v>1142.8204215871483</v>
      </c>
      <c r="EU24" s="19">
        <v>1.3596544049803789</v>
      </c>
      <c r="EV24" s="19">
        <v>1.2783499877675897E-2</v>
      </c>
      <c r="EW24" s="19">
        <v>500</v>
      </c>
      <c r="EX24" s="19">
        <v>10696.448390677026</v>
      </c>
      <c r="EY24" s="19">
        <v>61086.464633580232</v>
      </c>
      <c r="EZ24" s="19">
        <v>3.1851536434090312E-2</v>
      </c>
      <c r="FA24" s="19">
        <v>20</v>
      </c>
      <c r="FB24" s="19">
        <v>2.1816615649929121</v>
      </c>
      <c r="FC24" s="19">
        <v>7.7777702419540313</v>
      </c>
      <c r="FD24" s="19">
        <v>7.4999999999999997E-2</v>
      </c>
      <c r="FE24" s="19">
        <v>21.140339660644532</v>
      </c>
      <c r="FF24" s="19">
        <v>5.7485117177328848E-2</v>
      </c>
    </row>
    <row r="25" spans="1:162">
      <c r="A25" s="4">
        <v>40479.370138888888</v>
      </c>
      <c r="B25" s="18">
        <v>30</v>
      </c>
      <c r="C25" s="18" t="s">
        <v>81</v>
      </c>
      <c r="D25" s="18" t="s">
        <v>56</v>
      </c>
      <c r="E25" s="4">
        <v>40479.363194444442</v>
      </c>
      <c r="F25" s="4">
        <v>40479.384027777778</v>
      </c>
      <c r="G25" s="18" t="s">
        <v>28</v>
      </c>
      <c r="H25" s="18">
        <v>2</v>
      </c>
      <c r="I25" s="18">
        <v>5.5</v>
      </c>
      <c r="J25" s="18">
        <v>0</v>
      </c>
      <c r="K25" s="18">
        <v>5</v>
      </c>
      <c r="L25" s="18"/>
      <c r="M25" s="18">
        <v>548926</v>
      </c>
      <c r="N25" s="18">
        <v>548927</v>
      </c>
      <c r="O25" s="18">
        <v>0</v>
      </c>
      <c r="P25" s="18">
        <v>0</v>
      </c>
      <c r="Q25" s="18">
        <v>0</v>
      </c>
      <c r="R25" s="18">
        <v>0.9323190824052523</v>
      </c>
      <c r="S25" s="18">
        <v>0</v>
      </c>
      <c r="T25" s="18">
        <v>0.67840981921021015</v>
      </c>
      <c r="U25" s="18">
        <v>0.82933121138175336</v>
      </c>
      <c r="V25" s="18">
        <v>0</v>
      </c>
      <c r="W25" s="18">
        <v>0</v>
      </c>
      <c r="X25" s="18">
        <v>1.3347198453163283</v>
      </c>
      <c r="Y25" s="18">
        <v>4.1685685616755043E-2</v>
      </c>
      <c r="Z25" s="18">
        <v>47.619584996882338</v>
      </c>
      <c r="AA25" s="18">
        <v>3.6769486325711184E-2</v>
      </c>
      <c r="AB25" s="18">
        <v>0</v>
      </c>
      <c r="AC25" s="18">
        <v>44.610710046124261</v>
      </c>
      <c r="AD25" s="18">
        <v>0</v>
      </c>
      <c r="AE25" s="18">
        <v>4.1860528093253212E-2</v>
      </c>
      <c r="AF25" s="18">
        <v>3.6956054816842525</v>
      </c>
      <c r="AG25" s="18">
        <v>0</v>
      </c>
      <c r="AH25" s="18">
        <v>0</v>
      </c>
      <c r="AI25" s="18">
        <v>0.18078382443547442</v>
      </c>
      <c r="AJ25" s="18">
        <v>0</v>
      </c>
      <c r="AK25" s="18">
        <v>0</v>
      </c>
      <c r="AL25" s="18">
        <v>100</v>
      </c>
      <c r="AM25" s="18">
        <v>900</v>
      </c>
      <c r="AN25" s="18">
        <v>0</v>
      </c>
      <c r="AO25" s="18">
        <v>0</v>
      </c>
      <c r="AP25" s="18">
        <v>3990.4</v>
      </c>
      <c r="AQ25" s="18">
        <v>114.973</v>
      </c>
      <c r="AR25" s="18"/>
      <c r="AS25" s="18">
        <v>0</v>
      </c>
      <c r="AT25" s="18">
        <v>0</v>
      </c>
      <c r="AU25" s="18">
        <v>0</v>
      </c>
      <c r="AV25" s="18">
        <v>0</v>
      </c>
      <c r="AW25" s="18">
        <v>0</v>
      </c>
      <c r="AX25" s="18">
        <v>0</v>
      </c>
      <c r="AY25" s="18">
        <v>0</v>
      </c>
      <c r="AZ25" s="18">
        <v>0</v>
      </c>
      <c r="BA25" s="18">
        <v>0</v>
      </c>
      <c r="BB25" s="18">
        <v>0</v>
      </c>
      <c r="BC25" s="18">
        <v>0</v>
      </c>
      <c r="BD25" s="18">
        <v>0</v>
      </c>
      <c r="BE25" s="18">
        <v>0</v>
      </c>
      <c r="BF25" s="18">
        <v>0</v>
      </c>
      <c r="BG25" s="18">
        <v>40.972200000000001</v>
      </c>
      <c r="BH25" s="18">
        <v>8.7983200000000004</v>
      </c>
      <c r="BI25" s="18">
        <v>56.839599999999997</v>
      </c>
      <c r="BJ25" s="18">
        <v>7.6557199999999996</v>
      </c>
      <c r="BK25" s="18">
        <v>0</v>
      </c>
      <c r="BL25" s="18">
        <v>0</v>
      </c>
      <c r="BM25" s="23">
        <f t="shared" si="0"/>
        <v>58.035687440837023</v>
      </c>
      <c r="BN25" s="23">
        <f t="shared" si="1"/>
        <v>899.43949565496496</v>
      </c>
      <c r="BO25" s="23">
        <f t="shared" si="2"/>
        <v>0.79008600782921823</v>
      </c>
      <c r="BP25" s="23">
        <f t="shared" si="3"/>
        <v>899.43949565496496</v>
      </c>
      <c r="BQ25" s="23"/>
      <c r="BR25" s="18">
        <v>0</v>
      </c>
      <c r="BS25" s="18">
        <v>0</v>
      </c>
      <c r="BT25" s="18">
        <v>0</v>
      </c>
      <c r="BU25" s="18">
        <v>0</v>
      </c>
      <c r="BV25" s="18">
        <v>0</v>
      </c>
      <c r="BW25" s="18">
        <v>0</v>
      </c>
      <c r="BX25" s="18">
        <v>0</v>
      </c>
      <c r="BY25" s="18">
        <v>0</v>
      </c>
      <c r="BZ25" s="18">
        <v>0</v>
      </c>
      <c r="CA25" s="23">
        <f t="shared" si="4"/>
        <v>0</v>
      </c>
      <c r="CB25" s="24">
        <f t="shared" si="5"/>
        <v>0</v>
      </c>
      <c r="CC25" s="25">
        <f t="shared" si="6"/>
        <v>-15.551948641569126</v>
      </c>
      <c r="CD25" s="25"/>
      <c r="CE25" s="18">
        <v>0</v>
      </c>
      <c r="CF25" s="18">
        <v>0</v>
      </c>
      <c r="CG25" s="18">
        <v>0</v>
      </c>
      <c r="CH25" s="18">
        <v>0</v>
      </c>
      <c r="CI25" s="23">
        <v>3990.4</v>
      </c>
      <c r="CJ25" s="23" t="b">
        <f t="shared" si="7"/>
        <v>0</v>
      </c>
      <c r="CK25" s="23" t="b">
        <f t="shared" si="8"/>
        <v>1</v>
      </c>
      <c r="CL25" s="23">
        <f t="shared" si="9"/>
        <v>0</v>
      </c>
      <c r="CM25" s="23">
        <f t="shared" si="10"/>
        <v>3990.4</v>
      </c>
      <c r="CN25" s="23">
        <f t="shared" si="11"/>
        <v>3990.4</v>
      </c>
      <c r="CO25" s="18">
        <v>0</v>
      </c>
      <c r="CP25" s="18">
        <v>0</v>
      </c>
      <c r="CQ25" s="18">
        <v>0</v>
      </c>
      <c r="CR25" s="18">
        <v>0</v>
      </c>
      <c r="CS25" s="18">
        <v>0</v>
      </c>
      <c r="CT25" s="18">
        <v>0</v>
      </c>
      <c r="CU25" s="18">
        <v>0</v>
      </c>
      <c r="CV25" s="18">
        <v>1440.11474609375</v>
      </c>
      <c r="CW25" s="18">
        <v>9.3059148788452148</v>
      </c>
      <c r="CX25" s="18">
        <v>49.976531982421875</v>
      </c>
      <c r="CY25" s="18">
        <v>70.042739868164062</v>
      </c>
      <c r="CZ25" s="18">
        <v>11.150684356689453</v>
      </c>
      <c r="DA25" s="18">
        <v>513.1895751953125</v>
      </c>
      <c r="DB25" s="18">
        <v>1623.2640380859375</v>
      </c>
      <c r="DC25" s="18">
        <v>1.1360331773757935</v>
      </c>
      <c r="DD25" s="18">
        <v>21.258573532104492</v>
      </c>
      <c r="DE25" s="18">
        <v>16.478036880493164</v>
      </c>
      <c r="DF25" s="19">
        <v>47.857258317527247</v>
      </c>
      <c r="DG25" s="19"/>
      <c r="DH25" s="19">
        <v>97.811800000000005</v>
      </c>
      <c r="DI25" s="19">
        <v>0</v>
      </c>
      <c r="DJ25" s="19">
        <v>0</v>
      </c>
      <c r="DK25" s="19">
        <v>0</v>
      </c>
      <c r="DL25" s="19">
        <v>0</v>
      </c>
      <c r="DM25" s="19">
        <v>0</v>
      </c>
      <c r="DN25" s="19">
        <v>0</v>
      </c>
      <c r="DO25" s="19">
        <v>163.8888</v>
      </c>
      <c r="DP25" s="19">
        <v>170.5188</v>
      </c>
      <c r="DQ25" s="19">
        <v>0</v>
      </c>
      <c r="DR25" s="19">
        <v>0</v>
      </c>
      <c r="DS25" s="19">
        <v>0</v>
      </c>
      <c r="DT25" s="19">
        <v>334.4076</v>
      </c>
      <c r="DU25" s="19" t="s">
        <v>255</v>
      </c>
      <c r="DV25" s="19" t="s">
        <v>255</v>
      </c>
      <c r="DW25" s="19" t="s">
        <v>255</v>
      </c>
      <c r="DX25" s="19">
        <v>0</v>
      </c>
      <c r="DY25" s="19">
        <v>0</v>
      </c>
      <c r="DZ25" s="19">
        <v>0</v>
      </c>
      <c r="EA25" s="19">
        <v>0</v>
      </c>
      <c r="EB25" s="19">
        <v>49787.45849675942</v>
      </c>
      <c r="EC25" s="19">
        <v>6.3391360989934773</v>
      </c>
      <c r="ED25" s="19">
        <v>34726.320015656434</v>
      </c>
      <c r="EE25" s="19">
        <v>1.1271768742657293</v>
      </c>
      <c r="EF25" s="19">
        <v>0.69749131737497128</v>
      </c>
      <c r="EG25" s="19">
        <v>0.34970958518981937</v>
      </c>
      <c r="EH25" s="19">
        <v>503.62193048218734</v>
      </c>
      <c r="EI25" s="19">
        <v>10773.931975631698</v>
      </c>
      <c r="EJ25" s="19">
        <v>3.2231798097667452</v>
      </c>
      <c r="EK25" s="19">
        <v>3.2231798097667457</v>
      </c>
      <c r="EL25" s="19">
        <v>100.00178000747559</v>
      </c>
      <c r="EM25" s="19">
        <v>11.273576242469716</v>
      </c>
      <c r="EN25" s="19">
        <v>6.3391360989934773</v>
      </c>
      <c r="EO25" s="19">
        <v>622.95296339457605</v>
      </c>
      <c r="EP25" s="19">
        <v>1070.0929073908717</v>
      </c>
      <c r="EQ25" s="19">
        <v>365.96605910996055</v>
      </c>
      <c r="ER25" s="19">
        <v>627.87888260944942</v>
      </c>
      <c r="ES25" s="19">
        <v>18.621487832327141</v>
      </c>
      <c r="ET25" s="19">
        <v>1138.4070680180735</v>
      </c>
      <c r="EU25" s="19">
        <v>1.4259082569752337</v>
      </c>
      <c r="EV25" s="19">
        <v>7.7958137899827541E-3</v>
      </c>
      <c r="EW25" s="19">
        <v>500</v>
      </c>
      <c r="EX25" s="19">
        <v>10696.448390677026</v>
      </c>
      <c r="EY25" s="19">
        <v>60483.906887436446</v>
      </c>
      <c r="EZ25" s="19">
        <v>3.2076544752712481E-2</v>
      </c>
      <c r="FA25" s="19">
        <v>20</v>
      </c>
      <c r="FB25" s="19">
        <v>2.1816615649929121</v>
      </c>
      <c r="FC25" s="19">
        <v>7.7010502069163538</v>
      </c>
      <c r="FD25" s="19">
        <v>7.4999999999999997E-2</v>
      </c>
      <c r="FE25" s="19">
        <v>24.167787424723308</v>
      </c>
      <c r="FF25" s="19">
        <v>4.3426261376347898E-2</v>
      </c>
    </row>
    <row r="26" spans="1:162">
      <c r="A26" s="4">
        <v>40479.413888888892</v>
      </c>
      <c r="B26" s="18">
        <v>32</v>
      </c>
      <c r="C26" s="18" t="s">
        <v>81</v>
      </c>
      <c r="D26" s="18" t="s">
        <v>55</v>
      </c>
      <c r="E26" s="4">
        <v>40479.413194444445</v>
      </c>
      <c r="F26" s="4">
        <v>40479.434027777781</v>
      </c>
      <c r="G26" s="18" t="s">
        <v>28</v>
      </c>
      <c r="H26" s="18">
        <v>2</v>
      </c>
      <c r="I26" s="18">
        <v>2</v>
      </c>
      <c r="J26" s="18">
        <v>0</v>
      </c>
      <c r="K26" s="18">
        <v>5</v>
      </c>
      <c r="L26" s="18"/>
      <c r="M26" s="18">
        <v>548929</v>
      </c>
      <c r="N26" s="18">
        <v>548932</v>
      </c>
      <c r="O26" s="18">
        <v>0</v>
      </c>
      <c r="P26" s="18">
        <v>9.9575947133940055E-3</v>
      </c>
      <c r="Q26" s="18">
        <v>6.2915119376170999E-3</v>
      </c>
      <c r="R26" s="18">
        <v>1.3184379073595607</v>
      </c>
      <c r="S26" s="18">
        <v>0</v>
      </c>
      <c r="T26" s="18">
        <v>1.0107001149338808</v>
      </c>
      <c r="U26" s="18">
        <v>0.88189105130400458</v>
      </c>
      <c r="V26" s="18">
        <v>0</v>
      </c>
      <c r="W26" s="18">
        <v>0</v>
      </c>
      <c r="X26" s="18">
        <v>1.4570534286894214</v>
      </c>
      <c r="Y26" s="18">
        <v>1.9307250665179011E-2</v>
      </c>
      <c r="Z26" s="18">
        <v>39.562143060030806</v>
      </c>
      <c r="AA26" s="18">
        <v>3.9308760699184819E-2</v>
      </c>
      <c r="AB26" s="18">
        <v>0</v>
      </c>
      <c r="AC26" s="18">
        <v>50.568619649049069</v>
      </c>
      <c r="AD26" s="18">
        <v>0</v>
      </c>
      <c r="AE26" s="18">
        <v>4.5488153570343769E-2</v>
      </c>
      <c r="AF26" s="18">
        <v>4.8815634979494291</v>
      </c>
      <c r="AG26" s="18">
        <v>0</v>
      </c>
      <c r="AH26" s="18">
        <v>0</v>
      </c>
      <c r="AI26" s="18">
        <v>0.194672290859328</v>
      </c>
      <c r="AJ26" s="18">
        <v>5.888855173609606E-3</v>
      </c>
      <c r="AK26" s="18">
        <v>0</v>
      </c>
      <c r="AL26" s="18">
        <v>100</v>
      </c>
      <c r="AM26" s="18">
        <v>900</v>
      </c>
      <c r="AN26" s="18">
        <v>0</v>
      </c>
      <c r="AO26" s="18">
        <v>0</v>
      </c>
      <c r="AP26" s="18">
        <v>4044.74</v>
      </c>
      <c r="AQ26" s="18">
        <v>118.37</v>
      </c>
      <c r="AR26" s="18"/>
      <c r="AS26" s="18">
        <v>0</v>
      </c>
      <c r="AT26" s="18">
        <v>0</v>
      </c>
      <c r="AU26" s="18">
        <v>0</v>
      </c>
      <c r="AV26" s="18">
        <v>0</v>
      </c>
      <c r="AW26" s="18">
        <v>0</v>
      </c>
      <c r="AX26" s="18">
        <v>0</v>
      </c>
      <c r="AY26" s="18">
        <v>0</v>
      </c>
      <c r="AZ26" s="18">
        <v>0</v>
      </c>
      <c r="BA26" s="18">
        <v>39944.699999999997</v>
      </c>
      <c r="BB26" s="18">
        <v>1184.7</v>
      </c>
      <c r="BC26" s="18">
        <v>0</v>
      </c>
      <c r="BD26" s="18">
        <v>0</v>
      </c>
      <c r="BE26" s="18">
        <v>0</v>
      </c>
      <c r="BF26" s="18">
        <v>0</v>
      </c>
      <c r="BG26" s="18">
        <v>7.9265999999999996</v>
      </c>
      <c r="BH26" s="18">
        <v>1.7104600000000001</v>
      </c>
      <c r="BI26" s="18">
        <v>7.1802700000000002</v>
      </c>
      <c r="BJ26" s="18">
        <v>1.9314899999999999</v>
      </c>
      <c r="BK26" s="18">
        <v>0</v>
      </c>
      <c r="BL26" s="18">
        <v>0</v>
      </c>
      <c r="BM26" s="23">
        <f t="shared" si="0"/>
        <v>68.36064457579478</v>
      </c>
      <c r="BN26" s="23">
        <f t="shared" si="1"/>
        <v>981.7347278566358</v>
      </c>
      <c r="BO26" s="23">
        <f t="shared" si="2"/>
        <v>0.77437451454728301</v>
      </c>
      <c r="BP26" s="23">
        <f t="shared" si="3"/>
        <v>981.7347278566358</v>
      </c>
      <c r="BQ26" s="23"/>
      <c r="BR26" s="18">
        <v>0</v>
      </c>
      <c r="BS26" s="18">
        <v>0</v>
      </c>
      <c r="BT26" s="18">
        <v>3219.3</v>
      </c>
      <c r="BU26" s="18">
        <v>256.80900000000003</v>
      </c>
      <c r="BV26" s="18">
        <v>0</v>
      </c>
      <c r="BW26" s="18">
        <v>0</v>
      </c>
      <c r="BX26" s="18">
        <v>20.742999999999999</v>
      </c>
      <c r="BY26" s="18">
        <v>1.4993700000000001</v>
      </c>
      <c r="BZ26" s="18">
        <v>2.2644500000000001</v>
      </c>
      <c r="CA26" s="23">
        <f t="shared" si="4"/>
        <v>0</v>
      </c>
      <c r="CB26" s="24">
        <f t="shared" si="5"/>
        <v>0</v>
      </c>
      <c r="CC26" s="25">
        <f t="shared" si="6"/>
        <v>-15.551948641569126</v>
      </c>
      <c r="CD26" s="25"/>
      <c r="CE26" s="18">
        <v>1.00203</v>
      </c>
      <c r="CF26" s="18">
        <v>0</v>
      </c>
      <c r="CG26" s="18">
        <v>0</v>
      </c>
      <c r="CH26" s="18">
        <v>0</v>
      </c>
      <c r="CI26" s="23">
        <v>4044.74</v>
      </c>
      <c r="CJ26" s="23" t="b">
        <f t="shared" si="7"/>
        <v>0</v>
      </c>
      <c r="CK26" s="23" t="b">
        <f t="shared" si="8"/>
        <v>1</v>
      </c>
      <c r="CL26" s="23">
        <f t="shared" si="9"/>
        <v>0</v>
      </c>
      <c r="CM26" s="23">
        <f t="shared" si="10"/>
        <v>4044.74</v>
      </c>
      <c r="CN26" s="23">
        <f t="shared" si="11"/>
        <v>4044.74</v>
      </c>
      <c r="CO26" s="18">
        <v>0</v>
      </c>
      <c r="CP26" s="18">
        <v>14.102600000000001</v>
      </c>
      <c r="CQ26" s="18">
        <v>0.53458600000000001</v>
      </c>
      <c r="CR26" s="18">
        <v>0</v>
      </c>
      <c r="CS26" s="18">
        <v>0</v>
      </c>
      <c r="CT26" s="18">
        <v>0</v>
      </c>
      <c r="CU26" s="18">
        <v>0</v>
      </c>
      <c r="CV26" s="18">
        <v>1577.4267578125</v>
      </c>
      <c r="CW26" s="18">
        <v>8.5759639739990234</v>
      </c>
      <c r="CX26" s="18">
        <v>45.617664337158203</v>
      </c>
      <c r="CY26" s="18">
        <v>77.461753845214844</v>
      </c>
      <c r="CZ26" s="18">
        <v>13.180820465087891</v>
      </c>
      <c r="DA26" s="18">
        <v>369.73544311523438</v>
      </c>
      <c r="DB26" s="18">
        <v>3011.235107421875</v>
      </c>
      <c r="DC26" s="18">
        <v>1.9338988065719604</v>
      </c>
      <c r="DD26" s="18">
        <v>31.374410629272461</v>
      </c>
      <c r="DE26" s="18">
        <v>22.748821258544922</v>
      </c>
      <c r="DF26" s="19">
        <v>54.675725517650591</v>
      </c>
      <c r="DG26" s="19"/>
      <c r="DH26" s="19">
        <v>35.849869999999996</v>
      </c>
      <c r="DI26" s="19">
        <v>0</v>
      </c>
      <c r="DJ26" s="19">
        <v>0</v>
      </c>
      <c r="DK26" s="19">
        <v>0</v>
      </c>
      <c r="DL26" s="19">
        <v>0</v>
      </c>
      <c r="DM26" s="19">
        <v>0</v>
      </c>
      <c r="DN26" s="19">
        <v>0</v>
      </c>
      <c r="DO26" s="19">
        <v>31.706399999999999</v>
      </c>
      <c r="DP26" s="19">
        <v>21.54081</v>
      </c>
      <c r="DQ26" s="19">
        <v>0</v>
      </c>
      <c r="DR26" s="19">
        <v>0</v>
      </c>
      <c r="DS26" s="19">
        <v>20.742999999999999</v>
      </c>
      <c r="DT26" s="19">
        <v>73.99020999999999</v>
      </c>
      <c r="DU26" s="19">
        <v>0</v>
      </c>
      <c r="DV26" s="19">
        <v>2.5420752201721664</v>
      </c>
      <c r="DW26" s="19">
        <v>5.2465651723795599</v>
      </c>
      <c r="DX26" s="19">
        <v>0</v>
      </c>
      <c r="DY26" s="19">
        <v>0</v>
      </c>
      <c r="DZ26" s="19">
        <v>0.16008797993843088</v>
      </c>
      <c r="EA26" s="19">
        <v>0.28232037374728419</v>
      </c>
      <c r="EB26" s="19">
        <v>46135.065472395378</v>
      </c>
      <c r="EC26" s="19">
        <v>5.8740989758399609</v>
      </c>
      <c r="ED26" s="19">
        <v>64419.041837465753</v>
      </c>
      <c r="EE26" s="19">
        <v>1.90895399263907</v>
      </c>
      <c r="EF26" s="19">
        <v>1.3963140872967976</v>
      </c>
      <c r="EG26" s="19">
        <v>0.3633114971160889</v>
      </c>
      <c r="EH26" s="19">
        <v>573.09727697183757</v>
      </c>
      <c r="EI26" s="19">
        <v>12260.210891933595</v>
      </c>
      <c r="EJ26" s="19">
        <v>5.2543175974117382</v>
      </c>
      <c r="EK26" s="19">
        <v>5.2543175974117382</v>
      </c>
      <c r="EL26" s="19">
        <v>100.00132312693484</v>
      </c>
      <c r="EM26" s="19">
        <v>13.012876374072654</v>
      </c>
      <c r="EN26" s="19">
        <v>5.8740989758399609</v>
      </c>
      <c r="EO26" s="19">
        <v>683.96649666756809</v>
      </c>
      <c r="EP26" s="19">
        <v>1055.4501048015795</v>
      </c>
      <c r="EQ26" s="19">
        <v>288.1098621118598</v>
      </c>
      <c r="ER26" s="19">
        <v>444.15195524248696</v>
      </c>
      <c r="ES26" s="19">
        <v>19.128135886009556</v>
      </c>
      <c r="ET26" s="19">
        <v>1267.7776830382652</v>
      </c>
      <c r="EU26" s="19">
        <v>2.3752075365495982</v>
      </c>
      <c r="EV26" s="19">
        <v>1.2898717269032195E-2</v>
      </c>
      <c r="EW26" s="19">
        <v>500</v>
      </c>
      <c r="EX26" s="19">
        <v>10696.448390677026</v>
      </c>
      <c r="EY26" s="19">
        <v>56831.513863072403</v>
      </c>
      <c r="EZ26" s="19">
        <v>3.6554133729707949E-2</v>
      </c>
      <c r="FA26" s="19">
        <v>20</v>
      </c>
      <c r="FB26" s="19">
        <v>2.1816615649929121</v>
      </c>
      <c r="FC26" s="19">
        <v>7.2360130837628391</v>
      </c>
      <c r="FD26" s="19">
        <v>7.4999999999999997E-2</v>
      </c>
      <c r="FE26" s="19">
        <v>33.364937845865889</v>
      </c>
      <c r="FF26" s="19">
        <v>2.2924152006290978E-2</v>
      </c>
    </row>
    <row r="27" spans="1:162">
      <c r="A27" s="4">
        <v>40479.577777777777</v>
      </c>
      <c r="B27" s="18">
        <v>33</v>
      </c>
      <c r="C27" s="18" t="s">
        <v>81</v>
      </c>
      <c r="D27" s="18" t="s">
        <v>57</v>
      </c>
      <c r="E27" s="4">
        <v>40479.570138888892</v>
      </c>
      <c r="F27" s="4">
        <v>40479.59097222222</v>
      </c>
      <c r="G27" s="18" t="s">
        <v>28</v>
      </c>
      <c r="H27" s="18">
        <v>2</v>
      </c>
      <c r="I27" s="18">
        <v>1.5</v>
      </c>
      <c r="J27" s="18">
        <v>0</v>
      </c>
      <c r="K27" s="18">
        <v>5</v>
      </c>
      <c r="L27" s="18"/>
      <c r="M27" s="18">
        <v>548933</v>
      </c>
      <c r="N27" s="18">
        <v>548934</v>
      </c>
      <c r="O27" s="18">
        <v>0</v>
      </c>
      <c r="P27" s="18">
        <v>9.0052778624698324E-3</v>
      </c>
      <c r="Q27" s="18">
        <v>5.7974055795958334E-3</v>
      </c>
      <c r="R27" s="18">
        <v>1.507913004792629</v>
      </c>
      <c r="S27" s="18">
        <v>0</v>
      </c>
      <c r="T27" s="18">
        <v>1.1537568529938296</v>
      </c>
      <c r="U27" s="18">
        <v>0.95891465751637406</v>
      </c>
      <c r="V27" s="18">
        <v>0</v>
      </c>
      <c r="W27" s="18">
        <v>0</v>
      </c>
      <c r="X27" s="18">
        <v>1.4737145313708435</v>
      </c>
      <c r="Y27" s="18">
        <v>1.2098933383504347E-2</v>
      </c>
      <c r="Z27" s="18">
        <v>38.609277055675641</v>
      </c>
      <c r="AA27" s="18">
        <v>4.205997188772724E-2</v>
      </c>
      <c r="AB27" s="18">
        <v>0</v>
      </c>
      <c r="AC27" s="18">
        <v>51.334334431217066</v>
      </c>
      <c r="AD27" s="18">
        <v>0</v>
      </c>
      <c r="AE27" s="18">
        <v>4.9718443212583251E-2</v>
      </c>
      <c r="AF27" s="18">
        <v>4.6337043603923993</v>
      </c>
      <c r="AG27" s="18">
        <v>0</v>
      </c>
      <c r="AH27" s="18">
        <v>0</v>
      </c>
      <c r="AI27" s="18">
        <v>0.2057360656839472</v>
      </c>
      <c r="AJ27" s="18">
        <v>5.4445200225769572E-3</v>
      </c>
      <c r="AK27" s="18">
        <v>0</v>
      </c>
      <c r="AL27" s="18">
        <v>100</v>
      </c>
      <c r="AM27" s="18">
        <v>900</v>
      </c>
      <c r="AN27" s="18">
        <v>0</v>
      </c>
      <c r="AO27" s="18">
        <v>0</v>
      </c>
      <c r="AP27" s="18">
        <v>275.221</v>
      </c>
      <c r="AQ27" s="18">
        <v>39.3566</v>
      </c>
      <c r="AR27" s="18"/>
      <c r="AS27" s="18">
        <v>0</v>
      </c>
      <c r="AT27" s="18">
        <v>0</v>
      </c>
      <c r="AU27" s="18">
        <v>0</v>
      </c>
      <c r="AV27" s="18">
        <v>0</v>
      </c>
      <c r="AW27" s="18">
        <v>0</v>
      </c>
      <c r="AX27" s="18">
        <v>0</v>
      </c>
      <c r="AY27" s="18">
        <v>0</v>
      </c>
      <c r="AZ27" s="18">
        <v>0</v>
      </c>
      <c r="BA27" s="18">
        <v>10974.7</v>
      </c>
      <c r="BB27" s="18">
        <v>1048.99</v>
      </c>
      <c r="BC27" s="18">
        <v>0</v>
      </c>
      <c r="BD27" s="18">
        <v>0</v>
      </c>
      <c r="BE27" s="18">
        <v>1.1211899999999999</v>
      </c>
      <c r="BF27" s="18">
        <v>0.37158600000000003</v>
      </c>
      <c r="BG27" s="18">
        <v>0</v>
      </c>
      <c r="BH27" s="18">
        <v>0</v>
      </c>
      <c r="BI27" s="18">
        <v>0</v>
      </c>
      <c r="BJ27" s="18">
        <v>0</v>
      </c>
      <c r="BK27" s="18">
        <v>0</v>
      </c>
      <c r="BL27" s="18">
        <v>0</v>
      </c>
      <c r="BM27" s="23">
        <f t="shared" si="0"/>
        <v>71.129409652096939</v>
      </c>
      <c r="BN27" s="23">
        <f t="shared" si="1"/>
        <v>1052.7837378942991</v>
      </c>
      <c r="BO27" s="23">
        <f t="shared" si="2"/>
        <v>0.76299872839337024</v>
      </c>
      <c r="BP27" s="23">
        <f t="shared" si="3"/>
        <v>1052.7837378942988</v>
      </c>
      <c r="BQ27" s="23"/>
      <c r="BR27" s="18">
        <v>0</v>
      </c>
      <c r="BS27" s="18">
        <v>0</v>
      </c>
      <c r="BT27" s="18">
        <v>0</v>
      </c>
      <c r="BU27" s="18">
        <v>0</v>
      </c>
      <c r="BV27" s="18">
        <v>0.67951700000000004</v>
      </c>
      <c r="BW27" s="18">
        <v>0.31967400000000001</v>
      </c>
      <c r="BX27" s="18">
        <v>0</v>
      </c>
      <c r="BY27" s="18">
        <v>0</v>
      </c>
      <c r="BZ27" s="18">
        <v>0</v>
      </c>
      <c r="CA27" s="23">
        <f t="shared" si="4"/>
        <v>0</v>
      </c>
      <c r="CB27" s="24">
        <f t="shared" si="5"/>
        <v>0</v>
      </c>
      <c r="CC27" s="25">
        <f t="shared" si="6"/>
        <v>-15.551948641569126</v>
      </c>
      <c r="CD27" s="25"/>
      <c r="CE27" s="18">
        <v>0</v>
      </c>
      <c r="CF27" s="18">
        <v>1.0087999999999999</v>
      </c>
      <c r="CG27" s="18">
        <v>0.46099499999999999</v>
      </c>
      <c r="CH27" s="18">
        <v>0</v>
      </c>
      <c r="CI27" s="23">
        <v>275.221</v>
      </c>
      <c r="CJ27" s="23" t="b">
        <f t="shared" si="7"/>
        <v>0</v>
      </c>
      <c r="CK27" s="23" t="b">
        <f t="shared" si="8"/>
        <v>1</v>
      </c>
      <c r="CL27" s="23">
        <f t="shared" si="9"/>
        <v>0</v>
      </c>
      <c r="CM27" s="23">
        <f t="shared" si="10"/>
        <v>275.221</v>
      </c>
      <c r="CN27" s="23">
        <f t="shared" si="11"/>
        <v>275.221</v>
      </c>
      <c r="CO27" s="18">
        <v>0</v>
      </c>
      <c r="CP27" s="18">
        <v>0</v>
      </c>
      <c r="CQ27" s="18">
        <v>0</v>
      </c>
      <c r="CR27" s="18">
        <v>0</v>
      </c>
      <c r="CS27" s="18">
        <v>0</v>
      </c>
      <c r="CT27" s="18">
        <v>0</v>
      </c>
      <c r="CU27" s="18">
        <v>0</v>
      </c>
      <c r="CV27" s="18">
        <v>1697.8643798828125</v>
      </c>
      <c r="CW27" s="18">
        <v>8.8035564422607422</v>
      </c>
      <c r="CX27" s="18">
        <v>47.204380035400391</v>
      </c>
      <c r="CY27" s="18">
        <v>93.058311462402344</v>
      </c>
      <c r="CZ27" s="18">
        <v>13.765572547912598</v>
      </c>
      <c r="DA27" s="18">
        <v>275.64068603515625</v>
      </c>
      <c r="DB27" s="18">
        <v>4731.67236328125</v>
      </c>
      <c r="DC27" s="18">
        <v>2.9669885635375977</v>
      </c>
      <c r="DD27" s="18">
        <v>16.728973388671875</v>
      </c>
      <c r="DE27" s="18">
        <v>19.12977409362793</v>
      </c>
      <c r="DF27" s="19">
        <v>55.799579438006774</v>
      </c>
      <c r="DG27" s="19"/>
      <c r="DH27" s="19">
        <v>1.1211899999999999</v>
      </c>
      <c r="DI27" s="19">
        <v>0</v>
      </c>
      <c r="DJ27" s="19">
        <v>0</v>
      </c>
      <c r="DK27" s="19">
        <v>0</v>
      </c>
      <c r="DL27" s="19">
        <v>0</v>
      </c>
      <c r="DM27" s="19">
        <v>0</v>
      </c>
      <c r="DN27" s="19">
        <v>4.4847599999999996</v>
      </c>
      <c r="DO27" s="19">
        <v>0</v>
      </c>
      <c r="DP27" s="19">
        <v>0</v>
      </c>
      <c r="DQ27" s="19">
        <v>0</v>
      </c>
      <c r="DR27" s="19">
        <v>0</v>
      </c>
      <c r="DS27" s="19">
        <v>0</v>
      </c>
      <c r="DT27" s="19">
        <v>4.4847599999999996</v>
      </c>
      <c r="DU27" s="19" t="s">
        <v>255</v>
      </c>
      <c r="DV27" s="19" t="s">
        <v>255</v>
      </c>
      <c r="DW27" s="19" t="s">
        <v>255</v>
      </c>
      <c r="DX27" s="19">
        <v>0</v>
      </c>
      <c r="DY27" s="19">
        <v>0</v>
      </c>
      <c r="DZ27" s="19">
        <v>0</v>
      </c>
      <c r="EA27" s="19">
        <v>0</v>
      </c>
      <c r="EB27" s="19">
        <v>47548.092617773189</v>
      </c>
      <c r="EC27" s="19">
        <v>6.0540111797678886</v>
      </c>
      <c r="ED27" s="19">
        <v>101224.17847086137</v>
      </c>
      <c r="EE27" s="19">
        <v>2.7868376410652025</v>
      </c>
      <c r="EF27" s="19">
        <v>2.1288798960786153</v>
      </c>
      <c r="EG27" s="19">
        <v>0.36722933607101443</v>
      </c>
      <c r="EH27" s="19">
        <v>623.50560896298987</v>
      </c>
      <c r="EI27" s="19">
        <v>13338.591135140545</v>
      </c>
      <c r="EJ27" s="19">
        <v>7.5888208466174571</v>
      </c>
      <c r="EK27" s="19">
        <v>7.5888208466174563</v>
      </c>
      <c r="EL27" s="19">
        <v>100.00147551159118</v>
      </c>
      <c r="EM27" s="19">
        <v>13.343205691797126</v>
      </c>
      <c r="EN27" s="19">
        <v>6.0540111797678886</v>
      </c>
      <c r="EO27" s="19">
        <v>701.02693264197364</v>
      </c>
      <c r="EP27" s="19">
        <v>1063.5626949375728</v>
      </c>
      <c r="EQ27" s="19">
        <v>229.27389039624282</v>
      </c>
      <c r="ER27" s="19">
        <v>347.53326841356795</v>
      </c>
      <c r="ES27" s="19">
        <v>19.433078802587431</v>
      </c>
      <c r="ET27" s="19">
        <v>1379.7974999396431</v>
      </c>
      <c r="EU27" s="19">
        <v>3.4292512948372709</v>
      </c>
      <c r="EV27" s="19">
        <v>6.0718441818864897E-2</v>
      </c>
      <c r="EW27" s="19">
        <v>500</v>
      </c>
      <c r="EX27" s="19">
        <v>10696.448390677026</v>
      </c>
      <c r="EY27" s="19">
        <v>58244.541008450215</v>
      </c>
      <c r="EZ27" s="19">
        <v>3.7735113743345365E-2</v>
      </c>
      <c r="FA27" s="19">
        <v>20</v>
      </c>
      <c r="FB27" s="19">
        <v>2.1816615649929121</v>
      </c>
      <c r="FC27" s="19">
        <v>7.415925287690766</v>
      </c>
      <c r="FD27" s="19">
        <v>7.4999999999999997E-2</v>
      </c>
      <c r="FE27" s="19">
        <v>28.05700200398763</v>
      </c>
      <c r="FF27" s="19">
        <v>3.5150585653330089E-2</v>
      </c>
    </row>
    <row r="28" spans="1:162">
      <c r="A28" s="4">
        <v>40479.613888888889</v>
      </c>
      <c r="B28" s="18">
        <v>34</v>
      </c>
      <c r="C28" s="18" t="s">
        <v>81</v>
      </c>
      <c r="D28" s="18" t="s">
        <v>58</v>
      </c>
      <c r="E28" s="4">
        <v>40479.604861111111</v>
      </c>
      <c r="F28" s="4">
        <v>40479.625694444447</v>
      </c>
      <c r="G28" s="18" t="s">
        <v>28</v>
      </c>
      <c r="H28" s="18">
        <v>2</v>
      </c>
      <c r="I28" s="18">
        <v>1</v>
      </c>
      <c r="J28" s="18">
        <v>0</v>
      </c>
      <c r="K28" s="18">
        <v>5</v>
      </c>
      <c r="L28" s="18"/>
      <c r="M28" s="18">
        <v>548935</v>
      </c>
      <c r="N28" s="18">
        <v>548936</v>
      </c>
      <c r="O28" s="18">
        <v>0</v>
      </c>
      <c r="P28" s="18">
        <v>1.4822294093238587E-2</v>
      </c>
      <c r="Q28" s="18">
        <v>1.3103332288273112E-2</v>
      </c>
      <c r="R28" s="18">
        <v>1.7628355148419974</v>
      </c>
      <c r="S28" s="18">
        <v>0</v>
      </c>
      <c r="T28" s="18">
        <v>1.1405852307844162</v>
      </c>
      <c r="U28" s="18">
        <v>0.93827590571853514</v>
      </c>
      <c r="V28" s="18">
        <v>0</v>
      </c>
      <c r="W28" s="18">
        <v>0</v>
      </c>
      <c r="X28" s="18">
        <v>1.4414346313852948</v>
      </c>
      <c r="Y28" s="18">
        <v>2.7522108633488258E-2</v>
      </c>
      <c r="Z28" s="18">
        <v>38.348863497322519</v>
      </c>
      <c r="AA28" s="18">
        <v>3.9724545896473895E-2</v>
      </c>
      <c r="AB28" s="18">
        <v>0</v>
      </c>
      <c r="AC28" s="18">
        <v>50.756877547076201</v>
      </c>
      <c r="AD28" s="18">
        <v>0</v>
      </c>
      <c r="AE28" s="18">
        <v>4.7466225363939477E-2</v>
      </c>
      <c r="AF28" s="18">
        <v>5.2614174210135118</v>
      </c>
      <c r="AG28" s="18">
        <v>0</v>
      </c>
      <c r="AH28" s="18">
        <v>0</v>
      </c>
      <c r="AI28" s="18">
        <v>0.19584018793165447</v>
      </c>
      <c r="AJ28" s="18">
        <v>1.2445275978479942E-2</v>
      </c>
      <c r="AK28" s="18">
        <v>0</v>
      </c>
      <c r="AL28" s="18">
        <v>100</v>
      </c>
      <c r="AM28" s="18">
        <v>900</v>
      </c>
      <c r="AN28" s="18">
        <v>0</v>
      </c>
      <c r="AO28" s="18">
        <v>0</v>
      </c>
      <c r="AP28" s="18">
        <v>122.535</v>
      </c>
      <c r="AQ28" s="18">
        <v>22.686</v>
      </c>
      <c r="AR28" s="18"/>
      <c r="AS28" s="18">
        <v>0</v>
      </c>
      <c r="AT28" s="18">
        <v>0</v>
      </c>
      <c r="AU28" s="18">
        <v>0.57249000000000005</v>
      </c>
      <c r="AV28" s="18">
        <v>0.25463599999999997</v>
      </c>
      <c r="AW28" s="18">
        <v>1.3661799999999999</v>
      </c>
      <c r="AX28" s="18">
        <v>0.170741</v>
      </c>
      <c r="AY28" s="18">
        <v>0</v>
      </c>
      <c r="AZ28" s="18">
        <v>0</v>
      </c>
      <c r="BA28" s="18">
        <v>0</v>
      </c>
      <c r="BB28" s="18">
        <v>0</v>
      </c>
      <c r="BC28" s="18">
        <v>0</v>
      </c>
      <c r="BD28" s="18">
        <v>0</v>
      </c>
      <c r="BE28" s="18">
        <v>1.0134799999999999</v>
      </c>
      <c r="BF28" s="18">
        <v>0.22571099999999999</v>
      </c>
      <c r="BG28" s="18">
        <v>1.9433400000000001</v>
      </c>
      <c r="BH28" s="18">
        <v>0.73110799999999998</v>
      </c>
      <c r="BI28" s="18">
        <v>0</v>
      </c>
      <c r="BJ28" s="18">
        <v>0</v>
      </c>
      <c r="BK28" s="18">
        <v>0</v>
      </c>
      <c r="BL28" s="18">
        <v>0</v>
      </c>
      <c r="BM28" s="23">
        <f t="shared" si="0"/>
        <v>71.972121493527922</v>
      </c>
      <c r="BN28" s="23">
        <f t="shared" si="1"/>
        <v>972.3744589769733</v>
      </c>
      <c r="BO28" s="23">
        <f t="shared" si="2"/>
        <v>0.77928375100945457</v>
      </c>
      <c r="BP28" s="23">
        <f t="shared" si="3"/>
        <v>972.37445897697341</v>
      </c>
      <c r="BQ28" s="23"/>
      <c r="BR28" s="18">
        <v>0</v>
      </c>
      <c r="BS28" s="18">
        <v>0</v>
      </c>
      <c r="BT28" s="18">
        <v>425.53100000000001</v>
      </c>
      <c r="BU28" s="18">
        <v>112.143</v>
      </c>
      <c r="BV28" s="18">
        <v>1.4166399999999999</v>
      </c>
      <c r="BW28" s="18">
        <v>0.17453299999999999</v>
      </c>
      <c r="BX28" s="18">
        <v>0</v>
      </c>
      <c r="BY28" s="18">
        <v>0</v>
      </c>
      <c r="BZ28" s="18">
        <v>0</v>
      </c>
      <c r="CA28" s="23">
        <f t="shared" si="4"/>
        <v>0</v>
      </c>
      <c r="CB28" s="24">
        <f t="shared" si="5"/>
        <v>0</v>
      </c>
      <c r="CC28" s="25">
        <f t="shared" si="6"/>
        <v>-15.551948641569126</v>
      </c>
      <c r="CD28" s="25"/>
      <c r="CE28" s="18">
        <v>0</v>
      </c>
      <c r="CF28" s="18">
        <v>0</v>
      </c>
      <c r="CG28" s="18">
        <v>0</v>
      </c>
      <c r="CH28" s="18">
        <v>0</v>
      </c>
      <c r="CI28" s="23">
        <v>122.535</v>
      </c>
      <c r="CJ28" s="23" t="b">
        <f t="shared" si="7"/>
        <v>0</v>
      </c>
      <c r="CK28" s="23" t="b">
        <f t="shared" si="8"/>
        <v>1</v>
      </c>
      <c r="CL28" s="23">
        <f t="shared" si="9"/>
        <v>0</v>
      </c>
      <c r="CM28" s="23">
        <f t="shared" si="10"/>
        <v>122.535</v>
      </c>
      <c r="CN28" s="23">
        <f t="shared" si="11"/>
        <v>122.535</v>
      </c>
      <c r="CO28" s="18">
        <v>0</v>
      </c>
      <c r="CP28" s="18">
        <v>0</v>
      </c>
      <c r="CQ28" s="18">
        <v>0</v>
      </c>
      <c r="CR28" s="18">
        <v>0</v>
      </c>
      <c r="CS28" s="18">
        <v>0</v>
      </c>
      <c r="CT28" s="18">
        <v>0</v>
      </c>
      <c r="CU28" s="18">
        <v>0</v>
      </c>
      <c r="CV28" s="18">
        <v>1551.4072265625</v>
      </c>
      <c r="CW28" s="18">
        <v>8.1067829132080078</v>
      </c>
      <c r="CX28" s="18">
        <v>43.356296539306641</v>
      </c>
      <c r="CY28" s="18">
        <v>91.776679992675781</v>
      </c>
      <c r="CZ28" s="18">
        <v>13.779638290405273</v>
      </c>
      <c r="DA28" s="18">
        <v>211.81710815429687</v>
      </c>
      <c r="DB28" s="18">
        <v>6194.66357421875</v>
      </c>
      <c r="DC28" s="18">
        <v>3.9514656066894531</v>
      </c>
      <c r="DD28" s="18">
        <v>14.104887008666992</v>
      </c>
      <c r="DE28" s="18">
        <v>16.976364135742187</v>
      </c>
      <c r="DF28" s="19">
        <v>55.452656894273453</v>
      </c>
      <c r="DG28" s="19"/>
      <c r="DH28" s="19">
        <v>4.8954900000000006</v>
      </c>
      <c r="DI28" s="19">
        <v>0</v>
      </c>
      <c r="DJ28" s="19">
        <v>0</v>
      </c>
      <c r="DK28" s="19">
        <v>2.2899600000000002</v>
      </c>
      <c r="DL28" s="19">
        <v>2.7323599999999999</v>
      </c>
      <c r="DM28" s="19">
        <v>0</v>
      </c>
      <c r="DN28" s="19">
        <v>4.0539199999999997</v>
      </c>
      <c r="DO28" s="19">
        <v>7.7733600000000003</v>
      </c>
      <c r="DP28" s="19">
        <v>0</v>
      </c>
      <c r="DQ28" s="19">
        <v>0</v>
      </c>
      <c r="DR28" s="19">
        <v>0</v>
      </c>
      <c r="DS28" s="19">
        <v>0</v>
      </c>
      <c r="DT28" s="19">
        <v>16.849600000000002</v>
      </c>
      <c r="DU28" s="19" t="s">
        <v>255</v>
      </c>
      <c r="DV28" s="19" t="s">
        <v>255</v>
      </c>
      <c r="DW28" s="19" t="s">
        <v>255</v>
      </c>
      <c r="DX28" s="19">
        <v>0</v>
      </c>
      <c r="DY28" s="19">
        <v>0</v>
      </c>
      <c r="DZ28" s="19">
        <v>0</v>
      </c>
      <c r="EA28" s="19">
        <v>0</v>
      </c>
      <c r="EB28" s="19">
        <v>43402.26305187391</v>
      </c>
      <c r="EC28" s="19">
        <v>5.5261477648643709</v>
      </c>
      <c r="ED28" s="19">
        <v>132521.79843847547</v>
      </c>
      <c r="EE28" s="19">
        <v>3.9929320091826912</v>
      </c>
      <c r="EF28" s="19">
        <v>3.0533384464327784</v>
      </c>
      <c r="EG28" s="19">
        <v>0.36732357654571535</v>
      </c>
      <c r="EH28" s="19">
        <v>569.86845113980644</v>
      </c>
      <c r="EI28" s="19">
        <v>12191.136954183985</v>
      </c>
      <c r="EJ28" s="19">
        <v>10.870339570173901</v>
      </c>
      <c r="EK28" s="19">
        <v>10.870339570173899</v>
      </c>
      <c r="EL28" s="19">
        <v>100.00121371832802</v>
      </c>
      <c r="EM28" s="19">
        <v>13.597293081743649</v>
      </c>
      <c r="EN28" s="19">
        <v>5.5261477648643709</v>
      </c>
      <c r="EO28" s="19">
        <v>703.49226346337173</v>
      </c>
      <c r="EP28" s="19">
        <v>1063.5837212072099</v>
      </c>
      <c r="EQ28" s="19">
        <v>175.71656736502658</v>
      </c>
      <c r="ER28" s="19">
        <v>265.39847638243145</v>
      </c>
      <c r="ES28" s="19">
        <v>19.72160296494781</v>
      </c>
      <c r="ET28" s="19">
        <v>1247.779717872208</v>
      </c>
      <c r="EU28" s="19">
        <v>4.9645490189424439</v>
      </c>
      <c r="EV28" s="19">
        <v>1.0493929751796251E-2</v>
      </c>
      <c r="EW28" s="19">
        <v>500</v>
      </c>
      <c r="EX28" s="19">
        <v>10696.448390677026</v>
      </c>
      <c r="EY28" s="19">
        <v>54098.711442550935</v>
      </c>
      <c r="EZ28" s="19">
        <v>3.7919705883215936E-2</v>
      </c>
      <c r="FA28" s="19">
        <v>20</v>
      </c>
      <c r="FB28" s="19">
        <v>2.1816615649929121</v>
      </c>
      <c r="FC28" s="19">
        <v>6.8880618727872491</v>
      </c>
      <c r="FD28" s="19">
        <v>7.4999999999999997E-2</v>
      </c>
      <c r="FE28" s="19">
        <v>24.898667399088541</v>
      </c>
      <c r="FF28" s="19">
        <v>3.8694172923805552E-2</v>
      </c>
    </row>
    <row r="29" spans="1:162">
      <c r="A29" s="4">
        <v>40479.62222222222</v>
      </c>
      <c r="B29" s="18">
        <v>34</v>
      </c>
      <c r="C29" s="18" t="s">
        <v>81</v>
      </c>
      <c r="D29" s="18" t="s">
        <v>58</v>
      </c>
      <c r="E29" s="4">
        <v>40479.604861111111</v>
      </c>
      <c r="F29" s="4">
        <v>40479.625694444447</v>
      </c>
      <c r="G29" s="18" t="s">
        <v>28</v>
      </c>
      <c r="H29" s="18">
        <v>2</v>
      </c>
      <c r="I29" s="18">
        <v>1</v>
      </c>
      <c r="J29" s="18">
        <v>0</v>
      </c>
      <c r="K29" s="18">
        <v>5</v>
      </c>
      <c r="L29" s="18"/>
      <c r="M29" s="18">
        <v>548935</v>
      </c>
      <c r="N29" s="18">
        <v>548936</v>
      </c>
      <c r="O29" s="18">
        <v>0</v>
      </c>
      <c r="P29" s="18">
        <v>1.4822294093238587E-2</v>
      </c>
      <c r="Q29" s="18">
        <v>1.3103332288273112E-2</v>
      </c>
      <c r="R29" s="18">
        <v>1.7628355148419974</v>
      </c>
      <c r="S29" s="18">
        <v>0</v>
      </c>
      <c r="T29" s="18">
        <v>1.1405852307844162</v>
      </c>
      <c r="U29" s="18">
        <v>0.93827590571853514</v>
      </c>
      <c r="V29" s="18">
        <v>0</v>
      </c>
      <c r="W29" s="18">
        <v>0</v>
      </c>
      <c r="X29" s="18">
        <v>1.4414346313852948</v>
      </c>
      <c r="Y29" s="18">
        <v>2.7522108633488258E-2</v>
      </c>
      <c r="Z29" s="18">
        <v>38.348863497322519</v>
      </c>
      <c r="AA29" s="18">
        <v>3.9724545896473895E-2</v>
      </c>
      <c r="AB29" s="18">
        <v>0</v>
      </c>
      <c r="AC29" s="18">
        <v>50.756877547076201</v>
      </c>
      <c r="AD29" s="18">
        <v>0</v>
      </c>
      <c r="AE29" s="18">
        <v>4.7466225363939477E-2</v>
      </c>
      <c r="AF29" s="18">
        <v>5.2614174210135118</v>
      </c>
      <c r="AG29" s="18">
        <v>0</v>
      </c>
      <c r="AH29" s="18">
        <v>0</v>
      </c>
      <c r="AI29" s="18">
        <v>0.19584018793165447</v>
      </c>
      <c r="AJ29" s="18">
        <v>1.2445275978479942E-2</v>
      </c>
      <c r="AK29" s="18">
        <v>0</v>
      </c>
      <c r="AL29" s="18">
        <v>100</v>
      </c>
      <c r="AM29" s="18">
        <v>900</v>
      </c>
      <c r="AN29" s="18">
        <v>0</v>
      </c>
      <c r="AO29" s="18">
        <v>0</v>
      </c>
      <c r="AP29" s="18">
        <v>71.586699999999993</v>
      </c>
      <c r="AQ29" s="18">
        <v>30.290199999999999</v>
      </c>
      <c r="AR29" s="18"/>
      <c r="AS29" s="18">
        <v>0</v>
      </c>
      <c r="AT29" s="18">
        <v>0</v>
      </c>
      <c r="AU29" s="18">
        <v>0</v>
      </c>
      <c r="AV29" s="18">
        <v>0</v>
      </c>
      <c r="AW29" s="18">
        <v>0.82471499999999998</v>
      </c>
      <c r="AX29" s="18">
        <v>0.26561899999999999</v>
      </c>
      <c r="AY29" s="18">
        <v>0</v>
      </c>
      <c r="AZ29" s="18">
        <v>0</v>
      </c>
      <c r="BA29" s="18">
        <v>0</v>
      </c>
      <c r="BB29" s="18">
        <v>0</v>
      </c>
      <c r="BC29" s="18">
        <v>0</v>
      </c>
      <c r="BD29" s="18">
        <v>0</v>
      </c>
      <c r="BE29" s="18">
        <v>0</v>
      </c>
      <c r="BF29" s="18">
        <v>0</v>
      </c>
      <c r="BG29" s="18">
        <v>0</v>
      </c>
      <c r="BH29" s="18">
        <v>0</v>
      </c>
      <c r="BI29" s="18">
        <v>0</v>
      </c>
      <c r="BJ29" s="18">
        <v>0</v>
      </c>
      <c r="BK29" s="18">
        <v>0</v>
      </c>
      <c r="BL29" s="18">
        <v>0</v>
      </c>
      <c r="BM29" s="23">
        <f t="shared" si="0"/>
        <v>71.972121493527922</v>
      </c>
      <c r="BN29" s="23">
        <f t="shared" si="1"/>
        <v>984.64908653674877</v>
      </c>
      <c r="BO29" s="23">
        <f t="shared" si="2"/>
        <v>0.78235045258512914</v>
      </c>
      <c r="BP29" s="23">
        <f t="shared" si="3"/>
        <v>984.64908653674888</v>
      </c>
      <c r="BQ29" s="23"/>
      <c r="BR29" s="18">
        <v>0</v>
      </c>
      <c r="BS29" s="18">
        <v>0</v>
      </c>
      <c r="BT29" s="18">
        <v>0</v>
      </c>
      <c r="BU29" s="18">
        <v>0</v>
      </c>
      <c r="BV29" s="18">
        <v>0</v>
      </c>
      <c r="BW29" s="18">
        <v>0</v>
      </c>
      <c r="BX29" s="18">
        <v>2.8730099999999998</v>
      </c>
      <c r="BY29" s="18">
        <v>0.506525</v>
      </c>
      <c r="BZ29" s="18">
        <v>0</v>
      </c>
      <c r="CA29" s="23">
        <f t="shared" si="4"/>
        <v>0</v>
      </c>
      <c r="CB29" s="24">
        <f t="shared" si="5"/>
        <v>0</v>
      </c>
      <c r="CC29" s="25">
        <f t="shared" si="6"/>
        <v>-15.551948641569126</v>
      </c>
      <c r="CD29" s="25"/>
      <c r="CE29" s="18">
        <v>0</v>
      </c>
      <c r="CF29" s="18">
        <v>0</v>
      </c>
      <c r="CG29" s="18">
        <v>0</v>
      </c>
      <c r="CH29" s="18">
        <v>0</v>
      </c>
      <c r="CI29" s="23">
        <v>71.586699999999993</v>
      </c>
      <c r="CJ29" s="23" t="b">
        <f t="shared" si="7"/>
        <v>0</v>
      </c>
      <c r="CK29" s="23" t="b">
        <f t="shared" si="8"/>
        <v>1</v>
      </c>
      <c r="CL29" s="23">
        <f t="shared" si="9"/>
        <v>0</v>
      </c>
      <c r="CM29" s="23">
        <f t="shared" si="10"/>
        <v>71.586699999999993</v>
      </c>
      <c r="CN29" s="23">
        <f t="shared" si="11"/>
        <v>71.586699999999993</v>
      </c>
      <c r="CO29" s="18">
        <v>0</v>
      </c>
      <c r="CP29" s="18">
        <v>0</v>
      </c>
      <c r="CQ29" s="18">
        <v>0</v>
      </c>
      <c r="CR29" s="18">
        <v>0</v>
      </c>
      <c r="CS29" s="18">
        <v>0</v>
      </c>
      <c r="CT29" s="18">
        <v>0</v>
      </c>
      <c r="CU29" s="18">
        <v>0</v>
      </c>
      <c r="CV29" s="18">
        <v>1564.8331298828125</v>
      </c>
      <c r="CW29" s="18">
        <v>8.7233486175537109</v>
      </c>
      <c r="CX29" s="18">
        <v>46.7567138671875</v>
      </c>
      <c r="CY29" s="18">
        <v>91.148185729980469</v>
      </c>
      <c r="CZ29" s="18">
        <v>13.725624084472656</v>
      </c>
      <c r="DA29" s="18">
        <v>217.97523498535156</v>
      </c>
      <c r="DB29" s="18">
        <v>6208.3974609375</v>
      </c>
      <c r="DC29" s="18">
        <v>3.9082019329071045</v>
      </c>
      <c r="DD29" s="18">
        <v>25.944814682006836</v>
      </c>
      <c r="DE29" s="18">
        <v>21.617700576782227</v>
      </c>
      <c r="DF29" s="19">
        <v>55.452656894273453</v>
      </c>
      <c r="DG29" s="19"/>
      <c r="DH29" s="19">
        <v>3.6977249999999997</v>
      </c>
      <c r="DI29" s="19">
        <v>0</v>
      </c>
      <c r="DJ29" s="19">
        <v>0</v>
      </c>
      <c r="DK29" s="19">
        <v>0</v>
      </c>
      <c r="DL29" s="19">
        <v>1.64943</v>
      </c>
      <c r="DM29" s="19">
        <v>0</v>
      </c>
      <c r="DN29" s="19">
        <v>0</v>
      </c>
      <c r="DO29" s="19">
        <v>0</v>
      </c>
      <c r="DP29" s="19">
        <v>0</v>
      </c>
      <c r="DQ29" s="19">
        <v>0</v>
      </c>
      <c r="DR29" s="19">
        <v>0</v>
      </c>
      <c r="DS29" s="19">
        <v>2.8730099999999998</v>
      </c>
      <c r="DT29" s="19">
        <v>4.5224399999999996</v>
      </c>
      <c r="DU29" s="19" t="s">
        <v>255</v>
      </c>
      <c r="DV29" s="19" t="s">
        <v>255</v>
      </c>
      <c r="DW29" s="19" t="s">
        <v>255</v>
      </c>
      <c r="DX29" s="19">
        <v>0</v>
      </c>
      <c r="DY29" s="19">
        <v>0</v>
      </c>
      <c r="DZ29" s="19">
        <v>0</v>
      </c>
      <c r="EA29" s="19">
        <v>0</v>
      </c>
      <c r="EB29" s="19">
        <v>43950.145207040405</v>
      </c>
      <c r="EC29" s="19">
        <v>5.5959062874456409</v>
      </c>
      <c r="ED29" s="19">
        <v>132815.60605945651</v>
      </c>
      <c r="EE29" s="19">
        <v>3.9674501660138266</v>
      </c>
      <c r="EF29" s="19">
        <v>3.0219605745052394</v>
      </c>
      <c r="EG29" s="19">
        <v>0.36696168136596685</v>
      </c>
      <c r="EH29" s="19">
        <v>574.2337963989653</v>
      </c>
      <c r="EI29" s="19">
        <v>12284.524334728143</v>
      </c>
      <c r="EJ29" s="19">
        <v>10.811619761620646</v>
      </c>
      <c r="EK29" s="19">
        <v>10.811619761620646</v>
      </c>
      <c r="EL29" s="19">
        <v>100.00121371832802</v>
      </c>
      <c r="EM29" s="19">
        <v>13.597293081743649</v>
      </c>
      <c r="EN29" s="19">
        <v>5.5959062874456409</v>
      </c>
      <c r="EO29" s="19">
        <v>703.49226346337173</v>
      </c>
      <c r="EP29" s="19">
        <v>1063.5837212072099</v>
      </c>
      <c r="EQ29" s="19">
        <v>176.55854434465195</v>
      </c>
      <c r="ER29" s="19">
        <v>266.67242236215549</v>
      </c>
      <c r="ES29" s="19">
        <v>19.72160296494781</v>
      </c>
      <c r="ET29" s="19">
        <v>1258.5780238039897</v>
      </c>
      <c r="EU29" s="19">
        <v>4.9328665712539035</v>
      </c>
      <c r="EV29" s="19">
        <v>1.5159972315619446E-2</v>
      </c>
      <c r="EW29" s="19">
        <v>500</v>
      </c>
      <c r="EX29" s="19">
        <v>10696.448390677026</v>
      </c>
      <c r="EY29" s="19">
        <v>54646.59359771743</v>
      </c>
      <c r="EZ29" s="19">
        <v>3.7785212104585048E-2</v>
      </c>
      <c r="FA29" s="19">
        <v>20</v>
      </c>
      <c r="FB29" s="19">
        <v>2.1816615649929121</v>
      </c>
      <c r="FC29" s="19">
        <v>6.9578203953685192</v>
      </c>
      <c r="FD29" s="19">
        <v>7.4999999999999997E-2</v>
      </c>
      <c r="FE29" s="19">
        <v>31.705960845947267</v>
      </c>
      <c r="FF29" s="19">
        <v>2.4261921377302802E-2</v>
      </c>
    </row>
    <row r="30" spans="1:162">
      <c r="A30" s="4">
        <v>40480.65625</v>
      </c>
      <c r="B30" s="18">
        <v>44</v>
      </c>
      <c r="C30" s="18" t="s">
        <v>81</v>
      </c>
      <c r="D30" s="18" t="s">
        <v>80</v>
      </c>
      <c r="E30" s="4">
        <v>40480.648611111108</v>
      </c>
      <c r="F30" s="4">
        <v>40480.669444444444</v>
      </c>
      <c r="G30" s="18" t="s">
        <v>28</v>
      </c>
      <c r="H30" s="18">
        <v>2</v>
      </c>
      <c r="I30" s="18">
        <v>2</v>
      </c>
      <c r="J30" s="18">
        <v>0</v>
      </c>
      <c r="K30" s="18">
        <v>5</v>
      </c>
      <c r="L30" s="18"/>
      <c r="M30" s="18">
        <v>549061</v>
      </c>
      <c r="N30" s="18">
        <v>549062</v>
      </c>
      <c r="O30" s="18">
        <v>0</v>
      </c>
      <c r="P30" s="18">
        <v>1.3956185593201071E-2</v>
      </c>
      <c r="Q30" s="18">
        <v>9.9254361391512558E-3</v>
      </c>
      <c r="R30" s="18">
        <v>2.0110489163952701</v>
      </c>
      <c r="S30" s="18">
        <v>0</v>
      </c>
      <c r="T30" s="18">
        <v>0.96530589669734557</v>
      </c>
      <c r="U30" s="18">
        <v>0.90539263779149393</v>
      </c>
      <c r="V30" s="18">
        <v>0</v>
      </c>
      <c r="W30" s="18">
        <v>0</v>
      </c>
      <c r="X30" s="18">
        <v>1.5539606865519673</v>
      </c>
      <c r="Y30" s="18">
        <v>2.3680051757770246E-2</v>
      </c>
      <c r="Z30" s="18">
        <v>42.320604220647141</v>
      </c>
      <c r="AA30" s="18">
        <v>2.1819364714677523E-2</v>
      </c>
      <c r="AB30" s="18">
        <v>0</v>
      </c>
      <c r="AC30" s="18">
        <v>47.214775211367467</v>
      </c>
      <c r="AD30" s="18">
        <v>0</v>
      </c>
      <c r="AE30" s="18">
        <v>2.6454824092473572E-2</v>
      </c>
      <c r="AF30" s="18">
        <v>4.7924647686368917</v>
      </c>
      <c r="AG30" s="18">
        <v>0</v>
      </c>
      <c r="AH30" s="18">
        <v>0</v>
      </c>
      <c r="AI30" s="18">
        <v>0.12925447106918736</v>
      </c>
      <c r="AJ30" s="18">
        <v>1.2142315836999065E-2</v>
      </c>
      <c r="AK30" s="18">
        <v>0</v>
      </c>
      <c r="AL30" s="18">
        <v>100</v>
      </c>
      <c r="AM30" s="18">
        <v>900</v>
      </c>
      <c r="AN30" s="18">
        <v>0</v>
      </c>
      <c r="AO30" s="18">
        <v>0</v>
      </c>
      <c r="AP30" s="18">
        <v>710.71199999999999</v>
      </c>
      <c r="AQ30" s="18">
        <v>99.228800000000007</v>
      </c>
      <c r="AR30" s="18"/>
      <c r="AS30" s="18">
        <v>0</v>
      </c>
      <c r="AT30" s="18">
        <v>0</v>
      </c>
      <c r="AU30" s="18">
        <v>0</v>
      </c>
      <c r="AV30" s="18">
        <v>0</v>
      </c>
      <c r="AW30" s="18">
        <v>0</v>
      </c>
      <c r="AX30" s="18">
        <v>0</v>
      </c>
      <c r="AY30" s="18">
        <v>0</v>
      </c>
      <c r="AZ30" s="18">
        <v>0</v>
      </c>
      <c r="BA30" s="18">
        <v>0</v>
      </c>
      <c r="BB30" s="18">
        <v>0</v>
      </c>
      <c r="BC30" s="18">
        <v>0</v>
      </c>
      <c r="BD30" s="18">
        <v>0</v>
      </c>
      <c r="BE30" s="18">
        <v>0</v>
      </c>
      <c r="BF30" s="18">
        <v>0</v>
      </c>
      <c r="BG30" s="18">
        <v>0</v>
      </c>
      <c r="BH30" s="18">
        <v>0</v>
      </c>
      <c r="BI30" s="18">
        <v>0</v>
      </c>
      <c r="BJ30" s="18">
        <v>0</v>
      </c>
      <c r="BK30" s="18">
        <v>0</v>
      </c>
      <c r="BL30" s="18">
        <v>0</v>
      </c>
      <c r="BM30" s="23">
        <f t="shared" si="0"/>
        <v>68.861235038235066</v>
      </c>
      <c r="BN30" s="23">
        <f t="shared" si="1"/>
        <v>1033.1166318727205</v>
      </c>
      <c r="BO30" s="23">
        <f t="shared" si="2"/>
        <v>0.81799465292632378</v>
      </c>
      <c r="BP30" s="23">
        <f t="shared" si="3"/>
        <v>1033.1166318727207</v>
      </c>
      <c r="BQ30" s="23"/>
      <c r="BR30" s="18">
        <v>2.7465199999999999</v>
      </c>
      <c r="BS30" s="18">
        <v>0.65057200000000004</v>
      </c>
      <c r="BT30" s="18">
        <v>0</v>
      </c>
      <c r="BU30" s="18">
        <v>0</v>
      </c>
      <c r="BV30" s="18">
        <v>0</v>
      </c>
      <c r="BW30" s="18">
        <v>0</v>
      </c>
      <c r="BX30" s="18">
        <v>3.2097899999999999</v>
      </c>
      <c r="BY30" s="18">
        <v>0.62999099999999997</v>
      </c>
      <c r="BZ30" s="18">
        <v>0</v>
      </c>
      <c r="CA30" s="23">
        <f t="shared" si="4"/>
        <v>0</v>
      </c>
      <c r="CB30" s="24">
        <f t="shared" si="5"/>
        <v>0</v>
      </c>
      <c r="CC30" s="25">
        <f t="shared" si="6"/>
        <v>-15.551948641569126</v>
      </c>
      <c r="CD30" s="25"/>
      <c r="CE30" s="18">
        <v>0</v>
      </c>
      <c r="CF30" s="18">
        <v>0</v>
      </c>
      <c r="CG30" s="18">
        <v>0</v>
      </c>
      <c r="CH30" s="18">
        <v>0</v>
      </c>
      <c r="CI30" s="23">
        <v>710.71199999999999</v>
      </c>
      <c r="CJ30" s="23" t="b">
        <f t="shared" si="7"/>
        <v>0</v>
      </c>
      <c r="CK30" s="23" t="b">
        <f t="shared" si="8"/>
        <v>1</v>
      </c>
      <c r="CL30" s="23">
        <f t="shared" si="9"/>
        <v>0</v>
      </c>
      <c r="CM30" s="23">
        <f t="shared" si="10"/>
        <v>710.71199999999999</v>
      </c>
      <c r="CN30" s="23">
        <f t="shared" si="11"/>
        <v>710.71199999999999</v>
      </c>
      <c r="CO30" s="18">
        <v>0</v>
      </c>
      <c r="CP30" s="18">
        <v>0</v>
      </c>
      <c r="CQ30" s="18">
        <v>0</v>
      </c>
      <c r="CR30" s="18">
        <v>0</v>
      </c>
      <c r="CS30" s="18">
        <v>0</v>
      </c>
      <c r="CT30" s="18">
        <v>0</v>
      </c>
      <c r="CU30" s="18">
        <v>0</v>
      </c>
      <c r="CV30" s="18">
        <v>1577.7532958984375</v>
      </c>
      <c r="CW30" s="18">
        <v>9.3407154083251953</v>
      </c>
      <c r="CX30" s="18">
        <v>50</v>
      </c>
      <c r="CY30" s="18">
        <v>82.597503662109375</v>
      </c>
      <c r="CZ30" s="18">
        <v>12.619606018066406</v>
      </c>
      <c r="DA30" s="18">
        <v>233.68601989746094</v>
      </c>
      <c r="DB30" s="18">
        <v>6375.203125</v>
      </c>
      <c r="DC30" s="18">
        <v>4.0107626914978027</v>
      </c>
      <c r="DD30" s="18">
        <v>343.9573974609375</v>
      </c>
      <c r="DE30" s="18">
        <v>5.5918741226196289</v>
      </c>
      <c r="DF30" s="19">
        <v>51.98232336021551</v>
      </c>
      <c r="DG30" s="19"/>
      <c r="DH30" s="19">
        <v>5.9563100000000002</v>
      </c>
      <c r="DI30" s="19">
        <v>0</v>
      </c>
      <c r="DJ30" s="19">
        <v>0</v>
      </c>
      <c r="DK30" s="19">
        <v>0</v>
      </c>
      <c r="DL30" s="19">
        <v>0</v>
      </c>
      <c r="DM30" s="19">
        <v>0</v>
      </c>
      <c r="DN30" s="19">
        <v>0</v>
      </c>
      <c r="DO30" s="19">
        <v>0</v>
      </c>
      <c r="DP30" s="19">
        <v>0</v>
      </c>
      <c r="DQ30" s="19">
        <v>0</v>
      </c>
      <c r="DR30" s="19">
        <v>13.7326</v>
      </c>
      <c r="DS30" s="19">
        <v>3.2097899999999999</v>
      </c>
      <c r="DT30" s="19">
        <v>16.94239</v>
      </c>
      <c r="DU30" s="19" t="s">
        <v>255</v>
      </c>
      <c r="DV30" s="19" t="s">
        <v>255</v>
      </c>
      <c r="DW30" s="19" t="s">
        <v>255</v>
      </c>
      <c r="DX30" s="19">
        <v>0</v>
      </c>
      <c r="DY30" s="19">
        <v>0</v>
      </c>
      <c r="DZ30" s="19">
        <v>0</v>
      </c>
      <c r="EA30" s="19">
        <v>0</v>
      </c>
      <c r="EB30" s="19">
        <v>48196.742013824027</v>
      </c>
      <c r="EC30" s="19">
        <v>6.1365997859399393</v>
      </c>
      <c r="ED30" s="19">
        <v>136384.06241329078</v>
      </c>
      <c r="EE30" s="19">
        <v>4.0406843969669524</v>
      </c>
      <c r="EF30" s="19">
        <v>2.8297361339107203</v>
      </c>
      <c r="EG30" s="19">
        <v>0.35955136032104495</v>
      </c>
      <c r="EH30" s="19">
        <v>567.28334379129535</v>
      </c>
      <c r="EI30" s="19">
        <v>12135.834019508566</v>
      </c>
      <c r="EJ30" s="19">
        <v>11.238128520384427</v>
      </c>
      <c r="EK30" s="19">
        <v>11.238128520384427</v>
      </c>
      <c r="EL30" s="19">
        <v>100.00078498729104</v>
      </c>
      <c r="EM30" s="19">
        <v>13.010374598126678</v>
      </c>
      <c r="EN30" s="19">
        <v>6.1365997859399393</v>
      </c>
      <c r="EO30" s="19">
        <v>683.52390716360981</v>
      </c>
      <c r="EP30" s="19">
        <v>1080.9112613552597</v>
      </c>
      <c r="EQ30" s="19">
        <v>174.88182940244141</v>
      </c>
      <c r="ER30" s="19">
        <v>276.26912411423984</v>
      </c>
      <c r="ES30" s="19">
        <v>20.035210371224757</v>
      </c>
      <c r="ET30" s="19">
        <v>1262.9870234197883</v>
      </c>
      <c r="EU30" s="19">
        <v>5.0477186279696449</v>
      </c>
      <c r="EV30" s="19">
        <v>7.4603529978422862E-3</v>
      </c>
      <c r="EW30" s="19">
        <v>500</v>
      </c>
      <c r="EX30" s="19">
        <v>10696.448390677026</v>
      </c>
      <c r="EY30" s="19">
        <v>58893.190404501052</v>
      </c>
      <c r="EZ30" s="19">
        <v>3.5280026122334857E-2</v>
      </c>
      <c r="FA30" s="19">
        <v>20</v>
      </c>
      <c r="FB30" s="19">
        <v>2.1816615649929121</v>
      </c>
      <c r="FC30" s="19">
        <v>7.4985138938628166</v>
      </c>
      <c r="FD30" s="19">
        <v>7.4999999999999997E-2</v>
      </c>
      <c r="FE30" s="19">
        <v>8.201415379842123</v>
      </c>
      <c r="FF30" s="19">
        <v>0.39322436430795621</v>
      </c>
    </row>
    <row r="31" spans="1:162">
      <c r="A31" s="4">
        <v>40480.663194444445</v>
      </c>
      <c r="B31" s="18">
        <v>44</v>
      </c>
      <c r="C31" s="18" t="s">
        <v>81</v>
      </c>
      <c r="D31" s="18" t="s">
        <v>80</v>
      </c>
      <c r="E31" s="4">
        <v>40480.648611111108</v>
      </c>
      <c r="F31" s="4">
        <v>40480.669444444444</v>
      </c>
      <c r="G31" s="18" t="s">
        <v>28</v>
      </c>
      <c r="H31" s="18">
        <v>2</v>
      </c>
      <c r="I31" s="18">
        <v>2</v>
      </c>
      <c r="J31" s="18">
        <v>0</v>
      </c>
      <c r="K31" s="18">
        <v>5</v>
      </c>
      <c r="L31" s="18"/>
      <c r="M31" s="18">
        <v>549061</v>
      </c>
      <c r="N31" s="18">
        <v>549062</v>
      </c>
      <c r="O31" s="18">
        <v>0</v>
      </c>
      <c r="P31" s="18">
        <v>1.3956185593201071E-2</v>
      </c>
      <c r="Q31" s="18">
        <v>9.9254361391512558E-3</v>
      </c>
      <c r="R31" s="18">
        <v>2.0110489163952701</v>
      </c>
      <c r="S31" s="18">
        <v>0</v>
      </c>
      <c r="T31" s="18">
        <v>0.96530589669734557</v>
      </c>
      <c r="U31" s="18">
        <v>0.90539263779149393</v>
      </c>
      <c r="V31" s="18">
        <v>0</v>
      </c>
      <c r="W31" s="18">
        <v>0</v>
      </c>
      <c r="X31" s="18">
        <v>1.5539606865519673</v>
      </c>
      <c r="Y31" s="18">
        <v>2.3680051757770246E-2</v>
      </c>
      <c r="Z31" s="18">
        <v>42.320604220647141</v>
      </c>
      <c r="AA31" s="18">
        <v>2.1819364714677523E-2</v>
      </c>
      <c r="AB31" s="18">
        <v>0</v>
      </c>
      <c r="AC31" s="18">
        <v>47.214775211367467</v>
      </c>
      <c r="AD31" s="18">
        <v>0</v>
      </c>
      <c r="AE31" s="18">
        <v>2.6454824092473572E-2</v>
      </c>
      <c r="AF31" s="18">
        <v>4.7924647686368917</v>
      </c>
      <c r="AG31" s="18">
        <v>0</v>
      </c>
      <c r="AH31" s="18">
        <v>0</v>
      </c>
      <c r="AI31" s="18">
        <v>0.12925447106918736</v>
      </c>
      <c r="AJ31" s="18">
        <v>1.2142315836999065E-2</v>
      </c>
      <c r="AK31" s="18">
        <v>0</v>
      </c>
      <c r="AL31" s="18">
        <v>100</v>
      </c>
      <c r="AM31" s="18">
        <v>900</v>
      </c>
      <c r="AN31" s="18">
        <v>0</v>
      </c>
      <c r="AO31" s="18">
        <v>0</v>
      </c>
      <c r="AP31" s="18">
        <v>162.09800000000001</v>
      </c>
      <c r="AQ31" s="18">
        <v>31.4084</v>
      </c>
      <c r="AR31" s="18"/>
      <c r="AS31" s="18">
        <v>0</v>
      </c>
      <c r="AT31" s="18">
        <v>0</v>
      </c>
      <c r="AU31" s="18">
        <v>0</v>
      </c>
      <c r="AV31" s="18">
        <v>0</v>
      </c>
      <c r="AW31" s="18">
        <v>0</v>
      </c>
      <c r="AX31" s="18">
        <v>0</v>
      </c>
      <c r="AY31" s="18">
        <v>0</v>
      </c>
      <c r="AZ31" s="18">
        <v>0</v>
      </c>
      <c r="BA31" s="18">
        <v>0</v>
      </c>
      <c r="BB31" s="18">
        <v>0</v>
      </c>
      <c r="BC31" s="18">
        <v>0</v>
      </c>
      <c r="BD31" s="18">
        <v>0</v>
      </c>
      <c r="BE31" s="18">
        <v>0</v>
      </c>
      <c r="BF31" s="18">
        <v>0</v>
      </c>
      <c r="BG31" s="18">
        <v>0</v>
      </c>
      <c r="BH31" s="18">
        <v>0</v>
      </c>
      <c r="BI31" s="18">
        <v>0</v>
      </c>
      <c r="BJ31" s="18">
        <v>0</v>
      </c>
      <c r="BK31" s="18">
        <v>0</v>
      </c>
      <c r="BL31" s="18">
        <v>0</v>
      </c>
      <c r="BM31" s="23">
        <f t="shared" si="0"/>
        <v>68.861235038235066</v>
      </c>
      <c r="BN31" s="23">
        <f t="shared" si="1"/>
        <v>1115.0638151387802</v>
      </c>
      <c r="BO31" s="23">
        <f t="shared" si="2"/>
        <v>0.83594502919860969</v>
      </c>
      <c r="BP31" s="23">
        <f t="shared" si="3"/>
        <v>1115.0638151387805</v>
      </c>
      <c r="BQ31" s="23"/>
      <c r="BR31" s="18">
        <v>0.94485600000000003</v>
      </c>
      <c r="BS31" s="18">
        <v>0.389984</v>
      </c>
      <c r="BT31" s="18">
        <v>0</v>
      </c>
      <c r="BU31" s="18">
        <v>0</v>
      </c>
      <c r="BV31" s="18">
        <v>0</v>
      </c>
      <c r="BW31" s="18">
        <v>0</v>
      </c>
      <c r="BX31" s="18">
        <v>0</v>
      </c>
      <c r="BY31" s="18">
        <v>0</v>
      </c>
      <c r="BZ31" s="18">
        <v>0</v>
      </c>
      <c r="CA31" s="23">
        <f t="shared" si="4"/>
        <v>0</v>
      </c>
      <c r="CB31" s="24">
        <f t="shared" si="5"/>
        <v>0</v>
      </c>
      <c r="CC31" s="25">
        <f t="shared" si="6"/>
        <v>-15.551948641569126</v>
      </c>
      <c r="CD31" s="25"/>
      <c r="CE31" s="18">
        <v>0</v>
      </c>
      <c r="CF31" s="18">
        <v>0</v>
      </c>
      <c r="CG31" s="18">
        <v>0</v>
      </c>
      <c r="CH31" s="18">
        <v>0</v>
      </c>
      <c r="CI31" s="23">
        <v>162.09800000000001</v>
      </c>
      <c r="CJ31" s="23" t="b">
        <f t="shared" si="7"/>
        <v>0</v>
      </c>
      <c r="CK31" s="23" t="b">
        <f t="shared" si="8"/>
        <v>1</v>
      </c>
      <c r="CL31" s="23">
        <f t="shared" si="9"/>
        <v>0</v>
      </c>
      <c r="CM31" s="23">
        <f t="shared" si="10"/>
        <v>162.09800000000001</v>
      </c>
      <c r="CN31" s="23">
        <f t="shared" si="11"/>
        <v>162.09800000000001</v>
      </c>
      <c r="CO31" s="18">
        <v>0</v>
      </c>
      <c r="CP31" s="18">
        <v>0</v>
      </c>
      <c r="CQ31" s="18">
        <v>0</v>
      </c>
      <c r="CR31" s="18">
        <v>0.311915</v>
      </c>
      <c r="CS31" s="18">
        <v>8.3184300000000003E-2</v>
      </c>
      <c r="CT31" s="18">
        <v>0</v>
      </c>
      <c r="CU31" s="18">
        <v>0</v>
      </c>
      <c r="CV31" s="18">
        <v>1666.3345947265625</v>
      </c>
      <c r="CW31" s="18">
        <v>9.9811801910400391</v>
      </c>
      <c r="CX31" s="18">
        <v>53.63671875</v>
      </c>
      <c r="CY31" s="18">
        <v>81.859130859375</v>
      </c>
      <c r="CZ31" s="18">
        <v>12.348623275756836</v>
      </c>
      <c r="DA31" s="18">
        <v>232.66432189941406</v>
      </c>
      <c r="DB31" s="18">
        <v>6693.3203125</v>
      </c>
      <c r="DC31" s="18">
        <v>3.9533665180206299</v>
      </c>
      <c r="DD31" s="18">
        <v>29</v>
      </c>
      <c r="DE31" s="18">
        <v>6.9958987236022949</v>
      </c>
      <c r="DF31" s="19">
        <v>51.98232336021551</v>
      </c>
      <c r="DG31" s="19"/>
      <c r="DH31" s="19">
        <v>0.94485600000000003</v>
      </c>
      <c r="DI31" s="19">
        <v>0</v>
      </c>
      <c r="DJ31" s="19">
        <v>0</v>
      </c>
      <c r="DK31" s="19">
        <v>0</v>
      </c>
      <c r="DL31" s="19">
        <v>0</v>
      </c>
      <c r="DM31" s="19">
        <v>0</v>
      </c>
      <c r="DN31" s="19">
        <v>0</v>
      </c>
      <c r="DO31" s="19">
        <v>0</v>
      </c>
      <c r="DP31" s="19">
        <v>0</v>
      </c>
      <c r="DQ31" s="19">
        <v>0</v>
      </c>
      <c r="DR31" s="19">
        <v>4.7242800000000003</v>
      </c>
      <c r="DS31" s="19">
        <v>0</v>
      </c>
      <c r="DT31" s="19">
        <v>4.7242800000000003</v>
      </c>
      <c r="DU31" s="19" t="s">
        <v>255</v>
      </c>
      <c r="DV31" s="19" t="s">
        <v>255</v>
      </c>
      <c r="DW31" s="19" t="s">
        <v>255</v>
      </c>
      <c r="DX31" s="19">
        <v>0</v>
      </c>
      <c r="DY31" s="19">
        <v>0</v>
      </c>
      <c r="DZ31" s="19">
        <v>0</v>
      </c>
      <c r="EA31" s="19">
        <v>0</v>
      </c>
      <c r="EB31" s="19">
        <v>52019.724946036098</v>
      </c>
      <c r="EC31" s="19">
        <v>6.6233570907539381</v>
      </c>
      <c r="ED31" s="19">
        <v>143189.51056985295</v>
      </c>
      <c r="EE31" s="19">
        <v>4.0167925059482679</v>
      </c>
      <c r="EF31" s="19">
        <v>2.7526003014893679</v>
      </c>
      <c r="EG31" s="19">
        <v>0.35773577594757083</v>
      </c>
      <c r="EH31" s="19">
        <v>596.10749923278786</v>
      </c>
      <c r="EI31" s="19">
        <v>12752.46620167812</v>
      </c>
      <c r="EJ31" s="19">
        <v>11.22837797060857</v>
      </c>
      <c r="EK31" s="19">
        <v>11.22837797060857</v>
      </c>
      <c r="EL31" s="19">
        <v>100.00078498729104</v>
      </c>
      <c r="EM31" s="19">
        <v>13.010374598126678</v>
      </c>
      <c r="EN31" s="19">
        <v>6.6233570907539381</v>
      </c>
      <c r="EO31" s="19">
        <v>683.52390716360981</v>
      </c>
      <c r="EP31" s="19">
        <v>1080.9112613552597</v>
      </c>
      <c r="EQ31" s="19">
        <v>175.63378499533616</v>
      </c>
      <c r="ER31" s="19">
        <v>277.47222900290564</v>
      </c>
      <c r="ES31" s="19">
        <v>20.035210371224757</v>
      </c>
      <c r="ET31" s="19">
        <v>1333.8961010483567</v>
      </c>
      <c r="EU31" s="19">
        <v>5.0178723119735338</v>
      </c>
      <c r="EV31" s="19">
        <v>1.6043538497764707E-2</v>
      </c>
      <c r="EW31" s="19">
        <v>500</v>
      </c>
      <c r="EX31" s="19">
        <v>10696.448390677026</v>
      </c>
      <c r="EY31" s="19">
        <v>62716.173336713124</v>
      </c>
      <c r="EZ31" s="19">
        <v>3.4541880976950837E-2</v>
      </c>
      <c r="FA31" s="19">
        <v>20</v>
      </c>
      <c r="FB31" s="19">
        <v>2.1816615649929121</v>
      </c>
      <c r="FC31" s="19">
        <v>7.9852711986768163</v>
      </c>
      <c r="FD31" s="19">
        <v>7.4999999999999997E-2</v>
      </c>
      <c r="FE31" s="19">
        <v>10.260651461283366</v>
      </c>
      <c r="FF31" s="19">
        <v>0.27894217934942139</v>
      </c>
    </row>
    <row r="32" spans="1:162">
      <c r="A32" s="4">
        <v>40472.474305555559</v>
      </c>
      <c r="B32" s="18">
        <v>2</v>
      </c>
      <c r="C32" s="18" t="s">
        <v>54</v>
      </c>
      <c r="D32" s="18" t="s">
        <v>56</v>
      </c>
      <c r="E32" s="4">
        <v>40472.474305555559</v>
      </c>
      <c r="F32" s="4">
        <v>40472.476388888892</v>
      </c>
      <c r="G32" s="18" t="s">
        <v>28</v>
      </c>
      <c r="H32" s="18">
        <v>1</v>
      </c>
      <c r="I32" s="18">
        <v>6</v>
      </c>
      <c r="J32" s="18">
        <v>0</v>
      </c>
      <c r="K32" s="18">
        <v>5</v>
      </c>
      <c r="L32" s="18"/>
      <c r="M32" s="18" t="s">
        <v>87</v>
      </c>
      <c r="N32" s="18" t="s">
        <v>88</v>
      </c>
      <c r="O32" s="18">
        <v>0</v>
      </c>
      <c r="P32" s="18">
        <v>3.2451344843328213E-2</v>
      </c>
      <c r="Q32" s="18">
        <v>2.4228994272800165E-2</v>
      </c>
      <c r="R32" s="18">
        <v>3.5907645017802796</v>
      </c>
      <c r="S32" s="18">
        <v>6.3374400339117785E-3</v>
      </c>
      <c r="T32" s="18">
        <v>3.0476343783366762</v>
      </c>
      <c r="U32" s="18">
        <v>1.1491239989764965</v>
      </c>
      <c r="V32" s="18">
        <v>0</v>
      </c>
      <c r="W32" s="18">
        <v>0</v>
      </c>
      <c r="X32" s="18">
        <v>1.6808740702516805</v>
      </c>
      <c r="Y32" s="18">
        <v>0.37752789111634061</v>
      </c>
      <c r="Z32" s="18">
        <v>38.444721828289225</v>
      </c>
      <c r="AA32" s="18">
        <v>5.1724816502276755E-2</v>
      </c>
      <c r="AB32" s="18">
        <v>1.1680471989315279E-2</v>
      </c>
      <c r="AC32" s="18">
        <v>37.34600809629665</v>
      </c>
      <c r="AD32" s="18">
        <v>9.1186149926196797E-3</v>
      </c>
      <c r="AE32" s="18">
        <v>8.8266003034353988E-2</v>
      </c>
      <c r="AF32" s="18">
        <v>13.89122286258273</v>
      </c>
      <c r="AG32" s="18">
        <v>0</v>
      </c>
      <c r="AH32" s="18">
        <v>0</v>
      </c>
      <c r="AI32" s="18">
        <v>0.22909383663104835</v>
      </c>
      <c r="AJ32" s="18">
        <v>4.3261729291266017E-2</v>
      </c>
      <c r="AK32" s="18">
        <v>0</v>
      </c>
      <c r="AL32" s="18">
        <v>100</v>
      </c>
      <c r="AM32" s="18">
        <v>900</v>
      </c>
      <c r="AN32" s="18">
        <v>0</v>
      </c>
      <c r="AO32" s="18">
        <v>0</v>
      </c>
      <c r="AP32" s="18">
        <v>6400.24</v>
      </c>
      <c r="AQ32" s="18">
        <v>184.96199999999999</v>
      </c>
      <c r="AR32" s="18"/>
      <c r="AS32" s="18">
        <v>0</v>
      </c>
      <c r="AT32" s="18">
        <v>0</v>
      </c>
      <c r="AU32" s="18">
        <v>0</v>
      </c>
      <c r="AV32" s="18">
        <v>0</v>
      </c>
      <c r="AW32" s="18">
        <v>0</v>
      </c>
      <c r="AX32" s="18">
        <v>0</v>
      </c>
      <c r="AY32" s="18">
        <v>0</v>
      </c>
      <c r="AZ32" s="18">
        <v>0</v>
      </c>
      <c r="BA32" s="18">
        <v>66449.600000000006</v>
      </c>
      <c r="BB32" s="18">
        <v>1496.76</v>
      </c>
      <c r="BC32" s="18">
        <v>0</v>
      </c>
      <c r="BD32" s="18">
        <v>0</v>
      </c>
      <c r="BE32" s="18">
        <v>1.6947099999999999</v>
      </c>
      <c r="BF32" s="18">
        <v>0.61682099999999995</v>
      </c>
      <c r="BG32" s="18">
        <v>0</v>
      </c>
      <c r="BH32" s="18">
        <v>0</v>
      </c>
      <c r="BI32" s="18">
        <v>6.2770900000000003</v>
      </c>
      <c r="BJ32" s="18">
        <v>2.7676400000000001</v>
      </c>
      <c r="BK32" s="18">
        <v>0</v>
      </c>
      <c r="BL32" s="18">
        <v>0</v>
      </c>
      <c r="BM32" s="23">
        <f t="shared" si="0"/>
        <v>81.049415757277387</v>
      </c>
      <c r="BN32" s="23">
        <f t="shared" si="1"/>
        <v>458.53174303315416</v>
      </c>
      <c r="BO32" s="23">
        <f t="shared" si="2"/>
        <v>0.69559371013878013</v>
      </c>
      <c r="BP32" s="23">
        <f t="shared" si="3"/>
        <v>458.53174303315416</v>
      </c>
      <c r="BQ32" s="23"/>
      <c r="BR32" s="18">
        <v>8.2705199999999994</v>
      </c>
      <c r="BS32" s="18">
        <v>1.0427500000000001</v>
      </c>
      <c r="BT32" s="18">
        <v>9286.2900000000009</v>
      </c>
      <c r="BU32" s="18">
        <v>257.70499999999998</v>
      </c>
      <c r="BV32" s="18">
        <v>8.1972900000000006</v>
      </c>
      <c r="BW32" s="18">
        <v>0.55215199999999998</v>
      </c>
      <c r="BX32" s="18">
        <v>16.7821</v>
      </c>
      <c r="BY32" s="18">
        <v>1.32317</v>
      </c>
      <c r="BZ32" s="18">
        <v>0</v>
      </c>
      <c r="CA32" s="23">
        <f t="shared" si="4"/>
        <v>0</v>
      </c>
      <c r="CB32" s="24">
        <f t="shared" si="5"/>
        <v>0</v>
      </c>
      <c r="CC32" s="25">
        <f t="shared" si="6"/>
        <v>-15.551948641569126</v>
      </c>
      <c r="CD32" s="25"/>
      <c r="CE32" s="18">
        <v>0</v>
      </c>
      <c r="CF32" s="18">
        <v>0</v>
      </c>
      <c r="CG32" s="18">
        <v>0</v>
      </c>
      <c r="CH32" s="18">
        <v>12896.4</v>
      </c>
      <c r="CI32" s="23">
        <v>6400.24</v>
      </c>
      <c r="CJ32" s="23" t="b">
        <f t="shared" si="7"/>
        <v>1</v>
      </c>
      <c r="CK32" s="23" t="b">
        <f t="shared" si="8"/>
        <v>1</v>
      </c>
      <c r="CL32" s="23">
        <f t="shared" si="9"/>
        <v>0</v>
      </c>
      <c r="CM32" s="23">
        <f t="shared" si="10"/>
        <v>0</v>
      </c>
      <c r="CN32" s="23">
        <f t="shared" si="11"/>
        <v>9648.32</v>
      </c>
      <c r="CO32" s="18">
        <v>906.08799999999997</v>
      </c>
      <c r="CP32" s="18">
        <v>7.4089299999999998</v>
      </c>
      <c r="CQ32" s="18">
        <v>0.82132700000000003</v>
      </c>
      <c r="CR32" s="18">
        <v>7.8834</v>
      </c>
      <c r="CS32" s="18">
        <v>0.95722799999999997</v>
      </c>
      <c r="CT32" s="18">
        <v>0</v>
      </c>
      <c r="CU32" s="18">
        <v>0</v>
      </c>
      <c r="CV32" s="18">
        <v>946.904296875</v>
      </c>
      <c r="CW32" s="18">
        <v>3.3031680583953857</v>
      </c>
      <c r="CX32" s="18">
        <v>17.277240753173828</v>
      </c>
      <c r="CY32" s="18">
        <v>92.117599487304687</v>
      </c>
      <c r="CZ32" s="18">
        <v>20.084814071655273</v>
      </c>
      <c r="DA32" s="18">
        <v>357.8446044921875</v>
      </c>
      <c r="DB32" s="18">
        <v>1117.9027099609375</v>
      </c>
      <c r="DC32" s="18">
        <v>1.1917797327041626</v>
      </c>
      <c r="DD32" s="18">
        <v>337.18939208984375</v>
      </c>
      <c r="DE32" s="18">
        <v>3.7791545391082764</v>
      </c>
      <c r="DF32" s="19">
        <v>46.538972189372558</v>
      </c>
      <c r="DG32" s="19"/>
      <c r="DH32" s="19">
        <v>33.024419999999999</v>
      </c>
      <c r="DI32" s="19">
        <v>0</v>
      </c>
      <c r="DJ32" s="19">
        <v>0</v>
      </c>
      <c r="DK32" s="19">
        <v>0</v>
      </c>
      <c r="DL32" s="19">
        <v>0</v>
      </c>
      <c r="DM32" s="19">
        <v>0</v>
      </c>
      <c r="DN32" s="19">
        <v>6.7788399999999998</v>
      </c>
      <c r="DO32" s="19">
        <v>0</v>
      </c>
      <c r="DP32" s="19">
        <v>18.83127</v>
      </c>
      <c r="DQ32" s="19">
        <v>0</v>
      </c>
      <c r="DR32" s="19">
        <v>41.352599999999995</v>
      </c>
      <c r="DS32" s="19">
        <v>16.7821</v>
      </c>
      <c r="DT32" s="19">
        <v>83.744809999999987</v>
      </c>
      <c r="DU32" s="19">
        <v>1740.6562081164216</v>
      </c>
      <c r="DV32" s="19">
        <v>4.4573804854412176</v>
      </c>
      <c r="DW32" s="19">
        <v>11.303225971901474</v>
      </c>
      <c r="DX32" s="19">
        <v>0.99298145425806728</v>
      </c>
      <c r="DY32" s="19">
        <v>0.99687455585875662</v>
      </c>
      <c r="DZ32" s="19">
        <v>0.99355191811510457</v>
      </c>
      <c r="EA32" s="19">
        <v>0.99744725628702635</v>
      </c>
      <c r="EB32" s="19">
        <v>18174.507622675181</v>
      </c>
      <c r="EC32" s="19">
        <v>2.3140501811280689</v>
      </c>
      <c r="ED32" s="19">
        <v>23915.177285790312</v>
      </c>
      <c r="EE32" s="19">
        <v>1.1805867959943483</v>
      </c>
      <c r="EF32" s="19">
        <v>1.3158638342396061</v>
      </c>
      <c r="EG32" s="19">
        <v>0.40956825428009036</v>
      </c>
      <c r="EH32" s="19">
        <v>387.8219398414102</v>
      </c>
      <c r="EI32" s="19">
        <v>8296.6347285717893</v>
      </c>
      <c r="EJ32" s="19">
        <v>2.8825153894544364</v>
      </c>
      <c r="EK32" s="19">
        <v>2.8825153894544364</v>
      </c>
      <c r="EL32" s="19">
        <v>100.02404087922099</v>
      </c>
      <c r="EM32" s="19">
        <v>17.012626365164358</v>
      </c>
      <c r="EN32" s="19">
        <v>2.3140501811280689</v>
      </c>
      <c r="EO32" s="19">
        <v>731.69777355617293</v>
      </c>
      <c r="EP32" s="19">
        <v>1092.6069457856154</v>
      </c>
      <c r="EQ32" s="19">
        <v>347.24203038632612</v>
      </c>
      <c r="ER32" s="19">
        <v>517.54253900927154</v>
      </c>
      <c r="ES32" s="19">
        <v>25.448503514942747</v>
      </c>
      <c r="ET32" s="19">
        <v>659.19478044399079</v>
      </c>
      <c r="EU32" s="19">
        <v>1.6958609854404352</v>
      </c>
      <c r="EV32" s="19">
        <v>9.3917830641551021E-3</v>
      </c>
      <c r="EW32" s="19">
        <v>500</v>
      </c>
      <c r="EX32" s="19">
        <v>10696.448390677026</v>
      </c>
      <c r="EY32" s="19">
        <v>28870.956013352206</v>
      </c>
      <c r="EZ32" s="19">
        <v>5.011625857508277E-2</v>
      </c>
      <c r="FA32" s="19">
        <v>20</v>
      </c>
      <c r="FB32" s="19">
        <v>2.1816615649929121</v>
      </c>
      <c r="FC32" s="19">
        <v>3.6759642890509472</v>
      </c>
      <c r="FD32" s="19">
        <v>7.4999999999999997E-2</v>
      </c>
      <c r="FE32" s="19">
        <v>5.5427599906921383</v>
      </c>
      <c r="FF32" s="19">
        <v>0.29390555759458303</v>
      </c>
    </row>
    <row r="33" spans="1:162">
      <c r="A33" s="4">
        <v>40472.474999999999</v>
      </c>
      <c r="B33" s="18">
        <v>2</v>
      </c>
      <c r="C33" s="18" t="s">
        <v>54</v>
      </c>
      <c r="D33" s="18" t="s">
        <v>56</v>
      </c>
      <c r="E33" s="4">
        <v>40472.474305555559</v>
      </c>
      <c r="F33" s="4">
        <v>40472.476388888892</v>
      </c>
      <c r="G33" s="18" t="s">
        <v>28</v>
      </c>
      <c r="H33" s="18">
        <v>1</v>
      </c>
      <c r="I33" s="18">
        <v>6</v>
      </c>
      <c r="J33" s="18">
        <v>0</v>
      </c>
      <c r="K33" s="18">
        <v>5</v>
      </c>
      <c r="L33" s="18"/>
      <c r="M33" s="18" t="s">
        <v>87</v>
      </c>
      <c r="N33" s="18" t="s">
        <v>88</v>
      </c>
      <c r="O33" s="18">
        <v>0</v>
      </c>
      <c r="P33" s="18">
        <v>3.2451344843328213E-2</v>
      </c>
      <c r="Q33" s="18">
        <v>2.4228994272800165E-2</v>
      </c>
      <c r="R33" s="18">
        <v>3.5907645017802796</v>
      </c>
      <c r="S33" s="18">
        <v>6.3374400339117785E-3</v>
      </c>
      <c r="T33" s="18">
        <v>3.0476343783366762</v>
      </c>
      <c r="U33" s="18">
        <v>1.1491239989764965</v>
      </c>
      <c r="V33" s="18">
        <v>0</v>
      </c>
      <c r="W33" s="18">
        <v>0</v>
      </c>
      <c r="X33" s="18">
        <v>1.6808740702516805</v>
      </c>
      <c r="Y33" s="18">
        <v>0.37752789111634061</v>
      </c>
      <c r="Z33" s="18">
        <v>38.444721828289225</v>
      </c>
      <c r="AA33" s="18">
        <v>5.1724816502276755E-2</v>
      </c>
      <c r="AB33" s="18">
        <v>1.1680471989315279E-2</v>
      </c>
      <c r="AC33" s="18">
        <v>37.34600809629665</v>
      </c>
      <c r="AD33" s="18">
        <v>9.1186149926196797E-3</v>
      </c>
      <c r="AE33" s="18">
        <v>8.8266003034353988E-2</v>
      </c>
      <c r="AF33" s="18">
        <v>13.89122286258273</v>
      </c>
      <c r="AG33" s="18">
        <v>0</v>
      </c>
      <c r="AH33" s="18">
        <v>0</v>
      </c>
      <c r="AI33" s="18">
        <v>0.22909383663104835</v>
      </c>
      <c r="AJ33" s="18">
        <v>4.3261729291266017E-2</v>
      </c>
      <c r="AK33" s="18">
        <v>0</v>
      </c>
      <c r="AL33" s="18">
        <v>100</v>
      </c>
      <c r="AM33" s="18">
        <v>900</v>
      </c>
      <c r="AN33" s="18">
        <v>0</v>
      </c>
      <c r="AO33" s="18">
        <v>0</v>
      </c>
      <c r="AP33" s="18">
        <v>11460.5</v>
      </c>
      <c r="AQ33" s="18">
        <v>370.81</v>
      </c>
      <c r="AR33" s="18"/>
      <c r="AS33" s="18">
        <v>0</v>
      </c>
      <c r="AT33" s="18">
        <v>0</v>
      </c>
      <c r="AU33" s="18">
        <v>0</v>
      </c>
      <c r="AV33" s="18">
        <v>0</v>
      </c>
      <c r="AW33" s="18">
        <v>0</v>
      </c>
      <c r="AX33" s="18">
        <v>0</v>
      </c>
      <c r="AY33" s="18">
        <v>0</v>
      </c>
      <c r="AZ33" s="18">
        <v>0</v>
      </c>
      <c r="BA33" s="18">
        <v>131483</v>
      </c>
      <c r="BB33" s="18">
        <v>1912.98</v>
      </c>
      <c r="BC33" s="18">
        <v>0</v>
      </c>
      <c r="BD33" s="18">
        <v>0</v>
      </c>
      <c r="BE33" s="18">
        <v>0</v>
      </c>
      <c r="BF33" s="18">
        <v>0</v>
      </c>
      <c r="BG33" s="18">
        <v>0</v>
      </c>
      <c r="BH33" s="18">
        <v>0</v>
      </c>
      <c r="BI33" s="18">
        <v>0</v>
      </c>
      <c r="BJ33" s="18">
        <v>0</v>
      </c>
      <c r="BK33" s="18">
        <v>0</v>
      </c>
      <c r="BL33" s="18">
        <v>0</v>
      </c>
      <c r="BM33" s="23">
        <f t="shared" si="0"/>
        <v>81.049415757277387</v>
      </c>
      <c r="BN33" s="23">
        <f t="shared" si="1"/>
        <v>462.54108740807379</v>
      </c>
      <c r="BO33" s="23">
        <f t="shared" si="2"/>
        <v>0.69042676726147656</v>
      </c>
      <c r="BP33" s="23">
        <f t="shared" si="3"/>
        <v>462.54108740807379</v>
      </c>
      <c r="BQ33" s="23"/>
      <c r="BR33" s="18">
        <v>10.956799999999999</v>
      </c>
      <c r="BS33" s="18">
        <v>2.4908600000000001</v>
      </c>
      <c r="BT33" s="18">
        <v>16842.599999999999</v>
      </c>
      <c r="BU33" s="18">
        <v>477.21699999999998</v>
      </c>
      <c r="BV33" s="18">
        <v>4.5035600000000002</v>
      </c>
      <c r="BW33" s="18">
        <v>1.1663699999999999</v>
      </c>
      <c r="BX33" s="18">
        <v>29.867000000000001</v>
      </c>
      <c r="BY33" s="18">
        <v>3.8300399999999999</v>
      </c>
      <c r="BZ33" s="18">
        <v>0</v>
      </c>
      <c r="CA33" s="23">
        <f t="shared" si="4"/>
        <v>0</v>
      </c>
      <c r="CB33" s="24">
        <f t="shared" si="5"/>
        <v>0</v>
      </c>
      <c r="CC33" s="25">
        <f t="shared" si="6"/>
        <v>-15.551948641569126</v>
      </c>
      <c r="CD33" s="25"/>
      <c r="CE33" s="18">
        <v>0</v>
      </c>
      <c r="CF33" s="18">
        <v>0</v>
      </c>
      <c r="CG33" s="18">
        <v>0</v>
      </c>
      <c r="CH33" s="18">
        <v>24332.1</v>
      </c>
      <c r="CI33" s="23">
        <v>11460.5</v>
      </c>
      <c r="CJ33" s="23" t="b">
        <f t="shared" si="7"/>
        <v>1</v>
      </c>
      <c r="CK33" s="23" t="b">
        <f t="shared" si="8"/>
        <v>1</v>
      </c>
      <c r="CL33" s="23">
        <f t="shared" si="9"/>
        <v>0</v>
      </c>
      <c r="CM33" s="23">
        <f t="shared" si="10"/>
        <v>0</v>
      </c>
      <c r="CN33" s="23">
        <f t="shared" si="11"/>
        <v>17896.3</v>
      </c>
      <c r="CO33" s="18">
        <v>3068.23</v>
      </c>
      <c r="CP33" s="18">
        <v>35.5212</v>
      </c>
      <c r="CQ33" s="18">
        <v>1.9380599999999999</v>
      </c>
      <c r="CR33" s="18">
        <v>12.514900000000001</v>
      </c>
      <c r="CS33" s="18">
        <v>2.2634799999999999</v>
      </c>
      <c r="CT33" s="18">
        <v>0</v>
      </c>
      <c r="CU33" s="18">
        <v>0</v>
      </c>
      <c r="CV33" s="18">
        <v>962.33221435546875</v>
      </c>
      <c r="CW33" s="18">
        <v>3.3084795475006104</v>
      </c>
      <c r="CX33" s="18">
        <v>17.779233932495117</v>
      </c>
      <c r="CY33" s="18">
        <v>92.117256164550781</v>
      </c>
      <c r="CZ33" s="18">
        <v>20.235122680664063</v>
      </c>
      <c r="DA33" s="18">
        <v>347.06878662109375</v>
      </c>
      <c r="DB33" s="18">
        <v>1162.4603271484375</v>
      </c>
      <c r="DC33" s="18">
        <v>1.2339479923248291</v>
      </c>
      <c r="DD33" s="18">
        <v>335.58938598632812</v>
      </c>
      <c r="DE33" s="18">
        <v>3.9436891078948975</v>
      </c>
      <c r="DF33" s="19">
        <v>46.538972189372558</v>
      </c>
      <c r="DG33" s="19"/>
      <c r="DH33" s="19">
        <v>40.823799999999999</v>
      </c>
      <c r="DI33" s="19">
        <v>0</v>
      </c>
      <c r="DJ33" s="19">
        <v>0</v>
      </c>
      <c r="DK33" s="19">
        <v>0</v>
      </c>
      <c r="DL33" s="19">
        <v>0</v>
      </c>
      <c r="DM33" s="19">
        <v>0</v>
      </c>
      <c r="DN33" s="19">
        <v>0</v>
      </c>
      <c r="DO33" s="19">
        <v>0</v>
      </c>
      <c r="DP33" s="19">
        <v>0</v>
      </c>
      <c r="DQ33" s="19">
        <v>0</v>
      </c>
      <c r="DR33" s="19">
        <v>54.783999999999999</v>
      </c>
      <c r="DS33" s="19">
        <v>29.867000000000001</v>
      </c>
      <c r="DT33" s="19">
        <v>84.650999999999996</v>
      </c>
      <c r="DU33" s="19">
        <v>685.00219587176105</v>
      </c>
      <c r="DV33" s="19">
        <v>1.149279866671171</v>
      </c>
      <c r="DW33" s="19">
        <v>2.3831120570251003</v>
      </c>
      <c r="DX33" s="19">
        <v>0.99508543831767093</v>
      </c>
      <c r="DY33" s="19">
        <v>0.99687218911323527</v>
      </c>
      <c r="DZ33" s="19">
        <v>0.9965381131328972</v>
      </c>
      <c r="EA33" s="19">
        <v>0.99832747231542207</v>
      </c>
      <c r="EB33" s="19">
        <v>18333.423250679232</v>
      </c>
      <c r="EC33" s="19">
        <v>2.3342839473131871</v>
      </c>
      <c r="ED33" s="19">
        <v>24868.393791105587</v>
      </c>
      <c r="EE33" s="19">
        <v>1.2079615644239932</v>
      </c>
      <c r="EF33" s="19">
        <v>1.3564511903244387</v>
      </c>
      <c r="EG33" s="19">
        <v>0.41057532196044921</v>
      </c>
      <c r="EH33" s="19">
        <v>395.10985874190862</v>
      </c>
      <c r="EI33" s="19">
        <v>8452.5444253610312</v>
      </c>
      <c r="EJ33" s="19">
        <v>2.942119264879627</v>
      </c>
      <c r="EK33" s="19">
        <v>2.942119264879627</v>
      </c>
      <c r="EL33" s="19">
        <v>100.02404087922099</v>
      </c>
      <c r="EM33" s="19">
        <v>17.012626365164358</v>
      </c>
      <c r="EN33" s="19">
        <v>2.3342839473131871</v>
      </c>
      <c r="EO33" s="19">
        <v>731.69777355617293</v>
      </c>
      <c r="EP33" s="19">
        <v>1092.6069457856154</v>
      </c>
      <c r="EQ33" s="19">
        <v>343.03900184386583</v>
      </c>
      <c r="ER33" s="19">
        <v>511.29356282376324</v>
      </c>
      <c r="ES33" s="19">
        <v>25.448503514942747</v>
      </c>
      <c r="ET33" s="19">
        <v>669.93504501962843</v>
      </c>
      <c r="EU33" s="19">
        <v>1.7351836357722987</v>
      </c>
      <c r="EV33" s="19">
        <v>2.1059581167498002E-2</v>
      </c>
      <c r="EW33" s="19">
        <v>500</v>
      </c>
      <c r="EX33" s="19">
        <v>10696.448390677026</v>
      </c>
      <c r="EY33" s="19">
        <v>29029.871641356258</v>
      </c>
      <c r="EZ33" s="19">
        <v>5.037336135762361E-2</v>
      </c>
      <c r="FA33" s="19">
        <v>20</v>
      </c>
      <c r="FB33" s="19">
        <v>2.1816615649929121</v>
      </c>
      <c r="FC33" s="19">
        <v>3.6961980552360649</v>
      </c>
      <c r="FD33" s="19">
        <v>7.4999999999999997E-2</v>
      </c>
      <c r="FE33" s="19">
        <v>5.7840773582458498</v>
      </c>
      <c r="FF33" s="19">
        <v>0.2742723018197043</v>
      </c>
    </row>
    <row r="34" spans="1:162">
      <c r="A34" s="4">
        <v>40472.476388888892</v>
      </c>
      <c r="B34" s="18">
        <v>2</v>
      </c>
      <c r="C34" s="18" t="s">
        <v>54</v>
      </c>
      <c r="D34" s="18" t="s">
        <v>56</v>
      </c>
      <c r="E34" s="4">
        <v>40472.474305555559</v>
      </c>
      <c r="F34" s="4">
        <v>40472.476388888892</v>
      </c>
      <c r="G34" s="18" t="s">
        <v>28</v>
      </c>
      <c r="H34" s="18">
        <v>1</v>
      </c>
      <c r="I34" s="18">
        <v>6</v>
      </c>
      <c r="J34" s="18">
        <v>0</v>
      </c>
      <c r="K34" s="18">
        <v>5</v>
      </c>
      <c r="L34" s="18"/>
      <c r="M34" s="18" t="s">
        <v>87</v>
      </c>
      <c r="N34" s="18" t="s">
        <v>88</v>
      </c>
      <c r="O34" s="18">
        <v>0</v>
      </c>
      <c r="P34" s="18">
        <v>3.2451344843328213E-2</v>
      </c>
      <c r="Q34" s="18">
        <v>2.4228994272800165E-2</v>
      </c>
      <c r="R34" s="18">
        <v>3.5907645017802796</v>
      </c>
      <c r="S34" s="18">
        <v>6.3374400339117785E-3</v>
      </c>
      <c r="T34" s="18">
        <v>3.0476343783366762</v>
      </c>
      <c r="U34" s="18">
        <v>1.1491239989764965</v>
      </c>
      <c r="V34" s="18">
        <v>0</v>
      </c>
      <c r="W34" s="18">
        <v>0</v>
      </c>
      <c r="X34" s="18">
        <v>1.6808740702516805</v>
      </c>
      <c r="Y34" s="18">
        <v>0.37752789111634061</v>
      </c>
      <c r="Z34" s="18">
        <v>38.444721828289225</v>
      </c>
      <c r="AA34" s="18">
        <v>5.1724816502276755E-2</v>
      </c>
      <c r="AB34" s="18">
        <v>1.1680471989315279E-2</v>
      </c>
      <c r="AC34" s="18">
        <v>37.34600809629665</v>
      </c>
      <c r="AD34" s="18">
        <v>9.1186149926196797E-3</v>
      </c>
      <c r="AE34" s="18">
        <v>8.8266003034353988E-2</v>
      </c>
      <c r="AF34" s="18">
        <v>13.89122286258273</v>
      </c>
      <c r="AG34" s="18">
        <v>0</v>
      </c>
      <c r="AH34" s="18">
        <v>0</v>
      </c>
      <c r="AI34" s="18">
        <v>0.22909383663104835</v>
      </c>
      <c r="AJ34" s="18">
        <v>4.3261729291266017E-2</v>
      </c>
      <c r="AK34" s="18">
        <v>0</v>
      </c>
      <c r="AL34" s="18">
        <v>100</v>
      </c>
      <c r="AM34" s="18">
        <v>900</v>
      </c>
      <c r="AN34" s="18">
        <v>0</v>
      </c>
      <c r="AO34" s="18">
        <v>0</v>
      </c>
      <c r="AP34" s="18">
        <v>9617.6200000000008</v>
      </c>
      <c r="AQ34" s="18">
        <v>424.61399999999998</v>
      </c>
      <c r="AR34" s="18"/>
      <c r="AS34" s="18">
        <v>0</v>
      </c>
      <c r="AT34" s="18">
        <v>0</v>
      </c>
      <c r="AU34" s="18">
        <v>0</v>
      </c>
      <c r="AV34" s="18">
        <v>0</v>
      </c>
      <c r="AW34" s="18">
        <v>0</v>
      </c>
      <c r="AX34" s="18">
        <v>0</v>
      </c>
      <c r="AY34" s="18">
        <v>0</v>
      </c>
      <c r="AZ34" s="18">
        <v>0</v>
      </c>
      <c r="BA34" s="18">
        <v>139404</v>
      </c>
      <c r="BB34" s="18">
        <v>2858.78</v>
      </c>
      <c r="BC34" s="18">
        <v>0</v>
      </c>
      <c r="BD34" s="18">
        <v>0</v>
      </c>
      <c r="BE34" s="18">
        <v>0</v>
      </c>
      <c r="BF34" s="18">
        <v>0</v>
      </c>
      <c r="BG34" s="18">
        <v>0</v>
      </c>
      <c r="BH34" s="18">
        <v>0</v>
      </c>
      <c r="BI34" s="18">
        <v>19.632100000000001</v>
      </c>
      <c r="BJ34" s="18">
        <v>6.8595100000000002</v>
      </c>
      <c r="BK34" s="18">
        <v>0</v>
      </c>
      <c r="BL34" s="18">
        <v>0</v>
      </c>
      <c r="BM34" s="23">
        <f t="shared" si="0"/>
        <v>81.049415757277387</v>
      </c>
      <c r="BN34" s="23">
        <f t="shared" si="1"/>
        <v>478.36930502783053</v>
      </c>
      <c r="BO34" s="23">
        <f t="shared" si="2"/>
        <v>0.68599615975024586</v>
      </c>
      <c r="BP34" s="23">
        <f t="shared" si="3"/>
        <v>478.36930502783053</v>
      </c>
      <c r="BQ34" s="23"/>
      <c r="BR34" s="18">
        <v>9.2243600000000008</v>
      </c>
      <c r="BS34" s="18">
        <v>2.69672</v>
      </c>
      <c r="BT34" s="18">
        <v>18811.900000000001</v>
      </c>
      <c r="BU34" s="18">
        <v>533.33500000000004</v>
      </c>
      <c r="BV34" s="18">
        <v>13.485300000000001</v>
      </c>
      <c r="BW34" s="18">
        <v>1.2058500000000001</v>
      </c>
      <c r="BX34" s="18">
        <v>23.447600000000001</v>
      </c>
      <c r="BY34" s="18">
        <v>3.98306</v>
      </c>
      <c r="BZ34" s="18">
        <v>0</v>
      </c>
      <c r="CA34" s="23">
        <f t="shared" si="4"/>
        <v>0</v>
      </c>
      <c r="CB34" s="24">
        <f t="shared" si="5"/>
        <v>0</v>
      </c>
      <c r="CC34" s="25">
        <f t="shared" si="6"/>
        <v>-15.551948641569126</v>
      </c>
      <c r="CD34" s="25"/>
      <c r="CE34" s="18">
        <v>0</v>
      </c>
      <c r="CF34" s="18">
        <v>0</v>
      </c>
      <c r="CG34" s="18">
        <v>0</v>
      </c>
      <c r="CH34" s="18">
        <v>17148.900000000001</v>
      </c>
      <c r="CI34" s="23">
        <v>9617.6200000000008</v>
      </c>
      <c r="CJ34" s="23" t="b">
        <f t="shared" si="7"/>
        <v>1</v>
      </c>
      <c r="CK34" s="23" t="b">
        <f t="shared" si="8"/>
        <v>1</v>
      </c>
      <c r="CL34" s="23">
        <f t="shared" si="9"/>
        <v>0</v>
      </c>
      <c r="CM34" s="23">
        <f t="shared" si="10"/>
        <v>0</v>
      </c>
      <c r="CN34" s="23">
        <f t="shared" si="11"/>
        <v>13383.260000000002</v>
      </c>
      <c r="CO34" s="18">
        <v>4446.3999999999996</v>
      </c>
      <c r="CP34" s="18">
        <v>12.255599999999999</v>
      </c>
      <c r="CQ34" s="18">
        <v>1.89564</v>
      </c>
      <c r="CR34" s="18">
        <v>10.513299999999999</v>
      </c>
      <c r="CS34" s="18">
        <v>2.2280600000000002</v>
      </c>
      <c r="CT34" s="18">
        <v>0</v>
      </c>
      <c r="CU34" s="18">
        <v>0</v>
      </c>
      <c r="CV34" s="18">
        <v>1001.69140625</v>
      </c>
      <c r="CW34" s="18">
        <v>3.4928338527679443</v>
      </c>
      <c r="CX34" s="18">
        <v>18.778873443603516</v>
      </c>
      <c r="CY34" s="18">
        <v>92.521896362304688</v>
      </c>
      <c r="CZ34" s="18">
        <v>20.365814208984375</v>
      </c>
      <c r="DA34" s="18">
        <v>363.38970947265625</v>
      </c>
      <c r="DB34" s="18">
        <v>952.1298828125</v>
      </c>
      <c r="DC34" s="18">
        <v>0.99100613594055176</v>
      </c>
      <c r="DD34" s="18">
        <v>322.7906494140625</v>
      </c>
      <c r="DE34" s="18">
        <v>2.1644918918609619</v>
      </c>
      <c r="DF34" s="19">
        <v>46.538972189372558</v>
      </c>
      <c r="DG34" s="19"/>
      <c r="DH34" s="19">
        <v>52.304060000000007</v>
      </c>
      <c r="DI34" s="19">
        <v>0</v>
      </c>
      <c r="DJ34" s="19">
        <v>0</v>
      </c>
      <c r="DK34" s="19">
        <v>0</v>
      </c>
      <c r="DL34" s="19">
        <v>0</v>
      </c>
      <c r="DM34" s="19">
        <v>0</v>
      </c>
      <c r="DN34" s="19">
        <v>0</v>
      </c>
      <c r="DO34" s="19">
        <v>0</v>
      </c>
      <c r="DP34" s="19">
        <v>58.896300000000004</v>
      </c>
      <c r="DQ34" s="19">
        <v>0</v>
      </c>
      <c r="DR34" s="19">
        <v>46.121800000000007</v>
      </c>
      <c r="DS34" s="19">
        <v>23.447600000000001</v>
      </c>
      <c r="DT34" s="19">
        <v>128.4657</v>
      </c>
      <c r="DU34" s="19">
        <v>1399.2705375501814</v>
      </c>
      <c r="DV34" s="19">
        <v>4.2677682039231053</v>
      </c>
      <c r="DW34" s="19">
        <v>10.482204053657105</v>
      </c>
      <c r="DX34" s="19">
        <v>0.9918609379836445</v>
      </c>
      <c r="DY34" s="19">
        <v>0.99624946633186007</v>
      </c>
      <c r="DZ34" s="19">
        <v>0.99256977942021207</v>
      </c>
      <c r="EA34" s="19">
        <v>0.99696144406568421</v>
      </c>
      <c r="EB34" s="19">
        <v>18960.7954362573</v>
      </c>
      <c r="EC34" s="19">
        <v>2.4141634549076794</v>
      </c>
      <c r="ED34" s="19">
        <v>20368.816305450542</v>
      </c>
      <c r="EE34" s="19">
        <v>0.95052216368408127</v>
      </c>
      <c r="EF34" s="19">
        <v>1.0742595886299575</v>
      </c>
      <c r="EG34" s="19">
        <v>0.41145095520019537</v>
      </c>
      <c r="EH34" s="19">
        <v>412.14688591738945</v>
      </c>
      <c r="EI34" s="19">
        <v>8817.0157891872168</v>
      </c>
      <c r="EJ34" s="19">
        <v>2.3101712407535806</v>
      </c>
      <c r="EK34" s="19">
        <v>2.3101712407535806</v>
      </c>
      <c r="EL34" s="19">
        <v>100.02404087922099</v>
      </c>
      <c r="EM34" s="19">
        <v>17.012626365164358</v>
      </c>
      <c r="EN34" s="19">
        <v>2.4141634549076794</v>
      </c>
      <c r="EO34" s="19">
        <v>731.69777355617293</v>
      </c>
      <c r="EP34" s="19">
        <v>1092.6069457856154</v>
      </c>
      <c r="EQ34" s="19">
        <v>386.82641482044471</v>
      </c>
      <c r="ER34" s="19">
        <v>576.59975226150834</v>
      </c>
      <c r="ES34" s="19">
        <v>25.448503514942747</v>
      </c>
      <c r="ET34" s="19">
        <v>697.33525214192582</v>
      </c>
      <c r="EU34" s="19">
        <v>1.36538326420176</v>
      </c>
      <c r="EV34" s="19">
        <v>4.0851384051267904E-2</v>
      </c>
      <c r="EW34" s="19">
        <v>500</v>
      </c>
      <c r="EX34" s="19">
        <v>10696.448390677026</v>
      </c>
      <c r="EY34" s="19">
        <v>29657.243826934326</v>
      </c>
      <c r="EZ34" s="19">
        <v>5.0634894294734945E-2</v>
      </c>
      <c r="FA34" s="19">
        <v>20</v>
      </c>
      <c r="FB34" s="19">
        <v>2.1816615649929121</v>
      </c>
      <c r="FC34" s="19">
        <v>3.7760775628305576</v>
      </c>
      <c r="FD34" s="19">
        <v>7.4999999999999997E-2</v>
      </c>
      <c r="FE34" s="19">
        <v>3.1745881080627441</v>
      </c>
      <c r="FF34" s="19">
        <v>0.95520302013604297</v>
      </c>
    </row>
    <row r="35" spans="1:162">
      <c r="A35" s="4">
        <v>40472.712500000001</v>
      </c>
      <c r="B35" s="18">
        <v>7</v>
      </c>
      <c r="C35" s="18" t="s">
        <v>54</v>
      </c>
      <c r="D35" s="18" t="s">
        <v>61</v>
      </c>
      <c r="E35" s="4">
        <v>40472.712500000001</v>
      </c>
      <c r="F35" s="4">
        <v>40472.714583333334</v>
      </c>
      <c r="G35" s="18" t="s">
        <v>28</v>
      </c>
      <c r="H35" s="18">
        <v>2</v>
      </c>
      <c r="I35" s="18">
        <v>6</v>
      </c>
      <c r="J35" s="18">
        <v>0</v>
      </c>
      <c r="K35" s="18">
        <v>5</v>
      </c>
      <c r="L35" s="18"/>
      <c r="M35" s="18" t="s">
        <v>87</v>
      </c>
      <c r="N35" s="18" t="s">
        <v>88</v>
      </c>
      <c r="O35" s="18">
        <v>0</v>
      </c>
      <c r="P35" s="18">
        <v>3.2451344843328213E-2</v>
      </c>
      <c r="Q35" s="18">
        <v>2.4228994272800165E-2</v>
      </c>
      <c r="R35" s="18">
        <v>3.5907645017802796</v>
      </c>
      <c r="S35" s="18">
        <v>6.3374400339117785E-3</v>
      </c>
      <c r="T35" s="18">
        <v>3.0476343783366762</v>
      </c>
      <c r="U35" s="18">
        <v>1.1491239989764965</v>
      </c>
      <c r="V35" s="18">
        <v>0</v>
      </c>
      <c r="W35" s="18">
        <v>0</v>
      </c>
      <c r="X35" s="18">
        <v>1.6808740702516805</v>
      </c>
      <c r="Y35" s="18">
        <v>0.37752789111634061</v>
      </c>
      <c r="Z35" s="18">
        <v>38.444721828289225</v>
      </c>
      <c r="AA35" s="18">
        <v>5.1724816502276755E-2</v>
      </c>
      <c r="AB35" s="18">
        <v>1.1680471989315279E-2</v>
      </c>
      <c r="AC35" s="18">
        <v>37.34600809629665</v>
      </c>
      <c r="AD35" s="18">
        <v>9.1186149926196797E-3</v>
      </c>
      <c r="AE35" s="18">
        <v>8.8266003034353988E-2</v>
      </c>
      <c r="AF35" s="18">
        <v>13.89122286258273</v>
      </c>
      <c r="AG35" s="18">
        <v>0</v>
      </c>
      <c r="AH35" s="18">
        <v>0</v>
      </c>
      <c r="AI35" s="18">
        <v>0.22909383663104835</v>
      </c>
      <c r="AJ35" s="18">
        <v>4.3261729291266017E-2</v>
      </c>
      <c r="AK35" s="18">
        <v>0</v>
      </c>
      <c r="AL35" s="18">
        <v>100</v>
      </c>
      <c r="AM35" s="18">
        <v>900</v>
      </c>
      <c r="AN35" s="18">
        <v>0</v>
      </c>
      <c r="AO35" s="18">
        <v>0</v>
      </c>
      <c r="AP35" s="18">
        <v>5684.13</v>
      </c>
      <c r="AQ35" s="18">
        <v>93.017600000000002</v>
      </c>
      <c r="AR35" s="18"/>
      <c r="AS35" s="18">
        <v>0</v>
      </c>
      <c r="AT35" s="18">
        <v>0</v>
      </c>
      <c r="AU35" s="18">
        <v>0</v>
      </c>
      <c r="AV35" s="18">
        <v>0</v>
      </c>
      <c r="AW35" s="18">
        <v>0</v>
      </c>
      <c r="AX35" s="18">
        <v>0</v>
      </c>
      <c r="AY35" s="18">
        <v>0</v>
      </c>
      <c r="AZ35" s="18">
        <v>0</v>
      </c>
      <c r="BA35" s="18">
        <v>50934</v>
      </c>
      <c r="BB35" s="18">
        <v>1280.1500000000001</v>
      </c>
      <c r="BC35" s="18">
        <v>0</v>
      </c>
      <c r="BD35" s="18">
        <v>0</v>
      </c>
      <c r="BE35" s="18">
        <v>0</v>
      </c>
      <c r="BF35" s="18">
        <v>0</v>
      </c>
      <c r="BG35" s="18">
        <v>0</v>
      </c>
      <c r="BH35" s="18">
        <v>0</v>
      </c>
      <c r="BI35" s="18">
        <v>0</v>
      </c>
      <c r="BJ35" s="18">
        <v>0</v>
      </c>
      <c r="BK35" s="18">
        <v>0</v>
      </c>
      <c r="BL35" s="18">
        <v>0</v>
      </c>
      <c r="BM35" s="23">
        <f t="shared" si="0"/>
        <v>81.049415757277387</v>
      </c>
      <c r="BN35" s="23">
        <f t="shared" si="1"/>
        <v>387.88825877140789</v>
      </c>
      <c r="BO35" s="23">
        <f t="shared" si="2"/>
        <v>0.68297330997567762</v>
      </c>
      <c r="BP35" s="23">
        <f t="shared" si="3"/>
        <v>387.88825877140789</v>
      </c>
      <c r="BQ35" s="23"/>
      <c r="BR35" s="18">
        <v>3.2484000000000002</v>
      </c>
      <c r="BS35" s="18">
        <v>1.0179400000000001</v>
      </c>
      <c r="BT35" s="18">
        <v>5924.96</v>
      </c>
      <c r="BU35" s="18">
        <v>182.97800000000001</v>
      </c>
      <c r="BV35" s="18">
        <v>4.4758199999999997</v>
      </c>
      <c r="BW35" s="18">
        <v>0.41029599999999999</v>
      </c>
      <c r="BX35" s="18">
        <v>19.781500000000001</v>
      </c>
      <c r="BY35" s="18">
        <v>1.1718599999999999</v>
      </c>
      <c r="BZ35" s="18">
        <v>0</v>
      </c>
      <c r="CA35" s="23">
        <f t="shared" si="4"/>
        <v>0</v>
      </c>
      <c r="CB35" s="24">
        <f t="shared" si="5"/>
        <v>0</v>
      </c>
      <c r="CC35" s="25">
        <f t="shared" si="6"/>
        <v>-15.551948641569126</v>
      </c>
      <c r="CD35" s="25"/>
      <c r="CE35" s="18">
        <v>0</v>
      </c>
      <c r="CF35" s="18">
        <v>0</v>
      </c>
      <c r="CG35" s="18">
        <v>0</v>
      </c>
      <c r="CH35" s="18">
        <v>8559.7000000000007</v>
      </c>
      <c r="CI35" s="23">
        <v>5684.13</v>
      </c>
      <c r="CJ35" s="23" t="b">
        <f t="shared" si="7"/>
        <v>1</v>
      </c>
      <c r="CK35" s="23" t="b">
        <f t="shared" si="8"/>
        <v>1</v>
      </c>
      <c r="CL35" s="23">
        <f t="shared" si="9"/>
        <v>0</v>
      </c>
      <c r="CM35" s="23">
        <f t="shared" si="10"/>
        <v>0</v>
      </c>
      <c r="CN35" s="23">
        <f t="shared" si="11"/>
        <v>7121.9150000000009</v>
      </c>
      <c r="CO35" s="18">
        <v>600.48800000000006</v>
      </c>
      <c r="CP35" s="18">
        <v>7.9043900000000002</v>
      </c>
      <c r="CQ35" s="18">
        <v>0.77563400000000005</v>
      </c>
      <c r="CR35" s="18">
        <v>7.8821399999999997</v>
      </c>
      <c r="CS35" s="18">
        <v>0.89863400000000004</v>
      </c>
      <c r="CT35" s="18">
        <v>0</v>
      </c>
      <c r="CU35" s="18">
        <v>0</v>
      </c>
      <c r="CV35" s="18">
        <v>815.8216552734375</v>
      </c>
      <c r="CW35" s="18">
        <v>3.0184049606323242</v>
      </c>
      <c r="CX35" s="18">
        <v>16.053234100341797</v>
      </c>
      <c r="CY35" s="18">
        <v>84.396049499511719</v>
      </c>
      <c r="CZ35" s="18">
        <v>20.455953598022461</v>
      </c>
      <c r="DA35" s="18">
        <v>277.14703369140625</v>
      </c>
      <c r="DB35" s="18">
        <v>1639.043212890625</v>
      </c>
      <c r="DC35" s="18">
        <v>2.0257649421691895</v>
      </c>
      <c r="DD35" s="18">
        <v>216.44793701171875</v>
      </c>
      <c r="DE35" s="18">
        <v>10.887899398803711</v>
      </c>
      <c r="DF35" s="19">
        <v>46.538972189372558</v>
      </c>
      <c r="DG35" s="19"/>
      <c r="DH35" s="19">
        <v>23.029900000000001</v>
      </c>
      <c r="DI35" s="19">
        <v>0</v>
      </c>
      <c r="DJ35" s="19">
        <v>0</v>
      </c>
      <c r="DK35" s="19">
        <v>0</v>
      </c>
      <c r="DL35" s="19">
        <v>0</v>
      </c>
      <c r="DM35" s="19">
        <v>0</v>
      </c>
      <c r="DN35" s="19">
        <v>0</v>
      </c>
      <c r="DO35" s="19">
        <v>0</v>
      </c>
      <c r="DP35" s="19">
        <v>0</v>
      </c>
      <c r="DQ35" s="19">
        <v>0</v>
      </c>
      <c r="DR35" s="19">
        <v>16.242000000000001</v>
      </c>
      <c r="DS35" s="19">
        <v>19.781500000000001</v>
      </c>
      <c r="DT35" s="19">
        <v>36.023499999999999</v>
      </c>
      <c r="DU35" s="19">
        <v>1082.9045631604718</v>
      </c>
      <c r="DV35" s="19">
        <v>2.9135581619834041</v>
      </c>
      <c r="DW35" s="19">
        <v>4.5574041766663838</v>
      </c>
      <c r="DX35" s="19">
        <v>0.99489425965864275</v>
      </c>
      <c r="DY35" s="19">
        <v>0.99639906799012401</v>
      </c>
      <c r="DZ35" s="19">
        <v>0.99581298721184008</v>
      </c>
      <c r="EA35" s="19">
        <v>0.99731918514715412</v>
      </c>
      <c r="EB35" s="19">
        <v>15374.460379022064</v>
      </c>
      <c r="EC35" s="19">
        <v>1.957537093353485</v>
      </c>
      <c r="ED35" s="19">
        <v>35063.882273548057</v>
      </c>
      <c r="EE35" s="19">
        <v>2.0090704902179506</v>
      </c>
      <c r="EF35" s="19">
        <v>2.2806577537766168</v>
      </c>
      <c r="EG35" s="19">
        <v>0.41205488910675048</v>
      </c>
      <c r="EH35" s="19">
        <v>336.16330169458189</v>
      </c>
      <c r="EI35" s="19">
        <v>7191.5068148313721</v>
      </c>
      <c r="EJ35" s="19">
        <v>4.8757351103713358</v>
      </c>
      <c r="EK35" s="19">
        <v>4.8757351103713367</v>
      </c>
      <c r="EL35" s="19">
        <v>100.02404087922099</v>
      </c>
      <c r="EM35" s="19">
        <v>17.012626365164358</v>
      </c>
      <c r="EN35" s="19">
        <v>1.957537093353485</v>
      </c>
      <c r="EO35" s="19">
        <v>731.69777355617293</v>
      </c>
      <c r="EP35" s="19">
        <v>1092.6069457856154</v>
      </c>
      <c r="EQ35" s="19">
        <v>253.79874573653279</v>
      </c>
      <c r="ER35" s="19">
        <v>378.15727231728727</v>
      </c>
      <c r="ES35" s="19">
        <v>25.448503514942747</v>
      </c>
      <c r="ET35" s="19">
        <v>567.94058143387997</v>
      </c>
      <c r="EU35" s="19">
        <v>2.8859413580775151</v>
      </c>
      <c r="EV35" s="19">
        <v>8.2410607488164166E-3</v>
      </c>
      <c r="EW35" s="19">
        <v>500</v>
      </c>
      <c r="EX35" s="19">
        <v>10696.448390677026</v>
      </c>
      <c r="EY35" s="19">
        <v>26070.90876969909</v>
      </c>
      <c r="EZ35" s="19">
        <v>5.047087797732433E-2</v>
      </c>
      <c r="FA35" s="19">
        <v>20</v>
      </c>
      <c r="FB35" s="19">
        <v>2.1816615649929121</v>
      </c>
      <c r="FC35" s="19">
        <v>3.3194512012763626</v>
      </c>
      <c r="FD35" s="19">
        <v>7.4999999999999997E-2</v>
      </c>
      <c r="FE35" s="19">
        <v>15.968919118245443</v>
      </c>
      <c r="FF35" s="19">
        <v>2.9077772267930097E-2</v>
      </c>
    </row>
    <row r="36" spans="1:162">
      <c r="A36" s="4">
        <v>40472.713194444441</v>
      </c>
      <c r="B36" s="18">
        <v>7</v>
      </c>
      <c r="C36" s="18" t="s">
        <v>54</v>
      </c>
      <c r="D36" s="18" t="s">
        <v>61</v>
      </c>
      <c r="E36" s="4">
        <v>40472.712500000001</v>
      </c>
      <c r="F36" s="4">
        <v>40472.714583333334</v>
      </c>
      <c r="G36" s="18" t="s">
        <v>28</v>
      </c>
      <c r="H36" s="18">
        <v>2</v>
      </c>
      <c r="I36" s="18">
        <v>6</v>
      </c>
      <c r="J36" s="18">
        <v>0</v>
      </c>
      <c r="K36" s="18">
        <v>5</v>
      </c>
      <c r="L36" s="18"/>
      <c r="M36" s="18" t="s">
        <v>87</v>
      </c>
      <c r="N36" s="18" t="s">
        <v>88</v>
      </c>
      <c r="O36" s="18">
        <v>0</v>
      </c>
      <c r="P36" s="18">
        <v>3.2451344843328213E-2</v>
      </c>
      <c r="Q36" s="18">
        <v>2.4228994272800165E-2</v>
      </c>
      <c r="R36" s="18">
        <v>3.5907645017802796</v>
      </c>
      <c r="S36" s="18">
        <v>6.3374400339117785E-3</v>
      </c>
      <c r="T36" s="18">
        <v>3.0476343783366762</v>
      </c>
      <c r="U36" s="18">
        <v>1.1491239989764965</v>
      </c>
      <c r="V36" s="18">
        <v>0</v>
      </c>
      <c r="W36" s="18">
        <v>0</v>
      </c>
      <c r="X36" s="18">
        <v>1.6808740702516805</v>
      </c>
      <c r="Y36" s="18">
        <v>0.37752789111634061</v>
      </c>
      <c r="Z36" s="18">
        <v>38.444721828289225</v>
      </c>
      <c r="AA36" s="18">
        <v>5.1724816502276755E-2</v>
      </c>
      <c r="AB36" s="18">
        <v>1.1680471989315279E-2</v>
      </c>
      <c r="AC36" s="18">
        <v>37.34600809629665</v>
      </c>
      <c r="AD36" s="18">
        <v>9.1186149926196797E-3</v>
      </c>
      <c r="AE36" s="18">
        <v>8.8266003034353988E-2</v>
      </c>
      <c r="AF36" s="18">
        <v>13.89122286258273</v>
      </c>
      <c r="AG36" s="18">
        <v>0</v>
      </c>
      <c r="AH36" s="18">
        <v>0</v>
      </c>
      <c r="AI36" s="18">
        <v>0.22909383663104835</v>
      </c>
      <c r="AJ36" s="18">
        <v>4.3261729291266017E-2</v>
      </c>
      <c r="AK36" s="18">
        <v>0</v>
      </c>
      <c r="AL36" s="18">
        <v>100</v>
      </c>
      <c r="AM36" s="18">
        <v>900</v>
      </c>
      <c r="AN36" s="18">
        <v>0</v>
      </c>
      <c r="AO36" s="18">
        <v>0</v>
      </c>
      <c r="AP36" s="18">
        <v>4788.4399999999996</v>
      </c>
      <c r="AQ36" s="18">
        <v>91.807100000000005</v>
      </c>
      <c r="AR36" s="18"/>
      <c r="AS36" s="18">
        <v>0</v>
      </c>
      <c r="AT36" s="18">
        <v>0</v>
      </c>
      <c r="AU36" s="18">
        <v>0</v>
      </c>
      <c r="AV36" s="18">
        <v>0</v>
      </c>
      <c r="AW36" s="18">
        <v>0</v>
      </c>
      <c r="AX36" s="18">
        <v>0</v>
      </c>
      <c r="AY36" s="18">
        <v>0</v>
      </c>
      <c r="AZ36" s="18">
        <v>0</v>
      </c>
      <c r="BA36" s="18">
        <v>34017</v>
      </c>
      <c r="BB36" s="18">
        <v>894.928</v>
      </c>
      <c r="BC36" s="18">
        <v>0</v>
      </c>
      <c r="BD36" s="18">
        <v>0</v>
      </c>
      <c r="BE36" s="18">
        <v>1.06833</v>
      </c>
      <c r="BF36" s="18">
        <v>0.31229699999999999</v>
      </c>
      <c r="BG36" s="18">
        <v>0</v>
      </c>
      <c r="BH36" s="18">
        <v>0</v>
      </c>
      <c r="BI36" s="18">
        <v>0</v>
      </c>
      <c r="BJ36" s="18">
        <v>0</v>
      </c>
      <c r="BK36" s="18">
        <v>0</v>
      </c>
      <c r="BL36" s="18">
        <v>0</v>
      </c>
      <c r="BM36" s="23">
        <f t="shared" si="0"/>
        <v>81.049415757277387</v>
      </c>
      <c r="BN36" s="23">
        <f t="shared" si="1"/>
        <v>356.57724190907356</v>
      </c>
      <c r="BO36" s="23">
        <f t="shared" si="2"/>
        <v>0.68093662280363365</v>
      </c>
      <c r="BP36" s="23">
        <f t="shared" si="3"/>
        <v>356.57724190907356</v>
      </c>
      <c r="BQ36" s="23"/>
      <c r="BR36" s="18">
        <v>3.7471700000000001</v>
      </c>
      <c r="BS36" s="18">
        <v>0.77191500000000002</v>
      </c>
      <c r="BT36" s="18">
        <v>5330.83</v>
      </c>
      <c r="BU36" s="18">
        <v>130.62299999999999</v>
      </c>
      <c r="BV36" s="18">
        <v>2.1962299999999999</v>
      </c>
      <c r="BW36" s="18">
        <v>0.26574900000000001</v>
      </c>
      <c r="BX36" s="18">
        <v>15.7835</v>
      </c>
      <c r="BY36" s="18">
        <v>0.99571399999999999</v>
      </c>
      <c r="BZ36" s="18">
        <v>0</v>
      </c>
      <c r="CA36" s="23">
        <f t="shared" si="4"/>
        <v>0</v>
      </c>
      <c r="CB36" s="24">
        <f t="shared" si="5"/>
        <v>0</v>
      </c>
      <c r="CC36" s="25">
        <f t="shared" si="6"/>
        <v>-15.551948641569126</v>
      </c>
      <c r="CD36" s="25"/>
      <c r="CE36" s="18">
        <v>0</v>
      </c>
      <c r="CF36" s="18">
        <v>0</v>
      </c>
      <c r="CG36" s="18">
        <v>0</v>
      </c>
      <c r="CH36" s="18">
        <v>5791.55</v>
      </c>
      <c r="CI36" s="23">
        <v>4788.4399999999996</v>
      </c>
      <c r="CJ36" s="23" t="b">
        <f t="shared" si="7"/>
        <v>1</v>
      </c>
      <c r="CK36" s="23" t="b">
        <f t="shared" si="8"/>
        <v>1</v>
      </c>
      <c r="CL36" s="23">
        <f t="shared" si="9"/>
        <v>0</v>
      </c>
      <c r="CM36" s="23">
        <f t="shared" si="10"/>
        <v>0</v>
      </c>
      <c r="CN36" s="23">
        <f t="shared" si="11"/>
        <v>5289.9949999999999</v>
      </c>
      <c r="CO36" s="18">
        <v>450.45400000000001</v>
      </c>
      <c r="CP36" s="18">
        <v>7.8387799999999999</v>
      </c>
      <c r="CQ36" s="18">
        <v>0.43288700000000002</v>
      </c>
      <c r="CR36" s="18">
        <v>4.3154700000000004</v>
      </c>
      <c r="CS36" s="18">
        <v>0.49982799999999999</v>
      </c>
      <c r="CT36" s="18">
        <v>13.844799999999999</v>
      </c>
      <c r="CU36" s="18">
        <v>5.1420500000000002</v>
      </c>
      <c r="CV36" s="18">
        <v>752.21026611328125</v>
      </c>
      <c r="CW36" s="18">
        <v>2.5373010635375977</v>
      </c>
      <c r="CX36" s="18">
        <v>13.77542781829834</v>
      </c>
      <c r="CY36" s="18">
        <v>84.349357604980469</v>
      </c>
      <c r="CZ36" s="18">
        <v>20.51713752746582</v>
      </c>
      <c r="DA36" s="18">
        <v>258.21649169921875</v>
      </c>
      <c r="DB36" s="18">
        <v>1524.4857177734375</v>
      </c>
      <c r="DC36" s="18">
        <v>1.9170306921005249</v>
      </c>
      <c r="DD36" s="18">
        <v>217.88250732421875</v>
      </c>
      <c r="DE36" s="18">
        <v>9.3855838775634766</v>
      </c>
      <c r="DF36" s="19">
        <v>46.538972189372558</v>
      </c>
      <c r="DG36" s="19"/>
      <c r="DH36" s="19">
        <v>20.599</v>
      </c>
      <c r="DI36" s="19">
        <v>0</v>
      </c>
      <c r="DJ36" s="19">
        <v>0</v>
      </c>
      <c r="DK36" s="19">
        <v>0</v>
      </c>
      <c r="DL36" s="19">
        <v>0</v>
      </c>
      <c r="DM36" s="19">
        <v>0</v>
      </c>
      <c r="DN36" s="19">
        <v>4.27332</v>
      </c>
      <c r="DO36" s="19">
        <v>0</v>
      </c>
      <c r="DP36" s="19">
        <v>0</v>
      </c>
      <c r="DQ36" s="19">
        <v>0</v>
      </c>
      <c r="DR36" s="19">
        <v>18.735849999999999</v>
      </c>
      <c r="DS36" s="19">
        <v>15.7835</v>
      </c>
      <c r="DT36" s="19">
        <v>38.792670000000001</v>
      </c>
      <c r="DU36" s="19">
        <v>738.83308371966052</v>
      </c>
      <c r="DV36" s="19">
        <v>2.6278323922855344</v>
      </c>
      <c r="DW36" s="19">
        <v>4.9488147390282675</v>
      </c>
      <c r="DX36" s="19">
        <v>0.99201267545392924</v>
      </c>
      <c r="DY36" s="19">
        <v>0.99511377324575756</v>
      </c>
      <c r="DZ36" s="19">
        <v>0.99335535040624678</v>
      </c>
      <c r="EA36" s="19">
        <v>0.99646064548953395</v>
      </c>
      <c r="EB36" s="19">
        <v>14133.407118731075</v>
      </c>
      <c r="EC36" s="19">
        <v>1.799521284540986</v>
      </c>
      <c r="ED36" s="19">
        <v>32613.165604975591</v>
      </c>
      <c r="EE36" s="19">
        <v>2.0266749690223627</v>
      </c>
      <c r="EF36" s="19">
        <v>2.3075232554330936</v>
      </c>
      <c r="EG36" s="19">
        <v>0.41246482143402102</v>
      </c>
      <c r="EH36" s="19">
        <v>310.26027309325201</v>
      </c>
      <c r="EI36" s="19">
        <v>6637.3659976386607</v>
      </c>
      <c r="EJ36" s="19">
        <v>4.9135704760861767</v>
      </c>
      <c r="EK36" s="19">
        <v>4.9135704760861758</v>
      </c>
      <c r="EL36" s="19">
        <v>100.02404087922099</v>
      </c>
      <c r="EM36" s="19">
        <v>17.012626365164358</v>
      </c>
      <c r="EN36" s="19">
        <v>1.799521284540986</v>
      </c>
      <c r="EO36" s="19">
        <v>731.69777355617293</v>
      </c>
      <c r="EP36" s="19">
        <v>1092.6069457856154</v>
      </c>
      <c r="EQ36" s="19">
        <v>252.45503756970271</v>
      </c>
      <c r="ER36" s="19">
        <v>376.08605791382979</v>
      </c>
      <c r="ES36" s="19">
        <v>25.448503514942747</v>
      </c>
      <c r="ET36" s="19">
        <v>523.65701882934582</v>
      </c>
      <c r="EU36" s="19">
        <v>2.9112294172652939</v>
      </c>
      <c r="EV36" s="19">
        <v>5.7194846891939197E-2</v>
      </c>
      <c r="EW36" s="19">
        <v>500</v>
      </c>
      <c r="EX36" s="19">
        <v>10696.448390677026</v>
      </c>
      <c r="EY36" s="19">
        <v>24829.855509408102</v>
      </c>
      <c r="EZ36" s="19">
        <v>5.0431637253741377E-2</v>
      </c>
      <c r="FA36" s="19">
        <v>20</v>
      </c>
      <c r="FB36" s="19">
        <v>2.1816615649929121</v>
      </c>
      <c r="FC36" s="19">
        <v>3.1614353924638641</v>
      </c>
      <c r="FD36" s="19">
        <v>7.4999999999999997E-2</v>
      </c>
      <c r="FE36" s="19">
        <v>13.765523020426432</v>
      </c>
      <c r="FF36" s="19">
        <v>3.5467043866055398E-2</v>
      </c>
    </row>
    <row r="37" spans="1:162">
      <c r="A37" s="4">
        <v>40472.713888888888</v>
      </c>
      <c r="B37" s="18">
        <v>7</v>
      </c>
      <c r="C37" s="18" t="s">
        <v>54</v>
      </c>
      <c r="D37" s="18" t="s">
        <v>61</v>
      </c>
      <c r="E37" s="4">
        <v>40472.712500000001</v>
      </c>
      <c r="F37" s="4">
        <v>40472.714583333334</v>
      </c>
      <c r="G37" s="18" t="s">
        <v>28</v>
      </c>
      <c r="H37" s="18">
        <v>2</v>
      </c>
      <c r="I37" s="18">
        <v>6</v>
      </c>
      <c r="J37" s="18">
        <v>0</v>
      </c>
      <c r="K37" s="18">
        <v>5</v>
      </c>
      <c r="L37" s="18"/>
      <c r="M37" s="18" t="s">
        <v>87</v>
      </c>
      <c r="N37" s="18" t="s">
        <v>88</v>
      </c>
      <c r="O37" s="18">
        <v>0</v>
      </c>
      <c r="P37" s="18">
        <v>3.2451344843328213E-2</v>
      </c>
      <c r="Q37" s="18">
        <v>2.4228994272800165E-2</v>
      </c>
      <c r="R37" s="18">
        <v>3.5907645017802796</v>
      </c>
      <c r="S37" s="18">
        <v>6.3374400339117785E-3</v>
      </c>
      <c r="T37" s="18">
        <v>3.0476343783366762</v>
      </c>
      <c r="U37" s="18">
        <v>1.1491239989764965</v>
      </c>
      <c r="V37" s="18">
        <v>0</v>
      </c>
      <c r="W37" s="18">
        <v>0</v>
      </c>
      <c r="X37" s="18">
        <v>1.6808740702516805</v>
      </c>
      <c r="Y37" s="18">
        <v>0.37752789111634061</v>
      </c>
      <c r="Z37" s="18">
        <v>38.444721828289225</v>
      </c>
      <c r="AA37" s="18">
        <v>5.1724816502276755E-2</v>
      </c>
      <c r="AB37" s="18">
        <v>1.1680471989315279E-2</v>
      </c>
      <c r="AC37" s="18">
        <v>37.34600809629665</v>
      </c>
      <c r="AD37" s="18">
        <v>9.1186149926196797E-3</v>
      </c>
      <c r="AE37" s="18">
        <v>8.8266003034353988E-2</v>
      </c>
      <c r="AF37" s="18">
        <v>13.89122286258273</v>
      </c>
      <c r="AG37" s="18">
        <v>0</v>
      </c>
      <c r="AH37" s="18">
        <v>0</v>
      </c>
      <c r="AI37" s="18">
        <v>0.22909383663104835</v>
      </c>
      <c r="AJ37" s="18">
        <v>4.3261729291266017E-2</v>
      </c>
      <c r="AK37" s="18">
        <v>0</v>
      </c>
      <c r="AL37" s="18">
        <v>100</v>
      </c>
      <c r="AM37" s="18">
        <v>900</v>
      </c>
      <c r="AN37" s="18">
        <v>0</v>
      </c>
      <c r="AO37" s="18">
        <v>0</v>
      </c>
      <c r="AP37" s="18">
        <v>5707.36</v>
      </c>
      <c r="AQ37" s="18">
        <v>106.699</v>
      </c>
      <c r="AR37" s="18"/>
      <c r="AS37" s="18">
        <v>0</v>
      </c>
      <c r="AT37" s="18">
        <v>0</v>
      </c>
      <c r="AU37" s="18">
        <v>0</v>
      </c>
      <c r="AV37" s="18">
        <v>0</v>
      </c>
      <c r="AW37" s="18">
        <v>0</v>
      </c>
      <c r="AX37" s="18">
        <v>0</v>
      </c>
      <c r="AY37" s="18">
        <v>0</v>
      </c>
      <c r="AZ37" s="18">
        <v>0</v>
      </c>
      <c r="BA37" s="18">
        <v>50110.7</v>
      </c>
      <c r="BB37" s="18">
        <v>1156.08</v>
      </c>
      <c r="BC37" s="18">
        <v>0</v>
      </c>
      <c r="BD37" s="18">
        <v>0</v>
      </c>
      <c r="BE37" s="18">
        <v>0</v>
      </c>
      <c r="BF37" s="18">
        <v>0</v>
      </c>
      <c r="BG37" s="18">
        <v>0</v>
      </c>
      <c r="BH37" s="18">
        <v>0</v>
      </c>
      <c r="BI37" s="18">
        <v>0</v>
      </c>
      <c r="BJ37" s="18">
        <v>0</v>
      </c>
      <c r="BK37" s="18">
        <v>0</v>
      </c>
      <c r="BL37" s="18">
        <v>0</v>
      </c>
      <c r="BM37" s="23">
        <f t="shared" si="0"/>
        <v>81.049415757277387</v>
      </c>
      <c r="BN37" s="23">
        <f t="shared" si="1"/>
        <v>377.24682140022497</v>
      </c>
      <c r="BO37" s="23">
        <f t="shared" si="2"/>
        <v>0.67730863646626893</v>
      </c>
      <c r="BP37" s="23">
        <f t="shared" si="3"/>
        <v>377.24682140022497</v>
      </c>
      <c r="BQ37" s="23"/>
      <c r="BR37" s="18">
        <v>5.2457599999999998</v>
      </c>
      <c r="BS37" s="18">
        <v>0.96008599999999999</v>
      </c>
      <c r="BT37" s="18">
        <v>6268.96</v>
      </c>
      <c r="BU37" s="18">
        <v>165.56</v>
      </c>
      <c r="BV37" s="18">
        <v>3.5580699999999998</v>
      </c>
      <c r="BW37" s="18">
        <v>0.39705200000000002</v>
      </c>
      <c r="BX37" s="18">
        <v>22.811499999999999</v>
      </c>
      <c r="BY37" s="18">
        <v>1.24922</v>
      </c>
      <c r="BZ37" s="18">
        <v>0</v>
      </c>
      <c r="CA37" s="23">
        <f t="shared" si="4"/>
        <v>0</v>
      </c>
      <c r="CB37" s="24">
        <f t="shared" si="5"/>
        <v>0</v>
      </c>
      <c r="CC37" s="25">
        <f t="shared" si="6"/>
        <v>-15.551948641569126</v>
      </c>
      <c r="CD37" s="25"/>
      <c r="CE37" s="18">
        <v>0</v>
      </c>
      <c r="CF37" s="18">
        <v>0</v>
      </c>
      <c r="CG37" s="18">
        <v>0</v>
      </c>
      <c r="CH37" s="18">
        <v>9408.5499999999993</v>
      </c>
      <c r="CI37" s="23">
        <v>5707.36</v>
      </c>
      <c r="CJ37" s="23" t="b">
        <f t="shared" si="7"/>
        <v>1</v>
      </c>
      <c r="CK37" s="23" t="b">
        <f t="shared" si="8"/>
        <v>1</v>
      </c>
      <c r="CL37" s="23">
        <f t="shared" si="9"/>
        <v>0</v>
      </c>
      <c r="CM37" s="23">
        <f t="shared" si="10"/>
        <v>0</v>
      </c>
      <c r="CN37" s="23">
        <f t="shared" si="11"/>
        <v>7557.9549999999999</v>
      </c>
      <c r="CO37" s="18">
        <v>607.62300000000005</v>
      </c>
      <c r="CP37" s="18">
        <v>11.4291</v>
      </c>
      <c r="CQ37" s="18">
        <v>0.71179099999999995</v>
      </c>
      <c r="CR37" s="18">
        <v>7.5000299999999998</v>
      </c>
      <c r="CS37" s="18">
        <v>0.82466700000000004</v>
      </c>
      <c r="CT37" s="18">
        <v>13.547700000000001</v>
      </c>
      <c r="CU37" s="18">
        <v>5.9575199999999997</v>
      </c>
      <c r="CV37" s="18">
        <v>800.07611083984375</v>
      </c>
      <c r="CW37" s="18">
        <v>2.7160849571228027</v>
      </c>
      <c r="CX37" s="18">
        <v>14.502270698547363</v>
      </c>
      <c r="CY37" s="18">
        <v>84.317466735839844</v>
      </c>
      <c r="CZ37" s="18">
        <v>20.627037048339844</v>
      </c>
      <c r="DA37" s="18">
        <v>282.98519897460937</v>
      </c>
      <c r="DB37" s="18">
        <v>1427.573974609375</v>
      </c>
      <c r="DC37" s="18">
        <v>1.8059529066085815</v>
      </c>
      <c r="DD37" s="18">
        <v>209.36712646484375</v>
      </c>
      <c r="DE37" s="18">
        <v>8.2207174301147461</v>
      </c>
      <c r="DF37" s="19">
        <v>46.538972189372558</v>
      </c>
      <c r="DG37" s="19"/>
      <c r="DH37" s="19">
        <v>28.057259999999999</v>
      </c>
      <c r="DI37" s="19">
        <v>0</v>
      </c>
      <c r="DJ37" s="19">
        <v>0</v>
      </c>
      <c r="DK37" s="19">
        <v>0</v>
      </c>
      <c r="DL37" s="19">
        <v>0</v>
      </c>
      <c r="DM37" s="19">
        <v>0</v>
      </c>
      <c r="DN37" s="19">
        <v>0</v>
      </c>
      <c r="DO37" s="19">
        <v>0</v>
      </c>
      <c r="DP37" s="19">
        <v>0</v>
      </c>
      <c r="DQ37" s="19">
        <v>0</v>
      </c>
      <c r="DR37" s="19">
        <v>26.2288</v>
      </c>
      <c r="DS37" s="19">
        <v>22.811499999999999</v>
      </c>
      <c r="DT37" s="19">
        <v>49.040300000000002</v>
      </c>
      <c r="DU37" s="19">
        <v>823.21005153511646</v>
      </c>
      <c r="DV37" s="19">
        <v>2.4548967110271152</v>
      </c>
      <c r="DW37" s="19">
        <v>4.2908277992142869</v>
      </c>
      <c r="DX37" s="19">
        <v>0.9936139744311856</v>
      </c>
      <c r="DY37" s="19">
        <v>0.99582068077477226</v>
      </c>
      <c r="DZ37" s="19">
        <v>0.99482097375362855</v>
      </c>
      <c r="EA37" s="19">
        <v>0.99703036070873041</v>
      </c>
      <c r="EB37" s="19">
        <v>14952.673038107698</v>
      </c>
      <c r="EC37" s="19">
        <v>1.9038334611613985</v>
      </c>
      <c r="ED37" s="19">
        <v>30539.942686565708</v>
      </c>
      <c r="EE37" s="19">
        <v>1.7842977127649065</v>
      </c>
      <c r="EF37" s="19">
        <v>2.0424403455310638</v>
      </c>
      <c r="EG37" s="19">
        <v>0.41320114822387699</v>
      </c>
      <c r="EH37" s="19">
        <v>330.59236766551732</v>
      </c>
      <c r="EI37" s="19">
        <v>7072.3283981718605</v>
      </c>
      <c r="EJ37" s="19">
        <v>4.3182302867129359</v>
      </c>
      <c r="EK37" s="19">
        <v>4.318230286712935</v>
      </c>
      <c r="EL37" s="19">
        <v>100.02404087922099</v>
      </c>
      <c r="EM37" s="19">
        <v>17.012626365164358</v>
      </c>
      <c r="EN37" s="19">
        <v>1.9038334611613985</v>
      </c>
      <c r="EO37" s="19">
        <v>731.69777355617293</v>
      </c>
      <c r="EP37" s="19">
        <v>1092.6069457856154</v>
      </c>
      <c r="EQ37" s="19">
        <v>273.84536877256795</v>
      </c>
      <c r="ER37" s="19">
        <v>408.00906288798859</v>
      </c>
      <c r="ES37" s="19">
        <v>25.448503514942747</v>
      </c>
      <c r="ET37" s="19">
        <v>556.97919838796042</v>
      </c>
      <c r="EU37" s="19">
        <v>2.5630651534943092</v>
      </c>
      <c r="EV37" s="19">
        <v>1.1991006943997013E-2</v>
      </c>
      <c r="EW37" s="19">
        <v>500</v>
      </c>
      <c r="EX37" s="19">
        <v>10696.448390677026</v>
      </c>
      <c r="EY37" s="19">
        <v>25649.121428784725</v>
      </c>
      <c r="EZ37" s="19">
        <v>5.0686964637347516E-2</v>
      </c>
      <c r="FA37" s="19">
        <v>20</v>
      </c>
      <c r="FB37" s="19">
        <v>2.1816615649929121</v>
      </c>
      <c r="FC37" s="19">
        <v>3.2657475690842768</v>
      </c>
      <c r="FD37" s="19">
        <v>7.4999999999999997E-2</v>
      </c>
      <c r="FE37" s="19">
        <v>12.057052230834961</v>
      </c>
      <c r="FF37" s="19">
        <v>4.9581305876637609E-2</v>
      </c>
    </row>
    <row r="38" spans="1:162">
      <c r="A38" s="4">
        <v>40472.438888888886</v>
      </c>
      <c r="B38" s="18">
        <v>1</v>
      </c>
      <c r="C38" s="18" t="s">
        <v>54</v>
      </c>
      <c r="D38" s="18" t="s">
        <v>55</v>
      </c>
      <c r="E38" s="4">
        <v>40472.438194444447</v>
      </c>
      <c r="F38" s="4">
        <v>40472.459027777775</v>
      </c>
      <c r="G38" s="18" t="s">
        <v>28</v>
      </c>
      <c r="H38" s="18">
        <v>1</v>
      </c>
      <c r="I38" s="18">
        <v>5</v>
      </c>
      <c r="J38" s="18">
        <v>0</v>
      </c>
      <c r="K38" s="18">
        <v>5</v>
      </c>
      <c r="L38" s="18"/>
      <c r="M38" s="18" t="s">
        <v>87</v>
      </c>
      <c r="N38" s="18" t="s">
        <v>88</v>
      </c>
      <c r="O38" s="18">
        <v>0</v>
      </c>
      <c r="P38" s="18">
        <v>3.2451344843328213E-2</v>
      </c>
      <c r="Q38" s="18">
        <v>2.4228994272800165E-2</v>
      </c>
      <c r="R38" s="18">
        <v>3.5907645017802796</v>
      </c>
      <c r="S38" s="18">
        <v>6.3374400339117785E-3</v>
      </c>
      <c r="T38" s="18">
        <v>3.0476343783366762</v>
      </c>
      <c r="U38" s="18">
        <v>1.1491239989764965</v>
      </c>
      <c r="V38" s="18">
        <v>0</v>
      </c>
      <c r="W38" s="18">
        <v>0</v>
      </c>
      <c r="X38" s="18">
        <v>1.6808740702516805</v>
      </c>
      <c r="Y38" s="18">
        <v>0.37752789111634061</v>
      </c>
      <c r="Z38" s="18">
        <v>38.444721828289225</v>
      </c>
      <c r="AA38" s="18">
        <v>5.1724816502276755E-2</v>
      </c>
      <c r="AB38" s="18">
        <v>1.1680471989315279E-2</v>
      </c>
      <c r="AC38" s="18">
        <v>37.34600809629665</v>
      </c>
      <c r="AD38" s="18">
        <v>9.1186149926196797E-3</v>
      </c>
      <c r="AE38" s="18">
        <v>8.8266003034353988E-2</v>
      </c>
      <c r="AF38" s="18">
        <v>13.89122286258273</v>
      </c>
      <c r="AG38" s="18">
        <v>0</v>
      </c>
      <c r="AH38" s="18">
        <v>0</v>
      </c>
      <c r="AI38" s="18">
        <v>0.22909383663104835</v>
      </c>
      <c r="AJ38" s="18">
        <v>4.3261729291266017E-2</v>
      </c>
      <c r="AK38" s="18">
        <v>0</v>
      </c>
      <c r="AL38" s="18">
        <v>100</v>
      </c>
      <c r="AM38" s="18">
        <v>900</v>
      </c>
      <c r="AN38" s="18">
        <v>0</v>
      </c>
      <c r="AO38" s="18">
        <v>0</v>
      </c>
      <c r="AP38" s="18">
        <v>11642.1</v>
      </c>
      <c r="AQ38" s="18">
        <v>315.66300000000001</v>
      </c>
      <c r="AR38" s="18"/>
      <c r="AS38" s="18">
        <v>0</v>
      </c>
      <c r="AT38" s="18">
        <v>0</v>
      </c>
      <c r="AU38" s="18">
        <v>0</v>
      </c>
      <c r="AV38" s="18">
        <v>0</v>
      </c>
      <c r="AW38" s="18">
        <v>0</v>
      </c>
      <c r="AX38" s="18">
        <v>0</v>
      </c>
      <c r="AY38" s="18">
        <v>0</v>
      </c>
      <c r="AZ38" s="18">
        <v>0</v>
      </c>
      <c r="BA38" s="18">
        <v>181865</v>
      </c>
      <c r="BB38" s="18">
        <v>2616.4299999999998</v>
      </c>
      <c r="BC38" s="18">
        <v>0</v>
      </c>
      <c r="BD38" s="18">
        <v>0</v>
      </c>
      <c r="BE38" s="18">
        <v>0</v>
      </c>
      <c r="BF38" s="18">
        <v>0</v>
      </c>
      <c r="BG38" s="18">
        <v>12.251300000000001</v>
      </c>
      <c r="BH38" s="18">
        <v>5.9067499999999997</v>
      </c>
      <c r="BI38" s="18">
        <v>15.0905</v>
      </c>
      <c r="BJ38" s="18">
        <v>6.5811799999999998</v>
      </c>
      <c r="BK38" s="18">
        <v>0</v>
      </c>
      <c r="BL38" s="18">
        <v>0</v>
      </c>
      <c r="BM38" s="23">
        <f t="shared" si="0"/>
        <v>81.049415757277387</v>
      </c>
      <c r="BN38" s="23">
        <f t="shared" si="1"/>
        <v>479.47397967232456</v>
      </c>
      <c r="BO38" s="23">
        <f t="shared" si="2"/>
        <v>0.70663462130604238</v>
      </c>
      <c r="BP38" s="23">
        <f t="shared" si="3"/>
        <v>479.47397967232456</v>
      </c>
      <c r="BQ38" s="23"/>
      <c r="BR38" s="18">
        <v>0</v>
      </c>
      <c r="BS38" s="18">
        <v>0</v>
      </c>
      <c r="BT38" s="18">
        <v>16795.5</v>
      </c>
      <c r="BU38" s="18">
        <v>469</v>
      </c>
      <c r="BV38" s="18">
        <v>12.5101</v>
      </c>
      <c r="BW38" s="18">
        <v>1.5065900000000001</v>
      </c>
      <c r="BX38" s="18">
        <v>27.909600000000001</v>
      </c>
      <c r="BY38" s="18">
        <v>3.2650800000000002</v>
      </c>
      <c r="BZ38" s="18">
        <v>0</v>
      </c>
      <c r="CA38" s="23">
        <f t="shared" si="4"/>
        <v>0</v>
      </c>
      <c r="CB38" s="24">
        <f t="shared" si="5"/>
        <v>0</v>
      </c>
      <c r="CC38" s="25">
        <f t="shared" si="6"/>
        <v>-15.551948641569126</v>
      </c>
      <c r="CD38" s="25"/>
      <c r="CE38" s="18">
        <v>0</v>
      </c>
      <c r="CF38" s="18">
        <v>0</v>
      </c>
      <c r="CG38" s="18">
        <v>0</v>
      </c>
      <c r="CH38" s="18">
        <v>27827.200000000001</v>
      </c>
      <c r="CI38" s="23">
        <v>11642.1</v>
      </c>
      <c r="CJ38" s="23" t="b">
        <f t="shared" si="7"/>
        <v>1</v>
      </c>
      <c r="CK38" s="23" t="b">
        <f t="shared" si="8"/>
        <v>1</v>
      </c>
      <c r="CL38" s="23">
        <f t="shared" si="9"/>
        <v>0</v>
      </c>
      <c r="CM38" s="23">
        <f t="shared" si="10"/>
        <v>0</v>
      </c>
      <c r="CN38" s="23">
        <f t="shared" si="11"/>
        <v>19734.650000000001</v>
      </c>
      <c r="CO38" s="18">
        <v>2969.74</v>
      </c>
      <c r="CP38" s="18">
        <v>22.611499999999999</v>
      </c>
      <c r="CQ38" s="18">
        <v>1.8130599999999999</v>
      </c>
      <c r="CR38" s="18">
        <v>10.4764</v>
      </c>
      <c r="CS38" s="18">
        <v>2.1174400000000002</v>
      </c>
      <c r="CT38" s="18">
        <v>0</v>
      </c>
      <c r="CU38" s="18">
        <v>0</v>
      </c>
      <c r="CV38" s="18">
        <v>974.680908203125</v>
      </c>
      <c r="CW38" s="18">
        <v>3.7828574180603027</v>
      </c>
      <c r="CX38" s="18">
        <v>20.666713714599609</v>
      </c>
      <c r="CY38" s="18">
        <v>88.169212341308594</v>
      </c>
      <c r="CZ38" s="18">
        <v>19.77099609375</v>
      </c>
      <c r="DA38" s="18">
        <v>278.27740478515625</v>
      </c>
      <c r="DB38" s="18">
        <v>1887.6297607421875</v>
      </c>
      <c r="DC38" s="18">
        <v>1.9613816738128662</v>
      </c>
      <c r="DD38" s="18">
        <v>281.11685180664062</v>
      </c>
      <c r="DE38" s="18">
        <v>5</v>
      </c>
      <c r="DF38" s="19">
        <v>46.538972189372558</v>
      </c>
      <c r="DG38" s="19"/>
      <c r="DH38" s="19">
        <v>55.251400000000004</v>
      </c>
      <c r="DI38" s="19">
        <v>0</v>
      </c>
      <c r="DJ38" s="19">
        <v>0</v>
      </c>
      <c r="DK38" s="19">
        <v>0</v>
      </c>
      <c r="DL38" s="19">
        <v>0</v>
      </c>
      <c r="DM38" s="19">
        <v>0</v>
      </c>
      <c r="DN38" s="19">
        <v>0</v>
      </c>
      <c r="DO38" s="19">
        <v>49.005200000000002</v>
      </c>
      <c r="DP38" s="19">
        <v>45.271500000000003</v>
      </c>
      <c r="DQ38" s="19">
        <v>0</v>
      </c>
      <c r="DR38" s="19">
        <v>0</v>
      </c>
      <c r="DS38" s="19">
        <v>27.909600000000001</v>
      </c>
      <c r="DT38" s="19">
        <v>122.1863</v>
      </c>
      <c r="DU38" s="19">
        <v>1230.6658116445171</v>
      </c>
      <c r="DV38" s="19">
        <v>2.4435088340003981</v>
      </c>
      <c r="DW38" s="19">
        <v>5.4037237688786686</v>
      </c>
      <c r="DX38" s="19">
        <v>0.99482347306633923</v>
      </c>
      <c r="DY38" s="19">
        <v>0.99720972139432085</v>
      </c>
      <c r="DZ38" s="19">
        <v>0.9956318350632789</v>
      </c>
      <c r="EA38" s="19">
        <v>0.99802002238095655</v>
      </c>
      <c r="EB38" s="19">
        <v>19004.580666073944</v>
      </c>
      <c r="EC38" s="19">
        <v>2.4197383635154663</v>
      </c>
      <c r="ED38" s="19">
        <v>40381.868632969665</v>
      </c>
      <c r="EE38" s="19">
        <v>1.9366643430229193</v>
      </c>
      <c r="EF38" s="19">
        <v>2.1248492320094923</v>
      </c>
      <c r="EG38" s="19">
        <v>0.40746567382812504</v>
      </c>
      <c r="EH38" s="19">
        <v>397.14901302839519</v>
      </c>
      <c r="EI38" s="19">
        <v>8496.1678425330938</v>
      </c>
      <c r="EJ38" s="19">
        <v>4.7529509046198397</v>
      </c>
      <c r="EK38" s="19">
        <v>4.7529509046198406</v>
      </c>
      <c r="EL38" s="19">
        <v>100.02404087922099</v>
      </c>
      <c r="EM38" s="19">
        <v>17.012626365164358</v>
      </c>
      <c r="EN38" s="19">
        <v>2.4197383635154663</v>
      </c>
      <c r="EO38" s="19">
        <v>731.69777355617293</v>
      </c>
      <c r="EP38" s="19">
        <v>1092.6069457856154</v>
      </c>
      <c r="EQ38" s="19">
        <v>259.72179033315803</v>
      </c>
      <c r="ER38" s="19">
        <v>387.1197865934551</v>
      </c>
      <c r="ES38" s="19">
        <v>25.448503514942747</v>
      </c>
      <c r="ET38" s="19">
        <v>678.53168414835579</v>
      </c>
      <c r="EU38" s="19">
        <v>2.7819331135750938</v>
      </c>
      <c r="EV38" s="19">
        <v>1.2601999457809316E-2</v>
      </c>
      <c r="EW38" s="19">
        <v>500</v>
      </c>
      <c r="EX38" s="19">
        <v>10696.448390677026</v>
      </c>
      <c r="EY38" s="19">
        <v>29701.029056750969</v>
      </c>
      <c r="EZ38" s="19">
        <v>4.9650835510964685E-2</v>
      </c>
      <c r="FA38" s="19">
        <v>20</v>
      </c>
      <c r="FB38" s="19">
        <v>2.1816615649929121</v>
      </c>
      <c r="FC38" s="19">
        <v>3.7816524714383442</v>
      </c>
      <c r="FD38" s="19">
        <v>7.4999999999999997E-2</v>
      </c>
      <c r="FE38" s="19">
        <v>7.333333333333333</v>
      </c>
      <c r="FF38" s="19">
        <v>0.17604580311484794</v>
      </c>
    </row>
    <row r="39" spans="1:162">
      <c r="A39" s="4">
        <v>40472.439583333333</v>
      </c>
      <c r="B39" s="18">
        <v>1</v>
      </c>
      <c r="C39" s="18" t="s">
        <v>54</v>
      </c>
      <c r="D39" s="18" t="s">
        <v>55</v>
      </c>
      <c r="E39" s="4">
        <v>40472.438194444447</v>
      </c>
      <c r="F39" s="4">
        <v>40472.459027777775</v>
      </c>
      <c r="G39" s="18" t="s">
        <v>28</v>
      </c>
      <c r="H39" s="18">
        <v>1</v>
      </c>
      <c r="I39" s="18">
        <v>5</v>
      </c>
      <c r="J39" s="18">
        <v>0</v>
      </c>
      <c r="K39" s="18">
        <v>5</v>
      </c>
      <c r="L39" s="18"/>
      <c r="M39" s="18" t="s">
        <v>87</v>
      </c>
      <c r="N39" s="18" t="s">
        <v>88</v>
      </c>
      <c r="O39" s="18">
        <v>0</v>
      </c>
      <c r="P39" s="18">
        <v>3.2451344843328213E-2</v>
      </c>
      <c r="Q39" s="18">
        <v>2.4228994272800165E-2</v>
      </c>
      <c r="R39" s="18">
        <v>3.5907645017802796</v>
      </c>
      <c r="S39" s="18">
        <v>6.3374400339117785E-3</v>
      </c>
      <c r="T39" s="18">
        <v>3.0476343783366762</v>
      </c>
      <c r="U39" s="18">
        <v>1.1491239989764965</v>
      </c>
      <c r="V39" s="18">
        <v>0</v>
      </c>
      <c r="W39" s="18">
        <v>0</v>
      </c>
      <c r="X39" s="18">
        <v>1.6808740702516805</v>
      </c>
      <c r="Y39" s="18">
        <v>0.37752789111634061</v>
      </c>
      <c r="Z39" s="18">
        <v>38.444721828289225</v>
      </c>
      <c r="AA39" s="18">
        <v>5.1724816502276755E-2</v>
      </c>
      <c r="AB39" s="18">
        <v>1.1680471989315279E-2</v>
      </c>
      <c r="AC39" s="18">
        <v>37.34600809629665</v>
      </c>
      <c r="AD39" s="18">
        <v>9.1186149926196797E-3</v>
      </c>
      <c r="AE39" s="18">
        <v>8.8266003034353988E-2</v>
      </c>
      <c r="AF39" s="18">
        <v>13.89122286258273</v>
      </c>
      <c r="AG39" s="18">
        <v>0</v>
      </c>
      <c r="AH39" s="18">
        <v>0</v>
      </c>
      <c r="AI39" s="18">
        <v>0.22909383663104835</v>
      </c>
      <c r="AJ39" s="18">
        <v>4.3261729291266017E-2</v>
      </c>
      <c r="AK39" s="18">
        <v>0</v>
      </c>
      <c r="AL39" s="18">
        <v>100</v>
      </c>
      <c r="AM39" s="18">
        <v>900</v>
      </c>
      <c r="AN39" s="18">
        <v>0</v>
      </c>
      <c r="AO39" s="18">
        <v>0</v>
      </c>
      <c r="AP39" s="18">
        <v>9200.3799999999992</v>
      </c>
      <c r="AQ39" s="18">
        <v>220.58799999999999</v>
      </c>
      <c r="AR39" s="18"/>
      <c r="AS39" s="18">
        <v>0</v>
      </c>
      <c r="AT39" s="18">
        <v>0</v>
      </c>
      <c r="AU39" s="18">
        <v>0</v>
      </c>
      <c r="AV39" s="18">
        <v>0</v>
      </c>
      <c r="AW39" s="18">
        <v>0</v>
      </c>
      <c r="AX39" s="18">
        <v>0</v>
      </c>
      <c r="AY39" s="18">
        <v>8.4135899999999992</v>
      </c>
      <c r="AZ39" s="18">
        <v>2.8934700000000002</v>
      </c>
      <c r="BA39" s="18">
        <v>113988</v>
      </c>
      <c r="BB39" s="18">
        <v>2672.37</v>
      </c>
      <c r="BC39" s="18">
        <v>0</v>
      </c>
      <c r="BD39" s="18">
        <v>0</v>
      </c>
      <c r="BE39" s="18">
        <v>7.6096500000000002</v>
      </c>
      <c r="BF39" s="18">
        <v>1.2377100000000001</v>
      </c>
      <c r="BG39" s="18">
        <v>0</v>
      </c>
      <c r="BH39" s="18">
        <v>0</v>
      </c>
      <c r="BI39" s="18">
        <v>10.607699999999999</v>
      </c>
      <c r="BJ39" s="18">
        <v>4.0352399999999999</v>
      </c>
      <c r="BK39" s="18">
        <v>0</v>
      </c>
      <c r="BL39" s="18">
        <v>0</v>
      </c>
      <c r="BM39" s="23">
        <f t="shared" si="0"/>
        <v>81.049415757277387</v>
      </c>
      <c r="BN39" s="23">
        <f t="shared" si="1"/>
        <v>469.47242541102037</v>
      </c>
      <c r="BO39" s="23">
        <f t="shared" si="2"/>
        <v>0.70931450735048807</v>
      </c>
      <c r="BP39" s="23">
        <f t="shared" si="3"/>
        <v>469.47242541102042</v>
      </c>
      <c r="BQ39" s="23"/>
      <c r="BR39" s="18">
        <v>0</v>
      </c>
      <c r="BS39" s="18">
        <v>0</v>
      </c>
      <c r="BT39" s="18">
        <v>10564.1</v>
      </c>
      <c r="BU39" s="18">
        <v>418.4</v>
      </c>
      <c r="BV39" s="18">
        <v>13.8561</v>
      </c>
      <c r="BW39" s="18">
        <v>0.97532099999999999</v>
      </c>
      <c r="BX39" s="18">
        <v>21.270600000000002</v>
      </c>
      <c r="BY39" s="18">
        <v>1.83229</v>
      </c>
      <c r="BZ39" s="18">
        <v>0</v>
      </c>
      <c r="CA39" s="23">
        <f t="shared" si="4"/>
        <v>0</v>
      </c>
      <c r="CB39" s="24">
        <f t="shared" si="5"/>
        <v>0</v>
      </c>
      <c r="CC39" s="25">
        <f t="shared" si="6"/>
        <v>-15.551948641569126</v>
      </c>
      <c r="CD39" s="25"/>
      <c r="CE39" s="18">
        <v>0</v>
      </c>
      <c r="CF39" s="18">
        <v>0</v>
      </c>
      <c r="CG39" s="18">
        <v>0</v>
      </c>
      <c r="CH39" s="18">
        <v>19028.3</v>
      </c>
      <c r="CI39" s="23">
        <v>9200.3799999999992</v>
      </c>
      <c r="CJ39" s="23" t="b">
        <f t="shared" si="7"/>
        <v>1</v>
      </c>
      <c r="CK39" s="23" t="b">
        <f t="shared" si="8"/>
        <v>1</v>
      </c>
      <c r="CL39" s="23">
        <f t="shared" si="9"/>
        <v>0</v>
      </c>
      <c r="CM39" s="23">
        <f t="shared" si="10"/>
        <v>0</v>
      </c>
      <c r="CN39" s="23">
        <f t="shared" si="11"/>
        <v>14114.34</v>
      </c>
      <c r="CO39" s="18">
        <v>1239.42</v>
      </c>
      <c r="CP39" s="18">
        <v>10.395899999999999</v>
      </c>
      <c r="CQ39" s="18">
        <v>0.79601</v>
      </c>
      <c r="CR39" s="18">
        <v>7.3569199999999997</v>
      </c>
      <c r="CS39" s="18">
        <v>0.93482699999999996</v>
      </c>
      <c r="CT39" s="18">
        <v>0</v>
      </c>
      <c r="CU39" s="18">
        <v>0</v>
      </c>
      <c r="CV39" s="18">
        <v>950.74395751953125</v>
      </c>
      <c r="CW39" s="18">
        <v>3.6274328231811523</v>
      </c>
      <c r="CX39" s="18">
        <v>19.442049026489258</v>
      </c>
      <c r="CY39" s="18">
        <v>88.379295349121094</v>
      </c>
      <c r="CZ39" s="18">
        <v>19.696298599243164</v>
      </c>
      <c r="DA39" s="18">
        <v>281.6715087890625</v>
      </c>
      <c r="DB39" s="18">
        <v>1897.8382568359375</v>
      </c>
      <c r="DC39" s="18">
        <v>1.9819047451019287</v>
      </c>
      <c r="DD39" s="18">
        <v>274.87667846679687</v>
      </c>
      <c r="DE39" s="18">
        <v>5</v>
      </c>
      <c r="DF39" s="19">
        <v>46.538972189372558</v>
      </c>
      <c r="DG39" s="19"/>
      <c r="DH39" s="19">
        <v>47.901540000000004</v>
      </c>
      <c r="DI39" s="19">
        <v>0</v>
      </c>
      <c r="DJ39" s="19">
        <v>0</v>
      </c>
      <c r="DK39" s="19">
        <v>0</v>
      </c>
      <c r="DL39" s="19">
        <v>0</v>
      </c>
      <c r="DM39" s="19">
        <v>25.240769999999998</v>
      </c>
      <c r="DN39" s="19">
        <v>30.438600000000001</v>
      </c>
      <c r="DO39" s="19">
        <v>0</v>
      </c>
      <c r="DP39" s="19">
        <v>31.823099999999997</v>
      </c>
      <c r="DQ39" s="19">
        <v>0</v>
      </c>
      <c r="DR39" s="19">
        <v>0</v>
      </c>
      <c r="DS39" s="19">
        <v>21.270600000000002</v>
      </c>
      <c r="DT39" s="19">
        <v>108.77306999999999</v>
      </c>
      <c r="DU39" s="19">
        <v>1830.365817293356</v>
      </c>
      <c r="DV39" s="19">
        <v>4.6077338181398444</v>
      </c>
      <c r="DW39" s="19">
        <v>10.463073904135284</v>
      </c>
      <c r="DX39" s="19">
        <v>0.9937762547004666</v>
      </c>
      <c r="DY39" s="19">
        <v>0.9969456347479817</v>
      </c>
      <c r="DZ39" s="19">
        <v>0.99431919330066942</v>
      </c>
      <c r="EA39" s="19">
        <v>0.9974903049037116</v>
      </c>
      <c r="EB39" s="19">
        <v>18608.155932295962</v>
      </c>
      <c r="EC39" s="19">
        <v>2.3692639987597426</v>
      </c>
      <c r="ED39" s="19">
        <v>40600.257936196111</v>
      </c>
      <c r="EE39" s="19">
        <v>1.9961612606903683</v>
      </c>
      <c r="EF39" s="19">
        <v>2.1818528436625511</v>
      </c>
      <c r="EG39" s="19">
        <v>0.40696520061492925</v>
      </c>
      <c r="EH39" s="19">
        <v>386.91970540536778</v>
      </c>
      <c r="EI39" s="19">
        <v>8277.3333204089504</v>
      </c>
      <c r="EJ39" s="19">
        <v>4.904992509615429</v>
      </c>
      <c r="EK39" s="19">
        <v>4.904992509615429</v>
      </c>
      <c r="EL39" s="19">
        <v>100.02404087922099</v>
      </c>
      <c r="EM39" s="19">
        <v>17.012626365164358</v>
      </c>
      <c r="EN39" s="19">
        <v>2.3692639987597426</v>
      </c>
      <c r="EO39" s="19">
        <v>731.69777355617293</v>
      </c>
      <c r="EP39" s="19">
        <v>1092.6069457856154</v>
      </c>
      <c r="EQ39" s="19">
        <v>254.69764917159964</v>
      </c>
      <c r="ER39" s="19">
        <v>379.61379959711121</v>
      </c>
      <c r="ES39" s="19">
        <v>25.448503514942747</v>
      </c>
      <c r="ET39" s="19">
        <v>661.86779002257686</v>
      </c>
      <c r="EU39" s="19">
        <v>2.8673978178802155</v>
      </c>
      <c r="EV39" s="19">
        <v>7.1933404588051158E-3</v>
      </c>
      <c r="EW39" s="19">
        <v>500</v>
      </c>
      <c r="EX39" s="19">
        <v>10696.448390677026</v>
      </c>
      <c r="EY39" s="19">
        <v>29304.604322972988</v>
      </c>
      <c r="EZ39" s="19">
        <v>4.9505666124358423E-2</v>
      </c>
      <c r="FA39" s="19">
        <v>20</v>
      </c>
      <c r="FB39" s="19">
        <v>2.1816615649929121</v>
      </c>
      <c r="FC39" s="19">
        <v>3.7311781066826204</v>
      </c>
      <c r="FD39" s="19">
        <v>7.4999999999999997E-2</v>
      </c>
      <c r="FE39" s="19">
        <v>7.333333333333333</v>
      </c>
      <c r="FF39" s="19">
        <v>0.17087666285570388</v>
      </c>
    </row>
    <row r="40" spans="1:162">
      <c r="A40" s="4">
        <v>40472.440972222219</v>
      </c>
      <c r="B40" s="18">
        <v>1</v>
      </c>
      <c r="C40" s="18" t="s">
        <v>54</v>
      </c>
      <c r="D40" s="18" t="s">
        <v>55</v>
      </c>
      <c r="E40" s="4">
        <v>40472.438194444447</v>
      </c>
      <c r="F40" s="4">
        <v>40472.459027777775</v>
      </c>
      <c r="G40" s="18" t="s">
        <v>28</v>
      </c>
      <c r="H40" s="18">
        <v>1</v>
      </c>
      <c r="I40" s="18">
        <v>5</v>
      </c>
      <c r="J40" s="18">
        <v>0</v>
      </c>
      <c r="K40" s="18">
        <v>5</v>
      </c>
      <c r="L40" s="18"/>
      <c r="M40" s="18" t="s">
        <v>87</v>
      </c>
      <c r="N40" s="18" t="s">
        <v>88</v>
      </c>
      <c r="O40" s="18">
        <v>0</v>
      </c>
      <c r="P40" s="18">
        <v>3.2451344843328213E-2</v>
      </c>
      <c r="Q40" s="18">
        <v>2.4228994272800165E-2</v>
      </c>
      <c r="R40" s="18">
        <v>3.5907645017802796</v>
      </c>
      <c r="S40" s="18">
        <v>6.3374400339117785E-3</v>
      </c>
      <c r="T40" s="18">
        <v>3.0476343783366762</v>
      </c>
      <c r="U40" s="18">
        <v>1.1491239989764965</v>
      </c>
      <c r="V40" s="18">
        <v>0</v>
      </c>
      <c r="W40" s="18">
        <v>0</v>
      </c>
      <c r="X40" s="18">
        <v>1.6808740702516805</v>
      </c>
      <c r="Y40" s="18">
        <v>0.37752789111634061</v>
      </c>
      <c r="Z40" s="18">
        <v>38.444721828289225</v>
      </c>
      <c r="AA40" s="18">
        <v>5.1724816502276755E-2</v>
      </c>
      <c r="AB40" s="18">
        <v>1.1680471989315279E-2</v>
      </c>
      <c r="AC40" s="18">
        <v>37.34600809629665</v>
      </c>
      <c r="AD40" s="18">
        <v>9.1186149926196797E-3</v>
      </c>
      <c r="AE40" s="18">
        <v>8.8266003034353988E-2</v>
      </c>
      <c r="AF40" s="18">
        <v>13.89122286258273</v>
      </c>
      <c r="AG40" s="18">
        <v>0</v>
      </c>
      <c r="AH40" s="18">
        <v>0</v>
      </c>
      <c r="AI40" s="18">
        <v>0.22909383663104835</v>
      </c>
      <c r="AJ40" s="18">
        <v>4.3261729291266017E-2</v>
      </c>
      <c r="AK40" s="18">
        <v>0</v>
      </c>
      <c r="AL40" s="18">
        <v>100</v>
      </c>
      <c r="AM40" s="18">
        <v>900</v>
      </c>
      <c r="AN40" s="18">
        <v>0</v>
      </c>
      <c r="AO40" s="18">
        <v>0</v>
      </c>
      <c r="AP40" s="18">
        <v>10431.9</v>
      </c>
      <c r="AQ40" s="18">
        <v>233.524</v>
      </c>
      <c r="AR40" s="18"/>
      <c r="AS40" s="18">
        <v>0</v>
      </c>
      <c r="AT40" s="18">
        <v>0</v>
      </c>
      <c r="AU40" s="18">
        <v>0</v>
      </c>
      <c r="AV40" s="18">
        <v>0</v>
      </c>
      <c r="AW40" s="18">
        <v>0</v>
      </c>
      <c r="AX40" s="18">
        <v>0</v>
      </c>
      <c r="AY40" s="18">
        <v>0</v>
      </c>
      <c r="AZ40" s="18">
        <v>0</v>
      </c>
      <c r="BA40" s="18">
        <v>131715</v>
      </c>
      <c r="BB40" s="18">
        <v>2505.35</v>
      </c>
      <c r="BC40" s="18">
        <v>0</v>
      </c>
      <c r="BD40" s="18">
        <v>0</v>
      </c>
      <c r="BE40" s="18">
        <v>5.5960200000000002</v>
      </c>
      <c r="BF40" s="18">
        <v>1.1722999999999999</v>
      </c>
      <c r="BG40" s="18">
        <v>0</v>
      </c>
      <c r="BH40" s="18">
        <v>0</v>
      </c>
      <c r="BI40" s="18">
        <v>12.414899999999999</v>
      </c>
      <c r="BJ40" s="18">
        <v>5.1719600000000003</v>
      </c>
      <c r="BK40" s="18">
        <v>0</v>
      </c>
      <c r="BL40" s="18">
        <v>0</v>
      </c>
      <c r="BM40" s="23">
        <f t="shared" si="0"/>
        <v>81.049415757277387</v>
      </c>
      <c r="BN40" s="23">
        <f t="shared" si="1"/>
        <v>464.8457129317315</v>
      </c>
      <c r="BO40" s="23">
        <f t="shared" si="2"/>
        <v>0.70454776384915174</v>
      </c>
      <c r="BP40" s="23">
        <f t="shared" si="3"/>
        <v>464.8457129317315</v>
      </c>
      <c r="BQ40" s="23"/>
      <c r="BR40" s="18">
        <v>0</v>
      </c>
      <c r="BS40" s="18">
        <v>0</v>
      </c>
      <c r="BT40" s="18">
        <v>15120</v>
      </c>
      <c r="BU40" s="18">
        <v>430.46300000000002</v>
      </c>
      <c r="BV40" s="18">
        <v>13.4636</v>
      </c>
      <c r="BW40" s="18">
        <v>1.0285500000000001</v>
      </c>
      <c r="BX40" s="18">
        <v>21.630199999999999</v>
      </c>
      <c r="BY40" s="18">
        <v>2.5806499999999999</v>
      </c>
      <c r="BZ40" s="18">
        <v>0</v>
      </c>
      <c r="CA40" s="23">
        <f t="shared" si="4"/>
        <v>0</v>
      </c>
      <c r="CB40" s="24">
        <f t="shared" si="5"/>
        <v>0</v>
      </c>
      <c r="CC40" s="25">
        <f t="shared" si="6"/>
        <v>-15.551948641569126</v>
      </c>
      <c r="CD40" s="25"/>
      <c r="CE40" s="18">
        <v>0</v>
      </c>
      <c r="CF40" s="18">
        <v>0</v>
      </c>
      <c r="CG40" s="18">
        <v>0</v>
      </c>
      <c r="CH40" s="18">
        <v>16931.8</v>
      </c>
      <c r="CI40" s="23">
        <v>10431.9</v>
      </c>
      <c r="CJ40" s="23" t="b">
        <f t="shared" si="7"/>
        <v>1</v>
      </c>
      <c r="CK40" s="23" t="b">
        <f t="shared" si="8"/>
        <v>1</v>
      </c>
      <c r="CL40" s="23">
        <f t="shared" si="9"/>
        <v>0</v>
      </c>
      <c r="CM40" s="23">
        <f t="shared" si="10"/>
        <v>0</v>
      </c>
      <c r="CN40" s="23">
        <f t="shared" si="11"/>
        <v>13681.849999999999</v>
      </c>
      <c r="CO40" s="18">
        <v>2629.87</v>
      </c>
      <c r="CP40" s="18">
        <v>19.353400000000001</v>
      </c>
      <c r="CQ40" s="18">
        <v>1.23668</v>
      </c>
      <c r="CR40" s="18">
        <v>7.3623500000000002</v>
      </c>
      <c r="CS40" s="18">
        <v>1.44306</v>
      </c>
      <c r="CT40" s="18">
        <v>16.923100000000002</v>
      </c>
      <c r="CU40" s="18">
        <v>8.13246</v>
      </c>
      <c r="CV40" s="18">
        <v>947.7432861328125</v>
      </c>
      <c r="CW40" s="18">
        <v>3.5347976684570313</v>
      </c>
      <c r="CX40" s="18">
        <v>18.726835250854492</v>
      </c>
      <c r="CY40" s="18">
        <v>88.905982971191406</v>
      </c>
      <c r="CZ40" s="18">
        <v>19.829557418823242</v>
      </c>
      <c r="DA40" s="18">
        <v>274.39816284179687</v>
      </c>
      <c r="DB40" s="18">
        <v>1885.7413330078125</v>
      </c>
      <c r="DC40" s="18">
        <v>2.0000753402709961</v>
      </c>
      <c r="DD40" s="18">
        <v>286.40789794921875</v>
      </c>
      <c r="DE40" s="18">
        <v>4.1648120880126953</v>
      </c>
      <c r="DF40" s="19">
        <v>46.538972189372558</v>
      </c>
      <c r="DG40" s="19"/>
      <c r="DH40" s="19">
        <v>39.641120000000001</v>
      </c>
      <c r="DI40" s="19">
        <v>0</v>
      </c>
      <c r="DJ40" s="19">
        <v>0</v>
      </c>
      <c r="DK40" s="19">
        <v>0</v>
      </c>
      <c r="DL40" s="19">
        <v>0</v>
      </c>
      <c r="DM40" s="19">
        <v>0</v>
      </c>
      <c r="DN40" s="19">
        <v>22.384080000000001</v>
      </c>
      <c r="DO40" s="19">
        <v>0</v>
      </c>
      <c r="DP40" s="19">
        <v>37.244699999999995</v>
      </c>
      <c r="DQ40" s="19">
        <v>0</v>
      </c>
      <c r="DR40" s="19">
        <v>0</v>
      </c>
      <c r="DS40" s="19">
        <v>21.630199999999999</v>
      </c>
      <c r="DT40" s="19">
        <v>81.258979999999994</v>
      </c>
      <c r="DU40" s="19">
        <v>874.87469901929376</v>
      </c>
      <c r="DV40" s="19">
        <v>2.0482767885746171</v>
      </c>
      <c r="DW40" s="19">
        <v>4.1986927361600541</v>
      </c>
      <c r="DX40" s="19">
        <v>0.99409288726956013</v>
      </c>
      <c r="DY40" s="19">
        <v>0.99652785395464838</v>
      </c>
      <c r="DZ40" s="19">
        <v>0.99522915614141572</v>
      </c>
      <c r="EA40" s="19">
        <v>0.99766690604413244</v>
      </c>
      <c r="EB40" s="19">
        <v>18424.77010895792</v>
      </c>
      <c r="EC40" s="19">
        <v>2.3459145905379617</v>
      </c>
      <c r="ED40" s="19">
        <v>40341.46969336913</v>
      </c>
      <c r="EE40" s="19">
        <v>1.9897174272818359</v>
      </c>
      <c r="EF40" s="19">
        <v>2.189523638819002</v>
      </c>
      <c r="EG40" s="19">
        <v>0.40785803470611576</v>
      </c>
      <c r="EH40" s="19">
        <v>386.54471408804483</v>
      </c>
      <c r="EI40" s="19">
        <v>8269.3111698635566</v>
      </c>
      <c r="EJ40" s="19">
        <v>4.878455879177511</v>
      </c>
      <c r="EK40" s="19">
        <v>4.878455879177511</v>
      </c>
      <c r="EL40" s="19">
        <v>100.02404087922099</v>
      </c>
      <c r="EM40" s="19">
        <v>17.012626365164358</v>
      </c>
      <c r="EN40" s="19">
        <v>2.3459145905379617</v>
      </c>
      <c r="EO40" s="19">
        <v>731.69777355617293</v>
      </c>
      <c r="EP40" s="19">
        <v>1092.6069457856154</v>
      </c>
      <c r="EQ40" s="19">
        <v>255.23836578251601</v>
      </c>
      <c r="ER40" s="19">
        <v>380.4174600152503</v>
      </c>
      <c r="ES40" s="19">
        <v>25.448503514942747</v>
      </c>
      <c r="ET40" s="19">
        <v>659.77884933186442</v>
      </c>
      <c r="EU40" s="19">
        <v>2.858141534724004</v>
      </c>
      <c r="EV40" s="19">
        <v>5.1787614099360873E-3</v>
      </c>
      <c r="EW40" s="19">
        <v>500</v>
      </c>
      <c r="EX40" s="19">
        <v>10696.448390677026</v>
      </c>
      <c r="EY40" s="19">
        <v>29121.218499634946</v>
      </c>
      <c r="EZ40" s="19">
        <v>4.9714378749328811E-2</v>
      </c>
      <c r="FA40" s="19">
        <v>20</v>
      </c>
      <c r="FB40" s="19">
        <v>2.1816615649929121</v>
      </c>
      <c r="FC40" s="19">
        <v>3.7078286984608395</v>
      </c>
      <c r="FD40" s="19">
        <v>7.4999999999999997E-2</v>
      </c>
      <c r="FE40" s="19">
        <v>6.1083910624186197</v>
      </c>
      <c r="FF40" s="19">
        <v>0.24423416197299092</v>
      </c>
    </row>
    <row r="41" spans="1:162">
      <c r="A41" s="4">
        <v>40472.442361111112</v>
      </c>
      <c r="B41" s="18">
        <v>1</v>
      </c>
      <c r="C41" s="18" t="s">
        <v>54</v>
      </c>
      <c r="D41" s="18" t="s">
        <v>55</v>
      </c>
      <c r="E41" s="4">
        <v>40472.438194444447</v>
      </c>
      <c r="F41" s="4">
        <v>40472.459027777775</v>
      </c>
      <c r="G41" s="18" t="s">
        <v>28</v>
      </c>
      <c r="H41" s="18">
        <v>1</v>
      </c>
      <c r="I41" s="18">
        <v>5</v>
      </c>
      <c r="J41" s="18">
        <v>0</v>
      </c>
      <c r="K41" s="18">
        <v>5</v>
      </c>
      <c r="L41" s="18"/>
      <c r="M41" s="18" t="s">
        <v>87</v>
      </c>
      <c r="N41" s="18" t="s">
        <v>88</v>
      </c>
      <c r="O41" s="18">
        <v>0</v>
      </c>
      <c r="P41" s="18">
        <v>3.2451344843328213E-2</v>
      </c>
      <c r="Q41" s="18">
        <v>2.4228994272800165E-2</v>
      </c>
      <c r="R41" s="18">
        <v>3.5907645017802796</v>
      </c>
      <c r="S41" s="18">
        <v>6.3374400339117785E-3</v>
      </c>
      <c r="T41" s="18">
        <v>3.0476343783366762</v>
      </c>
      <c r="U41" s="18">
        <v>1.1491239989764965</v>
      </c>
      <c r="V41" s="18">
        <v>0</v>
      </c>
      <c r="W41" s="18">
        <v>0</v>
      </c>
      <c r="X41" s="18">
        <v>1.6808740702516805</v>
      </c>
      <c r="Y41" s="18">
        <v>0.37752789111634061</v>
      </c>
      <c r="Z41" s="18">
        <v>38.444721828289225</v>
      </c>
      <c r="AA41" s="18">
        <v>5.1724816502276755E-2</v>
      </c>
      <c r="AB41" s="18">
        <v>1.1680471989315279E-2</v>
      </c>
      <c r="AC41" s="18">
        <v>37.34600809629665</v>
      </c>
      <c r="AD41" s="18">
        <v>9.1186149926196797E-3</v>
      </c>
      <c r="AE41" s="18">
        <v>8.8266003034353988E-2</v>
      </c>
      <c r="AF41" s="18">
        <v>13.89122286258273</v>
      </c>
      <c r="AG41" s="18">
        <v>0</v>
      </c>
      <c r="AH41" s="18">
        <v>0</v>
      </c>
      <c r="AI41" s="18">
        <v>0.22909383663104835</v>
      </c>
      <c r="AJ41" s="18">
        <v>4.3261729291266017E-2</v>
      </c>
      <c r="AK41" s="18">
        <v>0</v>
      </c>
      <c r="AL41" s="18">
        <v>100</v>
      </c>
      <c r="AM41" s="18">
        <v>900</v>
      </c>
      <c r="AN41" s="18">
        <v>0</v>
      </c>
      <c r="AO41" s="18">
        <v>0</v>
      </c>
      <c r="AP41" s="18">
        <v>10211.6</v>
      </c>
      <c r="AQ41" s="18">
        <v>226.559</v>
      </c>
      <c r="AR41" s="18"/>
      <c r="AS41" s="18">
        <v>0</v>
      </c>
      <c r="AT41" s="18">
        <v>0</v>
      </c>
      <c r="AU41" s="18">
        <v>0</v>
      </c>
      <c r="AV41" s="18">
        <v>0</v>
      </c>
      <c r="AW41" s="18">
        <v>0</v>
      </c>
      <c r="AX41" s="18">
        <v>0</v>
      </c>
      <c r="AY41" s="18">
        <v>7.1040000000000001</v>
      </c>
      <c r="AZ41" s="18">
        <v>2.36741</v>
      </c>
      <c r="BA41" s="18">
        <v>100952</v>
      </c>
      <c r="BB41" s="18">
        <v>1366.55</v>
      </c>
      <c r="BC41" s="18">
        <v>0</v>
      </c>
      <c r="BD41" s="18">
        <v>0</v>
      </c>
      <c r="BE41" s="18">
        <v>4.0811900000000003</v>
      </c>
      <c r="BF41" s="18">
        <v>1.1080399999999999</v>
      </c>
      <c r="BG41" s="18">
        <v>0</v>
      </c>
      <c r="BH41" s="18">
        <v>0</v>
      </c>
      <c r="BI41" s="18">
        <v>0</v>
      </c>
      <c r="BJ41" s="18">
        <v>0</v>
      </c>
      <c r="BK41" s="18">
        <v>7.1736599999999999</v>
      </c>
      <c r="BL41" s="18">
        <v>3.0503</v>
      </c>
      <c r="BM41" s="23">
        <f t="shared" si="0"/>
        <v>81.049415757277387</v>
      </c>
      <c r="BN41" s="23">
        <f t="shared" si="1"/>
        <v>485.2861979452706</v>
      </c>
      <c r="BO41" s="23">
        <f t="shared" si="2"/>
        <v>0.69596799140881815</v>
      </c>
      <c r="BP41" s="23">
        <f t="shared" si="3"/>
        <v>485.28619794527066</v>
      </c>
      <c r="BQ41" s="23"/>
      <c r="BR41" s="18">
        <v>0</v>
      </c>
      <c r="BS41" s="18">
        <v>0</v>
      </c>
      <c r="BT41" s="18">
        <v>11388.9</v>
      </c>
      <c r="BU41" s="18">
        <v>293.17</v>
      </c>
      <c r="BV41" s="18">
        <v>6.5941999999999998</v>
      </c>
      <c r="BW41" s="18">
        <v>0.73429599999999995</v>
      </c>
      <c r="BX41" s="18">
        <v>43.404000000000003</v>
      </c>
      <c r="BY41" s="18">
        <v>2.3429000000000002</v>
      </c>
      <c r="BZ41" s="18">
        <v>0</v>
      </c>
      <c r="CA41" s="23">
        <f t="shared" si="4"/>
        <v>0</v>
      </c>
      <c r="CB41" s="24">
        <f t="shared" si="5"/>
        <v>0</v>
      </c>
      <c r="CC41" s="25">
        <f t="shared" si="6"/>
        <v>-15.551948641569126</v>
      </c>
      <c r="CD41" s="25"/>
      <c r="CE41" s="18">
        <v>0</v>
      </c>
      <c r="CF41" s="18">
        <v>0</v>
      </c>
      <c r="CG41" s="18">
        <v>0</v>
      </c>
      <c r="CH41" s="18">
        <v>18605.900000000001</v>
      </c>
      <c r="CI41" s="23">
        <v>10211.6</v>
      </c>
      <c r="CJ41" s="23" t="b">
        <f t="shared" si="7"/>
        <v>1</v>
      </c>
      <c r="CK41" s="23" t="b">
        <f t="shared" si="8"/>
        <v>1</v>
      </c>
      <c r="CL41" s="23">
        <f t="shared" si="9"/>
        <v>0</v>
      </c>
      <c r="CM41" s="23">
        <f t="shared" si="10"/>
        <v>0</v>
      </c>
      <c r="CN41" s="23">
        <f t="shared" si="11"/>
        <v>14408.75</v>
      </c>
      <c r="CO41" s="18">
        <v>1853.36</v>
      </c>
      <c r="CP41" s="18">
        <v>33.616700000000002</v>
      </c>
      <c r="CQ41" s="18">
        <v>1.2845800000000001</v>
      </c>
      <c r="CR41" s="18">
        <v>10.2906</v>
      </c>
      <c r="CS41" s="18">
        <v>1.5002800000000001</v>
      </c>
      <c r="CT41" s="18">
        <v>0</v>
      </c>
      <c r="CU41" s="18">
        <v>0</v>
      </c>
      <c r="CV41" s="18">
        <v>1001.6154174804687</v>
      </c>
      <c r="CW41" s="18">
        <v>3.3515288829803467</v>
      </c>
      <c r="CX41" s="18">
        <v>17.987085342407227</v>
      </c>
      <c r="CY41" s="18">
        <v>88.734031677246094</v>
      </c>
      <c r="CZ41" s="18">
        <v>20.074012756347656</v>
      </c>
      <c r="DA41" s="18">
        <v>261.2972412109375</v>
      </c>
      <c r="DB41" s="18">
        <v>1916.0823974609375</v>
      </c>
      <c r="DC41" s="18">
        <v>1.9795039892196655</v>
      </c>
      <c r="DD41" s="18">
        <v>319.03878784179687</v>
      </c>
      <c r="DE41" s="18">
        <v>3.1125602722167969</v>
      </c>
      <c r="DF41" s="19">
        <v>46.538972189372558</v>
      </c>
      <c r="DG41" s="19"/>
      <c r="DH41" s="19">
        <v>61.76285</v>
      </c>
      <c r="DI41" s="19">
        <v>0</v>
      </c>
      <c r="DJ41" s="19">
        <v>0</v>
      </c>
      <c r="DK41" s="19">
        <v>0</v>
      </c>
      <c r="DL41" s="19">
        <v>0</v>
      </c>
      <c r="DM41" s="19">
        <v>21.312000000000001</v>
      </c>
      <c r="DN41" s="19">
        <v>16.324760000000001</v>
      </c>
      <c r="DO41" s="19">
        <v>0</v>
      </c>
      <c r="DP41" s="19">
        <v>0</v>
      </c>
      <c r="DQ41" s="19">
        <v>28.69464</v>
      </c>
      <c r="DR41" s="19">
        <v>0</v>
      </c>
      <c r="DS41" s="19">
        <v>43.404000000000003</v>
      </c>
      <c r="DT41" s="19">
        <v>109.7354</v>
      </c>
      <c r="DU41" s="19">
        <v>553.47193507988595</v>
      </c>
      <c r="DV41" s="19">
        <v>1.8372668941329755</v>
      </c>
      <c r="DW41" s="19">
        <v>3.2643120829825651</v>
      </c>
      <c r="DX41" s="19">
        <v>0.99235424969297836</v>
      </c>
      <c r="DY41" s="19">
        <v>0.99489983828406026</v>
      </c>
      <c r="DZ41" s="19">
        <v>0.99414721187732058</v>
      </c>
      <c r="EA41" s="19">
        <v>0.99669739977765326</v>
      </c>
      <c r="EB41" s="19">
        <v>19234.955567945617</v>
      </c>
      <c r="EC41" s="19">
        <v>2.449070607033216</v>
      </c>
      <c r="ED41" s="19">
        <v>40990.552953451246</v>
      </c>
      <c r="EE41" s="19">
        <v>1.9129921165558543</v>
      </c>
      <c r="EF41" s="19">
        <v>2.1310448474214607</v>
      </c>
      <c r="EG41" s="19">
        <v>0.40949588546752935</v>
      </c>
      <c r="EH41" s="19">
        <v>410.15739227909364</v>
      </c>
      <c r="EI41" s="19">
        <v>8774.4547571359944</v>
      </c>
      <c r="EJ41" s="19">
        <v>4.6715783587709412</v>
      </c>
      <c r="EK41" s="19">
        <v>4.6715783587709412</v>
      </c>
      <c r="EL41" s="19">
        <v>100.02404087922099</v>
      </c>
      <c r="EM41" s="19">
        <v>17.012626365164358</v>
      </c>
      <c r="EN41" s="19">
        <v>2.449070607033216</v>
      </c>
      <c r="EO41" s="19">
        <v>731.69777355617293</v>
      </c>
      <c r="EP41" s="19">
        <v>1092.6069457856154</v>
      </c>
      <c r="EQ41" s="19">
        <v>261.75937143162236</v>
      </c>
      <c r="ER41" s="19">
        <v>390.17596168350389</v>
      </c>
      <c r="ES41" s="19">
        <v>25.448503514942747</v>
      </c>
      <c r="ET41" s="19">
        <v>697.28235196984645</v>
      </c>
      <c r="EU41" s="19">
        <v>2.747929001856908</v>
      </c>
      <c r="EV41" s="19">
        <v>3.3600272101512993E-2</v>
      </c>
      <c r="EW41" s="19">
        <v>500</v>
      </c>
      <c r="EX41" s="19">
        <v>10696.448390677026</v>
      </c>
      <c r="EY41" s="19">
        <v>29931.403958622643</v>
      </c>
      <c r="EZ41" s="19">
        <v>5.0168559401901465E-2</v>
      </c>
      <c r="FA41" s="19">
        <v>20</v>
      </c>
      <c r="FB41" s="19">
        <v>2.1816615649929121</v>
      </c>
      <c r="FC41" s="19">
        <v>3.8109847149560938</v>
      </c>
      <c r="FD41" s="19">
        <v>7.4999999999999997E-2</v>
      </c>
      <c r="FE41" s="19">
        <v>4.5650883992513025</v>
      </c>
      <c r="FF41" s="19">
        <v>0.46617222834604227</v>
      </c>
    </row>
    <row r="42" spans="1:162">
      <c r="A42" s="4">
        <v>40472.443055555559</v>
      </c>
      <c r="B42" s="18">
        <v>1</v>
      </c>
      <c r="C42" s="18" t="s">
        <v>54</v>
      </c>
      <c r="D42" s="18" t="s">
        <v>55</v>
      </c>
      <c r="E42" s="4">
        <v>40472.438194444447</v>
      </c>
      <c r="F42" s="4">
        <v>40472.459027777775</v>
      </c>
      <c r="G42" s="18" t="s">
        <v>28</v>
      </c>
      <c r="H42" s="18">
        <v>1</v>
      </c>
      <c r="I42" s="18">
        <v>5</v>
      </c>
      <c r="J42" s="18">
        <v>0</v>
      </c>
      <c r="K42" s="18">
        <v>5</v>
      </c>
      <c r="L42" s="18"/>
      <c r="M42" s="18" t="s">
        <v>87</v>
      </c>
      <c r="N42" s="18" t="s">
        <v>88</v>
      </c>
      <c r="O42" s="18">
        <v>0</v>
      </c>
      <c r="P42" s="18">
        <v>3.2451344843328213E-2</v>
      </c>
      <c r="Q42" s="18">
        <v>2.4228994272800165E-2</v>
      </c>
      <c r="R42" s="18">
        <v>3.5907645017802796</v>
      </c>
      <c r="S42" s="18">
        <v>6.3374400339117785E-3</v>
      </c>
      <c r="T42" s="18">
        <v>3.0476343783366762</v>
      </c>
      <c r="U42" s="18">
        <v>1.1491239989764965</v>
      </c>
      <c r="V42" s="18">
        <v>0</v>
      </c>
      <c r="W42" s="18">
        <v>0</v>
      </c>
      <c r="X42" s="18">
        <v>1.6808740702516805</v>
      </c>
      <c r="Y42" s="18">
        <v>0.37752789111634061</v>
      </c>
      <c r="Z42" s="18">
        <v>38.444721828289225</v>
      </c>
      <c r="AA42" s="18">
        <v>5.1724816502276755E-2</v>
      </c>
      <c r="AB42" s="18">
        <v>1.1680471989315279E-2</v>
      </c>
      <c r="AC42" s="18">
        <v>37.34600809629665</v>
      </c>
      <c r="AD42" s="18">
        <v>9.1186149926196797E-3</v>
      </c>
      <c r="AE42" s="18">
        <v>8.8266003034353988E-2</v>
      </c>
      <c r="AF42" s="18">
        <v>13.89122286258273</v>
      </c>
      <c r="AG42" s="18">
        <v>0</v>
      </c>
      <c r="AH42" s="18">
        <v>0</v>
      </c>
      <c r="AI42" s="18">
        <v>0.22909383663104835</v>
      </c>
      <c r="AJ42" s="18">
        <v>4.3261729291266017E-2</v>
      </c>
      <c r="AK42" s="18">
        <v>0</v>
      </c>
      <c r="AL42" s="18">
        <v>100</v>
      </c>
      <c r="AM42" s="18">
        <v>900</v>
      </c>
      <c r="AN42" s="18">
        <v>0</v>
      </c>
      <c r="AO42" s="18">
        <v>0</v>
      </c>
      <c r="AP42" s="18">
        <v>7080.51</v>
      </c>
      <c r="AQ42" s="18">
        <v>162.578</v>
      </c>
      <c r="AR42" s="18"/>
      <c r="AS42" s="18">
        <v>0</v>
      </c>
      <c r="AT42" s="18">
        <v>0</v>
      </c>
      <c r="AU42" s="18">
        <v>0</v>
      </c>
      <c r="AV42" s="18">
        <v>0</v>
      </c>
      <c r="AW42" s="18">
        <v>0</v>
      </c>
      <c r="AX42" s="18">
        <v>0</v>
      </c>
      <c r="AY42" s="18">
        <v>0</v>
      </c>
      <c r="AZ42" s="18">
        <v>0</v>
      </c>
      <c r="BA42" s="18">
        <v>68172</v>
      </c>
      <c r="BB42" s="18">
        <v>1369.8</v>
      </c>
      <c r="BC42" s="18">
        <v>0</v>
      </c>
      <c r="BD42" s="18">
        <v>0</v>
      </c>
      <c r="BE42" s="18">
        <v>1.9009100000000001</v>
      </c>
      <c r="BF42" s="18">
        <v>0.54570399999999997</v>
      </c>
      <c r="BG42" s="18">
        <v>0</v>
      </c>
      <c r="BH42" s="18">
        <v>0</v>
      </c>
      <c r="BI42" s="18">
        <v>0</v>
      </c>
      <c r="BJ42" s="18">
        <v>0</v>
      </c>
      <c r="BK42" s="18">
        <v>0</v>
      </c>
      <c r="BL42" s="18">
        <v>0</v>
      </c>
      <c r="BM42" s="23">
        <f t="shared" si="0"/>
        <v>81.049415757277387</v>
      </c>
      <c r="BN42" s="23">
        <f t="shared" si="1"/>
        <v>449.59884320886647</v>
      </c>
      <c r="BO42" s="23">
        <f t="shared" si="2"/>
        <v>0.71863378648484222</v>
      </c>
      <c r="BP42" s="23">
        <f t="shared" si="3"/>
        <v>449.59884320886641</v>
      </c>
      <c r="BQ42" s="23"/>
      <c r="BR42" s="18">
        <v>0</v>
      </c>
      <c r="BS42" s="18">
        <v>0</v>
      </c>
      <c r="BT42" s="18">
        <v>8476.0400000000009</v>
      </c>
      <c r="BU42" s="18">
        <v>221.441</v>
      </c>
      <c r="BV42" s="18">
        <v>6.5350400000000004</v>
      </c>
      <c r="BW42" s="18">
        <v>0.49165799999999998</v>
      </c>
      <c r="BX42" s="18">
        <v>32.451000000000001</v>
      </c>
      <c r="BY42" s="18">
        <v>1.8805799999999999</v>
      </c>
      <c r="BZ42" s="18">
        <v>0</v>
      </c>
      <c r="CA42" s="23">
        <f t="shared" si="4"/>
        <v>0</v>
      </c>
      <c r="CB42" s="24">
        <f t="shared" si="5"/>
        <v>0</v>
      </c>
      <c r="CC42" s="25">
        <f t="shared" si="6"/>
        <v>-15.551948641569126</v>
      </c>
      <c r="CD42" s="25"/>
      <c r="CE42" s="18">
        <v>0</v>
      </c>
      <c r="CF42" s="18">
        <v>0</v>
      </c>
      <c r="CG42" s="18">
        <v>0</v>
      </c>
      <c r="CH42" s="18">
        <v>11491.8</v>
      </c>
      <c r="CI42" s="23">
        <v>7080.51</v>
      </c>
      <c r="CJ42" s="23" t="b">
        <f t="shared" si="7"/>
        <v>1</v>
      </c>
      <c r="CK42" s="23" t="b">
        <f t="shared" si="8"/>
        <v>1</v>
      </c>
      <c r="CL42" s="23">
        <f t="shared" si="9"/>
        <v>0</v>
      </c>
      <c r="CM42" s="23">
        <f t="shared" si="10"/>
        <v>0</v>
      </c>
      <c r="CN42" s="23">
        <f t="shared" si="11"/>
        <v>9286.1549999999988</v>
      </c>
      <c r="CO42" s="18">
        <v>1050.46</v>
      </c>
      <c r="CP42" s="18">
        <v>20.050799999999999</v>
      </c>
      <c r="CQ42" s="18">
        <v>1.07647</v>
      </c>
      <c r="CR42" s="18">
        <v>9.6294799999999992</v>
      </c>
      <c r="CS42" s="18">
        <v>1.2403299999999999</v>
      </c>
      <c r="CT42" s="18">
        <v>0</v>
      </c>
      <c r="CU42" s="18">
        <v>0</v>
      </c>
      <c r="CV42" s="18">
        <v>898.68994140625</v>
      </c>
      <c r="CW42" s="18">
        <v>3.6941673755645752</v>
      </c>
      <c r="CX42" s="18">
        <v>19.56260871887207</v>
      </c>
      <c r="CY42" s="18">
        <v>88.743499755859375</v>
      </c>
      <c r="CZ42" s="18">
        <v>19.440876007080078</v>
      </c>
      <c r="DA42" s="18">
        <v>279.39706420898437</v>
      </c>
      <c r="DB42" s="18">
        <v>1919.408447265625</v>
      </c>
      <c r="DC42" s="18">
        <v>1.963676929473877</v>
      </c>
      <c r="DD42" s="18">
        <v>317.64974975585937</v>
      </c>
      <c r="DE42" s="18">
        <v>4.558372974395752</v>
      </c>
      <c r="DF42" s="19">
        <v>46.538972189372558</v>
      </c>
      <c r="DG42" s="19"/>
      <c r="DH42" s="19">
        <v>34.351910000000004</v>
      </c>
      <c r="DI42" s="19">
        <v>0</v>
      </c>
      <c r="DJ42" s="19">
        <v>0</v>
      </c>
      <c r="DK42" s="19">
        <v>0</v>
      </c>
      <c r="DL42" s="19">
        <v>0</v>
      </c>
      <c r="DM42" s="19">
        <v>0</v>
      </c>
      <c r="DN42" s="19">
        <v>7.6036400000000004</v>
      </c>
      <c r="DO42" s="19">
        <v>0</v>
      </c>
      <c r="DP42" s="19">
        <v>0</v>
      </c>
      <c r="DQ42" s="19">
        <v>0</v>
      </c>
      <c r="DR42" s="19">
        <v>0</v>
      </c>
      <c r="DS42" s="19">
        <v>32.451000000000001</v>
      </c>
      <c r="DT42" s="19">
        <v>40.054639999999999</v>
      </c>
      <c r="DU42" s="19">
        <v>573.1342390328565</v>
      </c>
      <c r="DV42" s="19">
        <v>1.7132438605940914</v>
      </c>
      <c r="DW42" s="19">
        <v>1.9976579488100226</v>
      </c>
      <c r="DX42" s="19">
        <v>0.99479692416872822</v>
      </c>
      <c r="DY42" s="19">
        <v>0.99528825958053868</v>
      </c>
      <c r="DZ42" s="19">
        <v>0.99653263782256163</v>
      </c>
      <c r="EA42" s="19">
        <v>0.99702483051243784</v>
      </c>
      <c r="EB42" s="19">
        <v>17820.440410501011</v>
      </c>
      <c r="EC42" s="19">
        <v>2.2689689435246398</v>
      </c>
      <c r="ED42" s="19">
        <v>41061.706793612568</v>
      </c>
      <c r="EE42" s="19">
        <v>2.13578494520833</v>
      </c>
      <c r="EF42" s="19">
        <v>2.3041914704541324</v>
      </c>
      <c r="EG42" s="19">
        <v>0.40525386924743656</v>
      </c>
      <c r="EH42" s="19">
        <v>364.19757600863488</v>
      </c>
      <c r="EI42" s="19">
        <v>7791.2411515720723</v>
      </c>
      <c r="EJ42" s="19">
        <v>5.2702394900621661</v>
      </c>
      <c r="EK42" s="19">
        <v>5.270239490062167</v>
      </c>
      <c r="EL42" s="19">
        <v>100.02404087922099</v>
      </c>
      <c r="EM42" s="19">
        <v>17.012626365164358</v>
      </c>
      <c r="EN42" s="19">
        <v>2.2689689435246398</v>
      </c>
      <c r="EO42" s="19">
        <v>731.69777355617293</v>
      </c>
      <c r="EP42" s="19">
        <v>1092.6069457856154</v>
      </c>
      <c r="EQ42" s="19">
        <v>243.64269690282271</v>
      </c>
      <c r="ER42" s="19">
        <v>363.0976796213954</v>
      </c>
      <c r="ES42" s="19">
        <v>25.448503514942747</v>
      </c>
      <c r="ET42" s="19">
        <v>625.62998242547792</v>
      </c>
      <c r="EU42" s="19">
        <v>3.0679610971078355</v>
      </c>
      <c r="EV42" s="19">
        <v>8.7645789972470411E-2</v>
      </c>
      <c r="EW42" s="19">
        <v>500</v>
      </c>
      <c r="EX42" s="19">
        <v>10696.448390677026</v>
      </c>
      <c r="EY42" s="19">
        <v>28516.888801178036</v>
      </c>
      <c r="EZ42" s="19">
        <v>4.9047774852229671E-2</v>
      </c>
      <c r="FA42" s="19">
        <v>20</v>
      </c>
      <c r="FB42" s="19">
        <v>2.1816615649929121</v>
      </c>
      <c r="FC42" s="19">
        <v>3.6308830514475181</v>
      </c>
      <c r="FD42" s="19">
        <v>7.4999999999999997E-2</v>
      </c>
      <c r="FE42" s="19">
        <v>6.685613695780436</v>
      </c>
      <c r="FF42" s="19">
        <v>0.19288569048199039</v>
      </c>
    </row>
    <row r="43" spans="1:162">
      <c r="A43" s="4">
        <v>40472.443749999999</v>
      </c>
      <c r="B43" s="18">
        <v>1</v>
      </c>
      <c r="C43" s="18" t="s">
        <v>54</v>
      </c>
      <c r="D43" s="18" t="s">
        <v>55</v>
      </c>
      <c r="E43" s="4">
        <v>40472.438194444447</v>
      </c>
      <c r="F43" s="4">
        <v>40472.459027777775</v>
      </c>
      <c r="G43" s="18" t="s">
        <v>28</v>
      </c>
      <c r="H43" s="18">
        <v>1</v>
      </c>
      <c r="I43" s="18">
        <v>5</v>
      </c>
      <c r="J43" s="18">
        <v>0</v>
      </c>
      <c r="K43" s="18">
        <v>5</v>
      </c>
      <c r="L43" s="18"/>
      <c r="M43" s="18" t="s">
        <v>87</v>
      </c>
      <c r="N43" s="18" t="s">
        <v>88</v>
      </c>
      <c r="O43" s="18">
        <v>0</v>
      </c>
      <c r="P43" s="18">
        <v>3.2451344843328213E-2</v>
      </c>
      <c r="Q43" s="18">
        <v>2.4228994272800165E-2</v>
      </c>
      <c r="R43" s="18">
        <v>3.5907645017802796</v>
      </c>
      <c r="S43" s="18">
        <v>6.3374400339117785E-3</v>
      </c>
      <c r="T43" s="18">
        <v>3.0476343783366762</v>
      </c>
      <c r="U43" s="18">
        <v>1.1491239989764965</v>
      </c>
      <c r="V43" s="18">
        <v>0</v>
      </c>
      <c r="W43" s="18">
        <v>0</v>
      </c>
      <c r="X43" s="18">
        <v>1.6808740702516805</v>
      </c>
      <c r="Y43" s="18">
        <v>0.37752789111634061</v>
      </c>
      <c r="Z43" s="18">
        <v>38.444721828289225</v>
      </c>
      <c r="AA43" s="18">
        <v>5.1724816502276755E-2</v>
      </c>
      <c r="AB43" s="18">
        <v>1.1680471989315279E-2</v>
      </c>
      <c r="AC43" s="18">
        <v>37.34600809629665</v>
      </c>
      <c r="AD43" s="18">
        <v>9.1186149926196797E-3</v>
      </c>
      <c r="AE43" s="18">
        <v>8.8266003034353988E-2</v>
      </c>
      <c r="AF43" s="18">
        <v>13.89122286258273</v>
      </c>
      <c r="AG43" s="18">
        <v>0</v>
      </c>
      <c r="AH43" s="18">
        <v>0</v>
      </c>
      <c r="AI43" s="18">
        <v>0.22909383663104835</v>
      </c>
      <c r="AJ43" s="18">
        <v>4.3261729291266017E-2</v>
      </c>
      <c r="AK43" s="18">
        <v>0</v>
      </c>
      <c r="AL43" s="18">
        <v>100</v>
      </c>
      <c r="AM43" s="18">
        <v>900</v>
      </c>
      <c r="AN43" s="18">
        <v>0</v>
      </c>
      <c r="AO43" s="18">
        <v>0</v>
      </c>
      <c r="AP43" s="18">
        <v>8902.6299999999992</v>
      </c>
      <c r="AQ43" s="18">
        <v>196.33600000000001</v>
      </c>
      <c r="AR43" s="18"/>
      <c r="AS43" s="18">
        <v>0</v>
      </c>
      <c r="AT43" s="18">
        <v>0</v>
      </c>
      <c r="AU43" s="18">
        <v>0</v>
      </c>
      <c r="AV43" s="18">
        <v>0</v>
      </c>
      <c r="AW43" s="18">
        <v>0</v>
      </c>
      <c r="AX43" s="18">
        <v>0</v>
      </c>
      <c r="AY43" s="18">
        <v>0</v>
      </c>
      <c r="AZ43" s="18">
        <v>0</v>
      </c>
      <c r="BA43" s="18">
        <v>106309</v>
      </c>
      <c r="BB43" s="18">
        <v>1859.43</v>
      </c>
      <c r="BC43" s="18">
        <v>0</v>
      </c>
      <c r="BD43" s="18">
        <v>0</v>
      </c>
      <c r="BE43" s="18">
        <v>0</v>
      </c>
      <c r="BF43" s="18">
        <v>0</v>
      </c>
      <c r="BG43" s="18">
        <v>11.222099999999999</v>
      </c>
      <c r="BH43" s="18">
        <v>4.7354500000000002</v>
      </c>
      <c r="BI43" s="18">
        <v>14.516999999999999</v>
      </c>
      <c r="BJ43" s="18">
        <v>4.9928499999999998</v>
      </c>
      <c r="BK43" s="18">
        <v>0</v>
      </c>
      <c r="BL43" s="18">
        <v>0</v>
      </c>
      <c r="BM43" s="23">
        <f t="shared" si="0"/>
        <v>81.049415757277387</v>
      </c>
      <c r="BN43" s="23">
        <f t="shared" si="1"/>
        <v>455.28556618889297</v>
      </c>
      <c r="BO43" s="23">
        <f t="shared" si="2"/>
        <v>0.71745433829082539</v>
      </c>
      <c r="BP43" s="23">
        <f t="shared" si="3"/>
        <v>455.28556618889297</v>
      </c>
      <c r="BQ43" s="23"/>
      <c r="BR43" s="18">
        <v>0</v>
      </c>
      <c r="BS43" s="18">
        <v>0</v>
      </c>
      <c r="BT43" s="18">
        <v>11785.1</v>
      </c>
      <c r="BU43" s="18">
        <v>342.18200000000002</v>
      </c>
      <c r="BV43" s="18">
        <v>7.9804199999999996</v>
      </c>
      <c r="BW43" s="18">
        <v>0.78357600000000005</v>
      </c>
      <c r="BX43" s="18">
        <v>38.331000000000003</v>
      </c>
      <c r="BY43" s="18">
        <v>2.72343</v>
      </c>
      <c r="BZ43" s="18">
        <v>0</v>
      </c>
      <c r="CA43" s="23">
        <f t="shared" si="4"/>
        <v>0</v>
      </c>
      <c r="CB43" s="24">
        <f t="shared" si="5"/>
        <v>0</v>
      </c>
      <c r="CC43" s="25">
        <f t="shared" si="6"/>
        <v>-15.551948641569126</v>
      </c>
      <c r="CD43" s="25"/>
      <c r="CE43" s="18">
        <v>0</v>
      </c>
      <c r="CF43" s="18">
        <v>0</v>
      </c>
      <c r="CG43" s="18">
        <v>0</v>
      </c>
      <c r="CH43" s="18">
        <v>13486.3</v>
      </c>
      <c r="CI43" s="23">
        <v>8902.6299999999992</v>
      </c>
      <c r="CJ43" s="23" t="b">
        <f t="shared" si="7"/>
        <v>1</v>
      </c>
      <c r="CK43" s="23" t="b">
        <f t="shared" si="8"/>
        <v>1</v>
      </c>
      <c r="CL43" s="23">
        <f t="shared" si="9"/>
        <v>0</v>
      </c>
      <c r="CM43" s="23">
        <f t="shared" si="10"/>
        <v>0</v>
      </c>
      <c r="CN43" s="23">
        <f t="shared" si="11"/>
        <v>11194.465</v>
      </c>
      <c r="CO43" s="18">
        <v>1990.14</v>
      </c>
      <c r="CP43" s="18">
        <v>30.430900000000001</v>
      </c>
      <c r="CQ43" s="18">
        <v>1.44726</v>
      </c>
      <c r="CR43" s="18">
        <v>9.3755900000000008</v>
      </c>
      <c r="CS43" s="18">
        <v>1.6902699999999999</v>
      </c>
      <c r="CT43" s="18">
        <v>0</v>
      </c>
      <c r="CU43" s="18">
        <v>0</v>
      </c>
      <c r="CV43" s="18">
        <v>911.55303955078125</v>
      </c>
      <c r="CW43" s="18">
        <v>3.6661598682403564</v>
      </c>
      <c r="CX43" s="18">
        <v>19.497890472412109</v>
      </c>
      <c r="CY43" s="18">
        <v>88.769996643066406</v>
      </c>
      <c r="CZ43" s="18">
        <v>19.472835540771484</v>
      </c>
      <c r="DA43" s="18">
        <v>278.76800537109375</v>
      </c>
      <c r="DB43" s="18">
        <v>1922.1978759765625</v>
      </c>
      <c r="DC43" s="18">
        <v>2.0178885459899902</v>
      </c>
      <c r="DD43" s="18">
        <v>315.16879272460937</v>
      </c>
      <c r="DE43" s="18">
        <v>4.8874735832214355</v>
      </c>
      <c r="DF43" s="19">
        <v>46.538972189372558</v>
      </c>
      <c r="DG43" s="19"/>
      <c r="DH43" s="19">
        <v>64.070099999999996</v>
      </c>
      <c r="DI43" s="19">
        <v>0</v>
      </c>
      <c r="DJ43" s="19">
        <v>0</v>
      </c>
      <c r="DK43" s="19">
        <v>0</v>
      </c>
      <c r="DL43" s="19">
        <v>0</v>
      </c>
      <c r="DM43" s="19">
        <v>0</v>
      </c>
      <c r="DN43" s="19">
        <v>0</v>
      </c>
      <c r="DO43" s="19">
        <v>44.888399999999997</v>
      </c>
      <c r="DP43" s="19">
        <v>43.551000000000002</v>
      </c>
      <c r="DQ43" s="19">
        <v>0</v>
      </c>
      <c r="DR43" s="19">
        <v>0</v>
      </c>
      <c r="DS43" s="19">
        <v>38.331000000000003</v>
      </c>
      <c r="DT43" s="19">
        <v>126.77040000000001</v>
      </c>
      <c r="DU43" s="19">
        <v>443.17782254221856</v>
      </c>
      <c r="DV43" s="19">
        <v>2.1054290211594133</v>
      </c>
      <c r="DW43" s="19">
        <v>4.1658445856021347</v>
      </c>
      <c r="DX43" s="19">
        <v>0.98847793564544906</v>
      </c>
      <c r="DY43" s="19">
        <v>0.99304157391011028</v>
      </c>
      <c r="DZ43" s="19">
        <v>0.99070836750680713</v>
      </c>
      <c r="EA43" s="19">
        <v>0.99528230330449574</v>
      </c>
      <c r="EB43" s="19">
        <v>18045.841141680186</v>
      </c>
      <c r="EC43" s="19">
        <v>2.2976678559595949</v>
      </c>
      <c r="ED43" s="19">
        <v>41121.380754104597</v>
      </c>
      <c r="EE43" s="19">
        <v>2.1087065618516649</v>
      </c>
      <c r="EF43" s="19">
        <v>2.2787178736228157</v>
      </c>
      <c r="EG43" s="19">
        <v>0.40546799812316897</v>
      </c>
      <c r="EH43" s="19">
        <v>369.60558612974512</v>
      </c>
      <c r="EI43" s="19">
        <v>7906.9341538855015</v>
      </c>
      <c r="EJ43" s="19">
        <v>5.2006732260312765</v>
      </c>
      <c r="EK43" s="19">
        <v>5.2006732260312774</v>
      </c>
      <c r="EL43" s="19">
        <v>100.02404087922099</v>
      </c>
      <c r="EM43" s="19">
        <v>17.012626365164358</v>
      </c>
      <c r="EN43" s="19">
        <v>2.2976678559595949</v>
      </c>
      <c r="EO43" s="19">
        <v>731.69777355617293</v>
      </c>
      <c r="EP43" s="19">
        <v>1092.6069457856154</v>
      </c>
      <c r="EQ43" s="19">
        <v>245.70672976037145</v>
      </c>
      <c r="ER43" s="19">
        <v>366.18388917282391</v>
      </c>
      <c r="ES43" s="19">
        <v>25.448503514942747</v>
      </c>
      <c r="ET43" s="19">
        <v>634.58472810061903</v>
      </c>
      <c r="EU43" s="19">
        <v>3.0290641908920648</v>
      </c>
      <c r="EV43" s="19">
        <v>4.5006457884976377E-2</v>
      </c>
      <c r="EW43" s="19">
        <v>500</v>
      </c>
      <c r="EX43" s="19">
        <v>10696.448390677026</v>
      </c>
      <c r="EY43" s="19">
        <v>28742.289532357212</v>
      </c>
      <c r="EZ43" s="19">
        <v>4.9110668026696239E-2</v>
      </c>
      <c r="FA43" s="19">
        <v>20</v>
      </c>
      <c r="FB43" s="19">
        <v>2.1816615649929121</v>
      </c>
      <c r="FC43" s="19">
        <v>3.6595819638824727</v>
      </c>
      <c r="FD43" s="19">
        <v>7.4999999999999997E-2</v>
      </c>
      <c r="FE43" s="19">
        <v>7.1682945887247724</v>
      </c>
      <c r="FF43" s="19">
        <v>0.17066554253449651</v>
      </c>
    </row>
    <row r="44" spans="1:162">
      <c r="A44" s="4">
        <v>40472.445138888892</v>
      </c>
      <c r="B44" s="18">
        <v>1</v>
      </c>
      <c r="C44" s="18" t="s">
        <v>54</v>
      </c>
      <c r="D44" s="18" t="s">
        <v>55</v>
      </c>
      <c r="E44" s="4">
        <v>40472.438194444447</v>
      </c>
      <c r="F44" s="4">
        <v>40472.459027777775</v>
      </c>
      <c r="G44" s="18" t="s">
        <v>28</v>
      </c>
      <c r="H44" s="18">
        <v>1</v>
      </c>
      <c r="I44" s="18">
        <v>5</v>
      </c>
      <c r="J44" s="18">
        <v>0</v>
      </c>
      <c r="K44" s="18">
        <v>5</v>
      </c>
      <c r="L44" s="18"/>
      <c r="M44" s="18" t="s">
        <v>87</v>
      </c>
      <c r="N44" s="18" t="s">
        <v>88</v>
      </c>
      <c r="O44" s="18">
        <v>0</v>
      </c>
      <c r="P44" s="18">
        <v>3.2451344843328213E-2</v>
      </c>
      <c r="Q44" s="18">
        <v>2.4228994272800165E-2</v>
      </c>
      <c r="R44" s="18">
        <v>3.5907645017802796</v>
      </c>
      <c r="S44" s="18">
        <v>6.3374400339117785E-3</v>
      </c>
      <c r="T44" s="18">
        <v>3.0476343783366762</v>
      </c>
      <c r="U44" s="18">
        <v>1.1491239989764965</v>
      </c>
      <c r="V44" s="18">
        <v>0</v>
      </c>
      <c r="W44" s="18">
        <v>0</v>
      </c>
      <c r="X44" s="18">
        <v>1.6808740702516805</v>
      </c>
      <c r="Y44" s="18">
        <v>0.37752789111634061</v>
      </c>
      <c r="Z44" s="18">
        <v>38.444721828289225</v>
      </c>
      <c r="AA44" s="18">
        <v>5.1724816502276755E-2</v>
      </c>
      <c r="AB44" s="18">
        <v>1.1680471989315279E-2</v>
      </c>
      <c r="AC44" s="18">
        <v>37.34600809629665</v>
      </c>
      <c r="AD44" s="18">
        <v>9.1186149926196797E-3</v>
      </c>
      <c r="AE44" s="18">
        <v>8.8266003034353988E-2</v>
      </c>
      <c r="AF44" s="18">
        <v>13.89122286258273</v>
      </c>
      <c r="AG44" s="18">
        <v>0</v>
      </c>
      <c r="AH44" s="18">
        <v>0</v>
      </c>
      <c r="AI44" s="18">
        <v>0.22909383663104835</v>
      </c>
      <c r="AJ44" s="18">
        <v>4.3261729291266017E-2</v>
      </c>
      <c r="AK44" s="18">
        <v>0</v>
      </c>
      <c r="AL44" s="18">
        <v>100</v>
      </c>
      <c r="AM44" s="18">
        <v>900</v>
      </c>
      <c r="AN44" s="18">
        <v>0</v>
      </c>
      <c r="AO44" s="18">
        <v>0</v>
      </c>
      <c r="AP44" s="18">
        <v>7668.11</v>
      </c>
      <c r="AQ44" s="18">
        <v>177.952</v>
      </c>
      <c r="AR44" s="18"/>
      <c r="AS44" s="18">
        <v>0</v>
      </c>
      <c r="AT44" s="18">
        <v>0</v>
      </c>
      <c r="AU44" s="18">
        <v>0</v>
      </c>
      <c r="AV44" s="18">
        <v>0</v>
      </c>
      <c r="AW44" s="18">
        <v>0</v>
      </c>
      <c r="AX44" s="18">
        <v>0</v>
      </c>
      <c r="AY44" s="18">
        <v>0</v>
      </c>
      <c r="AZ44" s="18">
        <v>0</v>
      </c>
      <c r="BA44" s="18">
        <v>96210.2</v>
      </c>
      <c r="BB44" s="18">
        <v>2385.6</v>
      </c>
      <c r="BC44" s="18">
        <v>0</v>
      </c>
      <c r="BD44" s="18">
        <v>0</v>
      </c>
      <c r="BE44" s="18">
        <v>2.3996900000000001</v>
      </c>
      <c r="BF44" s="18">
        <v>0.853209</v>
      </c>
      <c r="BG44" s="18">
        <v>0</v>
      </c>
      <c r="BH44" s="18">
        <v>0</v>
      </c>
      <c r="BI44" s="18">
        <v>10.729900000000001</v>
      </c>
      <c r="BJ44" s="18">
        <v>3.7574999999999998</v>
      </c>
      <c r="BK44" s="18">
        <v>0</v>
      </c>
      <c r="BL44" s="18">
        <v>0</v>
      </c>
      <c r="BM44" s="23">
        <f t="shared" si="0"/>
        <v>81.049415757277387</v>
      </c>
      <c r="BN44" s="23">
        <f t="shared" si="1"/>
        <v>436.22549860433043</v>
      </c>
      <c r="BO44" s="23">
        <f t="shared" si="2"/>
        <v>0.72635893498240134</v>
      </c>
      <c r="BP44" s="23">
        <f t="shared" si="3"/>
        <v>436.22549860433037</v>
      </c>
      <c r="BQ44" s="23"/>
      <c r="BR44" s="18">
        <v>0</v>
      </c>
      <c r="BS44" s="18">
        <v>0</v>
      </c>
      <c r="BT44" s="18">
        <v>11041.6</v>
      </c>
      <c r="BU44" s="18">
        <v>356.94600000000003</v>
      </c>
      <c r="BV44" s="18">
        <v>12.4862</v>
      </c>
      <c r="BW44" s="18">
        <v>0.79881400000000002</v>
      </c>
      <c r="BX44" s="18">
        <v>30.546700000000001</v>
      </c>
      <c r="BY44" s="18">
        <v>1.5185599999999999</v>
      </c>
      <c r="BZ44" s="18">
        <v>0</v>
      </c>
      <c r="CA44" s="23">
        <f t="shared" si="4"/>
        <v>0</v>
      </c>
      <c r="CB44" s="24">
        <f t="shared" si="5"/>
        <v>0</v>
      </c>
      <c r="CC44" s="25">
        <f t="shared" si="6"/>
        <v>-15.551948641569126</v>
      </c>
      <c r="CD44" s="25"/>
      <c r="CE44" s="18">
        <v>0</v>
      </c>
      <c r="CF44" s="18">
        <v>0</v>
      </c>
      <c r="CG44" s="18">
        <v>0</v>
      </c>
      <c r="CH44" s="18">
        <v>14052.7</v>
      </c>
      <c r="CI44" s="23">
        <v>7668.11</v>
      </c>
      <c r="CJ44" s="23" t="b">
        <f t="shared" si="7"/>
        <v>1</v>
      </c>
      <c r="CK44" s="23" t="b">
        <f t="shared" si="8"/>
        <v>1</v>
      </c>
      <c r="CL44" s="23">
        <f t="shared" si="9"/>
        <v>0</v>
      </c>
      <c r="CM44" s="23">
        <f t="shared" si="10"/>
        <v>0</v>
      </c>
      <c r="CN44" s="23">
        <f t="shared" si="11"/>
        <v>10860.405000000001</v>
      </c>
      <c r="CO44" s="18">
        <v>1024.58</v>
      </c>
      <c r="CP44" s="18">
        <v>15.4251</v>
      </c>
      <c r="CQ44" s="18">
        <v>0.72241599999999995</v>
      </c>
      <c r="CR44" s="18">
        <v>6.70336</v>
      </c>
      <c r="CS44" s="18">
        <v>0.83690799999999999</v>
      </c>
      <c r="CT44" s="18">
        <v>0</v>
      </c>
      <c r="CU44" s="18">
        <v>0</v>
      </c>
      <c r="CV44" s="18">
        <v>862.6846923828125</v>
      </c>
      <c r="CW44" s="18">
        <v>3.3732755184173584</v>
      </c>
      <c r="CX44" s="18">
        <v>18.385444641113281</v>
      </c>
      <c r="CY44" s="18">
        <v>88.841812133789063</v>
      </c>
      <c r="CZ44" s="18">
        <v>19.234113693237305</v>
      </c>
      <c r="DA44" s="18">
        <v>258.99078369140625</v>
      </c>
      <c r="DB44" s="18">
        <v>1896.175537109375</v>
      </c>
      <c r="DC44" s="18">
        <v>2.0574781894683838</v>
      </c>
      <c r="DD44" s="18">
        <v>295.68551635742187</v>
      </c>
      <c r="DE44" s="18">
        <v>3.779160737991333</v>
      </c>
      <c r="DF44" s="19">
        <v>46.538972189372558</v>
      </c>
      <c r="DG44" s="19"/>
      <c r="DH44" s="19">
        <v>43.676290000000002</v>
      </c>
      <c r="DI44" s="19">
        <v>0</v>
      </c>
      <c r="DJ44" s="19">
        <v>0</v>
      </c>
      <c r="DK44" s="19">
        <v>0</v>
      </c>
      <c r="DL44" s="19">
        <v>0</v>
      </c>
      <c r="DM44" s="19">
        <v>0</v>
      </c>
      <c r="DN44" s="19">
        <v>9.5987600000000004</v>
      </c>
      <c r="DO44" s="19">
        <v>0</v>
      </c>
      <c r="DP44" s="19">
        <v>32.189700000000002</v>
      </c>
      <c r="DQ44" s="19">
        <v>0</v>
      </c>
      <c r="DR44" s="19">
        <v>0</v>
      </c>
      <c r="DS44" s="19">
        <v>30.546700000000001</v>
      </c>
      <c r="DT44" s="19">
        <v>72.335160000000002</v>
      </c>
      <c r="DU44" s="19">
        <v>911.02812947728057</v>
      </c>
      <c r="DV44" s="19">
        <v>2.8315077373890607</v>
      </c>
      <c r="DW44" s="19">
        <v>4.689445125153159</v>
      </c>
      <c r="DX44" s="19">
        <v>0.99379367726464651</v>
      </c>
      <c r="DY44" s="19">
        <v>0.9958119173898039</v>
      </c>
      <c r="DZ44" s="19">
        <v>0.99488452577426922</v>
      </c>
      <c r="EA44" s="19">
        <v>0.99690498124279514</v>
      </c>
      <c r="EB44" s="19">
        <v>17290.370339783512</v>
      </c>
      <c r="EC44" s="19">
        <v>2.2014783259728317</v>
      </c>
      <c r="ED44" s="19">
        <v>40564.687544709435</v>
      </c>
      <c r="EE44" s="19">
        <v>2.1979937210569576</v>
      </c>
      <c r="EF44" s="19">
        <v>2.3460855231870839</v>
      </c>
      <c r="EG44" s="19">
        <v>0.40386856174468999</v>
      </c>
      <c r="EH44" s="19">
        <v>348.41122595180678</v>
      </c>
      <c r="EI44" s="19">
        <v>7453.5253942520267</v>
      </c>
      <c r="EJ44" s="19">
        <v>5.4423491433988964</v>
      </c>
      <c r="EK44" s="19">
        <v>5.4423491433988955</v>
      </c>
      <c r="EL44" s="19">
        <v>100.02404087922099</v>
      </c>
      <c r="EM44" s="19">
        <v>17.012626365164358</v>
      </c>
      <c r="EN44" s="19">
        <v>2.2014783259728317</v>
      </c>
      <c r="EO44" s="19">
        <v>731.69777355617293</v>
      </c>
      <c r="EP44" s="19">
        <v>1092.6069457856154</v>
      </c>
      <c r="EQ44" s="19">
        <v>239.04081197408146</v>
      </c>
      <c r="ER44" s="19">
        <v>356.21018747764987</v>
      </c>
      <c r="ES44" s="19">
        <v>25.448503514942747</v>
      </c>
      <c r="ET44" s="19">
        <v>600.56464868143951</v>
      </c>
      <c r="EU44" s="19">
        <v>3.1573212663657344</v>
      </c>
      <c r="EV44" s="19">
        <v>6.8295028500341248E-2</v>
      </c>
      <c r="EW44" s="19">
        <v>500</v>
      </c>
      <c r="EX44" s="19">
        <v>10696.448390677026</v>
      </c>
      <c r="EY44" s="19">
        <v>27986.818730460538</v>
      </c>
      <c r="EZ44" s="19">
        <v>4.8690231837592954E-2</v>
      </c>
      <c r="FA44" s="19">
        <v>20</v>
      </c>
      <c r="FB44" s="19">
        <v>2.1816615649929121</v>
      </c>
      <c r="FC44" s="19">
        <v>3.5633924338957099</v>
      </c>
      <c r="FD44" s="19">
        <v>7.4999999999999997E-2</v>
      </c>
      <c r="FE44" s="19">
        <v>5.5427690823872888</v>
      </c>
      <c r="FF44" s="19">
        <v>0.26832078417295691</v>
      </c>
    </row>
    <row r="45" spans="1:162">
      <c r="A45" s="4">
        <v>40472.450694444444</v>
      </c>
      <c r="B45" s="18">
        <v>1</v>
      </c>
      <c r="C45" s="18" t="s">
        <v>54</v>
      </c>
      <c r="D45" s="18" t="s">
        <v>55</v>
      </c>
      <c r="E45" s="4">
        <v>40472.438194444447</v>
      </c>
      <c r="F45" s="4">
        <v>40472.459027777775</v>
      </c>
      <c r="G45" s="18" t="s">
        <v>28</v>
      </c>
      <c r="H45" s="18">
        <v>1</v>
      </c>
      <c r="I45" s="18">
        <v>5</v>
      </c>
      <c r="J45" s="18">
        <v>0</v>
      </c>
      <c r="K45" s="18">
        <v>5</v>
      </c>
      <c r="L45" s="18"/>
      <c r="M45" s="18" t="s">
        <v>87</v>
      </c>
      <c r="N45" s="18" t="s">
        <v>88</v>
      </c>
      <c r="O45" s="18">
        <v>0</v>
      </c>
      <c r="P45" s="18">
        <v>3.2451344843328213E-2</v>
      </c>
      <c r="Q45" s="18">
        <v>2.4228994272800165E-2</v>
      </c>
      <c r="R45" s="18">
        <v>3.5907645017802796</v>
      </c>
      <c r="S45" s="18">
        <v>6.3374400339117785E-3</v>
      </c>
      <c r="T45" s="18">
        <v>3.0476343783366762</v>
      </c>
      <c r="U45" s="18">
        <v>1.1491239989764965</v>
      </c>
      <c r="V45" s="18">
        <v>0</v>
      </c>
      <c r="W45" s="18">
        <v>0</v>
      </c>
      <c r="X45" s="18">
        <v>1.6808740702516805</v>
      </c>
      <c r="Y45" s="18">
        <v>0.37752789111634061</v>
      </c>
      <c r="Z45" s="18">
        <v>38.444721828289225</v>
      </c>
      <c r="AA45" s="18">
        <v>5.1724816502276755E-2</v>
      </c>
      <c r="AB45" s="18">
        <v>1.1680471989315279E-2</v>
      </c>
      <c r="AC45" s="18">
        <v>37.34600809629665</v>
      </c>
      <c r="AD45" s="18">
        <v>9.1186149926196797E-3</v>
      </c>
      <c r="AE45" s="18">
        <v>8.8266003034353988E-2</v>
      </c>
      <c r="AF45" s="18">
        <v>13.89122286258273</v>
      </c>
      <c r="AG45" s="18">
        <v>0</v>
      </c>
      <c r="AH45" s="18">
        <v>0</v>
      </c>
      <c r="AI45" s="18">
        <v>0.22909383663104835</v>
      </c>
      <c r="AJ45" s="18">
        <v>4.3261729291266017E-2</v>
      </c>
      <c r="AK45" s="18">
        <v>0</v>
      </c>
      <c r="AL45" s="18">
        <v>100</v>
      </c>
      <c r="AM45" s="18">
        <v>900</v>
      </c>
      <c r="AN45" s="18">
        <v>0</v>
      </c>
      <c r="AO45" s="18">
        <v>0</v>
      </c>
      <c r="AP45" s="18">
        <v>6924.67</v>
      </c>
      <c r="AQ45" s="18">
        <v>162.58500000000001</v>
      </c>
      <c r="AR45" s="18"/>
      <c r="AS45" s="18">
        <v>0</v>
      </c>
      <c r="AT45" s="18">
        <v>0</v>
      </c>
      <c r="AU45" s="18">
        <v>0</v>
      </c>
      <c r="AV45" s="18">
        <v>0</v>
      </c>
      <c r="AW45" s="18">
        <v>0</v>
      </c>
      <c r="AX45" s="18">
        <v>0</v>
      </c>
      <c r="AY45" s="18">
        <v>0</v>
      </c>
      <c r="AZ45" s="18">
        <v>0</v>
      </c>
      <c r="BA45" s="18">
        <v>51417.599999999999</v>
      </c>
      <c r="BB45" s="18">
        <v>874.40899999999999</v>
      </c>
      <c r="BC45" s="18">
        <v>0</v>
      </c>
      <c r="BD45" s="18">
        <v>0</v>
      </c>
      <c r="BE45" s="18">
        <v>0</v>
      </c>
      <c r="BF45" s="18">
        <v>0</v>
      </c>
      <c r="BG45" s="18">
        <v>0</v>
      </c>
      <c r="BH45" s="18">
        <v>0</v>
      </c>
      <c r="BI45" s="18">
        <v>0</v>
      </c>
      <c r="BJ45" s="18">
        <v>0</v>
      </c>
      <c r="BK45" s="18">
        <v>0</v>
      </c>
      <c r="BL45" s="18">
        <v>0</v>
      </c>
      <c r="BM45" s="23">
        <f t="shared" si="0"/>
        <v>81.049415757277387</v>
      </c>
      <c r="BN45" s="23">
        <f t="shared" si="1"/>
        <v>465.28993641754442</v>
      </c>
      <c r="BO45" s="23">
        <f t="shared" si="2"/>
        <v>0.71257509815458464</v>
      </c>
      <c r="BP45" s="23">
        <f t="shared" si="3"/>
        <v>465.28993641754448</v>
      </c>
      <c r="BQ45" s="23"/>
      <c r="BR45" s="18">
        <v>0</v>
      </c>
      <c r="BS45" s="18">
        <v>0</v>
      </c>
      <c r="BT45" s="18">
        <v>6787.5</v>
      </c>
      <c r="BU45" s="18">
        <v>183.41900000000001</v>
      </c>
      <c r="BV45" s="18">
        <v>1.19618</v>
      </c>
      <c r="BW45" s="18">
        <v>0.36916300000000002</v>
      </c>
      <c r="BX45" s="18">
        <v>22.944900000000001</v>
      </c>
      <c r="BY45" s="18">
        <v>1.8305899999999999</v>
      </c>
      <c r="BZ45" s="18">
        <v>0</v>
      </c>
      <c r="CA45" s="23">
        <f t="shared" si="4"/>
        <v>0</v>
      </c>
      <c r="CB45" s="24">
        <f t="shared" si="5"/>
        <v>0</v>
      </c>
      <c r="CC45" s="25">
        <f t="shared" si="6"/>
        <v>-15.551948641569126</v>
      </c>
      <c r="CD45" s="25"/>
      <c r="CE45" s="18">
        <v>0</v>
      </c>
      <c r="CF45" s="18">
        <v>0</v>
      </c>
      <c r="CG45" s="18">
        <v>0</v>
      </c>
      <c r="CH45" s="18">
        <v>10686</v>
      </c>
      <c r="CI45" s="23">
        <v>6924.67</v>
      </c>
      <c r="CJ45" s="23" t="b">
        <f t="shared" si="7"/>
        <v>1</v>
      </c>
      <c r="CK45" s="23" t="b">
        <f t="shared" si="8"/>
        <v>1</v>
      </c>
      <c r="CL45" s="23">
        <f t="shared" si="9"/>
        <v>0</v>
      </c>
      <c r="CM45" s="23">
        <f t="shared" si="10"/>
        <v>0</v>
      </c>
      <c r="CN45" s="23">
        <f t="shared" si="11"/>
        <v>8805.3349999999991</v>
      </c>
      <c r="CO45" s="18">
        <v>1105.05</v>
      </c>
      <c r="CP45" s="18">
        <v>16.3002</v>
      </c>
      <c r="CQ45" s="18">
        <v>1.02508</v>
      </c>
      <c r="CR45" s="18">
        <v>9.1473300000000002</v>
      </c>
      <c r="CS45" s="18">
        <v>1.18868</v>
      </c>
      <c r="CT45" s="18">
        <v>0</v>
      </c>
      <c r="CU45" s="18">
        <v>0</v>
      </c>
      <c r="CV45" s="18">
        <v>937.96221923828125</v>
      </c>
      <c r="CW45" s="18">
        <v>3.3602516651153564</v>
      </c>
      <c r="CX45" s="18">
        <v>17.775920867919922</v>
      </c>
      <c r="CY45" s="18">
        <v>89.538955688476563</v>
      </c>
      <c r="CZ45" s="18">
        <v>19.606172561645508</v>
      </c>
      <c r="DA45" s="18">
        <v>267.71011352539062</v>
      </c>
      <c r="DB45" s="18">
        <v>1880.19091796875</v>
      </c>
      <c r="DC45" s="18">
        <v>2.0038540363311768</v>
      </c>
      <c r="DD45" s="18">
        <v>98.773124694824219</v>
      </c>
      <c r="DE45" s="18">
        <v>4.2773008346557617</v>
      </c>
      <c r="DF45" s="19">
        <v>46.538972189372558</v>
      </c>
      <c r="DG45" s="19"/>
      <c r="DH45" s="19">
        <v>22.944900000000001</v>
      </c>
      <c r="DI45" s="19">
        <v>0</v>
      </c>
      <c r="DJ45" s="19">
        <v>0</v>
      </c>
      <c r="DK45" s="19">
        <v>0</v>
      </c>
      <c r="DL45" s="19">
        <v>0</v>
      </c>
      <c r="DM45" s="19">
        <v>0</v>
      </c>
      <c r="DN45" s="19">
        <v>0</v>
      </c>
      <c r="DO45" s="19">
        <v>0</v>
      </c>
      <c r="DP45" s="19">
        <v>0</v>
      </c>
      <c r="DQ45" s="19">
        <v>0</v>
      </c>
      <c r="DR45" s="19">
        <v>0</v>
      </c>
      <c r="DS45" s="19">
        <v>22.944900000000001</v>
      </c>
      <c r="DT45" s="19">
        <v>22.944900000000001</v>
      </c>
      <c r="DU45" s="19">
        <v>655.5747782235801</v>
      </c>
      <c r="DV45" s="19">
        <v>1.4076453049655833</v>
      </c>
      <c r="DW45" s="19">
        <v>1.4076453049655833</v>
      </c>
      <c r="DX45" s="19">
        <v>0.99634086683949064</v>
      </c>
      <c r="DY45" s="19">
        <v>0.99634086683949064</v>
      </c>
      <c r="DZ45" s="19">
        <v>0.99786066427516884</v>
      </c>
      <c r="EA45" s="19">
        <v>0.99786066427516884</v>
      </c>
      <c r="EB45" s="19">
        <v>18442.377490020946</v>
      </c>
      <c r="EC45" s="19">
        <v>2.3481564319228281</v>
      </c>
      <c r="ED45" s="19">
        <v>40222.730237344789</v>
      </c>
      <c r="EE45" s="19">
        <v>2.0045486688106182</v>
      </c>
      <c r="EF45" s="19">
        <v>2.1809948451119738</v>
      </c>
      <c r="EG45" s="19">
        <v>0.40636135616302493</v>
      </c>
      <c r="EH45" s="19">
        <v>381.1515994393485</v>
      </c>
      <c r="EI45" s="19">
        <v>8153.9368248539868</v>
      </c>
      <c r="EJ45" s="19">
        <v>4.9329214956316587</v>
      </c>
      <c r="EK45" s="19">
        <v>4.9329214956316587</v>
      </c>
      <c r="EL45" s="19">
        <v>100.02404087922099</v>
      </c>
      <c r="EM45" s="19">
        <v>17.012626365164358</v>
      </c>
      <c r="EN45" s="19">
        <v>2.3481564319228281</v>
      </c>
      <c r="EO45" s="19">
        <v>731.69777355617293</v>
      </c>
      <c r="EP45" s="19">
        <v>1092.6069457856154</v>
      </c>
      <c r="EQ45" s="19">
        <v>254.01560559565894</v>
      </c>
      <c r="ER45" s="19">
        <v>378.58761147668702</v>
      </c>
      <c r="ES45" s="19">
        <v>25.448503514942747</v>
      </c>
      <c r="ET45" s="19">
        <v>652.96968364814416</v>
      </c>
      <c r="EU45" s="19">
        <v>2.8794459605905685</v>
      </c>
      <c r="EV45" s="19">
        <v>3.4664824226082378E-4</v>
      </c>
      <c r="EW45" s="19">
        <v>500</v>
      </c>
      <c r="EX45" s="19">
        <v>10696.448390677026</v>
      </c>
      <c r="EY45" s="19">
        <v>29138.825880697972</v>
      </c>
      <c r="EZ45" s="19">
        <v>4.93486671400446E-2</v>
      </c>
      <c r="FA45" s="19">
        <v>20</v>
      </c>
      <c r="FB45" s="19">
        <v>2.1816615649929121</v>
      </c>
      <c r="FC45" s="19">
        <v>3.7100705398457059</v>
      </c>
      <c r="FD45" s="19">
        <v>7.4999999999999997E-2</v>
      </c>
      <c r="FE45" s="19">
        <v>6.2733745574951172</v>
      </c>
      <c r="FF45" s="19">
        <v>0.23013149634728364</v>
      </c>
    </row>
    <row r="46" spans="1:162">
      <c r="A46" s="4">
        <v>40472.451388888891</v>
      </c>
      <c r="B46" s="18">
        <v>1</v>
      </c>
      <c r="C46" s="18" t="s">
        <v>54</v>
      </c>
      <c r="D46" s="18" t="s">
        <v>55</v>
      </c>
      <c r="E46" s="4">
        <v>40472.438194444447</v>
      </c>
      <c r="F46" s="4">
        <v>40472.459027777775</v>
      </c>
      <c r="G46" s="18" t="s">
        <v>28</v>
      </c>
      <c r="H46" s="18">
        <v>1</v>
      </c>
      <c r="I46" s="18">
        <v>5</v>
      </c>
      <c r="J46" s="18">
        <v>0</v>
      </c>
      <c r="K46" s="18">
        <v>5</v>
      </c>
      <c r="L46" s="18"/>
      <c r="M46" s="18" t="s">
        <v>87</v>
      </c>
      <c r="N46" s="18" t="s">
        <v>88</v>
      </c>
      <c r="O46" s="18">
        <v>0</v>
      </c>
      <c r="P46" s="18">
        <v>3.2451344843328213E-2</v>
      </c>
      <c r="Q46" s="18">
        <v>2.4228994272800165E-2</v>
      </c>
      <c r="R46" s="18">
        <v>3.5907645017802796</v>
      </c>
      <c r="S46" s="18">
        <v>6.3374400339117785E-3</v>
      </c>
      <c r="T46" s="18">
        <v>3.0476343783366762</v>
      </c>
      <c r="U46" s="18">
        <v>1.1491239989764965</v>
      </c>
      <c r="V46" s="18">
        <v>0</v>
      </c>
      <c r="W46" s="18">
        <v>0</v>
      </c>
      <c r="X46" s="18">
        <v>1.6808740702516805</v>
      </c>
      <c r="Y46" s="18">
        <v>0.37752789111634061</v>
      </c>
      <c r="Z46" s="18">
        <v>38.444721828289225</v>
      </c>
      <c r="AA46" s="18">
        <v>5.1724816502276755E-2</v>
      </c>
      <c r="AB46" s="18">
        <v>1.1680471989315279E-2</v>
      </c>
      <c r="AC46" s="18">
        <v>37.34600809629665</v>
      </c>
      <c r="AD46" s="18">
        <v>9.1186149926196797E-3</v>
      </c>
      <c r="AE46" s="18">
        <v>8.8266003034353988E-2</v>
      </c>
      <c r="AF46" s="18">
        <v>13.89122286258273</v>
      </c>
      <c r="AG46" s="18">
        <v>0</v>
      </c>
      <c r="AH46" s="18">
        <v>0</v>
      </c>
      <c r="AI46" s="18">
        <v>0.22909383663104835</v>
      </c>
      <c r="AJ46" s="18">
        <v>4.3261729291266017E-2</v>
      </c>
      <c r="AK46" s="18">
        <v>0</v>
      </c>
      <c r="AL46" s="18">
        <v>100</v>
      </c>
      <c r="AM46" s="18">
        <v>900</v>
      </c>
      <c r="AN46" s="18">
        <v>0</v>
      </c>
      <c r="AO46" s="18">
        <v>0</v>
      </c>
      <c r="AP46" s="18">
        <v>6439.7</v>
      </c>
      <c r="AQ46" s="18">
        <v>153.226</v>
      </c>
      <c r="AR46" s="18"/>
      <c r="AS46" s="18">
        <v>0</v>
      </c>
      <c r="AT46" s="18">
        <v>0</v>
      </c>
      <c r="AU46" s="18">
        <v>0</v>
      </c>
      <c r="AV46" s="18">
        <v>0</v>
      </c>
      <c r="AW46" s="18">
        <v>0</v>
      </c>
      <c r="AX46" s="18">
        <v>0</v>
      </c>
      <c r="AY46" s="18">
        <v>4.5638800000000002</v>
      </c>
      <c r="AZ46" s="18">
        <v>1.5116799999999999</v>
      </c>
      <c r="BA46" s="18">
        <v>69590.899999999994</v>
      </c>
      <c r="BB46" s="18">
        <v>1473.26</v>
      </c>
      <c r="BC46" s="18">
        <v>0</v>
      </c>
      <c r="BD46" s="18">
        <v>0</v>
      </c>
      <c r="BE46" s="18">
        <v>3.6881499999999998</v>
      </c>
      <c r="BF46" s="18">
        <v>0.643011</v>
      </c>
      <c r="BG46" s="18">
        <v>0</v>
      </c>
      <c r="BH46" s="18">
        <v>0</v>
      </c>
      <c r="BI46" s="18">
        <v>7.1906100000000004</v>
      </c>
      <c r="BJ46" s="18">
        <v>3.27793</v>
      </c>
      <c r="BK46" s="18">
        <v>0</v>
      </c>
      <c r="BL46" s="18">
        <v>0</v>
      </c>
      <c r="BM46" s="23">
        <f t="shared" si="0"/>
        <v>81.049415757277387</v>
      </c>
      <c r="BN46" s="23">
        <f t="shared" si="1"/>
        <v>463.82164803857529</v>
      </c>
      <c r="BO46" s="23">
        <f t="shared" si="2"/>
        <v>0.7108986983705432</v>
      </c>
      <c r="BP46" s="23">
        <f t="shared" si="3"/>
        <v>463.82164803857523</v>
      </c>
      <c r="BQ46" s="23"/>
      <c r="BR46" s="18">
        <v>0</v>
      </c>
      <c r="BS46" s="18">
        <v>0</v>
      </c>
      <c r="BT46" s="18">
        <v>8264.65</v>
      </c>
      <c r="BU46" s="18">
        <v>225.22300000000001</v>
      </c>
      <c r="BV46" s="18">
        <v>4.59633</v>
      </c>
      <c r="BW46" s="18">
        <v>0.55013900000000004</v>
      </c>
      <c r="BX46" s="18">
        <v>21.350100000000001</v>
      </c>
      <c r="BY46" s="18">
        <v>1.6686700000000001</v>
      </c>
      <c r="BZ46" s="18">
        <v>0</v>
      </c>
      <c r="CA46" s="23">
        <f t="shared" si="4"/>
        <v>0</v>
      </c>
      <c r="CB46" s="24">
        <f t="shared" si="5"/>
        <v>0</v>
      </c>
      <c r="CC46" s="25">
        <f t="shared" si="6"/>
        <v>-15.551948641569126</v>
      </c>
      <c r="CD46" s="25"/>
      <c r="CE46" s="18">
        <v>0</v>
      </c>
      <c r="CF46" s="18">
        <v>0</v>
      </c>
      <c r="CG46" s="18">
        <v>0</v>
      </c>
      <c r="CH46" s="18">
        <v>12976.9</v>
      </c>
      <c r="CI46" s="23">
        <v>6439.7</v>
      </c>
      <c r="CJ46" s="23" t="b">
        <f t="shared" si="7"/>
        <v>1</v>
      </c>
      <c r="CK46" s="23" t="b">
        <f t="shared" si="8"/>
        <v>1</v>
      </c>
      <c r="CL46" s="23">
        <f t="shared" si="9"/>
        <v>0</v>
      </c>
      <c r="CM46" s="23">
        <f t="shared" si="10"/>
        <v>0</v>
      </c>
      <c r="CN46" s="23">
        <f t="shared" si="11"/>
        <v>9708.2999999999993</v>
      </c>
      <c r="CO46" s="18">
        <v>1432.07</v>
      </c>
      <c r="CP46" s="18">
        <v>12.423999999999999</v>
      </c>
      <c r="CQ46" s="18">
        <v>0.89158599999999999</v>
      </c>
      <c r="CR46" s="18">
        <v>8.0570699999999995</v>
      </c>
      <c r="CS46" s="18">
        <v>1.0329699999999999</v>
      </c>
      <c r="CT46" s="18">
        <v>0</v>
      </c>
      <c r="CU46" s="18">
        <v>0</v>
      </c>
      <c r="CV46" s="18">
        <v>937.20721435546875</v>
      </c>
      <c r="CW46" s="18">
        <v>3.5313987731933594</v>
      </c>
      <c r="CX46" s="18">
        <v>18.557287216186523</v>
      </c>
      <c r="CY46" s="18">
        <v>89.67083740234375</v>
      </c>
      <c r="CZ46" s="18">
        <v>19.652406692504883</v>
      </c>
      <c r="DA46" s="18">
        <v>282.51046752929687</v>
      </c>
      <c r="DB46" s="18">
        <v>1884.190673828125</v>
      </c>
      <c r="DC46" s="18">
        <v>2.0037333965301514</v>
      </c>
      <c r="DD46" s="18">
        <v>257.93228149414062</v>
      </c>
      <c r="DE46" s="18">
        <v>4.7786436080932617</v>
      </c>
      <c r="DF46" s="19">
        <v>46.538972189372558</v>
      </c>
      <c r="DG46" s="19"/>
      <c r="DH46" s="19">
        <v>36.792740000000002</v>
      </c>
      <c r="DI46" s="19">
        <v>0</v>
      </c>
      <c r="DJ46" s="19">
        <v>0</v>
      </c>
      <c r="DK46" s="19">
        <v>0</v>
      </c>
      <c r="DL46" s="19">
        <v>0</v>
      </c>
      <c r="DM46" s="19">
        <v>13.69164</v>
      </c>
      <c r="DN46" s="19">
        <v>14.752599999999999</v>
      </c>
      <c r="DO46" s="19">
        <v>0</v>
      </c>
      <c r="DP46" s="19">
        <v>21.571830000000002</v>
      </c>
      <c r="DQ46" s="19">
        <v>0</v>
      </c>
      <c r="DR46" s="19">
        <v>0</v>
      </c>
      <c r="DS46" s="19">
        <v>21.350100000000001</v>
      </c>
      <c r="DT46" s="19">
        <v>71.366169999999997</v>
      </c>
      <c r="DU46" s="19">
        <v>1044.5025756600128</v>
      </c>
      <c r="DV46" s="19">
        <v>2.9614246619446236</v>
      </c>
      <c r="DW46" s="19">
        <v>5.7442184481648422</v>
      </c>
      <c r="DX46" s="19">
        <v>0.99358455266074197</v>
      </c>
      <c r="DY46" s="19">
        <v>0.9962216874773685</v>
      </c>
      <c r="DZ46" s="19">
        <v>0.99453580407535236</v>
      </c>
      <c r="EA46" s="19">
        <v>0.99717546366776988</v>
      </c>
      <c r="EB46" s="19">
        <v>18384.179952464794</v>
      </c>
      <c r="EC46" s="19">
        <v>2.3407464913005578</v>
      </c>
      <c r="ED46" s="19">
        <v>40308.296601595015</v>
      </c>
      <c r="EE46" s="19">
        <v>2.0104312525207253</v>
      </c>
      <c r="EF46" s="19">
        <v>2.1925534185271518</v>
      </c>
      <c r="EG46" s="19">
        <v>0.40667112483978274</v>
      </c>
      <c r="EH46" s="19">
        <v>381.13511206989784</v>
      </c>
      <c r="EI46" s="19">
        <v>8153.5841122611337</v>
      </c>
      <c r="EJ46" s="19">
        <v>4.94362921221117</v>
      </c>
      <c r="EK46" s="19">
        <v>4.9436292122111691</v>
      </c>
      <c r="EL46" s="19">
        <v>100.02404087922099</v>
      </c>
      <c r="EM46" s="19">
        <v>17.012626365164358</v>
      </c>
      <c r="EN46" s="19">
        <v>2.3407464913005578</v>
      </c>
      <c r="EO46" s="19">
        <v>731.69777355617293</v>
      </c>
      <c r="EP46" s="19">
        <v>1092.6069457856154</v>
      </c>
      <c r="EQ46" s="19">
        <v>253.53045013469836</v>
      </c>
      <c r="ER46" s="19">
        <v>377.863954193285</v>
      </c>
      <c r="ES46" s="19">
        <v>25.448503514942747</v>
      </c>
      <c r="ET46" s="19">
        <v>652.44408113519512</v>
      </c>
      <c r="EU46" s="19">
        <v>2.8878960332505423</v>
      </c>
      <c r="EV46" s="19">
        <v>3.3426882050139771E-3</v>
      </c>
      <c r="EW46" s="19">
        <v>500</v>
      </c>
      <c r="EX46" s="19">
        <v>10696.448390677026</v>
      </c>
      <c r="EY46" s="19">
        <v>29080.62834314182</v>
      </c>
      <c r="EZ46" s="19">
        <v>4.9421463573513534E-2</v>
      </c>
      <c r="FA46" s="19">
        <v>20</v>
      </c>
      <c r="FB46" s="19">
        <v>2.1816615649929121</v>
      </c>
      <c r="FC46" s="19">
        <v>3.7026605992234356</v>
      </c>
      <c r="FD46" s="19">
        <v>7.4999999999999997E-2</v>
      </c>
      <c r="FE46" s="19">
        <v>7.008677291870117</v>
      </c>
      <c r="FF46" s="19">
        <v>0.18391198040635459</v>
      </c>
    </row>
    <row r="47" spans="1:162">
      <c r="A47" s="4">
        <v>40472.45416666667</v>
      </c>
      <c r="B47" s="18">
        <v>1</v>
      </c>
      <c r="C47" s="18" t="s">
        <v>54</v>
      </c>
      <c r="D47" s="18" t="s">
        <v>55</v>
      </c>
      <c r="E47" s="4">
        <v>40472.438194444447</v>
      </c>
      <c r="F47" s="4">
        <v>40472.459027777775</v>
      </c>
      <c r="G47" s="18" t="s">
        <v>28</v>
      </c>
      <c r="H47" s="18">
        <v>1</v>
      </c>
      <c r="I47" s="18">
        <v>5</v>
      </c>
      <c r="J47" s="18">
        <v>0</v>
      </c>
      <c r="K47" s="18">
        <v>5</v>
      </c>
      <c r="L47" s="18"/>
      <c r="M47" s="18" t="s">
        <v>87</v>
      </c>
      <c r="N47" s="18" t="s">
        <v>88</v>
      </c>
      <c r="O47" s="18">
        <v>0</v>
      </c>
      <c r="P47" s="18">
        <v>3.2451344843328213E-2</v>
      </c>
      <c r="Q47" s="18">
        <v>2.4228994272800165E-2</v>
      </c>
      <c r="R47" s="18">
        <v>3.5907645017802796</v>
      </c>
      <c r="S47" s="18">
        <v>6.3374400339117785E-3</v>
      </c>
      <c r="T47" s="18">
        <v>3.0476343783366762</v>
      </c>
      <c r="U47" s="18">
        <v>1.1491239989764965</v>
      </c>
      <c r="V47" s="18">
        <v>0</v>
      </c>
      <c r="W47" s="18">
        <v>0</v>
      </c>
      <c r="X47" s="18">
        <v>1.6808740702516805</v>
      </c>
      <c r="Y47" s="18">
        <v>0.37752789111634061</v>
      </c>
      <c r="Z47" s="18">
        <v>38.444721828289225</v>
      </c>
      <c r="AA47" s="18">
        <v>5.1724816502276755E-2</v>
      </c>
      <c r="AB47" s="18">
        <v>1.1680471989315279E-2</v>
      </c>
      <c r="AC47" s="18">
        <v>37.34600809629665</v>
      </c>
      <c r="AD47" s="18">
        <v>9.1186149926196797E-3</v>
      </c>
      <c r="AE47" s="18">
        <v>8.8266003034353988E-2</v>
      </c>
      <c r="AF47" s="18">
        <v>13.89122286258273</v>
      </c>
      <c r="AG47" s="18">
        <v>0</v>
      </c>
      <c r="AH47" s="18">
        <v>0</v>
      </c>
      <c r="AI47" s="18">
        <v>0.22909383663104835</v>
      </c>
      <c r="AJ47" s="18">
        <v>4.3261729291266017E-2</v>
      </c>
      <c r="AK47" s="18">
        <v>0</v>
      </c>
      <c r="AL47" s="18">
        <v>100</v>
      </c>
      <c r="AM47" s="18">
        <v>900</v>
      </c>
      <c r="AN47" s="18">
        <v>0</v>
      </c>
      <c r="AO47" s="18">
        <v>0</v>
      </c>
      <c r="AP47" s="18">
        <v>7994.09</v>
      </c>
      <c r="AQ47" s="18">
        <v>205.22900000000001</v>
      </c>
      <c r="AR47" s="18"/>
      <c r="AS47" s="18">
        <v>0</v>
      </c>
      <c r="AT47" s="18">
        <v>0</v>
      </c>
      <c r="AU47" s="18">
        <v>0</v>
      </c>
      <c r="AV47" s="18">
        <v>0</v>
      </c>
      <c r="AW47" s="18">
        <v>0</v>
      </c>
      <c r="AX47" s="18">
        <v>0</v>
      </c>
      <c r="AY47" s="18">
        <v>0</v>
      </c>
      <c r="AZ47" s="18">
        <v>0</v>
      </c>
      <c r="BA47" s="18">
        <v>93784.6</v>
      </c>
      <c r="BB47" s="18">
        <v>1691.38</v>
      </c>
      <c r="BC47" s="18">
        <v>0</v>
      </c>
      <c r="BD47" s="18">
        <v>0</v>
      </c>
      <c r="BE47" s="18">
        <v>2.4500799999999998</v>
      </c>
      <c r="BF47" s="18">
        <v>0.85741400000000001</v>
      </c>
      <c r="BG47" s="18">
        <v>0</v>
      </c>
      <c r="BH47" s="18">
        <v>0</v>
      </c>
      <c r="BI47" s="18">
        <v>0</v>
      </c>
      <c r="BJ47" s="18">
        <v>0</v>
      </c>
      <c r="BK47" s="18">
        <v>0</v>
      </c>
      <c r="BL47" s="18">
        <v>0</v>
      </c>
      <c r="BM47" s="23">
        <f t="shared" si="0"/>
        <v>81.049415757277387</v>
      </c>
      <c r="BN47" s="23">
        <f t="shared" si="1"/>
        <v>445.14649388622865</v>
      </c>
      <c r="BO47" s="23">
        <f t="shared" si="2"/>
        <v>0.70570083040672793</v>
      </c>
      <c r="BP47" s="23">
        <f t="shared" si="3"/>
        <v>445.1464938862286</v>
      </c>
      <c r="BQ47" s="23"/>
      <c r="BR47" s="18">
        <v>0</v>
      </c>
      <c r="BS47" s="18">
        <v>0</v>
      </c>
      <c r="BT47" s="18">
        <v>10466.799999999999</v>
      </c>
      <c r="BU47" s="18">
        <v>263.40899999999999</v>
      </c>
      <c r="BV47" s="18">
        <v>5.5318199999999997</v>
      </c>
      <c r="BW47" s="18">
        <v>0.67856300000000003</v>
      </c>
      <c r="BX47" s="18">
        <v>26.095300000000002</v>
      </c>
      <c r="BY47" s="18">
        <v>1.56911</v>
      </c>
      <c r="BZ47" s="18">
        <v>0</v>
      </c>
      <c r="CA47" s="23">
        <f t="shared" si="4"/>
        <v>0</v>
      </c>
      <c r="CB47" s="24">
        <f t="shared" si="5"/>
        <v>0</v>
      </c>
      <c r="CC47" s="25">
        <f t="shared" si="6"/>
        <v>-15.551948641569126</v>
      </c>
      <c r="CD47" s="25"/>
      <c r="CE47" s="18">
        <v>0</v>
      </c>
      <c r="CF47" s="18">
        <v>0</v>
      </c>
      <c r="CG47" s="18">
        <v>0</v>
      </c>
      <c r="CH47" s="18">
        <v>15721.7</v>
      </c>
      <c r="CI47" s="23">
        <v>7994.09</v>
      </c>
      <c r="CJ47" s="23" t="b">
        <f t="shared" si="7"/>
        <v>1</v>
      </c>
      <c r="CK47" s="23" t="b">
        <f t="shared" si="8"/>
        <v>1</v>
      </c>
      <c r="CL47" s="23">
        <f t="shared" si="9"/>
        <v>0</v>
      </c>
      <c r="CM47" s="23">
        <f t="shared" si="10"/>
        <v>0</v>
      </c>
      <c r="CN47" s="23">
        <f t="shared" si="11"/>
        <v>11857.895</v>
      </c>
      <c r="CO47" s="18">
        <v>1239.5</v>
      </c>
      <c r="CP47" s="18">
        <v>18.381799999999998</v>
      </c>
      <c r="CQ47" s="18">
        <v>0.88448800000000005</v>
      </c>
      <c r="CR47" s="18">
        <v>7.5002599999999999</v>
      </c>
      <c r="CS47" s="18">
        <v>1.0181500000000001</v>
      </c>
      <c r="CT47" s="18">
        <v>0</v>
      </c>
      <c r="CU47" s="18">
        <v>0</v>
      </c>
      <c r="CV47" s="18">
        <v>906.096923828125</v>
      </c>
      <c r="CW47" s="18">
        <v>3.4587953090667725</v>
      </c>
      <c r="CX47" s="18">
        <v>18.22119140625</v>
      </c>
      <c r="CY47" s="18">
        <v>90.039375305175781</v>
      </c>
      <c r="CZ47" s="18">
        <v>19.797157287597656</v>
      </c>
      <c r="DA47" s="18">
        <v>283.62460327148437</v>
      </c>
      <c r="DB47" s="18">
        <v>1882.6087646484375</v>
      </c>
      <c r="DC47" s="18">
        <v>2.0006136894226074</v>
      </c>
      <c r="DD47" s="18">
        <v>279.77597045898437</v>
      </c>
      <c r="DE47" s="18">
        <v>4.111905574798584</v>
      </c>
      <c r="DF47" s="19">
        <v>46.538972189372558</v>
      </c>
      <c r="DG47" s="19"/>
      <c r="DH47" s="19">
        <v>28.545380000000002</v>
      </c>
      <c r="DI47" s="19">
        <v>0</v>
      </c>
      <c r="DJ47" s="19">
        <v>0</v>
      </c>
      <c r="DK47" s="19">
        <v>0</v>
      </c>
      <c r="DL47" s="19">
        <v>0</v>
      </c>
      <c r="DM47" s="19">
        <v>0</v>
      </c>
      <c r="DN47" s="19">
        <v>9.8003199999999993</v>
      </c>
      <c r="DO47" s="19">
        <v>0</v>
      </c>
      <c r="DP47" s="19">
        <v>0</v>
      </c>
      <c r="DQ47" s="19">
        <v>0</v>
      </c>
      <c r="DR47" s="19">
        <v>0</v>
      </c>
      <c r="DS47" s="19">
        <v>26.095300000000002</v>
      </c>
      <c r="DT47" s="19">
        <v>35.895620000000001</v>
      </c>
      <c r="DU47" s="19">
        <v>855.28620700910699</v>
      </c>
      <c r="DV47" s="19">
        <v>1.5529153836947418</v>
      </c>
      <c r="DW47" s="19">
        <v>1.9527804676364666</v>
      </c>
      <c r="DX47" s="19">
        <v>0.99655948924399518</v>
      </c>
      <c r="DY47" s="19">
        <v>0.99702401613886094</v>
      </c>
      <c r="DZ47" s="19">
        <v>0.99772466586098862</v>
      </c>
      <c r="EA47" s="19">
        <v>0.99818973588035587</v>
      </c>
      <c r="EB47" s="19">
        <v>17643.965699791086</v>
      </c>
      <c r="EC47" s="19">
        <v>2.2464994854924827</v>
      </c>
      <c r="ED47" s="19">
        <v>40274.454981796487</v>
      </c>
      <c r="EE47" s="19">
        <v>2.0777123452695268</v>
      </c>
      <c r="EF47" s="19">
        <v>2.2826192063087811</v>
      </c>
      <c r="EG47" s="19">
        <v>0.40764095382690435</v>
      </c>
      <c r="EH47" s="19">
        <v>369.36221428892077</v>
      </c>
      <c r="EI47" s="19">
        <v>7901.7277252152589</v>
      </c>
      <c r="EJ47" s="19">
        <v>5.0969175833882998</v>
      </c>
      <c r="EK47" s="19">
        <v>5.0969175833882998</v>
      </c>
      <c r="EL47" s="19">
        <v>100.02404087922099</v>
      </c>
      <c r="EM47" s="19">
        <v>17.012626365164358</v>
      </c>
      <c r="EN47" s="19">
        <v>2.2464994854924827</v>
      </c>
      <c r="EO47" s="19">
        <v>731.69777355617293</v>
      </c>
      <c r="EP47" s="19">
        <v>1092.6069457856154</v>
      </c>
      <c r="EQ47" s="19">
        <v>248.13686529402591</v>
      </c>
      <c r="ER47" s="19">
        <v>369.80125407008626</v>
      </c>
      <c r="ES47" s="19">
        <v>25.448503514942747</v>
      </c>
      <c r="ET47" s="19">
        <v>630.78641076512577</v>
      </c>
      <c r="EU47" s="19">
        <v>2.9845423625485008</v>
      </c>
      <c r="EV47" s="19">
        <v>3.8537502894509634E-2</v>
      </c>
      <c r="EW47" s="19">
        <v>500</v>
      </c>
      <c r="EX47" s="19">
        <v>10696.448390677026</v>
      </c>
      <c r="EY47" s="19">
        <v>28340.414090468112</v>
      </c>
      <c r="EZ47" s="19">
        <v>4.9614551126161748E-2</v>
      </c>
      <c r="FA47" s="19">
        <v>20</v>
      </c>
      <c r="FB47" s="19">
        <v>2.1816615649929121</v>
      </c>
      <c r="FC47" s="19">
        <v>3.6084135934153605</v>
      </c>
      <c r="FD47" s="19">
        <v>7.4999999999999997E-2</v>
      </c>
      <c r="FE47" s="19">
        <v>6.0307948430379232</v>
      </c>
      <c r="FF47" s="19">
        <v>0.23682705473514984</v>
      </c>
    </row>
    <row r="48" spans="1:162">
      <c r="A48" s="4">
        <v>40472.454861111109</v>
      </c>
      <c r="B48" s="18">
        <v>1</v>
      </c>
      <c r="C48" s="18" t="s">
        <v>54</v>
      </c>
      <c r="D48" s="18" t="s">
        <v>55</v>
      </c>
      <c r="E48" s="4">
        <v>40472.438194444447</v>
      </c>
      <c r="F48" s="4">
        <v>40472.459027777775</v>
      </c>
      <c r="G48" s="18" t="s">
        <v>28</v>
      </c>
      <c r="H48" s="18">
        <v>1</v>
      </c>
      <c r="I48" s="18">
        <v>5</v>
      </c>
      <c r="J48" s="18">
        <v>0</v>
      </c>
      <c r="K48" s="18">
        <v>5</v>
      </c>
      <c r="L48" s="18"/>
      <c r="M48" s="18" t="s">
        <v>87</v>
      </c>
      <c r="N48" s="18" t="s">
        <v>88</v>
      </c>
      <c r="O48" s="18">
        <v>0</v>
      </c>
      <c r="P48" s="18">
        <v>3.2451344843328213E-2</v>
      </c>
      <c r="Q48" s="18">
        <v>2.4228994272800165E-2</v>
      </c>
      <c r="R48" s="18">
        <v>3.5907645017802796</v>
      </c>
      <c r="S48" s="18">
        <v>6.3374400339117785E-3</v>
      </c>
      <c r="T48" s="18">
        <v>3.0476343783366762</v>
      </c>
      <c r="U48" s="18">
        <v>1.1491239989764965</v>
      </c>
      <c r="V48" s="18">
        <v>0</v>
      </c>
      <c r="W48" s="18">
        <v>0</v>
      </c>
      <c r="X48" s="18">
        <v>1.6808740702516805</v>
      </c>
      <c r="Y48" s="18">
        <v>0.37752789111634061</v>
      </c>
      <c r="Z48" s="18">
        <v>38.444721828289225</v>
      </c>
      <c r="AA48" s="18">
        <v>5.1724816502276755E-2</v>
      </c>
      <c r="AB48" s="18">
        <v>1.1680471989315279E-2</v>
      </c>
      <c r="AC48" s="18">
        <v>37.34600809629665</v>
      </c>
      <c r="AD48" s="18">
        <v>9.1186149926196797E-3</v>
      </c>
      <c r="AE48" s="18">
        <v>8.8266003034353988E-2</v>
      </c>
      <c r="AF48" s="18">
        <v>13.89122286258273</v>
      </c>
      <c r="AG48" s="18">
        <v>0</v>
      </c>
      <c r="AH48" s="18">
        <v>0</v>
      </c>
      <c r="AI48" s="18">
        <v>0.22909383663104835</v>
      </c>
      <c r="AJ48" s="18">
        <v>4.3261729291266017E-2</v>
      </c>
      <c r="AK48" s="18">
        <v>0</v>
      </c>
      <c r="AL48" s="18">
        <v>100</v>
      </c>
      <c r="AM48" s="18">
        <v>900</v>
      </c>
      <c r="AN48" s="18">
        <v>0</v>
      </c>
      <c r="AO48" s="18">
        <v>0</v>
      </c>
      <c r="AP48" s="18">
        <v>7150.16</v>
      </c>
      <c r="AQ48" s="18">
        <v>175.34899999999999</v>
      </c>
      <c r="AR48" s="18"/>
      <c r="AS48" s="18">
        <v>0</v>
      </c>
      <c r="AT48" s="18">
        <v>0</v>
      </c>
      <c r="AU48" s="18">
        <v>0</v>
      </c>
      <c r="AV48" s="18">
        <v>0</v>
      </c>
      <c r="AW48" s="18">
        <v>0</v>
      </c>
      <c r="AX48" s="18">
        <v>0</v>
      </c>
      <c r="AY48" s="18">
        <v>0</v>
      </c>
      <c r="AZ48" s="18">
        <v>0</v>
      </c>
      <c r="BA48" s="18">
        <v>80262.899999999994</v>
      </c>
      <c r="BB48" s="18">
        <v>1782.62</v>
      </c>
      <c r="BC48" s="18">
        <v>0</v>
      </c>
      <c r="BD48" s="18">
        <v>0</v>
      </c>
      <c r="BE48" s="18">
        <v>3.6304400000000001</v>
      </c>
      <c r="BF48" s="18">
        <v>0.84280100000000002</v>
      </c>
      <c r="BG48" s="18">
        <v>0</v>
      </c>
      <c r="BH48" s="18">
        <v>0</v>
      </c>
      <c r="BI48" s="18">
        <v>0</v>
      </c>
      <c r="BJ48" s="18">
        <v>0</v>
      </c>
      <c r="BK48" s="18">
        <v>0</v>
      </c>
      <c r="BL48" s="18">
        <v>0</v>
      </c>
      <c r="BM48" s="23">
        <f t="shared" si="0"/>
        <v>81.049415757277387</v>
      </c>
      <c r="BN48" s="23">
        <f t="shared" si="1"/>
        <v>456.9021480267495</v>
      </c>
      <c r="BO48" s="23">
        <f t="shared" si="2"/>
        <v>0.70374656870579466</v>
      </c>
      <c r="BP48" s="23">
        <f t="shared" si="3"/>
        <v>456.90214802674956</v>
      </c>
      <c r="BQ48" s="23"/>
      <c r="BR48" s="18">
        <v>0</v>
      </c>
      <c r="BS48" s="18">
        <v>0</v>
      </c>
      <c r="BT48" s="18">
        <v>7493.06</v>
      </c>
      <c r="BU48" s="18">
        <v>278.322</v>
      </c>
      <c r="BV48" s="18">
        <v>6.7138299999999997</v>
      </c>
      <c r="BW48" s="18">
        <v>0.65747800000000001</v>
      </c>
      <c r="BX48" s="18">
        <v>21.1936</v>
      </c>
      <c r="BY48" s="18">
        <v>1.4963</v>
      </c>
      <c r="BZ48" s="18">
        <v>0</v>
      </c>
      <c r="CA48" s="23">
        <f t="shared" si="4"/>
        <v>0</v>
      </c>
      <c r="CB48" s="24">
        <f t="shared" si="5"/>
        <v>0</v>
      </c>
      <c r="CC48" s="25">
        <f t="shared" si="6"/>
        <v>-15.551948641569126</v>
      </c>
      <c r="CD48" s="25"/>
      <c r="CE48" s="18">
        <v>0</v>
      </c>
      <c r="CF48" s="18">
        <v>0</v>
      </c>
      <c r="CG48" s="18">
        <v>0</v>
      </c>
      <c r="CH48" s="18">
        <v>15957.3</v>
      </c>
      <c r="CI48" s="23">
        <v>7150.16</v>
      </c>
      <c r="CJ48" s="23" t="b">
        <f t="shared" si="7"/>
        <v>1</v>
      </c>
      <c r="CK48" s="23" t="b">
        <f t="shared" si="8"/>
        <v>1</v>
      </c>
      <c r="CL48" s="23">
        <f t="shared" si="9"/>
        <v>0</v>
      </c>
      <c r="CM48" s="23">
        <f t="shared" si="10"/>
        <v>0</v>
      </c>
      <c r="CN48" s="23">
        <f t="shared" si="11"/>
        <v>11553.73</v>
      </c>
      <c r="CO48" s="18">
        <v>969.04499999999996</v>
      </c>
      <c r="CP48" s="18">
        <v>11.315200000000001</v>
      </c>
      <c r="CQ48" s="18">
        <v>0.73770199999999997</v>
      </c>
      <c r="CR48" s="18">
        <v>6.89534</v>
      </c>
      <c r="CS48" s="18">
        <v>0.85461600000000004</v>
      </c>
      <c r="CT48" s="18">
        <v>0</v>
      </c>
      <c r="CU48" s="18">
        <v>0</v>
      </c>
      <c r="CV48" s="18">
        <v>932.60821533203125</v>
      </c>
      <c r="CW48" s="18">
        <v>3.3910651206970215</v>
      </c>
      <c r="CX48" s="18">
        <v>18</v>
      </c>
      <c r="CY48" s="18">
        <v>89.900901794433594</v>
      </c>
      <c r="CZ48" s="18">
        <v>19.852132797241211</v>
      </c>
      <c r="DA48" s="18">
        <v>274.891845703125</v>
      </c>
      <c r="DB48" s="18">
        <v>1876.1566162109375</v>
      </c>
      <c r="DC48" s="18">
        <v>2.0145483016967773</v>
      </c>
      <c r="DD48" s="18">
        <v>296.601318359375</v>
      </c>
      <c r="DE48" s="18">
        <v>5.5576276779174805</v>
      </c>
      <c r="DF48" s="19">
        <v>46.538972189372558</v>
      </c>
      <c r="DG48" s="19"/>
      <c r="DH48" s="19">
        <v>24.82404</v>
      </c>
      <c r="DI48" s="19">
        <v>0</v>
      </c>
      <c r="DJ48" s="19">
        <v>0</v>
      </c>
      <c r="DK48" s="19">
        <v>0</v>
      </c>
      <c r="DL48" s="19">
        <v>0</v>
      </c>
      <c r="DM48" s="19">
        <v>0</v>
      </c>
      <c r="DN48" s="19">
        <v>14.52176</v>
      </c>
      <c r="DO48" s="19">
        <v>0</v>
      </c>
      <c r="DP48" s="19">
        <v>0</v>
      </c>
      <c r="DQ48" s="19">
        <v>0</v>
      </c>
      <c r="DR48" s="19">
        <v>0</v>
      </c>
      <c r="DS48" s="19">
        <v>21.1936</v>
      </c>
      <c r="DT48" s="19">
        <v>35.715360000000004</v>
      </c>
      <c r="DU48" s="19">
        <v>1410.2534643665156</v>
      </c>
      <c r="DV48" s="19">
        <v>2.1938666572398189</v>
      </c>
      <c r="DW48" s="19">
        <v>3.1564055429864255</v>
      </c>
      <c r="DX48" s="19">
        <v>0.99706138536543709</v>
      </c>
      <c r="DY48" s="19">
        <v>0.9977403709447551</v>
      </c>
      <c r="DZ48" s="19">
        <v>0.99776839400647821</v>
      </c>
      <c r="EA48" s="19">
        <v>0.99844786104930361</v>
      </c>
      <c r="EB48" s="19">
        <v>18109.916485167752</v>
      </c>
      <c r="EC48" s="19">
        <v>2.3058261820766806</v>
      </c>
      <c r="ED48" s="19">
        <v>40136.424836255072</v>
      </c>
      <c r="EE48" s="19">
        <v>2.0117307411268945</v>
      </c>
      <c r="EF48" s="19">
        <v>2.2162678038370474</v>
      </c>
      <c r="EG48" s="19">
        <v>0.40800928974151618</v>
      </c>
      <c r="EH48" s="19">
        <v>380.51281554472507</v>
      </c>
      <c r="EI48" s="19">
        <v>8140.2713869307172</v>
      </c>
      <c r="EJ48" s="19">
        <v>4.9306003360888537</v>
      </c>
      <c r="EK48" s="19">
        <v>4.9306003360888537</v>
      </c>
      <c r="EL48" s="19">
        <v>100.02404087922099</v>
      </c>
      <c r="EM48" s="19">
        <v>17.012626365164358</v>
      </c>
      <c r="EN48" s="19">
        <v>2.3058261820766806</v>
      </c>
      <c r="EO48" s="19">
        <v>731.69777355617293</v>
      </c>
      <c r="EP48" s="19">
        <v>1092.6069457856154</v>
      </c>
      <c r="EQ48" s="19">
        <v>253.42851124320856</v>
      </c>
      <c r="ER48" s="19">
        <v>377.70849437207369</v>
      </c>
      <c r="ES48" s="19">
        <v>25.448503514942747</v>
      </c>
      <c r="ET48" s="19">
        <v>649.24245224669801</v>
      </c>
      <c r="EU48" s="19">
        <v>2.8897626914544996</v>
      </c>
      <c r="EV48" s="19">
        <v>1.3986066094864443E-3</v>
      </c>
      <c r="EW48" s="19">
        <v>500</v>
      </c>
      <c r="EX48" s="19">
        <v>10696.448390677026</v>
      </c>
      <c r="EY48" s="19">
        <v>28806.364875844778</v>
      </c>
      <c r="EZ48" s="19">
        <v>4.973234982985747E-2</v>
      </c>
      <c r="FA48" s="19">
        <v>20</v>
      </c>
      <c r="FB48" s="19">
        <v>2.1816615649929121</v>
      </c>
      <c r="FC48" s="19">
        <v>3.6677402899995584</v>
      </c>
      <c r="FD48" s="19">
        <v>7.4999999999999997E-2</v>
      </c>
      <c r="FE48" s="19">
        <v>8.1511872609456386</v>
      </c>
      <c r="FF48" s="19">
        <v>0.13425582188113053</v>
      </c>
    </row>
    <row r="49" spans="1:162">
      <c r="A49" s="4">
        <v>40472.457638888889</v>
      </c>
      <c r="B49" s="18">
        <v>1</v>
      </c>
      <c r="C49" s="18" t="s">
        <v>54</v>
      </c>
      <c r="D49" s="18" t="s">
        <v>55</v>
      </c>
      <c r="E49" s="4">
        <v>40472.438194444447</v>
      </c>
      <c r="F49" s="4">
        <v>40472.459027777775</v>
      </c>
      <c r="G49" s="18" t="s">
        <v>28</v>
      </c>
      <c r="H49" s="18">
        <v>1</v>
      </c>
      <c r="I49" s="18">
        <v>5</v>
      </c>
      <c r="J49" s="18">
        <v>0</v>
      </c>
      <c r="K49" s="18">
        <v>5</v>
      </c>
      <c r="L49" s="18"/>
      <c r="M49" s="18" t="s">
        <v>87</v>
      </c>
      <c r="N49" s="18" t="s">
        <v>88</v>
      </c>
      <c r="O49" s="18">
        <v>0</v>
      </c>
      <c r="P49" s="18">
        <v>3.2451344843328213E-2</v>
      </c>
      <c r="Q49" s="18">
        <v>2.4228994272800165E-2</v>
      </c>
      <c r="R49" s="18">
        <v>3.5907645017802796</v>
      </c>
      <c r="S49" s="18">
        <v>6.3374400339117785E-3</v>
      </c>
      <c r="T49" s="18">
        <v>3.0476343783366762</v>
      </c>
      <c r="U49" s="18">
        <v>1.1491239989764965</v>
      </c>
      <c r="V49" s="18">
        <v>0</v>
      </c>
      <c r="W49" s="18">
        <v>0</v>
      </c>
      <c r="X49" s="18">
        <v>1.6808740702516805</v>
      </c>
      <c r="Y49" s="18">
        <v>0.37752789111634061</v>
      </c>
      <c r="Z49" s="18">
        <v>38.444721828289225</v>
      </c>
      <c r="AA49" s="18">
        <v>5.1724816502276755E-2</v>
      </c>
      <c r="AB49" s="18">
        <v>1.1680471989315279E-2</v>
      </c>
      <c r="AC49" s="18">
        <v>37.34600809629665</v>
      </c>
      <c r="AD49" s="18">
        <v>9.1186149926196797E-3</v>
      </c>
      <c r="AE49" s="18">
        <v>8.8266003034353988E-2</v>
      </c>
      <c r="AF49" s="18">
        <v>13.89122286258273</v>
      </c>
      <c r="AG49" s="18">
        <v>0</v>
      </c>
      <c r="AH49" s="18">
        <v>0</v>
      </c>
      <c r="AI49" s="18">
        <v>0.22909383663104835</v>
      </c>
      <c r="AJ49" s="18">
        <v>4.3261729291266017E-2</v>
      </c>
      <c r="AK49" s="18">
        <v>0</v>
      </c>
      <c r="AL49" s="18">
        <v>100</v>
      </c>
      <c r="AM49" s="18">
        <v>900</v>
      </c>
      <c r="AN49" s="18">
        <v>0</v>
      </c>
      <c r="AO49" s="18">
        <v>0</v>
      </c>
      <c r="AP49" s="18">
        <v>8039.91</v>
      </c>
      <c r="AQ49" s="18">
        <v>213.97300000000001</v>
      </c>
      <c r="AR49" s="18"/>
      <c r="AS49" s="18">
        <v>0</v>
      </c>
      <c r="AT49" s="18">
        <v>0</v>
      </c>
      <c r="AU49" s="18">
        <v>0</v>
      </c>
      <c r="AV49" s="18">
        <v>0</v>
      </c>
      <c r="AW49" s="18">
        <v>0</v>
      </c>
      <c r="AX49" s="18">
        <v>0</v>
      </c>
      <c r="AY49" s="18">
        <v>0</v>
      </c>
      <c r="AZ49" s="18">
        <v>0</v>
      </c>
      <c r="BA49" s="18">
        <v>70672.2</v>
      </c>
      <c r="BB49" s="18">
        <v>1154.03</v>
      </c>
      <c r="BC49" s="18">
        <v>0</v>
      </c>
      <c r="BD49" s="18">
        <v>0</v>
      </c>
      <c r="BE49" s="18">
        <v>0</v>
      </c>
      <c r="BF49" s="18">
        <v>0</v>
      </c>
      <c r="BG49" s="18">
        <v>0</v>
      </c>
      <c r="BH49" s="18">
        <v>0</v>
      </c>
      <c r="BI49" s="18">
        <v>0</v>
      </c>
      <c r="BJ49" s="18">
        <v>0</v>
      </c>
      <c r="BK49" s="18">
        <v>4.6836700000000002</v>
      </c>
      <c r="BL49" s="18">
        <v>2.2389299999999999</v>
      </c>
      <c r="BM49" s="23">
        <f t="shared" si="0"/>
        <v>81.049415757277387</v>
      </c>
      <c r="BN49" s="23">
        <f t="shared" si="1"/>
        <v>465.62115131206292</v>
      </c>
      <c r="BO49" s="23">
        <f t="shared" si="2"/>
        <v>0.69904117678816624</v>
      </c>
      <c r="BP49" s="23">
        <f t="shared" si="3"/>
        <v>465.62115131206292</v>
      </c>
      <c r="BQ49" s="23"/>
      <c r="BR49" s="18">
        <v>0</v>
      </c>
      <c r="BS49" s="18">
        <v>0</v>
      </c>
      <c r="BT49" s="18">
        <v>9030.43</v>
      </c>
      <c r="BU49" s="18">
        <v>222.72900000000001</v>
      </c>
      <c r="BV49" s="18">
        <v>0</v>
      </c>
      <c r="BW49" s="18">
        <v>0</v>
      </c>
      <c r="BX49" s="18">
        <v>17.420100000000001</v>
      </c>
      <c r="BY49" s="18">
        <v>1.67384</v>
      </c>
      <c r="BZ49" s="18">
        <v>0</v>
      </c>
      <c r="CA49" s="23">
        <f t="shared" si="4"/>
        <v>0</v>
      </c>
      <c r="CB49" s="24">
        <f t="shared" si="5"/>
        <v>0</v>
      </c>
      <c r="CC49" s="25">
        <f t="shared" si="6"/>
        <v>-15.551948641569126</v>
      </c>
      <c r="CD49" s="25"/>
      <c r="CE49" s="18">
        <v>0</v>
      </c>
      <c r="CF49" s="18">
        <v>0</v>
      </c>
      <c r="CG49" s="18">
        <v>0</v>
      </c>
      <c r="CH49" s="18">
        <v>14365.9</v>
      </c>
      <c r="CI49" s="23">
        <v>8039.91</v>
      </c>
      <c r="CJ49" s="23" t="b">
        <f t="shared" si="7"/>
        <v>1</v>
      </c>
      <c r="CK49" s="23" t="b">
        <f t="shared" si="8"/>
        <v>1</v>
      </c>
      <c r="CL49" s="23">
        <f t="shared" si="9"/>
        <v>0</v>
      </c>
      <c r="CM49" s="23">
        <f t="shared" si="10"/>
        <v>0</v>
      </c>
      <c r="CN49" s="23">
        <f t="shared" si="11"/>
        <v>11202.904999999999</v>
      </c>
      <c r="CO49" s="18">
        <v>1287.31</v>
      </c>
      <c r="CP49" s="18">
        <v>18.057200000000002</v>
      </c>
      <c r="CQ49" s="18">
        <v>1.0066299999999999</v>
      </c>
      <c r="CR49" s="18">
        <v>8.3320500000000006</v>
      </c>
      <c r="CS49" s="18">
        <v>1.1588400000000001</v>
      </c>
      <c r="CT49" s="18">
        <v>0</v>
      </c>
      <c r="CU49" s="18">
        <v>0</v>
      </c>
      <c r="CV49" s="18">
        <v>956.80242919921875</v>
      </c>
      <c r="CW49" s="18">
        <v>3.666095495223999</v>
      </c>
      <c r="CX49" s="18">
        <v>19.558181762695313</v>
      </c>
      <c r="CY49" s="18">
        <v>89.504631042480469</v>
      </c>
      <c r="CZ49" s="18">
        <v>19.985761642456055</v>
      </c>
      <c r="DA49" s="18">
        <v>286.10580444335937</v>
      </c>
      <c r="DB49" s="18">
        <v>1858.20556640625</v>
      </c>
      <c r="DC49" s="18">
        <v>1.9868642091751099</v>
      </c>
      <c r="DD49" s="18">
        <v>306.57534790039062</v>
      </c>
      <c r="DE49" s="18">
        <v>4.1123776435852051</v>
      </c>
      <c r="DF49" s="19">
        <v>46.538972189372558</v>
      </c>
      <c r="DG49" s="19"/>
      <c r="DH49" s="19">
        <v>22.103770000000001</v>
      </c>
      <c r="DI49" s="19">
        <v>0</v>
      </c>
      <c r="DJ49" s="19">
        <v>0</v>
      </c>
      <c r="DK49" s="19">
        <v>0</v>
      </c>
      <c r="DL49" s="19">
        <v>0</v>
      </c>
      <c r="DM49" s="19">
        <v>0</v>
      </c>
      <c r="DN49" s="19">
        <v>0</v>
      </c>
      <c r="DO49" s="19">
        <v>0</v>
      </c>
      <c r="DP49" s="19">
        <v>0</v>
      </c>
      <c r="DQ49" s="19">
        <v>18.734680000000001</v>
      </c>
      <c r="DR49" s="19">
        <v>0</v>
      </c>
      <c r="DS49" s="19">
        <v>17.420100000000001</v>
      </c>
      <c r="DT49" s="19">
        <v>36.154780000000002</v>
      </c>
      <c r="DU49" s="19">
        <v>795.57738741333083</v>
      </c>
      <c r="DV49" s="19">
        <v>1.2240973129831867</v>
      </c>
      <c r="DW49" s="19">
        <v>2.0022362271005472</v>
      </c>
      <c r="DX49" s="19">
        <v>0.99624052988803491</v>
      </c>
      <c r="DY49" s="19">
        <v>0.99721221712974617</v>
      </c>
      <c r="DZ49" s="19">
        <v>0.9974927531734743</v>
      </c>
      <c r="EA49" s="19">
        <v>0.99846566177624618</v>
      </c>
      <c r="EB49" s="19">
        <v>18455.505627203664</v>
      </c>
      <c r="EC49" s="19">
        <v>2.3498279582638024</v>
      </c>
      <c r="ED49" s="19">
        <v>39752.399880666446</v>
      </c>
      <c r="EE49" s="19">
        <v>1.9420995491843043</v>
      </c>
      <c r="EF49" s="19">
        <v>2.1539588610387828</v>
      </c>
      <c r="EG49" s="19">
        <v>0.40890460300445558</v>
      </c>
      <c r="EH49" s="19">
        <v>391.24091746540529</v>
      </c>
      <c r="EI49" s="19">
        <v>8369.7765639796762</v>
      </c>
      <c r="EJ49" s="19">
        <v>4.7495174544737084</v>
      </c>
      <c r="EK49" s="19">
        <v>4.7495174544737075</v>
      </c>
      <c r="EL49" s="19">
        <v>100.02404087922099</v>
      </c>
      <c r="EM49" s="19">
        <v>17.012626365164358</v>
      </c>
      <c r="EN49" s="19">
        <v>2.3498279582638024</v>
      </c>
      <c r="EO49" s="19">
        <v>731.69777355617293</v>
      </c>
      <c r="EP49" s="19">
        <v>1092.6069457856154</v>
      </c>
      <c r="EQ49" s="19">
        <v>259.27129991857134</v>
      </c>
      <c r="ER49" s="19">
        <v>386.43516291471633</v>
      </c>
      <c r="ES49" s="19">
        <v>25.448503514942747</v>
      </c>
      <c r="ET49" s="19">
        <v>666.08544213578182</v>
      </c>
      <c r="EU49" s="19">
        <v>2.7897405480713897</v>
      </c>
      <c r="EV49" s="19">
        <v>2.2530306693375194E-2</v>
      </c>
      <c r="EW49" s="19">
        <v>500</v>
      </c>
      <c r="EX49" s="19">
        <v>10696.448390677026</v>
      </c>
      <c r="EY49" s="19">
        <v>29151.954017880689</v>
      </c>
      <c r="EZ49" s="19">
        <v>4.9972719780830885E-2</v>
      </c>
      <c r="FA49" s="19">
        <v>20</v>
      </c>
      <c r="FB49" s="19">
        <v>2.1816615649929121</v>
      </c>
      <c r="FC49" s="19">
        <v>3.7117420661866802</v>
      </c>
      <c r="FD49" s="19">
        <v>7.4999999999999997E-2</v>
      </c>
      <c r="FE49" s="19">
        <v>6.0314872105916342</v>
      </c>
      <c r="FF49" s="19">
        <v>0.25233557247710303</v>
      </c>
    </row>
    <row r="50" spans="1:162">
      <c r="A50" s="4">
        <v>40472.68472222222</v>
      </c>
      <c r="B50" s="18">
        <v>6</v>
      </c>
      <c r="C50" s="18" t="s">
        <v>54</v>
      </c>
      <c r="D50" s="18" t="s">
        <v>60</v>
      </c>
      <c r="E50" s="4">
        <v>40472.68472222222</v>
      </c>
      <c r="F50" s="4">
        <v>40472.705555555556</v>
      </c>
      <c r="G50" s="18" t="s">
        <v>28</v>
      </c>
      <c r="H50" s="18">
        <v>2</v>
      </c>
      <c r="I50" s="18">
        <v>5</v>
      </c>
      <c r="J50" s="18">
        <v>0</v>
      </c>
      <c r="K50" s="18">
        <v>5</v>
      </c>
      <c r="L50" s="18"/>
      <c r="M50" s="18" t="s">
        <v>87</v>
      </c>
      <c r="N50" s="18" t="s">
        <v>88</v>
      </c>
      <c r="O50" s="18">
        <v>0</v>
      </c>
      <c r="P50" s="18">
        <v>3.2451344843328213E-2</v>
      </c>
      <c r="Q50" s="18">
        <v>2.4228994272800165E-2</v>
      </c>
      <c r="R50" s="18">
        <v>3.5907645017802796</v>
      </c>
      <c r="S50" s="18">
        <v>6.3374400339117785E-3</v>
      </c>
      <c r="T50" s="18">
        <v>3.0476343783366762</v>
      </c>
      <c r="U50" s="18">
        <v>1.1491239989764965</v>
      </c>
      <c r="V50" s="18">
        <v>0</v>
      </c>
      <c r="W50" s="18">
        <v>0</v>
      </c>
      <c r="X50" s="18">
        <v>1.6808740702516805</v>
      </c>
      <c r="Y50" s="18">
        <v>0.37752789111634061</v>
      </c>
      <c r="Z50" s="18">
        <v>38.444721828289225</v>
      </c>
      <c r="AA50" s="18">
        <v>5.1724816502276755E-2</v>
      </c>
      <c r="AB50" s="18">
        <v>1.1680471989315279E-2</v>
      </c>
      <c r="AC50" s="18">
        <v>37.34600809629665</v>
      </c>
      <c r="AD50" s="18">
        <v>9.1186149926196797E-3</v>
      </c>
      <c r="AE50" s="18">
        <v>8.8266003034353988E-2</v>
      </c>
      <c r="AF50" s="18">
        <v>13.89122286258273</v>
      </c>
      <c r="AG50" s="18">
        <v>0</v>
      </c>
      <c r="AH50" s="18">
        <v>0</v>
      </c>
      <c r="AI50" s="18">
        <v>0.22909383663104835</v>
      </c>
      <c r="AJ50" s="18">
        <v>4.3261729291266017E-2</v>
      </c>
      <c r="AK50" s="18">
        <v>0</v>
      </c>
      <c r="AL50" s="18">
        <v>100</v>
      </c>
      <c r="AM50" s="18">
        <v>900</v>
      </c>
      <c r="AN50" s="18">
        <v>0</v>
      </c>
      <c r="AO50" s="18">
        <v>0</v>
      </c>
      <c r="AP50" s="18">
        <v>7238.75</v>
      </c>
      <c r="AQ50" s="18">
        <v>149.13200000000001</v>
      </c>
      <c r="AR50" s="18"/>
      <c r="AS50" s="18">
        <v>0</v>
      </c>
      <c r="AT50" s="18">
        <v>0</v>
      </c>
      <c r="AU50" s="18">
        <v>0</v>
      </c>
      <c r="AV50" s="18">
        <v>0</v>
      </c>
      <c r="AW50" s="18">
        <v>0</v>
      </c>
      <c r="AX50" s="18">
        <v>0</v>
      </c>
      <c r="AY50" s="18">
        <v>0</v>
      </c>
      <c r="AZ50" s="18">
        <v>0</v>
      </c>
      <c r="BA50" s="18">
        <v>76503.8</v>
      </c>
      <c r="BB50" s="18">
        <v>1455.59</v>
      </c>
      <c r="BC50" s="18">
        <v>0</v>
      </c>
      <c r="BD50" s="18">
        <v>0</v>
      </c>
      <c r="BE50" s="18">
        <v>0</v>
      </c>
      <c r="BF50" s="18">
        <v>0</v>
      </c>
      <c r="BG50" s="18">
        <v>0</v>
      </c>
      <c r="BH50" s="18">
        <v>0</v>
      </c>
      <c r="BI50" s="18">
        <v>0</v>
      </c>
      <c r="BJ50" s="18">
        <v>0</v>
      </c>
      <c r="BK50" s="18">
        <v>0</v>
      </c>
      <c r="BL50" s="18">
        <v>0</v>
      </c>
      <c r="BM50" s="23">
        <f t="shared" si="0"/>
        <v>81.049415757277387</v>
      </c>
      <c r="BN50" s="23">
        <f t="shared" si="1"/>
        <v>333.29438692249624</v>
      </c>
      <c r="BO50" s="23">
        <f t="shared" si="2"/>
        <v>0.66421860460127313</v>
      </c>
      <c r="BP50" s="23">
        <f t="shared" si="3"/>
        <v>333.29438692249624</v>
      </c>
      <c r="BQ50" s="23"/>
      <c r="BR50" s="18">
        <v>5.3091999999999997</v>
      </c>
      <c r="BS50" s="18">
        <v>1.32979</v>
      </c>
      <c r="BT50" s="18">
        <v>8677.31</v>
      </c>
      <c r="BU50" s="18">
        <v>238.3</v>
      </c>
      <c r="BV50" s="18">
        <v>6.6677</v>
      </c>
      <c r="BW50" s="18">
        <v>0.67465799999999998</v>
      </c>
      <c r="BX50" s="18">
        <v>24.8688</v>
      </c>
      <c r="BY50" s="18">
        <v>1.8656600000000001</v>
      </c>
      <c r="BZ50" s="18">
        <v>0</v>
      </c>
      <c r="CA50" s="23">
        <f t="shared" si="4"/>
        <v>0</v>
      </c>
      <c r="CB50" s="24">
        <f t="shared" si="5"/>
        <v>0</v>
      </c>
      <c r="CC50" s="25">
        <f t="shared" si="6"/>
        <v>-15.551948641569126</v>
      </c>
      <c r="CD50" s="25"/>
      <c r="CE50" s="18">
        <v>0</v>
      </c>
      <c r="CF50" s="18">
        <v>0</v>
      </c>
      <c r="CG50" s="18">
        <v>0</v>
      </c>
      <c r="CH50" s="18">
        <v>15029.8</v>
      </c>
      <c r="CI50" s="23">
        <v>7238.75</v>
      </c>
      <c r="CJ50" s="23" t="b">
        <f t="shared" si="7"/>
        <v>1</v>
      </c>
      <c r="CK50" s="23" t="b">
        <f t="shared" si="8"/>
        <v>1</v>
      </c>
      <c r="CL50" s="23">
        <f t="shared" si="9"/>
        <v>0</v>
      </c>
      <c r="CM50" s="23">
        <f t="shared" si="10"/>
        <v>0</v>
      </c>
      <c r="CN50" s="23">
        <f t="shared" si="11"/>
        <v>11134.275</v>
      </c>
      <c r="CO50" s="18">
        <v>1270.08</v>
      </c>
      <c r="CP50" s="18">
        <v>13.297599999999999</v>
      </c>
      <c r="CQ50" s="18">
        <v>1.1195900000000001</v>
      </c>
      <c r="CR50" s="18">
        <v>10.5425</v>
      </c>
      <c r="CS50" s="18">
        <v>1.29816</v>
      </c>
      <c r="CT50" s="18">
        <v>0</v>
      </c>
      <c r="CU50" s="18">
        <v>0</v>
      </c>
      <c r="CV50" s="18">
        <v>720.7908935546875</v>
      </c>
      <c r="CW50" s="18">
        <v>2.7773375511169434</v>
      </c>
      <c r="CX50" s="18">
        <v>14.943953514099121</v>
      </c>
      <c r="CY50" s="18">
        <v>89.449234008789063</v>
      </c>
      <c r="CZ50" s="18">
        <v>21.033542633056641</v>
      </c>
      <c r="DA50" s="18">
        <v>239.40220642089844</v>
      </c>
      <c r="DB50" s="18">
        <v>1678.0208740234375</v>
      </c>
      <c r="DC50" s="18">
        <v>2.1232028007507324</v>
      </c>
      <c r="DD50" s="18">
        <v>202.95721435546875</v>
      </c>
      <c r="DE50" s="18">
        <v>11.333284378051758</v>
      </c>
      <c r="DF50" s="19">
        <v>46.538972189372558</v>
      </c>
      <c r="DG50" s="19"/>
      <c r="DH50" s="19">
        <v>30.178000000000001</v>
      </c>
      <c r="DI50" s="19">
        <v>0</v>
      </c>
      <c r="DJ50" s="19">
        <v>0</v>
      </c>
      <c r="DK50" s="19">
        <v>0</v>
      </c>
      <c r="DL50" s="19">
        <v>0</v>
      </c>
      <c r="DM50" s="19">
        <v>0</v>
      </c>
      <c r="DN50" s="19">
        <v>0</v>
      </c>
      <c r="DO50" s="19">
        <v>0</v>
      </c>
      <c r="DP50" s="19">
        <v>0</v>
      </c>
      <c r="DQ50" s="19">
        <v>0</v>
      </c>
      <c r="DR50" s="19">
        <v>26.545999999999999</v>
      </c>
      <c r="DS50" s="19">
        <v>24.8688</v>
      </c>
      <c r="DT50" s="19">
        <v>51.4148</v>
      </c>
      <c r="DU50" s="19">
        <v>1130.264107808928</v>
      </c>
      <c r="DV50" s="19">
        <v>2.2694320779689572</v>
      </c>
      <c r="DW50" s="19">
        <v>3.8664721453495368</v>
      </c>
      <c r="DX50" s="19">
        <v>0.99571285257283304</v>
      </c>
      <c r="DY50" s="19">
        <v>0.99711571650690178</v>
      </c>
      <c r="DZ50" s="19">
        <v>0.99659380848897106</v>
      </c>
      <c r="EA50" s="19">
        <v>0.9979979136054542</v>
      </c>
      <c r="EB50" s="19">
        <v>13210.560594230821</v>
      </c>
      <c r="EC50" s="19">
        <v>1.6820208156694729</v>
      </c>
      <c r="ED50" s="19">
        <v>35897.727354940907</v>
      </c>
      <c r="EE50" s="19">
        <v>2.3280272947789724</v>
      </c>
      <c r="EF50" s="19">
        <v>2.7173507966511119</v>
      </c>
      <c r="EG50" s="19">
        <v>0.41592473564147953</v>
      </c>
      <c r="EH50" s="19">
        <v>299.79476185451921</v>
      </c>
      <c r="EI50" s="19">
        <v>6413.4783959443484</v>
      </c>
      <c r="EJ50" s="19">
        <v>5.5972321318867051</v>
      </c>
      <c r="EK50" s="19">
        <v>5.5972321318867042</v>
      </c>
      <c r="EL50" s="19">
        <v>100.02404087922099</v>
      </c>
      <c r="EM50" s="19">
        <v>17.012626365164358</v>
      </c>
      <c r="EN50" s="19">
        <v>1.6820208156694729</v>
      </c>
      <c r="EO50" s="19">
        <v>731.69777355617293</v>
      </c>
      <c r="EP50" s="19">
        <v>1092.6069457856154</v>
      </c>
      <c r="EQ50" s="19">
        <v>230.08949885005131</v>
      </c>
      <c r="ER50" s="19">
        <v>342.73259984725178</v>
      </c>
      <c r="ES50" s="19">
        <v>25.448503514942747</v>
      </c>
      <c r="ET50" s="19">
        <v>501.78417860272231</v>
      </c>
      <c r="EU50" s="19">
        <v>3.3441087734094888</v>
      </c>
      <c r="EV50" s="19">
        <v>9.6469585456376156E-2</v>
      </c>
      <c r="EW50" s="19">
        <v>500</v>
      </c>
      <c r="EX50" s="19">
        <v>10696.448390677026</v>
      </c>
      <c r="EY50" s="19">
        <v>23907.008984907847</v>
      </c>
      <c r="EZ50" s="19">
        <v>5.1064141663449213E-2</v>
      </c>
      <c r="FA50" s="19">
        <v>20</v>
      </c>
      <c r="FB50" s="19">
        <v>2.1816615649929121</v>
      </c>
      <c r="FC50" s="19">
        <v>3.0439349235923512</v>
      </c>
      <c r="FD50" s="19">
        <v>7.4999999999999997E-2</v>
      </c>
      <c r="FE50" s="19">
        <v>16.622150421142578</v>
      </c>
      <c r="FF50" s="19">
        <v>2.2832374722941397E-2</v>
      </c>
    </row>
    <row r="51" spans="1:162">
      <c r="A51" s="4">
        <v>40472.6875</v>
      </c>
      <c r="B51" s="18">
        <v>6</v>
      </c>
      <c r="C51" s="18" t="s">
        <v>54</v>
      </c>
      <c r="D51" s="18" t="s">
        <v>60</v>
      </c>
      <c r="E51" s="4">
        <v>40472.68472222222</v>
      </c>
      <c r="F51" s="4">
        <v>40472.705555555556</v>
      </c>
      <c r="G51" s="18" t="s">
        <v>28</v>
      </c>
      <c r="H51" s="18">
        <v>2</v>
      </c>
      <c r="I51" s="18">
        <v>5</v>
      </c>
      <c r="J51" s="18">
        <v>0</v>
      </c>
      <c r="K51" s="18">
        <v>5</v>
      </c>
      <c r="L51" s="18"/>
      <c r="M51" s="18" t="s">
        <v>87</v>
      </c>
      <c r="N51" s="18" t="s">
        <v>88</v>
      </c>
      <c r="O51" s="18">
        <v>0</v>
      </c>
      <c r="P51" s="18">
        <v>3.2451344843328213E-2</v>
      </c>
      <c r="Q51" s="18">
        <v>2.4228994272800165E-2</v>
      </c>
      <c r="R51" s="18">
        <v>3.5907645017802796</v>
      </c>
      <c r="S51" s="18">
        <v>6.3374400339117785E-3</v>
      </c>
      <c r="T51" s="18">
        <v>3.0476343783366762</v>
      </c>
      <c r="U51" s="18">
        <v>1.1491239989764965</v>
      </c>
      <c r="V51" s="18">
        <v>0</v>
      </c>
      <c r="W51" s="18">
        <v>0</v>
      </c>
      <c r="X51" s="18">
        <v>1.6808740702516805</v>
      </c>
      <c r="Y51" s="18">
        <v>0.37752789111634061</v>
      </c>
      <c r="Z51" s="18">
        <v>38.444721828289225</v>
      </c>
      <c r="AA51" s="18">
        <v>5.1724816502276755E-2</v>
      </c>
      <c r="AB51" s="18">
        <v>1.1680471989315279E-2</v>
      </c>
      <c r="AC51" s="18">
        <v>37.34600809629665</v>
      </c>
      <c r="AD51" s="18">
        <v>9.1186149926196797E-3</v>
      </c>
      <c r="AE51" s="18">
        <v>8.8266003034353988E-2</v>
      </c>
      <c r="AF51" s="18">
        <v>13.89122286258273</v>
      </c>
      <c r="AG51" s="18">
        <v>0</v>
      </c>
      <c r="AH51" s="18">
        <v>0</v>
      </c>
      <c r="AI51" s="18">
        <v>0.22909383663104835</v>
      </c>
      <c r="AJ51" s="18">
        <v>4.3261729291266017E-2</v>
      </c>
      <c r="AK51" s="18">
        <v>0</v>
      </c>
      <c r="AL51" s="18">
        <v>100</v>
      </c>
      <c r="AM51" s="18">
        <v>900</v>
      </c>
      <c r="AN51" s="18">
        <v>0</v>
      </c>
      <c r="AO51" s="18">
        <v>0</v>
      </c>
      <c r="AP51" s="18">
        <v>5881.34</v>
      </c>
      <c r="AQ51" s="18">
        <v>111.377</v>
      </c>
      <c r="AR51" s="18"/>
      <c r="AS51" s="18">
        <v>0</v>
      </c>
      <c r="AT51" s="18">
        <v>0</v>
      </c>
      <c r="AU51" s="18">
        <v>0</v>
      </c>
      <c r="AV51" s="18">
        <v>0</v>
      </c>
      <c r="AW51" s="18">
        <v>0</v>
      </c>
      <c r="AX51" s="18">
        <v>0</v>
      </c>
      <c r="AY51" s="18">
        <v>3.00258</v>
      </c>
      <c r="AZ51" s="18">
        <v>1.4262300000000001</v>
      </c>
      <c r="BA51" s="18">
        <v>53869.3</v>
      </c>
      <c r="BB51" s="18">
        <v>1130.04</v>
      </c>
      <c r="BC51" s="18">
        <v>0</v>
      </c>
      <c r="BD51" s="18">
        <v>0</v>
      </c>
      <c r="BE51" s="18">
        <v>0</v>
      </c>
      <c r="BF51" s="18">
        <v>0</v>
      </c>
      <c r="BG51" s="18">
        <v>0</v>
      </c>
      <c r="BH51" s="18">
        <v>0</v>
      </c>
      <c r="BI51" s="18">
        <v>0</v>
      </c>
      <c r="BJ51" s="18">
        <v>0</v>
      </c>
      <c r="BK51" s="18">
        <v>0</v>
      </c>
      <c r="BL51" s="18">
        <v>0</v>
      </c>
      <c r="BM51" s="23">
        <f t="shared" si="0"/>
        <v>81.049415757277387</v>
      </c>
      <c r="BN51" s="23">
        <f t="shared" si="1"/>
        <v>380.08019717179917</v>
      </c>
      <c r="BO51" s="23">
        <f t="shared" si="2"/>
        <v>0.66707335957941549</v>
      </c>
      <c r="BP51" s="23">
        <f t="shared" si="3"/>
        <v>380.08019717179923</v>
      </c>
      <c r="BQ51" s="23"/>
      <c r="BR51" s="18">
        <v>0</v>
      </c>
      <c r="BS51" s="18">
        <v>0</v>
      </c>
      <c r="BT51" s="18">
        <v>7227.4</v>
      </c>
      <c r="BU51" s="18">
        <v>186.99299999999999</v>
      </c>
      <c r="BV51" s="18">
        <v>3.7874599999999998</v>
      </c>
      <c r="BW51" s="18">
        <v>0.45970699999999998</v>
      </c>
      <c r="BX51" s="18">
        <v>16.1021</v>
      </c>
      <c r="BY51" s="18">
        <v>1.4575</v>
      </c>
      <c r="BZ51" s="18">
        <v>0</v>
      </c>
      <c r="CA51" s="23">
        <f t="shared" si="4"/>
        <v>0</v>
      </c>
      <c r="CB51" s="24">
        <f t="shared" si="5"/>
        <v>0</v>
      </c>
      <c r="CC51" s="25">
        <f t="shared" si="6"/>
        <v>-15.551948641569126</v>
      </c>
      <c r="CD51" s="25"/>
      <c r="CE51" s="18">
        <v>0</v>
      </c>
      <c r="CF51" s="18">
        <v>0</v>
      </c>
      <c r="CG51" s="18">
        <v>0</v>
      </c>
      <c r="CH51" s="18">
        <v>10159.200000000001</v>
      </c>
      <c r="CI51" s="23">
        <v>5881.34</v>
      </c>
      <c r="CJ51" s="23" t="b">
        <f t="shared" si="7"/>
        <v>1</v>
      </c>
      <c r="CK51" s="23" t="b">
        <f t="shared" si="8"/>
        <v>1</v>
      </c>
      <c r="CL51" s="23">
        <f t="shared" si="9"/>
        <v>0</v>
      </c>
      <c r="CM51" s="23">
        <f t="shared" si="10"/>
        <v>0</v>
      </c>
      <c r="CN51" s="23">
        <f t="shared" si="11"/>
        <v>8020.27</v>
      </c>
      <c r="CO51" s="18">
        <v>951.23599999999999</v>
      </c>
      <c r="CP51" s="18">
        <v>9.3728499999999997</v>
      </c>
      <c r="CQ51" s="18">
        <v>0.67708699999999999</v>
      </c>
      <c r="CR51" s="18">
        <v>6.4600299999999997</v>
      </c>
      <c r="CS51" s="18">
        <v>0.78245399999999998</v>
      </c>
      <c r="CT51" s="18">
        <v>14.7447</v>
      </c>
      <c r="CU51" s="18">
        <v>6.3083200000000001</v>
      </c>
      <c r="CV51" s="18">
        <v>818.45343017578125</v>
      </c>
      <c r="CW51" s="18">
        <v>2.8991019725799561</v>
      </c>
      <c r="CX51" s="18">
        <v>15.220617294311523</v>
      </c>
      <c r="CY51" s="18">
        <v>89.007743835449219</v>
      </c>
      <c r="CZ51" s="18">
        <v>20.94352912902832</v>
      </c>
      <c r="DA51" s="18">
        <v>266.03802490234375</v>
      </c>
      <c r="DB51" s="18">
        <v>1615.5906982421875</v>
      </c>
      <c r="DC51" s="18">
        <v>2.0460367202758789</v>
      </c>
      <c r="DD51" s="18">
        <v>201.36065673828125</v>
      </c>
      <c r="DE51" s="18">
        <v>10.553849220275879</v>
      </c>
      <c r="DF51" s="19">
        <v>46.538972189372558</v>
      </c>
      <c r="DG51" s="19"/>
      <c r="DH51" s="19">
        <v>19.104680000000002</v>
      </c>
      <c r="DI51" s="19">
        <v>0</v>
      </c>
      <c r="DJ51" s="19">
        <v>0</v>
      </c>
      <c r="DK51" s="19">
        <v>0</v>
      </c>
      <c r="DL51" s="19">
        <v>0</v>
      </c>
      <c r="DM51" s="19">
        <v>9.0077400000000001</v>
      </c>
      <c r="DN51" s="19">
        <v>0</v>
      </c>
      <c r="DO51" s="19">
        <v>0</v>
      </c>
      <c r="DP51" s="19">
        <v>0</v>
      </c>
      <c r="DQ51" s="19">
        <v>0</v>
      </c>
      <c r="DR51" s="19">
        <v>0</v>
      </c>
      <c r="DS51" s="19">
        <v>16.1021</v>
      </c>
      <c r="DT51" s="19">
        <v>25.109839999999998</v>
      </c>
      <c r="DU51" s="19">
        <v>1083.8965736142156</v>
      </c>
      <c r="DV51" s="19">
        <v>2.0382999834628746</v>
      </c>
      <c r="DW51" s="19">
        <v>2.6789973167179673</v>
      </c>
      <c r="DX51" s="19">
        <v>0.9966172490307329</v>
      </c>
      <c r="DY51" s="19">
        <v>0.99720470834337449</v>
      </c>
      <c r="DZ51" s="19">
        <v>0.99753672536573734</v>
      </c>
      <c r="EA51" s="19">
        <v>0.99812472666672636</v>
      </c>
      <c r="EB51" s="19">
        <v>15064.977606637111</v>
      </c>
      <c r="EC51" s="19">
        <v>1.9181325229320054</v>
      </c>
      <c r="ED51" s="19">
        <v>34562.16504841084</v>
      </c>
      <c r="EE51" s="19">
        <v>1.9739555589561193</v>
      </c>
      <c r="EF51" s="19">
        <v>2.2942062013543212</v>
      </c>
      <c r="EG51" s="19">
        <v>0.41532164516448977</v>
      </c>
      <c r="EH51" s="19">
        <v>339.9214251111253</v>
      </c>
      <c r="EI51" s="19">
        <v>7271.9039611730741</v>
      </c>
      <c r="EJ51" s="19">
        <v>4.7528357405362938</v>
      </c>
      <c r="EK51" s="19">
        <v>4.7528357405362947</v>
      </c>
      <c r="EL51" s="19">
        <v>100.02404087922099</v>
      </c>
      <c r="EM51" s="19">
        <v>17.012626365164358</v>
      </c>
      <c r="EN51" s="19">
        <v>1.9181325229320054</v>
      </c>
      <c r="EO51" s="19">
        <v>731.69777355617293</v>
      </c>
      <c r="EP51" s="19">
        <v>1092.6069457856154</v>
      </c>
      <c r="EQ51" s="19">
        <v>256.72752845644976</v>
      </c>
      <c r="ER51" s="19">
        <v>382.5237992322601</v>
      </c>
      <c r="ES51" s="19">
        <v>25.448503514942747</v>
      </c>
      <c r="ET51" s="19">
        <v>569.77271197194375</v>
      </c>
      <c r="EU51" s="19">
        <v>2.8355003044121583</v>
      </c>
      <c r="EV51" s="19">
        <v>3.5229651846150879E-2</v>
      </c>
      <c r="EW51" s="19">
        <v>500</v>
      </c>
      <c r="EX51" s="19">
        <v>10696.448390677026</v>
      </c>
      <c r="EY51" s="19">
        <v>25761.425997314138</v>
      </c>
      <c r="EZ51" s="19">
        <v>5.1179365238292397E-2</v>
      </c>
      <c r="FA51" s="19">
        <v>20</v>
      </c>
      <c r="FB51" s="19">
        <v>2.1816615649929121</v>
      </c>
      <c r="FC51" s="19">
        <v>3.2800466308548839</v>
      </c>
      <c r="FD51" s="19">
        <v>7.4999999999999997E-2</v>
      </c>
      <c r="FE51" s="19">
        <v>15.478978856404622</v>
      </c>
      <c r="FF51" s="19">
        <v>3.064143170146447E-2</v>
      </c>
    </row>
    <row r="52" spans="1:162">
      <c r="A52" s="4">
        <v>40472.69027777778</v>
      </c>
      <c r="B52" s="18">
        <v>6</v>
      </c>
      <c r="C52" s="18" t="s">
        <v>54</v>
      </c>
      <c r="D52" s="18" t="s">
        <v>60</v>
      </c>
      <c r="E52" s="4">
        <v>40472.68472222222</v>
      </c>
      <c r="F52" s="4">
        <v>40472.705555555556</v>
      </c>
      <c r="G52" s="18" t="s">
        <v>28</v>
      </c>
      <c r="H52" s="18">
        <v>2</v>
      </c>
      <c r="I52" s="18">
        <v>5</v>
      </c>
      <c r="J52" s="18">
        <v>0</v>
      </c>
      <c r="K52" s="18">
        <v>5</v>
      </c>
      <c r="L52" s="18"/>
      <c r="M52" s="18" t="s">
        <v>87</v>
      </c>
      <c r="N52" s="18" t="s">
        <v>88</v>
      </c>
      <c r="O52" s="18">
        <v>0</v>
      </c>
      <c r="P52" s="18">
        <v>3.2451344843328213E-2</v>
      </c>
      <c r="Q52" s="18">
        <v>2.4228994272800165E-2</v>
      </c>
      <c r="R52" s="18">
        <v>3.5907645017802796</v>
      </c>
      <c r="S52" s="18">
        <v>6.3374400339117785E-3</v>
      </c>
      <c r="T52" s="18">
        <v>3.0476343783366762</v>
      </c>
      <c r="U52" s="18">
        <v>1.1491239989764965</v>
      </c>
      <c r="V52" s="18">
        <v>0</v>
      </c>
      <c r="W52" s="18">
        <v>0</v>
      </c>
      <c r="X52" s="18">
        <v>1.6808740702516805</v>
      </c>
      <c r="Y52" s="18">
        <v>0.37752789111634061</v>
      </c>
      <c r="Z52" s="18">
        <v>38.444721828289225</v>
      </c>
      <c r="AA52" s="18">
        <v>5.1724816502276755E-2</v>
      </c>
      <c r="AB52" s="18">
        <v>1.1680471989315279E-2</v>
      </c>
      <c r="AC52" s="18">
        <v>37.34600809629665</v>
      </c>
      <c r="AD52" s="18">
        <v>9.1186149926196797E-3</v>
      </c>
      <c r="AE52" s="18">
        <v>8.8266003034353988E-2</v>
      </c>
      <c r="AF52" s="18">
        <v>13.89122286258273</v>
      </c>
      <c r="AG52" s="18">
        <v>0</v>
      </c>
      <c r="AH52" s="18">
        <v>0</v>
      </c>
      <c r="AI52" s="18">
        <v>0.22909383663104835</v>
      </c>
      <c r="AJ52" s="18">
        <v>4.3261729291266017E-2</v>
      </c>
      <c r="AK52" s="18">
        <v>0</v>
      </c>
      <c r="AL52" s="18">
        <v>100</v>
      </c>
      <c r="AM52" s="18">
        <v>900</v>
      </c>
      <c r="AN52" s="18">
        <v>0</v>
      </c>
      <c r="AO52" s="18">
        <v>0</v>
      </c>
      <c r="AP52" s="18">
        <v>4809.38</v>
      </c>
      <c r="AQ52" s="18">
        <v>89.342500000000001</v>
      </c>
      <c r="AR52" s="18"/>
      <c r="AS52" s="18">
        <v>0</v>
      </c>
      <c r="AT52" s="18">
        <v>0</v>
      </c>
      <c r="AU52" s="18">
        <v>0</v>
      </c>
      <c r="AV52" s="18">
        <v>0</v>
      </c>
      <c r="AW52" s="18">
        <v>0</v>
      </c>
      <c r="AX52" s="18">
        <v>0</v>
      </c>
      <c r="AY52" s="18">
        <v>3.8153199999999998</v>
      </c>
      <c r="AZ52" s="18">
        <v>1.00654</v>
      </c>
      <c r="BA52" s="18">
        <v>37368.6</v>
      </c>
      <c r="BB52" s="18">
        <v>845.04300000000001</v>
      </c>
      <c r="BC52" s="18">
        <v>0</v>
      </c>
      <c r="BD52" s="18">
        <v>0</v>
      </c>
      <c r="BE52" s="18">
        <v>2.2797200000000002</v>
      </c>
      <c r="BF52" s="18">
        <v>0.48107299999999997</v>
      </c>
      <c r="BG52" s="18">
        <v>0</v>
      </c>
      <c r="BH52" s="18">
        <v>0</v>
      </c>
      <c r="BI52" s="18">
        <v>0</v>
      </c>
      <c r="BJ52" s="18">
        <v>0</v>
      </c>
      <c r="BK52" s="18">
        <v>0</v>
      </c>
      <c r="BL52" s="18">
        <v>0</v>
      </c>
      <c r="BM52" s="23">
        <f t="shared" si="0"/>
        <v>81.049415757277387</v>
      </c>
      <c r="BN52" s="23">
        <f t="shared" si="1"/>
        <v>373.60391316852696</v>
      </c>
      <c r="BO52" s="23">
        <f t="shared" si="2"/>
        <v>0.65684858793846135</v>
      </c>
      <c r="BP52" s="23">
        <f t="shared" si="3"/>
        <v>373.6039131685269</v>
      </c>
      <c r="BQ52" s="23"/>
      <c r="BR52" s="18">
        <v>0</v>
      </c>
      <c r="BS52" s="18">
        <v>0</v>
      </c>
      <c r="BT52" s="18">
        <v>4296.08</v>
      </c>
      <c r="BU52" s="18">
        <v>150.64099999999999</v>
      </c>
      <c r="BV52" s="18">
        <v>2.3882400000000001</v>
      </c>
      <c r="BW52" s="18">
        <v>0.31670300000000001</v>
      </c>
      <c r="BX52" s="18">
        <v>15.3453</v>
      </c>
      <c r="BY52" s="18">
        <v>1.22624</v>
      </c>
      <c r="BZ52" s="18">
        <v>0</v>
      </c>
      <c r="CA52" s="23">
        <f t="shared" si="4"/>
        <v>0</v>
      </c>
      <c r="CB52" s="24">
        <f t="shared" si="5"/>
        <v>0</v>
      </c>
      <c r="CC52" s="25">
        <f t="shared" si="6"/>
        <v>-15.551948641569126</v>
      </c>
      <c r="CD52" s="25"/>
      <c r="CE52" s="18">
        <v>0</v>
      </c>
      <c r="CF52" s="18">
        <v>0</v>
      </c>
      <c r="CG52" s="18">
        <v>0</v>
      </c>
      <c r="CH52" s="18">
        <v>8486.35</v>
      </c>
      <c r="CI52" s="23">
        <v>4809.38</v>
      </c>
      <c r="CJ52" s="23" t="b">
        <f t="shared" si="7"/>
        <v>1</v>
      </c>
      <c r="CK52" s="23" t="b">
        <f t="shared" si="8"/>
        <v>1</v>
      </c>
      <c r="CL52" s="23">
        <f t="shared" si="9"/>
        <v>0</v>
      </c>
      <c r="CM52" s="23">
        <f t="shared" si="10"/>
        <v>0</v>
      </c>
      <c r="CN52" s="23">
        <f t="shared" si="11"/>
        <v>6647.8649999999998</v>
      </c>
      <c r="CO52" s="18">
        <v>558.49199999999996</v>
      </c>
      <c r="CP52" s="18">
        <v>9.0406499999999994</v>
      </c>
      <c r="CQ52" s="18">
        <v>0.56080700000000006</v>
      </c>
      <c r="CR52" s="18">
        <v>5.6756500000000001</v>
      </c>
      <c r="CS52" s="18">
        <v>0.64807899999999996</v>
      </c>
      <c r="CT52" s="18">
        <v>0</v>
      </c>
      <c r="CU52" s="18">
        <v>0</v>
      </c>
      <c r="CV52" s="18">
        <v>817.0308837890625</v>
      </c>
      <c r="CW52" s="18">
        <v>2.8601624965667725</v>
      </c>
      <c r="CX52" s="18">
        <v>15.112446784973145</v>
      </c>
      <c r="CY52" s="18">
        <v>88.5003662109375</v>
      </c>
      <c r="CZ52" s="18">
        <v>21.26954460144043</v>
      </c>
      <c r="DA52" s="18">
        <v>268.549072265625</v>
      </c>
      <c r="DB52" s="18">
        <v>1575.0213623046875</v>
      </c>
      <c r="DC52" s="18">
        <v>2.0098094940185547</v>
      </c>
      <c r="DD52" s="18">
        <v>198.6259765625</v>
      </c>
      <c r="DE52" s="18">
        <v>12.277161598205566</v>
      </c>
      <c r="DF52" s="19">
        <v>46.538972189372558</v>
      </c>
      <c r="DG52" s="19"/>
      <c r="DH52" s="19">
        <v>21.440339999999999</v>
      </c>
      <c r="DI52" s="19">
        <v>0</v>
      </c>
      <c r="DJ52" s="19">
        <v>0</v>
      </c>
      <c r="DK52" s="19">
        <v>0</v>
      </c>
      <c r="DL52" s="19">
        <v>0</v>
      </c>
      <c r="DM52" s="19">
        <v>11.445959999999999</v>
      </c>
      <c r="DN52" s="19">
        <v>9.1188800000000008</v>
      </c>
      <c r="DO52" s="19">
        <v>0</v>
      </c>
      <c r="DP52" s="19">
        <v>0</v>
      </c>
      <c r="DQ52" s="19">
        <v>0</v>
      </c>
      <c r="DR52" s="19">
        <v>0</v>
      </c>
      <c r="DS52" s="19">
        <v>15.3453</v>
      </c>
      <c r="DT52" s="19">
        <v>35.910139999999998</v>
      </c>
      <c r="DU52" s="19">
        <v>938.68803681151257</v>
      </c>
      <c r="DV52" s="19">
        <v>2.371548505914951</v>
      </c>
      <c r="DW52" s="19">
        <v>3.9720750167299919</v>
      </c>
      <c r="DX52" s="19">
        <v>0.99473107429845986</v>
      </c>
      <c r="DY52" s="19">
        <v>0.99642108783938665</v>
      </c>
      <c r="DZ52" s="19">
        <v>0.99579077787972359</v>
      </c>
      <c r="EA52" s="19">
        <v>0.99748259182022359</v>
      </c>
      <c r="EB52" s="19">
        <v>14808.281587719246</v>
      </c>
      <c r="EC52" s="19">
        <v>1.8854489707057747</v>
      </c>
      <c r="ED52" s="19">
        <v>33694.269432211826</v>
      </c>
      <c r="EE52" s="19">
        <v>1.9277378536786374</v>
      </c>
      <c r="EF52" s="19">
        <v>2.2753666070312333</v>
      </c>
      <c r="EG52" s="19">
        <v>0.41750594882965092</v>
      </c>
      <c r="EH52" s="19">
        <v>341.11525435948079</v>
      </c>
      <c r="EI52" s="19">
        <v>7297.4434270577049</v>
      </c>
      <c r="EJ52" s="19">
        <v>4.617270386403967</v>
      </c>
      <c r="EK52" s="19">
        <v>4.6172703864039679</v>
      </c>
      <c r="EL52" s="19">
        <v>100.02404087922099</v>
      </c>
      <c r="EM52" s="19">
        <v>17.012626365164358</v>
      </c>
      <c r="EN52" s="19">
        <v>1.8854489707057747</v>
      </c>
      <c r="EO52" s="19">
        <v>731.69777355617293</v>
      </c>
      <c r="EP52" s="19">
        <v>1092.6069457856154</v>
      </c>
      <c r="EQ52" s="19">
        <v>260.69446916001192</v>
      </c>
      <c r="ER52" s="19">
        <v>388.43307215377223</v>
      </c>
      <c r="ES52" s="19">
        <v>25.448503514942747</v>
      </c>
      <c r="ET52" s="19">
        <v>568.78239525655954</v>
      </c>
      <c r="EU52" s="19">
        <v>2.7691106044065337</v>
      </c>
      <c r="EV52" s="19">
        <v>4.083553221545267E-2</v>
      </c>
      <c r="EW52" s="19">
        <v>500</v>
      </c>
      <c r="EX52" s="19">
        <v>10696.448390677026</v>
      </c>
      <c r="EY52" s="19">
        <v>25504.729978396274</v>
      </c>
      <c r="EZ52" s="19">
        <v>5.1638691525244557E-2</v>
      </c>
      <c r="FA52" s="19">
        <v>20</v>
      </c>
      <c r="FB52" s="19">
        <v>2.1816615649929121</v>
      </c>
      <c r="FC52" s="19">
        <v>3.2473630786286525</v>
      </c>
      <c r="FD52" s="19">
        <v>7.4999999999999997E-2</v>
      </c>
      <c r="FE52" s="19">
        <v>18.006503677368165</v>
      </c>
      <c r="FF52" s="19">
        <v>2.2393236914010347E-2</v>
      </c>
    </row>
    <row r="53" spans="1:162">
      <c r="A53" s="4">
        <v>40472.690972222219</v>
      </c>
      <c r="B53" s="18">
        <v>6</v>
      </c>
      <c r="C53" s="18" t="s">
        <v>54</v>
      </c>
      <c r="D53" s="18" t="s">
        <v>60</v>
      </c>
      <c r="E53" s="4">
        <v>40472.68472222222</v>
      </c>
      <c r="F53" s="4">
        <v>40472.705555555556</v>
      </c>
      <c r="G53" s="18" t="s">
        <v>28</v>
      </c>
      <c r="H53" s="18">
        <v>2</v>
      </c>
      <c r="I53" s="18">
        <v>5</v>
      </c>
      <c r="J53" s="18">
        <v>0</v>
      </c>
      <c r="K53" s="18">
        <v>5</v>
      </c>
      <c r="L53" s="18"/>
      <c r="M53" s="18" t="s">
        <v>87</v>
      </c>
      <c r="N53" s="18" t="s">
        <v>88</v>
      </c>
      <c r="O53" s="18">
        <v>0</v>
      </c>
      <c r="P53" s="18">
        <v>3.2451344843328213E-2</v>
      </c>
      <c r="Q53" s="18">
        <v>2.4228994272800165E-2</v>
      </c>
      <c r="R53" s="18">
        <v>3.5907645017802796</v>
      </c>
      <c r="S53" s="18">
        <v>6.3374400339117785E-3</v>
      </c>
      <c r="T53" s="18">
        <v>3.0476343783366762</v>
      </c>
      <c r="U53" s="18">
        <v>1.1491239989764965</v>
      </c>
      <c r="V53" s="18">
        <v>0</v>
      </c>
      <c r="W53" s="18">
        <v>0</v>
      </c>
      <c r="X53" s="18">
        <v>1.6808740702516805</v>
      </c>
      <c r="Y53" s="18">
        <v>0.37752789111634061</v>
      </c>
      <c r="Z53" s="18">
        <v>38.444721828289225</v>
      </c>
      <c r="AA53" s="18">
        <v>5.1724816502276755E-2</v>
      </c>
      <c r="AB53" s="18">
        <v>1.1680471989315279E-2</v>
      </c>
      <c r="AC53" s="18">
        <v>37.34600809629665</v>
      </c>
      <c r="AD53" s="18">
        <v>9.1186149926196797E-3</v>
      </c>
      <c r="AE53" s="18">
        <v>8.8266003034353988E-2</v>
      </c>
      <c r="AF53" s="18">
        <v>13.89122286258273</v>
      </c>
      <c r="AG53" s="18">
        <v>0</v>
      </c>
      <c r="AH53" s="18">
        <v>0</v>
      </c>
      <c r="AI53" s="18">
        <v>0.22909383663104835</v>
      </c>
      <c r="AJ53" s="18">
        <v>4.3261729291266017E-2</v>
      </c>
      <c r="AK53" s="18">
        <v>0</v>
      </c>
      <c r="AL53" s="18">
        <v>100</v>
      </c>
      <c r="AM53" s="18">
        <v>900</v>
      </c>
      <c r="AN53" s="18">
        <v>0</v>
      </c>
      <c r="AO53" s="18">
        <v>0</v>
      </c>
      <c r="AP53" s="18">
        <v>7451.79</v>
      </c>
      <c r="AQ53" s="18">
        <v>134.173</v>
      </c>
      <c r="AR53" s="18"/>
      <c r="AS53" s="18">
        <v>0</v>
      </c>
      <c r="AT53" s="18">
        <v>0</v>
      </c>
      <c r="AU53" s="18">
        <v>0</v>
      </c>
      <c r="AV53" s="18">
        <v>0</v>
      </c>
      <c r="AW53" s="18">
        <v>0</v>
      </c>
      <c r="AX53" s="18">
        <v>0</v>
      </c>
      <c r="AY53" s="18">
        <v>0</v>
      </c>
      <c r="AZ53" s="18">
        <v>0</v>
      </c>
      <c r="BA53" s="18">
        <v>54481.3</v>
      </c>
      <c r="BB53" s="18">
        <v>910.92700000000002</v>
      </c>
      <c r="BC53" s="18">
        <v>0</v>
      </c>
      <c r="BD53" s="18">
        <v>0</v>
      </c>
      <c r="BE53" s="18">
        <v>0</v>
      </c>
      <c r="BF53" s="18">
        <v>0</v>
      </c>
      <c r="BG53" s="18">
        <v>0</v>
      </c>
      <c r="BH53" s="18">
        <v>0</v>
      </c>
      <c r="BI53" s="18">
        <v>0</v>
      </c>
      <c r="BJ53" s="18">
        <v>0</v>
      </c>
      <c r="BK53" s="18">
        <v>0</v>
      </c>
      <c r="BL53" s="18">
        <v>0</v>
      </c>
      <c r="BM53" s="23">
        <f t="shared" si="0"/>
        <v>81.049415757277387</v>
      </c>
      <c r="BN53" s="23">
        <f t="shared" si="1"/>
        <v>373.6587106089666</v>
      </c>
      <c r="BO53" s="23">
        <f t="shared" si="2"/>
        <v>0.65930130198804582</v>
      </c>
      <c r="BP53" s="23">
        <f t="shared" si="3"/>
        <v>373.6587106089666</v>
      </c>
      <c r="BQ53" s="23"/>
      <c r="BR53" s="18">
        <v>0</v>
      </c>
      <c r="BS53" s="18">
        <v>0</v>
      </c>
      <c r="BT53" s="18">
        <v>6858.65</v>
      </c>
      <c r="BU53" s="18">
        <v>189.828</v>
      </c>
      <c r="BV53" s="18">
        <v>0</v>
      </c>
      <c r="BW53" s="18">
        <v>0</v>
      </c>
      <c r="BX53" s="18">
        <v>22.970700000000001</v>
      </c>
      <c r="BY53" s="18">
        <v>1.46614</v>
      </c>
      <c r="BZ53" s="18">
        <v>0</v>
      </c>
      <c r="CA53" s="23">
        <f t="shared" si="4"/>
        <v>0</v>
      </c>
      <c r="CB53" s="24">
        <f t="shared" si="5"/>
        <v>0</v>
      </c>
      <c r="CC53" s="25">
        <f t="shared" si="6"/>
        <v>-15.551948641569126</v>
      </c>
      <c r="CD53" s="25"/>
      <c r="CE53" s="18">
        <v>0</v>
      </c>
      <c r="CF53" s="18">
        <v>0</v>
      </c>
      <c r="CG53" s="18">
        <v>0</v>
      </c>
      <c r="CH53" s="18">
        <v>11132.3</v>
      </c>
      <c r="CI53" s="23">
        <v>7451.79</v>
      </c>
      <c r="CJ53" s="23" t="b">
        <f t="shared" si="7"/>
        <v>1</v>
      </c>
      <c r="CK53" s="23" t="b">
        <f t="shared" si="8"/>
        <v>1</v>
      </c>
      <c r="CL53" s="23">
        <f t="shared" si="9"/>
        <v>0</v>
      </c>
      <c r="CM53" s="23">
        <f t="shared" si="10"/>
        <v>0</v>
      </c>
      <c r="CN53" s="23">
        <f t="shared" si="11"/>
        <v>9292.0450000000001</v>
      </c>
      <c r="CO53" s="18">
        <v>829.58299999999997</v>
      </c>
      <c r="CP53" s="18">
        <v>15.5571</v>
      </c>
      <c r="CQ53" s="18">
        <v>0.76580300000000001</v>
      </c>
      <c r="CR53" s="18">
        <v>7.3952499999999999</v>
      </c>
      <c r="CS53" s="18">
        <v>0.88724400000000003</v>
      </c>
      <c r="CT53" s="18">
        <v>0</v>
      </c>
      <c r="CU53" s="18">
        <v>0</v>
      </c>
      <c r="CV53" s="18">
        <v>814.11077880859375</v>
      </c>
      <c r="CW53" s="18">
        <v>3.0819606781005859</v>
      </c>
      <c r="CX53" s="18">
        <v>16.501941680908203</v>
      </c>
      <c r="CY53" s="18">
        <v>88.414794921875</v>
      </c>
      <c r="CZ53" s="18">
        <v>21.190418243408203</v>
      </c>
      <c r="DA53" s="18">
        <v>281.27029418945312</v>
      </c>
      <c r="DB53" s="18">
        <v>1592.5799560546875</v>
      </c>
      <c r="DC53" s="18">
        <v>1.9938004016876221</v>
      </c>
      <c r="DD53" s="18">
        <v>201.72288513183594</v>
      </c>
      <c r="DE53" s="18">
        <v>12.835354804992676</v>
      </c>
      <c r="DF53" s="19">
        <v>46.538972189372558</v>
      </c>
      <c r="DG53" s="19"/>
      <c r="DH53" s="19">
        <v>22.970700000000001</v>
      </c>
      <c r="DI53" s="19">
        <v>0</v>
      </c>
      <c r="DJ53" s="19">
        <v>0</v>
      </c>
      <c r="DK53" s="19">
        <v>0</v>
      </c>
      <c r="DL53" s="19">
        <v>0</v>
      </c>
      <c r="DM53" s="19">
        <v>0</v>
      </c>
      <c r="DN53" s="19">
        <v>0</v>
      </c>
      <c r="DO53" s="19">
        <v>0</v>
      </c>
      <c r="DP53" s="19">
        <v>0</v>
      </c>
      <c r="DQ53" s="19">
        <v>0</v>
      </c>
      <c r="DR53" s="19">
        <v>0</v>
      </c>
      <c r="DS53" s="19">
        <v>22.970700000000001</v>
      </c>
      <c r="DT53" s="19">
        <v>22.970700000000001</v>
      </c>
      <c r="DU53" s="19">
        <v>715.57681058809158</v>
      </c>
      <c r="DV53" s="19">
        <v>1.4765412576894152</v>
      </c>
      <c r="DW53" s="19">
        <v>1.4765412576894152</v>
      </c>
      <c r="DX53" s="19">
        <v>0.99655103447212745</v>
      </c>
      <c r="DY53" s="19">
        <v>0.99655103447212745</v>
      </c>
      <c r="DZ53" s="19">
        <v>0.99794368864946603</v>
      </c>
      <c r="EA53" s="19">
        <v>0.99794368864946603</v>
      </c>
      <c r="EB53" s="19">
        <v>14810.453556212387</v>
      </c>
      <c r="EC53" s="19">
        <v>1.8857255143233129</v>
      </c>
      <c r="ED53" s="19">
        <v>34069.898615931299</v>
      </c>
      <c r="EE53" s="19">
        <v>1.9562202067700669</v>
      </c>
      <c r="EF53" s="19">
        <v>2.3003953583609431</v>
      </c>
      <c r="EG53" s="19">
        <v>0.41697580223083497</v>
      </c>
      <c r="EH53" s="19">
        <v>339.46449509848321</v>
      </c>
      <c r="EI53" s="19">
        <v>7262.1289045763197</v>
      </c>
      <c r="EJ53" s="19">
        <v>4.691447792184154</v>
      </c>
      <c r="EK53" s="19">
        <v>4.6914477921841531</v>
      </c>
      <c r="EL53" s="19">
        <v>100.02404087922099</v>
      </c>
      <c r="EM53" s="19">
        <v>17.012626365164358</v>
      </c>
      <c r="EN53" s="19">
        <v>1.8857255143233129</v>
      </c>
      <c r="EO53" s="19">
        <v>731.69777355617293</v>
      </c>
      <c r="EP53" s="19">
        <v>1092.6069457856154</v>
      </c>
      <c r="EQ53" s="19">
        <v>258.24109529738882</v>
      </c>
      <c r="ER53" s="19">
        <v>384.77456551163482</v>
      </c>
      <c r="ES53" s="19">
        <v>25.448503514942747</v>
      </c>
      <c r="ET53" s="19">
        <v>566.74954149528071</v>
      </c>
      <c r="EU53" s="19">
        <v>2.8100242513702129</v>
      </c>
      <c r="EV53" s="19">
        <v>1.8848524097871567E-2</v>
      </c>
      <c r="EW53" s="19">
        <v>500</v>
      </c>
      <c r="EX53" s="19">
        <v>10696.448390677026</v>
      </c>
      <c r="EY53" s="19">
        <v>25506.901946889411</v>
      </c>
      <c r="EZ53" s="19">
        <v>5.1519811443382704E-2</v>
      </c>
      <c r="FA53" s="19">
        <v>20</v>
      </c>
      <c r="FB53" s="19">
        <v>2.1816615649929121</v>
      </c>
      <c r="FC53" s="19">
        <v>3.2476396222461905</v>
      </c>
      <c r="FD53" s="19">
        <v>7.4999999999999997E-2</v>
      </c>
      <c r="FE53" s="19">
        <v>18.82518704732259</v>
      </c>
      <c r="FF53" s="19">
        <v>2.0444197321566694E-2</v>
      </c>
    </row>
    <row r="54" spans="1:162">
      <c r="A54" s="4">
        <v>40472.691666666666</v>
      </c>
      <c r="B54" s="18">
        <v>6</v>
      </c>
      <c r="C54" s="18" t="s">
        <v>54</v>
      </c>
      <c r="D54" s="18" t="s">
        <v>60</v>
      </c>
      <c r="E54" s="4">
        <v>40472.68472222222</v>
      </c>
      <c r="F54" s="4">
        <v>40472.705555555556</v>
      </c>
      <c r="G54" s="18" t="s">
        <v>28</v>
      </c>
      <c r="H54" s="18">
        <v>2</v>
      </c>
      <c r="I54" s="18">
        <v>5</v>
      </c>
      <c r="J54" s="18">
        <v>0</v>
      </c>
      <c r="K54" s="18">
        <v>5</v>
      </c>
      <c r="L54" s="18"/>
      <c r="M54" s="18" t="s">
        <v>87</v>
      </c>
      <c r="N54" s="18" t="s">
        <v>88</v>
      </c>
      <c r="O54" s="18">
        <v>0</v>
      </c>
      <c r="P54" s="18">
        <v>3.2451344843328213E-2</v>
      </c>
      <c r="Q54" s="18">
        <v>2.4228994272800165E-2</v>
      </c>
      <c r="R54" s="18">
        <v>3.5907645017802796</v>
      </c>
      <c r="S54" s="18">
        <v>6.3374400339117785E-3</v>
      </c>
      <c r="T54" s="18">
        <v>3.0476343783366762</v>
      </c>
      <c r="U54" s="18">
        <v>1.1491239989764965</v>
      </c>
      <c r="V54" s="18">
        <v>0</v>
      </c>
      <c r="W54" s="18">
        <v>0</v>
      </c>
      <c r="X54" s="18">
        <v>1.6808740702516805</v>
      </c>
      <c r="Y54" s="18">
        <v>0.37752789111634061</v>
      </c>
      <c r="Z54" s="18">
        <v>38.444721828289225</v>
      </c>
      <c r="AA54" s="18">
        <v>5.1724816502276755E-2</v>
      </c>
      <c r="AB54" s="18">
        <v>1.1680471989315279E-2</v>
      </c>
      <c r="AC54" s="18">
        <v>37.34600809629665</v>
      </c>
      <c r="AD54" s="18">
        <v>9.1186149926196797E-3</v>
      </c>
      <c r="AE54" s="18">
        <v>8.8266003034353988E-2</v>
      </c>
      <c r="AF54" s="18">
        <v>13.89122286258273</v>
      </c>
      <c r="AG54" s="18">
        <v>0</v>
      </c>
      <c r="AH54" s="18">
        <v>0</v>
      </c>
      <c r="AI54" s="18">
        <v>0.22909383663104835</v>
      </c>
      <c r="AJ54" s="18">
        <v>4.3261729291266017E-2</v>
      </c>
      <c r="AK54" s="18">
        <v>0</v>
      </c>
      <c r="AL54" s="18">
        <v>100</v>
      </c>
      <c r="AM54" s="18">
        <v>900</v>
      </c>
      <c r="AN54" s="18">
        <v>0</v>
      </c>
      <c r="AO54" s="18">
        <v>0</v>
      </c>
      <c r="AP54" s="18">
        <v>5725.24</v>
      </c>
      <c r="AQ54" s="18">
        <v>112.119</v>
      </c>
      <c r="AR54" s="18"/>
      <c r="AS54" s="18">
        <v>0</v>
      </c>
      <c r="AT54" s="18">
        <v>0</v>
      </c>
      <c r="AU54" s="18">
        <v>0</v>
      </c>
      <c r="AV54" s="18">
        <v>0</v>
      </c>
      <c r="AW54" s="18">
        <v>0</v>
      </c>
      <c r="AX54" s="18">
        <v>0</v>
      </c>
      <c r="AY54" s="18">
        <v>0</v>
      </c>
      <c r="AZ54" s="18">
        <v>0</v>
      </c>
      <c r="BA54" s="18">
        <v>40135.599999999999</v>
      </c>
      <c r="BB54" s="18">
        <v>824.60400000000004</v>
      </c>
      <c r="BC54" s="18">
        <v>0</v>
      </c>
      <c r="BD54" s="18">
        <v>0</v>
      </c>
      <c r="BE54" s="18">
        <v>0</v>
      </c>
      <c r="BF54" s="18">
        <v>0</v>
      </c>
      <c r="BG54" s="18">
        <v>0</v>
      </c>
      <c r="BH54" s="18">
        <v>0</v>
      </c>
      <c r="BI54" s="18">
        <v>0</v>
      </c>
      <c r="BJ54" s="18">
        <v>0</v>
      </c>
      <c r="BK54" s="18">
        <v>0</v>
      </c>
      <c r="BL54" s="18">
        <v>0</v>
      </c>
      <c r="BM54" s="23">
        <f t="shared" si="0"/>
        <v>81.049415757277387</v>
      </c>
      <c r="BN54" s="23">
        <f t="shared" si="1"/>
        <v>364.87212489082924</v>
      </c>
      <c r="BO54" s="23">
        <f t="shared" si="2"/>
        <v>0.66308156356717152</v>
      </c>
      <c r="BP54" s="23">
        <f t="shared" si="3"/>
        <v>364.87212489082913</v>
      </c>
      <c r="BQ54" s="23"/>
      <c r="BR54" s="18">
        <v>3.5125999999999999</v>
      </c>
      <c r="BS54" s="18">
        <v>0.97829699999999997</v>
      </c>
      <c r="BT54" s="18">
        <v>5293.75</v>
      </c>
      <c r="BU54" s="18">
        <v>157.328</v>
      </c>
      <c r="BV54" s="18">
        <v>1.14391</v>
      </c>
      <c r="BW54" s="18">
        <v>0.29444900000000002</v>
      </c>
      <c r="BX54" s="18">
        <v>19.2255</v>
      </c>
      <c r="BY54" s="18">
        <v>1.4405600000000001</v>
      </c>
      <c r="BZ54" s="18">
        <v>0</v>
      </c>
      <c r="CA54" s="23">
        <f t="shared" si="4"/>
        <v>0</v>
      </c>
      <c r="CB54" s="24">
        <f t="shared" si="5"/>
        <v>0</v>
      </c>
      <c r="CC54" s="25">
        <f t="shared" si="6"/>
        <v>-15.551948641569126</v>
      </c>
      <c r="CD54" s="25"/>
      <c r="CE54" s="18">
        <v>0</v>
      </c>
      <c r="CF54" s="18">
        <v>0</v>
      </c>
      <c r="CG54" s="18">
        <v>0</v>
      </c>
      <c r="CH54" s="18">
        <v>8755.9</v>
      </c>
      <c r="CI54" s="23">
        <v>5725.24</v>
      </c>
      <c r="CJ54" s="23" t="b">
        <f t="shared" si="7"/>
        <v>1</v>
      </c>
      <c r="CK54" s="23" t="b">
        <f t="shared" si="8"/>
        <v>1</v>
      </c>
      <c r="CL54" s="23">
        <f t="shared" si="9"/>
        <v>0</v>
      </c>
      <c r="CM54" s="23">
        <f t="shared" si="10"/>
        <v>0</v>
      </c>
      <c r="CN54" s="23">
        <f t="shared" si="11"/>
        <v>7240.57</v>
      </c>
      <c r="CO54" s="18">
        <v>809.58799999999997</v>
      </c>
      <c r="CP54" s="18">
        <v>7.6099899999999998</v>
      </c>
      <c r="CQ54" s="18">
        <v>0.89508799999999999</v>
      </c>
      <c r="CR54" s="18">
        <v>8.8351699999999997</v>
      </c>
      <c r="CS54" s="18">
        <v>1.0370299999999999</v>
      </c>
      <c r="CT54" s="18">
        <v>16.517499999999998</v>
      </c>
      <c r="CU54" s="18">
        <v>7.0616399999999997</v>
      </c>
      <c r="CV54" s="18">
        <v>790.434814453125</v>
      </c>
      <c r="CW54" s="18">
        <v>2.9880218505859375</v>
      </c>
      <c r="CX54" s="18">
        <v>16.164710998535156</v>
      </c>
      <c r="CY54" s="18">
        <v>88.248512268066406</v>
      </c>
      <c r="CZ54" s="18">
        <v>21.069610595703125</v>
      </c>
      <c r="DA54" s="18">
        <v>278.239990234375</v>
      </c>
      <c r="DB54" s="18">
        <v>1605.827392578125</v>
      </c>
      <c r="DC54" s="18">
        <v>2.0018644332885742</v>
      </c>
      <c r="DD54" s="18">
        <v>201.10865783691406</v>
      </c>
      <c r="DE54" s="18">
        <v>13.835360527038574</v>
      </c>
      <c r="DF54" s="19">
        <v>46.538972189372558</v>
      </c>
      <c r="DG54" s="19"/>
      <c r="DH54" s="19">
        <v>22.738099999999999</v>
      </c>
      <c r="DI54" s="19">
        <v>0</v>
      </c>
      <c r="DJ54" s="19">
        <v>0</v>
      </c>
      <c r="DK54" s="19">
        <v>0</v>
      </c>
      <c r="DL54" s="19">
        <v>0</v>
      </c>
      <c r="DM54" s="19">
        <v>0</v>
      </c>
      <c r="DN54" s="19">
        <v>0</v>
      </c>
      <c r="DO54" s="19">
        <v>0</v>
      </c>
      <c r="DP54" s="19">
        <v>0</v>
      </c>
      <c r="DQ54" s="19">
        <v>0</v>
      </c>
      <c r="DR54" s="19">
        <v>17.562999999999999</v>
      </c>
      <c r="DS54" s="19">
        <v>19.2255</v>
      </c>
      <c r="DT54" s="19">
        <v>36.788499999999999</v>
      </c>
      <c r="DU54" s="19">
        <v>1150.5796985278562</v>
      </c>
      <c r="DV54" s="19">
        <v>2.9879277108117095</v>
      </c>
      <c r="DW54" s="19">
        <v>4.8342376271190899</v>
      </c>
      <c r="DX54" s="19">
        <v>0.99495488817220779</v>
      </c>
      <c r="DY54" s="19">
        <v>0.99654595571521121</v>
      </c>
      <c r="DZ54" s="19">
        <v>0.99581963043164912</v>
      </c>
      <c r="EA54" s="19">
        <v>0.99741208081457666</v>
      </c>
      <c r="EB54" s="19">
        <v>14462.185695725288</v>
      </c>
      <c r="EC54" s="19">
        <v>1.8413826731100644</v>
      </c>
      <c r="ED54" s="19">
        <v>34353.299658094737</v>
      </c>
      <c r="EE54" s="19">
        <v>2.0315747272457152</v>
      </c>
      <c r="EF54" s="19">
        <v>2.3753878134927309</v>
      </c>
      <c r="EG54" s="19">
        <v>0.416166390991211</v>
      </c>
      <c r="EH54" s="19">
        <v>328.95240404476453</v>
      </c>
      <c r="EI54" s="19">
        <v>7037.2448257079204</v>
      </c>
      <c r="EJ54" s="19">
        <v>4.8816405438386781</v>
      </c>
      <c r="EK54" s="19">
        <v>4.8816405438386781</v>
      </c>
      <c r="EL54" s="19">
        <v>100.02404087922099</v>
      </c>
      <c r="EM54" s="19">
        <v>17.012626365164358</v>
      </c>
      <c r="EN54" s="19">
        <v>1.8413826731100644</v>
      </c>
      <c r="EO54" s="19">
        <v>731.69777355617293</v>
      </c>
      <c r="EP54" s="19">
        <v>1092.6069457856154</v>
      </c>
      <c r="EQ54" s="19">
        <v>251.99275017535084</v>
      </c>
      <c r="ER54" s="19">
        <v>375.44015289648854</v>
      </c>
      <c r="ES54" s="19">
        <v>25.448503514942747</v>
      </c>
      <c r="ET54" s="19">
        <v>550.26733502878778</v>
      </c>
      <c r="EU54" s="19">
        <v>2.9182677043588541</v>
      </c>
      <c r="EV54" s="19">
        <v>1.4841311660817222E-2</v>
      </c>
      <c r="EW54" s="19">
        <v>500</v>
      </c>
      <c r="EX54" s="19">
        <v>10696.448390677026</v>
      </c>
      <c r="EY54" s="19">
        <v>25158.634086402315</v>
      </c>
      <c r="EZ54" s="19">
        <v>5.1291926661097095E-2</v>
      </c>
      <c r="FA54" s="19">
        <v>20</v>
      </c>
      <c r="FB54" s="19">
        <v>2.1816615649929121</v>
      </c>
      <c r="FC54" s="19">
        <v>3.2032967810329427</v>
      </c>
      <c r="FD54" s="19">
        <v>7.4999999999999997E-2</v>
      </c>
      <c r="FE54" s="19">
        <v>20.291862106323244</v>
      </c>
      <c r="FF54" s="19">
        <v>1.7042696068536412E-2</v>
      </c>
    </row>
    <row r="55" spans="1:162">
      <c r="A55" s="4">
        <v>40472.692361111112</v>
      </c>
      <c r="B55" s="18">
        <v>6</v>
      </c>
      <c r="C55" s="18" t="s">
        <v>54</v>
      </c>
      <c r="D55" s="18" t="s">
        <v>60</v>
      </c>
      <c r="E55" s="4">
        <v>40472.68472222222</v>
      </c>
      <c r="F55" s="4">
        <v>40472.705555555556</v>
      </c>
      <c r="G55" s="18" t="s">
        <v>28</v>
      </c>
      <c r="H55" s="18">
        <v>2</v>
      </c>
      <c r="I55" s="18">
        <v>5</v>
      </c>
      <c r="J55" s="18">
        <v>0</v>
      </c>
      <c r="K55" s="18">
        <v>5</v>
      </c>
      <c r="L55" s="18"/>
      <c r="M55" s="18" t="s">
        <v>87</v>
      </c>
      <c r="N55" s="18" t="s">
        <v>88</v>
      </c>
      <c r="O55" s="18">
        <v>0</v>
      </c>
      <c r="P55" s="18">
        <v>3.2451344843328213E-2</v>
      </c>
      <c r="Q55" s="18">
        <v>2.4228994272800165E-2</v>
      </c>
      <c r="R55" s="18">
        <v>3.5907645017802796</v>
      </c>
      <c r="S55" s="18">
        <v>6.3374400339117785E-3</v>
      </c>
      <c r="T55" s="18">
        <v>3.0476343783366762</v>
      </c>
      <c r="U55" s="18">
        <v>1.1491239989764965</v>
      </c>
      <c r="V55" s="18">
        <v>0</v>
      </c>
      <c r="W55" s="18">
        <v>0</v>
      </c>
      <c r="X55" s="18">
        <v>1.6808740702516805</v>
      </c>
      <c r="Y55" s="18">
        <v>0.37752789111634061</v>
      </c>
      <c r="Z55" s="18">
        <v>38.444721828289225</v>
      </c>
      <c r="AA55" s="18">
        <v>5.1724816502276755E-2</v>
      </c>
      <c r="AB55" s="18">
        <v>1.1680471989315279E-2</v>
      </c>
      <c r="AC55" s="18">
        <v>37.34600809629665</v>
      </c>
      <c r="AD55" s="18">
        <v>9.1186149926196797E-3</v>
      </c>
      <c r="AE55" s="18">
        <v>8.8266003034353988E-2</v>
      </c>
      <c r="AF55" s="18">
        <v>13.89122286258273</v>
      </c>
      <c r="AG55" s="18">
        <v>0</v>
      </c>
      <c r="AH55" s="18">
        <v>0</v>
      </c>
      <c r="AI55" s="18">
        <v>0.22909383663104835</v>
      </c>
      <c r="AJ55" s="18">
        <v>4.3261729291266017E-2</v>
      </c>
      <c r="AK55" s="18">
        <v>0</v>
      </c>
      <c r="AL55" s="18">
        <v>100</v>
      </c>
      <c r="AM55" s="18">
        <v>900</v>
      </c>
      <c r="AN55" s="18">
        <v>0</v>
      </c>
      <c r="AO55" s="18">
        <v>0</v>
      </c>
      <c r="AP55" s="18">
        <v>3859.47</v>
      </c>
      <c r="AQ55" s="18">
        <v>88.209299999999999</v>
      </c>
      <c r="AR55" s="18"/>
      <c r="AS55" s="18">
        <v>0</v>
      </c>
      <c r="AT55" s="18">
        <v>0</v>
      </c>
      <c r="AU55" s="18">
        <v>0</v>
      </c>
      <c r="AV55" s="18">
        <v>0</v>
      </c>
      <c r="AW55" s="18">
        <v>0</v>
      </c>
      <c r="AX55" s="18">
        <v>0</v>
      </c>
      <c r="AY55" s="18">
        <v>0</v>
      </c>
      <c r="AZ55" s="18">
        <v>0</v>
      </c>
      <c r="BA55" s="18">
        <v>26261.8</v>
      </c>
      <c r="BB55" s="18">
        <v>804.06500000000005</v>
      </c>
      <c r="BC55" s="18">
        <v>0.36069800000000002</v>
      </c>
      <c r="BD55" s="18">
        <v>0.1056</v>
      </c>
      <c r="BE55" s="18">
        <v>0</v>
      </c>
      <c r="BF55" s="18">
        <v>0</v>
      </c>
      <c r="BG55" s="18">
        <v>0</v>
      </c>
      <c r="BH55" s="18">
        <v>0</v>
      </c>
      <c r="BI55" s="18">
        <v>0</v>
      </c>
      <c r="BJ55" s="18">
        <v>0</v>
      </c>
      <c r="BK55" s="18">
        <v>0</v>
      </c>
      <c r="BL55" s="18">
        <v>0</v>
      </c>
      <c r="BM55" s="23">
        <f t="shared" si="0"/>
        <v>81.049415757277387</v>
      </c>
      <c r="BN55" s="23">
        <f t="shared" si="1"/>
        <v>373.72189703616129</v>
      </c>
      <c r="BO55" s="23">
        <f t="shared" si="2"/>
        <v>0.66439290206759105</v>
      </c>
      <c r="BP55" s="23">
        <f t="shared" si="3"/>
        <v>373.72189703616135</v>
      </c>
      <c r="BQ55" s="23"/>
      <c r="BR55" s="18">
        <v>0</v>
      </c>
      <c r="BS55" s="18">
        <v>0</v>
      </c>
      <c r="BT55" s="18">
        <v>3658.59</v>
      </c>
      <c r="BU55" s="18">
        <v>129.434</v>
      </c>
      <c r="BV55" s="18">
        <v>1.1781999999999999</v>
      </c>
      <c r="BW55" s="18">
        <v>0.23697199999999999</v>
      </c>
      <c r="BX55" s="18">
        <v>18.835799999999999</v>
      </c>
      <c r="BY55" s="18">
        <v>1.0839399999999999</v>
      </c>
      <c r="BZ55" s="18">
        <v>0</v>
      </c>
      <c r="CA55" s="23">
        <f t="shared" si="4"/>
        <v>0</v>
      </c>
      <c r="CB55" s="24">
        <f t="shared" si="5"/>
        <v>0</v>
      </c>
      <c r="CC55" s="25">
        <f t="shared" si="6"/>
        <v>-15.551948641569126</v>
      </c>
      <c r="CD55" s="25"/>
      <c r="CE55" s="18">
        <v>0</v>
      </c>
      <c r="CF55" s="18">
        <v>0</v>
      </c>
      <c r="CG55" s="18">
        <v>0</v>
      </c>
      <c r="CH55" s="18">
        <v>4431.21</v>
      </c>
      <c r="CI55" s="23">
        <v>3859.47</v>
      </c>
      <c r="CJ55" s="23" t="b">
        <f t="shared" si="7"/>
        <v>1</v>
      </c>
      <c r="CK55" s="23" t="b">
        <f t="shared" si="8"/>
        <v>1</v>
      </c>
      <c r="CL55" s="23">
        <f t="shared" si="9"/>
        <v>0</v>
      </c>
      <c r="CM55" s="23">
        <f t="shared" si="10"/>
        <v>0</v>
      </c>
      <c r="CN55" s="23">
        <f t="shared" si="11"/>
        <v>4145.34</v>
      </c>
      <c r="CO55" s="18">
        <v>507.18</v>
      </c>
      <c r="CP55" s="18">
        <v>5.2066499999999998</v>
      </c>
      <c r="CQ55" s="18">
        <v>0.54169199999999995</v>
      </c>
      <c r="CR55" s="18">
        <v>5.3152900000000001</v>
      </c>
      <c r="CS55" s="18">
        <v>0.60916499999999996</v>
      </c>
      <c r="CT55" s="18">
        <v>0</v>
      </c>
      <c r="CU55" s="18">
        <v>0</v>
      </c>
      <c r="CV55" s="18">
        <v>808.0084228515625</v>
      </c>
      <c r="CW55" s="18">
        <v>2.934772253036499</v>
      </c>
      <c r="CX55" s="18">
        <v>15.445723533630371</v>
      </c>
      <c r="CY55" s="18">
        <v>88.02740478515625</v>
      </c>
      <c r="CZ55" s="18">
        <v>21.028024673461914</v>
      </c>
      <c r="DA55" s="18">
        <v>273.0118408203125</v>
      </c>
      <c r="DB55" s="18">
        <v>1597.654052734375</v>
      </c>
      <c r="DC55" s="18">
        <v>2.009598970413208</v>
      </c>
      <c r="DD55" s="18">
        <v>199.66668701171875</v>
      </c>
      <c r="DE55" s="18">
        <v>14.666709899902344</v>
      </c>
      <c r="DF55" s="19">
        <v>46.538972189372558</v>
      </c>
      <c r="DG55" s="19"/>
      <c r="DH55" s="19">
        <v>18.835799999999999</v>
      </c>
      <c r="DI55" s="19">
        <v>0</v>
      </c>
      <c r="DJ55" s="19">
        <v>0</v>
      </c>
      <c r="DK55" s="19">
        <v>0</v>
      </c>
      <c r="DL55" s="19">
        <v>0</v>
      </c>
      <c r="DM55" s="19">
        <v>0</v>
      </c>
      <c r="DN55" s="19">
        <v>0</v>
      </c>
      <c r="DO55" s="19">
        <v>0</v>
      </c>
      <c r="DP55" s="19">
        <v>0</v>
      </c>
      <c r="DQ55" s="19">
        <v>0</v>
      </c>
      <c r="DR55" s="19">
        <v>0</v>
      </c>
      <c r="DS55" s="19">
        <v>18.835799999999999</v>
      </c>
      <c r="DT55" s="19">
        <v>18.835799999999999</v>
      </c>
      <c r="DU55" s="19">
        <v>851.0673849788252</v>
      </c>
      <c r="DV55" s="19">
        <v>3.6176428221601222</v>
      </c>
      <c r="DW55" s="19">
        <v>3.6176428221601222</v>
      </c>
      <c r="DX55" s="19">
        <v>0.99460357179086456</v>
      </c>
      <c r="DY55" s="19">
        <v>0.99460357179086456</v>
      </c>
      <c r="DZ55" s="19">
        <v>0.9957722261058406</v>
      </c>
      <c r="EA55" s="19">
        <v>0.9957722261058406</v>
      </c>
      <c r="EB55" s="19">
        <v>14812.958033209125</v>
      </c>
      <c r="EC55" s="19">
        <v>1.8860443942384253</v>
      </c>
      <c r="ED55" s="19">
        <v>34178.448242458464</v>
      </c>
      <c r="EE55" s="19">
        <v>1.9772740079813209</v>
      </c>
      <c r="EF55" s="19">
        <v>2.307334440955946</v>
      </c>
      <c r="EG55" s="19">
        <v>0.41588776531219485</v>
      </c>
      <c r="EH55" s="19">
        <v>336.0408173331673</v>
      </c>
      <c r="EI55" s="19">
        <v>7188.8865195302997</v>
      </c>
      <c r="EJ55" s="19">
        <v>4.7543452173858469</v>
      </c>
      <c r="EK55" s="19">
        <v>4.7543452173858469</v>
      </c>
      <c r="EL55" s="19">
        <v>100.02404087922099</v>
      </c>
      <c r="EM55" s="19">
        <v>17.012626365164358</v>
      </c>
      <c r="EN55" s="19">
        <v>1.8860443942384253</v>
      </c>
      <c r="EO55" s="19">
        <v>731.69777355617293</v>
      </c>
      <c r="EP55" s="19">
        <v>1092.6069457856154</v>
      </c>
      <c r="EQ55" s="19">
        <v>256.46310611612887</v>
      </c>
      <c r="ER55" s="19">
        <v>382.11910806942194</v>
      </c>
      <c r="ES55" s="19">
        <v>25.448503514942747</v>
      </c>
      <c r="ET55" s="19">
        <v>562.50133900157357</v>
      </c>
      <c r="EU55" s="19">
        <v>2.8402671104217685</v>
      </c>
      <c r="EV55" s="19">
        <v>1.6085280151810849E-2</v>
      </c>
      <c r="EW55" s="19">
        <v>500</v>
      </c>
      <c r="EX55" s="19">
        <v>10696.448390677026</v>
      </c>
      <c r="EY55" s="19">
        <v>25509.40642388615</v>
      </c>
      <c r="EZ55" s="19">
        <v>5.127553346857916E-2</v>
      </c>
      <c r="FA55" s="19">
        <v>20</v>
      </c>
      <c r="FB55" s="19">
        <v>2.1816615649929121</v>
      </c>
      <c r="FC55" s="19">
        <v>3.2479585021613033</v>
      </c>
      <c r="FD55" s="19">
        <v>7.4999999999999997E-2</v>
      </c>
      <c r="FE55" s="19">
        <v>21.51117451985677</v>
      </c>
      <c r="FF55" s="19">
        <v>1.5586249364448431E-2</v>
      </c>
    </row>
    <row r="56" spans="1:162">
      <c r="A56" s="4">
        <v>40472.693749999999</v>
      </c>
      <c r="B56" s="18">
        <v>6</v>
      </c>
      <c r="C56" s="18" t="s">
        <v>54</v>
      </c>
      <c r="D56" s="18" t="s">
        <v>60</v>
      </c>
      <c r="E56" s="4">
        <v>40472.68472222222</v>
      </c>
      <c r="F56" s="4">
        <v>40472.705555555556</v>
      </c>
      <c r="G56" s="18" t="s">
        <v>28</v>
      </c>
      <c r="H56" s="18">
        <v>2</v>
      </c>
      <c r="I56" s="18">
        <v>5</v>
      </c>
      <c r="J56" s="18">
        <v>0</v>
      </c>
      <c r="K56" s="18">
        <v>5</v>
      </c>
      <c r="L56" s="18"/>
      <c r="M56" s="18" t="s">
        <v>87</v>
      </c>
      <c r="N56" s="18" t="s">
        <v>88</v>
      </c>
      <c r="O56" s="18">
        <v>0</v>
      </c>
      <c r="P56" s="18">
        <v>3.2451344843328213E-2</v>
      </c>
      <c r="Q56" s="18">
        <v>2.4228994272800165E-2</v>
      </c>
      <c r="R56" s="18">
        <v>3.5907645017802796</v>
      </c>
      <c r="S56" s="18">
        <v>6.3374400339117785E-3</v>
      </c>
      <c r="T56" s="18">
        <v>3.0476343783366762</v>
      </c>
      <c r="U56" s="18">
        <v>1.1491239989764965</v>
      </c>
      <c r="V56" s="18">
        <v>0</v>
      </c>
      <c r="W56" s="18">
        <v>0</v>
      </c>
      <c r="X56" s="18">
        <v>1.6808740702516805</v>
      </c>
      <c r="Y56" s="18">
        <v>0.37752789111634061</v>
      </c>
      <c r="Z56" s="18">
        <v>38.444721828289225</v>
      </c>
      <c r="AA56" s="18">
        <v>5.1724816502276755E-2</v>
      </c>
      <c r="AB56" s="18">
        <v>1.1680471989315279E-2</v>
      </c>
      <c r="AC56" s="18">
        <v>37.34600809629665</v>
      </c>
      <c r="AD56" s="18">
        <v>9.1186149926196797E-3</v>
      </c>
      <c r="AE56" s="18">
        <v>8.8266003034353988E-2</v>
      </c>
      <c r="AF56" s="18">
        <v>13.89122286258273</v>
      </c>
      <c r="AG56" s="18">
        <v>0</v>
      </c>
      <c r="AH56" s="18">
        <v>0</v>
      </c>
      <c r="AI56" s="18">
        <v>0.22909383663104835</v>
      </c>
      <c r="AJ56" s="18">
        <v>4.3261729291266017E-2</v>
      </c>
      <c r="AK56" s="18">
        <v>0</v>
      </c>
      <c r="AL56" s="18">
        <v>100</v>
      </c>
      <c r="AM56" s="18">
        <v>900</v>
      </c>
      <c r="AN56" s="18">
        <v>0</v>
      </c>
      <c r="AO56" s="18">
        <v>0</v>
      </c>
      <c r="AP56" s="18">
        <v>6506.38</v>
      </c>
      <c r="AQ56" s="18">
        <v>119.95099999999999</v>
      </c>
      <c r="AR56" s="18"/>
      <c r="AS56" s="18">
        <v>0</v>
      </c>
      <c r="AT56" s="18">
        <v>0</v>
      </c>
      <c r="AU56" s="18">
        <v>0</v>
      </c>
      <c r="AV56" s="18">
        <v>0</v>
      </c>
      <c r="AW56" s="18">
        <v>0</v>
      </c>
      <c r="AX56" s="18">
        <v>0</v>
      </c>
      <c r="AY56" s="18">
        <v>14.661899999999999</v>
      </c>
      <c r="AZ56" s="18">
        <v>2.0261999999999998</v>
      </c>
      <c r="BA56" s="18">
        <v>49695.8</v>
      </c>
      <c r="BB56" s="18">
        <v>1174.72</v>
      </c>
      <c r="BC56" s="18">
        <v>0</v>
      </c>
      <c r="BD56" s="18">
        <v>0</v>
      </c>
      <c r="BE56" s="18">
        <v>5.4198599999999999</v>
      </c>
      <c r="BF56" s="18">
        <v>0.81981899999999996</v>
      </c>
      <c r="BG56" s="18">
        <v>0</v>
      </c>
      <c r="BH56" s="18">
        <v>0</v>
      </c>
      <c r="BI56" s="18">
        <v>0</v>
      </c>
      <c r="BJ56" s="18">
        <v>0</v>
      </c>
      <c r="BK56" s="18">
        <v>0</v>
      </c>
      <c r="BL56" s="18">
        <v>0</v>
      </c>
      <c r="BM56" s="23">
        <f t="shared" si="0"/>
        <v>81.049415757277387</v>
      </c>
      <c r="BN56" s="23">
        <f t="shared" si="1"/>
        <v>346.8844053460088</v>
      </c>
      <c r="BO56" s="23">
        <f t="shared" si="2"/>
        <v>0.6683363915889553</v>
      </c>
      <c r="BP56" s="23">
        <f t="shared" si="3"/>
        <v>346.88440534600875</v>
      </c>
      <c r="BQ56" s="23"/>
      <c r="BR56" s="18">
        <v>0</v>
      </c>
      <c r="BS56" s="18">
        <v>0</v>
      </c>
      <c r="BT56" s="18">
        <v>6003.16</v>
      </c>
      <c r="BU56" s="18">
        <v>230.62299999999999</v>
      </c>
      <c r="BV56" s="18">
        <v>1.8004100000000001</v>
      </c>
      <c r="BW56" s="18">
        <v>0.54984699999999997</v>
      </c>
      <c r="BX56" s="18">
        <v>20.7315</v>
      </c>
      <c r="BY56" s="18">
        <v>1.6210800000000001</v>
      </c>
      <c r="BZ56" s="18">
        <v>0</v>
      </c>
      <c r="CA56" s="23">
        <f t="shared" si="4"/>
        <v>0</v>
      </c>
      <c r="CB56" s="24">
        <f t="shared" si="5"/>
        <v>0</v>
      </c>
      <c r="CC56" s="25">
        <f t="shared" si="6"/>
        <v>-15.551948641569126</v>
      </c>
      <c r="CD56" s="25"/>
      <c r="CE56" s="18">
        <v>0</v>
      </c>
      <c r="CF56" s="18">
        <v>0</v>
      </c>
      <c r="CG56" s="18">
        <v>0</v>
      </c>
      <c r="CH56" s="18">
        <v>11421.9</v>
      </c>
      <c r="CI56" s="23">
        <v>6506.38</v>
      </c>
      <c r="CJ56" s="23" t="b">
        <f t="shared" si="7"/>
        <v>1</v>
      </c>
      <c r="CK56" s="23" t="b">
        <f t="shared" si="8"/>
        <v>1</v>
      </c>
      <c r="CL56" s="23">
        <f t="shared" si="9"/>
        <v>0</v>
      </c>
      <c r="CM56" s="23">
        <f t="shared" si="10"/>
        <v>0</v>
      </c>
      <c r="CN56" s="23">
        <f t="shared" si="11"/>
        <v>8964.14</v>
      </c>
      <c r="CO56" s="18">
        <v>984.14099999999996</v>
      </c>
      <c r="CP56" s="18">
        <v>9.0622900000000008</v>
      </c>
      <c r="CQ56" s="18">
        <v>0.96454200000000001</v>
      </c>
      <c r="CR56" s="18">
        <v>9.6471300000000006</v>
      </c>
      <c r="CS56" s="18">
        <v>1.1184799999999999</v>
      </c>
      <c r="CT56" s="18">
        <v>0</v>
      </c>
      <c r="CU56" s="18">
        <v>0</v>
      </c>
      <c r="CV56" s="18">
        <v>745.5589599609375</v>
      </c>
      <c r="CW56" s="18">
        <v>2.8288137912750244</v>
      </c>
      <c r="CX56" s="18">
        <v>14.940840721130371</v>
      </c>
      <c r="CY56" s="18">
        <v>87.750999450683594</v>
      </c>
      <c r="CZ56" s="18">
        <v>20.903949737548828</v>
      </c>
      <c r="DA56" s="18">
        <v>257.94479370117187</v>
      </c>
      <c r="DB56" s="18">
        <v>1614.71533203125</v>
      </c>
      <c r="DC56" s="18">
        <v>1.9906911849975586</v>
      </c>
      <c r="DD56" s="18">
        <v>201.99839782714844</v>
      </c>
      <c r="DE56" s="18">
        <v>12.888373374938965</v>
      </c>
      <c r="DF56" s="19">
        <v>46.538972189372558</v>
      </c>
      <c r="DG56" s="19"/>
      <c r="DH56" s="19">
        <v>40.81326</v>
      </c>
      <c r="DI56" s="19">
        <v>0</v>
      </c>
      <c r="DJ56" s="19">
        <v>0</v>
      </c>
      <c r="DK56" s="19">
        <v>0</v>
      </c>
      <c r="DL56" s="19">
        <v>0</v>
      </c>
      <c r="DM56" s="19">
        <v>43.985699999999994</v>
      </c>
      <c r="DN56" s="19">
        <v>21.67944</v>
      </c>
      <c r="DO56" s="19">
        <v>0</v>
      </c>
      <c r="DP56" s="19">
        <v>0</v>
      </c>
      <c r="DQ56" s="19">
        <v>0</v>
      </c>
      <c r="DR56" s="19">
        <v>0</v>
      </c>
      <c r="DS56" s="19">
        <v>20.7315</v>
      </c>
      <c r="DT56" s="19">
        <v>86.396639999999991</v>
      </c>
      <c r="DU56" s="19">
        <v>1260.3767921794599</v>
      </c>
      <c r="DV56" s="19">
        <v>4.5036364980595405</v>
      </c>
      <c r="DW56" s="19">
        <v>9.5336432623542162</v>
      </c>
      <c r="DX56" s="19">
        <v>0.99171173438457727</v>
      </c>
      <c r="DY56" s="19">
        <v>0.99565232515379887</v>
      </c>
      <c r="DZ56" s="19">
        <v>0.99249857189264479</v>
      </c>
      <c r="EA56" s="19">
        <v>0.99644228917989941</v>
      </c>
      <c r="EB56" s="19">
        <v>13749.218816225641</v>
      </c>
      <c r="EC56" s="19">
        <v>1.7506049106035266</v>
      </c>
      <c r="ED56" s="19">
        <v>34543.438429414367</v>
      </c>
      <c r="EE56" s="19">
        <v>2.1657781862293635</v>
      </c>
      <c r="EF56" s="19">
        <v>2.5123928050842559</v>
      </c>
      <c r="EG56" s="19">
        <v>0.41505646324157719</v>
      </c>
      <c r="EH56" s="19">
        <v>309.44906505945539</v>
      </c>
      <c r="EI56" s="19">
        <v>6620.0119079034439</v>
      </c>
      <c r="EJ56" s="19">
        <v>5.2180326727469986</v>
      </c>
      <c r="EK56" s="19">
        <v>5.2180326727469986</v>
      </c>
      <c r="EL56" s="19">
        <v>100.02404087922099</v>
      </c>
      <c r="EM56" s="19">
        <v>17.012626365164358</v>
      </c>
      <c r="EN56" s="19">
        <v>1.7506049106035266</v>
      </c>
      <c r="EO56" s="19">
        <v>731.69777355617293</v>
      </c>
      <c r="EP56" s="19">
        <v>1092.6069457856154</v>
      </c>
      <c r="EQ56" s="19">
        <v>241.59815958463631</v>
      </c>
      <c r="ER56" s="19">
        <v>359.90484197370387</v>
      </c>
      <c r="ES56" s="19">
        <v>25.448503514942747</v>
      </c>
      <c r="ET56" s="19">
        <v>519.02666039372571</v>
      </c>
      <c r="EU56" s="19">
        <v>3.1110450681018036</v>
      </c>
      <c r="EV56" s="19">
        <v>8.795286910964023E-2</v>
      </c>
      <c r="EW56" s="19">
        <v>500</v>
      </c>
      <c r="EX56" s="19">
        <v>10696.448390677026</v>
      </c>
      <c r="EY56" s="19">
        <v>24445.667206902668</v>
      </c>
      <c r="EZ56" s="19">
        <v>5.0952135992804147E-2</v>
      </c>
      <c r="FA56" s="19">
        <v>20</v>
      </c>
      <c r="FB56" s="19">
        <v>2.1816615649929121</v>
      </c>
      <c r="FC56" s="19">
        <v>3.1125190185264047</v>
      </c>
      <c r="FD56" s="19">
        <v>7.4999999999999997E-2</v>
      </c>
      <c r="FE56" s="19">
        <v>18.902947616577148</v>
      </c>
      <c r="FF56" s="19">
        <v>1.8419002106901283E-2</v>
      </c>
    </row>
    <row r="57" spans="1:162">
      <c r="A57" s="4">
        <v>40472.694444444445</v>
      </c>
      <c r="B57" s="18">
        <v>6</v>
      </c>
      <c r="C57" s="18" t="s">
        <v>54</v>
      </c>
      <c r="D57" s="18" t="s">
        <v>60</v>
      </c>
      <c r="E57" s="4">
        <v>40472.68472222222</v>
      </c>
      <c r="F57" s="4">
        <v>40472.705555555556</v>
      </c>
      <c r="G57" s="18" t="s">
        <v>28</v>
      </c>
      <c r="H57" s="18">
        <v>2</v>
      </c>
      <c r="I57" s="18">
        <v>5</v>
      </c>
      <c r="J57" s="18">
        <v>0</v>
      </c>
      <c r="K57" s="18">
        <v>5</v>
      </c>
      <c r="L57" s="18"/>
      <c r="M57" s="18" t="s">
        <v>87</v>
      </c>
      <c r="N57" s="18" t="s">
        <v>88</v>
      </c>
      <c r="O57" s="18">
        <v>0</v>
      </c>
      <c r="P57" s="18">
        <v>3.2451344843328213E-2</v>
      </c>
      <c r="Q57" s="18">
        <v>2.4228994272800165E-2</v>
      </c>
      <c r="R57" s="18">
        <v>3.5907645017802796</v>
      </c>
      <c r="S57" s="18">
        <v>6.3374400339117785E-3</v>
      </c>
      <c r="T57" s="18">
        <v>3.0476343783366762</v>
      </c>
      <c r="U57" s="18">
        <v>1.1491239989764965</v>
      </c>
      <c r="V57" s="18">
        <v>0</v>
      </c>
      <c r="W57" s="18">
        <v>0</v>
      </c>
      <c r="X57" s="18">
        <v>1.6808740702516805</v>
      </c>
      <c r="Y57" s="18">
        <v>0.37752789111634061</v>
      </c>
      <c r="Z57" s="18">
        <v>38.444721828289225</v>
      </c>
      <c r="AA57" s="18">
        <v>5.1724816502276755E-2</v>
      </c>
      <c r="AB57" s="18">
        <v>1.1680471989315279E-2</v>
      </c>
      <c r="AC57" s="18">
        <v>37.34600809629665</v>
      </c>
      <c r="AD57" s="18">
        <v>9.1186149926196797E-3</v>
      </c>
      <c r="AE57" s="18">
        <v>8.8266003034353988E-2</v>
      </c>
      <c r="AF57" s="18">
        <v>13.89122286258273</v>
      </c>
      <c r="AG57" s="18">
        <v>0</v>
      </c>
      <c r="AH57" s="18">
        <v>0</v>
      </c>
      <c r="AI57" s="18">
        <v>0.22909383663104835</v>
      </c>
      <c r="AJ57" s="18">
        <v>4.3261729291266017E-2</v>
      </c>
      <c r="AK57" s="18">
        <v>0</v>
      </c>
      <c r="AL57" s="18">
        <v>100</v>
      </c>
      <c r="AM57" s="18">
        <v>900</v>
      </c>
      <c r="AN57" s="18">
        <v>0</v>
      </c>
      <c r="AO57" s="18">
        <v>0</v>
      </c>
      <c r="AP57" s="18">
        <v>6123.08</v>
      </c>
      <c r="AQ57" s="18">
        <v>111.754</v>
      </c>
      <c r="AR57" s="18"/>
      <c r="AS57" s="18">
        <v>0</v>
      </c>
      <c r="AT57" s="18">
        <v>0</v>
      </c>
      <c r="AU57" s="18">
        <v>0</v>
      </c>
      <c r="AV57" s="18">
        <v>0</v>
      </c>
      <c r="AW57" s="18">
        <v>0</v>
      </c>
      <c r="AX57" s="18">
        <v>0</v>
      </c>
      <c r="AY57" s="18">
        <v>3.4417499999999999</v>
      </c>
      <c r="AZ57" s="18">
        <v>1.59019</v>
      </c>
      <c r="BA57" s="18">
        <v>49234.6</v>
      </c>
      <c r="BB57" s="18">
        <v>769.25</v>
      </c>
      <c r="BC57" s="18">
        <v>0</v>
      </c>
      <c r="BD57" s="18">
        <v>0</v>
      </c>
      <c r="BE57" s="18">
        <v>0</v>
      </c>
      <c r="BF57" s="18">
        <v>0</v>
      </c>
      <c r="BG57" s="18">
        <v>0</v>
      </c>
      <c r="BH57" s="18">
        <v>0</v>
      </c>
      <c r="BI57" s="18">
        <v>0</v>
      </c>
      <c r="BJ57" s="18">
        <v>0</v>
      </c>
      <c r="BK57" s="18">
        <v>0</v>
      </c>
      <c r="BL57" s="18">
        <v>0</v>
      </c>
      <c r="BM57" s="23">
        <f t="shared" si="0"/>
        <v>81.049415757277387</v>
      </c>
      <c r="BN57" s="23">
        <f t="shared" si="1"/>
        <v>325.63019762762008</v>
      </c>
      <c r="BO57" s="23">
        <f t="shared" si="2"/>
        <v>0.65856022121997926</v>
      </c>
      <c r="BP57" s="23">
        <f t="shared" si="3"/>
        <v>325.63019762762013</v>
      </c>
      <c r="BQ57" s="23"/>
      <c r="BR57" s="18">
        <v>0</v>
      </c>
      <c r="BS57" s="18">
        <v>0</v>
      </c>
      <c r="BT57" s="18">
        <v>5483.21</v>
      </c>
      <c r="BU57" s="18">
        <v>194.71700000000001</v>
      </c>
      <c r="BV57" s="18">
        <v>0</v>
      </c>
      <c r="BW57" s="18">
        <v>0</v>
      </c>
      <c r="BX57" s="18">
        <v>18.505099999999999</v>
      </c>
      <c r="BY57" s="18">
        <v>1.42709</v>
      </c>
      <c r="BZ57" s="18">
        <v>0</v>
      </c>
      <c r="CA57" s="23">
        <f t="shared" si="4"/>
        <v>0</v>
      </c>
      <c r="CB57" s="24">
        <f t="shared" si="5"/>
        <v>0</v>
      </c>
      <c r="CC57" s="25">
        <f t="shared" si="6"/>
        <v>-15.551948641569126</v>
      </c>
      <c r="CD57" s="25"/>
      <c r="CE57" s="18">
        <v>0</v>
      </c>
      <c r="CF57" s="18">
        <v>0</v>
      </c>
      <c r="CG57" s="18">
        <v>0</v>
      </c>
      <c r="CH57" s="18">
        <v>11162.6</v>
      </c>
      <c r="CI57" s="23">
        <v>6123.08</v>
      </c>
      <c r="CJ57" s="23" t="b">
        <f t="shared" si="7"/>
        <v>1</v>
      </c>
      <c r="CK57" s="23" t="b">
        <f t="shared" si="8"/>
        <v>1</v>
      </c>
      <c r="CL57" s="23">
        <f t="shared" si="9"/>
        <v>0</v>
      </c>
      <c r="CM57" s="23">
        <f t="shared" si="10"/>
        <v>0</v>
      </c>
      <c r="CN57" s="23">
        <f t="shared" si="11"/>
        <v>8642.84</v>
      </c>
      <c r="CO57" s="18">
        <v>820.29</v>
      </c>
      <c r="CP57" s="18">
        <v>10.0771</v>
      </c>
      <c r="CQ57" s="18">
        <v>0.78821200000000002</v>
      </c>
      <c r="CR57" s="18">
        <v>7.4614700000000003</v>
      </c>
      <c r="CS57" s="18">
        <v>0.91320800000000002</v>
      </c>
      <c r="CT57" s="18">
        <v>0</v>
      </c>
      <c r="CU57" s="18">
        <v>0</v>
      </c>
      <c r="CV57" s="18">
        <v>710.26678466796875</v>
      </c>
      <c r="CW57" s="18">
        <v>2.1958584785461426</v>
      </c>
      <c r="CX57" s="18">
        <v>11.888215065002441</v>
      </c>
      <c r="CY57" s="18">
        <v>87.64813232421875</v>
      </c>
      <c r="CZ57" s="18">
        <v>21.214263916015625</v>
      </c>
      <c r="DA57" s="18">
        <v>216.75265502929687</v>
      </c>
      <c r="DB57" s="18">
        <v>1602.18798828125</v>
      </c>
      <c r="DC57" s="18">
        <v>2.0717082023620605</v>
      </c>
      <c r="DD57" s="18">
        <v>198.99693298339844</v>
      </c>
      <c r="DE57" s="18">
        <v>11.554672241210937</v>
      </c>
      <c r="DF57" s="19">
        <v>46.538972189372558</v>
      </c>
      <c r="DG57" s="19"/>
      <c r="DH57" s="19">
        <v>21.946849999999998</v>
      </c>
      <c r="DI57" s="19">
        <v>0</v>
      </c>
      <c r="DJ57" s="19">
        <v>0</v>
      </c>
      <c r="DK57" s="19">
        <v>0</v>
      </c>
      <c r="DL57" s="19">
        <v>0</v>
      </c>
      <c r="DM57" s="19">
        <v>10.32525</v>
      </c>
      <c r="DN57" s="19">
        <v>0</v>
      </c>
      <c r="DO57" s="19">
        <v>0</v>
      </c>
      <c r="DP57" s="19">
        <v>0</v>
      </c>
      <c r="DQ57" s="19">
        <v>0</v>
      </c>
      <c r="DR57" s="19">
        <v>0</v>
      </c>
      <c r="DS57" s="19">
        <v>18.505099999999999</v>
      </c>
      <c r="DT57" s="19">
        <v>28.830349999999999</v>
      </c>
      <c r="DU57" s="19">
        <v>1107.7194827877067</v>
      </c>
      <c r="DV57" s="19">
        <v>2.1778934415655296</v>
      </c>
      <c r="DW57" s="19">
        <v>2.8609768683450594</v>
      </c>
      <c r="DX57" s="19">
        <v>0.99652658803525584</v>
      </c>
      <c r="DY57" s="19">
        <v>0.99713934562312823</v>
      </c>
      <c r="DZ57" s="19">
        <v>0.99742620802345672</v>
      </c>
      <c r="EA57" s="19">
        <v>0.99803951878169161</v>
      </c>
      <c r="EB57" s="19">
        <v>12906.780389528001</v>
      </c>
      <c r="EC57" s="19">
        <v>1.6433423187159357</v>
      </c>
      <c r="ED57" s="19">
        <v>34275.442257626077</v>
      </c>
      <c r="EE57" s="19">
        <v>2.2557551934942746</v>
      </c>
      <c r="EF57" s="19">
        <v>2.655615205588814</v>
      </c>
      <c r="EG57" s="19">
        <v>0.41713556823730469</v>
      </c>
      <c r="EH57" s="19">
        <v>296.27753882255649</v>
      </c>
      <c r="EI57" s="19">
        <v>6338.2348066645691</v>
      </c>
      <c r="EJ57" s="19">
        <v>5.4077268045648781</v>
      </c>
      <c r="EK57" s="19">
        <v>5.4077268045648781</v>
      </c>
      <c r="EL57" s="19">
        <v>100.02404087922099</v>
      </c>
      <c r="EM57" s="19">
        <v>17.012626365164358</v>
      </c>
      <c r="EN57" s="19">
        <v>1.6433423187159357</v>
      </c>
      <c r="EO57" s="19">
        <v>731.69777355617293</v>
      </c>
      <c r="EP57" s="19">
        <v>1092.6069457856154</v>
      </c>
      <c r="EQ57" s="19">
        <v>235.11529269614445</v>
      </c>
      <c r="ER57" s="19">
        <v>350.2060853390746</v>
      </c>
      <c r="ES57" s="19">
        <v>25.448503514942747</v>
      </c>
      <c r="ET57" s="19">
        <v>494.45773846527186</v>
      </c>
      <c r="EU57" s="19">
        <v>3.2402930799591063</v>
      </c>
      <c r="EV57" s="19">
        <v>8.883827892478903E-2</v>
      </c>
      <c r="EW57" s="19">
        <v>500</v>
      </c>
      <c r="EX57" s="19">
        <v>10696.448390677026</v>
      </c>
      <c r="EY57" s="19">
        <v>23603.228780205027</v>
      </c>
      <c r="EZ57" s="19">
        <v>5.1275475738428014E-2</v>
      </c>
      <c r="FA57" s="19">
        <v>20</v>
      </c>
      <c r="FB57" s="19">
        <v>2.1816615649929121</v>
      </c>
      <c r="FC57" s="19">
        <v>3.0052564266388138</v>
      </c>
      <c r="FD57" s="19">
        <v>7.4999999999999997E-2</v>
      </c>
      <c r="FE57" s="19">
        <v>16.946852620442709</v>
      </c>
      <c r="FF57" s="19">
        <v>2.149974945752323E-2</v>
      </c>
    </row>
    <row r="58" spans="1:162">
      <c r="A58" s="4">
        <v>40472.695138888892</v>
      </c>
      <c r="B58" s="18">
        <v>6</v>
      </c>
      <c r="C58" s="18" t="s">
        <v>54</v>
      </c>
      <c r="D58" s="18" t="s">
        <v>60</v>
      </c>
      <c r="E58" s="4">
        <v>40472.68472222222</v>
      </c>
      <c r="F58" s="4">
        <v>40472.705555555556</v>
      </c>
      <c r="G58" s="18" t="s">
        <v>28</v>
      </c>
      <c r="H58" s="18">
        <v>2</v>
      </c>
      <c r="I58" s="18">
        <v>5</v>
      </c>
      <c r="J58" s="18">
        <v>0</v>
      </c>
      <c r="K58" s="18">
        <v>5</v>
      </c>
      <c r="L58" s="18"/>
      <c r="M58" s="18" t="s">
        <v>87</v>
      </c>
      <c r="N58" s="18" t="s">
        <v>88</v>
      </c>
      <c r="O58" s="18">
        <v>0</v>
      </c>
      <c r="P58" s="18">
        <v>3.2451344843328213E-2</v>
      </c>
      <c r="Q58" s="18">
        <v>2.4228994272800165E-2</v>
      </c>
      <c r="R58" s="18">
        <v>3.5907645017802796</v>
      </c>
      <c r="S58" s="18">
        <v>6.3374400339117785E-3</v>
      </c>
      <c r="T58" s="18">
        <v>3.0476343783366762</v>
      </c>
      <c r="U58" s="18">
        <v>1.1491239989764965</v>
      </c>
      <c r="V58" s="18">
        <v>0</v>
      </c>
      <c r="W58" s="18">
        <v>0</v>
      </c>
      <c r="X58" s="18">
        <v>1.6808740702516805</v>
      </c>
      <c r="Y58" s="18">
        <v>0.37752789111634061</v>
      </c>
      <c r="Z58" s="18">
        <v>38.444721828289225</v>
      </c>
      <c r="AA58" s="18">
        <v>5.1724816502276755E-2</v>
      </c>
      <c r="AB58" s="18">
        <v>1.1680471989315279E-2</v>
      </c>
      <c r="AC58" s="18">
        <v>37.34600809629665</v>
      </c>
      <c r="AD58" s="18">
        <v>9.1186149926196797E-3</v>
      </c>
      <c r="AE58" s="18">
        <v>8.8266003034353988E-2</v>
      </c>
      <c r="AF58" s="18">
        <v>13.89122286258273</v>
      </c>
      <c r="AG58" s="18">
        <v>0</v>
      </c>
      <c r="AH58" s="18">
        <v>0</v>
      </c>
      <c r="AI58" s="18">
        <v>0.22909383663104835</v>
      </c>
      <c r="AJ58" s="18">
        <v>4.3261729291266017E-2</v>
      </c>
      <c r="AK58" s="18">
        <v>0</v>
      </c>
      <c r="AL58" s="18">
        <v>100</v>
      </c>
      <c r="AM58" s="18">
        <v>900</v>
      </c>
      <c r="AN58" s="18">
        <v>0</v>
      </c>
      <c r="AO58" s="18">
        <v>0</v>
      </c>
      <c r="AP58" s="18">
        <v>6104.33</v>
      </c>
      <c r="AQ58" s="18">
        <v>111.00700000000001</v>
      </c>
      <c r="AR58" s="18"/>
      <c r="AS58" s="18">
        <v>0</v>
      </c>
      <c r="AT58" s="18">
        <v>0</v>
      </c>
      <c r="AU58" s="18">
        <v>0</v>
      </c>
      <c r="AV58" s="18">
        <v>0</v>
      </c>
      <c r="AW58" s="18">
        <v>0</v>
      </c>
      <c r="AX58" s="18">
        <v>0</v>
      </c>
      <c r="AY58" s="18">
        <v>0</v>
      </c>
      <c r="AZ58" s="18">
        <v>0</v>
      </c>
      <c r="BA58" s="18">
        <v>42687.5</v>
      </c>
      <c r="BB58" s="18">
        <v>971.24800000000005</v>
      </c>
      <c r="BC58" s="18">
        <v>0</v>
      </c>
      <c r="BD58" s="18">
        <v>0</v>
      </c>
      <c r="BE58" s="18">
        <v>0</v>
      </c>
      <c r="BF58" s="18">
        <v>0</v>
      </c>
      <c r="BG58" s="18">
        <v>0</v>
      </c>
      <c r="BH58" s="18">
        <v>0</v>
      </c>
      <c r="BI58" s="18">
        <v>0</v>
      </c>
      <c r="BJ58" s="18">
        <v>0</v>
      </c>
      <c r="BK58" s="18">
        <v>0</v>
      </c>
      <c r="BL58" s="18">
        <v>0</v>
      </c>
      <c r="BM58" s="23">
        <f t="shared" si="0"/>
        <v>81.049415757277387</v>
      </c>
      <c r="BN58" s="23">
        <f t="shared" si="1"/>
        <v>389.36736190245199</v>
      </c>
      <c r="BO58" s="23">
        <f t="shared" si="2"/>
        <v>0.65693813265182532</v>
      </c>
      <c r="BP58" s="23">
        <f t="shared" si="3"/>
        <v>389.36736190245205</v>
      </c>
      <c r="BQ58" s="23"/>
      <c r="BR58" s="18">
        <v>0</v>
      </c>
      <c r="BS58" s="18">
        <v>0</v>
      </c>
      <c r="BT58" s="18">
        <v>5652.93</v>
      </c>
      <c r="BU58" s="18">
        <v>222.57300000000001</v>
      </c>
      <c r="BV58" s="18">
        <v>0</v>
      </c>
      <c r="BW58" s="18">
        <v>0</v>
      </c>
      <c r="BX58" s="18">
        <v>18.337499999999999</v>
      </c>
      <c r="BY58" s="18">
        <v>1.3076300000000001</v>
      </c>
      <c r="BZ58" s="18">
        <v>0</v>
      </c>
      <c r="CA58" s="23">
        <f t="shared" si="4"/>
        <v>0</v>
      </c>
      <c r="CB58" s="24">
        <f t="shared" si="5"/>
        <v>0</v>
      </c>
      <c r="CC58" s="25">
        <f t="shared" si="6"/>
        <v>-15.551948641569126</v>
      </c>
      <c r="CD58" s="25"/>
      <c r="CE58" s="18">
        <v>0</v>
      </c>
      <c r="CF58" s="18">
        <v>0</v>
      </c>
      <c r="CG58" s="18">
        <v>0</v>
      </c>
      <c r="CH58" s="18">
        <v>9574.64</v>
      </c>
      <c r="CI58" s="23">
        <v>6104.33</v>
      </c>
      <c r="CJ58" s="23" t="b">
        <f t="shared" si="7"/>
        <v>1</v>
      </c>
      <c r="CK58" s="23" t="b">
        <f t="shared" si="8"/>
        <v>1</v>
      </c>
      <c r="CL58" s="23">
        <f t="shared" si="9"/>
        <v>0</v>
      </c>
      <c r="CM58" s="23">
        <f t="shared" si="10"/>
        <v>0</v>
      </c>
      <c r="CN58" s="23">
        <f t="shared" si="11"/>
        <v>7839.4849999999997</v>
      </c>
      <c r="CO58" s="18">
        <v>759.54899999999998</v>
      </c>
      <c r="CP58" s="18">
        <v>12.7014</v>
      </c>
      <c r="CQ58" s="18">
        <v>0.626058</v>
      </c>
      <c r="CR58" s="18">
        <v>5.0236400000000003</v>
      </c>
      <c r="CS58" s="18">
        <v>0.72348400000000002</v>
      </c>
      <c r="CT58" s="18">
        <v>0</v>
      </c>
      <c r="CU58" s="18">
        <v>0</v>
      </c>
      <c r="CV58" s="18">
        <v>851.38775634765625</v>
      </c>
      <c r="CW58" s="18">
        <v>2.6067283153533936</v>
      </c>
      <c r="CX58" s="18">
        <v>14.169958114624023</v>
      </c>
      <c r="CY58" s="18">
        <v>87.49090576171875</v>
      </c>
      <c r="CZ58" s="18">
        <v>21.266645431518555</v>
      </c>
      <c r="DA58" s="18">
        <v>251.23042297363281</v>
      </c>
      <c r="DB58" s="18">
        <v>1585.5958251953125</v>
      </c>
      <c r="DC58" s="18">
        <v>2.0437602996826172</v>
      </c>
      <c r="DD58" s="18">
        <v>199.4454345703125</v>
      </c>
      <c r="DE58" s="18">
        <v>12.557071685791016</v>
      </c>
      <c r="DF58" s="19">
        <v>46.538972189372558</v>
      </c>
      <c r="DG58" s="19"/>
      <c r="DH58" s="19">
        <v>18.337499999999999</v>
      </c>
      <c r="DI58" s="19">
        <v>0</v>
      </c>
      <c r="DJ58" s="19">
        <v>0</v>
      </c>
      <c r="DK58" s="19">
        <v>0</v>
      </c>
      <c r="DL58" s="19">
        <v>0</v>
      </c>
      <c r="DM58" s="19">
        <v>0</v>
      </c>
      <c r="DN58" s="19">
        <v>0</v>
      </c>
      <c r="DO58" s="19">
        <v>0</v>
      </c>
      <c r="DP58" s="19">
        <v>0</v>
      </c>
      <c r="DQ58" s="19">
        <v>0</v>
      </c>
      <c r="DR58" s="19">
        <v>0</v>
      </c>
      <c r="DS58" s="19">
        <v>18.337499999999999</v>
      </c>
      <c r="DT58" s="19">
        <v>18.337499999999999</v>
      </c>
      <c r="DU58" s="19">
        <v>753.82556253641326</v>
      </c>
      <c r="DV58" s="19">
        <v>1.4437384855212811</v>
      </c>
      <c r="DW58" s="19">
        <v>1.4437384855212811</v>
      </c>
      <c r="DX58" s="19">
        <v>0.99676869273654367</v>
      </c>
      <c r="DY58" s="19">
        <v>0.99676869273654367</v>
      </c>
      <c r="DZ58" s="19">
        <v>0.99809097303887606</v>
      </c>
      <c r="EA58" s="19">
        <v>0.99809097303887606</v>
      </c>
      <c r="EB58" s="19">
        <v>15433.086573474955</v>
      </c>
      <c r="EC58" s="19">
        <v>1.96500161226696</v>
      </c>
      <c r="ED58" s="19">
        <v>33920.487825349221</v>
      </c>
      <c r="EE58" s="19">
        <v>1.8623662524785582</v>
      </c>
      <c r="EF58" s="19">
        <v>2.1979069231458079</v>
      </c>
      <c r="EG58" s="19">
        <v>0.41748652439117434</v>
      </c>
      <c r="EH58" s="19">
        <v>355.44291530678299</v>
      </c>
      <c r="EI58" s="19">
        <v>7603.9535988215785</v>
      </c>
      <c r="EJ58" s="19">
        <v>4.4609014750702904</v>
      </c>
      <c r="EK58" s="19">
        <v>4.4609014750702904</v>
      </c>
      <c r="EL58" s="19">
        <v>100.02404087922099</v>
      </c>
      <c r="EM58" s="19">
        <v>17.012626365164358</v>
      </c>
      <c r="EN58" s="19">
        <v>1.96500161226696</v>
      </c>
      <c r="EO58" s="19">
        <v>731.69777355617293</v>
      </c>
      <c r="EP58" s="19">
        <v>1092.6069457856154</v>
      </c>
      <c r="EQ58" s="19">
        <v>266.46625294707968</v>
      </c>
      <c r="ER58" s="19">
        <v>397.06777651947897</v>
      </c>
      <c r="ES58" s="19">
        <v>25.448503514942747</v>
      </c>
      <c r="ET58" s="19">
        <v>592.70019892240782</v>
      </c>
      <c r="EU58" s="19">
        <v>2.6752071756987679</v>
      </c>
      <c r="EV58" s="19">
        <v>8.8755049812949335E-2</v>
      </c>
      <c r="EW58" s="19">
        <v>500</v>
      </c>
      <c r="EX58" s="19">
        <v>10696.448390677026</v>
      </c>
      <c r="EY58" s="19">
        <v>26129.534964151979</v>
      </c>
      <c r="EZ58" s="19">
        <v>5.1718783292610156E-2</v>
      </c>
      <c r="FA58" s="19">
        <v>20</v>
      </c>
      <c r="FB58" s="19">
        <v>2.1816615649929121</v>
      </c>
      <c r="FC58" s="19">
        <v>3.3269157201898381</v>
      </c>
      <c r="FD58" s="19">
        <v>7.4999999999999997E-2</v>
      </c>
      <c r="FE58" s="19">
        <v>18.417038472493491</v>
      </c>
      <c r="FF58" s="19">
        <v>2.2502514157673188E-2</v>
      </c>
    </row>
    <row r="59" spans="1:162">
      <c r="A59" s="4">
        <v>40472.695833333331</v>
      </c>
      <c r="B59" s="18">
        <v>6</v>
      </c>
      <c r="C59" s="18" t="s">
        <v>54</v>
      </c>
      <c r="D59" s="18" t="s">
        <v>60</v>
      </c>
      <c r="E59" s="4">
        <v>40472.68472222222</v>
      </c>
      <c r="F59" s="4">
        <v>40472.705555555556</v>
      </c>
      <c r="G59" s="18" t="s">
        <v>28</v>
      </c>
      <c r="H59" s="18">
        <v>2</v>
      </c>
      <c r="I59" s="18">
        <v>5</v>
      </c>
      <c r="J59" s="18">
        <v>0</v>
      </c>
      <c r="K59" s="18">
        <v>5</v>
      </c>
      <c r="L59" s="18"/>
      <c r="M59" s="18" t="s">
        <v>87</v>
      </c>
      <c r="N59" s="18" t="s">
        <v>88</v>
      </c>
      <c r="O59" s="18">
        <v>0</v>
      </c>
      <c r="P59" s="18">
        <v>3.2451344843328213E-2</v>
      </c>
      <c r="Q59" s="18">
        <v>2.4228994272800165E-2</v>
      </c>
      <c r="R59" s="18">
        <v>3.5907645017802796</v>
      </c>
      <c r="S59" s="18">
        <v>6.3374400339117785E-3</v>
      </c>
      <c r="T59" s="18">
        <v>3.0476343783366762</v>
      </c>
      <c r="U59" s="18">
        <v>1.1491239989764965</v>
      </c>
      <c r="V59" s="18">
        <v>0</v>
      </c>
      <c r="W59" s="18">
        <v>0</v>
      </c>
      <c r="X59" s="18">
        <v>1.6808740702516805</v>
      </c>
      <c r="Y59" s="18">
        <v>0.37752789111634061</v>
      </c>
      <c r="Z59" s="18">
        <v>38.444721828289225</v>
      </c>
      <c r="AA59" s="18">
        <v>5.1724816502276755E-2</v>
      </c>
      <c r="AB59" s="18">
        <v>1.1680471989315279E-2</v>
      </c>
      <c r="AC59" s="18">
        <v>37.34600809629665</v>
      </c>
      <c r="AD59" s="18">
        <v>9.1186149926196797E-3</v>
      </c>
      <c r="AE59" s="18">
        <v>8.8266003034353988E-2</v>
      </c>
      <c r="AF59" s="18">
        <v>13.89122286258273</v>
      </c>
      <c r="AG59" s="18">
        <v>0</v>
      </c>
      <c r="AH59" s="18">
        <v>0</v>
      </c>
      <c r="AI59" s="18">
        <v>0.22909383663104835</v>
      </c>
      <c r="AJ59" s="18">
        <v>4.3261729291266017E-2</v>
      </c>
      <c r="AK59" s="18">
        <v>0</v>
      </c>
      <c r="AL59" s="18">
        <v>100</v>
      </c>
      <c r="AM59" s="18">
        <v>900</v>
      </c>
      <c r="AN59" s="18">
        <v>0</v>
      </c>
      <c r="AO59" s="18">
        <v>0</v>
      </c>
      <c r="AP59" s="18">
        <v>5007.46</v>
      </c>
      <c r="AQ59" s="18">
        <v>93.492400000000004</v>
      </c>
      <c r="AR59" s="18"/>
      <c r="AS59" s="18">
        <v>0</v>
      </c>
      <c r="AT59" s="18">
        <v>0</v>
      </c>
      <c r="AU59" s="18">
        <v>0</v>
      </c>
      <c r="AV59" s="18">
        <v>0</v>
      </c>
      <c r="AW59" s="18">
        <v>0</v>
      </c>
      <c r="AX59" s="18">
        <v>0</v>
      </c>
      <c r="AY59" s="18">
        <v>0</v>
      </c>
      <c r="AZ59" s="18">
        <v>0</v>
      </c>
      <c r="BA59" s="18">
        <v>37024.6</v>
      </c>
      <c r="BB59" s="18">
        <v>790.25699999999995</v>
      </c>
      <c r="BC59" s="18">
        <v>0.37255700000000003</v>
      </c>
      <c r="BD59" s="18">
        <v>0.13945399999999999</v>
      </c>
      <c r="BE59" s="18">
        <v>0</v>
      </c>
      <c r="BF59" s="18">
        <v>0</v>
      </c>
      <c r="BG59" s="18">
        <v>4.37479</v>
      </c>
      <c r="BH59" s="18">
        <v>2.08874</v>
      </c>
      <c r="BI59" s="18">
        <v>0</v>
      </c>
      <c r="BJ59" s="18">
        <v>0</v>
      </c>
      <c r="BK59" s="18">
        <v>0</v>
      </c>
      <c r="BL59" s="18">
        <v>0</v>
      </c>
      <c r="BM59" s="23">
        <f t="shared" si="0"/>
        <v>81.049415757277387</v>
      </c>
      <c r="BN59" s="23">
        <f t="shared" si="1"/>
        <v>377.66651726178748</v>
      </c>
      <c r="BO59" s="23">
        <f t="shared" si="2"/>
        <v>0.66910796327025379</v>
      </c>
      <c r="BP59" s="23">
        <f t="shared" si="3"/>
        <v>377.66651726178748</v>
      </c>
      <c r="BQ59" s="23"/>
      <c r="BR59" s="18">
        <v>2.8420899999999998</v>
      </c>
      <c r="BS59" s="18">
        <v>0.80489999999999995</v>
      </c>
      <c r="BT59" s="18">
        <v>4951.8900000000003</v>
      </c>
      <c r="BU59" s="18">
        <v>153.16399999999999</v>
      </c>
      <c r="BV59" s="18">
        <v>0.78284100000000001</v>
      </c>
      <c r="BW59" s="18">
        <v>0.28874100000000003</v>
      </c>
      <c r="BX59" s="18">
        <v>11.974500000000001</v>
      </c>
      <c r="BY59" s="18">
        <v>1.1375900000000001</v>
      </c>
      <c r="BZ59" s="18">
        <v>0</v>
      </c>
      <c r="CA59" s="23">
        <f t="shared" si="4"/>
        <v>0</v>
      </c>
      <c r="CB59" s="24">
        <f t="shared" si="5"/>
        <v>0</v>
      </c>
      <c r="CC59" s="25">
        <f t="shared" si="6"/>
        <v>-15.551948641569126</v>
      </c>
      <c r="CD59" s="25"/>
      <c r="CE59" s="18">
        <v>0</v>
      </c>
      <c r="CF59" s="18">
        <v>0</v>
      </c>
      <c r="CG59" s="18">
        <v>0</v>
      </c>
      <c r="CH59" s="18">
        <v>6138.06</v>
      </c>
      <c r="CI59" s="23">
        <v>5007.46</v>
      </c>
      <c r="CJ59" s="23" t="b">
        <f t="shared" si="7"/>
        <v>1</v>
      </c>
      <c r="CK59" s="23" t="b">
        <f t="shared" si="8"/>
        <v>1</v>
      </c>
      <c r="CL59" s="23">
        <f t="shared" si="9"/>
        <v>0</v>
      </c>
      <c r="CM59" s="23">
        <f t="shared" si="10"/>
        <v>0</v>
      </c>
      <c r="CN59" s="23">
        <f t="shared" si="11"/>
        <v>5572.76</v>
      </c>
      <c r="CO59" s="18">
        <v>622.55600000000004</v>
      </c>
      <c r="CP59" s="18">
        <v>8.4058100000000007</v>
      </c>
      <c r="CQ59" s="18">
        <v>0.603468</v>
      </c>
      <c r="CR59" s="18">
        <v>5.9188999999999998</v>
      </c>
      <c r="CS59" s="18">
        <v>0.69678700000000005</v>
      </c>
      <c r="CT59" s="18">
        <v>0</v>
      </c>
      <c r="CU59" s="18">
        <v>0</v>
      </c>
      <c r="CV59" s="18">
        <v>810.782958984375</v>
      </c>
      <c r="CW59" s="18">
        <v>2.874025821685791</v>
      </c>
      <c r="CX59" s="18">
        <v>15.778651237487793</v>
      </c>
      <c r="CY59" s="18">
        <v>87.221275329589844</v>
      </c>
      <c r="CZ59" s="18">
        <v>20.879844665527344</v>
      </c>
      <c r="DA59" s="18">
        <v>267.604736328125</v>
      </c>
      <c r="DB59" s="18">
        <v>1593.0592041015625</v>
      </c>
      <c r="DC59" s="18">
        <v>1.98935866355896</v>
      </c>
      <c r="DD59" s="18">
        <v>198.49871826171875</v>
      </c>
      <c r="DE59" s="18">
        <v>12.887954711914063</v>
      </c>
      <c r="DF59" s="19">
        <v>46.538972189372558</v>
      </c>
      <c r="DG59" s="19"/>
      <c r="DH59" s="19">
        <v>19.191380000000002</v>
      </c>
      <c r="DI59" s="19">
        <v>0</v>
      </c>
      <c r="DJ59" s="19">
        <v>0</v>
      </c>
      <c r="DK59" s="19">
        <v>0</v>
      </c>
      <c r="DL59" s="19">
        <v>0</v>
      </c>
      <c r="DM59" s="19">
        <v>0</v>
      </c>
      <c r="DN59" s="19">
        <v>0</v>
      </c>
      <c r="DO59" s="19">
        <v>17.49916</v>
      </c>
      <c r="DP59" s="19">
        <v>0</v>
      </c>
      <c r="DQ59" s="19">
        <v>0</v>
      </c>
      <c r="DR59" s="19">
        <v>14.210449999999998</v>
      </c>
      <c r="DS59" s="19">
        <v>11.974500000000001</v>
      </c>
      <c r="DT59" s="19">
        <v>43.684109999999997</v>
      </c>
      <c r="DU59" s="19">
        <v>730.21636225420275</v>
      </c>
      <c r="DV59" s="19">
        <v>2.2831089448845501</v>
      </c>
      <c r="DW59" s="19">
        <v>5.1968947668338918</v>
      </c>
      <c r="DX59" s="19">
        <v>0.99158503094865269</v>
      </c>
      <c r="DY59" s="19">
        <v>0.99552404729138044</v>
      </c>
      <c r="DZ59" s="19">
        <v>0.99294296413421923</v>
      </c>
      <c r="EA59" s="19">
        <v>0.99688737479094258</v>
      </c>
      <c r="EB59" s="19">
        <v>14969.308234582242</v>
      </c>
      <c r="EC59" s="19">
        <v>1.9059515201599815</v>
      </c>
      <c r="ED59" s="19">
        <v>34080.151119930764</v>
      </c>
      <c r="EE59" s="19">
        <v>1.9648405118147816</v>
      </c>
      <c r="EF59" s="19">
        <v>2.2766684061724685</v>
      </c>
      <c r="EG59" s="19">
        <v>0.41489495925903319</v>
      </c>
      <c r="EH59" s="19">
        <v>336.38976273574065</v>
      </c>
      <c r="EI59" s="19">
        <v>7196.3514725098794</v>
      </c>
      <c r="EJ59" s="19">
        <v>4.7357541179189502</v>
      </c>
      <c r="EK59" s="19">
        <v>4.7357541179189502</v>
      </c>
      <c r="EL59" s="19">
        <v>100.02404087922099</v>
      </c>
      <c r="EM59" s="19">
        <v>17.012626365164358</v>
      </c>
      <c r="EN59" s="19">
        <v>1.9059515201599815</v>
      </c>
      <c r="EO59" s="19">
        <v>731.69777355617293</v>
      </c>
      <c r="EP59" s="19">
        <v>1092.6069457856154</v>
      </c>
      <c r="EQ59" s="19">
        <v>257.51135116181825</v>
      </c>
      <c r="ER59" s="19">
        <v>383.68382982700308</v>
      </c>
      <c r="ES59" s="19">
        <v>25.448503514942747</v>
      </c>
      <c r="ET59" s="19">
        <v>564.43285387898959</v>
      </c>
      <c r="EU59" s="19">
        <v>2.8224069402648611</v>
      </c>
      <c r="EV59" s="19">
        <v>1.2324651252336486E-2</v>
      </c>
      <c r="EW59" s="19">
        <v>500</v>
      </c>
      <c r="EX59" s="19">
        <v>10696.448390677026</v>
      </c>
      <c r="EY59" s="19">
        <v>25665.756625259266</v>
      </c>
      <c r="EZ59" s="19">
        <v>5.1071276725750299E-2</v>
      </c>
      <c r="FA59" s="19">
        <v>20</v>
      </c>
      <c r="FB59" s="19">
        <v>2.1816615649929121</v>
      </c>
      <c r="FC59" s="19">
        <v>3.2678656280828591</v>
      </c>
      <c r="FD59" s="19">
        <v>7.4999999999999997E-2</v>
      </c>
      <c r="FE59" s="19">
        <v>18.902333577473957</v>
      </c>
      <c r="FF59" s="19">
        <v>2.0352276121666863E-2</v>
      </c>
    </row>
    <row r="60" spans="1:162">
      <c r="A60" s="4">
        <v>40472.696527777778</v>
      </c>
      <c r="B60" s="18">
        <v>6</v>
      </c>
      <c r="C60" s="18" t="s">
        <v>54</v>
      </c>
      <c r="D60" s="18" t="s">
        <v>60</v>
      </c>
      <c r="E60" s="4">
        <v>40472.68472222222</v>
      </c>
      <c r="F60" s="4">
        <v>40472.705555555556</v>
      </c>
      <c r="G60" s="18" t="s">
        <v>28</v>
      </c>
      <c r="H60" s="18">
        <v>2</v>
      </c>
      <c r="I60" s="18">
        <v>5</v>
      </c>
      <c r="J60" s="18">
        <v>0</v>
      </c>
      <c r="K60" s="18">
        <v>5</v>
      </c>
      <c r="L60" s="18"/>
      <c r="M60" s="18" t="s">
        <v>87</v>
      </c>
      <c r="N60" s="18" t="s">
        <v>88</v>
      </c>
      <c r="O60" s="18">
        <v>0</v>
      </c>
      <c r="P60" s="18">
        <v>3.2451344843328213E-2</v>
      </c>
      <c r="Q60" s="18">
        <v>2.4228994272800165E-2</v>
      </c>
      <c r="R60" s="18">
        <v>3.5907645017802796</v>
      </c>
      <c r="S60" s="18">
        <v>6.3374400339117785E-3</v>
      </c>
      <c r="T60" s="18">
        <v>3.0476343783366762</v>
      </c>
      <c r="U60" s="18">
        <v>1.1491239989764965</v>
      </c>
      <c r="V60" s="18">
        <v>0</v>
      </c>
      <c r="W60" s="18">
        <v>0</v>
      </c>
      <c r="X60" s="18">
        <v>1.6808740702516805</v>
      </c>
      <c r="Y60" s="18">
        <v>0.37752789111634061</v>
      </c>
      <c r="Z60" s="18">
        <v>38.444721828289225</v>
      </c>
      <c r="AA60" s="18">
        <v>5.1724816502276755E-2</v>
      </c>
      <c r="AB60" s="18">
        <v>1.1680471989315279E-2</v>
      </c>
      <c r="AC60" s="18">
        <v>37.34600809629665</v>
      </c>
      <c r="AD60" s="18">
        <v>9.1186149926196797E-3</v>
      </c>
      <c r="AE60" s="18">
        <v>8.8266003034353988E-2</v>
      </c>
      <c r="AF60" s="18">
        <v>13.89122286258273</v>
      </c>
      <c r="AG60" s="18">
        <v>0</v>
      </c>
      <c r="AH60" s="18">
        <v>0</v>
      </c>
      <c r="AI60" s="18">
        <v>0.22909383663104835</v>
      </c>
      <c r="AJ60" s="18">
        <v>4.3261729291266017E-2</v>
      </c>
      <c r="AK60" s="18">
        <v>0</v>
      </c>
      <c r="AL60" s="18">
        <v>100</v>
      </c>
      <c r="AM60" s="18">
        <v>900</v>
      </c>
      <c r="AN60" s="18">
        <v>0</v>
      </c>
      <c r="AO60" s="18">
        <v>0</v>
      </c>
      <c r="AP60" s="18">
        <v>4389.82</v>
      </c>
      <c r="AQ60" s="18">
        <v>86.902699999999996</v>
      </c>
      <c r="AR60" s="18"/>
      <c r="AS60" s="18">
        <v>0</v>
      </c>
      <c r="AT60" s="18">
        <v>0</v>
      </c>
      <c r="AU60" s="18">
        <v>0</v>
      </c>
      <c r="AV60" s="18">
        <v>0</v>
      </c>
      <c r="AW60" s="18">
        <v>0</v>
      </c>
      <c r="AX60" s="18">
        <v>0</v>
      </c>
      <c r="AY60" s="18">
        <v>0</v>
      </c>
      <c r="AZ60" s="18">
        <v>0</v>
      </c>
      <c r="BA60" s="18">
        <v>43717.3</v>
      </c>
      <c r="BB60" s="18">
        <v>965.25599999999997</v>
      </c>
      <c r="BC60" s="18">
        <v>0</v>
      </c>
      <c r="BD60" s="18">
        <v>0</v>
      </c>
      <c r="BE60" s="18">
        <v>0</v>
      </c>
      <c r="BF60" s="18">
        <v>0</v>
      </c>
      <c r="BG60" s="18">
        <v>0</v>
      </c>
      <c r="BH60" s="18">
        <v>0</v>
      </c>
      <c r="BI60" s="18">
        <v>0</v>
      </c>
      <c r="BJ60" s="18">
        <v>0</v>
      </c>
      <c r="BK60" s="18">
        <v>0</v>
      </c>
      <c r="BL60" s="18">
        <v>0</v>
      </c>
      <c r="BM60" s="23">
        <f t="shared" si="0"/>
        <v>81.049415757277387</v>
      </c>
      <c r="BN60" s="23">
        <f t="shared" si="1"/>
        <v>375.63512647627965</v>
      </c>
      <c r="BO60" s="23">
        <f t="shared" si="2"/>
        <v>0.67332584032981424</v>
      </c>
      <c r="BP60" s="23">
        <f t="shared" si="3"/>
        <v>375.63512647627959</v>
      </c>
      <c r="BQ60" s="23"/>
      <c r="BR60" s="18">
        <v>1.8469199999999999</v>
      </c>
      <c r="BS60" s="18">
        <v>0.86952099999999999</v>
      </c>
      <c r="BT60" s="18">
        <v>4791.08</v>
      </c>
      <c r="BU60" s="18">
        <v>181.696</v>
      </c>
      <c r="BV60" s="18">
        <v>4.59185</v>
      </c>
      <c r="BW60" s="18">
        <v>0.39397300000000002</v>
      </c>
      <c r="BX60" s="18">
        <v>9.7038799999999998</v>
      </c>
      <c r="BY60" s="18">
        <v>1.1840200000000001</v>
      </c>
      <c r="BZ60" s="18">
        <v>0</v>
      </c>
      <c r="CA60" s="23">
        <f t="shared" si="4"/>
        <v>0</v>
      </c>
      <c r="CB60" s="24">
        <f t="shared" si="5"/>
        <v>0</v>
      </c>
      <c r="CC60" s="25">
        <f t="shared" si="6"/>
        <v>-15.551948641569126</v>
      </c>
      <c r="CD60" s="25"/>
      <c r="CE60" s="18">
        <v>0</v>
      </c>
      <c r="CF60" s="18">
        <v>0</v>
      </c>
      <c r="CG60" s="18">
        <v>0</v>
      </c>
      <c r="CH60" s="18">
        <v>7659.61</v>
      </c>
      <c r="CI60" s="23">
        <v>4389.82</v>
      </c>
      <c r="CJ60" s="23" t="b">
        <f t="shared" si="7"/>
        <v>1</v>
      </c>
      <c r="CK60" s="23" t="b">
        <f t="shared" si="8"/>
        <v>1</v>
      </c>
      <c r="CL60" s="23">
        <f t="shared" si="9"/>
        <v>0</v>
      </c>
      <c r="CM60" s="23">
        <f t="shared" si="10"/>
        <v>0</v>
      </c>
      <c r="CN60" s="23">
        <f t="shared" si="11"/>
        <v>6024.7150000000001</v>
      </c>
      <c r="CO60" s="18">
        <v>530.97500000000002</v>
      </c>
      <c r="CP60" s="18">
        <v>7.0707300000000002</v>
      </c>
      <c r="CQ60" s="18">
        <v>0.610873</v>
      </c>
      <c r="CR60" s="18">
        <v>6.3586499999999999</v>
      </c>
      <c r="CS60" s="18">
        <v>0.68754800000000005</v>
      </c>
      <c r="CT60" s="18">
        <v>0</v>
      </c>
      <c r="CU60" s="18">
        <v>0</v>
      </c>
      <c r="CV60" s="18">
        <v>801.37030029296875</v>
      </c>
      <c r="CW60" s="18">
        <v>2.9372398853302002</v>
      </c>
      <c r="CX60" s="18">
        <v>16</v>
      </c>
      <c r="CY60" s="18">
        <v>86.950431823730469</v>
      </c>
      <c r="CZ60" s="18">
        <v>20.749048233032227</v>
      </c>
      <c r="DA60" s="18">
        <v>269.93966674804687</v>
      </c>
      <c r="DB60" s="18">
        <v>1604.2894287109375</v>
      </c>
      <c r="DC60" s="18">
        <v>2.0130720138549805</v>
      </c>
      <c r="DD60" s="18">
        <v>198.94508361816406</v>
      </c>
      <c r="DE60" s="18">
        <v>11.499282836914063</v>
      </c>
      <c r="DF60" s="19">
        <v>46.538972189372558</v>
      </c>
      <c r="DG60" s="19"/>
      <c r="DH60" s="19">
        <v>11.550799999999999</v>
      </c>
      <c r="DI60" s="19">
        <v>0</v>
      </c>
      <c r="DJ60" s="19">
        <v>0</v>
      </c>
      <c r="DK60" s="19">
        <v>0</v>
      </c>
      <c r="DL60" s="19">
        <v>0</v>
      </c>
      <c r="DM60" s="19">
        <v>0</v>
      </c>
      <c r="DN60" s="19">
        <v>0</v>
      </c>
      <c r="DO60" s="19">
        <v>0</v>
      </c>
      <c r="DP60" s="19">
        <v>0</v>
      </c>
      <c r="DQ60" s="19">
        <v>0</v>
      </c>
      <c r="DR60" s="19">
        <v>9.2346000000000004</v>
      </c>
      <c r="DS60" s="19">
        <v>9.7038799999999998</v>
      </c>
      <c r="DT60" s="19">
        <v>18.938479999999998</v>
      </c>
      <c r="DU60" s="19">
        <v>1083.2841870641362</v>
      </c>
      <c r="DV60" s="19">
        <v>1.6336078453002729</v>
      </c>
      <c r="DW60" s="19">
        <v>2.6784334856514107</v>
      </c>
      <c r="DX60" s="19">
        <v>0.99661586018129045</v>
      </c>
      <c r="DY60" s="19">
        <v>0.99757476315643212</v>
      </c>
      <c r="DZ60" s="19">
        <v>0.9975358550192861</v>
      </c>
      <c r="EA60" s="19">
        <v>0.99849564317579265</v>
      </c>
      <c r="EB60" s="19">
        <v>14888.791393868829</v>
      </c>
      <c r="EC60" s="19">
        <v>1.8956997975986354</v>
      </c>
      <c r="ED60" s="19">
        <v>34320.398155830546</v>
      </c>
      <c r="EE60" s="19">
        <v>2.0019327246398246</v>
      </c>
      <c r="EF60" s="19">
        <v>2.3051164629765455</v>
      </c>
      <c r="EG60" s="19">
        <v>0.41401862316131594</v>
      </c>
      <c r="EH60" s="19">
        <v>331.78222836966523</v>
      </c>
      <c r="EI60" s="19">
        <v>7097.782965399887</v>
      </c>
      <c r="EJ60" s="19">
        <v>4.835368779678789</v>
      </c>
      <c r="EK60" s="19">
        <v>4.835368779678789</v>
      </c>
      <c r="EL60" s="19">
        <v>100.02404087922099</v>
      </c>
      <c r="EM60" s="19">
        <v>17.012626365164358</v>
      </c>
      <c r="EN60" s="19">
        <v>1.8956997975986354</v>
      </c>
      <c r="EO60" s="19">
        <v>731.69777355617293</v>
      </c>
      <c r="EP60" s="19">
        <v>1092.6069457856154</v>
      </c>
      <c r="EQ60" s="19">
        <v>254.41118078228507</v>
      </c>
      <c r="ER60" s="19">
        <v>379.05493673373809</v>
      </c>
      <c r="ES60" s="19">
        <v>25.448503514942747</v>
      </c>
      <c r="ET60" s="19">
        <v>557.88015842713367</v>
      </c>
      <c r="EU60" s="19">
        <v>2.8756882718933952</v>
      </c>
      <c r="EV60" s="19">
        <v>5.5334777586144995E-3</v>
      </c>
      <c r="EW60" s="19">
        <v>500</v>
      </c>
      <c r="EX60" s="19">
        <v>10696.448390677026</v>
      </c>
      <c r="EY60" s="19">
        <v>25585.239784545854</v>
      </c>
      <c r="EZ60" s="19">
        <v>5.0864104118306136E-2</v>
      </c>
      <c r="FA60" s="19">
        <v>20</v>
      </c>
      <c r="FB60" s="19">
        <v>2.1816615649929121</v>
      </c>
      <c r="FC60" s="19">
        <v>3.2576139055215134</v>
      </c>
      <c r="FD60" s="19">
        <v>7.4999999999999997E-2</v>
      </c>
      <c r="FE60" s="19">
        <v>16.865614827473959</v>
      </c>
      <c r="FF60" s="19">
        <v>2.5301426116588786E-2</v>
      </c>
    </row>
    <row r="61" spans="1:162">
      <c r="A61" s="4">
        <v>40472.697222222225</v>
      </c>
      <c r="B61" s="18">
        <v>6</v>
      </c>
      <c r="C61" s="18" t="s">
        <v>54</v>
      </c>
      <c r="D61" s="18" t="s">
        <v>60</v>
      </c>
      <c r="E61" s="4">
        <v>40472.68472222222</v>
      </c>
      <c r="F61" s="4">
        <v>40472.705555555556</v>
      </c>
      <c r="G61" s="18" t="s">
        <v>28</v>
      </c>
      <c r="H61" s="18">
        <v>2</v>
      </c>
      <c r="I61" s="18">
        <v>5</v>
      </c>
      <c r="J61" s="18">
        <v>0</v>
      </c>
      <c r="K61" s="18">
        <v>5</v>
      </c>
      <c r="L61" s="18"/>
      <c r="M61" s="18" t="s">
        <v>87</v>
      </c>
      <c r="N61" s="18" t="s">
        <v>88</v>
      </c>
      <c r="O61" s="18">
        <v>0</v>
      </c>
      <c r="P61" s="18">
        <v>3.2451344843328213E-2</v>
      </c>
      <c r="Q61" s="18">
        <v>2.4228994272800165E-2</v>
      </c>
      <c r="R61" s="18">
        <v>3.5907645017802796</v>
      </c>
      <c r="S61" s="18">
        <v>6.3374400339117785E-3</v>
      </c>
      <c r="T61" s="18">
        <v>3.0476343783366762</v>
      </c>
      <c r="U61" s="18">
        <v>1.1491239989764965</v>
      </c>
      <c r="V61" s="18">
        <v>0</v>
      </c>
      <c r="W61" s="18">
        <v>0</v>
      </c>
      <c r="X61" s="18">
        <v>1.6808740702516805</v>
      </c>
      <c r="Y61" s="18">
        <v>0.37752789111634061</v>
      </c>
      <c r="Z61" s="18">
        <v>38.444721828289225</v>
      </c>
      <c r="AA61" s="18">
        <v>5.1724816502276755E-2</v>
      </c>
      <c r="AB61" s="18">
        <v>1.1680471989315279E-2</v>
      </c>
      <c r="AC61" s="18">
        <v>37.34600809629665</v>
      </c>
      <c r="AD61" s="18">
        <v>9.1186149926196797E-3</v>
      </c>
      <c r="AE61" s="18">
        <v>8.8266003034353988E-2</v>
      </c>
      <c r="AF61" s="18">
        <v>13.89122286258273</v>
      </c>
      <c r="AG61" s="18">
        <v>0</v>
      </c>
      <c r="AH61" s="18">
        <v>0</v>
      </c>
      <c r="AI61" s="18">
        <v>0.22909383663104835</v>
      </c>
      <c r="AJ61" s="18">
        <v>4.3261729291266017E-2</v>
      </c>
      <c r="AK61" s="18">
        <v>0</v>
      </c>
      <c r="AL61" s="18">
        <v>100</v>
      </c>
      <c r="AM61" s="18">
        <v>900</v>
      </c>
      <c r="AN61" s="18">
        <v>0</v>
      </c>
      <c r="AO61" s="18">
        <v>0</v>
      </c>
      <c r="AP61" s="18">
        <v>4313.3</v>
      </c>
      <c r="AQ61" s="18">
        <v>93.286699999999996</v>
      </c>
      <c r="AR61" s="18"/>
      <c r="AS61" s="18">
        <v>0</v>
      </c>
      <c r="AT61" s="18">
        <v>0</v>
      </c>
      <c r="AU61" s="18">
        <v>0</v>
      </c>
      <c r="AV61" s="18">
        <v>0</v>
      </c>
      <c r="AW61" s="18">
        <v>0</v>
      </c>
      <c r="AX61" s="18">
        <v>0</v>
      </c>
      <c r="AY61" s="18">
        <v>0</v>
      </c>
      <c r="AZ61" s="18">
        <v>0</v>
      </c>
      <c r="BA61" s="18">
        <v>27289.599999999999</v>
      </c>
      <c r="BB61" s="18">
        <v>637.63499999999999</v>
      </c>
      <c r="BC61" s="18">
        <v>0.328015</v>
      </c>
      <c r="BD61" s="18">
        <v>0.130828</v>
      </c>
      <c r="BE61" s="18">
        <v>0</v>
      </c>
      <c r="BF61" s="18">
        <v>0</v>
      </c>
      <c r="BG61" s="18">
        <v>0</v>
      </c>
      <c r="BH61" s="18">
        <v>0</v>
      </c>
      <c r="BI61" s="18">
        <v>0</v>
      </c>
      <c r="BJ61" s="18">
        <v>0</v>
      </c>
      <c r="BK61" s="18">
        <v>0</v>
      </c>
      <c r="BL61" s="18">
        <v>0</v>
      </c>
      <c r="BM61" s="23">
        <f t="shared" si="0"/>
        <v>81.049415757277387</v>
      </c>
      <c r="BN61" s="23">
        <f t="shared" si="1"/>
        <v>367.25740312498885</v>
      </c>
      <c r="BO61" s="23">
        <f t="shared" si="2"/>
        <v>0.67551093981212673</v>
      </c>
      <c r="BP61" s="23">
        <f t="shared" si="3"/>
        <v>367.25740312498885</v>
      </c>
      <c r="BQ61" s="23"/>
      <c r="BR61" s="18">
        <v>0</v>
      </c>
      <c r="BS61" s="18">
        <v>0</v>
      </c>
      <c r="BT61" s="18">
        <v>3816.88</v>
      </c>
      <c r="BU61" s="18">
        <v>146.32499999999999</v>
      </c>
      <c r="BV61" s="18">
        <v>0</v>
      </c>
      <c r="BW61" s="18">
        <v>0</v>
      </c>
      <c r="BX61" s="18">
        <v>14.991899999999999</v>
      </c>
      <c r="BY61" s="18">
        <v>1.0792600000000001</v>
      </c>
      <c r="BZ61" s="18">
        <v>0</v>
      </c>
      <c r="CA61" s="23">
        <f t="shared" si="4"/>
        <v>0</v>
      </c>
      <c r="CB61" s="24">
        <f t="shared" si="5"/>
        <v>0</v>
      </c>
      <c r="CC61" s="25">
        <f t="shared" si="6"/>
        <v>-15.551948641569126</v>
      </c>
      <c r="CD61" s="25"/>
      <c r="CE61" s="18">
        <v>0</v>
      </c>
      <c r="CF61" s="18">
        <v>0</v>
      </c>
      <c r="CG61" s="18">
        <v>0</v>
      </c>
      <c r="CH61" s="18">
        <v>5585.67</v>
      </c>
      <c r="CI61" s="23">
        <v>4313.3</v>
      </c>
      <c r="CJ61" s="23" t="b">
        <f t="shared" si="7"/>
        <v>1</v>
      </c>
      <c r="CK61" s="23" t="b">
        <f t="shared" si="8"/>
        <v>1</v>
      </c>
      <c r="CL61" s="23">
        <f t="shared" si="9"/>
        <v>0</v>
      </c>
      <c r="CM61" s="23">
        <f t="shared" si="10"/>
        <v>0</v>
      </c>
      <c r="CN61" s="23">
        <f t="shared" si="11"/>
        <v>4949.4850000000006</v>
      </c>
      <c r="CO61" s="18">
        <v>464.41800000000001</v>
      </c>
      <c r="CP61" s="18">
        <v>11.006</v>
      </c>
      <c r="CQ61" s="18">
        <v>0.44995099999999999</v>
      </c>
      <c r="CR61" s="18">
        <v>4.21279</v>
      </c>
      <c r="CS61" s="18">
        <v>0.50300699999999998</v>
      </c>
      <c r="CT61" s="18">
        <v>0</v>
      </c>
      <c r="CU61" s="18">
        <v>0</v>
      </c>
      <c r="CV61" s="18">
        <v>780.96307373046875</v>
      </c>
      <c r="CW61" s="18">
        <v>2.9132242202758789</v>
      </c>
      <c r="CX61" s="18">
        <v>15.888108253479004</v>
      </c>
      <c r="CY61" s="18">
        <v>86.752586364746094</v>
      </c>
      <c r="CZ61" s="18">
        <v>20.681930541992187</v>
      </c>
      <c r="DA61" s="18">
        <v>265.59213256835937</v>
      </c>
      <c r="DB61" s="18">
        <v>1584.724609375</v>
      </c>
      <c r="DC61" s="18">
        <v>1.998954176902771</v>
      </c>
      <c r="DD61" s="18">
        <v>201.55867004394531</v>
      </c>
      <c r="DE61" s="18">
        <v>11.77829647064209</v>
      </c>
      <c r="DF61" s="19">
        <v>46.538972189372558</v>
      </c>
      <c r="DG61" s="19"/>
      <c r="DH61" s="19">
        <v>14.991899999999999</v>
      </c>
      <c r="DI61" s="19">
        <v>0</v>
      </c>
      <c r="DJ61" s="19">
        <v>0</v>
      </c>
      <c r="DK61" s="19">
        <v>0</v>
      </c>
      <c r="DL61" s="19">
        <v>0</v>
      </c>
      <c r="DM61" s="19">
        <v>0</v>
      </c>
      <c r="DN61" s="19">
        <v>0</v>
      </c>
      <c r="DO61" s="19">
        <v>0</v>
      </c>
      <c r="DP61" s="19">
        <v>0</v>
      </c>
      <c r="DQ61" s="19">
        <v>0</v>
      </c>
      <c r="DR61" s="19">
        <v>0</v>
      </c>
      <c r="DS61" s="19">
        <v>14.991899999999999</v>
      </c>
      <c r="DT61" s="19">
        <v>14.991899999999999</v>
      </c>
      <c r="DU61" s="19">
        <v>507.5113574413956</v>
      </c>
      <c r="DV61" s="19">
        <v>1.3621570052698526</v>
      </c>
      <c r="DW61" s="19">
        <v>1.3621570052698526</v>
      </c>
      <c r="DX61" s="19">
        <v>0.99536717060537383</v>
      </c>
      <c r="DY61" s="19">
        <v>0.99536717060537383</v>
      </c>
      <c r="DZ61" s="19">
        <v>0.99732844133559651</v>
      </c>
      <c r="EA61" s="19">
        <v>0.99732844133559651</v>
      </c>
      <c r="EB61" s="19">
        <v>14556.729330070362</v>
      </c>
      <c r="EC61" s="19">
        <v>1.8534203425051776</v>
      </c>
      <c r="ED61" s="19">
        <v>33901.849995230994</v>
      </c>
      <c r="EE61" s="19">
        <v>2.0291927527445823</v>
      </c>
      <c r="EF61" s="19">
        <v>2.3289469238944163</v>
      </c>
      <c r="EG61" s="19">
        <v>0.4135689346313477</v>
      </c>
      <c r="EH61" s="19">
        <v>322.98206638913263</v>
      </c>
      <c r="EI61" s="19">
        <v>6909.5220084911562</v>
      </c>
      <c r="EJ61" s="19">
        <v>4.9065405614988693</v>
      </c>
      <c r="EK61" s="19">
        <v>4.9065405614988693</v>
      </c>
      <c r="EL61" s="19">
        <v>100.02404087922099</v>
      </c>
      <c r="EM61" s="19">
        <v>17.012626365164358</v>
      </c>
      <c r="EN61" s="19">
        <v>1.8534203425051776</v>
      </c>
      <c r="EO61" s="19">
        <v>731.69777355617293</v>
      </c>
      <c r="EP61" s="19">
        <v>1092.6069457856154</v>
      </c>
      <c r="EQ61" s="19">
        <v>252.20174696119156</v>
      </c>
      <c r="ER61" s="19">
        <v>375.74131463233272</v>
      </c>
      <c r="ES61" s="19">
        <v>25.448503514942747</v>
      </c>
      <c r="ET61" s="19">
        <v>543.67350916201383</v>
      </c>
      <c r="EU61" s="19">
        <v>2.9148461027972483</v>
      </c>
      <c r="EV61" s="19">
        <v>1.5127198107494255E-2</v>
      </c>
      <c r="EW61" s="19">
        <v>500</v>
      </c>
      <c r="EX61" s="19">
        <v>10696.448390677026</v>
      </c>
      <c r="EY61" s="19">
        <v>25253.177720747386</v>
      </c>
      <c r="EZ61" s="19">
        <v>5.0724827104751305E-2</v>
      </c>
      <c r="FA61" s="19">
        <v>20</v>
      </c>
      <c r="FB61" s="19">
        <v>2.1816615649929121</v>
      </c>
      <c r="FC61" s="19">
        <v>3.2153344504280557</v>
      </c>
      <c r="FD61" s="19">
        <v>7.4999999999999997E-2</v>
      </c>
      <c r="FE61" s="19">
        <v>17.274834823608398</v>
      </c>
      <c r="FF61" s="19">
        <v>2.3430621721361334E-2</v>
      </c>
    </row>
    <row r="62" spans="1:162">
      <c r="A62" s="4">
        <v>40472.697916666664</v>
      </c>
      <c r="B62" s="18">
        <v>6</v>
      </c>
      <c r="C62" s="18" t="s">
        <v>54</v>
      </c>
      <c r="D62" s="18" t="s">
        <v>60</v>
      </c>
      <c r="E62" s="4">
        <v>40472.68472222222</v>
      </c>
      <c r="F62" s="4">
        <v>40472.705555555556</v>
      </c>
      <c r="G62" s="18" t="s">
        <v>28</v>
      </c>
      <c r="H62" s="18">
        <v>2</v>
      </c>
      <c r="I62" s="18">
        <v>5</v>
      </c>
      <c r="J62" s="18">
        <v>0</v>
      </c>
      <c r="K62" s="18">
        <v>5</v>
      </c>
      <c r="L62" s="18"/>
      <c r="M62" s="18" t="s">
        <v>87</v>
      </c>
      <c r="N62" s="18" t="s">
        <v>88</v>
      </c>
      <c r="O62" s="18">
        <v>0</v>
      </c>
      <c r="P62" s="18">
        <v>3.2451344843328213E-2</v>
      </c>
      <c r="Q62" s="18">
        <v>2.4228994272800165E-2</v>
      </c>
      <c r="R62" s="18">
        <v>3.5907645017802796</v>
      </c>
      <c r="S62" s="18">
        <v>6.3374400339117785E-3</v>
      </c>
      <c r="T62" s="18">
        <v>3.0476343783366762</v>
      </c>
      <c r="U62" s="18">
        <v>1.1491239989764965</v>
      </c>
      <c r="V62" s="18">
        <v>0</v>
      </c>
      <c r="W62" s="18">
        <v>0</v>
      </c>
      <c r="X62" s="18">
        <v>1.6808740702516805</v>
      </c>
      <c r="Y62" s="18">
        <v>0.37752789111634061</v>
      </c>
      <c r="Z62" s="18">
        <v>38.444721828289225</v>
      </c>
      <c r="AA62" s="18">
        <v>5.1724816502276755E-2</v>
      </c>
      <c r="AB62" s="18">
        <v>1.1680471989315279E-2</v>
      </c>
      <c r="AC62" s="18">
        <v>37.34600809629665</v>
      </c>
      <c r="AD62" s="18">
        <v>9.1186149926196797E-3</v>
      </c>
      <c r="AE62" s="18">
        <v>8.8266003034353988E-2</v>
      </c>
      <c r="AF62" s="18">
        <v>13.89122286258273</v>
      </c>
      <c r="AG62" s="18">
        <v>0</v>
      </c>
      <c r="AH62" s="18">
        <v>0</v>
      </c>
      <c r="AI62" s="18">
        <v>0.22909383663104835</v>
      </c>
      <c r="AJ62" s="18">
        <v>4.3261729291266017E-2</v>
      </c>
      <c r="AK62" s="18">
        <v>0</v>
      </c>
      <c r="AL62" s="18">
        <v>100</v>
      </c>
      <c r="AM62" s="18">
        <v>900</v>
      </c>
      <c r="AN62" s="18">
        <v>0</v>
      </c>
      <c r="AO62" s="18">
        <v>0</v>
      </c>
      <c r="AP62" s="18">
        <v>5325.36</v>
      </c>
      <c r="AQ62" s="18">
        <v>96.590699999999998</v>
      </c>
      <c r="AR62" s="18"/>
      <c r="AS62" s="18">
        <v>0</v>
      </c>
      <c r="AT62" s="18">
        <v>0</v>
      </c>
      <c r="AU62" s="18">
        <v>0</v>
      </c>
      <c r="AV62" s="18">
        <v>0</v>
      </c>
      <c r="AW62" s="18">
        <v>0</v>
      </c>
      <c r="AX62" s="18">
        <v>0</v>
      </c>
      <c r="AY62" s="18">
        <v>3.38707</v>
      </c>
      <c r="AZ62" s="18">
        <v>1.11758</v>
      </c>
      <c r="BA62" s="18">
        <v>40778.5</v>
      </c>
      <c r="BB62" s="18">
        <v>674.99300000000005</v>
      </c>
      <c r="BC62" s="18">
        <v>0</v>
      </c>
      <c r="BD62" s="18">
        <v>0</v>
      </c>
      <c r="BE62" s="18">
        <v>0</v>
      </c>
      <c r="BF62" s="18">
        <v>0</v>
      </c>
      <c r="BG62" s="18">
        <v>0</v>
      </c>
      <c r="BH62" s="18">
        <v>0</v>
      </c>
      <c r="BI62" s="18">
        <v>0</v>
      </c>
      <c r="BJ62" s="18">
        <v>0</v>
      </c>
      <c r="BK62" s="18">
        <v>0</v>
      </c>
      <c r="BL62" s="18">
        <v>0</v>
      </c>
      <c r="BM62" s="23">
        <f t="shared" si="0"/>
        <v>81.049415757277387</v>
      </c>
      <c r="BN62" s="23">
        <f t="shared" si="1"/>
        <v>359.65744070938382</v>
      </c>
      <c r="BO62" s="23">
        <f t="shared" si="2"/>
        <v>0.67845450195346257</v>
      </c>
      <c r="BP62" s="23">
        <f t="shared" si="3"/>
        <v>359.65744070938382</v>
      </c>
      <c r="BQ62" s="23"/>
      <c r="BR62" s="18">
        <v>0</v>
      </c>
      <c r="BS62" s="18">
        <v>0</v>
      </c>
      <c r="BT62" s="18">
        <v>4888.28</v>
      </c>
      <c r="BU62" s="18">
        <v>161.13800000000001</v>
      </c>
      <c r="BV62" s="18">
        <v>1.48919</v>
      </c>
      <c r="BW62" s="18">
        <v>0.32871499999999998</v>
      </c>
      <c r="BX62" s="18">
        <v>14.4472</v>
      </c>
      <c r="BY62" s="18">
        <v>1.22668</v>
      </c>
      <c r="BZ62" s="18">
        <v>0</v>
      </c>
      <c r="CA62" s="23">
        <f t="shared" si="4"/>
        <v>0</v>
      </c>
      <c r="CB62" s="24">
        <f t="shared" si="5"/>
        <v>0</v>
      </c>
      <c r="CC62" s="25">
        <f t="shared" si="6"/>
        <v>-15.551948641569126</v>
      </c>
      <c r="CD62" s="25"/>
      <c r="CE62" s="18">
        <v>0</v>
      </c>
      <c r="CF62" s="18">
        <v>0</v>
      </c>
      <c r="CG62" s="18">
        <v>0</v>
      </c>
      <c r="CH62" s="18">
        <v>8306.81</v>
      </c>
      <c r="CI62" s="23">
        <v>5325.36</v>
      </c>
      <c r="CJ62" s="23" t="b">
        <f t="shared" si="7"/>
        <v>1</v>
      </c>
      <c r="CK62" s="23" t="b">
        <f t="shared" si="8"/>
        <v>1</v>
      </c>
      <c r="CL62" s="23">
        <f t="shared" si="9"/>
        <v>0</v>
      </c>
      <c r="CM62" s="23">
        <f t="shared" si="10"/>
        <v>0</v>
      </c>
      <c r="CN62" s="23">
        <f t="shared" si="11"/>
        <v>6816.0849999999991</v>
      </c>
      <c r="CO62" s="18">
        <v>585.375</v>
      </c>
      <c r="CP62" s="18">
        <v>8.3226899999999997</v>
      </c>
      <c r="CQ62" s="18">
        <v>0.59142399999999995</v>
      </c>
      <c r="CR62" s="18">
        <v>5.7497999999999996</v>
      </c>
      <c r="CS62" s="18">
        <v>0.68345999999999996</v>
      </c>
      <c r="CT62" s="18">
        <v>0</v>
      </c>
      <c r="CU62" s="18">
        <v>0</v>
      </c>
      <c r="CV62" s="18">
        <v>761.4837646484375</v>
      </c>
      <c r="CW62" s="18">
        <v>2.7549512386322021</v>
      </c>
      <c r="CX62" s="18">
        <v>14.55465030670166</v>
      </c>
      <c r="CY62" s="18">
        <v>86.507461547851563</v>
      </c>
      <c r="CZ62" s="18">
        <v>20.592199325561523</v>
      </c>
      <c r="DA62" s="18">
        <v>274.6414794921875</v>
      </c>
      <c r="DB62" s="18">
        <v>1594.012451171875</v>
      </c>
      <c r="DC62" s="18">
        <v>2.0278618335723877</v>
      </c>
      <c r="DD62" s="18">
        <v>205.67405700683594</v>
      </c>
      <c r="DE62" s="18">
        <v>12</v>
      </c>
      <c r="DF62" s="19">
        <v>46.538972189372558</v>
      </c>
      <c r="DG62" s="19"/>
      <c r="DH62" s="19">
        <v>17.83427</v>
      </c>
      <c r="DI62" s="19">
        <v>0</v>
      </c>
      <c r="DJ62" s="19">
        <v>0</v>
      </c>
      <c r="DK62" s="19">
        <v>0</v>
      </c>
      <c r="DL62" s="19">
        <v>0</v>
      </c>
      <c r="DM62" s="19">
        <v>10.161210000000001</v>
      </c>
      <c r="DN62" s="19">
        <v>0</v>
      </c>
      <c r="DO62" s="19">
        <v>0</v>
      </c>
      <c r="DP62" s="19">
        <v>0</v>
      </c>
      <c r="DQ62" s="19">
        <v>0</v>
      </c>
      <c r="DR62" s="19">
        <v>0</v>
      </c>
      <c r="DS62" s="19">
        <v>14.4472</v>
      </c>
      <c r="DT62" s="19">
        <v>24.608409999999999</v>
      </c>
      <c r="DU62" s="19">
        <v>998.09196305521414</v>
      </c>
      <c r="DV62" s="19">
        <v>2.1428492470583431</v>
      </c>
      <c r="DW62" s="19">
        <v>2.95678560657672</v>
      </c>
      <c r="DX62" s="19">
        <v>0.99605130427849831</v>
      </c>
      <c r="DY62" s="19">
        <v>0.99686102679567079</v>
      </c>
      <c r="DZ62" s="19">
        <v>0.9970492597186259</v>
      </c>
      <c r="EA62" s="19">
        <v>0.99785979350624965</v>
      </c>
      <c r="EB62" s="19">
        <v>14255.494842048294</v>
      </c>
      <c r="EC62" s="19">
        <v>1.815065976266403</v>
      </c>
      <c r="ED62" s="19">
        <v>34100.543836113087</v>
      </c>
      <c r="EE62" s="19">
        <v>2.0932980126080563</v>
      </c>
      <c r="EF62" s="19">
        <v>2.3920982199459986</v>
      </c>
      <c r="EG62" s="19">
        <v>0.4129677354812622</v>
      </c>
      <c r="EH62" s="19">
        <v>314.46822589261166</v>
      </c>
      <c r="EI62" s="19">
        <v>6727.3862975361708</v>
      </c>
      <c r="EJ62" s="19">
        <v>5.0689141856774338</v>
      </c>
      <c r="EK62" s="19">
        <v>5.0689141856774338</v>
      </c>
      <c r="EL62" s="19">
        <v>100.02404087922099</v>
      </c>
      <c r="EM62" s="19">
        <v>17.012626365164358</v>
      </c>
      <c r="EN62" s="19">
        <v>1.815065976266403</v>
      </c>
      <c r="EO62" s="19">
        <v>731.69777355617293</v>
      </c>
      <c r="EP62" s="19">
        <v>1092.6069457856154</v>
      </c>
      <c r="EQ62" s="19">
        <v>247.11467733568324</v>
      </c>
      <c r="ER62" s="19">
        <v>368.14100300264192</v>
      </c>
      <c r="ES62" s="19">
        <v>25.448503514942747</v>
      </c>
      <c r="ET62" s="19">
        <v>530.11283685763487</v>
      </c>
      <c r="EU62" s="19">
        <v>3.0069304878952723</v>
      </c>
      <c r="EV62" s="19">
        <v>3.2268558908864493E-2</v>
      </c>
      <c r="EW62" s="19">
        <v>500</v>
      </c>
      <c r="EX62" s="19">
        <v>10696.448390677026</v>
      </c>
      <c r="EY62" s="19">
        <v>24951.94323272532</v>
      </c>
      <c r="EZ62" s="19">
        <v>5.0556533929347787E-2</v>
      </c>
      <c r="FA62" s="19">
        <v>20</v>
      </c>
      <c r="FB62" s="19">
        <v>2.1816615649929121</v>
      </c>
      <c r="FC62" s="19">
        <v>3.1769800841892808</v>
      </c>
      <c r="FD62" s="19">
        <v>7.4999999999999997E-2</v>
      </c>
      <c r="FE62" s="19">
        <v>17.600000000000001</v>
      </c>
      <c r="FF62" s="19">
        <v>2.1964416855584409E-2</v>
      </c>
    </row>
    <row r="63" spans="1:162">
      <c r="A63" s="4">
        <v>40472.698611111111</v>
      </c>
      <c r="B63" s="18">
        <v>6</v>
      </c>
      <c r="C63" s="18" t="s">
        <v>54</v>
      </c>
      <c r="D63" s="18" t="s">
        <v>60</v>
      </c>
      <c r="E63" s="4">
        <v>40472.68472222222</v>
      </c>
      <c r="F63" s="4">
        <v>40472.705555555556</v>
      </c>
      <c r="G63" s="18" t="s">
        <v>28</v>
      </c>
      <c r="H63" s="18">
        <v>2</v>
      </c>
      <c r="I63" s="18">
        <v>5</v>
      </c>
      <c r="J63" s="18">
        <v>0</v>
      </c>
      <c r="K63" s="18">
        <v>5</v>
      </c>
      <c r="L63" s="18"/>
      <c r="M63" s="18" t="s">
        <v>87</v>
      </c>
      <c r="N63" s="18" t="s">
        <v>88</v>
      </c>
      <c r="O63" s="18">
        <v>0</v>
      </c>
      <c r="P63" s="18">
        <v>3.2451344843328213E-2</v>
      </c>
      <c r="Q63" s="18">
        <v>2.4228994272800165E-2</v>
      </c>
      <c r="R63" s="18">
        <v>3.5907645017802796</v>
      </c>
      <c r="S63" s="18">
        <v>6.3374400339117785E-3</v>
      </c>
      <c r="T63" s="18">
        <v>3.0476343783366762</v>
      </c>
      <c r="U63" s="18">
        <v>1.1491239989764965</v>
      </c>
      <c r="V63" s="18">
        <v>0</v>
      </c>
      <c r="W63" s="18">
        <v>0</v>
      </c>
      <c r="X63" s="18">
        <v>1.6808740702516805</v>
      </c>
      <c r="Y63" s="18">
        <v>0.37752789111634061</v>
      </c>
      <c r="Z63" s="18">
        <v>38.444721828289225</v>
      </c>
      <c r="AA63" s="18">
        <v>5.1724816502276755E-2</v>
      </c>
      <c r="AB63" s="18">
        <v>1.1680471989315279E-2</v>
      </c>
      <c r="AC63" s="18">
        <v>37.34600809629665</v>
      </c>
      <c r="AD63" s="18">
        <v>9.1186149926196797E-3</v>
      </c>
      <c r="AE63" s="18">
        <v>8.8266003034353988E-2</v>
      </c>
      <c r="AF63" s="18">
        <v>13.89122286258273</v>
      </c>
      <c r="AG63" s="18">
        <v>0</v>
      </c>
      <c r="AH63" s="18">
        <v>0</v>
      </c>
      <c r="AI63" s="18">
        <v>0.22909383663104835</v>
      </c>
      <c r="AJ63" s="18">
        <v>4.3261729291266017E-2</v>
      </c>
      <c r="AK63" s="18">
        <v>0</v>
      </c>
      <c r="AL63" s="18">
        <v>100</v>
      </c>
      <c r="AM63" s="18">
        <v>900</v>
      </c>
      <c r="AN63" s="18">
        <v>0</v>
      </c>
      <c r="AO63" s="18">
        <v>0</v>
      </c>
      <c r="AP63" s="18">
        <v>7706.77</v>
      </c>
      <c r="AQ63" s="18">
        <v>159.80799999999999</v>
      </c>
      <c r="AR63" s="18"/>
      <c r="AS63" s="18">
        <v>0</v>
      </c>
      <c r="AT63" s="18">
        <v>0</v>
      </c>
      <c r="AU63" s="18">
        <v>0</v>
      </c>
      <c r="AV63" s="18">
        <v>0</v>
      </c>
      <c r="AW63" s="18">
        <v>0</v>
      </c>
      <c r="AX63" s="18">
        <v>0</v>
      </c>
      <c r="AY63" s="18">
        <v>0</v>
      </c>
      <c r="AZ63" s="18">
        <v>0</v>
      </c>
      <c r="BA63" s="18">
        <v>78450.3</v>
      </c>
      <c r="BB63" s="18">
        <v>1208.42</v>
      </c>
      <c r="BC63" s="18">
        <v>0</v>
      </c>
      <c r="BD63" s="18">
        <v>0</v>
      </c>
      <c r="BE63" s="18">
        <v>0</v>
      </c>
      <c r="BF63" s="18">
        <v>0</v>
      </c>
      <c r="BG63" s="18">
        <v>0</v>
      </c>
      <c r="BH63" s="18">
        <v>0</v>
      </c>
      <c r="BI63" s="18">
        <v>0</v>
      </c>
      <c r="BJ63" s="18">
        <v>0</v>
      </c>
      <c r="BK63" s="18">
        <v>0</v>
      </c>
      <c r="BL63" s="18">
        <v>0</v>
      </c>
      <c r="BM63" s="23">
        <f t="shared" si="0"/>
        <v>81.049415757277387</v>
      </c>
      <c r="BN63" s="23">
        <f t="shared" si="1"/>
        <v>339.92730457384351</v>
      </c>
      <c r="BO63" s="23">
        <f t="shared" si="2"/>
        <v>0.6790518352368321</v>
      </c>
      <c r="BP63" s="23">
        <f t="shared" si="3"/>
        <v>339.92730457384351</v>
      </c>
      <c r="BQ63" s="23"/>
      <c r="BR63" s="18">
        <v>0</v>
      </c>
      <c r="BS63" s="18">
        <v>0</v>
      </c>
      <c r="BT63" s="18">
        <v>7636.78</v>
      </c>
      <c r="BU63" s="18">
        <v>241.411</v>
      </c>
      <c r="BV63" s="18">
        <v>3.4484400000000002</v>
      </c>
      <c r="BW63" s="18">
        <v>0.63671299999999997</v>
      </c>
      <c r="BX63" s="18">
        <v>31.637899999999998</v>
      </c>
      <c r="BY63" s="18">
        <v>1.98787</v>
      </c>
      <c r="BZ63" s="18">
        <v>0</v>
      </c>
      <c r="CA63" s="23">
        <f t="shared" si="4"/>
        <v>0</v>
      </c>
      <c r="CB63" s="24">
        <f t="shared" si="5"/>
        <v>0</v>
      </c>
      <c r="CC63" s="25">
        <f t="shared" si="6"/>
        <v>-15.551948641569126</v>
      </c>
      <c r="CD63" s="25"/>
      <c r="CE63" s="18">
        <v>0</v>
      </c>
      <c r="CF63" s="18">
        <v>0</v>
      </c>
      <c r="CG63" s="18">
        <v>0</v>
      </c>
      <c r="CH63" s="18">
        <v>14971.1</v>
      </c>
      <c r="CI63" s="23">
        <v>7706.77</v>
      </c>
      <c r="CJ63" s="23" t="b">
        <f t="shared" si="7"/>
        <v>1</v>
      </c>
      <c r="CK63" s="23" t="b">
        <f t="shared" si="8"/>
        <v>1</v>
      </c>
      <c r="CL63" s="23">
        <f t="shared" si="9"/>
        <v>0</v>
      </c>
      <c r="CM63" s="23">
        <f t="shared" si="10"/>
        <v>0</v>
      </c>
      <c r="CN63" s="23">
        <f t="shared" si="11"/>
        <v>11338.935000000001</v>
      </c>
      <c r="CO63" s="18">
        <v>1152.3900000000001</v>
      </c>
      <c r="CP63" s="18">
        <v>16.014700000000001</v>
      </c>
      <c r="CQ63" s="18">
        <v>1.1085</v>
      </c>
      <c r="CR63" s="18">
        <v>10.559699999999999</v>
      </c>
      <c r="CS63" s="18">
        <v>1.2854099999999999</v>
      </c>
      <c r="CT63" s="18">
        <v>0</v>
      </c>
      <c r="CU63" s="18">
        <v>0</v>
      </c>
      <c r="CV63" s="18">
        <v>719.07708740234375</v>
      </c>
      <c r="CW63" s="18">
        <v>2.9561800956726074</v>
      </c>
      <c r="CX63" s="18">
        <v>15.444923400878906</v>
      </c>
      <c r="CY63" s="18">
        <v>86.279296875</v>
      </c>
      <c r="CZ63" s="18">
        <v>20.574085235595703</v>
      </c>
      <c r="DA63" s="18">
        <v>272.23141479492187</v>
      </c>
      <c r="DB63" s="18">
        <v>1577.566162109375</v>
      </c>
      <c r="DC63" s="18">
        <v>2.0396738052368164</v>
      </c>
      <c r="DD63" s="18">
        <v>212.66661071777344</v>
      </c>
      <c r="DE63" s="18">
        <v>12.055800437927246</v>
      </c>
      <c r="DF63" s="19">
        <v>46.538972189372558</v>
      </c>
      <c r="DG63" s="19"/>
      <c r="DH63" s="19">
        <v>31.637899999999998</v>
      </c>
      <c r="DI63" s="19">
        <v>0</v>
      </c>
      <c r="DJ63" s="19">
        <v>0</v>
      </c>
      <c r="DK63" s="19">
        <v>0</v>
      </c>
      <c r="DL63" s="19">
        <v>0</v>
      </c>
      <c r="DM63" s="19">
        <v>0</v>
      </c>
      <c r="DN63" s="19">
        <v>0</v>
      </c>
      <c r="DO63" s="19">
        <v>0</v>
      </c>
      <c r="DP63" s="19">
        <v>0</v>
      </c>
      <c r="DQ63" s="19">
        <v>0</v>
      </c>
      <c r="DR63" s="19">
        <v>0</v>
      </c>
      <c r="DS63" s="19">
        <v>31.637899999999998</v>
      </c>
      <c r="DT63" s="19">
        <v>31.637899999999998</v>
      </c>
      <c r="DU63" s="19">
        <v>934.8348704627623</v>
      </c>
      <c r="DV63" s="19">
        <v>1.9755537100289107</v>
      </c>
      <c r="DW63" s="19">
        <v>1.9755537100289107</v>
      </c>
      <c r="DX63" s="19">
        <v>0.99682712664166262</v>
      </c>
      <c r="DY63" s="19">
        <v>0.99682712664166262</v>
      </c>
      <c r="DZ63" s="19">
        <v>0.99789344023151427</v>
      </c>
      <c r="EA63" s="19">
        <v>0.99789344023151427</v>
      </c>
      <c r="EB63" s="19">
        <v>13473.464993428046</v>
      </c>
      <c r="EC63" s="19">
        <v>1.7154948434237476</v>
      </c>
      <c r="ED63" s="19">
        <v>33748.710071762711</v>
      </c>
      <c r="EE63" s="19">
        <v>2.1938762752242758</v>
      </c>
      <c r="EF63" s="19">
        <v>2.5048278292350425</v>
      </c>
      <c r="EG63" s="19">
        <v>0.4128463710784912</v>
      </c>
      <c r="EH63" s="19">
        <v>296.86836605974867</v>
      </c>
      <c r="EI63" s="19">
        <v>6350.8743127654334</v>
      </c>
      <c r="EJ63" s="19">
        <v>5.3140258190792515</v>
      </c>
      <c r="EK63" s="19">
        <v>5.3140258190792515</v>
      </c>
      <c r="EL63" s="19">
        <v>100.02404087922099</v>
      </c>
      <c r="EM63" s="19">
        <v>17.012626365164358</v>
      </c>
      <c r="EN63" s="19">
        <v>1.7154948434237476</v>
      </c>
      <c r="EO63" s="19">
        <v>731.69777355617293</v>
      </c>
      <c r="EP63" s="19">
        <v>1092.6069457856154</v>
      </c>
      <c r="EQ63" s="19">
        <v>239.56219125312518</v>
      </c>
      <c r="ER63" s="19">
        <v>356.84067427866199</v>
      </c>
      <c r="ES63" s="19">
        <v>25.448503514942747</v>
      </c>
      <c r="ET63" s="19">
        <v>500.5910991394162</v>
      </c>
      <c r="EU63" s="19">
        <v>3.1514067365988421</v>
      </c>
      <c r="EV63" s="19">
        <v>7.5601534711848523E-2</v>
      </c>
      <c r="EW63" s="19">
        <v>500</v>
      </c>
      <c r="EX63" s="19">
        <v>10696.448390677026</v>
      </c>
      <c r="EY63" s="19">
        <v>24169.913384105072</v>
      </c>
      <c r="EZ63" s="19">
        <v>5.0437792971324787E-2</v>
      </c>
      <c r="FA63" s="19">
        <v>20</v>
      </c>
      <c r="FB63" s="19">
        <v>2.1816615649929121</v>
      </c>
      <c r="FC63" s="19">
        <v>3.0774089513466256</v>
      </c>
      <c r="FD63" s="19">
        <v>7.4999999999999997E-2</v>
      </c>
      <c r="FE63" s="19">
        <v>17.681840642293295</v>
      </c>
      <c r="FF63" s="19">
        <v>2.0370903542264982E-2</v>
      </c>
    </row>
    <row r="64" spans="1:162">
      <c r="A64" s="4">
        <v>40472.699305555558</v>
      </c>
      <c r="B64" s="18">
        <v>6</v>
      </c>
      <c r="C64" s="18" t="s">
        <v>54</v>
      </c>
      <c r="D64" s="18" t="s">
        <v>60</v>
      </c>
      <c r="E64" s="4">
        <v>40472.68472222222</v>
      </c>
      <c r="F64" s="4">
        <v>40472.705555555556</v>
      </c>
      <c r="G64" s="18" t="s">
        <v>28</v>
      </c>
      <c r="H64" s="18">
        <v>2</v>
      </c>
      <c r="I64" s="18">
        <v>5</v>
      </c>
      <c r="J64" s="18">
        <v>0</v>
      </c>
      <c r="K64" s="18">
        <v>5</v>
      </c>
      <c r="L64" s="18"/>
      <c r="M64" s="18" t="s">
        <v>87</v>
      </c>
      <c r="N64" s="18" t="s">
        <v>88</v>
      </c>
      <c r="O64" s="18">
        <v>0</v>
      </c>
      <c r="P64" s="18">
        <v>3.2451344843328213E-2</v>
      </c>
      <c r="Q64" s="18">
        <v>2.4228994272800165E-2</v>
      </c>
      <c r="R64" s="18">
        <v>3.5907645017802796</v>
      </c>
      <c r="S64" s="18">
        <v>6.3374400339117785E-3</v>
      </c>
      <c r="T64" s="18">
        <v>3.0476343783366762</v>
      </c>
      <c r="U64" s="18">
        <v>1.1491239989764965</v>
      </c>
      <c r="V64" s="18">
        <v>0</v>
      </c>
      <c r="W64" s="18">
        <v>0</v>
      </c>
      <c r="X64" s="18">
        <v>1.6808740702516805</v>
      </c>
      <c r="Y64" s="18">
        <v>0.37752789111634061</v>
      </c>
      <c r="Z64" s="18">
        <v>38.444721828289225</v>
      </c>
      <c r="AA64" s="18">
        <v>5.1724816502276755E-2</v>
      </c>
      <c r="AB64" s="18">
        <v>1.1680471989315279E-2</v>
      </c>
      <c r="AC64" s="18">
        <v>37.34600809629665</v>
      </c>
      <c r="AD64" s="18">
        <v>9.1186149926196797E-3</v>
      </c>
      <c r="AE64" s="18">
        <v>8.8266003034353988E-2</v>
      </c>
      <c r="AF64" s="18">
        <v>13.89122286258273</v>
      </c>
      <c r="AG64" s="18">
        <v>0</v>
      </c>
      <c r="AH64" s="18">
        <v>0</v>
      </c>
      <c r="AI64" s="18">
        <v>0.22909383663104835</v>
      </c>
      <c r="AJ64" s="18">
        <v>4.3261729291266017E-2</v>
      </c>
      <c r="AK64" s="18">
        <v>0</v>
      </c>
      <c r="AL64" s="18">
        <v>100</v>
      </c>
      <c r="AM64" s="18">
        <v>900</v>
      </c>
      <c r="AN64" s="18">
        <v>0</v>
      </c>
      <c r="AO64" s="18">
        <v>0</v>
      </c>
      <c r="AP64" s="18">
        <v>6604.12</v>
      </c>
      <c r="AQ64" s="18">
        <v>130.28800000000001</v>
      </c>
      <c r="AR64" s="18"/>
      <c r="AS64" s="18">
        <v>0</v>
      </c>
      <c r="AT64" s="18">
        <v>0</v>
      </c>
      <c r="AU64" s="18">
        <v>0</v>
      </c>
      <c r="AV64" s="18">
        <v>0</v>
      </c>
      <c r="AW64" s="18">
        <v>0</v>
      </c>
      <c r="AX64" s="18">
        <v>0</v>
      </c>
      <c r="AY64" s="18">
        <v>4.5825500000000003</v>
      </c>
      <c r="AZ64" s="18">
        <v>1.25275</v>
      </c>
      <c r="BA64" s="18">
        <v>46967</v>
      </c>
      <c r="BB64" s="18">
        <v>864.69</v>
      </c>
      <c r="BC64" s="18">
        <v>0</v>
      </c>
      <c r="BD64" s="18">
        <v>0</v>
      </c>
      <c r="BE64" s="18">
        <v>0</v>
      </c>
      <c r="BF64" s="18">
        <v>0</v>
      </c>
      <c r="BG64" s="18">
        <v>0</v>
      </c>
      <c r="BH64" s="18">
        <v>0</v>
      </c>
      <c r="BI64" s="18">
        <v>0</v>
      </c>
      <c r="BJ64" s="18">
        <v>0</v>
      </c>
      <c r="BK64" s="18">
        <v>0</v>
      </c>
      <c r="BL64" s="18">
        <v>0</v>
      </c>
      <c r="BM64" s="23">
        <f t="shared" si="0"/>
        <v>81.049415757277387</v>
      </c>
      <c r="BN64" s="23">
        <f t="shared" si="1"/>
        <v>367.54981711887115</v>
      </c>
      <c r="BO64" s="23">
        <f t="shared" si="2"/>
        <v>0.67431768480165633</v>
      </c>
      <c r="BP64" s="23">
        <f t="shared" si="3"/>
        <v>367.5498171188712</v>
      </c>
      <c r="BQ64" s="23"/>
      <c r="BR64" s="18">
        <v>4.6236800000000002</v>
      </c>
      <c r="BS64" s="18">
        <v>1.0014400000000001</v>
      </c>
      <c r="BT64" s="18">
        <v>6322.14</v>
      </c>
      <c r="BU64" s="18">
        <v>163.33799999999999</v>
      </c>
      <c r="BV64" s="18">
        <v>0.93823900000000005</v>
      </c>
      <c r="BW64" s="18">
        <v>0.36176199999999997</v>
      </c>
      <c r="BX64" s="18">
        <v>17.146799999999999</v>
      </c>
      <c r="BY64" s="18">
        <v>1.4509000000000001</v>
      </c>
      <c r="BZ64" s="18">
        <v>0</v>
      </c>
      <c r="CA64" s="23">
        <f t="shared" si="4"/>
        <v>0</v>
      </c>
      <c r="CB64" s="24">
        <f t="shared" si="5"/>
        <v>0</v>
      </c>
      <c r="CC64" s="25">
        <f t="shared" si="6"/>
        <v>-15.551948641569126</v>
      </c>
      <c r="CD64" s="25"/>
      <c r="CE64" s="18">
        <v>0</v>
      </c>
      <c r="CF64" s="18">
        <v>0</v>
      </c>
      <c r="CG64" s="18">
        <v>0</v>
      </c>
      <c r="CH64" s="18">
        <v>9438.74</v>
      </c>
      <c r="CI64" s="23">
        <v>6604.12</v>
      </c>
      <c r="CJ64" s="23" t="b">
        <f t="shared" si="7"/>
        <v>1</v>
      </c>
      <c r="CK64" s="23" t="b">
        <f t="shared" si="8"/>
        <v>1</v>
      </c>
      <c r="CL64" s="23">
        <f t="shared" si="9"/>
        <v>0</v>
      </c>
      <c r="CM64" s="23">
        <f t="shared" si="10"/>
        <v>0</v>
      </c>
      <c r="CN64" s="23">
        <f t="shared" si="11"/>
        <v>8021.43</v>
      </c>
      <c r="CO64" s="18">
        <v>840.43</v>
      </c>
      <c r="CP64" s="18">
        <v>10.1272</v>
      </c>
      <c r="CQ64" s="18">
        <v>0.86574300000000004</v>
      </c>
      <c r="CR64" s="18">
        <v>8.4366500000000002</v>
      </c>
      <c r="CS64" s="18">
        <v>1.0030300000000001</v>
      </c>
      <c r="CT64" s="18">
        <v>17.238700000000001</v>
      </c>
      <c r="CU64" s="18">
        <v>6.9370599999999998</v>
      </c>
      <c r="CV64" s="18">
        <v>782.96795654296875</v>
      </c>
      <c r="CW64" s="18">
        <v>2.6984708309173584</v>
      </c>
      <c r="CX64" s="18">
        <v>14.498488426208496</v>
      </c>
      <c r="CY64" s="18">
        <v>86.100830078125</v>
      </c>
      <c r="CZ64" s="18">
        <v>20.718528747558594</v>
      </c>
      <c r="DA64" s="18">
        <v>256.21365356445312</v>
      </c>
      <c r="DB64" s="18">
        <v>1563.2664794921875</v>
      </c>
      <c r="DC64" s="18">
        <v>2.0603547096252441</v>
      </c>
      <c r="DD64" s="18">
        <v>200.42201232910156</v>
      </c>
      <c r="DE64" s="18">
        <v>12.666324615478516</v>
      </c>
      <c r="DF64" s="19">
        <v>46.538972189372558</v>
      </c>
      <c r="DG64" s="19"/>
      <c r="DH64" s="19">
        <v>26.35303</v>
      </c>
      <c r="DI64" s="19">
        <v>0</v>
      </c>
      <c r="DJ64" s="19">
        <v>0</v>
      </c>
      <c r="DK64" s="19">
        <v>0</v>
      </c>
      <c r="DL64" s="19">
        <v>0</v>
      </c>
      <c r="DM64" s="19">
        <v>13.74765</v>
      </c>
      <c r="DN64" s="19">
        <v>0</v>
      </c>
      <c r="DO64" s="19">
        <v>0</v>
      </c>
      <c r="DP64" s="19">
        <v>0</v>
      </c>
      <c r="DQ64" s="19">
        <v>0</v>
      </c>
      <c r="DR64" s="19">
        <v>23.118400000000001</v>
      </c>
      <c r="DS64" s="19">
        <v>17.146799999999999</v>
      </c>
      <c r="DT64" s="19">
        <v>54.01285</v>
      </c>
      <c r="DU64" s="19">
        <v>932.01872185796663</v>
      </c>
      <c r="DV64" s="19">
        <v>2.6022029781183349</v>
      </c>
      <c r="DW64" s="19">
        <v>5.3334435974405556</v>
      </c>
      <c r="DX64" s="19">
        <v>0.99325046200072786</v>
      </c>
      <c r="DY64" s="19">
        <v>0.99614993328761914</v>
      </c>
      <c r="DZ64" s="19">
        <v>0.99431615997299694</v>
      </c>
      <c r="EA64" s="19">
        <v>0.99721874221808982</v>
      </c>
      <c r="EB64" s="19">
        <v>14568.319542616251</v>
      </c>
      <c r="EC64" s="19">
        <v>1.8548960541997086</v>
      </c>
      <c r="ED64" s="19">
        <v>33442.798437527097</v>
      </c>
      <c r="EE64" s="19">
        <v>1.9965906221685799</v>
      </c>
      <c r="EF64" s="19">
        <v>2.2955838070202894</v>
      </c>
      <c r="EG64" s="19">
        <v>0.41381414260864258</v>
      </c>
      <c r="EH64" s="19">
        <v>324.00321362686952</v>
      </c>
      <c r="EI64" s="19">
        <v>6931.3673059466255</v>
      </c>
      <c r="EJ64" s="19">
        <v>4.8248486858913866</v>
      </c>
      <c r="EK64" s="19">
        <v>4.8248486858913866</v>
      </c>
      <c r="EL64" s="19">
        <v>100.02404087922099</v>
      </c>
      <c r="EM64" s="19">
        <v>17.012626365164358</v>
      </c>
      <c r="EN64" s="19">
        <v>1.8548960541997086</v>
      </c>
      <c r="EO64" s="19">
        <v>731.69777355617293</v>
      </c>
      <c r="EP64" s="19">
        <v>1092.6069457856154</v>
      </c>
      <c r="EQ64" s="19">
        <v>254.88397809362388</v>
      </c>
      <c r="ER64" s="19">
        <v>379.73962802514239</v>
      </c>
      <c r="ES64" s="19">
        <v>25.448503514942747</v>
      </c>
      <c r="ET64" s="19">
        <v>545.06922390294744</v>
      </c>
      <c r="EU64" s="19">
        <v>2.8680145767513294</v>
      </c>
      <c r="EV64" s="19">
        <v>3.0948111584272919E-2</v>
      </c>
      <c r="EW64" s="19">
        <v>500</v>
      </c>
      <c r="EX64" s="19">
        <v>10696.448390677026</v>
      </c>
      <c r="EY64" s="19">
        <v>25264.767933293275</v>
      </c>
      <c r="EZ64" s="19">
        <v>5.0780911977121541E-2</v>
      </c>
      <c r="FA64" s="19">
        <v>20</v>
      </c>
      <c r="FB64" s="19">
        <v>2.1816615649929121</v>
      </c>
      <c r="FC64" s="19">
        <v>3.2168101621225862</v>
      </c>
      <c r="FD64" s="19">
        <v>7.4999999999999997E-2</v>
      </c>
      <c r="FE64" s="19">
        <v>18.577276102701823</v>
      </c>
      <c r="FF64" s="19">
        <v>2.0301401731329053E-2</v>
      </c>
    </row>
    <row r="65" spans="1:162">
      <c r="A65" s="4">
        <v>40472.699999999997</v>
      </c>
      <c r="B65" s="18">
        <v>6</v>
      </c>
      <c r="C65" s="18" t="s">
        <v>54</v>
      </c>
      <c r="D65" s="18" t="s">
        <v>60</v>
      </c>
      <c r="E65" s="4">
        <v>40472.68472222222</v>
      </c>
      <c r="F65" s="4">
        <v>40472.705555555556</v>
      </c>
      <c r="G65" s="18" t="s">
        <v>28</v>
      </c>
      <c r="H65" s="18">
        <v>2</v>
      </c>
      <c r="I65" s="18">
        <v>5</v>
      </c>
      <c r="J65" s="18">
        <v>0</v>
      </c>
      <c r="K65" s="18">
        <v>5</v>
      </c>
      <c r="L65" s="18"/>
      <c r="M65" s="18" t="s">
        <v>87</v>
      </c>
      <c r="N65" s="18" t="s">
        <v>88</v>
      </c>
      <c r="O65" s="18">
        <v>0</v>
      </c>
      <c r="P65" s="18">
        <v>3.2451344843328213E-2</v>
      </c>
      <c r="Q65" s="18">
        <v>2.4228994272800165E-2</v>
      </c>
      <c r="R65" s="18">
        <v>3.5907645017802796</v>
      </c>
      <c r="S65" s="18">
        <v>6.3374400339117785E-3</v>
      </c>
      <c r="T65" s="18">
        <v>3.0476343783366762</v>
      </c>
      <c r="U65" s="18">
        <v>1.1491239989764965</v>
      </c>
      <c r="V65" s="18">
        <v>0</v>
      </c>
      <c r="W65" s="18">
        <v>0</v>
      </c>
      <c r="X65" s="18">
        <v>1.6808740702516805</v>
      </c>
      <c r="Y65" s="18">
        <v>0.37752789111634061</v>
      </c>
      <c r="Z65" s="18">
        <v>38.444721828289225</v>
      </c>
      <c r="AA65" s="18">
        <v>5.1724816502276755E-2</v>
      </c>
      <c r="AB65" s="18">
        <v>1.1680471989315279E-2</v>
      </c>
      <c r="AC65" s="18">
        <v>37.34600809629665</v>
      </c>
      <c r="AD65" s="18">
        <v>9.1186149926196797E-3</v>
      </c>
      <c r="AE65" s="18">
        <v>8.8266003034353988E-2</v>
      </c>
      <c r="AF65" s="18">
        <v>13.89122286258273</v>
      </c>
      <c r="AG65" s="18">
        <v>0</v>
      </c>
      <c r="AH65" s="18">
        <v>0</v>
      </c>
      <c r="AI65" s="18">
        <v>0.22909383663104835</v>
      </c>
      <c r="AJ65" s="18">
        <v>4.3261729291266017E-2</v>
      </c>
      <c r="AK65" s="18">
        <v>0</v>
      </c>
      <c r="AL65" s="18">
        <v>100</v>
      </c>
      <c r="AM65" s="18">
        <v>900</v>
      </c>
      <c r="AN65" s="18">
        <v>0</v>
      </c>
      <c r="AO65" s="18">
        <v>0</v>
      </c>
      <c r="AP65" s="18">
        <v>5608.28</v>
      </c>
      <c r="AQ65" s="18">
        <v>116.5</v>
      </c>
      <c r="AR65" s="18"/>
      <c r="AS65" s="18">
        <v>0</v>
      </c>
      <c r="AT65" s="18">
        <v>0</v>
      </c>
      <c r="AU65" s="18">
        <v>0</v>
      </c>
      <c r="AV65" s="18">
        <v>0</v>
      </c>
      <c r="AW65" s="18">
        <v>0</v>
      </c>
      <c r="AX65" s="18">
        <v>0</v>
      </c>
      <c r="AY65" s="18">
        <v>4.3288000000000002</v>
      </c>
      <c r="AZ65" s="18">
        <v>1.1867399999999999</v>
      </c>
      <c r="BA65" s="18">
        <v>29874.400000000001</v>
      </c>
      <c r="BB65" s="18">
        <v>909.80700000000002</v>
      </c>
      <c r="BC65" s="18">
        <v>0</v>
      </c>
      <c r="BD65" s="18">
        <v>0</v>
      </c>
      <c r="BE65" s="18">
        <v>0</v>
      </c>
      <c r="BF65" s="18">
        <v>0</v>
      </c>
      <c r="BG65" s="18">
        <v>0</v>
      </c>
      <c r="BH65" s="18">
        <v>0</v>
      </c>
      <c r="BI65" s="18">
        <v>0</v>
      </c>
      <c r="BJ65" s="18">
        <v>0</v>
      </c>
      <c r="BK65" s="18">
        <v>0</v>
      </c>
      <c r="BL65" s="18">
        <v>0</v>
      </c>
      <c r="BM65" s="23">
        <f t="shared" si="0"/>
        <v>81.049415757277387</v>
      </c>
      <c r="BN65" s="23">
        <f t="shared" si="1"/>
        <v>388.10616840012017</v>
      </c>
      <c r="BO65" s="23">
        <f t="shared" si="2"/>
        <v>0.67164137735779583</v>
      </c>
      <c r="BP65" s="23">
        <f t="shared" si="3"/>
        <v>388.10616840012023</v>
      </c>
      <c r="BQ65" s="23"/>
      <c r="BR65" s="18">
        <v>0</v>
      </c>
      <c r="BS65" s="18">
        <v>0</v>
      </c>
      <c r="BT65" s="18">
        <v>4569</v>
      </c>
      <c r="BU65" s="18">
        <v>160.988</v>
      </c>
      <c r="BV65" s="18">
        <v>0</v>
      </c>
      <c r="BW65" s="18">
        <v>0</v>
      </c>
      <c r="BX65" s="18">
        <v>17.288499999999999</v>
      </c>
      <c r="BY65" s="18">
        <v>1.2816000000000001</v>
      </c>
      <c r="BZ65" s="18">
        <v>0</v>
      </c>
      <c r="CA65" s="23">
        <f t="shared" si="4"/>
        <v>0</v>
      </c>
      <c r="CB65" s="24">
        <f t="shared" si="5"/>
        <v>0</v>
      </c>
      <c r="CC65" s="25">
        <f t="shared" si="6"/>
        <v>-15.551948641569126</v>
      </c>
      <c r="CD65" s="25"/>
      <c r="CE65" s="18">
        <v>0</v>
      </c>
      <c r="CF65" s="18">
        <v>0</v>
      </c>
      <c r="CG65" s="18">
        <v>0</v>
      </c>
      <c r="CH65" s="18">
        <v>8257.76</v>
      </c>
      <c r="CI65" s="23">
        <v>5608.28</v>
      </c>
      <c r="CJ65" s="23" t="b">
        <f t="shared" si="7"/>
        <v>1</v>
      </c>
      <c r="CK65" s="23" t="b">
        <f t="shared" si="8"/>
        <v>1</v>
      </c>
      <c r="CL65" s="23">
        <f t="shared" si="9"/>
        <v>0</v>
      </c>
      <c r="CM65" s="23">
        <f t="shared" si="10"/>
        <v>0</v>
      </c>
      <c r="CN65" s="23">
        <f t="shared" si="11"/>
        <v>6933.02</v>
      </c>
      <c r="CO65" s="18">
        <v>748.80100000000004</v>
      </c>
      <c r="CP65" s="18">
        <v>10.1493</v>
      </c>
      <c r="CQ65" s="18">
        <v>0.776868</v>
      </c>
      <c r="CR65" s="18">
        <v>7.8102999999999998</v>
      </c>
      <c r="CS65" s="18">
        <v>0.89929999999999999</v>
      </c>
      <c r="CT65" s="18">
        <v>0</v>
      </c>
      <c r="CU65" s="18">
        <v>0</v>
      </c>
      <c r="CV65" s="18">
        <v>830.05224609375</v>
      </c>
      <c r="CW65" s="18">
        <v>2.7078773975372314</v>
      </c>
      <c r="CX65" s="18">
        <v>14.722893714904785</v>
      </c>
      <c r="CY65" s="18">
        <v>85.964179992675781</v>
      </c>
      <c r="CZ65" s="18">
        <v>20.80108642578125</v>
      </c>
      <c r="DA65" s="18">
        <v>262.08212280273437</v>
      </c>
      <c r="DB65" s="18">
        <v>1561.9962158203125</v>
      </c>
      <c r="DC65" s="18">
        <v>2.0030069351196289</v>
      </c>
      <c r="DD65" s="18">
        <v>196.44868469238281</v>
      </c>
      <c r="DE65" s="18">
        <v>11.55421257019043</v>
      </c>
      <c r="DF65" s="19">
        <v>46.538972189372558</v>
      </c>
      <c r="DG65" s="19"/>
      <c r="DH65" s="19">
        <v>21.6173</v>
      </c>
      <c r="DI65" s="19">
        <v>0</v>
      </c>
      <c r="DJ65" s="19">
        <v>0</v>
      </c>
      <c r="DK65" s="19">
        <v>0</v>
      </c>
      <c r="DL65" s="19">
        <v>0</v>
      </c>
      <c r="DM65" s="19">
        <v>12.9864</v>
      </c>
      <c r="DN65" s="19">
        <v>0</v>
      </c>
      <c r="DO65" s="19">
        <v>0</v>
      </c>
      <c r="DP65" s="19">
        <v>0</v>
      </c>
      <c r="DQ65" s="19">
        <v>0</v>
      </c>
      <c r="DR65" s="19">
        <v>0</v>
      </c>
      <c r="DS65" s="19">
        <v>17.288499999999999</v>
      </c>
      <c r="DT65" s="19">
        <v>30.274899999999999</v>
      </c>
      <c r="DU65" s="19">
        <v>813.62852610524862</v>
      </c>
      <c r="DV65" s="19">
        <v>2.1299301429655246</v>
      </c>
      <c r="DW65" s="19">
        <v>2.98295448947218</v>
      </c>
      <c r="DX65" s="19">
        <v>0.99512854872515366</v>
      </c>
      <c r="DY65" s="19">
        <v>0.99616786319257378</v>
      </c>
      <c r="DZ65" s="19">
        <v>0.99635162352746998</v>
      </c>
      <c r="EA65" s="19">
        <v>0.99739221537693123</v>
      </c>
      <c r="EB65" s="19">
        <v>15383.097513240709</v>
      </c>
      <c r="EC65" s="19">
        <v>1.9586368074375211</v>
      </c>
      <c r="ED65" s="19">
        <v>33415.623817909574</v>
      </c>
      <c r="EE65" s="19">
        <v>1.8818046974405673</v>
      </c>
      <c r="EF65" s="19">
        <v>2.1722298639235507</v>
      </c>
      <c r="EG65" s="19">
        <v>0.41436727905273441</v>
      </c>
      <c r="EH65" s="19">
        <v>343.9464906854779</v>
      </c>
      <c r="EI65" s="19">
        <v>7358.0117735433823</v>
      </c>
      <c r="EJ65" s="19">
        <v>4.5413930891031562</v>
      </c>
      <c r="EK65" s="19">
        <v>4.5413930891031562</v>
      </c>
      <c r="EL65" s="19">
        <v>100.02404087922099</v>
      </c>
      <c r="EM65" s="19">
        <v>17.012626365164358</v>
      </c>
      <c r="EN65" s="19">
        <v>1.9586368074375211</v>
      </c>
      <c r="EO65" s="19">
        <v>731.69777355617293</v>
      </c>
      <c r="EP65" s="19">
        <v>1092.6069457856154</v>
      </c>
      <c r="EQ65" s="19">
        <v>264.73877133546438</v>
      </c>
      <c r="ER65" s="19">
        <v>394.47248843004274</v>
      </c>
      <c r="ES65" s="19">
        <v>25.448503514942747</v>
      </c>
      <c r="ET65" s="19">
        <v>577.8473177559589</v>
      </c>
      <c r="EU65" s="19">
        <v>2.7031296465755807</v>
      </c>
      <c r="EV65" s="19">
        <v>6.0510143801285846E-2</v>
      </c>
      <c r="EW65" s="19">
        <v>500</v>
      </c>
      <c r="EX65" s="19">
        <v>10696.448390677026</v>
      </c>
      <c r="EY65" s="19">
        <v>26079.545903917737</v>
      </c>
      <c r="EZ65" s="19">
        <v>5.0999823808049745E-2</v>
      </c>
      <c r="FA65" s="19">
        <v>20</v>
      </c>
      <c r="FB65" s="19">
        <v>2.1816615649929121</v>
      </c>
      <c r="FC65" s="19">
        <v>3.3205509153603994</v>
      </c>
      <c r="FD65" s="19">
        <v>7.4999999999999997E-2</v>
      </c>
      <c r="FE65" s="19">
        <v>16.946178436279297</v>
      </c>
      <c r="FF65" s="19">
        <v>2.6108633984471805E-2</v>
      </c>
    </row>
    <row r="66" spans="1:162">
      <c r="A66" s="4">
        <v>40472.701388888891</v>
      </c>
      <c r="B66" s="18">
        <v>6</v>
      </c>
      <c r="C66" s="18" t="s">
        <v>54</v>
      </c>
      <c r="D66" s="18" t="s">
        <v>60</v>
      </c>
      <c r="E66" s="4">
        <v>40472.68472222222</v>
      </c>
      <c r="F66" s="4">
        <v>40472.705555555556</v>
      </c>
      <c r="G66" s="18" t="s">
        <v>28</v>
      </c>
      <c r="H66" s="18">
        <v>2</v>
      </c>
      <c r="I66" s="18">
        <v>5</v>
      </c>
      <c r="J66" s="18">
        <v>0</v>
      </c>
      <c r="K66" s="18">
        <v>5</v>
      </c>
      <c r="L66" s="18"/>
      <c r="M66" s="18" t="s">
        <v>87</v>
      </c>
      <c r="N66" s="18" t="s">
        <v>88</v>
      </c>
      <c r="O66" s="18">
        <v>0</v>
      </c>
      <c r="P66" s="18">
        <v>3.2451344843328213E-2</v>
      </c>
      <c r="Q66" s="18">
        <v>2.4228994272800165E-2</v>
      </c>
      <c r="R66" s="18">
        <v>3.5907645017802796</v>
      </c>
      <c r="S66" s="18">
        <v>6.3374400339117785E-3</v>
      </c>
      <c r="T66" s="18">
        <v>3.0476343783366762</v>
      </c>
      <c r="U66" s="18">
        <v>1.1491239989764965</v>
      </c>
      <c r="V66" s="18">
        <v>0</v>
      </c>
      <c r="W66" s="18">
        <v>0</v>
      </c>
      <c r="X66" s="18">
        <v>1.6808740702516805</v>
      </c>
      <c r="Y66" s="18">
        <v>0.37752789111634061</v>
      </c>
      <c r="Z66" s="18">
        <v>38.444721828289225</v>
      </c>
      <c r="AA66" s="18">
        <v>5.1724816502276755E-2</v>
      </c>
      <c r="AB66" s="18">
        <v>1.1680471989315279E-2</v>
      </c>
      <c r="AC66" s="18">
        <v>37.34600809629665</v>
      </c>
      <c r="AD66" s="18">
        <v>9.1186149926196797E-3</v>
      </c>
      <c r="AE66" s="18">
        <v>8.8266003034353988E-2</v>
      </c>
      <c r="AF66" s="18">
        <v>13.89122286258273</v>
      </c>
      <c r="AG66" s="18">
        <v>0</v>
      </c>
      <c r="AH66" s="18">
        <v>0</v>
      </c>
      <c r="AI66" s="18">
        <v>0.22909383663104835</v>
      </c>
      <c r="AJ66" s="18">
        <v>4.3261729291266017E-2</v>
      </c>
      <c r="AK66" s="18">
        <v>0</v>
      </c>
      <c r="AL66" s="18">
        <v>100</v>
      </c>
      <c r="AM66" s="18">
        <v>900</v>
      </c>
      <c r="AN66" s="18">
        <v>0</v>
      </c>
      <c r="AO66" s="18">
        <v>0</v>
      </c>
      <c r="AP66" s="18">
        <v>5323.2</v>
      </c>
      <c r="AQ66" s="18">
        <v>102.53400000000001</v>
      </c>
      <c r="AR66" s="18"/>
      <c r="AS66" s="18">
        <v>0</v>
      </c>
      <c r="AT66" s="18">
        <v>0</v>
      </c>
      <c r="AU66" s="18">
        <v>0</v>
      </c>
      <c r="AV66" s="18">
        <v>0</v>
      </c>
      <c r="AW66" s="18">
        <v>0</v>
      </c>
      <c r="AX66" s="18">
        <v>0</v>
      </c>
      <c r="AY66" s="18">
        <v>0</v>
      </c>
      <c r="AZ66" s="18">
        <v>0</v>
      </c>
      <c r="BA66" s="18">
        <v>42925.8</v>
      </c>
      <c r="BB66" s="18">
        <v>855.75400000000002</v>
      </c>
      <c r="BC66" s="18">
        <v>0</v>
      </c>
      <c r="BD66" s="18">
        <v>0</v>
      </c>
      <c r="BE66" s="18">
        <v>0</v>
      </c>
      <c r="BF66" s="18">
        <v>0</v>
      </c>
      <c r="BG66" s="18">
        <v>0</v>
      </c>
      <c r="BH66" s="18">
        <v>0</v>
      </c>
      <c r="BI66" s="18">
        <v>0</v>
      </c>
      <c r="BJ66" s="18">
        <v>0</v>
      </c>
      <c r="BK66" s="18">
        <v>0</v>
      </c>
      <c r="BL66" s="18">
        <v>0</v>
      </c>
      <c r="BM66" s="23">
        <f t="shared" si="0"/>
        <v>81.049415757277387</v>
      </c>
      <c r="BN66" s="23">
        <f t="shared" si="1"/>
        <v>388.25017842125874</v>
      </c>
      <c r="BO66" s="23">
        <f t="shared" si="2"/>
        <v>0.68017544064822411</v>
      </c>
      <c r="BP66" s="23">
        <f t="shared" si="3"/>
        <v>388.25017842125874</v>
      </c>
      <c r="BQ66" s="23"/>
      <c r="BR66" s="18">
        <v>0</v>
      </c>
      <c r="BS66" s="18">
        <v>0</v>
      </c>
      <c r="BT66" s="18">
        <v>4235.58</v>
      </c>
      <c r="BU66" s="18">
        <v>158.90799999999999</v>
      </c>
      <c r="BV66" s="18">
        <v>0</v>
      </c>
      <c r="BW66" s="18">
        <v>0</v>
      </c>
      <c r="BX66" s="18">
        <v>16.079899999999999</v>
      </c>
      <c r="BY66" s="18">
        <v>1.4361600000000001</v>
      </c>
      <c r="BZ66" s="18">
        <v>0</v>
      </c>
      <c r="CA66" s="23">
        <f t="shared" si="4"/>
        <v>0</v>
      </c>
      <c r="CB66" s="24">
        <f t="shared" si="5"/>
        <v>0</v>
      </c>
      <c r="CC66" s="25">
        <f t="shared" si="6"/>
        <v>-15.551948641569126</v>
      </c>
      <c r="CD66" s="25"/>
      <c r="CE66" s="18">
        <v>0</v>
      </c>
      <c r="CF66" s="18">
        <v>0</v>
      </c>
      <c r="CG66" s="18">
        <v>0</v>
      </c>
      <c r="CH66" s="18">
        <v>7797.61</v>
      </c>
      <c r="CI66" s="23">
        <v>5323.2</v>
      </c>
      <c r="CJ66" s="23" t="b">
        <f t="shared" si="7"/>
        <v>1</v>
      </c>
      <c r="CK66" s="23" t="b">
        <f t="shared" si="8"/>
        <v>1</v>
      </c>
      <c r="CL66" s="23">
        <f t="shared" si="9"/>
        <v>0</v>
      </c>
      <c r="CM66" s="23">
        <f t="shared" si="10"/>
        <v>0</v>
      </c>
      <c r="CN66" s="23">
        <f t="shared" si="11"/>
        <v>6560.4049999999997</v>
      </c>
      <c r="CO66" s="18">
        <v>1093.57</v>
      </c>
      <c r="CP66" s="18">
        <v>7.9911700000000003</v>
      </c>
      <c r="CQ66" s="18">
        <v>0.67558099999999999</v>
      </c>
      <c r="CR66" s="18">
        <v>6.3518100000000004</v>
      </c>
      <c r="CS66" s="18">
        <v>0.78005199999999997</v>
      </c>
      <c r="CT66" s="18">
        <v>0</v>
      </c>
      <c r="CU66" s="18">
        <v>0</v>
      </c>
      <c r="CV66" s="18">
        <v>819.94183349609375</v>
      </c>
      <c r="CW66" s="18">
        <v>2.9059689044952393</v>
      </c>
      <c r="CX66" s="18">
        <v>15.501758575439453</v>
      </c>
      <c r="CY66" s="18">
        <v>85.621498107910156</v>
      </c>
      <c r="CZ66" s="18">
        <v>20.540098190307617</v>
      </c>
      <c r="DA66" s="18">
        <v>282.8057861328125</v>
      </c>
      <c r="DB66" s="18">
        <v>1584.485107421875</v>
      </c>
      <c r="DC66" s="18">
        <v>1.9639960527420044</v>
      </c>
      <c r="DD66" s="18">
        <v>200.7161865234375</v>
      </c>
      <c r="DE66" s="18">
        <v>13.778909683227539</v>
      </c>
      <c r="DF66" s="19">
        <v>46.538972189372558</v>
      </c>
      <c r="DG66" s="19"/>
      <c r="DH66" s="19">
        <v>16.079899999999999</v>
      </c>
      <c r="DI66" s="19">
        <v>0</v>
      </c>
      <c r="DJ66" s="19">
        <v>0</v>
      </c>
      <c r="DK66" s="19">
        <v>0</v>
      </c>
      <c r="DL66" s="19">
        <v>0</v>
      </c>
      <c r="DM66" s="19">
        <v>0</v>
      </c>
      <c r="DN66" s="19">
        <v>0</v>
      </c>
      <c r="DO66" s="19">
        <v>0</v>
      </c>
      <c r="DP66" s="19">
        <v>0</v>
      </c>
      <c r="DQ66" s="19">
        <v>0</v>
      </c>
      <c r="DR66" s="19">
        <v>0</v>
      </c>
      <c r="DS66" s="19">
        <v>16.079899999999999</v>
      </c>
      <c r="DT66" s="19">
        <v>16.079899999999999</v>
      </c>
      <c r="DU66" s="19">
        <v>975.77826526028093</v>
      </c>
      <c r="DV66" s="19">
        <v>2.012208475104396</v>
      </c>
      <c r="DW66" s="19">
        <v>2.012208475104396</v>
      </c>
      <c r="DX66" s="19">
        <v>0.99692251962403267</v>
      </c>
      <c r="DY66" s="19">
        <v>0.99692251962403267</v>
      </c>
      <c r="DZ66" s="19">
        <v>0.99794418874202451</v>
      </c>
      <c r="EA66" s="19">
        <v>0.99794418874202451</v>
      </c>
      <c r="EB66" s="19">
        <v>15388.805539493396</v>
      </c>
      <c r="EC66" s="19">
        <v>1.9593635759122519</v>
      </c>
      <c r="ED66" s="19">
        <v>33896.726354668855</v>
      </c>
      <c r="EE66" s="19">
        <v>1.9324359883748066</v>
      </c>
      <c r="EF66" s="19">
        <v>2.2026872889957088</v>
      </c>
      <c r="EG66" s="19">
        <v>0.41261865787506102</v>
      </c>
      <c r="EH66" s="19">
        <v>338.32329887277496</v>
      </c>
      <c r="EI66" s="19">
        <v>7237.7154115124722</v>
      </c>
      <c r="EJ66" s="19">
        <v>4.6833461150948219</v>
      </c>
      <c r="EK66" s="19">
        <v>4.6833461150948219</v>
      </c>
      <c r="EL66" s="19">
        <v>100.02404087922099</v>
      </c>
      <c r="EM66" s="19">
        <v>17.012626365164358</v>
      </c>
      <c r="EN66" s="19">
        <v>1.9593635759122519</v>
      </c>
      <c r="EO66" s="19">
        <v>731.69777355617293</v>
      </c>
      <c r="EP66" s="19">
        <v>1092.6069457856154</v>
      </c>
      <c r="EQ66" s="19">
        <v>260.28151673998536</v>
      </c>
      <c r="ER66" s="19">
        <v>387.82076412158722</v>
      </c>
      <c r="ES66" s="19">
        <v>25.448503514942747</v>
      </c>
      <c r="ET66" s="19">
        <v>570.80887550313003</v>
      </c>
      <c r="EU66" s="19">
        <v>2.775859268174933</v>
      </c>
      <c r="EV66" s="19">
        <v>1.6069311505558122E-2</v>
      </c>
      <c r="EW66" s="19">
        <v>500</v>
      </c>
      <c r="EX66" s="19">
        <v>10696.448390677026</v>
      </c>
      <c r="EY66" s="19">
        <v>26085.253930170424</v>
      </c>
      <c r="EZ66" s="19">
        <v>5.0601072814147996E-2</v>
      </c>
      <c r="FA66" s="19">
        <v>20</v>
      </c>
      <c r="FB66" s="19">
        <v>2.1816615649929121</v>
      </c>
      <c r="FC66" s="19">
        <v>3.3212776838351301</v>
      </c>
      <c r="FD66" s="19">
        <v>7.4999999999999997E-2</v>
      </c>
      <c r="FE66" s="19">
        <v>20.20906753540039</v>
      </c>
      <c r="FF66" s="19">
        <v>1.8222849379536794E-2</v>
      </c>
    </row>
    <row r="67" spans="1:162">
      <c r="A67" s="4">
        <v>40472.70208333333</v>
      </c>
      <c r="B67" s="18">
        <v>6</v>
      </c>
      <c r="C67" s="18" t="s">
        <v>54</v>
      </c>
      <c r="D67" s="18" t="s">
        <v>60</v>
      </c>
      <c r="E67" s="4">
        <v>40472.68472222222</v>
      </c>
      <c r="F67" s="4">
        <v>40472.705555555556</v>
      </c>
      <c r="G67" s="18" t="s">
        <v>28</v>
      </c>
      <c r="H67" s="18">
        <v>2</v>
      </c>
      <c r="I67" s="18">
        <v>5</v>
      </c>
      <c r="J67" s="18">
        <v>0</v>
      </c>
      <c r="K67" s="18">
        <v>5</v>
      </c>
      <c r="L67" s="18"/>
      <c r="M67" s="18" t="s">
        <v>87</v>
      </c>
      <c r="N67" s="18" t="s">
        <v>88</v>
      </c>
      <c r="O67" s="18">
        <v>0</v>
      </c>
      <c r="P67" s="18">
        <v>3.2451344843328213E-2</v>
      </c>
      <c r="Q67" s="18">
        <v>2.4228994272800165E-2</v>
      </c>
      <c r="R67" s="18">
        <v>3.5907645017802796</v>
      </c>
      <c r="S67" s="18">
        <v>6.3374400339117785E-3</v>
      </c>
      <c r="T67" s="18">
        <v>3.0476343783366762</v>
      </c>
      <c r="U67" s="18">
        <v>1.1491239989764965</v>
      </c>
      <c r="V67" s="18">
        <v>0</v>
      </c>
      <c r="W67" s="18">
        <v>0</v>
      </c>
      <c r="X67" s="18">
        <v>1.6808740702516805</v>
      </c>
      <c r="Y67" s="18">
        <v>0.37752789111634061</v>
      </c>
      <c r="Z67" s="18">
        <v>38.444721828289225</v>
      </c>
      <c r="AA67" s="18">
        <v>5.1724816502276755E-2</v>
      </c>
      <c r="AB67" s="18">
        <v>1.1680471989315279E-2</v>
      </c>
      <c r="AC67" s="18">
        <v>37.34600809629665</v>
      </c>
      <c r="AD67" s="18">
        <v>9.1186149926196797E-3</v>
      </c>
      <c r="AE67" s="18">
        <v>8.8266003034353988E-2</v>
      </c>
      <c r="AF67" s="18">
        <v>13.89122286258273</v>
      </c>
      <c r="AG67" s="18">
        <v>0</v>
      </c>
      <c r="AH67" s="18">
        <v>0</v>
      </c>
      <c r="AI67" s="18">
        <v>0.22909383663104835</v>
      </c>
      <c r="AJ67" s="18">
        <v>4.3261729291266017E-2</v>
      </c>
      <c r="AK67" s="18">
        <v>0</v>
      </c>
      <c r="AL67" s="18">
        <v>100</v>
      </c>
      <c r="AM67" s="18">
        <v>900</v>
      </c>
      <c r="AN67" s="18">
        <v>0</v>
      </c>
      <c r="AO67" s="18">
        <v>0</v>
      </c>
      <c r="AP67" s="18">
        <v>3802.28</v>
      </c>
      <c r="AQ67" s="18">
        <v>81.090199999999996</v>
      </c>
      <c r="AR67" s="18"/>
      <c r="AS67" s="18">
        <v>0</v>
      </c>
      <c r="AT67" s="18">
        <v>0</v>
      </c>
      <c r="AU67" s="18">
        <v>0</v>
      </c>
      <c r="AV67" s="18">
        <v>0</v>
      </c>
      <c r="AW67" s="18">
        <v>0.64616600000000002</v>
      </c>
      <c r="AX67" s="18">
        <v>0.20872399999999999</v>
      </c>
      <c r="AY67" s="18">
        <v>0</v>
      </c>
      <c r="AZ67" s="18">
        <v>0</v>
      </c>
      <c r="BA67" s="18">
        <v>17612.8</v>
      </c>
      <c r="BB67" s="18">
        <v>743.01099999999997</v>
      </c>
      <c r="BC67" s="18">
        <v>0</v>
      </c>
      <c r="BD67" s="18">
        <v>0</v>
      </c>
      <c r="BE67" s="18">
        <v>0</v>
      </c>
      <c r="BF67" s="18">
        <v>0</v>
      </c>
      <c r="BG67" s="18">
        <v>0</v>
      </c>
      <c r="BH67" s="18">
        <v>0</v>
      </c>
      <c r="BI67" s="18">
        <v>0</v>
      </c>
      <c r="BJ67" s="18">
        <v>0</v>
      </c>
      <c r="BK67" s="18">
        <v>0</v>
      </c>
      <c r="BL67" s="18">
        <v>0</v>
      </c>
      <c r="BM67" s="23">
        <f t="shared" si="0"/>
        <v>81.049415757277387</v>
      </c>
      <c r="BN67" s="23">
        <f t="shared" si="1"/>
        <v>374.96777286838505</v>
      </c>
      <c r="BO67" s="23">
        <f t="shared" si="2"/>
        <v>0.68239417140175784</v>
      </c>
      <c r="BP67" s="23">
        <f t="shared" si="3"/>
        <v>374.96777286838505</v>
      </c>
      <c r="BQ67" s="23"/>
      <c r="BR67" s="18">
        <v>0</v>
      </c>
      <c r="BS67" s="18">
        <v>0</v>
      </c>
      <c r="BT67" s="18">
        <v>2440.79</v>
      </c>
      <c r="BU67" s="18">
        <v>132.96199999999999</v>
      </c>
      <c r="BV67" s="18">
        <v>0</v>
      </c>
      <c r="BW67" s="18">
        <v>0</v>
      </c>
      <c r="BX67" s="18">
        <v>15.4245</v>
      </c>
      <c r="BY67" s="18">
        <v>1.10999</v>
      </c>
      <c r="BZ67" s="18">
        <v>0</v>
      </c>
      <c r="CA67" s="23">
        <f t="shared" si="4"/>
        <v>0</v>
      </c>
      <c r="CB67" s="24">
        <f t="shared" si="5"/>
        <v>0</v>
      </c>
      <c r="CC67" s="25">
        <f t="shared" si="6"/>
        <v>-15.551948641569126</v>
      </c>
      <c r="CD67" s="25"/>
      <c r="CE67" s="18">
        <v>0</v>
      </c>
      <c r="CF67" s="18">
        <v>0</v>
      </c>
      <c r="CG67" s="18">
        <v>0</v>
      </c>
      <c r="CH67" s="18">
        <v>4707.5200000000004</v>
      </c>
      <c r="CI67" s="23">
        <v>3802.28</v>
      </c>
      <c r="CJ67" s="23" t="b">
        <f t="shared" si="7"/>
        <v>1</v>
      </c>
      <c r="CK67" s="23" t="b">
        <f t="shared" si="8"/>
        <v>1</v>
      </c>
      <c r="CL67" s="23">
        <f t="shared" si="9"/>
        <v>0</v>
      </c>
      <c r="CM67" s="23">
        <f t="shared" si="10"/>
        <v>0</v>
      </c>
      <c r="CN67" s="23">
        <f t="shared" si="11"/>
        <v>4254.9000000000005</v>
      </c>
      <c r="CO67" s="18">
        <v>494.63600000000002</v>
      </c>
      <c r="CP67" s="18">
        <v>5.6202399999999999</v>
      </c>
      <c r="CQ67" s="18">
        <v>0.58093700000000004</v>
      </c>
      <c r="CR67" s="18">
        <v>5.81081</v>
      </c>
      <c r="CS67" s="18">
        <v>0.653416</v>
      </c>
      <c r="CT67" s="18">
        <v>0</v>
      </c>
      <c r="CU67" s="18">
        <v>0</v>
      </c>
      <c r="CV67" s="18">
        <v>789.31610107421875</v>
      </c>
      <c r="CW67" s="18">
        <v>2.8220822811126709</v>
      </c>
      <c r="CX67" s="18">
        <v>15.277386665344238</v>
      </c>
      <c r="CY67" s="18">
        <v>85.493782043457031</v>
      </c>
      <c r="CZ67" s="18">
        <v>20.47331428527832</v>
      </c>
      <c r="DA67" s="18">
        <v>267.17697143554687</v>
      </c>
      <c r="DB67" s="18">
        <v>1588.172119140625</v>
      </c>
      <c r="DC67" s="18">
        <v>1.9697206020355225</v>
      </c>
      <c r="DD67" s="18">
        <v>197.66458129882812</v>
      </c>
      <c r="DE67" s="18">
        <v>14</v>
      </c>
      <c r="DF67" s="19">
        <v>46.538972189372558</v>
      </c>
      <c r="DG67" s="19"/>
      <c r="DH67" s="19">
        <v>16.070665999999999</v>
      </c>
      <c r="DI67" s="19">
        <v>0</v>
      </c>
      <c r="DJ67" s="19">
        <v>0</v>
      </c>
      <c r="DK67" s="19">
        <v>0</v>
      </c>
      <c r="DL67" s="19">
        <v>1.292332</v>
      </c>
      <c r="DM67" s="19">
        <v>0</v>
      </c>
      <c r="DN67" s="19">
        <v>0</v>
      </c>
      <c r="DO67" s="19">
        <v>0</v>
      </c>
      <c r="DP67" s="19">
        <v>0</v>
      </c>
      <c r="DQ67" s="19">
        <v>0</v>
      </c>
      <c r="DR67" s="19">
        <v>0</v>
      </c>
      <c r="DS67" s="19">
        <v>15.4245</v>
      </c>
      <c r="DT67" s="19">
        <v>16.716832</v>
      </c>
      <c r="DU67" s="19">
        <v>837.60124122813272</v>
      </c>
      <c r="DV67" s="19">
        <v>2.8594269995587376</v>
      </c>
      <c r="DW67" s="19">
        <v>2.9743982463382346</v>
      </c>
      <c r="DX67" s="19">
        <v>0.99527743192659412</v>
      </c>
      <c r="DY67" s="19">
        <v>0.99541341961034546</v>
      </c>
      <c r="DZ67" s="19">
        <v>0.9964656792487534</v>
      </c>
      <c r="EA67" s="19">
        <v>0.99660182928623242</v>
      </c>
      <c r="EB67" s="19">
        <v>14862.339957478694</v>
      </c>
      <c r="EC67" s="19">
        <v>1.892331896115939</v>
      </c>
      <c r="ED67" s="19">
        <v>33975.602215799721</v>
      </c>
      <c r="EE67" s="19">
        <v>2.0120863073478472</v>
      </c>
      <c r="EF67" s="19">
        <v>2.2860197191696776</v>
      </c>
      <c r="EG67" s="19">
        <v>0.41217120571136479</v>
      </c>
      <c r="EH67" s="19">
        <v>325.33336906715419</v>
      </c>
      <c r="EI67" s="19">
        <v>6959.8231839837927</v>
      </c>
      <c r="EJ67" s="19">
        <v>4.8816760595277273</v>
      </c>
      <c r="EK67" s="19">
        <v>4.8816760595277273</v>
      </c>
      <c r="EL67" s="19">
        <v>100.02404087922099</v>
      </c>
      <c r="EM67" s="19">
        <v>17.012626365164358</v>
      </c>
      <c r="EN67" s="19">
        <v>1.892331896115939</v>
      </c>
      <c r="EO67" s="19">
        <v>731.69777355617293</v>
      </c>
      <c r="EP67" s="19">
        <v>1092.6069457856154</v>
      </c>
      <c r="EQ67" s="19">
        <v>253.59041596865242</v>
      </c>
      <c r="ER67" s="19">
        <v>377.81928987212149</v>
      </c>
      <c r="ES67" s="19">
        <v>25.448503514942747</v>
      </c>
      <c r="ET67" s="19">
        <v>549.48853402152486</v>
      </c>
      <c r="EU67" s="19">
        <v>2.8902734466856268</v>
      </c>
      <c r="EV67" s="19">
        <v>2.1508484639163418E-2</v>
      </c>
      <c r="EW67" s="19">
        <v>500</v>
      </c>
      <c r="EX67" s="19">
        <v>10696.448390677026</v>
      </c>
      <c r="EY67" s="19">
        <v>25558.788348155722</v>
      </c>
      <c r="EZ67" s="19">
        <v>5.0445118270532316E-2</v>
      </c>
      <c r="FA67" s="19">
        <v>20</v>
      </c>
      <c r="FB67" s="19">
        <v>2.1816615649929121</v>
      </c>
      <c r="FC67" s="19">
        <v>3.254246004038817</v>
      </c>
      <c r="FD67" s="19">
        <v>7.4999999999999997E-2</v>
      </c>
      <c r="FE67" s="19">
        <v>20.533333333333335</v>
      </c>
      <c r="FF67" s="19">
        <v>1.6894281518646657E-2</v>
      </c>
    </row>
    <row r="68" spans="1:162">
      <c r="A68" s="4">
        <v>40472.702777777777</v>
      </c>
      <c r="B68" s="18">
        <v>6</v>
      </c>
      <c r="C68" s="18" t="s">
        <v>54</v>
      </c>
      <c r="D68" s="18" t="s">
        <v>60</v>
      </c>
      <c r="E68" s="4">
        <v>40472.68472222222</v>
      </c>
      <c r="F68" s="4">
        <v>40472.705555555556</v>
      </c>
      <c r="G68" s="18" t="s">
        <v>28</v>
      </c>
      <c r="H68" s="18">
        <v>2</v>
      </c>
      <c r="I68" s="18">
        <v>5</v>
      </c>
      <c r="J68" s="18">
        <v>0</v>
      </c>
      <c r="K68" s="18">
        <v>5</v>
      </c>
      <c r="L68" s="18"/>
      <c r="M68" s="18" t="s">
        <v>87</v>
      </c>
      <c r="N68" s="18" t="s">
        <v>88</v>
      </c>
      <c r="O68" s="18">
        <v>0</v>
      </c>
      <c r="P68" s="18">
        <v>3.2451344843328213E-2</v>
      </c>
      <c r="Q68" s="18">
        <v>2.4228994272800165E-2</v>
      </c>
      <c r="R68" s="18">
        <v>3.5907645017802796</v>
      </c>
      <c r="S68" s="18">
        <v>6.3374400339117785E-3</v>
      </c>
      <c r="T68" s="18">
        <v>3.0476343783366762</v>
      </c>
      <c r="U68" s="18">
        <v>1.1491239989764965</v>
      </c>
      <c r="V68" s="18">
        <v>0</v>
      </c>
      <c r="W68" s="18">
        <v>0</v>
      </c>
      <c r="X68" s="18">
        <v>1.6808740702516805</v>
      </c>
      <c r="Y68" s="18">
        <v>0.37752789111634061</v>
      </c>
      <c r="Z68" s="18">
        <v>38.444721828289225</v>
      </c>
      <c r="AA68" s="18">
        <v>5.1724816502276755E-2</v>
      </c>
      <c r="AB68" s="18">
        <v>1.1680471989315279E-2</v>
      </c>
      <c r="AC68" s="18">
        <v>37.34600809629665</v>
      </c>
      <c r="AD68" s="18">
        <v>9.1186149926196797E-3</v>
      </c>
      <c r="AE68" s="18">
        <v>8.8266003034353988E-2</v>
      </c>
      <c r="AF68" s="18">
        <v>13.89122286258273</v>
      </c>
      <c r="AG68" s="18">
        <v>0</v>
      </c>
      <c r="AH68" s="18">
        <v>0</v>
      </c>
      <c r="AI68" s="18">
        <v>0.22909383663104835</v>
      </c>
      <c r="AJ68" s="18">
        <v>4.3261729291266017E-2</v>
      </c>
      <c r="AK68" s="18">
        <v>0</v>
      </c>
      <c r="AL68" s="18">
        <v>100</v>
      </c>
      <c r="AM68" s="18">
        <v>900</v>
      </c>
      <c r="AN68" s="18">
        <v>0</v>
      </c>
      <c r="AO68" s="18">
        <v>0</v>
      </c>
      <c r="AP68" s="18">
        <v>4873.25</v>
      </c>
      <c r="AQ68" s="18">
        <v>96.797200000000004</v>
      </c>
      <c r="AR68" s="18"/>
      <c r="AS68" s="18">
        <v>0</v>
      </c>
      <c r="AT68" s="18">
        <v>0</v>
      </c>
      <c r="AU68" s="18">
        <v>0</v>
      </c>
      <c r="AV68" s="18">
        <v>0</v>
      </c>
      <c r="AW68" s="18">
        <v>0</v>
      </c>
      <c r="AX68" s="18">
        <v>0</v>
      </c>
      <c r="AY68" s="18">
        <v>0</v>
      </c>
      <c r="AZ68" s="18">
        <v>0</v>
      </c>
      <c r="BA68" s="18">
        <v>30198.1</v>
      </c>
      <c r="BB68" s="18">
        <v>782.89700000000005</v>
      </c>
      <c r="BC68" s="18">
        <v>0</v>
      </c>
      <c r="BD68" s="18">
        <v>0</v>
      </c>
      <c r="BE68" s="18">
        <v>0</v>
      </c>
      <c r="BF68" s="18">
        <v>0</v>
      </c>
      <c r="BG68" s="18">
        <v>0</v>
      </c>
      <c r="BH68" s="18">
        <v>0</v>
      </c>
      <c r="BI68" s="18">
        <v>0</v>
      </c>
      <c r="BJ68" s="18">
        <v>0</v>
      </c>
      <c r="BK68" s="18">
        <v>0</v>
      </c>
      <c r="BL68" s="18">
        <v>0</v>
      </c>
      <c r="BM68" s="23">
        <f t="shared" si="0"/>
        <v>81.049415757277387</v>
      </c>
      <c r="BN68" s="23">
        <f t="shared" si="1"/>
        <v>384.88078319341366</v>
      </c>
      <c r="BO68" s="23">
        <f t="shared" si="2"/>
        <v>0.68419262971303296</v>
      </c>
      <c r="BP68" s="23">
        <f t="shared" si="3"/>
        <v>384.88078319341366</v>
      </c>
      <c r="BQ68" s="23"/>
      <c r="BR68" s="18">
        <v>0</v>
      </c>
      <c r="BS68" s="18">
        <v>0</v>
      </c>
      <c r="BT68" s="18">
        <v>4212.6099999999997</v>
      </c>
      <c r="BU68" s="18">
        <v>150.57599999999999</v>
      </c>
      <c r="BV68" s="18">
        <v>0</v>
      </c>
      <c r="BW68" s="18">
        <v>0</v>
      </c>
      <c r="BX68" s="18">
        <v>17.162099999999999</v>
      </c>
      <c r="BY68" s="18">
        <v>1.1711499999999999</v>
      </c>
      <c r="BZ68" s="18">
        <v>0</v>
      </c>
      <c r="CA68" s="23">
        <f t="shared" si="4"/>
        <v>0</v>
      </c>
      <c r="CB68" s="24">
        <f t="shared" si="5"/>
        <v>0</v>
      </c>
      <c r="CC68" s="25">
        <f t="shared" si="6"/>
        <v>-15.551948641569126</v>
      </c>
      <c r="CD68" s="25"/>
      <c r="CE68" s="18">
        <v>0</v>
      </c>
      <c r="CF68" s="18">
        <v>0</v>
      </c>
      <c r="CG68" s="18">
        <v>0</v>
      </c>
      <c r="CH68" s="18">
        <v>7071.96</v>
      </c>
      <c r="CI68" s="23">
        <v>4873.25</v>
      </c>
      <c r="CJ68" s="23" t="b">
        <f t="shared" si="7"/>
        <v>1</v>
      </c>
      <c r="CK68" s="23" t="b">
        <f t="shared" si="8"/>
        <v>1</v>
      </c>
      <c r="CL68" s="23">
        <f t="shared" si="9"/>
        <v>0</v>
      </c>
      <c r="CM68" s="23">
        <f t="shared" si="10"/>
        <v>0</v>
      </c>
      <c r="CN68" s="23">
        <f t="shared" si="11"/>
        <v>5972.6049999999996</v>
      </c>
      <c r="CO68" s="18">
        <v>591.84</v>
      </c>
      <c r="CP68" s="18">
        <v>7.0559900000000004</v>
      </c>
      <c r="CQ68" s="18">
        <v>0.63963400000000004</v>
      </c>
      <c r="CR68" s="18">
        <v>6.4492799999999999</v>
      </c>
      <c r="CS68" s="18">
        <v>0.74293500000000001</v>
      </c>
      <c r="CT68" s="18">
        <v>14.978300000000001</v>
      </c>
      <c r="CU68" s="18">
        <v>5.7889999999999997</v>
      </c>
      <c r="CV68" s="18">
        <v>808.0535888671875</v>
      </c>
      <c r="CW68" s="18">
        <v>2.8963437080383301</v>
      </c>
      <c r="CX68" s="18">
        <v>15.778739929199219</v>
      </c>
      <c r="CY68" s="18">
        <v>85.39373779296875</v>
      </c>
      <c r="CZ68" s="18">
        <v>20.419498443603516</v>
      </c>
      <c r="DA68" s="18">
        <v>270.53564453125</v>
      </c>
      <c r="DB68" s="18">
        <v>1594.1766357421875</v>
      </c>
      <c r="DC68" s="18">
        <v>1.9958206415176392</v>
      </c>
      <c r="DD68" s="18">
        <v>197.05609130859375</v>
      </c>
      <c r="DE68" s="18">
        <v>13.943905830383301</v>
      </c>
      <c r="DF68" s="19">
        <v>46.538972189372558</v>
      </c>
      <c r="DG68" s="19"/>
      <c r="DH68" s="19">
        <v>17.162099999999999</v>
      </c>
      <c r="DI68" s="19">
        <v>0</v>
      </c>
      <c r="DJ68" s="19">
        <v>0</v>
      </c>
      <c r="DK68" s="19">
        <v>0</v>
      </c>
      <c r="DL68" s="19">
        <v>0</v>
      </c>
      <c r="DM68" s="19">
        <v>0</v>
      </c>
      <c r="DN68" s="19">
        <v>0</v>
      </c>
      <c r="DO68" s="19">
        <v>0</v>
      </c>
      <c r="DP68" s="19">
        <v>0</v>
      </c>
      <c r="DQ68" s="19">
        <v>0</v>
      </c>
      <c r="DR68" s="19">
        <v>0</v>
      </c>
      <c r="DS68" s="19">
        <v>17.162099999999999</v>
      </c>
      <c r="DT68" s="19">
        <v>17.162099999999999</v>
      </c>
      <c r="DU68" s="19">
        <v>1002.2633252031252</v>
      </c>
      <c r="DV68" s="19">
        <v>2.4322738552634</v>
      </c>
      <c r="DW68" s="19">
        <v>2.4322738552634</v>
      </c>
      <c r="DX68" s="19">
        <v>0.99658716428860095</v>
      </c>
      <c r="DY68" s="19">
        <v>0.99658716428860095</v>
      </c>
      <c r="DZ68" s="19">
        <v>0.99758150094567322</v>
      </c>
      <c r="EA68" s="19">
        <v>0.99758150094567322</v>
      </c>
      <c r="EB68" s="19">
        <v>15255.255136096685</v>
      </c>
      <c r="EC68" s="19">
        <v>1.9423594104302493</v>
      </c>
      <c r="ED68" s="19">
        <v>34104.056219678874</v>
      </c>
      <c r="EE68" s="19">
        <v>1.9728600401083152</v>
      </c>
      <c r="EF68" s="19">
        <v>2.2355611830432469</v>
      </c>
      <c r="EG68" s="19">
        <v>0.41181063957214359</v>
      </c>
      <c r="EH68" s="19">
        <v>332.76506523996244</v>
      </c>
      <c r="EI68" s="19">
        <v>7118.8086931190637</v>
      </c>
      <c r="EJ68" s="19">
        <v>4.7906971081612797</v>
      </c>
      <c r="EK68" s="19">
        <v>4.7906971081612797</v>
      </c>
      <c r="EL68" s="19">
        <v>100.02404087922099</v>
      </c>
      <c r="EM68" s="19">
        <v>17.012626365164358</v>
      </c>
      <c r="EN68" s="19">
        <v>1.9423594104302493</v>
      </c>
      <c r="EO68" s="19">
        <v>731.69777355617293</v>
      </c>
      <c r="EP68" s="19">
        <v>1092.6069457856154</v>
      </c>
      <c r="EQ68" s="19">
        <v>256.83567512952578</v>
      </c>
      <c r="ER68" s="19">
        <v>382.67426697307042</v>
      </c>
      <c r="ES68" s="19">
        <v>25.448503514942747</v>
      </c>
      <c r="ET68" s="19">
        <v>562.53278167413475</v>
      </c>
      <c r="EU68" s="19">
        <v>2.8339266397912177</v>
      </c>
      <c r="EV68" s="19">
        <v>1.1504341087415826E-2</v>
      </c>
      <c r="EW68" s="19">
        <v>500</v>
      </c>
      <c r="EX68" s="19">
        <v>10696.448390677026</v>
      </c>
      <c r="EY68" s="19">
        <v>25951.703526773708</v>
      </c>
      <c r="EZ68" s="19">
        <v>5.0403380553330615E-2</v>
      </c>
      <c r="FA68" s="19">
        <v>20</v>
      </c>
      <c r="FB68" s="19">
        <v>2.1816615649929121</v>
      </c>
      <c r="FC68" s="19">
        <v>3.3042735183531269</v>
      </c>
      <c r="FD68" s="19">
        <v>7.4999999999999997E-2</v>
      </c>
      <c r="FE68" s="19">
        <v>20.451061884562176</v>
      </c>
      <c r="FF68" s="19">
        <v>1.754359754581223E-2</v>
      </c>
    </row>
    <row r="69" spans="1:162">
      <c r="A69" s="4">
        <v>40472.703472222223</v>
      </c>
      <c r="B69" s="18">
        <v>6</v>
      </c>
      <c r="C69" s="18" t="s">
        <v>54</v>
      </c>
      <c r="D69" s="18" t="s">
        <v>60</v>
      </c>
      <c r="E69" s="4">
        <v>40472.68472222222</v>
      </c>
      <c r="F69" s="4">
        <v>40472.705555555556</v>
      </c>
      <c r="G69" s="18" t="s">
        <v>28</v>
      </c>
      <c r="H69" s="18">
        <v>2</v>
      </c>
      <c r="I69" s="18">
        <v>5</v>
      </c>
      <c r="J69" s="18">
        <v>0</v>
      </c>
      <c r="K69" s="18">
        <v>5</v>
      </c>
      <c r="L69" s="18"/>
      <c r="M69" s="18" t="s">
        <v>87</v>
      </c>
      <c r="N69" s="18" t="s">
        <v>88</v>
      </c>
      <c r="O69" s="18">
        <v>0</v>
      </c>
      <c r="P69" s="18">
        <v>3.2451344843328213E-2</v>
      </c>
      <c r="Q69" s="18">
        <v>2.4228994272800165E-2</v>
      </c>
      <c r="R69" s="18">
        <v>3.5907645017802796</v>
      </c>
      <c r="S69" s="18">
        <v>6.3374400339117785E-3</v>
      </c>
      <c r="T69" s="18">
        <v>3.0476343783366762</v>
      </c>
      <c r="U69" s="18">
        <v>1.1491239989764965</v>
      </c>
      <c r="V69" s="18">
        <v>0</v>
      </c>
      <c r="W69" s="18">
        <v>0</v>
      </c>
      <c r="X69" s="18">
        <v>1.6808740702516805</v>
      </c>
      <c r="Y69" s="18">
        <v>0.37752789111634061</v>
      </c>
      <c r="Z69" s="18">
        <v>38.444721828289225</v>
      </c>
      <c r="AA69" s="18">
        <v>5.1724816502276755E-2</v>
      </c>
      <c r="AB69" s="18">
        <v>1.1680471989315279E-2</v>
      </c>
      <c r="AC69" s="18">
        <v>37.34600809629665</v>
      </c>
      <c r="AD69" s="18">
        <v>9.1186149926196797E-3</v>
      </c>
      <c r="AE69" s="18">
        <v>8.8266003034353988E-2</v>
      </c>
      <c r="AF69" s="18">
        <v>13.89122286258273</v>
      </c>
      <c r="AG69" s="18">
        <v>0</v>
      </c>
      <c r="AH69" s="18">
        <v>0</v>
      </c>
      <c r="AI69" s="18">
        <v>0.22909383663104835</v>
      </c>
      <c r="AJ69" s="18">
        <v>4.3261729291266017E-2</v>
      </c>
      <c r="AK69" s="18">
        <v>0</v>
      </c>
      <c r="AL69" s="18">
        <v>100</v>
      </c>
      <c r="AM69" s="18">
        <v>900</v>
      </c>
      <c r="AN69" s="18">
        <v>0</v>
      </c>
      <c r="AO69" s="18">
        <v>0</v>
      </c>
      <c r="AP69" s="18">
        <v>4027.54</v>
      </c>
      <c r="AQ69" s="18">
        <v>80.894199999999998</v>
      </c>
      <c r="AR69" s="18"/>
      <c r="AS69" s="18">
        <v>3.7579500000000001</v>
      </c>
      <c r="AT69" s="18">
        <v>1.6791</v>
      </c>
      <c r="AU69" s="18">
        <v>0</v>
      </c>
      <c r="AV69" s="18">
        <v>0</v>
      </c>
      <c r="AW69" s="18">
        <v>0</v>
      </c>
      <c r="AX69" s="18">
        <v>0</v>
      </c>
      <c r="AY69" s="18">
        <v>2.5554000000000001</v>
      </c>
      <c r="AZ69" s="18">
        <v>0.72384599999999999</v>
      </c>
      <c r="BA69" s="18">
        <v>28044.5</v>
      </c>
      <c r="BB69" s="18">
        <v>730.25699999999995</v>
      </c>
      <c r="BC69" s="18">
        <v>0</v>
      </c>
      <c r="BD69" s="18">
        <v>0</v>
      </c>
      <c r="BE69" s="18">
        <v>0</v>
      </c>
      <c r="BF69" s="18">
        <v>0</v>
      </c>
      <c r="BG69" s="18">
        <v>0</v>
      </c>
      <c r="BH69" s="18">
        <v>0</v>
      </c>
      <c r="BI69" s="18">
        <v>0</v>
      </c>
      <c r="BJ69" s="18">
        <v>0</v>
      </c>
      <c r="BK69" s="18">
        <v>0</v>
      </c>
      <c r="BL69" s="18">
        <v>0</v>
      </c>
      <c r="BM69" s="23">
        <f t="shared" ref="BM69:BM132" si="12">O69*4+P69*4+Q69*2+R69*6+S69*4+T69*5+U69+V69*4+W69*3+X69*2+Y69*2+AA69*4+AB69*4+AC69+AD69*3+AE69*4+AH69*3+AI69*3+AJ69*3+AK69*4</f>
        <v>81.049415757277387</v>
      </c>
      <c r="BN69" s="23">
        <f t="shared" ref="BN69:BN132" si="13">BM69/100*(CV69/CZ69)*12</f>
        <v>363.22245014134467</v>
      </c>
      <c r="BO69" s="23">
        <f t="shared" ref="BO69:BO132" si="14">+BN69/ET69</f>
        <v>0.68440979818578818</v>
      </c>
      <c r="BP69" s="23">
        <f t="shared" ref="BP69:BP132" si="15">BM69/100*EB69*12/385.5</f>
        <v>363.22245014134467</v>
      </c>
      <c r="BQ69" s="23"/>
      <c r="BR69" s="18">
        <v>0</v>
      </c>
      <c r="BS69" s="18">
        <v>0</v>
      </c>
      <c r="BT69" s="18">
        <v>3895.63</v>
      </c>
      <c r="BU69" s="18">
        <v>135.44999999999999</v>
      </c>
      <c r="BV69" s="18">
        <v>1.60568</v>
      </c>
      <c r="BW69" s="18">
        <v>0.25092300000000001</v>
      </c>
      <c r="BX69" s="18">
        <v>10.7125</v>
      </c>
      <c r="BY69" s="18">
        <v>1.0224599999999999</v>
      </c>
      <c r="BZ69" s="18">
        <v>0</v>
      </c>
      <c r="CA69" s="23">
        <f t="shared" ref="CA69:CA132" si="16">BN69*(30*CF69+46*BZ69)/(CN69*12)*DX69</f>
        <v>0</v>
      </c>
      <c r="CB69" s="24">
        <f t="shared" ref="CB69:CB132" si="17">CA69*1000000/($EB69*$EO69)</f>
        <v>0</v>
      </c>
      <c r="CC69" s="25">
        <f t="shared" ref="CC69:CC132" si="18">CB69-$DA$1173</f>
        <v>-15.551948641569126</v>
      </c>
      <c r="CD69" s="25"/>
      <c r="CE69" s="18">
        <v>0</v>
      </c>
      <c r="CF69" s="18">
        <v>0</v>
      </c>
      <c r="CG69" s="18">
        <v>0</v>
      </c>
      <c r="CH69" s="18">
        <v>5962.42</v>
      </c>
      <c r="CI69" s="23">
        <v>4027.54</v>
      </c>
      <c r="CJ69" s="23" t="b">
        <f t="shared" ref="CJ69:CJ132" si="19">IF(CH69&gt;CO69, TRUE,FALSE)</f>
        <v>1</v>
      </c>
      <c r="CK69" s="23" t="b">
        <f t="shared" ref="CK69:CK132" si="20">IF(CI69&gt;AQ69,TRUE,FALSE)</f>
        <v>1</v>
      </c>
      <c r="CL69" s="23">
        <f t="shared" ref="CL69:CL132" si="21">IF(AND(CJ69=TRUE,CK69=FALSE),CH69,0)</f>
        <v>0</v>
      </c>
      <c r="CM69" s="23">
        <f t="shared" ref="CM69:CM132" si="22">IF(AND(CJ69=FALSE,CK69=TRUE),CI69,0)</f>
        <v>0</v>
      </c>
      <c r="CN69" s="23">
        <f t="shared" ref="CN69:CN132" si="23">IF(CJ69=CK69,AVERAGE(CH69:CI69),SUM(CL69:CM69))</f>
        <v>4994.9799999999996</v>
      </c>
      <c r="CO69" s="18">
        <v>462.29399999999998</v>
      </c>
      <c r="CP69" s="18">
        <v>6.1764999999999999</v>
      </c>
      <c r="CQ69" s="18">
        <v>0.447938</v>
      </c>
      <c r="CR69" s="18">
        <v>4.1960100000000002</v>
      </c>
      <c r="CS69" s="18">
        <v>0.50373299999999999</v>
      </c>
      <c r="CT69" s="18">
        <v>11.121</v>
      </c>
      <c r="CU69" s="18">
        <v>4.9581299999999997</v>
      </c>
      <c r="CV69" s="18">
        <v>762.34014892578125</v>
      </c>
      <c r="CW69" s="18">
        <v>3.0161912441253662</v>
      </c>
      <c r="CX69" s="18">
        <v>16</v>
      </c>
      <c r="CY69" s="18">
        <v>85.289337158203125</v>
      </c>
      <c r="CZ69" s="18">
        <v>20.413019180297852</v>
      </c>
      <c r="DA69" s="18">
        <v>267.531494140625</v>
      </c>
      <c r="DB69" s="18">
        <v>1595.532470703125</v>
      </c>
      <c r="DC69" s="18">
        <v>2.0189750194549561</v>
      </c>
      <c r="DD69" s="18">
        <v>198.05764770507812</v>
      </c>
      <c r="DE69" s="18">
        <v>13.221519470214844</v>
      </c>
      <c r="DF69" s="19">
        <v>46.538972189372558</v>
      </c>
      <c r="DG69" s="19"/>
      <c r="DH69" s="19">
        <v>17.025849999999998</v>
      </c>
      <c r="DI69" s="19">
        <v>0</v>
      </c>
      <c r="DJ69" s="19">
        <v>7.5159000000000002</v>
      </c>
      <c r="DK69" s="19">
        <v>0</v>
      </c>
      <c r="DL69" s="19">
        <v>0</v>
      </c>
      <c r="DM69" s="19">
        <v>7.6661999999999999</v>
      </c>
      <c r="DN69" s="19">
        <v>0</v>
      </c>
      <c r="DO69" s="19">
        <v>0</v>
      </c>
      <c r="DP69" s="19">
        <v>0</v>
      </c>
      <c r="DQ69" s="19">
        <v>0</v>
      </c>
      <c r="DR69" s="19">
        <v>0</v>
      </c>
      <c r="DS69" s="19">
        <v>10.7125</v>
      </c>
      <c r="DT69" s="19">
        <v>25.894600000000001</v>
      </c>
      <c r="DU69" s="19">
        <v>965.33959362098278</v>
      </c>
      <c r="DV69" s="19">
        <v>2.756553064033028</v>
      </c>
      <c r="DW69" s="19">
        <v>4.1924390836234116</v>
      </c>
      <c r="DX69" s="19">
        <v>0.99464990447646184</v>
      </c>
      <c r="DY69" s="19">
        <v>0.9961236528729549</v>
      </c>
      <c r="DZ69" s="19">
        <v>0.99568026717063607</v>
      </c>
      <c r="EA69" s="19">
        <v>0.99715554223029124</v>
      </c>
      <c r="EB69" s="19">
        <v>14396.798671239017</v>
      </c>
      <c r="EC69" s="19">
        <v>1.8330573385812161</v>
      </c>
      <c r="ED69" s="19">
        <v>34133.061457050761</v>
      </c>
      <c r="EE69" s="19">
        <v>2.0929403665167063</v>
      </c>
      <c r="EF69" s="19">
        <v>2.3708785707505626</v>
      </c>
      <c r="EG69" s="19">
        <v>0.41176722850799563</v>
      </c>
      <c r="EH69" s="19">
        <v>313.90669030354161</v>
      </c>
      <c r="EI69" s="19">
        <v>6715.3734246401382</v>
      </c>
      <c r="EJ69" s="19">
        <v>5.0828240365322461</v>
      </c>
      <c r="EK69" s="19">
        <v>5.0828240365322461</v>
      </c>
      <c r="EL69" s="19">
        <v>100.02404087922099</v>
      </c>
      <c r="EM69" s="19">
        <v>17.012626365164358</v>
      </c>
      <c r="EN69" s="19">
        <v>1.8330573385812161</v>
      </c>
      <c r="EO69" s="19">
        <v>731.69777355617293</v>
      </c>
      <c r="EP69" s="19">
        <v>1092.6069457856154</v>
      </c>
      <c r="EQ69" s="19">
        <v>247.14123522082875</v>
      </c>
      <c r="ER69" s="19">
        <v>368.1815302319369</v>
      </c>
      <c r="ES69" s="19">
        <v>25.448503514942747</v>
      </c>
      <c r="ET69" s="19">
        <v>530.70901542345428</v>
      </c>
      <c r="EU69" s="19">
        <v>3.0064167450218364</v>
      </c>
      <c r="EV69" s="19">
        <v>3.6635097685219518E-2</v>
      </c>
      <c r="EW69" s="19">
        <v>500</v>
      </c>
      <c r="EX69" s="19">
        <v>10696.448390677026</v>
      </c>
      <c r="EY69" s="19">
        <v>25093.247061916045</v>
      </c>
      <c r="EZ69" s="19">
        <v>5.0305970598824239E-2</v>
      </c>
      <c r="FA69" s="19">
        <v>20</v>
      </c>
      <c r="FB69" s="19">
        <v>2.1816615649929121</v>
      </c>
      <c r="FC69" s="19">
        <v>3.1949714465040939</v>
      </c>
      <c r="FD69" s="19">
        <v>7.4999999999999997E-2</v>
      </c>
      <c r="FE69" s="19">
        <v>19.391561889648436</v>
      </c>
      <c r="FF69" s="19">
        <v>1.820818471094619E-2</v>
      </c>
    </row>
    <row r="70" spans="1:162">
      <c r="A70" s="4">
        <v>40472.70416666667</v>
      </c>
      <c r="B70" s="18">
        <v>6</v>
      </c>
      <c r="C70" s="18" t="s">
        <v>54</v>
      </c>
      <c r="D70" s="18" t="s">
        <v>60</v>
      </c>
      <c r="E70" s="4">
        <v>40472.68472222222</v>
      </c>
      <c r="F70" s="4">
        <v>40472.705555555556</v>
      </c>
      <c r="G70" s="18" t="s">
        <v>28</v>
      </c>
      <c r="H70" s="18">
        <v>2</v>
      </c>
      <c r="I70" s="18">
        <v>5</v>
      </c>
      <c r="J70" s="18">
        <v>0</v>
      </c>
      <c r="K70" s="18">
        <v>5</v>
      </c>
      <c r="L70" s="18"/>
      <c r="M70" s="18" t="s">
        <v>87</v>
      </c>
      <c r="N70" s="18" t="s">
        <v>88</v>
      </c>
      <c r="O70" s="18">
        <v>0</v>
      </c>
      <c r="P70" s="18">
        <v>3.2451344843328213E-2</v>
      </c>
      <c r="Q70" s="18">
        <v>2.4228994272800165E-2</v>
      </c>
      <c r="R70" s="18">
        <v>3.5907645017802796</v>
      </c>
      <c r="S70" s="18">
        <v>6.3374400339117785E-3</v>
      </c>
      <c r="T70" s="18">
        <v>3.0476343783366762</v>
      </c>
      <c r="U70" s="18">
        <v>1.1491239989764965</v>
      </c>
      <c r="V70" s="18">
        <v>0</v>
      </c>
      <c r="W70" s="18">
        <v>0</v>
      </c>
      <c r="X70" s="18">
        <v>1.6808740702516805</v>
      </c>
      <c r="Y70" s="18">
        <v>0.37752789111634061</v>
      </c>
      <c r="Z70" s="18">
        <v>38.444721828289225</v>
      </c>
      <c r="AA70" s="18">
        <v>5.1724816502276755E-2</v>
      </c>
      <c r="AB70" s="18">
        <v>1.1680471989315279E-2</v>
      </c>
      <c r="AC70" s="18">
        <v>37.34600809629665</v>
      </c>
      <c r="AD70" s="18">
        <v>9.1186149926196797E-3</v>
      </c>
      <c r="AE70" s="18">
        <v>8.8266003034353988E-2</v>
      </c>
      <c r="AF70" s="18">
        <v>13.89122286258273</v>
      </c>
      <c r="AG70" s="18">
        <v>0</v>
      </c>
      <c r="AH70" s="18">
        <v>0</v>
      </c>
      <c r="AI70" s="18">
        <v>0.22909383663104835</v>
      </c>
      <c r="AJ70" s="18">
        <v>4.3261729291266017E-2</v>
      </c>
      <c r="AK70" s="18">
        <v>0</v>
      </c>
      <c r="AL70" s="18">
        <v>100</v>
      </c>
      <c r="AM70" s="18">
        <v>900</v>
      </c>
      <c r="AN70" s="18">
        <v>0</v>
      </c>
      <c r="AO70" s="18">
        <v>0</v>
      </c>
      <c r="AP70" s="18">
        <v>5299.71</v>
      </c>
      <c r="AQ70" s="18">
        <v>119.688</v>
      </c>
      <c r="AR70" s="18"/>
      <c r="AS70" s="18">
        <v>0</v>
      </c>
      <c r="AT70" s="18">
        <v>0</v>
      </c>
      <c r="AU70" s="18">
        <v>0</v>
      </c>
      <c r="AV70" s="18">
        <v>0</v>
      </c>
      <c r="AW70" s="18">
        <v>0</v>
      </c>
      <c r="AX70" s="18">
        <v>0</v>
      </c>
      <c r="AY70" s="18">
        <v>0</v>
      </c>
      <c r="AZ70" s="18">
        <v>0</v>
      </c>
      <c r="BA70" s="18">
        <v>47479.4</v>
      </c>
      <c r="BB70" s="18">
        <v>984.36099999999999</v>
      </c>
      <c r="BC70" s="18">
        <v>0</v>
      </c>
      <c r="BD70" s="18">
        <v>0</v>
      </c>
      <c r="BE70" s="18">
        <v>0</v>
      </c>
      <c r="BF70" s="18">
        <v>0</v>
      </c>
      <c r="BG70" s="18">
        <v>0</v>
      </c>
      <c r="BH70" s="18">
        <v>0</v>
      </c>
      <c r="BI70" s="18">
        <v>0</v>
      </c>
      <c r="BJ70" s="18">
        <v>0</v>
      </c>
      <c r="BK70" s="18">
        <v>0</v>
      </c>
      <c r="BL70" s="18">
        <v>0</v>
      </c>
      <c r="BM70" s="23">
        <f t="shared" si="12"/>
        <v>81.049415757277387</v>
      </c>
      <c r="BN70" s="23">
        <f t="shared" si="13"/>
        <v>455.09137984722832</v>
      </c>
      <c r="BO70" s="23">
        <f t="shared" si="14"/>
        <v>0.68039941987507324</v>
      </c>
      <c r="BP70" s="23">
        <f t="shared" si="15"/>
        <v>455.09137984722827</v>
      </c>
      <c r="BQ70" s="23"/>
      <c r="BR70" s="18">
        <v>2.1623399999999999</v>
      </c>
      <c r="BS70" s="18">
        <v>0.95856799999999998</v>
      </c>
      <c r="BT70" s="18">
        <v>5949.09</v>
      </c>
      <c r="BU70" s="18">
        <v>162.79900000000001</v>
      </c>
      <c r="BV70" s="18">
        <v>3.63876</v>
      </c>
      <c r="BW70" s="18">
        <v>0.35489999999999999</v>
      </c>
      <c r="BX70" s="18">
        <v>18.412800000000001</v>
      </c>
      <c r="BY70" s="18">
        <v>1.4123399999999999</v>
      </c>
      <c r="BZ70" s="18">
        <v>0</v>
      </c>
      <c r="CA70" s="23">
        <f t="shared" si="16"/>
        <v>0</v>
      </c>
      <c r="CB70" s="24">
        <f t="shared" si="17"/>
        <v>0</v>
      </c>
      <c r="CC70" s="25">
        <f t="shared" si="18"/>
        <v>-15.551948641569126</v>
      </c>
      <c r="CD70" s="25"/>
      <c r="CE70" s="18">
        <v>0</v>
      </c>
      <c r="CF70" s="18">
        <v>0</v>
      </c>
      <c r="CG70" s="18">
        <v>0</v>
      </c>
      <c r="CH70" s="18">
        <v>8386.09</v>
      </c>
      <c r="CI70" s="23">
        <v>5299.71</v>
      </c>
      <c r="CJ70" s="23" t="b">
        <f t="shared" si="19"/>
        <v>1</v>
      </c>
      <c r="CK70" s="23" t="b">
        <f t="shared" si="20"/>
        <v>1</v>
      </c>
      <c r="CL70" s="23">
        <f t="shared" si="21"/>
        <v>0</v>
      </c>
      <c r="CM70" s="23">
        <f t="shared" si="22"/>
        <v>0</v>
      </c>
      <c r="CN70" s="23">
        <f t="shared" si="23"/>
        <v>6842.9</v>
      </c>
      <c r="CO70" s="18">
        <v>700.38800000000003</v>
      </c>
      <c r="CP70" s="18">
        <v>10.3291</v>
      </c>
      <c r="CQ70" s="18">
        <v>0.67957599999999996</v>
      </c>
      <c r="CR70" s="18">
        <v>6.0929500000000001</v>
      </c>
      <c r="CS70" s="18">
        <v>0.785331</v>
      </c>
      <c r="CT70" s="18">
        <v>0</v>
      </c>
      <c r="CU70" s="18">
        <v>0</v>
      </c>
      <c r="CV70" s="18">
        <v>960.7867431640625</v>
      </c>
      <c r="CW70" s="18">
        <v>3.0427424907684326</v>
      </c>
      <c r="CX70" s="18">
        <v>16</v>
      </c>
      <c r="CY70" s="18">
        <v>85.19207763671875</v>
      </c>
      <c r="CZ70" s="18">
        <v>20.533336639404297</v>
      </c>
      <c r="DA70" s="18">
        <v>257.04998779296875</v>
      </c>
      <c r="DB70" s="18">
        <v>1596.1634521484375</v>
      </c>
      <c r="DC70" s="18">
        <v>1.9669135808944702</v>
      </c>
      <c r="DD70" s="18">
        <v>201.94920349121094</v>
      </c>
      <c r="DE70" s="18">
        <v>13</v>
      </c>
      <c r="DF70" s="19">
        <v>46.538972189372558</v>
      </c>
      <c r="DG70" s="19"/>
      <c r="DH70" s="19">
        <v>20.575140000000001</v>
      </c>
      <c r="DI70" s="19">
        <v>0</v>
      </c>
      <c r="DJ70" s="19">
        <v>0</v>
      </c>
      <c r="DK70" s="19">
        <v>0</v>
      </c>
      <c r="DL70" s="19">
        <v>0</v>
      </c>
      <c r="DM70" s="19">
        <v>0</v>
      </c>
      <c r="DN70" s="19">
        <v>0</v>
      </c>
      <c r="DO70" s="19">
        <v>0</v>
      </c>
      <c r="DP70" s="19">
        <v>0</v>
      </c>
      <c r="DQ70" s="19">
        <v>0</v>
      </c>
      <c r="DR70" s="19">
        <v>10.8117</v>
      </c>
      <c r="DS70" s="19">
        <v>18.412800000000001</v>
      </c>
      <c r="DT70" s="19">
        <v>29.224499999999999</v>
      </c>
      <c r="DU70" s="19">
        <v>811.88970965524584</v>
      </c>
      <c r="DV70" s="19">
        <v>1.9919586411207173</v>
      </c>
      <c r="DW70" s="19">
        <v>2.8293365346448383</v>
      </c>
      <c r="DX70" s="19">
        <v>0.99530556929799396</v>
      </c>
      <c r="DY70" s="19">
        <v>0.99632835200799641</v>
      </c>
      <c r="DZ70" s="19">
        <v>0.99653148158319915</v>
      </c>
      <c r="EA70" s="19">
        <v>0.99755552404892689</v>
      </c>
      <c r="EB70" s="19">
        <v>18038.144311089007</v>
      </c>
      <c r="EC70" s="19">
        <v>2.2966878650518132</v>
      </c>
      <c r="ED70" s="19">
        <v>34146.559977981284</v>
      </c>
      <c r="EE70" s="19">
        <v>1.6613087800232886</v>
      </c>
      <c r="EF70" s="19">
        <v>1.893019558391579</v>
      </c>
      <c r="EG70" s="19">
        <v>0.41257335548400881</v>
      </c>
      <c r="EH70" s="19">
        <v>396.39501053174985</v>
      </c>
      <c r="EI70" s="19">
        <v>8480.0375449494768</v>
      </c>
      <c r="EJ70" s="19">
        <v>4.0266991504440002</v>
      </c>
      <c r="EK70" s="19">
        <v>4.0266991504440002</v>
      </c>
      <c r="EL70" s="19">
        <v>100.02404087922099</v>
      </c>
      <c r="EM70" s="19">
        <v>17.012626365164358</v>
      </c>
      <c r="EN70" s="19">
        <v>2.2966878650518132</v>
      </c>
      <c r="EO70" s="19">
        <v>731.69777355617293</v>
      </c>
      <c r="EP70" s="19">
        <v>1092.6069457856154</v>
      </c>
      <c r="EQ70" s="19">
        <v>285.97869912288621</v>
      </c>
      <c r="ER70" s="19">
        <v>426.2449256489403</v>
      </c>
      <c r="ES70" s="19">
        <v>25.448503514942747</v>
      </c>
      <c r="ET70" s="19">
        <v>668.85915324676012</v>
      </c>
      <c r="EU70" s="19">
        <v>2.3863969632476119</v>
      </c>
      <c r="EV70" s="19">
        <v>0.15537276463981975</v>
      </c>
      <c r="EW70" s="19">
        <v>500</v>
      </c>
      <c r="EX70" s="19">
        <v>10696.448390677026</v>
      </c>
      <c r="EY70" s="19">
        <v>28734.592701766032</v>
      </c>
      <c r="EZ70" s="19">
        <v>5.083721764652966E-2</v>
      </c>
      <c r="FA70" s="19">
        <v>20</v>
      </c>
      <c r="FB70" s="19">
        <v>2.1816615649929121</v>
      </c>
      <c r="FC70" s="19">
        <v>3.658601972974691</v>
      </c>
      <c r="FD70" s="19">
        <v>7.4999999999999997E-2</v>
      </c>
      <c r="FE70" s="19">
        <v>19.066666666666666</v>
      </c>
      <c r="FF70" s="19">
        <v>2.4957512095690301E-2</v>
      </c>
    </row>
    <row r="71" spans="1:162">
      <c r="A71" s="4">
        <v>40472.704861111109</v>
      </c>
      <c r="B71" s="18">
        <v>6</v>
      </c>
      <c r="C71" s="18" t="s">
        <v>54</v>
      </c>
      <c r="D71" s="18" t="s">
        <v>60</v>
      </c>
      <c r="E71" s="4">
        <v>40472.68472222222</v>
      </c>
      <c r="F71" s="4">
        <v>40472.705555555556</v>
      </c>
      <c r="G71" s="18" t="s">
        <v>28</v>
      </c>
      <c r="H71" s="18">
        <v>2</v>
      </c>
      <c r="I71" s="18">
        <v>5</v>
      </c>
      <c r="J71" s="18">
        <v>0</v>
      </c>
      <c r="K71" s="18">
        <v>5</v>
      </c>
      <c r="L71" s="18"/>
      <c r="M71" s="18" t="s">
        <v>87</v>
      </c>
      <c r="N71" s="18" t="s">
        <v>88</v>
      </c>
      <c r="O71" s="18">
        <v>0</v>
      </c>
      <c r="P71" s="18">
        <v>3.2451344843328213E-2</v>
      </c>
      <c r="Q71" s="18">
        <v>2.4228994272800165E-2</v>
      </c>
      <c r="R71" s="18">
        <v>3.5907645017802796</v>
      </c>
      <c r="S71" s="18">
        <v>6.3374400339117785E-3</v>
      </c>
      <c r="T71" s="18">
        <v>3.0476343783366762</v>
      </c>
      <c r="U71" s="18">
        <v>1.1491239989764965</v>
      </c>
      <c r="V71" s="18">
        <v>0</v>
      </c>
      <c r="W71" s="18">
        <v>0</v>
      </c>
      <c r="X71" s="18">
        <v>1.6808740702516805</v>
      </c>
      <c r="Y71" s="18">
        <v>0.37752789111634061</v>
      </c>
      <c r="Z71" s="18">
        <v>38.444721828289225</v>
      </c>
      <c r="AA71" s="18">
        <v>5.1724816502276755E-2</v>
      </c>
      <c r="AB71" s="18">
        <v>1.1680471989315279E-2</v>
      </c>
      <c r="AC71" s="18">
        <v>37.34600809629665</v>
      </c>
      <c r="AD71" s="18">
        <v>9.1186149926196797E-3</v>
      </c>
      <c r="AE71" s="18">
        <v>8.8266003034353988E-2</v>
      </c>
      <c r="AF71" s="18">
        <v>13.89122286258273</v>
      </c>
      <c r="AG71" s="18">
        <v>0</v>
      </c>
      <c r="AH71" s="18">
        <v>0</v>
      </c>
      <c r="AI71" s="18">
        <v>0.22909383663104835</v>
      </c>
      <c r="AJ71" s="18">
        <v>4.3261729291266017E-2</v>
      </c>
      <c r="AK71" s="18">
        <v>0</v>
      </c>
      <c r="AL71" s="18">
        <v>100</v>
      </c>
      <c r="AM71" s="18">
        <v>900</v>
      </c>
      <c r="AN71" s="18">
        <v>0</v>
      </c>
      <c r="AO71" s="18">
        <v>0</v>
      </c>
      <c r="AP71" s="18">
        <v>4812.1099999999997</v>
      </c>
      <c r="AQ71" s="18">
        <v>91.933800000000005</v>
      </c>
      <c r="AR71" s="18"/>
      <c r="AS71" s="18">
        <v>0</v>
      </c>
      <c r="AT71" s="18">
        <v>0</v>
      </c>
      <c r="AU71" s="18">
        <v>0</v>
      </c>
      <c r="AV71" s="18">
        <v>0</v>
      </c>
      <c r="AW71" s="18">
        <v>0</v>
      </c>
      <c r="AX71" s="18">
        <v>0</v>
      </c>
      <c r="AY71" s="18">
        <v>0</v>
      </c>
      <c r="AZ71" s="18">
        <v>0</v>
      </c>
      <c r="BA71" s="18">
        <v>44442.1</v>
      </c>
      <c r="BB71" s="18">
        <v>968.25699999999995</v>
      </c>
      <c r="BC71" s="18">
        <v>0</v>
      </c>
      <c r="BD71" s="18">
        <v>0</v>
      </c>
      <c r="BE71" s="18">
        <v>0</v>
      </c>
      <c r="BF71" s="18">
        <v>0</v>
      </c>
      <c r="BG71" s="18">
        <v>0</v>
      </c>
      <c r="BH71" s="18">
        <v>0</v>
      </c>
      <c r="BI71" s="18">
        <v>0</v>
      </c>
      <c r="BJ71" s="18">
        <v>0</v>
      </c>
      <c r="BK71" s="18">
        <v>0</v>
      </c>
      <c r="BL71" s="18">
        <v>0</v>
      </c>
      <c r="BM71" s="23">
        <f t="shared" si="12"/>
        <v>81.049415757277387</v>
      </c>
      <c r="BN71" s="23">
        <f t="shared" si="13"/>
        <v>377.61535296369379</v>
      </c>
      <c r="BO71" s="23">
        <f t="shared" si="14"/>
        <v>0.67029737266229483</v>
      </c>
      <c r="BP71" s="23">
        <f t="shared" si="15"/>
        <v>377.61535296369379</v>
      </c>
      <c r="BQ71" s="23"/>
      <c r="BR71" s="18">
        <v>0</v>
      </c>
      <c r="BS71" s="18">
        <v>0</v>
      </c>
      <c r="BT71" s="18">
        <v>4871.8900000000003</v>
      </c>
      <c r="BU71" s="18">
        <v>163.15600000000001</v>
      </c>
      <c r="BV71" s="18">
        <v>2.7610199999999998</v>
      </c>
      <c r="BW71" s="18">
        <v>0.32857999999999998</v>
      </c>
      <c r="BX71" s="18">
        <v>20.0291</v>
      </c>
      <c r="BY71" s="18">
        <v>1.0834699999999999</v>
      </c>
      <c r="BZ71" s="18">
        <v>0</v>
      </c>
      <c r="CA71" s="23">
        <f t="shared" si="16"/>
        <v>0</v>
      </c>
      <c r="CB71" s="24">
        <f t="shared" si="17"/>
        <v>0</v>
      </c>
      <c r="CC71" s="25">
        <f t="shared" si="18"/>
        <v>-15.551948641569126</v>
      </c>
      <c r="CD71" s="25"/>
      <c r="CE71" s="18">
        <v>0</v>
      </c>
      <c r="CF71" s="18">
        <v>0</v>
      </c>
      <c r="CG71" s="18">
        <v>0</v>
      </c>
      <c r="CH71" s="18">
        <v>8023.32</v>
      </c>
      <c r="CI71" s="23">
        <v>4812.1099999999997</v>
      </c>
      <c r="CJ71" s="23" t="b">
        <f t="shared" si="19"/>
        <v>1</v>
      </c>
      <c r="CK71" s="23" t="b">
        <f t="shared" si="20"/>
        <v>1</v>
      </c>
      <c r="CL71" s="23">
        <f t="shared" si="21"/>
        <v>0</v>
      </c>
      <c r="CM71" s="23">
        <f t="shared" si="22"/>
        <v>0</v>
      </c>
      <c r="CN71" s="23">
        <f t="shared" si="23"/>
        <v>6417.7150000000001</v>
      </c>
      <c r="CO71" s="18">
        <v>551.12300000000005</v>
      </c>
      <c r="CP71" s="18">
        <v>12.225199999999999</v>
      </c>
      <c r="CQ71" s="18">
        <v>0.57015899999999997</v>
      </c>
      <c r="CR71" s="18">
        <v>5.2439999999999998</v>
      </c>
      <c r="CS71" s="18">
        <v>0.65888599999999997</v>
      </c>
      <c r="CT71" s="18">
        <v>16.3093</v>
      </c>
      <c r="CU71" s="18">
        <v>5.5058199999999999</v>
      </c>
      <c r="CV71" s="18">
        <v>809.234619140625</v>
      </c>
      <c r="CW71" s="18">
        <v>2.964841365814209</v>
      </c>
      <c r="CX71" s="18">
        <v>15.888189315795898</v>
      </c>
      <c r="CY71" s="18">
        <v>85.067100524902344</v>
      </c>
      <c r="CZ71" s="18">
        <v>20.842794418334961</v>
      </c>
      <c r="DA71" s="18">
        <v>265.841552734375</v>
      </c>
      <c r="DB71" s="18">
        <v>1616.380859375</v>
      </c>
      <c r="DC71" s="18">
        <v>1.9118797779083252</v>
      </c>
      <c r="DD71" s="18">
        <v>203.21943664550781</v>
      </c>
      <c r="DE71" s="18">
        <v>13</v>
      </c>
      <c r="DF71" s="19">
        <v>46.538972189372558</v>
      </c>
      <c r="DG71" s="19"/>
      <c r="DH71" s="19">
        <v>20.0291</v>
      </c>
      <c r="DI71" s="19">
        <v>0</v>
      </c>
      <c r="DJ71" s="19">
        <v>0</v>
      </c>
      <c r="DK71" s="19">
        <v>0</v>
      </c>
      <c r="DL71" s="19">
        <v>0</v>
      </c>
      <c r="DM71" s="19">
        <v>0</v>
      </c>
      <c r="DN71" s="19">
        <v>0</v>
      </c>
      <c r="DO71" s="19">
        <v>0</v>
      </c>
      <c r="DP71" s="19">
        <v>0</v>
      </c>
      <c r="DQ71" s="19">
        <v>0</v>
      </c>
      <c r="DR71" s="19">
        <v>0</v>
      </c>
      <c r="DS71" s="19">
        <v>20.0291</v>
      </c>
      <c r="DT71" s="19">
        <v>20.0291</v>
      </c>
      <c r="DU71" s="19">
        <v>656.29355756961036</v>
      </c>
      <c r="DV71" s="19">
        <v>1.6383453849425778</v>
      </c>
      <c r="DW71" s="19">
        <v>1.6383453849425778</v>
      </c>
      <c r="DX71" s="19">
        <v>0.99599602724786496</v>
      </c>
      <c r="DY71" s="19">
        <v>0.99599602724786496</v>
      </c>
      <c r="DZ71" s="19">
        <v>0.99751363475103205</v>
      </c>
      <c r="EA71" s="19">
        <v>0.99751363475103205</v>
      </c>
      <c r="EB71" s="19">
        <v>14967.280270455791</v>
      </c>
      <c r="EC71" s="19">
        <v>1.9056933117478712</v>
      </c>
      <c r="ED71" s="19">
        <v>34579.06888396573</v>
      </c>
      <c r="EE71" s="19">
        <v>1.997419315910548</v>
      </c>
      <c r="EF71" s="19">
        <v>2.3103107751795116</v>
      </c>
      <c r="EG71" s="19">
        <v>0.4146467226028443</v>
      </c>
      <c r="EH71" s="19">
        <v>335.54648264342109</v>
      </c>
      <c r="EI71" s="19">
        <v>7178.3112685371161</v>
      </c>
      <c r="EJ71" s="19">
        <v>4.8171592997823121</v>
      </c>
      <c r="EK71" s="19">
        <v>4.8171592997823112</v>
      </c>
      <c r="EL71" s="19">
        <v>100.02404087922099</v>
      </c>
      <c r="EM71" s="19">
        <v>17.012626365164358</v>
      </c>
      <c r="EN71" s="19">
        <v>1.9056933117478712</v>
      </c>
      <c r="EO71" s="19">
        <v>731.69777355617293</v>
      </c>
      <c r="EP71" s="19">
        <v>1092.6069457856154</v>
      </c>
      <c r="EQ71" s="19">
        <v>254.77418426239325</v>
      </c>
      <c r="ER71" s="19">
        <v>379.60394864835723</v>
      </c>
      <c r="ES71" s="19">
        <v>25.448503514942747</v>
      </c>
      <c r="ET71" s="19">
        <v>563.35496507151265</v>
      </c>
      <c r="EU71" s="19">
        <v>2.8692049588483091</v>
      </c>
      <c r="EV71" s="19">
        <v>4.4741065306839828E-2</v>
      </c>
      <c r="EW71" s="19">
        <v>500</v>
      </c>
      <c r="EX71" s="19">
        <v>10696.448390677026</v>
      </c>
      <c r="EY71" s="19">
        <v>25663.728661132816</v>
      </c>
      <c r="EZ71" s="19">
        <v>5.1014980575423308E-2</v>
      </c>
      <c r="FA71" s="19">
        <v>20</v>
      </c>
      <c r="FB71" s="19">
        <v>2.1816615649929121</v>
      </c>
      <c r="FC71" s="19">
        <v>3.2676074196707492</v>
      </c>
      <c r="FD71" s="19">
        <v>7.4999999999999997E-2</v>
      </c>
      <c r="FE71" s="19">
        <v>19.066666666666666</v>
      </c>
      <c r="FF71" s="19">
        <v>1.9977754004204432E-2</v>
      </c>
    </row>
    <row r="72" spans="1:162">
      <c r="A72" s="4">
        <v>40472.491666666669</v>
      </c>
      <c r="B72" s="18">
        <v>3</v>
      </c>
      <c r="C72" s="18" t="s">
        <v>54</v>
      </c>
      <c r="D72" s="18" t="s">
        <v>57</v>
      </c>
      <c r="E72" s="4">
        <v>40472.491666666669</v>
      </c>
      <c r="F72" s="4">
        <v>40472.512499999997</v>
      </c>
      <c r="G72" s="18" t="s">
        <v>28</v>
      </c>
      <c r="H72" s="18">
        <v>1</v>
      </c>
      <c r="I72" s="18">
        <v>3</v>
      </c>
      <c r="J72" s="18">
        <v>0</v>
      </c>
      <c r="K72" s="18">
        <v>5</v>
      </c>
      <c r="L72" s="18"/>
      <c r="M72" s="18" t="s">
        <v>87</v>
      </c>
      <c r="N72" s="18" t="s">
        <v>88</v>
      </c>
      <c r="O72" s="18">
        <v>0</v>
      </c>
      <c r="P72" s="18">
        <v>3.2451344843328213E-2</v>
      </c>
      <c r="Q72" s="18">
        <v>2.4228994272800165E-2</v>
      </c>
      <c r="R72" s="18">
        <v>3.5907645017802796</v>
      </c>
      <c r="S72" s="18">
        <v>6.3374400339117785E-3</v>
      </c>
      <c r="T72" s="18">
        <v>3.0476343783366762</v>
      </c>
      <c r="U72" s="18">
        <v>1.1491239989764965</v>
      </c>
      <c r="V72" s="18">
        <v>0</v>
      </c>
      <c r="W72" s="18">
        <v>0</v>
      </c>
      <c r="X72" s="18">
        <v>1.6808740702516805</v>
      </c>
      <c r="Y72" s="18">
        <v>0.37752789111634061</v>
      </c>
      <c r="Z72" s="18">
        <v>38.444721828289225</v>
      </c>
      <c r="AA72" s="18">
        <v>5.1724816502276755E-2</v>
      </c>
      <c r="AB72" s="18">
        <v>1.1680471989315279E-2</v>
      </c>
      <c r="AC72" s="18">
        <v>37.34600809629665</v>
      </c>
      <c r="AD72" s="18">
        <v>9.1186149926196797E-3</v>
      </c>
      <c r="AE72" s="18">
        <v>8.8266003034353988E-2</v>
      </c>
      <c r="AF72" s="18">
        <v>13.89122286258273</v>
      </c>
      <c r="AG72" s="18">
        <v>0</v>
      </c>
      <c r="AH72" s="18">
        <v>0</v>
      </c>
      <c r="AI72" s="18">
        <v>0.22909383663104835</v>
      </c>
      <c r="AJ72" s="18">
        <v>4.3261729291266017E-2</v>
      </c>
      <c r="AK72" s="18">
        <v>0</v>
      </c>
      <c r="AL72" s="18">
        <v>100</v>
      </c>
      <c r="AM72" s="18">
        <v>900</v>
      </c>
      <c r="AN72" s="18">
        <v>0</v>
      </c>
      <c r="AO72" s="18">
        <v>0</v>
      </c>
      <c r="AP72" s="18">
        <v>12392.3</v>
      </c>
      <c r="AQ72" s="18">
        <v>459.10399999999998</v>
      </c>
      <c r="AR72" s="18"/>
      <c r="AS72" s="18">
        <v>0</v>
      </c>
      <c r="AT72" s="18">
        <v>0</v>
      </c>
      <c r="AU72" s="18">
        <v>0</v>
      </c>
      <c r="AV72" s="18">
        <v>0</v>
      </c>
      <c r="AW72" s="18">
        <v>0</v>
      </c>
      <c r="AX72" s="18">
        <v>0</v>
      </c>
      <c r="AY72" s="18">
        <v>0</v>
      </c>
      <c r="AZ72" s="18">
        <v>0</v>
      </c>
      <c r="BA72" s="18">
        <v>207713</v>
      </c>
      <c r="BB72" s="18">
        <v>3045.89</v>
      </c>
      <c r="BC72" s="18">
        <v>0</v>
      </c>
      <c r="BD72" s="18">
        <v>0</v>
      </c>
      <c r="BE72" s="18">
        <v>0</v>
      </c>
      <c r="BF72" s="18">
        <v>0</v>
      </c>
      <c r="BG72" s="18">
        <v>46.318899999999999</v>
      </c>
      <c r="BH72" s="18">
        <v>8.5341699999999996</v>
      </c>
      <c r="BI72" s="18">
        <v>17.566500000000001</v>
      </c>
      <c r="BJ72" s="18">
        <v>8.5855099999999993</v>
      </c>
      <c r="BK72" s="18">
        <v>0</v>
      </c>
      <c r="BL72" s="18">
        <v>0</v>
      </c>
      <c r="BM72" s="23">
        <f t="shared" si="12"/>
        <v>81.049415757277387</v>
      </c>
      <c r="BN72" s="23">
        <f t="shared" si="13"/>
        <v>449.46290717801605</v>
      </c>
      <c r="BO72" s="23">
        <f t="shared" si="14"/>
        <v>0.67438485958004613</v>
      </c>
      <c r="BP72" s="23">
        <f t="shared" si="15"/>
        <v>449.46290717801611</v>
      </c>
      <c r="BQ72" s="23"/>
      <c r="BR72" s="18">
        <v>8.7790900000000001</v>
      </c>
      <c r="BS72" s="18">
        <v>3.25088</v>
      </c>
      <c r="BT72" s="18">
        <v>16430.400000000001</v>
      </c>
      <c r="BU72" s="18">
        <v>716.83299999999997</v>
      </c>
      <c r="BV72" s="18">
        <v>8.9407700000000006</v>
      </c>
      <c r="BW72" s="18">
        <v>1.88002</v>
      </c>
      <c r="BX72" s="18">
        <v>76.277500000000003</v>
      </c>
      <c r="BY72" s="18">
        <v>5.0391199999999996</v>
      </c>
      <c r="BZ72" s="18">
        <v>0</v>
      </c>
      <c r="CA72" s="23">
        <f t="shared" si="16"/>
        <v>0</v>
      </c>
      <c r="CB72" s="24">
        <f t="shared" si="17"/>
        <v>0</v>
      </c>
      <c r="CC72" s="25">
        <f t="shared" si="18"/>
        <v>-15.551948641569126</v>
      </c>
      <c r="CD72" s="25"/>
      <c r="CE72" s="18">
        <v>0</v>
      </c>
      <c r="CF72" s="18">
        <v>0</v>
      </c>
      <c r="CG72" s="18">
        <v>0</v>
      </c>
      <c r="CH72" s="18">
        <v>33999.199999999997</v>
      </c>
      <c r="CI72" s="23">
        <v>12392.3</v>
      </c>
      <c r="CJ72" s="23" t="b">
        <f t="shared" si="19"/>
        <v>1</v>
      </c>
      <c r="CK72" s="23" t="b">
        <f t="shared" si="20"/>
        <v>1</v>
      </c>
      <c r="CL72" s="23">
        <f t="shared" si="21"/>
        <v>0</v>
      </c>
      <c r="CM72" s="23">
        <f t="shared" si="22"/>
        <v>0</v>
      </c>
      <c r="CN72" s="23">
        <f t="shared" si="23"/>
        <v>23195.75</v>
      </c>
      <c r="CO72" s="18">
        <v>5140.58</v>
      </c>
      <c r="CP72" s="18">
        <v>101.676</v>
      </c>
      <c r="CQ72" s="18">
        <v>3.07809</v>
      </c>
      <c r="CR72" s="18">
        <v>12.1313</v>
      </c>
      <c r="CS72" s="18">
        <v>3.42727</v>
      </c>
      <c r="CT72" s="18">
        <v>0</v>
      </c>
      <c r="CU72" s="18">
        <v>0</v>
      </c>
      <c r="CV72" s="18">
        <v>957.3668212890625</v>
      </c>
      <c r="CW72" s="18">
        <v>3.476046085357666</v>
      </c>
      <c r="CX72" s="18">
        <v>18.943939208984375</v>
      </c>
      <c r="CY72" s="18">
        <v>96.478408813476563</v>
      </c>
      <c r="CZ72" s="18">
        <v>20.716464996337891</v>
      </c>
      <c r="DA72" s="18">
        <v>209.47543334960937</v>
      </c>
      <c r="DB72" s="18">
        <v>2828.03125</v>
      </c>
      <c r="DC72" s="18">
        <v>2.9666938781738281</v>
      </c>
      <c r="DD72" s="18">
        <v>315.80184936523437</v>
      </c>
      <c r="DE72" s="18">
        <v>1.9439394474029541</v>
      </c>
      <c r="DF72" s="19">
        <v>46.538972189372558</v>
      </c>
      <c r="DG72" s="19"/>
      <c r="DH72" s="19">
        <v>148.94199</v>
      </c>
      <c r="DI72" s="19">
        <v>0</v>
      </c>
      <c r="DJ72" s="19">
        <v>0</v>
      </c>
      <c r="DK72" s="19">
        <v>0</v>
      </c>
      <c r="DL72" s="19">
        <v>0</v>
      </c>
      <c r="DM72" s="19">
        <v>0</v>
      </c>
      <c r="DN72" s="19">
        <v>0</v>
      </c>
      <c r="DO72" s="19">
        <v>185.2756</v>
      </c>
      <c r="DP72" s="19">
        <v>52.6995</v>
      </c>
      <c r="DQ72" s="19">
        <v>0</v>
      </c>
      <c r="DR72" s="19">
        <v>43.895449999999997</v>
      </c>
      <c r="DS72" s="19">
        <v>76.277500000000003</v>
      </c>
      <c r="DT72" s="19">
        <v>358.14805000000001</v>
      </c>
      <c r="DU72" s="19">
        <v>334.38766277194219</v>
      </c>
      <c r="DV72" s="19">
        <v>1.4648687005783076</v>
      </c>
      <c r="DW72" s="19">
        <v>3.5224443329792674</v>
      </c>
      <c r="DX72" s="19">
        <v>0.98665591778418338</v>
      </c>
      <c r="DY72" s="19">
        <v>0.99268264753777169</v>
      </c>
      <c r="DZ72" s="19">
        <v>0.98960655271372944</v>
      </c>
      <c r="EA72" s="19">
        <v>0.99565130564946402</v>
      </c>
      <c r="EB72" s="19">
        <v>17815.052407453408</v>
      </c>
      <c r="EC72" s="19">
        <v>2.2682829216699041</v>
      </c>
      <c r="ED72" s="19">
        <v>60499.780625693675</v>
      </c>
      <c r="EE72" s="19">
        <v>2.953968308816207</v>
      </c>
      <c r="EF72" s="19">
        <v>3.3959922902265478</v>
      </c>
      <c r="EG72" s="19">
        <v>0.41380031547546392</v>
      </c>
      <c r="EH72" s="19">
        <v>396.15869267515615</v>
      </c>
      <c r="EI72" s="19">
        <v>8474.9820214357769</v>
      </c>
      <c r="EJ72" s="19">
        <v>7.1386323266139735</v>
      </c>
      <c r="EK72" s="19">
        <v>7.1386323266139735</v>
      </c>
      <c r="EL72" s="19">
        <v>100.02404087922099</v>
      </c>
      <c r="EM72" s="19">
        <v>17.012626365164358</v>
      </c>
      <c r="EN72" s="19">
        <v>2.2682829216699041</v>
      </c>
      <c r="EO72" s="19">
        <v>731.69777355617293</v>
      </c>
      <c r="EP72" s="19">
        <v>1092.6069457856154</v>
      </c>
      <c r="EQ72" s="19">
        <v>193.97857183210212</v>
      </c>
      <c r="ER72" s="19">
        <v>289.1188614652105</v>
      </c>
      <c r="ES72" s="19">
        <v>25.448503514942747</v>
      </c>
      <c r="ET72" s="19">
        <v>666.47834807250297</v>
      </c>
      <c r="EU72" s="19">
        <v>4.2432454980403236</v>
      </c>
      <c r="EV72" s="19">
        <v>4.2894784161062391E-3</v>
      </c>
      <c r="EW72" s="19">
        <v>500</v>
      </c>
      <c r="EX72" s="19">
        <v>10696.448390677026</v>
      </c>
      <c r="EY72" s="19">
        <v>28511.500798130433</v>
      </c>
      <c r="EZ72" s="19">
        <v>5.1115051137000315E-2</v>
      </c>
      <c r="FA72" s="19">
        <v>20</v>
      </c>
      <c r="FB72" s="19">
        <v>2.1816615649929121</v>
      </c>
      <c r="FC72" s="19">
        <v>3.6301970295927819</v>
      </c>
      <c r="FD72" s="19">
        <v>7.4999999999999997E-2</v>
      </c>
      <c r="FE72" s="19">
        <v>2.8511111895243326</v>
      </c>
      <c r="FF72" s="19">
        <v>1.1048914714364824</v>
      </c>
    </row>
    <row r="73" spans="1:162">
      <c r="A73" s="4">
        <v>40472.492361111108</v>
      </c>
      <c r="B73" s="18">
        <v>3</v>
      </c>
      <c r="C73" s="18" t="s">
        <v>54</v>
      </c>
      <c r="D73" s="18" t="s">
        <v>57</v>
      </c>
      <c r="E73" s="4">
        <v>40472.491666666669</v>
      </c>
      <c r="F73" s="4">
        <v>40472.512499999997</v>
      </c>
      <c r="G73" s="18" t="s">
        <v>28</v>
      </c>
      <c r="H73" s="18">
        <v>1</v>
      </c>
      <c r="I73" s="18">
        <v>3</v>
      </c>
      <c r="J73" s="18">
        <v>0</v>
      </c>
      <c r="K73" s="18">
        <v>5</v>
      </c>
      <c r="L73" s="18"/>
      <c r="M73" s="18" t="s">
        <v>87</v>
      </c>
      <c r="N73" s="18" t="s">
        <v>88</v>
      </c>
      <c r="O73" s="18">
        <v>0</v>
      </c>
      <c r="P73" s="18">
        <v>3.2451344843328213E-2</v>
      </c>
      <c r="Q73" s="18">
        <v>2.4228994272800165E-2</v>
      </c>
      <c r="R73" s="18">
        <v>3.5907645017802796</v>
      </c>
      <c r="S73" s="18">
        <v>6.3374400339117785E-3</v>
      </c>
      <c r="T73" s="18">
        <v>3.0476343783366762</v>
      </c>
      <c r="U73" s="18">
        <v>1.1491239989764965</v>
      </c>
      <c r="V73" s="18">
        <v>0</v>
      </c>
      <c r="W73" s="18">
        <v>0</v>
      </c>
      <c r="X73" s="18">
        <v>1.6808740702516805</v>
      </c>
      <c r="Y73" s="18">
        <v>0.37752789111634061</v>
      </c>
      <c r="Z73" s="18">
        <v>38.444721828289225</v>
      </c>
      <c r="AA73" s="18">
        <v>5.1724816502276755E-2</v>
      </c>
      <c r="AB73" s="18">
        <v>1.1680471989315279E-2</v>
      </c>
      <c r="AC73" s="18">
        <v>37.34600809629665</v>
      </c>
      <c r="AD73" s="18">
        <v>9.1186149926196797E-3</v>
      </c>
      <c r="AE73" s="18">
        <v>8.8266003034353988E-2</v>
      </c>
      <c r="AF73" s="18">
        <v>13.89122286258273</v>
      </c>
      <c r="AG73" s="18">
        <v>0</v>
      </c>
      <c r="AH73" s="18">
        <v>0</v>
      </c>
      <c r="AI73" s="18">
        <v>0.22909383663104835</v>
      </c>
      <c r="AJ73" s="18">
        <v>4.3261729291266017E-2</v>
      </c>
      <c r="AK73" s="18">
        <v>0</v>
      </c>
      <c r="AL73" s="18">
        <v>100</v>
      </c>
      <c r="AM73" s="18">
        <v>900</v>
      </c>
      <c r="AN73" s="18">
        <v>4.0973699999999997</v>
      </c>
      <c r="AO73" s="18">
        <v>1.8839399999999999</v>
      </c>
      <c r="AP73" s="18">
        <v>6334.13</v>
      </c>
      <c r="AQ73" s="18">
        <v>196.964</v>
      </c>
      <c r="AR73" s="18"/>
      <c r="AS73" s="18">
        <v>0</v>
      </c>
      <c r="AT73" s="18">
        <v>0</v>
      </c>
      <c r="AU73" s="18">
        <v>0</v>
      </c>
      <c r="AV73" s="18">
        <v>0</v>
      </c>
      <c r="AW73" s="18">
        <v>7.3427300000000004</v>
      </c>
      <c r="AX73" s="18">
        <v>0.61054299999999995</v>
      </c>
      <c r="AY73" s="18">
        <v>0</v>
      </c>
      <c r="AZ73" s="18">
        <v>0</v>
      </c>
      <c r="BA73" s="18">
        <v>87688.8</v>
      </c>
      <c r="BB73" s="18">
        <v>1674.26</v>
      </c>
      <c r="BC73" s="18">
        <v>0</v>
      </c>
      <c r="BD73" s="18">
        <v>0</v>
      </c>
      <c r="BE73" s="18">
        <v>0</v>
      </c>
      <c r="BF73" s="18">
        <v>0</v>
      </c>
      <c r="BG73" s="18">
        <v>39.819699999999997</v>
      </c>
      <c r="BH73" s="18">
        <v>4.39818</v>
      </c>
      <c r="BI73" s="18">
        <v>20.540400000000002</v>
      </c>
      <c r="BJ73" s="18">
        <v>4.0064000000000002</v>
      </c>
      <c r="BK73" s="18">
        <v>0</v>
      </c>
      <c r="BL73" s="18">
        <v>0</v>
      </c>
      <c r="BM73" s="23">
        <f t="shared" si="12"/>
        <v>81.049415757277387</v>
      </c>
      <c r="BN73" s="23">
        <f t="shared" si="13"/>
        <v>445.07471998166864</v>
      </c>
      <c r="BO73" s="23">
        <f t="shared" si="14"/>
        <v>0.6715072699838921</v>
      </c>
      <c r="BP73" s="23">
        <f t="shared" si="15"/>
        <v>445.07471998166869</v>
      </c>
      <c r="BQ73" s="23"/>
      <c r="BR73" s="18">
        <v>9.2266100000000009</v>
      </c>
      <c r="BS73" s="18">
        <v>1.39801</v>
      </c>
      <c r="BT73" s="18">
        <v>8862.11</v>
      </c>
      <c r="BU73" s="18">
        <v>294.99299999999999</v>
      </c>
      <c r="BV73" s="18">
        <v>9.5800800000000006</v>
      </c>
      <c r="BW73" s="18">
        <v>0.67229399999999995</v>
      </c>
      <c r="BX73" s="18">
        <v>116.587</v>
      </c>
      <c r="BY73" s="18">
        <v>2.28321</v>
      </c>
      <c r="BZ73" s="18">
        <v>0</v>
      </c>
      <c r="CA73" s="23">
        <f t="shared" si="16"/>
        <v>0</v>
      </c>
      <c r="CB73" s="24">
        <f t="shared" si="17"/>
        <v>0</v>
      </c>
      <c r="CC73" s="25">
        <f t="shared" si="18"/>
        <v>-15.551948641569126</v>
      </c>
      <c r="CD73" s="25"/>
      <c r="CE73" s="18">
        <v>0</v>
      </c>
      <c r="CF73" s="18">
        <v>0</v>
      </c>
      <c r="CG73" s="18">
        <v>0</v>
      </c>
      <c r="CH73" s="18">
        <v>16143.1</v>
      </c>
      <c r="CI73" s="23">
        <v>6334.13</v>
      </c>
      <c r="CJ73" s="23" t="b">
        <f t="shared" si="19"/>
        <v>1</v>
      </c>
      <c r="CK73" s="23" t="b">
        <f t="shared" si="20"/>
        <v>1</v>
      </c>
      <c r="CL73" s="23">
        <f t="shared" si="21"/>
        <v>0</v>
      </c>
      <c r="CM73" s="23">
        <f t="shared" si="22"/>
        <v>0</v>
      </c>
      <c r="CN73" s="23">
        <f t="shared" si="23"/>
        <v>11238.615</v>
      </c>
      <c r="CO73" s="18">
        <v>1547.29</v>
      </c>
      <c r="CP73" s="18">
        <v>82.925399999999996</v>
      </c>
      <c r="CQ73" s="18">
        <v>1.47573</v>
      </c>
      <c r="CR73" s="18">
        <v>5.9464300000000003</v>
      </c>
      <c r="CS73" s="18">
        <v>1.6154200000000001</v>
      </c>
      <c r="CT73" s="18">
        <v>0</v>
      </c>
      <c r="CU73" s="18">
        <v>0</v>
      </c>
      <c r="CV73" s="18">
        <v>952.0823974609375</v>
      </c>
      <c r="CW73" s="18">
        <v>3.3766741752624512</v>
      </c>
      <c r="CX73" s="18">
        <v>18.333377838134766</v>
      </c>
      <c r="CY73" s="18">
        <v>96.560783386230469</v>
      </c>
      <c r="CZ73" s="18">
        <v>20.805240631103516</v>
      </c>
      <c r="DA73" s="18">
        <v>201.08160400390625</v>
      </c>
      <c r="DB73" s="18">
        <v>2835.30810546875</v>
      </c>
      <c r="DC73" s="18">
        <v>2.9758076667785645</v>
      </c>
      <c r="DD73" s="18">
        <v>280.09719848632812</v>
      </c>
      <c r="DE73" s="18">
        <v>1.2772495746612549</v>
      </c>
      <c r="DF73" s="19">
        <v>46.538972189372558</v>
      </c>
      <c r="DG73" s="19"/>
      <c r="DH73" s="19">
        <v>197.61381</v>
      </c>
      <c r="DI73" s="19">
        <v>12.292109999999999</v>
      </c>
      <c r="DJ73" s="19">
        <v>0</v>
      </c>
      <c r="DK73" s="19">
        <v>0</v>
      </c>
      <c r="DL73" s="19">
        <v>14.685460000000001</v>
      </c>
      <c r="DM73" s="19">
        <v>0</v>
      </c>
      <c r="DN73" s="19">
        <v>0</v>
      </c>
      <c r="DO73" s="19">
        <v>159.27879999999999</v>
      </c>
      <c r="DP73" s="19">
        <v>61.621200000000002</v>
      </c>
      <c r="DQ73" s="19">
        <v>0</v>
      </c>
      <c r="DR73" s="19">
        <v>46.133050000000004</v>
      </c>
      <c r="DS73" s="19">
        <v>116.587</v>
      </c>
      <c r="DT73" s="19">
        <v>410.59762000000001</v>
      </c>
      <c r="DU73" s="19">
        <v>194.67014931492645</v>
      </c>
      <c r="DV73" s="19">
        <v>2.3830311340071919</v>
      </c>
      <c r="DW73" s="19">
        <v>4.9514095801768825</v>
      </c>
      <c r="DX73" s="19">
        <v>0.97033514437354851</v>
      </c>
      <c r="DY73" s="19">
        <v>0.98291857204040467</v>
      </c>
      <c r="DZ73" s="19">
        <v>0.97531965354348704</v>
      </c>
      <c r="EA73" s="19">
        <v>0.98796772094946672</v>
      </c>
      <c r="EB73" s="19">
        <v>17641.120846854832</v>
      </c>
      <c r="EC73" s="19">
        <v>2.246137267566743</v>
      </c>
      <c r="ED73" s="19">
        <v>60655.453643629473</v>
      </c>
      <c r="EE73" s="19">
        <v>2.9780070643361292</v>
      </c>
      <c r="EF73" s="19">
        <v>3.4382993104683313</v>
      </c>
      <c r="EG73" s="19">
        <v>0.41439511222839359</v>
      </c>
      <c r="EH73" s="19">
        <v>394.53829194650325</v>
      </c>
      <c r="EI73" s="19">
        <v>8440.316955903274</v>
      </c>
      <c r="EJ73" s="19">
        <v>7.186395245643733</v>
      </c>
      <c r="EK73" s="19">
        <v>7.186395245643733</v>
      </c>
      <c r="EL73" s="19">
        <v>100.02404087922099</v>
      </c>
      <c r="EM73" s="19">
        <v>17.012626365164358</v>
      </c>
      <c r="EN73" s="19">
        <v>2.246137267566743</v>
      </c>
      <c r="EO73" s="19">
        <v>731.69777355617293</v>
      </c>
      <c r="EP73" s="19">
        <v>1092.6069457856154</v>
      </c>
      <c r="EQ73" s="19">
        <v>192.82970478725491</v>
      </c>
      <c r="ER73" s="19">
        <v>287.40355235623986</v>
      </c>
      <c r="ES73" s="19">
        <v>25.448503514942747</v>
      </c>
      <c r="ET73" s="19">
        <v>662.79955538284037</v>
      </c>
      <c r="EU73" s="19">
        <v>4.2777761126152907</v>
      </c>
      <c r="EV73" s="19">
        <v>7.3909264436624288E-4</v>
      </c>
      <c r="EW73" s="19">
        <v>500</v>
      </c>
      <c r="EX73" s="19">
        <v>10696.448390677026</v>
      </c>
      <c r="EY73" s="19">
        <v>28337.569237531858</v>
      </c>
      <c r="EZ73" s="19">
        <v>5.1242306116281791E-2</v>
      </c>
      <c r="FA73" s="19">
        <v>20</v>
      </c>
      <c r="FB73" s="19">
        <v>2.1816615649929121</v>
      </c>
      <c r="FC73" s="19">
        <v>3.6080513754896213</v>
      </c>
      <c r="FD73" s="19">
        <v>7.4999999999999997E-2</v>
      </c>
      <c r="FE73" s="19">
        <v>1.8732993761698404</v>
      </c>
      <c r="FF73" s="19">
        <v>2.5345359283777431</v>
      </c>
    </row>
    <row r="74" spans="1:162">
      <c r="A74" s="4">
        <v>40472.493055555555</v>
      </c>
      <c r="B74" s="18">
        <v>3</v>
      </c>
      <c r="C74" s="18" t="s">
        <v>54</v>
      </c>
      <c r="D74" s="18" t="s">
        <v>57</v>
      </c>
      <c r="E74" s="4">
        <v>40472.491666666669</v>
      </c>
      <c r="F74" s="4">
        <v>40472.512499999997</v>
      </c>
      <c r="G74" s="18" t="s">
        <v>28</v>
      </c>
      <c r="H74" s="18">
        <v>1</v>
      </c>
      <c r="I74" s="18">
        <v>3</v>
      </c>
      <c r="J74" s="18">
        <v>0</v>
      </c>
      <c r="K74" s="18">
        <v>5</v>
      </c>
      <c r="L74" s="18"/>
      <c r="M74" s="18" t="s">
        <v>87</v>
      </c>
      <c r="N74" s="18" t="s">
        <v>88</v>
      </c>
      <c r="O74" s="18">
        <v>0</v>
      </c>
      <c r="P74" s="18">
        <v>3.2451344843328213E-2</v>
      </c>
      <c r="Q74" s="18">
        <v>2.4228994272800165E-2</v>
      </c>
      <c r="R74" s="18">
        <v>3.5907645017802796</v>
      </c>
      <c r="S74" s="18">
        <v>6.3374400339117785E-3</v>
      </c>
      <c r="T74" s="18">
        <v>3.0476343783366762</v>
      </c>
      <c r="U74" s="18">
        <v>1.1491239989764965</v>
      </c>
      <c r="V74" s="18">
        <v>0</v>
      </c>
      <c r="W74" s="18">
        <v>0</v>
      </c>
      <c r="X74" s="18">
        <v>1.6808740702516805</v>
      </c>
      <c r="Y74" s="18">
        <v>0.37752789111634061</v>
      </c>
      <c r="Z74" s="18">
        <v>38.444721828289225</v>
      </c>
      <c r="AA74" s="18">
        <v>5.1724816502276755E-2</v>
      </c>
      <c r="AB74" s="18">
        <v>1.1680471989315279E-2</v>
      </c>
      <c r="AC74" s="18">
        <v>37.34600809629665</v>
      </c>
      <c r="AD74" s="18">
        <v>9.1186149926196797E-3</v>
      </c>
      <c r="AE74" s="18">
        <v>8.8266003034353988E-2</v>
      </c>
      <c r="AF74" s="18">
        <v>13.89122286258273</v>
      </c>
      <c r="AG74" s="18">
        <v>0</v>
      </c>
      <c r="AH74" s="18">
        <v>0</v>
      </c>
      <c r="AI74" s="18">
        <v>0.22909383663104835</v>
      </c>
      <c r="AJ74" s="18">
        <v>4.3261729291266017E-2</v>
      </c>
      <c r="AK74" s="18">
        <v>0</v>
      </c>
      <c r="AL74" s="18">
        <v>100</v>
      </c>
      <c r="AM74" s="18">
        <v>900</v>
      </c>
      <c r="AN74" s="18">
        <v>0</v>
      </c>
      <c r="AO74" s="18">
        <v>0</v>
      </c>
      <c r="AP74" s="18">
        <v>6937.92</v>
      </c>
      <c r="AQ74" s="18">
        <v>241.05199999999999</v>
      </c>
      <c r="AR74" s="18"/>
      <c r="AS74" s="18">
        <v>0</v>
      </c>
      <c r="AT74" s="18">
        <v>0</v>
      </c>
      <c r="AU74" s="18">
        <v>0</v>
      </c>
      <c r="AV74" s="18">
        <v>0</v>
      </c>
      <c r="AW74" s="18">
        <v>0</v>
      </c>
      <c r="AX74" s="18">
        <v>0</v>
      </c>
      <c r="AY74" s="18">
        <v>0</v>
      </c>
      <c r="AZ74" s="18">
        <v>0</v>
      </c>
      <c r="BA74" s="18">
        <v>110908</v>
      </c>
      <c r="BB74" s="18">
        <v>1587.68</v>
      </c>
      <c r="BC74" s="18">
        <v>0</v>
      </c>
      <c r="BD74" s="18">
        <v>0</v>
      </c>
      <c r="BE74" s="18">
        <v>0</v>
      </c>
      <c r="BF74" s="18">
        <v>0</v>
      </c>
      <c r="BG74" s="18">
        <v>25.942399999999999</v>
      </c>
      <c r="BH74" s="18">
        <v>3.8734799999999998</v>
      </c>
      <c r="BI74" s="18">
        <v>0</v>
      </c>
      <c r="BJ74" s="18">
        <v>0</v>
      </c>
      <c r="BK74" s="18">
        <v>0</v>
      </c>
      <c r="BL74" s="18">
        <v>0</v>
      </c>
      <c r="BM74" s="23">
        <f t="shared" si="12"/>
        <v>81.049415757277387</v>
      </c>
      <c r="BN74" s="23">
        <f t="shared" si="13"/>
        <v>472.07319567538707</v>
      </c>
      <c r="BO74" s="23">
        <f t="shared" si="14"/>
        <v>0.67042394035983466</v>
      </c>
      <c r="BP74" s="23">
        <f t="shared" si="15"/>
        <v>472.07319567538701</v>
      </c>
      <c r="BQ74" s="23"/>
      <c r="BR74" s="18">
        <v>7.4788800000000002</v>
      </c>
      <c r="BS74" s="18">
        <v>1.43635</v>
      </c>
      <c r="BT74" s="18">
        <v>10941.6</v>
      </c>
      <c r="BU74" s="18">
        <v>294.15699999999998</v>
      </c>
      <c r="BV74" s="18">
        <v>7.5842799999999997</v>
      </c>
      <c r="BW74" s="18">
        <v>0.81835400000000003</v>
      </c>
      <c r="BX74" s="18">
        <v>59.582799999999999</v>
      </c>
      <c r="BY74" s="18">
        <v>2.0536500000000002</v>
      </c>
      <c r="BZ74" s="18">
        <v>0</v>
      </c>
      <c r="CA74" s="23">
        <f t="shared" si="16"/>
        <v>0</v>
      </c>
      <c r="CB74" s="24">
        <f t="shared" si="17"/>
        <v>0</v>
      </c>
      <c r="CC74" s="25">
        <f t="shared" si="18"/>
        <v>-15.551948641569126</v>
      </c>
      <c r="CD74" s="25"/>
      <c r="CE74" s="18">
        <v>0</v>
      </c>
      <c r="CF74" s="18">
        <v>0</v>
      </c>
      <c r="CG74" s="18">
        <v>0</v>
      </c>
      <c r="CH74" s="18">
        <v>20056.7</v>
      </c>
      <c r="CI74" s="23">
        <v>6937.92</v>
      </c>
      <c r="CJ74" s="23" t="b">
        <f t="shared" si="19"/>
        <v>1</v>
      </c>
      <c r="CK74" s="23" t="b">
        <f t="shared" si="20"/>
        <v>1</v>
      </c>
      <c r="CL74" s="23">
        <f t="shared" si="21"/>
        <v>0</v>
      </c>
      <c r="CM74" s="23">
        <f t="shared" si="22"/>
        <v>0</v>
      </c>
      <c r="CN74" s="23">
        <f t="shared" si="23"/>
        <v>13497.310000000001</v>
      </c>
      <c r="CO74" s="18">
        <v>1779.6</v>
      </c>
      <c r="CP74" s="18">
        <v>62.659500000000001</v>
      </c>
      <c r="CQ74" s="18">
        <v>1.09239</v>
      </c>
      <c r="CR74" s="18">
        <v>6.7607400000000002</v>
      </c>
      <c r="CS74" s="18">
        <v>1.23848</v>
      </c>
      <c r="CT74" s="18">
        <v>0</v>
      </c>
      <c r="CU74" s="18">
        <v>0</v>
      </c>
      <c r="CV74" s="18">
        <v>1011.468017578125</v>
      </c>
      <c r="CW74" s="18">
        <v>3.5741353034973145</v>
      </c>
      <c r="CX74" s="18">
        <v>19.501502990722656</v>
      </c>
      <c r="CY74" s="18">
        <v>96.721885681152344</v>
      </c>
      <c r="CZ74" s="18">
        <v>20.838859558105469</v>
      </c>
      <c r="DA74" s="18">
        <v>205.70289611816406</v>
      </c>
      <c r="DB74" s="18">
        <v>2845.358154296875</v>
      </c>
      <c r="DC74" s="18">
        <v>2.9661610126495361</v>
      </c>
      <c r="DD74" s="18">
        <v>266.13763427734375</v>
      </c>
      <c r="DE74" s="18">
        <v>1.8353723287582397</v>
      </c>
      <c r="DF74" s="19">
        <v>46.538972189372558</v>
      </c>
      <c r="DG74" s="19"/>
      <c r="DH74" s="19">
        <v>93.004079999999988</v>
      </c>
      <c r="DI74" s="19">
        <v>0</v>
      </c>
      <c r="DJ74" s="19">
        <v>0</v>
      </c>
      <c r="DK74" s="19">
        <v>0</v>
      </c>
      <c r="DL74" s="19">
        <v>0</v>
      </c>
      <c r="DM74" s="19">
        <v>0</v>
      </c>
      <c r="DN74" s="19">
        <v>0</v>
      </c>
      <c r="DO74" s="19">
        <v>103.7696</v>
      </c>
      <c r="DP74" s="19">
        <v>0</v>
      </c>
      <c r="DQ74" s="19">
        <v>0</v>
      </c>
      <c r="DR74" s="19">
        <v>37.394400000000005</v>
      </c>
      <c r="DS74" s="19">
        <v>59.582799999999999</v>
      </c>
      <c r="DT74" s="19">
        <v>200.74679999999998</v>
      </c>
      <c r="DU74" s="19">
        <v>320.09032947916916</v>
      </c>
      <c r="DV74" s="19">
        <v>1.4842774040648263</v>
      </c>
      <c r="DW74" s="19">
        <v>3.203772771886146</v>
      </c>
      <c r="DX74" s="19">
        <v>0.98703715934793101</v>
      </c>
      <c r="DY74" s="19">
        <v>0.99229859588741876</v>
      </c>
      <c r="DZ74" s="19">
        <v>0.99012078002761228</v>
      </c>
      <c r="EA74" s="19">
        <v>0.99539865391635718</v>
      </c>
      <c r="EB74" s="19">
        <v>18711.240876168955</v>
      </c>
      <c r="EC74" s="19">
        <v>2.3823891814603328</v>
      </c>
      <c r="ED74" s="19">
        <v>60870.453300857123</v>
      </c>
      <c r="EE74" s="19">
        <v>2.8130975026870799</v>
      </c>
      <c r="EF74" s="19">
        <v>3.253148933504622</v>
      </c>
      <c r="EG74" s="19">
        <v>0.41462035903930666</v>
      </c>
      <c r="EH74" s="19">
        <v>419.37523260501791</v>
      </c>
      <c r="EI74" s="19">
        <v>8971.6510637754945</v>
      </c>
      <c r="EJ74" s="19">
        <v>6.7847548760151311</v>
      </c>
      <c r="EK74" s="19">
        <v>6.7847548760151311</v>
      </c>
      <c r="EL74" s="19">
        <v>100.02404087922099</v>
      </c>
      <c r="EM74" s="19">
        <v>17.012626365164358</v>
      </c>
      <c r="EN74" s="19">
        <v>2.3823891814603328</v>
      </c>
      <c r="EO74" s="19">
        <v>731.69777355617293</v>
      </c>
      <c r="EP74" s="19">
        <v>1092.6069457856154</v>
      </c>
      <c r="EQ74" s="19">
        <v>200.97934756713215</v>
      </c>
      <c r="ER74" s="19">
        <v>299.58302920383471</v>
      </c>
      <c r="ES74" s="19">
        <v>25.448503514942747</v>
      </c>
      <c r="ET74" s="19">
        <v>704.14131604848808</v>
      </c>
      <c r="EU74" s="19">
        <v>4.0408907834928689</v>
      </c>
      <c r="EV74" s="19">
        <v>5.1603237083118279E-2</v>
      </c>
      <c r="EW74" s="19">
        <v>500</v>
      </c>
      <c r="EX74" s="19">
        <v>10696.448390677026</v>
      </c>
      <c r="EY74" s="19">
        <v>29407.68926684598</v>
      </c>
      <c r="EZ74" s="19">
        <v>5.1397034423991392E-2</v>
      </c>
      <c r="FA74" s="19">
        <v>20</v>
      </c>
      <c r="FB74" s="19">
        <v>2.1816615649929121</v>
      </c>
      <c r="FC74" s="19">
        <v>3.7443032893832107</v>
      </c>
      <c r="FD74" s="19">
        <v>7.4999999999999997E-2</v>
      </c>
      <c r="FE74" s="19">
        <v>2.6918794155120849</v>
      </c>
      <c r="FF74" s="19">
        <v>1.3258904231213791</v>
      </c>
    </row>
    <row r="75" spans="1:162">
      <c r="A75" s="4">
        <v>40472.493750000001</v>
      </c>
      <c r="B75" s="18">
        <v>3</v>
      </c>
      <c r="C75" s="18" t="s">
        <v>54</v>
      </c>
      <c r="D75" s="18" t="s">
        <v>57</v>
      </c>
      <c r="E75" s="4">
        <v>40472.491666666669</v>
      </c>
      <c r="F75" s="4">
        <v>40472.512499999997</v>
      </c>
      <c r="G75" s="18" t="s">
        <v>28</v>
      </c>
      <c r="H75" s="18">
        <v>1</v>
      </c>
      <c r="I75" s="18">
        <v>3</v>
      </c>
      <c r="J75" s="18">
        <v>0</v>
      </c>
      <c r="K75" s="18">
        <v>5</v>
      </c>
      <c r="L75" s="18"/>
      <c r="M75" s="18" t="s">
        <v>87</v>
      </c>
      <c r="N75" s="18" t="s">
        <v>88</v>
      </c>
      <c r="O75" s="18">
        <v>0</v>
      </c>
      <c r="P75" s="18">
        <v>3.2451344843328213E-2</v>
      </c>
      <c r="Q75" s="18">
        <v>2.4228994272800165E-2</v>
      </c>
      <c r="R75" s="18">
        <v>3.5907645017802796</v>
      </c>
      <c r="S75" s="18">
        <v>6.3374400339117785E-3</v>
      </c>
      <c r="T75" s="18">
        <v>3.0476343783366762</v>
      </c>
      <c r="U75" s="18">
        <v>1.1491239989764965</v>
      </c>
      <c r="V75" s="18">
        <v>0</v>
      </c>
      <c r="W75" s="18">
        <v>0</v>
      </c>
      <c r="X75" s="18">
        <v>1.6808740702516805</v>
      </c>
      <c r="Y75" s="18">
        <v>0.37752789111634061</v>
      </c>
      <c r="Z75" s="18">
        <v>38.444721828289225</v>
      </c>
      <c r="AA75" s="18">
        <v>5.1724816502276755E-2</v>
      </c>
      <c r="AB75" s="18">
        <v>1.1680471989315279E-2</v>
      </c>
      <c r="AC75" s="18">
        <v>37.34600809629665</v>
      </c>
      <c r="AD75" s="18">
        <v>9.1186149926196797E-3</v>
      </c>
      <c r="AE75" s="18">
        <v>8.8266003034353988E-2</v>
      </c>
      <c r="AF75" s="18">
        <v>13.89122286258273</v>
      </c>
      <c r="AG75" s="18">
        <v>0</v>
      </c>
      <c r="AH75" s="18">
        <v>0</v>
      </c>
      <c r="AI75" s="18">
        <v>0.22909383663104835</v>
      </c>
      <c r="AJ75" s="18">
        <v>4.3261729291266017E-2</v>
      </c>
      <c r="AK75" s="18">
        <v>0</v>
      </c>
      <c r="AL75" s="18">
        <v>100</v>
      </c>
      <c r="AM75" s="18">
        <v>900</v>
      </c>
      <c r="AN75" s="18">
        <v>0</v>
      </c>
      <c r="AO75" s="18">
        <v>0</v>
      </c>
      <c r="AP75" s="18">
        <v>8738.4599999999991</v>
      </c>
      <c r="AQ75" s="18">
        <v>214.90100000000001</v>
      </c>
      <c r="AR75" s="18"/>
      <c r="AS75" s="18">
        <v>0</v>
      </c>
      <c r="AT75" s="18">
        <v>0</v>
      </c>
      <c r="AU75" s="18">
        <v>0</v>
      </c>
      <c r="AV75" s="18">
        <v>0</v>
      </c>
      <c r="AW75" s="18">
        <v>2.7527300000000001</v>
      </c>
      <c r="AX75" s="18">
        <v>0.83111900000000005</v>
      </c>
      <c r="AY75" s="18">
        <v>10.684699999999999</v>
      </c>
      <c r="AZ75" s="18">
        <v>2.7520199999999999</v>
      </c>
      <c r="BA75" s="18">
        <v>109786</v>
      </c>
      <c r="BB75" s="18">
        <v>1489.11</v>
      </c>
      <c r="BC75" s="18">
        <v>0</v>
      </c>
      <c r="BD75" s="18">
        <v>0</v>
      </c>
      <c r="BE75" s="18">
        <v>4.9036900000000001</v>
      </c>
      <c r="BF75" s="18">
        <v>1.39167</v>
      </c>
      <c r="BG75" s="18">
        <v>19.5533</v>
      </c>
      <c r="BH75" s="18">
        <v>3.41703</v>
      </c>
      <c r="BI75" s="18">
        <v>7.9237799999999998</v>
      </c>
      <c r="BJ75" s="18">
        <v>3.75746</v>
      </c>
      <c r="BK75" s="18">
        <v>0</v>
      </c>
      <c r="BL75" s="18">
        <v>0</v>
      </c>
      <c r="BM75" s="23">
        <f t="shared" si="12"/>
        <v>81.049415757277387</v>
      </c>
      <c r="BN75" s="23">
        <f t="shared" si="13"/>
        <v>464.57302355240779</v>
      </c>
      <c r="BO75" s="23">
        <f t="shared" si="14"/>
        <v>0.67417568090144941</v>
      </c>
      <c r="BP75" s="23">
        <f t="shared" si="15"/>
        <v>464.57302355240779</v>
      </c>
      <c r="BQ75" s="23"/>
      <c r="BR75" s="18">
        <v>4.9812599999999998</v>
      </c>
      <c r="BS75" s="18">
        <v>1.30928</v>
      </c>
      <c r="BT75" s="18">
        <v>9503.7999999999993</v>
      </c>
      <c r="BU75" s="18">
        <v>274.37400000000002</v>
      </c>
      <c r="BV75" s="18">
        <v>6.3366300000000004</v>
      </c>
      <c r="BW75" s="18">
        <v>0.79928500000000002</v>
      </c>
      <c r="BX75" s="18">
        <v>48.607700000000001</v>
      </c>
      <c r="BY75" s="18">
        <v>1.9999499999999999</v>
      </c>
      <c r="BZ75" s="18">
        <v>0</v>
      </c>
      <c r="CA75" s="23">
        <f t="shared" si="16"/>
        <v>0</v>
      </c>
      <c r="CB75" s="24">
        <f t="shared" si="17"/>
        <v>0</v>
      </c>
      <c r="CC75" s="25">
        <f t="shared" si="18"/>
        <v>-15.551948641569126</v>
      </c>
      <c r="CD75" s="25"/>
      <c r="CE75" s="18">
        <v>0</v>
      </c>
      <c r="CF75" s="18">
        <v>0</v>
      </c>
      <c r="CG75" s="18">
        <v>0</v>
      </c>
      <c r="CH75" s="18">
        <v>25153.5</v>
      </c>
      <c r="CI75" s="23">
        <v>8738.4599999999991</v>
      </c>
      <c r="CJ75" s="23" t="b">
        <f t="shared" si="19"/>
        <v>1</v>
      </c>
      <c r="CK75" s="23" t="b">
        <f t="shared" si="20"/>
        <v>1</v>
      </c>
      <c r="CL75" s="23">
        <f t="shared" si="21"/>
        <v>0</v>
      </c>
      <c r="CM75" s="23">
        <f t="shared" si="22"/>
        <v>0</v>
      </c>
      <c r="CN75" s="23">
        <f t="shared" si="23"/>
        <v>16945.98</v>
      </c>
      <c r="CO75" s="18">
        <v>1811.04</v>
      </c>
      <c r="CP75" s="18">
        <v>56.216000000000001</v>
      </c>
      <c r="CQ75" s="18">
        <v>1.10215</v>
      </c>
      <c r="CR75" s="18">
        <v>6.2719300000000002</v>
      </c>
      <c r="CS75" s="18">
        <v>1.2635099999999999</v>
      </c>
      <c r="CT75" s="18">
        <v>0</v>
      </c>
      <c r="CU75" s="18">
        <v>0</v>
      </c>
      <c r="CV75" s="18">
        <v>989.8587646484375</v>
      </c>
      <c r="CW75" s="18">
        <v>3.4883644580841064</v>
      </c>
      <c r="CX75" s="18">
        <v>19.052242279052734</v>
      </c>
      <c r="CY75" s="18">
        <v>96.812278747558594</v>
      </c>
      <c r="CZ75" s="18">
        <v>20.722892761230469</v>
      </c>
      <c r="DA75" s="18">
        <v>202.17567443847656</v>
      </c>
      <c r="DB75" s="18">
        <v>2872.446533203125</v>
      </c>
      <c r="DC75" s="18">
        <v>2.9351413249969482</v>
      </c>
      <c r="DD75" s="18">
        <v>109.424072265625</v>
      </c>
      <c r="DE75" s="18">
        <v>2.7229151725769043</v>
      </c>
      <c r="DF75" s="19">
        <v>46.538972189372558</v>
      </c>
      <c r="DG75" s="19"/>
      <c r="DH75" s="19">
        <v>99.407160000000005</v>
      </c>
      <c r="DI75" s="19">
        <v>0</v>
      </c>
      <c r="DJ75" s="19">
        <v>0</v>
      </c>
      <c r="DK75" s="19">
        <v>0</v>
      </c>
      <c r="DL75" s="19">
        <v>5.5054600000000002</v>
      </c>
      <c r="DM75" s="19">
        <v>32.054099999999998</v>
      </c>
      <c r="DN75" s="19">
        <v>19.61476</v>
      </c>
      <c r="DO75" s="19">
        <v>78.213200000000001</v>
      </c>
      <c r="DP75" s="19">
        <v>23.771339999999999</v>
      </c>
      <c r="DQ75" s="19">
        <v>0</v>
      </c>
      <c r="DR75" s="19">
        <v>24.906299999999998</v>
      </c>
      <c r="DS75" s="19">
        <v>48.607700000000001</v>
      </c>
      <c r="DT75" s="19">
        <v>232.67285999999999</v>
      </c>
      <c r="DU75" s="19">
        <v>447.44378824533942</v>
      </c>
      <c r="DV75" s="19">
        <v>1.7683072434893981</v>
      </c>
      <c r="DW75" s="19">
        <v>4.1389081400313072</v>
      </c>
      <c r="DX75" s="19">
        <v>0.98864537203681435</v>
      </c>
      <c r="DY75" s="19">
        <v>0.99385110424347078</v>
      </c>
      <c r="DZ75" s="19">
        <v>0.9908549129847708</v>
      </c>
      <c r="EA75" s="19">
        <v>0.99607227957398747</v>
      </c>
      <c r="EB75" s="19">
        <v>18413.961707405702</v>
      </c>
      <c r="EC75" s="19">
        <v>2.3445384221107952</v>
      </c>
      <c r="ED75" s="19">
        <v>61449.952194772733</v>
      </c>
      <c r="EE75" s="19">
        <v>2.9018751318763294</v>
      </c>
      <c r="EF75" s="19">
        <v>3.3371391323171307</v>
      </c>
      <c r="EG75" s="19">
        <v>0.41384338150024413</v>
      </c>
      <c r="EH75" s="19">
        <v>409.64649836976372</v>
      </c>
      <c r="EI75" s="19">
        <v>8763.5252564674756</v>
      </c>
      <c r="EJ75" s="19">
        <v>7.0120129053570892</v>
      </c>
      <c r="EK75" s="19">
        <v>7.0120129053570892</v>
      </c>
      <c r="EL75" s="19">
        <v>100.02404087922099</v>
      </c>
      <c r="EM75" s="19">
        <v>17.012626365164358</v>
      </c>
      <c r="EN75" s="19">
        <v>2.3445384221107952</v>
      </c>
      <c r="EO75" s="19">
        <v>731.69777355617293</v>
      </c>
      <c r="EP75" s="19">
        <v>1092.6069457856154</v>
      </c>
      <c r="EQ75" s="19">
        <v>196.49805801498616</v>
      </c>
      <c r="ER75" s="19">
        <v>292.89191430839054</v>
      </c>
      <c r="ES75" s="19">
        <v>25.448503514942747</v>
      </c>
      <c r="ET75" s="19">
        <v>689.09786679225942</v>
      </c>
      <c r="EU75" s="19">
        <v>4.1684159415183242</v>
      </c>
      <c r="EV75" s="19">
        <v>1.1333761968225988E-2</v>
      </c>
      <c r="EW75" s="19">
        <v>500</v>
      </c>
      <c r="EX75" s="19">
        <v>10696.448390677026</v>
      </c>
      <c r="EY75" s="19">
        <v>29110.410098082728</v>
      </c>
      <c r="EZ75" s="19">
        <v>5.1179586945996433E-2</v>
      </c>
      <c r="FA75" s="19">
        <v>20</v>
      </c>
      <c r="FB75" s="19">
        <v>2.1816615649929121</v>
      </c>
      <c r="FC75" s="19">
        <v>3.7064525300336735</v>
      </c>
      <c r="FD75" s="19">
        <v>7.4999999999999997E-2</v>
      </c>
      <c r="FE75" s="19">
        <v>3.9936089197794598</v>
      </c>
      <c r="FF75" s="19">
        <v>0.58778883227699008</v>
      </c>
    </row>
    <row r="76" spans="1:162">
      <c r="A76" s="4">
        <v>40472.494444444441</v>
      </c>
      <c r="B76" s="18">
        <v>3</v>
      </c>
      <c r="C76" s="18" t="s">
        <v>54</v>
      </c>
      <c r="D76" s="18" t="s">
        <v>57</v>
      </c>
      <c r="E76" s="4">
        <v>40472.491666666669</v>
      </c>
      <c r="F76" s="4">
        <v>40472.512499999997</v>
      </c>
      <c r="G76" s="18" t="s">
        <v>28</v>
      </c>
      <c r="H76" s="18">
        <v>1</v>
      </c>
      <c r="I76" s="18">
        <v>3</v>
      </c>
      <c r="J76" s="18">
        <v>0</v>
      </c>
      <c r="K76" s="18">
        <v>5</v>
      </c>
      <c r="L76" s="18"/>
      <c r="M76" s="18" t="s">
        <v>87</v>
      </c>
      <c r="N76" s="18" t="s">
        <v>88</v>
      </c>
      <c r="O76" s="18">
        <v>0</v>
      </c>
      <c r="P76" s="18">
        <v>3.2451344843328213E-2</v>
      </c>
      <c r="Q76" s="18">
        <v>2.4228994272800165E-2</v>
      </c>
      <c r="R76" s="18">
        <v>3.5907645017802796</v>
      </c>
      <c r="S76" s="18">
        <v>6.3374400339117785E-3</v>
      </c>
      <c r="T76" s="18">
        <v>3.0476343783366762</v>
      </c>
      <c r="U76" s="18">
        <v>1.1491239989764965</v>
      </c>
      <c r="V76" s="18">
        <v>0</v>
      </c>
      <c r="W76" s="18">
        <v>0</v>
      </c>
      <c r="X76" s="18">
        <v>1.6808740702516805</v>
      </c>
      <c r="Y76" s="18">
        <v>0.37752789111634061</v>
      </c>
      <c r="Z76" s="18">
        <v>38.444721828289225</v>
      </c>
      <c r="AA76" s="18">
        <v>5.1724816502276755E-2</v>
      </c>
      <c r="AB76" s="18">
        <v>1.1680471989315279E-2</v>
      </c>
      <c r="AC76" s="18">
        <v>37.34600809629665</v>
      </c>
      <c r="AD76" s="18">
        <v>9.1186149926196797E-3</v>
      </c>
      <c r="AE76" s="18">
        <v>8.8266003034353988E-2</v>
      </c>
      <c r="AF76" s="18">
        <v>13.89122286258273</v>
      </c>
      <c r="AG76" s="18">
        <v>0</v>
      </c>
      <c r="AH76" s="18">
        <v>0</v>
      </c>
      <c r="AI76" s="18">
        <v>0.22909383663104835</v>
      </c>
      <c r="AJ76" s="18">
        <v>4.3261729291266017E-2</v>
      </c>
      <c r="AK76" s="18">
        <v>0</v>
      </c>
      <c r="AL76" s="18">
        <v>100</v>
      </c>
      <c r="AM76" s="18">
        <v>900</v>
      </c>
      <c r="AN76" s="18">
        <v>0</v>
      </c>
      <c r="AO76" s="18">
        <v>0</v>
      </c>
      <c r="AP76" s="18">
        <v>18828.5</v>
      </c>
      <c r="AQ76" s="18">
        <v>660.53499999999997</v>
      </c>
      <c r="AR76" s="18"/>
      <c r="AS76" s="18">
        <v>0</v>
      </c>
      <c r="AT76" s="18">
        <v>0</v>
      </c>
      <c r="AU76" s="18">
        <v>0</v>
      </c>
      <c r="AV76" s="18">
        <v>0</v>
      </c>
      <c r="AW76" s="18">
        <v>0</v>
      </c>
      <c r="AX76" s="18">
        <v>0</v>
      </c>
      <c r="AY76" s="18">
        <v>29.479099999999999</v>
      </c>
      <c r="AZ76" s="18">
        <v>11.821400000000001</v>
      </c>
      <c r="BA76" s="18">
        <v>287589</v>
      </c>
      <c r="BB76" s="18">
        <v>4884.82</v>
      </c>
      <c r="BC76" s="18">
        <v>0</v>
      </c>
      <c r="BD76" s="18">
        <v>0</v>
      </c>
      <c r="BE76" s="18">
        <v>0</v>
      </c>
      <c r="BF76" s="18">
        <v>0</v>
      </c>
      <c r="BG76" s="18">
        <v>51.444899999999997</v>
      </c>
      <c r="BH76" s="18">
        <v>11.386799999999999</v>
      </c>
      <c r="BI76" s="18">
        <v>0</v>
      </c>
      <c r="BJ76" s="18">
        <v>0</v>
      </c>
      <c r="BK76" s="18">
        <v>0</v>
      </c>
      <c r="BL76" s="18">
        <v>0</v>
      </c>
      <c r="BM76" s="23">
        <f t="shared" si="12"/>
        <v>81.049415757277387</v>
      </c>
      <c r="BN76" s="23">
        <f t="shared" si="13"/>
        <v>453.81695304228396</v>
      </c>
      <c r="BO76" s="23">
        <f t="shared" si="14"/>
        <v>0.67042498353021207</v>
      </c>
      <c r="BP76" s="23">
        <f t="shared" si="15"/>
        <v>453.81695304228396</v>
      </c>
      <c r="BQ76" s="23"/>
      <c r="BR76" s="18">
        <v>0</v>
      </c>
      <c r="BS76" s="18">
        <v>0</v>
      </c>
      <c r="BT76" s="18">
        <v>23111.5</v>
      </c>
      <c r="BU76" s="18">
        <v>987.59400000000005</v>
      </c>
      <c r="BV76" s="18">
        <v>6.1407699999999998</v>
      </c>
      <c r="BW76" s="18">
        <v>2.7787000000000002</v>
      </c>
      <c r="BX76" s="18">
        <v>84.328900000000004</v>
      </c>
      <c r="BY76" s="18">
        <v>6.5924199999999997</v>
      </c>
      <c r="BZ76" s="18">
        <v>0</v>
      </c>
      <c r="CA76" s="23">
        <f t="shared" si="16"/>
        <v>0</v>
      </c>
      <c r="CB76" s="24">
        <f t="shared" si="17"/>
        <v>0</v>
      </c>
      <c r="CC76" s="25">
        <f t="shared" si="18"/>
        <v>-15.551948641569126</v>
      </c>
      <c r="CD76" s="25"/>
      <c r="CE76" s="18">
        <v>0</v>
      </c>
      <c r="CF76" s="18">
        <v>0</v>
      </c>
      <c r="CG76" s="18">
        <v>0</v>
      </c>
      <c r="CH76" s="18">
        <v>57772.2</v>
      </c>
      <c r="CI76" s="23">
        <v>18828.5</v>
      </c>
      <c r="CJ76" s="23" t="b">
        <f t="shared" si="19"/>
        <v>1</v>
      </c>
      <c r="CK76" s="23" t="b">
        <f t="shared" si="20"/>
        <v>1</v>
      </c>
      <c r="CL76" s="23">
        <f t="shared" si="21"/>
        <v>0</v>
      </c>
      <c r="CM76" s="23">
        <f t="shared" si="22"/>
        <v>0</v>
      </c>
      <c r="CN76" s="23">
        <f t="shared" si="23"/>
        <v>38300.35</v>
      </c>
      <c r="CO76" s="18">
        <v>6888.5</v>
      </c>
      <c r="CP76" s="18">
        <v>125.68600000000001</v>
      </c>
      <c r="CQ76" s="18">
        <v>3.74133</v>
      </c>
      <c r="CR76" s="18">
        <v>16.549700000000001</v>
      </c>
      <c r="CS76" s="18">
        <v>4.1769299999999996</v>
      </c>
      <c r="CT76" s="18">
        <v>0</v>
      </c>
      <c r="CU76" s="18">
        <v>0</v>
      </c>
      <c r="CV76" s="18">
        <v>972.35052490234375</v>
      </c>
      <c r="CW76" s="18">
        <v>3.1736886501312256</v>
      </c>
      <c r="CX76" s="18">
        <v>16.831279754638672</v>
      </c>
      <c r="CY76" s="18">
        <v>96.805580139160156</v>
      </c>
      <c r="CZ76" s="18">
        <v>20.838827133178711</v>
      </c>
      <c r="DA76" s="18">
        <v>195.25926208496094</v>
      </c>
      <c r="DB76" s="18">
        <v>2895.637451171875</v>
      </c>
      <c r="DC76" s="18">
        <v>2.9772729873657227</v>
      </c>
      <c r="DD76" s="18">
        <v>91.281936645507813</v>
      </c>
      <c r="DE76" s="18">
        <v>2.22086501121521</v>
      </c>
      <c r="DF76" s="19">
        <v>46.538972189372558</v>
      </c>
      <c r="DG76" s="19"/>
      <c r="DH76" s="19">
        <v>165.25290000000001</v>
      </c>
      <c r="DI76" s="19">
        <v>0</v>
      </c>
      <c r="DJ76" s="19">
        <v>0</v>
      </c>
      <c r="DK76" s="19">
        <v>0</v>
      </c>
      <c r="DL76" s="19">
        <v>0</v>
      </c>
      <c r="DM76" s="19">
        <v>88.437299999999993</v>
      </c>
      <c r="DN76" s="19">
        <v>0</v>
      </c>
      <c r="DO76" s="19">
        <v>205.77959999999999</v>
      </c>
      <c r="DP76" s="19">
        <v>0</v>
      </c>
      <c r="DQ76" s="19">
        <v>0</v>
      </c>
      <c r="DR76" s="19">
        <v>0</v>
      </c>
      <c r="DS76" s="19">
        <v>84.328900000000004</v>
      </c>
      <c r="DT76" s="19">
        <v>378.54579999999999</v>
      </c>
      <c r="DU76" s="19">
        <v>459.65501328708046</v>
      </c>
      <c r="DV76" s="19">
        <v>1.3148075362411089</v>
      </c>
      <c r="DW76" s="19">
        <v>3.0118374361504063</v>
      </c>
      <c r="DX76" s="19">
        <v>0.99134758624669261</v>
      </c>
      <c r="DY76" s="19">
        <v>0.99498926676180777</v>
      </c>
      <c r="DZ76" s="19">
        <v>0.99350430717345328</v>
      </c>
      <c r="EA76" s="19">
        <v>0.99715391032709055</v>
      </c>
      <c r="EB76" s="19">
        <v>17987.630731532252</v>
      </c>
      <c r="EC76" s="19">
        <v>2.2902562763480345</v>
      </c>
      <c r="ED76" s="19">
        <v>61946.073109143057</v>
      </c>
      <c r="EE76" s="19">
        <v>2.9779769507119802</v>
      </c>
      <c r="EF76" s="19">
        <v>3.4438150323239523</v>
      </c>
      <c r="EG76" s="19">
        <v>0.41462014179229739</v>
      </c>
      <c r="EH76" s="19">
        <v>403.15611250682457</v>
      </c>
      <c r="EI76" s="19">
        <v>8624.6771016304592</v>
      </c>
      <c r="EJ76" s="19">
        <v>7.182422295836723</v>
      </c>
      <c r="EK76" s="19">
        <v>7.182422295836723</v>
      </c>
      <c r="EL76" s="19">
        <v>100.02404087922099</v>
      </c>
      <c r="EM76" s="19">
        <v>17.012626365164358</v>
      </c>
      <c r="EN76" s="19">
        <v>2.2902562763480345</v>
      </c>
      <c r="EO76" s="19">
        <v>731.69777355617293</v>
      </c>
      <c r="EP76" s="19">
        <v>1092.6069457856154</v>
      </c>
      <c r="EQ76" s="19">
        <v>192.81323639267544</v>
      </c>
      <c r="ER76" s="19">
        <v>287.39018309170712</v>
      </c>
      <c r="ES76" s="19">
        <v>25.448503514942747</v>
      </c>
      <c r="ET76" s="19">
        <v>676.90936971449116</v>
      </c>
      <c r="EU76" s="19">
        <v>4.2777328557192309</v>
      </c>
      <c r="EV76" s="19">
        <v>2.3644568343073432E-4</v>
      </c>
      <c r="EW76" s="19">
        <v>500</v>
      </c>
      <c r="EX76" s="19">
        <v>10696.448390677026</v>
      </c>
      <c r="EY76" s="19">
        <v>28684.079122209278</v>
      </c>
      <c r="EZ76" s="19">
        <v>5.132988647219091E-2</v>
      </c>
      <c r="FA76" s="19">
        <v>20</v>
      </c>
      <c r="FB76" s="19">
        <v>2.1816615649929121</v>
      </c>
      <c r="FC76" s="19">
        <v>3.6521703842709119</v>
      </c>
      <c r="FD76" s="19">
        <v>7.4999999999999997E-2</v>
      </c>
      <c r="FE76" s="19">
        <v>3.2572686831156412</v>
      </c>
      <c r="FF76" s="19">
        <v>0.86040699716427549</v>
      </c>
    </row>
    <row r="77" spans="1:162">
      <c r="A77" s="4">
        <v>40472.495138888888</v>
      </c>
      <c r="B77" s="18">
        <v>3</v>
      </c>
      <c r="C77" s="18" t="s">
        <v>54</v>
      </c>
      <c r="D77" s="18" t="s">
        <v>57</v>
      </c>
      <c r="E77" s="4">
        <v>40472.491666666669</v>
      </c>
      <c r="F77" s="4">
        <v>40472.512499999997</v>
      </c>
      <c r="G77" s="18" t="s">
        <v>28</v>
      </c>
      <c r="H77" s="18">
        <v>1</v>
      </c>
      <c r="I77" s="18">
        <v>3</v>
      </c>
      <c r="J77" s="18">
        <v>0</v>
      </c>
      <c r="K77" s="18">
        <v>5</v>
      </c>
      <c r="L77" s="18"/>
      <c r="M77" s="18" t="s">
        <v>87</v>
      </c>
      <c r="N77" s="18" t="s">
        <v>88</v>
      </c>
      <c r="O77" s="18">
        <v>0</v>
      </c>
      <c r="P77" s="18">
        <v>3.2451344843328213E-2</v>
      </c>
      <c r="Q77" s="18">
        <v>2.4228994272800165E-2</v>
      </c>
      <c r="R77" s="18">
        <v>3.5907645017802796</v>
      </c>
      <c r="S77" s="18">
        <v>6.3374400339117785E-3</v>
      </c>
      <c r="T77" s="18">
        <v>3.0476343783366762</v>
      </c>
      <c r="U77" s="18">
        <v>1.1491239989764965</v>
      </c>
      <c r="V77" s="18">
        <v>0</v>
      </c>
      <c r="W77" s="18">
        <v>0</v>
      </c>
      <c r="X77" s="18">
        <v>1.6808740702516805</v>
      </c>
      <c r="Y77" s="18">
        <v>0.37752789111634061</v>
      </c>
      <c r="Z77" s="18">
        <v>38.444721828289225</v>
      </c>
      <c r="AA77" s="18">
        <v>5.1724816502276755E-2</v>
      </c>
      <c r="AB77" s="18">
        <v>1.1680471989315279E-2</v>
      </c>
      <c r="AC77" s="18">
        <v>37.34600809629665</v>
      </c>
      <c r="AD77" s="18">
        <v>9.1186149926196797E-3</v>
      </c>
      <c r="AE77" s="18">
        <v>8.8266003034353988E-2</v>
      </c>
      <c r="AF77" s="18">
        <v>13.89122286258273</v>
      </c>
      <c r="AG77" s="18">
        <v>0</v>
      </c>
      <c r="AH77" s="18">
        <v>0</v>
      </c>
      <c r="AI77" s="18">
        <v>0.22909383663104835</v>
      </c>
      <c r="AJ77" s="18">
        <v>4.3261729291266017E-2</v>
      </c>
      <c r="AK77" s="18">
        <v>0</v>
      </c>
      <c r="AL77" s="18">
        <v>100</v>
      </c>
      <c r="AM77" s="18">
        <v>900</v>
      </c>
      <c r="AN77" s="18">
        <v>5.8743400000000001</v>
      </c>
      <c r="AO77" s="18">
        <v>2.4798</v>
      </c>
      <c r="AP77" s="18">
        <v>7765.13</v>
      </c>
      <c r="AQ77" s="18">
        <v>234.46299999999999</v>
      </c>
      <c r="AR77" s="18"/>
      <c r="AS77" s="18">
        <v>0</v>
      </c>
      <c r="AT77" s="18">
        <v>0</v>
      </c>
      <c r="AU77" s="18">
        <v>0</v>
      </c>
      <c r="AV77" s="18">
        <v>0</v>
      </c>
      <c r="AW77" s="18">
        <v>1.76891</v>
      </c>
      <c r="AX77" s="18">
        <v>0.85866399999999998</v>
      </c>
      <c r="AY77" s="18">
        <v>0</v>
      </c>
      <c r="AZ77" s="18">
        <v>0</v>
      </c>
      <c r="BA77" s="18">
        <v>96988</v>
      </c>
      <c r="BB77" s="18">
        <v>1437.32</v>
      </c>
      <c r="BC77" s="18">
        <v>0</v>
      </c>
      <c r="BD77" s="18">
        <v>0</v>
      </c>
      <c r="BE77" s="18">
        <v>0</v>
      </c>
      <c r="BF77" s="18">
        <v>0</v>
      </c>
      <c r="BG77" s="18">
        <v>16.5444</v>
      </c>
      <c r="BH77" s="18">
        <v>3.7679399999999998</v>
      </c>
      <c r="BI77" s="18">
        <v>0</v>
      </c>
      <c r="BJ77" s="18">
        <v>0</v>
      </c>
      <c r="BK77" s="18">
        <v>0</v>
      </c>
      <c r="BL77" s="18">
        <v>0</v>
      </c>
      <c r="BM77" s="23">
        <f t="shared" si="12"/>
        <v>81.049415757277387</v>
      </c>
      <c r="BN77" s="23">
        <f t="shared" si="13"/>
        <v>450.60395329556366</v>
      </c>
      <c r="BO77" s="23">
        <f t="shared" si="14"/>
        <v>0.66876347260536761</v>
      </c>
      <c r="BP77" s="23">
        <f t="shared" si="15"/>
        <v>450.60395329556371</v>
      </c>
      <c r="BQ77" s="23"/>
      <c r="BR77" s="18">
        <v>0</v>
      </c>
      <c r="BS77" s="18">
        <v>0</v>
      </c>
      <c r="BT77" s="18">
        <v>9363.51</v>
      </c>
      <c r="BU77" s="18">
        <v>283.27800000000002</v>
      </c>
      <c r="BV77" s="18">
        <v>2.9282599999999999</v>
      </c>
      <c r="BW77" s="18">
        <v>0.75587700000000002</v>
      </c>
      <c r="BX77" s="18">
        <v>48.433599999999998</v>
      </c>
      <c r="BY77" s="18">
        <v>2.1789000000000001</v>
      </c>
      <c r="BZ77" s="18">
        <v>0</v>
      </c>
      <c r="CA77" s="23">
        <f t="shared" si="16"/>
        <v>0</v>
      </c>
      <c r="CB77" s="24">
        <f t="shared" si="17"/>
        <v>0</v>
      </c>
      <c r="CC77" s="25">
        <f t="shared" si="18"/>
        <v>-15.551948641569126</v>
      </c>
      <c r="CD77" s="25"/>
      <c r="CE77" s="18">
        <v>0</v>
      </c>
      <c r="CF77" s="18">
        <v>0</v>
      </c>
      <c r="CG77" s="18">
        <v>0</v>
      </c>
      <c r="CH77" s="18">
        <v>22956.400000000001</v>
      </c>
      <c r="CI77" s="23">
        <v>7765.13</v>
      </c>
      <c r="CJ77" s="23" t="b">
        <f t="shared" si="19"/>
        <v>1</v>
      </c>
      <c r="CK77" s="23" t="b">
        <f t="shared" si="20"/>
        <v>1</v>
      </c>
      <c r="CL77" s="23">
        <f t="shared" si="21"/>
        <v>0</v>
      </c>
      <c r="CM77" s="23">
        <f t="shared" si="22"/>
        <v>0</v>
      </c>
      <c r="CN77" s="23">
        <f t="shared" si="23"/>
        <v>15360.765000000001</v>
      </c>
      <c r="CO77" s="18">
        <v>1812.9</v>
      </c>
      <c r="CP77" s="18">
        <v>44.256300000000003</v>
      </c>
      <c r="CQ77" s="18">
        <v>1.2838799999999999</v>
      </c>
      <c r="CR77" s="18">
        <v>8.2154600000000002</v>
      </c>
      <c r="CS77" s="18">
        <v>1.4555800000000001</v>
      </c>
      <c r="CT77" s="18">
        <v>0</v>
      </c>
      <c r="CU77" s="18">
        <v>0</v>
      </c>
      <c r="CV77" s="18">
        <v>967.864990234375</v>
      </c>
      <c r="CW77" s="18">
        <v>3.4830255508422852</v>
      </c>
      <c r="CX77" s="18">
        <v>18.393657684326172</v>
      </c>
      <c r="CY77" s="18">
        <v>96.88800048828125</v>
      </c>
      <c r="CZ77" s="18">
        <v>20.890600204467773</v>
      </c>
      <c r="DA77" s="18">
        <v>200.90950012207031</v>
      </c>
      <c r="DB77" s="18">
        <v>2893.541748046875</v>
      </c>
      <c r="DC77" s="18">
        <v>2.9736952781677246</v>
      </c>
      <c r="DD77" s="18">
        <v>95.994552612304688</v>
      </c>
      <c r="DE77" s="18">
        <v>2</v>
      </c>
      <c r="DF77" s="19">
        <v>46.538972189372558</v>
      </c>
      <c r="DG77" s="19"/>
      <c r="DH77" s="19">
        <v>72.621250000000003</v>
      </c>
      <c r="DI77" s="19">
        <v>17.62302</v>
      </c>
      <c r="DJ77" s="19">
        <v>0</v>
      </c>
      <c r="DK77" s="19">
        <v>0</v>
      </c>
      <c r="DL77" s="19">
        <v>3.53782</v>
      </c>
      <c r="DM77" s="19">
        <v>0</v>
      </c>
      <c r="DN77" s="19">
        <v>0</v>
      </c>
      <c r="DO77" s="19">
        <v>66.177599999999998</v>
      </c>
      <c r="DP77" s="19">
        <v>0</v>
      </c>
      <c r="DQ77" s="19">
        <v>0</v>
      </c>
      <c r="DR77" s="19">
        <v>0</v>
      </c>
      <c r="DS77" s="19">
        <v>48.433599999999998</v>
      </c>
      <c r="DT77" s="19">
        <v>135.77204</v>
      </c>
      <c r="DU77" s="19">
        <v>518.71484963722673</v>
      </c>
      <c r="DV77" s="19">
        <v>1.6409245689314289</v>
      </c>
      <c r="DW77" s="19">
        <v>3.0678579094953711</v>
      </c>
      <c r="DX77" s="19">
        <v>0.99221883614210438</v>
      </c>
      <c r="DY77" s="19">
        <v>0.99493450595622024</v>
      </c>
      <c r="DZ77" s="19">
        <v>0.99413167676510961</v>
      </c>
      <c r="EA77" s="19">
        <v>0.99685258196012116</v>
      </c>
      <c r="EB77" s="19">
        <v>17860.279268355145</v>
      </c>
      <c r="EC77" s="19">
        <v>2.2740413844483367</v>
      </c>
      <c r="ED77" s="19">
        <v>61901.239948505565</v>
      </c>
      <c r="EE77" s="19">
        <v>2.9896129906984079</v>
      </c>
      <c r="EF77" s="19">
        <v>3.4658606967127454</v>
      </c>
      <c r="EG77" s="19">
        <v>0.41496702136993413</v>
      </c>
      <c r="EH77" s="19">
        <v>401.63205208579899</v>
      </c>
      <c r="EI77" s="19">
        <v>8592.0730343549112</v>
      </c>
      <c r="EJ77" s="19">
        <v>7.2044592382998847</v>
      </c>
      <c r="EK77" s="19">
        <v>7.2044592382998847</v>
      </c>
      <c r="EL77" s="19">
        <v>100.02404087922099</v>
      </c>
      <c r="EM77" s="19">
        <v>17.012626365164358</v>
      </c>
      <c r="EN77" s="19">
        <v>2.2740413844483367</v>
      </c>
      <c r="EO77" s="19">
        <v>731.69777355617293</v>
      </c>
      <c r="EP77" s="19">
        <v>1092.6069457856154</v>
      </c>
      <c r="EQ77" s="19">
        <v>192.26365183458628</v>
      </c>
      <c r="ER77" s="19">
        <v>286.56859511590369</v>
      </c>
      <c r="ES77" s="19">
        <v>25.448503514942747</v>
      </c>
      <c r="ET77" s="19">
        <v>673.78672991827966</v>
      </c>
      <c r="EU77" s="19">
        <v>4.2944475151622807</v>
      </c>
      <c r="EV77" s="19">
        <v>5.3528391585876203E-3</v>
      </c>
      <c r="EW77" s="19">
        <v>500</v>
      </c>
      <c r="EX77" s="19">
        <v>10696.448390677026</v>
      </c>
      <c r="EY77" s="19">
        <v>28556.727659032171</v>
      </c>
      <c r="EZ77" s="19">
        <v>5.1401722485878237E-2</v>
      </c>
      <c r="FA77" s="19">
        <v>20</v>
      </c>
      <c r="FB77" s="19">
        <v>2.1816615649929121</v>
      </c>
      <c r="FC77" s="19">
        <v>3.6359554923712145</v>
      </c>
      <c r="FD77" s="19">
        <v>7.4999999999999997E-2</v>
      </c>
      <c r="FE77" s="19">
        <v>2.9333333333333331</v>
      </c>
      <c r="FF77" s="19">
        <v>1.0530056249456006</v>
      </c>
    </row>
    <row r="78" spans="1:162">
      <c r="A78" s="4">
        <v>40472.495833333334</v>
      </c>
      <c r="B78" s="18">
        <v>3</v>
      </c>
      <c r="C78" s="18" t="s">
        <v>54</v>
      </c>
      <c r="D78" s="18" t="s">
        <v>57</v>
      </c>
      <c r="E78" s="4">
        <v>40472.491666666669</v>
      </c>
      <c r="F78" s="4">
        <v>40472.512499999997</v>
      </c>
      <c r="G78" s="18" t="s">
        <v>28</v>
      </c>
      <c r="H78" s="18">
        <v>1</v>
      </c>
      <c r="I78" s="18">
        <v>3</v>
      </c>
      <c r="J78" s="18">
        <v>0</v>
      </c>
      <c r="K78" s="18">
        <v>5</v>
      </c>
      <c r="L78" s="18"/>
      <c r="M78" s="18" t="s">
        <v>87</v>
      </c>
      <c r="N78" s="18" t="s">
        <v>88</v>
      </c>
      <c r="O78" s="18">
        <v>0</v>
      </c>
      <c r="P78" s="18">
        <v>3.2451344843328213E-2</v>
      </c>
      <c r="Q78" s="18">
        <v>2.4228994272800165E-2</v>
      </c>
      <c r="R78" s="18">
        <v>3.5907645017802796</v>
      </c>
      <c r="S78" s="18">
        <v>6.3374400339117785E-3</v>
      </c>
      <c r="T78" s="18">
        <v>3.0476343783366762</v>
      </c>
      <c r="U78" s="18">
        <v>1.1491239989764965</v>
      </c>
      <c r="V78" s="18">
        <v>0</v>
      </c>
      <c r="W78" s="18">
        <v>0</v>
      </c>
      <c r="X78" s="18">
        <v>1.6808740702516805</v>
      </c>
      <c r="Y78" s="18">
        <v>0.37752789111634061</v>
      </c>
      <c r="Z78" s="18">
        <v>38.444721828289225</v>
      </c>
      <c r="AA78" s="18">
        <v>5.1724816502276755E-2</v>
      </c>
      <c r="AB78" s="18">
        <v>1.1680471989315279E-2</v>
      </c>
      <c r="AC78" s="18">
        <v>37.34600809629665</v>
      </c>
      <c r="AD78" s="18">
        <v>9.1186149926196797E-3</v>
      </c>
      <c r="AE78" s="18">
        <v>8.8266003034353988E-2</v>
      </c>
      <c r="AF78" s="18">
        <v>13.89122286258273</v>
      </c>
      <c r="AG78" s="18">
        <v>0</v>
      </c>
      <c r="AH78" s="18">
        <v>0</v>
      </c>
      <c r="AI78" s="18">
        <v>0.22909383663104835</v>
      </c>
      <c r="AJ78" s="18">
        <v>4.3261729291266017E-2</v>
      </c>
      <c r="AK78" s="18">
        <v>0</v>
      </c>
      <c r="AL78" s="18">
        <v>100</v>
      </c>
      <c r="AM78" s="18">
        <v>900</v>
      </c>
      <c r="AN78" s="18">
        <v>4.9825799999999996</v>
      </c>
      <c r="AO78" s="18">
        <v>2.2503799999999998</v>
      </c>
      <c r="AP78" s="18">
        <v>7088.56</v>
      </c>
      <c r="AQ78" s="18">
        <v>216.09899999999999</v>
      </c>
      <c r="AR78" s="18"/>
      <c r="AS78" s="18">
        <v>0</v>
      </c>
      <c r="AT78" s="18">
        <v>0</v>
      </c>
      <c r="AU78" s="18">
        <v>0</v>
      </c>
      <c r="AV78" s="18">
        <v>0</v>
      </c>
      <c r="AW78" s="18">
        <v>10.6633</v>
      </c>
      <c r="AX78" s="18">
        <v>0.71859700000000004</v>
      </c>
      <c r="AY78" s="18">
        <v>0</v>
      </c>
      <c r="AZ78" s="18">
        <v>0</v>
      </c>
      <c r="BA78" s="18">
        <v>88606.7</v>
      </c>
      <c r="BB78" s="18">
        <v>1723.31</v>
      </c>
      <c r="BC78" s="18">
        <v>0</v>
      </c>
      <c r="BD78" s="18">
        <v>0</v>
      </c>
      <c r="BE78" s="18">
        <v>0</v>
      </c>
      <c r="BF78" s="18">
        <v>0</v>
      </c>
      <c r="BG78" s="18">
        <v>61.310299999999998</v>
      </c>
      <c r="BH78" s="18">
        <v>5.1203700000000003</v>
      </c>
      <c r="BI78" s="18">
        <v>18.682300000000001</v>
      </c>
      <c r="BJ78" s="18">
        <v>4.2682599999999997</v>
      </c>
      <c r="BK78" s="18">
        <v>0</v>
      </c>
      <c r="BL78" s="18">
        <v>0</v>
      </c>
      <c r="BM78" s="23">
        <f t="shared" si="12"/>
        <v>81.049415757277387</v>
      </c>
      <c r="BN78" s="23">
        <f t="shared" si="13"/>
        <v>452.75275515673934</v>
      </c>
      <c r="BO78" s="23">
        <f t="shared" si="14"/>
        <v>0.66882294963735434</v>
      </c>
      <c r="BP78" s="23">
        <f t="shared" si="15"/>
        <v>452.75275515673934</v>
      </c>
      <c r="BQ78" s="23"/>
      <c r="BR78" s="18">
        <v>16.097300000000001</v>
      </c>
      <c r="BS78" s="18">
        <v>1.52094</v>
      </c>
      <c r="BT78" s="18">
        <v>8304.11</v>
      </c>
      <c r="BU78" s="18">
        <v>351.75799999999998</v>
      </c>
      <c r="BV78" s="18">
        <v>5.1789500000000004</v>
      </c>
      <c r="BW78" s="18">
        <v>0.73735099999999998</v>
      </c>
      <c r="BX78" s="18">
        <v>149.83000000000001</v>
      </c>
      <c r="BY78" s="18">
        <v>2.7479499999999999</v>
      </c>
      <c r="BZ78" s="18">
        <v>0</v>
      </c>
      <c r="CA78" s="23">
        <f t="shared" si="16"/>
        <v>0</v>
      </c>
      <c r="CB78" s="24">
        <f t="shared" si="17"/>
        <v>0</v>
      </c>
      <c r="CC78" s="25">
        <f t="shared" si="18"/>
        <v>-15.551948641569126</v>
      </c>
      <c r="CD78" s="25"/>
      <c r="CE78" s="18">
        <v>0</v>
      </c>
      <c r="CF78" s="18">
        <v>0</v>
      </c>
      <c r="CG78" s="18">
        <v>0</v>
      </c>
      <c r="CH78" s="18">
        <v>18488.400000000001</v>
      </c>
      <c r="CI78" s="23">
        <v>7088.56</v>
      </c>
      <c r="CJ78" s="23" t="b">
        <f t="shared" si="19"/>
        <v>1</v>
      </c>
      <c r="CK78" s="23" t="b">
        <f t="shared" si="20"/>
        <v>1</v>
      </c>
      <c r="CL78" s="23">
        <f t="shared" si="21"/>
        <v>0</v>
      </c>
      <c r="CM78" s="23">
        <f t="shared" si="22"/>
        <v>0</v>
      </c>
      <c r="CN78" s="23">
        <f t="shared" si="23"/>
        <v>12788.480000000001</v>
      </c>
      <c r="CO78" s="18">
        <v>2213.09</v>
      </c>
      <c r="CP78" s="18">
        <v>110.137</v>
      </c>
      <c r="CQ78" s="18">
        <v>1.9654700000000001</v>
      </c>
      <c r="CR78" s="18">
        <v>7.9121699999999997</v>
      </c>
      <c r="CS78" s="18">
        <v>2.1570399999999998</v>
      </c>
      <c r="CT78" s="18">
        <v>0</v>
      </c>
      <c r="CU78" s="18">
        <v>0</v>
      </c>
      <c r="CV78" s="18">
        <v>972.39398193359375</v>
      </c>
      <c r="CW78" s="18">
        <v>3.6471555233001709</v>
      </c>
      <c r="CX78" s="18">
        <v>19.666715621948242</v>
      </c>
      <c r="CY78" s="18">
        <v>96.972892761230469</v>
      </c>
      <c r="CZ78" s="18">
        <v>20.888742446899414</v>
      </c>
      <c r="DA78" s="18">
        <v>204.49053955078125</v>
      </c>
      <c r="DB78" s="18">
        <v>2904.422119140625</v>
      </c>
      <c r="DC78" s="18">
        <v>2.9851558208465576</v>
      </c>
      <c r="DD78" s="18">
        <v>50.485332489013672</v>
      </c>
      <c r="DE78" s="18">
        <v>2.0561971664428711</v>
      </c>
      <c r="DF78" s="19">
        <v>46.538972189372558</v>
      </c>
      <c r="DG78" s="19"/>
      <c r="DH78" s="19">
        <v>261.56578000000002</v>
      </c>
      <c r="DI78" s="19">
        <v>14.94774</v>
      </c>
      <c r="DJ78" s="19">
        <v>0</v>
      </c>
      <c r="DK78" s="19">
        <v>0</v>
      </c>
      <c r="DL78" s="19">
        <v>21.326599999999999</v>
      </c>
      <c r="DM78" s="19">
        <v>0</v>
      </c>
      <c r="DN78" s="19">
        <v>0</v>
      </c>
      <c r="DO78" s="19">
        <v>245.24119999999999</v>
      </c>
      <c r="DP78" s="19">
        <v>56.046900000000008</v>
      </c>
      <c r="DQ78" s="19">
        <v>0</v>
      </c>
      <c r="DR78" s="19">
        <v>80.486500000000007</v>
      </c>
      <c r="DS78" s="19">
        <v>149.83000000000001</v>
      </c>
      <c r="DT78" s="19">
        <v>567.87894000000006</v>
      </c>
      <c r="DU78" s="19">
        <v>167.86729255381934</v>
      </c>
      <c r="DV78" s="19">
        <v>2.3749128812297413</v>
      </c>
      <c r="DW78" s="19">
        <v>5.1561141124236185</v>
      </c>
      <c r="DX78" s="19">
        <v>0.96462479254741684</v>
      </c>
      <c r="DY78" s="19">
        <v>0.980291582483094</v>
      </c>
      <c r="DZ78" s="19">
        <v>0.97037114597858409</v>
      </c>
      <c r="EA78" s="19">
        <v>0.98613126433874077</v>
      </c>
      <c r="EB78" s="19">
        <v>17945.449851196849</v>
      </c>
      <c r="EC78" s="19">
        <v>2.2848856398605566</v>
      </c>
      <c r="ED78" s="19">
        <v>62134.002604256988</v>
      </c>
      <c r="EE78" s="19">
        <v>2.9868779251031734</v>
      </c>
      <c r="EF78" s="19">
        <v>3.4623820032080745</v>
      </c>
      <c r="EG78" s="19">
        <v>0.41495457439422612</v>
      </c>
      <c r="EH78" s="19">
        <v>403.49933091676121</v>
      </c>
      <c r="EI78" s="19">
        <v>8632.0195376476931</v>
      </c>
      <c r="EJ78" s="19">
        <v>7.1980841022504318</v>
      </c>
      <c r="EK78" s="19">
        <v>7.1980841022504327</v>
      </c>
      <c r="EL78" s="19">
        <v>100.02404087922099</v>
      </c>
      <c r="EM78" s="19">
        <v>17.012626365164358</v>
      </c>
      <c r="EN78" s="19">
        <v>2.2848856398605566</v>
      </c>
      <c r="EO78" s="19">
        <v>731.69777355617293</v>
      </c>
      <c r="EP78" s="19">
        <v>1092.6069457856154</v>
      </c>
      <c r="EQ78" s="19">
        <v>192.38953343676386</v>
      </c>
      <c r="ER78" s="19">
        <v>286.75867273517906</v>
      </c>
      <c r="ES78" s="19">
        <v>25.448503514942747</v>
      </c>
      <c r="ET78" s="19">
        <v>676.93962266430685</v>
      </c>
      <c r="EU78" s="19">
        <v>4.2905187137803615</v>
      </c>
      <c r="EV78" s="19">
        <v>5.7688923458857038E-4</v>
      </c>
      <c r="EW78" s="19">
        <v>500</v>
      </c>
      <c r="EX78" s="19">
        <v>10696.448390677026</v>
      </c>
      <c r="EY78" s="19">
        <v>28641.898241873874</v>
      </c>
      <c r="EZ78" s="19">
        <v>5.1406997172449405E-2</v>
      </c>
      <c r="FA78" s="19">
        <v>20</v>
      </c>
      <c r="FB78" s="19">
        <v>2.1816615649929121</v>
      </c>
      <c r="FC78" s="19">
        <v>3.6467997477834349</v>
      </c>
      <c r="FD78" s="19">
        <v>7.4999999999999997E-2</v>
      </c>
      <c r="FE78" s="19">
        <v>3.0157558441162111</v>
      </c>
      <c r="FF78" s="19">
        <v>1.0022878109564743</v>
      </c>
    </row>
    <row r="79" spans="1:162">
      <c r="A79" s="4">
        <v>40472.496527777781</v>
      </c>
      <c r="B79" s="18">
        <v>3</v>
      </c>
      <c r="C79" s="18" t="s">
        <v>54</v>
      </c>
      <c r="D79" s="18" t="s">
        <v>57</v>
      </c>
      <c r="E79" s="4">
        <v>40472.491666666669</v>
      </c>
      <c r="F79" s="4">
        <v>40472.512499999997</v>
      </c>
      <c r="G79" s="18" t="s">
        <v>28</v>
      </c>
      <c r="H79" s="18">
        <v>1</v>
      </c>
      <c r="I79" s="18">
        <v>3</v>
      </c>
      <c r="J79" s="18">
        <v>0</v>
      </c>
      <c r="K79" s="18">
        <v>5</v>
      </c>
      <c r="L79" s="18"/>
      <c r="M79" s="18" t="s">
        <v>87</v>
      </c>
      <c r="N79" s="18" t="s">
        <v>88</v>
      </c>
      <c r="O79" s="18">
        <v>0</v>
      </c>
      <c r="P79" s="18">
        <v>3.2451344843328213E-2</v>
      </c>
      <c r="Q79" s="18">
        <v>2.4228994272800165E-2</v>
      </c>
      <c r="R79" s="18">
        <v>3.5907645017802796</v>
      </c>
      <c r="S79" s="18">
        <v>6.3374400339117785E-3</v>
      </c>
      <c r="T79" s="18">
        <v>3.0476343783366762</v>
      </c>
      <c r="U79" s="18">
        <v>1.1491239989764965</v>
      </c>
      <c r="V79" s="18">
        <v>0</v>
      </c>
      <c r="W79" s="18">
        <v>0</v>
      </c>
      <c r="X79" s="18">
        <v>1.6808740702516805</v>
      </c>
      <c r="Y79" s="18">
        <v>0.37752789111634061</v>
      </c>
      <c r="Z79" s="18">
        <v>38.444721828289225</v>
      </c>
      <c r="AA79" s="18">
        <v>5.1724816502276755E-2</v>
      </c>
      <c r="AB79" s="18">
        <v>1.1680471989315279E-2</v>
      </c>
      <c r="AC79" s="18">
        <v>37.34600809629665</v>
      </c>
      <c r="AD79" s="18">
        <v>9.1186149926196797E-3</v>
      </c>
      <c r="AE79" s="18">
        <v>8.8266003034353988E-2</v>
      </c>
      <c r="AF79" s="18">
        <v>13.89122286258273</v>
      </c>
      <c r="AG79" s="18">
        <v>0</v>
      </c>
      <c r="AH79" s="18">
        <v>0</v>
      </c>
      <c r="AI79" s="18">
        <v>0.22909383663104835</v>
      </c>
      <c r="AJ79" s="18">
        <v>4.3261729291266017E-2</v>
      </c>
      <c r="AK79" s="18">
        <v>0</v>
      </c>
      <c r="AL79" s="18">
        <v>100</v>
      </c>
      <c r="AM79" s="18">
        <v>900</v>
      </c>
      <c r="AN79" s="18">
        <v>0</v>
      </c>
      <c r="AO79" s="18">
        <v>0</v>
      </c>
      <c r="AP79" s="18">
        <v>6246.74</v>
      </c>
      <c r="AQ79" s="18">
        <v>198.221</v>
      </c>
      <c r="AR79" s="18"/>
      <c r="AS79" s="18">
        <v>0</v>
      </c>
      <c r="AT79" s="18">
        <v>0</v>
      </c>
      <c r="AU79" s="18">
        <v>0</v>
      </c>
      <c r="AV79" s="18">
        <v>0</v>
      </c>
      <c r="AW79" s="18">
        <v>2.64337</v>
      </c>
      <c r="AX79" s="18">
        <v>0.64066699999999999</v>
      </c>
      <c r="AY79" s="18">
        <v>5.8627900000000004</v>
      </c>
      <c r="AZ79" s="18">
        <v>2.1213799999999998</v>
      </c>
      <c r="BA79" s="18">
        <v>88483.1</v>
      </c>
      <c r="BB79" s="18">
        <v>1462.81</v>
      </c>
      <c r="BC79" s="18">
        <v>0</v>
      </c>
      <c r="BD79" s="18">
        <v>0</v>
      </c>
      <c r="BE79" s="18">
        <v>4.1812199999999997</v>
      </c>
      <c r="BF79" s="18">
        <v>1.0054000000000001</v>
      </c>
      <c r="BG79" s="18">
        <v>26.453299999999999</v>
      </c>
      <c r="BH79" s="18">
        <v>3.4118499999999998</v>
      </c>
      <c r="BI79" s="18">
        <v>8.0396099999999997</v>
      </c>
      <c r="BJ79" s="18">
        <v>3.7317100000000001</v>
      </c>
      <c r="BK79" s="18">
        <v>0</v>
      </c>
      <c r="BL79" s="18">
        <v>0</v>
      </c>
      <c r="BM79" s="23">
        <f t="shared" si="12"/>
        <v>81.049415757277387</v>
      </c>
      <c r="BN79" s="23">
        <f t="shared" si="13"/>
        <v>463.00664678288365</v>
      </c>
      <c r="BO79" s="23">
        <f t="shared" si="14"/>
        <v>0.67085283419514175</v>
      </c>
      <c r="BP79" s="23">
        <f t="shared" si="15"/>
        <v>463.00664678288365</v>
      </c>
      <c r="BQ79" s="23"/>
      <c r="BR79" s="18">
        <v>5.9580700000000002</v>
      </c>
      <c r="BS79" s="18">
        <v>1.25892</v>
      </c>
      <c r="BT79" s="18">
        <v>8884.7099999999991</v>
      </c>
      <c r="BU79" s="18">
        <v>266.29899999999998</v>
      </c>
      <c r="BV79" s="18">
        <v>6.6405799999999999</v>
      </c>
      <c r="BW79" s="18">
        <v>0.71732099999999999</v>
      </c>
      <c r="BX79" s="18">
        <v>56.414299999999997</v>
      </c>
      <c r="BY79" s="18">
        <v>1.6734800000000001</v>
      </c>
      <c r="BZ79" s="18">
        <v>0</v>
      </c>
      <c r="CA79" s="23">
        <f t="shared" si="16"/>
        <v>0</v>
      </c>
      <c r="CB79" s="24">
        <f t="shared" si="17"/>
        <v>0</v>
      </c>
      <c r="CC79" s="25">
        <f t="shared" si="18"/>
        <v>-15.551948641569126</v>
      </c>
      <c r="CD79" s="25"/>
      <c r="CE79" s="18">
        <v>0</v>
      </c>
      <c r="CF79" s="18">
        <v>0</v>
      </c>
      <c r="CG79" s="18">
        <v>0</v>
      </c>
      <c r="CH79" s="18">
        <v>18207.5</v>
      </c>
      <c r="CI79" s="23">
        <v>6246.74</v>
      </c>
      <c r="CJ79" s="23" t="b">
        <f t="shared" si="19"/>
        <v>1</v>
      </c>
      <c r="CK79" s="23" t="b">
        <f t="shared" si="20"/>
        <v>1</v>
      </c>
      <c r="CL79" s="23">
        <f t="shared" si="21"/>
        <v>0</v>
      </c>
      <c r="CM79" s="23">
        <f t="shared" si="22"/>
        <v>0</v>
      </c>
      <c r="CN79" s="23">
        <f t="shared" si="23"/>
        <v>12227.119999999999</v>
      </c>
      <c r="CO79" s="18">
        <v>1576.18</v>
      </c>
      <c r="CP79" s="18">
        <v>75.100300000000004</v>
      </c>
      <c r="CQ79" s="18">
        <v>1.0989800000000001</v>
      </c>
      <c r="CR79" s="18">
        <v>5.8980300000000003</v>
      </c>
      <c r="CS79" s="18">
        <v>1.2030000000000001</v>
      </c>
      <c r="CT79" s="18">
        <v>0</v>
      </c>
      <c r="CU79" s="18">
        <v>0</v>
      </c>
      <c r="CV79" s="18">
        <v>991.40771484375</v>
      </c>
      <c r="CW79" s="18">
        <v>3.5695774555206299</v>
      </c>
      <c r="CX79" s="18">
        <v>19.0032958984375</v>
      </c>
      <c r="CY79" s="18">
        <v>96.997230529785156</v>
      </c>
      <c r="CZ79" s="18">
        <v>20.825536727905273</v>
      </c>
      <c r="DA79" s="18">
        <v>203.28662109375</v>
      </c>
      <c r="DB79" s="18">
        <v>2888.824951171875</v>
      </c>
      <c r="DC79" s="18">
        <v>2.9791569709777832</v>
      </c>
      <c r="DD79" s="18">
        <v>272.05404663085937</v>
      </c>
      <c r="DE79" s="18">
        <v>2.778961181640625</v>
      </c>
      <c r="DF79" s="19">
        <v>46.538972189372558</v>
      </c>
      <c r="DG79" s="19"/>
      <c r="DH79" s="19">
        <v>109.55266</v>
      </c>
      <c r="DI79" s="19">
        <v>0</v>
      </c>
      <c r="DJ79" s="19">
        <v>0</v>
      </c>
      <c r="DK79" s="19">
        <v>0</v>
      </c>
      <c r="DL79" s="19">
        <v>5.28674</v>
      </c>
      <c r="DM79" s="19">
        <v>17.588370000000001</v>
      </c>
      <c r="DN79" s="19">
        <v>16.724879999999999</v>
      </c>
      <c r="DO79" s="19">
        <v>105.81319999999999</v>
      </c>
      <c r="DP79" s="19">
        <v>24.118829999999999</v>
      </c>
      <c r="DQ79" s="19">
        <v>0</v>
      </c>
      <c r="DR79" s="19">
        <v>29.79035</v>
      </c>
      <c r="DS79" s="19">
        <v>56.414299999999997</v>
      </c>
      <c r="DT79" s="19">
        <v>255.73666999999998</v>
      </c>
      <c r="DU79" s="19">
        <v>242.44244030982566</v>
      </c>
      <c r="DV79" s="19">
        <v>1.4587512965993477</v>
      </c>
      <c r="DW79" s="19">
        <v>3.4052682878763463</v>
      </c>
      <c r="DX79" s="19">
        <v>0.98215390244899636</v>
      </c>
      <c r="DY79" s="19">
        <v>0.98996023138772338</v>
      </c>
      <c r="DZ79" s="19">
        <v>0.98620498319704464</v>
      </c>
      <c r="EA79" s="19">
        <v>0.99404351082560805</v>
      </c>
      <c r="EB79" s="19">
        <v>18351.876307713668</v>
      </c>
      <c r="EC79" s="19">
        <v>2.3366334635069368</v>
      </c>
      <c r="ED79" s="19">
        <v>61800.333999820083</v>
      </c>
      <c r="EE79" s="19">
        <v>2.9138616816464515</v>
      </c>
      <c r="EF79" s="19">
        <v>3.3675212803087682</v>
      </c>
      <c r="EG79" s="19">
        <v>0.41453109607696537</v>
      </c>
      <c r="EH79" s="19">
        <v>410.96932669333921</v>
      </c>
      <c r="EI79" s="19">
        <v>8791.8243862531781</v>
      </c>
      <c r="EJ79" s="19">
        <v>7.0292957735200625</v>
      </c>
      <c r="EK79" s="19">
        <v>7.0292957735200625</v>
      </c>
      <c r="EL79" s="19">
        <v>100.02404087922099</v>
      </c>
      <c r="EM79" s="19">
        <v>17.012626365164358</v>
      </c>
      <c r="EN79" s="19">
        <v>2.3366334635069368</v>
      </c>
      <c r="EO79" s="19">
        <v>731.69777355617293</v>
      </c>
      <c r="EP79" s="19">
        <v>1092.6069457856154</v>
      </c>
      <c r="EQ79" s="19">
        <v>195.90463194890074</v>
      </c>
      <c r="ER79" s="19">
        <v>292.00819675515447</v>
      </c>
      <c r="ES79" s="19">
        <v>25.448503514942747</v>
      </c>
      <c r="ET79" s="19">
        <v>690.1761805007169</v>
      </c>
      <c r="EU79" s="19">
        <v>4.1856340928428697</v>
      </c>
      <c r="EV79" s="19">
        <v>2.1917371245430289E-2</v>
      </c>
      <c r="EW79" s="19">
        <v>500</v>
      </c>
      <c r="EX79" s="19">
        <v>10696.448390677026</v>
      </c>
      <c r="EY79" s="19">
        <v>29048.324698390694</v>
      </c>
      <c r="EZ79" s="19">
        <v>5.134229702845395E-2</v>
      </c>
      <c r="FA79" s="19">
        <v>20</v>
      </c>
      <c r="FB79" s="19">
        <v>2.1816615649929121</v>
      </c>
      <c r="FC79" s="19">
        <v>3.6985475714298146</v>
      </c>
      <c r="FD79" s="19">
        <v>7.4999999999999997E-2</v>
      </c>
      <c r="FE79" s="19">
        <v>4.0758097330729166</v>
      </c>
      <c r="FF79" s="19">
        <v>0.56370079257826755</v>
      </c>
    </row>
    <row r="80" spans="1:162">
      <c r="A80" s="4">
        <v>40472.49722222222</v>
      </c>
      <c r="B80" s="18">
        <v>3</v>
      </c>
      <c r="C80" s="18" t="s">
        <v>54</v>
      </c>
      <c r="D80" s="18" t="s">
        <v>57</v>
      </c>
      <c r="E80" s="4">
        <v>40472.491666666669</v>
      </c>
      <c r="F80" s="4">
        <v>40472.512499999997</v>
      </c>
      <c r="G80" s="18" t="s">
        <v>28</v>
      </c>
      <c r="H80" s="18">
        <v>1</v>
      </c>
      <c r="I80" s="18">
        <v>3</v>
      </c>
      <c r="J80" s="18">
        <v>0</v>
      </c>
      <c r="K80" s="18">
        <v>5</v>
      </c>
      <c r="L80" s="18"/>
      <c r="M80" s="18" t="s">
        <v>87</v>
      </c>
      <c r="N80" s="18" t="s">
        <v>88</v>
      </c>
      <c r="O80" s="18">
        <v>0</v>
      </c>
      <c r="P80" s="18">
        <v>3.2451344843328213E-2</v>
      </c>
      <c r="Q80" s="18">
        <v>2.4228994272800165E-2</v>
      </c>
      <c r="R80" s="18">
        <v>3.5907645017802796</v>
      </c>
      <c r="S80" s="18">
        <v>6.3374400339117785E-3</v>
      </c>
      <c r="T80" s="18">
        <v>3.0476343783366762</v>
      </c>
      <c r="U80" s="18">
        <v>1.1491239989764965</v>
      </c>
      <c r="V80" s="18">
        <v>0</v>
      </c>
      <c r="W80" s="18">
        <v>0</v>
      </c>
      <c r="X80" s="18">
        <v>1.6808740702516805</v>
      </c>
      <c r="Y80" s="18">
        <v>0.37752789111634061</v>
      </c>
      <c r="Z80" s="18">
        <v>38.444721828289225</v>
      </c>
      <c r="AA80" s="18">
        <v>5.1724816502276755E-2</v>
      </c>
      <c r="AB80" s="18">
        <v>1.1680471989315279E-2</v>
      </c>
      <c r="AC80" s="18">
        <v>37.34600809629665</v>
      </c>
      <c r="AD80" s="18">
        <v>9.1186149926196797E-3</v>
      </c>
      <c r="AE80" s="18">
        <v>8.8266003034353988E-2</v>
      </c>
      <c r="AF80" s="18">
        <v>13.89122286258273</v>
      </c>
      <c r="AG80" s="18">
        <v>0</v>
      </c>
      <c r="AH80" s="18">
        <v>0</v>
      </c>
      <c r="AI80" s="18">
        <v>0.22909383663104835</v>
      </c>
      <c r="AJ80" s="18">
        <v>4.3261729291266017E-2</v>
      </c>
      <c r="AK80" s="18">
        <v>0</v>
      </c>
      <c r="AL80" s="18">
        <v>100</v>
      </c>
      <c r="AM80" s="18">
        <v>900</v>
      </c>
      <c r="AN80" s="18">
        <v>0</v>
      </c>
      <c r="AO80" s="18">
        <v>0</v>
      </c>
      <c r="AP80" s="18">
        <v>8433.41</v>
      </c>
      <c r="AQ80" s="18">
        <v>229.108</v>
      </c>
      <c r="AR80" s="18"/>
      <c r="AS80" s="18">
        <v>0</v>
      </c>
      <c r="AT80" s="18">
        <v>0</v>
      </c>
      <c r="AU80" s="18">
        <v>0</v>
      </c>
      <c r="AV80" s="18">
        <v>0</v>
      </c>
      <c r="AW80" s="18">
        <v>2.9432200000000002</v>
      </c>
      <c r="AX80" s="18">
        <v>0.71513499999999997</v>
      </c>
      <c r="AY80" s="18">
        <v>0</v>
      </c>
      <c r="AZ80" s="18">
        <v>0</v>
      </c>
      <c r="BA80" s="18">
        <v>112771</v>
      </c>
      <c r="BB80" s="18">
        <v>1454.56</v>
      </c>
      <c r="BC80" s="18">
        <v>0</v>
      </c>
      <c r="BD80" s="18">
        <v>0</v>
      </c>
      <c r="BE80" s="18">
        <v>3.1957399999999998</v>
      </c>
      <c r="BF80" s="18">
        <v>1.2622899999999999</v>
      </c>
      <c r="BG80" s="18">
        <v>21.496099999999998</v>
      </c>
      <c r="BH80" s="18">
        <v>3.5840200000000002</v>
      </c>
      <c r="BI80" s="18">
        <v>9.0993899999999996</v>
      </c>
      <c r="BJ80" s="18">
        <v>4.0018900000000004</v>
      </c>
      <c r="BK80" s="18">
        <v>0</v>
      </c>
      <c r="BL80" s="18">
        <v>0</v>
      </c>
      <c r="BM80" s="23">
        <f t="shared" si="12"/>
        <v>81.049415757277387</v>
      </c>
      <c r="BN80" s="23">
        <f t="shared" si="13"/>
        <v>511.66784345595988</v>
      </c>
      <c r="BO80" s="23">
        <f t="shared" si="14"/>
        <v>0.67769804073922835</v>
      </c>
      <c r="BP80" s="23">
        <f t="shared" si="15"/>
        <v>511.66784345595988</v>
      </c>
      <c r="BQ80" s="23"/>
      <c r="BR80" s="18">
        <v>4.07653</v>
      </c>
      <c r="BS80" s="18">
        <v>1.3394600000000001</v>
      </c>
      <c r="BT80" s="18">
        <v>9629.35</v>
      </c>
      <c r="BU80" s="18">
        <v>267.19400000000002</v>
      </c>
      <c r="BV80" s="18">
        <v>5.0914299999999999</v>
      </c>
      <c r="BW80" s="18">
        <v>0.71342799999999995</v>
      </c>
      <c r="BX80" s="18">
        <v>51.008000000000003</v>
      </c>
      <c r="BY80" s="18">
        <v>1.73889</v>
      </c>
      <c r="BZ80" s="18">
        <v>0</v>
      </c>
      <c r="CA80" s="23">
        <f t="shared" si="16"/>
        <v>0</v>
      </c>
      <c r="CB80" s="24">
        <f t="shared" si="17"/>
        <v>0</v>
      </c>
      <c r="CC80" s="25">
        <f t="shared" si="18"/>
        <v>-15.551948641569126</v>
      </c>
      <c r="CD80" s="25"/>
      <c r="CE80" s="18">
        <v>0</v>
      </c>
      <c r="CF80" s="18">
        <v>0</v>
      </c>
      <c r="CG80" s="18">
        <v>0</v>
      </c>
      <c r="CH80" s="18">
        <v>23532.3</v>
      </c>
      <c r="CI80" s="23">
        <v>8433.41</v>
      </c>
      <c r="CJ80" s="23" t="b">
        <f t="shared" si="19"/>
        <v>1</v>
      </c>
      <c r="CK80" s="23" t="b">
        <f t="shared" si="20"/>
        <v>1</v>
      </c>
      <c r="CL80" s="23">
        <f t="shared" si="21"/>
        <v>0</v>
      </c>
      <c r="CM80" s="23">
        <f t="shared" si="22"/>
        <v>0</v>
      </c>
      <c r="CN80" s="23">
        <f t="shared" si="23"/>
        <v>15982.855</v>
      </c>
      <c r="CO80" s="18">
        <v>1811.75</v>
      </c>
      <c r="CP80" s="18">
        <v>81.392799999999994</v>
      </c>
      <c r="CQ80" s="18">
        <v>1.2911900000000001</v>
      </c>
      <c r="CR80" s="18">
        <v>6.4699299999999997</v>
      </c>
      <c r="CS80" s="18">
        <v>1.4134199999999999</v>
      </c>
      <c r="CT80" s="18">
        <v>0</v>
      </c>
      <c r="CU80" s="18">
        <v>0</v>
      </c>
      <c r="CV80" s="18">
        <v>1084.53662109375</v>
      </c>
      <c r="CW80" s="18">
        <v>4.6836047172546387</v>
      </c>
      <c r="CX80" s="18">
        <v>25.171489715576172</v>
      </c>
      <c r="CY80" s="18">
        <v>96.978164672851563</v>
      </c>
      <c r="CZ80" s="18">
        <v>20.615184783935547</v>
      </c>
      <c r="DA80" s="18">
        <v>238.6209716796875</v>
      </c>
      <c r="DB80" s="18">
        <v>2955.75439453125</v>
      </c>
      <c r="DC80" s="18">
        <v>2.8666892051696777</v>
      </c>
      <c r="DD80" s="18">
        <v>334.9864501953125</v>
      </c>
      <c r="DE80" s="18">
        <v>3</v>
      </c>
      <c r="DF80" s="19">
        <v>46.538972189372558</v>
      </c>
      <c r="DG80" s="19"/>
      <c r="DH80" s="19">
        <v>91.818979999999996</v>
      </c>
      <c r="DI80" s="19">
        <v>0</v>
      </c>
      <c r="DJ80" s="19">
        <v>0</v>
      </c>
      <c r="DK80" s="19">
        <v>0</v>
      </c>
      <c r="DL80" s="19">
        <v>5.8864400000000003</v>
      </c>
      <c r="DM80" s="19">
        <v>0</v>
      </c>
      <c r="DN80" s="19">
        <v>12.782959999999999</v>
      </c>
      <c r="DO80" s="19">
        <v>85.984399999999994</v>
      </c>
      <c r="DP80" s="19">
        <v>27.298169999999999</v>
      </c>
      <c r="DQ80" s="19">
        <v>0</v>
      </c>
      <c r="DR80" s="19">
        <v>20.382649999999998</v>
      </c>
      <c r="DS80" s="19">
        <v>51.008000000000003</v>
      </c>
      <c r="DT80" s="19">
        <v>203.34261999999998</v>
      </c>
      <c r="DU80" s="19">
        <v>289.12016787725696</v>
      </c>
      <c r="DV80" s="19">
        <v>1.1280970798399859</v>
      </c>
      <c r="DW80" s="19">
        <v>2.4982875635191317</v>
      </c>
      <c r="DX80" s="19">
        <v>0.98804488405131652</v>
      </c>
      <c r="DY80" s="19">
        <v>0.99269318538205376</v>
      </c>
      <c r="DZ80" s="19">
        <v>0.99146230349772058</v>
      </c>
      <c r="EA80" s="19">
        <v>0.99612668223103007</v>
      </c>
      <c r="EB80" s="19">
        <v>20280.62672314428</v>
      </c>
      <c r="EC80" s="19">
        <v>2.5822095935919993</v>
      </c>
      <c r="ED80" s="19">
        <v>63232.14867324067</v>
      </c>
      <c r="EE80" s="19">
        <v>2.7253615387836199</v>
      </c>
      <c r="EF80" s="19">
        <v>3.1178596961739871</v>
      </c>
      <c r="EG80" s="19">
        <v>0.41312173805236818</v>
      </c>
      <c r="EH80" s="19">
        <v>448.04565388769265</v>
      </c>
      <c r="EI80" s="19">
        <v>9584.9944269536918</v>
      </c>
      <c r="EJ80" s="19">
        <v>6.596993785977312</v>
      </c>
      <c r="EK80" s="19">
        <v>6.596993785977312</v>
      </c>
      <c r="EL80" s="19">
        <v>100.02404087922099</v>
      </c>
      <c r="EM80" s="19">
        <v>17.012626365164358</v>
      </c>
      <c r="EN80" s="19">
        <v>2.5822095935919993</v>
      </c>
      <c r="EO80" s="19">
        <v>731.69777355617293</v>
      </c>
      <c r="EP80" s="19">
        <v>1092.6069457856154</v>
      </c>
      <c r="EQ80" s="19">
        <v>205.57581039663117</v>
      </c>
      <c r="ER80" s="19">
        <v>306.47087607369673</v>
      </c>
      <c r="ES80" s="19">
        <v>25.448503514942747</v>
      </c>
      <c r="ET80" s="19">
        <v>755.00859187645892</v>
      </c>
      <c r="EU80" s="19">
        <v>3.9148619318161297</v>
      </c>
      <c r="EV80" s="19">
        <v>4.9299961129791452E-2</v>
      </c>
      <c r="EW80" s="19">
        <v>500</v>
      </c>
      <c r="EX80" s="19">
        <v>10696.448390677026</v>
      </c>
      <c r="EY80" s="19">
        <v>30977.075113821305</v>
      </c>
      <c r="EZ80" s="19">
        <v>5.1151912027574346E-2</v>
      </c>
      <c r="FA80" s="19">
        <v>20</v>
      </c>
      <c r="FB80" s="19">
        <v>2.1816615649929121</v>
      </c>
      <c r="FC80" s="19">
        <v>3.9441237015148776</v>
      </c>
      <c r="FD80" s="19">
        <v>7.4999999999999997E-2</v>
      </c>
      <c r="FE80" s="19">
        <v>4.4000000000000004</v>
      </c>
      <c r="FF80" s="19">
        <v>0.54801987665014418</v>
      </c>
    </row>
    <row r="81" spans="1:162">
      <c r="A81" s="4">
        <v>40472.497916666667</v>
      </c>
      <c r="B81" s="18">
        <v>3</v>
      </c>
      <c r="C81" s="18" t="s">
        <v>54</v>
      </c>
      <c r="D81" s="18" t="s">
        <v>57</v>
      </c>
      <c r="E81" s="4">
        <v>40472.491666666669</v>
      </c>
      <c r="F81" s="4">
        <v>40472.512499999997</v>
      </c>
      <c r="G81" s="18" t="s">
        <v>28</v>
      </c>
      <c r="H81" s="18">
        <v>1</v>
      </c>
      <c r="I81" s="18">
        <v>3</v>
      </c>
      <c r="J81" s="18">
        <v>0</v>
      </c>
      <c r="K81" s="18">
        <v>5</v>
      </c>
      <c r="L81" s="18"/>
      <c r="M81" s="18" t="s">
        <v>87</v>
      </c>
      <c r="N81" s="18" t="s">
        <v>88</v>
      </c>
      <c r="O81" s="18">
        <v>0</v>
      </c>
      <c r="P81" s="18">
        <v>3.2451344843328213E-2</v>
      </c>
      <c r="Q81" s="18">
        <v>2.4228994272800165E-2</v>
      </c>
      <c r="R81" s="18">
        <v>3.5907645017802796</v>
      </c>
      <c r="S81" s="18">
        <v>6.3374400339117785E-3</v>
      </c>
      <c r="T81" s="18">
        <v>3.0476343783366762</v>
      </c>
      <c r="U81" s="18">
        <v>1.1491239989764965</v>
      </c>
      <c r="V81" s="18">
        <v>0</v>
      </c>
      <c r="W81" s="18">
        <v>0</v>
      </c>
      <c r="X81" s="18">
        <v>1.6808740702516805</v>
      </c>
      <c r="Y81" s="18">
        <v>0.37752789111634061</v>
      </c>
      <c r="Z81" s="18">
        <v>38.444721828289225</v>
      </c>
      <c r="AA81" s="18">
        <v>5.1724816502276755E-2</v>
      </c>
      <c r="AB81" s="18">
        <v>1.1680471989315279E-2</v>
      </c>
      <c r="AC81" s="18">
        <v>37.34600809629665</v>
      </c>
      <c r="AD81" s="18">
        <v>9.1186149926196797E-3</v>
      </c>
      <c r="AE81" s="18">
        <v>8.8266003034353988E-2</v>
      </c>
      <c r="AF81" s="18">
        <v>13.89122286258273</v>
      </c>
      <c r="AG81" s="18">
        <v>0</v>
      </c>
      <c r="AH81" s="18">
        <v>0</v>
      </c>
      <c r="AI81" s="18">
        <v>0.22909383663104835</v>
      </c>
      <c r="AJ81" s="18">
        <v>4.3261729291266017E-2</v>
      </c>
      <c r="AK81" s="18">
        <v>0</v>
      </c>
      <c r="AL81" s="18">
        <v>100</v>
      </c>
      <c r="AM81" s="18">
        <v>900</v>
      </c>
      <c r="AN81" s="18">
        <v>0</v>
      </c>
      <c r="AO81" s="18">
        <v>0</v>
      </c>
      <c r="AP81" s="18">
        <v>5416.67</v>
      </c>
      <c r="AQ81" s="18">
        <v>150.82400000000001</v>
      </c>
      <c r="AR81" s="18"/>
      <c r="AS81" s="18">
        <v>0</v>
      </c>
      <c r="AT81" s="18">
        <v>0</v>
      </c>
      <c r="AU81" s="18">
        <v>0</v>
      </c>
      <c r="AV81" s="18">
        <v>0</v>
      </c>
      <c r="AW81" s="18">
        <v>1.85347</v>
      </c>
      <c r="AX81" s="18">
        <v>0.44074600000000003</v>
      </c>
      <c r="AY81" s="18">
        <v>0</v>
      </c>
      <c r="AZ81" s="18">
        <v>0</v>
      </c>
      <c r="BA81" s="18">
        <v>71407.399999999994</v>
      </c>
      <c r="BB81" s="18">
        <v>1472.04</v>
      </c>
      <c r="BC81" s="18">
        <v>0</v>
      </c>
      <c r="BD81" s="18">
        <v>0</v>
      </c>
      <c r="BE81" s="18">
        <v>1.86371</v>
      </c>
      <c r="BF81" s="18">
        <v>0.67352100000000004</v>
      </c>
      <c r="BG81" s="18">
        <v>17.929300000000001</v>
      </c>
      <c r="BH81" s="18">
        <v>2.8970799999999999</v>
      </c>
      <c r="BI81" s="18">
        <v>0</v>
      </c>
      <c r="BJ81" s="18">
        <v>0</v>
      </c>
      <c r="BK81" s="18">
        <v>0</v>
      </c>
      <c r="BL81" s="18">
        <v>0</v>
      </c>
      <c r="BM81" s="23">
        <f t="shared" si="12"/>
        <v>81.049415757277387</v>
      </c>
      <c r="BN81" s="23">
        <f t="shared" si="13"/>
        <v>493.11771162090008</v>
      </c>
      <c r="BO81" s="23">
        <f t="shared" si="14"/>
        <v>0.67619104159487331</v>
      </c>
      <c r="BP81" s="23">
        <f t="shared" si="15"/>
        <v>493.11771162090002</v>
      </c>
      <c r="BQ81" s="23"/>
      <c r="BR81" s="18">
        <v>6.6969599999999998</v>
      </c>
      <c r="BS81" s="18">
        <v>1.09863</v>
      </c>
      <c r="BT81" s="18">
        <v>7199.96</v>
      </c>
      <c r="BU81" s="18">
        <v>227.91800000000001</v>
      </c>
      <c r="BV81" s="18">
        <v>6.5400499999999999</v>
      </c>
      <c r="BW81" s="18">
        <v>0.53743600000000002</v>
      </c>
      <c r="BX81" s="18">
        <v>35.713700000000003</v>
      </c>
      <c r="BY81" s="18">
        <v>1.4377</v>
      </c>
      <c r="BZ81" s="18">
        <v>0</v>
      </c>
      <c r="CA81" s="23">
        <f t="shared" si="16"/>
        <v>0</v>
      </c>
      <c r="CB81" s="24">
        <f t="shared" si="17"/>
        <v>0</v>
      </c>
      <c r="CC81" s="25">
        <f t="shared" si="18"/>
        <v>-15.551948641569126</v>
      </c>
      <c r="CD81" s="25"/>
      <c r="CE81" s="18">
        <v>0</v>
      </c>
      <c r="CF81" s="18">
        <v>0</v>
      </c>
      <c r="CG81" s="18">
        <v>0</v>
      </c>
      <c r="CH81" s="18">
        <v>13281.5</v>
      </c>
      <c r="CI81" s="23">
        <v>5416.67</v>
      </c>
      <c r="CJ81" s="23" t="b">
        <f t="shared" si="19"/>
        <v>1</v>
      </c>
      <c r="CK81" s="23" t="b">
        <f t="shared" si="20"/>
        <v>1</v>
      </c>
      <c r="CL81" s="23">
        <f t="shared" si="21"/>
        <v>0</v>
      </c>
      <c r="CM81" s="23">
        <f t="shared" si="22"/>
        <v>0</v>
      </c>
      <c r="CN81" s="23">
        <f t="shared" si="23"/>
        <v>9349.0849999999991</v>
      </c>
      <c r="CO81" s="18">
        <v>1108.51</v>
      </c>
      <c r="CP81" s="18">
        <v>41.656999999999996</v>
      </c>
      <c r="CQ81" s="18">
        <v>0.80134399999999995</v>
      </c>
      <c r="CR81" s="18">
        <v>5.5706499999999997</v>
      </c>
      <c r="CS81" s="18">
        <v>0.90626499999999999</v>
      </c>
      <c r="CT81" s="18">
        <v>0</v>
      </c>
      <c r="CU81" s="18">
        <v>0</v>
      </c>
      <c r="CV81" s="18">
        <v>1047.5469970703125</v>
      </c>
      <c r="CW81" s="18">
        <v>3.6340947151184082</v>
      </c>
      <c r="CX81" s="18">
        <v>19.485935211181641</v>
      </c>
      <c r="CY81" s="18">
        <v>96.802528381347656</v>
      </c>
      <c r="CZ81" s="18">
        <v>20.661128997802734</v>
      </c>
      <c r="DA81" s="18">
        <v>204.55322265625</v>
      </c>
      <c r="DB81" s="18">
        <v>2964.6015625</v>
      </c>
      <c r="DC81" s="18">
        <v>2.9271235466003418</v>
      </c>
      <c r="DD81" s="18">
        <v>336.72662353515625</v>
      </c>
      <c r="DE81" s="18">
        <v>3</v>
      </c>
      <c r="DF81" s="19">
        <v>46.538972189372558</v>
      </c>
      <c r="DG81" s="19"/>
      <c r="DH81" s="19">
        <v>64.057140000000004</v>
      </c>
      <c r="DI81" s="19">
        <v>0</v>
      </c>
      <c r="DJ81" s="19">
        <v>0</v>
      </c>
      <c r="DK81" s="19">
        <v>0</v>
      </c>
      <c r="DL81" s="19">
        <v>3.7069399999999999</v>
      </c>
      <c r="DM81" s="19">
        <v>0</v>
      </c>
      <c r="DN81" s="19">
        <v>7.4548399999999999</v>
      </c>
      <c r="DO81" s="19">
        <v>71.717200000000005</v>
      </c>
      <c r="DP81" s="19">
        <v>0</v>
      </c>
      <c r="DQ81" s="19">
        <v>0</v>
      </c>
      <c r="DR81" s="19">
        <v>33.4848</v>
      </c>
      <c r="DS81" s="19">
        <v>35.713700000000003</v>
      </c>
      <c r="DT81" s="19">
        <v>152.07748000000004</v>
      </c>
      <c r="DU81" s="19">
        <v>318.82996855270426</v>
      </c>
      <c r="DV81" s="19">
        <v>1.5377281129221982</v>
      </c>
      <c r="DW81" s="19">
        <v>3.6507064839042669</v>
      </c>
      <c r="DX81" s="19">
        <v>0.98562292327546952</v>
      </c>
      <c r="DY81" s="19">
        <v>0.9921033503390273</v>
      </c>
      <c r="DZ81" s="19">
        <v>0.98871429805353561</v>
      </c>
      <c r="EA81" s="19">
        <v>0.99521505076933048</v>
      </c>
      <c r="EB81" s="19">
        <v>19545.367894152922</v>
      </c>
      <c r="EC81" s="19">
        <v>2.4885935319232533</v>
      </c>
      <c r="ED81" s="19">
        <v>63421.415224403441</v>
      </c>
      <c r="EE81" s="19">
        <v>2.8300415836149955</v>
      </c>
      <c r="EF81" s="19">
        <v>3.2448309782583435</v>
      </c>
      <c r="EG81" s="19">
        <v>0.41342956428527833</v>
      </c>
      <c r="EH81" s="19">
        <v>433.08689856713102</v>
      </c>
      <c r="EI81" s="19">
        <v>9264.9833184033851</v>
      </c>
      <c r="EJ81" s="19">
        <v>6.8452811024955755</v>
      </c>
      <c r="EK81" s="19">
        <v>6.8452811024955755</v>
      </c>
      <c r="EL81" s="19">
        <v>100.02404087922099</v>
      </c>
      <c r="EM81" s="19">
        <v>17.012626365164358</v>
      </c>
      <c r="EN81" s="19">
        <v>2.4885935319232533</v>
      </c>
      <c r="EO81" s="19">
        <v>731.69777355617293</v>
      </c>
      <c r="EP81" s="19">
        <v>1092.6069457856154</v>
      </c>
      <c r="EQ81" s="19">
        <v>200.07618158680344</v>
      </c>
      <c r="ER81" s="19">
        <v>298.2548056172846</v>
      </c>
      <c r="ES81" s="19">
        <v>25.448503514942747</v>
      </c>
      <c r="ET81" s="19">
        <v>729.25797783097801</v>
      </c>
      <c r="EU81" s="19">
        <v>4.065230210189231</v>
      </c>
      <c r="EV81" s="19">
        <v>3.3166335974475873E-2</v>
      </c>
      <c r="EW81" s="19">
        <v>500</v>
      </c>
      <c r="EX81" s="19">
        <v>10696.448390677026</v>
      </c>
      <c r="EY81" s="19">
        <v>30241.816284829947</v>
      </c>
      <c r="EZ81" s="19">
        <v>5.1172422399993249E-2</v>
      </c>
      <c r="FA81" s="19">
        <v>20</v>
      </c>
      <c r="FB81" s="19">
        <v>2.1816615649929121</v>
      </c>
      <c r="FC81" s="19">
        <v>3.8505076398461311</v>
      </c>
      <c r="FD81" s="19">
        <v>7.4999999999999997E-2</v>
      </c>
      <c r="FE81" s="19">
        <v>4.4000000000000004</v>
      </c>
      <c r="FF81" s="19">
        <v>0.52252291208527402</v>
      </c>
    </row>
    <row r="82" spans="1:162">
      <c r="A82" s="4">
        <v>40472.498611111114</v>
      </c>
      <c r="B82" s="18">
        <v>3</v>
      </c>
      <c r="C82" s="18" t="s">
        <v>54</v>
      </c>
      <c r="D82" s="18" t="s">
        <v>57</v>
      </c>
      <c r="E82" s="4">
        <v>40472.491666666669</v>
      </c>
      <c r="F82" s="4">
        <v>40472.512499999997</v>
      </c>
      <c r="G82" s="18" t="s">
        <v>28</v>
      </c>
      <c r="H82" s="18">
        <v>1</v>
      </c>
      <c r="I82" s="18">
        <v>3</v>
      </c>
      <c r="J82" s="18">
        <v>0</v>
      </c>
      <c r="K82" s="18">
        <v>5</v>
      </c>
      <c r="L82" s="18"/>
      <c r="M82" s="18" t="s">
        <v>87</v>
      </c>
      <c r="N82" s="18" t="s">
        <v>88</v>
      </c>
      <c r="O82" s="18">
        <v>0</v>
      </c>
      <c r="P82" s="18">
        <v>3.2451344843328213E-2</v>
      </c>
      <c r="Q82" s="18">
        <v>2.4228994272800165E-2</v>
      </c>
      <c r="R82" s="18">
        <v>3.5907645017802796</v>
      </c>
      <c r="S82" s="18">
        <v>6.3374400339117785E-3</v>
      </c>
      <c r="T82" s="18">
        <v>3.0476343783366762</v>
      </c>
      <c r="U82" s="18">
        <v>1.1491239989764965</v>
      </c>
      <c r="V82" s="18">
        <v>0</v>
      </c>
      <c r="W82" s="18">
        <v>0</v>
      </c>
      <c r="X82" s="18">
        <v>1.6808740702516805</v>
      </c>
      <c r="Y82" s="18">
        <v>0.37752789111634061</v>
      </c>
      <c r="Z82" s="18">
        <v>38.444721828289225</v>
      </c>
      <c r="AA82" s="18">
        <v>5.1724816502276755E-2</v>
      </c>
      <c r="AB82" s="18">
        <v>1.1680471989315279E-2</v>
      </c>
      <c r="AC82" s="18">
        <v>37.34600809629665</v>
      </c>
      <c r="AD82" s="18">
        <v>9.1186149926196797E-3</v>
      </c>
      <c r="AE82" s="18">
        <v>8.8266003034353988E-2</v>
      </c>
      <c r="AF82" s="18">
        <v>13.89122286258273</v>
      </c>
      <c r="AG82" s="18">
        <v>0</v>
      </c>
      <c r="AH82" s="18">
        <v>0</v>
      </c>
      <c r="AI82" s="18">
        <v>0.22909383663104835</v>
      </c>
      <c r="AJ82" s="18">
        <v>4.3261729291266017E-2</v>
      </c>
      <c r="AK82" s="18">
        <v>0</v>
      </c>
      <c r="AL82" s="18">
        <v>100</v>
      </c>
      <c r="AM82" s="18">
        <v>900</v>
      </c>
      <c r="AN82" s="18">
        <v>0</v>
      </c>
      <c r="AO82" s="18">
        <v>0</v>
      </c>
      <c r="AP82" s="18">
        <v>5442.05</v>
      </c>
      <c r="AQ82" s="18">
        <v>188.19900000000001</v>
      </c>
      <c r="AR82" s="18"/>
      <c r="AS82" s="18">
        <v>0</v>
      </c>
      <c r="AT82" s="18">
        <v>0</v>
      </c>
      <c r="AU82" s="18">
        <v>0</v>
      </c>
      <c r="AV82" s="18">
        <v>0</v>
      </c>
      <c r="AW82" s="18">
        <v>2.5994299999999999</v>
      </c>
      <c r="AX82" s="18">
        <v>0.43132999999999999</v>
      </c>
      <c r="AY82" s="18">
        <v>0</v>
      </c>
      <c r="AZ82" s="18">
        <v>0</v>
      </c>
      <c r="BA82" s="18">
        <v>74981</v>
      </c>
      <c r="BB82" s="18">
        <v>1184.71</v>
      </c>
      <c r="BC82" s="18">
        <v>0</v>
      </c>
      <c r="BD82" s="18">
        <v>0</v>
      </c>
      <c r="BE82" s="18">
        <v>1.52007</v>
      </c>
      <c r="BF82" s="18">
        <v>0.68424200000000002</v>
      </c>
      <c r="BG82" s="18">
        <v>18.328099999999999</v>
      </c>
      <c r="BH82" s="18">
        <v>2.9415499999999999</v>
      </c>
      <c r="BI82" s="18">
        <v>9.0167599999999997</v>
      </c>
      <c r="BJ82" s="18">
        <v>3.2555700000000001</v>
      </c>
      <c r="BK82" s="18">
        <v>0</v>
      </c>
      <c r="BL82" s="18">
        <v>0</v>
      </c>
      <c r="BM82" s="23">
        <f t="shared" si="12"/>
        <v>81.049415757277387</v>
      </c>
      <c r="BN82" s="23">
        <f t="shared" si="13"/>
        <v>433.53835911155329</v>
      </c>
      <c r="BO82" s="23">
        <f t="shared" si="14"/>
        <v>0.69720698451403051</v>
      </c>
      <c r="BP82" s="23">
        <f t="shared" si="15"/>
        <v>433.53835911155335</v>
      </c>
      <c r="BQ82" s="23"/>
      <c r="BR82" s="18">
        <v>5.5636299999999999</v>
      </c>
      <c r="BS82" s="18">
        <v>1.1025700000000001</v>
      </c>
      <c r="BT82" s="18">
        <v>6541.3</v>
      </c>
      <c r="BU82" s="18">
        <v>201.82300000000001</v>
      </c>
      <c r="BV82" s="18">
        <v>3.9827499999999998</v>
      </c>
      <c r="BW82" s="18">
        <v>0.51788699999999999</v>
      </c>
      <c r="BX82" s="18">
        <v>40.665599999999998</v>
      </c>
      <c r="BY82" s="18">
        <v>1.5454300000000001</v>
      </c>
      <c r="BZ82" s="18">
        <v>0</v>
      </c>
      <c r="CA82" s="23">
        <f t="shared" si="16"/>
        <v>0</v>
      </c>
      <c r="CB82" s="24">
        <f t="shared" si="17"/>
        <v>0</v>
      </c>
      <c r="CC82" s="25">
        <f t="shared" si="18"/>
        <v>-15.551948641569126</v>
      </c>
      <c r="CD82" s="25"/>
      <c r="CE82" s="18">
        <v>0</v>
      </c>
      <c r="CF82" s="18">
        <v>0</v>
      </c>
      <c r="CG82" s="18">
        <v>0</v>
      </c>
      <c r="CH82" s="18">
        <v>16165.9</v>
      </c>
      <c r="CI82" s="23">
        <v>5442.05</v>
      </c>
      <c r="CJ82" s="23" t="b">
        <f t="shared" si="19"/>
        <v>1</v>
      </c>
      <c r="CK82" s="23" t="b">
        <f t="shared" si="20"/>
        <v>1</v>
      </c>
      <c r="CL82" s="23">
        <f t="shared" si="21"/>
        <v>0</v>
      </c>
      <c r="CM82" s="23">
        <f t="shared" si="22"/>
        <v>0</v>
      </c>
      <c r="CN82" s="23">
        <f t="shared" si="23"/>
        <v>10803.975</v>
      </c>
      <c r="CO82" s="18">
        <v>1199.48</v>
      </c>
      <c r="CP82" s="18">
        <v>52.508299999999998</v>
      </c>
      <c r="CQ82" s="18">
        <v>0.92946499999999999</v>
      </c>
      <c r="CR82" s="18">
        <v>6.6691599999999998</v>
      </c>
      <c r="CS82" s="18">
        <v>1.05386</v>
      </c>
      <c r="CT82" s="18">
        <v>0</v>
      </c>
      <c r="CU82" s="18">
        <v>0</v>
      </c>
      <c r="CV82" s="18">
        <v>893.2193603515625</v>
      </c>
      <c r="CW82" s="18">
        <v>3.3233249187469482</v>
      </c>
      <c r="CX82" s="18">
        <v>17.779090881347656</v>
      </c>
      <c r="CY82" s="18">
        <v>96.858139038085938</v>
      </c>
      <c r="CZ82" s="18">
        <v>20.038339614868164</v>
      </c>
      <c r="DA82" s="18">
        <v>192.08245849609375</v>
      </c>
      <c r="DB82" s="18">
        <v>2902.09228515625</v>
      </c>
      <c r="DC82" s="18">
        <v>2.8999779224395752</v>
      </c>
      <c r="DD82" s="18">
        <v>332.10055541992187</v>
      </c>
      <c r="DE82" s="18">
        <v>3.0561785697937012</v>
      </c>
      <c r="DF82" s="19">
        <v>46.538972189372558</v>
      </c>
      <c r="DG82" s="19"/>
      <c r="DH82" s="19">
        <v>77.69359</v>
      </c>
      <c r="DI82" s="19">
        <v>0</v>
      </c>
      <c r="DJ82" s="19">
        <v>0</v>
      </c>
      <c r="DK82" s="19">
        <v>0</v>
      </c>
      <c r="DL82" s="19">
        <v>5.1988599999999998</v>
      </c>
      <c r="DM82" s="19">
        <v>0</v>
      </c>
      <c r="DN82" s="19">
        <v>6.0802800000000001</v>
      </c>
      <c r="DO82" s="19">
        <v>73.312399999999997</v>
      </c>
      <c r="DP82" s="19">
        <v>27.050280000000001</v>
      </c>
      <c r="DQ82" s="19">
        <v>0</v>
      </c>
      <c r="DR82" s="19">
        <v>27.818149999999999</v>
      </c>
      <c r="DS82" s="19">
        <v>40.665599999999998</v>
      </c>
      <c r="DT82" s="19">
        <v>180.12556999999998</v>
      </c>
      <c r="DU82" s="19">
        <v>307.87323147007237</v>
      </c>
      <c r="DV82" s="19">
        <v>1.4796439800945755</v>
      </c>
      <c r="DW82" s="19">
        <v>3.430420904885513</v>
      </c>
      <c r="DX82" s="19">
        <v>0.98581373970110908</v>
      </c>
      <c r="DY82" s="19">
        <v>0.99201024325456033</v>
      </c>
      <c r="DZ82" s="19">
        <v>0.98901575156486843</v>
      </c>
      <c r="EA82" s="19">
        <v>0.99523238192026298</v>
      </c>
      <c r="EB82" s="19">
        <v>17183.862038151849</v>
      </c>
      <c r="EC82" s="19">
        <v>2.1879172678248304</v>
      </c>
      <c r="ED82" s="19">
        <v>62084.160706311566</v>
      </c>
      <c r="EE82" s="19">
        <v>3.2490252831219584</v>
      </c>
      <c r="EF82" s="19">
        <v>3.612934075498945</v>
      </c>
      <c r="EG82" s="19">
        <v>0.40925687541961675</v>
      </c>
      <c r="EH82" s="19">
        <v>365.55616448178915</v>
      </c>
      <c r="EI82" s="19">
        <v>7820.3052945465997</v>
      </c>
      <c r="EJ82" s="19">
        <v>7.9388410513340499</v>
      </c>
      <c r="EK82" s="19">
        <v>7.9388410513340499</v>
      </c>
      <c r="EL82" s="19">
        <v>100.02404087922099</v>
      </c>
      <c r="EM82" s="19">
        <v>17.012626365164358</v>
      </c>
      <c r="EN82" s="19">
        <v>2.1879172678248304</v>
      </c>
      <c r="EO82" s="19">
        <v>731.69777355617293</v>
      </c>
      <c r="EP82" s="19">
        <v>1092.6069457856154</v>
      </c>
      <c r="EQ82" s="19">
        <v>180.76713415388932</v>
      </c>
      <c r="ER82" s="19">
        <v>269.39175196418455</v>
      </c>
      <c r="ES82" s="19">
        <v>25.448503514942747</v>
      </c>
      <c r="ET82" s="19">
        <v>621.82159493674556</v>
      </c>
      <c r="EU82" s="19">
        <v>4.6670818588271503</v>
      </c>
      <c r="EV82" s="19">
        <v>0.12036207516667949</v>
      </c>
      <c r="EW82" s="19">
        <v>500</v>
      </c>
      <c r="EX82" s="19">
        <v>10696.448390677026</v>
      </c>
      <c r="EY82" s="19">
        <v>27880.310428828874</v>
      </c>
      <c r="EZ82" s="19">
        <v>4.9971443607419161E-2</v>
      </c>
      <c r="FA82" s="19">
        <v>20</v>
      </c>
      <c r="FB82" s="19">
        <v>2.1816615649929121</v>
      </c>
      <c r="FC82" s="19">
        <v>3.5498313757477082</v>
      </c>
      <c r="FD82" s="19">
        <v>7.4999999999999997E-2</v>
      </c>
      <c r="FE82" s="19">
        <v>4.4823952356974281</v>
      </c>
      <c r="FF82" s="19">
        <v>0.41788403936554419</v>
      </c>
    </row>
    <row r="83" spans="1:162">
      <c r="A83" s="4">
        <v>40472.499305555553</v>
      </c>
      <c r="B83" s="18">
        <v>3</v>
      </c>
      <c r="C83" s="18" t="s">
        <v>54</v>
      </c>
      <c r="D83" s="18" t="s">
        <v>57</v>
      </c>
      <c r="E83" s="4">
        <v>40472.491666666669</v>
      </c>
      <c r="F83" s="4">
        <v>40472.512499999997</v>
      </c>
      <c r="G83" s="18" t="s">
        <v>28</v>
      </c>
      <c r="H83" s="18">
        <v>1</v>
      </c>
      <c r="I83" s="18">
        <v>3</v>
      </c>
      <c r="J83" s="18">
        <v>0</v>
      </c>
      <c r="K83" s="18">
        <v>5</v>
      </c>
      <c r="L83" s="18"/>
      <c r="M83" s="18" t="s">
        <v>87</v>
      </c>
      <c r="N83" s="18" t="s">
        <v>88</v>
      </c>
      <c r="O83" s="18">
        <v>0</v>
      </c>
      <c r="P83" s="18">
        <v>3.2451344843328213E-2</v>
      </c>
      <c r="Q83" s="18">
        <v>2.4228994272800165E-2</v>
      </c>
      <c r="R83" s="18">
        <v>3.5907645017802796</v>
      </c>
      <c r="S83" s="18">
        <v>6.3374400339117785E-3</v>
      </c>
      <c r="T83" s="18">
        <v>3.0476343783366762</v>
      </c>
      <c r="U83" s="18">
        <v>1.1491239989764965</v>
      </c>
      <c r="V83" s="18">
        <v>0</v>
      </c>
      <c r="W83" s="18">
        <v>0</v>
      </c>
      <c r="X83" s="18">
        <v>1.6808740702516805</v>
      </c>
      <c r="Y83" s="18">
        <v>0.37752789111634061</v>
      </c>
      <c r="Z83" s="18">
        <v>38.444721828289225</v>
      </c>
      <c r="AA83" s="18">
        <v>5.1724816502276755E-2</v>
      </c>
      <c r="AB83" s="18">
        <v>1.1680471989315279E-2</v>
      </c>
      <c r="AC83" s="18">
        <v>37.34600809629665</v>
      </c>
      <c r="AD83" s="18">
        <v>9.1186149926196797E-3</v>
      </c>
      <c r="AE83" s="18">
        <v>8.8266003034353988E-2</v>
      </c>
      <c r="AF83" s="18">
        <v>13.89122286258273</v>
      </c>
      <c r="AG83" s="18">
        <v>0</v>
      </c>
      <c r="AH83" s="18">
        <v>0</v>
      </c>
      <c r="AI83" s="18">
        <v>0.22909383663104835</v>
      </c>
      <c r="AJ83" s="18">
        <v>4.3261729291266017E-2</v>
      </c>
      <c r="AK83" s="18">
        <v>0</v>
      </c>
      <c r="AL83" s="18">
        <v>100</v>
      </c>
      <c r="AM83" s="18">
        <v>900</v>
      </c>
      <c r="AN83" s="18">
        <v>0</v>
      </c>
      <c r="AO83" s="18">
        <v>0</v>
      </c>
      <c r="AP83" s="18">
        <v>4495.37</v>
      </c>
      <c r="AQ83" s="18">
        <v>145.286</v>
      </c>
      <c r="AR83" s="18"/>
      <c r="AS83" s="18">
        <v>0</v>
      </c>
      <c r="AT83" s="18">
        <v>0</v>
      </c>
      <c r="AU83" s="18">
        <v>0</v>
      </c>
      <c r="AV83" s="18">
        <v>0</v>
      </c>
      <c r="AW83" s="18">
        <v>4.6111000000000004</v>
      </c>
      <c r="AX83" s="18">
        <v>0.46887200000000001</v>
      </c>
      <c r="AY83" s="18">
        <v>4.6529600000000002</v>
      </c>
      <c r="AZ83" s="18">
        <v>1.55253</v>
      </c>
      <c r="BA83" s="18">
        <v>70122.399999999994</v>
      </c>
      <c r="BB83" s="18">
        <v>1267.48</v>
      </c>
      <c r="BC83" s="18">
        <v>0</v>
      </c>
      <c r="BD83" s="18">
        <v>0</v>
      </c>
      <c r="BE83" s="18">
        <v>2.55301</v>
      </c>
      <c r="BF83" s="18">
        <v>0.75207500000000005</v>
      </c>
      <c r="BG83" s="18">
        <v>42.423099999999998</v>
      </c>
      <c r="BH83" s="18">
        <v>4.01769</v>
      </c>
      <c r="BI83" s="18">
        <v>12.851100000000001</v>
      </c>
      <c r="BJ83" s="18">
        <v>3.6680000000000001</v>
      </c>
      <c r="BK83" s="18">
        <v>0</v>
      </c>
      <c r="BL83" s="18">
        <v>0</v>
      </c>
      <c r="BM83" s="23">
        <f t="shared" si="12"/>
        <v>81.049415757277387</v>
      </c>
      <c r="BN83" s="23">
        <f t="shared" si="13"/>
        <v>448.30077835138536</v>
      </c>
      <c r="BO83" s="23">
        <f t="shared" si="14"/>
        <v>0.69003865827340705</v>
      </c>
      <c r="BP83" s="23">
        <f t="shared" si="15"/>
        <v>448.3007783513853</v>
      </c>
      <c r="BQ83" s="23"/>
      <c r="BR83" s="18">
        <v>9.3606200000000008</v>
      </c>
      <c r="BS83" s="18">
        <v>1.23065</v>
      </c>
      <c r="BT83" s="18">
        <v>5769.61</v>
      </c>
      <c r="BU83" s="18">
        <v>206.81200000000001</v>
      </c>
      <c r="BV83" s="18">
        <v>5.7688899999999999</v>
      </c>
      <c r="BW83" s="18">
        <v>0.52842500000000003</v>
      </c>
      <c r="BX83" s="18">
        <v>102.64700000000001</v>
      </c>
      <c r="BY83" s="18">
        <v>1.8135300000000001</v>
      </c>
      <c r="BZ83" s="18">
        <v>0</v>
      </c>
      <c r="CA83" s="23">
        <f t="shared" si="16"/>
        <v>0</v>
      </c>
      <c r="CB83" s="24">
        <f t="shared" si="17"/>
        <v>0</v>
      </c>
      <c r="CC83" s="25">
        <f t="shared" si="18"/>
        <v>-15.551948641569126</v>
      </c>
      <c r="CD83" s="25"/>
      <c r="CE83" s="18">
        <v>0</v>
      </c>
      <c r="CF83" s="18">
        <v>0</v>
      </c>
      <c r="CG83" s="18">
        <v>0</v>
      </c>
      <c r="CH83" s="18">
        <v>16604.099999999999</v>
      </c>
      <c r="CI83" s="23">
        <v>4495.37</v>
      </c>
      <c r="CJ83" s="23" t="b">
        <f t="shared" si="19"/>
        <v>1</v>
      </c>
      <c r="CK83" s="23" t="b">
        <f t="shared" si="20"/>
        <v>1</v>
      </c>
      <c r="CL83" s="23">
        <f t="shared" si="21"/>
        <v>0</v>
      </c>
      <c r="CM83" s="23">
        <f t="shared" si="22"/>
        <v>0</v>
      </c>
      <c r="CN83" s="23">
        <f t="shared" si="23"/>
        <v>10549.734999999999</v>
      </c>
      <c r="CO83" s="18">
        <v>1547.74</v>
      </c>
      <c r="CP83" s="18">
        <v>60.779200000000003</v>
      </c>
      <c r="CQ83" s="18">
        <v>1.26268</v>
      </c>
      <c r="CR83" s="18">
        <v>6.3647600000000004</v>
      </c>
      <c r="CS83" s="18">
        <v>1.3825700000000001</v>
      </c>
      <c r="CT83" s="18">
        <v>0</v>
      </c>
      <c r="CU83" s="18">
        <v>0</v>
      </c>
      <c r="CV83" s="18">
        <v>933.2293701171875</v>
      </c>
      <c r="CW83" s="18">
        <v>3.405916690826416</v>
      </c>
      <c r="CX83" s="18">
        <v>18.056102752685547</v>
      </c>
      <c r="CY83" s="18">
        <v>97.114913940429688</v>
      </c>
      <c r="CZ83" s="18">
        <v>20.246503829956055</v>
      </c>
      <c r="DA83" s="18">
        <v>194.13883972167969</v>
      </c>
      <c r="DB83" s="18">
        <v>2917.682373046875</v>
      </c>
      <c r="DC83" s="18">
        <v>3.0077550411224365</v>
      </c>
      <c r="DD83" s="18">
        <v>329.3138427734375</v>
      </c>
      <c r="DE83" s="18">
        <v>3.7789797782897949</v>
      </c>
      <c r="DF83" s="19">
        <v>46.538972189372558</v>
      </c>
      <c r="DG83" s="19"/>
      <c r="DH83" s="19">
        <v>179.09888999999998</v>
      </c>
      <c r="DI83" s="19">
        <v>0</v>
      </c>
      <c r="DJ83" s="19">
        <v>0</v>
      </c>
      <c r="DK83" s="19">
        <v>0</v>
      </c>
      <c r="DL83" s="19">
        <v>9.2222000000000008</v>
      </c>
      <c r="DM83" s="19">
        <v>13.958880000000001</v>
      </c>
      <c r="DN83" s="19">
        <v>10.21204</v>
      </c>
      <c r="DO83" s="19">
        <v>169.69239999999999</v>
      </c>
      <c r="DP83" s="19">
        <v>38.5533</v>
      </c>
      <c r="DQ83" s="19">
        <v>0</v>
      </c>
      <c r="DR83" s="19">
        <v>46.803100000000001</v>
      </c>
      <c r="DS83" s="19">
        <v>102.64700000000001</v>
      </c>
      <c r="DT83" s="19">
        <v>391.08891999999997</v>
      </c>
      <c r="DU83" s="19">
        <v>273.18720878195171</v>
      </c>
      <c r="DV83" s="19">
        <v>2.9467135138336795</v>
      </c>
      <c r="DW83" s="19">
        <v>6.4345848579777281</v>
      </c>
      <c r="DX83" s="19">
        <v>0.97350674457053343</v>
      </c>
      <c r="DY83" s="19">
        <v>0.985758822012336</v>
      </c>
      <c r="DZ83" s="19">
        <v>0.97707025967400796</v>
      </c>
      <c r="EA83" s="19">
        <v>0.98936718576555682</v>
      </c>
      <c r="EB83" s="19">
        <v>17768.98990569853</v>
      </c>
      <c r="EC83" s="19">
        <v>2.2624180617935297</v>
      </c>
      <c r="ED83" s="19">
        <v>62417.677847367944</v>
      </c>
      <c r="EE83" s="19">
        <v>3.1264365079728424</v>
      </c>
      <c r="EF83" s="19">
        <v>3.5127307842833848</v>
      </c>
      <c r="EG83" s="19">
        <v>0.41065157566070559</v>
      </c>
      <c r="EH83" s="19">
        <v>383.23211129147086</v>
      </c>
      <c r="EI83" s="19">
        <v>8198.4450001588248</v>
      </c>
      <c r="EJ83" s="19">
        <v>7.6133556846644401</v>
      </c>
      <c r="EK83" s="19">
        <v>7.6133556846644401</v>
      </c>
      <c r="EL83" s="19">
        <v>100.02404087922099</v>
      </c>
      <c r="EM83" s="19">
        <v>17.012626365164358</v>
      </c>
      <c r="EN83" s="19">
        <v>2.2624180617935297</v>
      </c>
      <c r="EO83" s="19">
        <v>731.69777355617293</v>
      </c>
      <c r="EP83" s="19">
        <v>1092.6069457856154</v>
      </c>
      <c r="EQ83" s="19">
        <v>186.01658380543296</v>
      </c>
      <c r="ER83" s="19">
        <v>277.23847051220713</v>
      </c>
      <c r="ES83" s="19">
        <v>25.448503514942747</v>
      </c>
      <c r="ET83" s="19">
        <v>649.67487397461093</v>
      </c>
      <c r="EU83" s="19">
        <v>4.4909884773547466</v>
      </c>
      <c r="EV83" s="19">
        <v>3.9458488217217411E-2</v>
      </c>
      <c r="EW83" s="19">
        <v>500</v>
      </c>
      <c r="EX83" s="19">
        <v>10696.448390677026</v>
      </c>
      <c r="EY83" s="19">
        <v>28465.438296375556</v>
      </c>
      <c r="EZ83" s="19">
        <v>5.0349808606308291E-2</v>
      </c>
      <c r="FA83" s="19">
        <v>20</v>
      </c>
      <c r="FB83" s="19">
        <v>2.1816615649929121</v>
      </c>
      <c r="FC83" s="19">
        <v>3.6243321697164079</v>
      </c>
      <c r="FD83" s="19">
        <v>7.4999999999999997E-2</v>
      </c>
      <c r="FE83" s="19">
        <v>5.5425036748250323</v>
      </c>
      <c r="FF83" s="19">
        <v>0.28706521412101937</v>
      </c>
    </row>
    <row r="84" spans="1:162">
      <c r="A84" s="4">
        <v>40472.5</v>
      </c>
      <c r="B84" s="18">
        <v>3</v>
      </c>
      <c r="C84" s="18" t="s">
        <v>54</v>
      </c>
      <c r="D84" s="18" t="s">
        <v>57</v>
      </c>
      <c r="E84" s="4">
        <v>40472.491666666669</v>
      </c>
      <c r="F84" s="4">
        <v>40472.512499999997</v>
      </c>
      <c r="G84" s="18" t="s">
        <v>28</v>
      </c>
      <c r="H84" s="18">
        <v>1</v>
      </c>
      <c r="I84" s="18">
        <v>3</v>
      </c>
      <c r="J84" s="18">
        <v>0</v>
      </c>
      <c r="K84" s="18">
        <v>5</v>
      </c>
      <c r="L84" s="18"/>
      <c r="M84" s="18" t="s">
        <v>87</v>
      </c>
      <c r="N84" s="18" t="s">
        <v>88</v>
      </c>
      <c r="O84" s="18">
        <v>0</v>
      </c>
      <c r="P84" s="18">
        <v>3.2451344843328213E-2</v>
      </c>
      <c r="Q84" s="18">
        <v>2.4228994272800165E-2</v>
      </c>
      <c r="R84" s="18">
        <v>3.5907645017802796</v>
      </c>
      <c r="S84" s="18">
        <v>6.3374400339117785E-3</v>
      </c>
      <c r="T84" s="18">
        <v>3.0476343783366762</v>
      </c>
      <c r="U84" s="18">
        <v>1.1491239989764965</v>
      </c>
      <c r="V84" s="18">
        <v>0</v>
      </c>
      <c r="W84" s="18">
        <v>0</v>
      </c>
      <c r="X84" s="18">
        <v>1.6808740702516805</v>
      </c>
      <c r="Y84" s="18">
        <v>0.37752789111634061</v>
      </c>
      <c r="Z84" s="18">
        <v>38.444721828289225</v>
      </c>
      <c r="AA84" s="18">
        <v>5.1724816502276755E-2</v>
      </c>
      <c r="AB84" s="18">
        <v>1.1680471989315279E-2</v>
      </c>
      <c r="AC84" s="18">
        <v>37.34600809629665</v>
      </c>
      <c r="AD84" s="18">
        <v>9.1186149926196797E-3</v>
      </c>
      <c r="AE84" s="18">
        <v>8.8266003034353988E-2</v>
      </c>
      <c r="AF84" s="18">
        <v>13.89122286258273</v>
      </c>
      <c r="AG84" s="18">
        <v>0</v>
      </c>
      <c r="AH84" s="18">
        <v>0</v>
      </c>
      <c r="AI84" s="18">
        <v>0.22909383663104835</v>
      </c>
      <c r="AJ84" s="18">
        <v>4.3261729291266017E-2</v>
      </c>
      <c r="AK84" s="18">
        <v>0</v>
      </c>
      <c r="AL84" s="18">
        <v>100</v>
      </c>
      <c r="AM84" s="18">
        <v>900</v>
      </c>
      <c r="AN84" s="18">
        <v>0</v>
      </c>
      <c r="AO84" s="18">
        <v>0</v>
      </c>
      <c r="AP84" s="18">
        <v>0</v>
      </c>
      <c r="AQ84" s="18">
        <v>0</v>
      </c>
      <c r="AR84" s="18"/>
      <c r="AS84" s="18">
        <v>0</v>
      </c>
      <c r="AT84" s="18">
        <v>0</v>
      </c>
      <c r="AU84" s="18">
        <v>0</v>
      </c>
      <c r="AV84" s="18">
        <v>0</v>
      </c>
      <c r="AW84" s="18">
        <v>0</v>
      </c>
      <c r="AX84" s="18">
        <v>0</v>
      </c>
      <c r="AY84" s="18">
        <v>0</v>
      </c>
      <c r="AZ84" s="18">
        <v>0</v>
      </c>
      <c r="BA84" s="18">
        <v>0</v>
      </c>
      <c r="BB84" s="18">
        <v>0</v>
      </c>
      <c r="BC84" s="18">
        <v>0</v>
      </c>
      <c r="BD84" s="18">
        <v>0</v>
      </c>
      <c r="BE84" s="18">
        <v>0</v>
      </c>
      <c r="BF84" s="18">
        <v>0</v>
      </c>
      <c r="BG84" s="18">
        <v>4.6233700000000004</v>
      </c>
      <c r="BH84" s="18">
        <v>1.5162899999999999</v>
      </c>
      <c r="BI84" s="18">
        <v>0</v>
      </c>
      <c r="BJ84" s="18">
        <v>0</v>
      </c>
      <c r="BK84" s="18">
        <v>0</v>
      </c>
      <c r="BL84" s="18">
        <v>0</v>
      </c>
      <c r="BM84" s="23">
        <f t="shared" si="12"/>
        <v>81.049415757277387</v>
      </c>
      <c r="BN84" s="23">
        <f t="shared" si="13"/>
        <v>435.01349357490869</v>
      </c>
      <c r="BO84" s="23">
        <f t="shared" si="14"/>
        <v>0.68745263155492886</v>
      </c>
      <c r="BP84" s="23">
        <f t="shared" si="15"/>
        <v>435.01349357490869</v>
      </c>
      <c r="BQ84" s="23"/>
      <c r="BR84" s="18">
        <v>2.1240199999999998</v>
      </c>
      <c r="BS84" s="18">
        <v>0.60558199999999995</v>
      </c>
      <c r="BT84" s="18">
        <v>0</v>
      </c>
      <c r="BU84" s="18">
        <v>0</v>
      </c>
      <c r="BV84" s="18">
        <v>0</v>
      </c>
      <c r="BW84" s="18">
        <v>0</v>
      </c>
      <c r="BX84" s="18">
        <v>0</v>
      </c>
      <c r="BY84" s="18">
        <v>0</v>
      </c>
      <c r="BZ84" s="18">
        <v>0</v>
      </c>
      <c r="CA84" s="23">
        <f t="shared" si="16"/>
        <v>0</v>
      </c>
      <c r="CB84" s="24">
        <f t="shared" si="17"/>
        <v>0</v>
      </c>
      <c r="CC84" s="25">
        <f t="shared" si="18"/>
        <v>-15.551948641569126</v>
      </c>
      <c r="CD84" s="25"/>
      <c r="CE84" s="18">
        <v>0</v>
      </c>
      <c r="CF84" s="18">
        <v>0</v>
      </c>
      <c r="CG84" s="18">
        <v>0</v>
      </c>
      <c r="CH84" s="18">
        <v>316.05399999999997</v>
      </c>
      <c r="CI84" s="23">
        <v>0</v>
      </c>
      <c r="CJ84" s="23" t="b">
        <f t="shared" si="19"/>
        <v>1</v>
      </c>
      <c r="CK84" s="23" t="b">
        <f t="shared" si="20"/>
        <v>0</v>
      </c>
      <c r="CL84" s="23">
        <f t="shared" si="21"/>
        <v>316.05399999999997</v>
      </c>
      <c r="CM84" s="23">
        <f t="shared" si="22"/>
        <v>0</v>
      </c>
      <c r="CN84" s="23">
        <f t="shared" si="23"/>
        <v>316.05399999999997</v>
      </c>
      <c r="CO84" s="18">
        <v>103.44799999999999</v>
      </c>
      <c r="CP84" s="18">
        <v>0</v>
      </c>
      <c r="CQ84" s="18">
        <v>0</v>
      </c>
      <c r="CR84" s="18">
        <v>0</v>
      </c>
      <c r="CS84" s="18">
        <v>0</v>
      </c>
      <c r="CT84" s="18">
        <v>0</v>
      </c>
      <c r="CU84" s="18">
        <v>0</v>
      </c>
      <c r="CV84" s="18">
        <v>908.9757080078125</v>
      </c>
      <c r="CW84" s="18">
        <v>3.4550232887268066</v>
      </c>
      <c r="CX84" s="18">
        <v>18.722682952880859</v>
      </c>
      <c r="CY84" s="18">
        <v>97.335792541503906</v>
      </c>
      <c r="CZ84" s="18">
        <v>20.322666168212891</v>
      </c>
      <c r="DA84" s="18">
        <v>195.95860290527344</v>
      </c>
      <c r="DB84" s="18">
        <v>2894.763916015625</v>
      </c>
      <c r="DC84" s="18">
        <v>3.0321519374847412</v>
      </c>
      <c r="DD84" s="18">
        <v>301.69439697265625</v>
      </c>
      <c r="DE84" s="18">
        <v>4.1118607521057129</v>
      </c>
      <c r="DF84" s="19">
        <v>46.538972189372558</v>
      </c>
      <c r="DG84" s="19"/>
      <c r="DH84" s="19">
        <v>6.7473900000000002</v>
      </c>
      <c r="DI84" s="19">
        <v>0</v>
      </c>
      <c r="DJ84" s="19">
        <v>0</v>
      </c>
      <c r="DK84" s="19">
        <v>0</v>
      </c>
      <c r="DL84" s="19">
        <v>0</v>
      </c>
      <c r="DM84" s="19">
        <v>0</v>
      </c>
      <c r="DN84" s="19">
        <v>0</v>
      </c>
      <c r="DO84" s="19">
        <v>18.493480000000002</v>
      </c>
      <c r="DP84" s="19">
        <v>0</v>
      </c>
      <c r="DQ84" s="19">
        <v>0</v>
      </c>
      <c r="DR84" s="19">
        <v>10.620099999999999</v>
      </c>
      <c r="DS84" s="19">
        <v>0</v>
      </c>
      <c r="DT84" s="19">
        <v>29.113579999999999</v>
      </c>
      <c r="DU84" s="19" t="s">
        <v>255</v>
      </c>
      <c r="DV84" s="19" t="s">
        <v>255</v>
      </c>
      <c r="DW84" s="19" t="s">
        <v>255</v>
      </c>
      <c r="DX84" s="19">
        <v>0.91565378185286106</v>
      </c>
      <c r="DY84" s="19">
        <v>0.97909739484083391</v>
      </c>
      <c r="DZ84" s="19">
        <v>0.91565378185286106</v>
      </c>
      <c r="EA84" s="19">
        <v>0.97909739484083391</v>
      </c>
      <c r="EB84" s="19">
        <v>17242.330929250591</v>
      </c>
      <c r="EC84" s="19">
        <v>2.1953617582532035</v>
      </c>
      <c r="ED84" s="19">
        <v>61927.385661710512</v>
      </c>
      <c r="EE84" s="19">
        <v>3.184643869482533</v>
      </c>
      <c r="EF84" s="19">
        <v>3.5915901345249313</v>
      </c>
      <c r="EG84" s="19">
        <v>0.41116186332702642</v>
      </c>
      <c r="EH84" s="19">
        <v>373.73614582349529</v>
      </c>
      <c r="EI84" s="19">
        <v>7995.2987910631209</v>
      </c>
      <c r="EJ84" s="19">
        <v>7.7454748446588244</v>
      </c>
      <c r="EK84" s="19">
        <v>7.7454748446588244</v>
      </c>
      <c r="EL84" s="19">
        <v>100.02404087922099</v>
      </c>
      <c r="EM84" s="19">
        <v>17.012626365164358</v>
      </c>
      <c r="EN84" s="19">
        <v>2.1953617582532035</v>
      </c>
      <c r="EO84" s="19">
        <v>731.69777355617293</v>
      </c>
      <c r="EP84" s="19">
        <v>1092.6069457856154</v>
      </c>
      <c r="EQ84" s="19">
        <v>183.49078672047202</v>
      </c>
      <c r="ER84" s="19">
        <v>273.46014872631571</v>
      </c>
      <c r="ES84" s="19">
        <v>25.448503514942747</v>
      </c>
      <c r="ET84" s="19">
        <v>632.79049873002089</v>
      </c>
      <c r="EU84" s="19">
        <v>4.574600790981016</v>
      </c>
      <c r="EV84" s="19">
        <v>5.0291652642013802E-2</v>
      </c>
      <c r="EW84" s="19">
        <v>500</v>
      </c>
      <c r="EX84" s="19">
        <v>10696.448390677026</v>
      </c>
      <c r="EY84" s="19">
        <v>27938.779319927617</v>
      </c>
      <c r="EZ84" s="19">
        <v>5.0430825623181262E-2</v>
      </c>
      <c r="FA84" s="19">
        <v>20</v>
      </c>
      <c r="FB84" s="19">
        <v>2.1816615649929121</v>
      </c>
      <c r="FC84" s="19">
        <v>3.5572758661760817</v>
      </c>
      <c r="FD84" s="19">
        <v>7.4999999999999997E-2</v>
      </c>
      <c r="FE84" s="19">
        <v>6.0307291030883787</v>
      </c>
      <c r="FF84" s="19">
        <v>0.23395388717876711</v>
      </c>
    </row>
    <row r="85" spans="1:162">
      <c r="A85" s="4">
        <v>40472.500694444447</v>
      </c>
      <c r="B85" s="18">
        <v>3</v>
      </c>
      <c r="C85" s="18" t="s">
        <v>54</v>
      </c>
      <c r="D85" s="18" t="s">
        <v>57</v>
      </c>
      <c r="E85" s="4">
        <v>40472.491666666669</v>
      </c>
      <c r="F85" s="4">
        <v>40472.512499999997</v>
      </c>
      <c r="G85" s="18" t="s">
        <v>28</v>
      </c>
      <c r="H85" s="18">
        <v>1</v>
      </c>
      <c r="I85" s="18">
        <v>3</v>
      </c>
      <c r="J85" s="18">
        <v>0</v>
      </c>
      <c r="K85" s="18">
        <v>5</v>
      </c>
      <c r="L85" s="18"/>
      <c r="M85" s="18" t="s">
        <v>87</v>
      </c>
      <c r="N85" s="18" t="s">
        <v>88</v>
      </c>
      <c r="O85" s="18">
        <v>0</v>
      </c>
      <c r="P85" s="18">
        <v>3.2451344843328213E-2</v>
      </c>
      <c r="Q85" s="18">
        <v>2.4228994272800165E-2</v>
      </c>
      <c r="R85" s="18">
        <v>3.5907645017802796</v>
      </c>
      <c r="S85" s="18">
        <v>6.3374400339117785E-3</v>
      </c>
      <c r="T85" s="18">
        <v>3.0476343783366762</v>
      </c>
      <c r="U85" s="18">
        <v>1.1491239989764965</v>
      </c>
      <c r="V85" s="18">
        <v>0</v>
      </c>
      <c r="W85" s="18">
        <v>0</v>
      </c>
      <c r="X85" s="18">
        <v>1.6808740702516805</v>
      </c>
      <c r="Y85" s="18">
        <v>0.37752789111634061</v>
      </c>
      <c r="Z85" s="18">
        <v>38.444721828289225</v>
      </c>
      <c r="AA85" s="18">
        <v>5.1724816502276755E-2</v>
      </c>
      <c r="AB85" s="18">
        <v>1.1680471989315279E-2</v>
      </c>
      <c r="AC85" s="18">
        <v>37.34600809629665</v>
      </c>
      <c r="AD85" s="18">
        <v>9.1186149926196797E-3</v>
      </c>
      <c r="AE85" s="18">
        <v>8.8266003034353988E-2</v>
      </c>
      <c r="AF85" s="18">
        <v>13.89122286258273</v>
      </c>
      <c r="AG85" s="18">
        <v>0</v>
      </c>
      <c r="AH85" s="18">
        <v>0</v>
      </c>
      <c r="AI85" s="18">
        <v>0.22909383663104835</v>
      </c>
      <c r="AJ85" s="18">
        <v>4.3261729291266017E-2</v>
      </c>
      <c r="AK85" s="18">
        <v>0</v>
      </c>
      <c r="AL85" s="18">
        <v>100</v>
      </c>
      <c r="AM85" s="18">
        <v>900</v>
      </c>
      <c r="AN85" s="18">
        <v>0</v>
      </c>
      <c r="AO85" s="18">
        <v>0</v>
      </c>
      <c r="AP85" s="18">
        <v>5895.27</v>
      </c>
      <c r="AQ85" s="18">
        <v>216.892</v>
      </c>
      <c r="AR85" s="18"/>
      <c r="AS85" s="18">
        <v>0</v>
      </c>
      <c r="AT85" s="18">
        <v>0</v>
      </c>
      <c r="AU85" s="18">
        <v>0</v>
      </c>
      <c r="AV85" s="18">
        <v>0</v>
      </c>
      <c r="AW85" s="18">
        <v>6.9902199999999999</v>
      </c>
      <c r="AX85" s="18">
        <v>0.90613699999999997</v>
      </c>
      <c r="AY85" s="18">
        <v>0</v>
      </c>
      <c r="AZ85" s="18">
        <v>0</v>
      </c>
      <c r="BA85" s="18">
        <v>72661.5</v>
      </c>
      <c r="BB85" s="18">
        <v>1712.23</v>
      </c>
      <c r="BC85" s="18">
        <v>0</v>
      </c>
      <c r="BD85" s="18">
        <v>0</v>
      </c>
      <c r="BE85" s="18">
        <v>0</v>
      </c>
      <c r="BF85" s="18">
        <v>0</v>
      </c>
      <c r="BG85" s="18">
        <v>32.830599999999997</v>
      </c>
      <c r="BH85" s="18">
        <v>4.0179900000000002</v>
      </c>
      <c r="BI85" s="18">
        <v>0</v>
      </c>
      <c r="BJ85" s="18">
        <v>0</v>
      </c>
      <c r="BK85" s="18">
        <v>0</v>
      </c>
      <c r="BL85" s="18">
        <v>0</v>
      </c>
      <c r="BM85" s="23">
        <f t="shared" si="12"/>
        <v>81.049415757277387</v>
      </c>
      <c r="BN85" s="23">
        <f t="shared" si="13"/>
        <v>454.6628470152408</v>
      </c>
      <c r="BO85" s="23">
        <f t="shared" si="14"/>
        <v>0.68667907331315914</v>
      </c>
      <c r="BP85" s="23">
        <f t="shared" si="15"/>
        <v>454.66284701524086</v>
      </c>
      <c r="BQ85" s="23"/>
      <c r="BR85" s="18">
        <v>5.3438400000000001</v>
      </c>
      <c r="BS85" s="18">
        <v>1.3617600000000001</v>
      </c>
      <c r="BT85" s="18">
        <v>6504.56</v>
      </c>
      <c r="BU85" s="18">
        <v>379.37400000000002</v>
      </c>
      <c r="BV85" s="18">
        <v>0</v>
      </c>
      <c r="BW85" s="18">
        <v>0</v>
      </c>
      <c r="BX85" s="18">
        <v>105.919</v>
      </c>
      <c r="BY85" s="18">
        <v>2.69441</v>
      </c>
      <c r="BZ85" s="18">
        <v>0</v>
      </c>
      <c r="CA85" s="23">
        <f t="shared" si="16"/>
        <v>0</v>
      </c>
      <c r="CB85" s="24">
        <f t="shared" si="17"/>
        <v>0</v>
      </c>
      <c r="CC85" s="25">
        <f t="shared" si="18"/>
        <v>-15.551948641569126</v>
      </c>
      <c r="CD85" s="25"/>
      <c r="CE85" s="18">
        <v>0</v>
      </c>
      <c r="CF85" s="18">
        <v>0</v>
      </c>
      <c r="CG85" s="18">
        <v>0</v>
      </c>
      <c r="CH85" s="18">
        <v>15978</v>
      </c>
      <c r="CI85" s="23">
        <v>5895.27</v>
      </c>
      <c r="CJ85" s="23" t="b">
        <f t="shared" si="19"/>
        <v>1</v>
      </c>
      <c r="CK85" s="23" t="b">
        <f t="shared" si="20"/>
        <v>1</v>
      </c>
      <c r="CL85" s="23">
        <f t="shared" si="21"/>
        <v>0</v>
      </c>
      <c r="CM85" s="23">
        <f t="shared" si="22"/>
        <v>0</v>
      </c>
      <c r="CN85" s="23">
        <f t="shared" si="23"/>
        <v>10936.635</v>
      </c>
      <c r="CO85" s="18">
        <v>1983.25</v>
      </c>
      <c r="CP85" s="18">
        <v>70.469399999999993</v>
      </c>
      <c r="CQ85" s="18">
        <v>1.4890000000000001</v>
      </c>
      <c r="CR85" s="18">
        <v>6.3936299999999999</v>
      </c>
      <c r="CS85" s="18">
        <v>1.6839500000000001</v>
      </c>
      <c r="CT85" s="18">
        <v>0</v>
      </c>
      <c r="CU85" s="18">
        <v>0</v>
      </c>
      <c r="CV85" s="18">
        <v>951.10394287109375</v>
      </c>
      <c r="CW85" s="18">
        <v>3.437793493270874</v>
      </c>
      <c r="CX85" s="18">
        <v>18.27733039855957</v>
      </c>
      <c r="CY85" s="18">
        <v>97.52532958984375</v>
      </c>
      <c r="CZ85" s="18">
        <v>20.345560073852539</v>
      </c>
      <c r="DA85" s="18">
        <v>197.98373413085937</v>
      </c>
      <c r="DB85" s="18">
        <v>2882.061279296875</v>
      </c>
      <c r="DC85" s="18">
        <v>3.0435504913330078</v>
      </c>
      <c r="DD85" s="18">
        <v>301.32534790039062</v>
      </c>
      <c r="DE85" s="18">
        <v>5.5014152526855469</v>
      </c>
      <c r="DF85" s="19">
        <v>46.538972189372558</v>
      </c>
      <c r="DG85" s="19"/>
      <c r="DH85" s="19">
        <v>151.08366000000001</v>
      </c>
      <c r="DI85" s="19">
        <v>0</v>
      </c>
      <c r="DJ85" s="19">
        <v>0</v>
      </c>
      <c r="DK85" s="19">
        <v>0</v>
      </c>
      <c r="DL85" s="19">
        <v>13.98044</v>
      </c>
      <c r="DM85" s="19">
        <v>0</v>
      </c>
      <c r="DN85" s="19">
        <v>0</v>
      </c>
      <c r="DO85" s="19">
        <v>131.32239999999999</v>
      </c>
      <c r="DP85" s="19">
        <v>0</v>
      </c>
      <c r="DQ85" s="19">
        <v>0</v>
      </c>
      <c r="DR85" s="19">
        <v>26.719200000000001</v>
      </c>
      <c r="DS85" s="19">
        <v>105.919</v>
      </c>
      <c r="DT85" s="19">
        <v>277.94103999999999</v>
      </c>
      <c r="DU85" s="19">
        <v>226.7367112533951</v>
      </c>
      <c r="DV85" s="19">
        <v>2.1439612086948383</v>
      </c>
      <c r="DW85" s="19">
        <v>3.9441380230284353</v>
      </c>
      <c r="DX85" s="19">
        <v>0.97865970347368048</v>
      </c>
      <c r="DY85" s="19">
        <v>0.98632350786596334</v>
      </c>
      <c r="DZ85" s="19">
        <v>0.98297598599389369</v>
      </c>
      <c r="EA85" s="19">
        <v>0.9906735908428822</v>
      </c>
      <c r="EB85" s="19">
        <v>18021.158849689971</v>
      </c>
      <c r="EC85" s="19">
        <v>2.2945252089379307</v>
      </c>
      <c r="ED85" s="19">
        <v>61655.639465535256</v>
      </c>
      <c r="EE85" s="19">
        <v>3.0302274540013028</v>
      </c>
      <c r="EF85" s="19">
        <v>3.4212916039301189</v>
      </c>
      <c r="EG85" s="19">
        <v>0.41131525249481204</v>
      </c>
      <c r="EH85" s="19">
        <v>391.20355841083523</v>
      </c>
      <c r="EI85" s="19">
        <v>8368.9773455814102</v>
      </c>
      <c r="EJ85" s="19">
        <v>7.3671652962578218</v>
      </c>
      <c r="EK85" s="19">
        <v>7.36716529625782</v>
      </c>
      <c r="EL85" s="19">
        <v>100.02404087922099</v>
      </c>
      <c r="EM85" s="19">
        <v>17.012626365164358</v>
      </c>
      <c r="EN85" s="19">
        <v>2.2945252089379307</v>
      </c>
      <c r="EO85" s="19">
        <v>731.69777355617293</v>
      </c>
      <c r="EP85" s="19">
        <v>1092.6069457856154</v>
      </c>
      <c r="EQ85" s="19">
        <v>190.37118098360784</v>
      </c>
      <c r="ER85" s="19">
        <v>283.73869440678453</v>
      </c>
      <c r="ES85" s="19">
        <v>25.448503514942747</v>
      </c>
      <c r="ET85" s="19">
        <v>662.11839662090938</v>
      </c>
      <c r="EU85" s="19">
        <v>4.3527884046196892</v>
      </c>
      <c r="EV85" s="19">
        <v>4.3774655191837607E-3</v>
      </c>
      <c r="EW85" s="19">
        <v>500</v>
      </c>
      <c r="EX85" s="19">
        <v>10696.448390677026</v>
      </c>
      <c r="EY85" s="19">
        <v>28717.607240366997</v>
      </c>
      <c r="EZ85" s="19">
        <v>5.0530113136701194E-2</v>
      </c>
      <c r="FA85" s="19">
        <v>20</v>
      </c>
      <c r="FB85" s="19">
        <v>2.1816615649929121</v>
      </c>
      <c r="FC85" s="19">
        <v>3.6564393168608085</v>
      </c>
      <c r="FD85" s="19">
        <v>7.4999999999999997E-2</v>
      </c>
      <c r="FE85" s="19">
        <v>8.0687423706054684</v>
      </c>
      <c r="FF85" s="19">
        <v>0.138354742254853</v>
      </c>
    </row>
    <row r="86" spans="1:162">
      <c r="A86" s="4">
        <v>40472.501388888886</v>
      </c>
      <c r="B86" s="18">
        <v>3</v>
      </c>
      <c r="C86" s="18" t="s">
        <v>54</v>
      </c>
      <c r="D86" s="18" t="s">
        <v>57</v>
      </c>
      <c r="E86" s="4">
        <v>40472.491666666669</v>
      </c>
      <c r="F86" s="4">
        <v>40472.512499999997</v>
      </c>
      <c r="G86" s="18" t="s">
        <v>28</v>
      </c>
      <c r="H86" s="18">
        <v>1</v>
      </c>
      <c r="I86" s="18">
        <v>3</v>
      </c>
      <c r="J86" s="18">
        <v>0</v>
      </c>
      <c r="K86" s="18">
        <v>5</v>
      </c>
      <c r="L86" s="18"/>
      <c r="M86" s="18" t="s">
        <v>87</v>
      </c>
      <c r="N86" s="18" t="s">
        <v>88</v>
      </c>
      <c r="O86" s="18">
        <v>0</v>
      </c>
      <c r="P86" s="18">
        <v>3.2451344843328213E-2</v>
      </c>
      <c r="Q86" s="18">
        <v>2.4228994272800165E-2</v>
      </c>
      <c r="R86" s="18">
        <v>3.5907645017802796</v>
      </c>
      <c r="S86" s="18">
        <v>6.3374400339117785E-3</v>
      </c>
      <c r="T86" s="18">
        <v>3.0476343783366762</v>
      </c>
      <c r="U86" s="18">
        <v>1.1491239989764965</v>
      </c>
      <c r="V86" s="18">
        <v>0</v>
      </c>
      <c r="W86" s="18">
        <v>0</v>
      </c>
      <c r="X86" s="18">
        <v>1.6808740702516805</v>
      </c>
      <c r="Y86" s="18">
        <v>0.37752789111634061</v>
      </c>
      <c r="Z86" s="18">
        <v>38.444721828289225</v>
      </c>
      <c r="AA86" s="18">
        <v>5.1724816502276755E-2</v>
      </c>
      <c r="AB86" s="18">
        <v>1.1680471989315279E-2</v>
      </c>
      <c r="AC86" s="18">
        <v>37.34600809629665</v>
      </c>
      <c r="AD86" s="18">
        <v>9.1186149926196797E-3</v>
      </c>
      <c r="AE86" s="18">
        <v>8.8266003034353988E-2</v>
      </c>
      <c r="AF86" s="18">
        <v>13.89122286258273</v>
      </c>
      <c r="AG86" s="18">
        <v>0</v>
      </c>
      <c r="AH86" s="18">
        <v>0</v>
      </c>
      <c r="AI86" s="18">
        <v>0.22909383663104835</v>
      </c>
      <c r="AJ86" s="18">
        <v>4.3261729291266017E-2</v>
      </c>
      <c r="AK86" s="18">
        <v>0</v>
      </c>
      <c r="AL86" s="18">
        <v>100</v>
      </c>
      <c r="AM86" s="18">
        <v>900</v>
      </c>
      <c r="AN86" s="18">
        <v>3.4821</v>
      </c>
      <c r="AO86" s="18">
        <v>1.6971000000000001</v>
      </c>
      <c r="AP86" s="18">
        <v>5925.52</v>
      </c>
      <c r="AQ86" s="18">
        <v>181.45</v>
      </c>
      <c r="AR86" s="18"/>
      <c r="AS86" s="18">
        <v>5.5609700000000002</v>
      </c>
      <c r="AT86" s="18">
        <v>2.43607</v>
      </c>
      <c r="AU86" s="18">
        <v>0</v>
      </c>
      <c r="AV86" s="18">
        <v>0</v>
      </c>
      <c r="AW86" s="18">
        <v>6.2354000000000003</v>
      </c>
      <c r="AX86" s="18">
        <v>0.55591599999999997</v>
      </c>
      <c r="AY86" s="18">
        <v>4.88802</v>
      </c>
      <c r="AZ86" s="18">
        <v>1.84077</v>
      </c>
      <c r="BA86" s="18">
        <v>49647.6</v>
      </c>
      <c r="BB86" s="18">
        <v>1305.8800000000001</v>
      </c>
      <c r="BC86" s="18">
        <v>0</v>
      </c>
      <c r="BD86" s="18">
        <v>0</v>
      </c>
      <c r="BE86" s="18">
        <v>0</v>
      </c>
      <c r="BF86" s="18">
        <v>0</v>
      </c>
      <c r="BG86" s="18">
        <v>22.697299999999998</v>
      </c>
      <c r="BH86" s="18">
        <v>2.4764300000000001</v>
      </c>
      <c r="BI86" s="18">
        <v>0</v>
      </c>
      <c r="BJ86" s="18">
        <v>0</v>
      </c>
      <c r="BK86" s="18">
        <v>0</v>
      </c>
      <c r="BL86" s="18">
        <v>0</v>
      </c>
      <c r="BM86" s="23">
        <f t="shared" si="12"/>
        <v>81.049415757277387</v>
      </c>
      <c r="BN86" s="23">
        <f t="shared" si="13"/>
        <v>448.53990645037368</v>
      </c>
      <c r="BO86" s="23">
        <f t="shared" si="14"/>
        <v>0.68496341123658866</v>
      </c>
      <c r="BP86" s="23">
        <f t="shared" si="15"/>
        <v>448.53990645037362</v>
      </c>
      <c r="BQ86" s="23"/>
      <c r="BR86" s="18">
        <v>4.71753</v>
      </c>
      <c r="BS86" s="18">
        <v>0.89646999999999999</v>
      </c>
      <c r="BT86" s="18">
        <v>5554.11</v>
      </c>
      <c r="BU86" s="18">
        <v>274.62400000000002</v>
      </c>
      <c r="BV86" s="18">
        <v>0</v>
      </c>
      <c r="BW86" s="18">
        <v>0</v>
      </c>
      <c r="BX86" s="18">
        <v>61.97</v>
      </c>
      <c r="BY86" s="18">
        <v>1.7423</v>
      </c>
      <c r="BZ86" s="18">
        <v>0</v>
      </c>
      <c r="CA86" s="23">
        <f t="shared" si="16"/>
        <v>0</v>
      </c>
      <c r="CB86" s="24">
        <f t="shared" si="17"/>
        <v>0</v>
      </c>
      <c r="CC86" s="25">
        <f t="shared" si="18"/>
        <v>-15.551948641569126</v>
      </c>
      <c r="CD86" s="25"/>
      <c r="CE86" s="18">
        <v>0</v>
      </c>
      <c r="CF86" s="18">
        <v>0</v>
      </c>
      <c r="CG86" s="18">
        <v>0</v>
      </c>
      <c r="CH86" s="18">
        <v>13396</v>
      </c>
      <c r="CI86" s="23">
        <v>5925.52</v>
      </c>
      <c r="CJ86" s="23" t="b">
        <f t="shared" si="19"/>
        <v>1</v>
      </c>
      <c r="CK86" s="23" t="b">
        <f t="shared" si="20"/>
        <v>1</v>
      </c>
      <c r="CL86" s="23">
        <f t="shared" si="21"/>
        <v>0</v>
      </c>
      <c r="CM86" s="23">
        <f t="shared" si="22"/>
        <v>0</v>
      </c>
      <c r="CN86" s="23">
        <f t="shared" si="23"/>
        <v>9660.76</v>
      </c>
      <c r="CO86" s="18">
        <v>1229.33</v>
      </c>
      <c r="CP86" s="18">
        <v>44.616500000000002</v>
      </c>
      <c r="CQ86" s="18">
        <v>0.91122999999999998</v>
      </c>
      <c r="CR86" s="18">
        <v>4.9973000000000001</v>
      </c>
      <c r="CS86" s="18">
        <v>1.03054</v>
      </c>
      <c r="CT86" s="18">
        <v>0</v>
      </c>
      <c r="CU86" s="18">
        <v>0</v>
      </c>
      <c r="CV86" s="18">
        <v>940.6456298828125</v>
      </c>
      <c r="CW86" s="18">
        <v>3.5184736251831055</v>
      </c>
      <c r="CX86" s="18">
        <v>18.778657913208008</v>
      </c>
      <c r="CY86" s="18">
        <v>97.770309448242188</v>
      </c>
      <c r="CZ86" s="18">
        <v>20.396520614624023</v>
      </c>
      <c r="DA86" s="18">
        <v>200.75848388671875</v>
      </c>
      <c r="DB86" s="18">
        <v>2869.736083984375</v>
      </c>
      <c r="DC86" s="18">
        <v>3.0344676971435547</v>
      </c>
      <c r="DD86" s="18">
        <v>274.46417236328125</v>
      </c>
      <c r="DE86" s="18">
        <v>5.1650934219360352</v>
      </c>
      <c r="DF86" s="19">
        <v>46.538972189372558</v>
      </c>
      <c r="DG86" s="19"/>
      <c r="DH86" s="19">
        <v>109.55131999999999</v>
      </c>
      <c r="DI86" s="19">
        <v>10.446300000000001</v>
      </c>
      <c r="DJ86" s="19">
        <v>11.12194</v>
      </c>
      <c r="DK86" s="19">
        <v>0</v>
      </c>
      <c r="DL86" s="19">
        <v>12.470800000000001</v>
      </c>
      <c r="DM86" s="19">
        <v>14.664059999999999</v>
      </c>
      <c r="DN86" s="19">
        <v>0</v>
      </c>
      <c r="DO86" s="19">
        <v>90.789199999999994</v>
      </c>
      <c r="DP86" s="19">
        <v>0</v>
      </c>
      <c r="DQ86" s="19">
        <v>0</v>
      </c>
      <c r="DR86" s="19">
        <v>23.58765</v>
      </c>
      <c r="DS86" s="19">
        <v>61.97</v>
      </c>
      <c r="DT86" s="19">
        <v>225.04995</v>
      </c>
      <c r="DU86" s="19">
        <v>300.24766622213752</v>
      </c>
      <c r="DV86" s="19">
        <v>2.4553992357087622</v>
      </c>
      <c r="DW86" s="19">
        <v>5.0440969148185086</v>
      </c>
      <c r="DX86" s="19">
        <v>0.98026686433576748</v>
      </c>
      <c r="DY86" s="19">
        <v>0.98862244202079552</v>
      </c>
      <c r="DZ86" s="19">
        <v>0.98353172523100763</v>
      </c>
      <c r="EA86" s="19">
        <v>0.99191513186734825</v>
      </c>
      <c r="EB86" s="19">
        <v>17778.468061843425</v>
      </c>
      <c r="EC86" s="19">
        <v>2.2636248581150151</v>
      </c>
      <c r="ED86" s="19">
        <v>61391.967834404917</v>
      </c>
      <c r="EE86" s="19">
        <v>3.0508153047411621</v>
      </c>
      <c r="EF86" s="19">
        <v>3.4531641095762255</v>
      </c>
      <c r="EG86" s="19">
        <v>0.41165668811798095</v>
      </c>
      <c r="EH86" s="19">
        <v>387.22306469021066</v>
      </c>
      <c r="EI86" s="19">
        <v>8283.8230542772599</v>
      </c>
      <c r="EJ86" s="19">
        <v>7.4110670196782946</v>
      </c>
      <c r="EK86" s="19">
        <v>7.4110670196782946</v>
      </c>
      <c r="EL86" s="19">
        <v>100.02404087922099</v>
      </c>
      <c r="EM86" s="19">
        <v>17.012626365164358</v>
      </c>
      <c r="EN86" s="19">
        <v>2.2636248581150151</v>
      </c>
      <c r="EO86" s="19">
        <v>731.69777355617293</v>
      </c>
      <c r="EP86" s="19">
        <v>1092.6069457856154</v>
      </c>
      <c r="EQ86" s="19">
        <v>189.42815333245429</v>
      </c>
      <c r="ER86" s="19">
        <v>282.32729754841296</v>
      </c>
      <c r="ES86" s="19">
        <v>25.448503514942747</v>
      </c>
      <c r="ET86" s="19">
        <v>654.83776080916311</v>
      </c>
      <c r="EU86" s="19">
        <v>4.3823619463213745</v>
      </c>
      <c r="EV86" s="19">
        <v>5.3873065160640844E-3</v>
      </c>
      <c r="EW86" s="19">
        <v>500</v>
      </c>
      <c r="EX86" s="19">
        <v>10696.448390677026</v>
      </c>
      <c r="EY86" s="19">
        <v>28474.916452520451</v>
      </c>
      <c r="EZ86" s="19">
        <v>5.0593498045375093E-2</v>
      </c>
      <c r="FA86" s="19">
        <v>20</v>
      </c>
      <c r="FB86" s="19">
        <v>2.1816615649929121</v>
      </c>
      <c r="FC86" s="19">
        <v>3.6255389660378934</v>
      </c>
      <c r="FD86" s="19">
        <v>7.4999999999999997E-2</v>
      </c>
      <c r="FE86" s="19">
        <v>7.5754703521728519</v>
      </c>
      <c r="FF86" s="19">
        <v>0.15451099627566642</v>
      </c>
    </row>
    <row r="87" spans="1:162">
      <c r="A87" s="4">
        <v>40472.502083333333</v>
      </c>
      <c r="B87" s="18">
        <v>3</v>
      </c>
      <c r="C87" s="18" t="s">
        <v>54</v>
      </c>
      <c r="D87" s="18" t="s">
        <v>57</v>
      </c>
      <c r="E87" s="4">
        <v>40472.491666666669</v>
      </c>
      <c r="F87" s="4">
        <v>40472.512499999997</v>
      </c>
      <c r="G87" s="18" t="s">
        <v>28</v>
      </c>
      <c r="H87" s="18">
        <v>1</v>
      </c>
      <c r="I87" s="18">
        <v>3</v>
      </c>
      <c r="J87" s="18">
        <v>0</v>
      </c>
      <c r="K87" s="18">
        <v>5</v>
      </c>
      <c r="L87" s="18"/>
      <c r="M87" s="18" t="s">
        <v>87</v>
      </c>
      <c r="N87" s="18" t="s">
        <v>88</v>
      </c>
      <c r="O87" s="18">
        <v>0</v>
      </c>
      <c r="P87" s="18">
        <v>3.2451344843328213E-2</v>
      </c>
      <c r="Q87" s="18">
        <v>2.4228994272800165E-2</v>
      </c>
      <c r="R87" s="18">
        <v>3.5907645017802796</v>
      </c>
      <c r="S87" s="18">
        <v>6.3374400339117785E-3</v>
      </c>
      <c r="T87" s="18">
        <v>3.0476343783366762</v>
      </c>
      <c r="U87" s="18">
        <v>1.1491239989764965</v>
      </c>
      <c r="V87" s="18">
        <v>0</v>
      </c>
      <c r="W87" s="18">
        <v>0</v>
      </c>
      <c r="X87" s="18">
        <v>1.6808740702516805</v>
      </c>
      <c r="Y87" s="18">
        <v>0.37752789111634061</v>
      </c>
      <c r="Z87" s="18">
        <v>38.444721828289225</v>
      </c>
      <c r="AA87" s="18">
        <v>5.1724816502276755E-2</v>
      </c>
      <c r="AB87" s="18">
        <v>1.1680471989315279E-2</v>
      </c>
      <c r="AC87" s="18">
        <v>37.34600809629665</v>
      </c>
      <c r="AD87" s="18">
        <v>9.1186149926196797E-3</v>
      </c>
      <c r="AE87" s="18">
        <v>8.8266003034353988E-2</v>
      </c>
      <c r="AF87" s="18">
        <v>13.89122286258273</v>
      </c>
      <c r="AG87" s="18">
        <v>0</v>
      </c>
      <c r="AH87" s="18">
        <v>0</v>
      </c>
      <c r="AI87" s="18">
        <v>0.22909383663104835</v>
      </c>
      <c r="AJ87" s="18">
        <v>4.3261729291266017E-2</v>
      </c>
      <c r="AK87" s="18">
        <v>0</v>
      </c>
      <c r="AL87" s="18">
        <v>100</v>
      </c>
      <c r="AM87" s="18">
        <v>900</v>
      </c>
      <c r="AN87" s="18">
        <v>0</v>
      </c>
      <c r="AO87" s="18">
        <v>0</v>
      </c>
      <c r="AP87" s="18">
        <v>3963.72</v>
      </c>
      <c r="AQ87" s="18">
        <v>123.77800000000001</v>
      </c>
      <c r="AR87" s="18"/>
      <c r="AS87" s="18">
        <v>0</v>
      </c>
      <c r="AT87" s="18">
        <v>0</v>
      </c>
      <c r="AU87" s="18">
        <v>0</v>
      </c>
      <c r="AV87" s="18">
        <v>0</v>
      </c>
      <c r="AW87" s="18">
        <v>11.385999999999999</v>
      </c>
      <c r="AX87" s="18">
        <v>0.38117200000000001</v>
      </c>
      <c r="AY87" s="18">
        <v>3.7227999999999999</v>
      </c>
      <c r="AZ87" s="18">
        <v>1.2621</v>
      </c>
      <c r="BA87" s="18">
        <v>36644.199999999997</v>
      </c>
      <c r="BB87" s="18">
        <v>1360.6</v>
      </c>
      <c r="BC87" s="18">
        <v>0</v>
      </c>
      <c r="BD87" s="18">
        <v>0</v>
      </c>
      <c r="BE87" s="18">
        <v>1.6019399999999999</v>
      </c>
      <c r="BF87" s="18">
        <v>0.45542899999999997</v>
      </c>
      <c r="BG87" s="18">
        <v>45.1096</v>
      </c>
      <c r="BH87" s="18">
        <v>3.6479699999999999</v>
      </c>
      <c r="BI87" s="18">
        <v>0</v>
      </c>
      <c r="BJ87" s="18">
        <v>0</v>
      </c>
      <c r="BK87" s="18">
        <v>0</v>
      </c>
      <c r="BL87" s="18">
        <v>0</v>
      </c>
      <c r="BM87" s="23">
        <f t="shared" si="12"/>
        <v>81.049415757277387</v>
      </c>
      <c r="BN87" s="23">
        <f t="shared" si="13"/>
        <v>435.03404432268599</v>
      </c>
      <c r="BO87" s="23">
        <f t="shared" si="14"/>
        <v>0.68222580631803342</v>
      </c>
      <c r="BP87" s="23">
        <f t="shared" si="15"/>
        <v>435.03404432268604</v>
      </c>
      <c r="BQ87" s="23"/>
      <c r="BR87" s="18">
        <v>10.2143</v>
      </c>
      <c r="BS87" s="18">
        <v>1.00597</v>
      </c>
      <c r="BT87" s="18">
        <v>3048.94</v>
      </c>
      <c r="BU87" s="18">
        <v>276.22300000000001</v>
      </c>
      <c r="BV87" s="18">
        <v>3.2418</v>
      </c>
      <c r="BW87" s="18">
        <v>0.49263200000000001</v>
      </c>
      <c r="BX87" s="18">
        <v>132.59899999999999</v>
      </c>
      <c r="BY87" s="18">
        <v>2.6159699999999999</v>
      </c>
      <c r="BZ87" s="18">
        <v>0</v>
      </c>
      <c r="CA87" s="23">
        <f t="shared" si="16"/>
        <v>0</v>
      </c>
      <c r="CB87" s="24">
        <f t="shared" si="17"/>
        <v>0</v>
      </c>
      <c r="CC87" s="25">
        <f t="shared" si="18"/>
        <v>-15.551948641569126</v>
      </c>
      <c r="CD87" s="25"/>
      <c r="CE87" s="18">
        <v>0</v>
      </c>
      <c r="CF87" s="18">
        <v>0</v>
      </c>
      <c r="CG87" s="18">
        <v>0</v>
      </c>
      <c r="CH87" s="18">
        <v>11251.5</v>
      </c>
      <c r="CI87" s="23">
        <v>3963.72</v>
      </c>
      <c r="CJ87" s="23" t="b">
        <f t="shared" si="19"/>
        <v>1</v>
      </c>
      <c r="CK87" s="23" t="b">
        <f t="shared" si="20"/>
        <v>1</v>
      </c>
      <c r="CL87" s="23">
        <f t="shared" si="21"/>
        <v>0</v>
      </c>
      <c r="CM87" s="23">
        <f t="shared" si="22"/>
        <v>0</v>
      </c>
      <c r="CN87" s="23">
        <f t="shared" si="23"/>
        <v>7607.61</v>
      </c>
      <c r="CO87" s="18">
        <v>1363.11</v>
      </c>
      <c r="CP87" s="18">
        <v>64.811800000000005</v>
      </c>
      <c r="CQ87" s="18">
        <v>1.24658</v>
      </c>
      <c r="CR87" s="18">
        <v>4.73393</v>
      </c>
      <c r="CS87" s="18">
        <v>1.3637699999999999</v>
      </c>
      <c r="CT87" s="18">
        <v>0</v>
      </c>
      <c r="CU87" s="18">
        <v>0</v>
      </c>
      <c r="CV87" s="18">
        <v>915.9830322265625</v>
      </c>
      <c r="CW87" s="18">
        <v>3.6027913093566895</v>
      </c>
      <c r="CX87" s="18">
        <v>19</v>
      </c>
      <c r="CY87" s="18">
        <v>97.954551696777344</v>
      </c>
      <c r="CZ87" s="18">
        <v>20.478366851806641</v>
      </c>
      <c r="DA87" s="18">
        <v>202.56922912597656</v>
      </c>
      <c r="DB87" s="18">
        <v>2859.517578125</v>
      </c>
      <c r="DC87" s="18">
        <v>3.0434176921844482</v>
      </c>
      <c r="DD87" s="18">
        <v>268.17645263671875</v>
      </c>
      <c r="DE87" s="18">
        <v>4.2773189544677734</v>
      </c>
      <c r="DF87" s="19">
        <v>46.538972189372558</v>
      </c>
      <c r="DG87" s="19"/>
      <c r="DH87" s="19">
        <v>204.63363999999999</v>
      </c>
      <c r="DI87" s="19">
        <v>0</v>
      </c>
      <c r="DJ87" s="19">
        <v>0</v>
      </c>
      <c r="DK87" s="19">
        <v>0</v>
      </c>
      <c r="DL87" s="19">
        <v>22.771999999999998</v>
      </c>
      <c r="DM87" s="19">
        <v>11.1684</v>
      </c>
      <c r="DN87" s="19">
        <v>6.4077599999999997</v>
      </c>
      <c r="DO87" s="19">
        <v>180.4384</v>
      </c>
      <c r="DP87" s="19">
        <v>0</v>
      </c>
      <c r="DQ87" s="19">
        <v>0</v>
      </c>
      <c r="DR87" s="19">
        <v>51.0715</v>
      </c>
      <c r="DS87" s="19">
        <v>132.59899999999999</v>
      </c>
      <c r="DT87" s="19">
        <v>404.45706000000001</v>
      </c>
      <c r="DU87" s="19">
        <v>173.60264643166829</v>
      </c>
      <c r="DV87" s="19">
        <v>3.1573515933826859</v>
      </c>
      <c r="DW87" s="19">
        <v>6.2404849116981778</v>
      </c>
      <c r="DX87" s="19">
        <v>0.95996262142823285</v>
      </c>
      <c r="DY87" s="19">
        <v>0.97661255828323756</v>
      </c>
      <c r="DZ87" s="19">
        <v>0.96549227573454588</v>
      </c>
      <c r="EA87" s="19">
        <v>0.98223812090199436</v>
      </c>
      <c r="EB87" s="19">
        <v>17243.145485118981</v>
      </c>
      <c r="EC87" s="19">
        <v>2.1954654707275068</v>
      </c>
      <c r="ED87" s="19">
        <v>61173.364393295647</v>
      </c>
      <c r="EE87" s="19">
        <v>3.1218019084634276</v>
      </c>
      <c r="EF87" s="19">
        <v>3.547691715881474</v>
      </c>
      <c r="EG87" s="19">
        <v>0.41220505790710449</v>
      </c>
      <c r="EH87" s="19">
        <v>377.57283884087536</v>
      </c>
      <c r="EI87" s="19">
        <v>8077.3767687656755</v>
      </c>
      <c r="EJ87" s="19">
        <v>7.5734197059924577</v>
      </c>
      <c r="EK87" s="19">
        <v>7.5734197059924577</v>
      </c>
      <c r="EL87" s="19">
        <v>100.02404087922099</v>
      </c>
      <c r="EM87" s="19">
        <v>17.012626365164358</v>
      </c>
      <c r="EN87" s="19">
        <v>2.1954654707275068</v>
      </c>
      <c r="EO87" s="19">
        <v>731.69777355617293</v>
      </c>
      <c r="EP87" s="19">
        <v>1092.6069457856154</v>
      </c>
      <c r="EQ87" s="19">
        <v>186.23861459400192</v>
      </c>
      <c r="ER87" s="19">
        <v>277.55944114417969</v>
      </c>
      <c r="ES87" s="19">
        <v>25.448503514942747</v>
      </c>
      <c r="ET87" s="19">
        <v>637.66870190759983</v>
      </c>
      <c r="EU87" s="19">
        <v>4.4843310790865081</v>
      </c>
      <c r="EV87" s="19">
        <v>2.5755326480578558E-2</v>
      </c>
      <c r="EW87" s="19">
        <v>500</v>
      </c>
      <c r="EX87" s="19">
        <v>10696.448390677026</v>
      </c>
      <c r="EY87" s="19">
        <v>27939.593875796007</v>
      </c>
      <c r="EZ87" s="19">
        <v>5.0680158005203674E-2</v>
      </c>
      <c r="FA87" s="19">
        <v>20</v>
      </c>
      <c r="FB87" s="19">
        <v>2.1816615649929121</v>
      </c>
      <c r="FC87" s="19">
        <v>3.5573795786503846</v>
      </c>
      <c r="FD87" s="19">
        <v>7.4999999999999997E-2</v>
      </c>
      <c r="FE87" s="19">
        <v>6.2734011332194006</v>
      </c>
      <c r="FF87" s="19">
        <v>0.217285625219755</v>
      </c>
    </row>
    <row r="88" spans="1:162">
      <c r="A88" s="4">
        <v>40472.50277777778</v>
      </c>
      <c r="B88" s="18">
        <v>3</v>
      </c>
      <c r="C88" s="18" t="s">
        <v>54</v>
      </c>
      <c r="D88" s="18" t="s">
        <v>57</v>
      </c>
      <c r="E88" s="4">
        <v>40472.491666666669</v>
      </c>
      <c r="F88" s="4">
        <v>40472.512499999997</v>
      </c>
      <c r="G88" s="18" t="s">
        <v>28</v>
      </c>
      <c r="H88" s="18">
        <v>1</v>
      </c>
      <c r="I88" s="18">
        <v>3</v>
      </c>
      <c r="J88" s="18">
        <v>0</v>
      </c>
      <c r="K88" s="18">
        <v>5</v>
      </c>
      <c r="L88" s="18"/>
      <c r="M88" s="18" t="s">
        <v>87</v>
      </c>
      <c r="N88" s="18" t="s">
        <v>88</v>
      </c>
      <c r="O88" s="18">
        <v>0</v>
      </c>
      <c r="P88" s="18">
        <v>3.2451344843328213E-2</v>
      </c>
      <c r="Q88" s="18">
        <v>2.4228994272800165E-2</v>
      </c>
      <c r="R88" s="18">
        <v>3.5907645017802796</v>
      </c>
      <c r="S88" s="18">
        <v>6.3374400339117785E-3</v>
      </c>
      <c r="T88" s="18">
        <v>3.0476343783366762</v>
      </c>
      <c r="U88" s="18">
        <v>1.1491239989764965</v>
      </c>
      <c r="V88" s="18">
        <v>0</v>
      </c>
      <c r="W88" s="18">
        <v>0</v>
      </c>
      <c r="X88" s="18">
        <v>1.6808740702516805</v>
      </c>
      <c r="Y88" s="18">
        <v>0.37752789111634061</v>
      </c>
      <c r="Z88" s="18">
        <v>38.444721828289225</v>
      </c>
      <c r="AA88" s="18">
        <v>5.1724816502276755E-2</v>
      </c>
      <c r="AB88" s="18">
        <v>1.1680471989315279E-2</v>
      </c>
      <c r="AC88" s="18">
        <v>37.34600809629665</v>
      </c>
      <c r="AD88" s="18">
        <v>9.1186149926196797E-3</v>
      </c>
      <c r="AE88" s="18">
        <v>8.8266003034353988E-2</v>
      </c>
      <c r="AF88" s="18">
        <v>13.89122286258273</v>
      </c>
      <c r="AG88" s="18">
        <v>0</v>
      </c>
      <c r="AH88" s="18">
        <v>0</v>
      </c>
      <c r="AI88" s="18">
        <v>0.22909383663104835</v>
      </c>
      <c r="AJ88" s="18">
        <v>4.3261729291266017E-2</v>
      </c>
      <c r="AK88" s="18">
        <v>0</v>
      </c>
      <c r="AL88" s="18">
        <v>100</v>
      </c>
      <c r="AM88" s="18">
        <v>900</v>
      </c>
      <c r="AN88" s="18">
        <v>3.0180899999999999</v>
      </c>
      <c r="AO88" s="18">
        <v>1.5064599999999999</v>
      </c>
      <c r="AP88" s="18">
        <v>5256.72</v>
      </c>
      <c r="AQ88" s="18">
        <v>165.38300000000001</v>
      </c>
      <c r="AR88" s="18"/>
      <c r="AS88" s="18">
        <v>0</v>
      </c>
      <c r="AT88" s="18">
        <v>0</v>
      </c>
      <c r="AU88" s="18">
        <v>0</v>
      </c>
      <c r="AV88" s="18">
        <v>0</v>
      </c>
      <c r="AW88" s="18">
        <v>12.148199999999999</v>
      </c>
      <c r="AX88" s="18">
        <v>0.53026200000000001</v>
      </c>
      <c r="AY88" s="18">
        <v>0</v>
      </c>
      <c r="AZ88" s="18">
        <v>0</v>
      </c>
      <c r="BA88" s="18">
        <v>55732.7</v>
      </c>
      <c r="BB88" s="18">
        <v>1471.33</v>
      </c>
      <c r="BC88" s="18">
        <v>0</v>
      </c>
      <c r="BD88" s="18">
        <v>0</v>
      </c>
      <c r="BE88" s="18">
        <v>0</v>
      </c>
      <c r="BF88" s="18">
        <v>0</v>
      </c>
      <c r="BG88" s="18">
        <v>53.2913</v>
      </c>
      <c r="BH88" s="18">
        <v>5.3063000000000002</v>
      </c>
      <c r="BI88" s="18">
        <v>10.709099999999999</v>
      </c>
      <c r="BJ88" s="18">
        <v>3.7416</v>
      </c>
      <c r="BK88" s="18">
        <v>0</v>
      </c>
      <c r="BL88" s="18">
        <v>0</v>
      </c>
      <c r="BM88" s="23">
        <f t="shared" si="12"/>
        <v>81.049415757277387</v>
      </c>
      <c r="BN88" s="23">
        <f t="shared" si="13"/>
        <v>436.23955377254492</v>
      </c>
      <c r="BO88" s="23">
        <f t="shared" si="14"/>
        <v>0.67890185273839587</v>
      </c>
      <c r="BP88" s="23">
        <f t="shared" si="15"/>
        <v>436.23955377254498</v>
      </c>
      <c r="BQ88" s="23"/>
      <c r="BR88" s="18">
        <v>11.5602</v>
      </c>
      <c r="BS88" s="18">
        <v>1.2954600000000001</v>
      </c>
      <c r="BT88" s="18">
        <v>4577.04</v>
      </c>
      <c r="BU88" s="18">
        <v>316.90199999999999</v>
      </c>
      <c r="BV88" s="18">
        <v>3.6789999999999998</v>
      </c>
      <c r="BW88" s="18">
        <v>0.59689400000000004</v>
      </c>
      <c r="BX88" s="18">
        <v>193.13900000000001</v>
      </c>
      <c r="BY88" s="18">
        <v>3.1051799999999998</v>
      </c>
      <c r="BZ88" s="18">
        <v>0</v>
      </c>
      <c r="CA88" s="23">
        <f t="shared" si="16"/>
        <v>0</v>
      </c>
      <c r="CB88" s="24">
        <f t="shared" si="17"/>
        <v>0</v>
      </c>
      <c r="CC88" s="25">
        <f t="shared" si="18"/>
        <v>-15.551948641569126</v>
      </c>
      <c r="CD88" s="25"/>
      <c r="CE88" s="18">
        <v>0</v>
      </c>
      <c r="CF88" s="18">
        <v>0</v>
      </c>
      <c r="CG88" s="18">
        <v>0</v>
      </c>
      <c r="CH88" s="18">
        <v>14454.7</v>
      </c>
      <c r="CI88" s="23">
        <v>5256.72</v>
      </c>
      <c r="CJ88" s="23" t="b">
        <f t="shared" si="19"/>
        <v>1</v>
      </c>
      <c r="CK88" s="23" t="b">
        <f t="shared" si="20"/>
        <v>1</v>
      </c>
      <c r="CL88" s="23">
        <f t="shared" si="21"/>
        <v>0</v>
      </c>
      <c r="CM88" s="23">
        <f t="shared" si="22"/>
        <v>0</v>
      </c>
      <c r="CN88" s="23">
        <f t="shared" si="23"/>
        <v>9855.7100000000009</v>
      </c>
      <c r="CO88" s="18">
        <v>1917.66</v>
      </c>
      <c r="CP88" s="18">
        <v>111.205</v>
      </c>
      <c r="CQ88" s="18">
        <v>2.0720200000000002</v>
      </c>
      <c r="CR88" s="18">
        <v>6.8839100000000002</v>
      </c>
      <c r="CS88" s="18">
        <v>2.2741600000000002</v>
      </c>
      <c r="CT88" s="18">
        <v>0</v>
      </c>
      <c r="CU88" s="18">
        <v>0</v>
      </c>
      <c r="CV88" s="18">
        <v>923.0184326171875</v>
      </c>
      <c r="CW88" s="18">
        <v>3.5382933616638184</v>
      </c>
      <c r="CX88" s="18">
        <v>19.05620002746582</v>
      </c>
      <c r="CY88" s="18">
        <v>97.913681030273438</v>
      </c>
      <c r="CZ88" s="18">
        <v>20.578630447387695</v>
      </c>
      <c r="DA88" s="18">
        <v>189.37052917480469</v>
      </c>
      <c r="DB88" s="18">
        <v>2839.43212890625</v>
      </c>
      <c r="DC88" s="18">
        <v>3.0412766933441162</v>
      </c>
      <c r="DD88" s="18">
        <v>279.79632568359375</v>
      </c>
      <c r="DE88" s="18">
        <v>4.722743034362793</v>
      </c>
      <c r="DF88" s="19">
        <v>46.538972189372558</v>
      </c>
      <c r="DG88" s="19"/>
      <c r="DH88" s="19">
        <v>283.86588999999998</v>
      </c>
      <c r="DI88" s="19">
        <v>9.0542699999999989</v>
      </c>
      <c r="DJ88" s="19">
        <v>0</v>
      </c>
      <c r="DK88" s="19">
        <v>0</v>
      </c>
      <c r="DL88" s="19">
        <v>24.296399999999998</v>
      </c>
      <c r="DM88" s="19">
        <v>0</v>
      </c>
      <c r="DN88" s="19">
        <v>0</v>
      </c>
      <c r="DO88" s="19">
        <v>213.1652</v>
      </c>
      <c r="DP88" s="19">
        <v>32.127299999999998</v>
      </c>
      <c r="DQ88" s="19">
        <v>0</v>
      </c>
      <c r="DR88" s="19">
        <v>57.801000000000002</v>
      </c>
      <c r="DS88" s="19">
        <v>193.13900000000001</v>
      </c>
      <c r="DT88" s="19">
        <v>529.58317</v>
      </c>
      <c r="DU88" s="19">
        <v>129.98246481722944</v>
      </c>
      <c r="DV88" s="19">
        <v>2.5526360325524928</v>
      </c>
      <c r="DW88" s="19">
        <v>4.7622244503394633</v>
      </c>
      <c r="DX88" s="19">
        <v>0.95755101373445684</v>
      </c>
      <c r="DY88" s="19">
        <v>0.97339548920138264</v>
      </c>
      <c r="DZ88" s="19">
        <v>0.96491778443757348</v>
      </c>
      <c r="EA88" s="19">
        <v>0.98088415692721853</v>
      </c>
      <c r="EB88" s="19">
        <v>17290.927434828151</v>
      </c>
      <c r="EC88" s="19">
        <v>2.2015492575169331</v>
      </c>
      <c r="ED88" s="19">
        <v>60743.6784513518</v>
      </c>
      <c r="EE88" s="19">
        <v>3.0762463983033754</v>
      </c>
      <c r="EF88" s="19">
        <v>3.5130376135289998</v>
      </c>
      <c r="EG88" s="19">
        <v>0.41287682399749759</v>
      </c>
      <c r="EH88" s="19">
        <v>381.09291895013263</v>
      </c>
      <c r="EI88" s="19">
        <v>8152.6814792051127</v>
      </c>
      <c r="EJ88" s="19">
        <v>7.4507606615430184</v>
      </c>
      <c r="EK88" s="19">
        <v>7.4507606615430184</v>
      </c>
      <c r="EL88" s="19">
        <v>100.02404087922099</v>
      </c>
      <c r="EM88" s="19">
        <v>17.012626365164358</v>
      </c>
      <c r="EN88" s="19">
        <v>2.2015492575169331</v>
      </c>
      <c r="EO88" s="19">
        <v>731.69777355617293</v>
      </c>
      <c r="EP88" s="19">
        <v>1092.6069457856154</v>
      </c>
      <c r="EQ88" s="19">
        <v>188.28097241774148</v>
      </c>
      <c r="ER88" s="19">
        <v>280.60740091412566</v>
      </c>
      <c r="ES88" s="19">
        <v>25.448503514942747</v>
      </c>
      <c r="ET88" s="19">
        <v>642.56645053028444</v>
      </c>
      <c r="EU88" s="19">
        <v>4.4188925932298204</v>
      </c>
      <c r="EV88" s="19">
        <v>1.149836351154467E-2</v>
      </c>
      <c r="EW88" s="19">
        <v>500</v>
      </c>
      <c r="EX88" s="19">
        <v>10696.448390677026</v>
      </c>
      <c r="EY88" s="19">
        <v>27987.375825505176</v>
      </c>
      <c r="EZ88" s="19">
        <v>5.084501103245187E-2</v>
      </c>
      <c r="FA88" s="19">
        <v>20</v>
      </c>
      <c r="FB88" s="19">
        <v>2.1816615649929121</v>
      </c>
      <c r="FC88" s="19">
        <v>3.5634633654398109</v>
      </c>
      <c r="FD88" s="19">
        <v>7.4999999999999997E-2</v>
      </c>
      <c r="FE88" s="19">
        <v>6.9266897837320967</v>
      </c>
      <c r="FF88" s="19">
        <v>0.17942386323362428</v>
      </c>
    </row>
    <row r="89" spans="1:162">
      <c r="A89" s="4">
        <v>40472.503472222219</v>
      </c>
      <c r="B89" s="18">
        <v>3</v>
      </c>
      <c r="C89" s="18" t="s">
        <v>54</v>
      </c>
      <c r="D89" s="18" t="s">
        <v>57</v>
      </c>
      <c r="E89" s="4">
        <v>40472.491666666669</v>
      </c>
      <c r="F89" s="4">
        <v>40472.512499999997</v>
      </c>
      <c r="G89" s="18" t="s">
        <v>28</v>
      </c>
      <c r="H89" s="18">
        <v>1</v>
      </c>
      <c r="I89" s="18">
        <v>3</v>
      </c>
      <c r="J89" s="18">
        <v>0</v>
      </c>
      <c r="K89" s="18">
        <v>5</v>
      </c>
      <c r="L89" s="18"/>
      <c r="M89" s="18" t="s">
        <v>87</v>
      </c>
      <c r="N89" s="18" t="s">
        <v>88</v>
      </c>
      <c r="O89" s="18">
        <v>0</v>
      </c>
      <c r="P89" s="18">
        <v>3.2451344843328213E-2</v>
      </c>
      <c r="Q89" s="18">
        <v>2.4228994272800165E-2</v>
      </c>
      <c r="R89" s="18">
        <v>3.5907645017802796</v>
      </c>
      <c r="S89" s="18">
        <v>6.3374400339117785E-3</v>
      </c>
      <c r="T89" s="18">
        <v>3.0476343783366762</v>
      </c>
      <c r="U89" s="18">
        <v>1.1491239989764965</v>
      </c>
      <c r="V89" s="18">
        <v>0</v>
      </c>
      <c r="W89" s="18">
        <v>0</v>
      </c>
      <c r="X89" s="18">
        <v>1.6808740702516805</v>
      </c>
      <c r="Y89" s="18">
        <v>0.37752789111634061</v>
      </c>
      <c r="Z89" s="18">
        <v>38.444721828289225</v>
      </c>
      <c r="AA89" s="18">
        <v>5.1724816502276755E-2</v>
      </c>
      <c r="AB89" s="18">
        <v>1.1680471989315279E-2</v>
      </c>
      <c r="AC89" s="18">
        <v>37.34600809629665</v>
      </c>
      <c r="AD89" s="18">
        <v>9.1186149926196797E-3</v>
      </c>
      <c r="AE89" s="18">
        <v>8.8266003034353988E-2</v>
      </c>
      <c r="AF89" s="18">
        <v>13.89122286258273</v>
      </c>
      <c r="AG89" s="18">
        <v>0</v>
      </c>
      <c r="AH89" s="18">
        <v>0</v>
      </c>
      <c r="AI89" s="18">
        <v>0.22909383663104835</v>
      </c>
      <c r="AJ89" s="18">
        <v>4.3261729291266017E-2</v>
      </c>
      <c r="AK89" s="18">
        <v>0</v>
      </c>
      <c r="AL89" s="18">
        <v>100</v>
      </c>
      <c r="AM89" s="18">
        <v>900</v>
      </c>
      <c r="AN89" s="18">
        <v>0</v>
      </c>
      <c r="AO89" s="18">
        <v>0</v>
      </c>
      <c r="AP89" s="18">
        <v>5202.24</v>
      </c>
      <c r="AQ89" s="18">
        <v>182.16</v>
      </c>
      <c r="AR89" s="18"/>
      <c r="AS89" s="18">
        <v>0</v>
      </c>
      <c r="AT89" s="18">
        <v>0</v>
      </c>
      <c r="AU89" s="18">
        <v>0</v>
      </c>
      <c r="AV89" s="18">
        <v>0</v>
      </c>
      <c r="AW89" s="18">
        <v>7.2093100000000003</v>
      </c>
      <c r="AX89" s="18">
        <v>0.50864799999999999</v>
      </c>
      <c r="AY89" s="18">
        <v>6.2237</v>
      </c>
      <c r="AZ89" s="18">
        <v>1.6842600000000001</v>
      </c>
      <c r="BA89" s="18">
        <v>47164.7</v>
      </c>
      <c r="BB89" s="18">
        <v>1321.3</v>
      </c>
      <c r="BC89" s="18">
        <v>0</v>
      </c>
      <c r="BD89" s="18">
        <v>0</v>
      </c>
      <c r="BE89" s="18">
        <v>0</v>
      </c>
      <c r="BF89" s="18">
        <v>0</v>
      </c>
      <c r="BG89" s="18">
        <v>24.569900000000001</v>
      </c>
      <c r="BH89" s="18">
        <v>2.6232199999999999</v>
      </c>
      <c r="BI89" s="18">
        <v>0</v>
      </c>
      <c r="BJ89" s="18">
        <v>0</v>
      </c>
      <c r="BK89" s="18">
        <v>0</v>
      </c>
      <c r="BL89" s="18">
        <v>0</v>
      </c>
      <c r="BM89" s="23">
        <f t="shared" si="12"/>
        <v>81.049415757277387</v>
      </c>
      <c r="BN89" s="23">
        <f t="shared" si="13"/>
        <v>453.86287997653028</v>
      </c>
      <c r="BO89" s="23">
        <f t="shared" si="14"/>
        <v>0.67611882576262083</v>
      </c>
      <c r="BP89" s="23">
        <f t="shared" si="15"/>
        <v>453.86287997653028</v>
      </c>
      <c r="BQ89" s="23"/>
      <c r="BR89" s="18">
        <v>4.9672599999999996</v>
      </c>
      <c r="BS89" s="18">
        <v>0.92921399999999998</v>
      </c>
      <c r="BT89" s="18">
        <v>5832.09</v>
      </c>
      <c r="BU89" s="18">
        <v>287.29700000000003</v>
      </c>
      <c r="BV89" s="18">
        <v>0</v>
      </c>
      <c r="BW89" s="18">
        <v>0</v>
      </c>
      <c r="BX89" s="18">
        <v>69.058800000000005</v>
      </c>
      <c r="BY89" s="18">
        <v>1.9565600000000001</v>
      </c>
      <c r="BZ89" s="18">
        <v>0</v>
      </c>
      <c r="CA89" s="23">
        <f t="shared" si="16"/>
        <v>0</v>
      </c>
      <c r="CB89" s="24">
        <f t="shared" si="17"/>
        <v>0</v>
      </c>
      <c r="CC89" s="25">
        <f t="shared" si="18"/>
        <v>-15.551948641569126</v>
      </c>
      <c r="CD89" s="25"/>
      <c r="CE89" s="18">
        <v>0</v>
      </c>
      <c r="CF89" s="18">
        <v>0</v>
      </c>
      <c r="CG89" s="18">
        <v>0</v>
      </c>
      <c r="CH89" s="18">
        <v>12720.8</v>
      </c>
      <c r="CI89" s="23">
        <v>5202.24</v>
      </c>
      <c r="CJ89" s="23" t="b">
        <f t="shared" si="19"/>
        <v>1</v>
      </c>
      <c r="CK89" s="23" t="b">
        <f t="shared" si="20"/>
        <v>1</v>
      </c>
      <c r="CL89" s="23">
        <f t="shared" si="21"/>
        <v>0</v>
      </c>
      <c r="CM89" s="23">
        <f t="shared" si="22"/>
        <v>0</v>
      </c>
      <c r="CN89" s="23">
        <f t="shared" si="23"/>
        <v>8961.52</v>
      </c>
      <c r="CO89" s="18">
        <v>1129.3</v>
      </c>
      <c r="CP89" s="18">
        <v>43.352600000000002</v>
      </c>
      <c r="CQ89" s="18">
        <v>0.82956200000000002</v>
      </c>
      <c r="CR89" s="18">
        <v>4.9956800000000001</v>
      </c>
      <c r="CS89" s="18">
        <v>0.93817799999999996</v>
      </c>
      <c r="CT89" s="18">
        <v>0</v>
      </c>
      <c r="CU89" s="18">
        <v>0</v>
      </c>
      <c r="CV89" s="18">
        <v>964.25958251953125</v>
      </c>
      <c r="CW89" s="18">
        <v>3.6324441432952881</v>
      </c>
      <c r="CX89" s="18">
        <v>19.779083251953125</v>
      </c>
      <c r="CY89" s="18">
        <v>97.779205322265625</v>
      </c>
      <c r="CZ89" s="18">
        <v>20.663335800170898</v>
      </c>
      <c r="DA89" s="18">
        <v>201.80928039550781</v>
      </c>
      <c r="DB89" s="18">
        <v>2842.90673828125</v>
      </c>
      <c r="DC89" s="18">
        <v>3.0184080600738525</v>
      </c>
      <c r="DD89" s="18">
        <v>284.55816650390625</v>
      </c>
      <c r="DE89" s="18">
        <v>4.164909839630127</v>
      </c>
      <c r="DF89" s="19">
        <v>46.538972189372558</v>
      </c>
      <c r="DG89" s="19"/>
      <c r="DH89" s="19">
        <v>112.02897</v>
      </c>
      <c r="DI89" s="19">
        <v>0</v>
      </c>
      <c r="DJ89" s="19">
        <v>0</v>
      </c>
      <c r="DK89" s="19">
        <v>0</v>
      </c>
      <c r="DL89" s="19">
        <v>14.418620000000001</v>
      </c>
      <c r="DM89" s="19">
        <v>18.671099999999999</v>
      </c>
      <c r="DN89" s="19">
        <v>0</v>
      </c>
      <c r="DO89" s="19">
        <v>98.279600000000002</v>
      </c>
      <c r="DP89" s="19">
        <v>0</v>
      </c>
      <c r="DQ89" s="19">
        <v>0</v>
      </c>
      <c r="DR89" s="19">
        <v>24.836299999999998</v>
      </c>
      <c r="DS89" s="19">
        <v>69.058800000000005</v>
      </c>
      <c r="DT89" s="19">
        <v>225.26442000000003</v>
      </c>
      <c r="DU89" s="19">
        <v>293.42646115803893</v>
      </c>
      <c r="DV89" s="19">
        <v>2.5841349769102657</v>
      </c>
      <c r="DW89" s="19">
        <v>5.1960994265626521</v>
      </c>
      <c r="DX89" s="19">
        <v>0.97932031748719695</v>
      </c>
      <c r="DY89" s="19">
        <v>0.98793263599497383</v>
      </c>
      <c r="DZ89" s="19">
        <v>0.98265784987477445</v>
      </c>
      <c r="EA89" s="19">
        <v>0.99129951924093596</v>
      </c>
      <c r="EB89" s="19">
        <v>17989.451105866698</v>
      </c>
      <c r="EC89" s="19">
        <v>2.2904880536069183</v>
      </c>
      <c r="ED89" s="19">
        <v>60818.010411066702</v>
      </c>
      <c r="EE89" s="19">
        <v>2.9482794776619876</v>
      </c>
      <c r="EF89" s="19">
        <v>3.3807596492609386</v>
      </c>
      <c r="EG89" s="19">
        <v>0.41344434986114503</v>
      </c>
      <c r="EH89" s="19">
        <v>398.66767619216671</v>
      </c>
      <c r="EI89" s="19">
        <v>8528.6564468413017</v>
      </c>
      <c r="EJ89" s="19">
        <v>7.1310189113774687</v>
      </c>
      <c r="EK89" s="19">
        <v>7.1310189113774705</v>
      </c>
      <c r="EL89" s="19">
        <v>100.02404087922099</v>
      </c>
      <c r="EM89" s="19">
        <v>17.012626365164358</v>
      </c>
      <c r="EN89" s="19">
        <v>2.2904880536069183</v>
      </c>
      <c r="EO89" s="19">
        <v>731.69777355617293</v>
      </c>
      <c r="EP89" s="19">
        <v>1092.6069457856154</v>
      </c>
      <c r="EQ89" s="19">
        <v>194.24745971247842</v>
      </c>
      <c r="ER89" s="19">
        <v>289.52347004040507</v>
      </c>
      <c r="ES89" s="19">
        <v>25.448503514942747</v>
      </c>
      <c r="ET89" s="19">
        <v>671.27679733603134</v>
      </c>
      <c r="EU89" s="19">
        <v>4.2350737424015756</v>
      </c>
      <c r="EV89" s="19">
        <v>2.3233632105444702E-2</v>
      </c>
      <c r="EW89" s="19">
        <v>500</v>
      </c>
      <c r="EX89" s="19">
        <v>10696.448390677026</v>
      </c>
      <c r="EY89" s="19">
        <v>28685.899496543723</v>
      </c>
      <c r="EZ89" s="19">
        <v>5.1044576193120784E-2</v>
      </c>
      <c r="FA89" s="19">
        <v>20</v>
      </c>
      <c r="FB89" s="19">
        <v>2.1816615649929121</v>
      </c>
      <c r="FC89" s="19">
        <v>3.6524021615297961</v>
      </c>
      <c r="FD89" s="19">
        <v>7.4999999999999997E-2</v>
      </c>
      <c r="FE89" s="19">
        <v>6.1085344314575192</v>
      </c>
      <c r="FF89" s="19">
        <v>0.24331644855694715</v>
      </c>
    </row>
    <row r="90" spans="1:162">
      <c r="A90" s="4">
        <v>40472.504166666666</v>
      </c>
      <c r="B90" s="18">
        <v>3</v>
      </c>
      <c r="C90" s="18" t="s">
        <v>54</v>
      </c>
      <c r="D90" s="18" t="s">
        <v>57</v>
      </c>
      <c r="E90" s="4">
        <v>40472.491666666669</v>
      </c>
      <c r="F90" s="4">
        <v>40472.512499999997</v>
      </c>
      <c r="G90" s="18" t="s">
        <v>28</v>
      </c>
      <c r="H90" s="18">
        <v>1</v>
      </c>
      <c r="I90" s="18">
        <v>3</v>
      </c>
      <c r="J90" s="18">
        <v>0</v>
      </c>
      <c r="K90" s="18">
        <v>5</v>
      </c>
      <c r="L90" s="18"/>
      <c r="M90" s="18" t="s">
        <v>87</v>
      </c>
      <c r="N90" s="18" t="s">
        <v>88</v>
      </c>
      <c r="O90" s="18">
        <v>0</v>
      </c>
      <c r="P90" s="18">
        <v>3.2451344843328213E-2</v>
      </c>
      <c r="Q90" s="18">
        <v>2.4228994272800165E-2</v>
      </c>
      <c r="R90" s="18">
        <v>3.5907645017802796</v>
      </c>
      <c r="S90" s="18">
        <v>6.3374400339117785E-3</v>
      </c>
      <c r="T90" s="18">
        <v>3.0476343783366762</v>
      </c>
      <c r="U90" s="18">
        <v>1.1491239989764965</v>
      </c>
      <c r="V90" s="18">
        <v>0</v>
      </c>
      <c r="W90" s="18">
        <v>0</v>
      </c>
      <c r="X90" s="18">
        <v>1.6808740702516805</v>
      </c>
      <c r="Y90" s="18">
        <v>0.37752789111634061</v>
      </c>
      <c r="Z90" s="18">
        <v>38.444721828289225</v>
      </c>
      <c r="AA90" s="18">
        <v>5.1724816502276755E-2</v>
      </c>
      <c r="AB90" s="18">
        <v>1.1680471989315279E-2</v>
      </c>
      <c r="AC90" s="18">
        <v>37.34600809629665</v>
      </c>
      <c r="AD90" s="18">
        <v>9.1186149926196797E-3</v>
      </c>
      <c r="AE90" s="18">
        <v>8.8266003034353988E-2</v>
      </c>
      <c r="AF90" s="18">
        <v>13.89122286258273</v>
      </c>
      <c r="AG90" s="18">
        <v>0</v>
      </c>
      <c r="AH90" s="18">
        <v>0</v>
      </c>
      <c r="AI90" s="18">
        <v>0.22909383663104835</v>
      </c>
      <c r="AJ90" s="18">
        <v>4.3261729291266017E-2</v>
      </c>
      <c r="AK90" s="18">
        <v>0</v>
      </c>
      <c r="AL90" s="18">
        <v>100</v>
      </c>
      <c r="AM90" s="18">
        <v>900</v>
      </c>
      <c r="AN90" s="18">
        <v>5.7843499999999999</v>
      </c>
      <c r="AO90" s="18">
        <v>2.01891</v>
      </c>
      <c r="AP90" s="18">
        <v>7247.54</v>
      </c>
      <c r="AQ90" s="18">
        <v>203.86699999999999</v>
      </c>
      <c r="AR90" s="18"/>
      <c r="AS90" s="18">
        <v>0</v>
      </c>
      <c r="AT90" s="18">
        <v>0</v>
      </c>
      <c r="AU90" s="18">
        <v>0</v>
      </c>
      <c r="AV90" s="18">
        <v>0</v>
      </c>
      <c r="AW90" s="18">
        <v>13.1434</v>
      </c>
      <c r="AX90" s="18">
        <v>0.71796400000000005</v>
      </c>
      <c r="AY90" s="18">
        <v>0</v>
      </c>
      <c r="AZ90" s="18">
        <v>0</v>
      </c>
      <c r="BA90" s="18">
        <v>89883</v>
      </c>
      <c r="BB90" s="18">
        <v>1614.36</v>
      </c>
      <c r="BC90" s="18">
        <v>0</v>
      </c>
      <c r="BD90" s="18">
        <v>0</v>
      </c>
      <c r="BE90" s="18">
        <v>0</v>
      </c>
      <c r="BF90" s="18">
        <v>0</v>
      </c>
      <c r="BG90" s="18">
        <v>72.654799999999994</v>
      </c>
      <c r="BH90" s="18">
        <v>6.79657</v>
      </c>
      <c r="BI90" s="18">
        <v>10.765000000000001</v>
      </c>
      <c r="BJ90" s="18">
        <v>4.6040400000000004</v>
      </c>
      <c r="BK90" s="18">
        <v>0</v>
      </c>
      <c r="BL90" s="18">
        <v>0</v>
      </c>
      <c r="BM90" s="23">
        <f t="shared" si="12"/>
        <v>81.049415757277387</v>
      </c>
      <c r="BN90" s="23">
        <f t="shared" si="13"/>
        <v>457.98229292220492</v>
      </c>
      <c r="BO90" s="23">
        <f t="shared" si="14"/>
        <v>0.67536706298108751</v>
      </c>
      <c r="BP90" s="23">
        <f t="shared" si="15"/>
        <v>457.98229292220492</v>
      </c>
      <c r="BQ90" s="23"/>
      <c r="BR90" s="18">
        <v>14.1568</v>
      </c>
      <c r="BS90" s="18">
        <v>1.6143099999999999</v>
      </c>
      <c r="BT90" s="18">
        <v>7678.47</v>
      </c>
      <c r="BU90" s="18">
        <v>351.029</v>
      </c>
      <c r="BV90" s="18">
        <v>5.7647899999999996</v>
      </c>
      <c r="BW90" s="18">
        <v>0.73430499999999999</v>
      </c>
      <c r="BX90" s="18">
        <v>236.25200000000001</v>
      </c>
      <c r="BY90" s="18">
        <v>3.4797500000000001</v>
      </c>
      <c r="BZ90" s="18">
        <v>0</v>
      </c>
      <c r="CA90" s="23">
        <f t="shared" si="16"/>
        <v>0</v>
      </c>
      <c r="CB90" s="24">
        <f t="shared" si="17"/>
        <v>0</v>
      </c>
      <c r="CC90" s="25">
        <f t="shared" si="18"/>
        <v>-15.551948641569126</v>
      </c>
      <c r="CD90" s="25"/>
      <c r="CE90" s="18">
        <v>0</v>
      </c>
      <c r="CF90" s="18">
        <v>0</v>
      </c>
      <c r="CG90" s="18">
        <v>0</v>
      </c>
      <c r="CH90" s="18">
        <v>19842.900000000001</v>
      </c>
      <c r="CI90" s="23">
        <v>7247.54</v>
      </c>
      <c r="CJ90" s="23" t="b">
        <f t="shared" si="19"/>
        <v>1</v>
      </c>
      <c r="CK90" s="23" t="b">
        <f t="shared" si="20"/>
        <v>1</v>
      </c>
      <c r="CL90" s="23">
        <f t="shared" si="21"/>
        <v>0</v>
      </c>
      <c r="CM90" s="23">
        <f t="shared" si="22"/>
        <v>0</v>
      </c>
      <c r="CN90" s="23">
        <f t="shared" si="23"/>
        <v>13545.220000000001</v>
      </c>
      <c r="CO90" s="18">
        <v>2140.85</v>
      </c>
      <c r="CP90" s="18">
        <v>133.23599999999999</v>
      </c>
      <c r="CQ90" s="18">
        <v>2.1701299999999999</v>
      </c>
      <c r="CR90" s="18">
        <v>7.9586800000000002</v>
      </c>
      <c r="CS90" s="18">
        <v>2.38164</v>
      </c>
      <c r="CT90" s="18">
        <v>0</v>
      </c>
      <c r="CU90" s="18">
        <v>0</v>
      </c>
      <c r="CV90" s="18">
        <v>974.0946044921875</v>
      </c>
      <c r="CW90" s="18">
        <v>3.6666357517242432</v>
      </c>
      <c r="CX90" s="18">
        <v>19.943933486938477</v>
      </c>
      <c r="CY90" s="18">
        <v>97.696037292480469</v>
      </c>
      <c r="CZ90" s="18">
        <v>20.686336517333984</v>
      </c>
      <c r="DA90" s="18">
        <v>207.24783325195312</v>
      </c>
      <c r="DB90" s="18">
        <v>2849.45849609375</v>
      </c>
      <c r="DC90" s="18">
        <v>2.9763977527618408</v>
      </c>
      <c r="DD90" s="18">
        <v>285.95321655273437</v>
      </c>
      <c r="DE90" s="18">
        <v>3.2211587429046631</v>
      </c>
      <c r="DF90" s="19">
        <v>46.538972189372558</v>
      </c>
      <c r="DG90" s="19"/>
      <c r="DH90" s="19">
        <v>352.75635</v>
      </c>
      <c r="DI90" s="19">
        <v>17.35305</v>
      </c>
      <c r="DJ90" s="19">
        <v>0</v>
      </c>
      <c r="DK90" s="19">
        <v>0</v>
      </c>
      <c r="DL90" s="19">
        <v>26.286799999999999</v>
      </c>
      <c r="DM90" s="19">
        <v>0</v>
      </c>
      <c r="DN90" s="19">
        <v>0</v>
      </c>
      <c r="DO90" s="19">
        <v>290.61919999999998</v>
      </c>
      <c r="DP90" s="19">
        <v>32.295000000000002</v>
      </c>
      <c r="DQ90" s="19">
        <v>0</v>
      </c>
      <c r="DR90" s="19">
        <v>70.784000000000006</v>
      </c>
      <c r="DS90" s="19">
        <v>236.25200000000001</v>
      </c>
      <c r="DT90" s="19">
        <v>673.59005000000002</v>
      </c>
      <c r="DU90" s="19">
        <v>148.93046924254708</v>
      </c>
      <c r="DV90" s="19">
        <v>2.6476053769251555</v>
      </c>
      <c r="DW90" s="19">
        <v>5.055615974661503</v>
      </c>
      <c r="DX90" s="19">
        <v>0.96092800223855757</v>
      </c>
      <c r="DY90" s="19">
        <v>0.97609351549347934</v>
      </c>
      <c r="DZ90" s="19">
        <v>0.9673801943730872</v>
      </c>
      <c r="EA90" s="19">
        <v>0.98264753711482955</v>
      </c>
      <c r="EB90" s="19">
        <v>18152.729446177149</v>
      </c>
      <c r="EC90" s="19">
        <v>2.3112772975751175</v>
      </c>
      <c r="ED90" s="19">
        <v>60958.171489685941</v>
      </c>
      <c r="EE90" s="19">
        <v>2.92523794193401</v>
      </c>
      <c r="EF90" s="19">
        <v>3.3580719456226649</v>
      </c>
      <c r="EG90" s="19">
        <v>0.41359845466613776</v>
      </c>
      <c r="EH90" s="19">
        <v>402.88402311659138</v>
      </c>
      <c r="EI90" s="19">
        <v>8618.8563213898997</v>
      </c>
      <c r="EJ90" s="19">
        <v>7.072652010499656</v>
      </c>
      <c r="EK90" s="19">
        <v>7.072652010499656</v>
      </c>
      <c r="EL90" s="19">
        <v>100.02404087922099</v>
      </c>
      <c r="EM90" s="19">
        <v>17.012626365164358</v>
      </c>
      <c r="EN90" s="19">
        <v>2.3112772975751175</v>
      </c>
      <c r="EO90" s="19">
        <v>731.69777355617293</v>
      </c>
      <c r="EP90" s="19">
        <v>1092.6069457856154</v>
      </c>
      <c r="EQ90" s="19">
        <v>195.3607558318071</v>
      </c>
      <c r="ER90" s="19">
        <v>291.18824047351416</v>
      </c>
      <c r="ES90" s="19">
        <v>25.448503514942747</v>
      </c>
      <c r="ET90" s="19">
        <v>678.12352426643281</v>
      </c>
      <c r="EU90" s="19">
        <v>4.201975590179063</v>
      </c>
      <c r="EV90" s="19">
        <v>1.7188499346352124E-2</v>
      </c>
      <c r="EW90" s="19">
        <v>500</v>
      </c>
      <c r="EX90" s="19">
        <v>10696.448390677026</v>
      </c>
      <c r="EY90" s="19">
        <v>28849.177836854175</v>
      </c>
      <c r="EZ90" s="19">
        <v>5.1096589747839011E-2</v>
      </c>
      <c r="FA90" s="19">
        <v>20</v>
      </c>
      <c r="FB90" s="19">
        <v>2.1816615649929121</v>
      </c>
      <c r="FC90" s="19">
        <v>3.6731914054979953</v>
      </c>
      <c r="FD90" s="19">
        <v>7.4999999999999997E-2</v>
      </c>
      <c r="FE90" s="19">
        <v>4.7243661562601726</v>
      </c>
      <c r="FF90" s="19">
        <v>0.41184203567942435</v>
      </c>
    </row>
    <row r="91" spans="1:162">
      <c r="A91" s="4">
        <v>40472.504861111112</v>
      </c>
      <c r="B91" s="18">
        <v>3</v>
      </c>
      <c r="C91" s="18" t="s">
        <v>54</v>
      </c>
      <c r="D91" s="18" t="s">
        <v>57</v>
      </c>
      <c r="E91" s="4">
        <v>40472.491666666669</v>
      </c>
      <c r="F91" s="4">
        <v>40472.512499999997</v>
      </c>
      <c r="G91" s="18" t="s">
        <v>28</v>
      </c>
      <c r="H91" s="18">
        <v>1</v>
      </c>
      <c r="I91" s="18">
        <v>3</v>
      </c>
      <c r="J91" s="18">
        <v>0</v>
      </c>
      <c r="K91" s="18">
        <v>5</v>
      </c>
      <c r="L91" s="18"/>
      <c r="M91" s="18" t="s">
        <v>87</v>
      </c>
      <c r="N91" s="18" t="s">
        <v>88</v>
      </c>
      <c r="O91" s="18">
        <v>0</v>
      </c>
      <c r="P91" s="18">
        <v>3.2451344843328213E-2</v>
      </c>
      <c r="Q91" s="18">
        <v>2.4228994272800165E-2</v>
      </c>
      <c r="R91" s="18">
        <v>3.5907645017802796</v>
      </c>
      <c r="S91" s="18">
        <v>6.3374400339117785E-3</v>
      </c>
      <c r="T91" s="18">
        <v>3.0476343783366762</v>
      </c>
      <c r="U91" s="18">
        <v>1.1491239989764965</v>
      </c>
      <c r="V91" s="18">
        <v>0</v>
      </c>
      <c r="W91" s="18">
        <v>0</v>
      </c>
      <c r="X91" s="18">
        <v>1.6808740702516805</v>
      </c>
      <c r="Y91" s="18">
        <v>0.37752789111634061</v>
      </c>
      <c r="Z91" s="18">
        <v>38.444721828289225</v>
      </c>
      <c r="AA91" s="18">
        <v>5.1724816502276755E-2</v>
      </c>
      <c r="AB91" s="18">
        <v>1.1680471989315279E-2</v>
      </c>
      <c r="AC91" s="18">
        <v>37.34600809629665</v>
      </c>
      <c r="AD91" s="18">
        <v>9.1186149926196797E-3</v>
      </c>
      <c r="AE91" s="18">
        <v>8.8266003034353988E-2</v>
      </c>
      <c r="AF91" s="18">
        <v>13.89122286258273</v>
      </c>
      <c r="AG91" s="18">
        <v>0</v>
      </c>
      <c r="AH91" s="18">
        <v>0</v>
      </c>
      <c r="AI91" s="18">
        <v>0.22909383663104835</v>
      </c>
      <c r="AJ91" s="18">
        <v>4.3261729291266017E-2</v>
      </c>
      <c r="AK91" s="18">
        <v>0</v>
      </c>
      <c r="AL91" s="18">
        <v>100</v>
      </c>
      <c r="AM91" s="18">
        <v>900</v>
      </c>
      <c r="AN91" s="18">
        <v>6.3589500000000001</v>
      </c>
      <c r="AO91" s="18">
        <v>2.1991299999999998</v>
      </c>
      <c r="AP91" s="18">
        <v>7440.22</v>
      </c>
      <c r="AQ91" s="18">
        <v>225.38300000000001</v>
      </c>
      <c r="AR91" s="18"/>
      <c r="AS91" s="18">
        <v>0</v>
      </c>
      <c r="AT91" s="18">
        <v>0</v>
      </c>
      <c r="AU91" s="18">
        <v>0</v>
      </c>
      <c r="AV91" s="18">
        <v>0</v>
      </c>
      <c r="AW91" s="18">
        <v>18.297799999999999</v>
      </c>
      <c r="AX91" s="18">
        <v>0.65326099999999998</v>
      </c>
      <c r="AY91" s="18">
        <v>0</v>
      </c>
      <c r="AZ91" s="18">
        <v>0</v>
      </c>
      <c r="BA91" s="18">
        <v>99564.6</v>
      </c>
      <c r="BB91" s="18">
        <v>1955.48</v>
      </c>
      <c r="BC91" s="18">
        <v>0</v>
      </c>
      <c r="BD91" s="18">
        <v>0</v>
      </c>
      <c r="BE91" s="18">
        <v>0</v>
      </c>
      <c r="BF91" s="18">
        <v>0</v>
      </c>
      <c r="BG91" s="18">
        <v>94.635400000000004</v>
      </c>
      <c r="BH91" s="18">
        <v>9.2763100000000005</v>
      </c>
      <c r="BI91" s="18">
        <v>13.5227</v>
      </c>
      <c r="BJ91" s="18">
        <v>5.5949600000000004</v>
      </c>
      <c r="BK91" s="18">
        <v>0</v>
      </c>
      <c r="BL91" s="18">
        <v>0</v>
      </c>
      <c r="BM91" s="23">
        <f t="shared" si="12"/>
        <v>81.049415757277387</v>
      </c>
      <c r="BN91" s="23">
        <f t="shared" si="13"/>
        <v>442.87410749333571</v>
      </c>
      <c r="BO91" s="23">
        <f t="shared" si="14"/>
        <v>0.67383952907637601</v>
      </c>
      <c r="BP91" s="23">
        <f t="shared" si="15"/>
        <v>442.87410749333571</v>
      </c>
      <c r="BQ91" s="23"/>
      <c r="BR91" s="18">
        <v>19.7087</v>
      </c>
      <c r="BS91" s="18">
        <v>2.0483899999999999</v>
      </c>
      <c r="BT91" s="18">
        <v>9088.26</v>
      </c>
      <c r="BU91" s="18">
        <v>384.21800000000002</v>
      </c>
      <c r="BV91" s="18">
        <v>9.3306400000000007</v>
      </c>
      <c r="BW91" s="18">
        <v>0.79989200000000005</v>
      </c>
      <c r="BX91" s="18">
        <v>323.19400000000002</v>
      </c>
      <c r="BY91" s="18">
        <v>4.0693599999999996</v>
      </c>
      <c r="BZ91" s="18">
        <v>0</v>
      </c>
      <c r="CA91" s="23">
        <f t="shared" si="16"/>
        <v>0</v>
      </c>
      <c r="CB91" s="24">
        <f t="shared" si="17"/>
        <v>0</v>
      </c>
      <c r="CC91" s="25">
        <f t="shared" si="18"/>
        <v>-15.551948641569126</v>
      </c>
      <c r="CD91" s="25"/>
      <c r="CE91" s="18">
        <v>0</v>
      </c>
      <c r="CF91" s="18">
        <v>0</v>
      </c>
      <c r="CG91" s="18">
        <v>0</v>
      </c>
      <c r="CH91" s="18">
        <v>18676.5</v>
      </c>
      <c r="CI91" s="23">
        <v>7440.22</v>
      </c>
      <c r="CJ91" s="23" t="b">
        <f t="shared" si="19"/>
        <v>1</v>
      </c>
      <c r="CK91" s="23" t="b">
        <f t="shared" si="20"/>
        <v>1</v>
      </c>
      <c r="CL91" s="23">
        <f t="shared" si="21"/>
        <v>0</v>
      </c>
      <c r="CM91" s="23">
        <f t="shared" si="22"/>
        <v>0</v>
      </c>
      <c r="CN91" s="23">
        <f t="shared" si="23"/>
        <v>13058.36</v>
      </c>
      <c r="CO91" s="18">
        <v>2723.02</v>
      </c>
      <c r="CP91" s="18">
        <v>197.00200000000001</v>
      </c>
      <c r="CQ91" s="18">
        <v>3.0179900000000002</v>
      </c>
      <c r="CR91" s="18">
        <v>7.9874000000000001</v>
      </c>
      <c r="CS91" s="18">
        <v>3.1381600000000001</v>
      </c>
      <c r="CT91" s="18">
        <v>0</v>
      </c>
      <c r="CU91" s="18">
        <v>0</v>
      </c>
      <c r="CV91" s="18">
        <v>944.095947265625</v>
      </c>
      <c r="CW91" s="18">
        <v>3.6064448356628418</v>
      </c>
      <c r="CX91" s="18">
        <v>19.16514778137207</v>
      </c>
      <c r="CY91" s="18">
        <v>97.687789916992188</v>
      </c>
      <c r="CZ91" s="18">
        <v>20.733230590820313</v>
      </c>
      <c r="DA91" s="18">
        <v>203.8575439453125</v>
      </c>
      <c r="DB91" s="18">
        <v>2865.50830078125</v>
      </c>
      <c r="DC91" s="18">
        <v>2.9869294166564941</v>
      </c>
      <c r="DD91" s="18">
        <v>297.28665161132812</v>
      </c>
      <c r="DE91" s="18">
        <v>3.0560846328735352</v>
      </c>
      <c r="DF91" s="19">
        <v>46.538972189372558</v>
      </c>
      <c r="DG91" s="19"/>
      <c r="DH91" s="19">
        <v>475.71755000000002</v>
      </c>
      <c r="DI91" s="19">
        <v>19.07685</v>
      </c>
      <c r="DJ91" s="19">
        <v>0</v>
      </c>
      <c r="DK91" s="19">
        <v>0</v>
      </c>
      <c r="DL91" s="19">
        <v>36.595599999999997</v>
      </c>
      <c r="DM91" s="19">
        <v>0</v>
      </c>
      <c r="DN91" s="19">
        <v>0</v>
      </c>
      <c r="DO91" s="19">
        <v>378.54160000000002</v>
      </c>
      <c r="DP91" s="19">
        <v>40.568100000000001</v>
      </c>
      <c r="DQ91" s="19">
        <v>0</v>
      </c>
      <c r="DR91" s="19">
        <v>98.543499999999995</v>
      </c>
      <c r="DS91" s="19">
        <v>323.19400000000002</v>
      </c>
      <c r="DT91" s="19">
        <v>896.51964999999996</v>
      </c>
      <c r="DU91" s="19">
        <v>94.803606054760863</v>
      </c>
      <c r="DV91" s="19">
        <v>2.4147853828895136</v>
      </c>
      <c r="DW91" s="19">
        <v>4.5508149663455191</v>
      </c>
      <c r="DX91" s="19">
        <v>0.94468788808837756</v>
      </c>
      <c r="DY91" s="19">
        <v>0.96523272950303562</v>
      </c>
      <c r="DZ91" s="19">
        <v>0.95465257115689606</v>
      </c>
      <c r="EA91" s="19">
        <v>0.97541412206468037</v>
      </c>
      <c r="EB91" s="19">
        <v>17553.8966817857</v>
      </c>
      <c r="EC91" s="19">
        <v>2.2350315419444908</v>
      </c>
      <c r="ED91" s="19">
        <v>61301.523304726521</v>
      </c>
      <c r="EE91" s="19">
        <v>3.0351875877452827</v>
      </c>
      <c r="EF91" s="19">
        <v>3.4921889091630747</v>
      </c>
      <c r="EG91" s="19">
        <v>0.41391264495849611</v>
      </c>
      <c r="EH91" s="19">
        <v>390.77325062731171</v>
      </c>
      <c r="EI91" s="19">
        <v>8359.7718155842776</v>
      </c>
      <c r="EJ91" s="19">
        <v>7.3329182490900404</v>
      </c>
      <c r="EK91" s="19">
        <v>7.3329182490900395</v>
      </c>
      <c r="EL91" s="19">
        <v>100.02404087922099</v>
      </c>
      <c r="EM91" s="19">
        <v>17.012626365164358</v>
      </c>
      <c r="EN91" s="19">
        <v>2.2350315419444908</v>
      </c>
      <c r="EO91" s="19">
        <v>731.69777355617293</v>
      </c>
      <c r="EP91" s="19">
        <v>1092.6069457856154</v>
      </c>
      <c r="EQ91" s="19">
        <v>190.14715100897553</v>
      </c>
      <c r="ER91" s="19">
        <v>283.40086069318914</v>
      </c>
      <c r="ES91" s="19">
        <v>25.448503514942747</v>
      </c>
      <c r="ET91" s="19">
        <v>657.23972605225174</v>
      </c>
      <c r="EU91" s="19">
        <v>4.3599134184920478</v>
      </c>
      <c r="EV91" s="19">
        <v>1.6156448431515927E-2</v>
      </c>
      <c r="EW91" s="19">
        <v>500</v>
      </c>
      <c r="EX91" s="19">
        <v>10696.448390677026</v>
      </c>
      <c r="EY91" s="19">
        <v>28250.345072462726</v>
      </c>
      <c r="EZ91" s="19">
        <v>5.1117816209376866E-2</v>
      </c>
      <c r="FA91" s="19">
        <v>20</v>
      </c>
      <c r="FB91" s="19">
        <v>2.1816615649929121</v>
      </c>
      <c r="FC91" s="19">
        <v>3.5969456498673686</v>
      </c>
      <c r="FD91" s="19">
        <v>7.4999999999999997E-2</v>
      </c>
      <c r="FE91" s="19">
        <v>4.4822574615478512</v>
      </c>
      <c r="FF91" s="19">
        <v>0.4389198098197451</v>
      </c>
    </row>
    <row r="92" spans="1:162">
      <c r="A92" s="4">
        <v>40472.506249999999</v>
      </c>
      <c r="B92" s="18">
        <v>3</v>
      </c>
      <c r="C92" s="18" t="s">
        <v>54</v>
      </c>
      <c r="D92" s="18" t="s">
        <v>57</v>
      </c>
      <c r="E92" s="4">
        <v>40472.491666666669</v>
      </c>
      <c r="F92" s="4">
        <v>40472.512499999997</v>
      </c>
      <c r="G92" s="18" t="s">
        <v>28</v>
      </c>
      <c r="H92" s="18">
        <v>1</v>
      </c>
      <c r="I92" s="18">
        <v>3</v>
      </c>
      <c r="J92" s="18">
        <v>0</v>
      </c>
      <c r="K92" s="18">
        <v>5</v>
      </c>
      <c r="L92" s="18"/>
      <c r="M92" s="18" t="s">
        <v>87</v>
      </c>
      <c r="N92" s="18" t="s">
        <v>88</v>
      </c>
      <c r="O92" s="18">
        <v>0</v>
      </c>
      <c r="P92" s="18">
        <v>3.2451344843328213E-2</v>
      </c>
      <c r="Q92" s="18">
        <v>2.4228994272800165E-2</v>
      </c>
      <c r="R92" s="18">
        <v>3.5907645017802796</v>
      </c>
      <c r="S92" s="18">
        <v>6.3374400339117785E-3</v>
      </c>
      <c r="T92" s="18">
        <v>3.0476343783366762</v>
      </c>
      <c r="U92" s="18">
        <v>1.1491239989764965</v>
      </c>
      <c r="V92" s="18">
        <v>0</v>
      </c>
      <c r="W92" s="18">
        <v>0</v>
      </c>
      <c r="X92" s="18">
        <v>1.6808740702516805</v>
      </c>
      <c r="Y92" s="18">
        <v>0.37752789111634061</v>
      </c>
      <c r="Z92" s="18">
        <v>38.444721828289225</v>
      </c>
      <c r="AA92" s="18">
        <v>5.1724816502276755E-2</v>
      </c>
      <c r="AB92" s="18">
        <v>1.1680471989315279E-2</v>
      </c>
      <c r="AC92" s="18">
        <v>37.34600809629665</v>
      </c>
      <c r="AD92" s="18">
        <v>9.1186149926196797E-3</v>
      </c>
      <c r="AE92" s="18">
        <v>8.8266003034353988E-2</v>
      </c>
      <c r="AF92" s="18">
        <v>13.89122286258273</v>
      </c>
      <c r="AG92" s="18">
        <v>0</v>
      </c>
      <c r="AH92" s="18">
        <v>0</v>
      </c>
      <c r="AI92" s="18">
        <v>0.22909383663104835</v>
      </c>
      <c r="AJ92" s="18">
        <v>4.3261729291266017E-2</v>
      </c>
      <c r="AK92" s="18">
        <v>0</v>
      </c>
      <c r="AL92" s="18">
        <v>100</v>
      </c>
      <c r="AM92" s="18">
        <v>900</v>
      </c>
      <c r="AN92" s="18">
        <v>0</v>
      </c>
      <c r="AO92" s="18">
        <v>0</v>
      </c>
      <c r="AP92" s="18">
        <v>8739.68</v>
      </c>
      <c r="AQ92" s="18">
        <v>290.71100000000001</v>
      </c>
      <c r="AR92" s="18"/>
      <c r="AS92" s="18">
        <v>0</v>
      </c>
      <c r="AT92" s="18">
        <v>0</v>
      </c>
      <c r="AU92" s="18">
        <v>0</v>
      </c>
      <c r="AV92" s="18">
        <v>0</v>
      </c>
      <c r="AW92" s="18">
        <v>5.0824400000000001</v>
      </c>
      <c r="AX92" s="18">
        <v>1.4885699999999999</v>
      </c>
      <c r="AY92" s="18">
        <v>12.958</v>
      </c>
      <c r="AZ92" s="18">
        <v>4.9289899999999998</v>
      </c>
      <c r="BA92" s="18">
        <v>126284</v>
      </c>
      <c r="BB92" s="18">
        <v>2149.4699999999998</v>
      </c>
      <c r="BC92" s="18">
        <v>0</v>
      </c>
      <c r="BD92" s="18">
        <v>0</v>
      </c>
      <c r="BE92" s="18">
        <v>0</v>
      </c>
      <c r="BF92" s="18">
        <v>0</v>
      </c>
      <c r="BG92" s="18">
        <v>38.7759</v>
      </c>
      <c r="BH92" s="18">
        <v>5.2888900000000003</v>
      </c>
      <c r="BI92" s="18">
        <v>0</v>
      </c>
      <c r="BJ92" s="18">
        <v>0</v>
      </c>
      <c r="BK92" s="18">
        <v>0</v>
      </c>
      <c r="BL92" s="18">
        <v>0</v>
      </c>
      <c r="BM92" s="23">
        <f t="shared" si="12"/>
        <v>81.049415757277387</v>
      </c>
      <c r="BN92" s="23">
        <f t="shared" si="13"/>
        <v>437.58884099575948</v>
      </c>
      <c r="BO92" s="23">
        <f t="shared" si="14"/>
        <v>0.66555089728141525</v>
      </c>
      <c r="BP92" s="23">
        <f t="shared" si="15"/>
        <v>437.58884099575954</v>
      </c>
      <c r="BQ92" s="23"/>
      <c r="BR92" s="18">
        <v>7.8662299999999998</v>
      </c>
      <c r="BS92" s="18">
        <v>1.94861</v>
      </c>
      <c r="BT92" s="18">
        <v>8879.33</v>
      </c>
      <c r="BU92" s="18">
        <v>469.33100000000002</v>
      </c>
      <c r="BV92" s="18">
        <v>0</v>
      </c>
      <c r="BW92" s="18">
        <v>0</v>
      </c>
      <c r="BX92" s="18">
        <v>89.822500000000005</v>
      </c>
      <c r="BY92" s="18">
        <v>3.1920899999999999</v>
      </c>
      <c r="BZ92" s="18">
        <v>0</v>
      </c>
      <c r="CA92" s="23">
        <f t="shared" si="16"/>
        <v>0</v>
      </c>
      <c r="CB92" s="24">
        <f t="shared" si="17"/>
        <v>0</v>
      </c>
      <c r="CC92" s="25">
        <f t="shared" si="18"/>
        <v>-15.551948641569126</v>
      </c>
      <c r="CD92" s="25"/>
      <c r="CE92" s="18">
        <v>0</v>
      </c>
      <c r="CF92" s="18">
        <v>0</v>
      </c>
      <c r="CG92" s="18">
        <v>0</v>
      </c>
      <c r="CH92" s="18">
        <v>31612.799999999999</v>
      </c>
      <c r="CI92" s="23">
        <v>8739.68</v>
      </c>
      <c r="CJ92" s="23" t="b">
        <f t="shared" si="19"/>
        <v>1</v>
      </c>
      <c r="CK92" s="23" t="b">
        <f t="shared" si="20"/>
        <v>1</v>
      </c>
      <c r="CL92" s="23">
        <f t="shared" si="21"/>
        <v>0</v>
      </c>
      <c r="CM92" s="23">
        <f t="shared" si="22"/>
        <v>0</v>
      </c>
      <c r="CN92" s="23">
        <f t="shared" si="23"/>
        <v>20176.239999999998</v>
      </c>
      <c r="CO92" s="18">
        <v>2818.97</v>
      </c>
      <c r="CP92" s="18">
        <v>68.355099999999993</v>
      </c>
      <c r="CQ92" s="18">
        <v>1.8616999999999999</v>
      </c>
      <c r="CR92" s="18">
        <v>10.130000000000001</v>
      </c>
      <c r="CS92" s="18">
        <v>2.1414800000000001</v>
      </c>
      <c r="CT92" s="18">
        <v>0</v>
      </c>
      <c r="CU92" s="18">
        <v>0</v>
      </c>
      <c r="CV92" s="18">
        <v>944.44635009765625</v>
      </c>
      <c r="CW92" s="18">
        <v>3.3807039260864258</v>
      </c>
      <c r="CX92" s="18">
        <v>18.056035995483398</v>
      </c>
      <c r="CY92" s="18">
        <v>97.568206787109375</v>
      </c>
      <c r="CZ92" s="18">
        <v>20.991437911987305</v>
      </c>
      <c r="DA92" s="18">
        <v>196.61262512207031</v>
      </c>
      <c r="DB92" s="18">
        <v>2837.78515625</v>
      </c>
      <c r="DC92" s="18">
        <v>3.029970645904541</v>
      </c>
      <c r="DD92" s="18">
        <v>245.32916259765625</v>
      </c>
      <c r="DE92" s="18">
        <v>3.8879292011260986</v>
      </c>
      <c r="DF92" s="19">
        <v>46.538972189372558</v>
      </c>
      <c r="DG92" s="19"/>
      <c r="DH92" s="19">
        <v>154.50506999999999</v>
      </c>
      <c r="DI92" s="19">
        <v>0</v>
      </c>
      <c r="DJ92" s="19">
        <v>0</v>
      </c>
      <c r="DK92" s="19">
        <v>0</v>
      </c>
      <c r="DL92" s="19">
        <v>10.16488</v>
      </c>
      <c r="DM92" s="19">
        <v>38.874000000000002</v>
      </c>
      <c r="DN92" s="19">
        <v>0</v>
      </c>
      <c r="DO92" s="19">
        <v>155.1036</v>
      </c>
      <c r="DP92" s="19">
        <v>0</v>
      </c>
      <c r="DQ92" s="19">
        <v>0</v>
      </c>
      <c r="DR92" s="19">
        <v>39.331150000000001</v>
      </c>
      <c r="DS92" s="19">
        <v>89.822500000000005</v>
      </c>
      <c r="DT92" s="19">
        <v>333.29613000000001</v>
      </c>
      <c r="DU92" s="19">
        <v>462.4790249739961</v>
      </c>
      <c r="DV92" s="19">
        <v>2.260329807139482</v>
      </c>
      <c r="DW92" s="19">
        <v>4.8759511726264764</v>
      </c>
      <c r="DX92" s="19">
        <v>0.98745406481858977</v>
      </c>
      <c r="DY92" s="19">
        <v>0.99299966864798961</v>
      </c>
      <c r="DZ92" s="19">
        <v>0.98958919746568463</v>
      </c>
      <c r="EA92" s="19">
        <v>0.99514679233366121</v>
      </c>
      <c r="EB92" s="19">
        <v>17344.408205344225</v>
      </c>
      <c r="EC92" s="19">
        <v>2.2083586407073299</v>
      </c>
      <c r="ED92" s="19">
        <v>60708.444935314932</v>
      </c>
      <c r="EE92" s="19">
        <v>3.0047076321027357</v>
      </c>
      <c r="EF92" s="19">
        <v>3.5001739013850708</v>
      </c>
      <c r="EG92" s="19">
        <v>0.41564263401031498</v>
      </c>
      <c r="EH92" s="19">
        <v>392.55216863601794</v>
      </c>
      <c r="EI92" s="19">
        <v>8397.828024927021</v>
      </c>
      <c r="EJ92" s="19">
        <v>7.2290650338535007</v>
      </c>
      <c r="EK92" s="19">
        <v>7.2290650338535007</v>
      </c>
      <c r="EL92" s="19">
        <v>100.02404087922099</v>
      </c>
      <c r="EM92" s="19">
        <v>17.012626365164358</v>
      </c>
      <c r="EN92" s="19">
        <v>2.2083586407073299</v>
      </c>
      <c r="EO92" s="19">
        <v>731.69777355617293</v>
      </c>
      <c r="EP92" s="19">
        <v>1092.6069457856154</v>
      </c>
      <c r="EQ92" s="19">
        <v>191.5712250811122</v>
      </c>
      <c r="ER92" s="19">
        <v>285.52354150581345</v>
      </c>
      <c r="ES92" s="19">
        <v>25.448503514942747</v>
      </c>
      <c r="ET92" s="19">
        <v>657.48366170518966</v>
      </c>
      <c r="EU92" s="19">
        <v>4.3161303033602074</v>
      </c>
      <c r="EV92" s="19">
        <v>8.337709091654745E-3</v>
      </c>
      <c r="EW92" s="19">
        <v>500</v>
      </c>
      <c r="EX92" s="19">
        <v>10696.448390677026</v>
      </c>
      <c r="EY92" s="19">
        <v>28040.856596021251</v>
      </c>
      <c r="EZ92" s="19">
        <v>5.1512204884019495E-2</v>
      </c>
      <c r="FA92" s="19">
        <v>20</v>
      </c>
      <c r="FB92" s="19">
        <v>2.1816615649929121</v>
      </c>
      <c r="FC92" s="19">
        <v>3.5702727486302077</v>
      </c>
      <c r="FD92" s="19">
        <v>7.4999999999999997E-2</v>
      </c>
      <c r="FE92" s="19">
        <v>5.7022961616516117</v>
      </c>
      <c r="FF92" s="19">
        <v>0.26924777733353683</v>
      </c>
    </row>
    <row r="93" spans="1:162">
      <c r="A93" s="4">
        <v>40472.506944444445</v>
      </c>
      <c r="B93" s="18">
        <v>3</v>
      </c>
      <c r="C93" s="18" t="s">
        <v>54</v>
      </c>
      <c r="D93" s="18" t="s">
        <v>57</v>
      </c>
      <c r="E93" s="4">
        <v>40472.491666666669</v>
      </c>
      <c r="F93" s="4">
        <v>40472.512499999997</v>
      </c>
      <c r="G93" s="18" t="s">
        <v>28</v>
      </c>
      <c r="H93" s="18">
        <v>1</v>
      </c>
      <c r="I93" s="18">
        <v>3</v>
      </c>
      <c r="J93" s="18">
        <v>0</v>
      </c>
      <c r="K93" s="18">
        <v>5</v>
      </c>
      <c r="L93" s="18"/>
      <c r="M93" s="18" t="s">
        <v>87</v>
      </c>
      <c r="N93" s="18" t="s">
        <v>88</v>
      </c>
      <c r="O93" s="18">
        <v>0</v>
      </c>
      <c r="P93" s="18">
        <v>3.2451344843328213E-2</v>
      </c>
      <c r="Q93" s="18">
        <v>2.4228994272800165E-2</v>
      </c>
      <c r="R93" s="18">
        <v>3.5907645017802796</v>
      </c>
      <c r="S93" s="18">
        <v>6.3374400339117785E-3</v>
      </c>
      <c r="T93" s="18">
        <v>3.0476343783366762</v>
      </c>
      <c r="U93" s="18">
        <v>1.1491239989764965</v>
      </c>
      <c r="V93" s="18">
        <v>0</v>
      </c>
      <c r="W93" s="18">
        <v>0</v>
      </c>
      <c r="X93" s="18">
        <v>1.6808740702516805</v>
      </c>
      <c r="Y93" s="18">
        <v>0.37752789111634061</v>
      </c>
      <c r="Z93" s="18">
        <v>38.444721828289225</v>
      </c>
      <c r="AA93" s="18">
        <v>5.1724816502276755E-2</v>
      </c>
      <c r="AB93" s="18">
        <v>1.1680471989315279E-2</v>
      </c>
      <c r="AC93" s="18">
        <v>37.34600809629665</v>
      </c>
      <c r="AD93" s="18">
        <v>9.1186149926196797E-3</v>
      </c>
      <c r="AE93" s="18">
        <v>8.8266003034353988E-2</v>
      </c>
      <c r="AF93" s="18">
        <v>13.89122286258273</v>
      </c>
      <c r="AG93" s="18">
        <v>0</v>
      </c>
      <c r="AH93" s="18">
        <v>0</v>
      </c>
      <c r="AI93" s="18">
        <v>0.22909383663104835</v>
      </c>
      <c r="AJ93" s="18">
        <v>4.3261729291266017E-2</v>
      </c>
      <c r="AK93" s="18">
        <v>0</v>
      </c>
      <c r="AL93" s="18">
        <v>100</v>
      </c>
      <c r="AM93" s="18">
        <v>900</v>
      </c>
      <c r="AN93" s="18">
        <v>1.2583299999999999</v>
      </c>
      <c r="AO93" s="18">
        <v>0.61821099999999996</v>
      </c>
      <c r="AP93" s="18">
        <v>0</v>
      </c>
      <c r="AQ93" s="18">
        <v>0</v>
      </c>
      <c r="AR93" s="18"/>
      <c r="AS93" s="18">
        <v>0</v>
      </c>
      <c r="AT93" s="18">
        <v>0</v>
      </c>
      <c r="AU93" s="18">
        <v>0</v>
      </c>
      <c r="AV93" s="18">
        <v>0</v>
      </c>
      <c r="AW93" s="18">
        <v>0</v>
      </c>
      <c r="AX93" s="18">
        <v>0</v>
      </c>
      <c r="AY93" s="18">
        <v>0</v>
      </c>
      <c r="AZ93" s="18">
        <v>0</v>
      </c>
      <c r="BA93" s="18">
        <v>1732.23</v>
      </c>
      <c r="BB93" s="18">
        <v>427.61200000000002</v>
      </c>
      <c r="BC93" s="18">
        <v>0</v>
      </c>
      <c r="BD93" s="18">
        <v>0</v>
      </c>
      <c r="BE93" s="18">
        <v>0</v>
      </c>
      <c r="BF93" s="18">
        <v>0</v>
      </c>
      <c r="BG93" s="18">
        <v>6.2775600000000003</v>
      </c>
      <c r="BH93" s="18">
        <v>1.7628999999999999</v>
      </c>
      <c r="BI93" s="18">
        <v>0</v>
      </c>
      <c r="BJ93" s="18">
        <v>0</v>
      </c>
      <c r="BK93" s="18">
        <v>0</v>
      </c>
      <c r="BL93" s="18">
        <v>0</v>
      </c>
      <c r="BM93" s="23">
        <f t="shared" si="12"/>
        <v>81.049415757277387</v>
      </c>
      <c r="BN93" s="23">
        <f t="shared" si="13"/>
        <v>449.61278035270914</v>
      </c>
      <c r="BO93" s="23">
        <f t="shared" si="14"/>
        <v>0.66732137680738934</v>
      </c>
      <c r="BP93" s="23">
        <f t="shared" si="15"/>
        <v>449.61278035270908</v>
      </c>
      <c r="BQ93" s="23"/>
      <c r="BR93" s="18">
        <v>5.6813000000000002</v>
      </c>
      <c r="BS93" s="18">
        <v>0.66632599999999997</v>
      </c>
      <c r="BT93" s="18">
        <v>0</v>
      </c>
      <c r="BU93" s="18">
        <v>0</v>
      </c>
      <c r="BV93" s="18">
        <v>1.0700700000000001</v>
      </c>
      <c r="BW93" s="18">
        <v>0.189882</v>
      </c>
      <c r="BX93" s="18">
        <v>0</v>
      </c>
      <c r="BY93" s="18">
        <v>0</v>
      </c>
      <c r="BZ93" s="18">
        <v>0</v>
      </c>
      <c r="CA93" s="23">
        <f t="shared" si="16"/>
        <v>0</v>
      </c>
      <c r="CB93" s="24">
        <f t="shared" si="17"/>
        <v>0</v>
      </c>
      <c r="CC93" s="25">
        <f t="shared" si="18"/>
        <v>-15.551948641569126</v>
      </c>
      <c r="CD93" s="25"/>
      <c r="CE93" s="18">
        <v>0</v>
      </c>
      <c r="CF93" s="18">
        <v>0</v>
      </c>
      <c r="CG93" s="18">
        <v>0</v>
      </c>
      <c r="CH93" s="18">
        <v>1253.8399999999999</v>
      </c>
      <c r="CI93" s="23">
        <v>0</v>
      </c>
      <c r="CJ93" s="23" t="b">
        <f t="shared" si="19"/>
        <v>1</v>
      </c>
      <c r="CK93" s="23" t="b">
        <f t="shared" si="20"/>
        <v>0</v>
      </c>
      <c r="CL93" s="23">
        <f t="shared" si="21"/>
        <v>1253.8399999999999</v>
      </c>
      <c r="CM93" s="23">
        <f t="shared" si="22"/>
        <v>0</v>
      </c>
      <c r="CN93" s="23">
        <f t="shared" si="23"/>
        <v>1253.8399999999999</v>
      </c>
      <c r="CO93" s="18">
        <v>146.63999999999999</v>
      </c>
      <c r="CP93" s="18">
        <v>0</v>
      </c>
      <c r="CQ93" s="18">
        <v>0</v>
      </c>
      <c r="CR93" s="18">
        <v>0.34397499999999998</v>
      </c>
      <c r="CS93" s="18">
        <v>0.13930500000000001</v>
      </c>
      <c r="CT93" s="18">
        <v>0</v>
      </c>
      <c r="CU93" s="18">
        <v>0</v>
      </c>
      <c r="CV93" s="18">
        <v>967.822998046875</v>
      </c>
      <c r="CW93" s="18">
        <v>3.4849493503570557</v>
      </c>
      <c r="CX93" s="18">
        <v>18.666645050048828</v>
      </c>
      <c r="CY93" s="18">
        <v>97.573989868164063</v>
      </c>
      <c r="CZ93" s="18">
        <v>20.935745239257813</v>
      </c>
      <c r="DA93" s="18">
        <v>200.43878173828125</v>
      </c>
      <c r="DB93" s="18">
        <v>2848.068359375</v>
      </c>
      <c r="DC93" s="18">
        <v>2.9923827648162842</v>
      </c>
      <c r="DD93" s="18">
        <v>213.34588623046875</v>
      </c>
      <c r="DE93" s="18">
        <v>2.3863065242767334</v>
      </c>
      <c r="DF93" s="19">
        <v>46.538972189372558</v>
      </c>
      <c r="DG93" s="19"/>
      <c r="DH93" s="19">
        <v>13.21719</v>
      </c>
      <c r="DI93" s="19">
        <v>3.7749899999999998</v>
      </c>
      <c r="DJ93" s="19">
        <v>0</v>
      </c>
      <c r="DK93" s="19">
        <v>0</v>
      </c>
      <c r="DL93" s="19">
        <v>0</v>
      </c>
      <c r="DM93" s="19">
        <v>0</v>
      </c>
      <c r="DN93" s="19">
        <v>0</v>
      </c>
      <c r="DO93" s="19">
        <v>25.110240000000001</v>
      </c>
      <c r="DP93" s="19">
        <v>0</v>
      </c>
      <c r="DQ93" s="19">
        <v>0</v>
      </c>
      <c r="DR93" s="19">
        <v>28.406500000000001</v>
      </c>
      <c r="DS93" s="19">
        <v>0</v>
      </c>
      <c r="DT93" s="19">
        <v>57.291730000000001</v>
      </c>
      <c r="DU93" s="19" t="s">
        <v>255</v>
      </c>
      <c r="DV93" s="19" t="s">
        <v>255</v>
      </c>
      <c r="DW93" s="19" t="s">
        <v>255</v>
      </c>
      <c r="DX93" s="19">
        <v>0.95630360497796818</v>
      </c>
      <c r="DY93" s="19">
        <v>0.9895685924011054</v>
      </c>
      <c r="DZ93" s="19">
        <v>0.95630360497796818</v>
      </c>
      <c r="EA93" s="19">
        <v>0.9895685924011054</v>
      </c>
      <c r="EB93" s="19">
        <v>17820.992827494723</v>
      </c>
      <c r="EC93" s="19">
        <v>2.2690392794407979</v>
      </c>
      <c r="ED93" s="19">
        <v>60928.432438349751</v>
      </c>
      <c r="EE93" s="19">
        <v>2.9427574723090619</v>
      </c>
      <c r="EF93" s="19">
        <v>3.4189134706539845</v>
      </c>
      <c r="EG93" s="19">
        <v>0.41526949310302741</v>
      </c>
      <c r="EH93" s="19">
        <v>401.90736581237809</v>
      </c>
      <c r="EI93" s="19">
        <v>8597.9627924901088</v>
      </c>
      <c r="EJ93" s="19">
        <v>7.0863801005940266</v>
      </c>
      <c r="EK93" s="19">
        <v>7.0863801005940266</v>
      </c>
      <c r="EL93" s="19">
        <v>100.02404087922099</v>
      </c>
      <c r="EM93" s="19">
        <v>17.012626365164358</v>
      </c>
      <c r="EN93" s="19">
        <v>2.2690392794407979</v>
      </c>
      <c r="EO93" s="19">
        <v>731.69777355617293</v>
      </c>
      <c r="EP93" s="19">
        <v>1092.6069457856154</v>
      </c>
      <c r="EQ93" s="19">
        <v>194.51201960331886</v>
      </c>
      <c r="ER93" s="19">
        <v>289.91975976831066</v>
      </c>
      <c r="ES93" s="19">
        <v>25.448503514942747</v>
      </c>
      <c r="ET93" s="19">
        <v>673.75749673081737</v>
      </c>
      <c r="EU93" s="19">
        <v>4.2271416246858822</v>
      </c>
      <c r="EV93" s="19">
        <v>1.6583871919964414E-2</v>
      </c>
      <c r="EW93" s="19">
        <v>500</v>
      </c>
      <c r="EX93" s="19">
        <v>10696.448390677026</v>
      </c>
      <c r="EY93" s="19">
        <v>28517.441218171749</v>
      </c>
      <c r="EZ93" s="19">
        <v>5.1471062456738083E-2</v>
      </c>
      <c r="FA93" s="19">
        <v>20</v>
      </c>
      <c r="FB93" s="19">
        <v>2.1816615649929121</v>
      </c>
      <c r="FC93" s="19">
        <v>3.6309533873636757</v>
      </c>
      <c r="FD93" s="19">
        <v>7.4999999999999997E-2</v>
      </c>
      <c r="FE93" s="19">
        <v>3.4999162356058755</v>
      </c>
      <c r="FF93" s="19">
        <v>0.73863165527280372</v>
      </c>
    </row>
    <row r="94" spans="1:162">
      <c r="A94" s="4">
        <v>40472.507638888892</v>
      </c>
      <c r="B94" s="18">
        <v>3</v>
      </c>
      <c r="C94" s="18" t="s">
        <v>54</v>
      </c>
      <c r="D94" s="18" t="s">
        <v>57</v>
      </c>
      <c r="E94" s="4">
        <v>40472.491666666669</v>
      </c>
      <c r="F94" s="4">
        <v>40472.512499999997</v>
      </c>
      <c r="G94" s="18" t="s">
        <v>28</v>
      </c>
      <c r="H94" s="18">
        <v>1</v>
      </c>
      <c r="I94" s="18">
        <v>3</v>
      </c>
      <c r="J94" s="18">
        <v>0</v>
      </c>
      <c r="K94" s="18">
        <v>5</v>
      </c>
      <c r="L94" s="18"/>
      <c r="M94" s="18" t="s">
        <v>87</v>
      </c>
      <c r="N94" s="18" t="s">
        <v>88</v>
      </c>
      <c r="O94" s="18">
        <v>0</v>
      </c>
      <c r="P94" s="18">
        <v>3.2451344843328213E-2</v>
      </c>
      <c r="Q94" s="18">
        <v>2.4228994272800165E-2</v>
      </c>
      <c r="R94" s="18">
        <v>3.5907645017802796</v>
      </c>
      <c r="S94" s="18">
        <v>6.3374400339117785E-3</v>
      </c>
      <c r="T94" s="18">
        <v>3.0476343783366762</v>
      </c>
      <c r="U94" s="18">
        <v>1.1491239989764965</v>
      </c>
      <c r="V94" s="18">
        <v>0</v>
      </c>
      <c r="W94" s="18">
        <v>0</v>
      </c>
      <c r="X94" s="18">
        <v>1.6808740702516805</v>
      </c>
      <c r="Y94" s="18">
        <v>0.37752789111634061</v>
      </c>
      <c r="Z94" s="18">
        <v>38.444721828289225</v>
      </c>
      <c r="AA94" s="18">
        <v>5.1724816502276755E-2</v>
      </c>
      <c r="AB94" s="18">
        <v>1.1680471989315279E-2</v>
      </c>
      <c r="AC94" s="18">
        <v>37.34600809629665</v>
      </c>
      <c r="AD94" s="18">
        <v>9.1186149926196797E-3</v>
      </c>
      <c r="AE94" s="18">
        <v>8.8266003034353988E-2</v>
      </c>
      <c r="AF94" s="18">
        <v>13.89122286258273</v>
      </c>
      <c r="AG94" s="18">
        <v>0</v>
      </c>
      <c r="AH94" s="18">
        <v>0</v>
      </c>
      <c r="AI94" s="18">
        <v>0.22909383663104835</v>
      </c>
      <c r="AJ94" s="18">
        <v>4.3261729291266017E-2</v>
      </c>
      <c r="AK94" s="18">
        <v>0</v>
      </c>
      <c r="AL94" s="18">
        <v>100</v>
      </c>
      <c r="AM94" s="18">
        <v>900</v>
      </c>
      <c r="AN94" s="18">
        <v>8.9766100000000009</v>
      </c>
      <c r="AO94" s="18">
        <v>4.1318200000000003</v>
      </c>
      <c r="AP94" s="18">
        <v>9177.01</v>
      </c>
      <c r="AQ94" s="18">
        <v>357.52499999999998</v>
      </c>
      <c r="AR94" s="18"/>
      <c r="AS94" s="18">
        <v>0</v>
      </c>
      <c r="AT94" s="18">
        <v>0</v>
      </c>
      <c r="AU94" s="18">
        <v>0</v>
      </c>
      <c r="AV94" s="18">
        <v>0</v>
      </c>
      <c r="AW94" s="18">
        <v>0</v>
      </c>
      <c r="AX94" s="18">
        <v>0</v>
      </c>
      <c r="AY94" s="18">
        <v>0</v>
      </c>
      <c r="AZ94" s="18">
        <v>0</v>
      </c>
      <c r="BA94" s="18">
        <v>131282</v>
      </c>
      <c r="BB94" s="18">
        <v>2082.37</v>
      </c>
      <c r="BC94" s="18">
        <v>0</v>
      </c>
      <c r="BD94" s="18">
        <v>0</v>
      </c>
      <c r="BE94" s="18">
        <v>0</v>
      </c>
      <c r="BF94" s="18">
        <v>0</v>
      </c>
      <c r="BG94" s="18">
        <v>28.692299999999999</v>
      </c>
      <c r="BH94" s="18">
        <v>5.2156099999999999</v>
      </c>
      <c r="BI94" s="18">
        <v>0</v>
      </c>
      <c r="BJ94" s="18">
        <v>0</v>
      </c>
      <c r="BK94" s="18">
        <v>0</v>
      </c>
      <c r="BL94" s="18">
        <v>0</v>
      </c>
      <c r="BM94" s="23">
        <f t="shared" si="12"/>
        <v>81.049415757277387</v>
      </c>
      <c r="BN94" s="23">
        <f t="shared" si="13"/>
        <v>455.35176289360288</v>
      </c>
      <c r="BO94" s="23">
        <f t="shared" si="14"/>
        <v>0.66024574274301273</v>
      </c>
      <c r="BP94" s="23">
        <f t="shared" si="15"/>
        <v>455.35176289360282</v>
      </c>
      <c r="BQ94" s="23"/>
      <c r="BR94" s="18">
        <v>4.3411400000000002</v>
      </c>
      <c r="BS94" s="18">
        <v>2.0301200000000001</v>
      </c>
      <c r="BT94" s="18">
        <v>11622.1</v>
      </c>
      <c r="BU94" s="18">
        <v>498.834</v>
      </c>
      <c r="BV94" s="18">
        <v>0</v>
      </c>
      <c r="BW94" s="18">
        <v>0</v>
      </c>
      <c r="BX94" s="18">
        <v>42.795999999999999</v>
      </c>
      <c r="BY94" s="18">
        <v>3.07464</v>
      </c>
      <c r="BZ94" s="18">
        <v>0</v>
      </c>
      <c r="CA94" s="23">
        <f t="shared" si="16"/>
        <v>0</v>
      </c>
      <c r="CB94" s="24">
        <f t="shared" si="17"/>
        <v>0</v>
      </c>
      <c r="CC94" s="25">
        <f t="shared" si="18"/>
        <v>-15.551948641569126</v>
      </c>
      <c r="CD94" s="25"/>
      <c r="CE94" s="18">
        <v>0</v>
      </c>
      <c r="CF94" s="18">
        <v>0</v>
      </c>
      <c r="CG94" s="18">
        <v>0</v>
      </c>
      <c r="CH94" s="18">
        <v>29754.5</v>
      </c>
      <c r="CI94" s="23">
        <v>9177.01</v>
      </c>
      <c r="CJ94" s="23" t="b">
        <f t="shared" si="19"/>
        <v>1</v>
      </c>
      <c r="CK94" s="23" t="b">
        <f t="shared" si="20"/>
        <v>1</v>
      </c>
      <c r="CL94" s="23">
        <f t="shared" si="21"/>
        <v>0</v>
      </c>
      <c r="CM94" s="23">
        <f t="shared" si="22"/>
        <v>0</v>
      </c>
      <c r="CN94" s="23">
        <f t="shared" si="23"/>
        <v>19465.755000000001</v>
      </c>
      <c r="CO94" s="18">
        <v>2863.52</v>
      </c>
      <c r="CP94" s="18">
        <v>58.134099999999997</v>
      </c>
      <c r="CQ94" s="18">
        <v>1.6710700000000001</v>
      </c>
      <c r="CR94" s="18">
        <v>7.6316800000000002</v>
      </c>
      <c r="CS94" s="18">
        <v>1.9205099999999999</v>
      </c>
      <c r="CT94" s="18">
        <v>0</v>
      </c>
      <c r="CU94" s="18">
        <v>0</v>
      </c>
      <c r="CV94" s="18">
        <v>990.6807861328125</v>
      </c>
      <c r="CW94" s="18">
        <v>3.2587120532989502</v>
      </c>
      <c r="CX94" s="18">
        <v>17.554622650146484</v>
      </c>
      <c r="CY94" s="18">
        <v>97.641120910644531</v>
      </c>
      <c r="CZ94" s="18">
        <v>21.160106658935547</v>
      </c>
      <c r="DA94" s="18">
        <v>188.79376220703125</v>
      </c>
      <c r="DB94" s="18">
        <v>2839.552490234375</v>
      </c>
      <c r="DC94" s="18">
        <v>2.984889030456543</v>
      </c>
      <c r="DD94" s="18">
        <v>184.90338134765625</v>
      </c>
      <c r="DE94" s="18">
        <v>1.3333592414855957</v>
      </c>
      <c r="DF94" s="19">
        <v>46.538972189372558</v>
      </c>
      <c r="DG94" s="19"/>
      <c r="DH94" s="19">
        <v>84.806049999999999</v>
      </c>
      <c r="DI94" s="19">
        <v>26.929830000000003</v>
      </c>
      <c r="DJ94" s="19">
        <v>0</v>
      </c>
      <c r="DK94" s="19">
        <v>0</v>
      </c>
      <c r="DL94" s="19">
        <v>0</v>
      </c>
      <c r="DM94" s="19">
        <v>0</v>
      </c>
      <c r="DN94" s="19">
        <v>0</v>
      </c>
      <c r="DO94" s="19">
        <v>114.7692</v>
      </c>
      <c r="DP94" s="19">
        <v>0</v>
      </c>
      <c r="DQ94" s="19">
        <v>0</v>
      </c>
      <c r="DR94" s="19">
        <v>21.7057</v>
      </c>
      <c r="DS94" s="19">
        <v>42.795999999999999</v>
      </c>
      <c r="DT94" s="19">
        <v>206.20072999999999</v>
      </c>
      <c r="DU94" s="19">
        <v>511.82524542394225</v>
      </c>
      <c r="DV94" s="19">
        <v>1.4588004286640717</v>
      </c>
      <c r="DW94" s="19">
        <v>3.5469841280762928</v>
      </c>
      <c r="DX94" s="19">
        <v>0.99119436741975642</v>
      </c>
      <c r="DY94" s="19">
        <v>0.99521898365603056</v>
      </c>
      <c r="DZ94" s="19">
        <v>0.99313095490988446</v>
      </c>
      <c r="EA94" s="19">
        <v>0.99716343440861444</v>
      </c>
      <c r="EB94" s="19">
        <v>18048.464934978307</v>
      </c>
      <c r="EC94" s="19">
        <v>2.2980019276980328</v>
      </c>
      <c r="ED94" s="19">
        <v>60746.253328820843</v>
      </c>
      <c r="EE94" s="19">
        <v>2.8662638157329714</v>
      </c>
      <c r="EF94" s="19">
        <v>3.3657296367123899</v>
      </c>
      <c r="EG94" s="19">
        <v>0.4167727146148682</v>
      </c>
      <c r="EH94" s="19">
        <v>412.88872055336395</v>
      </c>
      <c r="EI94" s="19">
        <v>8832.8857809834517</v>
      </c>
      <c r="EJ94" s="19">
        <v>6.8772827856104533</v>
      </c>
      <c r="EK94" s="19">
        <v>6.8772827856104541</v>
      </c>
      <c r="EL94" s="19">
        <v>100.02404087922099</v>
      </c>
      <c r="EM94" s="19">
        <v>17.012626365164358</v>
      </c>
      <c r="EN94" s="19">
        <v>2.2980019276980328</v>
      </c>
      <c r="EO94" s="19">
        <v>731.69777355617293</v>
      </c>
      <c r="EP94" s="19">
        <v>1092.6069457856154</v>
      </c>
      <c r="EQ94" s="19">
        <v>198.27781625456572</v>
      </c>
      <c r="ER94" s="19">
        <v>295.54518883298238</v>
      </c>
      <c r="ES94" s="19">
        <v>25.448503514942747</v>
      </c>
      <c r="ET94" s="19">
        <v>689.67012343287354</v>
      </c>
      <c r="EU94" s="19">
        <v>4.1172618528120886</v>
      </c>
      <c r="EV94" s="19">
        <v>3.9741917878075246E-2</v>
      </c>
      <c r="EW94" s="19">
        <v>500</v>
      </c>
      <c r="EX94" s="19">
        <v>10696.448390677026</v>
      </c>
      <c r="EY94" s="19">
        <v>28744.913325655332</v>
      </c>
      <c r="EZ94" s="19">
        <v>5.185894176283197E-2</v>
      </c>
      <c r="FA94" s="19">
        <v>20</v>
      </c>
      <c r="FB94" s="19">
        <v>2.1816615649929121</v>
      </c>
      <c r="FC94" s="19">
        <v>3.6599160356209106</v>
      </c>
      <c r="FD94" s="19">
        <v>7.4999999999999997E-2</v>
      </c>
      <c r="FE94" s="19">
        <v>1.9555935541788736</v>
      </c>
      <c r="FF94" s="19">
        <v>2.4218510913986435</v>
      </c>
    </row>
    <row r="95" spans="1:162">
      <c r="A95" s="4">
        <v>40472.508333333331</v>
      </c>
      <c r="B95" s="18">
        <v>3</v>
      </c>
      <c r="C95" s="18" t="s">
        <v>54</v>
      </c>
      <c r="D95" s="18" t="s">
        <v>57</v>
      </c>
      <c r="E95" s="4">
        <v>40472.491666666669</v>
      </c>
      <c r="F95" s="4">
        <v>40472.512499999997</v>
      </c>
      <c r="G95" s="18" t="s">
        <v>28</v>
      </c>
      <c r="H95" s="18">
        <v>1</v>
      </c>
      <c r="I95" s="18">
        <v>3</v>
      </c>
      <c r="J95" s="18">
        <v>0</v>
      </c>
      <c r="K95" s="18">
        <v>5</v>
      </c>
      <c r="L95" s="18"/>
      <c r="M95" s="18" t="s">
        <v>87</v>
      </c>
      <c r="N95" s="18" t="s">
        <v>88</v>
      </c>
      <c r="O95" s="18">
        <v>0</v>
      </c>
      <c r="P95" s="18">
        <v>3.2451344843328213E-2</v>
      </c>
      <c r="Q95" s="18">
        <v>2.4228994272800165E-2</v>
      </c>
      <c r="R95" s="18">
        <v>3.5907645017802796</v>
      </c>
      <c r="S95" s="18">
        <v>6.3374400339117785E-3</v>
      </c>
      <c r="T95" s="18">
        <v>3.0476343783366762</v>
      </c>
      <c r="U95" s="18">
        <v>1.1491239989764965</v>
      </c>
      <c r="V95" s="18">
        <v>0</v>
      </c>
      <c r="W95" s="18">
        <v>0</v>
      </c>
      <c r="X95" s="18">
        <v>1.6808740702516805</v>
      </c>
      <c r="Y95" s="18">
        <v>0.37752789111634061</v>
      </c>
      <c r="Z95" s="18">
        <v>38.444721828289225</v>
      </c>
      <c r="AA95" s="18">
        <v>5.1724816502276755E-2</v>
      </c>
      <c r="AB95" s="18">
        <v>1.1680471989315279E-2</v>
      </c>
      <c r="AC95" s="18">
        <v>37.34600809629665</v>
      </c>
      <c r="AD95" s="18">
        <v>9.1186149926196797E-3</v>
      </c>
      <c r="AE95" s="18">
        <v>8.8266003034353988E-2</v>
      </c>
      <c r="AF95" s="18">
        <v>13.89122286258273</v>
      </c>
      <c r="AG95" s="18">
        <v>0</v>
      </c>
      <c r="AH95" s="18">
        <v>0</v>
      </c>
      <c r="AI95" s="18">
        <v>0.22909383663104835</v>
      </c>
      <c r="AJ95" s="18">
        <v>4.3261729291266017E-2</v>
      </c>
      <c r="AK95" s="18">
        <v>0</v>
      </c>
      <c r="AL95" s="18">
        <v>100</v>
      </c>
      <c r="AM95" s="18">
        <v>900</v>
      </c>
      <c r="AN95" s="18">
        <v>0</v>
      </c>
      <c r="AO95" s="18">
        <v>0</v>
      </c>
      <c r="AP95" s="18">
        <v>8839.0400000000009</v>
      </c>
      <c r="AQ95" s="18">
        <v>291.392</v>
      </c>
      <c r="AR95" s="18"/>
      <c r="AS95" s="18">
        <v>0</v>
      </c>
      <c r="AT95" s="18">
        <v>0</v>
      </c>
      <c r="AU95" s="18">
        <v>0</v>
      </c>
      <c r="AV95" s="18">
        <v>0</v>
      </c>
      <c r="AW95" s="18">
        <v>3.2800400000000001</v>
      </c>
      <c r="AX95" s="18">
        <v>1.14696</v>
      </c>
      <c r="AY95" s="18">
        <v>0</v>
      </c>
      <c r="AZ95" s="18">
        <v>0</v>
      </c>
      <c r="BA95" s="18">
        <v>103414</v>
      </c>
      <c r="BB95" s="18">
        <v>1923.75</v>
      </c>
      <c r="BC95" s="18">
        <v>0</v>
      </c>
      <c r="BD95" s="18">
        <v>0</v>
      </c>
      <c r="BE95" s="18">
        <v>0</v>
      </c>
      <c r="BF95" s="18">
        <v>0</v>
      </c>
      <c r="BG95" s="18">
        <v>29.207999999999998</v>
      </c>
      <c r="BH95" s="18">
        <v>4.2182700000000004</v>
      </c>
      <c r="BI95" s="18">
        <v>0</v>
      </c>
      <c r="BJ95" s="18">
        <v>0</v>
      </c>
      <c r="BK95" s="18">
        <v>0</v>
      </c>
      <c r="BL95" s="18">
        <v>0</v>
      </c>
      <c r="BM95" s="23">
        <f t="shared" si="12"/>
        <v>81.049415757277387</v>
      </c>
      <c r="BN95" s="23">
        <f t="shared" si="13"/>
        <v>439.15656796963498</v>
      </c>
      <c r="BO95" s="23">
        <f t="shared" si="14"/>
        <v>0.66903431911888411</v>
      </c>
      <c r="BP95" s="23">
        <f t="shared" si="15"/>
        <v>439.15656796963503</v>
      </c>
      <c r="BQ95" s="23"/>
      <c r="BR95" s="18">
        <v>4.7187999999999999</v>
      </c>
      <c r="BS95" s="18">
        <v>1.58548</v>
      </c>
      <c r="BT95" s="18">
        <v>10268.5</v>
      </c>
      <c r="BU95" s="18">
        <v>432.959</v>
      </c>
      <c r="BV95" s="18">
        <v>0</v>
      </c>
      <c r="BW95" s="18">
        <v>0</v>
      </c>
      <c r="BX95" s="18">
        <v>61.457700000000003</v>
      </c>
      <c r="BY95" s="18">
        <v>2.4996999999999998</v>
      </c>
      <c r="BZ95" s="18">
        <v>0</v>
      </c>
      <c r="CA95" s="23">
        <f t="shared" si="16"/>
        <v>0</v>
      </c>
      <c r="CB95" s="24">
        <f t="shared" si="17"/>
        <v>0</v>
      </c>
      <c r="CC95" s="25">
        <f t="shared" si="18"/>
        <v>-15.551948641569126</v>
      </c>
      <c r="CD95" s="25"/>
      <c r="CE95" s="18">
        <v>0</v>
      </c>
      <c r="CF95" s="18">
        <v>0</v>
      </c>
      <c r="CG95" s="18">
        <v>0</v>
      </c>
      <c r="CH95" s="18">
        <v>23753.4</v>
      </c>
      <c r="CI95" s="23">
        <v>8839.0400000000009</v>
      </c>
      <c r="CJ95" s="23" t="b">
        <f t="shared" si="19"/>
        <v>1</v>
      </c>
      <c r="CK95" s="23" t="b">
        <f t="shared" si="20"/>
        <v>1</v>
      </c>
      <c r="CL95" s="23">
        <f t="shared" si="21"/>
        <v>0</v>
      </c>
      <c r="CM95" s="23">
        <f t="shared" si="22"/>
        <v>0</v>
      </c>
      <c r="CN95" s="23">
        <f t="shared" si="23"/>
        <v>16296.220000000001</v>
      </c>
      <c r="CO95" s="18">
        <v>2107.81</v>
      </c>
      <c r="CP95" s="18">
        <v>51.939799999999998</v>
      </c>
      <c r="CQ95" s="18">
        <v>1.3340399999999999</v>
      </c>
      <c r="CR95" s="18">
        <v>6.8814000000000002</v>
      </c>
      <c r="CS95" s="18">
        <v>1.53322</v>
      </c>
      <c r="CT95" s="18">
        <v>0</v>
      </c>
      <c r="CU95" s="18">
        <v>0</v>
      </c>
      <c r="CV95" s="18">
        <v>942.89495849609375</v>
      </c>
      <c r="CW95" s="18">
        <v>3.4396834373474121</v>
      </c>
      <c r="CX95" s="18">
        <v>18.445608139038086</v>
      </c>
      <c r="CY95" s="18">
        <v>97.545921325683594</v>
      </c>
      <c r="CZ95" s="18">
        <v>20.882143020629883</v>
      </c>
      <c r="DA95" s="18">
        <v>190.25996398925781</v>
      </c>
      <c r="DB95" s="18">
        <v>2867.90673828125</v>
      </c>
      <c r="DC95" s="18">
        <v>2.9593684673309326</v>
      </c>
      <c r="DD95" s="18">
        <v>158.96693420410156</v>
      </c>
      <c r="DE95" s="18">
        <v>2.5580048561096191</v>
      </c>
      <c r="DF95" s="19">
        <v>46.538972189372558</v>
      </c>
      <c r="DG95" s="19"/>
      <c r="DH95" s="19">
        <v>98.664540000000002</v>
      </c>
      <c r="DI95" s="19">
        <v>0</v>
      </c>
      <c r="DJ95" s="19">
        <v>0</v>
      </c>
      <c r="DK95" s="19">
        <v>0</v>
      </c>
      <c r="DL95" s="19">
        <v>6.5600800000000001</v>
      </c>
      <c r="DM95" s="19">
        <v>0</v>
      </c>
      <c r="DN95" s="19">
        <v>0</v>
      </c>
      <c r="DO95" s="19">
        <v>116.83199999999999</v>
      </c>
      <c r="DP95" s="19">
        <v>0</v>
      </c>
      <c r="DQ95" s="19">
        <v>0</v>
      </c>
      <c r="DR95" s="19">
        <v>23.594000000000001</v>
      </c>
      <c r="DS95" s="19">
        <v>61.457700000000003</v>
      </c>
      <c r="DT95" s="19">
        <v>208.44378</v>
      </c>
      <c r="DU95" s="19">
        <v>457.32559617095183</v>
      </c>
      <c r="DV95" s="19">
        <v>1.8995941455300176</v>
      </c>
      <c r="DW95" s="19">
        <v>4.0131802586840921</v>
      </c>
      <c r="DX95" s="19">
        <v>0.9891569115240606</v>
      </c>
      <c r="DY95" s="19">
        <v>0.99369961878111002</v>
      </c>
      <c r="DZ95" s="19">
        <v>0.9913198276604106</v>
      </c>
      <c r="EA95" s="19">
        <v>0.99587246811887076</v>
      </c>
      <c r="EB95" s="19">
        <v>17406.54712215835</v>
      </c>
      <c r="EC95" s="19">
        <v>2.2162704133228051</v>
      </c>
      <c r="ED95" s="19">
        <v>61352.83283060055</v>
      </c>
      <c r="EE95" s="19">
        <v>3.041597277023866</v>
      </c>
      <c r="EF95" s="19">
        <v>3.52469863207385</v>
      </c>
      <c r="EG95" s="19">
        <v>0.4149103582382202</v>
      </c>
      <c r="EH95" s="19">
        <v>391.21688501062602</v>
      </c>
      <c r="EI95" s="19">
        <v>8369.2624401551784</v>
      </c>
      <c r="EJ95" s="19">
        <v>7.3307335346820564</v>
      </c>
      <c r="EK95" s="19">
        <v>7.3307335346820572</v>
      </c>
      <c r="EL95" s="19">
        <v>100.02404087922099</v>
      </c>
      <c r="EM95" s="19">
        <v>17.012626365164358</v>
      </c>
      <c r="EN95" s="19">
        <v>2.2162704133228051</v>
      </c>
      <c r="EO95" s="19">
        <v>731.69777355617293</v>
      </c>
      <c r="EP95" s="19">
        <v>1092.6069457856154</v>
      </c>
      <c r="EQ95" s="19">
        <v>189.85139454705683</v>
      </c>
      <c r="ER95" s="19">
        <v>282.95937865880921</v>
      </c>
      <c r="ES95" s="19">
        <v>25.448503514942747</v>
      </c>
      <c r="ET95" s="19">
        <v>656.40364839280994</v>
      </c>
      <c r="EU95" s="19">
        <v>4.3691206551079622</v>
      </c>
      <c r="EV95" s="19">
        <v>2.7785931559612738E-2</v>
      </c>
      <c r="EW95" s="19">
        <v>500</v>
      </c>
      <c r="EX95" s="19">
        <v>10696.448390677026</v>
      </c>
      <c r="EY95" s="19">
        <v>28102.995512835376</v>
      </c>
      <c r="EZ95" s="19">
        <v>5.1343101764261601E-2</v>
      </c>
      <c r="FA95" s="19">
        <v>20</v>
      </c>
      <c r="FB95" s="19">
        <v>2.1816615649929121</v>
      </c>
      <c r="FC95" s="19">
        <v>3.5781845212456833</v>
      </c>
      <c r="FD95" s="19">
        <v>7.4999999999999997E-2</v>
      </c>
      <c r="FE95" s="19">
        <v>3.7517404556274414</v>
      </c>
      <c r="FF95" s="19">
        <v>0.6227026747041019</v>
      </c>
    </row>
    <row r="96" spans="1:162">
      <c r="A96" s="4">
        <v>40472.509027777778</v>
      </c>
      <c r="B96" s="18">
        <v>3</v>
      </c>
      <c r="C96" s="18" t="s">
        <v>54</v>
      </c>
      <c r="D96" s="18" t="s">
        <v>57</v>
      </c>
      <c r="E96" s="4">
        <v>40472.491666666669</v>
      </c>
      <c r="F96" s="4">
        <v>40472.512499999997</v>
      </c>
      <c r="G96" s="18" t="s">
        <v>28</v>
      </c>
      <c r="H96" s="18">
        <v>1</v>
      </c>
      <c r="I96" s="18">
        <v>3</v>
      </c>
      <c r="J96" s="18">
        <v>0</v>
      </c>
      <c r="K96" s="18">
        <v>5</v>
      </c>
      <c r="L96" s="18"/>
      <c r="M96" s="18" t="s">
        <v>87</v>
      </c>
      <c r="N96" s="18" t="s">
        <v>88</v>
      </c>
      <c r="O96" s="18">
        <v>0</v>
      </c>
      <c r="P96" s="18">
        <v>3.2451344843328213E-2</v>
      </c>
      <c r="Q96" s="18">
        <v>2.4228994272800165E-2</v>
      </c>
      <c r="R96" s="18">
        <v>3.5907645017802796</v>
      </c>
      <c r="S96" s="18">
        <v>6.3374400339117785E-3</v>
      </c>
      <c r="T96" s="18">
        <v>3.0476343783366762</v>
      </c>
      <c r="U96" s="18">
        <v>1.1491239989764965</v>
      </c>
      <c r="V96" s="18">
        <v>0</v>
      </c>
      <c r="W96" s="18">
        <v>0</v>
      </c>
      <c r="X96" s="18">
        <v>1.6808740702516805</v>
      </c>
      <c r="Y96" s="18">
        <v>0.37752789111634061</v>
      </c>
      <c r="Z96" s="18">
        <v>38.444721828289225</v>
      </c>
      <c r="AA96" s="18">
        <v>5.1724816502276755E-2</v>
      </c>
      <c r="AB96" s="18">
        <v>1.1680471989315279E-2</v>
      </c>
      <c r="AC96" s="18">
        <v>37.34600809629665</v>
      </c>
      <c r="AD96" s="18">
        <v>9.1186149926196797E-3</v>
      </c>
      <c r="AE96" s="18">
        <v>8.8266003034353988E-2</v>
      </c>
      <c r="AF96" s="18">
        <v>13.89122286258273</v>
      </c>
      <c r="AG96" s="18">
        <v>0</v>
      </c>
      <c r="AH96" s="18">
        <v>0</v>
      </c>
      <c r="AI96" s="18">
        <v>0.22909383663104835</v>
      </c>
      <c r="AJ96" s="18">
        <v>4.3261729291266017E-2</v>
      </c>
      <c r="AK96" s="18">
        <v>0</v>
      </c>
      <c r="AL96" s="18">
        <v>100</v>
      </c>
      <c r="AM96" s="18">
        <v>900</v>
      </c>
      <c r="AN96" s="18">
        <v>0</v>
      </c>
      <c r="AO96" s="18">
        <v>0</v>
      </c>
      <c r="AP96" s="18">
        <v>6448.95</v>
      </c>
      <c r="AQ96" s="18">
        <v>205.482</v>
      </c>
      <c r="AR96" s="18"/>
      <c r="AS96" s="18">
        <v>0</v>
      </c>
      <c r="AT96" s="18">
        <v>0</v>
      </c>
      <c r="AU96" s="18">
        <v>0</v>
      </c>
      <c r="AV96" s="18">
        <v>0</v>
      </c>
      <c r="AW96" s="18">
        <v>3.9638100000000001</v>
      </c>
      <c r="AX96" s="18">
        <v>0.70539799999999997</v>
      </c>
      <c r="AY96" s="18">
        <v>6.0398899999999998</v>
      </c>
      <c r="AZ96" s="18">
        <v>2.3357399999999999</v>
      </c>
      <c r="BA96" s="18">
        <v>74687.8</v>
      </c>
      <c r="BB96" s="18">
        <v>1337.24</v>
      </c>
      <c r="BC96" s="18">
        <v>0</v>
      </c>
      <c r="BD96" s="18">
        <v>0</v>
      </c>
      <c r="BE96" s="18">
        <v>0</v>
      </c>
      <c r="BF96" s="18">
        <v>0</v>
      </c>
      <c r="BG96" s="18">
        <v>31.316800000000001</v>
      </c>
      <c r="BH96" s="18">
        <v>3.5053100000000001</v>
      </c>
      <c r="BI96" s="18">
        <v>8.9421199999999992</v>
      </c>
      <c r="BJ96" s="18">
        <v>3.88076</v>
      </c>
      <c r="BK96" s="18">
        <v>0</v>
      </c>
      <c r="BL96" s="18">
        <v>0</v>
      </c>
      <c r="BM96" s="23">
        <f t="shared" si="12"/>
        <v>81.049415757277387</v>
      </c>
      <c r="BN96" s="23">
        <f t="shared" si="13"/>
        <v>429.65281579467467</v>
      </c>
      <c r="BO96" s="23">
        <f t="shared" si="14"/>
        <v>0.66182597747527272</v>
      </c>
      <c r="BP96" s="23">
        <f t="shared" si="15"/>
        <v>429.65281579467461</v>
      </c>
      <c r="BQ96" s="23"/>
      <c r="BR96" s="18">
        <v>8.9714200000000002</v>
      </c>
      <c r="BS96" s="18">
        <v>1.2998000000000001</v>
      </c>
      <c r="BT96" s="18">
        <v>7437.02</v>
      </c>
      <c r="BU96" s="18">
        <v>282.73899999999998</v>
      </c>
      <c r="BV96" s="18">
        <v>0</v>
      </c>
      <c r="BW96" s="18">
        <v>0</v>
      </c>
      <c r="BX96" s="18">
        <v>64.862899999999996</v>
      </c>
      <c r="BY96" s="18">
        <v>1.86331</v>
      </c>
      <c r="BZ96" s="18">
        <v>0</v>
      </c>
      <c r="CA96" s="23">
        <f t="shared" si="16"/>
        <v>0</v>
      </c>
      <c r="CB96" s="24">
        <f t="shared" si="17"/>
        <v>0</v>
      </c>
      <c r="CC96" s="25">
        <f t="shared" si="18"/>
        <v>-15.551948641569126</v>
      </c>
      <c r="CD96" s="25"/>
      <c r="CE96" s="18">
        <v>0</v>
      </c>
      <c r="CF96" s="18">
        <v>0</v>
      </c>
      <c r="CG96" s="18">
        <v>0</v>
      </c>
      <c r="CH96" s="18">
        <v>18277.2</v>
      </c>
      <c r="CI96" s="23">
        <v>6448.95</v>
      </c>
      <c r="CJ96" s="23" t="b">
        <f t="shared" si="19"/>
        <v>1</v>
      </c>
      <c r="CK96" s="23" t="b">
        <f t="shared" si="20"/>
        <v>1</v>
      </c>
      <c r="CL96" s="23">
        <f t="shared" si="21"/>
        <v>0</v>
      </c>
      <c r="CM96" s="23">
        <f t="shared" si="22"/>
        <v>0</v>
      </c>
      <c r="CN96" s="23">
        <f t="shared" si="23"/>
        <v>12363.075000000001</v>
      </c>
      <c r="CO96" s="18">
        <v>1835.89</v>
      </c>
      <c r="CP96" s="18">
        <v>52.712400000000002</v>
      </c>
      <c r="CQ96" s="18">
        <v>1.15239</v>
      </c>
      <c r="CR96" s="18">
        <v>6.62256</v>
      </c>
      <c r="CS96" s="18">
        <v>1.30661</v>
      </c>
      <c r="CT96" s="18">
        <v>0</v>
      </c>
      <c r="CU96" s="18">
        <v>0</v>
      </c>
      <c r="CV96" s="18">
        <v>932.5372314453125</v>
      </c>
      <c r="CW96" s="18">
        <v>3.2647683620452881</v>
      </c>
      <c r="CX96" s="18">
        <v>17.554502487182617</v>
      </c>
      <c r="CY96" s="18">
        <v>97.525062561035156</v>
      </c>
      <c r="CZ96" s="18">
        <v>21.109582901000977</v>
      </c>
      <c r="DA96" s="18">
        <v>178.60447692871094</v>
      </c>
      <c r="DB96" s="18">
        <v>2853.84912109375</v>
      </c>
      <c r="DC96" s="18">
        <v>3.015582799911499</v>
      </c>
      <c r="DD96" s="18">
        <v>155.40773010253906</v>
      </c>
      <c r="DE96" s="18">
        <v>2.9440062046051025</v>
      </c>
      <c r="DF96" s="19">
        <v>46.538972189372558</v>
      </c>
      <c r="DG96" s="19"/>
      <c r="DH96" s="19">
        <v>124.09693999999999</v>
      </c>
      <c r="DI96" s="19">
        <v>0</v>
      </c>
      <c r="DJ96" s="19">
        <v>0</v>
      </c>
      <c r="DK96" s="19">
        <v>0</v>
      </c>
      <c r="DL96" s="19">
        <v>7.9276200000000001</v>
      </c>
      <c r="DM96" s="19">
        <v>18.119669999999999</v>
      </c>
      <c r="DN96" s="19">
        <v>0</v>
      </c>
      <c r="DO96" s="19">
        <v>125.2672</v>
      </c>
      <c r="DP96" s="19">
        <v>26.826359999999998</v>
      </c>
      <c r="DQ96" s="19">
        <v>0</v>
      </c>
      <c r="DR96" s="19">
        <v>44.857100000000003</v>
      </c>
      <c r="DS96" s="19">
        <v>64.862899999999996</v>
      </c>
      <c r="DT96" s="19">
        <v>287.86085000000003</v>
      </c>
      <c r="DU96" s="19">
        <v>346.73435472488444</v>
      </c>
      <c r="DV96" s="19">
        <v>2.3542267094649452</v>
      </c>
      <c r="DW96" s="19">
        <v>5.4609702840318413</v>
      </c>
      <c r="DX96" s="19">
        <v>0.98170709002485024</v>
      </c>
      <c r="DY96" s="19">
        <v>0.99041891998955711</v>
      </c>
      <c r="DZ96" s="19">
        <v>0.98453838457829534</v>
      </c>
      <c r="EA96" s="19">
        <v>0.99327533991591666</v>
      </c>
      <c r="EB96" s="19">
        <v>17029.853427616588</v>
      </c>
      <c r="EC96" s="19">
        <v>2.1683082825085092</v>
      </c>
      <c r="ED96" s="19">
        <v>61052.099677116574</v>
      </c>
      <c r="EE96" s="19">
        <v>3.0603058246485793</v>
      </c>
      <c r="EF96" s="19">
        <v>3.585004412199519</v>
      </c>
      <c r="EG96" s="19">
        <v>0.41643420543670656</v>
      </c>
      <c r="EH96" s="19">
        <v>388.34040101707484</v>
      </c>
      <c r="EI96" s="19">
        <v>8307.7261149879214</v>
      </c>
      <c r="EJ96" s="19">
        <v>7.3488339447027293</v>
      </c>
      <c r="EK96" s="19">
        <v>7.3488339447027302</v>
      </c>
      <c r="EL96" s="19">
        <v>100.02404087922099</v>
      </c>
      <c r="EM96" s="19">
        <v>17.012626365164358</v>
      </c>
      <c r="EN96" s="19">
        <v>2.1683082825085092</v>
      </c>
      <c r="EO96" s="19">
        <v>731.69777355617293</v>
      </c>
      <c r="EP96" s="19">
        <v>1092.6069457856154</v>
      </c>
      <c r="EQ96" s="19">
        <v>188.99972442375929</v>
      </c>
      <c r="ER96" s="19">
        <v>281.68413511224361</v>
      </c>
      <c r="ES96" s="19">
        <v>25.448503514942747</v>
      </c>
      <c r="ET96" s="19">
        <v>649.19303626265935</v>
      </c>
      <c r="EU96" s="19">
        <v>4.3959946605759663</v>
      </c>
      <c r="EV96" s="19">
        <v>1.4830640610628484E-2</v>
      </c>
      <c r="EW96" s="19">
        <v>500</v>
      </c>
      <c r="EX96" s="19">
        <v>10696.448390677026</v>
      </c>
      <c r="EY96" s="19">
        <v>27726.301818293614</v>
      </c>
      <c r="EZ96" s="19">
        <v>5.1667086394483912E-2</v>
      </c>
      <c r="FA96" s="19">
        <v>20</v>
      </c>
      <c r="FB96" s="19">
        <v>2.1816615649929121</v>
      </c>
      <c r="FC96" s="19">
        <v>3.5302223904313874</v>
      </c>
      <c r="FD96" s="19">
        <v>7.4999999999999997E-2</v>
      </c>
      <c r="FE96" s="19">
        <v>4.3178757667541507</v>
      </c>
      <c r="FF96" s="19">
        <v>0.46048612929166244</v>
      </c>
    </row>
    <row r="97" spans="1:162">
      <c r="A97" s="4">
        <v>40472.509722222225</v>
      </c>
      <c r="B97" s="18">
        <v>3</v>
      </c>
      <c r="C97" s="18" t="s">
        <v>54</v>
      </c>
      <c r="D97" s="18" t="s">
        <v>57</v>
      </c>
      <c r="E97" s="4">
        <v>40472.491666666669</v>
      </c>
      <c r="F97" s="4">
        <v>40472.512499999997</v>
      </c>
      <c r="G97" s="18" t="s">
        <v>28</v>
      </c>
      <c r="H97" s="18">
        <v>1</v>
      </c>
      <c r="I97" s="18">
        <v>3</v>
      </c>
      <c r="J97" s="18">
        <v>0</v>
      </c>
      <c r="K97" s="18">
        <v>5</v>
      </c>
      <c r="L97" s="18"/>
      <c r="M97" s="18" t="s">
        <v>87</v>
      </c>
      <c r="N97" s="18" t="s">
        <v>88</v>
      </c>
      <c r="O97" s="18">
        <v>0</v>
      </c>
      <c r="P97" s="18">
        <v>3.2451344843328213E-2</v>
      </c>
      <c r="Q97" s="18">
        <v>2.4228994272800165E-2</v>
      </c>
      <c r="R97" s="18">
        <v>3.5907645017802796</v>
      </c>
      <c r="S97" s="18">
        <v>6.3374400339117785E-3</v>
      </c>
      <c r="T97" s="18">
        <v>3.0476343783366762</v>
      </c>
      <c r="U97" s="18">
        <v>1.1491239989764965</v>
      </c>
      <c r="V97" s="18">
        <v>0</v>
      </c>
      <c r="W97" s="18">
        <v>0</v>
      </c>
      <c r="X97" s="18">
        <v>1.6808740702516805</v>
      </c>
      <c r="Y97" s="18">
        <v>0.37752789111634061</v>
      </c>
      <c r="Z97" s="18">
        <v>38.444721828289225</v>
      </c>
      <c r="AA97" s="18">
        <v>5.1724816502276755E-2</v>
      </c>
      <c r="AB97" s="18">
        <v>1.1680471989315279E-2</v>
      </c>
      <c r="AC97" s="18">
        <v>37.34600809629665</v>
      </c>
      <c r="AD97" s="18">
        <v>9.1186149926196797E-3</v>
      </c>
      <c r="AE97" s="18">
        <v>8.8266003034353988E-2</v>
      </c>
      <c r="AF97" s="18">
        <v>13.89122286258273</v>
      </c>
      <c r="AG97" s="18">
        <v>0</v>
      </c>
      <c r="AH97" s="18">
        <v>0</v>
      </c>
      <c r="AI97" s="18">
        <v>0.22909383663104835</v>
      </c>
      <c r="AJ97" s="18">
        <v>4.3261729291266017E-2</v>
      </c>
      <c r="AK97" s="18">
        <v>0</v>
      </c>
      <c r="AL97" s="18">
        <v>100</v>
      </c>
      <c r="AM97" s="18">
        <v>900</v>
      </c>
      <c r="AN97" s="18">
        <v>11.444800000000001</v>
      </c>
      <c r="AO97" s="18">
        <v>4.28728</v>
      </c>
      <c r="AP97" s="18">
        <v>11624.7</v>
      </c>
      <c r="AQ97" s="18">
        <v>379.42099999999999</v>
      </c>
      <c r="AR97" s="18"/>
      <c r="AS97" s="18">
        <v>0</v>
      </c>
      <c r="AT97" s="18">
        <v>0</v>
      </c>
      <c r="AU97" s="18">
        <v>0</v>
      </c>
      <c r="AV97" s="18">
        <v>0</v>
      </c>
      <c r="AW97" s="18">
        <v>6.0616599999999998</v>
      </c>
      <c r="AX97" s="18">
        <v>1.5001</v>
      </c>
      <c r="AY97" s="18">
        <v>11.2866</v>
      </c>
      <c r="AZ97" s="18">
        <v>4.9670899999999998</v>
      </c>
      <c r="BA97" s="18">
        <v>127662</v>
      </c>
      <c r="BB97" s="18">
        <v>2473.42</v>
      </c>
      <c r="BC97" s="18">
        <v>0</v>
      </c>
      <c r="BD97" s="18">
        <v>0</v>
      </c>
      <c r="BE97" s="18">
        <v>0</v>
      </c>
      <c r="BF97" s="18">
        <v>0</v>
      </c>
      <c r="BG97" s="18">
        <v>51.9741</v>
      </c>
      <c r="BH97" s="18">
        <v>6.1894400000000003</v>
      </c>
      <c r="BI97" s="18">
        <v>0</v>
      </c>
      <c r="BJ97" s="18">
        <v>0</v>
      </c>
      <c r="BK97" s="18">
        <v>0</v>
      </c>
      <c r="BL97" s="18">
        <v>0</v>
      </c>
      <c r="BM97" s="23">
        <f t="shared" si="12"/>
        <v>81.049415757277387</v>
      </c>
      <c r="BN97" s="23">
        <f t="shared" si="13"/>
        <v>425.76143079135227</v>
      </c>
      <c r="BO97" s="23">
        <f t="shared" si="14"/>
        <v>0.65985639500052584</v>
      </c>
      <c r="BP97" s="23">
        <f t="shared" si="15"/>
        <v>425.76143079135227</v>
      </c>
      <c r="BQ97" s="23"/>
      <c r="BR97" s="18">
        <v>11.693199999999999</v>
      </c>
      <c r="BS97" s="18">
        <v>2.0578799999999999</v>
      </c>
      <c r="BT97" s="18">
        <v>13144.3</v>
      </c>
      <c r="BU97" s="18">
        <v>544.08100000000002</v>
      </c>
      <c r="BV97" s="18">
        <v>0</v>
      </c>
      <c r="BW97" s="18">
        <v>0</v>
      </c>
      <c r="BX97" s="18">
        <v>140.18100000000001</v>
      </c>
      <c r="BY97" s="18">
        <v>3.3233799999999998</v>
      </c>
      <c r="BZ97" s="18">
        <v>0</v>
      </c>
      <c r="CA97" s="23">
        <f t="shared" si="16"/>
        <v>0</v>
      </c>
      <c r="CB97" s="24">
        <f t="shared" si="17"/>
        <v>0</v>
      </c>
      <c r="CC97" s="25">
        <f t="shared" si="18"/>
        <v>-15.551948641569126</v>
      </c>
      <c r="CD97" s="25"/>
      <c r="CE97" s="18">
        <v>0</v>
      </c>
      <c r="CF97" s="18">
        <v>0</v>
      </c>
      <c r="CG97" s="18">
        <v>0</v>
      </c>
      <c r="CH97" s="18">
        <v>31897.9</v>
      </c>
      <c r="CI97" s="23">
        <v>11624.7</v>
      </c>
      <c r="CJ97" s="23" t="b">
        <f t="shared" si="19"/>
        <v>1</v>
      </c>
      <c r="CK97" s="23" t="b">
        <f t="shared" si="20"/>
        <v>1</v>
      </c>
      <c r="CL97" s="23">
        <f t="shared" si="21"/>
        <v>0</v>
      </c>
      <c r="CM97" s="23">
        <f t="shared" si="22"/>
        <v>0</v>
      </c>
      <c r="CN97" s="23">
        <f t="shared" si="23"/>
        <v>21761.300000000003</v>
      </c>
      <c r="CO97" s="18">
        <v>3206.57</v>
      </c>
      <c r="CP97" s="18">
        <v>113.01600000000001</v>
      </c>
      <c r="CQ97" s="18">
        <v>2.1603699999999999</v>
      </c>
      <c r="CR97" s="18">
        <v>9.7224699999999995</v>
      </c>
      <c r="CS97" s="18">
        <v>2.4054700000000002</v>
      </c>
      <c r="CT97" s="18">
        <v>0</v>
      </c>
      <c r="CU97" s="18">
        <v>0</v>
      </c>
      <c r="CV97" s="18">
        <v>926.8494873046875</v>
      </c>
      <c r="CW97" s="18">
        <v>3.4125692844390869</v>
      </c>
      <c r="CX97" s="18">
        <v>18.501731872558594</v>
      </c>
      <c r="CY97" s="18">
        <v>97.637596130371094</v>
      </c>
      <c r="CZ97" s="18">
        <v>21.172592163085938</v>
      </c>
      <c r="DA97" s="18">
        <v>189.038330078125</v>
      </c>
      <c r="DB97" s="18">
        <v>2855.42724609375</v>
      </c>
      <c r="DC97" s="18">
        <v>3.0156457424163818</v>
      </c>
      <c r="DD97" s="18">
        <v>187.06013488769531</v>
      </c>
      <c r="DE97" s="18">
        <v>2.2772793769836426</v>
      </c>
      <c r="DF97" s="19">
        <v>46.538972189372558</v>
      </c>
      <c r="DG97" s="19"/>
      <c r="DH97" s="19">
        <v>232.64136000000002</v>
      </c>
      <c r="DI97" s="19">
        <v>34.334400000000002</v>
      </c>
      <c r="DJ97" s="19">
        <v>0</v>
      </c>
      <c r="DK97" s="19">
        <v>0</v>
      </c>
      <c r="DL97" s="19">
        <v>12.12332</v>
      </c>
      <c r="DM97" s="19">
        <v>33.8598</v>
      </c>
      <c r="DN97" s="19">
        <v>0</v>
      </c>
      <c r="DO97" s="19">
        <v>207.8964</v>
      </c>
      <c r="DP97" s="19">
        <v>0</v>
      </c>
      <c r="DQ97" s="19">
        <v>0</v>
      </c>
      <c r="DR97" s="19">
        <v>58.465999999999994</v>
      </c>
      <c r="DS97" s="19">
        <v>140.18100000000001</v>
      </c>
      <c r="DT97" s="19">
        <v>486.86092000000008</v>
      </c>
      <c r="DU97" s="19">
        <v>282.24233736816024</v>
      </c>
      <c r="DV97" s="19">
        <v>2.0584816309195157</v>
      </c>
      <c r="DW97" s="19">
        <v>4.3078937495575849</v>
      </c>
      <c r="DX97" s="19">
        <v>0.98154098597338768</v>
      </c>
      <c r="DY97" s="19">
        <v>0.98927980073226007</v>
      </c>
      <c r="DZ97" s="19">
        <v>0.98501863923804667</v>
      </c>
      <c r="EA97" s="19">
        <v>0.99278487303982754</v>
      </c>
      <c r="EB97" s="19">
        <v>16875.613274169824</v>
      </c>
      <c r="EC97" s="19">
        <v>2.1486698162330655</v>
      </c>
      <c r="ED97" s="19">
        <v>61085.860342349646</v>
      </c>
      <c r="EE97" s="19">
        <v>3.0807885047198309</v>
      </c>
      <c r="EF97" s="19">
        <v>3.6197712847478543</v>
      </c>
      <c r="EG97" s="19">
        <v>0.41685636749267579</v>
      </c>
      <c r="EH97" s="19">
        <v>386.36311049028097</v>
      </c>
      <c r="EI97" s="19">
        <v>8265.426142841472</v>
      </c>
      <c r="EJ97" s="19">
        <v>7.3905276372537605</v>
      </c>
      <c r="EK97" s="19">
        <v>7.3905276372537605</v>
      </c>
      <c r="EL97" s="19">
        <v>100.02404087922099</v>
      </c>
      <c r="EM97" s="19">
        <v>17.012626365164358</v>
      </c>
      <c r="EN97" s="19">
        <v>2.1486698162330655</v>
      </c>
      <c r="EO97" s="19">
        <v>731.69777355617293</v>
      </c>
      <c r="EP97" s="19">
        <v>1092.6069457856154</v>
      </c>
      <c r="EQ97" s="19">
        <v>188.07106142471798</v>
      </c>
      <c r="ER97" s="19">
        <v>280.29678563753623</v>
      </c>
      <c r="ES97" s="19">
        <v>25.448503514942747</v>
      </c>
      <c r="ET97" s="19">
        <v>645.23346900504464</v>
      </c>
      <c r="EU97" s="19">
        <v>4.4254171292398121</v>
      </c>
      <c r="EV97" s="19">
        <v>2.1601596429974352E-2</v>
      </c>
      <c r="EW97" s="19">
        <v>500</v>
      </c>
      <c r="EX97" s="19">
        <v>10696.448390677026</v>
      </c>
      <c r="EY97" s="19">
        <v>27572.061664846849</v>
      </c>
      <c r="EZ97" s="19">
        <v>5.1749829397917571E-2</v>
      </c>
      <c r="FA97" s="19">
        <v>20</v>
      </c>
      <c r="FB97" s="19">
        <v>2.1816615649929121</v>
      </c>
      <c r="FC97" s="19">
        <v>3.5105839241559433</v>
      </c>
      <c r="FD97" s="19">
        <v>7.4999999999999997E-2</v>
      </c>
      <c r="FE97" s="19">
        <v>3.3400097529093427</v>
      </c>
      <c r="FF97" s="19">
        <v>0.76227365193591767</v>
      </c>
    </row>
    <row r="98" spans="1:162">
      <c r="A98" s="4">
        <v>40472.510416666664</v>
      </c>
      <c r="B98" s="18">
        <v>3</v>
      </c>
      <c r="C98" s="18" t="s">
        <v>54</v>
      </c>
      <c r="D98" s="18" t="s">
        <v>57</v>
      </c>
      <c r="E98" s="4">
        <v>40472.491666666669</v>
      </c>
      <c r="F98" s="4">
        <v>40472.512499999997</v>
      </c>
      <c r="G98" s="18" t="s">
        <v>28</v>
      </c>
      <c r="H98" s="18">
        <v>1</v>
      </c>
      <c r="I98" s="18">
        <v>3</v>
      </c>
      <c r="J98" s="18">
        <v>0</v>
      </c>
      <c r="K98" s="18">
        <v>5</v>
      </c>
      <c r="L98" s="18"/>
      <c r="M98" s="18" t="s">
        <v>87</v>
      </c>
      <c r="N98" s="18" t="s">
        <v>88</v>
      </c>
      <c r="O98" s="18">
        <v>0</v>
      </c>
      <c r="P98" s="18">
        <v>3.2451344843328213E-2</v>
      </c>
      <c r="Q98" s="18">
        <v>2.4228994272800165E-2</v>
      </c>
      <c r="R98" s="18">
        <v>3.5907645017802796</v>
      </c>
      <c r="S98" s="18">
        <v>6.3374400339117785E-3</v>
      </c>
      <c r="T98" s="18">
        <v>3.0476343783366762</v>
      </c>
      <c r="U98" s="18">
        <v>1.1491239989764965</v>
      </c>
      <c r="V98" s="18">
        <v>0</v>
      </c>
      <c r="W98" s="18">
        <v>0</v>
      </c>
      <c r="X98" s="18">
        <v>1.6808740702516805</v>
      </c>
      <c r="Y98" s="18">
        <v>0.37752789111634061</v>
      </c>
      <c r="Z98" s="18">
        <v>38.444721828289225</v>
      </c>
      <c r="AA98" s="18">
        <v>5.1724816502276755E-2</v>
      </c>
      <c r="AB98" s="18">
        <v>1.1680471989315279E-2</v>
      </c>
      <c r="AC98" s="18">
        <v>37.34600809629665</v>
      </c>
      <c r="AD98" s="18">
        <v>9.1186149926196797E-3</v>
      </c>
      <c r="AE98" s="18">
        <v>8.8266003034353988E-2</v>
      </c>
      <c r="AF98" s="18">
        <v>13.89122286258273</v>
      </c>
      <c r="AG98" s="18">
        <v>0</v>
      </c>
      <c r="AH98" s="18">
        <v>0</v>
      </c>
      <c r="AI98" s="18">
        <v>0.22909383663104835</v>
      </c>
      <c r="AJ98" s="18">
        <v>4.3261729291266017E-2</v>
      </c>
      <c r="AK98" s="18">
        <v>0</v>
      </c>
      <c r="AL98" s="18">
        <v>100</v>
      </c>
      <c r="AM98" s="18">
        <v>900</v>
      </c>
      <c r="AN98" s="18">
        <v>0</v>
      </c>
      <c r="AO98" s="18">
        <v>0</v>
      </c>
      <c r="AP98" s="18">
        <v>5626.64</v>
      </c>
      <c r="AQ98" s="18">
        <v>168.91300000000001</v>
      </c>
      <c r="AR98" s="18"/>
      <c r="AS98" s="18">
        <v>0</v>
      </c>
      <c r="AT98" s="18">
        <v>0</v>
      </c>
      <c r="AU98" s="18">
        <v>0</v>
      </c>
      <c r="AV98" s="18">
        <v>0</v>
      </c>
      <c r="AW98" s="18">
        <v>4.7772800000000002</v>
      </c>
      <c r="AX98" s="18">
        <v>0.73971500000000001</v>
      </c>
      <c r="AY98" s="18">
        <v>10.0015</v>
      </c>
      <c r="AZ98" s="18">
        <v>2.4493800000000001</v>
      </c>
      <c r="BA98" s="18">
        <v>53029.8</v>
      </c>
      <c r="BB98" s="18">
        <v>1390.52</v>
      </c>
      <c r="BC98" s="18">
        <v>0</v>
      </c>
      <c r="BD98" s="18">
        <v>0</v>
      </c>
      <c r="BE98" s="18">
        <v>2.5436899999999998</v>
      </c>
      <c r="BF98" s="18">
        <v>1.1188100000000001</v>
      </c>
      <c r="BG98" s="18">
        <v>31.826699999999999</v>
      </c>
      <c r="BH98" s="18">
        <v>3.46454</v>
      </c>
      <c r="BI98" s="18">
        <v>0</v>
      </c>
      <c r="BJ98" s="18">
        <v>0</v>
      </c>
      <c r="BK98" s="18">
        <v>0</v>
      </c>
      <c r="BL98" s="18">
        <v>0</v>
      </c>
      <c r="BM98" s="23">
        <f t="shared" si="12"/>
        <v>81.049415757277387</v>
      </c>
      <c r="BN98" s="23">
        <f t="shared" si="13"/>
        <v>443.18747857130649</v>
      </c>
      <c r="BO98" s="23">
        <f t="shared" si="14"/>
        <v>0.66163168763650793</v>
      </c>
      <c r="BP98" s="23">
        <f t="shared" si="15"/>
        <v>443.18747857130654</v>
      </c>
      <c r="BQ98" s="23"/>
      <c r="BR98" s="18">
        <v>9.2425999999999995</v>
      </c>
      <c r="BS98" s="18">
        <v>1.1850799999999999</v>
      </c>
      <c r="BT98" s="18">
        <v>4829.53</v>
      </c>
      <c r="BU98" s="18">
        <v>315.88200000000001</v>
      </c>
      <c r="BV98" s="18">
        <v>0</v>
      </c>
      <c r="BW98" s="18">
        <v>0</v>
      </c>
      <c r="BX98" s="18">
        <v>80.618799999999993</v>
      </c>
      <c r="BY98" s="18">
        <v>1.9293800000000001</v>
      </c>
      <c r="BZ98" s="18">
        <v>0</v>
      </c>
      <c r="CA98" s="23">
        <f t="shared" si="16"/>
        <v>0</v>
      </c>
      <c r="CB98" s="24">
        <f t="shared" si="17"/>
        <v>0</v>
      </c>
      <c r="CC98" s="25">
        <f t="shared" si="18"/>
        <v>-15.551948641569126</v>
      </c>
      <c r="CD98" s="25"/>
      <c r="CE98" s="18">
        <v>0</v>
      </c>
      <c r="CF98" s="18">
        <v>0</v>
      </c>
      <c r="CG98" s="18">
        <v>0</v>
      </c>
      <c r="CH98" s="18">
        <v>18804.400000000001</v>
      </c>
      <c r="CI98" s="23">
        <v>5626.64</v>
      </c>
      <c r="CJ98" s="23" t="b">
        <f t="shared" si="19"/>
        <v>1</v>
      </c>
      <c r="CK98" s="23" t="b">
        <f t="shared" si="20"/>
        <v>1</v>
      </c>
      <c r="CL98" s="23">
        <f t="shared" si="21"/>
        <v>0</v>
      </c>
      <c r="CM98" s="23">
        <f t="shared" si="22"/>
        <v>0</v>
      </c>
      <c r="CN98" s="23">
        <f t="shared" si="23"/>
        <v>12215.52</v>
      </c>
      <c r="CO98" s="18">
        <v>1368.12</v>
      </c>
      <c r="CP98" s="18">
        <v>49.464300000000001</v>
      </c>
      <c r="CQ98" s="18">
        <v>1.0220100000000001</v>
      </c>
      <c r="CR98" s="18">
        <v>6.1452999999999998</v>
      </c>
      <c r="CS98" s="18">
        <v>1.1558200000000001</v>
      </c>
      <c r="CT98" s="18">
        <v>0</v>
      </c>
      <c r="CU98" s="18">
        <v>0</v>
      </c>
      <c r="CV98" s="18">
        <v>962.1959228515625</v>
      </c>
      <c r="CW98" s="18">
        <v>3.4119162559509277</v>
      </c>
      <c r="CX98" s="18">
        <v>18.164619445800781</v>
      </c>
      <c r="CY98" s="18">
        <v>97.88946533203125</v>
      </c>
      <c r="CZ98" s="18">
        <v>21.115781784057617</v>
      </c>
      <c r="DA98" s="18">
        <v>194.47737121582031</v>
      </c>
      <c r="DB98" s="18">
        <v>2845.1357421875</v>
      </c>
      <c r="DC98" s="18">
        <v>3.0111377239227295</v>
      </c>
      <c r="DD98" s="18">
        <v>204.57937622070312</v>
      </c>
      <c r="DE98" s="18">
        <v>2.9479260444641113</v>
      </c>
      <c r="DF98" s="19">
        <v>46.538972189372558</v>
      </c>
      <c r="DG98" s="19"/>
      <c r="DH98" s="19">
        <v>139.01056999999997</v>
      </c>
      <c r="DI98" s="19">
        <v>0</v>
      </c>
      <c r="DJ98" s="19">
        <v>0</v>
      </c>
      <c r="DK98" s="19">
        <v>0</v>
      </c>
      <c r="DL98" s="19">
        <v>9.5545600000000004</v>
      </c>
      <c r="DM98" s="19">
        <v>30.0045</v>
      </c>
      <c r="DN98" s="19">
        <v>10.174759999999999</v>
      </c>
      <c r="DO98" s="19">
        <v>127.3068</v>
      </c>
      <c r="DP98" s="19">
        <v>0</v>
      </c>
      <c r="DQ98" s="19">
        <v>0</v>
      </c>
      <c r="DR98" s="19">
        <v>46.212999999999994</v>
      </c>
      <c r="DS98" s="19">
        <v>80.618799999999993</v>
      </c>
      <c r="DT98" s="19">
        <v>303.87241999999998</v>
      </c>
      <c r="DU98" s="19">
        <v>380.16104544085334</v>
      </c>
      <c r="DV98" s="19">
        <v>2.8103211811346762</v>
      </c>
      <c r="DW98" s="19">
        <v>6.1432673665653805</v>
      </c>
      <c r="DX98" s="19">
        <v>0.98155644765536798</v>
      </c>
      <c r="DY98" s="19">
        <v>0.990076548637842</v>
      </c>
      <c r="DZ98" s="19">
        <v>0.98413839669887693</v>
      </c>
      <c r="EA98" s="19">
        <v>0.99268090950151144</v>
      </c>
      <c r="EB98" s="19">
        <v>17566.317555873131</v>
      </c>
      <c r="EC98" s="19">
        <v>2.2366130167513201</v>
      </c>
      <c r="ED98" s="19">
        <v>60865.695261558336</v>
      </c>
      <c r="EE98" s="19">
        <v>2.9569193493936865</v>
      </c>
      <c r="EF98" s="19">
        <v>3.4649091972727359</v>
      </c>
      <c r="EG98" s="19">
        <v>0.41647573795318604</v>
      </c>
      <c r="EH98" s="19">
        <v>400.73125702515136</v>
      </c>
      <c r="EI98" s="19">
        <v>8572.8024186013245</v>
      </c>
      <c r="EJ98" s="19">
        <v>7.0998597995786712</v>
      </c>
      <c r="EK98" s="19">
        <v>7.0998597995786703</v>
      </c>
      <c r="EL98" s="19">
        <v>100.02404087922099</v>
      </c>
      <c r="EM98" s="19">
        <v>17.012626365164358</v>
      </c>
      <c r="EN98" s="19">
        <v>2.2366130167513201</v>
      </c>
      <c r="EO98" s="19">
        <v>731.69777355617293</v>
      </c>
      <c r="EP98" s="19">
        <v>1092.6069457856154</v>
      </c>
      <c r="EQ98" s="19">
        <v>193.8319065610776</v>
      </c>
      <c r="ER98" s="19">
        <v>288.90295170716234</v>
      </c>
      <c r="ES98" s="19">
        <v>25.448503514942747</v>
      </c>
      <c r="ET98" s="19">
        <v>669.84016463066996</v>
      </c>
      <c r="EU98" s="19">
        <v>4.2474845379811219</v>
      </c>
      <c r="EV98" s="19">
        <v>1.8005943101935089E-2</v>
      </c>
      <c r="EW98" s="19">
        <v>500</v>
      </c>
      <c r="EX98" s="19">
        <v>10696.448390677026</v>
      </c>
      <c r="EY98" s="19">
        <v>28262.765946550157</v>
      </c>
      <c r="EZ98" s="19">
        <v>5.1735768736040598E-2</v>
      </c>
      <c r="FA98" s="19">
        <v>20</v>
      </c>
      <c r="FB98" s="19">
        <v>2.1816615649929121</v>
      </c>
      <c r="FC98" s="19">
        <v>3.5985271246741979</v>
      </c>
      <c r="FD98" s="19">
        <v>7.4999999999999997E-2</v>
      </c>
      <c r="FE98" s="19">
        <v>4.3236248652140299</v>
      </c>
      <c r="FF98" s="19">
        <v>0.47784076039824891</v>
      </c>
    </row>
    <row r="99" spans="1:162">
      <c r="A99" s="4">
        <v>40472.511111111111</v>
      </c>
      <c r="B99" s="18">
        <v>3</v>
      </c>
      <c r="C99" s="18" t="s">
        <v>54</v>
      </c>
      <c r="D99" s="18" t="s">
        <v>57</v>
      </c>
      <c r="E99" s="4">
        <v>40472.491666666669</v>
      </c>
      <c r="F99" s="4">
        <v>40472.512499999997</v>
      </c>
      <c r="G99" s="18" t="s">
        <v>28</v>
      </c>
      <c r="H99" s="18">
        <v>1</v>
      </c>
      <c r="I99" s="18">
        <v>3</v>
      </c>
      <c r="J99" s="18">
        <v>0</v>
      </c>
      <c r="K99" s="18">
        <v>5</v>
      </c>
      <c r="L99" s="18"/>
      <c r="M99" s="18" t="s">
        <v>87</v>
      </c>
      <c r="N99" s="18" t="s">
        <v>88</v>
      </c>
      <c r="O99" s="18">
        <v>0</v>
      </c>
      <c r="P99" s="18">
        <v>3.2451344843328213E-2</v>
      </c>
      <c r="Q99" s="18">
        <v>2.4228994272800165E-2</v>
      </c>
      <c r="R99" s="18">
        <v>3.5907645017802796</v>
      </c>
      <c r="S99" s="18">
        <v>6.3374400339117785E-3</v>
      </c>
      <c r="T99" s="18">
        <v>3.0476343783366762</v>
      </c>
      <c r="U99" s="18">
        <v>1.1491239989764965</v>
      </c>
      <c r="V99" s="18">
        <v>0</v>
      </c>
      <c r="W99" s="18">
        <v>0</v>
      </c>
      <c r="X99" s="18">
        <v>1.6808740702516805</v>
      </c>
      <c r="Y99" s="18">
        <v>0.37752789111634061</v>
      </c>
      <c r="Z99" s="18">
        <v>38.444721828289225</v>
      </c>
      <c r="AA99" s="18">
        <v>5.1724816502276755E-2</v>
      </c>
      <c r="AB99" s="18">
        <v>1.1680471989315279E-2</v>
      </c>
      <c r="AC99" s="18">
        <v>37.34600809629665</v>
      </c>
      <c r="AD99" s="18">
        <v>9.1186149926196797E-3</v>
      </c>
      <c r="AE99" s="18">
        <v>8.8266003034353988E-2</v>
      </c>
      <c r="AF99" s="18">
        <v>13.89122286258273</v>
      </c>
      <c r="AG99" s="18">
        <v>0</v>
      </c>
      <c r="AH99" s="18">
        <v>0</v>
      </c>
      <c r="AI99" s="18">
        <v>0.22909383663104835</v>
      </c>
      <c r="AJ99" s="18">
        <v>4.3261729291266017E-2</v>
      </c>
      <c r="AK99" s="18">
        <v>0</v>
      </c>
      <c r="AL99" s="18">
        <v>100</v>
      </c>
      <c r="AM99" s="18">
        <v>900</v>
      </c>
      <c r="AN99" s="18">
        <v>5.7995900000000002</v>
      </c>
      <c r="AO99" s="18">
        <v>2.1545100000000001</v>
      </c>
      <c r="AP99" s="18">
        <v>6224.48</v>
      </c>
      <c r="AQ99" s="18">
        <v>220.58199999999999</v>
      </c>
      <c r="AR99" s="18"/>
      <c r="AS99" s="18">
        <v>0</v>
      </c>
      <c r="AT99" s="18">
        <v>0</v>
      </c>
      <c r="AU99" s="18">
        <v>0</v>
      </c>
      <c r="AV99" s="18">
        <v>0</v>
      </c>
      <c r="AW99" s="18">
        <v>9.5678300000000007</v>
      </c>
      <c r="AX99" s="18">
        <v>0.70912600000000003</v>
      </c>
      <c r="AY99" s="18">
        <v>8.6088699999999996</v>
      </c>
      <c r="AZ99" s="18">
        <v>2.3480599999999998</v>
      </c>
      <c r="BA99" s="18">
        <v>77220.899999999994</v>
      </c>
      <c r="BB99" s="18">
        <v>1422.38</v>
      </c>
      <c r="BC99" s="18">
        <v>0</v>
      </c>
      <c r="BD99" s="18">
        <v>0</v>
      </c>
      <c r="BE99" s="18">
        <v>0</v>
      </c>
      <c r="BF99" s="18">
        <v>0</v>
      </c>
      <c r="BG99" s="18">
        <v>49.277900000000002</v>
      </c>
      <c r="BH99" s="18">
        <v>5.2671000000000001</v>
      </c>
      <c r="BI99" s="18">
        <v>0</v>
      </c>
      <c r="BJ99" s="18">
        <v>0</v>
      </c>
      <c r="BK99" s="18">
        <v>0</v>
      </c>
      <c r="BL99" s="18">
        <v>0</v>
      </c>
      <c r="BM99" s="23">
        <f t="shared" si="12"/>
        <v>81.049415757277387</v>
      </c>
      <c r="BN99" s="23">
        <f t="shared" si="13"/>
        <v>449.85992009542008</v>
      </c>
      <c r="BO99" s="23">
        <f t="shared" si="14"/>
        <v>0.66574035597178305</v>
      </c>
      <c r="BP99" s="23">
        <f t="shared" si="15"/>
        <v>449.85992009542014</v>
      </c>
      <c r="BQ99" s="23"/>
      <c r="BR99" s="18">
        <v>12.992599999999999</v>
      </c>
      <c r="BS99" s="18">
        <v>1.6580999999999999</v>
      </c>
      <c r="BT99" s="18">
        <v>7313.31</v>
      </c>
      <c r="BU99" s="18">
        <v>312.44400000000002</v>
      </c>
      <c r="BV99" s="18">
        <v>2.2359200000000001</v>
      </c>
      <c r="BW99" s="18">
        <v>0.64628699999999994</v>
      </c>
      <c r="BX99" s="18">
        <v>126.626</v>
      </c>
      <c r="BY99" s="18">
        <v>2.5540699999999998</v>
      </c>
      <c r="BZ99" s="18">
        <v>0</v>
      </c>
      <c r="CA99" s="23">
        <f t="shared" si="16"/>
        <v>0</v>
      </c>
      <c r="CB99" s="24">
        <f t="shared" si="17"/>
        <v>0</v>
      </c>
      <c r="CC99" s="25">
        <f t="shared" si="18"/>
        <v>-15.551948641569126</v>
      </c>
      <c r="CD99" s="25"/>
      <c r="CE99" s="18">
        <v>0</v>
      </c>
      <c r="CF99" s="18">
        <v>0</v>
      </c>
      <c r="CG99" s="18">
        <v>0</v>
      </c>
      <c r="CH99" s="18">
        <v>19296.599999999999</v>
      </c>
      <c r="CI99" s="23">
        <v>6224.48</v>
      </c>
      <c r="CJ99" s="23" t="b">
        <f t="shared" si="19"/>
        <v>1</v>
      </c>
      <c r="CK99" s="23" t="b">
        <f t="shared" si="20"/>
        <v>1</v>
      </c>
      <c r="CL99" s="23">
        <f t="shared" si="21"/>
        <v>0</v>
      </c>
      <c r="CM99" s="23">
        <f t="shared" si="22"/>
        <v>0</v>
      </c>
      <c r="CN99" s="23">
        <f t="shared" si="23"/>
        <v>12760.539999999999</v>
      </c>
      <c r="CO99" s="18">
        <v>2473.44</v>
      </c>
      <c r="CP99" s="18">
        <v>110.645</v>
      </c>
      <c r="CQ99" s="18">
        <v>2.0276999999999998</v>
      </c>
      <c r="CR99" s="18">
        <v>10.6646</v>
      </c>
      <c r="CS99" s="18">
        <v>2.2272699999999999</v>
      </c>
      <c r="CT99" s="18">
        <v>0</v>
      </c>
      <c r="CU99" s="18">
        <v>0</v>
      </c>
      <c r="CV99" s="18">
        <v>970.6546630859375</v>
      </c>
      <c r="CW99" s="18">
        <v>3.2115240097045898</v>
      </c>
      <c r="CX99" s="18">
        <v>17.333303451538086</v>
      </c>
      <c r="CY99" s="18">
        <v>98.133155822753906</v>
      </c>
      <c r="CZ99" s="18">
        <v>20.985464096069336</v>
      </c>
      <c r="DA99" s="18">
        <v>187.27140808105469</v>
      </c>
      <c r="DB99" s="18">
        <v>2847.31298828125</v>
      </c>
      <c r="DC99" s="18">
        <v>2.9882643222808838</v>
      </c>
      <c r="DD99" s="18">
        <v>217.74937438964844</v>
      </c>
      <c r="DE99" s="18">
        <v>5.2810006141662598</v>
      </c>
      <c r="DF99" s="19">
        <v>46.538972189372558</v>
      </c>
      <c r="DG99" s="19"/>
      <c r="DH99" s="19">
        <v>212.87279000000001</v>
      </c>
      <c r="DI99" s="19">
        <v>17.398769999999999</v>
      </c>
      <c r="DJ99" s="19">
        <v>0</v>
      </c>
      <c r="DK99" s="19">
        <v>0</v>
      </c>
      <c r="DL99" s="19">
        <v>19.135660000000001</v>
      </c>
      <c r="DM99" s="19">
        <v>25.826609999999999</v>
      </c>
      <c r="DN99" s="19">
        <v>0</v>
      </c>
      <c r="DO99" s="19">
        <v>197.11160000000001</v>
      </c>
      <c r="DP99" s="19">
        <v>0</v>
      </c>
      <c r="DQ99" s="19">
        <v>0</v>
      </c>
      <c r="DR99" s="19">
        <v>64.962999999999994</v>
      </c>
      <c r="DS99" s="19">
        <v>126.626</v>
      </c>
      <c r="DT99" s="19">
        <v>451.06164000000001</v>
      </c>
      <c r="DU99" s="19">
        <v>174.40101224637354</v>
      </c>
      <c r="DV99" s="19">
        <v>1.9239259794839352</v>
      </c>
      <c r="DW99" s="19">
        <v>4.0766563333182706</v>
      </c>
      <c r="DX99" s="19">
        <v>0.97171427301517388</v>
      </c>
      <c r="DY99" s="19">
        <v>0.98351091499741694</v>
      </c>
      <c r="DZ99" s="19">
        <v>0.97728599682857953</v>
      </c>
      <c r="EA99" s="19">
        <v>0.98915027971399339</v>
      </c>
      <c r="EB99" s="19">
        <v>17830.788535656724</v>
      </c>
      <c r="EC99" s="19">
        <v>2.2702865077408525</v>
      </c>
      <c r="ED99" s="19">
        <v>60912.272862509541</v>
      </c>
      <c r="EE99" s="19">
        <v>2.933394436316803</v>
      </c>
      <c r="EF99" s="19">
        <v>3.4161289468887803</v>
      </c>
      <c r="EG99" s="19">
        <v>0.41560260944366456</v>
      </c>
      <c r="EH99" s="19">
        <v>403.40661084717669</v>
      </c>
      <c r="EI99" s="19">
        <v>8630.0359867695115</v>
      </c>
      <c r="EJ99" s="19">
        <v>7.0581713628880092</v>
      </c>
      <c r="EK99" s="19">
        <v>7.0581713628880109</v>
      </c>
      <c r="EL99" s="19">
        <v>100.02404087922099</v>
      </c>
      <c r="EM99" s="19">
        <v>17.012626365164358</v>
      </c>
      <c r="EN99" s="19">
        <v>2.2702865077408525</v>
      </c>
      <c r="EO99" s="19">
        <v>731.69777355617293</v>
      </c>
      <c r="EP99" s="19">
        <v>1092.6069457856154</v>
      </c>
      <c r="EQ99" s="19">
        <v>194.96513213980703</v>
      </c>
      <c r="ER99" s="19">
        <v>290.59667906490836</v>
      </c>
      <c r="ES99" s="19">
        <v>25.448503514942747</v>
      </c>
      <c r="ET99" s="19">
        <v>675.72878234001348</v>
      </c>
      <c r="EU99" s="19">
        <v>4.2136920354659955</v>
      </c>
      <c r="EV99" s="19">
        <v>1.8361791343210133E-2</v>
      </c>
      <c r="EW99" s="19">
        <v>500</v>
      </c>
      <c r="EX99" s="19">
        <v>10696.448390677026</v>
      </c>
      <c r="EY99" s="19">
        <v>28527.23692633375</v>
      </c>
      <c r="EZ99" s="19">
        <v>5.1552650082572947E-2</v>
      </c>
      <c r="FA99" s="19">
        <v>20</v>
      </c>
      <c r="FB99" s="19">
        <v>2.1816615649929121</v>
      </c>
      <c r="FC99" s="19">
        <v>3.6322006156637299</v>
      </c>
      <c r="FD99" s="19">
        <v>7.4999999999999997E-2</v>
      </c>
      <c r="FE99" s="19">
        <v>7.745467567443848</v>
      </c>
      <c r="FF99" s="19">
        <v>0.15115903396382535</v>
      </c>
    </row>
    <row r="100" spans="1:162">
      <c r="A100" s="4">
        <v>40472.511805555558</v>
      </c>
      <c r="B100" s="18">
        <v>3</v>
      </c>
      <c r="C100" s="18" t="s">
        <v>54</v>
      </c>
      <c r="D100" s="18" t="s">
        <v>57</v>
      </c>
      <c r="E100" s="4">
        <v>40472.491666666669</v>
      </c>
      <c r="F100" s="4">
        <v>40472.512499999997</v>
      </c>
      <c r="G100" s="18" t="s">
        <v>28</v>
      </c>
      <c r="H100" s="18">
        <v>1</v>
      </c>
      <c r="I100" s="18">
        <v>3</v>
      </c>
      <c r="J100" s="18">
        <v>0</v>
      </c>
      <c r="K100" s="18">
        <v>5</v>
      </c>
      <c r="L100" s="18"/>
      <c r="M100" s="18" t="s">
        <v>87</v>
      </c>
      <c r="N100" s="18" t="s">
        <v>88</v>
      </c>
      <c r="O100" s="18">
        <v>0</v>
      </c>
      <c r="P100" s="18">
        <v>3.2451344843328213E-2</v>
      </c>
      <c r="Q100" s="18">
        <v>2.4228994272800165E-2</v>
      </c>
      <c r="R100" s="18">
        <v>3.5907645017802796</v>
      </c>
      <c r="S100" s="18">
        <v>6.3374400339117785E-3</v>
      </c>
      <c r="T100" s="18">
        <v>3.0476343783366762</v>
      </c>
      <c r="U100" s="18">
        <v>1.1491239989764965</v>
      </c>
      <c r="V100" s="18">
        <v>0</v>
      </c>
      <c r="W100" s="18">
        <v>0</v>
      </c>
      <c r="X100" s="18">
        <v>1.6808740702516805</v>
      </c>
      <c r="Y100" s="18">
        <v>0.37752789111634061</v>
      </c>
      <c r="Z100" s="18">
        <v>38.444721828289225</v>
      </c>
      <c r="AA100" s="18">
        <v>5.1724816502276755E-2</v>
      </c>
      <c r="AB100" s="18">
        <v>1.1680471989315279E-2</v>
      </c>
      <c r="AC100" s="18">
        <v>37.34600809629665</v>
      </c>
      <c r="AD100" s="18">
        <v>9.1186149926196797E-3</v>
      </c>
      <c r="AE100" s="18">
        <v>8.8266003034353988E-2</v>
      </c>
      <c r="AF100" s="18">
        <v>13.89122286258273</v>
      </c>
      <c r="AG100" s="18">
        <v>0</v>
      </c>
      <c r="AH100" s="18">
        <v>0</v>
      </c>
      <c r="AI100" s="18">
        <v>0.22909383663104835</v>
      </c>
      <c r="AJ100" s="18">
        <v>4.3261729291266017E-2</v>
      </c>
      <c r="AK100" s="18">
        <v>0</v>
      </c>
      <c r="AL100" s="18">
        <v>100</v>
      </c>
      <c r="AM100" s="18">
        <v>900</v>
      </c>
      <c r="AN100" s="18">
        <v>4.8693099999999996</v>
      </c>
      <c r="AO100" s="18">
        <v>1.8091999999999999</v>
      </c>
      <c r="AP100" s="18">
        <v>6136.76</v>
      </c>
      <c r="AQ100" s="18">
        <v>188.29499999999999</v>
      </c>
      <c r="AR100" s="18"/>
      <c r="AS100" s="18">
        <v>10.263199999999999</v>
      </c>
      <c r="AT100" s="18">
        <v>4.7061799999999998</v>
      </c>
      <c r="AU100" s="18">
        <v>0</v>
      </c>
      <c r="AV100" s="18">
        <v>0</v>
      </c>
      <c r="AW100" s="18">
        <v>9.92361</v>
      </c>
      <c r="AX100" s="18">
        <v>0.64448700000000003</v>
      </c>
      <c r="AY100" s="18">
        <v>0</v>
      </c>
      <c r="AZ100" s="18">
        <v>0</v>
      </c>
      <c r="BA100" s="18">
        <v>105635</v>
      </c>
      <c r="BB100" s="18">
        <v>2034.35</v>
      </c>
      <c r="BC100" s="18">
        <v>0</v>
      </c>
      <c r="BD100" s="18">
        <v>0</v>
      </c>
      <c r="BE100" s="18">
        <v>4.8484800000000003</v>
      </c>
      <c r="BF100" s="18">
        <v>0.99816800000000006</v>
      </c>
      <c r="BG100" s="18">
        <v>67.627300000000005</v>
      </c>
      <c r="BH100" s="18">
        <v>6.0538999999999996</v>
      </c>
      <c r="BI100" s="18">
        <v>21.358699999999999</v>
      </c>
      <c r="BJ100" s="18">
        <v>5.4342800000000002</v>
      </c>
      <c r="BK100" s="18">
        <v>0</v>
      </c>
      <c r="BL100" s="18">
        <v>0</v>
      </c>
      <c r="BM100" s="23">
        <f t="shared" si="12"/>
        <v>81.049415757277387</v>
      </c>
      <c r="BN100" s="23">
        <f t="shared" si="13"/>
        <v>450.26856526734684</v>
      </c>
      <c r="BO100" s="23">
        <f t="shared" si="14"/>
        <v>0.67044707495931699</v>
      </c>
      <c r="BP100" s="23">
        <f t="shared" si="15"/>
        <v>450.26856526734684</v>
      </c>
      <c r="BQ100" s="23"/>
      <c r="BR100" s="18">
        <v>16.6373</v>
      </c>
      <c r="BS100" s="18">
        <v>1.7206300000000001</v>
      </c>
      <c r="BT100" s="18">
        <v>7997.55</v>
      </c>
      <c r="BU100" s="18">
        <v>311.63499999999999</v>
      </c>
      <c r="BV100" s="18">
        <v>10.808</v>
      </c>
      <c r="BW100" s="18">
        <v>0.79495700000000002</v>
      </c>
      <c r="BX100" s="18">
        <v>177.71899999999999</v>
      </c>
      <c r="BY100" s="18">
        <v>2.5676299999999999</v>
      </c>
      <c r="BZ100" s="18">
        <v>0</v>
      </c>
      <c r="CA100" s="23">
        <f t="shared" si="16"/>
        <v>0</v>
      </c>
      <c r="CB100" s="24">
        <f t="shared" si="17"/>
        <v>0</v>
      </c>
      <c r="CC100" s="25">
        <f t="shared" si="18"/>
        <v>-15.551948641569126</v>
      </c>
      <c r="CD100" s="25"/>
      <c r="CE100" s="18">
        <v>0</v>
      </c>
      <c r="CF100" s="18">
        <v>0</v>
      </c>
      <c r="CG100" s="18">
        <v>0</v>
      </c>
      <c r="CH100" s="18">
        <v>22992.6</v>
      </c>
      <c r="CI100" s="23">
        <v>6136.76</v>
      </c>
      <c r="CJ100" s="23" t="b">
        <f t="shared" si="19"/>
        <v>1</v>
      </c>
      <c r="CK100" s="23" t="b">
        <f t="shared" si="20"/>
        <v>1</v>
      </c>
      <c r="CL100" s="23">
        <f t="shared" si="21"/>
        <v>0</v>
      </c>
      <c r="CM100" s="23">
        <f t="shared" si="22"/>
        <v>0</v>
      </c>
      <c r="CN100" s="23">
        <f t="shared" si="23"/>
        <v>14564.68</v>
      </c>
      <c r="CO100" s="18">
        <v>2052.34</v>
      </c>
      <c r="CP100" s="18">
        <v>112.843</v>
      </c>
      <c r="CQ100" s="18">
        <v>1.93293</v>
      </c>
      <c r="CR100" s="18">
        <v>7.6079400000000001</v>
      </c>
      <c r="CS100" s="18">
        <v>2.1213199999999999</v>
      </c>
      <c r="CT100" s="18">
        <v>0</v>
      </c>
      <c r="CU100" s="18">
        <v>0</v>
      </c>
      <c r="CV100" s="18">
        <v>964.7159423828125</v>
      </c>
      <c r="CW100" s="18">
        <v>3.4026572704315186</v>
      </c>
      <c r="CX100" s="18">
        <v>18.558040618896484</v>
      </c>
      <c r="CY100" s="18">
        <v>98.269622802734375</v>
      </c>
      <c r="CZ100" s="18">
        <v>20.838140487670898</v>
      </c>
      <c r="DA100" s="18">
        <v>198.58700561523437</v>
      </c>
      <c r="DB100" s="18">
        <v>2866.127685546875</v>
      </c>
      <c r="DC100" s="18">
        <v>2.9864115715026855</v>
      </c>
      <c r="DD100" s="18">
        <v>229.26918029785156</v>
      </c>
      <c r="DE100" s="18">
        <v>5.2209796905517578</v>
      </c>
      <c r="DF100" s="19">
        <v>46.538972189372558</v>
      </c>
      <c r="DG100" s="19"/>
      <c r="DH100" s="19">
        <v>313.24689999999998</v>
      </c>
      <c r="DI100" s="19">
        <v>14.60793</v>
      </c>
      <c r="DJ100" s="19">
        <v>20.526399999999999</v>
      </c>
      <c r="DK100" s="19">
        <v>0</v>
      </c>
      <c r="DL100" s="19">
        <v>19.84722</v>
      </c>
      <c r="DM100" s="19">
        <v>0</v>
      </c>
      <c r="DN100" s="19">
        <v>19.393920000000001</v>
      </c>
      <c r="DO100" s="19">
        <v>270.50920000000002</v>
      </c>
      <c r="DP100" s="19">
        <v>64.076099999999997</v>
      </c>
      <c r="DQ100" s="19">
        <v>0</v>
      </c>
      <c r="DR100" s="19">
        <v>83.186499999999995</v>
      </c>
      <c r="DS100" s="19">
        <v>177.71899999999999</v>
      </c>
      <c r="DT100" s="19">
        <v>669.86626999999999</v>
      </c>
      <c r="DU100" s="19">
        <v>203.75743289348915</v>
      </c>
      <c r="DV100" s="19">
        <v>2.775953315668672</v>
      </c>
      <c r="DW100" s="19">
        <v>5.9362678234361015</v>
      </c>
      <c r="DX100" s="19">
        <v>0.96707890269222985</v>
      </c>
      <c r="DY100" s="19">
        <v>0.98180556206092473</v>
      </c>
      <c r="DZ100" s="19">
        <v>0.97182512907012975</v>
      </c>
      <c r="EA100" s="19">
        <v>0.98662406388497426</v>
      </c>
      <c r="EB100" s="19">
        <v>17846.985723539561</v>
      </c>
      <c r="EC100" s="19">
        <v>2.272348797753446</v>
      </c>
      <c r="ED100" s="19">
        <v>61314.773739085482</v>
      </c>
      <c r="EE100" s="19">
        <v>2.9709550341498931</v>
      </c>
      <c r="EF100" s="19">
        <v>3.4355814863578562</v>
      </c>
      <c r="EG100" s="19">
        <v>0.41461554126739508</v>
      </c>
      <c r="EH100" s="19">
        <v>399.98622262033496</v>
      </c>
      <c r="EI100" s="19">
        <v>8556.8639744805296</v>
      </c>
      <c r="EJ100" s="19">
        <v>7.1655660206761418</v>
      </c>
      <c r="EK100" s="19">
        <v>7.1655660206761418</v>
      </c>
      <c r="EL100" s="19">
        <v>100.02404087922099</v>
      </c>
      <c r="EM100" s="19">
        <v>17.012626365164358</v>
      </c>
      <c r="EN100" s="19">
        <v>2.272348797753446</v>
      </c>
      <c r="EO100" s="19">
        <v>731.69777355617293</v>
      </c>
      <c r="EP100" s="19">
        <v>1092.6069457856154</v>
      </c>
      <c r="EQ100" s="19">
        <v>193.15544665676723</v>
      </c>
      <c r="ER100" s="19">
        <v>287.89608877928077</v>
      </c>
      <c r="ES100" s="19">
        <v>25.448503514942747</v>
      </c>
      <c r="ET100" s="19">
        <v>671.59449579919385</v>
      </c>
      <c r="EU100" s="19">
        <v>4.2676461815491775</v>
      </c>
      <c r="EV100" s="19">
        <v>5.1756219739716135E-3</v>
      </c>
      <c r="EW100" s="19">
        <v>500</v>
      </c>
      <c r="EX100" s="19">
        <v>10696.448390677026</v>
      </c>
      <c r="EY100" s="19">
        <v>28543.434114216587</v>
      </c>
      <c r="EZ100" s="19">
        <v>5.1315337058664694E-2</v>
      </c>
      <c r="FA100" s="19">
        <v>20</v>
      </c>
      <c r="FB100" s="19">
        <v>2.1816615649929121</v>
      </c>
      <c r="FC100" s="19">
        <v>3.6342629056763234</v>
      </c>
      <c r="FD100" s="19">
        <v>7.4999999999999997E-2</v>
      </c>
      <c r="FE100" s="19">
        <v>7.6574368794759113</v>
      </c>
      <c r="FF100" s="19">
        <v>0.15411742847182058</v>
      </c>
    </row>
    <row r="101" spans="1:162">
      <c r="A101" s="4">
        <v>40473.65902777778</v>
      </c>
      <c r="B101" s="18">
        <v>12</v>
      </c>
      <c r="C101" s="18" t="s">
        <v>54</v>
      </c>
      <c r="D101" s="18" t="s">
        <v>64</v>
      </c>
      <c r="E101" s="4">
        <v>40473.657638888886</v>
      </c>
      <c r="F101" s="4">
        <v>40473.678472222222</v>
      </c>
      <c r="G101" s="18" t="s">
        <v>28</v>
      </c>
      <c r="H101" s="18">
        <v>2</v>
      </c>
      <c r="I101" s="18">
        <v>3</v>
      </c>
      <c r="J101" s="18">
        <v>0</v>
      </c>
      <c r="K101" s="18">
        <v>5</v>
      </c>
      <c r="L101" s="18"/>
      <c r="M101" s="18">
        <v>548210</v>
      </c>
      <c r="N101" s="18">
        <v>548211</v>
      </c>
      <c r="O101" s="18">
        <v>0</v>
      </c>
      <c r="P101" s="18">
        <v>3.323198410535029E-2</v>
      </c>
      <c r="Q101" s="18">
        <v>1.9666329726971972E-2</v>
      </c>
      <c r="R101" s="18">
        <v>3.6461580502730979</v>
      </c>
      <c r="S101" s="18">
        <v>5.7992397465372724E-3</v>
      </c>
      <c r="T101" s="18">
        <v>2.5902893920453121</v>
      </c>
      <c r="U101" s="18">
        <v>0.68641985745427458</v>
      </c>
      <c r="V101" s="18">
        <v>0</v>
      </c>
      <c r="W101" s="18">
        <v>0</v>
      </c>
      <c r="X101" s="18">
        <v>1.5519973231548039</v>
      </c>
      <c r="Y101" s="18">
        <v>5.3554324011251542E-2</v>
      </c>
      <c r="Z101" s="18">
        <v>34.210307217953485</v>
      </c>
      <c r="AA101" s="18">
        <v>6.3590775216259526E-2</v>
      </c>
      <c r="AB101" s="18">
        <v>1.0186455963132782E-2</v>
      </c>
      <c r="AC101" s="18">
        <v>42.707577134370936</v>
      </c>
      <c r="AD101" s="18">
        <v>8.623001589259438E-3</v>
      </c>
      <c r="AE101" s="18">
        <v>8.6990307501027223E-2</v>
      </c>
      <c r="AF101" s="18">
        <v>14.026523271767157</v>
      </c>
      <c r="AG101" s="18">
        <v>0</v>
      </c>
      <c r="AH101" s="18">
        <v>0</v>
      </c>
      <c r="AI101" s="18">
        <v>0.27089767315252034</v>
      </c>
      <c r="AJ101" s="18">
        <v>2.9046485535889319E-2</v>
      </c>
      <c r="AK101" s="18">
        <v>0</v>
      </c>
      <c r="AL101" s="18">
        <v>100</v>
      </c>
      <c r="AM101" s="18">
        <v>900</v>
      </c>
      <c r="AN101" s="18">
        <v>0</v>
      </c>
      <c r="AO101" s="18">
        <v>0</v>
      </c>
      <c r="AP101" s="18">
        <v>4044.7</v>
      </c>
      <c r="AQ101" s="18">
        <v>79.326999999999998</v>
      </c>
      <c r="AR101" s="18"/>
      <c r="AS101" s="18">
        <v>0</v>
      </c>
      <c r="AT101" s="18">
        <v>0</v>
      </c>
      <c r="AU101" s="18">
        <v>0</v>
      </c>
      <c r="AV101" s="18">
        <v>0</v>
      </c>
      <c r="AW101" s="18">
        <v>4.3650700000000002</v>
      </c>
      <c r="AX101" s="18">
        <v>0.735707</v>
      </c>
      <c r="AY101" s="18">
        <v>0</v>
      </c>
      <c r="AZ101" s="18">
        <v>0</v>
      </c>
      <c r="BA101" s="18">
        <v>84211.4</v>
      </c>
      <c r="BB101" s="18">
        <v>3169.76</v>
      </c>
      <c r="BC101" s="18">
        <v>0</v>
      </c>
      <c r="BD101" s="18">
        <v>0</v>
      </c>
      <c r="BE101" s="18">
        <v>2.2313499999999999</v>
      </c>
      <c r="BF101" s="18">
        <v>0.89383100000000004</v>
      </c>
      <c r="BG101" s="18">
        <v>18.981000000000002</v>
      </c>
      <c r="BH101" s="18">
        <v>3.7837200000000002</v>
      </c>
      <c r="BI101" s="18">
        <v>9.8912300000000002</v>
      </c>
      <c r="BJ101" s="18">
        <v>3.8942100000000002</v>
      </c>
      <c r="BK101" s="18">
        <v>0</v>
      </c>
      <c r="BL101" s="18">
        <v>0</v>
      </c>
      <c r="BM101" s="23">
        <f t="shared" si="12"/>
        <v>83.197724738438652</v>
      </c>
      <c r="BN101" s="23">
        <f t="shared" si="13"/>
        <v>405.46100062239532</v>
      </c>
      <c r="BO101" s="23">
        <f t="shared" si="14"/>
        <v>0.83626475065645933</v>
      </c>
      <c r="BP101" s="23">
        <f t="shared" si="15"/>
        <v>405.46100062239532</v>
      </c>
      <c r="BQ101" s="23"/>
      <c r="BR101" s="18">
        <v>8.8610199999999999</v>
      </c>
      <c r="BS101" s="18">
        <v>1.36327</v>
      </c>
      <c r="BT101" s="18">
        <v>9056.25</v>
      </c>
      <c r="BU101" s="18">
        <v>440.49799999999999</v>
      </c>
      <c r="BV101" s="18">
        <v>18.956</v>
      </c>
      <c r="BW101" s="18">
        <v>0.839113</v>
      </c>
      <c r="BX101" s="18">
        <v>78.558800000000005</v>
      </c>
      <c r="BY101" s="18">
        <v>2.0390199999999998</v>
      </c>
      <c r="BZ101" s="18">
        <v>0</v>
      </c>
      <c r="CA101" s="23">
        <f t="shared" si="16"/>
        <v>0</v>
      </c>
      <c r="CB101" s="24">
        <f t="shared" si="17"/>
        <v>0</v>
      </c>
      <c r="CC101" s="25">
        <f t="shared" si="18"/>
        <v>-15.551948641569126</v>
      </c>
      <c r="CD101" s="25"/>
      <c r="CE101" s="18">
        <v>0</v>
      </c>
      <c r="CF101" s="18">
        <v>0</v>
      </c>
      <c r="CG101" s="18">
        <v>0</v>
      </c>
      <c r="CH101" s="18">
        <v>6032.62</v>
      </c>
      <c r="CI101" s="23">
        <v>4044.7</v>
      </c>
      <c r="CJ101" s="23" t="b">
        <f t="shared" si="19"/>
        <v>1</v>
      </c>
      <c r="CK101" s="23" t="b">
        <f t="shared" si="20"/>
        <v>1</v>
      </c>
      <c r="CL101" s="23">
        <f t="shared" si="21"/>
        <v>0</v>
      </c>
      <c r="CM101" s="23">
        <f t="shared" si="22"/>
        <v>0</v>
      </c>
      <c r="CN101" s="23">
        <f t="shared" si="23"/>
        <v>5038.66</v>
      </c>
      <c r="CO101" s="18">
        <v>520.29300000000001</v>
      </c>
      <c r="CP101" s="18">
        <v>35.420099999999998</v>
      </c>
      <c r="CQ101" s="18">
        <v>0.59068200000000004</v>
      </c>
      <c r="CR101" s="18">
        <v>4.7642699999999998</v>
      </c>
      <c r="CS101" s="18">
        <v>0.65660099999999999</v>
      </c>
      <c r="CT101" s="18">
        <v>31.219899999999999</v>
      </c>
      <c r="CU101" s="18">
        <v>6.2405999999999997</v>
      </c>
      <c r="CV101" s="18">
        <v>678.80120849609375</v>
      </c>
      <c r="CW101" s="18">
        <v>2.9337303638458252</v>
      </c>
      <c r="CX101" s="18">
        <v>15.619532585144043</v>
      </c>
      <c r="CY101" s="18">
        <v>89.392951965332031</v>
      </c>
      <c r="CZ101" s="18">
        <v>16.714223861694336</v>
      </c>
      <c r="DA101" s="18">
        <v>215.83131408691406</v>
      </c>
      <c r="DB101" s="18">
        <v>2043.1358642578125</v>
      </c>
      <c r="DC101" s="18">
        <v>2.9362814426422119</v>
      </c>
      <c r="DD101" s="18">
        <v>126.50209808349609</v>
      </c>
      <c r="DE101" s="18">
        <v>14.687952995300293</v>
      </c>
      <c r="DF101" s="19">
        <v>51.077608476392342</v>
      </c>
      <c r="DG101" s="19"/>
      <c r="DH101" s="19">
        <v>122.88847000000001</v>
      </c>
      <c r="DI101" s="19">
        <v>0</v>
      </c>
      <c r="DJ101" s="19">
        <v>0</v>
      </c>
      <c r="DK101" s="19">
        <v>0</v>
      </c>
      <c r="DL101" s="19">
        <v>8.7301400000000005</v>
      </c>
      <c r="DM101" s="19">
        <v>0</v>
      </c>
      <c r="DN101" s="19">
        <v>8.9253999999999998</v>
      </c>
      <c r="DO101" s="19">
        <v>75.924000000000007</v>
      </c>
      <c r="DP101" s="19">
        <v>29.673690000000001</v>
      </c>
      <c r="DQ101" s="19">
        <v>0</v>
      </c>
      <c r="DR101" s="19">
        <v>44.305099999999996</v>
      </c>
      <c r="DS101" s="19">
        <v>78.558800000000005</v>
      </c>
      <c r="DT101" s="19">
        <v>246.11713000000003</v>
      </c>
      <c r="DU101" s="19">
        <v>170.31628933853943</v>
      </c>
      <c r="DV101" s="19">
        <v>3.4694557609944643</v>
      </c>
      <c r="DW101" s="19">
        <v>6.9485159556297145</v>
      </c>
      <c r="DX101" s="19">
        <v>0.95541174859213951</v>
      </c>
      <c r="DY101" s="19">
        <v>0.97442894580190575</v>
      </c>
      <c r="DZ101" s="19">
        <v>0.96102138083755007</v>
      </c>
      <c r="EA101" s="19">
        <v>0.98015023617046837</v>
      </c>
      <c r="EB101" s="19">
        <v>15655.998629703505</v>
      </c>
      <c r="EC101" s="19">
        <v>1.9933836567658019</v>
      </c>
      <c r="ED101" s="19">
        <v>43708.594654349989</v>
      </c>
      <c r="EE101" s="19">
        <v>3.0099178355684528</v>
      </c>
      <c r="EF101" s="19">
        <v>2.791811349000977</v>
      </c>
      <c r="EG101" s="19">
        <v>0.38698529987335206</v>
      </c>
      <c r="EH101" s="19">
        <v>262.6860892242546</v>
      </c>
      <c r="EI101" s="19">
        <v>5619.6163926720392</v>
      </c>
      <c r="EJ101" s="19">
        <v>7.7778609072579838</v>
      </c>
      <c r="EK101" s="19">
        <v>7.7778609072579847</v>
      </c>
      <c r="EL101" s="19">
        <v>100.00085882356726</v>
      </c>
      <c r="EM101" s="19">
        <v>17.225460222930106</v>
      </c>
      <c r="EN101" s="19">
        <v>1.9933836567658019</v>
      </c>
      <c r="EO101" s="19">
        <v>747.95034332762066</v>
      </c>
      <c r="EP101" s="19">
        <v>1069.1823692878595</v>
      </c>
      <c r="EQ101" s="19">
        <v>194.10817007453255</v>
      </c>
      <c r="ER101" s="19">
        <v>276.81920270323911</v>
      </c>
      <c r="ES101" s="19">
        <v>24.088123490430146</v>
      </c>
      <c r="ET101" s="19">
        <v>484.8476517802676</v>
      </c>
      <c r="EU101" s="19">
        <v>4.2139749604969916</v>
      </c>
      <c r="EV101" s="19">
        <v>2.5078111333898302E-2</v>
      </c>
      <c r="EW101" s="19">
        <v>500</v>
      </c>
      <c r="EX101" s="19">
        <v>10696.448390677026</v>
      </c>
      <c r="EY101" s="19">
        <v>26352.447020380532</v>
      </c>
      <c r="EZ101" s="19">
        <v>4.4732134650889502E-2</v>
      </c>
      <c r="FA101" s="19">
        <v>20</v>
      </c>
      <c r="FB101" s="19">
        <v>2.1816615649929121</v>
      </c>
      <c r="FC101" s="19">
        <v>3.3552977646886801</v>
      </c>
      <c r="FD101" s="19">
        <v>7.4999999999999997E-2</v>
      </c>
      <c r="FE101" s="19">
        <v>21.542331059773762</v>
      </c>
      <c r="FF101" s="19">
        <v>1.4468886291275771E-2</v>
      </c>
    </row>
    <row r="102" spans="1:162">
      <c r="A102" s="4">
        <v>40473.659722222219</v>
      </c>
      <c r="B102" s="18">
        <v>12</v>
      </c>
      <c r="C102" s="18" t="s">
        <v>54</v>
      </c>
      <c r="D102" s="18" t="s">
        <v>64</v>
      </c>
      <c r="E102" s="4">
        <v>40473.657638888886</v>
      </c>
      <c r="F102" s="4">
        <v>40473.678472222222</v>
      </c>
      <c r="G102" s="18" t="s">
        <v>28</v>
      </c>
      <c r="H102" s="18">
        <v>2</v>
      </c>
      <c r="I102" s="18">
        <v>3</v>
      </c>
      <c r="J102" s="18">
        <v>0</v>
      </c>
      <c r="K102" s="18">
        <v>5</v>
      </c>
      <c r="L102" s="18"/>
      <c r="M102" s="18">
        <v>548210</v>
      </c>
      <c r="N102" s="18">
        <v>548211</v>
      </c>
      <c r="O102" s="18">
        <v>0</v>
      </c>
      <c r="P102" s="18">
        <v>3.323198410535029E-2</v>
      </c>
      <c r="Q102" s="18">
        <v>1.9666329726971972E-2</v>
      </c>
      <c r="R102" s="18">
        <v>3.6461580502730979</v>
      </c>
      <c r="S102" s="18">
        <v>5.7992397465372724E-3</v>
      </c>
      <c r="T102" s="18">
        <v>2.5902893920453121</v>
      </c>
      <c r="U102" s="18">
        <v>0.68641985745427458</v>
      </c>
      <c r="V102" s="18">
        <v>0</v>
      </c>
      <c r="W102" s="18">
        <v>0</v>
      </c>
      <c r="X102" s="18">
        <v>1.5519973231548039</v>
      </c>
      <c r="Y102" s="18">
        <v>5.3554324011251542E-2</v>
      </c>
      <c r="Z102" s="18">
        <v>34.210307217953485</v>
      </c>
      <c r="AA102" s="18">
        <v>6.3590775216259526E-2</v>
      </c>
      <c r="AB102" s="18">
        <v>1.0186455963132782E-2</v>
      </c>
      <c r="AC102" s="18">
        <v>42.707577134370936</v>
      </c>
      <c r="AD102" s="18">
        <v>8.623001589259438E-3</v>
      </c>
      <c r="AE102" s="18">
        <v>8.6990307501027223E-2</v>
      </c>
      <c r="AF102" s="18">
        <v>14.026523271767157</v>
      </c>
      <c r="AG102" s="18">
        <v>0</v>
      </c>
      <c r="AH102" s="18">
        <v>0</v>
      </c>
      <c r="AI102" s="18">
        <v>0.27089767315252034</v>
      </c>
      <c r="AJ102" s="18">
        <v>2.9046485535889319E-2</v>
      </c>
      <c r="AK102" s="18">
        <v>0</v>
      </c>
      <c r="AL102" s="18">
        <v>100</v>
      </c>
      <c r="AM102" s="18">
        <v>900</v>
      </c>
      <c r="AN102" s="18">
        <v>0</v>
      </c>
      <c r="AO102" s="18">
        <v>0</v>
      </c>
      <c r="AP102" s="18">
        <v>6926.27</v>
      </c>
      <c r="AQ102" s="18">
        <v>116.89100000000001</v>
      </c>
      <c r="AR102" s="18"/>
      <c r="AS102" s="18">
        <v>0</v>
      </c>
      <c r="AT102" s="18">
        <v>0</v>
      </c>
      <c r="AU102" s="18">
        <v>0</v>
      </c>
      <c r="AV102" s="18">
        <v>0</v>
      </c>
      <c r="AW102" s="18">
        <v>5.5163099999999998</v>
      </c>
      <c r="AX102" s="18">
        <v>0.75692400000000004</v>
      </c>
      <c r="AY102" s="18">
        <v>0</v>
      </c>
      <c r="AZ102" s="18">
        <v>0</v>
      </c>
      <c r="BA102" s="18">
        <v>115274</v>
      </c>
      <c r="BB102" s="18">
        <v>3130.95</v>
      </c>
      <c r="BC102" s="18">
        <v>0</v>
      </c>
      <c r="BD102" s="18">
        <v>0</v>
      </c>
      <c r="BE102" s="18">
        <v>0</v>
      </c>
      <c r="BF102" s="18">
        <v>0</v>
      </c>
      <c r="BG102" s="18">
        <v>32.636899999999997</v>
      </c>
      <c r="BH102" s="18">
        <v>5.3417199999999996</v>
      </c>
      <c r="BI102" s="18">
        <v>16.026299999999999</v>
      </c>
      <c r="BJ102" s="18">
        <v>4.86477</v>
      </c>
      <c r="BK102" s="18">
        <v>0</v>
      </c>
      <c r="BL102" s="18">
        <v>0</v>
      </c>
      <c r="BM102" s="23">
        <f t="shared" si="12"/>
        <v>83.197724738438652</v>
      </c>
      <c r="BN102" s="23">
        <f t="shared" si="13"/>
        <v>419.86360256329397</v>
      </c>
      <c r="BO102" s="23">
        <f t="shared" si="14"/>
        <v>0.84559517506870174</v>
      </c>
      <c r="BP102" s="23">
        <f t="shared" si="15"/>
        <v>419.86360256329408</v>
      </c>
      <c r="BQ102" s="23"/>
      <c r="BR102" s="18">
        <v>13.287000000000001</v>
      </c>
      <c r="BS102" s="18">
        <v>1.7737099999999999</v>
      </c>
      <c r="BT102" s="18">
        <v>11068.6</v>
      </c>
      <c r="BU102" s="18">
        <v>445.726</v>
      </c>
      <c r="BV102" s="18">
        <v>20.0443</v>
      </c>
      <c r="BW102" s="18">
        <v>0.90433399999999997</v>
      </c>
      <c r="BX102" s="18">
        <v>128.828</v>
      </c>
      <c r="BY102" s="18">
        <v>2.7373400000000001</v>
      </c>
      <c r="BZ102" s="18">
        <v>0</v>
      </c>
      <c r="CA102" s="23">
        <f t="shared" si="16"/>
        <v>0</v>
      </c>
      <c r="CB102" s="24">
        <f t="shared" si="17"/>
        <v>0</v>
      </c>
      <c r="CC102" s="25">
        <f t="shared" si="18"/>
        <v>-15.551948641569126</v>
      </c>
      <c r="CD102" s="25"/>
      <c r="CE102" s="18">
        <v>0</v>
      </c>
      <c r="CF102" s="18">
        <v>0</v>
      </c>
      <c r="CG102" s="18">
        <v>0</v>
      </c>
      <c r="CH102" s="18">
        <v>8095.67</v>
      </c>
      <c r="CI102" s="23">
        <v>6926.27</v>
      </c>
      <c r="CJ102" s="23" t="b">
        <f t="shared" si="19"/>
        <v>1</v>
      </c>
      <c r="CK102" s="23" t="b">
        <f t="shared" si="20"/>
        <v>1</v>
      </c>
      <c r="CL102" s="23">
        <f t="shared" si="21"/>
        <v>0</v>
      </c>
      <c r="CM102" s="23">
        <f t="shared" si="22"/>
        <v>0</v>
      </c>
      <c r="CN102" s="23">
        <f t="shared" si="23"/>
        <v>7510.97</v>
      </c>
      <c r="CO102" s="18">
        <v>902.23</v>
      </c>
      <c r="CP102" s="18">
        <v>60.631399999999999</v>
      </c>
      <c r="CQ102" s="18">
        <v>0.91473400000000005</v>
      </c>
      <c r="CR102" s="18">
        <v>5.8277299999999999</v>
      </c>
      <c r="CS102" s="18">
        <v>1.0344199999999999</v>
      </c>
      <c r="CT102" s="18">
        <v>35.4876</v>
      </c>
      <c r="CU102" s="18">
        <v>7.6452</v>
      </c>
      <c r="CV102" s="18">
        <v>695.1572265625</v>
      </c>
      <c r="CW102" s="18">
        <v>2.7995157241821289</v>
      </c>
      <c r="CX102" s="18">
        <v>14.748095512390137</v>
      </c>
      <c r="CY102" s="18">
        <v>89.26690673828125</v>
      </c>
      <c r="CZ102" s="18">
        <v>16.529796600341797</v>
      </c>
      <c r="DA102" s="18">
        <v>231.58932495117187</v>
      </c>
      <c r="DB102" s="18">
        <v>2044.7017822265625</v>
      </c>
      <c r="DC102" s="18">
        <v>2.9583609104156494</v>
      </c>
      <c r="DD102" s="18">
        <v>133.51585388183594</v>
      </c>
      <c r="DE102" s="18">
        <v>12.78522777557373</v>
      </c>
      <c r="DF102" s="19">
        <v>51.077608476392342</v>
      </c>
      <c r="DG102" s="19"/>
      <c r="DH102" s="19">
        <v>196.29451</v>
      </c>
      <c r="DI102" s="19">
        <v>0</v>
      </c>
      <c r="DJ102" s="19">
        <v>0</v>
      </c>
      <c r="DK102" s="19">
        <v>0</v>
      </c>
      <c r="DL102" s="19">
        <v>11.03262</v>
      </c>
      <c r="DM102" s="19">
        <v>0</v>
      </c>
      <c r="DN102" s="19">
        <v>0</v>
      </c>
      <c r="DO102" s="19">
        <v>130.54759999999999</v>
      </c>
      <c r="DP102" s="19">
        <v>48.078899999999997</v>
      </c>
      <c r="DQ102" s="19">
        <v>0</v>
      </c>
      <c r="DR102" s="19">
        <v>66.435000000000002</v>
      </c>
      <c r="DS102" s="19">
        <v>128.828</v>
      </c>
      <c r="DT102" s="19">
        <v>384.92211999999995</v>
      </c>
      <c r="DU102" s="19">
        <v>133.52272914694368</v>
      </c>
      <c r="DV102" s="19">
        <v>3.2375058138192423</v>
      </c>
      <c r="DW102" s="19">
        <v>6.3485606467935751</v>
      </c>
      <c r="DX102" s="19">
        <v>0.94783493032857669</v>
      </c>
      <c r="DY102" s="19">
        <v>0.96923999283954343</v>
      </c>
      <c r="DZ102" s="19">
        <v>0.95493360885607648</v>
      </c>
      <c r="EA102" s="19">
        <v>0.97649898162019433</v>
      </c>
      <c r="EB102" s="19">
        <v>16212.123918953879</v>
      </c>
      <c r="EC102" s="19">
        <v>2.0641917277758877</v>
      </c>
      <c r="ED102" s="19">
        <v>43742.09417582352</v>
      </c>
      <c r="EE102" s="19">
        <v>2.9413515447972229</v>
      </c>
      <c r="EF102" s="19">
        <v>2.6981100313873045</v>
      </c>
      <c r="EG102" s="19">
        <v>0.38574963722229005</v>
      </c>
      <c r="EH102" s="19">
        <v>268.1566479589377</v>
      </c>
      <c r="EI102" s="19">
        <v>5736.6474910194502</v>
      </c>
      <c r="EJ102" s="19">
        <v>7.6250273778021853</v>
      </c>
      <c r="EK102" s="19">
        <v>7.6250273778021844</v>
      </c>
      <c r="EL102" s="19">
        <v>100.00085882356726</v>
      </c>
      <c r="EM102" s="19">
        <v>17.225460222930106</v>
      </c>
      <c r="EN102" s="19">
        <v>2.0641917277758877</v>
      </c>
      <c r="EO102" s="19">
        <v>747.95034332762066</v>
      </c>
      <c r="EP102" s="19">
        <v>1069.1823692878595</v>
      </c>
      <c r="EQ102" s="19">
        <v>197.41168498678621</v>
      </c>
      <c r="ER102" s="19">
        <v>281.54592814446602</v>
      </c>
      <c r="ES102" s="19">
        <v>24.088123490430146</v>
      </c>
      <c r="ET102" s="19">
        <v>496.5302723365013</v>
      </c>
      <c r="EU102" s="19">
        <v>4.1179801034182599</v>
      </c>
      <c r="EV102" s="19">
        <v>5.7495911193731469E-3</v>
      </c>
      <c r="EW102" s="19">
        <v>500</v>
      </c>
      <c r="EX102" s="19">
        <v>10696.448390677026</v>
      </c>
      <c r="EY102" s="19">
        <v>26908.572309630905</v>
      </c>
      <c r="EZ102" s="19">
        <v>4.4415482650290543E-2</v>
      </c>
      <c r="FA102" s="19">
        <v>20</v>
      </c>
      <c r="FB102" s="19">
        <v>2.1816615649929121</v>
      </c>
      <c r="FC102" s="19">
        <v>3.4261058356987659</v>
      </c>
      <c r="FD102" s="19">
        <v>7.4999999999999997E-2</v>
      </c>
      <c r="FE102" s="19">
        <v>18.751667404174803</v>
      </c>
      <c r="FF102" s="19">
        <v>1.9769463737417853E-2</v>
      </c>
    </row>
    <row r="103" spans="1:162">
      <c r="A103" s="4">
        <v>40473.661111111112</v>
      </c>
      <c r="B103" s="18">
        <v>12</v>
      </c>
      <c r="C103" s="18" t="s">
        <v>54</v>
      </c>
      <c r="D103" s="18" t="s">
        <v>64</v>
      </c>
      <c r="E103" s="4">
        <v>40473.657638888886</v>
      </c>
      <c r="F103" s="4">
        <v>40473.678472222222</v>
      </c>
      <c r="G103" s="18" t="s">
        <v>28</v>
      </c>
      <c r="H103" s="18">
        <v>2</v>
      </c>
      <c r="I103" s="18">
        <v>3</v>
      </c>
      <c r="J103" s="18">
        <v>0</v>
      </c>
      <c r="K103" s="18">
        <v>5</v>
      </c>
      <c r="L103" s="18"/>
      <c r="M103" s="18">
        <v>548210</v>
      </c>
      <c r="N103" s="18">
        <v>548211</v>
      </c>
      <c r="O103" s="18">
        <v>0</v>
      </c>
      <c r="P103" s="18">
        <v>3.323198410535029E-2</v>
      </c>
      <c r="Q103" s="18">
        <v>1.9666329726971972E-2</v>
      </c>
      <c r="R103" s="18">
        <v>3.6461580502730979</v>
      </c>
      <c r="S103" s="18">
        <v>5.7992397465372724E-3</v>
      </c>
      <c r="T103" s="18">
        <v>2.5902893920453121</v>
      </c>
      <c r="U103" s="18">
        <v>0.68641985745427458</v>
      </c>
      <c r="V103" s="18">
        <v>0</v>
      </c>
      <c r="W103" s="18">
        <v>0</v>
      </c>
      <c r="X103" s="18">
        <v>1.5519973231548039</v>
      </c>
      <c r="Y103" s="18">
        <v>5.3554324011251542E-2</v>
      </c>
      <c r="Z103" s="18">
        <v>34.210307217953485</v>
      </c>
      <c r="AA103" s="18">
        <v>6.3590775216259526E-2</v>
      </c>
      <c r="AB103" s="18">
        <v>1.0186455963132782E-2</v>
      </c>
      <c r="AC103" s="18">
        <v>42.707577134370936</v>
      </c>
      <c r="AD103" s="18">
        <v>8.623001589259438E-3</v>
      </c>
      <c r="AE103" s="18">
        <v>8.6990307501027223E-2</v>
      </c>
      <c r="AF103" s="18">
        <v>14.026523271767157</v>
      </c>
      <c r="AG103" s="18">
        <v>0</v>
      </c>
      <c r="AH103" s="18">
        <v>0</v>
      </c>
      <c r="AI103" s="18">
        <v>0.27089767315252034</v>
      </c>
      <c r="AJ103" s="18">
        <v>2.9046485535889319E-2</v>
      </c>
      <c r="AK103" s="18">
        <v>0</v>
      </c>
      <c r="AL103" s="18">
        <v>100</v>
      </c>
      <c r="AM103" s="18">
        <v>900</v>
      </c>
      <c r="AN103" s="18">
        <v>0</v>
      </c>
      <c r="AO103" s="18">
        <v>0</v>
      </c>
      <c r="AP103" s="18">
        <v>5239.3100000000004</v>
      </c>
      <c r="AQ103" s="18">
        <v>85.007499999999993</v>
      </c>
      <c r="AR103" s="18"/>
      <c r="AS103" s="18">
        <v>0</v>
      </c>
      <c r="AT103" s="18">
        <v>0</v>
      </c>
      <c r="AU103" s="18">
        <v>0</v>
      </c>
      <c r="AV103" s="18">
        <v>0</v>
      </c>
      <c r="AW103" s="18">
        <v>3.9012899999999999</v>
      </c>
      <c r="AX103" s="18">
        <v>0.72270000000000001</v>
      </c>
      <c r="AY103" s="18">
        <v>0</v>
      </c>
      <c r="AZ103" s="18">
        <v>0</v>
      </c>
      <c r="BA103" s="18">
        <v>97884.800000000003</v>
      </c>
      <c r="BB103" s="18">
        <v>3088.94</v>
      </c>
      <c r="BC103" s="18">
        <v>0</v>
      </c>
      <c r="BD103" s="18">
        <v>0</v>
      </c>
      <c r="BE103" s="18">
        <v>0</v>
      </c>
      <c r="BF103" s="18">
        <v>0</v>
      </c>
      <c r="BG103" s="18">
        <v>22.105499999999999</v>
      </c>
      <c r="BH103" s="18">
        <v>4.1410799999999997</v>
      </c>
      <c r="BI103" s="18">
        <v>11.7913</v>
      </c>
      <c r="BJ103" s="18">
        <v>4.1064999999999996</v>
      </c>
      <c r="BK103" s="18">
        <v>0</v>
      </c>
      <c r="BL103" s="18">
        <v>0</v>
      </c>
      <c r="BM103" s="23">
        <f t="shared" si="12"/>
        <v>83.197724738438652</v>
      </c>
      <c r="BN103" s="23">
        <f t="shared" si="13"/>
        <v>403.60516316518721</v>
      </c>
      <c r="BO103" s="23">
        <f t="shared" si="14"/>
        <v>0.84282794780309012</v>
      </c>
      <c r="BP103" s="23">
        <f t="shared" si="15"/>
        <v>403.60516316518726</v>
      </c>
      <c r="BQ103" s="23"/>
      <c r="BR103" s="18">
        <v>6.4551699999999999</v>
      </c>
      <c r="BS103" s="18">
        <v>1.47966</v>
      </c>
      <c r="BT103" s="18">
        <v>10015</v>
      </c>
      <c r="BU103" s="18">
        <v>417.084</v>
      </c>
      <c r="BV103" s="18">
        <v>18.993200000000002</v>
      </c>
      <c r="BW103" s="18">
        <v>0.848889</v>
      </c>
      <c r="BX103" s="18">
        <v>85.632599999999996</v>
      </c>
      <c r="BY103" s="18">
        <v>2.1777500000000001</v>
      </c>
      <c r="BZ103" s="18">
        <v>0</v>
      </c>
      <c r="CA103" s="23">
        <f t="shared" si="16"/>
        <v>0</v>
      </c>
      <c r="CB103" s="24">
        <f t="shared" si="17"/>
        <v>0</v>
      </c>
      <c r="CC103" s="25">
        <f t="shared" si="18"/>
        <v>-15.551948641569126</v>
      </c>
      <c r="CD103" s="25"/>
      <c r="CE103" s="18">
        <v>0</v>
      </c>
      <c r="CF103" s="18">
        <v>0</v>
      </c>
      <c r="CG103" s="18">
        <v>0</v>
      </c>
      <c r="CH103" s="18">
        <v>7706.88</v>
      </c>
      <c r="CI103" s="23">
        <v>5239.3100000000004</v>
      </c>
      <c r="CJ103" s="23" t="b">
        <f t="shared" si="19"/>
        <v>1</v>
      </c>
      <c r="CK103" s="23" t="b">
        <f t="shared" si="20"/>
        <v>1</v>
      </c>
      <c r="CL103" s="23">
        <f t="shared" si="21"/>
        <v>0</v>
      </c>
      <c r="CM103" s="23">
        <f t="shared" si="22"/>
        <v>0</v>
      </c>
      <c r="CN103" s="23">
        <f t="shared" si="23"/>
        <v>6473.0950000000003</v>
      </c>
      <c r="CO103" s="18">
        <v>663.90099999999995</v>
      </c>
      <c r="CP103" s="18">
        <v>44.525700000000001</v>
      </c>
      <c r="CQ103" s="18">
        <v>0.67986100000000005</v>
      </c>
      <c r="CR103" s="18">
        <v>4.5084900000000001</v>
      </c>
      <c r="CS103" s="18">
        <v>0.76881200000000005</v>
      </c>
      <c r="CT103" s="18">
        <v>42.504100000000001</v>
      </c>
      <c r="CU103" s="18">
        <v>6.5051199999999998</v>
      </c>
      <c r="CV103" s="18">
        <v>670.43255615234375</v>
      </c>
      <c r="CW103" s="18">
        <v>3.1357510089874268</v>
      </c>
      <c r="CX103" s="18">
        <v>16.975307464599609</v>
      </c>
      <c r="CY103" s="18">
        <v>89.305595397949219</v>
      </c>
      <c r="CZ103" s="18">
        <v>16.584068298339844</v>
      </c>
      <c r="DA103" s="18">
        <v>246.01676940917969</v>
      </c>
      <c r="DB103" s="18">
        <v>2038.4581298828125</v>
      </c>
      <c r="DC103" s="18">
        <v>3.0132436752319336</v>
      </c>
      <c r="DD103" s="18">
        <v>146.24205017089844</v>
      </c>
      <c r="DE103" s="18">
        <v>16.66124153137207</v>
      </c>
      <c r="DF103" s="19">
        <v>51.077608476392342</v>
      </c>
      <c r="DG103" s="19"/>
      <c r="DH103" s="19">
        <v>129.88586000000001</v>
      </c>
      <c r="DI103" s="19">
        <v>0</v>
      </c>
      <c r="DJ103" s="19">
        <v>0</v>
      </c>
      <c r="DK103" s="19">
        <v>0</v>
      </c>
      <c r="DL103" s="19">
        <v>7.8025799999999998</v>
      </c>
      <c r="DM103" s="19">
        <v>0</v>
      </c>
      <c r="DN103" s="19">
        <v>0</v>
      </c>
      <c r="DO103" s="19">
        <v>88.421999999999997</v>
      </c>
      <c r="DP103" s="19">
        <v>35.373899999999999</v>
      </c>
      <c r="DQ103" s="19">
        <v>0</v>
      </c>
      <c r="DR103" s="19">
        <v>32.275849999999998</v>
      </c>
      <c r="DS103" s="19">
        <v>85.632599999999996</v>
      </c>
      <c r="DT103" s="19">
        <v>249.50692999999998</v>
      </c>
      <c r="DU103" s="19">
        <v>173.08835122187861</v>
      </c>
      <c r="DV103" s="19">
        <v>2.9170986643668715</v>
      </c>
      <c r="DW103" s="19">
        <v>5.6036610317187598</v>
      </c>
      <c r="DX103" s="19">
        <v>0.96325011363109969</v>
      </c>
      <c r="DY103" s="19">
        <v>0.97787018045554952</v>
      </c>
      <c r="DZ103" s="19">
        <v>0.96881519127399851</v>
      </c>
      <c r="EA103" s="19">
        <v>0.98351972401843224</v>
      </c>
      <c r="EB103" s="19">
        <v>15584.339484576349</v>
      </c>
      <c r="EC103" s="19">
        <v>1.9842597310340209</v>
      </c>
      <c r="ED103" s="19">
        <v>43608.524365695019</v>
      </c>
      <c r="EE103" s="19">
        <v>3.0405118474282586</v>
      </c>
      <c r="EF103" s="19">
        <v>2.7982273107470421</v>
      </c>
      <c r="EG103" s="19">
        <v>0.38611325759887699</v>
      </c>
      <c r="EH103" s="19">
        <v>258.86289825632349</v>
      </c>
      <c r="EI103" s="19">
        <v>5537.8272629196845</v>
      </c>
      <c r="EJ103" s="19">
        <v>7.8746631657671982</v>
      </c>
      <c r="EK103" s="19">
        <v>7.8746631657671982</v>
      </c>
      <c r="EL103" s="19">
        <v>100.00085882356726</v>
      </c>
      <c r="EM103" s="19">
        <v>17.225460222930106</v>
      </c>
      <c r="EN103" s="19">
        <v>1.9842597310340209</v>
      </c>
      <c r="EO103" s="19">
        <v>747.95034332762066</v>
      </c>
      <c r="EP103" s="19">
        <v>1069.1823692878595</v>
      </c>
      <c r="EQ103" s="19">
        <v>192.67230532576852</v>
      </c>
      <c r="ER103" s="19">
        <v>274.76345183913531</v>
      </c>
      <c r="ES103" s="19">
        <v>24.088123490430146</v>
      </c>
      <c r="ET103" s="19">
        <v>478.8701706169353</v>
      </c>
      <c r="EU103" s="19">
        <v>4.2568074918022933</v>
      </c>
      <c r="EV103" s="19">
        <v>9.0494414442689169E-3</v>
      </c>
      <c r="EW103" s="19">
        <v>500</v>
      </c>
      <c r="EX103" s="19">
        <v>10696.448390677026</v>
      </c>
      <c r="EY103" s="19">
        <v>26280.787875253372</v>
      </c>
      <c r="EZ103" s="19">
        <v>4.4535672283038799E-2</v>
      </c>
      <c r="FA103" s="19">
        <v>20</v>
      </c>
      <c r="FB103" s="19">
        <v>2.1816615649929121</v>
      </c>
      <c r="FC103" s="19">
        <v>3.3461738389568989</v>
      </c>
      <c r="FD103" s="19">
        <v>7.4999999999999997E-2</v>
      </c>
      <c r="FE103" s="19">
        <v>24.436487579345702</v>
      </c>
      <c r="FF103" s="19">
        <v>1.1134383719869082E-2</v>
      </c>
    </row>
    <row r="104" spans="1:162">
      <c r="A104" s="4">
        <v>40473.661805555559</v>
      </c>
      <c r="B104" s="18">
        <v>12</v>
      </c>
      <c r="C104" s="18" t="s">
        <v>54</v>
      </c>
      <c r="D104" s="18" t="s">
        <v>64</v>
      </c>
      <c r="E104" s="4">
        <v>40473.657638888886</v>
      </c>
      <c r="F104" s="4">
        <v>40473.678472222222</v>
      </c>
      <c r="G104" s="18" t="s">
        <v>28</v>
      </c>
      <c r="H104" s="18">
        <v>2</v>
      </c>
      <c r="I104" s="18">
        <v>3</v>
      </c>
      <c r="J104" s="18">
        <v>0</v>
      </c>
      <c r="K104" s="18">
        <v>5</v>
      </c>
      <c r="L104" s="18"/>
      <c r="M104" s="18">
        <v>548210</v>
      </c>
      <c r="N104" s="18">
        <v>548211</v>
      </c>
      <c r="O104" s="18">
        <v>0</v>
      </c>
      <c r="P104" s="18">
        <v>3.323198410535029E-2</v>
      </c>
      <c r="Q104" s="18">
        <v>1.9666329726971972E-2</v>
      </c>
      <c r="R104" s="18">
        <v>3.6461580502730979</v>
      </c>
      <c r="S104" s="18">
        <v>5.7992397465372724E-3</v>
      </c>
      <c r="T104" s="18">
        <v>2.5902893920453121</v>
      </c>
      <c r="U104" s="18">
        <v>0.68641985745427458</v>
      </c>
      <c r="V104" s="18">
        <v>0</v>
      </c>
      <c r="W104" s="18">
        <v>0</v>
      </c>
      <c r="X104" s="18">
        <v>1.5519973231548039</v>
      </c>
      <c r="Y104" s="18">
        <v>5.3554324011251542E-2</v>
      </c>
      <c r="Z104" s="18">
        <v>34.210307217953485</v>
      </c>
      <c r="AA104" s="18">
        <v>6.3590775216259526E-2</v>
      </c>
      <c r="AB104" s="18">
        <v>1.0186455963132782E-2</v>
      </c>
      <c r="AC104" s="18">
        <v>42.707577134370936</v>
      </c>
      <c r="AD104" s="18">
        <v>8.623001589259438E-3</v>
      </c>
      <c r="AE104" s="18">
        <v>8.6990307501027223E-2</v>
      </c>
      <c r="AF104" s="18">
        <v>14.026523271767157</v>
      </c>
      <c r="AG104" s="18">
        <v>0</v>
      </c>
      <c r="AH104" s="18">
        <v>0</v>
      </c>
      <c r="AI104" s="18">
        <v>0.27089767315252034</v>
      </c>
      <c r="AJ104" s="18">
        <v>2.9046485535889319E-2</v>
      </c>
      <c r="AK104" s="18">
        <v>0</v>
      </c>
      <c r="AL104" s="18">
        <v>100</v>
      </c>
      <c r="AM104" s="18">
        <v>900</v>
      </c>
      <c r="AN104" s="18">
        <v>0</v>
      </c>
      <c r="AO104" s="18">
        <v>0</v>
      </c>
      <c r="AP104" s="18">
        <v>5692.37</v>
      </c>
      <c r="AQ104" s="18">
        <v>116.604</v>
      </c>
      <c r="AR104" s="18"/>
      <c r="AS104" s="18">
        <v>0</v>
      </c>
      <c r="AT104" s="18">
        <v>0</v>
      </c>
      <c r="AU104" s="18">
        <v>0</v>
      </c>
      <c r="AV104" s="18">
        <v>0</v>
      </c>
      <c r="AW104" s="18">
        <v>5.2269399999999999</v>
      </c>
      <c r="AX104" s="18">
        <v>0.92049499999999995</v>
      </c>
      <c r="AY104" s="18">
        <v>0</v>
      </c>
      <c r="AZ104" s="18">
        <v>0</v>
      </c>
      <c r="BA104" s="18">
        <v>126269</v>
      </c>
      <c r="BB104" s="18">
        <v>3613.4</v>
      </c>
      <c r="BC104" s="18">
        <v>0</v>
      </c>
      <c r="BD104" s="18">
        <v>0</v>
      </c>
      <c r="BE104" s="18">
        <v>0</v>
      </c>
      <c r="BF104" s="18">
        <v>0</v>
      </c>
      <c r="BG104" s="18">
        <v>31.775099999999998</v>
      </c>
      <c r="BH104" s="18">
        <v>5.3520300000000001</v>
      </c>
      <c r="BI104" s="18">
        <v>14.713100000000001</v>
      </c>
      <c r="BJ104" s="18">
        <v>5.1157000000000004</v>
      </c>
      <c r="BK104" s="18">
        <v>0</v>
      </c>
      <c r="BL104" s="18">
        <v>0</v>
      </c>
      <c r="BM104" s="23">
        <f t="shared" si="12"/>
        <v>83.197724738438652</v>
      </c>
      <c r="BN104" s="23">
        <f t="shared" si="13"/>
        <v>378.83842056200541</v>
      </c>
      <c r="BO104" s="23">
        <f t="shared" si="14"/>
        <v>0.83861002725172629</v>
      </c>
      <c r="BP104" s="23">
        <f t="shared" si="15"/>
        <v>378.83842056200547</v>
      </c>
      <c r="BQ104" s="23"/>
      <c r="BR104" s="18">
        <v>13.7614</v>
      </c>
      <c r="BS104" s="18">
        <v>1.82307</v>
      </c>
      <c r="BT104" s="18">
        <v>11811</v>
      </c>
      <c r="BU104" s="18">
        <v>509.15800000000002</v>
      </c>
      <c r="BV104" s="18">
        <v>23.231000000000002</v>
      </c>
      <c r="BW104" s="18">
        <v>1.0519400000000001</v>
      </c>
      <c r="BX104" s="18">
        <v>118.78400000000001</v>
      </c>
      <c r="BY104" s="18">
        <v>2.6536599999999999</v>
      </c>
      <c r="BZ104" s="18">
        <v>0</v>
      </c>
      <c r="CA104" s="23">
        <f t="shared" si="16"/>
        <v>0</v>
      </c>
      <c r="CB104" s="24">
        <f t="shared" si="17"/>
        <v>0</v>
      </c>
      <c r="CC104" s="25">
        <f t="shared" si="18"/>
        <v>-15.551948641569126</v>
      </c>
      <c r="CD104" s="25"/>
      <c r="CE104" s="18">
        <v>0</v>
      </c>
      <c r="CF104" s="18">
        <v>0</v>
      </c>
      <c r="CG104" s="18">
        <v>0</v>
      </c>
      <c r="CH104" s="18">
        <v>8424.1200000000008</v>
      </c>
      <c r="CI104" s="23">
        <v>5692.37</v>
      </c>
      <c r="CJ104" s="23" t="b">
        <f t="shared" si="19"/>
        <v>1</v>
      </c>
      <c r="CK104" s="23" t="b">
        <f t="shared" si="20"/>
        <v>1</v>
      </c>
      <c r="CL104" s="23">
        <f t="shared" si="21"/>
        <v>0</v>
      </c>
      <c r="CM104" s="23">
        <f t="shared" si="22"/>
        <v>0</v>
      </c>
      <c r="CN104" s="23">
        <f t="shared" si="23"/>
        <v>7058.2450000000008</v>
      </c>
      <c r="CO104" s="18">
        <v>982.40300000000002</v>
      </c>
      <c r="CP104" s="18">
        <v>54.831200000000003</v>
      </c>
      <c r="CQ104" s="18">
        <v>0.94816100000000003</v>
      </c>
      <c r="CR104" s="18">
        <v>6.1148600000000002</v>
      </c>
      <c r="CS104" s="18">
        <v>1.07222</v>
      </c>
      <c r="CT104" s="18">
        <v>32.131999999999998</v>
      </c>
      <c r="CU104" s="18">
        <v>7.5800999999999998</v>
      </c>
      <c r="CV104" s="18">
        <v>632.4573974609375</v>
      </c>
      <c r="CW104" s="18">
        <v>2.9267106056213379</v>
      </c>
      <c r="CX104" s="18">
        <v>15.710925102233887</v>
      </c>
      <c r="CY104" s="18">
        <v>89.299293518066406</v>
      </c>
      <c r="CZ104" s="18">
        <v>16.66748046875</v>
      </c>
      <c r="DA104" s="18">
        <v>221.31094360351562</v>
      </c>
      <c r="DB104" s="18">
        <v>2030.563720703125</v>
      </c>
      <c r="DC104" s="18">
        <v>3.0583884716033936</v>
      </c>
      <c r="DD104" s="18">
        <v>145.80784606933594</v>
      </c>
      <c r="DE104" s="18">
        <v>13.483169555664062</v>
      </c>
      <c r="DF104" s="19">
        <v>51.077608476392342</v>
      </c>
      <c r="DG104" s="19"/>
      <c r="DH104" s="19">
        <v>184.26053999999999</v>
      </c>
      <c r="DI104" s="19">
        <v>0</v>
      </c>
      <c r="DJ104" s="19">
        <v>0</v>
      </c>
      <c r="DK104" s="19">
        <v>0</v>
      </c>
      <c r="DL104" s="19">
        <v>10.45388</v>
      </c>
      <c r="DM104" s="19">
        <v>0</v>
      </c>
      <c r="DN104" s="19">
        <v>0</v>
      </c>
      <c r="DO104" s="19">
        <v>127.10039999999999</v>
      </c>
      <c r="DP104" s="19">
        <v>44.139300000000006</v>
      </c>
      <c r="DQ104" s="19">
        <v>0</v>
      </c>
      <c r="DR104" s="19">
        <v>68.807000000000002</v>
      </c>
      <c r="DS104" s="19">
        <v>118.78400000000001</v>
      </c>
      <c r="DT104" s="19">
        <v>369.28458000000001</v>
      </c>
      <c r="DU104" s="19">
        <v>153.63734516114914</v>
      </c>
      <c r="DV104" s="19">
        <v>3.3605053327302699</v>
      </c>
      <c r="DW104" s="19">
        <v>6.7349352193641572</v>
      </c>
      <c r="DX104" s="19">
        <v>0.95206775785081987</v>
      </c>
      <c r="DY104" s="19">
        <v>0.97240148951963634</v>
      </c>
      <c r="DZ104" s="19">
        <v>0.95826460899304844</v>
      </c>
      <c r="EA104" s="19">
        <v>0.97873068954909337</v>
      </c>
      <c r="EB104" s="19">
        <v>14628.025344221474</v>
      </c>
      <c r="EC104" s="19">
        <v>1.8624980329650971</v>
      </c>
      <c r="ED104" s="19">
        <v>43439.640084964187</v>
      </c>
      <c r="EE104" s="19">
        <v>3.2105936761195664</v>
      </c>
      <c r="EF104" s="19">
        <v>2.9696175022094966</v>
      </c>
      <c r="EG104" s="19">
        <v>0.38667211914062505</v>
      </c>
      <c r="EH104" s="19">
        <v>244.55364214238529</v>
      </c>
      <c r="EI104" s="19">
        <v>5231.710823856245</v>
      </c>
      <c r="EJ104" s="19">
        <v>8.3031424227200006</v>
      </c>
      <c r="EK104" s="19">
        <v>8.3031424227199988</v>
      </c>
      <c r="EL104" s="19">
        <v>100.00085882356726</v>
      </c>
      <c r="EM104" s="19">
        <v>17.225460222930106</v>
      </c>
      <c r="EN104" s="19">
        <v>1.8624980329650971</v>
      </c>
      <c r="EO104" s="19">
        <v>747.95034332762066</v>
      </c>
      <c r="EP104" s="19">
        <v>1069.1823692878595</v>
      </c>
      <c r="EQ104" s="19">
        <v>185.05666301012809</v>
      </c>
      <c r="ER104" s="19">
        <v>263.8653947786654</v>
      </c>
      <c r="ES104" s="19">
        <v>24.088123490430146</v>
      </c>
      <c r="ET104" s="19">
        <v>451.74563653087489</v>
      </c>
      <c r="EU104" s="19">
        <v>4.4949271370866795</v>
      </c>
      <c r="EV104" s="19">
        <v>4.9766472091224423E-2</v>
      </c>
      <c r="EW104" s="19">
        <v>500</v>
      </c>
      <c r="EX104" s="19">
        <v>10696.448390677026</v>
      </c>
      <c r="EY104" s="19">
        <v>25324.4737348985</v>
      </c>
      <c r="EZ104" s="19">
        <v>4.4717904479110643E-2</v>
      </c>
      <c r="FA104" s="19">
        <v>20</v>
      </c>
      <c r="FB104" s="19">
        <v>2.1816615649929121</v>
      </c>
      <c r="FC104" s="19">
        <v>3.2244121408879751</v>
      </c>
      <c r="FD104" s="19">
        <v>7.4999999999999997E-2</v>
      </c>
      <c r="FE104" s="19">
        <v>19.775315348307291</v>
      </c>
      <c r="FF104" s="19">
        <v>1.5851648754602952E-2</v>
      </c>
    </row>
    <row r="105" spans="1:162">
      <c r="A105" s="4">
        <v>40473.662499999999</v>
      </c>
      <c r="B105" s="18">
        <v>12</v>
      </c>
      <c r="C105" s="18" t="s">
        <v>54</v>
      </c>
      <c r="D105" s="18" t="s">
        <v>64</v>
      </c>
      <c r="E105" s="4">
        <v>40473.657638888886</v>
      </c>
      <c r="F105" s="4">
        <v>40473.678472222222</v>
      </c>
      <c r="G105" s="18" t="s">
        <v>28</v>
      </c>
      <c r="H105" s="18">
        <v>2</v>
      </c>
      <c r="I105" s="18">
        <v>3</v>
      </c>
      <c r="J105" s="18">
        <v>0</v>
      </c>
      <c r="K105" s="18">
        <v>5</v>
      </c>
      <c r="L105" s="18"/>
      <c r="M105" s="18">
        <v>548210</v>
      </c>
      <c r="N105" s="18">
        <v>548211</v>
      </c>
      <c r="O105" s="18">
        <v>0</v>
      </c>
      <c r="P105" s="18">
        <v>3.323198410535029E-2</v>
      </c>
      <c r="Q105" s="18">
        <v>1.9666329726971972E-2</v>
      </c>
      <c r="R105" s="18">
        <v>3.6461580502730979</v>
      </c>
      <c r="S105" s="18">
        <v>5.7992397465372724E-3</v>
      </c>
      <c r="T105" s="18">
        <v>2.5902893920453121</v>
      </c>
      <c r="U105" s="18">
        <v>0.68641985745427458</v>
      </c>
      <c r="V105" s="18">
        <v>0</v>
      </c>
      <c r="W105" s="18">
        <v>0</v>
      </c>
      <c r="X105" s="18">
        <v>1.5519973231548039</v>
      </c>
      <c r="Y105" s="18">
        <v>5.3554324011251542E-2</v>
      </c>
      <c r="Z105" s="18">
        <v>34.210307217953485</v>
      </c>
      <c r="AA105" s="18">
        <v>6.3590775216259526E-2</v>
      </c>
      <c r="AB105" s="18">
        <v>1.0186455963132782E-2</v>
      </c>
      <c r="AC105" s="18">
        <v>42.707577134370936</v>
      </c>
      <c r="AD105" s="18">
        <v>8.623001589259438E-3</v>
      </c>
      <c r="AE105" s="18">
        <v>8.6990307501027223E-2</v>
      </c>
      <c r="AF105" s="18">
        <v>14.026523271767157</v>
      </c>
      <c r="AG105" s="18">
        <v>0</v>
      </c>
      <c r="AH105" s="18">
        <v>0</v>
      </c>
      <c r="AI105" s="18">
        <v>0.27089767315252034</v>
      </c>
      <c r="AJ105" s="18">
        <v>2.9046485535889319E-2</v>
      </c>
      <c r="AK105" s="18">
        <v>0</v>
      </c>
      <c r="AL105" s="18">
        <v>100</v>
      </c>
      <c r="AM105" s="18">
        <v>900</v>
      </c>
      <c r="AN105" s="18">
        <v>0</v>
      </c>
      <c r="AO105" s="18">
        <v>0</v>
      </c>
      <c r="AP105" s="18">
        <v>4756.7299999999996</v>
      </c>
      <c r="AQ105" s="18">
        <v>91.595600000000005</v>
      </c>
      <c r="AR105" s="18"/>
      <c r="AS105" s="18">
        <v>0</v>
      </c>
      <c r="AT105" s="18">
        <v>0</v>
      </c>
      <c r="AU105" s="18">
        <v>0</v>
      </c>
      <c r="AV105" s="18">
        <v>0</v>
      </c>
      <c r="AW105" s="18">
        <v>4.0058299999999996</v>
      </c>
      <c r="AX105" s="18">
        <v>0.80472900000000003</v>
      </c>
      <c r="AY105" s="18">
        <v>0</v>
      </c>
      <c r="AZ105" s="18">
        <v>0</v>
      </c>
      <c r="BA105" s="18">
        <v>92246.9</v>
      </c>
      <c r="BB105" s="18">
        <v>3244.4</v>
      </c>
      <c r="BC105" s="18">
        <v>0</v>
      </c>
      <c r="BD105" s="18">
        <v>0</v>
      </c>
      <c r="BE105" s="18">
        <v>4.7807000000000004</v>
      </c>
      <c r="BF105" s="18">
        <v>0.992479</v>
      </c>
      <c r="BG105" s="18">
        <v>22.552099999999999</v>
      </c>
      <c r="BH105" s="18">
        <v>4.36585</v>
      </c>
      <c r="BI105" s="18">
        <v>11.5533</v>
      </c>
      <c r="BJ105" s="18">
        <v>4.3833700000000002</v>
      </c>
      <c r="BK105" s="18">
        <v>0</v>
      </c>
      <c r="BL105" s="18">
        <v>0</v>
      </c>
      <c r="BM105" s="23">
        <f t="shared" si="12"/>
        <v>83.197724738438652</v>
      </c>
      <c r="BN105" s="23">
        <f t="shared" si="13"/>
        <v>402.05043431945137</v>
      </c>
      <c r="BO105" s="23">
        <f t="shared" si="14"/>
        <v>0.84230473011007467</v>
      </c>
      <c r="BP105" s="23">
        <f t="shared" si="15"/>
        <v>402.05043431945137</v>
      </c>
      <c r="BQ105" s="23"/>
      <c r="BR105" s="18">
        <v>10.1153</v>
      </c>
      <c r="BS105" s="18">
        <v>1.5366899999999999</v>
      </c>
      <c r="BT105" s="18">
        <v>11174.6</v>
      </c>
      <c r="BU105" s="18">
        <v>493.64</v>
      </c>
      <c r="BV105" s="18">
        <v>22.015799999999999</v>
      </c>
      <c r="BW105" s="18">
        <v>0.93080700000000005</v>
      </c>
      <c r="BX105" s="18">
        <v>85.786000000000001</v>
      </c>
      <c r="BY105" s="18">
        <v>2.2073399999999999</v>
      </c>
      <c r="BZ105" s="18">
        <v>0</v>
      </c>
      <c r="CA105" s="23">
        <f t="shared" si="16"/>
        <v>0</v>
      </c>
      <c r="CB105" s="24">
        <f t="shared" si="17"/>
        <v>0</v>
      </c>
      <c r="CC105" s="25">
        <f t="shared" si="18"/>
        <v>-15.551948641569126</v>
      </c>
      <c r="CD105" s="25"/>
      <c r="CE105" s="18">
        <v>0</v>
      </c>
      <c r="CF105" s="18">
        <v>0</v>
      </c>
      <c r="CG105" s="18">
        <v>0</v>
      </c>
      <c r="CH105" s="18">
        <v>5581.5</v>
      </c>
      <c r="CI105" s="23">
        <v>4756.7299999999996</v>
      </c>
      <c r="CJ105" s="23" t="b">
        <f t="shared" si="19"/>
        <v>1</v>
      </c>
      <c r="CK105" s="23" t="b">
        <f t="shared" si="20"/>
        <v>1</v>
      </c>
      <c r="CL105" s="23">
        <f t="shared" si="21"/>
        <v>0</v>
      </c>
      <c r="CM105" s="23">
        <f t="shared" si="22"/>
        <v>0</v>
      </c>
      <c r="CN105" s="23">
        <f t="shared" si="23"/>
        <v>5169.1149999999998</v>
      </c>
      <c r="CO105" s="18">
        <v>714.90899999999999</v>
      </c>
      <c r="CP105" s="18">
        <v>36.547400000000003</v>
      </c>
      <c r="CQ105" s="18">
        <v>0.64257699999999995</v>
      </c>
      <c r="CR105" s="18">
        <v>5.3180199999999997</v>
      </c>
      <c r="CS105" s="18">
        <v>0.737788</v>
      </c>
      <c r="CT105" s="18">
        <v>34.7271</v>
      </c>
      <c r="CU105" s="18">
        <v>6.5617599999999996</v>
      </c>
      <c r="CV105" s="18">
        <v>668.26483154296875</v>
      </c>
      <c r="CW105" s="18">
        <v>2.8723642826080322</v>
      </c>
      <c r="CX105" s="18">
        <v>15.024623870849609</v>
      </c>
      <c r="CY105" s="18">
        <v>89.124267578125</v>
      </c>
      <c r="CZ105" s="18">
        <v>16.594369888305664</v>
      </c>
      <c r="DA105" s="18">
        <v>211.68441772460937</v>
      </c>
      <c r="DB105" s="18">
        <v>2015.5438232421875</v>
      </c>
      <c r="DC105" s="18">
        <v>3.0783941745758057</v>
      </c>
      <c r="DD105" s="18">
        <v>135.22549438476562</v>
      </c>
      <c r="DE105" s="18">
        <v>15.259490966796875</v>
      </c>
      <c r="DF105" s="19">
        <v>51.077608476392342</v>
      </c>
      <c r="DG105" s="19"/>
      <c r="DH105" s="19">
        <v>138.79322999999999</v>
      </c>
      <c r="DI105" s="19">
        <v>0</v>
      </c>
      <c r="DJ105" s="19">
        <v>0</v>
      </c>
      <c r="DK105" s="19">
        <v>0</v>
      </c>
      <c r="DL105" s="19">
        <v>8.0116599999999991</v>
      </c>
      <c r="DM105" s="19">
        <v>0</v>
      </c>
      <c r="DN105" s="19">
        <v>19.122800000000002</v>
      </c>
      <c r="DO105" s="19">
        <v>90.208399999999997</v>
      </c>
      <c r="DP105" s="19">
        <v>34.6599</v>
      </c>
      <c r="DQ105" s="19">
        <v>0</v>
      </c>
      <c r="DR105" s="19">
        <v>50.576499999999996</v>
      </c>
      <c r="DS105" s="19">
        <v>85.786000000000001</v>
      </c>
      <c r="DT105" s="19">
        <v>288.36525999999998</v>
      </c>
      <c r="DU105" s="19">
        <v>152.71948209722169</v>
      </c>
      <c r="DV105" s="19">
        <v>3.7976225394966532</v>
      </c>
      <c r="DW105" s="19">
        <v>7.8901716674783966</v>
      </c>
      <c r="DX105" s="19">
        <v>0.94498984769547067</v>
      </c>
      <c r="DY105" s="19">
        <v>0.96954221225332049</v>
      </c>
      <c r="DZ105" s="19">
        <v>0.95117759685961401</v>
      </c>
      <c r="EA105" s="19">
        <v>0.97589072914808128</v>
      </c>
      <c r="EB105" s="19">
        <v>15524.306996516989</v>
      </c>
      <c r="EC105" s="19">
        <v>1.976616157257419</v>
      </c>
      <c r="ED105" s="19">
        <v>43118.320968915832</v>
      </c>
      <c r="EE105" s="19">
        <v>3.0160854321608723</v>
      </c>
      <c r="EF105" s="19">
        <v>2.777471546948266</v>
      </c>
      <c r="EG105" s="19">
        <v>0.38618227825164797</v>
      </c>
      <c r="EH105" s="19">
        <v>258.07203512071743</v>
      </c>
      <c r="EI105" s="19">
        <v>5520.9084094914861</v>
      </c>
      <c r="EJ105" s="19">
        <v>7.8100047620401174</v>
      </c>
      <c r="EK105" s="19">
        <v>7.8100047620401165</v>
      </c>
      <c r="EL105" s="19">
        <v>100.00085882356726</v>
      </c>
      <c r="EM105" s="19">
        <v>17.225460222930106</v>
      </c>
      <c r="EN105" s="19">
        <v>1.976616157257419</v>
      </c>
      <c r="EO105" s="19">
        <v>747.95034332762066</v>
      </c>
      <c r="EP105" s="19">
        <v>1069.1823692878595</v>
      </c>
      <c r="EQ105" s="19">
        <v>193.83279976795916</v>
      </c>
      <c r="ER105" s="19">
        <v>276.41626239474493</v>
      </c>
      <c r="ES105" s="19">
        <v>24.088123490430146</v>
      </c>
      <c r="ET105" s="19">
        <v>477.32182896196048</v>
      </c>
      <c r="EU105" s="19">
        <v>4.2226097801255458</v>
      </c>
      <c r="EV105" s="19">
        <v>2.024066408698922E-2</v>
      </c>
      <c r="EW105" s="19">
        <v>500</v>
      </c>
      <c r="EX105" s="19">
        <v>10696.448390677026</v>
      </c>
      <c r="EY105" s="19">
        <v>26220.755387194014</v>
      </c>
      <c r="EZ105" s="19">
        <v>4.4554964732768113E-2</v>
      </c>
      <c r="FA105" s="19">
        <v>20</v>
      </c>
      <c r="FB105" s="19">
        <v>2.1816615649929121</v>
      </c>
      <c r="FC105" s="19">
        <v>3.3385302651802973</v>
      </c>
      <c r="FD105" s="19">
        <v>7.4999999999999997E-2</v>
      </c>
      <c r="FE105" s="19">
        <v>22.380586751302083</v>
      </c>
      <c r="FF105" s="19">
        <v>1.3219119837613967E-2</v>
      </c>
    </row>
    <row r="106" spans="1:162">
      <c r="A106" s="4">
        <v>40473.664583333331</v>
      </c>
      <c r="B106" s="18">
        <v>12</v>
      </c>
      <c r="C106" s="18" t="s">
        <v>54</v>
      </c>
      <c r="D106" s="18" t="s">
        <v>64</v>
      </c>
      <c r="E106" s="4">
        <v>40473.657638888886</v>
      </c>
      <c r="F106" s="4">
        <v>40473.678472222222</v>
      </c>
      <c r="G106" s="18" t="s">
        <v>28</v>
      </c>
      <c r="H106" s="18">
        <v>2</v>
      </c>
      <c r="I106" s="18">
        <v>3</v>
      </c>
      <c r="J106" s="18">
        <v>0</v>
      </c>
      <c r="K106" s="18">
        <v>5</v>
      </c>
      <c r="L106" s="18"/>
      <c r="M106" s="18">
        <v>548210</v>
      </c>
      <c r="N106" s="18">
        <v>548211</v>
      </c>
      <c r="O106" s="18">
        <v>0</v>
      </c>
      <c r="P106" s="18">
        <v>3.323198410535029E-2</v>
      </c>
      <c r="Q106" s="18">
        <v>1.9666329726971972E-2</v>
      </c>
      <c r="R106" s="18">
        <v>3.6461580502730979</v>
      </c>
      <c r="S106" s="18">
        <v>5.7992397465372724E-3</v>
      </c>
      <c r="T106" s="18">
        <v>2.5902893920453121</v>
      </c>
      <c r="U106" s="18">
        <v>0.68641985745427458</v>
      </c>
      <c r="V106" s="18">
        <v>0</v>
      </c>
      <c r="W106" s="18">
        <v>0</v>
      </c>
      <c r="X106" s="18">
        <v>1.5519973231548039</v>
      </c>
      <c r="Y106" s="18">
        <v>5.3554324011251542E-2</v>
      </c>
      <c r="Z106" s="18">
        <v>34.210307217953485</v>
      </c>
      <c r="AA106" s="18">
        <v>6.3590775216259526E-2</v>
      </c>
      <c r="AB106" s="18">
        <v>1.0186455963132782E-2</v>
      </c>
      <c r="AC106" s="18">
        <v>42.707577134370936</v>
      </c>
      <c r="AD106" s="18">
        <v>8.623001589259438E-3</v>
      </c>
      <c r="AE106" s="18">
        <v>8.6990307501027223E-2</v>
      </c>
      <c r="AF106" s="18">
        <v>14.026523271767157</v>
      </c>
      <c r="AG106" s="18">
        <v>0</v>
      </c>
      <c r="AH106" s="18">
        <v>0</v>
      </c>
      <c r="AI106" s="18">
        <v>0.27089767315252034</v>
      </c>
      <c r="AJ106" s="18">
        <v>2.9046485535889319E-2</v>
      </c>
      <c r="AK106" s="18">
        <v>0</v>
      </c>
      <c r="AL106" s="18">
        <v>100</v>
      </c>
      <c r="AM106" s="18">
        <v>900</v>
      </c>
      <c r="AN106" s="18">
        <v>0</v>
      </c>
      <c r="AO106" s="18">
        <v>0</v>
      </c>
      <c r="AP106" s="18">
        <v>9608.36</v>
      </c>
      <c r="AQ106" s="18">
        <v>196.899</v>
      </c>
      <c r="AR106" s="18"/>
      <c r="AS106" s="18">
        <v>0</v>
      </c>
      <c r="AT106" s="18">
        <v>0</v>
      </c>
      <c r="AU106" s="18">
        <v>0</v>
      </c>
      <c r="AV106" s="18">
        <v>0</v>
      </c>
      <c r="AW106" s="18">
        <v>3.3394200000000001</v>
      </c>
      <c r="AX106" s="18">
        <v>1.36954</v>
      </c>
      <c r="AY106" s="18">
        <v>23.531600000000001</v>
      </c>
      <c r="AZ106" s="18">
        <v>4.5347900000000001</v>
      </c>
      <c r="BA106" s="18">
        <v>127002</v>
      </c>
      <c r="BB106" s="18">
        <v>1908.94</v>
      </c>
      <c r="BC106" s="18">
        <v>0</v>
      </c>
      <c r="BD106" s="18">
        <v>0</v>
      </c>
      <c r="BE106" s="18">
        <v>10.413399999999999</v>
      </c>
      <c r="BF106" s="18">
        <v>2.1432799999999999</v>
      </c>
      <c r="BG106" s="18">
        <v>72.6053</v>
      </c>
      <c r="BH106" s="18">
        <v>9.0934899999999992</v>
      </c>
      <c r="BI106" s="18">
        <v>26.385400000000001</v>
      </c>
      <c r="BJ106" s="18">
        <v>7.0743099999999997</v>
      </c>
      <c r="BK106" s="18">
        <v>0</v>
      </c>
      <c r="BL106" s="18">
        <v>0</v>
      </c>
      <c r="BM106" s="23">
        <f t="shared" si="12"/>
        <v>83.197724738438652</v>
      </c>
      <c r="BN106" s="23">
        <f t="shared" si="13"/>
        <v>406.16712441819891</v>
      </c>
      <c r="BO106" s="23">
        <f t="shared" si="14"/>
        <v>0.85772664358569839</v>
      </c>
      <c r="BP106" s="23">
        <f t="shared" si="15"/>
        <v>406.16712441819897</v>
      </c>
      <c r="BQ106" s="23"/>
      <c r="BR106" s="18">
        <v>25.203399999999998</v>
      </c>
      <c r="BS106" s="18">
        <v>2.94929</v>
      </c>
      <c r="BT106" s="18">
        <v>9428.34</v>
      </c>
      <c r="BU106" s="18">
        <v>387.08</v>
      </c>
      <c r="BV106" s="18">
        <v>9.4543499999999998</v>
      </c>
      <c r="BW106" s="18">
        <v>1.15648</v>
      </c>
      <c r="BX106" s="18">
        <v>203.72300000000001</v>
      </c>
      <c r="BY106" s="18">
        <v>4.1264099999999999</v>
      </c>
      <c r="BZ106" s="18">
        <v>0</v>
      </c>
      <c r="CA106" s="23">
        <f t="shared" si="16"/>
        <v>0</v>
      </c>
      <c r="CB106" s="24">
        <f t="shared" si="17"/>
        <v>0</v>
      </c>
      <c r="CC106" s="25">
        <f t="shared" si="18"/>
        <v>-15.551948641569126</v>
      </c>
      <c r="CD106" s="25"/>
      <c r="CE106" s="18">
        <v>0</v>
      </c>
      <c r="CF106" s="18">
        <v>0</v>
      </c>
      <c r="CG106" s="18">
        <v>0</v>
      </c>
      <c r="CH106" s="18">
        <v>21562.5</v>
      </c>
      <c r="CI106" s="23">
        <v>9608.36</v>
      </c>
      <c r="CJ106" s="23" t="b">
        <f t="shared" si="19"/>
        <v>1</v>
      </c>
      <c r="CK106" s="23" t="b">
        <f t="shared" si="20"/>
        <v>1</v>
      </c>
      <c r="CL106" s="23">
        <f t="shared" si="21"/>
        <v>0</v>
      </c>
      <c r="CM106" s="23">
        <f t="shared" si="22"/>
        <v>0</v>
      </c>
      <c r="CN106" s="23">
        <f t="shared" si="23"/>
        <v>15585.43</v>
      </c>
      <c r="CO106" s="18">
        <v>1734.4</v>
      </c>
      <c r="CP106" s="18">
        <v>75.811000000000007</v>
      </c>
      <c r="CQ106" s="18">
        <v>1.20644</v>
      </c>
      <c r="CR106" s="18">
        <v>10.2742</v>
      </c>
      <c r="CS106" s="18">
        <v>1.34331</v>
      </c>
      <c r="CT106" s="18">
        <v>0</v>
      </c>
      <c r="CU106" s="18">
        <v>0</v>
      </c>
      <c r="CV106" s="18">
        <v>662.96893310546875</v>
      </c>
      <c r="CW106" s="18">
        <v>3.1462478637695313</v>
      </c>
      <c r="CX106" s="18">
        <v>17.264787673950195</v>
      </c>
      <c r="CY106" s="18">
        <v>88.117889404296875</v>
      </c>
      <c r="CZ106" s="18">
        <v>16.296003341674805</v>
      </c>
      <c r="DA106" s="18">
        <v>223.35197448730469</v>
      </c>
      <c r="DB106" s="18">
        <v>2009.4010009765625</v>
      </c>
      <c r="DC106" s="18">
        <v>3.0076525211334229</v>
      </c>
      <c r="DD106" s="18">
        <v>126.41696166992188</v>
      </c>
      <c r="DE106" s="18">
        <v>15.024678230285645</v>
      </c>
      <c r="DF106" s="19">
        <v>51.077608476392342</v>
      </c>
      <c r="DG106" s="19"/>
      <c r="DH106" s="19">
        <v>365.20151999999996</v>
      </c>
      <c r="DI106" s="19">
        <v>0</v>
      </c>
      <c r="DJ106" s="19">
        <v>0</v>
      </c>
      <c r="DK106" s="19">
        <v>0</v>
      </c>
      <c r="DL106" s="19">
        <v>6.6788400000000001</v>
      </c>
      <c r="DM106" s="19">
        <v>70.594800000000006</v>
      </c>
      <c r="DN106" s="19">
        <v>41.653599999999997</v>
      </c>
      <c r="DO106" s="19">
        <v>290.4212</v>
      </c>
      <c r="DP106" s="19">
        <v>79.156199999999998</v>
      </c>
      <c r="DQ106" s="19">
        <v>0</v>
      </c>
      <c r="DR106" s="19">
        <v>126.017</v>
      </c>
      <c r="DS106" s="19">
        <v>203.72300000000001</v>
      </c>
      <c r="DT106" s="19">
        <v>818.24463999999989</v>
      </c>
      <c r="DU106" s="19">
        <v>284.42442389626831</v>
      </c>
      <c r="DV106" s="19">
        <v>4.8172629301816352</v>
      </c>
      <c r="DW106" s="19">
        <v>10.793217870757539</v>
      </c>
      <c r="DX106" s="19">
        <v>0.96018732105080729</v>
      </c>
      <c r="DY106" s="19">
        <v>0.97995717640085223</v>
      </c>
      <c r="DZ106" s="19">
        <v>0.96356321721294924</v>
      </c>
      <c r="EA106" s="19">
        <v>0.983402580853032</v>
      </c>
      <c r="EB106" s="19">
        <v>15683.264071170213</v>
      </c>
      <c r="EC106" s="19">
        <v>1.9968552005938096</v>
      </c>
      <c r="ED106" s="19">
        <v>42986.908206241111</v>
      </c>
      <c r="EE106" s="19">
        <v>3.0309127632333506</v>
      </c>
      <c r="EF106" s="19">
        <v>2.7409414271906489</v>
      </c>
      <c r="EG106" s="19">
        <v>0.3841832223892212</v>
      </c>
      <c r="EH106" s="19">
        <v>254.70154106440302</v>
      </c>
      <c r="EI106" s="19">
        <v>5448.8037780425839</v>
      </c>
      <c r="EJ106" s="19">
        <v>7.8892377037815873</v>
      </c>
      <c r="EK106" s="19">
        <v>7.8892377037815873</v>
      </c>
      <c r="EL106" s="19">
        <v>100.00085882356726</v>
      </c>
      <c r="EM106" s="19">
        <v>17.225460222930106</v>
      </c>
      <c r="EN106" s="19">
        <v>1.9968552005938096</v>
      </c>
      <c r="EO106" s="19">
        <v>747.95034332762066</v>
      </c>
      <c r="EP106" s="19">
        <v>1069.1823692878595</v>
      </c>
      <c r="EQ106" s="19">
        <v>193.13874909414903</v>
      </c>
      <c r="ER106" s="19">
        <v>275.42126169899427</v>
      </c>
      <c r="ES106" s="19">
        <v>24.088123490430146</v>
      </c>
      <c r="ET106" s="19">
        <v>473.53912514624756</v>
      </c>
      <c r="EU106" s="19">
        <v>4.2433684869354362</v>
      </c>
      <c r="EV106" s="19">
        <v>7.7336866331760229E-3</v>
      </c>
      <c r="EW106" s="19">
        <v>500</v>
      </c>
      <c r="EX106" s="19">
        <v>10696.448390677026</v>
      </c>
      <c r="EY106" s="19">
        <v>26379.712461847237</v>
      </c>
      <c r="EZ106" s="19">
        <v>4.4085731972532349E-2</v>
      </c>
      <c r="FA106" s="19">
        <v>20</v>
      </c>
      <c r="FB106" s="19">
        <v>2.1816615649929121</v>
      </c>
      <c r="FC106" s="19">
        <v>3.3587693085166874</v>
      </c>
      <c r="FD106" s="19">
        <v>7.4999999999999997E-2</v>
      </c>
      <c r="FE106" s="19">
        <v>22.036194737752279</v>
      </c>
      <c r="FF106" s="19">
        <v>1.3656013624189729E-2</v>
      </c>
    </row>
    <row r="107" spans="1:162">
      <c r="A107" s="4">
        <v>40473.665277777778</v>
      </c>
      <c r="B107" s="18">
        <v>12</v>
      </c>
      <c r="C107" s="18" t="s">
        <v>54</v>
      </c>
      <c r="D107" s="18" t="s">
        <v>64</v>
      </c>
      <c r="E107" s="4">
        <v>40473.657638888886</v>
      </c>
      <c r="F107" s="4">
        <v>40473.678472222222</v>
      </c>
      <c r="G107" s="18" t="s">
        <v>28</v>
      </c>
      <c r="H107" s="18">
        <v>2</v>
      </c>
      <c r="I107" s="18">
        <v>3</v>
      </c>
      <c r="J107" s="18">
        <v>0</v>
      </c>
      <c r="K107" s="18">
        <v>5</v>
      </c>
      <c r="L107" s="18"/>
      <c r="M107" s="18">
        <v>548210</v>
      </c>
      <c r="N107" s="18">
        <v>548211</v>
      </c>
      <c r="O107" s="18">
        <v>0</v>
      </c>
      <c r="P107" s="18">
        <v>3.323198410535029E-2</v>
      </c>
      <c r="Q107" s="18">
        <v>1.9666329726971972E-2</v>
      </c>
      <c r="R107" s="18">
        <v>3.6461580502730979</v>
      </c>
      <c r="S107" s="18">
        <v>5.7992397465372724E-3</v>
      </c>
      <c r="T107" s="18">
        <v>2.5902893920453121</v>
      </c>
      <c r="U107" s="18">
        <v>0.68641985745427458</v>
      </c>
      <c r="V107" s="18">
        <v>0</v>
      </c>
      <c r="W107" s="18">
        <v>0</v>
      </c>
      <c r="X107" s="18">
        <v>1.5519973231548039</v>
      </c>
      <c r="Y107" s="18">
        <v>5.3554324011251542E-2</v>
      </c>
      <c r="Z107" s="18">
        <v>34.210307217953485</v>
      </c>
      <c r="AA107" s="18">
        <v>6.3590775216259526E-2</v>
      </c>
      <c r="AB107" s="18">
        <v>1.0186455963132782E-2</v>
      </c>
      <c r="AC107" s="18">
        <v>42.707577134370936</v>
      </c>
      <c r="AD107" s="18">
        <v>8.623001589259438E-3</v>
      </c>
      <c r="AE107" s="18">
        <v>8.6990307501027223E-2</v>
      </c>
      <c r="AF107" s="18">
        <v>14.026523271767157</v>
      </c>
      <c r="AG107" s="18">
        <v>0</v>
      </c>
      <c r="AH107" s="18">
        <v>0</v>
      </c>
      <c r="AI107" s="18">
        <v>0.27089767315252034</v>
      </c>
      <c r="AJ107" s="18">
        <v>2.9046485535889319E-2</v>
      </c>
      <c r="AK107" s="18">
        <v>0</v>
      </c>
      <c r="AL107" s="18">
        <v>100</v>
      </c>
      <c r="AM107" s="18">
        <v>900</v>
      </c>
      <c r="AN107" s="18">
        <v>0</v>
      </c>
      <c r="AO107" s="18">
        <v>0</v>
      </c>
      <c r="AP107" s="18">
        <v>4462.9399999999996</v>
      </c>
      <c r="AQ107" s="18">
        <v>114.002</v>
      </c>
      <c r="AR107" s="18"/>
      <c r="AS107" s="18">
        <v>0</v>
      </c>
      <c r="AT107" s="18">
        <v>0</v>
      </c>
      <c r="AU107" s="18">
        <v>0</v>
      </c>
      <c r="AV107" s="18">
        <v>0</v>
      </c>
      <c r="AW107" s="18">
        <v>2.2455099999999999</v>
      </c>
      <c r="AX107" s="18">
        <v>0.56151600000000002</v>
      </c>
      <c r="AY107" s="18">
        <v>0</v>
      </c>
      <c r="AZ107" s="18">
        <v>0</v>
      </c>
      <c r="BA107" s="18">
        <v>68892.600000000006</v>
      </c>
      <c r="BB107" s="18">
        <v>1594.68</v>
      </c>
      <c r="BC107" s="18">
        <v>0</v>
      </c>
      <c r="BD107" s="18">
        <v>0</v>
      </c>
      <c r="BE107" s="18">
        <v>2.9291700000000001</v>
      </c>
      <c r="BF107" s="18">
        <v>0.73248800000000003</v>
      </c>
      <c r="BG107" s="18">
        <v>12.4664</v>
      </c>
      <c r="BH107" s="18">
        <v>3.24871</v>
      </c>
      <c r="BI107" s="18">
        <v>8.3144799999999996</v>
      </c>
      <c r="BJ107" s="18">
        <v>3.3187500000000001</v>
      </c>
      <c r="BK107" s="18">
        <v>0</v>
      </c>
      <c r="BL107" s="18">
        <v>0</v>
      </c>
      <c r="BM107" s="23">
        <f t="shared" si="12"/>
        <v>83.197724738438652</v>
      </c>
      <c r="BN107" s="23">
        <f t="shared" si="13"/>
        <v>381.08700680137736</v>
      </c>
      <c r="BO107" s="23">
        <f t="shared" si="14"/>
        <v>0.85511400067665255</v>
      </c>
      <c r="BP107" s="23">
        <f t="shared" si="15"/>
        <v>381.08700680137736</v>
      </c>
      <c r="BQ107" s="23"/>
      <c r="BR107" s="18">
        <v>8.5424900000000008</v>
      </c>
      <c r="BS107" s="18">
        <v>1.1901299999999999</v>
      </c>
      <c r="BT107" s="18">
        <v>5885.4</v>
      </c>
      <c r="BU107" s="18">
        <v>257.30099999999999</v>
      </c>
      <c r="BV107" s="18">
        <v>8.6719000000000008</v>
      </c>
      <c r="BW107" s="18">
        <v>0.56932099999999997</v>
      </c>
      <c r="BX107" s="18">
        <v>54.631100000000004</v>
      </c>
      <c r="BY107" s="18">
        <v>1.77111</v>
      </c>
      <c r="BZ107" s="18">
        <v>0</v>
      </c>
      <c r="CA107" s="23">
        <f t="shared" si="16"/>
        <v>0</v>
      </c>
      <c r="CB107" s="24">
        <f t="shared" si="17"/>
        <v>0</v>
      </c>
      <c r="CC107" s="25">
        <f t="shared" si="18"/>
        <v>-15.551948641569126</v>
      </c>
      <c r="CD107" s="25"/>
      <c r="CE107" s="18">
        <v>0</v>
      </c>
      <c r="CF107" s="18">
        <v>0</v>
      </c>
      <c r="CG107" s="18">
        <v>0</v>
      </c>
      <c r="CH107" s="18">
        <v>7355.99</v>
      </c>
      <c r="CI107" s="23">
        <v>4462.9399999999996</v>
      </c>
      <c r="CJ107" s="23" t="b">
        <f t="shared" si="19"/>
        <v>1</v>
      </c>
      <c r="CK107" s="23" t="b">
        <f t="shared" si="20"/>
        <v>1</v>
      </c>
      <c r="CL107" s="23">
        <f t="shared" si="21"/>
        <v>0</v>
      </c>
      <c r="CM107" s="23">
        <f t="shared" si="22"/>
        <v>0</v>
      </c>
      <c r="CN107" s="23">
        <f t="shared" si="23"/>
        <v>5909.4650000000001</v>
      </c>
      <c r="CO107" s="18">
        <v>618.17200000000003</v>
      </c>
      <c r="CP107" s="18">
        <v>24.410399999999999</v>
      </c>
      <c r="CQ107" s="18">
        <v>0.52909799999999996</v>
      </c>
      <c r="CR107" s="18">
        <v>4.6273200000000001</v>
      </c>
      <c r="CS107" s="18">
        <v>0.58822099999999999</v>
      </c>
      <c r="CT107" s="18">
        <v>0</v>
      </c>
      <c r="CU107" s="18">
        <v>0</v>
      </c>
      <c r="CV107" s="18">
        <v>623.9322509765625</v>
      </c>
      <c r="CW107" s="18">
        <v>3.1118190288543701</v>
      </c>
      <c r="CX107" s="18">
        <v>16.699100494384766</v>
      </c>
      <c r="CY107" s="18">
        <v>87.800453186035156</v>
      </c>
      <c r="CZ107" s="18">
        <v>16.345792770385742</v>
      </c>
      <c r="DA107" s="18">
        <v>233.22894287109375</v>
      </c>
      <c r="DB107" s="18">
        <v>1987.3919677734375</v>
      </c>
      <c r="DC107" s="18">
        <v>2.9859533309936523</v>
      </c>
      <c r="DD107" s="18">
        <v>129.40467834472656</v>
      </c>
      <c r="DE107" s="18">
        <v>16.227733612060547</v>
      </c>
      <c r="DF107" s="19">
        <v>51.077608476392342</v>
      </c>
      <c r="DG107" s="19"/>
      <c r="DH107" s="19">
        <v>89.12915000000001</v>
      </c>
      <c r="DI107" s="19">
        <v>0</v>
      </c>
      <c r="DJ107" s="19">
        <v>0</v>
      </c>
      <c r="DK107" s="19">
        <v>0</v>
      </c>
      <c r="DL107" s="19">
        <v>4.4910199999999998</v>
      </c>
      <c r="DM107" s="19">
        <v>0</v>
      </c>
      <c r="DN107" s="19">
        <v>11.71668</v>
      </c>
      <c r="DO107" s="19">
        <v>49.865600000000001</v>
      </c>
      <c r="DP107" s="19">
        <v>24.943439999999999</v>
      </c>
      <c r="DQ107" s="19">
        <v>0</v>
      </c>
      <c r="DR107" s="19">
        <v>42.712450000000004</v>
      </c>
      <c r="DS107" s="19">
        <v>54.631100000000004</v>
      </c>
      <c r="DT107" s="19">
        <v>188.36029000000002</v>
      </c>
      <c r="DU107" s="19">
        <v>301.34655720512569</v>
      </c>
      <c r="DV107" s="19">
        <v>3.6512777340805562</v>
      </c>
      <c r="DW107" s="19">
        <v>7.7163950611214904</v>
      </c>
      <c r="DX107" s="19">
        <v>0.97188830527022518</v>
      </c>
      <c r="DY107" s="19">
        <v>0.98479963841899532</v>
      </c>
      <c r="DZ107" s="19">
        <v>0.97511345678442907</v>
      </c>
      <c r="EA107" s="19">
        <v>0.98806763539746623</v>
      </c>
      <c r="EB107" s="19">
        <v>14714.849633187214</v>
      </c>
      <c r="EC107" s="19">
        <v>1.8735528447805663</v>
      </c>
      <c r="ED107" s="19">
        <v>42516.071230669266</v>
      </c>
      <c r="EE107" s="19">
        <v>3.1852688567754326</v>
      </c>
      <c r="EF107" s="19">
        <v>2.8893310017100289</v>
      </c>
      <c r="EG107" s="19">
        <v>0.38451681156158452</v>
      </c>
      <c r="EH107" s="19">
        <v>239.91243977595013</v>
      </c>
      <c r="EI107" s="19">
        <v>5132.4220606897215</v>
      </c>
      <c r="EJ107" s="19">
        <v>8.2838220878810063</v>
      </c>
      <c r="EK107" s="19">
        <v>8.2838220878810063</v>
      </c>
      <c r="EL107" s="19">
        <v>100.00085882356726</v>
      </c>
      <c r="EM107" s="19">
        <v>17.225460222930106</v>
      </c>
      <c r="EN107" s="19">
        <v>1.8735528447805663</v>
      </c>
      <c r="EO107" s="19">
        <v>747.95034332762066</v>
      </c>
      <c r="EP107" s="19">
        <v>1069.1823692878595</v>
      </c>
      <c r="EQ107" s="19">
        <v>186.17929887952604</v>
      </c>
      <c r="ER107" s="19">
        <v>265.45698828428823</v>
      </c>
      <c r="ES107" s="19">
        <v>24.088123490430146</v>
      </c>
      <c r="ET107" s="19">
        <v>445.65637622565276</v>
      </c>
      <c r="EU107" s="19">
        <v>4.4594716328419484</v>
      </c>
      <c r="EV107" s="19">
        <v>6.6751051904569758E-2</v>
      </c>
      <c r="EW107" s="19">
        <v>500</v>
      </c>
      <c r="EX107" s="19">
        <v>10696.448390677026</v>
      </c>
      <c r="EY107" s="19">
        <v>25411.298023864241</v>
      </c>
      <c r="EZ107" s="19">
        <v>4.4229627700287329E-2</v>
      </c>
      <c r="FA107" s="19">
        <v>20</v>
      </c>
      <c r="FB107" s="19">
        <v>2.1816615649929121</v>
      </c>
      <c r="FC107" s="19">
        <v>3.2354669527034443</v>
      </c>
      <c r="FD107" s="19">
        <v>7.4999999999999997E-2</v>
      </c>
      <c r="FE107" s="19">
        <v>23.80067596435547</v>
      </c>
      <c r="FF107" s="19">
        <v>1.0898014303471109E-2</v>
      </c>
    </row>
    <row r="108" spans="1:162">
      <c r="A108" s="4">
        <v>40473.665972222225</v>
      </c>
      <c r="B108" s="18">
        <v>12</v>
      </c>
      <c r="C108" s="18" t="s">
        <v>54</v>
      </c>
      <c r="D108" s="18" t="s">
        <v>64</v>
      </c>
      <c r="E108" s="4">
        <v>40473.657638888886</v>
      </c>
      <c r="F108" s="4">
        <v>40473.678472222222</v>
      </c>
      <c r="G108" s="18" t="s">
        <v>28</v>
      </c>
      <c r="H108" s="18">
        <v>2</v>
      </c>
      <c r="I108" s="18">
        <v>3</v>
      </c>
      <c r="J108" s="18">
        <v>0</v>
      </c>
      <c r="K108" s="18">
        <v>5</v>
      </c>
      <c r="L108" s="18"/>
      <c r="M108" s="18">
        <v>548210</v>
      </c>
      <c r="N108" s="18">
        <v>548211</v>
      </c>
      <c r="O108" s="18">
        <v>0</v>
      </c>
      <c r="P108" s="18">
        <v>3.323198410535029E-2</v>
      </c>
      <c r="Q108" s="18">
        <v>1.9666329726971972E-2</v>
      </c>
      <c r="R108" s="18">
        <v>3.6461580502730979</v>
      </c>
      <c r="S108" s="18">
        <v>5.7992397465372724E-3</v>
      </c>
      <c r="T108" s="18">
        <v>2.5902893920453121</v>
      </c>
      <c r="U108" s="18">
        <v>0.68641985745427458</v>
      </c>
      <c r="V108" s="18">
        <v>0</v>
      </c>
      <c r="W108" s="18">
        <v>0</v>
      </c>
      <c r="X108" s="18">
        <v>1.5519973231548039</v>
      </c>
      <c r="Y108" s="18">
        <v>5.3554324011251542E-2</v>
      </c>
      <c r="Z108" s="18">
        <v>34.210307217953485</v>
      </c>
      <c r="AA108" s="18">
        <v>6.3590775216259526E-2</v>
      </c>
      <c r="AB108" s="18">
        <v>1.0186455963132782E-2</v>
      </c>
      <c r="AC108" s="18">
        <v>42.707577134370936</v>
      </c>
      <c r="AD108" s="18">
        <v>8.623001589259438E-3</v>
      </c>
      <c r="AE108" s="18">
        <v>8.6990307501027223E-2</v>
      </c>
      <c r="AF108" s="18">
        <v>14.026523271767157</v>
      </c>
      <c r="AG108" s="18">
        <v>0</v>
      </c>
      <c r="AH108" s="18">
        <v>0</v>
      </c>
      <c r="AI108" s="18">
        <v>0.27089767315252034</v>
      </c>
      <c r="AJ108" s="18">
        <v>2.9046485535889319E-2</v>
      </c>
      <c r="AK108" s="18">
        <v>0</v>
      </c>
      <c r="AL108" s="18">
        <v>100</v>
      </c>
      <c r="AM108" s="18">
        <v>900</v>
      </c>
      <c r="AN108" s="18">
        <v>3.1467399999999999</v>
      </c>
      <c r="AO108" s="18">
        <v>1.4739599999999999</v>
      </c>
      <c r="AP108" s="18">
        <v>5794.07</v>
      </c>
      <c r="AQ108" s="18">
        <v>108.742</v>
      </c>
      <c r="AR108" s="18"/>
      <c r="AS108" s="18">
        <v>0</v>
      </c>
      <c r="AT108" s="18">
        <v>0</v>
      </c>
      <c r="AU108" s="18">
        <v>4.0799399999999997</v>
      </c>
      <c r="AV108" s="18">
        <v>1.7592699999999999</v>
      </c>
      <c r="AW108" s="18">
        <v>2.98706</v>
      </c>
      <c r="AX108" s="18">
        <v>0.68900499999999998</v>
      </c>
      <c r="AY108" s="18">
        <v>9.2282100000000007</v>
      </c>
      <c r="AZ108" s="18">
        <v>2.2814399999999999</v>
      </c>
      <c r="BA108" s="18">
        <v>77438.8</v>
      </c>
      <c r="BB108" s="18">
        <v>1362.09</v>
      </c>
      <c r="BC108" s="18">
        <v>0</v>
      </c>
      <c r="BD108" s="18">
        <v>0</v>
      </c>
      <c r="BE108" s="18">
        <v>5.7717599999999996</v>
      </c>
      <c r="BF108" s="18">
        <v>1.09856</v>
      </c>
      <c r="BG108" s="18">
        <v>27.128699999999998</v>
      </c>
      <c r="BH108" s="18">
        <v>4.8589500000000001</v>
      </c>
      <c r="BI108" s="18">
        <v>0</v>
      </c>
      <c r="BJ108" s="18">
        <v>0</v>
      </c>
      <c r="BK108" s="18">
        <v>0</v>
      </c>
      <c r="BL108" s="18">
        <v>0</v>
      </c>
      <c r="BM108" s="23">
        <f t="shared" si="12"/>
        <v>83.197724738438652</v>
      </c>
      <c r="BN108" s="23">
        <f t="shared" si="13"/>
        <v>377.75101813510321</v>
      </c>
      <c r="BO108" s="23">
        <f t="shared" si="14"/>
        <v>0.8242745309384929</v>
      </c>
      <c r="BP108" s="23">
        <f t="shared" si="15"/>
        <v>377.75101813510321</v>
      </c>
      <c r="BQ108" s="23"/>
      <c r="BR108" s="18">
        <v>8.9224800000000002</v>
      </c>
      <c r="BS108" s="18">
        <v>1.5765400000000001</v>
      </c>
      <c r="BT108" s="18">
        <v>7168.49</v>
      </c>
      <c r="BU108" s="18">
        <v>265.84800000000001</v>
      </c>
      <c r="BV108" s="18">
        <v>7.1125999999999996</v>
      </c>
      <c r="BW108" s="18">
        <v>0.70204</v>
      </c>
      <c r="BX108" s="18">
        <v>111.16800000000001</v>
      </c>
      <c r="BY108" s="18">
        <v>2.5607000000000002</v>
      </c>
      <c r="BZ108" s="18">
        <v>0</v>
      </c>
      <c r="CA108" s="23">
        <f t="shared" si="16"/>
        <v>0</v>
      </c>
      <c r="CB108" s="24">
        <f t="shared" si="17"/>
        <v>0</v>
      </c>
      <c r="CC108" s="25">
        <f t="shared" si="18"/>
        <v>-15.551948641569126</v>
      </c>
      <c r="CD108" s="25"/>
      <c r="CE108" s="18">
        <v>0</v>
      </c>
      <c r="CF108" s="18">
        <v>0</v>
      </c>
      <c r="CG108" s="18">
        <v>0</v>
      </c>
      <c r="CH108" s="18">
        <v>13097.6</v>
      </c>
      <c r="CI108" s="23">
        <v>5794.07</v>
      </c>
      <c r="CJ108" s="23" t="b">
        <f t="shared" si="19"/>
        <v>1</v>
      </c>
      <c r="CK108" s="23" t="b">
        <f t="shared" si="20"/>
        <v>1</v>
      </c>
      <c r="CL108" s="23">
        <f t="shared" si="21"/>
        <v>0</v>
      </c>
      <c r="CM108" s="23">
        <f t="shared" si="22"/>
        <v>0</v>
      </c>
      <c r="CN108" s="23">
        <f t="shared" si="23"/>
        <v>9445.8349999999991</v>
      </c>
      <c r="CO108" s="18">
        <v>1135.3599999999999</v>
      </c>
      <c r="CP108" s="18">
        <v>47.061</v>
      </c>
      <c r="CQ108" s="18">
        <v>0.85118300000000002</v>
      </c>
      <c r="CR108" s="18">
        <v>5.16561</v>
      </c>
      <c r="CS108" s="18">
        <v>0.96255100000000005</v>
      </c>
      <c r="CT108" s="18">
        <v>0</v>
      </c>
      <c r="CU108" s="18">
        <v>0</v>
      </c>
      <c r="CV108" s="18">
        <v>641.60992431640625</v>
      </c>
      <c r="CW108" s="18">
        <v>2.8455016613006592</v>
      </c>
      <c r="CX108" s="18">
        <v>15.368391990661621</v>
      </c>
      <c r="CY108" s="18">
        <v>87.556564331054687</v>
      </c>
      <c r="CZ108" s="18">
        <v>16.957355499267578</v>
      </c>
      <c r="DA108" s="18">
        <v>217.36630249023437</v>
      </c>
      <c r="DB108" s="18">
        <v>1995.148193359375</v>
      </c>
      <c r="DC108" s="18">
        <v>3.0717482566833496</v>
      </c>
      <c r="DD108" s="18">
        <v>140.53466796875</v>
      </c>
      <c r="DE108" s="18">
        <v>13.805623054504395</v>
      </c>
      <c r="DF108" s="19">
        <v>51.077608476392342</v>
      </c>
      <c r="DG108" s="19"/>
      <c r="DH108" s="19">
        <v>172.43289000000001</v>
      </c>
      <c r="DI108" s="19">
        <v>9.4402200000000001</v>
      </c>
      <c r="DJ108" s="19">
        <v>0</v>
      </c>
      <c r="DK108" s="19">
        <v>16.319759999999999</v>
      </c>
      <c r="DL108" s="19">
        <v>5.9741200000000001</v>
      </c>
      <c r="DM108" s="19">
        <v>27.684630000000002</v>
      </c>
      <c r="DN108" s="19">
        <v>23.087039999999998</v>
      </c>
      <c r="DO108" s="19">
        <v>108.51479999999999</v>
      </c>
      <c r="DP108" s="19">
        <v>0</v>
      </c>
      <c r="DQ108" s="19">
        <v>0</v>
      </c>
      <c r="DR108" s="19">
        <v>44.612400000000001</v>
      </c>
      <c r="DS108" s="19">
        <v>111.16800000000001</v>
      </c>
      <c r="DT108" s="19">
        <v>346.80097000000001</v>
      </c>
      <c r="DU108" s="19">
        <v>278.31112811032489</v>
      </c>
      <c r="DV108" s="19">
        <v>3.664029451137885</v>
      </c>
      <c r="DW108" s="19">
        <v>7.369179787934808</v>
      </c>
      <c r="DX108" s="19">
        <v>0.97080657597554643</v>
      </c>
      <c r="DY108" s="19">
        <v>0.98351788372049997</v>
      </c>
      <c r="DZ108" s="19">
        <v>0.97429478207986975</v>
      </c>
      <c r="EA108" s="19">
        <v>0.98705176283772522</v>
      </c>
      <c r="EB108" s="19">
        <v>14586.037653964248</v>
      </c>
      <c r="EC108" s="19">
        <v>1.8571519942023378</v>
      </c>
      <c r="ED108" s="19">
        <v>42681.999364042123</v>
      </c>
      <c r="EE108" s="19">
        <v>3.1095968402999312</v>
      </c>
      <c r="EF108" s="19">
        <v>2.9262230344264779</v>
      </c>
      <c r="EG108" s="19">
        <v>0.38861428184509278</v>
      </c>
      <c r="EH108" s="19">
        <v>249.33877996290454</v>
      </c>
      <c r="EI108" s="19">
        <v>5334.0787833351669</v>
      </c>
      <c r="EJ108" s="19">
        <v>8.0017564602514053</v>
      </c>
      <c r="EK108" s="19">
        <v>8.0017564602514053</v>
      </c>
      <c r="EL108" s="19">
        <v>100.00085882356726</v>
      </c>
      <c r="EM108" s="19">
        <v>17.225460222930106</v>
      </c>
      <c r="EN108" s="19">
        <v>1.8571519942023378</v>
      </c>
      <c r="EO108" s="19">
        <v>747.95034332762066</v>
      </c>
      <c r="EP108" s="19">
        <v>1069.1823692878595</v>
      </c>
      <c r="EQ108" s="19">
        <v>189.52813148678712</v>
      </c>
      <c r="ER108" s="19">
        <v>270.25080168421334</v>
      </c>
      <c r="ES108" s="19">
        <v>24.088123490430146</v>
      </c>
      <c r="ET108" s="19">
        <v>458.28301610266647</v>
      </c>
      <c r="EU108" s="19">
        <v>4.3535285473298311</v>
      </c>
      <c r="EV108" s="19">
        <v>1.2321512198870021E-2</v>
      </c>
      <c r="EW108" s="19">
        <v>500</v>
      </c>
      <c r="EX108" s="19">
        <v>10696.448390677026</v>
      </c>
      <c r="EY108" s="19">
        <v>25282.486044641271</v>
      </c>
      <c r="EZ108" s="19">
        <v>4.5154179944989041E-2</v>
      </c>
      <c r="FA108" s="19">
        <v>20</v>
      </c>
      <c r="FB108" s="19">
        <v>2.1816615649929121</v>
      </c>
      <c r="FC108" s="19">
        <v>3.2190661021252152</v>
      </c>
      <c r="FD108" s="19">
        <v>7.4999999999999997E-2</v>
      </c>
      <c r="FE108" s="19">
        <v>20.248247146606445</v>
      </c>
      <c r="FF108" s="19">
        <v>1.5216739974932744E-2</v>
      </c>
    </row>
    <row r="109" spans="1:162">
      <c r="A109" s="4">
        <v>40473.666666666664</v>
      </c>
      <c r="B109" s="18">
        <v>12</v>
      </c>
      <c r="C109" s="18" t="s">
        <v>54</v>
      </c>
      <c r="D109" s="18" t="s">
        <v>64</v>
      </c>
      <c r="E109" s="4">
        <v>40473.657638888886</v>
      </c>
      <c r="F109" s="4">
        <v>40473.678472222222</v>
      </c>
      <c r="G109" s="18" t="s">
        <v>28</v>
      </c>
      <c r="H109" s="18">
        <v>2</v>
      </c>
      <c r="I109" s="18">
        <v>3</v>
      </c>
      <c r="J109" s="18">
        <v>0</v>
      </c>
      <c r="K109" s="18">
        <v>5</v>
      </c>
      <c r="L109" s="18"/>
      <c r="M109" s="18">
        <v>548210</v>
      </c>
      <c r="N109" s="18">
        <v>548211</v>
      </c>
      <c r="O109" s="18">
        <v>0</v>
      </c>
      <c r="P109" s="18">
        <v>3.323198410535029E-2</v>
      </c>
      <c r="Q109" s="18">
        <v>1.9666329726971972E-2</v>
      </c>
      <c r="R109" s="18">
        <v>3.6461580502730979</v>
      </c>
      <c r="S109" s="18">
        <v>5.7992397465372724E-3</v>
      </c>
      <c r="T109" s="18">
        <v>2.5902893920453121</v>
      </c>
      <c r="U109" s="18">
        <v>0.68641985745427458</v>
      </c>
      <c r="V109" s="18">
        <v>0</v>
      </c>
      <c r="W109" s="18">
        <v>0</v>
      </c>
      <c r="X109" s="18">
        <v>1.5519973231548039</v>
      </c>
      <c r="Y109" s="18">
        <v>5.3554324011251542E-2</v>
      </c>
      <c r="Z109" s="18">
        <v>34.210307217953485</v>
      </c>
      <c r="AA109" s="18">
        <v>6.3590775216259526E-2</v>
      </c>
      <c r="AB109" s="18">
        <v>1.0186455963132782E-2</v>
      </c>
      <c r="AC109" s="18">
        <v>42.707577134370936</v>
      </c>
      <c r="AD109" s="18">
        <v>8.623001589259438E-3</v>
      </c>
      <c r="AE109" s="18">
        <v>8.6990307501027223E-2</v>
      </c>
      <c r="AF109" s="18">
        <v>14.026523271767157</v>
      </c>
      <c r="AG109" s="18">
        <v>0</v>
      </c>
      <c r="AH109" s="18">
        <v>0</v>
      </c>
      <c r="AI109" s="18">
        <v>0.27089767315252034</v>
      </c>
      <c r="AJ109" s="18">
        <v>2.9046485535889319E-2</v>
      </c>
      <c r="AK109" s="18">
        <v>0</v>
      </c>
      <c r="AL109" s="18">
        <v>100</v>
      </c>
      <c r="AM109" s="18">
        <v>900</v>
      </c>
      <c r="AN109" s="18">
        <v>0</v>
      </c>
      <c r="AO109" s="18">
        <v>0</v>
      </c>
      <c r="AP109" s="18">
        <v>7245.74</v>
      </c>
      <c r="AQ109" s="18">
        <v>107.476</v>
      </c>
      <c r="AR109" s="18"/>
      <c r="AS109" s="18">
        <v>0</v>
      </c>
      <c r="AT109" s="18">
        <v>0</v>
      </c>
      <c r="AU109" s="18">
        <v>0</v>
      </c>
      <c r="AV109" s="18">
        <v>0</v>
      </c>
      <c r="AW109" s="18">
        <v>2.7372700000000001</v>
      </c>
      <c r="AX109" s="18">
        <v>0.54504799999999998</v>
      </c>
      <c r="AY109" s="18">
        <v>6.1057100000000002</v>
      </c>
      <c r="AZ109" s="18">
        <v>1.80477</v>
      </c>
      <c r="BA109" s="18">
        <v>71603.8</v>
      </c>
      <c r="BB109" s="18">
        <v>1282.33</v>
      </c>
      <c r="BC109" s="18">
        <v>0</v>
      </c>
      <c r="BD109" s="18">
        <v>0</v>
      </c>
      <c r="BE109" s="18">
        <v>4.1030800000000003</v>
      </c>
      <c r="BF109" s="18">
        <v>0.79210599999999998</v>
      </c>
      <c r="BG109" s="18">
        <v>19.511900000000001</v>
      </c>
      <c r="BH109" s="18">
        <v>3.98115</v>
      </c>
      <c r="BI109" s="18">
        <v>0</v>
      </c>
      <c r="BJ109" s="18">
        <v>0</v>
      </c>
      <c r="BK109" s="18">
        <v>0</v>
      </c>
      <c r="BL109" s="18">
        <v>0</v>
      </c>
      <c r="BM109" s="23">
        <f t="shared" si="12"/>
        <v>83.197724738438652</v>
      </c>
      <c r="BN109" s="23">
        <f t="shared" si="13"/>
        <v>433.14924537003515</v>
      </c>
      <c r="BO109" s="23">
        <f t="shared" si="14"/>
        <v>0.8237047359355355</v>
      </c>
      <c r="BP109" s="23">
        <f t="shared" si="15"/>
        <v>433.14924537003509</v>
      </c>
      <c r="BQ109" s="23"/>
      <c r="BR109" s="18">
        <v>5.1499600000000001</v>
      </c>
      <c r="BS109" s="18">
        <v>1.39595</v>
      </c>
      <c r="BT109" s="18">
        <v>6972.49</v>
      </c>
      <c r="BU109" s="18">
        <v>224.93100000000001</v>
      </c>
      <c r="BV109" s="18">
        <v>3.8960599999999999</v>
      </c>
      <c r="BW109" s="18">
        <v>0.53511900000000001</v>
      </c>
      <c r="BX109" s="18">
        <v>78.715500000000006</v>
      </c>
      <c r="BY109" s="18">
        <v>2.1920999999999999</v>
      </c>
      <c r="BZ109" s="18">
        <v>0</v>
      </c>
      <c r="CA109" s="23">
        <f t="shared" si="16"/>
        <v>0</v>
      </c>
      <c r="CB109" s="24">
        <f t="shared" si="17"/>
        <v>0</v>
      </c>
      <c r="CC109" s="25">
        <f t="shared" si="18"/>
        <v>-15.551948641569126</v>
      </c>
      <c r="CD109" s="25"/>
      <c r="CE109" s="18">
        <v>0</v>
      </c>
      <c r="CF109" s="18">
        <v>0</v>
      </c>
      <c r="CG109" s="18">
        <v>0</v>
      </c>
      <c r="CH109" s="18">
        <v>9275.31</v>
      </c>
      <c r="CI109" s="23">
        <v>7245.74</v>
      </c>
      <c r="CJ109" s="23" t="b">
        <f t="shared" si="19"/>
        <v>1</v>
      </c>
      <c r="CK109" s="23" t="b">
        <f t="shared" si="20"/>
        <v>1</v>
      </c>
      <c r="CL109" s="23">
        <f t="shared" si="21"/>
        <v>0</v>
      </c>
      <c r="CM109" s="23">
        <f t="shared" si="22"/>
        <v>0</v>
      </c>
      <c r="CN109" s="23">
        <f t="shared" si="23"/>
        <v>8260.5249999999996</v>
      </c>
      <c r="CO109" s="18">
        <v>751.96100000000001</v>
      </c>
      <c r="CP109" s="18">
        <v>40.433900000000001</v>
      </c>
      <c r="CQ109" s="18">
        <v>0.68364999999999998</v>
      </c>
      <c r="CR109" s="18">
        <v>4.6053800000000003</v>
      </c>
      <c r="CS109" s="18">
        <v>0.77309799999999995</v>
      </c>
      <c r="CT109" s="18">
        <v>0</v>
      </c>
      <c r="CU109" s="18">
        <v>0</v>
      </c>
      <c r="CV109" s="18">
        <v>736.21270751953125</v>
      </c>
      <c r="CW109" s="18">
        <v>2.859074592590332</v>
      </c>
      <c r="CX109" s="18">
        <v>15.655928611755371</v>
      </c>
      <c r="CY109" s="18">
        <v>87.379753112792969</v>
      </c>
      <c r="CZ109" s="18">
        <v>16.969085693359375</v>
      </c>
      <c r="DA109" s="18">
        <v>223.55381774902344</v>
      </c>
      <c r="DB109" s="18">
        <v>1986.2991943359375</v>
      </c>
      <c r="DC109" s="18">
        <v>2.9596800804138184</v>
      </c>
      <c r="DD109" s="18">
        <v>139.51243591308594</v>
      </c>
      <c r="DE109" s="18">
        <v>13.275506973266602</v>
      </c>
      <c r="DF109" s="19">
        <v>51.077608476392342</v>
      </c>
      <c r="DG109" s="19"/>
      <c r="DH109" s="19">
        <v>116.32342</v>
      </c>
      <c r="DI109" s="19">
        <v>0</v>
      </c>
      <c r="DJ109" s="19">
        <v>0</v>
      </c>
      <c r="DK109" s="19">
        <v>0</v>
      </c>
      <c r="DL109" s="19">
        <v>5.4745400000000002</v>
      </c>
      <c r="DM109" s="19">
        <v>18.317129999999999</v>
      </c>
      <c r="DN109" s="19">
        <v>16.412320000000001</v>
      </c>
      <c r="DO109" s="19">
        <v>78.047600000000003</v>
      </c>
      <c r="DP109" s="19">
        <v>0</v>
      </c>
      <c r="DQ109" s="19">
        <v>0</v>
      </c>
      <c r="DR109" s="19">
        <v>25.7498</v>
      </c>
      <c r="DS109" s="19">
        <v>78.715500000000006</v>
      </c>
      <c r="DT109" s="19">
        <v>222.71689000000003</v>
      </c>
      <c r="DU109" s="19">
        <v>229.39439430774669</v>
      </c>
      <c r="DV109" s="19">
        <v>2.8768785598223272</v>
      </c>
      <c r="DW109" s="19">
        <v>5.5081723504287252</v>
      </c>
      <c r="DX109" s="19">
        <v>0.97241160856100772</v>
      </c>
      <c r="DY109" s="19">
        <v>0.98338038579648301</v>
      </c>
      <c r="DZ109" s="19">
        <v>0.97665064679686131</v>
      </c>
      <c r="EA109" s="19">
        <v>0.98766724027156327</v>
      </c>
      <c r="EB109" s="19">
        <v>16725.120249692918</v>
      </c>
      <c r="EC109" s="19">
        <v>2.1295084492359861</v>
      </c>
      <c r="ED109" s="19">
        <v>42492.693641315425</v>
      </c>
      <c r="EE109" s="19">
        <v>2.6979963454152172</v>
      </c>
      <c r="EF109" s="19">
        <v>2.5406510091965178</v>
      </c>
      <c r="EG109" s="19">
        <v>0.38869287414550785</v>
      </c>
      <c r="EH109" s="19">
        <v>286.16063326821273</v>
      </c>
      <c r="EI109" s="19">
        <v>6121.8048903937852</v>
      </c>
      <c r="EJ109" s="19">
        <v>6.9412035179353913</v>
      </c>
      <c r="EK109" s="19">
        <v>6.9412035179353913</v>
      </c>
      <c r="EL109" s="19">
        <v>100.00085882356726</v>
      </c>
      <c r="EM109" s="19">
        <v>17.225460222930106</v>
      </c>
      <c r="EN109" s="19">
        <v>2.1295084492359861</v>
      </c>
      <c r="EO109" s="19">
        <v>747.95034332762066</v>
      </c>
      <c r="EP109" s="19">
        <v>1069.1823692878595</v>
      </c>
      <c r="EQ109" s="19">
        <v>210.15080281203029</v>
      </c>
      <c r="ER109" s="19">
        <v>299.75263967603848</v>
      </c>
      <c r="ES109" s="19">
        <v>24.088123490430146</v>
      </c>
      <c r="ET109" s="19">
        <v>525.85498962571717</v>
      </c>
      <c r="EU109" s="19">
        <v>3.7772755484353335</v>
      </c>
      <c r="EV109" s="19">
        <v>8.8416223337899738E-2</v>
      </c>
      <c r="EW109" s="19">
        <v>500</v>
      </c>
      <c r="EX109" s="19">
        <v>10696.448390677026</v>
      </c>
      <c r="EY109" s="19">
        <v>27421.568640369944</v>
      </c>
      <c r="EZ109" s="19">
        <v>4.5081764786409156E-2</v>
      </c>
      <c r="FA109" s="19">
        <v>20</v>
      </c>
      <c r="FB109" s="19">
        <v>2.1816615649929121</v>
      </c>
      <c r="FC109" s="19">
        <v>3.4914225571588635</v>
      </c>
      <c r="FD109" s="19">
        <v>7.4999999999999997E-2</v>
      </c>
      <c r="FE109" s="19">
        <v>19.470743560791014</v>
      </c>
      <c r="FF109" s="19">
        <v>1.9327665393580995E-2</v>
      </c>
    </row>
    <row r="110" spans="1:162">
      <c r="A110" s="4">
        <v>40473.667361111111</v>
      </c>
      <c r="B110" s="18">
        <v>12</v>
      </c>
      <c r="C110" s="18" t="s">
        <v>54</v>
      </c>
      <c r="D110" s="18" t="s">
        <v>64</v>
      </c>
      <c r="E110" s="4">
        <v>40473.657638888886</v>
      </c>
      <c r="F110" s="4">
        <v>40473.678472222222</v>
      </c>
      <c r="G110" s="18" t="s">
        <v>28</v>
      </c>
      <c r="H110" s="18">
        <v>2</v>
      </c>
      <c r="I110" s="18">
        <v>3</v>
      </c>
      <c r="J110" s="18">
        <v>0</v>
      </c>
      <c r="K110" s="18">
        <v>5</v>
      </c>
      <c r="L110" s="18"/>
      <c r="M110" s="18">
        <v>548210</v>
      </c>
      <c r="N110" s="18">
        <v>548211</v>
      </c>
      <c r="O110" s="18">
        <v>0</v>
      </c>
      <c r="P110" s="18">
        <v>3.323198410535029E-2</v>
      </c>
      <c r="Q110" s="18">
        <v>1.9666329726971972E-2</v>
      </c>
      <c r="R110" s="18">
        <v>3.6461580502730979</v>
      </c>
      <c r="S110" s="18">
        <v>5.7992397465372724E-3</v>
      </c>
      <c r="T110" s="18">
        <v>2.5902893920453121</v>
      </c>
      <c r="U110" s="18">
        <v>0.68641985745427458</v>
      </c>
      <c r="V110" s="18">
        <v>0</v>
      </c>
      <c r="W110" s="18">
        <v>0</v>
      </c>
      <c r="X110" s="18">
        <v>1.5519973231548039</v>
      </c>
      <c r="Y110" s="18">
        <v>5.3554324011251542E-2</v>
      </c>
      <c r="Z110" s="18">
        <v>34.210307217953485</v>
      </c>
      <c r="AA110" s="18">
        <v>6.3590775216259526E-2</v>
      </c>
      <c r="AB110" s="18">
        <v>1.0186455963132782E-2</v>
      </c>
      <c r="AC110" s="18">
        <v>42.707577134370936</v>
      </c>
      <c r="AD110" s="18">
        <v>8.623001589259438E-3</v>
      </c>
      <c r="AE110" s="18">
        <v>8.6990307501027223E-2</v>
      </c>
      <c r="AF110" s="18">
        <v>14.026523271767157</v>
      </c>
      <c r="AG110" s="18">
        <v>0</v>
      </c>
      <c r="AH110" s="18">
        <v>0</v>
      </c>
      <c r="AI110" s="18">
        <v>0.27089767315252034</v>
      </c>
      <c r="AJ110" s="18">
        <v>2.9046485535889319E-2</v>
      </c>
      <c r="AK110" s="18">
        <v>0</v>
      </c>
      <c r="AL110" s="18">
        <v>100</v>
      </c>
      <c r="AM110" s="18">
        <v>900</v>
      </c>
      <c r="AN110" s="18">
        <v>0</v>
      </c>
      <c r="AO110" s="18">
        <v>0</v>
      </c>
      <c r="AP110" s="18">
        <v>5993.79</v>
      </c>
      <c r="AQ110" s="18">
        <v>103.742</v>
      </c>
      <c r="AR110" s="18"/>
      <c r="AS110" s="18">
        <v>0</v>
      </c>
      <c r="AT110" s="18">
        <v>0</v>
      </c>
      <c r="AU110" s="18">
        <v>0</v>
      </c>
      <c r="AV110" s="18">
        <v>0</v>
      </c>
      <c r="AW110" s="18">
        <v>2.5320999999999998</v>
      </c>
      <c r="AX110" s="18">
        <v>0.46170699999999998</v>
      </c>
      <c r="AY110" s="18">
        <v>0</v>
      </c>
      <c r="AZ110" s="18">
        <v>0</v>
      </c>
      <c r="BA110" s="18">
        <v>70844.100000000006</v>
      </c>
      <c r="BB110" s="18">
        <v>1101.18</v>
      </c>
      <c r="BC110" s="18">
        <v>0</v>
      </c>
      <c r="BD110" s="18">
        <v>0</v>
      </c>
      <c r="BE110" s="18">
        <v>1.71827</v>
      </c>
      <c r="BF110" s="18">
        <v>0.72685100000000002</v>
      </c>
      <c r="BG110" s="18">
        <v>16.1175</v>
      </c>
      <c r="BH110" s="18">
        <v>3.8551299999999999</v>
      </c>
      <c r="BI110" s="18">
        <v>0</v>
      </c>
      <c r="BJ110" s="18">
        <v>0</v>
      </c>
      <c r="BK110" s="18">
        <v>0</v>
      </c>
      <c r="BL110" s="18">
        <v>0</v>
      </c>
      <c r="BM110" s="23">
        <f t="shared" si="12"/>
        <v>83.197724738438652</v>
      </c>
      <c r="BN110" s="23">
        <f t="shared" si="13"/>
        <v>395.00049981881352</v>
      </c>
      <c r="BO110" s="23">
        <f t="shared" si="14"/>
        <v>0.83363951498775979</v>
      </c>
      <c r="BP110" s="23">
        <f t="shared" si="15"/>
        <v>395.00049981881358</v>
      </c>
      <c r="BQ110" s="23"/>
      <c r="BR110" s="18">
        <v>6.3693799999999996</v>
      </c>
      <c r="BS110" s="18">
        <v>1.3802000000000001</v>
      </c>
      <c r="BT110" s="18">
        <v>5701.98</v>
      </c>
      <c r="BU110" s="18">
        <v>192.99600000000001</v>
      </c>
      <c r="BV110" s="18">
        <v>3.0970300000000002</v>
      </c>
      <c r="BW110" s="18">
        <v>0.481234</v>
      </c>
      <c r="BX110" s="18">
        <v>67.461600000000004</v>
      </c>
      <c r="BY110" s="18">
        <v>2.1492</v>
      </c>
      <c r="BZ110" s="18">
        <v>0</v>
      </c>
      <c r="CA110" s="23">
        <f t="shared" si="16"/>
        <v>0</v>
      </c>
      <c r="CB110" s="24">
        <f t="shared" si="17"/>
        <v>0</v>
      </c>
      <c r="CC110" s="25">
        <f t="shared" si="18"/>
        <v>-15.551948641569126</v>
      </c>
      <c r="CD110" s="25"/>
      <c r="CE110" s="18">
        <v>0</v>
      </c>
      <c r="CF110" s="18">
        <v>0</v>
      </c>
      <c r="CG110" s="18">
        <v>0</v>
      </c>
      <c r="CH110" s="18">
        <v>8393.94</v>
      </c>
      <c r="CI110" s="23">
        <v>5993.79</v>
      </c>
      <c r="CJ110" s="23" t="b">
        <f t="shared" si="19"/>
        <v>1</v>
      </c>
      <c r="CK110" s="23" t="b">
        <f t="shared" si="20"/>
        <v>1</v>
      </c>
      <c r="CL110" s="23">
        <f t="shared" si="21"/>
        <v>0</v>
      </c>
      <c r="CM110" s="23">
        <f t="shared" si="22"/>
        <v>0</v>
      </c>
      <c r="CN110" s="23">
        <f t="shared" si="23"/>
        <v>7193.8649999999998</v>
      </c>
      <c r="CO110" s="18">
        <v>797.62199999999996</v>
      </c>
      <c r="CP110" s="18">
        <v>38.835099999999997</v>
      </c>
      <c r="CQ110" s="18">
        <v>0.83638699999999999</v>
      </c>
      <c r="CR110" s="18">
        <v>7.5940700000000003</v>
      </c>
      <c r="CS110" s="18">
        <v>0.948322</v>
      </c>
      <c r="CT110" s="18">
        <v>0</v>
      </c>
      <c r="CU110" s="18">
        <v>0</v>
      </c>
      <c r="CV110" s="18">
        <v>663.37127685546875</v>
      </c>
      <c r="CW110" s="18">
        <v>3.0852928161621094</v>
      </c>
      <c r="CX110" s="18">
        <v>16.631875991821289</v>
      </c>
      <c r="CY110" s="18">
        <v>87.131942749023438</v>
      </c>
      <c r="CZ110" s="18">
        <v>16.76685905456543</v>
      </c>
      <c r="DA110" s="18">
        <v>240.16184997558594</v>
      </c>
      <c r="DB110" s="18">
        <v>2009.8009033203125</v>
      </c>
      <c r="DC110" s="18">
        <v>2.9034543037414551</v>
      </c>
      <c r="DD110" s="18">
        <v>133.45986938476562</v>
      </c>
      <c r="DE110" s="18">
        <v>13.355767250061035</v>
      </c>
      <c r="DF110" s="19">
        <v>51.077608476392342</v>
      </c>
      <c r="DG110" s="19"/>
      <c r="DH110" s="19">
        <v>94.198850000000007</v>
      </c>
      <c r="DI110" s="19">
        <v>0</v>
      </c>
      <c r="DJ110" s="19">
        <v>0</v>
      </c>
      <c r="DK110" s="19">
        <v>0</v>
      </c>
      <c r="DL110" s="19">
        <v>5.0641999999999996</v>
      </c>
      <c r="DM110" s="19">
        <v>0</v>
      </c>
      <c r="DN110" s="19">
        <v>6.8730799999999999</v>
      </c>
      <c r="DO110" s="19">
        <v>64.47</v>
      </c>
      <c r="DP110" s="19">
        <v>0</v>
      </c>
      <c r="DQ110" s="19">
        <v>0</v>
      </c>
      <c r="DR110" s="19">
        <v>31.846899999999998</v>
      </c>
      <c r="DS110" s="19">
        <v>67.461600000000004</v>
      </c>
      <c r="DT110" s="19">
        <v>175.71578</v>
      </c>
      <c r="DU110" s="19">
        <v>216.14312825253447</v>
      </c>
      <c r="DV110" s="19">
        <v>2.4256111095375066</v>
      </c>
      <c r="DW110" s="19">
        <v>4.5246640281600925</v>
      </c>
      <c r="DX110" s="19">
        <v>0.97507683019117042</v>
      </c>
      <c r="DY110" s="19">
        <v>0.98439845708687768</v>
      </c>
      <c r="DZ110" s="19">
        <v>0.97958808547869425</v>
      </c>
      <c r="EA110" s="19">
        <v>0.98895283947712764</v>
      </c>
      <c r="EB110" s="19">
        <v>15252.089040382962</v>
      </c>
      <c r="EC110" s="19">
        <v>1.9419562906037366</v>
      </c>
      <c r="ED110" s="19">
        <v>42995.46327580358</v>
      </c>
      <c r="EE110" s="19">
        <v>3.0296773065714082</v>
      </c>
      <c r="EF110" s="19">
        <v>2.8189884783628312</v>
      </c>
      <c r="EG110" s="19">
        <v>0.38733795566558837</v>
      </c>
      <c r="EH110" s="19">
        <v>256.94887422446828</v>
      </c>
      <c r="EI110" s="19">
        <v>5496.8807443691749</v>
      </c>
      <c r="EJ110" s="19">
        <v>7.8217929904785963</v>
      </c>
      <c r="EK110" s="19">
        <v>7.8217929904785963</v>
      </c>
      <c r="EL110" s="19">
        <v>100.00085882356726</v>
      </c>
      <c r="EM110" s="19">
        <v>17.225460222930106</v>
      </c>
      <c r="EN110" s="19">
        <v>1.9419562906037366</v>
      </c>
      <c r="EO110" s="19">
        <v>747.95034332762066</v>
      </c>
      <c r="EP110" s="19">
        <v>1069.1823692878595</v>
      </c>
      <c r="EQ110" s="19">
        <v>193.19645186382948</v>
      </c>
      <c r="ER110" s="19">
        <v>275.50394906478328</v>
      </c>
      <c r="ES110" s="19">
        <v>24.088123490430146</v>
      </c>
      <c r="ET110" s="19">
        <v>473.82650740183936</v>
      </c>
      <c r="EU110" s="19">
        <v>4.2416388106709597</v>
      </c>
      <c r="EV110" s="19">
        <v>4.3473390529101631E-2</v>
      </c>
      <c r="EW110" s="19">
        <v>500</v>
      </c>
      <c r="EX110" s="19">
        <v>10696.448390677026</v>
      </c>
      <c r="EY110" s="19">
        <v>25948.537431059987</v>
      </c>
      <c r="EZ110" s="19">
        <v>4.48337899562282E-2</v>
      </c>
      <c r="FA110" s="19">
        <v>20</v>
      </c>
      <c r="FB110" s="19">
        <v>2.1816615649929121</v>
      </c>
      <c r="FC110" s="19">
        <v>3.3038703985266142</v>
      </c>
      <c r="FD110" s="19">
        <v>7.4999999999999997E-2</v>
      </c>
      <c r="FE110" s="19">
        <v>19.588458633422853</v>
      </c>
      <c r="FF110" s="19">
        <v>1.7005510252858787E-2</v>
      </c>
    </row>
    <row r="111" spans="1:162">
      <c r="A111" s="4">
        <v>40473.668055555558</v>
      </c>
      <c r="B111" s="18">
        <v>12</v>
      </c>
      <c r="C111" s="18" t="s">
        <v>54</v>
      </c>
      <c r="D111" s="18" t="s">
        <v>64</v>
      </c>
      <c r="E111" s="4">
        <v>40473.657638888886</v>
      </c>
      <c r="F111" s="4">
        <v>40473.678472222222</v>
      </c>
      <c r="G111" s="18" t="s">
        <v>28</v>
      </c>
      <c r="H111" s="18">
        <v>2</v>
      </c>
      <c r="I111" s="18">
        <v>3</v>
      </c>
      <c r="J111" s="18">
        <v>0</v>
      </c>
      <c r="K111" s="18">
        <v>5</v>
      </c>
      <c r="L111" s="18"/>
      <c r="M111" s="18">
        <v>548210</v>
      </c>
      <c r="N111" s="18">
        <v>548211</v>
      </c>
      <c r="O111" s="18">
        <v>0</v>
      </c>
      <c r="P111" s="18">
        <v>3.323198410535029E-2</v>
      </c>
      <c r="Q111" s="18">
        <v>1.9666329726971972E-2</v>
      </c>
      <c r="R111" s="18">
        <v>3.6461580502730979</v>
      </c>
      <c r="S111" s="18">
        <v>5.7992397465372724E-3</v>
      </c>
      <c r="T111" s="18">
        <v>2.5902893920453121</v>
      </c>
      <c r="U111" s="18">
        <v>0.68641985745427458</v>
      </c>
      <c r="V111" s="18">
        <v>0</v>
      </c>
      <c r="W111" s="18">
        <v>0</v>
      </c>
      <c r="X111" s="18">
        <v>1.5519973231548039</v>
      </c>
      <c r="Y111" s="18">
        <v>5.3554324011251542E-2</v>
      </c>
      <c r="Z111" s="18">
        <v>34.210307217953485</v>
      </c>
      <c r="AA111" s="18">
        <v>6.3590775216259526E-2</v>
      </c>
      <c r="AB111" s="18">
        <v>1.0186455963132782E-2</v>
      </c>
      <c r="AC111" s="18">
        <v>42.707577134370936</v>
      </c>
      <c r="AD111" s="18">
        <v>8.623001589259438E-3</v>
      </c>
      <c r="AE111" s="18">
        <v>8.6990307501027223E-2</v>
      </c>
      <c r="AF111" s="18">
        <v>14.026523271767157</v>
      </c>
      <c r="AG111" s="18">
        <v>0</v>
      </c>
      <c r="AH111" s="18">
        <v>0</v>
      </c>
      <c r="AI111" s="18">
        <v>0.27089767315252034</v>
      </c>
      <c r="AJ111" s="18">
        <v>2.9046485535889319E-2</v>
      </c>
      <c r="AK111" s="18">
        <v>0</v>
      </c>
      <c r="AL111" s="18">
        <v>100</v>
      </c>
      <c r="AM111" s="18">
        <v>900</v>
      </c>
      <c r="AN111" s="18">
        <v>0</v>
      </c>
      <c r="AO111" s="18">
        <v>0</v>
      </c>
      <c r="AP111" s="18">
        <v>5844.38</v>
      </c>
      <c r="AQ111" s="18">
        <v>95.197400000000002</v>
      </c>
      <c r="AR111" s="18"/>
      <c r="AS111" s="18">
        <v>0</v>
      </c>
      <c r="AT111" s="18">
        <v>0</v>
      </c>
      <c r="AU111" s="18">
        <v>0</v>
      </c>
      <c r="AV111" s="18">
        <v>0</v>
      </c>
      <c r="AW111" s="18">
        <v>5.91683</v>
      </c>
      <c r="AX111" s="18">
        <v>0.43050500000000003</v>
      </c>
      <c r="AY111" s="18">
        <v>2.9938899999999999</v>
      </c>
      <c r="AZ111" s="18">
        <v>1.4255</v>
      </c>
      <c r="BA111" s="18">
        <v>69371.5</v>
      </c>
      <c r="BB111" s="18">
        <v>1338.77</v>
      </c>
      <c r="BC111" s="18">
        <v>0</v>
      </c>
      <c r="BD111" s="18">
        <v>0</v>
      </c>
      <c r="BE111" s="18">
        <v>2.9593500000000001</v>
      </c>
      <c r="BF111" s="18">
        <v>0.62809400000000004</v>
      </c>
      <c r="BG111" s="18">
        <v>24.9818</v>
      </c>
      <c r="BH111" s="18">
        <v>4.0301600000000004</v>
      </c>
      <c r="BI111" s="18">
        <v>11.4269</v>
      </c>
      <c r="BJ111" s="18">
        <v>3.39758</v>
      </c>
      <c r="BK111" s="18">
        <v>0</v>
      </c>
      <c r="BL111" s="18">
        <v>0</v>
      </c>
      <c r="BM111" s="23">
        <f t="shared" si="12"/>
        <v>83.197724738438652</v>
      </c>
      <c r="BN111" s="23">
        <f t="shared" si="13"/>
        <v>439.26123629760798</v>
      </c>
      <c r="BO111" s="23">
        <f t="shared" si="14"/>
        <v>0.84390364292604714</v>
      </c>
      <c r="BP111" s="23">
        <f t="shared" si="15"/>
        <v>439.26123629760792</v>
      </c>
      <c r="BQ111" s="23"/>
      <c r="BR111" s="18">
        <v>9.1830300000000005</v>
      </c>
      <c r="BS111" s="18">
        <v>1.3335399999999999</v>
      </c>
      <c r="BT111" s="18">
        <v>6342.13</v>
      </c>
      <c r="BU111" s="18">
        <v>230.327</v>
      </c>
      <c r="BV111" s="18">
        <v>5.8158000000000003</v>
      </c>
      <c r="BW111" s="18">
        <v>0.47045799999999999</v>
      </c>
      <c r="BX111" s="18">
        <v>99.84</v>
      </c>
      <c r="BY111" s="18">
        <v>2.3471500000000001</v>
      </c>
      <c r="BZ111" s="18">
        <v>0</v>
      </c>
      <c r="CA111" s="23">
        <f t="shared" si="16"/>
        <v>0</v>
      </c>
      <c r="CB111" s="24">
        <f t="shared" si="17"/>
        <v>0</v>
      </c>
      <c r="CC111" s="25">
        <f t="shared" si="18"/>
        <v>-15.551948641569126</v>
      </c>
      <c r="CD111" s="25"/>
      <c r="CE111" s="18">
        <v>0</v>
      </c>
      <c r="CF111" s="18">
        <v>0</v>
      </c>
      <c r="CG111" s="18">
        <v>0</v>
      </c>
      <c r="CH111" s="18">
        <v>6758.53</v>
      </c>
      <c r="CI111" s="23">
        <v>5844.38</v>
      </c>
      <c r="CJ111" s="23" t="b">
        <f t="shared" si="19"/>
        <v>1</v>
      </c>
      <c r="CK111" s="23" t="b">
        <f t="shared" si="20"/>
        <v>1</v>
      </c>
      <c r="CL111" s="23">
        <f t="shared" si="21"/>
        <v>0</v>
      </c>
      <c r="CM111" s="23">
        <f t="shared" si="22"/>
        <v>0</v>
      </c>
      <c r="CN111" s="23">
        <f t="shared" si="23"/>
        <v>6301.4549999999999</v>
      </c>
      <c r="CO111" s="18">
        <v>631.51499999999999</v>
      </c>
      <c r="CP111" s="18">
        <v>51.005899999999997</v>
      </c>
      <c r="CQ111" s="18">
        <v>0.65488800000000003</v>
      </c>
      <c r="CR111" s="18">
        <v>3.9675500000000001</v>
      </c>
      <c r="CS111" s="18">
        <v>0.74063299999999999</v>
      </c>
      <c r="CT111" s="18">
        <v>0</v>
      </c>
      <c r="CU111" s="18">
        <v>0</v>
      </c>
      <c r="CV111" s="18">
        <v>728.73114013671875</v>
      </c>
      <c r="CW111" s="18">
        <v>3.0504827499389648</v>
      </c>
      <c r="CX111" s="18">
        <v>16.281147003173828</v>
      </c>
      <c r="CY111" s="18">
        <v>86.774253845214844</v>
      </c>
      <c r="CZ111" s="18">
        <v>16.562929153442383</v>
      </c>
      <c r="DA111" s="18">
        <v>237.93771362304687</v>
      </c>
      <c r="DB111" s="18">
        <v>2006.6051025390625</v>
      </c>
      <c r="DC111" s="18">
        <v>2.9247307777404785</v>
      </c>
      <c r="DD111" s="18">
        <v>134.20600891113281</v>
      </c>
      <c r="DE111" s="18">
        <v>13.037101745605469</v>
      </c>
      <c r="DF111" s="19">
        <v>51.077608476392342</v>
      </c>
      <c r="DG111" s="19"/>
      <c r="DH111" s="19">
        <v>157.30180000000001</v>
      </c>
      <c r="DI111" s="19">
        <v>0</v>
      </c>
      <c r="DJ111" s="19">
        <v>0</v>
      </c>
      <c r="DK111" s="19">
        <v>0</v>
      </c>
      <c r="DL111" s="19">
        <v>11.83366</v>
      </c>
      <c r="DM111" s="19">
        <v>8.9816699999999994</v>
      </c>
      <c r="DN111" s="19">
        <v>11.837400000000001</v>
      </c>
      <c r="DO111" s="19">
        <v>99.927199999999999</v>
      </c>
      <c r="DP111" s="19">
        <v>34.280699999999996</v>
      </c>
      <c r="DQ111" s="19">
        <v>0</v>
      </c>
      <c r="DR111" s="19">
        <v>45.915150000000004</v>
      </c>
      <c r="DS111" s="19">
        <v>99.84</v>
      </c>
      <c r="DT111" s="19">
        <v>312.61577999999997</v>
      </c>
      <c r="DU111" s="19">
        <v>132.50486708400402</v>
      </c>
      <c r="DV111" s="19">
        <v>3.0839922440345142</v>
      </c>
      <c r="DW111" s="19">
        <v>6.1290121338903933</v>
      </c>
      <c r="DX111" s="19">
        <v>0.94894496827116148</v>
      </c>
      <c r="DY111" s="19">
        <v>0.97010010725526152</v>
      </c>
      <c r="DZ111" s="19">
        <v>0.95610655402385358</v>
      </c>
      <c r="EA111" s="19">
        <v>0.97742134856966734</v>
      </c>
      <c r="EB111" s="19">
        <v>16961.121545600428</v>
      </c>
      <c r="EC111" s="19">
        <v>2.159557067491805</v>
      </c>
      <c r="ED111" s="19">
        <v>42927.095839556525</v>
      </c>
      <c r="EE111" s="19">
        <v>2.753560252911107</v>
      </c>
      <c r="EF111" s="19">
        <v>2.530911397819176</v>
      </c>
      <c r="EG111" s="19">
        <v>0.38597162532806401</v>
      </c>
      <c r="EH111" s="19">
        <v>281.2695425857425</v>
      </c>
      <c r="EI111" s="19">
        <v>6017.1702922754575</v>
      </c>
      <c r="EJ111" s="19">
        <v>7.1341002089743393</v>
      </c>
      <c r="EK111" s="19">
        <v>7.1341002089743384</v>
      </c>
      <c r="EL111" s="19">
        <v>100.00085882356726</v>
      </c>
      <c r="EM111" s="19">
        <v>17.225460222930106</v>
      </c>
      <c r="EN111" s="19">
        <v>2.159557067491805</v>
      </c>
      <c r="EO111" s="19">
        <v>747.95034332762066</v>
      </c>
      <c r="EP111" s="19">
        <v>1069.1823692878595</v>
      </c>
      <c r="EQ111" s="19">
        <v>207.09470090488119</v>
      </c>
      <c r="ER111" s="19">
        <v>295.38693789512519</v>
      </c>
      <c r="ES111" s="19">
        <v>24.088123490430146</v>
      </c>
      <c r="ET111" s="19">
        <v>520.51112704593606</v>
      </c>
      <c r="EU111" s="19">
        <v>3.8550666801825657</v>
      </c>
      <c r="EV111" s="19">
        <v>5.8525224315384872E-2</v>
      </c>
      <c r="EW111" s="19">
        <v>500</v>
      </c>
      <c r="EX111" s="19">
        <v>10696.448390677026</v>
      </c>
      <c r="EY111" s="19">
        <v>27657.569936277454</v>
      </c>
      <c r="EZ111" s="19">
        <v>4.4426576267101316E-2</v>
      </c>
      <c r="FA111" s="19">
        <v>20</v>
      </c>
      <c r="FB111" s="19">
        <v>2.1816615649929121</v>
      </c>
      <c r="FC111" s="19">
        <v>3.5214711754146824</v>
      </c>
      <c r="FD111" s="19">
        <v>7.4999999999999997E-2</v>
      </c>
      <c r="FE111" s="19">
        <v>19.121082560221353</v>
      </c>
      <c r="FF111" s="19">
        <v>2.0091155021683779E-2</v>
      </c>
    </row>
    <row r="112" spans="1:162">
      <c r="A112" s="4">
        <v>40473.669444444444</v>
      </c>
      <c r="B112" s="18">
        <v>12</v>
      </c>
      <c r="C112" s="18" t="s">
        <v>54</v>
      </c>
      <c r="D112" s="18" t="s">
        <v>64</v>
      </c>
      <c r="E112" s="4">
        <v>40473.657638888886</v>
      </c>
      <c r="F112" s="4">
        <v>40473.678472222222</v>
      </c>
      <c r="G112" s="18" t="s">
        <v>28</v>
      </c>
      <c r="H112" s="18">
        <v>2</v>
      </c>
      <c r="I112" s="18">
        <v>3</v>
      </c>
      <c r="J112" s="18">
        <v>0</v>
      </c>
      <c r="K112" s="18">
        <v>5</v>
      </c>
      <c r="L112" s="18"/>
      <c r="M112" s="18">
        <v>548210</v>
      </c>
      <c r="N112" s="18">
        <v>548211</v>
      </c>
      <c r="O112" s="18">
        <v>0</v>
      </c>
      <c r="P112" s="18">
        <v>3.323198410535029E-2</v>
      </c>
      <c r="Q112" s="18">
        <v>1.9666329726971972E-2</v>
      </c>
      <c r="R112" s="18">
        <v>3.6461580502730979</v>
      </c>
      <c r="S112" s="18">
        <v>5.7992397465372724E-3</v>
      </c>
      <c r="T112" s="18">
        <v>2.5902893920453121</v>
      </c>
      <c r="U112" s="18">
        <v>0.68641985745427458</v>
      </c>
      <c r="V112" s="18">
        <v>0</v>
      </c>
      <c r="W112" s="18">
        <v>0</v>
      </c>
      <c r="X112" s="18">
        <v>1.5519973231548039</v>
      </c>
      <c r="Y112" s="18">
        <v>5.3554324011251542E-2</v>
      </c>
      <c r="Z112" s="18">
        <v>34.210307217953485</v>
      </c>
      <c r="AA112" s="18">
        <v>6.3590775216259526E-2</v>
      </c>
      <c r="AB112" s="18">
        <v>1.0186455963132782E-2</v>
      </c>
      <c r="AC112" s="18">
        <v>42.707577134370936</v>
      </c>
      <c r="AD112" s="18">
        <v>8.623001589259438E-3</v>
      </c>
      <c r="AE112" s="18">
        <v>8.6990307501027223E-2</v>
      </c>
      <c r="AF112" s="18">
        <v>14.026523271767157</v>
      </c>
      <c r="AG112" s="18">
        <v>0</v>
      </c>
      <c r="AH112" s="18">
        <v>0</v>
      </c>
      <c r="AI112" s="18">
        <v>0.27089767315252034</v>
      </c>
      <c r="AJ112" s="18">
        <v>2.9046485535889319E-2</v>
      </c>
      <c r="AK112" s="18">
        <v>0</v>
      </c>
      <c r="AL112" s="18">
        <v>100</v>
      </c>
      <c r="AM112" s="18">
        <v>900</v>
      </c>
      <c r="AN112" s="18">
        <v>0</v>
      </c>
      <c r="AO112" s="18">
        <v>0</v>
      </c>
      <c r="AP112" s="18">
        <v>6641.76</v>
      </c>
      <c r="AQ112" s="18">
        <v>106.239</v>
      </c>
      <c r="AR112" s="18"/>
      <c r="AS112" s="18">
        <v>0</v>
      </c>
      <c r="AT112" s="18">
        <v>0</v>
      </c>
      <c r="AU112" s="18">
        <v>0</v>
      </c>
      <c r="AV112" s="18">
        <v>0</v>
      </c>
      <c r="AW112" s="18">
        <v>4.1868800000000004</v>
      </c>
      <c r="AX112" s="18">
        <v>0.44564399999999998</v>
      </c>
      <c r="AY112" s="18">
        <v>0</v>
      </c>
      <c r="AZ112" s="18">
        <v>0</v>
      </c>
      <c r="BA112" s="18">
        <v>72810.3</v>
      </c>
      <c r="BB112" s="18">
        <v>1126.1400000000001</v>
      </c>
      <c r="BC112" s="18">
        <v>0</v>
      </c>
      <c r="BD112" s="18">
        <v>0</v>
      </c>
      <c r="BE112" s="18">
        <v>2.12364</v>
      </c>
      <c r="BF112" s="18">
        <v>0.68810300000000002</v>
      </c>
      <c r="BG112" s="18">
        <v>19.364999999999998</v>
      </c>
      <c r="BH112" s="18">
        <v>3.87147</v>
      </c>
      <c r="BI112" s="18">
        <v>0</v>
      </c>
      <c r="BJ112" s="18">
        <v>0</v>
      </c>
      <c r="BK112" s="18">
        <v>0</v>
      </c>
      <c r="BL112" s="18">
        <v>0</v>
      </c>
      <c r="BM112" s="23">
        <f t="shared" si="12"/>
        <v>83.197724738438652</v>
      </c>
      <c r="BN112" s="23">
        <f t="shared" si="13"/>
        <v>427.2172927683896</v>
      </c>
      <c r="BO112" s="23">
        <f t="shared" si="14"/>
        <v>0.82215103131091205</v>
      </c>
      <c r="BP112" s="23">
        <f t="shared" si="15"/>
        <v>427.21729276838954</v>
      </c>
      <c r="BQ112" s="23"/>
      <c r="BR112" s="18">
        <v>8.9850899999999996</v>
      </c>
      <c r="BS112" s="18">
        <v>1.3128</v>
      </c>
      <c r="BT112" s="18">
        <v>6681.62</v>
      </c>
      <c r="BU112" s="18">
        <v>205.68100000000001</v>
      </c>
      <c r="BV112" s="18">
        <v>4.8106999999999998</v>
      </c>
      <c r="BW112" s="18">
        <v>0.496915</v>
      </c>
      <c r="BX112" s="18">
        <v>88.817400000000006</v>
      </c>
      <c r="BY112" s="18">
        <v>2.2070799999999999</v>
      </c>
      <c r="BZ112" s="18">
        <v>0</v>
      </c>
      <c r="CA112" s="23">
        <f t="shared" si="16"/>
        <v>0</v>
      </c>
      <c r="CB112" s="24">
        <f t="shared" si="17"/>
        <v>0</v>
      </c>
      <c r="CC112" s="25">
        <f t="shared" si="18"/>
        <v>-15.551948641569126</v>
      </c>
      <c r="CD112" s="25"/>
      <c r="CE112" s="18">
        <v>0</v>
      </c>
      <c r="CF112" s="18">
        <v>0</v>
      </c>
      <c r="CG112" s="18">
        <v>0</v>
      </c>
      <c r="CH112" s="18">
        <v>8465.77</v>
      </c>
      <c r="CI112" s="23">
        <v>6641.76</v>
      </c>
      <c r="CJ112" s="23" t="b">
        <f t="shared" si="19"/>
        <v>1</v>
      </c>
      <c r="CK112" s="23" t="b">
        <f t="shared" si="20"/>
        <v>1</v>
      </c>
      <c r="CL112" s="23">
        <f t="shared" si="21"/>
        <v>0</v>
      </c>
      <c r="CM112" s="23">
        <f t="shared" si="22"/>
        <v>0</v>
      </c>
      <c r="CN112" s="23">
        <f t="shared" si="23"/>
        <v>7553.7650000000003</v>
      </c>
      <c r="CO112" s="18">
        <v>689.30600000000004</v>
      </c>
      <c r="CP112" s="18">
        <v>49.678699999999999</v>
      </c>
      <c r="CQ112" s="18">
        <v>0.64863700000000002</v>
      </c>
      <c r="CR112" s="18">
        <v>4.8216900000000003</v>
      </c>
      <c r="CS112" s="18">
        <v>0.73356399999999999</v>
      </c>
      <c r="CT112" s="18">
        <v>0</v>
      </c>
      <c r="CU112" s="18">
        <v>0</v>
      </c>
      <c r="CV112" s="18">
        <v>727.5025634765625</v>
      </c>
      <c r="CW112" s="18">
        <v>2.8799374103546143</v>
      </c>
      <c r="CX112" s="18">
        <v>15.142722129821777</v>
      </c>
      <c r="CY112" s="18">
        <v>86.080490112304688</v>
      </c>
      <c r="CZ112" s="18">
        <v>17.001153945922852</v>
      </c>
      <c r="DA112" s="18">
        <v>237.11444091796875</v>
      </c>
      <c r="DB112" s="18">
        <v>2004.5975341796875</v>
      </c>
      <c r="DC112" s="18">
        <v>2.9344582557678223</v>
      </c>
      <c r="DD112" s="18">
        <v>157.61984252929687</v>
      </c>
      <c r="DE112" s="18">
        <v>17.884313583374023</v>
      </c>
      <c r="DF112" s="19">
        <v>51.077608476392342</v>
      </c>
      <c r="DG112" s="19"/>
      <c r="DH112" s="19">
        <v>123.47801000000001</v>
      </c>
      <c r="DI112" s="19">
        <v>0</v>
      </c>
      <c r="DJ112" s="19">
        <v>0</v>
      </c>
      <c r="DK112" s="19">
        <v>0</v>
      </c>
      <c r="DL112" s="19">
        <v>8.3737600000000008</v>
      </c>
      <c r="DM112" s="19">
        <v>0</v>
      </c>
      <c r="DN112" s="19">
        <v>8.4945599999999999</v>
      </c>
      <c r="DO112" s="19">
        <v>77.459999999999994</v>
      </c>
      <c r="DP112" s="19">
        <v>0</v>
      </c>
      <c r="DQ112" s="19">
        <v>0</v>
      </c>
      <c r="DR112" s="19">
        <v>44.925449999999998</v>
      </c>
      <c r="DS112" s="19">
        <v>88.817400000000006</v>
      </c>
      <c r="DT112" s="19">
        <v>228.07117</v>
      </c>
      <c r="DU112" s="19">
        <v>170.41045760054109</v>
      </c>
      <c r="DV112" s="19">
        <v>2.4855322301106915</v>
      </c>
      <c r="DW112" s="19">
        <v>4.5909246820065741</v>
      </c>
      <c r="DX112" s="19">
        <v>0.96823363197778156</v>
      </c>
      <c r="DY112" s="19">
        <v>0.97995622421480166</v>
      </c>
      <c r="DZ112" s="19">
        <v>0.97391540553564282</v>
      </c>
      <c r="EA112" s="19">
        <v>0.98570678810632018</v>
      </c>
      <c r="EB112" s="19">
        <v>16496.070743919812</v>
      </c>
      <c r="EC112" s="19">
        <v>2.1003449603907498</v>
      </c>
      <c r="ED112" s="19">
        <v>42884.148136862903</v>
      </c>
      <c r="EE112" s="19">
        <v>2.7554508187575184</v>
      </c>
      <c r="EF112" s="19">
        <v>2.5996583551673549</v>
      </c>
      <c r="EG112" s="19">
        <v>0.38890773143768315</v>
      </c>
      <c r="EH112" s="19">
        <v>282.93137157676898</v>
      </c>
      <c r="EI112" s="19">
        <v>6052.7216283487487</v>
      </c>
      <c r="EJ112" s="19">
        <v>7.0851016732719279</v>
      </c>
      <c r="EK112" s="19">
        <v>7.085101673271927</v>
      </c>
      <c r="EL112" s="19">
        <v>100.00085882356726</v>
      </c>
      <c r="EM112" s="19">
        <v>17.225460222930106</v>
      </c>
      <c r="EN112" s="19">
        <v>2.1003449603907498</v>
      </c>
      <c r="EO112" s="19">
        <v>747.95034332762066</v>
      </c>
      <c r="EP112" s="19">
        <v>1069.1823692878595</v>
      </c>
      <c r="EQ112" s="19">
        <v>206.99385530914464</v>
      </c>
      <c r="ER112" s="19">
        <v>295.24200652531897</v>
      </c>
      <c r="ES112" s="19">
        <v>24.088123490430146</v>
      </c>
      <c r="ET112" s="19">
        <v>519.63359102912716</v>
      </c>
      <c r="EU112" s="19">
        <v>3.8577135288917903</v>
      </c>
      <c r="EV112" s="19">
        <v>6.1001868627183882E-2</v>
      </c>
      <c r="EW112" s="19">
        <v>500</v>
      </c>
      <c r="EX112" s="19">
        <v>10696.448390677026</v>
      </c>
      <c r="EY112" s="19">
        <v>27192.519134596838</v>
      </c>
      <c r="EZ112" s="19">
        <v>4.5141185978419346E-2</v>
      </c>
      <c r="FA112" s="19">
        <v>20</v>
      </c>
      <c r="FB112" s="19">
        <v>2.1816615649929121</v>
      </c>
      <c r="FC112" s="19">
        <v>3.4622590683136276</v>
      </c>
      <c r="FD112" s="19">
        <v>7.4999999999999997E-2</v>
      </c>
      <c r="FE112" s="19">
        <v>26.230326588948568</v>
      </c>
      <c r="FF112" s="19">
        <v>1.0486327776524756E-2</v>
      </c>
    </row>
    <row r="113" spans="1:162">
      <c r="A113" s="4">
        <v>40473.67083333333</v>
      </c>
      <c r="B113" s="18">
        <v>12</v>
      </c>
      <c r="C113" s="18" t="s">
        <v>54</v>
      </c>
      <c r="D113" s="18" t="s">
        <v>64</v>
      </c>
      <c r="E113" s="4">
        <v>40473.657638888886</v>
      </c>
      <c r="F113" s="4">
        <v>40473.678472222222</v>
      </c>
      <c r="G113" s="18" t="s">
        <v>28</v>
      </c>
      <c r="H113" s="18">
        <v>2</v>
      </c>
      <c r="I113" s="18">
        <v>3</v>
      </c>
      <c r="J113" s="18">
        <v>0</v>
      </c>
      <c r="K113" s="18">
        <v>5</v>
      </c>
      <c r="L113" s="18"/>
      <c r="M113" s="18">
        <v>548210</v>
      </c>
      <c r="N113" s="18">
        <v>548211</v>
      </c>
      <c r="O113" s="18">
        <v>0</v>
      </c>
      <c r="P113" s="18">
        <v>3.323198410535029E-2</v>
      </c>
      <c r="Q113" s="18">
        <v>1.9666329726971972E-2</v>
      </c>
      <c r="R113" s="18">
        <v>3.6461580502730979</v>
      </c>
      <c r="S113" s="18">
        <v>5.7992397465372724E-3</v>
      </c>
      <c r="T113" s="18">
        <v>2.5902893920453121</v>
      </c>
      <c r="U113" s="18">
        <v>0.68641985745427458</v>
      </c>
      <c r="V113" s="18">
        <v>0</v>
      </c>
      <c r="W113" s="18">
        <v>0</v>
      </c>
      <c r="X113" s="18">
        <v>1.5519973231548039</v>
      </c>
      <c r="Y113" s="18">
        <v>5.3554324011251542E-2</v>
      </c>
      <c r="Z113" s="18">
        <v>34.210307217953485</v>
      </c>
      <c r="AA113" s="18">
        <v>6.3590775216259526E-2</v>
      </c>
      <c r="AB113" s="18">
        <v>1.0186455963132782E-2</v>
      </c>
      <c r="AC113" s="18">
        <v>42.707577134370936</v>
      </c>
      <c r="AD113" s="18">
        <v>8.623001589259438E-3</v>
      </c>
      <c r="AE113" s="18">
        <v>8.6990307501027223E-2</v>
      </c>
      <c r="AF113" s="18">
        <v>14.026523271767157</v>
      </c>
      <c r="AG113" s="18">
        <v>0</v>
      </c>
      <c r="AH113" s="18">
        <v>0</v>
      </c>
      <c r="AI113" s="18">
        <v>0.27089767315252034</v>
      </c>
      <c r="AJ113" s="18">
        <v>2.9046485535889319E-2</v>
      </c>
      <c r="AK113" s="18">
        <v>0</v>
      </c>
      <c r="AL113" s="18">
        <v>100</v>
      </c>
      <c r="AM113" s="18">
        <v>900</v>
      </c>
      <c r="AN113" s="18">
        <v>0</v>
      </c>
      <c r="AO113" s="18">
        <v>0</v>
      </c>
      <c r="AP113" s="18">
        <v>7547.08</v>
      </c>
      <c r="AQ113" s="18">
        <v>148.73599999999999</v>
      </c>
      <c r="AR113" s="18"/>
      <c r="AS113" s="18">
        <v>0</v>
      </c>
      <c r="AT113" s="18">
        <v>0</v>
      </c>
      <c r="AU113" s="18">
        <v>0</v>
      </c>
      <c r="AV113" s="18">
        <v>0</v>
      </c>
      <c r="AW113" s="18">
        <v>2.1077900000000001</v>
      </c>
      <c r="AX113" s="18">
        <v>0.64919700000000002</v>
      </c>
      <c r="AY113" s="18">
        <v>0</v>
      </c>
      <c r="AZ113" s="18">
        <v>0</v>
      </c>
      <c r="BA113" s="18">
        <v>86690.2</v>
      </c>
      <c r="BB113" s="18">
        <v>1600.3</v>
      </c>
      <c r="BC113" s="18">
        <v>0</v>
      </c>
      <c r="BD113" s="18">
        <v>0</v>
      </c>
      <c r="BE113" s="18">
        <v>0</v>
      </c>
      <c r="BF113" s="18">
        <v>0</v>
      </c>
      <c r="BG113" s="18">
        <v>17.312799999999999</v>
      </c>
      <c r="BH113" s="18">
        <v>3.9060800000000002</v>
      </c>
      <c r="BI113" s="18">
        <v>0</v>
      </c>
      <c r="BJ113" s="18">
        <v>0</v>
      </c>
      <c r="BK113" s="18">
        <v>0</v>
      </c>
      <c r="BL113" s="18">
        <v>0</v>
      </c>
      <c r="BM113" s="23">
        <f t="shared" si="12"/>
        <v>83.197724738438652</v>
      </c>
      <c r="BN113" s="23">
        <f t="shared" si="13"/>
        <v>389.18092994526194</v>
      </c>
      <c r="BO113" s="23">
        <f t="shared" si="14"/>
        <v>0.8249937817647599</v>
      </c>
      <c r="BP113" s="23">
        <f t="shared" si="15"/>
        <v>389.18092994526194</v>
      </c>
      <c r="BQ113" s="23"/>
      <c r="BR113" s="18">
        <v>7.33324</v>
      </c>
      <c r="BS113" s="18">
        <v>1.3805099999999999</v>
      </c>
      <c r="BT113" s="18">
        <v>8179.29</v>
      </c>
      <c r="BU113" s="18">
        <v>248.31299999999999</v>
      </c>
      <c r="BV113" s="18">
        <v>4.9024099999999997</v>
      </c>
      <c r="BW113" s="18">
        <v>0.64490899999999995</v>
      </c>
      <c r="BX113" s="18">
        <v>71.802499999999995</v>
      </c>
      <c r="BY113" s="18">
        <v>2.0561600000000002</v>
      </c>
      <c r="BZ113" s="18">
        <v>0</v>
      </c>
      <c r="CA113" s="23">
        <f t="shared" si="16"/>
        <v>0</v>
      </c>
      <c r="CB113" s="24">
        <f t="shared" si="17"/>
        <v>0</v>
      </c>
      <c r="CC113" s="25">
        <f t="shared" si="18"/>
        <v>-15.551948641569126</v>
      </c>
      <c r="CD113" s="25"/>
      <c r="CE113" s="18">
        <v>0</v>
      </c>
      <c r="CF113" s="18">
        <v>0</v>
      </c>
      <c r="CG113" s="18">
        <v>0</v>
      </c>
      <c r="CH113" s="18">
        <v>8368.43</v>
      </c>
      <c r="CI113" s="23">
        <v>7547.08</v>
      </c>
      <c r="CJ113" s="23" t="b">
        <f t="shared" si="19"/>
        <v>1</v>
      </c>
      <c r="CK113" s="23" t="b">
        <f t="shared" si="20"/>
        <v>1</v>
      </c>
      <c r="CL113" s="23">
        <f t="shared" si="21"/>
        <v>0</v>
      </c>
      <c r="CM113" s="23">
        <f t="shared" si="22"/>
        <v>0</v>
      </c>
      <c r="CN113" s="23">
        <f t="shared" si="23"/>
        <v>7957.7550000000001</v>
      </c>
      <c r="CO113" s="18">
        <v>1068.1199999999999</v>
      </c>
      <c r="CP113" s="18">
        <v>48.798499999999997</v>
      </c>
      <c r="CQ113" s="18">
        <v>0.94539399999999996</v>
      </c>
      <c r="CR113" s="18">
        <v>6.9636800000000001</v>
      </c>
      <c r="CS113" s="18">
        <v>1.0718300000000001</v>
      </c>
      <c r="CT113" s="18">
        <v>0</v>
      </c>
      <c r="CU113" s="18">
        <v>0</v>
      </c>
      <c r="CV113" s="18">
        <v>660.44732666015625</v>
      </c>
      <c r="CW113" s="18">
        <v>2.9108982086181641</v>
      </c>
      <c r="CX113" s="18">
        <v>15.735490798950195</v>
      </c>
      <c r="CY113" s="18">
        <v>85.569747924804688</v>
      </c>
      <c r="CZ113" s="18">
        <v>16.942571640014648</v>
      </c>
      <c r="DA113" s="18">
        <v>218.53135681152344</v>
      </c>
      <c r="DB113" s="18">
        <v>2013.22607421875</v>
      </c>
      <c r="DC113" s="18">
        <v>2.9686055183410645</v>
      </c>
      <c r="DD113" s="18">
        <v>143.65628051757812</v>
      </c>
      <c r="DE113" s="18">
        <v>13.760000228881836</v>
      </c>
      <c r="DF113" s="19">
        <v>51.077608476392342</v>
      </c>
      <c r="DG113" s="19"/>
      <c r="DH113" s="19">
        <v>98.556330000000003</v>
      </c>
      <c r="DI113" s="19">
        <v>0</v>
      </c>
      <c r="DJ113" s="19">
        <v>0</v>
      </c>
      <c r="DK113" s="19">
        <v>0</v>
      </c>
      <c r="DL113" s="19">
        <v>4.2155800000000001</v>
      </c>
      <c r="DM113" s="19">
        <v>0</v>
      </c>
      <c r="DN113" s="19">
        <v>0</v>
      </c>
      <c r="DO113" s="19">
        <v>69.251199999999997</v>
      </c>
      <c r="DP113" s="19">
        <v>0</v>
      </c>
      <c r="DQ113" s="19">
        <v>0</v>
      </c>
      <c r="DR113" s="19">
        <v>36.666200000000003</v>
      </c>
      <c r="DS113" s="19">
        <v>71.802499999999995</v>
      </c>
      <c r="DT113" s="19">
        <v>181.93547999999998</v>
      </c>
      <c r="DU113" s="19">
        <v>171.48949250489258</v>
      </c>
      <c r="DV113" s="19">
        <v>2.0196590059120672</v>
      </c>
      <c r="DW113" s="19">
        <v>3.7283006649794563</v>
      </c>
      <c r="DX113" s="19">
        <v>0.97316785904575798</v>
      </c>
      <c r="DY113" s="19">
        <v>0.98269627134296678</v>
      </c>
      <c r="DZ113" s="19">
        <v>0.97884265488794642</v>
      </c>
      <c r="EA113" s="19">
        <v>0.98842662984475627</v>
      </c>
      <c r="EB113" s="19">
        <v>15027.378950322685</v>
      </c>
      <c r="EC113" s="19">
        <v>1.9133453133271621</v>
      </c>
      <c r="ED113" s="19">
        <v>43068.737603292349</v>
      </c>
      <c r="EE113" s="19">
        <v>3.0482765134344887</v>
      </c>
      <c r="EF113" s="19">
        <v>2.8660179360398392</v>
      </c>
      <c r="EG113" s="19">
        <v>0.38851522998809818</v>
      </c>
      <c r="EH113" s="19">
        <v>256.59384501239521</v>
      </c>
      <c r="EI113" s="19">
        <v>5489.28564108093</v>
      </c>
      <c r="EJ113" s="19">
        <v>7.8459640141465501</v>
      </c>
      <c r="EK113" s="19">
        <v>7.8459640141465492</v>
      </c>
      <c r="EL113" s="19">
        <v>100.00085882356726</v>
      </c>
      <c r="EM113" s="19">
        <v>17.225460222930106</v>
      </c>
      <c r="EN113" s="19">
        <v>1.9133453133271621</v>
      </c>
      <c r="EO113" s="19">
        <v>747.95034332762066</v>
      </c>
      <c r="EP113" s="19">
        <v>1069.1823692878595</v>
      </c>
      <c r="EQ113" s="19">
        <v>192.32572936892325</v>
      </c>
      <c r="ER113" s="19">
        <v>274.25935620369359</v>
      </c>
      <c r="ES113" s="19">
        <v>24.088123490430146</v>
      </c>
      <c r="ET113" s="19">
        <v>471.73801614935519</v>
      </c>
      <c r="EU113" s="19">
        <v>4.2676782563594582</v>
      </c>
      <c r="EV113" s="19">
        <v>2.6837851847000035E-2</v>
      </c>
      <c r="EW113" s="19">
        <v>500</v>
      </c>
      <c r="EX113" s="19">
        <v>10696.448390677026</v>
      </c>
      <c r="EY113" s="19">
        <v>25723.827340999713</v>
      </c>
      <c r="EZ113" s="19">
        <v>4.5111767828210643E-2</v>
      </c>
      <c r="FA113" s="19">
        <v>20</v>
      </c>
      <c r="FB113" s="19">
        <v>2.1816615649929121</v>
      </c>
      <c r="FC113" s="19">
        <v>3.2752594212500403</v>
      </c>
      <c r="FD113" s="19">
        <v>7.4999999999999997E-2</v>
      </c>
      <c r="FE113" s="19">
        <v>20.181333669026692</v>
      </c>
      <c r="FF113" s="19">
        <v>1.5842374170789687E-2</v>
      </c>
    </row>
    <row r="114" spans="1:162">
      <c r="A114" s="4">
        <v>40473.671527777777</v>
      </c>
      <c r="B114" s="18">
        <v>12</v>
      </c>
      <c r="C114" s="18" t="s">
        <v>54</v>
      </c>
      <c r="D114" s="18" t="s">
        <v>64</v>
      </c>
      <c r="E114" s="4">
        <v>40473.657638888886</v>
      </c>
      <c r="F114" s="4">
        <v>40473.678472222222</v>
      </c>
      <c r="G114" s="18" t="s">
        <v>28</v>
      </c>
      <c r="H114" s="18">
        <v>2</v>
      </c>
      <c r="I114" s="18">
        <v>3</v>
      </c>
      <c r="J114" s="18">
        <v>0</v>
      </c>
      <c r="K114" s="18">
        <v>5</v>
      </c>
      <c r="L114" s="18"/>
      <c r="M114" s="18">
        <v>548210</v>
      </c>
      <c r="N114" s="18">
        <v>548211</v>
      </c>
      <c r="O114" s="18">
        <v>0</v>
      </c>
      <c r="P114" s="18">
        <v>3.323198410535029E-2</v>
      </c>
      <c r="Q114" s="18">
        <v>1.9666329726971972E-2</v>
      </c>
      <c r="R114" s="18">
        <v>3.6461580502730979</v>
      </c>
      <c r="S114" s="18">
        <v>5.7992397465372724E-3</v>
      </c>
      <c r="T114" s="18">
        <v>2.5902893920453121</v>
      </c>
      <c r="U114" s="18">
        <v>0.68641985745427458</v>
      </c>
      <c r="V114" s="18">
        <v>0</v>
      </c>
      <c r="W114" s="18">
        <v>0</v>
      </c>
      <c r="X114" s="18">
        <v>1.5519973231548039</v>
      </c>
      <c r="Y114" s="18">
        <v>5.3554324011251542E-2</v>
      </c>
      <c r="Z114" s="18">
        <v>34.210307217953485</v>
      </c>
      <c r="AA114" s="18">
        <v>6.3590775216259526E-2</v>
      </c>
      <c r="AB114" s="18">
        <v>1.0186455963132782E-2</v>
      </c>
      <c r="AC114" s="18">
        <v>42.707577134370936</v>
      </c>
      <c r="AD114" s="18">
        <v>8.623001589259438E-3</v>
      </c>
      <c r="AE114" s="18">
        <v>8.6990307501027223E-2</v>
      </c>
      <c r="AF114" s="18">
        <v>14.026523271767157</v>
      </c>
      <c r="AG114" s="18">
        <v>0</v>
      </c>
      <c r="AH114" s="18">
        <v>0</v>
      </c>
      <c r="AI114" s="18">
        <v>0.27089767315252034</v>
      </c>
      <c r="AJ114" s="18">
        <v>2.9046485535889319E-2</v>
      </c>
      <c r="AK114" s="18">
        <v>0</v>
      </c>
      <c r="AL114" s="18">
        <v>100</v>
      </c>
      <c r="AM114" s="18">
        <v>900</v>
      </c>
      <c r="AN114" s="18">
        <v>3.4984199999999999</v>
      </c>
      <c r="AO114" s="18">
        <v>1.4717800000000001</v>
      </c>
      <c r="AP114" s="18">
        <v>6819.26</v>
      </c>
      <c r="AQ114" s="18">
        <v>120.178</v>
      </c>
      <c r="AR114" s="18"/>
      <c r="AS114" s="18">
        <v>0</v>
      </c>
      <c r="AT114" s="18">
        <v>0</v>
      </c>
      <c r="AU114" s="18">
        <v>0</v>
      </c>
      <c r="AV114" s="18">
        <v>0</v>
      </c>
      <c r="AW114" s="18">
        <v>3.9279099999999998</v>
      </c>
      <c r="AX114" s="18">
        <v>0.53239700000000001</v>
      </c>
      <c r="AY114" s="18">
        <v>0</v>
      </c>
      <c r="AZ114" s="18">
        <v>0</v>
      </c>
      <c r="BA114" s="18">
        <v>88383</v>
      </c>
      <c r="BB114" s="18">
        <v>1356.1</v>
      </c>
      <c r="BC114" s="18">
        <v>0</v>
      </c>
      <c r="BD114" s="18">
        <v>0</v>
      </c>
      <c r="BE114" s="18">
        <v>0</v>
      </c>
      <c r="BF114" s="18">
        <v>0</v>
      </c>
      <c r="BG114" s="18">
        <v>20.5579</v>
      </c>
      <c r="BH114" s="18">
        <v>4.0395099999999999</v>
      </c>
      <c r="BI114" s="18">
        <v>8.3146400000000007</v>
      </c>
      <c r="BJ114" s="18">
        <v>3.6314700000000002</v>
      </c>
      <c r="BK114" s="18">
        <v>0</v>
      </c>
      <c r="BL114" s="18">
        <v>0</v>
      </c>
      <c r="BM114" s="23">
        <f t="shared" si="12"/>
        <v>83.197724738438652</v>
      </c>
      <c r="BN114" s="23">
        <f t="shared" si="13"/>
        <v>409.36858819810476</v>
      </c>
      <c r="BO114" s="23">
        <f t="shared" si="14"/>
        <v>0.82508778253680659</v>
      </c>
      <c r="BP114" s="23">
        <f t="shared" si="15"/>
        <v>409.36858819810476</v>
      </c>
      <c r="BQ114" s="23"/>
      <c r="BR114" s="18">
        <v>7.6635400000000002</v>
      </c>
      <c r="BS114" s="18">
        <v>1.3679699999999999</v>
      </c>
      <c r="BT114" s="18">
        <v>6877.11</v>
      </c>
      <c r="BU114" s="18">
        <v>202.73400000000001</v>
      </c>
      <c r="BV114" s="18">
        <v>4.9003699999999997</v>
      </c>
      <c r="BW114" s="18">
        <v>0.59846699999999997</v>
      </c>
      <c r="BX114" s="18">
        <v>89.658799999999999</v>
      </c>
      <c r="BY114" s="18">
        <v>2.14141</v>
      </c>
      <c r="BZ114" s="18">
        <v>0</v>
      </c>
      <c r="CA114" s="23">
        <f t="shared" si="16"/>
        <v>0</v>
      </c>
      <c r="CB114" s="24">
        <f t="shared" si="17"/>
        <v>0</v>
      </c>
      <c r="CC114" s="25">
        <f t="shared" si="18"/>
        <v>-15.551948641569126</v>
      </c>
      <c r="CD114" s="25"/>
      <c r="CE114" s="18">
        <v>0</v>
      </c>
      <c r="CF114" s="18">
        <v>0</v>
      </c>
      <c r="CG114" s="18">
        <v>0</v>
      </c>
      <c r="CH114" s="18">
        <v>10539.2</v>
      </c>
      <c r="CI114" s="23">
        <v>6819.26</v>
      </c>
      <c r="CJ114" s="23" t="b">
        <f t="shared" si="19"/>
        <v>1</v>
      </c>
      <c r="CK114" s="23" t="b">
        <f t="shared" si="20"/>
        <v>1</v>
      </c>
      <c r="CL114" s="23">
        <f t="shared" si="21"/>
        <v>0</v>
      </c>
      <c r="CM114" s="23">
        <f t="shared" si="22"/>
        <v>0</v>
      </c>
      <c r="CN114" s="23">
        <f t="shared" si="23"/>
        <v>8679.23</v>
      </c>
      <c r="CO114" s="18">
        <v>842.22500000000002</v>
      </c>
      <c r="CP114" s="18">
        <v>49.136200000000002</v>
      </c>
      <c r="CQ114" s="18">
        <v>0.73524599999999996</v>
      </c>
      <c r="CR114" s="18">
        <v>5.2205199999999996</v>
      </c>
      <c r="CS114" s="18">
        <v>0.83144399999999996</v>
      </c>
      <c r="CT114" s="18">
        <v>0</v>
      </c>
      <c r="CU114" s="18">
        <v>0</v>
      </c>
      <c r="CV114" s="18">
        <v>694.62701416015625</v>
      </c>
      <c r="CW114" s="18">
        <v>3.0295145511627197</v>
      </c>
      <c r="CX114" s="18">
        <v>16.288656234741211</v>
      </c>
      <c r="CY114" s="18">
        <v>85.424835205078125</v>
      </c>
      <c r="CZ114" s="18">
        <v>16.940641403198242</v>
      </c>
      <c r="DA114" s="18">
        <v>229.23930358886719</v>
      </c>
      <c r="DB114" s="18">
        <v>2020.8790283203125</v>
      </c>
      <c r="DC114" s="18">
        <v>2.9628098011016846</v>
      </c>
      <c r="DD114" s="18">
        <v>131.8944091796875</v>
      </c>
      <c r="DE114" s="18">
        <v>15.540531158447266</v>
      </c>
      <c r="DF114" s="19">
        <v>51.077608476392342</v>
      </c>
      <c r="DG114" s="19"/>
      <c r="DH114" s="19">
        <v>133.62120999999999</v>
      </c>
      <c r="DI114" s="19">
        <v>10.49526</v>
      </c>
      <c r="DJ114" s="19">
        <v>0</v>
      </c>
      <c r="DK114" s="19">
        <v>0</v>
      </c>
      <c r="DL114" s="19">
        <v>7.8558199999999996</v>
      </c>
      <c r="DM114" s="19">
        <v>0</v>
      </c>
      <c r="DN114" s="19">
        <v>0</v>
      </c>
      <c r="DO114" s="19">
        <v>82.2316</v>
      </c>
      <c r="DP114" s="19">
        <v>24.943920000000002</v>
      </c>
      <c r="DQ114" s="19">
        <v>0</v>
      </c>
      <c r="DR114" s="19">
        <v>38.317700000000002</v>
      </c>
      <c r="DS114" s="19">
        <v>89.658799999999999</v>
      </c>
      <c r="DT114" s="19">
        <v>253.50310000000002</v>
      </c>
      <c r="DU114" s="19">
        <v>214.48952096417713</v>
      </c>
      <c r="DV114" s="19">
        <v>2.7194046344650173</v>
      </c>
      <c r="DW114" s="19">
        <v>5.1591922045253806</v>
      </c>
      <c r="DX114" s="19">
        <v>0.9720859817577262</v>
      </c>
      <c r="DY114" s="19">
        <v>0.98295484648824027</v>
      </c>
      <c r="DZ114" s="19">
        <v>0.97661807254420385</v>
      </c>
      <c r="EA114" s="19">
        <v>0.98753761044831467</v>
      </c>
      <c r="EB114" s="19">
        <v>15806.881663181064</v>
      </c>
      <c r="EC114" s="19">
        <v>2.0125946812511248</v>
      </c>
      <c r="ED114" s="19">
        <v>43232.456460459514</v>
      </c>
      <c r="EE114" s="19">
        <v>2.9093009444265148</v>
      </c>
      <c r="EF114" s="19">
        <v>2.7350401794403751</v>
      </c>
      <c r="EG114" s="19">
        <v>0.38850229740142828</v>
      </c>
      <c r="EH114" s="19">
        <v>269.86419083831515</v>
      </c>
      <c r="EI114" s="19">
        <v>5773.1767795877076</v>
      </c>
      <c r="EJ114" s="19">
        <v>7.4885038361058065</v>
      </c>
      <c r="EK114" s="19">
        <v>7.4885038361058065</v>
      </c>
      <c r="EL114" s="19">
        <v>100.00085882356726</v>
      </c>
      <c r="EM114" s="19">
        <v>17.225460222930106</v>
      </c>
      <c r="EN114" s="19">
        <v>2.0125946812511248</v>
      </c>
      <c r="EO114" s="19">
        <v>747.95034332762066</v>
      </c>
      <c r="EP114" s="19">
        <v>1069.1823692878595</v>
      </c>
      <c r="EQ114" s="19">
        <v>199.00949404682038</v>
      </c>
      <c r="ER114" s="19">
        <v>283.82420535895449</v>
      </c>
      <c r="ES114" s="19">
        <v>24.088123490430146</v>
      </c>
      <c r="ET114" s="19">
        <v>496.1515572797166</v>
      </c>
      <c r="EU114" s="19">
        <v>4.0731083046485264</v>
      </c>
      <c r="EV114" s="19">
        <v>1.8060172696631821E-2</v>
      </c>
      <c r="EW114" s="19">
        <v>500</v>
      </c>
      <c r="EX114" s="19">
        <v>10696.448390677026</v>
      </c>
      <c r="EY114" s="19">
        <v>26503.330053858088</v>
      </c>
      <c r="EZ114" s="19">
        <v>4.5074600502371755E-2</v>
      </c>
      <c r="FA114" s="19">
        <v>20</v>
      </c>
      <c r="FB114" s="19">
        <v>2.1816615649929121</v>
      </c>
      <c r="FC114" s="19">
        <v>3.3745087891740022</v>
      </c>
      <c r="FD114" s="19">
        <v>7.4999999999999997E-2</v>
      </c>
      <c r="FE114" s="19">
        <v>22.792779032389323</v>
      </c>
      <c r="FF114" s="19">
        <v>1.3173379091175923E-2</v>
      </c>
    </row>
    <row r="115" spans="1:162">
      <c r="A115" s="4">
        <v>40473.672222222223</v>
      </c>
      <c r="B115" s="18">
        <v>12</v>
      </c>
      <c r="C115" s="18" t="s">
        <v>54</v>
      </c>
      <c r="D115" s="18" t="s">
        <v>64</v>
      </c>
      <c r="E115" s="4">
        <v>40473.657638888886</v>
      </c>
      <c r="F115" s="4">
        <v>40473.678472222222</v>
      </c>
      <c r="G115" s="18" t="s">
        <v>28</v>
      </c>
      <c r="H115" s="18">
        <v>2</v>
      </c>
      <c r="I115" s="18">
        <v>3</v>
      </c>
      <c r="J115" s="18">
        <v>0</v>
      </c>
      <c r="K115" s="18">
        <v>5</v>
      </c>
      <c r="L115" s="18"/>
      <c r="M115" s="18">
        <v>548210</v>
      </c>
      <c r="N115" s="18">
        <v>548211</v>
      </c>
      <c r="O115" s="18">
        <v>0</v>
      </c>
      <c r="P115" s="18">
        <v>3.323198410535029E-2</v>
      </c>
      <c r="Q115" s="18">
        <v>1.9666329726971972E-2</v>
      </c>
      <c r="R115" s="18">
        <v>3.6461580502730979</v>
      </c>
      <c r="S115" s="18">
        <v>5.7992397465372724E-3</v>
      </c>
      <c r="T115" s="18">
        <v>2.5902893920453121</v>
      </c>
      <c r="U115" s="18">
        <v>0.68641985745427458</v>
      </c>
      <c r="V115" s="18">
        <v>0</v>
      </c>
      <c r="W115" s="18">
        <v>0</v>
      </c>
      <c r="X115" s="18">
        <v>1.5519973231548039</v>
      </c>
      <c r="Y115" s="18">
        <v>5.3554324011251542E-2</v>
      </c>
      <c r="Z115" s="18">
        <v>34.210307217953485</v>
      </c>
      <c r="AA115" s="18">
        <v>6.3590775216259526E-2</v>
      </c>
      <c r="AB115" s="18">
        <v>1.0186455963132782E-2</v>
      </c>
      <c r="AC115" s="18">
        <v>42.707577134370936</v>
      </c>
      <c r="AD115" s="18">
        <v>8.623001589259438E-3</v>
      </c>
      <c r="AE115" s="18">
        <v>8.6990307501027223E-2</v>
      </c>
      <c r="AF115" s="18">
        <v>14.026523271767157</v>
      </c>
      <c r="AG115" s="18">
        <v>0</v>
      </c>
      <c r="AH115" s="18">
        <v>0</v>
      </c>
      <c r="AI115" s="18">
        <v>0.27089767315252034</v>
      </c>
      <c r="AJ115" s="18">
        <v>2.9046485535889319E-2</v>
      </c>
      <c r="AK115" s="18">
        <v>0</v>
      </c>
      <c r="AL115" s="18">
        <v>100</v>
      </c>
      <c r="AM115" s="18">
        <v>900</v>
      </c>
      <c r="AN115" s="18">
        <v>0</v>
      </c>
      <c r="AO115" s="18">
        <v>0</v>
      </c>
      <c r="AP115" s="18">
        <v>7845.77</v>
      </c>
      <c r="AQ115" s="18">
        <v>104.006</v>
      </c>
      <c r="AR115" s="18"/>
      <c r="AS115" s="18">
        <v>0</v>
      </c>
      <c r="AT115" s="18">
        <v>0</v>
      </c>
      <c r="AU115" s="18">
        <v>0</v>
      </c>
      <c r="AV115" s="18">
        <v>0</v>
      </c>
      <c r="AW115" s="18">
        <v>5.4371799999999997</v>
      </c>
      <c r="AX115" s="18">
        <v>0.54955699999999996</v>
      </c>
      <c r="AY115" s="18">
        <v>0</v>
      </c>
      <c r="AZ115" s="18">
        <v>0</v>
      </c>
      <c r="BA115" s="18">
        <v>75229.2</v>
      </c>
      <c r="BB115" s="18">
        <v>1072.0999999999999</v>
      </c>
      <c r="BC115" s="18">
        <v>0</v>
      </c>
      <c r="BD115" s="18">
        <v>0</v>
      </c>
      <c r="BE115" s="18">
        <v>0</v>
      </c>
      <c r="BF115" s="18">
        <v>0</v>
      </c>
      <c r="BG115" s="18">
        <v>22.3949</v>
      </c>
      <c r="BH115" s="18">
        <v>4.2433399999999999</v>
      </c>
      <c r="BI115" s="18">
        <v>0</v>
      </c>
      <c r="BJ115" s="18">
        <v>0</v>
      </c>
      <c r="BK115" s="18">
        <v>0</v>
      </c>
      <c r="BL115" s="18">
        <v>0</v>
      </c>
      <c r="BM115" s="23">
        <f t="shared" si="12"/>
        <v>83.197724738438652</v>
      </c>
      <c r="BN115" s="23">
        <f t="shared" si="13"/>
        <v>403.40513708004903</v>
      </c>
      <c r="BO115" s="23">
        <f t="shared" si="14"/>
        <v>0.83327457014855122</v>
      </c>
      <c r="BP115" s="23">
        <f t="shared" si="15"/>
        <v>403.40513708004903</v>
      </c>
      <c r="BQ115" s="23"/>
      <c r="BR115" s="18">
        <v>5.8722300000000001</v>
      </c>
      <c r="BS115" s="18">
        <v>1.35562</v>
      </c>
      <c r="BT115" s="18">
        <v>5117.4799999999996</v>
      </c>
      <c r="BU115" s="18">
        <v>182.95400000000001</v>
      </c>
      <c r="BV115" s="18">
        <v>0</v>
      </c>
      <c r="BW115" s="18">
        <v>0</v>
      </c>
      <c r="BX115" s="18">
        <v>105.361</v>
      </c>
      <c r="BY115" s="18">
        <v>2.4117799999999998</v>
      </c>
      <c r="BZ115" s="18">
        <v>0</v>
      </c>
      <c r="CA115" s="23">
        <f t="shared" si="16"/>
        <v>0</v>
      </c>
      <c r="CB115" s="24">
        <f t="shared" si="17"/>
        <v>0</v>
      </c>
      <c r="CC115" s="25">
        <f t="shared" si="18"/>
        <v>-15.551948641569126</v>
      </c>
      <c r="CD115" s="25"/>
      <c r="CE115" s="18">
        <v>0</v>
      </c>
      <c r="CF115" s="18">
        <v>0</v>
      </c>
      <c r="CG115" s="18">
        <v>0</v>
      </c>
      <c r="CH115" s="18">
        <v>11235.5</v>
      </c>
      <c r="CI115" s="23">
        <v>7845.77</v>
      </c>
      <c r="CJ115" s="23" t="b">
        <f t="shared" si="19"/>
        <v>1</v>
      </c>
      <c r="CK115" s="23" t="b">
        <f t="shared" si="20"/>
        <v>1</v>
      </c>
      <c r="CL115" s="23">
        <f t="shared" si="21"/>
        <v>0</v>
      </c>
      <c r="CM115" s="23">
        <f t="shared" si="22"/>
        <v>0</v>
      </c>
      <c r="CN115" s="23">
        <f t="shared" si="23"/>
        <v>9540.6350000000002</v>
      </c>
      <c r="CO115" s="18">
        <v>897.07</v>
      </c>
      <c r="CP115" s="18">
        <v>56.132800000000003</v>
      </c>
      <c r="CQ115" s="18">
        <v>0.82193899999999998</v>
      </c>
      <c r="CR115" s="18">
        <v>5.8816899999999999</v>
      </c>
      <c r="CS115" s="18">
        <v>0.92947999999999997</v>
      </c>
      <c r="CT115" s="18">
        <v>0</v>
      </c>
      <c r="CU115" s="18">
        <v>0</v>
      </c>
      <c r="CV115" s="18">
        <v>677.78289794921875</v>
      </c>
      <c r="CW115" s="18">
        <v>3.120797872543335</v>
      </c>
      <c r="CX115" s="18">
        <v>16.987770080566406</v>
      </c>
      <c r="CY115" s="18">
        <v>85.161102294921875</v>
      </c>
      <c r="CZ115" s="18">
        <v>16.774202346801758</v>
      </c>
      <c r="DA115" s="18">
        <v>235.46531677246094</v>
      </c>
      <c r="DB115" s="18">
        <v>2017.046630859375</v>
      </c>
      <c r="DC115" s="18">
        <v>2.9382143020629883</v>
      </c>
      <c r="DD115" s="18">
        <v>131.47901916503906</v>
      </c>
      <c r="DE115" s="18">
        <v>15.091815948486328</v>
      </c>
      <c r="DF115" s="19">
        <v>51.077608476392342</v>
      </c>
      <c r="DG115" s="19"/>
      <c r="DH115" s="19">
        <v>139.06531000000001</v>
      </c>
      <c r="DI115" s="19">
        <v>0</v>
      </c>
      <c r="DJ115" s="19">
        <v>0</v>
      </c>
      <c r="DK115" s="19">
        <v>0</v>
      </c>
      <c r="DL115" s="19">
        <v>10.874359999999999</v>
      </c>
      <c r="DM115" s="19">
        <v>0</v>
      </c>
      <c r="DN115" s="19">
        <v>0</v>
      </c>
      <c r="DO115" s="19">
        <v>89.579599999999999</v>
      </c>
      <c r="DP115" s="19">
        <v>0</v>
      </c>
      <c r="DQ115" s="19">
        <v>0</v>
      </c>
      <c r="DR115" s="19">
        <v>29.361150000000002</v>
      </c>
      <c r="DS115" s="19">
        <v>105.361</v>
      </c>
      <c r="DT115" s="19">
        <v>235.17610999999999</v>
      </c>
      <c r="DU115" s="19">
        <v>200.15926517116552</v>
      </c>
      <c r="DV115" s="19">
        <v>2.477434049254625</v>
      </c>
      <c r="DW115" s="19">
        <v>4.189637965681384</v>
      </c>
      <c r="DX115" s="19">
        <v>0.97472770544957354</v>
      </c>
      <c r="DY115" s="19">
        <v>0.98292334307829954</v>
      </c>
      <c r="DZ115" s="19">
        <v>0.97959746606053522</v>
      </c>
      <c r="EA115" s="19">
        <v>0.98783404927137908</v>
      </c>
      <c r="EB115" s="19">
        <v>15576.615910397768</v>
      </c>
      <c r="EC115" s="19">
        <v>1.9832763350269342</v>
      </c>
      <c r="ED115" s="19">
        <v>43150.47037715256</v>
      </c>
      <c r="EE115" s="19">
        <v>2.9759479576165071</v>
      </c>
      <c r="EF115" s="19">
        <v>2.7702082805000394</v>
      </c>
      <c r="EG115" s="19">
        <v>0.3873871557235718</v>
      </c>
      <c r="EH115" s="19">
        <v>262.56438903462777</v>
      </c>
      <c r="EI115" s="19">
        <v>5617.0128730770812</v>
      </c>
      <c r="EJ115" s="19">
        <v>7.6821028101924398</v>
      </c>
      <c r="EK115" s="19">
        <v>7.6821028101924407</v>
      </c>
      <c r="EL115" s="19">
        <v>100.00085882356726</v>
      </c>
      <c r="EM115" s="19">
        <v>17.225460222930106</v>
      </c>
      <c r="EN115" s="19">
        <v>1.9832763350269342</v>
      </c>
      <c r="EO115" s="19">
        <v>747.95034332762066</v>
      </c>
      <c r="EP115" s="19">
        <v>1069.1823692878595</v>
      </c>
      <c r="EQ115" s="19">
        <v>195.74658714416387</v>
      </c>
      <c r="ER115" s="19">
        <v>279.15477750226898</v>
      </c>
      <c r="ES115" s="19">
        <v>24.088123490430146</v>
      </c>
      <c r="ET115" s="19">
        <v>484.12030263701956</v>
      </c>
      <c r="EU115" s="19">
        <v>4.1664161157308506</v>
      </c>
      <c r="EV115" s="19">
        <v>1.2842376925000041E-2</v>
      </c>
      <c r="EW115" s="19">
        <v>500</v>
      </c>
      <c r="EX115" s="19">
        <v>10696.448390677026</v>
      </c>
      <c r="EY115" s="19">
        <v>26273.064301074795</v>
      </c>
      <c r="EZ115" s="19">
        <v>4.4828531778877322E-2</v>
      </c>
      <c r="FA115" s="19">
        <v>20</v>
      </c>
      <c r="FB115" s="19">
        <v>2.1816615649929121</v>
      </c>
      <c r="FC115" s="19">
        <v>3.3451904429498125</v>
      </c>
      <c r="FD115" s="19">
        <v>7.4999999999999997E-2</v>
      </c>
      <c r="FE115" s="19">
        <v>22.134663391113282</v>
      </c>
      <c r="FF115" s="19">
        <v>1.3651774393867623E-2</v>
      </c>
    </row>
    <row r="116" spans="1:162">
      <c r="A116" s="4">
        <v>40473.67291666667</v>
      </c>
      <c r="B116" s="18">
        <v>12</v>
      </c>
      <c r="C116" s="18" t="s">
        <v>54</v>
      </c>
      <c r="D116" s="18" t="s">
        <v>64</v>
      </c>
      <c r="E116" s="4">
        <v>40473.657638888886</v>
      </c>
      <c r="F116" s="4">
        <v>40473.678472222222</v>
      </c>
      <c r="G116" s="18" t="s">
        <v>28</v>
      </c>
      <c r="H116" s="18">
        <v>2</v>
      </c>
      <c r="I116" s="18">
        <v>3</v>
      </c>
      <c r="J116" s="18">
        <v>0</v>
      </c>
      <c r="K116" s="18">
        <v>5</v>
      </c>
      <c r="L116" s="18"/>
      <c r="M116" s="18">
        <v>548210</v>
      </c>
      <c r="N116" s="18">
        <v>548211</v>
      </c>
      <c r="O116" s="18">
        <v>0</v>
      </c>
      <c r="P116" s="18">
        <v>3.323198410535029E-2</v>
      </c>
      <c r="Q116" s="18">
        <v>1.9666329726971972E-2</v>
      </c>
      <c r="R116" s="18">
        <v>3.6461580502730979</v>
      </c>
      <c r="S116" s="18">
        <v>5.7992397465372724E-3</v>
      </c>
      <c r="T116" s="18">
        <v>2.5902893920453121</v>
      </c>
      <c r="U116" s="18">
        <v>0.68641985745427458</v>
      </c>
      <c r="V116" s="18">
        <v>0</v>
      </c>
      <c r="W116" s="18">
        <v>0</v>
      </c>
      <c r="X116" s="18">
        <v>1.5519973231548039</v>
      </c>
      <c r="Y116" s="18">
        <v>5.3554324011251542E-2</v>
      </c>
      <c r="Z116" s="18">
        <v>34.210307217953485</v>
      </c>
      <c r="AA116" s="18">
        <v>6.3590775216259526E-2</v>
      </c>
      <c r="AB116" s="18">
        <v>1.0186455963132782E-2</v>
      </c>
      <c r="AC116" s="18">
        <v>42.707577134370936</v>
      </c>
      <c r="AD116" s="18">
        <v>8.623001589259438E-3</v>
      </c>
      <c r="AE116" s="18">
        <v>8.6990307501027223E-2</v>
      </c>
      <c r="AF116" s="18">
        <v>14.026523271767157</v>
      </c>
      <c r="AG116" s="18">
        <v>0</v>
      </c>
      <c r="AH116" s="18">
        <v>0</v>
      </c>
      <c r="AI116" s="18">
        <v>0.27089767315252034</v>
      </c>
      <c r="AJ116" s="18">
        <v>2.9046485535889319E-2</v>
      </c>
      <c r="AK116" s="18">
        <v>0</v>
      </c>
      <c r="AL116" s="18">
        <v>100</v>
      </c>
      <c r="AM116" s="18">
        <v>900</v>
      </c>
      <c r="AN116" s="18">
        <v>0</v>
      </c>
      <c r="AO116" s="18">
        <v>0</v>
      </c>
      <c r="AP116" s="18">
        <v>4810.54</v>
      </c>
      <c r="AQ116" s="18">
        <v>84.610500000000002</v>
      </c>
      <c r="AR116" s="18"/>
      <c r="AS116" s="18">
        <v>0</v>
      </c>
      <c r="AT116" s="18">
        <v>0</v>
      </c>
      <c r="AU116" s="18">
        <v>0</v>
      </c>
      <c r="AV116" s="18">
        <v>0</v>
      </c>
      <c r="AW116" s="18">
        <v>3.42544</v>
      </c>
      <c r="AX116" s="18">
        <v>0.31813000000000002</v>
      </c>
      <c r="AY116" s="18">
        <v>0</v>
      </c>
      <c r="AZ116" s="18">
        <v>0</v>
      </c>
      <c r="BA116" s="18">
        <v>50681.1</v>
      </c>
      <c r="BB116" s="18">
        <v>950.04399999999998</v>
      </c>
      <c r="BC116" s="18">
        <v>0</v>
      </c>
      <c r="BD116" s="18">
        <v>0</v>
      </c>
      <c r="BE116" s="18">
        <v>0.961391</v>
      </c>
      <c r="BF116" s="18">
        <v>0.47435100000000002</v>
      </c>
      <c r="BG116" s="18">
        <v>14.8912</v>
      </c>
      <c r="BH116" s="18">
        <v>2.75752</v>
      </c>
      <c r="BI116" s="18">
        <v>9.2466699999999999</v>
      </c>
      <c r="BJ116" s="18">
        <v>2.5489299999999999</v>
      </c>
      <c r="BK116" s="18">
        <v>0</v>
      </c>
      <c r="BL116" s="18">
        <v>0</v>
      </c>
      <c r="BM116" s="23">
        <f t="shared" si="12"/>
        <v>83.197724738438652</v>
      </c>
      <c r="BN116" s="23">
        <f t="shared" si="13"/>
        <v>417.25638867936254</v>
      </c>
      <c r="BO116" s="23">
        <f t="shared" si="14"/>
        <v>0.84331745986933937</v>
      </c>
      <c r="BP116" s="23">
        <f t="shared" si="15"/>
        <v>417.25638867936254</v>
      </c>
      <c r="BQ116" s="23"/>
      <c r="BR116" s="18">
        <v>4.9401799999999998</v>
      </c>
      <c r="BS116" s="18">
        <v>0.994309</v>
      </c>
      <c r="BT116" s="18">
        <v>3396.35</v>
      </c>
      <c r="BU116" s="18">
        <v>139.65799999999999</v>
      </c>
      <c r="BV116" s="18">
        <v>2.0574400000000002</v>
      </c>
      <c r="BW116" s="18">
        <v>0.336924</v>
      </c>
      <c r="BX116" s="18">
        <v>52.162199999999999</v>
      </c>
      <c r="BY116" s="18">
        <v>1.66747</v>
      </c>
      <c r="BZ116" s="18">
        <v>0</v>
      </c>
      <c r="CA116" s="23">
        <f t="shared" si="16"/>
        <v>0</v>
      </c>
      <c r="CB116" s="24">
        <f t="shared" si="17"/>
        <v>0</v>
      </c>
      <c r="CC116" s="25">
        <f t="shared" si="18"/>
        <v>-15.551948641569126</v>
      </c>
      <c r="CD116" s="25"/>
      <c r="CE116" s="18">
        <v>0</v>
      </c>
      <c r="CF116" s="18">
        <v>0</v>
      </c>
      <c r="CG116" s="18">
        <v>0</v>
      </c>
      <c r="CH116" s="18">
        <v>6762.86</v>
      </c>
      <c r="CI116" s="23">
        <v>4810.54</v>
      </c>
      <c r="CJ116" s="23" t="b">
        <f t="shared" si="19"/>
        <v>1</v>
      </c>
      <c r="CK116" s="23" t="b">
        <f t="shared" si="20"/>
        <v>1</v>
      </c>
      <c r="CL116" s="23">
        <f t="shared" si="21"/>
        <v>0</v>
      </c>
      <c r="CM116" s="23">
        <f t="shared" si="22"/>
        <v>0</v>
      </c>
      <c r="CN116" s="23">
        <f t="shared" si="23"/>
        <v>5786.7</v>
      </c>
      <c r="CO116" s="18">
        <v>523.01400000000001</v>
      </c>
      <c r="CP116" s="18">
        <v>27.256499999999999</v>
      </c>
      <c r="CQ116" s="18">
        <v>0.605661</v>
      </c>
      <c r="CR116" s="18">
        <v>5.7094500000000004</v>
      </c>
      <c r="CS116" s="18">
        <v>0.69545900000000005</v>
      </c>
      <c r="CT116" s="18">
        <v>0</v>
      </c>
      <c r="CU116" s="18">
        <v>0</v>
      </c>
      <c r="CV116" s="18">
        <v>692.7064208984375</v>
      </c>
      <c r="CW116" s="18">
        <v>3.0294997692108154</v>
      </c>
      <c r="CX116" s="18">
        <v>16.380195617675781</v>
      </c>
      <c r="CY116" s="18">
        <v>84.857948303222656</v>
      </c>
      <c r="CZ116" s="18">
        <v>16.574441909790039</v>
      </c>
      <c r="DA116" s="18">
        <v>232.71755981445312</v>
      </c>
      <c r="DB116" s="18">
        <v>2021.34765625</v>
      </c>
      <c r="DC116" s="18">
        <v>2.9330534934997559</v>
      </c>
      <c r="DD116" s="18">
        <v>127.90589904785156</v>
      </c>
      <c r="DE116" s="18">
        <v>15.288942337036133</v>
      </c>
      <c r="DF116" s="19">
        <v>51.077608476392342</v>
      </c>
      <c r="DG116" s="19"/>
      <c r="DH116" s="19">
        <v>85.627081000000004</v>
      </c>
      <c r="DI116" s="19">
        <v>0</v>
      </c>
      <c r="DJ116" s="19">
        <v>0</v>
      </c>
      <c r="DK116" s="19">
        <v>0</v>
      </c>
      <c r="DL116" s="19">
        <v>6.8508800000000001</v>
      </c>
      <c r="DM116" s="19">
        <v>0</v>
      </c>
      <c r="DN116" s="19">
        <v>3.845564</v>
      </c>
      <c r="DO116" s="19">
        <v>59.564799999999998</v>
      </c>
      <c r="DP116" s="19">
        <v>27.740009999999998</v>
      </c>
      <c r="DQ116" s="19">
        <v>0</v>
      </c>
      <c r="DR116" s="19">
        <v>24.700899999999997</v>
      </c>
      <c r="DS116" s="19">
        <v>52.162199999999999</v>
      </c>
      <c r="DT116" s="19">
        <v>174.86435399999999</v>
      </c>
      <c r="DU116" s="19">
        <v>248.11916423605379</v>
      </c>
      <c r="DV116" s="19">
        <v>3.1415288463302335</v>
      </c>
      <c r="DW116" s="19">
        <v>6.4155102085741014</v>
      </c>
      <c r="DX116" s="19">
        <v>0.9709804149879433</v>
      </c>
      <c r="DY116" s="19">
        <v>0.98358234572447767</v>
      </c>
      <c r="DZ116" s="19">
        <v>0.97489377822200685</v>
      </c>
      <c r="EA116" s="19">
        <v>0.98754649879081935</v>
      </c>
      <c r="EB116" s="19">
        <v>16111.451999998619</v>
      </c>
      <c r="EC116" s="19">
        <v>2.0513737809500667</v>
      </c>
      <c r="ED116" s="19">
        <v>43242.481769388178</v>
      </c>
      <c r="EE116" s="19">
        <v>2.9180437704450899</v>
      </c>
      <c r="EF116" s="19">
        <v>2.6839593209471055</v>
      </c>
      <c r="EG116" s="19">
        <v>0.3860487607955933</v>
      </c>
      <c r="EH116" s="19">
        <v>267.41845538299248</v>
      </c>
      <c r="EI116" s="19">
        <v>5720.8554134374917</v>
      </c>
      <c r="EJ116" s="19">
        <v>7.5587440416371336</v>
      </c>
      <c r="EK116" s="19">
        <v>7.5587440416371328</v>
      </c>
      <c r="EL116" s="19">
        <v>100.00085882356726</v>
      </c>
      <c r="EM116" s="19">
        <v>17.225460222930106</v>
      </c>
      <c r="EN116" s="19">
        <v>2.0513737809500667</v>
      </c>
      <c r="EO116" s="19">
        <v>747.95034332762066</v>
      </c>
      <c r="EP116" s="19">
        <v>1069.1823692878595</v>
      </c>
      <c r="EQ116" s="19">
        <v>198.57462573410271</v>
      </c>
      <c r="ER116" s="19">
        <v>283.20220077652903</v>
      </c>
      <c r="ES116" s="19">
        <v>24.088123490430146</v>
      </c>
      <c r="ET116" s="19">
        <v>494.77973424623599</v>
      </c>
      <c r="EU116" s="19">
        <v>4.0853485224680606</v>
      </c>
      <c r="EV116" s="19">
        <v>5.1174392447770126E-3</v>
      </c>
      <c r="EW116" s="19">
        <v>500</v>
      </c>
      <c r="EX116" s="19">
        <v>10696.448390677026</v>
      </c>
      <c r="EY116" s="19">
        <v>26807.900390675644</v>
      </c>
      <c r="EZ116" s="19">
        <v>4.4490855438767823E-2</v>
      </c>
      <c r="FA116" s="19">
        <v>20</v>
      </c>
      <c r="FB116" s="19">
        <v>2.1816615649929121</v>
      </c>
      <c r="FC116" s="19">
        <v>3.4132878888729445</v>
      </c>
      <c r="FD116" s="19">
        <v>7.4999999999999997E-2</v>
      </c>
      <c r="FE116" s="19">
        <v>22.423782094319662</v>
      </c>
      <c r="FF116" s="19">
        <v>1.37447740015083E-2</v>
      </c>
    </row>
    <row r="117" spans="1:162">
      <c r="A117" s="4">
        <v>40473.673611111109</v>
      </c>
      <c r="B117" s="18">
        <v>12</v>
      </c>
      <c r="C117" s="18" t="s">
        <v>54</v>
      </c>
      <c r="D117" s="18" t="s">
        <v>64</v>
      </c>
      <c r="E117" s="4">
        <v>40473.657638888886</v>
      </c>
      <c r="F117" s="4">
        <v>40473.678472222222</v>
      </c>
      <c r="G117" s="18" t="s">
        <v>28</v>
      </c>
      <c r="H117" s="18">
        <v>2</v>
      </c>
      <c r="I117" s="18">
        <v>3</v>
      </c>
      <c r="J117" s="18">
        <v>0</v>
      </c>
      <c r="K117" s="18">
        <v>5</v>
      </c>
      <c r="L117" s="18"/>
      <c r="M117" s="18">
        <v>548210</v>
      </c>
      <c r="N117" s="18">
        <v>548211</v>
      </c>
      <c r="O117" s="18">
        <v>0</v>
      </c>
      <c r="P117" s="18">
        <v>3.323198410535029E-2</v>
      </c>
      <c r="Q117" s="18">
        <v>1.9666329726971972E-2</v>
      </c>
      <c r="R117" s="18">
        <v>3.6461580502730979</v>
      </c>
      <c r="S117" s="18">
        <v>5.7992397465372724E-3</v>
      </c>
      <c r="T117" s="18">
        <v>2.5902893920453121</v>
      </c>
      <c r="U117" s="18">
        <v>0.68641985745427458</v>
      </c>
      <c r="V117" s="18">
        <v>0</v>
      </c>
      <c r="W117" s="18">
        <v>0</v>
      </c>
      <c r="X117" s="18">
        <v>1.5519973231548039</v>
      </c>
      <c r="Y117" s="18">
        <v>5.3554324011251542E-2</v>
      </c>
      <c r="Z117" s="18">
        <v>34.210307217953485</v>
      </c>
      <c r="AA117" s="18">
        <v>6.3590775216259526E-2</v>
      </c>
      <c r="AB117" s="18">
        <v>1.0186455963132782E-2</v>
      </c>
      <c r="AC117" s="18">
        <v>42.707577134370936</v>
      </c>
      <c r="AD117" s="18">
        <v>8.623001589259438E-3</v>
      </c>
      <c r="AE117" s="18">
        <v>8.6990307501027223E-2</v>
      </c>
      <c r="AF117" s="18">
        <v>14.026523271767157</v>
      </c>
      <c r="AG117" s="18">
        <v>0</v>
      </c>
      <c r="AH117" s="18">
        <v>0</v>
      </c>
      <c r="AI117" s="18">
        <v>0.27089767315252034</v>
      </c>
      <c r="AJ117" s="18">
        <v>2.9046485535889319E-2</v>
      </c>
      <c r="AK117" s="18">
        <v>0</v>
      </c>
      <c r="AL117" s="18">
        <v>100</v>
      </c>
      <c r="AM117" s="18">
        <v>900</v>
      </c>
      <c r="AN117" s="18">
        <v>0</v>
      </c>
      <c r="AO117" s="18">
        <v>0</v>
      </c>
      <c r="AP117" s="18">
        <v>4972.7700000000004</v>
      </c>
      <c r="AQ117" s="18">
        <v>85.440600000000003</v>
      </c>
      <c r="AR117" s="18"/>
      <c r="AS117" s="18">
        <v>0</v>
      </c>
      <c r="AT117" s="18">
        <v>0</v>
      </c>
      <c r="AU117" s="18">
        <v>2.6763599999999999</v>
      </c>
      <c r="AV117" s="18">
        <v>1.03237</v>
      </c>
      <c r="AW117" s="18">
        <v>6.5937799999999998</v>
      </c>
      <c r="AX117" s="18">
        <v>0.46281099999999997</v>
      </c>
      <c r="AY117" s="18">
        <v>6.3516000000000004</v>
      </c>
      <c r="AZ117" s="18">
        <v>1.53243</v>
      </c>
      <c r="BA117" s="18">
        <v>25529.7</v>
      </c>
      <c r="BB117" s="18">
        <v>1461.46</v>
      </c>
      <c r="BC117" s="18">
        <v>0</v>
      </c>
      <c r="BD117" s="18">
        <v>0</v>
      </c>
      <c r="BE117" s="18">
        <v>0</v>
      </c>
      <c r="BF117" s="18">
        <v>0</v>
      </c>
      <c r="BG117" s="18">
        <v>18.303699999999999</v>
      </c>
      <c r="BH117" s="18">
        <v>3.3245499999999999</v>
      </c>
      <c r="BI117" s="18">
        <v>0</v>
      </c>
      <c r="BJ117" s="18">
        <v>0</v>
      </c>
      <c r="BK117" s="18">
        <v>0</v>
      </c>
      <c r="BL117" s="18">
        <v>0</v>
      </c>
      <c r="BM117" s="23">
        <f t="shared" si="12"/>
        <v>83.197724738438652</v>
      </c>
      <c r="BN117" s="23">
        <f t="shared" si="13"/>
        <v>426.66046411318973</v>
      </c>
      <c r="BO117" s="23">
        <f t="shared" si="14"/>
        <v>0.85658510479210526</v>
      </c>
      <c r="BP117" s="23">
        <f t="shared" si="15"/>
        <v>426.66046411318979</v>
      </c>
      <c r="BQ117" s="23"/>
      <c r="BR117" s="18">
        <v>2.3187700000000002</v>
      </c>
      <c r="BS117" s="18">
        <v>1.0539400000000001</v>
      </c>
      <c r="BT117" s="18">
        <v>1084.5899999999999</v>
      </c>
      <c r="BU117" s="18">
        <v>232.393</v>
      </c>
      <c r="BV117" s="18">
        <v>0</v>
      </c>
      <c r="BW117" s="18">
        <v>0</v>
      </c>
      <c r="BX117" s="18">
        <v>94.013800000000003</v>
      </c>
      <c r="BY117" s="18">
        <v>2.19082</v>
      </c>
      <c r="BZ117" s="18">
        <v>0</v>
      </c>
      <c r="CA117" s="23">
        <f t="shared" si="16"/>
        <v>0</v>
      </c>
      <c r="CB117" s="24">
        <f t="shared" si="17"/>
        <v>0</v>
      </c>
      <c r="CC117" s="25">
        <f t="shared" si="18"/>
        <v>-15.551948641569126</v>
      </c>
      <c r="CD117" s="25"/>
      <c r="CE117" s="18">
        <v>0</v>
      </c>
      <c r="CF117" s="18">
        <v>0</v>
      </c>
      <c r="CG117" s="18">
        <v>0</v>
      </c>
      <c r="CH117" s="18">
        <v>6607.45</v>
      </c>
      <c r="CI117" s="23">
        <v>4972.7700000000004</v>
      </c>
      <c r="CJ117" s="23" t="b">
        <f t="shared" si="19"/>
        <v>1</v>
      </c>
      <c r="CK117" s="23" t="b">
        <f t="shared" si="20"/>
        <v>1</v>
      </c>
      <c r="CL117" s="23">
        <f t="shared" si="21"/>
        <v>0</v>
      </c>
      <c r="CM117" s="23">
        <f t="shared" si="22"/>
        <v>0</v>
      </c>
      <c r="CN117" s="23">
        <f t="shared" si="23"/>
        <v>5790.1100000000006</v>
      </c>
      <c r="CO117" s="18">
        <v>525.39499999999998</v>
      </c>
      <c r="CP117" s="18">
        <v>43.567700000000002</v>
      </c>
      <c r="CQ117" s="18">
        <v>0.53853499999999999</v>
      </c>
      <c r="CR117" s="18">
        <v>4.0436399999999999</v>
      </c>
      <c r="CS117" s="18">
        <v>0.60852200000000001</v>
      </c>
      <c r="CT117" s="18">
        <v>0</v>
      </c>
      <c r="CU117" s="18">
        <v>0</v>
      </c>
      <c r="CV117" s="18">
        <v>697.347412109375</v>
      </c>
      <c r="CW117" s="18">
        <v>3.1919865608215332</v>
      </c>
      <c r="CX117" s="18">
        <v>17.264726638793945</v>
      </c>
      <c r="CY117" s="18">
        <v>84.673728942871094</v>
      </c>
      <c r="CZ117" s="18">
        <v>16.317720413208008</v>
      </c>
      <c r="DA117" s="18">
        <v>241.12933349609375</v>
      </c>
      <c r="DB117" s="18">
        <v>2023.6217041015625</v>
      </c>
      <c r="DC117" s="18">
        <v>2.9383788108825684</v>
      </c>
      <c r="DD117" s="18">
        <v>128.13717651367187</v>
      </c>
      <c r="DE117" s="18">
        <v>15.987679481506348</v>
      </c>
      <c r="DF117" s="19">
        <v>51.077608476392342</v>
      </c>
      <c r="DG117" s="19"/>
      <c r="DH117" s="19">
        <v>130.25801000000001</v>
      </c>
      <c r="DI117" s="19">
        <v>0</v>
      </c>
      <c r="DJ117" s="19">
        <v>0</v>
      </c>
      <c r="DK117" s="19">
        <v>10.705439999999999</v>
      </c>
      <c r="DL117" s="19">
        <v>13.18756</v>
      </c>
      <c r="DM117" s="19">
        <v>19.0548</v>
      </c>
      <c r="DN117" s="19">
        <v>0</v>
      </c>
      <c r="DO117" s="19">
        <v>73.214799999999997</v>
      </c>
      <c r="DP117" s="19">
        <v>0</v>
      </c>
      <c r="DQ117" s="19">
        <v>0</v>
      </c>
      <c r="DR117" s="19">
        <v>11.593850000000002</v>
      </c>
      <c r="DS117" s="19">
        <v>94.013800000000003</v>
      </c>
      <c r="DT117" s="19">
        <v>221.77025</v>
      </c>
      <c r="DU117" s="19">
        <v>151.65937150687321</v>
      </c>
      <c r="DV117" s="19">
        <v>2.9897839454458235</v>
      </c>
      <c r="DW117" s="19">
        <v>5.090244607817259</v>
      </c>
      <c r="DX117" s="19">
        <v>0.9613929671728052</v>
      </c>
      <c r="DY117" s="19">
        <v>0.97436681276007286</v>
      </c>
      <c r="DZ117" s="19">
        <v>0.96773212681470844</v>
      </c>
      <c r="EA117" s="19">
        <v>0.98079151835576961</v>
      </c>
      <c r="EB117" s="19">
        <v>16474.570011051779</v>
      </c>
      <c r="EC117" s="19">
        <v>2.0976074020579127</v>
      </c>
      <c r="ED117" s="19">
        <v>43291.130240352519</v>
      </c>
      <c r="EE117" s="19">
        <v>2.9018845828658053</v>
      </c>
      <c r="EF117" s="19">
        <v>2.6277547888236934</v>
      </c>
      <c r="EG117" s="19">
        <v>0.38432872676849367</v>
      </c>
      <c r="EH117" s="19">
        <v>268.01064301130015</v>
      </c>
      <c r="EI117" s="19">
        <v>5733.524022245073</v>
      </c>
      <c r="EJ117" s="19">
        <v>7.5505274020638069</v>
      </c>
      <c r="EK117" s="19">
        <v>7.5505274020638069</v>
      </c>
      <c r="EL117" s="19">
        <v>100.00085882356726</v>
      </c>
      <c r="EM117" s="19">
        <v>17.225460222930106</v>
      </c>
      <c r="EN117" s="19">
        <v>2.0976074020579127</v>
      </c>
      <c r="EO117" s="19">
        <v>747.95034332762066</v>
      </c>
      <c r="EP117" s="19">
        <v>1069.1823692878595</v>
      </c>
      <c r="EQ117" s="19">
        <v>199.37804765164688</v>
      </c>
      <c r="ER117" s="19">
        <v>284.35237687095741</v>
      </c>
      <c r="ES117" s="19">
        <v>24.088123490430146</v>
      </c>
      <c r="ET117" s="19">
        <v>498.09465717564746</v>
      </c>
      <c r="EU117" s="19">
        <v>4.0627251767287182</v>
      </c>
      <c r="EV117" s="19">
        <v>1.2419851341700113E-2</v>
      </c>
      <c r="EW117" s="19">
        <v>500</v>
      </c>
      <c r="EX117" s="19">
        <v>10696.448390677026</v>
      </c>
      <c r="EY117" s="19">
        <v>27171.018401728805</v>
      </c>
      <c r="EZ117" s="19">
        <v>4.4067078914980663E-2</v>
      </c>
      <c r="FA117" s="19">
        <v>20</v>
      </c>
      <c r="FB117" s="19">
        <v>2.1816615649929121</v>
      </c>
      <c r="FC117" s="19">
        <v>3.459521509980791</v>
      </c>
      <c r="FD117" s="19">
        <v>7.4999999999999997E-2</v>
      </c>
      <c r="FE117" s="19">
        <v>23.448596572875978</v>
      </c>
      <c r="FF117" s="19">
        <v>1.2789435051668739E-2</v>
      </c>
    </row>
    <row r="118" spans="1:162">
      <c r="A118" s="4">
        <v>40473.674305555556</v>
      </c>
      <c r="B118" s="18">
        <v>12</v>
      </c>
      <c r="C118" s="18" t="s">
        <v>54</v>
      </c>
      <c r="D118" s="18" t="s">
        <v>64</v>
      </c>
      <c r="E118" s="4">
        <v>40473.657638888886</v>
      </c>
      <c r="F118" s="4">
        <v>40473.678472222222</v>
      </c>
      <c r="G118" s="18" t="s">
        <v>28</v>
      </c>
      <c r="H118" s="18">
        <v>2</v>
      </c>
      <c r="I118" s="18">
        <v>3</v>
      </c>
      <c r="J118" s="18">
        <v>0</v>
      </c>
      <c r="K118" s="18">
        <v>5</v>
      </c>
      <c r="L118" s="18"/>
      <c r="M118" s="18">
        <v>548210</v>
      </c>
      <c r="N118" s="18">
        <v>548211</v>
      </c>
      <c r="O118" s="18">
        <v>0</v>
      </c>
      <c r="P118" s="18">
        <v>3.323198410535029E-2</v>
      </c>
      <c r="Q118" s="18">
        <v>1.9666329726971972E-2</v>
      </c>
      <c r="R118" s="18">
        <v>3.6461580502730979</v>
      </c>
      <c r="S118" s="18">
        <v>5.7992397465372724E-3</v>
      </c>
      <c r="T118" s="18">
        <v>2.5902893920453121</v>
      </c>
      <c r="U118" s="18">
        <v>0.68641985745427458</v>
      </c>
      <c r="V118" s="18">
        <v>0</v>
      </c>
      <c r="W118" s="18">
        <v>0</v>
      </c>
      <c r="X118" s="18">
        <v>1.5519973231548039</v>
      </c>
      <c r="Y118" s="18">
        <v>5.3554324011251542E-2</v>
      </c>
      <c r="Z118" s="18">
        <v>34.210307217953485</v>
      </c>
      <c r="AA118" s="18">
        <v>6.3590775216259526E-2</v>
      </c>
      <c r="AB118" s="18">
        <v>1.0186455963132782E-2</v>
      </c>
      <c r="AC118" s="18">
        <v>42.707577134370936</v>
      </c>
      <c r="AD118" s="18">
        <v>8.623001589259438E-3</v>
      </c>
      <c r="AE118" s="18">
        <v>8.6990307501027223E-2</v>
      </c>
      <c r="AF118" s="18">
        <v>14.026523271767157</v>
      </c>
      <c r="AG118" s="18">
        <v>0</v>
      </c>
      <c r="AH118" s="18">
        <v>0</v>
      </c>
      <c r="AI118" s="18">
        <v>0.27089767315252034</v>
      </c>
      <c r="AJ118" s="18">
        <v>2.9046485535889319E-2</v>
      </c>
      <c r="AK118" s="18">
        <v>0</v>
      </c>
      <c r="AL118" s="18">
        <v>100</v>
      </c>
      <c r="AM118" s="18">
        <v>900</v>
      </c>
      <c r="AN118" s="18">
        <v>0</v>
      </c>
      <c r="AO118" s="18">
        <v>0</v>
      </c>
      <c r="AP118" s="18">
        <v>6182.36</v>
      </c>
      <c r="AQ118" s="18">
        <v>142.97</v>
      </c>
      <c r="AR118" s="18"/>
      <c r="AS118" s="18">
        <v>0</v>
      </c>
      <c r="AT118" s="18">
        <v>0</v>
      </c>
      <c r="AU118" s="18">
        <v>0</v>
      </c>
      <c r="AV118" s="18">
        <v>0</v>
      </c>
      <c r="AW118" s="18">
        <v>0</v>
      </c>
      <c r="AX118" s="18">
        <v>0</v>
      </c>
      <c r="AY118" s="18">
        <v>30.928000000000001</v>
      </c>
      <c r="AZ118" s="18">
        <v>8.8519799999999993</v>
      </c>
      <c r="BA118" s="18">
        <v>0</v>
      </c>
      <c r="BB118" s="18">
        <v>0</v>
      </c>
      <c r="BC118" s="18">
        <v>0</v>
      </c>
      <c r="BD118" s="18">
        <v>0</v>
      </c>
      <c r="BE118" s="18">
        <v>0</v>
      </c>
      <c r="BF118" s="18">
        <v>0</v>
      </c>
      <c r="BG118" s="18">
        <v>0</v>
      </c>
      <c r="BH118" s="18">
        <v>0</v>
      </c>
      <c r="BI118" s="18">
        <v>0</v>
      </c>
      <c r="BJ118" s="18">
        <v>0</v>
      </c>
      <c r="BK118" s="18">
        <v>0</v>
      </c>
      <c r="BL118" s="18">
        <v>0</v>
      </c>
      <c r="BM118" s="23">
        <f t="shared" si="12"/>
        <v>83.197724738438652</v>
      </c>
      <c r="BN118" s="23">
        <f t="shared" si="13"/>
        <v>383.62107728280171</v>
      </c>
      <c r="BO118" s="23">
        <f t="shared" si="14"/>
        <v>0.86051664033702369</v>
      </c>
      <c r="BP118" s="23">
        <f t="shared" si="15"/>
        <v>383.62107728280171</v>
      </c>
      <c r="BQ118" s="23"/>
      <c r="BR118" s="18">
        <v>0</v>
      </c>
      <c r="BS118" s="18">
        <v>0</v>
      </c>
      <c r="BT118" s="18">
        <v>0</v>
      </c>
      <c r="BU118" s="18">
        <v>0</v>
      </c>
      <c r="BV118" s="18">
        <v>0</v>
      </c>
      <c r="BW118" s="18">
        <v>0</v>
      </c>
      <c r="BX118" s="18">
        <v>95.284300000000002</v>
      </c>
      <c r="BY118" s="18">
        <v>2.8686400000000001</v>
      </c>
      <c r="BZ118" s="18">
        <v>0</v>
      </c>
      <c r="CA118" s="23">
        <f t="shared" si="16"/>
        <v>0</v>
      </c>
      <c r="CB118" s="24">
        <f t="shared" si="17"/>
        <v>0</v>
      </c>
      <c r="CC118" s="25">
        <f t="shared" si="18"/>
        <v>-15.551948641569126</v>
      </c>
      <c r="CD118" s="25"/>
      <c r="CE118" s="18">
        <v>0</v>
      </c>
      <c r="CF118" s="18">
        <v>0</v>
      </c>
      <c r="CG118" s="18">
        <v>0</v>
      </c>
      <c r="CH118" s="18">
        <v>13146</v>
      </c>
      <c r="CI118" s="23">
        <v>6182.36</v>
      </c>
      <c r="CJ118" s="23" t="b">
        <f t="shared" si="19"/>
        <v>1</v>
      </c>
      <c r="CK118" s="23" t="b">
        <f t="shared" si="20"/>
        <v>1</v>
      </c>
      <c r="CL118" s="23">
        <f t="shared" si="21"/>
        <v>0</v>
      </c>
      <c r="CM118" s="23">
        <f t="shared" si="22"/>
        <v>0</v>
      </c>
      <c r="CN118" s="23">
        <f t="shared" si="23"/>
        <v>9664.18</v>
      </c>
      <c r="CO118" s="18">
        <v>1158.69</v>
      </c>
      <c r="CP118" s="18">
        <v>46.884500000000003</v>
      </c>
      <c r="CQ118" s="18">
        <v>1.0155099999999999</v>
      </c>
      <c r="CR118" s="18">
        <v>4.9565099999999997</v>
      </c>
      <c r="CS118" s="18">
        <v>1.14751</v>
      </c>
      <c r="CT118" s="18">
        <v>0</v>
      </c>
      <c r="CU118" s="18">
        <v>0</v>
      </c>
      <c r="CV118" s="18">
        <v>624.1378173828125</v>
      </c>
      <c r="CW118" s="18">
        <v>3.0868289470672607</v>
      </c>
      <c r="CX118" s="18">
        <v>16.72297477722168</v>
      </c>
      <c r="CY118" s="18">
        <v>84.500572204589844</v>
      </c>
      <c r="CZ118" s="18">
        <v>16.243167877197266</v>
      </c>
      <c r="DA118" s="18">
        <v>235.91818237304687</v>
      </c>
      <c r="DB118" s="18">
        <v>2027.0189208984375</v>
      </c>
      <c r="DC118" s="18">
        <v>2.9988808631896973</v>
      </c>
      <c r="DD118" s="18">
        <v>125.49957275390625</v>
      </c>
      <c r="DE118" s="18">
        <v>15.355319976806641</v>
      </c>
      <c r="DF118" s="19">
        <v>51.077608476392342</v>
      </c>
      <c r="DG118" s="19"/>
      <c r="DH118" s="19">
        <v>126.2123</v>
      </c>
      <c r="DI118" s="19">
        <v>0</v>
      </c>
      <c r="DJ118" s="19">
        <v>0</v>
      </c>
      <c r="DK118" s="19">
        <v>0</v>
      </c>
      <c r="DL118" s="19">
        <v>0</v>
      </c>
      <c r="DM118" s="19">
        <v>92.784000000000006</v>
      </c>
      <c r="DN118" s="19">
        <v>0</v>
      </c>
      <c r="DO118" s="19">
        <v>0</v>
      </c>
      <c r="DP118" s="19">
        <v>0</v>
      </c>
      <c r="DQ118" s="19">
        <v>0</v>
      </c>
      <c r="DR118" s="19">
        <v>0</v>
      </c>
      <c r="DS118" s="19">
        <v>95.284300000000002</v>
      </c>
      <c r="DT118" s="19">
        <v>188.06830000000002</v>
      </c>
      <c r="DU118" s="19">
        <v>280.39117405539145</v>
      </c>
      <c r="DV118" s="19">
        <v>2.6919834913457539</v>
      </c>
      <c r="DW118" s="19">
        <v>4.0113107743497318</v>
      </c>
      <c r="DX118" s="19">
        <v>0.98244125037194652</v>
      </c>
      <c r="DY118" s="19">
        <v>0.98700386350521907</v>
      </c>
      <c r="DZ118" s="19">
        <v>0.98594507410563459</v>
      </c>
      <c r="EA118" s="19">
        <v>0.99052395955257277</v>
      </c>
      <c r="EB118" s="19">
        <v>14812.697278025687</v>
      </c>
      <c r="EC118" s="19">
        <v>1.8860111938573207</v>
      </c>
      <c r="ED118" s="19">
        <v>43363.806548631946</v>
      </c>
      <c r="EE118" s="19">
        <v>3.2477104646507478</v>
      </c>
      <c r="EF118" s="19">
        <v>2.9274753770173381</v>
      </c>
      <c r="EG118" s="19">
        <v>0.3838292247772217</v>
      </c>
      <c r="EH118" s="19">
        <v>239.56233460019209</v>
      </c>
      <c r="EI118" s="19">
        <v>5124.9322968021115</v>
      </c>
      <c r="EJ118" s="19">
        <v>8.4613423236225724</v>
      </c>
      <c r="EK118" s="19">
        <v>8.4613423236225724</v>
      </c>
      <c r="EL118" s="19">
        <v>100.00085882356726</v>
      </c>
      <c r="EM118" s="19">
        <v>17.225460222930106</v>
      </c>
      <c r="EN118" s="19">
        <v>1.8860111938573207</v>
      </c>
      <c r="EO118" s="19">
        <v>747.95034332762066</v>
      </c>
      <c r="EP118" s="19">
        <v>1069.1823692878595</v>
      </c>
      <c r="EQ118" s="19">
        <v>183.47615648292236</v>
      </c>
      <c r="ER118" s="19">
        <v>261.60303076858929</v>
      </c>
      <c r="ES118" s="19">
        <v>24.088123490430146</v>
      </c>
      <c r="ET118" s="19">
        <v>445.80320623730819</v>
      </c>
      <c r="EU118" s="19">
        <v>4.5468917507502686</v>
      </c>
      <c r="EV118" s="19">
        <v>8.2974153630227268E-2</v>
      </c>
      <c r="EW118" s="19">
        <v>500</v>
      </c>
      <c r="EX118" s="19">
        <v>10696.448390677026</v>
      </c>
      <c r="EY118" s="19">
        <v>25509.145668702713</v>
      </c>
      <c r="EZ118" s="19">
        <v>4.406803081461181E-2</v>
      </c>
      <c r="FA118" s="19">
        <v>20</v>
      </c>
      <c r="FB118" s="19">
        <v>2.1816615649929121</v>
      </c>
      <c r="FC118" s="19">
        <v>3.2479253017801986</v>
      </c>
      <c r="FD118" s="19">
        <v>7.4999999999999997E-2</v>
      </c>
      <c r="FE118" s="19">
        <v>22.521135965983074</v>
      </c>
      <c r="FF118" s="19">
        <v>1.2220637472725206E-2</v>
      </c>
    </row>
    <row r="119" spans="1:162">
      <c r="A119" s="4">
        <v>40473.675694444442</v>
      </c>
      <c r="B119" s="18">
        <v>12</v>
      </c>
      <c r="C119" s="18" t="s">
        <v>54</v>
      </c>
      <c r="D119" s="18" t="s">
        <v>64</v>
      </c>
      <c r="E119" s="4">
        <v>40473.657638888886</v>
      </c>
      <c r="F119" s="4">
        <v>40473.678472222222</v>
      </c>
      <c r="G119" s="18" t="s">
        <v>28</v>
      </c>
      <c r="H119" s="18">
        <v>2</v>
      </c>
      <c r="I119" s="18">
        <v>3</v>
      </c>
      <c r="J119" s="18">
        <v>0</v>
      </c>
      <c r="K119" s="18">
        <v>5</v>
      </c>
      <c r="L119" s="18"/>
      <c r="M119" s="18">
        <v>548210</v>
      </c>
      <c r="N119" s="18">
        <v>548211</v>
      </c>
      <c r="O119" s="18">
        <v>0</v>
      </c>
      <c r="P119" s="18">
        <v>3.323198410535029E-2</v>
      </c>
      <c r="Q119" s="18">
        <v>1.9666329726971972E-2</v>
      </c>
      <c r="R119" s="18">
        <v>3.6461580502730979</v>
      </c>
      <c r="S119" s="18">
        <v>5.7992397465372724E-3</v>
      </c>
      <c r="T119" s="18">
        <v>2.5902893920453121</v>
      </c>
      <c r="U119" s="18">
        <v>0.68641985745427458</v>
      </c>
      <c r="V119" s="18">
        <v>0</v>
      </c>
      <c r="W119" s="18">
        <v>0</v>
      </c>
      <c r="X119" s="18">
        <v>1.5519973231548039</v>
      </c>
      <c r="Y119" s="18">
        <v>5.3554324011251542E-2</v>
      </c>
      <c r="Z119" s="18">
        <v>34.210307217953485</v>
      </c>
      <c r="AA119" s="18">
        <v>6.3590775216259526E-2</v>
      </c>
      <c r="AB119" s="18">
        <v>1.0186455963132782E-2</v>
      </c>
      <c r="AC119" s="18">
        <v>42.707577134370936</v>
      </c>
      <c r="AD119" s="18">
        <v>8.623001589259438E-3</v>
      </c>
      <c r="AE119" s="18">
        <v>8.6990307501027223E-2</v>
      </c>
      <c r="AF119" s="18">
        <v>14.026523271767157</v>
      </c>
      <c r="AG119" s="18">
        <v>0</v>
      </c>
      <c r="AH119" s="18">
        <v>0</v>
      </c>
      <c r="AI119" s="18">
        <v>0.27089767315252034</v>
      </c>
      <c r="AJ119" s="18">
        <v>2.9046485535889319E-2</v>
      </c>
      <c r="AK119" s="18">
        <v>0</v>
      </c>
      <c r="AL119" s="18">
        <v>100</v>
      </c>
      <c r="AM119" s="18">
        <v>900</v>
      </c>
      <c r="AN119" s="18">
        <v>0</v>
      </c>
      <c r="AO119" s="18">
        <v>0</v>
      </c>
      <c r="AP119" s="18">
        <v>5333.77</v>
      </c>
      <c r="AQ119" s="18">
        <v>87.124799999999993</v>
      </c>
      <c r="AR119" s="18"/>
      <c r="AS119" s="18">
        <v>0</v>
      </c>
      <c r="AT119" s="18">
        <v>0</v>
      </c>
      <c r="AU119" s="18">
        <v>0</v>
      </c>
      <c r="AV119" s="18">
        <v>0</v>
      </c>
      <c r="AW119" s="18">
        <v>3.4279000000000002</v>
      </c>
      <c r="AX119" s="18">
        <v>0.39751799999999998</v>
      </c>
      <c r="AY119" s="18">
        <v>4.9029199999999999</v>
      </c>
      <c r="AZ119" s="18">
        <v>1.3162799999999999</v>
      </c>
      <c r="BA119" s="18">
        <v>55193.8</v>
      </c>
      <c r="BB119" s="18">
        <v>1299.53</v>
      </c>
      <c r="BC119" s="18">
        <v>0</v>
      </c>
      <c r="BD119" s="18">
        <v>0</v>
      </c>
      <c r="BE119" s="18">
        <v>4.1460499999999998</v>
      </c>
      <c r="BF119" s="18">
        <v>0.53770300000000004</v>
      </c>
      <c r="BG119" s="18">
        <v>10.8673</v>
      </c>
      <c r="BH119" s="18">
        <v>2.7925800000000001</v>
      </c>
      <c r="BI119" s="18">
        <v>0</v>
      </c>
      <c r="BJ119" s="18">
        <v>0</v>
      </c>
      <c r="BK119" s="18">
        <v>0</v>
      </c>
      <c r="BL119" s="18">
        <v>0</v>
      </c>
      <c r="BM119" s="23">
        <f t="shared" si="12"/>
        <v>83.197724738438652</v>
      </c>
      <c r="BN119" s="23">
        <f t="shared" si="13"/>
        <v>409.98263659988783</v>
      </c>
      <c r="BO119" s="23">
        <f t="shared" si="14"/>
        <v>0.86289900858711888</v>
      </c>
      <c r="BP119" s="23">
        <f t="shared" si="15"/>
        <v>409.98263659988783</v>
      </c>
      <c r="BQ119" s="23"/>
      <c r="BR119" s="18">
        <v>5.9836600000000004</v>
      </c>
      <c r="BS119" s="18">
        <v>1.0065900000000001</v>
      </c>
      <c r="BT119" s="18">
        <v>4919.71</v>
      </c>
      <c r="BU119" s="18">
        <v>192.554</v>
      </c>
      <c r="BV119" s="18">
        <v>5.4254100000000003</v>
      </c>
      <c r="BW119" s="18">
        <v>0.43326399999999998</v>
      </c>
      <c r="BX119" s="18">
        <v>54.6374</v>
      </c>
      <c r="BY119" s="18">
        <v>1.7594700000000001</v>
      </c>
      <c r="BZ119" s="18">
        <v>0</v>
      </c>
      <c r="CA119" s="23">
        <f t="shared" si="16"/>
        <v>0</v>
      </c>
      <c r="CB119" s="24">
        <f t="shared" si="17"/>
        <v>0</v>
      </c>
      <c r="CC119" s="25">
        <f t="shared" si="18"/>
        <v>-15.551948641569126</v>
      </c>
      <c r="CD119" s="25"/>
      <c r="CE119" s="18">
        <v>0</v>
      </c>
      <c r="CF119" s="18">
        <v>0</v>
      </c>
      <c r="CG119" s="18">
        <v>0</v>
      </c>
      <c r="CH119" s="18">
        <v>7136.04</v>
      </c>
      <c r="CI119" s="23">
        <v>5333.77</v>
      </c>
      <c r="CJ119" s="23" t="b">
        <f t="shared" si="19"/>
        <v>1</v>
      </c>
      <c r="CK119" s="23" t="b">
        <f t="shared" si="20"/>
        <v>1</v>
      </c>
      <c r="CL119" s="23">
        <f t="shared" si="21"/>
        <v>0</v>
      </c>
      <c r="CM119" s="23">
        <f t="shared" si="22"/>
        <v>0</v>
      </c>
      <c r="CN119" s="23">
        <f t="shared" si="23"/>
        <v>6234.9050000000007</v>
      </c>
      <c r="CO119" s="18">
        <v>520.22799999999995</v>
      </c>
      <c r="CP119" s="18">
        <v>25.438600000000001</v>
      </c>
      <c r="CQ119" s="18">
        <v>0.47020099999999998</v>
      </c>
      <c r="CR119" s="18">
        <v>3.5354100000000002</v>
      </c>
      <c r="CS119" s="18">
        <v>0.53991500000000003</v>
      </c>
      <c r="CT119" s="18">
        <v>0</v>
      </c>
      <c r="CU119" s="18">
        <v>0</v>
      </c>
      <c r="CV119" s="18">
        <v>665.185546875</v>
      </c>
      <c r="CW119" s="18">
        <v>3.1478431224822998</v>
      </c>
      <c r="CX119" s="18">
        <v>17</v>
      </c>
      <c r="CY119" s="18">
        <v>84.313491821289062</v>
      </c>
      <c r="CZ119" s="18">
        <v>16.198322296142578</v>
      </c>
      <c r="DA119" s="18">
        <v>233.72903442382812</v>
      </c>
      <c r="DB119" s="18">
        <v>1993.843994140625</v>
      </c>
      <c r="DC119" s="18">
        <v>3.020362377166748</v>
      </c>
      <c r="DD119" s="18">
        <v>124.13526153564453</v>
      </c>
      <c r="DE119" s="18">
        <v>14.975406646728516</v>
      </c>
      <c r="DF119" s="19">
        <v>51.077608476392342</v>
      </c>
      <c r="DG119" s="19"/>
      <c r="DH119" s="19">
        <v>83.965229999999991</v>
      </c>
      <c r="DI119" s="19">
        <v>0</v>
      </c>
      <c r="DJ119" s="19">
        <v>0</v>
      </c>
      <c r="DK119" s="19">
        <v>0</v>
      </c>
      <c r="DL119" s="19">
        <v>6.8558000000000003</v>
      </c>
      <c r="DM119" s="19">
        <v>14.70876</v>
      </c>
      <c r="DN119" s="19">
        <v>16.584199999999999</v>
      </c>
      <c r="DO119" s="19">
        <v>43.469200000000001</v>
      </c>
      <c r="DP119" s="19">
        <v>0</v>
      </c>
      <c r="DQ119" s="19">
        <v>0</v>
      </c>
      <c r="DR119" s="19">
        <v>29.918300000000002</v>
      </c>
      <c r="DS119" s="19">
        <v>54.6374</v>
      </c>
      <c r="DT119" s="19">
        <v>166.17365999999998</v>
      </c>
      <c r="DU119" s="19">
        <v>280.52015441101315</v>
      </c>
      <c r="DV119" s="19">
        <v>3.3007016895583874</v>
      </c>
      <c r="DW119" s="19">
        <v>6.5323429748492439</v>
      </c>
      <c r="DX119" s="19">
        <v>0.97385079788161222</v>
      </c>
      <c r="DY119" s="19">
        <v>0.98490032735510147</v>
      </c>
      <c r="DZ119" s="19">
        <v>0.97732238729352583</v>
      </c>
      <c r="EA119" s="19">
        <v>0.98841130619875361</v>
      </c>
      <c r="EB119" s="19">
        <v>15830.591812670487</v>
      </c>
      <c r="EC119" s="19">
        <v>2.0156135512452766</v>
      </c>
      <c r="ED119" s="19">
        <v>42654.09876477308</v>
      </c>
      <c r="EE119" s="19">
        <v>2.9974253101372677</v>
      </c>
      <c r="EF119" s="19">
        <v>2.6944096133306652</v>
      </c>
      <c r="EG119" s="19">
        <v>0.38352875938415532</v>
      </c>
      <c r="EH119" s="19">
        <v>255.11778755323965</v>
      </c>
      <c r="EI119" s="19">
        <v>5457.7084962138679</v>
      </c>
      <c r="EJ119" s="19">
        <v>7.8153860350663971</v>
      </c>
      <c r="EK119" s="19">
        <v>7.8153860350663953</v>
      </c>
      <c r="EL119" s="19">
        <v>100.00085882356726</v>
      </c>
      <c r="EM119" s="19">
        <v>17.225460222930106</v>
      </c>
      <c r="EN119" s="19">
        <v>2.0156135512452766</v>
      </c>
      <c r="EO119" s="19">
        <v>747.95034332762066</v>
      </c>
      <c r="EP119" s="19">
        <v>1069.1823692878595</v>
      </c>
      <c r="EQ119" s="19">
        <v>194.73138993946392</v>
      </c>
      <c r="ER119" s="19">
        <v>277.69463618648763</v>
      </c>
      <c r="ES119" s="19">
        <v>24.088123490430146</v>
      </c>
      <c r="ET119" s="19">
        <v>475.12238688416073</v>
      </c>
      <c r="EU119" s="19">
        <v>4.1964850513910701</v>
      </c>
      <c r="EV119" s="19">
        <v>7.5941440679037058E-3</v>
      </c>
      <c r="EW119" s="19">
        <v>500</v>
      </c>
      <c r="EX119" s="19">
        <v>10696.448390677026</v>
      </c>
      <c r="EY119" s="19">
        <v>26527.040203347511</v>
      </c>
      <c r="EZ119" s="19">
        <v>4.3924446072500858E-2</v>
      </c>
      <c r="FA119" s="19">
        <v>20</v>
      </c>
      <c r="FB119" s="19">
        <v>2.1816615649929121</v>
      </c>
      <c r="FC119" s="19">
        <v>3.377527659168154</v>
      </c>
      <c r="FD119" s="19">
        <v>7.4999999999999997E-2</v>
      </c>
      <c r="FE119" s="19">
        <v>21.963929748535158</v>
      </c>
      <c r="FF119" s="19">
        <v>1.3849138755028245E-2</v>
      </c>
    </row>
    <row r="120" spans="1:162">
      <c r="A120" s="4">
        <v>40473.677777777775</v>
      </c>
      <c r="B120" s="18">
        <v>12</v>
      </c>
      <c r="C120" s="18" t="s">
        <v>54</v>
      </c>
      <c r="D120" s="18" t="s">
        <v>64</v>
      </c>
      <c r="E120" s="4">
        <v>40473.657638888886</v>
      </c>
      <c r="F120" s="4">
        <v>40473.678472222222</v>
      </c>
      <c r="G120" s="18" t="s">
        <v>28</v>
      </c>
      <c r="H120" s="18">
        <v>2</v>
      </c>
      <c r="I120" s="18">
        <v>3</v>
      </c>
      <c r="J120" s="18">
        <v>0</v>
      </c>
      <c r="K120" s="18">
        <v>5</v>
      </c>
      <c r="L120" s="18"/>
      <c r="M120" s="18">
        <v>548210</v>
      </c>
      <c r="N120" s="18">
        <v>548211</v>
      </c>
      <c r="O120" s="18">
        <v>0</v>
      </c>
      <c r="P120" s="18">
        <v>3.323198410535029E-2</v>
      </c>
      <c r="Q120" s="18">
        <v>1.9666329726971972E-2</v>
      </c>
      <c r="R120" s="18">
        <v>3.6461580502730979</v>
      </c>
      <c r="S120" s="18">
        <v>5.7992397465372724E-3</v>
      </c>
      <c r="T120" s="18">
        <v>2.5902893920453121</v>
      </c>
      <c r="U120" s="18">
        <v>0.68641985745427458</v>
      </c>
      <c r="V120" s="18">
        <v>0</v>
      </c>
      <c r="W120" s="18">
        <v>0</v>
      </c>
      <c r="X120" s="18">
        <v>1.5519973231548039</v>
      </c>
      <c r="Y120" s="18">
        <v>5.3554324011251542E-2</v>
      </c>
      <c r="Z120" s="18">
        <v>34.210307217953485</v>
      </c>
      <c r="AA120" s="18">
        <v>6.3590775216259526E-2</v>
      </c>
      <c r="AB120" s="18">
        <v>1.0186455963132782E-2</v>
      </c>
      <c r="AC120" s="18">
        <v>42.707577134370936</v>
      </c>
      <c r="AD120" s="18">
        <v>8.623001589259438E-3</v>
      </c>
      <c r="AE120" s="18">
        <v>8.6990307501027223E-2</v>
      </c>
      <c r="AF120" s="18">
        <v>14.026523271767157</v>
      </c>
      <c r="AG120" s="18">
        <v>0</v>
      </c>
      <c r="AH120" s="18">
        <v>0</v>
      </c>
      <c r="AI120" s="18">
        <v>0.27089767315252034</v>
      </c>
      <c r="AJ120" s="18">
        <v>2.9046485535889319E-2</v>
      </c>
      <c r="AK120" s="18">
        <v>0</v>
      </c>
      <c r="AL120" s="18">
        <v>100</v>
      </c>
      <c r="AM120" s="18">
        <v>900</v>
      </c>
      <c r="AN120" s="18">
        <v>0</v>
      </c>
      <c r="AO120" s="18">
        <v>0</v>
      </c>
      <c r="AP120" s="18">
        <v>6030.38</v>
      </c>
      <c r="AQ120" s="18">
        <v>104.88800000000001</v>
      </c>
      <c r="AR120" s="18"/>
      <c r="AS120" s="18">
        <v>0</v>
      </c>
      <c r="AT120" s="18">
        <v>0</v>
      </c>
      <c r="AU120" s="18">
        <v>0</v>
      </c>
      <c r="AV120" s="18">
        <v>0</v>
      </c>
      <c r="AW120" s="18">
        <v>5.6709699999999996</v>
      </c>
      <c r="AX120" s="18">
        <v>0.425871</v>
      </c>
      <c r="AY120" s="18">
        <v>0</v>
      </c>
      <c r="AZ120" s="18">
        <v>0</v>
      </c>
      <c r="BA120" s="18">
        <v>62645.2</v>
      </c>
      <c r="BB120" s="18">
        <v>988.70600000000002</v>
      </c>
      <c r="BC120" s="18">
        <v>0</v>
      </c>
      <c r="BD120" s="18">
        <v>0</v>
      </c>
      <c r="BE120" s="18">
        <v>0</v>
      </c>
      <c r="BF120" s="18">
        <v>0</v>
      </c>
      <c r="BG120" s="18">
        <v>17.599499999999999</v>
      </c>
      <c r="BH120" s="18">
        <v>3.4107799999999999</v>
      </c>
      <c r="BI120" s="18">
        <v>0</v>
      </c>
      <c r="BJ120" s="18">
        <v>0</v>
      </c>
      <c r="BK120" s="18">
        <v>0</v>
      </c>
      <c r="BL120" s="18">
        <v>0</v>
      </c>
      <c r="BM120" s="23">
        <f t="shared" si="12"/>
        <v>83.197724738438652</v>
      </c>
      <c r="BN120" s="23">
        <f t="shared" si="13"/>
        <v>361.20218195161715</v>
      </c>
      <c r="BO120" s="23">
        <f t="shared" si="14"/>
        <v>0.83309458522932556</v>
      </c>
      <c r="BP120" s="23">
        <f t="shared" si="15"/>
        <v>361.20218195161709</v>
      </c>
      <c r="BQ120" s="23"/>
      <c r="BR120" s="18">
        <v>4.0786199999999999</v>
      </c>
      <c r="BS120" s="18">
        <v>1.08693</v>
      </c>
      <c r="BT120" s="18">
        <v>5533.57</v>
      </c>
      <c r="BU120" s="18">
        <v>170.642</v>
      </c>
      <c r="BV120" s="18">
        <v>1.25038</v>
      </c>
      <c r="BW120" s="18">
        <v>0.368645</v>
      </c>
      <c r="BX120" s="18">
        <v>93.896199999999993</v>
      </c>
      <c r="BY120" s="18">
        <v>2.09653</v>
      </c>
      <c r="BZ120" s="18">
        <v>0</v>
      </c>
      <c r="CA120" s="23">
        <f t="shared" si="16"/>
        <v>0</v>
      </c>
      <c r="CB120" s="24">
        <f t="shared" si="17"/>
        <v>0</v>
      </c>
      <c r="CC120" s="25">
        <f t="shared" si="18"/>
        <v>-15.551948641569126</v>
      </c>
      <c r="CD120" s="25"/>
      <c r="CE120" s="18">
        <v>0</v>
      </c>
      <c r="CF120" s="18">
        <v>0</v>
      </c>
      <c r="CG120" s="18">
        <v>0</v>
      </c>
      <c r="CH120" s="18">
        <v>7438.8</v>
      </c>
      <c r="CI120" s="23">
        <v>6030.38</v>
      </c>
      <c r="CJ120" s="23" t="b">
        <f t="shared" si="19"/>
        <v>1</v>
      </c>
      <c r="CK120" s="23" t="b">
        <f t="shared" si="20"/>
        <v>1</v>
      </c>
      <c r="CL120" s="23">
        <f t="shared" si="21"/>
        <v>0</v>
      </c>
      <c r="CM120" s="23">
        <f t="shared" si="22"/>
        <v>0</v>
      </c>
      <c r="CN120" s="23">
        <f t="shared" si="23"/>
        <v>6734.59</v>
      </c>
      <c r="CO120" s="18">
        <v>759.51800000000003</v>
      </c>
      <c r="CP120" s="18">
        <v>53.470599999999997</v>
      </c>
      <c r="CQ120" s="18">
        <v>0.706507</v>
      </c>
      <c r="CR120" s="18">
        <v>3.50501</v>
      </c>
      <c r="CS120" s="18">
        <v>0.79901100000000003</v>
      </c>
      <c r="CT120" s="18">
        <v>0</v>
      </c>
      <c r="CU120" s="18">
        <v>0</v>
      </c>
      <c r="CV120" s="18">
        <v>607.00653076171875</v>
      </c>
      <c r="CW120" s="18">
        <v>2.8501911163330078</v>
      </c>
      <c r="CX120" s="18">
        <v>15.273768424987793</v>
      </c>
      <c r="CY120" s="18">
        <v>84.083183288574219</v>
      </c>
      <c r="CZ120" s="18">
        <v>16.777826309204102</v>
      </c>
      <c r="DA120" s="18">
        <v>222.65290832519531</v>
      </c>
      <c r="DB120" s="18">
        <v>2024.50634765625</v>
      </c>
      <c r="DC120" s="18">
        <v>2.8669188022613525</v>
      </c>
      <c r="DD120" s="18">
        <v>140.73699951171875</v>
      </c>
      <c r="DE120" s="18">
        <v>14.380084037780762</v>
      </c>
      <c r="DF120" s="19">
        <v>51.077608476392342</v>
      </c>
      <c r="DG120" s="19"/>
      <c r="DH120" s="19">
        <v>121.24529</v>
      </c>
      <c r="DI120" s="19">
        <v>0</v>
      </c>
      <c r="DJ120" s="19">
        <v>0</v>
      </c>
      <c r="DK120" s="19">
        <v>0</v>
      </c>
      <c r="DL120" s="19">
        <v>11.341939999999999</v>
      </c>
      <c r="DM120" s="19">
        <v>0</v>
      </c>
      <c r="DN120" s="19">
        <v>0</v>
      </c>
      <c r="DO120" s="19">
        <v>70.397999999999996</v>
      </c>
      <c r="DP120" s="19">
        <v>0</v>
      </c>
      <c r="DQ120" s="19">
        <v>0</v>
      </c>
      <c r="DR120" s="19">
        <v>20.3931</v>
      </c>
      <c r="DS120" s="19">
        <v>93.896199999999993</v>
      </c>
      <c r="DT120" s="19">
        <v>196.02923999999999</v>
      </c>
      <c r="DU120" s="19">
        <v>139.1194413378567</v>
      </c>
      <c r="DV120" s="19">
        <v>2.2675131754646478</v>
      </c>
      <c r="DW120" s="19">
        <v>3.6661125927145011</v>
      </c>
      <c r="DX120" s="19">
        <v>0.96754811269171315</v>
      </c>
      <c r="DY120" s="19">
        <v>0.97705187819605388</v>
      </c>
      <c r="DZ120" s="19">
        <v>0.97450291428800473</v>
      </c>
      <c r="EA120" s="19">
        <v>0.98407499350474203</v>
      </c>
      <c r="EB120" s="19">
        <v>13947.040176490122</v>
      </c>
      <c r="EC120" s="19">
        <v>1.7757923084717304</v>
      </c>
      <c r="ED120" s="19">
        <v>43310.055328606235</v>
      </c>
      <c r="EE120" s="19">
        <v>3.3352299276183119</v>
      </c>
      <c r="EF120" s="19">
        <v>3.1053223322330417</v>
      </c>
      <c r="EG120" s="19">
        <v>0.38741143627166752</v>
      </c>
      <c r="EH120" s="19">
        <v>235.16127190867959</v>
      </c>
      <c r="EI120" s="19">
        <v>5030.7808169143163</v>
      </c>
      <c r="EJ120" s="19">
        <v>8.609012577727631</v>
      </c>
      <c r="EK120" s="19">
        <v>8.609012577727631</v>
      </c>
      <c r="EL120" s="19">
        <v>100.00085882356726</v>
      </c>
      <c r="EM120" s="19">
        <v>17.225460222930106</v>
      </c>
      <c r="EN120" s="19">
        <v>1.7757923084717304</v>
      </c>
      <c r="EO120" s="19">
        <v>747.95034332762066</v>
      </c>
      <c r="EP120" s="19">
        <v>1069.1823692878595</v>
      </c>
      <c r="EQ120" s="19">
        <v>179.85207886912673</v>
      </c>
      <c r="ER120" s="19">
        <v>256.41731099918928</v>
      </c>
      <c r="ES120" s="19">
        <v>24.088123490430146</v>
      </c>
      <c r="ET120" s="19">
        <v>433.56683425350701</v>
      </c>
      <c r="EU120" s="19">
        <v>4.6694216155669297</v>
      </c>
      <c r="EV120" s="19">
        <v>0.16334997872544124</v>
      </c>
      <c r="EW120" s="19">
        <v>500</v>
      </c>
      <c r="EX120" s="19">
        <v>10696.448390677026</v>
      </c>
      <c r="EY120" s="19">
        <v>24643.488567167147</v>
      </c>
      <c r="EZ120" s="19">
        <v>4.4920853139137067E-2</v>
      </c>
      <c r="FA120" s="19">
        <v>20</v>
      </c>
      <c r="FB120" s="19">
        <v>2.1816615649929121</v>
      </c>
      <c r="FC120" s="19">
        <v>3.1377064163946082</v>
      </c>
      <c r="FD120" s="19">
        <v>7.4999999999999997E-2</v>
      </c>
      <c r="FE120" s="19">
        <v>21.09078992207845</v>
      </c>
      <c r="FF120" s="19">
        <v>1.325640159622349E-2</v>
      </c>
    </row>
    <row r="121" spans="1:162">
      <c r="A121" s="4">
        <v>40473.678472222222</v>
      </c>
      <c r="B121" s="18">
        <v>12</v>
      </c>
      <c r="C121" s="18" t="s">
        <v>54</v>
      </c>
      <c r="D121" s="18" t="s">
        <v>64</v>
      </c>
      <c r="E121" s="4">
        <v>40473.657638888886</v>
      </c>
      <c r="F121" s="4">
        <v>40473.678472222222</v>
      </c>
      <c r="G121" s="18" t="s">
        <v>28</v>
      </c>
      <c r="H121" s="18">
        <v>2</v>
      </c>
      <c r="I121" s="18">
        <v>3</v>
      </c>
      <c r="J121" s="18">
        <v>0</v>
      </c>
      <c r="K121" s="18">
        <v>5</v>
      </c>
      <c r="L121" s="18"/>
      <c r="M121" s="18">
        <v>548210</v>
      </c>
      <c r="N121" s="18">
        <v>548211</v>
      </c>
      <c r="O121" s="18">
        <v>0</v>
      </c>
      <c r="P121" s="18">
        <v>3.323198410535029E-2</v>
      </c>
      <c r="Q121" s="18">
        <v>1.9666329726971972E-2</v>
      </c>
      <c r="R121" s="18">
        <v>3.6461580502730979</v>
      </c>
      <c r="S121" s="18">
        <v>5.7992397465372724E-3</v>
      </c>
      <c r="T121" s="18">
        <v>2.5902893920453121</v>
      </c>
      <c r="U121" s="18">
        <v>0.68641985745427458</v>
      </c>
      <c r="V121" s="18">
        <v>0</v>
      </c>
      <c r="W121" s="18">
        <v>0</v>
      </c>
      <c r="X121" s="18">
        <v>1.5519973231548039</v>
      </c>
      <c r="Y121" s="18">
        <v>5.3554324011251542E-2</v>
      </c>
      <c r="Z121" s="18">
        <v>34.210307217953485</v>
      </c>
      <c r="AA121" s="18">
        <v>6.3590775216259526E-2</v>
      </c>
      <c r="AB121" s="18">
        <v>1.0186455963132782E-2</v>
      </c>
      <c r="AC121" s="18">
        <v>42.707577134370936</v>
      </c>
      <c r="AD121" s="18">
        <v>8.623001589259438E-3</v>
      </c>
      <c r="AE121" s="18">
        <v>8.6990307501027223E-2</v>
      </c>
      <c r="AF121" s="18">
        <v>14.026523271767157</v>
      </c>
      <c r="AG121" s="18">
        <v>0</v>
      </c>
      <c r="AH121" s="18">
        <v>0</v>
      </c>
      <c r="AI121" s="18">
        <v>0.27089767315252034</v>
      </c>
      <c r="AJ121" s="18">
        <v>2.9046485535889319E-2</v>
      </c>
      <c r="AK121" s="18">
        <v>0</v>
      </c>
      <c r="AL121" s="18">
        <v>100</v>
      </c>
      <c r="AM121" s="18">
        <v>900</v>
      </c>
      <c r="AN121" s="18">
        <v>0</v>
      </c>
      <c r="AO121" s="18">
        <v>0</v>
      </c>
      <c r="AP121" s="18">
        <v>6746.44</v>
      </c>
      <c r="AQ121" s="18">
        <v>134.37299999999999</v>
      </c>
      <c r="AR121" s="18"/>
      <c r="AS121" s="18">
        <v>0</v>
      </c>
      <c r="AT121" s="18">
        <v>0</v>
      </c>
      <c r="AU121" s="18">
        <v>0</v>
      </c>
      <c r="AV121" s="18">
        <v>0</v>
      </c>
      <c r="AW121" s="18">
        <v>7.4481700000000002</v>
      </c>
      <c r="AX121" s="18">
        <v>0.79575700000000005</v>
      </c>
      <c r="AY121" s="18">
        <v>12.738</v>
      </c>
      <c r="AZ121" s="18">
        <v>2.6349399999999998</v>
      </c>
      <c r="BA121" s="18">
        <v>66700.2</v>
      </c>
      <c r="BB121" s="18">
        <v>1394.63</v>
      </c>
      <c r="BC121" s="18">
        <v>0</v>
      </c>
      <c r="BD121" s="18">
        <v>0</v>
      </c>
      <c r="BE121" s="18">
        <v>3.2479900000000002</v>
      </c>
      <c r="BF121" s="18">
        <v>1.17632</v>
      </c>
      <c r="BG121" s="18">
        <v>48.4313</v>
      </c>
      <c r="BH121" s="18">
        <v>5.7038399999999996</v>
      </c>
      <c r="BI121" s="18">
        <v>15.949</v>
      </c>
      <c r="BJ121" s="18">
        <v>4.07118</v>
      </c>
      <c r="BK121" s="18">
        <v>0</v>
      </c>
      <c r="BL121" s="18">
        <v>0</v>
      </c>
      <c r="BM121" s="23">
        <f t="shared" si="12"/>
        <v>83.197724738438652</v>
      </c>
      <c r="BN121" s="23">
        <f t="shared" si="13"/>
        <v>435.84828873724865</v>
      </c>
      <c r="BO121" s="23">
        <f t="shared" si="14"/>
        <v>0.82341088168894783</v>
      </c>
      <c r="BP121" s="23">
        <f t="shared" si="15"/>
        <v>435.84828873724865</v>
      </c>
      <c r="BQ121" s="23"/>
      <c r="BR121" s="18">
        <v>13.1737</v>
      </c>
      <c r="BS121" s="18">
        <v>1.7224299999999999</v>
      </c>
      <c r="BT121" s="18">
        <v>6296.31</v>
      </c>
      <c r="BU121" s="18">
        <v>277.464</v>
      </c>
      <c r="BV121" s="18">
        <v>0</v>
      </c>
      <c r="BW121" s="18">
        <v>0</v>
      </c>
      <c r="BX121" s="18">
        <v>157.12200000000001</v>
      </c>
      <c r="BY121" s="18">
        <v>3.1898300000000002</v>
      </c>
      <c r="BZ121" s="18">
        <v>0</v>
      </c>
      <c r="CA121" s="23">
        <f t="shared" si="16"/>
        <v>0</v>
      </c>
      <c r="CB121" s="24">
        <f t="shared" si="17"/>
        <v>0</v>
      </c>
      <c r="CC121" s="25">
        <f t="shared" si="18"/>
        <v>-15.551948641569126</v>
      </c>
      <c r="CD121" s="25"/>
      <c r="CE121" s="18">
        <v>0</v>
      </c>
      <c r="CF121" s="18">
        <v>0</v>
      </c>
      <c r="CG121" s="18">
        <v>0</v>
      </c>
      <c r="CH121" s="18">
        <v>6993.56</v>
      </c>
      <c r="CI121" s="23">
        <v>6746.44</v>
      </c>
      <c r="CJ121" s="23" t="b">
        <f t="shared" si="19"/>
        <v>1</v>
      </c>
      <c r="CK121" s="23" t="b">
        <f t="shared" si="20"/>
        <v>1</v>
      </c>
      <c r="CL121" s="23">
        <f t="shared" si="21"/>
        <v>0</v>
      </c>
      <c r="CM121" s="23">
        <f t="shared" si="22"/>
        <v>0</v>
      </c>
      <c r="CN121" s="23">
        <f t="shared" si="23"/>
        <v>6870</v>
      </c>
      <c r="CO121" s="18">
        <v>1153.8699999999999</v>
      </c>
      <c r="CP121" s="18">
        <v>69.891199999999998</v>
      </c>
      <c r="CQ121" s="18">
        <v>0.97432600000000003</v>
      </c>
      <c r="CR121" s="18">
        <v>4.27494</v>
      </c>
      <c r="CS121" s="18">
        <v>1.1019000000000001</v>
      </c>
      <c r="CT121" s="18">
        <v>0</v>
      </c>
      <c r="CU121" s="18">
        <v>0</v>
      </c>
      <c r="CV121" s="18">
        <v>741.0645751953125</v>
      </c>
      <c r="CW121" s="18">
        <v>2.9527904987335205</v>
      </c>
      <c r="CX121" s="18">
        <v>15.829386711120605</v>
      </c>
      <c r="CY121" s="18">
        <v>84.027313232421875</v>
      </c>
      <c r="CZ121" s="18">
        <v>16.975141525268555</v>
      </c>
      <c r="DA121" s="18">
        <v>216.36839294433594</v>
      </c>
      <c r="DB121" s="18">
        <v>2025.9942626953125</v>
      </c>
      <c r="DC121" s="18">
        <v>2.8600680828094482</v>
      </c>
      <c r="DD121" s="18">
        <v>153.44245910644531</v>
      </c>
      <c r="DE121" s="18">
        <v>15.239642143249512</v>
      </c>
      <c r="DF121" s="19">
        <v>51.077608476392342</v>
      </c>
      <c r="DG121" s="19"/>
      <c r="DH121" s="19">
        <v>258.11016000000001</v>
      </c>
      <c r="DI121" s="19">
        <v>0</v>
      </c>
      <c r="DJ121" s="19">
        <v>0</v>
      </c>
      <c r="DK121" s="19">
        <v>0</v>
      </c>
      <c r="DL121" s="19">
        <v>14.89634</v>
      </c>
      <c r="DM121" s="19">
        <v>38.213999999999999</v>
      </c>
      <c r="DN121" s="19">
        <v>12.991960000000001</v>
      </c>
      <c r="DO121" s="19">
        <v>193.7252</v>
      </c>
      <c r="DP121" s="19">
        <v>47.847000000000001</v>
      </c>
      <c r="DQ121" s="19">
        <v>0</v>
      </c>
      <c r="DR121" s="19">
        <v>65.868499999999997</v>
      </c>
      <c r="DS121" s="19">
        <v>157.12200000000001</v>
      </c>
      <c r="DT121" s="19">
        <v>530.66499999999996</v>
      </c>
      <c r="DU121" s="19">
        <v>100.06352731102056</v>
      </c>
      <c r="DV121" s="19">
        <v>3.6930280206950235</v>
      </c>
      <c r="DW121" s="19">
        <v>7.592729842955908</v>
      </c>
      <c r="DX121" s="19">
        <v>0.92091822350571884</v>
      </c>
      <c r="DY121" s="19">
        <v>0.95520062676904205</v>
      </c>
      <c r="DZ121" s="19">
        <v>0.93012155910914296</v>
      </c>
      <c r="EA121" s="19">
        <v>0.96474656875647624</v>
      </c>
      <c r="EB121" s="19">
        <v>16829.337965314746</v>
      </c>
      <c r="EC121" s="19">
        <v>2.1427778609151531</v>
      </c>
      <c r="ED121" s="19">
        <v>43341.886141456329</v>
      </c>
      <c r="EE121" s="19">
        <v>2.7338970590536569</v>
      </c>
      <c r="EF121" s="19">
        <v>2.5753767754135026</v>
      </c>
      <c r="EG121" s="19">
        <v>0.38873344821929934</v>
      </c>
      <c r="EH121" s="19">
        <v>288.07658766884407</v>
      </c>
      <c r="EI121" s="19">
        <v>6162.7927051242732</v>
      </c>
      <c r="EJ121" s="19">
        <v>7.0328320641741167</v>
      </c>
      <c r="EK121" s="19">
        <v>7.0328320641741167</v>
      </c>
      <c r="EL121" s="19">
        <v>100.00085882356726</v>
      </c>
      <c r="EM121" s="19">
        <v>17.225460222930106</v>
      </c>
      <c r="EN121" s="19">
        <v>2.1427778609151531</v>
      </c>
      <c r="EO121" s="19">
        <v>747.95034332762066</v>
      </c>
      <c r="EP121" s="19">
        <v>1069.1823692878595</v>
      </c>
      <c r="EQ121" s="19">
        <v>208.15064978366425</v>
      </c>
      <c r="ER121" s="19">
        <v>296.90389591671442</v>
      </c>
      <c r="ES121" s="19">
        <v>24.088123490430146</v>
      </c>
      <c r="ET121" s="19">
        <v>529.32053538478124</v>
      </c>
      <c r="EU121" s="19">
        <v>3.8275376208908045</v>
      </c>
      <c r="EV121" s="19">
        <v>4.4114692413844019E-2</v>
      </c>
      <c r="EW121" s="19">
        <v>500</v>
      </c>
      <c r="EX121" s="19">
        <v>10696.448390677026</v>
      </c>
      <c r="EY121" s="19">
        <v>27525.786355991771</v>
      </c>
      <c r="EZ121" s="19">
        <v>4.508734316050373E-2</v>
      </c>
      <c r="FA121" s="19">
        <v>20</v>
      </c>
      <c r="FB121" s="19">
        <v>2.1816615649929121</v>
      </c>
      <c r="FC121" s="19">
        <v>3.5046919688380314</v>
      </c>
      <c r="FD121" s="19">
        <v>7.4999999999999997E-2</v>
      </c>
      <c r="FE121" s="19">
        <v>22.351475143432616</v>
      </c>
      <c r="FF121" s="19">
        <v>1.4780213461381914E-2</v>
      </c>
    </row>
    <row r="122" spans="1:162">
      <c r="A122" s="4">
        <v>40472.595138888886</v>
      </c>
      <c r="B122" s="18">
        <v>4</v>
      </c>
      <c r="C122" s="18" t="s">
        <v>54</v>
      </c>
      <c r="D122" s="18" t="s">
        <v>58</v>
      </c>
      <c r="E122" s="4">
        <v>40472.594444444447</v>
      </c>
      <c r="F122" s="4">
        <v>40472.615277777775</v>
      </c>
      <c r="G122" s="18" t="s">
        <v>28</v>
      </c>
      <c r="H122" s="18">
        <v>2</v>
      </c>
      <c r="I122" s="18">
        <v>2</v>
      </c>
      <c r="J122" s="18">
        <v>0</v>
      </c>
      <c r="K122" s="18">
        <v>5</v>
      </c>
      <c r="L122" s="18"/>
      <c r="M122" s="18" t="s">
        <v>87</v>
      </c>
      <c r="N122" s="18" t="s">
        <v>88</v>
      </c>
      <c r="O122" s="18">
        <v>0</v>
      </c>
      <c r="P122" s="18">
        <v>3.2451344843328213E-2</v>
      </c>
      <c r="Q122" s="18">
        <v>2.4228994272800165E-2</v>
      </c>
      <c r="R122" s="18">
        <v>3.5907645017802796</v>
      </c>
      <c r="S122" s="18">
        <v>6.3374400339117785E-3</v>
      </c>
      <c r="T122" s="18">
        <v>3.0476343783366762</v>
      </c>
      <c r="U122" s="18">
        <v>1.1491239989764965</v>
      </c>
      <c r="V122" s="18">
        <v>0</v>
      </c>
      <c r="W122" s="18">
        <v>0</v>
      </c>
      <c r="X122" s="18">
        <v>1.6808740702516805</v>
      </c>
      <c r="Y122" s="18">
        <v>0.37752789111634061</v>
      </c>
      <c r="Z122" s="18">
        <v>38.444721828289225</v>
      </c>
      <c r="AA122" s="18">
        <v>5.1724816502276755E-2</v>
      </c>
      <c r="AB122" s="18">
        <v>1.1680471989315279E-2</v>
      </c>
      <c r="AC122" s="18">
        <v>37.34600809629665</v>
      </c>
      <c r="AD122" s="18">
        <v>9.1186149926196797E-3</v>
      </c>
      <c r="AE122" s="18">
        <v>8.8266003034353988E-2</v>
      </c>
      <c r="AF122" s="18">
        <v>13.89122286258273</v>
      </c>
      <c r="AG122" s="18">
        <v>0</v>
      </c>
      <c r="AH122" s="18">
        <v>0</v>
      </c>
      <c r="AI122" s="18">
        <v>0.22909383663104835</v>
      </c>
      <c r="AJ122" s="18">
        <v>4.3261729291266017E-2</v>
      </c>
      <c r="AK122" s="18">
        <v>0</v>
      </c>
      <c r="AL122" s="18">
        <v>100</v>
      </c>
      <c r="AM122" s="18">
        <v>900</v>
      </c>
      <c r="AN122" s="18">
        <v>6.7613399999999997</v>
      </c>
      <c r="AO122" s="18">
        <v>1.12846</v>
      </c>
      <c r="AP122" s="18">
        <v>6316.99</v>
      </c>
      <c r="AQ122" s="18">
        <v>121.09</v>
      </c>
      <c r="AR122" s="18"/>
      <c r="AS122" s="18">
        <v>0</v>
      </c>
      <c r="AT122" s="18">
        <v>0</v>
      </c>
      <c r="AU122" s="18">
        <v>0</v>
      </c>
      <c r="AV122" s="18">
        <v>0</v>
      </c>
      <c r="AW122" s="18">
        <v>18.829499999999999</v>
      </c>
      <c r="AX122" s="18">
        <v>1.91838</v>
      </c>
      <c r="AY122" s="18">
        <v>0</v>
      </c>
      <c r="AZ122" s="18">
        <v>0</v>
      </c>
      <c r="BA122" s="18">
        <v>214200</v>
      </c>
      <c r="BB122" s="18">
        <v>8944.19</v>
      </c>
      <c r="BC122" s="18">
        <v>2.3919000000000001</v>
      </c>
      <c r="BD122" s="18">
        <v>1.0383199999999999</v>
      </c>
      <c r="BE122" s="18">
        <v>7.0327999999999999</v>
      </c>
      <c r="BF122" s="18">
        <v>2.1573000000000002</v>
      </c>
      <c r="BG122" s="18">
        <v>73.686400000000006</v>
      </c>
      <c r="BH122" s="18">
        <v>8.0998199999999994</v>
      </c>
      <c r="BI122" s="18">
        <v>45.514299999999999</v>
      </c>
      <c r="BJ122" s="18">
        <v>9.0765600000000006</v>
      </c>
      <c r="BK122" s="18">
        <v>0</v>
      </c>
      <c r="BL122" s="18">
        <v>0</v>
      </c>
      <c r="BM122" s="23">
        <f t="shared" si="12"/>
        <v>81.049415757277387</v>
      </c>
      <c r="BN122" s="23">
        <f t="shared" si="13"/>
        <v>383.8374294687473</v>
      </c>
      <c r="BO122" s="23">
        <f t="shared" si="14"/>
        <v>0.63712338075399422</v>
      </c>
      <c r="BP122" s="23">
        <f t="shared" si="15"/>
        <v>383.83742946874725</v>
      </c>
      <c r="BQ122" s="23"/>
      <c r="BR122" s="18">
        <v>22.3062</v>
      </c>
      <c r="BS122" s="18">
        <v>2.8305199999999999</v>
      </c>
      <c r="BT122" s="18">
        <v>20207.2</v>
      </c>
      <c r="BU122" s="18">
        <v>1202.0899999999999</v>
      </c>
      <c r="BV122" s="18">
        <v>56.707700000000003</v>
      </c>
      <c r="BW122" s="18">
        <v>2.51559</v>
      </c>
      <c r="BX122" s="18">
        <v>217.59200000000001</v>
      </c>
      <c r="BY122" s="18">
        <v>4.6255800000000002</v>
      </c>
      <c r="BZ122" s="18">
        <v>0</v>
      </c>
      <c r="CA122" s="23">
        <f t="shared" si="16"/>
        <v>0</v>
      </c>
      <c r="CB122" s="24">
        <f t="shared" si="17"/>
        <v>0</v>
      </c>
      <c r="CC122" s="25">
        <f t="shared" si="18"/>
        <v>-15.551948641569126</v>
      </c>
      <c r="CD122" s="25"/>
      <c r="CE122" s="18">
        <v>0</v>
      </c>
      <c r="CF122" s="18">
        <v>0</v>
      </c>
      <c r="CG122" s="18">
        <v>0</v>
      </c>
      <c r="CH122" s="18">
        <v>13131.7</v>
      </c>
      <c r="CI122" s="23">
        <v>6316.99</v>
      </c>
      <c r="CJ122" s="23" t="b">
        <f t="shared" si="19"/>
        <v>1</v>
      </c>
      <c r="CK122" s="23" t="b">
        <f t="shared" si="20"/>
        <v>1</v>
      </c>
      <c r="CL122" s="23">
        <f t="shared" si="21"/>
        <v>0</v>
      </c>
      <c r="CM122" s="23">
        <f t="shared" si="22"/>
        <v>0</v>
      </c>
      <c r="CN122" s="23">
        <f t="shared" si="23"/>
        <v>9724.3450000000012</v>
      </c>
      <c r="CO122" s="18">
        <v>1175.47</v>
      </c>
      <c r="CP122" s="18">
        <v>102.354</v>
      </c>
      <c r="CQ122" s="18">
        <v>1.29132</v>
      </c>
      <c r="CR122" s="18">
        <v>6.0455399999999999</v>
      </c>
      <c r="CS122" s="18">
        <v>1.38232</v>
      </c>
      <c r="CT122" s="18">
        <v>0</v>
      </c>
      <c r="CU122" s="18">
        <v>0</v>
      </c>
      <c r="CV122" s="18">
        <v>865.3984375</v>
      </c>
      <c r="CW122" s="18">
        <v>2.8608481884002686</v>
      </c>
      <c r="CX122" s="18">
        <v>15.220977783203125</v>
      </c>
      <c r="CY122" s="18">
        <v>98.961570739746094</v>
      </c>
      <c r="CZ122" s="18">
        <v>21.928045272827148</v>
      </c>
      <c r="DA122" s="18">
        <v>149.35317993164062</v>
      </c>
      <c r="DB122" s="18">
        <v>3649.244140625</v>
      </c>
      <c r="DC122" s="18">
        <v>4.0672883987426758</v>
      </c>
      <c r="DD122" s="18">
        <v>285.02163696289062</v>
      </c>
      <c r="DE122" s="18">
        <v>2.2772147655487061</v>
      </c>
      <c r="DF122" s="19">
        <v>46.538972189372558</v>
      </c>
      <c r="DG122" s="19"/>
      <c r="DH122" s="19">
        <v>391.72253999999998</v>
      </c>
      <c r="DI122" s="19">
        <v>20.284019999999998</v>
      </c>
      <c r="DJ122" s="19">
        <v>0</v>
      </c>
      <c r="DK122" s="19">
        <v>0</v>
      </c>
      <c r="DL122" s="19">
        <v>37.658999999999999</v>
      </c>
      <c r="DM122" s="19">
        <v>0</v>
      </c>
      <c r="DN122" s="19">
        <v>28.1312</v>
      </c>
      <c r="DO122" s="19">
        <v>294.74560000000002</v>
      </c>
      <c r="DP122" s="19">
        <v>136.5429</v>
      </c>
      <c r="DQ122" s="19">
        <v>0</v>
      </c>
      <c r="DR122" s="19">
        <v>111.53100000000001</v>
      </c>
      <c r="DS122" s="19">
        <v>217.59200000000001</v>
      </c>
      <c r="DT122" s="19">
        <v>846.48572000000001</v>
      </c>
      <c r="DU122" s="19">
        <v>128.29689118158549</v>
      </c>
      <c r="DV122" s="19">
        <v>3.8271346503312031</v>
      </c>
      <c r="DW122" s="19">
        <v>8.2701772280516632</v>
      </c>
      <c r="DX122" s="19">
        <v>0.93261339843015623</v>
      </c>
      <c r="DY122" s="19">
        <v>0.96373956826977292</v>
      </c>
      <c r="DZ122" s="19">
        <v>0.93988258001235192</v>
      </c>
      <c r="EA122" s="19">
        <v>0.97125136032797432</v>
      </c>
      <c r="EB122" s="19">
        <v>15213.900441443135</v>
      </c>
      <c r="EC122" s="19">
        <v>1.9370939671709146</v>
      </c>
      <c r="ED122" s="19">
        <v>78067.903230351701</v>
      </c>
      <c r="EE122" s="19">
        <v>4.2168369880203302</v>
      </c>
      <c r="EF122" s="19">
        <v>5.1313536282709151</v>
      </c>
      <c r="EG122" s="19">
        <v>0.42191790332794193</v>
      </c>
      <c r="EH122" s="19">
        <v>365.12709429327703</v>
      </c>
      <c r="EI122" s="19">
        <v>7811.1262402918028</v>
      </c>
      <c r="EJ122" s="19">
        <v>9.9944490498255316</v>
      </c>
      <c r="EK122" s="19">
        <v>9.9944490498255334</v>
      </c>
      <c r="EL122" s="19">
        <v>100.02404087922099</v>
      </c>
      <c r="EM122" s="19">
        <v>17.012626365164358</v>
      </c>
      <c r="EN122" s="19">
        <v>1.9370939671709146</v>
      </c>
      <c r="EO122" s="19">
        <v>731.69777355617293</v>
      </c>
      <c r="EP122" s="19">
        <v>1092.6069457856154</v>
      </c>
      <c r="EQ122" s="19">
        <v>147.66495841423176</v>
      </c>
      <c r="ER122" s="19">
        <v>220.04653242144704</v>
      </c>
      <c r="ES122" s="19">
        <v>25.448503514942747</v>
      </c>
      <c r="ET122" s="19">
        <v>602.453843421192</v>
      </c>
      <c r="EU122" s="19">
        <v>6.0573007882260503</v>
      </c>
      <c r="EV122" s="19">
        <v>3.6768621896564928E-2</v>
      </c>
      <c r="EW122" s="19">
        <v>500</v>
      </c>
      <c r="EX122" s="19">
        <v>10696.448390677026</v>
      </c>
      <c r="EY122" s="19">
        <v>25910.348832120158</v>
      </c>
      <c r="EZ122" s="19">
        <v>5.2697030300393452E-2</v>
      </c>
      <c r="FA122" s="19">
        <v>20</v>
      </c>
      <c r="FB122" s="19">
        <v>2.1816615649929121</v>
      </c>
      <c r="FC122" s="19">
        <v>3.2990080750937922</v>
      </c>
      <c r="FD122" s="19">
        <v>7.4999999999999997E-2</v>
      </c>
      <c r="FE122" s="19">
        <v>3.3399149894714357</v>
      </c>
      <c r="FF122" s="19">
        <v>0.6855210729449831</v>
      </c>
    </row>
    <row r="123" spans="1:162">
      <c r="A123" s="4">
        <v>40472.595833333333</v>
      </c>
      <c r="B123" s="18">
        <v>4</v>
      </c>
      <c r="C123" s="18" t="s">
        <v>54</v>
      </c>
      <c r="D123" s="18" t="s">
        <v>58</v>
      </c>
      <c r="E123" s="4">
        <v>40472.594444444447</v>
      </c>
      <c r="F123" s="4">
        <v>40472.615277777775</v>
      </c>
      <c r="G123" s="18" t="s">
        <v>28</v>
      </c>
      <c r="H123" s="18">
        <v>2</v>
      </c>
      <c r="I123" s="18">
        <v>2</v>
      </c>
      <c r="J123" s="18">
        <v>0</v>
      </c>
      <c r="K123" s="18">
        <v>5</v>
      </c>
      <c r="L123" s="18"/>
      <c r="M123" s="18" t="s">
        <v>87</v>
      </c>
      <c r="N123" s="18" t="s">
        <v>88</v>
      </c>
      <c r="O123" s="18">
        <v>0</v>
      </c>
      <c r="P123" s="18">
        <v>3.2451344843328213E-2</v>
      </c>
      <c r="Q123" s="18">
        <v>2.4228994272800165E-2</v>
      </c>
      <c r="R123" s="18">
        <v>3.5907645017802796</v>
      </c>
      <c r="S123" s="18">
        <v>6.3374400339117785E-3</v>
      </c>
      <c r="T123" s="18">
        <v>3.0476343783366762</v>
      </c>
      <c r="U123" s="18">
        <v>1.1491239989764965</v>
      </c>
      <c r="V123" s="18">
        <v>0</v>
      </c>
      <c r="W123" s="18">
        <v>0</v>
      </c>
      <c r="X123" s="18">
        <v>1.6808740702516805</v>
      </c>
      <c r="Y123" s="18">
        <v>0.37752789111634061</v>
      </c>
      <c r="Z123" s="18">
        <v>38.444721828289225</v>
      </c>
      <c r="AA123" s="18">
        <v>5.1724816502276755E-2</v>
      </c>
      <c r="AB123" s="18">
        <v>1.1680471989315279E-2</v>
      </c>
      <c r="AC123" s="18">
        <v>37.34600809629665</v>
      </c>
      <c r="AD123" s="18">
        <v>9.1186149926196797E-3</v>
      </c>
      <c r="AE123" s="18">
        <v>8.8266003034353988E-2</v>
      </c>
      <c r="AF123" s="18">
        <v>13.89122286258273</v>
      </c>
      <c r="AG123" s="18">
        <v>0</v>
      </c>
      <c r="AH123" s="18">
        <v>0</v>
      </c>
      <c r="AI123" s="18">
        <v>0.22909383663104835</v>
      </c>
      <c r="AJ123" s="18">
        <v>4.3261729291266017E-2</v>
      </c>
      <c r="AK123" s="18">
        <v>0</v>
      </c>
      <c r="AL123" s="18">
        <v>100</v>
      </c>
      <c r="AM123" s="18">
        <v>900</v>
      </c>
      <c r="AN123" s="18">
        <v>7.7767900000000001</v>
      </c>
      <c r="AO123" s="18">
        <v>1.3350900000000001</v>
      </c>
      <c r="AP123" s="18">
        <v>7738.94</v>
      </c>
      <c r="AQ123" s="18">
        <v>157.15700000000001</v>
      </c>
      <c r="AR123" s="18"/>
      <c r="AS123" s="18">
        <v>0</v>
      </c>
      <c r="AT123" s="18">
        <v>0</v>
      </c>
      <c r="AU123" s="18">
        <v>0</v>
      </c>
      <c r="AV123" s="18">
        <v>0</v>
      </c>
      <c r="AW123" s="18">
        <v>18.862400000000001</v>
      </c>
      <c r="AX123" s="18">
        <v>1.6975800000000001</v>
      </c>
      <c r="AY123" s="18">
        <v>0</v>
      </c>
      <c r="AZ123" s="18">
        <v>0</v>
      </c>
      <c r="BA123" s="18">
        <v>214609</v>
      </c>
      <c r="BB123" s="18">
        <v>8292.56</v>
      </c>
      <c r="BC123" s="18">
        <v>2.6710199999999999</v>
      </c>
      <c r="BD123" s="18">
        <v>0.95765299999999998</v>
      </c>
      <c r="BE123" s="18">
        <v>6.1535099999999998</v>
      </c>
      <c r="BF123" s="18">
        <v>1.85836</v>
      </c>
      <c r="BG123" s="18">
        <v>65.258399999999995</v>
      </c>
      <c r="BH123" s="18">
        <v>7.2100400000000002</v>
      </c>
      <c r="BI123" s="18">
        <v>42.382800000000003</v>
      </c>
      <c r="BJ123" s="18">
        <v>8.6092099999999991</v>
      </c>
      <c r="BK123" s="18">
        <v>0</v>
      </c>
      <c r="BL123" s="18">
        <v>0</v>
      </c>
      <c r="BM123" s="23">
        <f t="shared" si="12"/>
        <v>81.049415757277387</v>
      </c>
      <c r="BN123" s="23">
        <f t="shared" si="13"/>
        <v>379.9080194129042</v>
      </c>
      <c r="BO123" s="23">
        <f t="shared" si="14"/>
        <v>0.635295401024499</v>
      </c>
      <c r="BP123" s="23">
        <f t="shared" si="15"/>
        <v>379.9080194129042</v>
      </c>
      <c r="BQ123" s="23"/>
      <c r="BR123" s="18">
        <v>20.998100000000001</v>
      </c>
      <c r="BS123" s="18">
        <v>2.6685099999999999</v>
      </c>
      <c r="BT123" s="18">
        <v>21678.6</v>
      </c>
      <c r="BU123" s="18">
        <v>1129.56</v>
      </c>
      <c r="BV123" s="18">
        <v>53.2577</v>
      </c>
      <c r="BW123" s="18">
        <v>2.37677</v>
      </c>
      <c r="BX123" s="18">
        <v>176.93299999999999</v>
      </c>
      <c r="BY123" s="18">
        <v>4.6478799999999998</v>
      </c>
      <c r="BZ123" s="18">
        <v>0</v>
      </c>
      <c r="CA123" s="23">
        <f t="shared" si="16"/>
        <v>0</v>
      </c>
      <c r="CB123" s="24">
        <f t="shared" si="17"/>
        <v>0</v>
      </c>
      <c r="CC123" s="25">
        <f t="shared" si="18"/>
        <v>-15.551948641569126</v>
      </c>
      <c r="CD123" s="25"/>
      <c r="CE123" s="18">
        <v>0</v>
      </c>
      <c r="CF123" s="18">
        <v>0</v>
      </c>
      <c r="CG123" s="18">
        <v>0</v>
      </c>
      <c r="CH123" s="18">
        <v>13587.1</v>
      </c>
      <c r="CI123" s="23">
        <v>7738.94</v>
      </c>
      <c r="CJ123" s="23" t="b">
        <f t="shared" si="19"/>
        <v>1</v>
      </c>
      <c r="CK123" s="23" t="b">
        <f t="shared" si="20"/>
        <v>1</v>
      </c>
      <c r="CL123" s="23">
        <f t="shared" si="21"/>
        <v>0</v>
      </c>
      <c r="CM123" s="23">
        <f t="shared" si="22"/>
        <v>0</v>
      </c>
      <c r="CN123" s="23">
        <f t="shared" si="23"/>
        <v>10663.02</v>
      </c>
      <c r="CO123" s="18">
        <v>1043.9100000000001</v>
      </c>
      <c r="CP123" s="18">
        <v>99.5227</v>
      </c>
      <c r="CQ123" s="18">
        <v>1.19038</v>
      </c>
      <c r="CR123" s="18">
        <v>7.4114300000000002</v>
      </c>
      <c r="CS123" s="18">
        <v>1.27763</v>
      </c>
      <c r="CT123" s="18">
        <v>0</v>
      </c>
      <c r="CU123" s="18">
        <v>0</v>
      </c>
      <c r="CV123" s="18">
        <v>859.0037841796875</v>
      </c>
      <c r="CW123" s="18">
        <v>2.8162119388580322</v>
      </c>
      <c r="CX123" s="18">
        <v>15.056147575378418</v>
      </c>
      <c r="CY123" s="18">
        <v>98.879226684570313</v>
      </c>
      <c r="CZ123" s="18">
        <v>21.991140365600586</v>
      </c>
      <c r="DA123" s="18">
        <v>143.45115661621094</v>
      </c>
      <c r="DB123" s="18">
        <v>3628.677001953125</v>
      </c>
      <c r="DC123" s="18">
        <v>4.1138896942138672</v>
      </c>
      <c r="DD123" s="18">
        <v>90.452232360839844</v>
      </c>
      <c r="DE123" s="18">
        <v>3.0035457611083984</v>
      </c>
      <c r="DF123" s="19">
        <v>46.538972189372558</v>
      </c>
      <c r="DG123" s="19"/>
      <c r="DH123" s="19">
        <v>338.36500000000001</v>
      </c>
      <c r="DI123" s="19">
        <v>23.330370000000002</v>
      </c>
      <c r="DJ123" s="19">
        <v>0</v>
      </c>
      <c r="DK123" s="19">
        <v>0</v>
      </c>
      <c r="DL123" s="19">
        <v>37.724800000000002</v>
      </c>
      <c r="DM123" s="19">
        <v>0</v>
      </c>
      <c r="DN123" s="19">
        <v>24.614039999999999</v>
      </c>
      <c r="DO123" s="19">
        <v>261.03359999999998</v>
      </c>
      <c r="DP123" s="19">
        <v>127.14840000000001</v>
      </c>
      <c r="DQ123" s="19">
        <v>0</v>
      </c>
      <c r="DR123" s="19">
        <v>104.9905</v>
      </c>
      <c r="DS123" s="19">
        <v>176.93299999999999</v>
      </c>
      <c r="DT123" s="19">
        <v>755.77471000000003</v>
      </c>
      <c r="DU123" s="19">
        <v>136.52262247708313</v>
      </c>
      <c r="DV123" s="19">
        <v>3.3998776158605022</v>
      </c>
      <c r="DW123" s="19">
        <v>7.5939932296852879</v>
      </c>
      <c r="DX123" s="19">
        <v>0.94077870967545962</v>
      </c>
      <c r="DY123" s="19">
        <v>0.96877803322422884</v>
      </c>
      <c r="DZ123" s="19">
        <v>0.94766971933089883</v>
      </c>
      <c r="EA123" s="19">
        <v>0.97587413213916763</v>
      </c>
      <c r="EB123" s="19">
        <v>15058.153115118177</v>
      </c>
      <c r="EC123" s="19">
        <v>1.9172636016845441</v>
      </c>
      <c r="ED123" s="19">
        <v>77627.912555656483</v>
      </c>
      <c r="EE123" s="19">
        <v>4.2242852345736273</v>
      </c>
      <c r="EF123" s="19">
        <v>5.1552080764618564</v>
      </c>
      <c r="EG123" s="19">
        <v>0.42234064044952396</v>
      </c>
      <c r="EH123" s="19">
        <v>362.7922083590139</v>
      </c>
      <c r="EI123" s="19">
        <v>7761.1762665038759</v>
      </c>
      <c r="EJ123" s="19">
        <v>10.002080856053665</v>
      </c>
      <c r="EK123" s="19">
        <v>10.002080856053666</v>
      </c>
      <c r="EL123" s="19">
        <v>100.02404087922099</v>
      </c>
      <c r="EM123" s="19">
        <v>17.012626365164358</v>
      </c>
      <c r="EN123" s="19">
        <v>1.9172636016845441</v>
      </c>
      <c r="EO123" s="19">
        <v>731.69777355617293</v>
      </c>
      <c r="EP123" s="19">
        <v>1092.6069457856154</v>
      </c>
      <c r="EQ123" s="19">
        <v>147.46272631712148</v>
      </c>
      <c r="ER123" s="19">
        <v>219.74181735755309</v>
      </c>
      <c r="ES123" s="19">
        <v>25.448503514942747</v>
      </c>
      <c r="ET123" s="19">
        <v>598.00215584789623</v>
      </c>
      <c r="EU123" s="19">
        <v>6.0679998666695285</v>
      </c>
      <c r="EV123" s="19">
        <v>2.6834832376529193E-2</v>
      </c>
      <c r="EW123" s="19">
        <v>500</v>
      </c>
      <c r="EX123" s="19">
        <v>10696.448390677026</v>
      </c>
      <c r="EY123" s="19">
        <v>25754.601505795203</v>
      </c>
      <c r="EZ123" s="19">
        <v>5.2767416489588846E-2</v>
      </c>
      <c r="FA123" s="19">
        <v>20</v>
      </c>
      <c r="FB123" s="19">
        <v>2.1816615649929121</v>
      </c>
      <c r="FC123" s="19">
        <v>3.2791777096074215</v>
      </c>
      <c r="FD123" s="19">
        <v>7.4999999999999997E-2</v>
      </c>
      <c r="FE123" s="19">
        <v>4.4052004496256512</v>
      </c>
      <c r="FF123" s="19">
        <v>0.38985501450542409</v>
      </c>
    </row>
    <row r="124" spans="1:162">
      <c r="A124" s="4">
        <v>40472.59652777778</v>
      </c>
      <c r="B124" s="18">
        <v>4</v>
      </c>
      <c r="C124" s="18" t="s">
        <v>54</v>
      </c>
      <c r="D124" s="18" t="s">
        <v>58</v>
      </c>
      <c r="E124" s="4">
        <v>40472.594444444447</v>
      </c>
      <c r="F124" s="4">
        <v>40472.615277777775</v>
      </c>
      <c r="G124" s="18" t="s">
        <v>28</v>
      </c>
      <c r="H124" s="18">
        <v>2</v>
      </c>
      <c r="I124" s="18">
        <v>2</v>
      </c>
      <c r="J124" s="18">
        <v>0</v>
      </c>
      <c r="K124" s="18">
        <v>5</v>
      </c>
      <c r="L124" s="18"/>
      <c r="M124" s="18" t="s">
        <v>87</v>
      </c>
      <c r="N124" s="18" t="s">
        <v>88</v>
      </c>
      <c r="O124" s="18">
        <v>0</v>
      </c>
      <c r="P124" s="18">
        <v>3.2451344843328213E-2</v>
      </c>
      <c r="Q124" s="18">
        <v>2.4228994272800165E-2</v>
      </c>
      <c r="R124" s="18">
        <v>3.5907645017802796</v>
      </c>
      <c r="S124" s="18">
        <v>6.3374400339117785E-3</v>
      </c>
      <c r="T124" s="18">
        <v>3.0476343783366762</v>
      </c>
      <c r="U124" s="18">
        <v>1.1491239989764965</v>
      </c>
      <c r="V124" s="18">
        <v>0</v>
      </c>
      <c r="W124" s="18">
        <v>0</v>
      </c>
      <c r="X124" s="18">
        <v>1.6808740702516805</v>
      </c>
      <c r="Y124" s="18">
        <v>0.37752789111634061</v>
      </c>
      <c r="Z124" s="18">
        <v>38.444721828289225</v>
      </c>
      <c r="AA124" s="18">
        <v>5.1724816502276755E-2</v>
      </c>
      <c r="AB124" s="18">
        <v>1.1680471989315279E-2</v>
      </c>
      <c r="AC124" s="18">
        <v>37.34600809629665</v>
      </c>
      <c r="AD124" s="18">
        <v>9.1186149926196797E-3</v>
      </c>
      <c r="AE124" s="18">
        <v>8.8266003034353988E-2</v>
      </c>
      <c r="AF124" s="18">
        <v>13.89122286258273</v>
      </c>
      <c r="AG124" s="18">
        <v>0</v>
      </c>
      <c r="AH124" s="18">
        <v>0</v>
      </c>
      <c r="AI124" s="18">
        <v>0.22909383663104835</v>
      </c>
      <c r="AJ124" s="18">
        <v>4.3261729291266017E-2</v>
      </c>
      <c r="AK124" s="18">
        <v>0</v>
      </c>
      <c r="AL124" s="18">
        <v>100</v>
      </c>
      <c r="AM124" s="18">
        <v>900</v>
      </c>
      <c r="AN124" s="18">
        <v>5.7099399999999996</v>
      </c>
      <c r="AO124" s="18">
        <v>1.14978</v>
      </c>
      <c r="AP124" s="18">
        <v>6625.41</v>
      </c>
      <c r="AQ124" s="18">
        <v>116.33499999999999</v>
      </c>
      <c r="AR124" s="18"/>
      <c r="AS124" s="18">
        <v>0</v>
      </c>
      <c r="AT124" s="18">
        <v>0</v>
      </c>
      <c r="AU124" s="18">
        <v>0</v>
      </c>
      <c r="AV124" s="18">
        <v>0</v>
      </c>
      <c r="AW124" s="18">
        <v>17.5808</v>
      </c>
      <c r="AX124" s="18">
        <v>1.2456400000000001</v>
      </c>
      <c r="AY124" s="18">
        <v>0</v>
      </c>
      <c r="AZ124" s="18">
        <v>0</v>
      </c>
      <c r="BA124" s="18">
        <v>161687</v>
      </c>
      <c r="BB124" s="18">
        <v>5548.72</v>
      </c>
      <c r="BC124" s="18">
        <v>1.5025599999999999</v>
      </c>
      <c r="BD124" s="18">
        <v>0.65029000000000003</v>
      </c>
      <c r="BE124" s="18">
        <v>4.7360899999999999</v>
      </c>
      <c r="BF124" s="18">
        <v>1.38184</v>
      </c>
      <c r="BG124" s="18">
        <v>69.430199999999999</v>
      </c>
      <c r="BH124" s="18">
        <v>6.6308999999999996</v>
      </c>
      <c r="BI124" s="18">
        <v>34.0304</v>
      </c>
      <c r="BJ124" s="18">
        <v>6.6773499999999997</v>
      </c>
      <c r="BK124" s="18">
        <v>0</v>
      </c>
      <c r="BL124" s="18">
        <v>0</v>
      </c>
      <c r="BM124" s="23">
        <f t="shared" si="12"/>
        <v>81.049415757277387</v>
      </c>
      <c r="BN124" s="23">
        <f t="shared" si="13"/>
        <v>395.2266979778222</v>
      </c>
      <c r="BO124" s="23">
        <f t="shared" si="14"/>
        <v>0.63582514083303687</v>
      </c>
      <c r="BP124" s="23">
        <f t="shared" si="15"/>
        <v>395.22669797782225</v>
      </c>
      <c r="BQ124" s="23"/>
      <c r="BR124" s="18">
        <v>19.7973</v>
      </c>
      <c r="BS124" s="18">
        <v>2.21224</v>
      </c>
      <c r="BT124" s="18">
        <v>13778</v>
      </c>
      <c r="BU124" s="18">
        <v>763.17700000000002</v>
      </c>
      <c r="BV124" s="18">
        <v>35.061999999999998</v>
      </c>
      <c r="BW124" s="18">
        <v>1.6757599999999999</v>
      </c>
      <c r="BX124" s="18">
        <v>188.74700000000001</v>
      </c>
      <c r="BY124" s="18">
        <v>3.77434</v>
      </c>
      <c r="BZ124" s="18">
        <v>0</v>
      </c>
      <c r="CA124" s="23">
        <f t="shared" si="16"/>
        <v>0</v>
      </c>
      <c r="CB124" s="24">
        <f t="shared" si="17"/>
        <v>0</v>
      </c>
      <c r="CC124" s="25">
        <f t="shared" si="18"/>
        <v>-15.551948641569126</v>
      </c>
      <c r="CD124" s="25"/>
      <c r="CE124" s="18">
        <v>0</v>
      </c>
      <c r="CF124" s="18">
        <v>0</v>
      </c>
      <c r="CG124" s="18">
        <v>0</v>
      </c>
      <c r="CH124" s="18">
        <v>13098.1</v>
      </c>
      <c r="CI124" s="23">
        <v>6625.41</v>
      </c>
      <c r="CJ124" s="23" t="b">
        <f t="shared" si="19"/>
        <v>1</v>
      </c>
      <c r="CK124" s="23" t="b">
        <f t="shared" si="20"/>
        <v>1</v>
      </c>
      <c r="CL124" s="23">
        <f t="shared" si="21"/>
        <v>0</v>
      </c>
      <c r="CM124" s="23">
        <f t="shared" si="22"/>
        <v>0</v>
      </c>
      <c r="CN124" s="23">
        <f t="shared" si="23"/>
        <v>9861.755000000001</v>
      </c>
      <c r="CO124" s="18">
        <v>1202.08</v>
      </c>
      <c r="CP124" s="18">
        <v>107.65900000000001</v>
      </c>
      <c r="CQ124" s="18">
        <v>1.35772</v>
      </c>
      <c r="CR124" s="18">
        <v>6.4487899999999998</v>
      </c>
      <c r="CS124" s="18">
        <v>1.4534199999999999</v>
      </c>
      <c r="CT124" s="18">
        <v>0</v>
      </c>
      <c r="CU124" s="18">
        <v>0</v>
      </c>
      <c r="CV124" s="18">
        <v>892.89605712890625</v>
      </c>
      <c r="CW124" s="18">
        <v>2.957974910736084</v>
      </c>
      <c r="CX124" s="18">
        <v>15.779035568237305</v>
      </c>
      <c r="CY124" s="18">
        <v>98.717483520507813</v>
      </c>
      <c r="CZ124" s="18">
        <v>21.972818374633789</v>
      </c>
      <c r="DA124" s="18">
        <v>170.31855773925781</v>
      </c>
      <c r="DB124" s="18">
        <v>3483.3125</v>
      </c>
      <c r="DC124" s="18">
        <v>3.9535000324249268</v>
      </c>
      <c r="DD124" s="18">
        <v>164.01303100585937</v>
      </c>
      <c r="DE124" s="18">
        <v>6.2285919189453125</v>
      </c>
      <c r="DF124" s="19">
        <v>46.538972189372558</v>
      </c>
      <c r="DG124" s="19"/>
      <c r="DH124" s="19">
        <v>340.03173000000004</v>
      </c>
      <c r="DI124" s="19">
        <v>17.129819999999999</v>
      </c>
      <c r="DJ124" s="19">
        <v>0</v>
      </c>
      <c r="DK124" s="19">
        <v>0</v>
      </c>
      <c r="DL124" s="19">
        <v>35.1616</v>
      </c>
      <c r="DM124" s="19">
        <v>0</v>
      </c>
      <c r="DN124" s="19">
        <v>18.94436</v>
      </c>
      <c r="DO124" s="19">
        <v>277.7208</v>
      </c>
      <c r="DP124" s="19">
        <v>102.0912</v>
      </c>
      <c r="DQ124" s="19">
        <v>0</v>
      </c>
      <c r="DR124" s="19">
        <v>98.986500000000007</v>
      </c>
      <c r="DS124" s="19">
        <v>188.74700000000001</v>
      </c>
      <c r="DT124" s="19">
        <v>738.78128000000015</v>
      </c>
      <c r="DU124" s="19">
        <v>121.66284286497181</v>
      </c>
      <c r="DV124" s="19">
        <v>3.1584143452939375</v>
      </c>
      <c r="DW124" s="19">
        <v>6.8622342767441653</v>
      </c>
      <c r="DX124" s="19">
        <v>0.93929952060061739</v>
      </c>
      <c r="DY124" s="19">
        <v>0.9669498267820944</v>
      </c>
      <c r="DZ124" s="19">
        <v>0.94702003327713857</v>
      </c>
      <c r="EA124" s="19">
        <v>0.97489760939190295</v>
      </c>
      <c r="EB124" s="19">
        <v>15665.329051304743</v>
      </c>
      <c r="EC124" s="19">
        <v>1.994571642940977</v>
      </c>
      <c r="ED124" s="19">
        <v>74518.144769700331</v>
      </c>
      <c r="EE124" s="19">
        <v>3.9011399727763818</v>
      </c>
      <c r="EF124" s="19">
        <v>4.7568834670277047</v>
      </c>
      <c r="EG124" s="19">
        <v>0.42221788311004638</v>
      </c>
      <c r="EH124" s="19">
        <v>376.9966830782738</v>
      </c>
      <c r="EI124" s="19">
        <v>8065.0511280063565</v>
      </c>
      <c r="EJ124" s="19">
        <v>9.2396369950999766</v>
      </c>
      <c r="EK124" s="19">
        <v>9.2396369950999766</v>
      </c>
      <c r="EL124" s="19">
        <v>100.02404087922099</v>
      </c>
      <c r="EM124" s="19">
        <v>17.012626365164358</v>
      </c>
      <c r="EN124" s="19">
        <v>1.994571642940977</v>
      </c>
      <c r="EO124" s="19">
        <v>731.69777355617293</v>
      </c>
      <c r="EP124" s="19">
        <v>1092.6069457856154</v>
      </c>
      <c r="EQ124" s="19">
        <v>157.02784471901271</v>
      </c>
      <c r="ER124" s="19">
        <v>234.01364388839224</v>
      </c>
      <c r="ES124" s="19">
        <v>25.448503514942747</v>
      </c>
      <c r="ET124" s="19">
        <v>621.59652488734457</v>
      </c>
      <c r="EU124" s="19">
        <v>5.603815916814046</v>
      </c>
      <c r="EV124" s="19">
        <v>1.3243976026080689E-2</v>
      </c>
      <c r="EW124" s="19">
        <v>500</v>
      </c>
      <c r="EX124" s="19">
        <v>10696.448390677026</v>
      </c>
      <c r="EY124" s="19">
        <v>26361.777441981769</v>
      </c>
      <c r="EZ124" s="19">
        <v>5.2837714004469426E-2</v>
      </c>
      <c r="FA124" s="19">
        <v>20</v>
      </c>
      <c r="FB124" s="19">
        <v>2.1816615649929121</v>
      </c>
      <c r="FC124" s="19">
        <v>3.3564857508638548</v>
      </c>
      <c r="FD124" s="19">
        <v>7.4999999999999997E-2</v>
      </c>
      <c r="FE124" s="19">
        <v>9.1352681477864586</v>
      </c>
      <c r="FF124" s="19">
        <v>9.5106406507585298E-2</v>
      </c>
    </row>
    <row r="125" spans="1:162">
      <c r="A125" s="4">
        <v>40472.597222222219</v>
      </c>
      <c r="B125" s="18">
        <v>4</v>
      </c>
      <c r="C125" s="18" t="s">
        <v>54</v>
      </c>
      <c r="D125" s="18" t="s">
        <v>58</v>
      </c>
      <c r="E125" s="4">
        <v>40472.594444444447</v>
      </c>
      <c r="F125" s="4">
        <v>40472.615277777775</v>
      </c>
      <c r="G125" s="18" t="s">
        <v>28</v>
      </c>
      <c r="H125" s="18">
        <v>2</v>
      </c>
      <c r="I125" s="18">
        <v>2</v>
      </c>
      <c r="J125" s="18">
        <v>0</v>
      </c>
      <c r="K125" s="18">
        <v>5</v>
      </c>
      <c r="L125" s="18"/>
      <c r="M125" s="18" t="s">
        <v>87</v>
      </c>
      <c r="N125" s="18" t="s">
        <v>88</v>
      </c>
      <c r="O125" s="18">
        <v>0</v>
      </c>
      <c r="P125" s="18">
        <v>3.2451344843328213E-2</v>
      </c>
      <c r="Q125" s="18">
        <v>2.4228994272800165E-2</v>
      </c>
      <c r="R125" s="18">
        <v>3.5907645017802796</v>
      </c>
      <c r="S125" s="18">
        <v>6.3374400339117785E-3</v>
      </c>
      <c r="T125" s="18">
        <v>3.0476343783366762</v>
      </c>
      <c r="U125" s="18">
        <v>1.1491239989764965</v>
      </c>
      <c r="V125" s="18">
        <v>0</v>
      </c>
      <c r="W125" s="18">
        <v>0</v>
      </c>
      <c r="X125" s="18">
        <v>1.6808740702516805</v>
      </c>
      <c r="Y125" s="18">
        <v>0.37752789111634061</v>
      </c>
      <c r="Z125" s="18">
        <v>38.444721828289225</v>
      </c>
      <c r="AA125" s="18">
        <v>5.1724816502276755E-2</v>
      </c>
      <c r="AB125" s="18">
        <v>1.1680471989315279E-2</v>
      </c>
      <c r="AC125" s="18">
        <v>37.34600809629665</v>
      </c>
      <c r="AD125" s="18">
        <v>9.1186149926196797E-3</v>
      </c>
      <c r="AE125" s="18">
        <v>8.8266003034353988E-2</v>
      </c>
      <c r="AF125" s="18">
        <v>13.89122286258273</v>
      </c>
      <c r="AG125" s="18">
        <v>0</v>
      </c>
      <c r="AH125" s="18">
        <v>0</v>
      </c>
      <c r="AI125" s="18">
        <v>0.22909383663104835</v>
      </c>
      <c r="AJ125" s="18">
        <v>4.3261729291266017E-2</v>
      </c>
      <c r="AK125" s="18">
        <v>0</v>
      </c>
      <c r="AL125" s="18">
        <v>100</v>
      </c>
      <c r="AM125" s="18">
        <v>900</v>
      </c>
      <c r="AN125" s="18">
        <v>6.8468499999999999</v>
      </c>
      <c r="AO125" s="18">
        <v>1.70817</v>
      </c>
      <c r="AP125" s="18">
        <v>8077.52</v>
      </c>
      <c r="AQ125" s="18">
        <v>158.37799999999999</v>
      </c>
      <c r="AR125" s="18"/>
      <c r="AS125" s="18">
        <v>0</v>
      </c>
      <c r="AT125" s="18">
        <v>0</v>
      </c>
      <c r="AU125" s="18">
        <v>0</v>
      </c>
      <c r="AV125" s="18">
        <v>0</v>
      </c>
      <c r="AW125" s="18">
        <v>24.2483</v>
      </c>
      <c r="AX125" s="18">
        <v>0.88594600000000001</v>
      </c>
      <c r="AY125" s="18">
        <v>8.2990499999999994</v>
      </c>
      <c r="AZ125" s="18">
        <v>2.9340700000000002</v>
      </c>
      <c r="BA125" s="18">
        <v>40222.199999999997</v>
      </c>
      <c r="BB125" s="18">
        <v>3845.44</v>
      </c>
      <c r="BC125" s="18">
        <v>0</v>
      </c>
      <c r="BD125" s="18">
        <v>0</v>
      </c>
      <c r="BE125" s="18">
        <v>0</v>
      </c>
      <c r="BF125" s="18">
        <v>0</v>
      </c>
      <c r="BG125" s="18">
        <v>67.794499999999999</v>
      </c>
      <c r="BH125" s="18">
        <v>5.8731200000000001</v>
      </c>
      <c r="BI125" s="18">
        <v>0</v>
      </c>
      <c r="BJ125" s="18">
        <v>0</v>
      </c>
      <c r="BK125" s="18">
        <v>0</v>
      </c>
      <c r="BL125" s="18">
        <v>0</v>
      </c>
      <c r="BM125" s="23">
        <f t="shared" si="12"/>
        <v>81.049415757277387</v>
      </c>
      <c r="BN125" s="23">
        <f t="shared" si="13"/>
        <v>379.11855997651162</v>
      </c>
      <c r="BO125" s="23">
        <f t="shared" si="14"/>
        <v>0.64093696486863783</v>
      </c>
      <c r="BP125" s="23">
        <f t="shared" si="15"/>
        <v>379.11855997651168</v>
      </c>
      <c r="BQ125" s="23"/>
      <c r="BR125" s="18">
        <v>12.158200000000001</v>
      </c>
      <c r="BS125" s="18">
        <v>1.49861</v>
      </c>
      <c r="BT125" s="18">
        <v>2421.85</v>
      </c>
      <c r="BU125" s="18">
        <v>736.85400000000004</v>
      </c>
      <c r="BV125" s="18">
        <v>0</v>
      </c>
      <c r="BW125" s="18">
        <v>0</v>
      </c>
      <c r="BX125" s="18">
        <v>232.72800000000001</v>
      </c>
      <c r="BY125" s="18">
        <v>5.0376200000000004</v>
      </c>
      <c r="BZ125" s="18">
        <v>0</v>
      </c>
      <c r="CA125" s="23">
        <f t="shared" si="16"/>
        <v>0</v>
      </c>
      <c r="CB125" s="24">
        <f t="shared" si="17"/>
        <v>0</v>
      </c>
      <c r="CC125" s="25">
        <f t="shared" si="18"/>
        <v>-15.551948641569126</v>
      </c>
      <c r="CD125" s="25"/>
      <c r="CE125" s="18">
        <v>0</v>
      </c>
      <c r="CF125" s="18">
        <v>0</v>
      </c>
      <c r="CG125" s="18">
        <v>0</v>
      </c>
      <c r="CH125" s="18">
        <v>14692.8</v>
      </c>
      <c r="CI125" s="23">
        <v>8077.52</v>
      </c>
      <c r="CJ125" s="23" t="b">
        <f t="shared" si="19"/>
        <v>1</v>
      </c>
      <c r="CK125" s="23" t="b">
        <f t="shared" si="20"/>
        <v>1</v>
      </c>
      <c r="CL125" s="23">
        <f t="shared" si="21"/>
        <v>0</v>
      </c>
      <c r="CM125" s="23">
        <f t="shared" si="22"/>
        <v>0</v>
      </c>
      <c r="CN125" s="23">
        <f t="shared" si="23"/>
        <v>11385.16</v>
      </c>
      <c r="CO125" s="18">
        <v>1572.34</v>
      </c>
      <c r="CP125" s="18">
        <v>111.669</v>
      </c>
      <c r="CQ125" s="18">
        <v>1.6848000000000001</v>
      </c>
      <c r="CR125" s="18">
        <v>4.5717400000000001</v>
      </c>
      <c r="CS125" s="18">
        <v>1.8038099999999999</v>
      </c>
      <c r="CT125" s="18">
        <v>0</v>
      </c>
      <c r="CU125" s="18">
        <v>0</v>
      </c>
      <c r="CV125" s="18">
        <v>849.6734619140625</v>
      </c>
      <c r="CW125" s="18">
        <v>2.9574077129364014</v>
      </c>
      <c r="CX125" s="18">
        <v>16.112560272216797</v>
      </c>
      <c r="CY125" s="18">
        <v>98.612037658691406</v>
      </c>
      <c r="CZ125" s="18">
        <v>21.797573089599609</v>
      </c>
      <c r="DA125" s="18">
        <v>150.90553283691406</v>
      </c>
      <c r="DB125" s="18">
        <v>3607.908935546875</v>
      </c>
      <c r="DC125" s="18">
        <v>4.1035294532775879</v>
      </c>
      <c r="DD125" s="18">
        <v>207.627685546875</v>
      </c>
      <c r="DE125" s="18">
        <v>8.6146459579467773</v>
      </c>
      <c r="DF125" s="19">
        <v>46.538972189372558</v>
      </c>
      <c r="DG125" s="19"/>
      <c r="DH125" s="19">
        <v>352.07490000000001</v>
      </c>
      <c r="DI125" s="19">
        <v>20.54055</v>
      </c>
      <c r="DJ125" s="19">
        <v>0</v>
      </c>
      <c r="DK125" s="19">
        <v>0</v>
      </c>
      <c r="DL125" s="19">
        <v>48.496600000000001</v>
      </c>
      <c r="DM125" s="19">
        <v>24.897149999999996</v>
      </c>
      <c r="DN125" s="19">
        <v>0</v>
      </c>
      <c r="DO125" s="19">
        <v>271.178</v>
      </c>
      <c r="DP125" s="19">
        <v>0</v>
      </c>
      <c r="DQ125" s="19">
        <v>0</v>
      </c>
      <c r="DR125" s="19">
        <v>60.791000000000004</v>
      </c>
      <c r="DS125" s="19">
        <v>232.72800000000001</v>
      </c>
      <c r="DT125" s="19">
        <v>658.63130000000001</v>
      </c>
      <c r="DU125" s="19">
        <v>131.57456411358569</v>
      </c>
      <c r="DV125" s="19">
        <v>3.1528436719232733</v>
      </c>
      <c r="DW125" s="19">
        <v>5.8980675030671001</v>
      </c>
      <c r="DX125" s="19">
        <v>0.9501846146597136</v>
      </c>
      <c r="DY125" s="19">
        <v>0.96940305764561541</v>
      </c>
      <c r="DZ125" s="19">
        <v>0.95740625830384096</v>
      </c>
      <c r="EA125" s="19">
        <v>0.97677076632226167</v>
      </c>
      <c r="EB125" s="19">
        <v>15026.861853907778</v>
      </c>
      <c r="EC125" s="19">
        <v>1.9132794745667723</v>
      </c>
      <c r="ED125" s="19">
        <v>77183.623454679269</v>
      </c>
      <c r="EE125" s="19">
        <v>4.2462299898355367</v>
      </c>
      <c r="EF125" s="19">
        <v>5.1363767235676985</v>
      </c>
      <c r="EG125" s="19">
        <v>0.42104373970031739</v>
      </c>
      <c r="EH125" s="19">
        <v>357.74969192841206</v>
      </c>
      <c r="EI125" s="19">
        <v>7653.3022329857304</v>
      </c>
      <c r="EJ125" s="19">
        <v>10.085009203219217</v>
      </c>
      <c r="EK125" s="19">
        <v>10.085009203219217</v>
      </c>
      <c r="EL125" s="19">
        <v>100.02404087922099</v>
      </c>
      <c r="EM125" s="19">
        <v>17.012626365164358</v>
      </c>
      <c r="EN125" s="19">
        <v>1.9132794745667723</v>
      </c>
      <c r="EO125" s="19">
        <v>731.69777355617293</v>
      </c>
      <c r="EP125" s="19">
        <v>1092.6069457856154</v>
      </c>
      <c r="EQ125" s="19">
        <v>146.86187936067682</v>
      </c>
      <c r="ER125" s="19">
        <v>218.84150088441839</v>
      </c>
      <c r="ES125" s="19">
        <v>25.448503514942747</v>
      </c>
      <c r="ET125" s="19">
        <v>591.50677953831735</v>
      </c>
      <c r="EU125" s="19">
        <v>6.0995225420119761</v>
      </c>
      <c r="EV125" s="19">
        <v>3.4775073063986521E-2</v>
      </c>
      <c r="EW125" s="19">
        <v>500</v>
      </c>
      <c r="EX125" s="19">
        <v>10696.448390677026</v>
      </c>
      <c r="EY125" s="19">
        <v>25723.310244584805</v>
      </c>
      <c r="EZ125" s="19">
        <v>5.2468887133147714E-2</v>
      </c>
      <c r="FA125" s="19">
        <v>20</v>
      </c>
      <c r="FB125" s="19">
        <v>2.1816615649929121</v>
      </c>
      <c r="FC125" s="19">
        <v>3.2751935824896505</v>
      </c>
      <c r="FD125" s="19">
        <v>7.4999999999999997E-2</v>
      </c>
      <c r="FE125" s="19">
        <v>12.634814071655274</v>
      </c>
      <c r="FF125" s="19">
        <v>4.7008546967558615E-2</v>
      </c>
    </row>
    <row r="126" spans="1:162">
      <c r="A126" s="4">
        <v>40472.597916666666</v>
      </c>
      <c r="B126" s="18">
        <v>4</v>
      </c>
      <c r="C126" s="18" t="s">
        <v>54</v>
      </c>
      <c r="D126" s="18" t="s">
        <v>58</v>
      </c>
      <c r="E126" s="4">
        <v>40472.594444444447</v>
      </c>
      <c r="F126" s="4">
        <v>40472.615277777775</v>
      </c>
      <c r="G126" s="18" t="s">
        <v>28</v>
      </c>
      <c r="H126" s="18">
        <v>2</v>
      </c>
      <c r="I126" s="18">
        <v>2</v>
      </c>
      <c r="J126" s="18">
        <v>0</v>
      </c>
      <c r="K126" s="18">
        <v>5</v>
      </c>
      <c r="L126" s="18"/>
      <c r="M126" s="18" t="s">
        <v>87</v>
      </c>
      <c r="N126" s="18" t="s">
        <v>88</v>
      </c>
      <c r="O126" s="18">
        <v>0</v>
      </c>
      <c r="P126" s="18">
        <v>3.2451344843328213E-2</v>
      </c>
      <c r="Q126" s="18">
        <v>2.4228994272800165E-2</v>
      </c>
      <c r="R126" s="18">
        <v>3.5907645017802796</v>
      </c>
      <c r="S126" s="18">
        <v>6.3374400339117785E-3</v>
      </c>
      <c r="T126" s="18">
        <v>3.0476343783366762</v>
      </c>
      <c r="U126" s="18">
        <v>1.1491239989764965</v>
      </c>
      <c r="V126" s="18">
        <v>0</v>
      </c>
      <c r="W126" s="18">
        <v>0</v>
      </c>
      <c r="X126" s="18">
        <v>1.6808740702516805</v>
      </c>
      <c r="Y126" s="18">
        <v>0.37752789111634061</v>
      </c>
      <c r="Z126" s="18">
        <v>38.444721828289225</v>
      </c>
      <c r="AA126" s="18">
        <v>5.1724816502276755E-2</v>
      </c>
      <c r="AB126" s="18">
        <v>1.1680471989315279E-2</v>
      </c>
      <c r="AC126" s="18">
        <v>37.34600809629665</v>
      </c>
      <c r="AD126" s="18">
        <v>9.1186149926196797E-3</v>
      </c>
      <c r="AE126" s="18">
        <v>8.8266003034353988E-2</v>
      </c>
      <c r="AF126" s="18">
        <v>13.89122286258273</v>
      </c>
      <c r="AG126" s="18">
        <v>0</v>
      </c>
      <c r="AH126" s="18">
        <v>0</v>
      </c>
      <c r="AI126" s="18">
        <v>0.22909383663104835</v>
      </c>
      <c r="AJ126" s="18">
        <v>4.3261729291266017E-2</v>
      </c>
      <c r="AK126" s="18">
        <v>0</v>
      </c>
      <c r="AL126" s="18">
        <v>100</v>
      </c>
      <c r="AM126" s="18">
        <v>900</v>
      </c>
      <c r="AN126" s="18">
        <v>0</v>
      </c>
      <c r="AO126" s="18">
        <v>0</v>
      </c>
      <c r="AP126" s="18">
        <v>8996.0400000000009</v>
      </c>
      <c r="AQ126" s="18">
        <v>147.96700000000001</v>
      </c>
      <c r="AR126" s="18"/>
      <c r="AS126" s="18">
        <v>0</v>
      </c>
      <c r="AT126" s="18">
        <v>0</v>
      </c>
      <c r="AU126" s="18">
        <v>0</v>
      </c>
      <c r="AV126" s="18">
        <v>0</v>
      </c>
      <c r="AW126" s="18">
        <v>20.713799999999999</v>
      </c>
      <c r="AX126" s="18">
        <v>1.0212300000000001</v>
      </c>
      <c r="AY126" s="18">
        <v>10.6363</v>
      </c>
      <c r="AZ126" s="18">
        <v>3.38151</v>
      </c>
      <c r="BA126" s="18">
        <v>17489.3</v>
      </c>
      <c r="BB126" s="18">
        <v>5021.2299999999996</v>
      </c>
      <c r="BC126" s="18">
        <v>0</v>
      </c>
      <c r="BD126" s="18">
        <v>0</v>
      </c>
      <c r="BE126" s="18">
        <v>0</v>
      </c>
      <c r="BF126" s="18">
        <v>0</v>
      </c>
      <c r="BG126" s="18">
        <v>52.884099999999997</v>
      </c>
      <c r="BH126" s="18">
        <v>5.2226100000000004</v>
      </c>
      <c r="BI126" s="18">
        <v>0</v>
      </c>
      <c r="BJ126" s="18">
        <v>0</v>
      </c>
      <c r="BK126" s="18">
        <v>0</v>
      </c>
      <c r="BL126" s="18">
        <v>0</v>
      </c>
      <c r="BM126" s="23">
        <f t="shared" si="12"/>
        <v>81.049415757277387</v>
      </c>
      <c r="BN126" s="23">
        <f t="shared" si="13"/>
        <v>413.10923422831286</v>
      </c>
      <c r="BO126" s="23">
        <f t="shared" si="14"/>
        <v>0.64539978894809835</v>
      </c>
      <c r="BP126" s="23">
        <f t="shared" si="15"/>
        <v>413.10923422831286</v>
      </c>
      <c r="BQ126" s="23"/>
      <c r="BR126" s="18">
        <v>7.7031400000000003</v>
      </c>
      <c r="BS126" s="18">
        <v>1.3471200000000001</v>
      </c>
      <c r="BT126" s="18">
        <v>0</v>
      </c>
      <c r="BU126" s="18">
        <v>0</v>
      </c>
      <c r="BV126" s="18">
        <v>0</v>
      </c>
      <c r="BW126" s="18">
        <v>0</v>
      </c>
      <c r="BX126" s="18">
        <v>199.00899999999999</v>
      </c>
      <c r="BY126" s="18">
        <v>4.3207399999999998</v>
      </c>
      <c r="BZ126" s="18">
        <v>0</v>
      </c>
      <c r="CA126" s="23">
        <f t="shared" si="16"/>
        <v>0</v>
      </c>
      <c r="CB126" s="24">
        <f t="shared" si="17"/>
        <v>0</v>
      </c>
      <c r="CC126" s="25">
        <f t="shared" si="18"/>
        <v>-15.551948641569126</v>
      </c>
      <c r="CD126" s="25"/>
      <c r="CE126" s="18">
        <v>0</v>
      </c>
      <c r="CF126" s="18">
        <v>0</v>
      </c>
      <c r="CG126" s="18">
        <v>0</v>
      </c>
      <c r="CH126" s="18">
        <v>12459.6</v>
      </c>
      <c r="CI126" s="23">
        <v>8996.0400000000009</v>
      </c>
      <c r="CJ126" s="23" t="b">
        <f t="shared" si="19"/>
        <v>1</v>
      </c>
      <c r="CK126" s="23" t="b">
        <f t="shared" si="20"/>
        <v>1</v>
      </c>
      <c r="CL126" s="23">
        <f t="shared" si="21"/>
        <v>0</v>
      </c>
      <c r="CM126" s="23">
        <f t="shared" si="22"/>
        <v>0</v>
      </c>
      <c r="CN126" s="23">
        <f t="shared" si="23"/>
        <v>10727.82</v>
      </c>
      <c r="CO126" s="18">
        <v>1322.47</v>
      </c>
      <c r="CP126" s="18">
        <v>115.593</v>
      </c>
      <c r="CQ126" s="18">
        <v>1.38449</v>
      </c>
      <c r="CR126" s="18">
        <v>4.77224</v>
      </c>
      <c r="CS126" s="18">
        <v>1.5629</v>
      </c>
      <c r="CT126" s="18">
        <v>0</v>
      </c>
      <c r="CU126" s="18">
        <v>0</v>
      </c>
      <c r="CV126" s="18">
        <v>919.45062255859375</v>
      </c>
      <c r="CW126" s="18">
        <v>3.2330684661865234</v>
      </c>
      <c r="CX126" s="18">
        <v>17.389604568481445</v>
      </c>
      <c r="CY126" s="18">
        <v>98.518707275390625</v>
      </c>
      <c r="CZ126" s="18">
        <v>21.646846771240234</v>
      </c>
      <c r="DA126" s="18">
        <v>154.20033264160156</v>
      </c>
      <c r="DB126" s="18">
        <v>3571.87939453125</v>
      </c>
      <c r="DC126" s="18">
        <v>4.0239224433898926</v>
      </c>
      <c r="DD126" s="18">
        <v>221.80455017089844</v>
      </c>
      <c r="DE126" s="18">
        <v>9.7791862487792969</v>
      </c>
      <c r="DF126" s="19">
        <v>46.538972189372558</v>
      </c>
      <c r="DG126" s="19"/>
      <c r="DH126" s="19">
        <v>290.94633999999996</v>
      </c>
      <c r="DI126" s="19">
        <v>0</v>
      </c>
      <c r="DJ126" s="19">
        <v>0</v>
      </c>
      <c r="DK126" s="19">
        <v>0</v>
      </c>
      <c r="DL126" s="19">
        <v>41.427599999999998</v>
      </c>
      <c r="DM126" s="19">
        <v>31.908900000000003</v>
      </c>
      <c r="DN126" s="19">
        <v>0</v>
      </c>
      <c r="DO126" s="19">
        <v>211.53639999999999</v>
      </c>
      <c r="DP126" s="19">
        <v>0</v>
      </c>
      <c r="DQ126" s="19">
        <v>0</v>
      </c>
      <c r="DR126" s="19">
        <v>38.515700000000002</v>
      </c>
      <c r="DS126" s="19">
        <v>199.00899999999999</v>
      </c>
      <c r="DT126" s="19">
        <v>522.3975999999999</v>
      </c>
      <c r="DU126" s="19">
        <v>107.78853390776258</v>
      </c>
      <c r="DV126" s="19">
        <v>2.5169892640557814</v>
      </c>
      <c r="DW126" s="19">
        <v>4.5192840396909837</v>
      </c>
      <c r="DX126" s="19">
        <v>0.95128946846147411</v>
      </c>
      <c r="DY126" s="19">
        <v>0.9684023832435813</v>
      </c>
      <c r="DZ126" s="19">
        <v>0.9601149848125502</v>
      </c>
      <c r="EA126" s="19">
        <v>0.97738666337185798</v>
      </c>
      <c r="EB126" s="19">
        <v>16374.126852842786</v>
      </c>
      <c r="EC126" s="19">
        <v>2.0848185819549347</v>
      </c>
      <c r="ED126" s="19">
        <v>76412.84720265244</v>
      </c>
      <c r="EE126" s="19">
        <v>3.8847974071643256</v>
      </c>
      <c r="EF126" s="19">
        <v>4.6666822536180641</v>
      </c>
      <c r="EG126" s="19">
        <v>0.42003387336730957</v>
      </c>
      <c r="EH126" s="19">
        <v>386.2004063632703</v>
      </c>
      <c r="EI126" s="19">
        <v>8261.9454302464328</v>
      </c>
      <c r="EJ126" s="19">
        <v>9.2487717145782753</v>
      </c>
      <c r="EK126" s="19">
        <v>9.2487717145782753</v>
      </c>
      <c r="EL126" s="19">
        <v>100.02404087922099</v>
      </c>
      <c r="EM126" s="19">
        <v>17.012626365164358</v>
      </c>
      <c r="EN126" s="19">
        <v>2.0848185819549347</v>
      </c>
      <c r="EO126" s="19">
        <v>731.69777355617293</v>
      </c>
      <c r="EP126" s="19">
        <v>1092.6069457856154</v>
      </c>
      <c r="EQ126" s="19">
        <v>157.52367347363204</v>
      </c>
      <c r="ER126" s="19">
        <v>234.76604187559056</v>
      </c>
      <c r="ES126" s="19">
        <v>25.448503514942747</v>
      </c>
      <c r="ET126" s="19">
        <v>640.08269184843846</v>
      </c>
      <c r="EU126" s="19">
        <v>5.5803405404016377</v>
      </c>
      <c r="EV126" s="19">
        <v>3.4574482531120346E-2</v>
      </c>
      <c r="EW126" s="19">
        <v>500</v>
      </c>
      <c r="EX126" s="19">
        <v>10696.448390677026</v>
      </c>
      <c r="EY126" s="19">
        <v>27070.575243519812</v>
      </c>
      <c r="EZ126" s="19">
        <v>5.2435185059408133E-2</v>
      </c>
      <c r="FA126" s="19">
        <v>20</v>
      </c>
      <c r="FB126" s="19">
        <v>2.1816615649929121</v>
      </c>
      <c r="FC126" s="19">
        <v>3.446732689877813</v>
      </c>
      <c r="FD126" s="19">
        <v>7.4999999999999997E-2</v>
      </c>
      <c r="FE126" s="19">
        <v>14.342806498209635</v>
      </c>
      <c r="FF126" s="19">
        <v>4.0374622007097238E-2</v>
      </c>
    </row>
    <row r="127" spans="1:162">
      <c r="A127" s="4">
        <v>40472.598611111112</v>
      </c>
      <c r="B127" s="18">
        <v>4</v>
      </c>
      <c r="C127" s="18" t="s">
        <v>54</v>
      </c>
      <c r="D127" s="18" t="s">
        <v>58</v>
      </c>
      <c r="E127" s="4">
        <v>40472.594444444447</v>
      </c>
      <c r="F127" s="4">
        <v>40472.615277777775</v>
      </c>
      <c r="G127" s="18" t="s">
        <v>28</v>
      </c>
      <c r="H127" s="18">
        <v>2</v>
      </c>
      <c r="I127" s="18">
        <v>2</v>
      </c>
      <c r="J127" s="18">
        <v>0</v>
      </c>
      <c r="K127" s="18">
        <v>5</v>
      </c>
      <c r="L127" s="18"/>
      <c r="M127" s="18" t="s">
        <v>87</v>
      </c>
      <c r="N127" s="18" t="s">
        <v>88</v>
      </c>
      <c r="O127" s="18">
        <v>0</v>
      </c>
      <c r="P127" s="18">
        <v>3.2451344843328213E-2</v>
      </c>
      <c r="Q127" s="18">
        <v>2.4228994272800165E-2</v>
      </c>
      <c r="R127" s="18">
        <v>3.5907645017802796</v>
      </c>
      <c r="S127" s="18">
        <v>6.3374400339117785E-3</v>
      </c>
      <c r="T127" s="18">
        <v>3.0476343783366762</v>
      </c>
      <c r="U127" s="18">
        <v>1.1491239989764965</v>
      </c>
      <c r="V127" s="18">
        <v>0</v>
      </c>
      <c r="W127" s="18">
        <v>0</v>
      </c>
      <c r="X127" s="18">
        <v>1.6808740702516805</v>
      </c>
      <c r="Y127" s="18">
        <v>0.37752789111634061</v>
      </c>
      <c r="Z127" s="18">
        <v>38.444721828289225</v>
      </c>
      <c r="AA127" s="18">
        <v>5.1724816502276755E-2</v>
      </c>
      <c r="AB127" s="18">
        <v>1.1680471989315279E-2</v>
      </c>
      <c r="AC127" s="18">
        <v>37.34600809629665</v>
      </c>
      <c r="AD127" s="18">
        <v>9.1186149926196797E-3</v>
      </c>
      <c r="AE127" s="18">
        <v>8.8266003034353988E-2</v>
      </c>
      <c r="AF127" s="18">
        <v>13.89122286258273</v>
      </c>
      <c r="AG127" s="18">
        <v>0</v>
      </c>
      <c r="AH127" s="18">
        <v>0</v>
      </c>
      <c r="AI127" s="18">
        <v>0.22909383663104835</v>
      </c>
      <c r="AJ127" s="18">
        <v>4.3261729291266017E-2</v>
      </c>
      <c r="AK127" s="18">
        <v>0</v>
      </c>
      <c r="AL127" s="18">
        <v>100</v>
      </c>
      <c r="AM127" s="18">
        <v>900</v>
      </c>
      <c r="AN127" s="18">
        <v>4.0499499999999999</v>
      </c>
      <c r="AO127" s="18">
        <v>1.3621000000000001</v>
      </c>
      <c r="AP127" s="18">
        <v>5402.13</v>
      </c>
      <c r="AQ127" s="18">
        <v>100.16200000000001</v>
      </c>
      <c r="AR127" s="18"/>
      <c r="AS127" s="18">
        <v>0</v>
      </c>
      <c r="AT127" s="18">
        <v>0</v>
      </c>
      <c r="AU127" s="18">
        <v>3.5895100000000002</v>
      </c>
      <c r="AV127" s="18">
        <v>1.3457699999999999</v>
      </c>
      <c r="AW127" s="18">
        <v>20.085699999999999</v>
      </c>
      <c r="AX127" s="18">
        <v>0.949855</v>
      </c>
      <c r="AY127" s="18">
        <v>10.9619</v>
      </c>
      <c r="AZ127" s="18">
        <v>3.1448900000000002</v>
      </c>
      <c r="BA127" s="18">
        <v>0</v>
      </c>
      <c r="BB127" s="18">
        <v>0</v>
      </c>
      <c r="BC127" s="18">
        <v>0</v>
      </c>
      <c r="BD127" s="18">
        <v>0</v>
      </c>
      <c r="BE127" s="18">
        <v>0</v>
      </c>
      <c r="BF127" s="18">
        <v>0</v>
      </c>
      <c r="BG127" s="18">
        <v>55.4818</v>
      </c>
      <c r="BH127" s="18">
        <v>5.2567899999999996</v>
      </c>
      <c r="BI127" s="18">
        <v>0</v>
      </c>
      <c r="BJ127" s="18">
        <v>0</v>
      </c>
      <c r="BK127" s="18">
        <v>0</v>
      </c>
      <c r="BL127" s="18">
        <v>0</v>
      </c>
      <c r="BM127" s="23">
        <f t="shared" si="12"/>
        <v>81.049415757277387</v>
      </c>
      <c r="BN127" s="23">
        <f t="shared" si="13"/>
        <v>393.82926292873015</v>
      </c>
      <c r="BO127" s="23">
        <f t="shared" si="14"/>
        <v>0.64434389718428375</v>
      </c>
      <c r="BP127" s="23">
        <f t="shared" si="15"/>
        <v>393.82926292873015</v>
      </c>
      <c r="BQ127" s="23"/>
      <c r="BR127" s="18">
        <v>8.3471799999999998</v>
      </c>
      <c r="BS127" s="18">
        <v>1.3562399999999999</v>
      </c>
      <c r="BT127" s="18">
        <v>0</v>
      </c>
      <c r="BU127" s="18">
        <v>0</v>
      </c>
      <c r="BV127" s="18">
        <v>0</v>
      </c>
      <c r="BW127" s="18">
        <v>0</v>
      </c>
      <c r="BX127" s="18">
        <v>205.45699999999999</v>
      </c>
      <c r="BY127" s="18">
        <v>4.45045</v>
      </c>
      <c r="BZ127" s="18">
        <v>0</v>
      </c>
      <c r="CA127" s="23">
        <f t="shared" si="16"/>
        <v>0</v>
      </c>
      <c r="CB127" s="24">
        <f t="shared" si="17"/>
        <v>0</v>
      </c>
      <c r="CC127" s="25">
        <f t="shared" si="18"/>
        <v>-15.551948641569126</v>
      </c>
      <c r="CD127" s="25"/>
      <c r="CE127" s="18">
        <v>0</v>
      </c>
      <c r="CF127" s="18">
        <v>0</v>
      </c>
      <c r="CG127" s="18">
        <v>0</v>
      </c>
      <c r="CH127" s="18">
        <v>7464.38</v>
      </c>
      <c r="CI127" s="23">
        <v>5402.13</v>
      </c>
      <c r="CJ127" s="23" t="b">
        <f t="shared" si="19"/>
        <v>1</v>
      </c>
      <c r="CK127" s="23" t="b">
        <f t="shared" si="20"/>
        <v>1</v>
      </c>
      <c r="CL127" s="23">
        <f t="shared" si="21"/>
        <v>0</v>
      </c>
      <c r="CM127" s="23">
        <f t="shared" si="22"/>
        <v>0</v>
      </c>
      <c r="CN127" s="23">
        <f t="shared" si="23"/>
        <v>6433.2550000000001</v>
      </c>
      <c r="CO127" s="18">
        <v>1105.71</v>
      </c>
      <c r="CP127" s="18">
        <v>94.377399999999994</v>
      </c>
      <c r="CQ127" s="18">
        <v>1.24701</v>
      </c>
      <c r="CR127" s="18">
        <v>3.79176</v>
      </c>
      <c r="CS127" s="18">
        <v>1.3884099999999999</v>
      </c>
      <c r="CT127" s="18">
        <v>0</v>
      </c>
      <c r="CU127" s="18">
        <v>0</v>
      </c>
      <c r="CV127" s="18">
        <v>877.97589111328125</v>
      </c>
      <c r="CW127" s="18">
        <v>3.0023822784423828</v>
      </c>
      <c r="CX127" s="18">
        <v>15.831168174743652</v>
      </c>
      <c r="CY127" s="18">
        <v>98.448753356933594</v>
      </c>
      <c r="CZ127" s="18">
        <v>21.682319641113281</v>
      </c>
      <c r="DA127" s="18">
        <v>147.71104431152344</v>
      </c>
      <c r="DB127" s="18">
        <v>3589.195068359375</v>
      </c>
      <c r="DC127" s="18">
        <v>4.0492238998413086</v>
      </c>
      <c r="DD127" s="18">
        <v>225.60624694824219</v>
      </c>
      <c r="DE127" s="18">
        <v>9.8312492370605469</v>
      </c>
      <c r="DF127" s="19">
        <v>46.538972189372558</v>
      </c>
      <c r="DG127" s="19"/>
      <c r="DH127" s="19">
        <v>307.97303999999997</v>
      </c>
      <c r="DI127" s="19">
        <v>12.149850000000001</v>
      </c>
      <c r="DJ127" s="19">
        <v>0</v>
      </c>
      <c r="DK127" s="19">
        <v>14.358040000000001</v>
      </c>
      <c r="DL127" s="19">
        <v>40.171399999999998</v>
      </c>
      <c r="DM127" s="19">
        <v>32.8857</v>
      </c>
      <c r="DN127" s="19">
        <v>0</v>
      </c>
      <c r="DO127" s="19">
        <v>221.9272</v>
      </c>
      <c r="DP127" s="19">
        <v>0</v>
      </c>
      <c r="DQ127" s="19">
        <v>0</v>
      </c>
      <c r="DR127" s="19">
        <v>41.735900000000001</v>
      </c>
      <c r="DS127" s="19">
        <v>205.45699999999999</v>
      </c>
      <c r="DT127" s="19">
        <v>568.68508999999995</v>
      </c>
      <c r="DU127" s="19">
        <v>79.090756897308054</v>
      </c>
      <c r="DV127" s="19">
        <v>3.2632075051866227</v>
      </c>
      <c r="DW127" s="19">
        <v>6.0256490430971823</v>
      </c>
      <c r="DX127" s="19">
        <v>0.91841683397749885</v>
      </c>
      <c r="DY127" s="19">
        <v>0.94885417225507473</v>
      </c>
      <c r="DZ127" s="19">
        <v>0.93002902318906477</v>
      </c>
      <c r="EA127" s="19">
        <v>0.96085120211644115</v>
      </c>
      <c r="EB127" s="19">
        <v>15609.939878498704</v>
      </c>
      <c r="EC127" s="19">
        <v>1.9875192744242949</v>
      </c>
      <c r="ED127" s="19">
        <v>76783.279625557116</v>
      </c>
      <c r="EE127" s="19">
        <v>4.0880337429405307</v>
      </c>
      <c r="EF127" s="19">
        <v>4.9188709388509055</v>
      </c>
      <c r="EG127" s="19">
        <v>0.42027154159545899</v>
      </c>
      <c r="EH127" s="19">
        <v>368.98828124182558</v>
      </c>
      <c r="EI127" s="19">
        <v>7893.7282141356136</v>
      </c>
      <c r="EJ127" s="19">
        <v>9.7271248189237411</v>
      </c>
      <c r="EK127" s="19">
        <v>9.7271248189237429</v>
      </c>
      <c r="EL127" s="19">
        <v>100.02404087922099</v>
      </c>
      <c r="EM127" s="19">
        <v>17.012626365164358</v>
      </c>
      <c r="EN127" s="19">
        <v>1.9875192744242949</v>
      </c>
      <c r="EO127" s="19">
        <v>731.69777355617293</v>
      </c>
      <c r="EP127" s="19">
        <v>1092.6069457856154</v>
      </c>
      <c r="EQ127" s="19">
        <v>151.34496789773232</v>
      </c>
      <c r="ER127" s="19">
        <v>225.53701325304476</v>
      </c>
      <c r="ES127" s="19">
        <v>25.448503514942747</v>
      </c>
      <c r="ET127" s="19">
        <v>611.2097354374323</v>
      </c>
      <c r="EU127" s="19">
        <v>5.8722805941411416</v>
      </c>
      <c r="EV127" s="19">
        <v>9.5845139856907055E-3</v>
      </c>
      <c r="EW127" s="19">
        <v>500</v>
      </c>
      <c r="EX127" s="19">
        <v>10696.448390677026</v>
      </c>
      <c r="EY127" s="19">
        <v>26306.388269175732</v>
      </c>
      <c r="EZ127" s="19">
        <v>5.2381797037790695E-2</v>
      </c>
      <c r="FA127" s="19">
        <v>20</v>
      </c>
      <c r="FB127" s="19">
        <v>2.1816615649929121</v>
      </c>
      <c r="FC127" s="19">
        <v>3.3494333823471734</v>
      </c>
      <c r="FD127" s="19">
        <v>7.4999999999999997E-2</v>
      </c>
      <c r="FE127" s="19">
        <v>14.419165547688802</v>
      </c>
      <c r="FF127" s="19">
        <v>3.7686131820513682E-2</v>
      </c>
    </row>
    <row r="128" spans="1:162">
      <c r="A128" s="4">
        <v>40472.599305555559</v>
      </c>
      <c r="B128" s="18">
        <v>4</v>
      </c>
      <c r="C128" s="18" t="s">
        <v>54</v>
      </c>
      <c r="D128" s="18" t="s">
        <v>58</v>
      </c>
      <c r="E128" s="4">
        <v>40472.594444444447</v>
      </c>
      <c r="F128" s="4">
        <v>40472.615277777775</v>
      </c>
      <c r="G128" s="18" t="s">
        <v>28</v>
      </c>
      <c r="H128" s="18">
        <v>2</v>
      </c>
      <c r="I128" s="18">
        <v>2</v>
      </c>
      <c r="J128" s="18">
        <v>0</v>
      </c>
      <c r="K128" s="18">
        <v>5</v>
      </c>
      <c r="L128" s="18"/>
      <c r="M128" s="18" t="s">
        <v>87</v>
      </c>
      <c r="N128" s="18" t="s">
        <v>88</v>
      </c>
      <c r="O128" s="18">
        <v>0</v>
      </c>
      <c r="P128" s="18">
        <v>3.2451344843328213E-2</v>
      </c>
      <c r="Q128" s="18">
        <v>2.4228994272800165E-2</v>
      </c>
      <c r="R128" s="18">
        <v>3.5907645017802796</v>
      </c>
      <c r="S128" s="18">
        <v>6.3374400339117785E-3</v>
      </c>
      <c r="T128" s="18">
        <v>3.0476343783366762</v>
      </c>
      <c r="U128" s="18">
        <v>1.1491239989764965</v>
      </c>
      <c r="V128" s="18">
        <v>0</v>
      </c>
      <c r="W128" s="18">
        <v>0</v>
      </c>
      <c r="X128" s="18">
        <v>1.6808740702516805</v>
      </c>
      <c r="Y128" s="18">
        <v>0.37752789111634061</v>
      </c>
      <c r="Z128" s="18">
        <v>38.444721828289225</v>
      </c>
      <c r="AA128" s="18">
        <v>5.1724816502276755E-2</v>
      </c>
      <c r="AB128" s="18">
        <v>1.1680471989315279E-2</v>
      </c>
      <c r="AC128" s="18">
        <v>37.34600809629665</v>
      </c>
      <c r="AD128" s="18">
        <v>9.1186149926196797E-3</v>
      </c>
      <c r="AE128" s="18">
        <v>8.8266003034353988E-2</v>
      </c>
      <c r="AF128" s="18">
        <v>13.89122286258273</v>
      </c>
      <c r="AG128" s="18">
        <v>0</v>
      </c>
      <c r="AH128" s="18">
        <v>0</v>
      </c>
      <c r="AI128" s="18">
        <v>0.22909383663104835</v>
      </c>
      <c r="AJ128" s="18">
        <v>4.3261729291266017E-2</v>
      </c>
      <c r="AK128" s="18">
        <v>0</v>
      </c>
      <c r="AL128" s="18">
        <v>100</v>
      </c>
      <c r="AM128" s="18">
        <v>900</v>
      </c>
      <c r="AN128" s="18">
        <v>0</v>
      </c>
      <c r="AO128" s="18">
        <v>0</v>
      </c>
      <c r="AP128" s="18">
        <v>7949.03</v>
      </c>
      <c r="AQ128" s="18">
        <v>137.077</v>
      </c>
      <c r="AR128" s="18"/>
      <c r="AS128" s="18">
        <v>0</v>
      </c>
      <c r="AT128" s="18">
        <v>0</v>
      </c>
      <c r="AU128" s="18">
        <v>0</v>
      </c>
      <c r="AV128" s="18">
        <v>0</v>
      </c>
      <c r="AW128" s="18">
        <v>17.7455</v>
      </c>
      <c r="AX128" s="18">
        <v>1.11652</v>
      </c>
      <c r="AY128" s="18">
        <v>11.5684</v>
      </c>
      <c r="AZ128" s="18">
        <v>3.69699</v>
      </c>
      <c r="BA128" s="18">
        <v>12814.2</v>
      </c>
      <c r="BB128" s="18">
        <v>5139.29</v>
      </c>
      <c r="BC128" s="18">
        <v>0</v>
      </c>
      <c r="BD128" s="18">
        <v>0</v>
      </c>
      <c r="BE128" s="18">
        <v>0</v>
      </c>
      <c r="BF128" s="18">
        <v>0</v>
      </c>
      <c r="BG128" s="18">
        <v>46.715000000000003</v>
      </c>
      <c r="BH128" s="18">
        <v>4.1774399999999998</v>
      </c>
      <c r="BI128" s="18">
        <v>0</v>
      </c>
      <c r="BJ128" s="18">
        <v>0</v>
      </c>
      <c r="BK128" s="18">
        <v>0</v>
      </c>
      <c r="BL128" s="18">
        <v>0</v>
      </c>
      <c r="BM128" s="23">
        <f t="shared" si="12"/>
        <v>81.049415757277387</v>
      </c>
      <c r="BN128" s="23">
        <f t="shared" si="13"/>
        <v>406.07149694914295</v>
      </c>
      <c r="BO128" s="23">
        <f t="shared" si="14"/>
        <v>0.64285429894360047</v>
      </c>
      <c r="BP128" s="23">
        <f t="shared" si="15"/>
        <v>406.07149694914295</v>
      </c>
      <c r="BQ128" s="23"/>
      <c r="BR128" s="18">
        <v>9.3235100000000006</v>
      </c>
      <c r="BS128" s="18">
        <v>1.26797</v>
      </c>
      <c r="BT128" s="18">
        <v>0</v>
      </c>
      <c r="BU128" s="18">
        <v>0</v>
      </c>
      <c r="BV128" s="18">
        <v>0</v>
      </c>
      <c r="BW128" s="18">
        <v>0</v>
      </c>
      <c r="BX128" s="18">
        <v>143.97</v>
      </c>
      <c r="BY128" s="18">
        <v>3.76383</v>
      </c>
      <c r="BZ128" s="18">
        <v>0</v>
      </c>
      <c r="CA128" s="23">
        <f t="shared" si="16"/>
        <v>0</v>
      </c>
      <c r="CB128" s="24">
        <f t="shared" si="17"/>
        <v>0</v>
      </c>
      <c r="CC128" s="25">
        <f t="shared" si="18"/>
        <v>-15.551948641569126</v>
      </c>
      <c r="CD128" s="25"/>
      <c r="CE128" s="18">
        <v>0</v>
      </c>
      <c r="CF128" s="18">
        <v>0</v>
      </c>
      <c r="CG128" s="18">
        <v>0</v>
      </c>
      <c r="CH128" s="18">
        <v>12654.8</v>
      </c>
      <c r="CI128" s="23">
        <v>7949.03</v>
      </c>
      <c r="CJ128" s="23" t="b">
        <f t="shared" si="19"/>
        <v>1</v>
      </c>
      <c r="CK128" s="23" t="b">
        <f t="shared" si="20"/>
        <v>1</v>
      </c>
      <c r="CL128" s="23">
        <f t="shared" si="21"/>
        <v>0</v>
      </c>
      <c r="CM128" s="23">
        <f t="shared" si="22"/>
        <v>0</v>
      </c>
      <c r="CN128" s="23">
        <f t="shared" si="23"/>
        <v>10301.914999999999</v>
      </c>
      <c r="CO128" s="18">
        <v>1518.72</v>
      </c>
      <c r="CP128" s="18">
        <v>106.315</v>
      </c>
      <c r="CQ128" s="18">
        <v>1.46827</v>
      </c>
      <c r="CR128" s="18">
        <v>4.5302699999999998</v>
      </c>
      <c r="CS128" s="18">
        <v>1.635</v>
      </c>
      <c r="CT128" s="18">
        <v>0</v>
      </c>
      <c r="CU128" s="18">
        <v>0</v>
      </c>
      <c r="CV128" s="18">
        <v>907.36553955078125</v>
      </c>
      <c r="CW128" s="18">
        <v>3.1740837097167969</v>
      </c>
      <c r="CX128" s="18">
        <v>17.168540954589844</v>
      </c>
      <c r="CY128" s="18">
        <v>98.368690490722656</v>
      </c>
      <c r="CZ128" s="18">
        <v>21.732561111450195</v>
      </c>
      <c r="DA128" s="18">
        <v>153.62167358398438</v>
      </c>
      <c r="DB128" s="18">
        <v>3583.46142578125</v>
      </c>
      <c r="DC128" s="18">
        <v>4.0196866989135742</v>
      </c>
      <c r="DD128" s="18">
        <v>220.49070739746094</v>
      </c>
      <c r="DE128" s="18">
        <v>7.6629505157470703</v>
      </c>
      <c r="DF128" s="19">
        <v>46.538972189372558</v>
      </c>
      <c r="DG128" s="19"/>
      <c r="DH128" s="19">
        <v>229.32240999999999</v>
      </c>
      <c r="DI128" s="19">
        <v>0</v>
      </c>
      <c r="DJ128" s="19">
        <v>0</v>
      </c>
      <c r="DK128" s="19">
        <v>0</v>
      </c>
      <c r="DL128" s="19">
        <v>35.491</v>
      </c>
      <c r="DM128" s="19">
        <v>34.705200000000005</v>
      </c>
      <c r="DN128" s="19">
        <v>0</v>
      </c>
      <c r="DO128" s="19">
        <v>186.86</v>
      </c>
      <c r="DP128" s="19">
        <v>0</v>
      </c>
      <c r="DQ128" s="19">
        <v>0</v>
      </c>
      <c r="DR128" s="19">
        <v>46.617550000000001</v>
      </c>
      <c r="DS128" s="19">
        <v>143.97</v>
      </c>
      <c r="DT128" s="19">
        <v>447.64374999999995</v>
      </c>
      <c r="DU128" s="19">
        <v>119.03118092461082</v>
      </c>
      <c r="DV128" s="19">
        <v>2.157008982739971</v>
      </c>
      <c r="DW128" s="19">
        <v>4.2105417862013823</v>
      </c>
      <c r="DX128" s="19">
        <v>0.95806125613430559</v>
      </c>
      <c r="DY128" s="19">
        <v>0.97416273221549654</v>
      </c>
      <c r="DZ128" s="19">
        <v>0.96611008206959648</v>
      </c>
      <c r="EA128" s="19">
        <v>0.98234682922813144</v>
      </c>
      <c r="EB128" s="19">
        <v>16095.176896225694</v>
      </c>
      <c r="EC128" s="19">
        <v>2.0493015703782307</v>
      </c>
      <c r="ED128" s="19">
        <v>76660.620401702108</v>
      </c>
      <c r="EE128" s="19">
        <v>3.9493029761250917</v>
      </c>
      <c r="EF128" s="19">
        <v>4.762956064165965</v>
      </c>
      <c r="EG128" s="19">
        <v>0.42060815944671637</v>
      </c>
      <c r="EH128" s="19">
        <v>381.6453495358308</v>
      </c>
      <c r="EI128" s="19">
        <v>8164.4995697038166</v>
      </c>
      <c r="EJ128" s="19">
        <v>9.3895063313088176</v>
      </c>
      <c r="EK128" s="19">
        <v>9.3895063313088176</v>
      </c>
      <c r="EL128" s="19">
        <v>100.02404087922099</v>
      </c>
      <c r="EM128" s="19">
        <v>17.012626365164358</v>
      </c>
      <c r="EN128" s="19">
        <v>2.0493015703782307</v>
      </c>
      <c r="EO128" s="19">
        <v>731.69777355617293</v>
      </c>
      <c r="EP128" s="19">
        <v>1092.6069457856154</v>
      </c>
      <c r="EQ128" s="19">
        <v>155.50701036071152</v>
      </c>
      <c r="ER128" s="19">
        <v>231.75453960284196</v>
      </c>
      <c r="ES128" s="19">
        <v>25.448503514942747</v>
      </c>
      <c r="ET128" s="19">
        <v>631.66956745321352</v>
      </c>
      <c r="EU128" s="19">
        <v>5.67299995190392</v>
      </c>
      <c r="EV128" s="19">
        <v>1.7509753386378477E-2</v>
      </c>
      <c r="EW128" s="19">
        <v>500</v>
      </c>
      <c r="EX128" s="19">
        <v>10696.448390677026</v>
      </c>
      <c r="EY128" s="19">
        <v>26791.625286902719</v>
      </c>
      <c r="EZ128" s="19">
        <v>5.2530054615192834E-2</v>
      </c>
      <c r="FA128" s="19">
        <v>20</v>
      </c>
      <c r="FB128" s="19">
        <v>2.1816615649929121</v>
      </c>
      <c r="FC128" s="19">
        <v>3.4112156783011089</v>
      </c>
      <c r="FD128" s="19">
        <v>7.4999999999999997E-2</v>
      </c>
      <c r="FE128" s="19">
        <v>11.23899408976237</v>
      </c>
      <c r="FF128" s="19">
        <v>6.4522332881618641E-2</v>
      </c>
    </row>
    <row r="129" spans="1:162">
      <c r="A129" s="4">
        <v>40472.600694444445</v>
      </c>
      <c r="B129" s="18">
        <v>4</v>
      </c>
      <c r="C129" s="18" t="s">
        <v>54</v>
      </c>
      <c r="D129" s="18" t="s">
        <v>58</v>
      </c>
      <c r="E129" s="4">
        <v>40472.594444444447</v>
      </c>
      <c r="F129" s="4">
        <v>40472.615277777775</v>
      </c>
      <c r="G129" s="18" t="s">
        <v>28</v>
      </c>
      <c r="H129" s="18">
        <v>2</v>
      </c>
      <c r="I129" s="18">
        <v>2</v>
      </c>
      <c r="J129" s="18">
        <v>0</v>
      </c>
      <c r="K129" s="18">
        <v>5</v>
      </c>
      <c r="L129" s="18"/>
      <c r="M129" s="18" t="s">
        <v>87</v>
      </c>
      <c r="N129" s="18" t="s">
        <v>88</v>
      </c>
      <c r="O129" s="18">
        <v>0</v>
      </c>
      <c r="P129" s="18">
        <v>3.2451344843328213E-2</v>
      </c>
      <c r="Q129" s="18">
        <v>2.4228994272800165E-2</v>
      </c>
      <c r="R129" s="18">
        <v>3.5907645017802796</v>
      </c>
      <c r="S129" s="18">
        <v>6.3374400339117785E-3</v>
      </c>
      <c r="T129" s="18">
        <v>3.0476343783366762</v>
      </c>
      <c r="U129" s="18">
        <v>1.1491239989764965</v>
      </c>
      <c r="V129" s="18">
        <v>0</v>
      </c>
      <c r="W129" s="18">
        <v>0</v>
      </c>
      <c r="X129" s="18">
        <v>1.6808740702516805</v>
      </c>
      <c r="Y129" s="18">
        <v>0.37752789111634061</v>
      </c>
      <c r="Z129" s="18">
        <v>38.444721828289225</v>
      </c>
      <c r="AA129" s="18">
        <v>5.1724816502276755E-2</v>
      </c>
      <c r="AB129" s="18">
        <v>1.1680471989315279E-2</v>
      </c>
      <c r="AC129" s="18">
        <v>37.34600809629665</v>
      </c>
      <c r="AD129" s="18">
        <v>9.1186149926196797E-3</v>
      </c>
      <c r="AE129" s="18">
        <v>8.8266003034353988E-2</v>
      </c>
      <c r="AF129" s="18">
        <v>13.89122286258273</v>
      </c>
      <c r="AG129" s="18">
        <v>0</v>
      </c>
      <c r="AH129" s="18">
        <v>0</v>
      </c>
      <c r="AI129" s="18">
        <v>0.22909383663104835</v>
      </c>
      <c r="AJ129" s="18">
        <v>4.3261729291266017E-2</v>
      </c>
      <c r="AK129" s="18">
        <v>0</v>
      </c>
      <c r="AL129" s="18">
        <v>100</v>
      </c>
      <c r="AM129" s="18">
        <v>900</v>
      </c>
      <c r="AN129" s="18">
        <v>2.5726499999999999</v>
      </c>
      <c r="AO129" s="18">
        <v>1.19539</v>
      </c>
      <c r="AP129" s="18">
        <v>5508.06</v>
      </c>
      <c r="AQ129" s="18">
        <v>104.526</v>
      </c>
      <c r="AR129" s="18"/>
      <c r="AS129" s="18">
        <v>0</v>
      </c>
      <c r="AT129" s="18">
        <v>0</v>
      </c>
      <c r="AU129" s="18">
        <v>0</v>
      </c>
      <c r="AV129" s="18">
        <v>0</v>
      </c>
      <c r="AW129" s="18">
        <v>15.6722</v>
      </c>
      <c r="AX129" s="18">
        <v>0.75932699999999997</v>
      </c>
      <c r="AY129" s="18">
        <v>8.9152100000000001</v>
      </c>
      <c r="AZ129" s="18">
        <v>2.5140699999999998</v>
      </c>
      <c r="BA129" s="18">
        <v>0</v>
      </c>
      <c r="BB129" s="18">
        <v>0</v>
      </c>
      <c r="BC129" s="18">
        <v>0</v>
      </c>
      <c r="BD129" s="18">
        <v>0</v>
      </c>
      <c r="BE129" s="18">
        <v>0</v>
      </c>
      <c r="BF129" s="18">
        <v>0</v>
      </c>
      <c r="BG129" s="18">
        <v>29.1248</v>
      </c>
      <c r="BH129" s="18">
        <v>3.1560899999999998</v>
      </c>
      <c r="BI129" s="18">
        <v>0</v>
      </c>
      <c r="BJ129" s="18">
        <v>0</v>
      </c>
      <c r="BK129" s="18">
        <v>0</v>
      </c>
      <c r="BL129" s="18">
        <v>0</v>
      </c>
      <c r="BM129" s="23">
        <f t="shared" si="12"/>
        <v>81.049415757277387</v>
      </c>
      <c r="BN129" s="23">
        <f t="shared" si="13"/>
        <v>391.92276883285984</v>
      </c>
      <c r="BO129" s="23">
        <f t="shared" si="14"/>
        <v>0.64101773568598119</v>
      </c>
      <c r="BP129" s="23">
        <f t="shared" si="15"/>
        <v>391.9227688328599</v>
      </c>
      <c r="BQ129" s="23"/>
      <c r="BR129" s="18">
        <v>3.63056</v>
      </c>
      <c r="BS129" s="18">
        <v>1.01437</v>
      </c>
      <c r="BT129" s="18">
        <v>0</v>
      </c>
      <c r="BU129" s="18">
        <v>0</v>
      </c>
      <c r="BV129" s="18">
        <v>0</v>
      </c>
      <c r="BW129" s="18">
        <v>0</v>
      </c>
      <c r="BX129" s="18">
        <v>111.565</v>
      </c>
      <c r="BY129" s="18">
        <v>3.26912</v>
      </c>
      <c r="BZ129" s="18">
        <v>0</v>
      </c>
      <c r="CA129" s="23">
        <f t="shared" si="16"/>
        <v>0</v>
      </c>
      <c r="CB129" s="24">
        <f t="shared" si="17"/>
        <v>0</v>
      </c>
      <c r="CC129" s="25">
        <f t="shared" si="18"/>
        <v>-15.551948641569126</v>
      </c>
      <c r="CD129" s="25"/>
      <c r="CE129" s="18">
        <v>0</v>
      </c>
      <c r="CF129" s="18">
        <v>0</v>
      </c>
      <c r="CG129" s="18">
        <v>0</v>
      </c>
      <c r="CH129" s="18">
        <v>7985.44</v>
      </c>
      <c r="CI129" s="23">
        <v>5508.06</v>
      </c>
      <c r="CJ129" s="23" t="b">
        <f t="shared" si="19"/>
        <v>1</v>
      </c>
      <c r="CK129" s="23" t="b">
        <f t="shared" si="20"/>
        <v>1</v>
      </c>
      <c r="CL129" s="23">
        <f t="shared" si="21"/>
        <v>0</v>
      </c>
      <c r="CM129" s="23">
        <f t="shared" si="22"/>
        <v>0</v>
      </c>
      <c r="CN129" s="23">
        <f t="shared" si="23"/>
        <v>6746.75</v>
      </c>
      <c r="CO129" s="18">
        <v>871.16</v>
      </c>
      <c r="CP129" s="18">
        <v>61.212800000000001</v>
      </c>
      <c r="CQ129" s="18">
        <v>0.94139099999999998</v>
      </c>
      <c r="CR129" s="18">
        <v>4.1112299999999999</v>
      </c>
      <c r="CS129" s="18">
        <v>1.06376</v>
      </c>
      <c r="CT129" s="18">
        <v>0</v>
      </c>
      <c r="CU129" s="18">
        <v>0</v>
      </c>
      <c r="CV129" s="18">
        <v>878.25933837890625</v>
      </c>
      <c r="CW129" s="18">
        <v>3.0119051933288574</v>
      </c>
      <c r="CX129" s="18">
        <v>16.445697784423828</v>
      </c>
      <c r="CY129" s="18">
        <v>98.113716125488281</v>
      </c>
      <c r="CZ129" s="18">
        <v>21.794826507568359</v>
      </c>
      <c r="DA129" s="18">
        <v>141.41825866699219</v>
      </c>
      <c r="DB129" s="18">
        <v>3567.20947265625</v>
      </c>
      <c r="DC129" s="18">
        <v>4.0620765686035156</v>
      </c>
      <c r="DD129" s="18">
        <v>222.50505065917969</v>
      </c>
      <c r="DE129" s="18">
        <v>7.0559768676757813</v>
      </c>
      <c r="DF129" s="19">
        <v>46.538972189372558</v>
      </c>
      <c r="DG129" s="19"/>
      <c r="DH129" s="19">
        <v>171.48042000000001</v>
      </c>
      <c r="DI129" s="19">
        <v>7.7179500000000001</v>
      </c>
      <c r="DJ129" s="19">
        <v>0</v>
      </c>
      <c r="DK129" s="19">
        <v>0</v>
      </c>
      <c r="DL129" s="19">
        <v>31.3444</v>
      </c>
      <c r="DM129" s="19">
        <v>26.745629999999998</v>
      </c>
      <c r="DN129" s="19">
        <v>0</v>
      </c>
      <c r="DO129" s="19">
        <v>116.4992</v>
      </c>
      <c r="DP129" s="19">
        <v>0</v>
      </c>
      <c r="DQ129" s="19">
        <v>0</v>
      </c>
      <c r="DR129" s="19">
        <v>18.152799999999999</v>
      </c>
      <c r="DS129" s="19">
        <v>111.565</v>
      </c>
      <c r="DT129" s="19">
        <v>312.02498000000003</v>
      </c>
      <c r="DU129" s="19">
        <v>130.45376130482512</v>
      </c>
      <c r="DV129" s="19">
        <v>2.8013817371530139</v>
      </c>
      <c r="DW129" s="19">
        <v>5.0973812666631817</v>
      </c>
      <c r="DX129" s="19">
        <v>0.95534727024732846</v>
      </c>
      <c r="DY129" s="19">
        <v>0.97168539207496563</v>
      </c>
      <c r="DZ129" s="19">
        <v>0.96267053375994593</v>
      </c>
      <c r="EA129" s="19">
        <v>0.97913389629865355</v>
      </c>
      <c r="EB129" s="19">
        <v>15534.373482050827</v>
      </c>
      <c r="EC129" s="19">
        <v>1.9778978620032377</v>
      </c>
      <c r="ED129" s="19">
        <v>76312.944046003569</v>
      </c>
      <c r="EE129" s="19">
        <v>4.061681233291087</v>
      </c>
      <c r="EF129" s="19">
        <v>4.9125215210114055</v>
      </c>
      <c r="EG129" s="19">
        <v>0.42102533760070804</v>
      </c>
      <c r="EH129" s="19">
        <v>369.76943444195348</v>
      </c>
      <c r="EI129" s="19">
        <v>7910.439343916375</v>
      </c>
      <c r="EJ129" s="19">
        <v>9.6471182861281939</v>
      </c>
      <c r="EK129" s="19">
        <v>9.6471182861281939</v>
      </c>
      <c r="EL129" s="19">
        <v>100.02404087922099</v>
      </c>
      <c r="EM129" s="19">
        <v>17.012626365164358</v>
      </c>
      <c r="EN129" s="19">
        <v>1.9778978620032377</v>
      </c>
      <c r="EO129" s="19">
        <v>731.69777355617293</v>
      </c>
      <c r="EP129" s="19">
        <v>1092.6069457856154</v>
      </c>
      <c r="EQ129" s="19">
        <v>152.12274093658897</v>
      </c>
      <c r="ER129" s="19">
        <v>226.69621261511111</v>
      </c>
      <c r="ES129" s="19">
        <v>25.448503514942747</v>
      </c>
      <c r="ET129" s="19">
        <v>611.40705945280297</v>
      </c>
      <c r="EU129" s="19">
        <v>5.8344263735666235</v>
      </c>
      <c r="EV129" s="19">
        <v>9.732345162674909E-5</v>
      </c>
      <c r="EW129" s="19">
        <v>500</v>
      </c>
      <c r="EX129" s="19">
        <v>10696.448390677026</v>
      </c>
      <c r="EY129" s="19">
        <v>26230.821872727851</v>
      </c>
      <c r="EZ129" s="19">
        <v>5.2543505692129323E-2</v>
      </c>
      <c r="FA129" s="19">
        <v>20</v>
      </c>
      <c r="FB129" s="19">
        <v>2.1816615649929121</v>
      </c>
      <c r="FC129" s="19">
        <v>3.3398119699261155</v>
      </c>
      <c r="FD129" s="19">
        <v>7.4999999999999997E-2</v>
      </c>
      <c r="FE129" s="19">
        <v>10.348766072591145</v>
      </c>
      <c r="FF129" s="19">
        <v>7.2966695027881334E-2</v>
      </c>
    </row>
    <row r="130" spans="1:162">
      <c r="A130" s="4">
        <v>40472.601388888892</v>
      </c>
      <c r="B130" s="18">
        <v>4</v>
      </c>
      <c r="C130" s="18" t="s">
        <v>54</v>
      </c>
      <c r="D130" s="18" t="s">
        <v>58</v>
      </c>
      <c r="E130" s="4">
        <v>40472.594444444447</v>
      </c>
      <c r="F130" s="4">
        <v>40472.615277777775</v>
      </c>
      <c r="G130" s="18" t="s">
        <v>28</v>
      </c>
      <c r="H130" s="18">
        <v>2</v>
      </c>
      <c r="I130" s="18">
        <v>2</v>
      </c>
      <c r="J130" s="18">
        <v>0</v>
      </c>
      <c r="K130" s="18">
        <v>5</v>
      </c>
      <c r="L130" s="18"/>
      <c r="M130" s="18" t="s">
        <v>87</v>
      </c>
      <c r="N130" s="18" t="s">
        <v>88</v>
      </c>
      <c r="O130" s="18">
        <v>0</v>
      </c>
      <c r="P130" s="18">
        <v>3.2451344843328213E-2</v>
      </c>
      <c r="Q130" s="18">
        <v>2.4228994272800165E-2</v>
      </c>
      <c r="R130" s="18">
        <v>3.5907645017802796</v>
      </c>
      <c r="S130" s="18">
        <v>6.3374400339117785E-3</v>
      </c>
      <c r="T130" s="18">
        <v>3.0476343783366762</v>
      </c>
      <c r="U130" s="18">
        <v>1.1491239989764965</v>
      </c>
      <c r="V130" s="18">
        <v>0</v>
      </c>
      <c r="W130" s="18">
        <v>0</v>
      </c>
      <c r="X130" s="18">
        <v>1.6808740702516805</v>
      </c>
      <c r="Y130" s="18">
        <v>0.37752789111634061</v>
      </c>
      <c r="Z130" s="18">
        <v>38.444721828289225</v>
      </c>
      <c r="AA130" s="18">
        <v>5.1724816502276755E-2</v>
      </c>
      <c r="AB130" s="18">
        <v>1.1680471989315279E-2</v>
      </c>
      <c r="AC130" s="18">
        <v>37.34600809629665</v>
      </c>
      <c r="AD130" s="18">
        <v>9.1186149926196797E-3</v>
      </c>
      <c r="AE130" s="18">
        <v>8.8266003034353988E-2</v>
      </c>
      <c r="AF130" s="18">
        <v>13.89122286258273</v>
      </c>
      <c r="AG130" s="18">
        <v>0</v>
      </c>
      <c r="AH130" s="18">
        <v>0</v>
      </c>
      <c r="AI130" s="18">
        <v>0.22909383663104835</v>
      </c>
      <c r="AJ130" s="18">
        <v>4.3261729291266017E-2</v>
      </c>
      <c r="AK130" s="18">
        <v>0</v>
      </c>
      <c r="AL130" s="18">
        <v>100</v>
      </c>
      <c r="AM130" s="18">
        <v>900</v>
      </c>
      <c r="AN130" s="18">
        <v>5.3504300000000002</v>
      </c>
      <c r="AO130" s="18">
        <v>1.9063399999999999</v>
      </c>
      <c r="AP130" s="18">
        <v>7564.97</v>
      </c>
      <c r="AQ130" s="18">
        <v>138.69499999999999</v>
      </c>
      <c r="AR130" s="18"/>
      <c r="AS130" s="18">
        <v>0</v>
      </c>
      <c r="AT130" s="18">
        <v>0</v>
      </c>
      <c r="AU130" s="18">
        <v>0</v>
      </c>
      <c r="AV130" s="18">
        <v>0</v>
      </c>
      <c r="AW130" s="18">
        <v>13.29</v>
      </c>
      <c r="AX130" s="18">
        <v>0.79931600000000003</v>
      </c>
      <c r="AY130" s="18">
        <v>0</v>
      </c>
      <c r="AZ130" s="18">
        <v>0</v>
      </c>
      <c r="BA130" s="18">
        <v>71689.5</v>
      </c>
      <c r="BB130" s="18">
        <v>2174.81</v>
      </c>
      <c r="BC130" s="18">
        <v>0</v>
      </c>
      <c r="BD130" s="18">
        <v>0</v>
      </c>
      <c r="BE130" s="18">
        <v>0</v>
      </c>
      <c r="BF130" s="18">
        <v>0</v>
      </c>
      <c r="BG130" s="18">
        <v>30.391200000000001</v>
      </c>
      <c r="BH130" s="18">
        <v>3.3275299999999999</v>
      </c>
      <c r="BI130" s="18">
        <v>0</v>
      </c>
      <c r="BJ130" s="18">
        <v>0</v>
      </c>
      <c r="BK130" s="18">
        <v>0</v>
      </c>
      <c r="BL130" s="18">
        <v>0</v>
      </c>
      <c r="BM130" s="23">
        <f t="shared" si="12"/>
        <v>81.049415757277387</v>
      </c>
      <c r="BN130" s="23">
        <f t="shared" si="13"/>
        <v>395.75250174210493</v>
      </c>
      <c r="BO130" s="23">
        <f t="shared" si="14"/>
        <v>0.64158819771248632</v>
      </c>
      <c r="BP130" s="23">
        <f t="shared" si="15"/>
        <v>395.75250174210498</v>
      </c>
      <c r="BQ130" s="23"/>
      <c r="BR130" s="18">
        <v>7.5422900000000004</v>
      </c>
      <c r="BS130" s="18">
        <v>1.1759200000000001</v>
      </c>
      <c r="BT130" s="18">
        <v>3971.24</v>
      </c>
      <c r="BU130" s="18">
        <v>434.80799999999999</v>
      </c>
      <c r="BV130" s="18">
        <v>1.7614000000000001</v>
      </c>
      <c r="BW130" s="18">
        <v>0.81436699999999995</v>
      </c>
      <c r="BX130" s="18">
        <v>98.094099999999997</v>
      </c>
      <c r="BY130" s="18">
        <v>3.0027300000000001</v>
      </c>
      <c r="BZ130" s="18">
        <v>0</v>
      </c>
      <c r="CA130" s="23">
        <f t="shared" si="16"/>
        <v>0</v>
      </c>
      <c r="CB130" s="24">
        <f t="shared" si="17"/>
        <v>0</v>
      </c>
      <c r="CC130" s="25">
        <f t="shared" si="18"/>
        <v>-15.551948641569126</v>
      </c>
      <c r="CD130" s="25"/>
      <c r="CE130" s="18">
        <v>0</v>
      </c>
      <c r="CF130" s="18">
        <v>0</v>
      </c>
      <c r="CG130" s="18">
        <v>0</v>
      </c>
      <c r="CH130" s="18">
        <v>16190.4</v>
      </c>
      <c r="CI130" s="23">
        <v>7564.97</v>
      </c>
      <c r="CJ130" s="23" t="b">
        <f t="shared" si="19"/>
        <v>1</v>
      </c>
      <c r="CK130" s="23" t="b">
        <f t="shared" si="20"/>
        <v>1</v>
      </c>
      <c r="CL130" s="23">
        <f t="shared" si="21"/>
        <v>0</v>
      </c>
      <c r="CM130" s="23">
        <f t="shared" si="22"/>
        <v>0</v>
      </c>
      <c r="CN130" s="23">
        <f t="shared" si="23"/>
        <v>11877.684999999999</v>
      </c>
      <c r="CO130" s="18">
        <v>1448.14</v>
      </c>
      <c r="CP130" s="18">
        <v>87.175200000000004</v>
      </c>
      <c r="CQ130" s="18">
        <v>1.5085599999999999</v>
      </c>
      <c r="CR130" s="18">
        <v>5.5546300000000004</v>
      </c>
      <c r="CS130" s="18">
        <v>1.6514899999999999</v>
      </c>
      <c r="CT130" s="18">
        <v>0</v>
      </c>
      <c r="CU130" s="18">
        <v>0</v>
      </c>
      <c r="CV130" s="18">
        <v>886.0528564453125</v>
      </c>
      <c r="CW130" s="18">
        <v>2.8827624320983887</v>
      </c>
      <c r="CX130" s="18">
        <v>15.610878944396973</v>
      </c>
      <c r="CY130" s="18">
        <v>97.979515075683594</v>
      </c>
      <c r="CZ130" s="18">
        <v>21.775447845458984</v>
      </c>
      <c r="DA130" s="18">
        <v>150.22233581542969</v>
      </c>
      <c r="DB130" s="18">
        <v>3545.15380859375</v>
      </c>
      <c r="DC130" s="18">
        <v>4.0499391555786133</v>
      </c>
      <c r="DD130" s="18">
        <v>222.16928100585937</v>
      </c>
      <c r="DE130" s="18">
        <v>7.8349733352661133</v>
      </c>
      <c r="DF130" s="19">
        <v>46.538972189372558</v>
      </c>
      <c r="DG130" s="19"/>
      <c r="DH130" s="19">
        <v>154.66802000000001</v>
      </c>
      <c r="DI130" s="19">
        <v>16.051290000000002</v>
      </c>
      <c r="DJ130" s="19">
        <v>0</v>
      </c>
      <c r="DK130" s="19">
        <v>0</v>
      </c>
      <c r="DL130" s="19">
        <v>26.58</v>
      </c>
      <c r="DM130" s="19">
        <v>0</v>
      </c>
      <c r="DN130" s="19">
        <v>0</v>
      </c>
      <c r="DO130" s="19">
        <v>121.56480000000001</v>
      </c>
      <c r="DP130" s="19">
        <v>0</v>
      </c>
      <c r="DQ130" s="19">
        <v>0</v>
      </c>
      <c r="DR130" s="19">
        <v>37.711449999999999</v>
      </c>
      <c r="DS130" s="19">
        <v>98.094099999999997</v>
      </c>
      <c r="DT130" s="19">
        <v>300.00163999999995</v>
      </c>
      <c r="DU130" s="19">
        <v>185.72254494397487</v>
      </c>
      <c r="DV130" s="19">
        <v>1.7742204204865604</v>
      </c>
      <c r="DW130" s="19">
        <v>3.4413645165138704</v>
      </c>
      <c r="DX130" s="19">
        <v>0.9766445455969307</v>
      </c>
      <c r="DY130" s="19">
        <v>0.98528239773705095</v>
      </c>
      <c r="DZ130" s="19">
        <v>0.98190316697696578</v>
      </c>
      <c r="EA130" s="19">
        <v>0.99058752856020582</v>
      </c>
      <c r="EB130" s="19">
        <v>15686.169973808328</v>
      </c>
      <c r="EC130" s="19">
        <v>1.9972251916090091</v>
      </c>
      <c r="ED130" s="19">
        <v>75841.109501270286</v>
      </c>
      <c r="EE130" s="19">
        <v>4.0010635740358431</v>
      </c>
      <c r="EF130" s="19">
        <v>4.8349029513198234</v>
      </c>
      <c r="EG130" s="19">
        <v>0.42089550056457525</v>
      </c>
      <c r="EH130" s="19">
        <v>372.93566054022153</v>
      </c>
      <c r="EI130" s="19">
        <v>7978.1740920230523</v>
      </c>
      <c r="EJ130" s="19">
        <v>9.5060735234017688</v>
      </c>
      <c r="EK130" s="19">
        <v>9.5060735234017688</v>
      </c>
      <c r="EL130" s="19">
        <v>100.02404087922099</v>
      </c>
      <c r="EM130" s="19">
        <v>17.012626365164358</v>
      </c>
      <c r="EN130" s="19">
        <v>1.9972251916090091</v>
      </c>
      <c r="EO130" s="19">
        <v>731.69777355617293</v>
      </c>
      <c r="EP130" s="19">
        <v>1092.6069457856154</v>
      </c>
      <c r="EQ130" s="19">
        <v>153.93622780996179</v>
      </c>
      <c r="ER130" s="19">
        <v>229.40278281270335</v>
      </c>
      <c r="ES130" s="19">
        <v>25.448503514942747</v>
      </c>
      <c r="ET130" s="19">
        <v>616.83257758343734</v>
      </c>
      <c r="EU130" s="19">
        <v>5.7473517732843904</v>
      </c>
      <c r="EV130" s="19">
        <v>1.2068226130124992E-2</v>
      </c>
      <c r="EW130" s="19">
        <v>500</v>
      </c>
      <c r="EX130" s="19">
        <v>10696.448390677026</v>
      </c>
      <c r="EY130" s="19">
        <v>26382.618364485352</v>
      </c>
      <c r="EZ130" s="19">
        <v>5.2536591982512662E-2</v>
      </c>
      <c r="FA130" s="19">
        <v>20</v>
      </c>
      <c r="FB130" s="19">
        <v>2.1816615649929121</v>
      </c>
      <c r="FC130" s="19">
        <v>3.3591392995318872</v>
      </c>
      <c r="FD130" s="19">
        <v>7.4999999999999997E-2</v>
      </c>
      <c r="FE130" s="19">
        <v>11.491294225056967</v>
      </c>
      <c r="FF130" s="19">
        <v>5.9857527296901324E-2</v>
      </c>
    </row>
    <row r="131" spans="1:162">
      <c r="A131" s="4">
        <v>40472.602083333331</v>
      </c>
      <c r="B131" s="18">
        <v>4</v>
      </c>
      <c r="C131" s="18" t="s">
        <v>54</v>
      </c>
      <c r="D131" s="18" t="s">
        <v>58</v>
      </c>
      <c r="E131" s="4">
        <v>40472.594444444447</v>
      </c>
      <c r="F131" s="4">
        <v>40472.615277777775</v>
      </c>
      <c r="G131" s="18" t="s">
        <v>28</v>
      </c>
      <c r="H131" s="18">
        <v>2</v>
      </c>
      <c r="I131" s="18">
        <v>2</v>
      </c>
      <c r="J131" s="18">
        <v>0</v>
      </c>
      <c r="K131" s="18">
        <v>5</v>
      </c>
      <c r="L131" s="18"/>
      <c r="M131" s="18" t="s">
        <v>87</v>
      </c>
      <c r="N131" s="18" t="s">
        <v>88</v>
      </c>
      <c r="O131" s="18">
        <v>0</v>
      </c>
      <c r="P131" s="18">
        <v>3.2451344843328213E-2</v>
      </c>
      <c r="Q131" s="18">
        <v>2.4228994272800165E-2</v>
      </c>
      <c r="R131" s="18">
        <v>3.5907645017802796</v>
      </c>
      <c r="S131" s="18">
        <v>6.3374400339117785E-3</v>
      </c>
      <c r="T131" s="18">
        <v>3.0476343783366762</v>
      </c>
      <c r="U131" s="18">
        <v>1.1491239989764965</v>
      </c>
      <c r="V131" s="18">
        <v>0</v>
      </c>
      <c r="W131" s="18">
        <v>0</v>
      </c>
      <c r="X131" s="18">
        <v>1.6808740702516805</v>
      </c>
      <c r="Y131" s="18">
        <v>0.37752789111634061</v>
      </c>
      <c r="Z131" s="18">
        <v>38.444721828289225</v>
      </c>
      <c r="AA131" s="18">
        <v>5.1724816502276755E-2</v>
      </c>
      <c r="AB131" s="18">
        <v>1.1680471989315279E-2</v>
      </c>
      <c r="AC131" s="18">
        <v>37.34600809629665</v>
      </c>
      <c r="AD131" s="18">
        <v>9.1186149926196797E-3</v>
      </c>
      <c r="AE131" s="18">
        <v>8.8266003034353988E-2</v>
      </c>
      <c r="AF131" s="18">
        <v>13.89122286258273</v>
      </c>
      <c r="AG131" s="18">
        <v>0</v>
      </c>
      <c r="AH131" s="18">
        <v>0</v>
      </c>
      <c r="AI131" s="18">
        <v>0.22909383663104835</v>
      </c>
      <c r="AJ131" s="18">
        <v>4.3261729291266017E-2</v>
      </c>
      <c r="AK131" s="18">
        <v>0</v>
      </c>
      <c r="AL131" s="18">
        <v>100</v>
      </c>
      <c r="AM131" s="18">
        <v>900</v>
      </c>
      <c r="AN131" s="18">
        <v>2.9885899999999999</v>
      </c>
      <c r="AO131" s="18">
        <v>0.99271500000000001</v>
      </c>
      <c r="AP131" s="18">
        <v>5288.73</v>
      </c>
      <c r="AQ131" s="18">
        <v>85.7971</v>
      </c>
      <c r="AR131" s="18"/>
      <c r="AS131" s="18">
        <v>0</v>
      </c>
      <c r="AT131" s="18">
        <v>0</v>
      </c>
      <c r="AU131" s="18">
        <v>0</v>
      </c>
      <c r="AV131" s="18">
        <v>0</v>
      </c>
      <c r="AW131" s="18">
        <v>16.610900000000001</v>
      </c>
      <c r="AX131" s="18">
        <v>0.473356</v>
      </c>
      <c r="AY131" s="18">
        <v>4.77088</v>
      </c>
      <c r="AZ131" s="18">
        <v>1.5673999999999999</v>
      </c>
      <c r="BA131" s="18">
        <v>52853.1</v>
      </c>
      <c r="BB131" s="18">
        <v>2146.27</v>
      </c>
      <c r="BC131" s="18">
        <v>0</v>
      </c>
      <c r="BD131" s="18">
        <v>0</v>
      </c>
      <c r="BE131" s="18">
        <v>1.8280400000000001</v>
      </c>
      <c r="BF131" s="18">
        <v>0.36132599999999998</v>
      </c>
      <c r="BG131" s="18">
        <v>71.605500000000006</v>
      </c>
      <c r="BH131" s="18">
        <v>5.8729100000000001</v>
      </c>
      <c r="BI131" s="18">
        <v>15.569599999999999</v>
      </c>
      <c r="BJ131" s="18">
        <v>4.0574899999999996</v>
      </c>
      <c r="BK131" s="18">
        <v>0</v>
      </c>
      <c r="BL131" s="18">
        <v>0</v>
      </c>
      <c r="BM131" s="23">
        <f t="shared" si="12"/>
        <v>81.049415757277387</v>
      </c>
      <c r="BN131" s="23">
        <f t="shared" si="13"/>
        <v>390.67239997854762</v>
      </c>
      <c r="BO131" s="23">
        <f t="shared" si="14"/>
        <v>0.64159050183076571</v>
      </c>
      <c r="BP131" s="23">
        <f t="shared" si="15"/>
        <v>390.67239997854767</v>
      </c>
      <c r="BQ131" s="23"/>
      <c r="BR131" s="18">
        <v>14.6503</v>
      </c>
      <c r="BS131" s="18">
        <v>1.56697</v>
      </c>
      <c r="BT131" s="18">
        <v>4361.4399999999996</v>
      </c>
      <c r="BU131" s="18">
        <v>419.14800000000002</v>
      </c>
      <c r="BV131" s="18">
        <v>12.1004</v>
      </c>
      <c r="BW131" s="18">
        <v>0.82856600000000002</v>
      </c>
      <c r="BX131" s="18">
        <v>211.06</v>
      </c>
      <c r="BY131" s="18">
        <v>4.0625</v>
      </c>
      <c r="BZ131" s="18">
        <v>0</v>
      </c>
      <c r="CA131" s="23">
        <f t="shared" si="16"/>
        <v>0</v>
      </c>
      <c r="CB131" s="24">
        <f t="shared" si="17"/>
        <v>0</v>
      </c>
      <c r="CC131" s="25">
        <f t="shared" si="18"/>
        <v>-15.551948641569126</v>
      </c>
      <c r="CD131" s="25"/>
      <c r="CE131" s="18">
        <v>0</v>
      </c>
      <c r="CF131" s="18">
        <v>0</v>
      </c>
      <c r="CG131" s="18">
        <v>0</v>
      </c>
      <c r="CH131" s="18">
        <v>8162.98</v>
      </c>
      <c r="CI131" s="23">
        <v>5288.73</v>
      </c>
      <c r="CJ131" s="23" t="b">
        <f t="shared" si="19"/>
        <v>1</v>
      </c>
      <c r="CK131" s="23" t="b">
        <f t="shared" si="20"/>
        <v>1</v>
      </c>
      <c r="CL131" s="23">
        <f t="shared" si="21"/>
        <v>0</v>
      </c>
      <c r="CM131" s="23">
        <f t="shared" si="22"/>
        <v>0</v>
      </c>
      <c r="CN131" s="23">
        <f t="shared" si="23"/>
        <v>6725.8549999999996</v>
      </c>
      <c r="CO131" s="18">
        <v>1198.08</v>
      </c>
      <c r="CP131" s="18">
        <v>95.463099999999997</v>
      </c>
      <c r="CQ131" s="18">
        <v>1.3199399999999999</v>
      </c>
      <c r="CR131" s="18">
        <v>4.4981499999999999</v>
      </c>
      <c r="CS131" s="18">
        <v>1.4450000000000001</v>
      </c>
      <c r="CT131" s="18">
        <v>0</v>
      </c>
      <c r="CU131" s="18">
        <v>0</v>
      </c>
      <c r="CV131" s="18">
        <v>874.67584228515625</v>
      </c>
      <c r="CW131" s="18">
        <v>3.183983325958252</v>
      </c>
      <c r="CX131" s="18">
        <v>17.281341552734375</v>
      </c>
      <c r="CY131" s="18">
        <v>97.895721435546875</v>
      </c>
      <c r="CZ131" s="18">
        <v>21.775369644165039</v>
      </c>
      <c r="DA131" s="18">
        <v>156.91311645507812</v>
      </c>
      <c r="DB131" s="18">
        <v>3562.135498046875</v>
      </c>
      <c r="DC131" s="18">
        <v>4.014014720916748</v>
      </c>
      <c r="DD131" s="18">
        <v>227.67535400390625</v>
      </c>
      <c r="DE131" s="18">
        <v>8.6103687286376953</v>
      </c>
      <c r="DF131" s="19">
        <v>46.538972189372558</v>
      </c>
      <c r="DG131" s="19"/>
      <c r="DH131" s="19">
        <v>339.08380999999997</v>
      </c>
      <c r="DI131" s="19">
        <v>8.9657699999999991</v>
      </c>
      <c r="DJ131" s="19">
        <v>0</v>
      </c>
      <c r="DK131" s="19">
        <v>0</v>
      </c>
      <c r="DL131" s="19">
        <v>33.221800000000002</v>
      </c>
      <c r="DM131" s="19">
        <v>14.31264</v>
      </c>
      <c r="DN131" s="19">
        <v>7.3121600000000004</v>
      </c>
      <c r="DO131" s="19">
        <v>286.42200000000003</v>
      </c>
      <c r="DP131" s="19">
        <v>46.708799999999997</v>
      </c>
      <c r="DQ131" s="19">
        <v>0</v>
      </c>
      <c r="DR131" s="19">
        <v>73.251499999999993</v>
      </c>
      <c r="DS131" s="19">
        <v>211.06</v>
      </c>
      <c r="DT131" s="19">
        <v>681.25467000000003</v>
      </c>
      <c r="DU131" s="19">
        <v>85.509270073986698</v>
      </c>
      <c r="DV131" s="19">
        <v>3.5519882551478004</v>
      </c>
      <c r="DW131" s="19">
        <v>7.1363141360379041</v>
      </c>
      <c r="DX131" s="19">
        <v>0.91311588042645864</v>
      </c>
      <c r="DY131" s="19">
        <v>0.94945675488441117</v>
      </c>
      <c r="DZ131" s="19">
        <v>0.92379444053621507</v>
      </c>
      <c r="EA131" s="19">
        <v>0.96056030838291384</v>
      </c>
      <c r="EB131" s="19">
        <v>15484.813470952076</v>
      </c>
      <c r="EC131" s="19">
        <v>1.9715876854063936</v>
      </c>
      <c r="ED131" s="19">
        <v>76204.397030913999</v>
      </c>
      <c r="EE131" s="19">
        <v>4.072520728068274</v>
      </c>
      <c r="EF131" s="19">
        <v>4.9212344193790667</v>
      </c>
      <c r="EG131" s="19">
        <v>0.4208949766159058</v>
      </c>
      <c r="EH131" s="19">
        <v>368.14666818510852</v>
      </c>
      <c r="EI131" s="19">
        <v>7875.7236728834259</v>
      </c>
      <c r="EJ131" s="19">
        <v>9.6758596664951781</v>
      </c>
      <c r="EK131" s="19">
        <v>9.6758596664951781</v>
      </c>
      <c r="EL131" s="19">
        <v>100.02404087922099</v>
      </c>
      <c r="EM131" s="19">
        <v>17.012626365164358</v>
      </c>
      <c r="EN131" s="19">
        <v>1.9715876854063936</v>
      </c>
      <c r="EO131" s="19">
        <v>731.69777355617293</v>
      </c>
      <c r="EP131" s="19">
        <v>1092.6069457856154</v>
      </c>
      <c r="EQ131" s="19">
        <v>151.80492880801634</v>
      </c>
      <c r="ER131" s="19">
        <v>226.22073014597166</v>
      </c>
      <c r="ES131" s="19">
        <v>25.448503514942747</v>
      </c>
      <c r="ET131" s="19">
        <v>608.91238081575659</v>
      </c>
      <c r="EU131" s="19">
        <v>5.8499968308653889</v>
      </c>
      <c r="EV131" s="19">
        <v>1.4575434127497167E-2</v>
      </c>
      <c r="EW131" s="19">
        <v>500</v>
      </c>
      <c r="EX131" s="19">
        <v>10696.448390677026</v>
      </c>
      <c r="EY131" s="19">
        <v>26181.2618616291</v>
      </c>
      <c r="EZ131" s="19">
        <v>5.2506095754684096E-2</v>
      </c>
      <c r="FA131" s="19">
        <v>20</v>
      </c>
      <c r="FB131" s="19">
        <v>2.1816615649929121</v>
      </c>
      <c r="FC131" s="19">
        <v>3.3335017933292712</v>
      </c>
      <c r="FD131" s="19">
        <v>7.4999999999999997E-2</v>
      </c>
      <c r="FE131" s="19">
        <v>12.628540802001954</v>
      </c>
      <c r="FF131" s="19">
        <v>4.8780192018696114E-2</v>
      </c>
    </row>
    <row r="132" spans="1:162">
      <c r="A132" s="4">
        <v>40472.602777777778</v>
      </c>
      <c r="B132" s="18">
        <v>4</v>
      </c>
      <c r="C132" s="18" t="s">
        <v>54</v>
      </c>
      <c r="D132" s="18" t="s">
        <v>58</v>
      </c>
      <c r="E132" s="4">
        <v>40472.594444444447</v>
      </c>
      <c r="F132" s="4">
        <v>40472.615277777775</v>
      </c>
      <c r="G132" s="18" t="s">
        <v>28</v>
      </c>
      <c r="H132" s="18">
        <v>2</v>
      </c>
      <c r="I132" s="18">
        <v>2</v>
      </c>
      <c r="J132" s="18">
        <v>0</v>
      </c>
      <c r="K132" s="18">
        <v>5</v>
      </c>
      <c r="L132" s="18"/>
      <c r="M132" s="18" t="s">
        <v>87</v>
      </c>
      <c r="N132" s="18" t="s">
        <v>88</v>
      </c>
      <c r="O132" s="18">
        <v>0</v>
      </c>
      <c r="P132" s="18">
        <v>3.2451344843328213E-2</v>
      </c>
      <c r="Q132" s="18">
        <v>2.4228994272800165E-2</v>
      </c>
      <c r="R132" s="18">
        <v>3.5907645017802796</v>
      </c>
      <c r="S132" s="18">
        <v>6.3374400339117785E-3</v>
      </c>
      <c r="T132" s="18">
        <v>3.0476343783366762</v>
      </c>
      <c r="U132" s="18">
        <v>1.1491239989764965</v>
      </c>
      <c r="V132" s="18">
        <v>0</v>
      </c>
      <c r="W132" s="18">
        <v>0</v>
      </c>
      <c r="X132" s="18">
        <v>1.6808740702516805</v>
      </c>
      <c r="Y132" s="18">
        <v>0.37752789111634061</v>
      </c>
      <c r="Z132" s="18">
        <v>38.444721828289225</v>
      </c>
      <c r="AA132" s="18">
        <v>5.1724816502276755E-2</v>
      </c>
      <c r="AB132" s="18">
        <v>1.1680471989315279E-2</v>
      </c>
      <c r="AC132" s="18">
        <v>37.34600809629665</v>
      </c>
      <c r="AD132" s="18">
        <v>9.1186149926196797E-3</v>
      </c>
      <c r="AE132" s="18">
        <v>8.8266003034353988E-2</v>
      </c>
      <c r="AF132" s="18">
        <v>13.89122286258273</v>
      </c>
      <c r="AG132" s="18">
        <v>0</v>
      </c>
      <c r="AH132" s="18">
        <v>0</v>
      </c>
      <c r="AI132" s="18">
        <v>0.22909383663104835</v>
      </c>
      <c r="AJ132" s="18">
        <v>4.3261729291266017E-2</v>
      </c>
      <c r="AK132" s="18">
        <v>0</v>
      </c>
      <c r="AL132" s="18">
        <v>100</v>
      </c>
      <c r="AM132" s="18">
        <v>900</v>
      </c>
      <c r="AN132" s="18">
        <v>0</v>
      </c>
      <c r="AO132" s="18">
        <v>0</v>
      </c>
      <c r="AP132" s="18">
        <v>6960.74</v>
      </c>
      <c r="AQ132" s="18">
        <v>125.59</v>
      </c>
      <c r="AR132" s="18"/>
      <c r="AS132" s="18">
        <v>0</v>
      </c>
      <c r="AT132" s="18">
        <v>0</v>
      </c>
      <c r="AU132" s="18">
        <v>0</v>
      </c>
      <c r="AV132" s="18">
        <v>0</v>
      </c>
      <c r="AW132" s="18">
        <v>13.171099999999999</v>
      </c>
      <c r="AX132" s="18">
        <v>0.94522300000000004</v>
      </c>
      <c r="AY132" s="18">
        <v>9.5502400000000005</v>
      </c>
      <c r="AZ132" s="18">
        <v>3.12981</v>
      </c>
      <c r="BA132" s="18">
        <v>16206.3</v>
      </c>
      <c r="BB132" s="18">
        <v>4193.17</v>
      </c>
      <c r="BC132" s="18">
        <v>0</v>
      </c>
      <c r="BD132" s="18">
        <v>0</v>
      </c>
      <c r="BE132" s="18">
        <v>0</v>
      </c>
      <c r="BF132" s="18">
        <v>0</v>
      </c>
      <c r="BG132" s="18">
        <v>44.51</v>
      </c>
      <c r="BH132" s="18">
        <v>4.4613100000000001</v>
      </c>
      <c r="BI132" s="18">
        <v>0</v>
      </c>
      <c r="BJ132" s="18">
        <v>0</v>
      </c>
      <c r="BK132" s="18">
        <v>0</v>
      </c>
      <c r="BL132" s="18">
        <v>0</v>
      </c>
      <c r="BM132" s="23">
        <f t="shared" si="12"/>
        <v>81.049415757277387</v>
      </c>
      <c r="BN132" s="23">
        <f t="shared" si="13"/>
        <v>375.63513587949546</v>
      </c>
      <c r="BO132" s="23">
        <f t="shared" si="14"/>
        <v>0.63142694478410921</v>
      </c>
      <c r="BP132" s="23">
        <f t="shared" si="15"/>
        <v>375.63513587949541</v>
      </c>
      <c r="BQ132" s="23"/>
      <c r="BR132" s="18">
        <v>7.93858</v>
      </c>
      <c r="BS132" s="18">
        <v>1.2121900000000001</v>
      </c>
      <c r="BT132" s="18">
        <v>0</v>
      </c>
      <c r="BU132" s="18">
        <v>0</v>
      </c>
      <c r="BV132" s="18">
        <v>0</v>
      </c>
      <c r="BW132" s="18">
        <v>0</v>
      </c>
      <c r="BX132" s="18">
        <v>149.91999999999999</v>
      </c>
      <c r="BY132" s="18">
        <v>3.0689899999999999</v>
      </c>
      <c r="BZ132" s="18">
        <v>0</v>
      </c>
      <c r="CA132" s="23">
        <f t="shared" si="16"/>
        <v>0</v>
      </c>
      <c r="CB132" s="24">
        <f t="shared" si="17"/>
        <v>0</v>
      </c>
      <c r="CC132" s="25">
        <f t="shared" si="18"/>
        <v>-15.551948641569126</v>
      </c>
      <c r="CD132" s="25"/>
      <c r="CE132" s="18">
        <v>0</v>
      </c>
      <c r="CF132" s="18">
        <v>0</v>
      </c>
      <c r="CG132" s="18">
        <v>0</v>
      </c>
      <c r="CH132" s="18">
        <v>11489.7</v>
      </c>
      <c r="CI132" s="23">
        <v>6960.74</v>
      </c>
      <c r="CJ132" s="23" t="b">
        <f t="shared" si="19"/>
        <v>1</v>
      </c>
      <c r="CK132" s="23" t="b">
        <f t="shared" si="20"/>
        <v>1</v>
      </c>
      <c r="CL132" s="23">
        <f t="shared" si="21"/>
        <v>0</v>
      </c>
      <c r="CM132" s="23">
        <f t="shared" si="22"/>
        <v>0</v>
      </c>
      <c r="CN132" s="23">
        <f t="shared" si="23"/>
        <v>9225.2200000000012</v>
      </c>
      <c r="CO132" s="18">
        <v>1505.45</v>
      </c>
      <c r="CP132" s="18">
        <v>100.67</v>
      </c>
      <c r="CQ132" s="18">
        <v>1.4668699999999999</v>
      </c>
      <c r="CR132" s="18">
        <v>3.95377</v>
      </c>
      <c r="CS132" s="18">
        <v>1.6046100000000001</v>
      </c>
      <c r="CT132" s="18">
        <v>0</v>
      </c>
      <c r="CU132" s="18">
        <v>0</v>
      </c>
      <c r="CV132" s="18">
        <v>854.54595947265625</v>
      </c>
      <c r="CW132" s="18">
        <v>3.1747291088104248</v>
      </c>
      <c r="CX132" s="18">
        <v>17.164457321166992</v>
      </c>
      <c r="CY132" s="18">
        <v>97.83270263671875</v>
      </c>
      <c r="CZ132" s="18">
        <v>22.125869750976562</v>
      </c>
      <c r="DA132" s="18">
        <v>154.8524169921875</v>
      </c>
      <c r="DB132" s="18">
        <v>3546.53515625</v>
      </c>
      <c r="DC132" s="18">
        <v>4.032050609588623</v>
      </c>
      <c r="DD132" s="18">
        <v>224.20573425292969</v>
      </c>
      <c r="DE132" s="18">
        <v>6.5512442588806152</v>
      </c>
      <c r="DF132" s="19">
        <v>46.538972189372558</v>
      </c>
      <c r="DG132" s="19"/>
      <c r="DH132" s="19">
        <v>225.08991999999998</v>
      </c>
      <c r="DI132" s="19">
        <v>0</v>
      </c>
      <c r="DJ132" s="19">
        <v>0</v>
      </c>
      <c r="DK132" s="19">
        <v>0</v>
      </c>
      <c r="DL132" s="19">
        <v>26.342199999999998</v>
      </c>
      <c r="DM132" s="19">
        <v>28.65072</v>
      </c>
      <c r="DN132" s="19">
        <v>0</v>
      </c>
      <c r="DO132" s="19">
        <v>178.04</v>
      </c>
      <c r="DP132" s="19">
        <v>0</v>
      </c>
      <c r="DQ132" s="19">
        <v>0</v>
      </c>
      <c r="DR132" s="19">
        <v>39.692900000000002</v>
      </c>
      <c r="DS132" s="19">
        <v>149.91999999999999</v>
      </c>
      <c r="DT132" s="19">
        <v>422.64581999999996</v>
      </c>
      <c r="DU132" s="19">
        <v>114.13231349955301</v>
      </c>
      <c r="DV132" s="19">
        <v>2.2359185457435182</v>
      </c>
      <c r="DW132" s="19">
        <v>4.1983293930664543</v>
      </c>
      <c r="DX132" s="19">
        <v>0.95643759836487086</v>
      </c>
      <c r="DY132" s="19">
        <v>0.97242934915731993</v>
      </c>
      <c r="DZ132" s="19">
        <v>0.96481767556683362</v>
      </c>
      <c r="EA132" s="19">
        <v>0.98094954225023512</v>
      </c>
      <c r="EB132" s="19">
        <v>14888.791766577635</v>
      </c>
      <c r="EC132" s="19">
        <v>1.8956998450533946</v>
      </c>
      <c r="ED132" s="19">
        <v>75870.660529099609</v>
      </c>
      <c r="EE132" s="19">
        <v>4.1501982625236229</v>
      </c>
      <c r="EF132" s="19">
        <v>5.0958238733255774</v>
      </c>
      <c r="EG132" s="19">
        <v>0.42324332733154302</v>
      </c>
      <c r="EH132" s="19">
        <v>361.68087524493296</v>
      </c>
      <c r="EI132" s="19">
        <v>7737.4016319046423</v>
      </c>
      <c r="EJ132" s="19">
        <v>9.8057027589536219</v>
      </c>
      <c r="EK132" s="19">
        <v>9.8057027589536219</v>
      </c>
      <c r="EL132" s="19">
        <v>100.02404087922099</v>
      </c>
      <c r="EM132" s="19">
        <v>17.012626365164358</v>
      </c>
      <c r="EN132" s="19">
        <v>1.8956998450533946</v>
      </c>
      <c r="EO132" s="19">
        <v>731.69777355617293</v>
      </c>
      <c r="EP132" s="19">
        <v>1092.6069457856154</v>
      </c>
      <c r="EQ132" s="19">
        <v>149.5618016280294</v>
      </c>
      <c r="ER132" s="19">
        <v>222.86735646037783</v>
      </c>
      <c r="ES132" s="19">
        <v>25.448503514942747</v>
      </c>
      <c r="ET132" s="19">
        <v>594.89880655620209</v>
      </c>
      <c r="EU132" s="19">
        <v>5.9615771912209192</v>
      </c>
      <c r="EV132" s="19">
        <v>2.930212548771903E-2</v>
      </c>
      <c r="EW132" s="19">
        <v>500</v>
      </c>
      <c r="EX132" s="19">
        <v>10696.448390677026</v>
      </c>
      <c r="EY132" s="19">
        <v>25585.240157254659</v>
      </c>
      <c r="EZ132" s="19">
        <v>5.2942475862927427E-2</v>
      </c>
      <c r="FA132" s="19">
        <v>20</v>
      </c>
      <c r="FB132" s="19">
        <v>2.1816615649929121</v>
      </c>
      <c r="FC132" s="19">
        <v>3.2576139529762722</v>
      </c>
      <c r="FD132" s="19">
        <v>7.4999999999999997E-2</v>
      </c>
      <c r="FE132" s="19">
        <v>9.6084915796915684</v>
      </c>
      <c r="FF132" s="19">
        <v>8.1139399474978002E-2</v>
      </c>
    </row>
    <row r="133" spans="1:162">
      <c r="A133" s="4">
        <v>40472.604166666664</v>
      </c>
      <c r="B133" s="18">
        <v>4</v>
      </c>
      <c r="C133" s="18" t="s">
        <v>54</v>
      </c>
      <c r="D133" s="18" t="s">
        <v>58</v>
      </c>
      <c r="E133" s="4">
        <v>40472.594444444447</v>
      </c>
      <c r="F133" s="4">
        <v>40472.615277777775</v>
      </c>
      <c r="G133" s="18" t="s">
        <v>28</v>
      </c>
      <c r="H133" s="18">
        <v>2</v>
      </c>
      <c r="I133" s="18">
        <v>2</v>
      </c>
      <c r="J133" s="18">
        <v>0</v>
      </c>
      <c r="K133" s="18">
        <v>5</v>
      </c>
      <c r="L133" s="18"/>
      <c r="M133" s="18" t="s">
        <v>87</v>
      </c>
      <c r="N133" s="18" t="s">
        <v>88</v>
      </c>
      <c r="O133" s="18">
        <v>0</v>
      </c>
      <c r="P133" s="18">
        <v>3.2451344843328213E-2</v>
      </c>
      <c r="Q133" s="18">
        <v>2.4228994272800165E-2</v>
      </c>
      <c r="R133" s="18">
        <v>3.5907645017802796</v>
      </c>
      <c r="S133" s="18">
        <v>6.3374400339117785E-3</v>
      </c>
      <c r="T133" s="18">
        <v>3.0476343783366762</v>
      </c>
      <c r="U133" s="18">
        <v>1.1491239989764965</v>
      </c>
      <c r="V133" s="18">
        <v>0</v>
      </c>
      <c r="W133" s="18">
        <v>0</v>
      </c>
      <c r="X133" s="18">
        <v>1.6808740702516805</v>
      </c>
      <c r="Y133" s="18">
        <v>0.37752789111634061</v>
      </c>
      <c r="Z133" s="18">
        <v>38.444721828289225</v>
      </c>
      <c r="AA133" s="18">
        <v>5.1724816502276755E-2</v>
      </c>
      <c r="AB133" s="18">
        <v>1.1680471989315279E-2</v>
      </c>
      <c r="AC133" s="18">
        <v>37.34600809629665</v>
      </c>
      <c r="AD133" s="18">
        <v>9.1186149926196797E-3</v>
      </c>
      <c r="AE133" s="18">
        <v>8.8266003034353988E-2</v>
      </c>
      <c r="AF133" s="18">
        <v>13.89122286258273</v>
      </c>
      <c r="AG133" s="18">
        <v>0</v>
      </c>
      <c r="AH133" s="18">
        <v>0</v>
      </c>
      <c r="AI133" s="18">
        <v>0.22909383663104835</v>
      </c>
      <c r="AJ133" s="18">
        <v>4.3261729291266017E-2</v>
      </c>
      <c r="AK133" s="18">
        <v>0</v>
      </c>
      <c r="AL133" s="18">
        <v>100</v>
      </c>
      <c r="AM133" s="18">
        <v>900</v>
      </c>
      <c r="AN133" s="18">
        <v>4.7283799999999996</v>
      </c>
      <c r="AO133" s="18">
        <v>0.88802499999999995</v>
      </c>
      <c r="AP133" s="18">
        <v>5499.95</v>
      </c>
      <c r="AQ133" s="18">
        <v>104.857</v>
      </c>
      <c r="AR133" s="18"/>
      <c r="AS133" s="18">
        <v>0</v>
      </c>
      <c r="AT133" s="18">
        <v>0</v>
      </c>
      <c r="AU133" s="18">
        <v>0</v>
      </c>
      <c r="AV133" s="18">
        <v>0</v>
      </c>
      <c r="AW133" s="18">
        <v>16.776599999999998</v>
      </c>
      <c r="AX133" s="18">
        <v>0.54536499999999999</v>
      </c>
      <c r="AY133" s="18">
        <v>0</v>
      </c>
      <c r="AZ133" s="18">
        <v>0</v>
      </c>
      <c r="BA133" s="18">
        <v>77410.2</v>
      </c>
      <c r="BB133" s="18">
        <v>2829.82</v>
      </c>
      <c r="BC133" s="18">
        <v>0.82835199999999998</v>
      </c>
      <c r="BD133" s="18">
        <v>0.370724</v>
      </c>
      <c r="BE133" s="18">
        <v>1.6405400000000001</v>
      </c>
      <c r="BF133" s="18">
        <v>0.51673800000000003</v>
      </c>
      <c r="BG133" s="18">
        <v>39.405200000000001</v>
      </c>
      <c r="BH133" s="18">
        <v>4.1232699999999998</v>
      </c>
      <c r="BI133" s="18">
        <v>10.716100000000001</v>
      </c>
      <c r="BJ133" s="18">
        <v>3.6527500000000002</v>
      </c>
      <c r="BK133" s="18">
        <v>0</v>
      </c>
      <c r="BL133" s="18">
        <v>0</v>
      </c>
      <c r="BM133" s="23">
        <f t="shared" ref="BM133:BM196" si="24">O133*4+P133*4+Q133*2+R133*6+S133*4+T133*5+U133+V133*4+W133*3+X133*2+Y133*2+AA133*4+AB133*4+AC133+AD133*3+AE133*4+AH133*3+AI133*3+AJ133*3+AK133*4</f>
        <v>81.049415757277387</v>
      </c>
      <c r="BN133" s="23">
        <f t="shared" ref="BN133:BN196" si="25">BM133/100*(CV133/CZ133)*12</f>
        <v>392.25535770769613</v>
      </c>
      <c r="BO133" s="23">
        <f t="shared" ref="BO133:BO196" si="26">+BN133/ET133</f>
        <v>0.62746112397724174</v>
      </c>
      <c r="BP133" s="23">
        <f t="shared" ref="BP133:BP196" si="27">BM133/100*EB133*12/385.5</f>
        <v>392.25535770769619</v>
      </c>
      <c r="BQ133" s="23"/>
      <c r="BR133" s="18">
        <v>11.004</v>
      </c>
      <c r="BS133" s="18">
        <v>1.2535499999999999</v>
      </c>
      <c r="BT133" s="18">
        <v>7031.61</v>
      </c>
      <c r="BU133" s="18">
        <v>385.61799999999999</v>
      </c>
      <c r="BV133" s="18">
        <v>17.510200000000001</v>
      </c>
      <c r="BW133" s="18">
        <v>0.88993599999999995</v>
      </c>
      <c r="BX133" s="18">
        <v>153.398</v>
      </c>
      <c r="BY133" s="18">
        <v>3.66425</v>
      </c>
      <c r="BZ133" s="18">
        <v>0</v>
      </c>
      <c r="CA133" s="23">
        <f t="shared" ref="CA133:CA196" si="28">BN133*(30*CF133+46*BZ133)/(CN133*12)*DX133</f>
        <v>0</v>
      </c>
      <c r="CB133" s="24">
        <f t="shared" ref="CB133:CB196" si="29">CA133*1000000/($EB133*$EO133)</f>
        <v>0</v>
      </c>
      <c r="CC133" s="25">
        <f t="shared" ref="CC133:CC196" si="30">CB133-$DA$1173</f>
        <v>-15.551948641569126</v>
      </c>
      <c r="CD133" s="25"/>
      <c r="CE133" s="18">
        <v>0</v>
      </c>
      <c r="CF133" s="18">
        <v>0</v>
      </c>
      <c r="CG133" s="18">
        <v>0</v>
      </c>
      <c r="CH133" s="18">
        <v>8750.48</v>
      </c>
      <c r="CI133" s="23">
        <v>5499.95</v>
      </c>
      <c r="CJ133" s="23" t="b">
        <f t="shared" ref="CJ133:CJ196" si="31">IF(CH133&gt;CO133, TRUE,FALSE)</f>
        <v>1</v>
      </c>
      <c r="CK133" s="23" t="b">
        <f t="shared" ref="CK133:CK196" si="32">IF(CI133&gt;AQ133,TRUE,FALSE)</f>
        <v>1</v>
      </c>
      <c r="CL133" s="23">
        <f t="shared" ref="CL133:CL196" si="33">IF(AND(CJ133=TRUE,CK133=FALSE),CH133,0)</f>
        <v>0</v>
      </c>
      <c r="CM133" s="23">
        <f t="shared" ref="CM133:CM196" si="34">IF(AND(CJ133=FALSE,CK133=TRUE),CI133,0)</f>
        <v>0</v>
      </c>
      <c r="CN133" s="23">
        <f t="shared" ref="CN133:CN196" si="35">IF(CJ133=CK133,AVERAGE(CH133:CI133),SUM(CL133:CM133))</f>
        <v>7125.2150000000001</v>
      </c>
      <c r="CO133" s="18">
        <v>1029.6400000000001</v>
      </c>
      <c r="CP133" s="18">
        <v>82.622</v>
      </c>
      <c r="CQ133" s="18">
        <v>1.1432599999999999</v>
      </c>
      <c r="CR133" s="18">
        <v>4.9874700000000001</v>
      </c>
      <c r="CS133" s="18">
        <v>1.2514700000000001</v>
      </c>
      <c r="CT133" s="18">
        <v>0</v>
      </c>
      <c r="CU133" s="18">
        <v>0</v>
      </c>
      <c r="CV133" s="18">
        <v>897.9959716796875</v>
      </c>
      <c r="CW133" s="18">
        <v>3.08412766456604</v>
      </c>
      <c r="CX133" s="18">
        <v>16.778898239135742</v>
      </c>
      <c r="CY133" s="18">
        <v>97.840599060058594</v>
      </c>
      <c r="CZ133" s="18">
        <v>22.265714645385742</v>
      </c>
      <c r="DA133" s="18">
        <v>148.82693481445312</v>
      </c>
      <c r="DB133" s="18">
        <v>3558.821044921875</v>
      </c>
      <c r="DC133" s="18">
        <v>3.9713141918182373</v>
      </c>
      <c r="DD133" s="18">
        <v>203.68292236328125</v>
      </c>
      <c r="DE133" s="18">
        <v>5.5577964782714844</v>
      </c>
      <c r="DF133" s="19">
        <v>46.538972189372558</v>
      </c>
      <c r="DG133" s="19"/>
      <c r="DH133" s="19">
        <v>237.66881999999998</v>
      </c>
      <c r="DI133" s="19">
        <v>14.185139999999999</v>
      </c>
      <c r="DJ133" s="19">
        <v>0</v>
      </c>
      <c r="DK133" s="19">
        <v>0</v>
      </c>
      <c r="DL133" s="19">
        <v>33.553199999999997</v>
      </c>
      <c r="DM133" s="19">
        <v>0</v>
      </c>
      <c r="DN133" s="19">
        <v>6.5621600000000004</v>
      </c>
      <c r="DO133" s="19">
        <v>157.6208</v>
      </c>
      <c r="DP133" s="19">
        <v>32.148300000000006</v>
      </c>
      <c r="DQ133" s="19">
        <v>0</v>
      </c>
      <c r="DR133" s="19">
        <v>55.019999999999996</v>
      </c>
      <c r="DS133" s="19">
        <v>153.398</v>
      </c>
      <c r="DT133" s="19">
        <v>452.48760000000004</v>
      </c>
      <c r="DU133" s="19">
        <v>105.90980610491152</v>
      </c>
      <c r="DV133" s="19">
        <v>2.8765803296942702</v>
      </c>
      <c r="DW133" s="19">
        <v>5.4765994529302127</v>
      </c>
      <c r="DX133" s="19">
        <v>0.94237203849715689</v>
      </c>
      <c r="DY133" s="19">
        <v>0.96468979027738233</v>
      </c>
      <c r="DZ133" s="19">
        <v>0.9512699118212159</v>
      </c>
      <c r="EA133" s="19">
        <v>0.97379838773172744</v>
      </c>
      <c r="EB133" s="19">
        <v>15547.556078747284</v>
      </c>
      <c r="EC133" s="19">
        <v>1.9795763223448601</v>
      </c>
      <c r="ED133" s="19">
        <v>76133.491277324239</v>
      </c>
      <c r="EE133" s="19">
        <v>3.9630701664119448</v>
      </c>
      <c r="EF133" s="19">
        <v>4.8968140646487095</v>
      </c>
      <c r="EG133" s="19">
        <v>0.42418028812408448</v>
      </c>
      <c r="EH133" s="19">
        <v>380.91219000135703</v>
      </c>
      <c r="EI133" s="19">
        <v>8148.8151634585547</v>
      </c>
      <c r="EJ133" s="19">
        <v>9.3428909295583225</v>
      </c>
      <c r="EK133" s="19">
        <v>9.3428909295583207</v>
      </c>
      <c r="EL133" s="19">
        <v>100.02404087922099</v>
      </c>
      <c r="EM133" s="19">
        <v>17.012626365164358</v>
      </c>
      <c r="EN133" s="19">
        <v>1.9795763223448601</v>
      </c>
      <c r="EO133" s="19">
        <v>731.69777355617293</v>
      </c>
      <c r="EP133" s="19">
        <v>1092.6069457856154</v>
      </c>
      <c r="EQ133" s="19">
        <v>155.08913241265162</v>
      </c>
      <c r="ER133" s="19">
        <v>231.12705150681157</v>
      </c>
      <c r="ES133" s="19">
        <v>25.448503514942747</v>
      </c>
      <c r="ET133" s="19">
        <v>625.14687001058473</v>
      </c>
      <c r="EU133" s="19">
        <v>5.6927759149807766</v>
      </c>
      <c r="EV133" s="19">
        <v>2.0758935224206164E-3</v>
      </c>
      <c r="EW133" s="19">
        <v>500</v>
      </c>
      <c r="EX133" s="19">
        <v>10696.448390677026</v>
      </c>
      <c r="EY133" s="19">
        <v>26244.004469424312</v>
      </c>
      <c r="EZ133" s="19">
        <v>5.3269156134629861E-2</v>
      </c>
      <c r="FA133" s="19">
        <v>20</v>
      </c>
      <c r="FB133" s="19">
        <v>2.1816615649929121</v>
      </c>
      <c r="FC133" s="19">
        <v>3.3414904302677386</v>
      </c>
      <c r="FD133" s="19">
        <v>7.4999999999999997E-2</v>
      </c>
      <c r="FE133" s="19">
        <v>8.1514348347981773</v>
      </c>
      <c r="FF133" s="19">
        <v>0.11935122335420173</v>
      </c>
    </row>
    <row r="134" spans="1:162">
      <c r="A134" s="4">
        <v>40472.604861111111</v>
      </c>
      <c r="B134" s="18">
        <v>4</v>
      </c>
      <c r="C134" s="18" t="s">
        <v>54</v>
      </c>
      <c r="D134" s="18" t="s">
        <v>58</v>
      </c>
      <c r="E134" s="4">
        <v>40472.594444444447</v>
      </c>
      <c r="F134" s="4">
        <v>40472.615277777775</v>
      </c>
      <c r="G134" s="18" t="s">
        <v>28</v>
      </c>
      <c r="H134" s="18">
        <v>2</v>
      </c>
      <c r="I134" s="18">
        <v>2</v>
      </c>
      <c r="J134" s="18">
        <v>0</v>
      </c>
      <c r="K134" s="18">
        <v>5</v>
      </c>
      <c r="L134" s="18"/>
      <c r="M134" s="18" t="s">
        <v>87</v>
      </c>
      <c r="N134" s="18" t="s">
        <v>88</v>
      </c>
      <c r="O134" s="18">
        <v>0</v>
      </c>
      <c r="P134" s="18">
        <v>3.2451344843328213E-2</v>
      </c>
      <c r="Q134" s="18">
        <v>2.4228994272800165E-2</v>
      </c>
      <c r="R134" s="18">
        <v>3.5907645017802796</v>
      </c>
      <c r="S134" s="18">
        <v>6.3374400339117785E-3</v>
      </c>
      <c r="T134" s="18">
        <v>3.0476343783366762</v>
      </c>
      <c r="U134" s="18">
        <v>1.1491239989764965</v>
      </c>
      <c r="V134" s="18">
        <v>0</v>
      </c>
      <c r="W134" s="18">
        <v>0</v>
      </c>
      <c r="X134" s="18">
        <v>1.6808740702516805</v>
      </c>
      <c r="Y134" s="18">
        <v>0.37752789111634061</v>
      </c>
      <c r="Z134" s="18">
        <v>38.444721828289225</v>
      </c>
      <c r="AA134" s="18">
        <v>5.1724816502276755E-2</v>
      </c>
      <c r="AB134" s="18">
        <v>1.1680471989315279E-2</v>
      </c>
      <c r="AC134" s="18">
        <v>37.34600809629665</v>
      </c>
      <c r="AD134" s="18">
        <v>9.1186149926196797E-3</v>
      </c>
      <c r="AE134" s="18">
        <v>8.8266003034353988E-2</v>
      </c>
      <c r="AF134" s="18">
        <v>13.89122286258273</v>
      </c>
      <c r="AG134" s="18">
        <v>0</v>
      </c>
      <c r="AH134" s="18">
        <v>0</v>
      </c>
      <c r="AI134" s="18">
        <v>0.22909383663104835</v>
      </c>
      <c r="AJ134" s="18">
        <v>4.3261729291266017E-2</v>
      </c>
      <c r="AK134" s="18">
        <v>0</v>
      </c>
      <c r="AL134" s="18">
        <v>100</v>
      </c>
      <c r="AM134" s="18">
        <v>900</v>
      </c>
      <c r="AN134" s="18">
        <v>3.1985100000000002</v>
      </c>
      <c r="AO134" s="18">
        <v>0.78372200000000003</v>
      </c>
      <c r="AP134" s="18">
        <v>4525.8900000000003</v>
      </c>
      <c r="AQ134" s="18">
        <v>85.194199999999995</v>
      </c>
      <c r="AR134" s="18"/>
      <c r="AS134" s="18">
        <v>0</v>
      </c>
      <c r="AT134" s="18">
        <v>0</v>
      </c>
      <c r="AU134" s="18">
        <v>0</v>
      </c>
      <c r="AV134" s="18">
        <v>0</v>
      </c>
      <c r="AW134" s="18">
        <v>15.442600000000001</v>
      </c>
      <c r="AX134" s="18">
        <v>0.94362100000000004</v>
      </c>
      <c r="AY134" s="18">
        <v>0</v>
      </c>
      <c r="AZ134" s="18">
        <v>0</v>
      </c>
      <c r="BA134" s="18">
        <v>115368</v>
      </c>
      <c r="BB134" s="18">
        <v>4941.8599999999997</v>
      </c>
      <c r="BC134" s="18">
        <v>1.8547199999999999</v>
      </c>
      <c r="BD134" s="18">
        <v>0.60314800000000002</v>
      </c>
      <c r="BE134" s="18">
        <v>0</v>
      </c>
      <c r="BF134" s="18">
        <v>0</v>
      </c>
      <c r="BG134" s="18">
        <v>54.006700000000002</v>
      </c>
      <c r="BH134" s="18">
        <v>5.3888100000000003</v>
      </c>
      <c r="BI134" s="18">
        <v>26.748699999999999</v>
      </c>
      <c r="BJ134" s="18">
        <v>5.1131900000000003</v>
      </c>
      <c r="BK134" s="18">
        <v>0</v>
      </c>
      <c r="BL134" s="18">
        <v>0</v>
      </c>
      <c r="BM134" s="23">
        <f t="shared" si="24"/>
        <v>81.049415757277387</v>
      </c>
      <c r="BN134" s="23">
        <f t="shared" si="25"/>
        <v>391.4225562571695</v>
      </c>
      <c r="BO134" s="23">
        <f t="shared" si="26"/>
        <v>0.63258301208290957</v>
      </c>
      <c r="BP134" s="23">
        <f t="shared" si="27"/>
        <v>391.4225562571695</v>
      </c>
      <c r="BQ134" s="23"/>
      <c r="BR134" s="18">
        <v>16.010100000000001</v>
      </c>
      <c r="BS134" s="18">
        <v>1.69011</v>
      </c>
      <c r="BT134" s="18">
        <v>10230.700000000001</v>
      </c>
      <c r="BU134" s="18">
        <v>656.26700000000005</v>
      </c>
      <c r="BV134" s="18">
        <v>31.145199999999999</v>
      </c>
      <c r="BW134" s="18">
        <v>1.4294100000000001</v>
      </c>
      <c r="BX134" s="18">
        <v>187.36199999999999</v>
      </c>
      <c r="BY134" s="18">
        <v>4.2989199999999999</v>
      </c>
      <c r="BZ134" s="18">
        <v>0</v>
      </c>
      <c r="CA134" s="23">
        <f t="shared" si="28"/>
        <v>0</v>
      </c>
      <c r="CB134" s="24">
        <f t="shared" si="29"/>
        <v>0</v>
      </c>
      <c r="CC134" s="25">
        <f t="shared" si="30"/>
        <v>-15.551948641569126</v>
      </c>
      <c r="CD134" s="25"/>
      <c r="CE134" s="18">
        <v>0</v>
      </c>
      <c r="CF134" s="18">
        <v>0</v>
      </c>
      <c r="CG134" s="18">
        <v>0</v>
      </c>
      <c r="CH134" s="18">
        <v>6300.21</v>
      </c>
      <c r="CI134" s="23">
        <v>4525.8900000000003</v>
      </c>
      <c r="CJ134" s="23" t="b">
        <f t="shared" si="31"/>
        <v>1</v>
      </c>
      <c r="CK134" s="23" t="b">
        <f t="shared" si="32"/>
        <v>1</v>
      </c>
      <c r="CL134" s="23">
        <f t="shared" si="33"/>
        <v>0</v>
      </c>
      <c r="CM134" s="23">
        <f t="shared" si="34"/>
        <v>0</v>
      </c>
      <c r="CN134" s="23">
        <f t="shared" si="35"/>
        <v>5413.05</v>
      </c>
      <c r="CO134" s="18">
        <v>1006.55</v>
      </c>
      <c r="CP134" s="18">
        <v>88.215400000000002</v>
      </c>
      <c r="CQ134" s="18">
        <v>1.1568700000000001</v>
      </c>
      <c r="CR134" s="18">
        <v>3.53775</v>
      </c>
      <c r="CS134" s="18">
        <v>1.22601</v>
      </c>
      <c r="CT134" s="18">
        <v>0</v>
      </c>
      <c r="CU134" s="18">
        <v>0</v>
      </c>
      <c r="CV134" s="18">
        <v>888.833984375</v>
      </c>
      <c r="CW134" s="18">
        <v>3.206221342086792</v>
      </c>
      <c r="CX134" s="18">
        <v>17</v>
      </c>
      <c r="CY134" s="18">
        <v>97.800392150878906</v>
      </c>
      <c r="CZ134" s="18">
        <v>22.085433959960937</v>
      </c>
      <c r="DA134" s="18">
        <v>153.87742614746094</v>
      </c>
      <c r="DB134" s="18">
        <v>3570.11669921875</v>
      </c>
      <c r="DC134" s="18">
        <v>3.990403413772583</v>
      </c>
      <c r="DD134" s="18">
        <v>228.76806640625</v>
      </c>
      <c r="DE134" s="18">
        <v>6.2816143035888672</v>
      </c>
      <c r="DF134" s="19">
        <v>46.538972189372558</v>
      </c>
      <c r="DG134" s="19"/>
      <c r="DH134" s="19">
        <v>302.76860999999997</v>
      </c>
      <c r="DI134" s="19">
        <v>9.5955300000000001</v>
      </c>
      <c r="DJ134" s="19">
        <v>0</v>
      </c>
      <c r="DK134" s="19">
        <v>0</v>
      </c>
      <c r="DL134" s="19">
        <v>30.885200000000001</v>
      </c>
      <c r="DM134" s="19">
        <v>0</v>
      </c>
      <c r="DN134" s="19">
        <v>0</v>
      </c>
      <c r="DO134" s="19">
        <v>216.02680000000001</v>
      </c>
      <c r="DP134" s="19">
        <v>80.246099999999998</v>
      </c>
      <c r="DQ134" s="19">
        <v>0</v>
      </c>
      <c r="DR134" s="19">
        <v>80.0505</v>
      </c>
      <c r="DS134" s="19">
        <v>187.36199999999999</v>
      </c>
      <c r="DT134" s="19">
        <v>604.16613000000007</v>
      </c>
      <c r="DU134" s="19">
        <v>71.418482487184775</v>
      </c>
      <c r="DV134" s="19">
        <v>3.4321514157392015</v>
      </c>
      <c r="DW134" s="19">
        <v>6.8487603071572547</v>
      </c>
      <c r="DX134" s="19">
        <v>0.90098355852340206</v>
      </c>
      <c r="DY134" s="19">
        <v>0.94156737804707591</v>
      </c>
      <c r="DZ134" s="19">
        <v>0.91359911022859364</v>
      </c>
      <c r="EA134" s="19">
        <v>0.95475118348869992</v>
      </c>
      <c r="EB134" s="19">
        <v>15514.546899904724</v>
      </c>
      <c r="EC134" s="19">
        <v>1.9753734631607021</v>
      </c>
      <c r="ED134" s="19">
        <v>76375.13804377515</v>
      </c>
      <c r="EE134" s="19">
        <v>4.0166293840903746</v>
      </c>
      <c r="EF134" s="19">
        <v>4.9228081578227831</v>
      </c>
      <c r="EG134" s="19">
        <v>0.42297240753173831</v>
      </c>
      <c r="EH134" s="19">
        <v>375.9522502671212</v>
      </c>
      <c r="EI134" s="19">
        <v>8042.7076846823093</v>
      </c>
      <c r="EJ134" s="19">
        <v>9.4961971811104053</v>
      </c>
      <c r="EK134" s="19">
        <v>9.4961971811104071</v>
      </c>
      <c r="EL134" s="19">
        <v>100.02404087922099</v>
      </c>
      <c r="EM134" s="19">
        <v>17.012626365164358</v>
      </c>
      <c r="EN134" s="19">
        <v>1.9753734631607021</v>
      </c>
      <c r="EO134" s="19">
        <v>731.69777355617293</v>
      </c>
      <c r="EP134" s="19">
        <v>1092.6069457856154</v>
      </c>
      <c r="EQ134" s="19">
        <v>153.4622248169614</v>
      </c>
      <c r="ER134" s="19">
        <v>228.69783535492186</v>
      </c>
      <c r="ES134" s="19">
        <v>25.448503514942747</v>
      </c>
      <c r="ET134" s="19">
        <v>618.76868139144347</v>
      </c>
      <c r="EU134" s="19">
        <v>5.7697113745164392</v>
      </c>
      <c r="EV134" s="19">
        <v>6.5722603953461481E-3</v>
      </c>
      <c r="EW134" s="19">
        <v>500</v>
      </c>
      <c r="EX134" s="19">
        <v>10696.448390677026</v>
      </c>
      <c r="EY134" s="19">
        <v>26210.995290581748</v>
      </c>
      <c r="EZ134" s="19">
        <v>5.2986693903761907E-2</v>
      </c>
      <c r="FA134" s="19">
        <v>20</v>
      </c>
      <c r="FB134" s="19">
        <v>2.1816615649929121</v>
      </c>
      <c r="FC134" s="19">
        <v>3.3372875710835799</v>
      </c>
      <c r="FD134" s="19">
        <v>7.4999999999999997E-2</v>
      </c>
      <c r="FE134" s="19">
        <v>9.2130343119303379</v>
      </c>
      <c r="FF134" s="19">
        <v>9.2701645702001623E-2</v>
      </c>
    </row>
    <row r="135" spans="1:162">
      <c r="A135" s="4">
        <v>40472.605555555558</v>
      </c>
      <c r="B135" s="18">
        <v>4</v>
      </c>
      <c r="C135" s="18" t="s">
        <v>54</v>
      </c>
      <c r="D135" s="18" t="s">
        <v>58</v>
      </c>
      <c r="E135" s="4">
        <v>40472.594444444447</v>
      </c>
      <c r="F135" s="4">
        <v>40472.615277777775</v>
      </c>
      <c r="G135" s="18" t="s">
        <v>28</v>
      </c>
      <c r="H135" s="18">
        <v>2</v>
      </c>
      <c r="I135" s="18">
        <v>2</v>
      </c>
      <c r="J135" s="18">
        <v>0</v>
      </c>
      <c r="K135" s="18">
        <v>5</v>
      </c>
      <c r="L135" s="18"/>
      <c r="M135" s="18" t="s">
        <v>87</v>
      </c>
      <c r="N135" s="18" t="s">
        <v>88</v>
      </c>
      <c r="O135" s="18">
        <v>0</v>
      </c>
      <c r="P135" s="18">
        <v>3.2451344843328213E-2</v>
      </c>
      <c r="Q135" s="18">
        <v>2.4228994272800165E-2</v>
      </c>
      <c r="R135" s="18">
        <v>3.5907645017802796</v>
      </c>
      <c r="S135" s="18">
        <v>6.3374400339117785E-3</v>
      </c>
      <c r="T135" s="18">
        <v>3.0476343783366762</v>
      </c>
      <c r="U135" s="18">
        <v>1.1491239989764965</v>
      </c>
      <c r="V135" s="18">
        <v>0</v>
      </c>
      <c r="W135" s="18">
        <v>0</v>
      </c>
      <c r="X135" s="18">
        <v>1.6808740702516805</v>
      </c>
      <c r="Y135" s="18">
        <v>0.37752789111634061</v>
      </c>
      <c r="Z135" s="18">
        <v>38.444721828289225</v>
      </c>
      <c r="AA135" s="18">
        <v>5.1724816502276755E-2</v>
      </c>
      <c r="AB135" s="18">
        <v>1.1680471989315279E-2</v>
      </c>
      <c r="AC135" s="18">
        <v>37.34600809629665</v>
      </c>
      <c r="AD135" s="18">
        <v>9.1186149926196797E-3</v>
      </c>
      <c r="AE135" s="18">
        <v>8.8266003034353988E-2</v>
      </c>
      <c r="AF135" s="18">
        <v>13.89122286258273</v>
      </c>
      <c r="AG135" s="18">
        <v>0</v>
      </c>
      <c r="AH135" s="18">
        <v>0</v>
      </c>
      <c r="AI135" s="18">
        <v>0.22909383663104835</v>
      </c>
      <c r="AJ135" s="18">
        <v>4.3261729291266017E-2</v>
      </c>
      <c r="AK135" s="18">
        <v>0</v>
      </c>
      <c r="AL135" s="18">
        <v>100</v>
      </c>
      <c r="AM135" s="18">
        <v>900</v>
      </c>
      <c r="AN135" s="18">
        <v>4.81074</v>
      </c>
      <c r="AO135" s="18">
        <v>0.92958200000000002</v>
      </c>
      <c r="AP135" s="18">
        <v>5256.85</v>
      </c>
      <c r="AQ135" s="18">
        <v>91.210599999999999</v>
      </c>
      <c r="AR135" s="18"/>
      <c r="AS135" s="18">
        <v>0</v>
      </c>
      <c r="AT135" s="18">
        <v>0</v>
      </c>
      <c r="AU135" s="18">
        <v>0</v>
      </c>
      <c r="AV135" s="18">
        <v>0</v>
      </c>
      <c r="AW135" s="18">
        <v>13.422700000000001</v>
      </c>
      <c r="AX135" s="18">
        <v>0.42436699999999999</v>
      </c>
      <c r="AY135" s="18">
        <v>0</v>
      </c>
      <c r="AZ135" s="18">
        <v>0</v>
      </c>
      <c r="BA135" s="18">
        <v>73962.399999999994</v>
      </c>
      <c r="BB135" s="18">
        <v>2324.36</v>
      </c>
      <c r="BC135" s="18">
        <v>0.78626399999999996</v>
      </c>
      <c r="BD135" s="18">
        <v>0.30408600000000002</v>
      </c>
      <c r="BE135" s="18">
        <v>0</v>
      </c>
      <c r="BF135" s="18">
        <v>0</v>
      </c>
      <c r="BG135" s="18">
        <v>26.607600000000001</v>
      </c>
      <c r="BH135" s="18">
        <v>3.41404</v>
      </c>
      <c r="BI135" s="18">
        <v>9.0914599999999997</v>
      </c>
      <c r="BJ135" s="18">
        <v>3.21733</v>
      </c>
      <c r="BK135" s="18">
        <v>0</v>
      </c>
      <c r="BL135" s="18">
        <v>0</v>
      </c>
      <c r="BM135" s="23">
        <f t="shared" si="24"/>
        <v>81.049415757277387</v>
      </c>
      <c r="BN135" s="23">
        <f t="shared" si="25"/>
        <v>396.63287377275219</v>
      </c>
      <c r="BO135" s="23">
        <f t="shared" si="26"/>
        <v>0.63481126875363836</v>
      </c>
      <c r="BP135" s="23">
        <f t="shared" si="27"/>
        <v>396.63287377275213</v>
      </c>
      <c r="BQ135" s="23"/>
      <c r="BR135" s="18">
        <v>8.5488499999999998</v>
      </c>
      <c r="BS135" s="18">
        <v>1.1392500000000001</v>
      </c>
      <c r="BT135" s="18">
        <v>6977.95</v>
      </c>
      <c r="BU135" s="18">
        <v>321.23700000000002</v>
      </c>
      <c r="BV135" s="18">
        <v>14.3703</v>
      </c>
      <c r="BW135" s="18">
        <v>0.73054399999999997</v>
      </c>
      <c r="BX135" s="18">
        <v>109.587</v>
      </c>
      <c r="BY135" s="18">
        <v>2.88734</v>
      </c>
      <c r="BZ135" s="18">
        <v>0</v>
      </c>
      <c r="CA135" s="23">
        <f t="shared" si="28"/>
        <v>0</v>
      </c>
      <c r="CB135" s="24">
        <f t="shared" si="29"/>
        <v>0</v>
      </c>
      <c r="CC135" s="25">
        <f t="shared" si="30"/>
        <v>-15.551948641569126</v>
      </c>
      <c r="CD135" s="25"/>
      <c r="CE135" s="18">
        <v>0</v>
      </c>
      <c r="CF135" s="18">
        <v>0</v>
      </c>
      <c r="CG135" s="18">
        <v>0</v>
      </c>
      <c r="CH135" s="18">
        <v>8816.5300000000007</v>
      </c>
      <c r="CI135" s="23">
        <v>5256.85</v>
      </c>
      <c r="CJ135" s="23" t="b">
        <f t="shared" si="31"/>
        <v>1</v>
      </c>
      <c r="CK135" s="23" t="b">
        <f t="shared" si="32"/>
        <v>1</v>
      </c>
      <c r="CL135" s="23">
        <f t="shared" si="33"/>
        <v>0</v>
      </c>
      <c r="CM135" s="23">
        <f t="shared" si="34"/>
        <v>0</v>
      </c>
      <c r="CN135" s="23">
        <f t="shared" si="35"/>
        <v>7036.6900000000005</v>
      </c>
      <c r="CO135" s="18">
        <v>982.43700000000001</v>
      </c>
      <c r="CP135" s="18">
        <v>83.880099999999999</v>
      </c>
      <c r="CQ135" s="18">
        <v>1.1194599999999999</v>
      </c>
      <c r="CR135" s="18">
        <v>4.9034300000000002</v>
      </c>
      <c r="CS135" s="18">
        <v>1.22543</v>
      </c>
      <c r="CT135" s="18">
        <v>0</v>
      </c>
      <c r="CU135" s="18">
        <v>0</v>
      </c>
      <c r="CV135" s="18">
        <v>897.5040283203125</v>
      </c>
      <c r="CW135" s="18">
        <v>3.1839199066162109</v>
      </c>
      <c r="CX135" s="18">
        <v>17.056177139282227</v>
      </c>
      <c r="CY135" s="18">
        <v>97.719314575195313</v>
      </c>
      <c r="CZ135" s="18">
        <v>22.007911682128906</v>
      </c>
      <c r="DA135" s="18">
        <v>155.26741027832031</v>
      </c>
      <c r="DB135" s="18">
        <v>3557.205810546875</v>
      </c>
      <c r="DC135" s="18">
        <v>3.9875288009643555</v>
      </c>
      <c r="DD135" s="18">
        <v>232.20535278320312</v>
      </c>
      <c r="DE135" s="18">
        <v>9.7834005355834961</v>
      </c>
      <c r="DF135" s="19">
        <v>46.538972189372558</v>
      </c>
      <c r="DG135" s="19"/>
      <c r="DH135" s="19">
        <v>172.06835000000001</v>
      </c>
      <c r="DI135" s="19">
        <v>14.432220000000001</v>
      </c>
      <c r="DJ135" s="19">
        <v>0</v>
      </c>
      <c r="DK135" s="19">
        <v>0</v>
      </c>
      <c r="DL135" s="19">
        <v>26.845400000000001</v>
      </c>
      <c r="DM135" s="19">
        <v>0</v>
      </c>
      <c r="DN135" s="19">
        <v>0</v>
      </c>
      <c r="DO135" s="19">
        <v>106.43040000000001</v>
      </c>
      <c r="DP135" s="19">
        <v>27.274380000000001</v>
      </c>
      <c r="DQ135" s="19">
        <v>0</v>
      </c>
      <c r="DR135" s="19">
        <v>42.744250000000001</v>
      </c>
      <c r="DS135" s="19">
        <v>109.587</v>
      </c>
      <c r="DT135" s="19">
        <v>327.31365</v>
      </c>
      <c r="DU135" s="19">
        <v>105.10872066199255</v>
      </c>
      <c r="DV135" s="19">
        <v>2.0513608114439541</v>
      </c>
      <c r="DW135" s="19">
        <v>3.9021609416297789</v>
      </c>
      <c r="DX135" s="19">
        <v>0.95543930863773419</v>
      </c>
      <c r="DY135" s="19">
        <v>0.97178847528703693</v>
      </c>
      <c r="DZ135" s="19">
        <v>0.96452931851151269</v>
      </c>
      <c r="EA135" s="19">
        <v>0.98103403045283621</v>
      </c>
      <c r="EB135" s="19">
        <v>15721.064675047433</v>
      </c>
      <c r="EC135" s="19">
        <v>2.0016681229609441</v>
      </c>
      <c r="ED135" s="19">
        <v>76098.936735062176</v>
      </c>
      <c r="EE135" s="19">
        <v>3.9634427237103549</v>
      </c>
      <c r="EF135" s="19">
        <v>4.8405714439841248</v>
      </c>
      <c r="EG135" s="19">
        <v>0.42245300827026366</v>
      </c>
      <c r="EH135" s="19">
        <v>379.1532766985959</v>
      </c>
      <c r="EI135" s="19">
        <v>8111.1869127252339</v>
      </c>
      <c r="EJ135" s="19">
        <v>9.3819730150311749</v>
      </c>
      <c r="EK135" s="19">
        <v>9.3819730150311749</v>
      </c>
      <c r="EL135" s="19">
        <v>100.02404087922099</v>
      </c>
      <c r="EM135" s="19">
        <v>17.012626365164358</v>
      </c>
      <c r="EN135" s="19">
        <v>2.0016681229609441</v>
      </c>
      <c r="EO135" s="19">
        <v>731.69777355617293</v>
      </c>
      <c r="EP135" s="19">
        <v>1092.6069457856154</v>
      </c>
      <c r="EQ135" s="19">
        <v>155.07806326021725</v>
      </c>
      <c r="ER135" s="19">
        <v>231.11030490711758</v>
      </c>
      <c r="ES135" s="19">
        <v>25.448503514942747</v>
      </c>
      <c r="ET135" s="19">
        <v>624.80439982025587</v>
      </c>
      <c r="EU135" s="19">
        <v>5.6933110771470465</v>
      </c>
      <c r="EV135" s="19">
        <v>6.0403519212640011E-3</v>
      </c>
      <c r="EW135" s="19">
        <v>500</v>
      </c>
      <c r="EX135" s="19">
        <v>10696.448390677026</v>
      </c>
      <c r="EY135" s="19">
        <v>26417.513065724459</v>
      </c>
      <c r="EZ135" s="19">
        <v>5.2900665738044486E-2</v>
      </c>
      <c r="FA135" s="19">
        <v>20</v>
      </c>
      <c r="FB135" s="19">
        <v>2.1816615649929121</v>
      </c>
      <c r="FC135" s="19">
        <v>3.3635822308838219</v>
      </c>
      <c r="FD135" s="19">
        <v>7.4999999999999997E-2</v>
      </c>
      <c r="FE135" s="19">
        <v>14.348987452189128</v>
      </c>
      <c r="FF135" s="19">
        <v>3.8758009207799794E-2</v>
      </c>
    </row>
    <row r="136" spans="1:162">
      <c r="A136" s="4">
        <v>40472.606249999997</v>
      </c>
      <c r="B136" s="18">
        <v>4</v>
      </c>
      <c r="C136" s="18" t="s">
        <v>54</v>
      </c>
      <c r="D136" s="18" t="s">
        <v>58</v>
      </c>
      <c r="E136" s="4">
        <v>40472.594444444447</v>
      </c>
      <c r="F136" s="4">
        <v>40472.615277777775</v>
      </c>
      <c r="G136" s="18" t="s">
        <v>28</v>
      </c>
      <c r="H136" s="18">
        <v>2</v>
      </c>
      <c r="I136" s="18">
        <v>2</v>
      </c>
      <c r="J136" s="18">
        <v>0</v>
      </c>
      <c r="K136" s="18">
        <v>5</v>
      </c>
      <c r="L136" s="18"/>
      <c r="M136" s="18" t="s">
        <v>87</v>
      </c>
      <c r="N136" s="18" t="s">
        <v>88</v>
      </c>
      <c r="O136" s="18">
        <v>0</v>
      </c>
      <c r="P136" s="18">
        <v>3.2451344843328213E-2</v>
      </c>
      <c r="Q136" s="18">
        <v>2.4228994272800165E-2</v>
      </c>
      <c r="R136" s="18">
        <v>3.5907645017802796</v>
      </c>
      <c r="S136" s="18">
        <v>6.3374400339117785E-3</v>
      </c>
      <c r="T136" s="18">
        <v>3.0476343783366762</v>
      </c>
      <c r="U136" s="18">
        <v>1.1491239989764965</v>
      </c>
      <c r="V136" s="18">
        <v>0</v>
      </c>
      <c r="W136" s="18">
        <v>0</v>
      </c>
      <c r="X136" s="18">
        <v>1.6808740702516805</v>
      </c>
      <c r="Y136" s="18">
        <v>0.37752789111634061</v>
      </c>
      <c r="Z136" s="18">
        <v>38.444721828289225</v>
      </c>
      <c r="AA136" s="18">
        <v>5.1724816502276755E-2</v>
      </c>
      <c r="AB136" s="18">
        <v>1.1680471989315279E-2</v>
      </c>
      <c r="AC136" s="18">
        <v>37.34600809629665</v>
      </c>
      <c r="AD136" s="18">
        <v>9.1186149926196797E-3</v>
      </c>
      <c r="AE136" s="18">
        <v>8.8266003034353988E-2</v>
      </c>
      <c r="AF136" s="18">
        <v>13.89122286258273</v>
      </c>
      <c r="AG136" s="18">
        <v>0</v>
      </c>
      <c r="AH136" s="18">
        <v>0</v>
      </c>
      <c r="AI136" s="18">
        <v>0.22909383663104835</v>
      </c>
      <c r="AJ136" s="18">
        <v>4.3261729291266017E-2</v>
      </c>
      <c r="AK136" s="18">
        <v>0</v>
      </c>
      <c r="AL136" s="18">
        <v>100</v>
      </c>
      <c r="AM136" s="18">
        <v>900</v>
      </c>
      <c r="AN136" s="18">
        <v>5.3819999999999997</v>
      </c>
      <c r="AO136" s="18">
        <v>1.27224</v>
      </c>
      <c r="AP136" s="18">
        <v>7563.18</v>
      </c>
      <c r="AQ136" s="18">
        <v>124.012</v>
      </c>
      <c r="AR136" s="18"/>
      <c r="AS136" s="18">
        <v>0</v>
      </c>
      <c r="AT136" s="18">
        <v>0</v>
      </c>
      <c r="AU136" s="18">
        <v>0</v>
      </c>
      <c r="AV136" s="18">
        <v>0</v>
      </c>
      <c r="AW136" s="18">
        <v>16.450700000000001</v>
      </c>
      <c r="AX136" s="18">
        <v>1.0035000000000001</v>
      </c>
      <c r="AY136" s="18">
        <v>0</v>
      </c>
      <c r="AZ136" s="18">
        <v>0</v>
      </c>
      <c r="BA136" s="18">
        <v>153723</v>
      </c>
      <c r="BB136" s="18">
        <v>5233.8100000000004</v>
      </c>
      <c r="BC136" s="18">
        <v>1.2919400000000001</v>
      </c>
      <c r="BD136" s="18">
        <v>0.58804699999999999</v>
      </c>
      <c r="BE136" s="18">
        <v>4.6808100000000001</v>
      </c>
      <c r="BF136" s="18">
        <v>1.0888800000000001</v>
      </c>
      <c r="BG136" s="18">
        <v>49.141399999999997</v>
      </c>
      <c r="BH136" s="18">
        <v>5.2303600000000001</v>
      </c>
      <c r="BI136" s="18">
        <v>25.446300000000001</v>
      </c>
      <c r="BJ136" s="18">
        <v>5.5704900000000004</v>
      </c>
      <c r="BK136" s="18">
        <v>0</v>
      </c>
      <c r="BL136" s="18">
        <v>0</v>
      </c>
      <c r="BM136" s="23">
        <f t="shared" si="24"/>
        <v>81.049415757277387</v>
      </c>
      <c r="BN136" s="23">
        <f t="shared" si="25"/>
        <v>404.73171101791399</v>
      </c>
      <c r="BO136" s="23">
        <f t="shared" si="26"/>
        <v>0.63763535876183752</v>
      </c>
      <c r="BP136" s="23">
        <f t="shared" si="27"/>
        <v>404.73171101791399</v>
      </c>
      <c r="BQ136" s="23"/>
      <c r="BR136" s="18">
        <v>13.341699999999999</v>
      </c>
      <c r="BS136" s="18">
        <v>1.83755</v>
      </c>
      <c r="BT136" s="18">
        <v>13494.8</v>
      </c>
      <c r="BU136" s="18">
        <v>670.54899999999998</v>
      </c>
      <c r="BV136" s="18">
        <v>33.090800000000002</v>
      </c>
      <c r="BW136" s="18">
        <v>1.5277099999999999</v>
      </c>
      <c r="BX136" s="18">
        <v>142.953</v>
      </c>
      <c r="BY136" s="18">
        <v>3.3192300000000001</v>
      </c>
      <c r="BZ136" s="18">
        <v>0</v>
      </c>
      <c r="CA136" s="23">
        <f t="shared" si="28"/>
        <v>0</v>
      </c>
      <c r="CB136" s="24">
        <f t="shared" si="29"/>
        <v>0</v>
      </c>
      <c r="CC136" s="25">
        <f t="shared" si="30"/>
        <v>-15.551948641569126</v>
      </c>
      <c r="CD136" s="25"/>
      <c r="CE136" s="18">
        <v>0</v>
      </c>
      <c r="CF136" s="18">
        <v>0</v>
      </c>
      <c r="CG136" s="18">
        <v>0</v>
      </c>
      <c r="CH136" s="18">
        <v>15083.4</v>
      </c>
      <c r="CI136" s="23">
        <v>7563.18</v>
      </c>
      <c r="CJ136" s="23" t="b">
        <f t="shared" si="31"/>
        <v>1</v>
      </c>
      <c r="CK136" s="23" t="b">
        <f t="shared" si="32"/>
        <v>1</v>
      </c>
      <c r="CL136" s="23">
        <f t="shared" si="33"/>
        <v>0</v>
      </c>
      <c r="CM136" s="23">
        <f t="shared" si="34"/>
        <v>0</v>
      </c>
      <c r="CN136" s="23">
        <f t="shared" si="35"/>
        <v>11323.29</v>
      </c>
      <c r="CO136" s="18">
        <v>1369.21</v>
      </c>
      <c r="CP136" s="18">
        <v>103.285</v>
      </c>
      <c r="CQ136" s="18">
        <v>1.4091400000000001</v>
      </c>
      <c r="CR136" s="18">
        <v>5.9074600000000004</v>
      </c>
      <c r="CS136" s="18">
        <v>1.54247</v>
      </c>
      <c r="CT136" s="18">
        <v>0</v>
      </c>
      <c r="CU136" s="18">
        <v>0</v>
      </c>
      <c r="CV136" s="18">
        <v>911.77392578125</v>
      </c>
      <c r="CW136" s="18">
        <v>3.311631441116333</v>
      </c>
      <c r="CX136" s="18">
        <v>17.610635757446289</v>
      </c>
      <c r="CY136" s="18">
        <v>97.689407348632813</v>
      </c>
      <c r="CZ136" s="18">
        <v>21.910438537597656</v>
      </c>
      <c r="DA136" s="18">
        <v>160.14665222167969</v>
      </c>
      <c r="DB136" s="18">
        <v>3575.20703125</v>
      </c>
      <c r="DC136" s="18">
        <v>3.9812717437744141</v>
      </c>
      <c r="DD136" s="18">
        <v>217.9117431640625</v>
      </c>
      <c r="DE136" s="18">
        <v>9.3294944763183594</v>
      </c>
      <c r="DF136" s="19">
        <v>46.538972189372558</v>
      </c>
      <c r="DG136" s="19"/>
      <c r="DH136" s="19">
        <v>257.39591000000001</v>
      </c>
      <c r="DI136" s="19">
        <v>16.146000000000001</v>
      </c>
      <c r="DJ136" s="19">
        <v>0</v>
      </c>
      <c r="DK136" s="19">
        <v>0</v>
      </c>
      <c r="DL136" s="19">
        <v>32.901400000000002</v>
      </c>
      <c r="DM136" s="19">
        <v>0</v>
      </c>
      <c r="DN136" s="19">
        <v>18.723240000000001</v>
      </c>
      <c r="DO136" s="19">
        <v>196.56559999999999</v>
      </c>
      <c r="DP136" s="19">
        <v>76.338899999999995</v>
      </c>
      <c r="DQ136" s="19">
        <v>0</v>
      </c>
      <c r="DR136" s="19">
        <v>66.708500000000001</v>
      </c>
      <c r="DS136" s="19">
        <v>142.953</v>
      </c>
      <c r="DT136" s="19">
        <v>550.33663999999999</v>
      </c>
      <c r="DU136" s="19">
        <v>146.0366945829501</v>
      </c>
      <c r="DV136" s="19">
        <v>2.4920938180761971</v>
      </c>
      <c r="DW136" s="19">
        <v>5.3283307353439513</v>
      </c>
      <c r="DX136" s="19">
        <v>0.95846598835839181</v>
      </c>
      <c r="DY136" s="19">
        <v>0.97664601007325347</v>
      </c>
      <c r="DZ136" s="19">
        <v>0.96502917435144353</v>
      </c>
      <c r="EA136" s="19">
        <v>0.98333368547471567</v>
      </c>
      <c r="EB136" s="19">
        <v>16042.072721891327</v>
      </c>
      <c r="EC136" s="19">
        <v>2.0425401369029283</v>
      </c>
      <c r="ED136" s="19">
        <v>76484.0349915025</v>
      </c>
      <c r="EE136" s="19">
        <v>3.9211551571696872</v>
      </c>
      <c r="EF136" s="19">
        <v>4.7677152645699508</v>
      </c>
      <c r="EG136" s="19">
        <v>0.42179993820190431</v>
      </c>
      <c r="EH136" s="19">
        <v>384.58618554863892</v>
      </c>
      <c r="EI136" s="19">
        <v>8227.4125709767104</v>
      </c>
      <c r="EJ136" s="19">
        <v>9.2962440295397464</v>
      </c>
      <c r="EK136" s="19">
        <v>9.2962440295397464</v>
      </c>
      <c r="EL136" s="19">
        <v>100.02404087922099</v>
      </c>
      <c r="EM136" s="19">
        <v>17.012626365164358</v>
      </c>
      <c r="EN136" s="19">
        <v>2.0425401369029283</v>
      </c>
      <c r="EO136" s="19">
        <v>731.69777355617293</v>
      </c>
      <c r="EP136" s="19">
        <v>1092.6069457856154</v>
      </c>
      <c r="EQ136" s="19">
        <v>156.38127441711936</v>
      </c>
      <c r="ER136" s="19">
        <v>233.05967376101438</v>
      </c>
      <c r="ES136" s="19">
        <v>25.448503514942747</v>
      </c>
      <c r="ET136" s="19">
        <v>634.73849976548252</v>
      </c>
      <c r="EU136" s="19">
        <v>5.6325668485068032</v>
      </c>
      <c r="EV136" s="19">
        <v>1.5099845093149503E-2</v>
      </c>
      <c r="EW136" s="19">
        <v>500</v>
      </c>
      <c r="EX136" s="19">
        <v>10696.448390677026</v>
      </c>
      <c r="EY136" s="19">
        <v>26738.521112568353</v>
      </c>
      <c r="EZ136" s="19">
        <v>5.279925242827474E-2</v>
      </c>
      <c r="FA136" s="19">
        <v>20</v>
      </c>
      <c r="FB136" s="19">
        <v>2.1816615649929121</v>
      </c>
      <c r="FC136" s="19">
        <v>3.4044542448258062</v>
      </c>
      <c r="FD136" s="19">
        <v>7.4999999999999997E-2</v>
      </c>
      <c r="FE136" s="19">
        <v>13.683258565266927</v>
      </c>
      <c r="FF136" s="19">
        <v>4.3579520377039577E-2</v>
      </c>
    </row>
    <row r="137" spans="1:162">
      <c r="A137" s="4">
        <v>40472.606944444444</v>
      </c>
      <c r="B137" s="18">
        <v>4</v>
      </c>
      <c r="C137" s="18" t="s">
        <v>54</v>
      </c>
      <c r="D137" s="18" t="s">
        <v>58</v>
      </c>
      <c r="E137" s="4">
        <v>40472.594444444447</v>
      </c>
      <c r="F137" s="4">
        <v>40472.615277777775</v>
      </c>
      <c r="G137" s="18" t="s">
        <v>28</v>
      </c>
      <c r="H137" s="18">
        <v>2</v>
      </c>
      <c r="I137" s="18">
        <v>2</v>
      </c>
      <c r="J137" s="18">
        <v>0</v>
      </c>
      <c r="K137" s="18">
        <v>5</v>
      </c>
      <c r="L137" s="18"/>
      <c r="M137" s="18" t="s">
        <v>87</v>
      </c>
      <c r="N137" s="18" t="s">
        <v>88</v>
      </c>
      <c r="O137" s="18">
        <v>0</v>
      </c>
      <c r="P137" s="18">
        <v>3.2451344843328213E-2</v>
      </c>
      <c r="Q137" s="18">
        <v>2.4228994272800165E-2</v>
      </c>
      <c r="R137" s="18">
        <v>3.5907645017802796</v>
      </c>
      <c r="S137" s="18">
        <v>6.3374400339117785E-3</v>
      </c>
      <c r="T137" s="18">
        <v>3.0476343783366762</v>
      </c>
      <c r="U137" s="18">
        <v>1.1491239989764965</v>
      </c>
      <c r="V137" s="18">
        <v>0</v>
      </c>
      <c r="W137" s="18">
        <v>0</v>
      </c>
      <c r="X137" s="18">
        <v>1.6808740702516805</v>
      </c>
      <c r="Y137" s="18">
        <v>0.37752789111634061</v>
      </c>
      <c r="Z137" s="18">
        <v>38.444721828289225</v>
      </c>
      <c r="AA137" s="18">
        <v>5.1724816502276755E-2</v>
      </c>
      <c r="AB137" s="18">
        <v>1.1680471989315279E-2</v>
      </c>
      <c r="AC137" s="18">
        <v>37.34600809629665</v>
      </c>
      <c r="AD137" s="18">
        <v>9.1186149926196797E-3</v>
      </c>
      <c r="AE137" s="18">
        <v>8.8266003034353988E-2</v>
      </c>
      <c r="AF137" s="18">
        <v>13.89122286258273</v>
      </c>
      <c r="AG137" s="18">
        <v>0</v>
      </c>
      <c r="AH137" s="18">
        <v>0</v>
      </c>
      <c r="AI137" s="18">
        <v>0.22909383663104835</v>
      </c>
      <c r="AJ137" s="18">
        <v>4.3261729291266017E-2</v>
      </c>
      <c r="AK137" s="18">
        <v>0</v>
      </c>
      <c r="AL137" s="18">
        <v>100</v>
      </c>
      <c r="AM137" s="18">
        <v>900</v>
      </c>
      <c r="AN137" s="18">
        <v>5.7535499999999997</v>
      </c>
      <c r="AO137" s="18">
        <v>1.3745499999999999</v>
      </c>
      <c r="AP137" s="18">
        <v>5985.98</v>
      </c>
      <c r="AQ137" s="18">
        <v>106.651</v>
      </c>
      <c r="AR137" s="18"/>
      <c r="AS137" s="18">
        <v>0</v>
      </c>
      <c r="AT137" s="18">
        <v>0</v>
      </c>
      <c r="AU137" s="18">
        <v>0</v>
      </c>
      <c r="AV137" s="18">
        <v>0</v>
      </c>
      <c r="AW137" s="18">
        <v>14.529</v>
      </c>
      <c r="AX137" s="18">
        <v>0.95587999999999995</v>
      </c>
      <c r="AY137" s="18">
        <v>0</v>
      </c>
      <c r="AZ137" s="18">
        <v>0</v>
      </c>
      <c r="BA137" s="18">
        <v>152244</v>
      </c>
      <c r="BB137" s="18">
        <v>5261.15</v>
      </c>
      <c r="BC137" s="18">
        <v>1.7997300000000001</v>
      </c>
      <c r="BD137" s="18">
        <v>0.60364300000000004</v>
      </c>
      <c r="BE137" s="18">
        <v>0</v>
      </c>
      <c r="BF137" s="18">
        <v>0</v>
      </c>
      <c r="BG137" s="18">
        <v>46.886499999999998</v>
      </c>
      <c r="BH137" s="18">
        <v>5.3840599999999998</v>
      </c>
      <c r="BI137" s="18">
        <v>26.5823</v>
      </c>
      <c r="BJ137" s="18">
        <v>5.6586800000000004</v>
      </c>
      <c r="BK137" s="18">
        <v>0</v>
      </c>
      <c r="BL137" s="18">
        <v>0</v>
      </c>
      <c r="BM137" s="23">
        <f t="shared" si="24"/>
        <v>81.049415757277387</v>
      </c>
      <c r="BN137" s="23">
        <f t="shared" si="25"/>
        <v>375.63627327808319</v>
      </c>
      <c r="BO137" s="23">
        <f t="shared" si="26"/>
        <v>0.63769697800361269</v>
      </c>
      <c r="BP137" s="23">
        <f t="shared" si="27"/>
        <v>375.63627327808319</v>
      </c>
      <c r="BQ137" s="23"/>
      <c r="BR137" s="18">
        <v>15.3226</v>
      </c>
      <c r="BS137" s="18">
        <v>1.8717999999999999</v>
      </c>
      <c r="BT137" s="18">
        <v>13926</v>
      </c>
      <c r="BU137" s="18">
        <v>682.16899999999998</v>
      </c>
      <c r="BV137" s="18">
        <v>33.030500000000004</v>
      </c>
      <c r="BW137" s="18">
        <v>1.52502</v>
      </c>
      <c r="BX137" s="18">
        <v>152.52699999999999</v>
      </c>
      <c r="BY137" s="18">
        <v>3.63978</v>
      </c>
      <c r="BZ137" s="18">
        <v>0</v>
      </c>
      <c r="CA137" s="23">
        <f t="shared" si="28"/>
        <v>0</v>
      </c>
      <c r="CB137" s="24">
        <f t="shared" si="29"/>
        <v>0</v>
      </c>
      <c r="CC137" s="25">
        <f t="shared" si="30"/>
        <v>-15.551948641569126</v>
      </c>
      <c r="CD137" s="25"/>
      <c r="CE137" s="18">
        <v>0</v>
      </c>
      <c r="CF137" s="18">
        <v>0</v>
      </c>
      <c r="CG137" s="18">
        <v>0</v>
      </c>
      <c r="CH137" s="18">
        <v>12170.9</v>
      </c>
      <c r="CI137" s="23">
        <v>5985.98</v>
      </c>
      <c r="CJ137" s="23" t="b">
        <f t="shared" si="31"/>
        <v>1</v>
      </c>
      <c r="CK137" s="23" t="b">
        <f t="shared" si="32"/>
        <v>1</v>
      </c>
      <c r="CL137" s="23">
        <f t="shared" si="33"/>
        <v>0</v>
      </c>
      <c r="CM137" s="23">
        <f t="shared" si="34"/>
        <v>0</v>
      </c>
      <c r="CN137" s="23">
        <f t="shared" si="35"/>
        <v>9078.4399999999987</v>
      </c>
      <c r="CO137" s="18">
        <v>1271.99</v>
      </c>
      <c r="CP137" s="18">
        <v>113.36499999999999</v>
      </c>
      <c r="CQ137" s="18">
        <v>1.4283600000000001</v>
      </c>
      <c r="CR137" s="18">
        <v>5.7944500000000003</v>
      </c>
      <c r="CS137" s="18">
        <v>1.56351</v>
      </c>
      <c r="CT137" s="18">
        <v>19.5779</v>
      </c>
      <c r="CU137" s="18">
        <v>7.1396199999999999</v>
      </c>
      <c r="CV137" s="18">
        <v>846.1463623046875</v>
      </c>
      <c r="CW137" s="18">
        <v>2.9493989944458008</v>
      </c>
      <c r="CX137" s="18">
        <v>15.719274520874023</v>
      </c>
      <c r="CY137" s="18">
        <v>97.65020751953125</v>
      </c>
      <c r="CZ137" s="18">
        <v>21.908321380615234</v>
      </c>
      <c r="DA137" s="18">
        <v>150.3017578125</v>
      </c>
      <c r="DB137" s="18">
        <v>3559.677978515625</v>
      </c>
      <c r="DC137" s="18">
        <v>4.0180740356445312</v>
      </c>
      <c r="DD137" s="18">
        <v>194.5330810546875</v>
      </c>
      <c r="DE137" s="18">
        <v>7.6103196144104004</v>
      </c>
      <c r="DF137" s="19">
        <v>46.538972189372558</v>
      </c>
      <c r="DG137" s="19"/>
      <c r="DH137" s="19">
        <v>261.60095000000001</v>
      </c>
      <c r="DI137" s="19">
        <v>17.260649999999998</v>
      </c>
      <c r="DJ137" s="19">
        <v>0</v>
      </c>
      <c r="DK137" s="19">
        <v>0</v>
      </c>
      <c r="DL137" s="19">
        <v>29.058</v>
      </c>
      <c r="DM137" s="19">
        <v>0</v>
      </c>
      <c r="DN137" s="19">
        <v>0</v>
      </c>
      <c r="DO137" s="19">
        <v>187.54599999999999</v>
      </c>
      <c r="DP137" s="19">
        <v>79.746899999999997</v>
      </c>
      <c r="DQ137" s="19">
        <v>0</v>
      </c>
      <c r="DR137" s="19">
        <v>76.613</v>
      </c>
      <c r="DS137" s="19">
        <v>152.52699999999999</v>
      </c>
      <c r="DT137" s="19">
        <v>542.75154999999995</v>
      </c>
      <c r="DU137" s="19">
        <v>107.360296387774</v>
      </c>
      <c r="DV137" s="19">
        <v>2.3075989061879771</v>
      </c>
      <c r="DW137" s="19">
        <v>4.78764653993737</v>
      </c>
      <c r="DX137" s="19">
        <v>0.94884885760905946</v>
      </c>
      <c r="DY137" s="19">
        <v>0.97011238989047222</v>
      </c>
      <c r="DZ137" s="19">
        <v>0.95768684417889827</v>
      </c>
      <c r="EA137" s="19">
        <v>0.97914843415013531</v>
      </c>
      <c r="EB137" s="19">
        <v>14888.836848863904</v>
      </c>
      <c r="EC137" s="19">
        <v>1.8957055851083591</v>
      </c>
      <c r="ED137" s="19">
        <v>76151.823569243817</v>
      </c>
      <c r="EE137" s="19">
        <v>4.2069293648204873</v>
      </c>
      <c r="EF137" s="19">
        <v>5.1146925943415518</v>
      </c>
      <c r="EG137" s="19">
        <v>0.42178575325012213</v>
      </c>
      <c r="EH137" s="19">
        <v>356.89248078453335</v>
      </c>
      <c r="EI137" s="19">
        <v>7634.9640034649055</v>
      </c>
      <c r="EJ137" s="19">
        <v>9.9740907140733768</v>
      </c>
      <c r="EK137" s="19">
        <v>9.9740907140733785</v>
      </c>
      <c r="EL137" s="19">
        <v>100.02404087922099</v>
      </c>
      <c r="EM137" s="19">
        <v>17.012626365164358</v>
      </c>
      <c r="EN137" s="19">
        <v>1.8957055851083591</v>
      </c>
      <c r="EO137" s="19">
        <v>731.69777355617293</v>
      </c>
      <c r="EP137" s="19">
        <v>1092.6069457856154</v>
      </c>
      <c r="EQ137" s="19">
        <v>147.96002059307412</v>
      </c>
      <c r="ER137" s="19">
        <v>220.47594181383582</v>
      </c>
      <c r="ES137" s="19">
        <v>25.448503514942747</v>
      </c>
      <c r="ET137" s="19">
        <v>589.05136175187442</v>
      </c>
      <c r="EU137" s="19">
        <v>6.0430689234448538</v>
      </c>
      <c r="EV137" s="19">
        <v>4.7001455797133447E-2</v>
      </c>
      <c r="EW137" s="19">
        <v>500</v>
      </c>
      <c r="EX137" s="19">
        <v>10696.448390677026</v>
      </c>
      <c r="EY137" s="19">
        <v>25585.285239540928</v>
      </c>
      <c r="EZ137" s="19">
        <v>5.2614084607674326E-2</v>
      </c>
      <c r="FA137" s="19">
        <v>20</v>
      </c>
      <c r="FB137" s="19">
        <v>2.1816615649929121</v>
      </c>
      <c r="FC137" s="19">
        <v>3.2576196930312364</v>
      </c>
      <c r="FD137" s="19">
        <v>7.4999999999999997E-2</v>
      </c>
      <c r="FE137" s="19">
        <v>11.161802101135255</v>
      </c>
      <c r="FF137" s="19">
        <v>5.9754811745402064E-2</v>
      </c>
    </row>
    <row r="138" spans="1:162">
      <c r="A138" s="4">
        <v>40472.60833333333</v>
      </c>
      <c r="B138" s="18">
        <v>4</v>
      </c>
      <c r="C138" s="18" t="s">
        <v>54</v>
      </c>
      <c r="D138" s="18" t="s">
        <v>58</v>
      </c>
      <c r="E138" s="4">
        <v>40472.594444444447</v>
      </c>
      <c r="F138" s="4">
        <v>40472.615277777775</v>
      </c>
      <c r="G138" s="18" t="s">
        <v>28</v>
      </c>
      <c r="H138" s="18">
        <v>2</v>
      </c>
      <c r="I138" s="18">
        <v>2</v>
      </c>
      <c r="J138" s="18">
        <v>0</v>
      </c>
      <c r="K138" s="18">
        <v>5</v>
      </c>
      <c r="L138" s="18"/>
      <c r="M138" s="18" t="s">
        <v>87</v>
      </c>
      <c r="N138" s="18" t="s">
        <v>88</v>
      </c>
      <c r="O138" s="18">
        <v>0</v>
      </c>
      <c r="P138" s="18">
        <v>3.2451344843328213E-2</v>
      </c>
      <c r="Q138" s="18">
        <v>2.4228994272800165E-2</v>
      </c>
      <c r="R138" s="18">
        <v>3.5907645017802796</v>
      </c>
      <c r="S138" s="18">
        <v>6.3374400339117785E-3</v>
      </c>
      <c r="T138" s="18">
        <v>3.0476343783366762</v>
      </c>
      <c r="U138" s="18">
        <v>1.1491239989764965</v>
      </c>
      <c r="V138" s="18">
        <v>0</v>
      </c>
      <c r="W138" s="18">
        <v>0</v>
      </c>
      <c r="X138" s="18">
        <v>1.6808740702516805</v>
      </c>
      <c r="Y138" s="18">
        <v>0.37752789111634061</v>
      </c>
      <c r="Z138" s="18">
        <v>38.444721828289225</v>
      </c>
      <c r="AA138" s="18">
        <v>5.1724816502276755E-2</v>
      </c>
      <c r="AB138" s="18">
        <v>1.1680471989315279E-2</v>
      </c>
      <c r="AC138" s="18">
        <v>37.34600809629665</v>
      </c>
      <c r="AD138" s="18">
        <v>9.1186149926196797E-3</v>
      </c>
      <c r="AE138" s="18">
        <v>8.8266003034353988E-2</v>
      </c>
      <c r="AF138" s="18">
        <v>13.89122286258273</v>
      </c>
      <c r="AG138" s="18">
        <v>0</v>
      </c>
      <c r="AH138" s="18">
        <v>0</v>
      </c>
      <c r="AI138" s="18">
        <v>0.22909383663104835</v>
      </c>
      <c r="AJ138" s="18">
        <v>4.3261729291266017E-2</v>
      </c>
      <c r="AK138" s="18">
        <v>0</v>
      </c>
      <c r="AL138" s="18">
        <v>100</v>
      </c>
      <c r="AM138" s="18">
        <v>900</v>
      </c>
      <c r="AN138" s="18">
        <v>6.3248100000000003</v>
      </c>
      <c r="AO138" s="18">
        <v>1.2569300000000001</v>
      </c>
      <c r="AP138" s="18">
        <v>6508.89</v>
      </c>
      <c r="AQ138" s="18">
        <v>115.342</v>
      </c>
      <c r="AR138" s="18"/>
      <c r="AS138" s="18">
        <v>0</v>
      </c>
      <c r="AT138" s="18">
        <v>0</v>
      </c>
      <c r="AU138" s="18">
        <v>0</v>
      </c>
      <c r="AV138" s="18">
        <v>0</v>
      </c>
      <c r="AW138" s="18">
        <v>14.9428</v>
      </c>
      <c r="AX138" s="18">
        <v>0.83316100000000004</v>
      </c>
      <c r="AY138" s="18">
        <v>0</v>
      </c>
      <c r="AZ138" s="18">
        <v>0</v>
      </c>
      <c r="BA138" s="18">
        <v>126510</v>
      </c>
      <c r="BB138" s="18">
        <v>4450.9799999999996</v>
      </c>
      <c r="BC138" s="18">
        <v>1.8093600000000001</v>
      </c>
      <c r="BD138" s="18">
        <v>0.54062900000000003</v>
      </c>
      <c r="BE138" s="18">
        <v>1.9168000000000001</v>
      </c>
      <c r="BF138" s="18">
        <v>0.88697300000000001</v>
      </c>
      <c r="BG138" s="18">
        <v>48.1417</v>
      </c>
      <c r="BH138" s="18">
        <v>4.6497099999999998</v>
      </c>
      <c r="BI138" s="18">
        <v>24.841200000000001</v>
      </c>
      <c r="BJ138" s="18">
        <v>4.9860100000000003</v>
      </c>
      <c r="BK138" s="18">
        <v>0</v>
      </c>
      <c r="BL138" s="18">
        <v>0</v>
      </c>
      <c r="BM138" s="23">
        <f t="shared" si="24"/>
        <v>81.049415757277387</v>
      </c>
      <c r="BN138" s="23">
        <f t="shared" si="25"/>
        <v>392.24555249394484</v>
      </c>
      <c r="BO138" s="23">
        <f t="shared" si="26"/>
        <v>0.64171759114997784</v>
      </c>
      <c r="BP138" s="23">
        <f t="shared" si="27"/>
        <v>392.24555249394484</v>
      </c>
      <c r="BQ138" s="23"/>
      <c r="BR138" s="18">
        <v>14.2605</v>
      </c>
      <c r="BS138" s="18">
        <v>1.6688099999999999</v>
      </c>
      <c r="BT138" s="18">
        <v>12673.5</v>
      </c>
      <c r="BU138" s="18">
        <v>585.63</v>
      </c>
      <c r="BV138" s="18">
        <v>30.116900000000001</v>
      </c>
      <c r="BW138" s="18">
        <v>1.3411299999999999</v>
      </c>
      <c r="BX138" s="18">
        <v>127.527</v>
      </c>
      <c r="BY138" s="18">
        <v>3.2965800000000001</v>
      </c>
      <c r="BZ138" s="18">
        <v>0</v>
      </c>
      <c r="CA138" s="23">
        <f t="shared" si="28"/>
        <v>0</v>
      </c>
      <c r="CB138" s="24">
        <f t="shared" si="29"/>
        <v>0</v>
      </c>
      <c r="CC138" s="25">
        <f t="shared" si="30"/>
        <v>-15.551948641569126</v>
      </c>
      <c r="CD138" s="25"/>
      <c r="CE138" s="18">
        <v>0</v>
      </c>
      <c r="CF138" s="18">
        <v>0</v>
      </c>
      <c r="CG138" s="18">
        <v>0</v>
      </c>
      <c r="CH138" s="18">
        <v>10735.3</v>
      </c>
      <c r="CI138" s="23">
        <v>6508.89</v>
      </c>
      <c r="CJ138" s="23" t="b">
        <f t="shared" si="31"/>
        <v>1</v>
      </c>
      <c r="CK138" s="23" t="b">
        <f t="shared" si="32"/>
        <v>1</v>
      </c>
      <c r="CL138" s="23">
        <f t="shared" si="33"/>
        <v>0</v>
      </c>
      <c r="CM138" s="23">
        <f t="shared" si="34"/>
        <v>0</v>
      </c>
      <c r="CN138" s="23">
        <f t="shared" si="35"/>
        <v>8622.0949999999993</v>
      </c>
      <c r="CO138" s="18">
        <v>1118.3599999999999</v>
      </c>
      <c r="CP138" s="18">
        <v>91.955600000000004</v>
      </c>
      <c r="CQ138" s="18">
        <v>1.1904600000000001</v>
      </c>
      <c r="CR138" s="18">
        <v>5.3795799999999998</v>
      </c>
      <c r="CS138" s="18">
        <v>1.3030900000000001</v>
      </c>
      <c r="CT138" s="18">
        <v>0</v>
      </c>
      <c r="CU138" s="18">
        <v>0</v>
      </c>
      <c r="CV138" s="18">
        <v>878.0240478515625</v>
      </c>
      <c r="CW138" s="18">
        <v>2.9794685840606689</v>
      </c>
      <c r="CX138" s="18">
        <v>16</v>
      </c>
      <c r="CY138" s="18">
        <v>97.611076354980469</v>
      </c>
      <c r="CZ138" s="18">
        <v>21.77105712890625</v>
      </c>
      <c r="DA138" s="18">
        <v>149.74940490722656</v>
      </c>
      <c r="DB138" s="18">
        <v>3552.39111328125</v>
      </c>
      <c r="DC138" s="18">
        <v>4.012814998626709</v>
      </c>
      <c r="DD138" s="18">
        <v>206.06565856933594</v>
      </c>
      <c r="DE138" s="18">
        <v>8.4987411499023437</v>
      </c>
      <c r="DF138" s="19">
        <v>46.538972189372558</v>
      </c>
      <c r="DG138" s="19"/>
      <c r="DH138" s="19">
        <v>237.95481000000001</v>
      </c>
      <c r="DI138" s="19">
        <v>18.974430000000002</v>
      </c>
      <c r="DJ138" s="19">
        <v>0</v>
      </c>
      <c r="DK138" s="19">
        <v>0</v>
      </c>
      <c r="DL138" s="19">
        <v>29.8856</v>
      </c>
      <c r="DM138" s="19">
        <v>0</v>
      </c>
      <c r="DN138" s="19">
        <v>7.6672000000000002</v>
      </c>
      <c r="DO138" s="19">
        <v>192.5668</v>
      </c>
      <c r="DP138" s="19">
        <v>74.523600000000002</v>
      </c>
      <c r="DQ138" s="19">
        <v>0</v>
      </c>
      <c r="DR138" s="19">
        <v>71.302500000000009</v>
      </c>
      <c r="DS138" s="19">
        <v>127.527</v>
      </c>
      <c r="DT138" s="19">
        <v>522.44713000000002</v>
      </c>
      <c r="DU138" s="19">
        <v>116.74438533379151</v>
      </c>
      <c r="DV138" s="19">
        <v>2.5877141794518224</v>
      </c>
      <c r="DW138" s="19">
        <v>5.6815151007660214</v>
      </c>
      <c r="DX138" s="19">
        <v>0.94586618305200321</v>
      </c>
      <c r="DY138" s="19">
        <v>0.97018489501999461</v>
      </c>
      <c r="DZ138" s="19">
        <v>0.9539682102317053</v>
      </c>
      <c r="EA138" s="19">
        <v>0.97849522953626333</v>
      </c>
      <c r="EB138" s="19">
        <v>15547.167436227386</v>
      </c>
      <c r="EC138" s="19">
        <v>1.9795268388423501</v>
      </c>
      <c r="ED138" s="19">
        <v>75995.936413425195</v>
      </c>
      <c r="EE138" s="19">
        <v>4.0458927314959059</v>
      </c>
      <c r="EF138" s="19">
        <v>4.8880888898348465</v>
      </c>
      <c r="EG138" s="19">
        <v>0.42086608276367188</v>
      </c>
      <c r="EH138" s="19">
        <v>369.53054159158989</v>
      </c>
      <c r="EI138" s="19">
        <v>7905.3287338267428</v>
      </c>
      <c r="EJ138" s="19">
        <v>9.6132544227085841</v>
      </c>
      <c r="EK138" s="19">
        <v>9.6132544227085859</v>
      </c>
      <c r="EL138" s="19">
        <v>100.02404087922099</v>
      </c>
      <c r="EM138" s="19">
        <v>17.012626365164358</v>
      </c>
      <c r="EN138" s="19">
        <v>1.9795268388423501</v>
      </c>
      <c r="EO138" s="19">
        <v>731.69777355617293</v>
      </c>
      <c r="EP138" s="19">
        <v>1092.6069457856154</v>
      </c>
      <c r="EQ138" s="19">
        <v>152.5929277745293</v>
      </c>
      <c r="ER138" s="19">
        <v>227.39677088218363</v>
      </c>
      <c r="ES138" s="19">
        <v>25.448503514942747</v>
      </c>
      <c r="ET138" s="19">
        <v>611.24326012479821</v>
      </c>
      <c r="EU138" s="19">
        <v>5.8117468854477909</v>
      </c>
      <c r="EV138" s="19">
        <v>8.2430246299709745E-3</v>
      </c>
      <c r="EW138" s="19">
        <v>500</v>
      </c>
      <c r="EX138" s="19">
        <v>10696.448390677026</v>
      </c>
      <c r="EY138" s="19">
        <v>26243.61582690441</v>
      </c>
      <c r="EZ138" s="19">
        <v>5.2508924720611132E-2</v>
      </c>
      <c r="FA138" s="19">
        <v>20</v>
      </c>
      <c r="FB138" s="19">
        <v>2.1816615649929121</v>
      </c>
      <c r="FC138" s="19">
        <v>3.341440946765228</v>
      </c>
      <c r="FD138" s="19">
        <v>7.4999999999999997E-2</v>
      </c>
      <c r="FE138" s="19">
        <v>12.464820353190104</v>
      </c>
      <c r="FF138" s="19">
        <v>5.0311514932670713E-2</v>
      </c>
    </row>
    <row r="139" spans="1:162">
      <c r="A139" s="4">
        <v>40472.609027777777</v>
      </c>
      <c r="B139" s="18">
        <v>4</v>
      </c>
      <c r="C139" s="18" t="s">
        <v>54</v>
      </c>
      <c r="D139" s="18" t="s">
        <v>58</v>
      </c>
      <c r="E139" s="4">
        <v>40472.594444444447</v>
      </c>
      <c r="F139" s="4">
        <v>40472.615277777775</v>
      </c>
      <c r="G139" s="18" t="s">
        <v>28</v>
      </c>
      <c r="H139" s="18">
        <v>2</v>
      </c>
      <c r="I139" s="18">
        <v>2</v>
      </c>
      <c r="J139" s="18">
        <v>0</v>
      </c>
      <c r="K139" s="18">
        <v>5</v>
      </c>
      <c r="L139" s="18"/>
      <c r="M139" s="18" t="s">
        <v>87</v>
      </c>
      <c r="N139" s="18" t="s">
        <v>88</v>
      </c>
      <c r="O139" s="18">
        <v>0</v>
      </c>
      <c r="P139" s="18">
        <v>3.2451344843328213E-2</v>
      </c>
      <c r="Q139" s="18">
        <v>2.4228994272800165E-2</v>
      </c>
      <c r="R139" s="18">
        <v>3.5907645017802796</v>
      </c>
      <c r="S139" s="18">
        <v>6.3374400339117785E-3</v>
      </c>
      <c r="T139" s="18">
        <v>3.0476343783366762</v>
      </c>
      <c r="U139" s="18">
        <v>1.1491239989764965</v>
      </c>
      <c r="V139" s="18">
        <v>0</v>
      </c>
      <c r="W139" s="18">
        <v>0</v>
      </c>
      <c r="X139" s="18">
        <v>1.6808740702516805</v>
      </c>
      <c r="Y139" s="18">
        <v>0.37752789111634061</v>
      </c>
      <c r="Z139" s="18">
        <v>38.444721828289225</v>
      </c>
      <c r="AA139" s="18">
        <v>5.1724816502276755E-2</v>
      </c>
      <c r="AB139" s="18">
        <v>1.1680471989315279E-2</v>
      </c>
      <c r="AC139" s="18">
        <v>37.34600809629665</v>
      </c>
      <c r="AD139" s="18">
        <v>9.1186149926196797E-3</v>
      </c>
      <c r="AE139" s="18">
        <v>8.8266003034353988E-2</v>
      </c>
      <c r="AF139" s="18">
        <v>13.89122286258273</v>
      </c>
      <c r="AG139" s="18">
        <v>0</v>
      </c>
      <c r="AH139" s="18">
        <v>0</v>
      </c>
      <c r="AI139" s="18">
        <v>0.22909383663104835</v>
      </c>
      <c r="AJ139" s="18">
        <v>4.3261729291266017E-2</v>
      </c>
      <c r="AK139" s="18">
        <v>0</v>
      </c>
      <c r="AL139" s="18">
        <v>100</v>
      </c>
      <c r="AM139" s="18">
        <v>900</v>
      </c>
      <c r="AN139" s="18">
        <v>5.7713599999999996</v>
      </c>
      <c r="AO139" s="18">
        <v>1.3394699999999999</v>
      </c>
      <c r="AP139" s="18">
        <v>6234.11</v>
      </c>
      <c r="AQ139" s="18">
        <v>123.791</v>
      </c>
      <c r="AR139" s="18"/>
      <c r="AS139" s="18">
        <v>0</v>
      </c>
      <c r="AT139" s="18">
        <v>0</v>
      </c>
      <c r="AU139" s="18">
        <v>0</v>
      </c>
      <c r="AV139" s="18">
        <v>0</v>
      </c>
      <c r="AW139" s="18">
        <v>16.375499999999999</v>
      </c>
      <c r="AX139" s="18">
        <v>0.56608800000000004</v>
      </c>
      <c r="AY139" s="18">
        <v>0</v>
      </c>
      <c r="AZ139" s="18">
        <v>0</v>
      </c>
      <c r="BA139" s="18">
        <v>81943.199999999997</v>
      </c>
      <c r="BB139" s="18">
        <v>2525.04</v>
      </c>
      <c r="BC139" s="18">
        <v>0.89151400000000003</v>
      </c>
      <c r="BD139" s="18">
        <v>0.39540999999999998</v>
      </c>
      <c r="BE139" s="18">
        <v>0</v>
      </c>
      <c r="BF139" s="18">
        <v>0</v>
      </c>
      <c r="BG139" s="18">
        <v>37.3035</v>
      </c>
      <c r="BH139" s="18">
        <v>3.68825</v>
      </c>
      <c r="BI139" s="18">
        <v>15.68</v>
      </c>
      <c r="BJ139" s="18">
        <v>3.6902900000000001</v>
      </c>
      <c r="BK139" s="18">
        <v>0</v>
      </c>
      <c r="BL139" s="18">
        <v>0</v>
      </c>
      <c r="BM139" s="23">
        <f t="shared" si="24"/>
        <v>81.049415757277387</v>
      </c>
      <c r="BN139" s="23">
        <f t="shared" si="25"/>
        <v>374.28165701194115</v>
      </c>
      <c r="BO139" s="23">
        <f t="shared" si="26"/>
        <v>0.64524230436611762</v>
      </c>
      <c r="BP139" s="23">
        <f t="shared" si="27"/>
        <v>374.28165701194109</v>
      </c>
      <c r="BQ139" s="23"/>
      <c r="BR139" s="18">
        <v>9.9356600000000004</v>
      </c>
      <c r="BS139" s="18">
        <v>1.24194</v>
      </c>
      <c r="BT139" s="18">
        <v>8237.35</v>
      </c>
      <c r="BU139" s="18">
        <v>409.53899999999999</v>
      </c>
      <c r="BV139" s="18">
        <v>17.142700000000001</v>
      </c>
      <c r="BW139" s="18">
        <v>0.91902499999999998</v>
      </c>
      <c r="BX139" s="18">
        <v>130.71799999999999</v>
      </c>
      <c r="BY139" s="18">
        <v>3.7946499999999999</v>
      </c>
      <c r="BZ139" s="18">
        <v>0</v>
      </c>
      <c r="CA139" s="23">
        <f t="shared" si="28"/>
        <v>0</v>
      </c>
      <c r="CB139" s="24">
        <f t="shared" si="29"/>
        <v>0</v>
      </c>
      <c r="CC139" s="25">
        <f t="shared" si="30"/>
        <v>-15.551948641569126</v>
      </c>
      <c r="CD139" s="25"/>
      <c r="CE139" s="18">
        <v>0</v>
      </c>
      <c r="CF139" s="18">
        <v>0</v>
      </c>
      <c r="CG139" s="18">
        <v>0</v>
      </c>
      <c r="CH139" s="18">
        <v>10527</v>
      </c>
      <c r="CI139" s="23">
        <v>6234.11</v>
      </c>
      <c r="CJ139" s="23" t="b">
        <f t="shared" si="31"/>
        <v>1</v>
      </c>
      <c r="CK139" s="23" t="b">
        <f t="shared" si="32"/>
        <v>1</v>
      </c>
      <c r="CL139" s="23">
        <f t="shared" si="33"/>
        <v>0</v>
      </c>
      <c r="CM139" s="23">
        <f t="shared" si="34"/>
        <v>0</v>
      </c>
      <c r="CN139" s="23">
        <f t="shared" si="35"/>
        <v>8380.5550000000003</v>
      </c>
      <c r="CO139" s="18">
        <v>1280.3499999999999</v>
      </c>
      <c r="CP139" s="18">
        <v>94.235299999999995</v>
      </c>
      <c r="CQ139" s="18">
        <v>1.3521099999999999</v>
      </c>
      <c r="CR139" s="18">
        <v>5.9397900000000003</v>
      </c>
      <c r="CS139" s="18">
        <v>1.4800899999999999</v>
      </c>
      <c r="CT139" s="18">
        <v>0</v>
      </c>
      <c r="CU139" s="18">
        <v>0</v>
      </c>
      <c r="CV139" s="18">
        <v>833.23602294921875</v>
      </c>
      <c r="CW139" s="18">
        <v>3.0112221240997314</v>
      </c>
      <c r="CX139" s="18">
        <v>16.056125640869141</v>
      </c>
      <c r="CY139" s="18">
        <v>97.582778930664063</v>
      </c>
      <c r="CZ139" s="18">
        <v>21.652130126953125</v>
      </c>
      <c r="DA139" s="18">
        <v>148.18421936035156</v>
      </c>
      <c r="DB139" s="18">
        <v>3544.087890625</v>
      </c>
      <c r="DC139" s="18">
        <v>4.055717945098877</v>
      </c>
      <c r="DD139" s="18">
        <v>222.46017456054687</v>
      </c>
      <c r="DE139" s="18">
        <v>8.7788171768188477</v>
      </c>
      <c r="DF139" s="19">
        <v>46.538972189372558</v>
      </c>
      <c r="DG139" s="19"/>
      <c r="DH139" s="19">
        <v>215.78402</v>
      </c>
      <c r="DI139" s="19">
        <v>17.314079999999997</v>
      </c>
      <c r="DJ139" s="19">
        <v>0</v>
      </c>
      <c r="DK139" s="19">
        <v>0</v>
      </c>
      <c r="DL139" s="19">
        <v>32.750999999999998</v>
      </c>
      <c r="DM139" s="19">
        <v>0</v>
      </c>
      <c r="DN139" s="19">
        <v>0</v>
      </c>
      <c r="DO139" s="19">
        <v>149.214</v>
      </c>
      <c r="DP139" s="19">
        <v>47.04</v>
      </c>
      <c r="DQ139" s="19">
        <v>0</v>
      </c>
      <c r="DR139" s="19">
        <v>49.6783</v>
      </c>
      <c r="DS139" s="19">
        <v>130.71799999999999</v>
      </c>
      <c r="DT139" s="19">
        <v>426.71537999999998</v>
      </c>
      <c r="DU139" s="19">
        <v>111.70973085457361</v>
      </c>
      <c r="DV139" s="19">
        <v>2.2898427659274181</v>
      </c>
      <c r="DW139" s="19">
        <v>4.5281903914987272</v>
      </c>
      <c r="DX139" s="19">
        <v>0.95284639702971596</v>
      </c>
      <c r="DY139" s="19">
        <v>0.97139256553433928</v>
      </c>
      <c r="DZ139" s="19">
        <v>0.96137606037900958</v>
      </c>
      <c r="EA139" s="19">
        <v>0.98008824994878763</v>
      </c>
      <c r="EB139" s="19">
        <v>14835.144854735116</v>
      </c>
      <c r="EC139" s="19">
        <v>1.8888693080923129</v>
      </c>
      <c r="ED139" s="19">
        <v>75818.306428187439</v>
      </c>
      <c r="EE139" s="19">
        <v>4.2534021489862939</v>
      </c>
      <c r="EF139" s="19">
        <v>5.110722353613391</v>
      </c>
      <c r="EG139" s="19">
        <v>0.42006927185058596</v>
      </c>
      <c r="EH139" s="19">
        <v>350.01684943995645</v>
      </c>
      <c r="EI139" s="19">
        <v>7487.8743318037295</v>
      </c>
      <c r="EJ139" s="19">
        <v>10.125477948549358</v>
      </c>
      <c r="EK139" s="19">
        <v>10.12547794854936</v>
      </c>
      <c r="EL139" s="19">
        <v>100.02404087922099</v>
      </c>
      <c r="EM139" s="19">
        <v>17.012626365164358</v>
      </c>
      <c r="EN139" s="19">
        <v>1.8888693080923129</v>
      </c>
      <c r="EO139" s="19">
        <v>731.69777355617293</v>
      </c>
      <c r="EP139" s="19">
        <v>1092.6069457856154</v>
      </c>
      <c r="EQ139" s="19">
        <v>146.67919065974104</v>
      </c>
      <c r="ER139" s="19">
        <v>218.56027157819591</v>
      </c>
      <c r="ES139" s="19">
        <v>25.448503514942747</v>
      </c>
      <c r="ET139" s="19">
        <v>580.06372874083843</v>
      </c>
      <c r="EU139" s="19">
        <v>6.1098250330498285</v>
      </c>
      <c r="EV139" s="19">
        <v>4.8742098578701203E-2</v>
      </c>
      <c r="EW139" s="19">
        <v>500</v>
      </c>
      <c r="EX139" s="19">
        <v>10696.448390677026</v>
      </c>
      <c r="EY139" s="19">
        <v>25531.593245412143</v>
      </c>
      <c r="EZ139" s="19">
        <v>5.2219068748825238E-2</v>
      </c>
      <c r="FA139" s="19">
        <v>20</v>
      </c>
      <c r="FB139" s="19">
        <v>2.1816615649929121</v>
      </c>
      <c r="FC139" s="19">
        <v>3.2507834160151909</v>
      </c>
      <c r="FD139" s="19">
        <v>7.4999999999999997E-2</v>
      </c>
      <c r="FE139" s="19">
        <v>12.875598526000976</v>
      </c>
      <c r="FF139" s="19">
        <v>4.4382225656178699E-2</v>
      </c>
    </row>
    <row r="140" spans="1:162">
      <c r="A140" s="4">
        <v>40472.61041666667</v>
      </c>
      <c r="B140" s="18">
        <v>4</v>
      </c>
      <c r="C140" s="18" t="s">
        <v>54</v>
      </c>
      <c r="D140" s="18" t="s">
        <v>58</v>
      </c>
      <c r="E140" s="4">
        <v>40472.594444444447</v>
      </c>
      <c r="F140" s="4">
        <v>40472.615277777775</v>
      </c>
      <c r="G140" s="18" t="s">
        <v>28</v>
      </c>
      <c r="H140" s="18">
        <v>2</v>
      </c>
      <c r="I140" s="18">
        <v>2</v>
      </c>
      <c r="J140" s="18">
        <v>0</v>
      </c>
      <c r="K140" s="18">
        <v>5</v>
      </c>
      <c r="L140" s="18"/>
      <c r="M140" s="18" t="s">
        <v>87</v>
      </c>
      <c r="N140" s="18" t="s">
        <v>88</v>
      </c>
      <c r="O140" s="18">
        <v>0</v>
      </c>
      <c r="P140" s="18">
        <v>3.2451344843328213E-2</v>
      </c>
      <c r="Q140" s="18">
        <v>2.4228994272800165E-2</v>
      </c>
      <c r="R140" s="18">
        <v>3.5907645017802796</v>
      </c>
      <c r="S140" s="18">
        <v>6.3374400339117785E-3</v>
      </c>
      <c r="T140" s="18">
        <v>3.0476343783366762</v>
      </c>
      <c r="U140" s="18">
        <v>1.1491239989764965</v>
      </c>
      <c r="V140" s="18">
        <v>0</v>
      </c>
      <c r="W140" s="18">
        <v>0</v>
      </c>
      <c r="X140" s="18">
        <v>1.6808740702516805</v>
      </c>
      <c r="Y140" s="18">
        <v>0.37752789111634061</v>
      </c>
      <c r="Z140" s="18">
        <v>38.444721828289225</v>
      </c>
      <c r="AA140" s="18">
        <v>5.1724816502276755E-2</v>
      </c>
      <c r="AB140" s="18">
        <v>1.1680471989315279E-2</v>
      </c>
      <c r="AC140" s="18">
        <v>37.34600809629665</v>
      </c>
      <c r="AD140" s="18">
        <v>9.1186149926196797E-3</v>
      </c>
      <c r="AE140" s="18">
        <v>8.8266003034353988E-2</v>
      </c>
      <c r="AF140" s="18">
        <v>13.89122286258273</v>
      </c>
      <c r="AG140" s="18">
        <v>0</v>
      </c>
      <c r="AH140" s="18">
        <v>0</v>
      </c>
      <c r="AI140" s="18">
        <v>0.22909383663104835</v>
      </c>
      <c r="AJ140" s="18">
        <v>4.3261729291266017E-2</v>
      </c>
      <c r="AK140" s="18">
        <v>0</v>
      </c>
      <c r="AL140" s="18">
        <v>100</v>
      </c>
      <c r="AM140" s="18">
        <v>900</v>
      </c>
      <c r="AN140" s="18">
        <v>2.9834100000000001</v>
      </c>
      <c r="AO140" s="18">
        <v>1.34396</v>
      </c>
      <c r="AP140" s="18">
        <v>5451.22</v>
      </c>
      <c r="AQ140" s="18">
        <v>94.465400000000002</v>
      </c>
      <c r="AR140" s="18"/>
      <c r="AS140" s="18">
        <v>0</v>
      </c>
      <c r="AT140" s="18">
        <v>0</v>
      </c>
      <c r="AU140" s="18">
        <v>0</v>
      </c>
      <c r="AV140" s="18">
        <v>0</v>
      </c>
      <c r="AW140" s="18">
        <v>20.570599999999999</v>
      </c>
      <c r="AX140" s="18">
        <v>1.0662</v>
      </c>
      <c r="AY140" s="18">
        <v>11.6561</v>
      </c>
      <c r="AZ140" s="18">
        <v>3.53009</v>
      </c>
      <c r="BA140" s="18">
        <v>0</v>
      </c>
      <c r="BB140" s="18">
        <v>0</v>
      </c>
      <c r="BC140" s="18">
        <v>0</v>
      </c>
      <c r="BD140" s="18">
        <v>0</v>
      </c>
      <c r="BE140" s="18">
        <v>0</v>
      </c>
      <c r="BF140" s="18">
        <v>0</v>
      </c>
      <c r="BG140" s="18">
        <v>43.430500000000002</v>
      </c>
      <c r="BH140" s="18">
        <v>4.2007599999999998</v>
      </c>
      <c r="BI140" s="18">
        <v>0</v>
      </c>
      <c r="BJ140" s="18">
        <v>0</v>
      </c>
      <c r="BK140" s="18">
        <v>0</v>
      </c>
      <c r="BL140" s="18">
        <v>0</v>
      </c>
      <c r="BM140" s="23">
        <f t="shared" si="24"/>
        <v>81.049415757277387</v>
      </c>
      <c r="BN140" s="23">
        <f t="shared" si="25"/>
        <v>390.09011579354797</v>
      </c>
      <c r="BO140" s="23">
        <f t="shared" si="26"/>
        <v>0.64472178814227143</v>
      </c>
      <c r="BP140" s="23">
        <f t="shared" si="27"/>
        <v>390.09011579354791</v>
      </c>
      <c r="BQ140" s="23"/>
      <c r="BR140" s="18">
        <v>4.7710499999999998</v>
      </c>
      <c r="BS140" s="18">
        <v>1.20807</v>
      </c>
      <c r="BT140" s="18">
        <v>0</v>
      </c>
      <c r="BU140" s="18">
        <v>0</v>
      </c>
      <c r="BV140" s="18">
        <v>0</v>
      </c>
      <c r="BW140" s="18">
        <v>0</v>
      </c>
      <c r="BX140" s="18">
        <v>165.82300000000001</v>
      </c>
      <c r="BY140" s="18">
        <v>4.4400700000000004</v>
      </c>
      <c r="BZ140" s="18">
        <v>0</v>
      </c>
      <c r="CA140" s="23">
        <f t="shared" si="28"/>
        <v>0</v>
      </c>
      <c r="CB140" s="24">
        <f t="shared" si="29"/>
        <v>0</v>
      </c>
      <c r="CC140" s="25">
        <f t="shared" si="30"/>
        <v>-15.551948641569126</v>
      </c>
      <c r="CD140" s="25"/>
      <c r="CE140" s="18">
        <v>0</v>
      </c>
      <c r="CF140" s="18">
        <v>0</v>
      </c>
      <c r="CG140" s="18">
        <v>0</v>
      </c>
      <c r="CH140" s="18">
        <v>6087.57</v>
      </c>
      <c r="CI140" s="23">
        <v>5451.22</v>
      </c>
      <c r="CJ140" s="23" t="b">
        <f t="shared" si="31"/>
        <v>1</v>
      </c>
      <c r="CK140" s="23" t="b">
        <f t="shared" si="32"/>
        <v>1</v>
      </c>
      <c r="CL140" s="23">
        <f t="shared" si="33"/>
        <v>0</v>
      </c>
      <c r="CM140" s="23">
        <f t="shared" si="34"/>
        <v>0</v>
      </c>
      <c r="CN140" s="23">
        <f t="shared" si="35"/>
        <v>5769.3950000000004</v>
      </c>
      <c r="CO140" s="18">
        <v>1026.27</v>
      </c>
      <c r="CP140" s="18">
        <v>78.540899999999993</v>
      </c>
      <c r="CQ140" s="18">
        <v>0.97516099999999994</v>
      </c>
      <c r="CR140" s="18">
        <v>2.6244999999999998</v>
      </c>
      <c r="CS140" s="18">
        <v>1.0665899999999999</v>
      </c>
      <c r="CT140" s="18">
        <v>0</v>
      </c>
      <c r="CU140" s="18">
        <v>0</v>
      </c>
      <c r="CV140" s="18">
        <v>869.13037109375</v>
      </c>
      <c r="CW140" s="18">
        <v>3.0675547122955322</v>
      </c>
      <c r="CX140" s="18">
        <v>16.164579391479492</v>
      </c>
      <c r="CY140" s="18">
        <v>97.568710327148438</v>
      </c>
      <c r="CZ140" s="18">
        <v>21.669610977172852</v>
      </c>
      <c r="DA140" s="18">
        <v>143.82325744628906</v>
      </c>
      <c r="DB140" s="18">
        <v>3501.86474609375</v>
      </c>
      <c r="DC140" s="18">
        <v>4.0619659423828125</v>
      </c>
      <c r="DD140" s="18">
        <v>212.67083740234375</v>
      </c>
      <c r="DE140" s="18">
        <v>9.8354206085205078</v>
      </c>
      <c r="DF140" s="19">
        <v>46.538972189372558</v>
      </c>
      <c r="DG140" s="19"/>
      <c r="DH140" s="19">
        <v>249.23466000000002</v>
      </c>
      <c r="DI140" s="19">
        <v>8.9502300000000012</v>
      </c>
      <c r="DJ140" s="19">
        <v>0</v>
      </c>
      <c r="DK140" s="19">
        <v>0</v>
      </c>
      <c r="DL140" s="19">
        <v>41.141199999999998</v>
      </c>
      <c r="DM140" s="19">
        <v>34.968299999999999</v>
      </c>
      <c r="DN140" s="19">
        <v>0</v>
      </c>
      <c r="DO140" s="19">
        <v>173.72200000000001</v>
      </c>
      <c r="DP140" s="19">
        <v>0</v>
      </c>
      <c r="DQ140" s="19">
        <v>0</v>
      </c>
      <c r="DR140" s="19">
        <v>23.855249999999998</v>
      </c>
      <c r="DS140" s="19">
        <v>165.82300000000001</v>
      </c>
      <c r="DT140" s="19">
        <v>448.45998000000009</v>
      </c>
      <c r="DU140" s="19">
        <v>77.508279125907649</v>
      </c>
      <c r="DV140" s="19">
        <v>3.1733104662666207</v>
      </c>
      <c r="DW140" s="19">
        <v>5.7098910249309611</v>
      </c>
      <c r="DX140" s="19">
        <v>0.92032727601522057</v>
      </c>
      <c r="DY140" s="19">
        <v>0.94890757529201586</v>
      </c>
      <c r="DZ140" s="19">
        <v>0.93220119821287639</v>
      </c>
      <c r="EA140" s="19">
        <v>0.96115023615345208</v>
      </c>
      <c r="EB140" s="19">
        <v>15461.73387282254</v>
      </c>
      <c r="EC140" s="19">
        <v>1.9686490997048813</v>
      </c>
      <c r="ED140" s="19">
        <v>74915.031055446205</v>
      </c>
      <c r="EE140" s="19">
        <v>4.0291593327786455</v>
      </c>
      <c r="EF140" s="19">
        <v>4.8451895286547488</v>
      </c>
      <c r="EG140" s="19">
        <v>0.42018639354705811</v>
      </c>
      <c r="EH140" s="19">
        <v>365.19675615209911</v>
      </c>
      <c r="EI140" s="19">
        <v>7812.616509247182</v>
      </c>
      <c r="EJ140" s="19">
        <v>9.5889809728629523</v>
      </c>
      <c r="EK140" s="19">
        <v>9.5889809728629523</v>
      </c>
      <c r="EL140" s="19">
        <v>100.02404087922099</v>
      </c>
      <c r="EM140" s="19">
        <v>17.012626365164358</v>
      </c>
      <c r="EN140" s="19">
        <v>1.9686490997048813</v>
      </c>
      <c r="EO140" s="19">
        <v>731.69777355617293</v>
      </c>
      <c r="EP140" s="19">
        <v>1092.6069457856154</v>
      </c>
      <c r="EQ140" s="19">
        <v>153.10220188492136</v>
      </c>
      <c r="ER140" s="19">
        <v>228.15098185585714</v>
      </c>
      <c r="ES140" s="19">
        <v>25.448503514942747</v>
      </c>
      <c r="ET140" s="19">
        <v>605.0518579767097</v>
      </c>
      <c r="EU140" s="19">
        <v>5.7877100944768065</v>
      </c>
      <c r="EV140" s="19">
        <v>8.076534877326463E-3</v>
      </c>
      <c r="EW140" s="19">
        <v>500</v>
      </c>
      <c r="EX140" s="19">
        <v>10696.448390677026</v>
      </c>
      <c r="EY140" s="19">
        <v>26158.182263499566</v>
      </c>
      <c r="EZ140" s="19">
        <v>5.2340424778070237E-2</v>
      </c>
      <c r="FA140" s="19">
        <v>20</v>
      </c>
      <c r="FB140" s="19">
        <v>2.1816615649929121</v>
      </c>
      <c r="FC140" s="19">
        <v>3.3305632076277591</v>
      </c>
      <c r="FD140" s="19">
        <v>7.4999999999999997E-2</v>
      </c>
      <c r="FE140" s="19">
        <v>14.425283559163411</v>
      </c>
      <c r="FF140" s="19">
        <v>3.7201685936192379E-2</v>
      </c>
    </row>
    <row r="141" spans="1:162">
      <c r="A141" s="4">
        <v>40472.611111111109</v>
      </c>
      <c r="B141" s="18">
        <v>4</v>
      </c>
      <c r="C141" s="18" t="s">
        <v>54</v>
      </c>
      <c r="D141" s="18" t="s">
        <v>58</v>
      </c>
      <c r="E141" s="4">
        <v>40472.594444444447</v>
      </c>
      <c r="F141" s="4">
        <v>40472.615277777775</v>
      </c>
      <c r="G141" s="18" t="s">
        <v>28</v>
      </c>
      <c r="H141" s="18">
        <v>2</v>
      </c>
      <c r="I141" s="18">
        <v>2</v>
      </c>
      <c r="J141" s="18">
        <v>0</v>
      </c>
      <c r="K141" s="18">
        <v>5</v>
      </c>
      <c r="L141" s="18"/>
      <c r="M141" s="18" t="s">
        <v>87</v>
      </c>
      <c r="N141" s="18" t="s">
        <v>88</v>
      </c>
      <c r="O141" s="18">
        <v>0</v>
      </c>
      <c r="P141" s="18">
        <v>3.2451344843328213E-2</v>
      </c>
      <c r="Q141" s="18">
        <v>2.4228994272800165E-2</v>
      </c>
      <c r="R141" s="18">
        <v>3.5907645017802796</v>
      </c>
      <c r="S141" s="18">
        <v>6.3374400339117785E-3</v>
      </c>
      <c r="T141" s="18">
        <v>3.0476343783366762</v>
      </c>
      <c r="U141" s="18">
        <v>1.1491239989764965</v>
      </c>
      <c r="V141" s="18">
        <v>0</v>
      </c>
      <c r="W141" s="18">
        <v>0</v>
      </c>
      <c r="X141" s="18">
        <v>1.6808740702516805</v>
      </c>
      <c r="Y141" s="18">
        <v>0.37752789111634061</v>
      </c>
      <c r="Z141" s="18">
        <v>38.444721828289225</v>
      </c>
      <c r="AA141" s="18">
        <v>5.1724816502276755E-2</v>
      </c>
      <c r="AB141" s="18">
        <v>1.1680471989315279E-2</v>
      </c>
      <c r="AC141" s="18">
        <v>37.34600809629665</v>
      </c>
      <c r="AD141" s="18">
        <v>9.1186149926196797E-3</v>
      </c>
      <c r="AE141" s="18">
        <v>8.8266003034353988E-2</v>
      </c>
      <c r="AF141" s="18">
        <v>13.89122286258273</v>
      </c>
      <c r="AG141" s="18">
        <v>0</v>
      </c>
      <c r="AH141" s="18">
        <v>0</v>
      </c>
      <c r="AI141" s="18">
        <v>0.22909383663104835</v>
      </c>
      <c r="AJ141" s="18">
        <v>4.3261729291266017E-2</v>
      </c>
      <c r="AK141" s="18">
        <v>0</v>
      </c>
      <c r="AL141" s="18">
        <v>100</v>
      </c>
      <c r="AM141" s="18">
        <v>900</v>
      </c>
      <c r="AN141" s="18">
        <v>0</v>
      </c>
      <c r="AO141" s="18">
        <v>0</v>
      </c>
      <c r="AP141" s="18">
        <v>7343.1</v>
      </c>
      <c r="AQ141" s="18">
        <v>112.69199999999999</v>
      </c>
      <c r="AR141" s="18"/>
      <c r="AS141" s="18">
        <v>0</v>
      </c>
      <c r="AT141" s="18">
        <v>0</v>
      </c>
      <c r="AU141" s="18">
        <v>0</v>
      </c>
      <c r="AV141" s="18">
        <v>0</v>
      </c>
      <c r="AW141" s="18">
        <v>16.183</v>
      </c>
      <c r="AX141" s="18">
        <v>1.05158</v>
      </c>
      <c r="AY141" s="18">
        <v>14.684100000000001</v>
      </c>
      <c r="AZ141" s="18">
        <v>3.4816799999999999</v>
      </c>
      <c r="BA141" s="18">
        <v>0</v>
      </c>
      <c r="BB141" s="18">
        <v>0</v>
      </c>
      <c r="BC141" s="18">
        <v>0</v>
      </c>
      <c r="BD141" s="18">
        <v>0</v>
      </c>
      <c r="BE141" s="18">
        <v>0</v>
      </c>
      <c r="BF141" s="18">
        <v>0</v>
      </c>
      <c r="BG141" s="18">
        <v>31.5443</v>
      </c>
      <c r="BH141" s="18">
        <v>3.6992600000000002</v>
      </c>
      <c r="BI141" s="18">
        <v>0</v>
      </c>
      <c r="BJ141" s="18">
        <v>0</v>
      </c>
      <c r="BK141" s="18">
        <v>0</v>
      </c>
      <c r="BL141" s="18">
        <v>0</v>
      </c>
      <c r="BM141" s="23">
        <f t="shared" si="24"/>
        <v>81.049415757277387</v>
      </c>
      <c r="BN141" s="23">
        <f t="shared" si="25"/>
        <v>377.73221109021324</v>
      </c>
      <c r="BO141" s="23">
        <f t="shared" si="26"/>
        <v>0.64335790155796602</v>
      </c>
      <c r="BP141" s="23">
        <f t="shared" si="27"/>
        <v>377.73221109021318</v>
      </c>
      <c r="BQ141" s="23"/>
      <c r="BR141" s="18">
        <v>3.5912299999999999</v>
      </c>
      <c r="BS141" s="18">
        <v>1.12957</v>
      </c>
      <c r="BT141" s="18">
        <v>0</v>
      </c>
      <c r="BU141" s="18">
        <v>0</v>
      </c>
      <c r="BV141" s="18">
        <v>0</v>
      </c>
      <c r="BW141" s="18">
        <v>0</v>
      </c>
      <c r="BX141" s="18">
        <v>119.92400000000001</v>
      </c>
      <c r="BY141" s="18">
        <v>2.88991</v>
      </c>
      <c r="BZ141" s="18">
        <v>0</v>
      </c>
      <c r="CA141" s="23">
        <f t="shared" si="28"/>
        <v>0</v>
      </c>
      <c r="CB141" s="24">
        <f t="shared" si="29"/>
        <v>0</v>
      </c>
      <c r="CC141" s="25">
        <f t="shared" si="30"/>
        <v>-15.551948641569126</v>
      </c>
      <c r="CD141" s="25"/>
      <c r="CE141" s="18">
        <v>0</v>
      </c>
      <c r="CF141" s="18">
        <v>0</v>
      </c>
      <c r="CG141" s="18">
        <v>0</v>
      </c>
      <c r="CH141" s="18">
        <v>10270.200000000001</v>
      </c>
      <c r="CI141" s="23">
        <v>7343.1</v>
      </c>
      <c r="CJ141" s="23" t="b">
        <f t="shared" si="31"/>
        <v>1</v>
      </c>
      <c r="CK141" s="23" t="b">
        <f t="shared" si="32"/>
        <v>1</v>
      </c>
      <c r="CL141" s="23">
        <f t="shared" si="33"/>
        <v>0</v>
      </c>
      <c r="CM141" s="23">
        <f t="shared" si="34"/>
        <v>0</v>
      </c>
      <c r="CN141" s="23">
        <f t="shared" si="35"/>
        <v>8806.6500000000015</v>
      </c>
      <c r="CO141" s="18">
        <v>849.79100000000005</v>
      </c>
      <c r="CP141" s="18">
        <v>87.265199999999993</v>
      </c>
      <c r="CQ141" s="18">
        <v>0.91974900000000004</v>
      </c>
      <c r="CR141" s="18">
        <v>3.1645599999999998</v>
      </c>
      <c r="CS141" s="18">
        <v>1.0059899999999999</v>
      </c>
      <c r="CT141" s="18">
        <v>0</v>
      </c>
      <c r="CU141" s="18">
        <v>0</v>
      </c>
      <c r="CV141" s="18">
        <v>843.38079833984375</v>
      </c>
      <c r="CW141" s="18">
        <v>2.8942563533782959</v>
      </c>
      <c r="CX141" s="18">
        <v>15.277134895324707</v>
      </c>
      <c r="CY141" s="18">
        <v>97.433692932128906</v>
      </c>
      <c r="CZ141" s="18">
        <v>21.715549468994141</v>
      </c>
      <c r="DA141" s="18">
        <v>144.85491943359375</v>
      </c>
      <c r="DB141" s="18">
        <v>3488.49609375</v>
      </c>
      <c r="DC141" s="18">
        <v>4.0790615081787109</v>
      </c>
      <c r="DD141" s="18">
        <v>214.89492797851562</v>
      </c>
      <c r="DE141" s="18">
        <v>10.779014587402344</v>
      </c>
      <c r="DF141" s="19">
        <v>46.538972189372558</v>
      </c>
      <c r="DG141" s="19"/>
      <c r="DH141" s="19">
        <v>185.92662999999999</v>
      </c>
      <c r="DI141" s="19">
        <v>0</v>
      </c>
      <c r="DJ141" s="19">
        <v>0</v>
      </c>
      <c r="DK141" s="19">
        <v>0</v>
      </c>
      <c r="DL141" s="19">
        <v>32.366</v>
      </c>
      <c r="DM141" s="19">
        <v>44.052300000000002</v>
      </c>
      <c r="DN141" s="19">
        <v>0</v>
      </c>
      <c r="DO141" s="19">
        <v>126.1772</v>
      </c>
      <c r="DP141" s="19">
        <v>0</v>
      </c>
      <c r="DQ141" s="19">
        <v>0</v>
      </c>
      <c r="DR141" s="19">
        <v>17.956150000000001</v>
      </c>
      <c r="DS141" s="19">
        <v>119.92400000000001</v>
      </c>
      <c r="DT141" s="19">
        <v>340.47565000000003</v>
      </c>
      <c r="DU141" s="19">
        <v>117.68952572159351</v>
      </c>
      <c r="DV141" s="19">
        <v>2.130593065735253</v>
      </c>
      <c r="DW141" s="19">
        <v>3.9016200043087057</v>
      </c>
      <c r="DX141" s="19">
        <v>0.96001652504930424</v>
      </c>
      <c r="DY141" s="19">
        <v>0.97408880990056124</v>
      </c>
      <c r="DZ141" s="19">
        <v>0.96817372102034005</v>
      </c>
      <c r="EA141" s="19">
        <v>0.98236557713135852</v>
      </c>
      <c r="EB141" s="19">
        <v>14971.912095718635</v>
      </c>
      <c r="EC141" s="19">
        <v>1.906283054056767</v>
      </c>
      <c r="ED141" s="19">
        <v>74629.036855750557</v>
      </c>
      <c r="EE141" s="19">
        <v>4.1363238297776563</v>
      </c>
      <c r="EF141" s="19">
        <v>4.9846029270430634</v>
      </c>
      <c r="EG141" s="19">
        <v>0.42049418144226081</v>
      </c>
      <c r="EH141" s="19">
        <v>354.63671844203304</v>
      </c>
      <c r="EI141" s="19">
        <v>7586.7067125085323</v>
      </c>
      <c r="EJ141" s="19">
        <v>9.8368158522203633</v>
      </c>
      <c r="EK141" s="19">
        <v>9.8368158522203615</v>
      </c>
      <c r="EL141" s="19">
        <v>100.02404087922099</v>
      </c>
      <c r="EM141" s="19">
        <v>17.012626365164358</v>
      </c>
      <c r="EN141" s="19">
        <v>1.906283054056767</v>
      </c>
      <c r="EO141" s="19">
        <v>731.69777355617293</v>
      </c>
      <c r="EP141" s="19">
        <v>1092.6069457856154</v>
      </c>
      <c r="EQ141" s="19">
        <v>149.97122222079241</v>
      </c>
      <c r="ER141" s="19">
        <v>223.47130675563355</v>
      </c>
      <c r="ES141" s="19">
        <v>25.448503514942747</v>
      </c>
      <c r="ET141" s="19">
        <v>587.12609291887259</v>
      </c>
      <c r="EU141" s="19">
        <v>5.9416471790703236</v>
      </c>
      <c r="EV141" s="19">
        <v>1.4038111826490417E-2</v>
      </c>
      <c r="EW141" s="19">
        <v>500</v>
      </c>
      <c r="EX141" s="19">
        <v>10696.448390677026</v>
      </c>
      <c r="EY141" s="19">
        <v>25668.360486395661</v>
      </c>
      <c r="EZ141" s="19">
        <v>5.2336057811399418E-2</v>
      </c>
      <c r="FA141" s="19">
        <v>20</v>
      </c>
      <c r="FB141" s="19">
        <v>2.1816615649929121</v>
      </c>
      <c r="FC141" s="19">
        <v>3.2681971619796446</v>
      </c>
      <c r="FD141" s="19">
        <v>7.4999999999999997E-2</v>
      </c>
      <c r="FE141" s="19">
        <v>15.80922139485677</v>
      </c>
      <c r="FF141" s="19">
        <v>2.9821897784425119E-2</v>
      </c>
    </row>
    <row r="142" spans="1:162">
      <c r="A142" s="4">
        <v>40472.611805555556</v>
      </c>
      <c r="B142" s="18">
        <v>4</v>
      </c>
      <c r="C142" s="18" t="s">
        <v>54</v>
      </c>
      <c r="D142" s="18" t="s">
        <v>58</v>
      </c>
      <c r="E142" s="4">
        <v>40472.594444444447</v>
      </c>
      <c r="F142" s="4">
        <v>40472.615277777775</v>
      </c>
      <c r="G142" s="18" t="s">
        <v>28</v>
      </c>
      <c r="H142" s="18">
        <v>2</v>
      </c>
      <c r="I142" s="18">
        <v>2</v>
      </c>
      <c r="J142" s="18">
        <v>0</v>
      </c>
      <c r="K142" s="18">
        <v>5</v>
      </c>
      <c r="L142" s="18"/>
      <c r="M142" s="18" t="s">
        <v>87</v>
      </c>
      <c r="N142" s="18" t="s">
        <v>88</v>
      </c>
      <c r="O142" s="18">
        <v>0</v>
      </c>
      <c r="P142" s="18">
        <v>3.2451344843328213E-2</v>
      </c>
      <c r="Q142" s="18">
        <v>2.4228994272800165E-2</v>
      </c>
      <c r="R142" s="18">
        <v>3.5907645017802796</v>
      </c>
      <c r="S142" s="18">
        <v>6.3374400339117785E-3</v>
      </c>
      <c r="T142" s="18">
        <v>3.0476343783366762</v>
      </c>
      <c r="U142" s="18">
        <v>1.1491239989764965</v>
      </c>
      <c r="V142" s="18">
        <v>0</v>
      </c>
      <c r="W142" s="18">
        <v>0</v>
      </c>
      <c r="X142" s="18">
        <v>1.6808740702516805</v>
      </c>
      <c r="Y142" s="18">
        <v>0.37752789111634061</v>
      </c>
      <c r="Z142" s="18">
        <v>38.444721828289225</v>
      </c>
      <c r="AA142" s="18">
        <v>5.1724816502276755E-2</v>
      </c>
      <c r="AB142" s="18">
        <v>1.1680471989315279E-2</v>
      </c>
      <c r="AC142" s="18">
        <v>37.34600809629665</v>
      </c>
      <c r="AD142" s="18">
        <v>9.1186149926196797E-3</v>
      </c>
      <c r="AE142" s="18">
        <v>8.8266003034353988E-2</v>
      </c>
      <c r="AF142" s="18">
        <v>13.89122286258273</v>
      </c>
      <c r="AG142" s="18">
        <v>0</v>
      </c>
      <c r="AH142" s="18">
        <v>0</v>
      </c>
      <c r="AI142" s="18">
        <v>0.22909383663104835</v>
      </c>
      <c r="AJ142" s="18">
        <v>4.3261729291266017E-2</v>
      </c>
      <c r="AK142" s="18">
        <v>0</v>
      </c>
      <c r="AL142" s="18">
        <v>100</v>
      </c>
      <c r="AM142" s="18">
        <v>900</v>
      </c>
      <c r="AN142" s="18">
        <v>0</v>
      </c>
      <c r="AO142" s="18">
        <v>0</v>
      </c>
      <c r="AP142" s="18">
        <v>6537.51</v>
      </c>
      <c r="AQ142" s="18">
        <v>120.733</v>
      </c>
      <c r="AR142" s="18"/>
      <c r="AS142" s="18">
        <v>0</v>
      </c>
      <c r="AT142" s="18">
        <v>0</v>
      </c>
      <c r="AU142" s="18">
        <v>0</v>
      </c>
      <c r="AV142" s="18">
        <v>0</v>
      </c>
      <c r="AW142" s="18">
        <v>17.970800000000001</v>
      </c>
      <c r="AX142" s="18">
        <v>1.0800799999999999</v>
      </c>
      <c r="AY142" s="18">
        <v>9.8095599999999994</v>
      </c>
      <c r="AZ142" s="18">
        <v>3.57606</v>
      </c>
      <c r="BA142" s="18">
        <v>0</v>
      </c>
      <c r="BB142" s="18">
        <v>0</v>
      </c>
      <c r="BC142" s="18">
        <v>0</v>
      </c>
      <c r="BD142" s="18">
        <v>0</v>
      </c>
      <c r="BE142" s="18">
        <v>0</v>
      </c>
      <c r="BF142" s="18">
        <v>0</v>
      </c>
      <c r="BG142" s="18">
        <v>32.176900000000003</v>
      </c>
      <c r="BH142" s="18">
        <v>4.1098100000000004</v>
      </c>
      <c r="BI142" s="18">
        <v>0</v>
      </c>
      <c r="BJ142" s="18">
        <v>0</v>
      </c>
      <c r="BK142" s="18">
        <v>0</v>
      </c>
      <c r="BL142" s="18">
        <v>0</v>
      </c>
      <c r="BM142" s="23">
        <f t="shared" si="24"/>
        <v>81.049415757277387</v>
      </c>
      <c r="BN142" s="23">
        <f t="shared" si="25"/>
        <v>394.38056526000707</v>
      </c>
      <c r="BO142" s="23">
        <f t="shared" si="26"/>
        <v>0.64515631725940548</v>
      </c>
      <c r="BP142" s="23">
        <f t="shared" si="27"/>
        <v>394.38056526000707</v>
      </c>
      <c r="BQ142" s="23"/>
      <c r="BR142" s="18">
        <v>4.0256999999999996</v>
      </c>
      <c r="BS142" s="18">
        <v>1.1794199999999999</v>
      </c>
      <c r="BT142" s="18">
        <v>0</v>
      </c>
      <c r="BU142" s="18">
        <v>0</v>
      </c>
      <c r="BV142" s="18">
        <v>0</v>
      </c>
      <c r="BW142" s="18">
        <v>0</v>
      </c>
      <c r="BX142" s="18">
        <v>146.107</v>
      </c>
      <c r="BY142" s="18">
        <v>3.50441</v>
      </c>
      <c r="BZ142" s="18">
        <v>0</v>
      </c>
      <c r="CA142" s="23">
        <f t="shared" si="28"/>
        <v>0</v>
      </c>
      <c r="CB142" s="24">
        <f t="shared" si="29"/>
        <v>0</v>
      </c>
      <c r="CC142" s="25">
        <f t="shared" si="30"/>
        <v>-15.551948641569126</v>
      </c>
      <c r="CD142" s="25"/>
      <c r="CE142" s="18">
        <v>0</v>
      </c>
      <c r="CF142" s="18">
        <v>0</v>
      </c>
      <c r="CG142" s="18">
        <v>0</v>
      </c>
      <c r="CH142" s="18">
        <v>7066.07</v>
      </c>
      <c r="CI142" s="23">
        <v>6537.51</v>
      </c>
      <c r="CJ142" s="23" t="b">
        <f t="shared" si="31"/>
        <v>1</v>
      </c>
      <c r="CK142" s="23" t="b">
        <f t="shared" si="32"/>
        <v>1</v>
      </c>
      <c r="CL142" s="23">
        <f t="shared" si="33"/>
        <v>0</v>
      </c>
      <c r="CM142" s="23">
        <f t="shared" si="34"/>
        <v>0</v>
      </c>
      <c r="CN142" s="23">
        <f t="shared" si="35"/>
        <v>6801.79</v>
      </c>
      <c r="CO142" s="18">
        <v>973.68200000000002</v>
      </c>
      <c r="CP142" s="18">
        <v>95.116</v>
      </c>
      <c r="CQ142" s="18">
        <v>1.08501</v>
      </c>
      <c r="CR142" s="18">
        <v>2.3868</v>
      </c>
      <c r="CS142" s="18">
        <v>1.1867399999999999</v>
      </c>
      <c r="CT142" s="18">
        <v>0</v>
      </c>
      <c r="CU142" s="18">
        <v>0</v>
      </c>
      <c r="CV142" s="18">
        <v>878.0977783203125</v>
      </c>
      <c r="CW142" s="18">
        <v>2.9246399402618408</v>
      </c>
      <c r="CX142" s="18">
        <v>15.778983116149902</v>
      </c>
      <c r="CY142" s="18">
        <v>97.372703552246094</v>
      </c>
      <c r="CZ142" s="18">
        <v>21.65501594543457</v>
      </c>
      <c r="DA142" s="18">
        <v>147.59770202636719</v>
      </c>
      <c r="DB142" s="18">
        <v>3475.656005859375</v>
      </c>
      <c r="DC142" s="18">
        <v>4.0558056831359863</v>
      </c>
      <c r="DD142" s="18">
        <v>219.67390441894531</v>
      </c>
      <c r="DE142" s="18">
        <v>11</v>
      </c>
      <c r="DF142" s="19">
        <v>46.538972189372558</v>
      </c>
      <c r="DG142" s="19"/>
      <c r="DH142" s="19">
        <v>210.08996000000002</v>
      </c>
      <c r="DI142" s="19">
        <v>0</v>
      </c>
      <c r="DJ142" s="19">
        <v>0</v>
      </c>
      <c r="DK142" s="19">
        <v>0</v>
      </c>
      <c r="DL142" s="19">
        <v>35.941600000000001</v>
      </c>
      <c r="DM142" s="19">
        <v>29.42868</v>
      </c>
      <c r="DN142" s="19">
        <v>0</v>
      </c>
      <c r="DO142" s="19">
        <v>128.70760000000001</v>
      </c>
      <c r="DP142" s="19">
        <v>0</v>
      </c>
      <c r="DQ142" s="19">
        <v>0</v>
      </c>
      <c r="DR142" s="19">
        <v>20.128499999999999</v>
      </c>
      <c r="DS142" s="19">
        <v>146.107</v>
      </c>
      <c r="DT142" s="19">
        <v>360.31338000000005</v>
      </c>
      <c r="DU142" s="19">
        <v>74.288973463980824</v>
      </c>
      <c r="DV142" s="19">
        <v>2.2087762311283066</v>
      </c>
      <c r="DW142" s="19">
        <v>3.7881468943185168</v>
      </c>
      <c r="DX142" s="19">
        <v>0.9394496553159325</v>
      </c>
      <c r="DY142" s="19">
        <v>0.95859523349062081</v>
      </c>
      <c r="DZ142" s="19">
        <v>0.95209553816382819</v>
      </c>
      <c r="EA142" s="19">
        <v>0.97149883396849512</v>
      </c>
      <c r="EB142" s="19">
        <v>15631.79147018113</v>
      </c>
      <c r="EC142" s="19">
        <v>1.990301505488842</v>
      </c>
      <c r="ED142" s="19">
        <v>74354.350180842899</v>
      </c>
      <c r="EE142" s="19">
        <v>3.9581651288400428</v>
      </c>
      <c r="EF142" s="19">
        <v>4.7566109311705995</v>
      </c>
      <c r="EG142" s="19">
        <v>0.42008860683441163</v>
      </c>
      <c r="EH142" s="19">
        <v>368.8788723589721</v>
      </c>
      <c r="EI142" s="19">
        <v>7891.3876411977672</v>
      </c>
      <c r="EJ142" s="19">
        <v>9.4222148957261584</v>
      </c>
      <c r="EK142" s="19">
        <v>9.4222148957261567</v>
      </c>
      <c r="EL142" s="19">
        <v>100.02404087922099</v>
      </c>
      <c r="EM142" s="19">
        <v>17.012626365164358</v>
      </c>
      <c r="EN142" s="19">
        <v>1.990301505488842</v>
      </c>
      <c r="EO142" s="19">
        <v>731.69777355617293</v>
      </c>
      <c r="EP142" s="19">
        <v>1092.6069457856154</v>
      </c>
      <c r="EQ142" s="19">
        <v>155.25808253675578</v>
      </c>
      <c r="ER142" s="19">
        <v>231.36847250340608</v>
      </c>
      <c r="ES142" s="19">
        <v>25.448503514942747</v>
      </c>
      <c r="ET142" s="19">
        <v>611.29458816324961</v>
      </c>
      <c r="EU142" s="19">
        <v>5.6857300443353207</v>
      </c>
      <c r="EV142" s="19">
        <v>2.4074268326496097E-2</v>
      </c>
      <c r="EW142" s="19">
        <v>500</v>
      </c>
      <c r="EX142" s="19">
        <v>10696.448390677026</v>
      </c>
      <c r="EY142" s="19">
        <v>26328.239860858157</v>
      </c>
      <c r="EZ142" s="19">
        <v>5.2342951355784026E-2</v>
      </c>
      <c r="FA142" s="19">
        <v>20</v>
      </c>
      <c r="FB142" s="19">
        <v>2.1816615649929121</v>
      </c>
      <c r="FC142" s="19">
        <v>3.3522156134117203</v>
      </c>
      <c r="FD142" s="19">
        <v>7.4999999999999997E-2</v>
      </c>
      <c r="FE142" s="19">
        <v>16.133333333333333</v>
      </c>
      <c r="FF142" s="19">
        <v>3.0130935689018527E-2</v>
      </c>
    </row>
    <row r="143" spans="1:162">
      <c r="A143" s="4">
        <v>40472.612500000003</v>
      </c>
      <c r="B143" s="18">
        <v>4</v>
      </c>
      <c r="C143" s="18" t="s">
        <v>54</v>
      </c>
      <c r="D143" s="18" t="s">
        <v>58</v>
      </c>
      <c r="E143" s="4">
        <v>40472.594444444447</v>
      </c>
      <c r="F143" s="4">
        <v>40472.615277777775</v>
      </c>
      <c r="G143" s="18" t="s">
        <v>28</v>
      </c>
      <c r="H143" s="18">
        <v>2</v>
      </c>
      <c r="I143" s="18">
        <v>2</v>
      </c>
      <c r="J143" s="18">
        <v>0</v>
      </c>
      <c r="K143" s="18">
        <v>5</v>
      </c>
      <c r="L143" s="18"/>
      <c r="M143" s="18" t="s">
        <v>87</v>
      </c>
      <c r="N143" s="18" t="s">
        <v>88</v>
      </c>
      <c r="O143" s="18">
        <v>0</v>
      </c>
      <c r="P143" s="18">
        <v>3.2451344843328213E-2</v>
      </c>
      <c r="Q143" s="18">
        <v>2.4228994272800165E-2</v>
      </c>
      <c r="R143" s="18">
        <v>3.5907645017802796</v>
      </c>
      <c r="S143" s="18">
        <v>6.3374400339117785E-3</v>
      </c>
      <c r="T143" s="18">
        <v>3.0476343783366762</v>
      </c>
      <c r="U143" s="18">
        <v>1.1491239989764965</v>
      </c>
      <c r="V143" s="18">
        <v>0</v>
      </c>
      <c r="W143" s="18">
        <v>0</v>
      </c>
      <c r="X143" s="18">
        <v>1.6808740702516805</v>
      </c>
      <c r="Y143" s="18">
        <v>0.37752789111634061</v>
      </c>
      <c r="Z143" s="18">
        <v>38.444721828289225</v>
      </c>
      <c r="AA143" s="18">
        <v>5.1724816502276755E-2</v>
      </c>
      <c r="AB143" s="18">
        <v>1.1680471989315279E-2</v>
      </c>
      <c r="AC143" s="18">
        <v>37.34600809629665</v>
      </c>
      <c r="AD143" s="18">
        <v>9.1186149926196797E-3</v>
      </c>
      <c r="AE143" s="18">
        <v>8.8266003034353988E-2</v>
      </c>
      <c r="AF143" s="18">
        <v>13.89122286258273</v>
      </c>
      <c r="AG143" s="18">
        <v>0</v>
      </c>
      <c r="AH143" s="18">
        <v>0</v>
      </c>
      <c r="AI143" s="18">
        <v>0.22909383663104835</v>
      </c>
      <c r="AJ143" s="18">
        <v>4.3261729291266017E-2</v>
      </c>
      <c r="AK143" s="18">
        <v>0</v>
      </c>
      <c r="AL143" s="18">
        <v>100</v>
      </c>
      <c r="AM143" s="18">
        <v>900</v>
      </c>
      <c r="AN143" s="18">
        <v>0</v>
      </c>
      <c r="AO143" s="18">
        <v>0</v>
      </c>
      <c r="AP143" s="18">
        <v>8360.94</v>
      </c>
      <c r="AQ143" s="18">
        <v>161.49</v>
      </c>
      <c r="AR143" s="18"/>
      <c r="AS143" s="18">
        <v>0</v>
      </c>
      <c r="AT143" s="18">
        <v>0</v>
      </c>
      <c r="AU143" s="18">
        <v>0</v>
      </c>
      <c r="AV143" s="18">
        <v>0</v>
      </c>
      <c r="AW143" s="18">
        <v>10.9084</v>
      </c>
      <c r="AX143" s="18">
        <v>1.0525100000000001</v>
      </c>
      <c r="AY143" s="18">
        <v>12.6974</v>
      </c>
      <c r="AZ143" s="18">
        <v>3.4850099999999999</v>
      </c>
      <c r="BA143" s="18">
        <v>36829.599999999999</v>
      </c>
      <c r="BB143" s="18">
        <v>3968.5</v>
      </c>
      <c r="BC143" s="18">
        <v>0</v>
      </c>
      <c r="BD143" s="18">
        <v>0</v>
      </c>
      <c r="BE143" s="18">
        <v>0</v>
      </c>
      <c r="BF143" s="18">
        <v>0</v>
      </c>
      <c r="BG143" s="18">
        <v>26.6981</v>
      </c>
      <c r="BH143" s="18">
        <v>3.9576699999999998</v>
      </c>
      <c r="BI143" s="18">
        <v>0</v>
      </c>
      <c r="BJ143" s="18">
        <v>0</v>
      </c>
      <c r="BK143" s="18">
        <v>0</v>
      </c>
      <c r="BL143" s="18">
        <v>0</v>
      </c>
      <c r="BM143" s="23">
        <f t="shared" si="24"/>
        <v>81.049415757277387</v>
      </c>
      <c r="BN143" s="23">
        <f t="shared" si="25"/>
        <v>382.76111722668918</v>
      </c>
      <c r="BO143" s="23">
        <f t="shared" si="26"/>
        <v>0.65050683627707095</v>
      </c>
      <c r="BP143" s="23">
        <f t="shared" si="27"/>
        <v>382.76111722668918</v>
      </c>
      <c r="BQ143" s="23"/>
      <c r="BR143" s="18">
        <v>3.0282100000000001</v>
      </c>
      <c r="BS143" s="18">
        <v>1.26471</v>
      </c>
      <c r="BT143" s="18">
        <v>2511.36</v>
      </c>
      <c r="BU143" s="18">
        <v>630.89200000000005</v>
      </c>
      <c r="BV143" s="18">
        <v>0</v>
      </c>
      <c r="BW143" s="18">
        <v>0</v>
      </c>
      <c r="BX143" s="18">
        <v>104.69</v>
      </c>
      <c r="BY143" s="18">
        <v>2.4868800000000002</v>
      </c>
      <c r="BZ143" s="18">
        <v>0</v>
      </c>
      <c r="CA143" s="23">
        <f t="shared" si="28"/>
        <v>0</v>
      </c>
      <c r="CB143" s="24">
        <f t="shared" si="29"/>
        <v>0</v>
      </c>
      <c r="CC143" s="25">
        <f t="shared" si="30"/>
        <v>-15.551948641569126</v>
      </c>
      <c r="CD143" s="25"/>
      <c r="CE143" s="18">
        <v>0</v>
      </c>
      <c r="CF143" s="18">
        <v>0</v>
      </c>
      <c r="CG143" s="18">
        <v>0</v>
      </c>
      <c r="CH143" s="18">
        <v>13112.1</v>
      </c>
      <c r="CI143" s="23">
        <v>8360.94</v>
      </c>
      <c r="CJ143" s="23" t="b">
        <f t="shared" si="31"/>
        <v>1</v>
      </c>
      <c r="CK143" s="23" t="b">
        <f t="shared" si="32"/>
        <v>1</v>
      </c>
      <c r="CL143" s="23">
        <f t="shared" si="33"/>
        <v>0</v>
      </c>
      <c r="CM143" s="23">
        <f t="shared" si="34"/>
        <v>0</v>
      </c>
      <c r="CN143" s="23">
        <f t="shared" si="35"/>
        <v>10736.52</v>
      </c>
      <c r="CO143" s="18">
        <v>1429.28</v>
      </c>
      <c r="CP143" s="18">
        <v>112.66500000000001</v>
      </c>
      <c r="CQ143" s="18">
        <v>1.28671</v>
      </c>
      <c r="CR143" s="18">
        <v>4.3110400000000002</v>
      </c>
      <c r="CS143" s="18">
        <v>1.4073800000000001</v>
      </c>
      <c r="CT143" s="18">
        <v>0</v>
      </c>
      <c r="CU143" s="18">
        <v>0</v>
      </c>
      <c r="CV143" s="18">
        <v>845.21710205078125</v>
      </c>
      <c r="CW143" s="18">
        <v>3.0183000564575195</v>
      </c>
      <c r="CX143" s="18">
        <v>15.94373607635498</v>
      </c>
      <c r="CY143" s="18">
        <v>97.314903259277344</v>
      </c>
      <c r="CZ143" s="18">
        <v>21.476900100708008</v>
      </c>
      <c r="DA143" s="18">
        <v>152.81767272949219</v>
      </c>
      <c r="DB143" s="18">
        <v>3472.29833984375</v>
      </c>
      <c r="DC143" s="18">
        <v>4.0140595436096191</v>
      </c>
      <c r="DD143" s="18">
        <v>220.09977722167969</v>
      </c>
      <c r="DE143" s="18">
        <v>10.94373607635498</v>
      </c>
      <c r="DF143" s="19">
        <v>46.538972189372558</v>
      </c>
      <c r="DG143" s="19"/>
      <c r="DH143" s="19">
        <v>158.02211</v>
      </c>
      <c r="DI143" s="19">
        <v>0</v>
      </c>
      <c r="DJ143" s="19">
        <v>0</v>
      </c>
      <c r="DK143" s="19">
        <v>0</v>
      </c>
      <c r="DL143" s="19">
        <v>21.816800000000001</v>
      </c>
      <c r="DM143" s="19">
        <v>38.092199999999998</v>
      </c>
      <c r="DN143" s="19">
        <v>0</v>
      </c>
      <c r="DO143" s="19">
        <v>106.7924</v>
      </c>
      <c r="DP143" s="19">
        <v>0</v>
      </c>
      <c r="DQ143" s="19">
        <v>0</v>
      </c>
      <c r="DR143" s="19">
        <v>15.14105</v>
      </c>
      <c r="DS143" s="19">
        <v>104.69</v>
      </c>
      <c r="DT143" s="19">
        <v>286.53245000000004</v>
      </c>
      <c r="DU143" s="19">
        <v>116.38130741579018</v>
      </c>
      <c r="DV143" s="19">
        <v>1.4025838547907512</v>
      </c>
      <c r="DW143" s="19">
        <v>2.5432250477078067</v>
      </c>
      <c r="DX143" s="19">
        <v>0.97045454357901051</v>
      </c>
      <c r="DY143" s="19">
        <v>0.97977348755718185</v>
      </c>
      <c r="DZ143" s="19">
        <v>0.97879312101148352</v>
      </c>
      <c r="EA143" s="19">
        <v>0.98819213750460688</v>
      </c>
      <c r="EB143" s="19">
        <v>15171.239392682877</v>
      </c>
      <c r="EC143" s="19">
        <v>1.931662193740771</v>
      </c>
      <c r="ED143" s="19">
        <v>74282.519978344382</v>
      </c>
      <c r="EE143" s="19">
        <v>4.1081733100510922</v>
      </c>
      <c r="EF143" s="19">
        <v>4.8962723516294266</v>
      </c>
      <c r="EG143" s="19">
        <v>0.41889523067474366</v>
      </c>
      <c r="EH143" s="19">
        <v>354.05741293380038</v>
      </c>
      <c r="EI143" s="19">
        <v>7574.31368956604</v>
      </c>
      <c r="EJ143" s="19">
        <v>9.8071618133101488</v>
      </c>
      <c r="EK143" s="19">
        <v>9.8071618133101506</v>
      </c>
      <c r="EL143" s="19">
        <v>100.02404087922099</v>
      </c>
      <c r="EM143" s="19">
        <v>17.012626365164358</v>
      </c>
      <c r="EN143" s="19">
        <v>1.931662193740771</v>
      </c>
      <c r="EO143" s="19">
        <v>731.69777355617293</v>
      </c>
      <c r="EP143" s="19">
        <v>1092.6069457856154</v>
      </c>
      <c r="EQ143" s="19">
        <v>150.78560533745227</v>
      </c>
      <c r="ER143" s="19">
        <v>224.6858413933486</v>
      </c>
      <c r="ES143" s="19">
        <v>25.448503514942747</v>
      </c>
      <c r="ET143" s="19">
        <v>588.40445000897637</v>
      </c>
      <c r="EU143" s="19">
        <v>5.9012101961342722</v>
      </c>
      <c r="EV143" s="19">
        <v>2.3446031484834883E-2</v>
      </c>
      <c r="EW143" s="19">
        <v>500</v>
      </c>
      <c r="EX143" s="19">
        <v>10696.448390677026</v>
      </c>
      <c r="EY143" s="19">
        <v>25867.687783359903</v>
      </c>
      <c r="EZ143" s="19">
        <v>5.2003762892025046E-2</v>
      </c>
      <c r="FA143" s="19">
        <v>20</v>
      </c>
      <c r="FB143" s="19">
        <v>2.1816615649929121</v>
      </c>
      <c r="FC143" s="19">
        <v>3.293576301663649</v>
      </c>
      <c r="FD143" s="19">
        <v>7.4999999999999997E-2</v>
      </c>
      <c r="FE143" s="19">
        <v>16.050812911987304</v>
      </c>
      <c r="FF143" s="19">
        <v>2.9195431543517808E-2</v>
      </c>
    </row>
    <row r="144" spans="1:162">
      <c r="A144" s="4">
        <v>40472.613194444442</v>
      </c>
      <c r="B144" s="18">
        <v>4</v>
      </c>
      <c r="C144" s="18" t="s">
        <v>54</v>
      </c>
      <c r="D144" s="18" t="s">
        <v>58</v>
      </c>
      <c r="E144" s="4">
        <v>40472.594444444447</v>
      </c>
      <c r="F144" s="4">
        <v>40472.615277777775</v>
      </c>
      <c r="G144" s="18" t="s">
        <v>28</v>
      </c>
      <c r="H144" s="18">
        <v>2</v>
      </c>
      <c r="I144" s="18">
        <v>2</v>
      </c>
      <c r="J144" s="18">
        <v>0</v>
      </c>
      <c r="K144" s="18">
        <v>5</v>
      </c>
      <c r="L144" s="18"/>
      <c r="M144" s="18" t="s">
        <v>87</v>
      </c>
      <c r="N144" s="18" t="s">
        <v>88</v>
      </c>
      <c r="O144" s="18">
        <v>0</v>
      </c>
      <c r="P144" s="18">
        <v>3.2451344843328213E-2</v>
      </c>
      <c r="Q144" s="18">
        <v>2.4228994272800165E-2</v>
      </c>
      <c r="R144" s="18">
        <v>3.5907645017802796</v>
      </c>
      <c r="S144" s="18">
        <v>6.3374400339117785E-3</v>
      </c>
      <c r="T144" s="18">
        <v>3.0476343783366762</v>
      </c>
      <c r="U144" s="18">
        <v>1.1491239989764965</v>
      </c>
      <c r="V144" s="18">
        <v>0</v>
      </c>
      <c r="W144" s="18">
        <v>0</v>
      </c>
      <c r="X144" s="18">
        <v>1.6808740702516805</v>
      </c>
      <c r="Y144" s="18">
        <v>0.37752789111634061</v>
      </c>
      <c r="Z144" s="18">
        <v>38.444721828289225</v>
      </c>
      <c r="AA144" s="18">
        <v>5.1724816502276755E-2</v>
      </c>
      <c r="AB144" s="18">
        <v>1.1680471989315279E-2</v>
      </c>
      <c r="AC144" s="18">
        <v>37.34600809629665</v>
      </c>
      <c r="AD144" s="18">
        <v>9.1186149926196797E-3</v>
      </c>
      <c r="AE144" s="18">
        <v>8.8266003034353988E-2</v>
      </c>
      <c r="AF144" s="18">
        <v>13.89122286258273</v>
      </c>
      <c r="AG144" s="18">
        <v>0</v>
      </c>
      <c r="AH144" s="18">
        <v>0</v>
      </c>
      <c r="AI144" s="18">
        <v>0.22909383663104835</v>
      </c>
      <c r="AJ144" s="18">
        <v>4.3261729291266017E-2</v>
      </c>
      <c r="AK144" s="18">
        <v>0</v>
      </c>
      <c r="AL144" s="18">
        <v>100</v>
      </c>
      <c r="AM144" s="18">
        <v>900</v>
      </c>
      <c r="AN144" s="18">
        <v>5.7224199999999996</v>
      </c>
      <c r="AO144" s="18">
        <v>1.9893700000000001</v>
      </c>
      <c r="AP144" s="18">
        <v>7171.29</v>
      </c>
      <c r="AQ144" s="18">
        <v>131.77099999999999</v>
      </c>
      <c r="AR144" s="18"/>
      <c r="AS144" s="18">
        <v>0</v>
      </c>
      <c r="AT144" s="18">
        <v>0</v>
      </c>
      <c r="AU144" s="18">
        <v>0</v>
      </c>
      <c r="AV144" s="18">
        <v>0</v>
      </c>
      <c r="AW144" s="18">
        <v>11.7828</v>
      </c>
      <c r="AX144" s="18">
        <v>0.79692300000000005</v>
      </c>
      <c r="AY144" s="18">
        <v>0</v>
      </c>
      <c r="AZ144" s="18">
        <v>0</v>
      </c>
      <c r="BA144" s="18">
        <v>68203.399999999994</v>
      </c>
      <c r="BB144" s="18">
        <v>1920.7</v>
      </c>
      <c r="BC144" s="18">
        <v>0</v>
      </c>
      <c r="BD144" s="18">
        <v>0</v>
      </c>
      <c r="BE144" s="18">
        <v>0</v>
      </c>
      <c r="BF144" s="18">
        <v>0</v>
      </c>
      <c r="BG144" s="18">
        <v>30.6646</v>
      </c>
      <c r="BH144" s="18">
        <v>3.54827</v>
      </c>
      <c r="BI144" s="18">
        <v>0</v>
      </c>
      <c r="BJ144" s="18">
        <v>0</v>
      </c>
      <c r="BK144" s="18">
        <v>0</v>
      </c>
      <c r="BL144" s="18">
        <v>0</v>
      </c>
      <c r="BM144" s="23">
        <f t="shared" si="24"/>
        <v>81.049415757277387</v>
      </c>
      <c r="BN144" s="23">
        <f t="shared" si="25"/>
        <v>369.52682462587597</v>
      </c>
      <c r="BO144" s="23">
        <f t="shared" si="26"/>
        <v>0.64888498125556116</v>
      </c>
      <c r="BP144" s="23">
        <f t="shared" si="27"/>
        <v>369.52682462587597</v>
      </c>
      <c r="BQ144" s="23"/>
      <c r="BR144" s="18">
        <v>4.8102999999999998</v>
      </c>
      <c r="BS144" s="18">
        <v>1.1914</v>
      </c>
      <c r="BT144" s="18">
        <v>4626.1899999999996</v>
      </c>
      <c r="BU144" s="18">
        <v>368.02100000000002</v>
      </c>
      <c r="BV144" s="18">
        <v>0</v>
      </c>
      <c r="BW144" s="18">
        <v>0</v>
      </c>
      <c r="BX144" s="18">
        <v>99.818899999999999</v>
      </c>
      <c r="BY144" s="18">
        <v>2.5987900000000002</v>
      </c>
      <c r="BZ144" s="18">
        <v>0</v>
      </c>
      <c r="CA144" s="23">
        <f t="shared" si="28"/>
        <v>0</v>
      </c>
      <c r="CB144" s="24">
        <f t="shared" si="29"/>
        <v>0</v>
      </c>
      <c r="CC144" s="25">
        <f t="shared" si="30"/>
        <v>-15.551948641569126</v>
      </c>
      <c r="CD144" s="25"/>
      <c r="CE144" s="18">
        <v>0</v>
      </c>
      <c r="CF144" s="18">
        <v>0</v>
      </c>
      <c r="CG144" s="18">
        <v>0</v>
      </c>
      <c r="CH144" s="18">
        <v>14752.5</v>
      </c>
      <c r="CI144" s="23">
        <v>7171.29</v>
      </c>
      <c r="CJ144" s="23" t="b">
        <f t="shared" si="31"/>
        <v>1</v>
      </c>
      <c r="CK144" s="23" t="b">
        <f t="shared" si="32"/>
        <v>1</v>
      </c>
      <c r="CL144" s="23">
        <f t="shared" si="33"/>
        <v>0</v>
      </c>
      <c r="CM144" s="23">
        <f t="shared" si="34"/>
        <v>0</v>
      </c>
      <c r="CN144" s="23">
        <f t="shared" si="35"/>
        <v>10961.895</v>
      </c>
      <c r="CO144" s="18">
        <v>1599.14</v>
      </c>
      <c r="CP144" s="18">
        <v>103.099</v>
      </c>
      <c r="CQ144" s="18">
        <v>1.4980800000000001</v>
      </c>
      <c r="CR144" s="18">
        <v>5.7325400000000002</v>
      </c>
      <c r="CS144" s="18">
        <v>1.64002</v>
      </c>
      <c r="CT144" s="18">
        <v>0</v>
      </c>
      <c r="CU144" s="18">
        <v>0</v>
      </c>
      <c r="CV144" s="18">
        <v>818.03253173828125</v>
      </c>
      <c r="CW144" s="18">
        <v>2.872675895690918</v>
      </c>
      <c r="CX144" s="18">
        <v>15.333325386047363</v>
      </c>
      <c r="CY144" s="18">
        <v>97.291648864746094</v>
      </c>
      <c r="CZ144" s="18">
        <v>21.530580520629883</v>
      </c>
      <c r="DA144" s="18">
        <v>137.79975891113281</v>
      </c>
      <c r="DB144" s="18">
        <v>3468.42431640625</v>
      </c>
      <c r="DC144" s="18">
        <v>4.0552716255187988</v>
      </c>
      <c r="DD144" s="18">
        <v>208.13662719726562</v>
      </c>
      <c r="DE144" s="18">
        <v>10.220680236816406</v>
      </c>
      <c r="DF144" s="19">
        <v>46.538972189372558</v>
      </c>
      <c r="DG144" s="19"/>
      <c r="DH144" s="19">
        <v>152.79901999999998</v>
      </c>
      <c r="DI144" s="19">
        <v>17.167259999999999</v>
      </c>
      <c r="DJ144" s="19">
        <v>0</v>
      </c>
      <c r="DK144" s="19">
        <v>0</v>
      </c>
      <c r="DL144" s="19">
        <v>23.5656</v>
      </c>
      <c r="DM144" s="19">
        <v>0</v>
      </c>
      <c r="DN144" s="19">
        <v>0</v>
      </c>
      <c r="DO144" s="19">
        <v>122.6584</v>
      </c>
      <c r="DP144" s="19">
        <v>0</v>
      </c>
      <c r="DQ144" s="19">
        <v>0</v>
      </c>
      <c r="DR144" s="19">
        <v>24.051499999999997</v>
      </c>
      <c r="DS144" s="19">
        <v>99.818899999999999</v>
      </c>
      <c r="DT144" s="19">
        <v>287.26166000000001</v>
      </c>
      <c r="DU144" s="19">
        <v>143.09062163551536</v>
      </c>
      <c r="DV144" s="19">
        <v>1.4820611257141192</v>
      </c>
      <c r="DW144" s="19">
        <v>2.7862700899135784</v>
      </c>
      <c r="DX144" s="19">
        <v>0.97422147183648455</v>
      </c>
      <c r="DY144" s="19">
        <v>0.98294967792971677</v>
      </c>
      <c r="DZ144" s="19">
        <v>0.98102989478343383</v>
      </c>
      <c r="EA144" s="19">
        <v>0.98981909862755624</v>
      </c>
      <c r="EB144" s="19">
        <v>14646.680830688616</v>
      </c>
      <c r="EC144" s="19">
        <v>1.8648733232747208</v>
      </c>
      <c r="ED144" s="19">
        <v>74199.643394817394</v>
      </c>
      <c r="EE144" s="19">
        <v>4.2399589036343199</v>
      </c>
      <c r="EF144" s="19">
        <v>5.0659698434439697</v>
      </c>
      <c r="EG144" s="19">
        <v>0.41925488948822021</v>
      </c>
      <c r="EH144" s="19">
        <v>342.96413869170209</v>
      </c>
      <c r="EI144" s="19">
        <v>7336.9964187375781</v>
      </c>
      <c r="EJ144" s="19">
        <v>10.113081588171793</v>
      </c>
      <c r="EK144" s="19">
        <v>10.113081588171795</v>
      </c>
      <c r="EL144" s="19">
        <v>100.02404087922099</v>
      </c>
      <c r="EM144" s="19">
        <v>17.012626365164358</v>
      </c>
      <c r="EN144" s="19">
        <v>1.8648733232747208</v>
      </c>
      <c r="EO144" s="19">
        <v>731.69777355617293</v>
      </c>
      <c r="EP144" s="19">
        <v>1092.6069457856154</v>
      </c>
      <c r="EQ144" s="19">
        <v>147.06570010526815</v>
      </c>
      <c r="ER144" s="19">
        <v>219.12752389039827</v>
      </c>
      <c r="ES144" s="19">
        <v>25.448503514942747</v>
      </c>
      <c r="ET144" s="19">
        <v>569.4797002557516</v>
      </c>
      <c r="EU144" s="19">
        <v>6.0905144026180231</v>
      </c>
      <c r="EV144" s="19">
        <v>4.5542517288689313E-2</v>
      </c>
      <c r="EW144" s="19">
        <v>500</v>
      </c>
      <c r="EX144" s="19">
        <v>10696.448390677026</v>
      </c>
      <c r="EY144" s="19">
        <v>25343.129221365642</v>
      </c>
      <c r="EZ144" s="19">
        <v>5.2007489691806012E-2</v>
      </c>
      <c r="FA144" s="19">
        <v>20</v>
      </c>
      <c r="FB144" s="19">
        <v>2.1816615649929121</v>
      </c>
      <c r="FC144" s="19">
        <v>3.2267874311975988</v>
      </c>
      <c r="FD144" s="19">
        <v>7.4999999999999997E-2</v>
      </c>
      <c r="FE144" s="19">
        <v>14.990331013997396</v>
      </c>
      <c r="FF144" s="19">
        <v>3.213090037767679E-2</v>
      </c>
    </row>
    <row r="145" spans="1:162">
      <c r="A145" s="4">
        <v>40472.613888888889</v>
      </c>
      <c r="B145" s="18">
        <v>4</v>
      </c>
      <c r="C145" s="18" t="s">
        <v>54</v>
      </c>
      <c r="D145" s="18" t="s">
        <v>58</v>
      </c>
      <c r="E145" s="4">
        <v>40472.594444444447</v>
      </c>
      <c r="F145" s="4">
        <v>40472.615277777775</v>
      </c>
      <c r="G145" s="18" t="s">
        <v>28</v>
      </c>
      <c r="H145" s="18">
        <v>2</v>
      </c>
      <c r="I145" s="18">
        <v>2</v>
      </c>
      <c r="J145" s="18">
        <v>0</v>
      </c>
      <c r="K145" s="18">
        <v>5</v>
      </c>
      <c r="L145" s="18"/>
      <c r="M145" s="18" t="s">
        <v>87</v>
      </c>
      <c r="N145" s="18" t="s">
        <v>88</v>
      </c>
      <c r="O145" s="18">
        <v>0</v>
      </c>
      <c r="P145" s="18">
        <v>3.2451344843328213E-2</v>
      </c>
      <c r="Q145" s="18">
        <v>2.4228994272800165E-2</v>
      </c>
      <c r="R145" s="18">
        <v>3.5907645017802796</v>
      </c>
      <c r="S145" s="18">
        <v>6.3374400339117785E-3</v>
      </c>
      <c r="T145" s="18">
        <v>3.0476343783366762</v>
      </c>
      <c r="U145" s="18">
        <v>1.1491239989764965</v>
      </c>
      <c r="V145" s="18">
        <v>0</v>
      </c>
      <c r="W145" s="18">
        <v>0</v>
      </c>
      <c r="X145" s="18">
        <v>1.6808740702516805</v>
      </c>
      <c r="Y145" s="18">
        <v>0.37752789111634061</v>
      </c>
      <c r="Z145" s="18">
        <v>38.444721828289225</v>
      </c>
      <c r="AA145" s="18">
        <v>5.1724816502276755E-2</v>
      </c>
      <c r="AB145" s="18">
        <v>1.1680471989315279E-2</v>
      </c>
      <c r="AC145" s="18">
        <v>37.34600809629665</v>
      </c>
      <c r="AD145" s="18">
        <v>9.1186149926196797E-3</v>
      </c>
      <c r="AE145" s="18">
        <v>8.8266003034353988E-2</v>
      </c>
      <c r="AF145" s="18">
        <v>13.89122286258273</v>
      </c>
      <c r="AG145" s="18">
        <v>0</v>
      </c>
      <c r="AH145" s="18">
        <v>0</v>
      </c>
      <c r="AI145" s="18">
        <v>0.22909383663104835</v>
      </c>
      <c r="AJ145" s="18">
        <v>4.3261729291266017E-2</v>
      </c>
      <c r="AK145" s="18">
        <v>0</v>
      </c>
      <c r="AL145" s="18">
        <v>100</v>
      </c>
      <c r="AM145" s="18">
        <v>900</v>
      </c>
      <c r="AN145" s="18">
        <v>4.6874799999999999</v>
      </c>
      <c r="AO145" s="18">
        <v>1.71147</v>
      </c>
      <c r="AP145" s="18">
        <v>7098.35</v>
      </c>
      <c r="AQ145" s="18">
        <v>133.82300000000001</v>
      </c>
      <c r="AR145" s="18"/>
      <c r="AS145" s="18">
        <v>0</v>
      </c>
      <c r="AT145" s="18">
        <v>0</v>
      </c>
      <c r="AU145" s="18">
        <v>0</v>
      </c>
      <c r="AV145" s="18">
        <v>0</v>
      </c>
      <c r="AW145" s="18">
        <v>10.514099999999999</v>
      </c>
      <c r="AX145" s="18">
        <v>0.77249100000000004</v>
      </c>
      <c r="AY145" s="18">
        <v>6.6471799999999996</v>
      </c>
      <c r="AZ145" s="18">
        <v>2.5579000000000001</v>
      </c>
      <c r="BA145" s="18">
        <v>60836.3</v>
      </c>
      <c r="BB145" s="18">
        <v>2027.2</v>
      </c>
      <c r="BC145" s="18">
        <v>0</v>
      </c>
      <c r="BD145" s="18">
        <v>0</v>
      </c>
      <c r="BE145" s="18">
        <v>0</v>
      </c>
      <c r="BF145" s="18">
        <v>0</v>
      </c>
      <c r="BG145" s="18">
        <v>30.895700000000001</v>
      </c>
      <c r="BH145" s="18">
        <v>3.1527599999999998</v>
      </c>
      <c r="BI145" s="18">
        <v>0</v>
      </c>
      <c r="BJ145" s="18">
        <v>0</v>
      </c>
      <c r="BK145" s="18">
        <v>0</v>
      </c>
      <c r="BL145" s="18">
        <v>0</v>
      </c>
      <c r="BM145" s="23">
        <f t="shared" si="24"/>
        <v>81.049415757277387</v>
      </c>
      <c r="BN145" s="23">
        <f t="shared" si="25"/>
        <v>364.06454173528391</v>
      </c>
      <c r="BO145" s="23">
        <f t="shared" si="26"/>
        <v>0.64464144284848779</v>
      </c>
      <c r="BP145" s="23">
        <f t="shared" si="27"/>
        <v>364.06454173528391</v>
      </c>
      <c r="BQ145" s="23"/>
      <c r="BR145" s="18">
        <v>4.1051200000000003</v>
      </c>
      <c r="BS145" s="18">
        <v>1.0926899999999999</v>
      </c>
      <c r="BT145" s="18">
        <v>4288.57</v>
      </c>
      <c r="BU145" s="18">
        <v>373.15499999999997</v>
      </c>
      <c r="BV145" s="18">
        <v>0</v>
      </c>
      <c r="BW145" s="18">
        <v>0</v>
      </c>
      <c r="BX145" s="18">
        <v>86.665800000000004</v>
      </c>
      <c r="BY145" s="18">
        <v>2.4935999999999998</v>
      </c>
      <c r="BZ145" s="18">
        <v>0</v>
      </c>
      <c r="CA145" s="23">
        <f t="shared" si="28"/>
        <v>0</v>
      </c>
      <c r="CB145" s="24">
        <f t="shared" si="29"/>
        <v>0</v>
      </c>
      <c r="CC145" s="25">
        <f t="shared" si="30"/>
        <v>-15.551948641569126</v>
      </c>
      <c r="CD145" s="25"/>
      <c r="CE145" s="18">
        <v>0</v>
      </c>
      <c r="CF145" s="18">
        <v>0</v>
      </c>
      <c r="CG145" s="18">
        <v>0</v>
      </c>
      <c r="CH145" s="18">
        <v>14768.5</v>
      </c>
      <c r="CI145" s="23">
        <v>7098.35</v>
      </c>
      <c r="CJ145" s="23" t="b">
        <f t="shared" si="31"/>
        <v>1</v>
      </c>
      <c r="CK145" s="23" t="b">
        <f t="shared" si="32"/>
        <v>1</v>
      </c>
      <c r="CL145" s="23">
        <f t="shared" si="33"/>
        <v>0</v>
      </c>
      <c r="CM145" s="23">
        <f t="shared" si="34"/>
        <v>0</v>
      </c>
      <c r="CN145" s="23">
        <f t="shared" si="35"/>
        <v>10933.424999999999</v>
      </c>
      <c r="CO145" s="18">
        <v>1274.1400000000001</v>
      </c>
      <c r="CP145" s="18">
        <v>71.102599999999995</v>
      </c>
      <c r="CQ145" s="18">
        <v>1.1093200000000001</v>
      </c>
      <c r="CR145" s="18">
        <v>4.73576</v>
      </c>
      <c r="CS145" s="18">
        <v>1.25457</v>
      </c>
      <c r="CT145" s="18">
        <v>0</v>
      </c>
      <c r="CU145" s="18">
        <v>0</v>
      </c>
      <c r="CV145" s="18">
        <v>811.245849609375</v>
      </c>
      <c r="CW145" s="18">
        <v>3.1009790897369385</v>
      </c>
      <c r="CX145" s="18">
        <v>16.501932144165039</v>
      </c>
      <c r="CY145" s="18">
        <v>97.27996826171875</v>
      </c>
      <c r="CZ145" s="18">
        <v>21.672311782836914</v>
      </c>
      <c r="DA145" s="18">
        <v>146.497314453125</v>
      </c>
      <c r="DB145" s="18">
        <v>3430.74072265625</v>
      </c>
      <c r="DC145" s="18">
        <v>4.0736784934997559</v>
      </c>
      <c r="DD145" s="18">
        <v>199.7152099609375</v>
      </c>
      <c r="DE145" s="18">
        <v>10.056056976318359</v>
      </c>
      <c r="DF145" s="19">
        <v>46.538972189372558</v>
      </c>
      <c r="DG145" s="19"/>
      <c r="DH145" s="19">
        <v>143.51537999999999</v>
      </c>
      <c r="DI145" s="19">
        <v>14.062439999999999</v>
      </c>
      <c r="DJ145" s="19">
        <v>0</v>
      </c>
      <c r="DK145" s="19">
        <v>0</v>
      </c>
      <c r="DL145" s="19">
        <v>21.028199999999998</v>
      </c>
      <c r="DM145" s="19">
        <v>19.94154</v>
      </c>
      <c r="DN145" s="19">
        <v>0</v>
      </c>
      <c r="DO145" s="19">
        <v>123.58280000000001</v>
      </c>
      <c r="DP145" s="19">
        <v>0</v>
      </c>
      <c r="DQ145" s="19">
        <v>0</v>
      </c>
      <c r="DR145" s="19">
        <v>20.525600000000001</v>
      </c>
      <c r="DS145" s="19">
        <v>86.665800000000004</v>
      </c>
      <c r="DT145" s="19">
        <v>285.80637999999999</v>
      </c>
      <c r="DU145" s="19">
        <v>207.70689116853674</v>
      </c>
      <c r="DV145" s="19">
        <v>2.018426611685086</v>
      </c>
      <c r="DW145" s="19">
        <v>4.0196333186128212</v>
      </c>
      <c r="DX145" s="19">
        <v>0.9764033501195285</v>
      </c>
      <c r="DY145" s="19">
        <v>0.98567601347820388</v>
      </c>
      <c r="DZ145" s="19">
        <v>0.98110422135507769</v>
      </c>
      <c r="EA145" s="19">
        <v>0.99042152773597791</v>
      </c>
      <c r="EB145" s="19">
        <v>14430.176077112383</v>
      </c>
      <c r="EC145" s="19">
        <v>1.8373070818870805</v>
      </c>
      <c r="ED145" s="19">
        <v>73393.482163373163</v>
      </c>
      <c r="EE145" s="19">
        <v>4.2289778423004503</v>
      </c>
      <c r="EF145" s="19">
        <v>5.0861113385707144</v>
      </c>
      <c r="EG145" s="19">
        <v>0.42020448894500739</v>
      </c>
      <c r="EH145" s="19">
        <v>340.88914764386573</v>
      </c>
      <c r="EI145" s="19">
        <v>7292.606349428982</v>
      </c>
      <c r="EJ145" s="19">
        <v>10.064094871803954</v>
      </c>
      <c r="EK145" s="19">
        <v>10.064094871803952</v>
      </c>
      <c r="EL145" s="19">
        <v>100.02404087922099</v>
      </c>
      <c r="EM145" s="19">
        <v>17.012626365164358</v>
      </c>
      <c r="EN145" s="19">
        <v>1.8373070818870805</v>
      </c>
      <c r="EO145" s="19">
        <v>731.69777355617293</v>
      </c>
      <c r="EP145" s="19">
        <v>1092.6069457856154</v>
      </c>
      <c r="EQ145" s="19">
        <v>147.37755227572873</v>
      </c>
      <c r="ER145" s="19">
        <v>219.58820065925445</v>
      </c>
      <c r="ES145" s="19">
        <v>25.448503514942747</v>
      </c>
      <c r="ET145" s="19">
        <v>564.75509878264404</v>
      </c>
      <c r="EU145" s="19">
        <v>6.074740591189653</v>
      </c>
      <c r="EV145" s="19">
        <v>3.8122632664433588E-2</v>
      </c>
      <c r="EW145" s="19">
        <v>500</v>
      </c>
      <c r="EX145" s="19">
        <v>10696.448390677026</v>
      </c>
      <c r="EY145" s="19">
        <v>25126.624467789406</v>
      </c>
      <c r="EZ145" s="19">
        <v>5.2185515459519896E-2</v>
      </c>
      <c r="FA145" s="19">
        <v>20</v>
      </c>
      <c r="FB145" s="19">
        <v>2.1816615649929121</v>
      </c>
      <c r="FC145" s="19">
        <v>3.1992211898099581</v>
      </c>
      <c r="FD145" s="19">
        <v>7.4999999999999997E-2</v>
      </c>
      <c r="FE145" s="19">
        <v>14.748883565266928</v>
      </c>
      <c r="FF145" s="19">
        <v>3.273851342187472E-2</v>
      </c>
    </row>
    <row r="146" spans="1:162">
      <c r="A146" s="4">
        <v>40472.614583333336</v>
      </c>
      <c r="B146" s="18">
        <v>4</v>
      </c>
      <c r="C146" s="18" t="s">
        <v>54</v>
      </c>
      <c r="D146" s="18" t="s">
        <v>58</v>
      </c>
      <c r="E146" s="4">
        <v>40472.594444444447</v>
      </c>
      <c r="F146" s="4">
        <v>40472.615277777775</v>
      </c>
      <c r="G146" s="18" t="s">
        <v>28</v>
      </c>
      <c r="H146" s="18">
        <v>2</v>
      </c>
      <c r="I146" s="18">
        <v>2</v>
      </c>
      <c r="J146" s="18">
        <v>0</v>
      </c>
      <c r="K146" s="18">
        <v>5</v>
      </c>
      <c r="L146" s="18"/>
      <c r="M146" s="18" t="s">
        <v>87</v>
      </c>
      <c r="N146" s="18" t="s">
        <v>88</v>
      </c>
      <c r="O146" s="18">
        <v>0</v>
      </c>
      <c r="P146" s="18">
        <v>3.2451344843328213E-2</v>
      </c>
      <c r="Q146" s="18">
        <v>2.4228994272800165E-2</v>
      </c>
      <c r="R146" s="18">
        <v>3.5907645017802796</v>
      </c>
      <c r="S146" s="18">
        <v>6.3374400339117785E-3</v>
      </c>
      <c r="T146" s="18">
        <v>3.0476343783366762</v>
      </c>
      <c r="U146" s="18">
        <v>1.1491239989764965</v>
      </c>
      <c r="V146" s="18">
        <v>0</v>
      </c>
      <c r="W146" s="18">
        <v>0</v>
      </c>
      <c r="X146" s="18">
        <v>1.6808740702516805</v>
      </c>
      <c r="Y146" s="18">
        <v>0.37752789111634061</v>
      </c>
      <c r="Z146" s="18">
        <v>38.444721828289225</v>
      </c>
      <c r="AA146" s="18">
        <v>5.1724816502276755E-2</v>
      </c>
      <c r="AB146" s="18">
        <v>1.1680471989315279E-2</v>
      </c>
      <c r="AC146" s="18">
        <v>37.34600809629665</v>
      </c>
      <c r="AD146" s="18">
        <v>9.1186149926196797E-3</v>
      </c>
      <c r="AE146" s="18">
        <v>8.8266003034353988E-2</v>
      </c>
      <c r="AF146" s="18">
        <v>13.89122286258273</v>
      </c>
      <c r="AG146" s="18">
        <v>0</v>
      </c>
      <c r="AH146" s="18">
        <v>0</v>
      </c>
      <c r="AI146" s="18">
        <v>0.22909383663104835</v>
      </c>
      <c r="AJ146" s="18">
        <v>4.3261729291266017E-2</v>
      </c>
      <c r="AK146" s="18">
        <v>0</v>
      </c>
      <c r="AL146" s="18">
        <v>100</v>
      </c>
      <c r="AM146" s="18">
        <v>900</v>
      </c>
      <c r="AN146" s="18">
        <v>2.3647100000000001</v>
      </c>
      <c r="AO146" s="18">
        <v>1.1618999999999999</v>
      </c>
      <c r="AP146" s="18">
        <v>5435.43</v>
      </c>
      <c r="AQ146" s="18">
        <v>92.977900000000005</v>
      </c>
      <c r="AR146" s="18"/>
      <c r="AS146" s="18">
        <v>0</v>
      </c>
      <c r="AT146" s="18">
        <v>0</v>
      </c>
      <c r="AU146" s="18">
        <v>0</v>
      </c>
      <c r="AV146" s="18">
        <v>0</v>
      </c>
      <c r="AW146" s="18">
        <v>9.9666800000000002</v>
      </c>
      <c r="AX146" s="18">
        <v>0.73568900000000004</v>
      </c>
      <c r="AY146" s="18">
        <v>9.4006500000000006</v>
      </c>
      <c r="AZ146" s="18">
        <v>2.43581</v>
      </c>
      <c r="BA146" s="18">
        <v>0</v>
      </c>
      <c r="BB146" s="18">
        <v>0</v>
      </c>
      <c r="BC146" s="18">
        <v>0</v>
      </c>
      <c r="BD146" s="18">
        <v>0</v>
      </c>
      <c r="BE146" s="18">
        <v>0</v>
      </c>
      <c r="BF146" s="18">
        <v>0</v>
      </c>
      <c r="BG146" s="18">
        <v>14.8431</v>
      </c>
      <c r="BH146" s="18">
        <v>2.5433500000000002</v>
      </c>
      <c r="BI146" s="18">
        <v>0</v>
      </c>
      <c r="BJ146" s="18">
        <v>0</v>
      </c>
      <c r="BK146" s="18">
        <v>0</v>
      </c>
      <c r="BL146" s="18">
        <v>0</v>
      </c>
      <c r="BM146" s="23">
        <f t="shared" si="24"/>
        <v>81.049415757277387</v>
      </c>
      <c r="BN146" s="23">
        <f t="shared" si="25"/>
        <v>373.23017918592109</v>
      </c>
      <c r="BO146" s="23">
        <f t="shared" si="26"/>
        <v>0.64182628373486605</v>
      </c>
      <c r="BP146" s="23">
        <f t="shared" si="27"/>
        <v>373.23017918592109</v>
      </c>
      <c r="BQ146" s="23"/>
      <c r="BR146" s="18">
        <v>0</v>
      </c>
      <c r="BS146" s="18">
        <v>0</v>
      </c>
      <c r="BT146" s="18">
        <v>0</v>
      </c>
      <c r="BU146" s="18">
        <v>0</v>
      </c>
      <c r="BV146" s="18">
        <v>0</v>
      </c>
      <c r="BW146" s="18">
        <v>0</v>
      </c>
      <c r="BX146" s="18">
        <v>68.953800000000001</v>
      </c>
      <c r="BY146" s="18">
        <v>2.09619</v>
      </c>
      <c r="BZ146" s="18">
        <v>0</v>
      </c>
      <c r="CA146" s="23">
        <f t="shared" si="28"/>
        <v>0</v>
      </c>
      <c r="CB146" s="24">
        <f t="shared" si="29"/>
        <v>0</v>
      </c>
      <c r="CC146" s="25">
        <f t="shared" si="30"/>
        <v>-15.551948641569126</v>
      </c>
      <c r="CD146" s="25"/>
      <c r="CE146" s="18">
        <v>0</v>
      </c>
      <c r="CF146" s="18">
        <v>0</v>
      </c>
      <c r="CG146" s="18">
        <v>0</v>
      </c>
      <c r="CH146" s="18">
        <v>8388.7999999999993</v>
      </c>
      <c r="CI146" s="23">
        <v>5435.43</v>
      </c>
      <c r="CJ146" s="23" t="b">
        <f t="shared" si="31"/>
        <v>1</v>
      </c>
      <c r="CK146" s="23" t="b">
        <f t="shared" si="32"/>
        <v>1</v>
      </c>
      <c r="CL146" s="23">
        <f t="shared" si="33"/>
        <v>0</v>
      </c>
      <c r="CM146" s="23">
        <f t="shared" si="34"/>
        <v>0</v>
      </c>
      <c r="CN146" s="23">
        <f t="shared" si="35"/>
        <v>6912.1149999999998</v>
      </c>
      <c r="CO146" s="18">
        <v>757.43299999999999</v>
      </c>
      <c r="CP146" s="18">
        <v>57.1462</v>
      </c>
      <c r="CQ146" s="18">
        <v>0.70965900000000004</v>
      </c>
      <c r="CR146" s="18">
        <v>0</v>
      </c>
      <c r="CS146" s="18">
        <v>0</v>
      </c>
      <c r="CT146" s="18">
        <v>0</v>
      </c>
      <c r="CU146" s="18">
        <v>0</v>
      </c>
      <c r="CV146" s="18">
        <v>835.3175048828125</v>
      </c>
      <c r="CW146" s="18">
        <v>3.0885119438171387</v>
      </c>
      <c r="CX146" s="18">
        <v>16.277324676513672</v>
      </c>
      <c r="CY146" s="18">
        <v>97.243240356445313</v>
      </c>
      <c r="CZ146" s="18">
        <v>21.767370223999023</v>
      </c>
      <c r="DA146" s="18">
        <v>151.23735046386719</v>
      </c>
      <c r="DB146" s="18">
        <v>3405.476806640625</v>
      </c>
      <c r="DC146" s="18">
        <v>4.0892529487609863</v>
      </c>
      <c r="DD146" s="18">
        <v>200.78477478027344</v>
      </c>
      <c r="DE146" s="18">
        <v>10.778743743896484</v>
      </c>
      <c r="DF146" s="19">
        <v>46.538972189372558</v>
      </c>
      <c r="DG146" s="19"/>
      <c r="DH146" s="19">
        <v>105.52894000000001</v>
      </c>
      <c r="DI146" s="19">
        <v>7.0941299999999998</v>
      </c>
      <c r="DJ146" s="19">
        <v>0</v>
      </c>
      <c r="DK146" s="19">
        <v>0</v>
      </c>
      <c r="DL146" s="19">
        <v>19.93336</v>
      </c>
      <c r="DM146" s="19">
        <v>28.201950000000004</v>
      </c>
      <c r="DN146" s="19">
        <v>0</v>
      </c>
      <c r="DO146" s="19">
        <v>59.372399999999999</v>
      </c>
      <c r="DP146" s="19">
        <v>0</v>
      </c>
      <c r="DQ146" s="19">
        <v>0</v>
      </c>
      <c r="DR146" s="19">
        <v>0</v>
      </c>
      <c r="DS146" s="19">
        <v>68.953800000000001</v>
      </c>
      <c r="DT146" s="19">
        <v>183.55564000000001</v>
      </c>
      <c r="DU146" s="19">
        <v>146.79541246837059</v>
      </c>
      <c r="DV146" s="19">
        <v>1.8466484210673677</v>
      </c>
      <c r="DW146" s="19">
        <v>3.2120357959059396</v>
      </c>
      <c r="DX146" s="19">
        <v>0.97210709905822335</v>
      </c>
      <c r="DY146" s="19">
        <v>0.98097694990200257</v>
      </c>
      <c r="DZ146" s="19">
        <v>0.97872928896669653</v>
      </c>
      <c r="EA146" s="19">
        <v>0.98765956302598801</v>
      </c>
      <c r="EB146" s="19">
        <v>14793.468150658615</v>
      </c>
      <c r="EC146" s="19">
        <v>1.8835628653198702</v>
      </c>
      <c r="ED146" s="19">
        <v>72853.013815758095</v>
      </c>
      <c r="EE146" s="19">
        <v>4.0768651282105992</v>
      </c>
      <c r="EF146" s="19">
        <v>4.9246743950650025</v>
      </c>
      <c r="EG146" s="19">
        <v>0.42084138050079345</v>
      </c>
      <c r="EH146" s="19">
        <v>351.53617191136107</v>
      </c>
      <c r="EI146" s="19">
        <v>7520.3770406120802</v>
      </c>
      <c r="EJ146" s="19">
        <v>9.6874150620815982</v>
      </c>
      <c r="EK146" s="19">
        <v>9.6874150620815982</v>
      </c>
      <c r="EL146" s="19">
        <v>100.02404087922099</v>
      </c>
      <c r="EM146" s="19">
        <v>17.012626365164358</v>
      </c>
      <c r="EN146" s="19">
        <v>1.8835628653198702</v>
      </c>
      <c r="EO146" s="19">
        <v>731.69777355617293</v>
      </c>
      <c r="EP146" s="19">
        <v>1092.6069457856154</v>
      </c>
      <c r="EQ146" s="19">
        <v>151.71330489672101</v>
      </c>
      <c r="ER146" s="19">
        <v>226.06258501298342</v>
      </c>
      <c r="ES146" s="19">
        <v>25.448503514942747</v>
      </c>
      <c r="ET146" s="19">
        <v>581.51276855483195</v>
      </c>
      <c r="EU146" s="19">
        <v>5.8562373705118667</v>
      </c>
      <c r="EV146" s="19">
        <v>3.0293603026294905E-3</v>
      </c>
      <c r="EW146" s="19">
        <v>500</v>
      </c>
      <c r="EX146" s="19">
        <v>10696.448390677026</v>
      </c>
      <c r="EY146" s="19">
        <v>25489.916541335639</v>
      </c>
      <c r="EZ146" s="19">
        <v>5.2386107373768732E-2</v>
      </c>
      <c r="FA146" s="19">
        <v>20</v>
      </c>
      <c r="FB146" s="19">
        <v>2.1816615649929121</v>
      </c>
      <c r="FC146" s="19">
        <v>3.2454769732427482</v>
      </c>
      <c r="FD146" s="19">
        <v>7.4999999999999997E-2</v>
      </c>
      <c r="FE146" s="19">
        <v>15.808824157714843</v>
      </c>
      <c r="FF146" s="19">
        <v>2.9438304423143317E-2</v>
      </c>
    </row>
    <row r="147" spans="1:162">
      <c r="A147" s="4">
        <v>40473.688194444447</v>
      </c>
      <c r="B147" s="18">
        <v>13</v>
      </c>
      <c r="C147" s="18" t="s">
        <v>54</v>
      </c>
      <c r="D147" s="18" t="s">
        <v>65</v>
      </c>
      <c r="E147" s="4">
        <v>40473.6875</v>
      </c>
      <c r="F147" s="4">
        <v>40473.708333333336</v>
      </c>
      <c r="G147" s="18" t="s">
        <v>28</v>
      </c>
      <c r="H147" s="18">
        <v>2</v>
      </c>
      <c r="I147" s="18">
        <v>2</v>
      </c>
      <c r="J147" s="18">
        <v>0</v>
      </c>
      <c r="K147" s="18">
        <v>5</v>
      </c>
      <c r="L147" s="18"/>
      <c r="M147" s="18">
        <v>548212</v>
      </c>
      <c r="N147" s="18">
        <v>548213</v>
      </c>
      <c r="O147" s="18">
        <v>0</v>
      </c>
      <c r="P147" s="18">
        <v>3.1695041563850189E-2</v>
      </c>
      <c r="Q147" s="18">
        <v>1.8543497186265738E-2</v>
      </c>
      <c r="R147" s="18">
        <v>3.3340600051170135</v>
      </c>
      <c r="S147" s="18">
        <v>5.4924293545621601E-3</v>
      </c>
      <c r="T147" s="18">
        <v>2.5954322130542291</v>
      </c>
      <c r="U147" s="18">
        <v>0.70748898325715415</v>
      </c>
      <c r="V147" s="18">
        <v>0</v>
      </c>
      <c r="W147" s="18">
        <v>0</v>
      </c>
      <c r="X147" s="18">
        <v>1.6578588605004498</v>
      </c>
      <c r="Y147" s="18">
        <v>5.0843507008987113E-2</v>
      </c>
      <c r="Z147" s="18">
        <v>34.557259576097195</v>
      </c>
      <c r="AA147" s="18">
        <v>6.4445199840713008E-2</v>
      </c>
      <c r="AB147" s="18">
        <v>9.725173503916832E-3</v>
      </c>
      <c r="AC147" s="18">
        <v>44.166508213329791</v>
      </c>
      <c r="AD147" s="18">
        <v>8.2135813860047917E-3</v>
      </c>
      <c r="AE147" s="18">
        <v>8.8227487089462153E-2</v>
      </c>
      <c r="AF147" s="18">
        <v>12.401448168776318</v>
      </c>
      <c r="AG147" s="18">
        <v>0</v>
      </c>
      <c r="AH147" s="18">
        <v>0</v>
      </c>
      <c r="AI147" s="18">
        <v>0.27602301755315994</v>
      </c>
      <c r="AJ147" s="18">
        <v>2.751287463122655E-2</v>
      </c>
      <c r="AK147" s="18">
        <v>0</v>
      </c>
      <c r="AL147" s="18">
        <v>100</v>
      </c>
      <c r="AM147" s="18">
        <v>900</v>
      </c>
      <c r="AN147" s="18">
        <v>3.3178899999999998</v>
      </c>
      <c r="AO147" s="18">
        <v>1.3588800000000001</v>
      </c>
      <c r="AP147" s="18">
        <v>6407.02</v>
      </c>
      <c r="AQ147" s="18">
        <v>97.561400000000006</v>
      </c>
      <c r="AR147" s="18"/>
      <c r="AS147" s="18">
        <v>0</v>
      </c>
      <c r="AT147" s="18">
        <v>0</v>
      </c>
      <c r="AU147" s="18">
        <v>0</v>
      </c>
      <c r="AV147" s="18">
        <v>0</v>
      </c>
      <c r="AW147" s="18">
        <v>16.0351</v>
      </c>
      <c r="AX147" s="18">
        <v>0.91883099999999995</v>
      </c>
      <c r="AY147" s="18">
        <v>0</v>
      </c>
      <c r="AZ147" s="18">
        <v>0</v>
      </c>
      <c r="BA147" s="18">
        <v>129131</v>
      </c>
      <c r="BB147" s="18">
        <v>3773.05</v>
      </c>
      <c r="BC147" s="18">
        <v>0</v>
      </c>
      <c r="BD147" s="18">
        <v>0</v>
      </c>
      <c r="BE147" s="18">
        <v>5.7052300000000002</v>
      </c>
      <c r="BF147" s="18">
        <v>1.1311599999999999</v>
      </c>
      <c r="BG147" s="18">
        <v>87.867000000000004</v>
      </c>
      <c r="BH147" s="18">
        <v>9.2261500000000005</v>
      </c>
      <c r="BI147" s="18">
        <v>41.771999999999998</v>
      </c>
      <c r="BJ147" s="18">
        <v>6.8646500000000001</v>
      </c>
      <c r="BK147" s="18">
        <v>0</v>
      </c>
      <c r="BL147" s="18">
        <v>0</v>
      </c>
      <c r="BM147" s="23">
        <f t="shared" si="24"/>
        <v>83.043599768072795</v>
      </c>
      <c r="BN147" s="23">
        <f t="shared" si="25"/>
        <v>396.49775991529134</v>
      </c>
      <c r="BO147" s="23">
        <f t="shared" si="26"/>
        <v>0.82384292427922545</v>
      </c>
      <c r="BP147" s="23">
        <f t="shared" si="27"/>
        <v>396.49775991529128</v>
      </c>
      <c r="BQ147" s="23"/>
      <c r="BR147" s="18">
        <v>28.017800000000001</v>
      </c>
      <c r="BS147" s="18">
        <v>2.6390799999999999</v>
      </c>
      <c r="BT147" s="18">
        <v>12692.2</v>
      </c>
      <c r="BU147" s="18">
        <v>558.96199999999999</v>
      </c>
      <c r="BV147" s="18">
        <v>25.373100000000001</v>
      </c>
      <c r="BW147" s="18">
        <v>1.18024</v>
      </c>
      <c r="BX147" s="18">
        <v>300.70499999999998</v>
      </c>
      <c r="BY147" s="18">
        <v>5.5524399999999998</v>
      </c>
      <c r="BZ147" s="18">
        <v>0</v>
      </c>
      <c r="CA147" s="23">
        <f t="shared" si="28"/>
        <v>0</v>
      </c>
      <c r="CB147" s="24">
        <f t="shared" si="29"/>
        <v>0</v>
      </c>
      <c r="CC147" s="25">
        <f t="shared" si="30"/>
        <v>-15.551948641569126</v>
      </c>
      <c r="CD147" s="25"/>
      <c r="CE147" s="18">
        <v>0</v>
      </c>
      <c r="CF147" s="18">
        <v>0</v>
      </c>
      <c r="CG147" s="18">
        <v>0</v>
      </c>
      <c r="CH147" s="18">
        <v>10020.700000000001</v>
      </c>
      <c r="CI147" s="23">
        <v>6407.02</v>
      </c>
      <c r="CJ147" s="23" t="b">
        <f t="shared" si="31"/>
        <v>1</v>
      </c>
      <c r="CK147" s="23" t="b">
        <f t="shared" si="32"/>
        <v>1</v>
      </c>
      <c r="CL147" s="23">
        <f t="shared" si="33"/>
        <v>0</v>
      </c>
      <c r="CM147" s="23">
        <f t="shared" si="34"/>
        <v>0</v>
      </c>
      <c r="CN147" s="23">
        <f t="shared" si="35"/>
        <v>8213.86</v>
      </c>
      <c r="CO147" s="18">
        <v>1069.42</v>
      </c>
      <c r="CP147" s="18">
        <v>109.274</v>
      </c>
      <c r="CQ147" s="18">
        <v>1.15358</v>
      </c>
      <c r="CR147" s="18">
        <v>5.2618900000000002</v>
      </c>
      <c r="CS147" s="18">
        <v>1.2627299999999999</v>
      </c>
      <c r="CT147" s="18">
        <v>0</v>
      </c>
      <c r="CU147" s="18">
        <v>0</v>
      </c>
      <c r="CV147" s="18">
        <v>656.26470947265625</v>
      </c>
      <c r="CW147" s="18">
        <v>2.9712655544281006</v>
      </c>
      <c r="CX147" s="18">
        <v>15.987763404846191</v>
      </c>
      <c r="CY147" s="18">
        <v>83.598892211914063</v>
      </c>
      <c r="CZ147" s="18">
        <v>16.493989944458008</v>
      </c>
      <c r="DA147" s="18">
        <v>190.89389038085937</v>
      </c>
      <c r="DB147" s="18">
        <v>2540.41796875</v>
      </c>
      <c r="DC147" s="18">
        <v>3.9234399795532227</v>
      </c>
      <c r="DD147" s="18">
        <v>159.02305603027344</v>
      </c>
      <c r="DE147" s="18">
        <v>20.282110214233398</v>
      </c>
      <c r="DF147" s="19">
        <v>52.334581101119625</v>
      </c>
      <c r="DG147" s="19"/>
      <c r="DH147" s="19">
        <v>483.42001999999997</v>
      </c>
      <c r="DI147" s="19">
        <v>9.9536699999999989</v>
      </c>
      <c r="DJ147" s="19">
        <v>0</v>
      </c>
      <c r="DK147" s="19">
        <v>0</v>
      </c>
      <c r="DL147" s="19">
        <v>32.0702</v>
      </c>
      <c r="DM147" s="19">
        <v>0</v>
      </c>
      <c r="DN147" s="19">
        <v>22.820920000000001</v>
      </c>
      <c r="DO147" s="19">
        <v>351.46800000000002</v>
      </c>
      <c r="DP147" s="19">
        <v>125.316</v>
      </c>
      <c r="DQ147" s="19">
        <v>0</v>
      </c>
      <c r="DR147" s="19">
        <v>140.089</v>
      </c>
      <c r="DS147" s="19">
        <v>300.70499999999998</v>
      </c>
      <c r="DT147" s="19">
        <v>982.42278999999985</v>
      </c>
      <c r="DU147" s="19">
        <v>91.702509288577346</v>
      </c>
      <c r="DV147" s="19">
        <v>4.42392536193422</v>
      </c>
      <c r="DW147" s="19">
        <v>8.9904532642714621</v>
      </c>
      <c r="DX147" s="19">
        <v>0.90175865651392029</v>
      </c>
      <c r="DY147" s="19">
        <v>0.94415603350981603</v>
      </c>
      <c r="DZ147" s="19">
        <v>0.91159217866625508</v>
      </c>
      <c r="EA147" s="19">
        <v>0.954451891723888</v>
      </c>
      <c r="EB147" s="19">
        <v>15338.316947787021</v>
      </c>
      <c r="EC147" s="19">
        <v>1.9529351687603975</v>
      </c>
      <c r="ED147" s="19">
        <v>54346.899386965873</v>
      </c>
      <c r="EE147" s="19">
        <v>3.8710263283719182</v>
      </c>
      <c r="EF147" s="19">
        <v>3.5432113948334418</v>
      </c>
      <c r="EG147" s="19">
        <v>0.3855097326278687</v>
      </c>
      <c r="EH147" s="19">
        <v>252.99643268190965</v>
      </c>
      <c r="EI147" s="19">
        <v>5412.3265704148826</v>
      </c>
      <c r="EJ147" s="19">
        <v>10.041319325415339</v>
      </c>
      <c r="EK147" s="19">
        <v>10.041319325415337</v>
      </c>
      <c r="EL147" s="19">
        <v>100.0007778292503</v>
      </c>
      <c r="EM147" s="19">
        <v>16.812702161475737</v>
      </c>
      <c r="EN147" s="19">
        <v>1.9529351687603975</v>
      </c>
      <c r="EO147" s="19">
        <v>752.87484150122657</v>
      </c>
      <c r="EP147" s="19">
        <v>1077.3649849415292</v>
      </c>
      <c r="EQ147" s="19">
        <v>164.31419114262812</v>
      </c>
      <c r="ER147" s="19">
        <v>234.57566879660536</v>
      </c>
      <c r="ES147" s="19">
        <v>23.559498326211411</v>
      </c>
      <c r="ET147" s="19">
        <v>481.27834594462837</v>
      </c>
      <c r="EU147" s="19">
        <v>5.2784796784567529</v>
      </c>
      <c r="EV147" s="19">
        <v>1.3359106155428692E-2</v>
      </c>
      <c r="EW147" s="19">
        <v>500</v>
      </c>
      <c r="EX147" s="19">
        <v>10696.448390677026</v>
      </c>
      <c r="EY147" s="19">
        <v>26034.765338464047</v>
      </c>
      <c r="EZ147" s="19">
        <v>4.4412334601087344E-2</v>
      </c>
      <c r="FA147" s="19">
        <v>20</v>
      </c>
      <c r="FB147" s="19">
        <v>2.1816615649929121</v>
      </c>
      <c r="FC147" s="19">
        <v>3.3148492766832756</v>
      </c>
      <c r="FD147" s="19">
        <v>7.4999999999999997E-2</v>
      </c>
      <c r="FE147" s="19">
        <v>29.747094980875652</v>
      </c>
      <c r="FF147" s="19">
        <v>7.3532747239180912E-3</v>
      </c>
    </row>
    <row r="148" spans="1:162">
      <c r="A148" s="4">
        <v>40473.688888888886</v>
      </c>
      <c r="B148" s="18">
        <v>13</v>
      </c>
      <c r="C148" s="18" t="s">
        <v>54</v>
      </c>
      <c r="D148" s="18" t="s">
        <v>65</v>
      </c>
      <c r="E148" s="4">
        <v>40473.6875</v>
      </c>
      <c r="F148" s="4">
        <v>40473.708333333336</v>
      </c>
      <c r="G148" s="18" t="s">
        <v>28</v>
      </c>
      <c r="H148" s="18">
        <v>2</v>
      </c>
      <c r="I148" s="18">
        <v>2</v>
      </c>
      <c r="J148" s="18">
        <v>0</v>
      </c>
      <c r="K148" s="18">
        <v>5</v>
      </c>
      <c r="L148" s="18"/>
      <c r="M148" s="18">
        <v>548212</v>
      </c>
      <c r="N148" s="18">
        <v>548213</v>
      </c>
      <c r="O148" s="18">
        <v>0</v>
      </c>
      <c r="P148" s="18">
        <v>3.1695041563850189E-2</v>
      </c>
      <c r="Q148" s="18">
        <v>1.8543497186265738E-2</v>
      </c>
      <c r="R148" s="18">
        <v>3.3340600051170135</v>
      </c>
      <c r="S148" s="18">
        <v>5.4924293545621601E-3</v>
      </c>
      <c r="T148" s="18">
        <v>2.5954322130542291</v>
      </c>
      <c r="U148" s="18">
        <v>0.70748898325715415</v>
      </c>
      <c r="V148" s="18">
        <v>0</v>
      </c>
      <c r="W148" s="18">
        <v>0</v>
      </c>
      <c r="X148" s="18">
        <v>1.6578588605004498</v>
      </c>
      <c r="Y148" s="18">
        <v>5.0843507008987113E-2</v>
      </c>
      <c r="Z148" s="18">
        <v>34.557259576097195</v>
      </c>
      <c r="AA148" s="18">
        <v>6.4445199840713008E-2</v>
      </c>
      <c r="AB148" s="18">
        <v>9.725173503916832E-3</v>
      </c>
      <c r="AC148" s="18">
        <v>44.166508213329791</v>
      </c>
      <c r="AD148" s="18">
        <v>8.2135813860047917E-3</v>
      </c>
      <c r="AE148" s="18">
        <v>8.8227487089462153E-2</v>
      </c>
      <c r="AF148" s="18">
        <v>12.401448168776318</v>
      </c>
      <c r="AG148" s="18">
        <v>0</v>
      </c>
      <c r="AH148" s="18">
        <v>0</v>
      </c>
      <c r="AI148" s="18">
        <v>0.27602301755315994</v>
      </c>
      <c r="AJ148" s="18">
        <v>2.751287463122655E-2</v>
      </c>
      <c r="AK148" s="18">
        <v>0</v>
      </c>
      <c r="AL148" s="18">
        <v>100</v>
      </c>
      <c r="AM148" s="18">
        <v>900</v>
      </c>
      <c r="AN148" s="18">
        <v>4.1166499999999999</v>
      </c>
      <c r="AO148" s="18">
        <v>1.25651</v>
      </c>
      <c r="AP148" s="18">
        <v>4610.13</v>
      </c>
      <c r="AQ148" s="18">
        <v>111.889</v>
      </c>
      <c r="AR148" s="18"/>
      <c r="AS148" s="18">
        <v>0</v>
      </c>
      <c r="AT148" s="18">
        <v>0</v>
      </c>
      <c r="AU148" s="18">
        <v>0</v>
      </c>
      <c r="AV148" s="18">
        <v>0</v>
      </c>
      <c r="AW148" s="18">
        <v>15.4406</v>
      </c>
      <c r="AX148" s="18">
        <v>1.4498599999999999</v>
      </c>
      <c r="AY148" s="18">
        <v>0</v>
      </c>
      <c r="AZ148" s="18">
        <v>0</v>
      </c>
      <c r="BA148" s="18">
        <v>152900</v>
      </c>
      <c r="BB148" s="18">
        <v>5986.29</v>
      </c>
      <c r="BC148" s="18">
        <v>0</v>
      </c>
      <c r="BD148" s="18">
        <v>0</v>
      </c>
      <c r="BE148" s="18">
        <v>4.0919999999999996</v>
      </c>
      <c r="BF148" s="18">
        <v>1.7153400000000001</v>
      </c>
      <c r="BG148" s="18">
        <v>69.636600000000001</v>
      </c>
      <c r="BH148" s="18">
        <v>8.0039800000000003</v>
      </c>
      <c r="BI148" s="18">
        <v>37.461599999999997</v>
      </c>
      <c r="BJ148" s="18">
        <v>7.3896800000000002</v>
      </c>
      <c r="BK148" s="18">
        <v>0</v>
      </c>
      <c r="BL148" s="18">
        <v>0</v>
      </c>
      <c r="BM148" s="23">
        <f t="shared" si="24"/>
        <v>83.043599768072795</v>
      </c>
      <c r="BN148" s="23">
        <f t="shared" si="25"/>
        <v>404.18220371111863</v>
      </c>
      <c r="BO148" s="23">
        <f t="shared" si="26"/>
        <v>0.81790339292608227</v>
      </c>
      <c r="BP148" s="23">
        <f t="shared" si="27"/>
        <v>404.18220371111863</v>
      </c>
      <c r="BQ148" s="23"/>
      <c r="BR148" s="18">
        <v>21.443899999999999</v>
      </c>
      <c r="BS148" s="18">
        <v>2.5607500000000001</v>
      </c>
      <c r="BT148" s="18">
        <v>14947.8</v>
      </c>
      <c r="BU148" s="18">
        <v>847.89400000000001</v>
      </c>
      <c r="BV148" s="18">
        <v>37.540999999999997</v>
      </c>
      <c r="BW148" s="18">
        <v>1.66103</v>
      </c>
      <c r="BX148" s="18">
        <v>243.09</v>
      </c>
      <c r="BY148" s="18">
        <v>5.0677199999999996</v>
      </c>
      <c r="BZ148" s="18">
        <v>0</v>
      </c>
      <c r="CA148" s="23">
        <f t="shared" si="28"/>
        <v>0</v>
      </c>
      <c r="CB148" s="24">
        <f t="shared" si="29"/>
        <v>0</v>
      </c>
      <c r="CC148" s="25">
        <f t="shared" si="30"/>
        <v>-15.551948641569126</v>
      </c>
      <c r="CD148" s="25"/>
      <c r="CE148" s="18">
        <v>0</v>
      </c>
      <c r="CF148" s="18">
        <v>0</v>
      </c>
      <c r="CG148" s="18">
        <v>0</v>
      </c>
      <c r="CH148" s="18">
        <v>9089.36</v>
      </c>
      <c r="CI148" s="23">
        <v>4610.13</v>
      </c>
      <c r="CJ148" s="23" t="b">
        <f t="shared" si="31"/>
        <v>1</v>
      </c>
      <c r="CK148" s="23" t="b">
        <f t="shared" si="32"/>
        <v>1</v>
      </c>
      <c r="CL148" s="23">
        <f t="shared" si="33"/>
        <v>0</v>
      </c>
      <c r="CM148" s="23">
        <f t="shared" si="34"/>
        <v>0</v>
      </c>
      <c r="CN148" s="23">
        <f t="shared" si="35"/>
        <v>6849.7450000000008</v>
      </c>
      <c r="CO148" s="18">
        <v>1139.81</v>
      </c>
      <c r="CP148" s="18">
        <v>74.758600000000001</v>
      </c>
      <c r="CQ148" s="18">
        <v>1.3456399999999999</v>
      </c>
      <c r="CR148" s="18">
        <v>6.7325799999999996</v>
      </c>
      <c r="CS148" s="18">
        <v>1.52555</v>
      </c>
      <c r="CT148" s="18">
        <v>0</v>
      </c>
      <c r="CU148" s="18">
        <v>0</v>
      </c>
      <c r="CV148" s="18">
        <v>673.84173583984375</v>
      </c>
      <c r="CW148" s="18">
        <v>2.8451952934265137</v>
      </c>
      <c r="CX148" s="18">
        <v>15.368021011352539</v>
      </c>
      <c r="CY148" s="18">
        <v>83.589996337890625</v>
      </c>
      <c r="CZ148" s="18">
        <v>16.613767623901367</v>
      </c>
      <c r="DA148" s="18">
        <v>190.83869934082031</v>
      </c>
      <c r="DB148" s="18">
        <v>2550.493896484375</v>
      </c>
      <c r="DC148" s="18">
        <v>3.9104764461517334</v>
      </c>
      <c r="DD148" s="18">
        <v>151.18968200683594</v>
      </c>
      <c r="DE148" s="18">
        <v>16.097866058349609</v>
      </c>
      <c r="DF148" s="19">
        <v>52.334581101119625</v>
      </c>
      <c r="DG148" s="19"/>
      <c r="DH148" s="19">
        <v>395.28134999999997</v>
      </c>
      <c r="DI148" s="19">
        <v>12.34995</v>
      </c>
      <c r="DJ148" s="19">
        <v>0</v>
      </c>
      <c r="DK148" s="19">
        <v>0</v>
      </c>
      <c r="DL148" s="19">
        <v>30.8812</v>
      </c>
      <c r="DM148" s="19">
        <v>0</v>
      </c>
      <c r="DN148" s="19">
        <v>16.367999999999999</v>
      </c>
      <c r="DO148" s="19">
        <v>278.54640000000001</v>
      </c>
      <c r="DP148" s="19">
        <v>112.38479999999998</v>
      </c>
      <c r="DQ148" s="19">
        <v>0</v>
      </c>
      <c r="DR148" s="19">
        <v>107.2195</v>
      </c>
      <c r="DS148" s="19">
        <v>243.09</v>
      </c>
      <c r="DT148" s="19">
        <v>800.83985000000007</v>
      </c>
      <c r="DU148" s="19">
        <v>121.58280117605199</v>
      </c>
      <c r="DV148" s="19">
        <v>5.287436495600506</v>
      </c>
      <c r="DW148" s="19">
        <v>10.712344131645056</v>
      </c>
      <c r="DX148" s="19">
        <v>0.91213225279429044</v>
      </c>
      <c r="DY148" s="19">
        <v>0.95082955494502575</v>
      </c>
      <c r="DZ148" s="19">
        <v>0.91963440148613962</v>
      </c>
      <c r="EA148" s="19">
        <v>0.95864998304626858</v>
      </c>
      <c r="EB148" s="19">
        <v>15635.585801293373</v>
      </c>
      <c r="EC148" s="19">
        <v>1.9907846147306347</v>
      </c>
      <c r="ED148" s="19">
        <v>54562.452668963742</v>
      </c>
      <c r="EE148" s="19">
        <v>3.7850043427564826</v>
      </c>
      <c r="EF148" s="19">
        <v>3.4896327750285088</v>
      </c>
      <c r="EG148" s="19">
        <v>0.38631224308013917</v>
      </c>
      <c r="EH148" s="19">
        <v>260.31331245330466</v>
      </c>
      <c r="EI148" s="19">
        <v>5568.8558241259125</v>
      </c>
      <c r="EJ148" s="19">
        <v>9.7977851092109862</v>
      </c>
      <c r="EK148" s="19">
        <v>9.7977851092109862</v>
      </c>
      <c r="EL148" s="19">
        <v>100.0007778292503</v>
      </c>
      <c r="EM148" s="19">
        <v>16.812702161475737</v>
      </c>
      <c r="EN148" s="19">
        <v>1.9907846147306347</v>
      </c>
      <c r="EO148" s="19">
        <v>752.87484150122657</v>
      </c>
      <c r="EP148" s="19">
        <v>1077.3649849415292</v>
      </c>
      <c r="EQ148" s="19">
        <v>167.19220597455191</v>
      </c>
      <c r="ER148" s="19">
        <v>238.69903673268908</v>
      </c>
      <c r="ES148" s="19">
        <v>23.559498326211411</v>
      </c>
      <c r="ET148" s="19">
        <v>494.16863557093285</v>
      </c>
      <c r="EU148" s="19">
        <v>5.1611812504807943</v>
      </c>
      <c r="EV148" s="19">
        <v>3.2086142218994022E-2</v>
      </c>
      <c r="EW148" s="19">
        <v>500</v>
      </c>
      <c r="EX148" s="19">
        <v>10696.448390677026</v>
      </c>
      <c r="EY148" s="19">
        <v>26332.034191970401</v>
      </c>
      <c r="EZ148" s="19">
        <v>4.4578467705233008E-2</v>
      </c>
      <c r="FA148" s="19">
        <v>20</v>
      </c>
      <c r="FB148" s="19">
        <v>2.1816615649929121</v>
      </c>
      <c r="FC148" s="19">
        <v>3.3526987226535128</v>
      </c>
      <c r="FD148" s="19">
        <v>7.4999999999999997E-2</v>
      </c>
      <c r="FE148" s="19">
        <v>23.610203552246094</v>
      </c>
      <c r="FF148" s="19">
        <v>1.1985425821144719E-2</v>
      </c>
    </row>
    <row r="149" spans="1:162">
      <c r="A149" s="4">
        <v>40473.69027777778</v>
      </c>
      <c r="B149" s="18">
        <v>13</v>
      </c>
      <c r="C149" s="18" t="s">
        <v>54</v>
      </c>
      <c r="D149" s="18" t="s">
        <v>65</v>
      </c>
      <c r="E149" s="4">
        <v>40473.6875</v>
      </c>
      <c r="F149" s="4">
        <v>40473.708333333336</v>
      </c>
      <c r="G149" s="18" t="s">
        <v>28</v>
      </c>
      <c r="H149" s="18">
        <v>2</v>
      </c>
      <c r="I149" s="18">
        <v>2</v>
      </c>
      <c r="J149" s="18">
        <v>0</v>
      </c>
      <c r="K149" s="18">
        <v>5</v>
      </c>
      <c r="L149" s="18"/>
      <c r="M149" s="18">
        <v>548212</v>
      </c>
      <c r="N149" s="18">
        <v>548213</v>
      </c>
      <c r="O149" s="18">
        <v>0</v>
      </c>
      <c r="P149" s="18">
        <v>3.1695041563850189E-2</v>
      </c>
      <c r="Q149" s="18">
        <v>1.8543497186265738E-2</v>
      </c>
      <c r="R149" s="18">
        <v>3.3340600051170135</v>
      </c>
      <c r="S149" s="18">
        <v>5.4924293545621601E-3</v>
      </c>
      <c r="T149" s="18">
        <v>2.5954322130542291</v>
      </c>
      <c r="U149" s="18">
        <v>0.70748898325715415</v>
      </c>
      <c r="V149" s="18">
        <v>0</v>
      </c>
      <c r="W149" s="18">
        <v>0</v>
      </c>
      <c r="X149" s="18">
        <v>1.6578588605004498</v>
      </c>
      <c r="Y149" s="18">
        <v>5.0843507008987113E-2</v>
      </c>
      <c r="Z149" s="18">
        <v>34.557259576097195</v>
      </c>
      <c r="AA149" s="18">
        <v>6.4445199840713008E-2</v>
      </c>
      <c r="AB149" s="18">
        <v>9.725173503916832E-3</v>
      </c>
      <c r="AC149" s="18">
        <v>44.166508213329791</v>
      </c>
      <c r="AD149" s="18">
        <v>8.2135813860047917E-3</v>
      </c>
      <c r="AE149" s="18">
        <v>8.8227487089462153E-2</v>
      </c>
      <c r="AF149" s="18">
        <v>12.401448168776318</v>
      </c>
      <c r="AG149" s="18">
        <v>0</v>
      </c>
      <c r="AH149" s="18">
        <v>0</v>
      </c>
      <c r="AI149" s="18">
        <v>0.27602301755315994</v>
      </c>
      <c r="AJ149" s="18">
        <v>2.751287463122655E-2</v>
      </c>
      <c r="AK149" s="18">
        <v>0</v>
      </c>
      <c r="AL149" s="18">
        <v>100</v>
      </c>
      <c r="AM149" s="18">
        <v>900</v>
      </c>
      <c r="AN149" s="18">
        <v>4.9297500000000003</v>
      </c>
      <c r="AO149" s="18">
        <v>1.5028900000000001</v>
      </c>
      <c r="AP149" s="18">
        <v>5049.1499999999996</v>
      </c>
      <c r="AQ149" s="18">
        <v>126.111</v>
      </c>
      <c r="AR149" s="18"/>
      <c r="AS149" s="18">
        <v>0</v>
      </c>
      <c r="AT149" s="18">
        <v>0</v>
      </c>
      <c r="AU149" s="18">
        <v>0</v>
      </c>
      <c r="AV149" s="18">
        <v>0</v>
      </c>
      <c r="AW149" s="18">
        <v>14.4489</v>
      </c>
      <c r="AX149" s="18">
        <v>1.50976</v>
      </c>
      <c r="AY149" s="18">
        <v>0</v>
      </c>
      <c r="AZ149" s="18">
        <v>0</v>
      </c>
      <c r="BA149" s="18">
        <v>167489</v>
      </c>
      <c r="BB149" s="18">
        <v>6312.07</v>
      </c>
      <c r="BC149" s="18">
        <v>0</v>
      </c>
      <c r="BD149" s="18">
        <v>0</v>
      </c>
      <c r="BE149" s="18">
        <v>0</v>
      </c>
      <c r="BF149" s="18">
        <v>0</v>
      </c>
      <c r="BG149" s="18">
        <v>74.064599999999999</v>
      </c>
      <c r="BH149" s="18">
        <v>8.7726799999999994</v>
      </c>
      <c r="BI149" s="18">
        <v>46.269599999999997</v>
      </c>
      <c r="BJ149" s="18">
        <v>7.7406899999999998</v>
      </c>
      <c r="BK149" s="18">
        <v>0</v>
      </c>
      <c r="BL149" s="18">
        <v>0</v>
      </c>
      <c r="BM149" s="23">
        <f t="shared" si="24"/>
        <v>83.043599768072795</v>
      </c>
      <c r="BN149" s="23">
        <f t="shared" si="25"/>
        <v>396.33925029307147</v>
      </c>
      <c r="BO149" s="23">
        <f t="shared" si="26"/>
        <v>0.82978023356675845</v>
      </c>
      <c r="BP149" s="23">
        <f t="shared" si="27"/>
        <v>396.33925029307142</v>
      </c>
      <c r="BQ149" s="23"/>
      <c r="BR149" s="18">
        <v>23.0992</v>
      </c>
      <c r="BS149" s="18">
        <v>2.7296200000000002</v>
      </c>
      <c r="BT149" s="18">
        <v>15968.2</v>
      </c>
      <c r="BU149" s="18">
        <v>893.18499999999995</v>
      </c>
      <c r="BV149" s="18">
        <v>40.835700000000003</v>
      </c>
      <c r="BW149" s="18">
        <v>1.75084</v>
      </c>
      <c r="BX149" s="18">
        <v>270.55799999999999</v>
      </c>
      <c r="BY149" s="18">
        <v>5.3557800000000002</v>
      </c>
      <c r="BZ149" s="18">
        <v>0</v>
      </c>
      <c r="CA149" s="23">
        <f t="shared" si="28"/>
        <v>0</v>
      </c>
      <c r="CB149" s="24">
        <f t="shared" si="29"/>
        <v>0</v>
      </c>
      <c r="CC149" s="25">
        <f t="shared" si="30"/>
        <v>-15.551948641569126</v>
      </c>
      <c r="CD149" s="25"/>
      <c r="CE149" s="18">
        <v>0</v>
      </c>
      <c r="CF149" s="18">
        <v>0</v>
      </c>
      <c r="CG149" s="18">
        <v>0</v>
      </c>
      <c r="CH149" s="18">
        <v>11527.1</v>
      </c>
      <c r="CI149" s="23">
        <v>5049.1499999999996</v>
      </c>
      <c r="CJ149" s="23" t="b">
        <f t="shared" si="31"/>
        <v>1</v>
      </c>
      <c r="CK149" s="23" t="b">
        <f t="shared" si="32"/>
        <v>1</v>
      </c>
      <c r="CL149" s="23">
        <f t="shared" si="33"/>
        <v>0</v>
      </c>
      <c r="CM149" s="23">
        <f t="shared" si="34"/>
        <v>0</v>
      </c>
      <c r="CN149" s="23">
        <f t="shared" si="35"/>
        <v>8288.125</v>
      </c>
      <c r="CO149" s="18">
        <v>1754.29</v>
      </c>
      <c r="CP149" s="18">
        <v>89.582999999999998</v>
      </c>
      <c r="CQ149" s="18">
        <v>2.01355</v>
      </c>
      <c r="CR149" s="18">
        <v>5.9974400000000001</v>
      </c>
      <c r="CS149" s="18">
        <v>2.2040600000000001</v>
      </c>
      <c r="CT149" s="18">
        <v>0</v>
      </c>
      <c r="CU149" s="18">
        <v>0</v>
      </c>
      <c r="CV149" s="18">
        <v>651.3084716796875</v>
      </c>
      <c r="CW149" s="18">
        <v>2.7796077728271484</v>
      </c>
      <c r="CX149" s="18">
        <v>14.735624313354492</v>
      </c>
      <c r="CY149" s="18">
        <v>83.552192687988281</v>
      </c>
      <c r="CZ149" s="18">
        <v>16.375970840454102</v>
      </c>
      <c r="DA149" s="18">
        <v>183.64457702636719</v>
      </c>
      <c r="DB149" s="18">
        <v>2595.10791015625</v>
      </c>
      <c r="DC149" s="18">
        <v>3.8514029979705811</v>
      </c>
      <c r="DD149" s="18">
        <v>147.11038208007812</v>
      </c>
      <c r="DE149" s="18">
        <v>11.049060821533203</v>
      </c>
      <c r="DF149" s="19">
        <v>52.334581101119625</v>
      </c>
      <c r="DG149" s="19"/>
      <c r="DH149" s="19">
        <v>433.37004999999999</v>
      </c>
      <c r="DI149" s="19">
        <v>14.789250000000001</v>
      </c>
      <c r="DJ149" s="19">
        <v>0</v>
      </c>
      <c r="DK149" s="19">
        <v>0</v>
      </c>
      <c r="DL149" s="19">
        <v>28.8978</v>
      </c>
      <c r="DM149" s="19">
        <v>0</v>
      </c>
      <c r="DN149" s="19">
        <v>0</v>
      </c>
      <c r="DO149" s="19">
        <v>296.25839999999999</v>
      </c>
      <c r="DP149" s="19">
        <v>138.80879999999999</v>
      </c>
      <c r="DQ149" s="19">
        <v>0</v>
      </c>
      <c r="DR149" s="19">
        <v>115.496</v>
      </c>
      <c r="DS149" s="19">
        <v>270.55799999999999</v>
      </c>
      <c r="DT149" s="19">
        <v>864.80824999999993</v>
      </c>
      <c r="DU149" s="19">
        <v>128.67508344217094</v>
      </c>
      <c r="DV149" s="19">
        <v>4.8376371633010731</v>
      </c>
      <c r="DW149" s="19">
        <v>9.6537094091512898</v>
      </c>
      <c r="DX149" s="19">
        <v>0.92353547898373112</v>
      </c>
      <c r="DY149" s="19">
        <v>0.95660159770002007</v>
      </c>
      <c r="DZ149" s="19">
        <v>0.93071274636354051</v>
      </c>
      <c r="EA149" s="19">
        <v>0.96403583882977184</v>
      </c>
      <c r="EB149" s="19">
        <v>15332.185082564372</v>
      </c>
      <c r="EC149" s="19">
        <v>1.9521544354319511</v>
      </c>
      <c r="ED149" s="19">
        <v>55516.87565844808</v>
      </c>
      <c r="EE149" s="19">
        <v>3.9844528714076364</v>
      </c>
      <c r="EF149" s="19">
        <v>3.620936961006386</v>
      </c>
      <c r="EG149" s="19">
        <v>0.38471900463104253</v>
      </c>
      <c r="EH149" s="19">
        <v>250.57074693237493</v>
      </c>
      <c r="EI149" s="19">
        <v>5360.4341255510835</v>
      </c>
      <c r="EJ149" s="19">
        <v>10.35678722247904</v>
      </c>
      <c r="EK149" s="19">
        <v>10.356787222479042</v>
      </c>
      <c r="EL149" s="19">
        <v>100.0007778292503</v>
      </c>
      <c r="EM149" s="19">
        <v>16.812702161475737</v>
      </c>
      <c r="EN149" s="19">
        <v>1.9521544354319511</v>
      </c>
      <c r="EO149" s="19">
        <v>752.87484150122657</v>
      </c>
      <c r="EP149" s="19">
        <v>1077.3649849415292</v>
      </c>
      <c r="EQ149" s="19">
        <v>160.641249387974</v>
      </c>
      <c r="ER149" s="19">
        <v>229.32804123217724</v>
      </c>
      <c r="ES149" s="19">
        <v>23.559498326211411</v>
      </c>
      <c r="ET149" s="19">
        <v>477.64363895417466</v>
      </c>
      <c r="EU149" s="19">
        <v>5.4331465940557111</v>
      </c>
      <c r="EV149" s="19">
        <v>3.4545819668095827E-2</v>
      </c>
      <c r="EW149" s="19">
        <v>500</v>
      </c>
      <c r="EX149" s="19">
        <v>10696.448390677026</v>
      </c>
      <c r="EY149" s="19">
        <v>26028.633473241396</v>
      </c>
      <c r="EZ149" s="19">
        <v>4.4232382497655293E-2</v>
      </c>
      <c r="FA149" s="19">
        <v>20</v>
      </c>
      <c r="FB149" s="19">
        <v>2.1816615649929121</v>
      </c>
      <c r="FC149" s="19">
        <v>3.3140685433548289</v>
      </c>
      <c r="FD149" s="19">
        <v>7.4999999999999997E-2</v>
      </c>
      <c r="FE149" s="19">
        <v>16.205289204915363</v>
      </c>
      <c r="FF149" s="19">
        <v>2.4665417449888916E-2</v>
      </c>
    </row>
    <row r="150" spans="1:162">
      <c r="A150" s="4">
        <v>40473.690972222219</v>
      </c>
      <c r="B150" s="18">
        <v>13</v>
      </c>
      <c r="C150" s="18" t="s">
        <v>54</v>
      </c>
      <c r="D150" s="18" t="s">
        <v>65</v>
      </c>
      <c r="E150" s="4">
        <v>40473.6875</v>
      </c>
      <c r="F150" s="4">
        <v>40473.708333333336</v>
      </c>
      <c r="G150" s="18" t="s">
        <v>28</v>
      </c>
      <c r="H150" s="18">
        <v>2</v>
      </c>
      <c r="I150" s="18">
        <v>2</v>
      </c>
      <c r="J150" s="18">
        <v>0</v>
      </c>
      <c r="K150" s="18">
        <v>5</v>
      </c>
      <c r="L150" s="18"/>
      <c r="M150" s="18">
        <v>548212</v>
      </c>
      <c r="N150" s="18">
        <v>548213</v>
      </c>
      <c r="O150" s="18">
        <v>0</v>
      </c>
      <c r="P150" s="18">
        <v>3.1695041563850189E-2</v>
      </c>
      <c r="Q150" s="18">
        <v>1.8543497186265738E-2</v>
      </c>
      <c r="R150" s="18">
        <v>3.3340600051170135</v>
      </c>
      <c r="S150" s="18">
        <v>5.4924293545621601E-3</v>
      </c>
      <c r="T150" s="18">
        <v>2.5954322130542291</v>
      </c>
      <c r="U150" s="18">
        <v>0.70748898325715415</v>
      </c>
      <c r="V150" s="18">
        <v>0</v>
      </c>
      <c r="W150" s="18">
        <v>0</v>
      </c>
      <c r="X150" s="18">
        <v>1.6578588605004498</v>
      </c>
      <c r="Y150" s="18">
        <v>5.0843507008987113E-2</v>
      </c>
      <c r="Z150" s="18">
        <v>34.557259576097195</v>
      </c>
      <c r="AA150" s="18">
        <v>6.4445199840713008E-2</v>
      </c>
      <c r="AB150" s="18">
        <v>9.725173503916832E-3</v>
      </c>
      <c r="AC150" s="18">
        <v>44.166508213329791</v>
      </c>
      <c r="AD150" s="18">
        <v>8.2135813860047917E-3</v>
      </c>
      <c r="AE150" s="18">
        <v>8.8227487089462153E-2</v>
      </c>
      <c r="AF150" s="18">
        <v>12.401448168776318</v>
      </c>
      <c r="AG150" s="18">
        <v>0</v>
      </c>
      <c r="AH150" s="18">
        <v>0</v>
      </c>
      <c r="AI150" s="18">
        <v>0.27602301755315994</v>
      </c>
      <c r="AJ150" s="18">
        <v>2.751287463122655E-2</v>
      </c>
      <c r="AK150" s="18">
        <v>0</v>
      </c>
      <c r="AL150" s="18">
        <v>100</v>
      </c>
      <c r="AM150" s="18">
        <v>900</v>
      </c>
      <c r="AN150" s="18">
        <v>3.37405</v>
      </c>
      <c r="AO150" s="18">
        <v>1.2389699999999999</v>
      </c>
      <c r="AP150" s="18">
        <v>5681.14</v>
      </c>
      <c r="AQ150" s="18">
        <v>106.702</v>
      </c>
      <c r="AR150" s="18"/>
      <c r="AS150" s="18">
        <v>0</v>
      </c>
      <c r="AT150" s="18">
        <v>0</v>
      </c>
      <c r="AU150" s="18">
        <v>0</v>
      </c>
      <c r="AV150" s="18">
        <v>0</v>
      </c>
      <c r="AW150" s="18">
        <v>15.0207</v>
      </c>
      <c r="AX150" s="18">
        <v>1.39236</v>
      </c>
      <c r="AY150" s="18">
        <v>0</v>
      </c>
      <c r="AZ150" s="18">
        <v>0</v>
      </c>
      <c r="BA150" s="18">
        <v>159097</v>
      </c>
      <c r="BB150" s="18">
        <v>5932.35</v>
      </c>
      <c r="BC150" s="18">
        <v>0</v>
      </c>
      <c r="BD150" s="18">
        <v>0</v>
      </c>
      <c r="BE150" s="18">
        <v>4.3540799999999997</v>
      </c>
      <c r="BF150" s="18">
        <v>1.63818</v>
      </c>
      <c r="BG150" s="18">
        <v>73.059899999999999</v>
      </c>
      <c r="BH150" s="18">
        <v>8.7255900000000004</v>
      </c>
      <c r="BI150" s="18">
        <v>39.869999999999997</v>
      </c>
      <c r="BJ150" s="18">
        <v>7.6011600000000001</v>
      </c>
      <c r="BK150" s="18">
        <v>0</v>
      </c>
      <c r="BL150" s="18">
        <v>0</v>
      </c>
      <c r="BM150" s="23">
        <f t="shared" si="24"/>
        <v>83.043599768072795</v>
      </c>
      <c r="BN150" s="23">
        <f t="shared" si="25"/>
        <v>401.51657399430053</v>
      </c>
      <c r="BO150" s="23">
        <f t="shared" si="26"/>
        <v>0.83326402151902146</v>
      </c>
      <c r="BP150" s="23">
        <f t="shared" si="27"/>
        <v>401.51657399430059</v>
      </c>
      <c r="BQ150" s="23"/>
      <c r="BR150" s="18">
        <v>21.703800000000001</v>
      </c>
      <c r="BS150" s="18">
        <v>2.7040999999999999</v>
      </c>
      <c r="BT150" s="18">
        <v>15540.9</v>
      </c>
      <c r="BU150" s="18">
        <v>841.93</v>
      </c>
      <c r="BV150" s="18">
        <v>37.950699999999998</v>
      </c>
      <c r="BW150" s="18">
        <v>1.63632</v>
      </c>
      <c r="BX150" s="18">
        <v>265.66899999999998</v>
      </c>
      <c r="BY150" s="18">
        <v>5.0518400000000003</v>
      </c>
      <c r="BZ150" s="18">
        <v>0</v>
      </c>
      <c r="CA150" s="23">
        <f t="shared" si="28"/>
        <v>0</v>
      </c>
      <c r="CB150" s="24">
        <f t="shared" si="29"/>
        <v>0</v>
      </c>
      <c r="CC150" s="25">
        <f t="shared" si="30"/>
        <v>-15.551948641569126</v>
      </c>
      <c r="CD150" s="25"/>
      <c r="CE150" s="18">
        <v>0</v>
      </c>
      <c r="CF150" s="18">
        <v>0</v>
      </c>
      <c r="CG150" s="18">
        <v>0</v>
      </c>
      <c r="CH150" s="18">
        <v>10413.6</v>
      </c>
      <c r="CI150" s="23">
        <v>5681.14</v>
      </c>
      <c r="CJ150" s="23" t="b">
        <f t="shared" si="31"/>
        <v>1</v>
      </c>
      <c r="CK150" s="23" t="b">
        <f t="shared" si="32"/>
        <v>1</v>
      </c>
      <c r="CL150" s="23">
        <f t="shared" si="33"/>
        <v>0</v>
      </c>
      <c r="CM150" s="23">
        <f t="shared" si="34"/>
        <v>0</v>
      </c>
      <c r="CN150" s="23">
        <f t="shared" si="35"/>
        <v>8047.3700000000008</v>
      </c>
      <c r="CO150" s="18">
        <v>1196.01</v>
      </c>
      <c r="CP150" s="18">
        <v>90.161600000000007</v>
      </c>
      <c r="CQ150" s="18">
        <v>1.4256599999999999</v>
      </c>
      <c r="CR150" s="18">
        <v>5.2249600000000003</v>
      </c>
      <c r="CS150" s="18">
        <v>1.5605500000000001</v>
      </c>
      <c r="CT150" s="18">
        <v>0</v>
      </c>
      <c r="CU150" s="18">
        <v>0</v>
      </c>
      <c r="CV150" s="18">
        <v>657.05780029296875</v>
      </c>
      <c r="CW150" s="18">
        <v>2.8253893852233887</v>
      </c>
      <c r="CX150" s="18">
        <v>15.288769721984863</v>
      </c>
      <c r="CY150" s="18">
        <v>83.574859619140625</v>
      </c>
      <c r="CZ150" s="18">
        <v>16.307504653930664</v>
      </c>
      <c r="DA150" s="18">
        <v>188.93435668945313</v>
      </c>
      <c r="DB150" s="18">
        <v>2596.534423828125</v>
      </c>
      <c r="DC150" s="18">
        <v>3.8824248313903809</v>
      </c>
      <c r="DD150" s="18">
        <v>152.87315368652344</v>
      </c>
      <c r="DE150" s="18">
        <v>13.577539443969727</v>
      </c>
      <c r="DF150" s="19">
        <v>52.334581101119625</v>
      </c>
      <c r="DG150" s="19"/>
      <c r="DH150" s="19">
        <v>423.05152999999996</v>
      </c>
      <c r="DI150" s="19">
        <v>10.12215</v>
      </c>
      <c r="DJ150" s="19">
        <v>0</v>
      </c>
      <c r="DK150" s="19">
        <v>0</v>
      </c>
      <c r="DL150" s="19">
        <v>30.041399999999999</v>
      </c>
      <c r="DM150" s="19">
        <v>0</v>
      </c>
      <c r="DN150" s="19">
        <v>17.416319999999999</v>
      </c>
      <c r="DO150" s="19">
        <v>292.2396</v>
      </c>
      <c r="DP150" s="19">
        <v>119.60999999999999</v>
      </c>
      <c r="DQ150" s="19">
        <v>0</v>
      </c>
      <c r="DR150" s="19">
        <v>108.51900000000001</v>
      </c>
      <c r="DS150" s="19">
        <v>265.66899999999998</v>
      </c>
      <c r="DT150" s="19">
        <v>843.61747000000003</v>
      </c>
      <c r="DU150" s="19">
        <v>115.49928129048286</v>
      </c>
      <c r="DV150" s="19">
        <v>4.6921475439655014</v>
      </c>
      <c r="DW150" s="19">
        <v>9.3567269214388382</v>
      </c>
      <c r="DX150" s="19">
        <v>0.91770971391369949</v>
      </c>
      <c r="DY150" s="19">
        <v>0.95303176471546369</v>
      </c>
      <c r="DZ150" s="19">
        <v>0.92565530200446544</v>
      </c>
      <c r="EA150" s="19">
        <v>0.96128317333088675</v>
      </c>
      <c r="EB150" s="19">
        <v>15532.467252853829</v>
      </c>
      <c r="EC150" s="19">
        <v>1.977655153363743</v>
      </c>
      <c r="ED150" s="19">
        <v>55547.392918187696</v>
      </c>
      <c r="EE150" s="19">
        <v>3.9517595296340486</v>
      </c>
      <c r="EF150" s="19">
        <v>3.5762118158003391</v>
      </c>
      <c r="EG150" s="19">
        <v>0.38426028118133548</v>
      </c>
      <c r="EH150" s="19">
        <v>252.48121509296595</v>
      </c>
      <c r="EI150" s="19">
        <v>5401.3045737146713</v>
      </c>
      <c r="EJ150" s="19">
        <v>10.284069739097449</v>
      </c>
      <c r="EK150" s="19">
        <v>10.284069739097449</v>
      </c>
      <c r="EL150" s="19">
        <v>100.0007778292503</v>
      </c>
      <c r="EM150" s="19">
        <v>16.812702161475737</v>
      </c>
      <c r="EN150" s="19">
        <v>1.977655153363743</v>
      </c>
      <c r="EO150" s="19">
        <v>752.87484150122657</v>
      </c>
      <c r="EP150" s="19">
        <v>1077.3649849415292</v>
      </c>
      <c r="EQ150" s="19">
        <v>161.67599325915873</v>
      </c>
      <c r="ER150" s="19">
        <v>230.81002348612517</v>
      </c>
      <c r="ES150" s="19">
        <v>23.559498326211411</v>
      </c>
      <c r="ET150" s="19">
        <v>481.85996709943731</v>
      </c>
      <c r="EU150" s="19">
        <v>5.3885663908915271</v>
      </c>
      <c r="EV150" s="19">
        <v>1.7858606735429702E-2</v>
      </c>
      <c r="EW150" s="19">
        <v>500</v>
      </c>
      <c r="EX150" s="19">
        <v>10696.448390677026</v>
      </c>
      <c r="EY150" s="19">
        <v>26228.915643530854</v>
      </c>
      <c r="EZ150" s="19">
        <v>4.4113825215582159E-2</v>
      </c>
      <c r="FA150" s="19">
        <v>20</v>
      </c>
      <c r="FB150" s="19">
        <v>2.1816615649929121</v>
      </c>
      <c r="FC150" s="19">
        <v>3.3395692612866212</v>
      </c>
      <c r="FD150" s="19">
        <v>7.4999999999999997E-2</v>
      </c>
      <c r="FE150" s="19">
        <v>19.913724517822267</v>
      </c>
      <c r="FF150" s="19">
        <v>1.6542051741275411E-2</v>
      </c>
    </row>
    <row r="151" spans="1:162">
      <c r="A151" s="4">
        <v>40473.691666666666</v>
      </c>
      <c r="B151" s="18">
        <v>13</v>
      </c>
      <c r="C151" s="18" t="s">
        <v>54</v>
      </c>
      <c r="D151" s="18" t="s">
        <v>65</v>
      </c>
      <c r="E151" s="4">
        <v>40473.6875</v>
      </c>
      <c r="F151" s="4">
        <v>40473.708333333336</v>
      </c>
      <c r="G151" s="18" t="s">
        <v>28</v>
      </c>
      <c r="H151" s="18">
        <v>2</v>
      </c>
      <c r="I151" s="18">
        <v>2</v>
      </c>
      <c r="J151" s="18">
        <v>0</v>
      </c>
      <c r="K151" s="18">
        <v>5</v>
      </c>
      <c r="L151" s="18"/>
      <c r="M151" s="18">
        <v>548212</v>
      </c>
      <c r="N151" s="18">
        <v>548213</v>
      </c>
      <c r="O151" s="18">
        <v>0</v>
      </c>
      <c r="P151" s="18">
        <v>3.1695041563850189E-2</v>
      </c>
      <c r="Q151" s="18">
        <v>1.8543497186265738E-2</v>
      </c>
      <c r="R151" s="18">
        <v>3.3340600051170135</v>
      </c>
      <c r="S151" s="18">
        <v>5.4924293545621601E-3</v>
      </c>
      <c r="T151" s="18">
        <v>2.5954322130542291</v>
      </c>
      <c r="U151" s="18">
        <v>0.70748898325715415</v>
      </c>
      <c r="V151" s="18">
        <v>0</v>
      </c>
      <c r="W151" s="18">
        <v>0</v>
      </c>
      <c r="X151" s="18">
        <v>1.6578588605004498</v>
      </c>
      <c r="Y151" s="18">
        <v>5.0843507008987113E-2</v>
      </c>
      <c r="Z151" s="18">
        <v>34.557259576097195</v>
      </c>
      <c r="AA151" s="18">
        <v>6.4445199840713008E-2</v>
      </c>
      <c r="AB151" s="18">
        <v>9.725173503916832E-3</v>
      </c>
      <c r="AC151" s="18">
        <v>44.166508213329791</v>
      </c>
      <c r="AD151" s="18">
        <v>8.2135813860047917E-3</v>
      </c>
      <c r="AE151" s="18">
        <v>8.8227487089462153E-2</v>
      </c>
      <c r="AF151" s="18">
        <v>12.401448168776318</v>
      </c>
      <c r="AG151" s="18">
        <v>0</v>
      </c>
      <c r="AH151" s="18">
        <v>0</v>
      </c>
      <c r="AI151" s="18">
        <v>0.27602301755315994</v>
      </c>
      <c r="AJ151" s="18">
        <v>2.751287463122655E-2</v>
      </c>
      <c r="AK151" s="18">
        <v>0</v>
      </c>
      <c r="AL151" s="18">
        <v>100</v>
      </c>
      <c r="AM151" s="18">
        <v>900</v>
      </c>
      <c r="AN151" s="18">
        <v>0</v>
      </c>
      <c r="AO151" s="18">
        <v>0</v>
      </c>
      <c r="AP151" s="18">
        <v>4623.58</v>
      </c>
      <c r="AQ151" s="18">
        <v>81.721500000000006</v>
      </c>
      <c r="AR151" s="18"/>
      <c r="AS151" s="18">
        <v>0</v>
      </c>
      <c r="AT151" s="18">
        <v>0</v>
      </c>
      <c r="AU151" s="18">
        <v>0</v>
      </c>
      <c r="AV151" s="18">
        <v>0</v>
      </c>
      <c r="AW151" s="18">
        <v>10.9712</v>
      </c>
      <c r="AX151" s="18">
        <v>0.56007300000000004</v>
      </c>
      <c r="AY151" s="18">
        <v>0</v>
      </c>
      <c r="AZ151" s="18">
        <v>0</v>
      </c>
      <c r="BA151" s="18">
        <v>72422.3</v>
      </c>
      <c r="BB151" s="18">
        <v>2282.88</v>
      </c>
      <c r="BC151" s="18">
        <v>0</v>
      </c>
      <c r="BD151" s="18">
        <v>0</v>
      </c>
      <c r="BE151" s="18">
        <v>0</v>
      </c>
      <c r="BF151" s="18">
        <v>0</v>
      </c>
      <c r="BG151" s="18">
        <v>34.4315</v>
      </c>
      <c r="BH151" s="18">
        <v>4.4608100000000004</v>
      </c>
      <c r="BI151" s="18">
        <v>19.363700000000001</v>
      </c>
      <c r="BJ151" s="18">
        <v>3.6476600000000001</v>
      </c>
      <c r="BK151" s="18">
        <v>0</v>
      </c>
      <c r="BL151" s="18">
        <v>0</v>
      </c>
      <c r="BM151" s="23">
        <f t="shared" si="24"/>
        <v>83.043599768072795</v>
      </c>
      <c r="BN151" s="23">
        <f t="shared" si="25"/>
        <v>391.43946519826858</v>
      </c>
      <c r="BO151" s="23">
        <f t="shared" si="26"/>
        <v>0.8308479063551153</v>
      </c>
      <c r="BP151" s="23">
        <f t="shared" si="27"/>
        <v>391.43946519826852</v>
      </c>
      <c r="BQ151" s="23"/>
      <c r="BR151" s="18">
        <v>10.061199999999999</v>
      </c>
      <c r="BS151" s="18">
        <v>1.3704000000000001</v>
      </c>
      <c r="BT151" s="18">
        <v>6902.06</v>
      </c>
      <c r="BU151" s="18">
        <v>315.44</v>
      </c>
      <c r="BV151" s="18">
        <v>12.77</v>
      </c>
      <c r="BW151" s="18">
        <v>0.64967900000000001</v>
      </c>
      <c r="BX151" s="18">
        <v>153.66200000000001</v>
      </c>
      <c r="BY151" s="18">
        <v>3.5213899999999998</v>
      </c>
      <c r="BZ151" s="18">
        <v>0</v>
      </c>
      <c r="CA151" s="23">
        <f t="shared" si="28"/>
        <v>0</v>
      </c>
      <c r="CB151" s="24">
        <f t="shared" si="29"/>
        <v>0</v>
      </c>
      <c r="CC151" s="25">
        <f t="shared" si="30"/>
        <v>-15.551948641569126</v>
      </c>
      <c r="CD151" s="25"/>
      <c r="CE151" s="18">
        <v>0</v>
      </c>
      <c r="CF151" s="18">
        <v>0</v>
      </c>
      <c r="CG151" s="18">
        <v>0</v>
      </c>
      <c r="CH151" s="18">
        <v>5542.12</v>
      </c>
      <c r="CI151" s="23">
        <v>4623.58</v>
      </c>
      <c r="CJ151" s="23" t="b">
        <f t="shared" si="31"/>
        <v>1</v>
      </c>
      <c r="CK151" s="23" t="b">
        <f t="shared" si="32"/>
        <v>1</v>
      </c>
      <c r="CL151" s="23">
        <f t="shared" si="33"/>
        <v>0</v>
      </c>
      <c r="CM151" s="23">
        <f t="shared" si="34"/>
        <v>0</v>
      </c>
      <c r="CN151" s="23">
        <f t="shared" si="35"/>
        <v>5082.8500000000004</v>
      </c>
      <c r="CO151" s="18">
        <v>530.13900000000001</v>
      </c>
      <c r="CP151" s="18">
        <v>62.0321</v>
      </c>
      <c r="CQ151" s="18">
        <v>0.64246899999999996</v>
      </c>
      <c r="CR151" s="18">
        <v>3.1648900000000002</v>
      </c>
      <c r="CS151" s="18">
        <v>0.72653699999999999</v>
      </c>
      <c r="CT151" s="18">
        <v>0</v>
      </c>
      <c r="CU151" s="18">
        <v>0</v>
      </c>
      <c r="CV151" s="18">
        <v>642.42999267578125</v>
      </c>
      <c r="CW151" s="18">
        <v>2.9485576152801514</v>
      </c>
      <c r="CX151" s="18">
        <v>16</v>
      </c>
      <c r="CY151" s="18">
        <v>83.586982727050781</v>
      </c>
      <c r="CZ151" s="18">
        <v>16.354927062988281</v>
      </c>
      <c r="DA151" s="18">
        <v>182.78622436523437</v>
      </c>
      <c r="DB151" s="18">
        <v>2613.017333984375</v>
      </c>
      <c r="DC151" s="18">
        <v>3.9267163276672363</v>
      </c>
      <c r="DD151" s="18">
        <v>159.73220825195312</v>
      </c>
      <c r="DE151" s="18">
        <v>15</v>
      </c>
      <c r="DF151" s="19">
        <v>52.334581101119625</v>
      </c>
      <c r="DG151" s="19"/>
      <c r="DH151" s="19">
        <v>228.4896</v>
      </c>
      <c r="DI151" s="19">
        <v>0</v>
      </c>
      <c r="DJ151" s="19">
        <v>0</v>
      </c>
      <c r="DK151" s="19">
        <v>0</v>
      </c>
      <c r="DL151" s="19">
        <v>21.942399999999999</v>
      </c>
      <c r="DM151" s="19">
        <v>0</v>
      </c>
      <c r="DN151" s="19">
        <v>0</v>
      </c>
      <c r="DO151" s="19">
        <v>137.726</v>
      </c>
      <c r="DP151" s="19">
        <v>58.091100000000004</v>
      </c>
      <c r="DQ151" s="19">
        <v>0</v>
      </c>
      <c r="DR151" s="19">
        <v>50.305999999999997</v>
      </c>
      <c r="DS151" s="19">
        <v>153.66200000000001</v>
      </c>
      <c r="DT151" s="19">
        <v>421.72749999999996</v>
      </c>
      <c r="DU151" s="19">
        <v>89.342775756422881</v>
      </c>
      <c r="DV151" s="19">
        <v>3.6834090736892673</v>
      </c>
      <c r="DW151" s="19">
        <v>6.7985365641337303</v>
      </c>
      <c r="DX151" s="19">
        <v>0.91971967046935355</v>
      </c>
      <c r="DY151" s="19">
        <v>0.95019037428614894</v>
      </c>
      <c r="DZ151" s="19">
        <v>0.93001395182207092</v>
      </c>
      <c r="EA151" s="19">
        <v>0.96082570955798641</v>
      </c>
      <c r="EB151" s="19">
        <v>15142.639354043271</v>
      </c>
      <c r="EC151" s="19">
        <v>1.9280207237230811</v>
      </c>
      <c r="ED151" s="19">
        <v>55900.010113816679</v>
      </c>
      <c r="EE151" s="19">
        <v>4.0673962358153801</v>
      </c>
      <c r="EF151" s="19">
        <v>3.6915631949519216</v>
      </c>
      <c r="EG151" s="19">
        <v>0.38457801132202152</v>
      </c>
      <c r="EH151" s="19">
        <v>247.06444899687281</v>
      </c>
      <c r="EI151" s="19">
        <v>5285.4242557322132</v>
      </c>
      <c r="EJ151" s="19">
        <v>10.576257914053222</v>
      </c>
      <c r="EK151" s="19">
        <v>10.576257914053222</v>
      </c>
      <c r="EL151" s="19">
        <v>100.0007778292503</v>
      </c>
      <c r="EM151" s="19">
        <v>16.812702161475737</v>
      </c>
      <c r="EN151" s="19">
        <v>1.9280207237230811</v>
      </c>
      <c r="EO151" s="19">
        <v>752.87484150122657</v>
      </c>
      <c r="EP151" s="19">
        <v>1077.3649849415292</v>
      </c>
      <c r="EQ151" s="19">
        <v>158.06652107439496</v>
      </c>
      <c r="ER151" s="19">
        <v>225.64499709099681</v>
      </c>
      <c r="ES151" s="19">
        <v>23.559498326211411</v>
      </c>
      <c r="ET151" s="19">
        <v>471.13251679900389</v>
      </c>
      <c r="EU151" s="19">
        <v>5.5462470553675436</v>
      </c>
      <c r="EV151" s="19">
        <v>3.5826348635608775E-2</v>
      </c>
      <c r="EW151" s="19">
        <v>500</v>
      </c>
      <c r="EX151" s="19">
        <v>10696.448390677026</v>
      </c>
      <c r="EY151" s="19">
        <v>25839.087744720295</v>
      </c>
      <c r="EZ151" s="19">
        <v>4.4213247927423989E-2</v>
      </c>
      <c r="FA151" s="19">
        <v>20</v>
      </c>
      <c r="FB151" s="19">
        <v>2.1816615649929121</v>
      </c>
      <c r="FC151" s="19">
        <v>3.2899348316459589</v>
      </c>
      <c r="FD151" s="19">
        <v>7.4999999999999997E-2</v>
      </c>
      <c r="FE151" s="19">
        <v>22</v>
      </c>
      <c r="FF151" s="19">
        <v>1.3183186173409637E-2</v>
      </c>
    </row>
    <row r="152" spans="1:162">
      <c r="A152" s="4">
        <v>40473.692361111112</v>
      </c>
      <c r="B152" s="18">
        <v>13</v>
      </c>
      <c r="C152" s="18" t="s">
        <v>54</v>
      </c>
      <c r="D152" s="18" t="s">
        <v>65</v>
      </c>
      <c r="E152" s="4">
        <v>40473.6875</v>
      </c>
      <c r="F152" s="4">
        <v>40473.708333333336</v>
      </c>
      <c r="G152" s="18" t="s">
        <v>28</v>
      </c>
      <c r="H152" s="18">
        <v>2</v>
      </c>
      <c r="I152" s="18">
        <v>2</v>
      </c>
      <c r="J152" s="18">
        <v>0</v>
      </c>
      <c r="K152" s="18">
        <v>5</v>
      </c>
      <c r="L152" s="18"/>
      <c r="M152" s="18">
        <v>548212</v>
      </c>
      <c r="N152" s="18">
        <v>548213</v>
      </c>
      <c r="O152" s="18">
        <v>0</v>
      </c>
      <c r="P152" s="18">
        <v>3.1695041563850189E-2</v>
      </c>
      <c r="Q152" s="18">
        <v>1.8543497186265738E-2</v>
      </c>
      <c r="R152" s="18">
        <v>3.3340600051170135</v>
      </c>
      <c r="S152" s="18">
        <v>5.4924293545621601E-3</v>
      </c>
      <c r="T152" s="18">
        <v>2.5954322130542291</v>
      </c>
      <c r="U152" s="18">
        <v>0.70748898325715415</v>
      </c>
      <c r="V152" s="18">
        <v>0</v>
      </c>
      <c r="W152" s="18">
        <v>0</v>
      </c>
      <c r="X152" s="18">
        <v>1.6578588605004498</v>
      </c>
      <c r="Y152" s="18">
        <v>5.0843507008987113E-2</v>
      </c>
      <c r="Z152" s="18">
        <v>34.557259576097195</v>
      </c>
      <c r="AA152" s="18">
        <v>6.4445199840713008E-2</v>
      </c>
      <c r="AB152" s="18">
        <v>9.725173503916832E-3</v>
      </c>
      <c r="AC152" s="18">
        <v>44.166508213329791</v>
      </c>
      <c r="AD152" s="18">
        <v>8.2135813860047917E-3</v>
      </c>
      <c r="AE152" s="18">
        <v>8.8227487089462153E-2</v>
      </c>
      <c r="AF152" s="18">
        <v>12.401448168776318</v>
      </c>
      <c r="AG152" s="18">
        <v>0</v>
      </c>
      <c r="AH152" s="18">
        <v>0</v>
      </c>
      <c r="AI152" s="18">
        <v>0.27602301755315994</v>
      </c>
      <c r="AJ152" s="18">
        <v>2.751287463122655E-2</v>
      </c>
      <c r="AK152" s="18">
        <v>0</v>
      </c>
      <c r="AL152" s="18">
        <v>100</v>
      </c>
      <c r="AM152" s="18">
        <v>900</v>
      </c>
      <c r="AN152" s="18">
        <v>0</v>
      </c>
      <c r="AO152" s="18">
        <v>0</v>
      </c>
      <c r="AP152" s="18">
        <v>5102.7</v>
      </c>
      <c r="AQ152" s="18">
        <v>75.328199999999995</v>
      </c>
      <c r="AR152" s="18"/>
      <c r="AS152" s="18">
        <v>0</v>
      </c>
      <c r="AT152" s="18">
        <v>0</v>
      </c>
      <c r="AU152" s="18">
        <v>0</v>
      </c>
      <c r="AV152" s="18">
        <v>0</v>
      </c>
      <c r="AW152" s="18">
        <v>15.055999999999999</v>
      </c>
      <c r="AX152" s="18">
        <v>0.68321100000000001</v>
      </c>
      <c r="AY152" s="18">
        <v>0</v>
      </c>
      <c r="AZ152" s="18">
        <v>0</v>
      </c>
      <c r="BA152" s="18">
        <v>91780.5</v>
      </c>
      <c r="BB152" s="18">
        <v>3009.33</v>
      </c>
      <c r="BC152" s="18">
        <v>1.1320399999999999</v>
      </c>
      <c r="BD152" s="18">
        <v>0.347105</v>
      </c>
      <c r="BE152" s="18">
        <v>0</v>
      </c>
      <c r="BF152" s="18">
        <v>0</v>
      </c>
      <c r="BG152" s="18">
        <v>49.198399999999999</v>
      </c>
      <c r="BH152" s="18">
        <v>6.4283700000000001</v>
      </c>
      <c r="BI152" s="18">
        <v>20.190300000000001</v>
      </c>
      <c r="BJ152" s="18">
        <v>4.8965100000000001</v>
      </c>
      <c r="BK152" s="18">
        <v>0</v>
      </c>
      <c r="BL152" s="18">
        <v>0</v>
      </c>
      <c r="BM152" s="23">
        <f t="shared" si="24"/>
        <v>83.043599768072795</v>
      </c>
      <c r="BN152" s="23">
        <f t="shared" si="25"/>
        <v>412.82451273016227</v>
      </c>
      <c r="BO152" s="23">
        <f t="shared" si="26"/>
        <v>0.82877430139506181</v>
      </c>
      <c r="BP152" s="23">
        <f t="shared" si="27"/>
        <v>412.82451273016227</v>
      </c>
      <c r="BQ152" s="23"/>
      <c r="BR152" s="18">
        <v>11.6318</v>
      </c>
      <c r="BS152" s="18">
        <v>1.86724</v>
      </c>
      <c r="BT152" s="18">
        <v>8962.2199999999993</v>
      </c>
      <c r="BU152" s="18">
        <v>409.98399999999998</v>
      </c>
      <c r="BV152" s="18">
        <v>20.1357</v>
      </c>
      <c r="BW152" s="18">
        <v>0.83556200000000003</v>
      </c>
      <c r="BX152" s="18">
        <v>227.137</v>
      </c>
      <c r="BY152" s="18">
        <v>4.7462</v>
      </c>
      <c r="BZ152" s="18">
        <v>0</v>
      </c>
      <c r="CA152" s="23">
        <f t="shared" si="28"/>
        <v>0</v>
      </c>
      <c r="CB152" s="24">
        <f t="shared" si="29"/>
        <v>0</v>
      </c>
      <c r="CC152" s="25">
        <f t="shared" si="30"/>
        <v>-15.551948641569126</v>
      </c>
      <c r="CD152" s="25"/>
      <c r="CE152" s="18">
        <v>0</v>
      </c>
      <c r="CF152" s="18">
        <v>0</v>
      </c>
      <c r="CG152" s="18">
        <v>0</v>
      </c>
      <c r="CH152" s="18">
        <v>6055.28</v>
      </c>
      <c r="CI152" s="23">
        <v>5102.7</v>
      </c>
      <c r="CJ152" s="23" t="b">
        <f t="shared" si="31"/>
        <v>1</v>
      </c>
      <c r="CK152" s="23" t="b">
        <f t="shared" si="32"/>
        <v>1</v>
      </c>
      <c r="CL152" s="23">
        <f t="shared" si="33"/>
        <v>0</v>
      </c>
      <c r="CM152" s="23">
        <f t="shared" si="34"/>
        <v>0</v>
      </c>
      <c r="CN152" s="23">
        <f t="shared" si="35"/>
        <v>5578.99</v>
      </c>
      <c r="CO152" s="18">
        <v>768.56600000000003</v>
      </c>
      <c r="CP152" s="18">
        <v>87.510099999999994</v>
      </c>
      <c r="CQ152" s="18">
        <v>0.94772699999999999</v>
      </c>
      <c r="CR152" s="18">
        <v>3.6219399999999999</v>
      </c>
      <c r="CS152" s="18">
        <v>1.0374399999999999</v>
      </c>
      <c r="CT152" s="18">
        <v>0</v>
      </c>
      <c r="CU152" s="18">
        <v>0</v>
      </c>
      <c r="CV152" s="18">
        <v>679.2222900390625</v>
      </c>
      <c r="CW152" s="18">
        <v>2.9679620265960693</v>
      </c>
      <c r="CX152" s="18">
        <v>16.024482727050781</v>
      </c>
      <c r="CY152" s="18">
        <v>83.572944641113281</v>
      </c>
      <c r="CZ152" s="18">
        <v>16.395847320556641</v>
      </c>
      <c r="DA152" s="18">
        <v>189.94303894042969</v>
      </c>
      <c r="DB152" s="18">
        <v>2614.326904296875</v>
      </c>
      <c r="DC152" s="18">
        <v>3.9388861656188965</v>
      </c>
      <c r="DD152" s="18">
        <v>154.6778564453125</v>
      </c>
      <c r="DE152" s="18">
        <v>14.951032638549805</v>
      </c>
      <c r="DF152" s="19">
        <v>52.334581101119625</v>
      </c>
      <c r="DG152" s="19"/>
      <c r="DH152" s="19">
        <v>323.21350000000001</v>
      </c>
      <c r="DI152" s="19">
        <v>0</v>
      </c>
      <c r="DJ152" s="19">
        <v>0</v>
      </c>
      <c r="DK152" s="19">
        <v>0</v>
      </c>
      <c r="DL152" s="19">
        <v>30.111999999999998</v>
      </c>
      <c r="DM152" s="19">
        <v>0</v>
      </c>
      <c r="DN152" s="19">
        <v>0</v>
      </c>
      <c r="DO152" s="19">
        <v>196.7936</v>
      </c>
      <c r="DP152" s="19">
        <v>60.570900000000002</v>
      </c>
      <c r="DQ152" s="19">
        <v>0</v>
      </c>
      <c r="DR152" s="19">
        <v>58.158999999999999</v>
      </c>
      <c r="DS152" s="19">
        <v>227.137</v>
      </c>
      <c r="DT152" s="19">
        <v>572.77250000000004</v>
      </c>
      <c r="DU152" s="19">
        <v>69.195212895425783</v>
      </c>
      <c r="DV152" s="19">
        <v>3.6934422426668467</v>
      </c>
      <c r="DW152" s="19">
        <v>6.545215923647671</v>
      </c>
      <c r="DX152" s="19">
        <v>0.90167873649186137</v>
      </c>
      <c r="DY152" s="19">
        <v>0.93647952809676749</v>
      </c>
      <c r="DZ152" s="19">
        <v>0.91470967748852494</v>
      </c>
      <c r="EA152" s="19">
        <v>0.95001340549825863</v>
      </c>
      <c r="EB152" s="19">
        <v>15969.90919046745</v>
      </c>
      <c r="EC152" s="19">
        <v>2.0333519907132667</v>
      </c>
      <c r="ED152" s="19">
        <v>55928.025616339917</v>
      </c>
      <c r="EE152" s="19">
        <v>3.8490004563108839</v>
      </c>
      <c r="EF152" s="19">
        <v>3.5020878922545</v>
      </c>
      <c r="EG152" s="19">
        <v>0.3848521770477295</v>
      </c>
      <c r="EH152" s="19">
        <v>261.40017702087755</v>
      </c>
      <c r="EI152" s="19">
        <v>5592.107005635311</v>
      </c>
      <c r="EJ152" s="19">
        <v>10.001243817398308</v>
      </c>
      <c r="EK152" s="19">
        <v>10.001243817398308</v>
      </c>
      <c r="EL152" s="19">
        <v>100.0007778292503</v>
      </c>
      <c r="EM152" s="19">
        <v>16.812702161475737</v>
      </c>
      <c r="EN152" s="19">
        <v>2.0333519907132667</v>
      </c>
      <c r="EO152" s="19">
        <v>752.87484150122657</v>
      </c>
      <c r="EP152" s="19">
        <v>1077.3649849415292</v>
      </c>
      <c r="EQ152" s="19">
        <v>165.01270230507359</v>
      </c>
      <c r="ER152" s="19">
        <v>235.59166855130115</v>
      </c>
      <c r="ES152" s="19">
        <v>23.559498326211411</v>
      </c>
      <c r="ET152" s="19">
        <v>498.11451927896621</v>
      </c>
      <c r="EU152" s="19">
        <v>5.248445494183108</v>
      </c>
      <c r="EV152" s="19">
        <v>2.2820083020573728E-2</v>
      </c>
      <c r="EW152" s="19">
        <v>500</v>
      </c>
      <c r="EX152" s="19">
        <v>10696.448390677026</v>
      </c>
      <c r="EY152" s="19">
        <v>26666.357581144475</v>
      </c>
      <c r="EZ152" s="19">
        <v>4.4221348433161313E-2</v>
      </c>
      <c r="FA152" s="19">
        <v>20</v>
      </c>
      <c r="FB152" s="19">
        <v>2.1816615649929121</v>
      </c>
      <c r="FC152" s="19">
        <v>3.3952660986361445</v>
      </c>
      <c r="FD152" s="19">
        <v>7.4999999999999997E-2</v>
      </c>
      <c r="FE152" s="19">
        <v>21.928181203206382</v>
      </c>
      <c r="FF152" s="19">
        <v>1.4135563615807692E-2</v>
      </c>
    </row>
    <row r="153" spans="1:162">
      <c r="A153" s="4">
        <v>40473.693055555559</v>
      </c>
      <c r="B153" s="18">
        <v>13</v>
      </c>
      <c r="C153" s="18" t="s">
        <v>54</v>
      </c>
      <c r="D153" s="18" t="s">
        <v>65</v>
      </c>
      <c r="E153" s="4">
        <v>40473.6875</v>
      </c>
      <c r="F153" s="4">
        <v>40473.708333333336</v>
      </c>
      <c r="G153" s="18" t="s">
        <v>28</v>
      </c>
      <c r="H153" s="18">
        <v>2</v>
      </c>
      <c r="I153" s="18">
        <v>2</v>
      </c>
      <c r="J153" s="18">
        <v>0</v>
      </c>
      <c r="K153" s="18">
        <v>5</v>
      </c>
      <c r="L153" s="18"/>
      <c r="M153" s="18">
        <v>548212</v>
      </c>
      <c r="N153" s="18">
        <v>548213</v>
      </c>
      <c r="O153" s="18">
        <v>0</v>
      </c>
      <c r="P153" s="18">
        <v>3.1695041563850189E-2</v>
      </c>
      <c r="Q153" s="18">
        <v>1.8543497186265738E-2</v>
      </c>
      <c r="R153" s="18">
        <v>3.3340600051170135</v>
      </c>
      <c r="S153" s="18">
        <v>5.4924293545621601E-3</v>
      </c>
      <c r="T153" s="18">
        <v>2.5954322130542291</v>
      </c>
      <c r="U153" s="18">
        <v>0.70748898325715415</v>
      </c>
      <c r="V153" s="18">
        <v>0</v>
      </c>
      <c r="W153" s="18">
        <v>0</v>
      </c>
      <c r="X153" s="18">
        <v>1.6578588605004498</v>
      </c>
      <c r="Y153" s="18">
        <v>5.0843507008987113E-2</v>
      </c>
      <c r="Z153" s="18">
        <v>34.557259576097195</v>
      </c>
      <c r="AA153" s="18">
        <v>6.4445199840713008E-2</v>
      </c>
      <c r="AB153" s="18">
        <v>9.725173503916832E-3</v>
      </c>
      <c r="AC153" s="18">
        <v>44.166508213329791</v>
      </c>
      <c r="AD153" s="18">
        <v>8.2135813860047917E-3</v>
      </c>
      <c r="AE153" s="18">
        <v>8.8227487089462153E-2</v>
      </c>
      <c r="AF153" s="18">
        <v>12.401448168776318</v>
      </c>
      <c r="AG153" s="18">
        <v>0</v>
      </c>
      <c r="AH153" s="18">
        <v>0</v>
      </c>
      <c r="AI153" s="18">
        <v>0.27602301755315994</v>
      </c>
      <c r="AJ153" s="18">
        <v>2.751287463122655E-2</v>
      </c>
      <c r="AK153" s="18">
        <v>0</v>
      </c>
      <c r="AL153" s="18">
        <v>100</v>
      </c>
      <c r="AM153" s="18">
        <v>900</v>
      </c>
      <c r="AN153" s="18">
        <v>0</v>
      </c>
      <c r="AO153" s="18">
        <v>0</v>
      </c>
      <c r="AP153" s="18">
        <v>4995.2299999999996</v>
      </c>
      <c r="AQ153" s="18">
        <v>76.839299999999994</v>
      </c>
      <c r="AR153" s="18"/>
      <c r="AS153" s="18">
        <v>0</v>
      </c>
      <c r="AT153" s="18">
        <v>0</v>
      </c>
      <c r="AU153" s="18">
        <v>0</v>
      </c>
      <c r="AV153" s="18">
        <v>0</v>
      </c>
      <c r="AW153" s="18">
        <v>19.184200000000001</v>
      </c>
      <c r="AX153" s="18">
        <v>0.29809099999999999</v>
      </c>
      <c r="AY153" s="18">
        <v>6.7547199999999998</v>
      </c>
      <c r="AZ153" s="18">
        <v>0.98704999999999998</v>
      </c>
      <c r="BA153" s="18">
        <v>41739.4</v>
      </c>
      <c r="BB153" s="18">
        <v>1144.3699999999999</v>
      </c>
      <c r="BC153" s="18">
        <v>0</v>
      </c>
      <c r="BD153" s="18">
        <v>0</v>
      </c>
      <c r="BE153" s="18">
        <v>1.3404400000000001</v>
      </c>
      <c r="BF153" s="18">
        <v>0.34085399999999999</v>
      </c>
      <c r="BG153" s="18">
        <v>60.049100000000003</v>
      </c>
      <c r="BH153" s="18">
        <v>6.0141099999999996</v>
      </c>
      <c r="BI153" s="18">
        <v>14.555300000000001</v>
      </c>
      <c r="BJ153" s="18">
        <v>3.8086199999999999</v>
      </c>
      <c r="BK153" s="18">
        <v>0</v>
      </c>
      <c r="BL153" s="18">
        <v>0</v>
      </c>
      <c r="BM153" s="23">
        <f t="shared" si="24"/>
        <v>83.043599768072795</v>
      </c>
      <c r="BN153" s="23">
        <f t="shared" si="25"/>
        <v>423.46200816743118</v>
      </c>
      <c r="BO153" s="23">
        <f t="shared" si="26"/>
        <v>0.82257723074961497</v>
      </c>
      <c r="BP153" s="23">
        <f t="shared" si="27"/>
        <v>423.46200816743118</v>
      </c>
      <c r="BQ153" s="23"/>
      <c r="BR153" s="18">
        <v>16.1386</v>
      </c>
      <c r="BS153" s="18">
        <v>1.64147</v>
      </c>
      <c r="BT153" s="18">
        <v>2916.74</v>
      </c>
      <c r="BU153" s="18">
        <v>196.99100000000001</v>
      </c>
      <c r="BV153" s="18">
        <v>2.8611300000000002</v>
      </c>
      <c r="BW153" s="18">
        <v>0.37897399999999998</v>
      </c>
      <c r="BX153" s="18">
        <v>252.02600000000001</v>
      </c>
      <c r="BY153" s="18">
        <v>6.1710399999999996</v>
      </c>
      <c r="BZ153" s="18">
        <v>0</v>
      </c>
      <c r="CA153" s="23">
        <f t="shared" si="28"/>
        <v>0</v>
      </c>
      <c r="CB153" s="24">
        <f t="shared" si="29"/>
        <v>0</v>
      </c>
      <c r="CC153" s="25">
        <f t="shared" si="30"/>
        <v>-15.551948641569126</v>
      </c>
      <c r="CD153" s="25"/>
      <c r="CE153" s="18">
        <v>0</v>
      </c>
      <c r="CF153" s="18">
        <v>0</v>
      </c>
      <c r="CG153" s="18">
        <v>0</v>
      </c>
      <c r="CH153" s="18">
        <v>5790.93</v>
      </c>
      <c r="CI153" s="23">
        <v>4995.2299999999996</v>
      </c>
      <c r="CJ153" s="23" t="b">
        <f t="shared" si="31"/>
        <v>1</v>
      </c>
      <c r="CK153" s="23" t="b">
        <f t="shared" si="32"/>
        <v>1</v>
      </c>
      <c r="CL153" s="23">
        <f t="shared" si="33"/>
        <v>0</v>
      </c>
      <c r="CM153" s="23">
        <f t="shared" si="34"/>
        <v>0</v>
      </c>
      <c r="CN153" s="23">
        <f t="shared" si="35"/>
        <v>5393.08</v>
      </c>
      <c r="CO153" s="18">
        <v>831.46799999999996</v>
      </c>
      <c r="CP153" s="18">
        <v>78.094399999999993</v>
      </c>
      <c r="CQ153" s="18">
        <v>0.91454299999999999</v>
      </c>
      <c r="CR153" s="18">
        <v>2.3363700000000001</v>
      </c>
      <c r="CS153" s="18">
        <v>1.00112</v>
      </c>
      <c r="CT153" s="18">
        <v>0</v>
      </c>
      <c r="CU153" s="18">
        <v>0</v>
      </c>
      <c r="CV153" s="18">
        <v>701.97314453125</v>
      </c>
      <c r="CW153" s="18">
        <v>3.185558557510376</v>
      </c>
      <c r="CX153" s="18">
        <v>17.251741409301758</v>
      </c>
      <c r="CY153" s="18">
        <v>83.538520812988281</v>
      </c>
      <c r="CZ153" s="18">
        <v>16.519369125366211</v>
      </c>
      <c r="DA153" s="18">
        <v>199.35482788085937</v>
      </c>
      <c r="DB153" s="18">
        <v>2634.974609375</v>
      </c>
      <c r="DC153" s="18">
        <v>3.8895375728607178</v>
      </c>
      <c r="DD153" s="18">
        <v>138.86941528320312</v>
      </c>
      <c r="DE153" s="18">
        <v>12.447483062744141</v>
      </c>
      <c r="DF153" s="19">
        <v>52.334581101119625</v>
      </c>
      <c r="DG153" s="19"/>
      <c r="DH153" s="19">
        <v>370.04836</v>
      </c>
      <c r="DI153" s="19">
        <v>0</v>
      </c>
      <c r="DJ153" s="19">
        <v>0</v>
      </c>
      <c r="DK153" s="19">
        <v>0</v>
      </c>
      <c r="DL153" s="19">
        <v>38.368400000000001</v>
      </c>
      <c r="DM153" s="19">
        <v>20.26416</v>
      </c>
      <c r="DN153" s="19">
        <v>5.3617600000000003</v>
      </c>
      <c r="DO153" s="19">
        <v>240.19640000000001</v>
      </c>
      <c r="DP153" s="19">
        <v>43.665900000000001</v>
      </c>
      <c r="DQ153" s="19">
        <v>0</v>
      </c>
      <c r="DR153" s="19">
        <v>80.692999999999998</v>
      </c>
      <c r="DS153" s="19">
        <v>252.02600000000001</v>
      </c>
      <c r="DT153" s="19">
        <v>680.57562000000007</v>
      </c>
      <c r="DU153" s="19">
        <v>74.152948226761467</v>
      </c>
      <c r="DV153" s="19">
        <v>4.7384749738777687</v>
      </c>
      <c r="DW153" s="19">
        <v>8.714781341555863</v>
      </c>
      <c r="DX153" s="19">
        <v>0.8841654425181219</v>
      </c>
      <c r="DY153" s="19">
        <v>0.9281715765725419</v>
      </c>
      <c r="DZ153" s="19">
        <v>0.89608897979696789</v>
      </c>
      <c r="EA153" s="19">
        <v>0.94068856475397156</v>
      </c>
      <c r="EB153" s="19">
        <v>16381.415365388406</v>
      </c>
      <c r="EC153" s="19">
        <v>2.0857465841944731</v>
      </c>
      <c r="ED153" s="19">
        <v>56369.739839848087</v>
      </c>
      <c r="EE153" s="19">
        <v>3.7536686836282493</v>
      </c>
      <c r="EF153" s="19">
        <v>3.4410787213752791</v>
      </c>
      <c r="EG153" s="19">
        <v>0.38567977313995361</v>
      </c>
      <c r="EH153" s="19">
        <v>270.73684313315238</v>
      </c>
      <c r="EI153" s="19">
        <v>5791.8453400571725</v>
      </c>
      <c r="EJ153" s="19">
        <v>9.7326044689051816</v>
      </c>
      <c r="EK153" s="19">
        <v>9.7326044689051816</v>
      </c>
      <c r="EL153" s="19">
        <v>100.0007778292503</v>
      </c>
      <c r="EM153" s="19">
        <v>16.812702161475737</v>
      </c>
      <c r="EN153" s="19">
        <v>2.0857465841944731</v>
      </c>
      <c r="EO153" s="19">
        <v>752.87484150122657</v>
      </c>
      <c r="EP153" s="19">
        <v>1077.3649849415292</v>
      </c>
      <c r="EQ153" s="19">
        <v>168.23426224932788</v>
      </c>
      <c r="ER153" s="19">
        <v>240.20891765877627</v>
      </c>
      <c r="ES153" s="19">
        <v>23.559498326211411</v>
      </c>
      <c r="ET153" s="19">
        <v>514.79908796105394</v>
      </c>
      <c r="EU153" s="19">
        <v>5.1184523651959992</v>
      </c>
      <c r="EV153" s="19">
        <v>3.4931887579771635E-2</v>
      </c>
      <c r="EW153" s="19">
        <v>500</v>
      </c>
      <c r="EX153" s="19">
        <v>10696.448390677026</v>
      </c>
      <c r="EY153" s="19">
        <v>27077.863756065432</v>
      </c>
      <c r="EZ153" s="19">
        <v>4.4389511497634614E-2</v>
      </c>
      <c r="FA153" s="19">
        <v>20</v>
      </c>
      <c r="FB153" s="19">
        <v>2.1816615649929121</v>
      </c>
      <c r="FC153" s="19">
        <v>3.4476606921173509</v>
      </c>
      <c r="FD153" s="19">
        <v>7.4999999999999997E-2</v>
      </c>
      <c r="FE153" s="19">
        <v>18.25630849202474</v>
      </c>
      <c r="FF153" s="19">
        <v>2.1107762817426521E-2</v>
      </c>
    </row>
    <row r="154" spans="1:162">
      <c r="A154" s="4">
        <v>40473.694444444445</v>
      </c>
      <c r="B154" s="18">
        <v>13</v>
      </c>
      <c r="C154" s="18" t="s">
        <v>54</v>
      </c>
      <c r="D154" s="18" t="s">
        <v>65</v>
      </c>
      <c r="E154" s="4">
        <v>40473.6875</v>
      </c>
      <c r="F154" s="4">
        <v>40473.708333333336</v>
      </c>
      <c r="G154" s="18" t="s">
        <v>28</v>
      </c>
      <c r="H154" s="18">
        <v>2</v>
      </c>
      <c r="I154" s="18">
        <v>2</v>
      </c>
      <c r="J154" s="18">
        <v>0</v>
      </c>
      <c r="K154" s="18">
        <v>5</v>
      </c>
      <c r="L154" s="18"/>
      <c r="M154" s="18">
        <v>548212</v>
      </c>
      <c r="N154" s="18">
        <v>548213</v>
      </c>
      <c r="O154" s="18">
        <v>0</v>
      </c>
      <c r="P154" s="18">
        <v>3.1695041563850189E-2</v>
      </c>
      <c r="Q154" s="18">
        <v>1.8543497186265738E-2</v>
      </c>
      <c r="R154" s="18">
        <v>3.3340600051170135</v>
      </c>
      <c r="S154" s="18">
        <v>5.4924293545621601E-3</v>
      </c>
      <c r="T154" s="18">
        <v>2.5954322130542291</v>
      </c>
      <c r="U154" s="18">
        <v>0.70748898325715415</v>
      </c>
      <c r="V154" s="18">
        <v>0</v>
      </c>
      <c r="W154" s="18">
        <v>0</v>
      </c>
      <c r="X154" s="18">
        <v>1.6578588605004498</v>
      </c>
      <c r="Y154" s="18">
        <v>5.0843507008987113E-2</v>
      </c>
      <c r="Z154" s="18">
        <v>34.557259576097195</v>
      </c>
      <c r="AA154" s="18">
        <v>6.4445199840713008E-2</v>
      </c>
      <c r="AB154" s="18">
        <v>9.725173503916832E-3</v>
      </c>
      <c r="AC154" s="18">
        <v>44.166508213329791</v>
      </c>
      <c r="AD154" s="18">
        <v>8.2135813860047917E-3</v>
      </c>
      <c r="AE154" s="18">
        <v>8.8227487089462153E-2</v>
      </c>
      <c r="AF154" s="18">
        <v>12.401448168776318</v>
      </c>
      <c r="AG154" s="18">
        <v>0</v>
      </c>
      <c r="AH154" s="18">
        <v>0</v>
      </c>
      <c r="AI154" s="18">
        <v>0.27602301755315994</v>
      </c>
      <c r="AJ154" s="18">
        <v>2.751287463122655E-2</v>
      </c>
      <c r="AK154" s="18">
        <v>0</v>
      </c>
      <c r="AL154" s="18">
        <v>100</v>
      </c>
      <c r="AM154" s="18">
        <v>900</v>
      </c>
      <c r="AN154" s="18">
        <v>0</v>
      </c>
      <c r="AO154" s="18">
        <v>0</v>
      </c>
      <c r="AP154" s="18">
        <v>6787.77</v>
      </c>
      <c r="AQ154" s="18">
        <v>114.646</v>
      </c>
      <c r="AR154" s="18"/>
      <c r="AS154" s="18">
        <v>0</v>
      </c>
      <c r="AT154" s="18">
        <v>0</v>
      </c>
      <c r="AU154" s="18">
        <v>0</v>
      </c>
      <c r="AV154" s="18">
        <v>0</v>
      </c>
      <c r="AW154" s="18">
        <v>16.631699999999999</v>
      </c>
      <c r="AX154" s="18">
        <v>0.52218799999999999</v>
      </c>
      <c r="AY154" s="18">
        <v>8.5291499999999996</v>
      </c>
      <c r="AZ154" s="18">
        <v>1.72909</v>
      </c>
      <c r="BA154" s="18">
        <v>62872.2</v>
      </c>
      <c r="BB154" s="18">
        <v>1378.25</v>
      </c>
      <c r="BC154" s="18">
        <v>0</v>
      </c>
      <c r="BD154" s="18">
        <v>0</v>
      </c>
      <c r="BE154" s="18">
        <v>0</v>
      </c>
      <c r="BF154" s="18">
        <v>0</v>
      </c>
      <c r="BG154" s="18">
        <v>67.650199999999998</v>
      </c>
      <c r="BH154" s="18">
        <v>8.3163999999999998</v>
      </c>
      <c r="BI154" s="18">
        <v>10.4392</v>
      </c>
      <c r="BJ154" s="18">
        <v>4.8254299999999999</v>
      </c>
      <c r="BK154" s="18">
        <v>0</v>
      </c>
      <c r="BL154" s="18">
        <v>0</v>
      </c>
      <c r="BM154" s="23">
        <f t="shared" si="24"/>
        <v>83.043599768072795</v>
      </c>
      <c r="BN154" s="23">
        <f t="shared" si="25"/>
        <v>407.73356078863947</v>
      </c>
      <c r="BO154" s="23">
        <f t="shared" si="26"/>
        <v>0.81937113830387232</v>
      </c>
      <c r="BP154" s="23">
        <f t="shared" si="27"/>
        <v>407.73356078863941</v>
      </c>
      <c r="BQ154" s="23"/>
      <c r="BR154" s="18">
        <v>19.639800000000001</v>
      </c>
      <c r="BS154" s="18">
        <v>2.0624099999999999</v>
      </c>
      <c r="BT154" s="18">
        <v>3820.6</v>
      </c>
      <c r="BU154" s="18">
        <v>267.50200000000001</v>
      </c>
      <c r="BV154" s="18">
        <v>0</v>
      </c>
      <c r="BW154" s="18">
        <v>0</v>
      </c>
      <c r="BX154" s="18">
        <v>306.81200000000001</v>
      </c>
      <c r="BY154" s="18">
        <v>5.6918499999999996</v>
      </c>
      <c r="BZ154" s="18">
        <v>0</v>
      </c>
      <c r="CA154" s="23">
        <f t="shared" si="28"/>
        <v>0</v>
      </c>
      <c r="CB154" s="24">
        <f t="shared" si="29"/>
        <v>0</v>
      </c>
      <c r="CC154" s="25">
        <f t="shared" si="30"/>
        <v>-15.551948641569126</v>
      </c>
      <c r="CD154" s="25"/>
      <c r="CE154" s="18">
        <v>0</v>
      </c>
      <c r="CF154" s="18">
        <v>0</v>
      </c>
      <c r="CG154" s="18">
        <v>0</v>
      </c>
      <c r="CH154" s="18">
        <v>7399.98</v>
      </c>
      <c r="CI154" s="23">
        <v>6787.77</v>
      </c>
      <c r="CJ154" s="23" t="b">
        <f t="shared" si="31"/>
        <v>1</v>
      </c>
      <c r="CK154" s="23" t="b">
        <f t="shared" si="32"/>
        <v>1</v>
      </c>
      <c r="CL154" s="23">
        <f t="shared" si="33"/>
        <v>0</v>
      </c>
      <c r="CM154" s="23">
        <f t="shared" si="34"/>
        <v>0</v>
      </c>
      <c r="CN154" s="23">
        <f t="shared" si="35"/>
        <v>7093.875</v>
      </c>
      <c r="CO154" s="18">
        <v>1069.3399999999999</v>
      </c>
      <c r="CP154" s="18">
        <v>119.91</v>
      </c>
      <c r="CQ154" s="18">
        <v>1.23902</v>
      </c>
      <c r="CR154" s="18">
        <v>3.30064</v>
      </c>
      <c r="CS154" s="18">
        <v>1.3563099999999999</v>
      </c>
      <c r="CT154" s="18">
        <v>0</v>
      </c>
      <c r="CU154" s="18">
        <v>0</v>
      </c>
      <c r="CV154" s="18">
        <v>678.5447998046875</v>
      </c>
      <c r="CW154" s="18">
        <v>3.3264853954315186</v>
      </c>
      <c r="CX154" s="18">
        <v>17.541881561279297</v>
      </c>
      <c r="CY154" s="18">
        <v>83.533393859863281</v>
      </c>
      <c r="CZ154" s="18">
        <v>16.584007263183594</v>
      </c>
      <c r="DA154" s="18">
        <v>194.86448669433594</v>
      </c>
      <c r="DB154" s="18">
        <v>2656.053466796875</v>
      </c>
      <c r="DC154" s="18">
        <v>3.9125685691833496</v>
      </c>
      <c r="DD154" s="18">
        <v>140.76589965820312</v>
      </c>
      <c r="DE154" s="18">
        <v>12.404573440551758</v>
      </c>
      <c r="DF154" s="19">
        <v>52.334581101119625</v>
      </c>
      <c r="DG154" s="19"/>
      <c r="DH154" s="19">
        <v>429.70204999999999</v>
      </c>
      <c r="DI154" s="19">
        <v>0</v>
      </c>
      <c r="DJ154" s="19">
        <v>0</v>
      </c>
      <c r="DK154" s="19">
        <v>0</v>
      </c>
      <c r="DL154" s="19">
        <v>33.263399999999997</v>
      </c>
      <c r="DM154" s="19">
        <v>25.587449999999997</v>
      </c>
      <c r="DN154" s="19">
        <v>0</v>
      </c>
      <c r="DO154" s="19">
        <v>270.60079999999999</v>
      </c>
      <c r="DP154" s="19">
        <v>31.317599999999999</v>
      </c>
      <c r="DQ154" s="19">
        <v>0</v>
      </c>
      <c r="DR154" s="19">
        <v>98.199000000000012</v>
      </c>
      <c r="DS154" s="19">
        <v>306.81200000000001</v>
      </c>
      <c r="DT154" s="19">
        <v>765.78025000000002</v>
      </c>
      <c r="DU154" s="19">
        <v>61.71278458844133</v>
      </c>
      <c r="DV154" s="19">
        <v>3.5835380702193311</v>
      </c>
      <c r="DW154" s="19">
        <v>6.3862918021849726</v>
      </c>
      <c r="DX154" s="19">
        <v>0.89310578103201732</v>
      </c>
      <c r="DY154" s="19">
        <v>0.93086286106970739</v>
      </c>
      <c r="DZ154" s="19">
        <v>0.90757775449729006</v>
      </c>
      <c r="EA154" s="19">
        <v>0.94594665395440014</v>
      </c>
      <c r="EB154" s="19">
        <v>15772.968268375704</v>
      </c>
      <c r="EC154" s="19">
        <v>2.0082766937148846</v>
      </c>
      <c r="ED154" s="19">
        <v>56820.67766094314</v>
      </c>
      <c r="EE154" s="19">
        <v>3.9143376643095551</v>
      </c>
      <c r="EF154" s="19">
        <v>3.602408671224349</v>
      </c>
      <c r="EG154" s="19">
        <v>0.38611284866333012</v>
      </c>
      <c r="EH154" s="19">
        <v>261.99486559827693</v>
      </c>
      <c r="EI154" s="19">
        <v>5604.8291169886661</v>
      </c>
      <c r="EJ154" s="19">
        <v>10.137807322031517</v>
      </c>
      <c r="EK154" s="19">
        <v>10.137807322031517</v>
      </c>
      <c r="EL154" s="19">
        <v>100.0007778292503</v>
      </c>
      <c r="EM154" s="19">
        <v>16.812702161475737</v>
      </c>
      <c r="EN154" s="19">
        <v>2.0082766937148846</v>
      </c>
      <c r="EO154" s="19">
        <v>752.87484150122657</v>
      </c>
      <c r="EP154" s="19">
        <v>1077.3649849415292</v>
      </c>
      <c r="EQ154" s="19">
        <v>162.85441214570761</v>
      </c>
      <c r="ER154" s="19">
        <v>232.50970825484717</v>
      </c>
      <c r="ES154" s="19">
        <v>23.559498326211411</v>
      </c>
      <c r="ET154" s="19">
        <v>497.61767498018366</v>
      </c>
      <c r="EU154" s="19">
        <v>5.3375384363158833</v>
      </c>
      <c r="EV154" s="19">
        <v>4.5215696413334499E-4</v>
      </c>
      <c r="EW154" s="19">
        <v>500</v>
      </c>
      <c r="EX154" s="19">
        <v>10696.448390677026</v>
      </c>
      <c r="EY154" s="19">
        <v>26469.416659052731</v>
      </c>
      <c r="EZ154" s="19">
        <v>4.4524774194508614E-2</v>
      </c>
      <c r="FA154" s="19">
        <v>20</v>
      </c>
      <c r="FB154" s="19">
        <v>2.1816615649929121</v>
      </c>
      <c r="FC154" s="19">
        <v>3.3701908016377629</v>
      </c>
      <c r="FD154" s="19">
        <v>7.4999999999999997E-2</v>
      </c>
      <c r="FE154" s="19">
        <v>18.193374379475912</v>
      </c>
      <c r="FF154" s="19">
        <v>2.0371496199216636E-2</v>
      </c>
    </row>
    <row r="155" spans="1:162">
      <c r="A155" s="4">
        <v>40473.695833333331</v>
      </c>
      <c r="B155" s="18">
        <v>13</v>
      </c>
      <c r="C155" s="18" t="s">
        <v>54</v>
      </c>
      <c r="D155" s="18" t="s">
        <v>65</v>
      </c>
      <c r="E155" s="4">
        <v>40473.6875</v>
      </c>
      <c r="F155" s="4">
        <v>40473.708333333336</v>
      </c>
      <c r="G155" s="18" t="s">
        <v>28</v>
      </c>
      <c r="H155" s="18">
        <v>2</v>
      </c>
      <c r="I155" s="18">
        <v>2</v>
      </c>
      <c r="J155" s="18">
        <v>0</v>
      </c>
      <c r="K155" s="18">
        <v>5</v>
      </c>
      <c r="L155" s="18"/>
      <c r="M155" s="18">
        <v>548212</v>
      </c>
      <c r="N155" s="18">
        <v>548213</v>
      </c>
      <c r="O155" s="18">
        <v>0</v>
      </c>
      <c r="P155" s="18">
        <v>3.1695041563850189E-2</v>
      </c>
      <c r="Q155" s="18">
        <v>1.8543497186265738E-2</v>
      </c>
      <c r="R155" s="18">
        <v>3.3340600051170135</v>
      </c>
      <c r="S155" s="18">
        <v>5.4924293545621601E-3</v>
      </c>
      <c r="T155" s="18">
        <v>2.5954322130542291</v>
      </c>
      <c r="U155" s="18">
        <v>0.70748898325715415</v>
      </c>
      <c r="V155" s="18">
        <v>0</v>
      </c>
      <c r="W155" s="18">
        <v>0</v>
      </c>
      <c r="X155" s="18">
        <v>1.6578588605004498</v>
      </c>
      <c r="Y155" s="18">
        <v>5.0843507008987113E-2</v>
      </c>
      <c r="Z155" s="18">
        <v>34.557259576097195</v>
      </c>
      <c r="AA155" s="18">
        <v>6.4445199840713008E-2</v>
      </c>
      <c r="AB155" s="18">
        <v>9.725173503916832E-3</v>
      </c>
      <c r="AC155" s="18">
        <v>44.166508213329791</v>
      </c>
      <c r="AD155" s="18">
        <v>8.2135813860047917E-3</v>
      </c>
      <c r="AE155" s="18">
        <v>8.8227487089462153E-2</v>
      </c>
      <c r="AF155" s="18">
        <v>12.401448168776318</v>
      </c>
      <c r="AG155" s="18">
        <v>0</v>
      </c>
      <c r="AH155" s="18">
        <v>0</v>
      </c>
      <c r="AI155" s="18">
        <v>0.27602301755315994</v>
      </c>
      <c r="AJ155" s="18">
        <v>2.751287463122655E-2</v>
      </c>
      <c r="AK155" s="18">
        <v>0</v>
      </c>
      <c r="AL155" s="18">
        <v>100</v>
      </c>
      <c r="AM155" s="18">
        <v>900</v>
      </c>
      <c r="AN155" s="18">
        <v>6.1517499999999998</v>
      </c>
      <c r="AO155" s="18">
        <v>1.98488</v>
      </c>
      <c r="AP155" s="18">
        <v>7448.45</v>
      </c>
      <c r="AQ155" s="18">
        <v>125.828</v>
      </c>
      <c r="AR155" s="18"/>
      <c r="AS155" s="18">
        <v>0</v>
      </c>
      <c r="AT155" s="18">
        <v>0</v>
      </c>
      <c r="AU155" s="18">
        <v>0</v>
      </c>
      <c r="AV155" s="18">
        <v>0</v>
      </c>
      <c r="AW155" s="18">
        <v>21.115400000000001</v>
      </c>
      <c r="AX155" s="18">
        <v>0.84467899999999996</v>
      </c>
      <c r="AY155" s="18">
        <v>14.9397</v>
      </c>
      <c r="AZ155" s="18">
        <v>2.79691</v>
      </c>
      <c r="BA155" s="18">
        <v>115500</v>
      </c>
      <c r="BB155" s="18">
        <v>1961.09</v>
      </c>
      <c r="BC155" s="18">
        <v>0</v>
      </c>
      <c r="BD155" s="18">
        <v>0</v>
      </c>
      <c r="BE155" s="18">
        <v>7.1358899999999998</v>
      </c>
      <c r="BF155" s="18">
        <v>1.28518</v>
      </c>
      <c r="BG155" s="18">
        <v>120.072</v>
      </c>
      <c r="BH155" s="18">
        <v>13.301600000000001</v>
      </c>
      <c r="BI155" s="18">
        <v>32.526200000000003</v>
      </c>
      <c r="BJ155" s="18">
        <v>8.0388400000000004</v>
      </c>
      <c r="BK155" s="18">
        <v>0</v>
      </c>
      <c r="BL155" s="18">
        <v>0</v>
      </c>
      <c r="BM155" s="23">
        <f t="shared" si="24"/>
        <v>83.043599768072795</v>
      </c>
      <c r="BN155" s="23">
        <f t="shared" si="25"/>
        <v>392.32626513824482</v>
      </c>
      <c r="BO155" s="23">
        <f t="shared" si="26"/>
        <v>0.83116759022394215</v>
      </c>
      <c r="BP155" s="23">
        <f t="shared" si="27"/>
        <v>392.32626513824476</v>
      </c>
      <c r="BQ155" s="23"/>
      <c r="BR155" s="18">
        <v>37.072499999999998</v>
      </c>
      <c r="BS155" s="18">
        <v>3.4221699999999999</v>
      </c>
      <c r="BT155" s="18">
        <v>8721.34</v>
      </c>
      <c r="BU155" s="18">
        <v>332.03899999999999</v>
      </c>
      <c r="BV155" s="18">
        <v>12.6578</v>
      </c>
      <c r="BW155" s="18">
        <v>0.87321400000000005</v>
      </c>
      <c r="BX155" s="18">
        <v>463.649</v>
      </c>
      <c r="BY155" s="18">
        <v>7.9532999999999996</v>
      </c>
      <c r="BZ155" s="18">
        <v>0</v>
      </c>
      <c r="CA155" s="23">
        <f t="shared" si="28"/>
        <v>0</v>
      </c>
      <c r="CB155" s="24">
        <f t="shared" si="29"/>
        <v>0</v>
      </c>
      <c r="CC155" s="25">
        <f t="shared" si="30"/>
        <v>-15.551948641569126</v>
      </c>
      <c r="CD155" s="25"/>
      <c r="CE155" s="18">
        <v>0</v>
      </c>
      <c r="CF155" s="18">
        <v>0</v>
      </c>
      <c r="CG155" s="18">
        <v>0</v>
      </c>
      <c r="CH155" s="18">
        <v>15301.9</v>
      </c>
      <c r="CI155" s="23">
        <v>7448.45</v>
      </c>
      <c r="CJ155" s="23" t="b">
        <f t="shared" si="31"/>
        <v>1</v>
      </c>
      <c r="CK155" s="23" t="b">
        <f t="shared" si="32"/>
        <v>1</v>
      </c>
      <c r="CL155" s="23">
        <f t="shared" si="33"/>
        <v>0</v>
      </c>
      <c r="CM155" s="23">
        <f t="shared" si="34"/>
        <v>0</v>
      </c>
      <c r="CN155" s="23">
        <f t="shared" si="35"/>
        <v>11375.174999999999</v>
      </c>
      <c r="CO155" s="18">
        <v>1467.9</v>
      </c>
      <c r="CP155" s="18">
        <v>155.374</v>
      </c>
      <c r="CQ155" s="18">
        <v>1.5559799999999999</v>
      </c>
      <c r="CR155" s="18">
        <v>4.9982499999999996</v>
      </c>
      <c r="CS155" s="18">
        <v>1.6137999999999999</v>
      </c>
      <c r="CT155" s="18">
        <v>0</v>
      </c>
      <c r="CU155" s="18">
        <v>0</v>
      </c>
      <c r="CV155" s="18">
        <v>643.63775634765625</v>
      </c>
      <c r="CW155" s="18">
        <v>2.8034653663635254</v>
      </c>
      <c r="CX155" s="18">
        <v>15.367938995361328</v>
      </c>
      <c r="CY155" s="18">
        <v>83.357353210449219</v>
      </c>
      <c r="CZ155" s="18">
        <v>16.348636627197266</v>
      </c>
      <c r="DA155" s="18">
        <v>184.09669494628906</v>
      </c>
      <c r="DB155" s="18">
        <v>2650.3251953125</v>
      </c>
      <c r="DC155" s="18">
        <v>4.039942741394043</v>
      </c>
      <c r="DD155" s="18">
        <v>127.46058654785156</v>
      </c>
      <c r="DE155" s="18">
        <v>15.34331226348877</v>
      </c>
      <c r="DF155" s="19">
        <v>52.334581101119625</v>
      </c>
      <c r="DG155" s="19"/>
      <c r="DH155" s="19">
        <v>702.66244000000006</v>
      </c>
      <c r="DI155" s="19">
        <v>18.455249999999999</v>
      </c>
      <c r="DJ155" s="19">
        <v>0</v>
      </c>
      <c r="DK155" s="19">
        <v>0</v>
      </c>
      <c r="DL155" s="19">
        <v>42.230800000000002</v>
      </c>
      <c r="DM155" s="19">
        <v>44.819099999999999</v>
      </c>
      <c r="DN155" s="19">
        <v>28.543559999999999</v>
      </c>
      <c r="DO155" s="19">
        <v>480.28800000000001</v>
      </c>
      <c r="DP155" s="19">
        <v>97.578600000000009</v>
      </c>
      <c r="DQ155" s="19">
        <v>0</v>
      </c>
      <c r="DR155" s="19">
        <v>185.36249999999998</v>
      </c>
      <c r="DS155" s="19">
        <v>463.649</v>
      </c>
      <c r="DT155" s="19">
        <v>1360.9268099999999</v>
      </c>
      <c r="DU155" s="19">
        <v>98.48430239293576</v>
      </c>
      <c r="DV155" s="19">
        <v>4.5223939655283383</v>
      </c>
      <c r="DW155" s="19">
        <v>8.7590382560788811</v>
      </c>
      <c r="DX155" s="19">
        <v>0.90984167527013859</v>
      </c>
      <c r="DY155" s="19">
        <v>0.94690347680600162</v>
      </c>
      <c r="DZ155" s="19">
        <v>0.91908011889174257</v>
      </c>
      <c r="EA155" s="19">
        <v>0.95651824234526506</v>
      </c>
      <c r="EB155" s="19">
        <v>15176.944764877218</v>
      </c>
      <c r="EC155" s="19">
        <v>1.9323886242902977</v>
      </c>
      <c r="ED155" s="19">
        <v>56698.133340342327</v>
      </c>
      <c r="EE155" s="19">
        <v>4.1177279753628158</v>
      </c>
      <c r="EF155" s="19">
        <v>3.7358067923890883</v>
      </c>
      <c r="EG155" s="19">
        <v>0.38453586540222173</v>
      </c>
      <c r="EH155" s="19">
        <v>247.50180164269034</v>
      </c>
      <c r="EI155" s="19">
        <v>5294.7804957412391</v>
      </c>
      <c r="EJ155" s="19">
        <v>10.708306677858779</v>
      </c>
      <c r="EK155" s="19">
        <v>10.708306677858779</v>
      </c>
      <c r="EL155" s="19">
        <v>100.0007778292503</v>
      </c>
      <c r="EM155" s="19">
        <v>16.812702161475737</v>
      </c>
      <c r="EN155" s="19">
        <v>1.9323886242902977</v>
      </c>
      <c r="EO155" s="19">
        <v>752.87484150122657</v>
      </c>
      <c r="EP155" s="19">
        <v>1077.3649849415292</v>
      </c>
      <c r="EQ155" s="19">
        <v>156.53367505038557</v>
      </c>
      <c r="ER155" s="19">
        <v>223.45782146110324</v>
      </c>
      <c r="ES155" s="19">
        <v>23.559498326211411</v>
      </c>
      <c r="ET155" s="19">
        <v>472.0182424732659</v>
      </c>
      <c r="EU155" s="19">
        <v>5.614878741604163</v>
      </c>
      <c r="EV155" s="19">
        <v>1.9254043670413959E-2</v>
      </c>
      <c r="EW155" s="19">
        <v>500</v>
      </c>
      <c r="EX155" s="19">
        <v>10696.448390677026</v>
      </c>
      <c r="EY155" s="19">
        <v>25873.393155554244</v>
      </c>
      <c r="EZ155" s="19">
        <v>4.4201305544732984E-2</v>
      </c>
      <c r="FA155" s="19">
        <v>20</v>
      </c>
      <c r="FB155" s="19">
        <v>2.1816615649929121</v>
      </c>
      <c r="FC155" s="19">
        <v>3.2943027322131759</v>
      </c>
      <c r="FD155" s="19">
        <v>7.4999999999999997E-2</v>
      </c>
      <c r="FE155" s="19">
        <v>22.503524653116862</v>
      </c>
      <c r="FF155" s="19">
        <v>1.2629895447897471E-2</v>
      </c>
    </row>
    <row r="156" spans="1:162">
      <c r="A156" s="4">
        <v>40473.696527777778</v>
      </c>
      <c r="B156" s="18">
        <v>13</v>
      </c>
      <c r="C156" s="18" t="s">
        <v>54</v>
      </c>
      <c r="D156" s="18" t="s">
        <v>65</v>
      </c>
      <c r="E156" s="4">
        <v>40473.6875</v>
      </c>
      <c r="F156" s="4">
        <v>40473.708333333336</v>
      </c>
      <c r="G156" s="18" t="s">
        <v>28</v>
      </c>
      <c r="H156" s="18">
        <v>2</v>
      </c>
      <c r="I156" s="18">
        <v>2</v>
      </c>
      <c r="J156" s="18">
        <v>0</v>
      </c>
      <c r="K156" s="18">
        <v>5</v>
      </c>
      <c r="L156" s="18"/>
      <c r="M156" s="18">
        <v>548212</v>
      </c>
      <c r="N156" s="18">
        <v>548213</v>
      </c>
      <c r="O156" s="18">
        <v>0</v>
      </c>
      <c r="P156" s="18">
        <v>3.1695041563850189E-2</v>
      </c>
      <c r="Q156" s="18">
        <v>1.8543497186265738E-2</v>
      </c>
      <c r="R156" s="18">
        <v>3.3340600051170135</v>
      </c>
      <c r="S156" s="18">
        <v>5.4924293545621601E-3</v>
      </c>
      <c r="T156" s="18">
        <v>2.5954322130542291</v>
      </c>
      <c r="U156" s="18">
        <v>0.70748898325715415</v>
      </c>
      <c r="V156" s="18">
        <v>0</v>
      </c>
      <c r="W156" s="18">
        <v>0</v>
      </c>
      <c r="X156" s="18">
        <v>1.6578588605004498</v>
      </c>
      <c r="Y156" s="18">
        <v>5.0843507008987113E-2</v>
      </c>
      <c r="Z156" s="18">
        <v>34.557259576097195</v>
      </c>
      <c r="AA156" s="18">
        <v>6.4445199840713008E-2</v>
      </c>
      <c r="AB156" s="18">
        <v>9.725173503916832E-3</v>
      </c>
      <c r="AC156" s="18">
        <v>44.166508213329791</v>
      </c>
      <c r="AD156" s="18">
        <v>8.2135813860047917E-3</v>
      </c>
      <c r="AE156" s="18">
        <v>8.8227487089462153E-2</v>
      </c>
      <c r="AF156" s="18">
        <v>12.401448168776318</v>
      </c>
      <c r="AG156" s="18">
        <v>0</v>
      </c>
      <c r="AH156" s="18">
        <v>0</v>
      </c>
      <c r="AI156" s="18">
        <v>0.27602301755315994</v>
      </c>
      <c r="AJ156" s="18">
        <v>2.751287463122655E-2</v>
      </c>
      <c r="AK156" s="18">
        <v>0</v>
      </c>
      <c r="AL156" s="18">
        <v>100</v>
      </c>
      <c r="AM156" s="18">
        <v>900</v>
      </c>
      <c r="AN156" s="18">
        <v>0</v>
      </c>
      <c r="AO156" s="18">
        <v>0</v>
      </c>
      <c r="AP156" s="18">
        <v>5294.8</v>
      </c>
      <c r="AQ156" s="18">
        <v>92.470200000000006</v>
      </c>
      <c r="AR156" s="18"/>
      <c r="AS156" s="18">
        <v>0</v>
      </c>
      <c r="AT156" s="18">
        <v>0</v>
      </c>
      <c r="AU156" s="18">
        <v>3.32403</v>
      </c>
      <c r="AV156" s="18">
        <v>1.4936700000000001</v>
      </c>
      <c r="AW156" s="18">
        <v>14.1028</v>
      </c>
      <c r="AX156" s="18">
        <v>0.40535100000000002</v>
      </c>
      <c r="AY156" s="18">
        <v>0</v>
      </c>
      <c r="AZ156" s="18">
        <v>0</v>
      </c>
      <c r="BA156" s="18">
        <v>66900.100000000006</v>
      </c>
      <c r="BB156" s="18">
        <v>1363.87</v>
      </c>
      <c r="BC156" s="18">
        <v>0.45171800000000001</v>
      </c>
      <c r="BD156" s="18">
        <v>0.20177700000000001</v>
      </c>
      <c r="BE156" s="18">
        <v>0</v>
      </c>
      <c r="BF156" s="18">
        <v>0</v>
      </c>
      <c r="BG156" s="18">
        <v>51.875100000000003</v>
      </c>
      <c r="BH156" s="18">
        <v>6.2966100000000003</v>
      </c>
      <c r="BI156" s="18">
        <v>10.098599999999999</v>
      </c>
      <c r="BJ156" s="18">
        <v>3.9895499999999999</v>
      </c>
      <c r="BK156" s="18">
        <v>0</v>
      </c>
      <c r="BL156" s="18">
        <v>0</v>
      </c>
      <c r="BM156" s="23">
        <f t="shared" si="24"/>
        <v>83.043599768072795</v>
      </c>
      <c r="BN156" s="23">
        <f t="shared" si="25"/>
        <v>444.08031995257005</v>
      </c>
      <c r="BO156" s="23">
        <f t="shared" si="26"/>
        <v>0.8295485399824799</v>
      </c>
      <c r="BP156" s="23">
        <f t="shared" si="27"/>
        <v>444.08031995257005</v>
      </c>
      <c r="BQ156" s="23"/>
      <c r="BR156" s="18">
        <v>13.6084</v>
      </c>
      <c r="BS156" s="18">
        <v>1.6542600000000001</v>
      </c>
      <c r="BT156" s="18">
        <v>5417.25</v>
      </c>
      <c r="BU156" s="18">
        <v>214.89599999999999</v>
      </c>
      <c r="BV156" s="18">
        <v>7.09422</v>
      </c>
      <c r="BW156" s="18">
        <v>0.473636</v>
      </c>
      <c r="BX156" s="18">
        <v>243.99700000000001</v>
      </c>
      <c r="BY156" s="18">
        <v>5.2364300000000004</v>
      </c>
      <c r="BZ156" s="18">
        <v>0</v>
      </c>
      <c r="CA156" s="23">
        <f t="shared" si="28"/>
        <v>0</v>
      </c>
      <c r="CB156" s="24">
        <f t="shared" si="29"/>
        <v>0</v>
      </c>
      <c r="CC156" s="25">
        <f t="shared" si="30"/>
        <v>-15.551948641569126</v>
      </c>
      <c r="CD156" s="25"/>
      <c r="CE156" s="18">
        <v>0</v>
      </c>
      <c r="CF156" s="18">
        <v>0</v>
      </c>
      <c r="CG156" s="18">
        <v>0</v>
      </c>
      <c r="CH156" s="18">
        <v>6655.29</v>
      </c>
      <c r="CI156" s="23">
        <v>5294.8</v>
      </c>
      <c r="CJ156" s="23" t="b">
        <f t="shared" si="31"/>
        <v>1</v>
      </c>
      <c r="CK156" s="23" t="b">
        <f t="shared" si="32"/>
        <v>1</v>
      </c>
      <c r="CL156" s="23">
        <f t="shared" si="33"/>
        <v>0</v>
      </c>
      <c r="CM156" s="23">
        <f t="shared" si="34"/>
        <v>0</v>
      </c>
      <c r="CN156" s="23">
        <f t="shared" si="35"/>
        <v>5975.0450000000001</v>
      </c>
      <c r="CO156" s="18">
        <v>886.56</v>
      </c>
      <c r="CP156" s="18">
        <v>84.852099999999993</v>
      </c>
      <c r="CQ156" s="18">
        <v>1.00725</v>
      </c>
      <c r="CR156" s="18">
        <v>4.3735299999999997</v>
      </c>
      <c r="CS156" s="18">
        <v>1.1026800000000001</v>
      </c>
      <c r="CT156" s="18">
        <v>0</v>
      </c>
      <c r="CU156" s="18">
        <v>0</v>
      </c>
      <c r="CV156" s="18">
        <v>729.9656982421875</v>
      </c>
      <c r="CW156" s="18">
        <v>2.8487563133239746</v>
      </c>
      <c r="CX156" s="18">
        <v>15.619844436645508</v>
      </c>
      <c r="CY156" s="18">
        <v>83.3170166015625</v>
      </c>
      <c r="CZ156" s="18">
        <v>16.380544662475586</v>
      </c>
      <c r="DA156" s="18">
        <v>197.33650207519531</v>
      </c>
      <c r="DB156" s="18">
        <v>2649.876708984375</v>
      </c>
      <c r="DC156" s="18">
        <v>3.9863095283508301</v>
      </c>
      <c r="DD156" s="18">
        <v>146.12452697753906</v>
      </c>
      <c r="DE156" s="18">
        <v>14.343357086181641</v>
      </c>
      <c r="DF156" s="19">
        <v>52.334581101119625</v>
      </c>
      <c r="DG156" s="19"/>
      <c r="DH156" s="19">
        <v>337.00593000000003</v>
      </c>
      <c r="DI156" s="19">
        <v>0</v>
      </c>
      <c r="DJ156" s="19">
        <v>0</v>
      </c>
      <c r="DK156" s="19">
        <v>13.29612</v>
      </c>
      <c r="DL156" s="19">
        <v>28.2056</v>
      </c>
      <c r="DM156" s="19">
        <v>0</v>
      </c>
      <c r="DN156" s="19">
        <v>0</v>
      </c>
      <c r="DO156" s="19">
        <v>207.50040000000001</v>
      </c>
      <c r="DP156" s="19">
        <v>30.2958</v>
      </c>
      <c r="DQ156" s="19">
        <v>0</v>
      </c>
      <c r="DR156" s="19">
        <v>68.042000000000002</v>
      </c>
      <c r="DS156" s="19">
        <v>243.99700000000001</v>
      </c>
      <c r="DT156" s="19">
        <v>591.33691999999996</v>
      </c>
      <c r="DU156" s="19">
        <v>78.434004579733454</v>
      </c>
      <c r="DV156" s="19">
        <v>3.971686381362395</v>
      </c>
      <c r="DW156" s="19">
        <v>6.9690310552125405</v>
      </c>
      <c r="DX156" s="19">
        <v>0.90776908477056517</v>
      </c>
      <c r="DY156" s="19">
        <v>0.94039152096130452</v>
      </c>
      <c r="DZ156" s="19">
        <v>0.91934275220772577</v>
      </c>
      <c r="EA156" s="19">
        <v>0.95238111050222019</v>
      </c>
      <c r="EB156" s="19">
        <v>17179.024414065796</v>
      </c>
      <c r="EC156" s="19">
        <v>2.1873013223959377</v>
      </c>
      <c r="ED156" s="19">
        <v>56688.538918616905</v>
      </c>
      <c r="EE156" s="19">
        <v>3.6301386700299454</v>
      </c>
      <c r="EF156" s="19">
        <v>3.2998695125086157</v>
      </c>
      <c r="EG156" s="19">
        <v>0.38474964923858646</v>
      </c>
      <c r="EH156" s="19">
        <v>280.85404635488146</v>
      </c>
      <c r="EI156" s="19">
        <v>6008.281624295606</v>
      </c>
      <c r="EJ156" s="19">
        <v>9.4350668732614409</v>
      </c>
      <c r="EK156" s="19">
        <v>9.4350668732614391</v>
      </c>
      <c r="EL156" s="19">
        <v>100.0007778292503</v>
      </c>
      <c r="EM156" s="19">
        <v>16.812702161475737</v>
      </c>
      <c r="EN156" s="19">
        <v>2.1873013223959377</v>
      </c>
      <c r="EO156" s="19">
        <v>752.87484150122657</v>
      </c>
      <c r="EP156" s="19">
        <v>1077.3649849415292</v>
      </c>
      <c r="EQ156" s="19">
        <v>172.60843024479647</v>
      </c>
      <c r="ER156" s="19">
        <v>246.47534251639973</v>
      </c>
      <c r="ES156" s="19">
        <v>23.559498326211411</v>
      </c>
      <c r="ET156" s="19">
        <v>535.32770965029852</v>
      </c>
      <c r="EU156" s="19">
        <v>4.950008492396929</v>
      </c>
      <c r="EV156" s="19">
        <v>8.9348520426670325E-2</v>
      </c>
      <c r="EW156" s="19">
        <v>500</v>
      </c>
      <c r="EX156" s="19">
        <v>10696.448390677026</v>
      </c>
      <c r="EY156" s="19">
        <v>27875.472804742822</v>
      </c>
      <c r="EZ156" s="19">
        <v>4.4123581575015197E-2</v>
      </c>
      <c r="FA156" s="19">
        <v>20</v>
      </c>
      <c r="FB156" s="19">
        <v>2.1816615649929121</v>
      </c>
      <c r="FC156" s="19">
        <v>3.5492154303188155</v>
      </c>
      <c r="FD156" s="19">
        <v>7.4999999999999997E-2</v>
      </c>
      <c r="FE156" s="19">
        <v>21.036923726399738</v>
      </c>
      <c r="FF156" s="19">
        <v>1.674594850467542E-2</v>
      </c>
    </row>
    <row r="157" spans="1:162">
      <c r="A157" s="4">
        <v>40473.697222222225</v>
      </c>
      <c r="B157" s="18">
        <v>13</v>
      </c>
      <c r="C157" s="18" t="s">
        <v>54</v>
      </c>
      <c r="D157" s="18" t="s">
        <v>65</v>
      </c>
      <c r="E157" s="4">
        <v>40473.6875</v>
      </c>
      <c r="F157" s="4">
        <v>40473.708333333336</v>
      </c>
      <c r="G157" s="18" t="s">
        <v>28</v>
      </c>
      <c r="H157" s="18">
        <v>2</v>
      </c>
      <c r="I157" s="18">
        <v>2</v>
      </c>
      <c r="J157" s="18">
        <v>0</v>
      </c>
      <c r="K157" s="18">
        <v>5</v>
      </c>
      <c r="L157" s="18"/>
      <c r="M157" s="18">
        <v>548212</v>
      </c>
      <c r="N157" s="18">
        <v>548213</v>
      </c>
      <c r="O157" s="18">
        <v>0</v>
      </c>
      <c r="P157" s="18">
        <v>3.1695041563850189E-2</v>
      </c>
      <c r="Q157" s="18">
        <v>1.8543497186265738E-2</v>
      </c>
      <c r="R157" s="18">
        <v>3.3340600051170135</v>
      </c>
      <c r="S157" s="18">
        <v>5.4924293545621601E-3</v>
      </c>
      <c r="T157" s="18">
        <v>2.5954322130542291</v>
      </c>
      <c r="U157" s="18">
        <v>0.70748898325715415</v>
      </c>
      <c r="V157" s="18">
        <v>0</v>
      </c>
      <c r="W157" s="18">
        <v>0</v>
      </c>
      <c r="X157" s="18">
        <v>1.6578588605004498</v>
      </c>
      <c r="Y157" s="18">
        <v>5.0843507008987113E-2</v>
      </c>
      <c r="Z157" s="18">
        <v>34.557259576097195</v>
      </c>
      <c r="AA157" s="18">
        <v>6.4445199840713008E-2</v>
      </c>
      <c r="AB157" s="18">
        <v>9.725173503916832E-3</v>
      </c>
      <c r="AC157" s="18">
        <v>44.166508213329791</v>
      </c>
      <c r="AD157" s="18">
        <v>8.2135813860047917E-3</v>
      </c>
      <c r="AE157" s="18">
        <v>8.8227487089462153E-2</v>
      </c>
      <c r="AF157" s="18">
        <v>12.401448168776318</v>
      </c>
      <c r="AG157" s="18">
        <v>0</v>
      </c>
      <c r="AH157" s="18">
        <v>0</v>
      </c>
      <c r="AI157" s="18">
        <v>0.27602301755315994</v>
      </c>
      <c r="AJ157" s="18">
        <v>2.751287463122655E-2</v>
      </c>
      <c r="AK157" s="18">
        <v>0</v>
      </c>
      <c r="AL157" s="18">
        <v>100</v>
      </c>
      <c r="AM157" s="18">
        <v>900</v>
      </c>
      <c r="AN157" s="18">
        <v>3.4666399999999999</v>
      </c>
      <c r="AO157" s="18">
        <v>0.88073299999999999</v>
      </c>
      <c r="AP157" s="18">
        <v>3518.47</v>
      </c>
      <c r="AQ157" s="18">
        <v>78.8917</v>
      </c>
      <c r="AR157" s="18"/>
      <c r="AS157" s="18">
        <v>0</v>
      </c>
      <c r="AT157" s="18">
        <v>0</v>
      </c>
      <c r="AU157" s="18">
        <v>0</v>
      </c>
      <c r="AV157" s="18">
        <v>0</v>
      </c>
      <c r="AW157" s="18">
        <v>15.591900000000001</v>
      </c>
      <c r="AX157" s="18">
        <v>0.33777699999999999</v>
      </c>
      <c r="AY157" s="18">
        <v>2.9095399999999998</v>
      </c>
      <c r="AZ157" s="18">
        <v>1.1184499999999999</v>
      </c>
      <c r="BA157" s="18">
        <v>46515.1</v>
      </c>
      <c r="BB157" s="18">
        <v>1332.4</v>
      </c>
      <c r="BC157" s="18">
        <v>0</v>
      </c>
      <c r="BD157" s="18">
        <v>0</v>
      </c>
      <c r="BE157" s="18">
        <v>1.98681</v>
      </c>
      <c r="BF157" s="18">
        <v>0.388096</v>
      </c>
      <c r="BG157" s="18">
        <v>45.7712</v>
      </c>
      <c r="BH157" s="18">
        <v>5.1607799999999999</v>
      </c>
      <c r="BI157" s="18">
        <v>9.8185000000000002</v>
      </c>
      <c r="BJ157" s="18">
        <v>3.4098600000000001</v>
      </c>
      <c r="BK157" s="18">
        <v>0</v>
      </c>
      <c r="BL157" s="18">
        <v>0</v>
      </c>
      <c r="BM157" s="23">
        <f t="shared" si="24"/>
        <v>83.043599768072795</v>
      </c>
      <c r="BN157" s="23">
        <f t="shared" si="25"/>
        <v>344.69808305439949</v>
      </c>
      <c r="BO157" s="23">
        <f t="shared" si="26"/>
        <v>0.81929358862663548</v>
      </c>
      <c r="BP157" s="23">
        <f t="shared" si="27"/>
        <v>344.69808305439949</v>
      </c>
      <c r="BQ157" s="23"/>
      <c r="BR157" s="18">
        <v>11.0197</v>
      </c>
      <c r="BS157" s="18">
        <v>1.4307799999999999</v>
      </c>
      <c r="BT157" s="18">
        <v>3865.86</v>
      </c>
      <c r="BU157" s="18">
        <v>222.68199999999999</v>
      </c>
      <c r="BV157" s="18">
        <v>8.0907699999999991</v>
      </c>
      <c r="BW157" s="18">
        <v>0.46126299999999998</v>
      </c>
      <c r="BX157" s="18">
        <v>218.648</v>
      </c>
      <c r="BY157" s="18">
        <v>5.5449999999999999</v>
      </c>
      <c r="BZ157" s="18">
        <v>0</v>
      </c>
      <c r="CA157" s="23">
        <f t="shared" si="28"/>
        <v>0</v>
      </c>
      <c r="CB157" s="24">
        <f t="shared" si="29"/>
        <v>0</v>
      </c>
      <c r="CC157" s="25">
        <f t="shared" si="30"/>
        <v>-15.551948641569126</v>
      </c>
      <c r="CD157" s="25"/>
      <c r="CE157" s="18">
        <v>0</v>
      </c>
      <c r="CF157" s="18">
        <v>0</v>
      </c>
      <c r="CG157" s="18">
        <v>0</v>
      </c>
      <c r="CH157" s="18">
        <v>5160.1899999999996</v>
      </c>
      <c r="CI157" s="23">
        <v>3518.47</v>
      </c>
      <c r="CJ157" s="23" t="b">
        <f t="shared" si="31"/>
        <v>1</v>
      </c>
      <c r="CK157" s="23" t="b">
        <f t="shared" si="32"/>
        <v>1</v>
      </c>
      <c r="CL157" s="23">
        <f t="shared" si="33"/>
        <v>0</v>
      </c>
      <c r="CM157" s="23">
        <f t="shared" si="34"/>
        <v>0</v>
      </c>
      <c r="CN157" s="23">
        <f t="shared" si="35"/>
        <v>4339.33</v>
      </c>
      <c r="CO157" s="18">
        <v>698.02700000000004</v>
      </c>
      <c r="CP157" s="18">
        <v>66.709900000000005</v>
      </c>
      <c r="CQ157" s="18">
        <v>0.74971600000000005</v>
      </c>
      <c r="CR157" s="18">
        <v>1.7507200000000001</v>
      </c>
      <c r="CS157" s="18">
        <v>0.82078600000000002</v>
      </c>
      <c r="CT157" s="18">
        <v>0</v>
      </c>
      <c r="CU157" s="18">
        <v>0</v>
      </c>
      <c r="CV157" s="18">
        <v>573.6962890625</v>
      </c>
      <c r="CW157" s="18">
        <v>2.7245719432830811</v>
      </c>
      <c r="CX157" s="18">
        <v>14.698781967163086</v>
      </c>
      <c r="CY157" s="18">
        <v>83.282814025878906</v>
      </c>
      <c r="CZ157" s="18">
        <v>16.585577011108398</v>
      </c>
      <c r="DA157" s="18">
        <v>179.61312866210937</v>
      </c>
      <c r="DB157" s="18">
        <v>2662.89990234375</v>
      </c>
      <c r="DC157" s="18">
        <v>4.0248918533325195</v>
      </c>
      <c r="DD157" s="18">
        <v>155.68125915527344</v>
      </c>
      <c r="DE157" s="18">
        <v>13.367918968200684</v>
      </c>
      <c r="DF157" s="19">
        <v>52.334581101119625</v>
      </c>
      <c r="DG157" s="19"/>
      <c r="DH157" s="19">
        <v>309.21229</v>
      </c>
      <c r="DI157" s="19">
        <v>10.39992</v>
      </c>
      <c r="DJ157" s="19">
        <v>0</v>
      </c>
      <c r="DK157" s="19">
        <v>0</v>
      </c>
      <c r="DL157" s="19">
        <v>31.183800000000002</v>
      </c>
      <c r="DM157" s="19">
        <v>8.7286199999999994</v>
      </c>
      <c r="DN157" s="19">
        <v>7.9472399999999999</v>
      </c>
      <c r="DO157" s="19">
        <v>183.0848</v>
      </c>
      <c r="DP157" s="19">
        <v>29.455500000000001</v>
      </c>
      <c r="DQ157" s="19">
        <v>0</v>
      </c>
      <c r="DR157" s="19">
        <v>55.098500000000001</v>
      </c>
      <c r="DS157" s="19">
        <v>218.648</v>
      </c>
      <c r="DT157" s="19">
        <v>544.54638</v>
      </c>
      <c r="DU157" s="19">
        <v>77.352686782621461</v>
      </c>
      <c r="DV157" s="19">
        <v>4.635178436783745</v>
      </c>
      <c r="DW157" s="19">
        <v>8.1629020580153764</v>
      </c>
      <c r="DX157" s="19">
        <v>0.89408958338255562</v>
      </c>
      <c r="DY157" s="19">
        <v>0.93209635623370557</v>
      </c>
      <c r="DZ157" s="19">
        <v>0.90564819395668017</v>
      </c>
      <c r="EA157" s="19">
        <v>0.94414631073435662</v>
      </c>
      <c r="EB157" s="19">
        <v>13334.472432612331</v>
      </c>
      <c r="EC157" s="19">
        <v>1.6977977609382902</v>
      </c>
      <c r="ED157" s="19">
        <v>56967.142749917628</v>
      </c>
      <c r="EE157" s="19">
        <v>4.641654396432128</v>
      </c>
      <c r="EF157" s="19">
        <v>4.2721707242494409</v>
      </c>
      <c r="EG157" s="19">
        <v>0.38612336597442631</v>
      </c>
      <c r="EH157" s="19">
        <v>221.51754217984995</v>
      </c>
      <c r="EI157" s="19">
        <v>4738.9019151127732</v>
      </c>
      <c r="EJ157" s="19">
        <v>12.021169412315631</v>
      </c>
      <c r="EK157" s="19">
        <v>12.021169412315629</v>
      </c>
      <c r="EL157" s="19">
        <v>100.0007778292503</v>
      </c>
      <c r="EM157" s="19">
        <v>16.812702161475737</v>
      </c>
      <c r="EN157" s="19">
        <v>1.6977977609382902</v>
      </c>
      <c r="EO157" s="19">
        <v>752.87484150122657</v>
      </c>
      <c r="EP157" s="19">
        <v>1077.3649849415292</v>
      </c>
      <c r="EQ157" s="19">
        <v>142.31497691868847</v>
      </c>
      <c r="ER157" s="19">
        <v>203.10054045276448</v>
      </c>
      <c r="ES157" s="19">
        <v>23.559498326211411</v>
      </c>
      <c r="ET157" s="19">
        <v>420.72596177910975</v>
      </c>
      <c r="EU157" s="19">
        <v>6.3292977953707314</v>
      </c>
      <c r="EV157" s="19">
        <v>0.15323704724859699</v>
      </c>
      <c r="EW157" s="19">
        <v>500</v>
      </c>
      <c r="EX157" s="19">
        <v>10696.448390677026</v>
      </c>
      <c r="EY157" s="19">
        <v>24030.920823289358</v>
      </c>
      <c r="EZ157" s="19">
        <v>4.467978139322637E-2</v>
      </c>
      <c r="FA157" s="19">
        <v>20</v>
      </c>
      <c r="FB157" s="19">
        <v>2.1816615649929121</v>
      </c>
      <c r="FC157" s="19">
        <v>3.059711868861168</v>
      </c>
      <c r="FD157" s="19">
        <v>7.4999999999999997E-2</v>
      </c>
      <c r="FE157" s="19">
        <v>19.606281153361003</v>
      </c>
      <c r="FF157" s="19">
        <v>1.4508428917037441E-2</v>
      </c>
    </row>
    <row r="158" spans="1:162">
      <c r="A158" s="4">
        <v>40473.697916666664</v>
      </c>
      <c r="B158" s="18">
        <v>13</v>
      </c>
      <c r="C158" s="18" t="s">
        <v>54</v>
      </c>
      <c r="D158" s="18" t="s">
        <v>65</v>
      </c>
      <c r="E158" s="4">
        <v>40473.6875</v>
      </c>
      <c r="F158" s="4">
        <v>40473.708333333336</v>
      </c>
      <c r="G158" s="18" t="s">
        <v>28</v>
      </c>
      <c r="H158" s="18">
        <v>2</v>
      </c>
      <c r="I158" s="18">
        <v>2</v>
      </c>
      <c r="J158" s="18">
        <v>0</v>
      </c>
      <c r="K158" s="18">
        <v>5</v>
      </c>
      <c r="L158" s="18"/>
      <c r="M158" s="18">
        <v>548212</v>
      </c>
      <c r="N158" s="18">
        <v>548213</v>
      </c>
      <c r="O158" s="18">
        <v>0</v>
      </c>
      <c r="P158" s="18">
        <v>3.1695041563850189E-2</v>
      </c>
      <c r="Q158" s="18">
        <v>1.8543497186265738E-2</v>
      </c>
      <c r="R158" s="18">
        <v>3.3340600051170135</v>
      </c>
      <c r="S158" s="18">
        <v>5.4924293545621601E-3</v>
      </c>
      <c r="T158" s="18">
        <v>2.5954322130542291</v>
      </c>
      <c r="U158" s="18">
        <v>0.70748898325715415</v>
      </c>
      <c r="V158" s="18">
        <v>0</v>
      </c>
      <c r="W158" s="18">
        <v>0</v>
      </c>
      <c r="X158" s="18">
        <v>1.6578588605004498</v>
      </c>
      <c r="Y158" s="18">
        <v>5.0843507008987113E-2</v>
      </c>
      <c r="Z158" s="18">
        <v>34.557259576097195</v>
      </c>
      <c r="AA158" s="18">
        <v>6.4445199840713008E-2</v>
      </c>
      <c r="AB158" s="18">
        <v>9.725173503916832E-3</v>
      </c>
      <c r="AC158" s="18">
        <v>44.166508213329791</v>
      </c>
      <c r="AD158" s="18">
        <v>8.2135813860047917E-3</v>
      </c>
      <c r="AE158" s="18">
        <v>8.8227487089462153E-2</v>
      </c>
      <c r="AF158" s="18">
        <v>12.401448168776318</v>
      </c>
      <c r="AG158" s="18">
        <v>0</v>
      </c>
      <c r="AH158" s="18">
        <v>0</v>
      </c>
      <c r="AI158" s="18">
        <v>0.27602301755315994</v>
      </c>
      <c r="AJ158" s="18">
        <v>2.751287463122655E-2</v>
      </c>
      <c r="AK158" s="18">
        <v>0</v>
      </c>
      <c r="AL158" s="18">
        <v>100</v>
      </c>
      <c r="AM158" s="18">
        <v>900</v>
      </c>
      <c r="AN158" s="18">
        <v>3.9446099999999999</v>
      </c>
      <c r="AO158" s="18">
        <v>1.06264</v>
      </c>
      <c r="AP158" s="18">
        <v>4174.25</v>
      </c>
      <c r="AQ158" s="18">
        <v>82.442800000000005</v>
      </c>
      <c r="AR158" s="18"/>
      <c r="AS158" s="18">
        <v>0</v>
      </c>
      <c r="AT158" s="18">
        <v>0</v>
      </c>
      <c r="AU158" s="18">
        <v>3.68614</v>
      </c>
      <c r="AV158" s="18">
        <v>1.5501499999999999</v>
      </c>
      <c r="AW158" s="18">
        <v>16.965699999999998</v>
      </c>
      <c r="AX158" s="18">
        <v>0.41252699999999998</v>
      </c>
      <c r="AY158" s="18">
        <v>0</v>
      </c>
      <c r="AZ158" s="18">
        <v>0</v>
      </c>
      <c r="BA158" s="18">
        <v>63557.2</v>
      </c>
      <c r="BB158" s="18">
        <v>1493.53</v>
      </c>
      <c r="BC158" s="18">
        <v>0</v>
      </c>
      <c r="BD158" s="18">
        <v>0</v>
      </c>
      <c r="BE158" s="18">
        <v>0</v>
      </c>
      <c r="BF158" s="18">
        <v>0</v>
      </c>
      <c r="BG158" s="18">
        <v>57.870600000000003</v>
      </c>
      <c r="BH158" s="18">
        <v>7.4225599999999998</v>
      </c>
      <c r="BI158" s="18">
        <v>12.3918</v>
      </c>
      <c r="BJ158" s="18">
        <v>4.52942</v>
      </c>
      <c r="BK158" s="18">
        <v>0</v>
      </c>
      <c r="BL158" s="18">
        <v>0</v>
      </c>
      <c r="BM158" s="23">
        <f t="shared" si="24"/>
        <v>83.043599768072795</v>
      </c>
      <c r="BN158" s="23">
        <f t="shared" si="25"/>
        <v>378.73210739241864</v>
      </c>
      <c r="BO158" s="23">
        <f t="shared" si="26"/>
        <v>0.79933319149623194</v>
      </c>
      <c r="BP158" s="23">
        <f t="shared" si="27"/>
        <v>378.73210739241864</v>
      </c>
      <c r="BQ158" s="23"/>
      <c r="BR158" s="18">
        <v>15.752599999999999</v>
      </c>
      <c r="BS158" s="18">
        <v>1.92014</v>
      </c>
      <c r="BT158" s="18">
        <v>4214.84</v>
      </c>
      <c r="BU158" s="18">
        <v>225.01499999999999</v>
      </c>
      <c r="BV158" s="18">
        <v>7.9873900000000004</v>
      </c>
      <c r="BW158" s="18">
        <v>0.49603700000000001</v>
      </c>
      <c r="BX158" s="18">
        <v>280.85300000000001</v>
      </c>
      <c r="BY158" s="18">
        <v>5.6826100000000004</v>
      </c>
      <c r="BZ158" s="18">
        <v>0</v>
      </c>
      <c r="CA158" s="23">
        <f t="shared" si="28"/>
        <v>0</v>
      </c>
      <c r="CB158" s="24">
        <f t="shared" si="29"/>
        <v>0</v>
      </c>
      <c r="CC158" s="25">
        <f t="shared" si="30"/>
        <v>-15.551948641569126</v>
      </c>
      <c r="CD158" s="25"/>
      <c r="CE158" s="18">
        <v>0</v>
      </c>
      <c r="CF158" s="18">
        <v>0</v>
      </c>
      <c r="CG158" s="18">
        <v>0</v>
      </c>
      <c r="CH158" s="18">
        <v>7380.58</v>
      </c>
      <c r="CI158" s="23">
        <v>4174.25</v>
      </c>
      <c r="CJ158" s="23" t="b">
        <f t="shared" si="31"/>
        <v>1</v>
      </c>
      <c r="CK158" s="23" t="b">
        <f t="shared" si="32"/>
        <v>1</v>
      </c>
      <c r="CL158" s="23">
        <f t="shared" si="33"/>
        <v>0</v>
      </c>
      <c r="CM158" s="23">
        <f t="shared" si="34"/>
        <v>0</v>
      </c>
      <c r="CN158" s="23">
        <f t="shared" si="35"/>
        <v>5777.415</v>
      </c>
      <c r="CO158" s="18">
        <v>1152.75</v>
      </c>
      <c r="CP158" s="18">
        <v>91.470600000000005</v>
      </c>
      <c r="CQ158" s="18">
        <v>1.4917800000000001</v>
      </c>
      <c r="CR158" s="18">
        <v>4.3295300000000001</v>
      </c>
      <c r="CS158" s="18">
        <v>1.5811500000000001</v>
      </c>
      <c r="CT158" s="18">
        <v>0</v>
      </c>
      <c r="CU158" s="18">
        <v>0</v>
      </c>
      <c r="CV158" s="18">
        <v>646.0810546875</v>
      </c>
      <c r="CW158" s="18">
        <v>2.5180678367614746</v>
      </c>
      <c r="CX158" s="18">
        <v>13.39244556427002</v>
      </c>
      <c r="CY158" s="18">
        <v>83.288841247558594</v>
      </c>
      <c r="CZ158" s="18">
        <v>16.999740600585938</v>
      </c>
      <c r="DA158" s="18">
        <v>163.62220764160156</v>
      </c>
      <c r="DB158" s="18">
        <v>2625.9267578125</v>
      </c>
      <c r="DC158" s="18">
        <v>4.1064939498901367</v>
      </c>
      <c r="DD158" s="18">
        <v>157.90870666503906</v>
      </c>
      <c r="DE158" s="18">
        <v>13.656566619873047</v>
      </c>
      <c r="DF158" s="19">
        <v>52.334581101119625</v>
      </c>
      <c r="DG158" s="19"/>
      <c r="DH158" s="19">
        <v>391.46445</v>
      </c>
      <c r="DI158" s="19">
        <v>11.833829999999999</v>
      </c>
      <c r="DJ158" s="19">
        <v>0</v>
      </c>
      <c r="DK158" s="19">
        <v>14.74456</v>
      </c>
      <c r="DL158" s="19">
        <v>33.931399999999996</v>
      </c>
      <c r="DM158" s="19">
        <v>0</v>
      </c>
      <c r="DN158" s="19">
        <v>0</v>
      </c>
      <c r="DO158" s="19">
        <v>231.48240000000001</v>
      </c>
      <c r="DP158" s="19">
        <v>37.175399999999996</v>
      </c>
      <c r="DQ158" s="19">
        <v>0</v>
      </c>
      <c r="DR158" s="19">
        <v>78.762999999999991</v>
      </c>
      <c r="DS158" s="19">
        <v>280.85300000000001</v>
      </c>
      <c r="DT158" s="19">
        <v>688.78359</v>
      </c>
      <c r="DU158" s="19">
        <v>80.688002483858199</v>
      </c>
      <c r="DV158" s="19">
        <v>4.2796751087234588</v>
      </c>
      <c r="DW158" s="19">
        <v>7.5301090186354953</v>
      </c>
      <c r="DX158" s="19">
        <v>0.90439038806154204</v>
      </c>
      <c r="DY158" s="19">
        <v>0.93858534676550276</v>
      </c>
      <c r="DZ158" s="19">
        <v>0.9155988745802468</v>
      </c>
      <c r="EA158" s="19">
        <v>0.95021762564058421</v>
      </c>
      <c r="EB158" s="19">
        <v>14651.061591695501</v>
      </c>
      <c r="EC158" s="19">
        <v>1.8654310990897207</v>
      </c>
      <c r="ED158" s="19">
        <v>56176.180085278509</v>
      </c>
      <c r="EE158" s="19">
        <v>4.0643921358793325</v>
      </c>
      <c r="EF158" s="19">
        <v>3.8342736963934567</v>
      </c>
      <c r="EG158" s="19">
        <v>0.3888982620239258</v>
      </c>
      <c r="EH158" s="19">
        <v>251.25979929455372</v>
      </c>
      <c r="EI158" s="19">
        <v>5375.1749516121236</v>
      </c>
      <c r="EJ158" s="19">
        <v>10.451042169042358</v>
      </c>
      <c r="EK158" s="19">
        <v>10.451042169042356</v>
      </c>
      <c r="EL158" s="19">
        <v>100.0007778292503</v>
      </c>
      <c r="EM158" s="19">
        <v>16.812702161475737</v>
      </c>
      <c r="EN158" s="19">
        <v>1.8654310990897207</v>
      </c>
      <c r="EO158" s="19">
        <v>752.87484150122657</v>
      </c>
      <c r="EP158" s="19">
        <v>1077.3649849415292</v>
      </c>
      <c r="EQ158" s="19">
        <v>158.15291088777767</v>
      </c>
      <c r="ER158" s="19">
        <v>225.77139736090416</v>
      </c>
      <c r="ES158" s="19">
        <v>23.559498326211411</v>
      </c>
      <c r="ET158" s="19">
        <v>473.81005996196518</v>
      </c>
      <c r="EU158" s="19">
        <v>5.5421507049117844</v>
      </c>
      <c r="EV158" s="19">
        <v>1.0252496296002247E-2</v>
      </c>
      <c r="EW158" s="19">
        <v>500</v>
      </c>
      <c r="EX158" s="19">
        <v>10696.448390677026</v>
      </c>
      <c r="EY158" s="19">
        <v>25347.509982372525</v>
      </c>
      <c r="EZ158" s="19">
        <v>4.5214739257801721E-2</v>
      </c>
      <c r="FA158" s="19">
        <v>20</v>
      </c>
      <c r="FB158" s="19">
        <v>2.1816615649929121</v>
      </c>
      <c r="FC158" s="19">
        <v>3.2273452070125983</v>
      </c>
      <c r="FD158" s="19">
        <v>7.4999999999999997E-2</v>
      </c>
      <c r="FE158" s="19">
        <v>20.029631042480467</v>
      </c>
      <c r="FF158" s="19">
        <v>1.5651779150477815E-2</v>
      </c>
    </row>
    <row r="159" spans="1:162">
      <c r="A159" s="4">
        <v>40473.698611111111</v>
      </c>
      <c r="B159" s="18">
        <v>13</v>
      </c>
      <c r="C159" s="18" t="s">
        <v>54</v>
      </c>
      <c r="D159" s="18" t="s">
        <v>65</v>
      </c>
      <c r="E159" s="4">
        <v>40473.6875</v>
      </c>
      <c r="F159" s="4">
        <v>40473.708333333336</v>
      </c>
      <c r="G159" s="18" t="s">
        <v>28</v>
      </c>
      <c r="H159" s="18">
        <v>2</v>
      </c>
      <c r="I159" s="18">
        <v>2</v>
      </c>
      <c r="J159" s="18">
        <v>0</v>
      </c>
      <c r="K159" s="18">
        <v>5</v>
      </c>
      <c r="L159" s="18"/>
      <c r="M159" s="18">
        <v>548212</v>
      </c>
      <c r="N159" s="18">
        <v>548213</v>
      </c>
      <c r="O159" s="18">
        <v>0</v>
      </c>
      <c r="P159" s="18">
        <v>3.1695041563850189E-2</v>
      </c>
      <c r="Q159" s="18">
        <v>1.8543497186265738E-2</v>
      </c>
      <c r="R159" s="18">
        <v>3.3340600051170135</v>
      </c>
      <c r="S159" s="18">
        <v>5.4924293545621601E-3</v>
      </c>
      <c r="T159" s="18">
        <v>2.5954322130542291</v>
      </c>
      <c r="U159" s="18">
        <v>0.70748898325715415</v>
      </c>
      <c r="V159" s="18">
        <v>0</v>
      </c>
      <c r="W159" s="18">
        <v>0</v>
      </c>
      <c r="X159" s="18">
        <v>1.6578588605004498</v>
      </c>
      <c r="Y159" s="18">
        <v>5.0843507008987113E-2</v>
      </c>
      <c r="Z159" s="18">
        <v>34.557259576097195</v>
      </c>
      <c r="AA159" s="18">
        <v>6.4445199840713008E-2</v>
      </c>
      <c r="AB159" s="18">
        <v>9.725173503916832E-3</v>
      </c>
      <c r="AC159" s="18">
        <v>44.166508213329791</v>
      </c>
      <c r="AD159" s="18">
        <v>8.2135813860047917E-3</v>
      </c>
      <c r="AE159" s="18">
        <v>8.8227487089462153E-2</v>
      </c>
      <c r="AF159" s="18">
        <v>12.401448168776318</v>
      </c>
      <c r="AG159" s="18">
        <v>0</v>
      </c>
      <c r="AH159" s="18">
        <v>0</v>
      </c>
      <c r="AI159" s="18">
        <v>0.27602301755315994</v>
      </c>
      <c r="AJ159" s="18">
        <v>2.751287463122655E-2</v>
      </c>
      <c r="AK159" s="18">
        <v>0</v>
      </c>
      <c r="AL159" s="18">
        <v>100</v>
      </c>
      <c r="AM159" s="18">
        <v>900</v>
      </c>
      <c r="AN159" s="18">
        <v>3.2955299999999998</v>
      </c>
      <c r="AO159" s="18">
        <v>0.83580399999999999</v>
      </c>
      <c r="AP159" s="18">
        <v>3358.28</v>
      </c>
      <c r="AQ159" s="18">
        <v>73.298299999999998</v>
      </c>
      <c r="AR159" s="18"/>
      <c r="AS159" s="18">
        <v>0</v>
      </c>
      <c r="AT159" s="18">
        <v>0</v>
      </c>
      <c r="AU159" s="18">
        <v>0</v>
      </c>
      <c r="AV159" s="18">
        <v>0</v>
      </c>
      <c r="AW159" s="18">
        <v>14.571999999999999</v>
      </c>
      <c r="AX159" s="18">
        <v>0.37225900000000001</v>
      </c>
      <c r="AY159" s="18">
        <v>4.7276499999999997</v>
      </c>
      <c r="AZ159" s="18">
        <v>1.23262</v>
      </c>
      <c r="BA159" s="18">
        <v>41178.6</v>
      </c>
      <c r="BB159" s="18">
        <v>1238.1300000000001</v>
      </c>
      <c r="BC159" s="18">
        <v>0</v>
      </c>
      <c r="BD159" s="18">
        <v>0</v>
      </c>
      <c r="BE159" s="18">
        <v>0</v>
      </c>
      <c r="BF159" s="18">
        <v>0</v>
      </c>
      <c r="BG159" s="18">
        <v>57.086399999999998</v>
      </c>
      <c r="BH159" s="18">
        <v>6.4238999999999997</v>
      </c>
      <c r="BI159" s="18">
        <v>17.8964</v>
      </c>
      <c r="BJ159" s="18">
        <v>3.8598499999999998</v>
      </c>
      <c r="BK159" s="18">
        <v>0</v>
      </c>
      <c r="BL159" s="18">
        <v>0</v>
      </c>
      <c r="BM159" s="23">
        <f t="shared" si="24"/>
        <v>83.043599768072795</v>
      </c>
      <c r="BN159" s="23">
        <f t="shared" si="25"/>
        <v>431.2649815812274</v>
      </c>
      <c r="BO159" s="23">
        <f t="shared" si="26"/>
        <v>0.8088397878793161</v>
      </c>
      <c r="BP159" s="23">
        <f t="shared" si="27"/>
        <v>431.2649815812274</v>
      </c>
      <c r="BQ159" s="23"/>
      <c r="BR159" s="18">
        <v>15.0496</v>
      </c>
      <c r="BS159" s="18">
        <v>1.6787000000000001</v>
      </c>
      <c r="BT159" s="18">
        <v>2603.23</v>
      </c>
      <c r="BU159" s="18">
        <v>222.798</v>
      </c>
      <c r="BV159" s="18">
        <v>6.6398099999999998</v>
      </c>
      <c r="BW159" s="18">
        <v>0.45036700000000002</v>
      </c>
      <c r="BX159" s="18">
        <v>258.46899999999999</v>
      </c>
      <c r="BY159" s="18">
        <v>5.8133900000000001</v>
      </c>
      <c r="BZ159" s="18">
        <v>0</v>
      </c>
      <c r="CA159" s="23">
        <f t="shared" si="28"/>
        <v>0</v>
      </c>
      <c r="CB159" s="24">
        <f t="shared" si="29"/>
        <v>0</v>
      </c>
      <c r="CC159" s="25">
        <f t="shared" si="30"/>
        <v>-15.551948641569126</v>
      </c>
      <c r="CD159" s="25"/>
      <c r="CE159" s="18">
        <v>0</v>
      </c>
      <c r="CF159" s="18">
        <v>0</v>
      </c>
      <c r="CG159" s="18">
        <v>0</v>
      </c>
      <c r="CH159" s="18">
        <v>6209.05</v>
      </c>
      <c r="CI159" s="23">
        <v>3358.28</v>
      </c>
      <c r="CJ159" s="23" t="b">
        <f t="shared" si="31"/>
        <v>1</v>
      </c>
      <c r="CK159" s="23" t="b">
        <f t="shared" si="32"/>
        <v>1</v>
      </c>
      <c r="CL159" s="23">
        <f t="shared" si="33"/>
        <v>0</v>
      </c>
      <c r="CM159" s="23">
        <f t="shared" si="34"/>
        <v>0</v>
      </c>
      <c r="CN159" s="23">
        <f t="shared" si="35"/>
        <v>4783.665</v>
      </c>
      <c r="CO159" s="18">
        <v>973.72</v>
      </c>
      <c r="CP159" s="18">
        <v>69.754999999999995</v>
      </c>
      <c r="CQ159" s="18">
        <v>1.07392</v>
      </c>
      <c r="CR159" s="18">
        <v>3.63896</v>
      </c>
      <c r="CS159" s="18">
        <v>1.1758900000000001</v>
      </c>
      <c r="CT159" s="18">
        <v>0</v>
      </c>
      <c r="CU159" s="18">
        <v>0</v>
      </c>
      <c r="CV159" s="18">
        <v>727.05023193359375</v>
      </c>
      <c r="CW159" s="18">
        <v>2.8478453159332275</v>
      </c>
      <c r="CX159" s="18">
        <v>14.933374404907227</v>
      </c>
      <c r="CY159" s="18">
        <v>83.273117065429688</v>
      </c>
      <c r="CZ159" s="18">
        <v>16.799936294555664</v>
      </c>
      <c r="DA159" s="18">
        <v>173.30213928222656</v>
      </c>
      <c r="DB159" s="18">
        <v>2637.9716796875</v>
      </c>
      <c r="DC159" s="18">
        <v>3.9832830429077148</v>
      </c>
      <c r="DD159" s="18">
        <v>157.60060119628906</v>
      </c>
      <c r="DE159" s="18">
        <v>14.65654182434082</v>
      </c>
      <c r="DF159" s="19">
        <v>52.334581101119625</v>
      </c>
      <c r="DG159" s="19"/>
      <c r="DH159" s="19">
        <v>371.09658000000002</v>
      </c>
      <c r="DI159" s="19">
        <v>9.88659</v>
      </c>
      <c r="DJ159" s="19">
        <v>0</v>
      </c>
      <c r="DK159" s="19">
        <v>0</v>
      </c>
      <c r="DL159" s="19">
        <v>29.143999999999998</v>
      </c>
      <c r="DM159" s="19">
        <v>14.182949999999998</v>
      </c>
      <c r="DN159" s="19">
        <v>0</v>
      </c>
      <c r="DO159" s="19">
        <v>228.34559999999999</v>
      </c>
      <c r="DP159" s="19">
        <v>53.6892</v>
      </c>
      <c r="DQ159" s="19">
        <v>0</v>
      </c>
      <c r="DR159" s="19">
        <v>75.248000000000005</v>
      </c>
      <c r="DS159" s="19">
        <v>258.46899999999999</v>
      </c>
      <c r="DT159" s="19">
        <v>668.96533999999997</v>
      </c>
      <c r="DU159" s="19">
        <v>89.012257185864826</v>
      </c>
      <c r="DV159" s="19">
        <v>5.3199997132822023</v>
      </c>
      <c r="DW159" s="19">
        <v>9.5902134614006158</v>
      </c>
      <c r="DX159" s="19">
        <v>0.89367519306920562</v>
      </c>
      <c r="DY159" s="19">
        <v>0.93370554816542106</v>
      </c>
      <c r="DZ159" s="19">
        <v>0.90371510466478666</v>
      </c>
      <c r="EA159" s="19">
        <v>0.94419517709613976</v>
      </c>
      <c r="EB159" s="19">
        <v>16683.269477708061</v>
      </c>
      <c r="EC159" s="19">
        <v>2.1241798434491046</v>
      </c>
      <c r="ED159" s="19">
        <v>56433.855855689857</v>
      </c>
      <c r="EE159" s="19">
        <v>3.6283210757966491</v>
      </c>
      <c r="EF159" s="19">
        <v>3.3826616498100655</v>
      </c>
      <c r="EG159" s="19">
        <v>0.38755957317352296</v>
      </c>
      <c r="EH159" s="19">
        <v>281.77527756389446</v>
      </c>
      <c r="EI159" s="19">
        <v>6027.9894284617822</v>
      </c>
      <c r="EJ159" s="19">
        <v>9.361969944610637</v>
      </c>
      <c r="EK159" s="19">
        <v>9.361969944610637</v>
      </c>
      <c r="EL159" s="19">
        <v>100.0007778292503</v>
      </c>
      <c r="EM159" s="19">
        <v>16.812702161475737</v>
      </c>
      <c r="EN159" s="19">
        <v>2.1241798434491046</v>
      </c>
      <c r="EO159" s="19">
        <v>752.87484150122657</v>
      </c>
      <c r="EP159" s="19">
        <v>1077.3649849415292</v>
      </c>
      <c r="EQ159" s="19">
        <v>172.67905731823552</v>
      </c>
      <c r="ER159" s="19">
        <v>246.57409274129333</v>
      </c>
      <c r="ES159" s="19">
        <v>23.559498326211411</v>
      </c>
      <c r="ET159" s="19">
        <v>533.1896230178711</v>
      </c>
      <c r="EU159" s="19">
        <v>4.9475300452332363</v>
      </c>
      <c r="EV159" s="19">
        <v>8.9112915975951029E-2</v>
      </c>
      <c r="EW159" s="19">
        <v>500</v>
      </c>
      <c r="EX159" s="19">
        <v>10696.448390677026</v>
      </c>
      <c r="EY159" s="19">
        <v>27379.717868385087</v>
      </c>
      <c r="EZ159" s="19">
        <v>4.4816029070571563E-2</v>
      </c>
      <c r="FA159" s="19">
        <v>20</v>
      </c>
      <c r="FB159" s="19">
        <v>2.1816615649929121</v>
      </c>
      <c r="FC159" s="19">
        <v>3.4860939513719824</v>
      </c>
      <c r="FD159" s="19">
        <v>7.4999999999999997E-2</v>
      </c>
      <c r="FE159" s="19">
        <v>21.496261342366537</v>
      </c>
      <c r="FF159" s="19">
        <v>1.5715363021237903E-2</v>
      </c>
    </row>
    <row r="160" spans="1:162">
      <c r="A160" s="4">
        <v>40473.699305555558</v>
      </c>
      <c r="B160" s="18">
        <v>13</v>
      </c>
      <c r="C160" s="18" t="s">
        <v>54</v>
      </c>
      <c r="D160" s="18" t="s">
        <v>65</v>
      </c>
      <c r="E160" s="4">
        <v>40473.6875</v>
      </c>
      <c r="F160" s="4">
        <v>40473.708333333336</v>
      </c>
      <c r="G160" s="18" t="s">
        <v>28</v>
      </c>
      <c r="H160" s="18">
        <v>2</v>
      </c>
      <c r="I160" s="18">
        <v>2</v>
      </c>
      <c r="J160" s="18">
        <v>0</v>
      </c>
      <c r="K160" s="18">
        <v>5</v>
      </c>
      <c r="L160" s="18"/>
      <c r="M160" s="18">
        <v>548212</v>
      </c>
      <c r="N160" s="18">
        <v>548213</v>
      </c>
      <c r="O160" s="18">
        <v>0</v>
      </c>
      <c r="P160" s="18">
        <v>3.1695041563850189E-2</v>
      </c>
      <c r="Q160" s="18">
        <v>1.8543497186265738E-2</v>
      </c>
      <c r="R160" s="18">
        <v>3.3340600051170135</v>
      </c>
      <c r="S160" s="18">
        <v>5.4924293545621601E-3</v>
      </c>
      <c r="T160" s="18">
        <v>2.5954322130542291</v>
      </c>
      <c r="U160" s="18">
        <v>0.70748898325715415</v>
      </c>
      <c r="V160" s="18">
        <v>0</v>
      </c>
      <c r="W160" s="18">
        <v>0</v>
      </c>
      <c r="X160" s="18">
        <v>1.6578588605004498</v>
      </c>
      <c r="Y160" s="18">
        <v>5.0843507008987113E-2</v>
      </c>
      <c r="Z160" s="18">
        <v>34.557259576097195</v>
      </c>
      <c r="AA160" s="18">
        <v>6.4445199840713008E-2</v>
      </c>
      <c r="AB160" s="18">
        <v>9.725173503916832E-3</v>
      </c>
      <c r="AC160" s="18">
        <v>44.166508213329791</v>
      </c>
      <c r="AD160" s="18">
        <v>8.2135813860047917E-3</v>
      </c>
      <c r="AE160" s="18">
        <v>8.8227487089462153E-2</v>
      </c>
      <c r="AF160" s="18">
        <v>12.401448168776318</v>
      </c>
      <c r="AG160" s="18">
        <v>0</v>
      </c>
      <c r="AH160" s="18">
        <v>0</v>
      </c>
      <c r="AI160" s="18">
        <v>0.27602301755315994</v>
      </c>
      <c r="AJ160" s="18">
        <v>2.751287463122655E-2</v>
      </c>
      <c r="AK160" s="18">
        <v>0</v>
      </c>
      <c r="AL160" s="18">
        <v>100</v>
      </c>
      <c r="AM160" s="18">
        <v>900</v>
      </c>
      <c r="AN160" s="18">
        <v>4.5003900000000003</v>
      </c>
      <c r="AO160" s="18">
        <v>1.2854300000000001</v>
      </c>
      <c r="AP160" s="18">
        <v>5343.37</v>
      </c>
      <c r="AQ160" s="18">
        <v>95.325000000000003</v>
      </c>
      <c r="AR160" s="18"/>
      <c r="AS160" s="18">
        <v>0</v>
      </c>
      <c r="AT160" s="18">
        <v>0</v>
      </c>
      <c r="AU160" s="18">
        <v>0</v>
      </c>
      <c r="AV160" s="18">
        <v>0</v>
      </c>
      <c r="AW160" s="18">
        <v>19.617899999999999</v>
      </c>
      <c r="AX160" s="18">
        <v>0.45658399999999999</v>
      </c>
      <c r="AY160" s="18">
        <v>6.5418099999999999</v>
      </c>
      <c r="AZ160" s="18">
        <v>1.51186</v>
      </c>
      <c r="BA160" s="18">
        <v>72682.2</v>
      </c>
      <c r="BB160" s="18">
        <v>1533.27</v>
      </c>
      <c r="BC160" s="18">
        <v>0</v>
      </c>
      <c r="BD160" s="18">
        <v>0</v>
      </c>
      <c r="BE160" s="18">
        <v>2.5777899999999998</v>
      </c>
      <c r="BF160" s="18">
        <v>0.624193</v>
      </c>
      <c r="BG160" s="18">
        <v>80.392700000000005</v>
      </c>
      <c r="BH160" s="18">
        <v>8.8363899999999997</v>
      </c>
      <c r="BI160" s="18">
        <v>23.5548</v>
      </c>
      <c r="BJ160" s="18">
        <v>5.3301800000000004</v>
      </c>
      <c r="BK160" s="18">
        <v>0</v>
      </c>
      <c r="BL160" s="18">
        <v>0</v>
      </c>
      <c r="BM160" s="23">
        <f t="shared" si="24"/>
        <v>83.043599768072795</v>
      </c>
      <c r="BN160" s="23">
        <f t="shared" si="25"/>
        <v>377.08626784452554</v>
      </c>
      <c r="BO160" s="23">
        <f t="shared" si="26"/>
        <v>0.81397378972058743</v>
      </c>
      <c r="BP160" s="23">
        <f t="shared" si="27"/>
        <v>377.08626784452559</v>
      </c>
      <c r="BQ160" s="23"/>
      <c r="BR160" s="18">
        <v>25.5442</v>
      </c>
      <c r="BS160" s="18">
        <v>2.2681800000000001</v>
      </c>
      <c r="BT160" s="18">
        <v>5244.36</v>
      </c>
      <c r="BU160" s="18">
        <v>246.38200000000001</v>
      </c>
      <c r="BV160" s="18">
        <v>8.9051600000000004</v>
      </c>
      <c r="BW160" s="18">
        <v>0.55877299999999996</v>
      </c>
      <c r="BX160" s="18">
        <v>338.75799999999998</v>
      </c>
      <c r="BY160" s="18">
        <v>6.6878599999999997</v>
      </c>
      <c r="BZ160" s="18">
        <v>0</v>
      </c>
      <c r="CA160" s="23">
        <f t="shared" si="28"/>
        <v>0</v>
      </c>
      <c r="CB160" s="24">
        <f t="shared" si="29"/>
        <v>0</v>
      </c>
      <c r="CC160" s="25">
        <f t="shared" si="30"/>
        <v>-15.551948641569126</v>
      </c>
      <c r="CD160" s="25"/>
      <c r="CE160" s="18">
        <v>0</v>
      </c>
      <c r="CF160" s="18">
        <v>0</v>
      </c>
      <c r="CG160" s="18">
        <v>0</v>
      </c>
      <c r="CH160" s="18">
        <v>9601.1200000000008</v>
      </c>
      <c r="CI160" s="23">
        <v>5343.37</v>
      </c>
      <c r="CJ160" s="23" t="b">
        <f t="shared" si="31"/>
        <v>1</v>
      </c>
      <c r="CK160" s="23" t="b">
        <f t="shared" si="32"/>
        <v>1</v>
      </c>
      <c r="CL160" s="23">
        <f t="shared" si="33"/>
        <v>0</v>
      </c>
      <c r="CM160" s="23">
        <f t="shared" si="34"/>
        <v>0</v>
      </c>
      <c r="CN160" s="23">
        <f t="shared" si="35"/>
        <v>7472.2450000000008</v>
      </c>
      <c r="CO160" s="18">
        <v>1052.1500000000001</v>
      </c>
      <c r="CP160" s="18">
        <v>105.91</v>
      </c>
      <c r="CQ160" s="18">
        <v>1.17744</v>
      </c>
      <c r="CR160" s="18">
        <v>5.2158300000000004</v>
      </c>
      <c r="CS160" s="18">
        <v>1.2889999999999999</v>
      </c>
      <c r="CT160" s="18">
        <v>0</v>
      </c>
      <c r="CU160" s="18">
        <v>0</v>
      </c>
      <c r="CV160" s="18">
        <v>631.703125</v>
      </c>
      <c r="CW160" s="18">
        <v>2.985795259475708</v>
      </c>
      <c r="CX160" s="18">
        <v>16.024520874023437</v>
      </c>
      <c r="CY160" s="18">
        <v>83.202987670898438</v>
      </c>
      <c r="CZ160" s="18">
        <v>16.693973541259766</v>
      </c>
      <c r="DA160" s="18">
        <v>185.21470642089844</v>
      </c>
      <c r="DB160" s="18">
        <v>2646.0166015625</v>
      </c>
      <c r="DC160" s="18">
        <v>3.9466927051544189</v>
      </c>
      <c r="DD160" s="18">
        <v>151.23741149902344</v>
      </c>
      <c r="DE160" s="18">
        <v>15.656517028808594</v>
      </c>
      <c r="DF160" s="19">
        <v>52.334581101119625</v>
      </c>
      <c r="DG160" s="19"/>
      <c r="DH160" s="19">
        <v>501.48758999999995</v>
      </c>
      <c r="DI160" s="19">
        <v>13.501170000000002</v>
      </c>
      <c r="DJ160" s="19">
        <v>0</v>
      </c>
      <c r="DK160" s="19">
        <v>0</v>
      </c>
      <c r="DL160" s="19">
        <v>39.235799999999998</v>
      </c>
      <c r="DM160" s="19">
        <v>19.625430000000001</v>
      </c>
      <c r="DN160" s="19">
        <v>10.311159999999999</v>
      </c>
      <c r="DO160" s="19">
        <v>321.57080000000002</v>
      </c>
      <c r="DP160" s="19">
        <v>70.664400000000001</v>
      </c>
      <c r="DQ160" s="19">
        <v>0</v>
      </c>
      <c r="DR160" s="19">
        <v>127.721</v>
      </c>
      <c r="DS160" s="19">
        <v>338.75799999999998</v>
      </c>
      <c r="DT160" s="19">
        <v>941.38776000000007</v>
      </c>
      <c r="DU160" s="19">
        <v>90.653573789066201</v>
      </c>
      <c r="DV160" s="19">
        <v>4.735035313001605</v>
      </c>
      <c r="DW160" s="19">
        <v>8.8885634973090362</v>
      </c>
      <c r="DX160" s="19">
        <v>0.90164757022079878</v>
      </c>
      <c r="DY160" s="19">
        <v>0.94050090185523205</v>
      </c>
      <c r="DZ160" s="19">
        <v>0.91159364882017935</v>
      </c>
      <c r="EA160" s="19">
        <v>0.95087557173910886</v>
      </c>
      <c r="EB160" s="19">
        <v>14587.393114385115</v>
      </c>
      <c r="EC160" s="19">
        <v>1.8573245767832549</v>
      </c>
      <c r="ED160" s="19">
        <v>56605.960038975791</v>
      </c>
      <c r="EE160" s="19">
        <v>4.1887027257661575</v>
      </c>
      <c r="EF160" s="19">
        <v>3.8804712805850667</v>
      </c>
      <c r="EG160" s="19">
        <v>0.38684962272644047</v>
      </c>
      <c r="EH160" s="19">
        <v>244.37411558136347</v>
      </c>
      <c r="EI160" s="19">
        <v>5227.8702306667938</v>
      </c>
      <c r="EJ160" s="19">
        <v>10.82772860483875</v>
      </c>
      <c r="EK160" s="19">
        <v>10.827728604838748</v>
      </c>
      <c r="EL160" s="19">
        <v>100.0007778292503</v>
      </c>
      <c r="EM160" s="19">
        <v>16.812702161475737</v>
      </c>
      <c r="EN160" s="19">
        <v>1.8573245767832549</v>
      </c>
      <c r="EO160" s="19">
        <v>752.87484150122657</v>
      </c>
      <c r="EP160" s="19">
        <v>1077.3649849415292</v>
      </c>
      <c r="EQ160" s="19">
        <v>154.4440559608984</v>
      </c>
      <c r="ER160" s="19">
        <v>220.46478788892622</v>
      </c>
      <c r="ES160" s="19">
        <v>23.559498326211411</v>
      </c>
      <c r="ET160" s="19">
        <v>463.26586016236206</v>
      </c>
      <c r="EU160" s="19">
        <v>5.71165896108801</v>
      </c>
      <c r="EV160" s="19">
        <v>6.1319702011679592E-2</v>
      </c>
      <c r="EW160" s="19">
        <v>500</v>
      </c>
      <c r="EX160" s="19">
        <v>10696.448390677026</v>
      </c>
      <c r="EY160" s="19">
        <v>25283.841505062141</v>
      </c>
      <c r="EZ160" s="19">
        <v>4.475993589713885E-2</v>
      </c>
      <c r="FA160" s="19">
        <v>20</v>
      </c>
      <c r="FB160" s="19">
        <v>2.1816615649929121</v>
      </c>
      <c r="FC160" s="19">
        <v>3.2192386847061329</v>
      </c>
      <c r="FD160" s="19">
        <v>7.4999999999999997E-2</v>
      </c>
      <c r="FE160" s="19">
        <v>22.962891642252604</v>
      </c>
      <c r="FF160" s="19">
        <v>1.1729551199804379E-2</v>
      </c>
    </row>
    <row r="161" spans="1:162">
      <c r="A161" s="4">
        <v>40473.699999999997</v>
      </c>
      <c r="B161" s="18">
        <v>13</v>
      </c>
      <c r="C161" s="18" t="s">
        <v>54</v>
      </c>
      <c r="D161" s="18" t="s">
        <v>65</v>
      </c>
      <c r="E161" s="4">
        <v>40473.6875</v>
      </c>
      <c r="F161" s="4">
        <v>40473.708333333336</v>
      </c>
      <c r="G161" s="18" t="s">
        <v>28</v>
      </c>
      <c r="H161" s="18">
        <v>2</v>
      </c>
      <c r="I161" s="18">
        <v>2</v>
      </c>
      <c r="J161" s="18">
        <v>0</v>
      </c>
      <c r="K161" s="18">
        <v>5</v>
      </c>
      <c r="L161" s="18"/>
      <c r="M161" s="18">
        <v>548212</v>
      </c>
      <c r="N161" s="18">
        <v>548213</v>
      </c>
      <c r="O161" s="18">
        <v>0</v>
      </c>
      <c r="P161" s="18">
        <v>3.1695041563850189E-2</v>
      </c>
      <c r="Q161" s="18">
        <v>1.8543497186265738E-2</v>
      </c>
      <c r="R161" s="18">
        <v>3.3340600051170135</v>
      </c>
      <c r="S161" s="18">
        <v>5.4924293545621601E-3</v>
      </c>
      <c r="T161" s="18">
        <v>2.5954322130542291</v>
      </c>
      <c r="U161" s="18">
        <v>0.70748898325715415</v>
      </c>
      <c r="V161" s="18">
        <v>0</v>
      </c>
      <c r="W161" s="18">
        <v>0</v>
      </c>
      <c r="X161" s="18">
        <v>1.6578588605004498</v>
      </c>
      <c r="Y161" s="18">
        <v>5.0843507008987113E-2</v>
      </c>
      <c r="Z161" s="18">
        <v>34.557259576097195</v>
      </c>
      <c r="AA161" s="18">
        <v>6.4445199840713008E-2</v>
      </c>
      <c r="AB161" s="18">
        <v>9.725173503916832E-3</v>
      </c>
      <c r="AC161" s="18">
        <v>44.166508213329791</v>
      </c>
      <c r="AD161" s="18">
        <v>8.2135813860047917E-3</v>
      </c>
      <c r="AE161" s="18">
        <v>8.8227487089462153E-2</v>
      </c>
      <c r="AF161" s="18">
        <v>12.401448168776318</v>
      </c>
      <c r="AG161" s="18">
        <v>0</v>
      </c>
      <c r="AH161" s="18">
        <v>0</v>
      </c>
      <c r="AI161" s="18">
        <v>0.27602301755315994</v>
      </c>
      <c r="AJ161" s="18">
        <v>2.751287463122655E-2</v>
      </c>
      <c r="AK161" s="18">
        <v>0</v>
      </c>
      <c r="AL161" s="18">
        <v>100</v>
      </c>
      <c r="AM161" s="18">
        <v>900</v>
      </c>
      <c r="AN161" s="18">
        <v>0</v>
      </c>
      <c r="AO161" s="18">
        <v>0</v>
      </c>
      <c r="AP161" s="18">
        <v>6283.49</v>
      </c>
      <c r="AQ161" s="18">
        <v>104.652</v>
      </c>
      <c r="AR161" s="18"/>
      <c r="AS161" s="18">
        <v>0</v>
      </c>
      <c r="AT161" s="18">
        <v>0</v>
      </c>
      <c r="AU161" s="18">
        <v>0</v>
      </c>
      <c r="AV161" s="18">
        <v>0</v>
      </c>
      <c r="AW161" s="18">
        <v>18.9833</v>
      </c>
      <c r="AX161" s="18">
        <v>0.54069500000000004</v>
      </c>
      <c r="AY161" s="18">
        <v>8.8687400000000007</v>
      </c>
      <c r="AZ161" s="18">
        <v>1.79037</v>
      </c>
      <c r="BA161" s="18">
        <v>67346.7</v>
      </c>
      <c r="BB161" s="18">
        <v>1373.84</v>
      </c>
      <c r="BC161" s="18">
        <v>0</v>
      </c>
      <c r="BD161" s="18">
        <v>0</v>
      </c>
      <c r="BE161" s="18">
        <v>0</v>
      </c>
      <c r="BF161" s="18">
        <v>0</v>
      </c>
      <c r="BG161" s="18">
        <v>86.950500000000005</v>
      </c>
      <c r="BH161" s="18">
        <v>9.7886399999999991</v>
      </c>
      <c r="BI161" s="18">
        <v>17.321000000000002</v>
      </c>
      <c r="BJ161" s="18">
        <v>5.44937</v>
      </c>
      <c r="BK161" s="18">
        <v>0</v>
      </c>
      <c r="BL161" s="18">
        <v>0</v>
      </c>
      <c r="BM161" s="23">
        <f t="shared" si="24"/>
        <v>83.043599768072795</v>
      </c>
      <c r="BN161" s="23">
        <f t="shared" si="25"/>
        <v>434.54253983925059</v>
      </c>
      <c r="BO161" s="23">
        <f t="shared" si="26"/>
        <v>0.81659867614148285</v>
      </c>
      <c r="BP161" s="23">
        <f t="shared" si="27"/>
        <v>434.54253983925059</v>
      </c>
      <c r="BQ161" s="23"/>
      <c r="BR161" s="18">
        <v>23.681899999999999</v>
      </c>
      <c r="BS161" s="18">
        <v>2.3522099999999999</v>
      </c>
      <c r="BT161" s="18">
        <v>4817.1499999999996</v>
      </c>
      <c r="BU161" s="18">
        <v>271.66500000000002</v>
      </c>
      <c r="BV161" s="18">
        <v>6.9136100000000003</v>
      </c>
      <c r="BW161" s="18">
        <v>0.56715700000000002</v>
      </c>
      <c r="BX161" s="18">
        <v>381.11900000000003</v>
      </c>
      <c r="BY161" s="18">
        <v>7.29643</v>
      </c>
      <c r="BZ161" s="18">
        <v>0</v>
      </c>
      <c r="CA161" s="23">
        <f t="shared" si="28"/>
        <v>0</v>
      </c>
      <c r="CB161" s="24">
        <f t="shared" si="29"/>
        <v>0</v>
      </c>
      <c r="CC161" s="25">
        <f t="shared" si="30"/>
        <v>-15.551948641569126</v>
      </c>
      <c r="CD161" s="25"/>
      <c r="CE161" s="18">
        <v>0</v>
      </c>
      <c r="CF161" s="18">
        <v>0</v>
      </c>
      <c r="CG161" s="18">
        <v>0</v>
      </c>
      <c r="CH161" s="18">
        <v>9202.68</v>
      </c>
      <c r="CI161" s="23">
        <v>6283.49</v>
      </c>
      <c r="CJ161" s="23" t="b">
        <f t="shared" si="31"/>
        <v>1</v>
      </c>
      <c r="CK161" s="23" t="b">
        <f t="shared" si="32"/>
        <v>1</v>
      </c>
      <c r="CL161" s="23">
        <f t="shared" si="33"/>
        <v>0</v>
      </c>
      <c r="CM161" s="23">
        <f t="shared" si="34"/>
        <v>0</v>
      </c>
      <c r="CN161" s="23">
        <f t="shared" si="35"/>
        <v>7743.085</v>
      </c>
      <c r="CO161" s="18">
        <v>1069.9100000000001</v>
      </c>
      <c r="CP161" s="18">
        <v>120.32</v>
      </c>
      <c r="CQ161" s="18">
        <v>1.1255999999999999</v>
      </c>
      <c r="CR161" s="18">
        <v>2.9257900000000001</v>
      </c>
      <c r="CS161" s="18">
        <v>1.2321599999999999</v>
      </c>
      <c r="CT161" s="18">
        <v>0</v>
      </c>
      <c r="CU161" s="18">
        <v>0</v>
      </c>
      <c r="CV161" s="18">
        <v>725.61517333984375</v>
      </c>
      <c r="CW161" s="18">
        <v>3.2420246601104736</v>
      </c>
      <c r="CX161" s="18">
        <v>17.276317596435547</v>
      </c>
      <c r="CY161" s="18">
        <v>83.221298217773438</v>
      </c>
      <c r="CZ161" s="18">
        <v>16.640312194824219</v>
      </c>
      <c r="DA161" s="18">
        <v>198.97367858886719</v>
      </c>
      <c r="DB161" s="18">
        <v>2653.8955078125</v>
      </c>
      <c r="DC161" s="18">
        <v>3.9222261905670166</v>
      </c>
      <c r="DD161" s="18">
        <v>149.93284606933594</v>
      </c>
      <c r="DE161" s="18">
        <v>16.644248962402344</v>
      </c>
      <c r="DF161" s="19">
        <v>52.334581101119625</v>
      </c>
      <c r="DG161" s="19"/>
      <c r="DH161" s="19">
        <v>536.92444</v>
      </c>
      <c r="DI161" s="19">
        <v>0</v>
      </c>
      <c r="DJ161" s="19">
        <v>0</v>
      </c>
      <c r="DK161" s="19">
        <v>0</v>
      </c>
      <c r="DL161" s="19">
        <v>37.9666</v>
      </c>
      <c r="DM161" s="19">
        <v>26.60622</v>
      </c>
      <c r="DN161" s="19">
        <v>0</v>
      </c>
      <c r="DO161" s="19">
        <v>347.80200000000002</v>
      </c>
      <c r="DP161" s="19">
        <v>51.963000000000008</v>
      </c>
      <c r="DQ161" s="19">
        <v>0</v>
      </c>
      <c r="DR161" s="19">
        <v>118.40949999999999</v>
      </c>
      <c r="DS161" s="19">
        <v>381.11900000000003</v>
      </c>
      <c r="DT161" s="19">
        <v>963.86632000000009</v>
      </c>
      <c r="DU161" s="19">
        <v>76.485039893617028</v>
      </c>
      <c r="DV161" s="19">
        <v>4.4624704122340431</v>
      </c>
      <c r="DW161" s="19">
        <v>8.0108570478723422</v>
      </c>
      <c r="DX161" s="19">
        <v>0.89460480128024056</v>
      </c>
      <c r="DY161" s="19">
        <v>0.93334183806382187</v>
      </c>
      <c r="DZ161" s="19">
        <v>0.90630126901464381</v>
      </c>
      <c r="EA161" s="19">
        <v>0.94554477133498194</v>
      </c>
      <c r="EB161" s="19">
        <v>16810.060174803388</v>
      </c>
      <c r="EC161" s="19">
        <v>2.1403233363937355</v>
      </c>
      <c r="ED161" s="19">
        <v>56774.51266713201</v>
      </c>
      <c r="EE161" s="19">
        <v>3.657442133682534</v>
      </c>
      <c r="EF161" s="19">
        <v>3.3774128157037397</v>
      </c>
      <c r="EG161" s="19">
        <v>0.38649009170532228</v>
      </c>
      <c r="EH161" s="19">
        <v>280.44307488688952</v>
      </c>
      <c r="EI161" s="19">
        <v>5999.4897541007722</v>
      </c>
      <c r="EJ161" s="19">
        <v>9.4632235396894355</v>
      </c>
      <c r="EK161" s="19">
        <v>9.4632235396894355</v>
      </c>
      <c r="EL161" s="19">
        <v>100.0007778292503</v>
      </c>
      <c r="EM161" s="19">
        <v>16.812702161475737</v>
      </c>
      <c r="EN161" s="19">
        <v>2.1403233363937355</v>
      </c>
      <c r="EO161" s="19">
        <v>752.87484150122657</v>
      </c>
      <c r="EP161" s="19">
        <v>1077.3649849415292</v>
      </c>
      <c r="EQ161" s="19">
        <v>171.61915989340315</v>
      </c>
      <c r="ER161" s="19">
        <v>245.05959632269671</v>
      </c>
      <c r="ES161" s="19">
        <v>23.559498326211411</v>
      </c>
      <c r="ET161" s="19">
        <v>532.13720831940498</v>
      </c>
      <c r="EU161" s="19">
        <v>4.9872391299116803</v>
      </c>
      <c r="EV161" s="19">
        <v>6.750861475589813E-2</v>
      </c>
      <c r="EW161" s="19">
        <v>500</v>
      </c>
      <c r="EX161" s="19">
        <v>10696.448390677026</v>
      </c>
      <c r="EY161" s="19">
        <v>27506.508565480413</v>
      </c>
      <c r="EZ161" s="19">
        <v>4.455727888627576E-2</v>
      </c>
      <c r="FA161" s="19">
        <v>20</v>
      </c>
      <c r="FB161" s="19">
        <v>2.1816615649929121</v>
      </c>
      <c r="FC161" s="19">
        <v>3.5022374443166133</v>
      </c>
      <c r="FD161" s="19">
        <v>7.4999999999999997E-2</v>
      </c>
      <c r="FE161" s="19">
        <v>24.41156514485677</v>
      </c>
      <c r="FF161" s="19">
        <v>1.2228053244367747E-2</v>
      </c>
    </row>
    <row r="162" spans="1:162">
      <c r="A162" s="4">
        <v>40473.700694444444</v>
      </c>
      <c r="B162" s="18">
        <v>13</v>
      </c>
      <c r="C162" s="18" t="s">
        <v>54</v>
      </c>
      <c r="D162" s="18" t="s">
        <v>65</v>
      </c>
      <c r="E162" s="4">
        <v>40473.6875</v>
      </c>
      <c r="F162" s="4">
        <v>40473.708333333336</v>
      </c>
      <c r="G162" s="18" t="s">
        <v>28</v>
      </c>
      <c r="H162" s="18">
        <v>2</v>
      </c>
      <c r="I162" s="18">
        <v>2</v>
      </c>
      <c r="J162" s="18">
        <v>0</v>
      </c>
      <c r="K162" s="18">
        <v>5</v>
      </c>
      <c r="L162" s="18"/>
      <c r="M162" s="18">
        <v>548212</v>
      </c>
      <c r="N162" s="18">
        <v>548213</v>
      </c>
      <c r="O162" s="18">
        <v>0</v>
      </c>
      <c r="P162" s="18">
        <v>3.1695041563850189E-2</v>
      </c>
      <c r="Q162" s="18">
        <v>1.8543497186265738E-2</v>
      </c>
      <c r="R162" s="18">
        <v>3.3340600051170135</v>
      </c>
      <c r="S162" s="18">
        <v>5.4924293545621601E-3</v>
      </c>
      <c r="T162" s="18">
        <v>2.5954322130542291</v>
      </c>
      <c r="U162" s="18">
        <v>0.70748898325715415</v>
      </c>
      <c r="V162" s="18">
        <v>0</v>
      </c>
      <c r="W162" s="18">
        <v>0</v>
      </c>
      <c r="X162" s="18">
        <v>1.6578588605004498</v>
      </c>
      <c r="Y162" s="18">
        <v>5.0843507008987113E-2</v>
      </c>
      <c r="Z162" s="18">
        <v>34.557259576097195</v>
      </c>
      <c r="AA162" s="18">
        <v>6.4445199840713008E-2</v>
      </c>
      <c r="AB162" s="18">
        <v>9.725173503916832E-3</v>
      </c>
      <c r="AC162" s="18">
        <v>44.166508213329791</v>
      </c>
      <c r="AD162" s="18">
        <v>8.2135813860047917E-3</v>
      </c>
      <c r="AE162" s="18">
        <v>8.8227487089462153E-2</v>
      </c>
      <c r="AF162" s="18">
        <v>12.401448168776318</v>
      </c>
      <c r="AG162" s="18">
        <v>0</v>
      </c>
      <c r="AH162" s="18">
        <v>0</v>
      </c>
      <c r="AI162" s="18">
        <v>0.27602301755315994</v>
      </c>
      <c r="AJ162" s="18">
        <v>2.751287463122655E-2</v>
      </c>
      <c r="AK162" s="18">
        <v>0</v>
      </c>
      <c r="AL162" s="18">
        <v>100</v>
      </c>
      <c r="AM162" s="18">
        <v>900</v>
      </c>
      <c r="AN162" s="18">
        <v>7.2212100000000001</v>
      </c>
      <c r="AO162" s="18">
        <v>2.8843700000000001</v>
      </c>
      <c r="AP162" s="18">
        <v>7295.16</v>
      </c>
      <c r="AQ162" s="18">
        <v>163.464</v>
      </c>
      <c r="AR162" s="18"/>
      <c r="AS162" s="18">
        <v>0</v>
      </c>
      <c r="AT162" s="18">
        <v>0</v>
      </c>
      <c r="AU162" s="18">
        <v>6.4257999999999997</v>
      </c>
      <c r="AV162" s="18">
        <v>2.9689100000000002</v>
      </c>
      <c r="AW162" s="18">
        <v>15.33</v>
      </c>
      <c r="AX162" s="18">
        <v>1.1642999999999999</v>
      </c>
      <c r="AY162" s="18">
        <v>0</v>
      </c>
      <c r="AZ162" s="18">
        <v>0</v>
      </c>
      <c r="BA162" s="18">
        <v>122634</v>
      </c>
      <c r="BB162" s="18">
        <v>2021.19</v>
      </c>
      <c r="BC162" s="18">
        <v>0</v>
      </c>
      <c r="BD162" s="18">
        <v>0</v>
      </c>
      <c r="BE162" s="18">
        <v>0</v>
      </c>
      <c r="BF162" s="18">
        <v>0</v>
      </c>
      <c r="BG162" s="18">
        <v>83.453500000000005</v>
      </c>
      <c r="BH162" s="18">
        <v>13.181100000000001</v>
      </c>
      <c r="BI162" s="18">
        <v>0</v>
      </c>
      <c r="BJ162" s="18">
        <v>0</v>
      </c>
      <c r="BK162" s="18">
        <v>0</v>
      </c>
      <c r="BL162" s="18">
        <v>0</v>
      </c>
      <c r="BM162" s="23">
        <f t="shared" si="24"/>
        <v>83.043599768072795</v>
      </c>
      <c r="BN162" s="23">
        <f t="shared" si="25"/>
        <v>388.41525819884316</v>
      </c>
      <c r="BO162" s="23">
        <f t="shared" si="26"/>
        <v>0.82012365124260167</v>
      </c>
      <c r="BP162" s="23">
        <f t="shared" si="27"/>
        <v>388.41525819884316</v>
      </c>
      <c r="BQ162" s="23"/>
      <c r="BR162" s="18">
        <v>20.1235</v>
      </c>
      <c r="BS162" s="18">
        <v>3.2822800000000001</v>
      </c>
      <c r="BT162" s="18">
        <v>8739.9699999999993</v>
      </c>
      <c r="BU162" s="18">
        <v>397.88799999999998</v>
      </c>
      <c r="BV162" s="18">
        <v>7.0479799999999999</v>
      </c>
      <c r="BW162" s="18">
        <v>1.0023299999999999</v>
      </c>
      <c r="BX162" s="18">
        <v>445.26</v>
      </c>
      <c r="BY162" s="18">
        <v>6.9417999999999997</v>
      </c>
      <c r="BZ162" s="18">
        <v>0</v>
      </c>
      <c r="CA162" s="23">
        <f t="shared" si="28"/>
        <v>0</v>
      </c>
      <c r="CB162" s="24">
        <f t="shared" si="29"/>
        <v>0</v>
      </c>
      <c r="CC162" s="25">
        <f t="shared" si="30"/>
        <v>-15.551948641569126</v>
      </c>
      <c r="CD162" s="25"/>
      <c r="CE162" s="18">
        <v>0</v>
      </c>
      <c r="CF162" s="18">
        <v>0</v>
      </c>
      <c r="CG162" s="18">
        <v>0</v>
      </c>
      <c r="CH162" s="18">
        <v>16485.099999999999</v>
      </c>
      <c r="CI162" s="23">
        <v>7295.16</v>
      </c>
      <c r="CJ162" s="23" t="b">
        <f t="shared" si="31"/>
        <v>1</v>
      </c>
      <c r="CK162" s="23" t="b">
        <f t="shared" si="32"/>
        <v>1</v>
      </c>
      <c r="CL162" s="23">
        <f t="shared" si="33"/>
        <v>0</v>
      </c>
      <c r="CM162" s="23">
        <f t="shared" si="34"/>
        <v>0</v>
      </c>
      <c r="CN162" s="23">
        <f t="shared" si="35"/>
        <v>11890.13</v>
      </c>
      <c r="CO162" s="18">
        <v>1814.63</v>
      </c>
      <c r="CP162" s="18">
        <v>165.11799999999999</v>
      </c>
      <c r="CQ162" s="18">
        <v>1.8337399999999999</v>
      </c>
      <c r="CR162" s="18">
        <v>4.7968200000000003</v>
      </c>
      <c r="CS162" s="18">
        <v>1.90188</v>
      </c>
      <c r="CT162" s="18">
        <v>0</v>
      </c>
      <c r="CU162" s="18">
        <v>0</v>
      </c>
      <c r="CV162" s="18">
        <v>645.80242919921875</v>
      </c>
      <c r="CW162" s="18">
        <v>3.2227940559387207</v>
      </c>
      <c r="CX162" s="18">
        <v>17.331201553344727</v>
      </c>
      <c r="CY162" s="18">
        <v>83.236747741699219</v>
      </c>
      <c r="CZ162" s="18">
        <v>16.568790435791016</v>
      </c>
      <c r="DA162" s="18">
        <v>183.13818359375</v>
      </c>
      <c r="DB162" s="18">
        <v>2675.697509765625</v>
      </c>
      <c r="DC162" s="18">
        <v>3.9522585868835449</v>
      </c>
      <c r="DD162" s="18">
        <v>151.07357788085937</v>
      </c>
      <c r="DE162" s="18">
        <v>16.950948715209961</v>
      </c>
      <c r="DF162" s="19">
        <v>52.334581101119625</v>
      </c>
      <c r="DG162" s="19"/>
      <c r="DH162" s="19">
        <v>577.81401000000005</v>
      </c>
      <c r="DI162" s="19">
        <v>21.663630000000001</v>
      </c>
      <c r="DJ162" s="19">
        <v>0</v>
      </c>
      <c r="DK162" s="19">
        <v>25.703199999999999</v>
      </c>
      <c r="DL162" s="19">
        <v>30.66</v>
      </c>
      <c r="DM162" s="19">
        <v>0</v>
      </c>
      <c r="DN162" s="19">
        <v>0</v>
      </c>
      <c r="DO162" s="19">
        <v>333.81400000000002</v>
      </c>
      <c r="DP162" s="19">
        <v>0</v>
      </c>
      <c r="DQ162" s="19">
        <v>0</v>
      </c>
      <c r="DR162" s="19">
        <v>100.61750000000001</v>
      </c>
      <c r="DS162" s="19">
        <v>445.26</v>
      </c>
      <c r="DT162" s="19">
        <v>957.71833000000004</v>
      </c>
      <c r="DU162" s="19">
        <v>99.838297459998302</v>
      </c>
      <c r="DV162" s="19">
        <v>3.4994004893470128</v>
      </c>
      <c r="DW162" s="19">
        <v>5.8002054894075759</v>
      </c>
      <c r="DX162" s="19">
        <v>0.93623123636090533</v>
      </c>
      <c r="DY162" s="19">
        <v>0.95687655969243834</v>
      </c>
      <c r="DZ162" s="19">
        <v>0.94560871234136268</v>
      </c>
      <c r="EA162" s="19">
        <v>0.96646082328703553</v>
      </c>
      <c r="EB162" s="19">
        <v>15025.649423298612</v>
      </c>
      <c r="EC162" s="19">
        <v>1.9131251031070882</v>
      </c>
      <c r="ED162" s="19">
        <v>57240.920644542093</v>
      </c>
      <c r="EE162" s="19">
        <v>4.1432137582440394</v>
      </c>
      <c r="EF162" s="19">
        <v>3.8095471970605765</v>
      </c>
      <c r="EG162" s="19">
        <v>0.38601089591979981</v>
      </c>
      <c r="EH162" s="19">
        <v>249.28677428237353</v>
      </c>
      <c r="EI162" s="19">
        <v>5332.9662311795228</v>
      </c>
      <c r="EJ162" s="19">
        <v>10.733411419310974</v>
      </c>
      <c r="EK162" s="19">
        <v>10.733411419310974</v>
      </c>
      <c r="EL162" s="19">
        <v>100.0007778292503</v>
      </c>
      <c r="EM162" s="19">
        <v>16.812702161475737</v>
      </c>
      <c r="EN162" s="19">
        <v>1.9131251031070882</v>
      </c>
      <c r="EO162" s="19">
        <v>752.87484150122657</v>
      </c>
      <c r="EP162" s="19">
        <v>1077.3649849415292</v>
      </c>
      <c r="EQ162" s="19">
        <v>155.76629056972774</v>
      </c>
      <c r="ER162" s="19">
        <v>222.36414436081373</v>
      </c>
      <c r="ES162" s="19">
        <v>23.559498326211411</v>
      </c>
      <c r="ET162" s="19">
        <v>473.60572714899746</v>
      </c>
      <c r="EU162" s="19">
        <v>5.6496308139530678</v>
      </c>
      <c r="EV162" s="19">
        <v>4.8315454862751628E-2</v>
      </c>
      <c r="EW162" s="19">
        <v>500</v>
      </c>
      <c r="EX162" s="19">
        <v>10696.448390677026</v>
      </c>
      <c r="EY162" s="19">
        <v>25722.097813975637</v>
      </c>
      <c r="EZ162" s="19">
        <v>4.4545450277258015E-2</v>
      </c>
      <c r="FA162" s="19">
        <v>20</v>
      </c>
      <c r="FB162" s="19">
        <v>2.1816615649929121</v>
      </c>
      <c r="FC162" s="19">
        <v>3.2750392110299664</v>
      </c>
      <c r="FD162" s="19">
        <v>7.4999999999999997E-2</v>
      </c>
      <c r="FE162" s="19">
        <v>24.861391448974608</v>
      </c>
      <c r="FF162" s="19">
        <v>1.0306809154767449E-2</v>
      </c>
    </row>
    <row r="163" spans="1:162">
      <c r="A163" s="4">
        <v>40473.70208333333</v>
      </c>
      <c r="B163" s="18">
        <v>13</v>
      </c>
      <c r="C163" s="18" t="s">
        <v>54</v>
      </c>
      <c r="D163" s="18" t="s">
        <v>65</v>
      </c>
      <c r="E163" s="4">
        <v>40473.6875</v>
      </c>
      <c r="F163" s="4">
        <v>40473.708333333336</v>
      </c>
      <c r="G163" s="18" t="s">
        <v>28</v>
      </c>
      <c r="H163" s="18">
        <v>2</v>
      </c>
      <c r="I163" s="18">
        <v>2</v>
      </c>
      <c r="J163" s="18">
        <v>0</v>
      </c>
      <c r="K163" s="18">
        <v>5</v>
      </c>
      <c r="L163" s="18"/>
      <c r="M163" s="18">
        <v>548212</v>
      </c>
      <c r="N163" s="18">
        <v>548213</v>
      </c>
      <c r="O163" s="18">
        <v>0</v>
      </c>
      <c r="P163" s="18">
        <v>3.1695041563850189E-2</v>
      </c>
      <c r="Q163" s="18">
        <v>1.8543497186265738E-2</v>
      </c>
      <c r="R163" s="18">
        <v>3.3340600051170135</v>
      </c>
      <c r="S163" s="18">
        <v>5.4924293545621601E-3</v>
      </c>
      <c r="T163" s="18">
        <v>2.5954322130542291</v>
      </c>
      <c r="U163" s="18">
        <v>0.70748898325715415</v>
      </c>
      <c r="V163" s="18">
        <v>0</v>
      </c>
      <c r="W163" s="18">
        <v>0</v>
      </c>
      <c r="X163" s="18">
        <v>1.6578588605004498</v>
      </c>
      <c r="Y163" s="18">
        <v>5.0843507008987113E-2</v>
      </c>
      <c r="Z163" s="18">
        <v>34.557259576097195</v>
      </c>
      <c r="AA163" s="18">
        <v>6.4445199840713008E-2</v>
      </c>
      <c r="AB163" s="18">
        <v>9.725173503916832E-3</v>
      </c>
      <c r="AC163" s="18">
        <v>44.166508213329791</v>
      </c>
      <c r="AD163" s="18">
        <v>8.2135813860047917E-3</v>
      </c>
      <c r="AE163" s="18">
        <v>8.8227487089462153E-2</v>
      </c>
      <c r="AF163" s="18">
        <v>12.401448168776318</v>
      </c>
      <c r="AG163" s="18">
        <v>0</v>
      </c>
      <c r="AH163" s="18">
        <v>0</v>
      </c>
      <c r="AI163" s="18">
        <v>0.27602301755315994</v>
      </c>
      <c r="AJ163" s="18">
        <v>2.751287463122655E-2</v>
      </c>
      <c r="AK163" s="18">
        <v>0</v>
      </c>
      <c r="AL163" s="18">
        <v>100</v>
      </c>
      <c r="AM163" s="18">
        <v>900</v>
      </c>
      <c r="AN163" s="18">
        <v>5.7843499999999999</v>
      </c>
      <c r="AO163" s="18">
        <v>2.2149100000000002</v>
      </c>
      <c r="AP163" s="18">
        <v>7935.09</v>
      </c>
      <c r="AQ163" s="18">
        <v>152.28200000000001</v>
      </c>
      <c r="AR163" s="18"/>
      <c r="AS163" s="18">
        <v>0</v>
      </c>
      <c r="AT163" s="18">
        <v>0</v>
      </c>
      <c r="AU163" s="18">
        <v>0</v>
      </c>
      <c r="AV163" s="18">
        <v>0</v>
      </c>
      <c r="AW163" s="18">
        <v>15.376899999999999</v>
      </c>
      <c r="AX163" s="18">
        <v>0.74496600000000002</v>
      </c>
      <c r="AY163" s="18">
        <v>0</v>
      </c>
      <c r="AZ163" s="18">
        <v>0</v>
      </c>
      <c r="BA163" s="18">
        <v>108768</v>
      </c>
      <c r="BB163" s="18">
        <v>1803.56</v>
      </c>
      <c r="BC163" s="18">
        <v>0</v>
      </c>
      <c r="BD163" s="18">
        <v>0</v>
      </c>
      <c r="BE163" s="18">
        <v>0</v>
      </c>
      <c r="BF163" s="18">
        <v>0</v>
      </c>
      <c r="BG163" s="18">
        <v>73.291899999999998</v>
      </c>
      <c r="BH163" s="18">
        <v>10.1402</v>
      </c>
      <c r="BI163" s="18">
        <v>16.778600000000001</v>
      </c>
      <c r="BJ163" s="18">
        <v>6.0579400000000003</v>
      </c>
      <c r="BK163" s="18">
        <v>0</v>
      </c>
      <c r="BL163" s="18">
        <v>0</v>
      </c>
      <c r="BM163" s="23">
        <f t="shared" si="24"/>
        <v>83.043599768072795</v>
      </c>
      <c r="BN163" s="23">
        <f t="shared" si="25"/>
        <v>404.5347349884222</v>
      </c>
      <c r="BO163" s="23">
        <f t="shared" si="26"/>
        <v>0.81427047333940028</v>
      </c>
      <c r="BP163" s="23">
        <f t="shared" si="27"/>
        <v>404.53473498842226</v>
      </c>
      <c r="BQ163" s="23"/>
      <c r="BR163" s="18">
        <v>18.396899999999999</v>
      </c>
      <c r="BS163" s="18">
        <v>2.4740799999999998</v>
      </c>
      <c r="BT163" s="18">
        <v>7889.61</v>
      </c>
      <c r="BU163" s="18">
        <v>294.12900000000002</v>
      </c>
      <c r="BV163" s="18">
        <v>8.7871199999999998</v>
      </c>
      <c r="BW163" s="18">
        <v>0.72606199999999999</v>
      </c>
      <c r="BX163" s="18">
        <v>355.149</v>
      </c>
      <c r="BY163" s="18">
        <v>5.8952200000000001</v>
      </c>
      <c r="BZ163" s="18">
        <v>0</v>
      </c>
      <c r="CA163" s="23">
        <f t="shared" si="28"/>
        <v>0</v>
      </c>
      <c r="CB163" s="24">
        <f t="shared" si="29"/>
        <v>0</v>
      </c>
      <c r="CC163" s="25">
        <f t="shared" si="30"/>
        <v>-15.551948641569126</v>
      </c>
      <c r="CD163" s="25"/>
      <c r="CE163" s="18">
        <v>0</v>
      </c>
      <c r="CF163" s="18">
        <v>0</v>
      </c>
      <c r="CG163" s="18">
        <v>0</v>
      </c>
      <c r="CH163" s="18">
        <v>10723.4</v>
      </c>
      <c r="CI163" s="23">
        <v>7935.09</v>
      </c>
      <c r="CJ163" s="23" t="b">
        <f t="shared" si="31"/>
        <v>1</v>
      </c>
      <c r="CK163" s="23" t="b">
        <f t="shared" si="32"/>
        <v>1</v>
      </c>
      <c r="CL163" s="23">
        <f t="shared" si="33"/>
        <v>0</v>
      </c>
      <c r="CM163" s="23">
        <f t="shared" si="34"/>
        <v>0</v>
      </c>
      <c r="CN163" s="23">
        <f t="shared" si="35"/>
        <v>9329.244999999999</v>
      </c>
      <c r="CO163" s="18">
        <v>1392.77</v>
      </c>
      <c r="CP163" s="18">
        <v>155.25899999999999</v>
      </c>
      <c r="CQ163" s="18">
        <v>1.8156300000000001</v>
      </c>
      <c r="CR163" s="18">
        <v>6.3151700000000002</v>
      </c>
      <c r="CS163" s="18">
        <v>1.8830899999999999</v>
      </c>
      <c r="CT163" s="18">
        <v>0</v>
      </c>
      <c r="CU163" s="18">
        <v>0</v>
      </c>
      <c r="CV163" s="18">
        <v>677.4384765625</v>
      </c>
      <c r="CW163" s="18">
        <v>2.8878076076507568</v>
      </c>
      <c r="CX163" s="18">
        <v>15.632472991943359</v>
      </c>
      <c r="CY163" s="18">
        <v>83.180320739746094</v>
      </c>
      <c r="CZ163" s="18">
        <v>16.687891006469727</v>
      </c>
      <c r="DA163" s="18">
        <v>186.02857971191406</v>
      </c>
      <c r="DB163" s="18">
        <v>2654.495849609375</v>
      </c>
      <c r="DC163" s="18">
        <v>4.0308384895324707</v>
      </c>
      <c r="DD163" s="18">
        <v>162.14596557617187</v>
      </c>
      <c r="DE163" s="18">
        <v>13.706340789794922</v>
      </c>
      <c r="DF163" s="19">
        <v>52.334581101119625</v>
      </c>
      <c r="DG163" s="19"/>
      <c r="DH163" s="19">
        <v>484.77764999999999</v>
      </c>
      <c r="DI163" s="19">
        <v>17.35305</v>
      </c>
      <c r="DJ163" s="19">
        <v>0</v>
      </c>
      <c r="DK163" s="19">
        <v>0</v>
      </c>
      <c r="DL163" s="19">
        <v>30.753799999999998</v>
      </c>
      <c r="DM163" s="19">
        <v>0</v>
      </c>
      <c r="DN163" s="19">
        <v>0</v>
      </c>
      <c r="DO163" s="19">
        <v>293.16759999999999</v>
      </c>
      <c r="DP163" s="19">
        <v>50.335800000000006</v>
      </c>
      <c r="DQ163" s="19">
        <v>0</v>
      </c>
      <c r="DR163" s="19">
        <v>91.984499999999997</v>
      </c>
      <c r="DS163" s="19">
        <v>355.149</v>
      </c>
      <c r="DT163" s="19">
        <v>838.74374999999998</v>
      </c>
      <c r="DU163" s="19">
        <v>69.067815714386938</v>
      </c>
      <c r="DV163" s="19">
        <v>3.1223803451007672</v>
      </c>
      <c r="DW163" s="19">
        <v>5.4022230595327807</v>
      </c>
      <c r="DX163" s="19">
        <v>0.91516867933894308</v>
      </c>
      <c r="DY163" s="19">
        <v>0.94367578491318471</v>
      </c>
      <c r="DZ163" s="19">
        <v>0.92841897066310197</v>
      </c>
      <c r="EA163" s="19">
        <v>0.95733881703824164</v>
      </c>
      <c r="EB163" s="19">
        <v>15649.223296916163</v>
      </c>
      <c r="EC163" s="19">
        <v>1.9925209946024438</v>
      </c>
      <c r="ED163" s="19">
        <v>56787.355717226084</v>
      </c>
      <c r="EE163" s="19">
        <v>3.9184308855307144</v>
      </c>
      <c r="EF163" s="19">
        <v>3.6287651239800893</v>
      </c>
      <c r="EG163" s="19">
        <v>0.38680886974334716</v>
      </c>
      <c r="EH163" s="19">
        <v>262.03921143979562</v>
      </c>
      <c r="EI163" s="19">
        <v>5605.7778029989577</v>
      </c>
      <c r="EJ163" s="19">
        <v>10.13014745016226</v>
      </c>
      <c r="EK163" s="19">
        <v>10.13014745016226</v>
      </c>
      <c r="EL163" s="19">
        <v>100.0007778292503</v>
      </c>
      <c r="EM163" s="19">
        <v>16.812702161475737</v>
      </c>
      <c r="EN163" s="19">
        <v>1.9925209946024438</v>
      </c>
      <c r="EO163" s="19">
        <v>752.87484150122657</v>
      </c>
      <c r="EP163" s="19">
        <v>1077.3649849415292</v>
      </c>
      <c r="EQ163" s="19">
        <v>162.72267558002895</v>
      </c>
      <c r="ER163" s="19">
        <v>232.32075932491369</v>
      </c>
      <c r="ES163" s="19">
        <v>23.559498326211411</v>
      </c>
      <c r="ET163" s="19">
        <v>496.80634166849615</v>
      </c>
      <c r="EU163" s="19">
        <v>5.3431198979755372</v>
      </c>
      <c r="EV163" s="19">
        <v>2.7886903504981232E-2</v>
      </c>
      <c r="EW163" s="19">
        <v>500</v>
      </c>
      <c r="EX163" s="19">
        <v>10696.448390677026</v>
      </c>
      <c r="EY163" s="19">
        <v>26345.671687593189</v>
      </c>
      <c r="EZ163" s="19">
        <v>4.4691913363400185E-2</v>
      </c>
      <c r="FA163" s="19">
        <v>20</v>
      </c>
      <c r="FB163" s="19">
        <v>2.1816615649929121</v>
      </c>
      <c r="FC163" s="19">
        <v>3.3544351025253212</v>
      </c>
      <c r="FD163" s="19">
        <v>7.4999999999999997E-2</v>
      </c>
      <c r="FE163" s="19">
        <v>20.102633158365887</v>
      </c>
      <c r="FF163" s="19">
        <v>1.659207025433224E-2</v>
      </c>
    </row>
    <row r="164" spans="1:162">
      <c r="A164" s="4">
        <v>40473.703472222223</v>
      </c>
      <c r="B164" s="18">
        <v>13</v>
      </c>
      <c r="C164" s="18" t="s">
        <v>54</v>
      </c>
      <c r="D164" s="18" t="s">
        <v>65</v>
      </c>
      <c r="E164" s="4">
        <v>40473.6875</v>
      </c>
      <c r="F164" s="4">
        <v>40473.708333333336</v>
      </c>
      <c r="G164" s="18" t="s">
        <v>28</v>
      </c>
      <c r="H164" s="18">
        <v>2</v>
      </c>
      <c r="I164" s="18">
        <v>2</v>
      </c>
      <c r="J164" s="18">
        <v>0</v>
      </c>
      <c r="K164" s="18">
        <v>5</v>
      </c>
      <c r="L164" s="18"/>
      <c r="M164" s="18">
        <v>548212</v>
      </c>
      <c r="N164" s="18">
        <v>548213</v>
      </c>
      <c r="O164" s="18">
        <v>0</v>
      </c>
      <c r="P164" s="18">
        <v>3.1695041563850189E-2</v>
      </c>
      <c r="Q164" s="18">
        <v>1.8543497186265738E-2</v>
      </c>
      <c r="R164" s="18">
        <v>3.3340600051170135</v>
      </c>
      <c r="S164" s="18">
        <v>5.4924293545621601E-3</v>
      </c>
      <c r="T164" s="18">
        <v>2.5954322130542291</v>
      </c>
      <c r="U164" s="18">
        <v>0.70748898325715415</v>
      </c>
      <c r="V164" s="18">
        <v>0</v>
      </c>
      <c r="W164" s="18">
        <v>0</v>
      </c>
      <c r="X164" s="18">
        <v>1.6578588605004498</v>
      </c>
      <c r="Y164" s="18">
        <v>5.0843507008987113E-2</v>
      </c>
      <c r="Z164" s="18">
        <v>34.557259576097195</v>
      </c>
      <c r="AA164" s="18">
        <v>6.4445199840713008E-2</v>
      </c>
      <c r="AB164" s="18">
        <v>9.725173503916832E-3</v>
      </c>
      <c r="AC164" s="18">
        <v>44.166508213329791</v>
      </c>
      <c r="AD164" s="18">
        <v>8.2135813860047917E-3</v>
      </c>
      <c r="AE164" s="18">
        <v>8.8227487089462153E-2</v>
      </c>
      <c r="AF164" s="18">
        <v>12.401448168776318</v>
      </c>
      <c r="AG164" s="18">
        <v>0</v>
      </c>
      <c r="AH164" s="18">
        <v>0</v>
      </c>
      <c r="AI164" s="18">
        <v>0.27602301755315994</v>
      </c>
      <c r="AJ164" s="18">
        <v>2.751287463122655E-2</v>
      </c>
      <c r="AK164" s="18">
        <v>0</v>
      </c>
      <c r="AL164" s="18">
        <v>100</v>
      </c>
      <c r="AM164" s="18">
        <v>900</v>
      </c>
      <c r="AN164" s="18">
        <v>0</v>
      </c>
      <c r="AO164" s="18">
        <v>0</v>
      </c>
      <c r="AP164" s="18">
        <v>5013.05</v>
      </c>
      <c r="AQ164" s="18">
        <v>81.131799999999998</v>
      </c>
      <c r="AR164" s="18"/>
      <c r="AS164" s="18">
        <v>0</v>
      </c>
      <c r="AT164" s="18">
        <v>0</v>
      </c>
      <c r="AU164" s="18">
        <v>0</v>
      </c>
      <c r="AV164" s="18">
        <v>0</v>
      </c>
      <c r="AW164" s="18">
        <v>20.197800000000001</v>
      </c>
      <c r="AX164" s="18">
        <v>0.73507999999999996</v>
      </c>
      <c r="AY164" s="18">
        <v>11.9899</v>
      </c>
      <c r="AZ164" s="18">
        <v>2.43405</v>
      </c>
      <c r="BA164" s="18">
        <v>7648.71</v>
      </c>
      <c r="BB164" s="18">
        <v>3148.8</v>
      </c>
      <c r="BC164" s="18">
        <v>0</v>
      </c>
      <c r="BD164" s="18">
        <v>0</v>
      </c>
      <c r="BE164" s="18">
        <v>0</v>
      </c>
      <c r="BF164" s="18">
        <v>0</v>
      </c>
      <c r="BG164" s="18">
        <v>66.119600000000005</v>
      </c>
      <c r="BH164" s="18">
        <v>7.4323199999999998</v>
      </c>
      <c r="BI164" s="18">
        <v>0</v>
      </c>
      <c r="BJ164" s="18">
        <v>0</v>
      </c>
      <c r="BK164" s="18">
        <v>0</v>
      </c>
      <c r="BL164" s="18">
        <v>0</v>
      </c>
      <c r="BM164" s="23">
        <f t="shared" si="24"/>
        <v>83.043599768072795</v>
      </c>
      <c r="BN164" s="23">
        <f t="shared" si="25"/>
        <v>393.85363224250096</v>
      </c>
      <c r="BO164" s="23">
        <f t="shared" si="26"/>
        <v>0.81816367164972514</v>
      </c>
      <c r="BP164" s="23">
        <f t="shared" si="27"/>
        <v>393.85363224250102</v>
      </c>
      <c r="BQ164" s="23"/>
      <c r="BR164" s="18">
        <v>16.3004</v>
      </c>
      <c r="BS164" s="18">
        <v>1.85765</v>
      </c>
      <c r="BT164" s="18">
        <v>0</v>
      </c>
      <c r="BU164" s="18">
        <v>0</v>
      </c>
      <c r="BV164" s="18">
        <v>0</v>
      </c>
      <c r="BW164" s="18">
        <v>0</v>
      </c>
      <c r="BX164" s="18">
        <v>306.846</v>
      </c>
      <c r="BY164" s="18">
        <v>6.8916199999999996</v>
      </c>
      <c r="BZ164" s="18">
        <v>0</v>
      </c>
      <c r="CA164" s="23">
        <f t="shared" si="28"/>
        <v>0</v>
      </c>
      <c r="CB164" s="24">
        <f t="shared" si="29"/>
        <v>0</v>
      </c>
      <c r="CC164" s="25">
        <f t="shared" si="30"/>
        <v>-15.551948641569126</v>
      </c>
      <c r="CD164" s="25"/>
      <c r="CE164" s="18">
        <v>0</v>
      </c>
      <c r="CF164" s="18">
        <v>0</v>
      </c>
      <c r="CG164" s="18">
        <v>0</v>
      </c>
      <c r="CH164" s="18">
        <v>4968.91</v>
      </c>
      <c r="CI164" s="23">
        <v>5013.05</v>
      </c>
      <c r="CJ164" s="23" t="b">
        <f t="shared" si="31"/>
        <v>1</v>
      </c>
      <c r="CK164" s="23" t="b">
        <f t="shared" si="32"/>
        <v>1</v>
      </c>
      <c r="CL164" s="23">
        <f t="shared" si="33"/>
        <v>0</v>
      </c>
      <c r="CM164" s="23">
        <f t="shared" si="34"/>
        <v>0</v>
      </c>
      <c r="CN164" s="23">
        <f t="shared" si="35"/>
        <v>4990.9799999999996</v>
      </c>
      <c r="CO164" s="18">
        <v>996.827</v>
      </c>
      <c r="CP164" s="18">
        <v>98.028599999999997</v>
      </c>
      <c r="CQ164" s="18">
        <v>1.09857</v>
      </c>
      <c r="CR164" s="18">
        <v>2.7602500000000001</v>
      </c>
      <c r="CS164" s="18">
        <v>1.20322</v>
      </c>
      <c r="CT164" s="18">
        <v>0</v>
      </c>
      <c r="CU164" s="18">
        <v>0</v>
      </c>
      <c r="CV164" s="18">
        <v>656.413330078125</v>
      </c>
      <c r="CW164" s="18">
        <v>2.7943809032440186</v>
      </c>
      <c r="CX164" s="18">
        <v>15.012343406677246</v>
      </c>
      <c r="CY164" s="18">
        <v>83.106483459472656</v>
      </c>
      <c r="CZ164" s="18">
        <v>16.608482360839844</v>
      </c>
      <c r="DA164" s="18">
        <v>194.04560852050781</v>
      </c>
      <c r="DB164" s="18">
        <v>2667.017578125</v>
      </c>
      <c r="DC164" s="18">
        <v>3.9808750152587891</v>
      </c>
      <c r="DD164" s="18">
        <v>158.47554016113281</v>
      </c>
      <c r="DE164" s="18">
        <v>15.753874778747559</v>
      </c>
      <c r="DF164" s="19">
        <v>52.334581101119625</v>
      </c>
      <c r="DG164" s="19"/>
      <c r="DH164" s="19">
        <v>421.45370000000003</v>
      </c>
      <c r="DI164" s="19">
        <v>0</v>
      </c>
      <c r="DJ164" s="19">
        <v>0</v>
      </c>
      <c r="DK164" s="19">
        <v>0</v>
      </c>
      <c r="DL164" s="19">
        <v>40.395600000000002</v>
      </c>
      <c r="DM164" s="19">
        <v>35.969700000000003</v>
      </c>
      <c r="DN164" s="19">
        <v>0</v>
      </c>
      <c r="DO164" s="19">
        <v>264.47840000000002</v>
      </c>
      <c r="DP164" s="19">
        <v>0</v>
      </c>
      <c r="DQ164" s="19">
        <v>0</v>
      </c>
      <c r="DR164" s="19">
        <v>81.501999999999995</v>
      </c>
      <c r="DS164" s="19">
        <v>306.846</v>
      </c>
      <c r="DT164" s="19">
        <v>729.19170000000008</v>
      </c>
      <c r="DU164" s="19">
        <v>50.688370536761724</v>
      </c>
      <c r="DV164" s="19">
        <v>4.2992932674750026</v>
      </c>
      <c r="DW164" s="19">
        <v>7.4385607873620563</v>
      </c>
      <c r="DX164" s="19">
        <v>0.85728058943050334</v>
      </c>
      <c r="DY164" s="19">
        <v>0.90534891246749982</v>
      </c>
      <c r="DZ164" s="19">
        <v>0.87419335621216099</v>
      </c>
      <c r="EA164" s="19">
        <v>0.92320998992728709</v>
      </c>
      <c r="EB164" s="19">
        <v>15236.030195134657</v>
      </c>
      <c r="EC164" s="19">
        <v>1.9399116149224442</v>
      </c>
      <c r="ED164" s="19">
        <v>57055.231762884992</v>
      </c>
      <c r="EE164" s="19">
        <v>4.0630155664382634</v>
      </c>
      <c r="EF164" s="19">
        <v>3.7447570680914324</v>
      </c>
      <c r="EG164" s="19">
        <v>0.38627683181762695</v>
      </c>
      <c r="EH164" s="19">
        <v>253.55726150543634</v>
      </c>
      <c r="EI164" s="19">
        <v>5424.3243235485961</v>
      </c>
      <c r="EJ164" s="19">
        <v>10.518403465513916</v>
      </c>
      <c r="EK164" s="19">
        <v>10.518403465513918</v>
      </c>
      <c r="EL164" s="19">
        <v>100.0007778292503</v>
      </c>
      <c r="EM164" s="19">
        <v>16.812702161475737</v>
      </c>
      <c r="EN164" s="19">
        <v>1.9399116149224442</v>
      </c>
      <c r="EO164" s="19">
        <v>752.87484150122657</v>
      </c>
      <c r="EP164" s="19">
        <v>1077.3649849415292</v>
      </c>
      <c r="EQ164" s="19">
        <v>158.17882016560907</v>
      </c>
      <c r="ER164" s="19">
        <v>225.81690665084636</v>
      </c>
      <c r="ES164" s="19">
        <v>23.559498326211411</v>
      </c>
      <c r="ET164" s="19">
        <v>481.38733836512705</v>
      </c>
      <c r="EU164" s="19">
        <v>5.5402736332506031</v>
      </c>
      <c r="EV164" s="19">
        <v>2.0633793039125239E-2</v>
      </c>
      <c r="EW164" s="19">
        <v>500</v>
      </c>
      <c r="EX164" s="19">
        <v>10696.448390677026</v>
      </c>
      <c r="EY164" s="19">
        <v>25932.478585811681</v>
      </c>
      <c r="EZ164" s="19">
        <v>4.4593243420658915E-2</v>
      </c>
      <c r="FA164" s="19">
        <v>20</v>
      </c>
      <c r="FB164" s="19">
        <v>2.1816615649929121</v>
      </c>
      <c r="FC164" s="19">
        <v>3.3018257228453218</v>
      </c>
      <c r="FD164" s="19">
        <v>7.4999999999999997E-2</v>
      </c>
      <c r="FE164" s="19">
        <v>23.105683008829754</v>
      </c>
      <c r="FF164" s="19">
        <v>1.2141671238028529E-2</v>
      </c>
    </row>
    <row r="165" spans="1:162">
      <c r="A165" s="4">
        <v>40473.70416666667</v>
      </c>
      <c r="B165" s="18">
        <v>13</v>
      </c>
      <c r="C165" s="18" t="s">
        <v>54</v>
      </c>
      <c r="D165" s="18" t="s">
        <v>65</v>
      </c>
      <c r="E165" s="4">
        <v>40473.6875</v>
      </c>
      <c r="F165" s="4">
        <v>40473.708333333336</v>
      </c>
      <c r="G165" s="18" t="s">
        <v>28</v>
      </c>
      <c r="H165" s="18">
        <v>2</v>
      </c>
      <c r="I165" s="18">
        <v>2</v>
      </c>
      <c r="J165" s="18">
        <v>0</v>
      </c>
      <c r="K165" s="18">
        <v>5</v>
      </c>
      <c r="L165" s="18"/>
      <c r="M165" s="18">
        <v>548212</v>
      </c>
      <c r="N165" s="18">
        <v>548213</v>
      </c>
      <c r="O165" s="18">
        <v>0</v>
      </c>
      <c r="P165" s="18">
        <v>3.1695041563850189E-2</v>
      </c>
      <c r="Q165" s="18">
        <v>1.8543497186265738E-2</v>
      </c>
      <c r="R165" s="18">
        <v>3.3340600051170135</v>
      </c>
      <c r="S165" s="18">
        <v>5.4924293545621601E-3</v>
      </c>
      <c r="T165" s="18">
        <v>2.5954322130542291</v>
      </c>
      <c r="U165" s="18">
        <v>0.70748898325715415</v>
      </c>
      <c r="V165" s="18">
        <v>0</v>
      </c>
      <c r="W165" s="18">
        <v>0</v>
      </c>
      <c r="X165" s="18">
        <v>1.6578588605004498</v>
      </c>
      <c r="Y165" s="18">
        <v>5.0843507008987113E-2</v>
      </c>
      <c r="Z165" s="18">
        <v>34.557259576097195</v>
      </c>
      <c r="AA165" s="18">
        <v>6.4445199840713008E-2</v>
      </c>
      <c r="AB165" s="18">
        <v>9.725173503916832E-3</v>
      </c>
      <c r="AC165" s="18">
        <v>44.166508213329791</v>
      </c>
      <c r="AD165" s="18">
        <v>8.2135813860047917E-3</v>
      </c>
      <c r="AE165" s="18">
        <v>8.8227487089462153E-2</v>
      </c>
      <c r="AF165" s="18">
        <v>12.401448168776318</v>
      </c>
      <c r="AG165" s="18">
        <v>0</v>
      </c>
      <c r="AH165" s="18">
        <v>0</v>
      </c>
      <c r="AI165" s="18">
        <v>0.27602301755315994</v>
      </c>
      <c r="AJ165" s="18">
        <v>2.751287463122655E-2</v>
      </c>
      <c r="AK165" s="18">
        <v>0</v>
      </c>
      <c r="AL165" s="18">
        <v>100</v>
      </c>
      <c r="AM165" s="18">
        <v>900</v>
      </c>
      <c r="AN165" s="18">
        <v>0</v>
      </c>
      <c r="AO165" s="18">
        <v>0</v>
      </c>
      <c r="AP165" s="18">
        <v>4077.15</v>
      </c>
      <c r="AQ165" s="18">
        <v>91.501499999999993</v>
      </c>
      <c r="AR165" s="18"/>
      <c r="AS165" s="18">
        <v>0</v>
      </c>
      <c r="AT165" s="18">
        <v>0</v>
      </c>
      <c r="AU165" s="18">
        <v>2.87113</v>
      </c>
      <c r="AV165" s="18">
        <v>1.3002499999999999</v>
      </c>
      <c r="AW165" s="18">
        <v>16.1508</v>
      </c>
      <c r="AX165" s="18">
        <v>0.62435200000000002</v>
      </c>
      <c r="AY165" s="18">
        <v>10.0199</v>
      </c>
      <c r="AZ165" s="18">
        <v>2.0673699999999999</v>
      </c>
      <c r="BA165" s="18">
        <v>8737.57</v>
      </c>
      <c r="BB165" s="18">
        <v>2686.71</v>
      </c>
      <c r="BC165" s="18">
        <v>0</v>
      </c>
      <c r="BD165" s="18">
        <v>0</v>
      </c>
      <c r="BE165" s="18">
        <v>0</v>
      </c>
      <c r="BF165" s="18">
        <v>0</v>
      </c>
      <c r="BG165" s="18">
        <v>39.212400000000002</v>
      </c>
      <c r="BH165" s="18">
        <v>6.0533099999999997</v>
      </c>
      <c r="BI165" s="18">
        <v>0</v>
      </c>
      <c r="BJ165" s="18">
        <v>0</v>
      </c>
      <c r="BK165" s="18">
        <v>0</v>
      </c>
      <c r="BL165" s="18">
        <v>0</v>
      </c>
      <c r="BM165" s="23">
        <f t="shared" si="24"/>
        <v>83.043599768072795</v>
      </c>
      <c r="BN165" s="23">
        <f t="shared" si="25"/>
        <v>403.01164393067597</v>
      </c>
      <c r="BO165" s="23">
        <f t="shared" si="26"/>
        <v>0.81708596916222498</v>
      </c>
      <c r="BP165" s="23">
        <f t="shared" si="27"/>
        <v>403.01164393067592</v>
      </c>
      <c r="BQ165" s="23"/>
      <c r="BR165" s="18">
        <v>12.7197</v>
      </c>
      <c r="BS165" s="18">
        <v>1.5686899999999999</v>
      </c>
      <c r="BT165" s="18">
        <v>0</v>
      </c>
      <c r="BU165" s="18">
        <v>0</v>
      </c>
      <c r="BV165" s="18">
        <v>0</v>
      </c>
      <c r="BW165" s="18">
        <v>0</v>
      </c>
      <c r="BX165" s="18">
        <v>243.238</v>
      </c>
      <c r="BY165" s="18">
        <v>5.3868</v>
      </c>
      <c r="BZ165" s="18">
        <v>0</v>
      </c>
      <c r="CA165" s="23">
        <f t="shared" si="28"/>
        <v>0</v>
      </c>
      <c r="CB165" s="24">
        <f t="shared" si="29"/>
        <v>0</v>
      </c>
      <c r="CC165" s="25">
        <f t="shared" si="30"/>
        <v>-15.551948641569126</v>
      </c>
      <c r="CD165" s="25"/>
      <c r="CE165" s="18">
        <v>0</v>
      </c>
      <c r="CF165" s="18">
        <v>0</v>
      </c>
      <c r="CG165" s="18">
        <v>0</v>
      </c>
      <c r="CH165" s="18">
        <v>3231.53</v>
      </c>
      <c r="CI165" s="23">
        <v>4077.15</v>
      </c>
      <c r="CJ165" s="23" t="b">
        <f t="shared" si="31"/>
        <v>1</v>
      </c>
      <c r="CK165" s="23" t="b">
        <f t="shared" si="32"/>
        <v>1</v>
      </c>
      <c r="CL165" s="23">
        <f t="shared" si="33"/>
        <v>0</v>
      </c>
      <c r="CM165" s="23">
        <f t="shared" si="34"/>
        <v>0</v>
      </c>
      <c r="CN165" s="23">
        <f t="shared" si="35"/>
        <v>3654.34</v>
      </c>
      <c r="CO165" s="18">
        <v>676.51400000000001</v>
      </c>
      <c r="CP165" s="18">
        <v>81.540599999999998</v>
      </c>
      <c r="CQ165" s="18">
        <v>0.84363699999999997</v>
      </c>
      <c r="CR165" s="18">
        <v>0</v>
      </c>
      <c r="CS165" s="18">
        <v>0</v>
      </c>
      <c r="CT165" s="18">
        <v>0</v>
      </c>
      <c r="CU165" s="18">
        <v>0</v>
      </c>
      <c r="CV165" s="18">
        <v>672.5623779296875</v>
      </c>
      <c r="CW165" s="18">
        <v>2.9706847667694092</v>
      </c>
      <c r="CX165" s="18">
        <v>15.657012939453125</v>
      </c>
      <c r="CY165" s="18">
        <v>83.021011352539063</v>
      </c>
      <c r="CZ165" s="18">
        <v>16.630388259887695</v>
      </c>
      <c r="DA165" s="18">
        <v>194.03138732910156</v>
      </c>
      <c r="DB165" s="18">
        <v>2672.43359375</v>
      </c>
      <c r="DC165" s="18">
        <v>3.9878225326538086</v>
      </c>
      <c r="DD165" s="18">
        <v>136.66514587402344</v>
      </c>
      <c r="DE165" s="18">
        <v>12.674246788024902</v>
      </c>
      <c r="DF165" s="19">
        <v>52.334581101119625</v>
      </c>
      <c r="DG165" s="19"/>
      <c r="DH165" s="19">
        <v>324.21193</v>
      </c>
      <c r="DI165" s="19">
        <v>0</v>
      </c>
      <c r="DJ165" s="19">
        <v>0</v>
      </c>
      <c r="DK165" s="19">
        <v>11.48452</v>
      </c>
      <c r="DL165" s="19">
        <v>32.301600000000001</v>
      </c>
      <c r="DM165" s="19">
        <v>30.059699999999999</v>
      </c>
      <c r="DN165" s="19">
        <v>0</v>
      </c>
      <c r="DO165" s="19">
        <v>156.84960000000001</v>
      </c>
      <c r="DP165" s="19">
        <v>0</v>
      </c>
      <c r="DQ165" s="19">
        <v>0</v>
      </c>
      <c r="DR165" s="19">
        <v>63.598500000000001</v>
      </c>
      <c r="DS165" s="19">
        <v>243.238</v>
      </c>
      <c r="DT165" s="19">
        <v>537.53192000000001</v>
      </c>
      <c r="DU165" s="19">
        <v>39.63093232083159</v>
      </c>
      <c r="DV165" s="19">
        <v>3.9760797688513452</v>
      </c>
      <c r="DW165" s="19">
        <v>6.592199714007501</v>
      </c>
      <c r="DX165" s="19">
        <v>0.83922710360663255</v>
      </c>
      <c r="DY165" s="19">
        <v>0.88844624341018685</v>
      </c>
      <c r="DZ165" s="19">
        <v>0.86040316620371404</v>
      </c>
      <c r="EA165" s="19">
        <v>0.91086424347684647</v>
      </c>
      <c r="EB165" s="19">
        <v>15590.303283372976</v>
      </c>
      <c r="EC165" s="19">
        <v>1.985019065480492</v>
      </c>
      <c r="ED165" s="19">
        <v>57171.096026116815</v>
      </c>
      <c r="EE165" s="19">
        <v>3.9735103857227463</v>
      </c>
      <c r="EF165" s="19">
        <v>3.6670932557860927</v>
      </c>
      <c r="EG165" s="19">
        <v>0.38642360134124759</v>
      </c>
      <c r="EH165" s="19">
        <v>259.89397620622304</v>
      </c>
      <c r="EI165" s="19">
        <v>5559.8850070754161</v>
      </c>
      <c r="EJ165" s="19">
        <v>10.282783898113333</v>
      </c>
      <c r="EK165" s="19">
        <v>10.282783898113331</v>
      </c>
      <c r="EL165" s="19">
        <v>100.0007778292503</v>
      </c>
      <c r="EM165" s="19">
        <v>16.812702161475737</v>
      </c>
      <c r="EN165" s="19">
        <v>1.985019065480492</v>
      </c>
      <c r="EO165" s="19">
        <v>752.87484150122657</v>
      </c>
      <c r="EP165" s="19">
        <v>1077.3649849415292</v>
      </c>
      <c r="EQ165" s="19">
        <v>160.95598427057595</v>
      </c>
      <c r="ER165" s="19">
        <v>229.79462523540073</v>
      </c>
      <c r="ES165" s="19">
        <v>23.559498326211411</v>
      </c>
      <c r="ET165" s="19">
        <v>493.23040553969133</v>
      </c>
      <c r="EU165" s="19">
        <v>5.4182255670670401</v>
      </c>
      <c r="EV165" s="19">
        <v>3.5889628522505711E-3</v>
      </c>
      <c r="EW165" s="19">
        <v>500</v>
      </c>
      <c r="EX165" s="19">
        <v>10696.448390677026</v>
      </c>
      <c r="EY165" s="19">
        <v>26286.75167405</v>
      </c>
      <c r="EZ165" s="19">
        <v>4.4606590896783517E-2</v>
      </c>
      <c r="FA165" s="19">
        <v>20</v>
      </c>
      <c r="FB165" s="19">
        <v>2.1816615649929121</v>
      </c>
      <c r="FC165" s="19">
        <v>3.3469331734033698</v>
      </c>
      <c r="FD165" s="19">
        <v>7.4999999999999997E-2</v>
      </c>
      <c r="FE165" s="19">
        <v>18.588895289103188</v>
      </c>
      <c r="FF165" s="19">
        <v>1.9280784022307158E-2</v>
      </c>
    </row>
    <row r="166" spans="1:162">
      <c r="A166" s="4">
        <v>40473.704861111109</v>
      </c>
      <c r="B166" s="18">
        <v>13</v>
      </c>
      <c r="C166" s="18" t="s">
        <v>54</v>
      </c>
      <c r="D166" s="18" t="s">
        <v>65</v>
      </c>
      <c r="E166" s="4">
        <v>40473.6875</v>
      </c>
      <c r="F166" s="4">
        <v>40473.708333333336</v>
      </c>
      <c r="G166" s="18" t="s">
        <v>28</v>
      </c>
      <c r="H166" s="18">
        <v>2</v>
      </c>
      <c r="I166" s="18">
        <v>2</v>
      </c>
      <c r="J166" s="18">
        <v>0</v>
      </c>
      <c r="K166" s="18">
        <v>5</v>
      </c>
      <c r="L166" s="18"/>
      <c r="M166" s="18">
        <v>548212</v>
      </c>
      <c r="N166" s="18">
        <v>548213</v>
      </c>
      <c r="O166" s="18">
        <v>0</v>
      </c>
      <c r="P166" s="18">
        <v>3.1695041563850189E-2</v>
      </c>
      <c r="Q166" s="18">
        <v>1.8543497186265738E-2</v>
      </c>
      <c r="R166" s="18">
        <v>3.3340600051170135</v>
      </c>
      <c r="S166" s="18">
        <v>5.4924293545621601E-3</v>
      </c>
      <c r="T166" s="18">
        <v>2.5954322130542291</v>
      </c>
      <c r="U166" s="18">
        <v>0.70748898325715415</v>
      </c>
      <c r="V166" s="18">
        <v>0</v>
      </c>
      <c r="W166" s="18">
        <v>0</v>
      </c>
      <c r="X166" s="18">
        <v>1.6578588605004498</v>
      </c>
      <c r="Y166" s="18">
        <v>5.0843507008987113E-2</v>
      </c>
      <c r="Z166" s="18">
        <v>34.557259576097195</v>
      </c>
      <c r="AA166" s="18">
        <v>6.4445199840713008E-2</v>
      </c>
      <c r="AB166" s="18">
        <v>9.725173503916832E-3</v>
      </c>
      <c r="AC166" s="18">
        <v>44.166508213329791</v>
      </c>
      <c r="AD166" s="18">
        <v>8.2135813860047917E-3</v>
      </c>
      <c r="AE166" s="18">
        <v>8.8227487089462153E-2</v>
      </c>
      <c r="AF166" s="18">
        <v>12.401448168776318</v>
      </c>
      <c r="AG166" s="18">
        <v>0</v>
      </c>
      <c r="AH166" s="18">
        <v>0</v>
      </c>
      <c r="AI166" s="18">
        <v>0.27602301755315994</v>
      </c>
      <c r="AJ166" s="18">
        <v>2.751287463122655E-2</v>
      </c>
      <c r="AK166" s="18">
        <v>0</v>
      </c>
      <c r="AL166" s="18">
        <v>100</v>
      </c>
      <c r="AM166" s="18">
        <v>900</v>
      </c>
      <c r="AN166" s="18">
        <v>3.2770800000000002</v>
      </c>
      <c r="AO166" s="18">
        <v>1.1842200000000001</v>
      </c>
      <c r="AP166" s="18">
        <v>5383.21</v>
      </c>
      <c r="AQ166" s="18">
        <v>87.989400000000003</v>
      </c>
      <c r="AR166" s="18"/>
      <c r="AS166" s="18">
        <v>0</v>
      </c>
      <c r="AT166" s="18">
        <v>0</v>
      </c>
      <c r="AU166" s="18">
        <v>0</v>
      </c>
      <c r="AV166" s="18">
        <v>0</v>
      </c>
      <c r="AW166" s="18">
        <v>18.34</v>
      </c>
      <c r="AX166" s="18">
        <v>0.37743199999999999</v>
      </c>
      <c r="AY166" s="18">
        <v>9.7405100000000004</v>
      </c>
      <c r="AZ166" s="18">
        <v>1.24977</v>
      </c>
      <c r="BA166" s="18">
        <v>60201</v>
      </c>
      <c r="BB166" s="18">
        <v>1306.57</v>
      </c>
      <c r="BC166" s="18">
        <v>0</v>
      </c>
      <c r="BD166" s="18">
        <v>0</v>
      </c>
      <c r="BE166" s="18">
        <v>2.7053400000000001</v>
      </c>
      <c r="BF166" s="18">
        <v>0.47020800000000001</v>
      </c>
      <c r="BG166" s="18">
        <v>63.960500000000003</v>
      </c>
      <c r="BH166" s="18">
        <v>7.1439500000000002</v>
      </c>
      <c r="BI166" s="18">
        <v>12.102600000000001</v>
      </c>
      <c r="BJ166" s="18">
        <v>4.4823300000000001</v>
      </c>
      <c r="BK166" s="18">
        <v>0</v>
      </c>
      <c r="BL166" s="18">
        <v>0</v>
      </c>
      <c r="BM166" s="23">
        <f t="shared" si="24"/>
        <v>83.043599768072795</v>
      </c>
      <c r="BN166" s="23">
        <f t="shared" si="25"/>
        <v>404.0032930250137</v>
      </c>
      <c r="BO166" s="23">
        <f t="shared" si="26"/>
        <v>0.81147634747619102</v>
      </c>
      <c r="BP166" s="23">
        <f t="shared" si="27"/>
        <v>404.00329302501376</v>
      </c>
      <c r="BQ166" s="23"/>
      <c r="BR166" s="18">
        <v>18.935700000000001</v>
      </c>
      <c r="BS166" s="18">
        <v>1.8595699999999999</v>
      </c>
      <c r="BT166" s="18">
        <v>4349.7</v>
      </c>
      <c r="BU166" s="18">
        <v>225.22399999999999</v>
      </c>
      <c r="BV166" s="18">
        <v>3.1092900000000001</v>
      </c>
      <c r="BW166" s="18">
        <v>0.43882300000000002</v>
      </c>
      <c r="BX166" s="18">
        <v>283.96800000000002</v>
      </c>
      <c r="BY166" s="18">
        <v>5.99655</v>
      </c>
      <c r="BZ166" s="18">
        <v>0</v>
      </c>
      <c r="CA166" s="23">
        <f t="shared" si="28"/>
        <v>0</v>
      </c>
      <c r="CB166" s="24">
        <f t="shared" si="29"/>
        <v>0</v>
      </c>
      <c r="CC166" s="25">
        <f t="shared" si="30"/>
        <v>-15.551948641569126</v>
      </c>
      <c r="CD166" s="25"/>
      <c r="CE166" s="18">
        <v>0</v>
      </c>
      <c r="CF166" s="18">
        <v>0</v>
      </c>
      <c r="CG166" s="18">
        <v>0</v>
      </c>
      <c r="CH166" s="18">
        <v>7162.71</v>
      </c>
      <c r="CI166" s="23">
        <v>5383.21</v>
      </c>
      <c r="CJ166" s="23" t="b">
        <f t="shared" si="31"/>
        <v>1</v>
      </c>
      <c r="CK166" s="23" t="b">
        <f t="shared" si="32"/>
        <v>1</v>
      </c>
      <c r="CL166" s="23">
        <f t="shared" si="33"/>
        <v>0</v>
      </c>
      <c r="CM166" s="23">
        <f t="shared" si="34"/>
        <v>0</v>
      </c>
      <c r="CN166" s="23">
        <f t="shared" si="35"/>
        <v>6272.96</v>
      </c>
      <c r="CO166" s="18">
        <v>859.50800000000004</v>
      </c>
      <c r="CP166" s="18">
        <v>96.147300000000001</v>
      </c>
      <c r="CQ166" s="18">
        <v>0.92473899999999998</v>
      </c>
      <c r="CR166" s="18">
        <v>3.75115</v>
      </c>
      <c r="CS166" s="18">
        <v>1.0123599999999999</v>
      </c>
      <c r="CT166" s="18">
        <v>0</v>
      </c>
      <c r="CU166" s="18">
        <v>0</v>
      </c>
      <c r="CV166" s="18">
        <v>678.8780517578125</v>
      </c>
      <c r="CW166" s="18">
        <v>3.173593282699585</v>
      </c>
      <c r="CX166" s="18">
        <v>16.619958877563477</v>
      </c>
      <c r="CY166" s="18">
        <v>82.915596008300781</v>
      </c>
      <c r="CZ166" s="18">
        <v>16.745351791381836</v>
      </c>
      <c r="DA166" s="18">
        <v>183.40182495117187</v>
      </c>
      <c r="DB166" s="18">
        <v>2662.16845703125</v>
      </c>
      <c r="DC166" s="18">
        <v>3.9537951946258545</v>
      </c>
      <c r="DD166" s="18">
        <v>126.19667816162109</v>
      </c>
      <c r="DE166" s="18">
        <v>10.079105377197266</v>
      </c>
      <c r="DF166" s="19">
        <v>52.334581101119625</v>
      </c>
      <c r="DG166" s="19"/>
      <c r="DH166" s="19">
        <v>413.02973000000003</v>
      </c>
      <c r="DI166" s="19">
        <v>9.8312400000000011</v>
      </c>
      <c r="DJ166" s="19">
        <v>0</v>
      </c>
      <c r="DK166" s="19">
        <v>0</v>
      </c>
      <c r="DL166" s="19">
        <v>36.68</v>
      </c>
      <c r="DM166" s="19">
        <v>29.221530000000001</v>
      </c>
      <c r="DN166" s="19">
        <v>10.82136</v>
      </c>
      <c r="DO166" s="19">
        <v>255.84200000000001</v>
      </c>
      <c r="DP166" s="19">
        <v>36.3078</v>
      </c>
      <c r="DQ166" s="19">
        <v>0</v>
      </c>
      <c r="DR166" s="19">
        <v>94.6785</v>
      </c>
      <c r="DS166" s="19">
        <v>283.96800000000002</v>
      </c>
      <c r="DT166" s="19">
        <v>757.35042999999996</v>
      </c>
      <c r="DU166" s="19">
        <v>74.497255773173038</v>
      </c>
      <c r="DV166" s="19">
        <v>4.2958016501763439</v>
      </c>
      <c r="DW166" s="19">
        <v>7.876980736848564</v>
      </c>
      <c r="DX166" s="19">
        <v>0.89352849143294344</v>
      </c>
      <c r="DY166" s="19">
        <v>0.93363079669852755</v>
      </c>
      <c r="DZ166" s="19">
        <v>0.90552260426514664</v>
      </c>
      <c r="EA166" s="19">
        <v>0.94616321533608394</v>
      </c>
      <c r="EB166" s="19">
        <v>15628.664731148087</v>
      </c>
      <c r="EC166" s="19">
        <v>1.9899033967105484</v>
      </c>
      <c r="ED166" s="19">
        <v>56951.495015846107</v>
      </c>
      <c r="EE166" s="19">
        <v>3.9214236638496742</v>
      </c>
      <c r="EF166" s="19">
        <v>3.6440409974590602</v>
      </c>
      <c r="EG166" s="19">
        <v>0.38719385700225833</v>
      </c>
      <c r="EH166" s="19">
        <v>262.85741129428618</v>
      </c>
      <c r="EI166" s="19">
        <v>5623.2814680325928</v>
      </c>
      <c r="EJ166" s="19">
        <v>10.127804439383972</v>
      </c>
      <c r="EK166" s="19">
        <v>10.12780443938397</v>
      </c>
      <c r="EL166" s="19">
        <v>100.0007778292503</v>
      </c>
      <c r="EM166" s="19">
        <v>16.812702161475737</v>
      </c>
      <c r="EN166" s="19">
        <v>1.9899033967105484</v>
      </c>
      <c r="EO166" s="19">
        <v>752.87484150122657</v>
      </c>
      <c r="EP166" s="19">
        <v>1077.3649849415292</v>
      </c>
      <c r="EQ166" s="19">
        <v>162.62312178258304</v>
      </c>
      <c r="ER166" s="19">
        <v>232.17975184919439</v>
      </c>
      <c r="ES166" s="19">
        <v>23.559498326211411</v>
      </c>
      <c r="ET166" s="19">
        <v>497.86206866228753</v>
      </c>
      <c r="EU166" s="19">
        <v>5.347200810425802</v>
      </c>
      <c r="EV166" s="19">
        <v>8.1874576660371425E-3</v>
      </c>
      <c r="EW166" s="19">
        <v>500</v>
      </c>
      <c r="EX166" s="19">
        <v>10696.448390677026</v>
      </c>
      <c r="EY166" s="19">
        <v>26325.11312182511</v>
      </c>
      <c r="EZ166" s="19">
        <v>4.4781499942746737E-2</v>
      </c>
      <c r="FA166" s="19">
        <v>20</v>
      </c>
      <c r="FB166" s="19">
        <v>2.1816615649929121</v>
      </c>
      <c r="FC166" s="19">
        <v>3.3518175046334258</v>
      </c>
      <c r="FD166" s="19">
        <v>7.4999999999999997E-2</v>
      </c>
      <c r="FE166" s="19">
        <v>14.782687886555989</v>
      </c>
      <c r="FF166" s="19">
        <v>3.0696671524016065E-2</v>
      </c>
    </row>
    <row r="167" spans="1:162">
      <c r="A167" s="4">
        <v>40473.705555555556</v>
      </c>
      <c r="B167" s="18">
        <v>13</v>
      </c>
      <c r="C167" s="18" t="s">
        <v>54</v>
      </c>
      <c r="D167" s="18" t="s">
        <v>65</v>
      </c>
      <c r="E167" s="4">
        <v>40473.6875</v>
      </c>
      <c r="F167" s="4">
        <v>40473.708333333336</v>
      </c>
      <c r="G167" s="18" t="s">
        <v>28</v>
      </c>
      <c r="H167" s="18">
        <v>2</v>
      </c>
      <c r="I167" s="18">
        <v>2</v>
      </c>
      <c r="J167" s="18">
        <v>0</v>
      </c>
      <c r="K167" s="18">
        <v>5</v>
      </c>
      <c r="L167" s="18"/>
      <c r="M167" s="18">
        <v>548212</v>
      </c>
      <c r="N167" s="18">
        <v>548213</v>
      </c>
      <c r="O167" s="18">
        <v>0</v>
      </c>
      <c r="P167" s="18">
        <v>3.1695041563850189E-2</v>
      </c>
      <c r="Q167" s="18">
        <v>1.8543497186265738E-2</v>
      </c>
      <c r="R167" s="18">
        <v>3.3340600051170135</v>
      </c>
      <c r="S167" s="18">
        <v>5.4924293545621601E-3</v>
      </c>
      <c r="T167" s="18">
        <v>2.5954322130542291</v>
      </c>
      <c r="U167" s="18">
        <v>0.70748898325715415</v>
      </c>
      <c r="V167" s="18">
        <v>0</v>
      </c>
      <c r="W167" s="18">
        <v>0</v>
      </c>
      <c r="X167" s="18">
        <v>1.6578588605004498</v>
      </c>
      <c r="Y167" s="18">
        <v>5.0843507008987113E-2</v>
      </c>
      <c r="Z167" s="18">
        <v>34.557259576097195</v>
      </c>
      <c r="AA167" s="18">
        <v>6.4445199840713008E-2</v>
      </c>
      <c r="AB167" s="18">
        <v>9.725173503916832E-3</v>
      </c>
      <c r="AC167" s="18">
        <v>44.166508213329791</v>
      </c>
      <c r="AD167" s="18">
        <v>8.2135813860047917E-3</v>
      </c>
      <c r="AE167" s="18">
        <v>8.8227487089462153E-2</v>
      </c>
      <c r="AF167" s="18">
        <v>12.401448168776318</v>
      </c>
      <c r="AG167" s="18">
        <v>0</v>
      </c>
      <c r="AH167" s="18">
        <v>0</v>
      </c>
      <c r="AI167" s="18">
        <v>0.27602301755315994</v>
      </c>
      <c r="AJ167" s="18">
        <v>2.751287463122655E-2</v>
      </c>
      <c r="AK167" s="18">
        <v>0</v>
      </c>
      <c r="AL167" s="18">
        <v>100</v>
      </c>
      <c r="AM167" s="18">
        <v>900</v>
      </c>
      <c r="AN167" s="18">
        <v>5.8831800000000003</v>
      </c>
      <c r="AO167" s="18">
        <v>1.23942</v>
      </c>
      <c r="AP167" s="18">
        <v>4554.26</v>
      </c>
      <c r="AQ167" s="18">
        <v>115.14</v>
      </c>
      <c r="AR167" s="18"/>
      <c r="AS167" s="18">
        <v>0</v>
      </c>
      <c r="AT167" s="18">
        <v>0</v>
      </c>
      <c r="AU167" s="18">
        <v>0</v>
      </c>
      <c r="AV167" s="18">
        <v>0</v>
      </c>
      <c r="AW167" s="18">
        <v>16.462299999999999</v>
      </c>
      <c r="AX167" s="18">
        <v>0.53326099999999999</v>
      </c>
      <c r="AY167" s="18">
        <v>3.9305699999999999</v>
      </c>
      <c r="AZ167" s="18">
        <v>1.76572</v>
      </c>
      <c r="BA167" s="18">
        <v>77447.5</v>
      </c>
      <c r="BB167" s="18">
        <v>1852.76</v>
      </c>
      <c r="BC167" s="18">
        <v>0</v>
      </c>
      <c r="BD167" s="18">
        <v>0</v>
      </c>
      <c r="BE167" s="18">
        <v>2.23637</v>
      </c>
      <c r="BF167" s="18">
        <v>0.65342999999999996</v>
      </c>
      <c r="BG167" s="18">
        <v>66.193200000000004</v>
      </c>
      <c r="BH167" s="18">
        <v>7.3741399999999997</v>
      </c>
      <c r="BI167" s="18">
        <v>20.460699999999999</v>
      </c>
      <c r="BJ167" s="18">
        <v>4.9147100000000004</v>
      </c>
      <c r="BK167" s="18">
        <v>0</v>
      </c>
      <c r="BL167" s="18">
        <v>0</v>
      </c>
      <c r="BM167" s="23">
        <f t="shared" si="24"/>
        <v>83.043599768072795</v>
      </c>
      <c r="BN167" s="23">
        <f t="shared" si="25"/>
        <v>396.1051718917422</v>
      </c>
      <c r="BO167" s="23">
        <f t="shared" si="26"/>
        <v>0.80906860131503455</v>
      </c>
      <c r="BP167" s="23">
        <f t="shared" si="27"/>
        <v>396.1051718917422</v>
      </c>
      <c r="BQ167" s="23"/>
      <c r="BR167" s="18">
        <v>18.807700000000001</v>
      </c>
      <c r="BS167" s="18">
        <v>1.9449099999999999</v>
      </c>
      <c r="BT167" s="18">
        <v>6966.59</v>
      </c>
      <c r="BU167" s="18">
        <v>269.51</v>
      </c>
      <c r="BV167" s="18">
        <v>12.277100000000001</v>
      </c>
      <c r="BW167" s="18">
        <v>0.60731299999999999</v>
      </c>
      <c r="BX167" s="18">
        <v>284.03300000000002</v>
      </c>
      <c r="BY167" s="18">
        <v>5.8355899999999998</v>
      </c>
      <c r="BZ167" s="18">
        <v>0</v>
      </c>
      <c r="CA167" s="23">
        <f t="shared" si="28"/>
        <v>0</v>
      </c>
      <c r="CB167" s="24">
        <f t="shared" si="29"/>
        <v>0</v>
      </c>
      <c r="CC167" s="25">
        <f t="shared" si="30"/>
        <v>-15.551948641569126</v>
      </c>
      <c r="CD167" s="25"/>
      <c r="CE167" s="18">
        <v>0</v>
      </c>
      <c r="CF167" s="18">
        <v>0</v>
      </c>
      <c r="CG167" s="18">
        <v>0</v>
      </c>
      <c r="CH167" s="18">
        <v>7141.18</v>
      </c>
      <c r="CI167" s="23">
        <v>4554.26</v>
      </c>
      <c r="CJ167" s="23" t="b">
        <f t="shared" si="31"/>
        <v>1</v>
      </c>
      <c r="CK167" s="23" t="b">
        <f t="shared" si="32"/>
        <v>1</v>
      </c>
      <c r="CL167" s="23">
        <f t="shared" si="33"/>
        <v>0</v>
      </c>
      <c r="CM167" s="23">
        <f t="shared" si="34"/>
        <v>0</v>
      </c>
      <c r="CN167" s="23">
        <f t="shared" si="35"/>
        <v>5847.72</v>
      </c>
      <c r="CO167" s="18">
        <v>880.14700000000005</v>
      </c>
      <c r="CP167" s="18">
        <v>96.202500000000001</v>
      </c>
      <c r="CQ167" s="18">
        <v>0.98017600000000005</v>
      </c>
      <c r="CR167" s="18">
        <v>4.2210799999999997</v>
      </c>
      <c r="CS167" s="18">
        <v>1.0387599999999999</v>
      </c>
      <c r="CT167" s="18">
        <v>0</v>
      </c>
      <c r="CU167" s="18">
        <v>0</v>
      </c>
      <c r="CV167" s="18">
        <v>667.5870361328125</v>
      </c>
      <c r="CW167" s="18">
        <v>2.9764971733093262</v>
      </c>
      <c r="CX167" s="18">
        <v>15.735358238220215</v>
      </c>
      <c r="CY167" s="18">
        <v>82.788139343261719</v>
      </c>
      <c r="CZ167" s="18">
        <v>16.795185089111328</v>
      </c>
      <c r="DA167" s="18">
        <v>181.45706176757812</v>
      </c>
      <c r="DB167" s="18">
        <v>2679.97412109375</v>
      </c>
      <c r="DC167" s="18">
        <v>3.9963014125823975</v>
      </c>
      <c r="DD167" s="18">
        <v>136.33934020996094</v>
      </c>
      <c r="DE167" s="18">
        <v>9.6693553924560547</v>
      </c>
      <c r="DF167" s="19">
        <v>52.334581101119625</v>
      </c>
      <c r="DG167" s="19"/>
      <c r="DH167" s="19">
        <v>418.00702000000001</v>
      </c>
      <c r="DI167" s="19">
        <v>17.649540000000002</v>
      </c>
      <c r="DJ167" s="19">
        <v>0</v>
      </c>
      <c r="DK167" s="19">
        <v>0</v>
      </c>
      <c r="DL167" s="19">
        <v>32.924599999999998</v>
      </c>
      <c r="DM167" s="19">
        <v>11.79171</v>
      </c>
      <c r="DN167" s="19">
        <v>8.9454799999999999</v>
      </c>
      <c r="DO167" s="19">
        <v>264.77280000000002</v>
      </c>
      <c r="DP167" s="19">
        <v>61.382099999999994</v>
      </c>
      <c r="DQ167" s="19">
        <v>0</v>
      </c>
      <c r="DR167" s="19">
        <v>94.038499999999999</v>
      </c>
      <c r="DS167" s="19">
        <v>284.03300000000002</v>
      </c>
      <c r="DT167" s="19">
        <v>775.53773000000001</v>
      </c>
      <c r="DU167" s="19">
        <v>74.230711260102396</v>
      </c>
      <c r="DV167" s="19">
        <v>4.345074400353421</v>
      </c>
      <c r="DW167" s="19">
        <v>8.0615132662872586</v>
      </c>
      <c r="DX167" s="19">
        <v>0.89120817317808243</v>
      </c>
      <c r="DY167" s="19">
        <v>0.93283039110464494</v>
      </c>
      <c r="DZ167" s="19">
        <v>0.90321409576792955</v>
      </c>
      <c r="EA167" s="19">
        <v>0.94539702794901026</v>
      </c>
      <c r="EB167" s="19">
        <v>15323.129877029325</v>
      </c>
      <c r="EC167" s="19">
        <v>1.9510014908546585</v>
      </c>
      <c r="ED167" s="19">
        <v>57332.409749258637</v>
      </c>
      <c r="EE167" s="19">
        <v>4.0144190585519173</v>
      </c>
      <c r="EF167" s="19">
        <v>3.7415599952072975</v>
      </c>
      <c r="EG167" s="19">
        <v>0.38752774009704594</v>
      </c>
      <c r="EH167" s="19">
        <v>258.70849543063377</v>
      </c>
      <c r="EI167" s="19">
        <v>5534.5241392069538</v>
      </c>
      <c r="EJ167" s="19">
        <v>10.359049541967277</v>
      </c>
      <c r="EK167" s="19">
        <v>10.359049541967277</v>
      </c>
      <c r="EL167" s="19">
        <v>100.0007778292503</v>
      </c>
      <c r="EM167" s="19">
        <v>16.812702161475737</v>
      </c>
      <c r="EN167" s="19">
        <v>1.9510014908546585</v>
      </c>
      <c r="EO167" s="19">
        <v>752.87484150122657</v>
      </c>
      <c r="EP167" s="19">
        <v>1077.3649849415292</v>
      </c>
      <c r="EQ167" s="19">
        <v>159.67070654973429</v>
      </c>
      <c r="ER167" s="19">
        <v>227.95573746967904</v>
      </c>
      <c r="ES167" s="19">
        <v>23.559498326211411</v>
      </c>
      <c r="ET167" s="19">
        <v>489.58168843522708</v>
      </c>
      <c r="EU167" s="19">
        <v>5.4740080856768349</v>
      </c>
      <c r="EV167" s="19">
        <v>4.5336034745718156E-3</v>
      </c>
      <c r="EW167" s="19">
        <v>500</v>
      </c>
      <c r="EX167" s="19">
        <v>10696.448390677026</v>
      </c>
      <c r="EY167" s="19">
        <v>26019.578267706351</v>
      </c>
      <c r="EZ167" s="19">
        <v>4.4873403562498873E-2</v>
      </c>
      <c r="FA167" s="19">
        <v>20</v>
      </c>
      <c r="FB167" s="19">
        <v>2.1816615649929121</v>
      </c>
      <c r="FC167" s="19">
        <v>3.3129155987775367</v>
      </c>
      <c r="FD167" s="19">
        <v>7.4999999999999997E-2</v>
      </c>
      <c r="FE167" s="19">
        <v>14.18172124226888</v>
      </c>
      <c r="FF167" s="19">
        <v>3.2650557576816147E-2</v>
      </c>
    </row>
    <row r="168" spans="1:162">
      <c r="A168" s="4">
        <v>40473.706250000003</v>
      </c>
      <c r="B168" s="18">
        <v>13</v>
      </c>
      <c r="C168" s="18" t="s">
        <v>54</v>
      </c>
      <c r="D168" s="18" t="s">
        <v>65</v>
      </c>
      <c r="E168" s="4">
        <v>40473.6875</v>
      </c>
      <c r="F168" s="4">
        <v>40473.708333333336</v>
      </c>
      <c r="G168" s="18" t="s">
        <v>28</v>
      </c>
      <c r="H168" s="18">
        <v>2</v>
      </c>
      <c r="I168" s="18">
        <v>2</v>
      </c>
      <c r="J168" s="18">
        <v>0</v>
      </c>
      <c r="K168" s="18">
        <v>5</v>
      </c>
      <c r="L168" s="18"/>
      <c r="M168" s="18">
        <v>548212</v>
      </c>
      <c r="N168" s="18">
        <v>548213</v>
      </c>
      <c r="O168" s="18">
        <v>0</v>
      </c>
      <c r="P168" s="18">
        <v>3.1695041563850189E-2</v>
      </c>
      <c r="Q168" s="18">
        <v>1.8543497186265738E-2</v>
      </c>
      <c r="R168" s="18">
        <v>3.3340600051170135</v>
      </c>
      <c r="S168" s="18">
        <v>5.4924293545621601E-3</v>
      </c>
      <c r="T168" s="18">
        <v>2.5954322130542291</v>
      </c>
      <c r="U168" s="18">
        <v>0.70748898325715415</v>
      </c>
      <c r="V168" s="18">
        <v>0</v>
      </c>
      <c r="W168" s="18">
        <v>0</v>
      </c>
      <c r="X168" s="18">
        <v>1.6578588605004498</v>
      </c>
      <c r="Y168" s="18">
        <v>5.0843507008987113E-2</v>
      </c>
      <c r="Z168" s="18">
        <v>34.557259576097195</v>
      </c>
      <c r="AA168" s="18">
        <v>6.4445199840713008E-2</v>
      </c>
      <c r="AB168" s="18">
        <v>9.725173503916832E-3</v>
      </c>
      <c r="AC168" s="18">
        <v>44.166508213329791</v>
      </c>
      <c r="AD168" s="18">
        <v>8.2135813860047917E-3</v>
      </c>
      <c r="AE168" s="18">
        <v>8.8227487089462153E-2</v>
      </c>
      <c r="AF168" s="18">
        <v>12.401448168776318</v>
      </c>
      <c r="AG168" s="18">
        <v>0</v>
      </c>
      <c r="AH168" s="18">
        <v>0</v>
      </c>
      <c r="AI168" s="18">
        <v>0.27602301755315994</v>
      </c>
      <c r="AJ168" s="18">
        <v>2.751287463122655E-2</v>
      </c>
      <c r="AK168" s="18">
        <v>0</v>
      </c>
      <c r="AL168" s="18">
        <v>100</v>
      </c>
      <c r="AM168" s="18">
        <v>900</v>
      </c>
      <c r="AN168" s="18">
        <v>3.0882800000000001</v>
      </c>
      <c r="AO168" s="18">
        <v>1.4612000000000001</v>
      </c>
      <c r="AP168" s="18">
        <v>6303.22</v>
      </c>
      <c r="AQ168" s="18">
        <v>110.97199999999999</v>
      </c>
      <c r="AR168" s="18"/>
      <c r="AS168" s="18">
        <v>0</v>
      </c>
      <c r="AT168" s="18">
        <v>0</v>
      </c>
      <c r="AU168" s="18">
        <v>0</v>
      </c>
      <c r="AV168" s="18">
        <v>0</v>
      </c>
      <c r="AW168" s="18">
        <v>15.6531</v>
      </c>
      <c r="AX168" s="18">
        <v>0.75082300000000002</v>
      </c>
      <c r="AY168" s="18">
        <v>7.7061500000000001</v>
      </c>
      <c r="AZ168" s="18">
        <v>2.4861300000000002</v>
      </c>
      <c r="BA168" s="18">
        <v>118049</v>
      </c>
      <c r="BB168" s="18">
        <v>2849.19</v>
      </c>
      <c r="BC168" s="18">
        <v>0</v>
      </c>
      <c r="BD168" s="18">
        <v>0</v>
      </c>
      <c r="BE168" s="18">
        <v>5.8786800000000001</v>
      </c>
      <c r="BF168" s="18">
        <v>1.02051</v>
      </c>
      <c r="BG168" s="18">
        <v>84.412499999999994</v>
      </c>
      <c r="BH168" s="18">
        <v>8.7689299999999992</v>
      </c>
      <c r="BI168" s="18">
        <v>32.475299999999997</v>
      </c>
      <c r="BJ168" s="18">
        <v>6.2308599999999998</v>
      </c>
      <c r="BK168" s="18">
        <v>0</v>
      </c>
      <c r="BL168" s="18">
        <v>0</v>
      </c>
      <c r="BM168" s="23">
        <f t="shared" si="24"/>
        <v>83.043599768072795</v>
      </c>
      <c r="BN168" s="23">
        <f t="shared" si="25"/>
        <v>414.60795209763057</v>
      </c>
      <c r="BO168" s="23">
        <f t="shared" si="26"/>
        <v>0.81082902430529613</v>
      </c>
      <c r="BP168" s="23">
        <f t="shared" si="27"/>
        <v>414.60795209763052</v>
      </c>
      <c r="BQ168" s="23"/>
      <c r="BR168" s="18">
        <v>27.514099999999999</v>
      </c>
      <c r="BS168" s="18">
        <v>2.45208</v>
      </c>
      <c r="BT168" s="18">
        <v>10583.6</v>
      </c>
      <c r="BU168" s="18">
        <v>426.483</v>
      </c>
      <c r="BV168" s="18">
        <v>21.613600000000002</v>
      </c>
      <c r="BW168" s="18">
        <v>0.97678600000000004</v>
      </c>
      <c r="BX168" s="18">
        <v>301.68099999999998</v>
      </c>
      <c r="BY168" s="18">
        <v>5.7663599999999997</v>
      </c>
      <c r="BZ168" s="18">
        <v>0</v>
      </c>
      <c r="CA168" s="23">
        <f t="shared" si="28"/>
        <v>0</v>
      </c>
      <c r="CB168" s="24">
        <f t="shared" si="29"/>
        <v>0</v>
      </c>
      <c r="CC168" s="25">
        <f t="shared" si="30"/>
        <v>-15.551948641569126</v>
      </c>
      <c r="CD168" s="25"/>
      <c r="CE168" s="18">
        <v>0</v>
      </c>
      <c r="CF168" s="18">
        <v>0</v>
      </c>
      <c r="CG168" s="18">
        <v>0</v>
      </c>
      <c r="CH168" s="18">
        <v>9398.26</v>
      </c>
      <c r="CI168" s="23">
        <v>6303.22</v>
      </c>
      <c r="CJ168" s="23" t="b">
        <f t="shared" si="31"/>
        <v>1</v>
      </c>
      <c r="CK168" s="23" t="b">
        <f t="shared" si="32"/>
        <v>1</v>
      </c>
      <c r="CL168" s="23">
        <f t="shared" si="33"/>
        <v>0</v>
      </c>
      <c r="CM168" s="23">
        <f t="shared" si="34"/>
        <v>0</v>
      </c>
      <c r="CN168" s="23">
        <f t="shared" si="35"/>
        <v>7850.74</v>
      </c>
      <c r="CO168" s="18">
        <v>836.077</v>
      </c>
      <c r="CP168" s="18">
        <v>104.696</v>
      </c>
      <c r="CQ168" s="18">
        <v>0.91294500000000001</v>
      </c>
      <c r="CR168" s="18">
        <v>3.7547199999999998</v>
      </c>
      <c r="CS168" s="18">
        <v>0.99936100000000005</v>
      </c>
      <c r="CT168" s="18">
        <v>0</v>
      </c>
      <c r="CU168" s="18">
        <v>0</v>
      </c>
      <c r="CV168" s="18">
        <v>697.25408935546875</v>
      </c>
      <c r="CW168" s="18">
        <v>3.0109422206878662</v>
      </c>
      <c r="CX168" s="18">
        <v>16.277046203613281</v>
      </c>
      <c r="CY168" s="18">
        <v>82.65557861328125</v>
      </c>
      <c r="CZ168" s="18">
        <v>16.758720397949219</v>
      </c>
      <c r="DA168" s="18">
        <v>196.2152099609375</v>
      </c>
      <c r="DB168" s="18">
        <v>2667.751708984375</v>
      </c>
      <c r="DC168" s="18">
        <v>3.9435389041900635</v>
      </c>
      <c r="DD168" s="18">
        <v>143.12948608398437</v>
      </c>
      <c r="DE168" s="18">
        <v>11.277047157287598</v>
      </c>
      <c r="DF168" s="19">
        <v>52.334581101119625</v>
      </c>
      <c r="DG168" s="19"/>
      <c r="DH168" s="19">
        <v>478.40911</v>
      </c>
      <c r="DI168" s="19">
        <v>9.2648399999999995</v>
      </c>
      <c r="DJ168" s="19">
        <v>0</v>
      </c>
      <c r="DK168" s="19">
        <v>0</v>
      </c>
      <c r="DL168" s="19">
        <v>31.3062</v>
      </c>
      <c r="DM168" s="19">
        <v>23.118449999999999</v>
      </c>
      <c r="DN168" s="19">
        <v>23.514720000000001</v>
      </c>
      <c r="DO168" s="19">
        <v>337.65</v>
      </c>
      <c r="DP168" s="19">
        <v>97.425899999999984</v>
      </c>
      <c r="DQ168" s="19">
        <v>0</v>
      </c>
      <c r="DR168" s="19">
        <v>137.57049999999998</v>
      </c>
      <c r="DS168" s="19">
        <v>301.68099999999998</v>
      </c>
      <c r="DT168" s="19">
        <v>961.53161</v>
      </c>
      <c r="DU168" s="19">
        <v>89.767135325131818</v>
      </c>
      <c r="DV168" s="19">
        <v>4.5695070489799035</v>
      </c>
      <c r="DW168" s="19">
        <v>9.1840338694888057</v>
      </c>
      <c r="DX168" s="19">
        <v>0.89810990755236797</v>
      </c>
      <c r="DY168" s="19">
        <v>0.94158062513755691</v>
      </c>
      <c r="DZ168" s="19">
        <v>0.90811479301851838</v>
      </c>
      <c r="EA168" s="19">
        <v>0.9520697715465094</v>
      </c>
      <c r="EB168" s="19">
        <v>16038.900647774128</v>
      </c>
      <c r="EC168" s="19">
        <v>2.0421362558824434</v>
      </c>
      <c r="ED168" s="19">
        <v>57070.936948583607</v>
      </c>
      <c r="EE168" s="19">
        <v>3.8260825568630294</v>
      </c>
      <c r="EF168" s="19">
        <v>3.5582823412840261</v>
      </c>
      <c r="EG168" s="19">
        <v>0.38728342666625981</v>
      </c>
      <c r="EH168" s="19">
        <v>270.03495298264846</v>
      </c>
      <c r="EI168" s="19">
        <v>5776.8298765155923</v>
      </c>
      <c r="EJ168" s="19">
        <v>9.8792829576984271</v>
      </c>
      <c r="EK168" s="19">
        <v>9.8792829576984289</v>
      </c>
      <c r="EL168" s="19">
        <v>100.0007778292503</v>
      </c>
      <c r="EM168" s="19">
        <v>16.812702161475737</v>
      </c>
      <c r="EN168" s="19">
        <v>2.0421362558824434</v>
      </c>
      <c r="EO168" s="19">
        <v>752.87484150122657</v>
      </c>
      <c r="EP168" s="19">
        <v>1077.3649849415292</v>
      </c>
      <c r="EQ168" s="19">
        <v>165.75709254986972</v>
      </c>
      <c r="ER168" s="19">
        <v>236.66841713663717</v>
      </c>
      <c r="ES168" s="19">
        <v>23.559498326211411</v>
      </c>
      <c r="ET168" s="19">
        <v>511.33832123592185</v>
      </c>
      <c r="EU168" s="19">
        <v>5.2171949533067066</v>
      </c>
      <c r="EV168" s="19">
        <v>2.9784503254737787E-2</v>
      </c>
      <c r="EW168" s="19">
        <v>500</v>
      </c>
      <c r="EX168" s="19">
        <v>10696.448390677026</v>
      </c>
      <c r="EY168" s="19">
        <v>26735.349038451153</v>
      </c>
      <c r="EZ168" s="19">
        <v>4.4781689127512833E-2</v>
      </c>
      <c r="FA168" s="19">
        <v>20</v>
      </c>
      <c r="FB168" s="19">
        <v>2.1816615649929121</v>
      </c>
      <c r="FC168" s="19">
        <v>3.4040503638053212</v>
      </c>
      <c r="FD168" s="19">
        <v>7.4999999999999997E-2</v>
      </c>
      <c r="FE168" s="19">
        <v>16.539669164021809</v>
      </c>
      <c r="FF168" s="19">
        <v>2.5291671054515689E-2</v>
      </c>
    </row>
    <row r="169" spans="1:162">
      <c r="A169" s="4">
        <v>40473.706944444442</v>
      </c>
      <c r="B169" s="18">
        <v>13</v>
      </c>
      <c r="C169" s="18" t="s">
        <v>54</v>
      </c>
      <c r="D169" s="18" t="s">
        <v>65</v>
      </c>
      <c r="E169" s="4">
        <v>40473.6875</v>
      </c>
      <c r="F169" s="4">
        <v>40473.708333333336</v>
      </c>
      <c r="G169" s="18" t="s">
        <v>28</v>
      </c>
      <c r="H169" s="18">
        <v>2</v>
      </c>
      <c r="I169" s="18">
        <v>2</v>
      </c>
      <c r="J169" s="18">
        <v>0</v>
      </c>
      <c r="K169" s="18">
        <v>5</v>
      </c>
      <c r="L169" s="18"/>
      <c r="M169" s="18">
        <v>548212</v>
      </c>
      <c r="N169" s="18">
        <v>548213</v>
      </c>
      <c r="O169" s="18">
        <v>0</v>
      </c>
      <c r="P169" s="18">
        <v>3.1695041563850189E-2</v>
      </c>
      <c r="Q169" s="18">
        <v>1.8543497186265738E-2</v>
      </c>
      <c r="R169" s="18">
        <v>3.3340600051170135</v>
      </c>
      <c r="S169" s="18">
        <v>5.4924293545621601E-3</v>
      </c>
      <c r="T169" s="18">
        <v>2.5954322130542291</v>
      </c>
      <c r="U169" s="18">
        <v>0.70748898325715415</v>
      </c>
      <c r="V169" s="18">
        <v>0</v>
      </c>
      <c r="W169" s="18">
        <v>0</v>
      </c>
      <c r="X169" s="18">
        <v>1.6578588605004498</v>
      </c>
      <c r="Y169" s="18">
        <v>5.0843507008987113E-2</v>
      </c>
      <c r="Z169" s="18">
        <v>34.557259576097195</v>
      </c>
      <c r="AA169" s="18">
        <v>6.4445199840713008E-2</v>
      </c>
      <c r="AB169" s="18">
        <v>9.725173503916832E-3</v>
      </c>
      <c r="AC169" s="18">
        <v>44.166508213329791</v>
      </c>
      <c r="AD169" s="18">
        <v>8.2135813860047917E-3</v>
      </c>
      <c r="AE169" s="18">
        <v>8.8227487089462153E-2</v>
      </c>
      <c r="AF169" s="18">
        <v>12.401448168776318</v>
      </c>
      <c r="AG169" s="18">
        <v>0</v>
      </c>
      <c r="AH169" s="18">
        <v>0</v>
      </c>
      <c r="AI169" s="18">
        <v>0.27602301755315994</v>
      </c>
      <c r="AJ169" s="18">
        <v>2.751287463122655E-2</v>
      </c>
      <c r="AK169" s="18">
        <v>0</v>
      </c>
      <c r="AL169" s="18">
        <v>100</v>
      </c>
      <c r="AM169" s="18">
        <v>900</v>
      </c>
      <c r="AN169" s="18">
        <v>3.6620300000000001</v>
      </c>
      <c r="AO169" s="18">
        <v>0.84046500000000002</v>
      </c>
      <c r="AP169" s="18">
        <v>3394.73</v>
      </c>
      <c r="AQ169" s="18">
        <v>75.098399999999998</v>
      </c>
      <c r="AR169" s="18"/>
      <c r="AS169" s="18">
        <v>0</v>
      </c>
      <c r="AT169" s="18">
        <v>0</v>
      </c>
      <c r="AU169" s="18">
        <v>0</v>
      </c>
      <c r="AV169" s="18">
        <v>0</v>
      </c>
      <c r="AW169" s="18">
        <v>15.9613</v>
      </c>
      <c r="AX169" s="18">
        <v>0.72504599999999997</v>
      </c>
      <c r="AY169" s="18">
        <v>0</v>
      </c>
      <c r="AZ169" s="18">
        <v>0</v>
      </c>
      <c r="BA169" s="18">
        <v>83590.100000000006</v>
      </c>
      <c r="BB169" s="18">
        <v>3080.53</v>
      </c>
      <c r="BC169" s="18">
        <v>0</v>
      </c>
      <c r="BD169" s="18">
        <v>0</v>
      </c>
      <c r="BE169" s="18">
        <v>3.5485500000000001</v>
      </c>
      <c r="BF169" s="18">
        <v>0.89159999999999995</v>
      </c>
      <c r="BG169" s="18">
        <v>63.381</v>
      </c>
      <c r="BH169" s="18">
        <v>7.3945999999999996</v>
      </c>
      <c r="BI169" s="18">
        <v>24.900099999999998</v>
      </c>
      <c r="BJ169" s="18">
        <v>5.0706499999999997</v>
      </c>
      <c r="BK169" s="18">
        <v>0</v>
      </c>
      <c r="BL169" s="18">
        <v>0</v>
      </c>
      <c r="BM169" s="23">
        <f t="shared" si="24"/>
        <v>83.043599768072795</v>
      </c>
      <c r="BN169" s="23">
        <f t="shared" si="25"/>
        <v>429.91936368585914</v>
      </c>
      <c r="BO169" s="23">
        <f t="shared" si="26"/>
        <v>0.82059058623165571</v>
      </c>
      <c r="BP169" s="23">
        <f t="shared" si="27"/>
        <v>429.91936368585914</v>
      </c>
      <c r="BQ169" s="23"/>
      <c r="BR169" s="18">
        <v>18.942399999999999</v>
      </c>
      <c r="BS169" s="18">
        <v>1.9757899999999999</v>
      </c>
      <c r="BT169" s="18">
        <v>7656.8</v>
      </c>
      <c r="BU169" s="18">
        <v>433.57</v>
      </c>
      <c r="BV169" s="18">
        <v>21.9068</v>
      </c>
      <c r="BW169" s="18">
        <v>0.892988</v>
      </c>
      <c r="BX169" s="18">
        <v>289.82299999999998</v>
      </c>
      <c r="BY169" s="18">
        <v>6.1683399999999997</v>
      </c>
      <c r="BZ169" s="18">
        <v>0</v>
      </c>
      <c r="CA169" s="23">
        <f t="shared" si="28"/>
        <v>0</v>
      </c>
      <c r="CB169" s="24">
        <f t="shared" si="29"/>
        <v>0</v>
      </c>
      <c r="CC169" s="25">
        <f t="shared" si="30"/>
        <v>-15.551948641569126</v>
      </c>
      <c r="CD169" s="25"/>
      <c r="CE169" s="18">
        <v>0</v>
      </c>
      <c r="CF169" s="18">
        <v>0</v>
      </c>
      <c r="CG169" s="18">
        <v>0</v>
      </c>
      <c r="CH169" s="18">
        <v>7574.22</v>
      </c>
      <c r="CI169" s="23">
        <v>3394.73</v>
      </c>
      <c r="CJ169" s="23" t="b">
        <f t="shared" si="31"/>
        <v>1</v>
      </c>
      <c r="CK169" s="23" t="b">
        <f t="shared" si="32"/>
        <v>1</v>
      </c>
      <c r="CL169" s="23">
        <f t="shared" si="33"/>
        <v>0</v>
      </c>
      <c r="CM169" s="23">
        <f t="shared" si="34"/>
        <v>0</v>
      </c>
      <c r="CN169" s="23">
        <f t="shared" si="35"/>
        <v>5484.4750000000004</v>
      </c>
      <c r="CO169" s="18">
        <v>1177.19</v>
      </c>
      <c r="CP169" s="18">
        <v>76.431200000000004</v>
      </c>
      <c r="CQ169" s="18">
        <v>1.31159</v>
      </c>
      <c r="CR169" s="18">
        <v>3.6212900000000001</v>
      </c>
      <c r="CS169" s="18">
        <v>1.38998</v>
      </c>
      <c r="CT169" s="18">
        <v>0</v>
      </c>
      <c r="CU169" s="18">
        <v>0</v>
      </c>
      <c r="CV169" s="18">
        <v>714.40289306640625</v>
      </c>
      <c r="CW169" s="18">
        <v>2.9911594390869141</v>
      </c>
      <c r="CX169" s="18">
        <v>16.355796813964844</v>
      </c>
      <c r="CY169" s="18">
        <v>82.577163696289063</v>
      </c>
      <c r="CZ169" s="18">
        <v>16.559362411499023</v>
      </c>
      <c r="DA169" s="18">
        <v>202.34025573730469</v>
      </c>
      <c r="DB169" s="18">
        <v>2702.14013671875</v>
      </c>
      <c r="DC169" s="18">
        <v>3.9168968200683594</v>
      </c>
      <c r="DD169" s="18">
        <v>135.57659912109375</v>
      </c>
      <c r="DE169" s="18">
        <v>11.428930282592773</v>
      </c>
      <c r="DF169" s="19">
        <v>52.334581101119625</v>
      </c>
      <c r="DG169" s="19"/>
      <c r="DH169" s="19">
        <v>420.21837999999997</v>
      </c>
      <c r="DI169" s="19">
        <v>10.986090000000001</v>
      </c>
      <c r="DJ169" s="19">
        <v>0</v>
      </c>
      <c r="DK169" s="19">
        <v>0</v>
      </c>
      <c r="DL169" s="19">
        <v>31.922599999999999</v>
      </c>
      <c r="DM169" s="19">
        <v>0</v>
      </c>
      <c r="DN169" s="19">
        <v>14.1942</v>
      </c>
      <c r="DO169" s="19">
        <v>253.524</v>
      </c>
      <c r="DP169" s="19">
        <v>74.700299999999999</v>
      </c>
      <c r="DQ169" s="19">
        <v>0</v>
      </c>
      <c r="DR169" s="19">
        <v>94.711999999999989</v>
      </c>
      <c r="DS169" s="19">
        <v>289.82299999999998</v>
      </c>
      <c r="DT169" s="19">
        <v>769.86218999999994</v>
      </c>
      <c r="DU169" s="19">
        <v>99.098535676530005</v>
      </c>
      <c r="DV169" s="19">
        <v>5.4979953212824073</v>
      </c>
      <c r="DW169" s="19">
        <v>10.072616810935846</v>
      </c>
      <c r="DX169" s="19">
        <v>0.89949622418449715</v>
      </c>
      <c r="DY169" s="19">
        <v>0.93846393191252631</v>
      </c>
      <c r="DZ169" s="19">
        <v>0.90857301041593619</v>
      </c>
      <c r="EA169" s="19">
        <v>0.94793393997577147</v>
      </c>
      <c r="EB169" s="19">
        <v>16631.214924425887</v>
      </c>
      <c r="EC169" s="19">
        <v>2.1175520518768662</v>
      </c>
      <c r="ED169" s="19">
        <v>57806.60503357814</v>
      </c>
      <c r="EE169" s="19">
        <v>3.7823756915659308</v>
      </c>
      <c r="EF169" s="19">
        <v>3.4757896699824915</v>
      </c>
      <c r="EG169" s="19">
        <v>0.38594772815704348</v>
      </c>
      <c r="EH169" s="19">
        <v>275.72217356779873</v>
      </c>
      <c r="EI169" s="19">
        <v>5898.4959994665051</v>
      </c>
      <c r="EJ169" s="19">
        <v>9.800227895179809</v>
      </c>
      <c r="EK169" s="19">
        <v>9.8002278951798072</v>
      </c>
      <c r="EL169" s="19">
        <v>100.0007778292503</v>
      </c>
      <c r="EM169" s="19">
        <v>16.812702161475737</v>
      </c>
      <c r="EN169" s="19">
        <v>2.1175520518768662</v>
      </c>
      <c r="EO169" s="19">
        <v>752.87484150122657</v>
      </c>
      <c r="EP169" s="19">
        <v>1077.3649849415292</v>
      </c>
      <c r="EQ169" s="19">
        <v>167.22324408679663</v>
      </c>
      <c r="ER169" s="19">
        <v>238.77453939260013</v>
      </c>
      <c r="ES169" s="19">
        <v>23.559498326211411</v>
      </c>
      <c r="ET169" s="19">
        <v>523.91456945679772</v>
      </c>
      <c r="EU169" s="19">
        <v>5.1575968569081185</v>
      </c>
      <c r="EV169" s="19">
        <v>3.434380191308712E-2</v>
      </c>
      <c r="EW169" s="19">
        <v>500</v>
      </c>
      <c r="EX169" s="19">
        <v>10696.448390677026</v>
      </c>
      <c r="EY169" s="19">
        <v>27327.663315102913</v>
      </c>
      <c r="EZ169" s="19">
        <v>4.4438592464481001E-2</v>
      </c>
      <c r="FA169" s="19">
        <v>20</v>
      </c>
      <c r="FB169" s="19">
        <v>2.1816615649929121</v>
      </c>
      <c r="FC169" s="19">
        <v>3.4794661597997436</v>
      </c>
      <c r="FD169" s="19">
        <v>7.4999999999999997E-2</v>
      </c>
      <c r="FE169" s="19">
        <v>16.762431081136068</v>
      </c>
      <c r="FF169" s="19">
        <v>2.5529967088122482E-2</v>
      </c>
    </row>
    <row r="170" spans="1:162">
      <c r="A170" s="4">
        <v>40473.707638888889</v>
      </c>
      <c r="B170" s="18">
        <v>13</v>
      </c>
      <c r="C170" s="18" t="s">
        <v>54</v>
      </c>
      <c r="D170" s="18" t="s">
        <v>65</v>
      </c>
      <c r="E170" s="4">
        <v>40473.6875</v>
      </c>
      <c r="F170" s="4">
        <v>40473.708333333336</v>
      </c>
      <c r="G170" s="18" t="s">
        <v>28</v>
      </c>
      <c r="H170" s="18">
        <v>2</v>
      </c>
      <c r="I170" s="18">
        <v>2</v>
      </c>
      <c r="J170" s="18">
        <v>0</v>
      </c>
      <c r="K170" s="18">
        <v>5</v>
      </c>
      <c r="L170" s="18"/>
      <c r="M170" s="18">
        <v>548212</v>
      </c>
      <c r="N170" s="18">
        <v>548213</v>
      </c>
      <c r="O170" s="18">
        <v>0</v>
      </c>
      <c r="P170" s="18">
        <v>3.1695041563850189E-2</v>
      </c>
      <c r="Q170" s="18">
        <v>1.8543497186265738E-2</v>
      </c>
      <c r="R170" s="18">
        <v>3.3340600051170135</v>
      </c>
      <c r="S170" s="18">
        <v>5.4924293545621601E-3</v>
      </c>
      <c r="T170" s="18">
        <v>2.5954322130542291</v>
      </c>
      <c r="U170" s="18">
        <v>0.70748898325715415</v>
      </c>
      <c r="V170" s="18">
        <v>0</v>
      </c>
      <c r="W170" s="18">
        <v>0</v>
      </c>
      <c r="X170" s="18">
        <v>1.6578588605004498</v>
      </c>
      <c r="Y170" s="18">
        <v>5.0843507008987113E-2</v>
      </c>
      <c r="Z170" s="18">
        <v>34.557259576097195</v>
      </c>
      <c r="AA170" s="18">
        <v>6.4445199840713008E-2</v>
      </c>
      <c r="AB170" s="18">
        <v>9.725173503916832E-3</v>
      </c>
      <c r="AC170" s="18">
        <v>44.166508213329791</v>
      </c>
      <c r="AD170" s="18">
        <v>8.2135813860047917E-3</v>
      </c>
      <c r="AE170" s="18">
        <v>8.8227487089462153E-2</v>
      </c>
      <c r="AF170" s="18">
        <v>12.401448168776318</v>
      </c>
      <c r="AG170" s="18">
        <v>0</v>
      </c>
      <c r="AH170" s="18">
        <v>0</v>
      </c>
      <c r="AI170" s="18">
        <v>0.27602301755315994</v>
      </c>
      <c r="AJ170" s="18">
        <v>2.751287463122655E-2</v>
      </c>
      <c r="AK170" s="18">
        <v>0</v>
      </c>
      <c r="AL170" s="18">
        <v>100</v>
      </c>
      <c r="AM170" s="18">
        <v>900</v>
      </c>
      <c r="AN170" s="18">
        <v>6.1847500000000002</v>
      </c>
      <c r="AO170" s="18">
        <v>0.92174699999999998</v>
      </c>
      <c r="AP170" s="18">
        <v>4132.97</v>
      </c>
      <c r="AQ170" s="18">
        <v>72.717299999999994</v>
      </c>
      <c r="AR170" s="18"/>
      <c r="AS170" s="18">
        <v>0</v>
      </c>
      <c r="AT170" s="18">
        <v>0</v>
      </c>
      <c r="AU170" s="18">
        <v>0</v>
      </c>
      <c r="AV170" s="18">
        <v>0</v>
      </c>
      <c r="AW170" s="18">
        <v>21.119499999999999</v>
      </c>
      <c r="AX170" s="18">
        <v>1.11879</v>
      </c>
      <c r="AY170" s="18">
        <v>0</v>
      </c>
      <c r="AZ170" s="18">
        <v>0</v>
      </c>
      <c r="BA170" s="18">
        <v>131117</v>
      </c>
      <c r="BB170" s="18">
        <v>4974.24</v>
      </c>
      <c r="BC170" s="18">
        <v>1.55193</v>
      </c>
      <c r="BD170" s="18">
        <v>0.58726800000000001</v>
      </c>
      <c r="BE170" s="18">
        <v>4.3748899999999997</v>
      </c>
      <c r="BF170" s="18">
        <v>1.34206</v>
      </c>
      <c r="BG170" s="18">
        <v>77.051599999999993</v>
      </c>
      <c r="BH170" s="18">
        <v>8.7877200000000002</v>
      </c>
      <c r="BI170" s="18">
        <v>37.594999999999999</v>
      </c>
      <c r="BJ170" s="18">
        <v>6.7823099999999998</v>
      </c>
      <c r="BK170" s="18">
        <v>0</v>
      </c>
      <c r="BL170" s="18">
        <v>0</v>
      </c>
      <c r="BM170" s="23">
        <f t="shared" si="24"/>
        <v>83.043599768072795</v>
      </c>
      <c r="BN170" s="23">
        <f t="shared" si="25"/>
        <v>409.43606055410544</v>
      </c>
      <c r="BO170" s="23">
        <f t="shared" si="26"/>
        <v>0.82780591204342591</v>
      </c>
      <c r="BP170" s="23">
        <f t="shared" si="27"/>
        <v>409.43606055410544</v>
      </c>
      <c r="BQ170" s="23"/>
      <c r="BR170" s="18">
        <v>23.115500000000001</v>
      </c>
      <c r="BS170" s="18">
        <v>2.4720300000000002</v>
      </c>
      <c r="BT170" s="18">
        <v>12441.3</v>
      </c>
      <c r="BU170" s="18">
        <v>684.45799999999997</v>
      </c>
      <c r="BV170" s="18">
        <v>33.870399999999997</v>
      </c>
      <c r="BW170" s="18">
        <v>1.36588</v>
      </c>
      <c r="BX170" s="18">
        <v>345.238</v>
      </c>
      <c r="BY170" s="18">
        <v>7.5958500000000004</v>
      </c>
      <c r="BZ170" s="18">
        <v>0</v>
      </c>
      <c r="CA170" s="23">
        <f t="shared" si="28"/>
        <v>0</v>
      </c>
      <c r="CB170" s="24">
        <f t="shared" si="29"/>
        <v>0</v>
      </c>
      <c r="CC170" s="25">
        <f t="shared" si="30"/>
        <v>-15.551948641569126</v>
      </c>
      <c r="CD170" s="25"/>
      <c r="CE170" s="18">
        <v>0</v>
      </c>
      <c r="CF170" s="18">
        <v>0</v>
      </c>
      <c r="CG170" s="18">
        <v>0</v>
      </c>
      <c r="CH170" s="18">
        <v>7469.01</v>
      </c>
      <c r="CI170" s="23">
        <v>4132.97</v>
      </c>
      <c r="CJ170" s="23" t="b">
        <f t="shared" si="31"/>
        <v>1</v>
      </c>
      <c r="CK170" s="23" t="b">
        <f t="shared" si="32"/>
        <v>1</v>
      </c>
      <c r="CL170" s="23">
        <f t="shared" si="33"/>
        <v>0</v>
      </c>
      <c r="CM170" s="23">
        <f t="shared" si="34"/>
        <v>0</v>
      </c>
      <c r="CN170" s="23">
        <f t="shared" si="35"/>
        <v>5800.99</v>
      </c>
      <c r="CO170" s="18">
        <v>1307.99</v>
      </c>
      <c r="CP170" s="18">
        <v>100.982</v>
      </c>
      <c r="CQ170" s="18">
        <v>1.51946</v>
      </c>
      <c r="CR170" s="18">
        <v>3.61036</v>
      </c>
      <c r="CS170" s="18">
        <v>1.6102700000000001</v>
      </c>
      <c r="CT170" s="18">
        <v>0</v>
      </c>
      <c r="CU170" s="18">
        <v>0</v>
      </c>
      <c r="CV170" s="18">
        <v>674.435302734375</v>
      </c>
      <c r="CW170" s="18">
        <v>2.9384567737579346</v>
      </c>
      <c r="CX170" s="18">
        <v>16.097784042358398</v>
      </c>
      <c r="CY170" s="18">
        <v>82.526878356933594</v>
      </c>
      <c r="CZ170" s="18">
        <v>16.415027618408203</v>
      </c>
      <c r="DA170" s="18">
        <v>188.81790161132812</v>
      </c>
      <c r="DB170" s="18">
        <v>2706.01318359375</v>
      </c>
      <c r="DC170" s="18">
        <v>3.9463465213775635</v>
      </c>
      <c r="DD170" s="18">
        <v>128.36274719238281</v>
      </c>
      <c r="DE170" s="18">
        <v>14.864216804504395</v>
      </c>
      <c r="DF170" s="19">
        <v>52.334581101119625</v>
      </c>
      <c r="DG170" s="19"/>
      <c r="DH170" s="19">
        <v>514.67923999999994</v>
      </c>
      <c r="DI170" s="19">
        <v>18.55425</v>
      </c>
      <c r="DJ170" s="19">
        <v>0</v>
      </c>
      <c r="DK170" s="19">
        <v>0</v>
      </c>
      <c r="DL170" s="19">
        <v>42.238999999999997</v>
      </c>
      <c r="DM170" s="19">
        <v>0</v>
      </c>
      <c r="DN170" s="19">
        <v>17.499559999999999</v>
      </c>
      <c r="DO170" s="19">
        <v>308.20639999999997</v>
      </c>
      <c r="DP170" s="19">
        <v>112.785</v>
      </c>
      <c r="DQ170" s="19">
        <v>0</v>
      </c>
      <c r="DR170" s="19">
        <v>115.5775</v>
      </c>
      <c r="DS170" s="19">
        <v>345.238</v>
      </c>
      <c r="DT170" s="19">
        <v>960.09970999999996</v>
      </c>
      <c r="DU170" s="19">
        <v>73.96377572240597</v>
      </c>
      <c r="DV170" s="19">
        <v>5.0967423897328228</v>
      </c>
      <c r="DW170" s="19">
        <v>9.50763215226476</v>
      </c>
      <c r="DX170" s="19">
        <v>0.8756072330668998</v>
      </c>
      <c r="DY170" s="19">
        <v>0.9238483270718626</v>
      </c>
      <c r="DZ170" s="19">
        <v>0.88744555830807115</v>
      </c>
      <c r="EA170" s="19">
        <v>0.93633887826464057</v>
      </c>
      <c r="EB170" s="19">
        <v>15838.828617780526</v>
      </c>
      <c r="EC170" s="19">
        <v>2.0166622938441141</v>
      </c>
      <c r="ED170" s="19">
        <v>57889.460725604367</v>
      </c>
      <c r="EE170" s="19">
        <v>4.0122650350933782</v>
      </c>
      <c r="EF170" s="19">
        <v>3.654907955795303</v>
      </c>
      <c r="EG170" s="19">
        <v>0.38498068504333499</v>
      </c>
      <c r="EH170" s="19">
        <v>259.64456486408869</v>
      </c>
      <c r="EI170" s="19">
        <v>5554.5493759770361</v>
      </c>
      <c r="EJ170" s="19">
        <v>10.421990481526992</v>
      </c>
      <c r="EK170" s="19">
        <v>10.421990481526993</v>
      </c>
      <c r="EL170" s="19">
        <v>100.0007778292503</v>
      </c>
      <c r="EM170" s="19">
        <v>16.812702161475737</v>
      </c>
      <c r="EN170" s="19">
        <v>2.0166622938441141</v>
      </c>
      <c r="EO170" s="19">
        <v>752.87484150122657</v>
      </c>
      <c r="EP170" s="19">
        <v>1077.3649849415292</v>
      </c>
      <c r="EQ170" s="19">
        <v>159.72792469665629</v>
      </c>
      <c r="ER170" s="19">
        <v>228.04280091442004</v>
      </c>
      <c r="ES170" s="19">
        <v>23.559498326211411</v>
      </c>
      <c r="ET170" s="19">
        <v>494.60393384171289</v>
      </c>
      <c r="EU170" s="19">
        <v>5.4710708881255075</v>
      </c>
      <c r="EV170" s="19">
        <v>1.6703681077860421E-2</v>
      </c>
      <c r="EW170" s="19">
        <v>500</v>
      </c>
      <c r="EX170" s="19">
        <v>10696.448390677026</v>
      </c>
      <c r="EY170" s="19">
        <v>26535.277008457553</v>
      </c>
      <c r="EZ170" s="19">
        <v>4.4259394856139951E-2</v>
      </c>
      <c r="FA170" s="19">
        <v>20</v>
      </c>
      <c r="FB170" s="19">
        <v>2.1816615649929121</v>
      </c>
      <c r="FC170" s="19">
        <v>3.3785764017669924</v>
      </c>
      <c r="FD170" s="19">
        <v>7.4999999999999997E-2</v>
      </c>
      <c r="FE170" s="19">
        <v>21.80085131327311</v>
      </c>
      <c r="FF170" s="19">
        <v>1.4173098032701149E-2</v>
      </c>
    </row>
    <row r="171" spans="1:162">
      <c r="A171" s="4">
        <v>40473.708333333336</v>
      </c>
      <c r="B171" s="18">
        <v>13</v>
      </c>
      <c r="C171" s="18" t="s">
        <v>54</v>
      </c>
      <c r="D171" s="18" t="s">
        <v>65</v>
      </c>
      <c r="E171" s="4">
        <v>40473.6875</v>
      </c>
      <c r="F171" s="4">
        <v>40473.708333333336</v>
      </c>
      <c r="G171" s="18" t="s">
        <v>28</v>
      </c>
      <c r="H171" s="18">
        <v>2</v>
      </c>
      <c r="I171" s="18">
        <v>2</v>
      </c>
      <c r="J171" s="18">
        <v>0</v>
      </c>
      <c r="K171" s="18">
        <v>5</v>
      </c>
      <c r="L171" s="18"/>
      <c r="M171" s="18">
        <v>548212</v>
      </c>
      <c r="N171" s="18">
        <v>548213</v>
      </c>
      <c r="O171" s="18">
        <v>0</v>
      </c>
      <c r="P171" s="18">
        <v>3.1695041563850189E-2</v>
      </c>
      <c r="Q171" s="18">
        <v>1.8543497186265738E-2</v>
      </c>
      <c r="R171" s="18">
        <v>3.3340600051170135</v>
      </c>
      <c r="S171" s="18">
        <v>5.4924293545621601E-3</v>
      </c>
      <c r="T171" s="18">
        <v>2.5954322130542291</v>
      </c>
      <c r="U171" s="18">
        <v>0.70748898325715415</v>
      </c>
      <c r="V171" s="18">
        <v>0</v>
      </c>
      <c r="W171" s="18">
        <v>0</v>
      </c>
      <c r="X171" s="18">
        <v>1.6578588605004498</v>
      </c>
      <c r="Y171" s="18">
        <v>5.0843507008987113E-2</v>
      </c>
      <c r="Z171" s="18">
        <v>34.557259576097195</v>
      </c>
      <c r="AA171" s="18">
        <v>6.4445199840713008E-2</v>
      </c>
      <c r="AB171" s="18">
        <v>9.725173503916832E-3</v>
      </c>
      <c r="AC171" s="18">
        <v>44.166508213329791</v>
      </c>
      <c r="AD171" s="18">
        <v>8.2135813860047917E-3</v>
      </c>
      <c r="AE171" s="18">
        <v>8.8227487089462153E-2</v>
      </c>
      <c r="AF171" s="18">
        <v>12.401448168776318</v>
      </c>
      <c r="AG171" s="18">
        <v>0</v>
      </c>
      <c r="AH171" s="18">
        <v>0</v>
      </c>
      <c r="AI171" s="18">
        <v>0.27602301755315994</v>
      </c>
      <c r="AJ171" s="18">
        <v>2.751287463122655E-2</v>
      </c>
      <c r="AK171" s="18">
        <v>0</v>
      </c>
      <c r="AL171" s="18">
        <v>100</v>
      </c>
      <c r="AM171" s="18">
        <v>900</v>
      </c>
      <c r="AN171" s="18">
        <v>3.0574400000000002</v>
      </c>
      <c r="AO171" s="18">
        <v>0.98933199999999999</v>
      </c>
      <c r="AP171" s="18">
        <v>3833.7</v>
      </c>
      <c r="AQ171" s="18">
        <v>76.324799999999996</v>
      </c>
      <c r="AR171" s="18"/>
      <c r="AS171" s="18">
        <v>0</v>
      </c>
      <c r="AT171" s="18">
        <v>0</v>
      </c>
      <c r="AU171" s="18">
        <v>0</v>
      </c>
      <c r="AV171" s="18">
        <v>0</v>
      </c>
      <c r="AW171" s="18">
        <v>17.007300000000001</v>
      </c>
      <c r="AX171" s="18">
        <v>1.1674500000000001</v>
      </c>
      <c r="AY171" s="18">
        <v>0</v>
      </c>
      <c r="AZ171" s="18">
        <v>0</v>
      </c>
      <c r="BA171" s="18">
        <v>122394</v>
      </c>
      <c r="BB171" s="18">
        <v>5119.78</v>
      </c>
      <c r="BC171" s="18">
        <v>1.7599800000000001</v>
      </c>
      <c r="BD171" s="18">
        <v>0.60280599999999995</v>
      </c>
      <c r="BE171" s="18">
        <v>0</v>
      </c>
      <c r="BF171" s="18">
        <v>0</v>
      </c>
      <c r="BG171" s="18">
        <v>64.098699999999994</v>
      </c>
      <c r="BH171" s="18">
        <v>7.8026299999999997</v>
      </c>
      <c r="BI171" s="18">
        <v>26.6206</v>
      </c>
      <c r="BJ171" s="18">
        <v>6.3386800000000001</v>
      </c>
      <c r="BK171" s="18">
        <v>0</v>
      </c>
      <c r="BL171" s="18">
        <v>0</v>
      </c>
      <c r="BM171" s="23">
        <f t="shared" si="24"/>
        <v>83.043599768072795</v>
      </c>
      <c r="BN171" s="23">
        <f t="shared" si="25"/>
        <v>465.34713119443018</v>
      </c>
      <c r="BO171" s="23">
        <f t="shared" si="26"/>
        <v>0.83190725581352476</v>
      </c>
      <c r="BP171" s="23">
        <f t="shared" si="27"/>
        <v>465.34713119443018</v>
      </c>
      <c r="BQ171" s="23"/>
      <c r="BR171" s="18">
        <v>22.756900000000002</v>
      </c>
      <c r="BS171" s="18">
        <v>2.2319200000000001</v>
      </c>
      <c r="BT171" s="18">
        <v>11742.2</v>
      </c>
      <c r="BU171" s="18">
        <v>710.26700000000005</v>
      </c>
      <c r="BV171" s="18">
        <v>34.563499999999998</v>
      </c>
      <c r="BW171" s="18">
        <v>1.41642</v>
      </c>
      <c r="BX171" s="18">
        <v>300.48399999999998</v>
      </c>
      <c r="BY171" s="18">
        <v>6.9014800000000003</v>
      </c>
      <c r="BZ171" s="18">
        <v>0</v>
      </c>
      <c r="CA171" s="23">
        <f t="shared" si="28"/>
        <v>0</v>
      </c>
      <c r="CB171" s="24">
        <f t="shared" si="29"/>
        <v>0</v>
      </c>
      <c r="CC171" s="25">
        <f t="shared" si="30"/>
        <v>-15.551948641569126</v>
      </c>
      <c r="CD171" s="25"/>
      <c r="CE171" s="18">
        <v>0</v>
      </c>
      <c r="CF171" s="18">
        <v>0</v>
      </c>
      <c r="CG171" s="18">
        <v>0</v>
      </c>
      <c r="CH171" s="18">
        <v>5907.37</v>
      </c>
      <c r="CI171" s="23">
        <v>3833.7</v>
      </c>
      <c r="CJ171" s="23" t="b">
        <f t="shared" si="31"/>
        <v>1</v>
      </c>
      <c r="CK171" s="23" t="b">
        <f t="shared" si="32"/>
        <v>1</v>
      </c>
      <c r="CL171" s="23">
        <f t="shared" si="33"/>
        <v>0</v>
      </c>
      <c r="CM171" s="23">
        <f t="shared" si="34"/>
        <v>0</v>
      </c>
      <c r="CN171" s="23">
        <f t="shared" si="35"/>
        <v>4870.5349999999999</v>
      </c>
      <c r="CO171" s="18">
        <v>1393.85</v>
      </c>
      <c r="CP171" s="18">
        <v>84.170199999999994</v>
      </c>
      <c r="CQ171" s="18">
        <v>1.72163</v>
      </c>
      <c r="CR171" s="18">
        <v>4.5322800000000001</v>
      </c>
      <c r="CS171" s="18">
        <v>1.82453</v>
      </c>
      <c r="CT171" s="18">
        <v>0</v>
      </c>
      <c r="CU171" s="18">
        <v>0</v>
      </c>
      <c r="CV171" s="18">
        <v>762.754638671875</v>
      </c>
      <c r="CW171" s="18">
        <v>3.876246452331543</v>
      </c>
      <c r="CX171" s="18">
        <v>21.055822372436523</v>
      </c>
      <c r="CY171" s="18">
        <v>82.460784912109375</v>
      </c>
      <c r="CZ171" s="18">
        <v>16.334100723266602</v>
      </c>
      <c r="DA171" s="18">
        <v>215.82728576660156</v>
      </c>
      <c r="DB171" s="18">
        <v>2746.031494140625</v>
      </c>
      <c r="DC171" s="18">
        <v>3.8282735347747803</v>
      </c>
      <c r="DD171" s="18">
        <v>123.91360473632812</v>
      </c>
      <c r="DE171" s="18">
        <v>16.926504135131836</v>
      </c>
      <c r="DF171" s="19">
        <v>52.334581101119625</v>
      </c>
      <c r="DG171" s="19"/>
      <c r="DH171" s="19">
        <v>434.02493999999996</v>
      </c>
      <c r="DI171" s="19">
        <v>9.1723200000000009</v>
      </c>
      <c r="DJ171" s="19">
        <v>0</v>
      </c>
      <c r="DK171" s="19">
        <v>0</v>
      </c>
      <c r="DL171" s="19">
        <v>34.014600000000002</v>
      </c>
      <c r="DM171" s="19">
        <v>0</v>
      </c>
      <c r="DN171" s="19">
        <v>0</v>
      </c>
      <c r="DO171" s="19">
        <v>256.39479999999998</v>
      </c>
      <c r="DP171" s="19">
        <v>79.861800000000002</v>
      </c>
      <c r="DQ171" s="19">
        <v>0</v>
      </c>
      <c r="DR171" s="19">
        <v>113.78450000000001</v>
      </c>
      <c r="DS171" s="19">
        <v>300.48399999999998</v>
      </c>
      <c r="DT171" s="19">
        <v>793.71201999999994</v>
      </c>
      <c r="DU171" s="19">
        <v>70.1836279348273</v>
      </c>
      <c r="DV171" s="19">
        <v>5.1565154888547253</v>
      </c>
      <c r="DW171" s="19">
        <v>9.4298459549816922</v>
      </c>
      <c r="DX171" s="19">
        <v>0.87061907331721866</v>
      </c>
      <c r="DY171" s="19">
        <v>0.91935415349318206</v>
      </c>
      <c r="DZ171" s="19">
        <v>0.88302394748709867</v>
      </c>
      <c r="EA171" s="19">
        <v>0.93245342152114574</v>
      </c>
      <c r="EB171" s="19">
        <v>18001.720338920706</v>
      </c>
      <c r="EC171" s="19">
        <v>2.2920502208777118</v>
      </c>
      <c r="ED171" s="19">
        <v>58745.568312497831</v>
      </c>
      <c r="EE171" s="19">
        <v>3.600150500457231</v>
      </c>
      <c r="EF171" s="19">
        <v>3.2633307931957312</v>
      </c>
      <c r="EG171" s="19">
        <v>0.38443847484588622</v>
      </c>
      <c r="EH171" s="19">
        <v>293.23222997264065</v>
      </c>
      <c r="EI171" s="19">
        <v>6273.0868287709745</v>
      </c>
      <c r="EJ171" s="19">
        <v>9.3646987385964948</v>
      </c>
      <c r="EK171" s="19">
        <v>9.3646987385964948</v>
      </c>
      <c r="EL171" s="19">
        <v>100.0007778292503</v>
      </c>
      <c r="EM171" s="19">
        <v>16.812702161475737</v>
      </c>
      <c r="EN171" s="19">
        <v>2.2920502208777118</v>
      </c>
      <c r="EO171" s="19">
        <v>752.87484150122657</v>
      </c>
      <c r="EP171" s="19">
        <v>1077.3649849415292</v>
      </c>
      <c r="EQ171" s="19">
        <v>173.67210774075363</v>
      </c>
      <c r="ER171" s="19">
        <v>248.01687925590187</v>
      </c>
      <c r="ES171" s="19">
        <v>23.559498326211411</v>
      </c>
      <c r="ET171" s="19">
        <v>559.37380993193256</v>
      </c>
      <c r="EU171" s="19">
        <v>4.90911702583068</v>
      </c>
      <c r="EV171" s="19">
        <v>5.9589011141799181E-2</v>
      </c>
      <c r="EW171" s="19">
        <v>500</v>
      </c>
      <c r="EX171" s="19">
        <v>10696.448390677026</v>
      </c>
      <c r="EY171" s="19">
        <v>28698.168729597732</v>
      </c>
      <c r="EZ171" s="19">
        <v>4.4001227066782785E-2</v>
      </c>
      <c r="FA171" s="19">
        <v>20</v>
      </c>
      <c r="FB171" s="19">
        <v>2.1816615649929121</v>
      </c>
      <c r="FC171" s="19">
        <v>3.6539643288005896</v>
      </c>
      <c r="FD171" s="19">
        <v>7.4999999999999997E-2</v>
      </c>
      <c r="FE171" s="19">
        <v>24.82553939819336</v>
      </c>
      <c r="FF171" s="19">
        <v>1.2709683748216597E-2</v>
      </c>
    </row>
    <row r="172" spans="1:162">
      <c r="A172" s="4">
        <v>40478.559027777781</v>
      </c>
      <c r="B172" s="18">
        <v>29</v>
      </c>
      <c r="C172" s="18" t="s">
        <v>54</v>
      </c>
      <c r="D172" s="18" t="s">
        <v>80</v>
      </c>
      <c r="E172" s="4">
        <v>40478.559027777781</v>
      </c>
      <c r="F172" s="4">
        <v>40478.579861111109</v>
      </c>
      <c r="G172" s="18" t="s">
        <v>28</v>
      </c>
      <c r="H172" s="18">
        <v>2</v>
      </c>
      <c r="I172" s="18">
        <v>2</v>
      </c>
      <c r="J172" s="18">
        <v>0</v>
      </c>
      <c r="K172" s="18">
        <v>5</v>
      </c>
      <c r="L172" s="18"/>
      <c r="M172" s="18">
        <v>548815</v>
      </c>
      <c r="N172" s="18">
        <v>548816</v>
      </c>
      <c r="O172" s="18">
        <v>0</v>
      </c>
      <c r="P172" s="18">
        <v>3.6399313504823352E-2</v>
      </c>
      <c r="Q172" s="18">
        <v>3.2315912455419656E-2</v>
      </c>
      <c r="R172" s="18">
        <v>4.4689411187318147</v>
      </c>
      <c r="S172" s="18">
        <v>6.1505899514382734E-3</v>
      </c>
      <c r="T172" s="18">
        <v>3.4629615047205347</v>
      </c>
      <c r="U172" s="18">
        <v>0.95960203819752787</v>
      </c>
      <c r="V172" s="18">
        <v>0</v>
      </c>
      <c r="W172" s="18">
        <v>0</v>
      </c>
      <c r="X172" s="18">
        <v>1.5083999437013076</v>
      </c>
      <c r="Y172" s="18">
        <v>6.4632171244767306E-2</v>
      </c>
      <c r="Z172" s="18">
        <v>44.08747973650361</v>
      </c>
      <c r="AA172" s="18">
        <v>3.9877314092427896E-2</v>
      </c>
      <c r="AB172" s="18">
        <v>1.0939959636259978E-2</v>
      </c>
      <c r="AC172" s="18">
        <v>28.660709186909603</v>
      </c>
      <c r="AD172" s="18">
        <v>1.1797040282552265E-2</v>
      </c>
      <c r="AE172" s="18">
        <v>6.9167522991081809E-2</v>
      </c>
      <c r="AF172" s="18">
        <v>16.383981393482767</v>
      </c>
      <c r="AG172" s="18">
        <v>0</v>
      </c>
      <c r="AH172" s="18">
        <v>0</v>
      </c>
      <c r="AI172" s="18">
        <v>0.16762759263483162</v>
      </c>
      <c r="AJ172" s="18">
        <v>2.9845585024089662E-2</v>
      </c>
      <c r="AK172" s="18">
        <v>0</v>
      </c>
      <c r="AL172" s="18">
        <v>100</v>
      </c>
      <c r="AM172" s="18">
        <v>900</v>
      </c>
      <c r="AN172" s="18">
        <v>0</v>
      </c>
      <c r="AO172" s="18">
        <v>0</v>
      </c>
      <c r="AP172" s="18">
        <v>5727.09</v>
      </c>
      <c r="AQ172" s="18">
        <v>88.065299999999993</v>
      </c>
      <c r="AR172" s="18"/>
      <c r="AS172" s="18">
        <v>0</v>
      </c>
      <c r="AT172" s="18">
        <v>0</v>
      </c>
      <c r="AU172" s="18">
        <v>0</v>
      </c>
      <c r="AV172" s="18">
        <v>0</v>
      </c>
      <c r="AW172" s="18">
        <v>10.5943</v>
      </c>
      <c r="AX172" s="18">
        <v>1.0992900000000001</v>
      </c>
      <c r="AY172" s="18">
        <v>10.7201</v>
      </c>
      <c r="AZ172" s="18">
        <v>3.63964</v>
      </c>
      <c r="BA172" s="18">
        <v>0</v>
      </c>
      <c r="BB172" s="18">
        <v>0</v>
      </c>
      <c r="BC172" s="18">
        <v>0</v>
      </c>
      <c r="BD172" s="18">
        <v>0</v>
      </c>
      <c r="BE172" s="18">
        <v>0</v>
      </c>
      <c r="BF172" s="18">
        <v>0</v>
      </c>
      <c r="BG172" s="18">
        <v>36.926000000000002</v>
      </c>
      <c r="BH172" s="18">
        <v>4.4602500000000003</v>
      </c>
      <c r="BI172" s="18">
        <v>0</v>
      </c>
      <c r="BJ172" s="18">
        <v>0</v>
      </c>
      <c r="BK172" s="18">
        <v>0</v>
      </c>
      <c r="BL172" s="18">
        <v>0</v>
      </c>
      <c r="BM172" s="23">
        <f t="shared" si="24"/>
        <v>78.237410970432251</v>
      </c>
      <c r="BN172" s="23">
        <f t="shared" si="25"/>
        <v>351.10796373700362</v>
      </c>
      <c r="BO172" s="23">
        <f t="shared" si="26"/>
        <v>0.70218339556430132</v>
      </c>
      <c r="BP172" s="23">
        <f t="shared" si="27"/>
        <v>351.10796373700367</v>
      </c>
      <c r="BQ172" s="23"/>
      <c r="BR172" s="18">
        <v>6.9255699999999996</v>
      </c>
      <c r="BS172" s="18">
        <v>1.4228000000000001</v>
      </c>
      <c r="BT172" s="18">
        <v>0</v>
      </c>
      <c r="BU172" s="18">
        <v>0</v>
      </c>
      <c r="BV172" s="18">
        <v>0</v>
      </c>
      <c r="BW172" s="18">
        <v>0</v>
      </c>
      <c r="BX172" s="18">
        <v>104.953</v>
      </c>
      <c r="BY172" s="18">
        <v>2.4525100000000002</v>
      </c>
      <c r="BZ172" s="18">
        <v>0</v>
      </c>
      <c r="CA172" s="23">
        <f t="shared" si="28"/>
        <v>0</v>
      </c>
      <c r="CB172" s="24">
        <f t="shared" si="29"/>
        <v>0</v>
      </c>
      <c r="CC172" s="25">
        <f t="shared" si="30"/>
        <v>-15.551948641569126</v>
      </c>
      <c r="CD172" s="25"/>
      <c r="CE172" s="18">
        <v>0</v>
      </c>
      <c r="CF172" s="18">
        <v>0</v>
      </c>
      <c r="CG172" s="18">
        <v>0</v>
      </c>
      <c r="CH172" s="18">
        <v>7505.99</v>
      </c>
      <c r="CI172" s="23">
        <v>5727.09</v>
      </c>
      <c r="CJ172" s="23" t="b">
        <f t="shared" si="31"/>
        <v>1</v>
      </c>
      <c r="CK172" s="23" t="b">
        <f t="shared" si="32"/>
        <v>1</v>
      </c>
      <c r="CL172" s="23">
        <f t="shared" si="33"/>
        <v>0</v>
      </c>
      <c r="CM172" s="23">
        <f t="shared" si="34"/>
        <v>0</v>
      </c>
      <c r="CN172" s="23">
        <f t="shared" si="35"/>
        <v>6616.54</v>
      </c>
      <c r="CO172" s="18">
        <v>984.22199999999998</v>
      </c>
      <c r="CP172" s="18">
        <v>97.0578</v>
      </c>
      <c r="CQ172" s="18">
        <v>1.10425</v>
      </c>
      <c r="CR172" s="18">
        <v>0</v>
      </c>
      <c r="CS172" s="18">
        <v>0</v>
      </c>
      <c r="CT172" s="18">
        <v>0</v>
      </c>
      <c r="CU172" s="18">
        <v>0</v>
      </c>
      <c r="CV172" s="18">
        <v>762.3331298828125</v>
      </c>
      <c r="CW172" s="18">
        <v>2.538529634475708</v>
      </c>
      <c r="CX172" s="18">
        <v>13.515861511230469</v>
      </c>
      <c r="CY172" s="18">
        <v>97.267204284667969</v>
      </c>
      <c r="CZ172" s="18">
        <v>20.384489059448242</v>
      </c>
      <c r="DA172" s="18">
        <v>154.17073059082031</v>
      </c>
      <c r="DB172" s="18">
        <v>2964.16015625</v>
      </c>
      <c r="DC172" s="18">
        <v>4.0996007919311523</v>
      </c>
      <c r="DD172" s="18">
        <v>196.05502319335937</v>
      </c>
      <c r="DE172" s="18">
        <v>14.626672744750977</v>
      </c>
      <c r="DF172" s="19">
        <v>38.569764755880946</v>
      </c>
      <c r="DG172" s="19"/>
      <c r="DH172" s="19">
        <v>170.11896999999999</v>
      </c>
      <c r="DI172" s="19">
        <v>0</v>
      </c>
      <c r="DJ172" s="19">
        <v>0</v>
      </c>
      <c r="DK172" s="19">
        <v>0</v>
      </c>
      <c r="DL172" s="19">
        <v>21.188600000000001</v>
      </c>
      <c r="DM172" s="19">
        <v>32.160299999999999</v>
      </c>
      <c r="DN172" s="19">
        <v>0</v>
      </c>
      <c r="DO172" s="19">
        <v>147.70400000000001</v>
      </c>
      <c r="DP172" s="19">
        <v>0</v>
      </c>
      <c r="DQ172" s="19">
        <v>0</v>
      </c>
      <c r="DR172" s="19">
        <v>34.627849999999995</v>
      </c>
      <c r="DS172" s="19">
        <v>104.953</v>
      </c>
      <c r="DT172" s="19">
        <v>340.63375000000002</v>
      </c>
      <c r="DU172" s="19">
        <v>77.335257959689997</v>
      </c>
      <c r="DV172" s="19">
        <v>1.7527593866747442</v>
      </c>
      <c r="DW172" s="19">
        <v>3.5095968587789956</v>
      </c>
      <c r="DX172" s="19">
        <v>0.94490066762557978</v>
      </c>
      <c r="DY172" s="19">
        <v>0.9656283239630018</v>
      </c>
      <c r="DZ172" s="19">
        <v>0.95711890666110599</v>
      </c>
      <c r="EA172" s="19">
        <v>0.97811458636696658</v>
      </c>
      <c r="EB172" s="19">
        <v>14416.815683374249</v>
      </c>
      <c r="EC172" s="19">
        <v>1.8356059837230181</v>
      </c>
      <c r="ED172" s="19">
        <v>63411.972266058547</v>
      </c>
      <c r="EE172" s="19">
        <v>3.8882740891841565</v>
      </c>
      <c r="EF172" s="19">
        <v>4.3984728430139022</v>
      </c>
      <c r="EG172" s="19">
        <v>0.41157607669830326</v>
      </c>
      <c r="EH172" s="19">
        <v>313.75807873430603</v>
      </c>
      <c r="EI172" s="19">
        <v>6712.1941926789668</v>
      </c>
      <c r="EJ172" s="19">
        <v>9.4472791528025812</v>
      </c>
      <c r="EK172" s="19">
        <v>9.4472791528025795</v>
      </c>
      <c r="EL172" s="19">
        <v>100.00082792406486</v>
      </c>
      <c r="EM172" s="19">
        <v>17.152277206186724</v>
      </c>
      <c r="EN172" s="19">
        <v>1.8356059837230181</v>
      </c>
      <c r="EO172" s="19">
        <v>705.4094050688268</v>
      </c>
      <c r="EP172" s="19">
        <v>1119.3874123710498</v>
      </c>
      <c r="EQ172" s="19">
        <v>150.98380784878105</v>
      </c>
      <c r="ER172" s="19">
        <v>238.93553925698305</v>
      </c>
      <c r="ES172" s="19">
        <v>29.168905097611077</v>
      </c>
      <c r="ET172" s="19">
        <v>500.02316482411248</v>
      </c>
      <c r="EU172" s="19">
        <v>5.9280456682295295</v>
      </c>
      <c r="EV172" s="19">
        <v>5.1548117358873026E-2</v>
      </c>
      <c r="EW172" s="19">
        <v>500</v>
      </c>
      <c r="EX172" s="19">
        <v>10696.448390677026</v>
      </c>
      <c r="EY172" s="19">
        <v>25113.264074051272</v>
      </c>
      <c r="EZ172" s="19">
        <v>5.0265593757967159E-2</v>
      </c>
      <c r="FA172" s="19">
        <v>20</v>
      </c>
      <c r="FB172" s="19">
        <v>2.1816615649929121</v>
      </c>
      <c r="FC172" s="19">
        <v>3.1975200916458957</v>
      </c>
      <c r="FD172" s="19">
        <v>7.4999999999999997E-2</v>
      </c>
      <c r="FE172" s="19">
        <v>21.4524533589681</v>
      </c>
      <c r="FF172" s="19">
        <v>1.4889570995546757E-2</v>
      </c>
    </row>
    <row r="173" spans="1:162">
      <c r="A173" s="4">
        <v>40478.560416666667</v>
      </c>
      <c r="B173" s="18">
        <v>29</v>
      </c>
      <c r="C173" s="18" t="s">
        <v>54</v>
      </c>
      <c r="D173" s="18" t="s">
        <v>80</v>
      </c>
      <c r="E173" s="4">
        <v>40478.559027777781</v>
      </c>
      <c r="F173" s="4">
        <v>40478.579861111109</v>
      </c>
      <c r="G173" s="18" t="s">
        <v>28</v>
      </c>
      <c r="H173" s="18">
        <v>2</v>
      </c>
      <c r="I173" s="18">
        <v>2</v>
      </c>
      <c r="J173" s="18">
        <v>0</v>
      </c>
      <c r="K173" s="18">
        <v>5</v>
      </c>
      <c r="L173" s="18"/>
      <c r="M173" s="18">
        <v>548815</v>
      </c>
      <c r="N173" s="18">
        <v>548816</v>
      </c>
      <c r="O173" s="18">
        <v>0</v>
      </c>
      <c r="P173" s="18">
        <v>3.6399313504823352E-2</v>
      </c>
      <c r="Q173" s="18">
        <v>3.2315912455419656E-2</v>
      </c>
      <c r="R173" s="18">
        <v>4.4689411187318147</v>
      </c>
      <c r="S173" s="18">
        <v>6.1505899514382734E-3</v>
      </c>
      <c r="T173" s="18">
        <v>3.4629615047205347</v>
      </c>
      <c r="U173" s="18">
        <v>0.95960203819752787</v>
      </c>
      <c r="V173" s="18">
        <v>0</v>
      </c>
      <c r="W173" s="18">
        <v>0</v>
      </c>
      <c r="X173" s="18">
        <v>1.5083999437013076</v>
      </c>
      <c r="Y173" s="18">
        <v>6.4632171244767306E-2</v>
      </c>
      <c r="Z173" s="18">
        <v>44.08747973650361</v>
      </c>
      <c r="AA173" s="18">
        <v>3.9877314092427896E-2</v>
      </c>
      <c r="AB173" s="18">
        <v>1.0939959636259978E-2</v>
      </c>
      <c r="AC173" s="18">
        <v>28.660709186909603</v>
      </c>
      <c r="AD173" s="18">
        <v>1.1797040282552265E-2</v>
      </c>
      <c r="AE173" s="18">
        <v>6.9167522991081809E-2</v>
      </c>
      <c r="AF173" s="18">
        <v>16.383981393482767</v>
      </c>
      <c r="AG173" s="18">
        <v>0</v>
      </c>
      <c r="AH173" s="18">
        <v>0</v>
      </c>
      <c r="AI173" s="18">
        <v>0.16762759263483162</v>
      </c>
      <c r="AJ173" s="18">
        <v>2.9845585024089662E-2</v>
      </c>
      <c r="AK173" s="18">
        <v>0</v>
      </c>
      <c r="AL173" s="18">
        <v>100</v>
      </c>
      <c r="AM173" s="18">
        <v>900</v>
      </c>
      <c r="AN173" s="18">
        <v>6.3694699999999997</v>
      </c>
      <c r="AO173" s="18">
        <v>2.3596900000000001</v>
      </c>
      <c r="AP173" s="18">
        <v>6848.17</v>
      </c>
      <c r="AQ173" s="18">
        <v>132.215</v>
      </c>
      <c r="AR173" s="18"/>
      <c r="AS173" s="18">
        <v>0</v>
      </c>
      <c r="AT173" s="18">
        <v>0</v>
      </c>
      <c r="AU173" s="18">
        <v>0</v>
      </c>
      <c r="AV173" s="18">
        <v>0</v>
      </c>
      <c r="AW173" s="18">
        <v>15.219799999999999</v>
      </c>
      <c r="AX173" s="18">
        <v>1.0715600000000001</v>
      </c>
      <c r="AY173" s="18">
        <v>9.8459199999999996</v>
      </c>
      <c r="AZ173" s="18">
        <v>3.5481799999999999</v>
      </c>
      <c r="BA173" s="18">
        <v>39714.300000000003</v>
      </c>
      <c r="BB173" s="18">
        <v>3740.12</v>
      </c>
      <c r="BC173" s="18">
        <v>0</v>
      </c>
      <c r="BD173" s="18">
        <v>0</v>
      </c>
      <c r="BE173" s="18">
        <v>0</v>
      </c>
      <c r="BF173" s="18">
        <v>0</v>
      </c>
      <c r="BG173" s="18">
        <v>57.422899999999998</v>
      </c>
      <c r="BH173" s="18">
        <v>6.5286</v>
      </c>
      <c r="BI173" s="18">
        <v>0</v>
      </c>
      <c r="BJ173" s="18">
        <v>0</v>
      </c>
      <c r="BK173" s="18">
        <v>0</v>
      </c>
      <c r="BL173" s="18">
        <v>0</v>
      </c>
      <c r="BM173" s="23">
        <f t="shared" si="24"/>
        <v>78.237410970432251</v>
      </c>
      <c r="BN173" s="23">
        <f t="shared" si="25"/>
        <v>343.59560848631475</v>
      </c>
      <c r="BO173" s="23">
        <f t="shared" si="26"/>
        <v>0.70673999295380063</v>
      </c>
      <c r="BP173" s="23">
        <f t="shared" si="27"/>
        <v>343.59560848631475</v>
      </c>
      <c r="BQ173" s="23"/>
      <c r="BR173" s="18">
        <v>10.547800000000001</v>
      </c>
      <c r="BS173" s="18">
        <v>1.8946000000000001</v>
      </c>
      <c r="BT173" s="18">
        <v>2020.67</v>
      </c>
      <c r="BU173" s="18">
        <v>657.50400000000002</v>
      </c>
      <c r="BV173" s="18">
        <v>0</v>
      </c>
      <c r="BW173" s="18">
        <v>0</v>
      </c>
      <c r="BX173" s="18">
        <v>188.249</v>
      </c>
      <c r="BY173" s="18">
        <v>3.7213099999999999</v>
      </c>
      <c r="BZ173" s="18">
        <v>0</v>
      </c>
      <c r="CA173" s="23">
        <f t="shared" si="28"/>
        <v>0</v>
      </c>
      <c r="CB173" s="24">
        <f t="shared" si="29"/>
        <v>0</v>
      </c>
      <c r="CC173" s="25">
        <f t="shared" si="30"/>
        <v>-15.551948641569126</v>
      </c>
      <c r="CD173" s="25"/>
      <c r="CE173" s="18">
        <v>0</v>
      </c>
      <c r="CF173" s="18">
        <v>0</v>
      </c>
      <c r="CG173" s="18">
        <v>0</v>
      </c>
      <c r="CH173" s="18">
        <v>10496.3</v>
      </c>
      <c r="CI173" s="23">
        <v>6848.17</v>
      </c>
      <c r="CJ173" s="23" t="b">
        <f t="shared" si="31"/>
        <v>1</v>
      </c>
      <c r="CK173" s="23" t="b">
        <f t="shared" si="32"/>
        <v>1</v>
      </c>
      <c r="CL173" s="23">
        <f t="shared" si="33"/>
        <v>0</v>
      </c>
      <c r="CM173" s="23">
        <f t="shared" si="34"/>
        <v>0</v>
      </c>
      <c r="CN173" s="23">
        <f t="shared" si="35"/>
        <v>8672.2350000000006</v>
      </c>
      <c r="CO173" s="18">
        <v>1437.53</v>
      </c>
      <c r="CP173" s="18">
        <v>148.08699999999999</v>
      </c>
      <c r="CQ173" s="18">
        <v>1.43614</v>
      </c>
      <c r="CR173" s="18">
        <v>4.1260899999999996</v>
      </c>
      <c r="CS173" s="18">
        <v>1.5722100000000001</v>
      </c>
      <c r="CT173" s="18">
        <v>0</v>
      </c>
      <c r="CU173" s="18">
        <v>0</v>
      </c>
      <c r="CV173" s="18">
        <v>741.2122802734375</v>
      </c>
      <c r="CW173" s="18">
        <v>2.8782262802124023</v>
      </c>
      <c r="CX173" s="18">
        <v>15.373709678649902</v>
      </c>
      <c r="CY173" s="18">
        <v>96.991073608398437</v>
      </c>
      <c r="CZ173" s="18">
        <v>20.253063201904297</v>
      </c>
      <c r="DA173" s="18">
        <v>145.32635498046875</v>
      </c>
      <c r="DB173" s="18">
        <v>3007.421630859375</v>
      </c>
      <c r="DC173" s="18">
        <v>3.9642164707183838</v>
      </c>
      <c r="DD173" s="18">
        <v>201.40127563476562</v>
      </c>
      <c r="DE173" s="18">
        <v>14.355327606201172</v>
      </c>
      <c r="DF173" s="19">
        <v>38.569764755880946</v>
      </c>
      <c r="DG173" s="19"/>
      <c r="DH173" s="19">
        <v>287.65489000000002</v>
      </c>
      <c r="DI173" s="19">
        <v>19.108409999999999</v>
      </c>
      <c r="DJ173" s="19">
        <v>0</v>
      </c>
      <c r="DK173" s="19">
        <v>0</v>
      </c>
      <c r="DL173" s="19">
        <v>30.439599999999999</v>
      </c>
      <c r="DM173" s="19">
        <v>29.537759999999999</v>
      </c>
      <c r="DN173" s="19">
        <v>0</v>
      </c>
      <c r="DO173" s="19">
        <v>229.69159999999999</v>
      </c>
      <c r="DP173" s="19">
        <v>0</v>
      </c>
      <c r="DQ173" s="19">
        <v>0</v>
      </c>
      <c r="DR173" s="19">
        <v>52.739000000000004</v>
      </c>
      <c r="DS173" s="19">
        <v>188.249</v>
      </c>
      <c r="DT173" s="19">
        <v>549.76537000000008</v>
      </c>
      <c r="DU173" s="19">
        <v>70.879280422994597</v>
      </c>
      <c r="DV173" s="19">
        <v>1.9424722629265232</v>
      </c>
      <c r="DW173" s="19">
        <v>3.7124485606434066</v>
      </c>
      <c r="DX173" s="19">
        <v>0.93765920393667102</v>
      </c>
      <c r="DY173" s="19">
        <v>0.96014085068603783</v>
      </c>
      <c r="DZ173" s="19">
        <v>0.95088816447832569</v>
      </c>
      <c r="EA173" s="19">
        <v>0.97368699343686838</v>
      </c>
      <c r="EB173" s="19">
        <v>14108.351472410537</v>
      </c>
      <c r="EC173" s="19">
        <v>1.7963311005695652</v>
      </c>
      <c r="ED173" s="19">
        <v>64337.460526986077</v>
      </c>
      <c r="EE173" s="19">
        <v>4.057436325461202</v>
      </c>
      <c r="EF173" s="19">
        <v>4.5602394193822455</v>
      </c>
      <c r="EG173" s="19">
        <v>0.41069552345275884</v>
      </c>
      <c r="EH173" s="19">
        <v>304.41256543651241</v>
      </c>
      <c r="EI173" s="19">
        <v>6512.2665913304963</v>
      </c>
      <c r="EJ173" s="19">
        <v>9.8794267133713181</v>
      </c>
      <c r="EK173" s="19">
        <v>9.8794267133713181</v>
      </c>
      <c r="EL173" s="19">
        <v>100.00082792406486</v>
      </c>
      <c r="EM173" s="19">
        <v>17.152277206186724</v>
      </c>
      <c r="EN173" s="19">
        <v>1.7963311005695652</v>
      </c>
      <c r="EO173" s="19">
        <v>705.4094050688268</v>
      </c>
      <c r="EP173" s="19">
        <v>1119.3874123710498</v>
      </c>
      <c r="EQ173" s="19">
        <v>146.01543934538623</v>
      </c>
      <c r="ER173" s="19">
        <v>231.05506446360488</v>
      </c>
      <c r="ES173" s="19">
        <v>29.168905097611077</v>
      </c>
      <c r="ET173" s="19">
        <v>486.16975395755691</v>
      </c>
      <c r="EU173" s="19">
        <v>6.1859496737057933</v>
      </c>
      <c r="EV173" s="19">
        <v>2.3515329052130499E-2</v>
      </c>
      <c r="EW173" s="19">
        <v>500</v>
      </c>
      <c r="EX173" s="19">
        <v>10696.448390677026</v>
      </c>
      <c r="EY173" s="19">
        <v>24804.799863087563</v>
      </c>
      <c r="EZ173" s="19">
        <v>5.0039197539364394E-2</v>
      </c>
      <c r="FA173" s="19">
        <v>20</v>
      </c>
      <c r="FB173" s="19">
        <v>2.1816615649929121</v>
      </c>
      <c r="FC173" s="19">
        <v>3.1582452084924433</v>
      </c>
      <c r="FD173" s="19">
        <v>7.4999999999999997E-2</v>
      </c>
      <c r="FE173" s="19">
        <v>21.054480489095052</v>
      </c>
      <c r="FF173" s="19">
        <v>1.5012454537192998E-2</v>
      </c>
    </row>
    <row r="174" spans="1:162">
      <c r="A174" s="4">
        <v>40478.561111111114</v>
      </c>
      <c r="B174" s="18">
        <v>29</v>
      </c>
      <c r="C174" s="18" t="s">
        <v>54</v>
      </c>
      <c r="D174" s="18" t="s">
        <v>80</v>
      </c>
      <c r="E174" s="4">
        <v>40478.559027777781</v>
      </c>
      <c r="F174" s="4">
        <v>40478.579861111109</v>
      </c>
      <c r="G174" s="18" t="s">
        <v>28</v>
      </c>
      <c r="H174" s="18">
        <v>2</v>
      </c>
      <c r="I174" s="18">
        <v>2</v>
      </c>
      <c r="J174" s="18">
        <v>0</v>
      </c>
      <c r="K174" s="18">
        <v>5</v>
      </c>
      <c r="L174" s="18"/>
      <c r="M174" s="18">
        <v>548815</v>
      </c>
      <c r="N174" s="18">
        <v>548816</v>
      </c>
      <c r="O174" s="18">
        <v>0</v>
      </c>
      <c r="P174" s="18">
        <v>3.6399313504823352E-2</v>
      </c>
      <c r="Q174" s="18">
        <v>3.2315912455419656E-2</v>
      </c>
      <c r="R174" s="18">
        <v>4.4689411187318147</v>
      </c>
      <c r="S174" s="18">
        <v>6.1505899514382734E-3</v>
      </c>
      <c r="T174" s="18">
        <v>3.4629615047205347</v>
      </c>
      <c r="U174" s="18">
        <v>0.95960203819752787</v>
      </c>
      <c r="V174" s="18">
        <v>0</v>
      </c>
      <c r="W174" s="18">
        <v>0</v>
      </c>
      <c r="X174" s="18">
        <v>1.5083999437013076</v>
      </c>
      <c r="Y174" s="18">
        <v>6.4632171244767306E-2</v>
      </c>
      <c r="Z174" s="18">
        <v>44.08747973650361</v>
      </c>
      <c r="AA174" s="18">
        <v>3.9877314092427896E-2</v>
      </c>
      <c r="AB174" s="18">
        <v>1.0939959636259978E-2</v>
      </c>
      <c r="AC174" s="18">
        <v>28.660709186909603</v>
      </c>
      <c r="AD174" s="18">
        <v>1.1797040282552265E-2</v>
      </c>
      <c r="AE174" s="18">
        <v>6.9167522991081809E-2</v>
      </c>
      <c r="AF174" s="18">
        <v>16.383981393482767</v>
      </c>
      <c r="AG174" s="18">
        <v>0</v>
      </c>
      <c r="AH174" s="18">
        <v>0</v>
      </c>
      <c r="AI174" s="18">
        <v>0.16762759263483162</v>
      </c>
      <c r="AJ174" s="18">
        <v>2.9845585024089662E-2</v>
      </c>
      <c r="AK174" s="18">
        <v>0</v>
      </c>
      <c r="AL174" s="18">
        <v>100</v>
      </c>
      <c r="AM174" s="18">
        <v>900</v>
      </c>
      <c r="AN174" s="18">
        <v>5.8082900000000004</v>
      </c>
      <c r="AO174" s="18">
        <v>1.3137399999999999</v>
      </c>
      <c r="AP174" s="18">
        <v>6438.26</v>
      </c>
      <c r="AQ174" s="18">
        <v>107.078</v>
      </c>
      <c r="AR174" s="18"/>
      <c r="AS174" s="18">
        <v>0</v>
      </c>
      <c r="AT174" s="18">
        <v>0</v>
      </c>
      <c r="AU174" s="18">
        <v>0</v>
      </c>
      <c r="AV174" s="18">
        <v>0</v>
      </c>
      <c r="AW174" s="18">
        <v>13.6676</v>
      </c>
      <c r="AX174" s="18">
        <v>1.0030699999999999</v>
      </c>
      <c r="AY174" s="18">
        <v>0</v>
      </c>
      <c r="AZ174" s="18">
        <v>0</v>
      </c>
      <c r="BA174" s="18">
        <v>151966</v>
      </c>
      <c r="BB174" s="18">
        <v>5686.67</v>
      </c>
      <c r="BC174" s="18">
        <v>1.63236</v>
      </c>
      <c r="BD174" s="18">
        <v>0.63821099999999997</v>
      </c>
      <c r="BE174" s="18">
        <v>4.0617999999999999</v>
      </c>
      <c r="BF174" s="18">
        <v>1.07179</v>
      </c>
      <c r="BG174" s="18">
        <v>50.1892</v>
      </c>
      <c r="BH174" s="18">
        <v>6.2056500000000003</v>
      </c>
      <c r="BI174" s="18">
        <v>23.505600000000001</v>
      </c>
      <c r="BJ174" s="18">
        <v>5.9514100000000001</v>
      </c>
      <c r="BK174" s="18">
        <v>0</v>
      </c>
      <c r="BL174" s="18">
        <v>0</v>
      </c>
      <c r="BM174" s="23">
        <f t="shared" si="24"/>
        <v>78.237410970432251</v>
      </c>
      <c r="BN174" s="23">
        <f t="shared" si="25"/>
        <v>351.80410187489713</v>
      </c>
      <c r="BO174" s="23">
        <f t="shared" si="26"/>
        <v>0.69706188032624294</v>
      </c>
      <c r="BP174" s="23">
        <f t="shared" si="27"/>
        <v>351.80410187489719</v>
      </c>
      <c r="BQ174" s="23"/>
      <c r="BR174" s="18">
        <v>13.5541</v>
      </c>
      <c r="BS174" s="18">
        <v>2.1093700000000002</v>
      </c>
      <c r="BT174" s="18">
        <v>13835.4</v>
      </c>
      <c r="BU174" s="18">
        <v>737.41700000000003</v>
      </c>
      <c r="BV174" s="18">
        <v>30.959900000000001</v>
      </c>
      <c r="BW174" s="18">
        <v>1.5859700000000001</v>
      </c>
      <c r="BX174" s="18">
        <v>155.28100000000001</v>
      </c>
      <c r="BY174" s="18">
        <v>3.5032700000000001</v>
      </c>
      <c r="BZ174" s="18">
        <v>0</v>
      </c>
      <c r="CA174" s="23">
        <f t="shared" si="28"/>
        <v>0</v>
      </c>
      <c r="CB174" s="24">
        <f t="shared" si="29"/>
        <v>0</v>
      </c>
      <c r="CC174" s="25">
        <f t="shared" si="30"/>
        <v>-15.551948641569126</v>
      </c>
      <c r="CD174" s="25"/>
      <c r="CE174" s="18">
        <v>0</v>
      </c>
      <c r="CF174" s="18">
        <v>0</v>
      </c>
      <c r="CG174" s="18">
        <v>0</v>
      </c>
      <c r="CH174" s="18">
        <v>8158.33</v>
      </c>
      <c r="CI174" s="23">
        <v>6438.26</v>
      </c>
      <c r="CJ174" s="23" t="b">
        <f t="shared" si="31"/>
        <v>1</v>
      </c>
      <c r="CK174" s="23" t="b">
        <f t="shared" si="32"/>
        <v>1</v>
      </c>
      <c r="CL174" s="23">
        <f t="shared" si="33"/>
        <v>0</v>
      </c>
      <c r="CM174" s="23">
        <f t="shared" si="34"/>
        <v>0</v>
      </c>
      <c r="CN174" s="23">
        <f t="shared" si="35"/>
        <v>7298.2950000000001</v>
      </c>
      <c r="CO174" s="18">
        <v>1309</v>
      </c>
      <c r="CP174" s="18">
        <v>118.334</v>
      </c>
      <c r="CQ174" s="18">
        <v>1.35016</v>
      </c>
      <c r="CR174" s="18">
        <v>4.8801500000000004</v>
      </c>
      <c r="CS174" s="18">
        <v>1.4779100000000001</v>
      </c>
      <c r="CT174" s="18">
        <v>27.963999999999999</v>
      </c>
      <c r="CU174" s="18">
        <v>6.6628100000000003</v>
      </c>
      <c r="CV174" s="18">
        <v>769.456787109375</v>
      </c>
      <c r="CW174" s="18">
        <v>2.8279385566711426</v>
      </c>
      <c r="CX174" s="18">
        <v>15</v>
      </c>
      <c r="CY174" s="18">
        <v>97.248245239257813</v>
      </c>
      <c r="CZ174" s="18">
        <v>20.534259796142578</v>
      </c>
      <c r="DA174" s="18">
        <v>155.51551818847656</v>
      </c>
      <c r="DB174" s="18">
        <v>2995.120361328125</v>
      </c>
      <c r="DC174" s="18">
        <v>4.002953052520752</v>
      </c>
      <c r="DD174" s="18">
        <v>202.83335876464844</v>
      </c>
      <c r="DE174" s="18">
        <v>12.783903121948242</v>
      </c>
      <c r="DF174" s="19">
        <v>38.569764755880946</v>
      </c>
      <c r="DG174" s="19"/>
      <c r="DH174" s="19">
        <v>266.06759</v>
      </c>
      <c r="DI174" s="19">
        <v>17.424870000000002</v>
      </c>
      <c r="DJ174" s="19">
        <v>0</v>
      </c>
      <c r="DK174" s="19">
        <v>0</v>
      </c>
      <c r="DL174" s="19">
        <v>27.3352</v>
      </c>
      <c r="DM174" s="19">
        <v>0</v>
      </c>
      <c r="DN174" s="19">
        <v>16.247199999999999</v>
      </c>
      <c r="DO174" s="19">
        <v>200.7568</v>
      </c>
      <c r="DP174" s="19">
        <v>70.516800000000003</v>
      </c>
      <c r="DQ174" s="19">
        <v>0</v>
      </c>
      <c r="DR174" s="19">
        <v>67.770499999999998</v>
      </c>
      <c r="DS174" s="19">
        <v>155.28100000000001</v>
      </c>
      <c r="DT174" s="19">
        <v>555.33237000000008</v>
      </c>
      <c r="DU174" s="19">
        <v>68.943245390166808</v>
      </c>
      <c r="DV174" s="19">
        <v>2.2484458397417479</v>
      </c>
      <c r="DW174" s="19">
        <v>4.6929231666300479</v>
      </c>
      <c r="DX174" s="19">
        <v>0.9237243379890564</v>
      </c>
      <c r="DY174" s="19">
        <v>0.95500249704087903</v>
      </c>
      <c r="DZ174" s="19">
        <v>0.93712266777120512</v>
      </c>
      <c r="EA174" s="19">
        <v>0.96885450664147577</v>
      </c>
      <c r="EB174" s="19">
        <v>14445.399755114917</v>
      </c>
      <c r="EC174" s="19">
        <v>1.8392454207719948</v>
      </c>
      <c r="ED174" s="19">
        <v>64074.300737624428</v>
      </c>
      <c r="EE174" s="19">
        <v>3.8925127590074546</v>
      </c>
      <c r="EF174" s="19">
        <v>4.4356197698811766</v>
      </c>
      <c r="EG174" s="19">
        <v>0.41257954063415531</v>
      </c>
      <c r="EH174" s="19">
        <v>317.46212776341895</v>
      </c>
      <c r="EI174" s="19">
        <v>6791.4345312318537</v>
      </c>
      <c r="EJ174" s="19">
        <v>9.4345753379444588</v>
      </c>
      <c r="EK174" s="19">
        <v>9.4345753379444588</v>
      </c>
      <c r="EL174" s="19">
        <v>100.00082792406486</v>
      </c>
      <c r="EM174" s="19">
        <v>17.152277206186724</v>
      </c>
      <c r="EN174" s="19">
        <v>1.8392454207719948</v>
      </c>
      <c r="EO174" s="19">
        <v>705.4094050688268</v>
      </c>
      <c r="EP174" s="19">
        <v>1119.3874123710498</v>
      </c>
      <c r="EQ174" s="19">
        <v>150.84590800755359</v>
      </c>
      <c r="ER174" s="19">
        <v>238.7233229207564</v>
      </c>
      <c r="ES174" s="19">
        <v>29.168905097611077</v>
      </c>
      <c r="ET174" s="19">
        <v>504.69565443780073</v>
      </c>
      <c r="EU174" s="19">
        <v>5.9345079257012845</v>
      </c>
      <c r="EV174" s="19">
        <v>2.7589704916411776E-2</v>
      </c>
      <c r="EW174" s="19">
        <v>500</v>
      </c>
      <c r="EX174" s="19">
        <v>10696.448390677026</v>
      </c>
      <c r="EY174" s="19">
        <v>25141.848145791941</v>
      </c>
      <c r="EZ174" s="19">
        <v>5.0491784842072056E-2</v>
      </c>
      <c r="FA174" s="19">
        <v>20</v>
      </c>
      <c r="FB174" s="19">
        <v>2.1816615649929121</v>
      </c>
      <c r="FC174" s="19">
        <v>3.2011595286948724</v>
      </c>
      <c r="FD174" s="19">
        <v>7.4999999999999997E-2</v>
      </c>
      <c r="FE174" s="19">
        <v>18.749724578857421</v>
      </c>
      <c r="FF174" s="19">
        <v>1.9623854244441383E-2</v>
      </c>
    </row>
    <row r="175" spans="1:162">
      <c r="A175" s="4">
        <v>40478.561805555553</v>
      </c>
      <c r="B175" s="18">
        <v>29</v>
      </c>
      <c r="C175" s="18" t="s">
        <v>54</v>
      </c>
      <c r="D175" s="18" t="s">
        <v>80</v>
      </c>
      <c r="E175" s="4">
        <v>40478.559027777781</v>
      </c>
      <c r="F175" s="4">
        <v>40478.579861111109</v>
      </c>
      <c r="G175" s="18" t="s">
        <v>28</v>
      </c>
      <c r="H175" s="18">
        <v>2</v>
      </c>
      <c r="I175" s="18">
        <v>2</v>
      </c>
      <c r="J175" s="18">
        <v>0</v>
      </c>
      <c r="K175" s="18">
        <v>5</v>
      </c>
      <c r="L175" s="18"/>
      <c r="M175" s="18">
        <v>548815</v>
      </c>
      <c r="N175" s="18">
        <v>548816</v>
      </c>
      <c r="O175" s="18">
        <v>0</v>
      </c>
      <c r="P175" s="18">
        <v>3.6399313504823352E-2</v>
      </c>
      <c r="Q175" s="18">
        <v>3.2315912455419656E-2</v>
      </c>
      <c r="R175" s="18">
        <v>4.4689411187318147</v>
      </c>
      <c r="S175" s="18">
        <v>6.1505899514382734E-3</v>
      </c>
      <c r="T175" s="18">
        <v>3.4629615047205347</v>
      </c>
      <c r="U175" s="18">
        <v>0.95960203819752787</v>
      </c>
      <c r="V175" s="18">
        <v>0</v>
      </c>
      <c r="W175" s="18">
        <v>0</v>
      </c>
      <c r="X175" s="18">
        <v>1.5083999437013076</v>
      </c>
      <c r="Y175" s="18">
        <v>6.4632171244767306E-2</v>
      </c>
      <c r="Z175" s="18">
        <v>44.08747973650361</v>
      </c>
      <c r="AA175" s="18">
        <v>3.9877314092427896E-2</v>
      </c>
      <c r="AB175" s="18">
        <v>1.0939959636259978E-2</v>
      </c>
      <c r="AC175" s="18">
        <v>28.660709186909603</v>
      </c>
      <c r="AD175" s="18">
        <v>1.1797040282552265E-2</v>
      </c>
      <c r="AE175" s="18">
        <v>6.9167522991081809E-2</v>
      </c>
      <c r="AF175" s="18">
        <v>16.383981393482767</v>
      </c>
      <c r="AG175" s="18">
        <v>0</v>
      </c>
      <c r="AH175" s="18">
        <v>0</v>
      </c>
      <c r="AI175" s="18">
        <v>0.16762759263483162</v>
      </c>
      <c r="AJ175" s="18">
        <v>2.9845585024089662E-2</v>
      </c>
      <c r="AK175" s="18">
        <v>0</v>
      </c>
      <c r="AL175" s="18">
        <v>100</v>
      </c>
      <c r="AM175" s="18">
        <v>900</v>
      </c>
      <c r="AN175" s="18">
        <v>5.7786600000000004</v>
      </c>
      <c r="AO175" s="18">
        <v>1.1200699999999999</v>
      </c>
      <c r="AP175" s="18">
        <v>5409.24</v>
      </c>
      <c r="AQ175" s="18">
        <v>86.002399999999994</v>
      </c>
      <c r="AR175" s="18"/>
      <c r="AS175" s="18">
        <v>0</v>
      </c>
      <c r="AT175" s="18">
        <v>0</v>
      </c>
      <c r="AU175" s="18">
        <v>0</v>
      </c>
      <c r="AV175" s="18">
        <v>0</v>
      </c>
      <c r="AW175" s="18">
        <v>14.7057</v>
      </c>
      <c r="AX175" s="18">
        <v>0.902582</v>
      </c>
      <c r="AY175" s="18">
        <v>0</v>
      </c>
      <c r="AZ175" s="18">
        <v>0</v>
      </c>
      <c r="BA175" s="18">
        <v>124126</v>
      </c>
      <c r="BB175" s="18">
        <v>4683.24</v>
      </c>
      <c r="BC175" s="18">
        <v>1.4345399999999999</v>
      </c>
      <c r="BD175" s="18">
        <v>0.53898900000000005</v>
      </c>
      <c r="BE175" s="18">
        <v>2.19503</v>
      </c>
      <c r="BF175" s="18">
        <v>1.0036799999999999</v>
      </c>
      <c r="BG175" s="18">
        <v>44.302700000000002</v>
      </c>
      <c r="BH175" s="18">
        <v>5.4256500000000001</v>
      </c>
      <c r="BI175" s="18">
        <v>20.0017</v>
      </c>
      <c r="BJ175" s="18">
        <v>5.2046200000000002</v>
      </c>
      <c r="BK175" s="18">
        <v>0</v>
      </c>
      <c r="BL175" s="18">
        <v>0</v>
      </c>
      <c r="BM175" s="23">
        <f t="shared" si="24"/>
        <v>78.237410970432251</v>
      </c>
      <c r="BN175" s="23">
        <f t="shared" si="25"/>
        <v>349.39320577288487</v>
      </c>
      <c r="BO175" s="23">
        <f t="shared" si="26"/>
        <v>0.69704096754203082</v>
      </c>
      <c r="BP175" s="23">
        <f t="shared" si="27"/>
        <v>349.39320577288481</v>
      </c>
      <c r="BQ175" s="23"/>
      <c r="BR175" s="18">
        <v>9.8277199999999993</v>
      </c>
      <c r="BS175" s="18">
        <v>1.82738</v>
      </c>
      <c r="BT175" s="18">
        <v>11330.5</v>
      </c>
      <c r="BU175" s="18">
        <v>606.85799999999995</v>
      </c>
      <c r="BV175" s="18">
        <v>26.429099999999998</v>
      </c>
      <c r="BW175" s="18">
        <v>1.35839</v>
      </c>
      <c r="BX175" s="18">
        <v>149.911</v>
      </c>
      <c r="BY175" s="18">
        <v>3.4217300000000002</v>
      </c>
      <c r="BZ175" s="18">
        <v>0</v>
      </c>
      <c r="CA175" s="23">
        <f t="shared" si="28"/>
        <v>0</v>
      </c>
      <c r="CB175" s="24">
        <f t="shared" si="29"/>
        <v>0</v>
      </c>
      <c r="CC175" s="25">
        <f t="shared" si="30"/>
        <v>-15.551948641569126</v>
      </c>
      <c r="CD175" s="25"/>
      <c r="CE175" s="18">
        <v>0</v>
      </c>
      <c r="CF175" s="18">
        <v>0</v>
      </c>
      <c r="CG175" s="18">
        <v>0</v>
      </c>
      <c r="CH175" s="18">
        <v>6552.02</v>
      </c>
      <c r="CI175" s="23">
        <v>5409.24</v>
      </c>
      <c r="CJ175" s="23" t="b">
        <f t="shared" si="31"/>
        <v>1</v>
      </c>
      <c r="CK175" s="23" t="b">
        <f t="shared" si="32"/>
        <v>1</v>
      </c>
      <c r="CL175" s="23">
        <f t="shared" si="33"/>
        <v>0</v>
      </c>
      <c r="CM175" s="23">
        <f t="shared" si="34"/>
        <v>0</v>
      </c>
      <c r="CN175" s="23">
        <f t="shared" si="35"/>
        <v>5980.63</v>
      </c>
      <c r="CO175" s="18">
        <v>1531.86</v>
      </c>
      <c r="CP175" s="18">
        <v>111.483</v>
      </c>
      <c r="CQ175" s="18">
        <v>1.7581100000000001</v>
      </c>
      <c r="CR175" s="18">
        <v>5.0914700000000002</v>
      </c>
      <c r="CS175" s="18">
        <v>1.92445</v>
      </c>
      <c r="CT175" s="18">
        <v>0</v>
      </c>
      <c r="CU175" s="18">
        <v>0</v>
      </c>
      <c r="CV175" s="18">
        <v>764.2066650390625</v>
      </c>
      <c r="CW175" s="18">
        <v>2.7614436149597168</v>
      </c>
      <c r="CX175" s="18">
        <v>15</v>
      </c>
      <c r="CY175" s="18">
        <v>97.400970458984375</v>
      </c>
      <c r="CZ175" s="18">
        <v>20.534875869750977</v>
      </c>
      <c r="DA175" s="18">
        <v>157.82574462890625</v>
      </c>
      <c r="DB175" s="18">
        <v>3003.534912109375</v>
      </c>
      <c r="DC175" s="18">
        <v>3.9665956497192383</v>
      </c>
      <c r="DD175" s="18">
        <v>200.84901428222656</v>
      </c>
      <c r="DE175" s="18">
        <v>14.506062507629395</v>
      </c>
      <c r="DF175" s="19">
        <v>38.569764755880946</v>
      </c>
      <c r="DG175" s="19"/>
      <c r="DH175" s="19">
        <v>246.72251</v>
      </c>
      <c r="DI175" s="19">
        <v>17.335979999999999</v>
      </c>
      <c r="DJ175" s="19">
        <v>0</v>
      </c>
      <c r="DK175" s="19">
        <v>0</v>
      </c>
      <c r="DL175" s="19">
        <v>29.4114</v>
      </c>
      <c r="DM175" s="19">
        <v>0</v>
      </c>
      <c r="DN175" s="19">
        <v>8.7801200000000001</v>
      </c>
      <c r="DO175" s="19">
        <v>177.21080000000001</v>
      </c>
      <c r="DP175" s="19">
        <v>60.005099999999999</v>
      </c>
      <c r="DQ175" s="19">
        <v>0</v>
      </c>
      <c r="DR175" s="19">
        <v>49.138599999999997</v>
      </c>
      <c r="DS175" s="19">
        <v>149.911</v>
      </c>
      <c r="DT175" s="19">
        <v>491.79300000000001</v>
      </c>
      <c r="DU175" s="19">
        <v>58.771471883605571</v>
      </c>
      <c r="DV175" s="19">
        <v>2.2130953598306466</v>
      </c>
      <c r="DW175" s="19">
        <v>4.4113721374559347</v>
      </c>
      <c r="DX175" s="19">
        <v>0.91568818396890916</v>
      </c>
      <c r="DY175" s="19">
        <v>0.94816297825857787</v>
      </c>
      <c r="DZ175" s="19">
        <v>0.93126867148472969</v>
      </c>
      <c r="EA175" s="19">
        <v>0.96429602628120314</v>
      </c>
      <c r="EB175" s="19">
        <v>14346.406145387193</v>
      </c>
      <c r="EC175" s="19">
        <v>1.826641162913853</v>
      </c>
      <c r="ED175" s="19">
        <v>64254.312353949172</v>
      </c>
      <c r="EE175" s="19">
        <v>3.9302652666027833</v>
      </c>
      <c r="EF175" s="19">
        <v>4.4787741057093164</v>
      </c>
      <c r="EG175" s="19">
        <v>0.41258366832733157</v>
      </c>
      <c r="EH175" s="19">
        <v>315.29918922201273</v>
      </c>
      <c r="EI175" s="19">
        <v>6745.1630102711388</v>
      </c>
      <c r="EJ175" s="19">
        <v>9.5259836205746957</v>
      </c>
      <c r="EK175" s="19">
        <v>9.5259836205746957</v>
      </c>
      <c r="EL175" s="19">
        <v>100.00082792406486</v>
      </c>
      <c r="EM175" s="19">
        <v>17.152277206186724</v>
      </c>
      <c r="EN175" s="19">
        <v>1.826641162913853</v>
      </c>
      <c r="EO175" s="19">
        <v>705.4094050688268</v>
      </c>
      <c r="EP175" s="19">
        <v>1119.3874123710498</v>
      </c>
      <c r="EQ175" s="19">
        <v>149.71023976001783</v>
      </c>
      <c r="ER175" s="19">
        <v>236.92166721674752</v>
      </c>
      <c r="ES175" s="19">
        <v>29.168905097611077</v>
      </c>
      <c r="ET175" s="19">
        <v>501.25203831985215</v>
      </c>
      <c r="EU175" s="19">
        <v>5.9920652336435989</v>
      </c>
      <c r="EV175" s="19">
        <v>9.159084092432386E-3</v>
      </c>
      <c r="EW175" s="19">
        <v>500</v>
      </c>
      <c r="EX175" s="19">
        <v>10696.448390677026</v>
      </c>
      <c r="EY175" s="19">
        <v>25042.854536064217</v>
      </c>
      <c r="EZ175" s="19">
        <v>5.0481731753801405E-2</v>
      </c>
      <c r="FA175" s="19">
        <v>20</v>
      </c>
      <c r="FB175" s="19">
        <v>2.1816615649929121</v>
      </c>
      <c r="FC175" s="19">
        <v>3.1885552708367308</v>
      </c>
      <c r="FD175" s="19">
        <v>7.4999999999999997E-2</v>
      </c>
      <c r="FE175" s="19">
        <v>21.275558344523112</v>
      </c>
      <c r="FF175" s="19">
        <v>1.5118160365329503E-2</v>
      </c>
    </row>
    <row r="176" spans="1:162">
      <c r="A176" s="4">
        <v>40478.5625</v>
      </c>
      <c r="B176" s="18">
        <v>29</v>
      </c>
      <c r="C176" s="18" t="s">
        <v>54</v>
      </c>
      <c r="D176" s="18" t="s">
        <v>80</v>
      </c>
      <c r="E176" s="4">
        <v>40478.559027777781</v>
      </c>
      <c r="F176" s="4">
        <v>40478.579861111109</v>
      </c>
      <c r="G176" s="18" t="s">
        <v>28</v>
      </c>
      <c r="H176" s="18">
        <v>2</v>
      </c>
      <c r="I176" s="18">
        <v>2</v>
      </c>
      <c r="J176" s="18">
        <v>0</v>
      </c>
      <c r="K176" s="18">
        <v>5</v>
      </c>
      <c r="L176" s="18"/>
      <c r="M176" s="18">
        <v>548815</v>
      </c>
      <c r="N176" s="18">
        <v>548816</v>
      </c>
      <c r="O176" s="18">
        <v>0</v>
      </c>
      <c r="P176" s="18">
        <v>3.6399313504823352E-2</v>
      </c>
      <c r="Q176" s="18">
        <v>3.2315912455419656E-2</v>
      </c>
      <c r="R176" s="18">
        <v>4.4689411187318147</v>
      </c>
      <c r="S176" s="18">
        <v>6.1505899514382734E-3</v>
      </c>
      <c r="T176" s="18">
        <v>3.4629615047205347</v>
      </c>
      <c r="U176" s="18">
        <v>0.95960203819752787</v>
      </c>
      <c r="V176" s="18">
        <v>0</v>
      </c>
      <c r="W176" s="18">
        <v>0</v>
      </c>
      <c r="X176" s="18">
        <v>1.5083999437013076</v>
      </c>
      <c r="Y176" s="18">
        <v>6.4632171244767306E-2</v>
      </c>
      <c r="Z176" s="18">
        <v>44.08747973650361</v>
      </c>
      <c r="AA176" s="18">
        <v>3.9877314092427896E-2</v>
      </c>
      <c r="AB176" s="18">
        <v>1.0939959636259978E-2</v>
      </c>
      <c r="AC176" s="18">
        <v>28.660709186909603</v>
      </c>
      <c r="AD176" s="18">
        <v>1.1797040282552265E-2</v>
      </c>
      <c r="AE176" s="18">
        <v>6.9167522991081809E-2</v>
      </c>
      <c r="AF176" s="18">
        <v>16.383981393482767</v>
      </c>
      <c r="AG176" s="18">
        <v>0</v>
      </c>
      <c r="AH176" s="18">
        <v>0</v>
      </c>
      <c r="AI176" s="18">
        <v>0.16762759263483162</v>
      </c>
      <c r="AJ176" s="18">
        <v>2.9845585024089662E-2</v>
      </c>
      <c r="AK176" s="18">
        <v>0</v>
      </c>
      <c r="AL176" s="18">
        <v>100</v>
      </c>
      <c r="AM176" s="18">
        <v>900</v>
      </c>
      <c r="AN176" s="18">
        <v>5.5370400000000002</v>
      </c>
      <c r="AO176" s="18">
        <v>1.4636499999999999</v>
      </c>
      <c r="AP176" s="18">
        <v>5357.26</v>
      </c>
      <c r="AQ176" s="18">
        <v>86.108500000000006</v>
      </c>
      <c r="AR176" s="18"/>
      <c r="AS176" s="18">
        <v>0</v>
      </c>
      <c r="AT176" s="18">
        <v>0</v>
      </c>
      <c r="AU176" s="18">
        <v>0</v>
      </c>
      <c r="AV176" s="18">
        <v>0</v>
      </c>
      <c r="AW176" s="18">
        <v>19.2864</v>
      </c>
      <c r="AX176" s="18">
        <v>0.91380099999999997</v>
      </c>
      <c r="AY176" s="18">
        <v>6.8884299999999996</v>
      </c>
      <c r="AZ176" s="18">
        <v>3.0255200000000002</v>
      </c>
      <c r="BA176" s="18">
        <v>0</v>
      </c>
      <c r="BB176" s="18">
        <v>0</v>
      </c>
      <c r="BC176" s="18">
        <v>0</v>
      </c>
      <c r="BD176" s="18">
        <v>0</v>
      </c>
      <c r="BE176" s="18">
        <v>0</v>
      </c>
      <c r="BF176" s="18">
        <v>0</v>
      </c>
      <c r="BG176" s="18">
        <v>69.703999999999994</v>
      </c>
      <c r="BH176" s="18">
        <v>5.9666600000000001</v>
      </c>
      <c r="BI176" s="18">
        <v>0</v>
      </c>
      <c r="BJ176" s="18">
        <v>0</v>
      </c>
      <c r="BK176" s="18">
        <v>0</v>
      </c>
      <c r="BL176" s="18">
        <v>0</v>
      </c>
      <c r="BM176" s="23">
        <f t="shared" si="24"/>
        <v>78.237410970432251</v>
      </c>
      <c r="BN176" s="23">
        <f t="shared" si="25"/>
        <v>347.77328553442152</v>
      </c>
      <c r="BO176" s="23">
        <f t="shared" si="26"/>
        <v>0.69890674183477941</v>
      </c>
      <c r="BP176" s="23">
        <f t="shared" si="27"/>
        <v>347.77328553442152</v>
      </c>
      <c r="BQ176" s="23"/>
      <c r="BR176" s="18">
        <v>10.5869</v>
      </c>
      <c r="BS176" s="18">
        <v>1.6827399999999999</v>
      </c>
      <c r="BT176" s="18">
        <v>0</v>
      </c>
      <c r="BU176" s="18">
        <v>0</v>
      </c>
      <c r="BV176" s="18">
        <v>0</v>
      </c>
      <c r="BW176" s="18">
        <v>0</v>
      </c>
      <c r="BX176" s="18">
        <v>198.41</v>
      </c>
      <c r="BY176" s="18">
        <v>4.2419200000000004</v>
      </c>
      <c r="BZ176" s="18">
        <v>0</v>
      </c>
      <c r="CA176" s="23">
        <f t="shared" si="28"/>
        <v>0</v>
      </c>
      <c r="CB176" s="24">
        <f t="shared" si="29"/>
        <v>0</v>
      </c>
      <c r="CC176" s="25">
        <f t="shared" si="30"/>
        <v>-15.551948641569126</v>
      </c>
      <c r="CD176" s="25"/>
      <c r="CE176" s="18">
        <v>0</v>
      </c>
      <c r="CF176" s="18">
        <v>0</v>
      </c>
      <c r="CG176" s="18">
        <v>0</v>
      </c>
      <c r="CH176" s="18">
        <v>6133.98</v>
      </c>
      <c r="CI176" s="23">
        <v>5357.26</v>
      </c>
      <c r="CJ176" s="23" t="b">
        <f t="shared" si="31"/>
        <v>1</v>
      </c>
      <c r="CK176" s="23" t="b">
        <f t="shared" si="32"/>
        <v>1</v>
      </c>
      <c r="CL176" s="23">
        <f t="shared" si="33"/>
        <v>0</v>
      </c>
      <c r="CM176" s="23">
        <f t="shared" si="34"/>
        <v>0</v>
      </c>
      <c r="CN176" s="23">
        <f t="shared" si="35"/>
        <v>5745.62</v>
      </c>
      <c r="CO176" s="18">
        <v>1187.93</v>
      </c>
      <c r="CP176" s="18">
        <v>122.349</v>
      </c>
      <c r="CQ176" s="18">
        <v>1.3868400000000001</v>
      </c>
      <c r="CR176" s="18">
        <v>0</v>
      </c>
      <c r="CS176" s="18">
        <v>0</v>
      </c>
      <c r="CT176" s="18">
        <v>0</v>
      </c>
      <c r="CU176" s="18">
        <v>0</v>
      </c>
      <c r="CV176" s="18">
        <v>758.63287353515625</v>
      </c>
      <c r="CW176" s="18">
        <v>2.8365068435668945</v>
      </c>
      <c r="CX176" s="18">
        <v>15.009208679199219</v>
      </c>
      <c r="CY176" s="18">
        <v>97.30377197265625</v>
      </c>
      <c r="CZ176" s="18">
        <v>20.480056762695313</v>
      </c>
      <c r="DA176" s="18">
        <v>160.70602416992187</v>
      </c>
      <c r="DB176" s="18">
        <v>3014.51708984375</v>
      </c>
      <c r="DC176" s="18">
        <v>3.9612188339233398</v>
      </c>
      <c r="DD176" s="18">
        <v>197.87590026855469</v>
      </c>
      <c r="DE176" s="18">
        <v>15.990786552429199</v>
      </c>
      <c r="DF176" s="19">
        <v>38.569764755880946</v>
      </c>
      <c r="DG176" s="19"/>
      <c r="DH176" s="19">
        <v>310.41277000000002</v>
      </c>
      <c r="DI176" s="19">
        <v>16.61112</v>
      </c>
      <c r="DJ176" s="19">
        <v>0</v>
      </c>
      <c r="DK176" s="19">
        <v>0</v>
      </c>
      <c r="DL176" s="19">
        <v>38.572800000000001</v>
      </c>
      <c r="DM176" s="19">
        <v>20.665289999999999</v>
      </c>
      <c r="DN176" s="19">
        <v>0</v>
      </c>
      <c r="DO176" s="19">
        <v>278.81599999999997</v>
      </c>
      <c r="DP176" s="19">
        <v>0</v>
      </c>
      <c r="DQ176" s="19">
        <v>0</v>
      </c>
      <c r="DR176" s="19">
        <v>52.9345</v>
      </c>
      <c r="DS176" s="19">
        <v>198.41</v>
      </c>
      <c r="DT176" s="19">
        <v>606.00971000000004</v>
      </c>
      <c r="DU176" s="19">
        <v>50.135105313488459</v>
      </c>
      <c r="DV176" s="19">
        <v>2.5371091713050373</v>
      </c>
      <c r="DW176" s="19">
        <v>4.9531235236904267</v>
      </c>
      <c r="DX176" s="19">
        <v>0.89386144567032011</v>
      </c>
      <c r="DY176" s="19">
        <v>0.93409794611125696</v>
      </c>
      <c r="DZ176" s="19">
        <v>0.91169049858805351</v>
      </c>
      <c r="EA176" s="19">
        <v>0.95272956043161117</v>
      </c>
      <c r="EB176" s="19">
        <v>14279.890731577932</v>
      </c>
      <c r="EC176" s="19">
        <v>1.8181721573942156</v>
      </c>
      <c r="ED176" s="19">
        <v>64489.252948655143</v>
      </c>
      <c r="EE176" s="19">
        <v>3.9736177998672666</v>
      </c>
      <c r="EF176" s="19">
        <v>4.51608868449157</v>
      </c>
      <c r="EG176" s="19">
        <v>0.41221638031005858</v>
      </c>
      <c r="EH176" s="19">
        <v>312.72089711288055</v>
      </c>
      <c r="EI176" s="19">
        <v>6690.0058733082942</v>
      </c>
      <c r="EJ176" s="19">
        <v>9.6396407073353405</v>
      </c>
      <c r="EK176" s="19">
        <v>9.6396407073353405</v>
      </c>
      <c r="EL176" s="19">
        <v>100.00082792406486</v>
      </c>
      <c r="EM176" s="19">
        <v>17.152277206186724</v>
      </c>
      <c r="EN176" s="19">
        <v>1.8181721573942156</v>
      </c>
      <c r="EO176" s="19">
        <v>705.4094050688268</v>
      </c>
      <c r="EP176" s="19">
        <v>1119.3874123710498</v>
      </c>
      <c r="EQ176" s="19">
        <v>148.42671564834504</v>
      </c>
      <c r="ER176" s="19">
        <v>234.88576176615874</v>
      </c>
      <c r="ES176" s="19">
        <v>29.168905097611077</v>
      </c>
      <c r="ET176" s="19">
        <v>497.5961236565588</v>
      </c>
      <c r="EU176" s="19">
        <v>6.058160316225397</v>
      </c>
      <c r="EV176" s="19">
        <v>3.1300886075123378E-3</v>
      </c>
      <c r="EW176" s="19">
        <v>500</v>
      </c>
      <c r="EX176" s="19">
        <v>10696.448390677026</v>
      </c>
      <c r="EY176" s="19">
        <v>24976.339122254958</v>
      </c>
      <c r="EZ176" s="19">
        <v>5.0393008654085018E-2</v>
      </c>
      <c r="FA176" s="19">
        <v>20</v>
      </c>
      <c r="FB176" s="19">
        <v>2.1816615649929121</v>
      </c>
      <c r="FC176" s="19">
        <v>3.1800862653170934</v>
      </c>
      <c r="FD176" s="19">
        <v>7.4999999999999997E-2</v>
      </c>
      <c r="FE176" s="19">
        <v>23.453153610229492</v>
      </c>
      <c r="FF176" s="19">
        <v>1.2353338187823054E-2</v>
      </c>
    </row>
    <row r="177" spans="1:162">
      <c r="A177" s="4">
        <v>40478.563194444447</v>
      </c>
      <c r="B177" s="18">
        <v>29</v>
      </c>
      <c r="C177" s="18" t="s">
        <v>54</v>
      </c>
      <c r="D177" s="18" t="s">
        <v>80</v>
      </c>
      <c r="E177" s="4">
        <v>40478.559027777781</v>
      </c>
      <c r="F177" s="4">
        <v>40478.579861111109</v>
      </c>
      <c r="G177" s="18" t="s">
        <v>28</v>
      </c>
      <c r="H177" s="18">
        <v>2</v>
      </c>
      <c r="I177" s="18">
        <v>2</v>
      </c>
      <c r="J177" s="18">
        <v>0</v>
      </c>
      <c r="K177" s="18">
        <v>5</v>
      </c>
      <c r="L177" s="18"/>
      <c r="M177" s="18">
        <v>548815</v>
      </c>
      <c r="N177" s="18">
        <v>548816</v>
      </c>
      <c r="O177" s="18">
        <v>0</v>
      </c>
      <c r="P177" s="18">
        <v>3.6399313504823352E-2</v>
      </c>
      <c r="Q177" s="18">
        <v>3.2315912455419656E-2</v>
      </c>
      <c r="R177" s="18">
        <v>4.4689411187318147</v>
      </c>
      <c r="S177" s="18">
        <v>6.1505899514382734E-3</v>
      </c>
      <c r="T177" s="18">
        <v>3.4629615047205347</v>
      </c>
      <c r="U177" s="18">
        <v>0.95960203819752787</v>
      </c>
      <c r="V177" s="18">
        <v>0</v>
      </c>
      <c r="W177" s="18">
        <v>0</v>
      </c>
      <c r="X177" s="18">
        <v>1.5083999437013076</v>
      </c>
      <c r="Y177" s="18">
        <v>6.4632171244767306E-2</v>
      </c>
      <c r="Z177" s="18">
        <v>44.08747973650361</v>
      </c>
      <c r="AA177" s="18">
        <v>3.9877314092427896E-2</v>
      </c>
      <c r="AB177" s="18">
        <v>1.0939959636259978E-2</v>
      </c>
      <c r="AC177" s="18">
        <v>28.660709186909603</v>
      </c>
      <c r="AD177" s="18">
        <v>1.1797040282552265E-2</v>
      </c>
      <c r="AE177" s="18">
        <v>6.9167522991081809E-2</v>
      </c>
      <c r="AF177" s="18">
        <v>16.383981393482767</v>
      </c>
      <c r="AG177" s="18">
        <v>0</v>
      </c>
      <c r="AH177" s="18">
        <v>0</v>
      </c>
      <c r="AI177" s="18">
        <v>0.16762759263483162</v>
      </c>
      <c r="AJ177" s="18">
        <v>2.9845585024089662E-2</v>
      </c>
      <c r="AK177" s="18">
        <v>0</v>
      </c>
      <c r="AL177" s="18">
        <v>100</v>
      </c>
      <c r="AM177" s="18">
        <v>900</v>
      </c>
      <c r="AN177" s="18">
        <v>7.0878100000000002</v>
      </c>
      <c r="AO177" s="18">
        <v>1.36625</v>
      </c>
      <c r="AP177" s="18">
        <v>6038.84</v>
      </c>
      <c r="AQ177" s="18">
        <v>100.331</v>
      </c>
      <c r="AR177" s="18"/>
      <c r="AS177" s="18">
        <v>0</v>
      </c>
      <c r="AT177" s="18">
        <v>0</v>
      </c>
      <c r="AU177" s="18">
        <v>0</v>
      </c>
      <c r="AV177" s="18">
        <v>0</v>
      </c>
      <c r="AW177" s="18">
        <v>16.300599999999999</v>
      </c>
      <c r="AX177" s="18">
        <v>0.57821100000000003</v>
      </c>
      <c r="AY177" s="18">
        <v>0</v>
      </c>
      <c r="AZ177" s="18">
        <v>0</v>
      </c>
      <c r="BA177" s="18">
        <v>88999.2</v>
      </c>
      <c r="BB177" s="18">
        <v>2599.61</v>
      </c>
      <c r="BC177" s="18">
        <v>0.76812899999999995</v>
      </c>
      <c r="BD177" s="18">
        <v>0.38073200000000001</v>
      </c>
      <c r="BE177" s="18">
        <v>2.1862200000000001</v>
      </c>
      <c r="BF177" s="18">
        <v>0.64949699999999999</v>
      </c>
      <c r="BG177" s="18">
        <v>61.937899999999999</v>
      </c>
      <c r="BH177" s="18">
        <v>6.1535399999999996</v>
      </c>
      <c r="BI177" s="18">
        <v>15.8504</v>
      </c>
      <c r="BJ177" s="18">
        <v>4.6721199999999996</v>
      </c>
      <c r="BK177" s="18">
        <v>0</v>
      </c>
      <c r="BL177" s="18">
        <v>0</v>
      </c>
      <c r="BM177" s="23">
        <f t="shared" si="24"/>
        <v>78.237410970432251</v>
      </c>
      <c r="BN177" s="23">
        <f t="shared" si="25"/>
        <v>355.00485794833406</v>
      </c>
      <c r="BO177" s="23">
        <f t="shared" si="26"/>
        <v>0.70148036243791334</v>
      </c>
      <c r="BP177" s="23">
        <f t="shared" si="27"/>
        <v>355.00485794833406</v>
      </c>
      <c r="BQ177" s="23"/>
      <c r="BR177" s="18">
        <v>13.069800000000001</v>
      </c>
      <c r="BS177" s="18">
        <v>1.7723800000000001</v>
      </c>
      <c r="BT177" s="18">
        <v>8059.61</v>
      </c>
      <c r="BU177" s="18">
        <v>398.92</v>
      </c>
      <c r="BV177" s="18">
        <v>16.588200000000001</v>
      </c>
      <c r="BW177" s="18">
        <v>0.94343100000000002</v>
      </c>
      <c r="BX177" s="18">
        <v>193.965</v>
      </c>
      <c r="BY177" s="18">
        <v>3.7244600000000001</v>
      </c>
      <c r="BZ177" s="18">
        <v>0</v>
      </c>
      <c r="CA177" s="23">
        <f t="shared" si="28"/>
        <v>0</v>
      </c>
      <c r="CB177" s="24">
        <f t="shared" si="29"/>
        <v>0</v>
      </c>
      <c r="CC177" s="25">
        <f t="shared" si="30"/>
        <v>-15.551948641569126</v>
      </c>
      <c r="CD177" s="25"/>
      <c r="CE177" s="18">
        <v>0</v>
      </c>
      <c r="CF177" s="18">
        <v>0</v>
      </c>
      <c r="CG177" s="18">
        <v>0</v>
      </c>
      <c r="CH177" s="18">
        <v>8876.51</v>
      </c>
      <c r="CI177" s="23">
        <v>6038.84</v>
      </c>
      <c r="CJ177" s="23" t="b">
        <f t="shared" si="31"/>
        <v>1</v>
      </c>
      <c r="CK177" s="23" t="b">
        <f t="shared" si="32"/>
        <v>1</v>
      </c>
      <c r="CL177" s="23">
        <f t="shared" si="33"/>
        <v>0</v>
      </c>
      <c r="CM177" s="23">
        <f t="shared" si="34"/>
        <v>0</v>
      </c>
      <c r="CN177" s="23">
        <f t="shared" si="35"/>
        <v>7457.6750000000002</v>
      </c>
      <c r="CO177" s="18">
        <v>1126.54</v>
      </c>
      <c r="CP177" s="18">
        <v>129.315</v>
      </c>
      <c r="CQ177" s="18">
        <v>1.4069700000000001</v>
      </c>
      <c r="CR177" s="18">
        <v>3.2944200000000001</v>
      </c>
      <c r="CS177" s="18">
        <v>1.5400400000000001</v>
      </c>
      <c r="CT177" s="18">
        <v>0</v>
      </c>
      <c r="CU177" s="18">
        <v>0</v>
      </c>
      <c r="CV177" s="18">
        <v>771.566650390625</v>
      </c>
      <c r="CW177" s="18">
        <v>2.8980815410614014</v>
      </c>
      <c r="CX177" s="18">
        <v>15.607961654663086</v>
      </c>
      <c r="CY177" s="18">
        <v>97.259696960449219</v>
      </c>
      <c r="CZ177" s="18">
        <v>20.404918670654297</v>
      </c>
      <c r="DA177" s="18">
        <v>156.79841613769531</v>
      </c>
      <c r="DB177" s="18">
        <v>3019.7529296875</v>
      </c>
      <c r="DC177" s="18">
        <v>3.9617457389831543</v>
      </c>
      <c r="DD177" s="18">
        <v>205.66677856445312</v>
      </c>
      <c r="DE177" s="18">
        <v>15.364265441894531</v>
      </c>
      <c r="DF177" s="19">
        <v>38.569764755880946</v>
      </c>
      <c r="DG177" s="19"/>
      <c r="DH177" s="19">
        <v>310.39773000000002</v>
      </c>
      <c r="DI177" s="19">
        <v>21.26343</v>
      </c>
      <c r="DJ177" s="19">
        <v>0</v>
      </c>
      <c r="DK177" s="19">
        <v>0</v>
      </c>
      <c r="DL177" s="19">
        <v>32.601199999999999</v>
      </c>
      <c r="DM177" s="19">
        <v>0</v>
      </c>
      <c r="DN177" s="19">
        <v>8.7448800000000002</v>
      </c>
      <c r="DO177" s="19">
        <v>247.7516</v>
      </c>
      <c r="DP177" s="19">
        <v>47.551200000000001</v>
      </c>
      <c r="DQ177" s="19">
        <v>0</v>
      </c>
      <c r="DR177" s="19">
        <v>65.349000000000004</v>
      </c>
      <c r="DS177" s="19">
        <v>193.965</v>
      </c>
      <c r="DT177" s="19">
        <v>617.22631000000001</v>
      </c>
      <c r="DU177" s="19">
        <v>68.642539535243401</v>
      </c>
      <c r="DV177" s="19">
        <v>2.4003227003827865</v>
      </c>
      <c r="DW177" s="19">
        <v>4.7730449677144957</v>
      </c>
      <c r="DX177" s="19">
        <v>0.92242155986176488</v>
      </c>
      <c r="DY177" s="19">
        <v>0.95280139357509741</v>
      </c>
      <c r="DZ177" s="19">
        <v>0.93585960522120504</v>
      </c>
      <c r="EA177" s="19">
        <v>0.96668201920500885</v>
      </c>
      <c r="EB177" s="19">
        <v>14576.825741204895</v>
      </c>
      <c r="EC177" s="19">
        <v>1.8559790970415522</v>
      </c>
      <c r="ED177" s="19">
        <v>64601.26272999619</v>
      </c>
      <c r="EE177" s="19">
        <v>3.9137940036141714</v>
      </c>
      <c r="EF177" s="19">
        <v>4.431778487094431</v>
      </c>
      <c r="EG177" s="19">
        <v>0.41171295509338379</v>
      </c>
      <c r="EH177" s="19">
        <v>317.66398568382795</v>
      </c>
      <c r="EI177" s="19">
        <v>6795.7528568876623</v>
      </c>
      <c r="EJ177" s="19">
        <v>9.5061230286680036</v>
      </c>
      <c r="EK177" s="19">
        <v>9.5061230286680054</v>
      </c>
      <c r="EL177" s="19">
        <v>100.00082792406486</v>
      </c>
      <c r="EM177" s="19">
        <v>17.152277206186724</v>
      </c>
      <c r="EN177" s="19">
        <v>1.8559790970415522</v>
      </c>
      <c r="EO177" s="19">
        <v>705.4094050688268</v>
      </c>
      <c r="EP177" s="19">
        <v>1119.3874123710498</v>
      </c>
      <c r="EQ177" s="19">
        <v>150.19754838074826</v>
      </c>
      <c r="ER177" s="19">
        <v>237.69900457278675</v>
      </c>
      <c r="ES177" s="19">
        <v>29.168905097611077</v>
      </c>
      <c r="ET177" s="19">
        <v>506.07953829891403</v>
      </c>
      <c r="EU177" s="19">
        <v>5.9669532181399791</v>
      </c>
      <c r="EV177" s="19">
        <v>1.2103688254686046E-2</v>
      </c>
      <c r="EW177" s="19">
        <v>500</v>
      </c>
      <c r="EX177" s="19">
        <v>10696.448390677026</v>
      </c>
      <c r="EY177" s="19">
        <v>25273.274131881921</v>
      </c>
      <c r="EZ177" s="19">
        <v>5.031269964292278E-2</v>
      </c>
      <c r="FA177" s="19">
        <v>20</v>
      </c>
      <c r="FB177" s="19">
        <v>2.1816615649929121</v>
      </c>
      <c r="FC177" s="19">
        <v>3.21789320496443</v>
      </c>
      <c r="FD177" s="19">
        <v>7.4999999999999997E-2</v>
      </c>
      <c r="FE177" s="19">
        <v>22.534255981445313</v>
      </c>
      <c r="FF177" s="19">
        <v>1.3679592616268336E-2</v>
      </c>
    </row>
    <row r="178" spans="1:162">
      <c r="A178" s="4">
        <v>40478.564583333333</v>
      </c>
      <c r="B178" s="18">
        <v>29</v>
      </c>
      <c r="C178" s="18" t="s">
        <v>54</v>
      </c>
      <c r="D178" s="18" t="s">
        <v>80</v>
      </c>
      <c r="E178" s="4">
        <v>40478.559027777781</v>
      </c>
      <c r="F178" s="4">
        <v>40478.579861111109</v>
      </c>
      <c r="G178" s="18" t="s">
        <v>28</v>
      </c>
      <c r="H178" s="18">
        <v>2</v>
      </c>
      <c r="I178" s="18">
        <v>2</v>
      </c>
      <c r="J178" s="18">
        <v>0</v>
      </c>
      <c r="K178" s="18">
        <v>5</v>
      </c>
      <c r="L178" s="18"/>
      <c r="M178" s="18">
        <v>548815</v>
      </c>
      <c r="N178" s="18">
        <v>548816</v>
      </c>
      <c r="O178" s="18">
        <v>0</v>
      </c>
      <c r="P178" s="18">
        <v>3.6399313504823352E-2</v>
      </c>
      <c r="Q178" s="18">
        <v>3.2315912455419656E-2</v>
      </c>
      <c r="R178" s="18">
        <v>4.4689411187318147</v>
      </c>
      <c r="S178" s="18">
        <v>6.1505899514382734E-3</v>
      </c>
      <c r="T178" s="18">
        <v>3.4629615047205347</v>
      </c>
      <c r="U178" s="18">
        <v>0.95960203819752787</v>
      </c>
      <c r="V178" s="18">
        <v>0</v>
      </c>
      <c r="W178" s="18">
        <v>0</v>
      </c>
      <c r="X178" s="18">
        <v>1.5083999437013076</v>
      </c>
      <c r="Y178" s="18">
        <v>6.4632171244767306E-2</v>
      </c>
      <c r="Z178" s="18">
        <v>44.08747973650361</v>
      </c>
      <c r="AA178" s="18">
        <v>3.9877314092427896E-2</v>
      </c>
      <c r="AB178" s="18">
        <v>1.0939959636259978E-2</v>
      </c>
      <c r="AC178" s="18">
        <v>28.660709186909603</v>
      </c>
      <c r="AD178" s="18">
        <v>1.1797040282552265E-2</v>
      </c>
      <c r="AE178" s="18">
        <v>6.9167522991081809E-2</v>
      </c>
      <c r="AF178" s="18">
        <v>16.383981393482767</v>
      </c>
      <c r="AG178" s="18">
        <v>0</v>
      </c>
      <c r="AH178" s="18">
        <v>0</v>
      </c>
      <c r="AI178" s="18">
        <v>0.16762759263483162</v>
      </c>
      <c r="AJ178" s="18">
        <v>2.9845585024089662E-2</v>
      </c>
      <c r="AK178" s="18">
        <v>0</v>
      </c>
      <c r="AL178" s="18">
        <v>100</v>
      </c>
      <c r="AM178" s="18">
        <v>900</v>
      </c>
      <c r="AN178" s="18">
        <v>6.5579999999999998</v>
      </c>
      <c r="AO178" s="18">
        <v>0.87145300000000003</v>
      </c>
      <c r="AP178" s="18">
        <v>4726.7</v>
      </c>
      <c r="AQ178" s="18">
        <v>68.594300000000004</v>
      </c>
      <c r="AR178" s="18"/>
      <c r="AS178" s="18">
        <v>0</v>
      </c>
      <c r="AT178" s="18">
        <v>0</v>
      </c>
      <c r="AU178" s="18">
        <v>0</v>
      </c>
      <c r="AV178" s="18">
        <v>0</v>
      </c>
      <c r="AW178" s="18">
        <v>15.8744</v>
      </c>
      <c r="AX178" s="18">
        <v>0.699631</v>
      </c>
      <c r="AY178" s="18">
        <v>0</v>
      </c>
      <c r="AZ178" s="18">
        <v>0</v>
      </c>
      <c r="BA178" s="18">
        <v>96207.3</v>
      </c>
      <c r="BB178" s="18">
        <v>3757.83</v>
      </c>
      <c r="BC178" s="18">
        <v>1.33101</v>
      </c>
      <c r="BD178" s="18">
        <v>0.45441100000000001</v>
      </c>
      <c r="BE178" s="18">
        <v>2.4029400000000001</v>
      </c>
      <c r="BF178" s="18">
        <v>0.69233100000000003</v>
      </c>
      <c r="BG178" s="18">
        <v>39.2577</v>
      </c>
      <c r="BH178" s="18">
        <v>4.6884899999999998</v>
      </c>
      <c r="BI178" s="18">
        <v>13.6045</v>
      </c>
      <c r="BJ178" s="18">
        <v>4.3468200000000001</v>
      </c>
      <c r="BK178" s="18">
        <v>0</v>
      </c>
      <c r="BL178" s="18">
        <v>0</v>
      </c>
      <c r="BM178" s="23">
        <f t="shared" si="24"/>
        <v>78.237410970432251</v>
      </c>
      <c r="BN178" s="23">
        <f t="shared" si="25"/>
        <v>361.83264764310434</v>
      </c>
      <c r="BO178" s="23">
        <f t="shared" si="26"/>
        <v>0.70071068495648314</v>
      </c>
      <c r="BP178" s="23">
        <f t="shared" si="27"/>
        <v>361.83264764310428</v>
      </c>
      <c r="BQ178" s="23"/>
      <c r="BR178" s="18">
        <v>9.2519200000000001</v>
      </c>
      <c r="BS178" s="18">
        <v>1.52176</v>
      </c>
      <c r="BT178" s="18">
        <v>9537.4699999999993</v>
      </c>
      <c r="BU178" s="18">
        <v>509.19299999999998</v>
      </c>
      <c r="BV178" s="18">
        <v>23.188700000000001</v>
      </c>
      <c r="BW178" s="18">
        <v>1.1278900000000001</v>
      </c>
      <c r="BX178" s="18">
        <v>146.81700000000001</v>
      </c>
      <c r="BY178" s="18">
        <v>3.3322600000000002</v>
      </c>
      <c r="BZ178" s="18">
        <v>0</v>
      </c>
      <c r="CA178" s="23">
        <f t="shared" si="28"/>
        <v>0</v>
      </c>
      <c r="CB178" s="24">
        <f t="shared" si="29"/>
        <v>0</v>
      </c>
      <c r="CC178" s="25">
        <f t="shared" si="30"/>
        <v>-15.551948641569126</v>
      </c>
      <c r="CD178" s="25"/>
      <c r="CE178" s="18">
        <v>0</v>
      </c>
      <c r="CF178" s="18">
        <v>0</v>
      </c>
      <c r="CG178" s="18">
        <v>0</v>
      </c>
      <c r="CH178" s="18">
        <v>6161.3</v>
      </c>
      <c r="CI178" s="23">
        <v>4726.7</v>
      </c>
      <c r="CJ178" s="23" t="b">
        <f t="shared" si="31"/>
        <v>1</v>
      </c>
      <c r="CK178" s="23" t="b">
        <f t="shared" si="32"/>
        <v>1</v>
      </c>
      <c r="CL178" s="23">
        <f t="shared" si="33"/>
        <v>0</v>
      </c>
      <c r="CM178" s="23">
        <f t="shared" si="34"/>
        <v>0</v>
      </c>
      <c r="CN178" s="23">
        <f t="shared" si="35"/>
        <v>5444</v>
      </c>
      <c r="CO178" s="18">
        <v>882.99599999999998</v>
      </c>
      <c r="CP178" s="18">
        <v>97.641499999999994</v>
      </c>
      <c r="CQ178" s="18">
        <v>1.0826100000000001</v>
      </c>
      <c r="CR178" s="18">
        <v>0</v>
      </c>
      <c r="CS178" s="18">
        <v>0</v>
      </c>
      <c r="CT178" s="18">
        <v>0</v>
      </c>
      <c r="CU178" s="18">
        <v>0</v>
      </c>
      <c r="CV178" s="18">
        <v>787.26995849609375</v>
      </c>
      <c r="CW178" s="18">
        <v>2.8375239372253418</v>
      </c>
      <c r="CX178" s="18">
        <v>15.234750747680664</v>
      </c>
      <c r="CY178" s="18">
        <v>97.337928771972656</v>
      </c>
      <c r="CZ178" s="18">
        <v>20.427331924438477</v>
      </c>
      <c r="DA178" s="18">
        <v>166.11636352539062</v>
      </c>
      <c r="DB178" s="18">
        <v>3018.987548828125</v>
      </c>
      <c r="DC178" s="18">
        <v>3.9828927516937256</v>
      </c>
      <c r="DD178" s="18">
        <v>198.80216979980469</v>
      </c>
      <c r="DE178" s="18">
        <v>14.617375373840332</v>
      </c>
      <c r="DF178" s="19">
        <v>38.569764755880946</v>
      </c>
      <c r="DG178" s="19"/>
      <c r="DH178" s="19">
        <v>233.76646</v>
      </c>
      <c r="DI178" s="19">
        <v>19.673999999999999</v>
      </c>
      <c r="DJ178" s="19">
        <v>0</v>
      </c>
      <c r="DK178" s="19">
        <v>0</v>
      </c>
      <c r="DL178" s="19">
        <v>31.748799999999999</v>
      </c>
      <c r="DM178" s="19">
        <v>0</v>
      </c>
      <c r="DN178" s="19">
        <v>9.6117600000000003</v>
      </c>
      <c r="DO178" s="19">
        <v>157.0308</v>
      </c>
      <c r="DP178" s="19">
        <v>40.813499999999998</v>
      </c>
      <c r="DQ178" s="19">
        <v>0</v>
      </c>
      <c r="DR178" s="19">
        <v>46.259599999999999</v>
      </c>
      <c r="DS178" s="19">
        <v>146.81700000000001</v>
      </c>
      <c r="DT178" s="19">
        <v>451.95545999999996</v>
      </c>
      <c r="DU178" s="19">
        <v>63.101242811714286</v>
      </c>
      <c r="DV178" s="19">
        <v>2.3941301598193392</v>
      </c>
      <c r="DW178" s="19">
        <v>4.6287230327268629</v>
      </c>
      <c r="DX178" s="19">
        <v>0.91810379994271285</v>
      </c>
      <c r="DY178" s="19">
        <v>0.94895689717730669</v>
      </c>
      <c r="DZ178" s="19">
        <v>0.93265349435494838</v>
      </c>
      <c r="EA178" s="19">
        <v>0.96399553754147294</v>
      </c>
      <c r="EB178" s="19">
        <v>14857.181061279827</v>
      </c>
      <c r="EC178" s="19">
        <v>1.8916750450511806</v>
      </c>
      <c r="ED178" s="19">
        <v>64584.889016273155</v>
      </c>
      <c r="EE178" s="19">
        <v>3.8347551767315462</v>
      </c>
      <c r="EF178" s="19">
        <v>4.3470486594924544</v>
      </c>
      <c r="EG178" s="19">
        <v>0.4118631238937378</v>
      </c>
      <c r="EH178" s="19">
        <v>324.24746445389445</v>
      </c>
      <c r="EI178" s="19">
        <v>6936.5925386779309</v>
      </c>
      <c r="EJ178" s="19">
        <v>9.3107514469319845</v>
      </c>
      <c r="EK178" s="19">
        <v>9.3107514469319845</v>
      </c>
      <c r="EL178" s="19">
        <v>100.00082792406486</v>
      </c>
      <c r="EM178" s="19">
        <v>17.152277206186724</v>
      </c>
      <c r="EN178" s="19">
        <v>1.8916750450511806</v>
      </c>
      <c r="EO178" s="19">
        <v>705.4094050688268</v>
      </c>
      <c r="EP178" s="19">
        <v>1119.3874123710498</v>
      </c>
      <c r="EQ178" s="19">
        <v>152.6060843914544</v>
      </c>
      <c r="ER178" s="19">
        <v>241.52364914973785</v>
      </c>
      <c r="ES178" s="19">
        <v>29.168905097611077</v>
      </c>
      <c r="ET178" s="19">
        <v>516.3795206941586</v>
      </c>
      <c r="EU178" s="19">
        <v>5.8464509684074244</v>
      </c>
      <c r="EV178" s="19">
        <v>3.7193463193098499E-2</v>
      </c>
      <c r="EW178" s="19">
        <v>500</v>
      </c>
      <c r="EX178" s="19">
        <v>10696.448390677026</v>
      </c>
      <c r="EY178" s="19">
        <v>25553.629451956855</v>
      </c>
      <c r="EZ178" s="19">
        <v>5.037522990290981E-2</v>
      </c>
      <c r="FA178" s="19">
        <v>20</v>
      </c>
      <c r="FB178" s="19">
        <v>2.1816615649929121</v>
      </c>
      <c r="FC178" s="19">
        <v>3.2535891529740586</v>
      </c>
      <c r="FD178" s="19">
        <v>7.4999999999999997E-2</v>
      </c>
      <c r="FE178" s="19">
        <v>21.43881721496582</v>
      </c>
      <c r="FF178" s="19">
        <v>1.5469616867197404E-2</v>
      </c>
    </row>
    <row r="179" spans="1:162">
      <c r="A179" s="4">
        <v>40478.56527777778</v>
      </c>
      <c r="B179" s="18">
        <v>29</v>
      </c>
      <c r="C179" s="18" t="s">
        <v>54</v>
      </c>
      <c r="D179" s="18" t="s">
        <v>80</v>
      </c>
      <c r="E179" s="4">
        <v>40478.559027777781</v>
      </c>
      <c r="F179" s="4">
        <v>40478.579861111109</v>
      </c>
      <c r="G179" s="18" t="s">
        <v>28</v>
      </c>
      <c r="H179" s="18">
        <v>2</v>
      </c>
      <c r="I179" s="18">
        <v>2</v>
      </c>
      <c r="J179" s="18">
        <v>0</v>
      </c>
      <c r="K179" s="18">
        <v>5</v>
      </c>
      <c r="L179" s="18"/>
      <c r="M179" s="18">
        <v>548815</v>
      </c>
      <c r="N179" s="18">
        <v>548816</v>
      </c>
      <c r="O179" s="18">
        <v>0</v>
      </c>
      <c r="P179" s="18">
        <v>3.6399313504823352E-2</v>
      </c>
      <c r="Q179" s="18">
        <v>3.2315912455419656E-2</v>
      </c>
      <c r="R179" s="18">
        <v>4.4689411187318147</v>
      </c>
      <c r="S179" s="18">
        <v>6.1505899514382734E-3</v>
      </c>
      <c r="T179" s="18">
        <v>3.4629615047205347</v>
      </c>
      <c r="U179" s="18">
        <v>0.95960203819752787</v>
      </c>
      <c r="V179" s="18">
        <v>0</v>
      </c>
      <c r="W179" s="18">
        <v>0</v>
      </c>
      <c r="X179" s="18">
        <v>1.5083999437013076</v>
      </c>
      <c r="Y179" s="18">
        <v>6.4632171244767306E-2</v>
      </c>
      <c r="Z179" s="18">
        <v>44.08747973650361</v>
      </c>
      <c r="AA179" s="18">
        <v>3.9877314092427896E-2</v>
      </c>
      <c r="AB179" s="18">
        <v>1.0939959636259978E-2</v>
      </c>
      <c r="AC179" s="18">
        <v>28.660709186909603</v>
      </c>
      <c r="AD179" s="18">
        <v>1.1797040282552265E-2</v>
      </c>
      <c r="AE179" s="18">
        <v>6.9167522991081809E-2</v>
      </c>
      <c r="AF179" s="18">
        <v>16.383981393482767</v>
      </c>
      <c r="AG179" s="18">
        <v>0</v>
      </c>
      <c r="AH179" s="18">
        <v>0</v>
      </c>
      <c r="AI179" s="18">
        <v>0.16762759263483162</v>
      </c>
      <c r="AJ179" s="18">
        <v>2.9845585024089662E-2</v>
      </c>
      <c r="AK179" s="18">
        <v>0</v>
      </c>
      <c r="AL179" s="18">
        <v>100</v>
      </c>
      <c r="AM179" s="18">
        <v>900</v>
      </c>
      <c r="AN179" s="18">
        <v>7.2338699999999996</v>
      </c>
      <c r="AO179" s="18">
        <v>1.6583699999999999</v>
      </c>
      <c r="AP179" s="18">
        <v>5630.84</v>
      </c>
      <c r="AQ179" s="18">
        <v>91.3108</v>
      </c>
      <c r="AR179" s="18"/>
      <c r="AS179" s="18">
        <v>0</v>
      </c>
      <c r="AT179" s="18">
        <v>0</v>
      </c>
      <c r="AU179" s="18">
        <v>0</v>
      </c>
      <c r="AV179" s="18">
        <v>0</v>
      </c>
      <c r="AW179" s="18">
        <v>23.5791</v>
      </c>
      <c r="AX179" s="18">
        <v>0.78141499999999997</v>
      </c>
      <c r="AY179" s="18">
        <v>6.5048399999999997</v>
      </c>
      <c r="AZ179" s="18">
        <v>2.5873699999999999</v>
      </c>
      <c r="BA179" s="18">
        <v>34989.1</v>
      </c>
      <c r="BB179" s="18">
        <v>3621.94</v>
      </c>
      <c r="BC179" s="18">
        <v>0</v>
      </c>
      <c r="BD179" s="18">
        <v>0</v>
      </c>
      <c r="BE179" s="18">
        <v>2.0697399999999999</v>
      </c>
      <c r="BF179" s="18">
        <v>0.703044</v>
      </c>
      <c r="BG179" s="18">
        <v>101.879</v>
      </c>
      <c r="BH179" s="18">
        <v>8.4355899999999995</v>
      </c>
      <c r="BI179" s="18">
        <v>0</v>
      </c>
      <c r="BJ179" s="18">
        <v>0</v>
      </c>
      <c r="BK179" s="18">
        <v>0</v>
      </c>
      <c r="BL179" s="18">
        <v>0</v>
      </c>
      <c r="BM179" s="23">
        <f t="shared" si="24"/>
        <v>78.237410970432251</v>
      </c>
      <c r="BN179" s="23">
        <f t="shared" si="25"/>
        <v>352.88168456535016</v>
      </c>
      <c r="BO179" s="23">
        <f t="shared" si="26"/>
        <v>0.7023543289393761</v>
      </c>
      <c r="BP179" s="23">
        <f t="shared" si="27"/>
        <v>352.88168456535021</v>
      </c>
      <c r="BQ179" s="23"/>
      <c r="BR179" s="18">
        <v>21.069600000000001</v>
      </c>
      <c r="BS179" s="18">
        <v>2.2017500000000001</v>
      </c>
      <c r="BT179" s="18">
        <v>2762.61</v>
      </c>
      <c r="BU179" s="18">
        <v>699.56700000000001</v>
      </c>
      <c r="BV179" s="18">
        <v>14.1717</v>
      </c>
      <c r="BW179" s="18">
        <v>1.2696400000000001</v>
      </c>
      <c r="BX179" s="18">
        <v>295.58600000000001</v>
      </c>
      <c r="BY179" s="18">
        <v>5.5788900000000003</v>
      </c>
      <c r="BZ179" s="18">
        <v>0</v>
      </c>
      <c r="CA179" s="23">
        <f t="shared" si="28"/>
        <v>0</v>
      </c>
      <c r="CB179" s="24">
        <f t="shared" si="29"/>
        <v>0</v>
      </c>
      <c r="CC179" s="25">
        <f t="shared" si="30"/>
        <v>-15.551948641569126</v>
      </c>
      <c r="CD179" s="25"/>
      <c r="CE179" s="18">
        <v>0</v>
      </c>
      <c r="CF179" s="18">
        <v>0</v>
      </c>
      <c r="CG179" s="18">
        <v>0</v>
      </c>
      <c r="CH179" s="18">
        <v>7056.15</v>
      </c>
      <c r="CI179" s="23">
        <v>5630.84</v>
      </c>
      <c r="CJ179" s="23" t="b">
        <f t="shared" si="31"/>
        <v>1</v>
      </c>
      <c r="CK179" s="23" t="b">
        <f t="shared" si="32"/>
        <v>1</v>
      </c>
      <c r="CL179" s="23">
        <f t="shared" si="33"/>
        <v>0</v>
      </c>
      <c r="CM179" s="23">
        <f t="shared" si="34"/>
        <v>0</v>
      </c>
      <c r="CN179" s="23">
        <f t="shared" si="35"/>
        <v>6343.4949999999999</v>
      </c>
      <c r="CO179" s="18">
        <v>1362.68</v>
      </c>
      <c r="CP179" s="18">
        <v>161.23099999999999</v>
      </c>
      <c r="CQ179" s="18">
        <v>1.71861</v>
      </c>
      <c r="CR179" s="18">
        <v>0</v>
      </c>
      <c r="CS179" s="18">
        <v>0</v>
      </c>
      <c r="CT179" s="18">
        <v>0</v>
      </c>
      <c r="CU179" s="18">
        <v>0</v>
      </c>
      <c r="CV179" s="18">
        <v>765.997802734375</v>
      </c>
      <c r="CW179" s="18">
        <v>2.7376708984375</v>
      </c>
      <c r="CX179" s="18">
        <v>14.756502151489258</v>
      </c>
      <c r="CY179" s="18">
        <v>97.272727966308594</v>
      </c>
      <c r="CZ179" s="18">
        <v>20.379528045654297</v>
      </c>
      <c r="DA179" s="18">
        <v>162.12518310546875</v>
      </c>
      <c r="DB179" s="18">
        <v>3043.8134765625</v>
      </c>
      <c r="DC179" s="18">
        <v>3.9476218223571777</v>
      </c>
      <c r="DD179" s="18">
        <v>201.73960876464844</v>
      </c>
      <c r="DE179" s="18">
        <v>14.401124954223633</v>
      </c>
      <c r="DF179" s="19">
        <v>38.569764755880946</v>
      </c>
      <c r="DG179" s="19"/>
      <c r="DH179" s="19">
        <v>457.92214999999999</v>
      </c>
      <c r="DI179" s="19">
        <v>21.701609999999999</v>
      </c>
      <c r="DJ179" s="19">
        <v>0</v>
      </c>
      <c r="DK179" s="19">
        <v>0</v>
      </c>
      <c r="DL179" s="19">
        <v>47.158200000000001</v>
      </c>
      <c r="DM179" s="19">
        <v>19.514519999999997</v>
      </c>
      <c r="DN179" s="19">
        <v>8.2789599999999997</v>
      </c>
      <c r="DO179" s="19">
        <v>407.51600000000002</v>
      </c>
      <c r="DP179" s="19">
        <v>0</v>
      </c>
      <c r="DQ179" s="19">
        <v>0</v>
      </c>
      <c r="DR179" s="19">
        <v>105.34800000000001</v>
      </c>
      <c r="DS179" s="19">
        <v>295.58600000000001</v>
      </c>
      <c r="DT179" s="19">
        <v>905.10329000000002</v>
      </c>
      <c r="DU179" s="19">
        <v>43.764226482500263</v>
      </c>
      <c r="DV179" s="19">
        <v>2.8401619415621067</v>
      </c>
      <c r="DW179" s="19">
        <v>5.6137051187426739</v>
      </c>
      <c r="DX179" s="19">
        <v>0.86871820837956959</v>
      </c>
      <c r="DY179" s="19">
        <v>0.91933176606841904</v>
      </c>
      <c r="DZ179" s="19">
        <v>0.88856816982529363</v>
      </c>
      <c r="EA179" s="19">
        <v>0.9403382327641352</v>
      </c>
      <c r="EB179" s="19">
        <v>14489.646290757419</v>
      </c>
      <c r="EC179" s="19">
        <v>1.8448790646617512</v>
      </c>
      <c r="ED179" s="19">
        <v>65115.987525795994</v>
      </c>
      <c r="EE179" s="19">
        <v>3.9736582346542355</v>
      </c>
      <c r="EF179" s="19">
        <v>4.4939666724184875</v>
      </c>
      <c r="EG179" s="19">
        <v>0.41154283790588381</v>
      </c>
      <c r="EH179" s="19">
        <v>315.24090956697603</v>
      </c>
      <c r="EI179" s="19">
        <v>6743.9162396264855</v>
      </c>
      <c r="EJ179" s="19">
        <v>9.6555154619480366</v>
      </c>
      <c r="EK179" s="19">
        <v>9.6555154619480366</v>
      </c>
      <c r="EL179" s="19">
        <v>100.00082792406486</v>
      </c>
      <c r="EM179" s="19">
        <v>17.152277206186724</v>
      </c>
      <c r="EN179" s="19">
        <v>1.8448790646617512</v>
      </c>
      <c r="EO179" s="19">
        <v>705.4094050688268</v>
      </c>
      <c r="EP179" s="19">
        <v>1119.3874123710498</v>
      </c>
      <c r="EQ179" s="19">
        <v>148.4166711502514</v>
      </c>
      <c r="ER179" s="19">
        <v>234.87604054033338</v>
      </c>
      <c r="ES179" s="19">
        <v>29.168905097611077</v>
      </c>
      <c r="ET179" s="19">
        <v>502.42686636278881</v>
      </c>
      <c r="EU179" s="19">
        <v>6.0582219629247387</v>
      </c>
      <c r="EV179" s="19">
        <v>6.5954677192231869E-3</v>
      </c>
      <c r="EW179" s="19">
        <v>500</v>
      </c>
      <c r="EX179" s="19">
        <v>10696.448390677026</v>
      </c>
      <c r="EY179" s="19">
        <v>25186.094681434442</v>
      </c>
      <c r="EZ179" s="19">
        <v>5.0265744600237153E-2</v>
      </c>
      <c r="FA179" s="19">
        <v>20</v>
      </c>
      <c r="FB179" s="19">
        <v>2.1816615649929121</v>
      </c>
      <c r="FC179" s="19">
        <v>3.206793172584629</v>
      </c>
      <c r="FD179" s="19">
        <v>7.4999999999999997E-2</v>
      </c>
      <c r="FE179" s="19">
        <v>21.121649932861327</v>
      </c>
      <c r="FF179" s="19">
        <v>1.544888273363379E-2</v>
      </c>
    </row>
    <row r="180" spans="1:162">
      <c r="A180" s="4">
        <v>40478.565972222219</v>
      </c>
      <c r="B180" s="18">
        <v>29</v>
      </c>
      <c r="C180" s="18" t="s">
        <v>54</v>
      </c>
      <c r="D180" s="18" t="s">
        <v>80</v>
      </c>
      <c r="E180" s="4">
        <v>40478.559027777781</v>
      </c>
      <c r="F180" s="4">
        <v>40478.579861111109</v>
      </c>
      <c r="G180" s="18" t="s">
        <v>28</v>
      </c>
      <c r="H180" s="18">
        <v>2</v>
      </c>
      <c r="I180" s="18">
        <v>2</v>
      </c>
      <c r="J180" s="18">
        <v>0</v>
      </c>
      <c r="K180" s="18">
        <v>5</v>
      </c>
      <c r="L180" s="18"/>
      <c r="M180" s="18">
        <v>548815</v>
      </c>
      <c r="N180" s="18">
        <v>548816</v>
      </c>
      <c r="O180" s="18">
        <v>0</v>
      </c>
      <c r="P180" s="18">
        <v>3.6399313504823352E-2</v>
      </c>
      <c r="Q180" s="18">
        <v>3.2315912455419656E-2</v>
      </c>
      <c r="R180" s="18">
        <v>4.4689411187318147</v>
      </c>
      <c r="S180" s="18">
        <v>6.1505899514382734E-3</v>
      </c>
      <c r="T180" s="18">
        <v>3.4629615047205347</v>
      </c>
      <c r="U180" s="18">
        <v>0.95960203819752787</v>
      </c>
      <c r="V180" s="18">
        <v>0</v>
      </c>
      <c r="W180" s="18">
        <v>0</v>
      </c>
      <c r="X180" s="18">
        <v>1.5083999437013076</v>
      </c>
      <c r="Y180" s="18">
        <v>6.4632171244767306E-2</v>
      </c>
      <c r="Z180" s="18">
        <v>44.08747973650361</v>
      </c>
      <c r="AA180" s="18">
        <v>3.9877314092427896E-2</v>
      </c>
      <c r="AB180" s="18">
        <v>1.0939959636259978E-2</v>
      </c>
      <c r="AC180" s="18">
        <v>28.660709186909603</v>
      </c>
      <c r="AD180" s="18">
        <v>1.1797040282552265E-2</v>
      </c>
      <c r="AE180" s="18">
        <v>6.9167522991081809E-2</v>
      </c>
      <c r="AF180" s="18">
        <v>16.383981393482767</v>
      </c>
      <c r="AG180" s="18">
        <v>0</v>
      </c>
      <c r="AH180" s="18">
        <v>0</v>
      </c>
      <c r="AI180" s="18">
        <v>0.16762759263483162</v>
      </c>
      <c r="AJ180" s="18">
        <v>2.9845585024089662E-2</v>
      </c>
      <c r="AK180" s="18">
        <v>0</v>
      </c>
      <c r="AL180" s="18">
        <v>100</v>
      </c>
      <c r="AM180" s="18">
        <v>900</v>
      </c>
      <c r="AN180" s="18">
        <v>9.5136400000000005</v>
      </c>
      <c r="AO180" s="18">
        <v>1.7009099999999999</v>
      </c>
      <c r="AP180" s="18">
        <v>7116.14</v>
      </c>
      <c r="AQ180" s="18">
        <v>103.80500000000001</v>
      </c>
      <c r="AR180" s="18"/>
      <c r="AS180" s="18">
        <v>0</v>
      </c>
      <c r="AT180" s="18">
        <v>0</v>
      </c>
      <c r="AU180" s="18">
        <v>0</v>
      </c>
      <c r="AV180" s="18">
        <v>0</v>
      </c>
      <c r="AW180" s="18">
        <v>21.596800000000002</v>
      </c>
      <c r="AX180" s="18">
        <v>1.0043800000000001</v>
      </c>
      <c r="AY180" s="18">
        <v>0</v>
      </c>
      <c r="AZ180" s="18">
        <v>0</v>
      </c>
      <c r="BA180" s="18">
        <v>151352</v>
      </c>
      <c r="BB180" s="18">
        <v>5152.24</v>
      </c>
      <c r="BC180" s="18">
        <v>1.83483</v>
      </c>
      <c r="BD180" s="18">
        <v>0.64091900000000002</v>
      </c>
      <c r="BE180" s="18">
        <v>4.8018000000000001</v>
      </c>
      <c r="BF180" s="18">
        <v>1.1240699999999999</v>
      </c>
      <c r="BG180" s="18">
        <v>103.97499999999999</v>
      </c>
      <c r="BH180" s="18">
        <v>8.25488</v>
      </c>
      <c r="BI180" s="18">
        <v>29.230799999999999</v>
      </c>
      <c r="BJ180" s="18">
        <v>7.0104300000000004</v>
      </c>
      <c r="BK180" s="18">
        <v>0</v>
      </c>
      <c r="BL180" s="18">
        <v>0</v>
      </c>
      <c r="BM180" s="23">
        <f t="shared" si="24"/>
        <v>78.237410970432251</v>
      </c>
      <c r="BN180" s="23">
        <f t="shared" si="25"/>
        <v>366.53600621957298</v>
      </c>
      <c r="BO180" s="23">
        <f t="shared" si="26"/>
        <v>0.70627778520447038</v>
      </c>
      <c r="BP180" s="23">
        <f t="shared" si="27"/>
        <v>366.53600621957298</v>
      </c>
      <c r="BQ180" s="23"/>
      <c r="BR180" s="18">
        <v>25.918399999999998</v>
      </c>
      <c r="BS180" s="18">
        <v>2.5504600000000002</v>
      </c>
      <c r="BT180" s="18">
        <v>13226.3</v>
      </c>
      <c r="BU180" s="18">
        <v>679.25199999999995</v>
      </c>
      <c r="BV180" s="18">
        <v>33.613500000000002</v>
      </c>
      <c r="BW180" s="18">
        <v>1.66187</v>
      </c>
      <c r="BX180" s="18">
        <v>244.95599999999999</v>
      </c>
      <c r="BY180" s="18">
        <v>5.0499400000000003</v>
      </c>
      <c r="BZ180" s="18">
        <v>0</v>
      </c>
      <c r="CA180" s="23">
        <f t="shared" si="28"/>
        <v>0</v>
      </c>
      <c r="CB180" s="24">
        <f t="shared" si="29"/>
        <v>0</v>
      </c>
      <c r="CC180" s="25">
        <f t="shared" si="30"/>
        <v>-15.551948641569126</v>
      </c>
      <c r="CD180" s="25"/>
      <c r="CE180" s="18">
        <v>0</v>
      </c>
      <c r="CF180" s="18">
        <v>0</v>
      </c>
      <c r="CG180" s="18">
        <v>0</v>
      </c>
      <c r="CH180" s="18">
        <v>11816.7</v>
      </c>
      <c r="CI180" s="23">
        <v>7116.14</v>
      </c>
      <c r="CJ180" s="23" t="b">
        <f t="shared" si="31"/>
        <v>1</v>
      </c>
      <c r="CK180" s="23" t="b">
        <f t="shared" si="32"/>
        <v>1</v>
      </c>
      <c r="CL180" s="23">
        <f t="shared" si="33"/>
        <v>0</v>
      </c>
      <c r="CM180" s="23">
        <f t="shared" si="34"/>
        <v>0</v>
      </c>
      <c r="CN180" s="23">
        <f t="shared" si="35"/>
        <v>9466.42</v>
      </c>
      <c r="CO180" s="18">
        <v>1410.52</v>
      </c>
      <c r="CP180" s="18">
        <v>149.001</v>
      </c>
      <c r="CQ180" s="18">
        <v>1.68255</v>
      </c>
      <c r="CR180" s="18">
        <v>6.5648299999999997</v>
      </c>
      <c r="CS180" s="18">
        <v>1.8464700000000001</v>
      </c>
      <c r="CT180" s="18">
        <v>0</v>
      </c>
      <c r="CU180" s="18">
        <v>0</v>
      </c>
      <c r="CV180" s="18">
        <v>791.21728515625</v>
      </c>
      <c r="CW180" s="18">
        <v>2.7467396259307861</v>
      </c>
      <c r="CX180" s="18">
        <v>14.635415077209473</v>
      </c>
      <c r="CY180" s="18">
        <v>97.433349609375</v>
      </c>
      <c r="CZ180" s="18">
        <v>20.266317367553711</v>
      </c>
      <c r="DA180" s="18">
        <v>169.87034606933594</v>
      </c>
      <c r="DB180" s="18">
        <v>3058.77978515625</v>
      </c>
      <c r="DC180" s="18">
        <v>3.9255721569061279</v>
      </c>
      <c r="DD180" s="18">
        <v>202.76521301269531</v>
      </c>
      <c r="DE180" s="18">
        <v>15.852179527282715</v>
      </c>
      <c r="DF180" s="19">
        <v>38.569764755880946</v>
      </c>
      <c r="DG180" s="19"/>
      <c r="DH180" s="19">
        <v>439.99243999999999</v>
      </c>
      <c r="DI180" s="19">
        <v>28.54092</v>
      </c>
      <c r="DJ180" s="19">
        <v>0</v>
      </c>
      <c r="DK180" s="19">
        <v>0</v>
      </c>
      <c r="DL180" s="19">
        <v>43.193600000000004</v>
      </c>
      <c r="DM180" s="19">
        <v>0</v>
      </c>
      <c r="DN180" s="19">
        <v>19.2072</v>
      </c>
      <c r="DO180" s="19">
        <v>415.9</v>
      </c>
      <c r="DP180" s="19">
        <v>87.692399999999992</v>
      </c>
      <c r="DQ180" s="19">
        <v>0</v>
      </c>
      <c r="DR180" s="19">
        <v>129.59199999999998</v>
      </c>
      <c r="DS180" s="19">
        <v>244.95599999999999</v>
      </c>
      <c r="DT180" s="19">
        <v>969.08212000000003</v>
      </c>
      <c r="DU180" s="19">
        <v>79.306179153160045</v>
      </c>
      <c r="DV180" s="19">
        <v>2.9529495775196137</v>
      </c>
      <c r="DW180" s="19">
        <v>6.5038631955490231</v>
      </c>
      <c r="DX180" s="19">
        <v>0.91355996388751204</v>
      </c>
      <c r="DY180" s="19">
        <v>0.95252232832862904</v>
      </c>
      <c r="DZ180" s="19">
        <v>0.9250793684741736</v>
      </c>
      <c r="EA180" s="19">
        <v>0.96453302331481761</v>
      </c>
      <c r="EB180" s="19">
        <v>15050.305287139188</v>
      </c>
      <c r="EC180" s="19">
        <v>1.916264385192231</v>
      </c>
      <c r="ED180" s="19">
        <v>65436.160220739977</v>
      </c>
      <c r="EE180" s="19">
        <v>3.8659162818367911</v>
      </c>
      <c r="EF180" s="19">
        <v>4.3478294275303897</v>
      </c>
      <c r="EG180" s="19">
        <v>0.41078432636260986</v>
      </c>
      <c r="EH180" s="19">
        <v>325.01965948936316</v>
      </c>
      <c r="EI180" s="19">
        <v>6953.1120273667866</v>
      </c>
      <c r="EJ180" s="19">
        <v>9.4110608261724362</v>
      </c>
      <c r="EK180" s="19">
        <v>9.4110608261724362</v>
      </c>
      <c r="EL180" s="19">
        <v>100.00082792406486</v>
      </c>
      <c r="EM180" s="19">
        <v>17.152277206186724</v>
      </c>
      <c r="EN180" s="19">
        <v>1.916264385192231</v>
      </c>
      <c r="EO180" s="19">
        <v>705.4094050688268</v>
      </c>
      <c r="EP180" s="19">
        <v>1119.3874123710498</v>
      </c>
      <c r="EQ180" s="19">
        <v>151.63552117976514</v>
      </c>
      <c r="ER180" s="19">
        <v>239.99073260671344</v>
      </c>
      <c r="ES180" s="19">
        <v>29.168905097611077</v>
      </c>
      <c r="ET180" s="19">
        <v>518.9686181527843</v>
      </c>
      <c r="EU180" s="19">
        <v>5.8939590529455588</v>
      </c>
      <c r="EV180" s="19">
        <v>1.5196733796979427E-2</v>
      </c>
      <c r="EW180" s="19">
        <v>500</v>
      </c>
      <c r="EX180" s="19">
        <v>10696.448390677026</v>
      </c>
      <c r="EY180" s="19">
        <v>25746.753677816214</v>
      </c>
      <c r="EZ180" s="19">
        <v>5.0150683123549748E-2</v>
      </c>
      <c r="FA180" s="19">
        <v>20</v>
      </c>
      <c r="FB180" s="19">
        <v>2.1816615649929121</v>
      </c>
      <c r="FC180" s="19">
        <v>3.2781784931151092</v>
      </c>
      <c r="FD180" s="19">
        <v>7.4999999999999997E-2</v>
      </c>
      <c r="FE180" s="19">
        <v>23.249863306681316</v>
      </c>
      <c r="FF180" s="19">
        <v>1.329351945224197E-2</v>
      </c>
    </row>
    <row r="181" spans="1:162">
      <c r="A181" s="4">
        <v>40478.566666666666</v>
      </c>
      <c r="B181" s="18">
        <v>29</v>
      </c>
      <c r="C181" s="18" t="s">
        <v>54</v>
      </c>
      <c r="D181" s="18" t="s">
        <v>80</v>
      </c>
      <c r="E181" s="4">
        <v>40478.559027777781</v>
      </c>
      <c r="F181" s="4">
        <v>40478.579861111109</v>
      </c>
      <c r="G181" s="18" t="s">
        <v>28</v>
      </c>
      <c r="H181" s="18">
        <v>2</v>
      </c>
      <c r="I181" s="18">
        <v>2</v>
      </c>
      <c r="J181" s="18">
        <v>0</v>
      </c>
      <c r="K181" s="18">
        <v>5</v>
      </c>
      <c r="L181" s="18"/>
      <c r="M181" s="18">
        <v>548815</v>
      </c>
      <c r="N181" s="18">
        <v>548816</v>
      </c>
      <c r="O181" s="18">
        <v>0</v>
      </c>
      <c r="P181" s="18">
        <v>3.6399313504823352E-2</v>
      </c>
      <c r="Q181" s="18">
        <v>3.2315912455419656E-2</v>
      </c>
      <c r="R181" s="18">
        <v>4.4689411187318147</v>
      </c>
      <c r="S181" s="18">
        <v>6.1505899514382734E-3</v>
      </c>
      <c r="T181" s="18">
        <v>3.4629615047205347</v>
      </c>
      <c r="U181" s="18">
        <v>0.95960203819752787</v>
      </c>
      <c r="V181" s="18">
        <v>0</v>
      </c>
      <c r="W181" s="18">
        <v>0</v>
      </c>
      <c r="X181" s="18">
        <v>1.5083999437013076</v>
      </c>
      <c r="Y181" s="18">
        <v>6.4632171244767306E-2</v>
      </c>
      <c r="Z181" s="18">
        <v>44.08747973650361</v>
      </c>
      <c r="AA181" s="18">
        <v>3.9877314092427896E-2</v>
      </c>
      <c r="AB181" s="18">
        <v>1.0939959636259978E-2</v>
      </c>
      <c r="AC181" s="18">
        <v>28.660709186909603</v>
      </c>
      <c r="AD181" s="18">
        <v>1.1797040282552265E-2</v>
      </c>
      <c r="AE181" s="18">
        <v>6.9167522991081809E-2</v>
      </c>
      <c r="AF181" s="18">
        <v>16.383981393482767</v>
      </c>
      <c r="AG181" s="18">
        <v>0</v>
      </c>
      <c r="AH181" s="18">
        <v>0</v>
      </c>
      <c r="AI181" s="18">
        <v>0.16762759263483162</v>
      </c>
      <c r="AJ181" s="18">
        <v>2.9845585024089662E-2</v>
      </c>
      <c r="AK181" s="18">
        <v>0</v>
      </c>
      <c r="AL181" s="18">
        <v>100</v>
      </c>
      <c r="AM181" s="18">
        <v>900</v>
      </c>
      <c r="AN181" s="18">
        <v>9.02041</v>
      </c>
      <c r="AO181" s="18">
        <v>1.85829</v>
      </c>
      <c r="AP181" s="18">
        <v>6798.2</v>
      </c>
      <c r="AQ181" s="18">
        <v>122.902</v>
      </c>
      <c r="AR181" s="18"/>
      <c r="AS181" s="18">
        <v>0</v>
      </c>
      <c r="AT181" s="18">
        <v>0</v>
      </c>
      <c r="AU181" s="18">
        <v>0</v>
      </c>
      <c r="AV181" s="18">
        <v>0</v>
      </c>
      <c r="AW181" s="18">
        <v>12.6745</v>
      </c>
      <c r="AX181" s="18">
        <v>1.19441</v>
      </c>
      <c r="AY181" s="18">
        <v>0</v>
      </c>
      <c r="AZ181" s="18">
        <v>0</v>
      </c>
      <c r="BA181" s="18">
        <v>186513</v>
      </c>
      <c r="BB181" s="18">
        <v>6537.5</v>
      </c>
      <c r="BC181" s="18">
        <v>1.6288199999999999</v>
      </c>
      <c r="BD181" s="18">
        <v>0.68978099999999998</v>
      </c>
      <c r="BE181" s="18">
        <v>4.3669000000000002</v>
      </c>
      <c r="BF181" s="18">
        <v>1.5160100000000001</v>
      </c>
      <c r="BG181" s="18">
        <v>61.0366</v>
      </c>
      <c r="BH181" s="18">
        <v>6.7667299999999999</v>
      </c>
      <c r="BI181" s="18">
        <v>28.68</v>
      </c>
      <c r="BJ181" s="18">
        <v>6.6466099999999999</v>
      </c>
      <c r="BK181" s="18">
        <v>0</v>
      </c>
      <c r="BL181" s="18">
        <v>0</v>
      </c>
      <c r="BM181" s="23">
        <f t="shared" si="24"/>
        <v>78.237410970432251</v>
      </c>
      <c r="BN181" s="23">
        <f t="shared" si="25"/>
        <v>339.57527308629403</v>
      </c>
      <c r="BO181" s="23">
        <f t="shared" si="26"/>
        <v>0.7093948025088499</v>
      </c>
      <c r="BP181" s="23">
        <f t="shared" si="27"/>
        <v>339.57527308629403</v>
      </c>
      <c r="BQ181" s="23"/>
      <c r="BR181" s="18">
        <v>16.849900000000002</v>
      </c>
      <c r="BS181" s="18">
        <v>2.3009599999999999</v>
      </c>
      <c r="BT181" s="18">
        <v>16672.7</v>
      </c>
      <c r="BU181" s="18">
        <v>811.48099999999999</v>
      </c>
      <c r="BV181" s="18">
        <v>33.983499999999999</v>
      </c>
      <c r="BW181" s="18">
        <v>1.83477</v>
      </c>
      <c r="BX181" s="18">
        <v>162.352</v>
      </c>
      <c r="BY181" s="18">
        <v>3.3467699999999998</v>
      </c>
      <c r="BZ181" s="18">
        <v>0</v>
      </c>
      <c r="CA181" s="23">
        <f t="shared" si="28"/>
        <v>0</v>
      </c>
      <c r="CB181" s="24">
        <f t="shared" si="29"/>
        <v>0</v>
      </c>
      <c r="CC181" s="25">
        <f t="shared" si="30"/>
        <v>-15.551948641569126</v>
      </c>
      <c r="CD181" s="25"/>
      <c r="CE181" s="18">
        <v>0</v>
      </c>
      <c r="CF181" s="18">
        <v>0</v>
      </c>
      <c r="CG181" s="18">
        <v>0</v>
      </c>
      <c r="CH181" s="18">
        <v>12586.1</v>
      </c>
      <c r="CI181" s="23">
        <v>6798.2</v>
      </c>
      <c r="CJ181" s="23" t="b">
        <f t="shared" si="31"/>
        <v>1</v>
      </c>
      <c r="CK181" s="23" t="b">
        <f t="shared" si="32"/>
        <v>1</v>
      </c>
      <c r="CL181" s="23">
        <f t="shared" si="33"/>
        <v>0</v>
      </c>
      <c r="CM181" s="23">
        <f t="shared" si="34"/>
        <v>0</v>
      </c>
      <c r="CN181" s="23">
        <f t="shared" si="35"/>
        <v>9692.15</v>
      </c>
      <c r="CO181" s="18">
        <v>1542.07</v>
      </c>
      <c r="CP181" s="18">
        <v>137.01300000000001</v>
      </c>
      <c r="CQ181" s="18">
        <v>1.64011</v>
      </c>
      <c r="CR181" s="18">
        <v>6.8932200000000003</v>
      </c>
      <c r="CS181" s="18">
        <v>1.79986</v>
      </c>
      <c r="CT181" s="18">
        <v>26.0396</v>
      </c>
      <c r="CU181" s="18">
        <v>7.6905599999999996</v>
      </c>
      <c r="CV181" s="18">
        <v>729.798095703125</v>
      </c>
      <c r="CW181" s="18">
        <v>2.9112687110900879</v>
      </c>
      <c r="CX181" s="18">
        <v>15.608088493347168</v>
      </c>
      <c r="CY181" s="18">
        <v>97.48675537109375</v>
      </c>
      <c r="CZ181" s="18">
        <v>20.177268981933594</v>
      </c>
      <c r="DA181" s="18">
        <v>167.85984802246094</v>
      </c>
      <c r="DB181" s="18">
        <v>3075.794189453125</v>
      </c>
      <c r="DC181" s="18">
        <v>3.9605910778045654</v>
      </c>
      <c r="DD181" s="18">
        <v>203.23539733886719</v>
      </c>
      <c r="DE181" s="18">
        <v>15.137676239013672</v>
      </c>
      <c r="DF181" s="19">
        <v>38.569764755880946</v>
      </c>
      <c r="DG181" s="19"/>
      <c r="DH181" s="19">
        <v>294.98031000000003</v>
      </c>
      <c r="DI181" s="19">
        <v>27.061230000000002</v>
      </c>
      <c r="DJ181" s="19">
        <v>0</v>
      </c>
      <c r="DK181" s="19">
        <v>0</v>
      </c>
      <c r="DL181" s="19">
        <v>25.349</v>
      </c>
      <c r="DM181" s="19">
        <v>0</v>
      </c>
      <c r="DN181" s="19">
        <v>17.467600000000001</v>
      </c>
      <c r="DO181" s="19">
        <v>244.1464</v>
      </c>
      <c r="DP181" s="19">
        <v>86.039999999999992</v>
      </c>
      <c r="DQ181" s="19">
        <v>0</v>
      </c>
      <c r="DR181" s="19">
        <v>84.249500000000012</v>
      </c>
      <c r="DS181" s="19">
        <v>162.352</v>
      </c>
      <c r="DT181" s="19">
        <v>646.66572999999994</v>
      </c>
      <c r="DU181" s="19">
        <v>91.860626363921668</v>
      </c>
      <c r="DV181" s="19">
        <v>2.1529366556458149</v>
      </c>
      <c r="DW181" s="19">
        <v>4.7197399516834162</v>
      </c>
      <c r="DX181" s="19">
        <v>0.94138431564005387</v>
      </c>
      <c r="DY181" s="19">
        <v>0.96681593074247207</v>
      </c>
      <c r="DZ181" s="19">
        <v>0.95163227880885048</v>
      </c>
      <c r="EA181" s="19">
        <v>0.97734074391881887</v>
      </c>
      <c r="EB181" s="19">
        <v>13943.272805921333</v>
      </c>
      <c r="EC181" s="19">
        <v>1.7753126319529453</v>
      </c>
      <c r="ED181" s="19">
        <v>65800.147615659254</v>
      </c>
      <c r="EE181" s="19">
        <v>4.2145823722515292</v>
      </c>
      <c r="EF181" s="19">
        <v>4.7191321959730788</v>
      </c>
      <c r="EG181" s="19">
        <v>0.41018770217895512</v>
      </c>
      <c r="EH181" s="19">
        <v>299.35420393104204</v>
      </c>
      <c r="EI181" s="19">
        <v>6404.0535857611931</v>
      </c>
      <c r="EJ181" s="19">
        <v>10.274765308329032</v>
      </c>
      <c r="EK181" s="19">
        <v>10.274765308329034</v>
      </c>
      <c r="EL181" s="19">
        <v>100.00082792406486</v>
      </c>
      <c r="EM181" s="19">
        <v>17.152277206186724</v>
      </c>
      <c r="EN181" s="19">
        <v>1.7753126319529453</v>
      </c>
      <c r="EO181" s="19">
        <v>705.4094050688268</v>
      </c>
      <c r="EP181" s="19">
        <v>1119.3874123710498</v>
      </c>
      <c r="EQ181" s="19">
        <v>141.67681722526669</v>
      </c>
      <c r="ER181" s="19">
        <v>224.17981447674353</v>
      </c>
      <c r="ES181" s="19">
        <v>29.168905097611077</v>
      </c>
      <c r="ET181" s="19">
        <v>478.68305756589996</v>
      </c>
      <c r="EU181" s="19">
        <v>6.4255338492519813</v>
      </c>
      <c r="EV181" s="19">
        <v>6.4129643645957066E-2</v>
      </c>
      <c r="EW181" s="19">
        <v>500</v>
      </c>
      <c r="EX181" s="19">
        <v>10696.448390677026</v>
      </c>
      <c r="EY181" s="19">
        <v>24639.721196598359</v>
      </c>
      <c r="EZ181" s="19">
        <v>4.9911201749835751E-2</v>
      </c>
      <c r="FA181" s="19">
        <v>20</v>
      </c>
      <c r="FB181" s="19">
        <v>2.1816615649929121</v>
      </c>
      <c r="FC181" s="19">
        <v>3.1372267398758229</v>
      </c>
      <c r="FD181" s="19">
        <v>7.4999999999999997E-2</v>
      </c>
      <c r="FE181" s="19">
        <v>22.201925150553386</v>
      </c>
      <c r="FF181" s="19">
        <v>1.3287623410790974E-2</v>
      </c>
    </row>
    <row r="182" spans="1:162">
      <c r="A182" s="4">
        <v>40478.567361111112</v>
      </c>
      <c r="B182" s="18">
        <v>29</v>
      </c>
      <c r="C182" s="18" t="s">
        <v>54</v>
      </c>
      <c r="D182" s="18" t="s">
        <v>80</v>
      </c>
      <c r="E182" s="4">
        <v>40478.559027777781</v>
      </c>
      <c r="F182" s="4">
        <v>40478.579861111109</v>
      </c>
      <c r="G182" s="18" t="s">
        <v>28</v>
      </c>
      <c r="H182" s="18">
        <v>2</v>
      </c>
      <c r="I182" s="18">
        <v>2</v>
      </c>
      <c r="J182" s="18">
        <v>0</v>
      </c>
      <c r="K182" s="18">
        <v>5</v>
      </c>
      <c r="L182" s="18"/>
      <c r="M182" s="18">
        <v>548815</v>
      </c>
      <c r="N182" s="18">
        <v>548816</v>
      </c>
      <c r="O182" s="18">
        <v>0</v>
      </c>
      <c r="P182" s="18">
        <v>3.6399313504823352E-2</v>
      </c>
      <c r="Q182" s="18">
        <v>3.2315912455419656E-2</v>
      </c>
      <c r="R182" s="18">
        <v>4.4689411187318147</v>
      </c>
      <c r="S182" s="18">
        <v>6.1505899514382734E-3</v>
      </c>
      <c r="T182" s="18">
        <v>3.4629615047205347</v>
      </c>
      <c r="U182" s="18">
        <v>0.95960203819752787</v>
      </c>
      <c r="V182" s="18">
        <v>0</v>
      </c>
      <c r="W182" s="18">
        <v>0</v>
      </c>
      <c r="X182" s="18">
        <v>1.5083999437013076</v>
      </c>
      <c r="Y182" s="18">
        <v>6.4632171244767306E-2</v>
      </c>
      <c r="Z182" s="18">
        <v>44.08747973650361</v>
      </c>
      <c r="AA182" s="18">
        <v>3.9877314092427896E-2</v>
      </c>
      <c r="AB182" s="18">
        <v>1.0939959636259978E-2</v>
      </c>
      <c r="AC182" s="18">
        <v>28.660709186909603</v>
      </c>
      <c r="AD182" s="18">
        <v>1.1797040282552265E-2</v>
      </c>
      <c r="AE182" s="18">
        <v>6.9167522991081809E-2</v>
      </c>
      <c r="AF182" s="18">
        <v>16.383981393482767</v>
      </c>
      <c r="AG182" s="18">
        <v>0</v>
      </c>
      <c r="AH182" s="18">
        <v>0</v>
      </c>
      <c r="AI182" s="18">
        <v>0.16762759263483162</v>
      </c>
      <c r="AJ182" s="18">
        <v>2.9845585024089662E-2</v>
      </c>
      <c r="AK182" s="18">
        <v>0</v>
      </c>
      <c r="AL182" s="18">
        <v>100</v>
      </c>
      <c r="AM182" s="18">
        <v>900</v>
      </c>
      <c r="AN182" s="18">
        <v>4.4017299999999997</v>
      </c>
      <c r="AO182" s="18">
        <v>0.92121600000000003</v>
      </c>
      <c r="AP182" s="18">
        <v>4718.7</v>
      </c>
      <c r="AQ182" s="18">
        <v>96.344300000000004</v>
      </c>
      <c r="AR182" s="18"/>
      <c r="AS182" s="18">
        <v>0</v>
      </c>
      <c r="AT182" s="18">
        <v>0</v>
      </c>
      <c r="AU182" s="18">
        <v>0</v>
      </c>
      <c r="AV182" s="18">
        <v>0</v>
      </c>
      <c r="AW182" s="18">
        <v>7.5492499999999998</v>
      </c>
      <c r="AX182" s="18">
        <v>1.1637599999999999</v>
      </c>
      <c r="AY182" s="18">
        <v>0</v>
      </c>
      <c r="AZ182" s="18">
        <v>0</v>
      </c>
      <c r="BA182" s="18">
        <v>149769</v>
      </c>
      <c r="BB182" s="18">
        <v>6460.18</v>
      </c>
      <c r="BC182" s="18">
        <v>1.4021399999999999</v>
      </c>
      <c r="BD182" s="18">
        <v>0.68832800000000005</v>
      </c>
      <c r="BE182" s="18">
        <v>2.5743100000000001</v>
      </c>
      <c r="BF182" s="18">
        <v>1.25491</v>
      </c>
      <c r="BG182" s="18">
        <v>21.459399999999999</v>
      </c>
      <c r="BH182" s="18">
        <v>4.4935999999999998</v>
      </c>
      <c r="BI182" s="18">
        <v>25.338100000000001</v>
      </c>
      <c r="BJ182" s="18">
        <v>5.2102399999999998</v>
      </c>
      <c r="BK182" s="18">
        <v>0</v>
      </c>
      <c r="BL182" s="18">
        <v>0</v>
      </c>
      <c r="BM182" s="23">
        <f t="shared" si="24"/>
        <v>78.237410970432251</v>
      </c>
      <c r="BN182" s="23">
        <f t="shared" si="25"/>
        <v>346.43853129427646</v>
      </c>
      <c r="BO182" s="23">
        <f t="shared" si="26"/>
        <v>0.6967401048368167</v>
      </c>
      <c r="BP182" s="23">
        <f t="shared" si="27"/>
        <v>346.4385312942764</v>
      </c>
      <c r="BQ182" s="23"/>
      <c r="BR182" s="18">
        <v>8.7296499999999995</v>
      </c>
      <c r="BS182" s="18">
        <v>1.72437</v>
      </c>
      <c r="BT182" s="18">
        <v>14203.1</v>
      </c>
      <c r="BU182" s="18">
        <v>823.99400000000003</v>
      </c>
      <c r="BV182" s="18">
        <v>29.715699999999998</v>
      </c>
      <c r="BW182" s="18">
        <v>1.6908300000000001</v>
      </c>
      <c r="BX182" s="18">
        <v>75.0227</v>
      </c>
      <c r="BY182" s="18">
        <v>1.96383</v>
      </c>
      <c r="BZ182" s="18">
        <v>0</v>
      </c>
      <c r="CA182" s="23">
        <f t="shared" si="28"/>
        <v>0</v>
      </c>
      <c r="CB182" s="24">
        <f t="shared" si="29"/>
        <v>0</v>
      </c>
      <c r="CC182" s="25">
        <f t="shared" si="30"/>
        <v>-15.551948641569126</v>
      </c>
      <c r="CD182" s="25"/>
      <c r="CE182" s="18">
        <v>0</v>
      </c>
      <c r="CF182" s="18">
        <v>0</v>
      </c>
      <c r="CG182" s="18">
        <v>0</v>
      </c>
      <c r="CH182" s="18">
        <v>7327.78</v>
      </c>
      <c r="CI182" s="23">
        <v>4718.7</v>
      </c>
      <c r="CJ182" s="23" t="b">
        <f t="shared" si="31"/>
        <v>1</v>
      </c>
      <c r="CK182" s="23" t="b">
        <f t="shared" si="32"/>
        <v>1</v>
      </c>
      <c r="CL182" s="23">
        <f t="shared" si="33"/>
        <v>0</v>
      </c>
      <c r="CM182" s="23">
        <f t="shared" si="34"/>
        <v>0</v>
      </c>
      <c r="CN182" s="23">
        <f t="shared" si="35"/>
        <v>6023.24</v>
      </c>
      <c r="CO182" s="18">
        <v>867.23</v>
      </c>
      <c r="CP182" s="18">
        <v>67.016000000000005</v>
      </c>
      <c r="CQ182" s="18">
        <v>0.95830800000000005</v>
      </c>
      <c r="CR182" s="18">
        <v>5.9284100000000004</v>
      </c>
      <c r="CS182" s="18">
        <v>1.08365</v>
      </c>
      <c r="CT182" s="18">
        <v>32.406599999999997</v>
      </c>
      <c r="CU182" s="18">
        <v>5.4833600000000002</v>
      </c>
      <c r="CV182" s="18">
        <v>758.0712890625</v>
      </c>
      <c r="CW182" s="18">
        <v>2.7845296859741211</v>
      </c>
      <c r="CX182" s="18">
        <v>14.76536750793457</v>
      </c>
      <c r="CY182" s="18">
        <v>97.411857604980469</v>
      </c>
      <c r="CZ182" s="18">
        <v>20.543743133544922</v>
      </c>
      <c r="DA182" s="18">
        <v>160.24497985839844</v>
      </c>
      <c r="DB182" s="18">
        <v>3063.658447265625</v>
      </c>
      <c r="DC182" s="18">
        <v>4.0205802917480469</v>
      </c>
      <c r="DD182" s="18">
        <v>202.71028137207031</v>
      </c>
      <c r="DE182" s="18">
        <v>15.23463249206543</v>
      </c>
      <c r="DF182" s="19">
        <v>38.569764755880946</v>
      </c>
      <c r="DG182" s="19"/>
      <c r="DH182" s="19">
        <v>145.07513999999998</v>
      </c>
      <c r="DI182" s="19">
        <v>13.205189999999998</v>
      </c>
      <c r="DJ182" s="19">
        <v>0</v>
      </c>
      <c r="DK182" s="19">
        <v>0</v>
      </c>
      <c r="DL182" s="19">
        <v>15.0985</v>
      </c>
      <c r="DM182" s="19">
        <v>0</v>
      </c>
      <c r="DN182" s="19">
        <v>10.29724</v>
      </c>
      <c r="DO182" s="19">
        <v>85.837599999999995</v>
      </c>
      <c r="DP182" s="19">
        <v>76.014300000000006</v>
      </c>
      <c r="DQ182" s="19">
        <v>0</v>
      </c>
      <c r="DR182" s="19">
        <v>43.648249999999997</v>
      </c>
      <c r="DS182" s="19">
        <v>75.0227</v>
      </c>
      <c r="DT182" s="19">
        <v>319.12378000000001</v>
      </c>
      <c r="DU182" s="19">
        <v>109.3437388086427</v>
      </c>
      <c r="DV182" s="19">
        <v>2.164783633759102</v>
      </c>
      <c r="DW182" s="19">
        <v>4.7619043213560941</v>
      </c>
      <c r="DX182" s="19">
        <v>0.94994246880799171</v>
      </c>
      <c r="DY182" s="19">
        <v>0.97187072085690851</v>
      </c>
      <c r="DZ182" s="19">
        <v>0.95863014017498638</v>
      </c>
      <c r="EA182" s="19">
        <v>0.9807589364186402</v>
      </c>
      <c r="EB182" s="19">
        <v>14225.084495746756</v>
      </c>
      <c r="EC182" s="19">
        <v>1.8111940107183819</v>
      </c>
      <c r="ED182" s="19">
        <v>65540.528935676935</v>
      </c>
      <c r="EE182" s="19">
        <v>4.0413856737067881</v>
      </c>
      <c r="EF182" s="19">
        <v>4.6073911866937092</v>
      </c>
      <c r="EG182" s="19">
        <v>0.412643078994751</v>
      </c>
      <c r="EH182" s="19">
        <v>312.81287081626994</v>
      </c>
      <c r="EI182" s="19">
        <v>6691.9734572515026</v>
      </c>
      <c r="EJ182" s="19">
        <v>9.7939015081801379</v>
      </c>
      <c r="EK182" s="19">
        <v>9.7939015081801362</v>
      </c>
      <c r="EL182" s="19">
        <v>100.00082792406486</v>
      </c>
      <c r="EM182" s="19">
        <v>17.152277206186724</v>
      </c>
      <c r="EN182" s="19">
        <v>1.8111940107183819</v>
      </c>
      <c r="EO182" s="19">
        <v>705.4094050688268</v>
      </c>
      <c r="EP182" s="19">
        <v>1119.3874123710498</v>
      </c>
      <c r="EQ182" s="19">
        <v>146.45440225901527</v>
      </c>
      <c r="ER182" s="19">
        <v>231.76410000385491</v>
      </c>
      <c r="ES182" s="19">
        <v>29.168905097611077</v>
      </c>
      <c r="ET182" s="19">
        <v>497.22777387045306</v>
      </c>
      <c r="EU182" s="19">
        <v>6.1614789202499889</v>
      </c>
      <c r="EV182" s="19">
        <v>5.1747211718275645E-3</v>
      </c>
      <c r="EW182" s="19">
        <v>500</v>
      </c>
      <c r="EX182" s="19">
        <v>10696.448390677026</v>
      </c>
      <c r="EY182" s="19">
        <v>24921.532886423782</v>
      </c>
      <c r="EZ182" s="19">
        <v>5.0481296427309461E-2</v>
      </c>
      <c r="FA182" s="19">
        <v>20</v>
      </c>
      <c r="FB182" s="19">
        <v>2.1816615649929121</v>
      </c>
      <c r="FC182" s="19">
        <v>3.17310811864126</v>
      </c>
      <c r="FD182" s="19">
        <v>7.4999999999999997E-2</v>
      </c>
      <c r="FE182" s="19">
        <v>22.344127655029297</v>
      </c>
      <c r="FF182" s="19">
        <v>1.357413515261187E-2</v>
      </c>
    </row>
    <row r="183" spans="1:162">
      <c r="A183" s="4">
        <v>40478.568749999999</v>
      </c>
      <c r="B183" s="18">
        <v>29</v>
      </c>
      <c r="C183" s="18" t="s">
        <v>54</v>
      </c>
      <c r="D183" s="18" t="s">
        <v>80</v>
      </c>
      <c r="E183" s="4">
        <v>40478.559027777781</v>
      </c>
      <c r="F183" s="4">
        <v>40478.579861111109</v>
      </c>
      <c r="G183" s="18" t="s">
        <v>28</v>
      </c>
      <c r="H183" s="18">
        <v>2</v>
      </c>
      <c r="I183" s="18">
        <v>2</v>
      </c>
      <c r="J183" s="18">
        <v>0</v>
      </c>
      <c r="K183" s="18">
        <v>5</v>
      </c>
      <c r="L183" s="18"/>
      <c r="M183" s="18">
        <v>548815</v>
      </c>
      <c r="N183" s="18">
        <v>548816</v>
      </c>
      <c r="O183" s="18">
        <v>0</v>
      </c>
      <c r="P183" s="18">
        <v>3.6399313504823352E-2</v>
      </c>
      <c r="Q183" s="18">
        <v>3.2315912455419656E-2</v>
      </c>
      <c r="R183" s="18">
        <v>4.4689411187318147</v>
      </c>
      <c r="S183" s="18">
        <v>6.1505899514382734E-3</v>
      </c>
      <c r="T183" s="18">
        <v>3.4629615047205347</v>
      </c>
      <c r="U183" s="18">
        <v>0.95960203819752787</v>
      </c>
      <c r="V183" s="18">
        <v>0</v>
      </c>
      <c r="W183" s="18">
        <v>0</v>
      </c>
      <c r="X183" s="18">
        <v>1.5083999437013076</v>
      </c>
      <c r="Y183" s="18">
        <v>6.4632171244767306E-2</v>
      </c>
      <c r="Z183" s="18">
        <v>44.08747973650361</v>
      </c>
      <c r="AA183" s="18">
        <v>3.9877314092427896E-2</v>
      </c>
      <c r="AB183" s="18">
        <v>1.0939959636259978E-2</v>
      </c>
      <c r="AC183" s="18">
        <v>28.660709186909603</v>
      </c>
      <c r="AD183" s="18">
        <v>1.1797040282552265E-2</v>
      </c>
      <c r="AE183" s="18">
        <v>6.9167522991081809E-2</v>
      </c>
      <c r="AF183" s="18">
        <v>16.383981393482767</v>
      </c>
      <c r="AG183" s="18">
        <v>0</v>
      </c>
      <c r="AH183" s="18">
        <v>0</v>
      </c>
      <c r="AI183" s="18">
        <v>0.16762759263483162</v>
      </c>
      <c r="AJ183" s="18">
        <v>2.9845585024089662E-2</v>
      </c>
      <c r="AK183" s="18">
        <v>0</v>
      </c>
      <c r="AL183" s="18">
        <v>100</v>
      </c>
      <c r="AM183" s="18">
        <v>900</v>
      </c>
      <c r="AN183" s="18">
        <v>0</v>
      </c>
      <c r="AO183" s="18">
        <v>0</v>
      </c>
      <c r="AP183" s="18">
        <v>172.273</v>
      </c>
      <c r="AQ183" s="18">
        <v>25.396999999999998</v>
      </c>
      <c r="AR183" s="18"/>
      <c r="AS183" s="18">
        <v>3.8282500000000002</v>
      </c>
      <c r="AT183" s="18">
        <v>1.38513</v>
      </c>
      <c r="AU183" s="18">
        <v>0</v>
      </c>
      <c r="AV183" s="18">
        <v>0</v>
      </c>
      <c r="AW183" s="18">
        <v>0</v>
      </c>
      <c r="AX183" s="18">
        <v>0</v>
      </c>
      <c r="AY183" s="18">
        <v>0</v>
      </c>
      <c r="AZ183" s="18">
        <v>0</v>
      </c>
      <c r="BA183" s="18">
        <v>51907.8</v>
      </c>
      <c r="BB183" s="18">
        <v>3572.93</v>
      </c>
      <c r="BC183" s="18">
        <v>1.0209299999999999</v>
      </c>
      <c r="BD183" s="18">
        <v>0.40954200000000002</v>
      </c>
      <c r="BE183" s="18">
        <v>0</v>
      </c>
      <c r="BF183" s="18">
        <v>0</v>
      </c>
      <c r="BG183" s="18">
        <v>0</v>
      </c>
      <c r="BH183" s="18">
        <v>0</v>
      </c>
      <c r="BI183" s="18">
        <v>7.2665899999999999</v>
      </c>
      <c r="BJ183" s="18">
        <v>2.3240500000000002</v>
      </c>
      <c r="BK183" s="18">
        <v>0</v>
      </c>
      <c r="BL183" s="18">
        <v>0</v>
      </c>
      <c r="BM183" s="23">
        <f t="shared" si="24"/>
        <v>78.237410970432251</v>
      </c>
      <c r="BN183" s="23">
        <f t="shared" si="25"/>
        <v>342.16733062416631</v>
      </c>
      <c r="BO183" s="23">
        <f t="shared" si="26"/>
        <v>0.68870058271545864</v>
      </c>
      <c r="BP183" s="23">
        <f t="shared" si="27"/>
        <v>342.16733062416625</v>
      </c>
      <c r="BQ183" s="23"/>
      <c r="BR183" s="18">
        <v>2.8368899999999999</v>
      </c>
      <c r="BS183" s="18">
        <v>0.75452300000000005</v>
      </c>
      <c r="BT183" s="18">
        <v>5872.02</v>
      </c>
      <c r="BU183" s="18">
        <v>485.96300000000002</v>
      </c>
      <c r="BV183" s="18">
        <v>14.7719</v>
      </c>
      <c r="BW183" s="18">
        <v>0.84222799999999998</v>
      </c>
      <c r="BX183" s="18">
        <v>2.1082100000000001</v>
      </c>
      <c r="BY183" s="18">
        <v>0.65507599999999999</v>
      </c>
      <c r="BZ183" s="18">
        <v>0</v>
      </c>
      <c r="CA183" s="23">
        <f t="shared" si="28"/>
        <v>0</v>
      </c>
      <c r="CB183" s="24">
        <f t="shared" si="29"/>
        <v>0</v>
      </c>
      <c r="CC183" s="25">
        <f t="shared" si="30"/>
        <v>-15.551948641569126</v>
      </c>
      <c r="CD183" s="25"/>
      <c r="CE183" s="18">
        <v>0</v>
      </c>
      <c r="CF183" s="18">
        <v>0</v>
      </c>
      <c r="CG183" s="18">
        <v>0</v>
      </c>
      <c r="CH183" s="18">
        <v>710.51800000000003</v>
      </c>
      <c r="CI183" s="23">
        <v>172.273</v>
      </c>
      <c r="CJ183" s="23" t="b">
        <f t="shared" si="31"/>
        <v>1</v>
      </c>
      <c r="CK183" s="23" t="b">
        <f t="shared" si="32"/>
        <v>1</v>
      </c>
      <c r="CL183" s="23">
        <f t="shared" si="33"/>
        <v>0</v>
      </c>
      <c r="CM183" s="23">
        <f t="shared" si="34"/>
        <v>0</v>
      </c>
      <c r="CN183" s="23">
        <f t="shared" si="35"/>
        <v>441.39550000000003</v>
      </c>
      <c r="CO183" s="18">
        <v>180.99100000000001</v>
      </c>
      <c r="CP183" s="18">
        <v>1.004</v>
      </c>
      <c r="CQ183" s="18">
        <v>0.17288799999999999</v>
      </c>
      <c r="CR183" s="18">
        <v>1.3179000000000001</v>
      </c>
      <c r="CS183" s="18">
        <v>0.17401800000000001</v>
      </c>
      <c r="CT183" s="18">
        <v>23.3018</v>
      </c>
      <c r="CU183" s="18">
        <v>3.3490099999999998</v>
      </c>
      <c r="CV183" s="18">
        <v>757.46533203125</v>
      </c>
      <c r="CW183" s="18">
        <v>2.9500143527984619</v>
      </c>
      <c r="CX183" s="18">
        <v>16.018306732177734</v>
      </c>
      <c r="CY183" s="18">
        <v>97.190605163574219</v>
      </c>
      <c r="CZ183" s="18">
        <v>20.783559799194336</v>
      </c>
      <c r="DA183" s="18">
        <v>168.39491271972656</v>
      </c>
      <c r="DB183" s="18">
        <v>3049.874755859375</v>
      </c>
      <c r="DC183" s="18">
        <v>4.0331315994262695</v>
      </c>
      <c r="DD183" s="18">
        <v>197.26402282714844</v>
      </c>
      <c r="DE183" s="18">
        <v>14.009153366088867</v>
      </c>
      <c r="DF183" s="19">
        <v>38.569764755880946</v>
      </c>
      <c r="DG183" s="19"/>
      <c r="DH183" s="19">
        <v>16.039940000000001</v>
      </c>
      <c r="DI183" s="19">
        <v>0</v>
      </c>
      <c r="DJ183" s="19">
        <v>7.6565000000000003</v>
      </c>
      <c r="DK183" s="19">
        <v>0</v>
      </c>
      <c r="DL183" s="19">
        <v>0</v>
      </c>
      <c r="DM183" s="19">
        <v>0</v>
      </c>
      <c r="DN183" s="19">
        <v>0</v>
      </c>
      <c r="DO183" s="19">
        <v>0</v>
      </c>
      <c r="DP183" s="19">
        <v>21.799769999999999</v>
      </c>
      <c r="DQ183" s="19">
        <v>0</v>
      </c>
      <c r="DR183" s="19">
        <v>14.18445</v>
      </c>
      <c r="DS183" s="19">
        <v>2.1082100000000001</v>
      </c>
      <c r="DT183" s="19">
        <v>45.748930000000001</v>
      </c>
      <c r="DU183" s="19">
        <v>707.68725099601602</v>
      </c>
      <c r="DV183" s="19">
        <v>15.976035856573706</v>
      </c>
      <c r="DW183" s="19">
        <v>45.566663346613545</v>
      </c>
      <c r="DX183" s="19">
        <v>0.93826129044726436</v>
      </c>
      <c r="DY183" s="19">
        <v>0.97657389829929808</v>
      </c>
      <c r="DZ183" s="19">
        <v>0.93958710391801259</v>
      </c>
      <c r="EA183" s="19">
        <v>0.97795384953753905</v>
      </c>
      <c r="EB183" s="19">
        <v>14049.705070705271</v>
      </c>
      <c r="EC183" s="19">
        <v>1.7888640087888086</v>
      </c>
      <c r="ED183" s="19">
        <v>65245.655848156995</v>
      </c>
      <c r="EE183" s="19">
        <v>4.0264215758636848</v>
      </c>
      <c r="EF183" s="19">
        <v>4.6439164039250382</v>
      </c>
      <c r="EG183" s="19">
        <v>0.41424985065460207</v>
      </c>
      <c r="EH183" s="19">
        <v>313.77990066998387</v>
      </c>
      <c r="EI183" s="19">
        <v>6712.661027096492</v>
      </c>
      <c r="EJ183" s="19">
        <v>9.7197900482066331</v>
      </c>
      <c r="EK183" s="19">
        <v>9.7197900482066331</v>
      </c>
      <c r="EL183" s="19">
        <v>100.00082792406486</v>
      </c>
      <c r="EM183" s="19">
        <v>17.152277206186724</v>
      </c>
      <c r="EN183" s="19">
        <v>1.7888640087888086</v>
      </c>
      <c r="EO183" s="19">
        <v>705.4094050688268</v>
      </c>
      <c r="EP183" s="19">
        <v>1119.3874123710498</v>
      </c>
      <c r="EQ183" s="19">
        <v>146.88627251215362</v>
      </c>
      <c r="ER183" s="19">
        <v>232.44702595686186</v>
      </c>
      <c r="ES183" s="19">
        <v>29.168905097611077</v>
      </c>
      <c r="ET183" s="19">
        <v>496.83031960717113</v>
      </c>
      <c r="EU183" s="19">
        <v>6.1386647221345507</v>
      </c>
      <c r="EV183" s="19">
        <v>1.6637254196067632E-3</v>
      </c>
      <c r="EW183" s="19">
        <v>500</v>
      </c>
      <c r="EX183" s="19">
        <v>10696.448390677026</v>
      </c>
      <c r="EY183" s="19">
        <v>24746.153461382295</v>
      </c>
      <c r="EZ183" s="19">
        <v>5.0814577465285359E-2</v>
      </c>
      <c r="FA183" s="19">
        <v>20</v>
      </c>
      <c r="FB183" s="19">
        <v>2.1816615649929121</v>
      </c>
      <c r="FC183" s="19">
        <v>3.1507781167116859</v>
      </c>
      <c r="FD183" s="19">
        <v>7.4999999999999997E-2</v>
      </c>
      <c r="FE183" s="19">
        <v>20.546758270263673</v>
      </c>
      <c r="FF183" s="19">
        <v>1.5932211870890833E-2</v>
      </c>
    </row>
    <row r="184" spans="1:162">
      <c r="A184" s="4">
        <v>40478.570138888892</v>
      </c>
      <c r="B184" s="18">
        <v>29</v>
      </c>
      <c r="C184" s="18" t="s">
        <v>54</v>
      </c>
      <c r="D184" s="18" t="s">
        <v>80</v>
      </c>
      <c r="E184" s="4">
        <v>40478.559027777781</v>
      </c>
      <c r="F184" s="4">
        <v>40478.579861111109</v>
      </c>
      <c r="G184" s="18" t="s">
        <v>28</v>
      </c>
      <c r="H184" s="18">
        <v>2</v>
      </c>
      <c r="I184" s="18">
        <v>2</v>
      </c>
      <c r="J184" s="18">
        <v>0</v>
      </c>
      <c r="K184" s="18">
        <v>5</v>
      </c>
      <c r="L184" s="18"/>
      <c r="M184" s="18">
        <v>548815</v>
      </c>
      <c r="N184" s="18">
        <v>548816</v>
      </c>
      <c r="O184" s="18">
        <v>0</v>
      </c>
      <c r="P184" s="18">
        <v>3.6399313504823352E-2</v>
      </c>
      <c r="Q184" s="18">
        <v>3.2315912455419656E-2</v>
      </c>
      <c r="R184" s="18">
        <v>4.4689411187318147</v>
      </c>
      <c r="S184" s="18">
        <v>6.1505899514382734E-3</v>
      </c>
      <c r="T184" s="18">
        <v>3.4629615047205347</v>
      </c>
      <c r="U184" s="18">
        <v>0.95960203819752787</v>
      </c>
      <c r="V184" s="18">
        <v>0</v>
      </c>
      <c r="W184" s="18">
        <v>0</v>
      </c>
      <c r="X184" s="18">
        <v>1.5083999437013076</v>
      </c>
      <c r="Y184" s="18">
        <v>6.4632171244767306E-2</v>
      </c>
      <c r="Z184" s="18">
        <v>44.08747973650361</v>
      </c>
      <c r="AA184" s="18">
        <v>3.9877314092427896E-2</v>
      </c>
      <c r="AB184" s="18">
        <v>1.0939959636259978E-2</v>
      </c>
      <c r="AC184" s="18">
        <v>28.660709186909603</v>
      </c>
      <c r="AD184" s="18">
        <v>1.1797040282552265E-2</v>
      </c>
      <c r="AE184" s="18">
        <v>6.9167522991081809E-2</v>
      </c>
      <c r="AF184" s="18">
        <v>16.383981393482767</v>
      </c>
      <c r="AG184" s="18">
        <v>0</v>
      </c>
      <c r="AH184" s="18">
        <v>0</v>
      </c>
      <c r="AI184" s="18">
        <v>0.16762759263483162</v>
      </c>
      <c r="AJ184" s="18">
        <v>2.9845585024089662E-2</v>
      </c>
      <c r="AK184" s="18">
        <v>0</v>
      </c>
      <c r="AL184" s="18">
        <v>100</v>
      </c>
      <c r="AM184" s="18">
        <v>900</v>
      </c>
      <c r="AN184" s="18">
        <v>7.6276700000000002</v>
      </c>
      <c r="AO184" s="18">
        <v>1.6735100000000001</v>
      </c>
      <c r="AP184" s="18">
        <v>8173</v>
      </c>
      <c r="AQ184" s="18">
        <v>120.167</v>
      </c>
      <c r="AR184" s="18"/>
      <c r="AS184" s="18">
        <v>0</v>
      </c>
      <c r="AT184" s="18">
        <v>0</v>
      </c>
      <c r="AU184" s="18">
        <v>0</v>
      </c>
      <c r="AV184" s="18">
        <v>0</v>
      </c>
      <c r="AW184" s="18">
        <v>13.6488</v>
      </c>
      <c r="AX184" s="18">
        <v>1.09324</v>
      </c>
      <c r="AY184" s="18">
        <v>0</v>
      </c>
      <c r="AZ184" s="18">
        <v>0</v>
      </c>
      <c r="BA184" s="18">
        <v>175832</v>
      </c>
      <c r="BB184" s="18">
        <v>5874.99</v>
      </c>
      <c r="BC184" s="18">
        <v>0</v>
      </c>
      <c r="BD184" s="18">
        <v>0</v>
      </c>
      <c r="BE184" s="18">
        <v>3.91</v>
      </c>
      <c r="BF184" s="18">
        <v>1.2930200000000001</v>
      </c>
      <c r="BG184" s="18">
        <v>50.033200000000001</v>
      </c>
      <c r="BH184" s="18">
        <v>5.7644099999999998</v>
      </c>
      <c r="BI184" s="18">
        <v>26.706600000000002</v>
      </c>
      <c r="BJ184" s="18">
        <v>5.9296600000000002</v>
      </c>
      <c r="BK184" s="18">
        <v>0</v>
      </c>
      <c r="BL184" s="18">
        <v>0</v>
      </c>
      <c r="BM184" s="23">
        <f t="shared" si="24"/>
        <v>78.237410970432251</v>
      </c>
      <c r="BN184" s="23">
        <f t="shared" si="25"/>
        <v>335.83789583969678</v>
      </c>
      <c r="BO184" s="23">
        <f t="shared" si="26"/>
        <v>0.69832694068685097</v>
      </c>
      <c r="BP184" s="23">
        <f t="shared" si="27"/>
        <v>335.83789583969673</v>
      </c>
      <c r="BQ184" s="23"/>
      <c r="BR184" s="18">
        <v>14.7471</v>
      </c>
      <c r="BS184" s="18">
        <v>2.0514299999999999</v>
      </c>
      <c r="BT184" s="18">
        <v>16042.7</v>
      </c>
      <c r="BU184" s="18">
        <v>750.60900000000004</v>
      </c>
      <c r="BV184" s="18">
        <v>30.567</v>
      </c>
      <c r="BW184" s="18">
        <v>1.66778</v>
      </c>
      <c r="BX184" s="18">
        <v>134.108</v>
      </c>
      <c r="BY184" s="18">
        <v>3.0396100000000001</v>
      </c>
      <c r="BZ184" s="18">
        <v>0</v>
      </c>
      <c r="CA184" s="23">
        <f t="shared" si="28"/>
        <v>0</v>
      </c>
      <c r="CB184" s="24">
        <f t="shared" si="29"/>
        <v>0</v>
      </c>
      <c r="CC184" s="25">
        <f t="shared" si="30"/>
        <v>-15.551948641569126</v>
      </c>
      <c r="CD184" s="25"/>
      <c r="CE184" s="18">
        <v>0</v>
      </c>
      <c r="CF184" s="18">
        <v>0</v>
      </c>
      <c r="CG184" s="18">
        <v>0</v>
      </c>
      <c r="CH184" s="18">
        <v>13524.6</v>
      </c>
      <c r="CI184" s="23">
        <v>8173</v>
      </c>
      <c r="CJ184" s="23" t="b">
        <f t="shared" si="31"/>
        <v>1</v>
      </c>
      <c r="CK184" s="23" t="b">
        <f t="shared" si="32"/>
        <v>1</v>
      </c>
      <c r="CL184" s="23">
        <f t="shared" si="33"/>
        <v>0</v>
      </c>
      <c r="CM184" s="23">
        <f t="shared" si="34"/>
        <v>0</v>
      </c>
      <c r="CN184" s="23">
        <f t="shared" si="35"/>
        <v>10848.8</v>
      </c>
      <c r="CO184" s="18">
        <v>1185.96</v>
      </c>
      <c r="CP184" s="18">
        <v>121.214</v>
      </c>
      <c r="CQ184" s="18">
        <v>1.21702</v>
      </c>
      <c r="CR184" s="18">
        <v>6.9279400000000004</v>
      </c>
      <c r="CS184" s="18">
        <v>1.33558</v>
      </c>
      <c r="CT184" s="18">
        <v>31.289300000000001</v>
      </c>
      <c r="CU184" s="18">
        <v>6.8871399999999996</v>
      </c>
      <c r="CV184" s="18">
        <v>733.20526123046875</v>
      </c>
      <c r="CW184" s="18">
        <v>2.7753932476043701</v>
      </c>
      <c r="CX184" s="18">
        <v>14.88825798034668</v>
      </c>
      <c r="CY184" s="18">
        <v>96.887725830078125</v>
      </c>
      <c r="CZ184" s="18">
        <v>20.497060775756836</v>
      </c>
      <c r="DA184" s="18">
        <v>157.40655517578125</v>
      </c>
      <c r="DB184" s="18">
        <v>3079.119384765625</v>
      </c>
      <c r="DC184" s="18">
        <v>3.9566276073455811</v>
      </c>
      <c r="DD184" s="18">
        <v>185.07286071777344</v>
      </c>
      <c r="DE184" s="18">
        <v>15.018217086791992</v>
      </c>
      <c r="DF184" s="19">
        <v>38.569764755880946</v>
      </c>
      <c r="DG184" s="19"/>
      <c r="DH184" s="19">
        <v>250.78137000000004</v>
      </c>
      <c r="DI184" s="19">
        <v>22.883009999999999</v>
      </c>
      <c r="DJ184" s="19">
        <v>0</v>
      </c>
      <c r="DK184" s="19">
        <v>0</v>
      </c>
      <c r="DL184" s="19">
        <v>27.297599999999999</v>
      </c>
      <c r="DM184" s="19">
        <v>0</v>
      </c>
      <c r="DN184" s="19">
        <v>15.64</v>
      </c>
      <c r="DO184" s="19">
        <v>200.1328</v>
      </c>
      <c r="DP184" s="19">
        <v>80.119799999999998</v>
      </c>
      <c r="DQ184" s="19">
        <v>0</v>
      </c>
      <c r="DR184" s="19">
        <v>73.735500000000002</v>
      </c>
      <c r="DS184" s="19">
        <v>134.108</v>
      </c>
      <c r="DT184" s="19">
        <v>553.91670999999997</v>
      </c>
      <c r="DU184" s="19">
        <v>111.57622056858119</v>
      </c>
      <c r="DV184" s="19">
        <v>2.0689142343293683</v>
      </c>
      <c r="DW184" s="19">
        <v>4.5697420264985888</v>
      </c>
      <c r="DX184" s="19">
        <v>0.95245468214939133</v>
      </c>
      <c r="DY184" s="19">
        <v>0.97323118648161366</v>
      </c>
      <c r="DZ184" s="19">
        <v>0.96099104121672463</v>
      </c>
      <c r="EA184" s="19">
        <v>0.98195375461953882</v>
      </c>
      <c r="EB184" s="19">
        <v>13789.812661269678</v>
      </c>
      <c r="EC184" s="19">
        <v>1.7557734794818187</v>
      </c>
      <c r="ED184" s="19">
        <v>65871.283175757402</v>
      </c>
      <c r="EE184" s="19">
        <v>4.1995325832744728</v>
      </c>
      <c r="EF184" s="19">
        <v>4.7768076908517187</v>
      </c>
      <c r="EG184" s="19">
        <v>0.4123303071975708</v>
      </c>
      <c r="EH184" s="19">
        <v>302.32275060203432</v>
      </c>
      <c r="EI184" s="19">
        <v>6467.5593982843639</v>
      </c>
      <c r="EJ184" s="19">
        <v>10.184874868444339</v>
      </c>
      <c r="EK184" s="19">
        <v>10.184874868444338</v>
      </c>
      <c r="EL184" s="19">
        <v>100.00082792406486</v>
      </c>
      <c r="EM184" s="19">
        <v>17.152277206186724</v>
      </c>
      <c r="EN184" s="19">
        <v>1.7557734794818187</v>
      </c>
      <c r="EO184" s="19">
        <v>705.4094050688268</v>
      </c>
      <c r="EP184" s="19">
        <v>1119.3874123710498</v>
      </c>
      <c r="EQ184" s="19">
        <v>142.07815582335985</v>
      </c>
      <c r="ER184" s="19">
        <v>224.81783318091482</v>
      </c>
      <c r="ES184" s="19">
        <v>29.168905097611077</v>
      </c>
      <c r="ET184" s="19">
        <v>480.91785705614893</v>
      </c>
      <c r="EU184" s="19">
        <v>6.40258900680855</v>
      </c>
      <c r="EV184" s="19">
        <v>6.1391922625705884E-2</v>
      </c>
      <c r="EW184" s="19">
        <v>500</v>
      </c>
      <c r="EX184" s="19">
        <v>10696.448390677026</v>
      </c>
      <c r="EY184" s="19">
        <v>24486.261051946705</v>
      </c>
      <c r="EZ184" s="19">
        <v>5.0363150936530043E-2</v>
      </c>
      <c r="FA184" s="19">
        <v>20</v>
      </c>
      <c r="FB184" s="19">
        <v>2.1816615649929121</v>
      </c>
      <c r="FC184" s="19">
        <v>3.1176875874046965</v>
      </c>
      <c r="FD184" s="19">
        <v>7.4999999999999997E-2</v>
      </c>
      <c r="FE184" s="19">
        <v>22.026718393961588</v>
      </c>
      <c r="FF184" s="19">
        <v>1.3452940427806551E-2</v>
      </c>
    </row>
    <row r="185" spans="1:162">
      <c r="A185" s="4">
        <v>40478.570833333331</v>
      </c>
      <c r="B185" s="18">
        <v>29</v>
      </c>
      <c r="C185" s="18" t="s">
        <v>54</v>
      </c>
      <c r="D185" s="18" t="s">
        <v>80</v>
      </c>
      <c r="E185" s="4">
        <v>40478.559027777781</v>
      </c>
      <c r="F185" s="4">
        <v>40478.579861111109</v>
      </c>
      <c r="G185" s="18" t="s">
        <v>28</v>
      </c>
      <c r="H185" s="18">
        <v>2</v>
      </c>
      <c r="I185" s="18">
        <v>2</v>
      </c>
      <c r="J185" s="18">
        <v>0</v>
      </c>
      <c r="K185" s="18">
        <v>5</v>
      </c>
      <c r="L185" s="18"/>
      <c r="M185" s="18">
        <v>548815</v>
      </c>
      <c r="N185" s="18">
        <v>548816</v>
      </c>
      <c r="O185" s="18">
        <v>0</v>
      </c>
      <c r="P185" s="18">
        <v>3.6399313504823352E-2</v>
      </c>
      <c r="Q185" s="18">
        <v>3.2315912455419656E-2</v>
      </c>
      <c r="R185" s="18">
        <v>4.4689411187318147</v>
      </c>
      <c r="S185" s="18">
        <v>6.1505899514382734E-3</v>
      </c>
      <c r="T185" s="18">
        <v>3.4629615047205347</v>
      </c>
      <c r="U185" s="18">
        <v>0.95960203819752787</v>
      </c>
      <c r="V185" s="18">
        <v>0</v>
      </c>
      <c r="W185" s="18">
        <v>0</v>
      </c>
      <c r="X185" s="18">
        <v>1.5083999437013076</v>
      </c>
      <c r="Y185" s="18">
        <v>6.4632171244767306E-2</v>
      </c>
      <c r="Z185" s="18">
        <v>44.08747973650361</v>
      </c>
      <c r="AA185" s="18">
        <v>3.9877314092427896E-2</v>
      </c>
      <c r="AB185" s="18">
        <v>1.0939959636259978E-2</v>
      </c>
      <c r="AC185" s="18">
        <v>28.660709186909603</v>
      </c>
      <c r="AD185" s="18">
        <v>1.1797040282552265E-2</v>
      </c>
      <c r="AE185" s="18">
        <v>6.9167522991081809E-2</v>
      </c>
      <c r="AF185" s="18">
        <v>16.383981393482767</v>
      </c>
      <c r="AG185" s="18">
        <v>0</v>
      </c>
      <c r="AH185" s="18">
        <v>0</v>
      </c>
      <c r="AI185" s="18">
        <v>0.16762759263483162</v>
      </c>
      <c r="AJ185" s="18">
        <v>2.9845585024089662E-2</v>
      </c>
      <c r="AK185" s="18">
        <v>0</v>
      </c>
      <c r="AL185" s="18">
        <v>100</v>
      </c>
      <c r="AM185" s="18">
        <v>900</v>
      </c>
      <c r="AN185" s="18">
        <v>7.9481099999999998</v>
      </c>
      <c r="AO185" s="18">
        <v>1.26414</v>
      </c>
      <c r="AP185" s="18">
        <v>5743.48</v>
      </c>
      <c r="AQ185" s="18">
        <v>93.6858</v>
      </c>
      <c r="AR185" s="18"/>
      <c r="AS185" s="18">
        <v>0</v>
      </c>
      <c r="AT185" s="18">
        <v>0</v>
      </c>
      <c r="AU185" s="18">
        <v>0</v>
      </c>
      <c r="AV185" s="18">
        <v>0</v>
      </c>
      <c r="AW185" s="18">
        <v>15.6821</v>
      </c>
      <c r="AX185" s="18">
        <v>1.0868800000000001</v>
      </c>
      <c r="AY185" s="18">
        <v>0</v>
      </c>
      <c r="AZ185" s="18">
        <v>0</v>
      </c>
      <c r="BA185" s="18">
        <v>151254</v>
      </c>
      <c r="BB185" s="18">
        <v>6062.12</v>
      </c>
      <c r="BC185" s="18">
        <v>1.54091</v>
      </c>
      <c r="BD185" s="18">
        <v>0.65903400000000001</v>
      </c>
      <c r="BE185" s="18">
        <v>0</v>
      </c>
      <c r="BF185" s="18">
        <v>0</v>
      </c>
      <c r="BG185" s="18">
        <v>48.171199999999999</v>
      </c>
      <c r="BH185" s="18">
        <v>5.8124900000000004</v>
      </c>
      <c r="BI185" s="18">
        <v>21.069199999999999</v>
      </c>
      <c r="BJ185" s="18">
        <v>5.8998299999999997</v>
      </c>
      <c r="BK185" s="18">
        <v>0</v>
      </c>
      <c r="BL185" s="18">
        <v>0</v>
      </c>
      <c r="BM185" s="23">
        <f t="shared" si="24"/>
        <v>78.237410970432251</v>
      </c>
      <c r="BN185" s="23">
        <f t="shared" si="25"/>
        <v>347.86452238944304</v>
      </c>
      <c r="BO185" s="23">
        <f t="shared" si="26"/>
        <v>0.69356598337860875</v>
      </c>
      <c r="BP185" s="23">
        <f t="shared" si="27"/>
        <v>347.8645223894431</v>
      </c>
      <c r="BQ185" s="23"/>
      <c r="BR185" s="18">
        <v>15.7399</v>
      </c>
      <c r="BS185" s="18">
        <v>2.00244</v>
      </c>
      <c r="BT185" s="18">
        <v>14084.5</v>
      </c>
      <c r="BU185" s="18">
        <v>756.505</v>
      </c>
      <c r="BV185" s="18">
        <v>32.999299999999998</v>
      </c>
      <c r="BW185" s="18">
        <v>1.6546700000000001</v>
      </c>
      <c r="BX185" s="18">
        <v>150.976</v>
      </c>
      <c r="BY185" s="18">
        <v>3.4522400000000002</v>
      </c>
      <c r="BZ185" s="18">
        <v>0</v>
      </c>
      <c r="CA185" s="23">
        <f t="shared" si="28"/>
        <v>0</v>
      </c>
      <c r="CB185" s="24">
        <f t="shared" si="29"/>
        <v>0</v>
      </c>
      <c r="CC185" s="25">
        <f t="shared" si="30"/>
        <v>-15.551948641569126</v>
      </c>
      <c r="CD185" s="25"/>
      <c r="CE185" s="18">
        <v>0</v>
      </c>
      <c r="CF185" s="18">
        <v>0</v>
      </c>
      <c r="CG185" s="18">
        <v>0</v>
      </c>
      <c r="CH185" s="18">
        <v>8616.8799999999992</v>
      </c>
      <c r="CI185" s="23">
        <v>5743.48</v>
      </c>
      <c r="CJ185" s="23" t="b">
        <f t="shared" si="31"/>
        <v>1</v>
      </c>
      <c r="CK185" s="23" t="b">
        <f t="shared" si="32"/>
        <v>1</v>
      </c>
      <c r="CL185" s="23">
        <f t="shared" si="33"/>
        <v>0</v>
      </c>
      <c r="CM185" s="23">
        <f t="shared" si="34"/>
        <v>0</v>
      </c>
      <c r="CN185" s="23">
        <f t="shared" si="35"/>
        <v>7180.1799999999994</v>
      </c>
      <c r="CO185" s="18">
        <v>1308.48</v>
      </c>
      <c r="CP185" s="18">
        <v>114.84</v>
      </c>
      <c r="CQ185" s="18">
        <v>1.5295799999999999</v>
      </c>
      <c r="CR185" s="18">
        <v>5.2324400000000004</v>
      </c>
      <c r="CS185" s="18">
        <v>1.67431</v>
      </c>
      <c r="CT185" s="18">
        <v>20.470400000000001</v>
      </c>
      <c r="CU185" s="18">
        <v>6.4046500000000002</v>
      </c>
      <c r="CV185" s="18">
        <v>764.67523193359375</v>
      </c>
      <c r="CW185" s="18">
        <v>2.6818602085113525</v>
      </c>
      <c r="CX185" s="18">
        <v>14.252199172973633</v>
      </c>
      <c r="CY185" s="18">
        <v>96.966987609863281</v>
      </c>
      <c r="CZ185" s="18">
        <v>20.637762069702148</v>
      </c>
      <c r="DA185" s="18">
        <v>164.12471008300781</v>
      </c>
      <c r="DB185" s="18">
        <v>3062.603271484375</v>
      </c>
      <c r="DC185" s="18">
        <v>4.025813102722168</v>
      </c>
      <c r="DD185" s="18">
        <v>190.02716064453125</v>
      </c>
      <c r="DE185" s="18">
        <v>16.23383903503418</v>
      </c>
      <c r="DF185" s="19">
        <v>38.569764755880946</v>
      </c>
      <c r="DG185" s="19"/>
      <c r="DH185" s="19">
        <v>259.58650999999998</v>
      </c>
      <c r="DI185" s="19">
        <v>23.844329999999999</v>
      </c>
      <c r="DJ185" s="19">
        <v>0</v>
      </c>
      <c r="DK185" s="19">
        <v>0</v>
      </c>
      <c r="DL185" s="19">
        <v>31.3642</v>
      </c>
      <c r="DM185" s="19">
        <v>0</v>
      </c>
      <c r="DN185" s="19">
        <v>0</v>
      </c>
      <c r="DO185" s="19">
        <v>192.6848</v>
      </c>
      <c r="DP185" s="19">
        <v>63.207599999999999</v>
      </c>
      <c r="DQ185" s="19">
        <v>0</v>
      </c>
      <c r="DR185" s="19">
        <v>78.6995</v>
      </c>
      <c r="DS185" s="19">
        <v>150.976</v>
      </c>
      <c r="DT185" s="19">
        <v>540.77643</v>
      </c>
      <c r="DU185" s="19">
        <v>75.033786137234401</v>
      </c>
      <c r="DV185" s="19">
        <v>2.2604189306861717</v>
      </c>
      <c r="DW185" s="19">
        <v>4.7089553291536053</v>
      </c>
      <c r="DX185" s="19">
        <v>0.92929450715356055</v>
      </c>
      <c r="DY185" s="19">
        <v>0.95835682950152268</v>
      </c>
      <c r="DZ185" s="19">
        <v>0.94167952135841371</v>
      </c>
      <c r="EA185" s="19">
        <v>0.97112916685564099</v>
      </c>
      <c r="EB185" s="19">
        <v>14283.637000698051</v>
      </c>
      <c r="EC185" s="19">
        <v>1.818649147193111</v>
      </c>
      <c r="ED185" s="19">
        <v>65517.955669102477</v>
      </c>
      <c r="EE185" s="19">
        <v>4.0051032694496094</v>
      </c>
      <c r="EF185" s="19">
        <v>4.5869238812146076</v>
      </c>
      <c r="EG185" s="19">
        <v>0.41327300586700444</v>
      </c>
      <c r="EH185" s="19">
        <v>316.01963161324505</v>
      </c>
      <c r="EI185" s="19">
        <v>6760.5753599836835</v>
      </c>
      <c r="EJ185" s="19">
        <v>9.6911804366397298</v>
      </c>
      <c r="EK185" s="19">
        <v>9.6911804366397298</v>
      </c>
      <c r="EL185" s="19">
        <v>100.00082792406486</v>
      </c>
      <c r="EM185" s="19">
        <v>17.152277206186724</v>
      </c>
      <c r="EN185" s="19">
        <v>1.818649147193111</v>
      </c>
      <c r="EO185" s="19">
        <v>705.4094050688268</v>
      </c>
      <c r="EP185" s="19">
        <v>1119.3874123710498</v>
      </c>
      <c r="EQ185" s="19">
        <v>147.49624175750463</v>
      </c>
      <c r="ER185" s="19">
        <v>233.41832650374721</v>
      </c>
      <c r="ES185" s="19">
        <v>29.168905097611077</v>
      </c>
      <c r="ET185" s="19">
        <v>501.55937679479342</v>
      </c>
      <c r="EU185" s="19">
        <v>6.1061629254264744</v>
      </c>
      <c r="EV185" s="19">
        <v>5.1442609838382846E-3</v>
      </c>
      <c r="EW185" s="19">
        <v>500</v>
      </c>
      <c r="EX185" s="19">
        <v>10696.448390677026</v>
      </c>
      <c r="EY185" s="19">
        <v>24980.085391375076</v>
      </c>
      <c r="EZ185" s="19">
        <v>5.0627338222400578E-2</v>
      </c>
      <c r="FA185" s="19">
        <v>20</v>
      </c>
      <c r="FB185" s="19">
        <v>2.1816615649929121</v>
      </c>
      <c r="FC185" s="19">
        <v>3.1805632551159886</v>
      </c>
      <c r="FD185" s="19">
        <v>7.4999999999999997E-2</v>
      </c>
      <c r="FE185" s="19">
        <v>23.809630584716796</v>
      </c>
      <c r="FF185" s="19">
        <v>1.204554879559124E-2</v>
      </c>
    </row>
    <row r="186" spans="1:162">
      <c r="A186" s="4">
        <v>40478.571527777778</v>
      </c>
      <c r="B186" s="18">
        <v>29</v>
      </c>
      <c r="C186" s="18" t="s">
        <v>54</v>
      </c>
      <c r="D186" s="18" t="s">
        <v>80</v>
      </c>
      <c r="E186" s="4">
        <v>40478.559027777781</v>
      </c>
      <c r="F186" s="4">
        <v>40478.579861111109</v>
      </c>
      <c r="G186" s="18" t="s">
        <v>28</v>
      </c>
      <c r="H186" s="18">
        <v>2</v>
      </c>
      <c r="I186" s="18">
        <v>2</v>
      </c>
      <c r="J186" s="18">
        <v>0</v>
      </c>
      <c r="K186" s="18">
        <v>5</v>
      </c>
      <c r="L186" s="18"/>
      <c r="M186" s="18">
        <v>548815</v>
      </c>
      <c r="N186" s="18">
        <v>548816</v>
      </c>
      <c r="O186" s="18">
        <v>0</v>
      </c>
      <c r="P186" s="18">
        <v>3.6399313504823352E-2</v>
      </c>
      <c r="Q186" s="18">
        <v>3.2315912455419656E-2</v>
      </c>
      <c r="R186" s="18">
        <v>4.4689411187318147</v>
      </c>
      <c r="S186" s="18">
        <v>6.1505899514382734E-3</v>
      </c>
      <c r="T186" s="18">
        <v>3.4629615047205347</v>
      </c>
      <c r="U186" s="18">
        <v>0.95960203819752787</v>
      </c>
      <c r="V186" s="18">
        <v>0</v>
      </c>
      <c r="W186" s="18">
        <v>0</v>
      </c>
      <c r="X186" s="18">
        <v>1.5083999437013076</v>
      </c>
      <c r="Y186" s="18">
        <v>6.4632171244767306E-2</v>
      </c>
      <c r="Z186" s="18">
        <v>44.08747973650361</v>
      </c>
      <c r="AA186" s="18">
        <v>3.9877314092427896E-2</v>
      </c>
      <c r="AB186" s="18">
        <v>1.0939959636259978E-2</v>
      </c>
      <c r="AC186" s="18">
        <v>28.660709186909603</v>
      </c>
      <c r="AD186" s="18">
        <v>1.1797040282552265E-2</v>
      </c>
      <c r="AE186" s="18">
        <v>6.9167522991081809E-2</v>
      </c>
      <c r="AF186" s="18">
        <v>16.383981393482767</v>
      </c>
      <c r="AG186" s="18">
        <v>0</v>
      </c>
      <c r="AH186" s="18">
        <v>0</v>
      </c>
      <c r="AI186" s="18">
        <v>0.16762759263483162</v>
      </c>
      <c r="AJ186" s="18">
        <v>2.9845585024089662E-2</v>
      </c>
      <c r="AK186" s="18">
        <v>0</v>
      </c>
      <c r="AL186" s="18">
        <v>100</v>
      </c>
      <c r="AM186" s="18">
        <v>900</v>
      </c>
      <c r="AN186" s="18">
        <v>6.0743200000000002</v>
      </c>
      <c r="AO186" s="18">
        <v>1.1174500000000001</v>
      </c>
      <c r="AP186" s="18">
        <v>5732.32</v>
      </c>
      <c r="AQ186" s="18">
        <v>78.641800000000003</v>
      </c>
      <c r="AR186" s="18"/>
      <c r="AS186" s="18">
        <v>0</v>
      </c>
      <c r="AT186" s="18">
        <v>0</v>
      </c>
      <c r="AU186" s="18">
        <v>0</v>
      </c>
      <c r="AV186" s="18">
        <v>0</v>
      </c>
      <c r="AW186" s="18">
        <v>14.578200000000001</v>
      </c>
      <c r="AX186" s="18">
        <v>0.78429099999999996</v>
      </c>
      <c r="AY186" s="18">
        <v>0</v>
      </c>
      <c r="AZ186" s="18">
        <v>0</v>
      </c>
      <c r="BA186" s="18">
        <v>120772</v>
      </c>
      <c r="BB186" s="18">
        <v>4262.5200000000004</v>
      </c>
      <c r="BC186" s="18">
        <v>1.51755</v>
      </c>
      <c r="BD186" s="18">
        <v>0.47650100000000001</v>
      </c>
      <c r="BE186" s="18">
        <v>2.2636799999999999</v>
      </c>
      <c r="BF186" s="18">
        <v>0.84717200000000004</v>
      </c>
      <c r="BG186" s="18">
        <v>48.2973</v>
      </c>
      <c r="BH186" s="18">
        <v>5.0948200000000003</v>
      </c>
      <c r="BI186" s="18">
        <v>22.363399999999999</v>
      </c>
      <c r="BJ186" s="18">
        <v>4.8292599999999997</v>
      </c>
      <c r="BK186" s="18">
        <v>0</v>
      </c>
      <c r="BL186" s="18">
        <v>0</v>
      </c>
      <c r="BM186" s="23">
        <f t="shared" si="24"/>
        <v>78.237410970432251</v>
      </c>
      <c r="BN186" s="23">
        <f t="shared" si="25"/>
        <v>355.82468877628133</v>
      </c>
      <c r="BO186" s="23">
        <f t="shared" si="26"/>
        <v>0.69992696161850199</v>
      </c>
      <c r="BP186" s="23">
        <f t="shared" si="27"/>
        <v>355.82468877628133</v>
      </c>
      <c r="BQ186" s="23"/>
      <c r="BR186" s="18">
        <v>11.7644</v>
      </c>
      <c r="BS186" s="18">
        <v>1.71109</v>
      </c>
      <c r="BT186" s="18">
        <v>11182.9</v>
      </c>
      <c r="BU186" s="18">
        <v>543.50699999999995</v>
      </c>
      <c r="BV186" s="18">
        <v>23.549099999999999</v>
      </c>
      <c r="BW186" s="18">
        <v>1.22292</v>
      </c>
      <c r="BX186" s="18">
        <v>140.66900000000001</v>
      </c>
      <c r="BY186" s="18">
        <v>3.0578799999999999</v>
      </c>
      <c r="BZ186" s="18">
        <v>0</v>
      </c>
      <c r="CA186" s="23">
        <f t="shared" si="28"/>
        <v>0</v>
      </c>
      <c r="CB186" s="24">
        <f t="shared" si="29"/>
        <v>0</v>
      </c>
      <c r="CC186" s="25">
        <f t="shared" si="30"/>
        <v>-15.551948641569126</v>
      </c>
      <c r="CD186" s="25"/>
      <c r="CE186" s="18">
        <v>0</v>
      </c>
      <c r="CF186" s="18">
        <v>0</v>
      </c>
      <c r="CG186" s="18">
        <v>0</v>
      </c>
      <c r="CH186" s="18">
        <v>7569</v>
      </c>
      <c r="CI186" s="23">
        <v>5732.32</v>
      </c>
      <c r="CJ186" s="23" t="b">
        <f t="shared" si="31"/>
        <v>1</v>
      </c>
      <c r="CK186" s="23" t="b">
        <f t="shared" si="32"/>
        <v>1</v>
      </c>
      <c r="CL186" s="23">
        <f t="shared" si="33"/>
        <v>0</v>
      </c>
      <c r="CM186" s="23">
        <f t="shared" si="34"/>
        <v>0</v>
      </c>
      <c r="CN186" s="23">
        <f t="shared" si="35"/>
        <v>6650.66</v>
      </c>
      <c r="CO186" s="18">
        <v>1324.96</v>
      </c>
      <c r="CP186" s="18">
        <v>112.514</v>
      </c>
      <c r="CQ186" s="18">
        <v>1.3971</v>
      </c>
      <c r="CR186" s="18">
        <v>5.9927000000000001</v>
      </c>
      <c r="CS186" s="18">
        <v>1.5293399999999999</v>
      </c>
      <c r="CT186" s="18">
        <v>0</v>
      </c>
      <c r="CU186" s="18">
        <v>0</v>
      </c>
      <c r="CV186" s="18">
        <v>775.0648193359375</v>
      </c>
      <c r="CW186" s="18">
        <v>2.764737606048584</v>
      </c>
      <c r="CX186" s="18">
        <v>15</v>
      </c>
      <c r="CY186" s="18">
        <v>97.0704345703125</v>
      </c>
      <c r="CZ186" s="18">
        <v>20.450204849243164</v>
      </c>
      <c r="DA186" s="18">
        <v>160.20890808105469</v>
      </c>
      <c r="DB186" s="18">
        <v>3067.31640625</v>
      </c>
      <c r="DC186" s="18">
        <v>3.9722821712493896</v>
      </c>
      <c r="DD186" s="18">
        <v>194.34489440917969</v>
      </c>
      <c r="DE186" s="18">
        <v>15.756365776062012</v>
      </c>
      <c r="DF186" s="19">
        <v>38.569764755880946</v>
      </c>
      <c r="DG186" s="19"/>
      <c r="DH186" s="19">
        <v>246.01030000000003</v>
      </c>
      <c r="DI186" s="19">
        <v>18.22296</v>
      </c>
      <c r="DJ186" s="19">
        <v>0</v>
      </c>
      <c r="DK186" s="19">
        <v>0</v>
      </c>
      <c r="DL186" s="19">
        <v>29.156400000000001</v>
      </c>
      <c r="DM186" s="19">
        <v>0</v>
      </c>
      <c r="DN186" s="19">
        <v>9.0547199999999997</v>
      </c>
      <c r="DO186" s="19">
        <v>193.1892</v>
      </c>
      <c r="DP186" s="19">
        <v>67.090199999999996</v>
      </c>
      <c r="DQ186" s="19">
        <v>0</v>
      </c>
      <c r="DR186" s="19">
        <v>58.822000000000003</v>
      </c>
      <c r="DS186" s="19">
        <v>140.66900000000001</v>
      </c>
      <c r="DT186" s="19">
        <v>516.20447999999999</v>
      </c>
      <c r="DU186" s="19">
        <v>67.271628419574455</v>
      </c>
      <c r="DV186" s="19">
        <v>2.1864861261709656</v>
      </c>
      <c r="DW186" s="19">
        <v>4.587913326341611</v>
      </c>
      <c r="DX186" s="19">
        <v>0.92330567565428279</v>
      </c>
      <c r="DY186" s="19">
        <v>0.95477474600740109</v>
      </c>
      <c r="DZ186" s="19">
        <v>0.93703071394078907</v>
      </c>
      <c r="EA186" s="19">
        <v>0.96896757541317158</v>
      </c>
      <c r="EB186" s="19">
        <v>14610.488748481248</v>
      </c>
      <c r="EC186" s="19">
        <v>1.8602652042474481</v>
      </c>
      <c r="ED186" s="19">
        <v>65618.783274660105</v>
      </c>
      <c r="EE186" s="19">
        <v>3.9574966244475207</v>
      </c>
      <c r="EF186" s="19">
        <v>4.4912106914617169</v>
      </c>
      <c r="EG186" s="19">
        <v>0.41201637248992923</v>
      </c>
      <c r="EH186" s="19">
        <v>319.33939530735535</v>
      </c>
      <c r="EI186" s="19">
        <v>6831.5947220302714</v>
      </c>
      <c r="EJ186" s="19">
        <v>9.6051926299221329</v>
      </c>
      <c r="EK186" s="19">
        <v>9.6051926299221329</v>
      </c>
      <c r="EL186" s="19">
        <v>100.00082792406486</v>
      </c>
      <c r="EM186" s="19">
        <v>17.152277206186724</v>
      </c>
      <c r="EN186" s="19">
        <v>1.8602652042474481</v>
      </c>
      <c r="EO186" s="19">
        <v>705.4094050688268</v>
      </c>
      <c r="EP186" s="19">
        <v>1119.3874123710498</v>
      </c>
      <c r="EQ186" s="19">
        <v>148.88435027334756</v>
      </c>
      <c r="ER186" s="19">
        <v>235.6236283367295</v>
      </c>
      <c r="ES186" s="19">
        <v>29.168905097611077</v>
      </c>
      <c r="ET186" s="19">
        <v>508.37402798925899</v>
      </c>
      <c r="EU186" s="19">
        <v>6.0335820426979145</v>
      </c>
      <c r="EV186" s="19">
        <v>3.7221793831475197E-3</v>
      </c>
      <c r="EW186" s="19">
        <v>500</v>
      </c>
      <c r="EX186" s="19">
        <v>10696.448390677026</v>
      </c>
      <c r="EY186" s="19">
        <v>25306.937139158275</v>
      </c>
      <c r="EZ186" s="19">
        <v>5.0384003892868838E-2</v>
      </c>
      <c r="FA186" s="19">
        <v>20</v>
      </c>
      <c r="FB186" s="19">
        <v>2.1816615649929121</v>
      </c>
      <c r="FC186" s="19">
        <v>3.2221793121703262</v>
      </c>
      <c r="FD186" s="19">
        <v>7.4999999999999997E-2</v>
      </c>
      <c r="FE186" s="19">
        <v>23.109336471557619</v>
      </c>
      <c r="FF186" s="19">
        <v>1.3060381752790437E-2</v>
      </c>
    </row>
    <row r="187" spans="1:162">
      <c r="A187" s="4">
        <v>40478.572222222225</v>
      </c>
      <c r="B187" s="18">
        <v>29</v>
      </c>
      <c r="C187" s="18" t="s">
        <v>54</v>
      </c>
      <c r="D187" s="18" t="s">
        <v>80</v>
      </c>
      <c r="E187" s="4">
        <v>40478.559027777781</v>
      </c>
      <c r="F187" s="4">
        <v>40478.579861111109</v>
      </c>
      <c r="G187" s="18" t="s">
        <v>28</v>
      </c>
      <c r="H187" s="18">
        <v>2</v>
      </c>
      <c r="I187" s="18">
        <v>2</v>
      </c>
      <c r="J187" s="18">
        <v>0</v>
      </c>
      <c r="K187" s="18">
        <v>5</v>
      </c>
      <c r="L187" s="18"/>
      <c r="M187" s="18">
        <v>548815</v>
      </c>
      <c r="N187" s="18">
        <v>548816</v>
      </c>
      <c r="O187" s="18">
        <v>0</v>
      </c>
      <c r="P187" s="18">
        <v>3.6399313504823352E-2</v>
      </c>
      <c r="Q187" s="18">
        <v>3.2315912455419656E-2</v>
      </c>
      <c r="R187" s="18">
        <v>4.4689411187318147</v>
      </c>
      <c r="S187" s="18">
        <v>6.1505899514382734E-3</v>
      </c>
      <c r="T187" s="18">
        <v>3.4629615047205347</v>
      </c>
      <c r="U187" s="18">
        <v>0.95960203819752787</v>
      </c>
      <c r="V187" s="18">
        <v>0</v>
      </c>
      <c r="W187" s="18">
        <v>0</v>
      </c>
      <c r="X187" s="18">
        <v>1.5083999437013076</v>
      </c>
      <c r="Y187" s="18">
        <v>6.4632171244767306E-2</v>
      </c>
      <c r="Z187" s="18">
        <v>44.08747973650361</v>
      </c>
      <c r="AA187" s="18">
        <v>3.9877314092427896E-2</v>
      </c>
      <c r="AB187" s="18">
        <v>1.0939959636259978E-2</v>
      </c>
      <c r="AC187" s="18">
        <v>28.660709186909603</v>
      </c>
      <c r="AD187" s="18">
        <v>1.1797040282552265E-2</v>
      </c>
      <c r="AE187" s="18">
        <v>6.9167522991081809E-2</v>
      </c>
      <c r="AF187" s="18">
        <v>16.383981393482767</v>
      </c>
      <c r="AG187" s="18">
        <v>0</v>
      </c>
      <c r="AH187" s="18">
        <v>0</v>
      </c>
      <c r="AI187" s="18">
        <v>0.16762759263483162</v>
      </c>
      <c r="AJ187" s="18">
        <v>2.9845585024089662E-2</v>
      </c>
      <c r="AK187" s="18">
        <v>0</v>
      </c>
      <c r="AL187" s="18">
        <v>100</v>
      </c>
      <c r="AM187" s="18">
        <v>900</v>
      </c>
      <c r="AN187" s="18">
        <v>3.9256799999999998</v>
      </c>
      <c r="AO187" s="18">
        <v>1.74631</v>
      </c>
      <c r="AP187" s="18">
        <v>6332.65</v>
      </c>
      <c r="AQ187" s="18">
        <v>101.066</v>
      </c>
      <c r="AR187" s="18"/>
      <c r="AS187" s="18">
        <v>0</v>
      </c>
      <c r="AT187" s="18">
        <v>0</v>
      </c>
      <c r="AU187" s="18">
        <v>0</v>
      </c>
      <c r="AV187" s="18">
        <v>0</v>
      </c>
      <c r="AW187" s="18">
        <v>12.790900000000001</v>
      </c>
      <c r="AX187" s="18">
        <v>0.98420700000000005</v>
      </c>
      <c r="AY187" s="18">
        <v>8.5972200000000001</v>
      </c>
      <c r="AZ187" s="18">
        <v>3.2586300000000001</v>
      </c>
      <c r="BA187" s="18">
        <v>0</v>
      </c>
      <c r="BB187" s="18">
        <v>0</v>
      </c>
      <c r="BC187" s="18">
        <v>0</v>
      </c>
      <c r="BD187" s="18">
        <v>0</v>
      </c>
      <c r="BE187" s="18">
        <v>0</v>
      </c>
      <c r="BF187" s="18">
        <v>0</v>
      </c>
      <c r="BG187" s="18">
        <v>40.455500000000001</v>
      </c>
      <c r="BH187" s="18">
        <v>4.4002299999999996</v>
      </c>
      <c r="BI187" s="18">
        <v>0</v>
      </c>
      <c r="BJ187" s="18">
        <v>0</v>
      </c>
      <c r="BK187" s="18">
        <v>0</v>
      </c>
      <c r="BL187" s="18">
        <v>0</v>
      </c>
      <c r="BM187" s="23">
        <f t="shared" si="24"/>
        <v>78.237410970432251</v>
      </c>
      <c r="BN187" s="23">
        <f t="shared" si="25"/>
        <v>331.84897784428017</v>
      </c>
      <c r="BO187" s="23">
        <f t="shared" si="26"/>
        <v>0.69490890104947101</v>
      </c>
      <c r="BP187" s="23">
        <f t="shared" si="27"/>
        <v>331.84897784428023</v>
      </c>
      <c r="BQ187" s="23"/>
      <c r="BR187" s="18">
        <v>5.7904999999999998</v>
      </c>
      <c r="BS187" s="18">
        <v>1.32125</v>
      </c>
      <c r="BT187" s="18">
        <v>0</v>
      </c>
      <c r="BU187" s="18">
        <v>0</v>
      </c>
      <c r="BV187" s="18">
        <v>0</v>
      </c>
      <c r="BW187" s="18">
        <v>0</v>
      </c>
      <c r="BX187" s="18">
        <v>122.706</v>
      </c>
      <c r="BY187" s="18">
        <v>2.57158</v>
      </c>
      <c r="BZ187" s="18">
        <v>0</v>
      </c>
      <c r="CA187" s="23">
        <f t="shared" si="28"/>
        <v>0</v>
      </c>
      <c r="CB187" s="24">
        <f t="shared" si="29"/>
        <v>0</v>
      </c>
      <c r="CC187" s="25">
        <f t="shared" si="30"/>
        <v>-15.551948641569126</v>
      </c>
      <c r="CD187" s="25"/>
      <c r="CE187" s="18">
        <v>0</v>
      </c>
      <c r="CF187" s="18">
        <v>0</v>
      </c>
      <c r="CG187" s="18">
        <v>0</v>
      </c>
      <c r="CH187" s="18">
        <v>7608.2</v>
      </c>
      <c r="CI187" s="23">
        <v>6332.65</v>
      </c>
      <c r="CJ187" s="23" t="b">
        <f t="shared" si="31"/>
        <v>1</v>
      </c>
      <c r="CK187" s="23" t="b">
        <f t="shared" si="32"/>
        <v>1</v>
      </c>
      <c r="CL187" s="23">
        <f t="shared" si="33"/>
        <v>0</v>
      </c>
      <c r="CM187" s="23">
        <f t="shared" si="34"/>
        <v>0</v>
      </c>
      <c r="CN187" s="23">
        <f t="shared" si="35"/>
        <v>6970.4249999999993</v>
      </c>
      <c r="CO187" s="18">
        <v>1294.1400000000001</v>
      </c>
      <c r="CP187" s="18">
        <v>109.89100000000001</v>
      </c>
      <c r="CQ187" s="18">
        <v>1.2779700000000001</v>
      </c>
      <c r="CR187" s="18">
        <v>2.96339</v>
      </c>
      <c r="CS187" s="18">
        <v>1.3977999999999999</v>
      </c>
      <c r="CT187" s="18">
        <v>0</v>
      </c>
      <c r="CU187" s="18">
        <v>0</v>
      </c>
      <c r="CV187" s="18">
        <v>728.0601806640625</v>
      </c>
      <c r="CW187" s="18">
        <v>2.7133710384368896</v>
      </c>
      <c r="CX187" s="18">
        <v>14.990848541259766</v>
      </c>
      <c r="CY187" s="18">
        <v>97.285797119140625</v>
      </c>
      <c r="CZ187" s="18">
        <v>20.597879409790039</v>
      </c>
      <c r="DA187" s="18">
        <v>149.49600219726562</v>
      </c>
      <c r="DB187" s="18">
        <v>3070.580810546875</v>
      </c>
      <c r="DC187" s="18">
        <v>4.0190634727478027</v>
      </c>
      <c r="DD187" s="18">
        <v>201.24464416503906</v>
      </c>
      <c r="DE187" s="18">
        <v>15.626294136047363</v>
      </c>
      <c r="DF187" s="19">
        <v>38.569764755880946</v>
      </c>
      <c r="DG187" s="19"/>
      <c r="DH187" s="19">
        <v>194.26580000000001</v>
      </c>
      <c r="DI187" s="19">
        <v>11.77704</v>
      </c>
      <c r="DJ187" s="19">
        <v>0</v>
      </c>
      <c r="DK187" s="19">
        <v>0</v>
      </c>
      <c r="DL187" s="19">
        <v>25.581800000000001</v>
      </c>
      <c r="DM187" s="19">
        <v>25.79166</v>
      </c>
      <c r="DN187" s="19">
        <v>0</v>
      </c>
      <c r="DO187" s="19">
        <v>161.822</v>
      </c>
      <c r="DP187" s="19">
        <v>0</v>
      </c>
      <c r="DQ187" s="19">
        <v>0</v>
      </c>
      <c r="DR187" s="19">
        <v>28.952500000000001</v>
      </c>
      <c r="DS187" s="19">
        <v>122.706</v>
      </c>
      <c r="DT187" s="19">
        <v>376.63100000000003</v>
      </c>
      <c r="DU187" s="19">
        <v>69.234059204120442</v>
      </c>
      <c r="DV187" s="19">
        <v>1.7678044607838677</v>
      </c>
      <c r="DW187" s="19">
        <v>3.427314338753856</v>
      </c>
      <c r="DX187" s="19">
        <v>0.93989639174761042</v>
      </c>
      <c r="DY187" s="19">
        <v>0.96155926638697586</v>
      </c>
      <c r="DZ187" s="19">
        <v>0.95347202782257368</v>
      </c>
      <c r="EA187" s="19">
        <v>0.9754477957819091</v>
      </c>
      <c r="EB187" s="19">
        <v>13626.024022288275</v>
      </c>
      <c r="EC187" s="19">
        <v>1.7349192622688712</v>
      </c>
      <c r="ED187" s="19">
        <v>65688.61833883576</v>
      </c>
      <c r="EE187" s="19">
        <v>4.2174821424050455</v>
      </c>
      <c r="EF187" s="19">
        <v>4.8208206760378509</v>
      </c>
      <c r="EG187" s="19">
        <v>0.41300579204559329</v>
      </c>
      <c r="EH187" s="19">
        <v>300.69307157201888</v>
      </c>
      <c r="EI187" s="19">
        <v>6432.6958430085069</v>
      </c>
      <c r="EJ187" s="19">
        <v>10.211677956176125</v>
      </c>
      <c r="EK187" s="19">
        <v>10.211677956176125</v>
      </c>
      <c r="EL187" s="19">
        <v>100.00082792406486</v>
      </c>
      <c r="EM187" s="19">
        <v>17.152277206186724</v>
      </c>
      <c r="EN187" s="19">
        <v>1.7349192622688712</v>
      </c>
      <c r="EO187" s="19">
        <v>705.4094050688268</v>
      </c>
      <c r="EP187" s="19">
        <v>1119.3874123710498</v>
      </c>
      <c r="EQ187" s="19">
        <v>141.60112539644396</v>
      </c>
      <c r="ER187" s="19">
        <v>224.05852562179214</v>
      </c>
      <c r="ES187" s="19">
        <v>29.168905097611077</v>
      </c>
      <c r="ET187" s="19">
        <v>477.54313888210743</v>
      </c>
      <c r="EU187" s="19">
        <v>6.4299548261438195</v>
      </c>
      <c r="EV187" s="19">
        <v>4.9369379459335942E-2</v>
      </c>
      <c r="EW187" s="19">
        <v>500</v>
      </c>
      <c r="EX187" s="19">
        <v>10696.448390677026</v>
      </c>
      <c r="EY187" s="19">
        <v>24322.4724129653</v>
      </c>
      <c r="EZ187" s="19">
        <v>5.0490762608879948E-2</v>
      </c>
      <c r="FA187" s="19">
        <v>20</v>
      </c>
      <c r="FB187" s="19">
        <v>2.1816615649929121</v>
      </c>
      <c r="FC187" s="19">
        <v>3.096833370191749</v>
      </c>
      <c r="FD187" s="19">
        <v>7.4999999999999997E-2</v>
      </c>
      <c r="FE187" s="19">
        <v>22.918564732869466</v>
      </c>
      <c r="FF187" s="19">
        <v>1.2291687487599739E-2</v>
      </c>
    </row>
    <row r="188" spans="1:162">
      <c r="A188" s="4">
        <v>40478.572916666664</v>
      </c>
      <c r="B188" s="18">
        <v>29</v>
      </c>
      <c r="C188" s="18" t="s">
        <v>54</v>
      </c>
      <c r="D188" s="18" t="s">
        <v>80</v>
      </c>
      <c r="E188" s="4">
        <v>40478.559027777781</v>
      </c>
      <c r="F188" s="4">
        <v>40478.579861111109</v>
      </c>
      <c r="G188" s="18" t="s">
        <v>28</v>
      </c>
      <c r="H188" s="18">
        <v>2</v>
      </c>
      <c r="I188" s="18">
        <v>2</v>
      </c>
      <c r="J188" s="18">
        <v>0</v>
      </c>
      <c r="K188" s="18">
        <v>5</v>
      </c>
      <c r="L188" s="18"/>
      <c r="M188" s="18">
        <v>548815</v>
      </c>
      <c r="N188" s="18">
        <v>548816</v>
      </c>
      <c r="O188" s="18">
        <v>0</v>
      </c>
      <c r="P188" s="18">
        <v>3.6399313504823352E-2</v>
      </c>
      <c r="Q188" s="18">
        <v>3.2315912455419656E-2</v>
      </c>
      <c r="R188" s="18">
        <v>4.4689411187318147</v>
      </c>
      <c r="S188" s="18">
        <v>6.1505899514382734E-3</v>
      </c>
      <c r="T188" s="18">
        <v>3.4629615047205347</v>
      </c>
      <c r="U188" s="18">
        <v>0.95960203819752787</v>
      </c>
      <c r="V188" s="18">
        <v>0</v>
      </c>
      <c r="W188" s="18">
        <v>0</v>
      </c>
      <c r="X188" s="18">
        <v>1.5083999437013076</v>
      </c>
      <c r="Y188" s="18">
        <v>6.4632171244767306E-2</v>
      </c>
      <c r="Z188" s="18">
        <v>44.08747973650361</v>
      </c>
      <c r="AA188" s="18">
        <v>3.9877314092427896E-2</v>
      </c>
      <c r="AB188" s="18">
        <v>1.0939959636259978E-2</v>
      </c>
      <c r="AC188" s="18">
        <v>28.660709186909603</v>
      </c>
      <c r="AD188" s="18">
        <v>1.1797040282552265E-2</v>
      </c>
      <c r="AE188" s="18">
        <v>6.9167522991081809E-2</v>
      </c>
      <c r="AF188" s="18">
        <v>16.383981393482767</v>
      </c>
      <c r="AG188" s="18">
        <v>0</v>
      </c>
      <c r="AH188" s="18">
        <v>0</v>
      </c>
      <c r="AI188" s="18">
        <v>0.16762759263483162</v>
      </c>
      <c r="AJ188" s="18">
        <v>2.9845585024089662E-2</v>
      </c>
      <c r="AK188" s="18">
        <v>0</v>
      </c>
      <c r="AL188" s="18">
        <v>100</v>
      </c>
      <c r="AM188" s="18">
        <v>900</v>
      </c>
      <c r="AN188" s="18">
        <v>0</v>
      </c>
      <c r="AO188" s="18">
        <v>0</v>
      </c>
      <c r="AP188" s="18">
        <v>5936.51</v>
      </c>
      <c r="AQ188" s="18">
        <v>107.715</v>
      </c>
      <c r="AR188" s="18"/>
      <c r="AS188" s="18">
        <v>0</v>
      </c>
      <c r="AT188" s="18">
        <v>0</v>
      </c>
      <c r="AU188" s="18">
        <v>0</v>
      </c>
      <c r="AV188" s="18">
        <v>0</v>
      </c>
      <c r="AW188" s="18">
        <v>13.9381</v>
      </c>
      <c r="AX188" s="18">
        <v>1.04321</v>
      </c>
      <c r="AY188" s="18">
        <v>8.6134500000000003</v>
      </c>
      <c r="AZ188" s="18">
        <v>3.4539800000000001</v>
      </c>
      <c r="BA188" s="18">
        <v>0</v>
      </c>
      <c r="BB188" s="18">
        <v>0</v>
      </c>
      <c r="BC188" s="18">
        <v>0</v>
      </c>
      <c r="BD188" s="18">
        <v>0</v>
      </c>
      <c r="BE188" s="18">
        <v>0</v>
      </c>
      <c r="BF188" s="18">
        <v>0</v>
      </c>
      <c r="BG188" s="18">
        <v>32.665900000000001</v>
      </c>
      <c r="BH188" s="18">
        <v>4.1515399999999998</v>
      </c>
      <c r="BI188" s="18">
        <v>0</v>
      </c>
      <c r="BJ188" s="18">
        <v>0</v>
      </c>
      <c r="BK188" s="18">
        <v>0</v>
      </c>
      <c r="BL188" s="18">
        <v>0</v>
      </c>
      <c r="BM188" s="23">
        <f t="shared" si="24"/>
        <v>78.237410970432251</v>
      </c>
      <c r="BN188" s="23">
        <f t="shared" si="25"/>
        <v>344.9757514020834</v>
      </c>
      <c r="BO188" s="23">
        <f t="shared" si="26"/>
        <v>0.69182467791029145</v>
      </c>
      <c r="BP188" s="23">
        <f t="shared" si="27"/>
        <v>344.9757514020834</v>
      </c>
      <c r="BQ188" s="23"/>
      <c r="BR188" s="18">
        <v>0</v>
      </c>
      <c r="BS188" s="18">
        <v>0</v>
      </c>
      <c r="BT188" s="18">
        <v>0</v>
      </c>
      <c r="BU188" s="18">
        <v>0</v>
      </c>
      <c r="BV188" s="18">
        <v>0</v>
      </c>
      <c r="BW188" s="18">
        <v>0</v>
      </c>
      <c r="BX188" s="18">
        <v>118.121</v>
      </c>
      <c r="BY188" s="18">
        <v>2.77352</v>
      </c>
      <c r="BZ188" s="18">
        <v>0</v>
      </c>
      <c r="CA188" s="23">
        <f t="shared" si="28"/>
        <v>0</v>
      </c>
      <c r="CB188" s="24">
        <f t="shared" si="29"/>
        <v>0</v>
      </c>
      <c r="CC188" s="25">
        <f t="shared" si="30"/>
        <v>-15.551948641569126</v>
      </c>
      <c r="CD188" s="25"/>
      <c r="CE188" s="18">
        <v>0</v>
      </c>
      <c r="CF188" s="18">
        <v>0</v>
      </c>
      <c r="CG188" s="18">
        <v>0</v>
      </c>
      <c r="CH188" s="18">
        <v>5887.34</v>
      </c>
      <c r="CI188" s="23">
        <v>5936.51</v>
      </c>
      <c r="CJ188" s="23" t="b">
        <f t="shared" si="31"/>
        <v>1</v>
      </c>
      <c r="CK188" s="23" t="b">
        <f t="shared" si="32"/>
        <v>1</v>
      </c>
      <c r="CL188" s="23">
        <f t="shared" si="33"/>
        <v>0</v>
      </c>
      <c r="CM188" s="23">
        <f t="shared" si="34"/>
        <v>0</v>
      </c>
      <c r="CN188" s="23">
        <f t="shared" si="35"/>
        <v>5911.9250000000002</v>
      </c>
      <c r="CO188" s="18">
        <v>1235.3599999999999</v>
      </c>
      <c r="CP188" s="18">
        <v>99.623099999999994</v>
      </c>
      <c r="CQ188" s="18">
        <v>1.30698</v>
      </c>
      <c r="CR188" s="18">
        <v>3.3840300000000001</v>
      </c>
      <c r="CS188" s="18">
        <v>1.42953</v>
      </c>
      <c r="CT188" s="18">
        <v>0</v>
      </c>
      <c r="CU188" s="18">
        <v>0</v>
      </c>
      <c r="CV188" s="18">
        <v>760.23382568359375</v>
      </c>
      <c r="CW188" s="18">
        <v>2.6859614849090576</v>
      </c>
      <c r="CX188" s="18">
        <v>14.382998466491699</v>
      </c>
      <c r="CY188" s="18">
        <v>97.513259887695313</v>
      </c>
      <c r="CZ188" s="18">
        <v>20.689706802368164</v>
      </c>
      <c r="DA188" s="18">
        <v>150.11917114257812</v>
      </c>
      <c r="DB188" s="18">
        <v>3039.641845703125</v>
      </c>
      <c r="DC188" s="18">
        <v>4.0610008239746094</v>
      </c>
      <c r="DD188" s="18">
        <v>203.71101379394531</v>
      </c>
      <c r="DE188" s="18">
        <v>16</v>
      </c>
      <c r="DF188" s="19">
        <v>38.569764755880946</v>
      </c>
      <c r="DG188" s="19"/>
      <c r="DH188" s="19">
        <v>173.33844999999999</v>
      </c>
      <c r="DI188" s="19">
        <v>0</v>
      </c>
      <c r="DJ188" s="19">
        <v>0</v>
      </c>
      <c r="DK188" s="19">
        <v>0</v>
      </c>
      <c r="DL188" s="19">
        <v>27.876200000000001</v>
      </c>
      <c r="DM188" s="19">
        <v>25.840350000000001</v>
      </c>
      <c r="DN188" s="19">
        <v>0</v>
      </c>
      <c r="DO188" s="19">
        <v>130.6636</v>
      </c>
      <c r="DP188" s="19">
        <v>0</v>
      </c>
      <c r="DQ188" s="19">
        <v>0</v>
      </c>
      <c r="DR188" s="19">
        <v>0</v>
      </c>
      <c r="DS188" s="19">
        <v>118.121</v>
      </c>
      <c r="DT188" s="19">
        <v>302.50115</v>
      </c>
      <c r="DU188" s="19">
        <v>59.096133326507612</v>
      </c>
      <c r="DV188" s="19">
        <v>1.7399423426895972</v>
      </c>
      <c r="DW188" s="19">
        <v>3.0364559022957529</v>
      </c>
      <c r="DX188" s="19">
        <v>0.93606383087398903</v>
      </c>
      <c r="DY188" s="19">
        <v>0.95569022915769442</v>
      </c>
      <c r="DZ188" s="19">
        <v>0.95190351070045431</v>
      </c>
      <c r="EA188" s="19">
        <v>0.97186201867017363</v>
      </c>
      <c r="EB188" s="19">
        <v>14165.021408978126</v>
      </c>
      <c r="EC188" s="19">
        <v>1.8035465409931142</v>
      </c>
      <c r="ED188" s="19">
        <v>65026.744257411468</v>
      </c>
      <c r="EE188" s="19">
        <v>3.9982986063135417</v>
      </c>
      <c r="EF188" s="19">
        <v>4.5906562637594028</v>
      </c>
      <c r="EG188" s="19">
        <v>0.41362103557586671</v>
      </c>
      <c r="EH188" s="19">
        <v>314.448702259051</v>
      </c>
      <c r="EI188" s="19">
        <v>6726.9686304586112</v>
      </c>
      <c r="EJ188" s="19">
        <v>9.6665746236694243</v>
      </c>
      <c r="EK188" s="19">
        <v>9.6665746236694243</v>
      </c>
      <c r="EL188" s="19">
        <v>100.00082792406486</v>
      </c>
      <c r="EM188" s="19">
        <v>17.152277206186724</v>
      </c>
      <c r="EN188" s="19">
        <v>1.8035465409931142</v>
      </c>
      <c r="EO188" s="19">
        <v>705.4094050688268</v>
      </c>
      <c r="EP188" s="19">
        <v>1119.3874123710498</v>
      </c>
      <c r="EQ188" s="19">
        <v>147.70010505174037</v>
      </c>
      <c r="ER188" s="19">
        <v>233.73724382089014</v>
      </c>
      <c r="ES188" s="19">
        <v>29.168905097611077</v>
      </c>
      <c r="ET188" s="19">
        <v>498.64620678769171</v>
      </c>
      <c r="EU188" s="19">
        <v>6.0957885657742734</v>
      </c>
      <c r="EV188" s="19">
        <v>1.5440089864276196E-2</v>
      </c>
      <c r="EW188" s="19">
        <v>500</v>
      </c>
      <c r="EX188" s="19">
        <v>10696.448390677026</v>
      </c>
      <c r="EY188" s="19">
        <v>24861.469799655151</v>
      </c>
      <c r="EZ188" s="19">
        <v>5.069023818137551E-2</v>
      </c>
      <c r="FA188" s="19">
        <v>20</v>
      </c>
      <c r="FB188" s="19">
        <v>2.1816615649929121</v>
      </c>
      <c r="FC188" s="19">
        <v>3.165460648915992</v>
      </c>
      <c r="FD188" s="19">
        <v>7.4999999999999997E-2</v>
      </c>
      <c r="FE188" s="19">
        <v>23.466666666666665</v>
      </c>
      <c r="FF188" s="19">
        <v>1.2297988926317087E-2</v>
      </c>
    </row>
    <row r="189" spans="1:162">
      <c r="A189" s="4">
        <v>40478.573611111111</v>
      </c>
      <c r="B189" s="18">
        <v>29</v>
      </c>
      <c r="C189" s="18" t="s">
        <v>54</v>
      </c>
      <c r="D189" s="18" t="s">
        <v>80</v>
      </c>
      <c r="E189" s="4">
        <v>40478.559027777781</v>
      </c>
      <c r="F189" s="4">
        <v>40478.579861111109</v>
      </c>
      <c r="G189" s="18" t="s">
        <v>28</v>
      </c>
      <c r="H189" s="18">
        <v>2</v>
      </c>
      <c r="I189" s="18">
        <v>2</v>
      </c>
      <c r="J189" s="18">
        <v>0</v>
      </c>
      <c r="K189" s="18">
        <v>5</v>
      </c>
      <c r="L189" s="18"/>
      <c r="M189" s="18">
        <v>548815</v>
      </c>
      <c r="N189" s="18">
        <v>548816</v>
      </c>
      <c r="O189" s="18">
        <v>0</v>
      </c>
      <c r="P189" s="18">
        <v>3.6399313504823352E-2</v>
      </c>
      <c r="Q189" s="18">
        <v>3.2315912455419656E-2</v>
      </c>
      <c r="R189" s="18">
        <v>4.4689411187318147</v>
      </c>
      <c r="S189" s="18">
        <v>6.1505899514382734E-3</v>
      </c>
      <c r="T189" s="18">
        <v>3.4629615047205347</v>
      </c>
      <c r="U189" s="18">
        <v>0.95960203819752787</v>
      </c>
      <c r="V189" s="18">
        <v>0</v>
      </c>
      <c r="W189" s="18">
        <v>0</v>
      </c>
      <c r="X189" s="18">
        <v>1.5083999437013076</v>
      </c>
      <c r="Y189" s="18">
        <v>6.4632171244767306E-2</v>
      </c>
      <c r="Z189" s="18">
        <v>44.08747973650361</v>
      </c>
      <c r="AA189" s="18">
        <v>3.9877314092427896E-2</v>
      </c>
      <c r="AB189" s="18">
        <v>1.0939959636259978E-2</v>
      </c>
      <c r="AC189" s="18">
        <v>28.660709186909603</v>
      </c>
      <c r="AD189" s="18">
        <v>1.1797040282552265E-2</v>
      </c>
      <c r="AE189" s="18">
        <v>6.9167522991081809E-2</v>
      </c>
      <c r="AF189" s="18">
        <v>16.383981393482767</v>
      </c>
      <c r="AG189" s="18">
        <v>0</v>
      </c>
      <c r="AH189" s="18">
        <v>0</v>
      </c>
      <c r="AI189" s="18">
        <v>0.16762759263483162</v>
      </c>
      <c r="AJ189" s="18">
        <v>2.9845585024089662E-2</v>
      </c>
      <c r="AK189" s="18">
        <v>0</v>
      </c>
      <c r="AL189" s="18">
        <v>100</v>
      </c>
      <c r="AM189" s="18">
        <v>900</v>
      </c>
      <c r="AN189" s="18">
        <v>3.1633399999999998</v>
      </c>
      <c r="AO189" s="18">
        <v>0.66198599999999996</v>
      </c>
      <c r="AP189" s="18">
        <v>3737.49</v>
      </c>
      <c r="AQ189" s="18">
        <v>60.095999999999997</v>
      </c>
      <c r="AR189" s="18"/>
      <c r="AS189" s="18">
        <v>0</v>
      </c>
      <c r="AT189" s="18">
        <v>0</v>
      </c>
      <c r="AU189" s="18">
        <v>0</v>
      </c>
      <c r="AV189" s="18">
        <v>0</v>
      </c>
      <c r="AW189" s="18">
        <v>8.7741799999999994</v>
      </c>
      <c r="AX189" s="18">
        <v>0.51477700000000004</v>
      </c>
      <c r="AY189" s="18">
        <v>0</v>
      </c>
      <c r="AZ189" s="18">
        <v>0</v>
      </c>
      <c r="BA189" s="18">
        <v>66781.3</v>
      </c>
      <c r="BB189" s="18">
        <v>2584.02</v>
      </c>
      <c r="BC189" s="18">
        <v>0.69475699999999996</v>
      </c>
      <c r="BD189" s="18">
        <v>0.306585</v>
      </c>
      <c r="BE189" s="18">
        <v>2.1115699999999999</v>
      </c>
      <c r="BF189" s="18">
        <v>0.57435700000000001</v>
      </c>
      <c r="BG189" s="18">
        <v>22.8872</v>
      </c>
      <c r="BH189" s="18">
        <v>2.93364</v>
      </c>
      <c r="BI189" s="18">
        <v>13.0891</v>
      </c>
      <c r="BJ189" s="18">
        <v>2.99505</v>
      </c>
      <c r="BK189" s="18">
        <v>0</v>
      </c>
      <c r="BL189" s="18">
        <v>0</v>
      </c>
      <c r="BM189" s="23">
        <f t="shared" si="24"/>
        <v>78.237410970432251</v>
      </c>
      <c r="BN189" s="23">
        <f t="shared" si="25"/>
        <v>354.58881110592199</v>
      </c>
      <c r="BO189" s="23">
        <f t="shared" si="26"/>
        <v>0.69772487626955471</v>
      </c>
      <c r="BP189" s="23">
        <f t="shared" si="27"/>
        <v>354.58881110592199</v>
      </c>
      <c r="BQ189" s="23"/>
      <c r="BR189" s="18">
        <v>7.9937899999999997</v>
      </c>
      <c r="BS189" s="18">
        <v>1.09981</v>
      </c>
      <c r="BT189" s="18">
        <v>6860.79</v>
      </c>
      <c r="BU189" s="18">
        <v>336.21199999999999</v>
      </c>
      <c r="BV189" s="18">
        <v>14.9482</v>
      </c>
      <c r="BW189" s="18">
        <v>0.77413299999999996</v>
      </c>
      <c r="BX189" s="18">
        <v>64.283900000000003</v>
      </c>
      <c r="BY189" s="18">
        <v>1.9288700000000001</v>
      </c>
      <c r="BZ189" s="18">
        <v>0</v>
      </c>
      <c r="CA189" s="23">
        <f t="shared" si="28"/>
        <v>0</v>
      </c>
      <c r="CB189" s="24">
        <f t="shared" si="29"/>
        <v>0</v>
      </c>
      <c r="CC189" s="25">
        <f t="shared" si="30"/>
        <v>-15.551948641569126</v>
      </c>
      <c r="CD189" s="25"/>
      <c r="CE189" s="18">
        <v>0</v>
      </c>
      <c r="CF189" s="18">
        <v>0</v>
      </c>
      <c r="CG189" s="18">
        <v>0</v>
      </c>
      <c r="CH189" s="18">
        <v>4550.74</v>
      </c>
      <c r="CI189" s="23">
        <v>3737.49</v>
      </c>
      <c r="CJ189" s="23" t="b">
        <f t="shared" si="31"/>
        <v>1</v>
      </c>
      <c r="CK189" s="23" t="b">
        <f t="shared" si="32"/>
        <v>1</v>
      </c>
      <c r="CL189" s="23">
        <f t="shared" si="33"/>
        <v>0</v>
      </c>
      <c r="CM189" s="23">
        <f t="shared" si="34"/>
        <v>0</v>
      </c>
      <c r="CN189" s="23">
        <f t="shared" si="35"/>
        <v>4144.1149999999998</v>
      </c>
      <c r="CO189" s="18">
        <v>610.83500000000004</v>
      </c>
      <c r="CP189" s="18">
        <v>54.242400000000004</v>
      </c>
      <c r="CQ189" s="18">
        <v>0.63465300000000002</v>
      </c>
      <c r="CR189" s="18">
        <v>2.8954399999999998</v>
      </c>
      <c r="CS189" s="18">
        <v>0.69481599999999999</v>
      </c>
      <c r="CT189" s="18">
        <v>0</v>
      </c>
      <c r="CU189" s="18">
        <v>0</v>
      </c>
      <c r="CV189" s="18">
        <v>774.81048583984375</v>
      </c>
      <c r="CW189" s="18">
        <v>2.7419421672821045</v>
      </c>
      <c r="CX189" s="18">
        <v>14.644805908203125</v>
      </c>
      <c r="CY189" s="18">
        <v>97.617767333984375</v>
      </c>
      <c r="CZ189" s="18">
        <v>20.514747619628906</v>
      </c>
      <c r="DA189" s="18">
        <v>154.08616638183594</v>
      </c>
      <c r="DB189" s="18">
        <v>3040.59033203125</v>
      </c>
      <c r="DC189" s="18">
        <v>3.969679594039917</v>
      </c>
      <c r="DD189" s="18">
        <v>200.62347412109375</v>
      </c>
      <c r="DE189" s="18">
        <v>15.981572151184082</v>
      </c>
      <c r="DF189" s="19">
        <v>38.569764755880946</v>
      </c>
      <c r="DG189" s="19"/>
      <c r="DH189" s="19">
        <v>122.30307999999999</v>
      </c>
      <c r="DI189" s="19">
        <v>9.4900199999999995</v>
      </c>
      <c r="DJ189" s="19">
        <v>0</v>
      </c>
      <c r="DK189" s="19">
        <v>0</v>
      </c>
      <c r="DL189" s="19">
        <v>17.548359999999999</v>
      </c>
      <c r="DM189" s="19">
        <v>0</v>
      </c>
      <c r="DN189" s="19">
        <v>8.4462799999999998</v>
      </c>
      <c r="DO189" s="19">
        <v>91.5488</v>
      </c>
      <c r="DP189" s="19">
        <v>39.267299999999999</v>
      </c>
      <c r="DQ189" s="19">
        <v>0</v>
      </c>
      <c r="DR189" s="19">
        <v>39.96895</v>
      </c>
      <c r="DS189" s="19">
        <v>64.283900000000003</v>
      </c>
      <c r="DT189" s="19">
        <v>270.55360999999999</v>
      </c>
      <c r="DU189" s="19">
        <v>83.89636151792692</v>
      </c>
      <c r="DV189" s="19">
        <v>2.2547505272628054</v>
      </c>
      <c r="DW189" s="19">
        <v>4.9878620783741123</v>
      </c>
      <c r="DX189" s="19">
        <v>0.9333825020810379</v>
      </c>
      <c r="DY189" s="19">
        <v>0.96265394151740546</v>
      </c>
      <c r="DZ189" s="19">
        <v>0.94450792498607761</v>
      </c>
      <c r="EA189" s="19">
        <v>0.97412826440936673</v>
      </c>
      <c r="EB189" s="19">
        <v>14559.742475479832</v>
      </c>
      <c r="EC189" s="19">
        <v>1.8538039880941153</v>
      </c>
      <c r="ED189" s="19">
        <v>65047.035127527575</v>
      </c>
      <c r="EE189" s="19">
        <v>3.9243019907448069</v>
      </c>
      <c r="EF189" s="19">
        <v>4.4675951677767491</v>
      </c>
      <c r="EG189" s="19">
        <v>0.41244880905151371</v>
      </c>
      <c r="EH189" s="19">
        <v>319.56966212526828</v>
      </c>
      <c r="EI189" s="19">
        <v>6836.5207962980539</v>
      </c>
      <c r="EJ189" s="19">
        <v>9.5146401313882141</v>
      </c>
      <c r="EK189" s="19">
        <v>9.5146401313882141</v>
      </c>
      <c r="EL189" s="19">
        <v>100.00082792406486</v>
      </c>
      <c r="EM189" s="19">
        <v>17.152277206186724</v>
      </c>
      <c r="EN189" s="19">
        <v>1.8538039880941153</v>
      </c>
      <c r="EO189" s="19">
        <v>705.4094050688268</v>
      </c>
      <c r="EP189" s="19">
        <v>1119.3874123710498</v>
      </c>
      <c r="EQ189" s="19">
        <v>149.87686653835499</v>
      </c>
      <c r="ER189" s="19">
        <v>237.19417121427045</v>
      </c>
      <c r="ES189" s="19">
        <v>29.168905097611077</v>
      </c>
      <c r="ET189" s="19">
        <v>508.20720769160641</v>
      </c>
      <c r="EU189" s="19">
        <v>5.9829736493551673</v>
      </c>
      <c r="EV189" s="19">
        <v>1.1431049337896211E-2</v>
      </c>
      <c r="EW189" s="19">
        <v>500</v>
      </c>
      <c r="EX189" s="19">
        <v>10696.448390677026</v>
      </c>
      <c r="EY189" s="19">
        <v>25256.19086615686</v>
      </c>
      <c r="EZ189" s="19">
        <v>5.0475168349637473E-2</v>
      </c>
      <c r="FA189" s="19">
        <v>20</v>
      </c>
      <c r="FB189" s="19">
        <v>2.1816615649929121</v>
      </c>
      <c r="FC189" s="19">
        <v>3.2157180960169933</v>
      </c>
      <c r="FD189" s="19">
        <v>7.4999999999999997E-2</v>
      </c>
      <c r="FE189" s="19">
        <v>23.439639155069987</v>
      </c>
      <c r="FF189" s="19">
        <v>1.2666907779609535E-2</v>
      </c>
    </row>
    <row r="190" spans="1:162">
      <c r="A190" s="4">
        <v>40478.574305555558</v>
      </c>
      <c r="B190" s="18">
        <v>29</v>
      </c>
      <c r="C190" s="18" t="s">
        <v>54</v>
      </c>
      <c r="D190" s="18" t="s">
        <v>80</v>
      </c>
      <c r="E190" s="4">
        <v>40478.559027777781</v>
      </c>
      <c r="F190" s="4">
        <v>40478.579861111109</v>
      </c>
      <c r="G190" s="18" t="s">
        <v>28</v>
      </c>
      <c r="H190" s="18">
        <v>2</v>
      </c>
      <c r="I190" s="18">
        <v>2</v>
      </c>
      <c r="J190" s="18">
        <v>0</v>
      </c>
      <c r="K190" s="18">
        <v>5</v>
      </c>
      <c r="L190" s="18"/>
      <c r="M190" s="18">
        <v>548815</v>
      </c>
      <c r="N190" s="18">
        <v>548816</v>
      </c>
      <c r="O190" s="18">
        <v>0</v>
      </c>
      <c r="P190" s="18">
        <v>3.6399313504823352E-2</v>
      </c>
      <c r="Q190" s="18">
        <v>3.2315912455419656E-2</v>
      </c>
      <c r="R190" s="18">
        <v>4.4689411187318147</v>
      </c>
      <c r="S190" s="18">
        <v>6.1505899514382734E-3</v>
      </c>
      <c r="T190" s="18">
        <v>3.4629615047205347</v>
      </c>
      <c r="U190" s="18">
        <v>0.95960203819752787</v>
      </c>
      <c r="V190" s="18">
        <v>0</v>
      </c>
      <c r="W190" s="18">
        <v>0</v>
      </c>
      <c r="X190" s="18">
        <v>1.5083999437013076</v>
      </c>
      <c r="Y190" s="18">
        <v>6.4632171244767306E-2</v>
      </c>
      <c r="Z190" s="18">
        <v>44.08747973650361</v>
      </c>
      <c r="AA190" s="18">
        <v>3.9877314092427896E-2</v>
      </c>
      <c r="AB190" s="18">
        <v>1.0939959636259978E-2</v>
      </c>
      <c r="AC190" s="18">
        <v>28.660709186909603</v>
      </c>
      <c r="AD190" s="18">
        <v>1.1797040282552265E-2</v>
      </c>
      <c r="AE190" s="18">
        <v>6.9167522991081809E-2</v>
      </c>
      <c r="AF190" s="18">
        <v>16.383981393482767</v>
      </c>
      <c r="AG190" s="18">
        <v>0</v>
      </c>
      <c r="AH190" s="18">
        <v>0</v>
      </c>
      <c r="AI190" s="18">
        <v>0.16762759263483162</v>
      </c>
      <c r="AJ190" s="18">
        <v>2.9845585024089662E-2</v>
      </c>
      <c r="AK190" s="18">
        <v>0</v>
      </c>
      <c r="AL190" s="18">
        <v>100</v>
      </c>
      <c r="AM190" s="18">
        <v>900</v>
      </c>
      <c r="AN190" s="18">
        <v>0.41702800000000001</v>
      </c>
      <c r="AO190" s="18">
        <v>0.17571100000000001</v>
      </c>
      <c r="AP190" s="18">
        <v>0</v>
      </c>
      <c r="AQ190" s="18">
        <v>0</v>
      </c>
      <c r="AR190" s="18"/>
      <c r="AS190" s="18">
        <v>0</v>
      </c>
      <c r="AT190" s="18">
        <v>0</v>
      </c>
      <c r="AU190" s="18">
        <v>0</v>
      </c>
      <c r="AV190" s="18">
        <v>0</v>
      </c>
      <c r="AW190" s="18">
        <v>0</v>
      </c>
      <c r="AX190" s="18">
        <v>0</v>
      </c>
      <c r="AY190" s="18">
        <v>0</v>
      </c>
      <c r="AZ190" s="18">
        <v>0</v>
      </c>
      <c r="BA190" s="18">
        <v>56576.800000000003</v>
      </c>
      <c r="BB190" s="18">
        <v>3629.53</v>
      </c>
      <c r="BC190" s="18">
        <v>0</v>
      </c>
      <c r="BD190" s="18">
        <v>0</v>
      </c>
      <c r="BE190" s="18">
        <v>1.5437799999999999</v>
      </c>
      <c r="BF190" s="18">
        <v>0.66600099999999995</v>
      </c>
      <c r="BG190" s="18">
        <v>5.5572900000000001</v>
      </c>
      <c r="BH190" s="18">
        <v>2.0708899999999999</v>
      </c>
      <c r="BI190" s="18">
        <v>14.149699999999999</v>
      </c>
      <c r="BJ190" s="18">
        <v>2.4472900000000002</v>
      </c>
      <c r="BK190" s="18">
        <v>0</v>
      </c>
      <c r="BL190" s="18">
        <v>0</v>
      </c>
      <c r="BM190" s="23">
        <f t="shared" si="24"/>
        <v>78.237410970432251</v>
      </c>
      <c r="BN190" s="23">
        <f t="shared" si="25"/>
        <v>367.79701806449958</v>
      </c>
      <c r="BO190" s="23">
        <f t="shared" si="26"/>
        <v>0.68326746137314498</v>
      </c>
      <c r="BP190" s="23">
        <f t="shared" si="27"/>
        <v>367.79701806449958</v>
      </c>
      <c r="BQ190" s="23"/>
      <c r="BR190" s="18">
        <v>3.8294800000000002</v>
      </c>
      <c r="BS190" s="18">
        <v>0.813168</v>
      </c>
      <c r="BT190" s="18">
        <v>6262.05</v>
      </c>
      <c r="BU190" s="18">
        <v>500.24599999999998</v>
      </c>
      <c r="BV190" s="18">
        <v>15.268000000000001</v>
      </c>
      <c r="BW190" s="18">
        <v>0.95328999999999997</v>
      </c>
      <c r="BX190" s="18">
        <v>0</v>
      </c>
      <c r="BY190" s="18">
        <v>0</v>
      </c>
      <c r="BZ190" s="18">
        <v>0</v>
      </c>
      <c r="CA190" s="23">
        <f t="shared" si="28"/>
        <v>0</v>
      </c>
      <c r="CB190" s="24">
        <f t="shared" si="29"/>
        <v>0</v>
      </c>
      <c r="CC190" s="25">
        <f t="shared" si="30"/>
        <v>-15.551948641569126</v>
      </c>
      <c r="CD190" s="25"/>
      <c r="CE190" s="18">
        <v>0</v>
      </c>
      <c r="CF190" s="18">
        <v>0</v>
      </c>
      <c r="CG190" s="18">
        <v>0</v>
      </c>
      <c r="CH190" s="18">
        <v>941.16099999999994</v>
      </c>
      <c r="CI190" s="23">
        <v>0</v>
      </c>
      <c r="CJ190" s="23" t="b">
        <f t="shared" si="31"/>
        <v>1</v>
      </c>
      <c r="CK190" s="23" t="b">
        <f t="shared" si="32"/>
        <v>0</v>
      </c>
      <c r="CL190" s="23">
        <f t="shared" si="33"/>
        <v>941.16099999999994</v>
      </c>
      <c r="CM190" s="23">
        <f t="shared" si="34"/>
        <v>0</v>
      </c>
      <c r="CN190" s="23">
        <f t="shared" si="35"/>
        <v>941.16099999999994</v>
      </c>
      <c r="CO190" s="18">
        <v>200.553</v>
      </c>
      <c r="CP190" s="18">
        <v>0.83178099999999999</v>
      </c>
      <c r="CQ190" s="18">
        <v>0.15284800000000001</v>
      </c>
      <c r="CR190" s="18">
        <v>1.2135</v>
      </c>
      <c r="CS190" s="18">
        <v>0.15384700000000001</v>
      </c>
      <c r="CT190" s="18">
        <v>16.940999999999999</v>
      </c>
      <c r="CU190" s="18">
        <v>3.56263</v>
      </c>
      <c r="CV190" s="18">
        <v>820.6767578125</v>
      </c>
      <c r="CW190" s="18">
        <v>2.9835093021392822</v>
      </c>
      <c r="CX190" s="18">
        <v>16.234790802001953</v>
      </c>
      <c r="CY190" s="18">
        <v>97.651702880859375</v>
      </c>
      <c r="CZ190" s="18">
        <v>20.948823928833008</v>
      </c>
      <c r="DA190" s="18">
        <v>163.73858642578125</v>
      </c>
      <c r="DB190" s="18">
        <v>3051.09814453125</v>
      </c>
      <c r="DC190" s="18">
        <v>3.9934136867523193</v>
      </c>
      <c r="DD190" s="18">
        <v>207.65263366699219</v>
      </c>
      <c r="DE190" s="18">
        <v>14.765231132507324</v>
      </c>
      <c r="DF190" s="19">
        <v>38.569764755880946</v>
      </c>
      <c r="DG190" s="19"/>
      <c r="DH190" s="19">
        <v>25.497277999999998</v>
      </c>
      <c r="DI190" s="19">
        <v>1.2510840000000001</v>
      </c>
      <c r="DJ190" s="19">
        <v>0</v>
      </c>
      <c r="DK190" s="19">
        <v>0</v>
      </c>
      <c r="DL190" s="19">
        <v>0</v>
      </c>
      <c r="DM190" s="19">
        <v>0</v>
      </c>
      <c r="DN190" s="19">
        <v>6.1751199999999997</v>
      </c>
      <c r="DO190" s="19">
        <v>22.22916</v>
      </c>
      <c r="DP190" s="19">
        <v>42.449100000000001</v>
      </c>
      <c r="DQ190" s="19">
        <v>0</v>
      </c>
      <c r="DR190" s="19">
        <v>19.147400000000001</v>
      </c>
      <c r="DS190" s="19">
        <v>0</v>
      </c>
      <c r="DT190" s="19">
        <v>91.251864000000012</v>
      </c>
      <c r="DU190" s="19">
        <v>1131.500959988266</v>
      </c>
      <c r="DV190" s="19">
        <v>30.653835564890276</v>
      </c>
      <c r="DW190" s="19">
        <v>109.70659825122239</v>
      </c>
      <c r="DX190" s="19">
        <v>0.91087914614839349</v>
      </c>
      <c r="DY190" s="19">
        <v>0.97278622270577764</v>
      </c>
      <c r="DZ190" s="19">
        <v>0.91168416459588808</v>
      </c>
      <c r="EA190" s="19">
        <v>0.97364595350328031</v>
      </c>
      <c r="EB190" s="19">
        <v>15102.083592448369</v>
      </c>
      <c r="EC190" s="19">
        <v>1.9228570037801331</v>
      </c>
      <c r="ED190" s="19">
        <v>65271.827675737899</v>
      </c>
      <c r="EE190" s="19">
        <v>3.7177830558573395</v>
      </c>
      <c r="EF190" s="19">
        <v>4.3220412121395198</v>
      </c>
      <c r="EG190" s="19">
        <v>0.41535712032318117</v>
      </c>
      <c r="EH190" s="19">
        <v>340.87393484116478</v>
      </c>
      <c r="EI190" s="19">
        <v>7292.2809035110449</v>
      </c>
      <c r="EJ190" s="19">
        <v>8.9508109382225243</v>
      </c>
      <c r="EK190" s="19">
        <v>8.9508109382225243</v>
      </c>
      <c r="EL190" s="19">
        <v>100.00082792406486</v>
      </c>
      <c r="EM190" s="19">
        <v>17.152277206186724</v>
      </c>
      <c r="EN190" s="19">
        <v>1.9228570037801331</v>
      </c>
      <c r="EO190" s="19">
        <v>705.4094050688268</v>
      </c>
      <c r="EP190" s="19">
        <v>1119.3874123710498</v>
      </c>
      <c r="EQ190" s="19">
        <v>156.30733335694649</v>
      </c>
      <c r="ER190" s="19">
        <v>247.4080187936795</v>
      </c>
      <c r="ES190" s="19">
        <v>29.168905097611077</v>
      </c>
      <c r="ET190" s="19">
        <v>538.29142884302939</v>
      </c>
      <c r="EU190" s="19">
        <v>5.6681157845836285</v>
      </c>
      <c r="EV190" s="19">
        <v>6.9021306710434757E-2</v>
      </c>
      <c r="EW190" s="19">
        <v>500</v>
      </c>
      <c r="EX190" s="19">
        <v>10696.448390677026</v>
      </c>
      <c r="EY190" s="19">
        <v>25798.531983125395</v>
      </c>
      <c r="EZ190" s="19">
        <v>5.1191934435507562E-2</v>
      </c>
      <c r="FA190" s="19">
        <v>20</v>
      </c>
      <c r="FB190" s="19">
        <v>2.1816615649929121</v>
      </c>
      <c r="FC190" s="19">
        <v>3.2847711117030109</v>
      </c>
      <c r="FD190" s="19">
        <v>7.4999999999999997E-2</v>
      </c>
      <c r="FE190" s="19">
        <v>21.655672327677408</v>
      </c>
      <c r="FF190" s="19">
        <v>1.5703886933850612E-2</v>
      </c>
    </row>
    <row r="191" spans="1:162">
      <c r="A191" s="4">
        <v>40478.574999999997</v>
      </c>
      <c r="B191" s="18">
        <v>29</v>
      </c>
      <c r="C191" s="18" t="s">
        <v>54</v>
      </c>
      <c r="D191" s="18" t="s">
        <v>80</v>
      </c>
      <c r="E191" s="4">
        <v>40478.559027777781</v>
      </c>
      <c r="F191" s="4">
        <v>40478.579861111109</v>
      </c>
      <c r="G191" s="18" t="s">
        <v>28</v>
      </c>
      <c r="H191" s="18">
        <v>2</v>
      </c>
      <c r="I191" s="18">
        <v>2</v>
      </c>
      <c r="J191" s="18">
        <v>0</v>
      </c>
      <c r="K191" s="18">
        <v>5</v>
      </c>
      <c r="L191" s="18"/>
      <c r="M191" s="18">
        <v>548815</v>
      </c>
      <c r="N191" s="18">
        <v>548816</v>
      </c>
      <c r="O191" s="18">
        <v>0</v>
      </c>
      <c r="P191" s="18">
        <v>3.6399313504823352E-2</v>
      </c>
      <c r="Q191" s="18">
        <v>3.2315912455419656E-2</v>
      </c>
      <c r="R191" s="18">
        <v>4.4689411187318147</v>
      </c>
      <c r="S191" s="18">
        <v>6.1505899514382734E-3</v>
      </c>
      <c r="T191" s="18">
        <v>3.4629615047205347</v>
      </c>
      <c r="U191" s="18">
        <v>0.95960203819752787</v>
      </c>
      <c r="V191" s="18">
        <v>0</v>
      </c>
      <c r="W191" s="18">
        <v>0</v>
      </c>
      <c r="X191" s="18">
        <v>1.5083999437013076</v>
      </c>
      <c r="Y191" s="18">
        <v>6.4632171244767306E-2</v>
      </c>
      <c r="Z191" s="18">
        <v>44.08747973650361</v>
      </c>
      <c r="AA191" s="18">
        <v>3.9877314092427896E-2</v>
      </c>
      <c r="AB191" s="18">
        <v>1.0939959636259978E-2</v>
      </c>
      <c r="AC191" s="18">
        <v>28.660709186909603</v>
      </c>
      <c r="AD191" s="18">
        <v>1.1797040282552265E-2</v>
      </c>
      <c r="AE191" s="18">
        <v>6.9167522991081809E-2</v>
      </c>
      <c r="AF191" s="18">
        <v>16.383981393482767</v>
      </c>
      <c r="AG191" s="18">
        <v>0</v>
      </c>
      <c r="AH191" s="18">
        <v>0</v>
      </c>
      <c r="AI191" s="18">
        <v>0.16762759263483162</v>
      </c>
      <c r="AJ191" s="18">
        <v>2.9845585024089662E-2</v>
      </c>
      <c r="AK191" s="18">
        <v>0</v>
      </c>
      <c r="AL191" s="18">
        <v>100</v>
      </c>
      <c r="AM191" s="18">
        <v>900</v>
      </c>
      <c r="AN191" s="18">
        <v>8.3982200000000002</v>
      </c>
      <c r="AO191" s="18">
        <v>1.0251999999999999</v>
      </c>
      <c r="AP191" s="18">
        <v>5290.55</v>
      </c>
      <c r="AQ191" s="18">
        <v>93.536900000000003</v>
      </c>
      <c r="AR191" s="18"/>
      <c r="AS191" s="18">
        <v>0</v>
      </c>
      <c r="AT191" s="18">
        <v>0</v>
      </c>
      <c r="AU191" s="18">
        <v>0</v>
      </c>
      <c r="AV191" s="18">
        <v>0</v>
      </c>
      <c r="AW191" s="18">
        <v>21.894400000000001</v>
      </c>
      <c r="AX191" s="18">
        <v>0.73345199999999999</v>
      </c>
      <c r="AY191" s="18">
        <v>0</v>
      </c>
      <c r="AZ191" s="18">
        <v>0</v>
      </c>
      <c r="BA191" s="18">
        <v>90345.4</v>
      </c>
      <c r="BB191" s="18">
        <v>3588.82</v>
      </c>
      <c r="BC191" s="18">
        <v>1.2361</v>
      </c>
      <c r="BD191" s="18">
        <v>0.51185199999999997</v>
      </c>
      <c r="BE191" s="18">
        <v>2.29237</v>
      </c>
      <c r="BF191" s="18">
        <v>0.73892599999999997</v>
      </c>
      <c r="BG191" s="18">
        <v>64.540999999999997</v>
      </c>
      <c r="BH191" s="18">
        <v>5.3219700000000003</v>
      </c>
      <c r="BI191" s="18">
        <v>14.568899999999999</v>
      </c>
      <c r="BJ191" s="18">
        <v>4.9297700000000004</v>
      </c>
      <c r="BK191" s="18">
        <v>0</v>
      </c>
      <c r="BL191" s="18">
        <v>0</v>
      </c>
      <c r="BM191" s="23">
        <f t="shared" si="24"/>
        <v>78.237410970432251</v>
      </c>
      <c r="BN191" s="23">
        <f t="shared" si="25"/>
        <v>348.6086324046928</v>
      </c>
      <c r="BO191" s="23">
        <f t="shared" si="26"/>
        <v>0.69676662777935749</v>
      </c>
      <c r="BP191" s="23">
        <f t="shared" si="27"/>
        <v>348.60863240469268</v>
      </c>
      <c r="BQ191" s="23"/>
      <c r="BR191" s="18">
        <v>14.4292</v>
      </c>
      <c r="BS191" s="18">
        <v>1.7322900000000001</v>
      </c>
      <c r="BT191" s="18">
        <v>8455.41</v>
      </c>
      <c r="BU191" s="18">
        <v>529.77099999999996</v>
      </c>
      <c r="BV191" s="18">
        <v>24.2928</v>
      </c>
      <c r="BW191" s="18">
        <v>1.22281</v>
      </c>
      <c r="BX191" s="18">
        <v>176.876</v>
      </c>
      <c r="BY191" s="18">
        <v>4.3412699999999997</v>
      </c>
      <c r="BZ191" s="18">
        <v>0</v>
      </c>
      <c r="CA191" s="23">
        <f t="shared" si="28"/>
        <v>0</v>
      </c>
      <c r="CB191" s="24">
        <f t="shared" si="29"/>
        <v>0</v>
      </c>
      <c r="CC191" s="25">
        <f t="shared" si="30"/>
        <v>-15.551948641569126</v>
      </c>
      <c r="CD191" s="25"/>
      <c r="CE191" s="18">
        <v>0</v>
      </c>
      <c r="CF191" s="18">
        <v>0</v>
      </c>
      <c r="CG191" s="18">
        <v>0</v>
      </c>
      <c r="CH191" s="18">
        <v>6060.63</v>
      </c>
      <c r="CI191" s="23">
        <v>5290.55</v>
      </c>
      <c r="CJ191" s="23" t="b">
        <f t="shared" si="31"/>
        <v>1</v>
      </c>
      <c r="CK191" s="23" t="b">
        <f t="shared" si="32"/>
        <v>1</v>
      </c>
      <c r="CL191" s="23">
        <f t="shared" si="33"/>
        <v>0</v>
      </c>
      <c r="CM191" s="23">
        <f t="shared" si="34"/>
        <v>0</v>
      </c>
      <c r="CN191" s="23">
        <f t="shared" si="35"/>
        <v>5675.59</v>
      </c>
      <c r="CO191" s="18">
        <v>1377.99</v>
      </c>
      <c r="CP191" s="18">
        <v>117.806</v>
      </c>
      <c r="CQ191" s="18">
        <v>1.60582</v>
      </c>
      <c r="CR191" s="18">
        <v>0</v>
      </c>
      <c r="CS191" s="18">
        <v>0</v>
      </c>
      <c r="CT191" s="18">
        <v>0</v>
      </c>
      <c r="CU191" s="18">
        <v>0</v>
      </c>
      <c r="CV191" s="18">
        <v>762.79083251953125</v>
      </c>
      <c r="CW191" s="18">
        <v>2.884293794631958</v>
      </c>
      <c r="CX191" s="18">
        <v>15.728416442871094</v>
      </c>
      <c r="CY191" s="18">
        <v>97.605148315429687</v>
      </c>
      <c r="CZ191" s="18">
        <v>20.542961120605469</v>
      </c>
      <c r="DA191" s="18">
        <v>159.75033569335937</v>
      </c>
      <c r="DB191" s="18">
        <v>3082.630859375</v>
      </c>
      <c r="DC191" s="18">
        <v>3.9305126667022705</v>
      </c>
      <c r="DD191" s="18">
        <v>204.88426208496094</v>
      </c>
      <c r="DE191" s="18">
        <v>15.235624313354492</v>
      </c>
      <c r="DF191" s="19">
        <v>38.569764755880946</v>
      </c>
      <c r="DG191" s="19"/>
      <c r="DH191" s="19">
        <v>303.00009</v>
      </c>
      <c r="DI191" s="19">
        <v>25.194659999999999</v>
      </c>
      <c r="DJ191" s="19">
        <v>0</v>
      </c>
      <c r="DK191" s="19">
        <v>0</v>
      </c>
      <c r="DL191" s="19">
        <v>43.788800000000002</v>
      </c>
      <c r="DM191" s="19">
        <v>0</v>
      </c>
      <c r="DN191" s="19">
        <v>9.1694800000000001</v>
      </c>
      <c r="DO191" s="19">
        <v>258.16399999999999</v>
      </c>
      <c r="DP191" s="19">
        <v>43.706699999999998</v>
      </c>
      <c r="DQ191" s="19">
        <v>0</v>
      </c>
      <c r="DR191" s="19">
        <v>72.146000000000001</v>
      </c>
      <c r="DS191" s="19">
        <v>176.876</v>
      </c>
      <c r="DT191" s="19">
        <v>629.04564000000005</v>
      </c>
      <c r="DU191" s="19">
        <v>51.445851654414888</v>
      </c>
      <c r="DV191" s="19">
        <v>2.5720259579308355</v>
      </c>
      <c r="DW191" s="19">
        <v>5.3396740403714587</v>
      </c>
      <c r="DX191" s="19">
        <v>0.89028958438733297</v>
      </c>
      <c r="DY191" s="19">
        <v>0.9350751771433421</v>
      </c>
      <c r="DZ191" s="19">
        <v>0.90759495606953999</v>
      </c>
      <c r="EA191" s="19">
        <v>0.95325108729105745</v>
      </c>
      <c r="EB191" s="19">
        <v>14314.190841812415</v>
      </c>
      <c r="EC191" s="19">
        <v>1.8225393830681473</v>
      </c>
      <c r="ED191" s="19">
        <v>65946.403789626114</v>
      </c>
      <c r="EE191" s="19">
        <v>4.0412531561148111</v>
      </c>
      <c r="EF191" s="19">
        <v>4.6070647316643019</v>
      </c>
      <c r="EG191" s="19">
        <v>0.41263783950805666</v>
      </c>
      <c r="EH191" s="19">
        <v>314.75636112741125</v>
      </c>
      <c r="EI191" s="19">
        <v>6733.5503448733098</v>
      </c>
      <c r="EJ191" s="19">
        <v>9.7937047192103357</v>
      </c>
      <c r="EK191" s="19">
        <v>9.7937047192103357</v>
      </c>
      <c r="EL191" s="19">
        <v>100.00082792406486</v>
      </c>
      <c r="EM191" s="19">
        <v>17.152277206186724</v>
      </c>
      <c r="EN191" s="19">
        <v>1.8225393830681473</v>
      </c>
      <c r="EO191" s="19">
        <v>705.4094050688268</v>
      </c>
      <c r="EP191" s="19">
        <v>1119.3874123710498</v>
      </c>
      <c r="EQ191" s="19">
        <v>146.45256989731141</v>
      </c>
      <c r="ER191" s="19">
        <v>231.76512363215599</v>
      </c>
      <c r="ES191" s="19">
        <v>29.168905097611077</v>
      </c>
      <c r="ET191" s="19">
        <v>500.32337730601728</v>
      </c>
      <c r="EU191" s="19">
        <v>6.1612768845089221</v>
      </c>
      <c r="EV191" s="19">
        <v>2.8174566221523631E-2</v>
      </c>
      <c r="EW191" s="19">
        <v>500</v>
      </c>
      <c r="EX191" s="19">
        <v>10696.448390677026</v>
      </c>
      <c r="EY191" s="19">
        <v>25010.63923248944</v>
      </c>
      <c r="EZ191" s="19">
        <v>5.0490146244608361E-2</v>
      </c>
      <c r="FA191" s="19">
        <v>20</v>
      </c>
      <c r="FB191" s="19">
        <v>2.1816615649929121</v>
      </c>
      <c r="FC191" s="19">
        <v>3.1844534909910251</v>
      </c>
      <c r="FD191" s="19">
        <v>7.4999999999999997E-2</v>
      </c>
      <c r="FE191" s="19">
        <v>22.345582326253254</v>
      </c>
      <c r="FF191" s="19">
        <v>1.367199315514734E-2</v>
      </c>
    </row>
    <row r="192" spans="1:162">
      <c r="A192" s="4">
        <v>40478.575694444444</v>
      </c>
      <c r="B192" s="18">
        <v>29</v>
      </c>
      <c r="C192" s="18" t="s">
        <v>54</v>
      </c>
      <c r="D192" s="18" t="s">
        <v>80</v>
      </c>
      <c r="E192" s="4">
        <v>40478.559027777781</v>
      </c>
      <c r="F192" s="4">
        <v>40478.579861111109</v>
      </c>
      <c r="G192" s="18" t="s">
        <v>28</v>
      </c>
      <c r="H192" s="18">
        <v>2</v>
      </c>
      <c r="I192" s="18">
        <v>2</v>
      </c>
      <c r="J192" s="18">
        <v>0</v>
      </c>
      <c r="K192" s="18">
        <v>5</v>
      </c>
      <c r="L192" s="18"/>
      <c r="M192" s="18">
        <v>548815</v>
      </c>
      <c r="N192" s="18">
        <v>548816</v>
      </c>
      <c r="O192" s="18">
        <v>0</v>
      </c>
      <c r="P192" s="18">
        <v>3.6399313504823352E-2</v>
      </c>
      <c r="Q192" s="18">
        <v>3.2315912455419656E-2</v>
      </c>
      <c r="R192" s="18">
        <v>4.4689411187318147</v>
      </c>
      <c r="S192" s="18">
        <v>6.1505899514382734E-3</v>
      </c>
      <c r="T192" s="18">
        <v>3.4629615047205347</v>
      </c>
      <c r="U192" s="18">
        <v>0.95960203819752787</v>
      </c>
      <c r="V192" s="18">
        <v>0</v>
      </c>
      <c r="W192" s="18">
        <v>0</v>
      </c>
      <c r="X192" s="18">
        <v>1.5083999437013076</v>
      </c>
      <c r="Y192" s="18">
        <v>6.4632171244767306E-2</v>
      </c>
      <c r="Z192" s="18">
        <v>44.08747973650361</v>
      </c>
      <c r="AA192" s="18">
        <v>3.9877314092427896E-2</v>
      </c>
      <c r="AB192" s="18">
        <v>1.0939959636259978E-2</v>
      </c>
      <c r="AC192" s="18">
        <v>28.660709186909603</v>
      </c>
      <c r="AD192" s="18">
        <v>1.1797040282552265E-2</v>
      </c>
      <c r="AE192" s="18">
        <v>6.9167522991081809E-2</v>
      </c>
      <c r="AF192" s="18">
        <v>16.383981393482767</v>
      </c>
      <c r="AG192" s="18">
        <v>0</v>
      </c>
      <c r="AH192" s="18">
        <v>0</v>
      </c>
      <c r="AI192" s="18">
        <v>0.16762759263483162</v>
      </c>
      <c r="AJ192" s="18">
        <v>2.9845585024089662E-2</v>
      </c>
      <c r="AK192" s="18">
        <v>0</v>
      </c>
      <c r="AL192" s="18">
        <v>100</v>
      </c>
      <c r="AM192" s="18">
        <v>900</v>
      </c>
      <c r="AN192" s="18">
        <v>6.8929799999999997</v>
      </c>
      <c r="AO192" s="18">
        <v>1.2015</v>
      </c>
      <c r="AP192" s="18">
        <v>6555.31</v>
      </c>
      <c r="AQ192" s="18">
        <v>92.856399999999994</v>
      </c>
      <c r="AR192" s="18"/>
      <c r="AS192" s="18">
        <v>0</v>
      </c>
      <c r="AT192" s="18">
        <v>0</v>
      </c>
      <c r="AU192" s="18">
        <v>0</v>
      </c>
      <c r="AV192" s="18">
        <v>0</v>
      </c>
      <c r="AW192" s="18">
        <v>15.026</v>
      </c>
      <c r="AX192" s="18">
        <v>0.83747700000000003</v>
      </c>
      <c r="AY192" s="18">
        <v>0</v>
      </c>
      <c r="AZ192" s="18">
        <v>0</v>
      </c>
      <c r="BA192" s="18">
        <v>125712</v>
      </c>
      <c r="BB192" s="18">
        <v>4378.5</v>
      </c>
      <c r="BC192" s="18">
        <v>1.1877899999999999</v>
      </c>
      <c r="BD192" s="18">
        <v>0.49384899999999998</v>
      </c>
      <c r="BE192" s="18">
        <v>2.7177799999999999</v>
      </c>
      <c r="BF192" s="18">
        <v>0.97068200000000004</v>
      </c>
      <c r="BG192" s="18">
        <v>40.1083</v>
      </c>
      <c r="BH192" s="18">
        <v>4.7561299999999997</v>
      </c>
      <c r="BI192" s="18">
        <v>19.430299999999999</v>
      </c>
      <c r="BJ192" s="18">
        <v>4.7963500000000003</v>
      </c>
      <c r="BK192" s="18">
        <v>0</v>
      </c>
      <c r="BL192" s="18">
        <v>0</v>
      </c>
      <c r="BM192" s="23">
        <f t="shared" si="24"/>
        <v>78.237410970432251</v>
      </c>
      <c r="BN192" s="23">
        <f t="shared" si="25"/>
        <v>362.38781089205526</v>
      </c>
      <c r="BO192" s="23">
        <f t="shared" si="26"/>
        <v>0.6941652550184001</v>
      </c>
      <c r="BP192" s="23">
        <f t="shared" si="27"/>
        <v>362.38781089205526</v>
      </c>
      <c r="BQ192" s="23"/>
      <c r="BR192" s="18">
        <v>10.5831</v>
      </c>
      <c r="BS192" s="18">
        <v>1.6894800000000001</v>
      </c>
      <c r="BT192" s="18">
        <v>12071.2</v>
      </c>
      <c r="BU192" s="18">
        <v>577.12</v>
      </c>
      <c r="BV192" s="18">
        <v>24.193999999999999</v>
      </c>
      <c r="BW192" s="18">
        <v>1.28844</v>
      </c>
      <c r="BX192" s="18">
        <v>117.33799999999999</v>
      </c>
      <c r="BY192" s="18">
        <v>2.7722699999999998</v>
      </c>
      <c r="BZ192" s="18">
        <v>0</v>
      </c>
      <c r="CA192" s="23">
        <f t="shared" si="28"/>
        <v>0</v>
      </c>
      <c r="CB192" s="24">
        <f t="shared" si="29"/>
        <v>0</v>
      </c>
      <c r="CC192" s="25">
        <f t="shared" si="30"/>
        <v>-15.551948641569126</v>
      </c>
      <c r="CD192" s="25"/>
      <c r="CE192" s="18">
        <v>0</v>
      </c>
      <c r="CF192" s="18">
        <v>0</v>
      </c>
      <c r="CG192" s="18">
        <v>0</v>
      </c>
      <c r="CH192" s="18">
        <v>7999.06</v>
      </c>
      <c r="CI192" s="23">
        <v>6555.31</v>
      </c>
      <c r="CJ192" s="23" t="b">
        <f t="shared" si="31"/>
        <v>1</v>
      </c>
      <c r="CK192" s="23" t="b">
        <f t="shared" si="32"/>
        <v>1</v>
      </c>
      <c r="CL192" s="23">
        <f t="shared" si="33"/>
        <v>0</v>
      </c>
      <c r="CM192" s="23">
        <f t="shared" si="34"/>
        <v>0</v>
      </c>
      <c r="CN192" s="23">
        <f t="shared" si="35"/>
        <v>7277.1850000000004</v>
      </c>
      <c r="CO192" s="18">
        <v>1173.3699999999999</v>
      </c>
      <c r="CP192" s="18">
        <v>105.04300000000001</v>
      </c>
      <c r="CQ192" s="18">
        <v>1.3262700000000001</v>
      </c>
      <c r="CR192" s="18">
        <v>5.4048999999999996</v>
      </c>
      <c r="CS192" s="18">
        <v>1.4517500000000001</v>
      </c>
      <c r="CT192" s="18">
        <v>0</v>
      </c>
      <c r="CU192" s="18">
        <v>0</v>
      </c>
      <c r="CV192" s="18">
        <v>795.91259765625</v>
      </c>
      <c r="CW192" s="18">
        <v>2.5365884304046631</v>
      </c>
      <c r="CX192" s="18">
        <v>13.765637397766113</v>
      </c>
      <c r="CY192" s="18">
        <v>97.677101135253906</v>
      </c>
      <c r="CZ192" s="18">
        <v>20.619945526123047</v>
      </c>
      <c r="DA192" s="18">
        <v>159.06764221191406</v>
      </c>
      <c r="DB192" s="18">
        <v>3088.749267578125</v>
      </c>
      <c r="DC192" s="18">
        <v>3.9499351978302002</v>
      </c>
      <c r="DD192" s="18">
        <v>202.50715637207031</v>
      </c>
      <c r="DE192" s="18">
        <v>14.773930549621582</v>
      </c>
      <c r="DF192" s="19">
        <v>38.569764755880946</v>
      </c>
      <c r="DG192" s="19"/>
      <c r="DH192" s="19">
        <v>212.09645999999998</v>
      </c>
      <c r="DI192" s="19">
        <v>20.678939999999997</v>
      </c>
      <c r="DJ192" s="19">
        <v>0</v>
      </c>
      <c r="DK192" s="19">
        <v>0</v>
      </c>
      <c r="DL192" s="19">
        <v>30.052</v>
      </c>
      <c r="DM192" s="19">
        <v>0</v>
      </c>
      <c r="DN192" s="19">
        <v>10.871119999999999</v>
      </c>
      <c r="DO192" s="19">
        <v>160.4332</v>
      </c>
      <c r="DP192" s="19">
        <v>58.290899999999993</v>
      </c>
      <c r="DQ192" s="19">
        <v>0</v>
      </c>
      <c r="DR192" s="19">
        <v>52.915500000000002</v>
      </c>
      <c r="DS192" s="19">
        <v>117.33799999999999</v>
      </c>
      <c r="DT192" s="19">
        <v>450.57965999999999</v>
      </c>
      <c r="DU192" s="19">
        <v>76.150338432832271</v>
      </c>
      <c r="DV192" s="19">
        <v>2.0191394000552152</v>
      </c>
      <c r="DW192" s="19">
        <v>4.2894782136839193</v>
      </c>
      <c r="DX192" s="19">
        <v>0.93505046509814072</v>
      </c>
      <c r="DY192" s="19">
        <v>0.96186485647375275</v>
      </c>
      <c r="DZ192" s="19">
        <v>0.94732947113201271</v>
      </c>
      <c r="EA192" s="19">
        <v>0.97449598689639894</v>
      </c>
      <c r="EB192" s="19">
        <v>14879.976574514905</v>
      </c>
      <c r="EC192" s="19">
        <v>1.8945774599405241</v>
      </c>
      <c r="ED192" s="19">
        <v>66077.294264781754</v>
      </c>
      <c r="EE192" s="19">
        <v>3.8807643913083756</v>
      </c>
      <c r="EF192" s="19">
        <v>4.4406853689509864</v>
      </c>
      <c r="EG192" s="19">
        <v>0.41315363502502445</v>
      </c>
      <c r="EH192" s="19">
        <v>328.83418288388941</v>
      </c>
      <c r="EI192" s="19">
        <v>7034.7157326159477</v>
      </c>
      <c r="EJ192" s="19">
        <v>9.3930297650009074</v>
      </c>
      <c r="EK192" s="19">
        <v>9.3930297650009056</v>
      </c>
      <c r="EL192" s="19">
        <v>100.00082792406486</v>
      </c>
      <c r="EM192" s="19">
        <v>17.152277206186724</v>
      </c>
      <c r="EN192" s="19">
        <v>1.8945774599405241</v>
      </c>
      <c r="EO192" s="19">
        <v>705.4094050688268</v>
      </c>
      <c r="EP192" s="19">
        <v>1119.3874123710498</v>
      </c>
      <c r="EQ192" s="19">
        <v>151.17421298746487</v>
      </c>
      <c r="ER192" s="19">
        <v>239.26433056724858</v>
      </c>
      <c r="ES192" s="19">
        <v>29.168905097611077</v>
      </c>
      <c r="ET192" s="19">
        <v>522.04832822185767</v>
      </c>
      <c r="EU192" s="19">
        <v>5.9165964156971356</v>
      </c>
      <c r="EV192" s="19">
        <v>1.7511883880986678E-2</v>
      </c>
      <c r="EW192" s="19">
        <v>500</v>
      </c>
      <c r="EX192" s="19">
        <v>10696.448390677026</v>
      </c>
      <c r="EY192" s="19">
        <v>25576.424965191931</v>
      </c>
      <c r="EZ192" s="19">
        <v>5.0668246223618582E-2</v>
      </c>
      <c r="FA192" s="19">
        <v>20</v>
      </c>
      <c r="FB192" s="19">
        <v>2.1816615649929121</v>
      </c>
      <c r="FC192" s="19">
        <v>3.2564915678634021</v>
      </c>
      <c r="FD192" s="19">
        <v>7.4999999999999997E-2</v>
      </c>
      <c r="FE192" s="19">
        <v>21.66843147277832</v>
      </c>
      <c r="FF192" s="19">
        <v>1.5258771697256037E-2</v>
      </c>
    </row>
    <row r="193" spans="1:162">
      <c r="A193" s="4">
        <v>40478.57708333333</v>
      </c>
      <c r="B193" s="18">
        <v>29</v>
      </c>
      <c r="C193" s="18" t="s">
        <v>54</v>
      </c>
      <c r="D193" s="18" t="s">
        <v>80</v>
      </c>
      <c r="E193" s="4">
        <v>40478.559027777781</v>
      </c>
      <c r="F193" s="4">
        <v>40478.579861111109</v>
      </c>
      <c r="G193" s="18" t="s">
        <v>28</v>
      </c>
      <c r="H193" s="18">
        <v>2</v>
      </c>
      <c r="I193" s="18">
        <v>2</v>
      </c>
      <c r="J193" s="18">
        <v>0</v>
      </c>
      <c r="K193" s="18">
        <v>5</v>
      </c>
      <c r="L193" s="18"/>
      <c r="M193" s="18">
        <v>548815</v>
      </c>
      <c r="N193" s="18">
        <v>548816</v>
      </c>
      <c r="O193" s="18">
        <v>0</v>
      </c>
      <c r="P193" s="18">
        <v>3.6399313504823352E-2</v>
      </c>
      <c r="Q193" s="18">
        <v>3.2315912455419656E-2</v>
      </c>
      <c r="R193" s="18">
        <v>4.4689411187318147</v>
      </c>
      <c r="S193" s="18">
        <v>6.1505899514382734E-3</v>
      </c>
      <c r="T193" s="18">
        <v>3.4629615047205347</v>
      </c>
      <c r="U193" s="18">
        <v>0.95960203819752787</v>
      </c>
      <c r="V193" s="18">
        <v>0</v>
      </c>
      <c r="W193" s="18">
        <v>0</v>
      </c>
      <c r="X193" s="18">
        <v>1.5083999437013076</v>
      </c>
      <c r="Y193" s="18">
        <v>6.4632171244767306E-2</v>
      </c>
      <c r="Z193" s="18">
        <v>44.08747973650361</v>
      </c>
      <c r="AA193" s="18">
        <v>3.9877314092427896E-2</v>
      </c>
      <c r="AB193" s="18">
        <v>1.0939959636259978E-2</v>
      </c>
      <c r="AC193" s="18">
        <v>28.660709186909603</v>
      </c>
      <c r="AD193" s="18">
        <v>1.1797040282552265E-2</v>
      </c>
      <c r="AE193" s="18">
        <v>6.9167522991081809E-2</v>
      </c>
      <c r="AF193" s="18">
        <v>16.383981393482767</v>
      </c>
      <c r="AG193" s="18">
        <v>0</v>
      </c>
      <c r="AH193" s="18">
        <v>0</v>
      </c>
      <c r="AI193" s="18">
        <v>0.16762759263483162</v>
      </c>
      <c r="AJ193" s="18">
        <v>2.9845585024089662E-2</v>
      </c>
      <c r="AK193" s="18">
        <v>0</v>
      </c>
      <c r="AL193" s="18">
        <v>100</v>
      </c>
      <c r="AM193" s="18">
        <v>900</v>
      </c>
      <c r="AN193" s="18">
        <v>8.4214500000000001</v>
      </c>
      <c r="AO193" s="18">
        <v>1.5744</v>
      </c>
      <c r="AP193" s="18">
        <v>7618.82</v>
      </c>
      <c r="AQ193" s="18">
        <v>111.372</v>
      </c>
      <c r="AR193" s="18"/>
      <c r="AS193" s="18">
        <v>0</v>
      </c>
      <c r="AT193" s="18">
        <v>0</v>
      </c>
      <c r="AU193" s="18">
        <v>0</v>
      </c>
      <c r="AV193" s="18">
        <v>0</v>
      </c>
      <c r="AW193" s="18">
        <v>18.450900000000001</v>
      </c>
      <c r="AX193" s="18">
        <v>0.58522300000000005</v>
      </c>
      <c r="AY193" s="18">
        <v>0</v>
      </c>
      <c r="AZ193" s="18">
        <v>0</v>
      </c>
      <c r="BA193" s="18">
        <v>82187.3</v>
      </c>
      <c r="BB193" s="18">
        <v>1922.11</v>
      </c>
      <c r="BC193" s="18">
        <v>0</v>
      </c>
      <c r="BD193" s="18">
        <v>0</v>
      </c>
      <c r="BE193" s="18">
        <v>0</v>
      </c>
      <c r="BF193" s="18">
        <v>0</v>
      </c>
      <c r="BG193" s="18">
        <v>51.531700000000001</v>
      </c>
      <c r="BH193" s="18">
        <v>5.5786199999999999</v>
      </c>
      <c r="BI193" s="18">
        <v>0</v>
      </c>
      <c r="BJ193" s="18">
        <v>0</v>
      </c>
      <c r="BK193" s="18">
        <v>0</v>
      </c>
      <c r="BL193" s="18">
        <v>0</v>
      </c>
      <c r="BM193" s="23">
        <f t="shared" si="24"/>
        <v>78.237410970432251</v>
      </c>
      <c r="BN193" s="23">
        <f t="shared" si="25"/>
        <v>332.81812888103275</v>
      </c>
      <c r="BO193" s="23">
        <f t="shared" si="26"/>
        <v>0.70791035023218063</v>
      </c>
      <c r="BP193" s="23">
        <f t="shared" si="27"/>
        <v>332.81812888103275</v>
      </c>
      <c r="BQ193" s="23"/>
      <c r="BR193" s="18">
        <v>8.7475500000000004</v>
      </c>
      <c r="BS193" s="18">
        <v>1.6508100000000001</v>
      </c>
      <c r="BT193" s="18">
        <v>6170.39</v>
      </c>
      <c r="BU193" s="18">
        <v>357.60899999999998</v>
      </c>
      <c r="BV193" s="18">
        <v>11.0328</v>
      </c>
      <c r="BW193" s="18">
        <v>0.78468300000000002</v>
      </c>
      <c r="BX193" s="18">
        <v>170.78100000000001</v>
      </c>
      <c r="BY193" s="18">
        <v>3.4390000000000001</v>
      </c>
      <c r="BZ193" s="18">
        <v>0</v>
      </c>
      <c r="CA193" s="23">
        <f t="shared" si="28"/>
        <v>0</v>
      </c>
      <c r="CB193" s="24">
        <f t="shared" si="29"/>
        <v>0</v>
      </c>
      <c r="CC193" s="25">
        <f t="shared" si="30"/>
        <v>-15.551948641569126</v>
      </c>
      <c r="CD193" s="25"/>
      <c r="CE193" s="18">
        <v>0</v>
      </c>
      <c r="CF193" s="18">
        <v>0</v>
      </c>
      <c r="CG193" s="18">
        <v>0</v>
      </c>
      <c r="CH193" s="18">
        <v>10559.7</v>
      </c>
      <c r="CI193" s="23">
        <v>7618.82</v>
      </c>
      <c r="CJ193" s="23" t="b">
        <f t="shared" si="31"/>
        <v>1</v>
      </c>
      <c r="CK193" s="23" t="b">
        <f t="shared" si="32"/>
        <v>1</v>
      </c>
      <c r="CL193" s="23">
        <f t="shared" si="33"/>
        <v>0</v>
      </c>
      <c r="CM193" s="23">
        <f t="shared" si="34"/>
        <v>0</v>
      </c>
      <c r="CN193" s="23">
        <f t="shared" si="35"/>
        <v>9089.26</v>
      </c>
      <c r="CO193" s="18">
        <v>1537.49</v>
      </c>
      <c r="CP193" s="18">
        <v>143.48500000000001</v>
      </c>
      <c r="CQ193" s="18">
        <v>1.81308</v>
      </c>
      <c r="CR193" s="18">
        <v>4.3529499999999999</v>
      </c>
      <c r="CS193" s="18">
        <v>1.98471</v>
      </c>
      <c r="CT193" s="18">
        <v>0</v>
      </c>
      <c r="CU193" s="18">
        <v>0</v>
      </c>
      <c r="CV193" s="18">
        <v>716.77587890625</v>
      </c>
      <c r="CW193" s="18">
        <v>2.8419744968414307</v>
      </c>
      <c r="CX193" s="18">
        <v>15</v>
      </c>
      <c r="CY193" s="18">
        <v>97.785018920898437</v>
      </c>
      <c r="CZ193" s="18">
        <v>20.219579696655273</v>
      </c>
      <c r="DA193" s="18">
        <v>149.80409240722656</v>
      </c>
      <c r="DB193" s="18">
        <v>3091.62158203125</v>
      </c>
      <c r="DC193" s="18">
        <v>4.0251913070678711</v>
      </c>
      <c r="DD193" s="18">
        <v>200.30729675292969</v>
      </c>
      <c r="DE193" s="18">
        <v>16.981758117675781</v>
      </c>
      <c r="DF193" s="19">
        <v>38.569764755880946</v>
      </c>
      <c r="DG193" s="19"/>
      <c r="DH193" s="19">
        <v>257.93259999999998</v>
      </c>
      <c r="DI193" s="19">
        <v>25.26435</v>
      </c>
      <c r="DJ193" s="19">
        <v>0</v>
      </c>
      <c r="DK193" s="19">
        <v>0</v>
      </c>
      <c r="DL193" s="19">
        <v>36.901800000000001</v>
      </c>
      <c r="DM193" s="19">
        <v>0</v>
      </c>
      <c r="DN193" s="19">
        <v>0</v>
      </c>
      <c r="DO193" s="19">
        <v>206.1268</v>
      </c>
      <c r="DP193" s="19">
        <v>0</v>
      </c>
      <c r="DQ193" s="19">
        <v>0</v>
      </c>
      <c r="DR193" s="19">
        <v>43.737750000000005</v>
      </c>
      <c r="DS193" s="19">
        <v>170.78100000000001</v>
      </c>
      <c r="DT193" s="19">
        <v>482.81170000000003</v>
      </c>
      <c r="DU193" s="19">
        <v>73.594452381782062</v>
      </c>
      <c r="DV193" s="19">
        <v>1.7976276265811755</v>
      </c>
      <c r="DW193" s="19">
        <v>3.3648931944105653</v>
      </c>
      <c r="DX193" s="19">
        <v>0.94401064859960127</v>
      </c>
      <c r="DY193" s="19">
        <v>0.96337804093991286</v>
      </c>
      <c r="DZ193" s="19">
        <v>0.95683784709144426</v>
      </c>
      <c r="EA193" s="19">
        <v>0.97646840318545625</v>
      </c>
      <c r="EB193" s="19">
        <v>13665.8182545737</v>
      </c>
      <c r="EC193" s="19">
        <v>1.7399860212886893</v>
      </c>
      <c r="ED193" s="19">
        <v>66138.741391401054</v>
      </c>
      <c r="EE193" s="19">
        <v>4.3132332895309604</v>
      </c>
      <c r="EF193" s="19">
        <v>4.8397205465004358</v>
      </c>
      <c r="EG193" s="19">
        <v>0.41047118396759036</v>
      </c>
      <c r="EH193" s="19">
        <v>294.21584365405863</v>
      </c>
      <c r="EI193" s="19">
        <v>6294.1291747302785</v>
      </c>
      <c r="EJ193" s="19">
        <v>10.508005087810307</v>
      </c>
      <c r="EK193" s="19">
        <v>10.508005087810307</v>
      </c>
      <c r="EL193" s="19">
        <v>100.00082792406486</v>
      </c>
      <c r="EM193" s="19">
        <v>17.152277206186724</v>
      </c>
      <c r="EN193" s="19">
        <v>1.7399860212886893</v>
      </c>
      <c r="EO193" s="19">
        <v>705.4094050688268</v>
      </c>
      <c r="EP193" s="19">
        <v>1119.3874123710498</v>
      </c>
      <c r="EQ193" s="19">
        <v>139.0907065533319</v>
      </c>
      <c r="ER193" s="19">
        <v>220.07637144253738</v>
      </c>
      <c r="ES193" s="19">
        <v>29.168905097611077</v>
      </c>
      <c r="ET193" s="19">
        <v>470.1416341375359</v>
      </c>
      <c r="EU193" s="19">
        <v>6.5759366062160378</v>
      </c>
      <c r="EV193" s="19">
        <v>7.1559824239238942E-2</v>
      </c>
      <c r="EW193" s="19">
        <v>500</v>
      </c>
      <c r="EX193" s="19">
        <v>10696.448390677026</v>
      </c>
      <c r="EY193" s="19">
        <v>24362.266645250726</v>
      </c>
      <c r="EZ193" s="19">
        <v>4.9945101440035874E-2</v>
      </c>
      <c r="FA193" s="19">
        <v>20</v>
      </c>
      <c r="FB193" s="19">
        <v>2.1816615649929121</v>
      </c>
      <c r="FC193" s="19">
        <v>3.1019001292115673</v>
      </c>
      <c r="FD193" s="19">
        <v>7.4999999999999997E-2</v>
      </c>
      <c r="FE193" s="19">
        <v>24.906578572591147</v>
      </c>
      <c r="FF193" s="19">
        <v>1.032901987435067E-2</v>
      </c>
    </row>
    <row r="194" spans="1:162">
      <c r="A194" s="4">
        <v>40478.577777777777</v>
      </c>
      <c r="B194" s="18">
        <v>29</v>
      </c>
      <c r="C194" s="18" t="s">
        <v>54</v>
      </c>
      <c r="D194" s="18" t="s">
        <v>80</v>
      </c>
      <c r="E194" s="4">
        <v>40478.559027777781</v>
      </c>
      <c r="F194" s="4">
        <v>40478.579861111109</v>
      </c>
      <c r="G194" s="18" t="s">
        <v>28</v>
      </c>
      <c r="H194" s="18">
        <v>2</v>
      </c>
      <c r="I194" s="18">
        <v>2</v>
      </c>
      <c r="J194" s="18">
        <v>0</v>
      </c>
      <c r="K194" s="18">
        <v>5</v>
      </c>
      <c r="L194" s="18"/>
      <c r="M194" s="18">
        <v>548815</v>
      </c>
      <c r="N194" s="18">
        <v>548816</v>
      </c>
      <c r="O194" s="18">
        <v>0</v>
      </c>
      <c r="P194" s="18">
        <v>3.6399313504823352E-2</v>
      </c>
      <c r="Q194" s="18">
        <v>3.2315912455419656E-2</v>
      </c>
      <c r="R194" s="18">
        <v>4.4689411187318147</v>
      </c>
      <c r="S194" s="18">
        <v>6.1505899514382734E-3</v>
      </c>
      <c r="T194" s="18">
        <v>3.4629615047205347</v>
      </c>
      <c r="U194" s="18">
        <v>0.95960203819752787</v>
      </c>
      <c r="V194" s="18">
        <v>0</v>
      </c>
      <c r="W194" s="18">
        <v>0</v>
      </c>
      <c r="X194" s="18">
        <v>1.5083999437013076</v>
      </c>
      <c r="Y194" s="18">
        <v>6.4632171244767306E-2</v>
      </c>
      <c r="Z194" s="18">
        <v>44.08747973650361</v>
      </c>
      <c r="AA194" s="18">
        <v>3.9877314092427896E-2</v>
      </c>
      <c r="AB194" s="18">
        <v>1.0939959636259978E-2</v>
      </c>
      <c r="AC194" s="18">
        <v>28.660709186909603</v>
      </c>
      <c r="AD194" s="18">
        <v>1.1797040282552265E-2</v>
      </c>
      <c r="AE194" s="18">
        <v>6.9167522991081809E-2</v>
      </c>
      <c r="AF194" s="18">
        <v>16.383981393482767</v>
      </c>
      <c r="AG194" s="18">
        <v>0</v>
      </c>
      <c r="AH194" s="18">
        <v>0</v>
      </c>
      <c r="AI194" s="18">
        <v>0.16762759263483162</v>
      </c>
      <c r="AJ194" s="18">
        <v>2.9845585024089662E-2</v>
      </c>
      <c r="AK194" s="18">
        <v>0</v>
      </c>
      <c r="AL194" s="18">
        <v>100</v>
      </c>
      <c r="AM194" s="18">
        <v>900</v>
      </c>
      <c r="AN194" s="18">
        <v>0</v>
      </c>
      <c r="AO194" s="18">
        <v>0</v>
      </c>
      <c r="AP194" s="18">
        <v>7975.83</v>
      </c>
      <c r="AQ194" s="18">
        <v>126.88800000000001</v>
      </c>
      <c r="AR194" s="18"/>
      <c r="AS194" s="18">
        <v>0</v>
      </c>
      <c r="AT194" s="18">
        <v>0</v>
      </c>
      <c r="AU194" s="18">
        <v>0</v>
      </c>
      <c r="AV194" s="18">
        <v>0</v>
      </c>
      <c r="AW194" s="18">
        <v>19.397099999999998</v>
      </c>
      <c r="AX194" s="18">
        <v>1.2909900000000001</v>
      </c>
      <c r="AY194" s="18">
        <v>12.3764</v>
      </c>
      <c r="AZ194" s="18">
        <v>4.2743500000000001</v>
      </c>
      <c r="BA194" s="18">
        <v>0</v>
      </c>
      <c r="BB194" s="18">
        <v>0</v>
      </c>
      <c r="BC194" s="18">
        <v>0</v>
      </c>
      <c r="BD194" s="18">
        <v>0</v>
      </c>
      <c r="BE194" s="18">
        <v>0</v>
      </c>
      <c r="BF194" s="18">
        <v>0</v>
      </c>
      <c r="BG194" s="18">
        <v>69.558800000000005</v>
      </c>
      <c r="BH194" s="18">
        <v>7.3865400000000001</v>
      </c>
      <c r="BI194" s="18">
        <v>0</v>
      </c>
      <c r="BJ194" s="18">
        <v>0</v>
      </c>
      <c r="BK194" s="18">
        <v>0</v>
      </c>
      <c r="BL194" s="18">
        <v>0</v>
      </c>
      <c r="BM194" s="23">
        <f t="shared" si="24"/>
        <v>78.237410970432251</v>
      </c>
      <c r="BN194" s="23">
        <f t="shared" si="25"/>
        <v>344.14482851507381</v>
      </c>
      <c r="BO194" s="23">
        <f t="shared" si="26"/>
        <v>0.70315213138409305</v>
      </c>
      <c r="BP194" s="23">
        <f t="shared" si="27"/>
        <v>344.14482851507387</v>
      </c>
      <c r="BQ194" s="23"/>
      <c r="BR194" s="18">
        <v>12.729900000000001</v>
      </c>
      <c r="BS194" s="18">
        <v>2.0476899999999998</v>
      </c>
      <c r="BT194" s="18">
        <v>0</v>
      </c>
      <c r="BU194" s="18">
        <v>0</v>
      </c>
      <c r="BV194" s="18">
        <v>0</v>
      </c>
      <c r="BW194" s="18">
        <v>0</v>
      </c>
      <c r="BX194" s="18">
        <v>219.52600000000001</v>
      </c>
      <c r="BY194" s="18">
        <v>4.0756199999999998</v>
      </c>
      <c r="BZ194" s="18">
        <v>0</v>
      </c>
      <c r="CA194" s="23">
        <f t="shared" si="28"/>
        <v>0</v>
      </c>
      <c r="CB194" s="24">
        <f t="shared" si="29"/>
        <v>0</v>
      </c>
      <c r="CC194" s="25">
        <f t="shared" si="30"/>
        <v>-15.551948641569126</v>
      </c>
      <c r="CD194" s="25"/>
      <c r="CE194" s="18">
        <v>0</v>
      </c>
      <c r="CF194" s="18">
        <v>0</v>
      </c>
      <c r="CG194" s="18">
        <v>0</v>
      </c>
      <c r="CH194" s="18">
        <v>7015.82</v>
      </c>
      <c r="CI194" s="23">
        <v>7975.83</v>
      </c>
      <c r="CJ194" s="23" t="b">
        <f t="shared" si="31"/>
        <v>1</v>
      </c>
      <c r="CK194" s="23" t="b">
        <f t="shared" si="32"/>
        <v>1</v>
      </c>
      <c r="CL194" s="23">
        <f t="shared" si="33"/>
        <v>0</v>
      </c>
      <c r="CM194" s="23">
        <f t="shared" si="34"/>
        <v>0</v>
      </c>
      <c r="CN194" s="23">
        <f t="shared" si="35"/>
        <v>7495.8249999999998</v>
      </c>
      <c r="CO194" s="18">
        <v>1314.34</v>
      </c>
      <c r="CP194" s="18">
        <v>171.749</v>
      </c>
      <c r="CQ194" s="18">
        <v>1.55748</v>
      </c>
      <c r="CR194" s="18">
        <v>0</v>
      </c>
      <c r="CS194" s="18">
        <v>0</v>
      </c>
      <c r="CT194" s="18">
        <v>0</v>
      </c>
      <c r="CU194" s="18">
        <v>0</v>
      </c>
      <c r="CV194" s="18">
        <v>746.1851806640625</v>
      </c>
      <c r="CW194" s="18">
        <v>2.8135347366333008</v>
      </c>
      <c r="CX194" s="18">
        <v>15.009146690368652</v>
      </c>
      <c r="CY194" s="18">
        <v>97.607398986816406</v>
      </c>
      <c r="CZ194" s="18">
        <v>20.356405258178711</v>
      </c>
      <c r="DA194" s="18">
        <v>147.67625427246094</v>
      </c>
      <c r="DB194" s="18">
        <v>3071.484375</v>
      </c>
      <c r="DC194" s="18">
        <v>4.0690155029296875</v>
      </c>
      <c r="DD194" s="18">
        <v>202.38232421875</v>
      </c>
      <c r="DE194" s="18">
        <v>15.75705623626709</v>
      </c>
      <c r="DF194" s="19">
        <v>38.569764755880946</v>
      </c>
      <c r="DG194" s="19"/>
      <c r="DH194" s="19">
        <v>333.58820000000003</v>
      </c>
      <c r="DI194" s="19">
        <v>0</v>
      </c>
      <c r="DJ194" s="19">
        <v>0</v>
      </c>
      <c r="DK194" s="19">
        <v>0</v>
      </c>
      <c r="DL194" s="19">
        <v>38.794199999999996</v>
      </c>
      <c r="DM194" s="19">
        <v>37.129199999999997</v>
      </c>
      <c r="DN194" s="19">
        <v>0</v>
      </c>
      <c r="DO194" s="19">
        <v>278.23520000000002</v>
      </c>
      <c r="DP194" s="19">
        <v>0</v>
      </c>
      <c r="DQ194" s="19">
        <v>0</v>
      </c>
      <c r="DR194" s="19">
        <v>63.649500000000003</v>
      </c>
      <c r="DS194" s="19">
        <v>219.52600000000001</v>
      </c>
      <c r="DT194" s="19">
        <v>637.33410000000003</v>
      </c>
      <c r="DU194" s="19">
        <v>40.849262586681725</v>
      </c>
      <c r="DV194" s="19">
        <v>1.9423006829734091</v>
      </c>
      <c r="DW194" s="19">
        <v>3.7108460602390703</v>
      </c>
      <c r="DX194" s="19">
        <v>0.89660151829867385</v>
      </c>
      <c r="DY194" s="19">
        <v>0.93281124346131206</v>
      </c>
      <c r="DZ194" s="19">
        <v>0.91855054409555559</v>
      </c>
      <c r="EA194" s="19">
        <v>0.95564669224039089</v>
      </c>
      <c r="EB194" s="19">
        <v>14130.902951562312</v>
      </c>
      <c r="EC194" s="19">
        <v>1.7992024440743963</v>
      </c>
      <c r="ED194" s="19">
        <v>65707.948199916762</v>
      </c>
      <c r="EE194" s="19">
        <v>4.1162494975664794</v>
      </c>
      <c r="EF194" s="19">
        <v>4.6499468876935497</v>
      </c>
      <c r="EG194" s="19">
        <v>0.4113879152297974</v>
      </c>
      <c r="EH194" s="19">
        <v>306.97156584875842</v>
      </c>
      <c r="EI194" s="19">
        <v>6567.0110230131168</v>
      </c>
      <c r="EJ194" s="19">
        <v>10.005761825228097</v>
      </c>
      <c r="EK194" s="19">
        <v>10.005761825228097</v>
      </c>
      <c r="EL194" s="19">
        <v>100.00082792406486</v>
      </c>
      <c r="EM194" s="19">
        <v>17.152277206186724</v>
      </c>
      <c r="EN194" s="19">
        <v>1.7992024440743963</v>
      </c>
      <c r="EO194" s="19">
        <v>705.4094050688268</v>
      </c>
      <c r="EP194" s="19">
        <v>1119.3874123710498</v>
      </c>
      <c r="EQ194" s="19">
        <v>144.34925949558831</v>
      </c>
      <c r="ER194" s="19">
        <v>228.42275738816696</v>
      </c>
      <c r="ES194" s="19">
        <v>29.168905097611077</v>
      </c>
      <c r="ET194" s="19">
        <v>489.43153715207404</v>
      </c>
      <c r="EU194" s="19">
        <v>6.2756159786361332</v>
      </c>
      <c r="EV194" s="19">
        <v>1.1608212011672963E-2</v>
      </c>
      <c r="EW194" s="19">
        <v>500</v>
      </c>
      <c r="EX194" s="19">
        <v>10696.448390677026</v>
      </c>
      <c r="EY194" s="19">
        <v>24827.351342239337</v>
      </c>
      <c r="EZ194" s="19">
        <v>5.0194044603698799E-2</v>
      </c>
      <c r="FA194" s="19">
        <v>20</v>
      </c>
      <c r="FB194" s="19">
        <v>2.1816615649929121</v>
      </c>
      <c r="FC194" s="19">
        <v>3.1611165519972744</v>
      </c>
      <c r="FD194" s="19">
        <v>7.4999999999999997E-2</v>
      </c>
      <c r="FE194" s="19">
        <v>23.110349146525063</v>
      </c>
      <c r="FF194" s="19">
        <v>1.2521574244812757E-2</v>
      </c>
    </row>
    <row r="195" spans="1:162">
      <c r="A195" s="4">
        <v>40478.578472222223</v>
      </c>
      <c r="B195" s="18">
        <v>29</v>
      </c>
      <c r="C195" s="18" t="s">
        <v>54</v>
      </c>
      <c r="D195" s="18" t="s">
        <v>80</v>
      </c>
      <c r="E195" s="4">
        <v>40478.559027777781</v>
      </c>
      <c r="F195" s="4">
        <v>40478.579861111109</v>
      </c>
      <c r="G195" s="18" t="s">
        <v>28</v>
      </c>
      <c r="H195" s="18">
        <v>2</v>
      </c>
      <c r="I195" s="18">
        <v>2</v>
      </c>
      <c r="J195" s="18">
        <v>0</v>
      </c>
      <c r="K195" s="18">
        <v>5</v>
      </c>
      <c r="L195" s="18"/>
      <c r="M195" s="18">
        <v>548815</v>
      </c>
      <c r="N195" s="18">
        <v>548816</v>
      </c>
      <c r="O195" s="18">
        <v>0</v>
      </c>
      <c r="P195" s="18">
        <v>3.6399313504823352E-2</v>
      </c>
      <c r="Q195" s="18">
        <v>3.2315912455419656E-2</v>
      </c>
      <c r="R195" s="18">
        <v>4.4689411187318147</v>
      </c>
      <c r="S195" s="18">
        <v>6.1505899514382734E-3</v>
      </c>
      <c r="T195" s="18">
        <v>3.4629615047205347</v>
      </c>
      <c r="U195" s="18">
        <v>0.95960203819752787</v>
      </c>
      <c r="V195" s="18">
        <v>0</v>
      </c>
      <c r="W195" s="18">
        <v>0</v>
      </c>
      <c r="X195" s="18">
        <v>1.5083999437013076</v>
      </c>
      <c r="Y195" s="18">
        <v>6.4632171244767306E-2</v>
      </c>
      <c r="Z195" s="18">
        <v>44.08747973650361</v>
      </c>
      <c r="AA195" s="18">
        <v>3.9877314092427896E-2</v>
      </c>
      <c r="AB195" s="18">
        <v>1.0939959636259978E-2</v>
      </c>
      <c r="AC195" s="18">
        <v>28.660709186909603</v>
      </c>
      <c r="AD195" s="18">
        <v>1.1797040282552265E-2</v>
      </c>
      <c r="AE195" s="18">
        <v>6.9167522991081809E-2</v>
      </c>
      <c r="AF195" s="18">
        <v>16.383981393482767</v>
      </c>
      <c r="AG195" s="18">
        <v>0</v>
      </c>
      <c r="AH195" s="18">
        <v>0</v>
      </c>
      <c r="AI195" s="18">
        <v>0.16762759263483162</v>
      </c>
      <c r="AJ195" s="18">
        <v>2.9845585024089662E-2</v>
      </c>
      <c r="AK195" s="18">
        <v>0</v>
      </c>
      <c r="AL195" s="18">
        <v>100</v>
      </c>
      <c r="AM195" s="18">
        <v>900</v>
      </c>
      <c r="AN195" s="18">
        <v>8.0269600000000008</v>
      </c>
      <c r="AO195" s="18">
        <v>1.8622799999999999</v>
      </c>
      <c r="AP195" s="18">
        <v>6760.09</v>
      </c>
      <c r="AQ195" s="18">
        <v>106.06</v>
      </c>
      <c r="AR195" s="18"/>
      <c r="AS195" s="18">
        <v>0</v>
      </c>
      <c r="AT195" s="18">
        <v>0</v>
      </c>
      <c r="AU195" s="18">
        <v>0</v>
      </c>
      <c r="AV195" s="18">
        <v>0</v>
      </c>
      <c r="AW195" s="18">
        <v>21.466799999999999</v>
      </c>
      <c r="AX195" s="18">
        <v>0.76418600000000003</v>
      </c>
      <c r="AY195" s="18">
        <v>5.3695700000000004</v>
      </c>
      <c r="AZ195" s="18">
        <v>2.5304000000000002</v>
      </c>
      <c r="BA195" s="18">
        <v>59550.8</v>
      </c>
      <c r="BB195" s="18">
        <v>2673.55</v>
      </c>
      <c r="BC195" s="18">
        <v>0</v>
      </c>
      <c r="BD195" s="18">
        <v>0</v>
      </c>
      <c r="BE195" s="18">
        <v>0</v>
      </c>
      <c r="BF195" s="18">
        <v>0</v>
      </c>
      <c r="BG195" s="18">
        <v>93.207999999999998</v>
      </c>
      <c r="BH195" s="18">
        <v>8.3238599999999998</v>
      </c>
      <c r="BI195" s="18">
        <v>0</v>
      </c>
      <c r="BJ195" s="18">
        <v>0</v>
      </c>
      <c r="BK195" s="18">
        <v>0</v>
      </c>
      <c r="BL195" s="18">
        <v>0</v>
      </c>
      <c r="BM195" s="23">
        <f t="shared" si="24"/>
        <v>78.237410970432251</v>
      </c>
      <c r="BN195" s="23">
        <f t="shared" si="25"/>
        <v>348.87973215019463</v>
      </c>
      <c r="BO195" s="23">
        <f t="shared" si="26"/>
        <v>0.7016311421961674</v>
      </c>
      <c r="BP195" s="23">
        <f t="shared" si="27"/>
        <v>348.87973215019468</v>
      </c>
      <c r="BQ195" s="23"/>
      <c r="BR195" s="18">
        <v>20.7944</v>
      </c>
      <c r="BS195" s="18">
        <v>2.2209400000000001</v>
      </c>
      <c r="BT195" s="18">
        <v>4393.03</v>
      </c>
      <c r="BU195" s="18">
        <v>548.07399999999996</v>
      </c>
      <c r="BV195" s="18">
        <v>8.8153299999999994</v>
      </c>
      <c r="BW195" s="18">
        <v>1.0144599999999999</v>
      </c>
      <c r="BX195" s="18">
        <v>267.55700000000002</v>
      </c>
      <c r="BY195" s="18">
        <v>4.7576299999999998</v>
      </c>
      <c r="BZ195" s="18">
        <v>0</v>
      </c>
      <c r="CA195" s="23">
        <f t="shared" si="28"/>
        <v>0</v>
      </c>
      <c r="CB195" s="24">
        <f t="shared" si="29"/>
        <v>0</v>
      </c>
      <c r="CC195" s="25">
        <f t="shared" si="30"/>
        <v>-15.551948641569126</v>
      </c>
      <c r="CD195" s="25"/>
      <c r="CE195" s="18">
        <v>0</v>
      </c>
      <c r="CF195" s="18">
        <v>0</v>
      </c>
      <c r="CG195" s="18">
        <v>0</v>
      </c>
      <c r="CH195" s="18">
        <v>10955.3</v>
      </c>
      <c r="CI195" s="23">
        <v>6760.09</v>
      </c>
      <c r="CJ195" s="23" t="b">
        <f t="shared" si="31"/>
        <v>1</v>
      </c>
      <c r="CK195" s="23" t="b">
        <f t="shared" si="32"/>
        <v>1</v>
      </c>
      <c r="CL195" s="23">
        <f t="shared" si="33"/>
        <v>0</v>
      </c>
      <c r="CM195" s="23">
        <f t="shared" si="34"/>
        <v>0</v>
      </c>
      <c r="CN195" s="23">
        <f t="shared" si="35"/>
        <v>8857.6949999999997</v>
      </c>
      <c r="CO195" s="18">
        <v>1614.88</v>
      </c>
      <c r="CP195" s="18">
        <v>168.458</v>
      </c>
      <c r="CQ195" s="18">
        <v>1.9179900000000001</v>
      </c>
      <c r="CR195" s="18">
        <v>0</v>
      </c>
      <c r="CS195" s="18">
        <v>0</v>
      </c>
      <c r="CT195" s="18">
        <v>0</v>
      </c>
      <c r="CU195" s="18">
        <v>0</v>
      </c>
      <c r="CV195" s="18">
        <v>758.09136962890625</v>
      </c>
      <c r="CW195" s="18">
        <v>2.8617396354675293</v>
      </c>
      <c r="CX195" s="18">
        <v>15.607697486877441</v>
      </c>
      <c r="CY195" s="18">
        <v>97.265625</v>
      </c>
      <c r="CZ195" s="18">
        <v>20.400533676147461</v>
      </c>
      <c r="DA195" s="18">
        <v>154.99624633789063</v>
      </c>
      <c r="DB195" s="18">
        <v>3049.91796875</v>
      </c>
      <c r="DC195" s="18">
        <v>4.0611667633056641</v>
      </c>
      <c r="DD195" s="18">
        <v>204.9544677734375</v>
      </c>
      <c r="DE195" s="18">
        <v>15.580374717712402</v>
      </c>
      <c r="DF195" s="19">
        <v>38.569764755880946</v>
      </c>
      <c r="DG195" s="19"/>
      <c r="DH195" s="19">
        <v>416.42273</v>
      </c>
      <c r="DI195" s="19">
        <v>24.080880000000001</v>
      </c>
      <c r="DJ195" s="19">
        <v>0</v>
      </c>
      <c r="DK195" s="19">
        <v>0</v>
      </c>
      <c r="DL195" s="19">
        <v>42.933599999999998</v>
      </c>
      <c r="DM195" s="19">
        <v>16.108710000000002</v>
      </c>
      <c r="DN195" s="19">
        <v>0</v>
      </c>
      <c r="DO195" s="19">
        <v>372.83199999999999</v>
      </c>
      <c r="DP195" s="19">
        <v>0</v>
      </c>
      <c r="DQ195" s="19">
        <v>0</v>
      </c>
      <c r="DR195" s="19">
        <v>103.97199999999999</v>
      </c>
      <c r="DS195" s="19">
        <v>267.55700000000002</v>
      </c>
      <c r="DT195" s="19">
        <v>827.48419000000001</v>
      </c>
      <c r="DU195" s="19">
        <v>65.032827173538806</v>
      </c>
      <c r="DV195" s="19">
        <v>2.471967671467072</v>
      </c>
      <c r="DW195" s="19">
        <v>4.9121097840411263</v>
      </c>
      <c r="DX195" s="19">
        <v>0.91666621978146023</v>
      </c>
      <c r="DY195" s="19">
        <v>0.94931788819567298</v>
      </c>
      <c r="DZ195" s="19">
        <v>0.93076165834105662</v>
      </c>
      <c r="EA195" s="19">
        <v>0.96391540654840335</v>
      </c>
      <c r="EB195" s="19">
        <v>14325.322446522008</v>
      </c>
      <c r="EC195" s="19">
        <v>1.8239567029994088</v>
      </c>
      <c r="ED195" s="19">
        <v>65246.580297065761</v>
      </c>
      <c r="EE195" s="19">
        <v>4.023153528634638</v>
      </c>
      <c r="EF195" s="19">
        <v>4.5546325774263279</v>
      </c>
      <c r="EG195" s="19">
        <v>0.41168357563018798</v>
      </c>
      <c r="EH195" s="19">
        <v>312.09376570321461</v>
      </c>
      <c r="EI195" s="19">
        <v>6676.5897157929658</v>
      </c>
      <c r="EJ195" s="19">
        <v>9.7724411824692385</v>
      </c>
      <c r="EK195" s="19">
        <v>9.7724411824692368</v>
      </c>
      <c r="EL195" s="19">
        <v>100.00082792406486</v>
      </c>
      <c r="EM195" s="19">
        <v>17.152277206186724</v>
      </c>
      <c r="EN195" s="19">
        <v>1.8239567029994088</v>
      </c>
      <c r="EO195" s="19">
        <v>705.4094050688268</v>
      </c>
      <c r="EP195" s="19">
        <v>1119.3874123710498</v>
      </c>
      <c r="EQ195" s="19">
        <v>146.98001302212714</v>
      </c>
      <c r="ER195" s="19">
        <v>232.59589592283857</v>
      </c>
      <c r="ES195" s="19">
        <v>29.168905097611077</v>
      </c>
      <c r="ET195" s="19">
        <v>497.24094494746947</v>
      </c>
      <c r="EU195" s="19">
        <v>6.1336822716242834</v>
      </c>
      <c r="EV195" s="19">
        <v>9.3601757540447365E-3</v>
      </c>
      <c r="EW195" s="19">
        <v>500</v>
      </c>
      <c r="EX195" s="19">
        <v>10696.448390677026</v>
      </c>
      <c r="EY195" s="19">
        <v>25021.770837199034</v>
      </c>
      <c r="EZ195" s="19">
        <v>5.0279869391120141E-2</v>
      </c>
      <c r="FA195" s="19">
        <v>20</v>
      </c>
      <c r="FB195" s="19">
        <v>2.1816615649929121</v>
      </c>
      <c r="FC195" s="19">
        <v>3.1858708109222866</v>
      </c>
      <c r="FD195" s="19">
        <v>7.4999999999999997E-2</v>
      </c>
      <c r="FE195" s="19">
        <v>22.851216252644857</v>
      </c>
      <c r="FF195" s="19">
        <v>1.3030784384394771E-2</v>
      </c>
    </row>
    <row r="196" spans="1:162">
      <c r="A196" s="4">
        <v>40478.57916666667</v>
      </c>
      <c r="B196" s="18">
        <v>29</v>
      </c>
      <c r="C196" s="18" t="s">
        <v>54</v>
      </c>
      <c r="D196" s="18" t="s">
        <v>80</v>
      </c>
      <c r="E196" s="4">
        <v>40478.559027777781</v>
      </c>
      <c r="F196" s="4">
        <v>40478.579861111109</v>
      </c>
      <c r="G196" s="18" t="s">
        <v>28</v>
      </c>
      <c r="H196" s="18">
        <v>2</v>
      </c>
      <c r="I196" s="18">
        <v>2</v>
      </c>
      <c r="J196" s="18">
        <v>0</v>
      </c>
      <c r="K196" s="18">
        <v>5</v>
      </c>
      <c r="L196" s="18"/>
      <c r="M196" s="18">
        <v>548815</v>
      </c>
      <c r="N196" s="18">
        <v>548816</v>
      </c>
      <c r="O196" s="18">
        <v>0</v>
      </c>
      <c r="P196" s="18">
        <v>3.6399313504823352E-2</v>
      </c>
      <c r="Q196" s="18">
        <v>3.2315912455419656E-2</v>
      </c>
      <c r="R196" s="18">
        <v>4.4689411187318147</v>
      </c>
      <c r="S196" s="18">
        <v>6.1505899514382734E-3</v>
      </c>
      <c r="T196" s="18">
        <v>3.4629615047205347</v>
      </c>
      <c r="U196" s="18">
        <v>0.95960203819752787</v>
      </c>
      <c r="V196" s="18">
        <v>0</v>
      </c>
      <c r="W196" s="18">
        <v>0</v>
      </c>
      <c r="X196" s="18">
        <v>1.5083999437013076</v>
      </c>
      <c r="Y196" s="18">
        <v>6.4632171244767306E-2</v>
      </c>
      <c r="Z196" s="18">
        <v>44.08747973650361</v>
      </c>
      <c r="AA196" s="18">
        <v>3.9877314092427896E-2</v>
      </c>
      <c r="AB196" s="18">
        <v>1.0939959636259978E-2</v>
      </c>
      <c r="AC196" s="18">
        <v>28.660709186909603</v>
      </c>
      <c r="AD196" s="18">
        <v>1.1797040282552265E-2</v>
      </c>
      <c r="AE196" s="18">
        <v>6.9167522991081809E-2</v>
      </c>
      <c r="AF196" s="18">
        <v>16.383981393482767</v>
      </c>
      <c r="AG196" s="18">
        <v>0</v>
      </c>
      <c r="AH196" s="18">
        <v>0</v>
      </c>
      <c r="AI196" s="18">
        <v>0.16762759263483162</v>
      </c>
      <c r="AJ196" s="18">
        <v>2.9845585024089662E-2</v>
      </c>
      <c r="AK196" s="18">
        <v>0</v>
      </c>
      <c r="AL196" s="18">
        <v>100</v>
      </c>
      <c r="AM196" s="18">
        <v>900</v>
      </c>
      <c r="AN196" s="18">
        <v>3.9146800000000002</v>
      </c>
      <c r="AO196" s="18">
        <v>1.12253</v>
      </c>
      <c r="AP196" s="18">
        <v>5325.49</v>
      </c>
      <c r="AQ196" s="18">
        <v>88.539400000000001</v>
      </c>
      <c r="AR196" s="18"/>
      <c r="AS196" s="18">
        <v>0</v>
      </c>
      <c r="AT196" s="18">
        <v>0</v>
      </c>
      <c r="AU196" s="18">
        <v>0</v>
      </c>
      <c r="AV196" s="18">
        <v>0</v>
      </c>
      <c r="AW196" s="18">
        <v>12.7822</v>
      </c>
      <c r="AX196" s="18">
        <v>0.46460800000000002</v>
      </c>
      <c r="AY196" s="18">
        <v>4.7750399999999997</v>
      </c>
      <c r="AZ196" s="18">
        <v>1.5383800000000001</v>
      </c>
      <c r="BA196" s="18">
        <v>26858.6</v>
      </c>
      <c r="BB196" s="18">
        <v>2358.5700000000002</v>
      </c>
      <c r="BC196" s="18">
        <v>0</v>
      </c>
      <c r="BD196" s="18">
        <v>0</v>
      </c>
      <c r="BE196" s="18">
        <v>0</v>
      </c>
      <c r="BF196" s="18">
        <v>0</v>
      </c>
      <c r="BG196" s="18">
        <v>36.162500000000001</v>
      </c>
      <c r="BH196" s="18">
        <v>3.8925900000000002</v>
      </c>
      <c r="BI196" s="18">
        <v>0</v>
      </c>
      <c r="BJ196" s="18">
        <v>0</v>
      </c>
      <c r="BK196" s="18">
        <v>0</v>
      </c>
      <c r="BL196" s="18">
        <v>0</v>
      </c>
      <c r="BM196" s="23">
        <f t="shared" si="24"/>
        <v>78.237410970432251</v>
      </c>
      <c r="BN196" s="23">
        <f t="shared" si="25"/>
        <v>332.10192796054054</v>
      </c>
      <c r="BO196" s="23">
        <f t="shared" si="26"/>
        <v>0.69111186336709596</v>
      </c>
      <c r="BP196" s="23">
        <f t="shared" si="27"/>
        <v>332.10192796054054</v>
      </c>
      <c r="BQ196" s="23"/>
      <c r="BR196" s="18">
        <v>2.89838</v>
      </c>
      <c r="BS196" s="18">
        <v>1.2120500000000001</v>
      </c>
      <c r="BT196" s="18">
        <v>2008.77</v>
      </c>
      <c r="BU196" s="18">
        <v>379.81099999999998</v>
      </c>
      <c r="BV196" s="18">
        <v>0</v>
      </c>
      <c r="BW196" s="18">
        <v>0</v>
      </c>
      <c r="BX196" s="18">
        <v>111.163</v>
      </c>
      <c r="BY196" s="18">
        <v>2.48332</v>
      </c>
      <c r="BZ196" s="18">
        <v>0</v>
      </c>
      <c r="CA196" s="23">
        <f t="shared" si="28"/>
        <v>0</v>
      </c>
      <c r="CB196" s="24">
        <f t="shared" si="29"/>
        <v>0</v>
      </c>
      <c r="CC196" s="25">
        <f t="shared" si="30"/>
        <v>-15.551948641569126</v>
      </c>
      <c r="CD196" s="25"/>
      <c r="CE196" s="18">
        <v>0</v>
      </c>
      <c r="CF196" s="18">
        <v>0</v>
      </c>
      <c r="CG196" s="18">
        <v>0</v>
      </c>
      <c r="CH196" s="18">
        <v>6005.76</v>
      </c>
      <c r="CI196" s="23">
        <v>5325.49</v>
      </c>
      <c r="CJ196" s="23" t="b">
        <f t="shared" si="31"/>
        <v>1</v>
      </c>
      <c r="CK196" s="23" t="b">
        <f t="shared" si="32"/>
        <v>1</v>
      </c>
      <c r="CL196" s="23">
        <f t="shared" si="33"/>
        <v>0</v>
      </c>
      <c r="CM196" s="23">
        <f t="shared" si="34"/>
        <v>0</v>
      </c>
      <c r="CN196" s="23">
        <f t="shared" si="35"/>
        <v>5665.625</v>
      </c>
      <c r="CO196" s="18">
        <v>917.86900000000003</v>
      </c>
      <c r="CP196" s="18">
        <v>90.239900000000006</v>
      </c>
      <c r="CQ196" s="18">
        <v>1.07507</v>
      </c>
      <c r="CR196" s="18">
        <v>2.4051999999999998</v>
      </c>
      <c r="CS196" s="18">
        <v>1.1758200000000001</v>
      </c>
      <c r="CT196" s="18">
        <v>0</v>
      </c>
      <c r="CU196" s="18">
        <v>0</v>
      </c>
      <c r="CV196" s="18">
        <v>732.61822509765625</v>
      </c>
      <c r="CW196" s="18">
        <v>2.6815853118896484</v>
      </c>
      <c r="CX196" s="18">
        <v>14.765326499938965</v>
      </c>
      <c r="CY196" s="18">
        <v>97.101852416992188</v>
      </c>
      <c r="CZ196" s="18">
        <v>20.71104621887207</v>
      </c>
      <c r="DA196" s="18">
        <v>155.6424560546875</v>
      </c>
      <c r="DB196" s="18">
        <v>3036.1650390625</v>
      </c>
      <c r="DC196" s="18">
        <v>4.0975360870361328</v>
      </c>
      <c r="DD196" s="18">
        <v>201.92265319824219</v>
      </c>
      <c r="DE196" s="18">
        <v>12.894638061523438</v>
      </c>
      <c r="DF196" s="19">
        <v>38.569764755880946</v>
      </c>
      <c r="DG196" s="19"/>
      <c r="DH196" s="19">
        <v>171.69580000000002</v>
      </c>
      <c r="DI196" s="19">
        <v>11.74404</v>
      </c>
      <c r="DJ196" s="19">
        <v>0</v>
      </c>
      <c r="DK196" s="19">
        <v>0</v>
      </c>
      <c r="DL196" s="19">
        <v>25.564399999999999</v>
      </c>
      <c r="DM196" s="19">
        <v>14.325119999999998</v>
      </c>
      <c r="DN196" s="19">
        <v>0</v>
      </c>
      <c r="DO196" s="19">
        <v>144.65</v>
      </c>
      <c r="DP196" s="19">
        <v>0</v>
      </c>
      <c r="DQ196" s="19">
        <v>0</v>
      </c>
      <c r="DR196" s="19">
        <v>14.491899999999999</v>
      </c>
      <c r="DS196" s="19">
        <v>111.163</v>
      </c>
      <c r="DT196" s="19">
        <v>321.93845999999996</v>
      </c>
      <c r="DU196" s="19">
        <v>66.553265240763778</v>
      </c>
      <c r="DV196" s="19">
        <v>1.9026594665995864</v>
      </c>
      <c r="DW196" s="19">
        <v>3.5675844055678247</v>
      </c>
      <c r="DX196" s="19">
        <v>0.93577713949873464</v>
      </c>
      <c r="DY196" s="19">
        <v>0.95820861245704703</v>
      </c>
      <c r="DZ196" s="19">
        <v>0.9498377139290568</v>
      </c>
      <c r="EA196" s="19">
        <v>0.97260623230320509</v>
      </c>
      <c r="EB196" s="19">
        <v>13636.410386540454</v>
      </c>
      <c r="EC196" s="19">
        <v>1.7362416952380613</v>
      </c>
      <c r="ED196" s="19">
        <v>64952.365291819857</v>
      </c>
      <c r="EE196" s="19">
        <v>4.1442663246028131</v>
      </c>
      <c r="EF196" s="19">
        <v>4.7631571249813502</v>
      </c>
      <c r="EG196" s="19">
        <v>0.41376400966644289</v>
      </c>
      <c r="EH196" s="19">
        <v>303.13105437111886</v>
      </c>
      <c r="EI196" s="19">
        <v>6484.8513573843684</v>
      </c>
      <c r="EJ196" s="19">
        <v>10.016014510164201</v>
      </c>
      <c r="EK196" s="19">
        <v>10.016014510164203</v>
      </c>
      <c r="EL196" s="19">
        <v>100.00082792406486</v>
      </c>
      <c r="EM196" s="19">
        <v>17.152277206186724</v>
      </c>
      <c r="EN196" s="19">
        <v>1.7362416952380613</v>
      </c>
      <c r="EO196" s="19">
        <v>705.4094050688268</v>
      </c>
      <c r="EP196" s="19">
        <v>1119.3874123710498</v>
      </c>
      <c r="EQ196" s="19">
        <v>143.58856598401204</v>
      </c>
      <c r="ER196" s="19">
        <v>227.20732085265604</v>
      </c>
      <c r="ES196" s="19">
        <v>29.168905097611077</v>
      </c>
      <c r="ET196" s="19">
        <v>480.53281323017734</v>
      </c>
      <c r="EU196" s="19">
        <v>6.3183303105841464</v>
      </c>
      <c r="EV196" s="19">
        <v>1.1404472486411122E-2</v>
      </c>
      <c r="EW196" s="19">
        <v>500</v>
      </c>
      <c r="EX196" s="19">
        <v>10696.448390677026</v>
      </c>
      <c r="EY196" s="19">
        <v>24332.85877721748</v>
      </c>
      <c r="EZ196" s="19">
        <v>5.065653141634717E-2</v>
      </c>
      <c r="FA196" s="19">
        <v>20</v>
      </c>
      <c r="FB196" s="19">
        <v>2.1816615649929121</v>
      </c>
      <c r="FC196" s="19">
        <v>3.0981558031609389</v>
      </c>
      <c r="FD196" s="19">
        <v>7.4999999999999997E-2</v>
      </c>
      <c r="FE196" s="19">
        <v>18.912135823567709</v>
      </c>
      <c r="FF196" s="19">
        <v>1.8125898250464789E-2</v>
      </c>
    </row>
    <row r="197" spans="1:162">
      <c r="A197" s="4">
        <v>40478.579861111109</v>
      </c>
      <c r="B197" s="18">
        <v>29</v>
      </c>
      <c r="C197" s="18" t="s">
        <v>54</v>
      </c>
      <c r="D197" s="18" t="s">
        <v>80</v>
      </c>
      <c r="E197" s="4">
        <v>40478.559027777781</v>
      </c>
      <c r="F197" s="4">
        <v>40478.579861111109</v>
      </c>
      <c r="G197" s="18" t="s">
        <v>28</v>
      </c>
      <c r="H197" s="18">
        <v>2</v>
      </c>
      <c r="I197" s="18">
        <v>2</v>
      </c>
      <c r="J197" s="18">
        <v>0</v>
      </c>
      <c r="K197" s="18">
        <v>5</v>
      </c>
      <c r="L197" s="18"/>
      <c r="M197" s="18">
        <v>548815</v>
      </c>
      <c r="N197" s="18">
        <v>548816</v>
      </c>
      <c r="O197" s="18">
        <v>0</v>
      </c>
      <c r="P197" s="18">
        <v>3.6399313504823352E-2</v>
      </c>
      <c r="Q197" s="18">
        <v>3.2315912455419656E-2</v>
      </c>
      <c r="R197" s="18">
        <v>4.4689411187318147</v>
      </c>
      <c r="S197" s="18">
        <v>6.1505899514382734E-3</v>
      </c>
      <c r="T197" s="18">
        <v>3.4629615047205347</v>
      </c>
      <c r="U197" s="18">
        <v>0.95960203819752787</v>
      </c>
      <c r="V197" s="18">
        <v>0</v>
      </c>
      <c r="W197" s="18">
        <v>0</v>
      </c>
      <c r="X197" s="18">
        <v>1.5083999437013076</v>
      </c>
      <c r="Y197" s="18">
        <v>6.4632171244767306E-2</v>
      </c>
      <c r="Z197" s="18">
        <v>44.08747973650361</v>
      </c>
      <c r="AA197" s="18">
        <v>3.9877314092427896E-2</v>
      </c>
      <c r="AB197" s="18">
        <v>1.0939959636259978E-2</v>
      </c>
      <c r="AC197" s="18">
        <v>28.660709186909603</v>
      </c>
      <c r="AD197" s="18">
        <v>1.1797040282552265E-2</v>
      </c>
      <c r="AE197" s="18">
        <v>6.9167522991081809E-2</v>
      </c>
      <c r="AF197" s="18">
        <v>16.383981393482767</v>
      </c>
      <c r="AG197" s="18">
        <v>0</v>
      </c>
      <c r="AH197" s="18">
        <v>0</v>
      </c>
      <c r="AI197" s="18">
        <v>0.16762759263483162</v>
      </c>
      <c r="AJ197" s="18">
        <v>2.9845585024089662E-2</v>
      </c>
      <c r="AK197" s="18">
        <v>0</v>
      </c>
      <c r="AL197" s="18">
        <v>100</v>
      </c>
      <c r="AM197" s="18">
        <v>900</v>
      </c>
      <c r="AN197" s="18">
        <v>6.74749</v>
      </c>
      <c r="AO197" s="18">
        <v>1.2080900000000001</v>
      </c>
      <c r="AP197" s="18">
        <v>5851.27</v>
      </c>
      <c r="AQ197" s="18">
        <v>96.903700000000001</v>
      </c>
      <c r="AR197" s="18"/>
      <c r="AS197" s="18">
        <v>0</v>
      </c>
      <c r="AT197" s="18">
        <v>0</v>
      </c>
      <c r="AU197" s="18">
        <v>0</v>
      </c>
      <c r="AV197" s="18">
        <v>0</v>
      </c>
      <c r="AW197" s="18">
        <v>15.1624</v>
      </c>
      <c r="AX197" s="18">
        <v>0.542906</v>
      </c>
      <c r="AY197" s="18">
        <v>0</v>
      </c>
      <c r="AZ197" s="18">
        <v>0</v>
      </c>
      <c r="BA197" s="18">
        <v>81276.800000000003</v>
      </c>
      <c r="BB197" s="18">
        <v>2140.54</v>
      </c>
      <c r="BC197" s="18">
        <v>0</v>
      </c>
      <c r="BD197" s="18">
        <v>0</v>
      </c>
      <c r="BE197" s="18">
        <v>0</v>
      </c>
      <c r="BF197" s="18">
        <v>0</v>
      </c>
      <c r="BG197" s="18">
        <v>45.577100000000002</v>
      </c>
      <c r="BH197" s="18">
        <v>5.1440999999999999</v>
      </c>
      <c r="BI197" s="18">
        <v>8.7738099999999992</v>
      </c>
      <c r="BJ197" s="18">
        <v>4.1836399999999996</v>
      </c>
      <c r="BK197" s="18">
        <v>0</v>
      </c>
      <c r="BL197" s="18">
        <v>0</v>
      </c>
      <c r="BM197" s="23">
        <f t="shared" ref="BM197:BM260" si="36">O197*4+P197*4+Q197*2+R197*6+S197*4+T197*5+U197+V197*4+W197*3+X197*2+Y197*2+AA197*4+AB197*4+AC197+AD197*3+AE197*4+AH197*3+AI197*3+AJ197*3+AK197*4</f>
        <v>78.237410970432251</v>
      </c>
      <c r="BN197" s="23">
        <f t="shared" ref="BN197:BN260" si="37">BM197/100*(CV197/CZ197)*12</f>
        <v>370.39075879710708</v>
      </c>
      <c r="BO197" s="23">
        <f t="shared" ref="BO197:BO260" si="38">+BN197/ET197</f>
        <v>0.69008454263369134</v>
      </c>
      <c r="BP197" s="23">
        <f t="shared" ref="BP197:BP260" si="39">BM197/100*EB197*12/385.5</f>
        <v>370.39075879710703</v>
      </c>
      <c r="BQ197" s="23"/>
      <c r="BR197" s="18">
        <v>9.5280199999999997</v>
      </c>
      <c r="BS197" s="18">
        <v>1.5930899999999999</v>
      </c>
      <c r="BT197" s="18">
        <v>6699.44</v>
      </c>
      <c r="BU197" s="18">
        <v>347.238</v>
      </c>
      <c r="BV197" s="18">
        <v>14.173500000000001</v>
      </c>
      <c r="BW197" s="18">
        <v>0.78871800000000003</v>
      </c>
      <c r="BX197" s="18">
        <v>152.065</v>
      </c>
      <c r="BY197" s="18">
        <v>3.3541500000000002</v>
      </c>
      <c r="BZ197" s="18">
        <v>0</v>
      </c>
      <c r="CA197" s="23">
        <f t="shared" ref="CA197:CA260" si="40">BN197*(30*CF197+46*BZ197)/(CN197*12)*DX197</f>
        <v>0</v>
      </c>
      <c r="CB197" s="24">
        <f t="shared" ref="CB197:CB260" si="41">CA197*1000000/($EB197*$EO197)</f>
        <v>0</v>
      </c>
      <c r="CC197" s="25">
        <f t="shared" ref="CC197:CC260" si="42">CB197-$DA$1173</f>
        <v>-15.551948641569126</v>
      </c>
      <c r="CD197" s="25"/>
      <c r="CE197" s="18">
        <v>0</v>
      </c>
      <c r="CF197" s="18">
        <v>0</v>
      </c>
      <c r="CG197" s="18">
        <v>0</v>
      </c>
      <c r="CH197" s="18">
        <v>7728.51</v>
      </c>
      <c r="CI197" s="23">
        <v>5851.27</v>
      </c>
      <c r="CJ197" s="23" t="b">
        <f t="shared" ref="CJ197:CJ260" si="43">IF(CH197&gt;CO197, TRUE,FALSE)</f>
        <v>1</v>
      </c>
      <c r="CK197" s="23" t="b">
        <f t="shared" ref="CK197:CK260" si="44">IF(CI197&gt;AQ197,TRUE,FALSE)</f>
        <v>1</v>
      </c>
      <c r="CL197" s="23">
        <f t="shared" ref="CL197:CL260" si="45">IF(AND(CJ197=TRUE,CK197=FALSE),CH197,0)</f>
        <v>0</v>
      </c>
      <c r="CM197" s="23">
        <f t="shared" ref="CM197:CM260" si="46">IF(AND(CJ197=FALSE,CK197=TRUE),CI197,0)</f>
        <v>0</v>
      </c>
      <c r="CN197" s="23">
        <f t="shared" ref="CN197:CN260" si="47">IF(CJ197=CK197,AVERAGE(CH197:CI197),SUM(CL197:CM197))</f>
        <v>6789.89</v>
      </c>
      <c r="CO197" s="18">
        <v>1055.3800000000001</v>
      </c>
      <c r="CP197" s="18">
        <v>119.261</v>
      </c>
      <c r="CQ197" s="18">
        <v>1.2607999999999999</v>
      </c>
      <c r="CR197" s="18">
        <v>3.5009800000000002</v>
      </c>
      <c r="CS197" s="18">
        <v>1.38005</v>
      </c>
      <c r="CT197" s="18">
        <v>0</v>
      </c>
      <c r="CU197" s="18">
        <v>0</v>
      </c>
      <c r="CV197" s="18">
        <v>818.2999267578125</v>
      </c>
      <c r="CW197" s="18">
        <v>2.7725167274475098</v>
      </c>
      <c r="CX197" s="18">
        <v>15.253854751586914</v>
      </c>
      <c r="CY197" s="18">
        <v>97.133148193359375</v>
      </c>
      <c r="CZ197" s="18">
        <v>20.741878509521484</v>
      </c>
      <c r="DA197" s="18">
        <v>162.29795837402344</v>
      </c>
      <c r="DB197" s="18">
        <v>3035.014892578125</v>
      </c>
      <c r="DC197" s="18">
        <v>4.0112042427062988</v>
      </c>
      <c r="DD197" s="18">
        <v>203.73388671875</v>
      </c>
      <c r="DE197" s="18">
        <v>12.899233818054199</v>
      </c>
      <c r="DF197" s="19">
        <v>38.569764755880946</v>
      </c>
      <c r="DG197" s="19"/>
      <c r="DH197" s="19">
        <v>237.85381999999998</v>
      </c>
      <c r="DI197" s="19">
        <v>20.242470000000001</v>
      </c>
      <c r="DJ197" s="19">
        <v>0</v>
      </c>
      <c r="DK197" s="19">
        <v>0</v>
      </c>
      <c r="DL197" s="19">
        <v>30.3248</v>
      </c>
      <c r="DM197" s="19">
        <v>0</v>
      </c>
      <c r="DN197" s="19">
        <v>0</v>
      </c>
      <c r="DO197" s="19">
        <v>182.30840000000001</v>
      </c>
      <c r="DP197" s="19">
        <v>26.321429999999999</v>
      </c>
      <c r="DQ197" s="19">
        <v>0</v>
      </c>
      <c r="DR197" s="19">
        <v>47.640099999999997</v>
      </c>
      <c r="DS197" s="19">
        <v>152.065</v>
      </c>
      <c r="DT197" s="19">
        <v>458.90220000000005</v>
      </c>
      <c r="DU197" s="19">
        <v>64.803330510393181</v>
      </c>
      <c r="DV197" s="19">
        <v>1.9943973302253042</v>
      </c>
      <c r="DW197" s="19">
        <v>3.8478815371328436</v>
      </c>
      <c r="DX197" s="19">
        <v>0.93039774334687908</v>
      </c>
      <c r="DY197" s="19">
        <v>0.95583336749478309</v>
      </c>
      <c r="DZ197" s="19">
        <v>0.94475499529703411</v>
      </c>
      <c r="EA197" s="19">
        <v>0.97058312433546723</v>
      </c>
      <c r="EB197" s="19">
        <v>15208.584970755104</v>
      </c>
      <c r="EC197" s="19">
        <v>1.9364171804230266</v>
      </c>
      <c r="ED197" s="19">
        <v>64927.760326796182</v>
      </c>
      <c r="EE197" s="19">
        <v>3.7089272445656478</v>
      </c>
      <c r="EF197" s="19">
        <v>4.269151959347111</v>
      </c>
      <c r="EG197" s="19">
        <v>0.413970586013794</v>
      </c>
      <c r="EH197" s="19">
        <v>338.75210021497634</v>
      </c>
      <c r="EI197" s="19">
        <v>7246.8887143658922</v>
      </c>
      <c r="EJ197" s="19">
        <v>8.9593980100848576</v>
      </c>
      <c r="EK197" s="19">
        <v>8.9593980100848576</v>
      </c>
      <c r="EL197" s="19">
        <v>100.00082792406486</v>
      </c>
      <c r="EM197" s="19">
        <v>17.152277206186724</v>
      </c>
      <c r="EN197" s="19">
        <v>1.9364171804230266</v>
      </c>
      <c r="EO197" s="19">
        <v>705.4094050688268</v>
      </c>
      <c r="EP197" s="19">
        <v>1119.3874123710498</v>
      </c>
      <c r="EQ197" s="19">
        <v>156.60040048971931</v>
      </c>
      <c r="ER197" s="19">
        <v>247.87007325043496</v>
      </c>
      <c r="ES197" s="19">
        <v>29.168905097611077</v>
      </c>
      <c r="ET197" s="19">
        <v>536.73243771483351</v>
      </c>
      <c r="EU197" s="19">
        <v>5.6546142534255246</v>
      </c>
      <c r="EV197" s="19">
        <v>7.535816673765515E-2</v>
      </c>
      <c r="EW197" s="19">
        <v>500</v>
      </c>
      <c r="EX197" s="19">
        <v>10696.448390677026</v>
      </c>
      <c r="EY197" s="19">
        <v>25905.033361432128</v>
      </c>
      <c r="EZ197" s="19">
        <v>5.0889721250871683E-2</v>
      </c>
      <c r="FA197" s="19">
        <v>20</v>
      </c>
      <c r="FB197" s="19">
        <v>2.1816615649929121</v>
      </c>
      <c r="FC197" s="19">
        <v>3.2983312883459042</v>
      </c>
      <c r="FD197" s="19">
        <v>7.4999999999999997E-2</v>
      </c>
      <c r="FE197" s="19">
        <v>18.918876266479494</v>
      </c>
      <c r="FF197" s="19">
        <v>2.0623704816784019E-2</v>
      </c>
    </row>
    <row r="198" spans="1:162">
      <c r="A198" s="4">
        <v>40472.634722222225</v>
      </c>
      <c r="B198" s="18">
        <v>5</v>
      </c>
      <c r="C198" s="18" t="s">
        <v>54</v>
      </c>
      <c r="D198" s="18" t="s">
        <v>59</v>
      </c>
      <c r="E198" s="4">
        <v>40472.634027777778</v>
      </c>
      <c r="F198" s="4">
        <v>40472.654861111114</v>
      </c>
      <c r="G198" s="18" t="s">
        <v>28</v>
      </c>
      <c r="H198" s="18">
        <v>2</v>
      </c>
      <c r="I198" s="18">
        <v>1</v>
      </c>
      <c r="J198" s="18">
        <v>0</v>
      </c>
      <c r="K198" s="18">
        <v>4</v>
      </c>
      <c r="L198" s="18"/>
      <c r="M198" s="18" t="s">
        <v>87</v>
      </c>
      <c r="N198" s="18" t="s">
        <v>88</v>
      </c>
      <c r="O198" s="18">
        <v>0</v>
      </c>
      <c r="P198" s="18">
        <v>3.2451344843328213E-2</v>
      </c>
      <c r="Q198" s="18">
        <v>2.4228994272800165E-2</v>
      </c>
      <c r="R198" s="18">
        <v>3.5907645017802796</v>
      </c>
      <c r="S198" s="18">
        <v>6.3374400339117785E-3</v>
      </c>
      <c r="T198" s="18">
        <v>3.0476343783366762</v>
      </c>
      <c r="U198" s="18">
        <v>1.1491239989764965</v>
      </c>
      <c r="V198" s="18">
        <v>0</v>
      </c>
      <c r="W198" s="18">
        <v>0</v>
      </c>
      <c r="X198" s="18">
        <v>1.6808740702516805</v>
      </c>
      <c r="Y198" s="18">
        <v>0.37752789111634061</v>
      </c>
      <c r="Z198" s="18">
        <v>38.444721828289225</v>
      </c>
      <c r="AA198" s="18">
        <v>5.1724816502276755E-2</v>
      </c>
      <c r="AB198" s="18">
        <v>1.1680471989315279E-2</v>
      </c>
      <c r="AC198" s="18">
        <v>37.34600809629665</v>
      </c>
      <c r="AD198" s="18">
        <v>9.1186149926196797E-3</v>
      </c>
      <c r="AE198" s="18">
        <v>8.8266003034353988E-2</v>
      </c>
      <c r="AF198" s="18">
        <v>13.89122286258273</v>
      </c>
      <c r="AG198" s="18">
        <v>0</v>
      </c>
      <c r="AH198" s="18">
        <v>0</v>
      </c>
      <c r="AI198" s="18">
        <v>0.22909383663104835</v>
      </c>
      <c r="AJ198" s="18">
        <v>4.3261729291266017E-2</v>
      </c>
      <c r="AK198" s="18">
        <v>0</v>
      </c>
      <c r="AL198" s="18">
        <v>100</v>
      </c>
      <c r="AM198" s="18">
        <v>900</v>
      </c>
      <c r="AN198" s="18">
        <v>4.9963800000000003</v>
      </c>
      <c r="AO198" s="18">
        <v>0.86580500000000005</v>
      </c>
      <c r="AP198" s="18">
        <v>1752.89</v>
      </c>
      <c r="AQ198" s="18">
        <v>72.821600000000004</v>
      </c>
      <c r="AR198" s="18"/>
      <c r="AS198" s="18">
        <v>0</v>
      </c>
      <c r="AT198" s="18">
        <v>0</v>
      </c>
      <c r="AU198" s="18">
        <v>0</v>
      </c>
      <c r="AV198" s="18">
        <v>0</v>
      </c>
      <c r="AW198" s="18">
        <v>14.003299999999999</v>
      </c>
      <c r="AX198" s="18">
        <v>1.0944</v>
      </c>
      <c r="AY198" s="18">
        <v>0</v>
      </c>
      <c r="AZ198" s="18">
        <v>0</v>
      </c>
      <c r="BA198" s="18">
        <v>103199</v>
      </c>
      <c r="BB198" s="18">
        <v>5884.8</v>
      </c>
      <c r="BC198" s="18">
        <v>2.7461199999999999</v>
      </c>
      <c r="BD198" s="18">
        <v>0.82934200000000002</v>
      </c>
      <c r="BE198" s="18">
        <v>2.3213200000000001</v>
      </c>
      <c r="BF198" s="18">
        <v>0.91615500000000005</v>
      </c>
      <c r="BG198" s="18">
        <v>44.3035</v>
      </c>
      <c r="BH198" s="18">
        <v>4.5220399999999996</v>
      </c>
      <c r="BI198" s="18">
        <v>26.171500000000002</v>
      </c>
      <c r="BJ198" s="18">
        <v>5.9960000000000004</v>
      </c>
      <c r="BK198" s="18">
        <v>0</v>
      </c>
      <c r="BL198" s="18">
        <v>0</v>
      </c>
      <c r="BM198" s="23">
        <f t="shared" si="36"/>
        <v>81.049415757277387</v>
      </c>
      <c r="BN198" s="23">
        <f t="shared" si="37"/>
        <v>356.01327558997252</v>
      </c>
      <c r="BO198" s="23">
        <f t="shared" si="38"/>
        <v>0.63628760583426303</v>
      </c>
      <c r="BP198" s="23">
        <f t="shared" si="39"/>
        <v>356.01327558997252</v>
      </c>
      <c r="BQ198" s="23"/>
      <c r="BR198" s="18">
        <v>15.1587</v>
      </c>
      <c r="BS198" s="18">
        <v>1.7604500000000001</v>
      </c>
      <c r="BT198" s="18">
        <v>11253.7</v>
      </c>
      <c r="BU198" s="18">
        <v>866.96500000000003</v>
      </c>
      <c r="BV198" s="18">
        <v>42.430399999999999</v>
      </c>
      <c r="BW198" s="18">
        <v>1.8186800000000001</v>
      </c>
      <c r="BX198" s="18">
        <v>113.21599999999999</v>
      </c>
      <c r="BY198" s="18">
        <v>4.2180299999999997</v>
      </c>
      <c r="BZ198" s="18">
        <v>0</v>
      </c>
      <c r="CA198" s="23">
        <f t="shared" si="40"/>
        <v>0</v>
      </c>
      <c r="CB198" s="24">
        <f t="shared" si="41"/>
        <v>0</v>
      </c>
      <c r="CC198" s="25">
        <f t="shared" si="42"/>
        <v>-15.551948641569126</v>
      </c>
      <c r="CD198" s="25"/>
      <c r="CE198" s="18">
        <v>0</v>
      </c>
      <c r="CF198" s="18">
        <v>0</v>
      </c>
      <c r="CG198" s="18">
        <v>0</v>
      </c>
      <c r="CH198" s="18">
        <v>4209.62</v>
      </c>
      <c r="CI198" s="23">
        <v>1752.89</v>
      </c>
      <c r="CJ198" s="23" t="b">
        <f t="shared" si="43"/>
        <v>1</v>
      </c>
      <c r="CK198" s="23" t="b">
        <f t="shared" si="44"/>
        <v>1</v>
      </c>
      <c r="CL198" s="23">
        <f t="shared" si="45"/>
        <v>0</v>
      </c>
      <c r="CM198" s="23">
        <f t="shared" si="46"/>
        <v>0</v>
      </c>
      <c r="CN198" s="23">
        <f t="shared" si="47"/>
        <v>2981.2550000000001</v>
      </c>
      <c r="CO198" s="18">
        <v>1026.78</v>
      </c>
      <c r="CP198" s="18">
        <v>75.038300000000007</v>
      </c>
      <c r="CQ198" s="18">
        <v>1.1739999999999999</v>
      </c>
      <c r="CR198" s="18">
        <v>0</v>
      </c>
      <c r="CS198" s="18">
        <v>0</v>
      </c>
      <c r="CT198" s="18">
        <v>15.3055</v>
      </c>
      <c r="CU198" s="18">
        <v>6.9478499999999999</v>
      </c>
      <c r="CV198" s="18">
        <v>803.72052001953125</v>
      </c>
      <c r="CW198" s="18">
        <v>2.7615187168121338</v>
      </c>
      <c r="CX198" s="18">
        <v>14.554157257080078</v>
      </c>
      <c r="CY198" s="18">
        <v>95.534164428710938</v>
      </c>
      <c r="CZ198" s="18">
        <v>21.95684814453125</v>
      </c>
      <c r="DA198" s="18">
        <v>116.50417327880859</v>
      </c>
      <c r="DB198" s="18">
        <v>4330.9833984375</v>
      </c>
      <c r="DC198" s="18">
        <v>5.0890545845031738</v>
      </c>
      <c r="DD198" s="18">
        <v>197.50987243652344</v>
      </c>
      <c r="DE198" s="18">
        <v>11.779053688049316</v>
      </c>
      <c r="DF198" s="19">
        <v>46.538972189372558</v>
      </c>
      <c r="DG198" s="19"/>
      <c r="DH198" s="19">
        <v>220.17069999999998</v>
      </c>
      <c r="DI198" s="19">
        <v>14.989140000000001</v>
      </c>
      <c r="DJ198" s="19">
        <v>0</v>
      </c>
      <c r="DK198" s="19">
        <v>0</v>
      </c>
      <c r="DL198" s="19">
        <v>28.006599999999999</v>
      </c>
      <c r="DM198" s="19">
        <v>0</v>
      </c>
      <c r="DN198" s="19">
        <v>9.2852800000000002</v>
      </c>
      <c r="DO198" s="19">
        <v>177.214</v>
      </c>
      <c r="DP198" s="19">
        <v>78.514499999999998</v>
      </c>
      <c r="DQ198" s="19">
        <v>0</v>
      </c>
      <c r="DR198" s="19">
        <v>75.793499999999995</v>
      </c>
      <c r="DS198" s="19">
        <v>113.21599999999999</v>
      </c>
      <c r="DT198" s="19">
        <v>497.01902000000001</v>
      </c>
      <c r="DU198" s="19">
        <v>56.099618461505649</v>
      </c>
      <c r="DV198" s="19">
        <v>2.9341109806592094</v>
      </c>
      <c r="DW198" s="19">
        <v>6.6235378466729653</v>
      </c>
      <c r="DX198" s="19">
        <v>0.8803647168730323</v>
      </c>
      <c r="DY198" s="19">
        <v>0.93446832277096425</v>
      </c>
      <c r="DZ198" s="19">
        <v>0.89605759930283213</v>
      </c>
      <c r="EA198" s="19">
        <v>0.95112562541219658</v>
      </c>
      <c r="EB198" s="19">
        <v>14111.05357326521</v>
      </c>
      <c r="EC198" s="19">
        <v>1.7966751427357686</v>
      </c>
      <c r="ED198" s="19">
        <v>92652.28080453143</v>
      </c>
      <c r="EE198" s="19">
        <v>5.3886684370485556</v>
      </c>
      <c r="EF198" s="19">
        <v>6.5659364358215155</v>
      </c>
      <c r="EG198" s="19">
        <v>0.42211088256835938</v>
      </c>
      <c r="EH198" s="19">
        <v>339.25917804374507</v>
      </c>
      <c r="EI198" s="19">
        <v>7257.7365780168548</v>
      </c>
      <c r="EJ198" s="19">
        <v>12.766002156260162</v>
      </c>
      <c r="EK198" s="19">
        <v>12.766002156260164</v>
      </c>
      <c r="EL198" s="19">
        <v>100.02404087922099</v>
      </c>
      <c r="EM198" s="19">
        <v>17.012626365164358</v>
      </c>
      <c r="EN198" s="19">
        <v>1.7966751427357686</v>
      </c>
      <c r="EO198" s="19">
        <v>731.69777355617293</v>
      </c>
      <c r="EP198" s="19">
        <v>1092.6069457856154</v>
      </c>
      <c r="EQ198" s="19">
        <v>120.90098590647241</v>
      </c>
      <c r="ER198" s="19">
        <v>180.1352122554166</v>
      </c>
      <c r="ES198" s="19">
        <v>25.448503514942747</v>
      </c>
      <c r="ET198" s="19">
        <v>559.51628214286643</v>
      </c>
      <c r="EU198" s="19">
        <v>7.7405851029937143</v>
      </c>
      <c r="EV198" s="19">
        <v>5.887416760231743E-2</v>
      </c>
      <c r="EW198" s="19">
        <v>500</v>
      </c>
      <c r="EX198" s="19">
        <v>10696.448390677026</v>
      </c>
      <c r="EY198" s="19">
        <v>24807.501963942235</v>
      </c>
      <c r="EZ198" s="19">
        <v>5.2553478456415816E-2</v>
      </c>
      <c r="FA198" s="19">
        <v>20</v>
      </c>
      <c r="FB198" s="19">
        <v>2.1816615649929121</v>
      </c>
      <c r="FC198" s="19">
        <v>3.1585892506586464</v>
      </c>
      <c r="FD198" s="19">
        <v>7.4999999999999997E-2</v>
      </c>
      <c r="FE198" s="19">
        <v>17.275945409138998</v>
      </c>
      <c r="FF198" s="19">
        <v>2.342301860727275E-2</v>
      </c>
    </row>
    <row r="199" spans="1:162">
      <c r="A199" s="4">
        <v>40472.635416666664</v>
      </c>
      <c r="B199" s="18">
        <v>5</v>
      </c>
      <c r="C199" s="18" t="s">
        <v>54</v>
      </c>
      <c r="D199" s="18" t="s">
        <v>59</v>
      </c>
      <c r="E199" s="4">
        <v>40472.634027777778</v>
      </c>
      <c r="F199" s="4">
        <v>40472.654861111114</v>
      </c>
      <c r="G199" s="18" t="s">
        <v>28</v>
      </c>
      <c r="H199" s="18">
        <v>2</v>
      </c>
      <c r="I199" s="18">
        <v>1</v>
      </c>
      <c r="J199" s="18">
        <v>0</v>
      </c>
      <c r="K199" s="18">
        <v>4</v>
      </c>
      <c r="L199" s="18"/>
      <c r="M199" s="18" t="s">
        <v>87</v>
      </c>
      <c r="N199" s="18" t="s">
        <v>88</v>
      </c>
      <c r="O199" s="18">
        <v>0</v>
      </c>
      <c r="P199" s="18">
        <v>3.2451344843328213E-2</v>
      </c>
      <c r="Q199" s="18">
        <v>2.4228994272800165E-2</v>
      </c>
      <c r="R199" s="18">
        <v>3.5907645017802796</v>
      </c>
      <c r="S199" s="18">
        <v>6.3374400339117785E-3</v>
      </c>
      <c r="T199" s="18">
        <v>3.0476343783366762</v>
      </c>
      <c r="U199" s="18">
        <v>1.1491239989764965</v>
      </c>
      <c r="V199" s="18">
        <v>0</v>
      </c>
      <c r="W199" s="18">
        <v>0</v>
      </c>
      <c r="X199" s="18">
        <v>1.6808740702516805</v>
      </c>
      <c r="Y199" s="18">
        <v>0.37752789111634061</v>
      </c>
      <c r="Z199" s="18">
        <v>38.444721828289225</v>
      </c>
      <c r="AA199" s="18">
        <v>5.1724816502276755E-2</v>
      </c>
      <c r="AB199" s="18">
        <v>1.1680471989315279E-2</v>
      </c>
      <c r="AC199" s="18">
        <v>37.34600809629665</v>
      </c>
      <c r="AD199" s="18">
        <v>9.1186149926196797E-3</v>
      </c>
      <c r="AE199" s="18">
        <v>8.8266003034353988E-2</v>
      </c>
      <c r="AF199" s="18">
        <v>13.89122286258273</v>
      </c>
      <c r="AG199" s="18">
        <v>0</v>
      </c>
      <c r="AH199" s="18">
        <v>0</v>
      </c>
      <c r="AI199" s="18">
        <v>0.22909383663104835</v>
      </c>
      <c r="AJ199" s="18">
        <v>4.3261729291266017E-2</v>
      </c>
      <c r="AK199" s="18">
        <v>0</v>
      </c>
      <c r="AL199" s="18">
        <v>100</v>
      </c>
      <c r="AM199" s="18">
        <v>900</v>
      </c>
      <c r="AN199" s="18">
        <v>7.6499499999999996</v>
      </c>
      <c r="AO199" s="18">
        <v>1.2239599999999999</v>
      </c>
      <c r="AP199" s="18">
        <v>3516.17</v>
      </c>
      <c r="AQ199" s="18">
        <v>75.210800000000006</v>
      </c>
      <c r="AR199" s="18"/>
      <c r="AS199" s="18">
        <v>0</v>
      </c>
      <c r="AT199" s="18">
        <v>0</v>
      </c>
      <c r="AU199" s="18">
        <v>0</v>
      </c>
      <c r="AV199" s="18">
        <v>0</v>
      </c>
      <c r="AW199" s="18">
        <v>20.293700000000001</v>
      </c>
      <c r="AX199" s="18">
        <v>1.2124600000000001</v>
      </c>
      <c r="AY199" s="18">
        <v>0</v>
      </c>
      <c r="AZ199" s="18">
        <v>0</v>
      </c>
      <c r="BA199" s="18">
        <v>128944</v>
      </c>
      <c r="BB199" s="18">
        <v>6379.73</v>
      </c>
      <c r="BC199" s="18">
        <v>2.8079999999999998</v>
      </c>
      <c r="BD199" s="18">
        <v>0.92865200000000003</v>
      </c>
      <c r="BE199" s="18">
        <v>4.8999800000000002</v>
      </c>
      <c r="BF199" s="18">
        <v>1.14293</v>
      </c>
      <c r="BG199" s="18">
        <v>76.876800000000003</v>
      </c>
      <c r="BH199" s="18">
        <v>5.2902699999999996</v>
      </c>
      <c r="BI199" s="18">
        <v>33.189300000000003</v>
      </c>
      <c r="BJ199" s="18">
        <v>6.70465</v>
      </c>
      <c r="BK199" s="18">
        <v>0</v>
      </c>
      <c r="BL199" s="18">
        <v>0</v>
      </c>
      <c r="BM199" s="23">
        <f t="shared" si="36"/>
        <v>81.049415757277387</v>
      </c>
      <c r="BN199" s="23">
        <f t="shared" si="37"/>
        <v>391.74437710606867</v>
      </c>
      <c r="BO199" s="23">
        <f t="shared" si="38"/>
        <v>0.63365828750011621</v>
      </c>
      <c r="BP199" s="23">
        <f t="shared" si="39"/>
        <v>391.74437710606873</v>
      </c>
      <c r="BQ199" s="23"/>
      <c r="BR199" s="18">
        <v>24.955500000000001</v>
      </c>
      <c r="BS199" s="18">
        <v>2.0228999999999999</v>
      </c>
      <c r="BT199" s="18">
        <v>12327.1</v>
      </c>
      <c r="BU199" s="18">
        <v>945.41200000000003</v>
      </c>
      <c r="BV199" s="18">
        <v>45.923499999999997</v>
      </c>
      <c r="BW199" s="18">
        <v>2.0611799999999998</v>
      </c>
      <c r="BX199" s="18">
        <v>151.59899999999999</v>
      </c>
      <c r="BY199" s="18">
        <v>4.9958999999999998</v>
      </c>
      <c r="BZ199" s="18">
        <v>0</v>
      </c>
      <c r="CA199" s="23">
        <f t="shared" si="40"/>
        <v>0</v>
      </c>
      <c r="CB199" s="24">
        <f t="shared" si="41"/>
        <v>0</v>
      </c>
      <c r="CC199" s="25">
        <f t="shared" si="42"/>
        <v>-15.551948641569126</v>
      </c>
      <c r="CD199" s="25"/>
      <c r="CE199" s="18">
        <v>0</v>
      </c>
      <c r="CF199" s="18">
        <v>0</v>
      </c>
      <c r="CG199" s="18">
        <v>0</v>
      </c>
      <c r="CH199" s="18">
        <v>12842.2</v>
      </c>
      <c r="CI199" s="23">
        <v>3516.17</v>
      </c>
      <c r="CJ199" s="23" t="b">
        <f t="shared" si="43"/>
        <v>1</v>
      </c>
      <c r="CK199" s="23" t="b">
        <f t="shared" si="44"/>
        <v>1</v>
      </c>
      <c r="CL199" s="23">
        <f t="shared" si="45"/>
        <v>0</v>
      </c>
      <c r="CM199" s="23">
        <f t="shared" si="46"/>
        <v>0</v>
      </c>
      <c r="CN199" s="23">
        <f t="shared" si="47"/>
        <v>8179.1850000000004</v>
      </c>
      <c r="CO199" s="18">
        <v>1300.98</v>
      </c>
      <c r="CP199" s="18">
        <v>92.759600000000006</v>
      </c>
      <c r="CQ199" s="18">
        <v>1.49709</v>
      </c>
      <c r="CR199" s="18">
        <v>3.76742</v>
      </c>
      <c r="CS199" s="18">
        <v>1.58649</v>
      </c>
      <c r="CT199" s="18">
        <v>16.406300000000002</v>
      </c>
      <c r="CU199" s="18">
        <v>7.75387</v>
      </c>
      <c r="CV199" s="18">
        <v>888.05523681640625</v>
      </c>
      <c r="CW199" s="18">
        <v>2.8881378173828125</v>
      </c>
      <c r="CX199" s="18">
        <v>15.614016532897949</v>
      </c>
      <c r="CY199" s="18">
        <v>95.298423767089844</v>
      </c>
      <c r="CZ199" s="18">
        <v>22.047956466674805</v>
      </c>
      <c r="DA199" s="18">
        <v>119.42650604248047</v>
      </c>
      <c r="DB199" s="18">
        <v>4324.16064453125</v>
      </c>
      <c r="DC199" s="18">
        <v>5.1127729415893555</v>
      </c>
      <c r="DD199" s="18">
        <v>195.54397583007813</v>
      </c>
      <c r="DE199" s="18">
        <v>11.887738227844238</v>
      </c>
      <c r="DF199" s="19">
        <v>46.538972189372558</v>
      </c>
      <c r="DG199" s="19"/>
      <c r="DH199" s="19">
        <v>319.46423000000004</v>
      </c>
      <c r="DI199" s="19">
        <v>22.949849999999998</v>
      </c>
      <c r="DJ199" s="19">
        <v>0</v>
      </c>
      <c r="DK199" s="19">
        <v>0</v>
      </c>
      <c r="DL199" s="19">
        <v>40.587400000000002</v>
      </c>
      <c r="DM199" s="19">
        <v>0</v>
      </c>
      <c r="DN199" s="19">
        <v>19.599920000000001</v>
      </c>
      <c r="DO199" s="19">
        <v>307.50720000000001</v>
      </c>
      <c r="DP199" s="19">
        <v>99.567900000000009</v>
      </c>
      <c r="DQ199" s="19">
        <v>0</v>
      </c>
      <c r="DR199" s="19">
        <v>124.7775</v>
      </c>
      <c r="DS199" s="19">
        <v>151.59899999999999</v>
      </c>
      <c r="DT199" s="19">
        <v>766.58877000000007</v>
      </c>
      <c r="DU199" s="19">
        <v>138.44604763280566</v>
      </c>
      <c r="DV199" s="19">
        <v>3.4440018068210732</v>
      </c>
      <c r="DW199" s="19">
        <v>8.2642526487824437</v>
      </c>
      <c r="DX199" s="19">
        <v>0.9372809300968078</v>
      </c>
      <c r="DY199" s="19">
        <v>0.96889915131075155</v>
      </c>
      <c r="DZ199" s="19">
        <v>0.94405093867504264</v>
      </c>
      <c r="EA199" s="19">
        <v>0.97589753925953948</v>
      </c>
      <c r="EB199" s="19">
        <v>15527.302691756264</v>
      </c>
      <c r="EC199" s="19">
        <v>1.9769975810216811</v>
      </c>
      <c r="ED199" s="19">
        <v>92506.322334450437</v>
      </c>
      <c r="EE199" s="19">
        <v>4.8692473905485381</v>
      </c>
      <c r="EF199" s="19">
        <v>5.9576556322022229</v>
      </c>
      <c r="EG199" s="19">
        <v>0.42272130832672122</v>
      </c>
      <c r="EH199" s="19">
        <v>375.3998715734275</v>
      </c>
      <c r="EI199" s="19">
        <v>8030.8907043039017</v>
      </c>
      <c r="EJ199" s="19">
        <v>11.518812263859425</v>
      </c>
      <c r="EK199" s="19">
        <v>11.518812263859425</v>
      </c>
      <c r="EL199" s="19">
        <v>100.02404087922099</v>
      </c>
      <c r="EM199" s="19">
        <v>17.012626365164358</v>
      </c>
      <c r="EN199" s="19">
        <v>1.9769975810216811</v>
      </c>
      <c r="EO199" s="19">
        <v>731.69777355617293</v>
      </c>
      <c r="EP199" s="19">
        <v>1092.6069457856154</v>
      </c>
      <c r="EQ199" s="19">
        <v>131.41178818341305</v>
      </c>
      <c r="ER199" s="19">
        <v>195.8367207756973</v>
      </c>
      <c r="ES199" s="19">
        <v>25.448503514942747</v>
      </c>
      <c r="ET199" s="19">
        <v>618.22655023035077</v>
      </c>
      <c r="EU199" s="19">
        <v>6.9944596247444739</v>
      </c>
      <c r="EV199" s="19">
        <v>4.7630816745230842E-2</v>
      </c>
      <c r="EW199" s="19">
        <v>500</v>
      </c>
      <c r="EX199" s="19">
        <v>10696.448390677026</v>
      </c>
      <c r="EY199" s="19">
        <v>26223.751082433289</v>
      </c>
      <c r="EZ199" s="19">
        <v>5.2931223776991755E-2</v>
      </c>
      <c r="FA199" s="19">
        <v>20</v>
      </c>
      <c r="FB199" s="19">
        <v>2.1816615649929121</v>
      </c>
      <c r="FC199" s="19">
        <v>3.3389116889445591</v>
      </c>
      <c r="FD199" s="19">
        <v>7.4999999999999997E-2</v>
      </c>
      <c r="FE199" s="19">
        <v>17.435349400838216</v>
      </c>
      <c r="FF199" s="19">
        <v>2.5882083070592525E-2</v>
      </c>
    </row>
    <row r="200" spans="1:162">
      <c r="A200" s="4">
        <v>40472.636111111111</v>
      </c>
      <c r="B200" s="18">
        <v>5</v>
      </c>
      <c r="C200" s="18" t="s">
        <v>54</v>
      </c>
      <c r="D200" s="18" t="s">
        <v>59</v>
      </c>
      <c r="E200" s="4">
        <v>40472.634027777778</v>
      </c>
      <c r="F200" s="4">
        <v>40472.654861111114</v>
      </c>
      <c r="G200" s="18" t="s">
        <v>28</v>
      </c>
      <c r="H200" s="18">
        <v>2</v>
      </c>
      <c r="I200" s="18">
        <v>1</v>
      </c>
      <c r="J200" s="18">
        <v>0</v>
      </c>
      <c r="K200" s="18">
        <v>4</v>
      </c>
      <c r="L200" s="18"/>
      <c r="M200" s="18" t="s">
        <v>87</v>
      </c>
      <c r="N200" s="18" t="s">
        <v>88</v>
      </c>
      <c r="O200" s="18">
        <v>0</v>
      </c>
      <c r="P200" s="18">
        <v>3.2451344843328213E-2</v>
      </c>
      <c r="Q200" s="18">
        <v>2.4228994272800165E-2</v>
      </c>
      <c r="R200" s="18">
        <v>3.5907645017802796</v>
      </c>
      <c r="S200" s="18">
        <v>6.3374400339117785E-3</v>
      </c>
      <c r="T200" s="18">
        <v>3.0476343783366762</v>
      </c>
      <c r="U200" s="18">
        <v>1.1491239989764965</v>
      </c>
      <c r="V200" s="18">
        <v>0</v>
      </c>
      <c r="W200" s="18">
        <v>0</v>
      </c>
      <c r="X200" s="18">
        <v>1.6808740702516805</v>
      </c>
      <c r="Y200" s="18">
        <v>0.37752789111634061</v>
      </c>
      <c r="Z200" s="18">
        <v>38.444721828289225</v>
      </c>
      <c r="AA200" s="18">
        <v>5.1724816502276755E-2</v>
      </c>
      <c r="AB200" s="18">
        <v>1.1680471989315279E-2</v>
      </c>
      <c r="AC200" s="18">
        <v>37.34600809629665</v>
      </c>
      <c r="AD200" s="18">
        <v>9.1186149926196797E-3</v>
      </c>
      <c r="AE200" s="18">
        <v>8.8266003034353988E-2</v>
      </c>
      <c r="AF200" s="18">
        <v>13.89122286258273</v>
      </c>
      <c r="AG200" s="18">
        <v>0</v>
      </c>
      <c r="AH200" s="18">
        <v>0</v>
      </c>
      <c r="AI200" s="18">
        <v>0.22909383663104835</v>
      </c>
      <c r="AJ200" s="18">
        <v>4.3261729291266017E-2</v>
      </c>
      <c r="AK200" s="18">
        <v>0</v>
      </c>
      <c r="AL200" s="18">
        <v>100</v>
      </c>
      <c r="AM200" s="18">
        <v>900</v>
      </c>
      <c r="AN200" s="18">
        <v>4.00556</v>
      </c>
      <c r="AO200" s="18">
        <v>0.37992399999999998</v>
      </c>
      <c r="AP200" s="18">
        <v>1228.47</v>
      </c>
      <c r="AQ200" s="18">
        <v>27.642800000000001</v>
      </c>
      <c r="AR200" s="18"/>
      <c r="AS200" s="18">
        <v>0</v>
      </c>
      <c r="AT200" s="18">
        <v>0</v>
      </c>
      <c r="AU200" s="18">
        <v>0</v>
      </c>
      <c r="AV200" s="18">
        <v>0</v>
      </c>
      <c r="AW200" s="18">
        <v>12.6373</v>
      </c>
      <c r="AX200" s="18">
        <v>1.02843</v>
      </c>
      <c r="AY200" s="18">
        <v>0</v>
      </c>
      <c r="AZ200" s="18">
        <v>0</v>
      </c>
      <c r="BA200" s="18">
        <v>84570.2</v>
      </c>
      <c r="BB200" s="18">
        <v>5748.26</v>
      </c>
      <c r="BC200" s="18">
        <v>2.4494799999999999</v>
      </c>
      <c r="BD200" s="18">
        <v>0.79184100000000002</v>
      </c>
      <c r="BE200" s="18">
        <v>3.4218700000000002</v>
      </c>
      <c r="BF200" s="18">
        <v>0.80144400000000005</v>
      </c>
      <c r="BG200" s="18">
        <v>37.494500000000002</v>
      </c>
      <c r="BH200" s="18">
        <v>3.58508</v>
      </c>
      <c r="BI200" s="18">
        <v>26.250499999999999</v>
      </c>
      <c r="BJ200" s="18">
        <v>5.1254499999999998</v>
      </c>
      <c r="BK200" s="18">
        <v>0</v>
      </c>
      <c r="BL200" s="18">
        <v>0</v>
      </c>
      <c r="BM200" s="23">
        <f t="shared" si="36"/>
        <v>81.049415757277387</v>
      </c>
      <c r="BN200" s="23">
        <f t="shared" si="37"/>
        <v>383.36507147268316</v>
      </c>
      <c r="BO200" s="23">
        <f t="shared" si="38"/>
        <v>0.6395119667339455</v>
      </c>
      <c r="BP200" s="23">
        <f t="shared" si="39"/>
        <v>383.36507147268316</v>
      </c>
      <c r="BQ200" s="23"/>
      <c r="BR200" s="18">
        <v>13.7043</v>
      </c>
      <c r="BS200" s="18">
        <v>1.3927</v>
      </c>
      <c r="BT200" s="18">
        <v>9365.1299999999992</v>
      </c>
      <c r="BU200" s="18">
        <v>835.56600000000003</v>
      </c>
      <c r="BV200" s="18">
        <v>39.918199999999999</v>
      </c>
      <c r="BW200" s="18">
        <v>1.71126</v>
      </c>
      <c r="BX200" s="18">
        <v>98.907899999999998</v>
      </c>
      <c r="BY200" s="18">
        <v>3.6853400000000001</v>
      </c>
      <c r="BZ200" s="18">
        <v>0</v>
      </c>
      <c r="CA200" s="23">
        <f t="shared" si="40"/>
        <v>0</v>
      </c>
      <c r="CB200" s="24">
        <f t="shared" si="41"/>
        <v>0</v>
      </c>
      <c r="CC200" s="25">
        <f t="shared" si="42"/>
        <v>-15.551948641569126</v>
      </c>
      <c r="CD200" s="25"/>
      <c r="CE200" s="18">
        <v>0</v>
      </c>
      <c r="CF200" s="18">
        <v>0</v>
      </c>
      <c r="CG200" s="18">
        <v>0</v>
      </c>
      <c r="CH200" s="18">
        <v>2874.15</v>
      </c>
      <c r="CI200" s="23">
        <v>1228.47</v>
      </c>
      <c r="CJ200" s="23" t="b">
        <f t="shared" si="43"/>
        <v>1</v>
      </c>
      <c r="CK200" s="23" t="b">
        <f t="shared" si="44"/>
        <v>1</v>
      </c>
      <c r="CL200" s="23">
        <f t="shared" si="45"/>
        <v>0</v>
      </c>
      <c r="CM200" s="23">
        <f t="shared" si="46"/>
        <v>0</v>
      </c>
      <c r="CN200" s="23">
        <f t="shared" si="47"/>
        <v>2051.31</v>
      </c>
      <c r="CO200" s="18">
        <v>609.04100000000005</v>
      </c>
      <c r="CP200" s="18">
        <v>40.223500000000001</v>
      </c>
      <c r="CQ200" s="18">
        <v>0.72500200000000004</v>
      </c>
      <c r="CR200" s="18">
        <v>1.67699</v>
      </c>
      <c r="CS200" s="18">
        <v>0.72205600000000003</v>
      </c>
      <c r="CT200" s="18">
        <v>15.929</v>
      </c>
      <c r="CU200" s="18">
        <v>5.65055</v>
      </c>
      <c r="CV200" s="18">
        <v>861.10516357421875</v>
      </c>
      <c r="CW200" s="18">
        <v>3.0647010803222656</v>
      </c>
      <c r="CX200" s="18">
        <v>16.778835296630859</v>
      </c>
      <c r="CY200" s="18">
        <v>95.0462646484375</v>
      </c>
      <c r="CZ200" s="18">
        <v>21.84614372253418</v>
      </c>
      <c r="DA200" s="18">
        <v>126.96444702148437</v>
      </c>
      <c r="DB200" s="18">
        <v>4330.8271484375</v>
      </c>
      <c r="DC200" s="18">
        <v>5.003840446472168</v>
      </c>
      <c r="DD200" s="18">
        <v>187.60394287109375</v>
      </c>
      <c r="DE200" s="18">
        <v>10.498370170593262</v>
      </c>
      <c r="DF200" s="19">
        <v>46.538972189372558</v>
      </c>
      <c r="DG200" s="19"/>
      <c r="DH200" s="19">
        <v>196.42193</v>
      </c>
      <c r="DI200" s="19">
        <v>12.016680000000001</v>
      </c>
      <c r="DJ200" s="19">
        <v>0</v>
      </c>
      <c r="DK200" s="19">
        <v>0</v>
      </c>
      <c r="DL200" s="19">
        <v>25.2746</v>
      </c>
      <c r="DM200" s="19">
        <v>0</v>
      </c>
      <c r="DN200" s="19">
        <v>13.687480000000001</v>
      </c>
      <c r="DO200" s="19">
        <v>149.97800000000001</v>
      </c>
      <c r="DP200" s="19">
        <v>78.751499999999993</v>
      </c>
      <c r="DQ200" s="19">
        <v>0</v>
      </c>
      <c r="DR200" s="19">
        <v>68.521500000000003</v>
      </c>
      <c r="DS200" s="19">
        <v>98.907899999999998</v>
      </c>
      <c r="DT200" s="19">
        <v>447.13765999999998</v>
      </c>
      <c r="DU200" s="19">
        <v>71.454497992467097</v>
      </c>
      <c r="DV200" s="19">
        <v>4.8832630178875531</v>
      </c>
      <c r="DW200" s="19">
        <v>11.116329011647419</v>
      </c>
      <c r="DX200" s="19">
        <v>0.85501724170982674</v>
      </c>
      <c r="DY200" s="19">
        <v>0.9239276785230458</v>
      </c>
      <c r="DZ200" s="19">
        <v>0.86698313980906139</v>
      </c>
      <c r="EA200" s="19">
        <v>0.93685797268899806</v>
      </c>
      <c r="EB200" s="19">
        <v>15195.177912129657</v>
      </c>
      <c r="EC200" s="19">
        <v>1.9347101407009761</v>
      </c>
      <c r="ED200" s="19">
        <v>92648.938164409337</v>
      </c>
      <c r="EE200" s="19">
        <v>5.0293823932739956</v>
      </c>
      <c r="EF200" s="19">
        <v>6.0972591897362172</v>
      </c>
      <c r="EG200" s="19">
        <v>0.42136916294097904</v>
      </c>
      <c r="EH200" s="19">
        <v>362.84316197942337</v>
      </c>
      <c r="EI200" s="19">
        <v>7762.2663120459338</v>
      </c>
      <c r="EJ200" s="19">
        <v>11.935810295587432</v>
      </c>
      <c r="EK200" s="19">
        <v>11.935810295587432</v>
      </c>
      <c r="EL200" s="19">
        <v>100.02404087922099</v>
      </c>
      <c r="EM200" s="19">
        <v>17.012626365164358</v>
      </c>
      <c r="EN200" s="19">
        <v>1.9347101407009761</v>
      </c>
      <c r="EO200" s="19">
        <v>731.69777355617293</v>
      </c>
      <c r="EP200" s="19">
        <v>1092.6069457856154</v>
      </c>
      <c r="EQ200" s="19">
        <v>127.97940740167876</v>
      </c>
      <c r="ER200" s="19">
        <v>190.70967981483122</v>
      </c>
      <c r="ES200" s="19">
        <v>25.448503514942747</v>
      </c>
      <c r="ET200" s="19">
        <v>599.46504743385594</v>
      </c>
      <c r="EU200" s="19">
        <v>7.224486510058548</v>
      </c>
      <c r="EV200" s="19">
        <v>5.1044686726243139E-3</v>
      </c>
      <c r="EW200" s="19">
        <v>500</v>
      </c>
      <c r="EX200" s="19">
        <v>10696.448390677026</v>
      </c>
      <c r="EY200" s="19">
        <v>25891.626302806682</v>
      </c>
      <c r="EZ200" s="19">
        <v>5.256931903990416E-2</v>
      </c>
      <c r="FA200" s="19">
        <v>20</v>
      </c>
      <c r="FB200" s="19">
        <v>2.1816615649929121</v>
      </c>
      <c r="FC200" s="19">
        <v>3.2966242486238539</v>
      </c>
      <c r="FD200" s="19">
        <v>7.4999999999999997E-2</v>
      </c>
      <c r="FE200" s="19">
        <v>15.397609583536784</v>
      </c>
      <c r="FF200" s="19">
        <v>3.2129456445026738E-2</v>
      </c>
    </row>
    <row r="201" spans="1:162">
      <c r="A201" s="4">
        <v>40472.636805555558</v>
      </c>
      <c r="B201" s="18">
        <v>5</v>
      </c>
      <c r="C201" s="18" t="s">
        <v>54</v>
      </c>
      <c r="D201" s="18" t="s">
        <v>59</v>
      </c>
      <c r="E201" s="4">
        <v>40472.634027777778</v>
      </c>
      <c r="F201" s="4">
        <v>40472.654861111114</v>
      </c>
      <c r="G201" s="18" t="s">
        <v>28</v>
      </c>
      <c r="H201" s="18">
        <v>2</v>
      </c>
      <c r="I201" s="18">
        <v>1</v>
      </c>
      <c r="J201" s="18">
        <v>0</v>
      </c>
      <c r="K201" s="18">
        <v>4</v>
      </c>
      <c r="L201" s="18"/>
      <c r="M201" s="18" t="s">
        <v>87</v>
      </c>
      <c r="N201" s="18" t="s">
        <v>88</v>
      </c>
      <c r="O201" s="18">
        <v>0</v>
      </c>
      <c r="P201" s="18">
        <v>3.2451344843328213E-2</v>
      </c>
      <c r="Q201" s="18">
        <v>2.4228994272800165E-2</v>
      </c>
      <c r="R201" s="18">
        <v>3.5907645017802796</v>
      </c>
      <c r="S201" s="18">
        <v>6.3374400339117785E-3</v>
      </c>
      <c r="T201" s="18">
        <v>3.0476343783366762</v>
      </c>
      <c r="U201" s="18">
        <v>1.1491239989764965</v>
      </c>
      <c r="V201" s="18">
        <v>0</v>
      </c>
      <c r="W201" s="18">
        <v>0</v>
      </c>
      <c r="X201" s="18">
        <v>1.6808740702516805</v>
      </c>
      <c r="Y201" s="18">
        <v>0.37752789111634061</v>
      </c>
      <c r="Z201" s="18">
        <v>38.444721828289225</v>
      </c>
      <c r="AA201" s="18">
        <v>5.1724816502276755E-2</v>
      </c>
      <c r="AB201" s="18">
        <v>1.1680471989315279E-2</v>
      </c>
      <c r="AC201" s="18">
        <v>37.34600809629665</v>
      </c>
      <c r="AD201" s="18">
        <v>9.1186149926196797E-3</v>
      </c>
      <c r="AE201" s="18">
        <v>8.8266003034353988E-2</v>
      </c>
      <c r="AF201" s="18">
        <v>13.89122286258273</v>
      </c>
      <c r="AG201" s="18">
        <v>0</v>
      </c>
      <c r="AH201" s="18">
        <v>0</v>
      </c>
      <c r="AI201" s="18">
        <v>0.22909383663104835</v>
      </c>
      <c r="AJ201" s="18">
        <v>4.3261729291266017E-2</v>
      </c>
      <c r="AK201" s="18">
        <v>0</v>
      </c>
      <c r="AL201" s="18">
        <v>100</v>
      </c>
      <c r="AM201" s="18">
        <v>900</v>
      </c>
      <c r="AN201" s="18">
        <v>4.2213599999999998</v>
      </c>
      <c r="AO201" s="18">
        <v>0.39471000000000001</v>
      </c>
      <c r="AP201" s="18">
        <v>715.07399999999996</v>
      </c>
      <c r="AQ201" s="18">
        <v>35.931399999999996</v>
      </c>
      <c r="AR201" s="18"/>
      <c r="AS201" s="18">
        <v>0</v>
      </c>
      <c r="AT201" s="18">
        <v>0</v>
      </c>
      <c r="AU201" s="18">
        <v>0</v>
      </c>
      <c r="AV201" s="18">
        <v>0</v>
      </c>
      <c r="AW201" s="18">
        <v>12.3896</v>
      </c>
      <c r="AX201" s="18">
        <v>1.11849</v>
      </c>
      <c r="AY201" s="18">
        <v>0</v>
      </c>
      <c r="AZ201" s="18">
        <v>0</v>
      </c>
      <c r="BA201" s="18">
        <v>82012.600000000006</v>
      </c>
      <c r="BB201" s="18">
        <v>6007.83</v>
      </c>
      <c r="BC201" s="18">
        <v>2.72126</v>
      </c>
      <c r="BD201" s="18">
        <v>0.85432699999999995</v>
      </c>
      <c r="BE201" s="18">
        <v>3.33948</v>
      </c>
      <c r="BF201" s="18">
        <v>0.88110699999999997</v>
      </c>
      <c r="BG201" s="18">
        <v>34.844799999999999</v>
      </c>
      <c r="BH201" s="18">
        <v>3.5812499999999998</v>
      </c>
      <c r="BI201" s="18">
        <v>23.164999999999999</v>
      </c>
      <c r="BJ201" s="18">
        <v>5.4128400000000001</v>
      </c>
      <c r="BK201" s="18">
        <v>0</v>
      </c>
      <c r="BL201" s="18">
        <v>0</v>
      </c>
      <c r="BM201" s="23">
        <f t="shared" si="36"/>
        <v>81.049415757277387</v>
      </c>
      <c r="BN201" s="23">
        <f t="shared" si="37"/>
        <v>394.31611508249568</v>
      </c>
      <c r="BO201" s="23">
        <f t="shared" si="38"/>
        <v>0.64062008002141335</v>
      </c>
      <c r="BP201" s="23">
        <f t="shared" si="39"/>
        <v>394.31611508249574</v>
      </c>
      <c r="BQ201" s="23"/>
      <c r="BR201" s="18">
        <v>13.2258</v>
      </c>
      <c r="BS201" s="18">
        <v>1.4173</v>
      </c>
      <c r="BT201" s="18">
        <v>8993.57</v>
      </c>
      <c r="BU201" s="18">
        <v>895.49</v>
      </c>
      <c r="BV201" s="18">
        <v>43.171700000000001</v>
      </c>
      <c r="BW201" s="18">
        <v>1.85629</v>
      </c>
      <c r="BX201" s="18">
        <v>102.658</v>
      </c>
      <c r="BY201" s="18">
        <v>4.1469399999999998</v>
      </c>
      <c r="BZ201" s="18">
        <v>0</v>
      </c>
      <c r="CA201" s="23">
        <f t="shared" si="40"/>
        <v>0</v>
      </c>
      <c r="CB201" s="24">
        <f t="shared" si="41"/>
        <v>0</v>
      </c>
      <c r="CC201" s="25">
        <f t="shared" si="42"/>
        <v>-15.551948641569126</v>
      </c>
      <c r="CD201" s="25"/>
      <c r="CE201" s="18">
        <v>0</v>
      </c>
      <c r="CF201" s="18">
        <v>0</v>
      </c>
      <c r="CG201" s="18">
        <v>0</v>
      </c>
      <c r="CH201" s="18">
        <v>2140.83</v>
      </c>
      <c r="CI201" s="23">
        <v>715.07399999999996</v>
      </c>
      <c r="CJ201" s="23" t="b">
        <f t="shared" si="43"/>
        <v>1</v>
      </c>
      <c r="CK201" s="23" t="b">
        <f t="shared" si="44"/>
        <v>1</v>
      </c>
      <c r="CL201" s="23">
        <f t="shared" si="45"/>
        <v>0</v>
      </c>
      <c r="CM201" s="23">
        <f t="shared" si="46"/>
        <v>0</v>
      </c>
      <c r="CN201" s="23">
        <f t="shared" si="47"/>
        <v>1427.952</v>
      </c>
      <c r="CO201" s="18">
        <v>631.02099999999996</v>
      </c>
      <c r="CP201" s="18">
        <v>36.453600000000002</v>
      </c>
      <c r="CQ201" s="18">
        <v>0.75126099999999996</v>
      </c>
      <c r="CR201" s="18">
        <v>1.5524800000000001</v>
      </c>
      <c r="CS201" s="18">
        <v>0.74723899999999999</v>
      </c>
      <c r="CT201" s="18">
        <v>32.4193</v>
      </c>
      <c r="CU201" s="18">
        <v>5.9321599999999997</v>
      </c>
      <c r="CV201" s="18">
        <v>884.17108154296875</v>
      </c>
      <c r="CW201" s="18">
        <v>3.2262392044067383</v>
      </c>
      <c r="CX201" s="18">
        <v>17</v>
      </c>
      <c r="CY201" s="18">
        <v>94.777519226074219</v>
      </c>
      <c r="CZ201" s="18">
        <v>21.808355331420898</v>
      </c>
      <c r="DA201" s="18">
        <v>133.62033081054687</v>
      </c>
      <c r="DB201" s="18">
        <v>4324.88427734375</v>
      </c>
      <c r="DC201" s="18">
        <v>5.0030937194824219</v>
      </c>
      <c r="DD201" s="18">
        <v>190.78654479980469</v>
      </c>
      <c r="DE201" s="18">
        <v>10.72266960144043</v>
      </c>
      <c r="DF201" s="19">
        <v>46.538972189372558</v>
      </c>
      <c r="DG201" s="19"/>
      <c r="DH201" s="19">
        <v>193.84404000000001</v>
      </c>
      <c r="DI201" s="19">
        <v>12.664079999999998</v>
      </c>
      <c r="DJ201" s="19">
        <v>0</v>
      </c>
      <c r="DK201" s="19">
        <v>0</v>
      </c>
      <c r="DL201" s="19">
        <v>24.779199999999999</v>
      </c>
      <c r="DM201" s="19">
        <v>0</v>
      </c>
      <c r="DN201" s="19">
        <v>13.35792</v>
      </c>
      <c r="DO201" s="19">
        <v>139.3792</v>
      </c>
      <c r="DP201" s="19">
        <v>69.495000000000005</v>
      </c>
      <c r="DQ201" s="19">
        <v>0</v>
      </c>
      <c r="DR201" s="19">
        <v>66.128999999999991</v>
      </c>
      <c r="DS201" s="19">
        <v>102.658</v>
      </c>
      <c r="DT201" s="19">
        <v>428.4624</v>
      </c>
      <c r="DU201" s="19">
        <v>58.727533083152274</v>
      </c>
      <c r="DV201" s="19">
        <v>5.3175554677727304</v>
      </c>
      <c r="DW201" s="19">
        <v>11.753637500822963</v>
      </c>
      <c r="DX201" s="19">
        <v>0.82158046102728366</v>
      </c>
      <c r="DY201" s="19">
        <v>0.90287421220394537</v>
      </c>
      <c r="DZ201" s="19">
        <v>0.8355701591789837</v>
      </c>
      <c r="EA201" s="19">
        <v>0.91824816313979618</v>
      </c>
      <c r="EB201" s="19">
        <v>15629.236902781468</v>
      </c>
      <c r="EC201" s="19">
        <v>1.9899762478655481</v>
      </c>
      <c r="ED201" s="19">
        <v>92521.802936515858</v>
      </c>
      <c r="EE201" s="19">
        <v>4.8914563794558692</v>
      </c>
      <c r="EF201" s="19">
        <v>5.9197901671098325</v>
      </c>
      <c r="EG201" s="19">
        <v>0.42111598072052003</v>
      </c>
      <c r="EH201" s="19">
        <v>372.3385721286902</v>
      </c>
      <c r="EI201" s="19">
        <v>7965.40064126582</v>
      </c>
      <c r="EJ201" s="19">
        <v>11.615461306138743</v>
      </c>
      <c r="EK201" s="19">
        <v>11.615461306138743</v>
      </c>
      <c r="EL201" s="19">
        <v>100.02404087922099</v>
      </c>
      <c r="EM201" s="19">
        <v>17.012626365164358</v>
      </c>
      <c r="EN201" s="19">
        <v>1.9899762478655481</v>
      </c>
      <c r="EO201" s="19">
        <v>731.69777355617293</v>
      </c>
      <c r="EP201" s="19">
        <v>1092.6069457856154</v>
      </c>
      <c r="EQ201" s="19">
        <v>130.92475463640923</v>
      </c>
      <c r="ER201" s="19">
        <v>195.10920489199825</v>
      </c>
      <c r="ES201" s="19">
        <v>25.448503514942747</v>
      </c>
      <c r="ET201" s="19">
        <v>615.522565370282</v>
      </c>
      <c r="EU201" s="19">
        <v>7.0263618600920257</v>
      </c>
      <c r="EV201" s="19">
        <v>2.2313661563409956E-2</v>
      </c>
      <c r="EW201" s="19">
        <v>500</v>
      </c>
      <c r="EX201" s="19">
        <v>10696.448390677026</v>
      </c>
      <c r="EY201" s="19">
        <v>26325.685293458493</v>
      </c>
      <c r="EZ201" s="19">
        <v>5.2578729332714194E-2</v>
      </c>
      <c r="FA201" s="19">
        <v>20</v>
      </c>
      <c r="FB201" s="19">
        <v>2.1816615649929121</v>
      </c>
      <c r="FC201" s="19">
        <v>3.3518903557884259</v>
      </c>
      <c r="FD201" s="19">
        <v>7.4999999999999997E-2</v>
      </c>
      <c r="FE201" s="19">
        <v>15.72658208211263</v>
      </c>
      <c r="FF201" s="19">
        <v>3.1846355495489566E-2</v>
      </c>
    </row>
    <row r="202" spans="1:162">
      <c r="A202" s="4">
        <v>40472.637499999997</v>
      </c>
      <c r="B202" s="18">
        <v>5</v>
      </c>
      <c r="C202" s="18" t="s">
        <v>54</v>
      </c>
      <c r="D202" s="18" t="s">
        <v>59</v>
      </c>
      <c r="E202" s="4">
        <v>40472.634027777778</v>
      </c>
      <c r="F202" s="4">
        <v>40472.654861111114</v>
      </c>
      <c r="G202" s="18" t="s">
        <v>28</v>
      </c>
      <c r="H202" s="18">
        <v>2</v>
      </c>
      <c r="I202" s="18">
        <v>1</v>
      </c>
      <c r="J202" s="18">
        <v>0</v>
      </c>
      <c r="K202" s="18">
        <v>4</v>
      </c>
      <c r="L202" s="18"/>
      <c r="M202" s="18" t="s">
        <v>87</v>
      </c>
      <c r="N202" s="18" t="s">
        <v>88</v>
      </c>
      <c r="O202" s="18">
        <v>0</v>
      </c>
      <c r="P202" s="18">
        <v>3.2451344843328213E-2</v>
      </c>
      <c r="Q202" s="18">
        <v>2.4228994272800165E-2</v>
      </c>
      <c r="R202" s="18">
        <v>3.5907645017802796</v>
      </c>
      <c r="S202" s="18">
        <v>6.3374400339117785E-3</v>
      </c>
      <c r="T202" s="18">
        <v>3.0476343783366762</v>
      </c>
      <c r="U202" s="18">
        <v>1.1491239989764965</v>
      </c>
      <c r="V202" s="18">
        <v>0</v>
      </c>
      <c r="W202" s="18">
        <v>0</v>
      </c>
      <c r="X202" s="18">
        <v>1.6808740702516805</v>
      </c>
      <c r="Y202" s="18">
        <v>0.37752789111634061</v>
      </c>
      <c r="Z202" s="18">
        <v>38.444721828289225</v>
      </c>
      <c r="AA202" s="18">
        <v>5.1724816502276755E-2</v>
      </c>
      <c r="AB202" s="18">
        <v>1.1680471989315279E-2</v>
      </c>
      <c r="AC202" s="18">
        <v>37.34600809629665</v>
      </c>
      <c r="AD202" s="18">
        <v>9.1186149926196797E-3</v>
      </c>
      <c r="AE202" s="18">
        <v>8.8266003034353988E-2</v>
      </c>
      <c r="AF202" s="18">
        <v>13.89122286258273</v>
      </c>
      <c r="AG202" s="18">
        <v>0</v>
      </c>
      <c r="AH202" s="18">
        <v>0</v>
      </c>
      <c r="AI202" s="18">
        <v>0.22909383663104835</v>
      </c>
      <c r="AJ202" s="18">
        <v>4.3261729291266017E-2</v>
      </c>
      <c r="AK202" s="18">
        <v>0</v>
      </c>
      <c r="AL202" s="18">
        <v>100</v>
      </c>
      <c r="AM202" s="18">
        <v>900</v>
      </c>
      <c r="AN202" s="18">
        <v>10.559900000000001</v>
      </c>
      <c r="AO202" s="18">
        <v>1.2099800000000001</v>
      </c>
      <c r="AP202" s="18">
        <v>3540.97</v>
      </c>
      <c r="AQ202" s="18">
        <v>76.727599999999995</v>
      </c>
      <c r="AR202" s="18"/>
      <c r="AS202" s="18">
        <v>0</v>
      </c>
      <c r="AT202" s="18">
        <v>0</v>
      </c>
      <c r="AU202" s="18">
        <v>0</v>
      </c>
      <c r="AV202" s="18">
        <v>0</v>
      </c>
      <c r="AW202" s="18">
        <v>25.6751</v>
      </c>
      <c r="AX202" s="18">
        <v>1.3217699999999999</v>
      </c>
      <c r="AY202" s="18">
        <v>0</v>
      </c>
      <c r="AZ202" s="18">
        <v>0</v>
      </c>
      <c r="BA202" s="18">
        <v>139066</v>
      </c>
      <c r="BB202" s="18">
        <v>6993.45</v>
      </c>
      <c r="BC202" s="18">
        <v>2.9684200000000001</v>
      </c>
      <c r="BD202" s="18">
        <v>1.0167999999999999</v>
      </c>
      <c r="BE202" s="18">
        <v>5.7702</v>
      </c>
      <c r="BF202" s="18">
        <v>1.15679</v>
      </c>
      <c r="BG202" s="18">
        <v>83.897000000000006</v>
      </c>
      <c r="BH202" s="18">
        <v>6.3591100000000003</v>
      </c>
      <c r="BI202" s="18">
        <v>37.673299999999998</v>
      </c>
      <c r="BJ202" s="18">
        <v>7.7945399999999996</v>
      </c>
      <c r="BK202" s="18">
        <v>0</v>
      </c>
      <c r="BL202" s="18">
        <v>0</v>
      </c>
      <c r="BM202" s="23">
        <f t="shared" si="36"/>
        <v>81.049415757277387</v>
      </c>
      <c r="BN202" s="23">
        <f t="shared" si="37"/>
        <v>384.7359473615644</v>
      </c>
      <c r="BO202" s="23">
        <f t="shared" si="38"/>
        <v>0.64294593779867193</v>
      </c>
      <c r="BP202" s="23">
        <f t="shared" si="39"/>
        <v>384.73594736156446</v>
      </c>
      <c r="BQ202" s="23"/>
      <c r="BR202" s="18">
        <v>26.933</v>
      </c>
      <c r="BS202" s="18">
        <v>2.4261900000000001</v>
      </c>
      <c r="BT202" s="18">
        <v>13215.7</v>
      </c>
      <c r="BU202" s="18">
        <v>1041.1099999999999</v>
      </c>
      <c r="BV202" s="18">
        <v>52.173499999999997</v>
      </c>
      <c r="BW202" s="18">
        <v>2.2845800000000001</v>
      </c>
      <c r="BX202" s="18">
        <v>188.876</v>
      </c>
      <c r="BY202" s="18">
        <v>6.2731599999999998</v>
      </c>
      <c r="BZ202" s="18">
        <v>0</v>
      </c>
      <c r="CA202" s="23">
        <f t="shared" si="40"/>
        <v>0</v>
      </c>
      <c r="CB202" s="24">
        <f t="shared" si="41"/>
        <v>0</v>
      </c>
      <c r="CC202" s="25">
        <f t="shared" si="42"/>
        <v>-15.551948641569126</v>
      </c>
      <c r="CD202" s="25"/>
      <c r="CE202" s="18">
        <v>0</v>
      </c>
      <c r="CF202" s="18">
        <v>0</v>
      </c>
      <c r="CG202" s="18">
        <v>0</v>
      </c>
      <c r="CH202" s="18">
        <v>12587.2</v>
      </c>
      <c r="CI202" s="23">
        <v>3540.97</v>
      </c>
      <c r="CJ202" s="23" t="b">
        <f t="shared" si="43"/>
        <v>1</v>
      </c>
      <c r="CK202" s="23" t="b">
        <f t="shared" si="44"/>
        <v>1</v>
      </c>
      <c r="CL202" s="23">
        <f t="shared" si="45"/>
        <v>0</v>
      </c>
      <c r="CM202" s="23">
        <f t="shared" si="46"/>
        <v>0</v>
      </c>
      <c r="CN202" s="23">
        <f t="shared" si="47"/>
        <v>8064.085</v>
      </c>
      <c r="CO202" s="18">
        <v>1568.36</v>
      </c>
      <c r="CP202" s="18">
        <v>116.136</v>
      </c>
      <c r="CQ202" s="18">
        <v>1.93943</v>
      </c>
      <c r="CR202" s="18">
        <v>0</v>
      </c>
      <c r="CS202" s="18">
        <v>0</v>
      </c>
      <c r="CT202" s="18">
        <v>0</v>
      </c>
      <c r="CU202" s="18">
        <v>0</v>
      </c>
      <c r="CV202" s="18">
        <v>859.56878662109375</v>
      </c>
      <c r="CW202" s="18">
        <v>3.2098734378814697</v>
      </c>
      <c r="CX202" s="18">
        <v>17</v>
      </c>
      <c r="CY202" s="18">
        <v>94.722770690917969</v>
      </c>
      <c r="CZ202" s="18">
        <v>21.729463577270508</v>
      </c>
      <c r="DA202" s="18">
        <v>132.78851318359375</v>
      </c>
      <c r="DB202" s="18">
        <v>4336.146484375</v>
      </c>
      <c r="DC202" s="18">
        <v>4.9959945678710938</v>
      </c>
      <c r="DD202" s="18">
        <v>197.5145263671875</v>
      </c>
      <c r="DE202" s="18">
        <v>10.221230506896973</v>
      </c>
      <c r="DF202" s="19">
        <v>46.538972189372558</v>
      </c>
      <c r="DG202" s="19"/>
      <c r="DH202" s="19">
        <v>379.3845</v>
      </c>
      <c r="DI202" s="19">
        <v>31.679700000000004</v>
      </c>
      <c r="DJ202" s="19">
        <v>0</v>
      </c>
      <c r="DK202" s="19">
        <v>0</v>
      </c>
      <c r="DL202" s="19">
        <v>51.350200000000001</v>
      </c>
      <c r="DM202" s="19">
        <v>0</v>
      </c>
      <c r="DN202" s="19">
        <v>23.0808</v>
      </c>
      <c r="DO202" s="19">
        <v>335.58800000000002</v>
      </c>
      <c r="DP202" s="19">
        <v>113.01989999999999</v>
      </c>
      <c r="DQ202" s="19">
        <v>0</v>
      </c>
      <c r="DR202" s="19">
        <v>134.66499999999999</v>
      </c>
      <c r="DS202" s="19">
        <v>188.876</v>
      </c>
      <c r="DT202" s="19">
        <v>878.25959999999998</v>
      </c>
      <c r="DU202" s="19">
        <v>108.38327478129091</v>
      </c>
      <c r="DV202" s="19">
        <v>3.2667260797685476</v>
      </c>
      <c r="DW202" s="19">
        <v>7.5623372597644138</v>
      </c>
      <c r="DX202" s="19">
        <v>0.92678359529420828</v>
      </c>
      <c r="DY202" s="19">
        <v>0.96212404751748681</v>
      </c>
      <c r="DZ202" s="19">
        <v>0.93533457880309734</v>
      </c>
      <c r="EA202" s="19">
        <v>0.97100110026809794</v>
      </c>
      <c r="EB202" s="19">
        <v>15249.514377752304</v>
      </c>
      <c r="EC202" s="19">
        <v>1.941628474376166</v>
      </c>
      <c r="ED202" s="19">
        <v>92762.734169065618</v>
      </c>
      <c r="EE202" s="19">
        <v>5.0445601932802795</v>
      </c>
      <c r="EF202" s="19">
        <v>6.0829959480151228</v>
      </c>
      <c r="EG202" s="19">
        <v>0.42058740596771244</v>
      </c>
      <c r="EH202" s="19">
        <v>361.52380621577993</v>
      </c>
      <c r="EI202" s="19">
        <v>7734.0414703764245</v>
      </c>
      <c r="EJ202" s="19">
        <v>11.994082851038909</v>
      </c>
      <c r="EK202" s="19">
        <v>11.994082851038909</v>
      </c>
      <c r="EL202" s="19">
        <v>100.02404087922099</v>
      </c>
      <c r="EM202" s="19">
        <v>17.012626365164358</v>
      </c>
      <c r="EN202" s="19">
        <v>1.941628474376166</v>
      </c>
      <c r="EO202" s="19">
        <v>731.69777355617293</v>
      </c>
      <c r="EP202" s="19">
        <v>1092.6069457856154</v>
      </c>
      <c r="EQ202" s="19">
        <v>127.66267992382056</v>
      </c>
      <c r="ER202" s="19">
        <v>190.23700485311889</v>
      </c>
      <c r="ES202" s="19">
        <v>25.448503514942747</v>
      </c>
      <c r="ET202" s="19">
        <v>598.3954866855978</v>
      </c>
      <c r="EU202" s="19">
        <v>7.2462887519291224</v>
      </c>
      <c r="EV202" s="19">
        <v>9.720912372785195E-3</v>
      </c>
      <c r="EW202" s="19">
        <v>500</v>
      </c>
      <c r="EX202" s="19">
        <v>10696.448390677026</v>
      </c>
      <c r="EY202" s="19">
        <v>25945.96276842933</v>
      </c>
      <c r="EZ202" s="19">
        <v>5.2400013009939149E-2</v>
      </c>
      <c r="FA202" s="19">
        <v>20</v>
      </c>
      <c r="FB202" s="19">
        <v>2.1816615649929121</v>
      </c>
      <c r="FC202" s="19">
        <v>3.3035425822990439</v>
      </c>
      <c r="FD202" s="19">
        <v>7.4999999999999997E-2</v>
      </c>
      <c r="FE202" s="19">
        <v>14.991138076782226</v>
      </c>
      <c r="FF202" s="19">
        <v>3.3928193883356425E-2</v>
      </c>
    </row>
    <row r="203" spans="1:162">
      <c r="A203" s="4">
        <v>40472.638194444444</v>
      </c>
      <c r="B203" s="18">
        <v>5</v>
      </c>
      <c r="C203" s="18" t="s">
        <v>54</v>
      </c>
      <c r="D203" s="18" t="s">
        <v>59</v>
      </c>
      <c r="E203" s="4">
        <v>40472.634027777778</v>
      </c>
      <c r="F203" s="4">
        <v>40472.654861111114</v>
      </c>
      <c r="G203" s="18" t="s">
        <v>28</v>
      </c>
      <c r="H203" s="18">
        <v>2</v>
      </c>
      <c r="I203" s="18">
        <v>1</v>
      </c>
      <c r="J203" s="18">
        <v>0</v>
      </c>
      <c r="K203" s="18">
        <v>4</v>
      </c>
      <c r="L203" s="18"/>
      <c r="M203" s="18" t="s">
        <v>87</v>
      </c>
      <c r="N203" s="18" t="s">
        <v>88</v>
      </c>
      <c r="O203" s="18">
        <v>0</v>
      </c>
      <c r="P203" s="18">
        <v>3.2451344843328213E-2</v>
      </c>
      <c r="Q203" s="18">
        <v>2.4228994272800165E-2</v>
      </c>
      <c r="R203" s="18">
        <v>3.5907645017802796</v>
      </c>
      <c r="S203" s="18">
        <v>6.3374400339117785E-3</v>
      </c>
      <c r="T203" s="18">
        <v>3.0476343783366762</v>
      </c>
      <c r="U203" s="18">
        <v>1.1491239989764965</v>
      </c>
      <c r="V203" s="18">
        <v>0</v>
      </c>
      <c r="W203" s="18">
        <v>0</v>
      </c>
      <c r="X203" s="18">
        <v>1.6808740702516805</v>
      </c>
      <c r="Y203" s="18">
        <v>0.37752789111634061</v>
      </c>
      <c r="Z203" s="18">
        <v>38.444721828289225</v>
      </c>
      <c r="AA203" s="18">
        <v>5.1724816502276755E-2</v>
      </c>
      <c r="AB203" s="18">
        <v>1.1680471989315279E-2</v>
      </c>
      <c r="AC203" s="18">
        <v>37.34600809629665</v>
      </c>
      <c r="AD203" s="18">
        <v>9.1186149926196797E-3</v>
      </c>
      <c r="AE203" s="18">
        <v>8.8266003034353988E-2</v>
      </c>
      <c r="AF203" s="18">
        <v>13.89122286258273</v>
      </c>
      <c r="AG203" s="18">
        <v>0</v>
      </c>
      <c r="AH203" s="18">
        <v>0</v>
      </c>
      <c r="AI203" s="18">
        <v>0.22909383663104835</v>
      </c>
      <c r="AJ203" s="18">
        <v>4.3261729291266017E-2</v>
      </c>
      <c r="AK203" s="18">
        <v>0</v>
      </c>
      <c r="AL203" s="18">
        <v>100</v>
      </c>
      <c r="AM203" s="18">
        <v>900</v>
      </c>
      <c r="AN203" s="18">
        <v>6.0850999999999997</v>
      </c>
      <c r="AO203" s="18">
        <v>0.51837100000000003</v>
      </c>
      <c r="AP203" s="18">
        <v>2005.15</v>
      </c>
      <c r="AQ203" s="18">
        <v>38.983899999999998</v>
      </c>
      <c r="AR203" s="18"/>
      <c r="AS203" s="18">
        <v>0</v>
      </c>
      <c r="AT203" s="18">
        <v>0</v>
      </c>
      <c r="AU203" s="18">
        <v>0</v>
      </c>
      <c r="AV203" s="18">
        <v>0</v>
      </c>
      <c r="AW203" s="18">
        <v>18.729600000000001</v>
      </c>
      <c r="AX203" s="18">
        <v>1.23024</v>
      </c>
      <c r="AY203" s="18">
        <v>0</v>
      </c>
      <c r="AZ203" s="18">
        <v>0</v>
      </c>
      <c r="BA203" s="18">
        <v>120209</v>
      </c>
      <c r="BB203" s="18">
        <v>6600.62</v>
      </c>
      <c r="BC203" s="18">
        <v>2.82037</v>
      </c>
      <c r="BD203" s="18">
        <v>0.85938999999999999</v>
      </c>
      <c r="BE203" s="18">
        <v>5.64506</v>
      </c>
      <c r="BF203" s="18">
        <v>1.0990500000000001</v>
      </c>
      <c r="BG203" s="18">
        <v>59.096400000000003</v>
      </c>
      <c r="BH203" s="18">
        <v>5.3807900000000002</v>
      </c>
      <c r="BI203" s="18">
        <v>28.557099999999998</v>
      </c>
      <c r="BJ203" s="18">
        <v>6.1820199999999996</v>
      </c>
      <c r="BK203" s="18">
        <v>0</v>
      </c>
      <c r="BL203" s="18">
        <v>0</v>
      </c>
      <c r="BM203" s="23">
        <f t="shared" si="36"/>
        <v>81.049415757277387</v>
      </c>
      <c r="BN203" s="23">
        <f t="shared" si="37"/>
        <v>366.0346588831647</v>
      </c>
      <c r="BO203" s="23">
        <f t="shared" si="38"/>
        <v>0.64089125984925188</v>
      </c>
      <c r="BP203" s="23">
        <f t="shared" si="39"/>
        <v>366.03465888316475</v>
      </c>
      <c r="BQ203" s="23"/>
      <c r="BR203" s="18">
        <v>18.953499999999998</v>
      </c>
      <c r="BS203" s="18">
        <v>1.8210900000000001</v>
      </c>
      <c r="BT203" s="18">
        <v>11770.2</v>
      </c>
      <c r="BU203" s="18">
        <v>915.572</v>
      </c>
      <c r="BV203" s="18">
        <v>45.617899999999999</v>
      </c>
      <c r="BW203" s="18">
        <v>1.92641</v>
      </c>
      <c r="BX203" s="18">
        <v>182.43</v>
      </c>
      <c r="BY203" s="18">
        <v>4.8872200000000001</v>
      </c>
      <c r="BZ203" s="18">
        <v>0</v>
      </c>
      <c r="CA203" s="23">
        <f t="shared" si="40"/>
        <v>0</v>
      </c>
      <c r="CB203" s="24">
        <f t="shared" si="41"/>
        <v>0</v>
      </c>
      <c r="CC203" s="25">
        <f t="shared" si="42"/>
        <v>-15.551948641569126</v>
      </c>
      <c r="CD203" s="25"/>
      <c r="CE203" s="18">
        <v>0</v>
      </c>
      <c r="CF203" s="18">
        <v>0</v>
      </c>
      <c r="CG203" s="18">
        <v>0</v>
      </c>
      <c r="CH203" s="18">
        <v>5895.99</v>
      </c>
      <c r="CI203" s="23">
        <v>2005.15</v>
      </c>
      <c r="CJ203" s="23" t="b">
        <f t="shared" si="43"/>
        <v>1</v>
      </c>
      <c r="CK203" s="23" t="b">
        <f t="shared" si="44"/>
        <v>1</v>
      </c>
      <c r="CL203" s="23">
        <f t="shared" si="45"/>
        <v>0</v>
      </c>
      <c r="CM203" s="23">
        <f t="shared" si="46"/>
        <v>0</v>
      </c>
      <c r="CN203" s="23">
        <f t="shared" si="47"/>
        <v>3950.5699999999997</v>
      </c>
      <c r="CO203" s="18">
        <v>789.04200000000003</v>
      </c>
      <c r="CP203" s="18">
        <v>66.739099999999993</v>
      </c>
      <c r="CQ203" s="18">
        <v>0.965615</v>
      </c>
      <c r="CR203" s="18">
        <v>2.42557</v>
      </c>
      <c r="CS203" s="18">
        <v>0.96169099999999996</v>
      </c>
      <c r="CT203" s="18">
        <v>27.379200000000001</v>
      </c>
      <c r="CU203" s="18">
        <v>6.67645</v>
      </c>
      <c r="CV203" s="18">
        <v>820.4085693359375</v>
      </c>
      <c r="CW203" s="18">
        <v>3.0979089736938477</v>
      </c>
      <c r="CX203" s="18">
        <v>16.831300735473633</v>
      </c>
      <c r="CY203" s="18">
        <v>94.699478149414063</v>
      </c>
      <c r="CZ203" s="18">
        <v>21.799127578735352</v>
      </c>
      <c r="DA203" s="18">
        <v>129.45474243164063</v>
      </c>
      <c r="DB203" s="18">
        <v>4323.5546875</v>
      </c>
      <c r="DC203" s="18">
        <v>5.0236907005310059</v>
      </c>
      <c r="DD203" s="18">
        <v>208.56192016601562</v>
      </c>
      <c r="DE203" s="18">
        <v>10.056233406066895</v>
      </c>
      <c r="DF203" s="19">
        <v>46.538972189372558</v>
      </c>
      <c r="DG203" s="19"/>
      <c r="DH203" s="19">
        <v>319.49675999999999</v>
      </c>
      <c r="DI203" s="19">
        <v>18.255299999999998</v>
      </c>
      <c r="DJ203" s="19">
        <v>0</v>
      </c>
      <c r="DK203" s="19">
        <v>0</v>
      </c>
      <c r="DL203" s="19">
        <v>37.459200000000003</v>
      </c>
      <c r="DM203" s="19">
        <v>0</v>
      </c>
      <c r="DN203" s="19">
        <v>22.58024</v>
      </c>
      <c r="DO203" s="19">
        <v>236.38560000000001</v>
      </c>
      <c r="DP203" s="19">
        <v>85.671300000000002</v>
      </c>
      <c r="DQ203" s="19">
        <v>0</v>
      </c>
      <c r="DR203" s="19">
        <v>94.767499999999984</v>
      </c>
      <c r="DS203" s="19">
        <v>182.43</v>
      </c>
      <c r="DT203" s="19">
        <v>677.54913999999997</v>
      </c>
      <c r="DU203" s="19">
        <v>88.343864391338812</v>
      </c>
      <c r="DV203" s="19">
        <v>4.7872500528176136</v>
      </c>
      <c r="DW203" s="19">
        <v>10.152206727390691</v>
      </c>
      <c r="DX203" s="19">
        <v>0.88791309443683797</v>
      </c>
      <c r="DY203" s="19">
        <v>0.93851926552669351</v>
      </c>
      <c r="DZ203" s="19">
        <v>0.89796374255546252</v>
      </c>
      <c r="EA203" s="19">
        <v>0.94914274540266208</v>
      </c>
      <c r="EB203" s="19">
        <v>14508.264256754799</v>
      </c>
      <c r="EC203" s="19">
        <v>1.8472495777167912</v>
      </c>
      <c r="ED203" s="19">
        <v>92493.359158226973</v>
      </c>
      <c r="EE203" s="19">
        <v>5.2700018613891499</v>
      </c>
      <c r="EF203" s="19">
        <v>6.375218807802157</v>
      </c>
      <c r="EG203" s="19">
        <v>0.42105415477752689</v>
      </c>
      <c r="EH203" s="19">
        <v>345.43643673398321</v>
      </c>
      <c r="EI203" s="19">
        <v>7389.8860355688412</v>
      </c>
      <c r="EJ203" s="19">
        <v>12.516209142203264</v>
      </c>
      <c r="EK203" s="19">
        <v>12.516209142203264</v>
      </c>
      <c r="EL203" s="19">
        <v>100.02404087922099</v>
      </c>
      <c r="EM203" s="19">
        <v>17.012626365164358</v>
      </c>
      <c r="EN203" s="19">
        <v>1.8472495777167912</v>
      </c>
      <c r="EO203" s="19">
        <v>731.69777355617293</v>
      </c>
      <c r="EP203" s="19">
        <v>1092.6069457856154</v>
      </c>
      <c r="EQ203" s="19">
        <v>123.15117237197342</v>
      </c>
      <c r="ER203" s="19">
        <v>183.49608968411468</v>
      </c>
      <c r="ES203" s="19">
        <v>25.448503514942747</v>
      </c>
      <c r="ET203" s="19">
        <v>571.13379728296195</v>
      </c>
      <c r="EU203" s="19">
        <v>7.5701257885075615</v>
      </c>
      <c r="EV203" s="19">
        <v>4.902992153400465E-2</v>
      </c>
      <c r="EW203" s="19">
        <v>500</v>
      </c>
      <c r="EX203" s="19">
        <v>10696.448390677026</v>
      </c>
      <c r="EY203" s="19">
        <v>25204.712647431825</v>
      </c>
      <c r="EZ203" s="19">
        <v>5.2387368497552676E-2</v>
      </c>
      <c r="FA203" s="19">
        <v>20</v>
      </c>
      <c r="FB203" s="19">
        <v>2.1816615649929121</v>
      </c>
      <c r="FC203" s="19">
        <v>3.2091636856396688</v>
      </c>
      <c r="FD203" s="19">
        <v>7.4999999999999997E-2</v>
      </c>
      <c r="FE203" s="19">
        <v>14.749142328898111</v>
      </c>
      <c r="FF203" s="19">
        <v>3.3068578416261964E-2</v>
      </c>
    </row>
    <row r="204" spans="1:162">
      <c r="A204" s="4">
        <v>40472.63958333333</v>
      </c>
      <c r="B204" s="18">
        <v>5</v>
      </c>
      <c r="C204" s="18" t="s">
        <v>54</v>
      </c>
      <c r="D204" s="18" t="s">
        <v>59</v>
      </c>
      <c r="E204" s="4">
        <v>40472.634027777778</v>
      </c>
      <c r="F204" s="4">
        <v>40472.654861111114</v>
      </c>
      <c r="G204" s="18" t="s">
        <v>28</v>
      </c>
      <c r="H204" s="18">
        <v>2</v>
      </c>
      <c r="I204" s="18">
        <v>1</v>
      </c>
      <c r="J204" s="18">
        <v>0</v>
      </c>
      <c r="K204" s="18">
        <v>4</v>
      </c>
      <c r="L204" s="18"/>
      <c r="M204" s="18" t="s">
        <v>87</v>
      </c>
      <c r="N204" s="18" t="s">
        <v>88</v>
      </c>
      <c r="O204" s="18">
        <v>0</v>
      </c>
      <c r="P204" s="18">
        <v>3.2451344843328213E-2</v>
      </c>
      <c r="Q204" s="18">
        <v>2.4228994272800165E-2</v>
      </c>
      <c r="R204" s="18">
        <v>3.5907645017802796</v>
      </c>
      <c r="S204" s="18">
        <v>6.3374400339117785E-3</v>
      </c>
      <c r="T204" s="18">
        <v>3.0476343783366762</v>
      </c>
      <c r="U204" s="18">
        <v>1.1491239989764965</v>
      </c>
      <c r="V204" s="18">
        <v>0</v>
      </c>
      <c r="W204" s="18">
        <v>0</v>
      </c>
      <c r="X204" s="18">
        <v>1.6808740702516805</v>
      </c>
      <c r="Y204" s="18">
        <v>0.37752789111634061</v>
      </c>
      <c r="Z204" s="18">
        <v>38.444721828289225</v>
      </c>
      <c r="AA204" s="18">
        <v>5.1724816502276755E-2</v>
      </c>
      <c r="AB204" s="18">
        <v>1.1680471989315279E-2</v>
      </c>
      <c r="AC204" s="18">
        <v>37.34600809629665</v>
      </c>
      <c r="AD204" s="18">
        <v>9.1186149926196797E-3</v>
      </c>
      <c r="AE204" s="18">
        <v>8.8266003034353988E-2</v>
      </c>
      <c r="AF204" s="18">
        <v>13.89122286258273</v>
      </c>
      <c r="AG204" s="18">
        <v>0</v>
      </c>
      <c r="AH204" s="18">
        <v>0</v>
      </c>
      <c r="AI204" s="18">
        <v>0.22909383663104835</v>
      </c>
      <c r="AJ204" s="18">
        <v>4.3261729291266017E-2</v>
      </c>
      <c r="AK204" s="18">
        <v>0</v>
      </c>
      <c r="AL204" s="18">
        <v>100</v>
      </c>
      <c r="AM204" s="18">
        <v>900</v>
      </c>
      <c r="AN204" s="18">
        <v>7.5288199999999996</v>
      </c>
      <c r="AO204" s="18">
        <v>1.0165200000000001</v>
      </c>
      <c r="AP204" s="18">
        <v>2379.48</v>
      </c>
      <c r="AQ204" s="18">
        <v>77.31</v>
      </c>
      <c r="AR204" s="18"/>
      <c r="AS204" s="18">
        <v>0</v>
      </c>
      <c r="AT204" s="18">
        <v>0</v>
      </c>
      <c r="AU204" s="18">
        <v>0</v>
      </c>
      <c r="AV204" s="18">
        <v>0</v>
      </c>
      <c r="AW204" s="18">
        <v>20.898</v>
      </c>
      <c r="AX204" s="18">
        <v>1.27573</v>
      </c>
      <c r="AY204" s="18">
        <v>0</v>
      </c>
      <c r="AZ204" s="18">
        <v>0</v>
      </c>
      <c r="BA204" s="18">
        <v>127237</v>
      </c>
      <c r="BB204" s="18">
        <v>6710.65</v>
      </c>
      <c r="BC204" s="18">
        <v>2.67483</v>
      </c>
      <c r="BD204" s="18">
        <v>0.95403300000000002</v>
      </c>
      <c r="BE204" s="18">
        <v>4.9548199999999998</v>
      </c>
      <c r="BF204" s="18">
        <v>1.17134</v>
      </c>
      <c r="BG204" s="18">
        <v>75.775599999999997</v>
      </c>
      <c r="BH204" s="18">
        <v>6.6454700000000004</v>
      </c>
      <c r="BI204" s="18">
        <v>28.7834</v>
      </c>
      <c r="BJ204" s="18">
        <v>7.73691</v>
      </c>
      <c r="BK204" s="18">
        <v>0</v>
      </c>
      <c r="BL204" s="18">
        <v>0</v>
      </c>
      <c r="BM204" s="23">
        <f t="shared" si="36"/>
        <v>81.049415757277387</v>
      </c>
      <c r="BN204" s="23">
        <f t="shared" si="37"/>
        <v>362.59402736154908</v>
      </c>
      <c r="BO204" s="23">
        <f t="shared" si="38"/>
        <v>0.63690870694799828</v>
      </c>
      <c r="BP204" s="23">
        <f t="shared" si="39"/>
        <v>362.59402736154908</v>
      </c>
      <c r="BQ204" s="23"/>
      <c r="BR204" s="18">
        <v>25.648</v>
      </c>
      <c r="BS204" s="18">
        <v>2.5761500000000002</v>
      </c>
      <c r="BT204" s="18">
        <v>10894.8</v>
      </c>
      <c r="BU204" s="18">
        <v>985.65099999999995</v>
      </c>
      <c r="BV204" s="18">
        <v>48.333199999999998</v>
      </c>
      <c r="BW204" s="18">
        <v>2.1333299999999999</v>
      </c>
      <c r="BX204" s="18">
        <v>190.59299999999999</v>
      </c>
      <c r="BY204" s="18">
        <v>5.31684</v>
      </c>
      <c r="BZ204" s="18">
        <v>0</v>
      </c>
      <c r="CA204" s="23">
        <f t="shared" si="40"/>
        <v>0</v>
      </c>
      <c r="CB204" s="24">
        <f t="shared" si="41"/>
        <v>0</v>
      </c>
      <c r="CC204" s="25">
        <f t="shared" si="42"/>
        <v>-15.551948641569126</v>
      </c>
      <c r="CD204" s="25"/>
      <c r="CE204" s="18">
        <v>0</v>
      </c>
      <c r="CF204" s="18">
        <v>0</v>
      </c>
      <c r="CG204" s="18">
        <v>0</v>
      </c>
      <c r="CH204" s="18">
        <v>13332.5</v>
      </c>
      <c r="CI204" s="23">
        <v>2379.48</v>
      </c>
      <c r="CJ204" s="23" t="b">
        <f t="shared" si="43"/>
        <v>1</v>
      </c>
      <c r="CK204" s="23" t="b">
        <f t="shared" si="44"/>
        <v>1</v>
      </c>
      <c r="CL204" s="23">
        <f t="shared" si="45"/>
        <v>0</v>
      </c>
      <c r="CM204" s="23">
        <f t="shared" si="46"/>
        <v>0</v>
      </c>
      <c r="CN204" s="23">
        <f t="shared" si="47"/>
        <v>7855.99</v>
      </c>
      <c r="CO204" s="18">
        <v>1703.06</v>
      </c>
      <c r="CP204" s="18">
        <v>78.595200000000006</v>
      </c>
      <c r="CQ204" s="18">
        <v>1.7677099999999999</v>
      </c>
      <c r="CR204" s="18">
        <v>3.8701599999999998</v>
      </c>
      <c r="CS204" s="18">
        <v>1.87337</v>
      </c>
      <c r="CT204" s="18">
        <v>0</v>
      </c>
      <c r="CU204" s="18">
        <v>0</v>
      </c>
      <c r="CV204" s="18">
        <v>817.7786865234375</v>
      </c>
      <c r="CW204" s="18">
        <v>2.8024189472198486</v>
      </c>
      <c r="CX204" s="18">
        <v>14.778936386108398</v>
      </c>
      <c r="CY204" s="18">
        <v>94.915603637695312</v>
      </c>
      <c r="CZ204" s="18">
        <v>21.935436248779297</v>
      </c>
      <c r="DA204" s="18">
        <v>117.38748931884766</v>
      </c>
      <c r="DB204" s="18">
        <v>4337.1943359375</v>
      </c>
      <c r="DC204" s="18">
        <v>5.3033661842346191</v>
      </c>
      <c r="DD204" s="18">
        <v>196.45278930664062</v>
      </c>
      <c r="DE204" s="18">
        <v>13.280632972717285</v>
      </c>
      <c r="DF204" s="19">
        <v>46.538972189372558</v>
      </c>
      <c r="DG204" s="19"/>
      <c r="DH204" s="19">
        <v>354.18164000000002</v>
      </c>
      <c r="DI204" s="19">
        <v>22.586459999999999</v>
      </c>
      <c r="DJ204" s="19">
        <v>0</v>
      </c>
      <c r="DK204" s="19">
        <v>0</v>
      </c>
      <c r="DL204" s="19">
        <v>41.795999999999999</v>
      </c>
      <c r="DM204" s="19">
        <v>0</v>
      </c>
      <c r="DN204" s="19">
        <v>19.819279999999999</v>
      </c>
      <c r="DO204" s="19">
        <v>303.10239999999999</v>
      </c>
      <c r="DP204" s="19">
        <v>86.350200000000001</v>
      </c>
      <c r="DQ204" s="19">
        <v>0</v>
      </c>
      <c r="DR204" s="19">
        <v>128.24</v>
      </c>
      <c r="DS204" s="19">
        <v>190.59299999999999</v>
      </c>
      <c r="DT204" s="19">
        <v>792.4873399999999</v>
      </c>
      <c r="DU204" s="19">
        <v>169.63504132567891</v>
      </c>
      <c r="DV204" s="19">
        <v>4.5064029355482269</v>
      </c>
      <c r="DW204" s="19">
        <v>10.083151897316883</v>
      </c>
      <c r="DX204" s="19">
        <v>0.93867163178396262</v>
      </c>
      <c r="DY204" s="19">
        <v>0.9685602516367553</v>
      </c>
      <c r="DZ204" s="19">
        <v>0.944205108973866</v>
      </c>
      <c r="EA204" s="19">
        <v>0.9742699224928919</v>
      </c>
      <c r="EB204" s="19">
        <v>14371.890309331275</v>
      </c>
      <c r="EC204" s="19">
        <v>1.8298859074436649</v>
      </c>
      <c r="ED204" s="19">
        <v>92785.150749384367</v>
      </c>
      <c r="EE204" s="19">
        <v>5.3036284845914681</v>
      </c>
      <c r="EF204" s="19">
        <v>6.4560157886218708</v>
      </c>
      <c r="EG204" s="19">
        <v>0.42196742286682132</v>
      </c>
      <c r="EH204" s="19">
        <v>345.07596482770907</v>
      </c>
      <c r="EI204" s="19">
        <v>7382.1744972853403</v>
      </c>
      <c r="EJ204" s="19">
        <v>12.568810285303389</v>
      </c>
      <c r="EK204" s="19">
        <v>12.568810285303391</v>
      </c>
      <c r="EL204" s="19">
        <v>100.02404087922099</v>
      </c>
      <c r="EM204" s="19">
        <v>17.012626365164358</v>
      </c>
      <c r="EN204" s="19">
        <v>1.8298859074436649</v>
      </c>
      <c r="EO204" s="19">
        <v>731.69777355617293</v>
      </c>
      <c r="EP204" s="19">
        <v>1092.6069457856154</v>
      </c>
      <c r="EQ204" s="19">
        <v>122.50315694154207</v>
      </c>
      <c r="ER204" s="19">
        <v>182.5292734249704</v>
      </c>
      <c r="ES204" s="19">
        <v>25.448503514942747</v>
      </c>
      <c r="ET204" s="19">
        <v>569.30298393793794</v>
      </c>
      <c r="EU204" s="19">
        <v>7.6184289531324776</v>
      </c>
      <c r="EV204" s="19">
        <v>4.9459220377554884E-5</v>
      </c>
      <c r="EW204" s="19">
        <v>500</v>
      </c>
      <c r="EX204" s="19">
        <v>10696.448390677026</v>
      </c>
      <c r="EY204" s="19">
        <v>25068.338700008302</v>
      </c>
      <c r="EZ204" s="19">
        <v>5.2567451808164738E-2</v>
      </c>
      <c r="FA204" s="19">
        <v>20</v>
      </c>
      <c r="FB204" s="19">
        <v>2.1816615649929121</v>
      </c>
      <c r="FC204" s="19">
        <v>3.1918000153665429</v>
      </c>
      <c r="FD204" s="19">
        <v>7.4999999999999997E-2</v>
      </c>
      <c r="FE204" s="19">
        <v>19.478261693318686</v>
      </c>
      <c r="FF204" s="19">
        <v>1.8820303129194475E-2</v>
      </c>
    </row>
    <row r="205" spans="1:162">
      <c r="A205" s="4">
        <v>40472.640277777777</v>
      </c>
      <c r="B205" s="18">
        <v>5</v>
      </c>
      <c r="C205" s="18" t="s">
        <v>54</v>
      </c>
      <c r="D205" s="18" t="s">
        <v>59</v>
      </c>
      <c r="E205" s="4">
        <v>40472.634027777778</v>
      </c>
      <c r="F205" s="4">
        <v>40472.654861111114</v>
      </c>
      <c r="G205" s="18" t="s">
        <v>28</v>
      </c>
      <c r="H205" s="18">
        <v>2</v>
      </c>
      <c r="I205" s="18">
        <v>1</v>
      </c>
      <c r="J205" s="18">
        <v>0</v>
      </c>
      <c r="K205" s="18">
        <v>4</v>
      </c>
      <c r="L205" s="18"/>
      <c r="M205" s="18" t="s">
        <v>87</v>
      </c>
      <c r="N205" s="18" t="s">
        <v>88</v>
      </c>
      <c r="O205" s="18">
        <v>0</v>
      </c>
      <c r="P205" s="18">
        <v>3.2451344843328213E-2</v>
      </c>
      <c r="Q205" s="18">
        <v>2.4228994272800165E-2</v>
      </c>
      <c r="R205" s="18">
        <v>3.5907645017802796</v>
      </c>
      <c r="S205" s="18">
        <v>6.3374400339117785E-3</v>
      </c>
      <c r="T205" s="18">
        <v>3.0476343783366762</v>
      </c>
      <c r="U205" s="18">
        <v>1.1491239989764965</v>
      </c>
      <c r="V205" s="18">
        <v>0</v>
      </c>
      <c r="W205" s="18">
        <v>0</v>
      </c>
      <c r="X205" s="18">
        <v>1.6808740702516805</v>
      </c>
      <c r="Y205" s="18">
        <v>0.37752789111634061</v>
      </c>
      <c r="Z205" s="18">
        <v>38.444721828289225</v>
      </c>
      <c r="AA205" s="18">
        <v>5.1724816502276755E-2</v>
      </c>
      <c r="AB205" s="18">
        <v>1.1680471989315279E-2</v>
      </c>
      <c r="AC205" s="18">
        <v>37.34600809629665</v>
      </c>
      <c r="AD205" s="18">
        <v>9.1186149926196797E-3</v>
      </c>
      <c r="AE205" s="18">
        <v>8.8266003034353988E-2</v>
      </c>
      <c r="AF205" s="18">
        <v>13.89122286258273</v>
      </c>
      <c r="AG205" s="18">
        <v>0</v>
      </c>
      <c r="AH205" s="18">
        <v>0</v>
      </c>
      <c r="AI205" s="18">
        <v>0.22909383663104835</v>
      </c>
      <c r="AJ205" s="18">
        <v>4.3261729291266017E-2</v>
      </c>
      <c r="AK205" s="18">
        <v>0</v>
      </c>
      <c r="AL205" s="18">
        <v>100</v>
      </c>
      <c r="AM205" s="18">
        <v>900</v>
      </c>
      <c r="AN205" s="18">
        <v>6.3408600000000002</v>
      </c>
      <c r="AO205" s="18">
        <v>0.80594299999999996</v>
      </c>
      <c r="AP205" s="18">
        <v>2357.63</v>
      </c>
      <c r="AQ205" s="18">
        <v>57.216999999999999</v>
      </c>
      <c r="AR205" s="18"/>
      <c r="AS205" s="18">
        <v>0</v>
      </c>
      <c r="AT205" s="18">
        <v>0</v>
      </c>
      <c r="AU205" s="18">
        <v>0</v>
      </c>
      <c r="AV205" s="18">
        <v>0</v>
      </c>
      <c r="AW205" s="18">
        <v>19.653600000000001</v>
      </c>
      <c r="AX205" s="18">
        <v>1.2324299999999999</v>
      </c>
      <c r="AY205" s="18">
        <v>0</v>
      </c>
      <c r="AZ205" s="18">
        <v>0</v>
      </c>
      <c r="BA205" s="18">
        <v>121508</v>
      </c>
      <c r="BB205" s="18">
        <v>6680.23</v>
      </c>
      <c r="BC205" s="18">
        <v>2.6785100000000002</v>
      </c>
      <c r="BD205" s="18">
        <v>0.92449300000000001</v>
      </c>
      <c r="BE205" s="18">
        <v>4.9980799999999999</v>
      </c>
      <c r="BF205" s="18">
        <v>1.03155</v>
      </c>
      <c r="BG205" s="18">
        <v>56.239100000000001</v>
      </c>
      <c r="BH205" s="18">
        <v>4.7866299999999997</v>
      </c>
      <c r="BI205" s="18">
        <v>30.252099999999999</v>
      </c>
      <c r="BJ205" s="18">
        <v>6.4751200000000004</v>
      </c>
      <c r="BK205" s="18">
        <v>0</v>
      </c>
      <c r="BL205" s="18">
        <v>0</v>
      </c>
      <c r="BM205" s="23">
        <f t="shared" si="36"/>
        <v>81.049415757277387</v>
      </c>
      <c r="BN205" s="23">
        <f t="shared" si="37"/>
        <v>379.15056979998724</v>
      </c>
      <c r="BO205" s="23">
        <f t="shared" si="38"/>
        <v>0.64789788648629576</v>
      </c>
      <c r="BP205" s="23">
        <f t="shared" si="39"/>
        <v>379.1505697999873</v>
      </c>
      <c r="BQ205" s="23"/>
      <c r="BR205" s="18">
        <v>15.1393</v>
      </c>
      <c r="BS205" s="18">
        <v>1.8677900000000001</v>
      </c>
      <c r="BT205" s="18">
        <v>11561.4</v>
      </c>
      <c r="BU205" s="18">
        <v>959.89099999999996</v>
      </c>
      <c r="BV205" s="18">
        <v>47.9345</v>
      </c>
      <c r="BW205" s="18">
        <v>2.0670500000000001</v>
      </c>
      <c r="BX205" s="18">
        <v>137.52799999999999</v>
      </c>
      <c r="BY205" s="18">
        <v>4.7266899999999996</v>
      </c>
      <c r="BZ205" s="18">
        <v>0</v>
      </c>
      <c r="CA205" s="23">
        <f t="shared" si="40"/>
        <v>0</v>
      </c>
      <c r="CB205" s="24">
        <f t="shared" si="41"/>
        <v>0</v>
      </c>
      <c r="CC205" s="25">
        <f t="shared" si="42"/>
        <v>-15.551948641569126</v>
      </c>
      <c r="CD205" s="25"/>
      <c r="CE205" s="18">
        <v>0</v>
      </c>
      <c r="CF205" s="18">
        <v>0</v>
      </c>
      <c r="CG205" s="18">
        <v>0</v>
      </c>
      <c r="CH205" s="18">
        <v>7850.07</v>
      </c>
      <c r="CI205" s="23">
        <v>2357.63</v>
      </c>
      <c r="CJ205" s="23" t="b">
        <f t="shared" si="43"/>
        <v>1</v>
      </c>
      <c r="CK205" s="23" t="b">
        <f t="shared" si="44"/>
        <v>1</v>
      </c>
      <c r="CL205" s="23">
        <f t="shared" si="45"/>
        <v>0</v>
      </c>
      <c r="CM205" s="23">
        <f t="shared" si="46"/>
        <v>0</v>
      </c>
      <c r="CN205" s="23">
        <f t="shared" si="47"/>
        <v>5103.8500000000004</v>
      </c>
      <c r="CO205" s="18">
        <v>1027.4000000000001</v>
      </c>
      <c r="CP205" s="18">
        <v>70.216800000000006</v>
      </c>
      <c r="CQ205" s="18">
        <v>1.1971099999999999</v>
      </c>
      <c r="CR205" s="18">
        <v>3.2355999999999998</v>
      </c>
      <c r="CS205" s="18">
        <v>1.3104199999999999</v>
      </c>
      <c r="CT205" s="18">
        <v>29.566299999999998</v>
      </c>
      <c r="CU205" s="18">
        <v>6.9588700000000001</v>
      </c>
      <c r="CV205" s="18">
        <v>840.61566162109375</v>
      </c>
      <c r="CW205" s="18">
        <v>2.8472747802734375</v>
      </c>
      <c r="CX205" s="18">
        <v>15.05596923828125</v>
      </c>
      <c r="CY205" s="18">
        <v>94.836494445800781</v>
      </c>
      <c r="CZ205" s="18">
        <v>21.563383102416992</v>
      </c>
      <c r="DA205" s="18">
        <v>120.449951171875</v>
      </c>
      <c r="DB205" s="18">
        <v>4324.16796875</v>
      </c>
      <c r="DC205" s="18">
        <v>5.1892662048339844</v>
      </c>
      <c r="DD205" s="18">
        <v>201.28077697753906</v>
      </c>
      <c r="DE205" s="18">
        <v>13.221249580383301</v>
      </c>
      <c r="DF205" s="19">
        <v>46.538972189372558</v>
      </c>
      <c r="DG205" s="19"/>
      <c r="DH205" s="19">
        <v>270.15103999999997</v>
      </c>
      <c r="DI205" s="19">
        <v>19.022580000000001</v>
      </c>
      <c r="DJ205" s="19">
        <v>0</v>
      </c>
      <c r="DK205" s="19">
        <v>0</v>
      </c>
      <c r="DL205" s="19">
        <v>39.307200000000002</v>
      </c>
      <c r="DM205" s="19">
        <v>0</v>
      </c>
      <c r="DN205" s="19">
        <v>19.992319999999999</v>
      </c>
      <c r="DO205" s="19">
        <v>224.9564</v>
      </c>
      <c r="DP205" s="19">
        <v>90.756299999999996</v>
      </c>
      <c r="DQ205" s="19">
        <v>0</v>
      </c>
      <c r="DR205" s="19">
        <v>75.6965</v>
      </c>
      <c r="DS205" s="19">
        <v>137.52799999999999</v>
      </c>
      <c r="DT205" s="19">
        <v>607.25930000000005</v>
      </c>
      <c r="DU205" s="19">
        <v>111.79760399220697</v>
      </c>
      <c r="DV205" s="19">
        <v>3.8473846714746318</v>
      </c>
      <c r="DW205" s="19">
        <v>8.6483476888721782</v>
      </c>
      <c r="DX205" s="19">
        <v>0.92055439020142027</v>
      </c>
      <c r="DY205" s="19">
        <v>0.95844326681319392</v>
      </c>
      <c r="DZ205" s="19">
        <v>0.92878850575782879</v>
      </c>
      <c r="EA205" s="19">
        <v>0.96701628835022091</v>
      </c>
      <c r="EB205" s="19">
        <v>15028.130605285623</v>
      </c>
      <c r="EC205" s="19">
        <v>1.9134410170094429</v>
      </c>
      <c r="ED205" s="19">
        <v>92506.47902070616</v>
      </c>
      <c r="EE205" s="19">
        <v>5.1440487801654973</v>
      </c>
      <c r="EF205" s="19">
        <v>6.1555546361947515</v>
      </c>
      <c r="EG205" s="19">
        <v>0.41947466678619388</v>
      </c>
      <c r="EH205" s="19">
        <v>352.61697455376424</v>
      </c>
      <c r="EI205" s="19">
        <v>7543.4985399820271</v>
      </c>
      <c r="EJ205" s="19">
        <v>12.26307376218125</v>
      </c>
      <c r="EK205" s="19">
        <v>12.26307376218125</v>
      </c>
      <c r="EL205" s="19">
        <v>100.02404087922099</v>
      </c>
      <c r="EM205" s="19">
        <v>17.012626365164358</v>
      </c>
      <c r="EN205" s="19">
        <v>1.9134410170094429</v>
      </c>
      <c r="EO205" s="19">
        <v>731.69777355617293</v>
      </c>
      <c r="EP205" s="19">
        <v>1092.6069457856154</v>
      </c>
      <c r="EQ205" s="19">
        <v>125.63229797552584</v>
      </c>
      <c r="ER205" s="19">
        <v>187.20271222625456</v>
      </c>
      <c r="ES205" s="19">
        <v>25.448503514942747</v>
      </c>
      <c r="ET205" s="19">
        <v>585.20112151655701</v>
      </c>
      <c r="EU205" s="19">
        <v>7.3891997293919349</v>
      </c>
      <c r="EV205" s="19">
        <v>8.7136452214314E-3</v>
      </c>
      <c r="EW205" s="19">
        <v>500</v>
      </c>
      <c r="EX205" s="19">
        <v>10696.448390677026</v>
      </c>
      <c r="EY205" s="19">
        <v>25724.578995962649</v>
      </c>
      <c r="EZ205" s="19">
        <v>5.2114192493937297E-2</v>
      </c>
      <c r="FA205" s="19">
        <v>20</v>
      </c>
      <c r="FB205" s="19">
        <v>2.1816615649929121</v>
      </c>
      <c r="FC205" s="19">
        <v>3.2753551249323207</v>
      </c>
      <c r="FD205" s="19">
        <v>7.4999999999999997E-2</v>
      </c>
      <c r="FE205" s="19">
        <v>19.39116605122884</v>
      </c>
      <c r="FF205" s="19">
        <v>1.982456596708428E-2</v>
      </c>
    </row>
    <row r="206" spans="1:162">
      <c r="A206" s="4">
        <v>40472.640972222223</v>
      </c>
      <c r="B206" s="18">
        <v>5</v>
      </c>
      <c r="C206" s="18" t="s">
        <v>54</v>
      </c>
      <c r="D206" s="18" t="s">
        <v>59</v>
      </c>
      <c r="E206" s="4">
        <v>40472.634027777778</v>
      </c>
      <c r="F206" s="4">
        <v>40472.654861111114</v>
      </c>
      <c r="G206" s="18" t="s">
        <v>28</v>
      </c>
      <c r="H206" s="18">
        <v>2</v>
      </c>
      <c r="I206" s="18">
        <v>1</v>
      </c>
      <c r="J206" s="18">
        <v>0</v>
      </c>
      <c r="K206" s="18">
        <v>4</v>
      </c>
      <c r="L206" s="18"/>
      <c r="M206" s="18" t="s">
        <v>87</v>
      </c>
      <c r="N206" s="18" t="s">
        <v>88</v>
      </c>
      <c r="O206" s="18">
        <v>0</v>
      </c>
      <c r="P206" s="18">
        <v>3.2451344843328213E-2</v>
      </c>
      <c r="Q206" s="18">
        <v>2.4228994272800165E-2</v>
      </c>
      <c r="R206" s="18">
        <v>3.5907645017802796</v>
      </c>
      <c r="S206" s="18">
        <v>6.3374400339117785E-3</v>
      </c>
      <c r="T206" s="18">
        <v>3.0476343783366762</v>
      </c>
      <c r="U206" s="18">
        <v>1.1491239989764965</v>
      </c>
      <c r="V206" s="18">
        <v>0</v>
      </c>
      <c r="W206" s="18">
        <v>0</v>
      </c>
      <c r="X206" s="18">
        <v>1.6808740702516805</v>
      </c>
      <c r="Y206" s="18">
        <v>0.37752789111634061</v>
      </c>
      <c r="Z206" s="18">
        <v>38.444721828289225</v>
      </c>
      <c r="AA206" s="18">
        <v>5.1724816502276755E-2</v>
      </c>
      <c r="AB206" s="18">
        <v>1.1680471989315279E-2</v>
      </c>
      <c r="AC206" s="18">
        <v>37.34600809629665</v>
      </c>
      <c r="AD206" s="18">
        <v>9.1186149926196797E-3</v>
      </c>
      <c r="AE206" s="18">
        <v>8.8266003034353988E-2</v>
      </c>
      <c r="AF206" s="18">
        <v>13.89122286258273</v>
      </c>
      <c r="AG206" s="18">
        <v>0</v>
      </c>
      <c r="AH206" s="18">
        <v>0</v>
      </c>
      <c r="AI206" s="18">
        <v>0.22909383663104835</v>
      </c>
      <c r="AJ206" s="18">
        <v>4.3261729291266017E-2</v>
      </c>
      <c r="AK206" s="18">
        <v>0</v>
      </c>
      <c r="AL206" s="18">
        <v>100</v>
      </c>
      <c r="AM206" s="18">
        <v>900</v>
      </c>
      <c r="AN206" s="18">
        <v>5.18262</v>
      </c>
      <c r="AO206" s="18">
        <v>0.51822999999999997</v>
      </c>
      <c r="AP206" s="18">
        <v>1686.04</v>
      </c>
      <c r="AQ206" s="18">
        <v>42.124899999999997</v>
      </c>
      <c r="AR206" s="18"/>
      <c r="AS206" s="18">
        <v>0</v>
      </c>
      <c r="AT206" s="18">
        <v>0</v>
      </c>
      <c r="AU206" s="18">
        <v>0</v>
      </c>
      <c r="AV206" s="18">
        <v>0</v>
      </c>
      <c r="AW206" s="18">
        <v>17.7056</v>
      </c>
      <c r="AX206" s="18">
        <v>1.3022800000000001</v>
      </c>
      <c r="AY206" s="18">
        <v>0</v>
      </c>
      <c r="AZ206" s="18">
        <v>0</v>
      </c>
      <c r="BA206" s="18">
        <v>113083</v>
      </c>
      <c r="BB206" s="18">
        <v>6804.34</v>
      </c>
      <c r="BC206" s="18">
        <v>2.6586799999999999</v>
      </c>
      <c r="BD206" s="18">
        <v>0.89866999999999997</v>
      </c>
      <c r="BE206" s="18">
        <v>4.7521100000000001</v>
      </c>
      <c r="BF206" s="18">
        <v>1.1585700000000001</v>
      </c>
      <c r="BG206" s="18">
        <v>48.872500000000002</v>
      </c>
      <c r="BH206" s="18">
        <v>4.6377800000000002</v>
      </c>
      <c r="BI206" s="18">
        <v>27.185500000000001</v>
      </c>
      <c r="BJ206" s="18">
        <v>6.2632399999999997</v>
      </c>
      <c r="BK206" s="18">
        <v>0</v>
      </c>
      <c r="BL206" s="18">
        <v>0</v>
      </c>
      <c r="BM206" s="23">
        <f t="shared" si="36"/>
        <v>81.049415757277387</v>
      </c>
      <c r="BN206" s="23">
        <f t="shared" si="37"/>
        <v>382.06808730066064</v>
      </c>
      <c r="BO206" s="23">
        <f t="shared" si="38"/>
        <v>0.64278891501863555</v>
      </c>
      <c r="BP206" s="23">
        <f t="shared" si="39"/>
        <v>382.06808730066064</v>
      </c>
      <c r="BQ206" s="23"/>
      <c r="BR206" s="18">
        <v>18.589400000000001</v>
      </c>
      <c r="BS206" s="18">
        <v>1.7441</v>
      </c>
      <c r="BT206" s="18">
        <v>11425.2</v>
      </c>
      <c r="BU206" s="18">
        <v>961.86300000000006</v>
      </c>
      <c r="BV206" s="18">
        <v>47.649900000000002</v>
      </c>
      <c r="BW206" s="18">
        <v>2.0154299999999998</v>
      </c>
      <c r="BX206" s="18">
        <v>144.11600000000001</v>
      </c>
      <c r="BY206" s="18">
        <v>4.8515100000000002</v>
      </c>
      <c r="BZ206" s="18">
        <v>0</v>
      </c>
      <c r="CA206" s="23">
        <f t="shared" si="40"/>
        <v>0</v>
      </c>
      <c r="CB206" s="24">
        <f t="shared" si="41"/>
        <v>0</v>
      </c>
      <c r="CC206" s="25">
        <f t="shared" si="42"/>
        <v>-15.551948641569126</v>
      </c>
      <c r="CD206" s="25"/>
      <c r="CE206" s="18">
        <v>0</v>
      </c>
      <c r="CF206" s="18">
        <v>0</v>
      </c>
      <c r="CG206" s="18">
        <v>0</v>
      </c>
      <c r="CH206" s="18">
        <v>4299.3</v>
      </c>
      <c r="CI206" s="23">
        <v>1686.04</v>
      </c>
      <c r="CJ206" s="23" t="b">
        <f t="shared" si="43"/>
        <v>1</v>
      </c>
      <c r="CK206" s="23" t="b">
        <f t="shared" si="44"/>
        <v>1</v>
      </c>
      <c r="CL206" s="23">
        <f t="shared" si="45"/>
        <v>0</v>
      </c>
      <c r="CM206" s="23">
        <f t="shared" si="46"/>
        <v>0</v>
      </c>
      <c r="CN206" s="23">
        <f t="shared" si="47"/>
        <v>2992.67</v>
      </c>
      <c r="CO206" s="18">
        <v>820.322</v>
      </c>
      <c r="CP206" s="18">
        <v>51.6419</v>
      </c>
      <c r="CQ206" s="18">
        <v>1.02128</v>
      </c>
      <c r="CR206" s="18">
        <v>2.1384699999999999</v>
      </c>
      <c r="CS206" s="18">
        <v>1.0171300000000001</v>
      </c>
      <c r="CT206" s="18">
        <v>31.376000000000001</v>
      </c>
      <c r="CU206" s="18">
        <v>6.0191100000000004</v>
      </c>
      <c r="CV206" s="18">
        <v>853.81683349609375</v>
      </c>
      <c r="CW206" s="18">
        <v>2.9546592235565186</v>
      </c>
      <c r="CX206" s="18">
        <v>15.834728240966797</v>
      </c>
      <c r="CY206" s="18">
        <v>94.75555419921875</v>
      </c>
      <c r="CZ206" s="18">
        <v>21.734771728515625</v>
      </c>
      <c r="DA206" s="18">
        <v>127.48220825195312</v>
      </c>
      <c r="DB206" s="18">
        <v>4327.36474609375</v>
      </c>
      <c r="DC206" s="18">
        <v>5.1979813575744629</v>
      </c>
      <c r="DD206" s="18">
        <v>197.437744140625</v>
      </c>
      <c r="DE206" s="18">
        <v>13</v>
      </c>
      <c r="DF206" s="19">
        <v>46.538972189372558</v>
      </c>
      <c r="DG206" s="19"/>
      <c r="DH206" s="19">
        <v>266.40373</v>
      </c>
      <c r="DI206" s="19">
        <v>15.54786</v>
      </c>
      <c r="DJ206" s="19">
        <v>0</v>
      </c>
      <c r="DK206" s="19">
        <v>0</v>
      </c>
      <c r="DL206" s="19">
        <v>35.411200000000001</v>
      </c>
      <c r="DM206" s="19">
        <v>0</v>
      </c>
      <c r="DN206" s="19">
        <v>19.00844</v>
      </c>
      <c r="DO206" s="19">
        <v>195.49</v>
      </c>
      <c r="DP206" s="19">
        <v>81.5565</v>
      </c>
      <c r="DQ206" s="19">
        <v>0</v>
      </c>
      <c r="DR206" s="19">
        <v>92.947000000000003</v>
      </c>
      <c r="DS206" s="19">
        <v>144.11600000000001</v>
      </c>
      <c r="DT206" s="19">
        <v>584.077</v>
      </c>
      <c r="DU206" s="19">
        <v>83.25216539283025</v>
      </c>
      <c r="DV206" s="19">
        <v>5.1586740611790036</v>
      </c>
      <c r="DW206" s="19">
        <v>11.310137698264393</v>
      </c>
      <c r="DX206" s="19">
        <v>0.87118207389236146</v>
      </c>
      <c r="DY206" s="19">
        <v>0.93111937994557281</v>
      </c>
      <c r="DZ206" s="19">
        <v>0.88164645124256769</v>
      </c>
      <c r="EA206" s="19">
        <v>0.94230370620966486</v>
      </c>
      <c r="EB206" s="19">
        <v>15143.770241714114</v>
      </c>
      <c r="EC206" s="19">
        <v>1.9281647128133981</v>
      </c>
      <c r="ED206" s="19">
        <v>92574.867348453976</v>
      </c>
      <c r="EE206" s="19">
        <v>5.068258877462795</v>
      </c>
      <c r="EF206" s="19">
        <v>6.1130660245658541</v>
      </c>
      <c r="EG206" s="19">
        <v>0.42062297058105469</v>
      </c>
      <c r="EH206" s="19">
        <v>359.13497283723672</v>
      </c>
      <c r="EI206" s="19">
        <v>7682.9374044813967</v>
      </c>
      <c r="EJ206" s="19">
        <v>12.049410593200433</v>
      </c>
      <c r="EK206" s="19">
        <v>12.049410593200433</v>
      </c>
      <c r="EL206" s="19">
        <v>100.02404087922099</v>
      </c>
      <c r="EM206" s="19">
        <v>17.012626365164358</v>
      </c>
      <c r="EN206" s="19">
        <v>1.9281647128133981</v>
      </c>
      <c r="EO206" s="19">
        <v>731.69777355617293</v>
      </c>
      <c r="EP206" s="19">
        <v>1092.6069457856154</v>
      </c>
      <c r="EQ206" s="19">
        <v>127.17398456865892</v>
      </c>
      <c r="ER206" s="19">
        <v>189.50613854622756</v>
      </c>
      <c r="ES206" s="19">
        <v>25.448503514942747</v>
      </c>
      <c r="ET206" s="19">
        <v>594.39121984482858</v>
      </c>
      <c r="EU206" s="19">
        <v>7.2803308689913848</v>
      </c>
      <c r="EV206" s="19">
        <v>2.4956318845321974E-2</v>
      </c>
      <c r="EW206" s="19">
        <v>500</v>
      </c>
      <c r="EX206" s="19">
        <v>10696.448390677026</v>
      </c>
      <c r="EY206" s="19">
        <v>25840.218632391137</v>
      </c>
      <c r="EZ206" s="19">
        <v>5.2391849030219199E-2</v>
      </c>
      <c r="FA206" s="19">
        <v>20</v>
      </c>
      <c r="FB206" s="19">
        <v>2.1816615649929121</v>
      </c>
      <c r="FC206" s="19">
        <v>3.2900788207362757</v>
      </c>
      <c r="FD206" s="19">
        <v>7.4999999999999997E-2</v>
      </c>
      <c r="FE206" s="19">
        <v>19.066666666666666</v>
      </c>
      <c r="FF206" s="19">
        <v>2.0800104624139459E-2</v>
      </c>
    </row>
    <row r="207" spans="1:162">
      <c r="A207" s="4">
        <v>40472.64166666667</v>
      </c>
      <c r="B207" s="18">
        <v>5</v>
      </c>
      <c r="C207" s="18" t="s">
        <v>54</v>
      </c>
      <c r="D207" s="18" t="s">
        <v>59</v>
      </c>
      <c r="E207" s="4">
        <v>40472.634027777778</v>
      </c>
      <c r="F207" s="4">
        <v>40472.654861111114</v>
      </c>
      <c r="G207" s="18" t="s">
        <v>28</v>
      </c>
      <c r="H207" s="18">
        <v>2</v>
      </c>
      <c r="I207" s="18">
        <v>1</v>
      </c>
      <c r="J207" s="18">
        <v>0</v>
      </c>
      <c r="K207" s="18">
        <v>4</v>
      </c>
      <c r="L207" s="18"/>
      <c r="M207" s="18" t="s">
        <v>87</v>
      </c>
      <c r="N207" s="18" t="s">
        <v>88</v>
      </c>
      <c r="O207" s="18">
        <v>0</v>
      </c>
      <c r="P207" s="18">
        <v>3.2451344843328213E-2</v>
      </c>
      <c r="Q207" s="18">
        <v>2.4228994272800165E-2</v>
      </c>
      <c r="R207" s="18">
        <v>3.5907645017802796</v>
      </c>
      <c r="S207" s="18">
        <v>6.3374400339117785E-3</v>
      </c>
      <c r="T207" s="18">
        <v>3.0476343783366762</v>
      </c>
      <c r="U207" s="18">
        <v>1.1491239989764965</v>
      </c>
      <c r="V207" s="18">
        <v>0</v>
      </c>
      <c r="W207" s="18">
        <v>0</v>
      </c>
      <c r="X207" s="18">
        <v>1.6808740702516805</v>
      </c>
      <c r="Y207" s="18">
        <v>0.37752789111634061</v>
      </c>
      <c r="Z207" s="18">
        <v>38.444721828289225</v>
      </c>
      <c r="AA207" s="18">
        <v>5.1724816502276755E-2</v>
      </c>
      <c r="AB207" s="18">
        <v>1.1680471989315279E-2</v>
      </c>
      <c r="AC207" s="18">
        <v>37.34600809629665</v>
      </c>
      <c r="AD207" s="18">
        <v>9.1186149926196797E-3</v>
      </c>
      <c r="AE207" s="18">
        <v>8.8266003034353988E-2</v>
      </c>
      <c r="AF207" s="18">
        <v>13.89122286258273</v>
      </c>
      <c r="AG207" s="18">
        <v>0</v>
      </c>
      <c r="AH207" s="18">
        <v>0</v>
      </c>
      <c r="AI207" s="18">
        <v>0.22909383663104835</v>
      </c>
      <c r="AJ207" s="18">
        <v>4.3261729291266017E-2</v>
      </c>
      <c r="AK207" s="18">
        <v>0</v>
      </c>
      <c r="AL207" s="18">
        <v>100</v>
      </c>
      <c r="AM207" s="18">
        <v>900</v>
      </c>
      <c r="AN207" s="18">
        <v>5.0030400000000004</v>
      </c>
      <c r="AO207" s="18">
        <v>0.39606000000000002</v>
      </c>
      <c r="AP207" s="18">
        <v>809.19799999999998</v>
      </c>
      <c r="AQ207" s="18">
        <v>33.173499999999997</v>
      </c>
      <c r="AR207" s="18"/>
      <c r="AS207" s="18">
        <v>0</v>
      </c>
      <c r="AT207" s="18">
        <v>0</v>
      </c>
      <c r="AU207" s="18">
        <v>0</v>
      </c>
      <c r="AV207" s="18">
        <v>0</v>
      </c>
      <c r="AW207" s="18">
        <v>13.180899999999999</v>
      </c>
      <c r="AX207" s="18">
        <v>1.1736200000000001</v>
      </c>
      <c r="AY207" s="18">
        <v>0</v>
      </c>
      <c r="AZ207" s="18">
        <v>0</v>
      </c>
      <c r="BA207" s="18">
        <v>93349.6</v>
      </c>
      <c r="BB207" s="18">
        <v>6277.59</v>
      </c>
      <c r="BC207" s="18">
        <v>2.8750900000000001</v>
      </c>
      <c r="BD207" s="18">
        <v>0.88171500000000003</v>
      </c>
      <c r="BE207" s="18">
        <v>3.1190199999999999</v>
      </c>
      <c r="BF207" s="18">
        <v>0.95402500000000001</v>
      </c>
      <c r="BG207" s="18">
        <v>44.536200000000001</v>
      </c>
      <c r="BH207" s="18">
        <v>4.0605799999999999</v>
      </c>
      <c r="BI207" s="18">
        <v>26.872399999999999</v>
      </c>
      <c r="BJ207" s="18">
        <v>5.9672400000000003</v>
      </c>
      <c r="BK207" s="18">
        <v>0</v>
      </c>
      <c r="BL207" s="18">
        <v>0</v>
      </c>
      <c r="BM207" s="23">
        <f t="shared" si="36"/>
        <v>81.049415757277387</v>
      </c>
      <c r="BN207" s="23">
        <f t="shared" si="37"/>
        <v>384.85385425158898</v>
      </c>
      <c r="BO207" s="23">
        <f t="shared" si="38"/>
        <v>0.64568584554948361</v>
      </c>
      <c r="BP207" s="23">
        <f t="shared" si="39"/>
        <v>384.85385425158898</v>
      </c>
      <c r="BQ207" s="23"/>
      <c r="BR207" s="18">
        <v>16.3233</v>
      </c>
      <c r="BS207" s="18">
        <v>1.66462</v>
      </c>
      <c r="BT207" s="18">
        <v>10037</v>
      </c>
      <c r="BU207" s="18">
        <v>911.84100000000001</v>
      </c>
      <c r="BV207" s="18">
        <v>45.56</v>
      </c>
      <c r="BW207" s="18">
        <v>1.92866</v>
      </c>
      <c r="BX207" s="18">
        <v>90.972499999999997</v>
      </c>
      <c r="BY207" s="18">
        <v>3.7271299999999998</v>
      </c>
      <c r="BZ207" s="18">
        <v>0</v>
      </c>
      <c r="CA207" s="23">
        <f t="shared" si="40"/>
        <v>0</v>
      </c>
      <c r="CB207" s="24">
        <f t="shared" si="41"/>
        <v>0</v>
      </c>
      <c r="CC207" s="25">
        <f t="shared" si="42"/>
        <v>-15.551948641569126</v>
      </c>
      <c r="CD207" s="25"/>
      <c r="CE207" s="18">
        <v>0</v>
      </c>
      <c r="CF207" s="18">
        <v>0</v>
      </c>
      <c r="CG207" s="18">
        <v>0</v>
      </c>
      <c r="CH207" s="18">
        <v>4118.54</v>
      </c>
      <c r="CI207" s="23">
        <v>809.19799999999998</v>
      </c>
      <c r="CJ207" s="23" t="b">
        <f t="shared" si="43"/>
        <v>1</v>
      </c>
      <c r="CK207" s="23" t="b">
        <f t="shared" si="44"/>
        <v>1</v>
      </c>
      <c r="CL207" s="23">
        <f t="shared" si="45"/>
        <v>0</v>
      </c>
      <c r="CM207" s="23">
        <f t="shared" si="46"/>
        <v>0</v>
      </c>
      <c r="CN207" s="23">
        <f t="shared" si="47"/>
        <v>2463.8690000000001</v>
      </c>
      <c r="CO207" s="18">
        <v>660.02300000000002</v>
      </c>
      <c r="CP207" s="18">
        <v>39.809399999999997</v>
      </c>
      <c r="CQ207" s="18">
        <v>0.74766900000000003</v>
      </c>
      <c r="CR207" s="18">
        <v>0</v>
      </c>
      <c r="CS207" s="18">
        <v>0</v>
      </c>
      <c r="CT207" s="18">
        <v>19.171600000000002</v>
      </c>
      <c r="CU207" s="18">
        <v>6.6196599999999997</v>
      </c>
      <c r="CV207" s="18">
        <v>856.18359375</v>
      </c>
      <c r="CW207" s="18">
        <v>3.1541063785552979</v>
      </c>
      <c r="CX207" s="18">
        <v>16.778835296630859</v>
      </c>
      <c r="CY207" s="18">
        <v>94.839035034179688</v>
      </c>
      <c r="CZ207" s="18">
        <v>21.637256622314453</v>
      </c>
      <c r="DA207" s="18">
        <v>120.24290466308594</v>
      </c>
      <c r="DB207" s="18">
        <v>4323.76416015625</v>
      </c>
      <c r="DC207" s="18">
        <v>5.1292901039123535</v>
      </c>
      <c r="DD207" s="18">
        <v>194.27407836914063</v>
      </c>
      <c r="DE207" s="18">
        <v>12.943893432617187</v>
      </c>
      <c r="DF207" s="19">
        <v>46.538972189372558</v>
      </c>
      <c r="DG207" s="19"/>
      <c r="DH207" s="19">
        <v>200.00736000000001</v>
      </c>
      <c r="DI207" s="19">
        <v>15.009120000000001</v>
      </c>
      <c r="DJ207" s="19">
        <v>0</v>
      </c>
      <c r="DK207" s="19">
        <v>0</v>
      </c>
      <c r="DL207" s="19">
        <v>26.361799999999999</v>
      </c>
      <c r="DM207" s="19">
        <v>0</v>
      </c>
      <c r="DN207" s="19">
        <v>12.47608</v>
      </c>
      <c r="DO207" s="19">
        <v>178.1448</v>
      </c>
      <c r="DP207" s="19">
        <v>80.617199999999997</v>
      </c>
      <c r="DQ207" s="19">
        <v>0</v>
      </c>
      <c r="DR207" s="19">
        <v>81.616500000000002</v>
      </c>
      <c r="DS207" s="19">
        <v>90.972499999999997</v>
      </c>
      <c r="DT207" s="19">
        <v>485.19799999999998</v>
      </c>
      <c r="DU207" s="19">
        <v>103.45647007993088</v>
      </c>
      <c r="DV207" s="19">
        <v>5.0241239506247277</v>
      </c>
      <c r="DW207" s="19">
        <v>12.188025943621357</v>
      </c>
      <c r="DX207" s="19">
        <v>0.88693829204801478</v>
      </c>
      <c r="DY207" s="19">
        <v>0.9449754177535481</v>
      </c>
      <c r="DZ207" s="19">
        <v>0.89551134979261759</v>
      </c>
      <c r="EA207" s="19">
        <v>0.95410945661089031</v>
      </c>
      <c r="EB207" s="19">
        <v>15254.187772133559</v>
      </c>
      <c r="EC207" s="19">
        <v>1.9422235094296019</v>
      </c>
      <c r="ED207" s="19">
        <v>92497.840385140647</v>
      </c>
      <c r="EE207" s="19">
        <v>5.0500432287175556</v>
      </c>
      <c r="EF207" s="19">
        <v>6.063766997421931</v>
      </c>
      <c r="EG207" s="19">
        <v>0.41996961936950683</v>
      </c>
      <c r="EH207" s="19">
        <v>359.57109797760398</v>
      </c>
      <c r="EI207" s="19">
        <v>7692.2673845930267</v>
      </c>
      <c r="EJ207" s="19">
        <v>12.024782259962276</v>
      </c>
      <c r="EK207" s="19">
        <v>12.024782259962278</v>
      </c>
      <c r="EL207" s="19">
        <v>100.02404087922099</v>
      </c>
      <c r="EM207" s="19">
        <v>17.012626365164358</v>
      </c>
      <c r="EN207" s="19">
        <v>1.9422235094296019</v>
      </c>
      <c r="EO207" s="19">
        <v>731.69777355617293</v>
      </c>
      <c r="EP207" s="19">
        <v>1092.6069457856154</v>
      </c>
      <c r="EQ207" s="19">
        <v>127.5509212314487</v>
      </c>
      <c r="ER207" s="19">
        <v>190.06891604394977</v>
      </c>
      <c r="ES207" s="19">
        <v>25.448503514942747</v>
      </c>
      <c r="ET207" s="19">
        <v>596.03885837713449</v>
      </c>
      <c r="EU207" s="19">
        <v>7.2541648910756997</v>
      </c>
      <c r="EV207" s="19">
        <v>1.5449871929519552E-2</v>
      </c>
      <c r="EW207" s="19">
        <v>500</v>
      </c>
      <c r="EX207" s="19">
        <v>10696.448390677026</v>
      </c>
      <c r="EY207" s="19">
        <v>25950.636162810584</v>
      </c>
      <c r="EZ207" s="19">
        <v>5.2260129009612633E-2</v>
      </c>
      <c r="FA207" s="19">
        <v>20</v>
      </c>
      <c r="FB207" s="19">
        <v>2.1816615649929121</v>
      </c>
      <c r="FC207" s="19">
        <v>3.3041376173524792</v>
      </c>
      <c r="FD207" s="19">
        <v>7.4999999999999997E-2</v>
      </c>
      <c r="FE207" s="19">
        <v>18.984377034505208</v>
      </c>
      <c r="FF207" s="19">
        <v>2.1107304133543562E-2</v>
      </c>
    </row>
    <row r="208" spans="1:162">
      <c r="A208" s="4">
        <v>40472.642361111109</v>
      </c>
      <c r="B208" s="18">
        <v>5</v>
      </c>
      <c r="C208" s="18" t="s">
        <v>54</v>
      </c>
      <c r="D208" s="18" t="s">
        <v>59</v>
      </c>
      <c r="E208" s="4">
        <v>40472.634027777778</v>
      </c>
      <c r="F208" s="4">
        <v>40472.654861111114</v>
      </c>
      <c r="G208" s="18" t="s">
        <v>28</v>
      </c>
      <c r="H208" s="18">
        <v>2</v>
      </c>
      <c r="I208" s="18">
        <v>1</v>
      </c>
      <c r="J208" s="18">
        <v>0</v>
      </c>
      <c r="K208" s="18">
        <v>4</v>
      </c>
      <c r="L208" s="18"/>
      <c r="M208" s="18" t="s">
        <v>87</v>
      </c>
      <c r="N208" s="18" t="s">
        <v>88</v>
      </c>
      <c r="O208" s="18">
        <v>0</v>
      </c>
      <c r="P208" s="18">
        <v>3.2451344843328213E-2</v>
      </c>
      <c r="Q208" s="18">
        <v>2.4228994272800165E-2</v>
      </c>
      <c r="R208" s="18">
        <v>3.5907645017802796</v>
      </c>
      <c r="S208" s="18">
        <v>6.3374400339117785E-3</v>
      </c>
      <c r="T208" s="18">
        <v>3.0476343783366762</v>
      </c>
      <c r="U208" s="18">
        <v>1.1491239989764965</v>
      </c>
      <c r="V208" s="18">
        <v>0</v>
      </c>
      <c r="W208" s="18">
        <v>0</v>
      </c>
      <c r="X208" s="18">
        <v>1.6808740702516805</v>
      </c>
      <c r="Y208" s="18">
        <v>0.37752789111634061</v>
      </c>
      <c r="Z208" s="18">
        <v>38.444721828289225</v>
      </c>
      <c r="AA208" s="18">
        <v>5.1724816502276755E-2</v>
      </c>
      <c r="AB208" s="18">
        <v>1.1680471989315279E-2</v>
      </c>
      <c r="AC208" s="18">
        <v>37.34600809629665</v>
      </c>
      <c r="AD208" s="18">
        <v>9.1186149926196797E-3</v>
      </c>
      <c r="AE208" s="18">
        <v>8.8266003034353988E-2</v>
      </c>
      <c r="AF208" s="18">
        <v>13.89122286258273</v>
      </c>
      <c r="AG208" s="18">
        <v>0</v>
      </c>
      <c r="AH208" s="18">
        <v>0</v>
      </c>
      <c r="AI208" s="18">
        <v>0.22909383663104835</v>
      </c>
      <c r="AJ208" s="18">
        <v>4.3261729291266017E-2</v>
      </c>
      <c r="AK208" s="18">
        <v>0</v>
      </c>
      <c r="AL208" s="18">
        <v>100</v>
      </c>
      <c r="AM208" s="18">
        <v>900</v>
      </c>
      <c r="AN208" s="18">
        <v>6.0829899999999997</v>
      </c>
      <c r="AO208" s="18">
        <v>0.66013599999999995</v>
      </c>
      <c r="AP208" s="18">
        <v>1777.58</v>
      </c>
      <c r="AQ208" s="18">
        <v>48.121099999999998</v>
      </c>
      <c r="AR208" s="18"/>
      <c r="AS208" s="18">
        <v>0</v>
      </c>
      <c r="AT208" s="18">
        <v>0</v>
      </c>
      <c r="AU208" s="18">
        <v>0</v>
      </c>
      <c r="AV208" s="18">
        <v>0</v>
      </c>
      <c r="AW208" s="18">
        <v>19.7349</v>
      </c>
      <c r="AX208" s="18">
        <v>1.2656000000000001</v>
      </c>
      <c r="AY208" s="18">
        <v>0</v>
      </c>
      <c r="AZ208" s="18">
        <v>0</v>
      </c>
      <c r="BA208" s="18">
        <v>100440</v>
      </c>
      <c r="BB208" s="18">
        <v>6751.88</v>
      </c>
      <c r="BC208" s="18">
        <v>3.2095500000000001</v>
      </c>
      <c r="BD208" s="18">
        <v>1.04582</v>
      </c>
      <c r="BE208" s="18">
        <v>5.5362999999999998</v>
      </c>
      <c r="BF208" s="18">
        <v>0.84587699999999999</v>
      </c>
      <c r="BG208" s="18">
        <v>100.202</v>
      </c>
      <c r="BH208" s="18">
        <v>5.6145399999999999</v>
      </c>
      <c r="BI208" s="18">
        <v>44.948999999999998</v>
      </c>
      <c r="BJ208" s="18">
        <v>7.5032199999999998</v>
      </c>
      <c r="BK208" s="18">
        <v>0</v>
      </c>
      <c r="BL208" s="18">
        <v>0</v>
      </c>
      <c r="BM208" s="23">
        <f t="shared" si="36"/>
        <v>81.049415757277387</v>
      </c>
      <c r="BN208" s="23">
        <f t="shared" si="37"/>
        <v>369.11096061077814</v>
      </c>
      <c r="BO208" s="23">
        <f t="shared" si="38"/>
        <v>0.64627097946339807</v>
      </c>
      <c r="BP208" s="23">
        <f t="shared" si="39"/>
        <v>369.11096061077819</v>
      </c>
      <c r="BQ208" s="23"/>
      <c r="BR208" s="18">
        <v>33.174900000000001</v>
      </c>
      <c r="BS208" s="18">
        <v>2.30274</v>
      </c>
      <c r="BT208" s="18">
        <v>10983.3</v>
      </c>
      <c r="BU208" s="18">
        <v>1064.6199999999999</v>
      </c>
      <c r="BV208" s="18">
        <v>51.290199999999999</v>
      </c>
      <c r="BW208" s="18">
        <v>2.26057</v>
      </c>
      <c r="BX208" s="18">
        <v>126.82299999999999</v>
      </c>
      <c r="BY208" s="18">
        <v>5.3313699999999997</v>
      </c>
      <c r="BZ208" s="18">
        <v>0</v>
      </c>
      <c r="CA208" s="23">
        <f t="shared" si="40"/>
        <v>0</v>
      </c>
      <c r="CB208" s="24">
        <f t="shared" si="41"/>
        <v>0</v>
      </c>
      <c r="CC208" s="25">
        <f t="shared" si="42"/>
        <v>-15.551948641569126</v>
      </c>
      <c r="CD208" s="25"/>
      <c r="CE208" s="18">
        <v>0</v>
      </c>
      <c r="CF208" s="18">
        <v>0</v>
      </c>
      <c r="CG208" s="18">
        <v>0</v>
      </c>
      <c r="CH208" s="18">
        <v>4480.7</v>
      </c>
      <c r="CI208" s="23">
        <v>1777.58</v>
      </c>
      <c r="CJ208" s="23" t="b">
        <f t="shared" si="43"/>
        <v>1</v>
      </c>
      <c r="CK208" s="23" t="b">
        <f t="shared" si="44"/>
        <v>1</v>
      </c>
      <c r="CL208" s="23">
        <f t="shared" si="45"/>
        <v>0</v>
      </c>
      <c r="CM208" s="23">
        <f t="shared" si="46"/>
        <v>0</v>
      </c>
      <c r="CN208" s="23">
        <f t="shared" si="47"/>
        <v>3129.14</v>
      </c>
      <c r="CO208" s="18">
        <v>905.95</v>
      </c>
      <c r="CP208" s="18">
        <v>73.151200000000003</v>
      </c>
      <c r="CQ208" s="18">
        <v>1.02861</v>
      </c>
      <c r="CR208" s="18">
        <v>0</v>
      </c>
      <c r="CS208" s="18">
        <v>0</v>
      </c>
      <c r="CT208" s="18">
        <v>18.8766</v>
      </c>
      <c r="CU208" s="18">
        <v>8.6144999999999996</v>
      </c>
      <c r="CV208" s="18">
        <v>820.41693115234375</v>
      </c>
      <c r="CW208" s="18">
        <v>3.1474957466125488</v>
      </c>
      <c r="CX208" s="18">
        <v>16.887798309326172</v>
      </c>
      <c r="CY208" s="18">
        <v>94.873931884765625</v>
      </c>
      <c r="CZ208" s="18">
        <v>21.617666244506836</v>
      </c>
      <c r="DA208" s="18">
        <v>124.57566070556641</v>
      </c>
      <c r="DB208" s="18">
        <v>4331.39453125</v>
      </c>
      <c r="DC208" s="18">
        <v>5.1275358200073242</v>
      </c>
      <c r="DD208" s="18">
        <v>192.44888305664062</v>
      </c>
      <c r="DE208" s="18">
        <v>12.221157073974609</v>
      </c>
      <c r="DF208" s="19">
        <v>46.538972189372558</v>
      </c>
      <c r="DG208" s="19"/>
      <c r="DH208" s="19">
        <v>336.50308999999999</v>
      </c>
      <c r="DI208" s="19">
        <v>18.24897</v>
      </c>
      <c r="DJ208" s="19">
        <v>0</v>
      </c>
      <c r="DK208" s="19">
        <v>0</v>
      </c>
      <c r="DL208" s="19">
        <v>39.469799999999999</v>
      </c>
      <c r="DM208" s="19">
        <v>0</v>
      </c>
      <c r="DN208" s="19">
        <v>22.145199999999999</v>
      </c>
      <c r="DO208" s="19">
        <v>400.80799999999999</v>
      </c>
      <c r="DP208" s="19">
        <v>134.84699999999998</v>
      </c>
      <c r="DQ208" s="19">
        <v>0</v>
      </c>
      <c r="DR208" s="19">
        <v>165.87450000000001</v>
      </c>
      <c r="DS208" s="19">
        <v>126.82299999999999</v>
      </c>
      <c r="DT208" s="19">
        <v>908.21646999999996</v>
      </c>
      <c r="DU208" s="19">
        <v>61.252583689672889</v>
      </c>
      <c r="DV208" s="19">
        <v>4.6001034842900728</v>
      </c>
      <c r="DW208" s="19">
        <v>12.415605895733767</v>
      </c>
      <c r="DX208" s="19">
        <v>0.82033037133719722</v>
      </c>
      <c r="DY208" s="19">
        <v>0.91623218570530185</v>
      </c>
      <c r="DZ208" s="19">
        <v>0.83372295532178931</v>
      </c>
      <c r="EA208" s="19">
        <v>0.93119044755344293</v>
      </c>
      <c r="EB208" s="19">
        <v>14630.197514479371</v>
      </c>
      <c r="EC208" s="19">
        <v>1.8627746022721223</v>
      </c>
      <c r="ED208" s="19">
        <v>92661.076126352666</v>
      </c>
      <c r="EE208" s="19">
        <v>5.2795040750392568</v>
      </c>
      <c r="EF208" s="19">
        <v>6.3335492247898131</v>
      </c>
      <c r="EG208" s="19">
        <v>0.41983836383819584</v>
      </c>
      <c r="EH208" s="19">
        <v>344.44250204015378</v>
      </c>
      <c r="EI208" s="19">
        <v>7368.6228932563426</v>
      </c>
      <c r="EJ208" s="19">
        <v>12.575087294961824</v>
      </c>
      <c r="EK208" s="19">
        <v>12.575087294961824</v>
      </c>
      <c r="EL208" s="19">
        <v>100.02404087922099</v>
      </c>
      <c r="EM208" s="19">
        <v>17.012626365164358</v>
      </c>
      <c r="EN208" s="19">
        <v>1.8627746022721223</v>
      </c>
      <c r="EO208" s="19">
        <v>731.69777355617293</v>
      </c>
      <c r="EP208" s="19">
        <v>1092.6069457856154</v>
      </c>
      <c r="EQ208" s="19">
        <v>122.96671819285531</v>
      </c>
      <c r="ER208" s="19">
        <v>183.22125573145274</v>
      </c>
      <c r="ES208" s="19">
        <v>25.448503514942747</v>
      </c>
      <c r="ET208" s="19">
        <v>571.1396184263956</v>
      </c>
      <c r="EU208" s="19">
        <v>7.5837753003089894</v>
      </c>
      <c r="EV208" s="19">
        <v>2.9637677895678845E-2</v>
      </c>
      <c r="EW208" s="19">
        <v>500</v>
      </c>
      <c r="EX208" s="19">
        <v>10696.448390677026</v>
      </c>
      <c r="EY208" s="19">
        <v>25326.645905156394</v>
      </c>
      <c r="EZ208" s="19">
        <v>5.2135483557398839E-2</v>
      </c>
      <c r="FA208" s="19">
        <v>20</v>
      </c>
      <c r="FB208" s="19">
        <v>2.1816615649929121</v>
      </c>
      <c r="FC208" s="19">
        <v>3.2246887101950001</v>
      </c>
      <c r="FD208" s="19">
        <v>7.4999999999999997E-2</v>
      </c>
      <c r="FE208" s="19">
        <v>17.924363708496095</v>
      </c>
      <c r="FF208" s="19">
        <v>2.2498845912995617E-2</v>
      </c>
    </row>
    <row r="209" spans="1:162">
      <c r="A209" s="4">
        <v>40472.643055555556</v>
      </c>
      <c r="B209" s="18">
        <v>5</v>
      </c>
      <c r="C209" s="18" t="s">
        <v>54</v>
      </c>
      <c r="D209" s="18" t="s">
        <v>59</v>
      </c>
      <c r="E209" s="4">
        <v>40472.634027777778</v>
      </c>
      <c r="F209" s="4">
        <v>40472.654861111114</v>
      </c>
      <c r="G209" s="18" t="s">
        <v>28</v>
      </c>
      <c r="H209" s="18">
        <v>2</v>
      </c>
      <c r="I209" s="18">
        <v>1</v>
      </c>
      <c r="J209" s="18">
        <v>0</v>
      </c>
      <c r="K209" s="18">
        <v>4</v>
      </c>
      <c r="L209" s="18"/>
      <c r="M209" s="18" t="s">
        <v>87</v>
      </c>
      <c r="N209" s="18" t="s">
        <v>88</v>
      </c>
      <c r="O209" s="18">
        <v>0</v>
      </c>
      <c r="P209" s="18">
        <v>3.2451344843328213E-2</v>
      </c>
      <c r="Q209" s="18">
        <v>2.4228994272800165E-2</v>
      </c>
      <c r="R209" s="18">
        <v>3.5907645017802796</v>
      </c>
      <c r="S209" s="18">
        <v>6.3374400339117785E-3</v>
      </c>
      <c r="T209" s="18">
        <v>3.0476343783366762</v>
      </c>
      <c r="U209" s="18">
        <v>1.1491239989764965</v>
      </c>
      <c r="V209" s="18">
        <v>0</v>
      </c>
      <c r="W209" s="18">
        <v>0</v>
      </c>
      <c r="X209" s="18">
        <v>1.6808740702516805</v>
      </c>
      <c r="Y209" s="18">
        <v>0.37752789111634061</v>
      </c>
      <c r="Z209" s="18">
        <v>38.444721828289225</v>
      </c>
      <c r="AA209" s="18">
        <v>5.1724816502276755E-2</v>
      </c>
      <c r="AB209" s="18">
        <v>1.1680471989315279E-2</v>
      </c>
      <c r="AC209" s="18">
        <v>37.34600809629665</v>
      </c>
      <c r="AD209" s="18">
        <v>9.1186149926196797E-3</v>
      </c>
      <c r="AE209" s="18">
        <v>8.8266003034353988E-2</v>
      </c>
      <c r="AF209" s="18">
        <v>13.89122286258273</v>
      </c>
      <c r="AG209" s="18">
        <v>0</v>
      </c>
      <c r="AH209" s="18">
        <v>0</v>
      </c>
      <c r="AI209" s="18">
        <v>0.22909383663104835</v>
      </c>
      <c r="AJ209" s="18">
        <v>4.3261729291266017E-2</v>
      </c>
      <c r="AK209" s="18">
        <v>0</v>
      </c>
      <c r="AL209" s="18">
        <v>100</v>
      </c>
      <c r="AM209" s="18">
        <v>900</v>
      </c>
      <c r="AN209" s="18">
        <v>5.1724399999999999</v>
      </c>
      <c r="AO209" s="18">
        <v>0.62299000000000004</v>
      </c>
      <c r="AP209" s="18">
        <v>1721.08</v>
      </c>
      <c r="AQ209" s="18">
        <v>43.524999999999999</v>
      </c>
      <c r="AR209" s="18"/>
      <c r="AS209" s="18">
        <v>0</v>
      </c>
      <c r="AT209" s="18">
        <v>0</v>
      </c>
      <c r="AU209" s="18">
        <v>0</v>
      </c>
      <c r="AV209" s="18">
        <v>0</v>
      </c>
      <c r="AW209" s="18">
        <v>17.528300000000002</v>
      </c>
      <c r="AX209" s="18">
        <v>1.25135</v>
      </c>
      <c r="AY209" s="18">
        <v>0</v>
      </c>
      <c r="AZ209" s="18">
        <v>0</v>
      </c>
      <c r="BA209" s="18">
        <v>110958</v>
      </c>
      <c r="BB209" s="18">
        <v>6690.61</v>
      </c>
      <c r="BC209" s="18">
        <v>3.03911</v>
      </c>
      <c r="BD209" s="18">
        <v>0.93672500000000003</v>
      </c>
      <c r="BE209" s="18">
        <v>4.64682</v>
      </c>
      <c r="BF209" s="18">
        <v>0.98497699999999999</v>
      </c>
      <c r="BG209" s="18">
        <v>53.0473</v>
      </c>
      <c r="BH209" s="18">
        <v>4.6940099999999996</v>
      </c>
      <c r="BI209" s="18">
        <v>26.273399999999999</v>
      </c>
      <c r="BJ209" s="18">
        <v>6.3884800000000004</v>
      </c>
      <c r="BK209" s="18">
        <v>0</v>
      </c>
      <c r="BL209" s="18">
        <v>0</v>
      </c>
      <c r="BM209" s="23">
        <f t="shared" si="36"/>
        <v>81.049415757277387</v>
      </c>
      <c r="BN209" s="23">
        <f t="shared" si="37"/>
        <v>362.79576029876819</v>
      </c>
      <c r="BO209" s="23">
        <f t="shared" si="38"/>
        <v>0.64377480691031286</v>
      </c>
      <c r="BP209" s="23">
        <f t="shared" si="39"/>
        <v>362.79576029876813</v>
      </c>
      <c r="BQ209" s="23"/>
      <c r="BR209" s="18">
        <v>14.4438</v>
      </c>
      <c r="BS209" s="18">
        <v>1.76963</v>
      </c>
      <c r="BT209" s="18">
        <v>11757.8</v>
      </c>
      <c r="BU209" s="18">
        <v>998.49099999999999</v>
      </c>
      <c r="BV209" s="18">
        <v>47.964100000000002</v>
      </c>
      <c r="BW209" s="18">
        <v>2.0689600000000001</v>
      </c>
      <c r="BX209" s="18">
        <v>151.011</v>
      </c>
      <c r="BY209" s="18">
        <v>5.3091900000000001</v>
      </c>
      <c r="BZ209" s="18">
        <v>0</v>
      </c>
      <c r="CA209" s="23">
        <f t="shared" si="40"/>
        <v>0</v>
      </c>
      <c r="CB209" s="24">
        <f t="shared" si="41"/>
        <v>0</v>
      </c>
      <c r="CC209" s="25">
        <f t="shared" si="42"/>
        <v>-15.551948641569126</v>
      </c>
      <c r="CD209" s="25"/>
      <c r="CE209" s="18">
        <v>0</v>
      </c>
      <c r="CF209" s="18">
        <v>0</v>
      </c>
      <c r="CG209" s="18">
        <v>0</v>
      </c>
      <c r="CH209" s="18">
        <v>4394.29</v>
      </c>
      <c r="CI209" s="23">
        <v>1721.08</v>
      </c>
      <c r="CJ209" s="23" t="b">
        <f t="shared" si="43"/>
        <v>1</v>
      </c>
      <c r="CK209" s="23" t="b">
        <f t="shared" si="44"/>
        <v>1</v>
      </c>
      <c r="CL209" s="23">
        <f t="shared" si="45"/>
        <v>0</v>
      </c>
      <c r="CM209" s="23">
        <f t="shared" si="46"/>
        <v>0</v>
      </c>
      <c r="CN209" s="23">
        <f t="shared" si="47"/>
        <v>3057.6849999999999</v>
      </c>
      <c r="CO209" s="18">
        <v>732.30200000000002</v>
      </c>
      <c r="CP209" s="18">
        <v>62.219799999999999</v>
      </c>
      <c r="CQ209" s="18">
        <v>0.86358100000000004</v>
      </c>
      <c r="CR209" s="18">
        <v>0</v>
      </c>
      <c r="CS209" s="18">
        <v>0</v>
      </c>
      <c r="CT209" s="18">
        <v>23.658999999999999</v>
      </c>
      <c r="CU209" s="18">
        <v>6.9126599999999998</v>
      </c>
      <c r="CV209" s="18">
        <v>809.50689697265625</v>
      </c>
      <c r="CW209" s="18">
        <v>2.8440604209899902</v>
      </c>
      <c r="CX209" s="18">
        <v>15.498205184936523</v>
      </c>
      <c r="CY209" s="18">
        <v>94.930152893066406</v>
      </c>
      <c r="CZ209" s="18">
        <v>21.701486587524414</v>
      </c>
      <c r="DA209" s="18">
        <v>119.03701782226562</v>
      </c>
      <c r="DB209" s="18">
        <v>4313.71728515625</v>
      </c>
      <c r="DC209" s="18">
        <v>5.2242741584777832</v>
      </c>
      <c r="DD209" s="18">
        <v>201.40022277832031</v>
      </c>
      <c r="DE209" s="18">
        <v>12</v>
      </c>
      <c r="DF209" s="19">
        <v>46.538972189372558</v>
      </c>
      <c r="DG209" s="19"/>
      <c r="DH209" s="19">
        <v>272.12306000000001</v>
      </c>
      <c r="DI209" s="19">
        <v>15.51732</v>
      </c>
      <c r="DJ209" s="19">
        <v>0</v>
      </c>
      <c r="DK209" s="19">
        <v>0</v>
      </c>
      <c r="DL209" s="19">
        <v>35.056600000000003</v>
      </c>
      <c r="DM209" s="19">
        <v>0</v>
      </c>
      <c r="DN209" s="19">
        <v>18.58728</v>
      </c>
      <c r="DO209" s="19">
        <v>212.1892</v>
      </c>
      <c r="DP209" s="19">
        <v>78.8202</v>
      </c>
      <c r="DQ209" s="19">
        <v>0</v>
      </c>
      <c r="DR209" s="19">
        <v>72.218999999999994</v>
      </c>
      <c r="DS209" s="19">
        <v>151.011</v>
      </c>
      <c r="DT209" s="19">
        <v>583.40060000000005</v>
      </c>
      <c r="DU209" s="19">
        <v>70.625267197901636</v>
      </c>
      <c r="DV209" s="19">
        <v>4.3735765785168068</v>
      </c>
      <c r="DW209" s="19">
        <v>9.3764460830796637</v>
      </c>
      <c r="DX209" s="19">
        <v>0.87189843692459301</v>
      </c>
      <c r="DY209" s="19">
        <v>0.92929396933556818</v>
      </c>
      <c r="DZ209" s="19">
        <v>0.88424385481138712</v>
      </c>
      <c r="EA209" s="19">
        <v>0.94245206425266859</v>
      </c>
      <c r="EB209" s="19">
        <v>14379.886259144869</v>
      </c>
      <c r="EC209" s="19">
        <v>1.8309039833937033</v>
      </c>
      <c r="ED209" s="19">
        <v>92282.908625290482</v>
      </c>
      <c r="EE209" s="19">
        <v>5.3288209171390912</v>
      </c>
      <c r="EF209" s="19">
        <v>6.4174992042515839</v>
      </c>
      <c r="EG209" s="19">
        <v>0.42039996013641356</v>
      </c>
      <c r="EH209" s="19">
        <v>340.31666721745654</v>
      </c>
      <c r="EI209" s="19">
        <v>7280.3593347574642</v>
      </c>
      <c r="EJ209" s="19">
        <v>12.675598055266152</v>
      </c>
      <c r="EK209" s="19">
        <v>12.675598055266152</v>
      </c>
      <c r="EL209" s="19">
        <v>100.02404087922099</v>
      </c>
      <c r="EM209" s="19">
        <v>17.012626365164358</v>
      </c>
      <c r="EN209" s="19">
        <v>1.8309039833937033</v>
      </c>
      <c r="EO209" s="19">
        <v>731.69777355617293</v>
      </c>
      <c r="EP209" s="19">
        <v>1092.6069457856154</v>
      </c>
      <c r="EQ209" s="19">
        <v>122.02758118960412</v>
      </c>
      <c r="ER209" s="19">
        <v>181.81663866975654</v>
      </c>
      <c r="ES209" s="19">
        <v>25.448503514942747</v>
      </c>
      <c r="ET209" s="19">
        <v>563.54451339893899</v>
      </c>
      <c r="EU209" s="19">
        <v>7.6546167739947899</v>
      </c>
      <c r="EV209" s="19">
        <v>2.0011728996199966E-2</v>
      </c>
      <c r="EW209" s="19">
        <v>500</v>
      </c>
      <c r="EX209" s="19">
        <v>10696.448390677026</v>
      </c>
      <c r="EY209" s="19">
        <v>25076.334649821896</v>
      </c>
      <c r="EZ209" s="19">
        <v>5.222082554166093E-2</v>
      </c>
      <c r="FA209" s="19">
        <v>20</v>
      </c>
      <c r="FB209" s="19">
        <v>2.1816615649929121</v>
      </c>
      <c r="FC209" s="19">
        <v>3.1928180913165818</v>
      </c>
      <c r="FD209" s="19">
        <v>7.4999999999999997E-2</v>
      </c>
      <c r="FE209" s="19">
        <v>17.600000000000001</v>
      </c>
      <c r="FF209" s="19">
        <v>2.2914241468851008E-2</v>
      </c>
    </row>
    <row r="210" spans="1:162">
      <c r="A210" s="4">
        <v>40472.643750000003</v>
      </c>
      <c r="B210" s="18">
        <v>5</v>
      </c>
      <c r="C210" s="18" t="s">
        <v>54</v>
      </c>
      <c r="D210" s="18" t="s">
        <v>59</v>
      </c>
      <c r="E210" s="4">
        <v>40472.634027777778</v>
      </c>
      <c r="F210" s="4">
        <v>40472.654861111114</v>
      </c>
      <c r="G210" s="18" t="s">
        <v>28</v>
      </c>
      <c r="H210" s="18">
        <v>2</v>
      </c>
      <c r="I210" s="18">
        <v>1</v>
      </c>
      <c r="J210" s="18">
        <v>0</v>
      </c>
      <c r="K210" s="18">
        <v>4</v>
      </c>
      <c r="L210" s="18"/>
      <c r="M210" s="18" t="s">
        <v>87</v>
      </c>
      <c r="N210" s="18" t="s">
        <v>88</v>
      </c>
      <c r="O210" s="18">
        <v>0</v>
      </c>
      <c r="P210" s="18">
        <v>3.2451344843328213E-2</v>
      </c>
      <c r="Q210" s="18">
        <v>2.4228994272800165E-2</v>
      </c>
      <c r="R210" s="18">
        <v>3.5907645017802796</v>
      </c>
      <c r="S210" s="18">
        <v>6.3374400339117785E-3</v>
      </c>
      <c r="T210" s="18">
        <v>3.0476343783366762</v>
      </c>
      <c r="U210" s="18">
        <v>1.1491239989764965</v>
      </c>
      <c r="V210" s="18">
        <v>0</v>
      </c>
      <c r="W210" s="18">
        <v>0</v>
      </c>
      <c r="X210" s="18">
        <v>1.6808740702516805</v>
      </c>
      <c r="Y210" s="18">
        <v>0.37752789111634061</v>
      </c>
      <c r="Z210" s="18">
        <v>38.444721828289225</v>
      </c>
      <c r="AA210" s="18">
        <v>5.1724816502276755E-2</v>
      </c>
      <c r="AB210" s="18">
        <v>1.1680471989315279E-2</v>
      </c>
      <c r="AC210" s="18">
        <v>37.34600809629665</v>
      </c>
      <c r="AD210" s="18">
        <v>9.1186149926196797E-3</v>
      </c>
      <c r="AE210" s="18">
        <v>8.8266003034353988E-2</v>
      </c>
      <c r="AF210" s="18">
        <v>13.89122286258273</v>
      </c>
      <c r="AG210" s="18">
        <v>0</v>
      </c>
      <c r="AH210" s="18">
        <v>0</v>
      </c>
      <c r="AI210" s="18">
        <v>0.22909383663104835</v>
      </c>
      <c r="AJ210" s="18">
        <v>4.3261729291266017E-2</v>
      </c>
      <c r="AK210" s="18">
        <v>0</v>
      </c>
      <c r="AL210" s="18">
        <v>100</v>
      </c>
      <c r="AM210" s="18">
        <v>900</v>
      </c>
      <c r="AN210" s="18">
        <v>10.551299999999999</v>
      </c>
      <c r="AO210" s="18">
        <v>2.6697099999999998</v>
      </c>
      <c r="AP210" s="18">
        <v>3179.83</v>
      </c>
      <c r="AQ210" s="18">
        <v>213.042</v>
      </c>
      <c r="AR210" s="18"/>
      <c r="AS210" s="18">
        <v>0</v>
      </c>
      <c r="AT210" s="18">
        <v>0</v>
      </c>
      <c r="AU210" s="18">
        <v>0</v>
      </c>
      <c r="AV210" s="18">
        <v>0</v>
      </c>
      <c r="AW210" s="18">
        <v>16.371700000000001</v>
      </c>
      <c r="AX210" s="18">
        <v>1.8204100000000001</v>
      </c>
      <c r="AY210" s="18">
        <v>0</v>
      </c>
      <c r="AZ210" s="18">
        <v>0</v>
      </c>
      <c r="BA210" s="18">
        <v>180109</v>
      </c>
      <c r="BB210" s="18">
        <v>6637.45</v>
      </c>
      <c r="BC210" s="18">
        <v>0</v>
      </c>
      <c r="BD210" s="18">
        <v>0</v>
      </c>
      <c r="BE210" s="18">
        <v>0</v>
      </c>
      <c r="BF210" s="18">
        <v>0</v>
      </c>
      <c r="BG210" s="18">
        <v>120.87</v>
      </c>
      <c r="BH210" s="18">
        <v>9.6521699999999999</v>
      </c>
      <c r="BI210" s="18">
        <v>55.805799999999998</v>
      </c>
      <c r="BJ210" s="18">
        <v>10.0718</v>
      </c>
      <c r="BK210" s="18">
        <v>0</v>
      </c>
      <c r="BL210" s="18">
        <v>0</v>
      </c>
      <c r="BM210" s="23">
        <f t="shared" si="36"/>
        <v>81.049415757277387</v>
      </c>
      <c r="BN210" s="23">
        <f t="shared" si="37"/>
        <v>370.58996102044449</v>
      </c>
      <c r="BO210" s="23">
        <f t="shared" si="38"/>
        <v>0.64080407387462857</v>
      </c>
      <c r="BP210" s="23">
        <f t="shared" si="39"/>
        <v>370.58996102044455</v>
      </c>
      <c r="BQ210" s="23"/>
      <c r="BR210" s="18">
        <v>47.694099999999999</v>
      </c>
      <c r="BS210" s="18">
        <v>3.7252700000000001</v>
      </c>
      <c r="BT210" s="18">
        <v>15618.2</v>
      </c>
      <c r="BU210" s="18">
        <v>1038.8599999999999</v>
      </c>
      <c r="BV210" s="18">
        <v>48.6541</v>
      </c>
      <c r="BW210" s="18">
        <v>2.46299</v>
      </c>
      <c r="BX210" s="18">
        <v>193.738</v>
      </c>
      <c r="BY210" s="18">
        <v>6.4679900000000004</v>
      </c>
      <c r="BZ210" s="18">
        <v>0</v>
      </c>
      <c r="CA210" s="23">
        <f t="shared" si="40"/>
        <v>0</v>
      </c>
      <c r="CB210" s="24">
        <f t="shared" si="41"/>
        <v>0</v>
      </c>
      <c r="CC210" s="25">
        <f t="shared" si="42"/>
        <v>-15.551948641569126</v>
      </c>
      <c r="CD210" s="25"/>
      <c r="CE210" s="18">
        <v>0</v>
      </c>
      <c r="CF210" s="18">
        <v>0</v>
      </c>
      <c r="CG210" s="18">
        <v>0</v>
      </c>
      <c r="CH210" s="18">
        <v>13140.8</v>
      </c>
      <c r="CI210" s="23">
        <v>3179.83</v>
      </c>
      <c r="CJ210" s="23" t="b">
        <f t="shared" si="43"/>
        <v>1</v>
      </c>
      <c r="CK210" s="23" t="b">
        <f t="shared" si="44"/>
        <v>1</v>
      </c>
      <c r="CL210" s="23">
        <f t="shared" si="45"/>
        <v>0</v>
      </c>
      <c r="CM210" s="23">
        <f t="shared" si="46"/>
        <v>0</v>
      </c>
      <c r="CN210" s="23">
        <f t="shared" si="47"/>
        <v>8160.3149999999996</v>
      </c>
      <c r="CO210" s="18">
        <v>3696.48</v>
      </c>
      <c r="CP210" s="18">
        <v>127.88200000000001</v>
      </c>
      <c r="CQ210" s="18">
        <v>2.2196600000000002</v>
      </c>
      <c r="CR210" s="18">
        <v>4.87331</v>
      </c>
      <c r="CS210" s="18">
        <v>2.3521700000000001</v>
      </c>
      <c r="CT210" s="18">
        <v>0</v>
      </c>
      <c r="CU210" s="18">
        <v>0</v>
      </c>
      <c r="CV210" s="18">
        <v>830.7315673828125</v>
      </c>
      <c r="CW210" s="18">
        <v>2.9058651924133301</v>
      </c>
      <c r="CX210" s="18">
        <v>15.834991455078125</v>
      </c>
      <c r="CY210" s="18">
        <v>95.019012451171875</v>
      </c>
      <c r="CZ210" s="18">
        <v>21.802093505859375</v>
      </c>
      <c r="DA210" s="18">
        <v>121.50407409667969</v>
      </c>
      <c r="DB210" s="18">
        <v>4334.3134765625</v>
      </c>
      <c r="DC210" s="18">
        <v>5.3031725883483887</v>
      </c>
      <c r="DD210" s="18">
        <v>197.70980834960937</v>
      </c>
      <c r="DE210" s="18">
        <v>12</v>
      </c>
      <c r="DF210" s="19">
        <v>46.538972189372558</v>
      </c>
      <c r="DG210" s="19"/>
      <c r="DH210" s="19">
        <v>445.03089999999997</v>
      </c>
      <c r="DI210" s="19">
        <v>31.6539</v>
      </c>
      <c r="DJ210" s="19">
        <v>0</v>
      </c>
      <c r="DK210" s="19">
        <v>0</v>
      </c>
      <c r="DL210" s="19">
        <v>32.743400000000001</v>
      </c>
      <c r="DM210" s="19">
        <v>0</v>
      </c>
      <c r="DN210" s="19">
        <v>0</v>
      </c>
      <c r="DO210" s="19">
        <v>483.48</v>
      </c>
      <c r="DP210" s="19">
        <v>167.41739999999999</v>
      </c>
      <c r="DQ210" s="19">
        <v>0</v>
      </c>
      <c r="DR210" s="19">
        <v>238.47049999999999</v>
      </c>
      <c r="DS210" s="19">
        <v>193.738</v>
      </c>
      <c r="DT210" s="19">
        <v>1147.5031999999999</v>
      </c>
      <c r="DU210" s="19">
        <v>102.75722932078008</v>
      </c>
      <c r="DV210" s="19">
        <v>3.4800120423515426</v>
      </c>
      <c r="DW210" s="19">
        <v>8.9731408642342139</v>
      </c>
      <c r="DX210" s="19">
        <v>0.91153102000937125</v>
      </c>
      <c r="DY210" s="19">
        <v>0.95822335612699028</v>
      </c>
      <c r="DZ210" s="19">
        <v>0.92040174400645192</v>
      </c>
      <c r="EA210" s="19">
        <v>0.96754847478249306</v>
      </c>
      <c r="EB210" s="19">
        <v>14688.819637435594</v>
      </c>
      <c r="EC210" s="19">
        <v>1.8702386027865412</v>
      </c>
      <c r="ED210" s="19">
        <v>92723.520822133389</v>
      </c>
      <c r="EE210" s="19">
        <v>5.217465721469555</v>
      </c>
      <c r="EF210" s="19">
        <v>6.3125236139342551</v>
      </c>
      <c r="EG210" s="19">
        <v>0.42107402648925785</v>
      </c>
      <c r="EH210" s="19">
        <v>349.79948600961308</v>
      </c>
      <c r="EI210" s="19">
        <v>7483.2242983743536</v>
      </c>
      <c r="EJ210" s="19">
        <v>12.390851473244835</v>
      </c>
      <c r="EK210" s="19">
        <v>12.390851473244833</v>
      </c>
      <c r="EL210" s="19">
        <v>100.02404087922099</v>
      </c>
      <c r="EM210" s="19">
        <v>17.012626365164358</v>
      </c>
      <c r="EN210" s="19">
        <v>1.8702386027865412</v>
      </c>
      <c r="EO210" s="19">
        <v>731.69777355617293</v>
      </c>
      <c r="EP210" s="19">
        <v>1092.6069457856154</v>
      </c>
      <c r="EQ210" s="19">
        <v>124.17227590869224</v>
      </c>
      <c r="ER210" s="19">
        <v>185.02251110860692</v>
      </c>
      <c r="ES210" s="19">
        <v>25.448503514942747</v>
      </c>
      <c r="ET210" s="19">
        <v>578.32023254731882</v>
      </c>
      <c r="EU210" s="19">
        <v>7.4946599351560153</v>
      </c>
      <c r="EV210" s="19">
        <v>1.6161432699199795E-2</v>
      </c>
      <c r="EW210" s="19">
        <v>500</v>
      </c>
      <c r="EX210" s="19">
        <v>10696.448390677026</v>
      </c>
      <c r="EY210" s="19">
        <v>25385.26802811262</v>
      </c>
      <c r="EZ210" s="19">
        <v>5.2421410950205818E-2</v>
      </c>
      <c r="FA210" s="19">
        <v>20</v>
      </c>
      <c r="FB210" s="19">
        <v>2.1816615649929121</v>
      </c>
      <c r="FC210" s="19">
        <v>3.2321527107094195</v>
      </c>
      <c r="FD210" s="19">
        <v>7.4999999999999997E-2</v>
      </c>
      <c r="FE210" s="19">
        <v>17.600000000000001</v>
      </c>
      <c r="FF210" s="19">
        <v>2.3572511198751117E-2</v>
      </c>
    </row>
    <row r="211" spans="1:162">
      <c r="A211" s="4">
        <v>40472.645138888889</v>
      </c>
      <c r="B211" s="18">
        <v>5</v>
      </c>
      <c r="C211" s="18" t="s">
        <v>54</v>
      </c>
      <c r="D211" s="18" t="s">
        <v>59</v>
      </c>
      <c r="E211" s="4">
        <v>40472.634027777778</v>
      </c>
      <c r="F211" s="4">
        <v>40472.654861111114</v>
      </c>
      <c r="G211" s="18" t="s">
        <v>28</v>
      </c>
      <c r="H211" s="18">
        <v>2</v>
      </c>
      <c r="I211" s="18">
        <v>1</v>
      </c>
      <c r="J211" s="18">
        <v>0</v>
      </c>
      <c r="K211" s="18">
        <v>4</v>
      </c>
      <c r="L211" s="18"/>
      <c r="M211" s="18" t="s">
        <v>87</v>
      </c>
      <c r="N211" s="18" t="s">
        <v>88</v>
      </c>
      <c r="O211" s="18">
        <v>0</v>
      </c>
      <c r="P211" s="18">
        <v>3.2451344843328213E-2</v>
      </c>
      <c r="Q211" s="18">
        <v>2.4228994272800165E-2</v>
      </c>
      <c r="R211" s="18">
        <v>3.5907645017802796</v>
      </c>
      <c r="S211" s="18">
        <v>6.3374400339117785E-3</v>
      </c>
      <c r="T211" s="18">
        <v>3.0476343783366762</v>
      </c>
      <c r="U211" s="18">
        <v>1.1491239989764965</v>
      </c>
      <c r="V211" s="18">
        <v>0</v>
      </c>
      <c r="W211" s="18">
        <v>0</v>
      </c>
      <c r="X211" s="18">
        <v>1.6808740702516805</v>
      </c>
      <c r="Y211" s="18">
        <v>0.37752789111634061</v>
      </c>
      <c r="Z211" s="18">
        <v>38.444721828289225</v>
      </c>
      <c r="AA211" s="18">
        <v>5.1724816502276755E-2</v>
      </c>
      <c r="AB211" s="18">
        <v>1.1680471989315279E-2</v>
      </c>
      <c r="AC211" s="18">
        <v>37.34600809629665</v>
      </c>
      <c r="AD211" s="18">
        <v>9.1186149926196797E-3</v>
      </c>
      <c r="AE211" s="18">
        <v>8.8266003034353988E-2</v>
      </c>
      <c r="AF211" s="18">
        <v>13.89122286258273</v>
      </c>
      <c r="AG211" s="18">
        <v>0</v>
      </c>
      <c r="AH211" s="18">
        <v>0</v>
      </c>
      <c r="AI211" s="18">
        <v>0.22909383663104835</v>
      </c>
      <c r="AJ211" s="18">
        <v>4.3261729291266017E-2</v>
      </c>
      <c r="AK211" s="18">
        <v>0</v>
      </c>
      <c r="AL211" s="18">
        <v>100</v>
      </c>
      <c r="AM211" s="18">
        <v>900</v>
      </c>
      <c r="AN211" s="18">
        <v>4.2755299999999998</v>
      </c>
      <c r="AO211" s="18">
        <v>0.51071900000000003</v>
      </c>
      <c r="AP211" s="18">
        <v>1216.24</v>
      </c>
      <c r="AQ211" s="18">
        <v>45.647300000000001</v>
      </c>
      <c r="AR211" s="18"/>
      <c r="AS211" s="18">
        <v>9.1249599999999997</v>
      </c>
      <c r="AT211" s="18">
        <v>3.5449999999999999</v>
      </c>
      <c r="AU211" s="18">
        <v>0</v>
      </c>
      <c r="AV211" s="18">
        <v>0</v>
      </c>
      <c r="AW211" s="18">
        <v>16.818000000000001</v>
      </c>
      <c r="AX211" s="18">
        <v>0.80240199999999995</v>
      </c>
      <c r="AY211" s="18">
        <v>8.2292900000000007</v>
      </c>
      <c r="AZ211" s="18">
        <v>2.6565300000000001</v>
      </c>
      <c r="BA211" s="18">
        <v>0</v>
      </c>
      <c r="BB211" s="18">
        <v>0</v>
      </c>
      <c r="BC211" s="18">
        <v>0</v>
      </c>
      <c r="BD211" s="18">
        <v>0</v>
      </c>
      <c r="BE211" s="18">
        <v>3.4333800000000001</v>
      </c>
      <c r="BF211" s="18">
        <v>0.53190000000000004</v>
      </c>
      <c r="BG211" s="18">
        <v>69.538499999999999</v>
      </c>
      <c r="BH211" s="18">
        <v>4.2580400000000003</v>
      </c>
      <c r="BI211" s="18">
        <v>15.7034</v>
      </c>
      <c r="BJ211" s="18">
        <v>4.3519800000000002</v>
      </c>
      <c r="BK211" s="18">
        <v>0</v>
      </c>
      <c r="BL211" s="18">
        <v>0</v>
      </c>
      <c r="BM211" s="23">
        <f t="shared" si="36"/>
        <v>81.049415757277387</v>
      </c>
      <c r="BN211" s="23">
        <f t="shared" si="37"/>
        <v>361.44953355684953</v>
      </c>
      <c r="BO211" s="23">
        <f t="shared" si="38"/>
        <v>0.64730557108749098</v>
      </c>
      <c r="BP211" s="23">
        <f t="shared" si="39"/>
        <v>361.44953355684953</v>
      </c>
      <c r="BQ211" s="23"/>
      <c r="BR211" s="18">
        <v>19.601700000000001</v>
      </c>
      <c r="BS211" s="18">
        <v>1.42204</v>
      </c>
      <c r="BT211" s="18">
        <v>0</v>
      </c>
      <c r="BU211" s="18">
        <v>0</v>
      </c>
      <c r="BV211" s="18">
        <v>16.750399999999999</v>
      </c>
      <c r="BW211" s="18">
        <v>1.4860199999999999</v>
      </c>
      <c r="BX211" s="18">
        <v>152.626</v>
      </c>
      <c r="BY211" s="18">
        <v>5.0380599999999998</v>
      </c>
      <c r="BZ211" s="18">
        <v>0</v>
      </c>
      <c r="CA211" s="23">
        <f t="shared" si="40"/>
        <v>0</v>
      </c>
      <c r="CB211" s="24">
        <f t="shared" si="41"/>
        <v>0</v>
      </c>
      <c r="CC211" s="25">
        <f t="shared" si="42"/>
        <v>-15.551948641569126</v>
      </c>
      <c r="CD211" s="25"/>
      <c r="CE211" s="18">
        <v>0</v>
      </c>
      <c r="CF211" s="18">
        <v>0</v>
      </c>
      <c r="CG211" s="18">
        <v>0</v>
      </c>
      <c r="CH211" s="18">
        <v>2562.21</v>
      </c>
      <c r="CI211" s="23">
        <v>1216.24</v>
      </c>
      <c r="CJ211" s="23" t="b">
        <f t="shared" si="43"/>
        <v>1</v>
      </c>
      <c r="CK211" s="23" t="b">
        <f t="shared" si="44"/>
        <v>1</v>
      </c>
      <c r="CL211" s="23">
        <f t="shared" si="45"/>
        <v>0</v>
      </c>
      <c r="CM211" s="23">
        <f t="shared" si="46"/>
        <v>0</v>
      </c>
      <c r="CN211" s="23">
        <f t="shared" si="47"/>
        <v>1889.2249999999999</v>
      </c>
      <c r="CO211" s="18">
        <v>658.67499999999995</v>
      </c>
      <c r="CP211" s="18">
        <v>45.902099999999997</v>
      </c>
      <c r="CQ211" s="18">
        <v>0.75424999999999998</v>
      </c>
      <c r="CR211" s="18">
        <v>0</v>
      </c>
      <c r="CS211" s="18">
        <v>0</v>
      </c>
      <c r="CT211" s="18">
        <v>0</v>
      </c>
      <c r="CU211" s="18">
        <v>0</v>
      </c>
      <c r="CV211" s="18">
        <v>802.10394287109375</v>
      </c>
      <c r="CW211" s="18">
        <v>3.0221264362335205</v>
      </c>
      <c r="CX211" s="18">
        <v>16.221220016479492</v>
      </c>
      <c r="CY211" s="18">
        <v>94.792335510253906</v>
      </c>
      <c r="CZ211" s="18">
        <v>21.583114624023438</v>
      </c>
      <c r="DA211" s="18">
        <v>128.17282104492187</v>
      </c>
      <c r="DB211" s="18">
        <v>4323.8076171875</v>
      </c>
      <c r="DC211" s="18">
        <v>5.1910524368286133</v>
      </c>
      <c r="DD211" s="18">
        <v>191.11225891113281</v>
      </c>
      <c r="DE211" s="18">
        <v>12.168399810791016</v>
      </c>
      <c r="DF211" s="19">
        <v>46.538972189372558</v>
      </c>
      <c r="DG211" s="19"/>
      <c r="DH211" s="19">
        <v>299.35076000000004</v>
      </c>
      <c r="DI211" s="19">
        <v>12.826589999999999</v>
      </c>
      <c r="DJ211" s="19">
        <v>18.249919999999999</v>
      </c>
      <c r="DK211" s="19">
        <v>0</v>
      </c>
      <c r="DL211" s="19">
        <v>33.636000000000003</v>
      </c>
      <c r="DM211" s="19">
        <v>24.687870000000004</v>
      </c>
      <c r="DN211" s="19">
        <v>13.73352</v>
      </c>
      <c r="DO211" s="19">
        <v>278.154</v>
      </c>
      <c r="DP211" s="19">
        <v>47.110199999999999</v>
      </c>
      <c r="DQ211" s="19">
        <v>0</v>
      </c>
      <c r="DR211" s="19">
        <v>98.008499999999998</v>
      </c>
      <c r="DS211" s="19">
        <v>152.626</v>
      </c>
      <c r="DT211" s="19">
        <v>679.0326</v>
      </c>
      <c r="DU211" s="19">
        <v>55.819014816315601</v>
      </c>
      <c r="DV211" s="19">
        <v>6.5215046806137424</v>
      </c>
      <c r="DW211" s="19">
        <v>14.793061755344528</v>
      </c>
      <c r="DX211" s="19">
        <v>0.77946370903599105</v>
      </c>
      <c r="DY211" s="19">
        <v>0.88125287351048065</v>
      </c>
      <c r="DZ211" s="19">
        <v>0.79342783419300034</v>
      </c>
      <c r="EA211" s="19">
        <v>0.89704055583361786</v>
      </c>
      <c r="EB211" s="19">
        <v>14326.526794822941</v>
      </c>
      <c r="EC211" s="19">
        <v>1.8241100453876471</v>
      </c>
      <c r="ED211" s="19">
        <v>92498.770056924594</v>
      </c>
      <c r="EE211" s="19">
        <v>5.3905826739993721</v>
      </c>
      <c r="EF211" s="19">
        <v>6.4564685762043954</v>
      </c>
      <c r="EG211" s="19">
        <v>0.41960686798095703</v>
      </c>
      <c r="EH211" s="19">
        <v>336.56832326331613</v>
      </c>
      <c r="EI211" s="19">
        <v>7200.1713994455249</v>
      </c>
      <c r="EJ211" s="19">
        <v>12.846745573868949</v>
      </c>
      <c r="EK211" s="19">
        <v>12.846745573868949</v>
      </c>
      <c r="EL211" s="19">
        <v>100.02404087922099</v>
      </c>
      <c r="EM211" s="19">
        <v>17.012626365164358</v>
      </c>
      <c r="EN211" s="19">
        <v>1.8241100453876471</v>
      </c>
      <c r="EO211" s="19">
        <v>731.69777355617293</v>
      </c>
      <c r="EP211" s="19">
        <v>1092.6069457856154</v>
      </c>
      <c r="EQ211" s="19">
        <v>120.86655069636302</v>
      </c>
      <c r="ER211" s="19">
        <v>180.08310521733532</v>
      </c>
      <c r="ES211" s="19">
        <v>25.448503514942747</v>
      </c>
      <c r="ET211" s="19">
        <v>558.39088940576312</v>
      </c>
      <c r="EU211" s="19">
        <v>7.7433348201452121</v>
      </c>
      <c r="EV211" s="19">
        <v>3.8437338015537066E-2</v>
      </c>
      <c r="EW211" s="19">
        <v>500</v>
      </c>
      <c r="EX211" s="19">
        <v>10696.448390677026</v>
      </c>
      <c r="EY211" s="19">
        <v>25022.975185499967</v>
      </c>
      <c r="EZ211" s="19">
        <v>5.2036335936009016E-2</v>
      </c>
      <c r="FA211" s="19">
        <v>20</v>
      </c>
      <c r="FB211" s="19">
        <v>2.1816615649929121</v>
      </c>
      <c r="FC211" s="19">
        <v>3.1860241533105249</v>
      </c>
      <c r="FD211" s="19">
        <v>7.4999999999999997E-2</v>
      </c>
      <c r="FE211" s="19">
        <v>17.846986389160158</v>
      </c>
      <c r="FF211" s="19">
        <v>2.2111275114682815E-2</v>
      </c>
    </row>
    <row r="212" spans="1:162">
      <c r="A212" s="4">
        <v>40472.645833333336</v>
      </c>
      <c r="B212" s="18">
        <v>5</v>
      </c>
      <c r="C212" s="18" t="s">
        <v>54</v>
      </c>
      <c r="D212" s="18" t="s">
        <v>59</v>
      </c>
      <c r="E212" s="4">
        <v>40472.634027777778</v>
      </c>
      <c r="F212" s="4">
        <v>40472.654861111114</v>
      </c>
      <c r="G212" s="18" t="s">
        <v>28</v>
      </c>
      <c r="H212" s="18">
        <v>2</v>
      </c>
      <c r="I212" s="18">
        <v>1</v>
      </c>
      <c r="J212" s="18">
        <v>0</v>
      </c>
      <c r="K212" s="18">
        <v>4</v>
      </c>
      <c r="L212" s="18"/>
      <c r="M212" s="18" t="s">
        <v>87</v>
      </c>
      <c r="N212" s="18" t="s">
        <v>88</v>
      </c>
      <c r="O212" s="18">
        <v>0</v>
      </c>
      <c r="P212" s="18">
        <v>3.2451344843328213E-2</v>
      </c>
      <c r="Q212" s="18">
        <v>2.4228994272800165E-2</v>
      </c>
      <c r="R212" s="18">
        <v>3.5907645017802796</v>
      </c>
      <c r="S212" s="18">
        <v>6.3374400339117785E-3</v>
      </c>
      <c r="T212" s="18">
        <v>3.0476343783366762</v>
      </c>
      <c r="U212" s="18">
        <v>1.1491239989764965</v>
      </c>
      <c r="V212" s="18">
        <v>0</v>
      </c>
      <c r="W212" s="18">
        <v>0</v>
      </c>
      <c r="X212" s="18">
        <v>1.6808740702516805</v>
      </c>
      <c r="Y212" s="18">
        <v>0.37752789111634061</v>
      </c>
      <c r="Z212" s="18">
        <v>38.444721828289225</v>
      </c>
      <c r="AA212" s="18">
        <v>5.1724816502276755E-2</v>
      </c>
      <c r="AB212" s="18">
        <v>1.1680471989315279E-2</v>
      </c>
      <c r="AC212" s="18">
        <v>37.34600809629665</v>
      </c>
      <c r="AD212" s="18">
        <v>9.1186149926196797E-3</v>
      </c>
      <c r="AE212" s="18">
        <v>8.8266003034353988E-2</v>
      </c>
      <c r="AF212" s="18">
        <v>13.89122286258273</v>
      </c>
      <c r="AG212" s="18">
        <v>0</v>
      </c>
      <c r="AH212" s="18">
        <v>0</v>
      </c>
      <c r="AI212" s="18">
        <v>0.22909383663104835</v>
      </c>
      <c r="AJ212" s="18">
        <v>4.3261729291266017E-2</v>
      </c>
      <c r="AK212" s="18">
        <v>0</v>
      </c>
      <c r="AL212" s="18">
        <v>100</v>
      </c>
      <c r="AM212" s="18">
        <v>900</v>
      </c>
      <c r="AN212" s="18">
        <v>4.23027</v>
      </c>
      <c r="AO212" s="18">
        <v>0.45897700000000002</v>
      </c>
      <c r="AP212" s="18">
        <v>833.92899999999997</v>
      </c>
      <c r="AQ212" s="18">
        <v>37.537199999999999</v>
      </c>
      <c r="AR212" s="18"/>
      <c r="AS212" s="18">
        <v>0</v>
      </c>
      <c r="AT212" s="18">
        <v>0</v>
      </c>
      <c r="AU212" s="18">
        <v>0</v>
      </c>
      <c r="AV212" s="18">
        <v>0</v>
      </c>
      <c r="AW212" s="18">
        <v>16.8278</v>
      </c>
      <c r="AX212" s="18">
        <v>0.80704900000000002</v>
      </c>
      <c r="AY212" s="18">
        <v>0</v>
      </c>
      <c r="AZ212" s="18">
        <v>0</v>
      </c>
      <c r="BA212" s="18">
        <v>0</v>
      </c>
      <c r="BB212" s="18">
        <v>0</v>
      </c>
      <c r="BC212" s="18">
        <v>0</v>
      </c>
      <c r="BD212" s="18">
        <v>0</v>
      </c>
      <c r="BE212" s="18">
        <v>0</v>
      </c>
      <c r="BF212" s="18">
        <v>0</v>
      </c>
      <c r="BG212" s="18">
        <v>42.1006</v>
      </c>
      <c r="BH212" s="18">
        <v>2.88855</v>
      </c>
      <c r="BI212" s="18">
        <v>0</v>
      </c>
      <c r="BJ212" s="18">
        <v>0</v>
      </c>
      <c r="BK212" s="18">
        <v>0</v>
      </c>
      <c r="BL212" s="18">
        <v>0</v>
      </c>
      <c r="BM212" s="23">
        <f t="shared" si="36"/>
        <v>81.049415757277387</v>
      </c>
      <c r="BN212" s="23">
        <f t="shared" si="37"/>
        <v>399.8845587926221</v>
      </c>
      <c r="BO212" s="23">
        <f t="shared" si="38"/>
        <v>0.64920284736271039</v>
      </c>
      <c r="BP212" s="23">
        <f t="shared" si="39"/>
        <v>399.88455879262204</v>
      </c>
      <c r="BQ212" s="23"/>
      <c r="BR212" s="18">
        <v>10.5466</v>
      </c>
      <c r="BS212" s="18">
        <v>0.97267000000000003</v>
      </c>
      <c r="BT212" s="18">
        <v>0</v>
      </c>
      <c r="BU212" s="18">
        <v>0</v>
      </c>
      <c r="BV212" s="18">
        <v>14.858599999999999</v>
      </c>
      <c r="BW212" s="18">
        <v>1.4599599999999999</v>
      </c>
      <c r="BX212" s="18">
        <v>115.57</v>
      </c>
      <c r="BY212" s="18">
        <v>4.3568499999999997</v>
      </c>
      <c r="BZ212" s="18">
        <v>0</v>
      </c>
      <c r="CA212" s="23">
        <f t="shared" si="40"/>
        <v>0</v>
      </c>
      <c r="CB212" s="24">
        <f t="shared" si="41"/>
        <v>0</v>
      </c>
      <c r="CC212" s="25">
        <f t="shared" si="42"/>
        <v>-15.551948641569126</v>
      </c>
      <c r="CD212" s="25"/>
      <c r="CE212" s="18">
        <v>0</v>
      </c>
      <c r="CF212" s="18">
        <v>0</v>
      </c>
      <c r="CG212" s="18">
        <v>0</v>
      </c>
      <c r="CH212" s="18">
        <v>2071.09</v>
      </c>
      <c r="CI212" s="23">
        <v>833.92899999999997</v>
      </c>
      <c r="CJ212" s="23" t="b">
        <f t="shared" si="43"/>
        <v>1</v>
      </c>
      <c r="CK212" s="23" t="b">
        <f t="shared" si="44"/>
        <v>1</v>
      </c>
      <c r="CL212" s="23">
        <f t="shared" si="45"/>
        <v>0</v>
      </c>
      <c r="CM212" s="23">
        <f t="shared" si="46"/>
        <v>0</v>
      </c>
      <c r="CN212" s="23">
        <f t="shared" si="47"/>
        <v>1452.5095000000001</v>
      </c>
      <c r="CO212" s="18">
        <v>714.3</v>
      </c>
      <c r="CP212" s="18">
        <v>39.221499999999999</v>
      </c>
      <c r="CQ212" s="18">
        <v>0.78417300000000001</v>
      </c>
      <c r="CR212" s="18">
        <v>0</v>
      </c>
      <c r="CS212" s="18">
        <v>0</v>
      </c>
      <c r="CT212" s="18">
        <v>13.6187</v>
      </c>
      <c r="CU212" s="18">
        <v>5.5901300000000003</v>
      </c>
      <c r="CV212" s="18">
        <v>884.80291748046875</v>
      </c>
      <c r="CW212" s="18">
        <v>3.0226826667785645</v>
      </c>
      <c r="CX212" s="18">
        <v>15.943742752075195</v>
      </c>
      <c r="CY212" s="18">
        <v>94.570152282714844</v>
      </c>
      <c r="CZ212" s="18">
        <v>21.520038604736328</v>
      </c>
      <c r="DA212" s="18">
        <v>128.67030334472656</v>
      </c>
      <c r="DB212" s="18">
        <v>4315.8701171875</v>
      </c>
      <c r="DC212" s="18">
        <v>5.1275272369384766</v>
      </c>
      <c r="DD212" s="18">
        <v>192.44572448730469</v>
      </c>
      <c r="DE212" s="18">
        <v>14.168578147888184</v>
      </c>
      <c r="DF212" s="19">
        <v>46.538972189372558</v>
      </c>
      <c r="DG212" s="19"/>
      <c r="DH212" s="19">
        <v>189.27526999999998</v>
      </c>
      <c r="DI212" s="19">
        <v>12.690809999999999</v>
      </c>
      <c r="DJ212" s="19">
        <v>0</v>
      </c>
      <c r="DK212" s="19">
        <v>0</v>
      </c>
      <c r="DL212" s="19">
        <v>33.6556</v>
      </c>
      <c r="DM212" s="19">
        <v>0</v>
      </c>
      <c r="DN212" s="19">
        <v>0</v>
      </c>
      <c r="DO212" s="19">
        <v>168.4024</v>
      </c>
      <c r="DP212" s="19">
        <v>0</v>
      </c>
      <c r="DQ212" s="19">
        <v>0</v>
      </c>
      <c r="DR212" s="19">
        <v>52.732999999999997</v>
      </c>
      <c r="DS212" s="19">
        <v>115.57</v>
      </c>
      <c r="DT212" s="19">
        <v>383.05180999999999</v>
      </c>
      <c r="DU212" s="19">
        <v>52.804966663692113</v>
      </c>
      <c r="DV212" s="19">
        <v>4.825803959562994</v>
      </c>
      <c r="DW212" s="19">
        <v>9.7663732901597342</v>
      </c>
      <c r="DX212" s="19">
        <v>0.83064108294751482</v>
      </c>
      <c r="DY212" s="19">
        <v>0.90063572595697261</v>
      </c>
      <c r="DZ212" s="19">
        <v>0.84637144195404079</v>
      </c>
      <c r="EA212" s="19">
        <v>0.91769161639419239</v>
      </c>
      <c r="EB212" s="19">
        <v>15849.949479814137</v>
      </c>
      <c r="EC212" s="19">
        <v>2.0180782459753881</v>
      </c>
      <c r="ED212" s="19">
        <v>92328.963938722605</v>
      </c>
      <c r="EE212" s="19">
        <v>4.8777756401134029</v>
      </c>
      <c r="EF212" s="19">
        <v>5.8251897935895061</v>
      </c>
      <c r="EG212" s="19">
        <v>0.41918425865173342</v>
      </c>
      <c r="EH212" s="19">
        <v>370.89545501694113</v>
      </c>
      <c r="EI212" s="19">
        <v>7934.528185850766</v>
      </c>
      <c r="EJ212" s="19">
        <v>11.636352127826337</v>
      </c>
      <c r="EK212" s="19">
        <v>11.636352127826337</v>
      </c>
      <c r="EL212" s="19">
        <v>100.02404087922099</v>
      </c>
      <c r="EM212" s="19">
        <v>17.012626365164358</v>
      </c>
      <c r="EN212" s="19">
        <v>2.0180782459753881</v>
      </c>
      <c r="EO212" s="19">
        <v>731.69777355617293</v>
      </c>
      <c r="EP212" s="19">
        <v>1092.6069457856154</v>
      </c>
      <c r="EQ212" s="19">
        <v>131.22569070216065</v>
      </c>
      <c r="ER212" s="19">
        <v>195.5579519387299</v>
      </c>
      <c r="ES212" s="19">
        <v>25.448503514942747</v>
      </c>
      <c r="ET212" s="19">
        <v>615.9624228653546</v>
      </c>
      <c r="EU212" s="19">
        <v>7.0067100799928523</v>
      </c>
      <c r="EV212" s="19">
        <v>4.8708000032817833E-2</v>
      </c>
      <c r="EW212" s="19">
        <v>500</v>
      </c>
      <c r="EX212" s="19">
        <v>10696.448390677026</v>
      </c>
      <c r="EY212" s="19">
        <v>26546.397870491164</v>
      </c>
      <c r="EZ212" s="19">
        <v>5.2165379432507049E-2</v>
      </c>
      <c r="FA212" s="19">
        <v>20</v>
      </c>
      <c r="FB212" s="19">
        <v>2.1816615649929121</v>
      </c>
      <c r="FC212" s="19">
        <v>3.3799923538982659</v>
      </c>
      <c r="FD212" s="19">
        <v>7.4999999999999997E-2</v>
      </c>
      <c r="FE212" s="19">
        <v>20.780581283569337</v>
      </c>
      <c r="FF212" s="19">
        <v>1.8400819261352491E-2</v>
      </c>
    </row>
    <row r="213" spans="1:162">
      <c r="A213" s="4">
        <v>40472.647222222222</v>
      </c>
      <c r="B213" s="18">
        <v>5</v>
      </c>
      <c r="C213" s="18" t="s">
        <v>54</v>
      </c>
      <c r="D213" s="18" t="s">
        <v>59</v>
      </c>
      <c r="E213" s="4">
        <v>40472.634027777778</v>
      </c>
      <c r="F213" s="4">
        <v>40472.654861111114</v>
      </c>
      <c r="G213" s="18" t="s">
        <v>28</v>
      </c>
      <c r="H213" s="18">
        <v>2</v>
      </c>
      <c r="I213" s="18">
        <v>1</v>
      </c>
      <c r="J213" s="18">
        <v>0</v>
      </c>
      <c r="K213" s="18">
        <v>4</v>
      </c>
      <c r="L213" s="18"/>
      <c r="M213" s="18" t="s">
        <v>87</v>
      </c>
      <c r="N213" s="18" t="s">
        <v>88</v>
      </c>
      <c r="O213" s="18">
        <v>0</v>
      </c>
      <c r="P213" s="18">
        <v>3.2451344843328213E-2</v>
      </c>
      <c r="Q213" s="18">
        <v>2.4228994272800165E-2</v>
      </c>
      <c r="R213" s="18">
        <v>3.5907645017802796</v>
      </c>
      <c r="S213" s="18">
        <v>6.3374400339117785E-3</v>
      </c>
      <c r="T213" s="18">
        <v>3.0476343783366762</v>
      </c>
      <c r="U213" s="18">
        <v>1.1491239989764965</v>
      </c>
      <c r="V213" s="18">
        <v>0</v>
      </c>
      <c r="W213" s="18">
        <v>0</v>
      </c>
      <c r="X213" s="18">
        <v>1.6808740702516805</v>
      </c>
      <c r="Y213" s="18">
        <v>0.37752789111634061</v>
      </c>
      <c r="Z213" s="18">
        <v>38.444721828289225</v>
      </c>
      <c r="AA213" s="18">
        <v>5.1724816502276755E-2</v>
      </c>
      <c r="AB213" s="18">
        <v>1.1680471989315279E-2</v>
      </c>
      <c r="AC213" s="18">
        <v>37.34600809629665</v>
      </c>
      <c r="AD213" s="18">
        <v>9.1186149926196797E-3</v>
      </c>
      <c r="AE213" s="18">
        <v>8.8266003034353988E-2</v>
      </c>
      <c r="AF213" s="18">
        <v>13.89122286258273</v>
      </c>
      <c r="AG213" s="18">
        <v>0</v>
      </c>
      <c r="AH213" s="18">
        <v>0</v>
      </c>
      <c r="AI213" s="18">
        <v>0.22909383663104835</v>
      </c>
      <c r="AJ213" s="18">
        <v>4.3261729291266017E-2</v>
      </c>
      <c r="AK213" s="18">
        <v>0</v>
      </c>
      <c r="AL213" s="18">
        <v>100</v>
      </c>
      <c r="AM213" s="18">
        <v>900</v>
      </c>
      <c r="AN213" s="18">
        <v>4.1915199999999997</v>
      </c>
      <c r="AO213" s="18">
        <v>0.553929</v>
      </c>
      <c r="AP213" s="18">
        <v>1357.55</v>
      </c>
      <c r="AQ213" s="18">
        <v>41.4467</v>
      </c>
      <c r="AR213" s="18"/>
      <c r="AS213" s="18">
        <v>0</v>
      </c>
      <c r="AT213" s="18">
        <v>0</v>
      </c>
      <c r="AU213" s="18">
        <v>0</v>
      </c>
      <c r="AV213" s="18">
        <v>0</v>
      </c>
      <c r="AW213" s="18">
        <v>18.691700000000001</v>
      </c>
      <c r="AX213" s="18">
        <v>0.81332499999999996</v>
      </c>
      <c r="AY213" s="18">
        <v>0</v>
      </c>
      <c r="AZ213" s="18">
        <v>0</v>
      </c>
      <c r="BA213" s="18">
        <v>0</v>
      </c>
      <c r="BB213" s="18">
        <v>0</v>
      </c>
      <c r="BC213" s="18">
        <v>0</v>
      </c>
      <c r="BD213" s="18">
        <v>0</v>
      </c>
      <c r="BE213" s="18">
        <v>1.7409699999999999</v>
      </c>
      <c r="BF213" s="18">
        <v>0.46336300000000002</v>
      </c>
      <c r="BG213" s="18">
        <v>54.991599999999998</v>
      </c>
      <c r="BH213" s="18">
        <v>4.5130600000000003</v>
      </c>
      <c r="BI213" s="18">
        <v>0</v>
      </c>
      <c r="BJ213" s="18">
        <v>0</v>
      </c>
      <c r="BK213" s="18">
        <v>0</v>
      </c>
      <c r="BL213" s="18">
        <v>0</v>
      </c>
      <c r="BM213" s="23">
        <f t="shared" si="36"/>
        <v>81.049415757277387</v>
      </c>
      <c r="BN213" s="23">
        <f t="shared" si="37"/>
        <v>356.40255131595296</v>
      </c>
      <c r="BO213" s="23">
        <f t="shared" si="38"/>
        <v>0.63932553329429087</v>
      </c>
      <c r="BP213" s="23">
        <f t="shared" si="39"/>
        <v>356.40255131595302</v>
      </c>
      <c r="BQ213" s="23"/>
      <c r="BR213" s="18">
        <v>11.811500000000001</v>
      </c>
      <c r="BS213" s="18">
        <v>1.2130000000000001</v>
      </c>
      <c r="BT213" s="18">
        <v>0</v>
      </c>
      <c r="BU213" s="18">
        <v>0</v>
      </c>
      <c r="BV213" s="18">
        <v>18.6968</v>
      </c>
      <c r="BW213" s="18">
        <v>1.5536300000000001</v>
      </c>
      <c r="BX213" s="18">
        <v>205.626</v>
      </c>
      <c r="BY213" s="18">
        <v>5.7873099999999997</v>
      </c>
      <c r="BZ213" s="18">
        <v>0</v>
      </c>
      <c r="CA213" s="23">
        <f t="shared" si="40"/>
        <v>0</v>
      </c>
      <c r="CB213" s="24">
        <f t="shared" si="41"/>
        <v>0</v>
      </c>
      <c r="CC213" s="25">
        <f t="shared" si="42"/>
        <v>-15.551948641569126</v>
      </c>
      <c r="CD213" s="25"/>
      <c r="CE213" s="18">
        <v>0</v>
      </c>
      <c r="CF213" s="18">
        <v>0</v>
      </c>
      <c r="CG213" s="18">
        <v>0</v>
      </c>
      <c r="CH213" s="18">
        <v>1468.56</v>
      </c>
      <c r="CI213" s="23">
        <v>1357.55</v>
      </c>
      <c r="CJ213" s="23" t="b">
        <f t="shared" si="43"/>
        <v>1</v>
      </c>
      <c r="CK213" s="23" t="b">
        <f t="shared" si="44"/>
        <v>1</v>
      </c>
      <c r="CL213" s="23">
        <f t="shared" si="45"/>
        <v>0</v>
      </c>
      <c r="CM213" s="23">
        <f t="shared" si="46"/>
        <v>0</v>
      </c>
      <c r="CN213" s="23">
        <f t="shared" si="47"/>
        <v>1413.0549999999998</v>
      </c>
      <c r="CO213" s="18">
        <v>644.86400000000003</v>
      </c>
      <c r="CP213" s="18">
        <v>63.141500000000001</v>
      </c>
      <c r="CQ213" s="18">
        <v>0.84159499999999998</v>
      </c>
      <c r="CR213" s="18">
        <v>0</v>
      </c>
      <c r="CS213" s="18">
        <v>0</v>
      </c>
      <c r="CT213" s="18">
        <v>0</v>
      </c>
      <c r="CU213" s="18">
        <v>0</v>
      </c>
      <c r="CV213" s="18">
        <v>800.77606201171875</v>
      </c>
      <c r="CW213" s="18">
        <v>2.8084282875061035</v>
      </c>
      <c r="CX213" s="18">
        <v>15.05618953704834</v>
      </c>
      <c r="CY213" s="18">
        <v>94.263259887695313</v>
      </c>
      <c r="CZ213" s="18">
        <v>21.852514266967773</v>
      </c>
      <c r="DA213" s="18">
        <v>117.27751922607422</v>
      </c>
      <c r="DB213" s="18">
        <v>4322.74853515625</v>
      </c>
      <c r="DC213" s="18">
        <v>5.1660842895507812</v>
      </c>
      <c r="DD213" s="18">
        <v>185.82780456542969</v>
      </c>
      <c r="DE213" s="18">
        <v>11.88762092590332</v>
      </c>
      <c r="DF213" s="19">
        <v>46.538972189372558</v>
      </c>
      <c r="DG213" s="19"/>
      <c r="DH213" s="19">
        <v>297.05329</v>
      </c>
      <c r="DI213" s="19">
        <v>12.574559999999998</v>
      </c>
      <c r="DJ213" s="19">
        <v>0</v>
      </c>
      <c r="DK213" s="19">
        <v>0</v>
      </c>
      <c r="DL213" s="19">
        <v>37.383400000000002</v>
      </c>
      <c r="DM213" s="19">
        <v>0</v>
      </c>
      <c r="DN213" s="19">
        <v>6.9638799999999996</v>
      </c>
      <c r="DO213" s="19">
        <v>219.96639999999999</v>
      </c>
      <c r="DP213" s="19">
        <v>0</v>
      </c>
      <c r="DQ213" s="19">
        <v>0</v>
      </c>
      <c r="DR213" s="19">
        <v>59.057500000000005</v>
      </c>
      <c r="DS213" s="19">
        <v>205.626</v>
      </c>
      <c r="DT213" s="19">
        <v>541.57173999999998</v>
      </c>
      <c r="DU213" s="19">
        <v>23.258237450804938</v>
      </c>
      <c r="DV213" s="19">
        <v>4.704564984994021</v>
      </c>
      <c r="DW213" s="19">
        <v>8.5771123587497922</v>
      </c>
      <c r="DX213" s="19">
        <v>0.70832921183123931</v>
      </c>
      <c r="DY213" s="19">
        <v>0.80303822471464315</v>
      </c>
      <c r="DZ213" s="19">
        <v>0.7387841942145551</v>
      </c>
      <c r="EA213" s="19">
        <v>0.83756527030067274</v>
      </c>
      <c r="EB213" s="19">
        <v>14126.483027728611</v>
      </c>
      <c r="EC213" s="19">
        <v>1.7986396818934178</v>
      </c>
      <c r="ED213" s="19">
        <v>92476.113224347078</v>
      </c>
      <c r="EE213" s="19">
        <v>5.3981989974782607</v>
      </c>
      <c r="EF213" s="19">
        <v>6.5462941514053732</v>
      </c>
      <c r="EG213" s="19">
        <v>0.42141184558868411</v>
      </c>
      <c r="EH213" s="19">
        <v>337.45651819559697</v>
      </c>
      <c r="EI213" s="19">
        <v>7219.1724619535307</v>
      </c>
      <c r="EJ213" s="19">
        <v>12.809794157393318</v>
      </c>
      <c r="EK213" s="19">
        <v>12.809794157393318</v>
      </c>
      <c r="EL213" s="19">
        <v>100.02404087922099</v>
      </c>
      <c r="EM213" s="19">
        <v>17.012626365164358</v>
      </c>
      <c r="EN213" s="19">
        <v>1.7986396818934178</v>
      </c>
      <c r="EO213" s="19">
        <v>731.69777355617293</v>
      </c>
      <c r="EP213" s="19">
        <v>1092.6069457856154</v>
      </c>
      <c r="EQ213" s="19">
        <v>120.72528594494364</v>
      </c>
      <c r="ER213" s="19">
        <v>179.87197086269691</v>
      </c>
      <c r="ES213" s="19">
        <v>25.448503514942747</v>
      </c>
      <c r="ET213" s="19">
        <v>557.46647483246329</v>
      </c>
      <c r="EU213" s="19">
        <v>7.75427533369675</v>
      </c>
      <c r="EV213" s="19">
        <v>4.4930491822785003E-2</v>
      </c>
      <c r="EW213" s="19">
        <v>500</v>
      </c>
      <c r="EX213" s="19">
        <v>10696.448390677026</v>
      </c>
      <c r="EY213" s="19">
        <v>24822.931418405635</v>
      </c>
      <c r="EZ213" s="19">
        <v>5.2402193765367415E-2</v>
      </c>
      <c r="FA213" s="19">
        <v>20</v>
      </c>
      <c r="FB213" s="19">
        <v>2.1816615649929121</v>
      </c>
      <c r="FC213" s="19">
        <v>3.1605537898162952</v>
      </c>
      <c r="FD213" s="19">
        <v>7.4999999999999997E-2</v>
      </c>
      <c r="FE213" s="19">
        <v>17.435177357991538</v>
      </c>
      <c r="FF213" s="19">
        <v>2.295946892676207E-2</v>
      </c>
    </row>
    <row r="214" spans="1:162">
      <c r="A214" s="4">
        <v>40472.648611111108</v>
      </c>
      <c r="B214" s="18">
        <v>5</v>
      </c>
      <c r="C214" s="18" t="s">
        <v>54</v>
      </c>
      <c r="D214" s="18" t="s">
        <v>59</v>
      </c>
      <c r="E214" s="4">
        <v>40472.634027777778</v>
      </c>
      <c r="F214" s="4">
        <v>40472.654861111114</v>
      </c>
      <c r="G214" s="18" t="s">
        <v>28</v>
      </c>
      <c r="H214" s="18">
        <v>2</v>
      </c>
      <c r="I214" s="18">
        <v>1</v>
      </c>
      <c r="J214" s="18">
        <v>0</v>
      </c>
      <c r="K214" s="18">
        <v>4</v>
      </c>
      <c r="L214" s="18"/>
      <c r="M214" s="18" t="s">
        <v>87</v>
      </c>
      <c r="N214" s="18" t="s">
        <v>88</v>
      </c>
      <c r="O214" s="18">
        <v>0</v>
      </c>
      <c r="P214" s="18">
        <v>3.2451344843328213E-2</v>
      </c>
      <c r="Q214" s="18">
        <v>2.4228994272800165E-2</v>
      </c>
      <c r="R214" s="18">
        <v>3.5907645017802796</v>
      </c>
      <c r="S214" s="18">
        <v>6.3374400339117785E-3</v>
      </c>
      <c r="T214" s="18">
        <v>3.0476343783366762</v>
      </c>
      <c r="U214" s="18">
        <v>1.1491239989764965</v>
      </c>
      <c r="V214" s="18">
        <v>0</v>
      </c>
      <c r="W214" s="18">
        <v>0</v>
      </c>
      <c r="X214" s="18">
        <v>1.6808740702516805</v>
      </c>
      <c r="Y214" s="18">
        <v>0.37752789111634061</v>
      </c>
      <c r="Z214" s="18">
        <v>38.444721828289225</v>
      </c>
      <c r="AA214" s="18">
        <v>5.1724816502276755E-2</v>
      </c>
      <c r="AB214" s="18">
        <v>1.1680471989315279E-2</v>
      </c>
      <c r="AC214" s="18">
        <v>37.34600809629665</v>
      </c>
      <c r="AD214" s="18">
        <v>9.1186149926196797E-3</v>
      </c>
      <c r="AE214" s="18">
        <v>8.8266003034353988E-2</v>
      </c>
      <c r="AF214" s="18">
        <v>13.89122286258273</v>
      </c>
      <c r="AG214" s="18">
        <v>0</v>
      </c>
      <c r="AH214" s="18">
        <v>0</v>
      </c>
      <c r="AI214" s="18">
        <v>0.22909383663104835</v>
      </c>
      <c r="AJ214" s="18">
        <v>4.3261729291266017E-2</v>
      </c>
      <c r="AK214" s="18">
        <v>0</v>
      </c>
      <c r="AL214" s="18">
        <v>100</v>
      </c>
      <c r="AM214" s="18">
        <v>900</v>
      </c>
      <c r="AN214" s="18">
        <v>4.7417899999999999</v>
      </c>
      <c r="AO214" s="18">
        <v>0.64605599999999996</v>
      </c>
      <c r="AP214" s="18">
        <v>2368.38</v>
      </c>
      <c r="AQ214" s="18">
        <v>49.822899999999997</v>
      </c>
      <c r="AR214" s="18"/>
      <c r="AS214" s="18">
        <v>0</v>
      </c>
      <c r="AT214" s="18">
        <v>0</v>
      </c>
      <c r="AU214" s="18">
        <v>0</v>
      </c>
      <c r="AV214" s="18">
        <v>0</v>
      </c>
      <c r="AW214" s="18">
        <v>20.424600000000002</v>
      </c>
      <c r="AX214" s="18">
        <v>0.83873399999999998</v>
      </c>
      <c r="AY214" s="18">
        <v>6.5849200000000003</v>
      </c>
      <c r="AZ214" s="18">
        <v>2.7769499999999998</v>
      </c>
      <c r="BA214" s="18">
        <v>0</v>
      </c>
      <c r="BB214" s="18">
        <v>0</v>
      </c>
      <c r="BC214" s="18">
        <v>0</v>
      </c>
      <c r="BD214" s="18">
        <v>0</v>
      </c>
      <c r="BE214" s="18">
        <v>2.1956600000000002</v>
      </c>
      <c r="BF214" s="18">
        <v>0.61565599999999998</v>
      </c>
      <c r="BG214" s="18">
        <v>44.785200000000003</v>
      </c>
      <c r="BH214" s="18">
        <v>3.17103</v>
      </c>
      <c r="BI214" s="18">
        <v>0</v>
      </c>
      <c r="BJ214" s="18">
        <v>0</v>
      </c>
      <c r="BK214" s="18">
        <v>0</v>
      </c>
      <c r="BL214" s="18">
        <v>0</v>
      </c>
      <c r="BM214" s="23">
        <f t="shared" si="36"/>
        <v>81.049415757277387</v>
      </c>
      <c r="BN214" s="23">
        <f t="shared" si="37"/>
        <v>401.85396067504348</v>
      </c>
      <c r="BO214" s="23">
        <f t="shared" si="38"/>
        <v>0.63844546350949238</v>
      </c>
      <c r="BP214" s="23">
        <f t="shared" si="39"/>
        <v>401.85396067504342</v>
      </c>
      <c r="BQ214" s="23"/>
      <c r="BR214" s="18">
        <v>10.101800000000001</v>
      </c>
      <c r="BS214" s="18">
        <v>1.05498</v>
      </c>
      <c r="BT214" s="18">
        <v>0</v>
      </c>
      <c r="BU214" s="18">
        <v>0</v>
      </c>
      <c r="BV214" s="18">
        <v>14.9665</v>
      </c>
      <c r="BW214" s="18">
        <v>1.50349</v>
      </c>
      <c r="BX214" s="18">
        <v>113.712</v>
      </c>
      <c r="BY214" s="18">
        <v>4.1675700000000004</v>
      </c>
      <c r="BZ214" s="18">
        <v>0</v>
      </c>
      <c r="CA214" s="23">
        <f t="shared" si="40"/>
        <v>0</v>
      </c>
      <c r="CB214" s="24">
        <f t="shared" si="41"/>
        <v>0</v>
      </c>
      <c r="CC214" s="25">
        <f t="shared" si="42"/>
        <v>-15.551948641569126</v>
      </c>
      <c r="CD214" s="25"/>
      <c r="CE214" s="18">
        <v>0</v>
      </c>
      <c r="CF214" s="18">
        <v>0</v>
      </c>
      <c r="CG214" s="18">
        <v>0</v>
      </c>
      <c r="CH214" s="18">
        <v>3321.89</v>
      </c>
      <c r="CI214" s="23">
        <v>2368.38</v>
      </c>
      <c r="CJ214" s="23" t="b">
        <f t="shared" si="43"/>
        <v>1</v>
      </c>
      <c r="CK214" s="23" t="b">
        <f t="shared" si="44"/>
        <v>1</v>
      </c>
      <c r="CL214" s="23">
        <f t="shared" si="45"/>
        <v>0</v>
      </c>
      <c r="CM214" s="23">
        <f t="shared" si="46"/>
        <v>0</v>
      </c>
      <c r="CN214" s="23">
        <f t="shared" si="47"/>
        <v>2845.1350000000002</v>
      </c>
      <c r="CO214" s="18">
        <v>709.55499999999995</v>
      </c>
      <c r="CP214" s="18">
        <v>62.289400000000001</v>
      </c>
      <c r="CQ214" s="18">
        <v>0.86140099999999997</v>
      </c>
      <c r="CR214" s="18">
        <v>0</v>
      </c>
      <c r="CS214" s="18">
        <v>0</v>
      </c>
      <c r="CT214" s="18">
        <v>14.0952</v>
      </c>
      <c r="CU214" s="18">
        <v>5.9985400000000002</v>
      </c>
      <c r="CV214" s="18">
        <v>904.14227294921875</v>
      </c>
      <c r="CW214" s="18">
        <v>2.5429906845092773</v>
      </c>
      <c r="CX214" s="18">
        <v>13.831643104553223</v>
      </c>
      <c r="CY214" s="18">
        <v>94.187477111816406</v>
      </c>
      <c r="CZ214" s="18">
        <v>21.882637023925781</v>
      </c>
      <c r="DA214" s="18">
        <v>117.08151245117187</v>
      </c>
      <c r="DB214" s="18">
        <v>4313.921875</v>
      </c>
      <c r="DC214" s="18">
        <v>5.1833810806274414</v>
      </c>
      <c r="DD214" s="18">
        <v>196.56529235839844</v>
      </c>
      <c r="DE214" s="18">
        <v>11.558049201965332</v>
      </c>
      <c r="DF214" s="19">
        <v>46.538972189372558</v>
      </c>
      <c r="DG214" s="19"/>
      <c r="DH214" s="19">
        <v>202.54597000000001</v>
      </c>
      <c r="DI214" s="19">
        <v>14.22537</v>
      </c>
      <c r="DJ214" s="19">
        <v>0</v>
      </c>
      <c r="DK214" s="19">
        <v>0</v>
      </c>
      <c r="DL214" s="19">
        <v>40.849200000000003</v>
      </c>
      <c r="DM214" s="19">
        <v>19.754760000000001</v>
      </c>
      <c r="DN214" s="19">
        <v>8.7826400000000007</v>
      </c>
      <c r="DO214" s="19">
        <v>179.14080000000001</v>
      </c>
      <c r="DP214" s="19">
        <v>0</v>
      </c>
      <c r="DQ214" s="19">
        <v>0</v>
      </c>
      <c r="DR214" s="19">
        <v>50.509</v>
      </c>
      <c r="DS214" s="19">
        <v>113.712</v>
      </c>
      <c r="DT214" s="19">
        <v>426.97377</v>
      </c>
      <c r="DU214" s="19">
        <v>53.329940567737047</v>
      </c>
      <c r="DV214" s="19">
        <v>3.2516924227878259</v>
      </c>
      <c r="DW214" s="19">
        <v>6.8546778424579466</v>
      </c>
      <c r="DX214" s="19">
        <v>0.87162332549337029</v>
      </c>
      <c r="DY214" s="19">
        <v>0.92616235070152575</v>
      </c>
      <c r="DZ214" s="19">
        <v>0.88796730255792888</v>
      </c>
      <c r="EA214" s="19">
        <v>0.94352899954534286</v>
      </c>
      <c r="EB214" s="19">
        <v>15928.009308971024</v>
      </c>
      <c r="EC214" s="19">
        <v>2.02801713210917</v>
      </c>
      <c r="ED214" s="19">
        <v>92287.285394700331</v>
      </c>
      <c r="EE214" s="19">
        <v>4.771286559722987</v>
      </c>
      <c r="EF214" s="19">
        <v>5.7940250789985406</v>
      </c>
      <c r="EG214" s="19">
        <v>0.42161366806030276</v>
      </c>
      <c r="EH214" s="19">
        <v>381.19874014649957</v>
      </c>
      <c r="EI214" s="19">
        <v>8154.9453011362712</v>
      </c>
      <c r="EJ214" s="19">
        <v>11.31672647538684</v>
      </c>
      <c r="EK214" s="19">
        <v>11.316726475386838</v>
      </c>
      <c r="EL214" s="19">
        <v>100.02404087922099</v>
      </c>
      <c r="EM214" s="19">
        <v>17.012626365164358</v>
      </c>
      <c r="EN214" s="19">
        <v>2.02801713210917</v>
      </c>
      <c r="EO214" s="19">
        <v>731.69777355617293</v>
      </c>
      <c r="EP214" s="19">
        <v>1092.6069457856154</v>
      </c>
      <c r="EQ214" s="19">
        <v>133.60540541604072</v>
      </c>
      <c r="ER214" s="19">
        <v>199.11284502829184</v>
      </c>
      <c r="ES214" s="19">
        <v>25.448503514942747</v>
      </c>
      <c r="ET214" s="19">
        <v>629.42566537489188</v>
      </c>
      <c r="EU214" s="19">
        <v>6.8537432016385722</v>
      </c>
      <c r="EV214" s="19">
        <v>7.9503033733065012E-2</v>
      </c>
      <c r="EW214" s="19">
        <v>500</v>
      </c>
      <c r="EX214" s="19">
        <v>10696.448390677026</v>
      </c>
      <c r="EY214" s="19">
        <v>26624.45769964805</v>
      </c>
      <c r="EZ214" s="19">
        <v>5.2738812139928773E-2</v>
      </c>
      <c r="FA214" s="19">
        <v>20</v>
      </c>
      <c r="FB214" s="19">
        <v>2.1816615649929121</v>
      </c>
      <c r="FC214" s="19">
        <v>3.3899312400320478</v>
      </c>
      <c r="FD214" s="19">
        <v>7.4999999999999997E-2</v>
      </c>
      <c r="FE214" s="19">
        <v>16.951805496215819</v>
      </c>
      <c r="FF214" s="19">
        <v>2.8120234466726721E-2</v>
      </c>
    </row>
    <row r="215" spans="1:162">
      <c r="A215" s="4">
        <v>40472.649305555555</v>
      </c>
      <c r="B215" s="18">
        <v>5</v>
      </c>
      <c r="C215" s="18" t="s">
        <v>54</v>
      </c>
      <c r="D215" s="18" t="s">
        <v>59</v>
      </c>
      <c r="E215" s="4">
        <v>40472.634027777778</v>
      </c>
      <c r="F215" s="4">
        <v>40472.654861111114</v>
      </c>
      <c r="G215" s="18" t="s">
        <v>28</v>
      </c>
      <c r="H215" s="18">
        <v>2</v>
      </c>
      <c r="I215" s="18">
        <v>1</v>
      </c>
      <c r="J215" s="18">
        <v>0</v>
      </c>
      <c r="K215" s="18">
        <v>4</v>
      </c>
      <c r="L215" s="18"/>
      <c r="M215" s="18" t="s">
        <v>87</v>
      </c>
      <c r="N215" s="18" t="s">
        <v>88</v>
      </c>
      <c r="O215" s="18">
        <v>0</v>
      </c>
      <c r="P215" s="18">
        <v>3.2451344843328213E-2</v>
      </c>
      <c r="Q215" s="18">
        <v>2.4228994272800165E-2</v>
      </c>
      <c r="R215" s="18">
        <v>3.5907645017802796</v>
      </c>
      <c r="S215" s="18">
        <v>6.3374400339117785E-3</v>
      </c>
      <c r="T215" s="18">
        <v>3.0476343783366762</v>
      </c>
      <c r="U215" s="18">
        <v>1.1491239989764965</v>
      </c>
      <c r="V215" s="18">
        <v>0</v>
      </c>
      <c r="W215" s="18">
        <v>0</v>
      </c>
      <c r="X215" s="18">
        <v>1.6808740702516805</v>
      </c>
      <c r="Y215" s="18">
        <v>0.37752789111634061</v>
      </c>
      <c r="Z215" s="18">
        <v>38.444721828289225</v>
      </c>
      <c r="AA215" s="18">
        <v>5.1724816502276755E-2</v>
      </c>
      <c r="AB215" s="18">
        <v>1.1680471989315279E-2</v>
      </c>
      <c r="AC215" s="18">
        <v>37.34600809629665</v>
      </c>
      <c r="AD215" s="18">
        <v>9.1186149926196797E-3</v>
      </c>
      <c r="AE215" s="18">
        <v>8.8266003034353988E-2</v>
      </c>
      <c r="AF215" s="18">
        <v>13.89122286258273</v>
      </c>
      <c r="AG215" s="18">
        <v>0</v>
      </c>
      <c r="AH215" s="18">
        <v>0</v>
      </c>
      <c r="AI215" s="18">
        <v>0.22909383663104835</v>
      </c>
      <c r="AJ215" s="18">
        <v>4.3261729291266017E-2</v>
      </c>
      <c r="AK215" s="18">
        <v>0</v>
      </c>
      <c r="AL215" s="18">
        <v>100</v>
      </c>
      <c r="AM215" s="18">
        <v>900</v>
      </c>
      <c r="AN215" s="18">
        <v>4.6970099999999997</v>
      </c>
      <c r="AO215" s="18">
        <v>0.76732599999999995</v>
      </c>
      <c r="AP215" s="18">
        <v>2462.31</v>
      </c>
      <c r="AQ215" s="18">
        <v>43.448</v>
      </c>
      <c r="AR215" s="18"/>
      <c r="AS215" s="18">
        <v>0</v>
      </c>
      <c r="AT215" s="18">
        <v>0</v>
      </c>
      <c r="AU215" s="18">
        <v>0</v>
      </c>
      <c r="AV215" s="18">
        <v>0</v>
      </c>
      <c r="AW215" s="18">
        <v>19.065100000000001</v>
      </c>
      <c r="AX215" s="18">
        <v>0.84448900000000005</v>
      </c>
      <c r="AY215" s="18">
        <v>6.9230099999999997</v>
      </c>
      <c r="AZ215" s="18">
        <v>2.7963</v>
      </c>
      <c r="BA215" s="18">
        <v>12831.3</v>
      </c>
      <c r="BB215" s="18">
        <v>3615.12</v>
      </c>
      <c r="BC215" s="18">
        <v>1.62738</v>
      </c>
      <c r="BD215" s="18">
        <v>0.77271699999999999</v>
      </c>
      <c r="BE215" s="18">
        <v>0</v>
      </c>
      <c r="BF215" s="18">
        <v>0</v>
      </c>
      <c r="BG215" s="18">
        <v>59.8035</v>
      </c>
      <c r="BH215" s="18">
        <v>3.8385699999999998</v>
      </c>
      <c r="BI215" s="18">
        <v>0</v>
      </c>
      <c r="BJ215" s="18">
        <v>0</v>
      </c>
      <c r="BK215" s="18">
        <v>0</v>
      </c>
      <c r="BL215" s="18">
        <v>0</v>
      </c>
      <c r="BM215" s="23">
        <f t="shared" si="36"/>
        <v>81.049415757277387</v>
      </c>
      <c r="BN215" s="23">
        <f t="shared" si="37"/>
        <v>369.6396513323748</v>
      </c>
      <c r="BO215" s="23">
        <f t="shared" si="38"/>
        <v>0.64451205866928896</v>
      </c>
      <c r="BP215" s="23">
        <f t="shared" si="39"/>
        <v>369.63965133237474</v>
      </c>
      <c r="BQ215" s="23"/>
      <c r="BR215" s="18">
        <v>17.334800000000001</v>
      </c>
      <c r="BS215" s="18">
        <v>1.3618399999999999</v>
      </c>
      <c r="BT215" s="18">
        <v>0</v>
      </c>
      <c r="BU215" s="18">
        <v>0</v>
      </c>
      <c r="BV215" s="18">
        <v>15.532999999999999</v>
      </c>
      <c r="BW215" s="18">
        <v>1.49926</v>
      </c>
      <c r="BX215" s="18">
        <v>123.863</v>
      </c>
      <c r="BY215" s="18">
        <v>4.6470099999999999</v>
      </c>
      <c r="BZ215" s="18">
        <v>0</v>
      </c>
      <c r="CA215" s="23">
        <f t="shared" si="40"/>
        <v>0</v>
      </c>
      <c r="CB215" s="24">
        <f t="shared" si="41"/>
        <v>0</v>
      </c>
      <c r="CC215" s="25">
        <f t="shared" si="42"/>
        <v>-15.551948641569126</v>
      </c>
      <c r="CD215" s="25"/>
      <c r="CE215" s="18">
        <v>0</v>
      </c>
      <c r="CF215" s="18">
        <v>0</v>
      </c>
      <c r="CG215" s="18">
        <v>0</v>
      </c>
      <c r="CH215" s="18">
        <v>5403.1</v>
      </c>
      <c r="CI215" s="23">
        <v>2462.31</v>
      </c>
      <c r="CJ215" s="23" t="b">
        <f t="shared" si="43"/>
        <v>1</v>
      </c>
      <c r="CK215" s="23" t="b">
        <f t="shared" si="44"/>
        <v>1</v>
      </c>
      <c r="CL215" s="23">
        <f t="shared" si="45"/>
        <v>0</v>
      </c>
      <c r="CM215" s="23">
        <f t="shared" si="46"/>
        <v>0</v>
      </c>
      <c r="CN215" s="23">
        <f t="shared" si="47"/>
        <v>3932.7049999999999</v>
      </c>
      <c r="CO215" s="18">
        <v>838.83</v>
      </c>
      <c r="CP215" s="18">
        <v>74.3857</v>
      </c>
      <c r="CQ215" s="18">
        <v>1.0729200000000001</v>
      </c>
      <c r="CR215" s="18">
        <v>0</v>
      </c>
      <c r="CS215" s="18">
        <v>0</v>
      </c>
      <c r="CT215" s="18">
        <v>0</v>
      </c>
      <c r="CU215" s="18">
        <v>0</v>
      </c>
      <c r="CV215" s="18">
        <v>823.834228515625</v>
      </c>
      <c r="CW215" s="18">
        <v>2.7799191474914551</v>
      </c>
      <c r="CX215" s="18">
        <v>15.224701881408691</v>
      </c>
      <c r="CY215" s="18">
        <v>94.013076782226563</v>
      </c>
      <c r="CZ215" s="18">
        <v>21.676662445068359</v>
      </c>
      <c r="DA215" s="18">
        <v>120.84268951416016</v>
      </c>
      <c r="DB215" s="18">
        <v>4319.47802734375</v>
      </c>
      <c r="DC215" s="18">
        <v>5.1205682754516602</v>
      </c>
      <c r="DD215" s="18">
        <v>195.32261657714844</v>
      </c>
      <c r="DE215" s="18">
        <v>12.056140899658203</v>
      </c>
      <c r="DF215" s="19">
        <v>46.538972189372558</v>
      </c>
      <c r="DG215" s="19"/>
      <c r="DH215" s="19">
        <v>231.68642</v>
      </c>
      <c r="DI215" s="19">
        <v>14.09103</v>
      </c>
      <c r="DJ215" s="19">
        <v>0</v>
      </c>
      <c r="DK215" s="19">
        <v>0</v>
      </c>
      <c r="DL215" s="19">
        <v>38.130200000000002</v>
      </c>
      <c r="DM215" s="19">
        <v>20.769030000000001</v>
      </c>
      <c r="DN215" s="19">
        <v>0</v>
      </c>
      <c r="DO215" s="19">
        <v>239.214</v>
      </c>
      <c r="DP215" s="19">
        <v>0</v>
      </c>
      <c r="DQ215" s="19">
        <v>0</v>
      </c>
      <c r="DR215" s="19">
        <v>86.674000000000007</v>
      </c>
      <c r="DS215" s="19">
        <v>123.863</v>
      </c>
      <c r="DT215" s="19">
        <v>522.74126000000001</v>
      </c>
      <c r="DU215" s="19">
        <v>72.636272832009382</v>
      </c>
      <c r="DV215" s="19">
        <v>3.1146634366551633</v>
      </c>
      <c r="DW215" s="19">
        <v>7.0274429090537565</v>
      </c>
      <c r="DX215" s="19">
        <v>0.90048260441135053</v>
      </c>
      <c r="DY215" s="19">
        <v>0.94638940400346527</v>
      </c>
      <c r="DZ215" s="19">
        <v>0.91287975213524264</v>
      </c>
      <c r="EA215" s="19">
        <v>0.95941856102246925</v>
      </c>
      <c r="EB215" s="19">
        <v>14651.152865326261</v>
      </c>
      <c r="EC215" s="19">
        <v>1.8654427204093282</v>
      </c>
      <c r="ED215" s="19">
        <v>92406.147588291657</v>
      </c>
      <c r="EE215" s="19">
        <v>5.243139794187158</v>
      </c>
      <c r="EF215" s="19">
        <v>6.3070905366759273</v>
      </c>
      <c r="EG215" s="19">
        <v>0.42023363838195804</v>
      </c>
      <c r="EH215" s="19">
        <v>346.20285527271454</v>
      </c>
      <c r="EI215" s="19">
        <v>7406.2819482592367</v>
      </c>
      <c r="EJ215" s="19">
        <v>12.476725600489821</v>
      </c>
      <c r="EK215" s="19">
        <v>12.476725600489821</v>
      </c>
      <c r="EL215" s="19">
        <v>100.02404087922099</v>
      </c>
      <c r="EM215" s="19">
        <v>17.012626365164358</v>
      </c>
      <c r="EN215" s="19">
        <v>1.8654427204093282</v>
      </c>
      <c r="EO215" s="19">
        <v>731.69777355617293</v>
      </c>
      <c r="EP215" s="19">
        <v>1092.6069457856154</v>
      </c>
      <c r="EQ215" s="19">
        <v>123.6726808868457</v>
      </c>
      <c r="ER215" s="19">
        <v>184.2747973039537</v>
      </c>
      <c r="ES215" s="19">
        <v>25.448503514942747</v>
      </c>
      <c r="ET215" s="19">
        <v>573.51859652643634</v>
      </c>
      <c r="EU215" s="19">
        <v>7.5315396109298502</v>
      </c>
      <c r="EV215" s="19">
        <v>2.3937092943983145E-2</v>
      </c>
      <c r="EW215" s="19">
        <v>500</v>
      </c>
      <c r="EX215" s="19">
        <v>10696.448390677026</v>
      </c>
      <c r="EY215" s="19">
        <v>25347.601256003287</v>
      </c>
      <c r="EZ215" s="19">
        <v>5.2227199534397369E-2</v>
      </c>
      <c r="FA215" s="19">
        <v>20</v>
      </c>
      <c r="FB215" s="19">
        <v>2.1816615649929121</v>
      </c>
      <c r="FC215" s="19">
        <v>3.2273568283322063</v>
      </c>
      <c r="FD215" s="19">
        <v>7.4999999999999997E-2</v>
      </c>
      <c r="FE215" s="19">
        <v>17.682339986165363</v>
      </c>
      <c r="FF215" s="19">
        <v>2.3197969491819754E-2</v>
      </c>
    </row>
    <row r="216" spans="1:162">
      <c r="A216" s="4">
        <v>40472.65</v>
      </c>
      <c r="B216" s="18">
        <v>5</v>
      </c>
      <c r="C216" s="18" t="s">
        <v>54</v>
      </c>
      <c r="D216" s="18" t="s">
        <v>59</v>
      </c>
      <c r="E216" s="4">
        <v>40472.634027777778</v>
      </c>
      <c r="F216" s="4">
        <v>40472.654861111114</v>
      </c>
      <c r="G216" s="18" t="s">
        <v>28</v>
      </c>
      <c r="H216" s="18">
        <v>2</v>
      </c>
      <c r="I216" s="18">
        <v>1</v>
      </c>
      <c r="J216" s="18">
        <v>0</v>
      </c>
      <c r="K216" s="18">
        <v>4</v>
      </c>
      <c r="L216" s="18"/>
      <c r="M216" s="18" t="s">
        <v>87</v>
      </c>
      <c r="N216" s="18" t="s">
        <v>88</v>
      </c>
      <c r="O216" s="18">
        <v>0</v>
      </c>
      <c r="P216" s="18">
        <v>3.2451344843328213E-2</v>
      </c>
      <c r="Q216" s="18">
        <v>2.4228994272800165E-2</v>
      </c>
      <c r="R216" s="18">
        <v>3.5907645017802796</v>
      </c>
      <c r="S216" s="18">
        <v>6.3374400339117785E-3</v>
      </c>
      <c r="T216" s="18">
        <v>3.0476343783366762</v>
      </c>
      <c r="U216" s="18">
        <v>1.1491239989764965</v>
      </c>
      <c r="V216" s="18">
        <v>0</v>
      </c>
      <c r="W216" s="18">
        <v>0</v>
      </c>
      <c r="X216" s="18">
        <v>1.6808740702516805</v>
      </c>
      <c r="Y216" s="18">
        <v>0.37752789111634061</v>
      </c>
      <c r="Z216" s="18">
        <v>38.444721828289225</v>
      </c>
      <c r="AA216" s="18">
        <v>5.1724816502276755E-2</v>
      </c>
      <c r="AB216" s="18">
        <v>1.1680471989315279E-2</v>
      </c>
      <c r="AC216" s="18">
        <v>37.34600809629665</v>
      </c>
      <c r="AD216" s="18">
        <v>9.1186149926196797E-3</v>
      </c>
      <c r="AE216" s="18">
        <v>8.8266003034353988E-2</v>
      </c>
      <c r="AF216" s="18">
        <v>13.89122286258273</v>
      </c>
      <c r="AG216" s="18">
        <v>0</v>
      </c>
      <c r="AH216" s="18">
        <v>0</v>
      </c>
      <c r="AI216" s="18">
        <v>0.22909383663104835</v>
      </c>
      <c r="AJ216" s="18">
        <v>4.3261729291266017E-2</v>
      </c>
      <c r="AK216" s="18">
        <v>0</v>
      </c>
      <c r="AL216" s="18">
        <v>100</v>
      </c>
      <c r="AM216" s="18">
        <v>900</v>
      </c>
      <c r="AN216" s="18">
        <v>4.2774999999999999</v>
      </c>
      <c r="AO216" s="18">
        <v>0.59417399999999998</v>
      </c>
      <c r="AP216" s="18">
        <v>1622.77</v>
      </c>
      <c r="AQ216" s="18">
        <v>36.497999999999998</v>
      </c>
      <c r="AR216" s="18"/>
      <c r="AS216" s="18">
        <v>0</v>
      </c>
      <c r="AT216" s="18">
        <v>0</v>
      </c>
      <c r="AU216" s="18">
        <v>0</v>
      </c>
      <c r="AV216" s="18">
        <v>0</v>
      </c>
      <c r="AW216" s="18">
        <v>16.752700000000001</v>
      </c>
      <c r="AX216" s="18">
        <v>0.70025099999999996</v>
      </c>
      <c r="AY216" s="18">
        <v>0</v>
      </c>
      <c r="AZ216" s="18">
        <v>0</v>
      </c>
      <c r="BA216" s="18">
        <v>0</v>
      </c>
      <c r="BB216" s="18">
        <v>0</v>
      </c>
      <c r="BC216" s="18">
        <v>1.39629</v>
      </c>
      <c r="BD216" s="18">
        <v>0.66435900000000003</v>
      </c>
      <c r="BE216" s="18">
        <v>1.4235599999999999</v>
      </c>
      <c r="BF216" s="18">
        <v>0.41507300000000003</v>
      </c>
      <c r="BG216" s="18">
        <v>28.127400000000002</v>
      </c>
      <c r="BH216" s="18">
        <v>2.5574699999999999</v>
      </c>
      <c r="BI216" s="18">
        <v>0</v>
      </c>
      <c r="BJ216" s="18">
        <v>0</v>
      </c>
      <c r="BK216" s="18">
        <v>0</v>
      </c>
      <c r="BL216" s="18">
        <v>0</v>
      </c>
      <c r="BM216" s="23">
        <f t="shared" si="36"/>
        <v>81.049415757277387</v>
      </c>
      <c r="BN216" s="23">
        <f t="shared" si="37"/>
        <v>371.60044873707972</v>
      </c>
      <c r="BO216" s="23">
        <f t="shared" si="38"/>
        <v>0.64580078332109048</v>
      </c>
      <c r="BP216" s="23">
        <f t="shared" si="39"/>
        <v>371.60044873707977</v>
      </c>
      <c r="BQ216" s="23"/>
      <c r="BR216" s="18">
        <v>6.5180899999999999</v>
      </c>
      <c r="BS216" s="18">
        <v>0.83338500000000004</v>
      </c>
      <c r="BT216" s="18">
        <v>0</v>
      </c>
      <c r="BU216" s="18">
        <v>0</v>
      </c>
      <c r="BV216" s="18">
        <v>13.681900000000001</v>
      </c>
      <c r="BW216" s="18">
        <v>1.31532</v>
      </c>
      <c r="BX216" s="18">
        <v>104.661</v>
      </c>
      <c r="BY216" s="18">
        <v>3.8153999999999999</v>
      </c>
      <c r="BZ216" s="18">
        <v>0</v>
      </c>
      <c r="CA216" s="23">
        <f t="shared" si="40"/>
        <v>0</v>
      </c>
      <c r="CB216" s="24">
        <f t="shared" si="41"/>
        <v>0</v>
      </c>
      <c r="CC216" s="25">
        <f t="shared" si="42"/>
        <v>-15.551948641569126</v>
      </c>
      <c r="CD216" s="25"/>
      <c r="CE216" s="18">
        <v>0</v>
      </c>
      <c r="CF216" s="18">
        <v>0</v>
      </c>
      <c r="CG216" s="18">
        <v>0</v>
      </c>
      <c r="CH216" s="18">
        <v>2274.0100000000002</v>
      </c>
      <c r="CI216" s="23">
        <v>1622.77</v>
      </c>
      <c r="CJ216" s="23" t="b">
        <f t="shared" si="43"/>
        <v>1</v>
      </c>
      <c r="CK216" s="23" t="b">
        <f t="shared" si="44"/>
        <v>1</v>
      </c>
      <c r="CL216" s="23">
        <f t="shared" si="45"/>
        <v>0</v>
      </c>
      <c r="CM216" s="23">
        <f t="shared" si="46"/>
        <v>0</v>
      </c>
      <c r="CN216" s="23">
        <f t="shared" si="47"/>
        <v>1948.39</v>
      </c>
      <c r="CO216" s="18">
        <v>541.54300000000001</v>
      </c>
      <c r="CP216" s="18">
        <v>44.985900000000001</v>
      </c>
      <c r="CQ216" s="18">
        <v>0.72198099999999998</v>
      </c>
      <c r="CR216" s="18">
        <v>0</v>
      </c>
      <c r="CS216" s="18">
        <v>0</v>
      </c>
      <c r="CT216" s="18">
        <v>0</v>
      </c>
      <c r="CU216" s="18">
        <v>0</v>
      </c>
      <c r="CV216" s="18">
        <v>826.5516357421875</v>
      </c>
      <c r="CW216" s="18">
        <v>2.7159581184387207</v>
      </c>
      <c r="CX216" s="18">
        <v>14.554320335388184</v>
      </c>
      <c r="CY216" s="18">
        <v>93.954414367675781</v>
      </c>
      <c r="CZ216" s="18">
        <v>21.633405685424805</v>
      </c>
      <c r="DA216" s="18">
        <v>115.12139892578125</v>
      </c>
      <c r="DB216" s="18">
        <v>4315.21337890625</v>
      </c>
      <c r="DC216" s="18">
        <v>5.1753363609313965</v>
      </c>
      <c r="DD216" s="18">
        <v>188.55891418457031</v>
      </c>
      <c r="DE216" s="18">
        <v>12.666604042053223</v>
      </c>
      <c r="DF216" s="19">
        <v>46.538972189372558</v>
      </c>
      <c r="DG216" s="19"/>
      <c r="DH216" s="19">
        <v>161.76024999999998</v>
      </c>
      <c r="DI216" s="19">
        <v>12.8325</v>
      </c>
      <c r="DJ216" s="19">
        <v>0</v>
      </c>
      <c r="DK216" s="19">
        <v>0</v>
      </c>
      <c r="DL216" s="19">
        <v>33.505400000000002</v>
      </c>
      <c r="DM216" s="19">
        <v>0</v>
      </c>
      <c r="DN216" s="19">
        <v>5.6942399999999997</v>
      </c>
      <c r="DO216" s="19">
        <v>112.50960000000001</v>
      </c>
      <c r="DP216" s="19">
        <v>0</v>
      </c>
      <c r="DQ216" s="19">
        <v>0</v>
      </c>
      <c r="DR216" s="19">
        <v>32.590449999999997</v>
      </c>
      <c r="DS216" s="19">
        <v>104.661</v>
      </c>
      <c r="DT216" s="19">
        <v>301.79318999999998</v>
      </c>
      <c r="DU216" s="19">
        <v>50.549394365790171</v>
      </c>
      <c r="DV216" s="19">
        <v>3.5957989058793975</v>
      </c>
      <c r="DW216" s="19">
        <v>6.7086173667749218</v>
      </c>
      <c r="DX216" s="19">
        <v>0.86768142033130946</v>
      </c>
      <c r="DY216" s="19">
        <v>0.91666002722597306</v>
      </c>
      <c r="DZ216" s="19">
        <v>0.884846441420435</v>
      </c>
      <c r="EA216" s="19">
        <v>0.93479397400667541</v>
      </c>
      <c r="EB216" s="19">
        <v>14728.871644712393</v>
      </c>
      <c r="EC216" s="19">
        <v>1.8753381827376252</v>
      </c>
      <c r="ED216" s="19">
        <v>92314.914404459458</v>
      </c>
      <c r="EE216" s="19">
        <v>5.2207426521290232</v>
      </c>
      <c r="EF216" s="19">
        <v>6.2676161916042048</v>
      </c>
      <c r="EG216" s="19">
        <v>0.41994381809234621</v>
      </c>
      <c r="EH216" s="19">
        <v>347.10524976404838</v>
      </c>
      <c r="EI216" s="19">
        <v>7425.586780468404</v>
      </c>
      <c r="EJ216" s="19">
        <v>12.43200263274497</v>
      </c>
      <c r="EK216" s="19">
        <v>12.432002632744972</v>
      </c>
      <c r="EL216" s="19">
        <v>100.02404087922099</v>
      </c>
      <c r="EM216" s="19">
        <v>17.012626365164358</v>
      </c>
      <c r="EN216" s="19">
        <v>1.8753381827376252</v>
      </c>
      <c r="EO216" s="19">
        <v>731.69777355617293</v>
      </c>
      <c r="EP216" s="19">
        <v>1092.6069457856154</v>
      </c>
      <c r="EQ216" s="19">
        <v>124.11105239069427</v>
      </c>
      <c r="ER216" s="19">
        <v>184.92928854930784</v>
      </c>
      <c r="ES216" s="19">
        <v>25.448503514942747</v>
      </c>
      <c r="ET216" s="19">
        <v>575.41034067207215</v>
      </c>
      <c r="EU216" s="19">
        <v>7.4993671018600994</v>
      </c>
      <c r="EV216" s="19">
        <v>8.7735922906187775E-3</v>
      </c>
      <c r="EW216" s="19">
        <v>500</v>
      </c>
      <c r="EX216" s="19">
        <v>10696.448390677026</v>
      </c>
      <c r="EY216" s="19">
        <v>25425.320035389421</v>
      </c>
      <c r="EZ216" s="19">
        <v>5.2174432176104943E-2</v>
      </c>
      <c r="FA216" s="19">
        <v>20</v>
      </c>
      <c r="FB216" s="19">
        <v>2.1816615649929121</v>
      </c>
      <c r="FC216" s="19">
        <v>3.2372522906605035</v>
      </c>
      <c r="FD216" s="19">
        <v>7.4999999999999997E-2</v>
      </c>
      <c r="FE216" s="19">
        <v>18.577685928344728</v>
      </c>
      <c r="FF216" s="19">
        <v>2.1123521864841236E-2</v>
      </c>
    </row>
    <row r="217" spans="1:162">
      <c r="A217" s="4">
        <v>40472.650694444441</v>
      </c>
      <c r="B217" s="18">
        <v>5</v>
      </c>
      <c r="C217" s="18" t="s">
        <v>54</v>
      </c>
      <c r="D217" s="18" t="s">
        <v>59</v>
      </c>
      <c r="E217" s="4">
        <v>40472.634027777778</v>
      </c>
      <c r="F217" s="4">
        <v>40472.654861111114</v>
      </c>
      <c r="G217" s="18" t="s">
        <v>28</v>
      </c>
      <c r="H217" s="18">
        <v>2</v>
      </c>
      <c r="I217" s="18">
        <v>1</v>
      </c>
      <c r="J217" s="18">
        <v>0</v>
      </c>
      <c r="K217" s="18">
        <v>4</v>
      </c>
      <c r="L217" s="18"/>
      <c r="M217" s="18" t="s">
        <v>87</v>
      </c>
      <c r="N217" s="18" t="s">
        <v>88</v>
      </c>
      <c r="O217" s="18">
        <v>0</v>
      </c>
      <c r="P217" s="18">
        <v>3.2451344843328213E-2</v>
      </c>
      <c r="Q217" s="18">
        <v>2.4228994272800165E-2</v>
      </c>
      <c r="R217" s="18">
        <v>3.5907645017802796</v>
      </c>
      <c r="S217" s="18">
        <v>6.3374400339117785E-3</v>
      </c>
      <c r="T217" s="18">
        <v>3.0476343783366762</v>
      </c>
      <c r="U217" s="18">
        <v>1.1491239989764965</v>
      </c>
      <c r="V217" s="18">
        <v>0</v>
      </c>
      <c r="W217" s="18">
        <v>0</v>
      </c>
      <c r="X217" s="18">
        <v>1.6808740702516805</v>
      </c>
      <c r="Y217" s="18">
        <v>0.37752789111634061</v>
      </c>
      <c r="Z217" s="18">
        <v>38.444721828289225</v>
      </c>
      <c r="AA217" s="18">
        <v>5.1724816502276755E-2</v>
      </c>
      <c r="AB217" s="18">
        <v>1.1680471989315279E-2</v>
      </c>
      <c r="AC217" s="18">
        <v>37.34600809629665</v>
      </c>
      <c r="AD217" s="18">
        <v>9.1186149926196797E-3</v>
      </c>
      <c r="AE217" s="18">
        <v>8.8266003034353988E-2</v>
      </c>
      <c r="AF217" s="18">
        <v>13.89122286258273</v>
      </c>
      <c r="AG217" s="18">
        <v>0</v>
      </c>
      <c r="AH217" s="18">
        <v>0</v>
      </c>
      <c r="AI217" s="18">
        <v>0.22909383663104835</v>
      </c>
      <c r="AJ217" s="18">
        <v>4.3261729291266017E-2</v>
      </c>
      <c r="AK217" s="18">
        <v>0</v>
      </c>
      <c r="AL217" s="18">
        <v>100</v>
      </c>
      <c r="AM217" s="18">
        <v>900</v>
      </c>
      <c r="AN217" s="18">
        <v>6.4300699999999997</v>
      </c>
      <c r="AO217" s="18">
        <v>0.76896500000000001</v>
      </c>
      <c r="AP217" s="18">
        <v>1733.36</v>
      </c>
      <c r="AQ217" s="18">
        <v>49.505299999999998</v>
      </c>
      <c r="AR217" s="18"/>
      <c r="AS217" s="18">
        <v>0</v>
      </c>
      <c r="AT217" s="18">
        <v>0</v>
      </c>
      <c r="AU217" s="18">
        <v>0</v>
      </c>
      <c r="AV217" s="18">
        <v>0</v>
      </c>
      <c r="AW217" s="18">
        <v>25.062100000000001</v>
      </c>
      <c r="AX217" s="18">
        <v>1.12825</v>
      </c>
      <c r="AY217" s="18">
        <v>0</v>
      </c>
      <c r="AZ217" s="18">
        <v>0</v>
      </c>
      <c r="BA217" s="18">
        <v>0</v>
      </c>
      <c r="BB217" s="18">
        <v>0</v>
      </c>
      <c r="BC217" s="18">
        <v>2.2463299999999999</v>
      </c>
      <c r="BD217" s="18">
        <v>1.08203</v>
      </c>
      <c r="BE217" s="18">
        <v>2.0266500000000001</v>
      </c>
      <c r="BF217" s="18">
        <v>0.65044400000000002</v>
      </c>
      <c r="BG217" s="18">
        <v>55.694099999999999</v>
      </c>
      <c r="BH217" s="18">
        <v>3.4556499999999999</v>
      </c>
      <c r="BI217" s="18">
        <v>0</v>
      </c>
      <c r="BJ217" s="18">
        <v>0</v>
      </c>
      <c r="BK217" s="18">
        <v>0</v>
      </c>
      <c r="BL217" s="18">
        <v>0</v>
      </c>
      <c r="BM217" s="23">
        <f t="shared" si="36"/>
        <v>81.049415757277387</v>
      </c>
      <c r="BN217" s="23">
        <f t="shared" si="37"/>
        <v>393.15956869360525</v>
      </c>
      <c r="BO217" s="23">
        <f t="shared" si="38"/>
        <v>0.64798758685163571</v>
      </c>
      <c r="BP217" s="23">
        <f t="shared" si="39"/>
        <v>393.15956869360519</v>
      </c>
      <c r="BQ217" s="23"/>
      <c r="BR217" s="18">
        <v>15.6562</v>
      </c>
      <c r="BS217" s="18">
        <v>1.3277600000000001</v>
      </c>
      <c r="BT217" s="18">
        <v>0</v>
      </c>
      <c r="BU217" s="18">
        <v>0</v>
      </c>
      <c r="BV217" s="18">
        <v>23.892700000000001</v>
      </c>
      <c r="BW217" s="18">
        <v>2.1589800000000001</v>
      </c>
      <c r="BX217" s="18">
        <v>99.736800000000002</v>
      </c>
      <c r="BY217" s="18">
        <v>5.2213500000000002</v>
      </c>
      <c r="BZ217" s="18">
        <v>0</v>
      </c>
      <c r="CA217" s="23">
        <f t="shared" si="40"/>
        <v>0</v>
      </c>
      <c r="CB217" s="24">
        <f t="shared" si="41"/>
        <v>0</v>
      </c>
      <c r="CC217" s="25">
        <f t="shared" si="42"/>
        <v>-15.551948641569126</v>
      </c>
      <c r="CD217" s="25"/>
      <c r="CE217" s="18">
        <v>0</v>
      </c>
      <c r="CF217" s="18">
        <v>0</v>
      </c>
      <c r="CG217" s="18">
        <v>0</v>
      </c>
      <c r="CH217" s="18">
        <v>3760.24</v>
      </c>
      <c r="CI217" s="23">
        <v>1733.36</v>
      </c>
      <c r="CJ217" s="23" t="b">
        <f t="shared" si="43"/>
        <v>1</v>
      </c>
      <c r="CK217" s="23" t="b">
        <f t="shared" si="44"/>
        <v>1</v>
      </c>
      <c r="CL217" s="23">
        <f t="shared" si="45"/>
        <v>0</v>
      </c>
      <c r="CM217" s="23">
        <f t="shared" si="46"/>
        <v>0</v>
      </c>
      <c r="CN217" s="23">
        <f t="shared" si="47"/>
        <v>2746.7999999999997</v>
      </c>
      <c r="CO217" s="18">
        <v>1067.1099999999999</v>
      </c>
      <c r="CP217" s="18">
        <v>68.491100000000003</v>
      </c>
      <c r="CQ217" s="18">
        <v>1.33443</v>
      </c>
      <c r="CR217" s="18">
        <v>0</v>
      </c>
      <c r="CS217" s="18">
        <v>0</v>
      </c>
      <c r="CT217" s="18">
        <v>0</v>
      </c>
      <c r="CU217" s="18">
        <v>0</v>
      </c>
      <c r="CV217" s="18">
        <v>871.55438232421875</v>
      </c>
      <c r="CW217" s="18">
        <v>2.8704149723052979</v>
      </c>
      <c r="CX217" s="18">
        <v>15.558077812194824</v>
      </c>
      <c r="CY217" s="18">
        <v>93.942695617675781</v>
      </c>
      <c r="CZ217" s="18">
        <v>21.560398101806641</v>
      </c>
      <c r="DA217" s="18">
        <v>122.05609130859375</v>
      </c>
      <c r="DB217" s="18">
        <v>4318.52734375</v>
      </c>
      <c r="DC217" s="18">
        <v>5.125981330871582</v>
      </c>
      <c r="DD217" s="18">
        <v>203.30374145507812</v>
      </c>
      <c r="DE217" s="18">
        <v>11.554263114929199</v>
      </c>
      <c r="DF217" s="19">
        <v>46.538972189372558</v>
      </c>
      <c r="DG217" s="19"/>
      <c r="DH217" s="19">
        <v>204.60592</v>
      </c>
      <c r="DI217" s="19">
        <v>19.290209999999998</v>
      </c>
      <c r="DJ217" s="19">
        <v>0</v>
      </c>
      <c r="DK217" s="19">
        <v>0</v>
      </c>
      <c r="DL217" s="19">
        <v>50.124200000000002</v>
      </c>
      <c r="DM217" s="19">
        <v>0</v>
      </c>
      <c r="DN217" s="19">
        <v>8.1066000000000003</v>
      </c>
      <c r="DO217" s="19">
        <v>222.7764</v>
      </c>
      <c r="DP217" s="19">
        <v>0</v>
      </c>
      <c r="DQ217" s="19">
        <v>0</v>
      </c>
      <c r="DR217" s="19">
        <v>78.281000000000006</v>
      </c>
      <c r="DS217" s="19">
        <v>99.736800000000002</v>
      </c>
      <c r="DT217" s="19">
        <v>478.31521000000004</v>
      </c>
      <c r="DU217" s="19">
        <v>54.901147740363342</v>
      </c>
      <c r="DV217" s="19">
        <v>2.9873358728360326</v>
      </c>
      <c r="DW217" s="19">
        <v>6.9836111553179903</v>
      </c>
      <c r="DX217" s="19">
        <v>0.87304378206232935</v>
      </c>
      <c r="DY217" s="19">
        <v>0.93229005693156775</v>
      </c>
      <c r="DZ217" s="19">
        <v>0.88894588644439265</v>
      </c>
      <c r="EA217" s="19">
        <v>0.94927130587267416</v>
      </c>
      <c r="EB217" s="19">
        <v>15583.39566827538</v>
      </c>
      <c r="EC217" s="19">
        <v>1.9841395606102847</v>
      </c>
      <c r="ED217" s="19">
        <v>92385.80971229884</v>
      </c>
      <c r="EE217" s="19">
        <v>4.9549717508545612</v>
      </c>
      <c r="EF217" s="19">
        <v>5.9284774434866936</v>
      </c>
      <c r="EG217" s="19">
        <v>0.41945466728210451</v>
      </c>
      <c r="EH217" s="19">
        <v>365.57755345606529</v>
      </c>
      <c r="EI217" s="19">
        <v>7820.7628666655482</v>
      </c>
      <c r="EJ217" s="19">
        <v>11.812889776529991</v>
      </c>
      <c r="EK217" s="19">
        <v>11.812889776529991</v>
      </c>
      <c r="EL217" s="19">
        <v>100.02404087922099</v>
      </c>
      <c r="EM217" s="19">
        <v>17.012626365164358</v>
      </c>
      <c r="EN217" s="19">
        <v>1.9841395606102847</v>
      </c>
      <c r="EO217" s="19">
        <v>731.69777355617293</v>
      </c>
      <c r="EP217" s="19">
        <v>1092.6069457856154</v>
      </c>
      <c r="EQ217" s="19">
        <v>129.55307777601433</v>
      </c>
      <c r="ER217" s="19">
        <v>193.05946862898355</v>
      </c>
      <c r="ES217" s="19">
        <v>25.448503514942747</v>
      </c>
      <c r="ET217" s="19">
        <v>606.73935222099203</v>
      </c>
      <c r="EU217" s="19">
        <v>7.1175988963660748</v>
      </c>
      <c r="EV217" s="19">
        <v>3.3361334928612332E-2</v>
      </c>
      <c r="EW217" s="19">
        <v>500</v>
      </c>
      <c r="EX217" s="19">
        <v>10696.448390677026</v>
      </c>
      <c r="EY217" s="19">
        <v>26279.844058952403</v>
      </c>
      <c r="EZ217" s="19">
        <v>5.2190354678188798E-2</v>
      </c>
      <c r="FA217" s="19">
        <v>20</v>
      </c>
      <c r="FB217" s="19">
        <v>2.1816615649929121</v>
      </c>
      <c r="FC217" s="19">
        <v>3.3460536685331626</v>
      </c>
      <c r="FD217" s="19">
        <v>7.4999999999999997E-2</v>
      </c>
      <c r="FE217" s="19">
        <v>16.946252568562826</v>
      </c>
      <c r="FF217" s="19">
        <v>2.7129852967628935E-2</v>
      </c>
    </row>
    <row r="218" spans="1:162">
      <c r="A218" s="4">
        <v>40472.652083333334</v>
      </c>
      <c r="B218" s="18">
        <v>5</v>
      </c>
      <c r="C218" s="18" t="s">
        <v>54</v>
      </c>
      <c r="D218" s="18" t="s">
        <v>59</v>
      </c>
      <c r="E218" s="4">
        <v>40472.634027777778</v>
      </c>
      <c r="F218" s="4">
        <v>40472.654861111114</v>
      </c>
      <c r="G218" s="18" t="s">
        <v>28</v>
      </c>
      <c r="H218" s="18">
        <v>2</v>
      </c>
      <c r="I218" s="18">
        <v>1</v>
      </c>
      <c r="J218" s="18">
        <v>0</v>
      </c>
      <c r="K218" s="18">
        <v>4</v>
      </c>
      <c r="L218" s="18"/>
      <c r="M218" s="18" t="s">
        <v>87</v>
      </c>
      <c r="N218" s="18" t="s">
        <v>88</v>
      </c>
      <c r="O218" s="18">
        <v>0</v>
      </c>
      <c r="P218" s="18">
        <v>3.2451344843328213E-2</v>
      </c>
      <c r="Q218" s="18">
        <v>2.4228994272800165E-2</v>
      </c>
      <c r="R218" s="18">
        <v>3.5907645017802796</v>
      </c>
      <c r="S218" s="18">
        <v>6.3374400339117785E-3</v>
      </c>
      <c r="T218" s="18">
        <v>3.0476343783366762</v>
      </c>
      <c r="U218" s="18">
        <v>1.1491239989764965</v>
      </c>
      <c r="V218" s="18">
        <v>0</v>
      </c>
      <c r="W218" s="18">
        <v>0</v>
      </c>
      <c r="X218" s="18">
        <v>1.6808740702516805</v>
      </c>
      <c r="Y218" s="18">
        <v>0.37752789111634061</v>
      </c>
      <c r="Z218" s="18">
        <v>38.444721828289225</v>
      </c>
      <c r="AA218" s="18">
        <v>5.1724816502276755E-2</v>
      </c>
      <c r="AB218" s="18">
        <v>1.1680471989315279E-2</v>
      </c>
      <c r="AC218" s="18">
        <v>37.34600809629665</v>
      </c>
      <c r="AD218" s="18">
        <v>9.1186149926196797E-3</v>
      </c>
      <c r="AE218" s="18">
        <v>8.8266003034353988E-2</v>
      </c>
      <c r="AF218" s="18">
        <v>13.89122286258273</v>
      </c>
      <c r="AG218" s="18">
        <v>0</v>
      </c>
      <c r="AH218" s="18">
        <v>0</v>
      </c>
      <c r="AI218" s="18">
        <v>0.22909383663104835</v>
      </c>
      <c r="AJ218" s="18">
        <v>4.3261729291266017E-2</v>
      </c>
      <c r="AK218" s="18">
        <v>0</v>
      </c>
      <c r="AL218" s="18">
        <v>100</v>
      </c>
      <c r="AM218" s="18">
        <v>900</v>
      </c>
      <c r="AN218" s="18">
        <v>6.4956300000000002</v>
      </c>
      <c r="AO218" s="18">
        <v>1.2041500000000001</v>
      </c>
      <c r="AP218" s="18">
        <v>3467.59</v>
      </c>
      <c r="AQ218" s="18">
        <v>79.84</v>
      </c>
      <c r="AR218" s="18"/>
      <c r="AS218" s="18">
        <v>0</v>
      </c>
      <c r="AT218" s="18">
        <v>0</v>
      </c>
      <c r="AU218" s="18">
        <v>0</v>
      </c>
      <c r="AV218" s="18">
        <v>0</v>
      </c>
      <c r="AW218" s="18">
        <v>23.561199999999999</v>
      </c>
      <c r="AX218" s="18">
        <v>1.07724</v>
      </c>
      <c r="AY218" s="18">
        <v>14.757199999999999</v>
      </c>
      <c r="AZ218" s="18">
        <v>3.5668500000000001</v>
      </c>
      <c r="BA218" s="18">
        <v>25656.6</v>
      </c>
      <c r="BB218" s="18">
        <v>4749.38</v>
      </c>
      <c r="BC218" s="18">
        <v>0</v>
      </c>
      <c r="BD218" s="18">
        <v>0</v>
      </c>
      <c r="BE218" s="18">
        <v>5.6447200000000004</v>
      </c>
      <c r="BF218" s="18">
        <v>0.80222000000000004</v>
      </c>
      <c r="BG218" s="18">
        <v>122.185</v>
      </c>
      <c r="BH218" s="18">
        <v>6.8941400000000002</v>
      </c>
      <c r="BI218" s="18">
        <v>29.159300000000002</v>
      </c>
      <c r="BJ218" s="18">
        <v>6.6085700000000003</v>
      </c>
      <c r="BK218" s="18">
        <v>0</v>
      </c>
      <c r="BL218" s="18">
        <v>0</v>
      </c>
      <c r="BM218" s="23">
        <f t="shared" si="36"/>
        <v>81.049415757277387</v>
      </c>
      <c r="BN218" s="23">
        <f t="shared" si="37"/>
        <v>344.26279338604041</v>
      </c>
      <c r="BO218" s="23">
        <f t="shared" si="38"/>
        <v>0.64946660129524791</v>
      </c>
      <c r="BP218" s="23">
        <f t="shared" si="39"/>
        <v>344.26279338604036</v>
      </c>
      <c r="BQ218" s="23"/>
      <c r="BR218" s="18">
        <v>33.526400000000002</v>
      </c>
      <c r="BS218" s="18">
        <v>2.36842</v>
      </c>
      <c r="BT218" s="18">
        <v>2925.52</v>
      </c>
      <c r="BU218" s="18">
        <v>977.06100000000004</v>
      </c>
      <c r="BV218" s="18">
        <v>22.702999999999999</v>
      </c>
      <c r="BW218" s="18">
        <v>1.8534600000000001</v>
      </c>
      <c r="BX218" s="18">
        <v>210.214</v>
      </c>
      <c r="BY218" s="18">
        <v>6.0185199999999996</v>
      </c>
      <c r="BZ218" s="18">
        <v>0</v>
      </c>
      <c r="CA218" s="23">
        <f t="shared" si="40"/>
        <v>0</v>
      </c>
      <c r="CB218" s="24">
        <f t="shared" si="41"/>
        <v>0</v>
      </c>
      <c r="CC218" s="25">
        <f t="shared" si="42"/>
        <v>-15.551948641569126</v>
      </c>
      <c r="CD218" s="25"/>
      <c r="CE218" s="18">
        <v>0</v>
      </c>
      <c r="CF218" s="18">
        <v>0</v>
      </c>
      <c r="CG218" s="18">
        <v>0</v>
      </c>
      <c r="CH218" s="18">
        <v>6551.31</v>
      </c>
      <c r="CI218" s="23">
        <v>3467.59</v>
      </c>
      <c r="CJ218" s="23" t="b">
        <f t="shared" si="43"/>
        <v>1</v>
      </c>
      <c r="CK218" s="23" t="b">
        <f t="shared" si="44"/>
        <v>1</v>
      </c>
      <c r="CL218" s="23">
        <f t="shared" si="45"/>
        <v>0</v>
      </c>
      <c r="CM218" s="23">
        <f t="shared" si="46"/>
        <v>0</v>
      </c>
      <c r="CN218" s="23">
        <f t="shared" si="47"/>
        <v>5009.4500000000007</v>
      </c>
      <c r="CO218" s="18">
        <v>1003.04</v>
      </c>
      <c r="CP218" s="18">
        <v>81.048100000000005</v>
      </c>
      <c r="CQ218" s="18">
        <v>1.12846</v>
      </c>
      <c r="CR218" s="18">
        <v>0</v>
      </c>
      <c r="CS218" s="18">
        <v>0</v>
      </c>
      <c r="CT218" s="18">
        <v>0</v>
      </c>
      <c r="CU218" s="18">
        <v>0</v>
      </c>
      <c r="CV218" s="18">
        <v>761.42230224609375</v>
      </c>
      <c r="CW218" s="18">
        <v>2.5895106792449951</v>
      </c>
      <c r="CX218" s="18">
        <v>13.775398254394531</v>
      </c>
      <c r="CY218" s="18">
        <v>93.827857971191406</v>
      </c>
      <c r="CZ218" s="18">
        <v>21.511299133300781</v>
      </c>
      <c r="DA218" s="18">
        <v>122.62862396240234</v>
      </c>
      <c r="DB218" s="18">
        <v>4321.29248046875</v>
      </c>
      <c r="DC218" s="18">
        <v>5.3241591453552246</v>
      </c>
      <c r="DD218" s="18">
        <v>198.21755981445312</v>
      </c>
      <c r="DE218" s="18">
        <v>13.056130409240723</v>
      </c>
      <c r="DF218" s="19">
        <v>46.538972189372558</v>
      </c>
      <c r="DG218" s="19"/>
      <c r="DH218" s="19">
        <v>445.54345000000001</v>
      </c>
      <c r="DI218" s="19">
        <v>19.486890000000002</v>
      </c>
      <c r="DJ218" s="19">
        <v>0</v>
      </c>
      <c r="DK218" s="19">
        <v>0</v>
      </c>
      <c r="DL218" s="19">
        <v>47.122399999999999</v>
      </c>
      <c r="DM218" s="19">
        <v>44.271599999999999</v>
      </c>
      <c r="DN218" s="19">
        <v>22.578880000000002</v>
      </c>
      <c r="DO218" s="19">
        <v>488.74</v>
      </c>
      <c r="DP218" s="19">
        <v>87.477900000000005</v>
      </c>
      <c r="DQ218" s="19">
        <v>0</v>
      </c>
      <c r="DR218" s="19">
        <v>167.63200000000001</v>
      </c>
      <c r="DS218" s="19">
        <v>210.214</v>
      </c>
      <c r="DT218" s="19">
        <v>1087.5236699999998</v>
      </c>
      <c r="DU218" s="19">
        <v>80.832369913668543</v>
      </c>
      <c r="DV218" s="19">
        <v>5.4972719903366025</v>
      </c>
      <c r="DW218" s="19">
        <v>13.418250026835914</v>
      </c>
      <c r="DX218" s="19">
        <v>0.84862828151835812</v>
      </c>
      <c r="DY218" s="19">
        <v>0.92560061110202929</v>
      </c>
      <c r="DZ218" s="19">
        <v>0.85912690085148813</v>
      </c>
      <c r="EA218" s="19">
        <v>0.93705147678975553</v>
      </c>
      <c r="EB218" s="19">
        <v>13645.307784385264</v>
      </c>
      <c r="EC218" s="19">
        <v>1.7373745471161866</v>
      </c>
      <c r="ED218" s="19">
        <v>92444.963996709383</v>
      </c>
      <c r="EE218" s="19">
        <v>5.6752901349507576</v>
      </c>
      <c r="EF218" s="19">
        <v>6.7748537048388844</v>
      </c>
      <c r="EG218" s="19">
        <v>0.41912570419311523</v>
      </c>
      <c r="EH218" s="19">
        <v>319.13165861723706</v>
      </c>
      <c r="EI218" s="19">
        <v>6827.1506324608708</v>
      </c>
      <c r="EJ218" s="19">
        <v>13.540782820458624</v>
      </c>
      <c r="EK218" s="19">
        <v>13.540782820458624</v>
      </c>
      <c r="EL218" s="19">
        <v>100.02404087922099</v>
      </c>
      <c r="EM218" s="19">
        <v>17.012626365164358</v>
      </c>
      <c r="EN218" s="19">
        <v>1.7373745471161866</v>
      </c>
      <c r="EO218" s="19">
        <v>731.69777355617293</v>
      </c>
      <c r="EP218" s="19">
        <v>1092.6069457856154</v>
      </c>
      <c r="EQ218" s="19">
        <v>115.79744754381122</v>
      </c>
      <c r="ER218" s="19">
        <v>172.51011124250172</v>
      </c>
      <c r="ES218" s="19">
        <v>25.448503514942747</v>
      </c>
      <c r="ET218" s="19">
        <v>530.07004932889276</v>
      </c>
      <c r="EU218" s="19">
        <v>8.1523045603874813</v>
      </c>
      <c r="EV218" s="19">
        <v>6.595050598775927E-2</v>
      </c>
      <c r="EW218" s="19">
        <v>500</v>
      </c>
      <c r="EX218" s="19">
        <v>10696.448390677026</v>
      </c>
      <c r="EY218" s="19">
        <v>24341.756175062292</v>
      </c>
      <c r="EZ218" s="19">
        <v>5.1821335041487233E-2</v>
      </c>
      <c r="FA218" s="19">
        <v>20</v>
      </c>
      <c r="FB218" s="19">
        <v>2.1816615649929121</v>
      </c>
      <c r="FC218" s="19">
        <v>3.0992886550390648</v>
      </c>
      <c r="FD218" s="19">
        <v>7.4999999999999997E-2</v>
      </c>
      <c r="FE218" s="19">
        <v>19.148991266886394</v>
      </c>
      <c r="FF218" s="19">
        <v>1.8100042088985271E-2</v>
      </c>
    </row>
    <row r="219" spans="1:162">
      <c r="A219" s="4">
        <v>40472.652777777781</v>
      </c>
      <c r="B219" s="18">
        <v>5</v>
      </c>
      <c r="C219" s="18" t="s">
        <v>54</v>
      </c>
      <c r="D219" s="18" t="s">
        <v>59</v>
      </c>
      <c r="E219" s="4">
        <v>40472.634027777778</v>
      </c>
      <c r="F219" s="4">
        <v>40472.654861111114</v>
      </c>
      <c r="G219" s="18" t="s">
        <v>28</v>
      </c>
      <c r="H219" s="18">
        <v>2</v>
      </c>
      <c r="I219" s="18">
        <v>1</v>
      </c>
      <c r="J219" s="18">
        <v>0</v>
      </c>
      <c r="K219" s="18">
        <v>4</v>
      </c>
      <c r="L219" s="18"/>
      <c r="M219" s="18" t="s">
        <v>87</v>
      </c>
      <c r="N219" s="18" t="s">
        <v>88</v>
      </c>
      <c r="O219" s="18">
        <v>0</v>
      </c>
      <c r="P219" s="18">
        <v>3.2451344843328213E-2</v>
      </c>
      <c r="Q219" s="18">
        <v>2.4228994272800165E-2</v>
      </c>
      <c r="R219" s="18">
        <v>3.5907645017802796</v>
      </c>
      <c r="S219" s="18">
        <v>6.3374400339117785E-3</v>
      </c>
      <c r="T219" s="18">
        <v>3.0476343783366762</v>
      </c>
      <c r="U219" s="18">
        <v>1.1491239989764965</v>
      </c>
      <c r="V219" s="18">
        <v>0</v>
      </c>
      <c r="W219" s="18">
        <v>0</v>
      </c>
      <c r="X219" s="18">
        <v>1.6808740702516805</v>
      </c>
      <c r="Y219" s="18">
        <v>0.37752789111634061</v>
      </c>
      <c r="Z219" s="18">
        <v>38.444721828289225</v>
      </c>
      <c r="AA219" s="18">
        <v>5.1724816502276755E-2</v>
      </c>
      <c r="AB219" s="18">
        <v>1.1680471989315279E-2</v>
      </c>
      <c r="AC219" s="18">
        <v>37.34600809629665</v>
      </c>
      <c r="AD219" s="18">
        <v>9.1186149926196797E-3</v>
      </c>
      <c r="AE219" s="18">
        <v>8.8266003034353988E-2</v>
      </c>
      <c r="AF219" s="18">
        <v>13.89122286258273</v>
      </c>
      <c r="AG219" s="18">
        <v>0</v>
      </c>
      <c r="AH219" s="18">
        <v>0</v>
      </c>
      <c r="AI219" s="18">
        <v>0.22909383663104835</v>
      </c>
      <c r="AJ219" s="18">
        <v>4.3261729291266017E-2</v>
      </c>
      <c r="AK219" s="18">
        <v>0</v>
      </c>
      <c r="AL219" s="18">
        <v>100</v>
      </c>
      <c r="AM219" s="18">
        <v>900</v>
      </c>
      <c r="AN219" s="18">
        <v>4.6362500000000004</v>
      </c>
      <c r="AO219" s="18">
        <v>0.75193699999999997</v>
      </c>
      <c r="AP219" s="18">
        <v>1804.95</v>
      </c>
      <c r="AQ219" s="18">
        <v>53.755899999999997</v>
      </c>
      <c r="AR219" s="18"/>
      <c r="AS219" s="18">
        <v>0</v>
      </c>
      <c r="AT219" s="18">
        <v>0</v>
      </c>
      <c r="AU219" s="18">
        <v>0</v>
      </c>
      <c r="AV219" s="18">
        <v>0</v>
      </c>
      <c r="AW219" s="18">
        <v>18.371600000000001</v>
      </c>
      <c r="AX219" s="18">
        <v>0.78031099999999998</v>
      </c>
      <c r="AY219" s="18">
        <v>0</v>
      </c>
      <c r="AZ219" s="18">
        <v>0</v>
      </c>
      <c r="BA219" s="18">
        <v>10923.2</v>
      </c>
      <c r="BB219" s="18">
        <v>3401.08</v>
      </c>
      <c r="BC219" s="18">
        <v>1.73438</v>
      </c>
      <c r="BD219" s="18">
        <v>0.70813400000000004</v>
      </c>
      <c r="BE219" s="18">
        <v>0</v>
      </c>
      <c r="BF219" s="18">
        <v>0</v>
      </c>
      <c r="BG219" s="18">
        <v>61.672899999999998</v>
      </c>
      <c r="BH219" s="18">
        <v>4.4064300000000003</v>
      </c>
      <c r="BI219" s="18">
        <v>0</v>
      </c>
      <c r="BJ219" s="18">
        <v>0</v>
      </c>
      <c r="BK219" s="18">
        <v>0</v>
      </c>
      <c r="BL219" s="18">
        <v>0</v>
      </c>
      <c r="BM219" s="23">
        <f t="shared" si="36"/>
        <v>81.049415757277387</v>
      </c>
      <c r="BN219" s="23">
        <f t="shared" si="37"/>
        <v>368.14148678876222</v>
      </c>
      <c r="BO219" s="23">
        <f t="shared" si="38"/>
        <v>0.64510597457605079</v>
      </c>
      <c r="BP219" s="23">
        <f t="shared" si="39"/>
        <v>368.14148678876217</v>
      </c>
      <c r="BQ219" s="23"/>
      <c r="BR219" s="18">
        <v>16.3569</v>
      </c>
      <c r="BS219" s="18">
        <v>1.2609600000000001</v>
      </c>
      <c r="BT219" s="18">
        <v>0</v>
      </c>
      <c r="BU219" s="18">
        <v>0</v>
      </c>
      <c r="BV219" s="18">
        <v>15.9588</v>
      </c>
      <c r="BW219" s="18">
        <v>1.4081300000000001</v>
      </c>
      <c r="BX219" s="18">
        <v>185.595</v>
      </c>
      <c r="BY219" s="18">
        <v>5.1668399999999997</v>
      </c>
      <c r="BZ219" s="18">
        <v>0</v>
      </c>
      <c r="CA219" s="23">
        <f t="shared" si="40"/>
        <v>0</v>
      </c>
      <c r="CB219" s="24">
        <f t="shared" si="41"/>
        <v>0</v>
      </c>
      <c r="CC219" s="25">
        <f t="shared" si="42"/>
        <v>-15.551948641569126</v>
      </c>
      <c r="CD219" s="25"/>
      <c r="CE219" s="18">
        <v>0</v>
      </c>
      <c r="CF219" s="18">
        <v>0</v>
      </c>
      <c r="CG219" s="18">
        <v>0</v>
      </c>
      <c r="CH219" s="18">
        <v>1889.17</v>
      </c>
      <c r="CI219" s="23">
        <v>1804.95</v>
      </c>
      <c r="CJ219" s="23" t="b">
        <f t="shared" si="43"/>
        <v>1</v>
      </c>
      <c r="CK219" s="23" t="b">
        <f t="shared" si="44"/>
        <v>1</v>
      </c>
      <c r="CL219" s="23">
        <f t="shared" si="45"/>
        <v>0</v>
      </c>
      <c r="CM219" s="23">
        <f t="shared" si="46"/>
        <v>0</v>
      </c>
      <c r="CN219" s="23">
        <f t="shared" si="47"/>
        <v>1847.06</v>
      </c>
      <c r="CO219" s="18">
        <v>737.09799999999996</v>
      </c>
      <c r="CP219" s="18">
        <v>71.918000000000006</v>
      </c>
      <c r="CQ219" s="18">
        <v>0.99609000000000003</v>
      </c>
      <c r="CR219" s="18">
        <v>0</v>
      </c>
      <c r="CS219" s="18">
        <v>0</v>
      </c>
      <c r="CT219" s="18">
        <v>0</v>
      </c>
      <c r="CU219" s="18">
        <v>0</v>
      </c>
      <c r="CV219" s="18">
        <v>819.73980712890625</v>
      </c>
      <c r="CW219" s="18">
        <v>2.6890053749084473</v>
      </c>
      <c r="CX219" s="18">
        <v>14.670381546020508</v>
      </c>
      <c r="CY219" s="18">
        <v>93.925140380859375</v>
      </c>
      <c r="CZ219" s="18">
        <v>21.656705856323242</v>
      </c>
      <c r="DA219" s="18">
        <v>118.27606964111328</v>
      </c>
      <c r="DB219" s="18">
        <v>4315.73193359375</v>
      </c>
      <c r="DC219" s="18">
        <v>5.3890647888183594</v>
      </c>
      <c r="DD219" s="18">
        <v>198.33302307128906</v>
      </c>
      <c r="DE219" s="18">
        <v>13.722851753234863</v>
      </c>
      <c r="DF219" s="19">
        <v>46.538972189372558</v>
      </c>
      <c r="DG219" s="19"/>
      <c r="DH219" s="19">
        <v>286.63265000000001</v>
      </c>
      <c r="DI219" s="19">
        <v>13.908750000000001</v>
      </c>
      <c r="DJ219" s="19">
        <v>0</v>
      </c>
      <c r="DK219" s="19">
        <v>0</v>
      </c>
      <c r="DL219" s="19">
        <v>36.743200000000002</v>
      </c>
      <c r="DM219" s="19">
        <v>0</v>
      </c>
      <c r="DN219" s="19">
        <v>0</v>
      </c>
      <c r="DO219" s="19">
        <v>246.69159999999999</v>
      </c>
      <c r="DP219" s="19">
        <v>0</v>
      </c>
      <c r="DQ219" s="19">
        <v>0</v>
      </c>
      <c r="DR219" s="19">
        <v>81.784499999999994</v>
      </c>
      <c r="DS219" s="19">
        <v>185.595</v>
      </c>
      <c r="DT219" s="19">
        <v>564.72304999999994</v>
      </c>
      <c r="DU219" s="19">
        <v>26.268388998581717</v>
      </c>
      <c r="DV219" s="19">
        <v>3.9855481242526207</v>
      </c>
      <c r="DW219" s="19">
        <v>7.85231861286465</v>
      </c>
      <c r="DX219" s="19">
        <v>0.74794589246887644</v>
      </c>
      <c r="DY219" s="19">
        <v>0.84048255729643273</v>
      </c>
      <c r="DZ219" s="19">
        <v>0.77641912287936188</v>
      </c>
      <c r="EA219" s="19">
        <v>0.87247852619052102</v>
      </c>
      <c r="EB219" s="19">
        <v>14591.771146761272</v>
      </c>
      <c r="EC219" s="19">
        <v>1.8578820051782001</v>
      </c>
      <c r="ED219" s="19">
        <v>92326.007791364638</v>
      </c>
      <c r="EE219" s="19">
        <v>5.2647582758111557</v>
      </c>
      <c r="EF219" s="19">
        <v>6.3272653376185204</v>
      </c>
      <c r="EG219" s="19">
        <v>0.42009992923736572</v>
      </c>
      <c r="EH219" s="19">
        <v>344.37263496790536</v>
      </c>
      <c r="EI219" s="19">
        <v>7367.1282341913156</v>
      </c>
      <c r="EJ219" s="19">
        <v>12.532157016471315</v>
      </c>
      <c r="EK219" s="19">
        <v>12.532157016471317</v>
      </c>
      <c r="EL219" s="19">
        <v>100.02404087922099</v>
      </c>
      <c r="EM219" s="19">
        <v>17.012626365164358</v>
      </c>
      <c r="EN219" s="19">
        <v>1.8578820051782001</v>
      </c>
      <c r="EO219" s="19">
        <v>731.69777355617293</v>
      </c>
      <c r="EP219" s="19">
        <v>1092.6069457856154</v>
      </c>
      <c r="EQ219" s="19">
        <v>123.25376292561745</v>
      </c>
      <c r="ER219" s="19">
        <v>183.64862644974542</v>
      </c>
      <c r="ES219" s="19">
        <v>25.448503514942747</v>
      </c>
      <c r="ET219" s="19">
        <v>570.66823327856571</v>
      </c>
      <c r="EU219" s="19">
        <v>7.5625936085478074</v>
      </c>
      <c r="EV219" s="19">
        <v>2.3066435064043805E-2</v>
      </c>
      <c r="EW219" s="19">
        <v>500</v>
      </c>
      <c r="EX219" s="19">
        <v>10696.448390677026</v>
      </c>
      <c r="EY219" s="19">
        <v>25288.219537438297</v>
      </c>
      <c r="EZ219" s="19">
        <v>5.2187929054280754E-2</v>
      </c>
      <c r="FA219" s="19">
        <v>20</v>
      </c>
      <c r="FB219" s="19">
        <v>2.1816615649929121</v>
      </c>
      <c r="FC219" s="19">
        <v>3.2197961131010784</v>
      </c>
      <c r="FD219" s="19">
        <v>7.4999999999999997E-2</v>
      </c>
      <c r="FE219" s="19">
        <v>20.126849238077799</v>
      </c>
      <c r="FF219" s="19">
        <v>1.7807951184562385E-2</v>
      </c>
    </row>
    <row r="220" spans="1:162">
      <c r="A220" s="4">
        <v>40472.65347222222</v>
      </c>
      <c r="B220" s="18">
        <v>5</v>
      </c>
      <c r="C220" s="18" t="s">
        <v>54</v>
      </c>
      <c r="D220" s="18" t="s">
        <v>59</v>
      </c>
      <c r="E220" s="4">
        <v>40472.634027777778</v>
      </c>
      <c r="F220" s="4">
        <v>40472.654861111114</v>
      </c>
      <c r="G220" s="18" t="s">
        <v>28</v>
      </c>
      <c r="H220" s="18">
        <v>2</v>
      </c>
      <c r="I220" s="18">
        <v>1</v>
      </c>
      <c r="J220" s="18">
        <v>0</v>
      </c>
      <c r="K220" s="18">
        <v>4</v>
      </c>
      <c r="L220" s="18"/>
      <c r="M220" s="18" t="s">
        <v>87</v>
      </c>
      <c r="N220" s="18" t="s">
        <v>88</v>
      </c>
      <c r="O220" s="18">
        <v>0</v>
      </c>
      <c r="P220" s="18">
        <v>3.2451344843328213E-2</v>
      </c>
      <c r="Q220" s="18">
        <v>2.4228994272800165E-2</v>
      </c>
      <c r="R220" s="18">
        <v>3.5907645017802796</v>
      </c>
      <c r="S220" s="18">
        <v>6.3374400339117785E-3</v>
      </c>
      <c r="T220" s="18">
        <v>3.0476343783366762</v>
      </c>
      <c r="U220" s="18">
        <v>1.1491239989764965</v>
      </c>
      <c r="V220" s="18">
        <v>0</v>
      </c>
      <c r="W220" s="18">
        <v>0</v>
      </c>
      <c r="X220" s="18">
        <v>1.6808740702516805</v>
      </c>
      <c r="Y220" s="18">
        <v>0.37752789111634061</v>
      </c>
      <c r="Z220" s="18">
        <v>38.444721828289225</v>
      </c>
      <c r="AA220" s="18">
        <v>5.1724816502276755E-2</v>
      </c>
      <c r="AB220" s="18">
        <v>1.1680471989315279E-2</v>
      </c>
      <c r="AC220" s="18">
        <v>37.34600809629665</v>
      </c>
      <c r="AD220" s="18">
        <v>9.1186149926196797E-3</v>
      </c>
      <c r="AE220" s="18">
        <v>8.8266003034353988E-2</v>
      </c>
      <c r="AF220" s="18">
        <v>13.89122286258273</v>
      </c>
      <c r="AG220" s="18">
        <v>0</v>
      </c>
      <c r="AH220" s="18">
        <v>0</v>
      </c>
      <c r="AI220" s="18">
        <v>0.22909383663104835</v>
      </c>
      <c r="AJ220" s="18">
        <v>4.3261729291266017E-2</v>
      </c>
      <c r="AK220" s="18">
        <v>0</v>
      </c>
      <c r="AL220" s="18">
        <v>100</v>
      </c>
      <c r="AM220" s="18">
        <v>900</v>
      </c>
      <c r="AN220" s="18">
        <v>5.1224100000000004</v>
      </c>
      <c r="AO220" s="18">
        <v>0.62255400000000005</v>
      </c>
      <c r="AP220" s="18">
        <v>1791.59</v>
      </c>
      <c r="AQ220" s="18">
        <v>54.764299999999999</v>
      </c>
      <c r="AR220" s="18"/>
      <c r="AS220" s="18">
        <v>0</v>
      </c>
      <c r="AT220" s="18">
        <v>0</v>
      </c>
      <c r="AU220" s="18">
        <v>0</v>
      </c>
      <c r="AV220" s="18">
        <v>0</v>
      </c>
      <c r="AW220" s="18">
        <v>21.0168</v>
      </c>
      <c r="AX220" s="18">
        <v>0.80425500000000005</v>
      </c>
      <c r="AY220" s="18">
        <v>0</v>
      </c>
      <c r="AZ220" s="18">
        <v>0</v>
      </c>
      <c r="BA220" s="18">
        <v>15708</v>
      </c>
      <c r="BB220" s="18">
        <v>4034.57</v>
      </c>
      <c r="BC220" s="18">
        <v>1.60408</v>
      </c>
      <c r="BD220" s="18">
        <v>0.779698</v>
      </c>
      <c r="BE220" s="18">
        <v>3.0572900000000001</v>
      </c>
      <c r="BF220" s="18">
        <v>0.33662799999999998</v>
      </c>
      <c r="BG220" s="18">
        <v>69.950299999999999</v>
      </c>
      <c r="BH220" s="18">
        <v>4.3235700000000001</v>
      </c>
      <c r="BI220" s="18">
        <v>10.8963</v>
      </c>
      <c r="BJ220" s="18">
        <v>4.3114299999999997</v>
      </c>
      <c r="BK220" s="18">
        <v>0</v>
      </c>
      <c r="BL220" s="18">
        <v>0</v>
      </c>
      <c r="BM220" s="23">
        <f t="shared" si="36"/>
        <v>81.049415757277387</v>
      </c>
      <c r="BN220" s="23">
        <f t="shared" si="37"/>
        <v>385.68245653177644</v>
      </c>
      <c r="BO220" s="23">
        <f t="shared" si="38"/>
        <v>0.65096771347785165</v>
      </c>
      <c r="BP220" s="23">
        <f t="shared" si="39"/>
        <v>385.6824565317765</v>
      </c>
      <c r="BQ220" s="23"/>
      <c r="BR220" s="18">
        <v>14.631600000000001</v>
      </c>
      <c r="BS220" s="18">
        <v>1.2682</v>
      </c>
      <c r="BT220" s="18">
        <v>0</v>
      </c>
      <c r="BU220" s="18">
        <v>0</v>
      </c>
      <c r="BV220" s="18">
        <v>21.54</v>
      </c>
      <c r="BW220" s="18">
        <v>1.59002</v>
      </c>
      <c r="BX220" s="18">
        <v>189.60499999999999</v>
      </c>
      <c r="BY220" s="18">
        <v>5.5994700000000002</v>
      </c>
      <c r="BZ220" s="18">
        <v>0</v>
      </c>
      <c r="CA220" s="23">
        <f t="shared" si="40"/>
        <v>0</v>
      </c>
      <c r="CB220" s="24">
        <f t="shared" si="41"/>
        <v>0</v>
      </c>
      <c r="CC220" s="25">
        <f t="shared" si="42"/>
        <v>-15.551948641569126</v>
      </c>
      <c r="CD220" s="25"/>
      <c r="CE220" s="18">
        <v>0</v>
      </c>
      <c r="CF220" s="18">
        <v>0</v>
      </c>
      <c r="CG220" s="18">
        <v>0</v>
      </c>
      <c r="CH220" s="18">
        <v>2981.31</v>
      </c>
      <c r="CI220" s="23">
        <v>1791.59</v>
      </c>
      <c r="CJ220" s="23" t="b">
        <f t="shared" si="43"/>
        <v>1</v>
      </c>
      <c r="CK220" s="23" t="b">
        <f t="shared" si="44"/>
        <v>1</v>
      </c>
      <c r="CL220" s="23">
        <f t="shared" si="45"/>
        <v>0</v>
      </c>
      <c r="CM220" s="23">
        <f t="shared" si="46"/>
        <v>0</v>
      </c>
      <c r="CN220" s="23">
        <f t="shared" si="47"/>
        <v>2386.4499999999998</v>
      </c>
      <c r="CO220" s="18">
        <v>896.03300000000002</v>
      </c>
      <c r="CP220" s="18">
        <v>60.645400000000002</v>
      </c>
      <c r="CQ220" s="18">
        <v>1.0429999999999999</v>
      </c>
      <c r="CR220" s="18">
        <v>0</v>
      </c>
      <c r="CS220" s="18">
        <v>0</v>
      </c>
      <c r="CT220" s="18">
        <v>0</v>
      </c>
      <c r="CU220" s="18">
        <v>0</v>
      </c>
      <c r="CV220" s="18">
        <v>851.0650634765625</v>
      </c>
      <c r="CW220" s="18">
        <v>3.0172059535980225</v>
      </c>
      <c r="CX220" s="18">
        <v>16.502079010009766</v>
      </c>
      <c r="CY220" s="18">
        <v>93.885185241699219</v>
      </c>
      <c r="CZ220" s="18">
        <v>21.461694717407227</v>
      </c>
      <c r="DA220" s="18">
        <v>136.70875549316406</v>
      </c>
      <c r="DB220" s="18">
        <v>4330.294921875</v>
      </c>
      <c r="DC220" s="18">
        <v>5.2706761360168457</v>
      </c>
      <c r="DD220" s="18">
        <v>195.93919372558594</v>
      </c>
      <c r="DE220" s="18">
        <v>13.164665222167969</v>
      </c>
      <c r="DF220" s="19">
        <v>46.538972189372558</v>
      </c>
      <c r="DG220" s="19"/>
      <c r="DH220" s="19">
        <v>314.27969999999999</v>
      </c>
      <c r="DI220" s="19">
        <v>15.367230000000001</v>
      </c>
      <c r="DJ220" s="19">
        <v>0</v>
      </c>
      <c r="DK220" s="19">
        <v>0</v>
      </c>
      <c r="DL220" s="19">
        <v>42.0336</v>
      </c>
      <c r="DM220" s="19">
        <v>0</v>
      </c>
      <c r="DN220" s="19">
        <v>12.22916</v>
      </c>
      <c r="DO220" s="19">
        <v>279.80119999999999</v>
      </c>
      <c r="DP220" s="19">
        <v>32.688900000000004</v>
      </c>
      <c r="DQ220" s="19">
        <v>0</v>
      </c>
      <c r="DR220" s="19">
        <v>73.158000000000001</v>
      </c>
      <c r="DS220" s="19">
        <v>189.60499999999999</v>
      </c>
      <c r="DT220" s="19">
        <v>644.88309000000004</v>
      </c>
      <c r="DU220" s="19">
        <v>49.159705435202007</v>
      </c>
      <c r="DV220" s="19">
        <v>5.1822512507131622</v>
      </c>
      <c r="DW220" s="19">
        <v>10.633668670665871</v>
      </c>
      <c r="DX220" s="19">
        <v>0.80863591070950325</v>
      </c>
      <c r="DY220" s="19">
        <v>0.88828997706388324</v>
      </c>
      <c r="DZ220" s="19">
        <v>0.82508507173581114</v>
      </c>
      <c r="EA220" s="19">
        <v>0.90635945020657227</v>
      </c>
      <c r="EB220" s="19">
        <v>15287.030511346806</v>
      </c>
      <c r="EC220" s="19">
        <v>1.9464051768619748</v>
      </c>
      <c r="ED220" s="19">
        <v>92637.552296493479</v>
      </c>
      <c r="EE220" s="19">
        <v>5.0880891575856024</v>
      </c>
      <c r="EF220" s="19">
        <v>6.0598788121560441</v>
      </c>
      <c r="EG220" s="19">
        <v>0.41879335460662848</v>
      </c>
      <c r="EH220" s="19">
        <v>356.42039292185279</v>
      </c>
      <c r="EI220" s="19">
        <v>7624.8646765468502</v>
      </c>
      <c r="EJ220" s="19">
        <v>12.149402805984902</v>
      </c>
      <c r="EK220" s="19">
        <v>12.149402805984904</v>
      </c>
      <c r="EL220" s="19">
        <v>100.02404087922099</v>
      </c>
      <c r="EM220" s="19">
        <v>17.012626365164358</v>
      </c>
      <c r="EN220" s="19">
        <v>1.9464051768619748</v>
      </c>
      <c r="EO220" s="19">
        <v>731.69777355617293</v>
      </c>
      <c r="EP220" s="19">
        <v>1092.6069457856154</v>
      </c>
      <c r="EQ220" s="19">
        <v>126.76632992815242</v>
      </c>
      <c r="ER220" s="19">
        <v>188.89740984500821</v>
      </c>
      <c r="ES220" s="19">
        <v>25.448503514942747</v>
      </c>
      <c r="ET220" s="19">
        <v>592.47555377398726</v>
      </c>
      <c r="EU220" s="19">
        <v>7.3088161938355443</v>
      </c>
      <c r="EV220" s="19">
        <v>3.4642040929729341E-2</v>
      </c>
      <c r="EW220" s="19">
        <v>500</v>
      </c>
      <c r="EX220" s="19">
        <v>10696.448390677026</v>
      </c>
      <c r="EY220" s="19">
        <v>25983.478902023831</v>
      </c>
      <c r="EZ220" s="19">
        <v>5.1997081244241287E-2</v>
      </c>
      <c r="FA220" s="19">
        <v>20</v>
      </c>
      <c r="FB220" s="19">
        <v>2.1816615649929121</v>
      </c>
      <c r="FC220" s="19">
        <v>3.3083192847848526</v>
      </c>
      <c r="FD220" s="19">
        <v>7.4999999999999997E-2</v>
      </c>
      <c r="FE220" s="19">
        <v>19.308175659179689</v>
      </c>
      <c r="FF220" s="19">
        <v>2.0354013265425748E-2</v>
      </c>
    </row>
    <row r="221" spans="1:162">
      <c r="A221" s="4">
        <v>40476.671527777777</v>
      </c>
      <c r="B221" s="18">
        <v>19</v>
      </c>
      <c r="C221" s="18" t="s">
        <v>54</v>
      </c>
      <c r="D221" s="18" t="s">
        <v>77</v>
      </c>
      <c r="E221" s="4">
        <v>40476.67083333333</v>
      </c>
      <c r="F221" s="4">
        <v>40476.691666666666</v>
      </c>
      <c r="G221" s="18" t="s">
        <v>28</v>
      </c>
      <c r="H221" s="18">
        <v>2</v>
      </c>
      <c r="I221" s="18">
        <v>1</v>
      </c>
      <c r="J221" s="18">
        <v>0</v>
      </c>
      <c r="K221" s="18">
        <v>4</v>
      </c>
      <c r="L221" s="18"/>
      <c r="M221" s="18">
        <v>548559</v>
      </c>
      <c r="N221" s="18">
        <v>548560</v>
      </c>
      <c r="O221" s="18">
        <v>0</v>
      </c>
      <c r="P221" s="18">
        <v>4.4738779525433946E-2</v>
      </c>
      <c r="Q221" s="18">
        <v>2.6620401240955473E-2</v>
      </c>
      <c r="R221" s="18">
        <v>5.7273586336622966</v>
      </c>
      <c r="S221" s="18">
        <v>7.8950687037321401E-3</v>
      </c>
      <c r="T221" s="18">
        <v>4.1613052543275719</v>
      </c>
      <c r="U221" s="18">
        <v>1.0107307576458235</v>
      </c>
      <c r="V221" s="18">
        <v>2.7315500566350093E-3</v>
      </c>
      <c r="W221" s="18">
        <v>0</v>
      </c>
      <c r="X221" s="18">
        <v>1.5108949148319171</v>
      </c>
      <c r="Y221" s="18">
        <v>6.8575454062795457E-2</v>
      </c>
      <c r="Z221" s="18">
        <v>37.171697989879391</v>
      </c>
      <c r="AA221" s="18">
        <v>4.2261743156990127E-2</v>
      </c>
      <c r="AB221" s="18">
        <v>1.3968250972097003E-2</v>
      </c>
      <c r="AC221" s="18">
        <v>36.002713797551166</v>
      </c>
      <c r="AD221" s="18">
        <v>1.1083412618838738E-2</v>
      </c>
      <c r="AE221" s="18">
        <v>7.3592167701776595E-2</v>
      </c>
      <c r="AF221" s="18">
        <v>13.891687279062738</v>
      </c>
      <c r="AG221" s="18">
        <v>0</v>
      </c>
      <c r="AH221" s="18">
        <v>0</v>
      </c>
      <c r="AI221" s="18">
        <v>0.19283323351786941</v>
      </c>
      <c r="AJ221" s="18">
        <v>3.7805152993265777E-2</v>
      </c>
      <c r="AK221" s="18">
        <v>2.7315500566350093E-3</v>
      </c>
      <c r="AL221" s="18">
        <v>100</v>
      </c>
      <c r="AM221" s="18">
        <v>900</v>
      </c>
      <c r="AN221" s="18">
        <v>3.53287</v>
      </c>
      <c r="AO221" s="18">
        <v>0.74507199999999996</v>
      </c>
      <c r="AP221" s="18">
        <v>1660.4</v>
      </c>
      <c r="AQ221" s="18">
        <v>58.1068</v>
      </c>
      <c r="AR221" s="18"/>
      <c r="AS221" s="18">
        <v>0</v>
      </c>
      <c r="AT221" s="18">
        <v>0</v>
      </c>
      <c r="AU221" s="18">
        <v>0</v>
      </c>
      <c r="AV221" s="18">
        <v>0</v>
      </c>
      <c r="AW221" s="18">
        <v>13.0547</v>
      </c>
      <c r="AX221" s="18">
        <v>0.74537299999999995</v>
      </c>
      <c r="AY221" s="18">
        <v>6.0834799999999998</v>
      </c>
      <c r="AZ221" s="18">
        <v>2.4677199999999999</v>
      </c>
      <c r="BA221" s="18">
        <v>0</v>
      </c>
      <c r="BB221" s="18">
        <v>0</v>
      </c>
      <c r="BC221" s="18">
        <v>0</v>
      </c>
      <c r="BD221" s="18">
        <v>0</v>
      </c>
      <c r="BE221" s="18">
        <v>2.6663700000000001</v>
      </c>
      <c r="BF221" s="18">
        <v>0.53074100000000002</v>
      </c>
      <c r="BG221" s="18">
        <v>52.948399999999999</v>
      </c>
      <c r="BH221" s="18">
        <v>3.7221099999999998</v>
      </c>
      <c r="BI221" s="18">
        <v>0</v>
      </c>
      <c r="BJ221" s="18">
        <v>0</v>
      </c>
      <c r="BK221" s="18">
        <v>0</v>
      </c>
      <c r="BL221" s="18">
        <v>0</v>
      </c>
      <c r="BM221" s="23">
        <f t="shared" si="36"/>
        <v>96.873146007163086</v>
      </c>
      <c r="BN221" s="23">
        <f t="shared" si="37"/>
        <v>423.39601400030489</v>
      </c>
      <c r="BO221" s="23">
        <f t="shared" si="38"/>
        <v>0.72596214480324839</v>
      </c>
      <c r="BP221" s="23">
        <f t="shared" si="39"/>
        <v>423.39601400030494</v>
      </c>
      <c r="BQ221" s="23"/>
      <c r="BR221" s="18">
        <v>13.050700000000001</v>
      </c>
      <c r="BS221" s="18">
        <v>1.17977</v>
      </c>
      <c r="BT221" s="18">
        <v>0</v>
      </c>
      <c r="BU221" s="18">
        <v>0</v>
      </c>
      <c r="BV221" s="18">
        <v>10.8048</v>
      </c>
      <c r="BW221" s="18">
        <v>1.31091</v>
      </c>
      <c r="BX221" s="18">
        <v>147.60900000000001</v>
      </c>
      <c r="BY221" s="18">
        <v>4.2537000000000003</v>
      </c>
      <c r="BZ221" s="18">
        <v>0</v>
      </c>
      <c r="CA221" s="23">
        <f t="shared" si="40"/>
        <v>0</v>
      </c>
      <c r="CB221" s="24">
        <f t="shared" si="41"/>
        <v>0</v>
      </c>
      <c r="CC221" s="25">
        <f t="shared" si="42"/>
        <v>-15.551948641569126</v>
      </c>
      <c r="CD221" s="25"/>
      <c r="CE221" s="18">
        <v>0</v>
      </c>
      <c r="CF221" s="18">
        <v>0</v>
      </c>
      <c r="CG221" s="18">
        <v>0</v>
      </c>
      <c r="CH221" s="18">
        <v>2867.9</v>
      </c>
      <c r="CI221" s="23">
        <v>1660.4</v>
      </c>
      <c r="CJ221" s="23" t="b">
        <f t="shared" si="43"/>
        <v>1</v>
      </c>
      <c r="CK221" s="23" t="b">
        <f t="shared" si="44"/>
        <v>1</v>
      </c>
      <c r="CL221" s="23">
        <f t="shared" si="45"/>
        <v>0</v>
      </c>
      <c r="CM221" s="23">
        <f t="shared" si="46"/>
        <v>0</v>
      </c>
      <c r="CN221" s="23">
        <f t="shared" si="47"/>
        <v>2264.15</v>
      </c>
      <c r="CO221" s="18">
        <v>503.13900000000001</v>
      </c>
      <c r="CP221" s="18">
        <v>48.325099999999999</v>
      </c>
      <c r="CQ221" s="18">
        <v>0.54123900000000003</v>
      </c>
      <c r="CR221" s="18">
        <v>0</v>
      </c>
      <c r="CS221" s="18">
        <v>0</v>
      </c>
      <c r="CT221" s="18">
        <v>0</v>
      </c>
      <c r="CU221" s="18">
        <v>0</v>
      </c>
      <c r="CV221" s="18">
        <v>795.974853515625</v>
      </c>
      <c r="CW221" s="18">
        <v>2.7431244850158691</v>
      </c>
      <c r="CX221" s="18">
        <v>14.755722045898438</v>
      </c>
      <c r="CY221" s="18">
        <v>87.394981384277344</v>
      </c>
      <c r="CZ221" s="18">
        <v>21.854316711425781</v>
      </c>
      <c r="DA221" s="18">
        <v>119.07665252685547</v>
      </c>
      <c r="DB221" s="18">
        <v>3963.441650390625</v>
      </c>
      <c r="DC221" s="18">
        <v>4.840517520904541</v>
      </c>
      <c r="DD221" s="18">
        <v>199.12026977539062</v>
      </c>
      <c r="DE221" s="18">
        <v>24.962991714477539</v>
      </c>
      <c r="DF221" s="19">
        <v>47.927109364979977</v>
      </c>
      <c r="DG221" s="19"/>
      <c r="DH221" s="19">
        <v>238.94552000000002</v>
      </c>
      <c r="DI221" s="19">
        <v>10.598610000000001</v>
      </c>
      <c r="DJ221" s="19">
        <v>0</v>
      </c>
      <c r="DK221" s="19">
        <v>0</v>
      </c>
      <c r="DL221" s="19">
        <v>26.109400000000001</v>
      </c>
      <c r="DM221" s="19">
        <v>18.250439999999998</v>
      </c>
      <c r="DN221" s="19">
        <v>10.665480000000001</v>
      </c>
      <c r="DO221" s="19">
        <v>211.7936</v>
      </c>
      <c r="DP221" s="19">
        <v>0</v>
      </c>
      <c r="DQ221" s="19">
        <v>0</v>
      </c>
      <c r="DR221" s="19">
        <v>65.253500000000003</v>
      </c>
      <c r="DS221" s="19">
        <v>147.60900000000001</v>
      </c>
      <c r="DT221" s="19">
        <v>490.28003000000001</v>
      </c>
      <c r="DU221" s="19">
        <v>59.345971348222768</v>
      </c>
      <c r="DV221" s="19">
        <v>4.9445426910653056</v>
      </c>
      <c r="DW221" s="19">
        <v>10.145452984060043</v>
      </c>
      <c r="DX221" s="19">
        <v>0.84188923561080919</v>
      </c>
      <c r="DY221" s="19">
        <v>0.90895242933011333</v>
      </c>
      <c r="DZ221" s="19">
        <v>0.85607535838350557</v>
      </c>
      <c r="EA221" s="19">
        <v>0.92426858995029559</v>
      </c>
      <c r="EB221" s="19">
        <v>14040.626851071867</v>
      </c>
      <c r="EC221" s="19">
        <v>1.7877081339655043</v>
      </c>
      <c r="ED221" s="19">
        <v>84789.498125726197</v>
      </c>
      <c r="EE221" s="19">
        <v>4.9793553563722259</v>
      </c>
      <c r="EF221" s="19">
        <v>6.0388684226910661</v>
      </c>
      <c r="EG221" s="19">
        <v>0.42142392196655276</v>
      </c>
      <c r="EH221" s="19">
        <v>335.44284455530703</v>
      </c>
      <c r="EI221" s="19">
        <v>7176.0941496154755</v>
      </c>
      <c r="EJ221" s="19">
        <v>11.815549846188899</v>
      </c>
      <c r="EK221" s="19">
        <v>11.815549846188899</v>
      </c>
      <c r="EL221" s="19">
        <v>100.00122539156794</v>
      </c>
      <c r="EM221" s="19">
        <v>19.030123882719561</v>
      </c>
      <c r="EN221" s="19">
        <v>1.7877081339655043</v>
      </c>
      <c r="EO221" s="19">
        <v>825.88704524941511</v>
      </c>
      <c r="EP221" s="19">
        <v>1174.9250122925655</v>
      </c>
      <c r="EQ221" s="19">
        <v>132.72327907836538</v>
      </c>
      <c r="ER221" s="19">
        <v>188.43850365963303</v>
      </c>
      <c r="ES221" s="19">
        <v>29.093356032317956</v>
      </c>
      <c r="ET221" s="19">
        <v>583.22051229689737</v>
      </c>
      <c r="EU221" s="19">
        <v>6.795785756542414</v>
      </c>
      <c r="EV221" s="19">
        <v>2.8682436303162161E-2</v>
      </c>
      <c r="EW221" s="19">
        <v>500</v>
      </c>
      <c r="EX221" s="19">
        <v>10696.448390677026</v>
      </c>
      <c r="EY221" s="19">
        <v>24737.075241748891</v>
      </c>
      <c r="EZ221" s="19">
        <v>5.238997904361796E-2</v>
      </c>
      <c r="FA221" s="19">
        <v>20</v>
      </c>
      <c r="FB221" s="19">
        <v>2.1816615649929121</v>
      </c>
      <c r="FC221" s="19">
        <v>3.1496222418883821</v>
      </c>
      <c r="FD221" s="19">
        <v>7.4999999999999997E-2</v>
      </c>
      <c r="FE221" s="19">
        <v>36.612387847900393</v>
      </c>
      <c r="FF221" s="19">
        <v>5.1694910765491637E-3</v>
      </c>
    </row>
    <row r="222" spans="1:162">
      <c r="A222" s="4">
        <v>40476.672222222223</v>
      </c>
      <c r="B222" s="18">
        <v>19</v>
      </c>
      <c r="C222" s="18" t="s">
        <v>54</v>
      </c>
      <c r="D222" s="18" t="s">
        <v>77</v>
      </c>
      <c r="E222" s="4">
        <v>40476.67083333333</v>
      </c>
      <c r="F222" s="4">
        <v>40476.691666666666</v>
      </c>
      <c r="G222" s="18" t="s">
        <v>28</v>
      </c>
      <c r="H222" s="18">
        <v>2</v>
      </c>
      <c r="I222" s="18">
        <v>1</v>
      </c>
      <c r="J222" s="18">
        <v>0</v>
      </c>
      <c r="K222" s="18">
        <v>4</v>
      </c>
      <c r="L222" s="18"/>
      <c r="M222" s="18">
        <v>548559</v>
      </c>
      <c r="N222" s="18">
        <v>548560</v>
      </c>
      <c r="O222" s="18">
        <v>0</v>
      </c>
      <c r="P222" s="18">
        <v>4.4738779525433946E-2</v>
      </c>
      <c r="Q222" s="18">
        <v>2.6620401240955473E-2</v>
      </c>
      <c r="R222" s="18">
        <v>5.7273586336622966</v>
      </c>
      <c r="S222" s="18">
        <v>7.8950687037321401E-3</v>
      </c>
      <c r="T222" s="18">
        <v>4.1613052543275719</v>
      </c>
      <c r="U222" s="18">
        <v>1.0107307576458235</v>
      </c>
      <c r="V222" s="18">
        <v>2.7315500566350093E-3</v>
      </c>
      <c r="W222" s="18">
        <v>0</v>
      </c>
      <c r="X222" s="18">
        <v>1.5108949148319171</v>
      </c>
      <c r="Y222" s="18">
        <v>6.8575454062795457E-2</v>
      </c>
      <c r="Z222" s="18">
        <v>37.171697989879391</v>
      </c>
      <c r="AA222" s="18">
        <v>4.2261743156990127E-2</v>
      </c>
      <c r="AB222" s="18">
        <v>1.3968250972097003E-2</v>
      </c>
      <c r="AC222" s="18">
        <v>36.002713797551166</v>
      </c>
      <c r="AD222" s="18">
        <v>1.1083412618838738E-2</v>
      </c>
      <c r="AE222" s="18">
        <v>7.3592167701776595E-2</v>
      </c>
      <c r="AF222" s="18">
        <v>13.891687279062738</v>
      </c>
      <c r="AG222" s="18">
        <v>0</v>
      </c>
      <c r="AH222" s="18">
        <v>0</v>
      </c>
      <c r="AI222" s="18">
        <v>0.19283323351786941</v>
      </c>
      <c r="AJ222" s="18">
        <v>3.7805152993265777E-2</v>
      </c>
      <c r="AK222" s="18">
        <v>2.7315500566350093E-3</v>
      </c>
      <c r="AL222" s="18">
        <v>100</v>
      </c>
      <c r="AM222" s="18">
        <v>900</v>
      </c>
      <c r="AN222" s="18">
        <v>3.3881100000000002</v>
      </c>
      <c r="AO222" s="18">
        <v>0.74047600000000002</v>
      </c>
      <c r="AP222" s="18">
        <v>1798.68</v>
      </c>
      <c r="AQ222" s="18">
        <v>39.923299999999998</v>
      </c>
      <c r="AR222" s="18"/>
      <c r="AS222" s="18">
        <v>0</v>
      </c>
      <c r="AT222" s="18">
        <v>0</v>
      </c>
      <c r="AU222" s="18">
        <v>0</v>
      </c>
      <c r="AV222" s="18">
        <v>0</v>
      </c>
      <c r="AW222" s="18">
        <v>12.145</v>
      </c>
      <c r="AX222" s="18">
        <v>0.61834599999999995</v>
      </c>
      <c r="AY222" s="18">
        <v>0</v>
      </c>
      <c r="AZ222" s="18">
        <v>0</v>
      </c>
      <c r="BA222" s="18">
        <v>25687.1</v>
      </c>
      <c r="BB222" s="18">
        <v>3011.47</v>
      </c>
      <c r="BC222" s="18">
        <v>1.1618200000000001</v>
      </c>
      <c r="BD222" s="18">
        <v>0.56938599999999995</v>
      </c>
      <c r="BE222" s="18">
        <v>0</v>
      </c>
      <c r="BF222" s="18">
        <v>0</v>
      </c>
      <c r="BG222" s="18">
        <v>42.5473</v>
      </c>
      <c r="BH222" s="18">
        <v>3.0951300000000002</v>
      </c>
      <c r="BI222" s="18">
        <v>11.1556</v>
      </c>
      <c r="BJ222" s="18">
        <v>3.4504000000000001</v>
      </c>
      <c r="BK222" s="18">
        <v>0</v>
      </c>
      <c r="BL222" s="18">
        <v>0</v>
      </c>
      <c r="BM222" s="23">
        <f t="shared" si="36"/>
        <v>96.873146007163086</v>
      </c>
      <c r="BN222" s="23">
        <f t="shared" si="37"/>
        <v>571.5177332187925</v>
      </c>
      <c r="BO222" s="23">
        <f t="shared" si="38"/>
        <v>0.72017582597472163</v>
      </c>
      <c r="BP222" s="23">
        <f t="shared" si="39"/>
        <v>571.5177332187925</v>
      </c>
      <c r="BQ222" s="23"/>
      <c r="BR222" s="18">
        <v>10.515499999999999</v>
      </c>
      <c r="BS222" s="18">
        <v>1.0976600000000001</v>
      </c>
      <c r="BT222" s="18">
        <v>1766.29</v>
      </c>
      <c r="BU222" s="18">
        <v>579.14499999999998</v>
      </c>
      <c r="BV222" s="18">
        <v>16.940999999999999</v>
      </c>
      <c r="BW222" s="18">
        <v>1.1573599999999999</v>
      </c>
      <c r="BX222" s="18">
        <v>118.50700000000001</v>
      </c>
      <c r="BY222" s="18">
        <v>4.1010499999999999</v>
      </c>
      <c r="BZ222" s="18">
        <v>0</v>
      </c>
      <c r="CA222" s="23">
        <f t="shared" si="40"/>
        <v>0</v>
      </c>
      <c r="CB222" s="24">
        <f t="shared" si="41"/>
        <v>0</v>
      </c>
      <c r="CC222" s="25">
        <f t="shared" si="42"/>
        <v>-15.551948641569126</v>
      </c>
      <c r="CD222" s="25"/>
      <c r="CE222" s="18">
        <v>0</v>
      </c>
      <c r="CF222" s="18">
        <v>0</v>
      </c>
      <c r="CG222" s="18">
        <v>0</v>
      </c>
      <c r="CH222" s="18">
        <v>2450.14</v>
      </c>
      <c r="CI222" s="23">
        <v>1798.68</v>
      </c>
      <c r="CJ222" s="23" t="b">
        <f t="shared" si="43"/>
        <v>1</v>
      </c>
      <c r="CK222" s="23" t="b">
        <f t="shared" si="44"/>
        <v>1</v>
      </c>
      <c r="CL222" s="23">
        <f t="shared" si="45"/>
        <v>0</v>
      </c>
      <c r="CM222" s="23">
        <f t="shared" si="46"/>
        <v>0</v>
      </c>
      <c r="CN222" s="23">
        <f t="shared" si="47"/>
        <v>2124.41</v>
      </c>
      <c r="CO222" s="18">
        <v>539.15499999999997</v>
      </c>
      <c r="CP222" s="18">
        <v>52.022300000000001</v>
      </c>
      <c r="CQ222" s="18">
        <v>0.63014400000000004</v>
      </c>
      <c r="CR222" s="18">
        <v>0</v>
      </c>
      <c r="CS222" s="18">
        <v>0</v>
      </c>
      <c r="CT222" s="18">
        <v>0</v>
      </c>
      <c r="CU222" s="18">
        <v>0</v>
      </c>
      <c r="CV222" s="18">
        <v>1083.072998046875</v>
      </c>
      <c r="CW222" s="18">
        <v>2.6852083206176758</v>
      </c>
      <c r="CX222" s="18">
        <v>14.608630180358887</v>
      </c>
      <c r="CY222" s="18">
        <v>87.403640747070313</v>
      </c>
      <c r="CZ222" s="18">
        <v>22.0299072265625</v>
      </c>
      <c r="DA222" s="18">
        <v>145.76383972167969</v>
      </c>
      <c r="DB222" s="18">
        <v>4001.023193359375</v>
      </c>
      <c r="DC222" s="18">
        <v>4.7937283515930176</v>
      </c>
      <c r="DD222" s="18">
        <v>207.13031005859375</v>
      </c>
      <c r="DE222" s="18">
        <v>22.470640182495117</v>
      </c>
      <c r="DF222" s="19">
        <v>47.927109364979977</v>
      </c>
      <c r="DG222" s="19"/>
      <c r="DH222" s="19">
        <v>198.25851</v>
      </c>
      <c r="DI222" s="19">
        <v>10.16433</v>
      </c>
      <c r="DJ222" s="19">
        <v>0</v>
      </c>
      <c r="DK222" s="19">
        <v>0</v>
      </c>
      <c r="DL222" s="19">
        <v>24.29</v>
      </c>
      <c r="DM222" s="19">
        <v>0</v>
      </c>
      <c r="DN222" s="19">
        <v>0</v>
      </c>
      <c r="DO222" s="19">
        <v>170.1892</v>
      </c>
      <c r="DP222" s="19">
        <v>33.466799999999999</v>
      </c>
      <c r="DQ222" s="19">
        <v>0</v>
      </c>
      <c r="DR222" s="19">
        <v>52.577500000000001</v>
      </c>
      <c r="DS222" s="19">
        <v>118.50700000000001</v>
      </c>
      <c r="DT222" s="19">
        <v>409.19483000000002</v>
      </c>
      <c r="DU222" s="19">
        <v>47.097879178736804</v>
      </c>
      <c r="DV222" s="19">
        <v>3.8110293085849722</v>
      </c>
      <c r="DW222" s="19">
        <v>7.865758146025839</v>
      </c>
      <c r="DX222" s="19">
        <v>0.84158002285346556</v>
      </c>
      <c r="DY222" s="19">
        <v>0.90731784873187959</v>
      </c>
      <c r="DZ222" s="19">
        <v>0.859448768485507</v>
      </c>
      <c r="EA222" s="19">
        <v>0.92658236476854872</v>
      </c>
      <c r="EB222" s="19">
        <v>18952.62819099125</v>
      </c>
      <c r="EC222" s="19">
        <v>2.4131235689432509</v>
      </c>
      <c r="ED222" s="19">
        <v>85593.476195340685</v>
      </c>
      <c r="EE222" s="19">
        <v>3.6941399153838126</v>
      </c>
      <c r="EF222" s="19">
        <v>4.5161797790148084</v>
      </c>
      <c r="EG222" s="19">
        <v>0.42260037841796877</v>
      </c>
      <c r="EH222" s="19">
        <v>457.70705882889331</v>
      </c>
      <c r="EI222" s="19">
        <v>9791.6798656236606</v>
      </c>
      <c r="EJ222" s="19">
        <v>8.7414496153861929</v>
      </c>
      <c r="EK222" s="19">
        <v>8.7414496153861929</v>
      </c>
      <c r="EL222" s="19">
        <v>100.00122539156794</v>
      </c>
      <c r="EM222" s="19">
        <v>19.030123882719561</v>
      </c>
      <c r="EN222" s="19">
        <v>2.4131235689432509</v>
      </c>
      <c r="EO222" s="19">
        <v>825.88704524941511</v>
      </c>
      <c r="EP222" s="19">
        <v>1174.9250122925655</v>
      </c>
      <c r="EQ222" s="19">
        <v>169.18612018600214</v>
      </c>
      <c r="ER222" s="19">
        <v>240.33449920021863</v>
      </c>
      <c r="ES222" s="19">
        <v>29.093356032317956</v>
      </c>
      <c r="ET222" s="19">
        <v>793.58083485414431</v>
      </c>
      <c r="EU222" s="19">
        <v>5.0417336427923445</v>
      </c>
      <c r="EV222" s="19">
        <v>0.22938063143352661</v>
      </c>
      <c r="EW222" s="19">
        <v>500</v>
      </c>
      <c r="EX222" s="19">
        <v>10696.448390677026</v>
      </c>
      <c r="EY222" s="19">
        <v>29649.076581668276</v>
      </c>
      <c r="EZ222" s="19">
        <v>5.3393669569651053E-2</v>
      </c>
      <c r="FA222" s="19">
        <v>20</v>
      </c>
      <c r="FB222" s="19">
        <v>2.1816615649929121</v>
      </c>
      <c r="FC222" s="19">
        <v>3.7750376768661287</v>
      </c>
      <c r="FD222" s="19">
        <v>7.4999999999999997E-2</v>
      </c>
      <c r="FE222" s="19">
        <v>32.956938934326175</v>
      </c>
      <c r="FF222" s="19">
        <v>9.3406554494147743E-3</v>
      </c>
    </row>
    <row r="223" spans="1:162">
      <c r="A223" s="4">
        <v>40476.673611111109</v>
      </c>
      <c r="B223" s="18">
        <v>19</v>
      </c>
      <c r="C223" s="18" t="s">
        <v>54</v>
      </c>
      <c r="D223" s="18" t="s">
        <v>77</v>
      </c>
      <c r="E223" s="4">
        <v>40476.67083333333</v>
      </c>
      <c r="F223" s="4">
        <v>40476.691666666666</v>
      </c>
      <c r="G223" s="18" t="s">
        <v>28</v>
      </c>
      <c r="H223" s="18">
        <v>2</v>
      </c>
      <c r="I223" s="18">
        <v>1</v>
      </c>
      <c r="J223" s="18">
        <v>0</v>
      </c>
      <c r="K223" s="18">
        <v>4</v>
      </c>
      <c r="L223" s="18"/>
      <c r="M223" s="18">
        <v>548559</v>
      </c>
      <c r="N223" s="18">
        <v>548560</v>
      </c>
      <c r="O223" s="18">
        <v>0</v>
      </c>
      <c r="P223" s="18">
        <v>4.4738779525433946E-2</v>
      </c>
      <c r="Q223" s="18">
        <v>2.6620401240955473E-2</v>
      </c>
      <c r="R223" s="18">
        <v>5.7273586336622966</v>
      </c>
      <c r="S223" s="18">
        <v>7.8950687037321401E-3</v>
      </c>
      <c r="T223" s="18">
        <v>4.1613052543275719</v>
      </c>
      <c r="U223" s="18">
        <v>1.0107307576458235</v>
      </c>
      <c r="V223" s="18">
        <v>2.7315500566350093E-3</v>
      </c>
      <c r="W223" s="18">
        <v>0</v>
      </c>
      <c r="X223" s="18">
        <v>1.5108949148319171</v>
      </c>
      <c r="Y223" s="18">
        <v>6.8575454062795457E-2</v>
      </c>
      <c r="Z223" s="18">
        <v>37.171697989879391</v>
      </c>
      <c r="AA223" s="18">
        <v>4.2261743156990127E-2</v>
      </c>
      <c r="AB223" s="18">
        <v>1.3968250972097003E-2</v>
      </c>
      <c r="AC223" s="18">
        <v>36.002713797551166</v>
      </c>
      <c r="AD223" s="18">
        <v>1.1083412618838738E-2</v>
      </c>
      <c r="AE223" s="18">
        <v>7.3592167701776595E-2</v>
      </c>
      <c r="AF223" s="18">
        <v>13.891687279062738</v>
      </c>
      <c r="AG223" s="18">
        <v>0</v>
      </c>
      <c r="AH223" s="18">
        <v>0</v>
      </c>
      <c r="AI223" s="18">
        <v>0.19283323351786941</v>
      </c>
      <c r="AJ223" s="18">
        <v>3.7805152993265777E-2</v>
      </c>
      <c r="AK223" s="18">
        <v>2.7315500566350093E-3</v>
      </c>
      <c r="AL223" s="18">
        <v>100</v>
      </c>
      <c r="AM223" s="18">
        <v>900</v>
      </c>
      <c r="AN223" s="18">
        <v>2.2189199999999998</v>
      </c>
      <c r="AO223" s="18">
        <v>0.50076799999999999</v>
      </c>
      <c r="AP223" s="18">
        <v>882.91800000000001</v>
      </c>
      <c r="AQ223" s="18">
        <v>39.432499999999997</v>
      </c>
      <c r="AR223" s="18"/>
      <c r="AS223" s="18">
        <v>0</v>
      </c>
      <c r="AT223" s="18">
        <v>0</v>
      </c>
      <c r="AU223" s="18">
        <v>0</v>
      </c>
      <c r="AV223" s="18">
        <v>0</v>
      </c>
      <c r="AW223" s="18">
        <v>6.3463500000000002</v>
      </c>
      <c r="AX223" s="18">
        <v>1.3588</v>
      </c>
      <c r="AY223" s="18">
        <v>0</v>
      </c>
      <c r="AZ223" s="18">
        <v>0</v>
      </c>
      <c r="BA223" s="18">
        <v>106357</v>
      </c>
      <c r="BB223" s="18">
        <v>6508.51</v>
      </c>
      <c r="BC223" s="18">
        <v>1.97593</v>
      </c>
      <c r="BD223" s="18">
        <v>0.83740599999999998</v>
      </c>
      <c r="BE223" s="18">
        <v>4.6426999999999996</v>
      </c>
      <c r="BF223" s="18">
        <v>1.4058999999999999</v>
      </c>
      <c r="BG223" s="18">
        <v>48.8748</v>
      </c>
      <c r="BH223" s="18">
        <v>4.8674600000000003</v>
      </c>
      <c r="BI223" s="18">
        <v>32.707299999999996</v>
      </c>
      <c r="BJ223" s="18">
        <v>6.0384399999999996</v>
      </c>
      <c r="BK223" s="18">
        <v>0</v>
      </c>
      <c r="BL223" s="18">
        <v>0</v>
      </c>
      <c r="BM223" s="23">
        <f t="shared" si="36"/>
        <v>96.873146007163086</v>
      </c>
      <c r="BN223" s="23">
        <f t="shared" si="37"/>
        <v>525.71523180083796</v>
      </c>
      <c r="BO223" s="23">
        <f t="shared" si="38"/>
        <v>0.71826989478506997</v>
      </c>
      <c r="BP223" s="23">
        <f t="shared" si="39"/>
        <v>525.71523180083807</v>
      </c>
      <c r="BQ223" s="23"/>
      <c r="BR223" s="18">
        <v>19.4771</v>
      </c>
      <c r="BS223" s="18">
        <v>1.8734</v>
      </c>
      <c r="BT223" s="18">
        <v>13672.6</v>
      </c>
      <c r="BU223" s="18">
        <v>910.75699999999995</v>
      </c>
      <c r="BV223" s="18">
        <v>43.194699999999997</v>
      </c>
      <c r="BW223" s="18">
        <v>1.9087099999999999</v>
      </c>
      <c r="BX223" s="18">
        <v>110.239</v>
      </c>
      <c r="BY223" s="18">
        <v>3.5004400000000002</v>
      </c>
      <c r="BZ223" s="18">
        <v>0</v>
      </c>
      <c r="CA223" s="23">
        <f t="shared" si="40"/>
        <v>0</v>
      </c>
      <c r="CB223" s="24">
        <f t="shared" si="41"/>
        <v>0</v>
      </c>
      <c r="CC223" s="25">
        <f t="shared" si="42"/>
        <v>-15.551948641569126</v>
      </c>
      <c r="CD223" s="25"/>
      <c r="CE223" s="18">
        <v>0</v>
      </c>
      <c r="CF223" s="18">
        <v>0</v>
      </c>
      <c r="CG223" s="18">
        <v>0</v>
      </c>
      <c r="CH223" s="18">
        <v>2175.3000000000002</v>
      </c>
      <c r="CI223" s="23">
        <v>882.91800000000001</v>
      </c>
      <c r="CJ223" s="23" t="b">
        <f t="shared" si="43"/>
        <v>1</v>
      </c>
      <c r="CK223" s="23" t="b">
        <f t="shared" si="44"/>
        <v>1</v>
      </c>
      <c r="CL223" s="23">
        <f t="shared" si="45"/>
        <v>0</v>
      </c>
      <c r="CM223" s="23">
        <f t="shared" si="46"/>
        <v>0</v>
      </c>
      <c r="CN223" s="23">
        <f t="shared" si="47"/>
        <v>1529.1090000000002</v>
      </c>
      <c r="CO223" s="18">
        <v>536.08500000000004</v>
      </c>
      <c r="CP223" s="18">
        <v>24.8371</v>
      </c>
      <c r="CQ223" s="18">
        <v>0.48171000000000003</v>
      </c>
      <c r="CR223" s="18">
        <v>2.3643399999999999</v>
      </c>
      <c r="CS223" s="18">
        <v>0.487124</v>
      </c>
      <c r="CT223" s="18">
        <v>17.944299999999998</v>
      </c>
      <c r="CU223" s="18">
        <v>5.6294700000000004</v>
      </c>
      <c r="CV223" s="18">
        <v>998.9171142578125</v>
      </c>
      <c r="CW223" s="18">
        <v>3.2265374660491943</v>
      </c>
      <c r="CX223" s="18">
        <v>17.362031936645508</v>
      </c>
      <c r="CY223" s="18">
        <v>87.456871032714844</v>
      </c>
      <c r="CZ223" s="18">
        <v>22.088363647460937</v>
      </c>
      <c r="DA223" s="18">
        <v>139.13148498535156</v>
      </c>
      <c r="DB223" s="18">
        <v>4227.2763671875</v>
      </c>
      <c r="DC223" s="18">
        <v>4.660987377166748</v>
      </c>
      <c r="DD223" s="18">
        <v>207.07177734375</v>
      </c>
      <c r="DE223" s="18">
        <v>19.617837905883789</v>
      </c>
      <c r="DF223" s="19">
        <v>47.927109364979977</v>
      </c>
      <c r="DG223" s="19"/>
      <c r="DH223" s="19">
        <v>224.50617</v>
      </c>
      <c r="DI223" s="19">
        <v>6.6567599999999993</v>
      </c>
      <c r="DJ223" s="19">
        <v>0</v>
      </c>
      <c r="DK223" s="19">
        <v>0</v>
      </c>
      <c r="DL223" s="19">
        <v>12.6927</v>
      </c>
      <c r="DM223" s="19">
        <v>0</v>
      </c>
      <c r="DN223" s="19">
        <v>18.570799999999998</v>
      </c>
      <c r="DO223" s="19">
        <v>195.4992</v>
      </c>
      <c r="DP223" s="19">
        <v>98.121899999999982</v>
      </c>
      <c r="DQ223" s="19">
        <v>0</v>
      </c>
      <c r="DR223" s="19">
        <v>97.385500000000008</v>
      </c>
      <c r="DS223" s="19">
        <v>110.239</v>
      </c>
      <c r="DT223" s="19">
        <v>539.16586000000007</v>
      </c>
      <c r="DU223" s="19">
        <v>87.582688800222257</v>
      </c>
      <c r="DV223" s="19">
        <v>9.0391458745183613</v>
      </c>
      <c r="DW223" s="19">
        <v>21.708084277149911</v>
      </c>
      <c r="DX223" s="19">
        <v>0.79410712570470843</v>
      </c>
      <c r="DY223" s="19">
        <v>0.89716290512294605</v>
      </c>
      <c r="DZ223" s="19">
        <v>0.80317406731820562</v>
      </c>
      <c r="EA223" s="19">
        <v>0.90740651510355996</v>
      </c>
      <c r="EB223" s="19">
        <v>17433.729075293093</v>
      </c>
      <c r="EC223" s="19">
        <v>2.2197313270862344</v>
      </c>
      <c r="ED223" s="19">
        <v>90433.686989499518</v>
      </c>
      <c r="EE223" s="19">
        <v>4.2318589869474135</v>
      </c>
      <c r="EF223" s="19">
        <v>5.1872830304367437</v>
      </c>
      <c r="EG223" s="19">
        <v>0.42299203643798833</v>
      </c>
      <c r="EH223" s="19">
        <v>422.53398439267079</v>
      </c>
      <c r="EI223" s="19">
        <v>9039.2259147266686</v>
      </c>
      <c r="EJ223" s="19">
        <v>10.004583118358102</v>
      </c>
      <c r="EK223" s="19">
        <v>10.004583118358104</v>
      </c>
      <c r="EL223" s="19">
        <v>100.00122539156794</v>
      </c>
      <c r="EM223" s="19">
        <v>19.030123882719561</v>
      </c>
      <c r="EN223" s="19">
        <v>2.2197313270862344</v>
      </c>
      <c r="EO223" s="19">
        <v>825.88704524941511</v>
      </c>
      <c r="EP223" s="19">
        <v>1174.9250122925655</v>
      </c>
      <c r="EQ223" s="19">
        <v>151.68643698134665</v>
      </c>
      <c r="ER223" s="19">
        <v>215.44906920753311</v>
      </c>
      <c r="ES223" s="19">
        <v>29.093356032317956</v>
      </c>
      <c r="ET223" s="19">
        <v>731.91878932660723</v>
      </c>
      <c r="EU223" s="19">
        <v>5.7756084812042507</v>
      </c>
      <c r="EV223" s="19">
        <v>9.2068129667449733E-2</v>
      </c>
      <c r="EW223" s="19">
        <v>500</v>
      </c>
      <c r="EX223" s="19">
        <v>10696.448390677026</v>
      </c>
      <c r="EY223" s="19">
        <v>28130.177465970119</v>
      </c>
      <c r="EZ223" s="19">
        <v>5.3285021613215751E-2</v>
      </c>
      <c r="FA223" s="19">
        <v>20</v>
      </c>
      <c r="FB223" s="19">
        <v>2.1816615649929121</v>
      </c>
      <c r="FC223" s="19">
        <v>3.5816454350091127</v>
      </c>
      <c r="FD223" s="19">
        <v>7.4999999999999997E-2</v>
      </c>
      <c r="FE223" s="19">
        <v>28.772828928629558</v>
      </c>
      <c r="FF223" s="19">
        <v>1.1008900259278349E-2</v>
      </c>
    </row>
    <row r="224" spans="1:162">
      <c r="A224" s="4">
        <v>40476.676388888889</v>
      </c>
      <c r="B224" s="18">
        <v>19</v>
      </c>
      <c r="C224" s="18" t="s">
        <v>54</v>
      </c>
      <c r="D224" s="18" t="s">
        <v>77</v>
      </c>
      <c r="E224" s="4">
        <v>40476.67083333333</v>
      </c>
      <c r="F224" s="4">
        <v>40476.691666666666</v>
      </c>
      <c r="G224" s="18" t="s">
        <v>28</v>
      </c>
      <c r="H224" s="18">
        <v>2</v>
      </c>
      <c r="I224" s="18">
        <v>1</v>
      </c>
      <c r="J224" s="18">
        <v>0</v>
      </c>
      <c r="K224" s="18">
        <v>4</v>
      </c>
      <c r="L224" s="18"/>
      <c r="M224" s="18">
        <v>548559</v>
      </c>
      <c r="N224" s="18">
        <v>548560</v>
      </c>
      <c r="O224" s="18">
        <v>0</v>
      </c>
      <c r="P224" s="18">
        <v>4.4738779525433946E-2</v>
      </c>
      <c r="Q224" s="18">
        <v>2.6620401240955473E-2</v>
      </c>
      <c r="R224" s="18">
        <v>5.7273586336622966</v>
      </c>
      <c r="S224" s="18">
        <v>7.8950687037321401E-3</v>
      </c>
      <c r="T224" s="18">
        <v>4.1613052543275719</v>
      </c>
      <c r="U224" s="18">
        <v>1.0107307576458235</v>
      </c>
      <c r="V224" s="18">
        <v>2.7315500566350093E-3</v>
      </c>
      <c r="W224" s="18">
        <v>0</v>
      </c>
      <c r="X224" s="18">
        <v>1.5108949148319171</v>
      </c>
      <c r="Y224" s="18">
        <v>6.8575454062795457E-2</v>
      </c>
      <c r="Z224" s="18">
        <v>37.171697989879391</v>
      </c>
      <c r="AA224" s="18">
        <v>4.2261743156990127E-2</v>
      </c>
      <c r="AB224" s="18">
        <v>1.3968250972097003E-2</v>
      </c>
      <c r="AC224" s="18">
        <v>36.002713797551166</v>
      </c>
      <c r="AD224" s="18">
        <v>1.1083412618838738E-2</v>
      </c>
      <c r="AE224" s="18">
        <v>7.3592167701776595E-2</v>
      </c>
      <c r="AF224" s="18">
        <v>13.891687279062738</v>
      </c>
      <c r="AG224" s="18">
        <v>0</v>
      </c>
      <c r="AH224" s="18">
        <v>0</v>
      </c>
      <c r="AI224" s="18">
        <v>0.19283323351786941</v>
      </c>
      <c r="AJ224" s="18">
        <v>3.7805152993265777E-2</v>
      </c>
      <c r="AK224" s="18">
        <v>2.7315500566350093E-3</v>
      </c>
      <c r="AL224" s="18">
        <v>100</v>
      </c>
      <c r="AM224" s="18">
        <v>900</v>
      </c>
      <c r="AN224" s="18">
        <v>4.6282699999999997</v>
      </c>
      <c r="AO224" s="18">
        <v>0.68566700000000003</v>
      </c>
      <c r="AP224" s="18">
        <v>1766.64</v>
      </c>
      <c r="AQ224" s="18">
        <v>40.937600000000003</v>
      </c>
      <c r="AR224" s="18"/>
      <c r="AS224" s="18">
        <v>0</v>
      </c>
      <c r="AT224" s="18">
        <v>0</v>
      </c>
      <c r="AU224" s="18">
        <v>0</v>
      </c>
      <c r="AV224" s="18">
        <v>0</v>
      </c>
      <c r="AW224" s="18">
        <v>15.470599999999999</v>
      </c>
      <c r="AX224" s="18">
        <v>0.82094</v>
      </c>
      <c r="AY224" s="18">
        <v>7.9323800000000002</v>
      </c>
      <c r="AZ224" s="18">
        <v>2.7179000000000002</v>
      </c>
      <c r="BA224" s="18">
        <v>0</v>
      </c>
      <c r="BB224" s="18">
        <v>0</v>
      </c>
      <c r="BC224" s="18">
        <v>0</v>
      </c>
      <c r="BD224" s="18">
        <v>0</v>
      </c>
      <c r="BE224" s="18">
        <v>2.6658499999999998</v>
      </c>
      <c r="BF224" s="18">
        <v>0.38496900000000001</v>
      </c>
      <c r="BG224" s="18">
        <v>44.500900000000001</v>
      </c>
      <c r="BH224" s="18">
        <v>3.1909200000000002</v>
      </c>
      <c r="BI224" s="18">
        <v>0</v>
      </c>
      <c r="BJ224" s="18">
        <v>0</v>
      </c>
      <c r="BK224" s="18">
        <v>0</v>
      </c>
      <c r="BL224" s="18">
        <v>0</v>
      </c>
      <c r="BM224" s="23">
        <f t="shared" si="36"/>
        <v>96.873146007163086</v>
      </c>
      <c r="BN224" s="23">
        <f t="shared" si="37"/>
        <v>471.39023465681976</v>
      </c>
      <c r="BO224" s="23">
        <f t="shared" si="38"/>
        <v>0.74249844840405133</v>
      </c>
      <c r="BP224" s="23">
        <f t="shared" si="39"/>
        <v>471.39023465681976</v>
      </c>
      <c r="BQ224" s="23"/>
      <c r="BR224" s="18">
        <v>11.113300000000001</v>
      </c>
      <c r="BS224" s="18">
        <v>1.1830099999999999</v>
      </c>
      <c r="BT224" s="18">
        <v>0</v>
      </c>
      <c r="BU224" s="18">
        <v>0</v>
      </c>
      <c r="BV224" s="18">
        <v>17.334599999999998</v>
      </c>
      <c r="BW224" s="18">
        <v>1.56023</v>
      </c>
      <c r="BX224" s="18">
        <v>119.98</v>
      </c>
      <c r="BY224" s="18">
        <v>4.7715899999999998</v>
      </c>
      <c r="BZ224" s="18">
        <v>0</v>
      </c>
      <c r="CA224" s="23">
        <f t="shared" si="40"/>
        <v>0</v>
      </c>
      <c r="CB224" s="24">
        <f t="shared" si="41"/>
        <v>0</v>
      </c>
      <c r="CC224" s="25">
        <f t="shared" si="42"/>
        <v>-15.551948641569126</v>
      </c>
      <c r="CD224" s="25"/>
      <c r="CE224" s="18">
        <v>0</v>
      </c>
      <c r="CF224" s="18">
        <v>0</v>
      </c>
      <c r="CG224" s="18">
        <v>0</v>
      </c>
      <c r="CH224" s="18">
        <v>1996.2</v>
      </c>
      <c r="CI224" s="23">
        <v>1766.64</v>
      </c>
      <c r="CJ224" s="23" t="b">
        <f t="shared" si="43"/>
        <v>1</v>
      </c>
      <c r="CK224" s="23" t="b">
        <f t="shared" si="44"/>
        <v>1</v>
      </c>
      <c r="CL224" s="23">
        <f t="shared" si="45"/>
        <v>0</v>
      </c>
      <c r="CM224" s="23">
        <f t="shared" si="46"/>
        <v>0</v>
      </c>
      <c r="CN224" s="23">
        <f t="shared" si="47"/>
        <v>1881.42</v>
      </c>
      <c r="CO224" s="18">
        <v>521.59900000000005</v>
      </c>
      <c r="CP224" s="18">
        <v>44.722200000000001</v>
      </c>
      <c r="CQ224" s="18">
        <v>0.55778399999999995</v>
      </c>
      <c r="CR224" s="18">
        <v>0</v>
      </c>
      <c r="CS224" s="18">
        <v>0</v>
      </c>
      <c r="CT224" s="18">
        <v>0</v>
      </c>
      <c r="CU224" s="18">
        <v>0</v>
      </c>
      <c r="CV224" s="18">
        <v>866.46612548828125</v>
      </c>
      <c r="CW224" s="18">
        <v>3.0433216094970703</v>
      </c>
      <c r="CX224" s="18">
        <v>15.99059009552002</v>
      </c>
      <c r="CY224" s="18">
        <v>87.544136047363281</v>
      </c>
      <c r="CZ224" s="18">
        <v>21.367595672607422</v>
      </c>
      <c r="DA224" s="18">
        <v>123.11518859863281</v>
      </c>
      <c r="DB224" s="18">
        <v>4369.1865234375</v>
      </c>
      <c r="DC224" s="18">
        <v>4.8988561630249023</v>
      </c>
      <c r="DD224" s="18">
        <v>208.01576232910156</v>
      </c>
      <c r="DE224" s="18">
        <v>20.135616302490234</v>
      </c>
      <c r="DF224" s="19">
        <v>47.927109364979977</v>
      </c>
      <c r="DG224" s="19"/>
      <c r="DH224" s="19">
        <v>206.29130000000001</v>
      </c>
      <c r="DI224" s="19">
        <v>13.884809999999998</v>
      </c>
      <c r="DJ224" s="19">
        <v>0</v>
      </c>
      <c r="DK224" s="19">
        <v>0</v>
      </c>
      <c r="DL224" s="19">
        <v>30.941199999999998</v>
      </c>
      <c r="DM224" s="19">
        <v>23.797139999999999</v>
      </c>
      <c r="DN224" s="19">
        <v>10.663399999999999</v>
      </c>
      <c r="DO224" s="19">
        <v>178.00360000000001</v>
      </c>
      <c r="DP224" s="19">
        <v>0</v>
      </c>
      <c r="DQ224" s="19">
        <v>0</v>
      </c>
      <c r="DR224" s="19">
        <v>55.566500000000005</v>
      </c>
      <c r="DS224" s="19">
        <v>119.98</v>
      </c>
      <c r="DT224" s="19">
        <v>432.83665000000002</v>
      </c>
      <c r="DU224" s="19">
        <v>44.635550129465905</v>
      </c>
      <c r="DV224" s="19">
        <v>4.6127270125351618</v>
      </c>
      <c r="DW224" s="19">
        <v>9.6783398401688654</v>
      </c>
      <c r="DX224" s="19">
        <v>0.80695011965293217</v>
      </c>
      <c r="DY224" s="19">
        <v>0.88830011033664591</v>
      </c>
      <c r="DZ224" s="19">
        <v>0.82502876139280912</v>
      </c>
      <c r="EA224" s="19">
        <v>0.90820129017558859</v>
      </c>
      <c r="EB224" s="19">
        <v>15632.207595725844</v>
      </c>
      <c r="EC224" s="19">
        <v>1.9903544882387523</v>
      </c>
      <c r="ED224" s="19">
        <v>93469.556314381596</v>
      </c>
      <c r="EE224" s="19">
        <v>5.0425358763740755</v>
      </c>
      <c r="EF224" s="19">
        <v>5.9792934390110091</v>
      </c>
      <c r="EG224" s="19">
        <v>0.41816289100646975</v>
      </c>
      <c r="EH224" s="19">
        <v>362.32397999335427</v>
      </c>
      <c r="EI224" s="19">
        <v>7751.1595054072186</v>
      </c>
      <c r="EJ224" s="19">
        <v>12.058783753472898</v>
      </c>
      <c r="EK224" s="19">
        <v>12.058783753472898</v>
      </c>
      <c r="EL224" s="19">
        <v>100.00122539156794</v>
      </c>
      <c r="EM224" s="19">
        <v>19.030123882719561</v>
      </c>
      <c r="EN224" s="19">
        <v>1.9903544882387523</v>
      </c>
      <c r="EO224" s="19">
        <v>825.88704524941511</v>
      </c>
      <c r="EP224" s="19">
        <v>1174.9250122925655</v>
      </c>
      <c r="EQ224" s="19">
        <v>131.26334205145741</v>
      </c>
      <c r="ER224" s="19">
        <v>186.39581680943701</v>
      </c>
      <c r="ES224" s="19">
        <v>29.093356032317956</v>
      </c>
      <c r="ET224" s="19">
        <v>634.87032958794759</v>
      </c>
      <c r="EU224" s="19">
        <v>6.8820140425734664</v>
      </c>
      <c r="EV224" s="19">
        <v>2.9329236982629656E-2</v>
      </c>
      <c r="EW224" s="19">
        <v>500</v>
      </c>
      <c r="EX224" s="19">
        <v>10696.448390677026</v>
      </c>
      <c r="EY224" s="19">
        <v>26328.655986402868</v>
      </c>
      <c r="EZ224" s="19">
        <v>5.1900337267271716E-2</v>
      </c>
      <c r="FA224" s="19">
        <v>20</v>
      </c>
      <c r="FB224" s="19">
        <v>2.1816615649929121</v>
      </c>
      <c r="FC224" s="19">
        <v>3.3522685961616303</v>
      </c>
      <c r="FD224" s="19">
        <v>7.4999999999999997E-2</v>
      </c>
      <c r="FE224" s="19">
        <v>29.532237243652343</v>
      </c>
      <c r="FF224" s="19">
        <v>8.9164881493972951E-3</v>
      </c>
    </row>
    <row r="225" spans="1:162">
      <c r="A225" s="4">
        <v>40476.677083333336</v>
      </c>
      <c r="B225" s="18">
        <v>19</v>
      </c>
      <c r="C225" s="18" t="s">
        <v>54</v>
      </c>
      <c r="D225" s="18" t="s">
        <v>77</v>
      </c>
      <c r="E225" s="4">
        <v>40476.67083333333</v>
      </c>
      <c r="F225" s="4">
        <v>40476.691666666666</v>
      </c>
      <c r="G225" s="18" t="s">
        <v>28</v>
      </c>
      <c r="H225" s="18">
        <v>2</v>
      </c>
      <c r="I225" s="18">
        <v>1</v>
      </c>
      <c r="J225" s="18">
        <v>0</v>
      </c>
      <c r="K225" s="18">
        <v>4</v>
      </c>
      <c r="L225" s="18"/>
      <c r="M225" s="18">
        <v>548559</v>
      </c>
      <c r="N225" s="18">
        <v>548560</v>
      </c>
      <c r="O225" s="18">
        <v>0</v>
      </c>
      <c r="P225" s="18">
        <v>4.4738779525433946E-2</v>
      </c>
      <c r="Q225" s="18">
        <v>2.6620401240955473E-2</v>
      </c>
      <c r="R225" s="18">
        <v>5.7273586336622966</v>
      </c>
      <c r="S225" s="18">
        <v>7.8950687037321401E-3</v>
      </c>
      <c r="T225" s="18">
        <v>4.1613052543275719</v>
      </c>
      <c r="U225" s="18">
        <v>1.0107307576458235</v>
      </c>
      <c r="V225" s="18">
        <v>2.7315500566350093E-3</v>
      </c>
      <c r="W225" s="18">
        <v>0</v>
      </c>
      <c r="X225" s="18">
        <v>1.5108949148319171</v>
      </c>
      <c r="Y225" s="18">
        <v>6.8575454062795457E-2</v>
      </c>
      <c r="Z225" s="18">
        <v>37.171697989879391</v>
      </c>
      <c r="AA225" s="18">
        <v>4.2261743156990127E-2</v>
      </c>
      <c r="AB225" s="18">
        <v>1.3968250972097003E-2</v>
      </c>
      <c r="AC225" s="18">
        <v>36.002713797551166</v>
      </c>
      <c r="AD225" s="18">
        <v>1.1083412618838738E-2</v>
      </c>
      <c r="AE225" s="18">
        <v>7.3592167701776595E-2</v>
      </c>
      <c r="AF225" s="18">
        <v>13.891687279062738</v>
      </c>
      <c r="AG225" s="18">
        <v>0</v>
      </c>
      <c r="AH225" s="18">
        <v>0</v>
      </c>
      <c r="AI225" s="18">
        <v>0.19283323351786941</v>
      </c>
      <c r="AJ225" s="18">
        <v>3.7805152993265777E-2</v>
      </c>
      <c r="AK225" s="18">
        <v>2.7315500566350093E-3</v>
      </c>
      <c r="AL225" s="18">
        <v>100</v>
      </c>
      <c r="AM225" s="18">
        <v>900</v>
      </c>
      <c r="AN225" s="18">
        <v>3.43059</v>
      </c>
      <c r="AO225" s="18">
        <v>1.6490199999999999</v>
      </c>
      <c r="AP225" s="18">
        <v>1838.34</v>
      </c>
      <c r="AQ225" s="18">
        <v>91.074600000000004</v>
      </c>
      <c r="AR225" s="18"/>
      <c r="AS225" s="18">
        <v>0</v>
      </c>
      <c r="AT225" s="18">
        <v>0</v>
      </c>
      <c r="AU225" s="18">
        <v>0</v>
      </c>
      <c r="AV225" s="18">
        <v>0</v>
      </c>
      <c r="AW225" s="18">
        <v>10.3574</v>
      </c>
      <c r="AX225" s="18">
        <v>1.5735399999999999</v>
      </c>
      <c r="AY225" s="18">
        <v>22.704499999999999</v>
      </c>
      <c r="AZ225" s="18">
        <v>5.2095500000000001</v>
      </c>
      <c r="BA225" s="18">
        <v>0</v>
      </c>
      <c r="BB225" s="18">
        <v>0</v>
      </c>
      <c r="BC225" s="18">
        <v>0</v>
      </c>
      <c r="BD225" s="18">
        <v>0</v>
      </c>
      <c r="BE225" s="18">
        <v>3.7228599999999998</v>
      </c>
      <c r="BF225" s="18">
        <v>1.7479100000000001</v>
      </c>
      <c r="BG225" s="18">
        <v>73.626599999999996</v>
      </c>
      <c r="BH225" s="18">
        <v>6.5644400000000003</v>
      </c>
      <c r="BI225" s="18">
        <v>0</v>
      </c>
      <c r="BJ225" s="18">
        <v>0</v>
      </c>
      <c r="BK225" s="18">
        <v>0</v>
      </c>
      <c r="BL225" s="18">
        <v>0</v>
      </c>
      <c r="BM225" s="23">
        <f t="shared" si="36"/>
        <v>96.873146007163086</v>
      </c>
      <c r="BN225" s="23">
        <f t="shared" si="37"/>
        <v>411.95391425223369</v>
      </c>
      <c r="BO225" s="23">
        <f t="shared" si="38"/>
        <v>0.73560959446709506</v>
      </c>
      <c r="BP225" s="23">
        <f t="shared" si="39"/>
        <v>411.9539142522338</v>
      </c>
      <c r="BQ225" s="23"/>
      <c r="BR225" s="18">
        <v>17.139500000000002</v>
      </c>
      <c r="BS225" s="18">
        <v>2.32578</v>
      </c>
      <c r="BT225" s="18">
        <v>0</v>
      </c>
      <c r="BU225" s="18">
        <v>0</v>
      </c>
      <c r="BV225" s="18">
        <v>12.030200000000001</v>
      </c>
      <c r="BW225" s="18">
        <v>2.1164900000000002</v>
      </c>
      <c r="BX225" s="18">
        <v>191.87299999999999</v>
      </c>
      <c r="BY225" s="18">
        <v>5.7505499999999996</v>
      </c>
      <c r="BZ225" s="18">
        <v>0</v>
      </c>
      <c r="CA225" s="23">
        <f t="shared" si="40"/>
        <v>0</v>
      </c>
      <c r="CB225" s="24">
        <f t="shared" si="41"/>
        <v>0</v>
      </c>
      <c r="CC225" s="25">
        <f t="shared" si="42"/>
        <v>-15.551948641569126</v>
      </c>
      <c r="CD225" s="25"/>
      <c r="CE225" s="18">
        <v>0</v>
      </c>
      <c r="CF225" s="18">
        <v>0</v>
      </c>
      <c r="CG225" s="18">
        <v>0</v>
      </c>
      <c r="CH225" s="18">
        <v>8891.61</v>
      </c>
      <c r="CI225" s="23">
        <v>1838.34</v>
      </c>
      <c r="CJ225" s="23" t="b">
        <f t="shared" si="43"/>
        <v>1</v>
      </c>
      <c r="CK225" s="23" t="b">
        <f t="shared" si="44"/>
        <v>1</v>
      </c>
      <c r="CL225" s="23">
        <f t="shared" si="45"/>
        <v>0</v>
      </c>
      <c r="CM225" s="23">
        <f t="shared" si="46"/>
        <v>0</v>
      </c>
      <c r="CN225" s="23">
        <f t="shared" si="47"/>
        <v>5364.9750000000004</v>
      </c>
      <c r="CO225" s="18">
        <v>1310.56</v>
      </c>
      <c r="CP225" s="18">
        <v>68.417000000000002</v>
      </c>
      <c r="CQ225" s="18">
        <v>1.2967200000000001</v>
      </c>
      <c r="CR225" s="18">
        <v>0</v>
      </c>
      <c r="CS225" s="18">
        <v>0</v>
      </c>
      <c r="CT225" s="18">
        <v>0</v>
      </c>
      <c r="CU225" s="18">
        <v>0</v>
      </c>
      <c r="CV225" s="18">
        <v>764.30694580078125</v>
      </c>
      <c r="CW225" s="18">
        <v>2.93636155128479</v>
      </c>
      <c r="CX225" s="18">
        <v>15.353246688842773</v>
      </c>
      <c r="CY225" s="18">
        <v>87.480712890625</v>
      </c>
      <c r="CZ225" s="18">
        <v>21.567699432373047</v>
      </c>
      <c r="DA225" s="18">
        <v>116.27616119384766</v>
      </c>
      <c r="DB225" s="18">
        <v>4357.75537109375</v>
      </c>
      <c r="DC225" s="18">
        <v>5.0938076972961426</v>
      </c>
      <c r="DD225" s="18">
        <v>207.53981018066406</v>
      </c>
      <c r="DE225" s="18">
        <v>20.236867904663086</v>
      </c>
      <c r="DF225" s="19">
        <v>47.927109364979977</v>
      </c>
      <c r="DG225" s="19"/>
      <c r="DH225" s="19">
        <v>322.85444999999999</v>
      </c>
      <c r="DI225" s="19">
        <v>10.29177</v>
      </c>
      <c r="DJ225" s="19">
        <v>0</v>
      </c>
      <c r="DK225" s="19">
        <v>0</v>
      </c>
      <c r="DL225" s="19">
        <v>20.7148</v>
      </c>
      <c r="DM225" s="19">
        <v>68.113500000000002</v>
      </c>
      <c r="DN225" s="19">
        <v>14.891439999999999</v>
      </c>
      <c r="DO225" s="19">
        <v>294.50639999999999</v>
      </c>
      <c r="DP225" s="19">
        <v>0</v>
      </c>
      <c r="DQ225" s="19">
        <v>0</v>
      </c>
      <c r="DR225" s="19">
        <v>85.697500000000005</v>
      </c>
      <c r="DS225" s="19">
        <v>191.87299999999999</v>
      </c>
      <c r="DT225" s="19">
        <v>686.08840999999995</v>
      </c>
      <c r="DU225" s="19">
        <v>129.96199774909746</v>
      </c>
      <c r="DV225" s="19">
        <v>4.7189214668868846</v>
      </c>
      <c r="DW225" s="19">
        <v>10.028039960828448</v>
      </c>
      <c r="DX225" s="19">
        <v>0.92178142413496178</v>
      </c>
      <c r="DY225" s="19">
        <v>0.95785021578617702</v>
      </c>
      <c r="DZ225" s="19">
        <v>0.9288741238479542</v>
      </c>
      <c r="EA225" s="19">
        <v>0.96522044887258573</v>
      </c>
      <c r="EB225" s="19">
        <v>13661.184797667711</v>
      </c>
      <c r="EC225" s="19">
        <v>1.739396071232536</v>
      </c>
      <c r="ED225" s="19">
        <v>93225.010852199819</v>
      </c>
      <c r="EE225" s="19">
        <v>5.7015776122877355</v>
      </c>
      <c r="EF225" s="19">
        <v>6.8240794801425677</v>
      </c>
      <c r="EG225" s="19">
        <v>0.41950358619689943</v>
      </c>
      <c r="EH225" s="19">
        <v>320.62950471862695</v>
      </c>
      <c r="EI225" s="19">
        <v>6859.1938995022583</v>
      </c>
      <c r="EJ225" s="19">
        <v>13.591248799507586</v>
      </c>
      <c r="EK225" s="19">
        <v>13.591248799507586</v>
      </c>
      <c r="EL225" s="19">
        <v>100.00122539156794</v>
      </c>
      <c r="EM225" s="19">
        <v>19.030123882719561</v>
      </c>
      <c r="EN225" s="19">
        <v>1.739396071232536</v>
      </c>
      <c r="EO225" s="19">
        <v>825.88704524941511</v>
      </c>
      <c r="EP225" s="19">
        <v>1174.9250122925655</v>
      </c>
      <c r="EQ225" s="19">
        <v>118.34693501748626</v>
      </c>
      <c r="ER225" s="19">
        <v>168.01337355570135</v>
      </c>
      <c r="ES225" s="19">
        <v>29.093356032317956</v>
      </c>
      <c r="ET225" s="19">
        <v>560.0170489220842</v>
      </c>
      <c r="EU225" s="19">
        <v>7.7814691168447787</v>
      </c>
      <c r="EV225" s="19">
        <v>0.11931544163204372</v>
      </c>
      <c r="EW225" s="19">
        <v>500</v>
      </c>
      <c r="EX225" s="19">
        <v>10696.448390677026</v>
      </c>
      <c r="EY225" s="19">
        <v>24357.633188344735</v>
      </c>
      <c r="EZ225" s="19">
        <v>5.1905985118692044E-2</v>
      </c>
      <c r="FA225" s="19">
        <v>20</v>
      </c>
      <c r="FB225" s="19">
        <v>2.1816615649929121</v>
      </c>
      <c r="FC225" s="19">
        <v>3.1013101791554138</v>
      </c>
      <c r="FD225" s="19">
        <v>7.4999999999999997E-2</v>
      </c>
      <c r="FE225" s="19">
        <v>29.680739593505859</v>
      </c>
      <c r="FF225" s="19">
        <v>7.5560904232273643E-3</v>
      </c>
    </row>
    <row r="226" spans="1:162">
      <c r="A226" s="4">
        <v>40476.679861111108</v>
      </c>
      <c r="B226" s="18">
        <v>19</v>
      </c>
      <c r="C226" s="18" t="s">
        <v>54</v>
      </c>
      <c r="D226" s="18" t="s">
        <v>77</v>
      </c>
      <c r="E226" s="4">
        <v>40476.67083333333</v>
      </c>
      <c r="F226" s="4">
        <v>40476.691666666666</v>
      </c>
      <c r="G226" s="18" t="s">
        <v>28</v>
      </c>
      <c r="H226" s="18">
        <v>2</v>
      </c>
      <c r="I226" s="18">
        <v>1</v>
      </c>
      <c r="J226" s="18">
        <v>0</v>
      </c>
      <c r="K226" s="18">
        <v>4</v>
      </c>
      <c r="L226" s="18"/>
      <c r="M226" s="18">
        <v>548559</v>
      </c>
      <c r="N226" s="18">
        <v>548560</v>
      </c>
      <c r="O226" s="18">
        <v>0</v>
      </c>
      <c r="P226" s="18">
        <v>4.4738779525433946E-2</v>
      </c>
      <c r="Q226" s="18">
        <v>2.6620401240955473E-2</v>
      </c>
      <c r="R226" s="18">
        <v>5.7273586336622966</v>
      </c>
      <c r="S226" s="18">
        <v>7.8950687037321401E-3</v>
      </c>
      <c r="T226" s="18">
        <v>4.1613052543275719</v>
      </c>
      <c r="U226" s="18">
        <v>1.0107307576458235</v>
      </c>
      <c r="V226" s="18">
        <v>2.7315500566350093E-3</v>
      </c>
      <c r="W226" s="18">
        <v>0</v>
      </c>
      <c r="X226" s="18">
        <v>1.5108949148319171</v>
      </c>
      <c r="Y226" s="18">
        <v>6.8575454062795457E-2</v>
      </c>
      <c r="Z226" s="18">
        <v>37.171697989879391</v>
      </c>
      <c r="AA226" s="18">
        <v>4.2261743156990127E-2</v>
      </c>
      <c r="AB226" s="18">
        <v>1.3968250972097003E-2</v>
      </c>
      <c r="AC226" s="18">
        <v>36.002713797551166</v>
      </c>
      <c r="AD226" s="18">
        <v>1.1083412618838738E-2</v>
      </c>
      <c r="AE226" s="18">
        <v>7.3592167701776595E-2</v>
      </c>
      <c r="AF226" s="18">
        <v>13.891687279062738</v>
      </c>
      <c r="AG226" s="18">
        <v>0</v>
      </c>
      <c r="AH226" s="18">
        <v>0</v>
      </c>
      <c r="AI226" s="18">
        <v>0.19283323351786941</v>
      </c>
      <c r="AJ226" s="18">
        <v>3.7805152993265777E-2</v>
      </c>
      <c r="AK226" s="18">
        <v>2.7315500566350093E-3</v>
      </c>
      <c r="AL226" s="18">
        <v>100</v>
      </c>
      <c r="AM226" s="18">
        <v>900</v>
      </c>
      <c r="AN226" s="18">
        <v>7.7997300000000003</v>
      </c>
      <c r="AO226" s="18">
        <v>2.0301399999999998</v>
      </c>
      <c r="AP226" s="18">
        <v>3694.25</v>
      </c>
      <c r="AQ226" s="18">
        <v>143.37700000000001</v>
      </c>
      <c r="AR226" s="18"/>
      <c r="AS226" s="18">
        <v>0</v>
      </c>
      <c r="AT226" s="18">
        <v>0</v>
      </c>
      <c r="AU226" s="18">
        <v>0</v>
      </c>
      <c r="AV226" s="18">
        <v>0</v>
      </c>
      <c r="AW226" s="18">
        <v>21.016999999999999</v>
      </c>
      <c r="AX226" s="18">
        <v>1.46722</v>
      </c>
      <c r="AY226" s="18">
        <v>22.5184</v>
      </c>
      <c r="AZ226" s="18">
        <v>4.8582700000000001</v>
      </c>
      <c r="BA226" s="18">
        <v>61318.8</v>
      </c>
      <c r="BB226" s="18">
        <v>4562.33</v>
      </c>
      <c r="BC226" s="18">
        <v>0</v>
      </c>
      <c r="BD226" s="18">
        <v>0</v>
      </c>
      <c r="BE226" s="18">
        <v>8.9214099999999998</v>
      </c>
      <c r="BF226" s="18">
        <v>1.7047000000000001</v>
      </c>
      <c r="BG226" s="18">
        <v>156.62700000000001</v>
      </c>
      <c r="BH226" s="18">
        <v>9.8696699999999993</v>
      </c>
      <c r="BI226" s="18">
        <v>42.312399999999997</v>
      </c>
      <c r="BJ226" s="18">
        <v>9.8550799999999992</v>
      </c>
      <c r="BK226" s="18">
        <v>0</v>
      </c>
      <c r="BL226" s="18">
        <v>0</v>
      </c>
      <c r="BM226" s="23">
        <f t="shared" si="36"/>
        <v>96.873146007163086</v>
      </c>
      <c r="BN226" s="23">
        <f t="shared" si="37"/>
        <v>470.49968069084377</v>
      </c>
      <c r="BO226" s="23">
        <f t="shared" si="38"/>
        <v>0.73112014127486624</v>
      </c>
      <c r="BP226" s="23">
        <f t="shared" si="39"/>
        <v>470.49968069084377</v>
      </c>
      <c r="BQ226" s="23"/>
      <c r="BR226" s="18">
        <v>55.986400000000003</v>
      </c>
      <c r="BS226" s="18">
        <v>3.8313000000000001</v>
      </c>
      <c r="BT226" s="18">
        <v>3961.79</v>
      </c>
      <c r="BU226" s="18">
        <v>1002.12</v>
      </c>
      <c r="BV226" s="18">
        <v>27.948699999999999</v>
      </c>
      <c r="BW226" s="18">
        <v>1.9972000000000001</v>
      </c>
      <c r="BX226" s="18">
        <v>202.72800000000001</v>
      </c>
      <c r="BY226" s="18">
        <v>6.9122199999999996</v>
      </c>
      <c r="BZ226" s="18">
        <v>0</v>
      </c>
      <c r="CA226" s="23">
        <f t="shared" si="40"/>
        <v>0</v>
      </c>
      <c r="CB226" s="24">
        <f t="shared" si="41"/>
        <v>0</v>
      </c>
      <c r="CC226" s="25">
        <f t="shared" si="42"/>
        <v>-15.551948641569126</v>
      </c>
      <c r="CD226" s="25"/>
      <c r="CE226" s="18">
        <v>0</v>
      </c>
      <c r="CF226" s="18">
        <v>0</v>
      </c>
      <c r="CG226" s="18">
        <v>0</v>
      </c>
      <c r="CH226" s="18">
        <v>11833.7</v>
      </c>
      <c r="CI226" s="23">
        <v>3694.25</v>
      </c>
      <c r="CJ226" s="23" t="b">
        <f t="shared" si="43"/>
        <v>1</v>
      </c>
      <c r="CK226" s="23" t="b">
        <f t="shared" si="44"/>
        <v>1</v>
      </c>
      <c r="CL226" s="23">
        <f t="shared" si="45"/>
        <v>0</v>
      </c>
      <c r="CM226" s="23">
        <f t="shared" si="46"/>
        <v>0</v>
      </c>
      <c r="CN226" s="23">
        <f t="shared" si="47"/>
        <v>7763.9750000000004</v>
      </c>
      <c r="CO226" s="18">
        <v>2140.04</v>
      </c>
      <c r="CP226" s="18">
        <v>98.796099999999996</v>
      </c>
      <c r="CQ226" s="18">
        <v>1.87981</v>
      </c>
      <c r="CR226" s="18">
        <v>0</v>
      </c>
      <c r="CS226" s="18">
        <v>0</v>
      </c>
      <c r="CT226" s="18">
        <v>0</v>
      </c>
      <c r="CU226" s="18">
        <v>0</v>
      </c>
      <c r="CV226" s="18">
        <v>878.28839111328125</v>
      </c>
      <c r="CW226" s="18">
        <v>3.090740442276001</v>
      </c>
      <c r="CX226" s="18">
        <v>16.363319396972656</v>
      </c>
      <c r="CY226" s="18">
        <v>87.480903625488281</v>
      </c>
      <c r="CZ226" s="18">
        <v>21.700136184692383</v>
      </c>
      <c r="DA226" s="18">
        <v>116.50676727294922</v>
      </c>
      <c r="DB226" s="18">
        <v>4309.38720703125</v>
      </c>
      <c r="DC226" s="18">
        <v>4.9733085632324219</v>
      </c>
      <c r="DD226" s="18">
        <v>210.83334350585937</v>
      </c>
      <c r="DE226" s="18">
        <v>24.990814208984375</v>
      </c>
      <c r="DF226" s="19">
        <v>47.927109364979977</v>
      </c>
      <c r="DG226" s="19"/>
      <c r="DH226" s="19">
        <v>517.91034000000002</v>
      </c>
      <c r="DI226" s="19">
        <v>23.399190000000001</v>
      </c>
      <c r="DJ226" s="19">
        <v>0</v>
      </c>
      <c r="DK226" s="19">
        <v>0</v>
      </c>
      <c r="DL226" s="19">
        <v>42.033999999999999</v>
      </c>
      <c r="DM226" s="19">
        <v>67.555199999999999</v>
      </c>
      <c r="DN226" s="19">
        <v>35.685639999999999</v>
      </c>
      <c r="DO226" s="19">
        <v>626.50800000000004</v>
      </c>
      <c r="DP226" s="19">
        <v>126.93719999999999</v>
      </c>
      <c r="DQ226" s="19">
        <v>0</v>
      </c>
      <c r="DR226" s="19">
        <v>279.93200000000002</v>
      </c>
      <c r="DS226" s="19">
        <v>202.72800000000001</v>
      </c>
      <c r="DT226" s="19">
        <v>1404.7792300000001</v>
      </c>
      <c r="DU226" s="19">
        <v>119.77901961717113</v>
      </c>
      <c r="DV226" s="19">
        <v>5.2422144193950979</v>
      </c>
      <c r="DW226" s="19">
        <v>14.218974534419882</v>
      </c>
      <c r="DX226" s="19">
        <v>0.8872651802712691</v>
      </c>
      <c r="DY226" s="19">
        <v>0.95046696322951529</v>
      </c>
      <c r="DZ226" s="19">
        <v>0.89467269774058111</v>
      </c>
      <c r="EA226" s="19">
        <v>0.95840213389852991</v>
      </c>
      <c r="EB226" s="19">
        <v>15602.675111919791</v>
      </c>
      <c r="EC226" s="19">
        <v>1.9865942956151408</v>
      </c>
      <c r="ED226" s="19">
        <v>92190.275710907154</v>
      </c>
      <c r="EE226" s="19">
        <v>4.9065742535533836</v>
      </c>
      <c r="EF226" s="19">
        <v>5.9086198392016538</v>
      </c>
      <c r="EG226" s="19">
        <v>0.42039091243743898</v>
      </c>
      <c r="EH226" s="19">
        <v>369.22445812332256</v>
      </c>
      <c r="EI226" s="19">
        <v>7898.7807217836207</v>
      </c>
      <c r="EJ226" s="19">
        <v>11.671456514378297</v>
      </c>
      <c r="EK226" s="19">
        <v>11.671456514378297</v>
      </c>
      <c r="EL226" s="19">
        <v>100.00122539156794</v>
      </c>
      <c r="EM226" s="19">
        <v>19.030123882719561</v>
      </c>
      <c r="EN226" s="19">
        <v>1.9865942956151408</v>
      </c>
      <c r="EO226" s="19">
        <v>825.88704524941511</v>
      </c>
      <c r="EP226" s="19">
        <v>1174.9250122925655</v>
      </c>
      <c r="EQ226" s="19">
        <v>134.29995430487767</v>
      </c>
      <c r="ER226" s="19">
        <v>190.71253481251205</v>
      </c>
      <c r="ES226" s="19">
        <v>29.093356032317956</v>
      </c>
      <c r="ET226" s="19">
        <v>643.53264823264988</v>
      </c>
      <c r="EU226" s="19">
        <v>6.6964546691861395</v>
      </c>
      <c r="EV226" s="19">
        <v>1.3418493711088787E-2</v>
      </c>
      <c r="EW226" s="19">
        <v>500</v>
      </c>
      <c r="EX226" s="19">
        <v>10696.448390677026</v>
      </c>
      <c r="EY226" s="19">
        <v>26299.123502596816</v>
      </c>
      <c r="EZ226" s="19">
        <v>5.2408149304944966E-2</v>
      </c>
      <c r="FA226" s="19">
        <v>20</v>
      </c>
      <c r="FB226" s="19">
        <v>2.1816615649929121</v>
      </c>
      <c r="FC226" s="19">
        <v>3.3485084035380184</v>
      </c>
      <c r="FD226" s="19">
        <v>7.4999999999999997E-2</v>
      </c>
      <c r="FE226" s="19">
        <v>36.653194173177084</v>
      </c>
      <c r="FF226" s="19">
        <v>5.8319889375665936E-3</v>
      </c>
    </row>
    <row r="227" spans="1:162">
      <c r="A227" s="4">
        <v>40476.680555555555</v>
      </c>
      <c r="B227" s="18">
        <v>19</v>
      </c>
      <c r="C227" s="18" t="s">
        <v>54</v>
      </c>
      <c r="D227" s="18" t="s">
        <v>77</v>
      </c>
      <c r="E227" s="4">
        <v>40476.67083333333</v>
      </c>
      <c r="F227" s="4">
        <v>40476.691666666666</v>
      </c>
      <c r="G227" s="18" t="s">
        <v>28</v>
      </c>
      <c r="H227" s="18">
        <v>2</v>
      </c>
      <c r="I227" s="18">
        <v>1</v>
      </c>
      <c r="J227" s="18">
        <v>0</v>
      </c>
      <c r="K227" s="18">
        <v>4</v>
      </c>
      <c r="L227" s="18"/>
      <c r="M227" s="18">
        <v>548559</v>
      </c>
      <c r="N227" s="18">
        <v>548560</v>
      </c>
      <c r="O227" s="18">
        <v>0</v>
      </c>
      <c r="P227" s="18">
        <v>4.4738779525433946E-2</v>
      </c>
      <c r="Q227" s="18">
        <v>2.6620401240955473E-2</v>
      </c>
      <c r="R227" s="18">
        <v>5.7273586336622966</v>
      </c>
      <c r="S227" s="18">
        <v>7.8950687037321401E-3</v>
      </c>
      <c r="T227" s="18">
        <v>4.1613052543275719</v>
      </c>
      <c r="U227" s="18">
        <v>1.0107307576458235</v>
      </c>
      <c r="V227" s="18">
        <v>2.7315500566350093E-3</v>
      </c>
      <c r="W227" s="18">
        <v>0</v>
      </c>
      <c r="X227" s="18">
        <v>1.5108949148319171</v>
      </c>
      <c r="Y227" s="18">
        <v>6.8575454062795457E-2</v>
      </c>
      <c r="Z227" s="18">
        <v>37.171697989879391</v>
      </c>
      <c r="AA227" s="18">
        <v>4.2261743156990127E-2</v>
      </c>
      <c r="AB227" s="18">
        <v>1.3968250972097003E-2</v>
      </c>
      <c r="AC227" s="18">
        <v>36.002713797551166</v>
      </c>
      <c r="AD227" s="18">
        <v>1.1083412618838738E-2</v>
      </c>
      <c r="AE227" s="18">
        <v>7.3592167701776595E-2</v>
      </c>
      <c r="AF227" s="18">
        <v>13.891687279062738</v>
      </c>
      <c r="AG227" s="18">
        <v>0</v>
      </c>
      <c r="AH227" s="18">
        <v>0</v>
      </c>
      <c r="AI227" s="18">
        <v>0.19283323351786941</v>
      </c>
      <c r="AJ227" s="18">
        <v>3.7805152993265777E-2</v>
      </c>
      <c r="AK227" s="18">
        <v>2.7315500566350093E-3</v>
      </c>
      <c r="AL227" s="18">
        <v>100</v>
      </c>
      <c r="AM227" s="18">
        <v>900</v>
      </c>
      <c r="AN227" s="18">
        <v>4.4519799999999998</v>
      </c>
      <c r="AO227" s="18">
        <v>0.78223799999999999</v>
      </c>
      <c r="AP227" s="18">
        <v>1118.1199999999999</v>
      </c>
      <c r="AQ227" s="18">
        <v>78.424999999999997</v>
      </c>
      <c r="AR227" s="18"/>
      <c r="AS227" s="18">
        <v>0</v>
      </c>
      <c r="AT227" s="18">
        <v>0</v>
      </c>
      <c r="AU227" s="18">
        <v>0</v>
      </c>
      <c r="AV227" s="18">
        <v>0</v>
      </c>
      <c r="AW227" s="18">
        <v>9.3948699999999992</v>
      </c>
      <c r="AX227" s="18">
        <v>0.74890900000000005</v>
      </c>
      <c r="AY227" s="18">
        <v>0</v>
      </c>
      <c r="AZ227" s="18">
        <v>0</v>
      </c>
      <c r="BA227" s="18">
        <v>0</v>
      </c>
      <c r="BB227" s="18">
        <v>0</v>
      </c>
      <c r="BC227" s="18">
        <v>0</v>
      </c>
      <c r="BD227" s="18">
        <v>0</v>
      </c>
      <c r="BE227" s="18">
        <v>1.4696199999999999</v>
      </c>
      <c r="BF227" s="18">
        <v>0.52395800000000003</v>
      </c>
      <c r="BG227" s="18">
        <v>16.890499999999999</v>
      </c>
      <c r="BH227" s="18">
        <v>2.32409</v>
      </c>
      <c r="BI227" s="18">
        <v>0</v>
      </c>
      <c r="BJ227" s="18">
        <v>0</v>
      </c>
      <c r="BK227" s="18">
        <v>0</v>
      </c>
      <c r="BL227" s="18">
        <v>0</v>
      </c>
      <c r="BM227" s="23">
        <f t="shared" si="36"/>
        <v>96.873146007163086</v>
      </c>
      <c r="BN227" s="23">
        <f t="shared" si="37"/>
        <v>473.45758833985246</v>
      </c>
      <c r="BO227" s="23">
        <f t="shared" si="38"/>
        <v>0.73131040723102547</v>
      </c>
      <c r="BP227" s="23">
        <f t="shared" si="39"/>
        <v>473.45758833985252</v>
      </c>
      <c r="BQ227" s="23"/>
      <c r="BR227" s="18">
        <v>4.9012000000000002</v>
      </c>
      <c r="BS227" s="18">
        <v>0.83748400000000001</v>
      </c>
      <c r="BT227" s="18">
        <v>0</v>
      </c>
      <c r="BU227" s="18">
        <v>0</v>
      </c>
      <c r="BV227" s="18">
        <v>9.7500499999999999</v>
      </c>
      <c r="BW227" s="18">
        <v>1.2234100000000001</v>
      </c>
      <c r="BX227" s="18">
        <v>94.921899999999994</v>
      </c>
      <c r="BY227" s="18">
        <v>3.83528</v>
      </c>
      <c r="BZ227" s="18">
        <v>0</v>
      </c>
      <c r="CA227" s="23">
        <f t="shared" si="40"/>
        <v>0</v>
      </c>
      <c r="CB227" s="24">
        <f t="shared" si="41"/>
        <v>0</v>
      </c>
      <c r="CC227" s="25">
        <f t="shared" si="42"/>
        <v>-15.551948641569126</v>
      </c>
      <c r="CD227" s="25"/>
      <c r="CE227" s="18">
        <v>0</v>
      </c>
      <c r="CF227" s="18">
        <v>0</v>
      </c>
      <c r="CG227" s="18">
        <v>0</v>
      </c>
      <c r="CH227" s="18">
        <v>2081.69</v>
      </c>
      <c r="CI227" s="23">
        <v>1118.1199999999999</v>
      </c>
      <c r="CJ227" s="23" t="b">
        <f t="shared" si="43"/>
        <v>1</v>
      </c>
      <c r="CK227" s="23" t="b">
        <f t="shared" si="44"/>
        <v>1</v>
      </c>
      <c r="CL227" s="23">
        <f t="shared" si="45"/>
        <v>0</v>
      </c>
      <c r="CM227" s="23">
        <f t="shared" si="46"/>
        <v>0</v>
      </c>
      <c r="CN227" s="23">
        <f t="shared" si="47"/>
        <v>1599.905</v>
      </c>
      <c r="CO227" s="18">
        <v>664.66200000000003</v>
      </c>
      <c r="CP227" s="18">
        <v>31.362400000000001</v>
      </c>
      <c r="CQ227" s="18">
        <v>0.53797399999999995</v>
      </c>
      <c r="CR227" s="18">
        <v>0</v>
      </c>
      <c r="CS227" s="18">
        <v>0</v>
      </c>
      <c r="CT227" s="18">
        <v>0</v>
      </c>
      <c r="CU227" s="18">
        <v>0</v>
      </c>
      <c r="CV227" s="18">
        <v>883.58001708984375</v>
      </c>
      <c r="CW227" s="18">
        <v>2.9557747840881348</v>
      </c>
      <c r="CX227" s="18">
        <v>15.372747421264648</v>
      </c>
      <c r="CY227" s="18">
        <v>87.451461791992187</v>
      </c>
      <c r="CZ227" s="18">
        <v>21.694490432739258</v>
      </c>
      <c r="DA227" s="18">
        <v>120.77318572998047</v>
      </c>
      <c r="DB227" s="18">
        <v>4297.4541015625</v>
      </c>
      <c r="DC227" s="18">
        <v>4.9663324356079102</v>
      </c>
      <c r="DD227" s="18">
        <v>213.94158935546875</v>
      </c>
      <c r="DE227" s="18">
        <v>24.382509231567383</v>
      </c>
      <c r="DF227" s="19">
        <v>47.927109364979977</v>
      </c>
      <c r="DG227" s="19"/>
      <c r="DH227" s="19">
        <v>132.03006999999999</v>
      </c>
      <c r="DI227" s="19">
        <v>13.35594</v>
      </c>
      <c r="DJ227" s="19">
        <v>0</v>
      </c>
      <c r="DK227" s="19">
        <v>0</v>
      </c>
      <c r="DL227" s="19">
        <v>18.789739999999998</v>
      </c>
      <c r="DM227" s="19">
        <v>0</v>
      </c>
      <c r="DN227" s="19">
        <v>5.8784799999999997</v>
      </c>
      <c r="DO227" s="19">
        <v>67.561999999999998</v>
      </c>
      <c r="DP227" s="19">
        <v>0</v>
      </c>
      <c r="DQ227" s="19">
        <v>0</v>
      </c>
      <c r="DR227" s="19">
        <v>24.506</v>
      </c>
      <c r="DS227" s="19">
        <v>94.921899999999994</v>
      </c>
      <c r="DT227" s="19">
        <v>225.01405999999997</v>
      </c>
      <c r="DU227" s="19">
        <v>66.375341172869426</v>
      </c>
      <c r="DV227" s="19">
        <v>4.2098203581358566</v>
      </c>
      <c r="DW227" s="19">
        <v>7.1746441598857222</v>
      </c>
      <c r="DX227" s="19">
        <v>0.89034680391420529</v>
      </c>
      <c r="DY227" s="19">
        <v>0.92722206325008638</v>
      </c>
      <c r="DZ227" s="19">
        <v>0.90376062278400759</v>
      </c>
      <c r="EA227" s="19">
        <v>0.94119143872697031</v>
      </c>
      <c r="EB227" s="19">
        <v>15700.765023459753</v>
      </c>
      <c r="EC227" s="19">
        <v>1.9990834910463662</v>
      </c>
      <c r="ED227" s="19">
        <v>91934.992017333178</v>
      </c>
      <c r="EE227" s="19">
        <v>4.8636841241799251</v>
      </c>
      <c r="EF227" s="19">
        <v>5.8554466537118319</v>
      </c>
      <c r="EG227" s="19">
        <v>0.42035308589935305</v>
      </c>
      <c r="EH227" s="19">
        <v>371.41558682271892</v>
      </c>
      <c r="EI227" s="19">
        <v>7945.6553118844704</v>
      </c>
      <c r="EJ227" s="19">
        <v>11.570473221991424</v>
      </c>
      <c r="EK227" s="19">
        <v>11.570473221991424</v>
      </c>
      <c r="EL227" s="19">
        <v>100.00122539156794</v>
      </c>
      <c r="EM227" s="19">
        <v>19.030123882719561</v>
      </c>
      <c r="EN227" s="19">
        <v>1.9990834910463662</v>
      </c>
      <c r="EO227" s="19">
        <v>825.88704524941511</v>
      </c>
      <c r="EP227" s="19">
        <v>1174.9250122925655</v>
      </c>
      <c r="EQ227" s="19">
        <v>135.28617177719562</v>
      </c>
      <c r="ER227" s="19">
        <v>192.11508395799993</v>
      </c>
      <c r="ES227" s="19">
        <v>29.093356032317956</v>
      </c>
      <c r="ET227" s="19">
        <v>647.40988731790912</v>
      </c>
      <c r="EU227" s="19">
        <v>6.6379185516705661</v>
      </c>
      <c r="EV227" s="19">
        <v>2.0668836160062699E-2</v>
      </c>
      <c r="EW227" s="19">
        <v>500</v>
      </c>
      <c r="EX227" s="19">
        <v>10696.448390677026</v>
      </c>
      <c r="EY227" s="19">
        <v>26397.213414136779</v>
      </c>
      <c r="EZ227" s="19">
        <v>5.2413866395037007E-2</v>
      </c>
      <c r="FA227" s="19">
        <v>20</v>
      </c>
      <c r="FB227" s="19">
        <v>2.1816615649929121</v>
      </c>
      <c r="FC227" s="19">
        <v>3.3609975989692438</v>
      </c>
      <c r="FD227" s="19">
        <v>7.4999999999999997E-2</v>
      </c>
      <c r="FE227" s="19">
        <v>35.76101353963216</v>
      </c>
      <c r="FF227" s="19">
        <v>6.1730770856330023E-3</v>
      </c>
    </row>
    <row r="228" spans="1:162">
      <c r="A228" s="4">
        <v>40476.681250000001</v>
      </c>
      <c r="B228" s="18">
        <v>19</v>
      </c>
      <c r="C228" s="18" t="s">
        <v>54</v>
      </c>
      <c r="D228" s="18" t="s">
        <v>77</v>
      </c>
      <c r="E228" s="4">
        <v>40476.67083333333</v>
      </c>
      <c r="F228" s="4">
        <v>40476.691666666666</v>
      </c>
      <c r="G228" s="18" t="s">
        <v>28</v>
      </c>
      <c r="H228" s="18">
        <v>2</v>
      </c>
      <c r="I228" s="18">
        <v>1</v>
      </c>
      <c r="J228" s="18">
        <v>0</v>
      </c>
      <c r="K228" s="18">
        <v>4</v>
      </c>
      <c r="L228" s="18"/>
      <c r="M228" s="18">
        <v>548559</v>
      </c>
      <c r="N228" s="18">
        <v>548560</v>
      </c>
      <c r="O228" s="18">
        <v>0</v>
      </c>
      <c r="P228" s="18">
        <v>4.4738779525433946E-2</v>
      </c>
      <c r="Q228" s="18">
        <v>2.6620401240955473E-2</v>
      </c>
      <c r="R228" s="18">
        <v>5.7273586336622966</v>
      </c>
      <c r="S228" s="18">
        <v>7.8950687037321401E-3</v>
      </c>
      <c r="T228" s="18">
        <v>4.1613052543275719</v>
      </c>
      <c r="U228" s="18">
        <v>1.0107307576458235</v>
      </c>
      <c r="V228" s="18">
        <v>2.7315500566350093E-3</v>
      </c>
      <c r="W228" s="18">
        <v>0</v>
      </c>
      <c r="X228" s="18">
        <v>1.5108949148319171</v>
      </c>
      <c r="Y228" s="18">
        <v>6.8575454062795457E-2</v>
      </c>
      <c r="Z228" s="18">
        <v>37.171697989879391</v>
      </c>
      <c r="AA228" s="18">
        <v>4.2261743156990127E-2</v>
      </c>
      <c r="AB228" s="18">
        <v>1.3968250972097003E-2</v>
      </c>
      <c r="AC228" s="18">
        <v>36.002713797551166</v>
      </c>
      <c r="AD228" s="18">
        <v>1.1083412618838738E-2</v>
      </c>
      <c r="AE228" s="18">
        <v>7.3592167701776595E-2</v>
      </c>
      <c r="AF228" s="18">
        <v>13.891687279062738</v>
      </c>
      <c r="AG228" s="18">
        <v>0</v>
      </c>
      <c r="AH228" s="18">
        <v>0</v>
      </c>
      <c r="AI228" s="18">
        <v>0.19283323351786941</v>
      </c>
      <c r="AJ228" s="18">
        <v>3.7805152993265777E-2</v>
      </c>
      <c r="AK228" s="18">
        <v>2.7315500566350093E-3</v>
      </c>
      <c r="AL228" s="18">
        <v>100</v>
      </c>
      <c r="AM228" s="18">
        <v>900</v>
      </c>
      <c r="AN228" s="18">
        <v>4.2221799999999998</v>
      </c>
      <c r="AO228" s="18">
        <v>0.60804400000000003</v>
      </c>
      <c r="AP228" s="18">
        <v>1118.19</v>
      </c>
      <c r="AQ228" s="18">
        <v>48.094499999999996</v>
      </c>
      <c r="AR228" s="18"/>
      <c r="AS228" s="18">
        <v>0</v>
      </c>
      <c r="AT228" s="18">
        <v>0</v>
      </c>
      <c r="AU228" s="18">
        <v>0</v>
      </c>
      <c r="AV228" s="18">
        <v>0</v>
      </c>
      <c r="AW228" s="18">
        <v>11.395099999999999</v>
      </c>
      <c r="AX228" s="18">
        <v>0.99767399999999995</v>
      </c>
      <c r="AY228" s="18">
        <v>0</v>
      </c>
      <c r="AZ228" s="18">
        <v>0</v>
      </c>
      <c r="BA228" s="18">
        <v>40735.300000000003</v>
      </c>
      <c r="BB228" s="18">
        <v>4572.93</v>
      </c>
      <c r="BC228" s="18">
        <v>2.0530900000000001</v>
      </c>
      <c r="BD228" s="18">
        <v>0.870147</v>
      </c>
      <c r="BE228" s="18">
        <v>3.5897999999999999</v>
      </c>
      <c r="BF228" s="18">
        <v>0.62588500000000002</v>
      </c>
      <c r="BG228" s="18">
        <v>45.332900000000002</v>
      </c>
      <c r="BH228" s="18">
        <v>3.81596</v>
      </c>
      <c r="BI228" s="18">
        <v>13.3012</v>
      </c>
      <c r="BJ228" s="18">
        <v>5.3261599999999998</v>
      </c>
      <c r="BK228" s="18">
        <v>0</v>
      </c>
      <c r="BL228" s="18">
        <v>0</v>
      </c>
      <c r="BM228" s="23">
        <f t="shared" si="36"/>
        <v>96.873146007163086</v>
      </c>
      <c r="BN228" s="23">
        <f t="shared" si="37"/>
        <v>455.02474312305003</v>
      </c>
      <c r="BO228" s="23">
        <f t="shared" si="38"/>
        <v>0.73622193613535092</v>
      </c>
      <c r="BP228" s="23">
        <f t="shared" si="39"/>
        <v>455.02474312305009</v>
      </c>
      <c r="BQ228" s="23"/>
      <c r="BR228" s="18">
        <v>16.356100000000001</v>
      </c>
      <c r="BS228" s="18">
        <v>1.4373800000000001</v>
      </c>
      <c r="BT228" s="18">
        <v>5588.32</v>
      </c>
      <c r="BU228" s="18">
        <v>874.36099999999999</v>
      </c>
      <c r="BV228" s="18">
        <v>35.564100000000003</v>
      </c>
      <c r="BW228" s="18">
        <v>1.8547899999999999</v>
      </c>
      <c r="BX228" s="18">
        <v>137.15199999999999</v>
      </c>
      <c r="BY228" s="18">
        <v>5.4207000000000001</v>
      </c>
      <c r="BZ228" s="18">
        <v>0</v>
      </c>
      <c r="CA228" s="23">
        <f t="shared" si="40"/>
        <v>0</v>
      </c>
      <c r="CB228" s="24">
        <f t="shared" si="41"/>
        <v>0</v>
      </c>
      <c r="CC228" s="25">
        <f t="shared" si="42"/>
        <v>-15.551948641569126</v>
      </c>
      <c r="CD228" s="25"/>
      <c r="CE228" s="18">
        <v>0</v>
      </c>
      <c r="CF228" s="18">
        <v>0</v>
      </c>
      <c r="CG228" s="18">
        <v>0</v>
      </c>
      <c r="CH228" s="18">
        <v>1685.36</v>
      </c>
      <c r="CI228" s="23">
        <v>1118.19</v>
      </c>
      <c r="CJ228" s="23" t="b">
        <f t="shared" si="43"/>
        <v>1</v>
      </c>
      <c r="CK228" s="23" t="b">
        <f t="shared" si="44"/>
        <v>1</v>
      </c>
      <c r="CL228" s="23">
        <f t="shared" si="45"/>
        <v>0</v>
      </c>
      <c r="CM228" s="23">
        <f t="shared" si="46"/>
        <v>0</v>
      </c>
      <c r="CN228" s="23">
        <f t="shared" si="47"/>
        <v>1401.7750000000001</v>
      </c>
      <c r="CO228" s="18">
        <v>471.59</v>
      </c>
      <c r="CP228" s="18">
        <v>32.227400000000003</v>
      </c>
      <c r="CQ228" s="18">
        <v>0.60702500000000004</v>
      </c>
      <c r="CR228" s="18">
        <v>0</v>
      </c>
      <c r="CS228" s="18">
        <v>0</v>
      </c>
      <c r="CT228" s="18">
        <v>0</v>
      </c>
      <c r="CU228" s="18">
        <v>0</v>
      </c>
      <c r="CV228" s="18">
        <v>843.5150146484375</v>
      </c>
      <c r="CW228" s="18">
        <v>2.7958886623382568</v>
      </c>
      <c r="CX228" s="18">
        <v>15</v>
      </c>
      <c r="CY228" s="18">
        <v>87.458915710449219</v>
      </c>
      <c r="CZ228" s="18">
        <v>21.549760818481445</v>
      </c>
      <c r="DA228" s="18">
        <v>122.44216156005859</v>
      </c>
      <c r="DB228" s="18">
        <v>4321.611328125</v>
      </c>
      <c r="DC228" s="18">
        <v>5.0099678039550781</v>
      </c>
      <c r="DD228" s="18">
        <v>221.0621337890625</v>
      </c>
      <c r="DE228" s="18">
        <v>24.618045806884766</v>
      </c>
      <c r="DF228" s="19">
        <v>47.927109364979977</v>
      </c>
      <c r="DG228" s="19"/>
      <c r="DH228" s="19">
        <v>231.34927999999996</v>
      </c>
      <c r="DI228" s="19">
        <v>12.666539999999999</v>
      </c>
      <c r="DJ228" s="19">
        <v>0</v>
      </c>
      <c r="DK228" s="19">
        <v>0</v>
      </c>
      <c r="DL228" s="19">
        <v>22.790199999999999</v>
      </c>
      <c r="DM228" s="19">
        <v>0</v>
      </c>
      <c r="DN228" s="19">
        <v>14.3592</v>
      </c>
      <c r="DO228" s="19">
        <v>181.33160000000001</v>
      </c>
      <c r="DP228" s="19">
        <v>39.903599999999997</v>
      </c>
      <c r="DQ228" s="19">
        <v>0</v>
      </c>
      <c r="DR228" s="19">
        <v>81.780500000000004</v>
      </c>
      <c r="DS228" s="19">
        <v>137.15199999999999</v>
      </c>
      <c r="DT228" s="19">
        <v>489.98363999999998</v>
      </c>
      <c r="DU228" s="19">
        <v>52.295872456357003</v>
      </c>
      <c r="DV228" s="19">
        <v>7.1786517063120181</v>
      </c>
      <c r="DW228" s="19">
        <v>15.203945710792677</v>
      </c>
      <c r="DX228" s="19">
        <v>0.76344542008487304</v>
      </c>
      <c r="DY228" s="19">
        <v>0.86475872576835078</v>
      </c>
      <c r="DZ228" s="19">
        <v>0.77804399898270094</v>
      </c>
      <c r="EA228" s="19">
        <v>0.88129461445612489</v>
      </c>
      <c r="EB228" s="19">
        <v>15089.496393300893</v>
      </c>
      <c r="EC228" s="19">
        <v>1.9212543518089307</v>
      </c>
      <c r="ED228" s="19">
        <v>92451.785071708524</v>
      </c>
      <c r="EE228" s="19">
        <v>5.1233365773888124</v>
      </c>
      <c r="EF228" s="19">
        <v>6.1268966612267626</v>
      </c>
      <c r="EG228" s="19">
        <v>0.41938339748382569</v>
      </c>
      <c r="EH228" s="19">
        <v>353.75619267188074</v>
      </c>
      <c r="EI228" s="19">
        <v>7567.869715594341</v>
      </c>
      <c r="EJ228" s="19">
        <v>12.216355268537791</v>
      </c>
      <c r="EK228" s="19">
        <v>12.216355268537791</v>
      </c>
      <c r="EL228" s="19">
        <v>100.00122539156794</v>
      </c>
      <c r="EM228" s="19">
        <v>19.030123882719561</v>
      </c>
      <c r="EN228" s="19">
        <v>1.9212543518089307</v>
      </c>
      <c r="EO228" s="19">
        <v>825.88704524941511</v>
      </c>
      <c r="EP228" s="19">
        <v>1174.9250122925655</v>
      </c>
      <c r="EQ228" s="19">
        <v>129.53627195399159</v>
      </c>
      <c r="ER228" s="19">
        <v>183.93422008426185</v>
      </c>
      <c r="ES228" s="19">
        <v>29.093356032317956</v>
      </c>
      <c r="ET228" s="19">
        <v>618.05376991564663</v>
      </c>
      <c r="EU228" s="19">
        <v>6.9922902156471327</v>
      </c>
      <c r="EV228" s="19">
        <v>2.2628643111086713E-2</v>
      </c>
      <c r="EW228" s="19">
        <v>500</v>
      </c>
      <c r="EX228" s="19">
        <v>10696.448390677026</v>
      </c>
      <c r="EY228" s="19">
        <v>25785.944783977917</v>
      </c>
      <c r="EZ228" s="19">
        <v>5.2102609615577472E-2</v>
      </c>
      <c r="FA228" s="19">
        <v>20</v>
      </c>
      <c r="FB228" s="19">
        <v>2.1816615649929121</v>
      </c>
      <c r="FC228" s="19">
        <v>3.2831684597318085</v>
      </c>
      <c r="FD228" s="19">
        <v>7.4999999999999997E-2</v>
      </c>
      <c r="FE228" s="19">
        <v>36.106467183430986</v>
      </c>
      <c r="FF228" s="19">
        <v>5.7440015990524104E-3</v>
      </c>
    </row>
    <row r="229" spans="1:162">
      <c r="A229" s="4">
        <v>40476.682638888888</v>
      </c>
      <c r="B229" s="18">
        <v>19</v>
      </c>
      <c r="C229" s="18" t="s">
        <v>54</v>
      </c>
      <c r="D229" s="18" t="s">
        <v>77</v>
      </c>
      <c r="E229" s="4">
        <v>40476.67083333333</v>
      </c>
      <c r="F229" s="4">
        <v>40476.691666666666</v>
      </c>
      <c r="G229" s="18" t="s">
        <v>28</v>
      </c>
      <c r="H229" s="18">
        <v>2</v>
      </c>
      <c r="I229" s="18">
        <v>1</v>
      </c>
      <c r="J229" s="18">
        <v>0</v>
      </c>
      <c r="K229" s="18">
        <v>4</v>
      </c>
      <c r="L229" s="18"/>
      <c r="M229" s="18">
        <v>548559</v>
      </c>
      <c r="N229" s="18">
        <v>548560</v>
      </c>
      <c r="O229" s="18">
        <v>0</v>
      </c>
      <c r="P229" s="18">
        <v>4.4738779525433946E-2</v>
      </c>
      <c r="Q229" s="18">
        <v>2.6620401240955473E-2</v>
      </c>
      <c r="R229" s="18">
        <v>5.7273586336622966</v>
      </c>
      <c r="S229" s="18">
        <v>7.8950687037321401E-3</v>
      </c>
      <c r="T229" s="18">
        <v>4.1613052543275719</v>
      </c>
      <c r="U229" s="18">
        <v>1.0107307576458235</v>
      </c>
      <c r="V229" s="18">
        <v>2.7315500566350093E-3</v>
      </c>
      <c r="W229" s="18">
        <v>0</v>
      </c>
      <c r="X229" s="18">
        <v>1.5108949148319171</v>
      </c>
      <c r="Y229" s="18">
        <v>6.8575454062795457E-2</v>
      </c>
      <c r="Z229" s="18">
        <v>37.171697989879391</v>
      </c>
      <c r="AA229" s="18">
        <v>4.2261743156990127E-2</v>
      </c>
      <c r="AB229" s="18">
        <v>1.3968250972097003E-2</v>
      </c>
      <c r="AC229" s="18">
        <v>36.002713797551166</v>
      </c>
      <c r="AD229" s="18">
        <v>1.1083412618838738E-2</v>
      </c>
      <c r="AE229" s="18">
        <v>7.3592167701776595E-2</v>
      </c>
      <c r="AF229" s="18">
        <v>13.891687279062738</v>
      </c>
      <c r="AG229" s="18">
        <v>0</v>
      </c>
      <c r="AH229" s="18">
        <v>0</v>
      </c>
      <c r="AI229" s="18">
        <v>0.19283323351786941</v>
      </c>
      <c r="AJ229" s="18">
        <v>3.7805152993265777E-2</v>
      </c>
      <c r="AK229" s="18">
        <v>2.7315500566350093E-3</v>
      </c>
      <c r="AL229" s="18">
        <v>100</v>
      </c>
      <c r="AM229" s="18">
        <v>900</v>
      </c>
      <c r="AN229" s="18">
        <v>4.3557699999999997</v>
      </c>
      <c r="AO229" s="18">
        <v>1.2491099999999999</v>
      </c>
      <c r="AP229" s="18">
        <v>1818.45</v>
      </c>
      <c r="AQ229" s="18">
        <v>75.830799999999996</v>
      </c>
      <c r="AR229" s="18"/>
      <c r="AS229" s="18">
        <v>0</v>
      </c>
      <c r="AT229" s="18">
        <v>0</v>
      </c>
      <c r="AU229" s="18">
        <v>0</v>
      </c>
      <c r="AV229" s="18">
        <v>0</v>
      </c>
      <c r="AW229" s="18">
        <v>13.158799999999999</v>
      </c>
      <c r="AX229" s="18">
        <v>0.87103900000000001</v>
      </c>
      <c r="AY229" s="18">
        <v>7.8978700000000002</v>
      </c>
      <c r="AZ229" s="18">
        <v>2.8837700000000002</v>
      </c>
      <c r="BA229" s="18">
        <v>0</v>
      </c>
      <c r="BB229" s="18">
        <v>0</v>
      </c>
      <c r="BC229" s="18">
        <v>0</v>
      </c>
      <c r="BD229" s="18">
        <v>0</v>
      </c>
      <c r="BE229" s="18">
        <v>0</v>
      </c>
      <c r="BF229" s="18">
        <v>0</v>
      </c>
      <c r="BG229" s="18">
        <v>55.005699999999997</v>
      </c>
      <c r="BH229" s="18">
        <v>4.1465199999999998</v>
      </c>
      <c r="BI229" s="18">
        <v>9.33962</v>
      </c>
      <c r="BJ229" s="18">
        <v>4.0874899999999998</v>
      </c>
      <c r="BK229" s="18">
        <v>0</v>
      </c>
      <c r="BL229" s="18">
        <v>0</v>
      </c>
      <c r="BM229" s="23">
        <f t="shared" si="36"/>
        <v>96.873146007163086</v>
      </c>
      <c r="BN229" s="23">
        <f t="shared" si="37"/>
        <v>432.67715125596374</v>
      </c>
      <c r="BO229" s="23">
        <f t="shared" si="38"/>
        <v>0.74057837940775662</v>
      </c>
      <c r="BP229" s="23">
        <f t="shared" si="39"/>
        <v>432.67715125596374</v>
      </c>
      <c r="BQ229" s="23"/>
      <c r="BR229" s="18">
        <v>16.249400000000001</v>
      </c>
      <c r="BS229" s="18">
        <v>1.50258</v>
      </c>
      <c r="BT229" s="18">
        <v>0</v>
      </c>
      <c r="BU229" s="18">
        <v>0</v>
      </c>
      <c r="BV229" s="18">
        <v>8.2601899999999997</v>
      </c>
      <c r="BW229" s="18">
        <v>1.3051999999999999</v>
      </c>
      <c r="BX229" s="18">
        <v>137.285</v>
      </c>
      <c r="BY229" s="18">
        <v>4.7210999999999999</v>
      </c>
      <c r="BZ229" s="18">
        <v>0</v>
      </c>
      <c r="CA229" s="23">
        <f t="shared" si="40"/>
        <v>0</v>
      </c>
      <c r="CB229" s="24">
        <f t="shared" si="41"/>
        <v>0</v>
      </c>
      <c r="CC229" s="25">
        <f t="shared" si="42"/>
        <v>-15.551948641569126</v>
      </c>
      <c r="CD229" s="25"/>
      <c r="CE229" s="18">
        <v>0</v>
      </c>
      <c r="CF229" s="18">
        <v>0</v>
      </c>
      <c r="CG229" s="18">
        <v>0</v>
      </c>
      <c r="CH229" s="18">
        <v>3221.88</v>
      </c>
      <c r="CI229" s="23">
        <v>1818.45</v>
      </c>
      <c r="CJ229" s="23" t="b">
        <f t="shared" si="43"/>
        <v>1</v>
      </c>
      <c r="CK229" s="23" t="b">
        <f t="shared" si="44"/>
        <v>1</v>
      </c>
      <c r="CL229" s="23">
        <f t="shared" si="45"/>
        <v>0</v>
      </c>
      <c r="CM229" s="23">
        <f t="shared" si="46"/>
        <v>0</v>
      </c>
      <c r="CN229" s="23">
        <f t="shared" si="47"/>
        <v>2520.165</v>
      </c>
      <c r="CO229" s="18">
        <v>1169.1600000000001</v>
      </c>
      <c r="CP229" s="18">
        <v>62.830300000000001</v>
      </c>
      <c r="CQ229" s="18">
        <v>1.2583299999999999</v>
      </c>
      <c r="CR229" s="18">
        <v>0</v>
      </c>
      <c r="CS229" s="18">
        <v>0</v>
      </c>
      <c r="CT229" s="18">
        <v>0</v>
      </c>
      <c r="CU229" s="18">
        <v>0</v>
      </c>
      <c r="CV229" s="18">
        <v>797.3692626953125</v>
      </c>
      <c r="CW229" s="18">
        <v>2.7765052318572998</v>
      </c>
      <c r="CX229" s="18">
        <v>14.990597724914551</v>
      </c>
      <c r="CY229" s="18">
        <v>87.429916381835938</v>
      </c>
      <c r="CZ229" s="18">
        <v>21.422994613647461</v>
      </c>
      <c r="DA229" s="18">
        <v>112.49867248535156</v>
      </c>
      <c r="DB229" s="18">
        <v>4311.33984375</v>
      </c>
      <c r="DC229" s="18">
        <v>5.0385642051696777</v>
      </c>
      <c r="DD229" s="18">
        <v>212.4534912109375</v>
      </c>
      <c r="DE229" s="18">
        <v>22.717344284057617</v>
      </c>
      <c r="DF229" s="19">
        <v>47.927109364979977</v>
      </c>
      <c r="DG229" s="19"/>
      <c r="DH229" s="19">
        <v>243.29216</v>
      </c>
      <c r="DI229" s="19">
        <v>13.067309999999999</v>
      </c>
      <c r="DJ229" s="19">
        <v>0</v>
      </c>
      <c r="DK229" s="19">
        <v>0</v>
      </c>
      <c r="DL229" s="19">
        <v>26.317599999999999</v>
      </c>
      <c r="DM229" s="19">
        <v>23.69361</v>
      </c>
      <c r="DN229" s="19">
        <v>0</v>
      </c>
      <c r="DO229" s="19">
        <v>220.02279999999999</v>
      </c>
      <c r="DP229" s="19">
        <v>28.01886</v>
      </c>
      <c r="DQ229" s="19">
        <v>0</v>
      </c>
      <c r="DR229" s="19">
        <v>81.247000000000014</v>
      </c>
      <c r="DS229" s="19">
        <v>137.285</v>
      </c>
      <c r="DT229" s="19">
        <v>529.65218000000004</v>
      </c>
      <c r="DU229" s="19">
        <v>51.279080316344185</v>
      </c>
      <c r="DV229" s="19">
        <v>3.8722107008879472</v>
      </c>
      <c r="DW229" s="19">
        <v>8.4298846257299438</v>
      </c>
      <c r="DX229" s="19">
        <v>0.84467064074099218</v>
      </c>
      <c r="DY229" s="19">
        <v>0.9132306557405292</v>
      </c>
      <c r="DZ229" s="19">
        <v>0.86114267252335175</v>
      </c>
      <c r="EA229" s="19">
        <v>0.9310396852727818</v>
      </c>
      <c r="EB229" s="19">
        <v>14348.40722842845</v>
      </c>
      <c r="EC229" s="19">
        <v>1.8268959487198957</v>
      </c>
      <c r="ED229" s="19">
        <v>92232.048266682861</v>
      </c>
      <c r="EE229" s="19">
        <v>5.406955152969612</v>
      </c>
      <c r="EF229" s="19">
        <v>6.42803391333526</v>
      </c>
      <c r="EG229" s="19">
        <v>0.41853406391143799</v>
      </c>
      <c r="EH229" s="19">
        <v>333.72619795393609</v>
      </c>
      <c r="EI229" s="19">
        <v>7139.3701060622843</v>
      </c>
      <c r="EJ229" s="19">
        <v>12.918793520504764</v>
      </c>
      <c r="EK229" s="19">
        <v>12.918793520504765</v>
      </c>
      <c r="EL229" s="19">
        <v>100.00122539156794</v>
      </c>
      <c r="EM229" s="19">
        <v>19.030123882719561</v>
      </c>
      <c r="EN229" s="19">
        <v>1.8268959487198957</v>
      </c>
      <c r="EO229" s="19">
        <v>825.88704524941511</v>
      </c>
      <c r="EP229" s="19">
        <v>1174.9250122925655</v>
      </c>
      <c r="EQ229" s="19">
        <v>123.79833063709377</v>
      </c>
      <c r="ER229" s="19">
        <v>175.76760697582796</v>
      </c>
      <c r="ES229" s="19">
        <v>29.093356032317956</v>
      </c>
      <c r="ET229" s="19">
        <v>584.24221296060159</v>
      </c>
      <c r="EU229" s="19">
        <v>7.3793706584510961</v>
      </c>
      <c r="EV229" s="19">
        <v>7.311427081190254E-2</v>
      </c>
      <c r="EW229" s="19">
        <v>500</v>
      </c>
      <c r="EX229" s="19">
        <v>10696.448390677026</v>
      </c>
      <c r="EY229" s="19">
        <v>25044.855619105474</v>
      </c>
      <c r="EZ229" s="19">
        <v>5.1801826388075241E-2</v>
      </c>
      <c r="FA229" s="19">
        <v>20</v>
      </c>
      <c r="FB229" s="19">
        <v>2.1816615649929121</v>
      </c>
      <c r="FC229" s="19">
        <v>3.1888100566427733</v>
      </c>
      <c r="FD229" s="19">
        <v>7.4999999999999997E-2</v>
      </c>
      <c r="FE229" s="19">
        <v>33.318771616617838</v>
      </c>
      <c r="FF229" s="19">
        <v>6.3264946830731668E-3</v>
      </c>
    </row>
    <row r="230" spans="1:162">
      <c r="A230" s="4">
        <v>40476.683333333334</v>
      </c>
      <c r="B230" s="18">
        <v>19</v>
      </c>
      <c r="C230" s="18" t="s">
        <v>54</v>
      </c>
      <c r="D230" s="18" t="s">
        <v>77</v>
      </c>
      <c r="E230" s="4">
        <v>40476.67083333333</v>
      </c>
      <c r="F230" s="4">
        <v>40476.691666666666</v>
      </c>
      <c r="G230" s="18" t="s">
        <v>28</v>
      </c>
      <c r="H230" s="18">
        <v>2</v>
      </c>
      <c r="I230" s="18">
        <v>1</v>
      </c>
      <c r="J230" s="18">
        <v>0</v>
      </c>
      <c r="K230" s="18">
        <v>4</v>
      </c>
      <c r="L230" s="18"/>
      <c r="M230" s="18">
        <v>548559</v>
      </c>
      <c r="N230" s="18">
        <v>548560</v>
      </c>
      <c r="O230" s="18">
        <v>0</v>
      </c>
      <c r="P230" s="18">
        <v>4.4738779525433946E-2</v>
      </c>
      <c r="Q230" s="18">
        <v>2.6620401240955473E-2</v>
      </c>
      <c r="R230" s="18">
        <v>5.7273586336622966</v>
      </c>
      <c r="S230" s="18">
        <v>7.8950687037321401E-3</v>
      </c>
      <c r="T230" s="18">
        <v>4.1613052543275719</v>
      </c>
      <c r="U230" s="18">
        <v>1.0107307576458235</v>
      </c>
      <c r="V230" s="18">
        <v>2.7315500566350093E-3</v>
      </c>
      <c r="W230" s="18">
        <v>0</v>
      </c>
      <c r="X230" s="18">
        <v>1.5108949148319171</v>
      </c>
      <c r="Y230" s="18">
        <v>6.8575454062795457E-2</v>
      </c>
      <c r="Z230" s="18">
        <v>37.171697989879391</v>
      </c>
      <c r="AA230" s="18">
        <v>4.2261743156990127E-2</v>
      </c>
      <c r="AB230" s="18">
        <v>1.3968250972097003E-2</v>
      </c>
      <c r="AC230" s="18">
        <v>36.002713797551166</v>
      </c>
      <c r="AD230" s="18">
        <v>1.1083412618838738E-2</v>
      </c>
      <c r="AE230" s="18">
        <v>7.3592167701776595E-2</v>
      </c>
      <c r="AF230" s="18">
        <v>13.891687279062738</v>
      </c>
      <c r="AG230" s="18">
        <v>0</v>
      </c>
      <c r="AH230" s="18">
        <v>0</v>
      </c>
      <c r="AI230" s="18">
        <v>0.19283323351786941</v>
      </c>
      <c r="AJ230" s="18">
        <v>3.7805152993265777E-2</v>
      </c>
      <c r="AK230" s="18">
        <v>2.7315500566350093E-3</v>
      </c>
      <c r="AL230" s="18">
        <v>100</v>
      </c>
      <c r="AM230" s="18">
        <v>900</v>
      </c>
      <c r="AN230" s="18">
        <v>2.5690599999999999</v>
      </c>
      <c r="AO230" s="18">
        <v>0.42029100000000003</v>
      </c>
      <c r="AP230" s="18">
        <v>954.09299999999996</v>
      </c>
      <c r="AQ230" s="18">
        <v>30.001200000000001</v>
      </c>
      <c r="AR230" s="18"/>
      <c r="AS230" s="18">
        <v>0</v>
      </c>
      <c r="AT230" s="18">
        <v>0</v>
      </c>
      <c r="AU230" s="18">
        <v>0</v>
      </c>
      <c r="AV230" s="18">
        <v>0</v>
      </c>
      <c r="AW230" s="18">
        <v>8.5311599999999999</v>
      </c>
      <c r="AX230" s="18">
        <v>0.49199500000000002</v>
      </c>
      <c r="AY230" s="18">
        <v>0</v>
      </c>
      <c r="AZ230" s="18">
        <v>0</v>
      </c>
      <c r="BA230" s="18">
        <v>0</v>
      </c>
      <c r="BB230" s="18">
        <v>0</v>
      </c>
      <c r="BC230" s="18">
        <v>0</v>
      </c>
      <c r="BD230" s="18">
        <v>0</v>
      </c>
      <c r="BE230" s="18">
        <v>0</v>
      </c>
      <c r="BF230" s="18">
        <v>0</v>
      </c>
      <c r="BG230" s="18">
        <v>17.8383</v>
      </c>
      <c r="BH230" s="18">
        <v>2.0551900000000001</v>
      </c>
      <c r="BI230" s="18">
        <v>0</v>
      </c>
      <c r="BJ230" s="18">
        <v>0</v>
      </c>
      <c r="BK230" s="18">
        <v>0</v>
      </c>
      <c r="BL230" s="18">
        <v>0</v>
      </c>
      <c r="BM230" s="23">
        <f t="shared" si="36"/>
        <v>96.873146007163086</v>
      </c>
      <c r="BN230" s="23">
        <f t="shared" si="37"/>
        <v>412.76680768270569</v>
      </c>
      <c r="BO230" s="23">
        <f t="shared" si="38"/>
        <v>0.73065652579080098</v>
      </c>
      <c r="BP230" s="23">
        <f t="shared" si="39"/>
        <v>412.76680768270563</v>
      </c>
      <c r="BQ230" s="23"/>
      <c r="BR230" s="18">
        <v>5.00814</v>
      </c>
      <c r="BS230" s="18">
        <v>0.738209</v>
      </c>
      <c r="BT230" s="18">
        <v>0</v>
      </c>
      <c r="BU230" s="18">
        <v>0</v>
      </c>
      <c r="BV230" s="18">
        <v>9.3233300000000003</v>
      </c>
      <c r="BW230" s="18">
        <v>0.91420900000000005</v>
      </c>
      <c r="BX230" s="18">
        <v>88.0381</v>
      </c>
      <c r="BY230" s="18">
        <v>3.2416700000000001</v>
      </c>
      <c r="BZ230" s="18">
        <v>0</v>
      </c>
      <c r="CA230" s="23">
        <f t="shared" si="40"/>
        <v>0</v>
      </c>
      <c r="CB230" s="24">
        <f t="shared" si="41"/>
        <v>0</v>
      </c>
      <c r="CC230" s="25">
        <f t="shared" si="42"/>
        <v>-15.551948641569126</v>
      </c>
      <c r="CD230" s="25"/>
      <c r="CE230" s="18">
        <v>0</v>
      </c>
      <c r="CF230" s="18">
        <v>0</v>
      </c>
      <c r="CG230" s="18">
        <v>0</v>
      </c>
      <c r="CH230" s="18">
        <v>954.23299999999995</v>
      </c>
      <c r="CI230" s="23">
        <v>954.09299999999996</v>
      </c>
      <c r="CJ230" s="23" t="b">
        <f t="shared" si="43"/>
        <v>1</v>
      </c>
      <c r="CK230" s="23" t="b">
        <f t="shared" si="44"/>
        <v>1</v>
      </c>
      <c r="CL230" s="23">
        <f t="shared" si="45"/>
        <v>0</v>
      </c>
      <c r="CM230" s="23">
        <f t="shared" si="46"/>
        <v>0</v>
      </c>
      <c r="CN230" s="23">
        <f t="shared" si="47"/>
        <v>954.16300000000001</v>
      </c>
      <c r="CO230" s="18">
        <v>327.80099999999999</v>
      </c>
      <c r="CP230" s="18">
        <v>28.5428</v>
      </c>
      <c r="CQ230" s="18">
        <v>0.42995100000000003</v>
      </c>
      <c r="CR230" s="18">
        <v>0</v>
      </c>
      <c r="CS230" s="18">
        <v>0</v>
      </c>
      <c r="CT230" s="18">
        <v>0</v>
      </c>
      <c r="CU230" s="18">
        <v>0</v>
      </c>
      <c r="CV230" s="18">
        <v>771.00653076171875</v>
      </c>
      <c r="CW230" s="18">
        <v>2.7256627082824707</v>
      </c>
      <c r="CX230" s="18">
        <v>14.382068634033203</v>
      </c>
      <c r="CY230" s="18">
        <v>87.405998229980469</v>
      </c>
      <c r="CZ230" s="18">
        <v>21.713905334472656</v>
      </c>
      <c r="DA230" s="18">
        <v>115.36627960205078</v>
      </c>
      <c r="DB230" s="18">
        <v>4239.7255859375</v>
      </c>
      <c r="DC230" s="18">
        <v>5.2182860374450684</v>
      </c>
      <c r="DD230" s="18">
        <v>208.53752136230469</v>
      </c>
      <c r="DE230" s="18">
        <v>20.109207153320312</v>
      </c>
      <c r="DF230" s="19">
        <v>47.927109364979977</v>
      </c>
      <c r="DG230" s="19"/>
      <c r="DH230" s="19">
        <v>121.98475999999999</v>
      </c>
      <c r="DI230" s="19">
        <v>7.7071799999999993</v>
      </c>
      <c r="DJ230" s="19">
        <v>0</v>
      </c>
      <c r="DK230" s="19">
        <v>0</v>
      </c>
      <c r="DL230" s="19">
        <v>17.06232</v>
      </c>
      <c r="DM230" s="19">
        <v>0</v>
      </c>
      <c r="DN230" s="19">
        <v>0</v>
      </c>
      <c r="DO230" s="19">
        <v>71.353200000000001</v>
      </c>
      <c r="DP230" s="19">
        <v>0</v>
      </c>
      <c r="DQ230" s="19">
        <v>0</v>
      </c>
      <c r="DR230" s="19">
        <v>25.040700000000001</v>
      </c>
      <c r="DS230" s="19">
        <v>88.0381</v>
      </c>
      <c r="DT230" s="19">
        <v>209.20150000000001</v>
      </c>
      <c r="DU230" s="19">
        <v>33.431653516823857</v>
      </c>
      <c r="DV230" s="19">
        <v>4.2737488963941868</v>
      </c>
      <c r="DW230" s="19">
        <v>7.3293965553484597</v>
      </c>
      <c r="DX230" s="19">
        <v>0.80054628557104224</v>
      </c>
      <c r="DY230" s="19">
        <v>0.86374643931894168</v>
      </c>
      <c r="DZ230" s="19">
        <v>0.82449204359848116</v>
      </c>
      <c r="EA230" s="19">
        <v>0.88958262594023085</v>
      </c>
      <c r="EB230" s="19">
        <v>13688.141908621843</v>
      </c>
      <c r="EC230" s="19">
        <v>1.7428283572003975</v>
      </c>
      <c r="ED230" s="19">
        <v>90700.011841226762</v>
      </c>
      <c r="EE230" s="19">
        <v>5.4989489930115738</v>
      </c>
      <c r="EF230" s="19">
        <v>6.6261741328161516</v>
      </c>
      <c r="EG230" s="19">
        <v>0.42048316574096684</v>
      </c>
      <c r="EH230" s="19">
        <v>324.19526686164761</v>
      </c>
      <c r="EI230" s="19">
        <v>6935.4758809747582</v>
      </c>
      <c r="EJ230" s="19">
        <v>13.077691192039611</v>
      </c>
      <c r="EK230" s="19">
        <v>13.077691192039612</v>
      </c>
      <c r="EL230" s="19">
        <v>100.00122539156794</v>
      </c>
      <c r="EM230" s="19">
        <v>19.030123882719561</v>
      </c>
      <c r="EN230" s="19">
        <v>1.7428283572003975</v>
      </c>
      <c r="EO230" s="19">
        <v>825.88704524941511</v>
      </c>
      <c r="EP230" s="19">
        <v>1174.9250122925655</v>
      </c>
      <c r="EQ230" s="19">
        <v>122.05728686416313</v>
      </c>
      <c r="ER230" s="19">
        <v>173.28395295474255</v>
      </c>
      <c r="ES230" s="19">
        <v>29.093356032317956</v>
      </c>
      <c r="ET230" s="19">
        <v>564.92591677869666</v>
      </c>
      <c r="EU230" s="19">
        <v>7.5049231412733439</v>
      </c>
      <c r="EV230" s="19">
        <v>5.3784509617246123E-2</v>
      </c>
      <c r="EW230" s="19">
        <v>500</v>
      </c>
      <c r="EX230" s="19">
        <v>10696.448390677026</v>
      </c>
      <c r="EY230" s="19">
        <v>24384.59029929887</v>
      </c>
      <c r="EZ230" s="19">
        <v>5.2123349835336952E-2</v>
      </c>
      <c r="FA230" s="19">
        <v>20</v>
      </c>
      <c r="FB230" s="19">
        <v>2.1816615649929121</v>
      </c>
      <c r="FC230" s="19">
        <v>3.1047424651232758</v>
      </c>
      <c r="FD230" s="19">
        <v>7.4999999999999997E-2</v>
      </c>
      <c r="FE230" s="19">
        <v>29.493503824869791</v>
      </c>
      <c r="FF230" s="19">
        <v>7.7013964349230699E-3</v>
      </c>
    </row>
    <row r="231" spans="1:162">
      <c r="A231" s="4">
        <v>40476.684027777781</v>
      </c>
      <c r="B231" s="18">
        <v>19</v>
      </c>
      <c r="C231" s="18" t="s">
        <v>54</v>
      </c>
      <c r="D231" s="18" t="s">
        <v>77</v>
      </c>
      <c r="E231" s="4">
        <v>40476.67083333333</v>
      </c>
      <c r="F231" s="4">
        <v>40476.691666666666</v>
      </c>
      <c r="G231" s="18" t="s">
        <v>28</v>
      </c>
      <c r="H231" s="18">
        <v>2</v>
      </c>
      <c r="I231" s="18">
        <v>1</v>
      </c>
      <c r="J231" s="18">
        <v>0</v>
      </c>
      <c r="K231" s="18">
        <v>4</v>
      </c>
      <c r="L231" s="18"/>
      <c r="M231" s="18">
        <v>548559</v>
      </c>
      <c r="N231" s="18">
        <v>548560</v>
      </c>
      <c r="O231" s="18">
        <v>0</v>
      </c>
      <c r="P231" s="18">
        <v>4.4738779525433946E-2</v>
      </c>
      <c r="Q231" s="18">
        <v>2.6620401240955473E-2</v>
      </c>
      <c r="R231" s="18">
        <v>5.7273586336622966</v>
      </c>
      <c r="S231" s="18">
        <v>7.8950687037321401E-3</v>
      </c>
      <c r="T231" s="18">
        <v>4.1613052543275719</v>
      </c>
      <c r="U231" s="18">
        <v>1.0107307576458235</v>
      </c>
      <c r="V231" s="18">
        <v>2.7315500566350093E-3</v>
      </c>
      <c r="W231" s="18">
        <v>0</v>
      </c>
      <c r="X231" s="18">
        <v>1.5108949148319171</v>
      </c>
      <c r="Y231" s="18">
        <v>6.8575454062795457E-2</v>
      </c>
      <c r="Z231" s="18">
        <v>37.171697989879391</v>
      </c>
      <c r="AA231" s="18">
        <v>4.2261743156990127E-2</v>
      </c>
      <c r="AB231" s="18">
        <v>1.3968250972097003E-2</v>
      </c>
      <c r="AC231" s="18">
        <v>36.002713797551166</v>
      </c>
      <c r="AD231" s="18">
        <v>1.1083412618838738E-2</v>
      </c>
      <c r="AE231" s="18">
        <v>7.3592167701776595E-2</v>
      </c>
      <c r="AF231" s="18">
        <v>13.891687279062738</v>
      </c>
      <c r="AG231" s="18">
        <v>0</v>
      </c>
      <c r="AH231" s="18">
        <v>0</v>
      </c>
      <c r="AI231" s="18">
        <v>0.19283323351786941</v>
      </c>
      <c r="AJ231" s="18">
        <v>3.7805152993265777E-2</v>
      </c>
      <c r="AK231" s="18">
        <v>2.7315500566350093E-3</v>
      </c>
      <c r="AL231" s="18">
        <v>100</v>
      </c>
      <c r="AM231" s="18">
        <v>900</v>
      </c>
      <c r="AN231" s="18">
        <v>4.60684</v>
      </c>
      <c r="AO231" s="18">
        <v>0.666736</v>
      </c>
      <c r="AP231" s="18">
        <v>1691.76</v>
      </c>
      <c r="AQ231" s="18">
        <v>64.793099999999995</v>
      </c>
      <c r="AR231" s="18"/>
      <c r="AS231" s="18">
        <v>0</v>
      </c>
      <c r="AT231" s="18">
        <v>0</v>
      </c>
      <c r="AU231" s="18">
        <v>0</v>
      </c>
      <c r="AV231" s="18">
        <v>0</v>
      </c>
      <c r="AW231" s="18">
        <v>8.5801200000000009</v>
      </c>
      <c r="AX231" s="18">
        <v>2.0226799999999998</v>
      </c>
      <c r="AY231" s="18">
        <v>0</v>
      </c>
      <c r="AZ231" s="18">
        <v>0</v>
      </c>
      <c r="BA231" s="18">
        <v>175101</v>
      </c>
      <c r="BB231" s="18">
        <v>10098.700000000001</v>
      </c>
      <c r="BC231" s="18">
        <v>3.3134399999999999</v>
      </c>
      <c r="BD231" s="18">
        <v>1.22525</v>
      </c>
      <c r="BE231" s="18">
        <v>6.2029699999999997</v>
      </c>
      <c r="BF231" s="18">
        <v>2.0935199999999998</v>
      </c>
      <c r="BG231" s="18">
        <v>43.510599999999997</v>
      </c>
      <c r="BH231" s="18">
        <v>6.3540999999999999</v>
      </c>
      <c r="BI231" s="18">
        <v>37.527200000000001</v>
      </c>
      <c r="BJ231" s="18">
        <v>8.6111199999999997</v>
      </c>
      <c r="BK231" s="18">
        <v>0</v>
      </c>
      <c r="BL231" s="18">
        <v>0</v>
      </c>
      <c r="BM231" s="23">
        <f t="shared" si="36"/>
        <v>96.873146007163086</v>
      </c>
      <c r="BN231" s="23">
        <f t="shared" si="37"/>
        <v>435.47192004297472</v>
      </c>
      <c r="BO231" s="23">
        <f t="shared" si="38"/>
        <v>0.72208061573433679</v>
      </c>
      <c r="BP231" s="23">
        <f t="shared" si="39"/>
        <v>435.47192004297472</v>
      </c>
      <c r="BQ231" s="23"/>
      <c r="BR231" s="18">
        <v>18.076899999999998</v>
      </c>
      <c r="BS231" s="18">
        <v>2.5264099999999998</v>
      </c>
      <c r="BT231" s="18">
        <v>21526.7</v>
      </c>
      <c r="BU231" s="18">
        <v>1377.25</v>
      </c>
      <c r="BV231" s="18">
        <v>65.070999999999998</v>
      </c>
      <c r="BW231" s="18">
        <v>2.79237</v>
      </c>
      <c r="BX231" s="18">
        <v>118.477</v>
      </c>
      <c r="BY231" s="18">
        <v>4.2157400000000003</v>
      </c>
      <c r="BZ231" s="18">
        <v>0</v>
      </c>
      <c r="CA231" s="23">
        <f t="shared" si="40"/>
        <v>0</v>
      </c>
      <c r="CB231" s="24">
        <f t="shared" si="41"/>
        <v>0</v>
      </c>
      <c r="CC231" s="25">
        <f t="shared" si="42"/>
        <v>-15.551948641569126</v>
      </c>
      <c r="CD231" s="25"/>
      <c r="CE231" s="18">
        <v>0</v>
      </c>
      <c r="CF231" s="18">
        <v>0</v>
      </c>
      <c r="CG231" s="18">
        <v>0</v>
      </c>
      <c r="CH231" s="18">
        <v>2897.86</v>
      </c>
      <c r="CI231" s="23">
        <v>1691.76</v>
      </c>
      <c r="CJ231" s="23" t="b">
        <f t="shared" si="43"/>
        <v>1</v>
      </c>
      <c r="CK231" s="23" t="b">
        <f t="shared" si="44"/>
        <v>1</v>
      </c>
      <c r="CL231" s="23">
        <f t="shared" si="45"/>
        <v>0</v>
      </c>
      <c r="CM231" s="23">
        <f t="shared" si="46"/>
        <v>0</v>
      </c>
      <c r="CN231" s="23">
        <f t="shared" si="47"/>
        <v>2294.81</v>
      </c>
      <c r="CO231" s="18">
        <v>787.37699999999995</v>
      </c>
      <c r="CP231" s="18">
        <v>45.722200000000001</v>
      </c>
      <c r="CQ231" s="18">
        <v>0.65268999999999999</v>
      </c>
      <c r="CR231" s="18">
        <v>2.4628899999999998</v>
      </c>
      <c r="CS231" s="18">
        <v>0.65000599999999997</v>
      </c>
      <c r="CT231" s="18">
        <v>41.172199999999997</v>
      </c>
      <c r="CU231" s="18">
        <v>6.0672199999999998</v>
      </c>
      <c r="CV231" s="18">
        <v>823.07806396484375</v>
      </c>
      <c r="CW231" s="18">
        <v>2.7436094284057617</v>
      </c>
      <c r="CX231" s="18">
        <v>14.627150535583496</v>
      </c>
      <c r="CY231" s="18">
        <v>87.389404296875</v>
      </c>
      <c r="CZ231" s="18">
        <v>21.971794128417969</v>
      </c>
      <c r="DA231" s="18">
        <v>115.94047546386719</v>
      </c>
      <c r="DB231" s="18">
        <v>4213.77197265625</v>
      </c>
      <c r="DC231" s="18">
        <v>5.2089247703552246</v>
      </c>
      <c r="DD231" s="18">
        <v>210.23870849609375</v>
      </c>
      <c r="DE231" s="18">
        <v>18.391580581665039</v>
      </c>
      <c r="DF231" s="19">
        <v>47.927109364979977</v>
      </c>
      <c r="DG231" s="19"/>
      <c r="DH231" s="19">
        <v>236.98163</v>
      </c>
      <c r="DI231" s="19">
        <v>13.82052</v>
      </c>
      <c r="DJ231" s="19">
        <v>0</v>
      </c>
      <c r="DK231" s="19">
        <v>0</v>
      </c>
      <c r="DL231" s="19">
        <v>17.160240000000002</v>
      </c>
      <c r="DM231" s="19">
        <v>0</v>
      </c>
      <c r="DN231" s="19">
        <v>24.811879999999999</v>
      </c>
      <c r="DO231" s="19">
        <v>174.04239999999999</v>
      </c>
      <c r="DP231" s="19">
        <v>112.58160000000001</v>
      </c>
      <c r="DQ231" s="19">
        <v>0</v>
      </c>
      <c r="DR231" s="19">
        <v>90.384499999999989</v>
      </c>
      <c r="DS231" s="19">
        <v>118.477</v>
      </c>
      <c r="DT231" s="19">
        <v>551.27814000000001</v>
      </c>
      <c r="DU231" s="19">
        <v>63.379714886860214</v>
      </c>
      <c r="DV231" s="19">
        <v>5.18307583624585</v>
      </c>
      <c r="DW231" s="19">
        <v>12.057121923267035</v>
      </c>
      <c r="DX231" s="19">
        <v>0.8291776260221031</v>
      </c>
      <c r="DY231" s="19">
        <v>0.91111518425335303</v>
      </c>
      <c r="DZ231" s="19">
        <v>0.84226032334098944</v>
      </c>
      <c r="EA231" s="19">
        <v>0.925490685719079</v>
      </c>
      <c r="EB231" s="19">
        <v>14441.087141266307</v>
      </c>
      <c r="EC231" s="19">
        <v>1.8386963217226726</v>
      </c>
      <c r="ED231" s="19">
        <v>90144.788871197801</v>
      </c>
      <c r="EE231" s="19">
        <v>5.1195289452353006</v>
      </c>
      <c r="EF231" s="19">
        <v>6.2422439522301225</v>
      </c>
      <c r="EG231" s="19">
        <v>0.42221102066040039</v>
      </c>
      <c r="EH231" s="19">
        <v>347.51262946978301</v>
      </c>
      <c r="EI231" s="19">
        <v>7434.3018124640039</v>
      </c>
      <c r="EJ231" s="19">
        <v>12.125521823725968</v>
      </c>
      <c r="EK231" s="19">
        <v>12.125521823725968</v>
      </c>
      <c r="EL231" s="19">
        <v>100.00122539156794</v>
      </c>
      <c r="EM231" s="19">
        <v>19.030123882719561</v>
      </c>
      <c r="EN231" s="19">
        <v>1.8386963217226726</v>
      </c>
      <c r="EO231" s="19">
        <v>825.88704524941511</v>
      </c>
      <c r="EP231" s="19">
        <v>1174.9250122925655</v>
      </c>
      <c r="EQ231" s="19">
        <v>129.63495908328537</v>
      </c>
      <c r="ER231" s="19">
        <v>184.06578569059874</v>
      </c>
      <c r="ES231" s="19">
        <v>29.093356032317956</v>
      </c>
      <c r="ET231" s="19">
        <v>603.07936614544258</v>
      </c>
      <c r="EU231" s="19">
        <v>6.9870935886737486</v>
      </c>
      <c r="EV231" s="19">
        <v>1.7162049570899767E-2</v>
      </c>
      <c r="EW231" s="19">
        <v>500</v>
      </c>
      <c r="EX231" s="19">
        <v>10696.448390677026</v>
      </c>
      <c r="EY231" s="19">
        <v>25137.535531943333</v>
      </c>
      <c r="EZ231" s="19">
        <v>5.2633563154333582E-2</v>
      </c>
      <c r="FA231" s="19">
        <v>20</v>
      </c>
      <c r="FB231" s="19">
        <v>2.1816615649929121</v>
      </c>
      <c r="FC231" s="19">
        <v>3.2006104296455504</v>
      </c>
      <c r="FD231" s="19">
        <v>7.4999999999999997E-2</v>
      </c>
      <c r="FE231" s="19">
        <v>26.974318186442058</v>
      </c>
      <c r="FF231" s="19">
        <v>9.8802102915591713E-3</v>
      </c>
    </row>
    <row r="232" spans="1:162">
      <c r="A232" s="4">
        <v>40476.68472222222</v>
      </c>
      <c r="B232" s="18">
        <v>19</v>
      </c>
      <c r="C232" s="18" t="s">
        <v>54</v>
      </c>
      <c r="D232" s="18" t="s">
        <v>77</v>
      </c>
      <c r="E232" s="4">
        <v>40476.67083333333</v>
      </c>
      <c r="F232" s="4">
        <v>40476.691666666666</v>
      </c>
      <c r="G232" s="18" t="s">
        <v>28</v>
      </c>
      <c r="H232" s="18">
        <v>2</v>
      </c>
      <c r="I232" s="18">
        <v>1</v>
      </c>
      <c r="J232" s="18">
        <v>0</v>
      </c>
      <c r="K232" s="18">
        <v>4</v>
      </c>
      <c r="L232" s="18"/>
      <c r="M232" s="18">
        <v>548559</v>
      </c>
      <c r="N232" s="18">
        <v>548560</v>
      </c>
      <c r="O232" s="18">
        <v>0</v>
      </c>
      <c r="P232" s="18">
        <v>4.4738779525433946E-2</v>
      </c>
      <c r="Q232" s="18">
        <v>2.6620401240955473E-2</v>
      </c>
      <c r="R232" s="18">
        <v>5.7273586336622966</v>
      </c>
      <c r="S232" s="18">
        <v>7.8950687037321401E-3</v>
      </c>
      <c r="T232" s="18">
        <v>4.1613052543275719</v>
      </c>
      <c r="U232" s="18">
        <v>1.0107307576458235</v>
      </c>
      <c r="V232" s="18">
        <v>2.7315500566350093E-3</v>
      </c>
      <c r="W232" s="18">
        <v>0</v>
      </c>
      <c r="X232" s="18">
        <v>1.5108949148319171</v>
      </c>
      <c r="Y232" s="18">
        <v>6.8575454062795457E-2</v>
      </c>
      <c r="Z232" s="18">
        <v>37.171697989879391</v>
      </c>
      <c r="AA232" s="18">
        <v>4.2261743156990127E-2</v>
      </c>
      <c r="AB232" s="18">
        <v>1.3968250972097003E-2</v>
      </c>
      <c r="AC232" s="18">
        <v>36.002713797551166</v>
      </c>
      <c r="AD232" s="18">
        <v>1.1083412618838738E-2</v>
      </c>
      <c r="AE232" s="18">
        <v>7.3592167701776595E-2</v>
      </c>
      <c r="AF232" s="18">
        <v>13.891687279062738</v>
      </c>
      <c r="AG232" s="18">
        <v>0</v>
      </c>
      <c r="AH232" s="18">
        <v>0</v>
      </c>
      <c r="AI232" s="18">
        <v>0.19283323351786941</v>
      </c>
      <c r="AJ232" s="18">
        <v>3.7805152993265777E-2</v>
      </c>
      <c r="AK232" s="18">
        <v>2.7315500566350093E-3</v>
      </c>
      <c r="AL232" s="18">
        <v>100</v>
      </c>
      <c r="AM232" s="18">
        <v>900</v>
      </c>
      <c r="AN232" s="18">
        <v>4.3054600000000001</v>
      </c>
      <c r="AO232" s="18">
        <v>0.63983100000000004</v>
      </c>
      <c r="AP232" s="18">
        <v>1984.49</v>
      </c>
      <c r="AQ232" s="18">
        <v>45.842399999999998</v>
      </c>
      <c r="AR232" s="18"/>
      <c r="AS232" s="18">
        <v>0</v>
      </c>
      <c r="AT232" s="18">
        <v>0</v>
      </c>
      <c r="AU232" s="18">
        <v>0</v>
      </c>
      <c r="AV232" s="18">
        <v>0</v>
      </c>
      <c r="AW232" s="18">
        <v>14.2567</v>
      </c>
      <c r="AX232" s="18">
        <v>0.65036499999999997</v>
      </c>
      <c r="AY232" s="18">
        <v>0</v>
      </c>
      <c r="AZ232" s="18">
        <v>0</v>
      </c>
      <c r="BA232" s="18">
        <v>36044</v>
      </c>
      <c r="BB232" s="18">
        <v>3015.82</v>
      </c>
      <c r="BC232" s="18">
        <v>1.2315499999999999</v>
      </c>
      <c r="BD232" s="18">
        <v>0.55510700000000002</v>
      </c>
      <c r="BE232" s="18">
        <v>2.4210099999999999</v>
      </c>
      <c r="BF232" s="18">
        <v>0.40245799999999998</v>
      </c>
      <c r="BG232" s="18">
        <v>47.870899999999999</v>
      </c>
      <c r="BH232" s="18">
        <v>3.30938</v>
      </c>
      <c r="BI232" s="18">
        <v>15.244300000000001</v>
      </c>
      <c r="BJ232" s="18">
        <v>3.6895600000000002</v>
      </c>
      <c r="BK232" s="18">
        <v>0</v>
      </c>
      <c r="BL232" s="18">
        <v>0</v>
      </c>
      <c r="BM232" s="23">
        <f t="shared" si="36"/>
        <v>96.873146007163086</v>
      </c>
      <c r="BN232" s="23">
        <f t="shared" si="37"/>
        <v>442.8734090334022</v>
      </c>
      <c r="BO232" s="23">
        <f t="shared" si="38"/>
        <v>0.71840500673587626</v>
      </c>
      <c r="BP232" s="23">
        <f t="shared" si="39"/>
        <v>442.8734090334022</v>
      </c>
      <c r="BQ232" s="23"/>
      <c r="BR232" s="18">
        <v>14.005100000000001</v>
      </c>
      <c r="BS232" s="18">
        <v>1.1449100000000001</v>
      </c>
      <c r="BT232" s="18">
        <v>3810.08</v>
      </c>
      <c r="BU232" s="18">
        <v>554.13499999999999</v>
      </c>
      <c r="BV232" s="18">
        <v>21.143699999999999</v>
      </c>
      <c r="BW232" s="18">
        <v>1.1837800000000001</v>
      </c>
      <c r="BX232" s="18">
        <v>123.209</v>
      </c>
      <c r="BY232" s="18">
        <v>4.08453</v>
      </c>
      <c r="BZ232" s="18">
        <v>0</v>
      </c>
      <c r="CA232" s="23">
        <f t="shared" si="40"/>
        <v>0</v>
      </c>
      <c r="CB232" s="24">
        <f t="shared" si="41"/>
        <v>0</v>
      </c>
      <c r="CC232" s="25">
        <f t="shared" si="42"/>
        <v>-15.551948641569126</v>
      </c>
      <c r="CD232" s="25"/>
      <c r="CE232" s="18">
        <v>0</v>
      </c>
      <c r="CF232" s="18">
        <v>0</v>
      </c>
      <c r="CG232" s="18">
        <v>0</v>
      </c>
      <c r="CH232" s="18">
        <v>3426.39</v>
      </c>
      <c r="CI232" s="23">
        <v>1984.49</v>
      </c>
      <c r="CJ232" s="23" t="b">
        <f t="shared" si="43"/>
        <v>1</v>
      </c>
      <c r="CK232" s="23" t="b">
        <f t="shared" si="44"/>
        <v>1</v>
      </c>
      <c r="CL232" s="23">
        <f t="shared" si="45"/>
        <v>0</v>
      </c>
      <c r="CM232" s="23">
        <f t="shared" si="46"/>
        <v>0</v>
      </c>
      <c r="CN232" s="23">
        <f t="shared" si="47"/>
        <v>2705.44</v>
      </c>
      <c r="CO232" s="18">
        <v>605.33199999999999</v>
      </c>
      <c r="CP232" s="18">
        <v>52.532400000000003</v>
      </c>
      <c r="CQ232" s="18">
        <v>0.62059600000000004</v>
      </c>
      <c r="CR232" s="18">
        <v>0</v>
      </c>
      <c r="CS232" s="18">
        <v>0</v>
      </c>
      <c r="CT232" s="18">
        <v>0</v>
      </c>
      <c r="CU232" s="18">
        <v>0</v>
      </c>
      <c r="CV232" s="18">
        <v>841.3502197265625</v>
      </c>
      <c r="CW232" s="18">
        <v>2.8429808616638184</v>
      </c>
      <c r="CX232" s="18">
        <v>15.009305000305176</v>
      </c>
      <c r="CY232" s="18">
        <v>87.259513854980469</v>
      </c>
      <c r="CZ232" s="18">
        <v>22.084209442138672</v>
      </c>
      <c r="DA232" s="18">
        <v>121.32772827148437</v>
      </c>
      <c r="DB232" s="18">
        <v>4193.30615234375</v>
      </c>
      <c r="DC232" s="18">
        <v>5.0937666893005371</v>
      </c>
      <c r="DD232" s="18">
        <v>218.83474731445312</v>
      </c>
      <c r="DE232" s="18">
        <v>19.273880004882812</v>
      </c>
      <c r="DF232" s="19">
        <v>47.927109364979977</v>
      </c>
      <c r="DG232" s="19"/>
      <c r="DH232" s="19">
        <v>221.31246999999999</v>
      </c>
      <c r="DI232" s="19">
        <v>12.91638</v>
      </c>
      <c r="DJ232" s="19">
        <v>0</v>
      </c>
      <c r="DK232" s="19">
        <v>0</v>
      </c>
      <c r="DL232" s="19">
        <v>28.513400000000001</v>
      </c>
      <c r="DM232" s="19">
        <v>0</v>
      </c>
      <c r="DN232" s="19">
        <v>9.6840399999999995</v>
      </c>
      <c r="DO232" s="19">
        <v>191.4836</v>
      </c>
      <c r="DP232" s="19">
        <v>45.732900000000001</v>
      </c>
      <c r="DQ232" s="19">
        <v>0</v>
      </c>
      <c r="DR232" s="19">
        <v>70.025500000000008</v>
      </c>
      <c r="DS232" s="19">
        <v>123.209</v>
      </c>
      <c r="DT232" s="19">
        <v>481.56482000000005</v>
      </c>
      <c r="DU232" s="19">
        <v>65.224318706169896</v>
      </c>
      <c r="DV232" s="19">
        <v>4.2128756729180461</v>
      </c>
      <c r="DW232" s="19">
        <v>9.1670058858913741</v>
      </c>
      <c r="DX232" s="19">
        <v>0.86514355675663557</v>
      </c>
      <c r="DY232" s="19">
        <v>0.92599257084456377</v>
      </c>
      <c r="DZ232" s="19">
        <v>0.8784076823760083</v>
      </c>
      <c r="EA232" s="19">
        <v>0.94018961558513181</v>
      </c>
      <c r="EB232" s="19">
        <v>14686.534763871547</v>
      </c>
      <c r="EC232" s="19">
        <v>1.8699476836488946</v>
      </c>
      <c r="ED232" s="19">
        <v>89706.965689706747</v>
      </c>
      <c r="EE232" s="19">
        <v>4.9840197982078944</v>
      </c>
      <c r="EF232" s="19">
        <v>6.108109716281291</v>
      </c>
      <c r="EG232" s="19">
        <v>0.42296420326232914</v>
      </c>
      <c r="EH232" s="19">
        <v>355.86102535123109</v>
      </c>
      <c r="EI232" s="19">
        <v>7612.8981838457048</v>
      </c>
      <c r="EJ232" s="19">
        <v>11.78354990745334</v>
      </c>
      <c r="EK232" s="19">
        <v>11.783549907453338</v>
      </c>
      <c r="EL232" s="19">
        <v>100.00122539156794</v>
      </c>
      <c r="EM232" s="19">
        <v>19.030123882719561</v>
      </c>
      <c r="EN232" s="19">
        <v>1.8699476836488946</v>
      </c>
      <c r="EO232" s="19">
        <v>825.88704524941511</v>
      </c>
      <c r="EP232" s="19">
        <v>1174.9250122925655</v>
      </c>
      <c r="EQ232" s="19">
        <v>132.57806018746032</v>
      </c>
      <c r="ER232" s="19">
        <v>188.25248050194875</v>
      </c>
      <c r="ES232" s="19">
        <v>29.093356032317956</v>
      </c>
      <c r="ET232" s="19">
        <v>616.46759819454587</v>
      </c>
      <c r="EU232" s="19">
        <v>6.8021517507566056</v>
      </c>
      <c r="EV232" s="19">
        <v>2.1545331340590484E-2</v>
      </c>
      <c r="EW232" s="19">
        <v>500</v>
      </c>
      <c r="EX232" s="19">
        <v>10696.448390677026</v>
      </c>
      <c r="EY232" s="19">
        <v>25382.983154548572</v>
      </c>
      <c r="EZ232" s="19">
        <v>5.2844467159731602E-2</v>
      </c>
      <c r="FA232" s="19">
        <v>20</v>
      </c>
      <c r="FB232" s="19">
        <v>2.1816615649929121</v>
      </c>
      <c r="FC232" s="19">
        <v>3.2318617915717729</v>
      </c>
      <c r="FD232" s="19">
        <v>7.4999999999999997E-2</v>
      </c>
      <c r="FE232" s="19">
        <v>28.268357340494791</v>
      </c>
      <c r="FF232" s="19">
        <v>9.2096404408085874E-3</v>
      </c>
    </row>
    <row r="233" spans="1:162">
      <c r="A233" s="4">
        <v>40476.685416666667</v>
      </c>
      <c r="B233" s="18">
        <v>19</v>
      </c>
      <c r="C233" s="18" t="s">
        <v>54</v>
      </c>
      <c r="D233" s="18" t="s">
        <v>77</v>
      </c>
      <c r="E233" s="4">
        <v>40476.67083333333</v>
      </c>
      <c r="F233" s="4">
        <v>40476.691666666666</v>
      </c>
      <c r="G233" s="18" t="s">
        <v>28</v>
      </c>
      <c r="H233" s="18">
        <v>2</v>
      </c>
      <c r="I233" s="18">
        <v>1</v>
      </c>
      <c r="J233" s="18">
        <v>0</v>
      </c>
      <c r="K233" s="18">
        <v>4</v>
      </c>
      <c r="L233" s="18"/>
      <c r="M233" s="18">
        <v>548559</v>
      </c>
      <c r="N233" s="18">
        <v>548560</v>
      </c>
      <c r="O233" s="18">
        <v>0</v>
      </c>
      <c r="P233" s="18">
        <v>4.4738779525433946E-2</v>
      </c>
      <c r="Q233" s="18">
        <v>2.6620401240955473E-2</v>
      </c>
      <c r="R233" s="18">
        <v>5.7273586336622966</v>
      </c>
      <c r="S233" s="18">
        <v>7.8950687037321401E-3</v>
      </c>
      <c r="T233" s="18">
        <v>4.1613052543275719</v>
      </c>
      <c r="U233" s="18">
        <v>1.0107307576458235</v>
      </c>
      <c r="V233" s="18">
        <v>2.7315500566350093E-3</v>
      </c>
      <c r="W233" s="18">
        <v>0</v>
      </c>
      <c r="X233" s="18">
        <v>1.5108949148319171</v>
      </c>
      <c r="Y233" s="18">
        <v>6.8575454062795457E-2</v>
      </c>
      <c r="Z233" s="18">
        <v>37.171697989879391</v>
      </c>
      <c r="AA233" s="18">
        <v>4.2261743156990127E-2</v>
      </c>
      <c r="AB233" s="18">
        <v>1.3968250972097003E-2</v>
      </c>
      <c r="AC233" s="18">
        <v>36.002713797551166</v>
      </c>
      <c r="AD233" s="18">
        <v>1.1083412618838738E-2</v>
      </c>
      <c r="AE233" s="18">
        <v>7.3592167701776595E-2</v>
      </c>
      <c r="AF233" s="18">
        <v>13.891687279062738</v>
      </c>
      <c r="AG233" s="18">
        <v>0</v>
      </c>
      <c r="AH233" s="18">
        <v>0</v>
      </c>
      <c r="AI233" s="18">
        <v>0.19283323351786941</v>
      </c>
      <c r="AJ233" s="18">
        <v>3.7805152993265777E-2</v>
      </c>
      <c r="AK233" s="18">
        <v>2.7315500566350093E-3</v>
      </c>
      <c r="AL233" s="18">
        <v>100</v>
      </c>
      <c r="AM233" s="18">
        <v>900</v>
      </c>
      <c r="AN233" s="18">
        <v>3.1931600000000002</v>
      </c>
      <c r="AO233" s="18">
        <v>0.40068999999999999</v>
      </c>
      <c r="AP233" s="18">
        <v>918.36300000000006</v>
      </c>
      <c r="AQ233" s="18">
        <v>36.752699999999997</v>
      </c>
      <c r="AR233" s="18"/>
      <c r="AS233" s="18">
        <v>5.5725800000000003</v>
      </c>
      <c r="AT233" s="18">
        <v>2.1728499999999999</v>
      </c>
      <c r="AU233" s="18">
        <v>0</v>
      </c>
      <c r="AV233" s="18">
        <v>0</v>
      </c>
      <c r="AW233" s="18">
        <v>9.8689099999999996</v>
      </c>
      <c r="AX233" s="18">
        <v>0.52324300000000001</v>
      </c>
      <c r="AY233" s="18">
        <v>3.5194000000000001</v>
      </c>
      <c r="AZ233" s="18">
        <v>1.7324900000000001</v>
      </c>
      <c r="BA233" s="18">
        <v>9677.2900000000009</v>
      </c>
      <c r="BB233" s="18">
        <v>2438.9699999999998</v>
      </c>
      <c r="BC233" s="18">
        <v>1.01763</v>
      </c>
      <c r="BD233" s="18">
        <v>0.50312599999999996</v>
      </c>
      <c r="BE233" s="18">
        <v>1.1604399999999999</v>
      </c>
      <c r="BF233" s="18">
        <v>0.26382699999999998</v>
      </c>
      <c r="BG233" s="18">
        <v>25.020600000000002</v>
      </c>
      <c r="BH233" s="18">
        <v>2.1653699999999998</v>
      </c>
      <c r="BI233" s="18">
        <v>6.1808399999999999</v>
      </c>
      <c r="BJ233" s="18">
        <v>2.6605099999999999</v>
      </c>
      <c r="BK233" s="18">
        <v>0</v>
      </c>
      <c r="BL233" s="18">
        <v>0</v>
      </c>
      <c r="BM233" s="23">
        <f t="shared" si="36"/>
        <v>96.873146007163086</v>
      </c>
      <c r="BN233" s="23">
        <f t="shared" si="37"/>
        <v>470.27544418809816</v>
      </c>
      <c r="BO233" s="23">
        <f t="shared" si="38"/>
        <v>0.73024311430873712</v>
      </c>
      <c r="BP233" s="23">
        <f t="shared" si="39"/>
        <v>470.27544418809816</v>
      </c>
      <c r="BQ233" s="23"/>
      <c r="BR233" s="18">
        <v>7.9138999999999999</v>
      </c>
      <c r="BS233" s="18">
        <v>0.77046800000000004</v>
      </c>
      <c r="BT233" s="18">
        <v>0</v>
      </c>
      <c r="BU233" s="18">
        <v>0</v>
      </c>
      <c r="BV233" s="18">
        <v>13.9214</v>
      </c>
      <c r="BW233" s="18">
        <v>1.0217799999999999</v>
      </c>
      <c r="BX233" s="18">
        <v>80.357399999999998</v>
      </c>
      <c r="BY233" s="18">
        <v>3.3896099999999998</v>
      </c>
      <c r="BZ233" s="18">
        <v>0</v>
      </c>
      <c r="CA233" s="23">
        <f t="shared" si="40"/>
        <v>0</v>
      </c>
      <c r="CB233" s="24">
        <f t="shared" si="41"/>
        <v>0</v>
      </c>
      <c r="CC233" s="25">
        <f t="shared" si="42"/>
        <v>-15.551948641569126</v>
      </c>
      <c r="CD233" s="25"/>
      <c r="CE233" s="18">
        <v>0</v>
      </c>
      <c r="CF233" s="18">
        <v>0</v>
      </c>
      <c r="CG233" s="18">
        <v>0</v>
      </c>
      <c r="CH233" s="18">
        <v>722.65599999999995</v>
      </c>
      <c r="CI233" s="23">
        <v>918.36300000000006</v>
      </c>
      <c r="CJ233" s="23" t="b">
        <f t="shared" si="43"/>
        <v>1</v>
      </c>
      <c r="CK233" s="23" t="b">
        <f t="shared" si="44"/>
        <v>1</v>
      </c>
      <c r="CL233" s="23">
        <f t="shared" si="45"/>
        <v>0</v>
      </c>
      <c r="CM233" s="23">
        <f t="shared" si="46"/>
        <v>0</v>
      </c>
      <c r="CN233" s="23">
        <f t="shared" si="47"/>
        <v>820.5095</v>
      </c>
      <c r="CO233" s="18">
        <v>269.37400000000002</v>
      </c>
      <c r="CP233" s="18">
        <v>27.468299999999999</v>
      </c>
      <c r="CQ233" s="18">
        <v>0.36271500000000001</v>
      </c>
      <c r="CR233" s="18">
        <v>0</v>
      </c>
      <c r="CS233" s="18">
        <v>0</v>
      </c>
      <c r="CT233" s="18">
        <v>0</v>
      </c>
      <c r="CU233" s="18">
        <v>0</v>
      </c>
      <c r="CV233" s="18">
        <v>878.92413330078125</v>
      </c>
      <c r="CW233" s="18">
        <v>2.9021139144897461</v>
      </c>
      <c r="CX233" s="18">
        <v>15.63654899597168</v>
      </c>
      <c r="CY233" s="18">
        <v>87.101409912109375</v>
      </c>
      <c r="CZ233" s="18">
        <v>21.726198196411133</v>
      </c>
      <c r="DA233" s="18">
        <v>119.58380126953125</v>
      </c>
      <c r="DB233" s="18">
        <v>4223.57958984375</v>
      </c>
      <c r="DC233" s="18">
        <v>4.9676318168640137</v>
      </c>
      <c r="DD233" s="18">
        <v>218.60780334472656</v>
      </c>
      <c r="DE233" s="18">
        <v>21.255355834960937</v>
      </c>
      <c r="DF233" s="19">
        <v>47.927109364979977</v>
      </c>
      <c r="DG233" s="19"/>
      <c r="DH233" s="19">
        <v>142.78723000000002</v>
      </c>
      <c r="DI233" s="19">
        <v>9.5794800000000002</v>
      </c>
      <c r="DJ233" s="19">
        <v>11.145160000000001</v>
      </c>
      <c r="DK233" s="19">
        <v>0</v>
      </c>
      <c r="DL233" s="19">
        <v>19.737819999999999</v>
      </c>
      <c r="DM233" s="19">
        <v>10.558199999999999</v>
      </c>
      <c r="DN233" s="19">
        <v>4.6417599999999997</v>
      </c>
      <c r="DO233" s="19">
        <v>100.08240000000001</v>
      </c>
      <c r="DP233" s="19">
        <v>18.54252</v>
      </c>
      <c r="DQ233" s="19">
        <v>0</v>
      </c>
      <c r="DR233" s="19">
        <v>39.569499999999998</v>
      </c>
      <c r="DS233" s="19">
        <v>80.357399999999998</v>
      </c>
      <c r="DT233" s="19">
        <v>294.21424000000002</v>
      </c>
      <c r="DU233" s="19">
        <v>26.308726786877962</v>
      </c>
      <c r="DV233" s="19">
        <v>5.1982550794916333</v>
      </c>
      <c r="DW233" s="19">
        <v>10.711046551843399</v>
      </c>
      <c r="DX233" s="19">
        <v>0.69197484562812361</v>
      </c>
      <c r="DY233" s="19">
        <v>0.8093254210750308</v>
      </c>
      <c r="DZ233" s="19">
        <v>0.71827694877563364</v>
      </c>
      <c r="EA233" s="19">
        <v>0.84008804321297093</v>
      </c>
      <c r="EB233" s="19">
        <v>15595.238997839042</v>
      </c>
      <c r="EC233" s="19">
        <v>1.9856475001644633</v>
      </c>
      <c r="ED233" s="19">
        <v>90354.602213361024</v>
      </c>
      <c r="EE233" s="19">
        <v>4.8053972235148272</v>
      </c>
      <c r="EF233" s="19">
        <v>5.7937298829393402</v>
      </c>
      <c r="EG233" s="19">
        <v>0.42056552791595458</v>
      </c>
      <c r="EH233" s="19">
        <v>369.64519211971589</v>
      </c>
      <c r="EI233" s="19">
        <v>7907.7814407408705</v>
      </c>
      <c r="EJ233" s="19">
        <v>11.426036858815337</v>
      </c>
      <c r="EK233" s="19">
        <v>11.426036858815335</v>
      </c>
      <c r="EL233" s="19">
        <v>100.00122539156794</v>
      </c>
      <c r="EM233" s="19">
        <v>19.030123882719561</v>
      </c>
      <c r="EN233" s="19">
        <v>1.9856475001644633</v>
      </c>
      <c r="EO233" s="19">
        <v>825.88704524941511</v>
      </c>
      <c r="EP233" s="19">
        <v>1174.9250122925655</v>
      </c>
      <c r="EQ233" s="19">
        <v>136.6594512193175</v>
      </c>
      <c r="ER233" s="19">
        <v>194.0633891477795</v>
      </c>
      <c r="ES233" s="19">
        <v>29.093356032317956</v>
      </c>
      <c r="ET233" s="19">
        <v>643.99846431043773</v>
      </c>
      <c r="EU233" s="19">
        <v>6.5583690395382446</v>
      </c>
      <c r="EV233" s="19">
        <v>3.2658336875618643E-2</v>
      </c>
      <c r="EW233" s="19">
        <v>500</v>
      </c>
      <c r="EX233" s="19">
        <v>10696.448390677026</v>
      </c>
      <c r="EY233" s="19">
        <v>26291.687388516068</v>
      </c>
      <c r="EZ233" s="19">
        <v>5.2447152323250305E-2</v>
      </c>
      <c r="FA233" s="19">
        <v>20</v>
      </c>
      <c r="FB233" s="19">
        <v>2.1816615649929121</v>
      </c>
      <c r="FC233" s="19">
        <v>3.3475616080873416</v>
      </c>
      <c r="FD233" s="19">
        <v>7.4999999999999997E-2</v>
      </c>
      <c r="FE233" s="19">
        <v>31.17452189127604</v>
      </c>
      <c r="FF233" s="19">
        <v>8.0633999739181672E-3</v>
      </c>
    </row>
    <row r="234" spans="1:162">
      <c r="A234" s="4">
        <v>40476.688194444447</v>
      </c>
      <c r="B234" s="18">
        <v>19</v>
      </c>
      <c r="C234" s="18" t="s">
        <v>54</v>
      </c>
      <c r="D234" s="18" t="s">
        <v>77</v>
      </c>
      <c r="E234" s="4">
        <v>40476.67083333333</v>
      </c>
      <c r="F234" s="4">
        <v>40476.691666666666</v>
      </c>
      <c r="G234" s="18" t="s">
        <v>28</v>
      </c>
      <c r="H234" s="18">
        <v>2</v>
      </c>
      <c r="I234" s="18">
        <v>1</v>
      </c>
      <c r="J234" s="18">
        <v>0</v>
      </c>
      <c r="K234" s="18">
        <v>4</v>
      </c>
      <c r="L234" s="18"/>
      <c r="M234" s="18">
        <v>548559</v>
      </c>
      <c r="N234" s="18">
        <v>548560</v>
      </c>
      <c r="O234" s="18">
        <v>0</v>
      </c>
      <c r="P234" s="18">
        <v>4.4738779525433946E-2</v>
      </c>
      <c r="Q234" s="18">
        <v>2.6620401240955473E-2</v>
      </c>
      <c r="R234" s="18">
        <v>5.7273586336622966</v>
      </c>
      <c r="S234" s="18">
        <v>7.8950687037321401E-3</v>
      </c>
      <c r="T234" s="18">
        <v>4.1613052543275719</v>
      </c>
      <c r="U234" s="18">
        <v>1.0107307576458235</v>
      </c>
      <c r="V234" s="18">
        <v>2.7315500566350093E-3</v>
      </c>
      <c r="W234" s="18">
        <v>0</v>
      </c>
      <c r="X234" s="18">
        <v>1.5108949148319171</v>
      </c>
      <c r="Y234" s="18">
        <v>6.8575454062795457E-2</v>
      </c>
      <c r="Z234" s="18">
        <v>37.171697989879391</v>
      </c>
      <c r="AA234" s="18">
        <v>4.2261743156990127E-2</v>
      </c>
      <c r="AB234" s="18">
        <v>1.3968250972097003E-2</v>
      </c>
      <c r="AC234" s="18">
        <v>36.002713797551166</v>
      </c>
      <c r="AD234" s="18">
        <v>1.1083412618838738E-2</v>
      </c>
      <c r="AE234" s="18">
        <v>7.3592167701776595E-2</v>
      </c>
      <c r="AF234" s="18">
        <v>13.891687279062738</v>
      </c>
      <c r="AG234" s="18">
        <v>0</v>
      </c>
      <c r="AH234" s="18">
        <v>0</v>
      </c>
      <c r="AI234" s="18">
        <v>0.19283323351786941</v>
      </c>
      <c r="AJ234" s="18">
        <v>3.7805152993265777E-2</v>
      </c>
      <c r="AK234" s="18">
        <v>2.7315500566350093E-3</v>
      </c>
      <c r="AL234" s="18">
        <v>100</v>
      </c>
      <c r="AM234" s="18">
        <v>900</v>
      </c>
      <c r="AN234" s="18">
        <v>4.6768299999999998</v>
      </c>
      <c r="AO234" s="18">
        <v>0.51952200000000004</v>
      </c>
      <c r="AP234" s="18">
        <v>1228.3499999999999</v>
      </c>
      <c r="AQ234" s="18">
        <v>37.366500000000002</v>
      </c>
      <c r="AR234" s="18"/>
      <c r="AS234" s="18">
        <v>0</v>
      </c>
      <c r="AT234" s="18">
        <v>0</v>
      </c>
      <c r="AU234" s="18">
        <v>0</v>
      </c>
      <c r="AV234" s="18">
        <v>0</v>
      </c>
      <c r="AW234" s="18">
        <v>11.096500000000001</v>
      </c>
      <c r="AX234" s="18">
        <v>0.618788</v>
      </c>
      <c r="AY234" s="18">
        <v>5.9764999999999997</v>
      </c>
      <c r="AZ234" s="18">
        <v>2.0486300000000002</v>
      </c>
      <c r="BA234" s="18">
        <v>0</v>
      </c>
      <c r="BB234" s="18">
        <v>0</v>
      </c>
      <c r="BC234" s="18">
        <v>0</v>
      </c>
      <c r="BD234" s="18">
        <v>0</v>
      </c>
      <c r="BE234" s="18">
        <v>1.40808</v>
      </c>
      <c r="BF234" s="18">
        <v>0.383907</v>
      </c>
      <c r="BG234" s="18">
        <v>25.4453</v>
      </c>
      <c r="BH234" s="18">
        <v>2.43215</v>
      </c>
      <c r="BI234" s="18">
        <v>0</v>
      </c>
      <c r="BJ234" s="18">
        <v>0</v>
      </c>
      <c r="BK234" s="18">
        <v>0</v>
      </c>
      <c r="BL234" s="18">
        <v>0</v>
      </c>
      <c r="BM234" s="23">
        <f t="shared" si="36"/>
        <v>96.873146007163086</v>
      </c>
      <c r="BN234" s="23">
        <f t="shared" si="37"/>
        <v>510.88636767234414</v>
      </c>
      <c r="BO234" s="23">
        <f t="shared" si="38"/>
        <v>0.74462062343543622</v>
      </c>
      <c r="BP234" s="23">
        <f t="shared" si="39"/>
        <v>510.88636767234408</v>
      </c>
      <c r="BQ234" s="23"/>
      <c r="BR234" s="18">
        <v>7.72234</v>
      </c>
      <c r="BS234" s="18">
        <v>0.87272899999999998</v>
      </c>
      <c r="BT234" s="18">
        <v>0</v>
      </c>
      <c r="BU234" s="18">
        <v>0</v>
      </c>
      <c r="BV234" s="18">
        <v>11.9274</v>
      </c>
      <c r="BW234" s="18">
        <v>1.1093299999999999</v>
      </c>
      <c r="BX234" s="18">
        <v>95.290199999999999</v>
      </c>
      <c r="BY234" s="18">
        <v>3.7343600000000001</v>
      </c>
      <c r="BZ234" s="18">
        <v>0</v>
      </c>
      <c r="CA234" s="23">
        <f t="shared" si="40"/>
        <v>0</v>
      </c>
      <c r="CB234" s="24">
        <f t="shared" si="41"/>
        <v>0</v>
      </c>
      <c r="CC234" s="25">
        <f t="shared" si="42"/>
        <v>-15.551948641569126</v>
      </c>
      <c r="CD234" s="25"/>
      <c r="CE234" s="18">
        <v>0</v>
      </c>
      <c r="CF234" s="18">
        <v>0</v>
      </c>
      <c r="CG234" s="18">
        <v>0</v>
      </c>
      <c r="CH234" s="18">
        <v>783.89800000000002</v>
      </c>
      <c r="CI234" s="23">
        <v>1228.3499999999999</v>
      </c>
      <c r="CJ234" s="23" t="b">
        <f t="shared" si="43"/>
        <v>1</v>
      </c>
      <c r="CK234" s="23" t="b">
        <f t="shared" si="44"/>
        <v>1</v>
      </c>
      <c r="CL234" s="23">
        <f t="shared" si="45"/>
        <v>0</v>
      </c>
      <c r="CM234" s="23">
        <f t="shared" si="46"/>
        <v>0</v>
      </c>
      <c r="CN234" s="23">
        <f t="shared" si="47"/>
        <v>1006.124</v>
      </c>
      <c r="CO234" s="18">
        <v>314.92399999999998</v>
      </c>
      <c r="CP234" s="18">
        <v>35.504600000000003</v>
      </c>
      <c r="CQ234" s="18">
        <v>0.400119</v>
      </c>
      <c r="CR234" s="18">
        <v>0</v>
      </c>
      <c r="CS234" s="18">
        <v>0</v>
      </c>
      <c r="CT234" s="18">
        <v>0</v>
      </c>
      <c r="CU234" s="18">
        <v>0</v>
      </c>
      <c r="CV234" s="18">
        <v>936.387939453125</v>
      </c>
      <c r="CW234" s="18">
        <v>2.9692926406860352</v>
      </c>
      <c r="CX234" s="18">
        <v>15.628138542175293</v>
      </c>
      <c r="CY234" s="18">
        <v>86.759414672851562</v>
      </c>
      <c r="CZ234" s="18">
        <v>21.306697845458984</v>
      </c>
      <c r="DA234" s="18">
        <v>131.62736511230469</v>
      </c>
      <c r="DB234" s="18">
        <v>4308.76806640625</v>
      </c>
      <c r="DC234" s="18">
        <v>4.8075366020202637</v>
      </c>
      <c r="DD234" s="18">
        <v>208.54800415039062</v>
      </c>
      <c r="DE234" s="18">
        <v>17.511425018310547</v>
      </c>
      <c r="DF234" s="19">
        <v>47.927109364979977</v>
      </c>
      <c r="DG234" s="19"/>
      <c r="DH234" s="19">
        <v>151.61574999999999</v>
      </c>
      <c r="DI234" s="19">
        <v>14.03049</v>
      </c>
      <c r="DJ234" s="19">
        <v>0</v>
      </c>
      <c r="DK234" s="19">
        <v>0</v>
      </c>
      <c r="DL234" s="19">
        <v>22.193000000000001</v>
      </c>
      <c r="DM234" s="19">
        <v>17.929499999999997</v>
      </c>
      <c r="DN234" s="19">
        <v>5.63232</v>
      </c>
      <c r="DO234" s="19">
        <v>101.7812</v>
      </c>
      <c r="DP234" s="19">
        <v>0</v>
      </c>
      <c r="DQ234" s="19">
        <v>0</v>
      </c>
      <c r="DR234" s="19">
        <v>38.611699999999999</v>
      </c>
      <c r="DS234" s="19">
        <v>95.290199999999999</v>
      </c>
      <c r="DT234" s="19">
        <v>295.46840999999995</v>
      </c>
      <c r="DU234" s="19">
        <v>22.078772891399986</v>
      </c>
      <c r="DV234" s="19">
        <v>4.2703128608687315</v>
      </c>
      <c r="DW234" s="19">
        <v>8.3219754623344553</v>
      </c>
      <c r="DX234" s="19">
        <v>0.70312887586878781</v>
      </c>
      <c r="DY234" s="19">
        <v>0.8072947334105478</v>
      </c>
      <c r="DZ234" s="19">
        <v>0.73497525063460045</v>
      </c>
      <c r="EA234" s="19">
        <v>0.84385902696895476</v>
      </c>
      <c r="EB234" s="19">
        <v>16941.975395596717</v>
      </c>
      <c r="EC234" s="19">
        <v>2.1571193039603891</v>
      </c>
      <c r="ED234" s="19">
        <v>92177.030499423388</v>
      </c>
      <c r="EE234" s="19">
        <v>4.601477533897631</v>
      </c>
      <c r="EF234" s="19">
        <v>5.4407486935307761</v>
      </c>
      <c r="EG234" s="19">
        <v>0.41775487556457525</v>
      </c>
      <c r="EH234" s="19">
        <v>391.18062712640926</v>
      </c>
      <c r="EI234" s="19">
        <v>8368.4867789806194</v>
      </c>
      <c r="EJ234" s="19">
        <v>11.014778768719239</v>
      </c>
      <c r="EK234" s="19">
        <v>11.014778768719241</v>
      </c>
      <c r="EL234" s="19">
        <v>100.00122539156794</v>
      </c>
      <c r="EM234" s="19">
        <v>19.030123882719561</v>
      </c>
      <c r="EN234" s="19">
        <v>2.1571193039603891</v>
      </c>
      <c r="EO234" s="19">
        <v>825.88704524941511</v>
      </c>
      <c r="EP234" s="19">
        <v>1174.9250122925655</v>
      </c>
      <c r="EQ234" s="19">
        <v>141.63270553752969</v>
      </c>
      <c r="ER234" s="19">
        <v>201.14788182201809</v>
      </c>
      <c r="ES234" s="19">
        <v>29.093356032317956</v>
      </c>
      <c r="ET234" s="19">
        <v>686.10289803051842</v>
      </c>
      <c r="EU234" s="19">
        <v>6.2800610211306704</v>
      </c>
      <c r="EV234" s="19">
        <v>4.2861674321115047E-2</v>
      </c>
      <c r="EW234" s="19">
        <v>500</v>
      </c>
      <c r="EX234" s="19">
        <v>10696.448390677026</v>
      </c>
      <c r="EY234" s="19">
        <v>27638.423786273743</v>
      </c>
      <c r="EZ234" s="19">
        <v>5.1970689448885575E-2</v>
      </c>
      <c r="FA234" s="19">
        <v>20</v>
      </c>
      <c r="FB234" s="19">
        <v>2.1816615649929121</v>
      </c>
      <c r="FC234" s="19">
        <v>3.5190334118832669</v>
      </c>
      <c r="FD234" s="19">
        <v>7.4999999999999997E-2</v>
      </c>
      <c r="FE234" s="19">
        <v>25.683423360188801</v>
      </c>
      <c r="FF234" s="19">
        <v>1.3008828078637891E-2</v>
      </c>
    </row>
    <row r="235" spans="1:162">
      <c r="A235" s="4">
        <v>40476.689583333333</v>
      </c>
      <c r="B235" s="18">
        <v>19</v>
      </c>
      <c r="C235" s="18" t="s">
        <v>54</v>
      </c>
      <c r="D235" s="18" t="s">
        <v>77</v>
      </c>
      <c r="E235" s="4">
        <v>40476.67083333333</v>
      </c>
      <c r="F235" s="4">
        <v>40476.691666666666</v>
      </c>
      <c r="G235" s="18" t="s">
        <v>28</v>
      </c>
      <c r="H235" s="18">
        <v>2</v>
      </c>
      <c r="I235" s="18">
        <v>1</v>
      </c>
      <c r="J235" s="18">
        <v>0</v>
      </c>
      <c r="K235" s="18">
        <v>4</v>
      </c>
      <c r="L235" s="18"/>
      <c r="M235" s="18">
        <v>548559</v>
      </c>
      <c r="N235" s="18">
        <v>548560</v>
      </c>
      <c r="O235" s="18">
        <v>0</v>
      </c>
      <c r="P235" s="18">
        <v>4.4738779525433946E-2</v>
      </c>
      <c r="Q235" s="18">
        <v>2.6620401240955473E-2</v>
      </c>
      <c r="R235" s="18">
        <v>5.7273586336622966</v>
      </c>
      <c r="S235" s="18">
        <v>7.8950687037321401E-3</v>
      </c>
      <c r="T235" s="18">
        <v>4.1613052543275719</v>
      </c>
      <c r="U235" s="18">
        <v>1.0107307576458235</v>
      </c>
      <c r="V235" s="18">
        <v>2.7315500566350093E-3</v>
      </c>
      <c r="W235" s="18">
        <v>0</v>
      </c>
      <c r="X235" s="18">
        <v>1.5108949148319171</v>
      </c>
      <c r="Y235" s="18">
        <v>6.8575454062795457E-2</v>
      </c>
      <c r="Z235" s="18">
        <v>37.171697989879391</v>
      </c>
      <c r="AA235" s="18">
        <v>4.2261743156990127E-2</v>
      </c>
      <c r="AB235" s="18">
        <v>1.3968250972097003E-2</v>
      </c>
      <c r="AC235" s="18">
        <v>36.002713797551166</v>
      </c>
      <c r="AD235" s="18">
        <v>1.1083412618838738E-2</v>
      </c>
      <c r="AE235" s="18">
        <v>7.3592167701776595E-2</v>
      </c>
      <c r="AF235" s="18">
        <v>13.891687279062738</v>
      </c>
      <c r="AG235" s="18">
        <v>0</v>
      </c>
      <c r="AH235" s="18">
        <v>0</v>
      </c>
      <c r="AI235" s="18">
        <v>0.19283323351786941</v>
      </c>
      <c r="AJ235" s="18">
        <v>3.7805152993265777E-2</v>
      </c>
      <c r="AK235" s="18">
        <v>2.7315500566350093E-3</v>
      </c>
      <c r="AL235" s="18">
        <v>100</v>
      </c>
      <c r="AM235" s="18">
        <v>900</v>
      </c>
      <c r="AN235" s="18">
        <v>6.7858099999999997</v>
      </c>
      <c r="AO235" s="18">
        <v>1.0772699999999999</v>
      </c>
      <c r="AP235" s="18">
        <v>2629.34</v>
      </c>
      <c r="AQ235" s="18">
        <v>70.330200000000005</v>
      </c>
      <c r="AR235" s="18"/>
      <c r="AS235" s="18">
        <v>0</v>
      </c>
      <c r="AT235" s="18">
        <v>0</v>
      </c>
      <c r="AU235" s="18">
        <v>0</v>
      </c>
      <c r="AV235" s="18">
        <v>0</v>
      </c>
      <c r="AW235" s="18">
        <v>18.095300000000002</v>
      </c>
      <c r="AX235" s="18">
        <v>1.09144</v>
      </c>
      <c r="AY235" s="18">
        <v>0</v>
      </c>
      <c r="AZ235" s="18">
        <v>0</v>
      </c>
      <c r="BA235" s="18">
        <v>84593.7</v>
      </c>
      <c r="BB235" s="18">
        <v>5271.7</v>
      </c>
      <c r="BC235" s="18">
        <v>2.2303000000000002</v>
      </c>
      <c r="BD235" s="18">
        <v>0.93185600000000002</v>
      </c>
      <c r="BE235" s="18">
        <v>3.6523599999999998</v>
      </c>
      <c r="BF235" s="18">
        <v>0.89530299999999996</v>
      </c>
      <c r="BG235" s="18">
        <v>76.467299999999994</v>
      </c>
      <c r="BH235" s="18">
        <v>5.4995900000000004</v>
      </c>
      <c r="BI235" s="18">
        <v>24.010300000000001</v>
      </c>
      <c r="BJ235" s="18">
        <v>6.7065900000000003</v>
      </c>
      <c r="BK235" s="18">
        <v>0</v>
      </c>
      <c r="BL235" s="18">
        <v>0</v>
      </c>
      <c r="BM235" s="23">
        <f t="shared" si="36"/>
        <v>96.873146007163086</v>
      </c>
      <c r="BN235" s="23">
        <f t="shared" si="37"/>
        <v>417.45460629998598</v>
      </c>
      <c r="BO235" s="23">
        <f t="shared" si="38"/>
        <v>0.73541682510034756</v>
      </c>
      <c r="BP235" s="23">
        <f t="shared" si="39"/>
        <v>417.45460629998598</v>
      </c>
      <c r="BQ235" s="23"/>
      <c r="BR235" s="18">
        <v>25.175699999999999</v>
      </c>
      <c r="BS235" s="18">
        <v>2.0734499999999998</v>
      </c>
      <c r="BT235" s="18">
        <v>8431.32</v>
      </c>
      <c r="BU235" s="18">
        <v>941.21100000000001</v>
      </c>
      <c r="BV235" s="18">
        <v>40.7926</v>
      </c>
      <c r="BW235" s="18">
        <v>2.0225900000000001</v>
      </c>
      <c r="BX235" s="18">
        <v>163.119</v>
      </c>
      <c r="BY235" s="18">
        <v>5.6025600000000004</v>
      </c>
      <c r="BZ235" s="18">
        <v>0</v>
      </c>
      <c r="CA235" s="23">
        <f t="shared" si="40"/>
        <v>0</v>
      </c>
      <c r="CB235" s="24">
        <f t="shared" si="41"/>
        <v>0</v>
      </c>
      <c r="CC235" s="25">
        <f t="shared" si="42"/>
        <v>-15.551948641569126</v>
      </c>
      <c r="CD235" s="25"/>
      <c r="CE235" s="18">
        <v>0</v>
      </c>
      <c r="CF235" s="18">
        <v>0</v>
      </c>
      <c r="CG235" s="18">
        <v>0</v>
      </c>
      <c r="CH235" s="18">
        <v>5871.24</v>
      </c>
      <c r="CI235" s="23">
        <v>2629.34</v>
      </c>
      <c r="CJ235" s="23" t="b">
        <f t="shared" si="43"/>
        <v>1</v>
      </c>
      <c r="CK235" s="23" t="b">
        <f t="shared" si="44"/>
        <v>1</v>
      </c>
      <c r="CL235" s="23">
        <f t="shared" si="45"/>
        <v>0</v>
      </c>
      <c r="CM235" s="23">
        <f t="shared" si="46"/>
        <v>0</v>
      </c>
      <c r="CN235" s="23">
        <f t="shared" si="47"/>
        <v>4250.29</v>
      </c>
      <c r="CO235" s="18">
        <v>1086.75</v>
      </c>
      <c r="CP235" s="18">
        <v>81.712900000000005</v>
      </c>
      <c r="CQ235" s="18">
        <v>1.62985</v>
      </c>
      <c r="CR235" s="18">
        <v>0</v>
      </c>
      <c r="CS235" s="18">
        <v>0</v>
      </c>
      <c r="CT235" s="18">
        <v>0</v>
      </c>
      <c r="CU235" s="18">
        <v>0</v>
      </c>
      <c r="CV235" s="18">
        <v>774.71551513671875</v>
      </c>
      <c r="CW235" s="18">
        <v>2.7380139827728271</v>
      </c>
      <c r="CX235" s="18">
        <v>14.772584915161133</v>
      </c>
      <c r="CY235" s="18">
        <v>86.496841430664062</v>
      </c>
      <c r="CZ235" s="18">
        <v>21.573352813720703</v>
      </c>
      <c r="DA235" s="18">
        <v>115.12348175048828</v>
      </c>
      <c r="DB235" s="18">
        <v>4298.54931640625</v>
      </c>
      <c r="DC235" s="18">
        <v>5.100430965423584</v>
      </c>
      <c r="DD235" s="18">
        <v>204.51690673828125</v>
      </c>
      <c r="DE235" s="18">
        <v>19</v>
      </c>
      <c r="DF235" s="19">
        <v>47.927109364979977</v>
      </c>
      <c r="DG235" s="19"/>
      <c r="DH235" s="19">
        <v>317.30577</v>
      </c>
      <c r="DI235" s="19">
        <v>20.357430000000001</v>
      </c>
      <c r="DJ235" s="19">
        <v>0</v>
      </c>
      <c r="DK235" s="19">
        <v>0</v>
      </c>
      <c r="DL235" s="19">
        <v>36.190600000000003</v>
      </c>
      <c r="DM235" s="19">
        <v>0</v>
      </c>
      <c r="DN235" s="19">
        <v>14.609439999999999</v>
      </c>
      <c r="DO235" s="19">
        <v>305.86919999999998</v>
      </c>
      <c r="DP235" s="19">
        <v>72.030900000000003</v>
      </c>
      <c r="DQ235" s="19">
        <v>0</v>
      </c>
      <c r="DR235" s="19">
        <v>125.8785</v>
      </c>
      <c r="DS235" s="19">
        <v>163.119</v>
      </c>
      <c r="DT235" s="19">
        <v>738.05507</v>
      </c>
      <c r="DU235" s="19">
        <v>71.852057631047231</v>
      </c>
      <c r="DV235" s="19">
        <v>3.8831784210326639</v>
      </c>
      <c r="DW235" s="19">
        <v>9.0322956350833223</v>
      </c>
      <c r="DX235" s="19">
        <v>0.87748214115488476</v>
      </c>
      <c r="DY235" s="19">
        <v>0.93636328403657387</v>
      </c>
      <c r="DZ235" s="19">
        <v>0.88969448649453631</v>
      </c>
      <c r="EA235" s="19">
        <v>0.9493951068529044</v>
      </c>
      <c r="EB235" s="19">
        <v>13843.598334666885</v>
      </c>
      <c r="EC235" s="19">
        <v>1.762621684112772</v>
      </c>
      <c r="ED235" s="19">
        <v>91958.42183543893</v>
      </c>
      <c r="EE235" s="19">
        <v>5.5485519941441455</v>
      </c>
      <c r="EF235" s="19">
        <v>6.6426675790757619</v>
      </c>
      <c r="EG235" s="19">
        <v>0.4195414638519287</v>
      </c>
      <c r="EH235" s="19">
        <v>325.02528128926002</v>
      </c>
      <c r="EI235" s="19">
        <v>6953.2322939517062</v>
      </c>
      <c r="EJ235" s="19">
        <v>13.225276813407959</v>
      </c>
      <c r="EK235" s="19">
        <v>13.225276813407959</v>
      </c>
      <c r="EL235" s="19">
        <v>100.00122539156794</v>
      </c>
      <c r="EM235" s="19">
        <v>19.030123882719561</v>
      </c>
      <c r="EN235" s="19">
        <v>1.762621684112772</v>
      </c>
      <c r="EO235" s="19">
        <v>825.88704524941511</v>
      </c>
      <c r="EP235" s="19">
        <v>1174.9250122925655</v>
      </c>
      <c r="EQ235" s="19">
        <v>121.12258209511531</v>
      </c>
      <c r="ER235" s="19">
        <v>171.9586448894475</v>
      </c>
      <c r="ES235" s="19">
        <v>29.093356032317956</v>
      </c>
      <c r="ET235" s="19">
        <v>567.64353500210484</v>
      </c>
      <c r="EU235" s="19">
        <v>7.5726209343515398</v>
      </c>
      <c r="EV235" s="19">
        <v>8.7859443987856348E-2</v>
      </c>
      <c r="EW235" s="19">
        <v>500</v>
      </c>
      <c r="EX235" s="19">
        <v>10696.448390677026</v>
      </c>
      <c r="EY235" s="19">
        <v>24540.046725343913</v>
      </c>
      <c r="EZ235" s="19">
        <v>5.1944298615383112E-2</v>
      </c>
      <c r="FA235" s="19">
        <v>20</v>
      </c>
      <c r="FB235" s="19">
        <v>2.1816615649929121</v>
      </c>
      <c r="FC235" s="19">
        <v>3.1245357920356502</v>
      </c>
      <c r="FD235" s="19">
        <v>7.4999999999999997E-2</v>
      </c>
      <c r="FE235" s="19">
        <v>27.866666666666667</v>
      </c>
      <c r="FF235" s="19">
        <v>8.7071812637750743E-3</v>
      </c>
    </row>
    <row r="236" spans="1:162">
      <c r="A236" s="4">
        <v>40476.69027777778</v>
      </c>
      <c r="B236" s="18">
        <v>19</v>
      </c>
      <c r="C236" s="18" t="s">
        <v>54</v>
      </c>
      <c r="D236" s="18" t="s">
        <v>77</v>
      </c>
      <c r="E236" s="4">
        <v>40476.67083333333</v>
      </c>
      <c r="F236" s="4">
        <v>40476.691666666666</v>
      </c>
      <c r="G236" s="18" t="s">
        <v>28</v>
      </c>
      <c r="H236" s="18">
        <v>2</v>
      </c>
      <c r="I236" s="18">
        <v>1</v>
      </c>
      <c r="J236" s="18">
        <v>0</v>
      </c>
      <c r="K236" s="18">
        <v>4</v>
      </c>
      <c r="L236" s="18"/>
      <c r="M236" s="18">
        <v>548559</v>
      </c>
      <c r="N236" s="18">
        <v>548560</v>
      </c>
      <c r="O236" s="18">
        <v>0</v>
      </c>
      <c r="P236" s="18">
        <v>4.4738779525433946E-2</v>
      </c>
      <c r="Q236" s="18">
        <v>2.6620401240955473E-2</v>
      </c>
      <c r="R236" s="18">
        <v>5.7273586336622966</v>
      </c>
      <c r="S236" s="18">
        <v>7.8950687037321401E-3</v>
      </c>
      <c r="T236" s="18">
        <v>4.1613052543275719</v>
      </c>
      <c r="U236" s="18">
        <v>1.0107307576458235</v>
      </c>
      <c r="V236" s="18">
        <v>2.7315500566350093E-3</v>
      </c>
      <c r="W236" s="18">
        <v>0</v>
      </c>
      <c r="X236" s="18">
        <v>1.5108949148319171</v>
      </c>
      <c r="Y236" s="18">
        <v>6.8575454062795457E-2</v>
      </c>
      <c r="Z236" s="18">
        <v>37.171697989879391</v>
      </c>
      <c r="AA236" s="18">
        <v>4.2261743156990127E-2</v>
      </c>
      <c r="AB236" s="18">
        <v>1.3968250972097003E-2</v>
      </c>
      <c r="AC236" s="18">
        <v>36.002713797551166</v>
      </c>
      <c r="AD236" s="18">
        <v>1.1083412618838738E-2</v>
      </c>
      <c r="AE236" s="18">
        <v>7.3592167701776595E-2</v>
      </c>
      <c r="AF236" s="18">
        <v>13.891687279062738</v>
      </c>
      <c r="AG236" s="18">
        <v>0</v>
      </c>
      <c r="AH236" s="18">
        <v>0</v>
      </c>
      <c r="AI236" s="18">
        <v>0.19283323351786941</v>
      </c>
      <c r="AJ236" s="18">
        <v>3.7805152993265777E-2</v>
      </c>
      <c r="AK236" s="18">
        <v>2.7315500566350093E-3</v>
      </c>
      <c r="AL236" s="18">
        <v>100</v>
      </c>
      <c r="AM236" s="18">
        <v>900</v>
      </c>
      <c r="AN236" s="18">
        <v>4.9180700000000002</v>
      </c>
      <c r="AO236" s="18">
        <v>0.84362300000000001</v>
      </c>
      <c r="AP236" s="18">
        <v>1754.85</v>
      </c>
      <c r="AQ236" s="18">
        <v>53.982100000000003</v>
      </c>
      <c r="AR236" s="18"/>
      <c r="AS236" s="18">
        <v>0</v>
      </c>
      <c r="AT236" s="18">
        <v>0</v>
      </c>
      <c r="AU236" s="18">
        <v>0</v>
      </c>
      <c r="AV236" s="18">
        <v>0</v>
      </c>
      <c r="AW236" s="18">
        <v>15.821300000000001</v>
      </c>
      <c r="AX236" s="18">
        <v>0.91481800000000002</v>
      </c>
      <c r="AY236" s="18">
        <v>7.4889000000000001</v>
      </c>
      <c r="AZ236" s="18">
        <v>3.0287099999999998</v>
      </c>
      <c r="BA236" s="18">
        <v>0</v>
      </c>
      <c r="BB236" s="18">
        <v>0</v>
      </c>
      <c r="BC236" s="18">
        <v>0</v>
      </c>
      <c r="BD236" s="18">
        <v>0</v>
      </c>
      <c r="BE236" s="18">
        <v>0</v>
      </c>
      <c r="BF236" s="18">
        <v>0</v>
      </c>
      <c r="BG236" s="18">
        <v>43.852699999999999</v>
      </c>
      <c r="BH236" s="18">
        <v>3.8248199999999999</v>
      </c>
      <c r="BI236" s="18">
        <v>0</v>
      </c>
      <c r="BJ236" s="18">
        <v>0</v>
      </c>
      <c r="BK236" s="18">
        <v>0</v>
      </c>
      <c r="BL236" s="18">
        <v>0</v>
      </c>
      <c r="BM236" s="23">
        <f t="shared" si="36"/>
        <v>96.873146007163086</v>
      </c>
      <c r="BN236" s="23">
        <f t="shared" si="37"/>
        <v>468.7336982033828</v>
      </c>
      <c r="BO236" s="23">
        <f t="shared" si="38"/>
        <v>0.72874548240736459</v>
      </c>
      <c r="BP236" s="23">
        <f t="shared" si="39"/>
        <v>468.73369820338274</v>
      </c>
      <c r="BQ236" s="23"/>
      <c r="BR236" s="18">
        <v>11.068199999999999</v>
      </c>
      <c r="BS236" s="18">
        <v>1.2141299999999999</v>
      </c>
      <c r="BT236" s="18">
        <v>0</v>
      </c>
      <c r="BU236" s="18">
        <v>0</v>
      </c>
      <c r="BV236" s="18">
        <v>15.0021</v>
      </c>
      <c r="BW236" s="18">
        <v>1.68245</v>
      </c>
      <c r="BX236" s="18">
        <v>157.52500000000001</v>
      </c>
      <c r="BY236" s="18">
        <v>5.0145</v>
      </c>
      <c r="BZ236" s="18">
        <v>0</v>
      </c>
      <c r="CA236" s="23">
        <f t="shared" si="40"/>
        <v>0</v>
      </c>
      <c r="CB236" s="24">
        <f t="shared" si="41"/>
        <v>0</v>
      </c>
      <c r="CC236" s="25">
        <f t="shared" si="42"/>
        <v>-15.551948641569126</v>
      </c>
      <c r="CD236" s="25"/>
      <c r="CE236" s="18">
        <v>0</v>
      </c>
      <c r="CF236" s="18">
        <v>0</v>
      </c>
      <c r="CG236" s="18">
        <v>0</v>
      </c>
      <c r="CH236" s="18">
        <v>3449.64</v>
      </c>
      <c r="CI236" s="23">
        <v>1754.85</v>
      </c>
      <c r="CJ236" s="23" t="b">
        <f t="shared" si="43"/>
        <v>1</v>
      </c>
      <c r="CK236" s="23" t="b">
        <f t="shared" si="44"/>
        <v>1</v>
      </c>
      <c r="CL236" s="23">
        <f t="shared" si="45"/>
        <v>0</v>
      </c>
      <c r="CM236" s="23">
        <f t="shared" si="46"/>
        <v>0</v>
      </c>
      <c r="CN236" s="23">
        <f t="shared" si="47"/>
        <v>2602.2449999999999</v>
      </c>
      <c r="CO236" s="18">
        <v>922.79899999999998</v>
      </c>
      <c r="CP236" s="18">
        <v>58.8354</v>
      </c>
      <c r="CQ236" s="18">
        <v>0.88652699999999995</v>
      </c>
      <c r="CR236" s="18">
        <v>0</v>
      </c>
      <c r="CS236" s="18">
        <v>0</v>
      </c>
      <c r="CT236" s="18">
        <v>12.3223</v>
      </c>
      <c r="CU236" s="18">
        <v>6.0605200000000004</v>
      </c>
      <c r="CV236" s="18">
        <v>877.843017578125</v>
      </c>
      <c r="CW236" s="18">
        <v>2.9238288402557373</v>
      </c>
      <c r="CX236" s="18">
        <v>15.863561630249023</v>
      </c>
      <c r="CY236" s="18">
        <v>86.434341430664063</v>
      </c>
      <c r="CZ236" s="18">
        <v>21.770847320556641</v>
      </c>
      <c r="DA236" s="18">
        <v>116.87004852294922</v>
      </c>
      <c r="DB236" s="18">
        <v>4256.91357421875</v>
      </c>
      <c r="DC236" s="18">
        <v>5.0947146415710449</v>
      </c>
      <c r="DD236" s="18">
        <v>215.05372619628906</v>
      </c>
      <c r="DE236" s="18">
        <v>18.990695953369141</v>
      </c>
      <c r="DF236" s="19">
        <v>47.927109364979977</v>
      </c>
      <c r="DG236" s="19"/>
      <c r="DH236" s="19">
        <v>240.67417</v>
      </c>
      <c r="DI236" s="19">
        <v>14.75421</v>
      </c>
      <c r="DJ236" s="19">
        <v>0</v>
      </c>
      <c r="DK236" s="19">
        <v>0</v>
      </c>
      <c r="DL236" s="19">
        <v>31.642600000000002</v>
      </c>
      <c r="DM236" s="19">
        <v>22.466699999999999</v>
      </c>
      <c r="DN236" s="19">
        <v>0</v>
      </c>
      <c r="DO236" s="19">
        <v>175.41079999999999</v>
      </c>
      <c r="DP236" s="19">
        <v>0</v>
      </c>
      <c r="DQ236" s="19">
        <v>0</v>
      </c>
      <c r="DR236" s="19">
        <v>55.340999999999994</v>
      </c>
      <c r="DS236" s="19">
        <v>157.52500000000001</v>
      </c>
      <c r="DT236" s="19">
        <v>457.14031</v>
      </c>
      <c r="DU236" s="19">
        <v>58.632048052702963</v>
      </c>
      <c r="DV236" s="19">
        <v>4.0906353997763256</v>
      </c>
      <c r="DW236" s="19">
        <v>7.7698173208646493</v>
      </c>
      <c r="DX236" s="19">
        <v>0.86988761702278006</v>
      </c>
      <c r="DY236" s="19">
        <v>0.92011266437684436</v>
      </c>
      <c r="DZ236" s="19">
        <v>0.88472400166076604</v>
      </c>
      <c r="EA236" s="19">
        <v>0.93580566325605419</v>
      </c>
      <c r="EB236" s="19">
        <v>15544.111733163112</v>
      </c>
      <c r="EC236" s="19">
        <v>1.97913777464451</v>
      </c>
      <c r="ED236" s="19">
        <v>91067.712700406672</v>
      </c>
      <c r="EE236" s="19">
        <v>4.8492879580715007</v>
      </c>
      <c r="EF236" s="19">
        <v>5.8586630271136801</v>
      </c>
      <c r="EG236" s="19">
        <v>0.42086467704772951</v>
      </c>
      <c r="EH236" s="19">
        <v>369.45311809162189</v>
      </c>
      <c r="EI236" s="19">
        <v>7903.6724208834758</v>
      </c>
      <c r="EJ236" s="19">
        <v>11.522202319491763</v>
      </c>
      <c r="EK236" s="19">
        <v>11.522202319491765</v>
      </c>
      <c r="EL236" s="19">
        <v>100.00122539156794</v>
      </c>
      <c r="EM236" s="19">
        <v>19.030123882719561</v>
      </c>
      <c r="EN236" s="19">
        <v>1.97913777464451</v>
      </c>
      <c r="EO236" s="19">
        <v>825.88704524941511</v>
      </c>
      <c r="EP236" s="19">
        <v>1174.9250122925655</v>
      </c>
      <c r="EQ236" s="19">
        <v>135.62643386266424</v>
      </c>
      <c r="ER236" s="19">
        <v>192.59602501512532</v>
      </c>
      <c r="ES236" s="19">
        <v>29.093356032317956</v>
      </c>
      <c r="ET236" s="19">
        <v>643.20631759520575</v>
      </c>
      <c r="EU236" s="19">
        <v>6.6182707752845609</v>
      </c>
      <c r="EV236" s="19">
        <v>4.8172802750707656E-2</v>
      </c>
      <c r="EW236" s="19">
        <v>500</v>
      </c>
      <c r="EX236" s="19">
        <v>10696.448390677026</v>
      </c>
      <c r="EY236" s="19">
        <v>26240.560123840136</v>
      </c>
      <c r="EZ236" s="19">
        <v>5.2508140492257396E-2</v>
      </c>
      <c r="FA236" s="19">
        <v>20</v>
      </c>
      <c r="FB236" s="19">
        <v>2.1816615649929121</v>
      </c>
      <c r="FC236" s="19">
        <v>3.3410518825673878</v>
      </c>
      <c r="FD236" s="19">
        <v>7.4999999999999997E-2</v>
      </c>
      <c r="FE236" s="19">
        <v>27.853020731608073</v>
      </c>
      <c r="FF236" s="19">
        <v>1.007365817146604E-2</v>
      </c>
    </row>
    <row r="237" spans="1:162">
      <c r="A237" s="4">
        <v>40473.511111111111</v>
      </c>
      <c r="B237" s="18">
        <v>11</v>
      </c>
      <c r="C237" s="18" t="s">
        <v>62</v>
      </c>
      <c r="D237" s="18" t="s">
        <v>239</v>
      </c>
      <c r="E237" s="4">
        <v>40473.511111111111</v>
      </c>
      <c r="F237" s="4">
        <v>40473.513194444444</v>
      </c>
      <c r="G237" s="18" t="s">
        <v>28</v>
      </c>
      <c r="H237" s="18">
        <v>2</v>
      </c>
      <c r="I237" s="18">
        <v>6</v>
      </c>
      <c r="J237" s="18">
        <v>0</v>
      </c>
      <c r="K237" s="18">
        <v>5</v>
      </c>
      <c r="L237" s="18"/>
      <c r="M237" s="18">
        <v>548204</v>
      </c>
      <c r="N237" s="18">
        <v>548205</v>
      </c>
      <c r="O237" s="18">
        <v>0</v>
      </c>
      <c r="P237" s="18">
        <v>1.2002110446353815E-2</v>
      </c>
      <c r="Q237" s="18">
        <v>0</v>
      </c>
      <c r="R237" s="18">
        <v>2.1390818947174828</v>
      </c>
      <c r="S237" s="18">
        <v>0</v>
      </c>
      <c r="T237" s="18">
        <v>1.401224015624619</v>
      </c>
      <c r="U237" s="18">
        <v>1.1464756478674025</v>
      </c>
      <c r="V237" s="18">
        <v>0</v>
      </c>
      <c r="W237" s="18">
        <v>0</v>
      </c>
      <c r="X237" s="18">
        <v>2.5058703850370678</v>
      </c>
      <c r="Y237" s="18">
        <v>2.1744435971272728E-2</v>
      </c>
      <c r="Z237" s="18">
        <v>13.107854306550209</v>
      </c>
      <c r="AA237" s="18">
        <v>7.7083889251863547E-2</v>
      </c>
      <c r="AB237" s="18">
        <v>0</v>
      </c>
      <c r="AC237" s="18">
        <v>74.279308889785312</v>
      </c>
      <c r="AD237" s="18">
        <v>0</v>
      </c>
      <c r="AE237" s="18">
        <v>8.9788826446524514E-2</v>
      </c>
      <c r="AF237" s="18">
        <v>4.8134914870111531</v>
      </c>
      <c r="AG237" s="18">
        <v>0</v>
      </c>
      <c r="AH237" s="18">
        <v>0</v>
      </c>
      <c r="AI237" s="18">
        <v>0.39541180666197906</v>
      </c>
      <c r="AJ237" s="18">
        <v>1.1047992002251684E-2</v>
      </c>
      <c r="AK237" s="18">
        <v>0</v>
      </c>
      <c r="AL237" s="18">
        <v>100</v>
      </c>
      <c r="AM237" s="18">
        <v>900</v>
      </c>
      <c r="AN237" s="18">
        <v>0</v>
      </c>
      <c r="AO237" s="18">
        <v>0</v>
      </c>
      <c r="AP237" s="18">
        <v>12484.6</v>
      </c>
      <c r="AQ237" s="18">
        <v>175.715</v>
      </c>
      <c r="AR237" s="18"/>
      <c r="AS237" s="18">
        <v>0</v>
      </c>
      <c r="AT237" s="18">
        <v>0</v>
      </c>
      <c r="AU237" s="18">
        <v>0</v>
      </c>
      <c r="AV237" s="18">
        <v>0</v>
      </c>
      <c r="AW237" s="18">
        <v>0</v>
      </c>
      <c r="AX237" s="18">
        <v>0</v>
      </c>
      <c r="AY237" s="18">
        <v>0</v>
      </c>
      <c r="AZ237" s="18">
        <v>0</v>
      </c>
      <c r="BA237" s="18">
        <v>151970</v>
      </c>
      <c r="BB237" s="18">
        <v>3892.26</v>
      </c>
      <c r="BC237" s="18">
        <v>0</v>
      </c>
      <c r="BD237" s="18">
        <v>0</v>
      </c>
      <c r="BE237" s="18">
        <v>3.0624899999999999</v>
      </c>
      <c r="BF237" s="18">
        <v>1.3569100000000001</v>
      </c>
      <c r="BG237" s="18">
        <v>0</v>
      </c>
      <c r="BH237" s="18">
        <v>0</v>
      </c>
      <c r="BI237" s="18">
        <v>17.863800000000001</v>
      </c>
      <c r="BJ237" s="18">
        <v>5.8728999999999996</v>
      </c>
      <c r="BK237" s="18">
        <v>0</v>
      </c>
      <c r="BL237" s="18">
        <v>0</v>
      </c>
      <c r="BM237" s="23">
        <f t="shared" si="36"/>
        <v>102.25650432666905</v>
      </c>
      <c r="BN237" s="23">
        <f t="shared" si="37"/>
        <v>1344.1590057649864</v>
      </c>
      <c r="BO237" s="23">
        <f t="shared" si="38"/>
        <v>0.80785604724195326</v>
      </c>
      <c r="BP237" s="23">
        <f t="shared" si="39"/>
        <v>1344.1590057649864</v>
      </c>
      <c r="BQ237" s="23"/>
      <c r="BR237" s="18">
        <v>9.5570599999999999</v>
      </c>
      <c r="BS237" s="18">
        <v>1.8392900000000001</v>
      </c>
      <c r="BT237" s="18">
        <v>16135.8</v>
      </c>
      <c r="BU237" s="18">
        <v>579.95100000000002</v>
      </c>
      <c r="BV237" s="18">
        <v>22.178799999999999</v>
      </c>
      <c r="BW237" s="18">
        <v>1.22862</v>
      </c>
      <c r="BX237" s="18">
        <v>27.377400000000002</v>
      </c>
      <c r="BY237" s="18">
        <v>1.73106</v>
      </c>
      <c r="BZ237" s="18">
        <v>0</v>
      </c>
      <c r="CA237" s="23">
        <f t="shared" si="40"/>
        <v>0</v>
      </c>
      <c r="CB237" s="24">
        <f t="shared" si="41"/>
        <v>0</v>
      </c>
      <c r="CC237" s="25">
        <f t="shared" si="42"/>
        <v>-15.551948641569126</v>
      </c>
      <c r="CD237" s="25"/>
      <c r="CE237" s="18">
        <v>0</v>
      </c>
      <c r="CF237" s="18">
        <v>0</v>
      </c>
      <c r="CG237" s="18">
        <v>0</v>
      </c>
      <c r="CH237" s="18">
        <v>15631.2</v>
      </c>
      <c r="CI237" s="23">
        <v>12484.6</v>
      </c>
      <c r="CJ237" s="23" t="b">
        <f t="shared" si="43"/>
        <v>1</v>
      </c>
      <c r="CK237" s="23" t="b">
        <f t="shared" si="44"/>
        <v>1</v>
      </c>
      <c r="CL237" s="23">
        <f t="shared" si="45"/>
        <v>0</v>
      </c>
      <c r="CM237" s="23">
        <f t="shared" si="46"/>
        <v>0</v>
      </c>
      <c r="CN237" s="23">
        <f t="shared" si="47"/>
        <v>14057.900000000001</v>
      </c>
      <c r="CO237" s="18">
        <v>804.32299999999998</v>
      </c>
      <c r="CP237" s="18">
        <v>8.4090399999999992</v>
      </c>
      <c r="CQ237" s="18">
        <v>0.71047700000000003</v>
      </c>
      <c r="CR237" s="18">
        <v>7.0995600000000003</v>
      </c>
      <c r="CS237" s="18">
        <v>0.83435499999999996</v>
      </c>
      <c r="CT237" s="18">
        <v>14.2936</v>
      </c>
      <c r="CU237" s="18">
        <v>6.1536900000000001</v>
      </c>
      <c r="CV237" s="18">
        <v>1889.156982421875</v>
      </c>
      <c r="CW237" s="18">
        <v>7.9547510147094727</v>
      </c>
      <c r="CX237" s="18">
        <v>42.75067138671875</v>
      </c>
      <c r="CY237" s="18">
        <v>90.3955078125</v>
      </c>
      <c r="CZ237" s="18">
        <v>17.246047973632813</v>
      </c>
      <c r="DA237" s="18">
        <v>482.214599609375</v>
      </c>
      <c r="DB237" s="18">
        <v>1641.1739501953125</v>
      </c>
      <c r="DC237" s="18">
        <v>0.87577486038208008</v>
      </c>
      <c r="DD237" s="18">
        <v>168.46420288085937</v>
      </c>
      <c r="DE237" s="18">
        <v>14.987665176391602</v>
      </c>
      <c r="DF237" s="19">
        <v>80.932564245944718</v>
      </c>
      <c r="DG237" s="19"/>
      <c r="DH237" s="19">
        <v>57.860750000000003</v>
      </c>
      <c r="DI237" s="19">
        <v>0</v>
      </c>
      <c r="DJ237" s="19">
        <v>0</v>
      </c>
      <c r="DK237" s="19">
        <v>0</v>
      </c>
      <c r="DL237" s="19">
        <v>0</v>
      </c>
      <c r="DM237" s="19">
        <v>0</v>
      </c>
      <c r="DN237" s="19">
        <v>12.24996</v>
      </c>
      <c r="DO237" s="19">
        <v>0</v>
      </c>
      <c r="DP237" s="19">
        <v>53.591400000000007</v>
      </c>
      <c r="DQ237" s="19">
        <v>0</v>
      </c>
      <c r="DR237" s="19">
        <v>47.785299999999999</v>
      </c>
      <c r="DS237" s="19">
        <v>27.377400000000002</v>
      </c>
      <c r="DT237" s="19">
        <v>141.00406000000001</v>
      </c>
      <c r="DU237" s="19">
        <v>1858.8566590240982</v>
      </c>
      <c r="DV237" s="19">
        <v>6.8807794944488325</v>
      </c>
      <c r="DW237" s="19">
        <v>16.768151893676333</v>
      </c>
      <c r="DX237" s="19">
        <v>0.99053185709242186</v>
      </c>
      <c r="DY237" s="19">
        <v>0.99577831390112204</v>
      </c>
      <c r="DZ237" s="19">
        <v>0.99106472865746897</v>
      </c>
      <c r="EA237" s="19">
        <v>0.99631400787680702</v>
      </c>
      <c r="EB237" s="19">
        <v>42228.226306518016</v>
      </c>
      <c r="EC237" s="19">
        <v>5.3766647637484413</v>
      </c>
      <c r="ED237" s="19">
        <v>35109.464916775418</v>
      </c>
      <c r="EE237" s="19">
        <v>0.86873349619222673</v>
      </c>
      <c r="EF237" s="19">
        <v>0.83142172872546616</v>
      </c>
      <c r="EG237" s="19">
        <v>0.39054852142333984</v>
      </c>
      <c r="EH237" s="19">
        <v>737.8074662214417</v>
      </c>
      <c r="EI237" s="19">
        <v>15783.838969387667</v>
      </c>
      <c r="EJ237" s="19">
        <v>2.224393253432785</v>
      </c>
      <c r="EK237" s="19">
        <v>2.2243932534327855</v>
      </c>
      <c r="EL237" s="19">
        <v>100.00038568737348</v>
      </c>
      <c r="EM237" s="19">
        <v>17.755872718877413</v>
      </c>
      <c r="EN237" s="19">
        <v>5.3766647637484413</v>
      </c>
      <c r="EO237" s="19">
        <v>895.45224944217443</v>
      </c>
      <c r="EP237" s="19">
        <v>1018.5345266678786</v>
      </c>
      <c r="EQ237" s="19">
        <v>483.01124359209064</v>
      </c>
      <c r="ER237" s="19">
        <v>549.24012302034623</v>
      </c>
      <c r="ES237" s="19">
        <v>19.322679062018654</v>
      </c>
      <c r="ET237" s="19">
        <v>1663.859558090812</v>
      </c>
      <c r="EU237" s="19">
        <v>0.98636567143832143</v>
      </c>
      <c r="EV237" s="19">
        <v>8.0401533640522254E-3</v>
      </c>
      <c r="EW237" s="19">
        <v>500</v>
      </c>
      <c r="EX237" s="19">
        <v>10696.448390677026</v>
      </c>
      <c r="EY237" s="19">
        <v>52924.674697195042</v>
      </c>
      <c r="EZ237" s="19">
        <v>4.5142591732330442E-2</v>
      </c>
      <c r="FA237" s="19">
        <v>20</v>
      </c>
      <c r="FB237" s="19">
        <v>2.1816615649929121</v>
      </c>
      <c r="FC237" s="19">
        <v>6.7385788716713204</v>
      </c>
      <c r="FD237" s="19">
        <v>7.4999999999999997E-2</v>
      </c>
      <c r="FE237" s="19">
        <v>21.981908925374348</v>
      </c>
      <c r="FF237" s="19">
        <v>5.6562819451843833E-2</v>
      </c>
    </row>
    <row r="238" spans="1:162">
      <c r="A238" s="4">
        <v>40473.512499999997</v>
      </c>
      <c r="B238" s="18">
        <v>11</v>
      </c>
      <c r="C238" s="18" t="s">
        <v>62</v>
      </c>
      <c r="D238" s="18" t="s">
        <v>239</v>
      </c>
      <c r="E238" s="4">
        <v>40473.511111111111</v>
      </c>
      <c r="F238" s="4">
        <v>40473.513194444444</v>
      </c>
      <c r="G238" s="18" t="s">
        <v>28</v>
      </c>
      <c r="H238" s="18">
        <v>2</v>
      </c>
      <c r="I238" s="18">
        <v>6</v>
      </c>
      <c r="J238" s="18">
        <v>0</v>
      </c>
      <c r="K238" s="18">
        <v>5</v>
      </c>
      <c r="L238" s="18"/>
      <c r="M238" s="18">
        <v>548204</v>
      </c>
      <c r="N238" s="18">
        <v>548205</v>
      </c>
      <c r="O238" s="18">
        <v>0</v>
      </c>
      <c r="P238" s="18">
        <v>1.2002110446353815E-2</v>
      </c>
      <c r="Q238" s="18">
        <v>0</v>
      </c>
      <c r="R238" s="18">
        <v>2.1390818947174828</v>
      </c>
      <c r="S238" s="18">
        <v>0</v>
      </c>
      <c r="T238" s="18">
        <v>1.401224015624619</v>
      </c>
      <c r="U238" s="18">
        <v>1.1464756478674025</v>
      </c>
      <c r="V238" s="18">
        <v>0</v>
      </c>
      <c r="W238" s="18">
        <v>0</v>
      </c>
      <c r="X238" s="18">
        <v>2.5058703850370678</v>
      </c>
      <c r="Y238" s="18">
        <v>2.1744435971272728E-2</v>
      </c>
      <c r="Z238" s="18">
        <v>13.107854306550209</v>
      </c>
      <c r="AA238" s="18">
        <v>7.7083889251863547E-2</v>
      </c>
      <c r="AB238" s="18">
        <v>0</v>
      </c>
      <c r="AC238" s="18">
        <v>74.279308889785312</v>
      </c>
      <c r="AD238" s="18">
        <v>0</v>
      </c>
      <c r="AE238" s="18">
        <v>8.9788826446524514E-2</v>
      </c>
      <c r="AF238" s="18">
        <v>4.8134914870111531</v>
      </c>
      <c r="AG238" s="18">
        <v>0</v>
      </c>
      <c r="AH238" s="18">
        <v>0</v>
      </c>
      <c r="AI238" s="18">
        <v>0.39541180666197906</v>
      </c>
      <c r="AJ238" s="18">
        <v>1.1047992002251684E-2</v>
      </c>
      <c r="AK238" s="18">
        <v>0</v>
      </c>
      <c r="AL238" s="18">
        <v>100</v>
      </c>
      <c r="AM238" s="18">
        <v>900</v>
      </c>
      <c r="AN238" s="18">
        <v>0</v>
      </c>
      <c r="AO238" s="18">
        <v>0</v>
      </c>
      <c r="AP238" s="18">
        <v>9934.41</v>
      </c>
      <c r="AQ238" s="18">
        <v>151.58500000000001</v>
      </c>
      <c r="AR238" s="18"/>
      <c r="AS238" s="18">
        <v>0</v>
      </c>
      <c r="AT238" s="18">
        <v>0</v>
      </c>
      <c r="AU238" s="18">
        <v>0</v>
      </c>
      <c r="AV238" s="18">
        <v>0</v>
      </c>
      <c r="AW238" s="18">
        <v>0</v>
      </c>
      <c r="AX238" s="18">
        <v>0</v>
      </c>
      <c r="AY238" s="18">
        <v>0</v>
      </c>
      <c r="AZ238" s="18">
        <v>0</v>
      </c>
      <c r="BA238" s="18">
        <v>121307</v>
      </c>
      <c r="BB238" s="18">
        <v>3314.31</v>
      </c>
      <c r="BC238" s="18">
        <v>0</v>
      </c>
      <c r="BD238" s="18">
        <v>0</v>
      </c>
      <c r="BE238" s="18">
        <v>2.7682199999999999</v>
      </c>
      <c r="BF238" s="18">
        <v>1.0477399999999999</v>
      </c>
      <c r="BG238" s="18">
        <v>0</v>
      </c>
      <c r="BH238" s="18">
        <v>0</v>
      </c>
      <c r="BI238" s="18">
        <v>9.7985900000000008</v>
      </c>
      <c r="BJ238" s="18">
        <v>4.4395899999999999</v>
      </c>
      <c r="BK238" s="18">
        <v>0</v>
      </c>
      <c r="BL238" s="18">
        <v>0</v>
      </c>
      <c r="BM238" s="23">
        <f t="shared" si="36"/>
        <v>102.25650432666905</v>
      </c>
      <c r="BN238" s="23">
        <f t="shared" si="37"/>
        <v>1368.570529807384</v>
      </c>
      <c r="BO238" s="23">
        <f t="shared" si="38"/>
        <v>0.81754069763657777</v>
      </c>
      <c r="BP238" s="23">
        <f t="shared" si="39"/>
        <v>1368.5705298073838</v>
      </c>
      <c r="BQ238" s="23"/>
      <c r="BR238" s="18">
        <v>8.3797200000000007</v>
      </c>
      <c r="BS238" s="18">
        <v>1.4812000000000001</v>
      </c>
      <c r="BT238" s="18">
        <v>13118.1</v>
      </c>
      <c r="BU238" s="18">
        <v>475.15300000000002</v>
      </c>
      <c r="BV238" s="18">
        <v>18.608499999999999</v>
      </c>
      <c r="BW238" s="18">
        <v>1.0028900000000001</v>
      </c>
      <c r="BX238" s="18">
        <v>24.595700000000001</v>
      </c>
      <c r="BY238" s="18">
        <v>1.50986</v>
      </c>
      <c r="BZ238" s="18">
        <v>0</v>
      </c>
      <c r="CA238" s="23">
        <f t="shared" si="40"/>
        <v>0</v>
      </c>
      <c r="CB238" s="24">
        <f t="shared" si="41"/>
        <v>0</v>
      </c>
      <c r="CC238" s="25">
        <f t="shared" si="42"/>
        <v>-15.551948641569126</v>
      </c>
      <c r="CD238" s="25"/>
      <c r="CE238" s="18">
        <v>0</v>
      </c>
      <c r="CF238" s="18">
        <v>0</v>
      </c>
      <c r="CG238" s="18">
        <v>0</v>
      </c>
      <c r="CH238" s="18">
        <v>12588.1</v>
      </c>
      <c r="CI238" s="23">
        <v>9934.41</v>
      </c>
      <c r="CJ238" s="23" t="b">
        <f t="shared" si="43"/>
        <v>1</v>
      </c>
      <c r="CK238" s="23" t="b">
        <f t="shared" si="44"/>
        <v>1</v>
      </c>
      <c r="CL238" s="23">
        <f t="shared" si="45"/>
        <v>0</v>
      </c>
      <c r="CM238" s="23">
        <f t="shared" si="46"/>
        <v>0</v>
      </c>
      <c r="CN238" s="23">
        <f t="shared" si="47"/>
        <v>11261.255000000001</v>
      </c>
      <c r="CO238" s="18">
        <v>617.62300000000005</v>
      </c>
      <c r="CP238" s="18">
        <v>5.8117799999999997</v>
      </c>
      <c r="CQ238" s="18">
        <v>0.66374</v>
      </c>
      <c r="CR238" s="18">
        <v>6.6654999999999998</v>
      </c>
      <c r="CS238" s="18">
        <v>0.78412099999999996</v>
      </c>
      <c r="CT238" s="18">
        <v>27.391999999999999</v>
      </c>
      <c r="CU238" s="18">
        <v>5.9931900000000002</v>
      </c>
      <c r="CV238" s="18">
        <v>1900.6807861328125</v>
      </c>
      <c r="CW238" s="18">
        <v>8.0449705123901367</v>
      </c>
      <c r="CX238" s="18">
        <v>43.276699066162109</v>
      </c>
      <c r="CY238" s="18">
        <v>90.551734924316406</v>
      </c>
      <c r="CZ238" s="18">
        <v>17.041749954223633</v>
      </c>
      <c r="DA238" s="18">
        <v>482.55496215820312</v>
      </c>
      <c r="DB238" s="18">
        <v>1608.2276611328125</v>
      </c>
      <c r="DC238" s="18">
        <v>0.85487794876098633</v>
      </c>
      <c r="DD238" s="18">
        <v>176.89016723632812</v>
      </c>
      <c r="DE238" s="18">
        <v>11.421966552734375</v>
      </c>
      <c r="DF238" s="19">
        <v>80.932564245944718</v>
      </c>
      <c r="DG238" s="19"/>
      <c r="DH238" s="19">
        <v>45.542230000000004</v>
      </c>
      <c r="DI238" s="19">
        <v>0</v>
      </c>
      <c r="DJ238" s="19">
        <v>0</v>
      </c>
      <c r="DK238" s="19">
        <v>0</v>
      </c>
      <c r="DL238" s="19">
        <v>0</v>
      </c>
      <c r="DM238" s="19">
        <v>0</v>
      </c>
      <c r="DN238" s="19">
        <v>11.07288</v>
      </c>
      <c r="DO238" s="19">
        <v>0</v>
      </c>
      <c r="DP238" s="19">
        <v>29.395770000000002</v>
      </c>
      <c r="DQ238" s="19">
        <v>0</v>
      </c>
      <c r="DR238" s="19">
        <v>41.898600000000002</v>
      </c>
      <c r="DS238" s="19">
        <v>24.595700000000001</v>
      </c>
      <c r="DT238" s="19">
        <v>106.96295000000001</v>
      </c>
      <c r="DU238" s="19">
        <v>2165.9629235793509</v>
      </c>
      <c r="DV238" s="19">
        <v>7.8361930424069746</v>
      </c>
      <c r="DW238" s="19">
        <v>18.404507741173962</v>
      </c>
      <c r="DX238" s="19">
        <v>0.99112071157322568</v>
      </c>
      <c r="DY238" s="19">
        <v>0.99593700725052137</v>
      </c>
      <c r="DZ238" s="19">
        <v>0.99157830052859686</v>
      </c>
      <c r="EA238" s="19">
        <v>0.99639681983383399</v>
      </c>
      <c r="EB238" s="19">
        <v>42995.141051967112</v>
      </c>
      <c r="EC238" s="19">
        <v>5.4743113818830711</v>
      </c>
      <c r="ED238" s="19">
        <v>34404.648355532699</v>
      </c>
      <c r="EE238" s="19">
        <v>0.84613243468671306</v>
      </c>
      <c r="EF238" s="19">
        <v>0.80019852275745984</v>
      </c>
      <c r="EG238" s="19">
        <v>0.38917972469329837</v>
      </c>
      <c r="EH238" s="19">
        <v>739.70642507700984</v>
      </c>
      <c r="EI238" s="19">
        <v>15824.463200176875</v>
      </c>
      <c r="EJ238" s="19">
        <v>2.1741431554624961</v>
      </c>
      <c r="EK238" s="19">
        <v>2.1741431554624961</v>
      </c>
      <c r="EL238" s="19">
        <v>100.00038568737348</v>
      </c>
      <c r="EM238" s="19">
        <v>17.755872718877413</v>
      </c>
      <c r="EN238" s="19">
        <v>5.4743113818830711</v>
      </c>
      <c r="EO238" s="19">
        <v>895.45224944217443</v>
      </c>
      <c r="EP238" s="19">
        <v>1018.5345266678786</v>
      </c>
      <c r="EQ238" s="19">
        <v>488.86608810076496</v>
      </c>
      <c r="ER238" s="19">
        <v>555.89875762517556</v>
      </c>
      <c r="ES238" s="19">
        <v>19.322679062018654</v>
      </c>
      <c r="ET238" s="19">
        <v>1674.009053939179</v>
      </c>
      <c r="EU238" s="19">
        <v>0.96070427895740851</v>
      </c>
      <c r="EV238" s="19">
        <v>1.0230131783079136E-2</v>
      </c>
      <c r="EW238" s="19">
        <v>500</v>
      </c>
      <c r="EX238" s="19">
        <v>10696.448390677026</v>
      </c>
      <c r="EY238" s="19">
        <v>53691.589442644137</v>
      </c>
      <c r="EZ238" s="19">
        <v>4.4712417923431599E-2</v>
      </c>
      <c r="FA238" s="19">
        <v>20</v>
      </c>
      <c r="FB238" s="19">
        <v>2.1816615649929121</v>
      </c>
      <c r="FC238" s="19">
        <v>6.8362254898059485</v>
      </c>
      <c r="FD238" s="19">
        <v>7.4999999999999997E-2</v>
      </c>
      <c r="FE238" s="19">
        <v>16.752217610677082</v>
      </c>
      <c r="FF238" s="19">
        <v>9.9278461749888677E-2</v>
      </c>
    </row>
    <row r="239" spans="1:162">
      <c r="A239" s="4">
        <v>40476.599305555559</v>
      </c>
      <c r="B239" s="18">
        <v>17</v>
      </c>
      <c r="C239" s="18" t="s">
        <v>62</v>
      </c>
      <c r="D239" s="18" t="s">
        <v>240</v>
      </c>
      <c r="E239" s="4">
        <v>40476.598611111112</v>
      </c>
      <c r="F239" s="4">
        <v>40476.601388888892</v>
      </c>
      <c r="G239" s="18" t="s">
        <v>28</v>
      </c>
      <c r="H239" s="18">
        <v>2</v>
      </c>
      <c r="I239" s="18">
        <v>6</v>
      </c>
      <c r="J239" s="18">
        <v>0</v>
      </c>
      <c r="K239" s="18">
        <v>5</v>
      </c>
      <c r="L239" s="18"/>
      <c r="M239" s="18">
        <v>548554</v>
      </c>
      <c r="N239" s="18">
        <v>548555</v>
      </c>
      <c r="O239" s="18">
        <v>0</v>
      </c>
      <c r="P239" s="18">
        <v>1.6301076428219794E-2</v>
      </c>
      <c r="Q239" s="18">
        <v>5.1359021677853329E-3</v>
      </c>
      <c r="R239" s="18">
        <v>3.3586053003333234</v>
      </c>
      <c r="S239" s="18">
        <v>0</v>
      </c>
      <c r="T239" s="18">
        <v>1.7704373768751027</v>
      </c>
      <c r="U239" s="18">
        <v>1.382368726204249</v>
      </c>
      <c r="V239" s="18">
        <v>0</v>
      </c>
      <c r="W239" s="18">
        <v>0</v>
      </c>
      <c r="X239" s="18">
        <v>2.2782551707268688</v>
      </c>
      <c r="Y239" s="18">
        <v>2.4577494597422467E-2</v>
      </c>
      <c r="Z239" s="18">
        <v>13.271705713852494</v>
      </c>
      <c r="AA239" s="18">
        <v>8.1974716997912062E-2</v>
      </c>
      <c r="AB239" s="18">
        <v>2.8197109940782217E-3</v>
      </c>
      <c r="AC239" s="18">
        <v>72.633224456070053</v>
      </c>
      <c r="AD239" s="18">
        <v>0</v>
      </c>
      <c r="AE239" s="18">
        <v>9.4947510418407807E-2</v>
      </c>
      <c r="AF239" s="18">
        <v>4.6734569236217203</v>
      </c>
      <c r="AG239" s="18">
        <v>0</v>
      </c>
      <c r="AH239" s="18">
        <v>0</v>
      </c>
      <c r="AI239" s="18">
        <v>0.39346978371995645</v>
      </c>
      <c r="AJ239" s="18">
        <v>1.3676710730360354E-2</v>
      </c>
      <c r="AK239" s="18">
        <v>0</v>
      </c>
      <c r="AL239" s="18">
        <v>100</v>
      </c>
      <c r="AM239" s="18">
        <v>900</v>
      </c>
      <c r="AN239" s="18">
        <v>7.7021300000000004</v>
      </c>
      <c r="AO239" s="18">
        <v>2.65367</v>
      </c>
      <c r="AP239" s="18">
        <v>13706.4</v>
      </c>
      <c r="AQ239" s="18">
        <v>304.61099999999999</v>
      </c>
      <c r="AR239" s="18"/>
      <c r="AS239" s="18">
        <v>0</v>
      </c>
      <c r="AT239" s="18">
        <v>0</v>
      </c>
      <c r="AU239" s="18">
        <v>0</v>
      </c>
      <c r="AV239" s="18">
        <v>0</v>
      </c>
      <c r="AW239" s="18">
        <v>0</v>
      </c>
      <c r="AX239" s="18">
        <v>0</v>
      </c>
      <c r="AY239" s="18">
        <v>0</v>
      </c>
      <c r="AZ239" s="18">
        <v>0</v>
      </c>
      <c r="BA239" s="18">
        <v>122028</v>
      </c>
      <c r="BB239" s="18">
        <v>2307.73</v>
      </c>
      <c r="BC239" s="18">
        <v>0</v>
      </c>
      <c r="BD239" s="18">
        <v>0</v>
      </c>
      <c r="BE239" s="18">
        <v>0</v>
      </c>
      <c r="BF239" s="18">
        <v>0</v>
      </c>
      <c r="BG239" s="18">
        <v>10.210000000000001</v>
      </c>
      <c r="BH239" s="18">
        <v>4.2760999999999996</v>
      </c>
      <c r="BI239" s="18">
        <v>10.243600000000001</v>
      </c>
      <c r="BJ239" s="18">
        <v>4.36341</v>
      </c>
      <c r="BK239" s="18">
        <v>0</v>
      </c>
      <c r="BL239" s="18">
        <v>0</v>
      </c>
      <c r="BM239" s="23">
        <f t="shared" si="36"/>
        <v>109.64096054633933</v>
      </c>
      <c r="BN239" s="23">
        <f t="shared" si="37"/>
        <v>1554.4706063485271</v>
      </c>
      <c r="BO239" s="23">
        <f t="shared" si="38"/>
        <v>0.77213832022850637</v>
      </c>
      <c r="BP239" s="23">
        <f t="shared" si="39"/>
        <v>1554.4706063485269</v>
      </c>
      <c r="BQ239" s="23"/>
      <c r="BR239" s="18">
        <v>4.7425699999999997</v>
      </c>
      <c r="BS239" s="18">
        <v>1.59751</v>
      </c>
      <c r="BT239" s="18">
        <v>12240.2</v>
      </c>
      <c r="BU239" s="18">
        <v>419.60500000000002</v>
      </c>
      <c r="BV239" s="18">
        <v>8.6207899999999995</v>
      </c>
      <c r="BW239" s="18">
        <v>0.99136500000000005</v>
      </c>
      <c r="BX239" s="18">
        <v>40.171599999999998</v>
      </c>
      <c r="BY239" s="18">
        <v>2.0411100000000002</v>
      </c>
      <c r="BZ239" s="18">
        <v>0</v>
      </c>
      <c r="CA239" s="23">
        <f t="shared" si="40"/>
        <v>0</v>
      </c>
      <c r="CB239" s="24">
        <f t="shared" si="41"/>
        <v>0</v>
      </c>
      <c r="CC239" s="25">
        <f t="shared" si="42"/>
        <v>-15.551948641569126</v>
      </c>
      <c r="CD239" s="25"/>
      <c r="CE239" s="18">
        <v>0</v>
      </c>
      <c r="CF239" s="18">
        <v>0</v>
      </c>
      <c r="CG239" s="18">
        <v>0</v>
      </c>
      <c r="CH239" s="18">
        <v>20435.400000000001</v>
      </c>
      <c r="CI239" s="23">
        <v>13706.4</v>
      </c>
      <c r="CJ239" s="23" t="b">
        <f t="shared" si="43"/>
        <v>1</v>
      </c>
      <c r="CK239" s="23" t="b">
        <f t="shared" si="44"/>
        <v>1</v>
      </c>
      <c r="CL239" s="23">
        <f t="shared" si="45"/>
        <v>0</v>
      </c>
      <c r="CM239" s="23">
        <f t="shared" si="46"/>
        <v>0</v>
      </c>
      <c r="CN239" s="23">
        <f t="shared" si="47"/>
        <v>17070.900000000001</v>
      </c>
      <c r="CO239" s="18">
        <v>1033.82</v>
      </c>
      <c r="CP239" s="18">
        <v>18.209900000000001</v>
      </c>
      <c r="CQ239" s="18">
        <v>0.85725499999999999</v>
      </c>
      <c r="CR239" s="18">
        <v>7.9886799999999996</v>
      </c>
      <c r="CS239" s="18">
        <v>1.0003200000000001</v>
      </c>
      <c r="CT239" s="18">
        <v>0</v>
      </c>
      <c r="CU239" s="18">
        <v>0</v>
      </c>
      <c r="CV239" s="18">
        <v>2279.242919921875</v>
      </c>
      <c r="CW239" s="18">
        <v>8.7470064163208008</v>
      </c>
      <c r="CX239" s="18">
        <v>46.871227264404297</v>
      </c>
      <c r="CY239" s="18">
        <v>87.813766479492187</v>
      </c>
      <c r="CZ239" s="18">
        <v>19.291330337524414</v>
      </c>
      <c r="DA239" s="18">
        <v>429.86380004882812</v>
      </c>
      <c r="DB239" s="18">
        <v>2259.71533203125</v>
      </c>
      <c r="DC239" s="18">
        <v>0.99906164407730103</v>
      </c>
      <c r="DD239" s="18">
        <v>205.03715515136719</v>
      </c>
      <c r="DE239" s="18">
        <v>22.990711212158203</v>
      </c>
      <c r="DF239" s="19">
        <v>80.673425210059492</v>
      </c>
      <c r="DG239" s="19"/>
      <c r="DH239" s="19">
        <v>73.06989999999999</v>
      </c>
      <c r="DI239" s="19">
        <v>23.106390000000001</v>
      </c>
      <c r="DJ239" s="19">
        <v>0</v>
      </c>
      <c r="DK239" s="19">
        <v>0</v>
      </c>
      <c r="DL239" s="19">
        <v>0</v>
      </c>
      <c r="DM239" s="19">
        <v>0</v>
      </c>
      <c r="DN239" s="19">
        <v>0</v>
      </c>
      <c r="DO239" s="19">
        <v>40.840000000000003</v>
      </c>
      <c r="DP239" s="19">
        <v>30.730800000000002</v>
      </c>
      <c r="DQ239" s="19">
        <v>0</v>
      </c>
      <c r="DR239" s="19">
        <v>23.71285</v>
      </c>
      <c r="DS239" s="19">
        <v>40.171599999999998</v>
      </c>
      <c r="DT239" s="19">
        <v>158.56164000000001</v>
      </c>
      <c r="DU239" s="19">
        <v>1122.2137408772151</v>
      </c>
      <c r="DV239" s="19">
        <v>4.0126469667598386</v>
      </c>
      <c r="DW239" s="19">
        <v>8.7074415565159615</v>
      </c>
      <c r="DX239" s="19">
        <v>0.99142392446827066</v>
      </c>
      <c r="DY239" s="19">
        <v>0.99555311424500326</v>
      </c>
      <c r="DZ239" s="19">
        <v>0.99230737820649828</v>
      </c>
      <c r="EA239" s="19">
        <v>0.99644024748707782</v>
      </c>
      <c r="EB239" s="19">
        <v>45546.270280841425</v>
      </c>
      <c r="EC239" s="19">
        <v>5.79913124367632</v>
      </c>
      <c r="ED239" s="19">
        <v>48341.856853387733</v>
      </c>
      <c r="EE239" s="19">
        <v>0.99143242358243489</v>
      </c>
      <c r="EF239" s="19">
        <v>1.0613790449867471</v>
      </c>
      <c r="EG239" s="19">
        <v>0.40425191326141363</v>
      </c>
      <c r="EH239" s="19">
        <v>921.38831116594895</v>
      </c>
      <c r="EI239" s="19">
        <v>19711.165036319275</v>
      </c>
      <c r="EJ239" s="19">
        <v>2.4525113946493926</v>
      </c>
      <c r="EK239" s="19">
        <v>2.4525113946493926</v>
      </c>
      <c r="EL239" s="19">
        <v>100.00095657373795</v>
      </c>
      <c r="EM239" s="19">
        <v>18.722276125157219</v>
      </c>
      <c r="EN239" s="19">
        <v>5.79913124367632</v>
      </c>
      <c r="EO239" s="19">
        <v>935.38960442195298</v>
      </c>
      <c r="EP239" s="19">
        <v>1060.0097289916441</v>
      </c>
      <c r="EQ239" s="19">
        <v>461.22758419303699</v>
      </c>
      <c r="ER239" s="19">
        <v>522.55030859645171</v>
      </c>
      <c r="ES239" s="19">
        <v>20.498635031729091</v>
      </c>
      <c r="ET239" s="19">
        <v>2013.2022535657829</v>
      </c>
      <c r="EU239" s="19">
        <v>1.1224482428572902</v>
      </c>
      <c r="EV239" s="19">
        <v>7.6363861430314706E-3</v>
      </c>
      <c r="EW239" s="19">
        <v>500</v>
      </c>
      <c r="EX239" s="19">
        <v>10696.448390677026</v>
      </c>
      <c r="EY239" s="19">
        <v>56242.718671518451</v>
      </c>
      <c r="EZ239" s="19">
        <v>4.9415159607661276E-2</v>
      </c>
      <c r="FA239" s="19">
        <v>20</v>
      </c>
      <c r="FB239" s="19">
        <v>2.1816615649929121</v>
      </c>
      <c r="FC239" s="19">
        <v>7.1610453515991974</v>
      </c>
      <c r="FD239" s="19">
        <v>7.4999999999999997E-2</v>
      </c>
      <c r="FE239" s="19">
        <v>33.71970977783203</v>
      </c>
      <c r="FF239" s="19">
        <v>2.9715574519438369E-2</v>
      </c>
    </row>
    <row r="240" spans="1:162">
      <c r="A240" s="4">
        <v>40476.6</v>
      </c>
      <c r="B240" s="18">
        <v>17</v>
      </c>
      <c r="C240" s="18" t="s">
        <v>62</v>
      </c>
      <c r="D240" s="18" t="s">
        <v>240</v>
      </c>
      <c r="E240" s="4">
        <v>40476.598611111112</v>
      </c>
      <c r="F240" s="4">
        <v>40476.601388888892</v>
      </c>
      <c r="G240" s="18" t="s">
        <v>28</v>
      </c>
      <c r="H240" s="18">
        <v>2</v>
      </c>
      <c r="I240" s="18">
        <v>6</v>
      </c>
      <c r="J240" s="18">
        <v>0</v>
      </c>
      <c r="K240" s="18">
        <v>5</v>
      </c>
      <c r="L240" s="18"/>
      <c r="M240" s="18">
        <v>548554</v>
      </c>
      <c r="N240" s="18">
        <v>548555</v>
      </c>
      <c r="O240" s="18">
        <v>0</v>
      </c>
      <c r="P240" s="18">
        <v>1.6301076428219794E-2</v>
      </c>
      <c r="Q240" s="18">
        <v>5.1359021677853329E-3</v>
      </c>
      <c r="R240" s="18">
        <v>3.3586053003333234</v>
      </c>
      <c r="S240" s="18">
        <v>0</v>
      </c>
      <c r="T240" s="18">
        <v>1.7704373768751027</v>
      </c>
      <c r="U240" s="18">
        <v>1.382368726204249</v>
      </c>
      <c r="V240" s="18">
        <v>0</v>
      </c>
      <c r="W240" s="18">
        <v>0</v>
      </c>
      <c r="X240" s="18">
        <v>2.2782551707268688</v>
      </c>
      <c r="Y240" s="18">
        <v>2.4577494597422467E-2</v>
      </c>
      <c r="Z240" s="18">
        <v>13.271705713852494</v>
      </c>
      <c r="AA240" s="18">
        <v>8.1974716997912062E-2</v>
      </c>
      <c r="AB240" s="18">
        <v>2.8197109940782217E-3</v>
      </c>
      <c r="AC240" s="18">
        <v>72.633224456070053</v>
      </c>
      <c r="AD240" s="18">
        <v>0</v>
      </c>
      <c r="AE240" s="18">
        <v>9.4947510418407807E-2</v>
      </c>
      <c r="AF240" s="18">
        <v>4.6734569236217203</v>
      </c>
      <c r="AG240" s="18">
        <v>0</v>
      </c>
      <c r="AH240" s="18">
        <v>0</v>
      </c>
      <c r="AI240" s="18">
        <v>0.39346978371995645</v>
      </c>
      <c r="AJ240" s="18">
        <v>1.3676710730360354E-2</v>
      </c>
      <c r="AK240" s="18">
        <v>0</v>
      </c>
      <c r="AL240" s="18">
        <v>100</v>
      </c>
      <c r="AM240" s="18">
        <v>900</v>
      </c>
      <c r="AN240" s="18">
        <v>0</v>
      </c>
      <c r="AO240" s="18">
        <v>0</v>
      </c>
      <c r="AP240" s="18">
        <v>9654.39</v>
      </c>
      <c r="AQ240" s="18">
        <v>223.749</v>
      </c>
      <c r="AR240" s="18"/>
      <c r="AS240" s="18">
        <v>0</v>
      </c>
      <c r="AT240" s="18">
        <v>0</v>
      </c>
      <c r="AU240" s="18">
        <v>0</v>
      </c>
      <c r="AV240" s="18">
        <v>0</v>
      </c>
      <c r="AW240" s="18">
        <v>0</v>
      </c>
      <c r="AX240" s="18">
        <v>0</v>
      </c>
      <c r="AY240" s="18">
        <v>0</v>
      </c>
      <c r="AZ240" s="18">
        <v>0</v>
      </c>
      <c r="BA240" s="18">
        <v>122829</v>
      </c>
      <c r="BB240" s="18">
        <v>2630.85</v>
      </c>
      <c r="BC240" s="18">
        <v>0</v>
      </c>
      <c r="BD240" s="18">
        <v>0</v>
      </c>
      <c r="BE240" s="18">
        <v>0</v>
      </c>
      <c r="BF240" s="18">
        <v>0</v>
      </c>
      <c r="BG240" s="18">
        <v>11.1227</v>
      </c>
      <c r="BH240" s="18">
        <v>4.1741200000000003</v>
      </c>
      <c r="BI240" s="18">
        <v>15.549799999999999</v>
      </c>
      <c r="BJ240" s="18">
        <v>4.3979499999999998</v>
      </c>
      <c r="BK240" s="18">
        <v>0</v>
      </c>
      <c r="BL240" s="18">
        <v>0</v>
      </c>
      <c r="BM240" s="23">
        <f t="shared" si="36"/>
        <v>109.64096054633933</v>
      </c>
      <c r="BN240" s="23">
        <f t="shared" si="37"/>
        <v>1556.2413311025798</v>
      </c>
      <c r="BO240" s="23">
        <f t="shared" si="38"/>
        <v>0.77419677992336344</v>
      </c>
      <c r="BP240" s="23">
        <f t="shared" si="39"/>
        <v>1556.2413311025796</v>
      </c>
      <c r="BQ240" s="23"/>
      <c r="BR240" s="18">
        <v>7.7867600000000001</v>
      </c>
      <c r="BS240" s="18">
        <v>1.5849299999999999</v>
      </c>
      <c r="BT240" s="18">
        <v>16762</v>
      </c>
      <c r="BU240" s="18">
        <v>430.12900000000002</v>
      </c>
      <c r="BV240" s="18">
        <v>14.625400000000001</v>
      </c>
      <c r="BW240" s="18">
        <v>1.0053399999999999</v>
      </c>
      <c r="BX240" s="18">
        <v>24.372</v>
      </c>
      <c r="BY240" s="18">
        <v>2.0045799999999998</v>
      </c>
      <c r="BZ240" s="18">
        <v>0</v>
      </c>
      <c r="CA240" s="23">
        <f t="shared" si="40"/>
        <v>0</v>
      </c>
      <c r="CB240" s="24">
        <f t="shared" si="41"/>
        <v>0</v>
      </c>
      <c r="CC240" s="25">
        <f t="shared" si="42"/>
        <v>-15.551948641569126</v>
      </c>
      <c r="CD240" s="25"/>
      <c r="CE240" s="18">
        <v>0</v>
      </c>
      <c r="CF240" s="18">
        <v>0</v>
      </c>
      <c r="CG240" s="18">
        <v>0</v>
      </c>
      <c r="CH240" s="18">
        <v>11064.5</v>
      </c>
      <c r="CI240" s="23">
        <v>9654.39</v>
      </c>
      <c r="CJ240" s="23" t="b">
        <f t="shared" si="43"/>
        <v>1</v>
      </c>
      <c r="CK240" s="23" t="b">
        <f t="shared" si="44"/>
        <v>1</v>
      </c>
      <c r="CL240" s="23">
        <f t="shared" si="45"/>
        <v>0</v>
      </c>
      <c r="CM240" s="23">
        <f t="shared" si="46"/>
        <v>0</v>
      </c>
      <c r="CN240" s="23">
        <f t="shared" si="47"/>
        <v>10359.445</v>
      </c>
      <c r="CO240" s="18">
        <v>1258.3699999999999</v>
      </c>
      <c r="CP240" s="18">
        <v>16.700199999999999</v>
      </c>
      <c r="CQ240" s="18">
        <v>0.92492399999999997</v>
      </c>
      <c r="CR240" s="18">
        <v>6.9590500000000004</v>
      </c>
      <c r="CS240" s="18">
        <v>1.08622</v>
      </c>
      <c r="CT240" s="18">
        <v>20.236699999999999</v>
      </c>
      <c r="CU240" s="18">
        <v>6.4404599999999999</v>
      </c>
      <c r="CV240" s="18">
        <v>2275.772216796875</v>
      </c>
      <c r="CW240" s="18">
        <v>8.8428936004638672</v>
      </c>
      <c r="CX240" s="18">
        <v>47.335269927978516</v>
      </c>
      <c r="CY240" s="18">
        <v>87.720420837402344</v>
      </c>
      <c r="CZ240" s="18">
        <v>19.24003791809082</v>
      </c>
      <c r="DA240" s="18">
        <v>431.99148559570312</v>
      </c>
      <c r="DB240" s="18">
        <v>2272.164306640625</v>
      </c>
      <c r="DC240" s="18">
        <v>1.0003625154495239</v>
      </c>
      <c r="DD240" s="18">
        <v>207.51840209960937</v>
      </c>
      <c r="DE240" s="18">
        <v>22.372739791870117</v>
      </c>
      <c r="DF240" s="19">
        <v>80.673425210059492</v>
      </c>
      <c r="DG240" s="19"/>
      <c r="DH240" s="19">
        <v>58.83126</v>
      </c>
      <c r="DI240" s="19">
        <v>0</v>
      </c>
      <c r="DJ240" s="19">
        <v>0</v>
      </c>
      <c r="DK240" s="19">
        <v>0</v>
      </c>
      <c r="DL240" s="19">
        <v>0</v>
      </c>
      <c r="DM240" s="19">
        <v>0</v>
      </c>
      <c r="DN240" s="19">
        <v>0</v>
      </c>
      <c r="DO240" s="19">
        <v>44.4908</v>
      </c>
      <c r="DP240" s="19">
        <v>46.6494</v>
      </c>
      <c r="DQ240" s="19">
        <v>0</v>
      </c>
      <c r="DR240" s="19">
        <v>38.933799999999998</v>
      </c>
      <c r="DS240" s="19">
        <v>24.372</v>
      </c>
      <c r="DT240" s="19">
        <v>154.44599999999997</v>
      </c>
      <c r="DU240" s="19">
        <v>662.5369756050826</v>
      </c>
      <c r="DV240" s="19">
        <v>3.5227877510448979</v>
      </c>
      <c r="DW240" s="19">
        <v>9.2481527167339301</v>
      </c>
      <c r="DX240" s="19">
        <v>0.98476756948790367</v>
      </c>
      <c r="DY240" s="19">
        <v>0.99321981627509692</v>
      </c>
      <c r="DZ240" s="19">
        <v>0.98625392814522761</v>
      </c>
      <c r="EA240" s="19">
        <v>0.99471893232876019</v>
      </c>
      <c r="EB240" s="19">
        <v>45598.152836813657</v>
      </c>
      <c r="EC240" s="19">
        <v>5.8057371358708982</v>
      </c>
      <c r="ED240" s="19">
        <v>48608.176482239789</v>
      </c>
      <c r="EE240" s="19">
        <v>0.99841464355280329</v>
      </c>
      <c r="EF240" s="19">
        <v>1.0660119644801924</v>
      </c>
      <c r="EG240" s="19">
        <v>0.40390825405120856</v>
      </c>
      <c r="EH240" s="19">
        <v>919.2031827046743</v>
      </c>
      <c r="EI240" s="19">
        <v>19664.418808693226</v>
      </c>
      <c r="EJ240" s="19">
        <v>2.4718847251539988</v>
      </c>
      <c r="EK240" s="19">
        <v>2.4718847251539993</v>
      </c>
      <c r="EL240" s="19">
        <v>100.00095657373795</v>
      </c>
      <c r="EM240" s="19">
        <v>18.722276125157219</v>
      </c>
      <c r="EN240" s="19">
        <v>5.8057371358708982</v>
      </c>
      <c r="EO240" s="19">
        <v>935.38960442195298</v>
      </c>
      <c r="EP240" s="19">
        <v>1060.0097289916441</v>
      </c>
      <c r="EQ240" s="19">
        <v>459.58770227178633</v>
      </c>
      <c r="ER240" s="19">
        <v>520.6922047615152</v>
      </c>
      <c r="ES240" s="19">
        <v>20.498635031729091</v>
      </c>
      <c r="ET240" s="19">
        <v>2010.1366622276958</v>
      </c>
      <c r="EU240" s="19">
        <v>1.1303531492841596</v>
      </c>
      <c r="EV240" s="19">
        <v>1.9471660189559726E-3</v>
      </c>
      <c r="EW240" s="19">
        <v>500</v>
      </c>
      <c r="EX240" s="19">
        <v>10696.448390677026</v>
      </c>
      <c r="EY240" s="19">
        <v>56294.601227490683</v>
      </c>
      <c r="EZ240" s="19">
        <v>4.9307964818504926E-2</v>
      </c>
      <c r="FA240" s="19">
        <v>20</v>
      </c>
      <c r="FB240" s="19">
        <v>2.1816615649929121</v>
      </c>
      <c r="FC240" s="19">
        <v>7.1676512437937756</v>
      </c>
      <c r="FD240" s="19">
        <v>7.4999999999999997E-2</v>
      </c>
      <c r="FE240" s="19">
        <v>32.813351694742842</v>
      </c>
      <c r="FF240" s="19">
        <v>3.1369555061855847E-2</v>
      </c>
    </row>
    <row r="241" spans="1:162">
      <c r="A241" s="4">
        <v>40476.600694444445</v>
      </c>
      <c r="B241" s="18">
        <v>17</v>
      </c>
      <c r="C241" s="18" t="s">
        <v>62</v>
      </c>
      <c r="D241" s="18" t="s">
        <v>240</v>
      </c>
      <c r="E241" s="4">
        <v>40476.598611111112</v>
      </c>
      <c r="F241" s="4">
        <v>40476.601388888892</v>
      </c>
      <c r="G241" s="18" t="s">
        <v>28</v>
      </c>
      <c r="H241" s="18">
        <v>2</v>
      </c>
      <c r="I241" s="18">
        <v>6</v>
      </c>
      <c r="J241" s="18">
        <v>0</v>
      </c>
      <c r="K241" s="18">
        <v>5</v>
      </c>
      <c r="L241" s="18"/>
      <c r="M241" s="18">
        <v>548554</v>
      </c>
      <c r="N241" s="18">
        <v>548555</v>
      </c>
      <c r="O241" s="18">
        <v>0</v>
      </c>
      <c r="P241" s="18">
        <v>1.6301076428219794E-2</v>
      </c>
      <c r="Q241" s="18">
        <v>5.1359021677853329E-3</v>
      </c>
      <c r="R241" s="18">
        <v>3.3586053003333234</v>
      </c>
      <c r="S241" s="18">
        <v>0</v>
      </c>
      <c r="T241" s="18">
        <v>1.7704373768751027</v>
      </c>
      <c r="U241" s="18">
        <v>1.382368726204249</v>
      </c>
      <c r="V241" s="18">
        <v>0</v>
      </c>
      <c r="W241" s="18">
        <v>0</v>
      </c>
      <c r="X241" s="18">
        <v>2.2782551707268688</v>
      </c>
      <c r="Y241" s="18">
        <v>2.4577494597422467E-2</v>
      </c>
      <c r="Z241" s="18">
        <v>13.271705713852494</v>
      </c>
      <c r="AA241" s="18">
        <v>8.1974716997912062E-2</v>
      </c>
      <c r="AB241" s="18">
        <v>2.8197109940782217E-3</v>
      </c>
      <c r="AC241" s="18">
        <v>72.633224456070053</v>
      </c>
      <c r="AD241" s="18">
        <v>0</v>
      </c>
      <c r="AE241" s="18">
        <v>9.4947510418407807E-2</v>
      </c>
      <c r="AF241" s="18">
        <v>4.6734569236217203</v>
      </c>
      <c r="AG241" s="18">
        <v>0</v>
      </c>
      <c r="AH241" s="18">
        <v>0</v>
      </c>
      <c r="AI241" s="18">
        <v>0.39346978371995645</v>
      </c>
      <c r="AJ241" s="18">
        <v>1.3676710730360354E-2</v>
      </c>
      <c r="AK241" s="18">
        <v>0</v>
      </c>
      <c r="AL241" s="18">
        <v>100</v>
      </c>
      <c r="AM241" s="18">
        <v>900</v>
      </c>
      <c r="AN241" s="18">
        <v>0</v>
      </c>
      <c r="AO241" s="18">
        <v>0</v>
      </c>
      <c r="AP241" s="18">
        <v>8644.27</v>
      </c>
      <c r="AQ241" s="18">
        <v>154.476</v>
      </c>
      <c r="AR241" s="18"/>
      <c r="AS241" s="18">
        <v>0</v>
      </c>
      <c r="AT241" s="18">
        <v>0</v>
      </c>
      <c r="AU241" s="18">
        <v>0</v>
      </c>
      <c r="AV241" s="18">
        <v>0</v>
      </c>
      <c r="AW241" s="18">
        <v>0</v>
      </c>
      <c r="AX241" s="18">
        <v>0</v>
      </c>
      <c r="AY241" s="18">
        <v>0</v>
      </c>
      <c r="AZ241" s="18">
        <v>0</v>
      </c>
      <c r="BA241" s="18">
        <v>0</v>
      </c>
      <c r="BB241" s="18">
        <v>0</v>
      </c>
      <c r="BC241" s="18">
        <v>0</v>
      </c>
      <c r="BD241" s="18">
        <v>0</v>
      </c>
      <c r="BE241" s="18">
        <v>0</v>
      </c>
      <c r="BF241" s="18">
        <v>0</v>
      </c>
      <c r="BG241" s="18">
        <v>0</v>
      </c>
      <c r="BH241" s="18">
        <v>0</v>
      </c>
      <c r="BI241" s="18">
        <v>0</v>
      </c>
      <c r="BJ241" s="18">
        <v>0</v>
      </c>
      <c r="BK241" s="18">
        <v>0</v>
      </c>
      <c r="BL241" s="18">
        <v>0</v>
      </c>
      <c r="BM241" s="23">
        <f t="shared" si="36"/>
        <v>109.64096054633933</v>
      </c>
      <c r="BN241" s="23">
        <f t="shared" si="37"/>
        <v>1508.9349659593777</v>
      </c>
      <c r="BO241" s="23">
        <f t="shared" si="38"/>
        <v>0.77037785272500092</v>
      </c>
      <c r="BP241" s="23">
        <f t="shared" si="39"/>
        <v>1508.9349659593781</v>
      </c>
      <c r="BQ241" s="23"/>
      <c r="BR241" s="18">
        <v>0</v>
      </c>
      <c r="BS241" s="18">
        <v>0</v>
      </c>
      <c r="BT241" s="18">
        <v>0</v>
      </c>
      <c r="BU241" s="18">
        <v>0</v>
      </c>
      <c r="BV241" s="18">
        <v>0</v>
      </c>
      <c r="BW241" s="18">
        <v>0</v>
      </c>
      <c r="BX241" s="18">
        <v>15.9137</v>
      </c>
      <c r="BY241" s="18">
        <v>1.3439300000000001</v>
      </c>
      <c r="BZ241" s="18">
        <v>0</v>
      </c>
      <c r="CA241" s="23">
        <f t="shared" si="40"/>
        <v>0</v>
      </c>
      <c r="CB241" s="24">
        <f t="shared" si="41"/>
        <v>0</v>
      </c>
      <c r="CC241" s="25">
        <f t="shared" si="42"/>
        <v>-15.551948641569126</v>
      </c>
      <c r="CD241" s="25"/>
      <c r="CE241" s="18">
        <v>0</v>
      </c>
      <c r="CF241" s="18">
        <v>0</v>
      </c>
      <c r="CG241" s="18">
        <v>0</v>
      </c>
      <c r="CH241" s="18">
        <v>9103.0400000000009</v>
      </c>
      <c r="CI241" s="23">
        <v>8644.27</v>
      </c>
      <c r="CJ241" s="23" t="b">
        <f t="shared" si="43"/>
        <v>1</v>
      </c>
      <c r="CK241" s="23" t="b">
        <f t="shared" si="44"/>
        <v>1</v>
      </c>
      <c r="CL241" s="23">
        <f t="shared" si="45"/>
        <v>0</v>
      </c>
      <c r="CM241" s="23">
        <f t="shared" si="46"/>
        <v>0</v>
      </c>
      <c r="CN241" s="23">
        <f t="shared" si="47"/>
        <v>8873.6550000000007</v>
      </c>
      <c r="CO241" s="18">
        <v>623.38300000000004</v>
      </c>
      <c r="CP241" s="18">
        <v>9.5200300000000002</v>
      </c>
      <c r="CQ241" s="18">
        <v>0.54868499999999998</v>
      </c>
      <c r="CR241" s="18">
        <v>3.8332899999999999</v>
      </c>
      <c r="CS241" s="18">
        <v>0.64249900000000004</v>
      </c>
      <c r="CT241" s="18">
        <v>0</v>
      </c>
      <c r="CU241" s="18">
        <v>0</v>
      </c>
      <c r="CV241" s="18">
        <v>2217.5322265625</v>
      </c>
      <c r="CW241" s="18">
        <v>8.3417959213256836</v>
      </c>
      <c r="CX241" s="18">
        <v>44.507881164550781</v>
      </c>
      <c r="CY241" s="18">
        <v>87.59521484375</v>
      </c>
      <c r="CZ241" s="18">
        <v>19.335414886474609</v>
      </c>
      <c r="DA241" s="18">
        <v>472.00439453125</v>
      </c>
      <c r="DB241" s="18">
        <v>1680.705322265625</v>
      </c>
      <c r="DC241" s="18">
        <v>0.74398946762084961</v>
      </c>
      <c r="DD241" s="18">
        <v>209.62774658203125</v>
      </c>
      <c r="DE241" s="18">
        <v>22</v>
      </c>
      <c r="DF241" s="19">
        <v>80.673425210059492</v>
      </c>
      <c r="DG241" s="19"/>
      <c r="DH241" s="19">
        <v>15.9137</v>
      </c>
      <c r="DI241" s="19">
        <v>0</v>
      </c>
      <c r="DJ241" s="19">
        <v>0</v>
      </c>
      <c r="DK241" s="19">
        <v>0</v>
      </c>
      <c r="DL241" s="19">
        <v>0</v>
      </c>
      <c r="DM241" s="19">
        <v>0</v>
      </c>
      <c r="DN241" s="19">
        <v>0</v>
      </c>
      <c r="DO241" s="19">
        <v>0</v>
      </c>
      <c r="DP241" s="19">
        <v>0</v>
      </c>
      <c r="DQ241" s="19">
        <v>0</v>
      </c>
      <c r="DR241" s="19">
        <v>0</v>
      </c>
      <c r="DS241" s="19">
        <v>15.9137</v>
      </c>
      <c r="DT241" s="19">
        <v>15.9137</v>
      </c>
      <c r="DU241" s="19">
        <v>956.19866744117405</v>
      </c>
      <c r="DV241" s="19">
        <v>1.6716018752041748</v>
      </c>
      <c r="DW241" s="19">
        <v>1.6716018752041748</v>
      </c>
      <c r="DX241" s="19">
        <v>0.99721380257507752</v>
      </c>
      <c r="DY241" s="19">
        <v>0.99721380257507752</v>
      </c>
      <c r="DZ241" s="19">
        <v>0.99825669652225646</v>
      </c>
      <c r="EA241" s="19">
        <v>0.99825669652225646</v>
      </c>
      <c r="EB241" s="19">
        <v>44212.067770928945</v>
      </c>
      <c r="EC241" s="19">
        <v>5.6292553040457722</v>
      </c>
      <c r="ED241" s="19">
        <v>35955.155479100911</v>
      </c>
      <c r="EE241" s="19">
        <v>0.75791697731985819</v>
      </c>
      <c r="EF241" s="19">
        <v>0.81324301919990138</v>
      </c>
      <c r="EG241" s="19">
        <v>0.40454727973937987</v>
      </c>
      <c r="EH241" s="19">
        <v>897.09662999026955</v>
      </c>
      <c r="EI241" s="19">
        <v>19191.495608282406</v>
      </c>
      <c r="EJ241" s="19">
        <v>1.8734941878935103</v>
      </c>
      <c r="EK241" s="19">
        <v>1.8734941878935101</v>
      </c>
      <c r="EL241" s="19">
        <v>100.00095657373795</v>
      </c>
      <c r="EM241" s="19">
        <v>18.722276125157219</v>
      </c>
      <c r="EN241" s="19">
        <v>5.6292553040457722</v>
      </c>
      <c r="EO241" s="19">
        <v>935.38960442195298</v>
      </c>
      <c r="EP241" s="19">
        <v>1060.0097289916441</v>
      </c>
      <c r="EQ241" s="19">
        <v>523.76917223920134</v>
      </c>
      <c r="ER241" s="19">
        <v>593.40317733349309</v>
      </c>
      <c r="ES241" s="19">
        <v>20.498635031729091</v>
      </c>
      <c r="ET241" s="19">
        <v>1958.6946335774492</v>
      </c>
      <c r="EU241" s="19">
        <v>0.8580741956677076</v>
      </c>
      <c r="EV241" s="19">
        <v>1.8720036109578755E-2</v>
      </c>
      <c r="EW241" s="19">
        <v>500</v>
      </c>
      <c r="EX241" s="19">
        <v>10696.448390677026</v>
      </c>
      <c r="EY241" s="19">
        <v>54908.51616160597</v>
      </c>
      <c r="EZ241" s="19">
        <v>4.949199899272997E-2</v>
      </c>
      <c r="FA241" s="19">
        <v>20</v>
      </c>
      <c r="FB241" s="19">
        <v>2.1816615649929121</v>
      </c>
      <c r="FC241" s="19">
        <v>6.9911694119686496</v>
      </c>
      <c r="FD241" s="19">
        <v>7.4999999999999997E-2</v>
      </c>
      <c r="FE241" s="19">
        <v>32.266666666666666</v>
      </c>
      <c r="FF241" s="19">
        <v>3.097884197167786E-2</v>
      </c>
    </row>
    <row r="242" spans="1:162">
      <c r="A242" s="4">
        <v>40476.601388888892</v>
      </c>
      <c r="B242" s="18">
        <v>17</v>
      </c>
      <c r="C242" s="18" t="s">
        <v>62</v>
      </c>
      <c r="D242" s="18" t="s">
        <v>240</v>
      </c>
      <c r="E242" s="4">
        <v>40476.598611111112</v>
      </c>
      <c r="F242" s="4">
        <v>40476.601388888892</v>
      </c>
      <c r="G242" s="18" t="s">
        <v>28</v>
      </c>
      <c r="H242" s="18">
        <v>2</v>
      </c>
      <c r="I242" s="18">
        <v>6</v>
      </c>
      <c r="J242" s="18">
        <v>0</v>
      </c>
      <c r="K242" s="18">
        <v>5</v>
      </c>
      <c r="L242" s="18"/>
      <c r="M242" s="18">
        <v>548554</v>
      </c>
      <c r="N242" s="18">
        <v>548555</v>
      </c>
      <c r="O242" s="18">
        <v>0</v>
      </c>
      <c r="P242" s="18">
        <v>1.6301076428219794E-2</v>
      </c>
      <c r="Q242" s="18">
        <v>5.1359021677853329E-3</v>
      </c>
      <c r="R242" s="18">
        <v>3.3586053003333234</v>
      </c>
      <c r="S242" s="18">
        <v>0</v>
      </c>
      <c r="T242" s="18">
        <v>1.7704373768751027</v>
      </c>
      <c r="U242" s="18">
        <v>1.382368726204249</v>
      </c>
      <c r="V242" s="18">
        <v>0</v>
      </c>
      <c r="W242" s="18">
        <v>0</v>
      </c>
      <c r="X242" s="18">
        <v>2.2782551707268688</v>
      </c>
      <c r="Y242" s="18">
        <v>2.4577494597422467E-2</v>
      </c>
      <c r="Z242" s="18">
        <v>13.271705713852494</v>
      </c>
      <c r="AA242" s="18">
        <v>8.1974716997912062E-2</v>
      </c>
      <c r="AB242" s="18">
        <v>2.8197109940782217E-3</v>
      </c>
      <c r="AC242" s="18">
        <v>72.633224456070053</v>
      </c>
      <c r="AD242" s="18">
        <v>0</v>
      </c>
      <c r="AE242" s="18">
        <v>9.4947510418407807E-2</v>
      </c>
      <c r="AF242" s="18">
        <v>4.6734569236217203</v>
      </c>
      <c r="AG242" s="18">
        <v>0</v>
      </c>
      <c r="AH242" s="18">
        <v>0</v>
      </c>
      <c r="AI242" s="18">
        <v>0.39346978371995645</v>
      </c>
      <c r="AJ242" s="18">
        <v>1.3676710730360354E-2</v>
      </c>
      <c r="AK242" s="18">
        <v>0</v>
      </c>
      <c r="AL242" s="18">
        <v>100</v>
      </c>
      <c r="AM242" s="18">
        <v>900</v>
      </c>
      <c r="AN242" s="18">
        <v>0</v>
      </c>
      <c r="AO242" s="18">
        <v>0</v>
      </c>
      <c r="AP242" s="18">
        <v>10701.1</v>
      </c>
      <c r="AQ242" s="18">
        <v>192.38499999999999</v>
      </c>
      <c r="AR242" s="18"/>
      <c r="AS242" s="18">
        <v>0</v>
      </c>
      <c r="AT242" s="18">
        <v>0</v>
      </c>
      <c r="AU242" s="18">
        <v>0</v>
      </c>
      <c r="AV242" s="18">
        <v>0</v>
      </c>
      <c r="AW242" s="18">
        <v>0</v>
      </c>
      <c r="AX242" s="18">
        <v>0</v>
      </c>
      <c r="AY242" s="18">
        <v>5.68764</v>
      </c>
      <c r="AZ242" s="18">
        <v>2.28687</v>
      </c>
      <c r="BA242" s="18">
        <v>40566.5</v>
      </c>
      <c r="BB242" s="18">
        <v>1832.23</v>
      </c>
      <c r="BC242" s="18">
        <v>0</v>
      </c>
      <c r="BD242" s="18">
        <v>0</v>
      </c>
      <c r="BE242" s="18">
        <v>2.71217</v>
      </c>
      <c r="BF242" s="18">
        <v>0.95178099999999999</v>
      </c>
      <c r="BG242" s="18">
        <v>0</v>
      </c>
      <c r="BH242" s="18">
        <v>0</v>
      </c>
      <c r="BI242" s="18">
        <v>0</v>
      </c>
      <c r="BJ242" s="18">
        <v>0</v>
      </c>
      <c r="BK242" s="18">
        <v>0</v>
      </c>
      <c r="BL242" s="18">
        <v>0</v>
      </c>
      <c r="BM242" s="23">
        <f t="shared" si="36"/>
        <v>109.64096054633933</v>
      </c>
      <c r="BN242" s="23">
        <f t="shared" si="37"/>
        <v>1519.5343801018639</v>
      </c>
      <c r="BO242" s="23">
        <f t="shared" si="38"/>
        <v>0.77246084677169025</v>
      </c>
      <c r="BP242" s="23">
        <f t="shared" si="39"/>
        <v>1519.5343801018639</v>
      </c>
      <c r="BQ242" s="23"/>
      <c r="BR242" s="18">
        <v>0</v>
      </c>
      <c r="BS242" s="18">
        <v>0</v>
      </c>
      <c r="BT242" s="18">
        <v>7481.91</v>
      </c>
      <c r="BU242" s="18">
        <v>354.04500000000002</v>
      </c>
      <c r="BV242" s="18">
        <v>0</v>
      </c>
      <c r="BW242" s="18">
        <v>0</v>
      </c>
      <c r="BX242" s="18">
        <v>29.8811</v>
      </c>
      <c r="BY242" s="18">
        <v>1.45753</v>
      </c>
      <c r="BZ242" s="18">
        <v>0</v>
      </c>
      <c r="CA242" s="23">
        <f t="shared" si="40"/>
        <v>0</v>
      </c>
      <c r="CB242" s="24">
        <f t="shared" si="41"/>
        <v>0</v>
      </c>
      <c r="CC242" s="25">
        <f t="shared" si="42"/>
        <v>-15.551948641569126</v>
      </c>
      <c r="CD242" s="25"/>
      <c r="CE242" s="18">
        <v>0</v>
      </c>
      <c r="CF242" s="18">
        <v>0</v>
      </c>
      <c r="CG242" s="18">
        <v>0</v>
      </c>
      <c r="CH242" s="18">
        <v>12318.4</v>
      </c>
      <c r="CI242" s="23">
        <v>10701.1</v>
      </c>
      <c r="CJ242" s="23" t="b">
        <f t="shared" si="43"/>
        <v>1</v>
      </c>
      <c r="CK242" s="23" t="b">
        <f t="shared" si="44"/>
        <v>1</v>
      </c>
      <c r="CL242" s="23">
        <f t="shared" si="45"/>
        <v>0</v>
      </c>
      <c r="CM242" s="23">
        <f t="shared" si="46"/>
        <v>0</v>
      </c>
      <c r="CN242" s="23">
        <f t="shared" si="47"/>
        <v>11509.75</v>
      </c>
      <c r="CO242" s="18">
        <v>686.12599999999998</v>
      </c>
      <c r="CP242" s="18">
        <v>13.3375</v>
      </c>
      <c r="CQ242" s="18">
        <v>0.46138400000000002</v>
      </c>
      <c r="CR242" s="18">
        <v>3.6912199999999999</v>
      </c>
      <c r="CS242" s="18">
        <v>0.54049999999999998</v>
      </c>
      <c r="CT242" s="18">
        <v>0</v>
      </c>
      <c r="CU242" s="18">
        <v>0</v>
      </c>
      <c r="CV242" s="18">
        <v>2227.08740234375</v>
      </c>
      <c r="CW242" s="18">
        <v>8.3245983123779297</v>
      </c>
      <c r="CX242" s="18">
        <v>44.274806976318359</v>
      </c>
      <c r="CY242" s="18">
        <v>87.461326599121094</v>
      </c>
      <c r="CZ242" s="18">
        <v>19.283275604248047</v>
      </c>
      <c r="DA242" s="18">
        <v>496.44754028320312</v>
      </c>
      <c r="DB242" s="18">
        <v>1582.78173828125</v>
      </c>
      <c r="DC242" s="18">
        <v>0.70771896839141846</v>
      </c>
      <c r="DD242" s="18">
        <v>210.15113830566406</v>
      </c>
      <c r="DE242" s="18">
        <v>22.009445190429687</v>
      </c>
      <c r="DF242" s="19">
        <v>80.673425210059492</v>
      </c>
      <c r="DG242" s="19"/>
      <c r="DH242" s="19">
        <v>38.280909999999999</v>
      </c>
      <c r="DI242" s="19">
        <v>0</v>
      </c>
      <c r="DJ242" s="19">
        <v>0</v>
      </c>
      <c r="DK242" s="19">
        <v>0</v>
      </c>
      <c r="DL242" s="19">
        <v>0</v>
      </c>
      <c r="DM242" s="19">
        <v>17.062919999999998</v>
      </c>
      <c r="DN242" s="19">
        <v>10.84868</v>
      </c>
      <c r="DO242" s="19">
        <v>0</v>
      </c>
      <c r="DP242" s="19">
        <v>0</v>
      </c>
      <c r="DQ242" s="19">
        <v>0</v>
      </c>
      <c r="DR242" s="19">
        <v>0</v>
      </c>
      <c r="DS242" s="19">
        <v>29.8811</v>
      </c>
      <c r="DT242" s="19">
        <v>57.792699999999996</v>
      </c>
      <c r="DU242" s="19">
        <v>923.59137769447045</v>
      </c>
      <c r="DV242" s="19">
        <v>2.8701713214620428</v>
      </c>
      <c r="DW242" s="19">
        <v>4.333098406747891</v>
      </c>
      <c r="DX242" s="19">
        <v>0.99425884606988568</v>
      </c>
      <c r="DY242" s="19">
        <v>0.99582713555557278</v>
      </c>
      <c r="DZ242" s="19">
        <v>0.99533535985085209</v>
      </c>
      <c r="EA242" s="19">
        <v>0.99690534737045722</v>
      </c>
      <c r="EB242" s="19">
        <v>44522.632524859073</v>
      </c>
      <c r="EC242" s="19">
        <v>5.6687976366362509</v>
      </c>
      <c r="ED242" s="19">
        <v>33860.286354462922</v>
      </c>
      <c r="EE242" s="19">
        <v>0.71069583376725887</v>
      </c>
      <c r="EF242" s="19">
        <v>0.76051851461292497</v>
      </c>
      <c r="EG242" s="19">
        <v>0.40419794654846197</v>
      </c>
      <c r="EH242" s="19">
        <v>900.18415481129205</v>
      </c>
      <c r="EI242" s="19">
        <v>19257.546708088405</v>
      </c>
      <c r="EJ242" s="19">
        <v>1.758286601493283</v>
      </c>
      <c r="EK242" s="19">
        <v>1.758286601493283</v>
      </c>
      <c r="EL242" s="19">
        <v>100.00095657373795</v>
      </c>
      <c r="EM242" s="19">
        <v>18.722276125157219</v>
      </c>
      <c r="EN242" s="19">
        <v>5.6687976366362509</v>
      </c>
      <c r="EO242" s="19">
        <v>935.38960442195298</v>
      </c>
      <c r="EP242" s="19">
        <v>1060.0097289916441</v>
      </c>
      <c r="EQ242" s="19">
        <v>538.53059089709279</v>
      </c>
      <c r="ER242" s="19">
        <v>610.12774136902704</v>
      </c>
      <c r="ES242" s="19">
        <v>20.498635031729091</v>
      </c>
      <c r="ET242" s="19">
        <v>1967.1344980815318</v>
      </c>
      <c r="EU242" s="19">
        <v>0.80461287208621179</v>
      </c>
      <c r="EV242" s="19">
        <v>4.2062817428880801E-3</v>
      </c>
      <c r="EW242" s="19">
        <v>500</v>
      </c>
      <c r="EX242" s="19">
        <v>10696.448390677026</v>
      </c>
      <c r="EY242" s="19">
        <v>55219.080915536098</v>
      </c>
      <c r="EZ242" s="19">
        <v>4.9386685854390482E-2</v>
      </c>
      <c r="FA242" s="19">
        <v>20</v>
      </c>
      <c r="FB242" s="19">
        <v>2.1816615649929121</v>
      </c>
      <c r="FC242" s="19">
        <v>7.0307117445591292</v>
      </c>
      <c r="FD242" s="19">
        <v>7.4999999999999997E-2</v>
      </c>
      <c r="FE242" s="19">
        <v>32.280519612630208</v>
      </c>
      <c r="FF242" s="19">
        <v>3.1236773692159773E-2</v>
      </c>
    </row>
    <row r="243" spans="1:162">
      <c r="A243" s="4">
        <v>40473.481944444444</v>
      </c>
      <c r="B243" s="18">
        <v>10</v>
      </c>
      <c r="C243" s="18" t="s">
        <v>62</v>
      </c>
      <c r="D243" s="18" t="s">
        <v>56</v>
      </c>
      <c r="E243" s="4">
        <v>40473.481249999997</v>
      </c>
      <c r="F243" s="4">
        <v>40473.502083333333</v>
      </c>
      <c r="G243" s="18" t="s">
        <v>28</v>
      </c>
      <c r="H243" s="18">
        <v>2</v>
      </c>
      <c r="I243" s="18">
        <v>5</v>
      </c>
      <c r="J243" s="18">
        <v>0</v>
      </c>
      <c r="K243" s="18">
        <v>5</v>
      </c>
      <c r="L243" s="18"/>
      <c r="M243" s="18">
        <v>548202</v>
      </c>
      <c r="N243" s="18">
        <v>548203</v>
      </c>
      <c r="O243" s="18">
        <v>0</v>
      </c>
      <c r="P243" s="18">
        <v>1.1771840736214421E-2</v>
      </c>
      <c r="Q243" s="18">
        <v>0</v>
      </c>
      <c r="R243" s="18">
        <v>2.1809710665996631</v>
      </c>
      <c r="S243" s="18">
        <v>0</v>
      </c>
      <c r="T243" s="18">
        <v>1.5104087658731642</v>
      </c>
      <c r="U243" s="18">
        <v>1.1831451576305536</v>
      </c>
      <c r="V243" s="18">
        <v>0</v>
      </c>
      <c r="W243" s="18">
        <v>0</v>
      </c>
      <c r="X243" s="18">
        <v>2.4786446594396025</v>
      </c>
      <c r="Y243" s="18">
        <v>2.2129122972847869E-2</v>
      </c>
      <c r="Z243" s="18">
        <v>12.740851061904568</v>
      </c>
      <c r="AA243" s="18">
        <v>7.8816325095361406E-2</v>
      </c>
      <c r="AB243" s="18">
        <v>0</v>
      </c>
      <c r="AC243" s="18">
        <v>74.634184642968961</v>
      </c>
      <c r="AD243" s="18">
        <v>0</v>
      </c>
      <c r="AE243" s="18">
        <v>9.1598500274095024E-2</v>
      </c>
      <c r="AF243" s="18">
        <v>4.8431770690685347</v>
      </c>
      <c r="AG243" s="18">
        <v>0</v>
      </c>
      <c r="AH243" s="18">
        <v>0</v>
      </c>
      <c r="AI243" s="18">
        <v>0.39888054993322025</v>
      </c>
      <c r="AJ243" s="18">
        <v>1.1014007831548562E-2</v>
      </c>
      <c r="AK243" s="18">
        <v>0</v>
      </c>
      <c r="AL243" s="18">
        <v>100</v>
      </c>
      <c r="AM243" s="18">
        <v>900</v>
      </c>
      <c r="AN243" s="18">
        <v>0</v>
      </c>
      <c r="AO243" s="18">
        <v>0</v>
      </c>
      <c r="AP243" s="18">
        <v>14342.9</v>
      </c>
      <c r="AQ243" s="18">
        <v>221.42599999999999</v>
      </c>
      <c r="AR243" s="18"/>
      <c r="AS243" s="18">
        <v>0</v>
      </c>
      <c r="AT243" s="18">
        <v>0</v>
      </c>
      <c r="AU243" s="18">
        <v>0</v>
      </c>
      <c r="AV243" s="18">
        <v>0</v>
      </c>
      <c r="AW243" s="18">
        <v>0</v>
      </c>
      <c r="AX243" s="18">
        <v>0</v>
      </c>
      <c r="AY243" s="18">
        <v>0</v>
      </c>
      <c r="AZ243" s="18">
        <v>0</v>
      </c>
      <c r="BA243" s="18">
        <v>236433</v>
      </c>
      <c r="BB243" s="18">
        <v>6960.07</v>
      </c>
      <c r="BC243" s="18">
        <v>0</v>
      </c>
      <c r="BD243" s="18">
        <v>0</v>
      </c>
      <c r="BE243" s="18">
        <v>7.6051500000000001</v>
      </c>
      <c r="BF243" s="18">
        <v>2.04501</v>
      </c>
      <c r="BG243" s="18">
        <v>18.6096</v>
      </c>
      <c r="BH243" s="18">
        <v>7.32369</v>
      </c>
      <c r="BI243" s="18">
        <v>29.155999999999999</v>
      </c>
      <c r="BJ243" s="18">
        <v>8.2886600000000001</v>
      </c>
      <c r="BK243" s="18">
        <v>0</v>
      </c>
      <c r="BL243" s="18">
        <v>0</v>
      </c>
      <c r="BM243" s="23">
        <f t="shared" si="36"/>
        <v>103.41517793210521</v>
      </c>
      <c r="BN243" s="23">
        <f t="shared" si="37"/>
        <v>1382.6735697580718</v>
      </c>
      <c r="BO243" s="23">
        <f t="shared" si="38"/>
        <v>0.82257699384709271</v>
      </c>
      <c r="BP243" s="23">
        <f t="shared" si="39"/>
        <v>1382.6735697580718</v>
      </c>
      <c r="BQ243" s="23"/>
      <c r="BR243" s="18">
        <v>12.5037</v>
      </c>
      <c r="BS243" s="18">
        <v>2.73827</v>
      </c>
      <c r="BT243" s="18">
        <v>23536.6</v>
      </c>
      <c r="BU243" s="18">
        <v>1027.53</v>
      </c>
      <c r="BV243" s="18">
        <v>41.5167</v>
      </c>
      <c r="BW243" s="18">
        <v>2.1230099999999998</v>
      </c>
      <c r="BX243" s="18">
        <v>59.894199999999998</v>
      </c>
      <c r="BY243" s="18">
        <v>2.7809300000000001</v>
      </c>
      <c r="BZ243" s="18">
        <v>0</v>
      </c>
      <c r="CA243" s="23">
        <f t="shared" si="40"/>
        <v>0</v>
      </c>
      <c r="CB243" s="24">
        <f t="shared" si="41"/>
        <v>0</v>
      </c>
      <c r="CC243" s="25">
        <f t="shared" si="42"/>
        <v>-15.551948641569126</v>
      </c>
      <c r="CD243" s="25"/>
      <c r="CE243" s="18">
        <v>0</v>
      </c>
      <c r="CF243" s="18">
        <v>0</v>
      </c>
      <c r="CG243" s="18">
        <v>0</v>
      </c>
      <c r="CH243" s="18">
        <v>22499.3</v>
      </c>
      <c r="CI243" s="23">
        <v>14342.9</v>
      </c>
      <c r="CJ243" s="23" t="b">
        <f t="shared" si="43"/>
        <v>1</v>
      </c>
      <c r="CK243" s="23" t="b">
        <f t="shared" si="44"/>
        <v>1</v>
      </c>
      <c r="CL243" s="23">
        <f t="shared" si="45"/>
        <v>0</v>
      </c>
      <c r="CM243" s="23">
        <f t="shared" si="46"/>
        <v>0</v>
      </c>
      <c r="CN243" s="23">
        <f t="shared" si="47"/>
        <v>18421.099999999999</v>
      </c>
      <c r="CO243" s="18">
        <v>1277.51</v>
      </c>
      <c r="CP243" s="18">
        <v>18.956499999999998</v>
      </c>
      <c r="CQ243" s="18">
        <v>1.2347699999999999</v>
      </c>
      <c r="CR243" s="18">
        <v>12.268000000000001</v>
      </c>
      <c r="CS243" s="18">
        <v>1.4420299999999999</v>
      </c>
      <c r="CT243" s="18">
        <v>0</v>
      </c>
      <c r="CU243" s="18">
        <v>0</v>
      </c>
      <c r="CV243" s="18">
        <v>1904.4364013671875</v>
      </c>
      <c r="CW243" s="18">
        <v>8.1628179550170898</v>
      </c>
      <c r="CX243" s="18">
        <v>43.643726348876953</v>
      </c>
      <c r="CY243" s="18">
        <v>90.81494140625</v>
      </c>
      <c r="CZ243" s="18">
        <v>17.092765808105469</v>
      </c>
      <c r="DA243" s="18">
        <v>435.486328125</v>
      </c>
      <c r="DB243" s="18">
        <v>2042.7982177734375</v>
      </c>
      <c r="DC243" s="18">
        <v>1.0732413530349731</v>
      </c>
      <c r="DD243" s="18">
        <v>147.90663146972656</v>
      </c>
      <c r="DE243" s="18">
        <v>8.024317741394043</v>
      </c>
      <c r="DF243" s="19">
        <v>81.418419481724669</v>
      </c>
      <c r="DG243" s="19"/>
      <c r="DH243" s="19">
        <v>127.76864999999999</v>
      </c>
      <c r="DI243" s="19">
        <v>0</v>
      </c>
      <c r="DJ243" s="19">
        <v>0</v>
      </c>
      <c r="DK243" s="19">
        <v>0</v>
      </c>
      <c r="DL243" s="19">
        <v>0</v>
      </c>
      <c r="DM243" s="19">
        <v>0</v>
      </c>
      <c r="DN243" s="19">
        <v>30.4206</v>
      </c>
      <c r="DO243" s="19">
        <v>74.438400000000001</v>
      </c>
      <c r="DP243" s="19">
        <v>87.467999999999989</v>
      </c>
      <c r="DQ243" s="19">
        <v>0</v>
      </c>
      <c r="DR243" s="19">
        <v>62.518500000000003</v>
      </c>
      <c r="DS243" s="19">
        <v>59.894199999999998</v>
      </c>
      <c r="DT243" s="19">
        <v>314.73970000000003</v>
      </c>
      <c r="DU243" s="19">
        <v>1186.8910400126606</v>
      </c>
      <c r="DV243" s="19">
        <v>6.7400970643314961</v>
      </c>
      <c r="DW243" s="19">
        <v>16.603260095481765</v>
      </c>
      <c r="DX243" s="19">
        <v>0.98538535209846889</v>
      </c>
      <c r="DY243" s="19">
        <v>0.99352093142049691</v>
      </c>
      <c r="DZ243" s="19">
        <v>0.98621557603552712</v>
      </c>
      <c r="EA243" s="19">
        <v>0.99435800988678136</v>
      </c>
      <c r="EB243" s="19">
        <v>42951.517675326046</v>
      </c>
      <c r="EC243" s="19">
        <v>5.4687570810616428</v>
      </c>
      <c r="ED243" s="19">
        <v>43701.371417961163</v>
      </c>
      <c r="EE243" s="19">
        <v>1.0726523691244929</v>
      </c>
      <c r="EF243" s="19">
        <v>1.0174581431162297</v>
      </c>
      <c r="EG243" s="19">
        <v>0.38952153091430664</v>
      </c>
      <c r="EH243" s="19">
        <v>741.81898258947979</v>
      </c>
      <c r="EI243" s="19">
        <v>15869.65692498582</v>
      </c>
      <c r="EJ243" s="19">
        <v>2.753769134678393</v>
      </c>
      <c r="EK243" s="19">
        <v>2.7537691346783926</v>
      </c>
      <c r="EL243" s="19">
        <v>100.18559277032833</v>
      </c>
      <c r="EM243" s="19">
        <v>17.903542403728878</v>
      </c>
      <c r="EN243" s="19">
        <v>5.4687570810616428</v>
      </c>
      <c r="EO243" s="19">
        <v>901.31195939384349</v>
      </c>
      <c r="EP243" s="19">
        <v>1020.7269253216753</v>
      </c>
      <c r="EQ243" s="19">
        <v>436.86526349264943</v>
      </c>
      <c r="ER243" s="19">
        <v>494.60501062336976</v>
      </c>
      <c r="ES243" s="19">
        <v>19.408542823949151</v>
      </c>
      <c r="ET243" s="19">
        <v>1680.9047421706696</v>
      </c>
      <c r="EU243" s="19">
        <v>1.2152968377823896</v>
      </c>
      <c r="EV243" s="19">
        <v>5.4878980279195525E-4</v>
      </c>
      <c r="EW243" s="19">
        <v>500</v>
      </c>
      <c r="EX243" s="19">
        <v>10696.448390677026</v>
      </c>
      <c r="EY243" s="19">
        <v>53647.966066003071</v>
      </c>
      <c r="EZ243" s="19">
        <v>4.4818780238732821E-2</v>
      </c>
      <c r="FA243" s="19">
        <v>20</v>
      </c>
      <c r="FB243" s="19">
        <v>2.1816615649929121</v>
      </c>
      <c r="FC243" s="19">
        <v>6.8306711889845202</v>
      </c>
      <c r="FD243" s="19">
        <v>7.4999999999999997E-2</v>
      </c>
      <c r="FE243" s="19">
        <v>11.768999354044597</v>
      </c>
      <c r="FF243" s="19">
        <v>0.20130124062748994</v>
      </c>
    </row>
    <row r="244" spans="1:162">
      <c r="A244" s="4">
        <v>40473.48333333333</v>
      </c>
      <c r="B244" s="18">
        <v>10</v>
      </c>
      <c r="C244" s="18" t="s">
        <v>62</v>
      </c>
      <c r="D244" s="18" t="s">
        <v>56</v>
      </c>
      <c r="E244" s="4">
        <v>40473.481249999997</v>
      </c>
      <c r="F244" s="4">
        <v>40473.502083333333</v>
      </c>
      <c r="G244" s="18" t="s">
        <v>28</v>
      </c>
      <c r="H244" s="18">
        <v>2</v>
      </c>
      <c r="I244" s="18">
        <v>5</v>
      </c>
      <c r="J244" s="18">
        <v>0</v>
      </c>
      <c r="K244" s="18">
        <v>5</v>
      </c>
      <c r="L244" s="18"/>
      <c r="M244" s="18">
        <v>548202</v>
      </c>
      <c r="N244" s="18">
        <v>548203</v>
      </c>
      <c r="O244" s="18">
        <v>0</v>
      </c>
      <c r="P244" s="18">
        <v>1.1771840736214421E-2</v>
      </c>
      <c r="Q244" s="18">
        <v>0</v>
      </c>
      <c r="R244" s="18">
        <v>2.1809710665996631</v>
      </c>
      <c r="S244" s="18">
        <v>0</v>
      </c>
      <c r="T244" s="18">
        <v>1.5104087658731642</v>
      </c>
      <c r="U244" s="18">
        <v>1.1831451576305536</v>
      </c>
      <c r="V244" s="18">
        <v>0</v>
      </c>
      <c r="W244" s="18">
        <v>0</v>
      </c>
      <c r="X244" s="18">
        <v>2.4786446594396025</v>
      </c>
      <c r="Y244" s="18">
        <v>2.2129122972847869E-2</v>
      </c>
      <c r="Z244" s="18">
        <v>12.740851061904568</v>
      </c>
      <c r="AA244" s="18">
        <v>7.8816325095361406E-2</v>
      </c>
      <c r="AB244" s="18">
        <v>0</v>
      </c>
      <c r="AC244" s="18">
        <v>74.634184642968961</v>
      </c>
      <c r="AD244" s="18">
        <v>0</v>
      </c>
      <c r="AE244" s="18">
        <v>9.1598500274095024E-2</v>
      </c>
      <c r="AF244" s="18">
        <v>4.8431770690685347</v>
      </c>
      <c r="AG244" s="18">
        <v>0</v>
      </c>
      <c r="AH244" s="18">
        <v>0</v>
      </c>
      <c r="AI244" s="18">
        <v>0.39888054993322025</v>
      </c>
      <c r="AJ244" s="18">
        <v>1.1014007831548562E-2</v>
      </c>
      <c r="AK244" s="18">
        <v>0</v>
      </c>
      <c r="AL244" s="18">
        <v>100</v>
      </c>
      <c r="AM244" s="18">
        <v>900</v>
      </c>
      <c r="AN244" s="18">
        <v>0</v>
      </c>
      <c r="AO244" s="18">
        <v>0</v>
      </c>
      <c r="AP244" s="18">
        <v>12987.2</v>
      </c>
      <c r="AQ244" s="18">
        <v>177.55099999999999</v>
      </c>
      <c r="AR244" s="18"/>
      <c r="AS244" s="18">
        <v>0</v>
      </c>
      <c r="AT244" s="18">
        <v>0</v>
      </c>
      <c r="AU244" s="18">
        <v>0</v>
      </c>
      <c r="AV244" s="18">
        <v>0</v>
      </c>
      <c r="AW244" s="18">
        <v>0</v>
      </c>
      <c r="AX244" s="18">
        <v>0</v>
      </c>
      <c r="AY244" s="18">
        <v>0</v>
      </c>
      <c r="AZ244" s="18">
        <v>0</v>
      </c>
      <c r="BA244" s="18">
        <v>226616</v>
      </c>
      <c r="BB244" s="18">
        <v>7071.88</v>
      </c>
      <c r="BC244" s="18">
        <v>0</v>
      </c>
      <c r="BD244" s="18">
        <v>0</v>
      </c>
      <c r="BE244" s="18">
        <v>0</v>
      </c>
      <c r="BF244" s="18">
        <v>0</v>
      </c>
      <c r="BG244" s="18">
        <v>23.351900000000001</v>
      </c>
      <c r="BH244" s="18">
        <v>6.8159200000000002</v>
      </c>
      <c r="BI244" s="18">
        <v>34.554499999999997</v>
      </c>
      <c r="BJ244" s="18">
        <v>8.3502299999999998</v>
      </c>
      <c r="BK244" s="18">
        <v>0</v>
      </c>
      <c r="BL244" s="18">
        <v>0</v>
      </c>
      <c r="BM244" s="23">
        <f t="shared" si="36"/>
        <v>103.41517793210521</v>
      </c>
      <c r="BN244" s="23">
        <f t="shared" si="37"/>
        <v>1377.8497173231235</v>
      </c>
      <c r="BO244" s="23">
        <f t="shared" si="38"/>
        <v>0.8240136219626365</v>
      </c>
      <c r="BP244" s="23">
        <f t="shared" si="39"/>
        <v>1377.8497173231235</v>
      </c>
      <c r="BQ244" s="23"/>
      <c r="BR244" s="18">
        <v>12.8712</v>
      </c>
      <c r="BS244" s="18">
        <v>2.5996600000000001</v>
      </c>
      <c r="BT244" s="18">
        <v>23723.7</v>
      </c>
      <c r="BU244" s="18">
        <v>1022.68</v>
      </c>
      <c r="BV244" s="18">
        <v>40.450400000000002</v>
      </c>
      <c r="BW244" s="18">
        <v>2.0707499999999999</v>
      </c>
      <c r="BX244" s="18">
        <v>38.050800000000002</v>
      </c>
      <c r="BY244" s="18">
        <v>2.0952199999999999</v>
      </c>
      <c r="BZ244" s="18">
        <v>0</v>
      </c>
      <c r="CA244" s="23">
        <f t="shared" si="40"/>
        <v>0</v>
      </c>
      <c r="CB244" s="24">
        <f t="shared" si="41"/>
        <v>0</v>
      </c>
      <c r="CC244" s="25">
        <f t="shared" si="42"/>
        <v>-15.551948641569126</v>
      </c>
      <c r="CD244" s="25"/>
      <c r="CE244" s="18">
        <v>0</v>
      </c>
      <c r="CF244" s="18">
        <v>0</v>
      </c>
      <c r="CG244" s="18">
        <v>0</v>
      </c>
      <c r="CH244" s="18">
        <v>18118.7</v>
      </c>
      <c r="CI244" s="23">
        <v>12987.2</v>
      </c>
      <c r="CJ244" s="23" t="b">
        <f t="shared" si="43"/>
        <v>1</v>
      </c>
      <c r="CK244" s="23" t="b">
        <f t="shared" si="44"/>
        <v>1</v>
      </c>
      <c r="CL244" s="23">
        <f t="shared" si="45"/>
        <v>0</v>
      </c>
      <c r="CM244" s="23">
        <f t="shared" si="46"/>
        <v>0</v>
      </c>
      <c r="CN244" s="23">
        <f t="shared" si="47"/>
        <v>15552.95</v>
      </c>
      <c r="CO244" s="18">
        <v>1017.6</v>
      </c>
      <c r="CP244" s="18">
        <v>13.867599999999999</v>
      </c>
      <c r="CQ244" s="18">
        <v>0.75488</v>
      </c>
      <c r="CR244" s="18">
        <v>6.90944</v>
      </c>
      <c r="CS244" s="18">
        <v>0.88647799999999999</v>
      </c>
      <c r="CT244" s="18">
        <v>0</v>
      </c>
      <c r="CU244" s="18">
        <v>0</v>
      </c>
      <c r="CV244" s="18">
        <v>1894.4835205078125</v>
      </c>
      <c r="CW244" s="18">
        <v>8.1290855407714844</v>
      </c>
      <c r="CX244" s="18">
        <v>43.367755889892578</v>
      </c>
      <c r="CY244" s="18">
        <v>91.031181335449219</v>
      </c>
      <c r="CZ244" s="18">
        <v>17.062965393066406</v>
      </c>
      <c r="DA244" s="18">
        <v>445.897216796875</v>
      </c>
      <c r="DB244" s="18">
        <v>2004.8740234375</v>
      </c>
      <c r="DC244" s="18">
        <v>1.0557230710983276</v>
      </c>
      <c r="DD244" s="18">
        <v>123.21712493896484</v>
      </c>
      <c r="DE244" s="18">
        <v>12.553465843200684</v>
      </c>
      <c r="DF244" s="19">
        <v>81.418419481724669</v>
      </c>
      <c r="DG244" s="19"/>
      <c r="DH244" s="19">
        <v>108.82839999999999</v>
      </c>
      <c r="DI244" s="19">
        <v>0</v>
      </c>
      <c r="DJ244" s="19">
        <v>0</v>
      </c>
      <c r="DK244" s="19">
        <v>0</v>
      </c>
      <c r="DL244" s="19">
        <v>0</v>
      </c>
      <c r="DM244" s="19">
        <v>0</v>
      </c>
      <c r="DN244" s="19">
        <v>0</v>
      </c>
      <c r="DO244" s="19">
        <v>93.407600000000002</v>
      </c>
      <c r="DP244" s="19">
        <v>103.6635</v>
      </c>
      <c r="DQ244" s="19">
        <v>0</v>
      </c>
      <c r="DR244" s="19">
        <v>64.355999999999995</v>
      </c>
      <c r="DS244" s="19">
        <v>38.050800000000002</v>
      </c>
      <c r="DT244" s="19">
        <v>299.47789999999998</v>
      </c>
      <c r="DU244" s="19">
        <v>1306.5490784274136</v>
      </c>
      <c r="DV244" s="19">
        <v>7.8476737142692317</v>
      </c>
      <c r="DW244" s="19">
        <v>21.595510398338572</v>
      </c>
      <c r="DX244" s="19">
        <v>0.98299996058494954</v>
      </c>
      <c r="DY244" s="19">
        <v>0.99327376040737236</v>
      </c>
      <c r="DZ244" s="19">
        <v>0.98375232417910419</v>
      </c>
      <c r="EA244" s="19">
        <v>0.99403398731105896</v>
      </c>
      <c r="EB244" s="19">
        <v>42801.669014257692</v>
      </c>
      <c r="EC244" s="19">
        <v>5.449677756961858</v>
      </c>
      <c r="ED244" s="19">
        <v>42890.063043016438</v>
      </c>
      <c r="EE244" s="19">
        <v>1.0582694448036674</v>
      </c>
      <c r="EF244" s="19">
        <v>1.0020652005119077</v>
      </c>
      <c r="EG244" s="19">
        <v>0.38932186813354497</v>
      </c>
      <c r="EH244" s="19">
        <v>737.56386335231662</v>
      </c>
      <c r="EI244" s="19">
        <v>15778.627598352834</v>
      </c>
      <c r="EJ244" s="19">
        <v>2.7182378680065833</v>
      </c>
      <c r="EK244" s="19">
        <v>2.7182378680065828</v>
      </c>
      <c r="EL244" s="19">
        <v>100.18559277032833</v>
      </c>
      <c r="EM244" s="19">
        <v>17.903542403728878</v>
      </c>
      <c r="EN244" s="19">
        <v>5.449677756961858</v>
      </c>
      <c r="EO244" s="19">
        <v>901.31195939384349</v>
      </c>
      <c r="EP244" s="19">
        <v>1020.7269253216753</v>
      </c>
      <c r="EQ244" s="19">
        <v>439.90766175368196</v>
      </c>
      <c r="ER244" s="19">
        <v>498.04877555141962</v>
      </c>
      <c r="ES244" s="19">
        <v>19.408542823949151</v>
      </c>
      <c r="ET244" s="19">
        <v>1672.1200725315191</v>
      </c>
      <c r="EU244" s="19">
        <v>1.1990012298591723</v>
      </c>
      <c r="EV244" s="19">
        <v>2.4119712593668975E-3</v>
      </c>
      <c r="EW244" s="19">
        <v>500</v>
      </c>
      <c r="EX244" s="19">
        <v>10696.448390677026</v>
      </c>
      <c r="EY244" s="19">
        <v>53498.117404934717</v>
      </c>
      <c r="EZ244" s="19">
        <v>4.4758276303138528E-2</v>
      </c>
      <c r="FA244" s="19">
        <v>20</v>
      </c>
      <c r="FB244" s="19">
        <v>2.1816615649929121</v>
      </c>
      <c r="FC244" s="19">
        <v>6.8115918648847362</v>
      </c>
      <c r="FD244" s="19">
        <v>7.4999999999999997E-2</v>
      </c>
      <c r="FE244" s="19">
        <v>18.411749903361002</v>
      </c>
      <c r="FF244" s="19">
        <v>8.1680651256745021E-2</v>
      </c>
    </row>
    <row r="245" spans="1:162">
      <c r="A245" s="4">
        <v>40473.484027777777</v>
      </c>
      <c r="B245" s="18">
        <v>10</v>
      </c>
      <c r="C245" s="18" t="s">
        <v>62</v>
      </c>
      <c r="D245" s="18" t="s">
        <v>56</v>
      </c>
      <c r="E245" s="4">
        <v>40473.481249999997</v>
      </c>
      <c r="F245" s="4">
        <v>40473.502083333333</v>
      </c>
      <c r="G245" s="18" t="s">
        <v>28</v>
      </c>
      <c r="H245" s="18">
        <v>2</v>
      </c>
      <c r="I245" s="18">
        <v>5</v>
      </c>
      <c r="J245" s="18">
        <v>0</v>
      </c>
      <c r="K245" s="18">
        <v>5</v>
      </c>
      <c r="L245" s="18"/>
      <c r="M245" s="18">
        <v>548202</v>
      </c>
      <c r="N245" s="18">
        <v>548203</v>
      </c>
      <c r="O245" s="18">
        <v>0</v>
      </c>
      <c r="P245" s="18">
        <v>1.1771840736214421E-2</v>
      </c>
      <c r="Q245" s="18">
        <v>0</v>
      </c>
      <c r="R245" s="18">
        <v>2.1809710665996631</v>
      </c>
      <c r="S245" s="18">
        <v>0</v>
      </c>
      <c r="T245" s="18">
        <v>1.5104087658731642</v>
      </c>
      <c r="U245" s="18">
        <v>1.1831451576305536</v>
      </c>
      <c r="V245" s="18">
        <v>0</v>
      </c>
      <c r="W245" s="18">
        <v>0</v>
      </c>
      <c r="X245" s="18">
        <v>2.4786446594396025</v>
      </c>
      <c r="Y245" s="18">
        <v>2.2129122972847869E-2</v>
      </c>
      <c r="Z245" s="18">
        <v>12.740851061904568</v>
      </c>
      <c r="AA245" s="18">
        <v>7.8816325095361406E-2</v>
      </c>
      <c r="AB245" s="18">
        <v>0</v>
      </c>
      <c r="AC245" s="18">
        <v>74.634184642968961</v>
      </c>
      <c r="AD245" s="18">
        <v>0</v>
      </c>
      <c r="AE245" s="18">
        <v>9.1598500274095024E-2</v>
      </c>
      <c r="AF245" s="18">
        <v>4.8431770690685347</v>
      </c>
      <c r="AG245" s="18">
        <v>0</v>
      </c>
      <c r="AH245" s="18">
        <v>0</v>
      </c>
      <c r="AI245" s="18">
        <v>0.39888054993322025</v>
      </c>
      <c r="AJ245" s="18">
        <v>1.1014007831548562E-2</v>
      </c>
      <c r="AK245" s="18">
        <v>0</v>
      </c>
      <c r="AL245" s="18">
        <v>100</v>
      </c>
      <c r="AM245" s="18">
        <v>900</v>
      </c>
      <c r="AN245" s="18">
        <v>0</v>
      </c>
      <c r="AO245" s="18">
        <v>0</v>
      </c>
      <c r="AP245" s="18">
        <v>14461</v>
      </c>
      <c r="AQ245" s="18">
        <v>213.91499999999999</v>
      </c>
      <c r="AR245" s="18"/>
      <c r="AS245" s="18">
        <v>0</v>
      </c>
      <c r="AT245" s="18">
        <v>0</v>
      </c>
      <c r="AU245" s="18">
        <v>0</v>
      </c>
      <c r="AV245" s="18">
        <v>0</v>
      </c>
      <c r="AW245" s="18">
        <v>0</v>
      </c>
      <c r="AX245" s="18">
        <v>0</v>
      </c>
      <c r="AY245" s="18">
        <v>0</v>
      </c>
      <c r="AZ245" s="18">
        <v>0</v>
      </c>
      <c r="BA245" s="18">
        <v>132904</v>
      </c>
      <c r="BB245" s="18">
        <v>2047.19</v>
      </c>
      <c r="BC245" s="18">
        <v>0</v>
      </c>
      <c r="BD245" s="18">
        <v>0</v>
      </c>
      <c r="BE245" s="18">
        <v>0</v>
      </c>
      <c r="BF245" s="18">
        <v>0</v>
      </c>
      <c r="BG245" s="18">
        <v>0</v>
      </c>
      <c r="BH245" s="18">
        <v>0</v>
      </c>
      <c r="BI245" s="18">
        <v>0</v>
      </c>
      <c r="BJ245" s="18">
        <v>0</v>
      </c>
      <c r="BK245" s="18">
        <v>0</v>
      </c>
      <c r="BL245" s="18">
        <v>0</v>
      </c>
      <c r="BM245" s="23">
        <f t="shared" si="36"/>
        <v>103.41517793210521</v>
      </c>
      <c r="BN245" s="23">
        <f t="shared" si="37"/>
        <v>1371.4233350206994</v>
      </c>
      <c r="BO245" s="23">
        <f t="shared" si="38"/>
        <v>0.82300514050382823</v>
      </c>
      <c r="BP245" s="23">
        <f t="shared" si="39"/>
        <v>1371.4233350206994</v>
      </c>
      <c r="BQ245" s="23"/>
      <c r="BR245" s="18">
        <v>6.31142</v>
      </c>
      <c r="BS245" s="18">
        <v>1.66886</v>
      </c>
      <c r="BT245" s="18">
        <v>13537.7</v>
      </c>
      <c r="BU245" s="18">
        <v>360.63900000000001</v>
      </c>
      <c r="BV245" s="18">
        <v>11.7858</v>
      </c>
      <c r="BW245" s="18">
        <v>0.92619099999999999</v>
      </c>
      <c r="BX245" s="18">
        <v>50.715200000000003</v>
      </c>
      <c r="BY245" s="18">
        <v>2.2203400000000002</v>
      </c>
      <c r="BZ245" s="18">
        <v>0</v>
      </c>
      <c r="CA245" s="23">
        <f t="shared" si="40"/>
        <v>0</v>
      </c>
      <c r="CB245" s="24">
        <f t="shared" si="41"/>
        <v>0</v>
      </c>
      <c r="CC245" s="25">
        <f t="shared" si="42"/>
        <v>-15.551948641569126</v>
      </c>
      <c r="CD245" s="25"/>
      <c r="CE245" s="18">
        <v>0</v>
      </c>
      <c r="CF245" s="18">
        <v>0</v>
      </c>
      <c r="CG245" s="18">
        <v>0</v>
      </c>
      <c r="CH245" s="18">
        <v>18154.7</v>
      </c>
      <c r="CI245" s="23">
        <v>14461</v>
      </c>
      <c r="CJ245" s="23" t="b">
        <f t="shared" si="43"/>
        <v>1</v>
      </c>
      <c r="CK245" s="23" t="b">
        <f t="shared" si="44"/>
        <v>1</v>
      </c>
      <c r="CL245" s="23">
        <f t="shared" si="45"/>
        <v>0</v>
      </c>
      <c r="CM245" s="23">
        <f t="shared" si="46"/>
        <v>0</v>
      </c>
      <c r="CN245" s="23">
        <f t="shared" si="47"/>
        <v>16307.85</v>
      </c>
      <c r="CO245" s="18">
        <v>1088.1500000000001</v>
      </c>
      <c r="CP245" s="18">
        <v>14.0852</v>
      </c>
      <c r="CQ245" s="18">
        <v>0.97607100000000002</v>
      </c>
      <c r="CR245" s="18">
        <v>9.1231200000000001</v>
      </c>
      <c r="CS245" s="18">
        <v>1.14724</v>
      </c>
      <c r="CT245" s="18">
        <v>0</v>
      </c>
      <c r="CU245" s="18">
        <v>0</v>
      </c>
      <c r="CV245" s="18">
        <v>1887.9581298828125</v>
      </c>
      <c r="CW245" s="18">
        <v>8.1868867874145508</v>
      </c>
      <c r="CX245" s="18">
        <v>43.644569396972656</v>
      </c>
      <c r="CY245" s="18">
        <v>91.133651733398438</v>
      </c>
      <c r="CZ245" s="18">
        <v>17.083873748779297</v>
      </c>
      <c r="DA245" s="18">
        <v>442.21307373046875</v>
      </c>
      <c r="DB245" s="18">
        <v>2000.8790283203125</v>
      </c>
      <c r="DC245" s="18">
        <v>1.0552616119384766</v>
      </c>
      <c r="DD245" s="18">
        <v>116.5205078125</v>
      </c>
      <c r="DE245" s="18">
        <v>12.735557556152344</v>
      </c>
      <c r="DF245" s="19">
        <v>81.418419481724669</v>
      </c>
      <c r="DG245" s="19"/>
      <c r="DH245" s="19">
        <v>57.026620000000001</v>
      </c>
      <c r="DI245" s="19">
        <v>0</v>
      </c>
      <c r="DJ245" s="19">
        <v>0</v>
      </c>
      <c r="DK245" s="19">
        <v>0</v>
      </c>
      <c r="DL245" s="19">
        <v>0</v>
      </c>
      <c r="DM245" s="19">
        <v>0</v>
      </c>
      <c r="DN245" s="19">
        <v>0</v>
      </c>
      <c r="DO245" s="19">
        <v>0</v>
      </c>
      <c r="DP245" s="19">
        <v>0</v>
      </c>
      <c r="DQ245" s="19">
        <v>0</v>
      </c>
      <c r="DR245" s="19">
        <v>31.557099999999998</v>
      </c>
      <c r="DS245" s="19">
        <v>50.715200000000003</v>
      </c>
      <c r="DT245" s="19">
        <v>82.272300000000001</v>
      </c>
      <c r="DU245" s="19">
        <v>1288.920285121972</v>
      </c>
      <c r="DV245" s="19">
        <v>4.0486908244114392</v>
      </c>
      <c r="DW245" s="19">
        <v>5.8410459205407097</v>
      </c>
      <c r="DX245" s="19">
        <v>0.99472044291132156</v>
      </c>
      <c r="DY245" s="19">
        <v>0.99609829067136713</v>
      </c>
      <c r="DZ245" s="19">
        <v>0.99549218997310152</v>
      </c>
      <c r="EA245" s="19">
        <v>0.99687110672692103</v>
      </c>
      <c r="EB245" s="19">
        <v>42602.039196281738</v>
      </c>
      <c r="EC245" s="19">
        <v>5.4242600991063314</v>
      </c>
      <c r="ED245" s="19">
        <v>42804.598524832436</v>
      </c>
      <c r="EE245" s="19">
        <v>1.0598111243306594</v>
      </c>
      <c r="EF245" s="19">
        <v>1.00475468621625</v>
      </c>
      <c r="EG245" s="19">
        <v>0.38946195411682133</v>
      </c>
      <c r="EH245" s="19">
        <v>735.28786255489968</v>
      </c>
      <c r="EI245" s="19">
        <v>15729.937348219413</v>
      </c>
      <c r="EJ245" s="19">
        <v>2.7212186277193151</v>
      </c>
      <c r="EK245" s="19">
        <v>2.7212186277193151</v>
      </c>
      <c r="EL245" s="19">
        <v>100.18559277032833</v>
      </c>
      <c r="EM245" s="19">
        <v>17.903542403728878</v>
      </c>
      <c r="EN245" s="19">
        <v>5.4242600991063314</v>
      </c>
      <c r="EO245" s="19">
        <v>901.31195939384349</v>
      </c>
      <c r="EP245" s="19">
        <v>1020.7269253216753</v>
      </c>
      <c r="EQ245" s="19">
        <v>439.58173581124186</v>
      </c>
      <c r="ER245" s="19">
        <v>497.67928273060312</v>
      </c>
      <c r="ES245" s="19">
        <v>19.408542823949151</v>
      </c>
      <c r="ET245" s="19">
        <v>1666.3605942742226</v>
      </c>
      <c r="EU245" s="19">
        <v>1.2007479264665331</v>
      </c>
      <c r="EV245" s="19">
        <v>4.3112649419943683E-3</v>
      </c>
      <c r="EW245" s="19">
        <v>500</v>
      </c>
      <c r="EX245" s="19">
        <v>10696.448390677026</v>
      </c>
      <c r="EY245" s="19">
        <v>53298.487586958763</v>
      </c>
      <c r="EZ245" s="19">
        <v>4.4803487640934586E-2</v>
      </c>
      <c r="FA245" s="19">
        <v>20</v>
      </c>
      <c r="FB245" s="19">
        <v>2.1816615649929121</v>
      </c>
      <c r="FC245" s="19">
        <v>6.7861742070292097</v>
      </c>
      <c r="FD245" s="19">
        <v>7.4999999999999997E-2</v>
      </c>
      <c r="FE245" s="19">
        <v>18.678817749023438</v>
      </c>
      <c r="FF245" s="19">
        <v>7.8850018169138114E-2</v>
      </c>
    </row>
    <row r="246" spans="1:162">
      <c r="A246" s="4">
        <v>40473.484722222223</v>
      </c>
      <c r="B246" s="18">
        <v>10</v>
      </c>
      <c r="C246" s="18" t="s">
        <v>62</v>
      </c>
      <c r="D246" s="18" t="s">
        <v>56</v>
      </c>
      <c r="E246" s="4">
        <v>40473.481249999997</v>
      </c>
      <c r="F246" s="4">
        <v>40473.502083333333</v>
      </c>
      <c r="G246" s="18" t="s">
        <v>28</v>
      </c>
      <c r="H246" s="18">
        <v>2</v>
      </c>
      <c r="I246" s="18">
        <v>5</v>
      </c>
      <c r="J246" s="18">
        <v>0</v>
      </c>
      <c r="K246" s="18">
        <v>5</v>
      </c>
      <c r="L246" s="18"/>
      <c r="M246" s="18">
        <v>548202</v>
      </c>
      <c r="N246" s="18">
        <v>548203</v>
      </c>
      <c r="O246" s="18">
        <v>0</v>
      </c>
      <c r="P246" s="18">
        <v>1.1771840736214421E-2</v>
      </c>
      <c r="Q246" s="18">
        <v>0</v>
      </c>
      <c r="R246" s="18">
        <v>2.1809710665996631</v>
      </c>
      <c r="S246" s="18">
        <v>0</v>
      </c>
      <c r="T246" s="18">
        <v>1.5104087658731642</v>
      </c>
      <c r="U246" s="18">
        <v>1.1831451576305536</v>
      </c>
      <c r="V246" s="18">
        <v>0</v>
      </c>
      <c r="W246" s="18">
        <v>0</v>
      </c>
      <c r="X246" s="18">
        <v>2.4786446594396025</v>
      </c>
      <c r="Y246" s="18">
        <v>2.2129122972847869E-2</v>
      </c>
      <c r="Z246" s="18">
        <v>12.740851061904568</v>
      </c>
      <c r="AA246" s="18">
        <v>7.8816325095361406E-2</v>
      </c>
      <c r="AB246" s="18">
        <v>0</v>
      </c>
      <c r="AC246" s="18">
        <v>74.634184642968961</v>
      </c>
      <c r="AD246" s="18">
        <v>0</v>
      </c>
      <c r="AE246" s="18">
        <v>9.1598500274095024E-2</v>
      </c>
      <c r="AF246" s="18">
        <v>4.8431770690685347</v>
      </c>
      <c r="AG246" s="18">
        <v>0</v>
      </c>
      <c r="AH246" s="18">
        <v>0</v>
      </c>
      <c r="AI246" s="18">
        <v>0.39888054993322025</v>
      </c>
      <c r="AJ246" s="18">
        <v>1.1014007831548562E-2</v>
      </c>
      <c r="AK246" s="18">
        <v>0</v>
      </c>
      <c r="AL246" s="18">
        <v>100</v>
      </c>
      <c r="AM246" s="18">
        <v>900</v>
      </c>
      <c r="AN246" s="18">
        <v>0</v>
      </c>
      <c r="AO246" s="18">
        <v>0</v>
      </c>
      <c r="AP246" s="18">
        <v>13686</v>
      </c>
      <c r="AQ246" s="18">
        <v>192.34200000000001</v>
      </c>
      <c r="AR246" s="18"/>
      <c r="AS246" s="18">
        <v>0</v>
      </c>
      <c r="AT246" s="18">
        <v>0</v>
      </c>
      <c r="AU246" s="18">
        <v>0</v>
      </c>
      <c r="AV246" s="18">
        <v>0</v>
      </c>
      <c r="AW246" s="18">
        <v>0</v>
      </c>
      <c r="AX246" s="18">
        <v>0</v>
      </c>
      <c r="AY246" s="18">
        <v>24.235499999999998</v>
      </c>
      <c r="AZ246" s="18">
        <v>5.42293</v>
      </c>
      <c r="BA246" s="18">
        <v>0</v>
      </c>
      <c r="BB246" s="18">
        <v>0</v>
      </c>
      <c r="BC246" s="18">
        <v>0</v>
      </c>
      <c r="BD246" s="18">
        <v>0</v>
      </c>
      <c r="BE246" s="18">
        <v>0</v>
      </c>
      <c r="BF246" s="18">
        <v>0</v>
      </c>
      <c r="BG246" s="18">
        <v>0</v>
      </c>
      <c r="BH246" s="18">
        <v>0</v>
      </c>
      <c r="BI246" s="18">
        <v>0</v>
      </c>
      <c r="BJ246" s="18">
        <v>0</v>
      </c>
      <c r="BK246" s="18">
        <v>0</v>
      </c>
      <c r="BL246" s="18">
        <v>0</v>
      </c>
      <c r="BM246" s="23">
        <f t="shared" si="36"/>
        <v>103.41517793210521</v>
      </c>
      <c r="BN246" s="23">
        <f t="shared" si="37"/>
        <v>1401.8233397177635</v>
      </c>
      <c r="BO246" s="23">
        <f t="shared" si="38"/>
        <v>0.82389002797781696</v>
      </c>
      <c r="BP246" s="23">
        <f t="shared" si="39"/>
        <v>1401.8233397177635</v>
      </c>
      <c r="BQ246" s="23"/>
      <c r="BR246" s="18">
        <v>0</v>
      </c>
      <c r="BS246" s="18">
        <v>0</v>
      </c>
      <c r="BT246" s="18">
        <v>0</v>
      </c>
      <c r="BU246" s="18">
        <v>0</v>
      </c>
      <c r="BV246" s="18">
        <v>0</v>
      </c>
      <c r="BW246" s="18">
        <v>0</v>
      </c>
      <c r="BX246" s="18">
        <v>33.529000000000003</v>
      </c>
      <c r="BY246" s="18">
        <v>2.1217700000000002</v>
      </c>
      <c r="BZ246" s="18">
        <v>0</v>
      </c>
      <c r="CA246" s="23">
        <f t="shared" si="40"/>
        <v>0</v>
      </c>
      <c r="CB246" s="24">
        <f t="shared" si="41"/>
        <v>0</v>
      </c>
      <c r="CC246" s="25">
        <f t="shared" si="42"/>
        <v>-15.551948641569126</v>
      </c>
      <c r="CD246" s="25"/>
      <c r="CE246" s="18">
        <v>0</v>
      </c>
      <c r="CF246" s="18">
        <v>0</v>
      </c>
      <c r="CG246" s="18">
        <v>0</v>
      </c>
      <c r="CH246" s="18">
        <v>15860.2</v>
      </c>
      <c r="CI246" s="23">
        <v>13686</v>
      </c>
      <c r="CJ246" s="23" t="b">
        <f t="shared" si="43"/>
        <v>1</v>
      </c>
      <c r="CK246" s="23" t="b">
        <f t="shared" si="44"/>
        <v>1</v>
      </c>
      <c r="CL246" s="23">
        <f t="shared" si="45"/>
        <v>0</v>
      </c>
      <c r="CM246" s="23">
        <f t="shared" si="46"/>
        <v>0</v>
      </c>
      <c r="CN246" s="23">
        <f t="shared" si="47"/>
        <v>14773.1</v>
      </c>
      <c r="CO246" s="18">
        <v>949.17600000000004</v>
      </c>
      <c r="CP246" s="18">
        <v>10.7813</v>
      </c>
      <c r="CQ246" s="18">
        <v>0.77974399999999999</v>
      </c>
      <c r="CR246" s="18">
        <v>6.12317</v>
      </c>
      <c r="CS246" s="18">
        <v>0.91306500000000002</v>
      </c>
      <c r="CT246" s="18">
        <v>0</v>
      </c>
      <c r="CU246" s="18">
        <v>0</v>
      </c>
      <c r="CV246" s="18">
        <v>1927.7353515625</v>
      </c>
      <c r="CW246" s="18">
        <v>8.2876338958740234</v>
      </c>
      <c r="CX246" s="18">
        <v>43.963165283203125</v>
      </c>
      <c r="CY246" s="18">
        <v>91.191543579101563</v>
      </c>
      <c r="CZ246" s="18">
        <v>17.065525054931641</v>
      </c>
      <c r="DA246" s="18">
        <v>438.86196899414062</v>
      </c>
      <c r="DB246" s="18">
        <v>1987.3880615234375</v>
      </c>
      <c r="DC246" s="18">
        <v>1.0452127456665039</v>
      </c>
      <c r="DD246" s="18">
        <v>120.24289703369141</v>
      </c>
      <c r="DE246" s="18">
        <v>13.24012565612793</v>
      </c>
      <c r="DF246" s="19">
        <v>81.418419481724669</v>
      </c>
      <c r="DG246" s="19"/>
      <c r="DH246" s="19">
        <v>57.764499999999998</v>
      </c>
      <c r="DI246" s="19">
        <v>0</v>
      </c>
      <c r="DJ246" s="19">
        <v>0</v>
      </c>
      <c r="DK246" s="19">
        <v>0</v>
      </c>
      <c r="DL246" s="19">
        <v>0</v>
      </c>
      <c r="DM246" s="19">
        <v>72.706499999999991</v>
      </c>
      <c r="DN246" s="19">
        <v>0</v>
      </c>
      <c r="DO246" s="19">
        <v>0</v>
      </c>
      <c r="DP246" s="19">
        <v>0</v>
      </c>
      <c r="DQ246" s="19">
        <v>0</v>
      </c>
      <c r="DR246" s="19">
        <v>0</v>
      </c>
      <c r="DS246" s="19">
        <v>33.529000000000003</v>
      </c>
      <c r="DT246" s="19">
        <v>106.2355</v>
      </c>
      <c r="DU246" s="19">
        <v>1471.0841920733121</v>
      </c>
      <c r="DV246" s="19">
        <v>5.3578418187046086</v>
      </c>
      <c r="DW246" s="19">
        <v>9.8536818379972733</v>
      </c>
      <c r="DX246" s="19">
        <v>0.99267602102013153</v>
      </c>
      <c r="DY246" s="19">
        <v>0.99569672334152004</v>
      </c>
      <c r="DZ246" s="19">
        <v>0.99335081314037121</v>
      </c>
      <c r="EA246" s="19">
        <v>0.99637356884683292</v>
      </c>
      <c r="EB246" s="19">
        <v>43546.388150101986</v>
      </c>
      <c r="EC246" s="19">
        <v>5.5444983423096534</v>
      </c>
      <c r="ED246" s="19">
        <v>42515.987664666216</v>
      </c>
      <c r="EE246" s="19">
        <v>1.0309444498761653</v>
      </c>
      <c r="EF246" s="19">
        <v>0.97633786568281999</v>
      </c>
      <c r="EG246" s="19">
        <v>0.38933901786804204</v>
      </c>
      <c r="EH246" s="19">
        <v>750.54258848684844</v>
      </c>
      <c r="EI246" s="19">
        <v>16056.28012550944</v>
      </c>
      <c r="EJ246" s="19">
        <v>2.647935096568157</v>
      </c>
      <c r="EK246" s="19">
        <v>2.647935096568157</v>
      </c>
      <c r="EL246" s="19">
        <v>100.18559277032833</v>
      </c>
      <c r="EM246" s="19">
        <v>17.903542403728878</v>
      </c>
      <c r="EN246" s="19">
        <v>5.5444983423096534</v>
      </c>
      <c r="EO246" s="19">
        <v>901.31195939384349</v>
      </c>
      <c r="EP246" s="19">
        <v>1020.7269253216753</v>
      </c>
      <c r="EQ246" s="19">
        <v>445.79081568577948</v>
      </c>
      <c r="ER246" s="19">
        <v>504.71196793198874</v>
      </c>
      <c r="ES246" s="19">
        <v>19.408542823949151</v>
      </c>
      <c r="ET246" s="19">
        <v>1701.4689972136757</v>
      </c>
      <c r="EU246" s="19">
        <v>1.1680424766939526</v>
      </c>
      <c r="EV246" s="19">
        <v>1.3651092420653661E-2</v>
      </c>
      <c r="EW246" s="19">
        <v>500</v>
      </c>
      <c r="EX246" s="19">
        <v>10696.448390677026</v>
      </c>
      <c r="EY246" s="19">
        <v>54242.836540779012</v>
      </c>
      <c r="EZ246" s="19">
        <v>4.4756791981875106E-2</v>
      </c>
      <c r="FA246" s="19">
        <v>20</v>
      </c>
      <c r="FB246" s="19">
        <v>2.1816615649929121</v>
      </c>
      <c r="FC246" s="19">
        <v>6.9064124502325317</v>
      </c>
      <c r="FD246" s="19">
        <v>7.4999999999999997E-2</v>
      </c>
      <c r="FE246" s="19">
        <v>19.418850962320963</v>
      </c>
      <c r="FF246" s="19">
        <v>7.5484129536710798E-2</v>
      </c>
    </row>
    <row r="247" spans="1:162">
      <c r="A247" s="4">
        <v>40473.487500000003</v>
      </c>
      <c r="B247" s="18">
        <v>10</v>
      </c>
      <c r="C247" s="18" t="s">
        <v>62</v>
      </c>
      <c r="D247" s="18" t="s">
        <v>56</v>
      </c>
      <c r="E247" s="4">
        <v>40473.481249999997</v>
      </c>
      <c r="F247" s="4">
        <v>40473.502083333333</v>
      </c>
      <c r="G247" s="18" t="s">
        <v>28</v>
      </c>
      <c r="H247" s="18">
        <v>2</v>
      </c>
      <c r="I247" s="18">
        <v>5</v>
      </c>
      <c r="J247" s="18">
        <v>0</v>
      </c>
      <c r="K247" s="18">
        <v>5</v>
      </c>
      <c r="L247" s="18"/>
      <c r="M247" s="18">
        <v>548202</v>
      </c>
      <c r="N247" s="18">
        <v>548203</v>
      </c>
      <c r="O247" s="18">
        <v>0</v>
      </c>
      <c r="P247" s="18">
        <v>1.1771840736214421E-2</v>
      </c>
      <c r="Q247" s="18">
        <v>0</v>
      </c>
      <c r="R247" s="18">
        <v>2.1809710665996631</v>
      </c>
      <c r="S247" s="18">
        <v>0</v>
      </c>
      <c r="T247" s="18">
        <v>1.5104087658731642</v>
      </c>
      <c r="U247" s="18">
        <v>1.1831451576305536</v>
      </c>
      <c r="V247" s="18">
        <v>0</v>
      </c>
      <c r="W247" s="18">
        <v>0</v>
      </c>
      <c r="X247" s="18">
        <v>2.4786446594396025</v>
      </c>
      <c r="Y247" s="18">
        <v>2.2129122972847869E-2</v>
      </c>
      <c r="Z247" s="18">
        <v>12.740851061904568</v>
      </c>
      <c r="AA247" s="18">
        <v>7.8816325095361406E-2</v>
      </c>
      <c r="AB247" s="18">
        <v>0</v>
      </c>
      <c r="AC247" s="18">
        <v>74.634184642968961</v>
      </c>
      <c r="AD247" s="18">
        <v>0</v>
      </c>
      <c r="AE247" s="18">
        <v>9.1598500274095024E-2</v>
      </c>
      <c r="AF247" s="18">
        <v>4.8431770690685347</v>
      </c>
      <c r="AG247" s="18">
        <v>0</v>
      </c>
      <c r="AH247" s="18">
        <v>0</v>
      </c>
      <c r="AI247" s="18">
        <v>0.39888054993322025</v>
      </c>
      <c r="AJ247" s="18">
        <v>1.1014007831548562E-2</v>
      </c>
      <c r="AK247" s="18">
        <v>0</v>
      </c>
      <c r="AL247" s="18">
        <v>100</v>
      </c>
      <c r="AM247" s="18">
        <v>900</v>
      </c>
      <c r="AN247" s="18">
        <v>0</v>
      </c>
      <c r="AO247" s="18">
        <v>0</v>
      </c>
      <c r="AP247" s="18">
        <v>15202.5</v>
      </c>
      <c r="AQ247" s="18">
        <v>206.042</v>
      </c>
      <c r="AR247" s="18"/>
      <c r="AS247" s="18">
        <v>0</v>
      </c>
      <c r="AT247" s="18">
        <v>0</v>
      </c>
      <c r="AU247" s="18">
        <v>0</v>
      </c>
      <c r="AV247" s="18">
        <v>0</v>
      </c>
      <c r="AW247" s="18">
        <v>0</v>
      </c>
      <c r="AX247" s="18">
        <v>0</v>
      </c>
      <c r="AY247" s="18">
        <v>0</v>
      </c>
      <c r="AZ247" s="18">
        <v>0</v>
      </c>
      <c r="BA247" s="18">
        <v>197356</v>
      </c>
      <c r="BB247" s="18">
        <v>5892.75</v>
      </c>
      <c r="BC247" s="18">
        <v>0</v>
      </c>
      <c r="BD247" s="18">
        <v>0</v>
      </c>
      <c r="BE247" s="18">
        <v>9.3480600000000003</v>
      </c>
      <c r="BF247" s="18">
        <v>1.6127100000000001</v>
      </c>
      <c r="BG247" s="18">
        <v>0</v>
      </c>
      <c r="BH247" s="18">
        <v>0</v>
      </c>
      <c r="BI247" s="18">
        <v>22.390799999999999</v>
      </c>
      <c r="BJ247" s="18">
        <v>6.52224</v>
      </c>
      <c r="BK247" s="18">
        <v>0</v>
      </c>
      <c r="BL247" s="18">
        <v>0</v>
      </c>
      <c r="BM247" s="23">
        <f t="shared" si="36"/>
        <v>103.41517793210521</v>
      </c>
      <c r="BN247" s="23">
        <f t="shared" si="37"/>
        <v>1372.2336690674051</v>
      </c>
      <c r="BO247" s="23">
        <f t="shared" si="38"/>
        <v>0.79372899163610577</v>
      </c>
      <c r="BP247" s="23">
        <f t="shared" si="39"/>
        <v>1372.2336690674053</v>
      </c>
      <c r="BQ247" s="23"/>
      <c r="BR247" s="18">
        <v>9.93614</v>
      </c>
      <c r="BS247" s="18">
        <v>2.14866</v>
      </c>
      <c r="BT247" s="18">
        <v>22910.2</v>
      </c>
      <c r="BU247" s="18">
        <v>854.27</v>
      </c>
      <c r="BV247" s="18">
        <v>36.102699999999999</v>
      </c>
      <c r="BW247" s="18">
        <v>1.75997</v>
      </c>
      <c r="BX247" s="18">
        <v>41.649900000000002</v>
      </c>
      <c r="BY247" s="18">
        <v>2.2206299999999999</v>
      </c>
      <c r="BZ247" s="18">
        <v>0</v>
      </c>
      <c r="CA247" s="23">
        <f t="shared" si="40"/>
        <v>0</v>
      </c>
      <c r="CB247" s="24">
        <f t="shared" si="41"/>
        <v>0</v>
      </c>
      <c r="CC247" s="25">
        <f t="shared" si="42"/>
        <v>-15.551948641569126</v>
      </c>
      <c r="CD247" s="25"/>
      <c r="CE247" s="18">
        <v>0</v>
      </c>
      <c r="CF247" s="18">
        <v>0</v>
      </c>
      <c r="CG247" s="18">
        <v>0</v>
      </c>
      <c r="CH247" s="18">
        <v>19878.400000000001</v>
      </c>
      <c r="CI247" s="23">
        <v>15202.5</v>
      </c>
      <c r="CJ247" s="23" t="b">
        <f t="shared" si="43"/>
        <v>1</v>
      </c>
      <c r="CK247" s="23" t="b">
        <f t="shared" si="44"/>
        <v>1</v>
      </c>
      <c r="CL247" s="23">
        <f t="shared" si="45"/>
        <v>0</v>
      </c>
      <c r="CM247" s="23">
        <f t="shared" si="46"/>
        <v>0</v>
      </c>
      <c r="CN247" s="23">
        <f t="shared" si="47"/>
        <v>17540.45</v>
      </c>
      <c r="CO247" s="18">
        <v>1181.69</v>
      </c>
      <c r="CP247" s="18">
        <v>13.8759</v>
      </c>
      <c r="CQ247" s="18">
        <v>0.75666999999999995</v>
      </c>
      <c r="CR247" s="18">
        <v>7.7478600000000002</v>
      </c>
      <c r="CS247" s="18">
        <v>0.88859299999999997</v>
      </c>
      <c r="CT247" s="18">
        <v>22.496600000000001</v>
      </c>
      <c r="CU247" s="18">
        <v>6.42462</v>
      </c>
      <c r="CV247" s="18">
        <v>1958.7508544921875</v>
      </c>
      <c r="CW247" s="18">
        <v>7.9285035133361816</v>
      </c>
      <c r="CX247" s="18">
        <v>42.024673461914063</v>
      </c>
      <c r="CY247" s="18">
        <v>91.402359008789063</v>
      </c>
      <c r="CZ247" s="18">
        <v>17.714000701904297</v>
      </c>
      <c r="DA247" s="18">
        <v>431.01199340820312</v>
      </c>
      <c r="DB247" s="18">
        <v>1942.1190185546875</v>
      </c>
      <c r="DC247" s="18">
        <v>1.0080587863922119</v>
      </c>
      <c r="DD247" s="18">
        <v>156.34451293945312</v>
      </c>
      <c r="DE247" s="18">
        <v>11.54192066192627</v>
      </c>
      <c r="DF247" s="19">
        <v>81.418419481724669</v>
      </c>
      <c r="DG247" s="19"/>
      <c r="DH247" s="19">
        <v>83.3249</v>
      </c>
      <c r="DI247" s="19">
        <v>0</v>
      </c>
      <c r="DJ247" s="19">
        <v>0</v>
      </c>
      <c r="DK247" s="19">
        <v>0</v>
      </c>
      <c r="DL247" s="19">
        <v>0</v>
      </c>
      <c r="DM247" s="19">
        <v>0</v>
      </c>
      <c r="DN247" s="19">
        <v>37.392240000000001</v>
      </c>
      <c r="DO247" s="19">
        <v>0</v>
      </c>
      <c r="DP247" s="19">
        <v>67.172399999999996</v>
      </c>
      <c r="DQ247" s="19">
        <v>0</v>
      </c>
      <c r="DR247" s="19">
        <v>49.680700000000002</v>
      </c>
      <c r="DS247" s="19">
        <v>41.649900000000002</v>
      </c>
      <c r="DT247" s="19">
        <v>195.89524</v>
      </c>
      <c r="DU247" s="19">
        <v>1432.5845530740351</v>
      </c>
      <c r="DV247" s="19">
        <v>6.0050086841213908</v>
      </c>
      <c r="DW247" s="19">
        <v>14.117660115740241</v>
      </c>
      <c r="DX247" s="19">
        <v>0.98955747944708117</v>
      </c>
      <c r="DY247" s="19">
        <v>0.99513402370355741</v>
      </c>
      <c r="DZ247" s="19">
        <v>0.99024822923725841</v>
      </c>
      <c r="EA247" s="19">
        <v>0.99582866613954357</v>
      </c>
      <c r="EB247" s="19">
        <v>42627.211498617784</v>
      </c>
      <c r="EC247" s="19">
        <v>5.4274651361829598</v>
      </c>
      <c r="ED247" s="19">
        <v>41547.551701045064</v>
      </c>
      <c r="EE247" s="19">
        <v>0.99150895791603277</v>
      </c>
      <c r="EF247" s="19">
        <v>0.97467205196831308</v>
      </c>
      <c r="EG247" s="19">
        <v>0.39368380470275882</v>
      </c>
      <c r="EH247" s="19">
        <v>771.12848886126426</v>
      </c>
      <c r="EI247" s="19">
        <v>16496.672167370554</v>
      </c>
      <c r="EJ247" s="19">
        <v>2.5185413930467551</v>
      </c>
      <c r="EK247" s="19">
        <v>2.5185413930467546</v>
      </c>
      <c r="EL247" s="19">
        <v>100.18559277032833</v>
      </c>
      <c r="EM247" s="19">
        <v>17.903542403728878</v>
      </c>
      <c r="EN247" s="19">
        <v>5.4274651361829598</v>
      </c>
      <c r="EO247" s="19">
        <v>901.31195939384349</v>
      </c>
      <c r="EP247" s="19">
        <v>1020.7269253216753</v>
      </c>
      <c r="EQ247" s="19">
        <v>454.57032945621427</v>
      </c>
      <c r="ER247" s="19">
        <v>514.65417256373951</v>
      </c>
      <c r="ES247" s="19">
        <v>19.408542823949151</v>
      </c>
      <c r="ET247" s="19">
        <v>1728.8440809486287</v>
      </c>
      <c r="EU247" s="19">
        <v>1.1233627369618162</v>
      </c>
      <c r="EV247" s="19">
        <v>1.6417523163911981E-2</v>
      </c>
      <c r="EW247" s="19">
        <v>500</v>
      </c>
      <c r="EX247" s="19">
        <v>10696.448390677026</v>
      </c>
      <c r="EY247" s="19">
        <v>53323.65988929481</v>
      </c>
      <c r="EZ247" s="19">
        <v>4.61099418081354E-2</v>
      </c>
      <c r="FA247" s="19">
        <v>20</v>
      </c>
      <c r="FB247" s="19">
        <v>2.1816615649929121</v>
      </c>
      <c r="FC247" s="19">
        <v>6.7893792441058372</v>
      </c>
      <c r="FD247" s="19">
        <v>7.4999999999999997E-2</v>
      </c>
      <c r="FE247" s="19">
        <v>16.928150304158528</v>
      </c>
      <c r="FF247" s="19">
        <v>9.8895022717487263E-2</v>
      </c>
    </row>
    <row r="248" spans="1:162">
      <c r="A248" s="4">
        <v>40473.490277777775</v>
      </c>
      <c r="B248" s="18">
        <v>10</v>
      </c>
      <c r="C248" s="18" t="s">
        <v>62</v>
      </c>
      <c r="D248" s="18" t="s">
        <v>56</v>
      </c>
      <c r="E248" s="4">
        <v>40473.481249999997</v>
      </c>
      <c r="F248" s="4">
        <v>40473.502083333333</v>
      </c>
      <c r="G248" s="18" t="s">
        <v>28</v>
      </c>
      <c r="H248" s="18">
        <v>2</v>
      </c>
      <c r="I248" s="18">
        <v>5</v>
      </c>
      <c r="J248" s="18">
        <v>0</v>
      </c>
      <c r="K248" s="18">
        <v>5</v>
      </c>
      <c r="L248" s="18"/>
      <c r="M248" s="18">
        <v>548202</v>
      </c>
      <c r="N248" s="18">
        <v>548203</v>
      </c>
      <c r="O248" s="18">
        <v>0</v>
      </c>
      <c r="P248" s="18">
        <v>1.1771840736214421E-2</v>
      </c>
      <c r="Q248" s="18">
        <v>0</v>
      </c>
      <c r="R248" s="18">
        <v>2.1809710665996631</v>
      </c>
      <c r="S248" s="18">
        <v>0</v>
      </c>
      <c r="T248" s="18">
        <v>1.5104087658731642</v>
      </c>
      <c r="U248" s="18">
        <v>1.1831451576305536</v>
      </c>
      <c r="V248" s="18">
        <v>0</v>
      </c>
      <c r="W248" s="18">
        <v>0</v>
      </c>
      <c r="X248" s="18">
        <v>2.4786446594396025</v>
      </c>
      <c r="Y248" s="18">
        <v>2.2129122972847869E-2</v>
      </c>
      <c r="Z248" s="18">
        <v>12.740851061904568</v>
      </c>
      <c r="AA248" s="18">
        <v>7.8816325095361406E-2</v>
      </c>
      <c r="AB248" s="18">
        <v>0</v>
      </c>
      <c r="AC248" s="18">
        <v>74.634184642968961</v>
      </c>
      <c r="AD248" s="18">
        <v>0</v>
      </c>
      <c r="AE248" s="18">
        <v>9.1598500274095024E-2</v>
      </c>
      <c r="AF248" s="18">
        <v>4.8431770690685347</v>
      </c>
      <c r="AG248" s="18">
        <v>0</v>
      </c>
      <c r="AH248" s="18">
        <v>0</v>
      </c>
      <c r="AI248" s="18">
        <v>0.39888054993322025</v>
      </c>
      <c r="AJ248" s="18">
        <v>1.1014007831548562E-2</v>
      </c>
      <c r="AK248" s="18">
        <v>0</v>
      </c>
      <c r="AL248" s="18">
        <v>100</v>
      </c>
      <c r="AM248" s="18">
        <v>900</v>
      </c>
      <c r="AN248" s="18">
        <v>0</v>
      </c>
      <c r="AO248" s="18">
        <v>0</v>
      </c>
      <c r="AP248" s="18">
        <v>15653.1</v>
      </c>
      <c r="AQ248" s="18">
        <v>246.1</v>
      </c>
      <c r="AR248" s="18"/>
      <c r="AS248" s="18">
        <v>0</v>
      </c>
      <c r="AT248" s="18">
        <v>0</v>
      </c>
      <c r="AU248" s="18">
        <v>0</v>
      </c>
      <c r="AV248" s="18">
        <v>0</v>
      </c>
      <c r="AW248" s="18">
        <v>0</v>
      </c>
      <c r="AX248" s="18">
        <v>0</v>
      </c>
      <c r="AY248" s="18">
        <v>0</v>
      </c>
      <c r="AZ248" s="18">
        <v>0</v>
      </c>
      <c r="BA248" s="18">
        <v>230362</v>
      </c>
      <c r="BB248" s="18">
        <v>5551.23</v>
      </c>
      <c r="BC248" s="18">
        <v>0</v>
      </c>
      <c r="BD248" s="18">
        <v>0</v>
      </c>
      <c r="BE248" s="18">
        <v>0</v>
      </c>
      <c r="BF248" s="18">
        <v>0</v>
      </c>
      <c r="BG248" s="18">
        <v>17.1629</v>
      </c>
      <c r="BH248" s="18">
        <v>6.9247300000000003</v>
      </c>
      <c r="BI248" s="18">
        <v>24.920200000000001</v>
      </c>
      <c r="BJ248" s="18">
        <v>7.4645200000000003</v>
      </c>
      <c r="BK248" s="18">
        <v>0</v>
      </c>
      <c r="BL248" s="18">
        <v>0</v>
      </c>
      <c r="BM248" s="23">
        <f t="shared" si="36"/>
        <v>103.41517793210521</v>
      </c>
      <c r="BN248" s="23">
        <f t="shared" si="37"/>
        <v>1368.8887428254393</v>
      </c>
      <c r="BO248" s="23">
        <f t="shared" si="38"/>
        <v>0.82969205344935515</v>
      </c>
      <c r="BP248" s="23">
        <f t="shared" si="39"/>
        <v>1368.8887428254395</v>
      </c>
      <c r="BQ248" s="23"/>
      <c r="BR248" s="18">
        <v>13.186500000000001</v>
      </c>
      <c r="BS248" s="18">
        <v>2.58012</v>
      </c>
      <c r="BT248" s="18">
        <v>25864.1</v>
      </c>
      <c r="BU248" s="18">
        <v>795.9</v>
      </c>
      <c r="BV248" s="18">
        <v>32.751399999999997</v>
      </c>
      <c r="BW248" s="18">
        <v>1.77207</v>
      </c>
      <c r="BX248" s="18">
        <v>70.436899999999994</v>
      </c>
      <c r="BY248" s="18">
        <v>2.9161299999999999</v>
      </c>
      <c r="BZ248" s="18">
        <v>0</v>
      </c>
      <c r="CA248" s="23">
        <f t="shared" si="40"/>
        <v>0</v>
      </c>
      <c r="CB248" s="24">
        <f t="shared" si="41"/>
        <v>0</v>
      </c>
      <c r="CC248" s="25">
        <f t="shared" si="42"/>
        <v>-15.551948641569126</v>
      </c>
      <c r="CD248" s="25"/>
      <c r="CE248" s="18">
        <v>0</v>
      </c>
      <c r="CF248" s="18">
        <v>0</v>
      </c>
      <c r="CG248" s="18">
        <v>0</v>
      </c>
      <c r="CH248" s="18">
        <v>21069.1</v>
      </c>
      <c r="CI248" s="23">
        <v>15653.1</v>
      </c>
      <c r="CJ248" s="23" t="b">
        <f t="shared" si="43"/>
        <v>1</v>
      </c>
      <c r="CK248" s="23" t="b">
        <f t="shared" si="44"/>
        <v>1</v>
      </c>
      <c r="CL248" s="23">
        <f t="shared" si="45"/>
        <v>0</v>
      </c>
      <c r="CM248" s="23">
        <f t="shared" si="46"/>
        <v>0</v>
      </c>
      <c r="CN248" s="23">
        <f t="shared" si="47"/>
        <v>18361.099999999999</v>
      </c>
      <c r="CO248" s="18">
        <v>1644.14</v>
      </c>
      <c r="CP248" s="18">
        <v>28.0716</v>
      </c>
      <c r="CQ248" s="18">
        <v>1.28288</v>
      </c>
      <c r="CR248" s="18">
        <v>11.7462</v>
      </c>
      <c r="CS248" s="18">
        <v>1.49823</v>
      </c>
      <c r="CT248" s="18">
        <v>32.418999999999997</v>
      </c>
      <c r="CU248" s="18">
        <v>10.079700000000001</v>
      </c>
      <c r="CV248" s="18">
        <v>1869.281005859375</v>
      </c>
      <c r="CW248" s="18">
        <v>8.0167074203491211</v>
      </c>
      <c r="CX248" s="18">
        <v>42.944980621337891</v>
      </c>
      <c r="CY248" s="18">
        <v>91.554519653320313</v>
      </c>
      <c r="CZ248" s="18">
        <v>16.946186065673828</v>
      </c>
      <c r="DA248" s="18">
        <v>443.34201049804687</v>
      </c>
      <c r="DB248" s="18">
        <v>1923.4307861328125</v>
      </c>
      <c r="DC248" s="18">
        <v>1.0273560285568237</v>
      </c>
      <c r="DD248" s="18">
        <v>177.68856811523437</v>
      </c>
      <c r="DE248" s="18">
        <v>9.0854673385620117</v>
      </c>
      <c r="DF248" s="19">
        <v>81.418419481724669</v>
      </c>
      <c r="DG248" s="19"/>
      <c r="DH248" s="19">
        <v>125.70650000000001</v>
      </c>
      <c r="DI248" s="19">
        <v>0</v>
      </c>
      <c r="DJ248" s="19">
        <v>0</v>
      </c>
      <c r="DK248" s="19">
        <v>0</v>
      </c>
      <c r="DL248" s="19">
        <v>0</v>
      </c>
      <c r="DM248" s="19">
        <v>0</v>
      </c>
      <c r="DN248" s="19">
        <v>0</v>
      </c>
      <c r="DO248" s="19">
        <v>68.651600000000002</v>
      </c>
      <c r="DP248" s="19">
        <v>74.760600000000011</v>
      </c>
      <c r="DQ248" s="19">
        <v>0</v>
      </c>
      <c r="DR248" s="19">
        <v>65.932500000000005</v>
      </c>
      <c r="DS248" s="19">
        <v>70.436899999999994</v>
      </c>
      <c r="DT248" s="19">
        <v>279.78160000000003</v>
      </c>
      <c r="DU248" s="19">
        <v>750.54859715869418</v>
      </c>
      <c r="DV248" s="19">
        <v>4.4780668006098692</v>
      </c>
      <c r="DW248" s="19">
        <v>9.9667136892802706</v>
      </c>
      <c r="DX248" s="19">
        <v>0.98559882705829205</v>
      </c>
      <c r="DY248" s="19">
        <v>0.99275413545347557</v>
      </c>
      <c r="DZ248" s="19">
        <v>0.98691199829169296</v>
      </c>
      <c r="EA248" s="19">
        <v>0.99407684012471431</v>
      </c>
      <c r="EB248" s="19">
        <v>42523.304356869499</v>
      </c>
      <c r="EC248" s="19">
        <v>5.4142352679975279</v>
      </c>
      <c r="ED248" s="19">
        <v>41147.75627381794</v>
      </c>
      <c r="EE248" s="19">
        <v>1.0289682397155386</v>
      </c>
      <c r="EF248" s="19">
        <v>0.9676519004377574</v>
      </c>
      <c r="EG248" s="19">
        <v>0.38853944664001466</v>
      </c>
      <c r="EH248" s="19">
        <v>726.28940763129162</v>
      </c>
      <c r="EI248" s="19">
        <v>15537.434330846998</v>
      </c>
      <c r="EJ248" s="19">
        <v>2.6482980006632042</v>
      </c>
      <c r="EK248" s="19">
        <v>2.6482980006632046</v>
      </c>
      <c r="EL248" s="19">
        <v>100.18559277032833</v>
      </c>
      <c r="EM248" s="19">
        <v>17.903542403728878</v>
      </c>
      <c r="EN248" s="19">
        <v>5.4142352679975279</v>
      </c>
      <c r="EO248" s="19">
        <v>901.31195939384349</v>
      </c>
      <c r="EP248" s="19">
        <v>1020.7269253216753</v>
      </c>
      <c r="EQ248" s="19">
        <v>446.23999606337674</v>
      </c>
      <c r="ER248" s="19">
        <v>505.21609148952001</v>
      </c>
      <c r="ES248" s="19">
        <v>19.408542823949151</v>
      </c>
      <c r="ET248" s="19">
        <v>1649.8756823503759</v>
      </c>
      <c r="EU248" s="19">
        <v>1.1658034642905557</v>
      </c>
      <c r="EV248" s="19">
        <v>1.569281839889191E-3</v>
      </c>
      <c r="EW248" s="19">
        <v>500</v>
      </c>
      <c r="EX248" s="19">
        <v>10696.448390677026</v>
      </c>
      <c r="EY248" s="19">
        <v>53219.752747546525</v>
      </c>
      <c r="EZ248" s="19">
        <v>4.4518827757398793E-2</v>
      </c>
      <c r="FA248" s="19">
        <v>20</v>
      </c>
      <c r="FB248" s="19">
        <v>2.1816615649929121</v>
      </c>
      <c r="FC248" s="19">
        <v>6.7761493759204061</v>
      </c>
      <c r="FD248" s="19">
        <v>7.4999999999999997E-2</v>
      </c>
      <c r="FE248" s="19">
        <v>13.325352096557618</v>
      </c>
      <c r="FF248" s="19">
        <v>0.15349386177784025</v>
      </c>
    </row>
    <row r="249" spans="1:162">
      <c r="A249" s="4">
        <v>40473.490972222222</v>
      </c>
      <c r="B249" s="18">
        <v>10</v>
      </c>
      <c r="C249" s="18" t="s">
        <v>62</v>
      </c>
      <c r="D249" s="18" t="s">
        <v>56</v>
      </c>
      <c r="E249" s="4">
        <v>40473.481249999997</v>
      </c>
      <c r="F249" s="4">
        <v>40473.502083333333</v>
      </c>
      <c r="G249" s="18" t="s">
        <v>28</v>
      </c>
      <c r="H249" s="18">
        <v>2</v>
      </c>
      <c r="I249" s="18">
        <v>5</v>
      </c>
      <c r="J249" s="18">
        <v>0</v>
      </c>
      <c r="K249" s="18">
        <v>5</v>
      </c>
      <c r="L249" s="18"/>
      <c r="M249" s="18">
        <v>548202</v>
      </c>
      <c r="N249" s="18">
        <v>548203</v>
      </c>
      <c r="O249" s="18">
        <v>0</v>
      </c>
      <c r="P249" s="18">
        <v>1.1771840736214421E-2</v>
      </c>
      <c r="Q249" s="18">
        <v>0</v>
      </c>
      <c r="R249" s="18">
        <v>2.1809710665996631</v>
      </c>
      <c r="S249" s="18">
        <v>0</v>
      </c>
      <c r="T249" s="18">
        <v>1.5104087658731642</v>
      </c>
      <c r="U249" s="18">
        <v>1.1831451576305536</v>
      </c>
      <c r="V249" s="18">
        <v>0</v>
      </c>
      <c r="W249" s="18">
        <v>0</v>
      </c>
      <c r="X249" s="18">
        <v>2.4786446594396025</v>
      </c>
      <c r="Y249" s="18">
        <v>2.2129122972847869E-2</v>
      </c>
      <c r="Z249" s="18">
        <v>12.740851061904568</v>
      </c>
      <c r="AA249" s="18">
        <v>7.8816325095361406E-2</v>
      </c>
      <c r="AB249" s="18">
        <v>0</v>
      </c>
      <c r="AC249" s="18">
        <v>74.634184642968961</v>
      </c>
      <c r="AD249" s="18">
        <v>0</v>
      </c>
      <c r="AE249" s="18">
        <v>9.1598500274095024E-2</v>
      </c>
      <c r="AF249" s="18">
        <v>4.8431770690685347</v>
      </c>
      <c r="AG249" s="18">
        <v>0</v>
      </c>
      <c r="AH249" s="18">
        <v>0</v>
      </c>
      <c r="AI249" s="18">
        <v>0.39888054993322025</v>
      </c>
      <c r="AJ249" s="18">
        <v>1.1014007831548562E-2</v>
      </c>
      <c r="AK249" s="18">
        <v>0</v>
      </c>
      <c r="AL249" s="18">
        <v>100</v>
      </c>
      <c r="AM249" s="18">
        <v>900</v>
      </c>
      <c r="AN249" s="18">
        <v>0</v>
      </c>
      <c r="AO249" s="18">
        <v>0</v>
      </c>
      <c r="AP249" s="18">
        <v>12947.1</v>
      </c>
      <c r="AQ249" s="18">
        <v>173.12200000000001</v>
      </c>
      <c r="AR249" s="18"/>
      <c r="AS249" s="18">
        <v>0</v>
      </c>
      <c r="AT249" s="18">
        <v>0</v>
      </c>
      <c r="AU249" s="18">
        <v>0</v>
      </c>
      <c r="AV249" s="18">
        <v>0</v>
      </c>
      <c r="AW249" s="18">
        <v>0</v>
      </c>
      <c r="AX249" s="18">
        <v>0</v>
      </c>
      <c r="AY249" s="18">
        <v>0</v>
      </c>
      <c r="AZ249" s="18">
        <v>0</v>
      </c>
      <c r="BA249" s="18">
        <v>187101</v>
      </c>
      <c r="BB249" s="18">
        <v>6309.02</v>
      </c>
      <c r="BC249" s="18">
        <v>0</v>
      </c>
      <c r="BD249" s="18">
        <v>0</v>
      </c>
      <c r="BE249" s="18">
        <v>7.5265899999999997</v>
      </c>
      <c r="BF249" s="18">
        <v>1.7533300000000001</v>
      </c>
      <c r="BG249" s="18">
        <v>17.6874</v>
      </c>
      <c r="BH249" s="18">
        <v>5.9374799999999999</v>
      </c>
      <c r="BI249" s="18">
        <v>24.308800000000002</v>
      </c>
      <c r="BJ249" s="18">
        <v>7.0486599999999999</v>
      </c>
      <c r="BK249" s="18">
        <v>0</v>
      </c>
      <c r="BL249" s="18">
        <v>0</v>
      </c>
      <c r="BM249" s="23">
        <f t="shared" si="36"/>
        <v>103.41517793210521</v>
      </c>
      <c r="BN249" s="23">
        <f t="shared" si="37"/>
        <v>1377.4459611241207</v>
      </c>
      <c r="BO249" s="23">
        <f t="shared" si="38"/>
        <v>0.82801573919287852</v>
      </c>
      <c r="BP249" s="23">
        <f t="shared" si="39"/>
        <v>1377.4459611241205</v>
      </c>
      <c r="BQ249" s="23"/>
      <c r="BR249" s="18">
        <v>11.428599999999999</v>
      </c>
      <c r="BS249" s="18">
        <v>2.23698</v>
      </c>
      <c r="BT249" s="18">
        <v>21238.799999999999</v>
      </c>
      <c r="BU249" s="18">
        <v>912.70799999999997</v>
      </c>
      <c r="BV249" s="18">
        <v>36.826999999999998</v>
      </c>
      <c r="BW249" s="18">
        <v>1.76854</v>
      </c>
      <c r="BX249" s="18">
        <v>48.573399999999999</v>
      </c>
      <c r="BY249" s="18">
        <v>2.1804700000000001</v>
      </c>
      <c r="BZ249" s="18">
        <v>0</v>
      </c>
      <c r="CA249" s="23">
        <f t="shared" si="40"/>
        <v>0</v>
      </c>
      <c r="CB249" s="24">
        <f t="shared" si="41"/>
        <v>0</v>
      </c>
      <c r="CC249" s="25">
        <f t="shared" si="42"/>
        <v>-15.551948641569126</v>
      </c>
      <c r="CD249" s="25"/>
      <c r="CE249" s="18">
        <v>0</v>
      </c>
      <c r="CF249" s="18">
        <v>0</v>
      </c>
      <c r="CG249" s="18">
        <v>0</v>
      </c>
      <c r="CH249" s="18">
        <v>15481.2</v>
      </c>
      <c r="CI249" s="23">
        <v>12947.1</v>
      </c>
      <c r="CJ249" s="23" t="b">
        <f t="shared" si="43"/>
        <v>1</v>
      </c>
      <c r="CK249" s="23" t="b">
        <f t="shared" si="44"/>
        <v>1</v>
      </c>
      <c r="CL249" s="23">
        <f t="shared" si="45"/>
        <v>0</v>
      </c>
      <c r="CM249" s="23">
        <f t="shared" si="46"/>
        <v>0</v>
      </c>
      <c r="CN249" s="23">
        <f t="shared" si="47"/>
        <v>14214.150000000001</v>
      </c>
      <c r="CO249" s="18">
        <v>857.77</v>
      </c>
      <c r="CP249" s="18">
        <v>16.4499</v>
      </c>
      <c r="CQ249" s="18">
        <v>0.67811100000000002</v>
      </c>
      <c r="CR249" s="18">
        <v>6.8194499999999998</v>
      </c>
      <c r="CS249" s="18">
        <v>0.79633799999999999</v>
      </c>
      <c r="CT249" s="18">
        <v>41.462299999999999</v>
      </c>
      <c r="CU249" s="18">
        <v>6.9130900000000004</v>
      </c>
      <c r="CV249" s="18">
        <v>1884.7742919921875</v>
      </c>
      <c r="CW249" s="18">
        <v>8.3758411407470703</v>
      </c>
      <c r="CX249" s="18">
        <v>44.595165252685547</v>
      </c>
      <c r="CY249" s="18">
        <v>91.60650634765625</v>
      </c>
      <c r="CZ249" s="18">
        <v>16.980493545532227</v>
      </c>
      <c r="DA249" s="18">
        <v>446.78475952148437</v>
      </c>
      <c r="DB249" s="18">
        <v>1925.5960693359375</v>
      </c>
      <c r="DC249" s="18">
        <v>1.0266526937484741</v>
      </c>
      <c r="DD249" s="18">
        <v>166.17825317382812</v>
      </c>
      <c r="DE249" s="18">
        <v>13.48454475402832</v>
      </c>
      <c r="DF249" s="19">
        <v>81.418419481724669</v>
      </c>
      <c r="DG249" s="19"/>
      <c r="DH249" s="19">
        <v>109.52479</v>
      </c>
      <c r="DI249" s="19">
        <v>0</v>
      </c>
      <c r="DJ249" s="19">
        <v>0</v>
      </c>
      <c r="DK249" s="19">
        <v>0</v>
      </c>
      <c r="DL249" s="19">
        <v>0</v>
      </c>
      <c r="DM249" s="19">
        <v>0</v>
      </c>
      <c r="DN249" s="19">
        <v>30.106359999999999</v>
      </c>
      <c r="DO249" s="19">
        <v>70.749600000000001</v>
      </c>
      <c r="DP249" s="19">
        <v>72.926400000000001</v>
      </c>
      <c r="DQ249" s="19">
        <v>0</v>
      </c>
      <c r="DR249" s="19">
        <v>57.143000000000001</v>
      </c>
      <c r="DS249" s="19">
        <v>48.573399999999999</v>
      </c>
      <c r="DT249" s="19">
        <v>279.49876</v>
      </c>
      <c r="DU249" s="19">
        <v>941.11210402494851</v>
      </c>
      <c r="DV249" s="19">
        <v>6.6580824199539208</v>
      </c>
      <c r="DW249" s="19">
        <v>16.990909367230195</v>
      </c>
      <c r="DX249" s="19">
        <v>0.98124194261094067</v>
      </c>
      <c r="DY249" s="19">
        <v>0.99192841161182654</v>
      </c>
      <c r="DZ249" s="19">
        <v>0.98228458348062497</v>
      </c>
      <c r="EA249" s="19">
        <v>0.99298240763139689</v>
      </c>
      <c r="EB249" s="19">
        <v>42789.126689086159</v>
      </c>
      <c r="EC249" s="19">
        <v>5.4480808185227252</v>
      </c>
      <c r="ED249" s="19">
        <v>41194.077953884793</v>
      </c>
      <c r="EE249" s="19">
        <v>1.0216587086937619</v>
      </c>
      <c r="EF249" s="19">
        <v>0.96272303599951248</v>
      </c>
      <c r="EG249" s="19">
        <v>0.38876930675506594</v>
      </c>
      <c r="EH249" s="19">
        <v>732.74239488757291</v>
      </c>
      <c r="EI249" s="19">
        <v>15675.482421152017</v>
      </c>
      <c r="EJ249" s="19">
        <v>2.6279304742990721</v>
      </c>
      <c r="EK249" s="19">
        <v>2.6279304742990726</v>
      </c>
      <c r="EL249" s="19">
        <v>100.18559277032833</v>
      </c>
      <c r="EM249" s="19">
        <v>17.903542403728878</v>
      </c>
      <c r="EN249" s="19">
        <v>5.4480808185227252</v>
      </c>
      <c r="EO249" s="19">
        <v>901.31195939384349</v>
      </c>
      <c r="EP249" s="19">
        <v>1020.7269253216753</v>
      </c>
      <c r="EQ249" s="19">
        <v>447.84169400046073</v>
      </c>
      <c r="ER249" s="19">
        <v>507.03067756103707</v>
      </c>
      <c r="ES249" s="19">
        <v>19.408542823949151</v>
      </c>
      <c r="ET249" s="19">
        <v>1663.5504567422934</v>
      </c>
      <c r="EU249" s="19">
        <v>1.1575218903229447</v>
      </c>
      <c r="EV249" s="19">
        <v>4.864337360747018E-3</v>
      </c>
      <c r="EW249" s="19">
        <v>500</v>
      </c>
      <c r="EX249" s="19">
        <v>10696.448390677026</v>
      </c>
      <c r="EY249" s="19">
        <v>53485.575079763184</v>
      </c>
      <c r="EZ249" s="19">
        <v>4.4587242231868447E-2</v>
      </c>
      <c r="FA249" s="19">
        <v>20</v>
      </c>
      <c r="FB249" s="19">
        <v>2.1816615649929121</v>
      </c>
      <c r="FC249" s="19">
        <v>6.8099949264456034</v>
      </c>
      <c r="FD249" s="19">
        <v>7.4999999999999997E-2</v>
      </c>
      <c r="FE249" s="19">
        <v>19.777332305908203</v>
      </c>
      <c r="FF249" s="19">
        <v>7.0486752724414015E-2</v>
      </c>
    </row>
    <row r="250" spans="1:162">
      <c r="A250" s="4">
        <v>40473.491666666669</v>
      </c>
      <c r="B250" s="18">
        <v>10</v>
      </c>
      <c r="C250" s="18" t="s">
        <v>62</v>
      </c>
      <c r="D250" s="18" t="s">
        <v>56</v>
      </c>
      <c r="E250" s="4">
        <v>40473.481249999997</v>
      </c>
      <c r="F250" s="4">
        <v>40473.502083333333</v>
      </c>
      <c r="G250" s="18" t="s">
        <v>28</v>
      </c>
      <c r="H250" s="18">
        <v>2</v>
      </c>
      <c r="I250" s="18">
        <v>5</v>
      </c>
      <c r="J250" s="18">
        <v>0</v>
      </c>
      <c r="K250" s="18">
        <v>5</v>
      </c>
      <c r="L250" s="18"/>
      <c r="M250" s="18">
        <v>548202</v>
      </c>
      <c r="N250" s="18">
        <v>548203</v>
      </c>
      <c r="O250" s="18">
        <v>0</v>
      </c>
      <c r="P250" s="18">
        <v>1.1771840736214421E-2</v>
      </c>
      <c r="Q250" s="18">
        <v>0</v>
      </c>
      <c r="R250" s="18">
        <v>2.1809710665996631</v>
      </c>
      <c r="S250" s="18">
        <v>0</v>
      </c>
      <c r="T250" s="18">
        <v>1.5104087658731642</v>
      </c>
      <c r="U250" s="18">
        <v>1.1831451576305536</v>
      </c>
      <c r="V250" s="18">
        <v>0</v>
      </c>
      <c r="W250" s="18">
        <v>0</v>
      </c>
      <c r="X250" s="18">
        <v>2.4786446594396025</v>
      </c>
      <c r="Y250" s="18">
        <v>2.2129122972847869E-2</v>
      </c>
      <c r="Z250" s="18">
        <v>12.740851061904568</v>
      </c>
      <c r="AA250" s="18">
        <v>7.8816325095361406E-2</v>
      </c>
      <c r="AB250" s="18">
        <v>0</v>
      </c>
      <c r="AC250" s="18">
        <v>74.634184642968961</v>
      </c>
      <c r="AD250" s="18">
        <v>0</v>
      </c>
      <c r="AE250" s="18">
        <v>9.1598500274095024E-2</v>
      </c>
      <c r="AF250" s="18">
        <v>4.8431770690685347</v>
      </c>
      <c r="AG250" s="18">
        <v>0</v>
      </c>
      <c r="AH250" s="18">
        <v>0</v>
      </c>
      <c r="AI250" s="18">
        <v>0.39888054993322025</v>
      </c>
      <c r="AJ250" s="18">
        <v>1.1014007831548562E-2</v>
      </c>
      <c r="AK250" s="18">
        <v>0</v>
      </c>
      <c r="AL250" s="18">
        <v>100</v>
      </c>
      <c r="AM250" s="18">
        <v>900</v>
      </c>
      <c r="AN250" s="18">
        <v>0</v>
      </c>
      <c r="AO250" s="18">
        <v>0</v>
      </c>
      <c r="AP250" s="18">
        <v>14313</v>
      </c>
      <c r="AQ250" s="18">
        <v>262.85899999999998</v>
      </c>
      <c r="AR250" s="18"/>
      <c r="AS250" s="18">
        <v>0</v>
      </c>
      <c r="AT250" s="18">
        <v>0</v>
      </c>
      <c r="AU250" s="18">
        <v>0</v>
      </c>
      <c r="AV250" s="18">
        <v>0</v>
      </c>
      <c r="AW250" s="18">
        <v>0</v>
      </c>
      <c r="AX250" s="18">
        <v>0</v>
      </c>
      <c r="AY250" s="18">
        <v>0</v>
      </c>
      <c r="AZ250" s="18">
        <v>0</v>
      </c>
      <c r="BA250" s="18">
        <v>213399</v>
      </c>
      <c r="BB250" s="18">
        <v>6143.31</v>
      </c>
      <c r="BC250" s="18">
        <v>0</v>
      </c>
      <c r="BD250" s="18">
        <v>0</v>
      </c>
      <c r="BE250" s="18">
        <v>0</v>
      </c>
      <c r="BF250" s="18">
        <v>0</v>
      </c>
      <c r="BG250" s="18">
        <v>19.352599999999999</v>
      </c>
      <c r="BH250" s="18">
        <v>6.3029700000000002</v>
      </c>
      <c r="BI250" s="18">
        <v>24.624300000000002</v>
      </c>
      <c r="BJ250" s="18">
        <v>7.4421600000000003</v>
      </c>
      <c r="BK250" s="18">
        <v>0</v>
      </c>
      <c r="BL250" s="18">
        <v>0</v>
      </c>
      <c r="BM250" s="23">
        <f t="shared" si="36"/>
        <v>103.41517793210521</v>
      </c>
      <c r="BN250" s="23">
        <f t="shared" si="37"/>
        <v>1342.0791880836939</v>
      </c>
      <c r="BO250" s="23">
        <f t="shared" si="38"/>
        <v>0.82569604340932057</v>
      </c>
      <c r="BP250" s="23">
        <f t="shared" si="39"/>
        <v>1342.0791880836939</v>
      </c>
      <c r="BQ250" s="23"/>
      <c r="BR250" s="18">
        <v>12.259499999999999</v>
      </c>
      <c r="BS250" s="18">
        <v>2.3806099999999999</v>
      </c>
      <c r="BT250" s="18">
        <v>24323.3</v>
      </c>
      <c r="BU250" s="18">
        <v>886.99699999999996</v>
      </c>
      <c r="BV250" s="18">
        <v>34.948700000000002</v>
      </c>
      <c r="BW250" s="18">
        <v>1.78887</v>
      </c>
      <c r="BX250" s="18">
        <v>45.283499999999997</v>
      </c>
      <c r="BY250" s="18">
        <v>2.1229100000000001</v>
      </c>
      <c r="BZ250" s="18">
        <v>0</v>
      </c>
      <c r="CA250" s="23">
        <f t="shared" si="40"/>
        <v>0</v>
      </c>
      <c r="CB250" s="24">
        <f t="shared" si="41"/>
        <v>0</v>
      </c>
      <c r="CC250" s="25">
        <f t="shared" si="42"/>
        <v>-15.551948641569126</v>
      </c>
      <c r="CD250" s="25"/>
      <c r="CE250" s="18">
        <v>0</v>
      </c>
      <c r="CF250" s="18">
        <v>0</v>
      </c>
      <c r="CG250" s="18">
        <v>0</v>
      </c>
      <c r="CH250" s="18">
        <v>17466.3</v>
      </c>
      <c r="CI250" s="23">
        <v>14313</v>
      </c>
      <c r="CJ250" s="23" t="b">
        <f t="shared" si="43"/>
        <v>1</v>
      </c>
      <c r="CK250" s="23" t="b">
        <f t="shared" si="44"/>
        <v>1</v>
      </c>
      <c r="CL250" s="23">
        <f t="shared" si="45"/>
        <v>0</v>
      </c>
      <c r="CM250" s="23">
        <f t="shared" si="46"/>
        <v>0</v>
      </c>
      <c r="CN250" s="23">
        <f t="shared" si="47"/>
        <v>15889.65</v>
      </c>
      <c r="CO250" s="18">
        <v>1078.95</v>
      </c>
      <c r="CP250" s="18">
        <v>17.946400000000001</v>
      </c>
      <c r="CQ250" s="18">
        <v>0.86142300000000005</v>
      </c>
      <c r="CR250" s="18">
        <v>8.9269499999999997</v>
      </c>
      <c r="CS250" s="18">
        <v>1.0051699999999999</v>
      </c>
      <c r="CT250" s="18">
        <v>29.133199999999999</v>
      </c>
      <c r="CU250" s="18">
        <v>7.6901400000000004</v>
      </c>
      <c r="CV250" s="18">
        <v>1841.5406494140625</v>
      </c>
      <c r="CW250" s="18">
        <v>7.9643502235412598</v>
      </c>
      <c r="CX250" s="18">
        <v>42.446941375732422</v>
      </c>
      <c r="CY250" s="18">
        <v>91.652267456054688</v>
      </c>
      <c r="CZ250" s="18">
        <v>17.0281982421875</v>
      </c>
      <c r="DA250" s="18">
        <v>441.45648193359375</v>
      </c>
      <c r="DB250" s="18">
        <v>1913.846923828125</v>
      </c>
      <c r="DC250" s="18">
        <v>1.02657151222229</v>
      </c>
      <c r="DD250" s="18">
        <v>162.36985778808594</v>
      </c>
      <c r="DE250" s="18">
        <v>14.686322212219238</v>
      </c>
      <c r="DF250" s="19">
        <v>81.418419481724669</v>
      </c>
      <c r="DG250" s="19"/>
      <c r="DH250" s="19">
        <v>101.51990000000001</v>
      </c>
      <c r="DI250" s="19">
        <v>0</v>
      </c>
      <c r="DJ250" s="19">
        <v>0</v>
      </c>
      <c r="DK250" s="19">
        <v>0</v>
      </c>
      <c r="DL250" s="19">
        <v>0</v>
      </c>
      <c r="DM250" s="19">
        <v>0</v>
      </c>
      <c r="DN250" s="19">
        <v>0</v>
      </c>
      <c r="DO250" s="19">
        <v>77.410399999999996</v>
      </c>
      <c r="DP250" s="19">
        <v>73.872900000000001</v>
      </c>
      <c r="DQ250" s="19">
        <v>0</v>
      </c>
      <c r="DR250" s="19">
        <v>61.297499999999999</v>
      </c>
      <c r="DS250" s="19">
        <v>45.283499999999997</v>
      </c>
      <c r="DT250" s="19">
        <v>257.86430000000001</v>
      </c>
      <c r="DU250" s="19">
        <v>973.24811661391698</v>
      </c>
      <c r="DV250" s="19">
        <v>5.6568392546694604</v>
      </c>
      <c r="DW250" s="19">
        <v>14.368580885302903</v>
      </c>
      <c r="DX250" s="19">
        <v>0.98445445952493116</v>
      </c>
      <c r="DY250" s="19">
        <v>0.99320664803785097</v>
      </c>
      <c r="DZ250" s="19">
        <v>0.98546597389903556</v>
      </c>
      <c r="EA250" s="19">
        <v>0.99422715517378402</v>
      </c>
      <c r="EB250" s="19">
        <v>41690.489519337614</v>
      </c>
      <c r="EC250" s="19">
        <v>5.3081979895387494</v>
      </c>
      <c r="ED250" s="19">
        <v>40942.729696767048</v>
      </c>
      <c r="EE250" s="19">
        <v>1.0392640121395467</v>
      </c>
      <c r="EF250" s="19">
        <v>0.98206401912782226</v>
      </c>
      <c r="EG250" s="19">
        <v>0.38908892822265628</v>
      </c>
      <c r="EH250" s="19">
        <v>716.52307755897198</v>
      </c>
      <c r="EI250" s="19">
        <v>15328.504239677233</v>
      </c>
      <c r="EJ250" s="19">
        <v>2.6710192368795123</v>
      </c>
      <c r="EK250" s="19">
        <v>2.6710192368795118</v>
      </c>
      <c r="EL250" s="19">
        <v>100.18559277032833</v>
      </c>
      <c r="EM250" s="19">
        <v>17.903542403728878</v>
      </c>
      <c r="EN250" s="19">
        <v>5.3081979895387494</v>
      </c>
      <c r="EO250" s="19">
        <v>901.31195939384349</v>
      </c>
      <c r="EP250" s="19">
        <v>1020.7269253216753</v>
      </c>
      <c r="EQ250" s="19">
        <v>444.00532494047599</v>
      </c>
      <c r="ER250" s="19">
        <v>502.68389366838528</v>
      </c>
      <c r="ES250" s="19">
        <v>19.408542823949151</v>
      </c>
      <c r="ET250" s="19">
        <v>1625.3913274698687</v>
      </c>
      <c r="EU250" s="19">
        <v>1.1774683988300065</v>
      </c>
      <c r="EV250" s="19">
        <v>1.2363970523378639E-2</v>
      </c>
      <c r="EW250" s="19">
        <v>500</v>
      </c>
      <c r="EX250" s="19">
        <v>10696.448390677026</v>
      </c>
      <c r="EY250" s="19">
        <v>52386.93791001464</v>
      </c>
      <c r="EZ250" s="19">
        <v>4.4697032176916715E-2</v>
      </c>
      <c r="FA250" s="19">
        <v>20</v>
      </c>
      <c r="FB250" s="19">
        <v>2.1816615649929121</v>
      </c>
      <c r="FC250" s="19">
        <v>6.6701120974616268</v>
      </c>
      <c r="FD250" s="19">
        <v>7.4999999999999997E-2</v>
      </c>
      <c r="FE250" s="19">
        <v>21.539939244588215</v>
      </c>
      <c r="FF250" s="19">
        <v>5.7147171721931664E-2</v>
      </c>
    </row>
    <row r="251" spans="1:162">
      <c r="A251" s="4">
        <v>40473.492361111108</v>
      </c>
      <c r="B251" s="18">
        <v>10</v>
      </c>
      <c r="C251" s="18" t="s">
        <v>62</v>
      </c>
      <c r="D251" s="18" t="s">
        <v>56</v>
      </c>
      <c r="E251" s="4">
        <v>40473.481249999997</v>
      </c>
      <c r="F251" s="4">
        <v>40473.502083333333</v>
      </c>
      <c r="G251" s="18" t="s">
        <v>28</v>
      </c>
      <c r="H251" s="18">
        <v>2</v>
      </c>
      <c r="I251" s="18">
        <v>5</v>
      </c>
      <c r="J251" s="18">
        <v>0</v>
      </c>
      <c r="K251" s="18">
        <v>5</v>
      </c>
      <c r="L251" s="18"/>
      <c r="M251" s="18">
        <v>548202</v>
      </c>
      <c r="N251" s="18">
        <v>548203</v>
      </c>
      <c r="O251" s="18">
        <v>0</v>
      </c>
      <c r="P251" s="18">
        <v>1.1771840736214421E-2</v>
      </c>
      <c r="Q251" s="18">
        <v>0</v>
      </c>
      <c r="R251" s="18">
        <v>2.1809710665996631</v>
      </c>
      <c r="S251" s="18">
        <v>0</v>
      </c>
      <c r="T251" s="18">
        <v>1.5104087658731642</v>
      </c>
      <c r="U251" s="18">
        <v>1.1831451576305536</v>
      </c>
      <c r="V251" s="18">
        <v>0</v>
      </c>
      <c r="W251" s="18">
        <v>0</v>
      </c>
      <c r="X251" s="18">
        <v>2.4786446594396025</v>
      </c>
      <c r="Y251" s="18">
        <v>2.2129122972847869E-2</v>
      </c>
      <c r="Z251" s="18">
        <v>12.740851061904568</v>
      </c>
      <c r="AA251" s="18">
        <v>7.8816325095361406E-2</v>
      </c>
      <c r="AB251" s="18">
        <v>0</v>
      </c>
      <c r="AC251" s="18">
        <v>74.634184642968961</v>
      </c>
      <c r="AD251" s="18">
        <v>0</v>
      </c>
      <c r="AE251" s="18">
        <v>9.1598500274095024E-2</v>
      </c>
      <c r="AF251" s="18">
        <v>4.8431770690685347</v>
      </c>
      <c r="AG251" s="18">
        <v>0</v>
      </c>
      <c r="AH251" s="18">
        <v>0</v>
      </c>
      <c r="AI251" s="18">
        <v>0.39888054993322025</v>
      </c>
      <c r="AJ251" s="18">
        <v>1.1014007831548562E-2</v>
      </c>
      <c r="AK251" s="18">
        <v>0</v>
      </c>
      <c r="AL251" s="18">
        <v>100</v>
      </c>
      <c r="AM251" s="18">
        <v>900</v>
      </c>
      <c r="AN251" s="18">
        <v>0</v>
      </c>
      <c r="AO251" s="18">
        <v>0</v>
      </c>
      <c r="AP251" s="18">
        <v>11316.2</v>
      </c>
      <c r="AQ251" s="18">
        <v>161.78800000000001</v>
      </c>
      <c r="AR251" s="18"/>
      <c r="AS251" s="18">
        <v>0</v>
      </c>
      <c r="AT251" s="18">
        <v>0</v>
      </c>
      <c r="AU251" s="18">
        <v>0</v>
      </c>
      <c r="AV251" s="18">
        <v>0</v>
      </c>
      <c r="AW251" s="18">
        <v>0</v>
      </c>
      <c r="AX251" s="18">
        <v>0</v>
      </c>
      <c r="AY251" s="18">
        <v>0</v>
      </c>
      <c r="AZ251" s="18">
        <v>0</v>
      </c>
      <c r="BA251" s="18">
        <v>193991</v>
      </c>
      <c r="BB251" s="18">
        <v>6342.16</v>
      </c>
      <c r="BC251" s="18">
        <v>0</v>
      </c>
      <c r="BD251" s="18">
        <v>0</v>
      </c>
      <c r="BE251" s="18">
        <v>5.5172499999999998</v>
      </c>
      <c r="BF251" s="18">
        <v>1.8144100000000001</v>
      </c>
      <c r="BG251" s="18">
        <v>14.855399999999999</v>
      </c>
      <c r="BH251" s="18">
        <v>5.9111900000000004</v>
      </c>
      <c r="BI251" s="18">
        <v>26.936800000000002</v>
      </c>
      <c r="BJ251" s="18">
        <v>7.1169099999999998</v>
      </c>
      <c r="BK251" s="18">
        <v>0</v>
      </c>
      <c r="BL251" s="18">
        <v>0</v>
      </c>
      <c r="BM251" s="23">
        <f t="shared" si="36"/>
        <v>103.41517793210521</v>
      </c>
      <c r="BN251" s="23">
        <f t="shared" si="37"/>
        <v>1353.3063982722911</v>
      </c>
      <c r="BO251" s="23">
        <f t="shared" si="38"/>
        <v>0.82486357396581111</v>
      </c>
      <c r="BP251" s="23">
        <f t="shared" si="39"/>
        <v>1353.3063982722913</v>
      </c>
      <c r="BQ251" s="23"/>
      <c r="BR251" s="18">
        <v>12.650399999999999</v>
      </c>
      <c r="BS251" s="18">
        <v>2.2289300000000001</v>
      </c>
      <c r="BT251" s="18">
        <v>20125.7</v>
      </c>
      <c r="BU251" s="18">
        <v>898.529</v>
      </c>
      <c r="BV251" s="18">
        <v>36.288800000000002</v>
      </c>
      <c r="BW251" s="18">
        <v>1.8268800000000001</v>
      </c>
      <c r="BX251" s="18">
        <v>43.045900000000003</v>
      </c>
      <c r="BY251" s="18">
        <v>2.0065</v>
      </c>
      <c r="BZ251" s="18">
        <v>0</v>
      </c>
      <c r="CA251" s="23">
        <f t="shared" si="40"/>
        <v>0</v>
      </c>
      <c r="CB251" s="24">
        <f t="shared" si="41"/>
        <v>0</v>
      </c>
      <c r="CC251" s="25">
        <f t="shared" si="42"/>
        <v>-15.551948641569126</v>
      </c>
      <c r="CD251" s="25"/>
      <c r="CE251" s="18">
        <v>0</v>
      </c>
      <c r="CF251" s="18">
        <v>0</v>
      </c>
      <c r="CG251" s="18">
        <v>0</v>
      </c>
      <c r="CH251" s="18">
        <v>17327.099999999999</v>
      </c>
      <c r="CI251" s="23">
        <v>11316.2</v>
      </c>
      <c r="CJ251" s="23" t="b">
        <f t="shared" si="43"/>
        <v>1</v>
      </c>
      <c r="CK251" s="23" t="b">
        <f t="shared" si="44"/>
        <v>1</v>
      </c>
      <c r="CL251" s="23">
        <f t="shared" si="45"/>
        <v>0</v>
      </c>
      <c r="CM251" s="23">
        <f t="shared" si="46"/>
        <v>0</v>
      </c>
      <c r="CN251" s="23">
        <f t="shared" si="47"/>
        <v>14321.65</v>
      </c>
      <c r="CO251" s="18">
        <v>898.90200000000004</v>
      </c>
      <c r="CP251" s="18">
        <v>13.3619</v>
      </c>
      <c r="CQ251" s="18">
        <v>0.81125599999999998</v>
      </c>
      <c r="CR251" s="18">
        <v>8.6501000000000001</v>
      </c>
      <c r="CS251" s="18">
        <v>0.95269499999999996</v>
      </c>
      <c r="CT251" s="18">
        <v>41.2622</v>
      </c>
      <c r="CU251" s="18">
        <v>7.1022100000000004</v>
      </c>
      <c r="CV251" s="18">
        <v>1858.8201904296875</v>
      </c>
      <c r="CW251" s="18">
        <v>7.9541811943054199</v>
      </c>
      <c r="CX251" s="18">
        <v>42.277431488037109</v>
      </c>
      <c r="CY251" s="18">
        <v>91.581024169921875</v>
      </c>
      <c r="CZ251" s="18">
        <v>17.045383453369141</v>
      </c>
      <c r="DA251" s="18">
        <v>442.55377197265625</v>
      </c>
      <c r="DB251" s="18">
        <v>1913.496337890625</v>
      </c>
      <c r="DC251" s="18">
        <v>1.0302048921585083</v>
      </c>
      <c r="DD251" s="18">
        <v>171.77627563476562</v>
      </c>
      <c r="DE251" s="18">
        <v>12.722451210021973</v>
      </c>
      <c r="DF251" s="19">
        <v>81.418419481724669</v>
      </c>
      <c r="DG251" s="19"/>
      <c r="DH251" s="19">
        <v>103.00575000000001</v>
      </c>
      <c r="DI251" s="19">
        <v>0</v>
      </c>
      <c r="DJ251" s="19">
        <v>0</v>
      </c>
      <c r="DK251" s="19">
        <v>0</v>
      </c>
      <c r="DL251" s="19">
        <v>0</v>
      </c>
      <c r="DM251" s="19">
        <v>0</v>
      </c>
      <c r="DN251" s="19">
        <v>22.068999999999999</v>
      </c>
      <c r="DO251" s="19">
        <v>59.421599999999998</v>
      </c>
      <c r="DP251" s="19">
        <v>80.810400000000001</v>
      </c>
      <c r="DQ251" s="19">
        <v>0</v>
      </c>
      <c r="DR251" s="19">
        <v>63.251999999999995</v>
      </c>
      <c r="DS251" s="19">
        <v>43.045900000000003</v>
      </c>
      <c r="DT251" s="19">
        <v>268.59890000000001</v>
      </c>
      <c r="DU251" s="19">
        <v>1296.7542041176778</v>
      </c>
      <c r="DV251" s="19">
        <v>7.7089148998271204</v>
      </c>
      <c r="DW251" s="19">
        <v>20.101849287900674</v>
      </c>
      <c r="DX251" s="19">
        <v>0.98398774340082917</v>
      </c>
      <c r="DY251" s="19">
        <v>0.99332886944643717</v>
      </c>
      <c r="DZ251" s="19">
        <v>0.98474655161619973</v>
      </c>
      <c r="EA251" s="19">
        <v>0.99409488112875311</v>
      </c>
      <c r="EB251" s="19">
        <v>42039.252761369142</v>
      </c>
      <c r="EC251" s="19">
        <v>5.3526039046892073</v>
      </c>
      <c r="ED251" s="19">
        <v>40935.229647993117</v>
      </c>
      <c r="EE251" s="19">
        <v>1.0294144359645128</v>
      </c>
      <c r="EF251" s="19">
        <v>0.97373827932568446</v>
      </c>
      <c r="EG251" s="19">
        <v>0.38920406913757327</v>
      </c>
      <c r="EH251" s="19">
        <v>723.46038191031323</v>
      </c>
      <c r="EI251" s="19">
        <v>15476.913275606314</v>
      </c>
      <c r="EJ251" s="19">
        <v>2.6449220796831963</v>
      </c>
      <c r="EK251" s="19">
        <v>2.6449220796831963</v>
      </c>
      <c r="EL251" s="19">
        <v>100.18559277032833</v>
      </c>
      <c r="EM251" s="19">
        <v>17.903542403728878</v>
      </c>
      <c r="EN251" s="19">
        <v>5.3526039046892073</v>
      </c>
      <c r="EO251" s="19">
        <v>901.31195939384349</v>
      </c>
      <c r="EP251" s="19">
        <v>1020.7269253216753</v>
      </c>
      <c r="EQ251" s="19">
        <v>446.14545049685813</v>
      </c>
      <c r="ER251" s="19">
        <v>505.1082293872214</v>
      </c>
      <c r="ES251" s="19">
        <v>19.408542823949151</v>
      </c>
      <c r="ET251" s="19">
        <v>1640.6426965441231</v>
      </c>
      <c r="EU251" s="19">
        <v>1.1663089970297893</v>
      </c>
      <c r="EV251" s="19">
        <v>7.6728056720770882E-4</v>
      </c>
      <c r="EW251" s="19">
        <v>500</v>
      </c>
      <c r="EX251" s="19">
        <v>10696.448390677026</v>
      </c>
      <c r="EY251" s="19">
        <v>52735.701152046167</v>
      </c>
      <c r="EZ251" s="19">
        <v>4.4729095070316784E-2</v>
      </c>
      <c r="FA251" s="19">
        <v>20</v>
      </c>
      <c r="FB251" s="19">
        <v>2.1816615649929121</v>
      </c>
      <c r="FC251" s="19">
        <v>6.7145180126120856</v>
      </c>
      <c r="FD251" s="19">
        <v>7.4999999999999997E-2</v>
      </c>
      <c r="FE251" s="19">
        <v>18.659595108032228</v>
      </c>
      <c r="FF251" s="19">
        <v>7.7224321868582191E-2</v>
      </c>
    </row>
    <row r="252" spans="1:162">
      <c r="A252" s="4">
        <v>40473.493055555555</v>
      </c>
      <c r="B252" s="18">
        <v>10</v>
      </c>
      <c r="C252" s="18" t="s">
        <v>62</v>
      </c>
      <c r="D252" s="18" t="s">
        <v>56</v>
      </c>
      <c r="E252" s="4">
        <v>40473.481249999997</v>
      </c>
      <c r="F252" s="4">
        <v>40473.502083333333</v>
      </c>
      <c r="G252" s="18" t="s">
        <v>28</v>
      </c>
      <c r="H252" s="18">
        <v>2</v>
      </c>
      <c r="I252" s="18">
        <v>5</v>
      </c>
      <c r="J252" s="18">
        <v>0</v>
      </c>
      <c r="K252" s="18">
        <v>5</v>
      </c>
      <c r="L252" s="18"/>
      <c r="M252" s="18">
        <v>548202</v>
      </c>
      <c r="N252" s="18">
        <v>548203</v>
      </c>
      <c r="O252" s="18">
        <v>0</v>
      </c>
      <c r="P252" s="18">
        <v>1.1771840736214421E-2</v>
      </c>
      <c r="Q252" s="18">
        <v>0</v>
      </c>
      <c r="R252" s="18">
        <v>2.1809710665996631</v>
      </c>
      <c r="S252" s="18">
        <v>0</v>
      </c>
      <c r="T252" s="18">
        <v>1.5104087658731642</v>
      </c>
      <c r="U252" s="18">
        <v>1.1831451576305536</v>
      </c>
      <c r="V252" s="18">
        <v>0</v>
      </c>
      <c r="W252" s="18">
        <v>0</v>
      </c>
      <c r="X252" s="18">
        <v>2.4786446594396025</v>
      </c>
      <c r="Y252" s="18">
        <v>2.2129122972847869E-2</v>
      </c>
      <c r="Z252" s="18">
        <v>12.740851061904568</v>
      </c>
      <c r="AA252" s="18">
        <v>7.8816325095361406E-2</v>
      </c>
      <c r="AB252" s="18">
        <v>0</v>
      </c>
      <c r="AC252" s="18">
        <v>74.634184642968961</v>
      </c>
      <c r="AD252" s="18">
        <v>0</v>
      </c>
      <c r="AE252" s="18">
        <v>9.1598500274095024E-2</v>
      </c>
      <c r="AF252" s="18">
        <v>4.8431770690685347</v>
      </c>
      <c r="AG252" s="18">
        <v>0</v>
      </c>
      <c r="AH252" s="18">
        <v>0</v>
      </c>
      <c r="AI252" s="18">
        <v>0.39888054993322025</v>
      </c>
      <c r="AJ252" s="18">
        <v>1.1014007831548562E-2</v>
      </c>
      <c r="AK252" s="18">
        <v>0</v>
      </c>
      <c r="AL252" s="18">
        <v>100</v>
      </c>
      <c r="AM252" s="18">
        <v>900</v>
      </c>
      <c r="AN252" s="18">
        <v>0</v>
      </c>
      <c r="AO252" s="18">
        <v>0</v>
      </c>
      <c r="AP252" s="18">
        <v>12839.1</v>
      </c>
      <c r="AQ252" s="18">
        <v>159.93799999999999</v>
      </c>
      <c r="AR252" s="18"/>
      <c r="AS252" s="18">
        <v>0</v>
      </c>
      <c r="AT252" s="18">
        <v>0</v>
      </c>
      <c r="AU252" s="18">
        <v>0</v>
      </c>
      <c r="AV252" s="18">
        <v>0</v>
      </c>
      <c r="AW252" s="18">
        <v>0</v>
      </c>
      <c r="AX252" s="18">
        <v>0</v>
      </c>
      <c r="AY252" s="18">
        <v>0</v>
      </c>
      <c r="AZ252" s="18">
        <v>0</v>
      </c>
      <c r="BA252" s="18">
        <v>186184</v>
      </c>
      <c r="BB252" s="18">
        <v>6165.54</v>
      </c>
      <c r="BC252" s="18">
        <v>0</v>
      </c>
      <c r="BD252" s="18">
        <v>0</v>
      </c>
      <c r="BE252" s="18">
        <v>6.3750600000000004</v>
      </c>
      <c r="BF252" s="18">
        <v>1.71316</v>
      </c>
      <c r="BG252" s="18">
        <v>13.8841</v>
      </c>
      <c r="BH252" s="18">
        <v>6.0709900000000001</v>
      </c>
      <c r="BI252" s="18">
        <v>22.379300000000001</v>
      </c>
      <c r="BJ252" s="18">
        <v>7.0648299999999997</v>
      </c>
      <c r="BK252" s="18">
        <v>0</v>
      </c>
      <c r="BL252" s="18">
        <v>0</v>
      </c>
      <c r="BM252" s="23">
        <f t="shared" si="36"/>
        <v>103.41517793210521</v>
      </c>
      <c r="BN252" s="23">
        <f t="shared" si="37"/>
        <v>1342.9547833150821</v>
      </c>
      <c r="BO252" s="23">
        <f t="shared" si="38"/>
        <v>0.81474234884314045</v>
      </c>
      <c r="BP252" s="23">
        <f t="shared" si="39"/>
        <v>1342.9547833150821</v>
      </c>
      <c r="BQ252" s="23"/>
      <c r="BR252" s="18">
        <v>12.161799999999999</v>
      </c>
      <c r="BS252" s="18">
        <v>2.2431999999999999</v>
      </c>
      <c r="BT252" s="18">
        <v>20241.7</v>
      </c>
      <c r="BU252" s="18">
        <v>880.995</v>
      </c>
      <c r="BV252" s="18">
        <v>35.905000000000001</v>
      </c>
      <c r="BW252" s="18">
        <v>1.74969</v>
      </c>
      <c r="BX252" s="18">
        <v>54.2376</v>
      </c>
      <c r="BY252" s="18">
        <v>2.1921300000000001</v>
      </c>
      <c r="BZ252" s="18">
        <v>0</v>
      </c>
      <c r="CA252" s="23">
        <f t="shared" si="40"/>
        <v>0</v>
      </c>
      <c r="CB252" s="24">
        <f t="shared" si="41"/>
        <v>0</v>
      </c>
      <c r="CC252" s="25">
        <f t="shared" si="42"/>
        <v>-15.551948641569126</v>
      </c>
      <c r="CD252" s="25"/>
      <c r="CE252" s="18">
        <v>0</v>
      </c>
      <c r="CF252" s="18">
        <v>0</v>
      </c>
      <c r="CG252" s="18">
        <v>0</v>
      </c>
      <c r="CH252" s="18">
        <v>17481.900000000001</v>
      </c>
      <c r="CI252" s="23">
        <v>12839.1</v>
      </c>
      <c r="CJ252" s="23" t="b">
        <f t="shared" si="43"/>
        <v>1</v>
      </c>
      <c r="CK252" s="23" t="b">
        <f t="shared" si="44"/>
        <v>1</v>
      </c>
      <c r="CL252" s="23">
        <f t="shared" si="45"/>
        <v>0</v>
      </c>
      <c r="CM252" s="23">
        <f t="shared" si="46"/>
        <v>0</v>
      </c>
      <c r="CN252" s="23">
        <f t="shared" si="47"/>
        <v>15160.5</v>
      </c>
      <c r="CO252" s="18">
        <v>831.27300000000002</v>
      </c>
      <c r="CP252" s="18">
        <v>16.792300000000001</v>
      </c>
      <c r="CQ252" s="18">
        <v>0.85145400000000004</v>
      </c>
      <c r="CR252" s="18">
        <v>8.8673000000000002</v>
      </c>
      <c r="CS252" s="18">
        <v>0.99990199999999996</v>
      </c>
      <c r="CT252" s="18">
        <v>35.380499999999998</v>
      </c>
      <c r="CU252" s="18">
        <v>7.3771599999999999</v>
      </c>
      <c r="CV252" s="18">
        <v>1867.5166015625</v>
      </c>
      <c r="CW252" s="18">
        <v>7.993980884552002</v>
      </c>
      <c r="CX252" s="18">
        <v>42.379764556884766</v>
      </c>
      <c r="CY252" s="18">
        <v>91.475776672363281</v>
      </c>
      <c r="CZ252" s="18">
        <v>17.257131576538086</v>
      </c>
      <c r="DA252" s="18">
        <v>450.31317138671875</v>
      </c>
      <c r="DB252" s="18">
        <v>1909.4859619140625</v>
      </c>
      <c r="DC252" s="18">
        <v>1.0272703170776367</v>
      </c>
      <c r="DD252" s="18">
        <v>177.93466186523437</v>
      </c>
      <c r="DE252" s="18">
        <v>12.644888877868652</v>
      </c>
      <c r="DF252" s="19">
        <v>81.418419481724669</v>
      </c>
      <c r="DG252" s="19"/>
      <c r="DH252" s="19">
        <v>109.03785999999999</v>
      </c>
      <c r="DI252" s="19">
        <v>0</v>
      </c>
      <c r="DJ252" s="19">
        <v>0</v>
      </c>
      <c r="DK252" s="19">
        <v>0</v>
      </c>
      <c r="DL252" s="19">
        <v>0</v>
      </c>
      <c r="DM252" s="19">
        <v>0</v>
      </c>
      <c r="DN252" s="19">
        <v>25.500240000000002</v>
      </c>
      <c r="DO252" s="19">
        <v>55.5364</v>
      </c>
      <c r="DP252" s="19">
        <v>67.137900000000002</v>
      </c>
      <c r="DQ252" s="19">
        <v>0</v>
      </c>
      <c r="DR252" s="19">
        <v>60.808999999999997</v>
      </c>
      <c r="DS252" s="19">
        <v>54.2376</v>
      </c>
      <c r="DT252" s="19">
        <v>263.22113999999999</v>
      </c>
      <c r="DU252" s="19">
        <v>1041.066441166487</v>
      </c>
      <c r="DV252" s="19">
        <v>6.4933249167773317</v>
      </c>
      <c r="DW252" s="19">
        <v>15.675109425153193</v>
      </c>
      <c r="DX252" s="19">
        <v>0.98423517595973586</v>
      </c>
      <c r="DY252" s="19">
        <v>0.99285369784426536</v>
      </c>
      <c r="DZ252" s="19">
        <v>0.98518058648978524</v>
      </c>
      <c r="EA252" s="19">
        <v>0.99380738692556159</v>
      </c>
      <c r="EB252" s="19">
        <v>41717.689102001204</v>
      </c>
      <c r="EC252" s="19">
        <v>5.3116611479635072</v>
      </c>
      <c r="ED252" s="19">
        <v>40849.43608867209</v>
      </c>
      <c r="EE252" s="19">
        <v>1.0224733532844892</v>
      </c>
      <c r="EF252" s="19">
        <v>0.97918741349248262</v>
      </c>
      <c r="EG252" s="19">
        <v>0.39062278156280522</v>
      </c>
      <c r="EH252" s="19">
        <v>729.49452951706076</v>
      </c>
      <c r="EI252" s="19">
        <v>15606.001172520919</v>
      </c>
      <c r="EJ252" s="19">
        <v>2.6175466499771813</v>
      </c>
      <c r="EK252" s="19">
        <v>2.6175466499771809</v>
      </c>
      <c r="EL252" s="19">
        <v>100.18559277032833</v>
      </c>
      <c r="EM252" s="19">
        <v>17.903542403728878</v>
      </c>
      <c r="EN252" s="19">
        <v>5.3116611479635072</v>
      </c>
      <c r="EO252" s="19">
        <v>901.31195939384349</v>
      </c>
      <c r="EP252" s="19">
        <v>1020.7269253216753</v>
      </c>
      <c r="EQ252" s="19">
        <v>447.66720606203711</v>
      </c>
      <c r="ER252" s="19">
        <v>506.83178648273787</v>
      </c>
      <c r="ES252" s="19">
        <v>19.408542823949151</v>
      </c>
      <c r="ET252" s="19">
        <v>1648.3183735593896</v>
      </c>
      <c r="EU252" s="19">
        <v>1.1584448687486908</v>
      </c>
      <c r="EV252" s="19">
        <v>4.6696217279925565E-3</v>
      </c>
      <c r="EW252" s="19">
        <v>500</v>
      </c>
      <c r="EX252" s="19">
        <v>10696.448390677026</v>
      </c>
      <c r="EY252" s="19">
        <v>52414.13749267823</v>
      </c>
      <c r="EZ252" s="19">
        <v>4.5169427845554458E-2</v>
      </c>
      <c r="FA252" s="19">
        <v>20</v>
      </c>
      <c r="FB252" s="19">
        <v>2.1816615649929121</v>
      </c>
      <c r="FC252" s="19">
        <v>6.6735752558863846</v>
      </c>
      <c r="FD252" s="19">
        <v>7.4999999999999997E-2</v>
      </c>
      <c r="FE252" s="19">
        <v>18.545837020874025</v>
      </c>
      <c r="FF252" s="19">
        <v>7.7984370835694261E-2</v>
      </c>
    </row>
    <row r="253" spans="1:162">
      <c r="A253" s="4">
        <v>40473.495138888888</v>
      </c>
      <c r="B253" s="18">
        <v>10</v>
      </c>
      <c r="C253" s="18" t="s">
        <v>62</v>
      </c>
      <c r="D253" s="18" t="s">
        <v>56</v>
      </c>
      <c r="E253" s="4">
        <v>40473.481249999997</v>
      </c>
      <c r="F253" s="4">
        <v>40473.502083333333</v>
      </c>
      <c r="G253" s="18" t="s">
        <v>28</v>
      </c>
      <c r="H253" s="18">
        <v>2</v>
      </c>
      <c r="I253" s="18">
        <v>5</v>
      </c>
      <c r="J253" s="18">
        <v>0</v>
      </c>
      <c r="K253" s="18">
        <v>5</v>
      </c>
      <c r="L253" s="18"/>
      <c r="M253" s="18">
        <v>548202</v>
      </c>
      <c r="N253" s="18">
        <v>548203</v>
      </c>
      <c r="O253" s="18">
        <v>0</v>
      </c>
      <c r="P253" s="18">
        <v>1.1771840736214421E-2</v>
      </c>
      <c r="Q253" s="18">
        <v>0</v>
      </c>
      <c r="R253" s="18">
        <v>2.1809710665996631</v>
      </c>
      <c r="S253" s="18">
        <v>0</v>
      </c>
      <c r="T253" s="18">
        <v>1.5104087658731642</v>
      </c>
      <c r="U253" s="18">
        <v>1.1831451576305536</v>
      </c>
      <c r="V253" s="18">
        <v>0</v>
      </c>
      <c r="W253" s="18">
        <v>0</v>
      </c>
      <c r="X253" s="18">
        <v>2.4786446594396025</v>
      </c>
      <c r="Y253" s="18">
        <v>2.2129122972847869E-2</v>
      </c>
      <c r="Z253" s="18">
        <v>12.740851061904568</v>
      </c>
      <c r="AA253" s="18">
        <v>7.8816325095361406E-2</v>
      </c>
      <c r="AB253" s="18">
        <v>0</v>
      </c>
      <c r="AC253" s="18">
        <v>74.634184642968961</v>
      </c>
      <c r="AD253" s="18">
        <v>0</v>
      </c>
      <c r="AE253" s="18">
        <v>9.1598500274095024E-2</v>
      </c>
      <c r="AF253" s="18">
        <v>4.8431770690685347</v>
      </c>
      <c r="AG253" s="18">
        <v>0</v>
      </c>
      <c r="AH253" s="18">
        <v>0</v>
      </c>
      <c r="AI253" s="18">
        <v>0.39888054993322025</v>
      </c>
      <c r="AJ253" s="18">
        <v>1.1014007831548562E-2</v>
      </c>
      <c r="AK253" s="18">
        <v>0</v>
      </c>
      <c r="AL253" s="18">
        <v>100</v>
      </c>
      <c r="AM253" s="18">
        <v>900</v>
      </c>
      <c r="AN253" s="18">
        <v>0</v>
      </c>
      <c r="AO253" s="18">
        <v>0</v>
      </c>
      <c r="AP253" s="18">
        <v>12881.4</v>
      </c>
      <c r="AQ253" s="18">
        <v>184.33699999999999</v>
      </c>
      <c r="AR253" s="18"/>
      <c r="AS253" s="18">
        <v>0</v>
      </c>
      <c r="AT253" s="18">
        <v>0</v>
      </c>
      <c r="AU253" s="18">
        <v>0</v>
      </c>
      <c r="AV253" s="18">
        <v>0</v>
      </c>
      <c r="AW253" s="18">
        <v>0</v>
      </c>
      <c r="AX253" s="18">
        <v>0</v>
      </c>
      <c r="AY253" s="18">
        <v>0</v>
      </c>
      <c r="AZ253" s="18">
        <v>0</v>
      </c>
      <c r="BA253" s="18">
        <v>189662</v>
      </c>
      <c r="BB253" s="18">
        <v>6192.06</v>
      </c>
      <c r="BC253" s="18">
        <v>0</v>
      </c>
      <c r="BD253" s="18">
        <v>0</v>
      </c>
      <c r="BE253" s="18">
        <v>3.6741999999999999</v>
      </c>
      <c r="BF253" s="18">
        <v>1.76728</v>
      </c>
      <c r="BG253" s="18">
        <v>18.418199999999999</v>
      </c>
      <c r="BH253" s="18">
        <v>6.1120299999999999</v>
      </c>
      <c r="BI253" s="18">
        <v>22.1279</v>
      </c>
      <c r="BJ253" s="18">
        <v>7.2429600000000001</v>
      </c>
      <c r="BK253" s="18">
        <v>0</v>
      </c>
      <c r="BL253" s="18">
        <v>0</v>
      </c>
      <c r="BM253" s="23">
        <f t="shared" si="36"/>
        <v>103.41517793210521</v>
      </c>
      <c r="BN253" s="23">
        <f t="shared" si="37"/>
        <v>1321.9204211956635</v>
      </c>
      <c r="BO253" s="23">
        <f t="shared" si="38"/>
        <v>0.81589824211725503</v>
      </c>
      <c r="BP253" s="23">
        <f t="shared" si="39"/>
        <v>1321.9204211956635</v>
      </c>
      <c r="BQ253" s="23"/>
      <c r="BR253" s="18">
        <v>10.507099999999999</v>
      </c>
      <c r="BS253" s="18">
        <v>2.3025500000000001</v>
      </c>
      <c r="BT253" s="18">
        <v>22791.4</v>
      </c>
      <c r="BU253" s="18">
        <v>890.84199999999998</v>
      </c>
      <c r="BV253" s="18">
        <v>34.883400000000002</v>
      </c>
      <c r="BW253" s="18">
        <v>1.7257</v>
      </c>
      <c r="BX253" s="18">
        <v>53.314799999999998</v>
      </c>
      <c r="BY253" s="18">
        <v>2.2081599999999999</v>
      </c>
      <c r="BZ253" s="18">
        <v>0</v>
      </c>
      <c r="CA253" s="23">
        <f t="shared" si="40"/>
        <v>0</v>
      </c>
      <c r="CB253" s="24">
        <f t="shared" si="41"/>
        <v>0</v>
      </c>
      <c r="CC253" s="25">
        <f t="shared" si="42"/>
        <v>-15.551948641569126</v>
      </c>
      <c r="CD253" s="25"/>
      <c r="CE253" s="18">
        <v>0</v>
      </c>
      <c r="CF253" s="18">
        <v>0</v>
      </c>
      <c r="CG253" s="18">
        <v>0</v>
      </c>
      <c r="CH253" s="18">
        <v>12850.5</v>
      </c>
      <c r="CI253" s="23">
        <v>12881.4</v>
      </c>
      <c r="CJ253" s="23" t="b">
        <f t="shared" si="43"/>
        <v>1</v>
      </c>
      <c r="CK253" s="23" t="b">
        <f t="shared" si="44"/>
        <v>1</v>
      </c>
      <c r="CL253" s="23">
        <f t="shared" si="45"/>
        <v>0</v>
      </c>
      <c r="CM253" s="23">
        <f t="shared" si="46"/>
        <v>0</v>
      </c>
      <c r="CN253" s="23">
        <f t="shared" si="47"/>
        <v>12865.95</v>
      </c>
      <c r="CO253" s="18">
        <v>1216.5999999999999</v>
      </c>
      <c r="CP253" s="18">
        <v>19.151900000000001</v>
      </c>
      <c r="CQ253" s="18">
        <v>0.95145000000000002</v>
      </c>
      <c r="CR253" s="18">
        <v>7.0802199999999997</v>
      </c>
      <c r="CS253" s="18">
        <v>1.11022</v>
      </c>
      <c r="CT253" s="18">
        <v>34.659100000000002</v>
      </c>
      <c r="CU253" s="18">
        <v>7.49038</v>
      </c>
      <c r="CV253" s="18">
        <v>1835.661865234375</v>
      </c>
      <c r="CW253" s="18">
        <v>8.2879238128662109</v>
      </c>
      <c r="CX253" s="18">
        <v>44.012332916259766</v>
      </c>
      <c r="CY253" s="18">
        <v>90.9815673828125</v>
      </c>
      <c r="CZ253" s="18">
        <v>17.232683181762695</v>
      </c>
      <c r="DA253" s="18">
        <v>452.833251953125</v>
      </c>
      <c r="DB253" s="18">
        <v>1895.7781982421875</v>
      </c>
      <c r="DC253" s="18">
        <v>1.0093324184417725</v>
      </c>
      <c r="DD253" s="18">
        <v>171.5260009765625</v>
      </c>
      <c r="DE253" s="18">
        <v>14.661813735961914</v>
      </c>
      <c r="DF253" s="19">
        <v>81.418419481724669</v>
      </c>
      <c r="DG253" s="19"/>
      <c r="DH253" s="19">
        <v>108.04219999999999</v>
      </c>
      <c r="DI253" s="19">
        <v>0</v>
      </c>
      <c r="DJ253" s="19">
        <v>0</v>
      </c>
      <c r="DK253" s="19">
        <v>0</v>
      </c>
      <c r="DL253" s="19">
        <v>0</v>
      </c>
      <c r="DM253" s="19">
        <v>0</v>
      </c>
      <c r="DN253" s="19">
        <v>14.6968</v>
      </c>
      <c r="DO253" s="19">
        <v>73.672799999999995</v>
      </c>
      <c r="DP253" s="19">
        <v>66.383700000000005</v>
      </c>
      <c r="DQ253" s="19">
        <v>0</v>
      </c>
      <c r="DR253" s="19">
        <v>52.535499999999999</v>
      </c>
      <c r="DS253" s="19">
        <v>53.314799999999998</v>
      </c>
      <c r="DT253" s="19">
        <v>260.60359999999997</v>
      </c>
      <c r="DU253" s="19">
        <v>670.97781421164473</v>
      </c>
      <c r="DV253" s="19">
        <v>5.6413306251599051</v>
      </c>
      <c r="DW253" s="19">
        <v>13.607193020013678</v>
      </c>
      <c r="DX253" s="19">
        <v>0.97869382663574211</v>
      </c>
      <c r="DY253" s="19">
        <v>0.99019902156578032</v>
      </c>
      <c r="DZ253" s="19">
        <v>0.98015243496213766</v>
      </c>
      <c r="EA253" s="19">
        <v>0.99167477680029459</v>
      </c>
      <c r="EB253" s="19">
        <v>41064.275457507007</v>
      </c>
      <c r="EC253" s="19">
        <v>5.2284659388395527</v>
      </c>
      <c r="ED253" s="19">
        <v>40556.18731533648</v>
      </c>
      <c r="EE253" s="19">
        <v>1.0327491321502922</v>
      </c>
      <c r="EF253" s="19">
        <v>0.98762700336217324</v>
      </c>
      <c r="EG253" s="19">
        <v>0.3904589773178101</v>
      </c>
      <c r="EH253" s="19">
        <v>716.75065460071778</v>
      </c>
      <c r="EI253" s="19">
        <v>15333.372771841106</v>
      </c>
      <c r="EJ253" s="19">
        <v>2.6449619349120423</v>
      </c>
      <c r="EK253" s="19">
        <v>2.6449619349120423</v>
      </c>
      <c r="EL253" s="19">
        <v>100.18559277032833</v>
      </c>
      <c r="EM253" s="19">
        <v>17.903542403728878</v>
      </c>
      <c r="EN253" s="19">
        <v>5.2284659388395527</v>
      </c>
      <c r="EO253" s="19">
        <v>901.31195939384349</v>
      </c>
      <c r="EP253" s="19">
        <v>1020.7269253216753</v>
      </c>
      <c r="EQ253" s="19">
        <v>445.4238516278001</v>
      </c>
      <c r="ER253" s="19">
        <v>504.28941554017683</v>
      </c>
      <c r="ES253" s="19">
        <v>19.408542823949151</v>
      </c>
      <c r="ET253" s="19">
        <v>1620.2025607571863</v>
      </c>
      <c r="EU253" s="19">
        <v>1.1700871509277293</v>
      </c>
      <c r="EV253" s="19">
        <v>2.3200199736644653E-2</v>
      </c>
      <c r="EW253" s="19">
        <v>500</v>
      </c>
      <c r="EX253" s="19">
        <v>10696.448390677026</v>
      </c>
      <c r="EY253" s="19">
        <v>51760.723848184032</v>
      </c>
      <c r="EZ253" s="19">
        <v>4.5124211788168785E-2</v>
      </c>
      <c r="FA253" s="19">
        <v>20</v>
      </c>
      <c r="FB253" s="19">
        <v>2.1816615649929121</v>
      </c>
      <c r="FC253" s="19">
        <v>6.5903800467624318</v>
      </c>
      <c r="FD253" s="19">
        <v>7.4999999999999997E-2</v>
      </c>
      <c r="FE253" s="19">
        <v>21.503993479410806</v>
      </c>
      <c r="FF253" s="19">
        <v>5.6510746667354332E-2</v>
      </c>
    </row>
    <row r="254" spans="1:162">
      <c r="A254" s="4">
        <v>40473.49722222222</v>
      </c>
      <c r="B254" s="18">
        <v>10</v>
      </c>
      <c r="C254" s="18" t="s">
        <v>62</v>
      </c>
      <c r="D254" s="18" t="s">
        <v>56</v>
      </c>
      <c r="E254" s="4">
        <v>40473.481249999997</v>
      </c>
      <c r="F254" s="4">
        <v>40473.502083333333</v>
      </c>
      <c r="G254" s="18" t="s">
        <v>28</v>
      </c>
      <c r="H254" s="18">
        <v>2</v>
      </c>
      <c r="I254" s="18">
        <v>5</v>
      </c>
      <c r="J254" s="18">
        <v>0</v>
      </c>
      <c r="K254" s="18">
        <v>5</v>
      </c>
      <c r="L254" s="18"/>
      <c r="M254" s="18">
        <v>548202</v>
      </c>
      <c r="N254" s="18">
        <v>548203</v>
      </c>
      <c r="O254" s="18">
        <v>0</v>
      </c>
      <c r="P254" s="18">
        <v>1.1771840736214421E-2</v>
      </c>
      <c r="Q254" s="18">
        <v>0</v>
      </c>
      <c r="R254" s="18">
        <v>2.1809710665996631</v>
      </c>
      <c r="S254" s="18">
        <v>0</v>
      </c>
      <c r="T254" s="18">
        <v>1.5104087658731642</v>
      </c>
      <c r="U254" s="18">
        <v>1.1831451576305536</v>
      </c>
      <c r="V254" s="18">
        <v>0</v>
      </c>
      <c r="W254" s="18">
        <v>0</v>
      </c>
      <c r="X254" s="18">
        <v>2.4786446594396025</v>
      </c>
      <c r="Y254" s="18">
        <v>2.2129122972847869E-2</v>
      </c>
      <c r="Z254" s="18">
        <v>12.740851061904568</v>
      </c>
      <c r="AA254" s="18">
        <v>7.8816325095361406E-2</v>
      </c>
      <c r="AB254" s="18">
        <v>0</v>
      </c>
      <c r="AC254" s="18">
        <v>74.634184642968961</v>
      </c>
      <c r="AD254" s="18">
        <v>0</v>
      </c>
      <c r="AE254" s="18">
        <v>9.1598500274095024E-2</v>
      </c>
      <c r="AF254" s="18">
        <v>4.8431770690685347</v>
      </c>
      <c r="AG254" s="18">
        <v>0</v>
      </c>
      <c r="AH254" s="18">
        <v>0</v>
      </c>
      <c r="AI254" s="18">
        <v>0.39888054993322025</v>
      </c>
      <c r="AJ254" s="18">
        <v>1.1014007831548562E-2</v>
      </c>
      <c r="AK254" s="18">
        <v>0</v>
      </c>
      <c r="AL254" s="18">
        <v>100</v>
      </c>
      <c r="AM254" s="18">
        <v>900</v>
      </c>
      <c r="AN254" s="18">
        <v>0</v>
      </c>
      <c r="AO254" s="18">
        <v>0</v>
      </c>
      <c r="AP254" s="18">
        <v>10044.1</v>
      </c>
      <c r="AQ254" s="18">
        <v>186.131</v>
      </c>
      <c r="AR254" s="18"/>
      <c r="AS254" s="18">
        <v>0</v>
      </c>
      <c r="AT254" s="18">
        <v>0</v>
      </c>
      <c r="AU254" s="18">
        <v>0</v>
      </c>
      <c r="AV254" s="18">
        <v>0</v>
      </c>
      <c r="AW254" s="18">
        <v>0</v>
      </c>
      <c r="AX254" s="18">
        <v>0</v>
      </c>
      <c r="AY254" s="18">
        <v>0</v>
      </c>
      <c r="AZ254" s="18">
        <v>0</v>
      </c>
      <c r="BA254" s="18">
        <v>225230</v>
      </c>
      <c r="BB254" s="18">
        <v>7666.74</v>
      </c>
      <c r="BC254" s="18">
        <v>0</v>
      </c>
      <c r="BD254" s="18">
        <v>0</v>
      </c>
      <c r="BE254" s="18">
        <v>5.2454700000000001</v>
      </c>
      <c r="BF254" s="18">
        <v>2.1631</v>
      </c>
      <c r="BG254" s="18">
        <v>23.7285</v>
      </c>
      <c r="BH254" s="18">
        <v>7.2010100000000001</v>
      </c>
      <c r="BI254" s="18">
        <v>29.703499999999998</v>
      </c>
      <c r="BJ254" s="18">
        <v>8.6788299999999996</v>
      </c>
      <c r="BK254" s="18">
        <v>0</v>
      </c>
      <c r="BL254" s="18">
        <v>0</v>
      </c>
      <c r="BM254" s="23">
        <f t="shared" si="36"/>
        <v>103.41517793210521</v>
      </c>
      <c r="BN254" s="23">
        <f t="shared" si="37"/>
        <v>1392.2761915771016</v>
      </c>
      <c r="BO254" s="23">
        <f t="shared" si="38"/>
        <v>0.82005876402576028</v>
      </c>
      <c r="BP254" s="23">
        <f t="shared" si="39"/>
        <v>1392.2761915771016</v>
      </c>
      <c r="BQ254" s="23"/>
      <c r="BR254" s="18">
        <v>14.8714</v>
      </c>
      <c r="BS254" s="18">
        <v>2.74268</v>
      </c>
      <c r="BT254" s="18">
        <v>25031.3</v>
      </c>
      <c r="BU254" s="18">
        <v>1094.1500000000001</v>
      </c>
      <c r="BV254" s="18">
        <v>45.0608</v>
      </c>
      <c r="BW254" s="18">
        <v>2.13469</v>
      </c>
      <c r="BX254" s="18">
        <v>42.6785</v>
      </c>
      <c r="BY254" s="18">
        <v>2.2623700000000002</v>
      </c>
      <c r="BZ254" s="18">
        <v>0</v>
      </c>
      <c r="CA254" s="23">
        <f t="shared" si="40"/>
        <v>0</v>
      </c>
      <c r="CB254" s="24">
        <f t="shared" si="41"/>
        <v>0</v>
      </c>
      <c r="CC254" s="25">
        <f t="shared" si="42"/>
        <v>-15.551948641569126</v>
      </c>
      <c r="CD254" s="25"/>
      <c r="CE254" s="18">
        <v>0</v>
      </c>
      <c r="CF254" s="18">
        <v>0</v>
      </c>
      <c r="CG254" s="18">
        <v>0</v>
      </c>
      <c r="CH254" s="18">
        <v>13247.4</v>
      </c>
      <c r="CI254" s="23">
        <v>10044.1</v>
      </c>
      <c r="CJ254" s="23" t="b">
        <f t="shared" si="43"/>
        <v>1</v>
      </c>
      <c r="CK254" s="23" t="b">
        <f t="shared" si="44"/>
        <v>1</v>
      </c>
      <c r="CL254" s="23">
        <f t="shared" si="45"/>
        <v>0</v>
      </c>
      <c r="CM254" s="23">
        <f t="shared" si="46"/>
        <v>0</v>
      </c>
      <c r="CN254" s="23">
        <f t="shared" si="47"/>
        <v>11645.75</v>
      </c>
      <c r="CO254" s="18">
        <v>1167.5999999999999</v>
      </c>
      <c r="CP254" s="18">
        <v>15.401400000000001</v>
      </c>
      <c r="CQ254" s="18">
        <v>0.92030299999999998</v>
      </c>
      <c r="CR254" s="18">
        <v>8.2836800000000004</v>
      </c>
      <c r="CS254" s="18">
        <v>1.0807500000000001</v>
      </c>
      <c r="CT254" s="18">
        <v>58.355699999999999</v>
      </c>
      <c r="CU254" s="18">
        <v>8.4498599999999993</v>
      </c>
      <c r="CV254" s="18">
        <v>1923.5513916015625</v>
      </c>
      <c r="CW254" s="18">
        <v>8.3457651138305664</v>
      </c>
      <c r="CX254" s="18">
        <v>44.288681030273438</v>
      </c>
      <c r="CY254" s="18">
        <v>90.7972412109375</v>
      </c>
      <c r="CZ254" s="18">
        <v>17.145254135131836</v>
      </c>
      <c r="DA254" s="18">
        <v>460.42251586914063</v>
      </c>
      <c r="DB254" s="18">
        <v>1900.683837890625</v>
      </c>
      <c r="DC254" s="18">
        <v>0.99769914150238037</v>
      </c>
      <c r="DD254" s="18">
        <v>146.14186096191406</v>
      </c>
      <c r="DE254" s="18">
        <v>11.066981315612793</v>
      </c>
      <c r="DF254" s="19">
        <v>81.418419481724669</v>
      </c>
      <c r="DG254" s="19"/>
      <c r="DH254" s="19">
        <v>116.22736999999999</v>
      </c>
      <c r="DI254" s="19">
        <v>0</v>
      </c>
      <c r="DJ254" s="19">
        <v>0</v>
      </c>
      <c r="DK254" s="19">
        <v>0</v>
      </c>
      <c r="DL254" s="19">
        <v>0</v>
      </c>
      <c r="DM254" s="19">
        <v>0</v>
      </c>
      <c r="DN254" s="19">
        <v>20.98188</v>
      </c>
      <c r="DO254" s="19">
        <v>94.914000000000001</v>
      </c>
      <c r="DP254" s="19">
        <v>89.110500000000002</v>
      </c>
      <c r="DQ254" s="19">
        <v>0</v>
      </c>
      <c r="DR254" s="19">
        <v>74.356999999999999</v>
      </c>
      <c r="DS254" s="19">
        <v>42.6785</v>
      </c>
      <c r="DT254" s="19">
        <v>322.04187999999999</v>
      </c>
      <c r="DU254" s="19">
        <v>860.14258444037546</v>
      </c>
      <c r="DV254" s="19">
        <v>7.5465457685664932</v>
      </c>
      <c r="DW254" s="19">
        <v>20.909909488747775</v>
      </c>
      <c r="DX254" s="19">
        <v>0.975160311161131</v>
      </c>
      <c r="DY254" s="19">
        <v>0.99016156013542966</v>
      </c>
      <c r="DZ254" s="19">
        <v>0.976294030533711</v>
      </c>
      <c r="EA254" s="19">
        <v>0.99131271992922099</v>
      </c>
      <c r="EB254" s="19">
        <v>43249.814532813311</v>
      </c>
      <c r="EC254" s="19">
        <v>5.5067374165639444</v>
      </c>
      <c r="ED254" s="19">
        <v>40661.133157982018</v>
      </c>
      <c r="EE254" s="19">
        <v>0.98811180516892883</v>
      </c>
      <c r="EF254" s="19">
        <v>0.9401458387094983</v>
      </c>
      <c r="EG254" s="19">
        <v>0.38987320270538334</v>
      </c>
      <c r="EH254" s="19">
        <v>749.94114161209814</v>
      </c>
      <c r="EI254" s="19">
        <v>16043.413434598438</v>
      </c>
      <c r="EJ254" s="19">
        <v>2.5344440149060934</v>
      </c>
      <c r="EK254" s="19">
        <v>2.5344440149060929</v>
      </c>
      <c r="EL254" s="19">
        <v>100.18559277032833</v>
      </c>
      <c r="EM254" s="19">
        <v>17.903542403728878</v>
      </c>
      <c r="EN254" s="19">
        <v>5.5067374165639444</v>
      </c>
      <c r="EO254" s="19">
        <v>901.31195939384349</v>
      </c>
      <c r="EP254" s="19">
        <v>1020.7269253216753</v>
      </c>
      <c r="EQ254" s="19">
        <v>455.35333408678207</v>
      </c>
      <c r="ER254" s="19">
        <v>515.53807124725063</v>
      </c>
      <c r="ES254" s="19">
        <v>19.408542823949151</v>
      </c>
      <c r="ET254" s="19">
        <v>1697.7761261184039</v>
      </c>
      <c r="EU254" s="19">
        <v>1.1195138208452287</v>
      </c>
      <c r="EV254" s="19">
        <v>9.6094463096505246E-3</v>
      </c>
      <c r="EW254" s="19">
        <v>500</v>
      </c>
      <c r="EX254" s="19">
        <v>10696.448390677026</v>
      </c>
      <c r="EY254" s="19">
        <v>53946.262923490336</v>
      </c>
      <c r="EZ254" s="19">
        <v>4.4925287874690807E-2</v>
      </c>
      <c r="FA254" s="19">
        <v>20</v>
      </c>
      <c r="FB254" s="19">
        <v>2.1816615649929121</v>
      </c>
      <c r="FC254" s="19">
        <v>6.8686515244868218</v>
      </c>
      <c r="FD254" s="19">
        <v>7.4999999999999997E-2</v>
      </c>
      <c r="FE254" s="19">
        <v>16.231572596232095</v>
      </c>
      <c r="FF254" s="19">
        <v>0.10726335456612272</v>
      </c>
    </row>
    <row r="255" spans="1:162">
      <c r="A255" s="4">
        <v>40473.497916666667</v>
      </c>
      <c r="B255" s="18">
        <v>10</v>
      </c>
      <c r="C255" s="18" t="s">
        <v>62</v>
      </c>
      <c r="D255" s="18" t="s">
        <v>56</v>
      </c>
      <c r="E255" s="4">
        <v>40473.481249999997</v>
      </c>
      <c r="F255" s="4">
        <v>40473.502083333333</v>
      </c>
      <c r="G255" s="18" t="s">
        <v>28</v>
      </c>
      <c r="H255" s="18">
        <v>2</v>
      </c>
      <c r="I255" s="18">
        <v>5</v>
      </c>
      <c r="J255" s="18">
        <v>0</v>
      </c>
      <c r="K255" s="18">
        <v>5</v>
      </c>
      <c r="L255" s="18"/>
      <c r="M255" s="18">
        <v>548202</v>
      </c>
      <c r="N255" s="18">
        <v>548203</v>
      </c>
      <c r="O255" s="18">
        <v>0</v>
      </c>
      <c r="P255" s="18">
        <v>1.1771840736214421E-2</v>
      </c>
      <c r="Q255" s="18">
        <v>0</v>
      </c>
      <c r="R255" s="18">
        <v>2.1809710665996631</v>
      </c>
      <c r="S255" s="18">
        <v>0</v>
      </c>
      <c r="T255" s="18">
        <v>1.5104087658731642</v>
      </c>
      <c r="U255" s="18">
        <v>1.1831451576305536</v>
      </c>
      <c r="V255" s="18">
        <v>0</v>
      </c>
      <c r="W255" s="18">
        <v>0</v>
      </c>
      <c r="X255" s="18">
        <v>2.4786446594396025</v>
      </c>
      <c r="Y255" s="18">
        <v>2.2129122972847869E-2</v>
      </c>
      <c r="Z255" s="18">
        <v>12.740851061904568</v>
      </c>
      <c r="AA255" s="18">
        <v>7.8816325095361406E-2</v>
      </c>
      <c r="AB255" s="18">
        <v>0</v>
      </c>
      <c r="AC255" s="18">
        <v>74.634184642968961</v>
      </c>
      <c r="AD255" s="18">
        <v>0</v>
      </c>
      <c r="AE255" s="18">
        <v>9.1598500274095024E-2</v>
      </c>
      <c r="AF255" s="18">
        <v>4.8431770690685347</v>
      </c>
      <c r="AG255" s="18">
        <v>0</v>
      </c>
      <c r="AH255" s="18">
        <v>0</v>
      </c>
      <c r="AI255" s="18">
        <v>0.39888054993322025</v>
      </c>
      <c r="AJ255" s="18">
        <v>1.1014007831548562E-2</v>
      </c>
      <c r="AK255" s="18">
        <v>0</v>
      </c>
      <c r="AL255" s="18">
        <v>100</v>
      </c>
      <c r="AM255" s="18">
        <v>900</v>
      </c>
      <c r="AN255" s="18">
        <v>4.6637599999999999</v>
      </c>
      <c r="AO255" s="18">
        <v>2.2673700000000001</v>
      </c>
      <c r="AP255" s="18">
        <v>13331.2</v>
      </c>
      <c r="AQ255" s="18">
        <v>203.80500000000001</v>
      </c>
      <c r="AR255" s="18"/>
      <c r="AS255" s="18">
        <v>0</v>
      </c>
      <c r="AT255" s="18">
        <v>0</v>
      </c>
      <c r="AU255" s="18">
        <v>0</v>
      </c>
      <c r="AV255" s="18">
        <v>0</v>
      </c>
      <c r="AW255" s="18">
        <v>0</v>
      </c>
      <c r="AX255" s="18">
        <v>0</v>
      </c>
      <c r="AY255" s="18">
        <v>0</v>
      </c>
      <c r="AZ255" s="18">
        <v>0</v>
      </c>
      <c r="BA255" s="18">
        <v>230956</v>
      </c>
      <c r="BB255" s="18">
        <v>6807.76</v>
      </c>
      <c r="BC255" s="18">
        <v>0</v>
      </c>
      <c r="BD255" s="18">
        <v>0</v>
      </c>
      <c r="BE255" s="18">
        <v>0</v>
      </c>
      <c r="BF255" s="18">
        <v>0</v>
      </c>
      <c r="BG255" s="18">
        <v>14.194800000000001</v>
      </c>
      <c r="BH255" s="18">
        <v>6.4081400000000004</v>
      </c>
      <c r="BI255" s="18">
        <v>24.407900000000001</v>
      </c>
      <c r="BJ255" s="18">
        <v>7.6805500000000002</v>
      </c>
      <c r="BK255" s="18">
        <v>0</v>
      </c>
      <c r="BL255" s="18">
        <v>0</v>
      </c>
      <c r="BM255" s="23">
        <f t="shared" si="36"/>
        <v>103.41517793210521</v>
      </c>
      <c r="BN255" s="23">
        <f t="shared" si="37"/>
        <v>1371.1519767391283</v>
      </c>
      <c r="BO255" s="23">
        <f t="shared" si="38"/>
        <v>0.82114957406387179</v>
      </c>
      <c r="BP255" s="23">
        <f t="shared" si="39"/>
        <v>1371.1519767391283</v>
      </c>
      <c r="BQ255" s="23"/>
      <c r="BR255" s="18">
        <v>11.420299999999999</v>
      </c>
      <c r="BS255" s="18">
        <v>2.47153</v>
      </c>
      <c r="BT255" s="18">
        <v>25008.1</v>
      </c>
      <c r="BU255" s="18">
        <v>956.10400000000004</v>
      </c>
      <c r="BV255" s="18">
        <v>41.153599999999997</v>
      </c>
      <c r="BW255" s="18">
        <v>2.0007899999999998</v>
      </c>
      <c r="BX255" s="18">
        <v>32.158499999999997</v>
      </c>
      <c r="BY255" s="18">
        <v>2.0736300000000001</v>
      </c>
      <c r="BZ255" s="18">
        <v>0</v>
      </c>
      <c r="CA255" s="23">
        <f t="shared" si="40"/>
        <v>0</v>
      </c>
      <c r="CB255" s="24">
        <f t="shared" si="41"/>
        <v>0</v>
      </c>
      <c r="CC255" s="25">
        <f t="shared" si="42"/>
        <v>-15.551948641569126</v>
      </c>
      <c r="CD255" s="25"/>
      <c r="CE255" s="18">
        <v>0</v>
      </c>
      <c r="CF255" s="18">
        <v>0</v>
      </c>
      <c r="CG255" s="18">
        <v>0</v>
      </c>
      <c r="CH255" s="18">
        <v>19720.599999999999</v>
      </c>
      <c r="CI255" s="23">
        <v>13331.2</v>
      </c>
      <c r="CJ255" s="23" t="b">
        <f t="shared" si="43"/>
        <v>1</v>
      </c>
      <c r="CK255" s="23" t="b">
        <f t="shared" si="44"/>
        <v>1</v>
      </c>
      <c r="CL255" s="23">
        <f t="shared" si="45"/>
        <v>0</v>
      </c>
      <c r="CM255" s="23">
        <f t="shared" si="46"/>
        <v>0</v>
      </c>
      <c r="CN255" s="23">
        <f t="shared" si="47"/>
        <v>16525.900000000001</v>
      </c>
      <c r="CO255" s="18">
        <v>1187.02</v>
      </c>
      <c r="CP255" s="18">
        <v>11.986599999999999</v>
      </c>
      <c r="CQ255" s="18">
        <v>0.83696199999999998</v>
      </c>
      <c r="CR255" s="18">
        <v>7.3650099999999998</v>
      </c>
      <c r="CS255" s="18">
        <v>0.98288299999999995</v>
      </c>
      <c r="CT255" s="18">
        <v>63.327800000000003</v>
      </c>
      <c r="CU255" s="18">
        <v>8.2671799999999998</v>
      </c>
      <c r="CV255" s="18">
        <v>1891.8499755859375</v>
      </c>
      <c r="CW255" s="18">
        <v>8.4823999404907227</v>
      </c>
      <c r="CX255" s="18">
        <v>45</v>
      </c>
      <c r="CY255" s="18">
        <v>90.69879150390625</v>
      </c>
      <c r="CZ255" s="18">
        <v>17.122478485107422</v>
      </c>
      <c r="DA255" s="18">
        <v>461.94683837890625</v>
      </c>
      <c r="DB255" s="18">
        <v>1899.6761474609375</v>
      </c>
      <c r="DC255" s="18">
        <v>0.99455869197845459</v>
      </c>
      <c r="DD255" s="18">
        <v>157.95988464355469</v>
      </c>
      <c r="DE255" s="18">
        <v>10.024722099304199</v>
      </c>
      <c r="DF255" s="19">
        <v>81.418419481724669</v>
      </c>
      <c r="DG255" s="19"/>
      <c r="DH255" s="19">
        <v>86.845259999999996</v>
      </c>
      <c r="DI255" s="19">
        <v>13.99128</v>
      </c>
      <c r="DJ255" s="19">
        <v>0</v>
      </c>
      <c r="DK255" s="19">
        <v>0</v>
      </c>
      <c r="DL255" s="19">
        <v>0</v>
      </c>
      <c r="DM255" s="19">
        <v>0</v>
      </c>
      <c r="DN255" s="19">
        <v>0</v>
      </c>
      <c r="DO255" s="19">
        <v>56.779200000000003</v>
      </c>
      <c r="DP255" s="19">
        <v>73.223700000000008</v>
      </c>
      <c r="DQ255" s="19">
        <v>0</v>
      </c>
      <c r="DR255" s="19">
        <v>57.101499999999994</v>
      </c>
      <c r="DS255" s="19">
        <v>32.158499999999997</v>
      </c>
      <c r="DT255" s="19">
        <v>233.25418000000002</v>
      </c>
      <c r="DU255" s="19">
        <v>1645.2204962207798</v>
      </c>
      <c r="DV255" s="19">
        <v>7.2451954682729047</v>
      </c>
      <c r="DW255" s="19">
        <v>19.459578195651815</v>
      </c>
      <c r="DX255" s="19">
        <v>0.98771698208443792</v>
      </c>
      <c r="DY255" s="19">
        <v>0.99501338581760945</v>
      </c>
      <c r="DZ255" s="19">
        <v>0.9883173374680192</v>
      </c>
      <c r="EA255" s="19">
        <v>0.99561817611052361</v>
      </c>
      <c r="EB255" s="19">
        <v>42593.609693988379</v>
      </c>
      <c r="EC255" s="19">
        <v>5.4231868215400976</v>
      </c>
      <c r="ED255" s="19">
        <v>40639.575740632157</v>
      </c>
      <c r="EE255" s="19">
        <v>1.0041367825017817</v>
      </c>
      <c r="EF255" s="19">
        <v>0.95412377660886505</v>
      </c>
      <c r="EG255" s="19">
        <v>0.38972060585021973</v>
      </c>
      <c r="EH255" s="19">
        <v>737.29291866307494</v>
      </c>
      <c r="EI255" s="19">
        <v>15772.831306582431</v>
      </c>
      <c r="EJ255" s="19">
        <v>2.5765555308812664</v>
      </c>
      <c r="EK255" s="19">
        <v>2.5765555308812664</v>
      </c>
      <c r="EL255" s="19">
        <v>100.18559277032833</v>
      </c>
      <c r="EM255" s="19">
        <v>17.903542403728878</v>
      </c>
      <c r="EN255" s="19">
        <v>5.4231868215400976</v>
      </c>
      <c r="EO255" s="19">
        <v>901.31195939384349</v>
      </c>
      <c r="EP255" s="19">
        <v>1020.7269253216753</v>
      </c>
      <c r="EQ255" s="19">
        <v>451.73757939386019</v>
      </c>
      <c r="ER255" s="19">
        <v>511.4420106058808</v>
      </c>
      <c r="ES255" s="19">
        <v>19.408542823949151</v>
      </c>
      <c r="ET255" s="19">
        <v>1669.7956377828864</v>
      </c>
      <c r="EU255" s="19">
        <v>1.1376698468222619</v>
      </c>
      <c r="EV255" s="19">
        <v>9.6304930021511859E-3</v>
      </c>
      <c r="EW255" s="19">
        <v>500</v>
      </c>
      <c r="EX255" s="19">
        <v>10696.448390677026</v>
      </c>
      <c r="EY255" s="19">
        <v>53290.058084665405</v>
      </c>
      <c r="EZ255" s="19">
        <v>4.4883606090011179E-2</v>
      </c>
      <c r="FA255" s="19">
        <v>20</v>
      </c>
      <c r="FB255" s="19">
        <v>2.1816615649929121</v>
      </c>
      <c r="FC255" s="19">
        <v>6.7851009294629758</v>
      </c>
      <c r="FD255" s="19">
        <v>7.4999999999999997E-2</v>
      </c>
      <c r="FE255" s="19">
        <v>14.702925745646159</v>
      </c>
      <c r="FF255" s="19">
        <v>0.12744757474274254</v>
      </c>
    </row>
    <row r="256" spans="1:162">
      <c r="A256" s="4">
        <v>40473.498611111114</v>
      </c>
      <c r="B256" s="18">
        <v>10</v>
      </c>
      <c r="C256" s="18" t="s">
        <v>62</v>
      </c>
      <c r="D256" s="18" t="s">
        <v>56</v>
      </c>
      <c r="E256" s="4">
        <v>40473.481249999997</v>
      </c>
      <c r="F256" s="4">
        <v>40473.502083333333</v>
      </c>
      <c r="G256" s="18" t="s">
        <v>28</v>
      </c>
      <c r="H256" s="18">
        <v>2</v>
      </c>
      <c r="I256" s="18">
        <v>5</v>
      </c>
      <c r="J256" s="18">
        <v>0</v>
      </c>
      <c r="K256" s="18">
        <v>5</v>
      </c>
      <c r="L256" s="18"/>
      <c r="M256" s="18">
        <v>548202</v>
      </c>
      <c r="N256" s="18">
        <v>548203</v>
      </c>
      <c r="O256" s="18">
        <v>0</v>
      </c>
      <c r="P256" s="18">
        <v>1.1771840736214421E-2</v>
      </c>
      <c r="Q256" s="18">
        <v>0</v>
      </c>
      <c r="R256" s="18">
        <v>2.1809710665996631</v>
      </c>
      <c r="S256" s="18">
        <v>0</v>
      </c>
      <c r="T256" s="18">
        <v>1.5104087658731642</v>
      </c>
      <c r="U256" s="18">
        <v>1.1831451576305536</v>
      </c>
      <c r="V256" s="18">
        <v>0</v>
      </c>
      <c r="W256" s="18">
        <v>0</v>
      </c>
      <c r="X256" s="18">
        <v>2.4786446594396025</v>
      </c>
      <c r="Y256" s="18">
        <v>2.2129122972847869E-2</v>
      </c>
      <c r="Z256" s="18">
        <v>12.740851061904568</v>
      </c>
      <c r="AA256" s="18">
        <v>7.8816325095361406E-2</v>
      </c>
      <c r="AB256" s="18">
        <v>0</v>
      </c>
      <c r="AC256" s="18">
        <v>74.634184642968961</v>
      </c>
      <c r="AD256" s="18">
        <v>0</v>
      </c>
      <c r="AE256" s="18">
        <v>9.1598500274095024E-2</v>
      </c>
      <c r="AF256" s="18">
        <v>4.8431770690685347</v>
      </c>
      <c r="AG256" s="18">
        <v>0</v>
      </c>
      <c r="AH256" s="18">
        <v>0</v>
      </c>
      <c r="AI256" s="18">
        <v>0.39888054993322025</v>
      </c>
      <c r="AJ256" s="18">
        <v>1.1014007831548562E-2</v>
      </c>
      <c r="AK256" s="18">
        <v>0</v>
      </c>
      <c r="AL256" s="18">
        <v>100</v>
      </c>
      <c r="AM256" s="18">
        <v>900</v>
      </c>
      <c r="AN256" s="18">
        <v>0</v>
      </c>
      <c r="AO256" s="18">
        <v>0</v>
      </c>
      <c r="AP256" s="18">
        <v>16875.3</v>
      </c>
      <c r="AQ256" s="18">
        <v>295.56</v>
      </c>
      <c r="AR256" s="18"/>
      <c r="AS256" s="18">
        <v>0</v>
      </c>
      <c r="AT256" s="18">
        <v>0</v>
      </c>
      <c r="AU256" s="18">
        <v>0</v>
      </c>
      <c r="AV256" s="18">
        <v>0</v>
      </c>
      <c r="AW256" s="18">
        <v>0</v>
      </c>
      <c r="AX256" s="18">
        <v>0</v>
      </c>
      <c r="AY256" s="18">
        <v>0</v>
      </c>
      <c r="AZ256" s="18">
        <v>0</v>
      </c>
      <c r="BA256" s="18">
        <v>235446</v>
      </c>
      <c r="BB256" s="18">
        <v>5696.21</v>
      </c>
      <c r="BC256" s="18">
        <v>0</v>
      </c>
      <c r="BD256" s="18">
        <v>0</v>
      </c>
      <c r="BE256" s="18">
        <v>0</v>
      </c>
      <c r="BF256" s="18">
        <v>0</v>
      </c>
      <c r="BG256" s="18">
        <v>0</v>
      </c>
      <c r="BH256" s="18">
        <v>0</v>
      </c>
      <c r="BI256" s="18">
        <v>21.829499999999999</v>
      </c>
      <c r="BJ256" s="18">
        <v>7.6023699999999996</v>
      </c>
      <c r="BK256" s="18">
        <v>0</v>
      </c>
      <c r="BL256" s="18">
        <v>0</v>
      </c>
      <c r="BM256" s="23">
        <f t="shared" si="36"/>
        <v>103.41517793210521</v>
      </c>
      <c r="BN256" s="23">
        <f t="shared" si="37"/>
        <v>1390.9498686955853</v>
      </c>
      <c r="BO256" s="23">
        <f t="shared" si="38"/>
        <v>0.82291372473513746</v>
      </c>
      <c r="BP256" s="23">
        <f t="shared" si="39"/>
        <v>1390.9498686955851</v>
      </c>
      <c r="BQ256" s="23"/>
      <c r="BR256" s="18">
        <v>11.914199999999999</v>
      </c>
      <c r="BS256" s="18">
        <v>2.6281099999999999</v>
      </c>
      <c r="BT256" s="18">
        <v>24430</v>
      </c>
      <c r="BU256" s="18">
        <v>842.601</v>
      </c>
      <c r="BV256" s="18">
        <v>36.688099999999999</v>
      </c>
      <c r="BW256" s="18">
        <v>1.8708</v>
      </c>
      <c r="BX256" s="18">
        <v>50.801600000000001</v>
      </c>
      <c r="BY256" s="18">
        <v>2.9436599999999999</v>
      </c>
      <c r="BZ256" s="18">
        <v>0</v>
      </c>
      <c r="CA256" s="23">
        <f t="shared" si="40"/>
        <v>0</v>
      </c>
      <c r="CB256" s="24">
        <f t="shared" si="41"/>
        <v>0</v>
      </c>
      <c r="CC256" s="25">
        <f t="shared" si="42"/>
        <v>-15.551948641569126</v>
      </c>
      <c r="CD256" s="25"/>
      <c r="CE256" s="18">
        <v>0</v>
      </c>
      <c r="CF256" s="18">
        <v>0</v>
      </c>
      <c r="CG256" s="18">
        <v>0</v>
      </c>
      <c r="CH256" s="18">
        <v>21731.4</v>
      </c>
      <c r="CI256" s="23">
        <v>16875.3</v>
      </c>
      <c r="CJ256" s="23" t="b">
        <f t="shared" si="43"/>
        <v>1</v>
      </c>
      <c r="CK256" s="23" t="b">
        <f t="shared" si="44"/>
        <v>1</v>
      </c>
      <c r="CL256" s="23">
        <f t="shared" si="45"/>
        <v>0</v>
      </c>
      <c r="CM256" s="23">
        <f t="shared" si="46"/>
        <v>0</v>
      </c>
      <c r="CN256" s="23">
        <f t="shared" si="47"/>
        <v>19303.349999999999</v>
      </c>
      <c r="CO256" s="18">
        <v>1592.42</v>
      </c>
      <c r="CP256" s="18">
        <v>18.145499999999998</v>
      </c>
      <c r="CQ256" s="18">
        <v>1.2377400000000001</v>
      </c>
      <c r="CR256" s="18">
        <v>11.4703</v>
      </c>
      <c r="CS256" s="18">
        <v>1.4455</v>
      </c>
      <c r="CT256" s="18">
        <v>40.089399999999998</v>
      </c>
      <c r="CU256" s="18">
        <v>10.1431</v>
      </c>
      <c r="CV256" s="18">
        <v>1915.0518798828125</v>
      </c>
      <c r="CW256" s="18">
        <v>8.4650726318359375</v>
      </c>
      <c r="CX256" s="18">
        <v>45.012290954589844</v>
      </c>
      <c r="CY256" s="18">
        <v>90.555084228515625</v>
      </c>
      <c r="CZ256" s="18">
        <v>17.085771560668945</v>
      </c>
      <c r="DA256" s="18">
        <v>455.92263793945312</v>
      </c>
      <c r="DB256" s="18">
        <v>1908.447265625</v>
      </c>
      <c r="DC256" s="18">
        <v>1.0028125047683716</v>
      </c>
      <c r="DD256" s="18">
        <v>164.11061096191406</v>
      </c>
      <c r="DE256" s="18">
        <v>11.289361953735352</v>
      </c>
      <c r="DF256" s="19">
        <v>81.418419481724669</v>
      </c>
      <c r="DG256" s="19"/>
      <c r="DH256" s="19">
        <v>84.545299999999997</v>
      </c>
      <c r="DI256" s="19">
        <v>0</v>
      </c>
      <c r="DJ256" s="19">
        <v>0</v>
      </c>
      <c r="DK256" s="19">
        <v>0</v>
      </c>
      <c r="DL256" s="19">
        <v>0</v>
      </c>
      <c r="DM256" s="19">
        <v>0</v>
      </c>
      <c r="DN256" s="19">
        <v>0</v>
      </c>
      <c r="DO256" s="19">
        <v>0</v>
      </c>
      <c r="DP256" s="19">
        <v>65.488500000000002</v>
      </c>
      <c r="DQ256" s="19">
        <v>0</v>
      </c>
      <c r="DR256" s="19">
        <v>59.570999999999998</v>
      </c>
      <c r="DS256" s="19">
        <v>50.801600000000001</v>
      </c>
      <c r="DT256" s="19">
        <v>175.86109999999999</v>
      </c>
      <c r="DU256" s="19">
        <v>1197.6192444407707</v>
      </c>
      <c r="DV256" s="19">
        <v>4.6592984486511808</v>
      </c>
      <c r="DW256" s="19">
        <v>9.6917197101209673</v>
      </c>
      <c r="DX256" s="19">
        <v>0.99115151643299526</v>
      </c>
      <c r="DY256" s="19">
        <v>0.99529676774999942</v>
      </c>
      <c r="DZ256" s="19">
        <v>0.99197911796080451</v>
      </c>
      <c r="EA256" s="19">
        <v>0.99612783052088427</v>
      </c>
      <c r="EB256" s="19">
        <v>43208.613498863844</v>
      </c>
      <c r="EC256" s="19">
        <v>5.5014915379931004</v>
      </c>
      <c r="ED256" s="19">
        <v>40827.215366173004</v>
      </c>
      <c r="EE256" s="19">
        <v>0.99655120870238945</v>
      </c>
      <c r="EF256" s="19">
        <v>0.94488603220852119</v>
      </c>
      <c r="EG256" s="19">
        <v>0.38947466945648196</v>
      </c>
      <c r="EH256" s="19">
        <v>745.86419790937282</v>
      </c>
      <c r="EI256" s="19">
        <v>15956.195798782643</v>
      </c>
      <c r="EJ256" s="19">
        <v>2.5587060901626604</v>
      </c>
      <c r="EK256" s="19">
        <v>2.5587060901626604</v>
      </c>
      <c r="EL256" s="19">
        <v>100.18559277032833</v>
      </c>
      <c r="EM256" s="19">
        <v>17.903542403728878</v>
      </c>
      <c r="EN256" s="19">
        <v>5.5014915379931004</v>
      </c>
      <c r="EO256" s="19">
        <v>901.31195939384349</v>
      </c>
      <c r="EP256" s="19">
        <v>1020.7269253216753</v>
      </c>
      <c r="EQ256" s="19">
        <v>453.43953659676259</v>
      </c>
      <c r="ER256" s="19">
        <v>513.3706845231095</v>
      </c>
      <c r="ES256" s="19">
        <v>19.408542823949151</v>
      </c>
      <c r="ET256" s="19">
        <v>1690.274237610116</v>
      </c>
      <c r="EU256" s="19">
        <v>1.1290755210961267</v>
      </c>
      <c r="EV256" s="19">
        <v>6.2437355300314712E-3</v>
      </c>
      <c r="EW256" s="19">
        <v>500</v>
      </c>
      <c r="EX256" s="19">
        <v>10696.448390677026</v>
      </c>
      <c r="EY256" s="19">
        <v>53905.06188954087</v>
      </c>
      <c r="EZ256" s="19">
        <v>4.4801949858282272E-2</v>
      </c>
      <c r="FA256" s="19">
        <v>20</v>
      </c>
      <c r="FB256" s="19">
        <v>2.1816615649929121</v>
      </c>
      <c r="FC256" s="19">
        <v>6.8634056459159778</v>
      </c>
      <c r="FD256" s="19">
        <v>7.4999999999999997E-2</v>
      </c>
      <c r="FE256" s="19">
        <v>16.557730865478515</v>
      </c>
      <c r="FF256" s="19">
        <v>0.1026392214723533</v>
      </c>
    </row>
    <row r="257" spans="1:162">
      <c r="A257" s="4">
        <v>40473.499305555553</v>
      </c>
      <c r="B257" s="18">
        <v>10</v>
      </c>
      <c r="C257" s="18" t="s">
        <v>62</v>
      </c>
      <c r="D257" s="18" t="s">
        <v>56</v>
      </c>
      <c r="E257" s="4">
        <v>40473.481249999997</v>
      </c>
      <c r="F257" s="4">
        <v>40473.502083333333</v>
      </c>
      <c r="G257" s="18" t="s">
        <v>28</v>
      </c>
      <c r="H257" s="18">
        <v>2</v>
      </c>
      <c r="I257" s="18">
        <v>5</v>
      </c>
      <c r="J257" s="18">
        <v>0</v>
      </c>
      <c r="K257" s="18">
        <v>5</v>
      </c>
      <c r="L257" s="18"/>
      <c r="M257" s="18">
        <v>548202</v>
      </c>
      <c r="N257" s="18">
        <v>548203</v>
      </c>
      <c r="O257" s="18">
        <v>0</v>
      </c>
      <c r="P257" s="18">
        <v>1.1771840736214421E-2</v>
      </c>
      <c r="Q257" s="18">
        <v>0</v>
      </c>
      <c r="R257" s="18">
        <v>2.1809710665996631</v>
      </c>
      <c r="S257" s="18">
        <v>0</v>
      </c>
      <c r="T257" s="18">
        <v>1.5104087658731642</v>
      </c>
      <c r="U257" s="18">
        <v>1.1831451576305536</v>
      </c>
      <c r="V257" s="18">
        <v>0</v>
      </c>
      <c r="W257" s="18">
        <v>0</v>
      </c>
      <c r="X257" s="18">
        <v>2.4786446594396025</v>
      </c>
      <c r="Y257" s="18">
        <v>2.2129122972847869E-2</v>
      </c>
      <c r="Z257" s="18">
        <v>12.740851061904568</v>
      </c>
      <c r="AA257" s="18">
        <v>7.8816325095361406E-2</v>
      </c>
      <c r="AB257" s="18">
        <v>0</v>
      </c>
      <c r="AC257" s="18">
        <v>74.634184642968961</v>
      </c>
      <c r="AD257" s="18">
        <v>0</v>
      </c>
      <c r="AE257" s="18">
        <v>9.1598500274095024E-2</v>
      </c>
      <c r="AF257" s="18">
        <v>4.8431770690685347</v>
      </c>
      <c r="AG257" s="18">
        <v>0</v>
      </c>
      <c r="AH257" s="18">
        <v>0</v>
      </c>
      <c r="AI257" s="18">
        <v>0.39888054993322025</v>
      </c>
      <c r="AJ257" s="18">
        <v>1.1014007831548562E-2</v>
      </c>
      <c r="AK257" s="18">
        <v>0</v>
      </c>
      <c r="AL257" s="18">
        <v>100</v>
      </c>
      <c r="AM257" s="18">
        <v>900</v>
      </c>
      <c r="AN257" s="18">
        <v>0</v>
      </c>
      <c r="AO257" s="18">
        <v>0</v>
      </c>
      <c r="AP257" s="18">
        <v>11717.7</v>
      </c>
      <c r="AQ257" s="18">
        <v>163.547</v>
      </c>
      <c r="AR257" s="18"/>
      <c r="AS257" s="18">
        <v>0</v>
      </c>
      <c r="AT257" s="18">
        <v>0</v>
      </c>
      <c r="AU257" s="18">
        <v>0</v>
      </c>
      <c r="AV257" s="18">
        <v>0</v>
      </c>
      <c r="AW257" s="18">
        <v>0</v>
      </c>
      <c r="AX257" s="18">
        <v>0</v>
      </c>
      <c r="AY257" s="18">
        <v>0</v>
      </c>
      <c r="AZ257" s="18">
        <v>0</v>
      </c>
      <c r="BA257" s="18">
        <v>233031</v>
      </c>
      <c r="BB257" s="18">
        <v>8277.8700000000008</v>
      </c>
      <c r="BC257" s="18">
        <v>0</v>
      </c>
      <c r="BD257" s="18">
        <v>0</v>
      </c>
      <c r="BE257" s="18">
        <v>8.3140199999999993</v>
      </c>
      <c r="BF257" s="18">
        <v>2.3761299999999999</v>
      </c>
      <c r="BG257" s="18">
        <v>16.994399999999999</v>
      </c>
      <c r="BH257" s="18">
        <v>7.4050200000000004</v>
      </c>
      <c r="BI257" s="18">
        <v>28.769300000000001</v>
      </c>
      <c r="BJ257" s="18">
        <v>9.0978200000000005</v>
      </c>
      <c r="BK257" s="18">
        <v>0</v>
      </c>
      <c r="BL257" s="18">
        <v>0</v>
      </c>
      <c r="BM257" s="23">
        <f t="shared" si="36"/>
        <v>103.41517793210521</v>
      </c>
      <c r="BN257" s="23">
        <f t="shared" si="37"/>
        <v>1373.3803538479838</v>
      </c>
      <c r="BO257" s="23">
        <f t="shared" si="38"/>
        <v>0.82353814484861465</v>
      </c>
      <c r="BP257" s="23">
        <f t="shared" si="39"/>
        <v>1373.3803538479835</v>
      </c>
      <c r="BQ257" s="23"/>
      <c r="BR257" s="18">
        <v>15.34</v>
      </c>
      <c r="BS257" s="18">
        <v>2.7799499999999999</v>
      </c>
      <c r="BT257" s="18">
        <v>24728.799999999999</v>
      </c>
      <c r="BU257" s="18">
        <v>1179.97</v>
      </c>
      <c r="BV257" s="18">
        <v>48.722000000000001</v>
      </c>
      <c r="BW257" s="18">
        <v>2.2879499999999999</v>
      </c>
      <c r="BX257" s="18">
        <v>42.721899999999998</v>
      </c>
      <c r="BY257" s="18">
        <v>2.20438</v>
      </c>
      <c r="BZ257" s="18">
        <v>0</v>
      </c>
      <c r="CA257" s="23">
        <f t="shared" si="40"/>
        <v>0</v>
      </c>
      <c r="CB257" s="24">
        <f t="shared" si="41"/>
        <v>0</v>
      </c>
      <c r="CC257" s="25">
        <f t="shared" si="42"/>
        <v>-15.551948641569126</v>
      </c>
      <c r="CD257" s="25"/>
      <c r="CE257" s="18">
        <v>0</v>
      </c>
      <c r="CF257" s="18">
        <v>0</v>
      </c>
      <c r="CG257" s="18">
        <v>0</v>
      </c>
      <c r="CH257" s="18">
        <v>17361.900000000001</v>
      </c>
      <c r="CI257" s="23">
        <v>11717.7</v>
      </c>
      <c r="CJ257" s="23" t="b">
        <f t="shared" si="43"/>
        <v>1</v>
      </c>
      <c r="CK257" s="23" t="b">
        <f t="shared" si="44"/>
        <v>1</v>
      </c>
      <c r="CL257" s="23">
        <f t="shared" si="45"/>
        <v>0</v>
      </c>
      <c r="CM257" s="23">
        <f t="shared" si="46"/>
        <v>0</v>
      </c>
      <c r="CN257" s="23">
        <f t="shared" si="47"/>
        <v>14539.800000000001</v>
      </c>
      <c r="CO257" s="18">
        <v>979.89400000000001</v>
      </c>
      <c r="CP257" s="18">
        <v>13.1022</v>
      </c>
      <c r="CQ257" s="18">
        <v>0.91916200000000003</v>
      </c>
      <c r="CR257" s="18">
        <v>9.4678000000000004</v>
      </c>
      <c r="CS257" s="18">
        <v>1.0803199999999999</v>
      </c>
      <c r="CT257" s="18">
        <v>62.703600000000002</v>
      </c>
      <c r="CU257" s="18">
        <v>8.0207499999999996</v>
      </c>
      <c r="CV257" s="18">
        <v>1889.4285888671875</v>
      </c>
      <c r="CW257" s="18">
        <v>8.4887361526489258</v>
      </c>
      <c r="CX257" s="18">
        <v>45.607585906982422</v>
      </c>
      <c r="CY257" s="18">
        <v>90.449073791503906</v>
      </c>
      <c r="CZ257" s="18">
        <v>17.072816848754883</v>
      </c>
      <c r="DA257" s="18">
        <v>450.337158203125</v>
      </c>
      <c r="DB257" s="18">
        <v>1910.619140625</v>
      </c>
      <c r="DC257" s="18">
        <v>1.0061910152435303</v>
      </c>
      <c r="DD257" s="18">
        <v>169.82327270507812</v>
      </c>
      <c r="DE257" s="18">
        <v>12.012241363525391</v>
      </c>
      <c r="DF257" s="19">
        <v>81.418419481724669</v>
      </c>
      <c r="DG257" s="19"/>
      <c r="DH257" s="19">
        <v>112.13962000000001</v>
      </c>
      <c r="DI257" s="19">
        <v>0</v>
      </c>
      <c r="DJ257" s="19">
        <v>0</v>
      </c>
      <c r="DK257" s="19">
        <v>0</v>
      </c>
      <c r="DL257" s="19">
        <v>0</v>
      </c>
      <c r="DM257" s="19">
        <v>0</v>
      </c>
      <c r="DN257" s="19">
        <v>33.256079999999997</v>
      </c>
      <c r="DO257" s="19">
        <v>67.977599999999995</v>
      </c>
      <c r="DP257" s="19">
        <v>86.307900000000004</v>
      </c>
      <c r="DQ257" s="19">
        <v>0</v>
      </c>
      <c r="DR257" s="19">
        <v>76.7</v>
      </c>
      <c r="DS257" s="19">
        <v>42.721899999999998</v>
      </c>
      <c r="DT257" s="19">
        <v>306.96348</v>
      </c>
      <c r="DU257" s="19">
        <v>1325.1133397444705</v>
      </c>
      <c r="DV257" s="19">
        <v>8.5588389736074859</v>
      </c>
      <c r="DW257" s="19">
        <v>23.428392178412786</v>
      </c>
      <c r="DX257" s="19">
        <v>0.98189875007154748</v>
      </c>
      <c r="DY257" s="19">
        <v>0.99283806231520555</v>
      </c>
      <c r="DZ257" s="19">
        <v>0.98263974234792206</v>
      </c>
      <c r="EA257" s="19">
        <v>0.993587309970132</v>
      </c>
      <c r="EB257" s="19">
        <v>42662.832235643706</v>
      </c>
      <c r="EC257" s="19">
        <v>5.4320005092823616</v>
      </c>
      <c r="ED257" s="19">
        <v>40873.678063870007</v>
      </c>
      <c r="EE257" s="19">
        <v>1.0112153229196756</v>
      </c>
      <c r="EF257" s="19">
        <v>0.95806293023652322</v>
      </c>
      <c r="EG257" s="19">
        <v>0.38938787288665777</v>
      </c>
      <c r="EH257" s="19">
        <v>735.72057919023359</v>
      </c>
      <c r="EI257" s="19">
        <v>15739.194410534687</v>
      </c>
      <c r="EJ257" s="19">
        <v>2.5969358404082041</v>
      </c>
      <c r="EK257" s="19">
        <v>2.5969358404082041</v>
      </c>
      <c r="EL257" s="19">
        <v>100.18559277032833</v>
      </c>
      <c r="EM257" s="19">
        <v>17.903542403728878</v>
      </c>
      <c r="EN257" s="19">
        <v>5.4320005092823616</v>
      </c>
      <c r="EO257" s="19">
        <v>901.31195939384349</v>
      </c>
      <c r="EP257" s="19">
        <v>1020.7269253216753</v>
      </c>
      <c r="EQ257" s="19">
        <v>450.15544261779644</v>
      </c>
      <c r="ER257" s="19">
        <v>509.65058240899208</v>
      </c>
      <c r="ES257" s="19">
        <v>19.408542823949151</v>
      </c>
      <c r="ET257" s="19">
        <v>1667.6584593424543</v>
      </c>
      <c r="EU257" s="19">
        <v>1.1456897123757244</v>
      </c>
      <c r="EV257" s="19">
        <v>4.9933935008645699E-3</v>
      </c>
      <c r="EW257" s="19">
        <v>500</v>
      </c>
      <c r="EX257" s="19">
        <v>10696.448390677026</v>
      </c>
      <c r="EY257" s="19">
        <v>53359.280626320731</v>
      </c>
      <c r="EZ257" s="19">
        <v>4.4780000045363151E-2</v>
      </c>
      <c r="FA257" s="19">
        <v>20</v>
      </c>
      <c r="FB257" s="19">
        <v>2.1816615649929121</v>
      </c>
      <c r="FC257" s="19">
        <v>6.7939146172052389</v>
      </c>
      <c r="FD257" s="19">
        <v>7.4999999999999997E-2</v>
      </c>
      <c r="FE257" s="19">
        <v>17.617953999837241</v>
      </c>
      <c r="FF257" s="19">
        <v>8.8787545853618935E-2</v>
      </c>
    </row>
    <row r="258" spans="1:162">
      <c r="A258" s="4">
        <v>40473.500694444447</v>
      </c>
      <c r="B258" s="18">
        <v>10</v>
      </c>
      <c r="C258" s="18" t="s">
        <v>62</v>
      </c>
      <c r="D258" s="18" t="s">
        <v>56</v>
      </c>
      <c r="E258" s="4">
        <v>40473.481249999997</v>
      </c>
      <c r="F258" s="4">
        <v>40473.502083333333</v>
      </c>
      <c r="G258" s="18" t="s">
        <v>28</v>
      </c>
      <c r="H258" s="18">
        <v>2</v>
      </c>
      <c r="I258" s="18">
        <v>5</v>
      </c>
      <c r="J258" s="18">
        <v>0</v>
      </c>
      <c r="K258" s="18">
        <v>5</v>
      </c>
      <c r="L258" s="18"/>
      <c r="M258" s="18">
        <v>548202</v>
      </c>
      <c r="N258" s="18">
        <v>548203</v>
      </c>
      <c r="O258" s="18">
        <v>0</v>
      </c>
      <c r="P258" s="18">
        <v>1.1771840736214421E-2</v>
      </c>
      <c r="Q258" s="18">
        <v>0</v>
      </c>
      <c r="R258" s="18">
        <v>2.1809710665996631</v>
      </c>
      <c r="S258" s="18">
        <v>0</v>
      </c>
      <c r="T258" s="18">
        <v>1.5104087658731642</v>
      </c>
      <c r="U258" s="18">
        <v>1.1831451576305536</v>
      </c>
      <c r="V258" s="18">
        <v>0</v>
      </c>
      <c r="W258" s="18">
        <v>0</v>
      </c>
      <c r="X258" s="18">
        <v>2.4786446594396025</v>
      </c>
      <c r="Y258" s="18">
        <v>2.2129122972847869E-2</v>
      </c>
      <c r="Z258" s="18">
        <v>12.740851061904568</v>
      </c>
      <c r="AA258" s="18">
        <v>7.8816325095361406E-2</v>
      </c>
      <c r="AB258" s="18">
        <v>0</v>
      </c>
      <c r="AC258" s="18">
        <v>74.634184642968961</v>
      </c>
      <c r="AD258" s="18">
        <v>0</v>
      </c>
      <c r="AE258" s="18">
        <v>9.1598500274095024E-2</v>
      </c>
      <c r="AF258" s="18">
        <v>4.8431770690685347</v>
      </c>
      <c r="AG258" s="18">
        <v>0</v>
      </c>
      <c r="AH258" s="18">
        <v>0</v>
      </c>
      <c r="AI258" s="18">
        <v>0.39888054993322025</v>
      </c>
      <c r="AJ258" s="18">
        <v>1.1014007831548562E-2</v>
      </c>
      <c r="AK258" s="18">
        <v>0</v>
      </c>
      <c r="AL258" s="18">
        <v>100</v>
      </c>
      <c r="AM258" s="18">
        <v>900</v>
      </c>
      <c r="AN258" s="18">
        <v>0</v>
      </c>
      <c r="AO258" s="18">
        <v>0</v>
      </c>
      <c r="AP258" s="18">
        <v>10833.4</v>
      </c>
      <c r="AQ258" s="18">
        <v>162.00399999999999</v>
      </c>
      <c r="AR258" s="18"/>
      <c r="AS258" s="18">
        <v>0</v>
      </c>
      <c r="AT258" s="18">
        <v>0</v>
      </c>
      <c r="AU258" s="18">
        <v>0</v>
      </c>
      <c r="AV258" s="18">
        <v>0</v>
      </c>
      <c r="AW258" s="18">
        <v>0</v>
      </c>
      <c r="AX258" s="18">
        <v>0</v>
      </c>
      <c r="AY258" s="18">
        <v>0</v>
      </c>
      <c r="AZ258" s="18">
        <v>0</v>
      </c>
      <c r="BA258" s="18">
        <v>221174</v>
      </c>
      <c r="BB258" s="18">
        <v>8323.48</v>
      </c>
      <c r="BC258" s="18">
        <v>0</v>
      </c>
      <c r="BD258" s="18">
        <v>0</v>
      </c>
      <c r="BE258" s="18">
        <v>6.5677700000000003</v>
      </c>
      <c r="BF258" s="18">
        <v>2.2854000000000001</v>
      </c>
      <c r="BG258" s="18">
        <v>17.464200000000002</v>
      </c>
      <c r="BH258" s="18">
        <v>7.00962</v>
      </c>
      <c r="BI258" s="18">
        <v>28.714500000000001</v>
      </c>
      <c r="BJ258" s="18">
        <v>8.7508199999999992</v>
      </c>
      <c r="BK258" s="18">
        <v>0</v>
      </c>
      <c r="BL258" s="18">
        <v>0</v>
      </c>
      <c r="BM258" s="23">
        <f t="shared" si="36"/>
        <v>103.41517793210521</v>
      </c>
      <c r="BN258" s="23">
        <f t="shared" si="37"/>
        <v>1347.726173052168</v>
      </c>
      <c r="BO258" s="23">
        <f t="shared" si="38"/>
        <v>0.82199490814042353</v>
      </c>
      <c r="BP258" s="23">
        <f t="shared" si="39"/>
        <v>1347.726173052168</v>
      </c>
      <c r="BQ258" s="23"/>
      <c r="BR258" s="18">
        <v>14.8277</v>
      </c>
      <c r="BS258" s="18">
        <v>2.6686700000000001</v>
      </c>
      <c r="BT258" s="18">
        <v>25440.5</v>
      </c>
      <c r="BU258" s="18">
        <v>1184.83</v>
      </c>
      <c r="BV258" s="18">
        <v>49.1571</v>
      </c>
      <c r="BW258" s="18">
        <v>2.24227</v>
      </c>
      <c r="BX258" s="18">
        <v>47.865200000000002</v>
      </c>
      <c r="BY258" s="18">
        <v>1.9255100000000001</v>
      </c>
      <c r="BZ258" s="18">
        <v>0</v>
      </c>
      <c r="CA258" s="23">
        <f t="shared" si="40"/>
        <v>0</v>
      </c>
      <c r="CB258" s="24">
        <f t="shared" si="41"/>
        <v>0</v>
      </c>
      <c r="CC258" s="25">
        <f t="shared" si="42"/>
        <v>-15.551948641569126</v>
      </c>
      <c r="CD258" s="25"/>
      <c r="CE258" s="18">
        <v>0</v>
      </c>
      <c r="CF258" s="18">
        <v>0</v>
      </c>
      <c r="CG258" s="18">
        <v>0</v>
      </c>
      <c r="CH258" s="18">
        <v>12986.9</v>
      </c>
      <c r="CI258" s="23">
        <v>10833.4</v>
      </c>
      <c r="CJ258" s="23" t="b">
        <f t="shared" si="43"/>
        <v>1</v>
      </c>
      <c r="CK258" s="23" t="b">
        <f t="shared" si="44"/>
        <v>1</v>
      </c>
      <c r="CL258" s="23">
        <f t="shared" si="45"/>
        <v>0</v>
      </c>
      <c r="CM258" s="23">
        <f t="shared" si="46"/>
        <v>0</v>
      </c>
      <c r="CN258" s="23">
        <f t="shared" si="47"/>
        <v>11910.15</v>
      </c>
      <c r="CO258" s="18">
        <v>895.601</v>
      </c>
      <c r="CP258" s="18">
        <v>15.1472</v>
      </c>
      <c r="CQ258" s="18">
        <v>0.73159200000000002</v>
      </c>
      <c r="CR258" s="18">
        <v>7.2001499999999998</v>
      </c>
      <c r="CS258" s="18">
        <v>0.85914299999999999</v>
      </c>
      <c r="CT258" s="18">
        <v>63.2468</v>
      </c>
      <c r="CU258" s="18">
        <v>8.2146699999999999</v>
      </c>
      <c r="CV258" s="18">
        <v>1857.6158447265625</v>
      </c>
      <c r="CW258" s="18">
        <v>7.9806594848632813</v>
      </c>
      <c r="CX258" s="18">
        <v>43</v>
      </c>
      <c r="CY258" s="18">
        <v>90.028778076171875</v>
      </c>
      <c r="CZ258" s="18">
        <v>17.104869842529297</v>
      </c>
      <c r="DA258" s="18">
        <v>450.46038818359375</v>
      </c>
      <c r="DB258" s="18">
        <v>1899.6484375</v>
      </c>
      <c r="DC258" s="18">
        <v>1.0166879892349243</v>
      </c>
      <c r="DD258" s="18">
        <v>177.41363525390625</v>
      </c>
      <c r="DE258" s="18">
        <v>9.7888650894165039</v>
      </c>
      <c r="DF258" s="19">
        <v>81.418419481724669</v>
      </c>
      <c r="DG258" s="19"/>
      <c r="DH258" s="19">
        <v>115.43937000000001</v>
      </c>
      <c r="DI258" s="19">
        <v>0</v>
      </c>
      <c r="DJ258" s="19">
        <v>0</v>
      </c>
      <c r="DK258" s="19">
        <v>0</v>
      </c>
      <c r="DL258" s="19">
        <v>0</v>
      </c>
      <c r="DM258" s="19">
        <v>0</v>
      </c>
      <c r="DN258" s="19">
        <v>26.271080000000001</v>
      </c>
      <c r="DO258" s="19">
        <v>69.856800000000007</v>
      </c>
      <c r="DP258" s="19">
        <v>86.143500000000003</v>
      </c>
      <c r="DQ258" s="19">
        <v>0</v>
      </c>
      <c r="DR258" s="19">
        <v>74.138499999999993</v>
      </c>
      <c r="DS258" s="19">
        <v>47.865200000000002</v>
      </c>
      <c r="DT258" s="19">
        <v>304.27508000000006</v>
      </c>
      <c r="DU258" s="19">
        <v>857.37958170486957</v>
      </c>
      <c r="DV258" s="19">
        <v>7.6211689289109543</v>
      </c>
      <c r="DW258" s="19">
        <v>20.087876307172287</v>
      </c>
      <c r="DX258" s="19">
        <v>0.97599469836379171</v>
      </c>
      <c r="DY258" s="19">
        <v>0.99004484820295879</v>
      </c>
      <c r="DZ258" s="19">
        <v>0.97713304445832205</v>
      </c>
      <c r="EA258" s="19">
        <v>0.99119958161314126</v>
      </c>
      <c r="EB258" s="19">
        <v>41865.908056287117</v>
      </c>
      <c r="EC258" s="19">
        <v>5.3305329713511185</v>
      </c>
      <c r="ED258" s="19">
        <v>40638.982944298004</v>
      </c>
      <c r="EE258" s="19">
        <v>1.0226271717550002</v>
      </c>
      <c r="EF258" s="19">
        <v>0.97069393286920813</v>
      </c>
      <c r="EG258" s="19">
        <v>0.38960262794494632</v>
      </c>
      <c r="EH258" s="19">
        <v>723.73201481764011</v>
      </c>
      <c r="EI258" s="19">
        <v>15482.724290355174</v>
      </c>
      <c r="EJ258" s="19">
        <v>2.6247953643154194</v>
      </c>
      <c r="EK258" s="19">
        <v>2.6247953643154194</v>
      </c>
      <c r="EL258" s="19">
        <v>100.18559277032833</v>
      </c>
      <c r="EM258" s="19">
        <v>17.903542403728878</v>
      </c>
      <c r="EN258" s="19">
        <v>5.3305329713511185</v>
      </c>
      <c r="EO258" s="19">
        <v>901.31195939384349</v>
      </c>
      <c r="EP258" s="19">
        <v>1020.7269253216753</v>
      </c>
      <c r="EQ258" s="19">
        <v>447.63628286896119</v>
      </c>
      <c r="ER258" s="19">
        <v>506.79599536936485</v>
      </c>
      <c r="ES258" s="19">
        <v>19.408542823949151</v>
      </c>
      <c r="ET258" s="19">
        <v>1639.5797099292158</v>
      </c>
      <c r="EU258" s="19">
        <v>1.1586191424520689</v>
      </c>
      <c r="EV258" s="19">
        <v>5.8416963542032184E-3</v>
      </c>
      <c r="EW258" s="19">
        <v>500</v>
      </c>
      <c r="EX258" s="19">
        <v>10696.448390677026</v>
      </c>
      <c r="EY258" s="19">
        <v>52562.356446964142</v>
      </c>
      <c r="EZ258" s="19">
        <v>4.4853693861792832E-2</v>
      </c>
      <c r="FA258" s="19">
        <v>20</v>
      </c>
      <c r="FB258" s="19">
        <v>2.1816615649929121</v>
      </c>
      <c r="FC258" s="19">
        <v>6.6924470792739967</v>
      </c>
      <c r="FD258" s="19">
        <v>7.4999999999999997E-2</v>
      </c>
      <c r="FE258" s="19">
        <v>14.357002131144206</v>
      </c>
      <c r="FF258" s="19">
        <v>0.12995090633700029</v>
      </c>
    </row>
    <row r="259" spans="1:162">
      <c r="A259" s="4">
        <v>40473.501388888886</v>
      </c>
      <c r="B259" s="18">
        <v>10</v>
      </c>
      <c r="C259" s="18" t="s">
        <v>62</v>
      </c>
      <c r="D259" s="18" t="s">
        <v>56</v>
      </c>
      <c r="E259" s="4">
        <v>40473.481249999997</v>
      </c>
      <c r="F259" s="4">
        <v>40473.502083333333</v>
      </c>
      <c r="G259" s="18" t="s">
        <v>28</v>
      </c>
      <c r="H259" s="18">
        <v>2</v>
      </c>
      <c r="I259" s="18">
        <v>5</v>
      </c>
      <c r="J259" s="18">
        <v>0</v>
      </c>
      <c r="K259" s="18">
        <v>5</v>
      </c>
      <c r="L259" s="18"/>
      <c r="M259" s="18">
        <v>548202</v>
      </c>
      <c r="N259" s="18">
        <v>548203</v>
      </c>
      <c r="O259" s="18">
        <v>0</v>
      </c>
      <c r="P259" s="18">
        <v>1.1771840736214421E-2</v>
      </c>
      <c r="Q259" s="18">
        <v>0</v>
      </c>
      <c r="R259" s="18">
        <v>2.1809710665996631</v>
      </c>
      <c r="S259" s="18">
        <v>0</v>
      </c>
      <c r="T259" s="18">
        <v>1.5104087658731642</v>
      </c>
      <c r="U259" s="18">
        <v>1.1831451576305536</v>
      </c>
      <c r="V259" s="18">
        <v>0</v>
      </c>
      <c r="W259" s="18">
        <v>0</v>
      </c>
      <c r="X259" s="18">
        <v>2.4786446594396025</v>
      </c>
      <c r="Y259" s="18">
        <v>2.2129122972847869E-2</v>
      </c>
      <c r="Z259" s="18">
        <v>12.740851061904568</v>
      </c>
      <c r="AA259" s="18">
        <v>7.8816325095361406E-2</v>
      </c>
      <c r="AB259" s="18">
        <v>0</v>
      </c>
      <c r="AC259" s="18">
        <v>74.634184642968961</v>
      </c>
      <c r="AD259" s="18">
        <v>0</v>
      </c>
      <c r="AE259" s="18">
        <v>9.1598500274095024E-2</v>
      </c>
      <c r="AF259" s="18">
        <v>4.8431770690685347</v>
      </c>
      <c r="AG259" s="18">
        <v>0</v>
      </c>
      <c r="AH259" s="18">
        <v>0</v>
      </c>
      <c r="AI259" s="18">
        <v>0.39888054993322025</v>
      </c>
      <c r="AJ259" s="18">
        <v>1.1014007831548562E-2</v>
      </c>
      <c r="AK259" s="18">
        <v>0</v>
      </c>
      <c r="AL259" s="18">
        <v>100</v>
      </c>
      <c r="AM259" s="18">
        <v>900</v>
      </c>
      <c r="AN259" s="18">
        <v>0</v>
      </c>
      <c r="AO259" s="18">
        <v>0</v>
      </c>
      <c r="AP259" s="18">
        <v>12488.1</v>
      </c>
      <c r="AQ259" s="18">
        <v>166.44</v>
      </c>
      <c r="AR259" s="18"/>
      <c r="AS259" s="18">
        <v>0</v>
      </c>
      <c r="AT259" s="18">
        <v>0</v>
      </c>
      <c r="AU259" s="18">
        <v>0</v>
      </c>
      <c r="AV259" s="18">
        <v>0</v>
      </c>
      <c r="AW259" s="18">
        <v>0</v>
      </c>
      <c r="AX259" s="18">
        <v>0</v>
      </c>
      <c r="AY259" s="18">
        <v>0</v>
      </c>
      <c r="AZ259" s="18">
        <v>0</v>
      </c>
      <c r="BA259" s="18">
        <v>234149</v>
      </c>
      <c r="BB259" s="18">
        <v>8582.1</v>
      </c>
      <c r="BC259" s="18">
        <v>0</v>
      </c>
      <c r="BD259" s="18">
        <v>0</v>
      </c>
      <c r="BE259" s="18">
        <v>6.06942</v>
      </c>
      <c r="BF259" s="18">
        <v>2.33643</v>
      </c>
      <c r="BG259" s="18">
        <v>22.275600000000001</v>
      </c>
      <c r="BH259" s="18">
        <v>7.22607</v>
      </c>
      <c r="BI259" s="18">
        <v>33.781599999999997</v>
      </c>
      <c r="BJ259" s="18">
        <v>8.9821299999999997</v>
      </c>
      <c r="BK259" s="18">
        <v>0</v>
      </c>
      <c r="BL259" s="18">
        <v>0</v>
      </c>
      <c r="BM259" s="23">
        <f t="shared" si="36"/>
        <v>103.41517793210521</v>
      </c>
      <c r="BN259" s="23">
        <f t="shared" si="37"/>
        <v>1334.5785605411361</v>
      </c>
      <c r="BO259" s="23">
        <f t="shared" si="38"/>
        <v>0.82166634707830566</v>
      </c>
      <c r="BP259" s="23">
        <f t="shared" si="39"/>
        <v>1334.5785605411361</v>
      </c>
      <c r="BQ259" s="23"/>
      <c r="BR259" s="18">
        <v>15.6435</v>
      </c>
      <c r="BS259" s="18">
        <v>2.7410199999999998</v>
      </c>
      <c r="BT259" s="18">
        <v>25243.7</v>
      </c>
      <c r="BU259" s="18">
        <v>1233.1500000000001</v>
      </c>
      <c r="BV259" s="18">
        <v>50.1845</v>
      </c>
      <c r="BW259" s="18">
        <v>2.3373300000000001</v>
      </c>
      <c r="BX259" s="18">
        <v>47.116500000000002</v>
      </c>
      <c r="BY259" s="18">
        <v>2.0659100000000001</v>
      </c>
      <c r="BZ259" s="18">
        <v>0</v>
      </c>
      <c r="CA259" s="23">
        <f t="shared" si="40"/>
        <v>0</v>
      </c>
      <c r="CB259" s="24">
        <f t="shared" si="41"/>
        <v>0</v>
      </c>
      <c r="CC259" s="25">
        <f t="shared" si="42"/>
        <v>-15.551948641569126</v>
      </c>
      <c r="CD259" s="25"/>
      <c r="CE259" s="18">
        <v>0</v>
      </c>
      <c r="CF259" s="18">
        <v>0</v>
      </c>
      <c r="CG259" s="18">
        <v>0</v>
      </c>
      <c r="CH259" s="18">
        <v>14821.2</v>
      </c>
      <c r="CI259" s="23">
        <v>12488.1</v>
      </c>
      <c r="CJ259" s="23" t="b">
        <f t="shared" si="43"/>
        <v>1</v>
      </c>
      <c r="CK259" s="23" t="b">
        <f t="shared" si="44"/>
        <v>1</v>
      </c>
      <c r="CL259" s="23">
        <f t="shared" si="45"/>
        <v>0</v>
      </c>
      <c r="CM259" s="23">
        <f t="shared" si="46"/>
        <v>0</v>
      </c>
      <c r="CN259" s="23">
        <f t="shared" si="47"/>
        <v>13654.650000000001</v>
      </c>
      <c r="CO259" s="18">
        <v>829.13499999999999</v>
      </c>
      <c r="CP259" s="18">
        <v>15.755100000000001</v>
      </c>
      <c r="CQ259" s="18">
        <v>0.78859400000000002</v>
      </c>
      <c r="CR259" s="18">
        <v>8.2650000000000006</v>
      </c>
      <c r="CS259" s="18">
        <v>0.92608299999999999</v>
      </c>
      <c r="CT259" s="18">
        <v>59.020899999999997</v>
      </c>
      <c r="CU259" s="18">
        <v>8.9202499999999993</v>
      </c>
      <c r="CV259" s="18">
        <v>1840.2296142578125</v>
      </c>
      <c r="CW259" s="18">
        <v>7.974151611328125</v>
      </c>
      <c r="CX259" s="18">
        <v>43.012210845947266</v>
      </c>
      <c r="CY259" s="18">
        <v>89.791854858398438</v>
      </c>
      <c r="CZ259" s="18">
        <v>17.111709594726562</v>
      </c>
      <c r="DA259" s="18">
        <v>441.72891235351562</v>
      </c>
      <c r="DB259" s="18">
        <v>1890.91015625</v>
      </c>
      <c r="DC259" s="18">
        <v>1.0164215564727783</v>
      </c>
      <c r="DD259" s="18">
        <v>138.02082824707031</v>
      </c>
      <c r="DE259" s="18">
        <v>8.6808233261108398</v>
      </c>
      <c r="DF259" s="19">
        <v>81.418419481724669</v>
      </c>
      <c r="DG259" s="19"/>
      <c r="DH259" s="19">
        <v>124.88662000000001</v>
      </c>
      <c r="DI259" s="19">
        <v>0</v>
      </c>
      <c r="DJ259" s="19">
        <v>0</v>
      </c>
      <c r="DK259" s="19">
        <v>0</v>
      </c>
      <c r="DL259" s="19">
        <v>0</v>
      </c>
      <c r="DM259" s="19">
        <v>0</v>
      </c>
      <c r="DN259" s="19">
        <v>24.27768</v>
      </c>
      <c r="DO259" s="19">
        <v>89.102400000000003</v>
      </c>
      <c r="DP259" s="19">
        <v>101.34479999999999</v>
      </c>
      <c r="DQ259" s="19">
        <v>0</v>
      </c>
      <c r="DR259" s="19">
        <v>78.217500000000001</v>
      </c>
      <c r="DS259" s="19">
        <v>47.116500000000002</v>
      </c>
      <c r="DT259" s="19">
        <v>340.05887999999993</v>
      </c>
      <c r="DU259" s="19">
        <v>940.72395605232589</v>
      </c>
      <c r="DV259" s="19">
        <v>7.9267424516505764</v>
      </c>
      <c r="DW259" s="19">
        <v>21.584050878763062</v>
      </c>
      <c r="DX259" s="19">
        <v>0.97655573220997982</v>
      </c>
      <c r="DY259" s="19">
        <v>0.9905999727418584</v>
      </c>
      <c r="DZ259" s="19">
        <v>0.97759382178548926</v>
      </c>
      <c r="EA259" s="19">
        <v>0.99165299150083519</v>
      </c>
      <c r="EB259" s="19">
        <v>41457.489233864173</v>
      </c>
      <c r="EC259" s="19">
        <v>5.2785314717988125</v>
      </c>
      <c r="ED259" s="19">
        <v>40452.045795470309</v>
      </c>
      <c r="EE259" s="19">
        <v>1.027540336053459</v>
      </c>
      <c r="EF259" s="19">
        <v>0.97574760418504614</v>
      </c>
      <c r="EG259" s="19">
        <v>0.38964845428466799</v>
      </c>
      <c r="EH259" s="19">
        <v>717.04262472442747</v>
      </c>
      <c r="EI259" s="19">
        <v>15339.618858560865</v>
      </c>
      <c r="EJ259" s="19">
        <v>2.6370958867008936</v>
      </c>
      <c r="EK259" s="19">
        <v>2.6370958867008931</v>
      </c>
      <c r="EL259" s="19">
        <v>100.18559277032833</v>
      </c>
      <c r="EM259" s="19">
        <v>17.903542403728878</v>
      </c>
      <c r="EN259" s="19">
        <v>5.2785314717988125</v>
      </c>
      <c r="EO259" s="19">
        <v>901.31195939384349</v>
      </c>
      <c r="EP259" s="19">
        <v>1020.7269253216753</v>
      </c>
      <c r="EQ259" s="19">
        <v>446.56166248761087</v>
      </c>
      <c r="ER259" s="19">
        <v>505.5779644063669</v>
      </c>
      <c r="ES259" s="19">
        <v>19.408542823949151</v>
      </c>
      <c r="ET259" s="19">
        <v>1624.2341739888118</v>
      </c>
      <c r="EU259" s="19">
        <v>1.1641856737974441</v>
      </c>
      <c r="EV259" s="19">
        <v>1.0939141845107473E-2</v>
      </c>
      <c r="EW259" s="19">
        <v>500</v>
      </c>
      <c r="EX259" s="19">
        <v>10696.448390677026</v>
      </c>
      <c r="EY259" s="19">
        <v>52153.937624541199</v>
      </c>
      <c r="EZ259" s="19">
        <v>4.4871580571830307E-2</v>
      </c>
      <c r="FA259" s="19">
        <v>20</v>
      </c>
      <c r="FB259" s="19">
        <v>2.1816615649929121</v>
      </c>
      <c r="FC259" s="19">
        <v>6.6404455797216908</v>
      </c>
      <c r="FD259" s="19">
        <v>7.4999999999999997E-2</v>
      </c>
      <c r="FE259" s="19">
        <v>12.731874211629231</v>
      </c>
      <c r="FF259" s="19">
        <v>0.16274957737165177</v>
      </c>
    </row>
    <row r="260" spans="1:162">
      <c r="A260" s="4">
        <v>40473.502083333333</v>
      </c>
      <c r="B260" s="18">
        <v>10</v>
      </c>
      <c r="C260" s="18" t="s">
        <v>62</v>
      </c>
      <c r="D260" s="18" t="s">
        <v>56</v>
      </c>
      <c r="E260" s="4">
        <v>40473.481249999997</v>
      </c>
      <c r="F260" s="4">
        <v>40473.502083333333</v>
      </c>
      <c r="G260" s="18" t="s">
        <v>28</v>
      </c>
      <c r="H260" s="18">
        <v>2</v>
      </c>
      <c r="I260" s="18">
        <v>5</v>
      </c>
      <c r="J260" s="18">
        <v>0</v>
      </c>
      <c r="K260" s="18">
        <v>5</v>
      </c>
      <c r="L260" s="18"/>
      <c r="M260" s="18">
        <v>548202</v>
      </c>
      <c r="N260" s="18">
        <v>548203</v>
      </c>
      <c r="O260" s="18">
        <v>0</v>
      </c>
      <c r="P260" s="18">
        <v>1.1771840736214421E-2</v>
      </c>
      <c r="Q260" s="18">
        <v>0</v>
      </c>
      <c r="R260" s="18">
        <v>2.1809710665996631</v>
      </c>
      <c r="S260" s="18">
        <v>0</v>
      </c>
      <c r="T260" s="18">
        <v>1.5104087658731642</v>
      </c>
      <c r="U260" s="18">
        <v>1.1831451576305536</v>
      </c>
      <c r="V260" s="18">
        <v>0</v>
      </c>
      <c r="W260" s="18">
        <v>0</v>
      </c>
      <c r="X260" s="18">
        <v>2.4786446594396025</v>
      </c>
      <c r="Y260" s="18">
        <v>2.2129122972847869E-2</v>
      </c>
      <c r="Z260" s="18">
        <v>12.740851061904568</v>
      </c>
      <c r="AA260" s="18">
        <v>7.8816325095361406E-2</v>
      </c>
      <c r="AB260" s="18">
        <v>0</v>
      </c>
      <c r="AC260" s="18">
        <v>74.634184642968961</v>
      </c>
      <c r="AD260" s="18">
        <v>0</v>
      </c>
      <c r="AE260" s="18">
        <v>9.1598500274095024E-2</v>
      </c>
      <c r="AF260" s="18">
        <v>4.8431770690685347</v>
      </c>
      <c r="AG260" s="18">
        <v>0</v>
      </c>
      <c r="AH260" s="18">
        <v>0</v>
      </c>
      <c r="AI260" s="18">
        <v>0.39888054993322025</v>
      </c>
      <c r="AJ260" s="18">
        <v>1.1014007831548562E-2</v>
      </c>
      <c r="AK260" s="18">
        <v>0</v>
      </c>
      <c r="AL260" s="18">
        <v>100</v>
      </c>
      <c r="AM260" s="18">
        <v>900</v>
      </c>
      <c r="AN260" s="18">
        <v>0</v>
      </c>
      <c r="AO260" s="18">
        <v>0</v>
      </c>
      <c r="AP260" s="18">
        <v>12717.9</v>
      </c>
      <c r="AQ260" s="18">
        <v>191.72399999999999</v>
      </c>
      <c r="AR260" s="18"/>
      <c r="AS260" s="18">
        <v>0</v>
      </c>
      <c r="AT260" s="18">
        <v>0</v>
      </c>
      <c r="AU260" s="18">
        <v>0</v>
      </c>
      <c r="AV260" s="18">
        <v>0</v>
      </c>
      <c r="AW260" s="18">
        <v>0</v>
      </c>
      <c r="AX260" s="18">
        <v>0</v>
      </c>
      <c r="AY260" s="18">
        <v>0</v>
      </c>
      <c r="AZ260" s="18">
        <v>0</v>
      </c>
      <c r="BA260" s="18">
        <v>235646</v>
      </c>
      <c r="BB260" s="18">
        <v>8330.2900000000009</v>
      </c>
      <c r="BC260" s="18">
        <v>0</v>
      </c>
      <c r="BD260" s="18">
        <v>0</v>
      </c>
      <c r="BE260" s="18">
        <v>0</v>
      </c>
      <c r="BF260" s="18">
        <v>0</v>
      </c>
      <c r="BG260" s="18">
        <v>22.843900000000001</v>
      </c>
      <c r="BH260" s="18">
        <v>7.3902200000000002</v>
      </c>
      <c r="BI260" s="18">
        <v>35.9602</v>
      </c>
      <c r="BJ260" s="18">
        <v>9.1544500000000006</v>
      </c>
      <c r="BK260" s="18">
        <v>0</v>
      </c>
      <c r="BL260" s="18">
        <v>0</v>
      </c>
      <c r="BM260" s="23">
        <f t="shared" si="36"/>
        <v>103.41517793210521</v>
      </c>
      <c r="BN260" s="23">
        <f t="shared" si="37"/>
        <v>1398.1039765668472</v>
      </c>
      <c r="BO260" s="23">
        <f t="shared" si="38"/>
        <v>0.82037608869778633</v>
      </c>
      <c r="BP260" s="23">
        <f t="shared" si="39"/>
        <v>1398.1039765668472</v>
      </c>
      <c r="BQ260" s="23"/>
      <c r="BR260" s="18">
        <v>15.279299999999999</v>
      </c>
      <c r="BS260" s="18">
        <v>2.8244799999999999</v>
      </c>
      <c r="BT260" s="18">
        <v>26170.7</v>
      </c>
      <c r="BU260" s="18">
        <v>1193.97</v>
      </c>
      <c r="BV260" s="18">
        <v>49.244999999999997</v>
      </c>
      <c r="BW260" s="18">
        <v>2.2619799999999999</v>
      </c>
      <c r="BX260" s="18">
        <v>48.764499999999998</v>
      </c>
      <c r="BY260" s="18">
        <v>2.0657800000000002</v>
      </c>
      <c r="BZ260" s="18">
        <v>0</v>
      </c>
      <c r="CA260" s="23">
        <f t="shared" si="40"/>
        <v>0</v>
      </c>
      <c r="CB260" s="24">
        <f t="shared" si="41"/>
        <v>0</v>
      </c>
      <c r="CC260" s="25">
        <f t="shared" si="42"/>
        <v>-15.551948641569126</v>
      </c>
      <c r="CD260" s="25"/>
      <c r="CE260" s="18">
        <v>0</v>
      </c>
      <c r="CF260" s="18">
        <v>0</v>
      </c>
      <c r="CG260" s="18">
        <v>0</v>
      </c>
      <c r="CH260" s="18">
        <v>14909.4</v>
      </c>
      <c r="CI260" s="23">
        <v>12717.9</v>
      </c>
      <c r="CJ260" s="23" t="b">
        <f t="shared" si="43"/>
        <v>1</v>
      </c>
      <c r="CK260" s="23" t="b">
        <f t="shared" si="44"/>
        <v>1</v>
      </c>
      <c r="CL260" s="23">
        <f t="shared" si="45"/>
        <v>0</v>
      </c>
      <c r="CM260" s="23">
        <f t="shared" si="46"/>
        <v>0</v>
      </c>
      <c r="CN260" s="23">
        <f t="shared" si="47"/>
        <v>13813.65</v>
      </c>
      <c r="CO260" s="18">
        <v>944.11199999999997</v>
      </c>
      <c r="CP260" s="18">
        <v>17.711099999999998</v>
      </c>
      <c r="CQ260" s="18">
        <v>0.77046700000000001</v>
      </c>
      <c r="CR260" s="18">
        <v>6.9434899999999997</v>
      </c>
      <c r="CS260" s="18">
        <v>0.89902499999999996</v>
      </c>
      <c r="CT260" s="18">
        <v>66.261700000000005</v>
      </c>
      <c r="CU260" s="18">
        <v>8.3903800000000004</v>
      </c>
      <c r="CV260" s="18">
        <v>1930.8558349609375</v>
      </c>
      <c r="CW260" s="18">
        <v>8.1866054534912109</v>
      </c>
      <c r="CX260" s="18">
        <v>43.632011413574219</v>
      </c>
      <c r="CY260" s="18">
        <v>89.52093505859375</v>
      </c>
      <c r="CZ260" s="18">
        <v>17.138622283935547</v>
      </c>
      <c r="DA260" s="18">
        <v>446.87823486328125</v>
      </c>
      <c r="DB260" s="18">
        <v>1899.13525390625</v>
      </c>
      <c r="DC260" s="18">
        <v>1.0153309106826782</v>
      </c>
      <c r="DD260" s="18">
        <v>142.41090393066406</v>
      </c>
      <c r="DE260" s="18">
        <v>10.920621871948242</v>
      </c>
      <c r="DF260" s="19">
        <v>81.418419481724669</v>
      </c>
      <c r="DG260" s="19"/>
      <c r="DH260" s="19">
        <v>122.84790000000001</v>
      </c>
      <c r="DI260" s="19">
        <v>0</v>
      </c>
      <c r="DJ260" s="19">
        <v>0</v>
      </c>
      <c r="DK260" s="19">
        <v>0</v>
      </c>
      <c r="DL260" s="19">
        <v>0</v>
      </c>
      <c r="DM260" s="19">
        <v>0</v>
      </c>
      <c r="DN260" s="19">
        <v>0</v>
      </c>
      <c r="DO260" s="19">
        <v>91.375600000000006</v>
      </c>
      <c r="DP260" s="19">
        <v>107.8806</v>
      </c>
      <c r="DQ260" s="19">
        <v>0</v>
      </c>
      <c r="DR260" s="19">
        <v>76.396500000000003</v>
      </c>
      <c r="DS260" s="19">
        <v>48.764499999999998</v>
      </c>
      <c r="DT260" s="19">
        <v>324.41719999999998</v>
      </c>
      <c r="DU260" s="19">
        <v>841.81106763555067</v>
      </c>
      <c r="DV260" s="19">
        <v>6.9362094957399609</v>
      </c>
      <c r="DW260" s="19">
        <v>18.317168329465702</v>
      </c>
      <c r="DX260" s="19">
        <v>0.97756760547072519</v>
      </c>
      <c r="DY260" s="19">
        <v>0.99066050611832224</v>
      </c>
      <c r="DZ260" s="19">
        <v>0.97872887269926911</v>
      </c>
      <c r="EA260" s="19">
        <v>0.99183732660002588</v>
      </c>
      <c r="EB260" s="19">
        <v>43430.849460702229</v>
      </c>
      <c r="EC260" s="19">
        <v>5.5297874994805891</v>
      </c>
      <c r="ED260" s="19">
        <v>40628.004460647026</v>
      </c>
      <c r="EE260" s="19">
        <v>0.98357175068156799</v>
      </c>
      <c r="EF260" s="19">
        <v>0.93546419112545065</v>
      </c>
      <c r="EG260" s="19">
        <v>0.38982876930236821</v>
      </c>
      <c r="EH260" s="19">
        <v>752.7031538431188</v>
      </c>
      <c r="EI260" s="19">
        <v>16102.500877165501</v>
      </c>
      <c r="EJ260" s="19">
        <v>2.5230866168285977</v>
      </c>
      <c r="EK260" s="19">
        <v>2.5230866168285973</v>
      </c>
      <c r="EL260" s="19">
        <v>100.18559277032833</v>
      </c>
      <c r="EM260" s="19">
        <v>17.903542403728878</v>
      </c>
      <c r="EN260" s="19">
        <v>5.5297874994805891</v>
      </c>
      <c r="EO260" s="19">
        <v>901.31195939384349</v>
      </c>
      <c r="EP260" s="19">
        <v>1020.7269253216753</v>
      </c>
      <c r="EQ260" s="19">
        <v>456.38883920399826</v>
      </c>
      <c r="ER260" s="19">
        <v>516.71098947899964</v>
      </c>
      <c r="ES260" s="19">
        <v>19.408542823949151</v>
      </c>
      <c r="ET260" s="19">
        <v>1704.223216434928</v>
      </c>
      <c r="EU260" s="19">
        <v>1.1143700165516226</v>
      </c>
      <c r="EV260" s="19">
        <v>3.1279615017094593E-2</v>
      </c>
      <c r="EW260" s="19">
        <v>500</v>
      </c>
      <c r="EX260" s="19">
        <v>10696.448390677026</v>
      </c>
      <c r="EY260" s="19">
        <v>54127.297851379255</v>
      </c>
      <c r="EZ260" s="19">
        <v>4.4909979464252806E-2</v>
      </c>
      <c r="FA260" s="19">
        <v>20</v>
      </c>
      <c r="FB260" s="19">
        <v>2.1816615649929121</v>
      </c>
      <c r="FC260" s="19">
        <v>6.8917016074034665</v>
      </c>
      <c r="FD260" s="19">
        <v>7.4999999999999997E-2</v>
      </c>
      <c r="FE260" s="19">
        <v>16.016912078857423</v>
      </c>
      <c r="FF260" s="19">
        <v>0.11086052745972094</v>
      </c>
    </row>
    <row r="261" spans="1:162">
      <c r="A261" s="4">
        <v>40476.569444444445</v>
      </c>
      <c r="B261" s="18">
        <v>16</v>
      </c>
      <c r="C261" s="18" t="s">
        <v>62</v>
      </c>
      <c r="D261" s="18" t="s">
        <v>61</v>
      </c>
      <c r="E261" s="4">
        <v>40476.569444444445</v>
      </c>
      <c r="F261" s="4">
        <v>40476.590277777781</v>
      </c>
      <c r="G261" s="18" t="s">
        <v>28</v>
      </c>
      <c r="H261" s="18">
        <v>2</v>
      </c>
      <c r="I261" s="18">
        <v>5</v>
      </c>
      <c r="J261" s="18">
        <v>0</v>
      </c>
      <c r="K261" s="18">
        <v>5</v>
      </c>
      <c r="L261" s="18"/>
      <c r="M261" s="18">
        <v>548550</v>
      </c>
      <c r="N261" s="18">
        <v>548551</v>
      </c>
      <c r="O261" s="18">
        <v>0</v>
      </c>
      <c r="P261" s="18">
        <v>1.79243670018914E-2</v>
      </c>
      <c r="Q261" s="18">
        <v>9.616704805341391E-3</v>
      </c>
      <c r="R261" s="18">
        <v>3.2310074005741329</v>
      </c>
      <c r="S261" s="18">
        <v>2.9203586726606052E-3</v>
      </c>
      <c r="T261" s="18">
        <v>1.8364882497559367</v>
      </c>
      <c r="U261" s="18">
        <v>1.355349749914911</v>
      </c>
      <c r="V261" s="18">
        <v>4.7329950901740846E-3</v>
      </c>
      <c r="W261" s="18">
        <v>0</v>
      </c>
      <c r="X261" s="18">
        <v>2.2152639763076953</v>
      </c>
      <c r="Y261" s="18">
        <v>2.4771809835145563E-2</v>
      </c>
      <c r="Z261" s="18">
        <v>13.309810065284147</v>
      </c>
      <c r="AA261" s="18">
        <v>8.1062246730611714E-2</v>
      </c>
      <c r="AB261" s="18">
        <v>7.5524588824418936E-3</v>
      </c>
      <c r="AC261" s="18">
        <v>72.594221769267676</v>
      </c>
      <c r="AD261" s="18">
        <v>0</v>
      </c>
      <c r="AE261" s="18">
        <v>9.5160049654352291E-2</v>
      </c>
      <c r="AF261" s="18">
        <v>4.8139860361519222</v>
      </c>
      <c r="AG261" s="18">
        <v>0</v>
      </c>
      <c r="AH261" s="18">
        <v>0</v>
      </c>
      <c r="AI261" s="18">
        <v>0.38340919495599773</v>
      </c>
      <c r="AJ261" s="18">
        <v>1.4450241810848509E-2</v>
      </c>
      <c r="AK261" s="18">
        <v>2.9707096842582019E-3</v>
      </c>
      <c r="AL261" s="18">
        <v>100</v>
      </c>
      <c r="AM261" s="18">
        <v>900</v>
      </c>
      <c r="AN261" s="18">
        <v>0</v>
      </c>
      <c r="AO261" s="18">
        <v>0</v>
      </c>
      <c r="AP261" s="18">
        <v>10604.5</v>
      </c>
      <c r="AQ261" s="18">
        <v>220.435</v>
      </c>
      <c r="AR261" s="18"/>
      <c r="AS261" s="18">
        <v>0</v>
      </c>
      <c r="AT261" s="18">
        <v>0</v>
      </c>
      <c r="AU261" s="18">
        <v>0</v>
      </c>
      <c r="AV261" s="18">
        <v>0</v>
      </c>
      <c r="AW261" s="18">
        <v>0</v>
      </c>
      <c r="AX261" s="18">
        <v>0</v>
      </c>
      <c r="AY261" s="18">
        <v>0</v>
      </c>
      <c r="AZ261" s="18">
        <v>0</v>
      </c>
      <c r="BA261" s="18">
        <v>99410.1</v>
      </c>
      <c r="BB261" s="18">
        <v>1296.98</v>
      </c>
      <c r="BC261" s="18">
        <v>0</v>
      </c>
      <c r="BD261" s="18">
        <v>0</v>
      </c>
      <c r="BE261" s="18">
        <v>0</v>
      </c>
      <c r="BF261" s="18">
        <v>0</v>
      </c>
      <c r="BG261" s="18">
        <v>0</v>
      </c>
      <c r="BH261" s="18">
        <v>0</v>
      </c>
      <c r="BI261" s="18">
        <v>0</v>
      </c>
      <c r="BJ261" s="18">
        <v>0</v>
      </c>
      <c r="BK261" s="18">
        <v>0</v>
      </c>
      <c r="BL261" s="18">
        <v>0</v>
      </c>
      <c r="BM261" s="23">
        <f t="shared" ref="BM261:BM324" si="48">O261*4+P261*4+Q261*2+R261*6+S261*4+T261*5+U261+V261*4+W261*3+X261*2+Y261*2+AA261*4+AB261*4+AC261+AD261*3+AE261*4+AH261*3+AI261*3+AJ261*3+AK261*4</f>
        <v>109.06023320646955</v>
      </c>
      <c r="BN261" s="23">
        <f t="shared" ref="BN261:BN324" si="49">BM261/100*(CV261/CZ261)*12</f>
        <v>1549.4999328267636</v>
      </c>
      <c r="BO261" s="23">
        <f t="shared" ref="BO261:BO324" si="50">+BN261/ET261</f>
        <v>0.75828562429682111</v>
      </c>
      <c r="BP261" s="23">
        <f t="shared" ref="BP261:BP324" si="51">BM261/100*EB261*12/385.5</f>
        <v>1549.4999328267636</v>
      </c>
      <c r="BQ261" s="23"/>
      <c r="BR261" s="18">
        <v>9.0718700000000005</v>
      </c>
      <c r="BS261" s="18">
        <v>1.7574700000000001</v>
      </c>
      <c r="BT261" s="18">
        <v>11440.3</v>
      </c>
      <c r="BU261" s="18">
        <v>294.08699999999999</v>
      </c>
      <c r="BV261" s="18">
        <v>2.42258</v>
      </c>
      <c r="BW261" s="18">
        <v>0.77094700000000005</v>
      </c>
      <c r="BX261" s="18">
        <v>23.999099999999999</v>
      </c>
      <c r="BY261" s="18">
        <v>2.4239600000000001</v>
      </c>
      <c r="BZ261" s="18">
        <v>0</v>
      </c>
      <c r="CA261" s="23">
        <f t="shared" ref="CA261:CA324" si="52">BN261*(30*CF261+46*BZ261)/(CN261*12)*DX261</f>
        <v>0</v>
      </c>
      <c r="CB261" s="24">
        <f t="shared" ref="CB261:CB324" si="53">CA261*1000000/($EB261*$EO261)</f>
        <v>0</v>
      </c>
      <c r="CC261" s="25">
        <f t="shared" ref="CC261:CC324" si="54">CB261-$DA$1173</f>
        <v>-15.551948641569126</v>
      </c>
      <c r="CD261" s="25"/>
      <c r="CE261" s="18">
        <v>0</v>
      </c>
      <c r="CF261" s="18">
        <v>0</v>
      </c>
      <c r="CG261" s="18">
        <v>0</v>
      </c>
      <c r="CH261" s="18">
        <v>15647.5</v>
      </c>
      <c r="CI261" s="23">
        <v>10604.5</v>
      </c>
      <c r="CJ261" s="23" t="b">
        <f t="shared" ref="CJ261:CJ324" si="55">IF(CH261&gt;CO261, TRUE,FALSE)</f>
        <v>1</v>
      </c>
      <c r="CK261" s="23" t="b">
        <f t="shared" ref="CK261:CK324" si="56">IF(CI261&gt;AQ261,TRUE,FALSE)</f>
        <v>1</v>
      </c>
      <c r="CL261" s="23">
        <f t="shared" ref="CL261:CL324" si="57">IF(AND(CJ261=TRUE,CK261=FALSE),CH261,0)</f>
        <v>0</v>
      </c>
      <c r="CM261" s="23">
        <f t="shared" ref="CM261:CM324" si="58">IF(AND(CJ261=FALSE,CK261=TRUE),CI261,0)</f>
        <v>0</v>
      </c>
      <c r="CN261" s="23">
        <f t="shared" ref="CN261:CN324" si="59">IF(CJ261=CK261,AVERAGE(CH261:CI261),SUM(CL261:CM261))</f>
        <v>13126</v>
      </c>
      <c r="CO261" s="18">
        <v>1240.75</v>
      </c>
      <c r="CP261" s="18">
        <v>13.466799999999999</v>
      </c>
      <c r="CQ261" s="18">
        <v>1.3573</v>
      </c>
      <c r="CR261" s="18">
        <v>12.2562</v>
      </c>
      <c r="CS261" s="18">
        <v>1.5953599999999999</v>
      </c>
      <c r="CT261" s="18">
        <v>0</v>
      </c>
      <c r="CU261" s="18">
        <v>0</v>
      </c>
      <c r="CV261" s="18">
        <v>2318.135009765625</v>
      </c>
      <c r="CW261" s="18">
        <v>9.0374774932861328</v>
      </c>
      <c r="CX261" s="18">
        <v>48.608776092529297</v>
      </c>
      <c r="CY261" s="18">
        <v>89.238418579101563</v>
      </c>
      <c r="CZ261" s="18">
        <v>19.579195022583008</v>
      </c>
      <c r="DA261" s="18">
        <v>414.79965209960937</v>
      </c>
      <c r="DB261" s="18">
        <v>2391.825439453125</v>
      </c>
      <c r="DC261" s="18">
        <v>1.0152353048324585</v>
      </c>
      <c r="DD261" s="18">
        <v>216.58364868164062</v>
      </c>
      <c r="DE261" s="18">
        <v>21.763813018798828</v>
      </c>
      <c r="DF261" s="19">
        <v>80.52155253302918</v>
      </c>
      <c r="DG261" s="19"/>
      <c r="DH261" s="19">
        <v>33.070970000000003</v>
      </c>
      <c r="DI261" s="19">
        <v>0</v>
      </c>
      <c r="DJ261" s="19">
        <v>0</v>
      </c>
      <c r="DK261" s="19">
        <v>0</v>
      </c>
      <c r="DL261" s="19">
        <v>0</v>
      </c>
      <c r="DM261" s="19">
        <v>0</v>
      </c>
      <c r="DN261" s="19">
        <v>0</v>
      </c>
      <c r="DO261" s="19">
        <v>0</v>
      </c>
      <c r="DP261" s="19">
        <v>0</v>
      </c>
      <c r="DQ261" s="19">
        <v>0</v>
      </c>
      <c r="DR261" s="19">
        <v>45.359350000000006</v>
      </c>
      <c r="DS261" s="19">
        <v>23.999099999999999</v>
      </c>
      <c r="DT261" s="19">
        <v>69.358450000000005</v>
      </c>
      <c r="DU261" s="19">
        <v>1161.9315650340097</v>
      </c>
      <c r="DV261" s="19">
        <v>2.4557407847447057</v>
      </c>
      <c r="DW261" s="19">
        <v>5.1503289571390392</v>
      </c>
      <c r="DX261" s="19">
        <v>0.99473467657637915</v>
      </c>
      <c r="DY261" s="19">
        <v>0.99703468472027257</v>
      </c>
      <c r="DZ261" s="19">
        <v>0.99559078093442477</v>
      </c>
      <c r="EA261" s="19">
        <v>0.99789276854786102</v>
      </c>
      <c r="EB261" s="19">
        <v>45642.379333466277</v>
      </c>
      <c r="EC261" s="19">
        <v>5.8113682283172192</v>
      </c>
      <c r="ED261" s="19">
        <v>51168.0747452375</v>
      </c>
      <c r="EE261" s="19">
        <v>1.0317886703652133</v>
      </c>
      <c r="EF261" s="19">
        <v>1.1210650166022267</v>
      </c>
      <c r="EG261" s="19">
        <v>0.40618060665130618</v>
      </c>
      <c r="EH261" s="19">
        <v>941.58148456623314</v>
      </c>
      <c r="EI261" s="19">
        <v>20143.155510559536</v>
      </c>
      <c r="EJ261" s="19">
        <v>2.5402214026701988</v>
      </c>
      <c r="EK261" s="19">
        <v>2.5402214026701992</v>
      </c>
      <c r="EL261" s="19">
        <v>100.00069838438014</v>
      </c>
      <c r="EM261" s="19">
        <v>18.679555158909597</v>
      </c>
      <c r="EN261" s="19">
        <v>5.8113682283172192</v>
      </c>
      <c r="EO261" s="19">
        <v>932.31808877381275</v>
      </c>
      <c r="EP261" s="19">
        <v>1057.2963324582986</v>
      </c>
      <c r="EQ261" s="19">
        <v>450.94594195816921</v>
      </c>
      <c r="ER261" s="19">
        <v>511.27400004555119</v>
      </c>
      <c r="ES261" s="19">
        <v>20.449109609838292</v>
      </c>
      <c r="ET261" s="19">
        <v>2043.4251727555261</v>
      </c>
      <c r="EU261" s="19">
        <v>1.1704981769544254</v>
      </c>
      <c r="EV261" s="19">
        <v>1.630495457945735E-2</v>
      </c>
      <c r="EW261" s="19">
        <v>500</v>
      </c>
      <c r="EX261" s="19">
        <v>10696.448390677026</v>
      </c>
      <c r="EY261" s="19">
        <v>56338.827724143302</v>
      </c>
      <c r="EZ261" s="19">
        <v>5.0021186517481414E-2</v>
      </c>
      <c r="FA261" s="19">
        <v>20</v>
      </c>
      <c r="FB261" s="19">
        <v>2.1816615649929121</v>
      </c>
      <c r="FC261" s="19">
        <v>7.1732823362400975</v>
      </c>
      <c r="FD261" s="19">
        <v>7.4999999999999997E-2</v>
      </c>
      <c r="FE261" s="19">
        <v>31.920259094238283</v>
      </c>
      <c r="FF261" s="19">
        <v>3.3681836206489825E-2</v>
      </c>
    </row>
    <row r="262" spans="1:162">
      <c r="A262" s="4">
        <v>40476.570138888892</v>
      </c>
      <c r="B262" s="18">
        <v>16</v>
      </c>
      <c r="C262" s="18" t="s">
        <v>62</v>
      </c>
      <c r="D262" s="18" t="s">
        <v>61</v>
      </c>
      <c r="E262" s="4">
        <v>40476.569444444445</v>
      </c>
      <c r="F262" s="4">
        <v>40476.590277777781</v>
      </c>
      <c r="G262" s="18" t="s">
        <v>28</v>
      </c>
      <c r="H262" s="18">
        <v>2</v>
      </c>
      <c r="I262" s="18">
        <v>5</v>
      </c>
      <c r="J262" s="18">
        <v>0</v>
      </c>
      <c r="K262" s="18">
        <v>5</v>
      </c>
      <c r="L262" s="18"/>
      <c r="M262" s="18">
        <v>548550</v>
      </c>
      <c r="N262" s="18">
        <v>548551</v>
      </c>
      <c r="O262" s="18">
        <v>0</v>
      </c>
      <c r="P262" s="18">
        <v>1.79243670018914E-2</v>
      </c>
      <c r="Q262" s="18">
        <v>9.616704805341391E-3</v>
      </c>
      <c r="R262" s="18">
        <v>3.2310074005741329</v>
      </c>
      <c r="S262" s="18">
        <v>2.9203586726606052E-3</v>
      </c>
      <c r="T262" s="18">
        <v>1.8364882497559367</v>
      </c>
      <c r="U262" s="18">
        <v>1.355349749914911</v>
      </c>
      <c r="V262" s="18">
        <v>4.7329950901740846E-3</v>
      </c>
      <c r="W262" s="18">
        <v>0</v>
      </c>
      <c r="X262" s="18">
        <v>2.2152639763076953</v>
      </c>
      <c r="Y262" s="18">
        <v>2.4771809835145563E-2</v>
      </c>
      <c r="Z262" s="18">
        <v>13.309810065284147</v>
      </c>
      <c r="AA262" s="18">
        <v>8.1062246730611714E-2</v>
      </c>
      <c r="AB262" s="18">
        <v>7.5524588824418936E-3</v>
      </c>
      <c r="AC262" s="18">
        <v>72.594221769267676</v>
      </c>
      <c r="AD262" s="18">
        <v>0</v>
      </c>
      <c r="AE262" s="18">
        <v>9.5160049654352291E-2</v>
      </c>
      <c r="AF262" s="18">
        <v>4.8139860361519222</v>
      </c>
      <c r="AG262" s="18">
        <v>0</v>
      </c>
      <c r="AH262" s="18">
        <v>0</v>
      </c>
      <c r="AI262" s="18">
        <v>0.38340919495599773</v>
      </c>
      <c r="AJ262" s="18">
        <v>1.4450241810848509E-2</v>
      </c>
      <c r="AK262" s="18">
        <v>2.9707096842582019E-3</v>
      </c>
      <c r="AL262" s="18">
        <v>100</v>
      </c>
      <c r="AM262" s="18">
        <v>900</v>
      </c>
      <c r="AN262" s="18">
        <v>0</v>
      </c>
      <c r="AO262" s="18">
        <v>0</v>
      </c>
      <c r="AP262" s="18">
        <v>9401.73</v>
      </c>
      <c r="AQ262" s="18">
        <v>167.179</v>
      </c>
      <c r="AR262" s="18"/>
      <c r="AS262" s="18">
        <v>0</v>
      </c>
      <c r="AT262" s="18">
        <v>0</v>
      </c>
      <c r="AU262" s="18">
        <v>0</v>
      </c>
      <c r="AV262" s="18">
        <v>0</v>
      </c>
      <c r="AW262" s="18">
        <v>0</v>
      </c>
      <c r="AX262" s="18">
        <v>0</v>
      </c>
      <c r="AY262" s="18">
        <v>0</v>
      </c>
      <c r="AZ262" s="18">
        <v>0</v>
      </c>
      <c r="BA262" s="18">
        <v>99152.6</v>
      </c>
      <c r="BB262" s="18">
        <v>1936.65</v>
      </c>
      <c r="BC262" s="18">
        <v>0</v>
      </c>
      <c r="BD262" s="18">
        <v>0</v>
      </c>
      <c r="BE262" s="18">
        <v>2.1341199999999998</v>
      </c>
      <c r="BF262" s="18">
        <v>0.70412399999999997</v>
      </c>
      <c r="BG262" s="18">
        <v>0</v>
      </c>
      <c r="BH262" s="18">
        <v>0</v>
      </c>
      <c r="BI262" s="18">
        <v>0</v>
      </c>
      <c r="BJ262" s="18">
        <v>0</v>
      </c>
      <c r="BK262" s="18">
        <v>0</v>
      </c>
      <c r="BL262" s="18">
        <v>0</v>
      </c>
      <c r="BM262" s="23">
        <f t="shared" si="48"/>
        <v>109.06023320646955</v>
      </c>
      <c r="BN262" s="23">
        <f t="shared" si="49"/>
        <v>1497.0999566039829</v>
      </c>
      <c r="BO262" s="23">
        <f t="shared" si="50"/>
        <v>0.76289130074221057</v>
      </c>
      <c r="BP262" s="23">
        <f t="shared" si="51"/>
        <v>1497.0999566039829</v>
      </c>
      <c r="BQ262" s="23"/>
      <c r="BR262" s="18">
        <v>4.5886699999999996</v>
      </c>
      <c r="BS262" s="18">
        <v>1.3948799999999999</v>
      </c>
      <c r="BT262" s="18">
        <v>11712.6</v>
      </c>
      <c r="BU262" s="18">
        <v>267.91699999999997</v>
      </c>
      <c r="BV262" s="18">
        <v>4.5318300000000002</v>
      </c>
      <c r="BW262" s="18">
        <v>0.68772100000000003</v>
      </c>
      <c r="BX262" s="18">
        <v>29.1751</v>
      </c>
      <c r="BY262" s="18">
        <v>1.8715599999999999</v>
      </c>
      <c r="BZ262" s="18">
        <v>0</v>
      </c>
      <c r="CA262" s="23">
        <f t="shared" si="52"/>
        <v>0</v>
      </c>
      <c r="CB262" s="24">
        <f t="shared" si="53"/>
        <v>0</v>
      </c>
      <c r="CC262" s="25">
        <f t="shared" si="54"/>
        <v>-15.551948641569126</v>
      </c>
      <c r="CD262" s="25"/>
      <c r="CE262" s="18">
        <v>0</v>
      </c>
      <c r="CF262" s="18">
        <v>0</v>
      </c>
      <c r="CG262" s="18">
        <v>0</v>
      </c>
      <c r="CH262" s="18">
        <v>13419.6</v>
      </c>
      <c r="CI262" s="23">
        <v>9401.73</v>
      </c>
      <c r="CJ262" s="23" t="b">
        <f t="shared" si="55"/>
        <v>1</v>
      </c>
      <c r="CK262" s="23" t="b">
        <f t="shared" si="56"/>
        <v>1</v>
      </c>
      <c r="CL262" s="23">
        <f t="shared" si="57"/>
        <v>0</v>
      </c>
      <c r="CM262" s="23">
        <f t="shared" si="58"/>
        <v>0</v>
      </c>
      <c r="CN262" s="23">
        <f t="shared" si="59"/>
        <v>11410.665000000001</v>
      </c>
      <c r="CO262" s="18">
        <v>803.00599999999997</v>
      </c>
      <c r="CP262" s="18">
        <v>12.292899999999999</v>
      </c>
      <c r="CQ262" s="18">
        <v>0.81259099999999995</v>
      </c>
      <c r="CR262" s="18">
        <v>8.1724399999999999</v>
      </c>
      <c r="CS262" s="18">
        <v>0.95429900000000001</v>
      </c>
      <c r="CT262" s="18">
        <v>0</v>
      </c>
      <c r="CU262" s="18">
        <v>0</v>
      </c>
      <c r="CV262" s="18">
        <v>2226.22021484375</v>
      </c>
      <c r="CW262" s="18">
        <v>8.8879270553588867</v>
      </c>
      <c r="CX262" s="18">
        <v>47.744327545166016</v>
      </c>
      <c r="CY262" s="18">
        <v>89.189720153808594</v>
      </c>
      <c r="CZ262" s="18">
        <v>19.460992813110352</v>
      </c>
      <c r="DA262" s="18">
        <v>413.09701538085937</v>
      </c>
      <c r="DB262" s="18">
        <v>2374.003173828125</v>
      </c>
      <c r="DC262" s="18">
        <v>1.0202025175094604</v>
      </c>
      <c r="DD262" s="18">
        <v>221.25946044921875</v>
      </c>
      <c r="DE262" s="18">
        <v>22.26512336730957</v>
      </c>
      <c r="DF262" s="19">
        <v>80.52155253302918</v>
      </c>
      <c r="DG262" s="19"/>
      <c r="DH262" s="19">
        <v>35.897890000000004</v>
      </c>
      <c r="DI262" s="19">
        <v>0</v>
      </c>
      <c r="DJ262" s="19">
        <v>0</v>
      </c>
      <c r="DK262" s="19">
        <v>0</v>
      </c>
      <c r="DL262" s="19">
        <v>0</v>
      </c>
      <c r="DM262" s="19">
        <v>0</v>
      </c>
      <c r="DN262" s="19">
        <v>8.5364799999999992</v>
      </c>
      <c r="DO262" s="19">
        <v>0</v>
      </c>
      <c r="DP262" s="19">
        <v>0</v>
      </c>
      <c r="DQ262" s="19">
        <v>0</v>
      </c>
      <c r="DR262" s="19">
        <v>22.943349999999999</v>
      </c>
      <c r="DS262" s="19">
        <v>29.1751</v>
      </c>
      <c r="DT262" s="19">
        <v>60.65493</v>
      </c>
      <c r="DU262" s="19">
        <v>1091.6545322909974</v>
      </c>
      <c r="DV262" s="19">
        <v>2.9202132938525494</v>
      </c>
      <c r="DW262" s="19">
        <v>4.9341432859618157</v>
      </c>
      <c r="DX262" s="19">
        <v>0.9945934725658111</v>
      </c>
      <c r="DY262" s="19">
        <v>0.99642177468068605</v>
      </c>
      <c r="DZ262" s="19">
        <v>0.99550456068311</v>
      </c>
      <c r="EA262" s="19">
        <v>0.99733453759716439</v>
      </c>
      <c r="EB262" s="19">
        <v>44098.875173732857</v>
      </c>
      <c r="EC262" s="19">
        <v>5.6148431749536387</v>
      </c>
      <c r="ED262" s="19">
        <v>50786.804856311996</v>
      </c>
      <c r="EE262" s="19">
        <v>1.0663829022838818</v>
      </c>
      <c r="EF262" s="19">
        <v>1.1516576025177792</v>
      </c>
      <c r="EG262" s="19">
        <v>0.40538865184783934</v>
      </c>
      <c r="EH262" s="19">
        <v>902.48441161191511</v>
      </c>
      <c r="EI262" s="19">
        <v>19306.755864394745</v>
      </c>
      <c r="EJ262" s="19">
        <v>2.6305198663630658</v>
      </c>
      <c r="EK262" s="19">
        <v>2.6305198663630653</v>
      </c>
      <c r="EL262" s="19">
        <v>100.00069838438014</v>
      </c>
      <c r="EM262" s="19">
        <v>18.679555158909597</v>
      </c>
      <c r="EN262" s="19">
        <v>5.6148431749536387</v>
      </c>
      <c r="EO262" s="19">
        <v>932.31808877381275</v>
      </c>
      <c r="EP262" s="19">
        <v>1057.2963324582986</v>
      </c>
      <c r="EQ262" s="19">
        <v>443.29153315536979</v>
      </c>
      <c r="ER262" s="19">
        <v>502.59064549355207</v>
      </c>
      <c r="ES262" s="19">
        <v>20.449109609838292</v>
      </c>
      <c r="ET262" s="19">
        <v>1962.4027107760528</v>
      </c>
      <c r="EU262" s="19">
        <v>1.2097431178584648</v>
      </c>
      <c r="EV262" s="19">
        <v>4.5265899644276353E-2</v>
      </c>
      <c r="EW262" s="19">
        <v>500</v>
      </c>
      <c r="EX262" s="19">
        <v>10696.448390677026</v>
      </c>
      <c r="EY262" s="19">
        <v>54795.323564409882</v>
      </c>
      <c r="EZ262" s="19">
        <v>4.9752789791252507E-2</v>
      </c>
      <c r="FA262" s="19">
        <v>20</v>
      </c>
      <c r="FB262" s="19">
        <v>2.1816615649929121</v>
      </c>
      <c r="FC262" s="19">
        <v>6.976757282876517</v>
      </c>
      <c r="FD262" s="19">
        <v>7.4999999999999997E-2</v>
      </c>
      <c r="FE262" s="19">
        <v>32.655514272054035</v>
      </c>
      <c r="FF262" s="19">
        <v>3.0279614953096837E-2</v>
      </c>
    </row>
    <row r="263" spans="1:162">
      <c r="A263" s="4">
        <v>40476.571527777778</v>
      </c>
      <c r="B263" s="18">
        <v>16</v>
      </c>
      <c r="C263" s="18" t="s">
        <v>62</v>
      </c>
      <c r="D263" s="18" t="s">
        <v>61</v>
      </c>
      <c r="E263" s="4">
        <v>40476.569444444445</v>
      </c>
      <c r="F263" s="4">
        <v>40476.590277777781</v>
      </c>
      <c r="G263" s="18" t="s">
        <v>28</v>
      </c>
      <c r="H263" s="18">
        <v>2</v>
      </c>
      <c r="I263" s="18">
        <v>5</v>
      </c>
      <c r="J263" s="18">
        <v>0</v>
      </c>
      <c r="K263" s="18">
        <v>5</v>
      </c>
      <c r="L263" s="18"/>
      <c r="M263" s="18">
        <v>548550</v>
      </c>
      <c r="N263" s="18">
        <v>548551</v>
      </c>
      <c r="O263" s="18">
        <v>0</v>
      </c>
      <c r="P263" s="18">
        <v>1.79243670018914E-2</v>
      </c>
      <c r="Q263" s="18">
        <v>9.616704805341391E-3</v>
      </c>
      <c r="R263" s="18">
        <v>3.2310074005741329</v>
      </c>
      <c r="S263" s="18">
        <v>2.9203586726606052E-3</v>
      </c>
      <c r="T263" s="18">
        <v>1.8364882497559367</v>
      </c>
      <c r="U263" s="18">
        <v>1.355349749914911</v>
      </c>
      <c r="V263" s="18">
        <v>4.7329950901740846E-3</v>
      </c>
      <c r="W263" s="18">
        <v>0</v>
      </c>
      <c r="X263" s="18">
        <v>2.2152639763076953</v>
      </c>
      <c r="Y263" s="18">
        <v>2.4771809835145563E-2</v>
      </c>
      <c r="Z263" s="18">
        <v>13.309810065284147</v>
      </c>
      <c r="AA263" s="18">
        <v>8.1062246730611714E-2</v>
      </c>
      <c r="AB263" s="18">
        <v>7.5524588824418936E-3</v>
      </c>
      <c r="AC263" s="18">
        <v>72.594221769267676</v>
      </c>
      <c r="AD263" s="18">
        <v>0</v>
      </c>
      <c r="AE263" s="18">
        <v>9.5160049654352291E-2</v>
      </c>
      <c r="AF263" s="18">
        <v>4.8139860361519222</v>
      </c>
      <c r="AG263" s="18">
        <v>0</v>
      </c>
      <c r="AH263" s="18">
        <v>0</v>
      </c>
      <c r="AI263" s="18">
        <v>0.38340919495599773</v>
      </c>
      <c r="AJ263" s="18">
        <v>1.4450241810848509E-2</v>
      </c>
      <c r="AK263" s="18">
        <v>2.9707096842582019E-3</v>
      </c>
      <c r="AL263" s="18">
        <v>100</v>
      </c>
      <c r="AM263" s="18">
        <v>900</v>
      </c>
      <c r="AN263" s="18">
        <v>0</v>
      </c>
      <c r="AO263" s="18">
        <v>0</v>
      </c>
      <c r="AP263" s="18">
        <v>21631.8</v>
      </c>
      <c r="AQ263" s="18">
        <v>406.601</v>
      </c>
      <c r="AR263" s="18"/>
      <c r="AS263" s="18">
        <v>0</v>
      </c>
      <c r="AT263" s="18">
        <v>0</v>
      </c>
      <c r="AU263" s="18">
        <v>0</v>
      </c>
      <c r="AV263" s="18">
        <v>0</v>
      </c>
      <c r="AW263" s="18">
        <v>0</v>
      </c>
      <c r="AX263" s="18">
        <v>0</v>
      </c>
      <c r="AY263" s="18">
        <v>0</v>
      </c>
      <c r="AZ263" s="18">
        <v>0</v>
      </c>
      <c r="BA263" s="18">
        <v>252873</v>
      </c>
      <c r="BB263" s="18">
        <v>3974.57</v>
      </c>
      <c r="BC263" s="18">
        <v>0</v>
      </c>
      <c r="BD263" s="18">
        <v>0</v>
      </c>
      <c r="BE263" s="18">
        <v>0</v>
      </c>
      <c r="BF263" s="18">
        <v>0</v>
      </c>
      <c r="BG263" s="18">
        <v>0</v>
      </c>
      <c r="BH263" s="18">
        <v>0</v>
      </c>
      <c r="BI263" s="18">
        <v>23.003399999999999</v>
      </c>
      <c r="BJ263" s="18">
        <v>8.1311099999999996</v>
      </c>
      <c r="BK263" s="18">
        <v>0</v>
      </c>
      <c r="BL263" s="18">
        <v>0</v>
      </c>
      <c r="BM263" s="23">
        <f t="shared" si="48"/>
        <v>109.06023320646955</v>
      </c>
      <c r="BN263" s="23">
        <f t="shared" si="49"/>
        <v>1581.8908632376024</v>
      </c>
      <c r="BO263" s="23">
        <f t="shared" si="50"/>
        <v>0.75869937416655819</v>
      </c>
      <c r="BP263" s="23">
        <f t="shared" si="51"/>
        <v>1581.8908632376026</v>
      </c>
      <c r="BQ263" s="23"/>
      <c r="BR263" s="18">
        <v>11.7454</v>
      </c>
      <c r="BS263" s="18">
        <v>3.0671300000000001</v>
      </c>
      <c r="BT263" s="18">
        <v>31077.7</v>
      </c>
      <c r="BU263" s="18">
        <v>668.86199999999997</v>
      </c>
      <c r="BV263" s="18">
        <v>20.210699999999999</v>
      </c>
      <c r="BW263" s="18">
        <v>1.82212</v>
      </c>
      <c r="BX263" s="18">
        <v>45.885100000000001</v>
      </c>
      <c r="BY263" s="18">
        <v>4.0216599999999998</v>
      </c>
      <c r="BZ263" s="18">
        <v>0</v>
      </c>
      <c r="CA263" s="23">
        <f t="shared" si="52"/>
        <v>0</v>
      </c>
      <c r="CB263" s="24">
        <f t="shared" si="53"/>
        <v>0</v>
      </c>
      <c r="CC263" s="25">
        <f t="shared" si="54"/>
        <v>-15.551948641569126</v>
      </c>
      <c r="CD263" s="25"/>
      <c r="CE263" s="18">
        <v>0</v>
      </c>
      <c r="CF263" s="18">
        <v>0</v>
      </c>
      <c r="CG263" s="18">
        <v>0</v>
      </c>
      <c r="CH263" s="18">
        <v>27287</v>
      </c>
      <c r="CI263" s="23">
        <v>21631.8</v>
      </c>
      <c r="CJ263" s="23" t="b">
        <f t="shared" si="55"/>
        <v>1</v>
      </c>
      <c r="CK263" s="23" t="b">
        <f t="shared" si="56"/>
        <v>1</v>
      </c>
      <c r="CL263" s="23">
        <f t="shared" si="57"/>
        <v>0</v>
      </c>
      <c r="CM263" s="23">
        <f t="shared" si="58"/>
        <v>0</v>
      </c>
      <c r="CN263" s="23">
        <f t="shared" si="59"/>
        <v>24459.4</v>
      </c>
      <c r="CO263" s="18">
        <v>2301.6799999999998</v>
      </c>
      <c r="CP263" s="18">
        <v>25.883600000000001</v>
      </c>
      <c r="CQ263" s="18">
        <v>1.82914</v>
      </c>
      <c r="CR263" s="18">
        <v>15.577</v>
      </c>
      <c r="CS263" s="18">
        <v>2.1419600000000001</v>
      </c>
      <c r="CT263" s="18">
        <v>0</v>
      </c>
      <c r="CU263" s="18">
        <v>0</v>
      </c>
      <c r="CV263" s="18">
        <v>2365.302978515625</v>
      </c>
      <c r="CW263" s="18">
        <v>9.3805122375488281</v>
      </c>
      <c r="CX263" s="18">
        <v>50.130519866943359</v>
      </c>
      <c r="CY263" s="18">
        <v>89.072174072265625</v>
      </c>
      <c r="CZ263" s="18">
        <v>19.568517684936523</v>
      </c>
      <c r="DA263" s="18">
        <v>429.6754150390625</v>
      </c>
      <c r="DB263" s="18">
        <v>2347.982177734375</v>
      </c>
      <c r="DC263" s="18">
        <v>1.0240715742111206</v>
      </c>
      <c r="DD263" s="18">
        <v>223.00944519042969</v>
      </c>
      <c r="DE263" s="18">
        <v>23.952770233154297</v>
      </c>
      <c r="DF263" s="19">
        <v>80.52155253302918</v>
      </c>
      <c r="DG263" s="19"/>
      <c r="DH263" s="19">
        <v>80.633900000000011</v>
      </c>
      <c r="DI263" s="19">
        <v>0</v>
      </c>
      <c r="DJ263" s="19">
        <v>0</v>
      </c>
      <c r="DK263" s="19">
        <v>0</v>
      </c>
      <c r="DL263" s="19">
        <v>0</v>
      </c>
      <c r="DM263" s="19">
        <v>0</v>
      </c>
      <c r="DN263" s="19">
        <v>0</v>
      </c>
      <c r="DO263" s="19">
        <v>0</v>
      </c>
      <c r="DP263" s="19">
        <v>69.010199999999998</v>
      </c>
      <c r="DQ263" s="19">
        <v>0</v>
      </c>
      <c r="DR263" s="19">
        <v>58.727000000000004</v>
      </c>
      <c r="DS263" s="19">
        <v>45.885100000000001</v>
      </c>
      <c r="DT263" s="19">
        <v>173.6223</v>
      </c>
      <c r="DU263" s="19">
        <v>1054.219660325457</v>
      </c>
      <c r="DV263" s="19">
        <v>3.1152505833809827</v>
      </c>
      <c r="DW263" s="19">
        <v>6.7078111236458602</v>
      </c>
      <c r="DX263" s="19">
        <v>0.99274167838117244</v>
      </c>
      <c r="DY263" s="19">
        <v>0.99611158004808975</v>
      </c>
      <c r="DZ263" s="19">
        <v>0.99368336227850629</v>
      </c>
      <c r="EA263" s="19">
        <v>0.99705646052939345</v>
      </c>
      <c r="EB263" s="19">
        <v>46596.493045545227</v>
      </c>
      <c r="EC263" s="19">
        <v>5.9328497591565181</v>
      </c>
      <c r="ED263" s="19">
        <v>50230.140372730384</v>
      </c>
      <c r="EE263" s="19">
        <v>0.99267713230035337</v>
      </c>
      <c r="EF263" s="19">
        <v>1.0779811331216169</v>
      </c>
      <c r="EG263" s="19">
        <v>0.40610906848907474</v>
      </c>
      <c r="EH263" s="19">
        <v>960.57098929941446</v>
      </c>
      <c r="EI263" s="19">
        <v>20549.396025245518</v>
      </c>
      <c r="EJ263" s="19">
        <v>2.4443609102195132</v>
      </c>
      <c r="EK263" s="19">
        <v>2.4443609102195132</v>
      </c>
      <c r="EL263" s="19">
        <v>100.00069838438014</v>
      </c>
      <c r="EM263" s="19">
        <v>18.679555158909597</v>
      </c>
      <c r="EN263" s="19">
        <v>5.9328497591565181</v>
      </c>
      <c r="EO263" s="19">
        <v>932.31808877381275</v>
      </c>
      <c r="EP263" s="19">
        <v>1057.2963324582986</v>
      </c>
      <c r="EQ263" s="19">
        <v>459.93830269172889</v>
      </c>
      <c r="ER263" s="19">
        <v>521.47184000107086</v>
      </c>
      <c r="ES263" s="19">
        <v>20.449109609838292</v>
      </c>
      <c r="ET263" s="19">
        <v>2085.0035166765906</v>
      </c>
      <c r="EU263" s="19">
        <v>1.1261286414887979</v>
      </c>
      <c r="EV263" s="19">
        <v>3.0656491891156639E-2</v>
      </c>
      <c r="EW263" s="19">
        <v>500</v>
      </c>
      <c r="EX263" s="19">
        <v>10696.448390677026</v>
      </c>
      <c r="EY263" s="19">
        <v>57292.941436222252</v>
      </c>
      <c r="EZ263" s="19">
        <v>5.0011448298657217E-2</v>
      </c>
      <c r="FA263" s="19">
        <v>20</v>
      </c>
      <c r="FB263" s="19">
        <v>2.1816615649929121</v>
      </c>
      <c r="FC263" s="19">
        <v>7.2947638670793955</v>
      </c>
      <c r="FD263" s="19">
        <v>7.4999999999999997E-2</v>
      </c>
      <c r="FE263" s="19">
        <v>35.130729675292969</v>
      </c>
      <c r="FF263" s="19">
        <v>2.8751221741289301E-2</v>
      </c>
    </row>
    <row r="264" spans="1:162">
      <c r="A264" s="4">
        <v>40476.572222222225</v>
      </c>
      <c r="B264" s="18">
        <v>16</v>
      </c>
      <c r="C264" s="18" t="s">
        <v>62</v>
      </c>
      <c r="D264" s="18" t="s">
        <v>61</v>
      </c>
      <c r="E264" s="4">
        <v>40476.569444444445</v>
      </c>
      <c r="F264" s="4">
        <v>40476.590277777781</v>
      </c>
      <c r="G264" s="18" t="s">
        <v>28</v>
      </c>
      <c r="H264" s="18">
        <v>2</v>
      </c>
      <c r="I264" s="18">
        <v>5</v>
      </c>
      <c r="J264" s="18">
        <v>0</v>
      </c>
      <c r="K264" s="18">
        <v>5</v>
      </c>
      <c r="L264" s="18"/>
      <c r="M264" s="18">
        <v>548550</v>
      </c>
      <c r="N264" s="18">
        <v>548551</v>
      </c>
      <c r="O264" s="18">
        <v>0</v>
      </c>
      <c r="P264" s="18">
        <v>1.79243670018914E-2</v>
      </c>
      <c r="Q264" s="18">
        <v>9.616704805341391E-3</v>
      </c>
      <c r="R264" s="18">
        <v>3.2310074005741329</v>
      </c>
      <c r="S264" s="18">
        <v>2.9203586726606052E-3</v>
      </c>
      <c r="T264" s="18">
        <v>1.8364882497559367</v>
      </c>
      <c r="U264" s="18">
        <v>1.355349749914911</v>
      </c>
      <c r="V264" s="18">
        <v>4.7329950901740846E-3</v>
      </c>
      <c r="W264" s="18">
        <v>0</v>
      </c>
      <c r="X264" s="18">
        <v>2.2152639763076953</v>
      </c>
      <c r="Y264" s="18">
        <v>2.4771809835145563E-2</v>
      </c>
      <c r="Z264" s="18">
        <v>13.309810065284147</v>
      </c>
      <c r="AA264" s="18">
        <v>8.1062246730611714E-2</v>
      </c>
      <c r="AB264" s="18">
        <v>7.5524588824418936E-3</v>
      </c>
      <c r="AC264" s="18">
        <v>72.594221769267676</v>
      </c>
      <c r="AD264" s="18">
        <v>0</v>
      </c>
      <c r="AE264" s="18">
        <v>9.5160049654352291E-2</v>
      </c>
      <c r="AF264" s="18">
        <v>4.8139860361519222</v>
      </c>
      <c r="AG264" s="18">
        <v>0</v>
      </c>
      <c r="AH264" s="18">
        <v>0</v>
      </c>
      <c r="AI264" s="18">
        <v>0.38340919495599773</v>
      </c>
      <c r="AJ264" s="18">
        <v>1.4450241810848509E-2</v>
      </c>
      <c r="AK264" s="18">
        <v>2.9707096842582019E-3</v>
      </c>
      <c r="AL264" s="18">
        <v>100</v>
      </c>
      <c r="AM264" s="18">
        <v>900</v>
      </c>
      <c r="AN264" s="18">
        <v>0</v>
      </c>
      <c r="AO264" s="18">
        <v>0</v>
      </c>
      <c r="AP264" s="18">
        <v>11559.6</v>
      </c>
      <c r="AQ264" s="18">
        <v>174.63900000000001</v>
      </c>
      <c r="AR264" s="18"/>
      <c r="AS264" s="18">
        <v>0</v>
      </c>
      <c r="AT264" s="18">
        <v>0</v>
      </c>
      <c r="AU264" s="18">
        <v>0</v>
      </c>
      <c r="AV264" s="18">
        <v>0</v>
      </c>
      <c r="AW264" s="18">
        <v>0</v>
      </c>
      <c r="AX264" s="18">
        <v>0</v>
      </c>
      <c r="AY264" s="18">
        <v>0</v>
      </c>
      <c r="AZ264" s="18">
        <v>0</v>
      </c>
      <c r="BA264" s="18">
        <v>111479</v>
      </c>
      <c r="BB264" s="18">
        <v>1863.45</v>
      </c>
      <c r="BC264" s="18">
        <v>0</v>
      </c>
      <c r="BD264" s="18">
        <v>0</v>
      </c>
      <c r="BE264" s="18">
        <v>3.32714</v>
      </c>
      <c r="BF264" s="18">
        <v>1.0689500000000001</v>
      </c>
      <c r="BG264" s="18">
        <v>0</v>
      </c>
      <c r="BH264" s="18">
        <v>0</v>
      </c>
      <c r="BI264" s="18">
        <v>0</v>
      </c>
      <c r="BJ264" s="18">
        <v>0</v>
      </c>
      <c r="BK264" s="18">
        <v>0</v>
      </c>
      <c r="BL264" s="18">
        <v>0</v>
      </c>
      <c r="BM264" s="23">
        <f t="shared" si="48"/>
        <v>109.06023320646955</v>
      </c>
      <c r="BN264" s="23">
        <f t="shared" si="49"/>
        <v>1544.9834845729247</v>
      </c>
      <c r="BO264" s="23">
        <f t="shared" si="50"/>
        <v>0.7605930096647876</v>
      </c>
      <c r="BP264" s="23">
        <f t="shared" si="51"/>
        <v>1544.9834845729245</v>
      </c>
      <c r="BQ264" s="23"/>
      <c r="BR264" s="18">
        <v>8.6602399999999999</v>
      </c>
      <c r="BS264" s="18">
        <v>2.0028299999999999</v>
      </c>
      <c r="BT264" s="18">
        <v>12427.1</v>
      </c>
      <c r="BU264" s="18">
        <v>309.38</v>
      </c>
      <c r="BV264" s="18">
        <v>9.3137500000000006</v>
      </c>
      <c r="BW264" s="18">
        <v>0.80811299999999997</v>
      </c>
      <c r="BX264" s="18">
        <v>35.2376</v>
      </c>
      <c r="BY264" s="18">
        <v>2.6810800000000001</v>
      </c>
      <c r="BZ264" s="18">
        <v>0</v>
      </c>
      <c r="CA264" s="23">
        <f t="shared" si="52"/>
        <v>0</v>
      </c>
      <c r="CB264" s="24">
        <f t="shared" si="53"/>
        <v>0</v>
      </c>
      <c r="CC264" s="25">
        <f t="shared" si="54"/>
        <v>-15.551948641569126</v>
      </c>
      <c r="CD264" s="25"/>
      <c r="CE264" s="18">
        <v>0</v>
      </c>
      <c r="CF264" s="18">
        <v>0</v>
      </c>
      <c r="CG264" s="18">
        <v>0</v>
      </c>
      <c r="CH264" s="18">
        <v>16456.2</v>
      </c>
      <c r="CI264" s="23">
        <v>11559.6</v>
      </c>
      <c r="CJ264" s="23" t="b">
        <f t="shared" si="55"/>
        <v>1</v>
      </c>
      <c r="CK264" s="23" t="b">
        <f t="shared" si="56"/>
        <v>1</v>
      </c>
      <c r="CL264" s="23">
        <f t="shared" si="57"/>
        <v>0</v>
      </c>
      <c r="CM264" s="23">
        <f t="shared" si="58"/>
        <v>0</v>
      </c>
      <c r="CN264" s="23">
        <f t="shared" si="59"/>
        <v>14007.900000000001</v>
      </c>
      <c r="CO264" s="18">
        <v>1064.6199999999999</v>
      </c>
      <c r="CP264" s="18">
        <v>14.2447</v>
      </c>
      <c r="CQ264" s="18">
        <v>1.3392200000000001</v>
      </c>
      <c r="CR264" s="18">
        <v>12.8698</v>
      </c>
      <c r="CS264" s="18">
        <v>1.5741099999999999</v>
      </c>
      <c r="CT264" s="18">
        <v>0</v>
      </c>
      <c r="CU264" s="18">
        <v>0</v>
      </c>
      <c r="CV264" s="18">
        <v>2304.3662109375</v>
      </c>
      <c r="CW264" s="18">
        <v>9.5772876739501953</v>
      </c>
      <c r="CX264" s="18">
        <v>51.334468841552734</v>
      </c>
      <c r="CY264" s="18">
        <v>89.026657104492187</v>
      </c>
      <c r="CZ264" s="18">
        <v>19.519798278808594</v>
      </c>
      <c r="DA264" s="18">
        <v>431.00991821289062</v>
      </c>
      <c r="DB264" s="18">
        <v>2344.84716796875</v>
      </c>
      <c r="DC264" s="18">
        <v>1.0157157182693481</v>
      </c>
      <c r="DD264" s="18">
        <v>223.61846923828125</v>
      </c>
      <c r="DE264" s="18">
        <v>20.926498413085938</v>
      </c>
      <c r="DF264" s="19">
        <v>80.52155253302918</v>
      </c>
      <c r="DG264" s="19"/>
      <c r="DH264" s="19">
        <v>47.224980000000002</v>
      </c>
      <c r="DI264" s="19">
        <v>0</v>
      </c>
      <c r="DJ264" s="19">
        <v>0</v>
      </c>
      <c r="DK264" s="19">
        <v>0</v>
      </c>
      <c r="DL264" s="19">
        <v>0</v>
      </c>
      <c r="DM264" s="19">
        <v>0</v>
      </c>
      <c r="DN264" s="19">
        <v>13.30856</v>
      </c>
      <c r="DO264" s="19">
        <v>0</v>
      </c>
      <c r="DP264" s="19">
        <v>0</v>
      </c>
      <c r="DQ264" s="19">
        <v>0</v>
      </c>
      <c r="DR264" s="19">
        <v>43.301200000000001</v>
      </c>
      <c r="DS264" s="19">
        <v>35.2376</v>
      </c>
      <c r="DT264" s="19">
        <v>91.847360000000009</v>
      </c>
      <c r="DU264" s="19">
        <v>1155.2507248309898</v>
      </c>
      <c r="DV264" s="19">
        <v>3.3152667307840811</v>
      </c>
      <c r="DW264" s="19">
        <v>6.4478269110616591</v>
      </c>
      <c r="DX264" s="19">
        <v>0.99359436123842881</v>
      </c>
      <c r="DY264" s="19">
        <v>0.996278550110829</v>
      </c>
      <c r="DZ264" s="19">
        <v>0.99445442939496143</v>
      </c>
      <c r="EA264" s="19">
        <v>0.99714094173603796</v>
      </c>
      <c r="EB264" s="19">
        <v>45509.341932125048</v>
      </c>
      <c r="EC264" s="19">
        <v>5.7944293802855737</v>
      </c>
      <c r="ED264" s="19">
        <v>50163.073432405836</v>
      </c>
      <c r="EE264" s="19">
        <v>1.0175670676123918</v>
      </c>
      <c r="EF264" s="19">
        <v>1.1022588176999264</v>
      </c>
      <c r="EG264" s="19">
        <v>0.40578264846801759</v>
      </c>
      <c r="EH264" s="19">
        <v>935.07182411442921</v>
      </c>
      <c r="EI264" s="19">
        <v>20003.895016432434</v>
      </c>
      <c r="EJ264" s="19">
        <v>2.5076653017424251</v>
      </c>
      <c r="EK264" s="19">
        <v>2.5076653017424251</v>
      </c>
      <c r="EL264" s="19">
        <v>100.00069838438014</v>
      </c>
      <c r="EM264" s="19">
        <v>18.679555158909597</v>
      </c>
      <c r="EN264" s="19">
        <v>5.7944293802855737</v>
      </c>
      <c r="EO264" s="19">
        <v>932.31808877381275</v>
      </c>
      <c r="EP264" s="19">
        <v>1057.2963324582986</v>
      </c>
      <c r="EQ264" s="19">
        <v>454.18064824838541</v>
      </c>
      <c r="ER264" s="19">
        <v>514.94071791415774</v>
      </c>
      <c r="ES264" s="19">
        <v>20.449109609838292</v>
      </c>
      <c r="ET264" s="19">
        <v>2031.2880409640336</v>
      </c>
      <c r="EU264" s="19">
        <v>1.1543646792977247</v>
      </c>
      <c r="EV264" s="19">
        <v>1.8227042367702231E-3</v>
      </c>
      <c r="EW264" s="19">
        <v>500</v>
      </c>
      <c r="EX264" s="19">
        <v>10696.448390677026</v>
      </c>
      <c r="EY264" s="19">
        <v>56205.790322802073</v>
      </c>
      <c r="EZ264" s="19">
        <v>4.9894613968265819E-2</v>
      </c>
      <c r="FA264" s="19">
        <v>20</v>
      </c>
      <c r="FB264" s="19">
        <v>2.1816615649929121</v>
      </c>
      <c r="FC264" s="19">
        <v>7.156343488208452</v>
      </c>
      <c r="FD264" s="19">
        <v>7.4999999999999997E-2</v>
      </c>
      <c r="FE264" s="19">
        <v>30.692197672526042</v>
      </c>
      <c r="FF264" s="19">
        <v>3.6167524585254539E-2</v>
      </c>
    </row>
    <row r="265" spans="1:162">
      <c r="A265" s="4">
        <v>40476.573611111111</v>
      </c>
      <c r="B265" s="18">
        <v>16</v>
      </c>
      <c r="C265" s="18" t="s">
        <v>62</v>
      </c>
      <c r="D265" s="18" t="s">
        <v>61</v>
      </c>
      <c r="E265" s="4">
        <v>40476.569444444445</v>
      </c>
      <c r="F265" s="4">
        <v>40476.590277777781</v>
      </c>
      <c r="G265" s="18" t="s">
        <v>28</v>
      </c>
      <c r="H265" s="18">
        <v>2</v>
      </c>
      <c r="I265" s="18">
        <v>5</v>
      </c>
      <c r="J265" s="18">
        <v>0</v>
      </c>
      <c r="K265" s="18">
        <v>5</v>
      </c>
      <c r="L265" s="18"/>
      <c r="M265" s="18">
        <v>548550</v>
      </c>
      <c r="N265" s="18">
        <v>548551</v>
      </c>
      <c r="O265" s="18">
        <v>0</v>
      </c>
      <c r="P265" s="18">
        <v>1.79243670018914E-2</v>
      </c>
      <c r="Q265" s="18">
        <v>9.616704805341391E-3</v>
      </c>
      <c r="R265" s="18">
        <v>3.2310074005741329</v>
      </c>
      <c r="S265" s="18">
        <v>2.9203586726606052E-3</v>
      </c>
      <c r="T265" s="18">
        <v>1.8364882497559367</v>
      </c>
      <c r="U265" s="18">
        <v>1.355349749914911</v>
      </c>
      <c r="V265" s="18">
        <v>4.7329950901740846E-3</v>
      </c>
      <c r="W265" s="18">
        <v>0</v>
      </c>
      <c r="X265" s="18">
        <v>2.2152639763076953</v>
      </c>
      <c r="Y265" s="18">
        <v>2.4771809835145563E-2</v>
      </c>
      <c r="Z265" s="18">
        <v>13.309810065284147</v>
      </c>
      <c r="AA265" s="18">
        <v>8.1062246730611714E-2</v>
      </c>
      <c r="AB265" s="18">
        <v>7.5524588824418936E-3</v>
      </c>
      <c r="AC265" s="18">
        <v>72.594221769267676</v>
      </c>
      <c r="AD265" s="18">
        <v>0</v>
      </c>
      <c r="AE265" s="18">
        <v>9.5160049654352291E-2</v>
      </c>
      <c r="AF265" s="18">
        <v>4.8139860361519222</v>
      </c>
      <c r="AG265" s="18">
        <v>0</v>
      </c>
      <c r="AH265" s="18">
        <v>0</v>
      </c>
      <c r="AI265" s="18">
        <v>0.38340919495599773</v>
      </c>
      <c r="AJ265" s="18">
        <v>1.4450241810848509E-2</v>
      </c>
      <c r="AK265" s="18">
        <v>2.9707096842582019E-3</v>
      </c>
      <c r="AL265" s="18">
        <v>100</v>
      </c>
      <c r="AM265" s="18">
        <v>900</v>
      </c>
      <c r="AN265" s="18">
        <v>0</v>
      </c>
      <c r="AO265" s="18">
        <v>0</v>
      </c>
      <c r="AP265" s="18">
        <v>12672.7</v>
      </c>
      <c r="AQ265" s="18">
        <v>174.327</v>
      </c>
      <c r="AR265" s="18"/>
      <c r="AS265" s="18">
        <v>0</v>
      </c>
      <c r="AT265" s="18">
        <v>0</v>
      </c>
      <c r="AU265" s="18">
        <v>0</v>
      </c>
      <c r="AV265" s="18">
        <v>0</v>
      </c>
      <c r="AW265" s="18">
        <v>0</v>
      </c>
      <c r="AX265" s="18">
        <v>0</v>
      </c>
      <c r="AY265" s="18">
        <v>5.89581</v>
      </c>
      <c r="AZ265" s="18">
        <v>2.9423499999999998</v>
      </c>
      <c r="BA265" s="18">
        <v>141541</v>
      </c>
      <c r="BB265" s="18">
        <v>3170.09</v>
      </c>
      <c r="BC265" s="18">
        <v>0</v>
      </c>
      <c r="BD265" s="18">
        <v>0</v>
      </c>
      <c r="BE265" s="18">
        <v>5.4361199999999998</v>
      </c>
      <c r="BF265" s="18">
        <v>1.17754</v>
      </c>
      <c r="BG265" s="18">
        <v>0</v>
      </c>
      <c r="BH265" s="18">
        <v>0</v>
      </c>
      <c r="BI265" s="18">
        <v>13.5975</v>
      </c>
      <c r="BJ265" s="18">
        <v>5.19733</v>
      </c>
      <c r="BK265" s="18">
        <v>0</v>
      </c>
      <c r="BL265" s="18">
        <v>0</v>
      </c>
      <c r="BM265" s="23">
        <f t="shared" si="48"/>
        <v>109.06023320646955</v>
      </c>
      <c r="BN265" s="23">
        <f t="shared" si="49"/>
        <v>1543.6616639546719</v>
      </c>
      <c r="BO265" s="23">
        <f t="shared" si="50"/>
        <v>0.75714774194658951</v>
      </c>
      <c r="BP265" s="23">
        <f t="shared" si="51"/>
        <v>1543.6616639546717</v>
      </c>
      <c r="BQ265" s="23"/>
      <c r="BR265" s="18">
        <v>10.0715</v>
      </c>
      <c r="BS265" s="18">
        <v>1.96411</v>
      </c>
      <c r="BT265" s="18">
        <v>19001.5</v>
      </c>
      <c r="BU265" s="18">
        <v>482.49799999999999</v>
      </c>
      <c r="BV265" s="18">
        <v>18.327400000000001</v>
      </c>
      <c r="BW265" s="18">
        <v>1.18807</v>
      </c>
      <c r="BX265" s="18">
        <v>35.1815</v>
      </c>
      <c r="BY265" s="18">
        <v>2.3769</v>
      </c>
      <c r="BZ265" s="18">
        <v>0</v>
      </c>
      <c r="CA265" s="23">
        <f t="shared" si="52"/>
        <v>0</v>
      </c>
      <c r="CB265" s="24">
        <f t="shared" si="53"/>
        <v>0</v>
      </c>
      <c r="CC265" s="25">
        <f t="shared" si="54"/>
        <v>-15.551948641569126</v>
      </c>
      <c r="CD265" s="25"/>
      <c r="CE265" s="18">
        <v>0</v>
      </c>
      <c r="CF265" s="18">
        <v>0</v>
      </c>
      <c r="CG265" s="18">
        <v>0</v>
      </c>
      <c r="CH265" s="18">
        <v>15754.9</v>
      </c>
      <c r="CI265" s="23">
        <v>12672.7</v>
      </c>
      <c r="CJ265" s="23" t="b">
        <f t="shared" si="55"/>
        <v>1</v>
      </c>
      <c r="CK265" s="23" t="b">
        <f t="shared" si="56"/>
        <v>1</v>
      </c>
      <c r="CL265" s="23">
        <f t="shared" si="57"/>
        <v>0</v>
      </c>
      <c r="CM265" s="23">
        <f t="shared" si="58"/>
        <v>0</v>
      </c>
      <c r="CN265" s="23">
        <f t="shared" si="59"/>
        <v>14213.8</v>
      </c>
      <c r="CO265" s="18">
        <v>1229.7</v>
      </c>
      <c r="CP265" s="18">
        <v>13.0313</v>
      </c>
      <c r="CQ265" s="18">
        <v>1.1996199999999999</v>
      </c>
      <c r="CR265" s="18">
        <v>11.843299999999999</v>
      </c>
      <c r="CS265" s="18">
        <v>1.40998</v>
      </c>
      <c r="CT265" s="18">
        <v>31.688500000000001</v>
      </c>
      <c r="CU265" s="18">
        <v>9.1007300000000004</v>
      </c>
      <c r="CV265" s="18">
        <v>2312.871337890625</v>
      </c>
      <c r="CW265" s="18">
        <v>8.8664932250976562</v>
      </c>
      <c r="CX265" s="18">
        <v>47</v>
      </c>
      <c r="CY265" s="18">
        <v>89.177619934082031</v>
      </c>
      <c r="CZ265" s="18">
        <v>19.608619689941406</v>
      </c>
      <c r="DA265" s="18">
        <v>425.73648071289062</v>
      </c>
      <c r="DB265" s="18">
        <v>2324.974853515625</v>
      </c>
      <c r="DC265" s="18">
        <v>1.0179810523986816</v>
      </c>
      <c r="DD265" s="18">
        <v>220.51606750488281</v>
      </c>
      <c r="DE265" s="18">
        <v>26.037792205810547</v>
      </c>
      <c r="DF265" s="19">
        <v>80.52155253302918</v>
      </c>
      <c r="DG265" s="19"/>
      <c r="DH265" s="19">
        <v>70.182429999999997</v>
      </c>
      <c r="DI265" s="19">
        <v>0</v>
      </c>
      <c r="DJ265" s="19">
        <v>0</v>
      </c>
      <c r="DK265" s="19">
        <v>0</v>
      </c>
      <c r="DL265" s="19">
        <v>0</v>
      </c>
      <c r="DM265" s="19">
        <v>17.687429999999999</v>
      </c>
      <c r="DN265" s="19">
        <v>21.744479999999999</v>
      </c>
      <c r="DO265" s="19">
        <v>0</v>
      </c>
      <c r="DP265" s="19">
        <v>40.792500000000004</v>
      </c>
      <c r="DQ265" s="19">
        <v>0</v>
      </c>
      <c r="DR265" s="19">
        <v>50.357500000000002</v>
      </c>
      <c r="DS265" s="19">
        <v>35.1815</v>
      </c>
      <c r="DT265" s="19">
        <v>165.76340999999999</v>
      </c>
      <c r="DU265" s="19">
        <v>1209.0044738437455</v>
      </c>
      <c r="DV265" s="19">
        <v>5.3856813978651399</v>
      </c>
      <c r="DW265" s="19">
        <v>12.720404717871586</v>
      </c>
      <c r="DX265" s="19">
        <v>0.98877882918845006</v>
      </c>
      <c r="DY265" s="19">
        <v>0.99474598229192024</v>
      </c>
      <c r="DZ265" s="19">
        <v>0.98959667465600643</v>
      </c>
      <c r="EA265" s="19">
        <v>0.99556876335172007</v>
      </c>
      <c r="EB265" s="19">
        <v>45470.406120131149</v>
      </c>
      <c r="EC265" s="19">
        <v>5.7894719187318735</v>
      </c>
      <c r="ED265" s="19">
        <v>49737.947060503524</v>
      </c>
      <c r="EE265" s="19">
        <v>1.0052331123771194</v>
      </c>
      <c r="EF265" s="19">
        <v>1.0938531520720902</v>
      </c>
      <c r="EG265" s="19">
        <v>0.40637775192260744</v>
      </c>
      <c r="EH265" s="19">
        <v>939.89945477822562</v>
      </c>
      <c r="EI265" s="19">
        <v>20107.172020921531</v>
      </c>
      <c r="EJ265" s="19">
        <v>2.4736420919237743</v>
      </c>
      <c r="EK265" s="19">
        <v>2.4736420919237743</v>
      </c>
      <c r="EL265" s="19">
        <v>100.00069838438014</v>
      </c>
      <c r="EM265" s="19">
        <v>18.679555158909597</v>
      </c>
      <c r="EN265" s="19">
        <v>5.7894719187318735</v>
      </c>
      <c r="EO265" s="19">
        <v>932.31808877381275</v>
      </c>
      <c r="EP265" s="19">
        <v>1057.2963324582986</v>
      </c>
      <c r="EQ265" s="19">
        <v>457.01973226431249</v>
      </c>
      <c r="ER265" s="19">
        <v>518.16006868546935</v>
      </c>
      <c r="ES265" s="19">
        <v>20.449109609838292</v>
      </c>
      <c r="ET265" s="19">
        <v>2038.7852706078129</v>
      </c>
      <c r="EU265" s="19">
        <v>1.140372596876027</v>
      </c>
      <c r="EV265" s="19">
        <v>1.2522767483269042E-2</v>
      </c>
      <c r="EW265" s="19">
        <v>500</v>
      </c>
      <c r="EX265" s="19">
        <v>10696.448390677026</v>
      </c>
      <c r="EY265" s="19">
        <v>56166.854510808174</v>
      </c>
      <c r="EZ265" s="19">
        <v>5.0080627843407978E-2</v>
      </c>
      <c r="FA265" s="19">
        <v>20</v>
      </c>
      <c r="FB265" s="19">
        <v>2.1816615649929121</v>
      </c>
      <c r="FC265" s="19">
        <v>7.1513860266547518</v>
      </c>
      <c r="FD265" s="19">
        <v>7.4999999999999997E-2</v>
      </c>
      <c r="FE265" s="19">
        <v>38.188761901855472</v>
      </c>
      <c r="FF265" s="19">
        <v>2.3416273796068927E-2</v>
      </c>
    </row>
    <row r="266" spans="1:162">
      <c r="A266" s="4">
        <v>40476.574305555558</v>
      </c>
      <c r="B266" s="18">
        <v>16</v>
      </c>
      <c r="C266" s="18" t="s">
        <v>62</v>
      </c>
      <c r="D266" s="18" t="s">
        <v>61</v>
      </c>
      <c r="E266" s="4">
        <v>40476.569444444445</v>
      </c>
      <c r="F266" s="4">
        <v>40476.590277777781</v>
      </c>
      <c r="G266" s="18" t="s">
        <v>28</v>
      </c>
      <c r="H266" s="18">
        <v>2</v>
      </c>
      <c r="I266" s="18">
        <v>5</v>
      </c>
      <c r="J266" s="18">
        <v>0</v>
      </c>
      <c r="K266" s="18">
        <v>5</v>
      </c>
      <c r="L266" s="18"/>
      <c r="M266" s="18">
        <v>548550</v>
      </c>
      <c r="N266" s="18">
        <v>548551</v>
      </c>
      <c r="O266" s="18">
        <v>0</v>
      </c>
      <c r="P266" s="18">
        <v>1.79243670018914E-2</v>
      </c>
      <c r="Q266" s="18">
        <v>9.616704805341391E-3</v>
      </c>
      <c r="R266" s="18">
        <v>3.2310074005741329</v>
      </c>
      <c r="S266" s="18">
        <v>2.9203586726606052E-3</v>
      </c>
      <c r="T266" s="18">
        <v>1.8364882497559367</v>
      </c>
      <c r="U266" s="18">
        <v>1.355349749914911</v>
      </c>
      <c r="V266" s="18">
        <v>4.7329950901740846E-3</v>
      </c>
      <c r="W266" s="18">
        <v>0</v>
      </c>
      <c r="X266" s="18">
        <v>2.2152639763076953</v>
      </c>
      <c r="Y266" s="18">
        <v>2.4771809835145563E-2</v>
      </c>
      <c r="Z266" s="18">
        <v>13.309810065284147</v>
      </c>
      <c r="AA266" s="18">
        <v>8.1062246730611714E-2</v>
      </c>
      <c r="AB266" s="18">
        <v>7.5524588824418936E-3</v>
      </c>
      <c r="AC266" s="18">
        <v>72.594221769267676</v>
      </c>
      <c r="AD266" s="18">
        <v>0</v>
      </c>
      <c r="AE266" s="18">
        <v>9.5160049654352291E-2</v>
      </c>
      <c r="AF266" s="18">
        <v>4.8139860361519222</v>
      </c>
      <c r="AG266" s="18">
        <v>0</v>
      </c>
      <c r="AH266" s="18">
        <v>0</v>
      </c>
      <c r="AI266" s="18">
        <v>0.38340919495599773</v>
      </c>
      <c r="AJ266" s="18">
        <v>1.4450241810848509E-2</v>
      </c>
      <c r="AK266" s="18">
        <v>2.9707096842582019E-3</v>
      </c>
      <c r="AL266" s="18">
        <v>100</v>
      </c>
      <c r="AM266" s="18">
        <v>900</v>
      </c>
      <c r="AN266" s="18">
        <v>0</v>
      </c>
      <c r="AO266" s="18">
        <v>0</v>
      </c>
      <c r="AP266" s="18">
        <v>12989.8</v>
      </c>
      <c r="AQ266" s="18">
        <v>268.233</v>
      </c>
      <c r="AR266" s="18"/>
      <c r="AS266" s="18">
        <v>0</v>
      </c>
      <c r="AT266" s="18">
        <v>0</v>
      </c>
      <c r="AU266" s="18">
        <v>0</v>
      </c>
      <c r="AV266" s="18">
        <v>0</v>
      </c>
      <c r="AW266" s="18">
        <v>0</v>
      </c>
      <c r="AX266" s="18">
        <v>0</v>
      </c>
      <c r="AY266" s="18">
        <v>9.8209800000000005</v>
      </c>
      <c r="AZ266" s="18">
        <v>4.6858399999999998</v>
      </c>
      <c r="BA266" s="18">
        <v>118567</v>
      </c>
      <c r="BB266" s="18">
        <v>2560.87</v>
      </c>
      <c r="BC266" s="18">
        <v>0</v>
      </c>
      <c r="BD266" s="18">
        <v>0</v>
      </c>
      <c r="BE266" s="18">
        <v>0</v>
      </c>
      <c r="BF266" s="18">
        <v>0</v>
      </c>
      <c r="BG266" s="18">
        <v>0</v>
      </c>
      <c r="BH266" s="18">
        <v>0</v>
      </c>
      <c r="BI266" s="18">
        <v>0</v>
      </c>
      <c r="BJ266" s="18">
        <v>0</v>
      </c>
      <c r="BK266" s="18">
        <v>0</v>
      </c>
      <c r="BL266" s="18">
        <v>0</v>
      </c>
      <c r="BM266" s="23">
        <f t="shared" si="48"/>
        <v>109.06023320646955</v>
      </c>
      <c r="BN266" s="23">
        <f t="shared" si="49"/>
        <v>1552.2896617998879</v>
      </c>
      <c r="BO266" s="23">
        <f t="shared" si="50"/>
        <v>0.75715937858265492</v>
      </c>
      <c r="BP266" s="23">
        <f t="shared" si="51"/>
        <v>1552.2896617998879</v>
      </c>
      <c r="BQ266" s="23"/>
      <c r="BR266" s="18">
        <v>4.2389000000000001</v>
      </c>
      <c r="BS266" s="18">
        <v>2.0569000000000002</v>
      </c>
      <c r="BT266" s="18">
        <v>14645.4</v>
      </c>
      <c r="BU266" s="18">
        <v>549.63</v>
      </c>
      <c r="BV266" s="18">
        <v>0</v>
      </c>
      <c r="BW266" s="18">
        <v>0</v>
      </c>
      <c r="BX266" s="18">
        <v>22.378</v>
      </c>
      <c r="BY266" s="18">
        <v>3.0501800000000001</v>
      </c>
      <c r="BZ266" s="18">
        <v>0</v>
      </c>
      <c r="CA266" s="23">
        <f t="shared" si="52"/>
        <v>0</v>
      </c>
      <c r="CB266" s="24">
        <f t="shared" si="53"/>
        <v>0</v>
      </c>
      <c r="CC266" s="25">
        <f t="shared" si="54"/>
        <v>-15.551948641569126</v>
      </c>
      <c r="CD266" s="25"/>
      <c r="CE266" s="18">
        <v>0</v>
      </c>
      <c r="CF266" s="18">
        <v>0</v>
      </c>
      <c r="CG266" s="18">
        <v>0</v>
      </c>
      <c r="CH266" s="18">
        <v>19421.7</v>
      </c>
      <c r="CI266" s="23">
        <v>12989.8</v>
      </c>
      <c r="CJ266" s="23" t="b">
        <f t="shared" si="55"/>
        <v>1</v>
      </c>
      <c r="CK266" s="23" t="b">
        <f t="shared" si="56"/>
        <v>1</v>
      </c>
      <c r="CL266" s="23">
        <f t="shared" si="57"/>
        <v>0</v>
      </c>
      <c r="CM266" s="23">
        <f t="shared" si="58"/>
        <v>0</v>
      </c>
      <c r="CN266" s="23">
        <f t="shared" si="59"/>
        <v>16205.75</v>
      </c>
      <c r="CO266" s="18">
        <v>1742.41</v>
      </c>
      <c r="CP266" s="18">
        <v>15.291700000000001</v>
      </c>
      <c r="CQ266" s="18">
        <v>1.4871799999999999</v>
      </c>
      <c r="CR266" s="18">
        <v>12.277699999999999</v>
      </c>
      <c r="CS266" s="18">
        <v>1.74797</v>
      </c>
      <c r="CT266" s="18">
        <v>0</v>
      </c>
      <c r="CU266" s="18">
        <v>0</v>
      </c>
      <c r="CV266" s="18">
        <v>2325.762939453125</v>
      </c>
      <c r="CW266" s="18">
        <v>8.7973051071166992</v>
      </c>
      <c r="CX266" s="18">
        <v>47</v>
      </c>
      <c r="CY266" s="18">
        <v>89.295944213867188</v>
      </c>
      <c r="CZ266" s="18">
        <v>19.608318328857422</v>
      </c>
      <c r="DA266" s="18">
        <v>418.27804565429687</v>
      </c>
      <c r="DB266" s="18">
        <v>2326.093994140625</v>
      </c>
      <c r="DC266" s="18">
        <v>1.0154281854629517</v>
      </c>
      <c r="DD266" s="18">
        <v>220.93070983886719</v>
      </c>
      <c r="DE266" s="18">
        <v>28.473949432373047</v>
      </c>
      <c r="DF266" s="19">
        <v>80.52155253302918</v>
      </c>
      <c r="DG266" s="19"/>
      <c r="DH266" s="19">
        <v>36.43788</v>
      </c>
      <c r="DI266" s="19">
        <v>0</v>
      </c>
      <c r="DJ266" s="19">
        <v>0</v>
      </c>
      <c r="DK266" s="19">
        <v>0</v>
      </c>
      <c r="DL266" s="19">
        <v>0</v>
      </c>
      <c r="DM266" s="19">
        <v>29.462940000000003</v>
      </c>
      <c r="DN266" s="19">
        <v>0</v>
      </c>
      <c r="DO266" s="19">
        <v>0</v>
      </c>
      <c r="DP266" s="19">
        <v>0</v>
      </c>
      <c r="DQ266" s="19">
        <v>0</v>
      </c>
      <c r="DR266" s="19">
        <v>21.194500000000001</v>
      </c>
      <c r="DS266" s="19">
        <v>22.378</v>
      </c>
      <c r="DT266" s="19">
        <v>73.035440000000008</v>
      </c>
      <c r="DU266" s="19">
        <v>1270.0811551364466</v>
      </c>
      <c r="DV266" s="19">
        <v>2.3828534433712405</v>
      </c>
      <c r="DW266" s="19">
        <v>4.7761491528083866</v>
      </c>
      <c r="DX266" s="19">
        <v>0.99547273105433509</v>
      </c>
      <c r="DY266" s="19">
        <v>0.99734358142783786</v>
      </c>
      <c r="DZ266" s="19">
        <v>0.99625651776515167</v>
      </c>
      <c r="EA266" s="19">
        <v>0.99812884115505651</v>
      </c>
      <c r="EB266" s="19">
        <v>45724.554146986025</v>
      </c>
      <c r="EC266" s="19">
        <v>5.821831050532678</v>
      </c>
      <c r="ED266" s="19">
        <v>49761.888720377967</v>
      </c>
      <c r="EE266" s="19">
        <v>1.0001423424038125</v>
      </c>
      <c r="EF266" s="19">
        <v>1.0882968603786389</v>
      </c>
      <c r="EG266" s="19">
        <v>0.40637573280334471</v>
      </c>
      <c r="EH266" s="19">
        <v>945.13361884712469</v>
      </c>
      <c r="EI266" s="19">
        <v>20219.14595258416</v>
      </c>
      <c r="EJ266" s="19">
        <v>2.4611271335136693</v>
      </c>
      <c r="EK266" s="19">
        <v>2.4611271335136693</v>
      </c>
      <c r="EL266" s="19">
        <v>100.00069838438014</v>
      </c>
      <c r="EM266" s="19">
        <v>18.679555158909597</v>
      </c>
      <c r="EN266" s="19">
        <v>5.821831050532678</v>
      </c>
      <c r="EO266" s="19">
        <v>932.31808877381275</v>
      </c>
      <c r="EP266" s="19">
        <v>1057.2963324582986</v>
      </c>
      <c r="EQ266" s="19">
        <v>458.20011090585433</v>
      </c>
      <c r="ER266" s="19">
        <v>519.49904477471239</v>
      </c>
      <c r="ES266" s="19">
        <v>20.449109609838292</v>
      </c>
      <c r="ET266" s="19">
        <v>2050.1491571109595</v>
      </c>
      <c r="EU266" s="19">
        <v>1.1345974443237696</v>
      </c>
      <c r="EV266" s="19">
        <v>1.5053593427850414E-2</v>
      </c>
      <c r="EW266" s="19">
        <v>500</v>
      </c>
      <c r="EX266" s="19">
        <v>10696.448390677026</v>
      </c>
      <c r="EY266" s="19">
        <v>56421.002537663051</v>
      </c>
      <c r="EZ266" s="19">
        <v>5.00835294014286E-2</v>
      </c>
      <c r="FA266" s="19">
        <v>20</v>
      </c>
      <c r="FB266" s="19">
        <v>2.1816615649929121</v>
      </c>
      <c r="FC266" s="19">
        <v>7.1837451584555554</v>
      </c>
      <c r="FD266" s="19">
        <v>7.4999999999999997E-2</v>
      </c>
      <c r="FE266" s="19">
        <v>41.761792500813804</v>
      </c>
      <c r="FF266" s="19">
        <v>1.9759558436510706E-2</v>
      </c>
    </row>
    <row r="267" spans="1:162">
      <c r="A267" s="4">
        <v>40476.574999999997</v>
      </c>
      <c r="B267" s="18">
        <v>16</v>
      </c>
      <c r="C267" s="18" t="s">
        <v>62</v>
      </c>
      <c r="D267" s="18" t="s">
        <v>61</v>
      </c>
      <c r="E267" s="4">
        <v>40476.569444444445</v>
      </c>
      <c r="F267" s="4">
        <v>40476.590277777781</v>
      </c>
      <c r="G267" s="18" t="s">
        <v>28</v>
      </c>
      <c r="H267" s="18">
        <v>2</v>
      </c>
      <c r="I267" s="18">
        <v>5</v>
      </c>
      <c r="J267" s="18">
        <v>0</v>
      </c>
      <c r="K267" s="18">
        <v>5</v>
      </c>
      <c r="L267" s="18"/>
      <c r="M267" s="18">
        <v>548550</v>
      </c>
      <c r="N267" s="18">
        <v>548551</v>
      </c>
      <c r="O267" s="18">
        <v>0</v>
      </c>
      <c r="P267" s="18">
        <v>1.79243670018914E-2</v>
      </c>
      <c r="Q267" s="18">
        <v>9.616704805341391E-3</v>
      </c>
      <c r="R267" s="18">
        <v>3.2310074005741329</v>
      </c>
      <c r="S267" s="18">
        <v>2.9203586726606052E-3</v>
      </c>
      <c r="T267" s="18">
        <v>1.8364882497559367</v>
      </c>
      <c r="U267" s="18">
        <v>1.355349749914911</v>
      </c>
      <c r="V267" s="18">
        <v>4.7329950901740846E-3</v>
      </c>
      <c r="W267" s="18">
        <v>0</v>
      </c>
      <c r="X267" s="18">
        <v>2.2152639763076953</v>
      </c>
      <c r="Y267" s="18">
        <v>2.4771809835145563E-2</v>
      </c>
      <c r="Z267" s="18">
        <v>13.309810065284147</v>
      </c>
      <c r="AA267" s="18">
        <v>8.1062246730611714E-2</v>
      </c>
      <c r="AB267" s="18">
        <v>7.5524588824418936E-3</v>
      </c>
      <c r="AC267" s="18">
        <v>72.594221769267676</v>
      </c>
      <c r="AD267" s="18">
        <v>0</v>
      </c>
      <c r="AE267" s="18">
        <v>9.5160049654352291E-2</v>
      </c>
      <c r="AF267" s="18">
        <v>4.8139860361519222</v>
      </c>
      <c r="AG267" s="18">
        <v>0</v>
      </c>
      <c r="AH267" s="18">
        <v>0</v>
      </c>
      <c r="AI267" s="18">
        <v>0.38340919495599773</v>
      </c>
      <c r="AJ267" s="18">
        <v>1.4450241810848509E-2</v>
      </c>
      <c r="AK267" s="18">
        <v>2.9707096842582019E-3</v>
      </c>
      <c r="AL267" s="18">
        <v>100</v>
      </c>
      <c r="AM267" s="18">
        <v>900</v>
      </c>
      <c r="AN267" s="18">
        <v>0</v>
      </c>
      <c r="AO267" s="18">
        <v>0</v>
      </c>
      <c r="AP267" s="18">
        <v>13938.1</v>
      </c>
      <c r="AQ267" s="18">
        <v>268.13799999999998</v>
      </c>
      <c r="AR267" s="18"/>
      <c r="AS267" s="18">
        <v>0</v>
      </c>
      <c r="AT267" s="18">
        <v>0</v>
      </c>
      <c r="AU267" s="18">
        <v>0</v>
      </c>
      <c r="AV267" s="18">
        <v>0</v>
      </c>
      <c r="AW267" s="18">
        <v>0</v>
      </c>
      <c r="AX267" s="18">
        <v>0</v>
      </c>
      <c r="AY267" s="18">
        <v>0</v>
      </c>
      <c r="AZ267" s="18">
        <v>0</v>
      </c>
      <c r="BA267" s="18">
        <v>111482</v>
      </c>
      <c r="BB267" s="18">
        <v>1639</v>
      </c>
      <c r="BC267" s="18">
        <v>0</v>
      </c>
      <c r="BD267" s="18">
        <v>0</v>
      </c>
      <c r="BE267" s="18">
        <v>0</v>
      </c>
      <c r="BF267" s="18">
        <v>0</v>
      </c>
      <c r="BG267" s="18">
        <v>0</v>
      </c>
      <c r="BH267" s="18">
        <v>0</v>
      </c>
      <c r="BI267" s="18">
        <v>0</v>
      </c>
      <c r="BJ267" s="18">
        <v>0</v>
      </c>
      <c r="BK267" s="18">
        <v>0</v>
      </c>
      <c r="BL267" s="18">
        <v>0</v>
      </c>
      <c r="BM267" s="23">
        <f t="shared" si="48"/>
        <v>109.06023320646955</v>
      </c>
      <c r="BN267" s="23">
        <f t="shared" si="49"/>
        <v>1547.178799344586</v>
      </c>
      <c r="BO267" s="23">
        <f t="shared" si="50"/>
        <v>0.75406716515437078</v>
      </c>
      <c r="BP267" s="23">
        <f t="shared" si="51"/>
        <v>1547.178799344586</v>
      </c>
      <c r="BQ267" s="23"/>
      <c r="BR267" s="18">
        <v>0</v>
      </c>
      <c r="BS267" s="18">
        <v>0</v>
      </c>
      <c r="BT267" s="18">
        <v>15097.2</v>
      </c>
      <c r="BU267" s="18">
        <v>321.02600000000001</v>
      </c>
      <c r="BV267" s="18">
        <v>0</v>
      </c>
      <c r="BW267" s="18">
        <v>0</v>
      </c>
      <c r="BX267" s="18">
        <v>31.0932</v>
      </c>
      <c r="BY267" s="18">
        <v>1.9619899999999999</v>
      </c>
      <c r="BZ267" s="18">
        <v>0</v>
      </c>
      <c r="CA267" s="23">
        <f t="shared" si="52"/>
        <v>0</v>
      </c>
      <c r="CB267" s="24">
        <f t="shared" si="53"/>
        <v>0</v>
      </c>
      <c r="CC267" s="25">
        <f t="shared" si="54"/>
        <v>-15.551948641569126</v>
      </c>
      <c r="CD267" s="25"/>
      <c r="CE267" s="18">
        <v>0</v>
      </c>
      <c r="CF267" s="18">
        <v>0</v>
      </c>
      <c r="CG267" s="18">
        <v>0</v>
      </c>
      <c r="CH267" s="18">
        <v>17128.599999999999</v>
      </c>
      <c r="CI267" s="23">
        <v>13938.1</v>
      </c>
      <c r="CJ267" s="23" t="b">
        <f t="shared" si="55"/>
        <v>1</v>
      </c>
      <c r="CK267" s="23" t="b">
        <f t="shared" si="56"/>
        <v>1</v>
      </c>
      <c r="CL267" s="23">
        <f t="shared" si="57"/>
        <v>0</v>
      </c>
      <c r="CM267" s="23">
        <f t="shared" si="58"/>
        <v>0</v>
      </c>
      <c r="CN267" s="23">
        <f t="shared" si="59"/>
        <v>15533.349999999999</v>
      </c>
      <c r="CO267" s="18">
        <v>1071.1500000000001</v>
      </c>
      <c r="CP267" s="18">
        <v>13.7012</v>
      </c>
      <c r="CQ267" s="18">
        <v>0.84596000000000005</v>
      </c>
      <c r="CR267" s="18">
        <v>7.0019600000000004</v>
      </c>
      <c r="CS267" s="18">
        <v>0.99348800000000004</v>
      </c>
      <c r="CT267" s="18">
        <v>0</v>
      </c>
      <c r="CU267" s="18">
        <v>0</v>
      </c>
      <c r="CV267" s="18">
        <v>2327.611328125</v>
      </c>
      <c r="CW267" s="18">
        <v>8.7691707611083984</v>
      </c>
      <c r="CX267" s="18">
        <v>47.018684387207031</v>
      </c>
      <c r="CY267" s="18">
        <v>89.291183471679688</v>
      </c>
      <c r="CZ267" s="18">
        <v>19.688726425170898</v>
      </c>
      <c r="DA267" s="18">
        <v>424.81179809570312</v>
      </c>
      <c r="DB267" s="18">
        <v>2318.331787109375</v>
      </c>
      <c r="DC267" s="18">
        <v>1.006661057472229</v>
      </c>
      <c r="DD267" s="18">
        <v>225.02537536621094</v>
      </c>
      <c r="DE267" s="18">
        <v>27.433977127075195</v>
      </c>
      <c r="DF267" s="19">
        <v>80.52155253302918</v>
      </c>
      <c r="DG267" s="19"/>
      <c r="DH267" s="19">
        <v>31.0932</v>
      </c>
      <c r="DI267" s="19">
        <v>0</v>
      </c>
      <c r="DJ267" s="19">
        <v>0</v>
      </c>
      <c r="DK267" s="19">
        <v>0</v>
      </c>
      <c r="DL267" s="19">
        <v>0</v>
      </c>
      <c r="DM267" s="19">
        <v>0</v>
      </c>
      <c r="DN267" s="19">
        <v>0</v>
      </c>
      <c r="DO267" s="19">
        <v>0</v>
      </c>
      <c r="DP267" s="19">
        <v>0</v>
      </c>
      <c r="DQ267" s="19">
        <v>0</v>
      </c>
      <c r="DR267" s="19">
        <v>0</v>
      </c>
      <c r="DS267" s="19">
        <v>31.0932</v>
      </c>
      <c r="DT267" s="19">
        <v>31.0932</v>
      </c>
      <c r="DU267" s="19">
        <v>1250.153271246314</v>
      </c>
      <c r="DV267" s="19">
        <v>2.2693778647125797</v>
      </c>
      <c r="DW267" s="19">
        <v>2.2693778647125797</v>
      </c>
      <c r="DX267" s="19">
        <v>0.99739163970985267</v>
      </c>
      <c r="DY267" s="19">
        <v>0.99739163970985267</v>
      </c>
      <c r="DZ267" s="19">
        <v>0.99818945519588143</v>
      </c>
      <c r="EA267" s="19">
        <v>0.99818945519588143</v>
      </c>
      <c r="EB267" s="19">
        <v>45574.00756226918</v>
      </c>
      <c r="EC267" s="19">
        <v>5.8026628640340467</v>
      </c>
      <c r="ED267" s="19">
        <v>49595.832626562937</v>
      </c>
      <c r="EE267" s="19">
        <v>0.99601327725832123</v>
      </c>
      <c r="EF267" s="19">
        <v>1.0882482204093773</v>
      </c>
      <c r="EG267" s="19">
        <v>0.40691446704864503</v>
      </c>
      <c r="EH267" s="19">
        <v>947.13872308037321</v>
      </c>
      <c r="EI267" s="19">
        <v>20262.040940481904</v>
      </c>
      <c r="EJ267" s="19">
        <v>2.4477214695324454</v>
      </c>
      <c r="EK267" s="19">
        <v>2.4477214695324454</v>
      </c>
      <c r="EL267" s="19">
        <v>100.00069838438014</v>
      </c>
      <c r="EM267" s="19">
        <v>18.679555158909597</v>
      </c>
      <c r="EN267" s="19">
        <v>5.8026628640340467</v>
      </c>
      <c r="EO267" s="19">
        <v>932.31808877381275</v>
      </c>
      <c r="EP267" s="19">
        <v>1057.2963324582986</v>
      </c>
      <c r="EQ267" s="19">
        <v>459.16369210797052</v>
      </c>
      <c r="ER267" s="19">
        <v>520.59163372211947</v>
      </c>
      <c r="ES267" s="19">
        <v>20.449109609838292</v>
      </c>
      <c r="ET267" s="19">
        <v>2051.7785030831456</v>
      </c>
      <c r="EU267" s="19">
        <v>1.129913284316844</v>
      </c>
      <c r="EV267" s="19">
        <v>1.0577324050504973E-2</v>
      </c>
      <c r="EW267" s="19">
        <v>500</v>
      </c>
      <c r="EX267" s="19">
        <v>10696.448390677026</v>
      </c>
      <c r="EY267" s="19">
        <v>56270.455952946206</v>
      </c>
      <c r="EZ267" s="19">
        <v>5.0250371713523534E-2</v>
      </c>
      <c r="FA267" s="19">
        <v>20</v>
      </c>
      <c r="FB267" s="19">
        <v>2.1816615649929121</v>
      </c>
      <c r="FC267" s="19">
        <v>7.164576971956925</v>
      </c>
      <c r="FD267" s="19">
        <v>7.4999999999999997E-2</v>
      </c>
      <c r="FE267" s="19">
        <v>40.236499786376953</v>
      </c>
      <c r="FF267" s="19">
        <v>2.1243141063404084E-2</v>
      </c>
    </row>
    <row r="268" spans="1:162">
      <c r="A268" s="4">
        <v>40476.576388888891</v>
      </c>
      <c r="B268" s="18">
        <v>16</v>
      </c>
      <c r="C268" s="18" t="s">
        <v>62</v>
      </c>
      <c r="D268" s="18" t="s">
        <v>61</v>
      </c>
      <c r="E268" s="4">
        <v>40476.569444444445</v>
      </c>
      <c r="F268" s="4">
        <v>40476.590277777781</v>
      </c>
      <c r="G268" s="18" t="s">
        <v>28</v>
      </c>
      <c r="H268" s="18">
        <v>2</v>
      </c>
      <c r="I268" s="18">
        <v>5</v>
      </c>
      <c r="J268" s="18">
        <v>0</v>
      </c>
      <c r="K268" s="18">
        <v>5</v>
      </c>
      <c r="L268" s="18"/>
      <c r="M268" s="18">
        <v>548550</v>
      </c>
      <c r="N268" s="18">
        <v>548551</v>
      </c>
      <c r="O268" s="18">
        <v>0</v>
      </c>
      <c r="P268" s="18">
        <v>1.79243670018914E-2</v>
      </c>
      <c r="Q268" s="18">
        <v>9.616704805341391E-3</v>
      </c>
      <c r="R268" s="18">
        <v>3.2310074005741329</v>
      </c>
      <c r="S268" s="18">
        <v>2.9203586726606052E-3</v>
      </c>
      <c r="T268" s="18">
        <v>1.8364882497559367</v>
      </c>
      <c r="U268" s="18">
        <v>1.355349749914911</v>
      </c>
      <c r="V268" s="18">
        <v>4.7329950901740846E-3</v>
      </c>
      <c r="W268" s="18">
        <v>0</v>
      </c>
      <c r="X268" s="18">
        <v>2.2152639763076953</v>
      </c>
      <c r="Y268" s="18">
        <v>2.4771809835145563E-2</v>
      </c>
      <c r="Z268" s="18">
        <v>13.309810065284147</v>
      </c>
      <c r="AA268" s="18">
        <v>8.1062246730611714E-2</v>
      </c>
      <c r="AB268" s="18">
        <v>7.5524588824418936E-3</v>
      </c>
      <c r="AC268" s="18">
        <v>72.594221769267676</v>
      </c>
      <c r="AD268" s="18">
        <v>0</v>
      </c>
      <c r="AE268" s="18">
        <v>9.5160049654352291E-2</v>
      </c>
      <c r="AF268" s="18">
        <v>4.8139860361519222</v>
      </c>
      <c r="AG268" s="18">
        <v>0</v>
      </c>
      <c r="AH268" s="18">
        <v>0</v>
      </c>
      <c r="AI268" s="18">
        <v>0.38340919495599773</v>
      </c>
      <c r="AJ268" s="18">
        <v>1.4450241810848509E-2</v>
      </c>
      <c r="AK268" s="18">
        <v>2.9707096842582019E-3</v>
      </c>
      <c r="AL268" s="18">
        <v>100</v>
      </c>
      <c r="AM268" s="18">
        <v>900</v>
      </c>
      <c r="AN268" s="18">
        <v>0</v>
      </c>
      <c r="AO268" s="18">
        <v>0</v>
      </c>
      <c r="AP268" s="18">
        <v>10972.2</v>
      </c>
      <c r="AQ268" s="18">
        <v>176.68899999999999</v>
      </c>
      <c r="AR268" s="18"/>
      <c r="AS268" s="18">
        <v>0</v>
      </c>
      <c r="AT268" s="18">
        <v>0</v>
      </c>
      <c r="AU268" s="18">
        <v>0</v>
      </c>
      <c r="AV268" s="18">
        <v>0</v>
      </c>
      <c r="AW268" s="18">
        <v>0</v>
      </c>
      <c r="AX268" s="18">
        <v>0</v>
      </c>
      <c r="AY268" s="18">
        <v>5.7017100000000003</v>
      </c>
      <c r="AZ268" s="18">
        <v>2.0161199999999999</v>
      </c>
      <c r="BA268" s="18">
        <v>65412.6</v>
      </c>
      <c r="BB268" s="18">
        <v>1265.4100000000001</v>
      </c>
      <c r="BC268" s="18">
        <v>0</v>
      </c>
      <c r="BD268" s="18">
        <v>0</v>
      </c>
      <c r="BE268" s="18">
        <v>0</v>
      </c>
      <c r="BF268" s="18">
        <v>0</v>
      </c>
      <c r="BG268" s="18">
        <v>0</v>
      </c>
      <c r="BH268" s="18">
        <v>0</v>
      </c>
      <c r="BI268" s="18">
        <v>0</v>
      </c>
      <c r="BJ268" s="18">
        <v>0</v>
      </c>
      <c r="BK268" s="18">
        <v>0</v>
      </c>
      <c r="BL268" s="18">
        <v>0</v>
      </c>
      <c r="BM268" s="23">
        <f t="shared" si="48"/>
        <v>109.06023320646955</v>
      </c>
      <c r="BN268" s="23">
        <f t="shared" si="49"/>
        <v>1522.605876101818</v>
      </c>
      <c r="BO268" s="23">
        <f t="shared" si="50"/>
        <v>0.75420532873609369</v>
      </c>
      <c r="BP268" s="23">
        <f t="shared" si="51"/>
        <v>1522.6058761018178</v>
      </c>
      <c r="BQ268" s="23"/>
      <c r="BR268" s="18">
        <v>3.08297</v>
      </c>
      <c r="BS268" s="18">
        <v>1.2292799999999999</v>
      </c>
      <c r="BT268" s="18">
        <v>9328.15</v>
      </c>
      <c r="BU268" s="18">
        <v>253.26599999999999</v>
      </c>
      <c r="BV268" s="18">
        <v>0</v>
      </c>
      <c r="BW268" s="18">
        <v>0</v>
      </c>
      <c r="BX268" s="18">
        <v>28.608699999999999</v>
      </c>
      <c r="BY268" s="18">
        <v>1.7233499999999999</v>
      </c>
      <c r="BZ268" s="18">
        <v>0</v>
      </c>
      <c r="CA268" s="23">
        <f t="shared" si="52"/>
        <v>0</v>
      </c>
      <c r="CB268" s="24">
        <f t="shared" si="53"/>
        <v>0</v>
      </c>
      <c r="CC268" s="25">
        <f t="shared" si="54"/>
        <v>-15.551948641569126</v>
      </c>
      <c r="CD268" s="25"/>
      <c r="CE268" s="18">
        <v>0</v>
      </c>
      <c r="CF268" s="18">
        <v>0</v>
      </c>
      <c r="CG268" s="18">
        <v>0</v>
      </c>
      <c r="CH268" s="18">
        <v>13639.8</v>
      </c>
      <c r="CI268" s="23">
        <v>10972.2</v>
      </c>
      <c r="CJ268" s="23" t="b">
        <f t="shared" si="55"/>
        <v>1</v>
      </c>
      <c r="CK268" s="23" t="b">
        <f t="shared" si="56"/>
        <v>1</v>
      </c>
      <c r="CL268" s="23">
        <f t="shared" si="57"/>
        <v>0</v>
      </c>
      <c r="CM268" s="23">
        <f t="shared" si="58"/>
        <v>0</v>
      </c>
      <c r="CN268" s="23">
        <f t="shared" si="59"/>
        <v>12306</v>
      </c>
      <c r="CO268" s="18">
        <v>840.77200000000005</v>
      </c>
      <c r="CP268" s="18">
        <v>12.1677</v>
      </c>
      <c r="CQ268" s="18">
        <v>0.79147999999999996</v>
      </c>
      <c r="CR268" s="18">
        <v>6.7055800000000003</v>
      </c>
      <c r="CS268" s="18">
        <v>0.92954499999999995</v>
      </c>
      <c r="CT268" s="18">
        <v>21.963100000000001</v>
      </c>
      <c r="CU268" s="18">
        <v>6.1883900000000001</v>
      </c>
      <c r="CV268" s="18">
        <v>2290.2236328125</v>
      </c>
      <c r="CW268" s="18">
        <v>8.9516630172729492</v>
      </c>
      <c r="CX268" s="18">
        <v>47.734504699707031</v>
      </c>
      <c r="CY268" s="18">
        <v>89.064369201660156</v>
      </c>
      <c r="CZ268" s="18">
        <v>19.68511962890625</v>
      </c>
      <c r="DA268" s="18">
        <v>424.6474609375</v>
      </c>
      <c r="DB268" s="18">
        <v>2313.244873046875</v>
      </c>
      <c r="DC268" s="18">
        <v>0.99699407815933228</v>
      </c>
      <c r="DD268" s="18">
        <v>212.61015319824219</v>
      </c>
      <c r="DE268" s="18">
        <v>20.675085067749023</v>
      </c>
      <c r="DF268" s="19">
        <v>80.52155253302918</v>
      </c>
      <c r="DG268" s="19"/>
      <c r="DH268" s="19">
        <v>37.393380000000001</v>
      </c>
      <c r="DI268" s="19">
        <v>0</v>
      </c>
      <c r="DJ268" s="19">
        <v>0</v>
      </c>
      <c r="DK268" s="19">
        <v>0</v>
      </c>
      <c r="DL268" s="19">
        <v>0</v>
      </c>
      <c r="DM268" s="19">
        <v>17.105130000000003</v>
      </c>
      <c r="DN268" s="19">
        <v>0</v>
      </c>
      <c r="DO268" s="19">
        <v>0</v>
      </c>
      <c r="DP268" s="19">
        <v>0</v>
      </c>
      <c r="DQ268" s="19">
        <v>0</v>
      </c>
      <c r="DR268" s="19">
        <v>15.414849999999999</v>
      </c>
      <c r="DS268" s="19">
        <v>28.608699999999999</v>
      </c>
      <c r="DT268" s="19">
        <v>61.128680000000003</v>
      </c>
      <c r="DU268" s="19">
        <v>1120.9842451736974</v>
      </c>
      <c r="DV268" s="19">
        <v>3.0731674844054342</v>
      </c>
      <c r="DW268" s="19">
        <v>5.0238483854795897</v>
      </c>
      <c r="DX268" s="19">
        <v>0.99465500876177759</v>
      </c>
      <c r="DY268" s="19">
        <v>0.99637959144255406</v>
      </c>
      <c r="DZ268" s="19">
        <v>0.99554231383590697</v>
      </c>
      <c r="EA268" s="19">
        <v>0.99726843497066997</v>
      </c>
      <c r="EB268" s="19">
        <v>44850.18262996828</v>
      </c>
      <c r="EC268" s="19">
        <v>5.7105026113069703</v>
      </c>
      <c r="ED268" s="19">
        <v>49487.008799088253</v>
      </c>
      <c r="EE268" s="19">
        <v>1.0100519616969037</v>
      </c>
      <c r="EF268" s="19">
        <v>1.1033847778809647</v>
      </c>
      <c r="EG268" s="19">
        <v>0.40689030151367189</v>
      </c>
      <c r="EH268" s="19">
        <v>931.86978448881507</v>
      </c>
      <c r="EI268" s="19">
        <v>19935.394113231865</v>
      </c>
      <c r="EJ268" s="19">
        <v>2.4823692232019572</v>
      </c>
      <c r="EK268" s="19">
        <v>2.4823692232019572</v>
      </c>
      <c r="EL268" s="19">
        <v>100.00069838438014</v>
      </c>
      <c r="EM268" s="19">
        <v>18.679555158909597</v>
      </c>
      <c r="EN268" s="19">
        <v>5.7105026113069703</v>
      </c>
      <c r="EO268" s="19">
        <v>932.31808877381275</v>
      </c>
      <c r="EP268" s="19">
        <v>1057.2963324582986</v>
      </c>
      <c r="EQ268" s="19">
        <v>455.91012405529</v>
      </c>
      <c r="ER268" s="19">
        <v>516.90079920514813</v>
      </c>
      <c r="ES268" s="19">
        <v>20.449109609838292</v>
      </c>
      <c r="ET268" s="19">
        <v>2018.8214244699373</v>
      </c>
      <c r="EU268" s="19">
        <v>1.1458392728590354</v>
      </c>
      <c r="EV268" s="19">
        <v>1.3097252855983975E-2</v>
      </c>
      <c r="EW268" s="19">
        <v>500</v>
      </c>
      <c r="EX268" s="19">
        <v>10696.448390677026</v>
      </c>
      <c r="EY268" s="19">
        <v>55546.631020645305</v>
      </c>
      <c r="EZ268" s="19">
        <v>5.0232094756123787E-2</v>
      </c>
      <c r="FA268" s="19">
        <v>20</v>
      </c>
      <c r="FB268" s="19">
        <v>2.1816615649929121</v>
      </c>
      <c r="FC268" s="19">
        <v>7.0724167192298495</v>
      </c>
      <c r="FD268" s="19">
        <v>7.4999999999999997E-2</v>
      </c>
      <c r="FE268" s="19">
        <v>30.323458099365233</v>
      </c>
      <c r="FF268" s="19">
        <v>3.6433278734793462E-2</v>
      </c>
    </row>
    <row r="269" spans="1:162">
      <c r="A269" s="4">
        <v>40476.577777777777</v>
      </c>
      <c r="B269" s="18">
        <v>16</v>
      </c>
      <c r="C269" s="18" t="s">
        <v>62</v>
      </c>
      <c r="D269" s="18" t="s">
        <v>61</v>
      </c>
      <c r="E269" s="4">
        <v>40476.569444444445</v>
      </c>
      <c r="F269" s="4">
        <v>40476.590277777781</v>
      </c>
      <c r="G269" s="18" t="s">
        <v>28</v>
      </c>
      <c r="H269" s="18">
        <v>2</v>
      </c>
      <c r="I269" s="18">
        <v>5</v>
      </c>
      <c r="J269" s="18">
        <v>0</v>
      </c>
      <c r="K269" s="18">
        <v>5</v>
      </c>
      <c r="L269" s="18"/>
      <c r="M269" s="18">
        <v>548550</v>
      </c>
      <c r="N269" s="18">
        <v>548551</v>
      </c>
      <c r="O269" s="18">
        <v>0</v>
      </c>
      <c r="P269" s="18">
        <v>1.79243670018914E-2</v>
      </c>
      <c r="Q269" s="18">
        <v>9.616704805341391E-3</v>
      </c>
      <c r="R269" s="18">
        <v>3.2310074005741329</v>
      </c>
      <c r="S269" s="18">
        <v>2.9203586726606052E-3</v>
      </c>
      <c r="T269" s="18">
        <v>1.8364882497559367</v>
      </c>
      <c r="U269" s="18">
        <v>1.355349749914911</v>
      </c>
      <c r="V269" s="18">
        <v>4.7329950901740846E-3</v>
      </c>
      <c r="W269" s="18">
        <v>0</v>
      </c>
      <c r="X269" s="18">
        <v>2.2152639763076953</v>
      </c>
      <c r="Y269" s="18">
        <v>2.4771809835145563E-2</v>
      </c>
      <c r="Z269" s="18">
        <v>13.309810065284147</v>
      </c>
      <c r="AA269" s="18">
        <v>8.1062246730611714E-2</v>
      </c>
      <c r="AB269" s="18">
        <v>7.5524588824418936E-3</v>
      </c>
      <c r="AC269" s="18">
        <v>72.594221769267676</v>
      </c>
      <c r="AD269" s="18">
        <v>0</v>
      </c>
      <c r="AE269" s="18">
        <v>9.5160049654352291E-2</v>
      </c>
      <c r="AF269" s="18">
        <v>4.8139860361519222</v>
      </c>
      <c r="AG269" s="18">
        <v>0</v>
      </c>
      <c r="AH269" s="18">
        <v>0</v>
      </c>
      <c r="AI269" s="18">
        <v>0.38340919495599773</v>
      </c>
      <c r="AJ269" s="18">
        <v>1.4450241810848509E-2</v>
      </c>
      <c r="AK269" s="18">
        <v>2.9707096842582019E-3</v>
      </c>
      <c r="AL269" s="18">
        <v>100</v>
      </c>
      <c r="AM269" s="18">
        <v>900</v>
      </c>
      <c r="AN269" s="18">
        <v>0</v>
      </c>
      <c r="AO269" s="18">
        <v>0</v>
      </c>
      <c r="AP269" s="18">
        <v>7728.13</v>
      </c>
      <c r="AQ269" s="18">
        <v>167.215</v>
      </c>
      <c r="AR269" s="18"/>
      <c r="AS269" s="18">
        <v>0</v>
      </c>
      <c r="AT269" s="18">
        <v>0</v>
      </c>
      <c r="AU269" s="18">
        <v>0</v>
      </c>
      <c r="AV269" s="18">
        <v>0</v>
      </c>
      <c r="AW269" s="18">
        <v>0</v>
      </c>
      <c r="AX269" s="18">
        <v>0</v>
      </c>
      <c r="AY269" s="18">
        <v>0</v>
      </c>
      <c r="AZ269" s="18">
        <v>0</v>
      </c>
      <c r="BA269" s="18">
        <v>75963.7</v>
      </c>
      <c r="BB269" s="18">
        <v>1261.8800000000001</v>
      </c>
      <c r="BC269" s="18">
        <v>0</v>
      </c>
      <c r="BD269" s="18">
        <v>0</v>
      </c>
      <c r="BE269" s="18">
        <v>0</v>
      </c>
      <c r="BF269" s="18">
        <v>0</v>
      </c>
      <c r="BG269" s="18">
        <v>0</v>
      </c>
      <c r="BH269" s="18">
        <v>0</v>
      </c>
      <c r="BI269" s="18">
        <v>0</v>
      </c>
      <c r="BJ269" s="18">
        <v>0</v>
      </c>
      <c r="BK269" s="18">
        <v>0</v>
      </c>
      <c r="BL269" s="18">
        <v>0</v>
      </c>
      <c r="BM269" s="23">
        <f t="shared" si="48"/>
        <v>109.06023320646955</v>
      </c>
      <c r="BN269" s="23">
        <f t="shared" si="49"/>
        <v>1539.3789042743863</v>
      </c>
      <c r="BO269" s="23">
        <f t="shared" si="50"/>
        <v>0.75934514259427577</v>
      </c>
      <c r="BP269" s="23">
        <f t="shared" si="51"/>
        <v>1539.3789042743863</v>
      </c>
      <c r="BQ269" s="23"/>
      <c r="BR269" s="18">
        <v>3.9373300000000002</v>
      </c>
      <c r="BS269" s="18">
        <v>1.3831800000000001</v>
      </c>
      <c r="BT269" s="18">
        <v>9398.94</v>
      </c>
      <c r="BU269" s="18">
        <v>241.74</v>
      </c>
      <c r="BV269" s="18">
        <v>0</v>
      </c>
      <c r="BW269" s="18">
        <v>0</v>
      </c>
      <c r="BX269" s="18">
        <v>23.8935</v>
      </c>
      <c r="BY269" s="18">
        <v>1.925</v>
      </c>
      <c r="BZ269" s="18">
        <v>0</v>
      </c>
      <c r="CA269" s="23">
        <f t="shared" si="52"/>
        <v>0</v>
      </c>
      <c r="CB269" s="24">
        <f t="shared" si="53"/>
        <v>0</v>
      </c>
      <c r="CC269" s="25">
        <f t="shared" si="54"/>
        <v>-15.551948641569126</v>
      </c>
      <c r="CD269" s="25"/>
      <c r="CE269" s="18">
        <v>0</v>
      </c>
      <c r="CF269" s="18">
        <v>0</v>
      </c>
      <c r="CG269" s="18">
        <v>0</v>
      </c>
      <c r="CH269" s="18">
        <v>12831.8</v>
      </c>
      <c r="CI269" s="23">
        <v>7728.13</v>
      </c>
      <c r="CJ269" s="23" t="b">
        <f t="shared" si="55"/>
        <v>1</v>
      </c>
      <c r="CK269" s="23" t="b">
        <f t="shared" si="56"/>
        <v>1</v>
      </c>
      <c r="CL269" s="23">
        <f t="shared" si="57"/>
        <v>0</v>
      </c>
      <c r="CM269" s="23">
        <f t="shared" si="58"/>
        <v>0</v>
      </c>
      <c r="CN269" s="23">
        <f t="shared" si="59"/>
        <v>10279.965</v>
      </c>
      <c r="CO269" s="18">
        <v>960.74199999999996</v>
      </c>
      <c r="CP269" s="18">
        <v>10.936500000000001</v>
      </c>
      <c r="CQ269" s="18">
        <v>1.02762</v>
      </c>
      <c r="CR269" s="18">
        <v>8.9856400000000001</v>
      </c>
      <c r="CS269" s="18">
        <v>1.19048</v>
      </c>
      <c r="CT269" s="18">
        <v>17.747399999999999</v>
      </c>
      <c r="CU269" s="18">
        <v>7.1640300000000003</v>
      </c>
      <c r="CV269" s="18">
        <v>2299.780029296875</v>
      </c>
      <c r="CW269" s="18">
        <v>8.5369129180908203</v>
      </c>
      <c r="CX269" s="18">
        <v>45.391036987304687</v>
      </c>
      <c r="CY269" s="18">
        <v>88.785232543945313</v>
      </c>
      <c r="CZ269" s="18">
        <v>19.551876068115234</v>
      </c>
      <c r="DA269" s="18">
        <v>425.00314331054687</v>
      </c>
      <c r="DB269" s="18">
        <v>2306.097900390625</v>
      </c>
      <c r="DC269" s="18">
        <v>1.0039666891098022</v>
      </c>
      <c r="DD269" s="18">
        <v>223.35368347167969</v>
      </c>
      <c r="DE269" s="18">
        <v>24.735588073730469</v>
      </c>
      <c r="DF269" s="19">
        <v>80.52155253302918</v>
      </c>
      <c r="DG269" s="19"/>
      <c r="DH269" s="19">
        <v>27.830829999999999</v>
      </c>
      <c r="DI269" s="19">
        <v>0</v>
      </c>
      <c r="DJ269" s="19">
        <v>0</v>
      </c>
      <c r="DK269" s="19">
        <v>0</v>
      </c>
      <c r="DL269" s="19">
        <v>0</v>
      </c>
      <c r="DM269" s="19">
        <v>0</v>
      </c>
      <c r="DN269" s="19">
        <v>0</v>
      </c>
      <c r="DO269" s="19">
        <v>0</v>
      </c>
      <c r="DP269" s="19">
        <v>0</v>
      </c>
      <c r="DQ269" s="19">
        <v>0</v>
      </c>
      <c r="DR269" s="19">
        <v>19.68665</v>
      </c>
      <c r="DS269" s="19">
        <v>23.8935</v>
      </c>
      <c r="DT269" s="19">
        <v>43.580150000000003</v>
      </c>
      <c r="DU269" s="19">
        <v>1173.3004160380376</v>
      </c>
      <c r="DV269" s="19">
        <v>2.5447656928633471</v>
      </c>
      <c r="DW269" s="19">
        <v>3.9848351849311938</v>
      </c>
      <c r="DX269" s="19">
        <v>0.99576941561497334</v>
      </c>
      <c r="DY269" s="19">
        <v>0.9969879082245553</v>
      </c>
      <c r="DZ269" s="19">
        <v>0.99661810654016481</v>
      </c>
      <c r="EA269" s="19">
        <v>0.99783763766690148</v>
      </c>
      <c r="EB269" s="19">
        <v>45344.252296061561</v>
      </c>
      <c r="EC269" s="19">
        <v>5.7734095149793774</v>
      </c>
      <c r="ED269" s="19">
        <v>49334.114350753938</v>
      </c>
      <c r="EE269" s="19">
        <v>1.0027471632126841</v>
      </c>
      <c r="EF269" s="19">
        <v>1.0879904696331033</v>
      </c>
      <c r="EG269" s="19">
        <v>0.40599756965637213</v>
      </c>
      <c r="EH269" s="19">
        <v>933.70510263879157</v>
      </c>
      <c r="EI269" s="19">
        <v>19974.656884975258</v>
      </c>
      <c r="EJ269" s="19">
        <v>2.4698353836486961</v>
      </c>
      <c r="EK269" s="19">
        <v>2.4698353836486961</v>
      </c>
      <c r="EL269" s="19">
        <v>100.00069838438014</v>
      </c>
      <c r="EM269" s="19">
        <v>18.679555158909597</v>
      </c>
      <c r="EN269" s="19">
        <v>5.7734095149793774</v>
      </c>
      <c r="EO269" s="19">
        <v>932.31808877381275</v>
      </c>
      <c r="EP269" s="19">
        <v>1057.2963324582986</v>
      </c>
      <c r="EQ269" s="19">
        <v>457.59918954027944</v>
      </c>
      <c r="ER269" s="19">
        <v>518.81634272198494</v>
      </c>
      <c r="ES269" s="19">
        <v>20.449109609838292</v>
      </c>
      <c r="ET269" s="19">
        <v>2027.2453432903421</v>
      </c>
      <c r="EU269" s="19">
        <v>1.1375524467342903</v>
      </c>
      <c r="EV269" s="19">
        <v>1.2147075299873611E-3</v>
      </c>
      <c r="EW269" s="19">
        <v>500</v>
      </c>
      <c r="EX269" s="19">
        <v>10696.448390677026</v>
      </c>
      <c r="EY269" s="19">
        <v>56040.700686738586</v>
      </c>
      <c r="EZ269" s="19">
        <v>4.9959761298263211E-2</v>
      </c>
      <c r="FA269" s="19">
        <v>20</v>
      </c>
      <c r="FB269" s="19">
        <v>2.1816615649929121</v>
      </c>
      <c r="FC269" s="19">
        <v>7.1353236229022556</v>
      </c>
      <c r="FD269" s="19">
        <v>7.4999999999999997E-2</v>
      </c>
      <c r="FE269" s="19">
        <v>36.278862508138019</v>
      </c>
      <c r="FF269" s="19">
        <v>2.576790547208278E-2</v>
      </c>
    </row>
    <row r="270" spans="1:162">
      <c r="A270" s="4">
        <v>40476.578472222223</v>
      </c>
      <c r="B270" s="18">
        <v>16</v>
      </c>
      <c r="C270" s="18" t="s">
        <v>62</v>
      </c>
      <c r="D270" s="18" t="s">
        <v>61</v>
      </c>
      <c r="E270" s="4">
        <v>40476.569444444445</v>
      </c>
      <c r="F270" s="4">
        <v>40476.590277777781</v>
      </c>
      <c r="G270" s="18" t="s">
        <v>28</v>
      </c>
      <c r="H270" s="18">
        <v>2</v>
      </c>
      <c r="I270" s="18">
        <v>5</v>
      </c>
      <c r="J270" s="18">
        <v>0</v>
      </c>
      <c r="K270" s="18">
        <v>5</v>
      </c>
      <c r="L270" s="18"/>
      <c r="M270" s="18">
        <v>548550</v>
      </c>
      <c r="N270" s="18">
        <v>548551</v>
      </c>
      <c r="O270" s="18">
        <v>0</v>
      </c>
      <c r="P270" s="18">
        <v>1.79243670018914E-2</v>
      </c>
      <c r="Q270" s="18">
        <v>9.616704805341391E-3</v>
      </c>
      <c r="R270" s="18">
        <v>3.2310074005741329</v>
      </c>
      <c r="S270" s="18">
        <v>2.9203586726606052E-3</v>
      </c>
      <c r="T270" s="18">
        <v>1.8364882497559367</v>
      </c>
      <c r="U270" s="18">
        <v>1.355349749914911</v>
      </c>
      <c r="V270" s="18">
        <v>4.7329950901740846E-3</v>
      </c>
      <c r="W270" s="18">
        <v>0</v>
      </c>
      <c r="X270" s="18">
        <v>2.2152639763076953</v>
      </c>
      <c r="Y270" s="18">
        <v>2.4771809835145563E-2</v>
      </c>
      <c r="Z270" s="18">
        <v>13.309810065284147</v>
      </c>
      <c r="AA270" s="18">
        <v>8.1062246730611714E-2</v>
      </c>
      <c r="AB270" s="18">
        <v>7.5524588824418936E-3</v>
      </c>
      <c r="AC270" s="18">
        <v>72.594221769267676</v>
      </c>
      <c r="AD270" s="18">
        <v>0</v>
      </c>
      <c r="AE270" s="18">
        <v>9.5160049654352291E-2</v>
      </c>
      <c r="AF270" s="18">
        <v>4.8139860361519222</v>
      </c>
      <c r="AG270" s="18">
        <v>0</v>
      </c>
      <c r="AH270" s="18">
        <v>0</v>
      </c>
      <c r="AI270" s="18">
        <v>0.38340919495599773</v>
      </c>
      <c r="AJ270" s="18">
        <v>1.4450241810848509E-2</v>
      </c>
      <c r="AK270" s="18">
        <v>2.9707096842582019E-3</v>
      </c>
      <c r="AL270" s="18">
        <v>100</v>
      </c>
      <c r="AM270" s="18">
        <v>900</v>
      </c>
      <c r="AN270" s="18">
        <v>10.296099999999999</v>
      </c>
      <c r="AO270" s="18">
        <v>3.6715100000000001</v>
      </c>
      <c r="AP270" s="18">
        <v>13420.6</v>
      </c>
      <c r="AQ270" s="18">
        <v>373.32499999999999</v>
      </c>
      <c r="AR270" s="18"/>
      <c r="AS270" s="18">
        <v>0</v>
      </c>
      <c r="AT270" s="18">
        <v>0</v>
      </c>
      <c r="AU270" s="18">
        <v>0</v>
      </c>
      <c r="AV270" s="18">
        <v>0</v>
      </c>
      <c r="AW270" s="18">
        <v>0</v>
      </c>
      <c r="AX270" s="18">
        <v>0</v>
      </c>
      <c r="AY270" s="18">
        <v>0</v>
      </c>
      <c r="AZ270" s="18">
        <v>0</v>
      </c>
      <c r="BA270" s="18">
        <v>163600</v>
      </c>
      <c r="BB270" s="18">
        <v>3227.41</v>
      </c>
      <c r="BC270" s="18">
        <v>0</v>
      </c>
      <c r="BD270" s="18">
        <v>0</v>
      </c>
      <c r="BE270" s="18">
        <v>0</v>
      </c>
      <c r="BF270" s="18">
        <v>0</v>
      </c>
      <c r="BG270" s="18">
        <v>0</v>
      </c>
      <c r="BH270" s="18">
        <v>0</v>
      </c>
      <c r="BI270" s="18">
        <v>0</v>
      </c>
      <c r="BJ270" s="18">
        <v>0</v>
      </c>
      <c r="BK270" s="18">
        <v>0</v>
      </c>
      <c r="BL270" s="18">
        <v>0</v>
      </c>
      <c r="BM270" s="23">
        <f t="shared" si="48"/>
        <v>109.06023320646955</v>
      </c>
      <c r="BN270" s="23">
        <f t="shared" si="49"/>
        <v>1576.379639523019</v>
      </c>
      <c r="BO270" s="23">
        <f t="shared" si="50"/>
        <v>0.75768804411789326</v>
      </c>
      <c r="BP270" s="23">
        <f t="shared" si="51"/>
        <v>1576.379639523019</v>
      </c>
      <c r="BQ270" s="23"/>
      <c r="BR270" s="18">
        <v>0</v>
      </c>
      <c r="BS270" s="18">
        <v>0</v>
      </c>
      <c r="BT270" s="18">
        <v>15407.8</v>
      </c>
      <c r="BU270" s="18">
        <v>546.41399999999999</v>
      </c>
      <c r="BV270" s="18">
        <v>0</v>
      </c>
      <c r="BW270" s="18">
        <v>0</v>
      </c>
      <c r="BX270" s="18">
        <v>29.173300000000001</v>
      </c>
      <c r="BY270" s="18">
        <v>3.3477000000000001</v>
      </c>
      <c r="BZ270" s="18">
        <v>0</v>
      </c>
      <c r="CA270" s="23">
        <f t="shared" si="52"/>
        <v>0</v>
      </c>
      <c r="CB270" s="24">
        <f t="shared" si="53"/>
        <v>0</v>
      </c>
      <c r="CC270" s="25">
        <f t="shared" si="54"/>
        <v>-15.551948641569126</v>
      </c>
      <c r="CD270" s="25"/>
      <c r="CE270" s="18">
        <v>0</v>
      </c>
      <c r="CF270" s="18">
        <v>0</v>
      </c>
      <c r="CG270" s="18">
        <v>0</v>
      </c>
      <c r="CH270" s="18">
        <v>32541.5</v>
      </c>
      <c r="CI270" s="23">
        <v>13420.6</v>
      </c>
      <c r="CJ270" s="23" t="b">
        <f t="shared" si="55"/>
        <v>1</v>
      </c>
      <c r="CK270" s="23" t="b">
        <f t="shared" si="56"/>
        <v>1</v>
      </c>
      <c r="CL270" s="23">
        <f t="shared" si="57"/>
        <v>0</v>
      </c>
      <c r="CM270" s="23">
        <f t="shared" si="58"/>
        <v>0</v>
      </c>
      <c r="CN270" s="23">
        <f t="shared" si="59"/>
        <v>22981.05</v>
      </c>
      <c r="CO270" s="18">
        <v>2211.2800000000002</v>
      </c>
      <c r="CP270" s="18">
        <v>16.004999999999999</v>
      </c>
      <c r="CQ270" s="18">
        <v>1.54281</v>
      </c>
      <c r="CR270" s="18">
        <v>10.069800000000001</v>
      </c>
      <c r="CS270" s="18">
        <v>1.8133600000000001</v>
      </c>
      <c r="CT270" s="18">
        <v>20.2606</v>
      </c>
      <c r="CU270" s="18">
        <v>9.4487799999999993</v>
      </c>
      <c r="CV270" s="18">
        <v>2360.20849609375</v>
      </c>
      <c r="CW270" s="18">
        <v>8.7234668731689453</v>
      </c>
      <c r="CX270" s="18">
        <v>46.246192932128906</v>
      </c>
      <c r="CY270" s="18">
        <v>88.881675720214844</v>
      </c>
      <c r="CZ270" s="18">
        <v>19.594636917114258</v>
      </c>
      <c r="DA270" s="18">
        <v>433.980712890625</v>
      </c>
      <c r="DB270" s="18">
        <v>2316.4091796875</v>
      </c>
      <c r="DC270" s="18">
        <v>1.002027153968811</v>
      </c>
      <c r="DD270" s="18">
        <v>221.65019226074219</v>
      </c>
      <c r="DE270" s="18">
        <v>23.36277961730957</v>
      </c>
      <c r="DF270" s="19">
        <v>80.52155253302918</v>
      </c>
      <c r="DG270" s="19"/>
      <c r="DH270" s="19">
        <v>39.4694</v>
      </c>
      <c r="DI270" s="19">
        <v>30.888299999999997</v>
      </c>
      <c r="DJ270" s="19">
        <v>0</v>
      </c>
      <c r="DK270" s="19">
        <v>0</v>
      </c>
      <c r="DL270" s="19">
        <v>0</v>
      </c>
      <c r="DM270" s="19">
        <v>0</v>
      </c>
      <c r="DN270" s="19">
        <v>0</v>
      </c>
      <c r="DO270" s="19">
        <v>0</v>
      </c>
      <c r="DP270" s="19">
        <v>0</v>
      </c>
      <c r="DQ270" s="19">
        <v>0</v>
      </c>
      <c r="DR270" s="19">
        <v>0</v>
      </c>
      <c r="DS270" s="19">
        <v>29.173300000000001</v>
      </c>
      <c r="DT270" s="19">
        <v>60.061599999999999</v>
      </c>
      <c r="DU270" s="19">
        <v>2033.2083723836301</v>
      </c>
      <c r="DV270" s="19">
        <v>2.4660668541080915</v>
      </c>
      <c r="DW270" s="19">
        <v>3.7526772883473916</v>
      </c>
      <c r="DX270" s="19">
        <v>0.99766792535651627</v>
      </c>
      <c r="DY270" s="19">
        <v>0.99829817334212456</v>
      </c>
      <c r="DZ270" s="19">
        <v>0.99815861186897981</v>
      </c>
      <c r="EA270" s="19">
        <v>0.99878916983166388</v>
      </c>
      <c r="EB270" s="19">
        <v>46434.153339654615</v>
      </c>
      <c r="EC270" s="19">
        <v>5.9121800258344566</v>
      </c>
      <c r="ED270" s="19">
        <v>49554.7024844357</v>
      </c>
      <c r="EE270" s="19">
        <v>0.98144260709223785</v>
      </c>
      <c r="EF270" s="19">
        <v>1.0672037481109007</v>
      </c>
      <c r="EG270" s="19">
        <v>0.40628406734466554</v>
      </c>
      <c r="EH270" s="19">
        <v>958.91510757440494</v>
      </c>
      <c r="EI270" s="19">
        <v>20513.971918420262</v>
      </c>
      <c r="EJ270" s="19">
        <v>2.4156561528651932</v>
      </c>
      <c r="EK270" s="19">
        <v>2.4156561528651932</v>
      </c>
      <c r="EL270" s="19">
        <v>100.00069838438014</v>
      </c>
      <c r="EM270" s="19">
        <v>18.679555158909597</v>
      </c>
      <c r="EN270" s="19">
        <v>5.9121800258344566</v>
      </c>
      <c r="EO270" s="19">
        <v>932.31808877381275</v>
      </c>
      <c r="EP270" s="19">
        <v>1057.2963324582986</v>
      </c>
      <c r="EQ270" s="19">
        <v>462.59167159873164</v>
      </c>
      <c r="ER270" s="19">
        <v>524.47993020283161</v>
      </c>
      <c r="ES270" s="19">
        <v>20.449109609838292</v>
      </c>
      <c r="ET270" s="19">
        <v>2080.5127542407686</v>
      </c>
      <c r="EU270" s="19">
        <v>1.1133837920319869</v>
      </c>
      <c r="EV270" s="19">
        <v>2.0542903248721638E-2</v>
      </c>
      <c r="EW270" s="19">
        <v>500</v>
      </c>
      <c r="EX270" s="19">
        <v>10696.448390677026</v>
      </c>
      <c r="EY270" s="19">
        <v>57130.60173033164</v>
      </c>
      <c r="EZ270" s="19">
        <v>5.0064385976442728E-2</v>
      </c>
      <c r="FA270" s="19">
        <v>20</v>
      </c>
      <c r="FB270" s="19">
        <v>2.1816615649929121</v>
      </c>
      <c r="FC270" s="19">
        <v>7.2740941337573348</v>
      </c>
      <c r="FD270" s="19">
        <v>7.4999999999999997E-2</v>
      </c>
      <c r="FE270" s="19">
        <v>34.265410105387367</v>
      </c>
      <c r="FF270" s="19">
        <v>3.0082477217937054E-2</v>
      </c>
    </row>
    <row r="271" spans="1:162">
      <c r="A271" s="4">
        <v>40476.57916666667</v>
      </c>
      <c r="B271" s="18">
        <v>16</v>
      </c>
      <c r="C271" s="18" t="s">
        <v>62</v>
      </c>
      <c r="D271" s="18" t="s">
        <v>61</v>
      </c>
      <c r="E271" s="4">
        <v>40476.569444444445</v>
      </c>
      <c r="F271" s="4">
        <v>40476.590277777781</v>
      </c>
      <c r="G271" s="18" t="s">
        <v>28</v>
      </c>
      <c r="H271" s="18">
        <v>2</v>
      </c>
      <c r="I271" s="18">
        <v>5</v>
      </c>
      <c r="J271" s="18">
        <v>0</v>
      </c>
      <c r="K271" s="18">
        <v>5</v>
      </c>
      <c r="L271" s="18"/>
      <c r="M271" s="18">
        <v>548550</v>
      </c>
      <c r="N271" s="18">
        <v>548551</v>
      </c>
      <c r="O271" s="18">
        <v>0</v>
      </c>
      <c r="P271" s="18">
        <v>1.79243670018914E-2</v>
      </c>
      <c r="Q271" s="18">
        <v>9.616704805341391E-3</v>
      </c>
      <c r="R271" s="18">
        <v>3.2310074005741329</v>
      </c>
      <c r="S271" s="18">
        <v>2.9203586726606052E-3</v>
      </c>
      <c r="T271" s="18">
        <v>1.8364882497559367</v>
      </c>
      <c r="U271" s="18">
        <v>1.355349749914911</v>
      </c>
      <c r="V271" s="18">
        <v>4.7329950901740846E-3</v>
      </c>
      <c r="W271" s="18">
        <v>0</v>
      </c>
      <c r="X271" s="18">
        <v>2.2152639763076953</v>
      </c>
      <c r="Y271" s="18">
        <v>2.4771809835145563E-2</v>
      </c>
      <c r="Z271" s="18">
        <v>13.309810065284147</v>
      </c>
      <c r="AA271" s="18">
        <v>8.1062246730611714E-2</v>
      </c>
      <c r="AB271" s="18">
        <v>7.5524588824418936E-3</v>
      </c>
      <c r="AC271" s="18">
        <v>72.594221769267676</v>
      </c>
      <c r="AD271" s="18">
        <v>0</v>
      </c>
      <c r="AE271" s="18">
        <v>9.5160049654352291E-2</v>
      </c>
      <c r="AF271" s="18">
        <v>4.8139860361519222</v>
      </c>
      <c r="AG271" s="18">
        <v>0</v>
      </c>
      <c r="AH271" s="18">
        <v>0</v>
      </c>
      <c r="AI271" s="18">
        <v>0.38340919495599773</v>
      </c>
      <c r="AJ271" s="18">
        <v>1.4450241810848509E-2</v>
      </c>
      <c r="AK271" s="18">
        <v>2.9707096842582019E-3</v>
      </c>
      <c r="AL271" s="18">
        <v>100</v>
      </c>
      <c r="AM271" s="18">
        <v>900</v>
      </c>
      <c r="AN271" s="18">
        <v>10.1554</v>
      </c>
      <c r="AO271" s="18">
        <v>3.9573900000000002</v>
      </c>
      <c r="AP271" s="18">
        <v>16383.6</v>
      </c>
      <c r="AQ271" s="18">
        <v>410.5</v>
      </c>
      <c r="AR271" s="18"/>
      <c r="AS271" s="18">
        <v>0</v>
      </c>
      <c r="AT271" s="18">
        <v>0</v>
      </c>
      <c r="AU271" s="18">
        <v>0</v>
      </c>
      <c r="AV271" s="18">
        <v>0</v>
      </c>
      <c r="AW271" s="18">
        <v>0</v>
      </c>
      <c r="AX271" s="18">
        <v>0</v>
      </c>
      <c r="AY271" s="18">
        <v>0</v>
      </c>
      <c r="AZ271" s="18">
        <v>0</v>
      </c>
      <c r="BA271" s="18">
        <v>139984</v>
      </c>
      <c r="BB271" s="18">
        <v>2136.71</v>
      </c>
      <c r="BC271" s="18">
        <v>0</v>
      </c>
      <c r="BD271" s="18">
        <v>0</v>
      </c>
      <c r="BE271" s="18">
        <v>0</v>
      </c>
      <c r="BF271" s="18">
        <v>0</v>
      </c>
      <c r="BG271" s="18">
        <v>0</v>
      </c>
      <c r="BH271" s="18">
        <v>0</v>
      </c>
      <c r="BI271" s="18">
        <v>0</v>
      </c>
      <c r="BJ271" s="18">
        <v>0</v>
      </c>
      <c r="BK271" s="18">
        <v>0</v>
      </c>
      <c r="BL271" s="18">
        <v>0</v>
      </c>
      <c r="BM271" s="23">
        <f t="shared" si="48"/>
        <v>109.06023320646955</v>
      </c>
      <c r="BN271" s="23">
        <f t="shared" si="49"/>
        <v>1556.9118853159994</v>
      </c>
      <c r="BO271" s="23">
        <f t="shared" si="50"/>
        <v>0.75707137619300691</v>
      </c>
      <c r="BP271" s="23">
        <f t="shared" si="51"/>
        <v>1556.9118853159996</v>
      </c>
      <c r="BQ271" s="23"/>
      <c r="BR271" s="18">
        <v>0</v>
      </c>
      <c r="BS271" s="18">
        <v>0</v>
      </c>
      <c r="BT271" s="18">
        <v>19907.7</v>
      </c>
      <c r="BU271" s="18">
        <v>435.37700000000001</v>
      </c>
      <c r="BV271" s="18">
        <v>3.3544</v>
      </c>
      <c r="BW271" s="18">
        <v>1.16435</v>
      </c>
      <c r="BX271" s="18">
        <v>51.198300000000003</v>
      </c>
      <c r="BY271" s="18">
        <v>2.4553199999999999</v>
      </c>
      <c r="BZ271" s="18">
        <v>0</v>
      </c>
      <c r="CA271" s="23">
        <f t="shared" si="52"/>
        <v>0</v>
      </c>
      <c r="CB271" s="24">
        <f t="shared" si="53"/>
        <v>0</v>
      </c>
      <c r="CC271" s="25">
        <f t="shared" si="54"/>
        <v>-15.551948641569126</v>
      </c>
      <c r="CD271" s="25"/>
      <c r="CE271" s="18">
        <v>0</v>
      </c>
      <c r="CF271" s="18">
        <v>0</v>
      </c>
      <c r="CG271" s="18">
        <v>0</v>
      </c>
      <c r="CH271" s="18">
        <v>21144.2</v>
      </c>
      <c r="CI271" s="23">
        <v>16383.6</v>
      </c>
      <c r="CJ271" s="23" t="b">
        <f t="shared" si="55"/>
        <v>1</v>
      </c>
      <c r="CK271" s="23" t="b">
        <f t="shared" si="56"/>
        <v>1</v>
      </c>
      <c r="CL271" s="23">
        <f t="shared" si="57"/>
        <v>0</v>
      </c>
      <c r="CM271" s="23">
        <f t="shared" si="58"/>
        <v>0</v>
      </c>
      <c r="CN271" s="23">
        <f t="shared" si="59"/>
        <v>18763.900000000001</v>
      </c>
      <c r="CO271" s="18">
        <v>1862.65</v>
      </c>
      <c r="CP271" s="18">
        <v>23.172999999999998</v>
      </c>
      <c r="CQ271" s="18">
        <v>0.952067</v>
      </c>
      <c r="CR271" s="18">
        <v>6.5004</v>
      </c>
      <c r="CS271" s="18">
        <v>1.1109500000000001</v>
      </c>
      <c r="CT271" s="18">
        <v>25.793800000000001</v>
      </c>
      <c r="CU271" s="18">
        <v>7.94543</v>
      </c>
      <c r="CV271" s="18">
        <v>2332.95947265625</v>
      </c>
      <c r="CW271" s="18">
        <v>8.6903848648071289</v>
      </c>
      <c r="CX271" s="18">
        <v>46.372142791748047</v>
      </c>
      <c r="CY271" s="18">
        <v>89.021339416503906</v>
      </c>
      <c r="CZ271" s="18">
        <v>19.610597610473633</v>
      </c>
      <c r="DA271" s="18">
        <v>421.90716552734375</v>
      </c>
      <c r="DB271" s="18">
        <v>2318.3291015625</v>
      </c>
      <c r="DC271" s="18">
        <v>0.99811244010925293</v>
      </c>
      <c r="DD271" s="18">
        <v>214.69316101074219</v>
      </c>
      <c r="DE271" s="18">
        <v>22.334447860717773</v>
      </c>
      <c r="DF271" s="19">
        <v>80.52155253302918</v>
      </c>
      <c r="DG271" s="19"/>
      <c r="DH271" s="19">
        <v>61.353700000000003</v>
      </c>
      <c r="DI271" s="19">
        <v>30.466200000000001</v>
      </c>
      <c r="DJ271" s="19">
        <v>0</v>
      </c>
      <c r="DK271" s="19">
        <v>0</v>
      </c>
      <c r="DL271" s="19">
        <v>0</v>
      </c>
      <c r="DM271" s="19">
        <v>0</v>
      </c>
      <c r="DN271" s="19">
        <v>0</v>
      </c>
      <c r="DO271" s="19">
        <v>0</v>
      </c>
      <c r="DP271" s="19">
        <v>0</v>
      </c>
      <c r="DQ271" s="19">
        <v>0</v>
      </c>
      <c r="DR271" s="19">
        <v>0</v>
      </c>
      <c r="DS271" s="19">
        <v>51.198300000000003</v>
      </c>
      <c r="DT271" s="19">
        <v>81.664500000000004</v>
      </c>
      <c r="DU271" s="19">
        <v>912.44983385836974</v>
      </c>
      <c r="DV271" s="19">
        <v>2.6476373365554742</v>
      </c>
      <c r="DW271" s="19">
        <v>3.524122901652786</v>
      </c>
      <c r="DX271" s="19">
        <v>0.99506624711825198</v>
      </c>
      <c r="DY271" s="19">
        <v>0.99601828686220739</v>
      </c>
      <c r="DZ271" s="19">
        <v>0.99615679063110507</v>
      </c>
      <c r="EA271" s="19">
        <v>0.99710987376364879</v>
      </c>
      <c r="EB271" s="19">
        <v>45860.707285567689</v>
      </c>
      <c r="EC271" s="19">
        <v>5.8391666065508758</v>
      </c>
      <c r="ED271" s="19">
        <v>49595.775174935836</v>
      </c>
      <c r="EE271" s="19">
        <v>0.99372883615629537</v>
      </c>
      <c r="EF271" s="19">
        <v>1.0814437480458041</v>
      </c>
      <c r="EG271" s="19">
        <v>0.40639100399017336</v>
      </c>
      <c r="EH271" s="19">
        <v>948.09374236115889</v>
      </c>
      <c r="EI271" s="19">
        <v>20282.471569379955</v>
      </c>
      <c r="EJ271" s="19">
        <v>2.4452530356216351</v>
      </c>
      <c r="EK271" s="19">
        <v>2.4452530356216347</v>
      </c>
      <c r="EL271" s="19">
        <v>100.00069838438014</v>
      </c>
      <c r="EM271" s="19">
        <v>18.679555158909597</v>
      </c>
      <c r="EN271" s="19">
        <v>5.8391666065508758</v>
      </c>
      <c r="EO271" s="19">
        <v>932.31808877381275</v>
      </c>
      <c r="EP271" s="19">
        <v>1057.2963324582986</v>
      </c>
      <c r="EQ271" s="19">
        <v>459.69771083375696</v>
      </c>
      <c r="ER271" s="19">
        <v>521.19737741547362</v>
      </c>
      <c r="ES271" s="19">
        <v>20.449109609838292</v>
      </c>
      <c r="ET271" s="19">
        <v>2056.4928674823946</v>
      </c>
      <c r="EU271" s="19">
        <v>1.1273217321685396</v>
      </c>
      <c r="EV271" s="19">
        <v>4.3918939157573597E-3</v>
      </c>
      <c r="EW271" s="19">
        <v>500</v>
      </c>
      <c r="EX271" s="19">
        <v>10696.448390677026</v>
      </c>
      <c r="EY271" s="19">
        <v>56557.155676244714</v>
      </c>
      <c r="EZ271" s="19">
        <v>5.0090204126834424E-2</v>
      </c>
      <c r="FA271" s="19">
        <v>20</v>
      </c>
      <c r="FB271" s="19">
        <v>2.1816615649929121</v>
      </c>
      <c r="FC271" s="19">
        <v>7.2010807144737532</v>
      </c>
      <c r="FD271" s="19">
        <v>7.4999999999999997E-2</v>
      </c>
      <c r="FE271" s="19">
        <v>32.757190195719403</v>
      </c>
      <c r="FF271" s="19">
        <v>3.227554698090581E-2</v>
      </c>
    </row>
    <row r="272" spans="1:162">
      <c r="A272" s="4">
        <v>40476.579861111109</v>
      </c>
      <c r="B272" s="18">
        <v>16</v>
      </c>
      <c r="C272" s="18" t="s">
        <v>62</v>
      </c>
      <c r="D272" s="18" t="s">
        <v>61</v>
      </c>
      <c r="E272" s="4">
        <v>40476.569444444445</v>
      </c>
      <c r="F272" s="4">
        <v>40476.590277777781</v>
      </c>
      <c r="G272" s="18" t="s">
        <v>28</v>
      </c>
      <c r="H272" s="18">
        <v>2</v>
      </c>
      <c r="I272" s="18">
        <v>5</v>
      </c>
      <c r="J272" s="18">
        <v>0</v>
      </c>
      <c r="K272" s="18">
        <v>5</v>
      </c>
      <c r="L272" s="18"/>
      <c r="M272" s="18">
        <v>548550</v>
      </c>
      <c r="N272" s="18">
        <v>548551</v>
      </c>
      <c r="O272" s="18">
        <v>0</v>
      </c>
      <c r="P272" s="18">
        <v>1.79243670018914E-2</v>
      </c>
      <c r="Q272" s="18">
        <v>9.616704805341391E-3</v>
      </c>
      <c r="R272" s="18">
        <v>3.2310074005741329</v>
      </c>
      <c r="S272" s="18">
        <v>2.9203586726606052E-3</v>
      </c>
      <c r="T272" s="18">
        <v>1.8364882497559367</v>
      </c>
      <c r="U272" s="18">
        <v>1.355349749914911</v>
      </c>
      <c r="V272" s="18">
        <v>4.7329950901740846E-3</v>
      </c>
      <c r="W272" s="18">
        <v>0</v>
      </c>
      <c r="X272" s="18">
        <v>2.2152639763076953</v>
      </c>
      <c r="Y272" s="18">
        <v>2.4771809835145563E-2</v>
      </c>
      <c r="Z272" s="18">
        <v>13.309810065284147</v>
      </c>
      <c r="AA272" s="18">
        <v>8.1062246730611714E-2</v>
      </c>
      <c r="AB272" s="18">
        <v>7.5524588824418936E-3</v>
      </c>
      <c r="AC272" s="18">
        <v>72.594221769267676</v>
      </c>
      <c r="AD272" s="18">
        <v>0</v>
      </c>
      <c r="AE272" s="18">
        <v>9.5160049654352291E-2</v>
      </c>
      <c r="AF272" s="18">
        <v>4.8139860361519222</v>
      </c>
      <c r="AG272" s="18">
        <v>0</v>
      </c>
      <c r="AH272" s="18">
        <v>0</v>
      </c>
      <c r="AI272" s="18">
        <v>0.38340919495599773</v>
      </c>
      <c r="AJ272" s="18">
        <v>1.4450241810848509E-2</v>
      </c>
      <c r="AK272" s="18">
        <v>2.9707096842582019E-3</v>
      </c>
      <c r="AL272" s="18">
        <v>100</v>
      </c>
      <c r="AM272" s="18">
        <v>900</v>
      </c>
      <c r="AN272" s="18">
        <v>4.6647600000000002</v>
      </c>
      <c r="AO272" s="18">
        <v>1.99481</v>
      </c>
      <c r="AP272" s="18">
        <v>10373.9</v>
      </c>
      <c r="AQ272" s="18">
        <v>220.55699999999999</v>
      </c>
      <c r="AR272" s="18"/>
      <c r="AS272" s="18">
        <v>0</v>
      </c>
      <c r="AT272" s="18">
        <v>0</v>
      </c>
      <c r="AU272" s="18">
        <v>0</v>
      </c>
      <c r="AV272" s="18">
        <v>0</v>
      </c>
      <c r="AW272" s="18">
        <v>0</v>
      </c>
      <c r="AX272" s="18">
        <v>0</v>
      </c>
      <c r="AY272" s="18">
        <v>0</v>
      </c>
      <c r="AZ272" s="18">
        <v>0</v>
      </c>
      <c r="BA272" s="18">
        <v>79027.7</v>
      </c>
      <c r="BB272" s="18">
        <v>1726.15</v>
      </c>
      <c r="BC272" s="18">
        <v>0</v>
      </c>
      <c r="BD272" s="18">
        <v>0</v>
      </c>
      <c r="BE272" s="18">
        <v>0</v>
      </c>
      <c r="BF272" s="18">
        <v>0</v>
      </c>
      <c r="BG272" s="18">
        <v>0</v>
      </c>
      <c r="BH272" s="18">
        <v>0</v>
      </c>
      <c r="BI272" s="18">
        <v>0</v>
      </c>
      <c r="BJ272" s="18">
        <v>0</v>
      </c>
      <c r="BK272" s="18">
        <v>0</v>
      </c>
      <c r="BL272" s="18">
        <v>0</v>
      </c>
      <c r="BM272" s="23">
        <f t="shared" si="48"/>
        <v>109.06023320646955</v>
      </c>
      <c r="BN272" s="23">
        <f t="shared" si="49"/>
        <v>1531.8848941075457</v>
      </c>
      <c r="BO272" s="23">
        <f t="shared" si="50"/>
        <v>0.7544464142268561</v>
      </c>
      <c r="BP272" s="23">
        <f t="shared" si="51"/>
        <v>1531.8848941075457</v>
      </c>
      <c r="BQ272" s="23"/>
      <c r="BR272" s="18">
        <v>0</v>
      </c>
      <c r="BS272" s="18">
        <v>0</v>
      </c>
      <c r="BT272" s="18">
        <v>10071.5</v>
      </c>
      <c r="BU272" s="18">
        <v>312.70600000000002</v>
      </c>
      <c r="BV272" s="18">
        <v>0</v>
      </c>
      <c r="BW272" s="18">
        <v>0</v>
      </c>
      <c r="BX272" s="18">
        <v>27.988199999999999</v>
      </c>
      <c r="BY272" s="18">
        <v>2.0533999999999999</v>
      </c>
      <c r="BZ272" s="18">
        <v>0</v>
      </c>
      <c r="CA272" s="23">
        <f t="shared" si="52"/>
        <v>0</v>
      </c>
      <c r="CB272" s="24">
        <f t="shared" si="53"/>
        <v>0</v>
      </c>
      <c r="CC272" s="25">
        <f t="shared" si="54"/>
        <v>-15.551948641569126</v>
      </c>
      <c r="CD272" s="25"/>
      <c r="CE272" s="18">
        <v>0</v>
      </c>
      <c r="CF272" s="18">
        <v>0</v>
      </c>
      <c r="CG272" s="18">
        <v>0</v>
      </c>
      <c r="CH272" s="18">
        <v>14123.9</v>
      </c>
      <c r="CI272" s="23">
        <v>10373.9</v>
      </c>
      <c r="CJ272" s="23" t="b">
        <f t="shared" si="55"/>
        <v>1</v>
      </c>
      <c r="CK272" s="23" t="b">
        <f t="shared" si="56"/>
        <v>1</v>
      </c>
      <c r="CL272" s="23">
        <f t="shared" si="57"/>
        <v>0</v>
      </c>
      <c r="CM272" s="23">
        <f t="shared" si="58"/>
        <v>0</v>
      </c>
      <c r="CN272" s="23">
        <f t="shared" si="59"/>
        <v>12248.9</v>
      </c>
      <c r="CO272" s="18">
        <v>928.39200000000005</v>
      </c>
      <c r="CP272" s="18">
        <v>15.3996</v>
      </c>
      <c r="CQ272" s="18">
        <v>0.77816200000000002</v>
      </c>
      <c r="CR272" s="18">
        <v>5.9233399999999996</v>
      </c>
      <c r="CS272" s="18">
        <v>0.91155900000000001</v>
      </c>
      <c r="CT272" s="18">
        <v>0</v>
      </c>
      <c r="CU272" s="18">
        <v>0</v>
      </c>
      <c r="CV272" s="18">
        <v>2303.4443359375</v>
      </c>
      <c r="CW272" s="18">
        <v>8.5872964859008789</v>
      </c>
      <c r="CX272" s="18">
        <v>46.018814086914063</v>
      </c>
      <c r="CY272" s="18">
        <v>89.051162719726563</v>
      </c>
      <c r="CZ272" s="18">
        <v>19.678829193115234</v>
      </c>
      <c r="DA272" s="18">
        <v>414.89370727539062</v>
      </c>
      <c r="DB272" s="18">
        <v>2321.6552734375</v>
      </c>
      <c r="DC272" s="18">
        <v>1.0016014575958252</v>
      </c>
      <c r="DD272" s="18">
        <v>209.09771728515625</v>
      </c>
      <c r="DE272" s="18">
        <v>19.526323318481445</v>
      </c>
      <c r="DF272" s="19">
        <v>80.52155253302918</v>
      </c>
      <c r="DG272" s="19"/>
      <c r="DH272" s="19">
        <v>32.65296</v>
      </c>
      <c r="DI272" s="19">
        <v>13.99428</v>
      </c>
      <c r="DJ272" s="19">
        <v>0</v>
      </c>
      <c r="DK272" s="19">
        <v>0</v>
      </c>
      <c r="DL272" s="19">
        <v>0</v>
      </c>
      <c r="DM272" s="19">
        <v>0</v>
      </c>
      <c r="DN272" s="19">
        <v>0</v>
      </c>
      <c r="DO272" s="19">
        <v>0</v>
      </c>
      <c r="DP272" s="19">
        <v>0</v>
      </c>
      <c r="DQ272" s="19">
        <v>0</v>
      </c>
      <c r="DR272" s="19">
        <v>0</v>
      </c>
      <c r="DS272" s="19">
        <v>27.988199999999999</v>
      </c>
      <c r="DT272" s="19">
        <v>41.982479999999995</v>
      </c>
      <c r="DU272" s="19">
        <v>917.16018597885659</v>
      </c>
      <c r="DV272" s="19">
        <v>2.1203771526533157</v>
      </c>
      <c r="DW272" s="19">
        <v>2.7262058754772851</v>
      </c>
      <c r="DX272" s="19">
        <v>0.99595367473291241</v>
      </c>
      <c r="DY272" s="19">
        <v>0.99660931972524192</v>
      </c>
      <c r="DZ272" s="19">
        <v>0.99703958501331769</v>
      </c>
      <c r="EA272" s="19">
        <v>0.9976959448698578</v>
      </c>
      <c r="EB272" s="19">
        <v>45123.507236628233</v>
      </c>
      <c r="EC272" s="19">
        <v>5.7453033810818352</v>
      </c>
      <c r="ED272" s="19">
        <v>49666.931626534752</v>
      </c>
      <c r="EE272" s="19">
        <v>1.0079059594433777</v>
      </c>
      <c r="EF272" s="19">
        <v>1.1006886358828614</v>
      </c>
      <c r="EG272" s="19">
        <v>0.40684815559387211</v>
      </c>
      <c r="EH272" s="19">
        <v>937.15207958932342</v>
      </c>
      <c r="EI272" s="19">
        <v>20048.397707085693</v>
      </c>
      <c r="EJ272" s="19">
        <v>2.4773516742927044</v>
      </c>
      <c r="EK272" s="19">
        <v>2.477351674292704</v>
      </c>
      <c r="EL272" s="19">
        <v>100.00069838438014</v>
      </c>
      <c r="EM272" s="19">
        <v>18.679555158909597</v>
      </c>
      <c r="EN272" s="19">
        <v>5.7453033810818352</v>
      </c>
      <c r="EO272" s="19">
        <v>932.31808877381275</v>
      </c>
      <c r="EP272" s="19">
        <v>1057.2963324582986</v>
      </c>
      <c r="EQ272" s="19">
        <v>456.40296757102033</v>
      </c>
      <c r="ER272" s="19">
        <v>517.46028855001475</v>
      </c>
      <c r="ES272" s="19">
        <v>20.449109609838292</v>
      </c>
      <c r="ET272" s="19">
        <v>2030.4754124617259</v>
      </c>
      <c r="EU272" s="19">
        <v>1.1434047707195583</v>
      </c>
      <c r="EV272" s="19">
        <v>6.2944215982726108E-3</v>
      </c>
      <c r="EW272" s="19">
        <v>500</v>
      </c>
      <c r="EX272" s="19">
        <v>10696.448390677026</v>
      </c>
      <c r="EY272" s="19">
        <v>55819.955627305259</v>
      </c>
      <c r="EZ272" s="19">
        <v>5.0222976790869192E-2</v>
      </c>
      <c r="FA272" s="19">
        <v>20</v>
      </c>
      <c r="FB272" s="19">
        <v>2.1816615649929121</v>
      </c>
      <c r="FC272" s="19">
        <v>7.1072174890047126</v>
      </c>
      <c r="FD272" s="19">
        <v>7.4999999999999997E-2</v>
      </c>
      <c r="FE272" s="19">
        <v>28.638607533772788</v>
      </c>
      <c r="FF272" s="19">
        <v>4.1241704139525909E-2</v>
      </c>
    </row>
    <row r="273" spans="1:162">
      <c r="A273" s="4">
        <v>40476.580555555556</v>
      </c>
      <c r="B273" s="18">
        <v>16</v>
      </c>
      <c r="C273" s="18" t="s">
        <v>62</v>
      </c>
      <c r="D273" s="18" t="s">
        <v>61</v>
      </c>
      <c r="E273" s="4">
        <v>40476.569444444445</v>
      </c>
      <c r="F273" s="4">
        <v>40476.590277777781</v>
      </c>
      <c r="G273" s="18" t="s">
        <v>28</v>
      </c>
      <c r="H273" s="18">
        <v>2</v>
      </c>
      <c r="I273" s="18">
        <v>5</v>
      </c>
      <c r="J273" s="18">
        <v>0</v>
      </c>
      <c r="K273" s="18">
        <v>5</v>
      </c>
      <c r="L273" s="18"/>
      <c r="M273" s="18">
        <v>548550</v>
      </c>
      <c r="N273" s="18">
        <v>548551</v>
      </c>
      <c r="O273" s="18">
        <v>0</v>
      </c>
      <c r="P273" s="18">
        <v>1.79243670018914E-2</v>
      </c>
      <c r="Q273" s="18">
        <v>9.616704805341391E-3</v>
      </c>
      <c r="R273" s="18">
        <v>3.2310074005741329</v>
      </c>
      <c r="S273" s="18">
        <v>2.9203586726606052E-3</v>
      </c>
      <c r="T273" s="18">
        <v>1.8364882497559367</v>
      </c>
      <c r="U273" s="18">
        <v>1.355349749914911</v>
      </c>
      <c r="V273" s="18">
        <v>4.7329950901740846E-3</v>
      </c>
      <c r="W273" s="18">
        <v>0</v>
      </c>
      <c r="X273" s="18">
        <v>2.2152639763076953</v>
      </c>
      <c r="Y273" s="18">
        <v>2.4771809835145563E-2</v>
      </c>
      <c r="Z273" s="18">
        <v>13.309810065284147</v>
      </c>
      <c r="AA273" s="18">
        <v>8.1062246730611714E-2</v>
      </c>
      <c r="AB273" s="18">
        <v>7.5524588824418936E-3</v>
      </c>
      <c r="AC273" s="18">
        <v>72.594221769267676</v>
      </c>
      <c r="AD273" s="18">
        <v>0</v>
      </c>
      <c r="AE273" s="18">
        <v>9.5160049654352291E-2</v>
      </c>
      <c r="AF273" s="18">
        <v>4.8139860361519222</v>
      </c>
      <c r="AG273" s="18">
        <v>0</v>
      </c>
      <c r="AH273" s="18">
        <v>0</v>
      </c>
      <c r="AI273" s="18">
        <v>0.38340919495599773</v>
      </c>
      <c r="AJ273" s="18">
        <v>1.4450241810848509E-2</v>
      </c>
      <c r="AK273" s="18">
        <v>2.9707096842582019E-3</v>
      </c>
      <c r="AL273" s="18">
        <v>100</v>
      </c>
      <c r="AM273" s="18">
        <v>900</v>
      </c>
      <c r="AN273" s="18">
        <v>0</v>
      </c>
      <c r="AO273" s="18">
        <v>0</v>
      </c>
      <c r="AP273" s="18">
        <v>11429.7</v>
      </c>
      <c r="AQ273" s="18">
        <v>205.43299999999999</v>
      </c>
      <c r="AR273" s="18"/>
      <c r="AS273" s="18">
        <v>0</v>
      </c>
      <c r="AT273" s="18">
        <v>0</v>
      </c>
      <c r="AU273" s="18">
        <v>0</v>
      </c>
      <c r="AV273" s="18">
        <v>0</v>
      </c>
      <c r="AW273" s="18">
        <v>0</v>
      </c>
      <c r="AX273" s="18">
        <v>0</v>
      </c>
      <c r="AY273" s="18">
        <v>7.5011000000000001</v>
      </c>
      <c r="AZ273" s="18">
        <v>2.35372</v>
      </c>
      <c r="BA273" s="18">
        <v>80471.899999999994</v>
      </c>
      <c r="BB273" s="18">
        <v>1339.07</v>
      </c>
      <c r="BC273" s="18">
        <v>0</v>
      </c>
      <c r="BD273" s="18">
        <v>0</v>
      </c>
      <c r="BE273" s="18">
        <v>2.4481899999999999</v>
      </c>
      <c r="BF273" s="18">
        <v>1.1024499999999999</v>
      </c>
      <c r="BG273" s="18">
        <v>0</v>
      </c>
      <c r="BH273" s="18">
        <v>0</v>
      </c>
      <c r="BI273" s="18">
        <v>0</v>
      </c>
      <c r="BJ273" s="18">
        <v>0</v>
      </c>
      <c r="BK273" s="18">
        <v>0</v>
      </c>
      <c r="BL273" s="18">
        <v>0</v>
      </c>
      <c r="BM273" s="23">
        <f t="shared" si="48"/>
        <v>109.06023320646955</v>
      </c>
      <c r="BN273" s="23">
        <f t="shared" si="49"/>
        <v>1569.6658606051346</v>
      </c>
      <c r="BO273" s="23">
        <f t="shared" si="50"/>
        <v>0.75643865640111374</v>
      </c>
      <c r="BP273" s="23">
        <f t="shared" si="51"/>
        <v>1569.6658606051346</v>
      </c>
      <c r="BQ273" s="23"/>
      <c r="BR273" s="18">
        <v>3.5445799999999998</v>
      </c>
      <c r="BS273" s="18">
        <v>1.2645299999999999</v>
      </c>
      <c r="BT273" s="18">
        <v>13070.4</v>
      </c>
      <c r="BU273" s="18">
        <v>257.33600000000001</v>
      </c>
      <c r="BV273" s="18">
        <v>0</v>
      </c>
      <c r="BW273" s="18">
        <v>0</v>
      </c>
      <c r="BX273" s="18">
        <v>30.492699999999999</v>
      </c>
      <c r="BY273" s="18">
        <v>1.73268</v>
      </c>
      <c r="BZ273" s="18">
        <v>0</v>
      </c>
      <c r="CA273" s="23">
        <f t="shared" si="52"/>
        <v>0</v>
      </c>
      <c r="CB273" s="24">
        <f t="shared" si="53"/>
        <v>0</v>
      </c>
      <c r="CC273" s="25">
        <f t="shared" si="54"/>
        <v>-15.551948641569126</v>
      </c>
      <c r="CD273" s="25"/>
      <c r="CE273" s="18">
        <v>0</v>
      </c>
      <c r="CF273" s="18">
        <v>0</v>
      </c>
      <c r="CG273" s="18">
        <v>0</v>
      </c>
      <c r="CH273" s="18">
        <v>15505.2</v>
      </c>
      <c r="CI273" s="23">
        <v>11429.7</v>
      </c>
      <c r="CJ273" s="23" t="b">
        <f t="shared" si="55"/>
        <v>1</v>
      </c>
      <c r="CK273" s="23" t="b">
        <f t="shared" si="56"/>
        <v>1</v>
      </c>
      <c r="CL273" s="23">
        <f t="shared" si="57"/>
        <v>0</v>
      </c>
      <c r="CM273" s="23">
        <f t="shared" si="58"/>
        <v>0</v>
      </c>
      <c r="CN273" s="23">
        <f t="shared" si="59"/>
        <v>13467.45</v>
      </c>
      <c r="CO273" s="18">
        <v>936.34299999999996</v>
      </c>
      <c r="CP273" s="18">
        <v>14.5236</v>
      </c>
      <c r="CQ273" s="18">
        <v>0.63329599999999997</v>
      </c>
      <c r="CR273" s="18">
        <v>5.6695599999999997</v>
      </c>
      <c r="CS273" s="18">
        <v>0.74185999999999996</v>
      </c>
      <c r="CT273" s="18">
        <v>18.819800000000001</v>
      </c>
      <c r="CU273" s="18">
        <v>5.9757899999999999</v>
      </c>
      <c r="CV273" s="18">
        <v>2354.0380859375</v>
      </c>
      <c r="CW273" s="18">
        <v>8.8207817077636719</v>
      </c>
      <c r="CX273" s="18">
        <v>47.264324188232422</v>
      </c>
      <c r="CY273" s="18">
        <v>89.041778564453125</v>
      </c>
      <c r="CZ273" s="18">
        <v>19.62700080871582</v>
      </c>
      <c r="DA273" s="18">
        <v>426.02304077148437</v>
      </c>
      <c r="DB273" s="18">
        <v>2312.95654296875</v>
      </c>
      <c r="DC273" s="18">
        <v>0.99258667230606079</v>
      </c>
      <c r="DD273" s="18">
        <v>206.763671875</v>
      </c>
      <c r="DE273" s="18">
        <v>20.509975433349609</v>
      </c>
      <c r="DF273" s="19">
        <v>80.52155253302918</v>
      </c>
      <c r="DG273" s="19"/>
      <c r="DH273" s="19">
        <v>43.98657</v>
      </c>
      <c r="DI273" s="19">
        <v>0</v>
      </c>
      <c r="DJ273" s="19">
        <v>0</v>
      </c>
      <c r="DK273" s="19">
        <v>0</v>
      </c>
      <c r="DL273" s="19">
        <v>0</v>
      </c>
      <c r="DM273" s="19">
        <v>22.503299999999999</v>
      </c>
      <c r="DN273" s="19">
        <v>9.7927599999999995</v>
      </c>
      <c r="DO273" s="19">
        <v>0</v>
      </c>
      <c r="DP273" s="19">
        <v>0</v>
      </c>
      <c r="DQ273" s="19">
        <v>0</v>
      </c>
      <c r="DR273" s="19">
        <v>17.722899999999999</v>
      </c>
      <c r="DS273" s="19">
        <v>30.492699999999999</v>
      </c>
      <c r="DT273" s="19">
        <v>80.511659999999992</v>
      </c>
      <c r="DU273" s="19">
        <v>1067.5865487895564</v>
      </c>
      <c r="DV273" s="19">
        <v>3.0286271998678016</v>
      </c>
      <c r="DW273" s="19">
        <v>5.5435057423779224</v>
      </c>
      <c r="DX273" s="19">
        <v>0.99390808802456476</v>
      </c>
      <c r="DY273" s="19">
        <v>0.99624060269942694</v>
      </c>
      <c r="DZ273" s="19">
        <v>0.99483907398458038</v>
      </c>
      <c r="EA273" s="19">
        <v>0.99717377350776004</v>
      </c>
      <c r="EB273" s="19">
        <v>46236.390927640772</v>
      </c>
      <c r="EC273" s="19">
        <v>5.8870001334906341</v>
      </c>
      <c r="ED273" s="19">
        <v>49480.840583487967</v>
      </c>
      <c r="EE273" s="19">
        <v>0.98254847990176453</v>
      </c>
      <c r="EF273" s="19">
        <v>1.0701709106345412</v>
      </c>
      <c r="EG273" s="19">
        <v>0.40650090541839601</v>
      </c>
      <c r="EH273" s="19">
        <v>956.91861332298163</v>
      </c>
      <c r="EI273" s="19">
        <v>20471.261122974996</v>
      </c>
      <c r="EJ273" s="19">
        <v>2.4170880477879</v>
      </c>
      <c r="EK273" s="19">
        <v>2.4170880477879</v>
      </c>
      <c r="EL273" s="19">
        <v>100.00069838438014</v>
      </c>
      <c r="EM273" s="19">
        <v>18.679555158909597</v>
      </c>
      <c r="EN273" s="19">
        <v>5.8870001334906341</v>
      </c>
      <c r="EO273" s="19">
        <v>932.31808877381275</v>
      </c>
      <c r="EP273" s="19">
        <v>1057.2963324582986</v>
      </c>
      <c r="EQ273" s="19">
        <v>462.33038993965681</v>
      </c>
      <c r="ER273" s="19">
        <v>524.18337205336286</v>
      </c>
      <c r="ES273" s="19">
        <v>20.449109609838292</v>
      </c>
      <c r="ET273" s="19">
        <v>2075.0735665375541</v>
      </c>
      <c r="EU273" s="19">
        <v>1.1146383339209149</v>
      </c>
      <c r="EV273" s="19">
        <v>1.0113164607554816E-2</v>
      </c>
      <c r="EW273" s="19">
        <v>500</v>
      </c>
      <c r="EX273" s="19">
        <v>10696.448390677026</v>
      </c>
      <c r="EY273" s="19">
        <v>56932.839318317798</v>
      </c>
      <c r="EZ273" s="19">
        <v>5.0129909558528384E-2</v>
      </c>
      <c r="FA273" s="19">
        <v>20</v>
      </c>
      <c r="FB273" s="19">
        <v>2.1816615649929121</v>
      </c>
      <c r="FC273" s="19">
        <v>7.2489142414135124</v>
      </c>
      <c r="FD273" s="19">
        <v>7.4999999999999997E-2</v>
      </c>
      <c r="FE273" s="19">
        <v>30.081297302246092</v>
      </c>
      <c r="FF273" s="19">
        <v>3.881400500243979E-2</v>
      </c>
    </row>
    <row r="274" spans="1:162">
      <c r="A274" s="4">
        <v>40476.581944444442</v>
      </c>
      <c r="B274" s="18">
        <v>16</v>
      </c>
      <c r="C274" s="18" t="s">
        <v>62</v>
      </c>
      <c r="D274" s="18" t="s">
        <v>61</v>
      </c>
      <c r="E274" s="4">
        <v>40476.569444444445</v>
      </c>
      <c r="F274" s="4">
        <v>40476.590277777781</v>
      </c>
      <c r="G274" s="18" t="s">
        <v>28</v>
      </c>
      <c r="H274" s="18">
        <v>2</v>
      </c>
      <c r="I274" s="18">
        <v>5</v>
      </c>
      <c r="J274" s="18">
        <v>0</v>
      </c>
      <c r="K274" s="18">
        <v>5</v>
      </c>
      <c r="L274" s="18"/>
      <c r="M274" s="18">
        <v>548550</v>
      </c>
      <c r="N274" s="18">
        <v>548551</v>
      </c>
      <c r="O274" s="18">
        <v>0</v>
      </c>
      <c r="P274" s="18">
        <v>1.79243670018914E-2</v>
      </c>
      <c r="Q274" s="18">
        <v>9.616704805341391E-3</v>
      </c>
      <c r="R274" s="18">
        <v>3.2310074005741329</v>
      </c>
      <c r="S274" s="18">
        <v>2.9203586726606052E-3</v>
      </c>
      <c r="T274" s="18">
        <v>1.8364882497559367</v>
      </c>
      <c r="U274" s="18">
        <v>1.355349749914911</v>
      </c>
      <c r="V274" s="18">
        <v>4.7329950901740846E-3</v>
      </c>
      <c r="W274" s="18">
        <v>0</v>
      </c>
      <c r="X274" s="18">
        <v>2.2152639763076953</v>
      </c>
      <c r="Y274" s="18">
        <v>2.4771809835145563E-2</v>
      </c>
      <c r="Z274" s="18">
        <v>13.309810065284147</v>
      </c>
      <c r="AA274" s="18">
        <v>8.1062246730611714E-2</v>
      </c>
      <c r="AB274" s="18">
        <v>7.5524588824418936E-3</v>
      </c>
      <c r="AC274" s="18">
        <v>72.594221769267676</v>
      </c>
      <c r="AD274" s="18">
        <v>0</v>
      </c>
      <c r="AE274" s="18">
        <v>9.5160049654352291E-2</v>
      </c>
      <c r="AF274" s="18">
        <v>4.8139860361519222</v>
      </c>
      <c r="AG274" s="18">
        <v>0</v>
      </c>
      <c r="AH274" s="18">
        <v>0</v>
      </c>
      <c r="AI274" s="18">
        <v>0.38340919495599773</v>
      </c>
      <c r="AJ274" s="18">
        <v>1.4450241810848509E-2</v>
      </c>
      <c r="AK274" s="18">
        <v>2.9707096842582019E-3</v>
      </c>
      <c r="AL274" s="18">
        <v>100</v>
      </c>
      <c r="AM274" s="18">
        <v>900</v>
      </c>
      <c r="AN274" s="18">
        <v>5.51518</v>
      </c>
      <c r="AO274" s="18">
        <v>2.4440499999999998</v>
      </c>
      <c r="AP274" s="18">
        <v>14320.7</v>
      </c>
      <c r="AQ274" s="18">
        <v>266.34500000000003</v>
      </c>
      <c r="AR274" s="18"/>
      <c r="AS274" s="18">
        <v>0</v>
      </c>
      <c r="AT274" s="18">
        <v>0</v>
      </c>
      <c r="AU274" s="18">
        <v>0</v>
      </c>
      <c r="AV274" s="18">
        <v>0</v>
      </c>
      <c r="AW274" s="18">
        <v>0</v>
      </c>
      <c r="AX274" s="18">
        <v>0</v>
      </c>
      <c r="AY274" s="18">
        <v>16.802499999999998</v>
      </c>
      <c r="AZ274" s="18">
        <v>3.4052199999999999</v>
      </c>
      <c r="BA274" s="18">
        <v>107292</v>
      </c>
      <c r="BB274" s="18">
        <v>1705.5</v>
      </c>
      <c r="BC274" s="18">
        <v>0</v>
      </c>
      <c r="BD274" s="18">
        <v>0</v>
      </c>
      <c r="BE274" s="18">
        <v>7.5352499999999996</v>
      </c>
      <c r="BF274" s="18">
        <v>1.6055299999999999</v>
      </c>
      <c r="BG274" s="18">
        <v>0</v>
      </c>
      <c r="BH274" s="18">
        <v>0</v>
      </c>
      <c r="BI274" s="18">
        <v>0</v>
      </c>
      <c r="BJ274" s="18">
        <v>0</v>
      </c>
      <c r="BK274" s="18">
        <v>0</v>
      </c>
      <c r="BL274" s="18">
        <v>0</v>
      </c>
      <c r="BM274" s="23">
        <f t="shared" si="48"/>
        <v>109.06023320646955</v>
      </c>
      <c r="BN274" s="23">
        <f t="shared" si="49"/>
        <v>1537.8403881043332</v>
      </c>
      <c r="BO274" s="23">
        <f t="shared" si="50"/>
        <v>0.75581455233830508</v>
      </c>
      <c r="BP274" s="23">
        <f t="shared" si="51"/>
        <v>1537.8403881043332</v>
      </c>
      <c r="BQ274" s="23"/>
      <c r="BR274" s="18">
        <v>0</v>
      </c>
      <c r="BS274" s="18">
        <v>0</v>
      </c>
      <c r="BT274" s="18">
        <v>14750.3</v>
      </c>
      <c r="BU274" s="18">
        <v>356.52499999999998</v>
      </c>
      <c r="BV274" s="18">
        <v>2.1414</v>
      </c>
      <c r="BW274" s="18">
        <v>0.90812800000000005</v>
      </c>
      <c r="BX274" s="18">
        <v>34.584899999999998</v>
      </c>
      <c r="BY274" s="18">
        <v>2.3401000000000001</v>
      </c>
      <c r="BZ274" s="18">
        <v>0</v>
      </c>
      <c r="CA274" s="23">
        <f t="shared" si="52"/>
        <v>0</v>
      </c>
      <c r="CB274" s="24">
        <f t="shared" si="53"/>
        <v>0</v>
      </c>
      <c r="CC274" s="25">
        <f t="shared" si="54"/>
        <v>-15.551948641569126</v>
      </c>
      <c r="CD274" s="25"/>
      <c r="CE274" s="18">
        <v>0</v>
      </c>
      <c r="CF274" s="18">
        <v>0</v>
      </c>
      <c r="CG274" s="18">
        <v>0</v>
      </c>
      <c r="CH274" s="18">
        <v>19683.3</v>
      </c>
      <c r="CI274" s="23">
        <v>14320.7</v>
      </c>
      <c r="CJ274" s="23" t="b">
        <f t="shared" si="55"/>
        <v>1</v>
      </c>
      <c r="CK274" s="23" t="b">
        <f t="shared" si="56"/>
        <v>1</v>
      </c>
      <c r="CL274" s="23">
        <f t="shared" si="57"/>
        <v>0</v>
      </c>
      <c r="CM274" s="23">
        <f t="shared" si="58"/>
        <v>0</v>
      </c>
      <c r="CN274" s="23">
        <f t="shared" si="59"/>
        <v>17002</v>
      </c>
      <c r="CO274" s="18">
        <v>1322.58</v>
      </c>
      <c r="CP274" s="18">
        <v>14.883100000000001</v>
      </c>
      <c r="CQ274" s="18">
        <v>0.76663999999999999</v>
      </c>
      <c r="CR274" s="18">
        <v>6.0873699999999999</v>
      </c>
      <c r="CS274" s="18">
        <v>0.89806200000000003</v>
      </c>
      <c r="CT274" s="18">
        <v>26.019500000000001</v>
      </c>
      <c r="CU274" s="18">
        <v>6.77142</v>
      </c>
      <c r="CV274" s="18">
        <v>2308.213623046875</v>
      </c>
      <c r="CW274" s="18">
        <v>9.1750526428222656</v>
      </c>
      <c r="CX274" s="18">
        <v>48.981266021728516</v>
      </c>
      <c r="CY274" s="18">
        <v>89.160202026367188</v>
      </c>
      <c r="CZ274" s="18">
        <v>19.643207550048828</v>
      </c>
      <c r="DA274" s="18">
        <v>428.7987060546875</v>
      </c>
      <c r="DB274" s="18">
        <v>2321.5390625</v>
      </c>
      <c r="DC274" s="18">
        <v>0.99759644269943237</v>
      </c>
      <c r="DD274" s="18">
        <v>209.31112670898437</v>
      </c>
      <c r="DE274" s="18">
        <v>22.618373870849609</v>
      </c>
      <c r="DF274" s="19">
        <v>80.52155253302918</v>
      </c>
      <c r="DG274" s="19"/>
      <c r="DH274" s="19">
        <v>64.437829999999991</v>
      </c>
      <c r="DI274" s="19">
        <v>16.545539999999999</v>
      </c>
      <c r="DJ274" s="19">
        <v>0</v>
      </c>
      <c r="DK274" s="19">
        <v>0</v>
      </c>
      <c r="DL274" s="19">
        <v>0</v>
      </c>
      <c r="DM274" s="19">
        <v>50.407499999999999</v>
      </c>
      <c r="DN274" s="19">
        <v>30.140999999999998</v>
      </c>
      <c r="DO274" s="19">
        <v>0</v>
      </c>
      <c r="DP274" s="19">
        <v>0</v>
      </c>
      <c r="DQ274" s="19">
        <v>0</v>
      </c>
      <c r="DR274" s="19">
        <v>0</v>
      </c>
      <c r="DS274" s="19">
        <v>34.584899999999998</v>
      </c>
      <c r="DT274" s="19">
        <v>131.67894000000001</v>
      </c>
      <c r="DU274" s="19">
        <v>1322.5268929188139</v>
      </c>
      <c r="DV274" s="19">
        <v>4.3295973285135485</v>
      </c>
      <c r="DW274" s="19">
        <v>8.8475478898885314</v>
      </c>
      <c r="DX274" s="19">
        <v>0.99260902371865412</v>
      </c>
      <c r="DY274" s="19">
        <v>0.99598631526248693</v>
      </c>
      <c r="DZ274" s="19">
        <v>0.99335956348388188</v>
      </c>
      <c r="EA274" s="19">
        <v>0.9967394086933995</v>
      </c>
      <c r="EB274" s="19">
        <v>45298.933456636943</v>
      </c>
      <c r="EC274" s="19">
        <v>5.7676393411316846</v>
      </c>
      <c r="ED274" s="19">
        <v>49664.445537943953</v>
      </c>
      <c r="EE274" s="19">
        <v>1.0057730529445257</v>
      </c>
      <c r="EF274" s="19">
        <v>1.0963711890807752</v>
      </c>
      <c r="EG274" s="19">
        <v>0.40660949058532714</v>
      </c>
      <c r="EH274" s="19">
        <v>938.54156542920214</v>
      </c>
      <c r="EI274" s="19">
        <v>20078.122834237372</v>
      </c>
      <c r="EJ274" s="19">
        <v>2.4735602002222912</v>
      </c>
      <c r="EK274" s="19">
        <v>2.4735602002222912</v>
      </c>
      <c r="EL274" s="19">
        <v>100.00069838438014</v>
      </c>
      <c r="EM274" s="19">
        <v>18.679555158909597</v>
      </c>
      <c r="EN274" s="19">
        <v>5.7676393411316846</v>
      </c>
      <c r="EO274" s="19">
        <v>932.31808877381275</v>
      </c>
      <c r="EP274" s="19">
        <v>1057.2963324582986</v>
      </c>
      <c r="EQ274" s="19">
        <v>456.89554557981921</v>
      </c>
      <c r="ER274" s="19">
        <v>518.01901930094652</v>
      </c>
      <c r="ES274" s="19">
        <v>20.449109609838292</v>
      </c>
      <c r="ET274" s="19">
        <v>2034.6795167500172</v>
      </c>
      <c r="EU274" s="19">
        <v>1.1409851248751852</v>
      </c>
      <c r="EV274" s="19">
        <v>8.1963105471466215E-3</v>
      </c>
      <c r="EW274" s="19">
        <v>500</v>
      </c>
      <c r="EX274" s="19">
        <v>10696.448390677026</v>
      </c>
      <c r="EY274" s="19">
        <v>55995.381847313969</v>
      </c>
      <c r="EZ274" s="19">
        <v>5.015080762738975E-2</v>
      </c>
      <c r="FA274" s="19">
        <v>20</v>
      </c>
      <c r="FB274" s="19">
        <v>2.1816615649929121</v>
      </c>
      <c r="FC274" s="19">
        <v>7.1295534490545629</v>
      </c>
      <c r="FD274" s="19">
        <v>7.4999999999999997E-2</v>
      </c>
      <c r="FE274" s="19">
        <v>33.173615010579425</v>
      </c>
      <c r="FF274" s="19">
        <v>3.0885577471086823E-2</v>
      </c>
    </row>
    <row r="275" spans="1:162">
      <c r="A275" s="4">
        <v>40476.582638888889</v>
      </c>
      <c r="B275" s="18">
        <v>16</v>
      </c>
      <c r="C275" s="18" t="s">
        <v>62</v>
      </c>
      <c r="D275" s="18" t="s">
        <v>61</v>
      </c>
      <c r="E275" s="4">
        <v>40476.569444444445</v>
      </c>
      <c r="F275" s="4">
        <v>40476.590277777781</v>
      </c>
      <c r="G275" s="18" t="s">
        <v>28</v>
      </c>
      <c r="H275" s="18">
        <v>2</v>
      </c>
      <c r="I275" s="18">
        <v>5</v>
      </c>
      <c r="J275" s="18">
        <v>0</v>
      </c>
      <c r="K275" s="18">
        <v>5</v>
      </c>
      <c r="L275" s="18"/>
      <c r="M275" s="18">
        <v>548550</v>
      </c>
      <c r="N275" s="18">
        <v>548551</v>
      </c>
      <c r="O275" s="18">
        <v>0</v>
      </c>
      <c r="P275" s="18">
        <v>1.79243670018914E-2</v>
      </c>
      <c r="Q275" s="18">
        <v>9.616704805341391E-3</v>
      </c>
      <c r="R275" s="18">
        <v>3.2310074005741329</v>
      </c>
      <c r="S275" s="18">
        <v>2.9203586726606052E-3</v>
      </c>
      <c r="T275" s="18">
        <v>1.8364882497559367</v>
      </c>
      <c r="U275" s="18">
        <v>1.355349749914911</v>
      </c>
      <c r="V275" s="18">
        <v>4.7329950901740846E-3</v>
      </c>
      <c r="W275" s="18">
        <v>0</v>
      </c>
      <c r="X275" s="18">
        <v>2.2152639763076953</v>
      </c>
      <c r="Y275" s="18">
        <v>2.4771809835145563E-2</v>
      </c>
      <c r="Z275" s="18">
        <v>13.309810065284147</v>
      </c>
      <c r="AA275" s="18">
        <v>8.1062246730611714E-2</v>
      </c>
      <c r="AB275" s="18">
        <v>7.5524588824418936E-3</v>
      </c>
      <c r="AC275" s="18">
        <v>72.594221769267676</v>
      </c>
      <c r="AD275" s="18">
        <v>0</v>
      </c>
      <c r="AE275" s="18">
        <v>9.5160049654352291E-2</v>
      </c>
      <c r="AF275" s="18">
        <v>4.8139860361519222</v>
      </c>
      <c r="AG275" s="18">
        <v>0</v>
      </c>
      <c r="AH275" s="18">
        <v>0</v>
      </c>
      <c r="AI275" s="18">
        <v>0.38340919495599773</v>
      </c>
      <c r="AJ275" s="18">
        <v>1.4450241810848509E-2</v>
      </c>
      <c r="AK275" s="18">
        <v>2.9707096842582019E-3</v>
      </c>
      <c r="AL275" s="18">
        <v>100</v>
      </c>
      <c r="AM275" s="18">
        <v>900</v>
      </c>
      <c r="AN275" s="18">
        <v>0</v>
      </c>
      <c r="AO275" s="18">
        <v>0</v>
      </c>
      <c r="AP275" s="18">
        <v>11363.6</v>
      </c>
      <c r="AQ275" s="18">
        <v>196.983</v>
      </c>
      <c r="AR275" s="18"/>
      <c r="AS275" s="18">
        <v>0</v>
      </c>
      <c r="AT275" s="18">
        <v>0</v>
      </c>
      <c r="AU275" s="18">
        <v>0</v>
      </c>
      <c r="AV275" s="18">
        <v>0</v>
      </c>
      <c r="AW275" s="18">
        <v>0</v>
      </c>
      <c r="AX275" s="18">
        <v>0</v>
      </c>
      <c r="AY275" s="18">
        <v>0</v>
      </c>
      <c r="AZ275" s="18">
        <v>0</v>
      </c>
      <c r="BA275" s="18">
        <v>85715.6</v>
      </c>
      <c r="BB275" s="18">
        <v>1274.19</v>
      </c>
      <c r="BC275" s="18">
        <v>0</v>
      </c>
      <c r="BD275" s="18">
        <v>0</v>
      </c>
      <c r="BE275" s="18">
        <v>0</v>
      </c>
      <c r="BF275" s="18">
        <v>0</v>
      </c>
      <c r="BG275" s="18">
        <v>0</v>
      </c>
      <c r="BH275" s="18">
        <v>0</v>
      </c>
      <c r="BI275" s="18">
        <v>0</v>
      </c>
      <c r="BJ275" s="18">
        <v>0</v>
      </c>
      <c r="BK275" s="18">
        <v>0</v>
      </c>
      <c r="BL275" s="18">
        <v>0</v>
      </c>
      <c r="BM275" s="23">
        <f t="shared" si="48"/>
        <v>109.06023320646955</v>
      </c>
      <c r="BN275" s="23">
        <f t="shared" si="49"/>
        <v>1551.7112401544612</v>
      </c>
      <c r="BO275" s="23">
        <f t="shared" si="50"/>
        <v>0.75796147364307986</v>
      </c>
      <c r="BP275" s="23">
        <f t="shared" si="51"/>
        <v>1551.7112401544612</v>
      </c>
      <c r="BQ275" s="23"/>
      <c r="BR275" s="18">
        <v>0</v>
      </c>
      <c r="BS275" s="18">
        <v>0</v>
      </c>
      <c r="BT275" s="18">
        <v>11050.7</v>
      </c>
      <c r="BU275" s="18">
        <v>213.941</v>
      </c>
      <c r="BV275" s="18">
        <v>0</v>
      </c>
      <c r="BW275" s="18">
        <v>0</v>
      </c>
      <c r="BX275" s="18">
        <v>28.205300000000001</v>
      </c>
      <c r="BY275" s="18">
        <v>1.58134</v>
      </c>
      <c r="BZ275" s="18">
        <v>0</v>
      </c>
      <c r="CA275" s="23">
        <f t="shared" si="52"/>
        <v>0</v>
      </c>
      <c r="CB275" s="24">
        <f t="shared" si="53"/>
        <v>0</v>
      </c>
      <c r="CC275" s="25">
        <f t="shared" si="54"/>
        <v>-15.551948641569126</v>
      </c>
      <c r="CD275" s="25"/>
      <c r="CE275" s="18">
        <v>0</v>
      </c>
      <c r="CF275" s="18">
        <v>0</v>
      </c>
      <c r="CG275" s="18">
        <v>0</v>
      </c>
      <c r="CH275" s="18">
        <v>15299</v>
      </c>
      <c r="CI275" s="23">
        <v>11363.6</v>
      </c>
      <c r="CJ275" s="23" t="b">
        <f t="shared" si="55"/>
        <v>1</v>
      </c>
      <c r="CK275" s="23" t="b">
        <f t="shared" si="56"/>
        <v>1</v>
      </c>
      <c r="CL275" s="23">
        <f t="shared" si="57"/>
        <v>0</v>
      </c>
      <c r="CM275" s="23">
        <f t="shared" si="58"/>
        <v>0</v>
      </c>
      <c r="CN275" s="23">
        <f t="shared" si="59"/>
        <v>13331.3</v>
      </c>
      <c r="CO275" s="18">
        <v>716.39700000000005</v>
      </c>
      <c r="CP275" s="18">
        <v>11.579000000000001</v>
      </c>
      <c r="CQ275" s="18">
        <v>0.54725900000000005</v>
      </c>
      <c r="CR275" s="18">
        <v>4.7934099999999997</v>
      </c>
      <c r="CS275" s="18">
        <v>0.64107400000000003</v>
      </c>
      <c r="CT275" s="18">
        <v>32.852899999999998</v>
      </c>
      <c r="CU275" s="18">
        <v>5.9971399999999999</v>
      </c>
      <c r="CV275" s="18">
        <v>2322.43603515625</v>
      </c>
      <c r="CW275" s="18">
        <v>8.9229669570922852</v>
      </c>
      <c r="CX275" s="18">
        <v>47.754428863525391</v>
      </c>
      <c r="CY275" s="18">
        <v>89.068962097167969</v>
      </c>
      <c r="CZ275" s="18">
        <v>19.587568283081055</v>
      </c>
      <c r="DA275" s="18">
        <v>422.68609619140625</v>
      </c>
      <c r="DB275" s="18">
        <v>2319.18896484375</v>
      </c>
      <c r="DC275" s="18">
        <v>1.0003492832183838</v>
      </c>
      <c r="DD275" s="18">
        <v>213.73670959472656</v>
      </c>
      <c r="DE275" s="18">
        <v>22.362968444824219</v>
      </c>
      <c r="DF275" s="19">
        <v>80.52155253302918</v>
      </c>
      <c r="DG275" s="19"/>
      <c r="DH275" s="19">
        <v>28.205300000000001</v>
      </c>
      <c r="DI275" s="19">
        <v>0</v>
      </c>
      <c r="DJ275" s="19">
        <v>0</v>
      </c>
      <c r="DK275" s="19">
        <v>0</v>
      </c>
      <c r="DL275" s="19">
        <v>0</v>
      </c>
      <c r="DM275" s="19">
        <v>0</v>
      </c>
      <c r="DN275" s="19">
        <v>0</v>
      </c>
      <c r="DO275" s="19">
        <v>0</v>
      </c>
      <c r="DP275" s="19">
        <v>0</v>
      </c>
      <c r="DQ275" s="19">
        <v>0</v>
      </c>
      <c r="DR275" s="19">
        <v>0</v>
      </c>
      <c r="DS275" s="19">
        <v>28.205300000000001</v>
      </c>
      <c r="DT275" s="19">
        <v>28.205300000000001</v>
      </c>
      <c r="DU275" s="19">
        <v>1321.2712669487864</v>
      </c>
      <c r="DV275" s="19">
        <v>2.4359012004490888</v>
      </c>
      <c r="DW275" s="19">
        <v>2.4359012004490888</v>
      </c>
      <c r="DX275" s="19">
        <v>0.99740629379604751</v>
      </c>
      <c r="DY275" s="19">
        <v>0.99740629379604751</v>
      </c>
      <c r="DZ275" s="19">
        <v>0.99816117761040557</v>
      </c>
      <c r="EA275" s="19">
        <v>0.99816117761040557</v>
      </c>
      <c r="EB275" s="19">
        <v>45707.516043533455</v>
      </c>
      <c r="EC275" s="19">
        <v>5.8196616918243675</v>
      </c>
      <c r="ED275" s="19">
        <v>49614.170141357696</v>
      </c>
      <c r="EE275" s="19">
        <v>0.99860186878633173</v>
      </c>
      <c r="EF275" s="19">
        <v>1.0854707154530867</v>
      </c>
      <c r="EG275" s="19">
        <v>0.40623670749664309</v>
      </c>
      <c r="EH275" s="19">
        <v>943.45876829343308</v>
      </c>
      <c r="EI275" s="19">
        <v>20183.31604756484</v>
      </c>
      <c r="EJ275" s="19">
        <v>2.4581773393645956</v>
      </c>
      <c r="EK275" s="19">
        <v>2.458177339364596</v>
      </c>
      <c r="EL275" s="19">
        <v>100.00069838438014</v>
      </c>
      <c r="EM275" s="19">
        <v>18.679555158909597</v>
      </c>
      <c r="EN275" s="19">
        <v>5.8196616918243675</v>
      </c>
      <c r="EO275" s="19">
        <v>932.31808877381275</v>
      </c>
      <c r="EP275" s="19">
        <v>1057.2963324582986</v>
      </c>
      <c r="EQ275" s="19">
        <v>458.55991100858239</v>
      </c>
      <c r="ER275" s="19">
        <v>519.90680327093401</v>
      </c>
      <c r="ES275" s="19">
        <v>20.449109609838292</v>
      </c>
      <c r="ET275" s="19">
        <v>2047.2165065280799</v>
      </c>
      <c r="EU275" s="19">
        <v>1.1328498756474537</v>
      </c>
      <c r="EV275" s="19">
        <v>1.7468043026233565E-3</v>
      </c>
      <c r="EW275" s="19">
        <v>500</v>
      </c>
      <c r="EX275" s="19">
        <v>10696.448390677026</v>
      </c>
      <c r="EY275" s="19">
        <v>56403.96443421048</v>
      </c>
      <c r="EZ275" s="19">
        <v>5.0039674754570419E-2</v>
      </c>
      <c r="FA275" s="19">
        <v>20</v>
      </c>
      <c r="FB275" s="19">
        <v>2.1816615649929121</v>
      </c>
      <c r="FC275" s="19">
        <v>7.1815757997472458</v>
      </c>
      <c r="FD275" s="19">
        <v>7.4999999999999997E-2</v>
      </c>
      <c r="FE275" s="19">
        <v>32.799020385742189</v>
      </c>
      <c r="FF275" s="19">
        <v>3.1986812657134281E-2</v>
      </c>
    </row>
    <row r="276" spans="1:162">
      <c r="A276" s="4">
        <v>40476.583333333336</v>
      </c>
      <c r="B276" s="18">
        <v>16</v>
      </c>
      <c r="C276" s="18" t="s">
        <v>62</v>
      </c>
      <c r="D276" s="18" t="s">
        <v>61</v>
      </c>
      <c r="E276" s="4">
        <v>40476.569444444445</v>
      </c>
      <c r="F276" s="4">
        <v>40476.590277777781</v>
      </c>
      <c r="G276" s="18" t="s">
        <v>28</v>
      </c>
      <c r="H276" s="18">
        <v>2</v>
      </c>
      <c r="I276" s="18">
        <v>5</v>
      </c>
      <c r="J276" s="18">
        <v>0</v>
      </c>
      <c r="K276" s="18">
        <v>5</v>
      </c>
      <c r="L276" s="18"/>
      <c r="M276" s="18">
        <v>548550</v>
      </c>
      <c r="N276" s="18">
        <v>548551</v>
      </c>
      <c r="O276" s="18">
        <v>0</v>
      </c>
      <c r="P276" s="18">
        <v>1.79243670018914E-2</v>
      </c>
      <c r="Q276" s="18">
        <v>9.616704805341391E-3</v>
      </c>
      <c r="R276" s="18">
        <v>3.2310074005741329</v>
      </c>
      <c r="S276" s="18">
        <v>2.9203586726606052E-3</v>
      </c>
      <c r="T276" s="18">
        <v>1.8364882497559367</v>
      </c>
      <c r="U276" s="18">
        <v>1.355349749914911</v>
      </c>
      <c r="V276" s="18">
        <v>4.7329950901740846E-3</v>
      </c>
      <c r="W276" s="18">
        <v>0</v>
      </c>
      <c r="X276" s="18">
        <v>2.2152639763076953</v>
      </c>
      <c r="Y276" s="18">
        <v>2.4771809835145563E-2</v>
      </c>
      <c r="Z276" s="18">
        <v>13.309810065284147</v>
      </c>
      <c r="AA276" s="18">
        <v>8.1062246730611714E-2</v>
      </c>
      <c r="AB276" s="18">
        <v>7.5524588824418936E-3</v>
      </c>
      <c r="AC276" s="18">
        <v>72.594221769267676</v>
      </c>
      <c r="AD276" s="18">
        <v>0</v>
      </c>
      <c r="AE276" s="18">
        <v>9.5160049654352291E-2</v>
      </c>
      <c r="AF276" s="18">
        <v>4.8139860361519222</v>
      </c>
      <c r="AG276" s="18">
        <v>0</v>
      </c>
      <c r="AH276" s="18">
        <v>0</v>
      </c>
      <c r="AI276" s="18">
        <v>0.38340919495599773</v>
      </c>
      <c r="AJ276" s="18">
        <v>1.4450241810848509E-2</v>
      </c>
      <c r="AK276" s="18">
        <v>2.9707096842582019E-3</v>
      </c>
      <c r="AL276" s="18">
        <v>100</v>
      </c>
      <c r="AM276" s="18">
        <v>900</v>
      </c>
      <c r="AN276" s="18">
        <v>0</v>
      </c>
      <c r="AO276" s="18">
        <v>0</v>
      </c>
      <c r="AP276" s="18">
        <v>11418.8</v>
      </c>
      <c r="AQ276" s="18">
        <v>191.63499999999999</v>
      </c>
      <c r="AR276" s="18"/>
      <c r="AS276" s="18">
        <v>0</v>
      </c>
      <c r="AT276" s="18">
        <v>0</v>
      </c>
      <c r="AU276" s="18">
        <v>0</v>
      </c>
      <c r="AV276" s="18">
        <v>0</v>
      </c>
      <c r="AW276" s="18">
        <v>0</v>
      </c>
      <c r="AX276" s="18">
        <v>0</v>
      </c>
      <c r="AY276" s="18">
        <v>5.3114499999999998</v>
      </c>
      <c r="AZ276" s="18">
        <v>1.79694</v>
      </c>
      <c r="BA276" s="18">
        <v>68387.5</v>
      </c>
      <c r="BB276" s="18">
        <v>1159.76</v>
      </c>
      <c r="BC276" s="18">
        <v>0</v>
      </c>
      <c r="BD276" s="18">
        <v>0</v>
      </c>
      <c r="BE276" s="18">
        <v>0</v>
      </c>
      <c r="BF276" s="18">
        <v>0</v>
      </c>
      <c r="BG276" s="18">
        <v>0</v>
      </c>
      <c r="BH276" s="18">
        <v>0</v>
      </c>
      <c r="BI276" s="18">
        <v>0</v>
      </c>
      <c r="BJ276" s="18">
        <v>0</v>
      </c>
      <c r="BK276" s="18">
        <v>0</v>
      </c>
      <c r="BL276" s="18">
        <v>0</v>
      </c>
      <c r="BM276" s="23">
        <f t="shared" si="48"/>
        <v>109.06023320646955</v>
      </c>
      <c r="BN276" s="23">
        <f t="shared" si="49"/>
        <v>1561.7508346190075</v>
      </c>
      <c r="BO276" s="23">
        <f t="shared" si="50"/>
        <v>0.76012032961120479</v>
      </c>
      <c r="BP276" s="23">
        <f t="shared" si="51"/>
        <v>1561.7508346190073</v>
      </c>
      <c r="BQ276" s="23"/>
      <c r="BR276" s="18">
        <v>0</v>
      </c>
      <c r="BS276" s="18">
        <v>0</v>
      </c>
      <c r="BT276" s="18">
        <v>9707.7999999999993</v>
      </c>
      <c r="BU276" s="18">
        <v>238.82300000000001</v>
      </c>
      <c r="BV276" s="18">
        <v>0</v>
      </c>
      <c r="BW276" s="18">
        <v>0</v>
      </c>
      <c r="BX276" s="18">
        <v>29.839300000000001</v>
      </c>
      <c r="BY276" s="18">
        <v>1.69455</v>
      </c>
      <c r="BZ276" s="18">
        <v>0</v>
      </c>
      <c r="CA276" s="23">
        <f t="shared" si="52"/>
        <v>0</v>
      </c>
      <c r="CB276" s="24">
        <f t="shared" si="53"/>
        <v>0</v>
      </c>
      <c r="CC276" s="25">
        <f t="shared" si="54"/>
        <v>-15.551948641569126</v>
      </c>
      <c r="CD276" s="25"/>
      <c r="CE276" s="18">
        <v>0</v>
      </c>
      <c r="CF276" s="18">
        <v>0</v>
      </c>
      <c r="CG276" s="18">
        <v>0</v>
      </c>
      <c r="CH276" s="18">
        <v>13765.7</v>
      </c>
      <c r="CI276" s="23">
        <v>11418.8</v>
      </c>
      <c r="CJ276" s="23" t="b">
        <f t="shared" si="55"/>
        <v>1</v>
      </c>
      <c r="CK276" s="23" t="b">
        <f t="shared" si="56"/>
        <v>1</v>
      </c>
      <c r="CL276" s="23">
        <f t="shared" si="57"/>
        <v>0</v>
      </c>
      <c r="CM276" s="23">
        <f t="shared" si="58"/>
        <v>0</v>
      </c>
      <c r="CN276" s="23">
        <f t="shared" si="59"/>
        <v>12592.25</v>
      </c>
      <c r="CO276" s="18">
        <v>673.19899999999996</v>
      </c>
      <c r="CP276" s="18">
        <v>10.738799999999999</v>
      </c>
      <c r="CQ276" s="18">
        <v>0.62136999999999998</v>
      </c>
      <c r="CR276" s="18">
        <v>5.60297</v>
      </c>
      <c r="CS276" s="18">
        <v>0.72792000000000001</v>
      </c>
      <c r="CT276" s="18">
        <v>29.547499999999999</v>
      </c>
      <c r="CU276" s="18">
        <v>6.6564500000000004</v>
      </c>
      <c r="CV276" s="18">
        <v>2330.823486328125</v>
      </c>
      <c r="CW276" s="18">
        <v>8.8753824234008789</v>
      </c>
      <c r="CX276" s="18">
        <v>47.627704620361328</v>
      </c>
      <c r="CY276" s="18">
        <v>88.983123779296875</v>
      </c>
      <c r="CZ276" s="18">
        <v>19.531936645507813</v>
      </c>
      <c r="DA276" s="18">
        <v>420.99371337890625</v>
      </c>
      <c r="DB276" s="18">
        <v>2328.60595703125</v>
      </c>
      <c r="DC276" s="18">
        <v>1.0037529468536377</v>
      </c>
      <c r="DD276" s="18">
        <v>214.04141235351562</v>
      </c>
      <c r="DE276" s="18">
        <v>21.391035079956055</v>
      </c>
      <c r="DF276" s="19">
        <v>80.52155253302918</v>
      </c>
      <c r="DG276" s="19"/>
      <c r="DH276" s="19">
        <v>35.150750000000002</v>
      </c>
      <c r="DI276" s="19">
        <v>0</v>
      </c>
      <c r="DJ276" s="19">
        <v>0</v>
      </c>
      <c r="DK276" s="19">
        <v>0</v>
      </c>
      <c r="DL276" s="19">
        <v>0</v>
      </c>
      <c r="DM276" s="19">
        <v>15.934349999999998</v>
      </c>
      <c r="DN276" s="19">
        <v>0</v>
      </c>
      <c r="DO276" s="19">
        <v>0</v>
      </c>
      <c r="DP276" s="19">
        <v>0</v>
      </c>
      <c r="DQ276" s="19">
        <v>0</v>
      </c>
      <c r="DR276" s="19">
        <v>0</v>
      </c>
      <c r="DS276" s="19">
        <v>29.839300000000001</v>
      </c>
      <c r="DT276" s="19">
        <v>45.773650000000004</v>
      </c>
      <c r="DU276" s="19">
        <v>1281.8657578127911</v>
      </c>
      <c r="DV276" s="19">
        <v>3.273247476440571</v>
      </c>
      <c r="DW276" s="19">
        <v>4.2624548366670396</v>
      </c>
      <c r="DX276" s="19">
        <v>0.99591147580718897</v>
      </c>
      <c r="DY276" s="19">
        <v>0.99667746063305218</v>
      </c>
      <c r="DZ276" s="19">
        <v>0.99668839918605079</v>
      </c>
      <c r="EA276" s="19">
        <v>0.99745498156654966</v>
      </c>
      <c r="EB276" s="19">
        <v>46003.244342191094</v>
      </c>
      <c r="EC276" s="19">
        <v>5.8573149882591835</v>
      </c>
      <c r="ED276" s="19">
        <v>49815.6268832157</v>
      </c>
      <c r="EE276" s="19">
        <v>0.99904860693661179</v>
      </c>
      <c r="EF276" s="19">
        <v>1.0828720364300077</v>
      </c>
      <c r="EG276" s="19">
        <v>0.40586397552490239</v>
      </c>
      <c r="EH276" s="19">
        <v>945.99728640794581</v>
      </c>
      <c r="EI276" s="19">
        <v>20237.622303566208</v>
      </c>
      <c r="EJ276" s="19">
        <v>2.461535556696171</v>
      </c>
      <c r="EK276" s="19">
        <v>2.4615355566961714</v>
      </c>
      <c r="EL276" s="19">
        <v>100.00069838438014</v>
      </c>
      <c r="EM276" s="19">
        <v>18.679555158909597</v>
      </c>
      <c r="EN276" s="19">
        <v>5.8573149882591835</v>
      </c>
      <c r="EO276" s="19">
        <v>932.31808877381275</v>
      </c>
      <c r="EP276" s="19">
        <v>1057.2963324582986</v>
      </c>
      <c r="EQ276" s="19">
        <v>458.45407151426514</v>
      </c>
      <c r="ER276" s="19">
        <v>519.78724802465854</v>
      </c>
      <c r="ES276" s="19">
        <v>20.449109609838292</v>
      </c>
      <c r="ET276" s="19">
        <v>2054.6100055208758</v>
      </c>
      <c r="EU276" s="19">
        <v>1.1333566714725074</v>
      </c>
      <c r="EV276" s="19">
        <v>4.6867507903933106E-3</v>
      </c>
      <c r="EW276" s="19">
        <v>500</v>
      </c>
      <c r="EX276" s="19">
        <v>10696.448390677026</v>
      </c>
      <c r="EY276" s="19">
        <v>56699.692732868119</v>
      </c>
      <c r="EZ276" s="19">
        <v>4.9926610707841303E-2</v>
      </c>
      <c r="FA276" s="19">
        <v>20</v>
      </c>
      <c r="FB276" s="19">
        <v>2.1816615649929121</v>
      </c>
      <c r="FC276" s="19">
        <v>7.2192290961820618</v>
      </c>
      <c r="FD276" s="19">
        <v>7.4999999999999997E-2</v>
      </c>
      <c r="FE276" s="19">
        <v>31.37351811726888</v>
      </c>
      <c r="FF276" s="19">
        <v>3.5247313880856779E-2</v>
      </c>
    </row>
    <row r="277" spans="1:162">
      <c r="A277" s="4">
        <v>40476.584027777775</v>
      </c>
      <c r="B277" s="18">
        <v>16</v>
      </c>
      <c r="C277" s="18" t="s">
        <v>62</v>
      </c>
      <c r="D277" s="18" t="s">
        <v>61</v>
      </c>
      <c r="E277" s="4">
        <v>40476.569444444445</v>
      </c>
      <c r="F277" s="4">
        <v>40476.590277777781</v>
      </c>
      <c r="G277" s="18" t="s">
        <v>28</v>
      </c>
      <c r="H277" s="18">
        <v>2</v>
      </c>
      <c r="I277" s="18">
        <v>5</v>
      </c>
      <c r="J277" s="18">
        <v>0</v>
      </c>
      <c r="K277" s="18">
        <v>5</v>
      </c>
      <c r="L277" s="18"/>
      <c r="M277" s="18">
        <v>548550</v>
      </c>
      <c r="N277" s="18">
        <v>548551</v>
      </c>
      <c r="O277" s="18">
        <v>0</v>
      </c>
      <c r="P277" s="18">
        <v>1.79243670018914E-2</v>
      </c>
      <c r="Q277" s="18">
        <v>9.616704805341391E-3</v>
      </c>
      <c r="R277" s="18">
        <v>3.2310074005741329</v>
      </c>
      <c r="S277" s="18">
        <v>2.9203586726606052E-3</v>
      </c>
      <c r="T277" s="18">
        <v>1.8364882497559367</v>
      </c>
      <c r="U277" s="18">
        <v>1.355349749914911</v>
      </c>
      <c r="V277" s="18">
        <v>4.7329950901740846E-3</v>
      </c>
      <c r="W277" s="18">
        <v>0</v>
      </c>
      <c r="X277" s="18">
        <v>2.2152639763076953</v>
      </c>
      <c r="Y277" s="18">
        <v>2.4771809835145563E-2</v>
      </c>
      <c r="Z277" s="18">
        <v>13.309810065284147</v>
      </c>
      <c r="AA277" s="18">
        <v>8.1062246730611714E-2</v>
      </c>
      <c r="AB277" s="18">
        <v>7.5524588824418936E-3</v>
      </c>
      <c r="AC277" s="18">
        <v>72.594221769267676</v>
      </c>
      <c r="AD277" s="18">
        <v>0</v>
      </c>
      <c r="AE277" s="18">
        <v>9.5160049654352291E-2</v>
      </c>
      <c r="AF277" s="18">
        <v>4.8139860361519222</v>
      </c>
      <c r="AG277" s="18">
        <v>0</v>
      </c>
      <c r="AH277" s="18">
        <v>0</v>
      </c>
      <c r="AI277" s="18">
        <v>0.38340919495599773</v>
      </c>
      <c r="AJ277" s="18">
        <v>1.4450241810848509E-2</v>
      </c>
      <c r="AK277" s="18">
        <v>2.9707096842582019E-3</v>
      </c>
      <c r="AL277" s="18">
        <v>100</v>
      </c>
      <c r="AM277" s="18">
        <v>900</v>
      </c>
      <c r="AN277" s="18">
        <v>0</v>
      </c>
      <c r="AO277" s="18">
        <v>0</v>
      </c>
      <c r="AP277" s="18">
        <v>0</v>
      </c>
      <c r="AQ277" s="18">
        <v>0</v>
      </c>
      <c r="AR277" s="18"/>
      <c r="AS277" s="18">
        <v>0</v>
      </c>
      <c r="AT277" s="18">
        <v>0</v>
      </c>
      <c r="AU277" s="18">
        <v>0</v>
      </c>
      <c r="AV277" s="18">
        <v>0</v>
      </c>
      <c r="AW277" s="18">
        <v>0</v>
      </c>
      <c r="AX277" s="18">
        <v>0</v>
      </c>
      <c r="AY277" s="18">
        <v>0</v>
      </c>
      <c r="AZ277" s="18">
        <v>0</v>
      </c>
      <c r="BA277" s="18">
        <v>38512.800000000003</v>
      </c>
      <c r="BB277" s="18">
        <v>2466.5</v>
      </c>
      <c r="BC277" s="18">
        <v>0.64643799999999996</v>
      </c>
      <c r="BD277" s="18">
        <v>0.27782699999999999</v>
      </c>
      <c r="BE277" s="18">
        <v>0</v>
      </c>
      <c r="BF277" s="18">
        <v>0</v>
      </c>
      <c r="BG277" s="18">
        <v>0</v>
      </c>
      <c r="BH277" s="18">
        <v>0</v>
      </c>
      <c r="BI277" s="18">
        <v>7.5244299999999997</v>
      </c>
      <c r="BJ277" s="18">
        <v>1.7163900000000001</v>
      </c>
      <c r="BK277" s="18">
        <v>0</v>
      </c>
      <c r="BL277" s="18">
        <v>0</v>
      </c>
      <c r="BM277" s="23">
        <f t="shared" si="48"/>
        <v>109.06023320646955</v>
      </c>
      <c r="BN277" s="23">
        <f t="shared" si="49"/>
        <v>1554.7623496232013</v>
      </c>
      <c r="BO277" s="23">
        <f t="shared" si="50"/>
        <v>0.76509002729228259</v>
      </c>
      <c r="BP277" s="23">
        <f t="shared" si="51"/>
        <v>1554.7623496232013</v>
      </c>
      <c r="BQ277" s="23"/>
      <c r="BR277" s="18">
        <v>2.0221</v>
      </c>
      <c r="BS277" s="18">
        <v>0.58606899999999995</v>
      </c>
      <c r="BT277" s="18">
        <v>3487.19</v>
      </c>
      <c r="BU277" s="18">
        <v>310.041</v>
      </c>
      <c r="BV277" s="18">
        <v>9.9436999999999998</v>
      </c>
      <c r="BW277" s="18">
        <v>0.59411800000000003</v>
      </c>
      <c r="BX277" s="18">
        <v>0</v>
      </c>
      <c r="BY277" s="18">
        <v>0</v>
      </c>
      <c r="BZ277" s="18">
        <v>0</v>
      </c>
      <c r="CA277" s="23">
        <f t="shared" si="52"/>
        <v>0</v>
      </c>
      <c r="CB277" s="24">
        <f t="shared" si="53"/>
        <v>0</v>
      </c>
      <c r="CC277" s="25">
        <f t="shared" si="54"/>
        <v>-15.551948641569126</v>
      </c>
      <c r="CD277" s="25"/>
      <c r="CE277" s="18">
        <v>0</v>
      </c>
      <c r="CF277" s="18">
        <v>0</v>
      </c>
      <c r="CG277" s="18">
        <v>0</v>
      </c>
      <c r="CH277" s="18">
        <v>520.53800000000001</v>
      </c>
      <c r="CI277" s="23">
        <v>0</v>
      </c>
      <c r="CJ277" s="23" t="b">
        <f t="shared" si="55"/>
        <v>1</v>
      </c>
      <c r="CK277" s="23" t="b">
        <f t="shared" si="56"/>
        <v>0</v>
      </c>
      <c r="CL277" s="23">
        <f t="shared" si="57"/>
        <v>520.53800000000001</v>
      </c>
      <c r="CM277" s="23">
        <f t="shared" si="58"/>
        <v>0</v>
      </c>
      <c r="CN277" s="23">
        <f t="shared" si="59"/>
        <v>520.53800000000001</v>
      </c>
      <c r="CO277" s="18">
        <v>156.51300000000001</v>
      </c>
      <c r="CP277" s="18">
        <v>0.51946700000000001</v>
      </c>
      <c r="CQ277" s="18">
        <v>0.124713</v>
      </c>
      <c r="CR277" s="18">
        <v>0.85910900000000001</v>
      </c>
      <c r="CS277" s="18">
        <v>0.125528</v>
      </c>
      <c r="CT277" s="18">
        <v>0</v>
      </c>
      <c r="CU277" s="18">
        <v>0</v>
      </c>
      <c r="CV277" s="18">
        <v>2305.3212890625</v>
      </c>
      <c r="CW277" s="18">
        <v>9.0089912414550781</v>
      </c>
      <c r="CX277" s="18">
        <v>47.990562438964844</v>
      </c>
      <c r="CY277" s="18">
        <v>88.923652648925781</v>
      </c>
      <c r="CZ277" s="18">
        <v>19.405065536499023</v>
      </c>
      <c r="DA277" s="18">
        <v>425.45367431640625</v>
      </c>
      <c r="DB277" s="18">
        <v>2314.5947265625</v>
      </c>
      <c r="DC277" s="18">
        <v>0.99741965532302856</v>
      </c>
      <c r="DD277" s="18">
        <v>207.98583984375</v>
      </c>
      <c r="DE277" s="18">
        <v>22.284212112426758</v>
      </c>
      <c r="DF277" s="19">
        <v>80.52155253302918</v>
      </c>
      <c r="DG277" s="19"/>
      <c r="DH277" s="19">
        <v>9.5465300000000006</v>
      </c>
      <c r="DI277" s="19">
        <v>0</v>
      </c>
      <c r="DJ277" s="19">
        <v>0</v>
      </c>
      <c r="DK277" s="19">
        <v>0</v>
      </c>
      <c r="DL277" s="19">
        <v>0</v>
      </c>
      <c r="DM277" s="19">
        <v>0</v>
      </c>
      <c r="DN277" s="19">
        <v>0</v>
      </c>
      <c r="DO277" s="19">
        <v>0</v>
      </c>
      <c r="DP277" s="19">
        <v>22.57329</v>
      </c>
      <c r="DQ277" s="19">
        <v>0</v>
      </c>
      <c r="DR277" s="19">
        <v>10.1105</v>
      </c>
      <c r="DS277" s="19">
        <v>0</v>
      </c>
      <c r="DT277" s="19">
        <v>32.683790000000002</v>
      </c>
      <c r="DU277" s="19">
        <v>1002.0617286564883</v>
      </c>
      <c r="DV277" s="19">
        <v>18.377548525700384</v>
      </c>
      <c r="DW277" s="19">
        <v>62.917933189211254</v>
      </c>
      <c r="DX277" s="19">
        <v>0.94003831829348417</v>
      </c>
      <c r="DY277" s="19">
        <v>0.98102917230757325</v>
      </c>
      <c r="DZ277" s="19">
        <v>0.94097642249546154</v>
      </c>
      <c r="EA277" s="19">
        <v>0.98200818302542869</v>
      </c>
      <c r="EB277" s="19">
        <v>45797.390133108995</v>
      </c>
      <c r="EC277" s="19">
        <v>5.8311048163138324</v>
      </c>
      <c r="ED277" s="19">
        <v>49515.886076017967</v>
      </c>
      <c r="EE277" s="19">
        <v>1.0040226225923465</v>
      </c>
      <c r="EF277" s="19">
        <v>1.0811944945356331</v>
      </c>
      <c r="EG277" s="19">
        <v>0.40501393909454347</v>
      </c>
      <c r="EH277" s="19">
        <v>933.68725616171378</v>
      </c>
      <c r="EI277" s="19">
        <v>19974.275097133221</v>
      </c>
      <c r="EJ277" s="19">
        <v>2.4789828834952141</v>
      </c>
      <c r="EK277" s="19">
        <v>2.4789828834952146</v>
      </c>
      <c r="EL277" s="19">
        <v>100.00069838438014</v>
      </c>
      <c r="EM277" s="19">
        <v>18.679555158909597</v>
      </c>
      <c r="EN277" s="19">
        <v>5.8311048163138324</v>
      </c>
      <c r="EO277" s="19">
        <v>932.31808877381275</v>
      </c>
      <c r="EP277" s="19">
        <v>1057.2963324582986</v>
      </c>
      <c r="EQ277" s="19">
        <v>457.30193562475188</v>
      </c>
      <c r="ER277" s="19">
        <v>518.47962096519552</v>
      </c>
      <c r="ES277" s="19">
        <v>20.449109609838292</v>
      </c>
      <c r="ET277" s="19">
        <v>2032.1299378657893</v>
      </c>
      <c r="EU277" s="19">
        <v>1.1389993737277275</v>
      </c>
      <c r="EV277" s="19">
        <v>6.6200492782343525E-3</v>
      </c>
      <c r="EW277" s="19">
        <v>500</v>
      </c>
      <c r="EX277" s="19">
        <v>10696.448390677026</v>
      </c>
      <c r="EY277" s="19">
        <v>56493.83852378602</v>
      </c>
      <c r="EZ277" s="19">
        <v>4.965711947297323E-2</v>
      </c>
      <c r="FA277" s="19">
        <v>20</v>
      </c>
      <c r="FB277" s="19">
        <v>2.1816615649929121</v>
      </c>
      <c r="FC277" s="19">
        <v>7.1930189242367106</v>
      </c>
      <c r="FD277" s="19">
        <v>7.4999999999999997E-2</v>
      </c>
      <c r="FE277" s="19">
        <v>32.683511098225914</v>
      </c>
      <c r="FF277" s="19">
        <v>3.2068987977909309E-2</v>
      </c>
    </row>
    <row r="278" spans="1:162">
      <c r="A278" s="4">
        <v>40476.584722222222</v>
      </c>
      <c r="B278" s="18">
        <v>16</v>
      </c>
      <c r="C278" s="18" t="s">
        <v>62</v>
      </c>
      <c r="D278" s="18" t="s">
        <v>61</v>
      </c>
      <c r="E278" s="4">
        <v>40476.569444444445</v>
      </c>
      <c r="F278" s="4">
        <v>40476.590277777781</v>
      </c>
      <c r="G278" s="18" t="s">
        <v>28</v>
      </c>
      <c r="H278" s="18">
        <v>2</v>
      </c>
      <c r="I278" s="18">
        <v>5</v>
      </c>
      <c r="J278" s="18">
        <v>0</v>
      </c>
      <c r="K278" s="18">
        <v>5</v>
      </c>
      <c r="L278" s="18"/>
      <c r="M278" s="18">
        <v>548550</v>
      </c>
      <c r="N278" s="18">
        <v>548551</v>
      </c>
      <c r="O278" s="18">
        <v>0</v>
      </c>
      <c r="P278" s="18">
        <v>1.79243670018914E-2</v>
      </c>
      <c r="Q278" s="18">
        <v>9.616704805341391E-3</v>
      </c>
      <c r="R278" s="18">
        <v>3.2310074005741329</v>
      </c>
      <c r="S278" s="18">
        <v>2.9203586726606052E-3</v>
      </c>
      <c r="T278" s="18">
        <v>1.8364882497559367</v>
      </c>
      <c r="U278" s="18">
        <v>1.355349749914911</v>
      </c>
      <c r="V278" s="18">
        <v>4.7329950901740846E-3</v>
      </c>
      <c r="W278" s="18">
        <v>0</v>
      </c>
      <c r="X278" s="18">
        <v>2.2152639763076953</v>
      </c>
      <c r="Y278" s="18">
        <v>2.4771809835145563E-2</v>
      </c>
      <c r="Z278" s="18">
        <v>13.309810065284147</v>
      </c>
      <c r="AA278" s="18">
        <v>8.1062246730611714E-2</v>
      </c>
      <c r="AB278" s="18">
        <v>7.5524588824418936E-3</v>
      </c>
      <c r="AC278" s="18">
        <v>72.594221769267676</v>
      </c>
      <c r="AD278" s="18">
        <v>0</v>
      </c>
      <c r="AE278" s="18">
        <v>9.5160049654352291E-2</v>
      </c>
      <c r="AF278" s="18">
        <v>4.8139860361519222</v>
      </c>
      <c r="AG278" s="18">
        <v>0</v>
      </c>
      <c r="AH278" s="18">
        <v>0</v>
      </c>
      <c r="AI278" s="18">
        <v>0.38340919495599773</v>
      </c>
      <c r="AJ278" s="18">
        <v>1.4450241810848509E-2</v>
      </c>
      <c r="AK278" s="18">
        <v>2.9707096842582019E-3</v>
      </c>
      <c r="AL278" s="18">
        <v>100</v>
      </c>
      <c r="AM278" s="18">
        <v>900</v>
      </c>
      <c r="AN278" s="18">
        <v>0</v>
      </c>
      <c r="AO278" s="18">
        <v>0</v>
      </c>
      <c r="AP278" s="18">
        <v>14860.8</v>
      </c>
      <c r="AQ278" s="18">
        <v>252.68700000000001</v>
      </c>
      <c r="AR278" s="18"/>
      <c r="AS278" s="18">
        <v>0</v>
      </c>
      <c r="AT278" s="18">
        <v>0</v>
      </c>
      <c r="AU278" s="18">
        <v>0</v>
      </c>
      <c r="AV278" s="18">
        <v>0</v>
      </c>
      <c r="AW278" s="18">
        <v>0</v>
      </c>
      <c r="AX278" s="18">
        <v>0</v>
      </c>
      <c r="AY278" s="18">
        <v>0</v>
      </c>
      <c r="AZ278" s="18">
        <v>0</v>
      </c>
      <c r="BA278" s="18">
        <v>347528</v>
      </c>
      <c r="BB278" s="18">
        <v>11309.8</v>
      </c>
      <c r="BC278" s="18">
        <v>0</v>
      </c>
      <c r="BD278" s="18">
        <v>0</v>
      </c>
      <c r="BE278" s="18">
        <v>11.654400000000001</v>
      </c>
      <c r="BF278" s="18">
        <v>3.0140799999999999</v>
      </c>
      <c r="BG278" s="18">
        <v>24.162099999999999</v>
      </c>
      <c r="BH278" s="18">
        <v>9.6028400000000005</v>
      </c>
      <c r="BI278" s="18">
        <v>47.531999999999996</v>
      </c>
      <c r="BJ278" s="18">
        <v>10.8704</v>
      </c>
      <c r="BK278" s="18">
        <v>0</v>
      </c>
      <c r="BL278" s="18">
        <v>0</v>
      </c>
      <c r="BM278" s="23">
        <f t="shared" si="48"/>
        <v>109.06023320646955</v>
      </c>
      <c r="BN278" s="23">
        <f t="shared" si="49"/>
        <v>1557.2213246355473</v>
      </c>
      <c r="BO278" s="23">
        <f t="shared" si="50"/>
        <v>0.76809761298122337</v>
      </c>
      <c r="BP278" s="23">
        <f t="shared" si="51"/>
        <v>1557.2213246355475</v>
      </c>
      <c r="BQ278" s="23"/>
      <c r="BR278" s="18">
        <v>17.9146</v>
      </c>
      <c r="BS278" s="18">
        <v>3.7062300000000001</v>
      </c>
      <c r="BT278" s="18">
        <v>38062.300000000003</v>
      </c>
      <c r="BU278" s="18">
        <v>1610.18</v>
      </c>
      <c r="BV278" s="18">
        <v>63.5486</v>
      </c>
      <c r="BW278" s="18">
        <v>3.3918599999999999</v>
      </c>
      <c r="BX278" s="18">
        <v>37.612900000000003</v>
      </c>
      <c r="BY278" s="18">
        <v>3.3672300000000002</v>
      </c>
      <c r="BZ278" s="18">
        <v>0</v>
      </c>
      <c r="CA278" s="23">
        <f t="shared" si="52"/>
        <v>0</v>
      </c>
      <c r="CB278" s="24">
        <f t="shared" si="53"/>
        <v>0</v>
      </c>
      <c r="CC278" s="25">
        <f t="shared" si="54"/>
        <v>-15.551948641569126</v>
      </c>
      <c r="CD278" s="25"/>
      <c r="CE278" s="18">
        <v>0</v>
      </c>
      <c r="CF278" s="18">
        <v>0</v>
      </c>
      <c r="CG278" s="18">
        <v>0</v>
      </c>
      <c r="CH278" s="18">
        <v>26658.6</v>
      </c>
      <c r="CI278" s="23">
        <v>14860.8</v>
      </c>
      <c r="CJ278" s="23" t="b">
        <f t="shared" si="55"/>
        <v>1</v>
      </c>
      <c r="CK278" s="23" t="b">
        <f t="shared" si="56"/>
        <v>1</v>
      </c>
      <c r="CL278" s="23">
        <f t="shared" si="57"/>
        <v>0</v>
      </c>
      <c r="CM278" s="23">
        <f t="shared" si="58"/>
        <v>0</v>
      </c>
      <c r="CN278" s="23">
        <f t="shared" si="59"/>
        <v>20759.699999999997</v>
      </c>
      <c r="CO278" s="18">
        <v>1730.95</v>
      </c>
      <c r="CP278" s="18">
        <v>14.9392</v>
      </c>
      <c r="CQ278" s="18">
        <v>1.68285</v>
      </c>
      <c r="CR278" s="18">
        <v>16.404299999999999</v>
      </c>
      <c r="CS278" s="18">
        <v>1.97784</v>
      </c>
      <c r="CT278" s="18">
        <v>53.197000000000003</v>
      </c>
      <c r="CU278" s="18">
        <v>10.574</v>
      </c>
      <c r="CV278" s="18">
        <v>2299.92626953125</v>
      </c>
      <c r="CW278" s="18">
        <v>8.8900432586669922</v>
      </c>
      <c r="CX278" s="18">
        <v>47.400379180908203</v>
      </c>
      <c r="CY278" s="18">
        <v>88.826988220214844</v>
      </c>
      <c r="CZ278" s="18">
        <v>19.329082489013672</v>
      </c>
      <c r="DA278" s="18">
        <v>422.55645751953125</v>
      </c>
      <c r="DB278" s="18">
        <v>2315.44482421875</v>
      </c>
      <c r="DC278" s="18">
        <v>0.99975824356079102</v>
      </c>
      <c r="DD278" s="18">
        <v>205.69340515136719</v>
      </c>
      <c r="DE278" s="18">
        <v>24.826997756958008</v>
      </c>
      <c r="DF278" s="19">
        <v>80.52155253302918</v>
      </c>
      <c r="DG278" s="19"/>
      <c r="DH278" s="19">
        <v>138.876</v>
      </c>
      <c r="DI278" s="19">
        <v>0</v>
      </c>
      <c r="DJ278" s="19">
        <v>0</v>
      </c>
      <c r="DK278" s="19">
        <v>0</v>
      </c>
      <c r="DL278" s="19">
        <v>0</v>
      </c>
      <c r="DM278" s="19">
        <v>0</v>
      </c>
      <c r="DN278" s="19">
        <v>46.617600000000003</v>
      </c>
      <c r="DO278" s="19">
        <v>96.648399999999995</v>
      </c>
      <c r="DP278" s="19">
        <v>142.596</v>
      </c>
      <c r="DQ278" s="19">
        <v>0</v>
      </c>
      <c r="DR278" s="19">
        <v>89.573000000000008</v>
      </c>
      <c r="DS278" s="19">
        <v>37.612900000000003</v>
      </c>
      <c r="DT278" s="19">
        <v>413.04789999999997</v>
      </c>
      <c r="DU278" s="19">
        <v>1784.4730641533683</v>
      </c>
      <c r="DV278" s="19">
        <v>9.2960801113848142</v>
      </c>
      <c r="DW278" s="19">
        <v>27.648595640998177</v>
      </c>
      <c r="DX278" s="19">
        <v>0.98419929766640846</v>
      </c>
      <c r="DY278" s="19">
        <v>0.99426328442056944</v>
      </c>
      <c r="DZ278" s="19">
        <v>0.9847508326362755</v>
      </c>
      <c r="EA278" s="19">
        <v>0.99482045914312112</v>
      </c>
      <c r="EB278" s="19">
        <v>45869.822191934756</v>
      </c>
      <c r="EC278" s="19">
        <v>5.8403271524741873</v>
      </c>
      <c r="ED278" s="19">
        <v>49534.072127432191</v>
      </c>
      <c r="EE278" s="19">
        <v>1.0067474139902157</v>
      </c>
      <c r="EF278" s="19">
        <v>1.0798836742851321</v>
      </c>
      <c r="EG278" s="19">
        <v>0.40450485267639164</v>
      </c>
      <c r="EH278" s="19">
        <v>930.33133682330129</v>
      </c>
      <c r="EI278" s="19">
        <v>19902.482261120014</v>
      </c>
      <c r="EJ278" s="19">
        <v>2.4888389034868386</v>
      </c>
      <c r="EK278" s="19">
        <v>2.4888389034868386</v>
      </c>
      <c r="EL278" s="19">
        <v>100.00069838438014</v>
      </c>
      <c r="EM278" s="19">
        <v>18.679555158909597</v>
      </c>
      <c r="EN278" s="19">
        <v>5.8403271524741873</v>
      </c>
      <c r="EO278" s="19">
        <v>932.31808877381275</v>
      </c>
      <c r="EP278" s="19">
        <v>1057.2963324582986</v>
      </c>
      <c r="EQ278" s="19">
        <v>456.67160116010831</v>
      </c>
      <c r="ER278" s="19">
        <v>517.76467039864247</v>
      </c>
      <c r="ES278" s="19">
        <v>20.449109609838292</v>
      </c>
      <c r="ET278" s="19">
        <v>2027.3742533732031</v>
      </c>
      <c r="EU278" s="19">
        <v>1.1420904750892673</v>
      </c>
      <c r="EV278" s="19">
        <v>6.9908605149698131E-3</v>
      </c>
      <c r="EW278" s="19">
        <v>500</v>
      </c>
      <c r="EX278" s="19">
        <v>10696.448390677026</v>
      </c>
      <c r="EY278" s="19">
        <v>56566.270582611782</v>
      </c>
      <c r="EZ278" s="19">
        <v>4.9498159250964208E-2</v>
      </c>
      <c r="FA278" s="19">
        <v>20</v>
      </c>
      <c r="FB278" s="19">
        <v>2.1816615649929121</v>
      </c>
      <c r="FC278" s="19">
        <v>7.2022412603970647</v>
      </c>
      <c r="FD278" s="19">
        <v>7.4999999999999997E-2</v>
      </c>
      <c r="FE278" s="19">
        <v>36.41293004353841</v>
      </c>
      <c r="FF278" s="19">
        <v>2.5819739851200885E-2</v>
      </c>
    </row>
    <row r="279" spans="1:162">
      <c r="A279" s="4">
        <v>40476.585416666669</v>
      </c>
      <c r="B279" s="18">
        <v>16</v>
      </c>
      <c r="C279" s="18" t="s">
        <v>62</v>
      </c>
      <c r="D279" s="18" t="s">
        <v>61</v>
      </c>
      <c r="E279" s="4">
        <v>40476.569444444445</v>
      </c>
      <c r="F279" s="4">
        <v>40476.590277777781</v>
      </c>
      <c r="G279" s="18" t="s">
        <v>28</v>
      </c>
      <c r="H279" s="18">
        <v>2</v>
      </c>
      <c r="I279" s="18">
        <v>5</v>
      </c>
      <c r="J279" s="18">
        <v>0</v>
      </c>
      <c r="K279" s="18">
        <v>5</v>
      </c>
      <c r="L279" s="18"/>
      <c r="M279" s="18">
        <v>548550</v>
      </c>
      <c r="N279" s="18">
        <v>548551</v>
      </c>
      <c r="O279" s="18">
        <v>0</v>
      </c>
      <c r="P279" s="18">
        <v>1.79243670018914E-2</v>
      </c>
      <c r="Q279" s="18">
        <v>9.616704805341391E-3</v>
      </c>
      <c r="R279" s="18">
        <v>3.2310074005741329</v>
      </c>
      <c r="S279" s="18">
        <v>2.9203586726606052E-3</v>
      </c>
      <c r="T279" s="18">
        <v>1.8364882497559367</v>
      </c>
      <c r="U279" s="18">
        <v>1.355349749914911</v>
      </c>
      <c r="V279" s="18">
        <v>4.7329950901740846E-3</v>
      </c>
      <c r="W279" s="18">
        <v>0</v>
      </c>
      <c r="X279" s="18">
        <v>2.2152639763076953</v>
      </c>
      <c r="Y279" s="18">
        <v>2.4771809835145563E-2</v>
      </c>
      <c r="Z279" s="18">
        <v>13.309810065284147</v>
      </c>
      <c r="AA279" s="18">
        <v>8.1062246730611714E-2</v>
      </c>
      <c r="AB279" s="18">
        <v>7.5524588824418936E-3</v>
      </c>
      <c r="AC279" s="18">
        <v>72.594221769267676</v>
      </c>
      <c r="AD279" s="18">
        <v>0</v>
      </c>
      <c r="AE279" s="18">
        <v>9.5160049654352291E-2</v>
      </c>
      <c r="AF279" s="18">
        <v>4.8139860361519222</v>
      </c>
      <c r="AG279" s="18">
        <v>0</v>
      </c>
      <c r="AH279" s="18">
        <v>0</v>
      </c>
      <c r="AI279" s="18">
        <v>0.38340919495599773</v>
      </c>
      <c r="AJ279" s="18">
        <v>1.4450241810848509E-2</v>
      </c>
      <c r="AK279" s="18">
        <v>2.9707096842582019E-3</v>
      </c>
      <c r="AL279" s="18">
        <v>100</v>
      </c>
      <c r="AM279" s="18">
        <v>900</v>
      </c>
      <c r="AN279" s="18">
        <v>4.6741999999999999</v>
      </c>
      <c r="AO279" s="18">
        <v>2.3320500000000002</v>
      </c>
      <c r="AP279" s="18">
        <v>12466.6</v>
      </c>
      <c r="AQ279" s="18">
        <v>253.465</v>
      </c>
      <c r="AR279" s="18"/>
      <c r="AS279" s="18">
        <v>0</v>
      </c>
      <c r="AT279" s="18">
        <v>0</v>
      </c>
      <c r="AU279" s="18">
        <v>0</v>
      </c>
      <c r="AV279" s="18">
        <v>0</v>
      </c>
      <c r="AW279" s="18">
        <v>0</v>
      </c>
      <c r="AX279" s="18">
        <v>0</v>
      </c>
      <c r="AY279" s="18">
        <v>0</v>
      </c>
      <c r="AZ279" s="18">
        <v>0</v>
      </c>
      <c r="BA279" s="18">
        <v>156642</v>
      </c>
      <c r="BB279" s="18">
        <v>4087.54</v>
      </c>
      <c r="BC279" s="18">
        <v>0</v>
      </c>
      <c r="BD279" s="18">
        <v>0</v>
      </c>
      <c r="BE279" s="18">
        <v>0</v>
      </c>
      <c r="BF279" s="18">
        <v>0</v>
      </c>
      <c r="BG279" s="18">
        <v>0</v>
      </c>
      <c r="BH279" s="18">
        <v>0</v>
      </c>
      <c r="BI279" s="18">
        <v>17.7424</v>
      </c>
      <c r="BJ279" s="18">
        <v>4.9370700000000003</v>
      </c>
      <c r="BK279" s="18">
        <v>0</v>
      </c>
      <c r="BL279" s="18">
        <v>0</v>
      </c>
      <c r="BM279" s="23">
        <f t="shared" si="48"/>
        <v>109.06023320646955</v>
      </c>
      <c r="BN279" s="23">
        <f t="shared" si="49"/>
        <v>1527.9421203040349</v>
      </c>
      <c r="BO279" s="23">
        <f t="shared" si="50"/>
        <v>0.76965933545454279</v>
      </c>
      <c r="BP279" s="23">
        <f t="shared" si="51"/>
        <v>1527.9421203040349</v>
      </c>
      <c r="BQ279" s="23"/>
      <c r="BR279" s="18">
        <v>7.8774899999999999</v>
      </c>
      <c r="BS279" s="18">
        <v>1.7738</v>
      </c>
      <c r="BT279" s="18">
        <v>20942.2</v>
      </c>
      <c r="BU279" s="18">
        <v>553.54899999999998</v>
      </c>
      <c r="BV279" s="18">
        <v>18.677499999999998</v>
      </c>
      <c r="BW279" s="18">
        <v>1.2823899999999999</v>
      </c>
      <c r="BX279" s="18">
        <v>29.970300000000002</v>
      </c>
      <c r="BY279" s="18">
        <v>1.81277</v>
      </c>
      <c r="BZ279" s="18">
        <v>0</v>
      </c>
      <c r="CA279" s="23">
        <f t="shared" si="52"/>
        <v>0</v>
      </c>
      <c r="CB279" s="24">
        <f t="shared" si="53"/>
        <v>0</v>
      </c>
      <c r="CC279" s="25">
        <f t="shared" si="54"/>
        <v>-15.551948641569126</v>
      </c>
      <c r="CD279" s="25"/>
      <c r="CE279" s="18">
        <v>0</v>
      </c>
      <c r="CF279" s="18">
        <v>0</v>
      </c>
      <c r="CG279" s="18">
        <v>0</v>
      </c>
      <c r="CH279" s="18">
        <v>15604.1</v>
      </c>
      <c r="CI279" s="23">
        <v>12466.6</v>
      </c>
      <c r="CJ279" s="23" t="b">
        <f t="shared" si="55"/>
        <v>1</v>
      </c>
      <c r="CK279" s="23" t="b">
        <f t="shared" si="56"/>
        <v>1</v>
      </c>
      <c r="CL279" s="23">
        <f t="shared" si="57"/>
        <v>0</v>
      </c>
      <c r="CM279" s="23">
        <f t="shared" si="58"/>
        <v>0</v>
      </c>
      <c r="CN279" s="23">
        <f t="shared" si="59"/>
        <v>14035.35</v>
      </c>
      <c r="CO279" s="18">
        <v>998.99800000000005</v>
      </c>
      <c r="CP279" s="18">
        <v>14.239599999999999</v>
      </c>
      <c r="CQ279" s="18">
        <v>0.87717800000000001</v>
      </c>
      <c r="CR279" s="18">
        <v>8.2132900000000006</v>
      </c>
      <c r="CS279" s="18">
        <v>1.0301199999999999</v>
      </c>
      <c r="CT279" s="18">
        <v>21.6966</v>
      </c>
      <c r="CU279" s="18">
        <v>6.8944700000000001</v>
      </c>
      <c r="CV279" s="18">
        <v>2252.103515625</v>
      </c>
      <c r="CW279" s="18">
        <v>9.1641626358032227</v>
      </c>
      <c r="CX279" s="18">
        <v>48.854331970214844</v>
      </c>
      <c r="CY279" s="18">
        <v>88.683731079101563</v>
      </c>
      <c r="CZ279" s="18">
        <v>19.289861679077148</v>
      </c>
      <c r="DA279" s="18">
        <v>415.62579345703125</v>
      </c>
      <c r="DB279" s="18">
        <v>2327.9560546875</v>
      </c>
      <c r="DC279" s="18">
        <v>1.0089645385742187</v>
      </c>
      <c r="DD279" s="18">
        <v>210.45869445800781</v>
      </c>
      <c r="DE279" s="18">
        <v>22.225919723510742</v>
      </c>
      <c r="DF279" s="19">
        <v>80.52155253302918</v>
      </c>
      <c r="DG279" s="19"/>
      <c r="DH279" s="19">
        <v>60.264389999999999</v>
      </c>
      <c r="DI279" s="19">
        <v>14.022600000000001</v>
      </c>
      <c r="DJ279" s="19">
        <v>0</v>
      </c>
      <c r="DK279" s="19">
        <v>0</v>
      </c>
      <c r="DL279" s="19">
        <v>0</v>
      </c>
      <c r="DM279" s="19">
        <v>0</v>
      </c>
      <c r="DN279" s="19">
        <v>0</v>
      </c>
      <c r="DO279" s="19">
        <v>0</v>
      </c>
      <c r="DP279" s="19">
        <v>53.227199999999996</v>
      </c>
      <c r="DQ279" s="19">
        <v>0</v>
      </c>
      <c r="DR279" s="19">
        <v>39.387450000000001</v>
      </c>
      <c r="DS279" s="19">
        <v>29.970300000000002</v>
      </c>
      <c r="DT279" s="19">
        <v>136.60755</v>
      </c>
      <c r="DU279" s="19">
        <v>1095.8243209078908</v>
      </c>
      <c r="DV279" s="19">
        <v>4.2321687406949637</v>
      </c>
      <c r="DW279" s="19">
        <v>9.5934963060760143</v>
      </c>
      <c r="DX279" s="19">
        <v>0.99042541059872735</v>
      </c>
      <c r="DY279" s="19">
        <v>0.99524804695319047</v>
      </c>
      <c r="DZ279" s="19">
        <v>0.99132922829258741</v>
      </c>
      <c r="EA279" s="19">
        <v>0.99615626556813108</v>
      </c>
      <c r="EB279" s="19">
        <v>45007.368104413108</v>
      </c>
      <c r="EC279" s="19">
        <v>5.7305160874990824</v>
      </c>
      <c r="ED279" s="19">
        <v>49801.723589457892</v>
      </c>
      <c r="EE279" s="19">
        <v>1.0336807515890092</v>
      </c>
      <c r="EF279" s="19">
        <v>1.1065237912584069</v>
      </c>
      <c r="EG279" s="19">
        <v>0.40424207324981692</v>
      </c>
      <c r="EH279" s="19">
        <v>910.39499432945149</v>
      </c>
      <c r="EI279" s="19">
        <v>19475.986143951362</v>
      </c>
      <c r="EJ279" s="19">
        <v>2.557083539768525</v>
      </c>
      <c r="EK279" s="19">
        <v>2.557083539768525</v>
      </c>
      <c r="EL279" s="19">
        <v>100.00069838438014</v>
      </c>
      <c r="EM279" s="19">
        <v>18.679555158909597</v>
      </c>
      <c r="EN279" s="19">
        <v>5.7305160874990824</v>
      </c>
      <c r="EO279" s="19">
        <v>932.31808877381275</v>
      </c>
      <c r="EP279" s="19">
        <v>1057.2963324582986</v>
      </c>
      <c r="EQ279" s="19">
        <v>450.53269587888144</v>
      </c>
      <c r="ER279" s="19">
        <v>510.80191095714093</v>
      </c>
      <c r="ES279" s="19">
        <v>20.449109609838292</v>
      </c>
      <c r="ET279" s="19">
        <v>1985.218719398327</v>
      </c>
      <c r="EU279" s="19">
        <v>1.1726446219452578</v>
      </c>
      <c r="EV279" s="19">
        <v>2.4496612189876608E-2</v>
      </c>
      <c r="EW279" s="19">
        <v>500</v>
      </c>
      <c r="EX279" s="19">
        <v>10696.448390677026</v>
      </c>
      <c r="EY279" s="19">
        <v>55703.816495090134</v>
      </c>
      <c r="EZ279" s="19">
        <v>4.9406013605325892E-2</v>
      </c>
      <c r="FA279" s="19">
        <v>20</v>
      </c>
      <c r="FB279" s="19">
        <v>2.1816615649929121</v>
      </c>
      <c r="FC279" s="19">
        <v>7.0924301954219606</v>
      </c>
      <c r="FD279" s="19">
        <v>7.4999999999999997E-2</v>
      </c>
      <c r="FE279" s="19">
        <v>32.598015594482419</v>
      </c>
      <c r="FF279" s="19">
        <v>3.1183608120847934E-2</v>
      </c>
    </row>
    <row r="280" spans="1:162">
      <c r="A280" s="4">
        <v>40476.586111111108</v>
      </c>
      <c r="B280" s="18">
        <v>16</v>
      </c>
      <c r="C280" s="18" t="s">
        <v>62</v>
      </c>
      <c r="D280" s="18" t="s">
        <v>61</v>
      </c>
      <c r="E280" s="4">
        <v>40476.569444444445</v>
      </c>
      <c r="F280" s="4">
        <v>40476.590277777781</v>
      </c>
      <c r="G280" s="18" t="s">
        <v>28</v>
      </c>
      <c r="H280" s="18">
        <v>2</v>
      </c>
      <c r="I280" s="18">
        <v>5</v>
      </c>
      <c r="J280" s="18">
        <v>0</v>
      </c>
      <c r="K280" s="18">
        <v>5</v>
      </c>
      <c r="L280" s="18"/>
      <c r="M280" s="18">
        <v>548550</v>
      </c>
      <c r="N280" s="18">
        <v>548551</v>
      </c>
      <c r="O280" s="18">
        <v>0</v>
      </c>
      <c r="P280" s="18">
        <v>1.79243670018914E-2</v>
      </c>
      <c r="Q280" s="18">
        <v>9.616704805341391E-3</v>
      </c>
      <c r="R280" s="18">
        <v>3.2310074005741329</v>
      </c>
      <c r="S280" s="18">
        <v>2.9203586726606052E-3</v>
      </c>
      <c r="T280" s="18">
        <v>1.8364882497559367</v>
      </c>
      <c r="U280" s="18">
        <v>1.355349749914911</v>
      </c>
      <c r="V280" s="18">
        <v>4.7329950901740846E-3</v>
      </c>
      <c r="W280" s="18">
        <v>0</v>
      </c>
      <c r="X280" s="18">
        <v>2.2152639763076953</v>
      </c>
      <c r="Y280" s="18">
        <v>2.4771809835145563E-2</v>
      </c>
      <c r="Z280" s="18">
        <v>13.309810065284147</v>
      </c>
      <c r="AA280" s="18">
        <v>8.1062246730611714E-2</v>
      </c>
      <c r="AB280" s="18">
        <v>7.5524588824418936E-3</v>
      </c>
      <c r="AC280" s="18">
        <v>72.594221769267676</v>
      </c>
      <c r="AD280" s="18">
        <v>0</v>
      </c>
      <c r="AE280" s="18">
        <v>9.5160049654352291E-2</v>
      </c>
      <c r="AF280" s="18">
        <v>4.8139860361519222</v>
      </c>
      <c r="AG280" s="18">
        <v>0</v>
      </c>
      <c r="AH280" s="18">
        <v>0</v>
      </c>
      <c r="AI280" s="18">
        <v>0.38340919495599773</v>
      </c>
      <c r="AJ280" s="18">
        <v>1.4450241810848509E-2</v>
      </c>
      <c r="AK280" s="18">
        <v>2.9707096842582019E-3</v>
      </c>
      <c r="AL280" s="18">
        <v>100</v>
      </c>
      <c r="AM280" s="18">
        <v>900</v>
      </c>
      <c r="AN280" s="18">
        <v>7.98759</v>
      </c>
      <c r="AO280" s="18">
        <v>2.6895500000000001</v>
      </c>
      <c r="AP280" s="18">
        <v>15836.7</v>
      </c>
      <c r="AQ280" s="18">
        <v>270.03300000000002</v>
      </c>
      <c r="AR280" s="18"/>
      <c r="AS280" s="18">
        <v>0</v>
      </c>
      <c r="AT280" s="18">
        <v>0</v>
      </c>
      <c r="AU280" s="18">
        <v>0</v>
      </c>
      <c r="AV280" s="18">
        <v>0</v>
      </c>
      <c r="AW280" s="18">
        <v>0</v>
      </c>
      <c r="AX280" s="18">
        <v>0</v>
      </c>
      <c r="AY280" s="18">
        <v>0</v>
      </c>
      <c r="AZ280" s="18">
        <v>0</v>
      </c>
      <c r="BA280" s="18">
        <v>137200</v>
      </c>
      <c r="BB280" s="18">
        <v>2024.83</v>
      </c>
      <c r="BC280" s="18">
        <v>0</v>
      </c>
      <c r="BD280" s="18">
        <v>0</v>
      </c>
      <c r="BE280" s="18">
        <v>0</v>
      </c>
      <c r="BF280" s="18">
        <v>0</v>
      </c>
      <c r="BG280" s="18">
        <v>0</v>
      </c>
      <c r="BH280" s="18">
        <v>0</v>
      </c>
      <c r="BI280" s="18">
        <v>0</v>
      </c>
      <c r="BJ280" s="18">
        <v>0</v>
      </c>
      <c r="BK280" s="18">
        <v>0</v>
      </c>
      <c r="BL280" s="18">
        <v>0</v>
      </c>
      <c r="BM280" s="23">
        <f t="shared" si="48"/>
        <v>109.06023320646955</v>
      </c>
      <c r="BN280" s="23">
        <f t="shared" si="49"/>
        <v>1524.7816074544671</v>
      </c>
      <c r="BO280" s="23">
        <f t="shared" si="50"/>
        <v>0.77352557013294565</v>
      </c>
      <c r="BP280" s="23">
        <f t="shared" si="51"/>
        <v>1524.7816074544671</v>
      </c>
      <c r="BQ280" s="23"/>
      <c r="BR280" s="18">
        <v>0</v>
      </c>
      <c r="BS280" s="18">
        <v>0</v>
      </c>
      <c r="BT280" s="18">
        <v>15652.3</v>
      </c>
      <c r="BU280" s="18">
        <v>365.12200000000001</v>
      </c>
      <c r="BV280" s="18">
        <v>4.3959999999999999</v>
      </c>
      <c r="BW280" s="18">
        <v>1.0266</v>
      </c>
      <c r="BX280" s="18">
        <v>32.831299999999999</v>
      </c>
      <c r="BY280" s="18">
        <v>2.3814199999999999</v>
      </c>
      <c r="BZ280" s="18">
        <v>0</v>
      </c>
      <c r="CA280" s="23">
        <f t="shared" si="52"/>
        <v>0</v>
      </c>
      <c r="CB280" s="24">
        <f t="shared" si="53"/>
        <v>0</v>
      </c>
      <c r="CC280" s="25">
        <f t="shared" si="54"/>
        <v>-15.551948641569126</v>
      </c>
      <c r="CD280" s="25"/>
      <c r="CE280" s="18">
        <v>0</v>
      </c>
      <c r="CF280" s="18">
        <v>0</v>
      </c>
      <c r="CG280" s="18">
        <v>0</v>
      </c>
      <c r="CH280" s="18">
        <v>21985.9</v>
      </c>
      <c r="CI280" s="23">
        <v>15836.7</v>
      </c>
      <c r="CJ280" s="23" t="b">
        <f t="shared" si="55"/>
        <v>1</v>
      </c>
      <c r="CK280" s="23" t="b">
        <f t="shared" si="56"/>
        <v>1</v>
      </c>
      <c r="CL280" s="23">
        <f t="shared" si="57"/>
        <v>0</v>
      </c>
      <c r="CM280" s="23">
        <f t="shared" si="58"/>
        <v>0</v>
      </c>
      <c r="CN280" s="23">
        <f t="shared" si="59"/>
        <v>18911.300000000003</v>
      </c>
      <c r="CO280" s="18">
        <v>1250</v>
      </c>
      <c r="CP280" s="18">
        <v>12.909800000000001</v>
      </c>
      <c r="CQ280" s="18">
        <v>1.06288</v>
      </c>
      <c r="CR280" s="18">
        <v>9.5207499999999996</v>
      </c>
      <c r="CS280" s="18">
        <v>1.2492700000000001</v>
      </c>
      <c r="CT280" s="18">
        <v>21.088200000000001</v>
      </c>
      <c r="CU280" s="18">
        <v>7.8353000000000002</v>
      </c>
      <c r="CV280" s="18">
        <v>2236.2119140625</v>
      </c>
      <c r="CW280" s="18">
        <v>9.0724020004272461</v>
      </c>
      <c r="CX280" s="18">
        <v>48.117588043212891</v>
      </c>
      <c r="CY280" s="18">
        <v>88.484184265136719</v>
      </c>
      <c r="CZ280" s="18">
        <v>19.193447113037109</v>
      </c>
      <c r="DA280" s="18">
        <v>421.11648559570312</v>
      </c>
      <c r="DB280" s="18">
        <v>2306.808349609375</v>
      </c>
      <c r="DC280" s="18">
        <v>1.0135567188262939</v>
      </c>
      <c r="DD280" s="18">
        <v>217.3929443359375</v>
      </c>
      <c r="DE280" s="18">
        <v>19.372528076171875</v>
      </c>
      <c r="DF280" s="19">
        <v>80.52155253302918</v>
      </c>
      <c r="DG280" s="19"/>
      <c r="DH280" s="19">
        <v>40.818889999999996</v>
      </c>
      <c r="DI280" s="19">
        <v>23.962769999999999</v>
      </c>
      <c r="DJ280" s="19">
        <v>0</v>
      </c>
      <c r="DK280" s="19">
        <v>0</v>
      </c>
      <c r="DL280" s="19">
        <v>0</v>
      </c>
      <c r="DM280" s="19">
        <v>0</v>
      </c>
      <c r="DN280" s="19">
        <v>0</v>
      </c>
      <c r="DO280" s="19">
        <v>0</v>
      </c>
      <c r="DP280" s="19">
        <v>0</v>
      </c>
      <c r="DQ280" s="19">
        <v>0</v>
      </c>
      <c r="DR280" s="19">
        <v>0</v>
      </c>
      <c r="DS280" s="19">
        <v>32.831299999999999</v>
      </c>
      <c r="DT280" s="19">
        <v>56.794069999999998</v>
      </c>
      <c r="DU280" s="19">
        <v>1703.039551348588</v>
      </c>
      <c r="DV280" s="19">
        <v>3.1618530108909506</v>
      </c>
      <c r="DW280" s="19">
        <v>4.3992989821685846</v>
      </c>
      <c r="DX280" s="19">
        <v>0.99683962994571129</v>
      </c>
      <c r="DY280" s="19">
        <v>0.99756217807678504</v>
      </c>
      <c r="DZ280" s="19">
        <v>0.99742495964586797</v>
      </c>
      <c r="EA280" s="19">
        <v>0.99814793204667196</v>
      </c>
      <c r="EB280" s="19">
        <v>44914.271407012733</v>
      </c>
      <c r="EC280" s="19">
        <v>5.7186626478376423</v>
      </c>
      <c r="ED280" s="19">
        <v>49349.312917559051</v>
      </c>
      <c r="EE280" s="19">
        <v>1.0315696536195549</v>
      </c>
      <c r="EF280" s="19">
        <v>1.0987445943485536</v>
      </c>
      <c r="EG280" s="19">
        <v>0.40359609565734866</v>
      </c>
      <c r="EH280" s="19">
        <v>902.52639757807151</v>
      </c>
      <c r="EI280" s="19">
        <v>19307.654065834995</v>
      </c>
      <c r="EJ280" s="19">
        <v>2.5559455721181035</v>
      </c>
      <c r="EK280" s="19">
        <v>2.5559455721181035</v>
      </c>
      <c r="EL280" s="19">
        <v>100.00069838438014</v>
      </c>
      <c r="EM280" s="19">
        <v>18.679555158909597</v>
      </c>
      <c r="EN280" s="19">
        <v>5.7186626478376423</v>
      </c>
      <c r="EO280" s="19">
        <v>932.31808877381275</v>
      </c>
      <c r="EP280" s="19">
        <v>1057.2963324582986</v>
      </c>
      <c r="EQ280" s="19">
        <v>451.0119652086035</v>
      </c>
      <c r="ER280" s="19">
        <v>511.34440503213347</v>
      </c>
      <c r="ES280" s="19">
        <v>20.449109609838292</v>
      </c>
      <c r="ET280" s="19">
        <v>1971.2103469215676</v>
      </c>
      <c r="EU280" s="19">
        <v>1.1702497164809984</v>
      </c>
      <c r="EV280" s="19">
        <v>1.7772004722261668E-2</v>
      </c>
      <c r="EW280" s="19">
        <v>500</v>
      </c>
      <c r="EX280" s="19">
        <v>10696.448390677026</v>
      </c>
      <c r="EY280" s="19">
        <v>55610.719797689759</v>
      </c>
      <c r="EZ280" s="19">
        <v>4.9202958063063421E-2</v>
      </c>
      <c r="FA280" s="19">
        <v>20</v>
      </c>
      <c r="FB280" s="19">
        <v>2.1816615649929121</v>
      </c>
      <c r="FC280" s="19">
        <v>7.0805767557605206</v>
      </c>
      <c r="FD280" s="19">
        <v>7.4999999999999997E-2</v>
      </c>
      <c r="FE280" s="19">
        <v>28.413041178385416</v>
      </c>
      <c r="FF280" s="19">
        <v>4.0741008788710467E-2</v>
      </c>
    </row>
    <row r="281" spans="1:162">
      <c r="A281" s="4">
        <v>40476.586805555555</v>
      </c>
      <c r="B281" s="18">
        <v>16</v>
      </c>
      <c r="C281" s="18" t="s">
        <v>62</v>
      </c>
      <c r="D281" s="18" t="s">
        <v>61</v>
      </c>
      <c r="E281" s="4">
        <v>40476.569444444445</v>
      </c>
      <c r="F281" s="4">
        <v>40476.590277777781</v>
      </c>
      <c r="G281" s="18" t="s">
        <v>28</v>
      </c>
      <c r="H281" s="18">
        <v>2</v>
      </c>
      <c r="I281" s="18">
        <v>5</v>
      </c>
      <c r="J281" s="18">
        <v>0</v>
      </c>
      <c r="K281" s="18">
        <v>5</v>
      </c>
      <c r="L281" s="18"/>
      <c r="M281" s="18">
        <v>548550</v>
      </c>
      <c r="N281" s="18">
        <v>548551</v>
      </c>
      <c r="O281" s="18">
        <v>0</v>
      </c>
      <c r="P281" s="18">
        <v>1.79243670018914E-2</v>
      </c>
      <c r="Q281" s="18">
        <v>9.616704805341391E-3</v>
      </c>
      <c r="R281" s="18">
        <v>3.2310074005741329</v>
      </c>
      <c r="S281" s="18">
        <v>2.9203586726606052E-3</v>
      </c>
      <c r="T281" s="18">
        <v>1.8364882497559367</v>
      </c>
      <c r="U281" s="18">
        <v>1.355349749914911</v>
      </c>
      <c r="V281" s="18">
        <v>4.7329950901740846E-3</v>
      </c>
      <c r="W281" s="18">
        <v>0</v>
      </c>
      <c r="X281" s="18">
        <v>2.2152639763076953</v>
      </c>
      <c r="Y281" s="18">
        <v>2.4771809835145563E-2</v>
      </c>
      <c r="Z281" s="18">
        <v>13.309810065284147</v>
      </c>
      <c r="AA281" s="18">
        <v>8.1062246730611714E-2</v>
      </c>
      <c r="AB281" s="18">
        <v>7.5524588824418936E-3</v>
      </c>
      <c r="AC281" s="18">
        <v>72.594221769267676</v>
      </c>
      <c r="AD281" s="18">
        <v>0</v>
      </c>
      <c r="AE281" s="18">
        <v>9.5160049654352291E-2</v>
      </c>
      <c r="AF281" s="18">
        <v>4.8139860361519222</v>
      </c>
      <c r="AG281" s="18">
        <v>0</v>
      </c>
      <c r="AH281" s="18">
        <v>0</v>
      </c>
      <c r="AI281" s="18">
        <v>0.38340919495599773</v>
      </c>
      <c r="AJ281" s="18">
        <v>1.4450241810848509E-2</v>
      </c>
      <c r="AK281" s="18">
        <v>2.9707096842582019E-3</v>
      </c>
      <c r="AL281" s="18">
        <v>100</v>
      </c>
      <c r="AM281" s="18">
        <v>900</v>
      </c>
      <c r="AN281" s="18">
        <v>0</v>
      </c>
      <c r="AO281" s="18">
        <v>0</v>
      </c>
      <c r="AP281" s="18">
        <v>10112.799999999999</v>
      </c>
      <c r="AQ281" s="18">
        <v>171.38399999999999</v>
      </c>
      <c r="AR281" s="18"/>
      <c r="AS281" s="18">
        <v>0</v>
      </c>
      <c r="AT281" s="18">
        <v>0</v>
      </c>
      <c r="AU281" s="18">
        <v>0</v>
      </c>
      <c r="AV281" s="18">
        <v>0</v>
      </c>
      <c r="AW281" s="18">
        <v>0</v>
      </c>
      <c r="AX281" s="18">
        <v>0</v>
      </c>
      <c r="AY281" s="18">
        <v>4.4160899999999996</v>
      </c>
      <c r="AZ281" s="18">
        <v>1.95695</v>
      </c>
      <c r="BA281" s="18">
        <v>84624.7</v>
      </c>
      <c r="BB281" s="18">
        <v>1556.51</v>
      </c>
      <c r="BC281" s="18">
        <v>0</v>
      </c>
      <c r="BD281" s="18">
        <v>0</v>
      </c>
      <c r="BE281" s="18">
        <v>2.6893799999999999</v>
      </c>
      <c r="BF281" s="18">
        <v>0.95958100000000002</v>
      </c>
      <c r="BG281" s="18">
        <v>0</v>
      </c>
      <c r="BH281" s="18">
        <v>0</v>
      </c>
      <c r="BI281" s="18">
        <v>0</v>
      </c>
      <c r="BJ281" s="18">
        <v>0</v>
      </c>
      <c r="BK281" s="18">
        <v>0</v>
      </c>
      <c r="BL281" s="18">
        <v>0</v>
      </c>
      <c r="BM281" s="23">
        <f t="shared" si="48"/>
        <v>109.06023320646955</v>
      </c>
      <c r="BN281" s="23">
        <f t="shared" si="49"/>
        <v>1494.9199574402251</v>
      </c>
      <c r="BO281" s="23">
        <f t="shared" si="50"/>
        <v>0.77435379806902593</v>
      </c>
      <c r="BP281" s="23">
        <f t="shared" si="51"/>
        <v>1494.9199574402253</v>
      </c>
      <c r="BQ281" s="23"/>
      <c r="BR281" s="18">
        <v>5.1844400000000004</v>
      </c>
      <c r="BS281" s="18">
        <v>1.1865600000000001</v>
      </c>
      <c r="BT281" s="18">
        <v>11406.8</v>
      </c>
      <c r="BU281" s="18">
        <v>227.285</v>
      </c>
      <c r="BV281" s="18">
        <v>0</v>
      </c>
      <c r="BW281" s="18">
        <v>0</v>
      </c>
      <c r="BX281" s="18">
        <v>27.823799999999999</v>
      </c>
      <c r="BY281" s="18">
        <v>1.71085</v>
      </c>
      <c r="BZ281" s="18">
        <v>0</v>
      </c>
      <c r="CA281" s="23">
        <f t="shared" si="52"/>
        <v>0</v>
      </c>
      <c r="CB281" s="24">
        <f t="shared" si="53"/>
        <v>0</v>
      </c>
      <c r="CC281" s="25">
        <f t="shared" si="54"/>
        <v>-15.551948641569126</v>
      </c>
      <c r="CD281" s="25"/>
      <c r="CE281" s="18">
        <v>0</v>
      </c>
      <c r="CF281" s="18">
        <v>0</v>
      </c>
      <c r="CG281" s="18">
        <v>0</v>
      </c>
      <c r="CH281" s="18">
        <v>13546.8</v>
      </c>
      <c r="CI281" s="23">
        <v>10112.799999999999</v>
      </c>
      <c r="CJ281" s="23" t="b">
        <f t="shared" si="55"/>
        <v>1</v>
      </c>
      <c r="CK281" s="23" t="b">
        <f t="shared" si="56"/>
        <v>1</v>
      </c>
      <c r="CL281" s="23">
        <f t="shared" si="57"/>
        <v>0</v>
      </c>
      <c r="CM281" s="23">
        <f t="shared" si="58"/>
        <v>0</v>
      </c>
      <c r="CN281" s="23">
        <f t="shared" si="59"/>
        <v>11829.8</v>
      </c>
      <c r="CO281" s="18">
        <v>953.70299999999997</v>
      </c>
      <c r="CP281" s="18">
        <v>13.0427</v>
      </c>
      <c r="CQ281" s="18">
        <v>0.61166399999999999</v>
      </c>
      <c r="CR281" s="18">
        <v>5.5652400000000002</v>
      </c>
      <c r="CS281" s="18">
        <v>0.71652000000000005</v>
      </c>
      <c r="CT281" s="18">
        <v>30.260300000000001</v>
      </c>
      <c r="CU281" s="18">
        <v>6.1561899999999996</v>
      </c>
      <c r="CV281" s="18">
        <v>2190.072509765625</v>
      </c>
      <c r="CW281" s="18">
        <v>8.7891168594360352</v>
      </c>
      <c r="CX281" s="18">
        <v>46.981189727783203</v>
      </c>
      <c r="CY281" s="18">
        <v>88.297882080078125</v>
      </c>
      <c r="CZ281" s="18">
        <v>19.172918319702148</v>
      </c>
      <c r="DA281" s="18">
        <v>422.00759887695312</v>
      </c>
      <c r="DB281" s="18">
        <v>2295.930908203125</v>
      </c>
      <c r="DC281" s="18">
        <v>1.0147536993026733</v>
      </c>
      <c r="DD281" s="18">
        <v>219.90594482421875</v>
      </c>
      <c r="DE281" s="18">
        <v>19</v>
      </c>
      <c r="DF281" s="19">
        <v>80.52155253302918</v>
      </c>
      <c r="DG281" s="19"/>
      <c r="DH281" s="19">
        <v>40.113709999999998</v>
      </c>
      <c r="DI281" s="19">
        <v>0</v>
      </c>
      <c r="DJ281" s="19">
        <v>0</v>
      </c>
      <c r="DK281" s="19">
        <v>0</v>
      </c>
      <c r="DL281" s="19">
        <v>0</v>
      </c>
      <c r="DM281" s="19">
        <v>13.248269999999998</v>
      </c>
      <c r="DN281" s="19">
        <v>10.75752</v>
      </c>
      <c r="DO281" s="19">
        <v>0</v>
      </c>
      <c r="DP281" s="19">
        <v>0</v>
      </c>
      <c r="DQ281" s="19">
        <v>0</v>
      </c>
      <c r="DR281" s="19">
        <v>25.922200000000004</v>
      </c>
      <c r="DS281" s="19">
        <v>27.823799999999999</v>
      </c>
      <c r="DT281" s="19">
        <v>77.75179</v>
      </c>
      <c r="DU281" s="19">
        <v>1038.6499727817093</v>
      </c>
      <c r="DV281" s="19">
        <v>3.0755679422205522</v>
      </c>
      <c r="DW281" s="19">
        <v>5.9613262591334619</v>
      </c>
      <c r="DX281" s="19">
        <v>0.99334233833785157</v>
      </c>
      <c r="DY281" s="19">
        <v>0.99609142791362815</v>
      </c>
      <c r="DZ281" s="19">
        <v>0.99429871667932246</v>
      </c>
      <c r="EA281" s="19">
        <v>0.99705045304626827</v>
      </c>
      <c r="EB281" s="19">
        <v>44034.660683192451</v>
      </c>
      <c r="EC281" s="19">
        <v>5.6066671320835324</v>
      </c>
      <c r="ED281" s="19">
        <v>49116.612936309917</v>
      </c>
      <c r="EE281" s="19">
        <v>1.048335567870686</v>
      </c>
      <c r="EF281" s="19">
        <v>1.115408003020157</v>
      </c>
      <c r="EG281" s="19">
        <v>0.40345855274200443</v>
      </c>
      <c r="EH281" s="19">
        <v>883.60348519008846</v>
      </c>
      <c r="EI281" s="19">
        <v>18902.838154316269</v>
      </c>
      <c r="EJ281" s="19">
        <v>2.598372399707324</v>
      </c>
      <c r="EK281" s="19">
        <v>2.5983723997073236</v>
      </c>
      <c r="EL281" s="19">
        <v>100.00069838438014</v>
      </c>
      <c r="EM281" s="19">
        <v>18.679555158909597</v>
      </c>
      <c r="EN281" s="19">
        <v>5.6066671320835324</v>
      </c>
      <c r="EO281" s="19">
        <v>932.31808877381275</v>
      </c>
      <c r="EP281" s="19">
        <v>1057.2963324582986</v>
      </c>
      <c r="EQ281" s="19">
        <v>447.26940806895902</v>
      </c>
      <c r="ER281" s="19">
        <v>507.09857026596285</v>
      </c>
      <c r="ES281" s="19">
        <v>20.449109609838292</v>
      </c>
      <c r="ET281" s="19">
        <v>1930.5386777569183</v>
      </c>
      <c r="EU281" s="19">
        <v>1.1892695726100415</v>
      </c>
      <c r="EV281" s="19">
        <v>3.3093615318761357E-2</v>
      </c>
      <c r="EW281" s="19">
        <v>500</v>
      </c>
      <c r="EX281" s="19">
        <v>10696.448390677026</v>
      </c>
      <c r="EY281" s="19">
        <v>54731.109073869477</v>
      </c>
      <c r="EZ281" s="19">
        <v>4.9150703416860932E-2</v>
      </c>
      <c r="FA281" s="19">
        <v>20</v>
      </c>
      <c r="FB281" s="19">
        <v>2.1816615649929121</v>
      </c>
      <c r="FC281" s="19">
        <v>6.9685812400064098</v>
      </c>
      <c r="FD281" s="19">
        <v>7.4999999999999997E-2</v>
      </c>
      <c r="FE281" s="19">
        <v>27.866666666666667</v>
      </c>
      <c r="FF281" s="19">
        <v>4.0981435197541917E-2</v>
      </c>
    </row>
    <row r="282" spans="1:162">
      <c r="A282" s="4">
        <v>40476.587500000001</v>
      </c>
      <c r="B282" s="18">
        <v>16</v>
      </c>
      <c r="C282" s="18" t="s">
        <v>62</v>
      </c>
      <c r="D282" s="18" t="s">
        <v>61</v>
      </c>
      <c r="E282" s="4">
        <v>40476.569444444445</v>
      </c>
      <c r="F282" s="4">
        <v>40476.590277777781</v>
      </c>
      <c r="G282" s="18" t="s">
        <v>28</v>
      </c>
      <c r="H282" s="18">
        <v>2</v>
      </c>
      <c r="I282" s="18">
        <v>5</v>
      </c>
      <c r="J282" s="18">
        <v>0</v>
      </c>
      <c r="K282" s="18">
        <v>5</v>
      </c>
      <c r="L282" s="18"/>
      <c r="M282" s="18">
        <v>548550</v>
      </c>
      <c r="N282" s="18">
        <v>548551</v>
      </c>
      <c r="O282" s="18">
        <v>0</v>
      </c>
      <c r="P282" s="18">
        <v>1.79243670018914E-2</v>
      </c>
      <c r="Q282" s="18">
        <v>9.616704805341391E-3</v>
      </c>
      <c r="R282" s="18">
        <v>3.2310074005741329</v>
      </c>
      <c r="S282" s="18">
        <v>2.9203586726606052E-3</v>
      </c>
      <c r="T282" s="18">
        <v>1.8364882497559367</v>
      </c>
      <c r="U282" s="18">
        <v>1.355349749914911</v>
      </c>
      <c r="V282" s="18">
        <v>4.7329950901740846E-3</v>
      </c>
      <c r="W282" s="18">
        <v>0</v>
      </c>
      <c r="X282" s="18">
        <v>2.2152639763076953</v>
      </c>
      <c r="Y282" s="18">
        <v>2.4771809835145563E-2</v>
      </c>
      <c r="Z282" s="18">
        <v>13.309810065284147</v>
      </c>
      <c r="AA282" s="18">
        <v>8.1062246730611714E-2</v>
      </c>
      <c r="AB282" s="18">
        <v>7.5524588824418936E-3</v>
      </c>
      <c r="AC282" s="18">
        <v>72.594221769267676</v>
      </c>
      <c r="AD282" s="18">
        <v>0</v>
      </c>
      <c r="AE282" s="18">
        <v>9.5160049654352291E-2</v>
      </c>
      <c r="AF282" s="18">
        <v>4.8139860361519222</v>
      </c>
      <c r="AG282" s="18">
        <v>0</v>
      </c>
      <c r="AH282" s="18">
        <v>0</v>
      </c>
      <c r="AI282" s="18">
        <v>0.38340919495599773</v>
      </c>
      <c r="AJ282" s="18">
        <v>1.4450241810848509E-2</v>
      </c>
      <c r="AK282" s="18">
        <v>2.9707096842582019E-3</v>
      </c>
      <c r="AL282" s="18">
        <v>100</v>
      </c>
      <c r="AM282" s="18">
        <v>900</v>
      </c>
      <c r="AN282" s="18">
        <v>0</v>
      </c>
      <c r="AO282" s="18">
        <v>0</v>
      </c>
      <c r="AP282" s="18">
        <v>8629.35</v>
      </c>
      <c r="AQ282" s="18">
        <v>191.87100000000001</v>
      </c>
      <c r="AR282" s="18"/>
      <c r="AS282" s="18">
        <v>0</v>
      </c>
      <c r="AT282" s="18">
        <v>0</v>
      </c>
      <c r="AU282" s="18">
        <v>0</v>
      </c>
      <c r="AV282" s="18">
        <v>0</v>
      </c>
      <c r="AW282" s="18">
        <v>0</v>
      </c>
      <c r="AX282" s="18">
        <v>0</v>
      </c>
      <c r="AY282" s="18">
        <v>0</v>
      </c>
      <c r="AZ282" s="18">
        <v>0</v>
      </c>
      <c r="BA282" s="18">
        <v>195236</v>
      </c>
      <c r="BB282" s="18">
        <v>7696.01</v>
      </c>
      <c r="BC282" s="18">
        <v>0</v>
      </c>
      <c r="BD282" s="18">
        <v>0</v>
      </c>
      <c r="BE282" s="18">
        <v>0</v>
      </c>
      <c r="BF282" s="18">
        <v>0</v>
      </c>
      <c r="BG282" s="18">
        <v>15.72</v>
      </c>
      <c r="BH282" s="18">
        <v>5.8146800000000001</v>
      </c>
      <c r="BI282" s="18">
        <v>37.518300000000004</v>
      </c>
      <c r="BJ282" s="18">
        <v>7.0058100000000003</v>
      </c>
      <c r="BK282" s="18">
        <v>0</v>
      </c>
      <c r="BL282" s="18">
        <v>0</v>
      </c>
      <c r="BM282" s="23">
        <f t="shared" si="48"/>
        <v>109.06023320646955</v>
      </c>
      <c r="BN282" s="23">
        <f t="shared" si="49"/>
        <v>1503.9703764389694</v>
      </c>
      <c r="BO282" s="23">
        <f t="shared" si="50"/>
        <v>0.77218920754685161</v>
      </c>
      <c r="BP282" s="23">
        <f t="shared" si="51"/>
        <v>1503.9703764389699</v>
      </c>
      <c r="BQ282" s="23"/>
      <c r="BR282" s="18">
        <v>13.015599999999999</v>
      </c>
      <c r="BS282" s="18">
        <v>2.2788900000000001</v>
      </c>
      <c r="BT282" s="18">
        <v>25647.5</v>
      </c>
      <c r="BU282" s="18">
        <v>1039.96</v>
      </c>
      <c r="BV282" s="18">
        <v>37.297499999999999</v>
      </c>
      <c r="BW282" s="18">
        <v>2.0805600000000002</v>
      </c>
      <c r="BX282" s="18">
        <v>23.7837</v>
      </c>
      <c r="BY282" s="18">
        <v>1.7214100000000001</v>
      </c>
      <c r="BZ282" s="18">
        <v>0</v>
      </c>
      <c r="CA282" s="23">
        <f t="shared" si="52"/>
        <v>0</v>
      </c>
      <c r="CB282" s="24">
        <f t="shared" si="53"/>
        <v>0</v>
      </c>
      <c r="CC282" s="25">
        <f t="shared" si="54"/>
        <v>-15.551948641569126</v>
      </c>
      <c r="CD282" s="25"/>
      <c r="CE282" s="18">
        <v>0</v>
      </c>
      <c r="CF282" s="18">
        <v>0</v>
      </c>
      <c r="CG282" s="18">
        <v>0</v>
      </c>
      <c r="CH282" s="18">
        <v>10484</v>
      </c>
      <c r="CI282" s="23">
        <v>8629.35</v>
      </c>
      <c r="CJ282" s="23" t="b">
        <f t="shared" si="55"/>
        <v>1</v>
      </c>
      <c r="CK282" s="23" t="b">
        <f t="shared" si="56"/>
        <v>1</v>
      </c>
      <c r="CL282" s="23">
        <f t="shared" si="57"/>
        <v>0</v>
      </c>
      <c r="CM282" s="23">
        <f t="shared" si="58"/>
        <v>0</v>
      </c>
      <c r="CN282" s="23">
        <f t="shared" si="59"/>
        <v>9556.6749999999993</v>
      </c>
      <c r="CO282" s="18">
        <v>889.63900000000001</v>
      </c>
      <c r="CP282" s="18">
        <v>12.007400000000001</v>
      </c>
      <c r="CQ282" s="18">
        <v>0.76919499999999996</v>
      </c>
      <c r="CR282" s="18">
        <v>7.1950000000000003</v>
      </c>
      <c r="CS282" s="18">
        <v>0.90330100000000002</v>
      </c>
      <c r="CT282" s="18">
        <v>29.812000000000001</v>
      </c>
      <c r="CU282" s="18">
        <v>6.2226499999999998</v>
      </c>
      <c r="CV282" s="18">
        <v>2209.5078125</v>
      </c>
      <c r="CW282" s="18">
        <v>8.5445737838745117</v>
      </c>
      <c r="CX282" s="18">
        <v>45.772697448730469</v>
      </c>
      <c r="CY282" s="18">
        <v>88.12548828125</v>
      </c>
      <c r="CZ282" s="18">
        <v>19.226663589477539</v>
      </c>
      <c r="DA282" s="18">
        <v>415.32260131835937</v>
      </c>
      <c r="DB282" s="18">
        <v>2291.599609375</v>
      </c>
      <c r="DC282" s="18">
        <v>1.0215202569961548</v>
      </c>
      <c r="DD282" s="18">
        <v>213.76931762695312</v>
      </c>
      <c r="DE282" s="18">
        <v>19</v>
      </c>
      <c r="DF282" s="19">
        <v>80.52155253302918</v>
      </c>
      <c r="DG282" s="19"/>
      <c r="DH282" s="19">
        <v>90.037599999999998</v>
      </c>
      <c r="DI282" s="19">
        <v>0</v>
      </c>
      <c r="DJ282" s="19">
        <v>0</v>
      </c>
      <c r="DK282" s="19">
        <v>0</v>
      </c>
      <c r="DL282" s="19">
        <v>0</v>
      </c>
      <c r="DM282" s="19">
        <v>0</v>
      </c>
      <c r="DN282" s="19">
        <v>0</v>
      </c>
      <c r="DO282" s="19">
        <v>62.88</v>
      </c>
      <c r="DP282" s="19">
        <v>112.5549</v>
      </c>
      <c r="DQ282" s="19">
        <v>0</v>
      </c>
      <c r="DR282" s="19">
        <v>65.078000000000003</v>
      </c>
      <c r="DS282" s="19">
        <v>23.7837</v>
      </c>
      <c r="DT282" s="19">
        <v>264.29660000000001</v>
      </c>
      <c r="DU282" s="19">
        <v>873.12823758682146</v>
      </c>
      <c r="DV282" s="19">
        <v>7.4985092526275459</v>
      </c>
      <c r="DW282" s="19">
        <v>22.01114312840415</v>
      </c>
      <c r="DX282" s="19">
        <v>0.97432191506857058</v>
      </c>
      <c r="DY282" s="19">
        <v>0.99036042261297774</v>
      </c>
      <c r="DZ282" s="19">
        <v>0.97543781290937503</v>
      </c>
      <c r="EA282" s="19">
        <v>0.99149468947090258</v>
      </c>
      <c r="EB282" s="19">
        <v>44301.251631869622</v>
      </c>
      <c r="EC282" s="19">
        <v>5.6406105458959557</v>
      </c>
      <c r="ED282" s="19">
        <v>49023.95390755064</v>
      </c>
      <c r="EE282" s="19">
        <v>1.0371538839602994</v>
      </c>
      <c r="EF282" s="19">
        <v>1.1066042628981521</v>
      </c>
      <c r="EG282" s="19">
        <v>0.40381864604949957</v>
      </c>
      <c r="EH282" s="19">
        <v>892.24045327954161</v>
      </c>
      <c r="EI282" s="19">
        <v>19087.607921157785</v>
      </c>
      <c r="EJ282" s="19">
        <v>2.5683655128524361</v>
      </c>
      <c r="EK282" s="19">
        <v>2.5683655128524361</v>
      </c>
      <c r="EL282" s="19">
        <v>100.00069838438014</v>
      </c>
      <c r="EM282" s="19">
        <v>18.679555158909597</v>
      </c>
      <c r="EN282" s="19">
        <v>5.6406105458959557</v>
      </c>
      <c r="EO282" s="19">
        <v>932.31808877381275</v>
      </c>
      <c r="EP282" s="19">
        <v>1057.2963324582986</v>
      </c>
      <c r="EQ282" s="19">
        <v>449.76083702870375</v>
      </c>
      <c r="ER282" s="19">
        <v>509.9243940512988</v>
      </c>
      <c r="ES282" s="19">
        <v>20.449109609838292</v>
      </c>
      <c r="ET282" s="19">
        <v>1947.6708062482444</v>
      </c>
      <c r="EU282" s="19">
        <v>1.1765846682218635</v>
      </c>
      <c r="EV282" s="19">
        <v>1.5304275032309474E-2</v>
      </c>
      <c r="EW282" s="19">
        <v>500</v>
      </c>
      <c r="EX282" s="19">
        <v>10696.448390677026</v>
      </c>
      <c r="EY282" s="19">
        <v>54997.700022546647</v>
      </c>
      <c r="EZ282" s="19">
        <v>4.9265838596690779E-2</v>
      </c>
      <c r="FA282" s="19">
        <v>20</v>
      </c>
      <c r="FB282" s="19">
        <v>2.1816615649929121</v>
      </c>
      <c r="FC282" s="19">
        <v>7.0025246538188339</v>
      </c>
      <c r="FD282" s="19">
        <v>7.4999999999999997E-2</v>
      </c>
      <c r="FE282" s="19">
        <v>27.866666666666667</v>
      </c>
      <c r="FF282" s="19">
        <v>4.1478578453068078E-2</v>
      </c>
    </row>
    <row r="283" spans="1:162">
      <c r="A283" s="4">
        <v>40476.588888888888</v>
      </c>
      <c r="B283" s="18">
        <v>16</v>
      </c>
      <c r="C283" s="18" t="s">
        <v>62</v>
      </c>
      <c r="D283" s="18" t="s">
        <v>61</v>
      </c>
      <c r="E283" s="4">
        <v>40476.569444444445</v>
      </c>
      <c r="F283" s="4">
        <v>40476.590277777781</v>
      </c>
      <c r="G283" s="18" t="s">
        <v>28</v>
      </c>
      <c r="H283" s="18">
        <v>2</v>
      </c>
      <c r="I283" s="18">
        <v>5</v>
      </c>
      <c r="J283" s="18">
        <v>0</v>
      </c>
      <c r="K283" s="18">
        <v>5</v>
      </c>
      <c r="L283" s="18"/>
      <c r="M283" s="18">
        <v>548550</v>
      </c>
      <c r="N283" s="18">
        <v>548551</v>
      </c>
      <c r="O283" s="18">
        <v>0</v>
      </c>
      <c r="P283" s="18">
        <v>1.79243670018914E-2</v>
      </c>
      <c r="Q283" s="18">
        <v>9.616704805341391E-3</v>
      </c>
      <c r="R283" s="18">
        <v>3.2310074005741329</v>
      </c>
      <c r="S283" s="18">
        <v>2.9203586726606052E-3</v>
      </c>
      <c r="T283" s="18">
        <v>1.8364882497559367</v>
      </c>
      <c r="U283" s="18">
        <v>1.355349749914911</v>
      </c>
      <c r="V283" s="18">
        <v>4.7329950901740846E-3</v>
      </c>
      <c r="W283" s="18">
        <v>0</v>
      </c>
      <c r="X283" s="18">
        <v>2.2152639763076953</v>
      </c>
      <c r="Y283" s="18">
        <v>2.4771809835145563E-2</v>
      </c>
      <c r="Z283" s="18">
        <v>13.309810065284147</v>
      </c>
      <c r="AA283" s="18">
        <v>8.1062246730611714E-2</v>
      </c>
      <c r="AB283" s="18">
        <v>7.5524588824418936E-3</v>
      </c>
      <c r="AC283" s="18">
        <v>72.594221769267676</v>
      </c>
      <c r="AD283" s="18">
        <v>0</v>
      </c>
      <c r="AE283" s="18">
        <v>9.5160049654352291E-2</v>
      </c>
      <c r="AF283" s="18">
        <v>4.8139860361519222</v>
      </c>
      <c r="AG283" s="18">
        <v>0</v>
      </c>
      <c r="AH283" s="18">
        <v>0</v>
      </c>
      <c r="AI283" s="18">
        <v>0.38340919495599773</v>
      </c>
      <c r="AJ283" s="18">
        <v>1.4450241810848509E-2</v>
      </c>
      <c r="AK283" s="18">
        <v>2.9707096842582019E-3</v>
      </c>
      <c r="AL283" s="18">
        <v>100</v>
      </c>
      <c r="AM283" s="18">
        <v>900</v>
      </c>
      <c r="AN283" s="18">
        <v>3.8604599999999998</v>
      </c>
      <c r="AO283" s="18">
        <v>1.76258</v>
      </c>
      <c r="AP283" s="18">
        <v>9593.17</v>
      </c>
      <c r="AQ283" s="18">
        <v>197.72499999999999</v>
      </c>
      <c r="AR283" s="18"/>
      <c r="AS283" s="18">
        <v>0</v>
      </c>
      <c r="AT283" s="18">
        <v>0</v>
      </c>
      <c r="AU283" s="18">
        <v>0</v>
      </c>
      <c r="AV283" s="18">
        <v>0</v>
      </c>
      <c r="AW283" s="18">
        <v>0</v>
      </c>
      <c r="AX283" s="18">
        <v>0</v>
      </c>
      <c r="AY283" s="18">
        <v>0</v>
      </c>
      <c r="AZ283" s="18">
        <v>0</v>
      </c>
      <c r="BA283" s="18">
        <v>154330</v>
      </c>
      <c r="BB283" s="18">
        <v>4534.88</v>
      </c>
      <c r="BC283" s="18">
        <v>0</v>
      </c>
      <c r="BD283" s="18">
        <v>0</v>
      </c>
      <c r="BE283" s="18">
        <v>0</v>
      </c>
      <c r="BF283" s="18">
        <v>0</v>
      </c>
      <c r="BG283" s="18">
        <v>13.8889</v>
      </c>
      <c r="BH283" s="18">
        <v>4.1692400000000003</v>
      </c>
      <c r="BI283" s="18">
        <v>25.7105</v>
      </c>
      <c r="BJ283" s="18">
        <v>4.7915799999999997</v>
      </c>
      <c r="BK283" s="18">
        <v>0</v>
      </c>
      <c r="BL283" s="18">
        <v>0</v>
      </c>
      <c r="BM283" s="23">
        <f t="shared" si="48"/>
        <v>109.06023320646955</v>
      </c>
      <c r="BN283" s="23">
        <f t="shared" si="49"/>
        <v>1509.5643956210479</v>
      </c>
      <c r="BO283" s="23">
        <f t="shared" si="50"/>
        <v>0.76674314016019407</v>
      </c>
      <c r="BP283" s="23">
        <f t="shared" si="51"/>
        <v>1509.5643956210481</v>
      </c>
      <c r="BQ283" s="23"/>
      <c r="BR283" s="18">
        <v>6.2783800000000003</v>
      </c>
      <c r="BS283" s="18">
        <v>1.66238</v>
      </c>
      <c r="BT283" s="18">
        <v>17969.8</v>
      </c>
      <c r="BU283" s="18">
        <v>578.00800000000004</v>
      </c>
      <c r="BV283" s="18">
        <v>19.420400000000001</v>
      </c>
      <c r="BW283" s="18">
        <v>1.30894</v>
      </c>
      <c r="BX283" s="18">
        <v>24.503</v>
      </c>
      <c r="BY283" s="18">
        <v>1.77965</v>
      </c>
      <c r="BZ283" s="18">
        <v>0</v>
      </c>
      <c r="CA283" s="23">
        <f t="shared" si="52"/>
        <v>0</v>
      </c>
      <c r="CB283" s="24">
        <f t="shared" si="53"/>
        <v>0</v>
      </c>
      <c r="CC283" s="25">
        <f t="shared" si="54"/>
        <v>-15.551948641569126</v>
      </c>
      <c r="CD283" s="25"/>
      <c r="CE283" s="18">
        <v>0</v>
      </c>
      <c r="CF283" s="18">
        <v>0</v>
      </c>
      <c r="CG283" s="18">
        <v>0</v>
      </c>
      <c r="CH283" s="18">
        <v>12490.2</v>
      </c>
      <c r="CI283" s="23">
        <v>9593.17</v>
      </c>
      <c r="CJ283" s="23" t="b">
        <f t="shared" si="55"/>
        <v>1</v>
      </c>
      <c r="CK283" s="23" t="b">
        <f t="shared" si="56"/>
        <v>1</v>
      </c>
      <c r="CL283" s="23">
        <f t="shared" si="57"/>
        <v>0</v>
      </c>
      <c r="CM283" s="23">
        <f t="shared" si="58"/>
        <v>0</v>
      </c>
      <c r="CN283" s="23">
        <f t="shared" si="59"/>
        <v>11041.685000000001</v>
      </c>
      <c r="CO283" s="18">
        <v>957.61400000000003</v>
      </c>
      <c r="CP283" s="18">
        <v>12.3491</v>
      </c>
      <c r="CQ283" s="18">
        <v>0.68849000000000005</v>
      </c>
      <c r="CR283" s="18">
        <v>5.9867699999999999</v>
      </c>
      <c r="CS283" s="18">
        <v>0.80649400000000004</v>
      </c>
      <c r="CT283" s="18">
        <v>15.6243</v>
      </c>
      <c r="CU283" s="18">
        <v>6.2120199999999999</v>
      </c>
      <c r="CV283" s="18">
        <v>2233.478271484375</v>
      </c>
      <c r="CW283" s="18">
        <v>8.6635456085205078</v>
      </c>
      <c r="CX283" s="18">
        <v>46.163082122802734</v>
      </c>
      <c r="CY283" s="18">
        <v>87.842254638671875</v>
      </c>
      <c r="CZ283" s="18">
        <v>19.363227844238281</v>
      </c>
      <c r="DA283" s="18">
        <v>422.81024169921875</v>
      </c>
      <c r="DB283" s="18">
        <v>2271.830322265625</v>
      </c>
      <c r="DC283" s="18">
        <v>1.017727255821228</v>
      </c>
      <c r="DD283" s="18">
        <v>217.37066650390625</v>
      </c>
      <c r="DE283" s="18">
        <v>20.256032943725586</v>
      </c>
      <c r="DF283" s="19">
        <v>80.52155253302918</v>
      </c>
      <c r="DG283" s="19"/>
      <c r="DH283" s="19">
        <v>74.241240000000005</v>
      </c>
      <c r="DI283" s="19">
        <v>11.581379999999999</v>
      </c>
      <c r="DJ283" s="19">
        <v>0</v>
      </c>
      <c r="DK283" s="19">
        <v>0</v>
      </c>
      <c r="DL283" s="19">
        <v>0</v>
      </c>
      <c r="DM283" s="19">
        <v>0</v>
      </c>
      <c r="DN283" s="19">
        <v>0</v>
      </c>
      <c r="DO283" s="19">
        <v>55.555599999999998</v>
      </c>
      <c r="DP283" s="19">
        <v>77.131500000000003</v>
      </c>
      <c r="DQ283" s="19">
        <v>0</v>
      </c>
      <c r="DR283" s="19">
        <v>31.3919</v>
      </c>
      <c r="DS283" s="19">
        <v>24.503</v>
      </c>
      <c r="DT283" s="19">
        <v>200.16338000000002</v>
      </c>
      <c r="DU283" s="19">
        <v>1011.4259338737237</v>
      </c>
      <c r="DV283" s="19">
        <v>6.0118745495623163</v>
      </c>
      <c r="DW283" s="19">
        <v>16.208742337498279</v>
      </c>
      <c r="DX283" s="19">
        <v>0.98327030700453988</v>
      </c>
      <c r="DY283" s="19">
        <v>0.99311506849847042</v>
      </c>
      <c r="DZ283" s="19">
        <v>0.98424246944775373</v>
      </c>
      <c r="EA283" s="19">
        <v>0.99409696448831797</v>
      </c>
      <c r="EB283" s="19">
        <v>44466.030177578439</v>
      </c>
      <c r="EC283" s="19">
        <v>5.6615908019479972</v>
      </c>
      <c r="ED283" s="19">
        <v>48601.031588978825</v>
      </c>
      <c r="EE283" s="19">
        <v>1.0171714456643275</v>
      </c>
      <c r="EF283" s="19">
        <v>1.0929923673169597</v>
      </c>
      <c r="EG283" s="19">
        <v>0.4047336265563965</v>
      </c>
      <c r="EH283" s="19">
        <v>903.96376065278298</v>
      </c>
      <c r="EI283" s="19">
        <v>19338.403425729623</v>
      </c>
      <c r="EJ283" s="19">
        <v>2.5131873877610524</v>
      </c>
      <c r="EK283" s="19">
        <v>2.5131873877610529</v>
      </c>
      <c r="EL283" s="19">
        <v>100.00069838438014</v>
      </c>
      <c r="EM283" s="19">
        <v>18.679555158909597</v>
      </c>
      <c r="EN283" s="19">
        <v>5.6615908019479972</v>
      </c>
      <c r="EO283" s="19">
        <v>932.31808877381275</v>
      </c>
      <c r="EP283" s="19">
        <v>1057.2963324582986</v>
      </c>
      <c r="EQ283" s="19">
        <v>454.28568433311887</v>
      </c>
      <c r="ER283" s="19">
        <v>515.0558984389213</v>
      </c>
      <c r="ES283" s="19">
        <v>20.449109609838292</v>
      </c>
      <c r="ET283" s="19">
        <v>1968.8006537699935</v>
      </c>
      <c r="EU283" s="19">
        <v>1.1539158715309088</v>
      </c>
      <c r="EV283" s="19">
        <v>5.4612879209178864E-4</v>
      </c>
      <c r="EW283" s="19">
        <v>500</v>
      </c>
      <c r="EX283" s="19">
        <v>10696.448390677026</v>
      </c>
      <c r="EY283" s="19">
        <v>55162.478568255465</v>
      </c>
      <c r="EZ283" s="19">
        <v>4.9553217013301842E-2</v>
      </c>
      <c r="FA283" s="19">
        <v>20</v>
      </c>
      <c r="FB283" s="19">
        <v>2.1816615649929121</v>
      </c>
      <c r="FC283" s="19">
        <v>7.0235049098708755</v>
      </c>
      <c r="FD283" s="19">
        <v>7.4999999999999997E-2</v>
      </c>
      <c r="FE283" s="19">
        <v>29.708848317464192</v>
      </c>
      <c r="FF283" s="19">
        <v>3.6927230626026118E-2</v>
      </c>
    </row>
    <row r="284" spans="1:162">
      <c r="A284" s="4">
        <v>40476.590277777781</v>
      </c>
      <c r="B284" s="18">
        <v>16</v>
      </c>
      <c r="C284" s="18" t="s">
        <v>62</v>
      </c>
      <c r="D284" s="18" t="s">
        <v>61</v>
      </c>
      <c r="E284" s="4">
        <v>40476.569444444445</v>
      </c>
      <c r="F284" s="4">
        <v>40476.590277777781</v>
      </c>
      <c r="G284" s="18" t="s">
        <v>28</v>
      </c>
      <c r="H284" s="18">
        <v>2</v>
      </c>
      <c r="I284" s="18">
        <v>5</v>
      </c>
      <c r="J284" s="18">
        <v>0</v>
      </c>
      <c r="K284" s="18">
        <v>5</v>
      </c>
      <c r="L284" s="18"/>
      <c r="M284" s="18">
        <v>548550</v>
      </c>
      <c r="N284" s="18">
        <v>548551</v>
      </c>
      <c r="O284" s="18">
        <v>0</v>
      </c>
      <c r="P284" s="18">
        <v>1.79243670018914E-2</v>
      </c>
      <c r="Q284" s="18">
        <v>9.616704805341391E-3</v>
      </c>
      <c r="R284" s="18">
        <v>3.2310074005741329</v>
      </c>
      <c r="S284" s="18">
        <v>2.9203586726606052E-3</v>
      </c>
      <c r="T284" s="18">
        <v>1.8364882497559367</v>
      </c>
      <c r="U284" s="18">
        <v>1.355349749914911</v>
      </c>
      <c r="V284" s="18">
        <v>4.7329950901740846E-3</v>
      </c>
      <c r="W284" s="18">
        <v>0</v>
      </c>
      <c r="X284" s="18">
        <v>2.2152639763076953</v>
      </c>
      <c r="Y284" s="18">
        <v>2.4771809835145563E-2</v>
      </c>
      <c r="Z284" s="18">
        <v>13.309810065284147</v>
      </c>
      <c r="AA284" s="18">
        <v>8.1062246730611714E-2</v>
      </c>
      <c r="AB284" s="18">
        <v>7.5524588824418936E-3</v>
      </c>
      <c r="AC284" s="18">
        <v>72.594221769267676</v>
      </c>
      <c r="AD284" s="18">
        <v>0</v>
      </c>
      <c r="AE284" s="18">
        <v>9.5160049654352291E-2</v>
      </c>
      <c r="AF284" s="18">
        <v>4.8139860361519222</v>
      </c>
      <c r="AG284" s="18">
        <v>0</v>
      </c>
      <c r="AH284" s="18">
        <v>0</v>
      </c>
      <c r="AI284" s="18">
        <v>0.38340919495599773</v>
      </c>
      <c r="AJ284" s="18">
        <v>1.4450241810848509E-2</v>
      </c>
      <c r="AK284" s="18">
        <v>2.9707096842582019E-3</v>
      </c>
      <c r="AL284" s="18">
        <v>100</v>
      </c>
      <c r="AM284" s="18">
        <v>900</v>
      </c>
      <c r="AN284" s="18">
        <v>0</v>
      </c>
      <c r="AO284" s="18">
        <v>0</v>
      </c>
      <c r="AP284" s="18">
        <v>10619.9</v>
      </c>
      <c r="AQ284" s="18">
        <v>230.982</v>
      </c>
      <c r="AR284" s="18"/>
      <c r="AS284" s="18">
        <v>0</v>
      </c>
      <c r="AT284" s="18">
        <v>0</v>
      </c>
      <c r="AU284" s="18">
        <v>0</v>
      </c>
      <c r="AV284" s="18">
        <v>0</v>
      </c>
      <c r="AW284" s="18">
        <v>0</v>
      </c>
      <c r="AX284" s="18">
        <v>0</v>
      </c>
      <c r="AY284" s="18">
        <v>0</v>
      </c>
      <c r="AZ284" s="18">
        <v>0</v>
      </c>
      <c r="BA284" s="18">
        <v>129262</v>
      </c>
      <c r="BB284" s="18">
        <v>3246.68</v>
      </c>
      <c r="BC284" s="18">
        <v>0</v>
      </c>
      <c r="BD284" s="18">
        <v>0</v>
      </c>
      <c r="BE284" s="18">
        <v>3.9858500000000001</v>
      </c>
      <c r="BF284" s="18">
        <v>1.0782</v>
      </c>
      <c r="BG284" s="18">
        <v>8.2107899999999994</v>
      </c>
      <c r="BH284" s="18">
        <v>3.9128599999999998</v>
      </c>
      <c r="BI284" s="18">
        <v>20.6602</v>
      </c>
      <c r="BJ284" s="18">
        <v>4.3160499999999997</v>
      </c>
      <c r="BK284" s="18">
        <v>0</v>
      </c>
      <c r="BL284" s="18">
        <v>0</v>
      </c>
      <c r="BM284" s="23">
        <f t="shared" si="48"/>
        <v>109.06023320646955</v>
      </c>
      <c r="BN284" s="23">
        <f t="shared" si="49"/>
        <v>1508.6452491363345</v>
      </c>
      <c r="BO284" s="23">
        <f t="shared" si="50"/>
        <v>0.77463746334383876</v>
      </c>
      <c r="BP284" s="23">
        <f t="shared" si="51"/>
        <v>1508.6452491363345</v>
      </c>
      <c r="BQ284" s="23"/>
      <c r="BR284" s="18">
        <v>7.8997000000000002</v>
      </c>
      <c r="BS284" s="18">
        <v>1.5386899999999999</v>
      </c>
      <c r="BT284" s="18">
        <v>16933.5</v>
      </c>
      <c r="BU284" s="18">
        <v>436.00299999999999</v>
      </c>
      <c r="BV284" s="18">
        <v>13.7522</v>
      </c>
      <c r="BW284" s="18">
        <v>1.05525</v>
      </c>
      <c r="BX284" s="18">
        <v>21.283799999999999</v>
      </c>
      <c r="BY284" s="18">
        <v>1.78189</v>
      </c>
      <c r="BZ284" s="18">
        <v>0</v>
      </c>
      <c r="CA284" s="23">
        <f t="shared" si="52"/>
        <v>0</v>
      </c>
      <c r="CB284" s="24">
        <f t="shared" si="53"/>
        <v>0</v>
      </c>
      <c r="CC284" s="25">
        <f t="shared" si="54"/>
        <v>-15.551948641569126</v>
      </c>
      <c r="CD284" s="25"/>
      <c r="CE284" s="18">
        <v>0</v>
      </c>
      <c r="CF284" s="18">
        <v>0</v>
      </c>
      <c r="CG284" s="18">
        <v>0</v>
      </c>
      <c r="CH284" s="18">
        <v>11959.7</v>
      </c>
      <c r="CI284" s="23">
        <v>10619.9</v>
      </c>
      <c r="CJ284" s="23" t="b">
        <f t="shared" si="55"/>
        <v>1</v>
      </c>
      <c r="CK284" s="23" t="b">
        <f t="shared" si="56"/>
        <v>1</v>
      </c>
      <c r="CL284" s="23">
        <f t="shared" si="57"/>
        <v>0</v>
      </c>
      <c r="CM284" s="23">
        <f t="shared" si="58"/>
        <v>0</v>
      </c>
      <c r="CN284" s="23">
        <f t="shared" si="59"/>
        <v>11289.8</v>
      </c>
      <c r="CO284" s="18">
        <v>1057.32</v>
      </c>
      <c r="CP284" s="18">
        <v>12.1774</v>
      </c>
      <c r="CQ284" s="18">
        <v>0.70877199999999996</v>
      </c>
      <c r="CR284" s="18">
        <v>6.3670099999999996</v>
      </c>
      <c r="CS284" s="18">
        <v>0.83025300000000002</v>
      </c>
      <c r="CT284" s="18">
        <v>0</v>
      </c>
      <c r="CU284" s="18">
        <v>0</v>
      </c>
      <c r="CV284" s="18">
        <v>2209.370849609375</v>
      </c>
      <c r="CW284" s="18">
        <v>8.8356466293334961</v>
      </c>
      <c r="CX284" s="18">
        <v>46.871490478515625</v>
      </c>
      <c r="CY284" s="18">
        <v>87.655647277832031</v>
      </c>
      <c r="CZ284" s="18">
        <v>19.165897369384766</v>
      </c>
      <c r="DA284" s="18">
        <v>425.11691284179687</v>
      </c>
      <c r="DB284" s="18">
        <v>2273.670654296875</v>
      </c>
      <c r="DC284" s="18">
        <v>1.01039719581604</v>
      </c>
      <c r="DD284" s="18">
        <v>208.43069458007812</v>
      </c>
      <c r="DE284" s="18">
        <v>19.070222854614258</v>
      </c>
      <c r="DF284" s="19">
        <v>80.52155253302918</v>
      </c>
      <c r="DG284" s="19"/>
      <c r="DH284" s="19">
        <v>62.04034</v>
      </c>
      <c r="DI284" s="19">
        <v>0</v>
      </c>
      <c r="DJ284" s="19">
        <v>0</v>
      </c>
      <c r="DK284" s="19">
        <v>0</v>
      </c>
      <c r="DL284" s="19">
        <v>0</v>
      </c>
      <c r="DM284" s="19">
        <v>0</v>
      </c>
      <c r="DN284" s="19">
        <v>15.9434</v>
      </c>
      <c r="DO284" s="19">
        <v>32.843159999999997</v>
      </c>
      <c r="DP284" s="19">
        <v>61.980599999999995</v>
      </c>
      <c r="DQ284" s="19">
        <v>0</v>
      </c>
      <c r="DR284" s="19">
        <v>39.4985</v>
      </c>
      <c r="DS284" s="19">
        <v>21.283799999999999</v>
      </c>
      <c r="DT284" s="19">
        <v>171.54946000000001</v>
      </c>
      <c r="DU284" s="19">
        <v>982.12262059224463</v>
      </c>
      <c r="DV284" s="19">
        <v>5.0947115147732687</v>
      </c>
      <c r="DW284" s="19">
        <v>14.08752771527584</v>
      </c>
      <c r="DX284" s="19">
        <v>0.98487026256112353</v>
      </c>
      <c r="DY284" s="19">
        <v>0.99383262029843322</v>
      </c>
      <c r="DZ284" s="19">
        <v>0.98587306021786336</v>
      </c>
      <c r="EA284" s="19">
        <v>0.99484454345289552</v>
      </c>
      <c r="EB284" s="19">
        <v>44438.955615244144</v>
      </c>
      <c r="EC284" s="19">
        <v>5.6581435616059546</v>
      </c>
      <c r="ED284" s="19">
        <v>48640.401622166777</v>
      </c>
      <c r="EE284" s="19">
        <v>1.0291032194522112</v>
      </c>
      <c r="EF284" s="19">
        <v>1.094544211238875</v>
      </c>
      <c r="EG284" s="19">
        <v>0.40341151237487793</v>
      </c>
      <c r="EH284" s="19">
        <v>891.28563583788696</v>
      </c>
      <c r="EI284" s="19">
        <v>19067.18161018343</v>
      </c>
      <c r="EJ284" s="19">
        <v>2.5510011189167483</v>
      </c>
      <c r="EK284" s="19">
        <v>2.5510011189167483</v>
      </c>
      <c r="EL284" s="19">
        <v>100.00069838438014</v>
      </c>
      <c r="EM284" s="19">
        <v>18.679555158909597</v>
      </c>
      <c r="EN284" s="19">
        <v>5.6581435616059546</v>
      </c>
      <c r="EO284" s="19">
        <v>932.31808877381275</v>
      </c>
      <c r="EP284" s="19">
        <v>1057.2963324582986</v>
      </c>
      <c r="EQ284" s="19">
        <v>451.57501332576015</v>
      </c>
      <c r="ER284" s="19">
        <v>511.98124096821675</v>
      </c>
      <c r="ES284" s="19">
        <v>20.449109609838292</v>
      </c>
      <c r="ET284" s="19">
        <v>1947.5500741005233</v>
      </c>
      <c r="EU284" s="19">
        <v>1.1674517048538382</v>
      </c>
      <c r="EV284" s="19">
        <v>1.8513534789715392E-2</v>
      </c>
      <c r="EW284" s="19">
        <v>500</v>
      </c>
      <c r="EX284" s="19">
        <v>10696.448390677026</v>
      </c>
      <c r="EY284" s="19">
        <v>55135.404005921169</v>
      </c>
      <c r="EZ284" s="19">
        <v>4.9140310086753097E-2</v>
      </c>
      <c r="FA284" s="19">
        <v>20</v>
      </c>
      <c r="FB284" s="19">
        <v>2.1816615649929121</v>
      </c>
      <c r="FC284" s="19">
        <v>7.0200576695288328</v>
      </c>
      <c r="FD284" s="19">
        <v>7.4999999999999997E-2</v>
      </c>
      <c r="FE284" s="19">
        <v>27.969660186767577</v>
      </c>
      <c r="FF284" s="19">
        <v>4.1274669932791441E-2</v>
      </c>
    </row>
    <row r="285" spans="1:162">
      <c r="A285" s="4">
        <v>40473.443055555559</v>
      </c>
      <c r="B285" s="18">
        <v>9</v>
      </c>
      <c r="C285" s="18" t="s">
        <v>62</v>
      </c>
      <c r="D285" s="18" t="s">
        <v>55</v>
      </c>
      <c r="E285" s="4">
        <v>40473.442361111112</v>
      </c>
      <c r="F285" s="4">
        <v>40473.463194444441</v>
      </c>
      <c r="G285" s="18" t="s">
        <v>28</v>
      </c>
      <c r="H285" s="18">
        <v>2</v>
      </c>
      <c r="I285" s="18">
        <v>1</v>
      </c>
      <c r="J285" s="18">
        <v>0</v>
      </c>
      <c r="K285" s="18">
        <v>5</v>
      </c>
      <c r="L285" s="18"/>
      <c r="M285" s="18">
        <v>548199</v>
      </c>
      <c r="N285" s="18">
        <v>548200</v>
      </c>
      <c r="O285" s="18">
        <v>0</v>
      </c>
      <c r="P285" s="18">
        <v>1.130776868880029E-2</v>
      </c>
      <c r="Q285" s="18">
        <v>0</v>
      </c>
      <c r="R285" s="18">
        <v>2.6549816594181861</v>
      </c>
      <c r="S285" s="18">
        <v>0</v>
      </c>
      <c r="T285" s="18">
        <v>1.337063726700001</v>
      </c>
      <c r="U285" s="18">
        <v>1.2536152213401768</v>
      </c>
      <c r="V285" s="18">
        <v>0</v>
      </c>
      <c r="W285" s="18">
        <v>0</v>
      </c>
      <c r="X285" s="18">
        <v>2.3984817658262934</v>
      </c>
      <c r="Y285" s="18">
        <v>2.7592707179626037E-2</v>
      </c>
      <c r="Z285" s="18">
        <v>12.808413659117766</v>
      </c>
      <c r="AA285" s="18">
        <v>8.2824088727708828E-2</v>
      </c>
      <c r="AB285" s="18">
        <v>0</v>
      </c>
      <c r="AC285" s="18">
        <v>74.06034268425617</v>
      </c>
      <c r="AD285" s="18">
        <v>0</v>
      </c>
      <c r="AE285" s="18">
        <v>9.5841152443920663E-2</v>
      </c>
      <c r="AF285" s="18">
        <v>4.8372312858538447</v>
      </c>
      <c r="AG285" s="18">
        <v>0</v>
      </c>
      <c r="AH285" s="18">
        <v>0</v>
      </c>
      <c r="AI285" s="18">
        <v>0.42125905430860877</v>
      </c>
      <c r="AJ285" s="18">
        <v>1.155922081087658E-2</v>
      </c>
      <c r="AK285" s="18">
        <v>0</v>
      </c>
      <c r="AL285" s="18">
        <v>100</v>
      </c>
      <c r="AM285" s="18">
        <v>900</v>
      </c>
      <c r="AN285" s="18">
        <v>0</v>
      </c>
      <c r="AO285" s="18">
        <v>0</v>
      </c>
      <c r="AP285" s="18">
        <v>18513.400000000001</v>
      </c>
      <c r="AQ285" s="18">
        <v>241.64099999999999</v>
      </c>
      <c r="AR285" s="18"/>
      <c r="AS285" s="18">
        <v>0</v>
      </c>
      <c r="AT285" s="18">
        <v>0</v>
      </c>
      <c r="AU285" s="18">
        <v>0</v>
      </c>
      <c r="AV285" s="18">
        <v>0</v>
      </c>
      <c r="AW285" s="18">
        <v>3.1616599999999999</v>
      </c>
      <c r="AX285" s="18">
        <v>1.1397699999999999</v>
      </c>
      <c r="AY285" s="18">
        <v>0</v>
      </c>
      <c r="AZ285" s="18">
        <v>0</v>
      </c>
      <c r="BA285" s="18">
        <v>218142</v>
      </c>
      <c r="BB285" s="18">
        <v>4215.0600000000004</v>
      </c>
      <c r="BC285" s="18">
        <v>0</v>
      </c>
      <c r="BD285" s="18">
        <v>0</v>
      </c>
      <c r="BE285" s="18">
        <v>6.2223499999999996</v>
      </c>
      <c r="BF285" s="18">
        <v>1.73645</v>
      </c>
      <c r="BG285" s="18">
        <v>50.916499999999999</v>
      </c>
      <c r="BH285" s="18">
        <v>8.3141499999999997</v>
      </c>
      <c r="BI285" s="18">
        <v>27.263100000000001</v>
      </c>
      <c r="BJ285" s="18">
        <v>7.5678700000000001</v>
      </c>
      <c r="BK285" s="18">
        <v>0</v>
      </c>
      <c r="BL285" s="18">
        <v>0</v>
      </c>
      <c r="BM285" s="23">
        <f t="shared" si="48"/>
        <v>104.83966230641748</v>
      </c>
      <c r="BN285" s="23">
        <f t="shared" si="49"/>
        <v>1417.6034170115825</v>
      </c>
      <c r="BO285" s="23">
        <f t="shared" si="50"/>
        <v>0.81144876777206987</v>
      </c>
      <c r="BP285" s="23">
        <f t="shared" si="51"/>
        <v>1417.6034170115825</v>
      </c>
      <c r="BQ285" s="23"/>
      <c r="BR285" s="18">
        <v>18.0486</v>
      </c>
      <c r="BS285" s="18">
        <v>2.6945800000000002</v>
      </c>
      <c r="BT285" s="18">
        <v>22714.7</v>
      </c>
      <c r="BU285" s="18">
        <v>612.66800000000001</v>
      </c>
      <c r="BV285" s="18">
        <v>27.767499999999998</v>
      </c>
      <c r="BW285" s="18">
        <v>1.4566300000000001</v>
      </c>
      <c r="BX285" s="18">
        <v>211.83500000000001</v>
      </c>
      <c r="BY285" s="18">
        <v>3.8536199999999998</v>
      </c>
      <c r="BZ285" s="18">
        <v>0</v>
      </c>
      <c r="CA285" s="23">
        <f t="shared" si="52"/>
        <v>0</v>
      </c>
      <c r="CB285" s="24">
        <f t="shared" si="53"/>
        <v>0</v>
      </c>
      <c r="CC285" s="25">
        <f t="shared" si="54"/>
        <v>-15.551948641569126</v>
      </c>
      <c r="CD285" s="25"/>
      <c r="CE285" s="18">
        <v>0</v>
      </c>
      <c r="CF285" s="18">
        <v>0</v>
      </c>
      <c r="CG285" s="18">
        <v>0</v>
      </c>
      <c r="CH285" s="18">
        <v>21545.8</v>
      </c>
      <c r="CI285" s="23">
        <v>18513.400000000001</v>
      </c>
      <c r="CJ285" s="23" t="b">
        <f t="shared" si="55"/>
        <v>1</v>
      </c>
      <c r="CK285" s="23" t="b">
        <f t="shared" si="56"/>
        <v>1</v>
      </c>
      <c r="CL285" s="23">
        <f t="shared" si="57"/>
        <v>0</v>
      </c>
      <c r="CM285" s="23">
        <f t="shared" si="58"/>
        <v>0</v>
      </c>
      <c r="CN285" s="23">
        <f t="shared" si="59"/>
        <v>20029.599999999999</v>
      </c>
      <c r="CO285" s="18">
        <v>1394.6</v>
      </c>
      <c r="CP285" s="18">
        <v>73.989500000000007</v>
      </c>
      <c r="CQ285" s="18">
        <v>0.82044499999999998</v>
      </c>
      <c r="CR285" s="18">
        <v>4.9429999999999996</v>
      </c>
      <c r="CS285" s="18">
        <v>0.94308599999999998</v>
      </c>
      <c r="CT285" s="18">
        <v>44.2483</v>
      </c>
      <c r="CU285" s="18">
        <v>9.5157299999999996</v>
      </c>
      <c r="CV285" s="18">
        <v>1984.20361328125</v>
      </c>
      <c r="CW285" s="18">
        <v>8.4588899612426758</v>
      </c>
      <c r="CX285" s="18">
        <v>45.012306213378906</v>
      </c>
      <c r="CY285" s="18">
        <v>87.185539245605469</v>
      </c>
      <c r="CZ285" s="18">
        <v>17.609148025512695</v>
      </c>
      <c r="DA285" s="18">
        <v>277.46929931640625</v>
      </c>
      <c r="DB285" s="18">
        <v>4207.34130859375</v>
      </c>
      <c r="DC285" s="18">
        <v>2.0932152271270752</v>
      </c>
      <c r="DD285" s="18">
        <v>127.92790985107422</v>
      </c>
      <c r="DE285" s="18">
        <v>9.7605171203613281</v>
      </c>
      <c r="DF285" s="19">
        <v>81.1012538283602</v>
      </c>
      <c r="DG285" s="19"/>
      <c r="DH285" s="19">
        <v>317.44721000000004</v>
      </c>
      <c r="DI285" s="19">
        <v>0</v>
      </c>
      <c r="DJ285" s="19">
        <v>0</v>
      </c>
      <c r="DK285" s="19">
        <v>0</v>
      </c>
      <c r="DL285" s="19">
        <v>6.3233199999999998</v>
      </c>
      <c r="DM285" s="19">
        <v>0</v>
      </c>
      <c r="DN285" s="19">
        <v>24.889399999999998</v>
      </c>
      <c r="DO285" s="19">
        <v>203.666</v>
      </c>
      <c r="DP285" s="19">
        <v>81.789299999999997</v>
      </c>
      <c r="DQ285" s="19">
        <v>0</v>
      </c>
      <c r="DR285" s="19">
        <v>90.242999999999995</v>
      </c>
      <c r="DS285" s="19">
        <v>211.83500000000001</v>
      </c>
      <c r="DT285" s="19">
        <v>618.74601999999993</v>
      </c>
      <c r="DU285" s="19">
        <v>291.2007784888396</v>
      </c>
      <c r="DV285" s="19">
        <v>4.2904359402347634</v>
      </c>
      <c r="DW285" s="19">
        <v>8.3626192905750116</v>
      </c>
      <c r="DX285" s="19">
        <v>0.96884976893478469</v>
      </c>
      <c r="DY285" s="19">
        <v>0.98215651701376028</v>
      </c>
      <c r="DZ285" s="19">
        <v>0.97217685402694187</v>
      </c>
      <c r="EA285" s="19">
        <v>0.98552929823402546</v>
      </c>
      <c r="EB285" s="19">
        <v>43438.245383121044</v>
      </c>
      <c r="EC285" s="19">
        <v>5.5307291775699321</v>
      </c>
      <c r="ED285" s="19">
        <v>90007.218338673178</v>
      </c>
      <c r="EE285" s="19">
        <v>2.1204181266639908</v>
      </c>
      <c r="EF285" s="19">
        <v>2.0720730670591867</v>
      </c>
      <c r="EG285" s="19">
        <v>0.3929812917709351</v>
      </c>
      <c r="EH285" s="19">
        <v>779.75489908382258</v>
      </c>
      <c r="EI285" s="19">
        <v>16681.21607085536</v>
      </c>
      <c r="EJ285" s="19">
        <v>5.3957228271822206</v>
      </c>
      <c r="EK285" s="19">
        <v>5.3957228271822206</v>
      </c>
      <c r="EL285" s="19">
        <v>100.00051399467199</v>
      </c>
      <c r="EM285" s="19">
        <v>18.112597214417185</v>
      </c>
      <c r="EN285" s="19">
        <v>5.5307291775699321</v>
      </c>
      <c r="EO285" s="19">
        <v>908.07768925113623</v>
      </c>
      <c r="EP285" s="19">
        <v>1028.3480753268757</v>
      </c>
      <c r="EQ285" s="19">
        <v>290.45985898100218</v>
      </c>
      <c r="ER285" s="19">
        <v>328.83975394136922</v>
      </c>
      <c r="ES285" s="19">
        <v>19.663488616290131</v>
      </c>
      <c r="ET285" s="19">
        <v>1747.002981967405</v>
      </c>
      <c r="EU285" s="19">
        <v>2.4083194774261978</v>
      </c>
      <c r="EV285" s="19">
        <v>1.2995748924610768E-2</v>
      </c>
      <c r="EW285" s="19">
        <v>500</v>
      </c>
      <c r="EX285" s="19">
        <v>10696.448390677026</v>
      </c>
      <c r="EY285" s="19">
        <v>54134.69377379807</v>
      </c>
      <c r="EZ285" s="19">
        <v>4.5889307579008387E-2</v>
      </c>
      <c r="FA285" s="19">
        <v>20</v>
      </c>
      <c r="FB285" s="19">
        <v>2.1816615649929121</v>
      </c>
      <c r="FC285" s="19">
        <v>6.8926432854928095</v>
      </c>
      <c r="FD285" s="19">
        <v>7.4999999999999997E-2</v>
      </c>
      <c r="FE285" s="19">
        <v>14.315425109863281</v>
      </c>
      <c r="FF285" s="19">
        <v>0.14184477697329545</v>
      </c>
    </row>
    <row r="286" spans="1:162">
      <c r="A286" s="4">
        <v>40473.443749999999</v>
      </c>
      <c r="B286" s="18">
        <v>9</v>
      </c>
      <c r="C286" s="18" t="s">
        <v>62</v>
      </c>
      <c r="D286" s="18" t="s">
        <v>55</v>
      </c>
      <c r="E286" s="4">
        <v>40473.442361111112</v>
      </c>
      <c r="F286" s="4">
        <v>40473.463194444441</v>
      </c>
      <c r="G286" s="18" t="s">
        <v>28</v>
      </c>
      <c r="H286" s="18">
        <v>2</v>
      </c>
      <c r="I286" s="18">
        <v>1</v>
      </c>
      <c r="J286" s="18">
        <v>0</v>
      </c>
      <c r="K286" s="18">
        <v>5</v>
      </c>
      <c r="L286" s="18"/>
      <c r="M286" s="18">
        <v>548199</v>
      </c>
      <c r="N286" s="18">
        <v>548200</v>
      </c>
      <c r="O286" s="18">
        <v>0</v>
      </c>
      <c r="P286" s="18">
        <v>1.130776868880029E-2</v>
      </c>
      <c r="Q286" s="18">
        <v>0</v>
      </c>
      <c r="R286" s="18">
        <v>2.6549816594181861</v>
      </c>
      <c r="S286" s="18">
        <v>0</v>
      </c>
      <c r="T286" s="18">
        <v>1.337063726700001</v>
      </c>
      <c r="U286" s="18">
        <v>1.2536152213401768</v>
      </c>
      <c r="V286" s="18">
        <v>0</v>
      </c>
      <c r="W286" s="18">
        <v>0</v>
      </c>
      <c r="X286" s="18">
        <v>2.3984817658262934</v>
      </c>
      <c r="Y286" s="18">
        <v>2.7592707179626037E-2</v>
      </c>
      <c r="Z286" s="18">
        <v>12.808413659117766</v>
      </c>
      <c r="AA286" s="18">
        <v>8.2824088727708828E-2</v>
      </c>
      <c r="AB286" s="18">
        <v>0</v>
      </c>
      <c r="AC286" s="18">
        <v>74.06034268425617</v>
      </c>
      <c r="AD286" s="18">
        <v>0</v>
      </c>
      <c r="AE286" s="18">
        <v>9.5841152443920663E-2</v>
      </c>
      <c r="AF286" s="18">
        <v>4.8372312858538447</v>
      </c>
      <c r="AG286" s="18">
        <v>0</v>
      </c>
      <c r="AH286" s="18">
        <v>0</v>
      </c>
      <c r="AI286" s="18">
        <v>0.42125905430860877</v>
      </c>
      <c r="AJ286" s="18">
        <v>1.155922081087658E-2</v>
      </c>
      <c r="AK286" s="18">
        <v>0</v>
      </c>
      <c r="AL286" s="18">
        <v>100</v>
      </c>
      <c r="AM286" s="18">
        <v>900</v>
      </c>
      <c r="AN286" s="18">
        <v>0</v>
      </c>
      <c r="AO286" s="18">
        <v>0</v>
      </c>
      <c r="AP286" s="18">
        <v>13867.7</v>
      </c>
      <c r="AQ286" s="18">
        <v>206.834</v>
      </c>
      <c r="AR286" s="18"/>
      <c r="AS286" s="18">
        <v>0</v>
      </c>
      <c r="AT286" s="18">
        <v>0</v>
      </c>
      <c r="AU286" s="18">
        <v>0</v>
      </c>
      <c r="AV286" s="18">
        <v>0</v>
      </c>
      <c r="AW286" s="18">
        <v>0</v>
      </c>
      <c r="AX286" s="18">
        <v>0</v>
      </c>
      <c r="AY286" s="18">
        <v>0</v>
      </c>
      <c r="AZ286" s="18">
        <v>0</v>
      </c>
      <c r="BA286" s="18">
        <v>206760</v>
      </c>
      <c r="BB286" s="18">
        <v>4378.79</v>
      </c>
      <c r="BC286" s="18">
        <v>0</v>
      </c>
      <c r="BD286" s="18">
        <v>0</v>
      </c>
      <c r="BE286" s="18">
        <v>0</v>
      </c>
      <c r="BF286" s="18">
        <v>0</v>
      </c>
      <c r="BG286" s="18">
        <v>37.847000000000001</v>
      </c>
      <c r="BH286" s="18">
        <v>7.5700799999999999</v>
      </c>
      <c r="BI286" s="18">
        <v>18.570900000000002</v>
      </c>
      <c r="BJ286" s="18">
        <v>7.5476000000000001</v>
      </c>
      <c r="BK286" s="18">
        <v>0</v>
      </c>
      <c r="BL286" s="18">
        <v>0</v>
      </c>
      <c r="BM286" s="23">
        <f t="shared" si="48"/>
        <v>104.83966230641748</v>
      </c>
      <c r="BN286" s="23">
        <f t="shared" si="49"/>
        <v>1450.6312419980845</v>
      </c>
      <c r="BO286" s="23">
        <f t="shared" si="50"/>
        <v>0.81212716301756938</v>
      </c>
      <c r="BP286" s="23">
        <f t="shared" si="51"/>
        <v>1450.6312419980843</v>
      </c>
      <c r="BQ286" s="23"/>
      <c r="BR286" s="18">
        <v>15.045500000000001</v>
      </c>
      <c r="BS286" s="18">
        <v>2.63368</v>
      </c>
      <c r="BT286" s="18">
        <v>21295.7</v>
      </c>
      <c r="BU286" s="18">
        <v>648.84500000000003</v>
      </c>
      <c r="BV286" s="18">
        <v>29.4621</v>
      </c>
      <c r="BW286" s="18">
        <v>1.5199100000000001</v>
      </c>
      <c r="BX286" s="18">
        <v>148.44300000000001</v>
      </c>
      <c r="BY286" s="18">
        <v>3.2195399999999998</v>
      </c>
      <c r="BZ286" s="18">
        <v>0</v>
      </c>
      <c r="CA286" s="23">
        <f t="shared" si="52"/>
        <v>0</v>
      </c>
      <c r="CB286" s="24">
        <f t="shared" si="53"/>
        <v>0</v>
      </c>
      <c r="CC286" s="25">
        <f t="shared" si="54"/>
        <v>-15.551948641569126</v>
      </c>
      <c r="CD286" s="25"/>
      <c r="CE286" s="18">
        <v>0</v>
      </c>
      <c r="CF286" s="18">
        <v>0</v>
      </c>
      <c r="CG286" s="18">
        <v>0</v>
      </c>
      <c r="CH286" s="18">
        <v>18408.099999999999</v>
      </c>
      <c r="CI286" s="23">
        <v>13867.7</v>
      </c>
      <c r="CJ286" s="23" t="b">
        <f t="shared" si="55"/>
        <v>1</v>
      </c>
      <c r="CK286" s="23" t="b">
        <f t="shared" si="56"/>
        <v>1</v>
      </c>
      <c r="CL286" s="23">
        <f t="shared" si="57"/>
        <v>0</v>
      </c>
      <c r="CM286" s="23">
        <f t="shared" si="58"/>
        <v>0</v>
      </c>
      <c r="CN286" s="23">
        <f t="shared" si="59"/>
        <v>16137.9</v>
      </c>
      <c r="CO286" s="18">
        <v>1328.75</v>
      </c>
      <c r="CP286" s="18">
        <v>56.156999999999996</v>
      </c>
      <c r="CQ286" s="18">
        <v>1.08541</v>
      </c>
      <c r="CR286" s="18">
        <v>9.1128800000000005</v>
      </c>
      <c r="CS286" s="18">
        <v>1.24848</v>
      </c>
      <c r="CT286" s="18">
        <v>59.805399999999999</v>
      </c>
      <c r="CU286" s="18">
        <v>11.1401</v>
      </c>
      <c r="CV286" s="18">
        <v>2028.7362060546875</v>
      </c>
      <c r="CW286" s="18">
        <v>8.4969148635864258</v>
      </c>
      <c r="CX286" s="18">
        <v>45.632389068603516</v>
      </c>
      <c r="CY286" s="18">
        <v>87.37469482421875</v>
      </c>
      <c r="CZ286" s="18">
        <v>17.594438552856445</v>
      </c>
      <c r="DA286" s="18">
        <v>285.81985473632812</v>
      </c>
      <c r="DB286" s="18">
        <v>4168.99609375</v>
      </c>
      <c r="DC286" s="18">
        <v>2.0741233825683594</v>
      </c>
      <c r="DD286" s="18">
        <v>123.61832427978516</v>
      </c>
      <c r="DE286" s="18">
        <v>11.578976631164551</v>
      </c>
      <c r="DF286" s="19">
        <v>81.1012538283602</v>
      </c>
      <c r="DG286" s="19"/>
      <c r="DH286" s="19">
        <v>219.90640000000002</v>
      </c>
      <c r="DI286" s="19">
        <v>0</v>
      </c>
      <c r="DJ286" s="19">
        <v>0</v>
      </c>
      <c r="DK286" s="19">
        <v>0</v>
      </c>
      <c r="DL286" s="19">
        <v>0</v>
      </c>
      <c r="DM286" s="19">
        <v>0</v>
      </c>
      <c r="DN286" s="19">
        <v>0</v>
      </c>
      <c r="DO286" s="19">
        <v>151.38800000000001</v>
      </c>
      <c r="DP286" s="19">
        <v>55.712700000000005</v>
      </c>
      <c r="DQ286" s="19">
        <v>0</v>
      </c>
      <c r="DR286" s="19">
        <v>75.227500000000006</v>
      </c>
      <c r="DS286" s="19">
        <v>148.44300000000001</v>
      </c>
      <c r="DT286" s="19">
        <v>430.77120000000002</v>
      </c>
      <c r="DU286" s="19">
        <v>327.79706893174495</v>
      </c>
      <c r="DV286" s="19">
        <v>3.915921434549567</v>
      </c>
      <c r="DW286" s="19">
        <v>7.6708371173673813</v>
      </c>
      <c r="DX286" s="19">
        <v>0.9742298241184949</v>
      </c>
      <c r="DY286" s="19">
        <v>0.98522473850769265</v>
      </c>
      <c r="DZ286" s="19">
        <v>0.97720187578232887</v>
      </c>
      <c r="EA286" s="19">
        <v>0.9882303320040543</v>
      </c>
      <c r="EB286" s="19">
        <v>44450.284962751044</v>
      </c>
      <c r="EC286" s="19">
        <v>5.6595860589321383</v>
      </c>
      <c r="ED286" s="19">
        <v>89186.903115461988</v>
      </c>
      <c r="EE286" s="19">
        <v>2.0549719974966614</v>
      </c>
      <c r="EF286" s="19">
        <v>2.0064416502661309</v>
      </c>
      <c r="EG286" s="19">
        <v>0.39288273830413822</v>
      </c>
      <c r="EH286" s="19">
        <v>797.05543593151401</v>
      </c>
      <c r="EI286" s="19">
        <v>17051.324669900037</v>
      </c>
      <c r="EJ286" s="19">
        <v>5.2304970342216146</v>
      </c>
      <c r="EK286" s="19">
        <v>5.2304970342216137</v>
      </c>
      <c r="EL286" s="19">
        <v>100.00051399467199</v>
      </c>
      <c r="EM286" s="19">
        <v>18.112597214417185</v>
      </c>
      <c r="EN286" s="19">
        <v>5.6595860589321383</v>
      </c>
      <c r="EO286" s="19">
        <v>908.07768925113623</v>
      </c>
      <c r="EP286" s="19">
        <v>1028.3480753268757</v>
      </c>
      <c r="EQ286" s="19">
        <v>296.67772726586952</v>
      </c>
      <c r="ER286" s="19">
        <v>335.88123473457387</v>
      </c>
      <c r="ES286" s="19">
        <v>19.663488616290131</v>
      </c>
      <c r="ET286" s="19">
        <v>1786.2119481486939</v>
      </c>
      <c r="EU286" s="19">
        <v>2.333987351316805</v>
      </c>
      <c r="EV286" s="19">
        <v>9.2334840022791197E-3</v>
      </c>
      <c r="EW286" s="19">
        <v>500</v>
      </c>
      <c r="EX286" s="19">
        <v>10696.448390677026</v>
      </c>
      <c r="EY286" s="19">
        <v>55146.73335342807</v>
      </c>
      <c r="EZ286" s="19">
        <v>4.5854687164303166E-2</v>
      </c>
      <c r="FA286" s="19">
        <v>20</v>
      </c>
      <c r="FB286" s="19">
        <v>2.1816615649929121</v>
      </c>
      <c r="FC286" s="19">
        <v>7.0215001668550165</v>
      </c>
      <c r="FD286" s="19">
        <v>7.4999999999999997E-2</v>
      </c>
      <c r="FE286" s="19">
        <v>16.982499059041341</v>
      </c>
      <c r="FF286" s="19">
        <v>0.10451511291871707</v>
      </c>
    </row>
    <row r="287" spans="1:162">
      <c r="A287" s="4">
        <v>40473.444444444445</v>
      </c>
      <c r="B287" s="18">
        <v>9</v>
      </c>
      <c r="C287" s="18" t="s">
        <v>62</v>
      </c>
      <c r="D287" s="18" t="s">
        <v>55</v>
      </c>
      <c r="E287" s="4">
        <v>40473.442361111112</v>
      </c>
      <c r="F287" s="4">
        <v>40473.463194444441</v>
      </c>
      <c r="G287" s="18" t="s">
        <v>28</v>
      </c>
      <c r="H287" s="18">
        <v>2</v>
      </c>
      <c r="I287" s="18">
        <v>1</v>
      </c>
      <c r="J287" s="18">
        <v>0</v>
      </c>
      <c r="K287" s="18">
        <v>5</v>
      </c>
      <c r="L287" s="18"/>
      <c r="M287" s="18">
        <v>548199</v>
      </c>
      <c r="N287" s="18">
        <v>548200</v>
      </c>
      <c r="O287" s="18">
        <v>0</v>
      </c>
      <c r="P287" s="18">
        <v>1.130776868880029E-2</v>
      </c>
      <c r="Q287" s="18">
        <v>0</v>
      </c>
      <c r="R287" s="18">
        <v>2.6549816594181861</v>
      </c>
      <c r="S287" s="18">
        <v>0</v>
      </c>
      <c r="T287" s="18">
        <v>1.337063726700001</v>
      </c>
      <c r="U287" s="18">
        <v>1.2536152213401768</v>
      </c>
      <c r="V287" s="18">
        <v>0</v>
      </c>
      <c r="W287" s="18">
        <v>0</v>
      </c>
      <c r="X287" s="18">
        <v>2.3984817658262934</v>
      </c>
      <c r="Y287" s="18">
        <v>2.7592707179626037E-2</v>
      </c>
      <c r="Z287" s="18">
        <v>12.808413659117766</v>
      </c>
      <c r="AA287" s="18">
        <v>8.2824088727708828E-2</v>
      </c>
      <c r="AB287" s="18">
        <v>0</v>
      </c>
      <c r="AC287" s="18">
        <v>74.06034268425617</v>
      </c>
      <c r="AD287" s="18">
        <v>0</v>
      </c>
      <c r="AE287" s="18">
        <v>9.5841152443920663E-2</v>
      </c>
      <c r="AF287" s="18">
        <v>4.8372312858538447</v>
      </c>
      <c r="AG287" s="18">
        <v>0</v>
      </c>
      <c r="AH287" s="18">
        <v>0</v>
      </c>
      <c r="AI287" s="18">
        <v>0.42125905430860877</v>
      </c>
      <c r="AJ287" s="18">
        <v>1.155922081087658E-2</v>
      </c>
      <c r="AK287" s="18">
        <v>0</v>
      </c>
      <c r="AL287" s="18">
        <v>100</v>
      </c>
      <c r="AM287" s="18">
        <v>900</v>
      </c>
      <c r="AN287" s="18">
        <v>0</v>
      </c>
      <c r="AO287" s="18">
        <v>0</v>
      </c>
      <c r="AP287" s="18">
        <v>21063.7</v>
      </c>
      <c r="AQ287" s="18">
        <v>387.44099999999997</v>
      </c>
      <c r="AR287" s="18"/>
      <c r="AS287" s="18">
        <v>0</v>
      </c>
      <c r="AT287" s="18">
        <v>0</v>
      </c>
      <c r="AU287" s="18">
        <v>0</v>
      </c>
      <c r="AV287" s="18">
        <v>0</v>
      </c>
      <c r="AW287" s="18">
        <v>0</v>
      </c>
      <c r="AX287" s="18">
        <v>0</v>
      </c>
      <c r="AY287" s="18">
        <v>0</v>
      </c>
      <c r="AZ287" s="18">
        <v>0</v>
      </c>
      <c r="BA287" s="18">
        <v>195571</v>
      </c>
      <c r="BB287" s="18">
        <v>3400.24</v>
      </c>
      <c r="BC287" s="18">
        <v>0</v>
      </c>
      <c r="BD287" s="18">
        <v>0</v>
      </c>
      <c r="BE287" s="18">
        <v>0</v>
      </c>
      <c r="BF287" s="18">
        <v>0</v>
      </c>
      <c r="BG287" s="18">
        <v>59.084699999999998</v>
      </c>
      <c r="BH287" s="18">
        <v>9.3790399999999998</v>
      </c>
      <c r="BI287" s="18">
        <v>0</v>
      </c>
      <c r="BJ287" s="18">
        <v>0</v>
      </c>
      <c r="BK287" s="18">
        <v>0</v>
      </c>
      <c r="BL287" s="18">
        <v>0</v>
      </c>
      <c r="BM287" s="23">
        <f t="shared" si="48"/>
        <v>104.83966230641748</v>
      </c>
      <c r="BN287" s="23">
        <f t="shared" si="49"/>
        <v>1421.5770701834876</v>
      </c>
      <c r="BO287" s="23">
        <f t="shared" si="50"/>
        <v>0.81324936928834135</v>
      </c>
      <c r="BP287" s="23">
        <f t="shared" si="51"/>
        <v>1421.5770701834879</v>
      </c>
      <c r="BQ287" s="23"/>
      <c r="BR287" s="18">
        <v>14.2974</v>
      </c>
      <c r="BS287" s="18">
        <v>2.9829699999999999</v>
      </c>
      <c r="BT287" s="18">
        <v>16774.2</v>
      </c>
      <c r="BU287" s="18">
        <v>621.45699999999999</v>
      </c>
      <c r="BV287" s="18">
        <v>0</v>
      </c>
      <c r="BW287" s="18">
        <v>0</v>
      </c>
      <c r="BX287" s="18">
        <v>224.059</v>
      </c>
      <c r="BY287" s="18">
        <v>4.7267200000000003</v>
      </c>
      <c r="BZ287" s="18">
        <v>0</v>
      </c>
      <c r="CA287" s="23">
        <f t="shared" si="52"/>
        <v>0</v>
      </c>
      <c r="CB287" s="24">
        <f t="shared" si="53"/>
        <v>0</v>
      </c>
      <c r="CC287" s="25">
        <f t="shared" si="54"/>
        <v>-15.551948641569126</v>
      </c>
      <c r="CD287" s="25"/>
      <c r="CE287" s="18">
        <v>0</v>
      </c>
      <c r="CF287" s="18">
        <v>0</v>
      </c>
      <c r="CG287" s="18">
        <v>0</v>
      </c>
      <c r="CH287" s="18">
        <v>28212</v>
      </c>
      <c r="CI287" s="23">
        <v>21063.7</v>
      </c>
      <c r="CJ287" s="23" t="b">
        <f t="shared" si="55"/>
        <v>1</v>
      </c>
      <c r="CK287" s="23" t="b">
        <f t="shared" si="56"/>
        <v>1</v>
      </c>
      <c r="CL287" s="23">
        <f t="shared" si="57"/>
        <v>0</v>
      </c>
      <c r="CM287" s="23">
        <f t="shared" si="58"/>
        <v>0</v>
      </c>
      <c r="CN287" s="23">
        <f t="shared" si="59"/>
        <v>24637.85</v>
      </c>
      <c r="CO287" s="18">
        <v>2355.16</v>
      </c>
      <c r="CP287" s="18">
        <v>82.267099999999999</v>
      </c>
      <c r="CQ287" s="18">
        <v>1.67469</v>
      </c>
      <c r="CR287" s="18">
        <v>9.9712499999999995</v>
      </c>
      <c r="CS287" s="18">
        <v>1.86972</v>
      </c>
      <c r="CT287" s="18">
        <v>0</v>
      </c>
      <c r="CU287" s="18">
        <v>0</v>
      </c>
      <c r="CV287" s="18">
        <v>1985.3599853515625</v>
      </c>
      <c r="CW287" s="18">
        <v>8.4724836349487305</v>
      </c>
      <c r="CX287" s="18">
        <v>45.355487823486328</v>
      </c>
      <c r="CY287" s="18">
        <v>87.502960205078125</v>
      </c>
      <c r="CZ287" s="18">
        <v>17.570159912109375</v>
      </c>
      <c r="DA287" s="18">
        <v>283.41705322265625</v>
      </c>
      <c r="DB287" s="18">
        <v>4146.92236328125</v>
      </c>
      <c r="DC287" s="18">
        <v>2.0667927265167236</v>
      </c>
      <c r="DD287" s="18">
        <v>118.93878173828125</v>
      </c>
      <c r="DE287" s="18">
        <v>12.987753868103027</v>
      </c>
      <c r="DF287" s="19">
        <v>81.1012538283602</v>
      </c>
      <c r="DG287" s="19"/>
      <c r="DH287" s="19">
        <v>297.44110000000001</v>
      </c>
      <c r="DI287" s="19">
        <v>0</v>
      </c>
      <c r="DJ287" s="19">
        <v>0</v>
      </c>
      <c r="DK287" s="19">
        <v>0</v>
      </c>
      <c r="DL287" s="19">
        <v>0</v>
      </c>
      <c r="DM287" s="19">
        <v>0</v>
      </c>
      <c r="DN287" s="19">
        <v>0</v>
      </c>
      <c r="DO287" s="19">
        <v>236.33879999999999</v>
      </c>
      <c r="DP287" s="19">
        <v>0</v>
      </c>
      <c r="DQ287" s="19">
        <v>0</v>
      </c>
      <c r="DR287" s="19">
        <v>71.486999999999995</v>
      </c>
      <c r="DS287" s="19">
        <v>224.059</v>
      </c>
      <c r="DT287" s="19">
        <v>531.88479999999993</v>
      </c>
      <c r="DU287" s="19">
        <v>342.93174306618323</v>
      </c>
      <c r="DV287" s="19">
        <v>3.6155534837134167</v>
      </c>
      <c r="DW287" s="19">
        <v>6.4653403365379347</v>
      </c>
      <c r="DX287" s="19">
        <v>0.97869462763775972</v>
      </c>
      <c r="DY287" s="19">
        <v>0.98671963922743167</v>
      </c>
      <c r="DZ287" s="19">
        <v>0.98154853267112629</v>
      </c>
      <c r="EA287" s="19">
        <v>0.9895969454528778</v>
      </c>
      <c r="EB287" s="19">
        <v>43560.006179883596</v>
      </c>
      <c r="EC287" s="19">
        <v>5.546232243713586</v>
      </c>
      <c r="ED287" s="19">
        <v>88714.682077964593</v>
      </c>
      <c r="EE287" s="19">
        <v>2.0887508531844028</v>
      </c>
      <c r="EF287" s="19">
        <v>2.0366085741956077</v>
      </c>
      <c r="EG287" s="19">
        <v>0.39272007141113285</v>
      </c>
      <c r="EH287" s="19">
        <v>779.69071522407125</v>
      </c>
      <c r="EI287" s="19">
        <v>16679.842992168673</v>
      </c>
      <c r="EJ287" s="19">
        <v>5.3186760882351765</v>
      </c>
      <c r="EK287" s="19">
        <v>5.3186760882351765</v>
      </c>
      <c r="EL287" s="19">
        <v>100.00051399467199</v>
      </c>
      <c r="EM287" s="19">
        <v>18.112597214417185</v>
      </c>
      <c r="EN287" s="19">
        <v>5.546232243713586</v>
      </c>
      <c r="EO287" s="19">
        <v>908.07768925113623</v>
      </c>
      <c r="EP287" s="19">
        <v>1028.3480753268757</v>
      </c>
      <c r="EQ287" s="19">
        <v>293.4401753332196</v>
      </c>
      <c r="ER287" s="19">
        <v>332.21392708201415</v>
      </c>
      <c r="ES287" s="19">
        <v>19.663488616290131</v>
      </c>
      <c r="ET287" s="19">
        <v>1748.0211161153213</v>
      </c>
      <c r="EU287" s="19">
        <v>2.3723525562992496</v>
      </c>
      <c r="EV287" s="19">
        <v>1.0624251956163192E-2</v>
      </c>
      <c r="EW287" s="19">
        <v>500</v>
      </c>
      <c r="EX287" s="19">
        <v>10696.448390677026</v>
      </c>
      <c r="EY287" s="19">
        <v>54256.454570560622</v>
      </c>
      <c r="EZ287" s="19">
        <v>4.5807637174658127E-2</v>
      </c>
      <c r="FA287" s="19">
        <v>20</v>
      </c>
      <c r="FB287" s="19">
        <v>2.1816615649929121</v>
      </c>
      <c r="FC287" s="19">
        <v>6.9081463516364643</v>
      </c>
      <c r="FD287" s="19">
        <v>7.4999999999999997E-2</v>
      </c>
      <c r="FE287" s="19">
        <v>19.048705673217775</v>
      </c>
      <c r="FF287" s="19">
        <v>8.0328331046903761E-2</v>
      </c>
    </row>
    <row r="288" spans="1:162">
      <c r="A288" s="4">
        <v>40473.445138888892</v>
      </c>
      <c r="B288" s="18">
        <v>9</v>
      </c>
      <c r="C288" s="18" t="s">
        <v>62</v>
      </c>
      <c r="D288" s="18" t="s">
        <v>55</v>
      </c>
      <c r="E288" s="4">
        <v>40473.442361111112</v>
      </c>
      <c r="F288" s="4">
        <v>40473.463194444441</v>
      </c>
      <c r="G288" s="18" t="s">
        <v>28</v>
      </c>
      <c r="H288" s="18">
        <v>2</v>
      </c>
      <c r="I288" s="18">
        <v>1</v>
      </c>
      <c r="J288" s="18">
        <v>0</v>
      </c>
      <c r="K288" s="18">
        <v>5</v>
      </c>
      <c r="L288" s="18"/>
      <c r="M288" s="18">
        <v>548199</v>
      </c>
      <c r="N288" s="18">
        <v>548200</v>
      </c>
      <c r="O288" s="18">
        <v>0</v>
      </c>
      <c r="P288" s="18">
        <v>1.130776868880029E-2</v>
      </c>
      <c r="Q288" s="18">
        <v>0</v>
      </c>
      <c r="R288" s="18">
        <v>2.6549816594181861</v>
      </c>
      <c r="S288" s="18">
        <v>0</v>
      </c>
      <c r="T288" s="18">
        <v>1.337063726700001</v>
      </c>
      <c r="U288" s="18">
        <v>1.2536152213401768</v>
      </c>
      <c r="V288" s="18">
        <v>0</v>
      </c>
      <c r="W288" s="18">
        <v>0</v>
      </c>
      <c r="X288" s="18">
        <v>2.3984817658262934</v>
      </c>
      <c r="Y288" s="18">
        <v>2.7592707179626037E-2</v>
      </c>
      <c r="Z288" s="18">
        <v>12.808413659117766</v>
      </c>
      <c r="AA288" s="18">
        <v>8.2824088727708828E-2</v>
      </c>
      <c r="AB288" s="18">
        <v>0</v>
      </c>
      <c r="AC288" s="18">
        <v>74.06034268425617</v>
      </c>
      <c r="AD288" s="18">
        <v>0</v>
      </c>
      <c r="AE288" s="18">
        <v>9.5841152443920663E-2</v>
      </c>
      <c r="AF288" s="18">
        <v>4.8372312858538447</v>
      </c>
      <c r="AG288" s="18">
        <v>0</v>
      </c>
      <c r="AH288" s="18">
        <v>0</v>
      </c>
      <c r="AI288" s="18">
        <v>0.42125905430860877</v>
      </c>
      <c r="AJ288" s="18">
        <v>1.155922081087658E-2</v>
      </c>
      <c r="AK288" s="18">
        <v>0</v>
      </c>
      <c r="AL288" s="18">
        <v>100</v>
      </c>
      <c r="AM288" s="18">
        <v>900</v>
      </c>
      <c r="AN288" s="18">
        <v>0</v>
      </c>
      <c r="AO288" s="18">
        <v>0</v>
      </c>
      <c r="AP288" s="18">
        <v>15926.7</v>
      </c>
      <c r="AQ288" s="18">
        <v>252.58</v>
      </c>
      <c r="AR288" s="18"/>
      <c r="AS288" s="18">
        <v>0</v>
      </c>
      <c r="AT288" s="18">
        <v>0</v>
      </c>
      <c r="AU288" s="18">
        <v>0</v>
      </c>
      <c r="AV288" s="18">
        <v>0</v>
      </c>
      <c r="AW288" s="18">
        <v>0</v>
      </c>
      <c r="AX288" s="18">
        <v>0</v>
      </c>
      <c r="AY288" s="18">
        <v>0</v>
      </c>
      <c r="AZ288" s="18">
        <v>0</v>
      </c>
      <c r="BA288" s="18">
        <v>258984</v>
      </c>
      <c r="BB288" s="18">
        <v>6750.56</v>
      </c>
      <c r="BC288" s="18">
        <v>0</v>
      </c>
      <c r="BD288" s="18">
        <v>0</v>
      </c>
      <c r="BE288" s="18">
        <v>8.9503500000000003</v>
      </c>
      <c r="BF288" s="18">
        <v>1.9414899999999999</v>
      </c>
      <c r="BG288" s="18">
        <v>40.169199999999996</v>
      </c>
      <c r="BH288" s="18">
        <v>8.4670299999999994</v>
      </c>
      <c r="BI288" s="18">
        <v>25.3567</v>
      </c>
      <c r="BJ288" s="18">
        <v>9.2182099999999991</v>
      </c>
      <c r="BK288" s="18">
        <v>0</v>
      </c>
      <c r="BL288" s="18">
        <v>0</v>
      </c>
      <c r="BM288" s="23">
        <f t="shared" si="48"/>
        <v>104.83966230641748</v>
      </c>
      <c r="BN288" s="23">
        <f t="shared" si="49"/>
        <v>1430.2748906441648</v>
      </c>
      <c r="BO288" s="23">
        <f t="shared" si="50"/>
        <v>0.81561196214703402</v>
      </c>
      <c r="BP288" s="23">
        <f t="shared" si="51"/>
        <v>1430.2748906441648</v>
      </c>
      <c r="BQ288" s="23"/>
      <c r="BR288" s="18">
        <v>18.587199999999999</v>
      </c>
      <c r="BS288" s="18">
        <v>3.08453</v>
      </c>
      <c r="BT288" s="18">
        <v>27231.599999999999</v>
      </c>
      <c r="BU288" s="18">
        <v>966.41700000000003</v>
      </c>
      <c r="BV288" s="18">
        <v>40.547499999999999</v>
      </c>
      <c r="BW288" s="18">
        <v>1.98977</v>
      </c>
      <c r="BX288" s="18">
        <v>148.726</v>
      </c>
      <c r="BY288" s="18">
        <v>3.7269399999999999</v>
      </c>
      <c r="BZ288" s="18">
        <v>0</v>
      </c>
      <c r="CA288" s="23">
        <f t="shared" si="52"/>
        <v>0</v>
      </c>
      <c r="CB288" s="24">
        <f t="shared" si="53"/>
        <v>0</v>
      </c>
      <c r="CC288" s="25">
        <f t="shared" si="54"/>
        <v>-15.551948641569126</v>
      </c>
      <c r="CD288" s="25"/>
      <c r="CE288" s="18">
        <v>0</v>
      </c>
      <c r="CF288" s="18">
        <v>0</v>
      </c>
      <c r="CG288" s="18">
        <v>0</v>
      </c>
      <c r="CH288" s="18">
        <v>20693.400000000001</v>
      </c>
      <c r="CI288" s="23">
        <v>15926.7</v>
      </c>
      <c r="CJ288" s="23" t="b">
        <f t="shared" si="55"/>
        <v>1</v>
      </c>
      <c r="CK288" s="23" t="b">
        <f t="shared" si="56"/>
        <v>1</v>
      </c>
      <c r="CL288" s="23">
        <f t="shared" si="57"/>
        <v>0</v>
      </c>
      <c r="CM288" s="23">
        <f t="shared" si="58"/>
        <v>0</v>
      </c>
      <c r="CN288" s="23">
        <f t="shared" si="59"/>
        <v>18310.050000000003</v>
      </c>
      <c r="CO288" s="18">
        <v>1392.38</v>
      </c>
      <c r="CP288" s="18">
        <v>50.962800000000001</v>
      </c>
      <c r="CQ288" s="18">
        <v>1.1074900000000001</v>
      </c>
      <c r="CR288" s="18">
        <v>10.1091</v>
      </c>
      <c r="CS288" s="18">
        <v>1.27386</v>
      </c>
      <c r="CT288" s="18">
        <v>102.158</v>
      </c>
      <c r="CU288" s="18">
        <v>13.4642</v>
      </c>
      <c r="CV288" s="18">
        <v>1991.7210693359375</v>
      </c>
      <c r="CW288" s="18">
        <v>8.4639320373535156</v>
      </c>
      <c r="CX288" s="18">
        <v>45</v>
      </c>
      <c r="CY288" s="18">
        <v>87.55816650390625</v>
      </c>
      <c r="CZ288" s="18">
        <v>17.519264221191406</v>
      </c>
      <c r="DA288" s="18">
        <v>287.52496337890625</v>
      </c>
      <c r="DB288" s="18">
        <v>4103.822265625</v>
      </c>
      <c r="DC288" s="18">
        <v>2.0461773872375488</v>
      </c>
      <c r="DD288" s="18">
        <v>115.92574310302734</v>
      </c>
      <c r="DE288" s="18">
        <v>12.343368530273438</v>
      </c>
      <c r="DF288" s="19">
        <v>81.1012538283602</v>
      </c>
      <c r="DG288" s="19"/>
      <c r="DH288" s="19">
        <v>241.78944999999999</v>
      </c>
      <c r="DI288" s="19">
        <v>0</v>
      </c>
      <c r="DJ288" s="19">
        <v>0</v>
      </c>
      <c r="DK288" s="19">
        <v>0</v>
      </c>
      <c r="DL288" s="19">
        <v>0</v>
      </c>
      <c r="DM288" s="19">
        <v>0</v>
      </c>
      <c r="DN288" s="19">
        <v>35.801400000000001</v>
      </c>
      <c r="DO288" s="19">
        <v>160.67679999999999</v>
      </c>
      <c r="DP288" s="19">
        <v>76.070099999999996</v>
      </c>
      <c r="DQ288" s="19">
        <v>0</v>
      </c>
      <c r="DR288" s="19">
        <v>92.935999999999993</v>
      </c>
      <c r="DS288" s="19">
        <v>148.726</v>
      </c>
      <c r="DT288" s="19">
        <v>514.21029999999996</v>
      </c>
      <c r="DU288" s="19">
        <v>406.04911818031979</v>
      </c>
      <c r="DV288" s="19">
        <v>4.7444302510851051</v>
      </c>
      <c r="DW288" s="19">
        <v>10.089914604378095</v>
      </c>
      <c r="DX288" s="19">
        <v>0.97341434454036802</v>
      </c>
      <c r="DY288" s="19">
        <v>0.98605021794788505</v>
      </c>
      <c r="DZ288" s="19">
        <v>0.97581162679258093</v>
      </c>
      <c r="EA288" s="19">
        <v>0.9884786192761944</v>
      </c>
      <c r="EB288" s="19">
        <v>43826.525048937743</v>
      </c>
      <c r="EC288" s="19">
        <v>5.5801664800633697</v>
      </c>
      <c r="ED288" s="19">
        <v>87792.646137538148</v>
      </c>
      <c r="EE288" s="19">
        <v>2.0604402538118758</v>
      </c>
      <c r="EF288" s="19">
        <v>2.0031851952557678</v>
      </c>
      <c r="EG288" s="19">
        <v>0.39237907028198243</v>
      </c>
      <c r="EH288" s="19">
        <v>781.50966144707104</v>
      </c>
      <c r="EI288" s="19">
        <v>16718.755520968141</v>
      </c>
      <c r="EJ288" s="19">
        <v>5.251147193786724</v>
      </c>
      <c r="EK288" s="19">
        <v>5.251147193786724</v>
      </c>
      <c r="EL288" s="19">
        <v>100.00051399467199</v>
      </c>
      <c r="EM288" s="19">
        <v>18.112597214417185</v>
      </c>
      <c r="EN288" s="19">
        <v>5.5801664800633697</v>
      </c>
      <c r="EO288" s="19">
        <v>908.07768925113623</v>
      </c>
      <c r="EP288" s="19">
        <v>1028.3480753268757</v>
      </c>
      <c r="EQ288" s="19">
        <v>296.1556066606596</v>
      </c>
      <c r="ER288" s="19">
        <v>335.28845470200918</v>
      </c>
      <c r="ES288" s="19">
        <v>19.663488616290131</v>
      </c>
      <c r="ET288" s="19">
        <v>1753.6217674874204</v>
      </c>
      <c r="EU288" s="19">
        <v>2.3401980642068181</v>
      </c>
      <c r="EV288" s="19">
        <v>6.9704936938935723E-3</v>
      </c>
      <c r="EW288" s="19">
        <v>500</v>
      </c>
      <c r="EX288" s="19">
        <v>10696.448390677026</v>
      </c>
      <c r="EY288" s="19">
        <v>54522.973439614769</v>
      </c>
      <c r="EZ288" s="19">
        <v>4.5700388517797293E-2</v>
      </c>
      <c r="FA288" s="19">
        <v>20</v>
      </c>
      <c r="FB288" s="19">
        <v>2.1816615649929121</v>
      </c>
      <c r="FC288" s="19">
        <v>6.9420805879862471</v>
      </c>
      <c r="FD288" s="19">
        <v>7.4999999999999997E-2</v>
      </c>
      <c r="FE288" s="19">
        <v>18.103607177734375</v>
      </c>
      <c r="FF288" s="19">
        <v>8.9599935224846244E-2</v>
      </c>
    </row>
    <row r="289" spans="1:162">
      <c r="A289" s="4">
        <v>40473.445833333331</v>
      </c>
      <c r="B289" s="18">
        <v>9</v>
      </c>
      <c r="C289" s="18" t="s">
        <v>62</v>
      </c>
      <c r="D289" s="18" t="s">
        <v>55</v>
      </c>
      <c r="E289" s="4">
        <v>40473.442361111112</v>
      </c>
      <c r="F289" s="4">
        <v>40473.463194444441</v>
      </c>
      <c r="G289" s="18" t="s">
        <v>28</v>
      </c>
      <c r="H289" s="18">
        <v>2</v>
      </c>
      <c r="I289" s="18">
        <v>1</v>
      </c>
      <c r="J289" s="18">
        <v>0</v>
      </c>
      <c r="K289" s="18">
        <v>5</v>
      </c>
      <c r="L289" s="18"/>
      <c r="M289" s="18">
        <v>548199</v>
      </c>
      <c r="N289" s="18">
        <v>548200</v>
      </c>
      <c r="O289" s="18">
        <v>0</v>
      </c>
      <c r="P289" s="18">
        <v>1.130776868880029E-2</v>
      </c>
      <c r="Q289" s="18">
        <v>0</v>
      </c>
      <c r="R289" s="18">
        <v>2.6549816594181861</v>
      </c>
      <c r="S289" s="18">
        <v>0</v>
      </c>
      <c r="T289" s="18">
        <v>1.337063726700001</v>
      </c>
      <c r="U289" s="18">
        <v>1.2536152213401768</v>
      </c>
      <c r="V289" s="18">
        <v>0</v>
      </c>
      <c r="W289" s="18">
        <v>0</v>
      </c>
      <c r="X289" s="18">
        <v>2.3984817658262934</v>
      </c>
      <c r="Y289" s="18">
        <v>2.7592707179626037E-2</v>
      </c>
      <c r="Z289" s="18">
        <v>12.808413659117766</v>
      </c>
      <c r="AA289" s="18">
        <v>8.2824088727708828E-2</v>
      </c>
      <c r="AB289" s="18">
        <v>0</v>
      </c>
      <c r="AC289" s="18">
        <v>74.06034268425617</v>
      </c>
      <c r="AD289" s="18">
        <v>0</v>
      </c>
      <c r="AE289" s="18">
        <v>9.5841152443920663E-2</v>
      </c>
      <c r="AF289" s="18">
        <v>4.8372312858538447</v>
      </c>
      <c r="AG289" s="18">
        <v>0</v>
      </c>
      <c r="AH289" s="18">
        <v>0</v>
      </c>
      <c r="AI289" s="18">
        <v>0.42125905430860877</v>
      </c>
      <c r="AJ289" s="18">
        <v>1.155922081087658E-2</v>
      </c>
      <c r="AK289" s="18">
        <v>0</v>
      </c>
      <c r="AL289" s="18">
        <v>100</v>
      </c>
      <c r="AM289" s="18">
        <v>900</v>
      </c>
      <c r="AN289" s="18">
        <v>11.7689</v>
      </c>
      <c r="AO289" s="18">
        <v>4.8566799999999999</v>
      </c>
      <c r="AP289" s="18">
        <v>21273.599999999999</v>
      </c>
      <c r="AQ289" s="18">
        <v>371.79700000000003</v>
      </c>
      <c r="AR289" s="18"/>
      <c r="AS289" s="18">
        <v>0</v>
      </c>
      <c r="AT289" s="18">
        <v>0</v>
      </c>
      <c r="AU289" s="18">
        <v>0</v>
      </c>
      <c r="AV289" s="18">
        <v>0</v>
      </c>
      <c r="AW289" s="18">
        <v>0</v>
      </c>
      <c r="AX289" s="18">
        <v>0</v>
      </c>
      <c r="AY289" s="18">
        <v>0</v>
      </c>
      <c r="AZ289" s="18">
        <v>0</v>
      </c>
      <c r="BA289" s="18">
        <v>340338</v>
      </c>
      <c r="BB289" s="18">
        <v>6743.61</v>
      </c>
      <c r="BC289" s="18">
        <v>0</v>
      </c>
      <c r="BD289" s="18">
        <v>0</v>
      </c>
      <c r="BE289" s="18">
        <v>8.61768</v>
      </c>
      <c r="BF289" s="18">
        <v>2.8906700000000001</v>
      </c>
      <c r="BG289" s="18">
        <v>54.9206</v>
      </c>
      <c r="BH289" s="18">
        <v>11.1433</v>
      </c>
      <c r="BI289" s="18">
        <v>33.081000000000003</v>
      </c>
      <c r="BJ289" s="18">
        <v>11.2803</v>
      </c>
      <c r="BK289" s="18">
        <v>0</v>
      </c>
      <c r="BL289" s="18">
        <v>0</v>
      </c>
      <c r="BM289" s="23">
        <f t="shared" si="48"/>
        <v>104.83966230641748</v>
      </c>
      <c r="BN289" s="23">
        <f t="shared" si="49"/>
        <v>1433.1320765503406</v>
      </c>
      <c r="BO289" s="23">
        <f t="shared" si="50"/>
        <v>0.81708161916153421</v>
      </c>
      <c r="BP289" s="23">
        <f t="shared" si="51"/>
        <v>1433.132076550341</v>
      </c>
      <c r="BQ289" s="23"/>
      <c r="BR289" s="18">
        <v>22.171399999999998</v>
      </c>
      <c r="BS289" s="18">
        <v>3.9068900000000002</v>
      </c>
      <c r="BT289" s="18">
        <v>30976.5</v>
      </c>
      <c r="BU289" s="18">
        <v>1014.19</v>
      </c>
      <c r="BV289" s="18">
        <v>44.719099999999997</v>
      </c>
      <c r="BW289" s="18">
        <v>2.35345</v>
      </c>
      <c r="BX289" s="18">
        <v>201.934</v>
      </c>
      <c r="BY289" s="18">
        <v>4.7964500000000001</v>
      </c>
      <c r="BZ289" s="18">
        <v>0</v>
      </c>
      <c r="CA289" s="23">
        <f t="shared" si="52"/>
        <v>0</v>
      </c>
      <c r="CB289" s="24">
        <f t="shared" si="53"/>
        <v>0</v>
      </c>
      <c r="CC289" s="25">
        <f t="shared" si="54"/>
        <v>-15.551948641569126</v>
      </c>
      <c r="CD289" s="25"/>
      <c r="CE289" s="18">
        <v>0</v>
      </c>
      <c r="CF289" s="18">
        <v>0</v>
      </c>
      <c r="CG289" s="18">
        <v>0</v>
      </c>
      <c r="CH289" s="18">
        <v>30896.799999999999</v>
      </c>
      <c r="CI289" s="23">
        <v>21273.599999999999</v>
      </c>
      <c r="CJ289" s="23" t="b">
        <f t="shared" si="55"/>
        <v>1</v>
      </c>
      <c r="CK289" s="23" t="b">
        <f t="shared" si="56"/>
        <v>1</v>
      </c>
      <c r="CL289" s="23">
        <f t="shared" si="57"/>
        <v>0</v>
      </c>
      <c r="CM289" s="23">
        <f t="shared" si="58"/>
        <v>0</v>
      </c>
      <c r="CN289" s="23">
        <f t="shared" si="59"/>
        <v>26085.199999999997</v>
      </c>
      <c r="CO289" s="18">
        <v>2369.44</v>
      </c>
      <c r="CP289" s="18">
        <v>71.799199999999999</v>
      </c>
      <c r="CQ289" s="18">
        <v>1.8180000000000001</v>
      </c>
      <c r="CR289" s="18">
        <v>15.915699999999999</v>
      </c>
      <c r="CS289" s="18">
        <v>2.0967099999999999</v>
      </c>
      <c r="CT289" s="18">
        <v>100.401</v>
      </c>
      <c r="CU289" s="18">
        <v>16.538599999999999</v>
      </c>
      <c r="CV289" s="18">
        <v>1992.1102294921875</v>
      </c>
      <c r="CW289" s="18">
        <v>8.3876380920410156</v>
      </c>
      <c r="CX289" s="18">
        <v>45.012317657470703</v>
      </c>
      <c r="CY289" s="18">
        <v>87.556686401367188</v>
      </c>
      <c r="CZ289" s="18">
        <v>17.487752914428711</v>
      </c>
      <c r="DA289" s="18">
        <v>295.90042114257812</v>
      </c>
      <c r="DB289" s="18">
        <v>4082.94775390625</v>
      </c>
      <c r="DC289" s="18">
        <v>2.0414202213287354</v>
      </c>
      <c r="DD289" s="18">
        <v>121.68453216552734</v>
      </c>
      <c r="DE289" s="18">
        <v>11.380094528198242</v>
      </c>
      <c r="DF289" s="19">
        <v>81.1012538283602</v>
      </c>
      <c r="DG289" s="19"/>
      <c r="DH289" s="19">
        <v>332.49358000000001</v>
      </c>
      <c r="DI289" s="19">
        <v>35.306699999999999</v>
      </c>
      <c r="DJ289" s="19">
        <v>0</v>
      </c>
      <c r="DK289" s="19">
        <v>0</v>
      </c>
      <c r="DL289" s="19">
        <v>0</v>
      </c>
      <c r="DM289" s="19">
        <v>0</v>
      </c>
      <c r="DN289" s="19">
        <v>34.47072</v>
      </c>
      <c r="DO289" s="19">
        <v>219.6824</v>
      </c>
      <c r="DP289" s="19">
        <v>99.243000000000009</v>
      </c>
      <c r="DQ289" s="19">
        <v>0</v>
      </c>
      <c r="DR289" s="19">
        <v>110.857</v>
      </c>
      <c r="DS289" s="19">
        <v>201.934</v>
      </c>
      <c r="DT289" s="19">
        <v>701.49382000000003</v>
      </c>
      <c r="DU289" s="19">
        <v>430.32234342443928</v>
      </c>
      <c r="DV289" s="19">
        <v>4.6308814025783018</v>
      </c>
      <c r="DW289" s="19">
        <v>9.7702177740141956</v>
      </c>
      <c r="DX289" s="19">
        <v>0.97558286237076541</v>
      </c>
      <c r="DY289" s="19">
        <v>0.98708374870993887</v>
      </c>
      <c r="DZ289" s="19">
        <v>0.97784996022724024</v>
      </c>
      <c r="EA289" s="19">
        <v>0.98937757277878657</v>
      </c>
      <c r="EB289" s="19">
        <v>43914.075023075995</v>
      </c>
      <c r="EC289" s="19">
        <v>5.5913136889847062</v>
      </c>
      <c r="ED289" s="19">
        <v>87346.079862977771</v>
      </c>
      <c r="EE289" s="19">
        <v>2.0495591526313488</v>
      </c>
      <c r="EF289" s="19">
        <v>1.9890224220157</v>
      </c>
      <c r="EG289" s="19">
        <v>0.39216794452667236</v>
      </c>
      <c r="EH289" s="19">
        <v>781.24177397050869</v>
      </c>
      <c r="EI289" s="19">
        <v>16713.024631833025</v>
      </c>
      <c r="EJ289" s="19">
        <v>5.2262281536168578</v>
      </c>
      <c r="EK289" s="19">
        <v>5.2262281536168578</v>
      </c>
      <c r="EL289" s="19">
        <v>100.00051399467199</v>
      </c>
      <c r="EM289" s="19">
        <v>18.112597214417185</v>
      </c>
      <c r="EN289" s="19">
        <v>5.5913136889847062</v>
      </c>
      <c r="EO289" s="19">
        <v>908.07768925113623</v>
      </c>
      <c r="EP289" s="19">
        <v>1028.3480753268757</v>
      </c>
      <c r="EQ289" s="19">
        <v>297.21318488498082</v>
      </c>
      <c r="ER289" s="19">
        <v>336.48579508782097</v>
      </c>
      <c r="ES289" s="19">
        <v>19.663488616290131</v>
      </c>
      <c r="ET289" s="19">
        <v>1753.9644056868881</v>
      </c>
      <c r="EU289" s="19">
        <v>2.3278395734075827</v>
      </c>
      <c r="EV289" s="19">
        <v>3.9868965818884265E-3</v>
      </c>
      <c r="EW289" s="19">
        <v>500</v>
      </c>
      <c r="EX289" s="19">
        <v>10696.448390677026</v>
      </c>
      <c r="EY289" s="19">
        <v>54610.523413753021</v>
      </c>
      <c r="EZ289" s="19">
        <v>4.5634249110027371E-2</v>
      </c>
      <c r="FA289" s="19">
        <v>20</v>
      </c>
      <c r="FB289" s="19">
        <v>2.1816615649929121</v>
      </c>
      <c r="FC289" s="19">
        <v>6.9532277969075835</v>
      </c>
      <c r="FD289" s="19">
        <v>7.4999999999999997E-2</v>
      </c>
      <c r="FE289" s="19">
        <v>16.690805308024089</v>
      </c>
      <c r="FF289" s="19">
        <v>0.10559612421475936</v>
      </c>
    </row>
    <row r="290" spans="1:162">
      <c r="A290" s="4">
        <v>40473.446527777778</v>
      </c>
      <c r="B290" s="18">
        <v>9</v>
      </c>
      <c r="C290" s="18" t="s">
        <v>62</v>
      </c>
      <c r="D290" s="18" t="s">
        <v>55</v>
      </c>
      <c r="E290" s="4">
        <v>40473.442361111112</v>
      </c>
      <c r="F290" s="4">
        <v>40473.463194444441</v>
      </c>
      <c r="G290" s="18" t="s">
        <v>28</v>
      </c>
      <c r="H290" s="18">
        <v>2</v>
      </c>
      <c r="I290" s="18">
        <v>1</v>
      </c>
      <c r="J290" s="18">
        <v>0</v>
      </c>
      <c r="K290" s="18">
        <v>5</v>
      </c>
      <c r="L290" s="18"/>
      <c r="M290" s="18">
        <v>548199</v>
      </c>
      <c r="N290" s="18">
        <v>548200</v>
      </c>
      <c r="O290" s="18">
        <v>0</v>
      </c>
      <c r="P290" s="18">
        <v>1.130776868880029E-2</v>
      </c>
      <c r="Q290" s="18">
        <v>0</v>
      </c>
      <c r="R290" s="18">
        <v>2.6549816594181861</v>
      </c>
      <c r="S290" s="18">
        <v>0</v>
      </c>
      <c r="T290" s="18">
        <v>1.337063726700001</v>
      </c>
      <c r="U290" s="18">
        <v>1.2536152213401768</v>
      </c>
      <c r="V290" s="18">
        <v>0</v>
      </c>
      <c r="W290" s="18">
        <v>0</v>
      </c>
      <c r="X290" s="18">
        <v>2.3984817658262934</v>
      </c>
      <c r="Y290" s="18">
        <v>2.7592707179626037E-2</v>
      </c>
      <c r="Z290" s="18">
        <v>12.808413659117766</v>
      </c>
      <c r="AA290" s="18">
        <v>8.2824088727708828E-2</v>
      </c>
      <c r="AB290" s="18">
        <v>0</v>
      </c>
      <c r="AC290" s="18">
        <v>74.06034268425617</v>
      </c>
      <c r="AD290" s="18">
        <v>0</v>
      </c>
      <c r="AE290" s="18">
        <v>9.5841152443920663E-2</v>
      </c>
      <c r="AF290" s="18">
        <v>4.8372312858538447</v>
      </c>
      <c r="AG290" s="18">
        <v>0</v>
      </c>
      <c r="AH290" s="18">
        <v>0</v>
      </c>
      <c r="AI290" s="18">
        <v>0.42125905430860877</v>
      </c>
      <c r="AJ290" s="18">
        <v>1.155922081087658E-2</v>
      </c>
      <c r="AK290" s="18">
        <v>0</v>
      </c>
      <c r="AL290" s="18">
        <v>100</v>
      </c>
      <c r="AM290" s="18">
        <v>900</v>
      </c>
      <c r="AN290" s="18">
        <v>0</v>
      </c>
      <c r="AO290" s="18">
        <v>0</v>
      </c>
      <c r="AP290" s="18">
        <v>13545.5</v>
      </c>
      <c r="AQ290" s="18">
        <v>286.86099999999999</v>
      </c>
      <c r="AR290" s="18"/>
      <c r="AS290" s="18">
        <v>0</v>
      </c>
      <c r="AT290" s="18">
        <v>0</v>
      </c>
      <c r="AU290" s="18">
        <v>0</v>
      </c>
      <c r="AV290" s="18">
        <v>0</v>
      </c>
      <c r="AW290" s="18">
        <v>0</v>
      </c>
      <c r="AX290" s="18">
        <v>0</v>
      </c>
      <c r="AY290" s="18">
        <v>0</v>
      </c>
      <c r="AZ290" s="18">
        <v>0</v>
      </c>
      <c r="BA290" s="18">
        <v>252635</v>
      </c>
      <c r="BB290" s="18">
        <v>6627.09</v>
      </c>
      <c r="BC290" s="18">
        <v>0</v>
      </c>
      <c r="BD290" s="18">
        <v>0</v>
      </c>
      <c r="BE290" s="18">
        <v>6.2668400000000002</v>
      </c>
      <c r="BF290" s="18">
        <v>1.9317800000000001</v>
      </c>
      <c r="BG290" s="18">
        <v>33.4071</v>
      </c>
      <c r="BH290" s="18">
        <v>8.2793500000000009</v>
      </c>
      <c r="BI290" s="18">
        <v>22.810199999999998</v>
      </c>
      <c r="BJ290" s="18">
        <v>9.2510200000000005</v>
      </c>
      <c r="BK290" s="18">
        <v>0</v>
      </c>
      <c r="BL290" s="18">
        <v>0</v>
      </c>
      <c r="BM290" s="23">
        <f t="shared" si="48"/>
        <v>104.83966230641748</v>
      </c>
      <c r="BN290" s="23">
        <f t="shared" si="49"/>
        <v>1427.7263689794399</v>
      </c>
      <c r="BO290" s="23">
        <f t="shared" si="50"/>
        <v>0.81823016969941054</v>
      </c>
      <c r="BP290" s="23">
        <f t="shared" si="51"/>
        <v>1427.7263689794397</v>
      </c>
      <c r="BQ290" s="23"/>
      <c r="BR290" s="18">
        <v>19.542000000000002</v>
      </c>
      <c r="BS290" s="18">
        <v>3.0580799999999999</v>
      </c>
      <c r="BT290" s="18">
        <v>27222.5</v>
      </c>
      <c r="BU290" s="18">
        <v>958.91600000000005</v>
      </c>
      <c r="BV290" s="18">
        <v>41.763800000000003</v>
      </c>
      <c r="BW290" s="18">
        <v>1.98847</v>
      </c>
      <c r="BX290" s="18">
        <v>126.724</v>
      </c>
      <c r="BY290" s="18">
        <v>3.3823400000000001</v>
      </c>
      <c r="BZ290" s="18">
        <v>0</v>
      </c>
      <c r="CA290" s="23">
        <f t="shared" si="52"/>
        <v>0</v>
      </c>
      <c r="CB290" s="24">
        <f t="shared" si="53"/>
        <v>0</v>
      </c>
      <c r="CC290" s="25">
        <f t="shared" si="54"/>
        <v>-15.551948641569126</v>
      </c>
      <c r="CD290" s="25"/>
      <c r="CE290" s="18">
        <v>0</v>
      </c>
      <c r="CF290" s="18">
        <v>0</v>
      </c>
      <c r="CG290" s="18">
        <v>0</v>
      </c>
      <c r="CH290" s="18">
        <v>16719.5</v>
      </c>
      <c r="CI290" s="23">
        <v>13545.5</v>
      </c>
      <c r="CJ290" s="23" t="b">
        <f t="shared" si="55"/>
        <v>1</v>
      </c>
      <c r="CK290" s="23" t="b">
        <f t="shared" si="56"/>
        <v>1</v>
      </c>
      <c r="CL290" s="23">
        <f t="shared" si="57"/>
        <v>0</v>
      </c>
      <c r="CM290" s="23">
        <f t="shared" si="58"/>
        <v>0</v>
      </c>
      <c r="CN290" s="23">
        <f t="shared" si="59"/>
        <v>15132.5</v>
      </c>
      <c r="CO290" s="18">
        <v>1539.92</v>
      </c>
      <c r="CP290" s="18">
        <v>50.709499999999998</v>
      </c>
      <c r="CQ290" s="18">
        <v>1.0641499999999999</v>
      </c>
      <c r="CR290" s="18">
        <v>8.6037099999999995</v>
      </c>
      <c r="CS290" s="18">
        <v>1.2229699999999999</v>
      </c>
      <c r="CT290" s="18">
        <v>100.706</v>
      </c>
      <c r="CU290" s="18">
        <v>13.543799999999999</v>
      </c>
      <c r="CV290" s="18">
        <v>1981.810302734375</v>
      </c>
      <c r="CW290" s="18">
        <v>8.5456523895263672</v>
      </c>
      <c r="CX290" s="18">
        <v>45.595325469970703</v>
      </c>
      <c r="CY290" s="18">
        <v>87.669441223144531</v>
      </c>
      <c r="CZ290" s="18">
        <v>17.463205337524414</v>
      </c>
      <c r="DA290" s="18">
        <v>295.00433349609375</v>
      </c>
      <c r="DB290" s="18">
        <v>4057.0966796875</v>
      </c>
      <c r="DC290" s="18">
        <v>2.0355062484741211</v>
      </c>
      <c r="DD290" s="18">
        <v>123.42106628417969</v>
      </c>
      <c r="DE290" s="18">
        <v>12.28946590423584</v>
      </c>
      <c r="DF290" s="19">
        <v>81.1012538283602</v>
      </c>
      <c r="DG290" s="19"/>
      <c r="DH290" s="19">
        <v>208.75013999999999</v>
      </c>
      <c r="DI290" s="19">
        <v>0</v>
      </c>
      <c r="DJ290" s="19">
        <v>0</v>
      </c>
      <c r="DK290" s="19">
        <v>0</v>
      </c>
      <c r="DL290" s="19">
        <v>0</v>
      </c>
      <c r="DM290" s="19">
        <v>0</v>
      </c>
      <c r="DN290" s="19">
        <v>25.067360000000001</v>
      </c>
      <c r="DO290" s="19">
        <v>133.6284</v>
      </c>
      <c r="DP290" s="19">
        <v>68.430599999999998</v>
      </c>
      <c r="DQ290" s="19">
        <v>0</v>
      </c>
      <c r="DR290" s="19">
        <v>97.710000000000008</v>
      </c>
      <c r="DS290" s="19">
        <v>126.724</v>
      </c>
      <c r="DT290" s="19">
        <v>451.56036</v>
      </c>
      <c r="DU290" s="19">
        <v>329.71139530068331</v>
      </c>
      <c r="DV290" s="19">
        <v>4.1165884104556341</v>
      </c>
      <c r="DW290" s="19">
        <v>8.9048474151786152</v>
      </c>
      <c r="DX290" s="19">
        <v>0.97083517756403226</v>
      </c>
      <c r="DY290" s="19">
        <v>0.98471875512391516</v>
      </c>
      <c r="DZ290" s="19">
        <v>0.97377967748548233</v>
      </c>
      <c r="EA290" s="19">
        <v>0.98770536331871506</v>
      </c>
      <c r="EB290" s="19">
        <v>43748.433173517536</v>
      </c>
      <c r="EC290" s="19">
        <v>5.5702235136726159</v>
      </c>
      <c r="ED290" s="19">
        <v>86793.050500528931</v>
      </c>
      <c r="EE290" s="19">
        <v>2.0471670139618197</v>
      </c>
      <c r="EF290" s="19">
        <v>1.9839122044962245</v>
      </c>
      <c r="EG290" s="19">
        <v>0.39200347576141359</v>
      </c>
      <c r="EH290" s="19">
        <v>776.87652697165424</v>
      </c>
      <c r="EI290" s="19">
        <v>16619.639353361417</v>
      </c>
      <c r="EJ290" s="19">
        <v>5.2223185266035594</v>
      </c>
      <c r="EK290" s="19">
        <v>5.2223185266035594</v>
      </c>
      <c r="EL290" s="19">
        <v>100.00051399467199</v>
      </c>
      <c r="EM290" s="19">
        <v>18.112597214417185</v>
      </c>
      <c r="EN290" s="19">
        <v>5.5702235136726159</v>
      </c>
      <c r="EO290" s="19">
        <v>908.07768925113623</v>
      </c>
      <c r="EP290" s="19">
        <v>1028.3480753268757</v>
      </c>
      <c r="EQ290" s="19">
        <v>297.44913387467972</v>
      </c>
      <c r="ER290" s="19">
        <v>336.75244509618386</v>
      </c>
      <c r="ES290" s="19">
        <v>19.663488616290131</v>
      </c>
      <c r="ET290" s="19">
        <v>1744.8957785361754</v>
      </c>
      <c r="EU290" s="19">
        <v>2.3251226403281642</v>
      </c>
      <c r="EV290" s="19">
        <v>5.7286807625571467E-3</v>
      </c>
      <c r="EW290" s="19">
        <v>500</v>
      </c>
      <c r="EX290" s="19">
        <v>10696.448390677026</v>
      </c>
      <c r="EY290" s="19">
        <v>54444.881564194562</v>
      </c>
      <c r="EZ290" s="19">
        <v>4.5583904885680322E-2</v>
      </c>
      <c r="FA290" s="19">
        <v>20</v>
      </c>
      <c r="FB290" s="19">
        <v>2.1816615649929121</v>
      </c>
      <c r="FC290" s="19">
        <v>6.9321376215954933</v>
      </c>
      <c r="FD290" s="19">
        <v>7.4999999999999997E-2</v>
      </c>
      <c r="FE290" s="19">
        <v>18.024549992879233</v>
      </c>
      <c r="FF290" s="19">
        <v>8.9899184642876315E-2</v>
      </c>
    </row>
    <row r="291" spans="1:162">
      <c r="A291" s="4">
        <v>40473.447222222225</v>
      </c>
      <c r="B291" s="18">
        <v>9</v>
      </c>
      <c r="C291" s="18" t="s">
        <v>62</v>
      </c>
      <c r="D291" s="18" t="s">
        <v>55</v>
      </c>
      <c r="E291" s="4">
        <v>40473.442361111112</v>
      </c>
      <c r="F291" s="4">
        <v>40473.463194444441</v>
      </c>
      <c r="G291" s="18" t="s">
        <v>28</v>
      </c>
      <c r="H291" s="18">
        <v>2</v>
      </c>
      <c r="I291" s="18">
        <v>1</v>
      </c>
      <c r="J291" s="18">
        <v>0</v>
      </c>
      <c r="K291" s="18">
        <v>5</v>
      </c>
      <c r="L291" s="18"/>
      <c r="M291" s="18">
        <v>548199</v>
      </c>
      <c r="N291" s="18">
        <v>548200</v>
      </c>
      <c r="O291" s="18">
        <v>0</v>
      </c>
      <c r="P291" s="18">
        <v>1.130776868880029E-2</v>
      </c>
      <c r="Q291" s="18">
        <v>0</v>
      </c>
      <c r="R291" s="18">
        <v>2.6549816594181861</v>
      </c>
      <c r="S291" s="18">
        <v>0</v>
      </c>
      <c r="T291" s="18">
        <v>1.337063726700001</v>
      </c>
      <c r="U291" s="18">
        <v>1.2536152213401768</v>
      </c>
      <c r="V291" s="18">
        <v>0</v>
      </c>
      <c r="W291" s="18">
        <v>0</v>
      </c>
      <c r="X291" s="18">
        <v>2.3984817658262934</v>
      </c>
      <c r="Y291" s="18">
        <v>2.7592707179626037E-2</v>
      </c>
      <c r="Z291" s="18">
        <v>12.808413659117766</v>
      </c>
      <c r="AA291" s="18">
        <v>8.2824088727708828E-2</v>
      </c>
      <c r="AB291" s="18">
        <v>0</v>
      </c>
      <c r="AC291" s="18">
        <v>74.06034268425617</v>
      </c>
      <c r="AD291" s="18">
        <v>0</v>
      </c>
      <c r="AE291" s="18">
        <v>9.5841152443920663E-2</v>
      </c>
      <c r="AF291" s="18">
        <v>4.8372312858538447</v>
      </c>
      <c r="AG291" s="18">
        <v>0</v>
      </c>
      <c r="AH291" s="18">
        <v>0</v>
      </c>
      <c r="AI291" s="18">
        <v>0.42125905430860877</v>
      </c>
      <c r="AJ291" s="18">
        <v>1.155922081087658E-2</v>
      </c>
      <c r="AK291" s="18">
        <v>0</v>
      </c>
      <c r="AL291" s="18">
        <v>100</v>
      </c>
      <c r="AM291" s="18">
        <v>900</v>
      </c>
      <c r="AN291" s="18">
        <v>0</v>
      </c>
      <c r="AO291" s="18">
        <v>0</v>
      </c>
      <c r="AP291" s="18">
        <v>14676</v>
      </c>
      <c r="AQ291" s="18">
        <v>205.59200000000001</v>
      </c>
      <c r="AR291" s="18"/>
      <c r="AS291" s="18">
        <v>0</v>
      </c>
      <c r="AT291" s="18">
        <v>0</v>
      </c>
      <c r="AU291" s="18">
        <v>0</v>
      </c>
      <c r="AV291" s="18">
        <v>0</v>
      </c>
      <c r="AW291" s="18">
        <v>0</v>
      </c>
      <c r="AX291" s="18">
        <v>0</v>
      </c>
      <c r="AY291" s="18">
        <v>0</v>
      </c>
      <c r="AZ291" s="18">
        <v>0</v>
      </c>
      <c r="BA291" s="18">
        <v>242506</v>
      </c>
      <c r="BB291" s="18">
        <v>6729.33</v>
      </c>
      <c r="BC291" s="18">
        <v>0</v>
      </c>
      <c r="BD291" s="18">
        <v>0</v>
      </c>
      <c r="BE291" s="18">
        <v>0</v>
      </c>
      <c r="BF291" s="18">
        <v>0</v>
      </c>
      <c r="BG291" s="18">
        <v>37.207500000000003</v>
      </c>
      <c r="BH291" s="18">
        <v>8.0224799999999998</v>
      </c>
      <c r="BI291" s="18">
        <v>20.774100000000001</v>
      </c>
      <c r="BJ291" s="18">
        <v>8.6702600000000007</v>
      </c>
      <c r="BK291" s="18">
        <v>0</v>
      </c>
      <c r="BL291" s="18">
        <v>0</v>
      </c>
      <c r="BM291" s="23">
        <f t="shared" si="48"/>
        <v>104.83966230641748</v>
      </c>
      <c r="BN291" s="23">
        <f t="shared" si="49"/>
        <v>1433.6650716208444</v>
      </c>
      <c r="BO291" s="23">
        <f t="shared" si="50"/>
        <v>0.82042304247206688</v>
      </c>
      <c r="BP291" s="23">
        <f t="shared" si="51"/>
        <v>1433.6650716208444</v>
      </c>
      <c r="BQ291" s="23"/>
      <c r="BR291" s="18">
        <v>15.5886</v>
      </c>
      <c r="BS291" s="18">
        <v>2.9049700000000001</v>
      </c>
      <c r="BT291" s="18">
        <v>24240</v>
      </c>
      <c r="BU291" s="18">
        <v>951.46699999999998</v>
      </c>
      <c r="BV291" s="18">
        <v>39.898899999999998</v>
      </c>
      <c r="BW291" s="18">
        <v>1.9766300000000001</v>
      </c>
      <c r="BX291" s="18">
        <v>142.857</v>
      </c>
      <c r="BY291" s="18">
        <v>3.4649800000000002</v>
      </c>
      <c r="BZ291" s="18">
        <v>0</v>
      </c>
      <c r="CA291" s="23">
        <f t="shared" si="52"/>
        <v>0</v>
      </c>
      <c r="CB291" s="24">
        <f t="shared" si="53"/>
        <v>0</v>
      </c>
      <c r="CC291" s="25">
        <f t="shared" si="54"/>
        <v>-15.551948641569126</v>
      </c>
      <c r="CD291" s="25"/>
      <c r="CE291" s="18">
        <v>0</v>
      </c>
      <c r="CF291" s="18">
        <v>0</v>
      </c>
      <c r="CG291" s="18">
        <v>0</v>
      </c>
      <c r="CH291" s="18">
        <v>18839.7</v>
      </c>
      <c r="CI291" s="23">
        <v>14676</v>
      </c>
      <c r="CJ291" s="23" t="b">
        <f t="shared" si="55"/>
        <v>1</v>
      </c>
      <c r="CK291" s="23" t="b">
        <f t="shared" si="56"/>
        <v>1</v>
      </c>
      <c r="CL291" s="23">
        <f t="shared" si="57"/>
        <v>0</v>
      </c>
      <c r="CM291" s="23">
        <f t="shared" si="58"/>
        <v>0</v>
      </c>
      <c r="CN291" s="23">
        <f t="shared" si="59"/>
        <v>16757.849999999999</v>
      </c>
      <c r="CO291" s="18">
        <v>1190.75</v>
      </c>
      <c r="CP291" s="18">
        <v>51.922600000000003</v>
      </c>
      <c r="CQ291" s="18">
        <v>0.96779400000000004</v>
      </c>
      <c r="CR291" s="18">
        <v>9.5119500000000006</v>
      </c>
      <c r="CS291" s="18">
        <v>1.1131800000000001</v>
      </c>
      <c r="CT291" s="18">
        <v>107.33499999999999</v>
      </c>
      <c r="CU291" s="18">
        <v>12.5313</v>
      </c>
      <c r="CV291" s="18">
        <v>1984.734619140625</v>
      </c>
      <c r="CW291" s="18">
        <v>8.160761833190918</v>
      </c>
      <c r="CX291" s="18">
        <v>43.432960510253906</v>
      </c>
      <c r="CY291" s="18">
        <v>87.76739501953125</v>
      </c>
      <c r="CZ291" s="18">
        <v>17.416528701782227</v>
      </c>
      <c r="DA291" s="18">
        <v>289.94882202148437</v>
      </c>
      <c r="DB291" s="18">
        <v>4034.240966796875</v>
      </c>
      <c r="DC291" s="18">
        <v>2.0308694839477539</v>
      </c>
      <c r="DD291" s="18">
        <v>122.02471160888672</v>
      </c>
      <c r="DE291" s="18">
        <v>12.987644195556641</v>
      </c>
      <c r="DF291" s="19">
        <v>81.1012538283602</v>
      </c>
      <c r="DG291" s="19"/>
      <c r="DH291" s="19">
        <v>216.4272</v>
      </c>
      <c r="DI291" s="19">
        <v>0</v>
      </c>
      <c r="DJ291" s="19">
        <v>0</v>
      </c>
      <c r="DK291" s="19">
        <v>0</v>
      </c>
      <c r="DL291" s="19">
        <v>0</v>
      </c>
      <c r="DM291" s="19">
        <v>0</v>
      </c>
      <c r="DN291" s="19">
        <v>0</v>
      </c>
      <c r="DO291" s="19">
        <v>148.83000000000001</v>
      </c>
      <c r="DP291" s="19">
        <v>62.322299999999998</v>
      </c>
      <c r="DQ291" s="19">
        <v>0</v>
      </c>
      <c r="DR291" s="19">
        <v>77.942999999999998</v>
      </c>
      <c r="DS291" s="19">
        <v>142.857</v>
      </c>
      <c r="DT291" s="19">
        <v>431.95230000000004</v>
      </c>
      <c r="DU291" s="19">
        <v>362.84199943762445</v>
      </c>
      <c r="DV291" s="19">
        <v>4.1682658418492142</v>
      </c>
      <c r="DW291" s="19">
        <v>8.3191577463378188</v>
      </c>
      <c r="DX291" s="19">
        <v>0.9749593487486623</v>
      </c>
      <c r="DY291" s="19">
        <v>0.98595619109177746</v>
      </c>
      <c r="DZ291" s="19">
        <v>0.97764635673081379</v>
      </c>
      <c r="EA291" s="19">
        <v>0.98867350659720399</v>
      </c>
      <c r="EB291" s="19">
        <v>43930.407073621798</v>
      </c>
      <c r="EC291" s="19">
        <v>5.5933931502448591</v>
      </c>
      <c r="ED291" s="19">
        <v>86304.10059379552</v>
      </c>
      <c r="EE291" s="19">
        <v>2.0326349567801012</v>
      </c>
      <c r="EF291" s="19">
        <v>1.9645640990569648</v>
      </c>
      <c r="EG291" s="19">
        <v>0.39169074230194095</v>
      </c>
      <c r="EH291" s="19">
        <v>777.40217624355148</v>
      </c>
      <c r="EI291" s="19">
        <v>16630.884513978308</v>
      </c>
      <c r="EJ291" s="19">
        <v>5.1893872825138478</v>
      </c>
      <c r="EK291" s="19">
        <v>5.1893872825138478</v>
      </c>
      <c r="EL291" s="19">
        <v>100.00051399467199</v>
      </c>
      <c r="EM291" s="19">
        <v>18.112597214417185</v>
      </c>
      <c r="EN291" s="19">
        <v>5.5933931502448591</v>
      </c>
      <c r="EO291" s="19">
        <v>908.07768925113623</v>
      </c>
      <c r="EP291" s="19">
        <v>1028.3480753268757</v>
      </c>
      <c r="EQ291" s="19">
        <v>298.87508369986557</v>
      </c>
      <c r="ER291" s="19">
        <v>338.36694858095495</v>
      </c>
      <c r="ES291" s="19">
        <v>19.663488616290131</v>
      </c>
      <c r="ET291" s="19">
        <v>1747.4705089961642</v>
      </c>
      <c r="EU291" s="19">
        <v>2.308617482256881</v>
      </c>
      <c r="EV291" s="19">
        <v>8.6931870624961879E-4</v>
      </c>
      <c r="EW291" s="19">
        <v>500</v>
      </c>
      <c r="EX291" s="19">
        <v>10696.448390677026</v>
      </c>
      <c r="EY291" s="19">
        <v>54626.855464298824</v>
      </c>
      <c r="EZ291" s="19">
        <v>4.548558759280065E-2</v>
      </c>
      <c r="FA291" s="19">
        <v>20</v>
      </c>
      <c r="FB291" s="19">
        <v>2.1816615649929121</v>
      </c>
      <c r="FC291" s="19">
        <v>6.9553072581677364</v>
      </c>
      <c r="FD291" s="19">
        <v>7.4999999999999997E-2</v>
      </c>
      <c r="FE291" s="19">
        <v>19.04854482014974</v>
      </c>
      <c r="FF291" s="19">
        <v>8.0857736205404401E-2</v>
      </c>
    </row>
    <row r="292" spans="1:162">
      <c r="A292" s="4">
        <v>40473.448611111111</v>
      </c>
      <c r="B292" s="18">
        <v>9</v>
      </c>
      <c r="C292" s="18" t="s">
        <v>62</v>
      </c>
      <c r="D292" s="18" t="s">
        <v>55</v>
      </c>
      <c r="E292" s="4">
        <v>40473.442361111112</v>
      </c>
      <c r="F292" s="4">
        <v>40473.463194444441</v>
      </c>
      <c r="G292" s="18" t="s">
        <v>28</v>
      </c>
      <c r="H292" s="18">
        <v>2</v>
      </c>
      <c r="I292" s="18">
        <v>1</v>
      </c>
      <c r="J292" s="18">
        <v>0</v>
      </c>
      <c r="K292" s="18">
        <v>5</v>
      </c>
      <c r="L292" s="18"/>
      <c r="M292" s="18">
        <v>548199</v>
      </c>
      <c r="N292" s="18">
        <v>548200</v>
      </c>
      <c r="O292" s="18">
        <v>0</v>
      </c>
      <c r="P292" s="18">
        <v>1.130776868880029E-2</v>
      </c>
      <c r="Q292" s="18">
        <v>0</v>
      </c>
      <c r="R292" s="18">
        <v>2.6549816594181861</v>
      </c>
      <c r="S292" s="18">
        <v>0</v>
      </c>
      <c r="T292" s="18">
        <v>1.337063726700001</v>
      </c>
      <c r="U292" s="18">
        <v>1.2536152213401768</v>
      </c>
      <c r="V292" s="18">
        <v>0</v>
      </c>
      <c r="W292" s="18">
        <v>0</v>
      </c>
      <c r="X292" s="18">
        <v>2.3984817658262934</v>
      </c>
      <c r="Y292" s="18">
        <v>2.7592707179626037E-2</v>
      </c>
      <c r="Z292" s="18">
        <v>12.808413659117766</v>
      </c>
      <c r="AA292" s="18">
        <v>8.2824088727708828E-2</v>
      </c>
      <c r="AB292" s="18">
        <v>0</v>
      </c>
      <c r="AC292" s="18">
        <v>74.06034268425617</v>
      </c>
      <c r="AD292" s="18">
        <v>0</v>
      </c>
      <c r="AE292" s="18">
        <v>9.5841152443920663E-2</v>
      </c>
      <c r="AF292" s="18">
        <v>4.8372312858538447</v>
      </c>
      <c r="AG292" s="18">
        <v>0</v>
      </c>
      <c r="AH292" s="18">
        <v>0</v>
      </c>
      <c r="AI292" s="18">
        <v>0.42125905430860877</v>
      </c>
      <c r="AJ292" s="18">
        <v>1.155922081087658E-2</v>
      </c>
      <c r="AK292" s="18">
        <v>0</v>
      </c>
      <c r="AL292" s="18">
        <v>100</v>
      </c>
      <c r="AM292" s="18">
        <v>900</v>
      </c>
      <c r="AN292" s="18">
        <v>0</v>
      </c>
      <c r="AO292" s="18">
        <v>0</v>
      </c>
      <c r="AP292" s="18">
        <v>22475.4</v>
      </c>
      <c r="AQ292" s="18">
        <v>305.411</v>
      </c>
      <c r="AR292" s="18"/>
      <c r="AS292" s="18">
        <v>0</v>
      </c>
      <c r="AT292" s="18">
        <v>0</v>
      </c>
      <c r="AU292" s="18">
        <v>0</v>
      </c>
      <c r="AV292" s="18">
        <v>0</v>
      </c>
      <c r="AW292" s="18">
        <v>0</v>
      </c>
      <c r="AX292" s="18">
        <v>0</v>
      </c>
      <c r="AY292" s="18">
        <v>14.8565</v>
      </c>
      <c r="AZ292" s="18">
        <v>5.1409900000000004</v>
      </c>
      <c r="BA292" s="18">
        <v>256029</v>
      </c>
      <c r="BB292" s="18">
        <v>4863.53</v>
      </c>
      <c r="BC292" s="18">
        <v>0</v>
      </c>
      <c r="BD292" s="18">
        <v>0</v>
      </c>
      <c r="BE292" s="18">
        <v>11.1745</v>
      </c>
      <c r="BF292" s="18">
        <v>2.32463</v>
      </c>
      <c r="BG292" s="18">
        <v>38.059199999999997</v>
      </c>
      <c r="BH292" s="18">
        <v>8.5371299999999994</v>
      </c>
      <c r="BI292" s="18">
        <v>22.142399999999999</v>
      </c>
      <c r="BJ292" s="18">
        <v>8.56738</v>
      </c>
      <c r="BK292" s="18">
        <v>0</v>
      </c>
      <c r="BL292" s="18">
        <v>0</v>
      </c>
      <c r="BM292" s="23">
        <f t="shared" si="48"/>
        <v>104.83966230641748</v>
      </c>
      <c r="BN292" s="23">
        <f t="shared" si="49"/>
        <v>1424.2977657782305</v>
      </c>
      <c r="BO292" s="23">
        <f t="shared" si="50"/>
        <v>0.82426141512178597</v>
      </c>
      <c r="BP292" s="23">
        <f t="shared" si="51"/>
        <v>1424.2977657782303</v>
      </c>
      <c r="BQ292" s="23"/>
      <c r="BR292" s="18">
        <v>17.942699999999999</v>
      </c>
      <c r="BS292" s="18">
        <v>3.0481699999999998</v>
      </c>
      <c r="BT292" s="18">
        <v>26798</v>
      </c>
      <c r="BU292" s="18">
        <v>727.63599999999997</v>
      </c>
      <c r="BV292" s="18">
        <v>32.554400000000001</v>
      </c>
      <c r="BW292" s="18">
        <v>1.8402400000000001</v>
      </c>
      <c r="BX292" s="18">
        <v>150.30600000000001</v>
      </c>
      <c r="BY292" s="18">
        <v>3.8688899999999999</v>
      </c>
      <c r="BZ292" s="18">
        <v>0</v>
      </c>
      <c r="CA292" s="23">
        <f t="shared" si="52"/>
        <v>0</v>
      </c>
      <c r="CB292" s="24">
        <f t="shared" si="53"/>
        <v>0</v>
      </c>
      <c r="CC292" s="25">
        <f t="shared" si="54"/>
        <v>-15.551948641569126</v>
      </c>
      <c r="CD292" s="25"/>
      <c r="CE292" s="18">
        <v>0</v>
      </c>
      <c r="CF292" s="18">
        <v>0</v>
      </c>
      <c r="CG292" s="18">
        <v>0</v>
      </c>
      <c r="CH292" s="18">
        <v>26610.7</v>
      </c>
      <c r="CI292" s="23">
        <v>22475.4</v>
      </c>
      <c r="CJ292" s="23" t="b">
        <f t="shared" si="55"/>
        <v>1</v>
      </c>
      <c r="CK292" s="23" t="b">
        <f t="shared" si="56"/>
        <v>1</v>
      </c>
      <c r="CL292" s="23">
        <f t="shared" si="57"/>
        <v>0</v>
      </c>
      <c r="CM292" s="23">
        <f t="shared" si="58"/>
        <v>0</v>
      </c>
      <c r="CN292" s="23">
        <f t="shared" si="59"/>
        <v>24543.050000000003</v>
      </c>
      <c r="CO292" s="18">
        <v>1895.18</v>
      </c>
      <c r="CP292" s="18">
        <v>55.207000000000001</v>
      </c>
      <c r="CQ292" s="18">
        <v>1.0148900000000001</v>
      </c>
      <c r="CR292" s="18">
        <v>6.4029100000000003</v>
      </c>
      <c r="CS292" s="18">
        <v>1.16658</v>
      </c>
      <c r="CT292" s="18">
        <v>95.796599999999998</v>
      </c>
      <c r="CU292" s="18">
        <v>13.142799999999999</v>
      </c>
      <c r="CV292" s="18">
        <v>1962.584716796875</v>
      </c>
      <c r="CW292" s="18">
        <v>8.3373432159423828</v>
      </c>
      <c r="CX292" s="18">
        <v>44.27703857421875</v>
      </c>
      <c r="CY292" s="18">
        <v>87.914199829101563</v>
      </c>
      <c r="CZ292" s="18">
        <v>17.335424423217773</v>
      </c>
      <c r="DA292" s="18">
        <v>298.69223022460937</v>
      </c>
      <c r="DB292" s="18">
        <v>3982.826904296875</v>
      </c>
      <c r="DC292" s="18">
        <v>2.0301921367645264</v>
      </c>
      <c r="DD292" s="18">
        <v>147.34732055664062</v>
      </c>
      <c r="DE292" s="18">
        <v>12.582943916320801</v>
      </c>
      <c r="DF292" s="19">
        <v>81.1012538283602</v>
      </c>
      <c r="DG292" s="19"/>
      <c r="DH292" s="19">
        <v>254.4813</v>
      </c>
      <c r="DI292" s="19">
        <v>0</v>
      </c>
      <c r="DJ292" s="19">
        <v>0</v>
      </c>
      <c r="DK292" s="19">
        <v>0</v>
      </c>
      <c r="DL292" s="19">
        <v>0</v>
      </c>
      <c r="DM292" s="19">
        <v>44.569500000000005</v>
      </c>
      <c r="DN292" s="19">
        <v>44.698</v>
      </c>
      <c r="DO292" s="19">
        <v>152.23679999999999</v>
      </c>
      <c r="DP292" s="19">
        <v>66.427199999999999</v>
      </c>
      <c r="DQ292" s="19">
        <v>0</v>
      </c>
      <c r="DR292" s="19">
        <v>89.713499999999996</v>
      </c>
      <c r="DS292" s="19">
        <v>150.30600000000001</v>
      </c>
      <c r="DT292" s="19">
        <v>547.95100000000002</v>
      </c>
      <c r="DU292" s="19">
        <v>482.01677323527815</v>
      </c>
      <c r="DV292" s="19">
        <v>4.6095839295741481</v>
      </c>
      <c r="DW292" s="19">
        <v>9.9253898962088147</v>
      </c>
      <c r="DX292" s="19">
        <v>0.97783636557521536</v>
      </c>
      <c r="DY292" s="19">
        <v>0.98849614290296106</v>
      </c>
      <c r="DZ292" s="19">
        <v>0.97986500113287867</v>
      </c>
      <c r="EA292" s="19">
        <v>0.99054689341163782</v>
      </c>
      <c r="EB292" s="19">
        <v>43643.373813905207</v>
      </c>
      <c r="EC292" s="19">
        <v>5.5568469405523189</v>
      </c>
      <c r="ED292" s="19">
        <v>85204.204861622944</v>
      </c>
      <c r="EE292" s="19">
        <v>2.0293783347081331</v>
      </c>
      <c r="EF292" s="19">
        <v>1.9522827273833732</v>
      </c>
      <c r="EG292" s="19">
        <v>0.39114734363555914</v>
      </c>
      <c r="EH292" s="19">
        <v>767.65979863484381</v>
      </c>
      <c r="EI292" s="19">
        <v>16422.466835390253</v>
      </c>
      <c r="EJ292" s="19">
        <v>5.1882707826822179</v>
      </c>
      <c r="EK292" s="19">
        <v>5.1882707826822179</v>
      </c>
      <c r="EL292" s="19">
        <v>100.00051399467199</v>
      </c>
      <c r="EM292" s="19">
        <v>18.112597214417185</v>
      </c>
      <c r="EN292" s="19">
        <v>5.5568469405523189</v>
      </c>
      <c r="EO292" s="19">
        <v>908.07768925113623</v>
      </c>
      <c r="EP292" s="19">
        <v>1028.3480753268757</v>
      </c>
      <c r="EQ292" s="19">
        <v>299.20194753098372</v>
      </c>
      <c r="ER292" s="19">
        <v>338.73595816328611</v>
      </c>
      <c r="ES292" s="19">
        <v>19.663488616290131</v>
      </c>
      <c r="ET292" s="19">
        <v>1727.9685056806743</v>
      </c>
      <c r="EU292" s="19">
        <v>2.3049186898970571</v>
      </c>
      <c r="EV292" s="19">
        <v>4.0084977261816828E-4</v>
      </c>
      <c r="EW292" s="19">
        <v>500</v>
      </c>
      <c r="EX292" s="19">
        <v>10696.448390677026</v>
      </c>
      <c r="EY292" s="19">
        <v>54339.822204582233</v>
      </c>
      <c r="EZ292" s="19">
        <v>4.5318232870280098E-2</v>
      </c>
      <c r="FA292" s="19">
        <v>20</v>
      </c>
      <c r="FB292" s="19">
        <v>2.1816615649929121</v>
      </c>
      <c r="FC292" s="19">
        <v>6.9187610484751962</v>
      </c>
      <c r="FD292" s="19">
        <v>7.4999999999999997E-2</v>
      </c>
      <c r="FE292" s="19">
        <v>18.454984410603842</v>
      </c>
      <c r="FF292" s="19">
        <v>8.4926064944019913E-2</v>
      </c>
    </row>
    <row r="293" spans="1:162">
      <c r="A293" s="4">
        <v>40473.449999999997</v>
      </c>
      <c r="B293" s="18">
        <v>9</v>
      </c>
      <c r="C293" s="18" t="s">
        <v>62</v>
      </c>
      <c r="D293" s="18" t="s">
        <v>55</v>
      </c>
      <c r="E293" s="4">
        <v>40473.442361111112</v>
      </c>
      <c r="F293" s="4">
        <v>40473.463194444441</v>
      </c>
      <c r="G293" s="18" t="s">
        <v>28</v>
      </c>
      <c r="H293" s="18">
        <v>2</v>
      </c>
      <c r="I293" s="18">
        <v>1</v>
      </c>
      <c r="J293" s="18">
        <v>0</v>
      </c>
      <c r="K293" s="18">
        <v>5</v>
      </c>
      <c r="L293" s="18"/>
      <c r="M293" s="18">
        <v>548199</v>
      </c>
      <c r="N293" s="18">
        <v>548200</v>
      </c>
      <c r="O293" s="18">
        <v>0</v>
      </c>
      <c r="P293" s="18">
        <v>1.130776868880029E-2</v>
      </c>
      <c r="Q293" s="18">
        <v>0</v>
      </c>
      <c r="R293" s="18">
        <v>2.6549816594181861</v>
      </c>
      <c r="S293" s="18">
        <v>0</v>
      </c>
      <c r="T293" s="18">
        <v>1.337063726700001</v>
      </c>
      <c r="U293" s="18">
        <v>1.2536152213401768</v>
      </c>
      <c r="V293" s="18">
        <v>0</v>
      </c>
      <c r="W293" s="18">
        <v>0</v>
      </c>
      <c r="X293" s="18">
        <v>2.3984817658262934</v>
      </c>
      <c r="Y293" s="18">
        <v>2.7592707179626037E-2</v>
      </c>
      <c r="Z293" s="18">
        <v>12.808413659117766</v>
      </c>
      <c r="AA293" s="18">
        <v>8.2824088727708828E-2</v>
      </c>
      <c r="AB293" s="18">
        <v>0</v>
      </c>
      <c r="AC293" s="18">
        <v>74.06034268425617</v>
      </c>
      <c r="AD293" s="18">
        <v>0</v>
      </c>
      <c r="AE293" s="18">
        <v>9.5841152443920663E-2</v>
      </c>
      <c r="AF293" s="18">
        <v>4.8372312858538447</v>
      </c>
      <c r="AG293" s="18">
        <v>0</v>
      </c>
      <c r="AH293" s="18">
        <v>0</v>
      </c>
      <c r="AI293" s="18">
        <v>0.42125905430860877</v>
      </c>
      <c r="AJ293" s="18">
        <v>1.155922081087658E-2</v>
      </c>
      <c r="AK293" s="18">
        <v>0</v>
      </c>
      <c r="AL293" s="18">
        <v>100</v>
      </c>
      <c r="AM293" s="18">
        <v>900</v>
      </c>
      <c r="AN293" s="18">
        <v>0</v>
      </c>
      <c r="AO293" s="18">
        <v>0</v>
      </c>
      <c r="AP293" s="18">
        <v>18470.5</v>
      </c>
      <c r="AQ293" s="18">
        <v>234.68299999999999</v>
      </c>
      <c r="AR293" s="18"/>
      <c r="AS293" s="18">
        <v>0</v>
      </c>
      <c r="AT293" s="18">
        <v>0</v>
      </c>
      <c r="AU293" s="18">
        <v>0</v>
      </c>
      <c r="AV293" s="18">
        <v>0</v>
      </c>
      <c r="AW293" s="18">
        <v>0</v>
      </c>
      <c r="AX293" s="18">
        <v>0</v>
      </c>
      <c r="AY293" s="18">
        <v>0</v>
      </c>
      <c r="AZ293" s="18">
        <v>0</v>
      </c>
      <c r="BA293" s="18">
        <v>214908</v>
      </c>
      <c r="BB293" s="18">
        <v>3881.67</v>
      </c>
      <c r="BC293" s="18">
        <v>0</v>
      </c>
      <c r="BD293" s="18">
        <v>0</v>
      </c>
      <c r="BE293" s="18">
        <v>6.9806100000000004</v>
      </c>
      <c r="BF293" s="18">
        <v>1.87764</v>
      </c>
      <c r="BG293" s="18">
        <v>48.017099999999999</v>
      </c>
      <c r="BH293" s="18">
        <v>8.5267099999999996</v>
      </c>
      <c r="BI293" s="18">
        <v>24.8188</v>
      </c>
      <c r="BJ293" s="18">
        <v>7.9283299999999999</v>
      </c>
      <c r="BK293" s="18">
        <v>0</v>
      </c>
      <c r="BL293" s="18">
        <v>0</v>
      </c>
      <c r="BM293" s="23">
        <f t="shared" si="48"/>
        <v>104.83966230641748</v>
      </c>
      <c r="BN293" s="23">
        <f t="shared" si="49"/>
        <v>1408.4919032408861</v>
      </c>
      <c r="BO293" s="23">
        <f t="shared" si="50"/>
        <v>0.82602183698180287</v>
      </c>
      <c r="BP293" s="23">
        <f t="shared" si="51"/>
        <v>1408.4919032408861</v>
      </c>
      <c r="BQ293" s="23"/>
      <c r="BR293" s="18">
        <v>17.132899999999999</v>
      </c>
      <c r="BS293" s="18">
        <v>2.81453</v>
      </c>
      <c r="BT293" s="18">
        <v>20449.599999999999</v>
      </c>
      <c r="BU293" s="18">
        <v>601.97400000000005</v>
      </c>
      <c r="BV293" s="18">
        <v>24.108899999999998</v>
      </c>
      <c r="BW293" s="18">
        <v>1.4894000000000001</v>
      </c>
      <c r="BX293" s="18">
        <v>194.85400000000001</v>
      </c>
      <c r="BY293" s="18">
        <v>3.92665</v>
      </c>
      <c r="BZ293" s="18">
        <v>0</v>
      </c>
      <c r="CA293" s="23">
        <f t="shared" si="52"/>
        <v>0</v>
      </c>
      <c r="CB293" s="24">
        <f t="shared" si="53"/>
        <v>0</v>
      </c>
      <c r="CC293" s="25">
        <f t="shared" si="54"/>
        <v>-15.551948641569126</v>
      </c>
      <c r="CD293" s="25"/>
      <c r="CE293" s="18">
        <v>0</v>
      </c>
      <c r="CF293" s="18">
        <v>0</v>
      </c>
      <c r="CG293" s="18">
        <v>0</v>
      </c>
      <c r="CH293" s="18">
        <v>23694</v>
      </c>
      <c r="CI293" s="23">
        <v>18470.5</v>
      </c>
      <c r="CJ293" s="23" t="b">
        <f t="shared" si="55"/>
        <v>1</v>
      </c>
      <c r="CK293" s="23" t="b">
        <f t="shared" si="56"/>
        <v>1</v>
      </c>
      <c r="CL293" s="23">
        <f t="shared" si="57"/>
        <v>0</v>
      </c>
      <c r="CM293" s="23">
        <f t="shared" si="58"/>
        <v>0</v>
      </c>
      <c r="CN293" s="23">
        <f t="shared" si="59"/>
        <v>21082.25</v>
      </c>
      <c r="CO293" s="18">
        <v>1701.65</v>
      </c>
      <c r="CP293" s="18">
        <v>66.966399999999993</v>
      </c>
      <c r="CQ293" s="18">
        <v>1.0795300000000001</v>
      </c>
      <c r="CR293" s="18">
        <v>8.5559999999999992</v>
      </c>
      <c r="CS293" s="18">
        <v>1.2440100000000001</v>
      </c>
      <c r="CT293" s="18">
        <v>47.769599999999997</v>
      </c>
      <c r="CU293" s="18">
        <v>10.9793</v>
      </c>
      <c r="CV293" s="18">
        <v>1936.6690673828125</v>
      </c>
      <c r="CW293" s="18">
        <v>8.2100620269775391</v>
      </c>
      <c r="CX293" s="18">
        <v>44.012321472167969</v>
      </c>
      <c r="CY293" s="18">
        <v>88.327850341796875</v>
      </c>
      <c r="CZ293" s="18">
        <v>17.298479080200195</v>
      </c>
      <c r="DA293" s="18">
        <v>304.09262084960937</v>
      </c>
      <c r="DB293" s="18">
        <v>3953.66455078125</v>
      </c>
      <c r="DC293" s="18">
        <v>2.0246834754943848</v>
      </c>
      <c r="DD293" s="18">
        <v>141.43324279785156</v>
      </c>
      <c r="DE293" s="18">
        <v>9.9708652496337891</v>
      </c>
      <c r="DF293" s="19">
        <v>81.1012538283602</v>
      </c>
      <c r="DG293" s="19"/>
      <c r="DH293" s="19">
        <v>291.80340999999999</v>
      </c>
      <c r="DI293" s="19">
        <v>0</v>
      </c>
      <c r="DJ293" s="19">
        <v>0</v>
      </c>
      <c r="DK293" s="19">
        <v>0</v>
      </c>
      <c r="DL293" s="19">
        <v>0</v>
      </c>
      <c r="DM293" s="19">
        <v>0</v>
      </c>
      <c r="DN293" s="19">
        <v>27.922440000000002</v>
      </c>
      <c r="DO293" s="19">
        <v>192.0684</v>
      </c>
      <c r="DP293" s="19">
        <v>74.456400000000002</v>
      </c>
      <c r="DQ293" s="19">
        <v>0</v>
      </c>
      <c r="DR293" s="19">
        <v>85.664500000000004</v>
      </c>
      <c r="DS293" s="19">
        <v>194.85400000000001</v>
      </c>
      <c r="DT293" s="19">
        <v>574.96573999999998</v>
      </c>
      <c r="DU293" s="19">
        <v>353.81922874755105</v>
      </c>
      <c r="DV293" s="19">
        <v>4.3574600097959575</v>
      </c>
      <c r="DW293" s="19">
        <v>8.5858839656902575</v>
      </c>
      <c r="DX293" s="19">
        <v>0.9736220442961836</v>
      </c>
      <c r="DY293" s="19">
        <v>0.98508405423433432</v>
      </c>
      <c r="DZ293" s="19">
        <v>0.97637379424415183</v>
      </c>
      <c r="EA293" s="19">
        <v>0.98786819928411396</v>
      </c>
      <c r="EB293" s="19">
        <v>43159.050111556629</v>
      </c>
      <c r="EC293" s="19">
        <v>5.4951809315240432</v>
      </c>
      <c r="ED293" s="19">
        <v>84580.337642961822</v>
      </c>
      <c r="EE293" s="19">
        <v>2.0414765833608199</v>
      </c>
      <c r="EF293" s="19">
        <v>1.9597358473909945</v>
      </c>
      <c r="EG293" s="19">
        <v>0.39089980983734135</v>
      </c>
      <c r="EH293" s="19">
        <v>757.04357015780261</v>
      </c>
      <c r="EI293" s="19">
        <v>16195.354955373636</v>
      </c>
      <c r="EJ293" s="19">
        <v>5.2225059516153411</v>
      </c>
      <c r="EK293" s="19">
        <v>5.2225059516153411</v>
      </c>
      <c r="EL293" s="19">
        <v>100.00051399467199</v>
      </c>
      <c r="EM293" s="19">
        <v>18.112597214417185</v>
      </c>
      <c r="EN293" s="19">
        <v>5.4951809315240432</v>
      </c>
      <c r="EO293" s="19">
        <v>908.07768925113623</v>
      </c>
      <c r="EP293" s="19">
        <v>1028.3480753268757</v>
      </c>
      <c r="EQ293" s="19">
        <v>298.01703996685512</v>
      </c>
      <c r="ER293" s="19">
        <v>337.39323968684619</v>
      </c>
      <c r="ES293" s="19">
        <v>19.663488616290131</v>
      </c>
      <c r="ET293" s="19">
        <v>1705.1509296501988</v>
      </c>
      <c r="EU293" s="19">
        <v>2.3186595872732041</v>
      </c>
      <c r="EV293" s="19">
        <v>8.2941892249773289E-3</v>
      </c>
      <c r="EW293" s="19">
        <v>500</v>
      </c>
      <c r="EX293" s="19">
        <v>10696.448390677026</v>
      </c>
      <c r="EY293" s="19">
        <v>53855.498502233655</v>
      </c>
      <c r="EZ293" s="19">
        <v>4.5244573630336959E-2</v>
      </c>
      <c r="FA293" s="19">
        <v>20</v>
      </c>
      <c r="FB293" s="19">
        <v>2.1816615649929121</v>
      </c>
      <c r="FC293" s="19">
        <v>6.8570950394469206</v>
      </c>
      <c r="FD293" s="19">
        <v>7.4999999999999997E-2</v>
      </c>
      <c r="FE293" s="19">
        <v>14.623935699462891</v>
      </c>
      <c r="FF293" s="19">
        <v>0.13263466247532502</v>
      </c>
    </row>
    <row r="294" spans="1:162">
      <c r="A294" s="4">
        <v>40473.450694444444</v>
      </c>
      <c r="B294" s="18">
        <v>9</v>
      </c>
      <c r="C294" s="18" t="s">
        <v>62</v>
      </c>
      <c r="D294" s="18" t="s">
        <v>55</v>
      </c>
      <c r="E294" s="4">
        <v>40473.442361111112</v>
      </c>
      <c r="F294" s="4">
        <v>40473.463194444441</v>
      </c>
      <c r="G294" s="18" t="s">
        <v>28</v>
      </c>
      <c r="H294" s="18">
        <v>2</v>
      </c>
      <c r="I294" s="18">
        <v>1</v>
      </c>
      <c r="J294" s="18">
        <v>0</v>
      </c>
      <c r="K294" s="18">
        <v>5</v>
      </c>
      <c r="L294" s="18"/>
      <c r="M294" s="18">
        <v>548199</v>
      </c>
      <c r="N294" s="18">
        <v>548200</v>
      </c>
      <c r="O294" s="18">
        <v>0</v>
      </c>
      <c r="P294" s="18">
        <v>1.130776868880029E-2</v>
      </c>
      <c r="Q294" s="18">
        <v>0</v>
      </c>
      <c r="R294" s="18">
        <v>2.6549816594181861</v>
      </c>
      <c r="S294" s="18">
        <v>0</v>
      </c>
      <c r="T294" s="18">
        <v>1.337063726700001</v>
      </c>
      <c r="U294" s="18">
        <v>1.2536152213401768</v>
      </c>
      <c r="V294" s="18">
        <v>0</v>
      </c>
      <c r="W294" s="18">
        <v>0</v>
      </c>
      <c r="X294" s="18">
        <v>2.3984817658262934</v>
      </c>
      <c r="Y294" s="18">
        <v>2.7592707179626037E-2</v>
      </c>
      <c r="Z294" s="18">
        <v>12.808413659117766</v>
      </c>
      <c r="AA294" s="18">
        <v>8.2824088727708828E-2</v>
      </c>
      <c r="AB294" s="18">
        <v>0</v>
      </c>
      <c r="AC294" s="18">
        <v>74.06034268425617</v>
      </c>
      <c r="AD294" s="18">
        <v>0</v>
      </c>
      <c r="AE294" s="18">
        <v>9.5841152443920663E-2</v>
      </c>
      <c r="AF294" s="18">
        <v>4.8372312858538447</v>
      </c>
      <c r="AG294" s="18">
        <v>0</v>
      </c>
      <c r="AH294" s="18">
        <v>0</v>
      </c>
      <c r="AI294" s="18">
        <v>0.42125905430860877</v>
      </c>
      <c r="AJ294" s="18">
        <v>1.155922081087658E-2</v>
      </c>
      <c r="AK294" s="18">
        <v>0</v>
      </c>
      <c r="AL294" s="18">
        <v>100</v>
      </c>
      <c r="AM294" s="18">
        <v>900</v>
      </c>
      <c r="AN294" s="18">
        <v>0</v>
      </c>
      <c r="AO294" s="18">
        <v>0</v>
      </c>
      <c r="AP294" s="18">
        <v>15444.1</v>
      </c>
      <c r="AQ294" s="18">
        <v>206.64500000000001</v>
      </c>
      <c r="AR294" s="18"/>
      <c r="AS294" s="18">
        <v>0</v>
      </c>
      <c r="AT294" s="18">
        <v>0</v>
      </c>
      <c r="AU294" s="18">
        <v>0</v>
      </c>
      <c r="AV294" s="18">
        <v>0</v>
      </c>
      <c r="AW294" s="18">
        <v>0</v>
      </c>
      <c r="AX294" s="18">
        <v>0</v>
      </c>
      <c r="AY294" s="18">
        <v>0</v>
      </c>
      <c r="AZ294" s="18">
        <v>0</v>
      </c>
      <c r="BA294" s="18">
        <v>181204</v>
      </c>
      <c r="BB294" s="18">
        <v>3827.78</v>
      </c>
      <c r="BC294" s="18">
        <v>0</v>
      </c>
      <c r="BD294" s="18">
        <v>0</v>
      </c>
      <c r="BE294" s="18">
        <v>3.95452</v>
      </c>
      <c r="BF294" s="18">
        <v>1.6216200000000001</v>
      </c>
      <c r="BG294" s="18">
        <v>26.036100000000001</v>
      </c>
      <c r="BH294" s="18">
        <v>6.5603800000000003</v>
      </c>
      <c r="BI294" s="18">
        <v>17.6526</v>
      </c>
      <c r="BJ294" s="18">
        <v>6.84239</v>
      </c>
      <c r="BK294" s="18">
        <v>0</v>
      </c>
      <c r="BL294" s="18">
        <v>0</v>
      </c>
      <c r="BM294" s="23">
        <f t="shared" si="48"/>
        <v>104.83966230641748</v>
      </c>
      <c r="BN294" s="23">
        <f t="shared" si="49"/>
        <v>1413.2178750936396</v>
      </c>
      <c r="BO294" s="23">
        <f t="shared" si="50"/>
        <v>0.82581796357468162</v>
      </c>
      <c r="BP294" s="23">
        <f t="shared" si="51"/>
        <v>1413.2178750936396</v>
      </c>
      <c r="BQ294" s="23"/>
      <c r="BR294" s="18">
        <v>13.962199999999999</v>
      </c>
      <c r="BS294" s="18">
        <v>2.3567300000000002</v>
      </c>
      <c r="BT294" s="18">
        <v>17374.400000000001</v>
      </c>
      <c r="BU294" s="18">
        <v>555.58500000000004</v>
      </c>
      <c r="BV294" s="18">
        <v>22.976700000000001</v>
      </c>
      <c r="BW294" s="18">
        <v>1.29674</v>
      </c>
      <c r="BX294" s="18">
        <v>113.032</v>
      </c>
      <c r="BY294" s="18">
        <v>2.8917600000000001</v>
      </c>
      <c r="BZ294" s="18">
        <v>0</v>
      </c>
      <c r="CA294" s="23">
        <f t="shared" si="52"/>
        <v>0</v>
      </c>
      <c r="CB294" s="24">
        <f t="shared" si="53"/>
        <v>0</v>
      </c>
      <c r="CC294" s="25">
        <f t="shared" si="54"/>
        <v>-15.551948641569126</v>
      </c>
      <c r="CD294" s="25"/>
      <c r="CE294" s="18">
        <v>0</v>
      </c>
      <c r="CF294" s="18">
        <v>0</v>
      </c>
      <c r="CG294" s="18">
        <v>0</v>
      </c>
      <c r="CH294" s="18">
        <v>18077.5</v>
      </c>
      <c r="CI294" s="23">
        <v>15444.1</v>
      </c>
      <c r="CJ294" s="23" t="b">
        <f t="shared" si="55"/>
        <v>1</v>
      </c>
      <c r="CK294" s="23" t="b">
        <f t="shared" si="56"/>
        <v>1</v>
      </c>
      <c r="CL294" s="23">
        <f t="shared" si="57"/>
        <v>0</v>
      </c>
      <c r="CM294" s="23">
        <f t="shared" si="58"/>
        <v>0</v>
      </c>
      <c r="CN294" s="23">
        <f t="shared" si="59"/>
        <v>16760.8</v>
      </c>
      <c r="CO294" s="18">
        <v>1243.95</v>
      </c>
      <c r="CP294" s="18">
        <v>42.978400000000001</v>
      </c>
      <c r="CQ294" s="18">
        <v>0.76462600000000003</v>
      </c>
      <c r="CR294" s="18">
        <v>5.5200199999999997</v>
      </c>
      <c r="CS294" s="18">
        <v>0.87653700000000001</v>
      </c>
      <c r="CT294" s="18">
        <v>55.682099999999998</v>
      </c>
      <c r="CU294" s="18">
        <v>9.4346099999999993</v>
      </c>
      <c r="CV294" s="18">
        <v>1943.64697265625</v>
      </c>
      <c r="CW294" s="18">
        <v>8.315028190612793</v>
      </c>
      <c r="CX294" s="18">
        <v>44.632354736328125</v>
      </c>
      <c r="CY294" s="18">
        <v>88.396163940429688</v>
      </c>
      <c r="CZ294" s="18">
        <v>17.302749633789063</v>
      </c>
      <c r="DA294" s="18">
        <v>303.73809814453125</v>
      </c>
      <c r="DB294" s="18">
        <v>3939.81591796875</v>
      </c>
      <c r="DC294" s="18">
        <v>2.0244638919830322</v>
      </c>
      <c r="DD294" s="18">
        <v>161.38092041015625</v>
      </c>
      <c r="DE294" s="18">
        <v>12.934048652648926</v>
      </c>
      <c r="DF294" s="19">
        <v>81.1012538283602</v>
      </c>
      <c r="DG294" s="19"/>
      <c r="DH294" s="19">
        <v>174.63741999999999</v>
      </c>
      <c r="DI294" s="19">
        <v>0</v>
      </c>
      <c r="DJ294" s="19">
        <v>0</v>
      </c>
      <c r="DK294" s="19">
        <v>0</v>
      </c>
      <c r="DL294" s="19">
        <v>0</v>
      </c>
      <c r="DM294" s="19">
        <v>0</v>
      </c>
      <c r="DN294" s="19">
        <v>15.81808</v>
      </c>
      <c r="DO294" s="19">
        <v>104.1444</v>
      </c>
      <c r="DP294" s="19">
        <v>52.957799999999999</v>
      </c>
      <c r="DQ294" s="19">
        <v>0</v>
      </c>
      <c r="DR294" s="19">
        <v>69.810999999999993</v>
      </c>
      <c r="DS294" s="19">
        <v>113.032</v>
      </c>
      <c r="DT294" s="19">
        <v>355.76327999999995</v>
      </c>
      <c r="DU294" s="19">
        <v>420.61826405822461</v>
      </c>
      <c r="DV294" s="19">
        <v>4.0633764867933655</v>
      </c>
      <c r="DW294" s="19">
        <v>8.2777227630623749</v>
      </c>
      <c r="DX294" s="19">
        <v>0.97841868022155043</v>
      </c>
      <c r="DY294" s="19">
        <v>0.98810525048646569</v>
      </c>
      <c r="DZ294" s="19">
        <v>0.98074482429047771</v>
      </c>
      <c r="EA294" s="19">
        <v>0.99045442391738847</v>
      </c>
      <c r="EB294" s="19">
        <v>43303.863479350555</v>
      </c>
      <c r="EC294" s="19">
        <v>5.5136191421721934</v>
      </c>
      <c r="ED294" s="19">
        <v>84284.075270641129</v>
      </c>
      <c r="EE294" s="19">
        <v>2.027022382868465</v>
      </c>
      <c r="EF294" s="19">
        <v>1.946340776518289</v>
      </c>
      <c r="EG294" s="19">
        <v>0.39092842254638671</v>
      </c>
      <c r="EH294" s="19">
        <v>759.82684500756784</v>
      </c>
      <c r="EI294" s="19">
        <v>16254.897266948801</v>
      </c>
      <c r="EJ294" s="19">
        <v>5.1851496743702308</v>
      </c>
      <c r="EK294" s="19">
        <v>5.1851496743702308</v>
      </c>
      <c r="EL294" s="19">
        <v>100.00051399467199</v>
      </c>
      <c r="EM294" s="19">
        <v>18.112597214417185</v>
      </c>
      <c r="EN294" s="19">
        <v>5.5136191421721934</v>
      </c>
      <c r="EO294" s="19">
        <v>908.07768925113623</v>
      </c>
      <c r="EP294" s="19">
        <v>1028.3480753268757</v>
      </c>
      <c r="EQ294" s="19">
        <v>299.43963702002287</v>
      </c>
      <c r="ER294" s="19">
        <v>339.00414142378116</v>
      </c>
      <c r="ES294" s="19">
        <v>19.663488616290131</v>
      </c>
      <c r="ET294" s="19">
        <v>1711.294664718004</v>
      </c>
      <c r="EU294" s="19">
        <v>2.3022428569412816</v>
      </c>
      <c r="EV294" s="19">
        <v>1.2637868699780449E-3</v>
      </c>
      <c r="EW294" s="19">
        <v>500</v>
      </c>
      <c r="EX294" s="19">
        <v>10696.448390677026</v>
      </c>
      <c r="EY294" s="19">
        <v>54000.311870027581</v>
      </c>
      <c r="EZ294" s="19">
        <v>4.5252460366114584E-2</v>
      </c>
      <c r="FA294" s="19">
        <v>20</v>
      </c>
      <c r="FB294" s="19">
        <v>2.1816615649929121</v>
      </c>
      <c r="FC294" s="19">
        <v>6.8755332500950708</v>
      </c>
      <c r="FD294" s="19">
        <v>7.4999999999999997E-2</v>
      </c>
      <c r="FE294" s="19">
        <v>18.969938023885092</v>
      </c>
      <c r="FF294" s="19">
        <v>7.9261426194160253E-2</v>
      </c>
    </row>
    <row r="295" spans="1:162">
      <c r="A295" s="4">
        <v>40473.451388888891</v>
      </c>
      <c r="B295" s="18">
        <v>9</v>
      </c>
      <c r="C295" s="18" t="s">
        <v>62</v>
      </c>
      <c r="D295" s="18" t="s">
        <v>55</v>
      </c>
      <c r="E295" s="4">
        <v>40473.442361111112</v>
      </c>
      <c r="F295" s="4">
        <v>40473.463194444441</v>
      </c>
      <c r="G295" s="18" t="s">
        <v>28</v>
      </c>
      <c r="H295" s="18">
        <v>2</v>
      </c>
      <c r="I295" s="18">
        <v>1</v>
      </c>
      <c r="J295" s="18">
        <v>0</v>
      </c>
      <c r="K295" s="18">
        <v>5</v>
      </c>
      <c r="L295" s="18"/>
      <c r="M295" s="18">
        <v>548199</v>
      </c>
      <c r="N295" s="18">
        <v>548200</v>
      </c>
      <c r="O295" s="18">
        <v>0</v>
      </c>
      <c r="P295" s="18">
        <v>1.130776868880029E-2</v>
      </c>
      <c r="Q295" s="18">
        <v>0</v>
      </c>
      <c r="R295" s="18">
        <v>2.6549816594181861</v>
      </c>
      <c r="S295" s="18">
        <v>0</v>
      </c>
      <c r="T295" s="18">
        <v>1.337063726700001</v>
      </c>
      <c r="U295" s="18">
        <v>1.2536152213401768</v>
      </c>
      <c r="V295" s="18">
        <v>0</v>
      </c>
      <c r="W295" s="18">
        <v>0</v>
      </c>
      <c r="X295" s="18">
        <v>2.3984817658262934</v>
      </c>
      <c r="Y295" s="18">
        <v>2.7592707179626037E-2</v>
      </c>
      <c r="Z295" s="18">
        <v>12.808413659117766</v>
      </c>
      <c r="AA295" s="18">
        <v>8.2824088727708828E-2</v>
      </c>
      <c r="AB295" s="18">
        <v>0</v>
      </c>
      <c r="AC295" s="18">
        <v>74.06034268425617</v>
      </c>
      <c r="AD295" s="18">
        <v>0</v>
      </c>
      <c r="AE295" s="18">
        <v>9.5841152443920663E-2</v>
      </c>
      <c r="AF295" s="18">
        <v>4.8372312858538447</v>
      </c>
      <c r="AG295" s="18">
        <v>0</v>
      </c>
      <c r="AH295" s="18">
        <v>0</v>
      </c>
      <c r="AI295" s="18">
        <v>0.42125905430860877</v>
      </c>
      <c r="AJ295" s="18">
        <v>1.155922081087658E-2</v>
      </c>
      <c r="AK295" s="18">
        <v>0</v>
      </c>
      <c r="AL295" s="18">
        <v>100</v>
      </c>
      <c r="AM295" s="18">
        <v>900</v>
      </c>
      <c r="AN295" s="18">
        <v>0</v>
      </c>
      <c r="AO295" s="18">
        <v>0</v>
      </c>
      <c r="AP295" s="18">
        <v>18398.400000000001</v>
      </c>
      <c r="AQ295" s="18">
        <v>224.751</v>
      </c>
      <c r="AR295" s="18"/>
      <c r="AS295" s="18">
        <v>0</v>
      </c>
      <c r="AT295" s="18">
        <v>0</v>
      </c>
      <c r="AU295" s="18">
        <v>0</v>
      </c>
      <c r="AV295" s="18">
        <v>0</v>
      </c>
      <c r="AW295" s="18">
        <v>0</v>
      </c>
      <c r="AX295" s="18">
        <v>0</v>
      </c>
      <c r="AY295" s="18">
        <v>0</v>
      </c>
      <c r="AZ295" s="18">
        <v>0</v>
      </c>
      <c r="BA295" s="18">
        <v>216555</v>
      </c>
      <c r="BB295" s="18">
        <v>4519.1400000000003</v>
      </c>
      <c r="BC295" s="18">
        <v>0</v>
      </c>
      <c r="BD295" s="18">
        <v>0</v>
      </c>
      <c r="BE295" s="18">
        <v>5.4040499999999998</v>
      </c>
      <c r="BF295" s="18">
        <v>1.6690400000000001</v>
      </c>
      <c r="BG295" s="18">
        <v>31.714400000000001</v>
      </c>
      <c r="BH295" s="18">
        <v>7.1033400000000002</v>
      </c>
      <c r="BI295" s="18">
        <v>18.356000000000002</v>
      </c>
      <c r="BJ295" s="18">
        <v>7.9575199999999997</v>
      </c>
      <c r="BK295" s="18">
        <v>0</v>
      </c>
      <c r="BL295" s="18">
        <v>0</v>
      </c>
      <c r="BM295" s="23">
        <f t="shared" si="48"/>
        <v>104.83966230641748</v>
      </c>
      <c r="BN295" s="23">
        <f t="shared" si="49"/>
        <v>1408.4711643904777</v>
      </c>
      <c r="BO295" s="23">
        <f t="shared" si="50"/>
        <v>0.82558780505411455</v>
      </c>
      <c r="BP295" s="23">
        <f t="shared" si="51"/>
        <v>1408.471164390478</v>
      </c>
      <c r="BQ295" s="23"/>
      <c r="BR295" s="18">
        <v>14.3139</v>
      </c>
      <c r="BS295" s="18">
        <v>2.60826</v>
      </c>
      <c r="BT295" s="18">
        <v>20973.200000000001</v>
      </c>
      <c r="BU295" s="18">
        <v>668.56100000000004</v>
      </c>
      <c r="BV295" s="18">
        <v>26.014399999999998</v>
      </c>
      <c r="BW295" s="18">
        <v>1.4897100000000001</v>
      </c>
      <c r="BX295" s="18">
        <v>107.66200000000001</v>
      </c>
      <c r="BY295" s="18">
        <v>3.1661700000000002</v>
      </c>
      <c r="BZ295" s="18">
        <v>0</v>
      </c>
      <c r="CA295" s="23">
        <f t="shared" si="52"/>
        <v>0</v>
      </c>
      <c r="CB295" s="24">
        <f t="shared" si="53"/>
        <v>0</v>
      </c>
      <c r="CC295" s="25">
        <f t="shared" si="54"/>
        <v>-15.551948641569126</v>
      </c>
      <c r="CD295" s="25"/>
      <c r="CE295" s="18">
        <v>0</v>
      </c>
      <c r="CF295" s="18">
        <v>0</v>
      </c>
      <c r="CG295" s="18">
        <v>0</v>
      </c>
      <c r="CH295" s="18">
        <v>20229.599999999999</v>
      </c>
      <c r="CI295" s="23">
        <v>18398.400000000001</v>
      </c>
      <c r="CJ295" s="23" t="b">
        <f t="shared" si="55"/>
        <v>1</v>
      </c>
      <c r="CK295" s="23" t="b">
        <f t="shared" si="56"/>
        <v>1</v>
      </c>
      <c r="CL295" s="23">
        <f t="shared" si="57"/>
        <v>0</v>
      </c>
      <c r="CM295" s="23">
        <f t="shared" si="58"/>
        <v>0</v>
      </c>
      <c r="CN295" s="23">
        <f t="shared" si="59"/>
        <v>19314</v>
      </c>
      <c r="CO295" s="18">
        <v>1335.03</v>
      </c>
      <c r="CP295" s="18">
        <v>38.086100000000002</v>
      </c>
      <c r="CQ295" s="18">
        <v>0.99378299999999997</v>
      </c>
      <c r="CR295" s="18">
        <v>8.5375499999999995</v>
      </c>
      <c r="CS295" s="18">
        <v>1.1452199999999999</v>
      </c>
      <c r="CT295" s="18">
        <v>58.570099999999996</v>
      </c>
      <c r="CU295" s="18">
        <v>10.098100000000001</v>
      </c>
      <c r="CV295" s="18">
        <v>1937.65869140625</v>
      </c>
      <c r="CW295" s="18">
        <v>8.2773189544677734</v>
      </c>
      <c r="CX295" s="18">
        <v>44.367599487304688</v>
      </c>
      <c r="CY295" s="18">
        <v>88.431320190429688</v>
      </c>
      <c r="CZ295" s="18">
        <v>17.307573318481445</v>
      </c>
      <c r="DA295" s="18">
        <v>299.70993041992187</v>
      </c>
      <c r="DB295" s="18">
        <v>3922.585693359375</v>
      </c>
      <c r="DC295" s="18">
        <v>2.0194563865661621</v>
      </c>
      <c r="DD295" s="18">
        <v>165.86428833007812</v>
      </c>
      <c r="DE295" s="18">
        <v>13.938315391540527</v>
      </c>
      <c r="DF295" s="19">
        <v>81.1012538283602</v>
      </c>
      <c r="DG295" s="19"/>
      <c r="DH295" s="19">
        <v>177.45035000000001</v>
      </c>
      <c r="DI295" s="19">
        <v>0</v>
      </c>
      <c r="DJ295" s="19">
        <v>0</v>
      </c>
      <c r="DK295" s="19">
        <v>0</v>
      </c>
      <c r="DL295" s="19">
        <v>0</v>
      </c>
      <c r="DM295" s="19">
        <v>0</v>
      </c>
      <c r="DN295" s="19">
        <v>21.616199999999999</v>
      </c>
      <c r="DO295" s="19">
        <v>126.85760000000001</v>
      </c>
      <c r="DP295" s="19">
        <v>55.068000000000005</v>
      </c>
      <c r="DQ295" s="19">
        <v>0</v>
      </c>
      <c r="DR295" s="19">
        <v>71.569500000000005</v>
      </c>
      <c r="DS295" s="19">
        <v>107.66200000000001</v>
      </c>
      <c r="DT295" s="19">
        <v>382.77330000000006</v>
      </c>
      <c r="DU295" s="19">
        <v>531.15441066425808</v>
      </c>
      <c r="DV295" s="19">
        <v>4.659189310535865</v>
      </c>
      <c r="DW295" s="19">
        <v>10.050209919104347</v>
      </c>
      <c r="DX295" s="19">
        <v>0.97961985291232789</v>
      </c>
      <c r="DY295" s="19">
        <v>0.98945781308297409</v>
      </c>
      <c r="DZ295" s="19">
        <v>0.98146417507786776</v>
      </c>
      <c r="EA295" s="19">
        <v>0.99132065709446515</v>
      </c>
      <c r="EB295" s="19">
        <v>43158.414631095598</v>
      </c>
      <c r="EC295" s="19">
        <v>5.4951000196387545</v>
      </c>
      <c r="ED295" s="19">
        <v>83915.47085405323</v>
      </c>
      <c r="EE295" s="19">
        <v>2.024394549337567</v>
      </c>
      <c r="EF295" s="19">
        <v>1.9443594388565009</v>
      </c>
      <c r="EG295" s="19">
        <v>0.39096074123382574</v>
      </c>
      <c r="EH295" s="19">
        <v>757.54847825035233</v>
      </c>
      <c r="EI295" s="19">
        <v>16206.156402081622</v>
      </c>
      <c r="EJ295" s="19">
        <v>5.1779995683168023</v>
      </c>
      <c r="EK295" s="19">
        <v>5.1779995683168032</v>
      </c>
      <c r="EL295" s="19">
        <v>100.00051399467199</v>
      </c>
      <c r="EM295" s="19">
        <v>18.112597214417185</v>
      </c>
      <c r="EN295" s="19">
        <v>5.4951000196387545</v>
      </c>
      <c r="EO295" s="19">
        <v>908.07768925113623</v>
      </c>
      <c r="EP295" s="19">
        <v>1028.3480753268757</v>
      </c>
      <c r="EQ295" s="19">
        <v>299.70152357820331</v>
      </c>
      <c r="ER295" s="19">
        <v>339.30033815480954</v>
      </c>
      <c r="ES295" s="19">
        <v>19.663488616290131</v>
      </c>
      <c r="ET295" s="19">
        <v>1706.0222495633363</v>
      </c>
      <c r="EU295" s="19">
        <v>2.2992582273551108</v>
      </c>
      <c r="EV295" s="19">
        <v>2.445293101774606E-3</v>
      </c>
      <c r="EW295" s="19">
        <v>500</v>
      </c>
      <c r="EX295" s="19">
        <v>10696.448390677026</v>
      </c>
      <c r="EY295" s="19">
        <v>53854.863021772624</v>
      </c>
      <c r="EZ295" s="19">
        <v>4.5263483270224739E-2</v>
      </c>
      <c r="FA295" s="19">
        <v>20</v>
      </c>
      <c r="FB295" s="19">
        <v>2.1816615649929121</v>
      </c>
      <c r="FC295" s="19">
        <v>6.8570141275616328</v>
      </c>
      <c r="FD295" s="19">
        <v>7.4999999999999997E-2</v>
      </c>
      <c r="FE295" s="19">
        <v>20.44286257425944</v>
      </c>
      <c r="FF295" s="19">
        <v>6.7900563592799723E-2</v>
      </c>
    </row>
    <row r="296" spans="1:162">
      <c r="A296" s="4">
        <v>40473.45208333333</v>
      </c>
      <c r="B296" s="18">
        <v>9</v>
      </c>
      <c r="C296" s="18" t="s">
        <v>62</v>
      </c>
      <c r="D296" s="18" t="s">
        <v>55</v>
      </c>
      <c r="E296" s="4">
        <v>40473.442361111112</v>
      </c>
      <c r="F296" s="4">
        <v>40473.463194444441</v>
      </c>
      <c r="G296" s="18" t="s">
        <v>28</v>
      </c>
      <c r="H296" s="18">
        <v>2</v>
      </c>
      <c r="I296" s="18">
        <v>1</v>
      </c>
      <c r="J296" s="18">
        <v>0</v>
      </c>
      <c r="K296" s="18">
        <v>5</v>
      </c>
      <c r="L296" s="18"/>
      <c r="M296" s="18">
        <v>548199</v>
      </c>
      <c r="N296" s="18">
        <v>548200</v>
      </c>
      <c r="O296" s="18">
        <v>0</v>
      </c>
      <c r="P296" s="18">
        <v>1.130776868880029E-2</v>
      </c>
      <c r="Q296" s="18">
        <v>0</v>
      </c>
      <c r="R296" s="18">
        <v>2.6549816594181861</v>
      </c>
      <c r="S296" s="18">
        <v>0</v>
      </c>
      <c r="T296" s="18">
        <v>1.337063726700001</v>
      </c>
      <c r="U296" s="18">
        <v>1.2536152213401768</v>
      </c>
      <c r="V296" s="18">
        <v>0</v>
      </c>
      <c r="W296" s="18">
        <v>0</v>
      </c>
      <c r="X296" s="18">
        <v>2.3984817658262934</v>
      </c>
      <c r="Y296" s="18">
        <v>2.7592707179626037E-2</v>
      </c>
      <c r="Z296" s="18">
        <v>12.808413659117766</v>
      </c>
      <c r="AA296" s="18">
        <v>8.2824088727708828E-2</v>
      </c>
      <c r="AB296" s="18">
        <v>0</v>
      </c>
      <c r="AC296" s="18">
        <v>74.06034268425617</v>
      </c>
      <c r="AD296" s="18">
        <v>0</v>
      </c>
      <c r="AE296" s="18">
        <v>9.5841152443920663E-2</v>
      </c>
      <c r="AF296" s="18">
        <v>4.8372312858538447</v>
      </c>
      <c r="AG296" s="18">
        <v>0</v>
      </c>
      <c r="AH296" s="18">
        <v>0</v>
      </c>
      <c r="AI296" s="18">
        <v>0.42125905430860877</v>
      </c>
      <c r="AJ296" s="18">
        <v>1.155922081087658E-2</v>
      </c>
      <c r="AK296" s="18">
        <v>0</v>
      </c>
      <c r="AL296" s="18">
        <v>100</v>
      </c>
      <c r="AM296" s="18">
        <v>900</v>
      </c>
      <c r="AN296" s="18">
        <v>0</v>
      </c>
      <c r="AO296" s="18">
        <v>0</v>
      </c>
      <c r="AP296" s="18">
        <v>17626.900000000001</v>
      </c>
      <c r="AQ296" s="18">
        <v>248.197</v>
      </c>
      <c r="AR296" s="18"/>
      <c r="AS296" s="18">
        <v>0</v>
      </c>
      <c r="AT296" s="18">
        <v>0</v>
      </c>
      <c r="AU296" s="18">
        <v>0</v>
      </c>
      <c r="AV296" s="18">
        <v>0</v>
      </c>
      <c r="AW296" s="18">
        <v>2.6656200000000001</v>
      </c>
      <c r="AX296" s="18">
        <v>1.26444</v>
      </c>
      <c r="AY296" s="18">
        <v>0</v>
      </c>
      <c r="AZ296" s="18">
        <v>0</v>
      </c>
      <c r="BA296" s="18">
        <v>224784</v>
      </c>
      <c r="BB296" s="18">
        <v>4387.7299999999996</v>
      </c>
      <c r="BC296" s="18">
        <v>0</v>
      </c>
      <c r="BD296" s="18">
        <v>0</v>
      </c>
      <c r="BE296" s="18">
        <v>0</v>
      </c>
      <c r="BF296" s="18">
        <v>0</v>
      </c>
      <c r="BG296" s="18">
        <v>42.526699999999998</v>
      </c>
      <c r="BH296" s="18">
        <v>8.2613299999999992</v>
      </c>
      <c r="BI296" s="18">
        <v>21.6464</v>
      </c>
      <c r="BJ296" s="18">
        <v>8.0734899999999996</v>
      </c>
      <c r="BK296" s="18">
        <v>0</v>
      </c>
      <c r="BL296" s="18">
        <v>0</v>
      </c>
      <c r="BM296" s="23">
        <f t="shared" si="48"/>
        <v>104.83966230641748</v>
      </c>
      <c r="BN296" s="23">
        <f t="shared" si="49"/>
        <v>1410.7741545335468</v>
      </c>
      <c r="BO296" s="23">
        <f t="shared" si="50"/>
        <v>0.82560563798078479</v>
      </c>
      <c r="BP296" s="23">
        <f t="shared" si="51"/>
        <v>1410.7741545335466</v>
      </c>
      <c r="BQ296" s="23"/>
      <c r="BR296" s="18">
        <v>17.658300000000001</v>
      </c>
      <c r="BS296" s="18">
        <v>2.81697</v>
      </c>
      <c r="BT296" s="18">
        <v>20874.099999999999</v>
      </c>
      <c r="BU296" s="18">
        <v>650.88400000000001</v>
      </c>
      <c r="BV296" s="18">
        <v>24.409600000000001</v>
      </c>
      <c r="BW296" s="18">
        <v>1.46441</v>
      </c>
      <c r="BX296" s="18">
        <v>173.833</v>
      </c>
      <c r="BY296" s="18">
        <v>3.8385899999999999</v>
      </c>
      <c r="BZ296" s="18">
        <v>0</v>
      </c>
      <c r="CA296" s="23">
        <f t="shared" si="52"/>
        <v>0</v>
      </c>
      <c r="CB296" s="24">
        <f t="shared" si="53"/>
        <v>0</v>
      </c>
      <c r="CC296" s="25">
        <f t="shared" si="54"/>
        <v>-15.551948641569126</v>
      </c>
      <c r="CD296" s="25"/>
      <c r="CE296" s="18">
        <v>0</v>
      </c>
      <c r="CF296" s="18">
        <v>0</v>
      </c>
      <c r="CG296" s="18">
        <v>0</v>
      </c>
      <c r="CH296" s="18">
        <v>19654</v>
      </c>
      <c r="CI296" s="23">
        <v>17626.900000000001</v>
      </c>
      <c r="CJ296" s="23" t="b">
        <f t="shared" si="55"/>
        <v>1</v>
      </c>
      <c r="CK296" s="23" t="b">
        <f t="shared" si="56"/>
        <v>1</v>
      </c>
      <c r="CL296" s="23">
        <f t="shared" si="57"/>
        <v>0</v>
      </c>
      <c r="CM296" s="23">
        <f t="shared" si="58"/>
        <v>0</v>
      </c>
      <c r="CN296" s="23">
        <f t="shared" si="59"/>
        <v>18640.45</v>
      </c>
      <c r="CO296" s="18">
        <v>1428.31</v>
      </c>
      <c r="CP296" s="18">
        <v>64.806700000000006</v>
      </c>
      <c r="CQ296" s="18">
        <v>1.1986000000000001</v>
      </c>
      <c r="CR296" s="18">
        <v>9.3604099999999999</v>
      </c>
      <c r="CS296" s="18">
        <v>1.38242</v>
      </c>
      <c r="CT296" s="18">
        <v>53.622900000000001</v>
      </c>
      <c r="CU296" s="18">
        <v>11.2171</v>
      </c>
      <c r="CV296" s="18">
        <v>1940.7850341796875</v>
      </c>
      <c r="CW296" s="18">
        <v>8.3357934951782227</v>
      </c>
      <c r="CX296" s="18">
        <v>44.607746124267578</v>
      </c>
      <c r="CY296" s="18">
        <v>88.54437255859375</v>
      </c>
      <c r="CZ296" s="18">
        <v>17.307199478149414</v>
      </c>
      <c r="DA296" s="18">
        <v>303.09323120117187</v>
      </c>
      <c r="DB296" s="18">
        <v>3926.911376953125</v>
      </c>
      <c r="DC296" s="18">
        <v>2.0182962417602539</v>
      </c>
      <c r="DD296" s="18">
        <v>158.88447570800781</v>
      </c>
      <c r="DE296" s="18">
        <v>10.789146423339844</v>
      </c>
      <c r="DF296" s="19">
        <v>81.1012538283602</v>
      </c>
      <c r="DG296" s="19"/>
      <c r="DH296" s="19">
        <v>258.33001999999999</v>
      </c>
      <c r="DI296" s="19">
        <v>0</v>
      </c>
      <c r="DJ296" s="19">
        <v>0</v>
      </c>
      <c r="DK296" s="19">
        <v>0</v>
      </c>
      <c r="DL296" s="19">
        <v>5.3312400000000002</v>
      </c>
      <c r="DM296" s="19">
        <v>0</v>
      </c>
      <c r="DN296" s="19">
        <v>0</v>
      </c>
      <c r="DO296" s="19">
        <v>170.10679999999999</v>
      </c>
      <c r="DP296" s="19">
        <v>64.9392</v>
      </c>
      <c r="DQ296" s="19">
        <v>0</v>
      </c>
      <c r="DR296" s="19">
        <v>88.291499999999999</v>
      </c>
      <c r="DS296" s="19">
        <v>173.833</v>
      </c>
      <c r="DT296" s="19">
        <v>502.50174000000004</v>
      </c>
      <c r="DU296" s="19">
        <v>303.27111240041535</v>
      </c>
      <c r="DV296" s="19">
        <v>3.986162233225885</v>
      </c>
      <c r="DW296" s="19">
        <v>7.7538547711887809</v>
      </c>
      <c r="DX296" s="19">
        <v>0.97194501821267898</v>
      </c>
      <c r="DY296" s="19">
        <v>0.98382467294842635</v>
      </c>
      <c r="DZ296" s="19">
        <v>0.97514988995440099</v>
      </c>
      <c r="EA296" s="19">
        <v>0.98706871642213989</v>
      </c>
      <c r="EB296" s="19">
        <v>43228.982922444971</v>
      </c>
      <c r="EC296" s="19">
        <v>5.5040850535537951</v>
      </c>
      <c r="ED296" s="19">
        <v>84008.00975668311</v>
      </c>
      <c r="EE296" s="19">
        <v>2.0233623548178867</v>
      </c>
      <c r="EF296" s="19">
        <v>1.9433260761049553</v>
      </c>
      <c r="EG296" s="19">
        <v>0.39095823650360112</v>
      </c>
      <c r="EH296" s="19">
        <v>758.76589439547183</v>
      </c>
      <c r="EI296" s="19">
        <v>16232.200460014117</v>
      </c>
      <c r="EJ296" s="19">
        <v>5.1753925762330102</v>
      </c>
      <c r="EK296" s="19">
        <v>5.1753925762330102</v>
      </c>
      <c r="EL296" s="19">
        <v>100.00051399467199</v>
      </c>
      <c r="EM296" s="19">
        <v>18.112597214417185</v>
      </c>
      <c r="EN296" s="19">
        <v>5.5040850535537951</v>
      </c>
      <c r="EO296" s="19">
        <v>908.07768925113623</v>
      </c>
      <c r="EP296" s="19">
        <v>1028.3480753268757</v>
      </c>
      <c r="EQ296" s="19">
        <v>299.80316282383342</v>
      </c>
      <c r="ER296" s="19">
        <v>339.41555972451346</v>
      </c>
      <c r="ES296" s="19">
        <v>19.663488616290131</v>
      </c>
      <c r="ET296" s="19">
        <v>1708.7748552492096</v>
      </c>
      <c r="EU296" s="19">
        <v>2.2980858858555826</v>
      </c>
      <c r="EV296" s="19">
        <v>2.5100938865220417E-3</v>
      </c>
      <c r="EW296" s="19">
        <v>500</v>
      </c>
      <c r="EX296" s="19">
        <v>10696.448390677026</v>
      </c>
      <c r="EY296" s="19">
        <v>53925.431313121997</v>
      </c>
      <c r="EZ296" s="19">
        <v>4.5262225535241229E-2</v>
      </c>
      <c r="FA296" s="19">
        <v>20</v>
      </c>
      <c r="FB296" s="19">
        <v>2.1816615649929121</v>
      </c>
      <c r="FC296" s="19">
        <v>6.8659991614766733</v>
      </c>
      <c r="FD296" s="19">
        <v>7.4999999999999997E-2</v>
      </c>
      <c r="FE296" s="19">
        <v>15.824081420898437</v>
      </c>
      <c r="FF296" s="19">
        <v>0.1136174702581265</v>
      </c>
    </row>
    <row r="297" spans="1:162">
      <c r="A297" s="4">
        <v>40473.452777777777</v>
      </c>
      <c r="B297" s="18">
        <v>9</v>
      </c>
      <c r="C297" s="18" t="s">
        <v>62</v>
      </c>
      <c r="D297" s="18" t="s">
        <v>55</v>
      </c>
      <c r="E297" s="4">
        <v>40473.442361111112</v>
      </c>
      <c r="F297" s="4">
        <v>40473.463194444441</v>
      </c>
      <c r="G297" s="18" t="s">
        <v>28</v>
      </c>
      <c r="H297" s="18">
        <v>2</v>
      </c>
      <c r="I297" s="18">
        <v>1</v>
      </c>
      <c r="J297" s="18">
        <v>0</v>
      </c>
      <c r="K297" s="18">
        <v>5</v>
      </c>
      <c r="L297" s="18"/>
      <c r="M297" s="18">
        <v>548199</v>
      </c>
      <c r="N297" s="18">
        <v>548200</v>
      </c>
      <c r="O297" s="18">
        <v>0</v>
      </c>
      <c r="P297" s="18">
        <v>1.130776868880029E-2</v>
      </c>
      <c r="Q297" s="18">
        <v>0</v>
      </c>
      <c r="R297" s="18">
        <v>2.6549816594181861</v>
      </c>
      <c r="S297" s="18">
        <v>0</v>
      </c>
      <c r="T297" s="18">
        <v>1.337063726700001</v>
      </c>
      <c r="U297" s="18">
        <v>1.2536152213401768</v>
      </c>
      <c r="V297" s="18">
        <v>0</v>
      </c>
      <c r="W297" s="18">
        <v>0</v>
      </c>
      <c r="X297" s="18">
        <v>2.3984817658262934</v>
      </c>
      <c r="Y297" s="18">
        <v>2.7592707179626037E-2</v>
      </c>
      <c r="Z297" s="18">
        <v>12.808413659117766</v>
      </c>
      <c r="AA297" s="18">
        <v>8.2824088727708828E-2</v>
      </c>
      <c r="AB297" s="18">
        <v>0</v>
      </c>
      <c r="AC297" s="18">
        <v>74.06034268425617</v>
      </c>
      <c r="AD297" s="18">
        <v>0</v>
      </c>
      <c r="AE297" s="18">
        <v>9.5841152443920663E-2</v>
      </c>
      <c r="AF297" s="18">
        <v>4.8372312858538447</v>
      </c>
      <c r="AG297" s="18">
        <v>0</v>
      </c>
      <c r="AH297" s="18">
        <v>0</v>
      </c>
      <c r="AI297" s="18">
        <v>0.42125905430860877</v>
      </c>
      <c r="AJ297" s="18">
        <v>1.155922081087658E-2</v>
      </c>
      <c r="AK297" s="18">
        <v>0</v>
      </c>
      <c r="AL297" s="18">
        <v>100</v>
      </c>
      <c r="AM297" s="18">
        <v>900</v>
      </c>
      <c r="AN297" s="18">
        <v>7.9219900000000001</v>
      </c>
      <c r="AO297" s="18">
        <v>3.74566</v>
      </c>
      <c r="AP297" s="18">
        <v>19138.099999999999</v>
      </c>
      <c r="AQ297" s="18">
        <v>288.55</v>
      </c>
      <c r="AR297" s="18"/>
      <c r="AS297" s="18">
        <v>0</v>
      </c>
      <c r="AT297" s="18">
        <v>0</v>
      </c>
      <c r="AU297" s="18">
        <v>0</v>
      </c>
      <c r="AV297" s="18">
        <v>0</v>
      </c>
      <c r="AW297" s="18">
        <v>0</v>
      </c>
      <c r="AX297" s="18">
        <v>0</v>
      </c>
      <c r="AY297" s="18">
        <v>0</v>
      </c>
      <c r="AZ297" s="18">
        <v>0</v>
      </c>
      <c r="BA297" s="18">
        <v>249160</v>
      </c>
      <c r="BB297" s="18">
        <v>4247.62</v>
      </c>
      <c r="BC297" s="18">
        <v>0</v>
      </c>
      <c r="BD297" s="18">
        <v>0</v>
      </c>
      <c r="BE297" s="18">
        <v>8.0345700000000004</v>
      </c>
      <c r="BF297" s="18">
        <v>2.41622</v>
      </c>
      <c r="BG297" s="18">
        <v>58.116799999999998</v>
      </c>
      <c r="BH297" s="18">
        <v>9.9066200000000002</v>
      </c>
      <c r="BI297" s="18">
        <v>27.3414</v>
      </c>
      <c r="BJ297" s="18">
        <v>8.7892100000000006</v>
      </c>
      <c r="BK297" s="18">
        <v>0</v>
      </c>
      <c r="BL297" s="18">
        <v>0</v>
      </c>
      <c r="BM297" s="23">
        <f t="shared" si="48"/>
        <v>104.83966230641748</v>
      </c>
      <c r="BN297" s="23">
        <f t="shared" si="49"/>
        <v>1374.6886790756755</v>
      </c>
      <c r="BO297" s="23">
        <f t="shared" si="50"/>
        <v>0.82663880473311524</v>
      </c>
      <c r="BP297" s="23">
        <f t="shared" si="51"/>
        <v>1374.6886790756755</v>
      </c>
      <c r="BQ297" s="23"/>
      <c r="BR297" s="18">
        <v>18.722000000000001</v>
      </c>
      <c r="BS297" s="18">
        <v>3.19577</v>
      </c>
      <c r="BT297" s="18">
        <v>20814.2</v>
      </c>
      <c r="BU297" s="18">
        <v>659.274</v>
      </c>
      <c r="BV297" s="18">
        <v>25.3628</v>
      </c>
      <c r="BW297" s="18">
        <v>1.6529799999999999</v>
      </c>
      <c r="BX297" s="18">
        <v>237.73699999999999</v>
      </c>
      <c r="BY297" s="18">
        <v>4.6514300000000004</v>
      </c>
      <c r="BZ297" s="18">
        <v>0</v>
      </c>
      <c r="CA297" s="23">
        <f t="shared" si="52"/>
        <v>0</v>
      </c>
      <c r="CB297" s="24">
        <f t="shared" si="53"/>
        <v>0</v>
      </c>
      <c r="CC297" s="25">
        <f t="shared" si="54"/>
        <v>-15.551948641569126</v>
      </c>
      <c r="CD297" s="25"/>
      <c r="CE297" s="18">
        <v>0</v>
      </c>
      <c r="CF297" s="18">
        <v>0</v>
      </c>
      <c r="CG297" s="18">
        <v>0</v>
      </c>
      <c r="CH297" s="18">
        <v>30654.1</v>
      </c>
      <c r="CI297" s="23">
        <v>19138.099999999999</v>
      </c>
      <c r="CJ297" s="23" t="b">
        <f t="shared" si="55"/>
        <v>1</v>
      </c>
      <c r="CK297" s="23" t="b">
        <f t="shared" si="56"/>
        <v>1</v>
      </c>
      <c r="CL297" s="23">
        <f t="shared" si="57"/>
        <v>0</v>
      </c>
      <c r="CM297" s="23">
        <f t="shared" si="58"/>
        <v>0</v>
      </c>
      <c r="CN297" s="23">
        <f t="shared" si="59"/>
        <v>24896.1</v>
      </c>
      <c r="CO297" s="18">
        <v>1947.68</v>
      </c>
      <c r="CP297" s="18">
        <v>70.284599999999998</v>
      </c>
      <c r="CQ297" s="18">
        <v>1.3293900000000001</v>
      </c>
      <c r="CR297" s="18">
        <v>10.123699999999999</v>
      </c>
      <c r="CS297" s="18">
        <v>1.53325</v>
      </c>
      <c r="CT297" s="18">
        <v>45.415500000000002</v>
      </c>
      <c r="CU297" s="18">
        <v>13.022399999999999</v>
      </c>
      <c r="CV297" s="18">
        <v>1888.779052734375</v>
      </c>
      <c r="CW297" s="18">
        <v>8.1016683578491211</v>
      </c>
      <c r="CX297" s="18">
        <v>43.054534912109375</v>
      </c>
      <c r="CY297" s="18">
        <v>88.664680480957031</v>
      </c>
      <c r="CZ297" s="18">
        <v>17.285568237304687</v>
      </c>
      <c r="DA297" s="18">
        <v>302.72225952148437</v>
      </c>
      <c r="DB297" s="18">
        <v>3899.71533203125</v>
      </c>
      <c r="DC297" s="18">
        <v>2.0190024375915527</v>
      </c>
      <c r="DD297" s="18">
        <v>153.89495849609375</v>
      </c>
      <c r="DE297" s="18">
        <v>9.6689071655273437</v>
      </c>
      <c r="DF297" s="19">
        <v>81.1012538283602</v>
      </c>
      <c r="DG297" s="19"/>
      <c r="DH297" s="19">
        <v>357.87376</v>
      </c>
      <c r="DI297" s="19">
        <v>23.765969999999999</v>
      </c>
      <c r="DJ297" s="19">
        <v>0</v>
      </c>
      <c r="DK297" s="19">
        <v>0</v>
      </c>
      <c r="DL297" s="19">
        <v>0</v>
      </c>
      <c r="DM297" s="19">
        <v>0</v>
      </c>
      <c r="DN297" s="19">
        <v>32.138280000000002</v>
      </c>
      <c r="DO297" s="19">
        <v>232.46719999999999</v>
      </c>
      <c r="DP297" s="19">
        <v>82.024200000000008</v>
      </c>
      <c r="DQ297" s="19">
        <v>0</v>
      </c>
      <c r="DR297" s="19">
        <v>93.610000000000014</v>
      </c>
      <c r="DS297" s="19">
        <v>237.73699999999999</v>
      </c>
      <c r="DT297" s="19">
        <v>701.74265000000003</v>
      </c>
      <c r="DU297" s="19">
        <v>436.14248355969869</v>
      </c>
      <c r="DV297" s="19">
        <v>5.0917805607487274</v>
      </c>
      <c r="DW297" s="19">
        <v>9.9843016820185362</v>
      </c>
      <c r="DX297" s="19">
        <v>0.97543358607764818</v>
      </c>
      <c r="DY297" s="19">
        <v>0.98622499192172608</v>
      </c>
      <c r="DZ297" s="19">
        <v>0.97767008819071077</v>
      </c>
      <c r="EA297" s="19">
        <v>0.98848623687973236</v>
      </c>
      <c r="EB297" s="19">
        <v>42123.250727604478</v>
      </c>
      <c r="EC297" s="19">
        <v>5.3632988579180232</v>
      </c>
      <c r="ED297" s="19">
        <v>83426.207574808373</v>
      </c>
      <c r="EE297" s="19">
        <v>2.0646752336572423</v>
      </c>
      <c r="EF297" s="19">
        <v>1.9805263395813129</v>
      </c>
      <c r="EG297" s="19">
        <v>0.39081330718994145</v>
      </c>
      <c r="EH297" s="19">
        <v>738.15998815020589</v>
      </c>
      <c r="EI297" s="19">
        <v>15791.380434622884</v>
      </c>
      <c r="EJ297" s="19">
        <v>5.2830218308144179</v>
      </c>
      <c r="EK297" s="19">
        <v>5.2830218308144179</v>
      </c>
      <c r="EL297" s="19">
        <v>100.00051399467199</v>
      </c>
      <c r="EM297" s="19">
        <v>18.112597214417185</v>
      </c>
      <c r="EN297" s="19">
        <v>5.3632988579180232</v>
      </c>
      <c r="EO297" s="19">
        <v>908.07768925113623</v>
      </c>
      <c r="EP297" s="19">
        <v>1028.3480753268757</v>
      </c>
      <c r="EQ297" s="19">
        <v>295.77123070189435</v>
      </c>
      <c r="ER297" s="19">
        <v>334.84832097000543</v>
      </c>
      <c r="ES297" s="19">
        <v>19.663488616290131</v>
      </c>
      <c r="ET297" s="19">
        <v>1662.9859029174188</v>
      </c>
      <c r="EU297" s="19">
        <v>2.3450080515955545</v>
      </c>
      <c r="EV297" s="19">
        <v>2.2621466529863202E-2</v>
      </c>
      <c r="EW297" s="19">
        <v>500</v>
      </c>
      <c r="EX297" s="19">
        <v>10696.448390677026</v>
      </c>
      <c r="EY297" s="19">
        <v>52819.699118281504</v>
      </c>
      <c r="EZ297" s="19">
        <v>4.5225154489901123E-2</v>
      </c>
      <c r="FA297" s="19">
        <v>20</v>
      </c>
      <c r="FB297" s="19">
        <v>2.1816615649929121</v>
      </c>
      <c r="FC297" s="19">
        <v>6.7252129658409014</v>
      </c>
      <c r="FD297" s="19">
        <v>7.4999999999999997E-2</v>
      </c>
      <c r="FE297" s="19">
        <v>14.181063842773437</v>
      </c>
      <c r="FF297" s="19">
        <v>0.13561672564486929</v>
      </c>
    </row>
    <row r="298" spans="1:162">
      <c r="A298" s="4">
        <v>40473.453472222223</v>
      </c>
      <c r="B298" s="18">
        <v>9</v>
      </c>
      <c r="C298" s="18" t="s">
        <v>62</v>
      </c>
      <c r="D298" s="18" t="s">
        <v>55</v>
      </c>
      <c r="E298" s="4">
        <v>40473.442361111112</v>
      </c>
      <c r="F298" s="4">
        <v>40473.463194444441</v>
      </c>
      <c r="G298" s="18" t="s">
        <v>28</v>
      </c>
      <c r="H298" s="18">
        <v>2</v>
      </c>
      <c r="I298" s="18">
        <v>1</v>
      </c>
      <c r="J298" s="18">
        <v>0</v>
      </c>
      <c r="K298" s="18">
        <v>5</v>
      </c>
      <c r="L298" s="18"/>
      <c r="M298" s="18">
        <v>548199</v>
      </c>
      <c r="N298" s="18">
        <v>548200</v>
      </c>
      <c r="O298" s="18">
        <v>0</v>
      </c>
      <c r="P298" s="18">
        <v>1.130776868880029E-2</v>
      </c>
      <c r="Q298" s="18">
        <v>0</v>
      </c>
      <c r="R298" s="18">
        <v>2.6549816594181861</v>
      </c>
      <c r="S298" s="18">
        <v>0</v>
      </c>
      <c r="T298" s="18">
        <v>1.337063726700001</v>
      </c>
      <c r="U298" s="18">
        <v>1.2536152213401768</v>
      </c>
      <c r="V298" s="18">
        <v>0</v>
      </c>
      <c r="W298" s="18">
        <v>0</v>
      </c>
      <c r="X298" s="18">
        <v>2.3984817658262934</v>
      </c>
      <c r="Y298" s="18">
        <v>2.7592707179626037E-2</v>
      </c>
      <c r="Z298" s="18">
        <v>12.808413659117766</v>
      </c>
      <c r="AA298" s="18">
        <v>8.2824088727708828E-2</v>
      </c>
      <c r="AB298" s="18">
        <v>0</v>
      </c>
      <c r="AC298" s="18">
        <v>74.06034268425617</v>
      </c>
      <c r="AD298" s="18">
        <v>0</v>
      </c>
      <c r="AE298" s="18">
        <v>9.5841152443920663E-2</v>
      </c>
      <c r="AF298" s="18">
        <v>4.8372312858538447</v>
      </c>
      <c r="AG298" s="18">
        <v>0</v>
      </c>
      <c r="AH298" s="18">
        <v>0</v>
      </c>
      <c r="AI298" s="18">
        <v>0.42125905430860877</v>
      </c>
      <c r="AJ298" s="18">
        <v>1.155922081087658E-2</v>
      </c>
      <c r="AK298" s="18">
        <v>0</v>
      </c>
      <c r="AL298" s="18">
        <v>100</v>
      </c>
      <c r="AM298" s="18">
        <v>900</v>
      </c>
      <c r="AN298" s="18">
        <v>0</v>
      </c>
      <c r="AO298" s="18">
        <v>0</v>
      </c>
      <c r="AP298" s="18">
        <v>16839.900000000001</v>
      </c>
      <c r="AQ298" s="18">
        <v>225.011</v>
      </c>
      <c r="AR298" s="18"/>
      <c r="AS298" s="18">
        <v>0</v>
      </c>
      <c r="AT298" s="18">
        <v>0</v>
      </c>
      <c r="AU298" s="18">
        <v>0</v>
      </c>
      <c r="AV298" s="18">
        <v>0</v>
      </c>
      <c r="AW298" s="18">
        <v>2.3868</v>
      </c>
      <c r="AX298" s="18">
        <v>1.01837</v>
      </c>
      <c r="AY298" s="18">
        <v>0</v>
      </c>
      <c r="AZ298" s="18">
        <v>0</v>
      </c>
      <c r="BA298" s="18">
        <v>187397</v>
      </c>
      <c r="BB298" s="18">
        <v>3671.7</v>
      </c>
      <c r="BC298" s="18">
        <v>0</v>
      </c>
      <c r="BD298" s="18">
        <v>0</v>
      </c>
      <c r="BE298" s="18">
        <v>2.7590400000000002</v>
      </c>
      <c r="BF298" s="18">
        <v>1.36419</v>
      </c>
      <c r="BG298" s="18">
        <v>36.601300000000002</v>
      </c>
      <c r="BH298" s="18">
        <v>7.0536799999999999</v>
      </c>
      <c r="BI298" s="18">
        <v>19.1418</v>
      </c>
      <c r="BJ298" s="18">
        <v>6.92178</v>
      </c>
      <c r="BK298" s="18">
        <v>0</v>
      </c>
      <c r="BL298" s="18">
        <v>0</v>
      </c>
      <c r="BM298" s="23">
        <f t="shared" si="48"/>
        <v>104.83966230641748</v>
      </c>
      <c r="BN298" s="23">
        <f t="shared" si="49"/>
        <v>1394.3881680892962</v>
      </c>
      <c r="BO298" s="23">
        <f t="shared" si="50"/>
        <v>0.82774845297985256</v>
      </c>
      <c r="BP298" s="23">
        <f t="shared" si="51"/>
        <v>1394.3881680892962</v>
      </c>
      <c r="BQ298" s="23"/>
      <c r="BR298" s="18">
        <v>17.092099999999999</v>
      </c>
      <c r="BS298" s="18">
        <v>2.4760900000000001</v>
      </c>
      <c r="BT298" s="18">
        <v>20028.3</v>
      </c>
      <c r="BU298" s="18">
        <v>529.00400000000002</v>
      </c>
      <c r="BV298" s="18">
        <v>21.287500000000001</v>
      </c>
      <c r="BW298" s="18">
        <v>1.2749600000000001</v>
      </c>
      <c r="BX298" s="18">
        <v>144.80799999999999</v>
      </c>
      <c r="BY298" s="18">
        <v>3.47634</v>
      </c>
      <c r="BZ298" s="18">
        <v>0</v>
      </c>
      <c r="CA298" s="23">
        <f t="shared" si="52"/>
        <v>0</v>
      </c>
      <c r="CB298" s="24">
        <f t="shared" si="53"/>
        <v>0</v>
      </c>
      <c r="CC298" s="25">
        <f t="shared" si="54"/>
        <v>-15.551948641569126</v>
      </c>
      <c r="CD298" s="25"/>
      <c r="CE298" s="18">
        <v>0</v>
      </c>
      <c r="CF298" s="18">
        <v>0</v>
      </c>
      <c r="CG298" s="18">
        <v>0</v>
      </c>
      <c r="CH298" s="18">
        <v>19079.8</v>
      </c>
      <c r="CI298" s="23">
        <v>16839.900000000001</v>
      </c>
      <c r="CJ298" s="23" t="b">
        <f t="shared" si="55"/>
        <v>1</v>
      </c>
      <c r="CK298" s="23" t="b">
        <f t="shared" si="56"/>
        <v>1</v>
      </c>
      <c r="CL298" s="23">
        <f t="shared" si="57"/>
        <v>0</v>
      </c>
      <c r="CM298" s="23">
        <f t="shared" si="58"/>
        <v>0</v>
      </c>
      <c r="CN298" s="23">
        <f t="shared" si="59"/>
        <v>17959.849999999999</v>
      </c>
      <c r="CO298" s="18">
        <v>1444.26</v>
      </c>
      <c r="CP298" s="18">
        <v>53.318800000000003</v>
      </c>
      <c r="CQ298" s="18">
        <v>0.91286199999999995</v>
      </c>
      <c r="CR298" s="18">
        <v>6.7614900000000002</v>
      </c>
      <c r="CS298" s="18">
        <v>1.0491200000000001</v>
      </c>
      <c r="CT298" s="18">
        <v>55.089100000000002</v>
      </c>
      <c r="CU298" s="18">
        <v>10.423500000000001</v>
      </c>
      <c r="CV298" s="18">
        <v>1913.2772216796875</v>
      </c>
      <c r="CW298" s="18">
        <v>7.7953505516052246</v>
      </c>
      <c r="CX298" s="18">
        <v>41.368095397949219</v>
      </c>
      <c r="CY298" s="18">
        <v>88.714225769042969</v>
      </c>
      <c r="CZ298" s="18">
        <v>17.262395858764648</v>
      </c>
      <c r="DA298" s="18">
        <v>299.60263061523438</v>
      </c>
      <c r="DB298" s="18">
        <v>3883.186767578125</v>
      </c>
      <c r="DC298" s="18">
        <v>2.0327656269073486</v>
      </c>
      <c r="DD298" s="18">
        <v>162.19793701171875</v>
      </c>
      <c r="DE298" s="18">
        <v>11.288181304931641</v>
      </c>
      <c r="DF298" s="19">
        <v>81.1012538283602</v>
      </c>
      <c r="DG298" s="19"/>
      <c r="DH298" s="19">
        <v>222.78904</v>
      </c>
      <c r="DI298" s="19">
        <v>0</v>
      </c>
      <c r="DJ298" s="19">
        <v>0</v>
      </c>
      <c r="DK298" s="19">
        <v>0</v>
      </c>
      <c r="DL298" s="19">
        <v>4.7736000000000001</v>
      </c>
      <c r="DM298" s="19">
        <v>0</v>
      </c>
      <c r="DN298" s="19">
        <v>11.036160000000001</v>
      </c>
      <c r="DO298" s="19">
        <v>146.40520000000001</v>
      </c>
      <c r="DP298" s="19">
        <v>57.425399999999996</v>
      </c>
      <c r="DQ298" s="19">
        <v>0</v>
      </c>
      <c r="DR298" s="19">
        <v>85.460499999999996</v>
      </c>
      <c r="DS298" s="19">
        <v>144.80799999999999</v>
      </c>
      <c r="DT298" s="19">
        <v>449.90886</v>
      </c>
      <c r="DU298" s="19">
        <v>357.84376242526088</v>
      </c>
      <c r="DV298" s="19">
        <v>4.1784331230260241</v>
      </c>
      <c r="DW298" s="19">
        <v>8.4380905046625205</v>
      </c>
      <c r="DX298" s="19">
        <v>0.97430286732281512</v>
      </c>
      <c r="DY298" s="19">
        <v>0.98573521623049842</v>
      </c>
      <c r="DZ298" s="19">
        <v>0.97702557194876583</v>
      </c>
      <c r="EA298" s="19">
        <v>0.98848986873456823</v>
      </c>
      <c r="EB298" s="19">
        <v>42726.883046366558</v>
      </c>
      <c r="EC298" s="19">
        <v>5.4401557117908297</v>
      </c>
      <c r="ED298" s="19">
        <v>83072.613701518712</v>
      </c>
      <c r="EE298" s="19">
        <v>2.0295996437824266</v>
      </c>
      <c r="EF298" s="19">
        <v>1.9442703932175345</v>
      </c>
      <c r="EG298" s="19">
        <v>0.39065805225372319</v>
      </c>
      <c r="EH298" s="19">
        <v>747.43715284280165</v>
      </c>
      <c r="EI298" s="19">
        <v>15989.845861315209</v>
      </c>
      <c r="EJ298" s="19">
        <v>5.1953354911631253</v>
      </c>
      <c r="EK298" s="19">
        <v>5.1953354911631253</v>
      </c>
      <c r="EL298" s="19">
        <v>100.00051399467199</v>
      </c>
      <c r="EM298" s="19">
        <v>18.112597214417185</v>
      </c>
      <c r="EN298" s="19">
        <v>5.4401557117908297</v>
      </c>
      <c r="EO298" s="19">
        <v>908.07768925113623</v>
      </c>
      <c r="EP298" s="19">
        <v>1028.3480753268757</v>
      </c>
      <c r="EQ298" s="19">
        <v>299.19225511815984</v>
      </c>
      <c r="ER298" s="19">
        <v>338.7225735977762</v>
      </c>
      <c r="ES298" s="19">
        <v>19.663488616290131</v>
      </c>
      <c r="ET298" s="19">
        <v>1684.5554504748022</v>
      </c>
      <c r="EU298" s="19">
        <v>2.3051700473757779</v>
      </c>
      <c r="EV298" s="19">
        <v>1.557475728148124E-3</v>
      </c>
      <c r="EW298" s="19">
        <v>500</v>
      </c>
      <c r="EX298" s="19">
        <v>10696.448390677026</v>
      </c>
      <c r="EY298" s="19">
        <v>53423.331437043584</v>
      </c>
      <c r="EZ298" s="19">
        <v>4.51727205467072E-2</v>
      </c>
      <c r="FA298" s="19">
        <v>20</v>
      </c>
      <c r="FB298" s="19">
        <v>2.1816615649929121</v>
      </c>
      <c r="FC298" s="19">
        <v>6.8020698197137071</v>
      </c>
      <c r="FD298" s="19">
        <v>7.4999999999999997E-2</v>
      </c>
      <c r="FE298" s="19">
        <v>16.555999247233071</v>
      </c>
      <c r="FF298" s="19">
        <v>0.10166848649801452</v>
      </c>
    </row>
    <row r="299" spans="1:162">
      <c r="A299" s="4">
        <v>40473.45416666667</v>
      </c>
      <c r="B299" s="18">
        <v>9</v>
      </c>
      <c r="C299" s="18" t="s">
        <v>62</v>
      </c>
      <c r="D299" s="18" t="s">
        <v>55</v>
      </c>
      <c r="E299" s="4">
        <v>40473.442361111112</v>
      </c>
      <c r="F299" s="4">
        <v>40473.463194444441</v>
      </c>
      <c r="G299" s="18" t="s">
        <v>28</v>
      </c>
      <c r="H299" s="18">
        <v>2</v>
      </c>
      <c r="I299" s="18">
        <v>1</v>
      </c>
      <c r="J299" s="18">
        <v>0</v>
      </c>
      <c r="K299" s="18">
        <v>5</v>
      </c>
      <c r="L299" s="18"/>
      <c r="M299" s="18">
        <v>548199</v>
      </c>
      <c r="N299" s="18">
        <v>548200</v>
      </c>
      <c r="O299" s="18">
        <v>0</v>
      </c>
      <c r="P299" s="18">
        <v>1.130776868880029E-2</v>
      </c>
      <c r="Q299" s="18">
        <v>0</v>
      </c>
      <c r="R299" s="18">
        <v>2.6549816594181861</v>
      </c>
      <c r="S299" s="18">
        <v>0</v>
      </c>
      <c r="T299" s="18">
        <v>1.337063726700001</v>
      </c>
      <c r="U299" s="18">
        <v>1.2536152213401768</v>
      </c>
      <c r="V299" s="18">
        <v>0</v>
      </c>
      <c r="W299" s="18">
        <v>0</v>
      </c>
      <c r="X299" s="18">
        <v>2.3984817658262934</v>
      </c>
      <c r="Y299" s="18">
        <v>2.7592707179626037E-2</v>
      </c>
      <c r="Z299" s="18">
        <v>12.808413659117766</v>
      </c>
      <c r="AA299" s="18">
        <v>8.2824088727708828E-2</v>
      </c>
      <c r="AB299" s="18">
        <v>0</v>
      </c>
      <c r="AC299" s="18">
        <v>74.06034268425617</v>
      </c>
      <c r="AD299" s="18">
        <v>0</v>
      </c>
      <c r="AE299" s="18">
        <v>9.5841152443920663E-2</v>
      </c>
      <c r="AF299" s="18">
        <v>4.8372312858538447</v>
      </c>
      <c r="AG299" s="18">
        <v>0</v>
      </c>
      <c r="AH299" s="18">
        <v>0</v>
      </c>
      <c r="AI299" s="18">
        <v>0.42125905430860877</v>
      </c>
      <c r="AJ299" s="18">
        <v>1.155922081087658E-2</v>
      </c>
      <c r="AK299" s="18">
        <v>0</v>
      </c>
      <c r="AL299" s="18">
        <v>100</v>
      </c>
      <c r="AM299" s="18">
        <v>900</v>
      </c>
      <c r="AN299" s="18">
        <v>0</v>
      </c>
      <c r="AO299" s="18">
        <v>0</v>
      </c>
      <c r="AP299" s="18">
        <v>12990.7</v>
      </c>
      <c r="AQ299" s="18">
        <v>183.98099999999999</v>
      </c>
      <c r="AR299" s="18"/>
      <c r="AS299" s="18">
        <v>0</v>
      </c>
      <c r="AT299" s="18">
        <v>0</v>
      </c>
      <c r="AU299" s="18">
        <v>0</v>
      </c>
      <c r="AV299" s="18">
        <v>0</v>
      </c>
      <c r="AW299" s="18">
        <v>0</v>
      </c>
      <c r="AX299" s="18">
        <v>0</v>
      </c>
      <c r="AY299" s="18">
        <v>0</v>
      </c>
      <c r="AZ299" s="18">
        <v>0</v>
      </c>
      <c r="BA299" s="18">
        <v>168959</v>
      </c>
      <c r="BB299" s="18">
        <v>4889.83</v>
      </c>
      <c r="BC299" s="18">
        <v>0</v>
      </c>
      <c r="BD299" s="18">
        <v>0</v>
      </c>
      <c r="BE299" s="18">
        <v>4.7153299999999998</v>
      </c>
      <c r="BF299" s="18">
        <v>1.59137</v>
      </c>
      <c r="BG299" s="18">
        <v>23.8416</v>
      </c>
      <c r="BH299" s="18">
        <v>5.7020400000000002</v>
      </c>
      <c r="BI299" s="18">
        <v>16.982199999999999</v>
      </c>
      <c r="BJ299" s="18">
        <v>6.8200200000000004</v>
      </c>
      <c r="BK299" s="18">
        <v>0</v>
      </c>
      <c r="BL299" s="18">
        <v>0</v>
      </c>
      <c r="BM299" s="23">
        <f t="shared" si="48"/>
        <v>104.83966230641748</v>
      </c>
      <c r="BN299" s="23">
        <f t="shared" si="49"/>
        <v>1398.2055320981326</v>
      </c>
      <c r="BO299" s="23">
        <f t="shared" si="50"/>
        <v>0.82795785604518479</v>
      </c>
      <c r="BP299" s="23">
        <f t="shared" si="51"/>
        <v>1398.2055320981326</v>
      </c>
      <c r="BQ299" s="23"/>
      <c r="BR299" s="18">
        <v>12.089700000000001</v>
      </c>
      <c r="BS299" s="18">
        <v>2.1278299999999999</v>
      </c>
      <c r="BT299" s="18">
        <v>15917.7</v>
      </c>
      <c r="BU299" s="18">
        <v>695.5</v>
      </c>
      <c r="BV299" s="18">
        <v>26.0016</v>
      </c>
      <c r="BW299" s="18">
        <v>1.4078900000000001</v>
      </c>
      <c r="BX299" s="18">
        <v>78.375</v>
      </c>
      <c r="BY299" s="18">
        <v>2.4600399999999998</v>
      </c>
      <c r="BZ299" s="18">
        <v>0</v>
      </c>
      <c r="CA299" s="23">
        <f t="shared" si="52"/>
        <v>0</v>
      </c>
      <c r="CB299" s="24">
        <f t="shared" si="53"/>
        <v>0</v>
      </c>
      <c r="CC299" s="25">
        <f t="shared" si="54"/>
        <v>-15.551948641569126</v>
      </c>
      <c r="CD299" s="25"/>
      <c r="CE299" s="18">
        <v>0</v>
      </c>
      <c r="CF299" s="18">
        <v>0</v>
      </c>
      <c r="CG299" s="18">
        <v>0</v>
      </c>
      <c r="CH299" s="18">
        <v>15108.2</v>
      </c>
      <c r="CI299" s="23">
        <v>12990.7</v>
      </c>
      <c r="CJ299" s="23" t="b">
        <f t="shared" si="55"/>
        <v>1</v>
      </c>
      <c r="CK299" s="23" t="b">
        <f t="shared" si="56"/>
        <v>1</v>
      </c>
      <c r="CL299" s="23">
        <f t="shared" si="57"/>
        <v>0</v>
      </c>
      <c r="CM299" s="23">
        <f t="shared" si="58"/>
        <v>0</v>
      </c>
      <c r="CN299" s="23">
        <f t="shared" si="59"/>
        <v>14049.45</v>
      </c>
      <c r="CO299" s="18">
        <v>818.197</v>
      </c>
      <c r="CP299" s="18">
        <v>27.1448</v>
      </c>
      <c r="CQ299" s="18">
        <v>0.61977700000000002</v>
      </c>
      <c r="CR299" s="18">
        <v>5.84558</v>
      </c>
      <c r="CS299" s="18">
        <v>0.72138400000000003</v>
      </c>
      <c r="CT299" s="18">
        <v>51.115400000000001</v>
      </c>
      <c r="CU299" s="18">
        <v>8.2106100000000009</v>
      </c>
      <c r="CV299" s="18">
        <v>1918.0299072265625</v>
      </c>
      <c r="CW299" s="18">
        <v>7.7559018135070801</v>
      </c>
      <c r="CX299" s="18">
        <v>41.656105041503906</v>
      </c>
      <c r="CY299" s="18">
        <v>88.792098999023438</v>
      </c>
      <c r="CZ299" s="18">
        <v>17.258029937744141</v>
      </c>
      <c r="DA299" s="18">
        <v>301.01898193359375</v>
      </c>
      <c r="DB299" s="18">
        <v>3860.574462890625</v>
      </c>
      <c r="DC299" s="18">
        <v>2.0242619514465332</v>
      </c>
      <c r="DD299" s="18">
        <v>143.49246215820313</v>
      </c>
      <c r="DE299" s="18">
        <v>11.975417137145996</v>
      </c>
      <c r="DF299" s="19">
        <v>81.1012538283602</v>
      </c>
      <c r="DG299" s="19"/>
      <c r="DH299" s="19">
        <v>136.00382999999999</v>
      </c>
      <c r="DI299" s="19">
        <v>0</v>
      </c>
      <c r="DJ299" s="19">
        <v>0</v>
      </c>
      <c r="DK299" s="19">
        <v>0</v>
      </c>
      <c r="DL299" s="19">
        <v>0</v>
      </c>
      <c r="DM299" s="19">
        <v>0</v>
      </c>
      <c r="DN299" s="19">
        <v>18.861319999999999</v>
      </c>
      <c r="DO299" s="19">
        <v>95.366399999999999</v>
      </c>
      <c r="DP299" s="19">
        <v>50.946599999999997</v>
      </c>
      <c r="DQ299" s="19">
        <v>0</v>
      </c>
      <c r="DR299" s="19">
        <v>60.448500000000003</v>
      </c>
      <c r="DS299" s="19">
        <v>78.375</v>
      </c>
      <c r="DT299" s="19">
        <v>303.99781999999999</v>
      </c>
      <c r="DU299" s="19">
        <v>556.57805546550355</v>
      </c>
      <c r="DV299" s="19">
        <v>5.0103087884235649</v>
      </c>
      <c r="DW299" s="19">
        <v>11.199118063128113</v>
      </c>
      <c r="DX299" s="19">
        <v>0.97855202594111479</v>
      </c>
      <c r="DY299" s="19">
        <v>0.98931668486177438</v>
      </c>
      <c r="DZ299" s="19">
        <v>0.9803101836987409</v>
      </c>
      <c r="EA299" s="19">
        <v>0.99109418340873801</v>
      </c>
      <c r="EB299" s="19">
        <v>42843.854826021328</v>
      </c>
      <c r="EC299" s="19">
        <v>5.4550490213382794</v>
      </c>
      <c r="ED299" s="19">
        <v>82588.871001350504</v>
      </c>
      <c r="EE299" s="19">
        <v>2.0127811606821853</v>
      </c>
      <c r="EF299" s="19">
        <v>1.9276713390222286</v>
      </c>
      <c r="EG299" s="19">
        <v>0.39062880058288574</v>
      </c>
      <c r="EH299" s="19">
        <v>749.23772214201574</v>
      </c>
      <c r="EI299" s="19">
        <v>16028.36525448097</v>
      </c>
      <c r="EJ299" s="19">
        <v>5.152669638487402</v>
      </c>
      <c r="EK299" s="19">
        <v>5.1526696384874029</v>
      </c>
      <c r="EL299" s="19">
        <v>100.00051399467199</v>
      </c>
      <c r="EM299" s="19">
        <v>18.112597214417185</v>
      </c>
      <c r="EN299" s="19">
        <v>5.4550490213382794</v>
      </c>
      <c r="EO299" s="19">
        <v>908.07768925113623</v>
      </c>
      <c r="EP299" s="19">
        <v>1028.3480753268757</v>
      </c>
      <c r="EQ299" s="19">
        <v>300.86273539865459</v>
      </c>
      <c r="ER299" s="19">
        <v>340.61400268049562</v>
      </c>
      <c r="ES299" s="19">
        <v>19.663488616290131</v>
      </c>
      <c r="ET299" s="19">
        <v>1688.7399785984121</v>
      </c>
      <c r="EU299" s="19">
        <v>2.2860680222036018</v>
      </c>
      <c r="EV299" s="19">
        <v>5.6715934200827064E-3</v>
      </c>
      <c r="EW299" s="19">
        <v>500</v>
      </c>
      <c r="EX299" s="19">
        <v>10696.448390677026</v>
      </c>
      <c r="EY299" s="19">
        <v>53540.303216698354</v>
      </c>
      <c r="EZ299" s="19">
        <v>4.5162798153007437E-2</v>
      </c>
      <c r="FA299" s="19">
        <v>20</v>
      </c>
      <c r="FB299" s="19">
        <v>2.1816615649929121</v>
      </c>
      <c r="FC299" s="19">
        <v>6.8169631292611577</v>
      </c>
      <c r="FD299" s="19">
        <v>7.4999999999999997E-2</v>
      </c>
      <c r="FE299" s="19">
        <v>17.563945134480793</v>
      </c>
      <c r="FF299" s="19">
        <v>9.0710450702984877E-2</v>
      </c>
    </row>
    <row r="300" spans="1:162">
      <c r="A300" s="4">
        <v>40473.456250000003</v>
      </c>
      <c r="B300" s="18">
        <v>9</v>
      </c>
      <c r="C300" s="18" t="s">
        <v>62</v>
      </c>
      <c r="D300" s="18" t="s">
        <v>55</v>
      </c>
      <c r="E300" s="4">
        <v>40473.442361111112</v>
      </c>
      <c r="F300" s="4">
        <v>40473.463194444441</v>
      </c>
      <c r="G300" s="18" t="s">
        <v>28</v>
      </c>
      <c r="H300" s="18">
        <v>2</v>
      </c>
      <c r="I300" s="18">
        <v>1</v>
      </c>
      <c r="J300" s="18">
        <v>0</v>
      </c>
      <c r="K300" s="18">
        <v>5</v>
      </c>
      <c r="L300" s="18"/>
      <c r="M300" s="18">
        <v>548199</v>
      </c>
      <c r="N300" s="18">
        <v>548200</v>
      </c>
      <c r="O300" s="18">
        <v>0</v>
      </c>
      <c r="P300" s="18">
        <v>1.130776868880029E-2</v>
      </c>
      <c r="Q300" s="18">
        <v>0</v>
      </c>
      <c r="R300" s="18">
        <v>2.6549816594181861</v>
      </c>
      <c r="S300" s="18">
        <v>0</v>
      </c>
      <c r="T300" s="18">
        <v>1.337063726700001</v>
      </c>
      <c r="U300" s="18">
        <v>1.2536152213401768</v>
      </c>
      <c r="V300" s="18">
        <v>0</v>
      </c>
      <c r="W300" s="18">
        <v>0</v>
      </c>
      <c r="X300" s="18">
        <v>2.3984817658262934</v>
      </c>
      <c r="Y300" s="18">
        <v>2.7592707179626037E-2</v>
      </c>
      <c r="Z300" s="18">
        <v>12.808413659117766</v>
      </c>
      <c r="AA300" s="18">
        <v>8.2824088727708828E-2</v>
      </c>
      <c r="AB300" s="18">
        <v>0</v>
      </c>
      <c r="AC300" s="18">
        <v>74.06034268425617</v>
      </c>
      <c r="AD300" s="18">
        <v>0</v>
      </c>
      <c r="AE300" s="18">
        <v>9.5841152443920663E-2</v>
      </c>
      <c r="AF300" s="18">
        <v>4.8372312858538447</v>
      </c>
      <c r="AG300" s="18">
        <v>0</v>
      </c>
      <c r="AH300" s="18">
        <v>0</v>
      </c>
      <c r="AI300" s="18">
        <v>0.42125905430860877</v>
      </c>
      <c r="AJ300" s="18">
        <v>1.155922081087658E-2</v>
      </c>
      <c r="AK300" s="18">
        <v>0</v>
      </c>
      <c r="AL300" s="18">
        <v>100</v>
      </c>
      <c r="AM300" s="18">
        <v>900</v>
      </c>
      <c r="AN300" s="18">
        <v>0</v>
      </c>
      <c r="AO300" s="18">
        <v>0</v>
      </c>
      <c r="AP300" s="18">
        <v>13306.8</v>
      </c>
      <c r="AQ300" s="18">
        <v>223.58199999999999</v>
      </c>
      <c r="AR300" s="18"/>
      <c r="AS300" s="18">
        <v>0</v>
      </c>
      <c r="AT300" s="18">
        <v>0</v>
      </c>
      <c r="AU300" s="18">
        <v>0</v>
      </c>
      <c r="AV300" s="18">
        <v>0</v>
      </c>
      <c r="AW300" s="18">
        <v>0</v>
      </c>
      <c r="AX300" s="18">
        <v>0</v>
      </c>
      <c r="AY300" s="18">
        <v>0</v>
      </c>
      <c r="AZ300" s="18">
        <v>0</v>
      </c>
      <c r="BA300" s="18">
        <v>191668</v>
      </c>
      <c r="BB300" s="18">
        <v>3979.74</v>
      </c>
      <c r="BC300" s="18">
        <v>0</v>
      </c>
      <c r="BD300" s="18">
        <v>0</v>
      </c>
      <c r="BE300" s="18">
        <v>0</v>
      </c>
      <c r="BF300" s="18">
        <v>0</v>
      </c>
      <c r="BG300" s="18">
        <v>35.845799999999997</v>
      </c>
      <c r="BH300" s="18">
        <v>7.4106899999999998</v>
      </c>
      <c r="BI300" s="18">
        <v>15.465999999999999</v>
      </c>
      <c r="BJ300" s="18">
        <v>7.3759800000000002</v>
      </c>
      <c r="BK300" s="18">
        <v>0</v>
      </c>
      <c r="BL300" s="18">
        <v>0</v>
      </c>
      <c r="BM300" s="23">
        <f t="shared" si="48"/>
        <v>104.83966230641748</v>
      </c>
      <c r="BN300" s="23">
        <f t="shared" si="49"/>
        <v>1407.8867307302392</v>
      </c>
      <c r="BO300" s="23">
        <f t="shared" si="50"/>
        <v>0.8265690317989729</v>
      </c>
      <c r="BP300" s="23">
        <f t="shared" si="51"/>
        <v>1407.8867307302392</v>
      </c>
      <c r="BQ300" s="23"/>
      <c r="BR300" s="18">
        <v>15.365</v>
      </c>
      <c r="BS300" s="18">
        <v>2.5138400000000001</v>
      </c>
      <c r="BT300" s="18">
        <v>20113.099999999999</v>
      </c>
      <c r="BU300" s="18">
        <v>593.58600000000001</v>
      </c>
      <c r="BV300" s="18">
        <v>25.758199999999999</v>
      </c>
      <c r="BW300" s="18">
        <v>1.35537</v>
      </c>
      <c r="BX300" s="18">
        <v>158.40199999999999</v>
      </c>
      <c r="BY300" s="18">
        <v>3.2605</v>
      </c>
      <c r="BZ300" s="18">
        <v>0</v>
      </c>
      <c r="CA300" s="23">
        <f t="shared" si="52"/>
        <v>0</v>
      </c>
      <c r="CB300" s="24">
        <f t="shared" si="53"/>
        <v>0</v>
      </c>
      <c r="CC300" s="25">
        <f t="shared" si="54"/>
        <v>-15.551948641569126</v>
      </c>
      <c r="CD300" s="25"/>
      <c r="CE300" s="18">
        <v>0</v>
      </c>
      <c r="CF300" s="18">
        <v>0</v>
      </c>
      <c r="CG300" s="18">
        <v>0</v>
      </c>
      <c r="CH300" s="18">
        <v>16286.4</v>
      </c>
      <c r="CI300" s="23">
        <v>13306.8</v>
      </c>
      <c r="CJ300" s="23" t="b">
        <f t="shared" si="55"/>
        <v>1</v>
      </c>
      <c r="CK300" s="23" t="b">
        <f t="shared" si="56"/>
        <v>1</v>
      </c>
      <c r="CL300" s="23">
        <f t="shared" si="57"/>
        <v>0</v>
      </c>
      <c r="CM300" s="23">
        <f t="shared" si="58"/>
        <v>0</v>
      </c>
      <c r="CN300" s="23">
        <f t="shared" si="59"/>
        <v>14796.599999999999</v>
      </c>
      <c r="CO300" s="18">
        <v>1368.47</v>
      </c>
      <c r="CP300" s="18">
        <v>65.372299999999996</v>
      </c>
      <c r="CQ300" s="18">
        <v>0.90624499999999997</v>
      </c>
      <c r="CR300" s="18">
        <v>5.8078000000000003</v>
      </c>
      <c r="CS300" s="18">
        <v>1.03888</v>
      </c>
      <c r="CT300" s="18">
        <v>58.272100000000002</v>
      </c>
      <c r="CU300" s="18">
        <v>10.0252</v>
      </c>
      <c r="CV300" s="18">
        <v>1934.555419921875</v>
      </c>
      <c r="CW300" s="18">
        <v>8.5925111770629883</v>
      </c>
      <c r="CX300" s="18">
        <v>46</v>
      </c>
      <c r="CY300" s="18">
        <v>89.292205810546875</v>
      </c>
      <c r="CZ300" s="18">
        <v>17.287027359008789</v>
      </c>
      <c r="DA300" s="18">
        <v>305.7659912109375</v>
      </c>
      <c r="DB300" s="18">
        <v>3867.35400390625</v>
      </c>
      <c r="DC300" s="18">
        <v>1.9952548742294312</v>
      </c>
      <c r="DD300" s="18">
        <v>119.45402526855469</v>
      </c>
      <c r="DE300" s="18">
        <v>13.03081226348877</v>
      </c>
      <c r="DF300" s="19">
        <v>81.1012538283602</v>
      </c>
      <c r="DG300" s="19"/>
      <c r="DH300" s="19">
        <v>225.0788</v>
      </c>
      <c r="DI300" s="19">
        <v>0</v>
      </c>
      <c r="DJ300" s="19">
        <v>0</v>
      </c>
      <c r="DK300" s="19">
        <v>0</v>
      </c>
      <c r="DL300" s="19">
        <v>0</v>
      </c>
      <c r="DM300" s="19">
        <v>0</v>
      </c>
      <c r="DN300" s="19">
        <v>0</v>
      </c>
      <c r="DO300" s="19">
        <v>143.38319999999999</v>
      </c>
      <c r="DP300" s="19">
        <v>46.397999999999996</v>
      </c>
      <c r="DQ300" s="19">
        <v>0</v>
      </c>
      <c r="DR300" s="19">
        <v>76.825000000000003</v>
      </c>
      <c r="DS300" s="19">
        <v>158.40199999999999</v>
      </c>
      <c r="DT300" s="19">
        <v>425.00819999999999</v>
      </c>
      <c r="DU300" s="19">
        <v>249.13304258837459</v>
      </c>
      <c r="DV300" s="19">
        <v>3.4430301519144964</v>
      </c>
      <c r="DW300" s="19">
        <v>6.5013499601513178</v>
      </c>
      <c r="DX300" s="19">
        <v>0.97077028575297863</v>
      </c>
      <c r="DY300" s="19">
        <v>0.98247851185681456</v>
      </c>
      <c r="DZ300" s="19">
        <v>0.97466687961972198</v>
      </c>
      <c r="EA300" s="19">
        <v>0.98642210160167276</v>
      </c>
      <c r="EB300" s="19">
        <v>43140.506397778045</v>
      </c>
      <c r="EC300" s="19">
        <v>5.4928198725551285</v>
      </c>
      <c r="ED300" s="19">
        <v>82733.905022522726</v>
      </c>
      <c r="EE300" s="19">
        <v>1.9990918658005823</v>
      </c>
      <c r="EF300" s="19">
        <v>1.9177777900813873</v>
      </c>
      <c r="EG300" s="19">
        <v>0.39082308330535892</v>
      </c>
      <c r="EH300" s="19">
        <v>756.06891403896054</v>
      </c>
      <c r="EI300" s="19">
        <v>16174.504237625932</v>
      </c>
      <c r="EJ300" s="19">
        <v>5.1150813531621582</v>
      </c>
      <c r="EK300" s="19">
        <v>5.1150813531621591</v>
      </c>
      <c r="EL300" s="19">
        <v>100.00051399467199</v>
      </c>
      <c r="EM300" s="19">
        <v>18.112597214417185</v>
      </c>
      <c r="EN300" s="19">
        <v>5.4928198725551285</v>
      </c>
      <c r="EO300" s="19">
        <v>908.07768925113623</v>
      </c>
      <c r="EP300" s="19">
        <v>1028.3480753268757</v>
      </c>
      <c r="EQ300" s="19">
        <v>302.23309024933178</v>
      </c>
      <c r="ER300" s="19">
        <v>342.16624083637583</v>
      </c>
      <c r="ES300" s="19">
        <v>19.663488616290131</v>
      </c>
      <c r="ET300" s="19">
        <v>1703.2899571207824</v>
      </c>
      <c r="EU300" s="19">
        <v>2.2705200531115506</v>
      </c>
      <c r="EV300" s="19">
        <v>1.9230583624726075E-3</v>
      </c>
      <c r="EW300" s="19">
        <v>500</v>
      </c>
      <c r="EX300" s="19">
        <v>10696.448390677026</v>
      </c>
      <c r="EY300" s="19">
        <v>53836.95478845507</v>
      </c>
      <c r="EZ300" s="19">
        <v>4.5220897606265562E-2</v>
      </c>
      <c r="FA300" s="19">
        <v>20</v>
      </c>
      <c r="FB300" s="19">
        <v>2.1816615649929121</v>
      </c>
      <c r="FC300" s="19">
        <v>6.8547339804780067</v>
      </c>
      <c r="FD300" s="19">
        <v>7.4999999999999997E-2</v>
      </c>
      <c r="FE300" s="19">
        <v>19.111857986450197</v>
      </c>
      <c r="FF300" s="19">
        <v>7.7562769246097563E-2</v>
      </c>
    </row>
    <row r="301" spans="1:162">
      <c r="A301" s="4">
        <v>40473.457638888889</v>
      </c>
      <c r="B301" s="18">
        <v>9</v>
      </c>
      <c r="C301" s="18" t="s">
        <v>62</v>
      </c>
      <c r="D301" s="18" t="s">
        <v>55</v>
      </c>
      <c r="E301" s="4">
        <v>40473.442361111112</v>
      </c>
      <c r="F301" s="4">
        <v>40473.463194444441</v>
      </c>
      <c r="G301" s="18" t="s">
        <v>28</v>
      </c>
      <c r="H301" s="18">
        <v>2</v>
      </c>
      <c r="I301" s="18">
        <v>1</v>
      </c>
      <c r="J301" s="18">
        <v>0</v>
      </c>
      <c r="K301" s="18">
        <v>5</v>
      </c>
      <c r="L301" s="18"/>
      <c r="M301" s="18">
        <v>548199</v>
      </c>
      <c r="N301" s="18">
        <v>548200</v>
      </c>
      <c r="O301" s="18">
        <v>0</v>
      </c>
      <c r="P301" s="18">
        <v>1.130776868880029E-2</v>
      </c>
      <c r="Q301" s="18">
        <v>0</v>
      </c>
      <c r="R301" s="18">
        <v>2.6549816594181861</v>
      </c>
      <c r="S301" s="18">
        <v>0</v>
      </c>
      <c r="T301" s="18">
        <v>1.337063726700001</v>
      </c>
      <c r="U301" s="18">
        <v>1.2536152213401768</v>
      </c>
      <c r="V301" s="18">
        <v>0</v>
      </c>
      <c r="W301" s="18">
        <v>0</v>
      </c>
      <c r="X301" s="18">
        <v>2.3984817658262934</v>
      </c>
      <c r="Y301" s="18">
        <v>2.7592707179626037E-2</v>
      </c>
      <c r="Z301" s="18">
        <v>12.808413659117766</v>
      </c>
      <c r="AA301" s="18">
        <v>8.2824088727708828E-2</v>
      </c>
      <c r="AB301" s="18">
        <v>0</v>
      </c>
      <c r="AC301" s="18">
        <v>74.06034268425617</v>
      </c>
      <c r="AD301" s="18">
        <v>0</v>
      </c>
      <c r="AE301" s="18">
        <v>9.5841152443920663E-2</v>
      </c>
      <c r="AF301" s="18">
        <v>4.8372312858538447</v>
      </c>
      <c r="AG301" s="18">
        <v>0</v>
      </c>
      <c r="AH301" s="18">
        <v>0</v>
      </c>
      <c r="AI301" s="18">
        <v>0.42125905430860877</v>
      </c>
      <c r="AJ301" s="18">
        <v>1.155922081087658E-2</v>
      </c>
      <c r="AK301" s="18">
        <v>0</v>
      </c>
      <c r="AL301" s="18">
        <v>100</v>
      </c>
      <c r="AM301" s="18">
        <v>900</v>
      </c>
      <c r="AN301" s="18">
        <v>0</v>
      </c>
      <c r="AO301" s="18">
        <v>0</v>
      </c>
      <c r="AP301" s="18">
        <v>18306.7</v>
      </c>
      <c r="AQ301" s="18">
        <v>270.44</v>
      </c>
      <c r="AR301" s="18"/>
      <c r="AS301" s="18">
        <v>0</v>
      </c>
      <c r="AT301" s="18">
        <v>0</v>
      </c>
      <c r="AU301" s="18">
        <v>0</v>
      </c>
      <c r="AV301" s="18">
        <v>0</v>
      </c>
      <c r="AW301" s="18">
        <v>0</v>
      </c>
      <c r="AX301" s="18">
        <v>0</v>
      </c>
      <c r="AY301" s="18">
        <v>0</v>
      </c>
      <c r="AZ301" s="18">
        <v>0</v>
      </c>
      <c r="BA301" s="18">
        <v>199025</v>
      </c>
      <c r="BB301" s="18">
        <v>2735.1</v>
      </c>
      <c r="BC301" s="18">
        <v>0</v>
      </c>
      <c r="BD301" s="18">
        <v>0</v>
      </c>
      <c r="BE301" s="18">
        <v>0</v>
      </c>
      <c r="BF301" s="18">
        <v>0</v>
      </c>
      <c r="BG301" s="18">
        <v>36.533099999999997</v>
      </c>
      <c r="BH301" s="18">
        <v>7.2506899999999996</v>
      </c>
      <c r="BI301" s="18">
        <v>15.161099999999999</v>
      </c>
      <c r="BJ301" s="18">
        <v>7.0575700000000001</v>
      </c>
      <c r="BK301" s="18">
        <v>0</v>
      </c>
      <c r="BL301" s="18">
        <v>0</v>
      </c>
      <c r="BM301" s="23">
        <f t="shared" si="48"/>
        <v>104.83966230641748</v>
      </c>
      <c r="BN301" s="23">
        <f t="shared" si="49"/>
        <v>1356.0809696629933</v>
      </c>
      <c r="BO301" s="23">
        <f t="shared" si="50"/>
        <v>0.83374215093669779</v>
      </c>
      <c r="BP301" s="23">
        <f t="shared" si="51"/>
        <v>1356.0809696629935</v>
      </c>
      <c r="BQ301" s="23"/>
      <c r="BR301" s="18">
        <v>10.749000000000001</v>
      </c>
      <c r="BS301" s="18">
        <v>2.5045500000000001</v>
      </c>
      <c r="BT301" s="18">
        <v>19647.400000000001</v>
      </c>
      <c r="BU301" s="18">
        <v>451.37200000000001</v>
      </c>
      <c r="BV301" s="18">
        <v>14.0184</v>
      </c>
      <c r="BW301" s="18">
        <v>1.2112799999999999</v>
      </c>
      <c r="BX301" s="18">
        <v>147.81700000000001</v>
      </c>
      <c r="BY301" s="18">
        <v>3.5282</v>
      </c>
      <c r="BZ301" s="18">
        <v>0</v>
      </c>
      <c r="CA301" s="23">
        <f t="shared" si="52"/>
        <v>0</v>
      </c>
      <c r="CB301" s="24">
        <f t="shared" si="53"/>
        <v>0</v>
      </c>
      <c r="CC301" s="25">
        <f t="shared" si="54"/>
        <v>-15.551948641569126</v>
      </c>
      <c r="CD301" s="25"/>
      <c r="CE301" s="18">
        <v>0</v>
      </c>
      <c r="CF301" s="18">
        <v>0</v>
      </c>
      <c r="CG301" s="18">
        <v>0</v>
      </c>
      <c r="CH301" s="18">
        <v>19744.7</v>
      </c>
      <c r="CI301" s="23">
        <v>18306.7</v>
      </c>
      <c r="CJ301" s="23" t="b">
        <f t="shared" si="55"/>
        <v>1</v>
      </c>
      <c r="CK301" s="23" t="b">
        <f t="shared" si="56"/>
        <v>1</v>
      </c>
      <c r="CL301" s="23">
        <f t="shared" si="57"/>
        <v>0</v>
      </c>
      <c r="CM301" s="23">
        <f t="shared" si="58"/>
        <v>0</v>
      </c>
      <c r="CN301" s="23">
        <f t="shared" si="59"/>
        <v>19025.7</v>
      </c>
      <c r="CO301" s="18">
        <v>1862.62</v>
      </c>
      <c r="CP301" s="18">
        <v>63.9621</v>
      </c>
      <c r="CQ301" s="18">
        <v>1.34137</v>
      </c>
      <c r="CR301" s="18">
        <v>8.5882000000000005</v>
      </c>
      <c r="CS301" s="18">
        <v>1.5457700000000001</v>
      </c>
      <c r="CT301" s="18">
        <v>0</v>
      </c>
      <c r="CU301" s="18">
        <v>0</v>
      </c>
      <c r="CV301" s="18">
        <v>1847.33837890625</v>
      </c>
      <c r="CW301" s="18">
        <v>8.4020280838012695</v>
      </c>
      <c r="CX301" s="18">
        <v>44.723159790039063</v>
      </c>
      <c r="CY301" s="18">
        <v>89.37677001953125</v>
      </c>
      <c r="CZ301" s="18">
        <v>17.138298034667969</v>
      </c>
      <c r="DA301" s="18">
        <v>296.93515014648437</v>
      </c>
      <c r="DB301" s="18">
        <v>3842.779541015625</v>
      </c>
      <c r="DC301" s="18">
        <v>2.0241889953613281</v>
      </c>
      <c r="DD301" s="18">
        <v>136.45452880859375</v>
      </c>
      <c r="DE301" s="18">
        <v>9.0123014450073242</v>
      </c>
      <c r="DF301" s="19">
        <v>81.1012538283602</v>
      </c>
      <c r="DG301" s="19"/>
      <c r="DH301" s="19">
        <v>210.2602</v>
      </c>
      <c r="DI301" s="19">
        <v>0</v>
      </c>
      <c r="DJ301" s="19">
        <v>0</v>
      </c>
      <c r="DK301" s="19">
        <v>0</v>
      </c>
      <c r="DL301" s="19">
        <v>0</v>
      </c>
      <c r="DM301" s="19">
        <v>0</v>
      </c>
      <c r="DN301" s="19">
        <v>0</v>
      </c>
      <c r="DO301" s="19">
        <v>146.13239999999999</v>
      </c>
      <c r="DP301" s="19">
        <v>45.4833</v>
      </c>
      <c r="DQ301" s="19">
        <v>0</v>
      </c>
      <c r="DR301" s="19">
        <v>53.745000000000005</v>
      </c>
      <c r="DS301" s="19">
        <v>147.81700000000001</v>
      </c>
      <c r="DT301" s="19">
        <v>393.17770000000002</v>
      </c>
      <c r="DU301" s="19">
        <v>308.69374207538527</v>
      </c>
      <c r="DV301" s="19">
        <v>3.2872623006436625</v>
      </c>
      <c r="DW301" s="19">
        <v>6.1470417637944976</v>
      </c>
      <c r="DX301" s="19">
        <v>0.97737137782866679</v>
      </c>
      <c r="DY301" s="19">
        <v>0.98630184502988949</v>
      </c>
      <c r="DZ301" s="19">
        <v>0.98053753005208966</v>
      </c>
      <c r="EA301" s="19">
        <v>0.98949692711480275</v>
      </c>
      <c r="EB301" s="19">
        <v>41553.072751319807</v>
      </c>
      <c r="EC301" s="19">
        <v>5.2907015432237516</v>
      </c>
      <c r="ED301" s="19">
        <v>82208.186074446363</v>
      </c>
      <c r="EE301" s="19">
        <v>2.0801709014949452</v>
      </c>
      <c r="EF301" s="19">
        <v>1.9783900595374206</v>
      </c>
      <c r="EG301" s="19">
        <v>0.38982659683227538</v>
      </c>
      <c r="EH301" s="19">
        <v>720.14163344667588</v>
      </c>
      <c r="EI301" s="19">
        <v>15405.915632280443</v>
      </c>
      <c r="EJ301" s="19">
        <v>5.3361441174059969</v>
      </c>
      <c r="EK301" s="19">
        <v>5.336144117405996</v>
      </c>
      <c r="EL301" s="19">
        <v>100.00051399467199</v>
      </c>
      <c r="EM301" s="19">
        <v>18.112597214417185</v>
      </c>
      <c r="EN301" s="19">
        <v>5.2907015432237516</v>
      </c>
      <c r="EO301" s="19">
        <v>908.07768925113623</v>
      </c>
      <c r="EP301" s="19">
        <v>1028.3480753268757</v>
      </c>
      <c r="EQ301" s="19">
        <v>294.29292168886116</v>
      </c>
      <c r="ER301" s="19">
        <v>333.17255379103614</v>
      </c>
      <c r="ES301" s="19">
        <v>19.663488616290131</v>
      </c>
      <c r="ET301" s="19">
        <v>1626.4992337732417</v>
      </c>
      <c r="EU301" s="19">
        <v>2.3626076552774853</v>
      </c>
      <c r="EV301" s="19">
        <v>2.7656462050681205E-2</v>
      </c>
      <c r="EW301" s="19">
        <v>500</v>
      </c>
      <c r="EX301" s="19">
        <v>10696.448390677026</v>
      </c>
      <c r="EY301" s="19">
        <v>52249.521141996833</v>
      </c>
      <c r="EZ301" s="19">
        <v>4.4925548169656222E-2</v>
      </c>
      <c r="FA301" s="19">
        <v>20</v>
      </c>
      <c r="FB301" s="19">
        <v>2.1816615649929121</v>
      </c>
      <c r="FC301" s="19">
        <v>6.6526156511466299</v>
      </c>
      <c r="FD301" s="19">
        <v>7.4999999999999997E-2</v>
      </c>
      <c r="FE301" s="19">
        <v>13.218042119344075</v>
      </c>
      <c r="FF301" s="19">
        <v>0.15173393652498424</v>
      </c>
    </row>
    <row r="302" spans="1:162">
      <c r="A302" s="4">
        <v>40473.458333333336</v>
      </c>
      <c r="B302" s="18">
        <v>9</v>
      </c>
      <c r="C302" s="18" t="s">
        <v>62</v>
      </c>
      <c r="D302" s="18" t="s">
        <v>55</v>
      </c>
      <c r="E302" s="4">
        <v>40473.442361111112</v>
      </c>
      <c r="F302" s="4">
        <v>40473.463194444441</v>
      </c>
      <c r="G302" s="18" t="s">
        <v>28</v>
      </c>
      <c r="H302" s="18">
        <v>2</v>
      </c>
      <c r="I302" s="18">
        <v>1</v>
      </c>
      <c r="J302" s="18">
        <v>0</v>
      </c>
      <c r="K302" s="18">
        <v>5</v>
      </c>
      <c r="L302" s="18"/>
      <c r="M302" s="18">
        <v>548199</v>
      </c>
      <c r="N302" s="18">
        <v>548200</v>
      </c>
      <c r="O302" s="18">
        <v>0</v>
      </c>
      <c r="P302" s="18">
        <v>1.130776868880029E-2</v>
      </c>
      <c r="Q302" s="18">
        <v>0</v>
      </c>
      <c r="R302" s="18">
        <v>2.6549816594181861</v>
      </c>
      <c r="S302" s="18">
        <v>0</v>
      </c>
      <c r="T302" s="18">
        <v>1.337063726700001</v>
      </c>
      <c r="U302" s="18">
        <v>1.2536152213401768</v>
      </c>
      <c r="V302" s="18">
        <v>0</v>
      </c>
      <c r="W302" s="18">
        <v>0</v>
      </c>
      <c r="X302" s="18">
        <v>2.3984817658262934</v>
      </c>
      <c r="Y302" s="18">
        <v>2.7592707179626037E-2</v>
      </c>
      <c r="Z302" s="18">
        <v>12.808413659117766</v>
      </c>
      <c r="AA302" s="18">
        <v>8.2824088727708828E-2</v>
      </c>
      <c r="AB302" s="18">
        <v>0</v>
      </c>
      <c r="AC302" s="18">
        <v>74.06034268425617</v>
      </c>
      <c r="AD302" s="18">
        <v>0</v>
      </c>
      <c r="AE302" s="18">
        <v>9.5841152443920663E-2</v>
      </c>
      <c r="AF302" s="18">
        <v>4.8372312858538447</v>
      </c>
      <c r="AG302" s="18">
        <v>0</v>
      </c>
      <c r="AH302" s="18">
        <v>0</v>
      </c>
      <c r="AI302" s="18">
        <v>0.42125905430860877</v>
      </c>
      <c r="AJ302" s="18">
        <v>1.155922081087658E-2</v>
      </c>
      <c r="AK302" s="18">
        <v>0</v>
      </c>
      <c r="AL302" s="18">
        <v>100</v>
      </c>
      <c r="AM302" s="18">
        <v>900</v>
      </c>
      <c r="AN302" s="18">
        <v>0</v>
      </c>
      <c r="AO302" s="18">
        <v>0</v>
      </c>
      <c r="AP302" s="18">
        <v>13966.8</v>
      </c>
      <c r="AQ302" s="18">
        <v>208.303</v>
      </c>
      <c r="AR302" s="18"/>
      <c r="AS302" s="18">
        <v>0</v>
      </c>
      <c r="AT302" s="18">
        <v>0</v>
      </c>
      <c r="AU302" s="18">
        <v>0</v>
      </c>
      <c r="AV302" s="18">
        <v>0</v>
      </c>
      <c r="AW302" s="18">
        <v>0</v>
      </c>
      <c r="AX302" s="18">
        <v>0</v>
      </c>
      <c r="AY302" s="18">
        <v>0</v>
      </c>
      <c r="AZ302" s="18">
        <v>0</v>
      </c>
      <c r="BA302" s="18">
        <v>169499</v>
      </c>
      <c r="BB302" s="18">
        <v>2824.09</v>
      </c>
      <c r="BC302" s="18">
        <v>0</v>
      </c>
      <c r="BD302" s="18">
        <v>0</v>
      </c>
      <c r="BE302" s="18">
        <v>0</v>
      </c>
      <c r="BF302" s="18">
        <v>0</v>
      </c>
      <c r="BG302" s="18">
        <v>36.177999999999997</v>
      </c>
      <c r="BH302" s="18">
        <v>6.6967100000000004</v>
      </c>
      <c r="BI302" s="18">
        <v>12.648899999999999</v>
      </c>
      <c r="BJ302" s="18">
        <v>6.2355</v>
      </c>
      <c r="BK302" s="18">
        <v>0</v>
      </c>
      <c r="BL302" s="18">
        <v>0</v>
      </c>
      <c r="BM302" s="23">
        <f t="shared" si="48"/>
        <v>104.83966230641748</v>
      </c>
      <c r="BN302" s="23">
        <f t="shared" si="49"/>
        <v>1411.7891455969216</v>
      </c>
      <c r="BO302" s="23">
        <f t="shared" si="50"/>
        <v>0.83401540980925126</v>
      </c>
      <c r="BP302" s="23">
        <f t="shared" si="51"/>
        <v>1411.7891455969216</v>
      </c>
      <c r="BQ302" s="23"/>
      <c r="BR302" s="18">
        <v>11.183</v>
      </c>
      <c r="BS302" s="18">
        <v>2.2040199999999999</v>
      </c>
      <c r="BT302" s="18">
        <v>15755.8</v>
      </c>
      <c r="BU302" s="18">
        <v>417.553</v>
      </c>
      <c r="BV302" s="18">
        <v>14.8849</v>
      </c>
      <c r="BW302" s="18">
        <v>1.1176600000000001</v>
      </c>
      <c r="BX302" s="18">
        <v>160.899</v>
      </c>
      <c r="BY302" s="18">
        <v>3.2680600000000002</v>
      </c>
      <c r="BZ302" s="18">
        <v>0</v>
      </c>
      <c r="CA302" s="23">
        <f t="shared" si="52"/>
        <v>0</v>
      </c>
      <c r="CB302" s="24">
        <f t="shared" si="53"/>
        <v>0</v>
      </c>
      <c r="CC302" s="25">
        <f t="shared" si="54"/>
        <v>-15.551948641569126</v>
      </c>
      <c r="CD302" s="25"/>
      <c r="CE302" s="18">
        <v>0</v>
      </c>
      <c r="CF302" s="18">
        <v>0</v>
      </c>
      <c r="CG302" s="18">
        <v>0</v>
      </c>
      <c r="CH302" s="18">
        <v>20165.599999999999</v>
      </c>
      <c r="CI302" s="23">
        <v>13966.8</v>
      </c>
      <c r="CJ302" s="23" t="b">
        <f t="shared" si="55"/>
        <v>1</v>
      </c>
      <c r="CK302" s="23" t="b">
        <f t="shared" si="56"/>
        <v>1</v>
      </c>
      <c r="CL302" s="23">
        <f t="shared" si="57"/>
        <v>0</v>
      </c>
      <c r="CM302" s="23">
        <f t="shared" si="58"/>
        <v>0</v>
      </c>
      <c r="CN302" s="23">
        <f t="shared" si="59"/>
        <v>17066.199999999997</v>
      </c>
      <c r="CO302" s="18">
        <v>1471.11</v>
      </c>
      <c r="CP302" s="18">
        <v>60.680700000000002</v>
      </c>
      <c r="CQ302" s="18">
        <v>1.0472300000000001</v>
      </c>
      <c r="CR302" s="18">
        <v>6.5841599999999998</v>
      </c>
      <c r="CS302" s="18">
        <v>1.2035400000000001</v>
      </c>
      <c r="CT302" s="18">
        <v>19.108000000000001</v>
      </c>
      <c r="CU302" s="18">
        <v>8.9769299999999994</v>
      </c>
      <c r="CV302" s="18">
        <v>1922.597412109375</v>
      </c>
      <c r="CW302" s="18">
        <v>8.3833656311035156</v>
      </c>
      <c r="CX302" s="18">
        <v>44.632305145263672</v>
      </c>
      <c r="CY302" s="18">
        <v>89.407424926757813</v>
      </c>
      <c r="CZ302" s="18">
        <v>17.132682800292969</v>
      </c>
      <c r="DA302" s="18">
        <v>298.40444946289062</v>
      </c>
      <c r="DB302" s="18">
        <v>3821.630859375</v>
      </c>
      <c r="DC302" s="18">
        <v>2.0183506011962891</v>
      </c>
      <c r="DD302" s="18">
        <v>162.9703369140625</v>
      </c>
      <c r="DE302" s="18">
        <v>9.6323051452636719</v>
      </c>
      <c r="DF302" s="19">
        <v>81.1012538283602</v>
      </c>
      <c r="DG302" s="19"/>
      <c r="DH302" s="19">
        <v>220.90889999999999</v>
      </c>
      <c r="DI302" s="19">
        <v>0</v>
      </c>
      <c r="DJ302" s="19">
        <v>0</v>
      </c>
      <c r="DK302" s="19">
        <v>0</v>
      </c>
      <c r="DL302" s="19">
        <v>0</v>
      </c>
      <c r="DM302" s="19">
        <v>0</v>
      </c>
      <c r="DN302" s="19">
        <v>0</v>
      </c>
      <c r="DO302" s="19">
        <v>144.71199999999999</v>
      </c>
      <c r="DP302" s="19">
        <v>37.9467</v>
      </c>
      <c r="DQ302" s="19">
        <v>0</v>
      </c>
      <c r="DR302" s="19">
        <v>55.914999999999999</v>
      </c>
      <c r="DS302" s="19">
        <v>160.899</v>
      </c>
      <c r="DT302" s="19">
        <v>399.47269999999997</v>
      </c>
      <c r="DU302" s="19">
        <v>332.32312745238596</v>
      </c>
      <c r="DV302" s="19">
        <v>3.6405133757520924</v>
      </c>
      <c r="DW302" s="19">
        <v>6.5831920198679308</v>
      </c>
      <c r="DX302" s="19">
        <v>0.97769034705903157</v>
      </c>
      <c r="DY302" s="19">
        <v>0.9862284448127776</v>
      </c>
      <c r="DZ302" s="19">
        <v>0.98063233413815576</v>
      </c>
      <c r="EA302" s="19">
        <v>0.9891961240482654</v>
      </c>
      <c r="EB302" s="19">
        <v>43260.084308307523</v>
      </c>
      <c r="EC302" s="19">
        <v>5.5080450049914225</v>
      </c>
      <c r="ED302" s="19">
        <v>81755.754511046762</v>
      </c>
      <c r="EE302" s="19">
        <v>1.9877436822210757</v>
      </c>
      <c r="EF302" s="19">
        <v>1.8898658155260843</v>
      </c>
      <c r="EG302" s="19">
        <v>0.38978897476196295</v>
      </c>
      <c r="EH302" s="19">
        <v>749.40727414611649</v>
      </c>
      <c r="EI302" s="19">
        <v>16031.992463003768</v>
      </c>
      <c r="EJ302" s="19">
        <v>5.0995379831739847</v>
      </c>
      <c r="EK302" s="19">
        <v>5.0995379831739847</v>
      </c>
      <c r="EL302" s="19">
        <v>100.00051399467199</v>
      </c>
      <c r="EM302" s="19">
        <v>18.112597214417185</v>
      </c>
      <c r="EN302" s="19">
        <v>5.5080450049914225</v>
      </c>
      <c r="EO302" s="19">
        <v>908.07768925113623</v>
      </c>
      <c r="EP302" s="19">
        <v>1028.3480753268757</v>
      </c>
      <c r="EQ302" s="19">
        <v>303.38508622776789</v>
      </c>
      <c r="ER302" s="19">
        <v>343.46984789623087</v>
      </c>
      <c r="ES302" s="19">
        <v>19.663488616290131</v>
      </c>
      <c r="ET302" s="19">
        <v>1692.7614633880851</v>
      </c>
      <c r="EU302" s="19">
        <v>2.2576310614526598</v>
      </c>
      <c r="EV302" s="19">
        <v>1.5164322272390377E-2</v>
      </c>
      <c r="EW302" s="19">
        <v>500</v>
      </c>
      <c r="EX302" s="19">
        <v>10696.448390677026</v>
      </c>
      <c r="EY302" s="19">
        <v>53956.532698984549</v>
      </c>
      <c r="EZ302" s="19">
        <v>4.4899056535465033E-2</v>
      </c>
      <c r="FA302" s="19">
        <v>20</v>
      </c>
      <c r="FB302" s="19">
        <v>2.1816615649929121</v>
      </c>
      <c r="FC302" s="19">
        <v>6.8699591129143007</v>
      </c>
      <c r="FD302" s="19">
        <v>7.4999999999999997E-2</v>
      </c>
      <c r="FE302" s="19">
        <v>14.127380879720052</v>
      </c>
      <c r="FF302" s="19">
        <v>0.14156664780026848</v>
      </c>
    </row>
    <row r="303" spans="1:162">
      <c r="A303" s="4">
        <v>40473.459722222222</v>
      </c>
      <c r="B303" s="18">
        <v>9</v>
      </c>
      <c r="C303" s="18" t="s">
        <v>62</v>
      </c>
      <c r="D303" s="18" t="s">
        <v>55</v>
      </c>
      <c r="E303" s="4">
        <v>40473.442361111112</v>
      </c>
      <c r="F303" s="4">
        <v>40473.463194444441</v>
      </c>
      <c r="G303" s="18" t="s">
        <v>28</v>
      </c>
      <c r="H303" s="18">
        <v>2</v>
      </c>
      <c r="I303" s="18">
        <v>1</v>
      </c>
      <c r="J303" s="18">
        <v>0</v>
      </c>
      <c r="K303" s="18">
        <v>5</v>
      </c>
      <c r="L303" s="18"/>
      <c r="M303" s="18">
        <v>548199</v>
      </c>
      <c r="N303" s="18">
        <v>548200</v>
      </c>
      <c r="O303" s="18">
        <v>0</v>
      </c>
      <c r="P303" s="18">
        <v>1.130776868880029E-2</v>
      </c>
      <c r="Q303" s="18">
        <v>0</v>
      </c>
      <c r="R303" s="18">
        <v>2.6549816594181861</v>
      </c>
      <c r="S303" s="18">
        <v>0</v>
      </c>
      <c r="T303" s="18">
        <v>1.337063726700001</v>
      </c>
      <c r="U303" s="18">
        <v>1.2536152213401768</v>
      </c>
      <c r="V303" s="18">
        <v>0</v>
      </c>
      <c r="W303" s="18">
        <v>0</v>
      </c>
      <c r="X303" s="18">
        <v>2.3984817658262934</v>
      </c>
      <c r="Y303" s="18">
        <v>2.7592707179626037E-2</v>
      </c>
      <c r="Z303" s="18">
        <v>12.808413659117766</v>
      </c>
      <c r="AA303" s="18">
        <v>8.2824088727708828E-2</v>
      </c>
      <c r="AB303" s="18">
        <v>0</v>
      </c>
      <c r="AC303" s="18">
        <v>74.06034268425617</v>
      </c>
      <c r="AD303" s="18">
        <v>0</v>
      </c>
      <c r="AE303" s="18">
        <v>9.5841152443920663E-2</v>
      </c>
      <c r="AF303" s="18">
        <v>4.8372312858538447</v>
      </c>
      <c r="AG303" s="18">
        <v>0</v>
      </c>
      <c r="AH303" s="18">
        <v>0</v>
      </c>
      <c r="AI303" s="18">
        <v>0.42125905430860877</v>
      </c>
      <c r="AJ303" s="18">
        <v>1.155922081087658E-2</v>
      </c>
      <c r="AK303" s="18">
        <v>0</v>
      </c>
      <c r="AL303" s="18">
        <v>100</v>
      </c>
      <c r="AM303" s="18">
        <v>900</v>
      </c>
      <c r="AN303" s="18">
        <v>0</v>
      </c>
      <c r="AO303" s="18">
        <v>0</v>
      </c>
      <c r="AP303" s="18">
        <v>15695.8</v>
      </c>
      <c r="AQ303" s="18">
        <v>232.30799999999999</v>
      </c>
      <c r="AR303" s="18"/>
      <c r="AS303" s="18">
        <v>0</v>
      </c>
      <c r="AT303" s="18">
        <v>0</v>
      </c>
      <c r="AU303" s="18">
        <v>0</v>
      </c>
      <c r="AV303" s="18">
        <v>0</v>
      </c>
      <c r="AW303" s="18">
        <v>2.2848299999999999</v>
      </c>
      <c r="AX303" s="18">
        <v>0.86630399999999996</v>
      </c>
      <c r="AY303" s="18">
        <v>6.15144</v>
      </c>
      <c r="AZ303" s="18">
        <v>2.86849</v>
      </c>
      <c r="BA303" s="18">
        <v>162149</v>
      </c>
      <c r="BB303" s="18">
        <v>2405.69</v>
      </c>
      <c r="BC303" s="18">
        <v>0</v>
      </c>
      <c r="BD303" s="18">
        <v>0</v>
      </c>
      <c r="BE303" s="18">
        <v>0</v>
      </c>
      <c r="BF303" s="18">
        <v>0</v>
      </c>
      <c r="BG303" s="18">
        <v>32.594999999999999</v>
      </c>
      <c r="BH303" s="18">
        <v>6.3693400000000002</v>
      </c>
      <c r="BI303" s="18">
        <v>0</v>
      </c>
      <c r="BJ303" s="18">
        <v>0</v>
      </c>
      <c r="BK303" s="18">
        <v>0</v>
      </c>
      <c r="BL303" s="18">
        <v>0</v>
      </c>
      <c r="BM303" s="23">
        <f t="shared" si="48"/>
        <v>104.83966230641748</v>
      </c>
      <c r="BN303" s="23">
        <f t="shared" si="49"/>
        <v>1390.8305186465484</v>
      </c>
      <c r="BO303" s="23">
        <f t="shared" si="50"/>
        <v>0.83268736835523371</v>
      </c>
      <c r="BP303" s="23">
        <f t="shared" si="51"/>
        <v>1390.8305186465486</v>
      </c>
      <c r="BQ303" s="23"/>
      <c r="BR303" s="18">
        <v>8.2303700000000006</v>
      </c>
      <c r="BS303" s="18">
        <v>1.99979</v>
      </c>
      <c r="BT303" s="18">
        <v>15258.1</v>
      </c>
      <c r="BU303" s="18">
        <v>341.63600000000002</v>
      </c>
      <c r="BV303" s="18">
        <v>11.944000000000001</v>
      </c>
      <c r="BW303" s="18">
        <v>0.93527400000000005</v>
      </c>
      <c r="BX303" s="18">
        <v>163.43700000000001</v>
      </c>
      <c r="BY303" s="18">
        <v>3.24526</v>
      </c>
      <c r="BZ303" s="18">
        <v>0</v>
      </c>
      <c r="CA303" s="23">
        <f t="shared" si="52"/>
        <v>0</v>
      </c>
      <c r="CB303" s="24">
        <f t="shared" si="53"/>
        <v>0</v>
      </c>
      <c r="CC303" s="25">
        <f t="shared" si="54"/>
        <v>-15.551948641569126</v>
      </c>
      <c r="CD303" s="25"/>
      <c r="CE303" s="18">
        <v>0</v>
      </c>
      <c r="CF303" s="18">
        <v>0</v>
      </c>
      <c r="CG303" s="18">
        <v>0</v>
      </c>
      <c r="CH303" s="18">
        <v>17075.5</v>
      </c>
      <c r="CI303" s="23">
        <v>15695.8</v>
      </c>
      <c r="CJ303" s="23" t="b">
        <f t="shared" si="55"/>
        <v>1</v>
      </c>
      <c r="CK303" s="23" t="b">
        <f t="shared" si="56"/>
        <v>1</v>
      </c>
      <c r="CL303" s="23">
        <f t="shared" si="57"/>
        <v>0</v>
      </c>
      <c r="CM303" s="23">
        <f t="shared" si="58"/>
        <v>0</v>
      </c>
      <c r="CN303" s="23">
        <f t="shared" si="59"/>
        <v>16385.650000000001</v>
      </c>
      <c r="CO303" s="18">
        <v>1364.55</v>
      </c>
      <c r="CP303" s="18">
        <v>62.620800000000003</v>
      </c>
      <c r="CQ303" s="18">
        <v>0.96256699999999995</v>
      </c>
      <c r="CR303" s="18">
        <v>6.4806699999999999</v>
      </c>
      <c r="CS303" s="18">
        <v>1.1034600000000001</v>
      </c>
      <c r="CT303" s="18">
        <v>21.5855</v>
      </c>
      <c r="CU303" s="18">
        <v>8.3277800000000006</v>
      </c>
      <c r="CV303" s="18">
        <v>1897.076416015625</v>
      </c>
      <c r="CW303" s="18">
        <v>8.3586435317993164</v>
      </c>
      <c r="CX303" s="18">
        <v>44.657161712646484</v>
      </c>
      <c r="CY303" s="18">
        <v>89.718940734863281</v>
      </c>
      <c r="CZ303" s="18">
        <v>17.160007476806641</v>
      </c>
      <c r="DA303" s="18">
        <v>300.53717041015625</v>
      </c>
      <c r="DB303" s="18">
        <v>3814.684326171875</v>
      </c>
      <c r="DC303" s="18">
        <v>2.0102670192718506</v>
      </c>
      <c r="DD303" s="18">
        <v>116.84880065917969</v>
      </c>
      <c r="DE303" s="18">
        <v>9.0123739242553711</v>
      </c>
      <c r="DF303" s="19">
        <v>81.1012538283602</v>
      </c>
      <c r="DG303" s="19"/>
      <c r="DH303" s="19">
        <v>212.69864000000001</v>
      </c>
      <c r="DI303" s="19">
        <v>0</v>
      </c>
      <c r="DJ303" s="19">
        <v>0</v>
      </c>
      <c r="DK303" s="19">
        <v>0</v>
      </c>
      <c r="DL303" s="19">
        <v>4.5696599999999998</v>
      </c>
      <c r="DM303" s="19">
        <v>18.454319999999999</v>
      </c>
      <c r="DN303" s="19">
        <v>0</v>
      </c>
      <c r="DO303" s="19">
        <v>130.38</v>
      </c>
      <c r="DP303" s="19">
        <v>0</v>
      </c>
      <c r="DQ303" s="19">
        <v>0</v>
      </c>
      <c r="DR303" s="19">
        <v>41.151850000000003</v>
      </c>
      <c r="DS303" s="19">
        <v>163.43700000000001</v>
      </c>
      <c r="DT303" s="19">
        <v>357.99283000000003</v>
      </c>
      <c r="DU303" s="19">
        <v>272.68096223618988</v>
      </c>
      <c r="DV303" s="19">
        <v>3.3966132658797079</v>
      </c>
      <c r="DW303" s="19">
        <v>5.7168357798047937</v>
      </c>
      <c r="DX303" s="19">
        <v>0.97595959657699138</v>
      </c>
      <c r="DY303" s="19">
        <v>0.98413219381643224</v>
      </c>
      <c r="DZ303" s="19">
        <v>0.97953872285179033</v>
      </c>
      <c r="EA303" s="19">
        <v>0.98774129137038624</v>
      </c>
      <c r="EB303" s="19">
        <v>42617.869448045116</v>
      </c>
      <c r="EC303" s="19">
        <v>5.4262756693611554</v>
      </c>
      <c r="ED303" s="19">
        <v>81607.148043244058</v>
      </c>
      <c r="EE303" s="19">
        <v>2.0108227027479191</v>
      </c>
      <c r="EF303" s="19">
        <v>1.9148575257317886</v>
      </c>
      <c r="EG303" s="19">
        <v>0.38997205009460451</v>
      </c>
      <c r="EH303" s="19">
        <v>739.80677913973807</v>
      </c>
      <c r="EI303" s="19">
        <v>15826.610064282409</v>
      </c>
      <c r="EJ303" s="19">
        <v>5.1563251834589368</v>
      </c>
      <c r="EK303" s="19">
        <v>5.1563251834589376</v>
      </c>
      <c r="EL303" s="19">
        <v>100.00051399467199</v>
      </c>
      <c r="EM303" s="19">
        <v>18.112597214417185</v>
      </c>
      <c r="EN303" s="19">
        <v>5.4262756693611554</v>
      </c>
      <c r="EO303" s="19">
        <v>908.07768925113623</v>
      </c>
      <c r="EP303" s="19">
        <v>1028.3480753268757</v>
      </c>
      <c r="EQ303" s="19">
        <v>301.06397197774407</v>
      </c>
      <c r="ER303" s="19">
        <v>340.8407634280934</v>
      </c>
      <c r="ES303" s="19">
        <v>19.663488616290131</v>
      </c>
      <c r="ET303" s="19">
        <v>1670.2913620435811</v>
      </c>
      <c r="EU303" s="19">
        <v>2.2838436531843493</v>
      </c>
      <c r="EV303" s="19">
        <v>2.7642271934092045E-4</v>
      </c>
      <c r="EW303" s="19">
        <v>500</v>
      </c>
      <c r="EX303" s="19">
        <v>10696.448390677026</v>
      </c>
      <c r="EY303" s="19">
        <v>53314.317838722141</v>
      </c>
      <c r="EZ303" s="19">
        <v>4.4961213294838979E-2</v>
      </c>
      <c r="FA303" s="19">
        <v>20</v>
      </c>
      <c r="FB303" s="19">
        <v>2.1816615649929121</v>
      </c>
      <c r="FC303" s="19">
        <v>6.7881897772840336</v>
      </c>
      <c r="FD303" s="19">
        <v>7.4999999999999997E-2</v>
      </c>
      <c r="FE303" s="19">
        <v>13.21814842224121</v>
      </c>
      <c r="FF303" s="19">
        <v>0.15810421981916523</v>
      </c>
    </row>
    <row r="304" spans="1:162">
      <c r="A304" s="4">
        <v>40473.460416666669</v>
      </c>
      <c r="B304" s="18">
        <v>9</v>
      </c>
      <c r="C304" s="18" t="s">
        <v>62</v>
      </c>
      <c r="D304" s="18" t="s">
        <v>55</v>
      </c>
      <c r="E304" s="4">
        <v>40473.442361111112</v>
      </c>
      <c r="F304" s="4">
        <v>40473.463194444441</v>
      </c>
      <c r="G304" s="18" t="s">
        <v>28</v>
      </c>
      <c r="H304" s="18">
        <v>2</v>
      </c>
      <c r="I304" s="18">
        <v>1</v>
      </c>
      <c r="J304" s="18">
        <v>0</v>
      </c>
      <c r="K304" s="18">
        <v>5</v>
      </c>
      <c r="L304" s="18"/>
      <c r="M304" s="18">
        <v>548199</v>
      </c>
      <c r="N304" s="18">
        <v>548200</v>
      </c>
      <c r="O304" s="18">
        <v>0</v>
      </c>
      <c r="P304" s="18">
        <v>1.130776868880029E-2</v>
      </c>
      <c r="Q304" s="18">
        <v>0</v>
      </c>
      <c r="R304" s="18">
        <v>2.6549816594181861</v>
      </c>
      <c r="S304" s="18">
        <v>0</v>
      </c>
      <c r="T304" s="18">
        <v>1.337063726700001</v>
      </c>
      <c r="U304" s="18">
        <v>1.2536152213401768</v>
      </c>
      <c r="V304" s="18">
        <v>0</v>
      </c>
      <c r="W304" s="18">
        <v>0</v>
      </c>
      <c r="X304" s="18">
        <v>2.3984817658262934</v>
      </c>
      <c r="Y304" s="18">
        <v>2.7592707179626037E-2</v>
      </c>
      <c r="Z304" s="18">
        <v>12.808413659117766</v>
      </c>
      <c r="AA304" s="18">
        <v>8.2824088727708828E-2</v>
      </c>
      <c r="AB304" s="18">
        <v>0</v>
      </c>
      <c r="AC304" s="18">
        <v>74.06034268425617</v>
      </c>
      <c r="AD304" s="18">
        <v>0</v>
      </c>
      <c r="AE304" s="18">
        <v>9.5841152443920663E-2</v>
      </c>
      <c r="AF304" s="18">
        <v>4.8372312858538447</v>
      </c>
      <c r="AG304" s="18">
        <v>0</v>
      </c>
      <c r="AH304" s="18">
        <v>0</v>
      </c>
      <c r="AI304" s="18">
        <v>0.42125905430860877</v>
      </c>
      <c r="AJ304" s="18">
        <v>1.155922081087658E-2</v>
      </c>
      <c r="AK304" s="18">
        <v>0</v>
      </c>
      <c r="AL304" s="18">
        <v>100</v>
      </c>
      <c r="AM304" s="18">
        <v>900</v>
      </c>
      <c r="AN304" s="18">
        <v>0</v>
      </c>
      <c r="AO304" s="18">
        <v>0</v>
      </c>
      <c r="AP304" s="18">
        <v>19901.2</v>
      </c>
      <c r="AQ304" s="18">
        <v>307.67899999999997</v>
      </c>
      <c r="AR304" s="18"/>
      <c r="AS304" s="18">
        <v>0</v>
      </c>
      <c r="AT304" s="18">
        <v>0</v>
      </c>
      <c r="AU304" s="18">
        <v>0</v>
      </c>
      <c r="AV304" s="18">
        <v>0</v>
      </c>
      <c r="AW304" s="18">
        <v>0</v>
      </c>
      <c r="AX304" s="18">
        <v>0</v>
      </c>
      <c r="AY304" s="18">
        <v>0</v>
      </c>
      <c r="AZ304" s="18">
        <v>0</v>
      </c>
      <c r="BA304" s="18">
        <v>177144</v>
      </c>
      <c r="BB304" s="18">
        <v>2470.11</v>
      </c>
      <c r="BC304" s="18">
        <v>0</v>
      </c>
      <c r="BD304" s="18">
        <v>0</v>
      </c>
      <c r="BE304" s="18">
        <v>0</v>
      </c>
      <c r="BF304" s="18">
        <v>0</v>
      </c>
      <c r="BG304" s="18">
        <v>26.243099999999998</v>
      </c>
      <c r="BH304" s="18">
        <v>6.5296399999999997</v>
      </c>
      <c r="BI304" s="18">
        <v>0</v>
      </c>
      <c r="BJ304" s="18">
        <v>0</v>
      </c>
      <c r="BK304" s="18">
        <v>0</v>
      </c>
      <c r="BL304" s="18">
        <v>0</v>
      </c>
      <c r="BM304" s="23">
        <f t="shared" si="48"/>
        <v>104.83966230641748</v>
      </c>
      <c r="BN304" s="23">
        <f t="shared" si="49"/>
        <v>1404.0081603116919</v>
      </c>
      <c r="BO304" s="23">
        <f t="shared" si="50"/>
        <v>0.83218880168474907</v>
      </c>
      <c r="BP304" s="23">
        <f t="shared" si="51"/>
        <v>1404.0081603116919</v>
      </c>
      <c r="BQ304" s="23"/>
      <c r="BR304" s="18">
        <v>7.4052899999999999</v>
      </c>
      <c r="BS304" s="18">
        <v>2.3792</v>
      </c>
      <c r="BT304" s="18">
        <v>15625.7</v>
      </c>
      <c r="BU304" s="18">
        <v>466.22199999999998</v>
      </c>
      <c r="BV304" s="18">
        <v>0</v>
      </c>
      <c r="BW304" s="18">
        <v>0</v>
      </c>
      <c r="BX304" s="18">
        <v>103.892</v>
      </c>
      <c r="BY304" s="18">
        <v>3.5005600000000001</v>
      </c>
      <c r="BZ304" s="18">
        <v>0</v>
      </c>
      <c r="CA304" s="23">
        <f t="shared" si="52"/>
        <v>0</v>
      </c>
      <c r="CB304" s="24">
        <f t="shared" si="53"/>
        <v>0</v>
      </c>
      <c r="CC304" s="25">
        <f t="shared" si="54"/>
        <v>-15.551948641569126</v>
      </c>
      <c r="CD304" s="25"/>
      <c r="CE304" s="18">
        <v>0</v>
      </c>
      <c r="CF304" s="18">
        <v>0</v>
      </c>
      <c r="CG304" s="18">
        <v>0</v>
      </c>
      <c r="CH304" s="18">
        <v>21150.1</v>
      </c>
      <c r="CI304" s="23">
        <v>19901.2</v>
      </c>
      <c r="CJ304" s="23" t="b">
        <f t="shared" si="55"/>
        <v>1</v>
      </c>
      <c r="CK304" s="23" t="b">
        <f t="shared" si="56"/>
        <v>1</v>
      </c>
      <c r="CL304" s="23">
        <f t="shared" si="57"/>
        <v>0</v>
      </c>
      <c r="CM304" s="23">
        <f t="shared" si="58"/>
        <v>0</v>
      </c>
      <c r="CN304" s="23">
        <f t="shared" si="59"/>
        <v>20525.650000000001</v>
      </c>
      <c r="CO304" s="18">
        <v>1850.54</v>
      </c>
      <c r="CP304" s="18">
        <v>45.214799999999997</v>
      </c>
      <c r="CQ304" s="18">
        <v>1.3900300000000001</v>
      </c>
      <c r="CR304" s="18">
        <v>9.0249699999999997</v>
      </c>
      <c r="CS304" s="18">
        <v>1.60321</v>
      </c>
      <c r="CT304" s="18">
        <v>0</v>
      </c>
      <c r="CU304" s="18">
        <v>0</v>
      </c>
      <c r="CV304" s="18">
        <v>1916.1978759765625</v>
      </c>
      <c r="CW304" s="18">
        <v>8.5416030883789063</v>
      </c>
      <c r="CX304" s="18">
        <v>45.632358551025391</v>
      </c>
      <c r="CY304" s="18">
        <v>89.753448486328125</v>
      </c>
      <c r="CZ304" s="18">
        <v>17.1702880859375</v>
      </c>
      <c r="DA304" s="18">
        <v>302.5286865234375</v>
      </c>
      <c r="DB304" s="18">
        <v>3814.619873046875</v>
      </c>
      <c r="DC304" s="18">
        <v>2.0002906322479248</v>
      </c>
      <c r="DD304" s="18">
        <v>134.00381469726562</v>
      </c>
      <c r="DE304" s="18">
        <v>9.6324491500854492</v>
      </c>
      <c r="DF304" s="19">
        <v>81.1012538283602</v>
      </c>
      <c r="DG304" s="19"/>
      <c r="DH304" s="19">
        <v>137.54039</v>
      </c>
      <c r="DI304" s="19">
        <v>0</v>
      </c>
      <c r="DJ304" s="19">
        <v>0</v>
      </c>
      <c r="DK304" s="19">
        <v>0</v>
      </c>
      <c r="DL304" s="19">
        <v>0</v>
      </c>
      <c r="DM304" s="19">
        <v>0</v>
      </c>
      <c r="DN304" s="19">
        <v>0</v>
      </c>
      <c r="DO304" s="19">
        <v>104.97239999999999</v>
      </c>
      <c r="DP304" s="19">
        <v>0</v>
      </c>
      <c r="DQ304" s="19">
        <v>0</v>
      </c>
      <c r="DR304" s="19">
        <v>37.026449999999997</v>
      </c>
      <c r="DS304" s="19">
        <v>103.892</v>
      </c>
      <c r="DT304" s="19">
        <v>245.89085</v>
      </c>
      <c r="DU304" s="19">
        <v>467.76940293886071</v>
      </c>
      <c r="DV304" s="19">
        <v>3.0419329511575857</v>
      </c>
      <c r="DW304" s="19">
        <v>5.4382823765669652</v>
      </c>
      <c r="DX304" s="19">
        <v>0.98642307458116274</v>
      </c>
      <c r="DY304" s="19">
        <v>0.99143315846039826</v>
      </c>
      <c r="DZ304" s="19">
        <v>0.98853185525040665</v>
      </c>
      <c r="EA304" s="19">
        <v>0.99355264971448964</v>
      </c>
      <c r="EB304" s="19">
        <v>43021.659129526015</v>
      </c>
      <c r="EC304" s="19">
        <v>5.4776877683829053</v>
      </c>
      <c r="ED304" s="19">
        <v>81605.769204193697</v>
      </c>
      <c r="EE304" s="19">
        <v>1.9907233594561884</v>
      </c>
      <c r="EF304" s="19">
        <v>1.8968531399149873</v>
      </c>
      <c r="EG304" s="19">
        <v>0.39004093017578129</v>
      </c>
      <c r="EH304" s="19">
        <v>747.39560194675482</v>
      </c>
      <c r="EI304" s="19">
        <v>15988.956967284907</v>
      </c>
      <c r="EJ304" s="19">
        <v>5.1038832220993351</v>
      </c>
      <c r="EK304" s="19">
        <v>5.1038832220993351</v>
      </c>
      <c r="EL304" s="19">
        <v>100.00051399467199</v>
      </c>
      <c r="EM304" s="19">
        <v>18.112597214417185</v>
      </c>
      <c r="EN304" s="19">
        <v>5.4776877683829053</v>
      </c>
      <c r="EO304" s="19">
        <v>908.07768925113623</v>
      </c>
      <c r="EP304" s="19">
        <v>1028.3480753268757</v>
      </c>
      <c r="EQ304" s="19">
        <v>303.08417257510746</v>
      </c>
      <c r="ER304" s="19">
        <v>343.12885288076978</v>
      </c>
      <c r="ES304" s="19">
        <v>19.663488616290131</v>
      </c>
      <c r="ET304" s="19">
        <v>1687.1269566104547</v>
      </c>
      <c r="EU304" s="19">
        <v>2.2610153065840928</v>
      </c>
      <c r="EV304" s="19">
        <v>4.7829413573690143E-3</v>
      </c>
      <c r="EW304" s="19">
        <v>500</v>
      </c>
      <c r="EX304" s="19">
        <v>10696.448390677026</v>
      </c>
      <c r="EY304" s="19">
        <v>53718.107520203041</v>
      </c>
      <c r="EZ304" s="19">
        <v>4.4979206966065319E-2</v>
      </c>
      <c r="FA304" s="19">
        <v>20</v>
      </c>
      <c r="FB304" s="19">
        <v>2.1816615649929121</v>
      </c>
      <c r="FC304" s="19">
        <v>6.8396018763057835</v>
      </c>
      <c r="FD304" s="19">
        <v>7.4999999999999997E-2</v>
      </c>
      <c r="FE304" s="19">
        <v>14.127592086791992</v>
      </c>
      <c r="FF304" s="19">
        <v>0.14056457460566046</v>
      </c>
    </row>
    <row r="305" spans="1:162">
      <c r="A305" s="4">
        <v>40473.462500000001</v>
      </c>
      <c r="B305" s="18">
        <v>9</v>
      </c>
      <c r="C305" s="18" t="s">
        <v>62</v>
      </c>
      <c r="D305" s="18" t="s">
        <v>55</v>
      </c>
      <c r="E305" s="4">
        <v>40473.442361111112</v>
      </c>
      <c r="F305" s="4">
        <v>40473.463194444441</v>
      </c>
      <c r="G305" s="18" t="s">
        <v>28</v>
      </c>
      <c r="H305" s="18">
        <v>2</v>
      </c>
      <c r="I305" s="18">
        <v>1</v>
      </c>
      <c r="J305" s="18">
        <v>0</v>
      </c>
      <c r="K305" s="18">
        <v>5</v>
      </c>
      <c r="L305" s="18"/>
      <c r="M305" s="18">
        <v>548199</v>
      </c>
      <c r="N305" s="18">
        <v>548200</v>
      </c>
      <c r="O305" s="18">
        <v>0</v>
      </c>
      <c r="P305" s="18">
        <v>1.130776868880029E-2</v>
      </c>
      <c r="Q305" s="18">
        <v>0</v>
      </c>
      <c r="R305" s="18">
        <v>2.6549816594181861</v>
      </c>
      <c r="S305" s="18">
        <v>0</v>
      </c>
      <c r="T305" s="18">
        <v>1.337063726700001</v>
      </c>
      <c r="U305" s="18">
        <v>1.2536152213401768</v>
      </c>
      <c r="V305" s="18">
        <v>0</v>
      </c>
      <c r="W305" s="18">
        <v>0</v>
      </c>
      <c r="X305" s="18">
        <v>2.3984817658262934</v>
      </c>
      <c r="Y305" s="18">
        <v>2.7592707179626037E-2</v>
      </c>
      <c r="Z305" s="18">
        <v>12.808413659117766</v>
      </c>
      <c r="AA305" s="18">
        <v>8.2824088727708828E-2</v>
      </c>
      <c r="AB305" s="18">
        <v>0</v>
      </c>
      <c r="AC305" s="18">
        <v>74.06034268425617</v>
      </c>
      <c r="AD305" s="18">
        <v>0</v>
      </c>
      <c r="AE305" s="18">
        <v>9.5841152443920663E-2</v>
      </c>
      <c r="AF305" s="18">
        <v>4.8372312858538447</v>
      </c>
      <c r="AG305" s="18">
        <v>0</v>
      </c>
      <c r="AH305" s="18">
        <v>0</v>
      </c>
      <c r="AI305" s="18">
        <v>0.42125905430860877</v>
      </c>
      <c r="AJ305" s="18">
        <v>1.155922081087658E-2</v>
      </c>
      <c r="AK305" s="18">
        <v>0</v>
      </c>
      <c r="AL305" s="18">
        <v>100</v>
      </c>
      <c r="AM305" s="18">
        <v>900</v>
      </c>
      <c r="AN305" s="18">
        <v>0</v>
      </c>
      <c r="AO305" s="18">
        <v>0</v>
      </c>
      <c r="AP305" s="18">
        <v>17643.2</v>
      </c>
      <c r="AQ305" s="18">
        <v>228.398</v>
      </c>
      <c r="AR305" s="18"/>
      <c r="AS305" s="18">
        <v>0</v>
      </c>
      <c r="AT305" s="18">
        <v>0</v>
      </c>
      <c r="AU305" s="18">
        <v>0</v>
      </c>
      <c r="AV305" s="18">
        <v>0</v>
      </c>
      <c r="AW305" s="18">
        <v>0</v>
      </c>
      <c r="AX305" s="18">
        <v>0</v>
      </c>
      <c r="AY305" s="18">
        <v>6.75312</v>
      </c>
      <c r="AZ305" s="18">
        <v>2.9942299999999999</v>
      </c>
      <c r="BA305" s="18">
        <v>173188</v>
      </c>
      <c r="BB305" s="18">
        <v>2820.47</v>
      </c>
      <c r="BC305" s="18">
        <v>0</v>
      </c>
      <c r="BD305" s="18">
        <v>0</v>
      </c>
      <c r="BE305" s="18">
        <v>4.7683600000000004</v>
      </c>
      <c r="BF305" s="18">
        <v>1.41909</v>
      </c>
      <c r="BG305" s="18">
        <v>20.212199999999999</v>
      </c>
      <c r="BH305" s="18">
        <v>5.5829300000000002</v>
      </c>
      <c r="BI305" s="18">
        <v>0</v>
      </c>
      <c r="BJ305" s="18">
        <v>0</v>
      </c>
      <c r="BK305" s="18">
        <v>0</v>
      </c>
      <c r="BL305" s="18">
        <v>0</v>
      </c>
      <c r="BM305" s="23">
        <f t="shared" si="48"/>
        <v>104.83966230641748</v>
      </c>
      <c r="BN305" s="23">
        <f t="shared" si="49"/>
        <v>1419.5533987052299</v>
      </c>
      <c r="BO305" s="23">
        <f t="shared" si="50"/>
        <v>0.82847133701980824</v>
      </c>
      <c r="BP305" s="23">
        <f t="shared" si="51"/>
        <v>1419.5533987052299</v>
      </c>
      <c r="BQ305" s="23"/>
      <c r="BR305" s="18">
        <v>10.3104</v>
      </c>
      <c r="BS305" s="18">
        <v>2.0419100000000001</v>
      </c>
      <c r="BT305" s="18">
        <v>16067.5</v>
      </c>
      <c r="BU305" s="18">
        <v>385.27199999999999</v>
      </c>
      <c r="BV305" s="18">
        <v>13.1259</v>
      </c>
      <c r="BW305" s="18">
        <v>1.07039</v>
      </c>
      <c r="BX305" s="18">
        <v>89.350099999999998</v>
      </c>
      <c r="BY305" s="18">
        <v>2.9012899999999999</v>
      </c>
      <c r="BZ305" s="18">
        <v>0</v>
      </c>
      <c r="CA305" s="23">
        <f t="shared" si="52"/>
        <v>0</v>
      </c>
      <c r="CB305" s="24">
        <f t="shared" si="53"/>
        <v>0</v>
      </c>
      <c r="CC305" s="25">
        <f t="shared" si="54"/>
        <v>-15.551948641569126</v>
      </c>
      <c r="CD305" s="25"/>
      <c r="CE305" s="18">
        <v>0</v>
      </c>
      <c r="CF305" s="18">
        <v>0</v>
      </c>
      <c r="CG305" s="18">
        <v>0</v>
      </c>
      <c r="CH305" s="18">
        <v>21865.8</v>
      </c>
      <c r="CI305" s="23">
        <v>17643.2</v>
      </c>
      <c r="CJ305" s="23" t="b">
        <f t="shared" si="55"/>
        <v>1</v>
      </c>
      <c r="CK305" s="23" t="b">
        <f t="shared" si="56"/>
        <v>1</v>
      </c>
      <c r="CL305" s="23">
        <f t="shared" si="57"/>
        <v>0</v>
      </c>
      <c r="CM305" s="23">
        <f t="shared" si="58"/>
        <v>0</v>
      </c>
      <c r="CN305" s="23">
        <f t="shared" si="59"/>
        <v>19754.5</v>
      </c>
      <c r="CO305" s="18">
        <v>1295.42</v>
      </c>
      <c r="CP305" s="18">
        <v>31.747599999999998</v>
      </c>
      <c r="CQ305" s="18">
        <v>0.76232500000000003</v>
      </c>
      <c r="CR305" s="18">
        <v>6.3834</v>
      </c>
      <c r="CS305" s="18">
        <v>0.88971500000000003</v>
      </c>
      <c r="CT305" s="18">
        <v>17.551400000000001</v>
      </c>
      <c r="CU305" s="18">
        <v>8.0050299999999996</v>
      </c>
      <c r="CV305" s="18">
        <v>1946.1075439453125</v>
      </c>
      <c r="CW305" s="18">
        <v>8.28558349609375</v>
      </c>
      <c r="CX305" s="18">
        <v>44.066146850585937</v>
      </c>
      <c r="CY305" s="18">
        <v>89.991569519042969</v>
      </c>
      <c r="CZ305" s="18">
        <v>17.247333526611328</v>
      </c>
      <c r="DA305" s="18">
        <v>309.9285888671875</v>
      </c>
      <c r="DB305" s="18">
        <v>3835.674560546875</v>
      </c>
      <c r="DC305" s="18">
        <v>1.9924161434173584</v>
      </c>
      <c r="DD305" s="18">
        <v>141.48680114746094</v>
      </c>
      <c r="DE305" s="18">
        <v>8.0908336639404297</v>
      </c>
      <c r="DF305" s="19">
        <v>81.1012538283602</v>
      </c>
      <c r="DG305" s="19"/>
      <c r="DH305" s="19">
        <v>131.39418000000001</v>
      </c>
      <c r="DI305" s="19">
        <v>0</v>
      </c>
      <c r="DJ305" s="19">
        <v>0</v>
      </c>
      <c r="DK305" s="19">
        <v>0</v>
      </c>
      <c r="DL305" s="19">
        <v>0</v>
      </c>
      <c r="DM305" s="19">
        <v>20.259360000000001</v>
      </c>
      <c r="DN305" s="19">
        <v>19.073440000000002</v>
      </c>
      <c r="DO305" s="19">
        <v>80.848799999999997</v>
      </c>
      <c r="DP305" s="19">
        <v>0</v>
      </c>
      <c r="DQ305" s="19">
        <v>0</v>
      </c>
      <c r="DR305" s="19">
        <v>51.552</v>
      </c>
      <c r="DS305" s="19">
        <v>89.350099999999998</v>
      </c>
      <c r="DT305" s="19">
        <v>261.08370000000002</v>
      </c>
      <c r="DU305" s="19">
        <v>688.73867630939037</v>
      </c>
      <c r="DV305" s="19">
        <v>4.1387122176164501</v>
      </c>
      <c r="DW305" s="19">
        <v>8.2237302977232929</v>
      </c>
      <c r="DX305" s="19">
        <v>0.98678477492425276</v>
      </c>
      <c r="DY305" s="19">
        <v>0.99259420712854607</v>
      </c>
      <c r="DZ305" s="19">
        <v>0.98821751684635872</v>
      </c>
      <c r="EA305" s="19">
        <v>0.99403538393663138</v>
      </c>
      <c r="EB305" s="19">
        <v>43497.996779234221</v>
      </c>
      <c r="EC305" s="19">
        <v>5.5383369616083753</v>
      </c>
      <c r="ED305" s="19">
        <v>82056.189960644857</v>
      </c>
      <c r="EE305" s="19">
        <v>1.9709468638978058</v>
      </c>
      <c r="EF305" s="19">
        <v>1.8864360668631566</v>
      </c>
      <c r="EG305" s="19">
        <v>0.39055713462829594</v>
      </c>
      <c r="EH305" s="19">
        <v>760.06618604179175</v>
      </c>
      <c r="EI305" s="19">
        <v>16260.017464989498</v>
      </c>
      <c r="EJ305" s="19">
        <v>5.0465007271563751</v>
      </c>
      <c r="EK305" s="19">
        <v>5.0465007271563751</v>
      </c>
      <c r="EL305" s="19">
        <v>100.00051399467199</v>
      </c>
      <c r="EM305" s="19">
        <v>18.112597214417185</v>
      </c>
      <c r="EN305" s="19">
        <v>5.5383369616083753</v>
      </c>
      <c r="EO305" s="19">
        <v>908.07768925113623</v>
      </c>
      <c r="EP305" s="19">
        <v>1028.3480753268757</v>
      </c>
      <c r="EQ305" s="19">
        <v>305.09599454998687</v>
      </c>
      <c r="ER305" s="19">
        <v>345.40798670353888</v>
      </c>
      <c r="ES305" s="19">
        <v>19.663488616290131</v>
      </c>
      <c r="ET305" s="19">
        <v>1713.4610882395432</v>
      </c>
      <c r="EU305" s="19">
        <v>2.2385536426086876</v>
      </c>
      <c r="EV305" s="19">
        <v>1.0775499681873101E-2</v>
      </c>
      <c r="EW305" s="19">
        <v>500</v>
      </c>
      <c r="EX305" s="19">
        <v>10696.448390677026</v>
      </c>
      <c r="EY305" s="19">
        <v>54194.445169911247</v>
      </c>
      <c r="EZ305" s="19">
        <v>4.5135761354807472E-2</v>
      </c>
      <c r="FA305" s="19">
        <v>20</v>
      </c>
      <c r="FB305" s="19">
        <v>2.1816615649929121</v>
      </c>
      <c r="FC305" s="19">
        <v>6.9002510695312536</v>
      </c>
      <c r="FD305" s="19">
        <v>7.4999999999999997E-2</v>
      </c>
      <c r="FE305" s="19">
        <v>11.866556040445964</v>
      </c>
      <c r="FF305" s="19">
        <v>0.20348851677769694</v>
      </c>
    </row>
    <row r="306" spans="1:162">
      <c r="A306" s="4">
        <v>40476.495833333334</v>
      </c>
      <c r="B306" s="18">
        <v>15</v>
      </c>
      <c r="C306" s="18" t="s">
        <v>62</v>
      </c>
      <c r="D306" s="18" t="s">
        <v>60</v>
      </c>
      <c r="E306" s="4">
        <v>40476.494444444441</v>
      </c>
      <c r="F306" s="4">
        <v>40476.515277777777</v>
      </c>
      <c r="G306" s="18" t="s">
        <v>28</v>
      </c>
      <c r="H306" s="18">
        <v>2</v>
      </c>
      <c r="I306" s="18">
        <v>2</v>
      </c>
      <c r="J306" s="18">
        <v>0</v>
      </c>
      <c r="K306" s="18">
        <v>5</v>
      </c>
      <c r="L306" s="18"/>
      <c r="M306" s="18">
        <v>548548</v>
      </c>
      <c r="N306" s="18">
        <v>548549</v>
      </c>
      <c r="O306" s="18">
        <v>0</v>
      </c>
      <c r="P306" s="18">
        <v>1.5834772776954591E-2</v>
      </c>
      <c r="Q306" s="18">
        <v>9.228090046599224E-3</v>
      </c>
      <c r="R306" s="18">
        <v>3.7500068228241421</v>
      </c>
      <c r="S306" s="18">
        <v>0</v>
      </c>
      <c r="T306" s="18">
        <v>1.8259277636030264</v>
      </c>
      <c r="U306" s="18">
        <v>1.4058887338161732</v>
      </c>
      <c r="V306" s="18">
        <v>0</v>
      </c>
      <c r="W306" s="18">
        <v>0</v>
      </c>
      <c r="X306" s="18">
        <v>2.0717972344323075</v>
      </c>
      <c r="Y306" s="18">
        <v>2.3952956458799128E-2</v>
      </c>
      <c r="Z306" s="18">
        <v>13.46443991050818</v>
      </c>
      <c r="AA306" s="18">
        <v>5.3860583835071779E-2</v>
      </c>
      <c r="AB306" s="18">
        <v>2.6659831429575397E-3</v>
      </c>
      <c r="AC306" s="18">
        <v>72.228078101933164</v>
      </c>
      <c r="AD306" s="18">
        <v>0</v>
      </c>
      <c r="AE306" s="18">
        <v>6.4904710789390155E-2</v>
      </c>
      <c r="AF306" s="18">
        <v>4.8071109897684021</v>
      </c>
      <c r="AG306" s="18">
        <v>0</v>
      </c>
      <c r="AH306" s="18">
        <v>0</v>
      </c>
      <c r="AI306" s="18">
        <v>0.26381568571312719</v>
      </c>
      <c r="AJ306" s="18">
        <v>1.3363452203769971E-2</v>
      </c>
      <c r="AK306" s="18">
        <v>0</v>
      </c>
      <c r="AL306" s="18">
        <v>100</v>
      </c>
      <c r="AM306" s="18">
        <v>900</v>
      </c>
      <c r="AN306" s="18">
        <v>0</v>
      </c>
      <c r="AO306" s="18">
        <v>0</v>
      </c>
      <c r="AP306" s="18">
        <v>20273.099999999999</v>
      </c>
      <c r="AQ306" s="18">
        <v>273.26</v>
      </c>
      <c r="AR306" s="18"/>
      <c r="AS306" s="18">
        <v>0</v>
      </c>
      <c r="AT306" s="18">
        <v>0</v>
      </c>
      <c r="AU306" s="18">
        <v>0</v>
      </c>
      <c r="AV306" s="18">
        <v>0</v>
      </c>
      <c r="AW306" s="18">
        <v>5.0557600000000003</v>
      </c>
      <c r="AX306" s="18">
        <v>2.1046399999999998</v>
      </c>
      <c r="AY306" s="18">
        <v>31.152200000000001</v>
      </c>
      <c r="AZ306" s="18">
        <v>6.9690500000000002</v>
      </c>
      <c r="BA306" s="18">
        <v>54227.4</v>
      </c>
      <c r="BB306" s="18">
        <v>6185.9</v>
      </c>
      <c r="BC306" s="18">
        <v>0</v>
      </c>
      <c r="BD306" s="18">
        <v>0</v>
      </c>
      <c r="BE306" s="18">
        <v>0</v>
      </c>
      <c r="BF306" s="18">
        <v>0</v>
      </c>
      <c r="BG306" s="18">
        <v>22.3491</v>
      </c>
      <c r="BH306" s="18">
        <v>7.4102800000000002</v>
      </c>
      <c r="BI306" s="18">
        <v>0</v>
      </c>
      <c r="BJ306" s="18">
        <v>0</v>
      </c>
      <c r="BK306" s="18">
        <v>0</v>
      </c>
      <c r="BL306" s="18">
        <v>0</v>
      </c>
      <c r="BM306" s="23">
        <f t="shared" si="48"/>
        <v>110.85420476851291</v>
      </c>
      <c r="BN306" s="23">
        <f t="shared" si="49"/>
        <v>1621.9863549679078</v>
      </c>
      <c r="BO306" s="23">
        <f t="shared" si="50"/>
        <v>0.77897099359070554</v>
      </c>
      <c r="BP306" s="23">
        <f t="shared" si="51"/>
        <v>1621.986354967908</v>
      </c>
      <c r="BQ306" s="23"/>
      <c r="BR306" s="18">
        <v>0</v>
      </c>
      <c r="BS306" s="18">
        <v>0</v>
      </c>
      <c r="BT306" s="18">
        <v>2866.14</v>
      </c>
      <c r="BU306" s="18">
        <v>1054.22</v>
      </c>
      <c r="BV306" s="18">
        <v>0</v>
      </c>
      <c r="BW306" s="18">
        <v>0</v>
      </c>
      <c r="BX306" s="18">
        <v>198.179</v>
      </c>
      <c r="BY306" s="18">
        <v>3.8938299999999999</v>
      </c>
      <c r="BZ306" s="18">
        <v>0</v>
      </c>
      <c r="CA306" s="23">
        <f t="shared" si="52"/>
        <v>0</v>
      </c>
      <c r="CB306" s="24">
        <f t="shared" si="53"/>
        <v>0</v>
      </c>
      <c r="CC306" s="25">
        <f t="shared" si="54"/>
        <v>-15.551948641569126</v>
      </c>
      <c r="CD306" s="25"/>
      <c r="CE306" s="18">
        <v>0</v>
      </c>
      <c r="CF306" s="18">
        <v>0</v>
      </c>
      <c r="CG306" s="18">
        <v>0</v>
      </c>
      <c r="CH306" s="18">
        <v>23200.799999999999</v>
      </c>
      <c r="CI306" s="23">
        <v>20273.099999999999</v>
      </c>
      <c r="CJ306" s="23" t="b">
        <f t="shared" si="55"/>
        <v>1</v>
      </c>
      <c r="CK306" s="23" t="b">
        <f t="shared" si="56"/>
        <v>1</v>
      </c>
      <c r="CL306" s="23">
        <f t="shared" si="57"/>
        <v>0</v>
      </c>
      <c r="CM306" s="23">
        <f t="shared" si="58"/>
        <v>0</v>
      </c>
      <c r="CN306" s="23">
        <f t="shared" si="59"/>
        <v>21736.949999999997</v>
      </c>
      <c r="CO306" s="18">
        <v>1495.34</v>
      </c>
      <c r="CP306" s="18">
        <v>79.5989</v>
      </c>
      <c r="CQ306" s="18">
        <v>0.87767200000000001</v>
      </c>
      <c r="CR306" s="18">
        <v>3.8418299999999999</v>
      </c>
      <c r="CS306" s="18">
        <v>0.97664499999999999</v>
      </c>
      <c r="CT306" s="18">
        <v>0</v>
      </c>
      <c r="CU306" s="18">
        <v>0</v>
      </c>
      <c r="CV306" s="18">
        <v>2361.720703125</v>
      </c>
      <c r="CW306" s="18">
        <v>9.019805908203125</v>
      </c>
      <c r="CX306" s="18">
        <v>48.627601623535156</v>
      </c>
      <c r="CY306" s="18">
        <v>88.823600769042969</v>
      </c>
      <c r="CZ306" s="18">
        <v>19.36933708190918</v>
      </c>
      <c r="DA306" s="18">
        <v>283.97390747070312</v>
      </c>
      <c r="DB306" s="18">
        <v>4762.85107421875</v>
      </c>
      <c r="DC306" s="18">
        <v>2.0674114227294922</v>
      </c>
      <c r="DD306" s="18">
        <v>215.50833129882812</v>
      </c>
      <c r="DE306" s="18">
        <v>18.637117385864258</v>
      </c>
      <c r="DF306" s="19">
        <v>80.323436157759318</v>
      </c>
      <c r="DG306" s="19"/>
      <c r="DH306" s="19">
        <v>256.73606000000001</v>
      </c>
      <c r="DI306" s="19">
        <v>0</v>
      </c>
      <c r="DJ306" s="19">
        <v>0</v>
      </c>
      <c r="DK306" s="19">
        <v>0</v>
      </c>
      <c r="DL306" s="19">
        <v>10.111520000000001</v>
      </c>
      <c r="DM306" s="19">
        <v>93.456600000000009</v>
      </c>
      <c r="DN306" s="19">
        <v>0</v>
      </c>
      <c r="DO306" s="19">
        <v>89.3964</v>
      </c>
      <c r="DP306" s="19">
        <v>0</v>
      </c>
      <c r="DQ306" s="19">
        <v>0</v>
      </c>
      <c r="DR306" s="19">
        <v>0</v>
      </c>
      <c r="DS306" s="19">
        <v>198.179</v>
      </c>
      <c r="DT306" s="19">
        <v>391.14351999999997</v>
      </c>
      <c r="DU306" s="19">
        <v>291.47136455403279</v>
      </c>
      <c r="DV306" s="19">
        <v>3.2253719586577203</v>
      </c>
      <c r="DW306" s="19">
        <v>4.9139312226676495</v>
      </c>
      <c r="DX306" s="19">
        <v>0.98011357216831496</v>
      </c>
      <c r="DY306" s="19">
        <v>0.98571045454038553</v>
      </c>
      <c r="DZ306" s="19">
        <v>0.98347621320740275</v>
      </c>
      <c r="EA306" s="19">
        <v>0.9890922977483747</v>
      </c>
      <c r="EB306" s="19">
        <v>47004.3619564572</v>
      </c>
      <c r="EC306" s="19">
        <v>5.9847812418006363</v>
      </c>
      <c r="ED306" s="19">
        <v>101891.18141572298</v>
      </c>
      <c r="EE306" s="19">
        <v>2.0166868452804785</v>
      </c>
      <c r="EF306" s="19">
        <v>2.1676962982735635</v>
      </c>
      <c r="EG306" s="19">
        <v>0.40477455844879151</v>
      </c>
      <c r="EH306" s="19">
        <v>955.96445478679129</v>
      </c>
      <c r="EI306" s="19">
        <v>20450.848907897227</v>
      </c>
      <c r="EJ306" s="19">
        <v>4.9822470389665359</v>
      </c>
      <c r="EK306" s="19">
        <v>4.9822470389665359</v>
      </c>
      <c r="EL306" s="19">
        <v>100.00087579185208</v>
      </c>
      <c r="EM306" s="19">
        <v>18.902105087768025</v>
      </c>
      <c r="EN306" s="19">
        <v>5.9847812418006363</v>
      </c>
      <c r="EO306" s="19">
        <v>940.29337458337659</v>
      </c>
      <c r="EP306" s="19">
        <v>1066.7233580795544</v>
      </c>
      <c r="EQ306" s="19">
        <v>302.21880445766084</v>
      </c>
      <c r="ER306" s="19">
        <v>342.77395567769844</v>
      </c>
      <c r="ES306" s="19">
        <v>20.74747585742508</v>
      </c>
      <c r="ET306" s="19">
        <v>2082.2166272087757</v>
      </c>
      <c r="EU306" s="19">
        <v>2.2873946024546838</v>
      </c>
      <c r="EV306" s="19">
        <v>2.4535308691506007E-2</v>
      </c>
      <c r="EW306" s="19">
        <v>500</v>
      </c>
      <c r="EX306" s="19">
        <v>10696.448390677026</v>
      </c>
      <c r="EY306" s="19">
        <v>57700.810347134226</v>
      </c>
      <c r="EZ306" s="19">
        <v>4.9595849450095819E-2</v>
      </c>
      <c r="FA306" s="19">
        <v>20</v>
      </c>
      <c r="FB306" s="19">
        <v>2.1816615649929121</v>
      </c>
      <c r="FC306" s="19">
        <v>7.3466953497235146</v>
      </c>
      <c r="FD306" s="19">
        <v>7.4999999999999997E-2</v>
      </c>
      <c r="FE306" s="19">
        <v>27.334438832600913</v>
      </c>
      <c r="FF306" s="19">
        <v>4.7769182268560799E-2</v>
      </c>
    </row>
    <row r="307" spans="1:162">
      <c r="A307" s="4">
        <v>40476.497916666667</v>
      </c>
      <c r="B307" s="18">
        <v>15</v>
      </c>
      <c r="C307" s="18" t="s">
        <v>62</v>
      </c>
      <c r="D307" s="18" t="s">
        <v>60</v>
      </c>
      <c r="E307" s="4">
        <v>40476.494444444441</v>
      </c>
      <c r="F307" s="4">
        <v>40476.515277777777</v>
      </c>
      <c r="G307" s="18" t="s">
        <v>28</v>
      </c>
      <c r="H307" s="18">
        <v>2</v>
      </c>
      <c r="I307" s="18">
        <v>2</v>
      </c>
      <c r="J307" s="18">
        <v>0</v>
      </c>
      <c r="K307" s="18">
        <v>5</v>
      </c>
      <c r="L307" s="18"/>
      <c r="M307" s="18">
        <v>548548</v>
      </c>
      <c r="N307" s="18">
        <v>548549</v>
      </c>
      <c r="O307" s="18">
        <v>0</v>
      </c>
      <c r="P307" s="18">
        <v>1.5834772776954591E-2</v>
      </c>
      <c r="Q307" s="18">
        <v>9.228090046599224E-3</v>
      </c>
      <c r="R307" s="18">
        <v>3.7500068228241421</v>
      </c>
      <c r="S307" s="18">
        <v>0</v>
      </c>
      <c r="T307" s="18">
        <v>1.8259277636030264</v>
      </c>
      <c r="U307" s="18">
        <v>1.4058887338161732</v>
      </c>
      <c r="V307" s="18">
        <v>0</v>
      </c>
      <c r="W307" s="18">
        <v>0</v>
      </c>
      <c r="X307" s="18">
        <v>2.0717972344323075</v>
      </c>
      <c r="Y307" s="18">
        <v>2.3952956458799128E-2</v>
      </c>
      <c r="Z307" s="18">
        <v>13.46443991050818</v>
      </c>
      <c r="AA307" s="18">
        <v>5.3860583835071779E-2</v>
      </c>
      <c r="AB307" s="18">
        <v>2.6659831429575397E-3</v>
      </c>
      <c r="AC307" s="18">
        <v>72.228078101933164</v>
      </c>
      <c r="AD307" s="18">
        <v>0</v>
      </c>
      <c r="AE307" s="18">
        <v>6.4904710789390155E-2</v>
      </c>
      <c r="AF307" s="18">
        <v>4.8071109897684021</v>
      </c>
      <c r="AG307" s="18">
        <v>0</v>
      </c>
      <c r="AH307" s="18">
        <v>0</v>
      </c>
      <c r="AI307" s="18">
        <v>0.26381568571312719</v>
      </c>
      <c r="AJ307" s="18">
        <v>1.3363452203769971E-2</v>
      </c>
      <c r="AK307" s="18">
        <v>0</v>
      </c>
      <c r="AL307" s="18">
        <v>100</v>
      </c>
      <c r="AM307" s="18">
        <v>900</v>
      </c>
      <c r="AN307" s="18">
        <v>12.0006</v>
      </c>
      <c r="AO307" s="18">
        <v>4.4519099999999998</v>
      </c>
      <c r="AP307" s="18">
        <v>19469.900000000001</v>
      </c>
      <c r="AQ307" s="18">
        <v>352.79</v>
      </c>
      <c r="AR307" s="18"/>
      <c r="AS307" s="18">
        <v>0</v>
      </c>
      <c r="AT307" s="18">
        <v>0</v>
      </c>
      <c r="AU307" s="18">
        <v>0</v>
      </c>
      <c r="AV307" s="18">
        <v>0</v>
      </c>
      <c r="AW307" s="18">
        <v>3.73698</v>
      </c>
      <c r="AX307" s="18">
        <v>1.67577</v>
      </c>
      <c r="AY307" s="18">
        <v>0</v>
      </c>
      <c r="AZ307" s="18">
        <v>0</v>
      </c>
      <c r="BA307" s="18">
        <v>214232</v>
      </c>
      <c r="BB307" s="18">
        <v>2927.88</v>
      </c>
      <c r="BC307" s="18">
        <v>0</v>
      </c>
      <c r="BD307" s="18">
        <v>0</v>
      </c>
      <c r="BE307" s="18">
        <v>0</v>
      </c>
      <c r="BF307" s="18">
        <v>0</v>
      </c>
      <c r="BG307" s="18">
        <v>54.4465</v>
      </c>
      <c r="BH307" s="18">
        <v>9.4872399999999999</v>
      </c>
      <c r="BI307" s="18">
        <v>0</v>
      </c>
      <c r="BJ307" s="18">
        <v>0</v>
      </c>
      <c r="BK307" s="18">
        <v>0</v>
      </c>
      <c r="BL307" s="18">
        <v>0</v>
      </c>
      <c r="BM307" s="23">
        <f t="shared" si="48"/>
        <v>110.85420476851291</v>
      </c>
      <c r="BN307" s="23">
        <f t="shared" si="49"/>
        <v>1576.7811166956449</v>
      </c>
      <c r="BO307" s="23">
        <f t="shared" si="50"/>
        <v>0.77719055406132154</v>
      </c>
      <c r="BP307" s="23">
        <f t="shared" si="51"/>
        <v>1576.7811166956449</v>
      </c>
      <c r="BQ307" s="23"/>
      <c r="BR307" s="18">
        <v>10.994400000000001</v>
      </c>
      <c r="BS307" s="18">
        <v>2.7818000000000001</v>
      </c>
      <c r="BT307" s="18">
        <v>19272.2</v>
      </c>
      <c r="BU307" s="18">
        <v>514.51800000000003</v>
      </c>
      <c r="BV307" s="18">
        <v>8.3808900000000008</v>
      </c>
      <c r="BW307" s="18">
        <v>1.43933</v>
      </c>
      <c r="BX307" s="18">
        <v>265.64800000000002</v>
      </c>
      <c r="BY307" s="18">
        <v>4.7871499999999996</v>
      </c>
      <c r="BZ307" s="18">
        <v>0</v>
      </c>
      <c r="CA307" s="23">
        <f t="shared" si="52"/>
        <v>0</v>
      </c>
      <c r="CB307" s="24">
        <f t="shared" si="53"/>
        <v>0</v>
      </c>
      <c r="CC307" s="25">
        <f t="shared" si="54"/>
        <v>-15.551948641569126</v>
      </c>
      <c r="CD307" s="25"/>
      <c r="CE307" s="18">
        <v>0</v>
      </c>
      <c r="CF307" s="18">
        <v>0</v>
      </c>
      <c r="CG307" s="18">
        <v>0</v>
      </c>
      <c r="CH307" s="18">
        <v>26571</v>
      </c>
      <c r="CI307" s="23">
        <v>19469.900000000001</v>
      </c>
      <c r="CJ307" s="23" t="b">
        <f t="shared" si="55"/>
        <v>1</v>
      </c>
      <c r="CK307" s="23" t="b">
        <f t="shared" si="56"/>
        <v>1</v>
      </c>
      <c r="CL307" s="23">
        <f t="shared" si="57"/>
        <v>0</v>
      </c>
      <c r="CM307" s="23">
        <f t="shared" si="58"/>
        <v>0</v>
      </c>
      <c r="CN307" s="23">
        <f t="shared" si="59"/>
        <v>23020.45</v>
      </c>
      <c r="CO307" s="18">
        <v>2110.42</v>
      </c>
      <c r="CP307" s="18">
        <v>126.529</v>
      </c>
      <c r="CQ307" s="18">
        <v>1.78363</v>
      </c>
      <c r="CR307" s="18">
        <v>6.6305300000000003</v>
      </c>
      <c r="CS307" s="18">
        <v>1.98966</v>
      </c>
      <c r="CT307" s="18">
        <v>32.6248</v>
      </c>
      <c r="CU307" s="18">
        <v>11.132300000000001</v>
      </c>
      <c r="CV307" s="18">
        <v>2301.158447265625</v>
      </c>
      <c r="CW307" s="18">
        <v>9.1162633895874023</v>
      </c>
      <c r="CX307" s="18">
        <v>48.764125823974609</v>
      </c>
      <c r="CY307" s="18">
        <v>88.816368103027344</v>
      </c>
      <c r="CZ307" s="18">
        <v>19.41370964050293</v>
      </c>
      <c r="DA307" s="18">
        <v>271.34869384765625</v>
      </c>
      <c r="DB307" s="18">
        <v>4741.48681640625</v>
      </c>
      <c r="DC307" s="18">
        <v>2.060347318649292</v>
      </c>
      <c r="DD307" s="18">
        <v>217.48724365234375</v>
      </c>
      <c r="DE307" s="18">
        <v>23.090278625488281</v>
      </c>
      <c r="DF307" s="19">
        <v>80.323436157759318</v>
      </c>
      <c r="DG307" s="19"/>
      <c r="DH307" s="19">
        <v>346.82648</v>
      </c>
      <c r="DI307" s="19">
        <v>36.001800000000003</v>
      </c>
      <c r="DJ307" s="19">
        <v>0</v>
      </c>
      <c r="DK307" s="19">
        <v>0</v>
      </c>
      <c r="DL307" s="19">
        <v>7.4739599999999999</v>
      </c>
      <c r="DM307" s="19">
        <v>0</v>
      </c>
      <c r="DN307" s="19">
        <v>0</v>
      </c>
      <c r="DO307" s="19">
        <v>217.786</v>
      </c>
      <c r="DP307" s="19">
        <v>0</v>
      </c>
      <c r="DQ307" s="19">
        <v>0</v>
      </c>
      <c r="DR307" s="19">
        <v>54.972000000000001</v>
      </c>
      <c r="DS307" s="19">
        <v>265.64800000000002</v>
      </c>
      <c r="DT307" s="19">
        <v>581.88175999999999</v>
      </c>
      <c r="DU307" s="19">
        <v>209.9992887006141</v>
      </c>
      <c r="DV307" s="19">
        <v>2.7410829137984178</v>
      </c>
      <c r="DW307" s="19">
        <v>4.5988015395680044</v>
      </c>
      <c r="DX307" s="19">
        <v>0.97403130272011784</v>
      </c>
      <c r="DY307" s="19">
        <v>0.98249706929233138</v>
      </c>
      <c r="DZ307" s="19">
        <v>0.97866956272922079</v>
      </c>
      <c r="EA307" s="19">
        <v>0.98717564261213442</v>
      </c>
      <c r="EB307" s="19">
        <v>45694.336520318815</v>
      </c>
      <c r="EC307" s="19">
        <v>5.8179836228106048</v>
      </c>
      <c r="ED307" s="19">
        <v>101434.13805352994</v>
      </c>
      <c r="EE307" s="19">
        <v>2.0604782004648006</v>
      </c>
      <c r="EF307" s="19">
        <v>2.2198404830416001</v>
      </c>
      <c r="EG307" s="19">
        <v>0.40507185459136963</v>
      </c>
      <c r="EH307" s="19">
        <v>932.13451994248317</v>
      </c>
      <c r="EI307" s="19">
        <v>19941.057571466554</v>
      </c>
      <c r="EJ307" s="19">
        <v>5.086698019400484</v>
      </c>
      <c r="EK307" s="19">
        <v>5.086698019400484</v>
      </c>
      <c r="EL307" s="19">
        <v>100.00087579185208</v>
      </c>
      <c r="EM307" s="19">
        <v>18.902105087768025</v>
      </c>
      <c r="EN307" s="19">
        <v>5.8179836228106048</v>
      </c>
      <c r="EO307" s="19">
        <v>940.29337458337659</v>
      </c>
      <c r="EP307" s="19">
        <v>1066.7233580795544</v>
      </c>
      <c r="EQ307" s="19">
        <v>297.84077997728474</v>
      </c>
      <c r="ER307" s="19">
        <v>337.80635214801543</v>
      </c>
      <c r="ES307" s="19">
        <v>20.74747585742508</v>
      </c>
      <c r="ET307" s="19">
        <v>2028.8217715152962</v>
      </c>
      <c r="EU307" s="19">
        <v>2.337064242397648</v>
      </c>
      <c r="EV307" s="19">
        <v>6.3524151643704074E-5</v>
      </c>
      <c r="EW307" s="19">
        <v>500</v>
      </c>
      <c r="EX307" s="19">
        <v>10696.448390677026</v>
      </c>
      <c r="EY307" s="19">
        <v>56390.784910995841</v>
      </c>
      <c r="EZ307" s="19">
        <v>4.9674046064207507E-2</v>
      </c>
      <c r="FA307" s="19">
        <v>20</v>
      </c>
      <c r="FB307" s="19">
        <v>2.1816615649929121</v>
      </c>
      <c r="FC307" s="19">
        <v>7.179897730733483</v>
      </c>
      <c r="FD307" s="19">
        <v>7.4999999999999997E-2</v>
      </c>
      <c r="FE307" s="19">
        <v>33.865741984049478</v>
      </c>
      <c r="FF307" s="19">
        <v>2.9770326543664228E-2</v>
      </c>
    </row>
    <row r="308" spans="1:162">
      <c r="A308" s="4">
        <v>40476.498611111114</v>
      </c>
      <c r="B308" s="18">
        <v>15</v>
      </c>
      <c r="C308" s="18" t="s">
        <v>62</v>
      </c>
      <c r="D308" s="18" t="s">
        <v>60</v>
      </c>
      <c r="E308" s="4">
        <v>40476.494444444441</v>
      </c>
      <c r="F308" s="4">
        <v>40476.515277777777</v>
      </c>
      <c r="G308" s="18" t="s">
        <v>28</v>
      </c>
      <c r="H308" s="18">
        <v>2</v>
      </c>
      <c r="I308" s="18">
        <v>2</v>
      </c>
      <c r="J308" s="18">
        <v>0</v>
      </c>
      <c r="K308" s="18">
        <v>5</v>
      </c>
      <c r="L308" s="18"/>
      <c r="M308" s="18">
        <v>548548</v>
      </c>
      <c r="N308" s="18">
        <v>548549</v>
      </c>
      <c r="O308" s="18">
        <v>0</v>
      </c>
      <c r="P308" s="18">
        <v>1.5834772776954591E-2</v>
      </c>
      <c r="Q308" s="18">
        <v>9.228090046599224E-3</v>
      </c>
      <c r="R308" s="18">
        <v>3.7500068228241421</v>
      </c>
      <c r="S308" s="18">
        <v>0</v>
      </c>
      <c r="T308" s="18">
        <v>1.8259277636030264</v>
      </c>
      <c r="U308" s="18">
        <v>1.4058887338161732</v>
      </c>
      <c r="V308" s="18">
        <v>0</v>
      </c>
      <c r="W308" s="18">
        <v>0</v>
      </c>
      <c r="X308" s="18">
        <v>2.0717972344323075</v>
      </c>
      <c r="Y308" s="18">
        <v>2.3952956458799128E-2</v>
      </c>
      <c r="Z308" s="18">
        <v>13.46443991050818</v>
      </c>
      <c r="AA308" s="18">
        <v>5.3860583835071779E-2</v>
      </c>
      <c r="AB308" s="18">
        <v>2.6659831429575397E-3</v>
      </c>
      <c r="AC308" s="18">
        <v>72.228078101933164</v>
      </c>
      <c r="AD308" s="18">
        <v>0</v>
      </c>
      <c r="AE308" s="18">
        <v>6.4904710789390155E-2</v>
      </c>
      <c r="AF308" s="18">
        <v>4.8071109897684021</v>
      </c>
      <c r="AG308" s="18">
        <v>0</v>
      </c>
      <c r="AH308" s="18">
        <v>0</v>
      </c>
      <c r="AI308" s="18">
        <v>0.26381568571312719</v>
      </c>
      <c r="AJ308" s="18">
        <v>1.3363452203769971E-2</v>
      </c>
      <c r="AK308" s="18">
        <v>0</v>
      </c>
      <c r="AL308" s="18">
        <v>100</v>
      </c>
      <c r="AM308" s="18">
        <v>900</v>
      </c>
      <c r="AN308" s="18">
        <v>0</v>
      </c>
      <c r="AO308" s="18">
        <v>0</v>
      </c>
      <c r="AP308" s="18">
        <v>21702.400000000001</v>
      </c>
      <c r="AQ308" s="18">
        <v>360.60500000000002</v>
      </c>
      <c r="AR308" s="18"/>
      <c r="AS308" s="18">
        <v>0</v>
      </c>
      <c r="AT308" s="18">
        <v>0</v>
      </c>
      <c r="AU308" s="18">
        <v>0</v>
      </c>
      <c r="AV308" s="18">
        <v>0</v>
      </c>
      <c r="AW308" s="18">
        <v>0</v>
      </c>
      <c r="AX308" s="18">
        <v>0</v>
      </c>
      <c r="AY308" s="18">
        <v>25.223700000000001</v>
      </c>
      <c r="AZ308" s="18">
        <v>5.7438099999999999</v>
      </c>
      <c r="BA308" s="18">
        <v>217197</v>
      </c>
      <c r="BB308" s="18">
        <v>3385.97</v>
      </c>
      <c r="BC308" s="18">
        <v>0</v>
      </c>
      <c r="BD308" s="18">
        <v>0</v>
      </c>
      <c r="BE308" s="18">
        <v>9.54556</v>
      </c>
      <c r="BF308" s="18">
        <v>2.60222</v>
      </c>
      <c r="BG308" s="18">
        <v>54.477499999999999</v>
      </c>
      <c r="BH308" s="18">
        <v>9.4270899999999997</v>
      </c>
      <c r="BI308" s="18">
        <v>15.2454</v>
      </c>
      <c r="BJ308" s="18">
        <v>7.5983200000000002</v>
      </c>
      <c r="BK308" s="18">
        <v>0</v>
      </c>
      <c r="BL308" s="18">
        <v>0</v>
      </c>
      <c r="BM308" s="23">
        <f t="shared" si="48"/>
        <v>110.85420476851291</v>
      </c>
      <c r="BN308" s="23">
        <f t="shared" si="49"/>
        <v>1586.3623669426654</v>
      </c>
      <c r="BO308" s="23">
        <f t="shared" si="50"/>
        <v>0.77766800231278144</v>
      </c>
      <c r="BP308" s="23">
        <f t="shared" si="51"/>
        <v>1586.3623669426652</v>
      </c>
      <c r="BQ308" s="23"/>
      <c r="BR308" s="18">
        <v>12.9903</v>
      </c>
      <c r="BS308" s="18">
        <v>2.8312300000000001</v>
      </c>
      <c r="BT308" s="18">
        <v>23607.3</v>
      </c>
      <c r="BU308" s="18">
        <v>536.64</v>
      </c>
      <c r="BV308" s="18">
        <v>9.6618600000000008</v>
      </c>
      <c r="BW308" s="18">
        <v>1.64716</v>
      </c>
      <c r="BX308" s="18">
        <v>257.29199999999997</v>
      </c>
      <c r="BY308" s="18">
        <v>4.6142300000000001</v>
      </c>
      <c r="BZ308" s="18">
        <v>0</v>
      </c>
      <c r="CA308" s="23">
        <f t="shared" si="52"/>
        <v>0</v>
      </c>
      <c r="CB308" s="24">
        <f t="shared" si="53"/>
        <v>0</v>
      </c>
      <c r="CC308" s="25">
        <f t="shared" si="54"/>
        <v>-15.551948641569126</v>
      </c>
      <c r="CD308" s="25"/>
      <c r="CE308" s="18">
        <v>0</v>
      </c>
      <c r="CF308" s="18">
        <v>0</v>
      </c>
      <c r="CG308" s="18">
        <v>0</v>
      </c>
      <c r="CH308" s="18">
        <v>28949.9</v>
      </c>
      <c r="CI308" s="23">
        <v>21702.400000000001</v>
      </c>
      <c r="CJ308" s="23" t="b">
        <f t="shared" si="55"/>
        <v>1</v>
      </c>
      <c r="CK308" s="23" t="b">
        <f t="shared" si="56"/>
        <v>1</v>
      </c>
      <c r="CL308" s="23">
        <f t="shared" si="57"/>
        <v>0</v>
      </c>
      <c r="CM308" s="23">
        <f t="shared" si="58"/>
        <v>0</v>
      </c>
      <c r="CN308" s="23">
        <f t="shared" si="59"/>
        <v>25326.15</v>
      </c>
      <c r="CO308" s="18">
        <v>2448.27</v>
      </c>
      <c r="CP308" s="18">
        <v>122.16</v>
      </c>
      <c r="CQ308" s="18">
        <v>1.3721300000000001</v>
      </c>
      <c r="CR308" s="18">
        <v>4.9970299999999996</v>
      </c>
      <c r="CS308" s="18">
        <v>1.52678</v>
      </c>
      <c r="CT308" s="18">
        <v>0</v>
      </c>
      <c r="CU308" s="18">
        <v>0</v>
      </c>
      <c r="CV308" s="18">
        <v>2313.719970703125</v>
      </c>
      <c r="CW308" s="18">
        <v>9.2204914093017578</v>
      </c>
      <c r="CX308" s="18">
        <v>49.217365264892578</v>
      </c>
      <c r="CY308" s="18">
        <v>88.827583312988281</v>
      </c>
      <c r="CZ308" s="18">
        <v>19.401790618896484</v>
      </c>
      <c r="DA308" s="18">
        <v>267.21890258789062</v>
      </c>
      <c r="DB308" s="18">
        <v>4741.35498046875</v>
      </c>
      <c r="DC308" s="18">
        <v>2.0467145442962646</v>
      </c>
      <c r="DD308" s="18">
        <v>208.72941589355469</v>
      </c>
      <c r="DE308" s="18">
        <v>20.117916107177734</v>
      </c>
      <c r="DF308" s="19">
        <v>80.323436157759318</v>
      </c>
      <c r="DG308" s="19"/>
      <c r="DH308" s="19">
        <v>374.77445999999998</v>
      </c>
      <c r="DI308" s="19">
        <v>0</v>
      </c>
      <c r="DJ308" s="19">
        <v>0</v>
      </c>
      <c r="DK308" s="19">
        <v>0</v>
      </c>
      <c r="DL308" s="19">
        <v>0</v>
      </c>
      <c r="DM308" s="19">
        <v>75.671099999999996</v>
      </c>
      <c r="DN308" s="19">
        <v>38.18224</v>
      </c>
      <c r="DO308" s="19">
        <v>217.91</v>
      </c>
      <c r="DP308" s="19">
        <v>45.736199999999997</v>
      </c>
      <c r="DQ308" s="19">
        <v>0</v>
      </c>
      <c r="DR308" s="19">
        <v>64.951499999999996</v>
      </c>
      <c r="DS308" s="19">
        <v>257.29199999999997</v>
      </c>
      <c r="DT308" s="19">
        <v>699.74303999999995</v>
      </c>
      <c r="DU308" s="19">
        <v>236.98346430910283</v>
      </c>
      <c r="DV308" s="19">
        <v>3.0678983300589389</v>
      </c>
      <c r="DW308" s="19">
        <v>5.7280864440078583</v>
      </c>
      <c r="DX308" s="19">
        <v>0.97239323937163868</v>
      </c>
      <c r="DY308" s="19">
        <v>0.98312435040598245</v>
      </c>
      <c r="DZ308" s="19">
        <v>0.97649645071681213</v>
      </c>
      <c r="EA308" s="19">
        <v>0.98727284386003911</v>
      </c>
      <c r="EB308" s="19">
        <v>45971.996411369655</v>
      </c>
      <c r="EC308" s="19">
        <v>5.8533363781378824</v>
      </c>
      <c r="ED308" s="19">
        <v>101431.31770092693</v>
      </c>
      <c r="EE308" s="19">
        <v>2.0492345834867312</v>
      </c>
      <c r="EF308" s="19">
        <v>2.2063718267375756</v>
      </c>
      <c r="EG308" s="19">
        <v>0.4049919971466065</v>
      </c>
      <c r="EH308" s="19">
        <v>937.03807177304645</v>
      </c>
      <c r="EI308" s="19">
        <v>20045.958749639813</v>
      </c>
      <c r="EJ308" s="19">
        <v>5.0599384627961213</v>
      </c>
      <c r="EK308" s="19">
        <v>5.0599384627961213</v>
      </c>
      <c r="EL308" s="19">
        <v>100.00087579185208</v>
      </c>
      <c r="EM308" s="19">
        <v>18.902105087768025</v>
      </c>
      <c r="EN308" s="19">
        <v>5.8533363781378824</v>
      </c>
      <c r="EO308" s="19">
        <v>940.29337458337659</v>
      </c>
      <c r="EP308" s="19">
        <v>1066.7233580795544</v>
      </c>
      <c r="EQ308" s="19">
        <v>298.95313444856691</v>
      </c>
      <c r="ER308" s="19">
        <v>339.06841046030104</v>
      </c>
      <c r="ES308" s="19">
        <v>20.74747585742508</v>
      </c>
      <c r="ET308" s="19">
        <v>2039.8966682759612</v>
      </c>
      <c r="EU308" s="19">
        <v>2.3243113507685429</v>
      </c>
      <c r="EV308" s="19">
        <v>1.2312607038872572E-3</v>
      </c>
      <c r="EW308" s="19">
        <v>500</v>
      </c>
      <c r="EX308" s="19">
        <v>10696.448390677026</v>
      </c>
      <c r="EY308" s="19">
        <v>56668.444802046681</v>
      </c>
      <c r="EZ308" s="19">
        <v>4.9652323802637732E-2</v>
      </c>
      <c r="FA308" s="19">
        <v>20</v>
      </c>
      <c r="FB308" s="19">
        <v>2.1816615649929121</v>
      </c>
      <c r="FC308" s="19">
        <v>7.2152504860607607</v>
      </c>
      <c r="FD308" s="19">
        <v>7.4999999999999997E-2</v>
      </c>
      <c r="FE308" s="19">
        <v>29.506276957194011</v>
      </c>
      <c r="FF308" s="19">
        <v>3.9586974553217205E-2</v>
      </c>
    </row>
    <row r="309" spans="1:162">
      <c r="A309" s="4">
        <v>40476.499305555553</v>
      </c>
      <c r="B309" s="18">
        <v>15</v>
      </c>
      <c r="C309" s="18" t="s">
        <v>62</v>
      </c>
      <c r="D309" s="18" t="s">
        <v>60</v>
      </c>
      <c r="E309" s="4">
        <v>40476.494444444441</v>
      </c>
      <c r="F309" s="4">
        <v>40476.515277777777</v>
      </c>
      <c r="G309" s="18" t="s">
        <v>28</v>
      </c>
      <c r="H309" s="18">
        <v>2</v>
      </c>
      <c r="I309" s="18">
        <v>2</v>
      </c>
      <c r="J309" s="18">
        <v>0</v>
      </c>
      <c r="K309" s="18">
        <v>5</v>
      </c>
      <c r="L309" s="18"/>
      <c r="M309" s="18">
        <v>548548</v>
      </c>
      <c r="N309" s="18">
        <v>548549</v>
      </c>
      <c r="O309" s="18">
        <v>0</v>
      </c>
      <c r="P309" s="18">
        <v>1.5834772776954591E-2</v>
      </c>
      <c r="Q309" s="18">
        <v>9.228090046599224E-3</v>
      </c>
      <c r="R309" s="18">
        <v>3.7500068228241421</v>
      </c>
      <c r="S309" s="18">
        <v>0</v>
      </c>
      <c r="T309" s="18">
        <v>1.8259277636030264</v>
      </c>
      <c r="U309" s="18">
        <v>1.4058887338161732</v>
      </c>
      <c r="V309" s="18">
        <v>0</v>
      </c>
      <c r="W309" s="18">
        <v>0</v>
      </c>
      <c r="X309" s="18">
        <v>2.0717972344323075</v>
      </c>
      <c r="Y309" s="18">
        <v>2.3952956458799128E-2</v>
      </c>
      <c r="Z309" s="18">
        <v>13.46443991050818</v>
      </c>
      <c r="AA309" s="18">
        <v>5.3860583835071779E-2</v>
      </c>
      <c r="AB309" s="18">
        <v>2.6659831429575397E-3</v>
      </c>
      <c r="AC309" s="18">
        <v>72.228078101933164</v>
      </c>
      <c r="AD309" s="18">
        <v>0</v>
      </c>
      <c r="AE309" s="18">
        <v>6.4904710789390155E-2</v>
      </c>
      <c r="AF309" s="18">
        <v>4.8071109897684021</v>
      </c>
      <c r="AG309" s="18">
        <v>0</v>
      </c>
      <c r="AH309" s="18">
        <v>0</v>
      </c>
      <c r="AI309" s="18">
        <v>0.26381568571312719</v>
      </c>
      <c r="AJ309" s="18">
        <v>1.3363452203769971E-2</v>
      </c>
      <c r="AK309" s="18">
        <v>0</v>
      </c>
      <c r="AL309" s="18">
        <v>100</v>
      </c>
      <c r="AM309" s="18">
        <v>900</v>
      </c>
      <c r="AN309" s="18">
        <v>13.035600000000001</v>
      </c>
      <c r="AO309" s="18">
        <v>3.7674099999999999</v>
      </c>
      <c r="AP309" s="18">
        <v>15145.6</v>
      </c>
      <c r="AQ309" s="18">
        <v>308.25599999999997</v>
      </c>
      <c r="AR309" s="18"/>
      <c r="AS309" s="18">
        <v>0</v>
      </c>
      <c r="AT309" s="18">
        <v>0</v>
      </c>
      <c r="AU309" s="18">
        <v>0</v>
      </c>
      <c r="AV309" s="18">
        <v>0</v>
      </c>
      <c r="AW309" s="18">
        <v>3.7731599999999998</v>
      </c>
      <c r="AX309" s="18">
        <v>1.35223</v>
      </c>
      <c r="AY309" s="18">
        <v>0</v>
      </c>
      <c r="AZ309" s="18">
        <v>0</v>
      </c>
      <c r="BA309" s="18">
        <v>207350</v>
      </c>
      <c r="BB309" s="18">
        <v>3726.15</v>
      </c>
      <c r="BC309" s="18">
        <v>0</v>
      </c>
      <c r="BD309" s="18">
        <v>0</v>
      </c>
      <c r="BE309" s="18">
        <v>0</v>
      </c>
      <c r="BF309" s="18">
        <v>0</v>
      </c>
      <c r="BG309" s="18">
        <v>58.349499999999999</v>
      </c>
      <c r="BH309" s="18">
        <v>8.6912699999999994</v>
      </c>
      <c r="BI309" s="18">
        <v>30.117699999999999</v>
      </c>
      <c r="BJ309" s="18">
        <v>6.8354400000000002</v>
      </c>
      <c r="BK309" s="18">
        <v>0</v>
      </c>
      <c r="BL309" s="18">
        <v>0</v>
      </c>
      <c r="BM309" s="23">
        <f t="shared" si="48"/>
        <v>110.85420476851291</v>
      </c>
      <c r="BN309" s="23">
        <f t="shared" si="49"/>
        <v>1566.0165505612592</v>
      </c>
      <c r="BO309" s="23">
        <f t="shared" si="50"/>
        <v>0.77195664120103868</v>
      </c>
      <c r="BP309" s="23">
        <f t="shared" si="51"/>
        <v>1566.0165505612595</v>
      </c>
      <c r="BQ309" s="23"/>
      <c r="BR309" s="18">
        <v>16.418500000000002</v>
      </c>
      <c r="BS309" s="18">
        <v>2.5569600000000001</v>
      </c>
      <c r="BT309" s="18">
        <v>19790.8</v>
      </c>
      <c r="BU309" s="18">
        <v>481.28100000000001</v>
      </c>
      <c r="BV309" s="18">
        <v>16.681699999999999</v>
      </c>
      <c r="BW309" s="18">
        <v>1.42303</v>
      </c>
      <c r="BX309" s="18">
        <v>243.57</v>
      </c>
      <c r="BY309" s="18">
        <v>4.0270099999999998</v>
      </c>
      <c r="BZ309" s="18">
        <v>0</v>
      </c>
      <c r="CA309" s="23">
        <f t="shared" si="52"/>
        <v>0</v>
      </c>
      <c r="CB309" s="24">
        <f t="shared" si="53"/>
        <v>0</v>
      </c>
      <c r="CC309" s="25">
        <f t="shared" si="54"/>
        <v>-15.551948641569126</v>
      </c>
      <c r="CD309" s="25"/>
      <c r="CE309" s="18">
        <v>0</v>
      </c>
      <c r="CF309" s="18">
        <v>0</v>
      </c>
      <c r="CG309" s="18">
        <v>0</v>
      </c>
      <c r="CH309" s="18">
        <v>24822.5</v>
      </c>
      <c r="CI309" s="23">
        <v>15145.6</v>
      </c>
      <c r="CJ309" s="23" t="b">
        <f t="shared" si="55"/>
        <v>1</v>
      </c>
      <c r="CK309" s="23" t="b">
        <f t="shared" si="56"/>
        <v>1</v>
      </c>
      <c r="CL309" s="23">
        <f t="shared" si="57"/>
        <v>0</v>
      </c>
      <c r="CM309" s="23">
        <f t="shared" si="58"/>
        <v>0</v>
      </c>
      <c r="CN309" s="23">
        <f t="shared" si="59"/>
        <v>19984.05</v>
      </c>
      <c r="CO309" s="18">
        <v>1790.37</v>
      </c>
      <c r="CP309" s="18">
        <v>119.438</v>
      </c>
      <c r="CQ309" s="18">
        <v>1.5040899999999999</v>
      </c>
      <c r="CR309" s="18">
        <v>5.6201999999999996</v>
      </c>
      <c r="CS309" s="18">
        <v>1.6690700000000001</v>
      </c>
      <c r="CT309" s="18">
        <v>0</v>
      </c>
      <c r="CU309" s="18">
        <v>0</v>
      </c>
      <c r="CV309" s="18">
        <v>2300.944091796875</v>
      </c>
      <c r="CW309" s="18">
        <v>8.914057731628418</v>
      </c>
      <c r="CX309" s="18">
        <v>47.508365631103516</v>
      </c>
      <c r="CY309" s="18">
        <v>88.919464111328125</v>
      </c>
      <c r="CZ309" s="18">
        <v>19.54533576965332</v>
      </c>
      <c r="DA309" s="18">
        <v>268.65866088867187</v>
      </c>
      <c r="DB309" s="18">
        <v>4735.279296875</v>
      </c>
      <c r="DC309" s="18">
        <v>2.0421185493469238</v>
      </c>
      <c r="DD309" s="18">
        <v>212.30131530761719</v>
      </c>
      <c r="DE309" s="18">
        <v>19.047016143798828</v>
      </c>
      <c r="DF309" s="19">
        <v>80.323436157759318</v>
      </c>
      <c r="DG309" s="19"/>
      <c r="DH309" s="19">
        <v>365.26445999999999</v>
      </c>
      <c r="DI309" s="19">
        <v>39.1068</v>
      </c>
      <c r="DJ309" s="19">
        <v>0</v>
      </c>
      <c r="DK309" s="19">
        <v>0</v>
      </c>
      <c r="DL309" s="19">
        <v>7.5463199999999997</v>
      </c>
      <c r="DM309" s="19">
        <v>0</v>
      </c>
      <c r="DN309" s="19">
        <v>0</v>
      </c>
      <c r="DO309" s="19">
        <v>233.398</v>
      </c>
      <c r="DP309" s="19">
        <v>90.353099999999998</v>
      </c>
      <c r="DQ309" s="19">
        <v>0</v>
      </c>
      <c r="DR309" s="19">
        <v>82.092500000000001</v>
      </c>
      <c r="DS309" s="19">
        <v>243.57</v>
      </c>
      <c r="DT309" s="19">
        <v>696.06672000000003</v>
      </c>
      <c r="DU309" s="19">
        <v>207.82749208794522</v>
      </c>
      <c r="DV309" s="19">
        <v>3.0581930373917845</v>
      </c>
      <c r="DW309" s="19">
        <v>5.8278497630569834</v>
      </c>
      <c r="DX309" s="19">
        <v>0.96819156838036513</v>
      </c>
      <c r="DY309" s="19">
        <v>0.98084725244656712</v>
      </c>
      <c r="DZ309" s="19">
        <v>0.97285019924124583</v>
      </c>
      <c r="EA309" s="19">
        <v>0.98556677844667628</v>
      </c>
      <c r="EB309" s="19">
        <v>45382.384720394519</v>
      </c>
      <c r="EC309" s="19">
        <v>5.7782646860391118</v>
      </c>
      <c r="ED309" s="19">
        <v>101301.34122892967</v>
      </c>
      <c r="EE309" s="19">
        <v>2.0579723400306875</v>
      </c>
      <c r="EF309" s="19">
        <v>2.2321731626281323</v>
      </c>
      <c r="EG309" s="19">
        <v>0.4059537496566773</v>
      </c>
      <c r="EH309" s="19">
        <v>934.07688181531933</v>
      </c>
      <c r="EI309" s="19">
        <v>19982.610318524174</v>
      </c>
      <c r="EJ309" s="19">
        <v>5.0694748891250621</v>
      </c>
      <c r="EK309" s="19">
        <v>5.0694748891250629</v>
      </c>
      <c r="EL309" s="19">
        <v>100.00087579185208</v>
      </c>
      <c r="EM309" s="19">
        <v>18.902105087768025</v>
      </c>
      <c r="EN309" s="19">
        <v>5.7782646860391118</v>
      </c>
      <c r="EO309" s="19">
        <v>940.29337458337659</v>
      </c>
      <c r="EP309" s="19">
        <v>1066.7233580795544</v>
      </c>
      <c r="EQ309" s="19">
        <v>298.08849917258283</v>
      </c>
      <c r="ER309" s="19">
        <v>338.08730379891631</v>
      </c>
      <c r="ES309" s="19">
        <v>20.74747585742508</v>
      </c>
      <c r="ET309" s="19">
        <v>2028.6327845107892</v>
      </c>
      <c r="EU309" s="19">
        <v>2.3342220105236673</v>
      </c>
      <c r="EV309" s="19">
        <v>7.7634036911489708E-3</v>
      </c>
      <c r="EW309" s="19">
        <v>500</v>
      </c>
      <c r="EX309" s="19">
        <v>10696.448390677026</v>
      </c>
      <c r="EY309" s="19">
        <v>56078.833111071544</v>
      </c>
      <c r="EZ309" s="19">
        <v>4.9946547322930829E-2</v>
      </c>
      <c r="FA309" s="19">
        <v>20</v>
      </c>
      <c r="FB309" s="19">
        <v>2.1816615649929121</v>
      </c>
      <c r="FC309" s="19">
        <v>7.1401787939619892</v>
      </c>
      <c r="FD309" s="19">
        <v>7.4999999999999997E-2</v>
      </c>
      <c r="FE309" s="19">
        <v>27.935623677571616</v>
      </c>
      <c r="FF309" s="19">
        <v>4.3505647729414371E-2</v>
      </c>
    </row>
    <row r="310" spans="1:162">
      <c r="A310" s="4">
        <v>40476.5</v>
      </c>
      <c r="B310" s="18">
        <v>15</v>
      </c>
      <c r="C310" s="18" t="s">
        <v>62</v>
      </c>
      <c r="D310" s="18" t="s">
        <v>60</v>
      </c>
      <c r="E310" s="4">
        <v>40476.494444444441</v>
      </c>
      <c r="F310" s="4">
        <v>40476.515277777777</v>
      </c>
      <c r="G310" s="18" t="s">
        <v>28</v>
      </c>
      <c r="H310" s="18">
        <v>2</v>
      </c>
      <c r="I310" s="18">
        <v>2</v>
      </c>
      <c r="J310" s="18">
        <v>0</v>
      </c>
      <c r="K310" s="18">
        <v>5</v>
      </c>
      <c r="L310" s="18"/>
      <c r="M310" s="18">
        <v>548548</v>
      </c>
      <c r="N310" s="18">
        <v>548549</v>
      </c>
      <c r="O310" s="18">
        <v>0</v>
      </c>
      <c r="P310" s="18">
        <v>1.5834772776954591E-2</v>
      </c>
      <c r="Q310" s="18">
        <v>9.228090046599224E-3</v>
      </c>
      <c r="R310" s="18">
        <v>3.7500068228241421</v>
      </c>
      <c r="S310" s="18">
        <v>0</v>
      </c>
      <c r="T310" s="18">
        <v>1.8259277636030264</v>
      </c>
      <c r="U310" s="18">
        <v>1.4058887338161732</v>
      </c>
      <c r="V310" s="18">
        <v>0</v>
      </c>
      <c r="W310" s="18">
        <v>0</v>
      </c>
      <c r="X310" s="18">
        <v>2.0717972344323075</v>
      </c>
      <c r="Y310" s="18">
        <v>2.3952956458799128E-2</v>
      </c>
      <c r="Z310" s="18">
        <v>13.46443991050818</v>
      </c>
      <c r="AA310" s="18">
        <v>5.3860583835071779E-2</v>
      </c>
      <c r="AB310" s="18">
        <v>2.6659831429575397E-3</v>
      </c>
      <c r="AC310" s="18">
        <v>72.228078101933164</v>
      </c>
      <c r="AD310" s="18">
        <v>0</v>
      </c>
      <c r="AE310" s="18">
        <v>6.4904710789390155E-2</v>
      </c>
      <c r="AF310" s="18">
        <v>4.8071109897684021</v>
      </c>
      <c r="AG310" s="18">
        <v>0</v>
      </c>
      <c r="AH310" s="18">
        <v>0</v>
      </c>
      <c r="AI310" s="18">
        <v>0.26381568571312719</v>
      </c>
      <c r="AJ310" s="18">
        <v>1.3363452203769971E-2</v>
      </c>
      <c r="AK310" s="18">
        <v>0</v>
      </c>
      <c r="AL310" s="18">
        <v>100</v>
      </c>
      <c r="AM310" s="18">
        <v>900</v>
      </c>
      <c r="AN310" s="18">
        <v>8.80396</v>
      </c>
      <c r="AO310" s="18">
        <v>3.89541</v>
      </c>
      <c r="AP310" s="18">
        <v>16179.7</v>
      </c>
      <c r="AQ310" s="18">
        <v>339.93299999999999</v>
      </c>
      <c r="AR310" s="18"/>
      <c r="AS310" s="18">
        <v>0</v>
      </c>
      <c r="AT310" s="18">
        <v>0</v>
      </c>
      <c r="AU310" s="18">
        <v>0</v>
      </c>
      <c r="AV310" s="18">
        <v>0</v>
      </c>
      <c r="AW310" s="18">
        <v>2.9880800000000001</v>
      </c>
      <c r="AX310" s="18">
        <v>1.1943999999999999</v>
      </c>
      <c r="AY310" s="18">
        <v>0</v>
      </c>
      <c r="AZ310" s="18">
        <v>0</v>
      </c>
      <c r="BA310" s="18">
        <v>221510</v>
      </c>
      <c r="BB310" s="18">
        <v>4768.01</v>
      </c>
      <c r="BC310" s="18">
        <v>0</v>
      </c>
      <c r="BD310" s="18">
        <v>0</v>
      </c>
      <c r="BE310" s="18">
        <v>0</v>
      </c>
      <c r="BF310" s="18">
        <v>0</v>
      </c>
      <c r="BG310" s="18">
        <v>42.517600000000002</v>
      </c>
      <c r="BH310" s="18">
        <v>7.9453399999999998</v>
      </c>
      <c r="BI310" s="18">
        <v>20.760100000000001</v>
      </c>
      <c r="BJ310" s="18">
        <v>7.1959299999999997</v>
      </c>
      <c r="BK310" s="18">
        <v>0</v>
      </c>
      <c r="BL310" s="18">
        <v>0</v>
      </c>
      <c r="BM310" s="23">
        <f t="shared" si="48"/>
        <v>110.85420476851291</v>
      </c>
      <c r="BN310" s="23">
        <f t="shared" si="49"/>
        <v>1611.8934907817734</v>
      </c>
      <c r="BO310" s="23">
        <f t="shared" si="50"/>
        <v>0.7721169057620515</v>
      </c>
      <c r="BP310" s="23">
        <f t="shared" si="51"/>
        <v>1611.8934907817732</v>
      </c>
      <c r="BQ310" s="23"/>
      <c r="BR310" s="18">
        <v>12.381</v>
      </c>
      <c r="BS310" s="18">
        <v>2.59253</v>
      </c>
      <c r="BT310" s="18">
        <v>26561.7</v>
      </c>
      <c r="BU310" s="18">
        <v>593.14200000000005</v>
      </c>
      <c r="BV310" s="18">
        <v>23.3751</v>
      </c>
      <c r="BW310" s="18">
        <v>1.5610599999999999</v>
      </c>
      <c r="BX310" s="18">
        <v>201.88</v>
      </c>
      <c r="BY310" s="18">
        <v>3.6804800000000002</v>
      </c>
      <c r="BZ310" s="18">
        <v>0</v>
      </c>
      <c r="CA310" s="23">
        <f t="shared" si="52"/>
        <v>0</v>
      </c>
      <c r="CB310" s="24">
        <f t="shared" si="53"/>
        <v>0</v>
      </c>
      <c r="CC310" s="25">
        <f t="shared" si="54"/>
        <v>-15.551948641569126</v>
      </c>
      <c r="CD310" s="25"/>
      <c r="CE310" s="18">
        <v>0</v>
      </c>
      <c r="CF310" s="18">
        <v>0</v>
      </c>
      <c r="CG310" s="18">
        <v>0</v>
      </c>
      <c r="CH310" s="18">
        <v>17425.099999999999</v>
      </c>
      <c r="CI310" s="23">
        <v>16179.7</v>
      </c>
      <c r="CJ310" s="23" t="b">
        <f t="shared" si="55"/>
        <v>1</v>
      </c>
      <c r="CK310" s="23" t="b">
        <f t="shared" si="56"/>
        <v>1</v>
      </c>
      <c r="CL310" s="23">
        <f t="shared" si="57"/>
        <v>0</v>
      </c>
      <c r="CM310" s="23">
        <f t="shared" si="58"/>
        <v>0</v>
      </c>
      <c r="CN310" s="23">
        <f t="shared" si="59"/>
        <v>16802.400000000001</v>
      </c>
      <c r="CO310" s="18">
        <v>1468.7</v>
      </c>
      <c r="CP310" s="18">
        <v>130.15600000000001</v>
      </c>
      <c r="CQ310" s="18">
        <v>0.96716599999999997</v>
      </c>
      <c r="CR310" s="18">
        <v>0</v>
      </c>
      <c r="CS310" s="18">
        <v>0</v>
      </c>
      <c r="CT310" s="18">
        <v>48.680199999999999</v>
      </c>
      <c r="CU310" s="18">
        <v>9.4451900000000002</v>
      </c>
      <c r="CV310" s="18">
        <v>2367.859375</v>
      </c>
      <c r="CW310" s="18">
        <v>8.8708696365356445</v>
      </c>
      <c r="CX310" s="18">
        <v>47.22705078125</v>
      </c>
      <c r="CY310" s="18">
        <v>89.078643798828125</v>
      </c>
      <c r="CZ310" s="18">
        <v>19.541278839111328</v>
      </c>
      <c r="DA310" s="18">
        <v>273.6341552734375</v>
      </c>
      <c r="DB310" s="18">
        <v>4738.75439453125</v>
      </c>
      <c r="DC310" s="18">
        <v>2.036679744720459</v>
      </c>
      <c r="DD310" s="18">
        <v>210.50682067871094</v>
      </c>
      <c r="DE310" s="18">
        <v>22.137733459472656</v>
      </c>
      <c r="DF310" s="19">
        <v>80.323436157759318</v>
      </c>
      <c r="DG310" s="19"/>
      <c r="DH310" s="19">
        <v>289.33073999999999</v>
      </c>
      <c r="DI310" s="19">
        <v>26.41188</v>
      </c>
      <c r="DJ310" s="19">
        <v>0</v>
      </c>
      <c r="DK310" s="19">
        <v>0</v>
      </c>
      <c r="DL310" s="19">
        <v>5.9761600000000001</v>
      </c>
      <c r="DM310" s="19">
        <v>0</v>
      </c>
      <c r="DN310" s="19">
        <v>0</v>
      </c>
      <c r="DO310" s="19">
        <v>170.07040000000001</v>
      </c>
      <c r="DP310" s="19">
        <v>62.280300000000004</v>
      </c>
      <c r="DQ310" s="19">
        <v>0</v>
      </c>
      <c r="DR310" s="19">
        <v>61.905000000000001</v>
      </c>
      <c r="DS310" s="19">
        <v>201.88</v>
      </c>
      <c r="DT310" s="19">
        <v>528.52373999999998</v>
      </c>
      <c r="DU310" s="19">
        <v>133.87857647745781</v>
      </c>
      <c r="DV310" s="19">
        <v>2.2229535326838561</v>
      </c>
      <c r="DW310" s="19">
        <v>4.0606943974922398</v>
      </c>
      <c r="DX310" s="19">
        <v>0.96357621307767605</v>
      </c>
      <c r="DY310" s="19">
        <v>0.97649221323463387</v>
      </c>
      <c r="DZ310" s="19">
        <v>0.970773602222607</v>
      </c>
      <c r="EA310" s="19">
        <v>0.9837860778612797</v>
      </c>
      <c r="EB310" s="19">
        <v>46711.875746613703</v>
      </c>
      <c r="EC310" s="19">
        <v>5.9475407409343921</v>
      </c>
      <c r="ED310" s="19">
        <v>101375.68363439494</v>
      </c>
      <c r="EE310" s="19">
        <v>2.0012820206146111</v>
      </c>
      <c r="EF310" s="19">
        <v>2.1702336293302031</v>
      </c>
      <c r="EG310" s="19">
        <v>0.40592656822204592</v>
      </c>
      <c r="EH310" s="19">
        <v>961.17703012614857</v>
      </c>
      <c r="EI310" s="19">
        <v>20562.360994097129</v>
      </c>
      <c r="EJ310" s="19">
        <v>4.9301577607501894</v>
      </c>
      <c r="EK310" s="19">
        <v>4.9301577607501894</v>
      </c>
      <c r="EL310" s="19">
        <v>100.00087579185208</v>
      </c>
      <c r="EM310" s="19">
        <v>18.902105087768025</v>
      </c>
      <c r="EN310" s="19">
        <v>5.9475407409343921</v>
      </c>
      <c r="EO310" s="19">
        <v>940.29337458337659</v>
      </c>
      <c r="EP310" s="19">
        <v>1066.7233580795544</v>
      </c>
      <c r="EQ310" s="19">
        <v>303.79242871387635</v>
      </c>
      <c r="ER310" s="19">
        <v>344.55895630940455</v>
      </c>
      <c r="ES310" s="19">
        <v>20.74747585742508</v>
      </c>
      <c r="ET310" s="19">
        <v>2087.6288017432967</v>
      </c>
      <c r="EU310" s="19">
        <v>2.2699219279663621</v>
      </c>
      <c r="EV310" s="19">
        <v>1.7380112998917414E-2</v>
      </c>
      <c r="EW310" s="19">
        <v>500</v>
      </c>
      <c r="EX310" s="19">
        <v>10696.448390677026</v>
      </c>
      <c r="EY310" s="19">
        <v>57408.324137290729</v>
      </c>
      <c r="EZ310" s="19">
        <v>4.9955462349703474E-2</v>
      </c>
      <c r="FA310" s="19">
        <v>20</v>
      </c>
      <c r="FB310" s="19">
        <v>2.1816615649929121</v>
      </c>
      <c r="FC310" s="19">
        <v>7.3094548488572695</v>
      </c>
      <c r="FD310" s="19">
        <v>7.4999999999999997E-2</v>
      </c>
      <c r="FE310" s="19">
        <v>32.468675740559895</v>
      </c>
      <c r="FF310" s="19">
        <v>3.375689890165353E-2</v>
      </c>
    </row>
    <row r="311" spans="1:162">
      <c r="A311" s="4">
        <v>40476.500694444447</v>
      </c>
      <c r="B311" s="18">
        <v>15</v>
      </c>
      <c r="C311" s="18" t="s">
        <v>62</v>
      </c>
      <c r="D311" s="18" t="s">
        <v>60</v>
      </c>
      <c r="E311" s="4">
        <v>40476.494444444441</v>
      </c>
      <c r="F311" s="4">
        <v>40476.515277777777</v>
      </c>
      <c r="G311" s="18" t="s">
        <v>28</v>
      </c>
      <c r="H311" s="18">
        <v>2</v>
      </c>
      <c r="I311" s="18">
        <v>2</v>
      </c>
      <c r="J311" s="18">
        <v>0</v>
      </c>
      <c r="K311" s="18">
        <v>5</v>
      </c>
      <c r="L311" s="18"/>
      <c r="M311" s="18">
        <v>548548</v>
      </c>
      <c r="N311" s="18">
        <v>548549</v>
      </c>
      <c r="O311" s="18">
        <v>0</v>
      </c>
      <c r="P311" s="18">
        <v>1.5834772776954591E-2</v>
      </c>
      <c r="Q311" s="18">
        <v>9.228090046599224E-3</v>
      </c>
      <c r="R311" s="18">
        <v>3.7500068228241421</v>
      </c>
      <c r="S311" s="18">
        <v>0</v>
      </c>
      <c r="T311" s="18">
        <v>1.8259277636030264</v>
      </c>
      <c r="U311" s="18">
        <v>1.4058887338161732</v>
      </c>
      <c r="V311" s="18">
        <v>0</v>
      </c>
      <c r="W311" s="18">
        <v>0</v>
      </c>
      <c r="X311" s="18">
        <v>2.0717972344323075</v>
      </c>
      <c r="Y311" s="18">
        <v>2.3952956458799128E-2</v>
      </c>
      <c r="Z311" s="18">
        <v>13.46443991050818</v>
      </c>
      <c r="AA311" s="18">
        <v>5.3860583835071779E-2</v>
      </c>
      <c r="AB311" s="18">
        <v>2.6659831429575397E-3</v>
      </c>
      <c r="AC311" s="18">
        <v>72.228078101933164</v>
      </c>
      <c r="AD311" s="18">
        <v>0</v>
      </c>
      <c r="AE311" s="18">
        <v>6.4904710789390155E-2</v>
      </c>
      <c r="AF311" s="18">
        <v>4.8071109897684021</v>
      </c>
      <c r="AG311" s="18">
        <v>0</v>
      </c>
      <c r="AH311" s="18">
        <v>0</v>
      </c>
      <c r="AI311" s="18">
        <v>0.26381568571312719</v>
      </c>
      <c r="AJ311" s="18">
        <v>1.3363452203769971E-2</v>
      </c>
      <c r="AK311" s="18">
        <v>0</v>
      </c>
      <c r="AL311" s="18">
        <v>100</v>
      </c>
      <c r="AM311" s="18">
        <v>900</v>
      </c>
      <c r="AN311" s="18">
        <v>17.816800000000001</v>
      </c>
      <c r="AO311" s="18">
        <v>6.8727299999999998</v>
      </c>
      <c r="AP311" s="18">
        <v>25675.599999999999</v>
      </c>
      <c r="AQ311" s="18">
        <v>543.77300000000002</v>
      </c>
      <c r="AR311" s="18"/>
      <c r="AS311" s="18">
        <v>0</v>
      </c>
      <c r="AT311" s="18">
        <v>0</v>
      </c>
      <c r="AU311" s="18">
        <v>0</v>
      </c>
      <c r="AV311" s="18">
        <v>0</v>
      </c>
      <c r="AW311" s="18">
        <v>0</v>
      </c>
      <c r="AX311" s="18">
        <v>0</v>
      </c>
      <c r="AY311" s="18">
        <v>30.310199999999998</v>
      </c>
      <c r="AZ311" s="18">
        <v>10.1104</v>
      </c>
      <c r="BA311" s="18">
        <v>170259</v>
      </c>
      <c r="BB311" s="18">
        <v>6206.86</v>
      </c>
      <c r="BC311" s="18">
        <v>0</v>
      </c>
      <c r="BD311" s="18">
        <v>0</v>
      </c>
      <c r="BE311" s="18">
        <v>0</v>
      </c>
      <c r="BF311" s="18">
        <v>0</v>
      </c>
      <c r="BG311" s="18">
        <v>53.820099999999996</v>
      </c>
      <c r="BH311" s="18">
        <v>11.1242</v>
      </c>
      <c r="BI311" s="18">
        <v>0</v>
      </c>
      <c r="BJ311" s="18">
        <v>0</v>
      </c>
      <c r="BK311" s="18">
        <v>0</v>
      </c>
      <c r="BL311" s="18">
        <v>0</v>
      </c>
      <c r="BM311" s="23">
        <f t="shared" si="48"/>
        <v>110.85420476851291</v>
      </c>
      <c r="BN311" s="23">
        <f t="shared" si="49"/>
        <v>1592.7366791274783</v>
      </c>
      <c r="BO311" s="23">
        <f t="shared" si="50"/>
        <v>0.76889087250398658</v>
      </c>
      <c r="BP311" s="23">
        <f t="shared" si="51"/>
        <v>1592.7366791274785</v>
      </c>
      <c r="BQ311" s="23"/>
      <c r="BR311" s="18">
        <v>10.5776</v>
      </c>
      <c r="BS311" s="18">
        <v>3.2466400000000002</v>
      </c>
      <c r="BT311" s="18">
        <v>17419.7</v>
      </c>
      <c r="BU311" s="18">
        <v>1073.42</v>
      </c>
      <c r="BV311" s="18">
        <v>0</v>
      </c>
      <c r="BW311" s="18">
        <v>0</v>
      </c>
      <c r="BX311" s="18">
        <v>287.84500000000003</v>
      </c>
      <c r="BY311" s="18">
        <v>5.0131600000000001</v>
      </c>
      <c r="BZ311" s="18">
        <v>0</v>
      </c>
      <c r="CA311" s="23">
        <f t="shared" si="52"/>
        <v>0</v>
      </c>
      <c r="CB311" s="24">
        <f t="shared" si="53"/>
        <v>0</v>
      </c>
      <c r="CC311" s="25">
        <f t="shared" si="54"/>
        <v>-15.551948641569126</v>
      </c>
      <c r="CD311" s="25"/>
      <c r="CE311" s="18">
        <v>0</v>
      </c>
      <c r="CF311" s="18">
        <v>0</v>
      </c>
      <c r="CG311" s="18">
        <v>0</v>
      </c>
      <c r="CH311" s="18">
        <v>34136.6</v>
      </c>
      <c r="CI311" s="23">
        <v>25675.599999999999</v>
      </c>
      <c r="CJ311" s="23" t="b">
        <f t="shared" si="55"/>
        <v>1</v>
      </c>
      <c r="CK311" s="23" t="b">
        <f t="shared" si="56"/>
        <v>1</v>
      </c>
      <c r="CL311" s="23">
        <f t="shared" si="57"/>
        <v>0</v>
      </c>
      <c r="CM311" s="23">
        <f t="shared" si="58"/>
        <v>0</v>
      </c>
      <c r="CN311" s="23">
        <f t="shared" si="59"/>
        <v>29906.1</v>
      </c>
      <c r="CO311" s="18">
        <v>2884.77</v>
      </c>
      <c r="CP311" s="18">
        <v>164.03</v>
      </c>
      <c r="CQ311" s="18">
        <v>1.8493299999999999</v>
      </c>
      <c r="CR311" s="18">
        <v>5.4134599999999997</v>
      </c>
      <c r="CS311" s="18">
        <v>1.9496899999999999</v>
      </c>
      <c r="CT311" s="18">
        <v>0</v>
      </c>
      <c r="CU311" s="18">
        <v>0</v>
      </c>
      <c r="CV311" s="18">
        <v>2349.534912109375</v>
      </c>
      <c r="CW311" s="18">
        <v>8.6801071166992187</v>
      </c>
      <c r="CX311" s="18">
        <v>46.164665222167969</v>
      </c>
      <c r="CY311" s="18">
        <v>89.273231506347656</v>
      </c>
      <c r="CZ311" s="18">
        <v>19.623268127441406</v>
      </c>
      <c r="DA311" s="18">
        <v>266.17709350585937</v>
      </c>
      <c r="DB311" s="18">
        <v>4727.41943359375</v>
      </c>
      <c r="DC311" s="18">
        <v>2.0165631771087646</v>
      </c>
      <c r="DD311" s="18">
        <v>208.63069152832031</v>
      </c>
      <c r="DE311" s="18">
        <v>23.990665435791016</v>
      </c>
      <c r="DF311" s="19">
        <v>80.323436157759318</v>
      </c>
      <c r="DG311" s="19"/>
      <c r="DH311" s="19">
        <v>400.36970000000002</v>
      </c>
      <c r="DI311" s="19">
        <v>53.450400000000002</v>
      </c>
      <c r="DJ311" s="19">
        <v>0</v>
      </c>
      <c r="DK311" s="19">
        <v>0</v>
      </c>
      <c r="DL311" s="19">
        <v>0</v>
      </c>
      <c r="DM311" s="19">
        <v>90.930599999999998</v>
      </c>
      <c r="DN311" s="19">
        <v>0</v>
      </c>
      <c r="DO311" s="19">
        <v>215.28039999999999</v>
      </c>
      <c r="DP311" s="19">
        <v>0</v>
      </c>
      <c r="DQ311" s="19">
        <v>0</v>
      </c>
      <c r="DR311" s="19">
        <v>52.888000000000005</v>
      </c>
      <c r="DS311" s="19">
        <v>287.84500000000003</v>
      </c>
      <c r="DT311" s="19">
        <v>700.39440000000002</v>
      </c>
      <c r="DU311" s="19">
        <v>208.11193074437602</v>
      </c>
      <c r="DV311" s="19">
        <v>2.4408321648478939</v>
      </c>
      <c r="DW311" s="19">
        <v>4.269916478692922</v>
      </c>
      <c r="DX311" s="19">
        <v>0.97530288284933753</v>
      </c>
      <c r="DY311" s="19">
        <v>0.98373534754389214</v>
      </c>
      <c r="DZ311" s="19">
        <v>0.9799893171126729</v>
      </c>
      <c r="EA311" s="19">
        <v>0.98846230069850116</v>
      </c>
      <c r="EB311" s="19">
        <v>46156.72082427283</v>
      </c>
      <c r="EC311" s="19">
        <v>5.8768562208765136</v>
      </c>
      <c r="ED311" s="19">
        <v>101133.19598503833</v>
      </c>
      <c r="EE311" s="19">
        <v>2.0120660515529636</v>
      </c>
      <c r="EF311" s="19">
        <v>2.1910827757905746</v>
      </c>
      <c r="EG311" s="19">
        <v>0.40647589645385745</v>
      </c>
      <c r="EH311" s="19">
        <v>955.0293096492934</v>
      </c>
      <c r="EI311" s="19">
        <v>20430.843444495153</v>
      </c>
      <c r="EJ311" s="19">
        <v>4.9500254974685083</v>
      </c>
      <c r="EK311" s="19">
        <v>4.9500254974685083</v>
      </c>
      <c r="EL311" s="19">
        <v>100.00087579185208</v>
      </c>
      <c r="EM311" s="19">
        <v>18.902105087768025</v>
      </c>
      <c r="EN311" s="19">
        <v>5.8768562208765136</v>
      </c>
      <c r="EO311" s="19">
        <v>940.29337458337659</v>
      </c>
      <c r="EP311" s="19">
        <v>1066.7233580795544</v>
      </c>
      <c r="EQ311" s="19">
        <v>302.69148512204924</v>
      </c>
      <c r="ER311" s="19">
        <v>343.30964820348964</v>
      </c>
      <c r="ES311" s="19">
        <v>20.74747585742508</v>
      </c>
      <c r="ET311" s="19">
        <v>2071.4729958238909</v>
      </c>
      <c r="EU311" s="19">
        <v>2.2821535415254131</v>
      </c>
      <c r="EV311" s="19">
        <v>2.2300940564871316E-3</v>
      </c>
      <c r="EW311" s="19">
        <v>500</v>
      </c>
      <c r="EX311" s="19">
        <v>10696.448390677026</v>
      </c>
      <c r="EY311" s="19">
        <v>56853.169214949856</v>
      </c>
      <c r="EZ311" s="19">
        <v>5.0120951064942111E-2</v>
      </c>
      <c r="FA311" s="19">
        <v>20</v>
      </c>
      <c r="FB311" s="19">
        <v>2.1816615649929121</v>
      </c>
      <c r="FC311" s="19">
        <v>7.2387703287993919</v>
      </c>
      <c r="FD311" s="19">
        <v>7.4999999999999997E-2</v>
      </c>
      <c r="FE311" s="19">
        <v>35.186309305826825</v>
      </c>
      <c r="FF311" s="19">
        <v>2.8283959257861702E-2</v>
      </c>
    </row>
    <row r="312" spans="1:162">
      <c r="A312" s="4">
        <v>40476.502083333333</v>
      </c>
      <c r="B312" s="18">
        <v>15</v>
      </c>
      <c r="C312" s="18" t="s">
        <v>62</v>
      </c>
      <c r="D312" s="18" t="s">
        <v>60</v>
      </c>
      <c r="E312" s="4">
        <v>40476.494444444441</v>
      </c>
      <c r="F312" s="4">
        <v>40476.515277777777</v>
      </c>
      <c r="G312" s="18" t="s">
        <v>28</v>
      </c>
      <c r="H312" s="18">
        <v>2</v>
      </c>
      <c r="I312" s="18">
        <v>2</v>
      </c>
      <c r="J312" s="18">
        <v>0</v>
      </c>
      <c r="K312" s="18">
        <v>5</v>
      </c>
      <c r="L312" s="18"/>
      <c r="M312" s="18">
        <v>548548</v>
      </c>
      <c r="N312" s="18">
        <v>548549</v>
      </c>
      <c r="O312" s="18">
        <v>0</v>
      </c>
      <c r="P312" s="18">
        <v>1.5834772776954591E-2</v>
      </c>
      <c r="Q312" s="18">
        <v>9.228090046599224E-3</v>
      </c>
      <c r="R312" s="18">
        <v>3.7500068228241421</v>
      </c>
      <c r="S312" s="18">
        <v>0</v>
      </c>
      <c r="T312" s="18">
        <v>1.8259277636030264</v>
      </c>
      <c r="U312" s="18">
        <v>1.4058887338161732</v>
      </c>
      <c r="V312" s="18">
        <v>0</v>
      </c>
      <c r="W312" s="18">
        <v>0</v>
      </c>
      <c r="X312" s="18">
        <v>2.0717972344323075</v>
      </c>
      <c r="Y312" s="18">
        <v>2.3952956458799128E-2</v>
      </c>
      <c r="Z312" s="18">
        <v>13.46443991050818</v>
      </c>
      <c r="AA312" s="18">
        <v>5.3860583835071779E-2</v>
      </c>
      <c r="AB312" s="18">
        <v>2.6659831429575397E-3</v>
      </c>
      <c r="AC312" s="18">
        <v>72.228078101933164</v>
      </c>
      <c r="AD312" s="18">
        <v>0</v>
      </c>
      <c r="AE312" s="18">
        <v>6.4904710789390155E-2</v>
      </c>
      <c r="AF312" s="18">
        <v>4.8071109897684021</v>
      </c>
      <c r="AG312" s="18">
        <v>0</v>
      </c>
      <c r="AH312" s="18">
        <v>0</v>
      </c>
      <c r="AI312" s="18">
        <v>0.26381568571312719</v>
      </c>
      <c r="AJ312" s="18">
        <v>1.3363452203769971E-2</v>
      </c>
      <c r="AK312" s="18">
        <v>0</v>
      </c>
      <c r="AL312" s="18">
        <v>100</v>
      </c>
      <c r="AM312" s="18">
        <v>900</v>
      </c>
      <c r="AN312" s="18">
        <v>12.4497</v>
      </c>
      <c r="AO312" s="18">
        <v>5.6313300000000002</v>
      </c>
      <c r="AP312" s="18">
        <v>19345.099999999999</v>
      </c>
      <c r="AQ312" s="18">
        <v>411.23099999999999</v>
      </c>
      <c r="AR312" s="18"/>
      <c r="AS312" s="18">
        <v>0</v>
      </c>
      <c r="AT312" s="18">
        <v>0</v>
      </c>
      <c r="AU312" s="18">
        <v>0</v>
      </c>
      <c r="AV312" s="18">
        <v>0</v>
      </c>
      <c r="AW312" s="18">
        <v>0</v>
      </c>
      <c r="AX312" s="18">
        <v>0</v>
      </c>
      <c r="AY312" s="18">
        <v>32.644799999999996</v>
      </c>
      <c r="AZ312" s="18">
        <v>8.98203</v>
      </c>
      <c r="BA312" s="18">
        <v>294280</v>
      </c>
      <c r="BB312" s="18">
        <v>5640.09</v>
      </c>
      <c r="BC312" s="18">
        <v>0</v>
      </c>
      <c r="BD312" s="18">
        <v>0</v>
      </c>
      <c r="BE312" s="18">
        <v>11.120699999999999</v>
      </c>
      <c r="BF312" s="18">
        <v>4.3437799999999998</v>
      </c>
      <c r="BG312" s="18">
        <v>68.705100000000002</v>
      </c>
      <c r="BH312" s="18">
        <v>10.675000000000001</v>
      </c>
      <c r="BI312" s="18">
        <v>0</v>
      </c>
      <c r="BJ312" s="18">
        <v>0</v>
      </c>
      <c r="BK312" s="18">
        <v>0</v>
      </c>
      <c r="BL312" s="18">
        <v>0</v>
      </c>
      <c r="BM312" s="23">
        <f t="shared" si="48"/>
        <v>110.85420476851291</v>
      </c>
      <c r="BN312" s="23">
        <f t="shared" si="49"/>
        <v>1590.4483096143363</v>
      </c>
      <c r="BO312" s="23">
        <f t="shared" si="50"/>
        <v>0.76877400488851744</v>
      </c>
      <c r="BP312" s="23">
        <f t="shared" si="51"/>
        <v>1590.4483096143363</v>
      </c>
      <c r="BQ312" s="23"/>
      <c r="BR312" s="18">
        <v>20.5578</v>
      </c>
      <c r="BS312" s="18">
        <v>3.7002299999999999</v>
      </c>
      <c r="BT312" s="18">
        <v>27090.2</v>
      </c>
      <c r="BU312" s="18">
        <v>895.48199999999997</v>
      </c>
      <c r="BV312" s="18">
        <v>33.787799999999997</v>
      </c>
      <c r="BW312" s="18">
        <v>2.7663099999999998</v>
      </c>
      <c r="BX312" s="18">
        <v>203.30600000000001</v>
      </c>
      <c r="BY312" s="18">
        <v>5.1021599999999996</v>
      </c>
      <c r="BZ312" s="18">
        <v>0</v>
      </c>
      <c r="CA312" s="23">
        <f t="shared" si="52"/>
        <v>0</v>
      </c>
      <c r="CB312" s="24">
        <f t="shared" si="53"/>
        <v>0</v>
      </c>
      <c r="CC312" s="25">
        <f t="shared" si="54"/>
        <v>-15.551948641569126</v>
      </c>
      <c r="CD312" s="25"/>
      <c r="CE312" s="18">
        <v>0</v>
      </c>
      <c r="CF312" s="18">
        <v>0</v>
      </c>
      <c r="CG312" s="18">
        <v>0</v>
      </c>
      <c r="CH312" s="18">
        <v>38372.9</v>
      </c>
      <c r="CI312" s="23">
        <v>19345.099999999999</v>
      </c>
      <c r="CJ312" s="23" t="b">
        <f t="shared" si="55"/>
        <v>1</v>
      </c>
      <c r="CK312" s="23" t="b">
        <f t="shared" si="56"/>
        <v>1</v>
      </c>
      <c r="CL312" s="23">
        <f t="shared" si="57"/>
        <v>0</v>
      </c>
      <c r="CM312" s="23">
        <f t="shared" si="58"/>
        <v>0</v>
      </c>
      <c r="CN312" s="23">
        <f t="shared" si="59"/>
        <v>28859</v>
      </c>
      <c r="CO312" s="18">
        <v>3164.35</v>
      </c>
      <c r="CP312" s="18">
        <v>95.721900000000005</v>
      </c>
      <c r="CQ312" s="18">
        <v>2.1470799999999999</v>
      </c>
      <c r="CR312" s="18">
        <v>14.1792</v>
      </c>
      <c r="CS312" s="18">
        <v>2.3970699999999998</v>
      </c>
      <c r="CT312" s="18">
        <v>37.807600000000001</v>
      </c>
      <c r="CU312" s="18">
        <v>14.879</v>
      </c>
      <c r="CV312" s="18">
        <v>2346.515869140625</v>
      </c>
      <c r="CW312" s="18">
        <v>9.1261634826660156</v>
      </c>
      <c r="CX312" s="18">
        <v>48.782337188720703</v>
      </c>
      <c r="CY312" s="18">
        <v>89.557708740234375</v>
      </c>
      <c r="CZ312" s="18">
        <v>19.626251220703125</v>
      </c>
      <c r="DA312" s="18">
        <v>282.97283935546875</v>
      </c>
      <c r="DB312" s="18">
        <v>4726.58056640625</v>
      </c>
      <c r="DC312" s="18">
        <v>1.9925751686096191</v>
      </c>
      <c r="DD312" s="18">
        <v>223.01878356933594</v>
      </c>
      <c r="DE312" s="18">
        <v>23</v>
      </c>
      <c r="DF312" s="19">
        <v>80.323436157759318</v>
      </c>
      <c r="DG312" s="19"/>
      <c r="DH312" s="19">
        <v>348.78409999999997</v>
      </c>
      <c r="DI312" s="19">
        <v>37.3491</v>
      </c>
      <c r="DJ312" s="19">
        <v>0</v>
      </c>
      <c r="DK312" s="19">
        <v>0</v>
      </c>
      <c r="DL312" s="19">
        <v>0</v>
      </c>
      <c r="DM312" s="19">
        <v>97.934399999999982</v>
      </c>
      <c r="DN312" s="19">
        <v>44.482799999999997</v>
      </c>
      <c r="DO312" s="19">
        <v>274.82040000000001</v>
      </c>
      <c r="DP312" s="19">
        <v>0</v>
      </c>
      <c r="DQ312" s="19">
        <v>0</v>
      </c>
      <c r="DR312" s="19">
        <v>102.789</v>
      </c>
      <c r="DS312" s="19">
        <v>203.30600000000001</v>
      </c>
      <c r="DT312" s="19">
        <v>760.68169999999998</v>
      </c>
      <c r="DU312" s="19">
        <v>400.87900470007384</v>
      </c>
      <c r="DV312" s="19">
        <v>3.6437231187429413</v>
      </c>
      <c r="DW312" s="19">
        <v>7.9467885614472751</v>
      </c>
      <c r="DX312" s="19">
        <v>0.97816928873547482</v>
      </c>
      <c r="DY312" s="19">
        <v>0.98854879689796904</v>
      </c>
      <c r="DZ312" s="19">
        <v>0.98060934989424586</v>
      </c>
      <c r="EA312" s="19">
        <v>0.99101474992945182</v>
      </c>
      <c r="EB312" s="19">
        <v>46090.405008140093</v>
      </c>
      <c r="EC312" s="19">
        <v>5.8684126289223553</v>
      </c>
      <c r="ED312" s="19">
        <v>101115.25018588288</v>
      </c>
      <c r="EE312" s="19">
        <v>2.0142972943700084</v>
      </c>
      <c r="EF312" s="19">
        <v>2.1938459895942501</v>
      </c>
      <c r="EG312" s="19">
        <v>0.40649588317871099</v>
      </c>
      <c r="EH312" s="19">
        <v>953.84904061917894</v>
      </c>
      <c r="EI312" s="19">
        <v>20405.594070959683</v>
      </c>
      <c r="EJ312" s="19">
        <v>4.9552710807761056</v>
      </c>
      <c r="EK312" s="19">
        <v>4.9552710807761056</v>
      </c>
      <c r="EL312" s="19">
        <v>100.00087579185208</v>
      </c>
      <c r="EM312" s="19">
        <v>18.902105087768025</v>
      </c>
      <c r="EN312" s="19">
        <v>5.8684126289223553</v>
      </c>
      <c r="EO312" s="19">
        <v>940.29337458337659</v>
      </c>
      <c r="EP312" s="19">
        <v>1066.7233580795544</v>
      </c>
      <c r="EQ312" s="19">
        <v>302.46457099814904</v>
      </c>
      <c r="ER312" s="19">
        <v>343.0521803775988</v>
      </c>
      <c r="ES312" s="19">
        <v>20.74747585742508</v>
      </c>
      <c r="ET312" s="19">
        <v>2068.8112494711272</v>
      </c>
      <c r="EU312" s="19">
        <v>2.2846842927862836</v>
      </c>
      <c r="EV312" s="19">
        <v>1.090153390576804E-2</v>
      </c>
      <c r="EW312" s="19">
        <v>500</v>
      </c>
      <c r="EX312" s="19">
        <v>10696.448390677026</v>
      </c>
      <c r="EY312" s="19">
        <v>56786.853398817118</v>
      </c>
      <c r="EZ312" s="19">
        <v>5.0126317955132879E-2</v>
      </c>
      <c r="FA312" s="19">
        <v>20</v>
      </c>
      <c r="FB312" s="19">
        <v>2.1816615649929121</v>
      </c>
      <c r="FC312" s="19">
        <v>7.2303267368452335</v>
      </c>
      <c r="FD312" s="19">
        <v>7.4999999999999997E-2</v>
      </c>
      <c r="FE312" s="19">
        <v>33.733333333333334</v>
      </c>
      <c r="FF312" s="19">
        <v>3.0704488885129208E-2</v>
      </c>
    </row>
    <row r="313" spans="1:162">
      <c r="A313" s="4">
        <v>40476.503472222219</v>
      </c>
      <c r="B313" s="18">
        <v>15</v>
      </c>
      <c r="C313" s="18" t="s">
        <v>62</v>
      </c>
      <c r="D313" s="18" t="s">
        <v>60</v>
      </c>
      <c r="E313" s="4">
        <v>40476.494444444441</v>
      </c>
      <c r="F313" s="4">
        <v>40476.515277777777</v>
      </c>
      <c r="G313" s="18" t="s">
        <v>28</v>
      </c>
      <c r="H313" s="18">
        <v>2</v>
      </c>
      <c r="I313" s="18">
        <v>2</v>
      </c>
      <c r="J313" s="18">
        <v>0</v>
      </c>
      <c r="K313" s="18">
        <v>5</v>
      </c>
      <c r="L313" s="18"/>
      <c r="M313" s="18">
        <v>548548</v>
      </c>
      <c r="N313" s="18">
        <v>548549</v>
      </c>
      <c r="O313" s="18">
        <v>0</v>
      </c>
      <c r="P313" s="18">
        <v>1.5834772776954591E-2</v>
      </c>
      <c r="Q313" s="18">
        <v>9.228090046599224E-3</v>
      </c>
      <c r="R313" s="18">
        <v>3.7500068228241421</v>
      </c>
      <c r="S313" s="18">
        <v>0</v>
      </c>
      <c r="T313" s="18">
        <v>1.8259277636030264</v>
      </c>
      <c r="U313" s="18">
        <v>1.4058887338161732</v>
      </c>
      <c r="V313" s="18">
        <v>0</v>
      </c>
      <c r="W313" s="18">
        <v>0</v>
      </c>
      <c r="X313" s="18">
        <v>2.0717972344323075</v>
      </c>
      <c r="Y313" s="18">
        <v>2.3952956458799128E-2</v>
      </c>
      <c r="Z313" s="18">
        <v>13.46443991050818</v>
      </c>
      <c r="AA313" s="18">
        <v>5.3860583835071779E-2</v>
      </c>
      <c r="AB313" s="18">
        <v>2.6659831429575397E-3</v>
      </c>
      <c r="AC313" s="18">
        <v>72.228078101933164</v>
      </c>
      <c r="AD313" s="18">
        <v>0</v>
      </c>
      <c r="AE313" s="18">
        <v>6.4904710789390155E-2</v>
      </c>
      <c r="AF313" s="18">
        <v>4.8071109897684021</v>
      </c>
      <c r="AG313" s="18">
        <v>0</v>
      </c>
      <c r="AH313" s="18">
        <v>0</v>
      </c>
      <c r="AI313" s="18">
        <v>0.26381568571312719</v>
      </c>
      <c r="AJ313" s="18">
        <v>1.3363452203769971E-2</v>
      </c>
      <c r="AK313" s="18">
        <v>0</v>
      </c>
      <c r="AL313" s="18">
        <v>100</v>
      </c>
      <c r="AM313" s="18">
        <v>900</v>
      </c>
      <c r="AN313" s="18">
        <v>8.0156399999999994</v>
      </c>
      <c r="AO313" s="18">
        <v>3.2571699999999999</v>
      </c>
      <c r="AP313" s="18">
        <v>15291.2</v>
      </c>
      <c r="AQ313" s="18">
        <v>266.90100000000001</v>
      </c>
      <c r="AR313" s="18"/>
      <c r="AS313" s="18">
        <v>0</v>
      </c>
      <c r="AT313" s="18">
        <v>0</v>
      </c>
      <c r="AU313" s="18">
        <v>0</v>
      </c>
      <c r="AV313" s="18">
        <v>0</v>
      </c>
      <c r="AW313" s="18">
        <v>4.1471900000000002</v>
      </c>
      <c r="AX313" s="18">
        <v>1.1449800000000001</v>
      </c>
      <c r="AY313" s="18">
        <v>8.5740499999999997</v>
      </c>
      <c r="AZ313" s="18">
        <v>3.7912400000000002</v>
      </c>
      <c r="BA313" s="18">
        <v>139121</v>
      </c>
      <c r="BB313" s="18">
        <v>2368.16</v>
      </c>
      <c r="BC313" s="18">
        <v>0</v>
      </c>
      <c r="BD313" s="18">
        <v>0</v>
      </c>
      <c r="BE313" s="18">
        <v>3.7764799999999998</v>
      </c>
      <c r="BF313" s="18">
        <v>1.8000400000000001</v>
      </c>
      <c r="BG313" s="18">
        <v>46.084400000000002</v>
      </c>
      <c r="BH313" s="18">
        <v>6.8398099999999999</v>
      </c>
      <c r="BI313" s="18">
        <v>17.365200000000002</v>
      </c>
      <c r="BJ313" s="18">
        <v>5.4957200000000004</v>
      </c>
      <c r="BK313" s="18">
        <v>0</v>
      </c>
      <c r="BL313" s="18">
        <v>0</v>
      </c>
      <c r="BM313" s="23">
        <f t="shared" si="48"/>
        <v>110.85420476851291</v>
      </c>
      <c r="BN313" s="23">
        <f t="shared" si="49"/>
        <v>1593.4025125867352</v>
      </c>
      <c r="BO313" s="23">
        <f t="shared" si="50"/>
        <v>0.76891284519208447</v>
      </c>
      <c r="BP313" s="23">
        <f t="shared" si="51"/>
        <v>1593.4025125867352</v>
      </c>
      <c r="BQ313" s="23"/>
      <c r="BR313" s="18">
        <v>12.5457</v>
      </c>
      <c r="BS313" s="18">
        <v>2.1487599999999998</v>
      </c>
      <c r="BT313" s="18">
        <v>16622</v>
      </c>
      <c r="BU313" s="18">
        <v>346.80799999999999</v>
      </c>
      <c r="BV313" s="18">
        <v>9.2949900000000003</v>
      </c>
      <c r="BW313" s="18">
        <v>1.0720499999999999</v>
      </c>
      <c r="BX313" s="18">
        <v>181.47300000000001</v>
      </c>
      <c r="BY313" s="18">
        <v>3.37853</v>
      </c>
      <c r="BZ313" s="18">
        <v>0</v>
      </c>
      <c r="CA313" s="23">
        <f t="shared" si="52"/>
        <v>0</v>
      </c>
      <c r="CB313" s="24">
        <f t="shared" si="53"/>
        <v>0</v>
      </c>
      <c r="CC313" s="25">
        <f t="shared" si="54"/>
        <v>-15.551948641569126</v>
      </c>
      <c r="CD313" s="25"/>
      <c r="CE313" s="18">
        <v>0</v>
      </c>
      <c r="CF313" s="18">
        <v>0</v>
      </c>
      <c r="CG313" s="18">
        <v>0</v>
      </c>
      <c r="CH313" s="18">
        <v>18640</v>
      </c>
      <c r="CI313" s="23">
        <v>15291.2</v>
      </c>
      <c r="CJ313" s="23" t="b">
        <f t="shared" si="55"/>
        <v>1</v>
      </c>
      <c r="CK313" s="23" t="b">
        <f t="shared" si="56"/>
        <v>1</v>
      </c>
      <c r="CL313" s="23">
        <f t="shared" si="57"/>
        <v>0</v>
      </c>
      <c r="CM313" s="23">
        <f t="shared" si="58"/>
        <v>0</v>
      </c>
      <c r="CN313" s="23">
        <f t="shared" si="59"/>
        <v>16965.599999999999</v>
      </c>
      <c r="CO313" s="18">
        <v>1366.55</v>
      </c>
      <c r="CP313" s="18">
        <v>89.691999999999993</v>
      </c>
      <c r="CQ313" s="18">
        <v>0.88386799999999999</v>
      </c>
      <c r="CR313" s="18">
        <v>3.9173</v>
      </c>
      <c r="CS313" s="18">
        <v>0.98082499999999995</v>
      </c>
      <c r="CT313" s="18">
        <v>23.056699999999999</v>
      </c>
      <c r="CU313" s="18">
        <v>8.5836600000000001</v>
      </c>
      <c r="CV313" s="18">
        <v>2350.449951171875</v>
      </c>
      <c r="CW313" s="18">
        <v>9.1386880874633789</v>
      </c>
      <c r="CX313" s="18">
        <v>48.885368347167969</v>
      </c>
      <c r="CY313" s="18">
        <v>89.785430908203125</v>
      </c>
      <c r="CZ313" s="18">
        <v>19.622707366943359</v>
      </c>
      <c r="DA313" s="18">
        <v>281.675048828125</v>
      </c>
      <c r="DB313" s="18">
        <v>4725.3095703125</v>
      </c>
      <c r="DC313" s="18">
        <v>1.9744356870651245</v>
      </c>
      <c r="DD313" s="18">
        <v>212.49464416503906</v>
      </c>
      <c r="DE313" s="18">
        <v>21.784122467041016</v>
      </c>
      <c r="DF313" s="19">
        <v>80.323436157759318</v>
      </c>
      <c r="DG313" s="19"/>
      <c r="DH313" s="19">
        <v>281.98166000000003</v>
      </c>
      <c r="DI313" s="19">
        <v>24.04692</v>
      </c>
      <c r="DJ313" s="19">
        <v>0</v>
      </c>
      <c r="DK313" s="19">
        <v>0</v>
      </c>
      <c r="DL313" s="19">
        <v>8.2943800000000003</v>
      </c>
      <c r="DM313" s="19">
        <v>25.722149999999999</v>
      </c>
      <c r="DN313" s="19">
        <v>15.105919999999999</v>
      </c>
      <c r="DO313" s="19">
        <v>184.33760000000001</v>
      </c>
      <c r="DP313" s="19">
        <v>52.095600000000005</v>
      </c>
      <c r="DQ313" s="19">
        <v>0</v>
      </c>
      <c r="DR313" s="19">
        <v>62.728499999999997</v>
      </c>
      <c r="DS313" s="19">
        <v>181.47300000000001</v>
      </c>
      <c r="DT313" s="19">
        <v>553.80407000000002</v>
      </c>
      <c r="DU313" s="19">
        <v>207.82232529099588</v>
      </c>
      <c r="DV313" s="19">
        <v>3.1438886411274143</v>
      </c>
      <c r="DW313" s="19">
        <v>6.1745090978013657</v>
      </c>
      <c r="DX313" s="19">
        <v>0.966629698906045</v>
      </c>
      <c r="DY313" s="19">
        <v>0.98045023985542157</v>
      </c>
      <c r="DZ313" s="19">
        <v>0.97128093018041628</v>
      </c>
      <c r="EA313" s="19">
        <v>0.98516797284432234</v>
      </c>
      <c r="EB313" s="19">
        <v>46176.016348446487</v>
      </c>
      <c r="EC313" s="19">
        <v>5.879313003317943</v>
      </c>
      <c r="ED313" s="19">
        <v>101088.05989763977</v>
      </c>
      <c r="EE313" s="19">
        <v>2.0103851043314407</v>
      </c>
      <c r="EF313" s="19">
        <v>2.1891897112740155</v>
      </c>
      <c r="EG313" s="19">
        <v>0.40647213935852056</v>
      </c>
      <c r="EH313" s="19">
        <v>955.39242010796227</v>
      </c>
      <c r="EI313" s="19">
        <v>20438.611429057684</v>
      </c>
      <c r="EJ313" s="19">
        <v>4.945935796495565</v>
      </c>
      <c r="EK313" s="19">
        <v>4.945935796495565</v>
      </c>
      <c r="EL313" s="19">
        <v>100.00087579185208</v>
      </c>
      <c r="EM313" s="19">
        <v>18.902105087768025</v>
      </c>
      <c r="EN313" s="19">
        <v>5.879313003317943</v>
      </c>
      <c r="EO313" s="19">
        <v>940.29337458337659</v>
      </c>
      <c r="EP313" s="19">
        <v>1066.7233580795544</v>
      </c>
      <c r="EQ313" s="19">
        <v>302.86289308962597</v>
      </c>
      <c r="ER313" s="19">
        <v>343.5040889428098</v>
      </c>
      <c r="ES313" s="19">
        <v>20.74747585742508</v>
      </c>
      <c r="ET313" s="19">
        <v>2072.2797421711462</v>
      </c>
      <c r="EU313" s="19">
        <v>2.2802469541886032</v>
      </c>
      <c r="EV313" s="19">
        <v>1.8207438966904382E-2</v>
      </c>
      <c r="EW313" s="19">
        <v>500</v>
      </c>
      <c r="EX313" s="19">
        <v>10696.448390677026</v>
      </c>
      <c r="EY313" s="19">
        <v>56872.464739123512</v>
      </c>
      <c r="EZ313" s="19">
        <v>5.0120035490760141E-2</v>
      </c>
      <c r="FA313" s="19">
        <v>20</v>
      </c>
      <c r="FB313" s="19">
        <v>2.1816615649929121</v>
      </c>
      <c r="FC313" s="19">
        <v>7.2412271112408213</v>
      </c>
      <c r="FD313" s="19">
        <v>7.4999999999999997E-2</v>
      </c>
      <c r="FE313" s="19">
        <v>31.950046284993491</v>
      </c>
      <c r="FF313" s="19">
        <v>3.4326653064120971E-2</v>
      </c>
    </row>
    <row r="314" spans="1:162">
      <c r="A314" s="4">
        <v>40476.504166666666</v>
      </c>
      <c r="B314" s="18">
        <v>15</v>
      </c>
      <c r="C314" s="18" t="s">
        <v>62</v>
      </c>
      <c r="D314" s="18" t="s">
        <v>60</v>
      </c>
      <c r="E314" s="4">
        <v>40476.494444444441</v>
      </c>
      <c r="F314" s="4">
        <v>40476.515277777777</v>
      </c>
      <c r="G314" s="18" t="s">
        <v>28</v>
      </c>
      <c r="H314" s="18">
        <v>2</v>
      </c>
      <c r="I314" s="18">
        <v>2</v>
      </c>
      <c r="J314" s="18">
        <v>0</v>
      </c>
      <c r="K314" s="18">
        <v>5</v>
      </c>
      <c r="L314" s="18"/>
      <c r="M314" s="18">
        <v>548548</v>
      </c>
      <c r="N314" s="18">
        <v>548549</v>
      </c>
      <c r="O314" s="18">
        <v>0</v>
      </c>
      <c r="P314" s="18">
        <v>1.5834772776954591E-2</v>
      </c>
      <c r="Q314" s="18">
        <v>9.228090046599224E-3</v>
      </c>
      <c r="R314" s="18">
        <v>3.7500068228241421</v>
      </c>
      <c r="S314" s="18">
        <v>0</v>
      </c>
      <c r="T314" s="18">
        <v>1.8259277636030264</v>
      </c>
      <c r="U314" s="18">
        <v>1.4058887338161732</v>
      </c>
      <c r="V314" s="18">
        <v>0</v>
      </c>
      <c r="W314" s="18">
        <v>0</v>
      </c>
      <c r="X314" s="18">
        <v>2.0717972344323075</v>
      </c>
      <c r="Y314" s="18">
        <v>2.3952956458799128E-2</v>
      </c>
      <c r="Z314" s="18">
        <v>13.46443991050818</v>
      </c>
      <c r="AA314" s="18">
        <v>5.3860583835071779E-2</v>
      </c>
      <c r="AB314" s="18">
        <v>2.6659831429575397E-3</v>
      </c>
      <c r="AC314" s="18">
        <v>72.228078101933164</v>
      </c>
      <c r="AD314" s="18">
        <v>0</v>
      </c>
      <c r="AE314" s="18">
        <v>6.4904710789390155E-2</v>
      </c>
      <c r="AF314" s="18">
        <v>4.8071109897684021</v>
      </c>
      <c r="AG314" s="18">
        <v>0</v>
      </c>
      <c r="AH314" s="18">
        <v>0</v>
      </c>
      <c r="AI314" s="18">
        <v>0.26381568571312719</v>
      </c>
      <c r="AJ314" s="18">
        <v>1.3363452203769971E-2</v>
      </c>
      <c r="AK314" s="18">
        <v>0</v>
      </c>
      <c r="AL314" s="18">
        <v>100</v>
      </c>
      <c r="AM314" s="18">
        <v>900</v>
      </c>
      <c r="AN314" s="18">
        <v>0</v>
      </c>
      <c r="AO314" s="18">
        <v>0</v>
      </c>
      <c r="AP314" s="18">
        <v>13766.7</v>
      </c>
      <c r="AQ314" s="18">
        <v>236.53299999999999</v>
      </c>
      <c r="AR314" s="18"/>
      <c r="AS314" s="18">
        <v>0</v>
      </c>
      <c r="AT314" s="18">
        <v>0</v>
      </c>
      <c r="AU314" s="18">
        <v>0</v>
      </c>
      <c r="AV314" s="18">
        <v>0</v>
      </c>
      <c r="AW314" s="18">
        <v>6.3387099999999998</v>
      </c>
      <c r="AX314" s="18">
        <v>1.8129900000000001</v>
      </c>
      <c r="AY314" s="18">
        <v>13.516400000000001</v>
      </c>
      <c r="AZ314" s="18">
        <v>6.0033300000000001</v>
      </c>
      <c r="BA314" s="18">
        <v>14487.9</v>
      </c>
      <c r="BB314" s="18">
        <v>6144.96</v>
      </c>
      <c r="BC314" s="18">
        <v>0</v>
      </c>
      <c r="BD314" s="18">
        <v>0</v>
      </c>
      <c r="BE314" s="18">
        <v>0</v>
      </c>
      <c r="BF314" s="18">
        <v>0</v>
      </c>
      <c r="BG314" s="18">
        <v>22.712399999999999</v>
      </c>
      <c r="BH314" s="18">
        <v>5.7611999999999997</v>
      </c>
      <c r="BI314" s="18">
        <v>0</v>
      </c>
      <c r="BJ314" s="18">
        <v>0</v>
      </c>
      <c r="BK314" s="18">
        <v>0</v>
      </c>
      <c r="BL314" s="18">
        <v>0</v>
      </c>
      <c r="BM314" s="23">
        <f t="shared" si="48"/>
        <v>110.85420476851291</v>
      </c>
      <c r="BN314" s="23">
        <f t="shared" si="49"/>
        <v>1566.0083621499707</v>
      </c>
      <c r="BO314" s="23">
        <f t="shared" si="50"/>
        <v>0.76892891444947831</v>
      </c>
      <c r="BP314" s="23">
        <f t="shared" si="51"/>
        <v>1566.0083621499709</v>
      </c>
      <c r="BQ314" s="23"/>
      <c r="BR314" s="18">
        <v>0</v>
      </c>
      <c r="BS314" s="18">
        <v>0</v>
      </c>
      <c r="BT314" s="18">
        <v>0</v>
      </c>
      <c r="BU314" s="18">
        <v>0</v>
      </c>
      <c r="BV314" s="18">
        <v>0</v>
      </c>
      <c r="BW314" s="18">
        <v>0</v>
      </c>
      <c r="BX314" s="18">
        <v>161.28899999999999</v>
      </c>
      <c r="BY314" s="18">
        <v>3.1375700000000002</v>
      </c>
      <c r="BZ314" s="18">
        <v>0</v>
      </c>
      <c r="CA314" s="23">
        <f t="shared" si="52"/>
        <v>0</v>
      </c>
      <c r="CB314" s="24">
        <f t="shared" si="53"/>
        <v>0</v>
      </c>
      <c r="CC314" s="25">
        <f t="shared" si="54"/>
        <v>-15.551948641569126</v>
      </c>
      <c r="CD314" s="25"/>
      <c r="CE314" s="18">
        <v>0</v>
      </c>
      <c r="CF314" s="18">
        <v>0</v>
      </c>
      <c r="CG314" s="18">
        <v>0</v>
      </c>
      <c r="CH314" s="18">
        <v>13516.6</v>
      </c>
      <c r="CI314" s="23">
        <v>13766.7</v>
      </c>
      <c r="CJ314" s="23" t="b">
        <f t="shared" si="55"/>
        <v>1</v>
      </c>
      <c r="CK314" s="23" t="b">
        <f t="shared" si="56"/>
        <v>1</v>
      </c>
      <c r="CL314" s="23">
        <f t="shared" si="57"/>
        <v>0</v>
      </c>
      <c r="CM314" s="23">
        <f t="shared" si="58"/>
        <v>0</v>
      </c>
      <c r="CN314" s="23">
        <f t="shared" si="59"/>
        <v>13641.650000000001</v>
      </c>
      <c r="CO314" s="18">
        <v>1081.6500000000001</v>
      </c>
      <c r="CP314" s="18">
        <v>92.4011</v>
      </c>
      <c r="CQ314" s="18">
        <v>0.87239999999999995</v>
      </c>
      <c r="CR314" s="18">
        <v>0</v>
      </c>
      <c r="CS314" s="18">
        <v>0</v>
      </c>
      <c r="CT314" s="18">
        <v>0</v>
      </c>
      <c r="CU314" s="18">
        <v>0</v>
      </c>
      <c r="CV314" s="18">
        <v>2309.9921875</v>
      </c>
      <c r="CW314" s="18">
        <v>9.0563993453979492</v>
      </c>
      <c r="CX314" s="18">
        <v>48.292552947998047</v>
      </c>
      <c r="CY314" s="18">
        <v>89.868621826171875</v>
      </c>
      <c r="CZ314" s="18">
        <v>19.622297286987305</v>
      </c>
      <c r="DA314" s="18">
        <v>279.383544921875</v>
      </c>
      <c r="DB314" s="18">
        <v>4734.5205078125</v>
      </c>
      <c r="DC314" s="18">
        <v>1.9966765642166138</v>
      </c>
      <c r="DD314" s="18">
        <v>206.8544921875</v>
      </c>
      <c r="DE314" s="18">
        <v>23.482019424438477</v>
      </c>
      <c r="DF314" s="19">
        <v>80.323436157759318</v>
      </c>
      <c r="DG314" s="19"/>
      <c r="DH314" s="19">
        <v>203.85650999999999</v>
      </c>
      <c r="DI314" s="19">
        <v>0</v>
      </c>
      <c r="DJ314" s="19">
        <v>0</v>
      </c>
      <c r="DK314" s="19">
        <v>0</v>
      </c>
      <c r="DL314" s="19">
        <v>12.67742</v>
      </c>
      <c r="DM314" s="19">
        <v>40.549199999999999</v>
      </c>
      <c r="DN314" s="19">
        <v>0</v>
      </c>
      <c r="DO314" s="19">
        <v>90.849599999999995</v>
      </c>
      <c r="DP314" s="19">
        <v>0</v>
      </c>
      <c r="DQ314" s="19">
        <v>0</v>
      </c>
      <c r="DR314" s="19">
        <v>0</v>
      </c>
      <c r="DS314" s="19">
        <v>161.28899999999999</v>
      </c>
      <c r="DT314" s="19">
        <v>305.36521999999997</v>
      </c>
      <c r="DU314" s="19">
        <v>146.28180833345058</v>
      </c>
      <c r="DV314" s="19">
        <v>2.2062130212735562</v>
      </c>
      <c r="DW314" s="19">
        <v>3.3047790556605925</v>
      </c>
      <c r="DX314" s="19">
        <v>0.97141326375544212</v>
      </c>
      <c r="DY314" s="19">
        <v>0.97855204054333267</v>
      </c>
      <c r="DZ314" s="19">
        <v>0.97805396142538814</v>
      </c>
      <c r="EA314" s="19">
        <v>0.98524153974826945</v>
      </c>
      <c r="EB314" s="19">
        <v>45382.147424287272</v>
      </c>
      <c r="EC314" s="19">
        <v>5.7782344725603556</v>
      </c>
      <c r="ED314" s="19">
        <v>101285.10853283678</v>
      </c>
      <c r="EE314" s="19">
        <v>2.0495829091683886</v>
      </c>
      <c r="EF314" s="19">
        <v>2.2318271452847069</v>
      </c>
      <c r="EG314" s="19">
        <v>0.40646939182281494</v>
      </c>
      <c r="EH314" s="19">
        <v>938.94111956857887</v>
      </c>
      <c r="EI314" s="19">
        <v>20086.670454699619</v>
      </c>
      <c r="EJ314" s="19">
        <v>5.0424040540347193</v>
      </c>
      <c r="EK314" s="19">
        <v>5.0424040540347193</v>
      </c>
      <c r="EL314" s="19">
        <v>100.00087579185208</v>
      </c>
      <c r="EM314" s="19">
        <v>18.902105087768025</v>
      </c>
      <c r="EN314" s="19">
        <v>5.7782344725603556</v>
      </c>
      <c r="EO314" s="19">
        <v>940.29337458337659</v>
      </c>
      <c r="EP314" s="19">
        <v>1066.7233580795544</v>
      </c>
      <c r="EQ314" s="19">
        <v>298.91913261497365</v>
      </c>
      <c r="ER314" s="19">
        <v>339.02971503152855</v>
      </c>
      <c r="ES314" s="19">
        <v>20.74747585742508</v>
      </c>
      <c r="ET314" s="19">
        <v>2036.610059424243</v>
      </c>
      <c r="EU314" s="19">
        <v>2.3247064335678309</v>
      </c>
      <c r="EV314" s="19">
        <v>2.6497203352778553E-2</v>
      </c>
      <c r="EW314" s="19">
        <v>500</v>
      </c>
      <c r="EX314" s="19">
        <v>10696.448390677026</v>
      </c>
      <c r="EY314" s="19">
        <v>56078.595814964297</v>
      </c>
      <c r="EZ314" s="19">
        <v>5.0108105359338677E-2</v>
      </c>
      <c r="FA314" s="19">
        <v>20</v>
      </c>
      <c r="FB314" s="19">
        <v>2.1816615649929121</v>
      </c>
      <c r="FC314" s="19">
        <v>7.1401485804832339</v>
      </c>
      <c r="FD314" s="19">
        <v>7.4999999999999997E-2</v>
      </c>
      <c r="FE314" s="19">
        <v>34.440295155843096</v>
      </c>
      <c r="FF314" s="19">
        <v>2.8716234250888116E-2</v>
      </c>
    </row>
    <row r="315" spans="1:162">
      <c r="A315" s="4">
        <v>40476.504861111112</v>
      </c>
      <c r="B315" s="18">
        <v>15</v>
      </c>
      <c r="C315" s="18" t="s">
        <v>62</v>
      </c>
      <c r="D315" s="18" t="s">
        <v>60</v>
      </c>
      <c r="E315" s="4">
        <v>40476.494444444441</v>
      </c>
      <c r="F315" s="4">
        <v>40476.515277777777</v>
      </c>
      <c r="G315" s="18" t="s">
        <v>28</v>
      </c>
      <c r="H315" s="18">
        <v>2</v>
      </c>
      <c r="I315" s="18">
        <v>2</v>
      </c>
      <c r="J315" s="18">
        <v>0</v>
      </c>
      <c r="K315" s="18">
        <v>5</v>
      </c>
      <c r="L315" s="18"/>
      <c r="M315" s="18">
        <v>548548</v>
      </c>
      <c r="N315" s="18">
        <v>548549</v>
      </c>
      <c r="O315" s="18">
        <v>0</v>
      </c>
      <c r="P315" s="18">
        <v>1.5834772776954591E-2</v>
      </c>
      <c r="Q315" s="18">
        <v>9.228090046599224E-3</v>
      </c>
      <c r="R315" s="18">
        <v>3.7500068228241421</v>
      </c>
      <c r="S315" s="18">
        <v>0</v>
      </c>
      <c r="T315" s="18">
        <v>1.8259277636030264</v>
      </c>
      <c r="U315" s="18">
        <v>1.4058887338161732</v>
      </c>
      <c r="V315" s="18">
        <v>0</v>
      </c>
      <c r="W315" s="18">
        <v>0</v>
      </c>
      <c r="X315" s="18">
        <v>2.0717972344323075</v>
      </c>
      <c r="Y315" s="18">
        <v>2.3952956458799128E-2</v>
      </c>
      <c r="Z315" s="18">
        <v>13.46443991050818</v>
      </c>
      <c r="AA315" s="18">
        <v>5.3860583835071779E-2</v>
      </c>
      <c r="AB315" s="18">
        <v>2.6659831429575397E-3</v>
      </c>
      <c r="AC315" s="18">
        <v>72.228078101933164</v>
      </c>
      <c r="AD315" s="18">
        <v>0</v>
      </c>
      <c r="AE315" s="18">
        <v>6.4904710789390155E-2</v>
      </c>
      <c r="AF315" s="18">
        <v>4.8071109897684021</v>
      </c>
      <c r="AG315" s="18">
        <v>0</v>
      </c>
      <c r="AH315" s="18">
        <v>0</v>
      </c>
      <c r="AI315" s="18">
        <v>0.26381568571312719</v>
      </c>
      <c r="AJ315" s="18">
        <v>1.3363452203769971E-2</v>
      </c>
      <c r="AK315" s="18">
        <v>0</v>
      </c>
      <c r="AL315" s="18">
        <v>100</v>
      </c>
      <c r="AM315" s="18">
        <v>900</v>
      </c>
      <c r="AN315" s="18">
        <v>0</v>
      </c>
      <c r="AO315" s="18">
        <v>0</v>
      </c>
      <c r="AP315" s="18">
        <v>12769.4</v>
      </c>
      <c r="AQ315" s="18">
        <v>285.13799999999998</v>
      </c>
      <c r="AR315" s="18"/>
      <c r="AS315" s="18">
        <v>0</v>
      </c>
      <c r="AT315" s="18">
        <v>0</v>
      </c>
      <c r="AU315" s="18">
        <v>0</v>
      </c>
      <c r="AV315" s="18">
        <v>0</v>
      </c>
      <c r="AW315" s="18">
        <v>0</v>
      </c>
      <c r="AX315" s="18">
        <v>0</v>
      </c>
      <c r="AY315" s="18">
        <v>21.653700000000001</v>
      </c>
      <c r="AZ315" s="18">
        <v>7.7117000000000004</v>
      </c>
      <c r="BA315" s="18">
        <v>41369.699999999997</v>
      </c>
      <c r="BB315" s="18">
        <v>6796.26</v>
      </c>
      <c r="BC315" s="18">
        <v>0</v>
      </c>
      <c r="BD315" s="18">
        <v>0</v>
      </c>
      <c r="BE315" s="18">
        <v>0</v>
      </c>
      <c r="BF315" s="18">
        <v>0</v>
      </c>
      <c r="BG315" s="18">
        <v>27.080300000000001</v>
      </c>
      <c r="BH315" s="18">
        <v>6.8877100000000002</v>
      </c>
      <c r="BI315" s="18">
        <v>0</v>
      </c>
      <c r="BJ315" s="18">
        <v>0</v>
      </c>
      <c r="BK315" s="18">
        <v>0</v>
      </c>
      <c r="BL315" s="18">
        <v>0</v>
      </c>
      <c r="BM315" s="23">
        <f t="shared" si="48"/>
        <v>110.85420476851291</v>
      </c>
      <c r="BN315" s="23">
        <f t="shared" si="49"/>
        <v>1636.8503453908752</v>
      </c>
      <c r="BO315" s="23">
        <f t="shared" si="50"/>
        <v>0.75988065070704502</v>
      </c>
      <c r="BP315" s="23">
        <f t="shared" si="51"/>
        <v>1636.8503453908752</v>
      </c>
      <c r="BQ315" s="23"/>
      <c r="BR315" s="18">
        <v>0</v>
      </c>
      <c r="BS315" s="18">
        <v>0</v>
      </c>
      <c r="BT315" s="18">
        <v>0</v>
      </c>
      <c r="BU315" s="18">
        <v>0</v>
      </c>
      <c r="BV315" s="18">
        <v>0</v>
      </c>
      <c r="BW315" s="18">
        <v>0</v>
      </c>
      <c r="BX315" s="18">
        <v>168.96700000000001</v>
      </c>
      <c r="BY315" s="18">
        <v>3.3229099999999998</v>
      </c>
      <c r="BZ315" s="18">
        <v>0</v>
      </c>
      <c r="CA315" s="23">
        <f t="shared" si="52"/>
        <v>0</v>
      </c>
      <c r="CB315" s="24">
        <f t="shared" si="53"/>
        <v>0</v>
      </c>
      <c r="CC315" s="25">
        <f t="shared" si="54"/>
        <v>-15.551948641569126</v>
      </c>
      <c r="CD315" s="25"/>
      <c r="CE315" s="18">
        <v>0</v>
      </c>
      <c r="CF315" s="18">
        <v>0</v>
      </c>
      <c r="CG315" s="18">
        <v>0</v>
      </c>
      <c r="CH315" s="18">
        <v>23035</v>
      </c>
      <c r="CI315" s="23">
        <v>12769.4</v>
      </c>
      <c r="CJ315" s="23" t="b">
        <f t="shared" si="55"/>
        <v>1</v>
      </c>
      <c r="CK315" s="23" t="b">
        <f t="shared" si="56"/>
        <v>1</v>
      </c>
      <c r="CL315" s="23">
        <f t="shared" si="57"/>
        <v>0</v>
      </c>
      <c r="CM315" s="23">
        <f t="shared" si="58"/>
        <v>0</v>
      </c>
      <c r="CN315" s="23">
        <f t="shared" si="59"/>
        <v>17902.2</v>
      </c>
      <c r="CO315" s="18">
        <v>1840</v>
      </c>
      <c r="CP315" s="18">
        <v>77.641000000000005</v>
      </c>
      <c r="CQ315" s="18">
        <v>1.2851900000000001</v>
      </c>
      <c r="CR315" s="18">
        <v>5.1831100000000001</v>
      </c>
      <c r="CS315" s="18">
        <v>1.4250400000000001</v>
      </c>
      <c r="CT315" s="18">
        <v>0</v>
      </c>
      <c r="CU315" s="18">
        <v>0</v>
      </c>
      <c r="CV315" s="18">
        <v>2443.240478515625</v>
      </c>
      <c r="CW315" s="18">
        <v>9.6399087905883789</v>
      </c>
      <c r="CX315" s="18">
        <v>51.462749481201172</v>
      </c>
      <c r="CY315" s="18">
        <v>90.027519226074219</v>
      </c>
      <c r="CZ315" s="18">
        <v>19.855949401855469</v>
      </c>
      <c r="DA315" s="18">
        <v>289.56289672851562</v>
      </c>
      <c r="DB315" s="18">
        <v>4736.12158203125</v>
      </c>
      <c r="DC315" s="18">
        <v>1.9828101396560669</v>
      </c>
      <c r="DD315" s="18">
        <v>206.09930419921875</v>
      </c>
      <c r="DE315" s="18">
        <v>23.117963790893555</v>
      </c>
      <c r="DF315" s="19">
        <v>80.323436157759318</v>
      </c>
      <c r="DG315" s="19"/>
      <c r="DH315" s="19">
        <v>217.70100000000002</v>
      </c>
      <c r="DI315" s="19">
        <v>0</v>
      </c>
      <c r="DJ315" s="19">
        <v>0</v>
      </c>
      <c r="DK315" s="19">
        <v>0</v>
      </c>
      <c r="DL315" s="19">
        <v>0</v>
      </c>
      <c r="DM315" s="19">
        <v>64.961100000000002</v>
      </c>
      <c r="DN315" s="19">
        <v>0</v>
      </c>
      <c r="DO315" s="19">
        <v>108.3212</v>
      </c>
      <c r="DP315" s="19">
        <v>0</v>
      </c>
      <c r="DQ315" s="19">
        <v>0</v>
      </c>
      <c r="DR315" s="19">
        <v>0</v>
      </c>
      <c r="DS315" s="19">
        <v>168.96700000000001</v>
      </c>
      <c r="DT315" s="19">
        <v>342.24930000000006</v>
      </c>
      <c r="DU315" s="19">
        <v>296.68602928864902</v>
      </c>
      <c r="DV315" s="19">
        <v>2.8039437925838153</v>
      </c>
      <c r="DW315" s="19">
        <v>4.4081001017503647</v>
      </c>
      <c r="DX315" s="19">
        <v>0.98209796359610346</v>
      </c>
      <c r="DY315" s="19">
        <v>0.98734086281289835</v>
      </c>
      <c r="DZ315" s="19">
        <v>0.98540819012059078</v>
      </c>
      <c r="EA315" s="19">
        <v>0.99066876087800171</v>
      </c>
      <c r="EB315" s="19">
        <v>47435.113043738871</v>
      </c>
      <c r="EC315" s="19">
        <v>6.0396261736271049</v>
      </c>
      <c r="ED315" s="19">
        <v>101319.36014833779</v>
      </c>
      <c r="EE315" s="19">
        <v>1.9384590357264586</v>
      </c>
      <c r="EF315" s="19">
        <v>2.1359569662016709</v>
      </c>
      <c r="EG315" s="19">
        <v>0.40803486099243169</v>
      </c>
      <c r="EH315" s="19">
        <v>996.92728902220529</v>
      </c>
      <c r="EI315" s="19">
        <v>21327.162592567154</v>
      </c>
      <c r="EJ315" s="19">
        <v>4.750719168974177</v>
      </c>
      <c r="EK315" s="19">
        <v>4.750719168974177</v>
      </c>
      <c r="EL315" s="19">
        <v>100.00087579185208</v>
      </c>
      <c r="EM315" s="19">
        <v>18.902105087768025</v>
      </c>
      <c r="EN315" s="19">
        <v>6.0396261736271049</v>
      </c>
      <c r="EO315" s="19">
        <v>940.29337458337659</v>
      </c>
      <c r="EP315" s="19">
        <v>1066.7233580795544</v>
      </c>
      <c r="EQ315" s="19">
        <v>310.37528086175092</v>
      </c>
      <c r="ER315" s="19">
        <v>352.02771691594592</v>
      </c>
      <c r="ES315" s="19">
        <v>20.74747585742508</v>
      </c>
      <c r="ET315" s="19">
        <v>2154.0887294180179</v>
      </c>
      <c r="EU315" s="19">
        <v>2.1986659682820187</v>
      </c>
      <c r="EV315" s="19">
        <v>2.2367801658156394E-2</v>
      </c>
      <c r="EW315" s="19">
        <v>500</v>
      </c>
      <c r="EX315" s="19">
        <v>10696.448390677026</v>
      </c>
      <c r="EY315" s="19">
        <v>58131.561434415897</v>
      </c>
      <c r="EZ315" s="19">
        <v>5.0630679890410181E-2</v>
      </c>
      <c r="FA315" s="19">
        <v>20</v>
      </c>
      <c r="FB315" s="19">
        <v>2.1816615649929121</v>
      </c>
      <c r="FC315" s="19">
        <v>7.4015402815499831</v>
      </c>
      <c r="FD315" s="19">
        <v>7.4999999999999997E-2</v>
      </c>
      <c r="FE315" s="19">
        <v>33.906346893310548</v>
      </c>
      <c r="FF315" s="19">
        <v>3.2168788706468859E-2</v>
      </c>
    </row>
    <row r="316" spans="1:162">
      <c r="A316" s="4">
        <v>40476.505555555559</v>
      </c>
      <c r="B316" s="18">
        <v>15</v>
      </c>
      <c r="C316" s="18" t="s">
        <v>62</v>
      </c>
      <c r="D316" s="18" t="s">
        <v>60</v>
      </c>
      <c r="E316" s="4">
        <v>40476.494444444441</v>
      </c>
      <c r="F316" s="4">
        <v>40476.515277777777</v>
      </c>
      <c r="G316" s="18" t="s">
        <v>28</v>
      </c>
      <c r="H316" s="18">
        <v>2</v>
      </c>
      <c r="I316" s="18">
        <v>2</v>
      </c>
      <c r="J316" s="18">
        <v>0</v>
      </c>
      <c r="K316" s="18">
        <v>5</v>
      </c>
      <c r="L316" s="18"/>
      <c r="M316" s="18">
        <v>548548</v>
      </c>
      <c r="N316" s="18">
        <v>548549</v>
      </c>
      <c r="O316" s="18">
        <v>0</v>
      </c>
      <c r="P316" s="18">
        <v>1.5834772776954591E-2</v>
      </c>
      <c r="Q316" s="18">
        <v>9.228090046599224E-3</v>
      </c>
      <c r="R316" s="18">
        <v>3.7500068228241421</v>
      </c>
      <c r="S316" s="18">
        <v>0</v>
      </c>
      <c r="T316" s="18">
        <v>1.8259277636030264</v>
      </c>
      <c r="U316" s="18">
        <v>1.4058887338161732</v>
      </c>
      <c r="V316" s="18">
        <v>0</v>
      </c>
      <c r="W316" s="18">
        <v>0</v>
      </c>
      <c r="X316" s="18">
        <v>2.0717972344323075</v>
      </c>
      <c r="Y316" s="18">
        <v>2.3952956458799128E-2</v>
      </c>
      <c r="Z316" s="18">
        <v>13.46443991050818</v>
      </c>
      <c r="AA316" s="18">
        <v>5.3860583835071779E-2</v>
      </c>
      <c r="AB316" s="18">
        <v>2.6659831429575397E-3</v>
      </c>
      <c r="AC316" s="18">
        <v>72.228078101933164</v>
      </c>
      <c r="AD316" s="18">
        <v>0</v>
      </c>
      <c r="AE316" s="18">
        <v>6.4904710789390155E-2</v>
      </c>
      <c r="AF316" s="18">
        <v>4.8071109897684021</v>
      </c>
      <c r="AG316" s="18">
        <v>0</v>
      </c>
      <c r="AH316" s="18">
        <v>0</v>
      </c>
      <c r="AI316" s="18">
        <v>0.26381568571312719</v>
      </c>
      <c r="AJ316" s="18">
        <v>1.3363452203769971E-2</v>
      </c>
      <c r="AK316" s="18">
        <v>0</v>
      </c>
      <c r="AL316" s="18">
        <v>100</v>
      </c>
      <c r="AM316" s="18">
        <v>900</v>
      </c>
      <c r="AN316" s="18">
        <v>0</v>
      </c>
      <c r="AO316" s="18">
        <v>0</v>
      </c>
      <c r="AP316" s="18">
        <v>10593.1</v>
      </c>
      <c r="AQ316" s="18">
        <v>176.46700000000001</v>
      </c>
      <c r="AR316" s="18"/>
      <c r="AS316" s="18">
        <v>0</v>
      </c>
      <c r="AT316" s="18">
        <v>0</v>
      </c>
      <c r="AU316" s="18">
        <v>0</v>
      </c>
      <c r="AV316" s="18">
        <v>0</v>
      </c>
      <c r="AW316" s="18">
        <v>3.79373</v>
      </c>
      <c r="AX316" s="18">
        <v>0.80374800000000002</v>
      </c>
      <c r="AY316" s="18">
        <v>6.87547</v>
      </c>
      <c r="AZ316" s="18">
        <v>2.6613899999999999</v>
      </c>
      <c r="BA316" s="18">
        <v>84905.8</v>
      </c>
      <c r="BB316" s="18">
        <v>1546.02</v>
      </c>
      <c r="BC316" s="18">
        <v>0</v>
      </c>
      <c r="BD316" s="18">
        <v>0</v>
      </c>
      <c r="BE316" s="18">
        <v>0</v>
      </c>
      <c r="BF316" s="18">
        <v>0</v>
      </c>
      <c r="BG316" s="18">
        <v>27.3931</v>
      </c>
      <c r="BH316" s="18">
        <v>4.5627700000000004</v>
      </c>
      <c r="BI316" s="18">
        <v>0</v>
      </c>
      <c r="BJ316" s="18">
        <v>0</v>
      </c>
      <c r="BK316" s="18">
        <v>0</v>
      </c>
      <c r="BL316" s="18">
        <v>0</v>
      </c>
      <c r="BM316" s="23">
        <f t="shared" si="48"/>
        <v>110.85420476851291</v>
      </c>
      <c r="BN316" s="23">
        <f t="shared" si="49"/>
        <v>1588.7524516120438</v>
      </c>
      <c r="BO316" s="23">
        <f t="shared" si="50"/>
        <v>0.76120025393051516</v>
      </c>
      <c r="BP316" s="23">
        <f t="shared" si="51"/>
        <v>1588.7524516120436</v>
      </c>
      <c r="BQ316" s="23"/>
      <c r="BR316" s="18">
        <v>3.1730399999999999</v>
      </c>
      <c r="BS316" s="18">
        <v>1.4304600000000001</v>
      </c>
      <c r="BT316" s="18">
        <v>9344.1200000000008</v>
      </c>
      <c r="BU316" s="18">
        <v>281.15199999999999</v>
      </c>
      <c r="BV316" s="18">
        <v>2.37914</v>
      </c>
      <c r="BW316" s="18">
        <v>0.70215099999999997</v>
      </c>
      <c r="BX316" s="18">
        <v>132.24799999999999</v>
      </c>
      <c r="BY316" s="18">
        <v>2.8114499999999998</v>
      </c>
      <c r="BZ316" s="18">
        <v>0</v>
      </c>
      <c r="CA316" s="23">
        <f t="shared" si="52"/>
        <v>0</v>
      </c>
      <c r="CB316" s="24">
        <f t="shared" si="53"/>
        <v>0</v>
      </c>
      <c r="CC316" s="25">
        <f t="shared" si="54"/>
        <v>-15.551948641569126</v>
      </c>
      <c r="CD316" s="25"/>
      <c r="CE316" s="18">
        <v>0</v>
      </c>
      <c r="CF316" s="18">
        <v>0</v>
      </c>
      <c r="CG316" s="18">
        <v>0</v>
      </c>
      <c r="CH316" s="18">
        <v>12907.8</v>
      </c>
      <c r="CI316" s="23">
        <v>10593.1</v>
      </c>
      <c r="CJ316" s="23" t="b">
        <f t="shared" si="55"/>
        <v>1</v>
      </c>
      <c r="CK316" s="23" t="b">
        <f t="shared" si="56"/>
        <v>1</v>
      </c>
      <c r="CL316" s="23">
        <f t="shared" si="57"/>
        <v>0</v>
      </c>
      <c r="CM316" s="23">
        <f t="shared" si="58"/>
        <v>0</v>
      </c>
      <c r="CN316" s="23">
        <f t="shared" si="59"/>
        <v>11750.45</v>
      </c>
      <c r="CO316" s="18">
        <v>1095.1199999999999</v>
      </c>
      <c r="CP316" s="18">
        <v>64.902100000000004</v>
      </c>
      <c r="CQ316" s="18">
        <v>0.70896000000000003</v>
      </c>
      <c r="CR316" s="18">
        <v>2.0305200000000001</v>
      </c>
      <c r="CS316" s="18">
        <v>0.81272500000000003</v>
      </c>
      <c r="CT316" s="18">
        <v>27.265499999999999</v>
      </c>
      <c r="CU316" s="18">
        <v>6.9273199999999999</v>
      </c>
      <c r="CV316" s="18">
        <v>2367.336181640625</v>
      </c>
      <c r="CW316" s="18">
        <v>9.2913122177124023</v>
      </c>
      <c r="CX316" s="18">
        <v>49.870922088623047</v>
      </c>
      <c r="CY316" s="18">
        <v>90.16668701171875</v>
      </c>
      <c r="CZ316" s="18">
        <v>19.821527481079102</v>
      </c>
      <c r="DA316" s="18">
        <v>282.50082397460938</v>
      </c>
      <c r="DB316" s="18">
        <v>4741.93408203125</v>
      </c>
      <c r="DC316" s="18">
        <v>1.9789395332336426</v>
      </c>
      <c r="DD316" s="18">
        <v>203.76350402832031</v>
      </c>
      <c r="DE316" s="18">
        <v>22.018915176391602</v>
      </c>
      <c r="DF316" s="19">
        <v>80.323436157759318</v>
      </c>
      <c r="DG316" s="19"/>
      <c r="DH316" s="19">
        <v>173.48334</v>
      </c>
      <c r="DI316" s="19">
        <v>0</v>
      </c>
      <c r="DJ316" s="19">
        <v>0</v>
      </c>
      <c r="DK316" s="19">
        <v>0</v>
      </c>
      <c r="DL316" s="19">
        <v>7.5874600000000001</v>
      </c>
      <c r="DM316" s="19">
        <v>20.62641</v>
      </c>
      <c r="DN316" s="19">
        <v>0</v>
      </c>
      <c r="DO316" s="19">
        <v>109.5724</v>
      </c>
      <c r="DP316" s="19">
        <v>0</v>
      </c>
      <c r="DQ316" s="19">
        <v>0</v>
      </c>
      <c r="DR316" s="19">
        <v>15.8652</v>
      </c>
      <c r="DS316" s="19">
        <v>132.24799999999999</v>
      </c>
      <c r="DT316" s="19">
        <v>285.89946999999995</v>
      </c>
      <c r="DU316" s="19">
        <v>198.88108397108874</v>
      </c>
      <c r="DV316" s="19">
        <v>2.6730004113888453</v>
      </c>
      <c r="DW316" s="19">
        <v>4.4050881250375555</v>
      </c>
      <c r="DX316" s="19">
        <v>0.97354158595475471</v>
      </c>
      <c r="DY316" s="19">
        <v>0.98186656950124385</v>
      </c>
      <c r="DZ316" s="19">
        <v>0.9784366798798072</v>
      </c>
      <c r="EA316" s="19">
        <v>0.98680352252812886</v>
      </c>
      <c r="EB316" s="19">
        <v>46041.259882398212</v>
      </c>
      <c r="EC316" s="19">
        <v>5.8621552771698004</v>
      </c>
      <c r="ED316" s="19">
        <v>101443.70636087941</v>
      </c>
      <c r="EE316" s="19">
        <v>2.0030674641000785</v>
      </c>
      <c r="EF316" s="19">
        <v>2.2033216862439033</v>
      </c>
      <c r="EG316" s="19">
        <v>0.40780423412322997</v>
      </c>
      <c r="EH316" s="19">
        <v>965.40971846616674</v>
      </c>
      <c r="EI316" s="19">
        <v>20652.910458862782</v>
      </c>
      <c r="EJ316" s="19">
        <v>4.9118358675373468</v>
      </c>
      <c r="EK316" s="19">
        <v>4.9118358675373468</v>
      </c>
      <c r="EL316" s="19">
        <v>100.00087579185208</v>
      </c>
      <c r="EM316" s="19">
        <v>18.902105087768025</v>
      </c>
      <c r="EN316" s="19">
        <v>5.8621552771698004</v>
      </c>
      <c r="EO316" s="19">
        <v>940.29337458337659</v>
      </c>
      <c r="EP316" s="19">
        <v>1066.7233580795544</v>
      </c>
      <c r="EQ316" s="19">
        <v>303.60917131977743</v>
      </c>
      <c r="ER316" s="19">
        <v>344.35108941944429</v>
      </c>
      <c r="ES316" s="19">
        <v>20.74747585742508</v>
      </c>
      <c r="ET316" s="19">
        <v>2087.1675270842334</v>
      </c>
      <c r="EU316" s="19">
        <v>2.271947038509035</v>
      </c>
      <c r="EV316" s="19">
        <v>1.21923537638415E-2</v>
      </c>
      <c r="EW316" s="19">
        <v>500</v>
      </c>
      <c r="EX316" s="19">
        <v>10696.448390677026</v>
      </c>
      <c r="EY316" s="19">
        <v>56737.708273075237</v>
      </c>
      <c r="EZ316" s="19">
        <v>5.053669365425028E-2</v>
      </c>
      <c r="FA316" s="19">
        <v>20</v>
      </c>
      <c r="FB316" s="19">
        <v>2.1816615649929121</v>
      </c>
      <c r="FC316" s="19">
        <v>7.2240693850926778</v>
      </c>
      <c r="FD316" s="19">
        <v>7.4999999999999997E-2</v>
      </c>
      <c r="FE316" s="19">
        <v>32.294408925374348</v>
      </c>
      <c r="FF316" s="19">
        <v>3.3717448152791991E-2</v>
      </c>
    </row>
    <row r="317" spans="1:162">
      <c r="A317" s="4">
        <v>40476.506249999999</v>
      </c>
      <c r="B317" s="18">
        <v>15</v>
      </c>
      <c r="C317" s="18" t="s">
        <v>62</v>
      </c>
      <c r="D317" s="18" t="s">
        <v>60</v>
      </c>
      <c r="E317" s="4">
        <v>40476.494444444441</v>
      </c>
      <c r="F317" s="4">
        <v>40476.515277777777</v>
      </c>
      <c r="G317" s="18" t="s">
        <v>28</v>
      </c>
      <c r="H317" s="18">
        <v>2</v>
      </c>
      <c r="I317" s="18">
        <v>2</v>
      </c>
      <c r="J317" s="18">
        <v>0</v>
      </c>
      <c r="K317" s="18">
        <v>5</v>
      </c>
      <c r="L317" s="18"/>
      <c r="M317" s="18">
        <v>548548</v>
      </c>
      <c r="N317" s="18">
        <v>548549</v>
      </c>
      <c r="O317" s="18">
        <v>0</v>
      </c>
      <c r="P317" s="18">
        <v>1.5834772776954591E-2</v>
      </c>
      <c r="Q317" s="18">
        <v>9.228090046599224E-3</v>
      </c>
      <c r="R317" s="18">
        <v>3.7500068228241421</v>
      </c>
      <c r="S317" s="18">
        <v>0</v>
      </c>
      <c r="T317" s="18">
        <v>1.8259277636030264</v>
      </c>
      <c r="U317" s="18">
        <v>1.4058887338161732</v>
      </c>
      <c r="V317" s="18">
        <v>0</v>
      </c>
      <c r="W317" s="18">
        <v>0</v>
      </c>
      <c r="X317" s="18">
        <v>2.0717972344323075</v>
      </c>
      <c r="Y317" s="18">
        <v>2.3952956458799128E-2</v>
      </c>
      <c r="Z317" s="18">
        <v>13.46443991050818</v>
      </c>
      <c r="AA317" s="18">
        <v>5.3860583835071779E-2</v>
      </c>
      <c r="AB317" s="18">
        <v>2.6659831429575397E-3</v>
      </c>
      <c r="AC317" s="18">
        <v>72.228078101933164</v>
      </c>
      <c r="AD317" s="18">
        <v>0</v>
      </c>
      <c r="AE317" s="18">
        <v>6.4904710789390155E-2</v>
      </c>
      <c r="AF317" s="18">
        <v>4.8071109897684021</v>
      </c>
      <c r="AG317" s="18">
        <v>0</v>
      </c>
      <c r="AH317" s="18">
        <v>0</v>
      </c>
      <c r="AI317" s="18">
        <v>0.26381568571312719</v>
      </c>
      <c r="AJ317" s="18">
        <v>1.3363452203769971E-2</v>
      </c>
      <c r="AK317" s="18">
        <v>0</v>
      </c>
      <c r="AL317" s="18">
        <v>100</v>
      </c>
      <c r="AM317" s="18">
        <v>900</v>
      </c>
      <c r="AN317" s="18">
        <v>9.3912499999999994</v>
      </c>
      <c r="AO317" s="18">
        <v>3.0487799999999998</v>
      </c>
      <c r="AP317" s="18">
        <v>13943.6</v>
      </c>
      <c r="AQ317" s="18">
        <v>259.40499999999997</v>
      </c>
      <c r="AR317" s="18"/>
      <c r="AS317" s="18">
        <v>0</v>
      </c>
      <c r="AT317" s="18">
        <v>0</v>
      </c>
      <c r="AU317" s="18">
        <v>0</v>
      </c>
      <c r="AV317" s="18">
        <v>0</v>
      </c>
      <c r="AW317" s="18">
        <v>3.04942</v>
      </c>
      <c r="AX317" s="18">
        <v>1.4414199999999999</v>
      </c>
      <c r="AY317" s="18">
        <v>0</v>
      </c>
      <c r="AZ317" s="18">
        <v>0</v>
      </c>
      <c r="BA317" s="18">
        <v>249190</v>
      </c>
      <c r="BB317" s="18">
        <v>6794.88</v>
      </c>
      <c r="BC317" s="18">
        <v>0</v>
      </c>
      <c r="BD317" s="18">
        <v>0</v>
      </c>
      <c r="BE317" s="18">
        <v>4.50162</v>
      </c>
      <c r="BF317" s="18">
        <v>2.11178</v>
      </c>
      <c r="BG317" s="18">
        <v>43.180799999999998</v>
      </c>
      <c r="BH317" s="18">
        <v>8.0150500000000005</v>
      </c>
      <c r="BI317" s="18">
        <v>22.0382</v>
      </c>
      <c r="BJ317" s="18">
        <v>7.9840499999999999</v>
      </c>
      <c r="BK317" s="18">
        <v>0</v>
      </c>
      <c r="BL317" s="18">
        <v>0</v>
      </c>
      <c r="BM317" s="23">
        <f t="shared" si="48"/>
        <v>110.85420476851291</v>
      </c>
      <c r="BN317" s="23">
        <f t="shared" si="49"/>
        <v>1602.7172989125424</v>
      </c>
      <c r="BO317" s="23">
        <f t="shared" si="50"/>
        <v>0.76969683550495105</v>
      </c>
      <c r="BP317" s="23">
        <f t="shared" si="51"/>
        <v>1602.7172989125427</v>
      </c>
      <c r="BQ317" s="23"/>
      <c r="BR317" s="18">
        <v>12.9322</v>
      </c>
      <c r="BS317" s="18">
        <v>2.7937599999999998</v>
      </c>
      <c r="BT317" s="18">
        <v>27565.9</v>
      </c>
      <c r="BU317" s="18">
        <v>922.56799999999998</v>
      </c>
      <c r="BV317" s="18">
        <v>38.5137</v>
      </c>
      <c r="BW317" s="18">
        <v>2.0299200000000002</v>
      </c>
      <c r="BX317" s="18">
        <v>183.107</v>
      </c>
      <c r="BY317" s="18">
        <v>3.8080799999999999</v>
      </c>
      <c r="BZ317" s="18">
        <v>0</v>
      </c>
      <c r="CA317" s="23">
        <f t="shared" si="52"/>
        <v>0</v>
      </c>
      <c r="CB317" s="24">
        <f t="shared" si="53"/>
        <v>0</v>
      </c>
      <c r="CC317" s="25">
        <f t="shared" si="54"/>
        <v>-15.551948641569126</v>
      </c>
      <c r="CD317" s="25"/>
      <c r="CE317" s="18">
        <v>0</v>
      </c>
      <c r="CF317" s="18">
        <v>0</v>
      </c>
      <c r="CG317" s="18">
        <v>0</v>
      </c>
      <c r="CH317" s="18">
        <v>18907.599999999999</v>
      </c>
      <c r="CI317" s="23">
        <v>13943.6</v>
      </c>
      <c r="CJ317" s="23" t="b">
        <f t="shared" si="55"/>
        <v>1</v>
      </c>
      <c r="CK317" s="23" t="b">
        <f t="shared" si="56"/>
        <v>1</v>
      </c>
      <c r="CL317" s="23">
        <f t="shared" si="57"/>
        <v>0</v>
      </c>
      <c r="CM317" s="23">
        <f t="shared" si="58"/>
        <v>0</v>
      </c>
      <c r="CN317" s="23">
        <f t="shared" si="59"/>
        <v>16425.599999999999</v>
      </c>
      <c r="CO317" s="18">
        <v>1516.41</v>
      </c>
      <c r="CP317" s="18">
        <v>87.358999999999995</v>
      </c>
      <c r="CQ317" s="18">
        <v>1.15747</v>
      </c>
      <c r="CR317" s="18">
        <v>5.6180700000000003</v>
      </c>
      <c r="CS317" s="18">
        <v>1.2844100000000001</v>
      </c>
      <c r="CT317" s="18">
        <v>84.418199999999999</v>
      </c>
      <c r="CU317" s="18">
        <v>10.971500000000001</v>
      </c>
      <c r="CV317" s="18">
        <v>2361.7822265625</v>
      </c>
      <c r="CW317" s="18">
        <v>9.1050939559936523</v>
      </c>
      <c r="CX317" s="18">
        <v>48.646682739257813</v>
      </c>
      <c r="CY317" s="18">
        <v>90.240028381347656</v>
      </c>
      <c r="CZ317" s="18">
        <v>19.602720260620117</v>
      </c>
      <c r="DA317" s="18">
        <v>280.6275634765625</v>
      </c>
      <c r="DB317" s="18">
        <v>4749.787109375</v>
      </c>
      <c r="DC317" s="18">
        <v>1.9940416812896729</v>
      </c>
      <c r="DD317" s="18">
        <v>204.23696899414062</v>
      </c>
      <c r="DE317" s="18">
        <v>23.236968994140625</v>
      </c>
      <c r="DF317" s="19">
        <v>80.323436157759318</v>
      </c>
      <c r="DG317" s="19"/>
      <c r="DH317" s="19">
        <v>278.20049</v>
      </c>
      <c r="DI317" s="19">
        <v>28.173749999999998</v>
      </c>
      <c r="DJ317" s="19">
        <v>0</v>
      </c>
      <c r="DK317" s="19">
        <v>0</v>
      </c>
      <c r="DL317" s="19">
        <v>6.09884</v>
      </c>
      <c r="DM317" s="19">
        <v>0</v>
      </c>
      <c r="DN317" s="19">
        <v>18.00648</v>
      </c>
      <c r="DO317" s="19">
        <v>172.72319999999999</v>
      </c>
      <c r="DP317" s="19">
        <v>66.114599999999996</v>
      </c>
      <c r="DQ317" s="19">
        <v>0</v>
      </c>
      <c r="DR317" s="19">
        <v>64.661000000000001</v>
      </c>
      <c r="DS317" s="19">
        <v>183.107</v>
      </c>
      <c r="DT317" s="19">
        <v>538.88486999999998</v>
      </c>
      <c r="DU317" s="19">
        <v>216.4356276972035</v>
      </c>
      <c r="DV317" s="19">
        <v>3.1845658718620866</v>
      </c>
      <c r="DW317" s="19">
        <v>6.1686245263796522</v>
      </c>
      <c r="DX317" s="19">
        <v>0.96794057154507185</v>
      </c>
      <c r="DY317" s="19">
        <v>0.98103271598049746</v>
      </c>
      <c r="DZ317" s="19">
        <v>0.97241275841117891</v>
      </c>
      <c r="EA317" s="19">
        <v>0.98556539263091003</v>
      </c>
      <c r="EB317" s="19">
        <v>46445.954246915411</v>
      </c>
      <c r="EC317" s="19">
        <v>5.9136825640132766</v>
      </c>
      <c r="ED317" s="19">
        <v>101611.70536426541</v>
      </c>
      <c r="EE317" s="19">
        <v>2.0111029103170814</v>
      </c>
      <c r="EF317" s="19">
        <v>2.1877407195485423</v>
      </c>
      <c r="EG317" s="19">
        <v>0.4063382257461548</v>
      </c>
      <c r="EH317" s="19">
        <v>959.6823995402093</v>
      </c>
      <c r="EI317" s="19">
        <v>20530.386516245879</v>
      </c>
      <c r="EJ317" s="19">
        <v>4.9493323120760131</v>
      </c>
      <c r="EK317" s="19">
        <v>4.9493323120760122</v>
      </c>
      <c r="EL317" s="19">
        <v>100.00087579185208</v>
      </c>
      <c r="EM317" s="19">
        <v>18.902105087768025</v>
      </c>
      <c r="EN317" s="19">
        <v>5.9136825640132766</v>
      </c>
      <c r="EO317" s="19">
        <v>940.29337458337659</v>
      </c>
      <c r="EP317" s="19">
        <v>1066.7233580795544</v>
      </c>
      <c r="EQ317" s="19">
        <v>302.7876861817162</v>
      </c>
      <c r="ER317" s="19">
        <v>343.41917851090813</v>
      </c>
      <c r="ES317" s="19">
        <v>20.74747585742508</v>
      </c>
      <c r="ET317" s="19">
        <v>2082.2708694925291</v>
      </c>
      <c r="EU317" s="19">
        <v>2.2810611140771382</v>
      </c>
      <c r="EV317" s="19">
        <v>8.5561045125064836E-3</v>
      </c>
      <c r="EW317" s="19">
        <v>500</v>
      </c>
      <c r="EX317" s="19">
        <v>10696.448390677026</v>
      </c>
      <c r="EY317" s="19">
        <v>57142.402637592437</v>
      </c>
      <c r="EZ317" s="19">
        <v>5.008158730588292E-2</v>
      </c>
      <c r="FA317" s="19">
        <v>20</v>
      </c>
      <c r="FB317" s="19">
        <v>2.1816615649929121</v>
      </c>
      <c r="FC317" s="19">
        <v>7.2755966719361549</v>
      </c>
      <c r="FD317" s="19">
        <v>7.4999999999999997E-2</v>
      </c>
      <c r="FE317" s="19">
        <v>34.08088785807292</v>
      </c>
      <c r="FF317" s="19">
        <v>3.0432123131090689E-2</v>
      </c>
    </row>
    <row r="318" spans="1:162">
      <c r="A318" s="4">
        <v>40476.506944444445</v>
      </c>
      <c r="B318" s="18">
        <v>15</v>
      </c>
      <c r="C318" s="18" t="s">
        <v>62</v>
      </c>
      <c r="D318" s="18" t="s">
        <v>60</v>
      </c>
      <c r="E318" s="4">
        <v>40476.494444444441</v>
      </c>
      <c r="F318" s="4">
        <v>40476.515277777777</v>
      </c>
      <c r="G318" s="18" t="s">
        <v>28</v>
      </c>
      <c r="H318" s="18">
        <v>2</v>
      </c>
      <c r="I318" s="18">
        <v>2</v>
      </c>
      <c r="J318" s="18">
        <v>0</v>
      </c>
      <c r="K318" s="18">
        <v>5</v>
      </c>
      <c r="L318" s="18"/>
      <c r="M318" s="18">
        <v>548548</v>
      </c>
      <c r="N318" s="18">
        <v>548549</v>
      </c>
      <c r="O318" s="18">
        <v>0</v>
      </c>
      <c r="P318" s="18">
        <v>1.5834772776954591E-2</v>
      </c>
      <c r="Q318" s="18">
        <v>9.228090046599224E-3</v>
      </c>
      <c r="R318" s="18">
        <v>3.7500068228241421</v>
      </c>
      <c r="S318" s="18">
        <v>0</v>
      </c>
      <c r="T318" s="18">
        <v>1.8259277636030264</v>
      </c>
      <c r="U318" s="18">
        <v>1.4058887338161732</v>
      </c>
      <c r="V318" s="18">
        <v>0</v>
      </c>
      <c r="W318" s="18">
        <v>0</v>
      </c>
      <c r="X318" s="18">
        <v>2.0717972344323075</v>
      </c>
      <c r="Y318" s="18">
        <v>2.3952956458799128E-2</v>
      </c>
      <c r="Z318" s="18">
        <v>13.46443991050818</v>
      </c>
      <c r="AA318" s="18">
        <v>5.3860583835071779E-2</v>
      </c>
      <c r="AB318" s="18">
        <v>2.6659831429575397E-3</v>
      </c>
      <c r="AC318" s="18">
        <v>72.228078101933164</v>
      </c>
      <c r="AD318" s="18">
        <v>0</v>
      </c>
      <c r="AE318" s="18">
        <v>6.4904710789390155E-2</v>
      </c>
      <c r="AF318" s="18">
        <v>4.8071109897684021</v>
      </c>
      <c r="AG318" s="18">
        <v>0</v>
      </c>
      <c r="AH318" s="18">
        <v>0</v>
      </c>
      <c r="AI318" s="18">
        <v>0.26381568571312719</v>
      </c>
      <c r="AJ318" s="18">
        <v>1.3363452203769971E-2</v>
      </c>
      <c r="AK318" s="18">
        <v>0</v>
      </c>
      <c r="AL318" s="18">
        <v>100</v>
      </c>
      <c r="AM318" s="18">
        <v>900</v>
      </c>
      <c r="AN318" s="18">
        <v>0</v>
      </c>
      <c r="AO318" s="18">
        <v>0</v>
      </c>
      <c r="AP318" s="18">
        <v>13542.2</v>
      </c>
      <c r="AQ318" s="18">
        <v>322.12900000000002</v>
      </c>
      <c r="AR318" s="18"/>
      <c r="AS318" s="18">
        <v>0</v>
      </c>
      <c r="AT318" s="18">
        <v>0</v>
      </c>
      <c r="AU318" s="18">
        <v>0</v>
      </c>
      <c r="AV318" s="18">
        <v>0</v>
      </c>
      <c r="AW318" s="18">
        <v>3.2473000000000001</v>
      </c>
      <c r="AX318" s="18">
        <v>1.4030100000000001</v>
      </c>
      <c r="AY318" s="18">
        <v>0</v>
      </c>
      <c r="AZ318" s="18">
        <v>0</v>
      </c>
      <c r="BA318" s="18">
        <v>224625</v>
      </c>
      <c r="BB318" s="18">
        <v>7050.45</v>
      </c>
      <c r="BC318" s="18">
        <v>0</v>
      </c>
      <c r="BD318" s="18">
        <v>0</v>
      </c>
      <c r="BE318" s="18">
        <v>3.9900799999999998</v>
      </c>
      <c r="BF318" s="18">
        <v>1.76441</v>
      </c>
      <c r="BG318" s="18">
        <v>29.155100000000001</v>
      </c>
      <c r="BH318" s="18">
        <v>7.2117399999999998</v>
      </c>
      <c r="BI318" s="18">
        <v>16.440300000000001</v>
      </c>
      <c r="BJ318" s="18">
        <v>7.7769500000000003</v>
      </c>
      <c r="BK318" s="18">
        <v>0</v>
      </c>
      <c r="BL318" s="18">
        <v>0</v>
      </c>
      <c r="BM318" s="23">
        <f t="shared" si="48"/>
        <v>110.85420476851291</v>
      </c>
      <c r="BN318" s="23">
        <f t="shared" si="49"/>
        <v>1602.7236112147953</v>
      </c>
      <c r="BO318" s="23">
        <f t="shared" si="50"/>
        <v>0.77245339894938869</v>
      </c>
      <c r="BP318" s="23">
        <f t="shared" si="51"/>
        <v>1602.7236112147955</v>
      </c>
      <c r="BQ318" s="23"/>
      <c r="BR318" s="18">
        <v>12.168799999999999</v>
      </c>
      <c r="BS318" s="18">
        <v>2.6385299999999998</v>
      </c>
      <c r="BT318" s="18">
        <v>29391.7</v>
      </c>
      <c r="BU318" s="18">
        <v>968.61199999999997</v>
      </c>
      <c r="BV318" s="18">
        <v>38.090899999999998</v>
      </c>
      <c r="BW318" s="18">
        <v>1.9651000000000001</v>
      </c>
      <c r="BX318" s="18">
        <v>147.85</v>
      </c>
      <c r="BY318" s="18">
        <v>3.2995100000000002</v>
      </c>
      <c r="BZ318" s="18">
        <v>0</v>
      </c>
      <c r="CA318" s="23">
        <f t="shared" si="52"/>
        <v>0</v>
      </c>
      <c r="CB318" s="24">
        <f t="shared" si="53"/>
        <v>0</v>
      </c>
      <c r="CC318" s="25">
        <f t="shared" si="54"/>
        <v>-15.551948641569126</v>
      </c>
      <c r="CD318" s="25"/>
      <c r="CE318" s="18">
        <v>0</v>
      </c>
      <c r="CF318" s="18">
        <v>0</v>
      </c>
      <c r="CG318" s="18">
        <v>0</v>
      </c>
      <c r="CH318" s="18">
        <v>13221.4</v>
      </c>
      <c r="CI318" s="23">
        <v>13542.2</v>
      </c>
      <c r="CJ318" s="23" t="b">
        <f t="shared" si="55"/>
        <v>1</v>
      </c>
      <c r="CK318" s="23" t="b">
        <f t="shared" si="56"/>
        <v>1</v>
      </c>
      <c r="CL318" s="23">
        <f t="shared" si="57"/>
        <v>0</v>
      </c>
      <c r="CM318" s="23">
        <f t="shared" si="58"/>
        <v>0</v>
      </c>
      <c r="CN318" s="23">
        <f t="shared" si="59"/>
        <v>13381.8</v>
      </c>
      <c r="CO318" s="18">
        <v>1335.37</v>
      </c>
      <c r="CP318" s="18">
        <v>62.26</v>
      </c>
      <c r="CQ318" s="18">
        <v>0.92335299999999998</v>
      </c>
      <c r="CR318" s="18">
        <v>5.6390399999999996</v>
      </c>
      <c r="CS318" s="18">
        <v>1.0584800000000001</v>
      </c>
      <c r="CT318" s="18">
        <v>89.095399999999998</v>
      </c>
      <c r="CU318" s="18">
        <v>10.172599999999999</v>
      </c>
      <c r="CV318" s="18">
        <v>2353.36328125</v>
      </c>
      <c r="CW318" s="18">
        <v>9.4049406051635742</v>
      </c>
      <c r="CX318" s="18">
        <v>50.227176666259766</v>
      </c>
      <c r="CY318" s="18">
        <v>90.311370849609375</v>
      </c>
      <c r="CZ318" s="18">
        <v>19.532766342163086</v>
      </c>
      <c r="DA318" s="18">
        <v>282.27517700195312</v>
      </c>
      <c r="DB318" s="18">
        <v>4754.47509765625</v>
      </c>
      <c r="DC318" s="18">
        <v>2.0014052391052246</v>
      </c>
      <c r="DD318" s="18">
        <v>203.9417724609375</v>
      </c>
      <c r="DE318" s="18">
        <v>22.763437271118164</v>
      </c>
      <c r="DF318" s="19">
        <v>80.323436157759318</v>
      </c>
      <c r="DG318" s="19"/>
      <c r="DH318" s="19">
        <v>212.85158000000001</v>
      </c>
      <c r="DI318" s="19">
        <v>0</v>
      </c>
      <c r="DJ318" s="19">
        <v>0</v>
      </c>
      <c r="DK318" s="19">
        <v>0</v>
      </c>
      <c r="DL318" s="19">
        <v>6.4946000000000002</v>
      </c>
      <c r="DM318" s="19">
        <v>0</v>
      </c>
      <c r="DN318" s="19">
        <v>15.960319999999999</v>
      </c>
      <c r="DO318" s="19">
        <v>116.6204</v>
      </c>
      <c r="DP318" s="19">
        <v>49.320900000000002</v>
      </c>
      <c r="DQ318" s="19">
        <v>0</v>
      </c>
      <c r="DR318" s="19">
        <v>60.843999999999994</v>
      </c>
      <c r="DS318" s="19">
        <v>147.85</v>
      </c>
      <c r="DT318" s="19">
        <v>397.09021999999999</v>
      </c>
      <c r="DU318" s="19">
        <v>212.35785415997429</v>
      </c>
      <c r="DV318" s="19">
        <v>3.4187532926437525</v>
      </c>
      <c r="DW318" s="19">
        <v>6.3779347895920333</v>
      </c>
      <c r="DX318" s="19">
        <v>0.96642360889474666</v>
      </c>
      <c r="DY318" s="19">
        <v>0.97961609721376608</v>
      </c>
      <c r="DZ318" s="19">
        <v>0.9709745289100089</v>
      </c>
      <c r="EA318" s="19">
        <v>0.98422914108298787</v>
      </c>
      <c r="EB318" s="19">
        <v>46446.137174311174</v>
      </c>
      <c r="EC318" s="19">
        <v>5.9137058550526875</v>
      </c>
      <c r="ED318" s="19">
        <v>101711.99501367837</v>
      </c>
      <c r="EE318" s="19">
        <v>2.0202894876182858</v>
      </c>
      <c r="EF318" s="19">
        <v>2.1898913709864791</v>
      </c>
      <c r="EG318" s="19">
        <v>0.40586953449249269</v>
      </c>
      <c r="EH318" s="19">
        <v>955.15845945266267</v>
      </c>
      <c r="EI318" s="19">
        <v>20433.606332907959</v>
      </c>
      <c r="EJ318" s="19">
        <v>4.9776820281534446</v>
      </c>
      <c r="EK318" s="19">
        <v>4.9776820281534455</v>
      </c>
      <c r="EL318" s="19">
        <v>100.00087579185208</v>
      </c>
      <c r="EM318" s="19">
        <v>18.902105087768025</v>
      </c>
      <c r="EN318" s="19">
        <v>5.9137058550526875</v>
      </c>
      <c r="EO318" s="19">
        <v>940.29337458337659</v>
      </c>
      <c r="EP318" s="19">
        <v>1066.7233580795544</v>
      </c>
      <c r="EQ318" s="19">
        <v>301.85431280891902</v>
      </c>
      <c r="ER318" s="19">
        <v>342.36026711694876</v>
      </c>
      <c r="ES318" s="19">
        <v>20.74747585742508</v>
      </c>
      <c r="ET318" s="19">
        <v>2074.8482865046026</v>
      </c>
      <c r="EU318" s="19">
        <v>2.2914808415539079</v>
      </c>
      <c r="EV318" s="19">
        <v>9.4354946934703688E-3</v>
      </c>
      <c r="EW318" s="19">
        <v>500</v>
      </c>
      <c r="EX318" s="19">
        <v>10696.448390677026</v>
      </c>
      <c r="EY318" s="19">
        <v>57142.5855649882</v>
      </c>
      <c r="EZ318" s="19">
        <v>4.9934094739288143E-2</v>
      </c>
      <c r="FA318" s="19">
        <v>20</v>
      </c>
      <c r="FB318" s="19">
        <v>2.1816615649929121</v>
      </c>
      <c r="FC318" s="19">
        <v>7.2756199629755649</v>
      </c>
      <c r="FD318" s="19">
        <v>7.4999999999999997E-2</v>
      </c>
      <c r="FE318" s="19">
        <v>33.386374664306643</v>
      </c>
      <c r="FF318" s="19">
        <v>3.1618219043764134E-2</v>
      </c>
    </row>
    <row r="319" spans="1:162">
      <c r="A319" s="4">
        <v>40476.507638888892</v>
      </c>
      <c r="B319" s="18">
        <v>15</v>
      </c>
      <c r="C319" s="18" t="s">
        <v>62</v>
      </c>
      <c r="D319" s="18" t="s">
        <v>60</v>
      </c>
      <c r="E319" s="4">
        <v>40476.494444444441</v>
      </c>
      <c r="F319" s="4">
        <v>40476.515277777777</v>
      </c>
      <c r="G319" s="18" t="s">
        <v>28</v>
      </c>
      <c r="H319" s="18">
        <v>2</v>
      </c>
      <c r="I319" s="18">
        <v>2</v>
      </c>
      <c r="J319" s="18">
        <v>0</v>
      </c>
      <c r="K319" s="18">
        <v>5</v>
      </c>
      <c r="L319" s="18"/>
      <c r="M319" s="18">
        <v>548548</v>
      </c>
      <c r="N319" s="18">
        <v>548549</v>
      </c>
      <c r="O319" s="18">
        <v>0</v>
      </c>
      <c r="P319" s="18">
        <v>1.5834772776954591E-2</v>
      </c>
      <c r="Q319" s="18">
        <v>9.228090046599224E-3</v>
      </c>
      <c r="R319" s="18">
        <v>3.7500068228241421</v>
      </c>
      <c r="S319" s="18">
        <v>0</v>
      </c>
      <c r="T319" s="18">
        <v>1.8259277636030264</v>
      </c>
      <c r="U319" s="18">
        <v>1.4058887338161732</v>
      </c>
      <c r="V319" s="18">
        <v>0</v>
      </c>
      <c r="W319" s="18">
        <v>0</v>
      </c>
      <c r="X319" s="18">
        <v>2.0717972344323075</v>
      </c>
      <c r="Y319" s="18">
        <v>2.3952956458799128E-2</v>
      </c>
      <c r="Z319" s="18">
        <v>13.46443991050818</v>
      </c>
      <c r="AA319" s="18">
        <v>5.3860583835071779E-2</v>
      </c>
      <c r="AB319" s="18">
        <v>2.6659831429575397E-3</v>
      </c>
      <c r="AC319" s="18">
        <v>72.228078101933164</v>
      </c>
      <c r="AD319" s="18">
        <v>0</v>
      </c>
      <c r="AE319" s="18">
        <v>6.4904710789390155E-2</v>
      </c>
      <c r="AF319" s="18">
        <v>4.8071109897684021</v>
      </c>
      <c r="AG319" s="18">
        <v>0</v>
      </c>
      <c r="AH319" s="18">
        <v>0</v>
      </c>
      <c r="AI319" s="18">
        <v>0.26381568571312719</v>
      </c>
      <c r="AJ319" s="18">
        <v>1.3363452203769971E-2</v>
      </c>
      <c r="AK319" s="18">
        <v>0</v>
      </c>
      <c r="AL319" s="18">
        <v>100</v>
      </c>
      <c r="AM319" s="18">
        <v>900</v>
      </c>
      <c r="AN319" s="18">
        <v>4.4066700000000001</v>
      </c>
      <c r="AO319" s="18">
        <v>1.9022600000000001</v>
      </c>
      <c r="AP319" s="18">
        <v>11328.2</v>
      </c>
      <c r="AQ319" s="18">
        <v>213.17400000000001</v>
      </c>
      <c r="AR319" s="18"/>
      <c r="AS319" s="18">
        <v>0</v>
      </c>
      <c r="AT319" s="18">
        <v>0</v>
      </c>
      <c r="AU319" s="18">
        <v>0</v>
      </c>
      <c r="AV319" s="18">
        <v>0</v>
      </c>
      <c r="AW319" s="18">
        <v>3.3279700000000001</v>
      </c>
      <c r="AX319" s="18">
        <v>1.6096699999999999</v>
      </c>
      <c r="AY319" s="18">
        <v>0</v>
      </c>
      <c r="AZ319" s="18">
        <v>0</v>
      </c>
      <c r="BA319" s="18">
        <v>230866</v>
      </c>
      <c r="BB319" s="18">
        <v>7703.82</v>
      </c>
      <c r="BC319" s="18">
        <v>0</v>
      </c>
      <c r="BD319" s="18">
        <v>0</v>
      </c>
      <c r="BE319" s="18">
        <v>0</v>
      </c>
      <c r="BF319" s="18">
        <v>0</v>
      </c>
      <c r="BG319" s="18">
        <v>38.9497</v>
      </c>
      <c r="BH319" s="18">
        <v>7.7799100000000001</v>
      </c>
      <c r="BI319" s="18">
        <v>24.870200000000001</v>
      </c>
      <c r="BJ319" s="18">
        <v>8.0164600000000004</v>
      </c>
      <c r="BK319" s="18">
        <v>0</v>
      </c>
      <c r="BL319" s="18">
        <v>0</v>
      </c>
      <c r="BM319" s="23">
        <f t="shared" si="48"/>
        <v>110.85420476851291</v>
      </c>
      <c r="BN319" s="23">
        <f t="shared" si="49"/>
        <v>1564.3866848494347</v>
      </c>
      <c r="BO319" s="23">
        <f t="shared" si="50"/>
        <v>0.77213650072883422</v>
      </c>
      <c r="BP319" s="23">
        <f t="shared" si="51"/>
        <v>1564.3866848494349</v>
      </c>
      <c r="BQ319" s="23"/>
      <c r="BR319" s="18">
        <v>14.8749</v>
      </c>
      <c r="BS319" s="18">
        <v>2.75698</v>
      </c>
      <c r="BT319" s="18">
        <v>24401.5</v>
      </c>
      <c r="BU319" s="18">
        <v>1044.6600000000001</v>
      </c>
      <c r="BV319" s="18">
        <v>40.938200000000002</v>
      </c>
      <c r="BW319" s="18">
        <v>2.1023900000000002</v>
      </c>
      <c r="BX319" s="18">
        <v>161.55000000000001</v>
      </c>
      <c r="BY319" s="18">
        <v>3.47411</v>
      </c>
      <c r="BZ319" s="18">
        <v>0</v>
      </c>
      <c r="CA319" s="23">
        <f t="shared" si="52"/>
        <v>0</v>
      </c>
      <c r="CB319" s="24">
        <f t="shared" si="53"/>
        <v>0</v>
      </c>
      <c r="CC319" s="25">
        <f t="shared" si="54"/>
        <v>-15.551948641569126</v>
      </c>
      <c r="CD319" s="25"/>
      <c r="CE319" s="18">
        <v>0</v>
      </c>
      <c r="CF319" s="18">
        <v>0</v>
      </c>
      <c r="CG319" s="18">
        <v>0</v>
      </c>
      <c r="CH319" s="18">
        <v>15217.4</v>
      </c>
      <c r="CI319" s="23">
        <v>11328.2</v>
      </c>
      <c r="CJ319" s="23" t="b">
        <f t="shared" si="55"/>
        <v>1</v>
      </c>
      <c r="CK319" s="23" t="b">
        <f t="shared" si="56"/>
        <v>1</v>
      </c>
      <c r="CL319" s="23">
        <f t="shared" si="57"/>
        <v>0</v>
      </c>
      <c r="CM319" s="23">
        <f t="shared" si="58"/>
        <v>0</v>
      </c>
      <c r="CN319" s="23">
        <f t="shared" si="59"/>
        <v>13272.8</v>
      </c>
      <c r="CO319" s="18">
        <v>1040.54</v>
      </c>
      <c r="CP319" s="18">
        <v>56.063099999999999</v>
      </c>
      <c r="CQ319" s="18">
        <v>0.90482099999999999</v>
      </c>
      <c r="CR319" s="18">
        <v>7.1463099999999997</v>
      </c>
      <c r="CS319" s="18">
        <v>1.03986</v>
      </c>
      <c r="CT319" s="18">
        <v>85.352500000000006</v>
      </c>
      <c r="CU319" s="18">
        <v>10.156000000000001</v>
      </c>
      <c r="CV319" s="18">
        <v>2298.013916015625</v>
      </c>
      <c r="CW319" s="18">
        <v>9.1312494277954102</v>
      </c>
      <c r="CX319" s="18">
        <v>49.0985107421875</v>
      </c>
      <c r="CY319" s="18">
        <v>90.251762390136719</v>
      </c>
      <c r="CZ319" s="18">
        <v>19.540782928466797</v>
      </c>
      <c r="DA319" s="18">
        <v>276.88894653320312</v>
      </c>
      <c r="DB319" s="18">
        <v>4754.412109375</v>
      </c>
      <c r="DC319" s="18">
        <v>2.028186559677124</v>
      </c>
      <c r="DD319" s="18">
        <v>216.12295532226562</v>
      </c>
      <c r="DE319" s="18">
        <v>23.255161285400391</v>
      </c>
      <c r="DF319" s="19">
        <v>80.323436157759318</v>
      </c>
      <c r="DG319" s="19"/>
      <c r="DH319" s="19">
        <v>247.97944000000001</v>
      </c>
      <c r="DI319" s="19">
        <v>13.22001</v>
      </c>
      <c r="DJ319" s="19">
        <v>0</v>
      </c>
      <c r="DK319" s="19">
        <v>0</v>
      </c>
      <c r="DL319" s="19">
        <v>6.6559400000000002</v>
      </c>
      <c r="DM319" s="19">
        <v>0</v>
      </c>
      <c r="DN319" s="19">
        <v>0</v>
      </c>
      <c r="DO319" s="19">
        <v>155.7988</v>
      </c>
      <c r="DP319" s="19">
        <v>74.610600000000005</v>
      </c>
      <c r="DQ319" s="19">
        <v>0</v>
      </c>
      <c r="DR319" s="19">
        <v>74.374499999999998</v>
      </c>
      <c r="DS319" s="19">
        <v>161.55000000000001</v>
      </c>
      <c r="DT319" s="19">
        <v>486.20985000000002</v>
      </c>
      <c r="DU319" s="19">
        <v>271.43343839352445</v>
      </c>
      <c r="DV319" s="19">
        <v>4.4232202643093235</v>
      </c>
      <c r="DW319" s="19">
        <v>8.6725466483301847</v>
      </c>
      <c r="DX319" s="19">
        <v>0.96559110384330671</v>
      </c>
      <c r="DY319" s="19">
        <v>0.98041145085474779</v>
      </c>
      <c r="DZ319" s="19">
        <v>0.96914848096514594</v>
      </c>
      <c r="EA319" s="19">
        <v>0.98402342827601641</v>
      </c>
      <c r="EB319" s="19">
        <v>45335.152018575311</v>
      </c>
      <c r="EC319" s="19">
        <v>5.7722508316630217</v>
      </c>
      <c r="ED319" s="19">
        <v>101710.64751187917</v>
      </c>
      <c r="EE319" s="19">
        <v>2.0689222446565347</v>
      </c>
      <c r="EF319" s="19">
        <v>2.2435272185743407</v>
      </c>
      <c r="EG319" s="19">
        <v>0.40592324562072757</v>
      </c>
      <c r="EH319" s="19">
        <v>932.81726727066052</v>
      </c>
      <c r="EI319" s="19">
        <v>19955.663514585995</v>
      </c>
      <c r="EJ319" s="19">
        <v>5.0968311546011389</v>
      </c>
      <c r="EK319" s="19">
        <v>5.0968311546011398</v>
      </c>
      <c r="EL319" s="19">
        <v>100.00087579185208</v>
      </c>
      <c r="EM319" s="19">
        <v>18.902105087768025</v>
      </c>
      <c r="EN319" s="19">
        <v>5.7722508316630217</v>
      </c>
      <c r="EO319" s="19">
        <v>940.29337458337659</v>
      </c>
      <c r="EP319" s="19">
        <v>1066.7233580795544</v>
      </c>
      <c r="EQ319" s="19">
        <v>297.00973947674402</v>
      </c>
      <c r="ER319" s="19">
        <v>336.8636880198967</v>
      </c>
      <c r="ES319" s="19">
        <v>20.74747585742508</v>
      </c>
      <c r="ET319" s="19">
        <v>2026.0493881234477</v>
      </c>
      <c r="EU319" s="19">
        <v>2.3466417636435781</v>
      </c>
      <c r="EV319" s="19">
        <v>2.0084782035975825E-2</v>
      </c>
      <c r="EW319" s="19">
        <v>500</v>
      </c>
      <c r="EX319" s="19">
        <v>10696.448390677026</v>
      </c>
      <c r="EY319" s="19">
        <v>56031.600409252336</v>
      </c>
      <c r="EZ319" s="19">
        <v>4.993635547760647E-2</v>
      </c>
      <c r="FA319" s="19">
        <v>20</v>
      </c>
      <c r="FB319" s="19">
        <v>2.1816615649929121</v>
      </c>
      <c r="FC319" s="19">
        <v>7.1341649395858999</v>
      </c>
      <c r="FD319" s="19">
        <v>7.4999999999999997E-2</v>
      </c>
      <c r="FE319" s="19">
        <v>34.107569885253909</v>
      </c>
      <c r="FF319" s="19">
        <v>2.9129988684642377E-2</v>
      </c>
    </row>
    <row r="320" spans="1:162">
      <c r="A320" s="4">
        <v>40476.511111111111</v>
      </c>
      <c r="B320" s="18">
        <v>15</v>
      </c>
      <c r="C320" s="18" t="s">
        <v>62</v>
      </c>
      <c r="D320" s="18" t="s">
        <v>60</v>
      </c>
      <c r="E320" s="4">
        <v>40476.494444444441</v>
      </c>
      <c r="F320" s="4">
        <v>40476.515277777777</v>
      </c>
      <c r="G320" s="18" t="s">
        <v>28</v>
      </c>
      <c r="H320" s="18">
        <v>2</v>
      </c>
      <c r="I320" s="18">
        <v>2</v>
      </c>
      <c r="J320" s="18">
        <v>0</v>
      </c>
      <c r="K320" s="18">
        <v>5</v>
      </c>
      <c r="L320" s="18"/>
      <c r="M320" s="18">
        <v>548548</v>
      </c>
      <c r="N320" s="18">
        <v>548549</v>
      </c>
      <c r="O320" s="18">
        <v>0</v>
      </c>
      <c r="P320" s="18">
        <v>1.5834772776954591E-2</v>
      </c>
      <c r="Q320" s="18">
        <v>9.228090046599224E-3</v>
      </c>
      <c r="R320" s="18">
        <v>3.7500068228241421</v>
      </c>
      <c r="S320" s="18">
        <v>0</v>
      </c>
      <c r="T320" s="18">
        <v>1.8259277636030264</v>
      </c>
      <c r="U320" s="18">
        <v>1.4058887338161732</v>
      </c>
      <c r="V320" s="18">
        <v>0</v>
      </c>
      <c r="W320" s="18">
        <v>0</v>
      </c>
      <c r="X320" s="18">
        <v>2.0717972344323075</v>
      </c>
      <c r="Y320" s="18">
        <v>2.3952956458799128E-2</v>
      </c>
      <c r="Z320" s="18">
        <v>13.46443991050818</v>
      </c>
      <c r="AA320" s="18">
        <v>5.3860583835071779E-2</v>
      </c>
      <c r="AB320" s="18">
        <v>2.6659831429575397E-3</v>
      </c>
      <c r="AC320" s="18">
        <v>72.228078101933164</v>
      </c>
      <c r="AD320" s="18">
        <v>0</v>
      </c>
      <c r="AE320" s="18">
        <v>6.4904710789390155E-2</v>
      </c>
      <c r="AF320" s="18">
        <v>4.8071109897684021</v>
      </c>
      <c r="AG320" s="18">
        <v>0</v>
      </c>
      <c r="AH320" s="18">
        <v>0</v>
      </c>
      <c r="AI320" s="18">
        <v>0.26381568571312719</v>
      </c>
      <c r="AJ320" s="18">
        <v>1.3363452203769971E-2</v>
      </c>
      <c r="AK320" s="18">
        <v>0</v>
      </c>
      <c r="AL320" s="18">
        <v>100</v>
      </c>
      <c r="AM320" s="18">
        <v>900</v>
      </c>
      <c r="AN320" s="18">
        <v>4.8144900000000002</v>
      </c>
      <c r="AO320" s="18">
        <v>1.9401200000000001</v>
      </c>
      <c r="AP320" s="18">
        <v>13571.4</v>
      </c>
      <c r="AQ320" s="18">
        <v>257.59199999999998</v>
      </c>
      <c r="AR320" s="18"/>
      <c r="AS320" s="18">
        <v>0</v>
      </c>
      <c r="AT320" s="18">
        <v>0</v>
      </c>
      <c r="AU320" s="18">
        <v>0</v>
      </c>
      <c r="AV320" s="18">
        <v>0</v>
      </c>
      <c r="AW320" s="18">
        <v>0</v>
      </c>
      <c r="AX320" s="18">
        <v>0</v>
      </c>
      <c r="AY320" s="18">
        <v>0</v>
      </c>
      <c r="AZ320" s="18">
        <v>0</v>
      </c>
      <c r="BA320" s="18">
        <v>280731</v>
      </c>
      <c r="BB320" s="18">
        <v>9396.69</v>
      </c>
      <c r="BC320" s="18">
        <v>0</v>
      </c>
      <c r="BD320" s="18">
        <v>0</v>
      </c>
      <c r="BE320" s="18">
        <v>5.9238499999999998</v>
      </c>
      <c r="BF320" s="18">
        <v>2.4227500000000002</v>
      </c>
      <c r="BG320" s="18">
        <v>31.230499999999999</v>
      </c>
      <c r="BH320" s="18">
        <v>7.9825200000000001</v>
      </c>
      <c r="BI320" s="18">
        <v>29.2286</v>
      </c>
      <c r="BJ320" s="18">
        <v>9.3891799999999996</v>
      </c>
      <c r="BK320" s="18">
        <v>0</v>
      </c>
      <c r="BL320" s="18">
        <v>0</v>
      </c>
      <c r="BM320" s="23">
        <f t="shared" si="48"/>
        <v>110.85420476851291</v>
      </c>
      <c r="BN320" s="23">
        <f t="shared" si="49"/>
        <v>1601.842072588523</v>
      </c>
      <c r="BO320" s="23">
        <f t="shared" si="50"/>
        <v>0.77331999380348815</v>
      </c>
      <c r="BP320" s="23">
        <f t="shared" si="51"/>
        <v>1601.842072588523</v>
      </c>
      <c r="BQ320" s="23"/>
      <c r="BR320" s="18">
        <v>14.3767</v>
      </c>
      <c r="BS320" s="18">
        <v>3.0368400000000002</v>
      </c>
      <c r="BT320" s="18">
        <v>31289.599999999999</v>
      </c>
      <c r="BU320" s="18">
        <v>1292.6600000000001</v>
      </c>
      <c r="BV320" s="18">
        <v>50.753300000000003</v>
      </c>
      <c r="BW320" s="18">
        <v>2.51376</v>
      </c>
      <c r="BX320" s="18">
        <v>130.572</v>
      </c>
      <c r="BY320" s="18">
        <v>3.2955199999999998</v>
      </c>
      <c r="BZ320" s="18">
        <v>0</v>
      </c>
      <c r="CA320" s="23">
        <f t="shared" si="52"/>
        <v>0</v>
      </c>
      <c r="CB320" s="24">
        <f t="shared" si="53"/>
        <v>0</v>
      </c>
      <c r="CC320" s="25">
        <f t="shared" si="54"/>
        <v>-15.551948641569126</v>
      </c>
      <c r="CD320" s="25"/>
      <c r="CE320" s="18">
        <v>0</v>
      </c>
      <c r="CF320" s="18">
        <v>0</v>
      </c>
      <c r="CG320" s="18">
        <v>0</v>
      </c>
      <c r="CH320" s="18">
        <v>17680.2</v>
      </c>
      <c r="CI320" s="23">
        <v>13571.4</v>
      </c>
      <c r="CJ320" s="23" t="b">
        <f t="shared" si="55"/>
        <v>1</v>
      </c>
      <c r="CK320" s="23" t="b">
        <f t="shared" si="56"/>
        <v>1</v>
      </c>
      <c r="CL320" s="23">
        <f t="shared" si="57"/>
        <v>0</v>
      </c>
      <c r="CM320" s="23">
        <f t="shared" si="58"/>
        <v>0</v>
      </c>
      <c r="CN320" s="23">
        <f t="shared" si="59"/>
        <v>15625.8</v>
      </c>
      <c r="CO320" s="18">
        <v>1153.75</v>
      </c>
      <c r="CP320" s="18">
        <v>49.1312</v>
      </c>
      <c r="CQ320" s="18">
        <v>0.87560700000000002</v>
      </c>
      <c r="CR320" s="18">
        <v>6.5974199999999996</v>
      </c>
      <c r="CS320" s="18">
        <v>1.0062899999999999</v>
      </c>
      <c r="CT320" s="18">
        <v>99.984999999999999</v>
      </c>
      <c r="CU320" s="18">
        <v>10.565</v>
      </c>
      <c r="CV320" s="18">
        <v>2349.43310546875</v>
      </c>
      <c r="CW320" s="18">
        <v>9.3517980575561523</v>
      </c>
      <c r="CX320" s="18">
        <v>49.854400634765625</v>
      </c>
      <c r="CY320" s="18">
        <v>90.064903259277344</v>
      </c>
      <c r="CZ320" s="18">
        <v>19.51087760925293</v>
      </c>
      <c r="DA320" s="18">
        <v>279.57583618164062</v>
      </c>
      <c r="DB320" s="18">
        <v>4719.0439453125</v>
      </c>
      <c r="DC320" s="18">
        <v>2.0266485214233398</v>
      </c>
      <c r="DD320" s="18">
        <v>227</v>
      </c>
      <c r="DE320" s="18">
        <v>22.363065719604492</v>
      </c>
      <c r="DF320" s="19">
        <v>80.323436157759318</v>
      </c>
      <c r="DG320" s="19"/>
      <c r="DH320" s="19">
        <v>216.14614</v>
      </c>
      <c r="DI320" s="19">
        <v>14.443470000000001</v>
      </c>
      <c r="DJ320" s="19">
        <v>0</v>
      </c>
      <c r="DK320" s="19">
        <v>0</v>
      </c>
      <c r="DL320" s="19">
        <v>0</v>
      </c>
      <c r="DM320" s="19">
        <v>0</v>
      </c>
      <c r="DN320" s="19">
        <v>23.695399999999999</v>
      </c>
      <c r="DO320" s="19">
        <v>124.922</v>
      </c>
      <c r="DP320" s="19">
        <v>87.6858</v>
      </c>
      <c r="DQ320" s="19">
        <v>0</v>
      </c>
      <c r="DR320" s="19">
        <v>71.883499999999998</v>
      </c>
      <c r="DS320" s="19">
        <v>130.572</v>
      </c>
      <c r="DT320" s="19">
        <v>453.20217000000002</v>
      </c>
      <c r="DU320" s="19">
        <v>359.85687302569448</v>
      </c>
      <c r="DV320" s="19">
        <v>4.3993661868629301</v>
      </c>
      <c r="DW320" s="19">
        <v>9.2243252759957013</v>
      </c>
      <c r="DX320" s="19">
        <v>0.97237275137749413</v>
      </c>
      <c r="DY320" s="19">
        <v>0.98521759354883787</v>
      </c>
      <c r="DZ320" s="19">
        <v>0.97507486108906283</v>
      </c>
      <c r="EA320" s="19">
        <v>0.98795539756871131</v>
      </c>
      <c r="EB320" s="19">
        <v>46420.59062113519</v>
      </c>
      <c r="EC320" s="19">
        <v>5.9104531668791527</v>
      </c>
      <c r="ED320" s="19">
        <v>100954.02002874411</v>
      </c>
      <c r="EE320" s="19">
        <v>2.0085883417272159</v>
      </c>
      <c r="EF320" s="19">
        <v>2.1747681078142072</v>
      </c>
      <c r="EG320" s="19">
        <v>0.40572287998199463</v>
      </c>
      <c r="EH320" s="19">
        <v>953.21876587582256</v>
      </c>
      <c r="EI320" s="19">
        <v>20392.110668431167</v>
      </c>
      <c r="EJ320" s="19">
        <v>4.9506410430103278</v>
      </c>
      <c r="EK320" s="19">
        <v>4.9506410430103278</v>
      </c>
      <c r="EL320" s="19">
        <v>100.00087579185208</v>
      </c>
      <c r="EM320" s="19">
        <v>18.902105087768025</v>
      </c>
      <c r="EN320" s="19">
        <v>5.9104531668791527</v>
      </c>
      <c r="EO320" s="19">
        <v>940.29337458337659</v>
      </c>
      <c r="EP320" s="19">
        <v>1066.7233580795544</v>
      </c>
      <c r="EQ320" s="19">
        <v>303.04666605525296</v>
      </c>
      <c r="ER320" s="19">
        <v>343.71248734470095</v>
      </c>
      <c r="ES320" s="19">
        <v>20.74747585742508</v>
      </c>
      <c r="ET320" s="19">
        <v>2071.3832377591084</v>
      </c>
      <c r="EU320" s="19">
        <v>2.2782090051176236</v>
      </c>
      <c r="EV320" s="19">
        <v>8.9113526619011684E-3</v>
      </c>
      <c r="EW320" s="19">
        <v>500</v>
      </c>
      <c r="EX320" s="19">
        <v>10696.448390677026</v>
      </c>
      <c r="EY320" s="19">
        <v>57117.039011812216</v>
      </c>
      <c r="EZ320" s="19">
        <v>4.9887619434884685E-2</v>
      </c>
      <c r="FA320" s="19">
        <v>20</v>
      </c>
      <c r="FB320" s="19">
        <v>2.1816615649929121</v>
      </c>
      <c r="FC320" s="19">
        <v>7.2723672748020309</v>
      </c>
      <c r="FD320" s="19">
        <v>7.4999999999999997E-2</v>
      </c>
      <c r="FE320" s="19">
        <v>32.799163055419925</v>
      </c>
      <c r="FF320" s="19">
        <v>3.2700741544584043E-2</v>
      </c>
    </row>
    <row r="321" spans="1:162">
      <c r="A321" s="4">
        <v>40476.511805555558</v>
      </c>
      <c r="B321" s="18">
        <v>15</v>
      </c>
      <c r="C321" s="18" t="s">
        <v>62</v>
      </c>
      <c r="D321" s="18" t="s">
        <v>60</v>
      </c>
      <c r="E321" s="4">
        <v>40476.494444444441</v>
      </c>
      <c r="F321" s="4">
        <v>40476.515277777777</v>
      </c>
      <c r="G321" s="18" t="s">
        <v>28</v>
      </c>
      <c r="H321" s="18">
        <v>2</v>
      </c>
      <c r="I321" s="18">
        <v>2</v>
      </c>
      <c r="J321" s="18">
        <v>0</v>
      </c>
      <c r="K321" s="18">
        <v>5</v>
      </c>
      <c r="L321" s="18"/>
      <c r="M321" s="18">
        <v>548548</v>
      </c>
      <c r="N321" s="18">
        <v>548549</v>
      </c>
      <c r="O321" s="18">
        <v>0</v>
      </c>
      <c r="P321" s="18">
        <v>1.5834772776954591E-2</v>
      </c>
      <c r="Q321" s="18">
        <v>9.228090046599224E-3</v>
      </c>
      <c r="R321" s="18">
        <v>3.7500068228241421</v>
      </c>
      <c r="S321" s="18">
        <v>0</v>
      </c>
      <c r="T321" s="18">
        <v>1.8259277636030264</v>
      </c>
      <c r="U321" s="18">
        <v>1.4058887338161732</v>
      </c>
      <c r="V321" s="18">
        <v>0</v>
      </c>
      <c r="W321" s="18">
        <v>0</v>
      </c>
      <c r="X321" s="18">
        <v>2.0717972344323075</v>
      </c>
      <c r="Y321" s="18">
        <v>2.3952956458799128E-2</v>
      </c>
      <c r="Z321" s="18">
        <v>13.46443991050818</v>
      </c>
      <c r="AA321" s="18">
        <v>5.3860583835071779E-2</v>
      </c>
      <c r="AB321" s="18">
        <v>2.6659831429575397E-3</v>
      </c>
      <c r="AC321" s="18">
        <v>72.228078101933164</v>
      </c>
      <c r="AD321" s="18">
        <v>0</v>
      </c>
      <c r="AE321" s="18">
        <v>6.4904710789390155E-2</v>
      </c>
      <c r="AF321" s="18">
        <v>4.8071109897684021</v>
      </c>
      <c r="AG321" s="18">
        <v>0</v>
      </c>
      <c r="AH321" s="18">
        <v>0</v>
      </c>
      <c r="AI321" s="18">
        <v>0.26381568571312719</v>
      </c>
      <c r="AJ321" s="18">
        <v>1.3363452203769971E-2</v>
      </c>
      <c r="AK321" s="18">
        <v>0</v>
      </c>
      <c r="AL321" s="18">
        <v>100</v>
      </c>
      <c r="AM321" s="18">
        <v>900</v>
      </c>
      <c r="AN321" s="18">
        <v>5.4162499999999998</v>
      </c>
      <c r="AO321" s="18">
        <v>2.4707300000000001</v>
      </c>
      <c r="AP321" s="18">
        <v>16408.099999999999</v>
      </c>
      <c r="AQ321" s="18">
        <v>280.72500000000002</v>
      </c>
      <c r="AR321" s="18"/>
      <c r="AS321" s="18">
        <v>0</v>
      </c>
      <c r="AT321" s="18">
        <v>0</v>
      </c>
      <c r="AU321" s="18">
        <v>0</v>
      </c>
      <c r="AV321" s="18">
        <v>0</v>
      </c>
      <c r="AW321" s="18">
        <v>0</v>
      </c>
      <c r="AX321" s="18">
        <v>0</v>
      </c>
      <c r="AY321" s="18">
        <v>0</v>
      </c>
      <c r="AZ321" s="18">
        <v>0</v>
      </c>
      <c r="BA321" s="18">
        <v>302261</v>
      </c>
      <c r="BB321" s="18">
        <v>9213.83</v>
      </c>
      <c r="BC321" s="18">
        <v>0</v>
      </c>
      <c r="BD321" s="18">
        <v>0</v>
      </c>
      <c r="BE321" s="18">
        <v>6.8538399999999999</v>
      </c>
      <c r="BF321" s="18">
        <v>2.4178799999999998</v>
      </c>
      <c r="BG321" s="18">
        <v>41.2425</v>
      </c>
      <c r="BH321" s="18">
        <v>8.5760000000000005</v>
      </c>
      <c r="BI321" s="18">
        <v>28.280799999999999</v>
      </c>
      <c r="BJ321" s="18">
        <v>9.7316199999999995</v>
      </c>
      <c r="BK321" s="18">
        <v>0</v>
      </c>
      <c r="BL321" s="18">
        <v>0</v>
      </c>
      <c r="BM321" s="23">
        <f t="shared" si="48"/>
        <v>110.85420476851291</v>
      </c>
      <c r="BN321" s="23">
        <f t="shared" si="49"/>
        <v>1593.0224535025313</v>
      </c>
      <c r="BO321" s="23">
        <f t="shared" si="50"/>
        <v>0.76849931167088625</v>
      </c>
      <c r="BP321" s="23">
        <f t="shared" si="51"/>
        <v>1593.0224535025313</v>
      </c>
      <c r="BQ321" s="23"/>
      <c r="BR321" s="18">
        <v>14.952500000000001</v>
      </c>
      <c r="BS321" s="18">
        <v>3.2104599999999999</v>
      </c>
      <c r="BT321" s="18">
        <v>33592.300000000003</v>
      </c>
      <c r="BU321" s="18">
        <v>1284.54</v>
      </c>
      <c r="BV321" s="18">
        <v>52.145600000000002</v>
      </c>
      <c r="BW321" s="18">
        <v>2.5213100000000002</v>
      </c>
      <c r="BX321" s="18">
        <v>159.83099999999999</v>
      </c>
      <c r="BY321" s="18">
        <v>3.7827799999999998</v>
      </c>
      <c r="BZ321" s="18">
        <v>0</v>
      </c>
      <c r="CA321" s="23">
        <f t="shared" si="52"/>
        <v>0</v>
      </c>
      <c r="CB321" s="24">
        <f t="shared" si="53"/>
        <v>0</v>
      </c>
      <c r="CC321" s="25">
        <f t="shared" si="54"/>
        <v>-15.551948641569126</v>
      </c>
      <c r="CD321" s="25"/>
      <c r="CE321" s="18">
        <v>0</v>
      </c>
      <c r="CF321" s="18">
        <v>0</v>
      </c>
      <c r="CG321" s="18">
        <v>0</v>
      </c>
      <c r="CH321" s="18">
        <v>19590.900000000001</v>
      </c>
      <c r="CI321" s="23">
        <v>16408.099999999999</v>
      </c>
      <c r="CJ321" s="23" t="b">
        <f t="shared" si="55"/>
        <v>1</v>
      </c>
      <c r="CK321" s="23" t="b">
        <f t="shared" si="56"/>
        <v>1</v>
      </c>
      <c r="CL321" s="23">
        <f t="shared" si="57"/>
        <v>0</v>
      </c>
      <c r="CM321" s="23">
        <f t="shared" si="58"/>
        <v>0</v>
      </c>
      <c r="CN321" s="23">
        <f t="shared" si="59"/>
        <v>17999.5</v>
      </c>
      <c r="CO321" s="18">
        <v>1345.24</v>
      </c>
      <c r="CP321" s="18">
        <v>64.640299999999996</v>
      </c>
      <c r="CQ321" s="18">
        <v>0.94938500000000003</v>
      </c>
      <c r="CR321" s="18">
        <v>5.4225700000000003</v>
      </c>
      <c r="CS321" s="18">
        <v>1.0883100000000001</v>
      </c>
      <c r="CT321" s="18">
        <v>101.749</v>
      </c>
      <c r="CU321" s="18">
        <v>11.4772</v>
      </c>
      <c r="CV321" s="18">
        <v>2351.15380859375</v>
      </c>
      <c r="CW321" s="18">
        <v>9.2183170318603516</v>
      </c>
      <c r="CX321" s="18">
        <v>49.164844512939453</v>
      </c>
      <c r="CY321" s="18">
        <v>90.264045715332031</v>
      </c>
      <c r="CZ321" s="18">
        <v>19.633266448974609</v>
      </c>
      <c r="DA321" s="18">
        <v>280.91336059570312</v>
      </c>
      <c r="DB321" s="18">
        <v>4730.2138671875</v>
      </c>
      <c r="DC321" s="18">
        <v>2.0178186893463135</v>
      </c>
      <c r="DD321" s="18">
        <v>226.99069213867187</v>
      </c>
      <c r="DE321" s="18">
        <v>21.363170623779297</v>
      </c>
      <c r="DF321" s="19">
        <v>80.323436157759318</v>
      </c>
      <c r="DG321" s="19"/>
      <c r="DH321" s="19">
        <v>256.57688999999999</v>
      </c>
      <c r="DI321" s="19">
        <v>16.248750000000001</v>
      </c>
      <c r="DJ321" s="19">
        <v>0</v>
      </c>
      <c r="DK321" s="19">
        <v>0</v>
      </c>
      <c r="DL321" s="19">
        <v>0</v>
      </c>
      <c r="DM321" s="19">
        <v>0</v>
      </c>
      <c r="DN321" s="19">
        <v>27.41536</v>
      </c>
      <c r="DO321" s="19">
        <v>164.97</v>
      </c>
      <c r="DP321" s="19">
        <v>84.842399999999998</v>
      </c>
      <c r="DQ321" s="19">
        <v>0</v>
      </c>
      <c r="DR321" s="19">
        <v>74.762500000000003</v>
      </c>
      <c r="DS321" s="19">
        <v>159.83099999999999</v>
      </c>
      <c r="DT321" s="19">
        <v>528.07000999999991</v>
      </c>
      <c r="DU321" s="19">
        <v>303.07563547817699</v>
      </c>
      <c r="DV321" s="19">
        <v>3.9693022773718565</v>
      </c>
      <c r="DW321" s="19">
        <v>8.1693619924412477</v>
      </c>
      <c r="DX321" s="19">
        <v>0.97063407879479624</v>
      </c>
      <c r="DY321" s="19">
        <v>0.98386825534748679</v>
      </c>
      <c r="DZ321" s="19">
        <v>0.97383669215321866</v>
      </c>
      <c r="EA321" s="19">
        <v>0.98711453495618962</v>
      </c>
      <c r="EB321" s="19">
        <v>46165.002424251608</v>
      </c>
      <c r="EC321" s="19">
        <v>5.8779106669351799</v>
      </c>
      <c r="ED321" s="19">
        <v>101192.97701447178</v>
      </c>
      <c r="EE321" s="19">
        <v>2.0118691724454605</v>
      </c>
      <c r="EF321" s="19">
        <v>2.1919846572197432</v>
      </c>
      <c r="EG321" s="19">
        <v>0.40654288520812992</v>
      </c>
      <c r="EH321" s="19">
        <v>955.84485291378633</v>
      </c>
      <c r="EI321" s="19">
        <v>20448.290277373177</v>
      </c>
      <c r="EJ321" s="19">
        <v>4.9487255727411945</v>
      </c>
      <c r="EK321" s="19">
        <v>4.9487255727411945</v>
      </c>
      <c r="EL321" s="19">
        <v>100.00087579185208</v>
      </c>
      <c r="EM321" s="19">
        <v>18.902105087768025</v>
      </c>
      <c r="EN321" s="19">
        <v>5.8779106669351799</v>
      </c>
      <c r="EO321" s="19">
        <v>940.29337458337659</v>
      </c>
      <c r="EP321" s="19">
        <v>1066.7233580795544</v>
      </c>
      <c r="EQ321" s="19">
        <v>302.71129355192909</v>
      </c>
      <c r="ER321" s="19">
        <v>343.33217048365231</v>
      </c>
      <c r="ES321" s="19">
        <v>20.74747585742508</v>
      </c>
      <c r="ET321" s="19">
        <v>2072.9002997269454</v>
      </c>
      <c r="EU321" s="19">
        <v>2.2819302345658361</v>
      </c>
      <c r="EV321" s="19">
        <v>2.9484893426080711E-3</v>
      </c>
      <c r="EW321" s="19">
        <v>500</v>
      </c>
      <c r="EX321" s="19">
        <v>10696.448390677026</v>
      </c>
      <c r="EY321" s="19">
        <v>56861.450814928634</v>
      </c>
      <c r="EZ321" s="19">
        <v>5.0142122083265531E-2</v>
      </c>
      <c r="FA321" s="19">
        <v>20</v>
      </c>
      <c r="FB321" s="19">
        <v>2.1816615649929121</v>
      </c>
      <c r="FC321" s="19">
        <v>7.2398247748580573</v>
      </c>
      <c r="FD321" s="19">
        <v>7.4999999999999997E-2</v>
      </c>
      <c r="FE321" s="19">
        <v>31.332650248209635</v>
      </c>
      <c r="FF321" s="19">
        <v>3.5694663733629117E-2</v>
      </c>
    </row>
    <row r="322" spans="1:162">
      <c r="A322" s="4">
        <v>40476.458333333336</v>
      </c>
      <c r="B322" s="18">
        <v>14</v>
      </c>
      <c r="C322" s="18" t="s">
        <v>62</v>
      </c>
      <c r="D322" s="18" t="s">
        <v>66</v>
      </c>
      <c r="E322" s="4">
        <v>40476.458333333336</v>
      </c>
      <c r="F322" s="4">
        <v>40476.479166666664</v>
      </c>
      <c r="G322" s="18" t="s">
        <v>28</v>
      </c>
      <c r="H322" s="18">
        <v>2</v>
      </c>
      <c r="I322" s="18">
        <v>1</v>
      </c>
      <c r="J322" s="18">
        <v>0</v>
      </c>
      <c r="K322" s="18">
        <v>5</v>
      </c>
      <c r="L322" s="18"/>
      <c r="M322" s="18">
        <v>548545</v>
      </c>
      <c r="N322" s="18">
        <v>548547</v>
      </c>
      <c r="O322" s="18">
        <v>0</v>
      </c>
      <c r="P322" s="18">
        <v>1.7311110640714601E-2</v>
      </c>
      <c r="Q322" s="18">
        <v>4.9083126328583124E-3</v>
      </c>
      <c r="R322" s="18">
        <v>3.5061725550140594</v>
      </c>
      <c r="S322" s="18">
        <v>0</v>
      </c>
      <c r="T322" s="18">
        <v>1.7629490126481699</v>
      </c>
      <c r="U322" s="18">
        <v>1.4141778542182837</v>
      </c>
      <c r="V322" s="18">
        <v>0</v>
      </c>
      <c r="W322" s="18">
        <v>0</v>
      </c>
      <c r="X322" s="18">
        <v>2.1383080071233889</v>
      </c>
      <c r="Y322" s="18">
        <v>2.6294018762484168E-2</v>
      </c>
      <c r="Z322" s="18">
        <v>13.470151275320802</v>
      </c>
      <c r="AA322" s="18">
        <v>5.5167919371231014E-2</v>
      </c>
      <c r="AB322" s="18">
        <v>5.4000724047811588E-3</v>
      </c>
      <c r="AC322" s="18">
        <v>72.351790690042449</v>
      </c>
      <c r="AD322" s="18">
        <v>0</v>
      </c>
      <c r="AE322" s="18">
        <v>6.6070043876195514E-2</v>
      </c>
      <c r="AF322" s="18">
        <v>4.897977470205471</v>
      </c>
      <c r="AG322" s="18">
        <v>0</v>
      </c>
      <c r="AH322" s="18">
        <v>0</v>
      </c>
      <c r="AI322" s="18">
        <v>0.26957826821416103</v>
      </c>
      <c r="AJ322" s="18">
        <v>1.4686587493531654E-2</v>
      </c>
      <c r="AK322" s="18">
        <v>0</v>
      </c>
      <c r="AL322" s="18">
        <v>100</v>
      </c>
      <c r="AM322" s="18">
        <v>900</v>
      </c>
      <c r="AN322" s="18">
        <v>2.5278900000000002</v>
      </c>
      <c r="AO322" s="18">
        <v>1.2076199999999999</v>
      </c>
      <c r="AP322" s="18">
        <v>2869.57</v>
      </c>
      <c r="AQ322" s="18">
        <v>98.089100000000002</v>
      </c>
      <c r="AR322" s="18"/>
      <c r="AS322" s="18">
        <v>0</v>
      </c>
      <c r="AT322" s="18">
        <v>0</v>
      </c>
      <c r="AU322" s="18">
        <v>0</v>
      </c>
      <c r="AV322" s="18">
        <v>0</v>
      </c>
      <c r="AW322" s="18">
        <v>4.10886</v>
      </c>
      <c r="AX322" s="18">
        <v>1.5149600000000001</v>
      </c>
      <c r="AY322" s="18">
        <v>0</v>
      </c>
      <c r="AZ322" s="18">
        <v>0</v>
      </c>
      <c r="BA322" s="18">
        <v>160495</v>
      </c>
      <c r="BB322" s="18">
        <v>6942.93</v>
      </c>
      <c r="BC322" s="18">
        <v>0</v>
      </c>
      <c r="BD322" s="18">
        <v>0</v>
      </c>
      <c r="BE322" s="18">
        <v>0</v>
      </c>
      <c r="BF322" s="18">
        <v>0</v>
      </c>
      <c r="BG322" s="18">
        <v>44.034199999999998</v>
      </c>
      <c r="BH322" s="18">
        <v>7.07559</v>
      </c>
      <c r="BI322" s="18">
        <v>37.209099999999999</v>
      </c>
      <c r="BJ322" s="18">
        <v>7.0410199999999996</v>
      </c>
      <c r="BK322" s="18">
        <v>0</v>
      </c>
      <c r="BL322" s="18">
        <v>0</v>
      </c>
      <c r="BM322" s="23">
        <f t="shared" si="48"/>
        <v>109.38536076691818</v>
      </c>
      <c r="BN322" s="23">
        <f t="shared" si="49"/>
        <v>1577.0813601023583</v>
      </c>
      <c r="BO322" s="23">
        <f t="shared" si="50"/>
        <v>0.76571517528528121</v>
      </c>
      <c r="BP322" s="23">
        <f t="shared" si="51"/>
        <v>1577.0813601023581</v>
      </c>
      <c r="BQ322" s="23"/>
      <c r="BR322" s="18">
        <v>22.401499999999999</v>
      </c>
      <c r="BS322" s="18">
        <v>2.4987900000000001</v>
      </c>
      <c r="BT322" s="18">
        <v>16911.3</v>
      </c>
      <c r="BU322" s="18">
        <v>987.92600000000004</v>
      </c>
      <c r="BV322" s="18">
        <v>37.245899999999999</v>
      </c>
      <c r="BW322" s="18">
        <v>1.97716</v>
      </c>
      <c r="BX322" s="18">
        <v>155.25399999999999</v>
      </c>
      <c r="BY322" s="18">
        <v>3.37825</v>
      </c>
      <c r="BZ322" s="18">
        <v>0</v>
      </c>
      <c r="CA322" s="23">
        <f t="shared" si="52"/>
        <v>0</v>
      </c>
      <c r="CB322" s="24">
        <f t="shared" si="53"/>
        <v>0</v>
      </c>
      <c r="CC322" s="25">
        <f t="shared" si="54"/>
        <v>-15.551948641569126</v>
      </c>
      <c r="CD322" s="25"/>
      <c r="CE322" s="18">
        <v>0</v>
      </c>
      <c r="CF322" s="18">
        <v>0</v>
      </c>
      <c r="CG322" s="18">
        <v>0</v>
      </c>
      <c r="CH322" s="18">
        <v>6338.3</v>
      </c>
      <c r="CI322" s="23">
        <v>2869.57</v>
      </c>
      <c r="CJ322" s="23" t="b">
        <f t="shared" si="55"/>
        <v>1</v>
      </c>
      <c r="CK322" s="23" t="b">
        <f t="shared" si="56"/>
        <v>1</v>
      </c>
      <c r="CL322" s="23">
        <f t="shared" si="57"/>
        <v>0</v>
      </c>
      <c r="CM322" s="23">
        <f t="shared" si="58"/>
        <v>0</v>
      </c>
      <c r="CN322" s="23">
        <f t="shared" si="59"/>
        <v>4603.9350000000004</v>
      </c>
      <c r="CO322" s="18">
        <v>677.48099999999999</v>
      </c>
      <c r="CP322" s="18">
        <v>52.684399999999997</v>
      </c>
      <c r="CQ322" s="18">
        <v>0.74117999999999995</v>
      </c>
      <c r="CR322" s="18">
        <v>5.1542399999999997</v>
      </c>
      <c r="CS322" s="18">
        <v>0.81141099999999999</v>
      </c>
      <c r="CT322" s="18">
        <v>45.988500000000002</v>
      </c>
      <c r="CU322" s="18">
        <v>8.2842199999999995</v>
      </c>
      <c r="CV322" s="18">
        <v>2342.9228515625</v>
      </c>
      <c r="CW322" s="18">
        <v>9.2125711441040039</v>
      </c>
      <c r="CX322" s="18">
        <v>49.371223449707031</v>
      </c>
      <c r="CY322" s="18">
        <v>85.071723937988281</v>
      </c>
      <c r="CZ322" s="18">
        <v>19.500436782836914</v>
      </c>
      <c r="DA322" s="18">
        <v>263.87191772460937</v>
      </c>
      <c r="DB322" s="18">
        <v>5732.6748046875</v>
      </c>
      <c r="DC322" s="18">
        <v>2.4480605125427246</v>
      </c>
      <c r="DD322" s="18">
        <v>215.12330627441406</v>
      </c>
      <c r="DE322" s="18">
        <v>18.361833572387695</v>
      </c>
      <c r="DF322" s="19">
        <v>80.218636598224023</v>
      </c>
      <c r="DG322" s="19"/>
      <c r="DH322" s="19">
        <v>265.53555</v>
      </c>
      <c r="DI322" s="19">
        <v>7.5836700000000006</v>
      </c>
      <c r="DJ322" s="19">
        <v>0</v>
      </c>
      <c r="DK322" s="19">
        <v>0</v>
      </c>
      <c r="DL322" s="19">
        <v>8.2177199999999999</v>
      </c>
      <c r="DM322" s="19">
        <v>0</v>
      </c>
      <c r="DN322" s="19">
        <v>0</v>
      </c>
      <c r="DO322" s="19">
        <v>176.13679999999999</v>
      </c>
      <c r="DP322" s="19">
        <v>111.62729999999999</v>
      </c>
      <c r="DQ322" s="19">
        <v>0</v>
      </c>
      <c r="DR322" s="19">
        <v>112.00749999999999</v>
      </c>
      <c r="DS322" s="19">
        <v>155.25399999999999</v>
      </c>
      <c r="DT322" s="19">
        <v>570.82698999999991</v>
      </c>
      <c r="DU322" s="19">
        <v>120.30695993500923</v>
      </c>
      <c r="DV322" s="19">
        <v>5.0401171883897327</v>
      </c>
      <c r="DW322" s="19">
        <v>10.834838965614109</v>
      </c>
      <c r="DX322" s="19">
        <v>0.91043833923802986</v>
      </c>
      <c r="DY322" s="19">
        <v>0.95219424678506381</v>
      </c>
      <c r="DZ322" s="19">
        <v>0.91800596740958251</v>
      </c>
      <c r="EA322" s="19">
        <v>0.9601089530273248</v>
      </c>
      <c r="EB322" s="19">
        <v>46316.745072719707</v>
      </c>
      <c r="EC322" s="19">
        <v>5.8972311410004226</v>
      </c>
      <c r="ED322" s="19">
        <v>122638.52037774869</v>
      </c>
      <c r="EE322" s="19">
        <v>2.4468047681827714</v>
      </c>
      <c r="EF322" s="19">
        <v>2.6478225139784719</v>
      </c>
      <c r="EG322" s="19">
        <v>0.40565292644500739</v>
      </c>
      <c r="EH322" s="19">
        <v>950.41351117120973</v>
      </c>
      <c r="EI322" s="19">
        <v>20332.098144089978</v>
      </c>
      <c r="EJ322" s="19">
        <v>6.0317690534755064</v>
      </c>
      <c r="EK322" s="19">
        <v>6.0317690534755055</v>
      </c>
      <c r="EL322" s="19">
        <v>100.00094319796858</v>
      </c>
      <c r="EM322" s="19">
        <v>18.741653781465189</v>
      </c>
      <c r="EN322" s="19">
        <v>5.8972311410004226</v>
      </c>
      <c r="EO322" s="19">
        <v>931.74652206821145</v>
      </c>
      <c r="EP322" s="19">
        <v>1058.2300495534118</v>
      </c>
      <c r="EQ322" s="19">
        <v>263.22210870680885</v>
      </c>
      <c r="ER322" s="19">
        <v>298.882733861975</v>
      </c>
      <c r="ES322" s="19">
        <v>20.538158004445798</v>
      </c>
      <c r="ET322" s="19">
        <v>2059.6187864695089</v>
      </c>
      <c r="EU322" s="19">
        <v>2.7833669232130824</v>
      </c>
      <c r="EV322" s="19">
        <v>5.1295478748151298E-4</v>
      </c>
      <c r="EW322" s="19">
        <v>500</v>
      </c>
      <c r="EX322" s="19">
        <v>10696.448390677026</v>
      </c>
      <c r="EY322" s="19">
        <v>57013.193463396732</v>
      </c>
      <c r="EZ322" s="19">
        <v>4.9864297697824911E-2</v>
      </c>
      <c r="FA322" s="19">
        <v>20</v>
      </c>
      <c r="FB322" s="19">
        <v>2.1816615649929121</v>
      </c>
      <c r="FC322" s="19">
        <v>7.2591452489232999</v>
      </c>
      <c r="FD322" s="19">
        <v>7.4999999999999997E-2</v>
      </c>
      <c r="FE322" s="19">
        <v>26.930689239501952</v>
      </c>
      <c r="FF322" s="19">
        <v>4.830637839690384E-2</v>
      </c>
    </row>
    <row r="323" spans="1:162">
      <c r="A323" s="4">
        <v>40476.459027777775</v>
      </c>
      <c r="B323" s="18">
        <v>14</v>
      </c>
      <c r="C323" s="18" t="s">
        <v>62</v>
      </c>
      <c r="D323" s="18" t="s">
        <v>66</v>
      </c>
      <c r="E323" s="4">
        <v>40476.458333333336</v>
      </c>
      <c r="F323" s="4">
        <v>40476.479166666664</v>
      </c>
      <c r="G323" s="18" t="s">
        <v>28</v>
      </c>
      <c r="H323" s="18">
        <v>2</v>
      </c>
      <c r="I323" s="18">
        <v>1</v>
      </c>
      <c r="J323" s="18">
        <v>0</v>
      </c>
      <c r="K323" s="18">
        <v>5</v>
      </c>
      <c r="L323" s="18"/>
      <c r="M323" s="18">
        <v>548545</v>
      </c>
      <c r="N323" s="18">
        <v>548547</v>
      </c>
      <c r="O323" s="18">
        <v>0</v>
      </c>
      <c r="P323" s="18">
        <v>1.7311110640714601E-2</v>
      </c>
      <c r="Q323" s="18">
        <v>4.9083126328583124E-3</v>
      </c>
      <c r="R323" s="18">
        <v>3.5061725550140594</v>
      </c>
      <c r="S323" s="18">
        <v>0</v>
      </c>
      <c r="T323" s="18">
        <v>1.7629490126481699</v>
      </c>
      <c r="U323" s="18">
        <v>1.4141778542182837</v>
      </c>
      <c r="V323" s="18">
        <v>0</v>
      </c>
      <c r="W323" s="18">
        <v>0</v>
      </c>
      <c r="X323" s="18">
        <v>2.1383080071233889</v>
      </c>
      <c r="Y323" s="18">
        <v>2.6294018762484168E-2</v>
      </c>
      <c r="Z323" s="18">
        <v>13.470151275320802</v>
      </c>
      <c r="AA323" s="18">
        <v>5.5167919371231014E-2</v>
      </c>
      <c r="AB323" s="18">
        <v>5.4000724047811588E-3</v>
      </c>
      <c r="AC323" s="18">
        <v>72.351790690042449</v>
      </c>
      <c r="AD323" s="18">
        <v>0</v>
      </c>
      <c r="AE323" s="18">
        <v>6.6070043876195514E-2</v>
      </c>
      <c r="AF323" s="18">
        <v>4.897977470205471</v>
      </c>
      <c r="AG323" s="18">
        <v>0</v>
      </c>
      <c r="AH323" s="18">
        <v>0</v>
      </c>
      <c r="AI323" s="18">
        <v>0.26957826821416103</v>
      </c>
      <c r="AJ323" s="18">
        <v>1.4686587493531654E-2</v>
      </c>
      <c r="AK323" s="18">
        <v>0</v>
      </c>
      <c r="AL323" s="18">
        <v>100</v>
      </c>
      <c r="AM323" s="18">
        <v>900</v>
      </c>
      <c r="AN323" s="18">
        <v>18.001100000000001</v>
      </c>
      <c r="AO323" s="18">
        <v>8.3147800000000007</v>
      </c>
      <c r="AP323" s="18">
        <v>22451.5</v>
      </c>
      <c r="AQ323" s="18">
        <v>554.56500000000005</v>
      </c>
      <c r="AR323" s="18"/>
      <c r="AS323" s="18">
        <v>0</v>
      </c>
      <c r="AT323" s="18">
        <v>0</v>
      </c>
      <c r="AU323" s="18">
        <v>0</v>
      </c>
      <c r="AV323" s="18">
        <v>0</v>
      </c>
      <c r="AW323" s="18">
        <v>25.997</v>
      </c>
      <c r="AX323" s="18">
        <v>3.1041699999999999</v>
      </c>
      <c r="AY323" s="18">
        <v>22.0471</v>
      </c>
      <c r="AZ323" s="18">
        <v>10.2784</v>
      </c>
      <c r="BA323" s="18">
        <v>236017</v>
      </c>
      <c r="BB323" s="18">
        <v>5802.52</v>
      </c>
      <c r="BC323" s="18">
        <v>0</v>
      </c>
      <c r="BD323" s="18">
        <v>0</v>
      </c>
      <c r="BE323" s="18">
        <v>0</v>
      </c>
      <c r="BF323" s="18">
        <v>0</v>
      </c>
      <c r="BG323" s="18">
        <v>194.51</v>
      </c>
      <c r="BH323" s="18">
        <v>26.090900000000001</v>
      </c>
      <c r="BI323" s="18">
        <v>39.433500000000002</v>
      </c>
      <c r="BJ323" s="18">
        <v>17.885999999999999</v>
      </c>
      <c r="BK323" s="18">
        <v>0</v>
      </c>
      <c r="BL323" s="18">
        <v>0</v>
      </c>
      <c r="BM323" s="23">
        <f t="shared" si="48"/>
        <v>109.38536076691818</v>
      </c>
      <c r="BN323" s="23">
        <f t="shared" si="49"/>
        <v>1581.3980470485481</v>
      </c>
      <c r="BO323" s="23">
        <f t="shared" si="50"/>
        <v>0.79305367972626273</v>
      </c>
      <c r="BP323" s="23">
        <f t="shared" si="51"/>
        <v>1581.3980470485481</v>
      </c>
      <c r="BQ323" s="23"/>
      <c r="BR323" s="18">
        <v>83.054299999999998</v>
      </c>
      <c r="BS323" s="18">
        <v>7.4581499999999998</v>
      </c>
      <c r="BT323" s="18">
        <v>20475.5</v>
      </c>
      <c r="BU323" s="18">
        <v>1007.69</v>
      </c>
      <c r="BV323" s="18">
        <v>0</v>
      </c>
      <c r="BW323" s="18">
        <v>0</v>
      </c>
      <c r="BX323" s="18">
        <v>795.34299999999996</v>
      </c>
      <c r="BY323" s="18">
        <v>13.7148</v>
      </c>
      <c r="BZ323" s="18">
        <v>0</v>
      </c>
      <c r="CA323" s="23">
        <f t="shared" si="52"/>
        <v>0</v>
      </c>
      <c r="CB323" s="24">
        <f t="shared" si="53"/>
        <v>0</v>
      </c>
      <c r="CC323" s="25">
        <f t="shared" si="54"/>
        <v>-15.551948641569126</v>
      </c>
      <c r="CD323" s="25"/>
      <c r="CE323" s="18">
        <v>0</v>
      </c>
      <c r="CF323" s="18">
        <v>0</v>
      </c>
      <c r="CG323" s="18">
        <v>0</v>
      </c>
      <c r="CH323" s="18">
        <v>28138.6</v>
      </c>
      <c r="CI323" s="23">
        <v>22451.5</v>
      </c>
      <c r="CJ323" s="23" t="b">
        <f t="shared" si="55"/>
        <v>1</v>
      </c>
      <c r="CK323" s="23" t="b">
        <f t="shared" si="56"/>
        <v>1</v>
      </c>
      <c r="CL323" s="23">
        <f t="shared" si="57"/>
        <v>0</v>
      </c>
      <c r="CM323" s="23">
        <f t="shared" si="58"/>
        <v>0</v>
      </c>
      <c r="CN323" s="23">
        <f t="shared" si="59"/>
        <v>25295.05</v>
      </c>
      <c r="CO323" s="18">
        <v>3580.78</v>
      </c>
      <c r="CP323" s="18">
        <v>433.90600000000001</v>
      </c>
      <c r="CQ323" s="18">
        <v>3.3659400000000002</v>
      </c>
      <c r="CR323" s="18">
        <v>0</v>
      </c>
      <c r="CS323" s="18">
        <v>0</v>
      </c>
      <c r="CT323" s="18">
        <v>0</v>
      </c>
      <c r="CU323" s="18">
        <v>0</v>
      </c>
      <c r="CV323" s="18">
        <v>2268.348388671875</v>
      </c>
      <c r="CW323" s="18">
        <v>9.1211433410644531</v>
      </c>
      <c r="CX323" s="18">
        <v>48.980934143066406</v>
      </c>
      <c r="CY323" s="18">
        <v>85.109626770019531</v>
      </c>
      <c r="CZ323" s="18">
        <v>18.828208923339844</v>
      </c>
      <c r="DA323" s="18">
        <v>247.07778930664062</v>
      </c>
      <c r="DB323" s="18">
        <v>5741.35498046875</v>
      </c>
      <c r="DC323" s="18">
        <v>2.4630405902862549</v>
      </c>
      <c r="DD323" s="18">
        <v>207.18862915039062</v>
      </c>
      <c r="DE323" s="18">
        <v>17.390504837036133</v>
      </c>
      <c r="DF323" s="19">
        <v>80.218636598224023</v>
      </c>
      <c r="DG323" s="19"/>
      <c r="DH323" s="19">
        <v>1178.386</v>
      </c>
      <c r="DI323" s="19">
        <v>54.003300000000003</v>
      </c>
      <c r="DJ323" s="19">
        <v>0</v>
      </c>
      <c r="DK323" s="19">
        <v>0</v>
      </c>
      <c r="DL323" s="19">
        <v>51.994</v>
      </c>
      <c r="DM323" s="19">
        <v>66.141300000000001</v>
      </c>
      <c r="DN323" s="19">
        <v>0</v>
      </c>
      <c r="DO323" s="19">
        <v>778.04</v>
      </c>
      <c r="DP323" s="19">
        <v>118.3005</v>
      </c>
      <c r="DQ323" s="19">
        <v>0</v>
      </c>
      <c r="DR323" s="19">
        <v>415.2715</v>
      </c>
      <c r="DS323" s="19">
        <v>795.34299999999996</v>
      </c>
      <c r="DT323" s="19">
        <v>2279.0936000000002</v>
      </c>
      <c r="DU323" s="19">
        <v>64.849529621623105</v>
      </c>
      <c r="DV323" s="19">
        <v>2.7157633220098361</v>
      </c>
      <c r="DW323" s="19">
        <v>5.2525053813498781</v>
      </c>
      <c r="DX323" s="19">
        <v>0.91206291942152651</v>
      </c>
      <c r="DY323" s="19">
        <v>0.9458069358054878</v>
      </c>
      <c r="DZ323" s="19">
        <v>0.9261272144864735</v>
      </c>
      <c r="EA323" s="19">
        <v>0.96039157414170984</v>
      </c>
      <c r="EB323" s="19">
        <v>46443.520325984027</v>
      </c>
      <c r="EC323" s="19">
        <v>5.913372667575417</v>
      </c>
      <c r="ED323" s="19">
        <v>122824.21448228098</v>
      </c>
      <c r="EE323" s="19">
        <v>2.5310728321721037</v>
      </c>
      <c r="EF323" s="19">
        <v>2.6445931234365068</v>
      </c>
      <c r="EG323" s="19">
        <v>0.40114899978637697</v>
      </c>
      <c r="EH323" s="19">
        <v>909.94568728276249</v>
      </c>
      <c r="EI323" s="19">
        <v>19466.374164678411</v>
      </c>
      <c r="EJ323" s="19">
        <v>6.3095578787930933</v>
      </c>
      <c r="EK323" s="19">
        <v>6.3095578787930924</v>
      </c>
      <c r="EL323" s="19">
        <v>100.00094319796858</v>
      </c>
      <c r="EM323" s="19">
        <v>18.741653781465189</v>
      </c>
      <c r="EN323" s="19">
        <v>5.913372667575417</v>
      </c>
      <c r="EO323" s="19">
        <v>931.74652206821145</v>
      </c>
      <c r="EP323" s="19">
        <v>1058.2300495534118</v>
      </c>
      <c r="EQ323" s="19">
        <v>256.88682827179082</v>
      </c>
      <c r="ER323" s="19">
        <v>291.68687807628618</v>
      </c>
      <c r="ES323" s="19">
        <v>20.538158004445798</v>
      </c>
      <c r="ET323" s="19">
        <v>1994.0617986847967</v>
      </c>
      <c r="EU323" s="19">
        <v>2.8792262026460351</v>
      </c>
      <c r="EV323" s="19">
        <v>2.7621242684409866E-2</v>
      </c>
      <c r="EW323" s="19">
        <v>500</v>
      </c>
      <c r="EX323" s="19">
        <v>10696.448390677026</v>
      </c>
      <c r="EY323" s="19">
        <v>57139.968716661053</v>
      </c>
      <c r="EZ323" s="19">
        <v>4.844854575261031E-2</v>
      </c>
      <c r="FA323" s="19">
        <v>20</v>
      </c>
      <c r="FB323" s="19">
        <v>2.1816615649929121</v>
      </c>
      <c r="FC323" s="19">
        <v>7.2752867754982953</v>
      </c>
      <c r="FD323" s="19">
        <v>7.4999999999999997E-2</v>
      </c>
      <c r="FE323" s="19">
        <v>25.506073760986329</v>
      </c>
      <c r="FF323" s="19">
        <v>5.2557233098958968E-2</v>
      </c>
    </row>
    <row r="324" spans="1:162">
      <c r="A324" s="4">
        <v>40476.459722222222</v>
      </c>
      <c r="B324" s="18">
        <v>14</v>
      </c>
      <c r="C324" s="18" t="s">
        <v>62</v>
      </c>
      <c r="D324" s="18" t="s">
        <v>66</v>
      </c>
      <c r="E324" s="4">
        <v>40476.458333333336</v>
      </c>
      <c r="F324" s="4">
        <v>40476.479166666664</v>
      </c>
      <c r="G324" s="18" t="s">
        <v>28</v>
      </c>
      <c r="H324" s="18">
        <v>2</v>
      </c>
      <c r="I324" s="18">
        <v>1</v>
      </c>
      <c r="J324" s="18">
        <v>0</v>
      </c>
      <c r="K324" s="18">
        <v>5</v>
      </c>
      <c r="L324" s="18"/>
      <c r="M324" s="18">
        <v>548545</v>
      </c>
      <c r="N324" s="18">
        <v>548547</v>
      </c>
      <c r="O324" s="18">
        <v>0</v>
      </c>
      <c r="P324" s="18">
        <v>1.7311110640714601E-2</v>
      </c>
      <c r="Q324" s="18">
        <v>4.9083126328583124E-3</v>
      </c>
      <c r="R324" s="18">
        <v>3.5061725550140594</v>
      </c>
      <c r="S324" s="18">
        <v>0</v>
      </c>
      <c r="T324" s="18">
        <v>1.7629490126481699</v>
      </c>
      <c r="U324" s="18">
        <v>1.4141778542182837</v>
      </c>
      <c r="V324" s="18">
        <v>0</v>
      </c>
      <c r="W324" s="18">
        <v>0</v>
      </c>
      <c r="X324" s="18">
        <v>2.1383080071233889</v>
      </c>
      <c r="Y324" s="18">
        <v>2.6294018762484168E-2</v>
      </c>
      <c r="Z324" s="18">
        <v>13.470151275320802</v>
      </c>
      <c r="AA324" s="18">
        <v>5.5167919371231014E-2</v>
      </c>
      <c r="AB324" s="18">
        <v>5.4000724047811588E-3</v>
      </c>
      <c r="AC324" s="18">
        <v>72.351790690042449</v>
      </c>
      <c r="AD324" s="18">
        <v>0</v>
      </c>
      <c r="AE324" s="18">
        <v>6.6070043876195514E-2</v>
      </c>
      <c r="AF324" s="18">
        <v>4.897977470205471</v>
      </c>
      <c r="AG324" s="18">
        <v>0</v>
      </c>
      <c r="AH324" s="18">
        <v>0</v>
      </c>
      <c r="AI324" s="18">
        <v>0.26957826821416103</v>
      </c>
      <c r="AJ324" s="18">
        <v>1.4686587493531654E-2</v>
      </c>
      <c r="AK324" s="18">
        <v>0</v>
      </c>
      <c r="AL324" s="18">
        <v>100</v>
      </c>
      <c r="AM324" s="18">
        <v>900</v>
      </c>
      <c r="AN324" s="18">
        <v>29.223199999999999</v>
      </c>
      <c r="AO324" s="18">
        <v>9.4468899999999998</v>
      </c>
      <c r="AP324" s="18">
        <v>24835.7</v>
      </c>
      <c r="AQ324" s="18">
        <v>597.85199999999998</v>
      </c>
      <c r="AR324" s="18"/>
      <c r="AS324" s="18">
        <v>0</v>
      </c>
      <c r="AT324" s="18">
        <v>0</v>
      </c>
      <c r="AU324" s="18">
        <v>0</v>
      </c>
      <c r="AV324" s="18">
        <v>0</v>
      </c>
      <c r="AW324" s="18">
        <v>24.299499999999998</v>
      </c>
      <c r="AX324" s="18">
        <v>3.2271999999999998</v>
      </c>
      <c r="AY324" s="18">
        <v>0</v>
      </c>
      <c r="AZ324" s="18">
        <v>0</v>
      </c>
      <c r="BA324" s="18">
        <v>327076</v>
      </c>
      <c r="BB324" s="18">
        <v>5215.63</v>
      </c>
      <c r="BC324" s="18">
        <v>0</v>
      </c>
      <c r="BD324" s="18">
        <v>0</v>
      </c>
      <c r="BE324" s="18">
        <v>0</v>
      </c>
      <c r="BF324" s="18">
        <v>0</v>
      </c>
      <c r="BG324" s="18">
        <v>246.804</v>
      </c>
      <c r="BH324" s="18">
        <v>29.147400000000001</v>
      </c>
      <c r="BI324" s="18">
        <v>73.430000000000007</v>
      </c>
      <c r="BJ324" s="18">
        <v>20.4254</v>
      </c>
      <c r="BK324" s="18">
        <v>0</v>
      </c>
      <c r="BL324" s="18">
        <v>0</v>
      </c>
      <c r="BM324" s="23">
        <f t="shared" si="48"/>
        <v>109.38536076691818</v>
      </c>
      <c r="BN324" s="23">
        <f t="shared" si="49"/>
        <v>1566.8444669739952</v>
      </c>
      <c r="BO324" s="23">
        <f t="shared" si="50"/>
        <v>0.79125113416080806</v>
      </c>
      <c r="BP324" s="23">
        <f t="shared" si="51"/>
        <v>1566.8444669739952</v>
      </c>
      <c r="BQ324" s="23"/>
      <c r="BR324" s="18">
        <v>102.496</v>
      </c>
      <c r="BS324" s="18">
        <v>8.5787200000000006</v>
      </c>
      <c r="BT324" s="18">
        <v>25511.5</v>
      </c>
      <c r="BU324" s="18">
        <v>895.91600000000005</v>
      </c>
      <c r="BV324" s="18">
        <v>16.339700000000001</v>
      </c>
      <c r="BW324" s="18">
        <v>2.61761</v>
      </c>
      <c r="BX324" s="18">
        <v>884.28099999999995</v>
      </c>
      <c r="BY324" s="18">
        <v>15.1778</v>
      </c>
      <c r="BZ324" s="18">
        <v>0</v>
      </c>
      <c r="CA324" s="23">
        <f t="shared" si="52"/>
        <v>0</v>
      </c>
      <c r="CB324" s="24">
        <f t="shared" si="53"/>
        <v>0</v>
      </c>
      <c r="CC324" s="25">
        <f t="shared" si="54"/>
        <v>-15.551948641569126</v>
      </c>
      <c r="CD324" s="25"/>
      <c r="CE324" s="18">
        <v>0</v>
      </c>
      <c r="CF324" s="18">
        <v>0</v>
      </c>
      <c r="CG324" s="18">
        <v>0</v>
      </c>
      <c r="CH324" s="18">
        <v>39548</v>
      </c>
      <c r="CI324" s="23">
        <v>24835.7</v>
      </c>
      <c r="CJ324" s="23" t="b">
        <f t="shared" si="55"/>
        <v>1</v>
      </c>
      <c r="CK324" s="23" t="b">
        <f t="shared" si="56"/>
        <v>1</v>
      </c>
      <c r="CL324" s="23">
        <f t="shared" si="57"/>
        <v>0</v>
      </c>
      <c r="CM324" s="23">
        <f t="shared" si="58"/>
        <v>0</v>
      </c>
      <c r="CN324" s="23">
        <f t="shared" si="59"/>
        <v>32191.85</v>
      </c>
      <c r="CO324" s="18">
        <v>4227.04</v>
      </c>
      <c r="CP324" s="18">
        <v>447.339</v>
      </c>
      <c r="CQ324" s="18">
        <v>5.3119100000000001</v>
      </c>
      <c r="CR324" s="18">
        <v>12.0952</v>
      </c>
      <c r="CS324" s="18">
        <v>4.8185000000000002</v>
      </c>
      <c r="CT324" s="18">
        <v>0</v>
      </c>
      <c r="CU324" s="18">
        <v>0</v>
      </c>
      <c r="CV324" s="18">
        <v>2252.5927734375</v>
      </c>
      <c r="CW324" s="18">
        <v>8.9413242340087891</v>
      </c>
      <c r="CX324" s="18">
        <v>47.761829376220703</v>
      </c>
      <c r="CY324" s="18">
        <v>85.170578002929688</v>
      </c>
      <c r="CZ324" s="18">
        <v>18.871101379394531</v>
      </c>
      <c r="DA324" s="18">
        <v>245.32171630859375</v>
      </c>
      <c r="DB324" s="18">
        <v>5734.05908203125</v>
      </c>
      <c r="DC324" s="18">
        <v>2.5042605400085449</v>
      </c>
      <c r="DD324" s="18">
        <v>201.37135314941406</v>
      </c>
      <c r="DE324" s="18">
        <v>18.31468391418457</v>
      </c>
      <c r="DF324" s="19">
        <v>80.218636598224023</v>
      </c>
      <c r="DG324" s="19"/>
      <c r="DH324" s="19">
        <v>1360.5337</v>
      </c>
      <c r="DI324" s="19">
        <v>87.669600000000003</v>
      </c>
      <c r="DJ324" s="19">
        <v>0</v>
      </c>
      <c r="DK324" s="19">
        <v>0</v>
      </c>
      <c r="DL324" s="19">
        <v>48.598999999999997</v>
      </c>
      <c r="DM324" s="19">
        <v>0</v>
      </c>
      <c r="DN324" s="19">
        <v>0</v>
      </c>
      <c r="DO324" s="19">
        <v>987.21600000000001</v>
      </c>
      <c r="DP324" s="19">
        <v>220.29000000000002</v>
      </c>
      <c r="DQ324" s="19">
        <v>0</v>
      </c>
      <c r="DR324" s="19">
        <v>512.48</v>
      </c>
      <c r="DS324" s="19">
        <v>884.28099999999995</v>
      </c>
      <c r="DT324" s="19">
        <v>2740.5356000000002</v>
      </c>
      <c r="DU324" s="19">
        <v>88.407225839911121</v>
      </c>
      <c r="DV324" s="19">
        <v>3.0413929927862315</v>
      </c>
      <c r="DW324" s="19">
        <v>6.1263060005946279</v>
      </c>
      <c r="DX324" s="19">
        <v>0.92540518639578739</v>
      </c>
      <c r="DY324" s="19">
        <v>0.95628498247118354</v>
      </c>
      <c r="DZ324" s="19">
        <v>0.93587271523863924</v>
      </c>
      <c r="EA324" s="19">
        <v>0.96710180172307181</v>
      </c>
      <c r="EB324" s="19">
        <v>46016.101376485611</v>
      </c>
      <c r="EC324" s="19">
        <v>5.8589519967083632</v>
      </c>
      <c r="ED324" s="19">
        <v>122668.1340800803</v>
      </c>
      <c r="EE324" s="19">
        <v>2.5455373690473868</v>
      </c>
      <c r="EF324" s="19">
        <v>2.6657654692747212</v>
      </c>
      <c r="EG324" s="19">
        <v>0.40143637924194342</v>
      </c>
      <c r="EH324" s="19">
        <v>904.27268687531739</v>
      </c>
      <c r="EI324" s="19">
        <v>19345.012252521356</v>
      </c>
      <c r="EJ324" s="19">
        <v>6.3410729586946726</v>
      </c>
      <c r="EK324" s="19">
        <v>6.3410729586946735</v>
      </c>
      <c r="EL324" s="19">
        <v>100.00094319796858</v>
      </c>
      <c r="EM324" s="19">
        <v>18.741653781465189</v>
      </c>
      <c r="EN324" s="19">
        <v>5.8589519967083632</v>
      </c>
      <c r="EO324" s="19">
        <v>931.74652206821145</v>
      </c>
      <c r="EP324" s="19">
        <v>1058.2300495534118</v>
      </c>
      <c r="EQ324" s="19">
        <v>255.83058255814296</v>
      </c>
      <c r="ER324" s="19">
        <v>290.4870436449404</v>
      </c>
      <c r="ES324" s="19">
        <v>20.538158004445798</v>
      </c>
      <c r="ET324" s="19">
        <v>1980.2113378779197</v>
      </c>
      <c r="EU324" s="19">
        <v>2.8956803611558533</v>
      </c>
      <c r="EV324" s="19">
        <v>1.6482641633885683E-2</v>
      </c>
      <c r="EW324" s="19">
        <v>500</v>
      </c>
      <c r="EX324" s="19">
        <v>10696.448390677026</v>
      </c>
      <c r="EY324" s="19">
        <v>56712.549767162636</v>
      </c>
      <c r="EZ324" s="19">
        <v>4.8535867012477189E-2</v>
      </c>
      <c r="FA324" s="19">
        <v>20</v>
      </c>
      <c r="FB324" s="19">
        <v>2.1816615649929121</v>
      </c>
      <c r="FC324" s="19">
        <v>7.2208661046312406</v>
      </c>
      <c r="FD324" s="19">
        <v>7.4999999999999997E-2</v>
      </c>
      <c r="FE324" s="19">
        <v>26.861536407470702</v>
      </c>
      <c r="FF324" s="19">
        <v>4.6764728097345075E-2</v>
      </c>
    </row>
    <row r="325" spans="1:162">
      <c r="A325" s="4">
        <v>40476.460416666669</v>
      </c>
      <c r="B325" s="18">
        <v>14</v>
      </c>
      <c r="C325" s="18" t="s">
        <v>62</v>
      </c>
      <c r="D325" s="18" t="s">
        <v>66</v>
      </c>
      <c r="E325" s="4">
        <v>40476.458333333336</v>
      </c>
      <c r="F325" s="4">
        <v>40476.479166666664</v>
      </c>
      <c r="G325" s="18" t="s">
        <v>28</v>
      </c>
      <c r="H325" s="18">
        <v>2</v>
      </c>
      <c r="I325" s="18">
        <v>1</v>
      </c>
      <c r="J325" s="18">
        <v>0</v>
      </c>
      <c r="K325" s="18">
        <v>5</v>
      </c>
      <c r="L325" s="18"/>
      <c r="M325" s="18">
        <v>548545</v>
      </c>
      <c r="N325" s="18">
        <v>548547</v>
      </c>
      <c r="O325" s="18">
        <v>0</v>
      </c>
      <c r="P325" s="18">
        <v>1.7311110640714601E-2</v>
      </c>
      <c r="Q325" s="18">
        <v>4.9083126328583124E-3</v>
      </c>
      <c r="R325" s="18">
        <v>3.5061725550140594</v>
      </c>
      <c r="S325" s="18">
        <v>0</v>
      </c>
      <c r="T325" s="18">
        <v>1.7629490126481699</v>
      </c>
      <c r="U325" s="18">
        <v>1.4141778542182837</v>
      </c>
      <c r="V325" s="18">
        <v>0</v>
      </c>
      <c r="W325" s="18">
        <v>0</v>
      </c>
      <c r="X325" s="18">
        <v>2.1383080071233889</v>
      </c>
      <c r="Y325" s="18">
        <v>2.6294018762484168E-2</v>
      </c>
      <c r="Z325" s="18">
        <v>13.470151275320802</v>
      </c>
      <c r="AA325" s="18">
        <v>5.5167919371231014E-2</v>
      </c>
      <c r="AB325" s="18">
        <v>5.4000724047811588E-3</v>
      </c>
      <c r="AC325" s="18">
        <v>72.351790690042449</v>
      </c>
      <c r="AD325" s="18">
        <v>0</v>
      </c>
      <c r="AE325" s="18">
        <v>6.6070043876195514E-2</v>
      </c>
      <c r="AF325" s="18">
        <v>4.897977470205471</v>
      </c>
      <c r="AG325" s="18">
        <v>0</v>
      </c>
      <c r="AH325" s="18">
        <v>0</v>
      </c>
      <c r="AI325" s="18">
        <v>0.26957826821416103</v>
      </c>
      <c r="AJ325" s="18">
        <v>1.4686587493531654E-2</v>
      </c>
      <c r="AK325" s="18">
        <v>0</v>
      </c>
      <c r="AL325" s="18">
        <v>100</v>
      </c>
      <c r="AM325" s="18">
        <v>900</v>
      </c>
      <c r="AN325" s="18">
        <v>14.763299999999999</v>
      </c>
      <c r="AO325" s="18">
        <v>4.9658899999999999</v>
      </c>
      <c r="AP325" s="18">
        <v>15544.2</v>
      </c>
      <c r="AQ325" s="18">
        <v>337.17</v>
      </c>
      <c r="AR325" s="18"/>
      <c r="AS325" s="18">
        <v>0</v>
      </c>
      <c r="AT325" s="18">
        <v>0</v>
      </c>
      <c r="AU325" s="18">
        <v>0</v>
      </c>
      <c r="AV325" s="18">
        <v>0</v>
      </c>
      <c r="AW325" s="18">
        <v>23.880800000000001</v>
      </c>
      <c r="AX325" s="18">
        <v>1.97932</v>
      </c>
      <c r="AY325" s="18">
        <v>0</v>
      </c>
      <c r="AZ325" s="18">
        <v>0</v>
      </c>
      <c r="BA325" s="18">
        <v>323359</v>
      </c>
      <c r="BB325" s="18">
        <v>7719.46</v>
      </c>
      <c r="BC325" s="18">
        <v>0</v>
      </c>
      <c r="BD325" s="18">
        <v>0</v>
      </c>
      <c r="BE325" s="18">
        <v>8.2200500000000005</v>
      </c>
      <c r="BF325" s="18">
        <v>2.8924599999999998</v>
      </c>
      <c r="BG325" s="18">
        <v>147.61000000000001</v>
      </c>
      <c r="BH325" s="18">
        <v>18.246300000000002</v>
      </c>
      <c r="BI325" s="18">
        <v>55.555599999999998</v>
      </c>
      <c r="BJ325" s="18">
        <v>15.3109</v>
      </c>
      <c r="BK325" s="18">
        <v>0</v>
      </c>
      <c r="BL325" s="18">
        <v>0</v>
      </c>
      <c r="BM325" s="23">
        <f t="shared" ref="BM325:BM388" si="60">O325*4+P325*4+Q325*2+R325*6+S325*4+T325*5+U325+V325*4+W325*3+X325*2+Y325*2+AA325*4+AB325*4+AC325+AD325*3+AE325*4+AH325*3+AI325*3+AJ325*3+AK325*4</f>
        <v>109.38536076691818</v>
      </c>
      <c r="BN325" s="23">
        <f t="shared" ref="BN325:BN388" si="61">BM325/100*(CV325/CZ325)*12</f>
        <v>1613.7920606921336</v>
      </c>
      <c r="BO325" s="23">
        <f t="shared" ref="BO325:BO388" si="62">+BN325/ET325</f>
        <v>0.78782500554392643</v>
      </c>
      <c r="BP325" s="23">
        <f t="shared" ref="BP325:BP388" si="63">BM325/100*EB325*12/385.5</f>
        <v>1613.7920606921336</v>
      </c>
      <c r="BQ325" s="23"/>
      <c r="BR325" s="18">
        <v>68.398200000000003</v>
      </c>
      <c r="BS325" s="18">
        <v>6.1687900000000004</v>
      </c>
      <c r="BT325" s="18">
        <v>30158.9</v>
      </c>
      <c r="BU325" s="18">
        <v>1072.1600000000001</v>
      </c>
      <c r="BV325" s="18">
        <v>52.325499999999998</v>
      </c>
      <c r="BW325" s="18">
        <v>2.67686</v>
      </c>
      <c r="BX325" s="18">
        <v>554.44200000000001</v>
      </c>
      <c r="BY325" s="18">
        <v>12.592000000000001</v>
      </c>
      <c r="BZ325" s="18">
        <v>0</v>
      </c>
      <c r="CA325" s="23">
        <f t="shared" ref="CA325:CA388" si="64">BN325*(30*CF325+46*BZ325)/(CN325*12)*DX325</f>
        <v>0</v>
      </c>
      <c r="CB325" s="24">
        <f t="shared" ref="CB325:CB388" si="65">CA325*1000000/($EB325*$EO325)</f>
        <v>0</v>
      </c>
      <c r="CC325" s="25">
        <f t="shared" ref="CC325:CC388" si="66">CB325-$DA$1173</f>
        <v>-15.551948641569126</v>
      </c>
      <c r="CD325" s="25"/>
      <c r="CE325" s="18">
        <v>0</v>
      </c>
      <c r="CF325" s="18">
        <v>0</v>
      </c>
      <c r="CG325" s="18">
        <v>0</v>
      </c>
      <c r="CH325" s="18">
        <v>28475.3</v>
      </c>
      <c r="CI325" s="23">
        <v>15544.2</v>
      </c>
      <c r="CJ325" s="23" t="b">
        <f t="shared" ref="CJ325:CJ388" si="67">IF(CH325&gt;CO325, TRUE,FALSE)</f>
        <v>1</v>
      </c>
      <c r="CK325" s="23" t="b">
        <f t="shared" ref="CK325:CK388" si="68">IF(CI325&gt;AQ325,TRUE,FALSE)</f>
        <v>1</v>
      </c>
      <c r="CL325" s="23">
        <f t="shared" ref="CL325:CL388" si="69">IF(AND(CJ325=TRUE,CK325=FALSE),CH325,0)</f>
        <v>0</v>
      </c>
      <c r="CM325" s="23">
        <f t="shared" ref="CM325:CM388" si="70">IF(AND(CJ325=FALSE,CK325=TRUE),CI325,0)</f>
        <v>0</v>
      </c>
      <c r="CN325" s="23">
        <f t="shared" ref="CN325:CN388" si="71">IF(CJ325=CK325,AVERAGE(CH325:CI325),SUM(CL325:CM325))</f>
        <v>22009.75</v>
      </c>
      <c r="CO325" s="18">
        <v>2320.3000000000002</v>
      </c>
      <c r="CP325" s="18">
        <v>239.66200000000001</v>
      </c>
      <c r="CQ325" s="18">
        <v>2.3602799999999999</v>
      </c>
      <c r="CR325" s="18">
        <v>7.9382599999999996</v>
      </c>
      <c r="CS325" s="18">
        <v>2.4878100000000001</v>
      </c>
      <c r="CT325" s="18">
        <v>120.417</v>
      </c>
      <c r="CU325" s="18">
        <v>27.238600000000002</v>
      </c>
      <c r="CV325" s="18">
        <v>2330.17724609375</v>
      </c>
      <c r="CW325" s="18">
        <v>8.9897336959838867</v>
      </c>
      <c r="CX325" s="18">
        <v>48.228813171386719</v>
      </c>
      <c r="CY325" s="18">
        <v>85.218101501464844</v>
      </c>
      <c r="CZ325" s="18">
        <v>18.953168869018555</v>
      </c>
      <c r="DA325" s="18">
        <v>252.36505126953125</v>
      </c>
      <c r="DB325" s="18">
        <v>5738.10595703125</v>
      </c>
      <c r="DC325" s="18">
        <v>2.4911930561065674</v>
      </c>
      <c r="DD325" s="18">
        <v>200.98085021972656</v>
      </c>
      <c r="DE325" s="18">
        <v>22.724740982055664</v>
      </c>
      <c r="DF325" s="19">
        <v>80.218636598224023</v>
      </c>
      <c r="DG325" s="19"/>
      <c r="DH325" s="19">
        <v>872.86995000000002</v>
      </c>
      <c r="DI325" s="19">
        <v>44.289899999999996</v>
      </c>
      <c r="DJ325" s="19">
        <v>0</v>
      </c>
      <c r="DK325" s="19">
        <v>0</v>
      </c>
      <c r="DL325" s="19">
        <v>47.761600000000001</v>
      </c>
      <c r="DM325" s="19">
        <v>0</v>
      </c>
      <c r="DN325" s="19">
        <v>32.880200000000002</v>
      </c>
      <c r="DO325" s="19">
        <v>590.44000000000005</v>
      </c>
      <c r="DP325" s="19">
        <v>166.66679999999999</v>
      </c>
      <c r="DQ325" s="19">
        <v>0</v>
      </c>
      <c r="DR325" s="19">
        <v>341.99099999999999</v>
      </c>
      <c r="DS325" s="19">
        <v>554.44200000000001</v>
      </c>
      <c r="DT325" s="19">
        <v>1778.4715000000001</v>
      </c>
      <c r="DU325" s="19">
        <v>118.81441363253248</v>
      </c>
      <c r="DV325" s="19">
        <v>3.6420873980856374</v>
      </c>
      <c r="DW325" s="19">
        <v>7.4207488045664309</v>
      </c>
      <c r="DX325" s="19">
        <v>0.9338174397448552</v>
      </c>
      <c r="DY325" s="19">
        <v>0.96239900402705914</v>
      </c>
      <c r="DZ325" s="19">
        <v>0.94167690234030221</v>
      </c>
      <c r="EA325" s="19">
        <v>0.97049902299448476</v>
      </c>
      <c r="EB325" s="19">
        <v>47394.88866357872</v>
      </c>
      <c r="EC325" s="19">
        <v>6.0345046464788688</v>
      </c>
      <c r="ED325" s="19">
        <v>122754.70845924233</v>
      </c>
      <c r="EE325" s="19">
        <v>2.4625190923353428</v>
      </c>
      <c r="EF325" s="19">
        <v>2.5900410765934545</v>
      </c>
      <c r="EG325" s="19">
        <v>0.40198623142242434</v>
      </c>
      <c r="EH325" s="19">
        <v>936.6991697035096</v>
      </c>
      <c r="EI325" s="19">
        <v>20038.708652647223</v>
      </c>
      <c r="EJ325" s="19">
        <v>6.1258791964633792</v>
      </c>
      <c r="EK325" s="19">
        <v>6.1258791964633792</v>
      </c>
      <c r="EL325" s="19">
        <v>100.00094319796858</v>
      </c>
      <c r="EM325" s="19">
        <v>18.741653781465189</v>
      </c>
      <c r="EN325" s="19">
        <v>6.0345046464788688</v>
      </c>
      <c r="EO325" s="19">
        <v>931.74652206821145</v>
      </c>
      <c r="EP325" s="19">
        <v>1058.2300495534118</v>
      </c>
      <c r="EQ325" s="19">
        <v>262.01680090687518</v>
      </c>
      <c r="ER325" s="19">
        <v>297.51374580908788</v>
      </c>
      <c r="ES325" s="19">
        <v>20.538158004445798</v>
      </c>
      <c r="ET325" s="19">
        <v>2048.4143678302607</v>
      </c>
      <c r="EU325" s="19">
        <v>2.8012427793646149</v>
      </c>
      <c r="EV325" s="19">
        <v>1.1510133147223234E-2</v>
      </c>
      <c r="EW325" s="19">
        <v>500</v>
      </c>
      <c r="EX325" s="19">
        <v>10696.448390677026</v>
      </c>
      <c r="EY325" s="19">
        <v>58091.337054255746</v>
      </c>
      <c r="EZ325" s="19">
        <v>4.8719437176156587E-2</v>
      </c>
      <c r="FA325" s="19">
        <v>20</v>
      </c>
      <c r="FB325" s="19">
        <v>2.1816615649929121</v>
      </c>
      <c r="FC325" s="19">
        <v>7.396418754401747</v>
      </c>
      <c r="FD325" s="19">
        <v>7.4999999999999997E-2</v>
      </c>
      <c r="FE325" s="19">
        <v>33.329620107014975</v>
      </c>
      <c r="FF325" s="19">
        <v>3.1990663987311374E-2</v>
      </c>
    </row>
    <row r="326" spans="1:162">
      <c r="A326" s="4">
        <v>40476.461111111108</v>
      </c>
      <c r="B326" s="18">
        <v>14</v>
      </c>
      <c r="C326" s="18" t="s">
        <v>62</v>
      </c>
      <c r="D326" s="18" t="s">
        <v>66</v>
      </c>
      <c r="E326" s="4">
        <v>40476.458333333336</v>
      </c>
      <c r="F326" s="4">
        <v>40476.479166666664</v>
      </c>
      <c r="G326" s="18" t="s">
        <v>28</v>
      </c>
      <c r="H326" s="18">
        <v>2</v>
      </c>
      <c r="I326" s="18">
        <v>1</v>
      </c>
      <c r="J326" s="18">
        <v>0</v>
      </c>
      <c r="K326" s="18">
        <v>5</v>
      </c>
      <c r="L326" s="18"/>
      <c r="M326" s="18">
        <v>548545</v>
      </c>
      <c r="N326" s="18">
        <v>548547</v>
      </c>
      <c r="O326" s="18">
        <v>0</v>
      </c>
      <c r="P326" s="18">
        <v>1.7311110640714601E-2</v>
      </c>
      <c r="Q326" s="18">
        <v>4.9083126328583124E-3</v>
      </c>
      <c r="R326" s="18">
        <v>3.5061725550140594</v>
      </c>
      <c r="S326" s="18">
        <v>0</v>
      </c>
      <c r="T326" s="18">
        <v>1.7629490126481699</v>
      </c>
      <c r="U326" s="18">
        <v>1.4141778542182837</v>
      </c>
      <c r="V326" s="18">
        <v>0</v>
      </c>
      <c r="W326" s="18">
        <v>0</v>
      </c>
      <c r="X326" s="18">
        <v>2.1383080071233889</v>
      </c>
      <c r="Y326" s="18">
        <v>2.6294018762484168E-2</v>
      </c>
      <c r="Z326" s="18">
        <v>13.470151275320802</v>
      </c>
      <c r="AA326" s="18">
        <v>5.5167919371231014E-2</v>
      </c>
      <c r="AB326" s="18">
        <v>5.4000724047811588E-3</v>
      </c>
      <c r="AC326" s="18">
        <v>72.351790690042449</v>
      </c>
      <c r="AD326" s="18">
        <v>0</v>
      </c>
      <c r="AE326" s="18">
        <v>6.6070043876195514E-2</v>
      </c>
      <c r="AF326" s="18">
        <v>4.897977470205471</v>
      </c>
      <c r="AG326" s="18">
        <v>0</v>
      </c>
      <c r="AH326" s="18">
        <v>0</v>
      </c>
      <c r="AI326" s="18">
        <v>0.26957826821416103</v>
      </c>
      <c r="AJ326" s="18">
        <v>1.4686587493531654E-2</v>
      </c>
      <c r="AK326" s="18">
        <v>0</v>
      </c>
      <c r="AL326" s="18">
        <v>100</v>
      </c>
      <c r="AM326" s="18">
        <v>900</v>
      </c>
      <c r="AN326" s="18">
        <v>21.642700000000001</v>
      </c>
      <c r="AO326" s="18">
        <v>8.3348399999999998</v>
      </c>
      <c r="AP326" s="18">
        <v>20621.5</v>
      </c>
      <c r="AQ326" s="18">
        <v>556.70500000000004</v>
      </c>
      <c r="AR326" s="18"/>
      <c r="AS326" s="18">
        <v>0</v>
      </c>
      <c r="AT326" s="18">
        <v>0</v>
      </c>
      <c r="AU326" s="18">
        <v>15.442600000000001</v>
      </c>
      <c r="AV326" s="18">
        <v>7.2281300000000002</v>
      </c>
      <c r="AW326" s="18">
        <v>26.091999999999999</v>
      </c>
      <c r="AX326" s="18">
        <v>3.2416200000000002</v>
      </c>
      <c r="AY326" s="18">
        <v>0</v>
      </c>
      <c r="AZ326" s="18">
        <v>0</v>
      </c>
      <c r="BA326" s="18">
        <v>218472</v>
      </c>
      <c r="BB326" s="18">
        <v>6010.59</v>
      </c>
      <c r="BC326" s="18">
        <v>0</v>
      </c>
      <c r="BD326" s="18">
        <v>0</v>
      </c>
      <c r="BE326" s="18">
        <v>0</v>
      </c>
      <c r="BF326" s="18">
        <v>0</v>
      </c>
      <c r="BG326" s="18">
        <v>156.196</v>
      </c>
      <c r="BH326" s="18">
        <v>24.346</v>
      </c>
      <c r="BI326" s="18">
        <v>0</v>
      </c>
      <c r="BJ326" s="18">
        <v>0</v>
      </c>
      <c r="BK326" s="18">
        <v>0</v>
      </c>
      <c r="BL326" s="18">
        <v>0</v>
      </c>
      <c r="BM326" s="23">
        <f t="shared" si="60"/>
        <v>109.38536076691818</v>
      </c>
      <c r="BN326" s="23">
        <f t="shared" si="61"/>
        <v>1594.4800137286124</v>
      </c>
      <c r="BO326" s="23">
        <f t="shared" si="62"/>
        <v>0.78561992313597018</v>
      </c>
      <c r="BP326" s="23">
        <f t="shared" si="63"/>
        <v>1594.4800137286122</v>
      </c>
      <c r="BQ326" s="23"/>
      <c r="BR326" s="18">
        <v>58.405700000000003</v>
      </c>
      <c r="BS326" s="18">
        <v>6.8044500000000001</v>
      </c>
      <c r="BT326" s="18">
        <v>19283.7</v>
      </c>
      <c r="BU326" s="18">
        <v>1081.6300000000001</v>
      </c>
      <c r="BV326" s="18">
        <v>0</v>
      </c>
      <c r="BW326" s="18">
        <v>0</v>
      </c>
      <c r="BX326" s="18">
        <v>769.80499999999995</v>
      </c>
      <c r="BY326" s="18">
        <v>13.3208</v>
      </c>
      <c r="BZ326" s="18">
        <v>0</v>
      </c>
      <c r="CA326" s="23">
        <f t="shared" si="64"/>
        <v>0</v>
      </c>
      <c r="CB326" s="24">
        <f t="shared" si="65"/>
        <v>0</v>
      </c>
      <c r="CC326" s="25">
        <f t="shared" si="66"/>
        <v>-15.551948641569126</v>
      </c>
      <c r="CD326" s="25"/>
      <c r="CE326" s="18">
        <v>0</v>
      </c>
      <c r="CF326" s="18">
        <v>0</v>
      </c>
      <c r="CG326" s="18">
        <v>0</v>
      </c>
      <c r="CH326" s="18">
        <v>30072</v>
      </c>
      <c r="CI326" s="23">
        <v>20621.5</v>
      </c>
      <c r="CJ326" s="23" t="b">
        <f t="shared" si="67"/>
        <v>1</v>
      </c>
      <c r="CK326" s="23" t="b">
        <f t="shared" si="68"/>
        <v>1</v>
      </c>
      <c r="CL326" s="23">
        <f t="shared" si="69"/>
        <v>0</v>
      </c>
      <c r="CM326" s="23">
        <f t="shared" si="70"/>
        <v>0</v>
      </c>
      <c r="CN326" s="23">
        <f t="shared" si="71"/>
        <v>25346.75</v>
      </c>
      <c r="CO326" s="18">
        <v>4685.22</v>
      </c>
      <c r="CP326" s="18">
        <v>433.50400000000002</v>
      </c>
      <c r="CQ326" s="18">
        <v>5.7206999999999999</v>
      </c>
      <c r="CR326" s="18">
        <v>0</v>
      </c>
      <c r="CS326" s="18">
        <v>0</v>
      </c>
      <c r="CT326" s="18">
        <v>70.504900000000006</v>
      </c>
      <c r="CU326" s="18">
        <v>28.635000000000002</v>
      </c>
      <c r="CV326" s="18">
        <v>2308.75439453125</v>
      </c>
      <c r="CW326" s="18">
        <v>8.7575311660766602</v>
      </c>
      <c r="CX326" s="18">
        <v>47.103691101074219</v>
      </c>
      <c r="CY326" s="18">
        <v>85.178947448730469</v>
      </c>
      <c r="CZ326" s="18">
        <v>19.006366729736328</v>
      </c>
      <c r="DA326" s="18">
        <v>248.32162475585937</v>
      </c>
      <c r="DB326" s="18">
        <v>5747.01025390625</v>
      </c>
      <c r="DC326" s="18">
        <v>2.5044364929199219</v>
      </c>
      <c r="DD326" s="18">
        <v>199.81904602050781</v>
      </c>
      <c r="DE326" s="18">
        <v>21.87469482421875</v>
      </c>
      <c r="DF326" s="19">
        <v>80.218636598224023</v>
      </c>
      <c r="DG326" s="19"/>
      <c r="DH326" s="19">
        <v>1047.5839999999998</v>
      </c>
      <c r="DI326" s="19">
        <v>64.928100000000001</v>
      </c>
      <c r="DJ326" s="19">
        <v>0</v>
      </c>
      <c r="DK326" s="19">
        <v>61.770400000000002</v>
      </c>
      <c r="DL326" s="19">
        <v>52.183999999999997</v>
      </c>
      <c r="DM326" s="19">
        <v>0</v>
      </c>
      <c r="DN326" s="19">
        <v>0</v>
      </c>
      <c r="DO326" s="19">
        <v>624.78399999999999</v>
      </c>
      <c r="DP326" s="19">
        <v>0</v>
      </c>
      <c r="DQ326" s="19">
        <v>0</v>
      </c>
      <c r="DR326" s="19">
        <v>292.02850000000001</v>
      </c>
      <c r="DS326" s="19">
        <v>769.80499999999995</v>
      </c>
      <c r="DT326" s="19">
        <v>1865.5</v>
      </c>
      <c r="DU326" s="19">
        <v>69.369602125931934</v>
      </c>
      <c r="DV326" s="19">
        <v>2.4165497896213179</v>
      </c>
      <c r="DW326" s="19">
        <v>4.3033051598139807</v>
      </c>
      <c r="DX326" s="19">
        <v>0.92897952748082824</v>
      </c>
      <c r="DY326" s="19">
        <v>0.95306044213485541</v>
      </c>
      <c r="DZ326" s="19">
        <v>0.94237126534598681</v>
      </c>
      <c r="EA326" s="19">
        <v>0.96679931929324958</v>
      </c>
      <c r="EB326" s="19">
        <v>46827.719981816008</v>
      </c>
      <c r="EC326" s="19">
        <v>5.9622904870633091</v>
      </c>
      <c r="ED326" s="19">
        <v>122945.19716319974</v>
      </c>
      <c r="EE326" s="19">
        <v>2.4892254747924691</v>
      </c>
      <c r="EF326" s="19">
        <v>2.6254790370093062</v>
      </c>
      <c r="EG326" s="19">
        <v>0.40234265708923345</v>
      </c>
      <c r="EH326" s="19">
        <v>928.91037766214754</v>
      </c>
      <c r="EI326" s="19">
        <v>19872.083828454932</v>
      </c>
      <c r="EJ326" s="19">
        <v>6.186829636213286</v>
      </c>
      <c r="EK326" s="19">
        <v>6.186829636213286</v>
      </c>
      <c r="EL326" s="19">
        <v>100.00094319796858</v>
      </c>
      <c r="EM326" s="19">
        <v>18.741653781465189</v>
      </c>
      <c r="EN326" s="19">
        <v>5.9622904870633091</v>
      </c>
      <c r="EO326" s="19">
        <v>931.74652206821145</v>
      </c>
      <c r="EP326" s="19">
        <v>1058.2300495534118</v>
      </c>
      <c r="EQ326" s="19">
        <v>259.99358579714715</v>
      </c>
      <c r="ER326" s="19">
        <v>295.21577661679601</v>
      </c>
      <c r="ES326" s="19">
        <v>20.538158004445798</v>
      </c>
      <c r="ET326" s="19">
        <v>2029.5819476724878</v>
      </c>
      <c r="EU326" s="19">
        <v>2.8316226701251881</v>
      </c>
      <c r="EV326" s="19">
        <v>6.0736290061474919E-3</v>
      </c>
      <c r="EW326" s="19">
        <v>500</v>
      </c>
      <c r="EX326" s="19">
        <v>10696.448390677026</v>
      </c>
      <c r="EY326" s="19">
        <v>57524.168372493034</v>
      </c>
      <c r="EZ326" s="19">
        <v>4.8827379412830295E-2</v>
      </c>
      <c r="FA326" s="19">
        <v>20</v>
      </c>
      <c r="FB326" s="19">
        <v>2.1816615649929121</v>
      </c>
      <c r="FC326" s="19">
        <v>7.3242045949861865</v>
      </c>
      <c r="FD326" s="19">
        <v>7.4999999999999997E-2</v>
      </c>
      <c r="FE326" s="19">
        <v>32.0828857421875</v>
      </c>
      <c r="FF326" s="19">
        <v>3.3929404577263435E-2</v>
      </c>
    </row>
    <row r="327" spans="1:162">
      <c r="A327" s="4">
        <v>40476.462500000001</v>
      </c>
      <c r="B327" s="18">
        <v>14</v>
      </c>
      <c r="C327" s="18" t="s">
        <v>62</v>
      </c>
      <c r="D327" s="18" t="s">
        <v>66</v>
      </c>
      <c r="E327" s="4">
        <v>40476.458333333336</v>
      </c>
      <c r="F327" s="4">
        <v>40476.479166666664</v>
      </c>
      <c r="G327" s="18" t="s">
        <v>28</v>
      </c>
      <c r="H327" s="18">
        <v>2</v>
      </c>
      <c r="I327" s="18">
        <v>1</v>
      </c>
      <c r="J327" s="18">
        <v>0</v>
      </c>
      <c r="K327" s="18">
        <v>5</v>
      </c>
      <c r="L327" s="18"/>
      <c r="M327" s="18">
        <v>548545</v>
      </c>
      <c r="N327" s="18">
        <v>548547</v>
      </c>
      <c r="O327" s="18">
        <v>0</v>
      </c>
      <c r="P327" s="18">
        <v>1.7311110640714601E-2</v>
      </c>
      <c r="Q327" s="18">
        <v>4.9083126328583124E-3</v>
      </c>
      <c r="R327" s="18">
        <v>3.5061725550140594</v>
      </c>
      <c r="S327" s="18">
        <v>0</v>
      </c>
      <c r="T327" s="18">
        <v>1.7629490126481699</v>
      </c>
      <c r="U327" s="18">
        <v>1.4141778542182837</v>
      </c>
      <c r="V327" s="18">
        <v>0</v>
      </c>
      <c r="W327" s="18">
        <v>0</v>
      </c>
      <c r="X327" s="18">
        <v>2.1383080071233889</v>
      </c>
      <c r="Y327" s="18">
        <v>2.6294018762484168E-2</v>
      </c>
      <c r="Z327" s="18">
        <v>13.470151275320802</v>
      </c>
      <c r="AA327" s="18">
        <v>5.5167919371231014E-2</v>
      </c>
      <c r="AB327" s="18">
        <v>5.4000724047811588E-3</v>
      </c>
      <c r="AC327" s="18">
        <v>72.351790690042449</v>
      </c>
      <c r="AD327" s="18">
        <v>0</v>
      </c>
      <c r="AE327" s="18">
        <v>6.6070043876195514E-2</v>
      </c>
      <c r="AF327" s="18">
        <v>4.897977470205471</v>
      </c>
      <c r="AG327" s="18">
        <v>0</v>
      </c>
      <c r="AH327" s="18">
        <v>0</v>
      </c>
      <c r="AI327" s="18">
        <v>0.26957826821416103</v>
      </c>
      <c r="AJ327" s="18">
        <v>1.4686587493531654E-2</v>
      </c>
      <c r="AK327" s="18">
        <v>0</v>
      </c>
      <c r="AL327" s="18">
        <v>100</v>
      </c>
      <c r="AM327" s="18">
        <v>900</v>
      </c>
      <c r="AN327" s="18">
        <v>16.021000000000001</v>
      </c>
      <c r="AO327" s="18">
        <v>5.0790499999999996</v>
      </c>
      <c r="AP327" s="18">
        <v>18165.8</v>
      </c>
      <c r="AQ327" s="18">
        <v>350.572</v>
      </c>
      <c r="AR327" s="18"/>
      <c r="AS327" s="18">
        <v>0</v>
      </c>
      <c r="AT327" s="18">
        <v>0</v>
      </c>
      <c r="AU327" s="18">
        <v>0</v>
      </c>
      <c r="AV327" s="18">
        <v>0</v>
      </c>
      <c r="AW327" s="18">
        <v>28.057200000000002</v>
      </c>
      <c r="AX327" s="18">
        <v>1.98387</v>
      </c>
      <c r="AY327" s="18">
        <v>16.817</v>
      </c>
      <c r="AZ327" s="18">
        <v>6.5689900000000003</v>
      </c>
      <c r="BA327" s="18">
        <v>143210</v>
      </c>
      <c r="BB327" s="18">
        <v>4471.72</v>
      </c>
      <c r="BC327" s="18">
        <v>0</v>
      </c>
      <c r="BD327" s="18">
        <v>0</v>
      </c>
      <c r="BE327" s="18">
        <v>0</v>
      </c>
      <c r="BF327" s="18">
        <v>0</v>
      </c>
      <c r="BG327" s="18">
        <v>148.56899999999999</v>
      </c>
      <c r="BH327" s="18">
        <v>17.989699999999999</v>
      </c>
      <c r="BI327" s="18">
        <v>0</v>
      </c>
      <c r="BJ327" s="18">
        <v>0</v>
      </c>
      <c r="BK327" s="18">
        <v>0</v>
      </c>
      <c r="BL327" s="18">
        <v>0</v>
      </c>
      <c r="BM327" s="23">
        <f t="shared" si="60"/>
        <v>109.38536076691818</v>
      </c>
      <c r="BN327" s="23">
        <f t="shared" si="61"/>
        <v>1520.8763597822935</v>
      </c>
      <c r="BO327" s="23">
        <f t="shared" si="62"/>
        <v>0.78466547140243292</v>
      </c>
      <c r="BP327" s="23">
        <f t="shared" si="63"/>
        <v>1520.8763597822933</v>
      </c>
      <c r="BQ327" s="23"/>
      <c r="BR327" s="18">
        <v>56.663200000000003</v>
      </c>
      <c r="BS327" s="18">
        <v>5.5103400000000002</v>
      </c>
      <c r="BT327" s="18">
        <v>12392.3</v>
      </c>
      <c r="BU327" s="18">
        <v>856.197</v>
      </c>
      <c r="BV327" s="18">
        <v>0</v>
      </c>
      <c r="BW327" s="18">
        <v>0</v>
      </c>
      <c r="BX327" s="18">
        <v>615.31700000000001</v>
      </c>
      <c r="BY327" s="18">
        <v>13.208</v>
      </c>
      <c r="BZ327" s="18">
        <v>0</v>
      </c>
      <c r="CA327" s="23">
        <f t="shared" si="64"/>
        <v>0</v>
      </c>
      <c r="CB327" s="24">
        <f t="shared" si="65"/>
        <v>0</v>
      </c>
      <c r="CC327" s="25">
        <f t="shared" si="66"/>
        <v>-15.551948641569126</v>
      </c>
      <c r="CD327" s="25"/>
      <c r="CE327" s="18">
        <v>0</v>
      </c>
      <c r="CF327" s="18">
        <v>0</v>
      </c>
      <c r="CG327" s="18">
        <v>0</v>
      </c>
      <c r="CH327" s="18">
        <v>24722</v>
      </c>
      <c r="CI327" s="23">
        <v>18165.8</v>
      </c>
      <c r="CJ327" s="23" t="b">
        <f t="shared" si="67"/>
        <v>1</v>
      </c>
      <c r="CK327" s="23" t="b">
        <f t="shared" si="68"/>
        <v>1</v>
      </c>
      <c r="CL327" s="23">
        <f t="shared" si="69"/>
        <v>0</v>
      </c>
      <c r="CM327" s="23">
        <f t="shared" si="70"/>
        <v>0</v>
      </c>
      <c r="CN327" s="23">
        <f t="shared" si="71"/>
        <v>21443.9</v>
      </c>
      <c r="CO327" s="18">
        <v>2375.77</v>
      </c>
      <c r="CP327" s="18">
        <v>272.11799999999999</v>
      </c>
      <c r="CQ327" s="18">
        <v>2.6082800000000002</v>
      </c>
      <c r="CR327" s="18">
        <v>0</v>
      </c>
      <c r="CS327" s="18">
        <v>0</v>
      </c>
      <c r="CT327" s="18">
        <v>0</v>
      </c>
      <c r="CU327" s="18">
        <v>0</v>
      </c>
      <c r="CV327" s="18">
        <v>2204.857421875</v>
      </c>
      <c r="CW327" s="18">
        <v>8.6714601516723633</v>
      </c>
      <c r="CX327" s="18">
        <v>46.247779846191406</v>
      </c>
      <c r="CY327" s="18">
        <v>85.019462585449219</v>
      </c>
      <c r="CZ327" s="18">
        <v>19.029485702514648</v>
      </c>
      <c r="DA327" s="18">
        <v>233.45448303222656</v>
      </c>
      <c r="DB327" s="18">
        <v>5742.158203125</v>
      </c>
      <c r="DC327" s="18">
        <v>2.5128872394561768</v>
      </c>
      <c r="DD327" s="18">
        <v>206.295654296875</v>
      </c>
      <c r="DE327" s="18">
        <v>23.247098922729492</v>
      </c>
      <c r="DF327" s="19">
        <v>80.218636598224023</v>
      </c>
      <c r="DG327" s="19"/>
      <c r="DH327" s="19">
        <v>881.44440000000009</v>
      </c>
      <c r="DI327" s="19">
        <v>48.063000000000002</v>
      </c>
      <c r="DJ327" s="19">
        <v>0</v>
      </c>
      <c r="DK327" s="19">
        <v>0</v>
      </c>
      <c r="DL327" s="19">
        <v>56.114400000000003</v>
      </c>
      <c r="DM327" s="19">
        <v>50.451000000000001</v>
      </c>
      <c r="DN327" s="19">
        <v>0</v>
      </c>
      <c r="DO327" s="19">
        <v>594.27599999999995</v>
      </c>
      <c r="DP327" s="19">
        <v>0</v>
      </c>
      <c r="DQ327" s="19">
        <v>0</v>
      </c>
      <c r="DR327" s="19">
        <v>283.31600000000003</v>
      </c>
      <c r="DS327" s="19">
        <v>615.31700000000001</v>
      </c>
      <c r="DT327" s="19">
        <v>1647.5373999999999</v>
      </c>
      <c r="DU327" s="19">
        <v>90.850292887644329</v>
      </c>
      <c r="DV327" s="19">
        <v>3.2391991709478978</v>
      </c>
      <c r="DW327" s="19">
        <v>6.0544962112024931</v>
      </c>
      <c r="DX327" s="19">
        <v>0.92794534081391955</v>
      </c>
      <c r="DY327" s="19">
        <v>0.95541884724407</v>
      </c>
      <c r="DZ327" s="19">
        <v>0.93815934575897253</v>
      </c>
      <c r="EA327" s="19">
        <v>0.96593525634828326</v>
      </c>
      <c r="EB327" s="19">
        <v>44666.080283004863</v>
      </c>
      <c r="EC327" s="19">
        <v>5.6870619724637335</v>
      </c>
      <c r="ED327" s="19">
        <v>122841.39774165858</v>
      </c>
      <c r="EE327" s="19">
        <v>2.604321778884866</v>
      </c>
      <c r="EF327" s="19">
        <v>2.7502166512784174</v>
      </c>
      <c r="EG327" s="19">
        <v>0.40249755420684818</v>
      </c>
      <c r="EH327" s="19">
        <v>887.44971967950437</v>
      </c>
      <c r="EI327" s="19">
        <v>18985.120251745226</v>
      </c>
      <c r="EJ327" s="19">
        <v>6.4704039854773248</v>
      </c>
      <c r="EK327" s="19">
        <v>6.4704039854773248</v>
      </c>
      <c r="EL327" s="19">
        <v>100.00094319796858</v>
      </c>
      <c r="EM327" s="19">
        <v>18.741653781465189</v>
      </c>
      <c r="EN327" s="19">
        <v>5.6870619724637335</v>
      </c>
      <c r="EO327" s="19">
        <v>931.74652206821145</v>
      </c>
      <c r="EP327" s="19">
        <v>1058.2300495534118</v>
      </c>
      <c r="EQ327" s="19">
        <v>251.62369457226598</v>
      </c>
      <c r="ER327" s="19">
        <v>285.70872827540188</v>
      </c>
      <c r="ES327" s="19">
        <v>20.538158004445798</v>
      </c>
      <c r="ET327" s="19">
        <v>1938.2481008932768</v>
      </c>
      <c r="EU327" s="19">
        <v>2.9625506664903334</v>
      </c>
      <c r="EV327" s="19">
        <v>3.6386248452786513E-2</v>
      </c>
      <c r="EW327" s="19">
        <v>500</v>
      </c>
      <c r="EX327" s="19">
        <v>10696.448390677026</v>
      </c>
      <c r="EY327" s="19">
        <v>55362.528673681889</v>
      </c>
      <c r="EZ327" s="19">
        <v>4.8857187102453084E-2</v>
      </c>
      <c r="FA327" s="19">
        <v>20</v>
      </c>
      <c r="FB327" s="19">
        <v>2.1816615649929121</v>
      </c>
      <c r="FC327" s="19">
        <v>7.0489760803866108</v>
      </c>
      <c r="FD327" s="19">
        <v>7.4999999999999997E-2</v>
      </c>
      <c r="FE327" s="19">
        <v>34.095745086669922</v>
      </c>
      <c r="FF327" s="19">
        <v>2.7843184090347091E-2</v>
      </c>
    </row>
    <row r="328" spans="1:162">
      <c r="A328" s="4">
        <v>40476.463194444441</v>
      </c>
      <c r="B328" s="18">
        <v>14</v>
      </c>
      <c r="C328" s="18" t="s">
        <v>62</v>
      </c>
      <c r="D328" s="18" t="s">
        <v>66</v>
      </c>
      <c r="E328" s="4">
        <v>40476.458333333336</v>
      </c>
      <c r="F328" s="4">
        <v>40476.479166666664</v>
      </c>
      <c r="G328" s="18" t="s">
        <v>28</v>
      </c>
      <c r="H328" s="18">
        <v>2</v>
      </c>
      <c r="I328" s="18">
        <v>1</v>
      </c>
      <c r="J328" s="18">
        <v>0</v>
      </c>
      <c r="K328" s="18">
        <v>5</v>
      </c>
      <c r="L328" s="18"/>
      <c r="M328" s="18">
        <v>548545</v>
      </c>
      <c r="N328" s="18">
        <v>548547</v>
      </c>
      <c r="O328" s="18">
        <v>0</v>
      </c>
      <c r="P328" s="18">
        <v>1.7311110640714601E-2</v>
      </c>
      <c r="Q328" s="18">
        <v>4.9083126328583124E-3</v>
      </c>
      <c r="R328" s="18">
        <v>3.5061725550140594</v>
      </c>
      <c r="S328" s="18">
        <v>0</v>
      </c>
      <c r="T328" s="18">
        <v>1.7629490126481699</v>
      </c>
      <c r="U328" s="18">
        <v>1.4141778542182837</v>
      </c>
      <c r="V328" s="18">
        <v>0</v>
      </c>
      <c r="W328" s="18">
        <v>0</v>
      </c>
      <c r="X328" s="18">
        <v>2.1383080071233889</v>
      </c>
      <c r="Y328" s="18">
        <v>2.6294018762484168E-2</v>
      </c>
      <c r="Z328" s="18">
        <v>13.470151275320802</v>
      </c>
      <c r="AA328" s="18">
        <v>5.5167919371231014E-2</v>
      </c>
      <c r="AB328" s="18">
        <v>5.4000724047811588E-3</v>
      </c>
      <c r="AC328" s="18">
        <v>72.351790690042449</v>
      </c>
      <c r="AD328" s="18">
        <v>0</v>
      </c>
      <c r="AE328" s="18">
        <v>6.6070043876195514E-2</v>
      </c>
      <c r="AF328" s="18">
        <v>4.897977470205471</v>
      </c>
      <c r="AG328" s="18">
        <v>0</v>
      </c>
      <c r="AH328" s="18">
        <v>0</v>
      </c>
      <c r="AI328" s="18">
        <v>0.26957826821416103</v>
      </c>
      <c r="AJ328" s="18">
        <v>1.4686587493531654E-2</v>
      </c>
      <c r="AK328" s="18">
        <v>0</v>
      </c>
      <c r="AL328" s="18">
        <v>100</v>
      </c>
      <c r="AM328" s="18">
        <v>900</v>
      </c>
      <c r="AN328" s="18">
        <v>15.865500000000001</v>
      </c>
      <c r="AO328" s="18">
        <v>5.8531500000000003</v>
      </c>
      <c r="AP328" s="18">
        <v>19776.900000000001</v>
      </c>
      <c r="AQ328" s="18">
        <v>425.41800000000001</v>
      </c>
      <c r="AR328" s="18"/>
      <c r="AS328" s="18">
        <v>0</v>
      </c>
      <c r="AT328" s="18">
        <v>0</v>
      </c>
      <c r="AU328" s="18">
        <v>13.919499999999999</v>
      </c>
      <c r="AV328" s="18">
        <v>5.7108999999999996</v>
      </c>
      <c r="AW328" s="18">
        <v>23.734200000000001</v>
      </c>
      <c r="AX328" s="18">
        <v>2.20187</v>
      </c>
      <c r="AY328" s="18">
        <v>0</v>
      </c>
      <c r="AZ328" s="18">
        <v>0</v>
      </c>
      <c r="BA328" s="18">
        <v>169266</v>
      </c>
      <c r="BB328" s="18">
        <v>4697.25</v>
      </c>
      <c r="BC328" s="18">
        <v>0</v>
      </c>
      <c r="BD328" s="18">
        <v>0</v>
      </c>
      <c r="BE328" s="18">
        <v>0</v>
      </c>
      <c r="BF328" s="18">
        <v>0</v>
      </c>
      <c r="BG328" s="18">
        <v>140.43100000000001</v>
      </c>
      <c r="BH328" s="18">
        <v>21.8522</v>
      </c>
      <c r="BI328" s="18">
        <v>0</v>
      </c>
      <c r="BJ328" s="18">
        <v>0</v>
      </c>
      <c r="BK328" s="18">
        <v>0</v>
      </c>
      <c r="BL328" s="18">
        <v>0</v>
      </c>
      <c r="BM328" s="23">
        <f t="shared" si="60"/>
        <v>109.38536076691818</v>
      </c>
      <c r="BN328" s="23">
        <f t="shared" si="61"/>
        <v>1541.7595683261009</v>
      </c>
      <c r="BO328" s="23">
        <f t="shared" si="62"/>
        <v>0.78207200330794147</v>
      </c>
      <c r="BP328" s="23">
        <f t="shared" si="63"/>
        <v>1541.7595683261006</v>
      </c>
      <c r="BQ328" s="23"/>
      <c r="BR328" s="18">
        <v>45.757800000000003</v>
      </c>
      <c r="BS328" s="18">
        <v>5.5354299999999999</v>
      </c>
      <c r="BT328" s="18">
        <v>14457.7</v>
      </c>
      <c r="BU328" s="18">
        <v>867.14400000000001</v>
      </c>
      <c r="BV328" s="18">
        <v>0</v>
      </c>
      <c r="BW328" s="18">
        <v>0</v>
      </c>
      <c r="BX328" s="18">
        <v>743.28099999999995</v>
      </c>
      <c r="BY328" s="18">
        <v>12.3764</v>
      </c>
      <c r="BZ328" s="18">
        <v>0</v>
      </c>
      <c r="CA328" s="23">
        <f t="shared" si="64"/>
        <v>0</v>
      </c>
      <c r="CB328" s="24">
        <f t="shared" si="65"/>
        <v>0</v>
      </c>
      <c r="CC328" s="25">
        <f t="shared" si="66"/>
        <v>-15.551948641569126</v>
      </c>
      <c r="CD328" s="25"/>
      <c r="CE328" s="18">
        <v>0</v>
      </c>
      <c r="CF328" s="18">
        <v>0</v>
      </c>
      <c r="CG328" s="18">
        <v>0</v>
      </c>
      <c r="CH328" s="18">
        <v>23181.5</v>
      </c>
      <c r="CI328" s="23">
        <v>19776.900000000001</v>
      </c>
      <c r="CJ328" s="23" t="b">
        <f t="shared" si="67"/>
        <v>1</v>
      </c>
      <c r="CK328" s="23" t="b">
        <f t="shared" si="68"/>
        <v>1</v>
      </c>
      <c r="CL328" s="23">
        <f t="shared" si="69"/>
        <v>0</v>
      </c>
      <c r="CM328" s="23">
        <f t="shared" si="70"/>
        <v>0</v>
      </c>
      <c r="CN328" s="23">
        <f t="shared" si="71"/>
        <v>21479.200000000001</v>
      </c>
      <c r="CO328" s="18">
        <v>3067.72</v>
      </c>
      <c r="CP328" s="18">
        <v>301.72500000000002</v>
      </c>
      <c r="CQ328" s="18">
        <v>3.5698500000000002</v>
      </c>
      <c r="CR328" s="18">
        <v>0</v>
      </c>
      <c r="CS328" s="18">
        <v>0</v>
      </c>
      <c r="CT328" s="18">
        <v>78.354699999999994</v>
      </c>
      <c r="CU328" s="18">
        <v>23.267800000000001</v>
      </c>
      <c r="CV328" s="18">
        <v>2242.54443359375</v>
      </c>
      <c r="CW328" s="18">
        <v>8.7448854446411133</v>
      </c>
      <c r="CX328" s="18">
        <v>46.371631622314453</v>
      </c>
      <c r="CY328" s="18">
        <v>84.969528198242187</v>
      </c>
      <c r="CZ328" s="18">
        <v>19.09259033203125</v>
      </c>
      <c r="DA328" s="18">
        <v>236.18544006347656</v>
      </c>
      <c r="DB328" s="18">
        <v>5701.90087890625</v>
      </c>
      <c r="DC328" s="18">
        <v>2.5293664932250977</v>
      </c>
      <c r="DD328" s="18">
        <v>201.05892944335937</v>
      </c>
      <c r="DE328" s="18">
        <v>23.343006134033203</v>
      </c>
      <c r="DF328" s="19">
        <v>80.218636598224023</v>
      </c>
      <c r="DG328" s="19"/>
      <c r="DH328" s="19">
        <v>982.98899999999992</v>
      </c>
      <c r="DI328" s="19">
        <v>47.596500000000006</v>
      </c>
      <c r="DJ328" s="19">
        <v>0</v>
      </c>
      <c r="DK328" s="19">
        <v>55.677999999999997</v>
      </c>
      <c r="DL328" s="19">
        <v>47.468400000000003</v>
      </c>
      <c r="DM328" s="19">
        <v>0</v>
      </c>
      <c r="DN328" s="19">
        <v>0</v>
      </c>
      <c r="DO328" s="19">
        <v>561.72400000000005</v>
      </c>
      <c r="DP328" s="19">
        <v>0</v>
      </c>
      <c r="DQ328" s="19">
        <v>0</v>
      </c>
      <c r="DR328" s="19">
        <v>228.78900000000002</v>
      </c>
      <c r="DS328" s="19">
        <v>743.28099999999995</v>
      </c>
      <c r="DT328" s="19">
        <v>1684.5369000000001</v>
      </c>
      <c r="DU328" s="19">
        <v>76.829894771729215</v>
      </c>
      <c r="DV328" s="19">
        <v>3.2578970917225947</v>
      </c>
      <c r="DW328" s="19">
        <v>5.5830206313696245</v>
      </c>
      <c r="DX328" s="19">
        <v>0.92107912066666531</v>
      </c>
      <c r="DY328" s="19">
        <v>0.94749028190467066</v>
      </c>
      <c r="DZ328" s="19">
        <v>0.93306767178213013</v>
      </c>
      <c r="EA328" s="19">
        <v>0.95982259453792074</v>
      </c>
      <c r="EB328" s="19">
        <v>45279.391853919115</v>
      </c>
      <c r="EC328" s="19">
        <v>5.7651512269968999</v>
      </c>
      <c r="ED328" s="19">
        <v>121980.17695995336</v>
      </c>
      <c r="EE328" s="19">
        <v>2.5426033007376221</v>
      </c>
      <c r="EF328" s="19">
        <v>2.6939446835656975</v>
      </c>
      <c r="EG328" s="19">
        <v>0.40292035522460939</v>
      </c>
      <c r="EH328" s="19">
        <v>903.56679979056423</v>
      </c>
      <c r="EI328" s="19">
        <v>19329.911282977941</v>
      </c>
      <c r="EJ328" s="19">
        <v>6.3104364616184228</v>
      </c>
      <c r="EK328" s="19">
        <v>6.3104364616184236</v>
      </c>
      <c r="EL328" s="19">
        <v>100.00094319796858</v>
      </c>
      <c r="EM328" s="19">
        <v>18.741653781465189</v>
      </c>
      <c r="EN328" s="19">
        <v>5.7651512269968999</v>
      </c>
      <c r="EO328" s="19">
        <v>931.74652206821145</v>
      </c>
      <c r="EP328" s="19">
        <v>1058.2300495534118</v>
      </c>
      <c r="EQ328" s="19">
        <v>256.04637682204964</v>
      </c>
      <c r="ER328" s="19">
        <v>290.73174746585613</v>
      </c>
      <c r="ES328" s="19">
        <v>20.538158004445798</v>
      </c>
      <c r="ET328" s="19">
        <v>1971.3780339980176</v>
      </c>
      <c r="EU328" s="19">
        <v>2.8923427067626459</v>
      </c>
      <c r="EV328" s="19">
        <v>5.2332501232933964E-3</v>
      </c>
      <c r="EW328" s="19">
        <v>500</v>
      </c>
      <c r="EX328" s="19">
        <v>10696.448390677026</v>
      </c>
      <c r="EY328" s="19">
        <v>55975.84024459614</v>
      </c>
      <c r="EZ328" s="19">
        <v>4.8995145434346792E-2</v>
      </c>
      <c r="FA328" s="19">
        <v>20</v>
      </c>
      <c r="FB328" s="19">
        <v>2.1816615649929121</v>
      </c>
      <c r="FC328" s="19">
        <v>7.1270653349197781</v>
      </c>
      <c r="FD328" s="19">
        <v>7.4999999999999997E-2</v>
      </c>
      <c r="FE328" s="19">
        <v>34.236408996582028</v>
      </c>
      <c r="FF328" s="19">
        <v>2.8309803572233463E-2</v>
      </c>
    </row>
    <row r="329" spans="1:162">
      <c r="A329" s="4">
        <v>40476.463888888888</v>
      </c>
      <c r="B329" s="18">
        <v>14</v>
      </c>
      <c r="C329" s="18" t="s">
        <v>62</v>
      </c>
      <c r="D329" s="18" t="s">
        <v>66</v>
      </c>
      <c r="E329" s="4">
        <v>40476.458333333336</v>
      </c>
      <c r="F329" s="4">
        <v>40476.479166666664</v>
      </c>
      <c r="G329" s="18" t="s">
        <v>28</v>
      </c>
      <c r="H329" s="18">
        <v>2</v>
      </c>
      <c r="I329" s="18">
        <v>1</v>
      </c>
      <c r="J329" s="18">
        <v>0</v>
      </c>
      <c r="K329" s="18">
        <v>5</v>
      </c>
      <c r="L329" s="18"/>
      <c r="M329" s="18">
        <v>548545</v>
      </c>
      <c r="N329" s="18">
        <v>548547</v>
      </c>
      <c r="O329" s="18">
        <v>0</v>
      </c>
      <c r="P329" s="18">
        <v>1.7311110640714601E-2</v>
      </c>
      <c r="Q329" s="18">
        <v>4.9083126328583124E-3</v>
      </c>
      <c r="R329" s="18">
        <v>3.5061725550140594</v>
      </c>
      <c r="S329" s="18">
        <v>0</v>
      </c>
      <c r="T329" s="18">
        <v>1.7629490126481699</v>
      </c>
      <c r="U329" s="18">
        <v>1.4141778542182837</v>
      </c>
      <c r="V329" s="18">
        <v>0</v>
      </c>
      <c r="W329" s="18">
        <v>0</v>
      </c>
      <c r="X329" s="18">
        <v>2.1383080071233889</v>
      </c>
      <c r="Y329" s="18">
        <v>2.6294018762484168E-2</v>
      </c>
      <c r="Z329" s="18">
        <v>13.470151275320802</v>
      </c>
      <c r="AA329" s="18">
        <v>5.5167919371231014E-2</v>
      </c>
      <c r="AB329" s="18">
        <v>5.4000724047811588E-3</v>
      </c>
      <c r="AC329" s="18">
        <v>72.351790690042449</v>
      </c>
      <c r="AD329" s="18">
        <v>0</v>
      </c>
      <c r="AE329" s="18">
        <v>6.6070043876195514E-2</v>
      </c>
      <c r="AF329" s="18">
        <v>4.897977470205471</v>
      </c>
      <c r="AG329" s="18">
        <v>0</v>
      </c>
      <c r="AH329" s="18">
        <v>0</v>
      </c>
      <c r="AI329" s="18">
        <v>0.26957826821416103</v>
      </c>
      <c r="AJ329" s="18">
        <v>1.4686587493531654E-2</v>
      </c>
      <c r="AK329" s="18">
        <v>0</v>
      </c>
      <c r="AL329" s="18">
        <v>100</v>
      </c>
      <c r="AM329" s="18">
        <v>900</v>
      </c>
      <c r="AN329" s="18">
        <v>11.6677</v>
      </c>
      <c r="AO329" s="18">
        <v>4.4208600000000002</v>
      </c>
      <c r="AP329" s="18">
        <v>17292.599999999999</v>
      </c>
      <c r="AQ329" s="18">
        <v>323.64800000000002</v>
      </c>
      <c r="AR329" s="18"/>
      <c r="AS329" s="18">
        <v>0</v>
      </c>
      <c r="AT329" s="18">
        <v>0</v>
      </c>
      <c r="AU329" s="18">
        <v>10.0928</v>
      </c>
      <c r="AV329" s="18">
        <v>4.5279800000000003</v>
      </c>
      <c r="AW329" s="18">
        <v>19.337900000000001</v>
      </c>
      <c r="AX329" s="18">
        <v>1.7264299999999999</v>
      </c>
      <c r="AY329" s="18">
        <v>0</v>
      </c>
      <c r="AZ329" s="18">
        <v>0</v>
      </c>
      <c r="BA329" s="18">
        <v>131346</v>
      </c>
      <c r="BB329" s="18">
        <v>3779.02</v>
      </c>
      <c r="BC329" s="18">
        <v>0</v>
      </c>
      <c r="BD329" s="18">
        <v>0</v>
      </c>
      <c r="BE329" s="18">
        <v>0</v>
      </c>
      <c r="BF329" s="18">
        <v>0</v>
      </c>
      <c r="BG329" s="18">
        <v>119.803</v>
      </c>
      <c r="BH329" s="18">
        <v>14.652900000000001</v>
      </c>
      <c r="BI329" s="18">
        <v>0</v>
      </c>
      <c r="BJ329" s="18">
        <v>0</v>
      </c>
      <c r="BK329" s="18">
        <v>0</v>
      </c>
      <c r="BL329" s="18">
        <v>0</v>
      </c>
      <c r="BM329" s="23">
        <f t="shared" si="60"/>
        <v>109.38536076691818</v>
      </c>
      <c r="BN329" s="23">
        <f t="shared" si="61"/>
        <v>1563.179670077624</v>
      </c>
      <c r="BO329" s="23">
        <f t="shared" si="62"/>
        <v>0.78102842304211673</v>
      </c>
      <c r="BP329" s="23">
        <f t="shared" si="63"/>
        <v>1563.1796700776242</v>
      </c>
      <c r="BQ329" s="23"/>
      <c r="BR329" s="18">
        <v>40.545699999999997</v>
      </c>
      <c r="BS329" s="18">
        <v>4.2182000000000004</v>
      </c>
      <c r="BT329" s="18">
        <v>11925.7</v>
      </c>
      <c r="BU329" s="18">
        <v>689.37</v>
      </c>
      <c r="BV329" s="18">
        <v>0</v>
      </c>
      <c r="BW329" s="18">
        <v>0</v>
      </c>
      <c r="BX329" s="18">
        <v>517.34500000000003</v>
      </c>
      <c r="BY329" s="18">
        <v>10.674300000000001</v>
      </c>
      <c r="BZ329" s="18">
        <v>0</v>
      </c>
      <c r="CA329" s="23">
        <f t="shared" si="64"/>
        <v>0</v>
      </c>
      <c r="CB329" s="24">
        <f t="shared" si="65"/>
        <v>0</v>
      </c>
      <c r="CC329" s="25">
        <f t="shared" si="66"/>
        <v>-15.551948641569126</v>
      </c>
      <c r="CD329" s="25"/>
      <c r="CE329" s="18">
        <v>0</v>
      </c>
      <c r="CF329" s="18">
        <v>0</v>
      </c>
      <c r="CG329" s="18">
        <v>0</v>
      </c>
      <c r="CH329" s="18">
        <v>20250.3</v>
      </c>
      <c r="CI329" s="23">
        <v>17292.599999999999</v>
      </c>
      <c r="CJ329" s="23" t="b">
        <f t="shared" si="67"/>
        <v>1</v>
      </c>
      <c r="CK329" s="23" t="b">
        <f t="shared" si="68"/>
        <v>1</v>
      </c>
      <c r="CL329" s="23">
        <f t="shared" si="69"/>
        <v>0</v>
      </c>
      <c r="CM329" s="23">
        <f t="shared" si="70"/>
        <v>0</v>
      </c>
      <c r="CN329" s="23">
        <f t="shared" si="71"/>
        <v>18771.449999999997</v>
      </c>
      <c r="CO329" s="18">
        <v>2069</v>
      </c>
      <c r="CP329" s="18">
        <v>224.166</v>
      </c>
      <c r="CQ329" s="18">
        <v>2.1593499999999999</v>
      </c>
      <c r="CR329" s="18">
        <v>0</v>
      </c>
      <c r="CS329" s="18">
        <v>0</v>
      </c>
      <c r="CT329" s="18">
        <v>62.1526</v>
      </c>
      <c r="CU329" s="18">
        <v>18.169</v>
      </c>
      <c r="CV329" s="18">
        <v>2276.73876953125</v>
      </c>
      <c r="CW329" s="18">
        <v>8.6384000778198242</v>
      </c>
      <c r="CX329" s="18">
        <v>46.028781890869141</v>
      </c>
      <c r="CY329" s="18">
        <v>84.852920532226563</v>
      </c>
      <c r="CZ329" s="18">
        <v>19.118101119995117</v>
      </c>
      <c r="DA329" s="18">
        <v>237.02230834960937</v>
      </c>
      <c r="DB329" s="18">
        <v>5699.74560546875</v>
      </c>
      <c r="DC329" s="18">
        <v>2.5229055881500244</v>
      </c>
      <c r="DD329" s="18">
        <v>203.63970947265625</v>
      </c>
      <c r="DE329" s="18">
        <v>21.113700866699219</v>
      </c>
      <c r="DF329" s="19">
        <v>80.218636598224023</v>
      </c>
      <c r="DG329" s="19"/>
      <c r="DH329" s="19">
        <v>718.7921</v>
      </c>
      <c r="DI329" s="19">
        <v>35.003100000000003</v>
      </c>
      <c r="DJ329" s="19">
        <v>0</v>
      </c>
      <c r="DK329" s="19">
        <v>40.371200000000002</v>
      </c>
      <c r="DL329" s="19">
        <v>38.675800000000002</v>
      </c>
      <c r="DM329" s="19">
        <v>0</v>
      </c>
      <c r="DN329" s="19">
        <v>0</v>
      </c>
      <c r="DO329" s="19">
        <v>479.21199999999999</v>
      </c>
      <c r="DP329" s="19">
        <v>0</v>
      </c>
      <c r="DQ329" s="19">
        <v>0</v>
      </c>
      <c r="DR329" s="19">
        <v>202.7285</v>
      </c>
      <c r="DS329" s="19">
        <v>517.34500000000003</v>
      </c>
      <c r="DT329" s="19">
        <v>1313.3356000000001</v>
      </c>
      <c r="DU329" s="19">
        <v>90.336179438451865</v>
      </c>
      <c r="DV329" s="19">
        <v>3.2065170454038525</v>
      </c>
      <c r="DW329" s="19">
        <v>5.8587635948359704</v>
      </c>
      <c r="DX329" s="19">
        <v>0.92943291717875753</v>
      </c>
      <c r="DY329" s="19">
        <v>0.95550669483895923</v>
      </c>
      <c r="DZ329" s="19">
        <v>0.93972151830132333</v>
      </c>
      <c r="EA329" s="19">
        <v>0.96608392647282493</v>
      </c>
      <c r="EB329" s="19">
        <v>45908.471251695162</v>
      </c>
      <c r="EC329" s="19">
        <v>5.8452481035995643</v>
      </c>
      <c r="ED329" s="19">
        <v>121934.06941776932</v>
      </c>
      <c r="EE329" s="19">
        <v>2.5034692964104317</v>
      </c>
      <c r="EF329" s="19">
        <v>2.6560254805536991</v>
      </c>
      <c r="EG329" s="19">
        <v>0.40309127750396734</v>
      </c>
      <c r="EH329" s="19">
        <v>917.73353915316227</v>
      </c>
      <c r="EI329" s="19">
        <v>19632.978875890345</v>
      </c>
      <c r="EJ329" s="19">
        <v>6.210675934027849</v>
      </c>
      <c r="EK329" s="19">
        <v>6.2106759340278499</v>
      </c>
      <c r="EL329" s="19">
        <v>100.00094319796858</v>
      </c>
      <c r="EM329" s="19">
        <v>18.741653781465189</v>
      </c>
      <c r="EN329" s="19">
        <v>5.8452481035995643</v>
      </c>
      <c r="EO329" s="19">
        <v>931.74652206821145</v>
      </c>
      <c r="EP329" s="19">
        <v>1058.2300495534118</v>
      </c>
      <c r="EQ329" s="19">
        <v>258.93068919332063</v>
      </c>
      <c r="ER329" s="19">
        <v>294.00788464713196</v>
      </c>
      <c r="ES329" s="19">
        <v>20.538158004445798</v>
      </c>
      <c r="ET329" s="19">
        <v>2001.4376224478708</v>
      </c>
      <c r="EU329" s="19">
        <v>2.8478257536188614</v>
      </c>
      <c r="EV329" s="19">
        <v>7.7039314633429463E-3</v>
      </c>
      <c r="EW329" s="19">
        <v>500</v>
      </c>
      <c r="EX329" s="19">
        <v>10696.448390677026</v>
      </c>
      <c r="EY329" s="19">
        <v>56604.919642372188</v>
      </c>
      <c r="EZ329" s="19">
        <v>4.9054725049952973E-2</v>
      </c>
      <c r="FA329" s="19">
        <v>20</v>
      </c>
      <c r="FB329" s="19">
        <v>2.1816615649929121</v>
      </c>
      <c r="FC329" s="19">
        <v>7.2071622115224425</v>
      </c>
      <c r="FD329" s="19">
        <v>7.4999999999999997E-2</v>
      </c>
      <c r="FE329" s="19">
        <v>30.966761271158855</v>
      </c>
      <c r="FF329" s="19">
        <v>3.5428813158243179E-2</v>
      </c>
    </row>
    <row r="330" spans="1:162">
      <c r="A330" s="4">
        <v>40476.464583333334</v>
      </c>
      <c r="B330" s="18">
        <v>14</v>
      </c>
      <c r="C330" s="18" t="s">
        <v>62</v>
      </c>
      <c r="D330" s="18" t="s">
        <v>66</v>
      </c>
      <c r="E330" s="4">
        <v>40476.458333333336</v>
      </c>
      <c r="F330" s="4">
        <v>40476.479166666664</v>
      </c>
      <c r="G330" s="18" t="s">
        <v>28</v>
      </c>
      <c r="H330" s="18">
        <v>2</v>
      </c>
      <c r="I330" s="18">
        <v>1</v>
      </c>
      <c r="J330" s="18">
        <v>0</v>
      </c>
      <c r="K330" s="18">
        <v>5</v>
      </c>
      <c r="L330" s="18"/>
      <c r="M330" s="18">
        <v>548545</v>
      </c>
      <c r="N330" s="18">
        <v>548547</v>
      </c>
      <c r="O330" s="18">
        <v>0</v>
      </c>
      <c r="P330" s="18">
        <v>1.7311110640714601E-2</v>
      </c>
      <c r="Q330" s="18">
        <v>4.9083126328583124E-3</v>
      </c>
      <c r="R330" s="18">
        <v>3.5061725550140594</v>
      </c>
      <c r="S330" s="18">
        <v>0</v>
      </c>
      <c r="T330" s="18">
        <v>1.7629490126481699</v>
      </c>
      <c r="U330" s="18">
        <v>1.4141778542182837</v>
      </c>
      <c r="V330" s="18">
        <v>0</v>
      </c>
      <c r="W330" s="18">
        <v>0</v>
      </c>
      <c r="X330" s="18">
        <v>2.1383080071233889</v>
      </c>
      <c r="Y330" s="18">
        <v>2.6294018762484168E-2</v>
      </c>
      <c r="Z330" s="18">
        <v>13.470151275320802</v>
      </c>
      <c r="AA330" s="18">
        <v>5.5167919371231014E-2</v>
      </c>
      <c r="AB330" s="18">
        <v>5.4000724047811588E-3</v>
      </c>
      <c r="AC330" s="18">
        <v>72.351790690042449</v>
      </c>
      <c r="AD330" s="18">
        <v>0</v>
      </c>
      <c r="AE330" s="18">
        <v>6.6070043876195514E-2</v>
      </c>
      <c r="AF330" s="18">
        <v>4.897977470205471</v>
      </c>
      <c r="AG330" s="18">
        <v>0</v>
      </c>
      <c r="AH330" s="18">
        <v>0</v>
      </c>
      <c r="AI330" s="18">
        <v>0.26957826821416103</v>
      </c>
      <c r="AJ330" s="18">
        <v>1.4686587493531654E-2</v>
      </c>
      <c r="AK330" s="18">
        <v>0</v>
      </c>
      <c r="AL330" s="18">
        <v>100</v>
      </c>
      <c r="AM330" s="18">
        <v>900</v>
      </c>
      <c r="AN330" s="18">
        <v>0</v>
      </c>
      <c r="AO330" s="18">
        <v>0</v>
      </c>
      <c r="AP330" s="18">
        <v>11823.8</v>
      </c>
      <c r="AQ330" s="18">
        <v>265.32799999999997</v>
      </c>
      <c r="AR330" s="18"/>
      <c r="AS330" s="18">
        <v>0</v>
      </c>
      <c r="AT330" s="18">
        <v>0</v>
      </c>
      <c r="AU330" s="18">
        <v>11.3887</v>
      </c>
      <c r="AV330" s="18">
        <v>3.4045000000000001</v>
      </c>
      <c r="AW330" s="18">
        <v>18.8993</v>
      </c>
      <c r="AX330" s="18">
        <v>1.3066</v>
      </c>
      <c r="AY330" s="18">
        <v>10.0932</v>
      </c>
      <c r="AZ330" s="18">
        <v>4.32646</v>
      </c>
      <c r="BA330" s="18">
        <v>106287</v>
      </c>
      <c r="BB330" s="18">
        <v>3011.6</v>
      </c>
      <c r="BC330" s="18">
        <v>0</v>
      </c>
      <c r="BD330" s="18">
        <v>0</v>
      </c>
      <c r="BE330" s="18">
        <v>0</v>
      </c>
      <c r="BF330" s="18">
        <v>0</v>
      </c>
      <c r="BG330" s="18">
        <v>67.552199999999999</v>
      </c>
      <c r="BH330" s="18">
        <v>11.375400000000001</v>
      </c>
      <c r="BI330" s="18">
        <v>0</v>
      </c>
      <c r="BJ330" s="18">
        <v>0</v>
      </c>
      <c r="BK330" s="18">
        <v>0</v>
      </c>
      <c r="BL330" s="18">
        <v>0</v>
      </c>
      <c r="BM330" s="23">
        <f t="shared" si="60"/>
        <v>109.38536076691818</v>
      </c>
      <c r="BN330" s="23">
        <f t="shared" si="61"/>
        <v>1585.2404287813474</v>
      </c>
      <c r="BO330" s="23">
        <f t="shared" si="62"/>
        <v>0.77825119257120368</v>
      </c>
      <c r="BP330" s="23">
        <f t="shared" si="63"/>
        <v>1585.2404287813474</v>
      </c>
      <c r="BQ330" s="23"/>
      <c r="BR330" s="18">
        <v>19.317399999999999</v>
      </c>
      <c r="BS330" s="18">
        <v>3.1851600000000002</v>
      </c>
      <c r="BT330" s="18">
        <v>7457.89</v>
      </c>
      <c r="BU330" s="18">
        <v>581.48599999999999</v>
      </c>
      <c r="BV330" s="18">
        <v>0</v>
      </c>
      <c r="BW330" s="18">
        <v>0</v>
      </c>
      <c r="BX330" s="18">
        <v>411.50099999999998</v>
      </c>
      <c r="BY330" s="18">
        <v>8.6752500000000001</v>
      </c>
      <c r="BZ330" s="18">
        <v>0</v>
      </c>
      <c r="CA330" s="23">
        <f t="shared" si="64"/>
        <v>0</v>
      </c>
      <c r="CB330" s="24">
        <f t="shared" si="65"/>
        <v>0</v>
      </c>
      <c r="CC330" s="25">
        <f t="shared" si="66"/>
        <v>-15.551948641569126</v>
      </c>
      <c r="CD330" s="25"/>
      <c r="CE330" s="18">
        <v>0</v>
      </c>
      <c r="CF330" s="18">
        <v>0</v>
      </c>
      <c r="CG330" s="18">
        <v>0</v>
      </c>
      <c r="CH330" s="18">
        <v>18311.7</v>
      </c>
      <c r="CI330" s="23">
        <v>11823.8</v>
      </c>
      <c r="CJ330" s="23" t="b">
        <f t="shared" si="67"/>
        <v>1</v>
      </c>
      <c r="CK330" s="23" t="b">
        <f t="shared" si="68"/>
        <v>1</v>
      </c>
      <c r="CL330" s="23">
        <f t="shared" si="69"/>
        <v>0</v>
      </c>
      <c r="CM330" s="23">
        <f t="shared" si="70"/>
        <v>0</v>
      </c>
      <c r="CN330" s="23">
        <f t="shared" si="71"/>
        <v>15067.75</v>
      </c>
      <c r="CO330" s="18">
        <v>2462.84</v>
      </c>
      <c r="CP330" s="18">
        <v>159.94300000000001</v>
      </c>
      <c r="CQ330" s="18">
        <v>2.5807799999999999</v>
      </c>
      <c r="CR330" s="18">
        <v>7.0454600000000003</v>
      </c>
      <c r="CS330" s="18">
        <v>2.7204000000000002</v>
      </c>
      <c r="CT330" s="18">
        <v>57.853900000000003</v>
      </c>
      <c r="CU330" s="18">
        <v>15.2461</v>
      </c>
      <c r="CV330" s="18">
        <v>2317.109130859375</v>
      </c>
      <c r="CW330" s="18">
        <v>8.9283418655395508</v>
      </c>
      <c r="CX330" s="18">
        <v>47.887069702148438</v>
      </c>
      <c r="CY330" s="18">
        <v>84.777801513671875</v>
      </c>
      <c r="CZ330" s="18">
        <v>19.186325073242188</v>
      </c>
      <c r="DA330" s="18">
        <v>241.37771606445312</v>
      </c>
      <c r="DB330" s="18">
        <v>5714.85302734375</v>
      </c>
      <c r="DC330" s="18">
        <v>2.5084762573242187</v>
      </c>
      <c r="DD330" s="18">
        <v>205.78041076660156</v>
      </c>
      <c r="DE330" s="18">
        <v>19.961536407470703</v>
      </c>
      <c r="DF330" s="19">
        <v>80.218636598224023</v>
      </c>
      <c r="DG330" s="19"/>
      <c r="DH330" s="19">
        <v>538.7518</v>
      </c>
      <c r="DI330" s="19">
        <v>0</v>
      </c>
      <c r="DJ330" s="19">
        <v>0</v>
      </c>
      <c r="DK330" s="19">
        <v>45.5548</v>
      </c>
      <c r="DL330" s="19">
        <v>37.7986</v>
      </c>
      <c r="DM330" s="19">
        <v>30.279599999999999</v>
      </c>
      <c r="DN330" s="19">
        <v>0</v>
      </c>
      <c r="DO330" s="19">
        <v>270.2088</v>
      </c>
      <c r="DP330" s="19">
        <v>0</v>
      </c>
      <c r="DQ330" s="19">
        <v>0</v>
      </c>
      <c r="DR330" s="19">
        <v>96.586999999999989</v>
      </c>
      <c r="DS330" s="19">
        <v>411.50099999999998</v>
      </c>
      <c r="DT330" s="19">
        <v>891.92979999999989</v>
      </c>
      <c r="DU330" s="19">
        <v>114.48891167478413</v>
      </c>
      <c r="DV330" s="19">
        <v>3.3683987420518555</v>
      </c>
      <c r="DW330" s="19">
        <v>5.5765478951876597</v>
      </c>
      <c r="DX330" s="19">
        <v>0.94567775219664008</v>
      </c>
      <c r="DY330" s="19">
        <v>0.96324669701231025</v>
      </c>
      <c r="DZ330" s="19">
        <v>0.95393774644728779</v>
      </c>
      <c r="EA330" s="19">
        <v>0.9716601466898519</v>
      </c>
      <c r="EB330" s="19">
        <v>46556.36587707125</v>
      </c>
      <c r="EC330" s="19">
        <v>5.9277406093845864</v>
      </c>
      <c r="ED330" s="19">
        <v>122257.26093457357</v>
      </c>
      <c r="EE330" s="19">
        <v>2.4663719767157501</v>
      </c>
      <c r="EF330" s="19">
        <v>2.6260052439957429</v>
      </c>
      <c r="EG330" s="19">
        <v>0.40354837799072268</v>
      </c>
      <c r="EH330" s="19">
        <v>935.06563138579395</v>
      </c>
      <c r="EI330" s="19">
        <v>20003.762536027945</v>
      </c>
      <c r="EJ330" s="19">
        <v>6.1117132696601999</v>
      </c>
      <c r="EK330" s="19">
        <v>6.1117132696601999</v>
      </c>
      <c r="EL330" s="19">
        <v>100.00094319796858</v>
      </c>
      <c r="EM330" s="19">
        <v>18.741653781465189</v>
      </c>
      <c r="EN330" s="19">
        <v>5.9277406093845864</v>
      </c>
      <c r="EO330" s="19">
        <v>931.74652206821145</v>
      </c>
      <c r="EP330" s="19">
        <v>1058.2300495534118</v>
      </c>
      <c r="EQ330" s="19">
        <v>261.72457457043453</v>
      </c>
      <c r="ER330" s="19">
        <v>297.18152767424732</v>
      </c>
      <c r="ES330" s="19">
        <v>20.538158004445798</v>
      </c>
      <c r="ET330" s="19">
        <v>2036.9264370080755</v>
      </c>
      <c r="EU330" s="19">
        <v>2.8056256345408181</v>
      </c>
      <c r="EV330" s="19">
        <v>1.6784803318561629E-2</v>
      </c>
      <c r="EW330" s="19">
        <v>500</v>
      </c>
      <c r="EX330" s="19">
        <v>10696.448390677026</v>
      </c>
      <c r="EY330" s="19">
        <v>57252.814267748276</v>
      </c>
      <c r="EZ330" s="19">
        <v>4.9204727608408806E-2</v>
      </c>
      <c r="FA330" s="19">
        <v>20</v>
      </c>
      <c r="FB330" s="19">
        <v>2.1816615649929121</v>
      </c>
      <c r="FC330" s="19">
        <v>7.2896547173074637</v>
      </c>
      <c r="FD330" s="19">
        <v>7.4999999999999997E-2</v>
      </c>
      <c r="FE330" s="19">
        <v>29.276920064290366</v>
      </c>
      <c r="FF330" s="19">
        <v>4.0673234493643094E-2</v>
      </c>
    </row>
    <row r="331" spans="1:162">
      <c r="A331" s="4">
        <v>40476.465277777781</v>
      </c>
      <c r="B331" s="18">
        <v>14</v>
      </c>
      <c r="C331" s="18" t="s">
        <v>62</v>
      </c>
      <c r="D331" s="18" t="s">
        <v>66</v>
      </c>
      <c r="E331" s="4">
        <v>40476.458333333336</v>
      </c>
      <c r="F331" s="4">
        <v>40476.479166666664</v>
      </c>
      <c r="G331" s="18" t="s">
        <v>28</v>
      </c>
      <c r="H331" s="18">
        <v>2</v>
      </c>
      <c r="I331" s="18">
        <v>1</v>
      </c>
      <c r="J331" s="18">
        <v>0</v>
      </c>
      <c r="K331" s="18">
        <v>5</v>
      </c>
      <c r="L331" s="18"/>
      <c r="M331" s="18">
        <v>548545</v>
      </c>
      <c r="N331" s="18">
        <v>548547</v>
      </c>
      <c r="O331" s="18">
        <v>0</v>
      </c>
      <c r="P331" s="18">
        <v>1.7311110640714601E-2</v>
      </c>
      <c r="Q331" s="18">
        <v>4.9083126328583124E-3</v>
      </c>
      <c r="R331" s="18">
        <v>3.5061725550140594</v>
      </c>
      <c r="S331" s="18">
        <v>0</v>
      </c>
      <c r="T331" s="18">
        <v>1.7629490126481699</v>
      </c>
      <c r="U331" s="18">
        <v>1.4141778542182837</v>
      </c>
      <c r="V331" s="18">
        <v>0</v>
      </c>
      <c r="W331" s="18">
        <v>0</v>
      </c>
      <c r="X331" s="18">
        <v>2.1383080071233889</v>
      </c>
      <c r="Y331" s="18">
        <v>2.6294018762484168E-2</v>
      </c>
      <c r="Z331" s="18">
        <v>13.470151275320802</v>
      </c>
      <c r="AA331" s="18">
        <v>5.5167919371231014E-2</v>
      </c>
      <c r="AB331" s="18">
        <v>5.4000724047811588E-3</v>
      </c>
      <c r="AC331" s="18">
        <v>72.351790690042449</v>
      </c>
      <c r="AD331" s="18">
        <v>0</v>
      </c>
      <c r="AE331" s="18">
        <v>6.6070043876195514E-2</v>
      </c>
      <c r="AF331" s="18">
        <v>4.897977470205471</v>
      </c>
      <c r="AG331" s="18">
        <v>0</v>
      </c>
      <c r="AH331" s="18">
        <v>0</v>
      </c>
      <c r="AI331" s="18">
        <v>0.26957826821416103</v>
      </c>
      <c r="AJ331" s="18">
        <v>1.4686587493531654E-2</v>
      </c>
      <c r="AK331" s="18">
        <v>0</v>
      </c>
      <c r="AL331" s="18">
        <v>100</v>
      </c>
      <c r="AM331" s="18">
        <v>900</v>
      </c>
      <c r="AN331" s="18">
        <v>9.3839600000000001</v>
      </c>
      <c r="AO331" s="18">
        <v>2.9358599999999999</v>
      </c>
      <c r="AP331" s="18">
        <v>12254.4</v>
      </c>
      <c r="AQ331" s="18">
        <v>247.239</v>
      </c>
      <c r="AR331" s="18"/>
      <c r="AS331" s="18">
        <v>0</v>
      </c>
      <c r="AT331" s="18">
        <v>0</v>
      </c>
      <c r="AU331" s="18">
        <v>7.8685400000000003</v>
      </c>
      <c r="AV331" s="18">
        <v>3.33724</v>
      </c>
      <c r="AW331" s="18">
        <v>20.2864</v>
      </c>
      <c r="AX331" s="18">
        <v>1.0176499999999999</v>
      </c>
      <c r="AY331" s="18">
        <v>0</v>
      </c>
      <c r="AZ331" s="18">
        <v>0</v>
      </c>
      <c r="BA331" s="18">
        <v>124602</v>
      </c>
      <c r="BB331" s="18">
        <v>2195.9299999999998</v>
      </c>
      <c r="BC331" s="18">
        <v>0</v>
      </c>
      <c r="BD331" s="18">
        <v>0</v>
      </c>
      <c r="BE331" s="18">
        <v>0</v>
      </c>
      <c r="BF331" s="18">
        <v>0</v>
      </c>
      <c r="BG331" s="18">
        <v>68.082999999999998</v>
      </c>
      <c r="BH331" s="18">
        <v>9.6887799999999995</v>
      </c>
      <c r="BI331" s="18">
        <v>0</v>
      </c>
      <c r="BJ331" s="18">
        <v>0</v>
      </c>
      <c r="BK331" s="18">
        <v>0</v>
      </c>
      <c r="BL331" s="18">
        <v>0</v>
      </c>
      <c r="BM331" s="23">
        <f t="shared" si="60"/>
        <v>109.38536076691818</v>
      </c>
      <c r="BN331" s="23">
        <f t="shared" si="61"/>
        <v>1549.3832741749136</v>
      </c>
      <c r="BO331" s="23">
        <f t="shared" si="62"/>
        <v>0.77839016925951454</v>
      </c>
      <c r="BP331" s="23">
        <f t="shared" si="63"/>
        <v>1549.3832741749131</v>
      </c>
      <c r="BQ331" s="23"/>
      <c r="BR331" s="18">
        <v>18.8598</v>
      </c>
      <c r="BS331" s="18">
        <v>2.9822199999999999</v>
      </c>
      <c r="BT331" s="18">
        <v>11668</v>
      </c>
      <c r="BU331" s="18">
        <v>404.70400000000001</v>
      </c>
      <c r="BV331" s="18">
        <v>1.9885999999999999</v>
      </c>
      <c r="BW331" s="18">
        <v>0.94613000000000003</v>
      </c>
      <c r="BX331" s="18">
        <v>358.13400000000001</v>
      </c>
      <c r="BY331" s="18">
        <v>8.7523</v>
      </c>
      <c r="BZ331" s="18">
        <v>0</v>
      </c>
      <c r="CA331" s="23">
        <f t="shared" si="64"/>
        <v>0</v>
      </c>
      <c r="CB331" s="24">
        <f t="shared" si="65"/>
        <v>0</v>
      </c>
      <c r="CC331" s="25">
        <f t="shared" si="66"/>
        <v>-15.551948641569126</v>
      </c>
      <c r="CD331" s="25"/>
      <c r="CE331" s="18">
        <v>0</v>
      </c>
      <c r="CF331" s="18">
        <v>0</v>
      </c>
      <c r="CG331" s="18">
        <v>0</v>
      </c>
      <c r="CH331" s="18">
        <v>18489.099999999999</v>
      </c>
      <c r="CI331" s="23">
        <v>12254.4</v>
      </c>
      <c r="CJ331" s="23" t="b">
        <f t="shared" si="67"/>
        <v>1</v>
      </c>
      <c r="CK331" s="23" t="b">
        <f t="shared" si="68"/>
        <v>1</v>
      </c>
      <c r="CL331" s="23">
        <f t="shared" si="69"/>
        <v>0</v>
      </c>
      <c r="CM331" s="23">
        <f t="shared" si="70"/>
        <v>0</v>
      </c>
      <c r="CN331" s="23">
        <f t="shared" si="71"/>
        <v>15371.75</v>
      </c>
      <c r="CO331" s="18">
        <v>1662.16</v>
      </c>
      <c r="CP331" s="18">
        <v>166.494</v>
      </c>
      <c r="CQ331" s="18">
        <v>2.0388299999999999</v>
      </c>
      <c r="CR331" s="18">
        <v>4.3474399999999997</v>
      </c>
      <c r="CS331" s="18">
        <v>2.1436999999999999</v>
      </c>
      <c r="CT331" s="18">
        <v>73.468599999999995</v>
      </c>
      <c r="CU331" s="18">
        <v>14.229200000000001</v>
      </c>
      <c r="CV331" s="18">
        <v>2264.293212890625</v>
      </c>
      <c r="CW331" s="18">
        <v>9.1980266571044922</v>
      </c>
      <c r="CX331" s="18">
        <v>48.980979919433594</v>
      </c>
      <c r="CY331" s="18">
        <v>84.79638671875</v>
      </c>
      <c r="CZ331" s="18">
        <v>19.182899475097656</v>
      </c>
      <c r="DA331" s="18">
        <v>239.35464477539062</v>
      </c>
      <c r="DB331" s="18">
        <v>5699.14111328125</v>
      </c>
      <c r="DC331" s="18">
        <v>2.4976503849029541</v>
      </c>
      <c r="DD331" s="18">
        <v>207.58151245117187</v>
      </c>
      <c r="DE331" s="18">
        <v>17.475553512573242</v>
      </c>
      <c r="DF331" s="19">
        <v>80.218636598224023</v>
      </c>
      <c r="DG331" s="19"/>
      <c r="DH331" s="19">
        <v>482.6157</v>
      </c>
      <c r="DI331" s="19">
        <v>28.151879999999998</v>
      </c>
      <c r="DJ331" s="19">
        <v>0</v>
      </c>
      <c r="DK331" s="19">
        <v>31.474160000000001</v>
      </c>
      <c r="DL331" s="19">
        <v>40.572800000000001</v>
      </c>
      <c r="DM331" s="19">
        <v>0</v>
      </c>
      <c r="DN331" s="19">
        <v>0</v>
      </c>
      <c r="DO331" s="19">
        <v>272.33199999999999</v>
      </c>
      <c r="DP331" s="19">
        <v>0</v>
      </c>
      <c r="DQ331" s="19">
        <v>0</v>
      </c>
      <c r="DR331" s="19">
        <v>94.299000000000007</v>
      </c>
      <c r="DS331" s="19">
        <v>358.13400000000001</v>
      </c>
      <c r="DT331" s="19">
        <v>824.96384</v>
      </c>
      <c r="DU331" s="19">
        <v>111.04964743474238</v>
      </c>
      <c r="DV331" s="19">
        <v>2.8986972503513639</v>
      </c>
      <c r="DW331" s="19">
        <v>4.9549163333213206</v>
      </c>
      <c r="DX331" s="19">
        <v>0.94910526443117504</v>
      </c>
      <c r="DY331" s="19">
        <v>0.96608305007756301</v>
      </c>
      <c r="DZ331" s="19">
        <v>0.95765193960174599</v>
      </c>
      <c r="EA331" s="19">
        <v>0.97478260989062115</v>
      </c>
      <c r="EB331" s="19">
        <v>45503.289776525933</v>
      </c>
      <c r="EC331" s="19">
        <v>5.7936587959016057</v>
      </c>
      <c r="ED331" s="19">
        <v>121921.137578797</v>
      </c>
      <c r="EE331" s="19">
        <v>2.5169625032818321</v>
      </c>
      <c r="EF331" s="19">
        <v>2.6793917138205074</v>
      </c>
      <c r="EG331" s="19">
        <v>0.40352542648315431</v>
      </c>
      <c r="EH331" s="19">
        <v>913.69988441460123</v>
      </c>
      <c r="EI331" s="19">
        <v>19546.687316416694</v>
      </c>
      <c r="EJ331" s="19">
        <v>6.237432236223424</v>
      </c>
      <c r="EK331" s="19">
        <v>6.2374322362234231</v>
      </c>
      <c r="EL331" s="19">
        <v>100.00094319796858</v>
      </c>
      <c r="EM331" s="19">
        <v>18.741653781465189</v>
      </c>
      <c r="EN331" s="19">
        <v>5.7936587959016057</v>
      </c>
      <c r="EO331" s="19">
        <v>931.74652206821145</v>
      </c>
      <c r="EP331" s="19">
        <v>1058.2300495534118</v>
      </c>
      <c r="EQ331" s="19">
        <v>257.92895113418729</v>
      </c>
      <c r="ER331" s="19">
        <v>292.870046383616</v>
      </c>
      <c r="ES331" s="19">
        <v>20.538158004445798</v>
      </c>
      <c r="ET331" s="19">
        <v>1990.4969710098571</v>
      </c>
      <c r="EU331" s="19">
        <v>2.8631749740316623</v>
      </c>
      <c r="EV331" s="19">
        <v>7.7321143485934276E-3</v>
      </c>
      <c r="EW331" s="19">
        <v>500</v>
      </c>
      <c r="EX331" s="19">
        <v>10696.448390677026</v>
      </c>
      <c r="EY331" s="19">
        <v>56199.738167202959</v>
      </c>
      <c r="EZ331" s="19">
        <v>4.9186941132473301E-2</v>
      </c>
      <c r="FA331" s="19">
        <v>20</v>
      </c>
      <c r="FB331" s="19">
        <v>2.1816615649929121</v>
      </c>
      <c r="FC331" s="19">
        <v>7.155572903824484</v>
      </c>
      <c r="FD331" s="19">
        <v>7.4999999999999997E-2</v>
      </c>
      <c r="FE331" s="19">
        <v>25.630811818440755</v>
      </c>
      <c r="FF331" s="19">
        <v>5.1115504250803134E-2</v>
      </c>
    </row>
    <row r="332" spans="1:162">
      <c r="A332" s="4">
        <v>40476.46597222222</v>
      </c>
      <c r="B332" s="18">
        <v>14</v>
      </c>
      <c r="C332" s="18" t="s">
        <v>62</v>
      </c>
      <c r="D332" s="18" t="s">
        <v>66</v>
      </c>
      <c r="E332" s="4">
        <v>40476.458333333336</v>
      </c>
      <c r="F332" s="4">
        <v>40476.479166666664</v>
      </c>
      <c r="G332" s="18" t="s">
        <v>28</v>
      </c>
      <c r="H332" s="18">
        <v>2</v>
      </c>
      <c r="I332" s="18">
        <v>1</v>
      </c>
      <c r="J332" s="18">
        <v>0</v>
      </c>
      <c r="K332" s="18">
        <v>5</v>
      </c>
      <c r="L332" s="18"/>
      <c r="M332" s="18">
        <v>548545</v>
      </c>
      <c r="N332" s="18">
        <v>548547</v>
      </c>
      <c r="O332" s="18">
        <v>0</v>
      </c>
      <c r="P332" s="18">
        <v>1.7311110640714601E-2</v>
      </c>
      <c r="Q332" s="18">
        <v>4.9083126328583124E-3</v>
      </c>
      <c r="R332" s="18">
        <v>3.5061725550140594</v>
      </c>
      <c r="S332" s="18">
        <v>0</v>
      </c>
      <c r="T332" s="18">
        <v>1.7629490126481699</v>
      </c>
      <c r="U332" s="18">
        <v>1.4141778542182837</v>
      </c>
      <c r="V332" s="18">
        <v>0</v>
      </c>
      <c r="W332" s="18">
        <v>0</v>
      </c>
      <c r="X332" s="18">
        <v>2.1383080071233889</v>
      </c>
      <c r="Y332" s="18">
        <v>2.6294018762484168E-2</v>
      </c>
      <c r="Z332" s="18">
        <v>13.470151275320802</v>
      </c>
      <c r="AA332" s="18">
        <v>5.5167919371231014E-2</v>
      </c>
      <c r="AB332" s="18">
        <v>5.4000724047811588E-3</v>
      </c>
      <c r="AC332" s="18">
        <v>72.351790690042449</v>
      </c>
      <c r="AD332" s="18">
        <v>0</v>
      </c>
      <c r="AE332" s="18">
        <v>6.6070043876195514E-2</v>
      </c>
      <c r="AF332" s="18">
        <v>4.897977470205471</v>
      </c>
      <c r="AG332" s="18">
        <v>0</v>
      </c>
      <c r="AH332" s="18">
        <v>0</v>
      </c>
      <c r="AI332" s="18">
        <v>0.26957826821416103</v>
      </c>
      <c r="AJ332" s="18">
        <v>1.4686587493531654E-2</v>
      </c>
      <c r="AK332" s="18">
        <v>0</v>
      </c>
      <c r="AL332" s="18">
        <v>100</v>
      </c>
      <c r="AM332" s="18">
        <v>900</v>
      </c>
      <c r="AN332" s="18">
        <v>7.3380900000000002</v>
      </c>
      <c r="AO332" s="18">
        <v>2.3912100000000001</v>
      </c>
      <c r="AP332" s="18">
        <v>10751.7</v>
      </c>
      <c r="AQ332" s="18">
        <v>203.13300000000001</v>
      </c>
      <c r="AR332" s="18"/>
      <c r="AS332" s="18">
        <v>0</v>
      </c>
      <c r="AT332" s="18">
        <v>0</v>
      </c>
      <c r="AU332" s="18">
        <v>8.8766499999999997</v>
      </c>
      <c r="AV332" s="18">
        <v>2.87635</v>
      </c>
      <c r="AW332" s="18">
        <v>18.816500000000001</v>
      </c>
      <c r="AX332" s="18">
        <v>0.76619199999999998</v>
      </c>
      <c r="AY332" s="18">
        <v>7.1500500000000002</v>
      </c>
      <c r="AZ332" s="18">
        <v>2.5370300000000001</v>
      </c>
      <c r="BA332" s="18">
        <v>83894.3</v>
      </c>
      <c r="BB332" s="18">
        <v>2092.65</v>
      </c>
      <c r="BC332" s="18">
        <v>0</v>
      </c>
      <c r="BD332" s="18">
        <v>0</v>
      </c>
      <c r="BE332" s="18">
        <v>0</v>
      </c>
      <c r="BF332" s="18">
        <v>0</v>
      </c>
      <c r="BG332" s="18">
        <v>66.516000000000005</v>
      </c>
      <c r="BH332" s="18">
        <v>10.372400000000001</v>
      </c>
      <c r="BI332" s="18">
        <v>0</v>
      </c>
      <c r="BJ332" s="18">
        <v>0</v>
      </c>
      <c r="BK332" s="18">
        <v>0</v>
      </c>
      <c r="BL332" s="18">
        <v>0</v>
      </c>
      <c r="BM332" s="23">
        <f t="shared" si="60"/>
        <v>109.38536076691818</v>
      </c>
      <c r="BN332" s="23">
        <f t="shared" si="61"/>
        <v>1557.1560912444943</v>
      </c>
      <c r="BO332" s="23">
        <f t="shared" si="62"/>
        <v>0.77989663277071275</v>
      </c>
      <c r="BP332" s="23">
        <f t="shared" si="63"/>
        <v>1557.1560912444938</v>
      </c>
      <c r="BQ332" s="23"/>
      <c r="BR332" s="18">
        <v>25.168299999999999</v>
      </c>
      <c r="BS332" s="18">
        <v>2.9374899999999999</v>
      </c>
      <c r="BT332" s="18">
        <v>7201.61</v>
      </c>
      <c r="BU332" s="18">
        <v>406.39299999999997</v>
      </c>
      <c r="BV332" s="18">
        <v>2.2845499999999999</v>
      </c>
      <c r="BW332" s="18">
        <v>0.77254999999999996</v>
      </c>
      <c r="BX332" s="18">
        <v>393.32799999999997</v>
      </c>
      <c r="BY332" s="18">
        <v>9.0503599999999995</v>
      </c>
      <c r="BZ332" s="18">
        <v>0</v>
      </c>
      <c r="CA332" s="23">
        <f t="shared" si="64"/>
        <v>0</v>
      </c>
      <c r="CB332" s="24">
        <f t="shared" si="65"/>
        <v>0</v>
      </c>
      <c r="CC332" s="25">
        <f t="shared" si="66"/>
        <v>-15.551948641569126</v>
      </c>
      <c r="CD332" s="25"/>
      <c r="CE332" s="18">
        <v>0</v>
      </c>
      <c r="CF332" s="18">
        <v>0</v>
      </c>
      <c r="CG332" s="18">
        <v>0</v>
      </c>
      <c r="CH332" s="18">
        <v>12897.7</v>
      </c>
      <c r="CI332" s="23">
        <v>10751.7</v>
      </c>
      <c r="CJ332" s="23" t="b">
        <f t="shared" si="67"/>
        <v>1</v>
      </c>
      <c r="CK332" s="23" t="b">
        <f t="shared" si="68"/>
        <v>1</v>
      </c>
      <c r="CL332" s="23">
        <f t="shared" si="69"/>
        <v>0</v>
      </c>
      <c r="CM332" s="23">
        <f t="shared" si="70"/>
        <v>0</v>
      </c>
      <c r="CN332" s="23">
        <f t="shared" si="71"/>
        <v>11824.7</v>
      </c>
      <c r="CO332" s="18">
        <v>1412.7</v>
      </c>
      <c r="CP332" s="18">
        <v>137.691</v>
      </c>
      <c r="CQ332" s="18">
        <v>1.56175</v>
      </c>
      <c r="CR332" s="18">
        <v>0</v>
      </c>
      <c r="CS332" s="18">
        <v>0</v>
      </c>
      <c r="CT332" s="18">
        <v>70.784099999999995</v>
      </c>
      <c r="CU332" s="18">
        <v>15.1965</v>
      </c>
      <c r="CV332" s="18">
        <v>2271.2568359375</v>
      </c>
      <c r="CW332" s="18">
        <v>9.0053367614746094</v>
      </c>
      <c r="CX332" s="18">
        <v>47.743869781494141</v>
      </c>
      <c r="CY332" s="18">
        <v>84.891929626464844</v>
      </c>
      <c r="CZ332" s="18">
        <v>19.145845413208008</v>
      </c>
      <c r="DA332" s="18">
        <v>237.36599731445312</v>
      </c>
      <c r="DB332" s="18">
        <v>5706.0029296875</v>
      </c>
      <c r="DC332" s="18">
        <v>2.5016200542449951</v>
      </c>
      <c r="DD332" s="18">
        <v>213.35877990722656</v>
      </c>
      <c r="DE332" s="18">
        <v>15.40019416809082</v>
      </c>
      <c r="DF332" s="19">
        <v>80.218636598224023</v>
      </c>
      <c r="DG332" s="19"/>
      <c r="DH332" s="19">
        <v>527.19358999999997</v>
      </c>
      <c r="DI332" s="19">
        <v>22.01427</v>
      </c>
      <c r="DJ332" s="19">
        <v>0</v>
      </c>
      <c r="DK332" s="19">
        <v>35.506599999999999</v>
      </c>
      <c r="DL332" s="19">
        <v>37.633000000000003</v>
      </c>
      <c r="DM332" s="19">
        <v>21.450150000000001</v>
      </c>
      <c r="DN332" s="19">
        <v>0</v>
      </c>
      <c r="DO332" s="19">
        <v>266.06400000000002</v>
      </c>
      <c r="DP332" s="19">
        <v>0</v>
      </c>
      <c r="DQ332" s="19">
        <v>0</v>
      </c>
      <c r="DR332" s="19">
        <v>125.8415</v>
      </c>
      <c r="DS332" s="19">
        <v>393.32799999999997</v>
      </c>
      <c r="DT332" s="19">
        <v>901.83752000000004</v>
      </c>
      <c r="DU332" s="19">
        <v>93.671336543419685</v>
      </c>
      <c r="DV332" s="19">
        <v>3.8288166256327569</v>
      </c>
      <c r="DW332" s="19">
        <v>6.5497201705267596</v>
      </c>
      <c r="DX332" s="19">
        <v>0.92541354125690978</v>
      </c>
      <c r="DY332" s="19">
        <v>0.95097655719026919</v>
      </c>
      <c r="DZ332" s="19">
        <v>0.93529290857892888</v>
      </c>
      <c r="EA332" s="19">
        <v>0.96112882566729119</v>
      </c>
      <c r="EB332" s="19">
        <v>45731.566893874704</v>
      </c>
      <c r="EC332" s="19">
        <v>5.8227239411982668</v>
      </c>
      <c r="ED332" s="19">
        <v>122067.93170890851</v>
      </c>
      <c r="EE332" s="19">
        <v>2.5122667059941945</v>
      </c>
      <c r="EF332" s="19">
        <v>2.6692269694624944</v>
      </c>
      <c r="EG332" s="19">
        <v>0.40327716426849369</v>
      </c>
      <c r="EH332" s="19">
        <v>915.94601612230645</v>
      </c>
      <c r="EI332" s="19">
        <v>19594.738580196958</v>
      </c>
      <c r="EJ332" s="19">
        <v>6.2296279794349543</v>
      </c>
      <c r="EK332" s="19">
        <v>6.2296279794349534</v>
      </c>
      <c r="EL332" s="19">
        <v>100.00094319796858</v>
      </c>
      <c r="EM332" s="19">
        <v>18.741653781465189</v>
      </c>
      <c r="EN332" s="19">
        <v>5.8227239411982668</v>
      </c>
      <c r="EO332" s="19">
        <v>931.74652206821145</v>
      </c>
      <c r="EP332" s="19">
        <v>1058.2300495534118</v>
      </c>
      <c r="EQ332" s="19">
        <v>258.27624135495256</v>
      </c>
      <c r="ER332" s="19">
        <v>293.26460530196783</v>
      </c>
      <c r="ES332" s="19">
        <v>20.538158004445798</v>
      </c>
      <c r="ET332" s="19">
        <v>1996.6185591960282</v>
      </c>
      <c r="EU332" s="19">
        <v>2.8578332618450255</v>
      </c>
      <c r="EV332" s="19">
        <v>4.2559027823322508E-3</v>
      </c>
      <c r="EW332" s="19">
        <v>500</v>
      </c>
      <c r="EX332" s="19">
        <v>10696.448390677026</v>
      </c>
      <c r="EY332" s="19">
        <v>56428.01528455173</v>
      </c>
      <c r="EZ332" s="19">
        <v>4.911136466456912E-2</v>
      </c>
      <c r="FA332" s="19">
        <v>20</v>
      </c>
      <c r="FB332" s="19">
        <v>2.1816615649929121</v>
      </c>
      <c r="FC332" s="19">
        <v>7.1846380491211441</v>
      </c>
      <c r="FD332" s="19">
        <v>7.4999999999999997E-2</v>
      </c>
      <c r="FE332" s="19">
        <v>22.586951446533202</v>
      </c>
      <c r="FF332" s="19">
        <v>6.6254486141250041E-2</v>
      </c>
    </row>
    <row r="333" spans="1:162">
      <c r="A333" s="4">
        <v>40476.466666666667</v>
      </c>
      <c r="B333" s="18">
        <v>14</v>
      </c>
      <c r="C333" s="18" t="s">
        <v>62</v>
      </c>
      <c r="D333" s="18" t="s">
        <v>66</v>
      </c>
      <c r="E333" s="4">
        <v>40476.458333333336</v>
      </c>
      <c r="F333" s="4">
        <v>40476.479166666664</v>
      </c>
      <c r="G333" s="18" t="s">
        <v>28</v>
      </c>
      <c r="H333" s="18">
        <v>2</v>
      </c>
      <c r="I333" s="18">
        <v>1</v>
      </c>
      <c r="J333" s="18">
        <v>0</v>
      </c>
      <c r="K333" s="18">
        <v>5</v>
      </c>
      <c r="L333" s="18"/>
      <c r="M333" s="18">
        <v>548545</v>
      </c>
      <c r="N333" s="18">
        <v>548547</v>
      </c>
      <c r="O333" s="18">
        <v>0</v>
      </c>
      <c r="P333" s="18">
        <v>1.7311110640714601E-2</v>
      </c>
      <c r="Q333" s="18">
        <v>4.9083126328583124E-3</v>
      </c>
      <c r="R333" s="18">
        <v>3.5061725550140594</v>
      </c>
      <c r="S333" s="18">
        <v>0</v>
      </c>
      <c r="T333" s="18">
        <v>1.7629490126481699</v>
      </c>
      <c r="U333" s="18">
        <v>1.4141778542182837</v>
      </c>
      <c r="V333" s="18">
        <v>0</v>
      </c>
      <c r="W333" s="18">
        <v>0</v>
      </c>
      <c r="X333" s="18">
        <v>2.1383080071233889</v>
      </c>
      <c r="Y333" s="18">
        <v>2.6294018762484168E-2</v>
      </c>
      <c r="Z333" s="18">
        <v>13.470151275320802</v>
      </c>
      <c r="AA333" s="18">
        <v>5.5167919371231014E-2</v>
      </c>
      <c r="AB333" s="18">
        <v>5.4000724047811588E-3</v>
      </c>
      <c r="AC333" s="18">
        <v>72.351790690042449</v>
      </c>
      <c r="AD333" s="18">
        <v>0</v>
      </c>
      <c r="AE333" s="18">
        <v>6.6070043876195514E-2</v>
      </c>
      <c r="AF333" s="18">
        <v>4.897977470205471</v>
      </c>
      <c r="AG333" s="18">
        <v>0</v>
      </c>
      <c r="AH333" s="18">
        <v>0</v>
      </c>
      <c r="AI333" s="18">
        <v>0.26957826821416103</v>
      </c>
      <c r="AJ333" s="18">
        <v>1.4686587493531654E-2</v>
      </c>
      <c r="AK333" s="18">
        <v>0</v>
      </c>
      <c r="AL333" s="18">
        <v>100</v>
      </c>
      <c r="AM333" s="18">
        <v>900</v>
      </c>
      <c r="AN333" s="18">
        <v>13.307700000000001</v>
      </c>
      <c r="AO333" s="18">
        <v>6.1613699999999998</v>
      </c>
      <c r="AP333" s="18">
        <v>19499</v>
      </c>
      <c r="AQ333" s="18">
        <v>433.06400000000002</v>
      </c>
      <c r="AR333" s="18"/>
      <c r="AS333" s="18">
        <v>0</v>
      </c>
      <c r="AT333" s="18">
        <v>0</v>
      </c>
      <c r="AU333" s="18">
        <v>0</v>
      </c>
      <c r="AV333" s="18">
        <v>0</v>
      </c>
      <c r="AW333" s="18">
        <v>23.466699999999999</v>
      </c>
      <c r="AX333" s="18">
        <v>2.3098299999999998</v>
      </c>
      <c r="AY333" s="18">
        <v>19.0778</v>
      </c>
      <c r="AZ333" s="18">
        <v>7.6482900000000003</v>
      </c>
      <c r="BA333" s="18">
        <v>177675</v>
      </c>
      <c r="BB333" s="18">
        <v>4518.1499999999996</v>
      </c>
      <c r="BC333" s="18">
        <v>0</v>
      </c>
      <c r="BD333" s="18">
        <v>0</v>
      </c>
      <c r="BE333" s="18">
        <v>0</v>
      </c>
      <c r="BF333" s="18">
        <v>0</v>
      </c>
      <c r="BG333" s="18">
        <v>186.99600000000001</v>
      </c>
      <c r="BH333" s="18">
        <v>20.618600000000001</v>
      </c>
      <c r="BI333" s="18">
        <v>37.565100000000001</v>
      </c>
      <c r="BJ333" s="18">
        <v>14.5252</v>
      </c>
      <c r="BK333" s="18">
        <v>0</v>
      </c>
      <c r="BL333" s="18">
        <v>0</v>
      </c>
      <c r="BM333" s="23">
        <f t="shared" si="60"/>
        <v>109.38536076691818</v>
      </c>
      <c r="BN333" s="23">
        <f t="shared" si="61"/>
        <v>1549.9492863052349</v>
      </c>
      <c r="BO333" s="23">
        <f t="shared" si="62"/>
        <v>0.77684518615921505</v>
      </c>
      <c r="BP333" s="23">
        <f t="shared" si="63"/>
        <v>1549.9492863052349</v>
      </c>
      <c r="BQ333" s="23"/>
      <c r="BR333" s="18">
        <v>72.739800000000002</v>
      </c>
      <c r="BS333" s="18">
        <v>6.1868499999999997</v>
      </c>
      <c r="BT333" s="18">
        <v>14842.2</v>
      </c>
      <c r="BU333" s="18">
        <v>854.34</v>
      </c>
      <c r="BV333" s="18">
        <v>4.6809900000000004</v>
      </c>
      <c r="BW333" s="18">
        <v>1.8329899999999999</v>
      </c>
      <c r="BX333" s="18">
        <v>634.59299999999996</v>
      </c>
      <c r="BY333" s="18">
        <v>12.278600000000001</v>
      </c>
      <c r="BZ333" s="18">
        <v>0</v>
      </c>
      <c r="CA333" s="23">
        <f t="shared" si="64"/>
        <v>0</v>
      </c>
      <c r="CB333" s="24">
        <f t="shared" si="65"/>
        <v>0</v>
      </c>
      <c r="CC333" s="25">
        <f t="shared" si="66"/>
        <v>-15.551948641569126</v>
      </c>
      <c r="CD333" s="25"/>
      <c r="CE333" s="18">
        <v>0</v>
      </c>
      <c r="CF333" s="18">
        <v>0</v>
      </c>
      <c r="CG333" s="18">
        <v>0</v>
      </c>
      <c r="CH333" s="18">
        <v>26269.200000000001</v>
      </c>
      <c r="CI333" s="23">
        <v>19499</v>
      </c>
      <c r="CJ333" s="23" t="b">
        <f t="shared" si="67"/>
        <v>1</v>
      </c>
      <c r="CK333" s="23" t="b">
        <f t="shared" si="68"/>
        <v>1</v>
      </c>
      <c r="CL333" s="23">
        <f t="shared" si="69"/>
        <v>0</v>
      </c>
      <c r="CM333" s="23">
        <f t="shared" si="70"/>
        <v>0</v>
      </c>
      <c r="CN333" s="23">
        <f t="shared" si="71"/>
        <v>22884.1</v>
      </c>
      <c r="CO333" s="18">
        <v>2913.96</v>
      </c>
      <c r="CP333" s="18">
        <v>301.62099999999998</v>
      </c>
      <c r="CQ333" s="18">
        <v>3.14927</v>
      </c>
      <c r="CR333" s="18">
        <v>0</v>
      </c>
      <c r="CS333" s="18">
        <v>0</v>
      </c>
      <c r="CT333" s="18">
        <v>77.164500000000004</v>
      </c>
      <c r="CU333" s="18">
        <v>26.679300000000001</v>
      </c>
      <c r="CV333" s="18">
        <v>2269.625244140625</v>
      </c>
      <c r="CW333" s="18">
        <v>8.876460075378418</v>
      </c>
      <c r="CX333" s="18">
        <v>46.990444183349609</v>
      </c>
      <c r="CY333" s="18">
        <v>84.958274841308594</v>
      </c>
      <c r="CZ333" s="18">
        <v>19.221050262451172</v>
      </c>
      <c r="DA333" s="18">
        <v>240.69125366210937</v>
      </c>
      <c r="DB333" s="18">
        <v>5695.4736328125</v>
      </c>
      <c r="DC333" s="18">
        <v>2.4971287250518799</v>
      </c>
      <c r="DD333" s="18">
        <v>213.48681640625</v>
      </c>
      <c r="DE333" s="18">
        <v>16.884891510009766</v>
      </c>
      <c r="DF333" s="19">
        <v>80.218636598224023</v>
      </c>
      <c r="DG333" s="19"/>
      <c r="DH333" s="19">
        <v>987.74610000000007</v>
      </c>
      <c r="DI333" s="19">
        <v>39.923100000000005</v>
      </c>
      <c r="DJ333" s="19">
        <v>0</v>
      </c>
      <c r="DK333" s="19">
        <v>0</v>
      </c>
      <c r="DL333" s="19">
        <v>46.933399999999999</v>
      </c>
      <c r="DM333" s="19">
        <v>57.233400000000003</v>
      </c>
      <c r="DN333" s="19">
        <v>0</v>
      </c>
      <c r="DO333" s="19">
        <v>747.98400000000004</v>
      </c>
      <c r="DP333" s="19">
        <v>112.6953</v>
      </c>
      <c r="DQ333" s="19">
        <v>0</v>
      </c>
      <c r="DR333" s="19">
        <v>363.69900000000001</v>
      </c>
      <c r="DS333" s="19">
        <v>634.59299999999996</v>
      </c>
      <c r="DT333" s="19">
        <v>2003.0612000000001</v>
      </c>
      <c r="DU333" s="19">
        <v>87.093405300028849</v>
      </c>
      <c r="DV333" s="19">
        <v>3.27479220611297</v>
      </c>
      <c r="DW333" s="19">
        <v>6.6409871991671672</v>
      </c>
      <c r="DX333" s="19">
        <v>0.91934304957693147</v>
      </c>
      <c r="DY333" s="19">
        <v>0.95321356530180412</v>
      </c>
      <c r="DZ333" s="19">
        <v>0.92989887807404759</v>
      </c>
      <c r="EA333" s="19">
        <v>0.96415829254054353</v>
      </c>
      <c r="EB333" s="19">
        <v>45519.912786734152</v>
      </c>
      <c r="EC333" s="19">
        <v>5.79577530329657</v>
      </c>
      <c r="ED333" s="19">
        <v>121842.6795476814</v>
      </c>
      <c r="EE333" s="19">
        <v>2.5094335056045978</v>
      </c>
      <c r="EF333" s="19">
        <v>2.6766896526917328</v>
      </c>
      <c r="EG333" s="19">
        <v>0.40378103675842292</v>
      </c>
      <c r="EH333" s="19">
        <v>916.43163413219031</v>
      </c>
      <c r="EI333" s="19">
        <v>19605.127356157569</v>
      </c>
      <c r="EJ333" s="19">
        <v>6.214837441972195</v>
      </c>
      <c r="EK333" s="19">
        <v>6.214837441972195</v>
      </c>
      <c r="EL333" s="19">
        <v>100.00094319796858</v>
      </c>
      <c r="EM333" s="19">
        <v>18.741653781465189</v>
      </c>
      <c r="EN333" s="19">
        <v>5.79577530329657</v>
      </c>
      <c r="EO333" s="19">
        <v>931.74652206821145</v>
      </c>
      <c r="EP333" s="19">
        <v>1058.2300495534118</v>
      </c>
      <c r="EQ333" s="19">
        <v>258.48721180710311</v>
      </c>
      <c r="ER333" s="19">
        <v>293.50410372137065</v>
      </c>
      <c r="ES333" s="19">
        <v>20.538158004445798</v>
      </c>
      <c r="ET333" s="19">
        <v>1995.1842579707657</v>
      </c>
      <c r="EU333" s="19">
        <v>2.8546103499258626</v>
      </c>
      <c r="EV333" s="19">
        <v>4.927571586227396E-3</v>
      </c>
      <c r="EW333" s="19">
        <v>500</v>
      </c>
      <c r="EX333" s="19">
        <v>10696.448390677026</v>
      </c>
      <c r="EY333" s="19">
        <v>56216.361177411178</v>
      </c>
      <c r="EZ333" s="19">
        <v>4.9267245089024261E-2</v>
      </c>
      <c r="FA333" s="19">
        <v>20</v>
      </c>
      <c r="FB333" s="19">
        <v>2.1816615649929121</v>
      </c>
      <c r="FC333" s="19">
        <v>7.1576894112194482</v>
      </c>
      <c r="FD333" s="19">
        <v>7.4999999999999997E-2</v>
      </c>
      <c r="FE333" s="19">
        <v>24.764507548014322</v>
      </c>
      <c r="FF333" s="19">
        <v>5.487611039064124E-2</v>
      </c>
    </row>
    <row r="334" spans="1:162">
      <c r="A334" s="4">
        <v>40476.467361111114</v>
      </c>
      <c r="B334" s="18">
        <v>14</v>
      </c>
      <c r="C334" s="18" t="s">
        <v>62</v>
      </c>
      <c r="D334" s="18" t="s">
        <v>66</v>
      </c>
      <c r="E334" s="4">
        <v>40476.458333333336</v>
      </c>
      <c r="F334" s="4">
        <v>40476.479166666664</v>
      </c>
      <c r="G334" s="18" t="s">
        <v>28</v>
      </c>
      <c r="H334" s="18">
        <v>2</v>
      </c>
      <c r="I334" s="18">
        <v>1</v>
      </c>
      <c r="J334" s="18">
        <v>0</v>
      </c>
      <c r="K334" s="18">
        <v>5</v>
      </c>
      <c r="L334" s="18"/>
      <c r="M334" s="18">
        <v>548545</v>
      </c>
      <c r="N334" s="18">
        <v>548547</v>
      </c>
      <c r="O334" s="18">
        <v>0</v>
      </c>
      <c r="P334" s="18">
        <v>1.7311110640714601E-2</v>
      </c>
      <c r="Q334" s="18">
        <v>4.9083126328583124E-3</v>
      </c>
      <c r="R334" s="18">
        <v>3.5061725550140594</v>
      </c>
      <c r="S334" s="18">
        <v>0</v>
      </c>
      <c r="T334" s="18">
        <v>1.7629490126481699</v>
      </c>
      <c r="U334" s="18">
        <v>1.4141778542182837</v>
      </c>
      <c r="V334" s="18">
        <v>0</v>
      </c>
      <c r="W334" s="18">
        <v>0</v>
      </c>
      <c r="X334" s="18">
        <v>2.1383080071233889</v>
      </c>
      <c r="Y334" s="18">
        <v>2.6294018762484168E-2</v>
      </c>
      <c r="Z334" s="18">
        <v>13.470151275320802</v>
      </c>
      <c r="AA334" s="18">
        <v>5.5167919371231014E-2</v>
      </c>
      <c r="AB334" s="18">
        <v>5.4000724047811588E-3</v>
      </c>
      <c r="AC334" s="18">
        <v>72.351790690042449</v>
      </c>
      <c r="AD334" s="18">
        <v>0</v>
      </c>
      <c r="AE334" s="18">
        <v>6.6070043876195514E-2</v>
      </c>
      <c r="AF334" s="18">
        <v>4.897977470205471</v>
      </c>
      <c r="AG334" s="18">
        <v>0</v>
      </c>
      <c r="AH334" s="18">
        <v>0</v>
      </c>
      <c r="AI334" s="18">
        <v>0.26957826821416103</v>
      </c>
      <c r="AJ334" s="18">
        <v>1.4686587493531654E-2</v>
      </c>
      <c r="AK334" s="18">
        <v>0</v>
      </c>
      <c r="AL334" s="18">
        <v>100</v>
      </c>
      <c r="AM334" s="18">
        <v>900</v>
      </c>
      <c r="AN334" s="18">
        <v>3.2283300000000001</v>
      </c>
      <c r="AO334" s="18">
        <v>1.2882100000000001</v>
      </c>
      <c r="AP334" s="18">
        <v>8054.25</v>
      </c>
      <c r="AQ334" s="18">
        <v>137.24700000000001</v>
      </c>
      <c r="AR334" s="18"/>
      <c r="AS334" s="18">
        <v>0</v>
      </c>
      <c r="AT334" s="18">
        <v>0</v>
      </c>
      <c r="AU334" s="18">
        <v>5.0382499999999997</v>
      </c>
      <c r="AV334" s="18">
        <v>1.9452100000000001</v>
      </c>
      <c r="AW334" s="18">
        <v>14.821899999999999</v>
      </c>
      <c r="AX334" s="18">
        <v>0.43677899999999997</v>
      </c>
      <c r="AY334" s="18">
        <v>3.1927699999999999</v>
      </c>
      <c r="AZ334" s="18">
        <v>1.4462699999999999</v>
      </c>
      <c r="BA334" s="18">
        <v>72616.3</v>
      </c>
      <c r="BB334" s="18">
        <v>1728.74</v>
      </c>
      <c r="BC334" s="18">
        <v>0</v>
      </c>
      <c r="BD334" s="18">
        <v>0</v>
      </c>
      <c r="BE334" s="18">
        <v>1.5230300000000001</v>
      </c>
      <c r="BF334" s="18">
        <v>0.55367699999999997</v>
      </c>
      <c r="BG334" s="18">
        <v>53.662799999999997</v>
      </c>
      <c r="BH334" s="18">
        <v>6.5983000000000001</v>
      </c>
      <c r="BI334" s="18">
        <v>14.464</v>
      </c>
      <c r="BJ334" s="18">
        <v>4.9198300000000001</v>
      </c>
      <c r="BK334" s="18">
        <v>0</v>
      </c>
      <c r="BL334" s="18">
        <v>0</v>
      </c>
      <c r="BM334" s="23">
        <f t="shared" si="60"/>
        <v>109.38536076691818</v>
      </c>
      <c r="BN334" s="23">
        <f t="shared" si="61"/>
        <v>1537.4991119510169</v>
      </c>
      <c r="BO334" s="23">
        <f t="shared" si="62"/>
        <v>0.77464294939840739</v>
      </c>
      <c r="BP334" s="23">
        <f t="shared" si="63"/>
        <v>1537.4991119510169</v>
      </c>
      <c r="BQ334" s="23"/>
      <c r="BR334" s="18">
        <v>16.677499999999998</v>
      </c>
      <c r="BS334" s="18">
        <v>2.0238700000000001</v>
      </c>
      <c r="BT334" s="18">
        <v>7984.92</v>
      </c>
      <c r="BU334" s="18">
        <v>296.40800000000002</v>
      </c>
      <c r="BV334" s="18">
        <v>8.0319599999999998</v>
      </c>
      <c r="BW334" s="18">
        <v>0.64433300000000004</v>
      </c>
      <c r="BX334" s="18">
        <v>266.53399999999999</v>
      </c>
      <c r="BY334" s="18">
        <v>7.4674399999999999</v>
      </c>
      <c r="BZ334" s="18">
        <v>0</v>
      </c>
      <c r="CA334" s="23">
        <f t="shared" si="64"/>
        <v>0</v>
      </c>
      <c r="CB334" s="24">
        <f t="shared" si="65"/>
        <v>0</v>
      </c>
      <c r="CC334" s="25">
        <f t="shared" si="66"/>
        <v>-15.551948641569126</v>
      </c>
      <c r="CD334" s="25"/>
      <c r="CE334" s="18">
        <v>0</v>
      </c>
      <c r="CF334" s="18">
        <v>0</v>
      </c>
      <c r="CG334" s="18">
        <v>0</v>
      </c>
      <c r="CH334" s="18">
        <v>8119.36</v>
      </c>
      <c r="CI334" s="23">
        <v>8054.25</v>
      </c>
      <c r="CJ334" s="23" t="b">
        <f t="shared" si="67"/>
        <v>1</v>
      </c>
      <c r="CK334" s="23" t="b">
        <f t="shared" si="68"/>
        <v>1</v>
      </c>
      <c r="CL334" s="23">
        <f t="shared" si="69"/>
        <v>0</v>
      </c>
      <c r="CM334" s="23">
        <f t="shared" si="70"/>
        <v>0</v>
      </c>
      <c r="CN334" s="23">
        <f t="shared" si="71"/>
        <v>8086.8050000000003</v>
      </c>
      <c r="CO334" s="18">
        <v>688.76400000000001</v>
      </c>
      <c r="CP334" s="18">
        <v>94.983699999999999</v>
      </c>
      <c r="CQ334" s="18">
        <v>0.75903200000000004</v>
      </c>
      <c r="CR334" s="18">
        <v>0</v>
      </c>
      <c r="CS334" s="18">
        <v>0</v>
      </c>
      <c r="CT334" s="18">
        <v>0</v>
      </c>
      <c r="CU334" s="18">
        <v>0</v>
      </c>
      <c r="CV334" s="18">
        <v>2257.794677734375</v>
      </c>
      <c r="CW334" s="18">
        <v>8.730072021484375</v>
      </c>
      <c r="CX334" s="18">
        <v>46.361759185791016</v>
      </c>
      <c r="CY334" s="18">
        <v>84.93218994140625</v>
      </c>
      <c r="CZ334" s="18">
        <v>19.275693893432617</v>
      </c>
      <c r="DA334" s="18">
        <v>238.65866088867187</v>
      </c>
      <c r="DB334" s="18">
        <v>5704.7900390625</v>
      </c>
      <c r="DC334" s="18">
        <v>2.507335901260376</v>
      </c>
      <c r="DD334" s="18">
        <v>211.92366027832031</v>
      </c>
      <c r="DE334" s="18">
        <v>18.04771614074707</v>
      </c>
      <c r="DF334" s="19">
        <v>80.218636598224023</v>
      </c>
      <c r="DG334" s="19"/>
      <c r="DH334" s="19">
        <v>379.14257999999995</v>
      </c>
      <c r="DI334" s="19">
        <v>9.6849900000000009</v>
      </c>
      <c r="DJ334" s="19">
        <v>0</v>
      </c>
      <c r="DK334" s="19">
        <v>20.152999999999999</v>
      </c>
      <c r="DL334" s="19">
        <v>29.643799999999999</v>
      </c>
      <c r="DM334" s="19">
        <v>9.5783100000000001</v>
      </c>
      <c r="DN334" s="19">
        <v>6.0921200000000004</v>
      </c>
      <c r="DO334" s="19">
        <v>214.65119999999999</v>
      </c>
      <c r="DP334" s="19">
        <v>43.392000000000003</v>
      </c>
      <c r="DQ334" s="19">
        <v>0</v>
      </c>
      <c r="DR334" s="19">
        <v>83.387499999999989</v>
      </c>
      <c r="DS334" s="19">
        <v>266.53399999999999</v>
      </c>
      <c r="DT334" s="19">
        <v>683.11691999999994</v>
      </c>
      <c r="DU334" s="19">
        <v>85.481614213807205</v>
      </c>
      <c r="DV334" s="19">
        <v>3.9916594110357879</v>
      </c>
      <c r="DW334" s="19">
        <v>7.191938406273918</v>
      </c>
      <c r="DX334" s="19">
        <v>0.91254801192927337</v>
      </c>
      <c r="DY334" s="19">
        <v>0.94482724885434977</v>
      </c>
      <c r="DZ334" s="19">
        <v>0.92322338370742907</v>
      </c>
      <c r="EA334" s="19">
        <v>0.9558802367692848</v>
      </c>
      <c r="EB334" s="19">
        <v>45154.268016423885</v>
      </c>
      <c r="EC334" s="19">
        <v>5.7492199652081055</v>
      </c>
      <c r="ED334" s="19">
        <v>122041.98446496081</v>
      </c>
      <c r="EE334" s="19">
        <v>2.5267089586671694</v>
      </c>
      <c r="EF334" s="19">
        <v>2.7027784930667171</v>
      </c>
      <c r="EG334" s="19">
        <v>0.40414714908599858</v>
      </c>
      <c r="EH334" s="19">
        <v>912.48128222788853</v>
      </c>
      <c r="EI334" s="19">
        <v>19520.617885618816</v>
      </c>
      <c r="EJ334" s="19">
        <v>6.2519529443210562</v>
      </c>
      <c r="EK334" s="19">
        <v>6.2519529443210553</v>
      </c>
      <c r="EL334" s="19">
        <v>100.00094319796858</v>
      </c>
      <c r="EM334" s="19">
        <v>18.741653781465189</v>
      </c>
      <c r="EN334" s="19">
        <v>5.7492199652081055</v>
      </c>
      <c r="EO334" s="19">
        <v>931.74652206821145</v>
      </c>
      <c r="EP334" s="19">
        <v>1058.2300495534118</v>
      </c>
      <c r="EQ334" s="19">
        <v>257.20978757312338</v>
      </c>
      <c r="ER334" s="19">
        <v>292.05325167774936</v>
      </c>
      <c r="ES334" s="19">
        <v>20.538158004445798</v>
      </c>
      <c r="ET334" s="19">
        <v>1984.7842327165674</v>
      </c>
      <c r="EU334" s="19">
        <v>2.8742620709226276</v>
      </c>
      <c r="EV334" s="19">
        <v>7.7265504781609219E-3</v>
      </c>
      <c r="EW334" s="19">
        <v>500</v>
      </c>
      <c r="EX334" s="19">
        <v>10696.448390677026</v>
      </c>
      <c r="EY334" s="19">
        <v>55850.71640710091</v>
      </c>
      <c r="EZ334" s="19">
        <v>4.9377964243691355E-2</v>
      </c>
      <c r="FA334" s="19">
        <v>20</v>
      </c>
      <c r="FB334" s="19">
        <v>2.1816615649929121</v>
      </c>
      <c r="FC334" s="19">
        <v>7.1111340731309847</v>
      </c>
      <c r="FD334" s="19">
        <v>7.4999999999999997E-2</v>
      </c>
      <c r="FE334" s="19">
        <v>26.469983673095705</v>
      </c>
      <c r="FF334" s="19">
        <v>4.7516265947592243E-2</v>
      </c>
    </row>
    <row r="335" spans="1:162">
      <c r="A335" s="4">
        <v>40476.468055555553</v>
      </c>
      <c r="B335" s="18">
        <v>14</v>
      </c>
      <c r="C335" s="18" t="s">
        <v>62</v>
      </c>
      <c r="D335" s="18" t="s">
        <v>66</v>
      </c>
      <c r="E335" s="4">
        <v>40476.458333333336</v>
      </c>
      <c r="F335" s="4">
        <v>40476.479166666664</v>
      </c>
      <c r="G335" s="18" t="s">
        <v>28</v>
      </c>
      <c r="H335" s="18">
        <v>2</v>
      </c>
      <c r="I335" s="18">
        <v>1</v>
      </c>
      <c r="J335" s="18">
        <v>0</v>
      </c>
      <c r="K335" s="18">
        <v>5</v>
      </c>
      <c r="L335" s="18"/>
      <c r="M335" s="18">
        <v>548545</v>
      </c>
      <c r="N335" s="18">
        <v>548547</v>
      </c>
      <c r="O335" s="18">
        <v>0</v>
      </c>
      <c r="P335" s="18">
        <v>1.7311110640714601E-2</v>
      </c>
      <c r="Q335" s="18">
        <v>4.9083126328583124E-3</v>
      </c>
      <c r="R335" s="18">
        <v>3.5061725550140594</v>
      </c>
      <c r="S335" s="18">
        <v>0</v>
      </c>
      <c r="T335" s="18">
        <v>1.7629490126481699</v>
      </c>
      <c r="U335" s="18">
        <v>1.4141778542182837</v>
      </c>
      <c r="V335" s="18">
        <v>0</v>
      </c>
      <c r="W335" s="18">
        <v>0</v>
      </c>
      <c r="X335" s="18">
        <v>2.1383080071233889</v>
      </c>
      <c r="Y335" s="18">
        <v>2.6294018762484168E-2</v>
      </c>
      <c r="Z335" s="18">
        <v>13.470151275320802</v>
      </c>
      <c r="AA335" s="18">
        <v>5.5167919371231014E-2</v>
      </c>
      <c r="AB335" s="18">
        <v>5.4000724047811588E-3</v>
      </c>
      <c r="AC335" s="18">
        <v>72.351790690042449</v>
      </c>
      <c r="AD335" s="18">
        <v>0</v>
      </c>
      <c r="AE335" s="18">
        <v>6.6070043876195514E-2</v>
      </c>
      <c r="AF335" s="18">
        <v>4.897977470205471</v>
      </c>
      <c r="AG335" s="18">
        <v>0</v>
      </c>
      <c r="AH335" s="18">
        <v>0</v>
      </c>
      <c r="AI335" s="18">
        <v>0.26957826821416103</v>
      </c>
      <c r="AJ335" s="18">
        <v>1.4686587493531654E-2</v>
      </c>
      <c r="AK335" s="18">
        <v>0</v>
      </c>
      <c r="AL335" s="18">
        <v>100</v>
      </c>
      <c r="AM335" s="18">
        <v>900</v>
      </c>
      <c r="AN335" s="18">
        <v>10.301</v>
      </c>
      <c r="AO335" s="18">
        <v>3.71272</v>
      </c>
      <c r="AP335" s="18">
        <v>16812.400000000001</v>
      </c>
      <c r="AQ335" s="18">
        <v>279.94099999999997</v>
      </c>
      <c r="AR335" s="18"/>
      <c r="AS335" s="18">
        <v>0</v>
      </c>
      <c r="AT335" s="18">
        <v>0</v>
      </c>
      <c r="AU335" s="18">
        <v>0</v>
      </c>
      <c r="AV335" s="18">
        <v>0</v>
      </c>
      <c r="AW335" s="18">
        <v>24.180199999999999</v>
      </c>
      <c r="AX335" s="18">
        <v>1.4403300000000001</v>
      </c>
      <c r="AY335" s="18">
        <v>12.210599999999999</v>
      </c>
      <c r="AZ335" s="18">
        <v>4.76919</v>
      </c>
      <c r="BA335" s="18">
        <v>142161</v>
      </c>
      <c r="BB335" s="18">
        <v>3381.59</v>
      </c>
      <c r="BC335" s="18">
        <v>0</v>
      </c>
      <c r="BD335" s="18">
        <v>0</v>
      </c>
      <c r="BE335" s="18">
        <v>0</v>
      </c>
      <c r="BF335" s="18">
        <v>0</v>
      </c>
      <c r="BG335" s="18">
        <v>116.852</v>
      </c>
      <c r="BH335" s="18">
        <v>13.8108</v>
      </c>
      <c r="BI335" s="18">
        <v>0</v>
      </c>
      <c r="BJ335" s="18">
        <v>0</v>
      </c>
      <c r="BK335" s="18">
        <v>0</v>
      </c>
      <c r="BL335" s="18">
        <v>0</v>
      </c>
      <c r="BM335" s="23">
        <f t="shared" si="60"/>
        <v>109.38536076691818</v>
      </c>
      <c r="BN335" s="23">
        <f t="shared" si="61"/>
        <v>1498.7723151752789</v>
      </c>
      <c r="BO335" s="23">
        <f t="shared" si="62"/>
        <v>0.77539018012825189</v>
      </c>
      <c r="BP335" s="23">
        <f t="shared" si="63"/>
        <v>1498.7723151752791</v>
      </c>
      <c r="BQ335" s="23"/>
      <c r="BR335" s="18">
        <v>49.976199999999999</v>
      </c>
      <c r="BS335" s="18">
        <v>4.0552299999999999</v>
      </c>
      <c r="BT335" s="18">
        <v>10477</v>
      </c>
      <c r="BU335" s="18">
        <v>651.03700000000003</v>
      </c>
      <c r="BV335" s="18">
        <v>0</v>
      </c>
      <c r="BW335" s="18">
        <v>0</v>
      </c>
      <c r="BX335" s="18">
        <v>493.017</v>
      </c>
      <c r="BY335" s="18">
        <v>11.119400000000001</v>
      </c>
      <c r="BZ335" s="18">
        <v>0</v>
      </c>
      <c r="CA335" s="23">
        <f t="shared" si="64"/>
        <v>0</v>
      </c>
      <c r="CB335" s="24">
        <f t="shared" si="65"/>
        <v>0</v>
      </c>
      <c r="CC335" s="25">
        <f t="shared" si="66"/>
        <v>-15.551948641569126</v>
      </c>
      <c r="CD335" s="25"/>
      <c r="CE335" s="18">
        <v>0</v>
      </c>
      <c r="CF335" s="18">
        <v>0</v>
      </c>
      <c r="CG335" s="18">
        <v>0</v>
      </c>
      <c r="CH335" s="18">
        <v>22138.1</v>
      </c>
      <c r="CI335" s="23">
        <v>16812.400000000001</v>
      </c>
      <c r="CJ335" s="23" t="b">
        <f t="shared" si="67"/>
        <v>1</v>
      </c>
      <c r="CK335" s="23" t="b">
        <f t="shared" si="68"/>
        <v>1</v>
      </c>
      <c r="CL335" s="23">
        <f t="shared" si="69"/>
        <v>0</v>
      </c>
      <c r="CM335" s="23">
        <f t="shared" si="70"/>
        <v>0</v>
      </c>
      <c r="CN335" s="23">
        <f t="shared" si="71"/>
        <v>19475.25</v>
      </c>
      <c r="CO335" s="18">
        <v>2172.9299999999998</v>
      </c>
      <c r="CP335" s="18">
        <v>193.68899999999999</v>
      </c>
      <c r="CQ335" s="18">
        <v>2.6107900000000002</v>
      </c>
      <c r="CR335" s="18">
        <v>7.0695100000000002</v>
      </c>
      <c r="CS335" s="18">
        <v>2.75196</v>
      </c>
      <c r="CT335" s="18">
        <v>47.751300000000001</v>
      </c>
      <c r="CU335" s="18">
        <v>18.678999999999998</v>
      </c>
      <c r="CV335" s="18">
        <v>2198.803955078125</v>
      </c>
      <c r="CW335" s="18">
        <v>8.4607477188110352</v>
      </c>
      <c r="CX335" s="18">
        <v>45.380878448486328</v>
      </c>
      <c r="CY335" s="18">
        <v>84.904380798339844</v>
      </c>
      <c r="CZ335" s="18">
        <v>19.257118225097656</v>
      </c>
      <c r="DA335" s="18">
        <v>234.55915832519531</v>
      </c>
      <c r="DB335" s="18">
        <v>5688.0556640625</v>
      </c>
      <c r="DC335" s="18">
        <v>2.5221574306488037</v>
      </c>
      <c r="DD335" s="18">
        <v>206.92317199707031</v>
      </c>
      <c r="DE335" s="18">
        <v>21.133659362792969</v>
      </c>
      <c r="DF335" s="19">
        <v>80.218636598224023</v>
      </c>
      <c r="DG335" s="19"/>
      <c r="DH335" s="19">
        <v>706.53700000000003</v>
      </c>
      <c r="DI335" s="19">
        <v>30.902999999999999</v>
      </c>
      <c r="DJ335" s="19">
        <v>0</v>
      </c>
      <c r="DK335" s="19">
        <v>0</v>
      </c>
      <c r="DL335" s="19">
        <v>48.360399999999998</v>
      </c>
      <c r="DM335" s="19">
        <v>36.631799999999998</v>
      </c>
      <c r="DN335" s="19">
        <v>0</v>
      </c>
      <c r="DO335" s="19">
        <v>467.40800000000002</v>
      </c>
      <c r="DP335" s="19">
        <v>0</v>
      </c>
      <c r="DQ335" s="19">
        <v>0</v>
      </c>
      <c r="DR335" s="19">
        <v>249.881</v>
      </c>
      <c r="DS335" s="19">
        <v>493.017</v>
      </c>
      <c r="DT335" s="19">
        <v>1326.2012</v>
      </c>
      <c r="DU335" s="19">
        <v>114.29714645643273</v>
      </c>
      <c r="DV335" s="19">
        <v>3.6477910464714056</v>
      </c>
      <c r="DW335" s="19">
        <v>6.8470651405087537</v>
      </c>
      <c r="DX335" s="19">
        <v>0.93575573465238826</v>
      </c>
      <c r="DY335" s="19">
        <v>0.96092485191849453</v>
      </c>
      <c r="DZ335" s="19">
        <v>0.94394277836838403</v>
      </c>
      <c r="EA335" s="19">
        <v>0.96933210338285858</v>
      </c>
      <c r="EB335" s="19">
        <v>44016.914409233665</v>
      </c>
      <c r="EC335" s="19">
        <v>5.6044076063059292</v>
      </c>
      <c r="ED335" s="19">
        <v>121683.98770788533</v>
      </c>
      <c r="EE335" s="19">
        <v>2.5868862255436498</v>
      </c>
      <c r="EF335" s="19">
        <v>2.7644824572791733</v>
      </c>
      <c r="EG335" s="19">
        <v>0.40402269210815434</v>
      </c>
      <c r="EH335" s="19">
        <v>888.36669334872136</v>
      </c>
      <c r="EI335" s="19">
        <v>19004.736974802003</v>
      </c>
      <c r="EJ335" s="19">
        <v>6.4028240890270505</v>
      </c>
      <c r="EK335" s="19">
        <v>6.4028240890270505</v>
      </c>
      <c r="EL335" s="19">
        <v>100.00094319796858</v>
      </c>
      <c r="EM335" s="19">
        <v>18.741653781465189</v>
      </c>
      <c r="EN335" s="19">
        <v>5.6044076063059292</v>
      </c>
      <c r="EO335" s="19">
        <v>931.74652206821145</v>
      </c>
      <c r="EP335" s="19">
        <v>1058.2300495534118</v>
      </c>
      <c r="EQ335" s="19">
        <v>252.86041456435441</v>
      </c>
      <c r="ER335" s="19">
        <v>287.11277437453822</v>
      </c>
      <c r="ES335" s="19">
        <v>20.538158004445798</v>
      </c>
      <c r="ET335" s="19">
        <v>1932.9266137048285</v>
      </c>
      <c r="EU335" s="19">
        <v>2.9427168231494516</v>
      </c>
      <c r="EV335" s="19">
        <v>2.5664058122729923E-2</v>
      </c>
      <c r="EW335" s="19">
        <v>500</v>
      </c>
      <c r="EX335" s="19">
        <v>10696.448390677026</v>
      </c>
      <c r="EY335" s="19">
        <v>54713.36279991069</v>
      </c>
      <c r="EZ335" s="19">
        <v>4.9326230686053359E-2</v>
      </c>
      <c r="FA335" s="19">
        <v>20</v>
      </c>
      <c r="FB335" s="19">
        <v>2.1816615649929121</v>
      </c>
      <c r="FC335" s="19">
        <v>6.9663217142288065</v>
      </c>
      <c r="FD335" s="19">
        <v>7.4999999999999997E-2</v>
      </c>
      <c r="FE335" s="19">
        <v>30.996033732096354</v>
      </c>
      <c r="FF335" s="19">
        <v>3.3220905848992247E-2</v>
      </c>
    </row>
    <row r="336" spans="1:162">
      <c r="A336" s="4">
        <v>40476.46875</v>
      </c>
      <c r="B336" s="18">
        <v>14</v>
      </c>
      <c r="C336" s="18" t="s">
        <v>62</v>
      </c>
      <c r="D336" s="18" t="s">
        <v>66</v>
      </c>
      <c r="E336" s="4">
        <v>40476.458333333336</v>
      </c>
      <c r="F336" s="4">
        <v>40476.479166666664</v>
      </c>
      <c r="G336" s="18" t="s">
        <v>28</v>
      </c>
      <c r="H336" s="18">
        <v>2</v>
      </c>
      <c r="I336" s="18">
        <v>1</v>
      </c>
      <c r="J336" s="18">
        <v>0</v>
      </c>
      <c r="K336" s="18">
        <v>5</v>
      </c>
      <c r="L336" s="18"/>
      <c r="M336" s="18">
        <v>548545</v>
      </c>
      <c r="N336" s="18">
        <v>548547</v>
      </c>
      <c r="O336" s="18">
        <v>0</v>
      </c>
      <c r="P336" s="18">
        <v>1.7311110640714601E-2</v>
      </c>
      <c r="Q336" s="18">
        <v>4.9083126328583124E-3</v>
      </c>
      <c r="R336" s="18">
        <v>3.5061725550140594</v>
      </c>
      <c r="S336" s="18">
        <v>0</v>
      </c>
      <c r="T336" s="18">
        <v>1.7629490126481699</v>
      </c>
      <c r="U336" s="18">
        <v>1.4141778542182837</v>
      </c>
      <c r="V336" s="18">
        <v>0</v>
      </c>
      <c r="W336" s="18">
        <v>0</v>
      </c>
      <c r="X336" s="18">
        <v>2.1383080071233889</v>
      </c>
      <c r="Y336" s="18">
        <v>2.6294018762484168E-2</v>
      </c>
      <c r="Z336" s="18">
        <v>13.470151275320802</v>
      </c>
      <c r="AA336" s="18">
        <v>5.5167919371231014E-2</v>
      </c>
      <c r="AB336" s="18">
        <v>5.4000724047811588E-3</v>
      </c>
      <c r="AC336" s="18">
        <v>72.351790690042449</v>
      </c>
      <c r="AD336" s="18">
        <v>0</v>
      </c>
      <c r="AE336" s="18">
        <v>6.6070043876195514E-2</v>
      </c>
      <c r="AF336" s="18">
        <v>4.897977470205471</v>
      </c>
      <c r="AG336" s="18">
        <v>0</v>
      </c>
      <c r="AH336" s="18">
        <v>0</v>
      </c>
      <c r="AI336" s="18">
        <v>0.26957826821416103</v>
      </c>
      <c r="AJ336" s="18">
        <v>1.4686587493531654E-2</v>
      </c>
      <c r="AK336" s="18">
        <v>0</v>
      </c>
      <c r="AL336" s="18">
        <v>100</v>
      </c>
      <c r="AM336" s="18">
        <v>900</v>
      </c>
      <c r="AN336" s="18">
        <v>7.3793499999999996</v>
      </c>
      <c r="AO336" s="18">
        <v>3.0498799999999999</v>
      </c>
      <c r="AP336" s="18">
        <v>16358.5</v>
      </c>
      <c r="AQ336" s="18">
        <v>249.71899999999999</v>
      </c>
      <c r="AR336" s="18"/>
      <c r="AS336" s="18">
        <v>0</v>
      </c>
      <c r="AT336" s="18">
        <v>0</v>
      </c>
      <c r="AU336" s="18">
        <v>8.8333200000000005</v>
      </c>
      <c r="AV336" s="18">
        <v>3.9805899999999999</v>
      </c>
      <c r="AW336" s="18">
        <v>17.414400000000001</v>
      </c>
      <c r="AX336" s="18">
        <v>1.0311300000000001</v>
      </c>
      <c r="AY336" s="18">
        <v>7.1877500000000003</v>
      </c>
      <c r="AZ336" s="18">
        <v>3.4142399999999999</v>
      </c>
      <c r="BA336" s="18">
        <v>164547</v>
      </c>
      <c r="BB336" s="18">
        <v>2477.3000000000002</v>
      </c>
      <c r="BC336" s="18">
        <v>0</v>
      </c>
      <c r="BD336" s="18">
        <v>0</v>
      </c>
      <c r="BE336" s="18">
        <v>0</v>
      </c>
      <c r="BF336" s="18">
        <v>0</v>
      </c>
      <c r="BG336" s="18">
        <v>105.47499999999999</v>
      </c>
      <c r="BH336" s="18">
        <v>14.5275</v>
      </c>
      <c r="BI336" s="18">
        <v>18.347899999999999</v>
      </c>
      <c r="BJ336" s="18">
        <v>8.8051999999999992</v>
      </c>
      <c r="BK336" s="18">
        <v>0</v>
      </c>
      <c r="BL336" s="18">
        <v>0</v>
      </c>
      <c r="BM336" s="23">
        <f t="shared" si="60"/>
        <v>109.38536076691818</v>
      </c>
      <c r="BN336" s="23">
        <f t="shared" si="61"/>
        <v>1517.1883083026923</v>
      </c>
      <c r="BO336" s="23">
        <f t="shared" si="62"/>
        <v>0.77462853915209762</v>
      </c>
      <c r="BP336" s="23">
        <f t="shared" si="63"/>
        <v>1517.1883083026923</v>
      </c>
      <c r="BQ336" s="23"/>
      <c r="BR336" s="18">
        <v>32.640300000000003</v>
      </c>
      <c r="BS336" s="18">
        <v>3.66343</v>
      </c>
      <c r="BT336" s="18">
        <v>15328.8</v>
      </c>
      <c r="BU336" s="18">
        <v>403.48500000000001</v>
      </c>
      <c r="BV336" s="18">
        <v>7.7387199999999998</v>
      </c>
      <c r="BW336" s="18">
        <v>1.0660799999999999</v>
      </c>
      <c r="BX336" s="18">
        <v>535.41800000000001</v>
      </c>
      <c r="BY336" s="18">
        <v>9.7230100000000004</v>
      </c>
      <c r="BZ336" s="18">
        <v>0</v>
      </c>
      <c r="CA336" s="23">
        <f t="shared" si="64"/>
        <v>0</v>
      </c>
      <c r="CB336" s="24">
        <f t="shared" si="65"/>
        <v>0</v>
      </c>
      <c r="CC336" s="25">
        <f t="shared" si="66"/>
        <v>-15.551948641569126</v>
      </c>
      <c r="CD336" s="25"/>
      <c r="CE336" s="18">
        <v>0</v>
      </c>
      <c r="CF336" s="18">
        <v>0</v>
      </c>
      <c r="CG336" s="18">
        <v>0</v>
      </c>
      <c r="CH336" s="18">
        <v>20353.900000000001</v>
      </c>
      <c r="CI336" s="23">
        <v>16358.5</v>
      </c>
      <c r="CJ336" s="23" t="b">
        <f t="shared" si="67"/>
        <v>1</v>
      </c>
      <c r="CK336" s="23" t="b">
        <f t="shared" si="68"/>
        <v>1</v>
      </c>
      <c r="CL336" s="23">
        <f t="shared" si="69"/>
        <v>0</v>
      </c>
      <c r="CM336" s="23">
        <f t="shared" si="70"/>
        <v>0</v>
      </c>
      <c r="CN336" s="23">
        <f t="shared" si="71"/>
        <v>18356.2</v>
      </c>
      <c r="CO336" s="18">
        <v>1976.42</v>
      </c>
      <c r="CP336" s="18">
        <v>172.61799999999999</v>
      </c>
      <c r="CQ336" s="18">
        <v>1.8529899999999999</v>
      </c>
      <c r="CR336" s="18">
        <v>7.4401099999999998</v>
      </c>
      <c r="CS336" s="18">
        <v>1.95319</v>
      </c>
      <c r="CT336" s="18">
        <v>68.963300000000004</v>
      </c>
      <c r="CU336" s="18">
        <v>16.262499999999999</v>
      </c>
      <c r="CV336" s="18">
        <v>2228.010009765625</v>
      </c>
      <c r="CW336" s="18">
        <v>8.5525960922241211</v>
      </c>
      <c r="CX336" s="18">
        <v>45.638095855712891</v>
      </c>
      <c r="CY336" s="18">
        <v>84.945663452148438</v>
      </c>
      <c r="CZ336" s="18">
        <v>19.276052474975586</v>
      </c>
      <c r="DA336" s="18">
        <v>234.29698181152344</v>
      </c>
      <c r="DB336" s="18">
        <v>5677.36572265625</v>
      </c>
      <c r="DC336" s="18">
        <v>2.5431728363037109</v>
      </c>
      <c r="DD336" s="18">
        <v>200.91583251953125</v>
      </c>
      <c r="DE336" s="18">
        <v>22.38128662109375</v>
      </c>
      <c r="DF336" s="19">
        <v>80.218636598224023</v>
      </c>
      <c r="DG336" s="19"/>
      <c r="DH336" s="19">
        <v>732.69601999999998</v>
      </c>
      <c r="DI336" s="19">
        <v>22.13805</v>
      </c>
      <c r="DJ336" s="19">
        <v>0</v>
      </c>
      <c r="DK336" s="19">
        <v>35.333280000000002</v>
      </c>
      <c r="DL336" s="19">
        <v>34.828800000000001</v>
      </c>
      <c r="DM336" s="19">
        <v>21.56325</v>
      </c>
      <c r="DN336" s="19">
        <v>0</v>
      </c>
      <c r="DO336" s="19">
        <v>421.9</v>
      </c>
      <c r="DP336" s="19">
        <v>55.043700000000001</v>
      </c>
      <c r="DQ336" s="19">
        <v>0</v>
      </c>
      <c r="DR336" s="19">
        <v>163.20150000000001</v>
      </c>
      <c r="DS336" s="19">
        <v>535.41800000000001</v>
      </c>
      <c r="DT336" s="19">
        <v>1289.4265800000001</v>
      </c>
      <c r="DU336" s="19">
        <v>117.91296388557394</v>
      </c>
      <c r="DV336" s="19">
        <v>4.2446096003892988</v>
      </c>
      <c r="DW336" s="19">
        <v>7.4698269010184344</v>
      </c>
      <c r="DX336" s="19">
        <v>0.93298275146241694</v>
      </c>
      <c r="DY336" s="19">
        <v>0.95741545199421263</v>
      </c>
      <c r="DZ336" s="19">
        <v>0.9408952211410504</v>
      </c>
      <c r="EA336" s="19">
        <v>0.96553513129362634</v>
      </c>
      <c r="EB336" s="19">
        <v>44557.767202578456</v>
      </c>
      <c r="EC336" s="19">
        <v>5.6732711227426353</v>
      </c>
      <c r="ED336" s="19">
        <v>121455.29889478271</v>
      </c>
      <c r="EE336" s="19">
        <v>2.5481778348264599</v>
      </c>
      <c r="EF336" s="19">
        <v>2.7257940987616265</v>
      </c>
      <c r="EG336" s="19">
        <v>0.40414955158233645</v>
      </c>
      <c r="EH336" s="19">
        <v>900.44924636773442</v>
      </c>
      <c r="EI336" s="19">
        <v>19263.217784392986</v>
      </c>
      <c r="EJ336" s="19">
        <v>6.3050368974795843</v>
      </c>
      <c r="EK336" s="19">
        <v>6.3050368974795843</v>
      </c>
      <c r="EL336" s="19">
        <v>100.00094319796858</v>
      </c>
      <c r="EM336" s="19">
        <v>18.741653781465189</v>
      </c>
      <c r="EN336" s="19">
        <v>5.6732711227426353</v>
      </c>
      <c r="EO336" s="19">
        <v>931.74652206821145</v>
      </c>
      <c r="EP336" s="19">
        <v>1058.2300495534118</v>
      </c>
      <c r="EQ336" s="19">
        <v>255.64242591948911</v>
      </c>
      <c r="ER336" s="19">
        <v>290.27260319984265</v>
      </c>
      <c r="ES336" s="19">
        <v>20.538158004445798</v>
      </c>
      <c r="ET336" s="19">
        <v>1958.6010992615827</v>
      </c>
      <c r="EU336" s="19">
        <v>2.8986840274911967</v>
      </c>
      <c r="EV336" s="19">
        <v>1.9680135189015643E-3</v>
      </c>
      <c r="EW336" s="19">
        <v>500</v>
      </c>
      <c r="EX336" s="19">
        <v>10696.448390677026</v>
      </c>
      <c r="EY336" s="19">
        <v>55254.215593255482</v>
      </c>
      <c r="EZ336" s="19">
        <v>4.9371979684725002E-2</v>
      </c>
      <c r="FA336" s="19">
        <v>20</v>
      </c>
      <c r="FB336" s="19">
        <v>2.1816615649929121</v>
      </c>
      <c r="FC336" s="19">
        <v>7.0351852306655127</v>
      </c>
      <c r="FD336" s="19">
        <v>7.4999999999999997E-2</v>
      </c>
      <c r="FE336" s="19">
        <v>32.825887044270836</v>
      </c>
      <c r="FF336" s="19">
        <v>3.0236910180594736E-2</v>
      </c>
    </row>
    <row r="337" spans="1:162">
      <c r="A337" s="4">
        <v>40476.469444444447</v>
      </c>
      <c r="B337" s="18">
        <v>14</v>
      </c>
      <c r="C337" s="18" t="s">
        <v>62</v>
      </c>
      <c r="D337" s="18" t="s">
        <v>66</v>
      </c>
      <c r="E337" s="4">
        <v>40476.458333333336</v>
      </c>
      <c r="F337" s="4">
        <v>40476.479166666664</v>
      </c>
      <c r="G337" s="18" t="s">
        <v>28</v>
      </c>
      <c r="H337" s="18">
        <v>2</v>
      </c>
      <c r="I337" s="18">
        <v>1</v>
      </c>
      <c r="J337" s="18">
        <v>0</v>
      </c>
      <c r="K337" s="18">
        <v>5</v>
      </c>
      <c r="L337" s="18"/>
      <c r="M337" s="18">
        <v>548545</v>
      </c>
      <c r="N337" s="18">
        <v>548547</v>
      </c>
      <c r="O337" s="18">
        <v>0</v>
      </c>
      <c r="P337" s="18">
        <v>1.7311110640714601E-2</v>
      </c>
      <c r="Q337" s="18">
        <v>4.9083126328583124E-3</v>
      </c>
      <c r="R337" s="18">
        <v>3.5061725550140594</v>
      </c>
      <c r="S337" s="18">
        <v>0</v>
      </c>
      <c r="T337" s="18">
        <v>1.7629490126481699</v>
      </c>
      <c r="U337" s="18">
        <v>1.4141778542182837</v>
      </c>
      <c r="V337" s="18">
        <v>0</v>
      </c>
      <c r="W337" s="18">
        <v>0</v>
      </c>
      <c r="X337" s="18">
        <v>2.1383080071233889</v>
      </c>
      <c r="Y337" s="18">
        <v>2.6294018762484168E-2</v>
      </c>
      <c r="Z337" s="18">
        <v>13.470151275320802</v>
      </c>
      <c r="AA337" s="18">
        <v>5.5167919371231014E-2</v>
      </c>
      <c r="AB337" s="18">
        <v>5.4000724047811588E-3</v>
      </c>
      <c r="AC337" s="18">
        <v>72.351790690042449</v>
      </c>
      <c r="AD337" s="18">
        <v>0</v>
      </c>
      <c r="AE337" s="18">
        <v>6.6070043876195514E-2</v>
      </c>
      <c r="AF337" s="18">
        <v>4.897977470205471</v>
      </c>
      <c r="AG337" s="18">
        <v>0</v>
      </c>
      <c r="AH337" s="18">
        <v>0</v>
      </c>
      <c r="AI337" s="18">
        <v>0.26957826821416103</v>
      </c>
      <c r="AJ337" s="18">
        <v>1.4686587493531654E-2</v>
      </c>
      <c r="AK337" s="18">
        <v>0</v>
      </c>
      <c r="AL337" s="18">
        <v>100</v>
      </c>
      <c r="AM337" s="18">
        <v>900</v>
      </c>
      <c r="AN337" s="18">
        <v>8.0889699999999998</v>
      </c>
      <c r="AO337" s="18">
        <v>2.8744399999999999</v>
      </c>
      <c r="AP337" s="18">
        <v>13477.7</v>
      </c>
      <c r="AQ337" s="18">
        <v>220.916</v>
      </c>
      <c r="AR337" s="18"/>
      <c r="AS337" s="18">
        <v>0</v>
      </c>
      <c r="AT337" s="18">
        <v>0</v>
      </c>
      <c r="AU337" s="18">
        <v>0</v>
      </c>
      <c r="AV337" s="18">
        <v>0</v>
      </c>
      <c r="AW337" s="18">
        <v>20.522200000000002</v>
      </c>
      <c r="AX337" s="18">
        <v>1.02397</v>
      </c>
      <c r="AY337" s="18">
        <v>10.491199999999999</v>
      </c>
      <c r="AZ337" s="18">
        <v>3.3905599999999998</v>
      </c>
      <c r="BA337" s="18">
        <v>126661</v>
      </c>
      <c r="BB337" s="18">
        <v>2525.31</v>
      </c>
      <c r="BC337" s="18">
        <v>0</v>
      </c>
      <c r="BD337" s="18">
        <v>0</v>
      </c>
      <c r="BE337" s="18">
        <v>3.3635199999999998</v>
      </c>
      <c r="BF337" s="18">
        <v>1.53912</v>
      </c>
      <c r="BG337" s="18">
        <v>98.497500000000002</v>
      </c>
      <c r="BH337" s="18">
        <v>12.481</v>
      </c>
      <c r="BI337" s="18">
        <v>25.1129</v>
      </c>
      <c r="BJ337" s="18">
        <v>9.1437399999999993</v>
      </c>
      <c r="BK337" s="18">
        <v>0</v>
      </c>
      <c r="BL337" s="18">
        <v>0</v>
      </c>
      <c r="BM337" s="23">
        <f t="shared" si="60"/>
        <v>109.38536076691818</v>
      </c>
      <c r="BN337" s="23">
        <f t="shared" si="61"/>
        <v>1537.8504160635566</v>
      </c>
      <c r="BO337" s="23">
        <f t="shared" si="62"/>
        <v>0.77334641379175406</v>
      </c>
      <c r="BP337" s="23">
        <f t="shared" si="63"/>
        <v>1537.8504160635566</v>
      </c>
      <c r="BQ337" s="23"/>
      <c r="BR337" s="18">
        <v>38.781100000000002</v>
      </c>
      <c r="BS337" s="18">
        <v>3.8508499999999999</v>
      </c>
      <c r="BT337" s="18">
        <v>13633.7</v>
      </c>
      <c r="BU337" s="18">
        <v>438.12</v>
      </c>
      <c r="BV337" s="18">
        <v>13.2348</v>
      </c>
      <c r="BW337" s="18">
        <v>1.0927800000000001</v>
      </c>
      <c r="BX337" s="18">
        <v>443.48500000000001</v>
      </c>
      <c r="BY337" s="18">
        <v>10.369400000000001</v>
      </c>
      <c r="BZ337" s="18">
        <v>0</v>
      </c>
      <c r="CA337" s="23">
        <f t="shared" si="64"/>
        <v>0</v>
      </c>
      <c r="CB337" s="24">
        <f t="shared" si="65"/>
        <v>0</v>
      </c>
      <c r="CC337" s="25">
        <f t="shared" si="66"/>
        <v>-15.551948641569126</v>
      </c>
      <c r="CD337" s="25"/>
      <c r="CE337" s="18">
        <v>0</v>
      </c>
      <c r="CF337" s="18">
        <v>0</v>
      </c>
      <c r="CG337" s="18">
        <v>0</v>
      </c>
      <c r="CH337" s="18">
        <v>18805.599999999999</v>
      </c>
      <c r="CI337" s="23">
        <v>13477.7</v>
      </c>
      <c r="CJ337" s="23" t="b">
        <f t="shared" si="67"/>
        <v>1</v>
      </c>
      <c r="CK337" s="23" t="b">
        <f t="shared" si="68"/>
        <v>1</v>
      </c>
      <c r="CL337" s="23">
        <f t="shared" si="69"/>
        <v>0</v>
      </c>
      <c r="CM337" s="23">
        <f t="shared" si="70"/>
        <v>0</v>
      </c>
      <c r="CN337" s="23">
        <f t="shared" si="71"/>
        <v>16141.65</v>
      </c>
      <c r="CO337" s="18">
        <v>1569.78</v>
      </c>
      <c r="CP337" s="18">
        <v>159.74199999999999</v>
      </c>
      <c r="CQ337" s="18">
        <v>1.5016700000000001</v>
      </c>
      <c r="CR337" s="18">
        <v>4.75162</v>
      </c>
      <c r="CS337" s="18">
        <v>1.5788800000000001</v>
      </c>
      <c r="CT337" s="18">
        <v>64.3005</v>
      </c>
      <c r="CU337" s="18">
        <v>18.463699999999999</v>
      </c>
      <c r="CV337" s="18">
        <v>2262.0966796875</v>
      </c>
      <c r="CW337" s="18">
        <v>8.7785568237304687</v>
      </c>
      <c r="CX337" s="18">
        <v>46.637901306152344</v>
      </c>
      <c r="CY337" s="18">
        <v>85.084709167480469</v>
      </c>
      <c r="CZ337" s="18">
        <v>19.308010101318359</v>
      </c>
      <c r="DA337" s="18">
        <v>239.70332336425781</v>
      </c>
      <c r="DB337" s="18">
        <v>5645.13916015625</v>
      </c>
      <c r="DC337" s="18">
        <v>2.523470401763916</v>
      </c>
      <c r="DD337" s="18">
        <v>202.77735900878906</v>
      </c>
      <c r="DE337" s="18">
        <v>22.656404495239258</v>
      </c>
      <c r="DF337" s="19">
        <v>80.218636598224023</v>
      </c>
      <c r="DG337" s="19"/>
      <c r="DH337" s="19">
        <v>648.34239000000002</v>
      </c>
      <c r="DI337" s="19">
        <v>24.266909999999999</v>
      </c>
      <c r="DJ337" s="19">
        <v>0</v>
      </c>
      <c r="DK337" s="19">
        <v>0</v>
      </c>
      <c r="DL337" s="19">
        <v>41.044400000000003</v>
      </c>
      <c r="DM337" s="19">
        <v>31.473599999999998</v>
      </c>
      <c r="DN337" s="19">
        <v>13.454079999999999</v>
      </c>
      <c r="DO337" s="19">
        <v>393.99</v>
      </c>
      <c r="DP337" s="19">
        <v>75.338700000000003</v>
      </c>
      <c r="DQ337" s="19">
        <v>0</v>
      </c>
      <c r="DR337" s="19">
        <v>193.90550000000002</v>
      </c>
      <c r="DS337" s="19">
        <v>443.48500000000001</v>
      </c>
      <c r="DT337" s="19">
        <v>1216.9581899999998</v>
      </c>
      <c r="DU337" s="19">
        <v>117.72483129045585</v>
      </c>
      <c r="DV337" s="19">
        <v>4.0586845663632616</v>
      </c>
      <c r="DW337" s="19">
        <v>7.6182731529591461</v>
      </c>
      <c r="DX337" s="19">
        <v>0.9317867548773191</v>
      </c>
      <c r="DY337" s="19">
        <v>0.95879996975927684</v>
      </c>
      <c r="DZ337" s="19">
        <v>0.93970170998630853</v>
      </c>
      <c r="EA337" s="19">
        <v>0.96694438550614392</v>
      </c>
      <c r="EB337" s="19">
        <v>45164.585342742706</v>
      </c>
      <c r="EC337" s="19">
        <v>5.7505336079946119</v>
      </c>
      <c r="ED337" s="19">
        <v>120765.87936960235</v>
      </c>
      <c r="EE337" s="19">
        <v>2.4955339932403349</v>
      </c>
      <c r="EF337" s="19">
        <v>2.6739065232889971</v>
      </c>
      <c r="EG337" s="19">
        <v>0.40436366767883303</v>
      </c>
      <c r="EH337" s="19">
        <v>914.70971004254784</v>
      </c>
      <c r="EI337" s="19">
        <v>19568.290411842521</v>
      </c>
      <c r="EJ337" s="19">
        <v>6.1715089477881087</v>
      </c>
      <c r="EK337" s="19">
        <v>6.1715089477881078</v>
      </c>
      <c r="EL337" s="19">
        <v>100.00094319796858</v>
      </c>
      <c r="EM337" s="19">
        <v>18.741653781465189</v>
      </c>
      <c r="EN337" s="19">
        <v>5.7505336079946119</v>
      </c>
      <c r="EO337" s="19">
        <v>931.74652206821145</v>
      </c>
      <c r="EP337" s="19">
        <v>1058.2300495534118</v>
      </c>
      <c r="EQ337" s="19">
        <v>259.52714953163684</v>
      </c>
      <c r="ER337" s="19">
        <v>294.68467871880756</v>
      </c>
      <c r="ES337" s="19">
        <v>20.538158004445798</v>
      </c>
      <c r="ET337" s="19">
        <v>1988.5660405708786</v>
      </c>
      <c r="EU337" s="19">
        <v>2.8387989360090051</v>
      </c>
      <c r="EV337" s="19">
        <v>1.1070630550710435E-2</v>
      </c>
      <c r="EW337" s="19">
        <v>500</v>
      </c>
      <c r="EX337" s="19">
        <v>10696.448390677026</v>
      </c>
      <c r="EY337" s="19">
        <v>55861.033733419732</v>
      </c>
      <c r="EZ337" s="19">
        <v>4.9445856889594804E-2</v>
      </c>
      <c r="FA337" s="19">
        <v>20</v>
      </c>
      <c r="FB337" s="19">
        <v>2.1816615649929121</v>
      </c>
      <c r="FC337" s="19">
        <v>7.1124477159174893</v>
      </c>
      <c r="FD337" s="19">
        <v>7.4999999999999997E-2</v>
      </c>
      <c r="FE337" s="19">
        <v>33.229393259684244</v>
      </c>
      <c r="FF337" s="19">
        <v>3.0203828450259828E-2</v>
      </c>
    </row>
    <row r="338" spans="1:162">
      <c r="A338" s="4">
        <v>40476.470833333333</v>
      </c>
      <c r="B338" s="18">
        <v>14</v>
      </c>
      <c r="C338" s="18" t="s">
        <v>62</v>
      </c>
      <c r="D338" s="18" t="s">
        <v>66</v>
      </c>
      <c r="E338" s="4">
        <v>40476.458333333336</v>
      </c>
      <c r="F338" s="4">
        <v>40476.479166666664</v>
      </c>
      <c r="G338" s="18" t="s">
        <v>28</v>
      </c>
      <c r="H338" s="18">
        <v>2</v>
      </c>
      <c r="I338" s="18">
        <v>1</v>
      </c>
      <c r="J338" s="18">
        <v>0</v>
      </c>
      <c r="K338" s="18">
        <v>5</v>
      </c>
      <c r="L338" s="18"/>
      <c r="M338" s="18">
        <v>548545</v>
      </c>
      <c r="N338" s="18">
        <v>548547</v>
      </c>
      <c r="O338" s="18">
        <v>0</v>
      </c>
      <c r="P338" s="18">
        <v>1.7311110640714601E-2</v>
      </c>
      <c r="Q338" s="18">
        <v>4.9083126328583124E-3</v>
      </c>
      <c r="R338" s="18">
        <v>3.5061725550140594</v>
      </c>
      <c r="S338" s="18">
        <v>0</v>
      </c>
      <c r="T338" s="18">
        <v>1.7629490126481699</v>
      </c>
      <c r="U338" s="18">
        <v>1.4141778542182837</v>
      </c>
      <c r="V338" s="18">
        <v>0</v>
      </c>
      <c r="W338" s="18">
        <v>0</v>
      </c>
      <c r="X338" s="18">
        <v>2.1383080071233889</v>
      </c>
      <c r="Y338" s="18">
        <v>2.6294018762484168E-2</v>
      </c>
      <c r="Z338" s="18">
        <v>13.470151275320802</v>
      </c>
      <c r="AA338" s="18">
        <v>5.5167919371231014E-2</v>
      </c>
      <c r="AB338" s="18">
        <v>5.4000724047811588E-3</v>
      </c>
      <c r="AC338" s="18">
        <v>72.351790690042449</v>
      </c>
      <c r="AD338" s="18">
        <v>0</v>
      </c>
      <c r="AE338" s="18">
        <v>6.6070043876195514E-2</v>
      </c>
      <c r="AF338" s="18">
        <v>4.897977470205471</v>
      </c>
      <c r="AG338" s="18">
        <v>0</v>
      </c>
      <c r="AH338" s="18">
        <v>0</v>
      </c>
      <c r="AI338" s="18">
        <v>0.26957826821416103</v>
      </c>
      <c r="AJ338" s="18">
        <v>1.4686587493531654E-2</v>
      </c>
      <c r="AK338" s="18">
        <v>0</v>
      </c>
      <c r="AL338" s="18">
        <v>100</v>
      </c>
      <c r="AM338" s="18">
        <v>900</v>
      </c>
      <c r="AN338" s="18">
        <v>9.0361499999999992</v>
      </c>
      <c r="AO338" s="18">
        <v>3.30972</v>
      </c>
      <c r="AP338" s="18">
        <v>16506.8</v>
      </c>
      <c r="AQ338" s="18">
        <v>279.76900000000001</v>
      </c>
      <c r="AR338" s="18"/>
      <c r="AS338" s="18">
        <v>0</v>
      </c>
      <c r="AT338" s="18">
        <v>0</v>
      </c>
      <c r="AU338" s="18">
        <v>7.9845300000000003</v>
      </c>
      <c r="AV338" s="18">
        <v>3.7635700000000001</v>
      </c>
      <c r="AW338" s="18">
        <v>20.365100000000002</v>
      </c>
      <c r="AX338" s="18">
        <v>1.2583899999999999</v>
      </c>
      <c r="AY338" s="18">
        <v>12.364599999999999</v>
      </c>
      <c r="AZ338" s="18">
        <v>4.16676</v>
      </c>
      <c r="BA338" s="18">
        <v>122810</v>
      </c>
      <c r="BB338" s="18">
        <v>2948.67</v>
      </c>
      <c r="BC338" s="18">
        <v>0</v>
      </c>
      <c r="BD338" s="18">
        <v>0</v>
      </c>
      <c r="BE338" s="18">
        <v>0</v>
      </c>
      <c r="BF338" s="18">
        <v>0</v>
      </c>
      <c r="BG338" s="18">
        <v>99.0197</v>
      </c>
      <c r="BH338" s="18">
        <v>12.433299999999999</v>
      </c>
      <c r="BI338" s="18">
        <v>19.381399999999999</v>
      </c>
      <c r="BJ338" s="18">
        <v>7.7643599999999999</v>
      </c>
      <c r="BK338" s="18">
        <v>0</v>
      </c>
      <c r="BL338" s="18">
        <v>0</v>
      </c>
      <c r="BM338" s="23">
        <f t="shared" si="60"/>
        <v>109.38536076691818</v>
      </c>
      <c r="BN338" s="23">
        <f t="shared" si="61"/>
        <v>1567.3409236013263</v>
      </c>
      <c r="BO338" s="23">
        <f t="shared" si="62"/>
        <v>0.77939683112800706</v>
      </c>
      <c r="BP338" s="23">
        <f t="shared" si="63"/>
        <v>1567.3409236013265</v>
      </c>
      <c r="BQ338" s="23"/>
      <c r="BR338" s="18">
        <v>29.8704</v>
      </c>
      <c r="BS338" s="18">
        <v>3.2050100000000001</v>
      </c>
      <c r="BT338" s="18">
        <v>13371.6</v>
      </c>
      <c r="BU338" s="18">
        <v>574.90300000000002</v>
      </c>
      <c r="BV338" s="18">
        <v>0</v>
      </c>
      <c r="BW338" s="18">
        <v>0</v>
      </c>
      <c r="BX338" s="18">
        <v>479.38</v>
      </c>
      <c r="BY338" s="18">
        <v>9.8813899999999997</v>
      </c>
      <c r="BZ338" s="18">
        <v>0</v>
      </c>
      <c r="CA338" s="23">
        <f t="shared" si="64"/>
        <v>0</v>
      </c>
      <c r="CB338" s="24">
        <f t="shared" si="65"/>
        <v>0</v>
      </c>
      <c r="CC338" s="25">
        <f t="shared" si="66"/>
        <v>-15.551948641569126</v>
      </c>
      <c r="CD338" s="25"/>
      <c r="CE338" s="18">
        <v>0</v>
      </c>
      <c r="CF338" s="18">
        <v>0</v>
      </c>
      <c r="CG338" s="18">
        <v>0</v>
      </c>
      <c r="CH338" s="18">
        <v>15441.5</v>
      </c>
      <c r="CI338" s="23">
        <v>16506.8</v>
      </c>
      <c r="CJ338" s="23" t="b">
        <f t="shared" si="67"/>
        <v>1</v>
      </c>
      <c r="CK338" s="23" t="b">
        <f t="shared" si="68"/>
        <v>1</v>
      </c>
      <c r="CL338" s="23">
        <f t="shared" si="69"/>
        <v>0</v>
      </c>
      <c r="CM338" s="23">
        <f t="shared" si="70"/>
        <v>0</v>
      </c>
      <c r="CN338" s="23">
        <f t="shared" si="71"/>
        <v>15974.15</v>
      </c>
      <c r="CO338" s="18">
        <v>2180.86</v>
      </c>
      <c r="CP338" s="18">
        <v>166.08500000000001</v>
      </c>
      <c r="CQ338" s="18">
        <v>1.6698999999999999</v>
      </c>
      <c r="CR338" s="18">
        <v>6.8128799999999998</v>
      </c>
      <c r="CS338" s="18">
        <v>1.7601899999999999</v>
      </c>
      <c r="CT338" s="18">
        <v>0</v>
      </c>
      <c r="CU338" s="18">
        <v>0</v>
      </c>
      <c r="CV338" s="18">
        <v>2287.578369140625</v>
      </c>
      <c r="CW338" s="18">
        <v>9.1153783798217773</v>
      </c>
      <c r="CX338" s="18">
        <v>48.618629455566406</v>
      </c>
      <c r="CY338" s="18">
        <v>85.350349426269531</v>
      </c>
      <c r="CZ338" s="18">
        <v>19.158123016357422</v>
      </c>
      <c r="DA338" s="18">
        <v>244.00059509277344</v>
      </c>
      <c r="DB338" s="18">
        <v>5655.353515625</v>
      </c>
      <c r="DC338" s="18">
        <v>2.4896414279937744</v>
      </c>
      <c r="DD338" s="18">
        <v>207.25608825683594</v>
      </c>
      <c r="DE338" s="18">
        <v>25.371952056884766</v>
      </c>
      <c r="DF338" s="19">
        <v>80.218636598224023</v>
      </c>
      <c r="DG338" s="19"/>
      <c r="DH338" s="19">
        <v>677.40188000000001</v>
      </c>
      <c r="DI338" s="19">
        <v>27.108449999999998</v>
      </c>
      <c r="DJ338" s="19">
        <v>0</v>
      </c>
      <c r="DK338" s="19">
        <v>31.938120000000001</v>
      </c>
      <c r="DL338" s="19">
        <v>40.730200000000004</v>
      </c>
      <c r="DM338" s="19">
        <v>37.093800000000002</v>
      </c>
      <c r="DN338" s="19">
        <v>0</v>
      </c>
      <c r="DO338" s="19">
        <v>396.0788</v>
      </c>
      <c r="DP338" s="19">
        <v>58.144199999999998</v>
      </c>
      <c r="DQ338" s="19">
        <v>0</v>
      </c>
      <c r="DR338" s="19">
        <v>149.352</v>
      </c>
      <c r="DS338" s="19">
        <v>479.38</v>
      </c>
      <c r="DT338" s="19">
        <v>1219.82557</v>
      </c>
      <c r="DU338" s="19">
        <v>92.973477436252523</v>
      </c>
      <c r="DV338" s="19">
        <v>4.0786457536803447</v>
      </c>
      <c r="DW338" s="19">
        <v>7.344586025228045</v>
      </c>
      <c r="DX338" s="19">
        <v>0.91763970075878409</v>
      </c>
      <c r="DY338" s="19">
        <v>0.94820463251119314</v>
      </c>
      <c r="DZ338" s="19">
        <v>0.92750960910321445</v>
      </c>
      <c r="EA338" s="19">
        <v>0.9584032897912903</v>
      </c>
      <c r="EB338" s="19">
        <v>46030.681635709705</v>
      </c>
      <c r="EC338" s="19">
        <v>5.860808412970024</v>
      </c>
      <c r="ED338" s="19">
        <v>120984.39402183339</v>
      </c>
      <c r="EE338" s="19">
        <v>2.4722009929432702</v>
      </c>
      <c r="EF338" s="19">
        <v>2.6283424386219831</v>
      </c>
      <c r="EG338" s="19">
        <v>0.40335942420959475</v>
      </c>
      <c r="EH338" s="19">
        <v>922.71629381088633</v>
      </c>
      <c r="EI338" s="19">
        <v>19739.57443196985</v>
      </c>
      <c r="EJ338" s="19">
        <v>6.1290274741632373</v>
      </c>
      <c r="EK338" s="19">
        <v>6.1290274741632373</v>
      </c>
      <c r="EL338" s="19">
        <v>100.00094319796858</v>
      </c>
      <c r="EM338" s="19">
        <v>18.741653781465189</v>
      </c>
      <c r="EN338" s="19">
        <v>5.860808412970024</v>
      </c>
      <c r="EO338" s="19">
        <v>931.74652206821145</v>
      </c>
      <c r="EP338" s="19">
        <v>1058.2300495534118</v>
      </c>
      <c r="EQ338" s="19">
        <v>261.28537517744178</v>
      </c>
      <c r="ER338" s="19">
        <v>296.68190386044222</v>
      </c>
      <c r="ES338" s="19">
        <v>20.538158004445798</v>
      </c>
      <c r="ET338" s="19">
        <v>2010.9665076940869</v>
      </c>
      <c r="EU338" s="19">
        <v>2.8122564418588052</v>
      </c>
      <c r="EV338" s="19">
        <v>7.0051995658500102E-3</v>
      </c>
      <c r="EW338" s="19">
        <v>500</v>
      </c>
      <c r="EX338" s="19">
        <v>10696.448390677026</v>
      </c>
      <c r="EY338" s="19">
        <v>56727.130026386731</v>
      </c>
      <c r="EZ338" s="19">
        <v>4.9140126917120219E-2</v>
      </c>
      <c r="FA338" s="19">
        <v>20</v>
      </c>
      <c r="FB338" s="19">
        <v>2.1816615649929121</v>
      </c>
      <c r="FC338" s="19">
        <v>7.2227225208929013</v>
      </c>
      <c r="FD338" s="19">
        <v>7.4999999999999997E-2</v>
      </c>
      <c r="FE338" s="19">
        <v>37.212196350097656</v>
      </c>
      <c r="FF338" s="19">
        <v>2.468347291763404E-2</v>
      </c>
    </row>
    <row r="339" spans="1:162">
      <c r="A339" s="4">
        <v>40476.47152777778</v>
      </c>
      <c r="B339" s="18">
        <v>14</v>
      </c>
      <c r="C339" s="18" t="s">
        <v>62</v>
      </c>
      <c r="D339" s="18" t="s">
        <v>66</v>
      </c>
      <c r="E339" s="4">
        <v>40476.458333333336</v>
      </c>
      <c r="F339" s="4">
        <v>40476.479166666664</v>
      </c>
      <c r="G339" s="18" t="s">
        <v>28</v>
      </c>
      <c r="H339" s="18">
        <v>2</v>
      </c>
      <c r="I339" s="18">
        <v>1</v>
      </c>
      <c r="J339" s="18">
        <v>0</v>
      </c>
      <c r="K339" s="18">
        <v>5</v>
      </c>
      <c r="L339" s="18"/>
      <c r="M339" s="18">
        <v>548545</v>
      </c>
      <c r="N339" s="18">
        <v>548547</v>
      </c>
      <c r="O339" s="18">
        <v>0</v>
      </c>
      <c r="P339" s="18">
        <v>1.7311110640714601E-2</v>
      </c>
      <c r="Q339" s="18">
        <v>4.9083126328583124E-3</v>
      </c>
      <c r="R339" s="18">
        <v>3.5061725550140594</v>
      </c>
      <c r="S339" s="18">
        <v>0</v>
      </c>
      <c r="T339" s="18">
        <v>1.7629490126481699</v>
      </c>
      <c r="U339" s="18">
        <v>1.4141778542182837</v>
      </c>
      <c r="V339" s="18">
        <v>0</v>
      </c>
      <c r="W339" s="18">
        <v>0</v>
      </c>
      <c r="X339" s="18">
        <v>2.1383080071233889</v>
      </c>
      <c r="Y339" s="18">
        <v>2.6294018762484168E-2</v>
      </c>
      <c r="Z339" s="18">
        <v>13.470151275320802</v>
      </c>
      <c r="AA339" s="18">
        <v>5.5167919371231014E-2</v>
      </c>
      <c r="AB339" s="18">
        <v>5.4000724047811588E-3</v>
      </c>
      <c r="AC339" s="18">
        <v>72.351790690042449</v>
      </c>
      <c r="AD339" s="18">
        <v>0</v>
      </c>
      <c r="AE339" s="18">
        <v>6.6070043876195514E-2</v>
      </c>
      <c r="AF339" s="18">
        <v>4.897977470205471</v>
      </c>
      <c r="AG339" s="18">
        <v>0</v>
      </c>
      <c r="AH339" s="18">
        <v>0</v>
      </c>
      <c r="AI339" s="18">
        <v>0.26957826821416103</v>
      </c>
      <c r="AJ339" s="18">
        <v>1.4686587493531654E-2</v>
      </c>
      <c r="AK339" s="18">
        <v>0</v>
      </c>
      <c r="AL339" s="18">
        <v>100</v>
      </c>
      <c r="AM339" s="18">
        <v>900</v>
      </c>
      <c r="AN339" s="18">
        <v>10.4725</v>
      </c>
      <c r="AO339" s="18">
        <v>3.3655499999999998</v>
      </c>
      <c r="AP339" s="18">
        <v>16100</v>
      </c>
      <c r="AQ339" s="18">
        <v>253.31399999999999</v>
      </c>
      <c r="AR339" s="18"/>
      <c r="AS339" s="18">
        <v>0</v>
      </c>
      <c r="AT339" s="18">
        <v>0</v>
      </c>
      <c r="AU339" s="18">
        <v>0</v>
      </c>
      <c r="AV339" s="18">
        <v>0</v>
      </c>
      <c r="AW339" s="18">
        <v>19.281199999999998</v>
      </c>
      <c r="AX339" s="18">
        <v>1.23159</v>
      </c>
      <c r="AY339" s="18">
        <v>0</v>
      </c>
      <c r="AZ339" s="18">
        <v>0</v>
      </c>
      <c r="BA339" s="18">
        <v>162921</v>
      </c>
      <c r="BB339" s="18">
        <v>2798.09</v>
      </c>
      <c r="BC339" s="18">
        <v>0</v>
      </c>
      <c r="BD339" s="18">
        <v>0</v>
      </c>
      <c r="BE339" s="18">
        <v>0</v>
      </c>
      <c r="BF339" s="18">
        <v>0</v>
      </c>
      <c r="BG339" s="18">
        <v>123.965</v>
      </c>
      <c r="BH339" s="18">
        <v>14.5274</v>
      </c>
      <c r="BI339" s="18">
        <v>35.284500000000001</v>
      </c>
      <c r="BJ339" s="18">
        <v>9.9077000000000002</v>
      </c>
      <c r="BK339" s="18">
        <v>0</v>
      </c>
      <c r="BL339" s="18">
        <v>0</v>
      </c>
      <c r="BM339" s="23">
        <f t="shared" si="60"/>
        <v>109.38536076691818</v>
      </c>
      <c r="BN339" s="23">
        <f t="shared" si="61"/>
        <v>1547.024478244489</v>
      </c>
      <c r="BO339" s="23">
        <f t="shared" si="62"/>
        <v>0.77839667049784311</v>
      </c>
      <c r="BP339" s="23">
        <f t="shared" si="63"/>
        <v>1547.0244782444888</v>
      </c>
      <c r="BQ339" s="23"/>
      <c r="BR339" s="18">
        <v>49.712600000000002</v>
      </c>
      <c r="BS339" s="18">
        <v>4.1555600000000004</v>
      </c>
      <c r="BT339" s="18">
        <v>14717.1</v>
      </c>
      <c r="BU339" s="18">
        <v>495.71899999999999</v>
      </c>
      <c r="BV339" s="18">
        <v>11.693899999999999</v>
      </c>
      <c r="BW339" s="18">
        <v>1.2935099999999999</v>
      </c>
      <c r="BX339" s="18">
        <v>512.53099999999995</v>
      </c>
      <c r="BY339" s="18">
        <v>10.696899999999999</v>
      </c>
      <c r="BZ339" s="18">
        <v>0</v>
      </c>
      <c r="CA339" s="23">
        <f t="shared" si="64"/>
        <v>0</v>
      </c>
      <c r="CB339" s="24">
        <f t="shared" si="65"/>
        <v>0</v>
      </c>
      <c r="CC339" s="25">
        <f t="shared" si="66"/>
        <v>-15.551948641569126</v>
      </c>
      <c r="CD339" s="25"/>
      <c r="CE339" s="18">
        <v>0</v>
      </c>
      <c r="CF339" s="18">
        <v>0</v>
      </c>
      <c r="CG339" s="18">
        <v>0</v>
      </c>
      <c r="CH339" s="18">
        <v>20406.900000000001</v>
      </c>
      <c r="CI339" s="23">
        <v>16100</v>
      </c>
      <c r="CJ339" s="23" t="b">
        <f t="shared" si="67"/>
        <v>1</v>
      </c>
      <c r="CK339" s="23" t="b">
        <f t="shared" si="68"/>
        <v>1</v>
      </c>
      <c r="CL339" s="23">
        <f t="shared" si="69"/>
        <v>0</v>
      </c>
      <c r="CM339" s="23">
        <f t="shared" si="70"/>
        <v>0</v>
      </c>
      <c r="CN339" s="23">
        <f t="shared" si="71"/>
        <v>18253.45</v>
      </c>
      <c r="CO339" s="18">
        <v>1969.69</v>
      </c>
      <c r="CP339" s="18">
        <v>181.42599999999999</v>
      </c>
      <c r="CQ339" s="18">
        <v>2.0912700000000002</v>
      </c>
      <c r="CR339" s="18">
        <v>0</v>
      </c>
      <c r="CS339" s="18">
        <v>0</v>
      </c>
      <c r="CT339" s="18">
        <v>69.190600000000003</v>
      </c>
      <c r="CU339" s="18">
        <v>17.476600000000001</v>
      </c>
      <c r="CV339" s="18">
        <v>2260.8271484375</v>
      </c>
      <c r="CW339" s="18">
        <v>8.9993505477905273</v>
      </c>
      <c r="CX339" s="18">
        <v>48.362720489501953</v>
      </c>
      <c r="CY339" s="18">
        <v>85.461990356445313</v>
      </c>
      <c r="CZ339" s="18">
        <v>19.1827392578125</v>
      </c>
      <c r="DA339" s="18">
        <v>237.483154296875</v>
      </c>
      <c r="DB339" s="18">
        <v>5670.93505859375</v>
      </c>
      <c r="DC339" s="18">
        <v>2.4967095851898193</v>
      </c>
      <c r="DD339" s="18">
        <v>208.00932312011719</v>
      </c>
      <c r="DE339" s="18">
        <v>24.972034454345703</v>
      </c>
      <c r="DF339" s="19">
        <v>80.218636598224023</v>
      </c>
      <c r="DG339" s="19"/>
      <c r="DH339" s="19">
        <v>751.24680000000001</v>
      </c>
      <c r="DI339" s="19">
        <v>31.4175</v>
      </c>
      <c r="DJ339" s="19">
        <v>0</v>
      </c>
      <c r="DK339" s="19">
        <v>0</v>
      </c>
      <c r="DL339" s="19">
        <v>38.562399999999997</v>
      </c>
      <c r="DM339" s="19">
        <v>0</v>
      </c>
      <c r="DN339" s="19">
        <v>0</v>
      </c>
      <c r="DO339" s="19">
        <v>495.86</v>
      </c>
      <c r="DP339" s="19">
        <v>105.8535</v>
      </c>
      <c r="DQ339" s="19">
        <v>0</v>
      </c>
      <c r="DR339" s="19">
        <v>248.56300000000002</v>
      </c>
      <c r="DS339" s="19">
        <v>512.53099999999995</v>
      </c>
      <c r="DT339" s="19">
        <v>1432.7874000000002</v>
      </c>
      <c r="DU339" s="19">
        <v>112.48057059076429</v>
      </c>
      <c r="DV339" s="19">
        <v>4.1407890820499818</v>
      </c>
      <c r="DW339" s="19">
        <v>7.8973653169887461</v>
      </c>
      <c r="DX339" s="19">
        <v>0.92669701251345449</v>
      </c>
      <c r="DY339" s="19">
        <v>0.95629374548678869</v>
      </c>
      <c r="DZ339" s="19">
        <v>0.93493574216824105</v>
      </c>
      <c r="EA339" s="19">
        <v>0.96479560265611308</v>
      </c>
      <c r="EB339" s="19">
        <v>45434.015132520923</v>
      </c>
      <c r="EC339" s="19">
        <v>5.784838474282143</v>
      </c>
      <c r="ED339" s="19">
        <v>121317.72836225809</v>
      </c>
      <c r="EE339" s="19">
        <v>2.5083452587310973</v>
      </c>
      <c r="EF339" s="19">
        <v>2.6701960636408919</v>
      </c>
      <c r="EG339" s="19">
        <v>0.4035243530273438</v>
      </c>
      <c r="EH339" s="19">
        <v>912.29881237989673</v>
      </c>
      <c r="EI339" s="19">
        <v>19516.714326995017</v>
      </c>
      <c r="EJ339" s="19">
        <v>6.2160938736729126</v>
      </c>
      <c r="EK339" s="19">
        <v>6.2160938736729126</v>
      </c>
      <c r="EL339" s="19">
        <v>100.00094319796858</v>
      </c>
      <c r="EM339" s="19">
        <v>18.741653781465189</v>
      </c>
      <c r="EN339" s="19">
        <v>5.784838474282143</v>
      </c>
      <c r="EO339" s="19">
        <v>931.74652206821145</v>
      </c>
      <c r="EP339" s="19">
        <v>1058.2300495534118</v>
      </c>
      <c r="EQ339" s="19">
        <v>258.56971387680289</v>
      </c>
      <c r="ER339" s="19">
        <v>293.59750077217183</v>
      </c>
      <c r="ES339" s="19">
        <v>20.538158004445798</v>
      </c>
      <c r="ET339" s="19">
        <v>1987.4500198659005</v>
      </c>
      <c r="EU339" s="19">
        <v>2.8533724128450717</v>
      </c>
      <c r="EV339" s="19">
        <v>4.6604032805014003E-3</v>
      </c>
      <c r="EW339" s="19">
        <v>500</v>
      </c>
      <c r="EX339" s="19">
        <v>10696.448390677026</v>
      </c>
      <c r="EY339" s="19">
        <v>56130.463523197948</v>
      </c>
      <c r="EZ339" s="19">
        <v>4.9185896127447587E-2</v>
      </c>
      <c r="FA339" s="19">
        <v>20</v>
      </c>
      <c r="FB339" s="19">
        <v>2.1816615649929121</v>
      </c>
      <c r="FC339" s="19">
        <v>7.1467525822050204</v>
      </c>
      <c r="FD339" s="19">
        <v>7.4999999999999997E-2</v>
      </c>
      <c r="FE339" s="19">
        <v>36.625650533040364</v>
      </c>
      <c r="FF339" s="19">
        <v>2.4970435969633224E-2</v>
      </c>
    </row>
    <row r="340" spans="1:162">
      <c r="A340" s="4">
        <v>40476.472222222219</v>
      </c>
      <c r="B340" s="18">
        <v>14</v>
      </c>
      <c r="C340" s="18" t="s">
        <v>62</v>
      </c>
      <c r="D340" s="18" t="s">
        <v>66</v>
      </c>
      <c r="E340" s="4">
        <v>40476.458333333336</v>
      </c>
      <c r="F340" s="4">
        <v>40476.479166666664</v>
      </c>
      <c r="G340" s="18" t="s">
        <v>28</v>
      </c>
      <c r="H340" s="18">
        <v>2</v>
      </c>
      <c r="I340" s="18">
        <v>1</v>
      </c>
      <c r="J340" s="18">
        <v>0</v>
      </c>
      <c r="K340" s="18">
        <v>5</v>
      </c>
      <c r="L340" s="18"/>
      <c r="M340" s="18">
        <v>548545</v>
      </c>
      <c r="N340" s="18">
        <v>548547</v>
      </c>
      <c r="O340" s="18">
        <v>0</v>
      </c>
      <c r="P340" s="18">
        <v>1.7311110640714601E-2</v>
      </c>
      <c r="Q340" s="18">
        <v>4.9083126328583124E-3</v>
      </c>
      <c r="R340" s="18">
        <v>3.5061725550140594</v>
      </c>
      <c r="S340" s="18">
        <v>0</v>
      </c>
      <c r="T340" s="18">
        <v>1.7629490126481699</v>
      </c>
      <c r="U340" s="18">
        <v>1.4141778542182837</v>
      </c>
      <c r="V340" s="18">
        <v>0</v>
      </c>
      <c r="W340" s="18">
        <v>0</v>
      </c>
      <c r="X340" s="18">
        <v>2.1383080071233889</v>
      </c>
      <c r="Y340" s="18">
        <v>2.6294018762484168E-2</v>
      </c>
      <c r="Z340" s="18">
        <v>13.470151275320802</v>
      </c>
      <c r="AA340" s="18">
        <v>5.5167919371231014E-2</v>
      </c>
      <c r="AB340" s="18">
        <v>5.4000724047811588E-3</v>
      </c>
      <c r="AC340" s="18">
        <v>72.351790690042449</v>
      </c>
      <c r="AD340" s="18">
        <v>0</v>
      </c>
      <c r="AE340" s="18">
        <v>6.6070043876195514E-2</v>
      </c>
      <c r="AF340" s="18">
        <v>4.897977470205471</v>
      </c>
      <c r="AG340" s="18">
        <v>0</v>
      </c>
      <c r="AH340" s="18">
        <v>0</v>
      </c>
      <c r="AI340" s="18">
        <v>0.26957826821416103</v>
      </c>
      <c r="AJ340" s="18">
        <v>1.4686587493531654E-2</v>
      </c>
      <c r="AK340" s="18">
        <v>0</v>
      </c>
      <c r="AL340" s="18">
        <v>100</v>
      </c>
      <c r="AM340" s="18">
        <v>900</v>
      </c>
      <c r="AN340" s="18">
        <v>12.292999999999999</v>
      </c>
      <c r="AO340" s="18">
        <v>4.94977</v>
      </c>
      <c r="AP340" s="18">
        <v>13374</v>
      </c>
      <c r="AQ340" s="18">
        <v>291.64600000000002</v>
      </c>
      <c r="AR340" s="18"/>
      <c r="AS340" s="18">
        <v>0</v>
      </c>
      <c r="AT340" s="18">
        <v>0</v>
      </c>
      <c r="AU340" s="18">
        <v>0</v>
      </c>
      <c r="AV340" s="18">
        <v>0</v>
      </c>
      <c r="AW340" s="18">
        <v>17.413599999999999</v>
      </c>
      <c r="AX340" s="18">
        <v>2.6075400000000002</v>
      </c>
      <c r="AY340" s="18">
        <v>32.0548</v>
      </c>
      <c r="AZ340" s="18">
        <v>8.6340400000000006</v>
      </c>
      <c r="BA340" s="18">
        <v>121071</v>
      </c>
      <c r="BB340" s="18">
        <v>6337.5</v>
      </c>
      <c r="BC340" s="18">
        <v>0</v>
      </c>
      <c r="BD340" s="18">
        <v>0</v>
      </c>
      <c r="BE340" s="18">
        <v>0</v>
      </c>
      <c r="BF340" s="18">
        <v>0</v>
      </c>
      <c r="BG340" s="18">
        <v>157.661</v>
      </c>
      <c r="BH340" s="18">
        <v>24.065100000000001</v>
      </c>
      <c r="BI340" s="18">
        <v>0</v>
      </c>
      <c r="BJ340" s="18">
        <v>0</v>
      </c>
      <c r="BK340" s="18">
        <v>0</v>
      </c>
      <c r="BL340" s="18">
        <v>0</v>
      </c>
      <c r="BM340" s="23">
        <f t="shared" si="60"/>
        <v>109.38536076691818</v>
      </c>
      <c r="BN340" s="23">
        <f t="shared" si="61"/>
        <v>1571.4152461571227</v>
      </c>
      <c r="BO340" s="23">
        <f t="shared" si="62"/>
        <v>0.77727789138900383</v>
      </c>
      <c r="BP340" s="23">
        <f t="shared" si="63"/>
        <v>1571.4152461571227</v>
      </c>
      <c r="BQ340" s="23"/>
      <c r="BR340" s="18">
        <v>67.094099999999997</v>
      </c>
      <c r="BS340" s="18">
        <v>7.7375400000000001</v>
      </c>
      <c r="BT340" s="18">
        <v>7803.61</v>
      </c>
      <c r="BU340" s="18">
        <v>1080.1400000000001</v>
      </c>
      <c r="BV340" s="18">
        <v>0</v>
      </c>
      <c r="BW340" s="18">
        <v>0</v>
      </c>
      <c r="BX340" s="18">
        <v>693.64599999999996</v>
      </c>
      <c r="BY340" s="18">
        <v>11.8079</v>
      </c>
      <c r="BZ340" s="18">
        <v>0</v>
      </c>
      <c r="CA340" s="23">
        <f t="shared" si="64"/>
        <v>0</v>
      </c>
      <c r="CB340" s="24">
        <f t="shared" si="65"/>
        <v>0</v>
      </c>
      <c r="CC340" s="25">
        <f t="shared" si="66"/>
        <v>-15.551948641569126</v>
      </c>
      <c r="CD340" s="25"/>
      <c r="CE340" s="18">
        <v>0</v>
      </c>
      <c r="CF340" s="18">
        <v>0</v>
      </c>
      <c r="CG340" s="18">
        <v>0</v>
      </c>
      <c r="CH340" s="18">
        <v>28326.9</v>
      </c>
      <c r="CI340" s="23">
        <v>13374</v>
      </c>
      <c r="CJ340" s="23" t="b">
        <f t="shared" si="67"/>
        <v>1</v>
      </c>
      <c r="CK340" s="23" t="b">
        <f t="shared" si="68"/>
        <v>1</v>
      </c>
      <c r="CL340" s="23">
        <f t="shared" si="69"/>
        <v>0</v>
      </c>
      <c r="CM340" s="23">
        <f t="shared" si="70"/>
        <v>0</v>
      </c>
      <c r="CN340" s="23">
        <f t="shared" si="71"/>
        <v>20850.45</v>
      </c>
      <c r="CO340" s="18">
        <v>2834.45</v>
      </c>
      <c r="CP340" s="18">
        <v>247.67500000000001</v>
      </c>
      <c r="CQ340" s="18">
        <v>2.7548499999999998</v>
      </c>
      <c r="CR340" s="18">
        <v>7.5548200000000003</v>
      </c>
      <c r="CS340" s="18">
        <v>2.90381</v>
      </c>
      <c r="CT340" s="18">
        <v>0</v>
      </c>
      <c r="CU340" s="18">
        <v>0</v>
      </c>
      <c r="CV340" s="18">
        <v>2299.77734375</v>
      </c>
      <c r="CW340" s="18">
        <v>8.8145971298217773</v>
      </c>
      <c r="CX340" s="18">
        <v>47.353618621826172</v>
      </c>
      <c r="CY340" s="18">
        <v>85.627967834472656</v>
      </c>
      <c r="CZ340" s="18">
        <v>19.210350036621094</v>
      </c>
      <c r="DA340" s="18">
        <v>238.00468444824219</v>
      </c>
      <c r="DB340" s="18">
        <v>5669.912109375</v>
      </c>
      <c r="DC340" s="18">
        <v>2.4917781352996826</v>
      </c>
      <c r="DD340" s="18">
        <v>208.60865783691406</v>
      </c>
      <c r="DE340" s="18">
        <v>23.127185821533203</v>
      </c>
      <c r="DF340" s="19">
        <v>80.218636598224023</v>
      </c>
      <c r="DG340" s="19"/>
      <c r="DH340" s="19">
        <v>980.16249999999991</v>
      </c>
      <c r="DI340" s="19">
        <v>36.878999999999998</v>
      </c>
      <c r="DJ340" s="19">
        <v>0</v>
      </c>
      <c r="DK340" s="19">
        <v>0</v>
      </c>
      <c r="DL340" s="19">
        <v>34.827199999999998</v>
      </c>
      <c r="DM340" s="19">
        <v>96.164400000000001</v>
      </c>
      <c r="DN340" s="19">
        <v>0</v>
      </c>
      <c r="DO340" s="19">
        <v>630.64400000000001</v>
      </c>
      <c r="DP340" s="19">
        <v>0</v>
      </c>
      <c r="DQ340" s="19">
        <v>0</v>
      </c>
      <c r="DR340" s="19">
        <v>335.47050000000002</v>
      </c>
      <c r="DS340" s="19">
        <v>693.64599999999996</v>
      </c>
      <c r="DT340" s="19">
        <v>1827.6310999999998</v>
      </c>
      <c r="DU340" s="19">
        <v>114.37125264964166</v>
      </c>
      <c r="DV340" s="19">
        <v>3.957454325224588</v>
      </c>
      <c r="DW340" s="19">
        <v>7.3791504996467134</v>
      </c>
      <c r="DX340" s="19">
        <v>0.9317383056619698</v>
      </c>
      <c r="DY340" s="19">
        <v>0.95845547604677594</v>
      </c>
      <c r="DZ340" s="19">
        <v>0.93988491841715394</v>
      </c>
      <c r="EA340" s="19">
        <v>0.96683568920211194</v>
      </c>
      <c r="EB340" s="19">
        <v>46150.338974852049</v>
      </c>
      <c r="EC340" s="19">
        <v>5.8760436585714055</v>
      </c>
      <c r="ED340" s="19">
        <v>121295.8445152088</v>
      </c>
      <c r="EE340" s="19">
        <v>2.465417847855516</v>
      </c>
      <c r="EF340" s="19">
        <v>2.6282763509343789</v>
      </c>
      <c r="EG340" s="19">
        <v>0.4037093452453614</v>
      </c>
      <c r="EH340" s="19">
        <v>928.44160565542893</v>
      </c>
      <c r="EI340" s="19">
        <v>19862.055437301213</v>
      </c>
      <c r="EJ340" s="19">
        <v>6.1069129979072327</v>
      </c>
      <c r="EK340" s="19">
        <v>6.1069129979072327</v>
      </c>
      <c r="EL340" s="19">
        <v>100.00094319796858</v>
      </c>
      <c r="EM340" s="19">
        <v>18.741653781465189</v>
      </c>
      <c r="EN340" s="19">
        <v>5.8760436585714055</v>
      </c>
      <c r="EO340" s="19">
        <v>931.74652206821145</v>
      </c>
      <c r="EP340" s="19">
        <v>1058.2300495534118</v>
      </c>
      <c r="EQ340" s="19">
        <v>261.80023135055376</v>
      </c>
      <c r="ER340" s="19">
        <v>297.26689339819137</v>
      </c>
      <c r="ES340" s="19">
        <v>20.538158004445798</v>
      </c>
      <c r="ET340" s="19">
        <v>2021.6903935720943</v>
      </c>
      <c r="EU340" s="19">
        <v>2.8045402636339967</v>
      </c>
      <c r="EV340" s="19">
        <v>1.0578906312217206E-2</v>
      </c>
      <c r="EW340" s="19">
        <v>500</v>
      </c>
      <c r="EX340" s="19">
        <v>10696.448390677026</v>
      </c>
      <c r="EY340" s="19">
        <v>56846.787365529075</v>
      </c>
      <c r="EZ340" s="19">
        <v>4.9251285314458021E-2</v>
      </c>
      <c r="FA340" s="19">
        <v>20</v>
      </c>
      <c r="FB340" s="19">
        <v>2.1816615649929121</v>
      </c>
      <c r="FC340" s="19">
        <v>7.2379577664942838</v>
      </c>
      <c r="FD340" s="19">
        <v>7.4999999999999997E-2</v>
      </c>
      <c r="FE340" s="19">
        <v>33.919872538248697</v>
      </c>
      <c r="FF340" s="19">
        <v>2.9900604703518286E-2</v>
      </c>
    </row>
    <row r="341" spans="1:162">
      <c r="A341" s="4">
        <v>40476.472916666666</v>
      </c>
      <c r="B341" s="18">
        <v>14</v>
      </c>
      <c r="C341" s="18" t="s">
        <v>62</v>
      </c>
      <c r="D341" s="18" t="s">
        <v>66</v>
      </c>
      <c r="E341" s="4">
        <v>40476.458333333336</v>
      </c>
      <c r="F341" s="4">
        <v>40476.479166666664</v>
      </c>
      <c r="G341" s="18" t="s">
        <v>28</v>
      </c>
      <c r="H341" s="18">
        <v>2</v>
      </c>
      <c r="I341" s="18">
        <v>1</v>
      </c>
      <c r="J341" s="18">
        <v>0</v>
      </c>
      <c r="K341" s="18">
        <v>5</v>
      </c>
      <c r="L341" s="18"/>
      <c r="M341" s="18">
        <v>548545</v>
      </c>
      <c r="N341" s="18">
        <v>548547</v>
      </c>
      <c r="O341" s="18">
        <v>0</v>
      </c>
      <c r="P341" s="18">
        <v>1.7311110640714601E-2</v>
      </c>
      <c r="Q341" s="18">
        <v>4.9083126328583124E-3</v>
      </c>
      <c r="R341" s="18">
        <v>3.5061725550140594</v>
      </c>
      <c r="S341" s="18">
        <v>0</v>
      </c>
      <c r="T341" s="18">
        <v>1.7629490126481699</v>
      </c>
      <c r="U341" s="18">
        <v>1.4141778542182837</v>
      </c>
      <c r="V341" s="18">
        <v>0</v>
      </c>
      <c r="W341" s="18">
        <v>0</v>
      </c>
      <c r="X341" s="18">
        <v>2.1383080071233889</v>
      </c>
      <c r="Y341" s="18">
        <v>2.6294018762484168E-2</v>
      </c>
      <c r="Z341" s="18">
        <v>13.470151275320802</v>
      </c>
      <c r="AA341" s="18">
        <v>5.5167919371231014E-2</v>
      </c>
      <c r="AB341" s="18">
        <v>5.4000724047811588E-3</v>
      </c>
      <c r="AC341" s="18">
        <v>72.351790690042449</v>
      </c>
      <c r="AD341" s="18">
        <v>0</v>
      </c>
      <c r="AE341" s="18">
        <v>6.6070043876195514E-2</v>
      </c>
      <c r="AF341" s="18">
        <v>4.897977470205471</v>
      </c>
      <c r="AG341" s="18">
        <v>0</v>
      </c>
      <c r="AH341" s="18">
        <v>0</v>
      </c>
      <c r="AI341" s="18">
        <v>0.26957826821416103</v>
      </c>
      <c r="AJ341" s="18">
        <v>1.4686587493531654E-2</v>
      </c>
      <c r="AK341" s="18">
        <v>0</v>
      </c>
      <c r="AL341" s="18">
        <v>100</v>
      </c>
      <c r="AM341" s="18">
        <v>900</v>
      </c>
      <c r="AN341" s="18">
        <v>8.08216</v>
      </c>
      <c r="AO341" s="18">
        <v>4.0047699999999997</v>
      </c>
      <c r="AP341" s="18">
        <v>11894.7</v>
      </c>
      <c r="AQ341" s="18">
        <v>282.09199999999998</v>
      </c>
      <c r="AR341" s="18"/>
      <c r="AS341" s="18">
        <v>0</v>
      </c>
      <c r="AT341" s="18">
        <v>0</v>
      </c>
      <c r="AU341" s="18">
        <v>0</v>
      </c>
      <c r="AV341" s="18">
        <v>0</v>
      </c>
      <c r="AW341" s="18">
        <v>19.877500000000001</v>
      </c>
      <c r="AX341" s="18">
        <v>1.8164100000000001</v>
      </c>
      <c r="AY341" s="18">
        <v>23.769400000000001</v>
      </c>
      <c r="AZ341" s="18">
        <v>6.0145499999999998</v>
      </c>
      <c r="BA341" s="18">
        <v>79110</v>
      </c>
      <c r="BB341" s="18">
        <v>4854.38</v>
      </c>
      <c r="BC341" s="18">
        <v>0</v>
      </c>
      <c r="BD341" s="18">
        <v>0</v>
      </c>
      <c r="BE341" s="18">
        <v>0</v>
      </c>
      <c r="BF341" s="18">
        <v>0</v>
      </c>
      <c r="BG341" s="18">
        <v>106.77800000000001</v>
      </c>
      <c r="BH341" s="18">
        <v>13.8809</v>
      </c>
      <c r="BI341" s="18">
        <v>0</v>
      </c>
      <c r="BJ341" s="18">
        <v>0</v>
      </c>
      <c r="BK341" s="18">
        <v>0</v>
      </c>
      <c r="BL341" s="18">
        <v>0</v>
      </c>
      <c r="BM341" s="23">
        <f t="shared" si="60"/>
        <v>109.38536076691818</v>
      </c>
      <c r="BN341" s="23">
        <f t="shared" si="61"/>
        <v>1551.1092520921836</v>
      </c>
      <c r="BO341" s="23">
        <f t="shared" si="62"/>
        <v>0.77371710860019949</v>
      </c>
      <c r="BP341" s="23">
        <f t="shared" si="63"/>
        <v>1551.1092520921836</v>
      </c>
      <c r="BQ341" s="23"/>
      <c r="BR341" s="18">
        <v>49.009</v>
      </c>
      <c r="BS341" s="18">
        <v>4.5944399999999996</v>
      </c>
      <c r="BT341" s="18">
        <v>6811.28</v>
      </c>
      <c r="BU341" s="18">
        <v>848.91899999999998</v>
      </c>
      <c r="BV341" s="18">
        <v>0</v>
      </c>
      <c r="BW341" s="18">
        <v>0</v>
      </c>
      <c r="BX341" s="18">
        <v>426</v>
      </c>
      <c r="BY341" s="18">
        <v>9.7019099999999998</v>
      </c>
      <c r="BZ341" s="18">
        <v>0</v>
      </c>
      <c r="CA341" s="23">
        <f t="shared" si="64"/>
        <v>0</v>
      </c>
      <c r="CB341" s="24">
        <f t="shared" si="65"/>
        <v>0</v>
      </c>
      <c r="CC341" s="25">
        <f t="shared" si="66"/>
        <v>-15.551948641569126</v>
      </c>
      <c r="CD341" s="25"/>
      <c r="CE341" s="18">
        <v>0</v>
      </c>
      <c r="CF341" s="18">
        <v>0</v>
      </c>
      <c r="CG341" s="18">
        <v>0</v>
      </c>
      <c r="CH341" s="18">
        <v>19513</v>
      </c>
      <c r="CI341" s="23">
        <v>11894.7</v>
      </c>
      <c r="CJ341" s="23" t="b">
        <f t="shared" si="67"/>
        <v>1</v>
      </c>
      <c r="CK341" s="23" t="b">
        <f t="shared" si="68"/>
        <v>1</v>
      </c>
      <c r="CL341" s="23">
        <f t="shared" si="69"/>
        <v>0</v>
      </c>
      <c r="CM341" s="23">
        <f t="shared" si="70"/>
        <v>0</v>
      </c>
      <c r="CN341" s="23">
        <f t="shared" si="71"/>
        <v>15703.85</v>
      </c>
      <c r="CO341" s="18">
        <v>1870.01</v>
      </c>
      <c r="CP341" s="18">
        <v>201.92699999999999</v>
      </c>
      <c r="CQ341" s="18">
        <v>1.8773299999999999</v>
      </c>
      <c r="CR341" s="18">
        <v>4.3798500000000002</v>
      </c>
      <c r="CS341" s="18">
        <v>1.9739</v>
      </c>
      <c r="CT341" s="18">
        <v>0</v>
      </c>
      <c r="CU341" s="18">
        <v>0</v>
      </c>
      <c r="CV341" s="18">
        <v>2280.506591796875</v>
      </c>
      <c r="CW341" s="18">
        <v>8.5164270401000977</v>
      </c>
      <c r="CX341" s="18">
        <v>45.763969421386719</v>
      </c>
      <c r="CY341" s="18">
        <v>85.778388977050781</v>
      </c>
      <c r="CZ341" s="18">
        <v>19.298759460449219</v>
      </c>
      <c r="DA341" s="18">
        <v>246.62503051757812</v>
      </c>
      <c r="DB341" s="18">
        <v>5680.0166015625</v>
      </c>
      <c r="DC341" s="18">
        <v>2.4819307327270508</v>
      </c>
      <c r="DD341" s="18">
        <v>207.70806884765625</v>
      </c>
      <c r="DE341" s="18">
        <v>22.618015289306641</v>
      </c>
      <c r="DF341" s="19">
        <v>80.218636598224023</v>
      </c>
      <c r="DG341" s="19"/>
      <c r="DH341" s="19">
        <v>633.51606000000004</v>
      </c>
      <c r="DI341" s="19">
        <v>24.246479999999998</v>
      </c>
      <c r="DJ341" s="19">
        <v>0</v>
      </c>
      <c r="DK341" s="19">
        <v>0</v>
      </c>
      <c r="DL341" s="19">
        <v>39.755000000000003</v>
      </c>
      <c r="DM341" s="19">
        <v>71.308199999999999</v>
      </c>
      <c r="DN341" s="19">
        <v>0</v>
      </c>
      <c r="DO341" s="19">
        <v>427.11200000000002</v>
      </c>
      <c r="DP341" s="19">
        <v>0</v>
      </c>
      <c r="DQ341" s="19">
        <v>0</v>
      </c>
      <c r="DR341" s="19">
        <v>245.04500000000002</v>
      </c>
      <c r="DS341" s="19">
        <v>426</v>
      </c>
      <c r="DT341" s="19">
        <v>1233.46668</v>
      </c>
      <c r="DU341" s="19">
        <v>96.633932064557982</v>
      </c>
      <c r="DV341" s="19">
        <v>3.1373519143056652</v>
      </c>
      <c r="DW341" s="19">
        <v>6.1084782124233019</v>
      </c>
      <c r="DX341" s="19">
        <v>0.93147953480698564</v>
      </c>
      <c r="DY341" s="19">
        <v>0.95894314579564688</v>
      </c>
      <c r="DZ341" s="19">
        <v>0.9411187941738165</v>
      </c>
      <c r="EA341" s="19">
        <v>0.96886660772364752</v>
      </c>
      <c r="EB341" s="19">
        <v>45553.979411961205</v>
      </c>
      <c r="EC341" s="19">
        <v>5.800112800736045</v>
      </c>
      <c r="ED341" s="19">
        <v>121512.00887360399</v>
      </c>
      <c r="EE341" s="19">
        <v>2.4906819484731488</v>
      </c>
      <c r="EF341" s="19">
        <v>2.6674290685941329</v>
      </c>
      <c r="EG341" s="19">
        <v>0.40430168838500979</v>
      </c>
      <c r="EH341" s="19">
        <v>922.01266543662086</v>
      </c>
      <c r="EI341" s="19">
        <v>19724.521782786756</v>
      </c>
      <c r="EJ341" s="19">
        <v>6.160453987768939</v>
      </c>
      <c r="EK341" s="19">
        <v>6.1604539877689399</v>
      </c>
      <c r="EL341" s="19">
        <v>100.00094319796858</v>
      </c>
      <c r="EM341" s="19">
        <v>18.741653781465189</v>
      </c>
      <c r="EN341" s="19">
        <v>5.800112800736045</v>
      </c>
      <c r="EO341" s="19">
        <v>931.74652206821145</v>
      </c>
      <c r="EP341" s="19">
        <v>1058.2300495534118</v>
      </c>
      <c r="EQ341" s="19">
        <v>259.88860621187922</v>
      </c>
      <c r="ER341" s="19">
        <v>295.09568987947392</v>
      </c>
      <c r="ES341" s="19">
        <v>20.538158004445798</v>
      </c>
      <c r="ET341" s="19">
        <v>2004.7498431286256</v>
      </c>
      <c r="EU341" s="19">
        <v>2.833279484236412</v>
      </c>
      <c r="EV341" s="19">
        <v>3.5259709832766157E-3</v>
      </c>
      <c r="EW341" s="19">
        <v>500</v>
      </c>
      <c r="EX341" s="19">
        <v>10696.448390677026</v>
      </c>
      <c r="EY341" s="19">
        <v>56250.427802638231</v>
      </c>
      <c r="EZ341" s="19">
        <v>4.9430852358183577E-2</v>
      </c>
      <c r="FA341" s="19">
        <v>20</v>
      </c>
      <c r="FB341" s="19">
        <v>2.1816615649929121</v>
      </c>
      <c r="FC341" s="19">
        <v>7.1620269086589241</v>
      </c>
      <c r="FD341" s="19">
        <v>7.4999999999999997E-2</v>
      </c>
      <c r="FE341" s="19">
        <v>33.173089090983076</v>
      </c>
      <c r="FF341" s="19">
        <v>3.0721109937774643E-2</v>
      </c>
    </row>
    <row r="342" spans="1:162">
      <c r="A342" s="4">
        <v>40476.473611111112</v>
      </c>
      <c r="B342" s="18">
        <v>14</v>
      </c>
      <c r="C342" s="18" t="s">
        <v>62</v>
      </c>
      <c r="D342" s="18" t="s">
        <v>66</v>
      </c>
      <c r="E342" s="4">
        <v>40476.458333333336</v>
      </c>
      <c r="F342" s="4">
        <v>40476.479166666664</v>
      </c>
      <c r="G342" s="18" t="s">
        <v>28</v>
      </c>
      <c r="H342" s="18">
        <v>2</v>
      </c>
      <c r="I342" s="18">
        <v>1</v>
      </c>
      <c r="J342" s="18">
        <v>0</v>
      </c>
      <c r="K342" s="18">
        <v>5</v>
      </c>
      <c r="L342" s="18"/>
      <c r="M342" s="18">
        <v>548545</v>
      </c>
      <c r="N342" s="18">
        <v>548547</v>
      </c>
      <c r="O342" s="18">
        <v>0</v>
      </c>
      <c r="P342" s="18">
        <v>1.7311110640714601E-2</v>
      </c>
      <c r="Q342" s="18">
        <v>4.9083126328583124E-3</v>
      </c>
      <c r="R342" s="18">
        <v>3.5061725550140594</v>
      </c>
      <c r="S342" s="18">
        <v>0</v>
      </c>
      <c r="T342" s="18">
        <v>1.7629490126481699</v>
      </c>
      <c r="U342" s="18">
        <v>1.4141778542182837</v>
      </c>
      <c r="V342" s="18">
        <v>0</v>
      </c>
      <c r="W342" s="18">
        <v>0</v>
      </c>
      <c r="X342" s="18">
        <v>2.1383080071233889</v>
      </c>
      <c r="Y342" s="18">
        <v>2.6294018762484168E-2</v>
      </c>
      <c r="Z342" s="18">
        <v>13.470151275320802</v>
      </c>
      <c r="AA342" s="18">
        <v>5.5167919371231014E-2</v>
      </c>
      <c r="AB342" s="18">
        <v>5.4000724047811588E-3</v>
      </c>
      <c r="AC342" s="18">
        <v>72.351790690042449</v>
      </c>
      <c r="AD342" s="18">
        <v>0</v>
      </c>
      <c r="AE342" s="18">
        <v>6.6070043876195514E-2</v>
      </c>
      <c r="AF342" s="18">
        <v>4.897977470205471</v>
      </c>
      <c r="AG342" s="18">
        <v>0</v>
      </c>
      <c r="AH342" s="18">
        <v>0</v>
      </c>
      <c r="AI342" s="18">
        <v>0.26957826821416103</v>
      </c>
      <c r="AJ342" s="18">
        <v>1.4686587493531654E-2</v>
      </c>
      <c r="AK342" s="18">
        <v>0</v>
      </c>
      <c r="AL342" s="18">
        <v>100</v>
      </c>
      <c r="AM342" s="18">
        <v>900</v>
      </c>
      <c r="AN342" s="18">
        <v>14.209199999999999</v>
      </c>
      <c r="AO342" s="18">
        <v>6.1495300000000004</v>
      </c>
      <c r="AP342" s="18">
        <v>11662.4</v>
      </c>
      <c r="AQ342" s="18">
        <v>494.286</v>
      </c>
      <c r="AR342" s="18"/>
      <c r="AS342" s="18">
        <v>0</v>
      </c>
      <c r="AT342" s="18">
        <v>0</v>
      </c>
      <c r="AU342" s="18">
        <v>11.5555</v>
      </c>
      <c r="AV342" s="18">
        <v>5.1098299999999997</v>
      </c>
      <c r="AW342" s="18">
        <v>12.2454</v>
      </c>
      <c r="AX342" s="18">
        <v>2.5417299999999998</v>
      </c>
      <c r="AY342" s="18">
        <v>0</v>
      </c>
      <c r="AZ342" s="18">
        <v>0</v>
      </c>
      <c r="BA342" s="18">
        <v>140429</v>
      </c>
      <c r="BB342" s="18">
        <v>5267.34</v>
      </c>
      <c r="BC342" s="18">
        <v>0</v>
      </c>
      <c r="BD342" s="18">
        <v>0</v>
      </c>
      <c r="BE342" s="18">
        <v>0</v>
      </c>
      <c r="BF342" s="18">
        <v>0</v>
      </c>
      <c r="BG342" s="18">
        <v>102.35299999999999</v>
      </c>
      <c r="BH342" s="18">
        <v>18.3629</v>
      </c>
      <c r="BI342" s="18">
        <v>0</v>
      </c>
      <c r="BJ342" s="18">
        <v>0</v>
      </c>
      <c r="BK342" s="18">
        <v>0</v>
      </c>
      <c r="BL342" s="18">
        <v>0</v>
      </c>
      <c r="BM342" s="23">
        <f t="shared" si="60"/>
        <v>109.38536076691818</v>
      </c>
      <c r="BN342" s="23">
        <f t="shared" si="61"/>
        <v>1550.634184409249</v>
      </c>
      <c r="BO342" s="23">
        <f t="shared" si="62"/>
        <v>0.77634959465817865</v>
      </c>
      <c r="BP342" s="23">
        <f t="shared" si="63"/>
        <v>1550.6341844092492</v>
      </c>
      <c r="BQ342" s="23"/>
      <c r="BR342" s="18">
        <v>32.334600000000002</v>
      </c>
      <c r="BS342" s="18">
        <v>5.6720699999999997</v>
      </c>
      <c r="BT342" s="18">
        <v>11505.6</v>
      </c>
      <c r="BU342" s="18">
        <v>950.91800000000001</v>
      </c>
      <c r="BV342" s="18">
        <v>0</v>
      </c>
      <c r="BW342" s="18">
        <v>0</v>
      </c>
      <c r="BX342" s="18">
        <v>512.84400000000005</v>
      </c>
      <c r="BY342" s="18">
        <v>9.9230599999999995</v>
      </c>
      <c r="BZ342" s="18">
        <v>0</v>
      </c>
      <c r="CA342" s="23">
        <f t="shared" si="64"/>
        <v>0</v>
      </c>
      <c r="CB342" s="24">
        <f t="shared" si="65"/>
        <v>0</v>
      </c>
      <c r="CC342" s="25">
        <f t="shared" si="66"/>
        <v>-15.551948641569126</v>
      </c>
      <c r="CD342" s="25"/>
      <c r="CE342" s="18">
        <v>0</v>
      </c>
      <c r="CF342" s="18">
        <v>0</v>
      </c>
      <c r="CG342" s="18">
        <v>0</v>
      </c>
      <c r="CH342" s="18">
        <v>14328.1</v>
      </c>
      <c r="CI342" s="23">
        <v>11662.4</v>
      </c>
      <c r="CJ342" s="23" t="b">
        <f t="shared" si="67"/>
        <v>1</v>
      </c>
      <c r="CK342" s="23" t="b">
        <f t="shared" si="68"/>
        <v>1</v>
      </c>
      <c r="CL342" s="23">
        <f t="shared" si="69"/>
        <v>0</v>
      </c>
      <c r="CM342" s="23">
        <f t="shared" si="70"/>
        <v>0</v>
      </c>
      <c r="CN342" s="23">
        <f t="shared" si="71"/>
        <v>12995.25</v>
      </c>
      <c r="CO342" s="18">
        <v>3539.23</v>
      </c>
      <c r="CP342" s="18">
        <v>276.41300000000001</v>
      </c>
      <c r="CQ342" s="18">
        <v>3.1674000000000002</v>
      </c>
      <c r="CR342" s="18">
        <v>0</v>
      </c>
      <c r="CS342" s="18">
        <v>0</v>
      </c>
      <c r="CT342" s="18">
        <v>0</v>
      </c>
      <c r="CU342" s="18">
        <v>0</v>
      </c>
      <c r="CV342" s="18">
        <v>2272.07763671875</v>
      </c>
      <c r="CW342" s="18">
        <v>8.6046371459960937</v>
      </c>
      <c r="CX342" s="18">
        <v>46.254550933837891</v>
      </c>
      <c r="CY342" s="18">
        <v>85.867820739746094</v>
      </c>
      <c r="CZ342" s="18">
        <v>19.233320236206055</v>
      </c>
      <c r="DA342" s="18">
        <v>242.42951965332031</v>
      </c>
      <c r="DB342" s="18">
        <v>5695.9921875</v>
      </c>
      <c r="DC342" s="18">
        <v>2.4952077865600586</v>
      </c>
      <c r="DD342" s="18">
        <v>204.4815673828125</v>
      </c>
      <c r="DE342" s="18">
        <v>22.35405158996582</v>
      </c>
      <c r="DF342" s="19">
        <v>80.218636598224023</v>
      </c>
      <c r="DG342" s="19"/>
      <c r="DH342" s="19">
        <v>685.54169999999999</v>
      </c>
      <c r="DI342" s="19">
        <v>42.627600000000001</v>
      </c>
      <c r="DJ342" s="19">
        <v>0</v>
      </c>
      <c r="DK342" s="19">
        <v>46.222000000000001</v>
      </c>
      <c r="DL342" s="19">
        <v>24.4908</v>
      </c>
      <c r="DM342" s="19">
        <v>0</v>
      </c>
      <c r="DN342" s="19">
        <v>0</v>
      </c>
      <c r="DO342" s="19">
        <v>409.41199999999998</v>
      </c>
      <c r="DP342" s="19">
        <v>0</v>
      </c>
      <c r="DQ342" s="19">
        <v>0</v>
      </c>
      <c r="DR342" s="19">
        <v>161.673</v>
      </c>
      <c r="DS342" s="19">
        <v>512.84400000000005</v>
      </c>
      <c r="DT342" s="19">
        <v>1197.2694000000001</v>
      </c>
      <c r="DU342" s="19">
        <v>51.835839848342879</v>
      </c>
      <c r="DV342" s="19">
        <v>2.4801355218459333</v>
      </c>
      <c r="DW342" s="19">
        <v>4.3314511256706449</v>
      </c>
      <c r="DX342" s="19">
        <v>0.90673948275607186</v>
      </c>
      <c r="DY342" s="19">
        <v>0.93708624861884893</v>
      </c>
      <c r="DZ342" s="19">
        <v>0.92423200309352449</v>
      </c>
      <c r="EA342" s="19">
        <v>0.95516420879776187</v>
      </c>
      <c r="EB342" s="19">
        <v>45540.027317085558</v>
      </c>
      <c r="EC342" s="19">
        <v>5.798336364843288</v>
      </c>
      <c r="ED342" s="19">
        <v>121853.77293458657</v>
      </c>
      <c r="EE342" s="19">
        <v>2.5069531495965691</v>
      </c>
      <c r="EF342" s="19">
        <v>2.6757509846479577</v>
      </c>
      <c r="EG342" s="19">
        <v>0.40386324558258058</v>
      </c>
      <c r="EH342" s="19">
        <v>917.6086485808338</v>
      </c>
      <c r="EI342" s="19">
        <v>19630.307104767558</v>
      </c>
      <c r="EJ342" s="19">
        <v>6.2074307999487317</v>
      </c>
      <c r="EK342" s="19">
        <v>6.2074307999487326</v>
      </c>
      <c r="EL342" s="19">
        <v>100.00094319796858</v>
      </c>
      <c r="EM342" s="19">
        <v>18.741653781465189</v>
      </c>
      <c r="EN342" s="19">
        <v>5.798336364843288</v>
      </c>
      <c r="EO342" s="19">
        <v>931.74652206821145</v>
      </c>
      <c r="EP342" s="19">
        <v>1058.2300495534118</v>
      </c>
      <c r="EQ342" s="19">
        <v>258.6715406542632</v>
      </c>
      <c r="ER342" s="19">
        <v>293.71348142960306</v>
      </c>
      <c r="ES342" s="19">
        <v>20.538158004445798</v>
      </c>
      <c r="ET342" s="19">
        <v>1997.3401095056699</v>
      </c>
      <c r="EU342" s="19">
        <v>2.8517888167327321</v>
      </c>
      <c r="EV342" s="19">
        <v>4.707168316712777E-3</v>
      </c>
      <c r="EW342" s="19">
        <v>500</v>
      </c>
      <c r="EX342" s="19">
        <v>10696.448390677026</v>
      </c>
      <c r="EY342" s="19">
        <v>56236.475707762584</v>
      </c>
      <c r="EZ342" s="19">
        <v>4.9293231871856205E-2</v>
      </c>
      <c r="FA342" s="19">
        <v>20</v>
      </c>
      <c r="FB342" s="19">
        <v>2.1816615649929121</v>
      </c>
      <c r="FC342" s="19">
        <v>7.1602504727661662</v>
      </c>
      <c r="FD342" s="19">
        <v>7.4999999999999997E-2</v>
      </c>
      <c r="FE342" s="19">
        <v>32.785942331949869</v>
      </c>
      <c r="FF342" s="19">
        <v>3.1347803647863576E-2</v>
      </c>
    </row>
    <row r="343" spans="1:162">
      <c r="A343" s="4">
        <v>40476.474305555559</v>
      </c>
      <c r="B343" s="18">
        <v>14</v>
      </c>
      <c r="C343" s="18" t="s">
        <v>62</v>
      </c>
      <c r="D343" s="18" t="s">
        <v>66</v>
      </c>
      <c r="E343" s="4">
        <v>40476.458333333336</v>
      </c>
      <c r="F343" s="4">
        <v>40476.479166666664</v>
      </c>
      <c r="G343" s="18" t="s">
        <v>28</v>
      </c>
      <c r="H343" s="18">
        <v>2</v>
      </c>
      <c r="I343" s="18">
        <v>1</v>
      </c>
      <c r="J343" s="18">
        <v>0</v>
      </c>
      <c r="K343" s="18">
        <v>5</v>
      </c>
      <c r="L343" s="18"/>
      <c r="M343" s="18">
        <v>548545</v>
      </c>
      <c r="N343" s="18">
        <v>548547</v>
      </c>
      <c r="O343" s="18">
        <v>0</v>
      </c>
      <c r="P343" s="18">
        <v>1.7311110640714601E-2</v>
      </c>
      <c r="Q343" s="18">
        <v>4.9083126328583124E-3</v>
      </c>
      <c r="R343" s="18">
        <v>3.5061725550140594</v>
      </c>
      <c r="S343" s="18">
        <v>0</v>
      </c>
      <c r="T343" s="18">
        <v>1.7629490126481699</v>
      </c>
      <c r="U343" s="18">
        <v>1.4141778542182837</v>
      </c>
      <c r="V343" s="18">
        <v>0</v>
      </c>
      <c r="W343" s="18">
        <v>0</v>
      </c>
      <c r="X343" s="18">
        <v>2.1383080071233889</v>
      </c>
      <c r="Y343" s="18">
        <v>2.6294018762484168E-2</v>
      </c>
      <c r="Z343" s="18">
        <v>13.470151275320802</v>
      </c>
      <c r="AA343" s="18">
        <v>5.5167919371231014E-2</v>
      </c>
      <c r="AB343" s="18">
        <v>5.4000724047811588E-3</v>
      </c>
      <c r="AC343" s="18">
        <v>72.351790690042449</v>
      </c>
      <c r="AD343" s="18">
        <v>0</v>
      </c>
      <c r="AE343" s="18">
        <v>6.6070043876195514E-2</v>
      </c>
      <c r="AF343" s="18">
        <v>4.897977470205471</v>
      </c>
      <c r="AG343" s="18">
        <v>0</v>
      </c>
      <c r="AH343" s="18">
        <v>0</v>
      </c>
      <c r="AI343" s="18">
        <v>0.26957826821416103</v>
      </c>
      <c r="AJ343" s="18">
        <v>1.4686587493531654E-2</v>
      </c>
      <c r="AK343" s="18">
        <v>0</v>
      </c>
      <c r="AL343" s="18">
        <v>100</v>
      </c>
      <c r="AM343" s="18">
        <v>900</v>
      </c>
      <c r="AN343" s="18">
        <v>18.623200000000001</v>
      </c>
      <c r="AO343" s="18">
        <v>6.1216799999999996</v>
      </c>
      <c r="AP343" s="18">
        <v>17185.3</v>
      </c>
      <c r="AQ343" s="18">
        <v>444.39600000000002</v>
      </c>
      <c r="AR343" s="18"/>
      <c r="AS343" s="18">
        <v>0</v>
      </c>
      <c r="AT343" s="18">
        <v>0</v>
      </c>
      <c r="AU343" s="18">
        <v>0</v>
      </c>
      <c r="AV343" s="18">
        <v>0</v>
      </c>
      <c r="AW343" s="18">
        <v>21.852399999999999</v>
      </c>
      <c r="AX343" s="18">
        <v>2.7201399999999998</v>
      </c>
      <c r="AY343" s="18">
        <v>0</v>
      </c>
      <c r="AZ343" s="18">
        <v>0</v>
      </c>
      <c r="BA343" s="18">
        <v>227292</v>
      </c>
      <c r="BB343" s="18">
        <v>3974.1</v>
      </c>
      <c r="BC343" s="18">
        <v>0</v>
      </c>
      <c r="BD343" s="18">
        <v>0</v>
      </c>
      <c r="BE343" s="18">
        <v>0</v>
      </c>
      <c r="BF343" s="18">
        <v>0</v>
      </c>
      <c r="BG343" s="18">
        <v>185.495</v>
      </c>
      <c r="BH343" s="18">
        <v>24.459399999999999</v>
      </c>
      <c r="BI343" s="18">
        <v>41.8977</v>
      </c>
      <c r="BJ343" s="18">
        <v>15.7112</v>
      </c>
      <c r="BK343" s="18">
        <v>0</v>
      </c>
      <c r="BL343" s="18">
        <v>0</v>
      </c>
      <c r="BM343" s="23">
        <f t="shared" si="60"/>
        <v>109.38536076691818</v>
      </c>
      <c r="BN343" s="23">
        <f t="shared" si="61"/>
        <v>1574.6762585180381</v>
      </c>
      <c r="BO343" s="23">
        <f t="shared" si="62"/>
        <v>0.77639602227949833</v>
      </c>
      <c r="BP343" s="23">
        <f t="shared" si="63"/>
        <v>1574.6762585180381</v>
      </c>
      <c r="BQ343" s="23"/>
      <c r="BR343" s="18">
        <v>69.128100000000003</v>
      </c>
      <c r="BS343" s="18">
        <v>6.5946499999999997</v>
      </c>
      <c r="BT343" s="18">
        <v>17583</v>
      </c>
      <c r="BU343" s="18">
        <v>830.84</v>
      </c>
      <c r="BV343" s="18">
        <v>9.0859299999999994</v>
      </c>
      <c r="BW343" s="18">
        <v>2.0232299999999999</v>
      </c>
      <c r="BX343" s="18">
        <v>781.61199999999997</v>
      </c>
      <c r="BY343" s="18">
        <v>12.743499999999999</v>
      </c>
      <c r="BZ343" s="18">
        <v>0</v>
      </c>
      <c r="CA343" s="23">
        <f t="shared" si="64"/>
        <v>0</v>
      </c>
      <c r="CB343" s="24">
        <f t="shared" si="65"/>
        <v>0</v>
      </c>
      <c r="CC343" s="25">
        <f t="shared" si="66"/>
        <v>-15.551948641569126</v>
      </c>
      <c r="CD343" s="25"/>
      <c r="CE343" s="18">
        <v>0</v>
      </c>
      <c r="CF343" s="18">
        <v>0</v>
      </c>
      <c r="CG343" s="18">
        <v>0</v>
      </c>
      <c r="CH343" s="18">
        <v>27307.7</v>
      </c>
      <c r="CI343" s="23">
        <v>17185.3</v>
      </c>
      <c r="CJ343" s="23" t="b">
        <f t="shared" si="67"/>
        <v>1</v>
      </c>
      <c r="CK343" s="23" t="b">
        <f t="shared" si="68"/>
        <v>1</v>
      </c>
      <c r="CL343" s="23">
        <f t="shared" si="69"/>
        <v>0</v>
      </c>
      <c r="CM343" s="23">
        <f t="shared" si="70"/>
        <v>0</v>
      </c>
      <c r="CN343" s="23">
        <f t="shared" si="71"/>
        <v>22246.5</v>
      </c>
      <c r="CO343" s="18">
        <v>4331.37</v>
      </c>
      <c r="CP343" s="18">
        <v>343.363</v>
      </c>
      <c r="CQ343" s="18">
        <v>4.1990999999999996</v>
      </c>
      <c r="CR343" s="18">
        <v>9.1574200000000001</v>
      </c>
      <c r="CS343" s="18">
        <v>4.4298799999999998</v>
      </c>
      <c r="CT343" s="18">
        <v>60.265099999999997</v>
      </c>
      <c r="CU343" s="18">
        <v>27.248200000000001</v>
      </c>
      <c r="CV343" s="18">
        <v>2307.16748046875</v>
      </c>
      <c r="CW343" s="18">
        <v>8.7512016296386719</v>
      </c>
      <c r="CX343" s="18">
        <v>47</v>
      </c>
      <c r="CY343" s="18">
        <v>85.903739929199219</v>
      </c>
      <c r="CZ343" s="18">
        <v>19.232170104980469</v>
      </c>
      <c r="DA343" s="18">
        <v>243.93634033203125</v>
      </c>
      <c r="DB343" s="18">
        <v>5676.3798828125</v>
      </c>
      <c r="DC343" s="18">
        <v>2.485626220703125</v>
      </c>
      <c r="DD343" s="18">
        <v>202.39151000976562</v>
      </c>
      <c r="DE343" s="18">
        <v>20.773777008056641</v>
      </c>
      <c r="DF343" s="19">
        <v>80.218636598224023</v>
      </c>
      <c r="DG343" s="19"/>
      <c r="DH343" s="19">
        <v>1118.6084000000001</v>
      </c>
      <c r="DI343" s="19">
        <v>55.869600000000005</v>
      </c>
      <c r="DJ343" s="19">
        <v>0</v>
      </c>
      <c r="DK343" s="19">
        <v>0</v>
      </c>
      <c r="DL343" s="19">
        <v>43.704799999999999</v>
      </c>
      <c r="DM343" s="19">
        <v>0</v>
      </c>
      <c r="DN343" s="19">
        <v>0</v>
      </c>
      <c r="DO343" s="19">
        <v>741.98</v>
      </c>
      <c r="DP343" s="19">
        <v>125.6931</v>
      </c>
      <c r="DQ343" s="19">
        <v>0</v>
      </c>
      <c r="DR343" s="19">
        <v>345.64050000000003</v>
      </c>
      <c r="DS343" s="19">
        <v>781.61199999999997</v>
      </c>
      <c r="DT343" s="19">
        <v>2094.5</v>
      </c>
      <c r="DU343" s="19">
        <v>79.530118271333833</v>
      </c>
      <c r="DV343" s="19">
        <v>3.2578012191179599</v>
      </c>
      <c r="DW343" s="19">
        <v>6.0999583531131778</v>
      </c>
      <c r="DX343" s="19">
        <v>0.91804280187939291</v>
      </c>
      <c r="DY343" s="19">
        <v>0.9491835906057654</v>
      </c>
      <c r="DZ343" s="19">
        <v>0.92958613693074155</v>
      </c>
      <c r="EA343" s="19">
        <v>0.96111848535051392</v>
      </c>
      <c r="EB343" s="19">
        <v>46246.110494331362</v>
      </c>
      <c r="EC343" s="19">
        <v>5.8882376671574495</v>
      </c>
      <c r="ED343" s="19">
        <v>121434.20892476242</v>
      </c>
      <c r="EE343" s="19">
        <v>2.4603241554268194</v>
      </c>
      <c r="EF343" s="19">
        <v>2.6258253424284681</v>
      </c>
      <c r="EG343" s="19">
        <v>0.40385553970336918</v>
      </c>
      <c r="EH343" s="19">
        <v>931.76236801076948</v>
      </c>
      <c r="EI343" s="19">
        <v>19933.096163604419</v>
      </c>
      <c r="EJ343" s="19">
        <v>6.0920896547164389</v>
      </c>
      <c r="EK343" s="19">
        <v>6.0920896547164389</v>
      </c>
      <c r="EL343" s="19">
        <v>100.00094319796858</v>
      </c>
      <c r="EM343" s="19">
        <v>18.741653781465189</v>
      </c>
      <c r="EN343" s="19">
        <v>5.8882376671574495</v>
      </c>
      <c r="EO343" s="19">
        <v>931.74652206821145</v>
      </c>
      <c r="EP343" s="19">
        <v>1058.2300495534118</v>
      </c>
      <c r="EQ343" s="19">
        <v>262.18850093427318</v>
      </c>
      <c r="ER343" s="19">
        <v>297.70799457402143</v>
      </c>
      <c r="ES343" s="19">
        <v>20.538158004445798</v>
      </c>
      <c r="ET343" s="19">
        <v>2028.1869217912651</v>
      </c>
      <c r="EU343" s="19">
        <v>2.7987459251532911</v>
      </c>
      <c r="EV343" s="19">
        <v>1.0179352416530379E-2</v>
      </c>
      <c r="EW343" s="19">
        <v>500</v>
      </c>
      <c r="EX343" s="19">
        <v>10696.448390677026</v>
      </c>
      <c r="EY343" s="19">
        <v>56942.558885008388</v>
      </c>
      <c r="EZ343" s="19">
        <v>4.9298232033049887E-2</v>
      </c>
      <c r="FA343" s="19">
        <v>20</v>
      </c>
      <c r="FB343" s="19">
        <v>2.1816615649929121</v>
      </c>
      <c r="FC343" s="19">
        <v>7.2501517750803268</v>
      </c>
      <c r="FD343" s="19">
        <v>7.4999999999999997E-2</v>
      </c>
      <c r="FE343" s="19">
        <v>30.468206278483073</v>
      </c>
      <c r="FF343" s="19">
        <v>3.7219497305667641E-2</v>
      </c>
    </row>
    <row r="344" spans="1:162">
      <c r="A344" s="4">
        <v>40476.474999999999</v>
      </c>
      <c r="B344" s="18">
        <v>14</v>
      </c>
      <c r="C344" s="18" t="s">
        <v>62</v>
      </c>
      <c r="D344" s="18" t="s">
        <v>66</v>
      </c>
      <c r="E344" s="4">
        <v>40476.458333333336</v>
      </c>
      <c r="F344" s="4">
        <v>40476.479166666664</v>
      </c>
      <c r="G344" s="18" t="s">
        <v>28</v>
      </c>
      <c r="H344" s="18">
        <v>2</v>
      </c>
      <c r="I344" s="18">
        <v>1</v>
      </c>
      <c r="J344" s="18">
        <v>0</v>
      </c>
      <c r="K344" s="18">
        <v>5</v>
      </c>
      <c r="L344" s="18"/>
      <c r="M344" s="18">
        <v>548545</v>
      </c>
      <c r="N344" s="18">
        <v>548547</v>
      </c>
      <c r="O344" s="18">
        <v>0</v>
      </c>
      <c r="P344" s="18">
        <v>1.7311110640714601E-2</v>
      </c>
      <c r="Q344" s="18">
        <v>4.9083126328583124E-3</v>
      </c>
      <c r="R344" s="18">
        <v>3.5061725550140594</v>
      </c>
      <c r="S344" s="18">
        <v>0</v>
      </c>
      <c r="T344" s="18">
        <v>1.7629490126481699</v>
      </c>
      <c r="U344" s="18">
        <v>1.4141778542182837</v>
      </c>
      <c r="V344" s="18">
        <v>0</v>
      </c>
      <c r="W344" s="18">
        <v>0</v>
      </c>
      <c r="X344" s="18">
        <v>2.1383080071233889</v>
      </c>
      <c r="Y344" s="18">
        <v>2.6294018762484168E-2</v>
      </c>
      <c r="Z344" s="18">
        <v>13.470151275320802</v>
      </c>
      <c r="AA344" s="18">
        <v>5.5167919371231014E-2</v>
      </c>
      <c r="AB344" s="18">
        <v>5.4000724047811588E-3</v>
      </c>
      <c r="AC344" s="18">
        <v>72.351790690042449</v>
      </c>
      <c r="AD344" s="18">
        <v>0</v>
      </c>
      <c r="AE344" s="18">
        <v>6.6070043876195514E-2</v>
      </c>
      <c r="AF344" s="18">
        <v>4.897977470205471</v>
      </c>
      <c r="AG344" s="18">
        <v>0</v>
      </c>
      <c r="AH344" s="18">
        <v>0</v>
      </c>
      <c r="AI344" s="18">
        <v>0.26957826821416103</v>
      </c>
      <c r="AJ344" s="18">
        <v>1.4686587493531654E-2</v>
      </c>
      <c r="AK344" s="18">
        <v>0</v>
      </c>
      <c r="AL344" s="18">
        <v>100</v>
      </c>
      <c r="AM344" s="18">
        <v>900</v>
      </c>
      <c r="AN344" s="18">
        <v>6.6369499999999997</v>
      </c>
      <c r="AO344" s="18">
        <v>2.7745299999999999</v>
      </c>
      <c r="AP344" s="18">
        <v>12116.7</v>
      </c>
      <c r="AQ344" s="18">
        <v>174.68899999999999</v>
      </c>
      <c r="AR344" s="18"/>
      <c r="AS344" s="18">
        <v>0</v>
      </c>
      <c r="AT344" s="18">
        <v>0</v>
      </c>
      <c r="AU344" s="18">
        <v>0</v>
      </c>
      <c r="AV344" s="18">
        <v>0</v>
      </c>
      <c r="AW344" s="18">
        <v>18.979900000000001</v>
      </c>
      <c r="AX344" s="18">
        <v>1.3806</v>
      </c>
      <c r="AY344" s="18">
        <v>27.066299999999998</v>
      </c>
      <c r="AZ344" s="18">
        <v>4.5714699999999997</v>
      </c>
      <c r="BA344" s="18">
        <v>74929.7</v>
      </c>
      <c r="BB344" s="18">
        <v>3552.45</v>
      </c>
      <c r="BC344" s="18">
        <v>0</v>
      </c>
      <c r="BD344" s="18">
        <v>0</v>
      </c>
      <c r="BE344" s="18">
        <v>4.7523099999999996</v>
      </c>
      <c r="BF344" s="18">
        <v>1.9391400000000001</v>
      </c>
      <c r="BG344" s="18">
        <v>115.474</v>
      </c>
      <c r="BH344" s="18">
        <v>14.572800000000001</v>
      </c>
      <c r="BI344" s="18">
        <v>0</v>
      </c>
      <c r="BJ344" s="18">
        <v>0</v>
      </c>
      <c r="BK344" s="18">
        <v>0</v>
      </c>
      <c r="BL344" s="18">
        <v>0</v>
      </c>
      <c r="BM344" s="23">
        <f t="shared" si="60"/>
        <v>109.38536076691818</v>
      </c>
      <c r="BN344" s="23">
        <f t="shared" si="61"/>
        <v>1565.6546706726026</v>
      </c>
      <c r="BO344" s="23">
        <f t="shared" si="62"/>
        <v>0.77516821597905516</v>
      </c>
      <c r="BP344" s="23">
        <f t="shared" si="63"/>
        <v>1565.6546706726024</v>
      </c>
      <c r="BQ344" s="23"/>
      <c r="BR344" s="18">
        <v>47.235700000000001</v>
      </c>
      <c r="BS344" s="18">
        <v>4.4410299999999996</v>
      </c>
      <c r="BT344" s="18">
        <v>5566.09</v>
      </c>
      <c r="BU344" s="18">
        <v>651.75800000000004</v>
      </c>
      <c r="BV344" s="18">
        <v>0</v>
      </c>
      <c r="BW344" s="18">
        <v>0</v>
      </c>
      <c r="BX344" s="18">
        <v>469.91199999999998</v>
      </c>
      <c r="BY344" s="18">
        <v>10.115500000000001</v>
      </c>
      <c r="BZ344" s="18">
        <v>0</v>
      </c>
      <c r="CA344" s="23">
        <f t="shared" si="64"/>
        <v>0</v>
      </c>
      <c r="CB344" s="24">
        <f t="shared" si="65"/>
        <v>0</v>
      </c>
      <c r="CC344" s="25">
        <f t="shared" si="66"/>
        <v>-15.551948641569126</v>
      </c>
      <c r="CD344" s="25"/>
      <c r="CE344" s="18">
        <v>0</v>
      </c>
      <c r="CF344" s="18">
        <v>0</v>
      </c>
      <c r="CG344" s="18">
        <v>0</v>
      </c>
      <c r="CH344" s="18">
        <v>18784.900000000001</v>
      </c>
      <c r="CI344" s="23">
        <v>12116.7</v>
      </c>
      <c r="CJ344" s="23" t="b">
        <f t="shared" si="67"/>
        <v>1</v>
      </c>
      <c r="CK344" s="23" t="b">
        <f t="shared" si="68"/>
        <v>1</v>
      </c>
      <c r="CL344" s="23">
        <f t="shared" si="69"/>
        <v>0</v>
      </c>
      <c r="CM344" s="23">
        <f t="shared" si="70"/>
        <v>0</v>
      </c>
      <c r="CN344" s="23">
        <f t="shared" si="71"/>
        <v>15450.800000000001</v>
      </c>
      <c r="CO344" s="18">
        <v>1533.92</v>
      </c>
      <c r="CP344" s="18">
        <v>164.88200000000001</v>
      </c>
      <c r="CQ344" s="18">
        <v>1.3720300000000001</v>
      </c>
      <c r="CR344" s="18">
        <v>4.4759399999999996</v>
      </c>
      <c r="CS344" s="18">
        <v>1.4426099999999999</v>
      </c>
      <c r="CT344" s="18">
        <v>74.516199999999998</v>
      </c>
      <c r="CU344" s="18">
        <v>19.774899999999999</v>
      </c>
      <c r="CV344" s="18">
        <v>2297.582763671875</v>
      </c>
      <c r="CW344" s="18">
        <v>8.8261938095092773</v>
      </c>
      <c r="CX344" s="18">
        <v>46.971981048583984</v>
      </c>
      <c r="CY344" s="18">
        <v>85.991798400878906</v>
      </c>
      <c r="CZ344" s="18">
        <v>19.262632369995117</v>
      </c>
      <c r="DA344" s="18">
        <v>243.58903503417969</v>
      </c>
      <c r="DB344" s="18">
        <v>5706.7333984375</v>
      </c>
      <c r="DC344" s="18">
        <v>2.4859883785247803</v>
      </c>
      <c r="DD344" s="18">
        <v>203.25410461425781</v>
      </c>
      <c r="DE344" s="18">
        <v>21.862483978271484</v>
      </c>
      <c r="DF344" s="19">
        <v>80.218636598224023</v>
      </c>
      <c r="DG344" s="19"/>
      <c r="DH344" s="19">
        <v>690.05715999999995</v>
      </c>
      <c r="DI344" s="19">
        <v>19.91085</v>
      </c>
      <c r="DJ344" s="19">
        <v>0</v>
      </c>
      <c r="DK344" s="19">
        <v>0</v>
      </c>
      <c r="DL344" s="19">
        <v>37.959800000000001</v>
      </c>
      <c r="DM344" s="19">
        <v>81.198899999999995</v>
      </c>
      <c r="DN344" s="19">
        <v>19.009239999999998</v>
      </c>
      <c r="DO344" s="19">
        <v>461.89600000000002</v>
      </c>
      <c r="DP344" s="19">
        <v>0</v>
      </c>
      <c r="DQ344" s="19">
        <v>0</v>
      </c>
      <c r="DR344" s="19">
        <v>236.17850000000001</v>
      </c>
      <c r="DS344" s="19">
        <v>469.91199999999998</v>
      </c>
      <c r="DT344" s="19">
        <v>1326.06529</v>
      </c>
      <c r="DU344" s="19">
        <v>113.92935553911282</v>
      </c>
      <c r="DV344" s="19">
        <v>4.1851576278793319</v>
      </c>
      <c r="DW344" s="19">
        <v>8.042510947222862</v>
      </c>
      <c r="DX344" s="19">
        <v>0.92646683175921674</v>
      </c>
      <c r="DY344" s="19">
        <v>0.95646913637962794</v>
      </c>
      <c r="DZ344" s="19">
        <v>0.93459877306069417</v>
      </c>
      <c r="EA344" s="19">
        <v>0.96486441898132125</v>
      </c>
      <c r="EB344" s="19">
        <v>45981.158669422934</v>
      </c>
      <c r="EC344" s="19">
        <v>5.8545029530651336</v>
      </c>
      <c r="ED344" s="19">
        <v>122083.55855147926</v>
      </c>
      <c r="EE344" s="19">
        <v>2.4837988379218605</v>
      </c>
      <c r="EF344" s="19">
        <v>2.655077907653157</v>
      </c>
      <c r="EG344" s="19">
        <v>0.40405963687896729</v>
      </c>
      <c r="EH344" s="19">
        <v>928.36045718863193</v>
      </c>
      <c r="EI344" s="19">
        <v>19860.319436527057</v>
      </c>
      <c r="EJ344" s="19">
        <v>6.1471095136034632</v>
      </c>
      <c r="EK344" s="19">
        <v>6.1471095136034641</v>
      </c>
      <c r="EL344" s="19">
        <v>100.00094319796858</v>
      </c>
      <c r="EM344" s="19">
        <v>18.741653781465189</v>
      </c>
      <c r="EN344" s="19">
        <v>5.8545029530651336</v>
      </c>
      <c r="EO344" s="19">
        <v>931.74652206821145</v>
      </c>
      <c r="EP344" s="19">
        <v>1058.2300495534118</v>
      </c>
      <c r="EQ344" s="19">
        <v>260.4046843014375</v>
      </c>
      <c r="ER344" s="19">
        <v>295.68221980856157</v>
      </c>
      <c r="ES344" s="19">
        <v>20.538158004445798</v>
      </c>
      <c r="ET344" s="19">
        <v>2019.761180088047</v>
      </c>
      <c r="EU344" s="19">
        <v>2.8254495901286347</v>
      </c>
      <c r="EV344" s="19">
        <v>8.8075254970381757E-4</v>
      </c>
      <c r="EW344" s="19">
        <v>500</v>
      </c>
      <c r="EX344" s="19">
        <v>10696.448390677026</v>
      </c>
      <c r="EY344" s="19">
        <v>56677.607060099959</v>
      </c>
      <c r="EZ344" s="19">
        <v>4.9359577949460116E-2</v>
      </c>
      <c r="FA344" s="19">
        <v>20</v>
      </c>
      <c r="FB344" s="19">
        <v>2.1816615649929121</v>
      </c>
      <c r="FC344" s="19">
        <v>7.2164170609880109</v>
      </c>
      <c r="FD344" s="19">
        <v>7.4999999999999997E-2</v>
      </c>
      <c r="FE344" s="19">
        <v>32.064976501464841</v>
      </c>
      <c r="FF344" s="19">
        <v>3.3334317790886608E-2</v>
      </c>
    </row>
    <row r="345" spans="1:162">
      <c r="A345" s="4">
        <v>40476.475694444445</v>
      </c>
      <c r="B345" s="18">
        <v>14</v>
      </c>
      <c r="C345" s="18" t="s">
        <v>62</v>
      </c>
      <c r="D345" s="18" t="s">
        <v>66</v>
      </c>
      <c r="E345" s="4">
        <v>40476.458333333336</v>
      </c>
      <c r="F345" s="4">
        <v>40476.479166666664</v>
      </c>
      <c r="G345" s="18" t="s">
        <v>28</v>
      </c>
      <c r="H345" s="18">
        <v>2</v>
      </c>
      <c r="I345" s="18">
        <v>1</v>
      </c>
      <c r="J345" s="18">
        <v>0</v>
      </c>
      <c r="K345" s="18">
        <v>5</v>
      </c>
      <c r="L345" s="18"/>
      <c r="M345" s="18">
        <v>548545</v>
      </c>
      <c r="N345" s="18">
        <v>548547</v>
      </c>
      <c r="O345" s="18">
        <v>0</v>
      </c>
      <c r="P345" s="18">
        <v>1.7311110640714601E-2</v>
      </c>
      <c r="Q345" s="18">
        <v>4.9083126328583124E-3</v>
      </c>
      <c r="R345" s="18">
        <v>3.5061725550140594</v>
      </c>
      <c r="S345" s="18">
        <v>0</v>
      </c>
      <c r="T345" s="18">
        <v>1.7629490126481699</v>
      </c>
      <c r="U345" s="18">
        <v>1.4141778542182837</v>
      </c>
      <c r="V345" s="18">
        <v>0</v>
      </c>
      <c r="W345" s="18">
        <v>0</v>
      </c>
      <c r="X345" s="18">
        <v>2.1383080071233889</v>
      </c>
      <c r="Y345" s="18">
        <v>2.6294018762484168E-2</v>
      </c>
      <c r="Z345" s="18">
        <v>13.470151275320802</v>
      </c>
      <c r="AA345" s="18">
        <v>5.5167919371231014E-2</v>
      </c>
      <c r="AB345" s="18">
        <v>5.4000724047811588E-3</v>
      </c>
      <c r="AC345" s="18">
        <v>72.351790690042449</v>
      </c>
      <c r="AD345" s="18">
        <v>0</v>
      </c>
      <c r="AE345" s="18">
        <v>6.6070043876195514E-2</v>
      </c>
      <c r="AF345" s="18">
        <v>4.897977470205471</v>
      </c>
      <c r="AG345" s="18">
        <v>0</v>
      </c>
      <c r="AH345" s="18">
        <v>0</v>
      </c>
      <c r="AI345" s="18">
        <v>0.26957826821416103</v>
      </c>
      <c r="AJ345" s="18">
        <v>1.4686587493531654E-2</v>
      </c>
      <c r="AK345" s="18">
        <v>0</v>
      </c>
      <c r="AL345" s="18">
        <v>100</v>
      </c>
      <c r="AM345" s="18">
        <v>900</v>
      </c>
      <c r="AN345" s="18">
        <v>10.6023</v>
      </c>
      <c r="AO345" s="18">
        <v>4.1147900000000002</v>
      </c>
      <c r="AP345" s="18">
        <v>14510.3</v>
      </c>
      <c r="AQ345" s="18">
        <v>310.57100000000003</v>
      </c>
      <c r="AR345" s="18"/>
      <c r="AS345" s="18">
        <v>0</v>
      </c>
      <c r="AT345" s="18">
        <v>0</v>
      </c>
      <c r="AU345" s="18">
        <v>0</v>
      </c>
      <c r="AV345" s="18">
        <v>0</v>
      </c>
      <c r="AW345" s="18">
        <v>22.0946</v>
      </c>
      <c r="AX345" s="18">
        <v>1.6484799999999999</v>
      </c>
      <c r="AY345" s="18">
        <v>19.6678</v>
      </c>
      <c r="AZ345" s="18">
        <v>5.4584799999999998</v>
      </c>
      <c r="BA345" s="18">
        <v>114676</v>
      </c>
      <c r="BB345" s="18">
        <v>3888.65</v>
      </c>
      <c r="BC345" s="18">
        <v>0</v>
      </c>
      <c r="BD345" s="18">
        <v>0</v>
      </c>
      <c r="BE345" s="18">
        <v>0</v>
      </c>
      <c r="BF345" s="18">
        <v>0</v>
      </c>
      <c r="BG345" s="18">
        <v>108.836</v>
      </c>
      <c r="BH345" s="18">
        <v>14.686500000000001</v>
      </c>
      <c r="BI345" s="18">
        <v>0</v>
      </c>
      <c r="BJ345" s="18">
        <v>0</v>
      </c>
      <c r="BK345" s="18">
        <v>0</v>
      </c>
      <c r="BL345" s="18">
        <v>0</v>
      </c>
      <c r="BM345" s="23">
        <f t="shared" si="60"/>
        <v>109.38536076691818</v>
      </c>
      <c r="BN345" s="23">
        <f t="shared" si="61"/>
        <v>1553.5119815504142</v>
      </c>
      <c r="BO345" s="23">
        <f t="shared" si="62"/>
        <v>0.77465713021736449</v>
      </c>
      <c r="BP345" s="23">
        <f t="shared" si="63"/>
        <v>1553.5119815504142</v>
      </c>
      <c r="BQ345" s="23"/>
      <c r="BR345" s="18">
        <v>46.981499999999997</v>
      </c>
      <c r="BS345" s="18">
        <v>4.4874799999999997</v>
      </c>
      <c r="BT345" s="18">
        <v>10249.200000000001</v>
      </c>
      <c r="BU345" s="18">
        <v>700.76499999999999</v>
      </c>
      <c r="BV345" s="18">
        <v>0</v>
      </c>
      <c r="BW345" s="18">
        <v>0</v>
      </c>
      <c r="BX345" s="18">
        <v>473.60199999999998</v>
      </c>
      <c r="BY345" s="18">
        <v>9.9831599999999998</v>
      </c>
      <c r="BZ345" s="18">
        <v>0</v>
      </c>
      <c r="CA345" s="23">
        <f t="shared" si="64"/>
        <v>0</v>
      </c>
      <c r="CB345" s="24">
        <f t="shared" si="65"/>
        <v>0</v>
      </c>
      <c r="CC345" s="25">
        <f t="shared" si="66"/>
        <v>-15.551948641569126</v>
      </c>
      <c r="CD345" s="25"/>
      <c r="CE345" s="18">
        <v>0</v>
      </c>
      <c r="CF345" s="18">
        <v>0</v>
      </c>
      <c r="CG345" s="18">
        <v>0</v>
      </c>
      <c r="CH345" s="18">
        <v>20843.8</v>
      </c>
      <c r="CI345" s="23">
        <v>14510.3</v>
      </c>
      <c r="CJ345" s="23" t="b">
        <f t="shared" si="67"/>
        <v>1</v>
      </c>
      <c r="CK345" s="23" t="b">
        <f t="shared" si="68"/>
        <v>1</v>
      </c>
      <c r="CL345" s="23">
        <f t="shared" si="69"/>
        <v>0</v>
      </c>
      <c r="CM345" s="23">
        <f t="shared" si="70"/>
        <v>0</v>
      </c>
      <c r="CN345" s="23">
        <f t="shared" si="71"/>
        <v>17677.05</v>
      </c>
      <c r="CO345" s="18">
        <v>1873.81</v>
      </c>
      <c r="CP345" s="18">
        <v>233.191</v>
      </c>
      <c r="CQ345" s="18">
        <v>1.8012300000000001</v>
      </c>
      <c r="CR345" s="18">
        <v>4.1542599999999998</v>
      </c>
      <c r="CS345" s="18">
        <v>1.8938900000000001</v>
      </c>
      <c r="CT345" s="18">
        <v>80.478200000000001</v>
      </c>
      <c r="CU345" s="18">
        <v>21.444199999999999</v>
      </c>
      <c r="CV345" s="18">
        <v>2281.267578125</v>
      </c>
      <c r="CW345" s="18">
        <v>8.5309162139892578</v>
      </c>
      <c r="CX345" s="18">
        <v>45.164684295654297</v>
      </c>
      <c r="CY345" s="18">
        <v>86.060035705566406</v>
      </c>
      <c r="CZ345" s="18">
        <v>19.275341033935547</v>
      </c>
      <c r="DA345" s="18">
        <v>238.94049072265625</v>
      </c>
      <c r="DB345" s="18">
        <v>5697.07470703125</v>
      </c>
      <c r="DC345" s="18">
        <v>2.4827661514282227</v>
      </c>
      <c r="DD345" s="18">
        <v>204.02806091308594</v>
      </c>
      <c r="DE345" s="18">
        <v>21.754632949829102</v>
      </c>
      <c r="DF345" s="19">
        <v>80.218636598224023</v>
      </c>
      <c r="DG345" s="19"/>
      <c r="DH345" s="19">
        <v>681.78419999999994</v>
      </c>
      <c r="DI345" s="19">
        <v>31.806899999999999</v>
      </c>
      <c r="DJ345" s="19">
        <v>0</v>
      </c>
      <c r="DK345" s="19">
        <v>0</v>
      </c>
      <c r="DL345" s="19">
        <v>44.1892</v>
      </c>
      <c r="DM345" s="19">
        <v>59.003399999999999</v>
      </c>
      <c r="DN345" s="19">
        <v>0</v>
      </c>
      <c r="DO345" s="19">
        <v>435.34399999999999</v>
      </c>
      <c r="DP345" s="19">
        <v>0</v>
      </c>
      <c r="DQ345" s="19">
        <v>0</v>
      </c>
      <c r="DR345" s="19">
        <v>234.90749999999997</v>
      </c>
      <c r="DS345" s="19">
        <v>473.60199999999998</v>
      </c>
      <c r="DT345" s="19">
        <v>1278.8530000000001</v>
      </c>
      <c r="DU345" s="19">
        <v>89.385096337337202</v>
      </c>
      <c r="DV345" s="19">
        <v>2.9237157523232025</v>
      </c>
      <c r="DW345" s="19">
        <v>5.4841438992070879</v>
      </c>
      <c r="DX345" s="19">
        <v>0.93236470964817975</v>
      </c>
      <c r="DY345" s="19">
        <v>0.95794914044610391</v>
      </c>
      <c r="DZ345" s="19">
        <v>0.942795584009264</v>
      </c>
      <c r="EA345" s="19">
        <v>0.96866624183883299</v>
      </c>
      <c r="EB345" s="19">
        <v>45624.544324216811</v>
      </c>
      <c r="EC345" s="19">
        <v>5.8090974044115065</v>
      </c>
      <c r="ED345" s="19">
        <v>121876.93116318241</v>
      </c>
      <c r="EE345" s="19">
        <v>2.4973285736668127</v>
      </c>
      <c r="EF345" s="19">
        <v>2.671301882975563</v>
      </c>
      <c r="EG345" s="19">
        <v>0.40414478492736816</v>
      </c>
      <c r="EH345" s="19">
        <v>921.96239472310617</v>
      </c>
      <c r="EI345" s="19">
        <v>19723.446346601413</v>
      </c>
      <c r="EJ345" s="19">
        <v>6.1792918449154941</v>
      </c>
      <c r="EK345" s="19">
        <v>6.1792918449154941</v>
      </c>
      <c r="EL345" s="19">
        <v>100.00094319796858</v>
      </c>
      <c r="EM345" s="19">
        <v>18.741653781465189</v>
      </c>
      <c r="EN345" s="19">
        <v>5.8090974044115065</v>
      </c>
      <c r="EO345" s="19">
        <v>931.74652206821145</v>
      </c>
      <c r="EP345" s="19">
        <v>1058.2300495534118</v>
      </c>
      <c r="EQ345" s="19">
        <v>259.3893621798801</v>
      </c>
      <c r="ER345" s="19">
        <v>294.52883739598019</v>
      </c>
      <c r="ES345" s="19">
        <v>20.538158004445798</v>
      </c>
      <c r="ET345" s="19">
        <v>2005.4188116935134</v>
      </c>
      <c r="EU345" s="19">
        <v>2.840840364023637</v>
      </c>
      <c r="EV345" s="19">
        <v>5.8654022772998398E-3</v>
      </c>
      <c r="EW345" s="19">
        <v>500</v>
      </c>
      <c r="EX345" s="19">
        <v>10696.448390677026</v>
      </c>
      <c r="EY345" s="19">
        <v>56320.992714893837</v>
      </c>
      <c r="EZ345" s="19">
        <v>4.9382431737384949E-2</v>
      </c>
      <c r="FA345" s="19">
        <v>20</v>
      </c>
      <c r="FB345" s="19">
        <v>2.1816615649929121</v>
      </c>
      <c r="FC345" s="19">
        <v>7.1710115123343847</v>
      </c>
      <c r="FD345" s="19">
        <v>7.4999999999999997E-2</v>
      </c>
      <c r="FE345" s="19">
        <v>31.906794993082681</v>
      </c>
      <c r="FF345" s="19">
        <v>3.32587317467848E-2</v>
      </c>
    </row>
    <row r="346" spans="1:162">
      <c r="A346" s="4">
        <v>40476.476388888892</v>
      </c>
      <c r="B346" s="18">
        <v>14</v>
      </c>
      <c r="C346" s="18" t="s">
        <v>62</v>
      </c>
      <c r="D346" s="18" t="s">
        <v>66</v>
      </c>
      <c r="E346" s="4">
        <v>40476.458333333336</v>
      </c>
      <c r="F346" s="4">
        <v>40476.479166666664</v>
      </c>
      <c r="G346" s="18" t="s">
        <v>28</v>
      </c>
      <c r="H346" s="18">
        <v>2</v>
      </c>
      <c r="I346" s="18">
        <v>1</v>
      </c>
      <c r="J346" s="18">
        <v>0</v>
      </c>
      <c r="K346" s="18">
        <v>5</v>
      </c>
      <c r="L346" s="18"/>
      <c r="M346" s="18">
        <v>548545</v>
      </c>
      <c r="N346" s="18">
        <v>548547</v>
      </c>
      <c r="O346" s="18">
        <v>0</v>
      </c>
      <c r="P346" s="18">
        <v>1.7311110640714601E-2</v>
      </c>
      <c r="Q346" s="18">
        <v>4.9083126328583124E-3</v>
      </c>
      <c r="R346" s="18">
        <v>3.5061725550140594</v>
      </c>
      <c r="S346" s="18">
        <v>0</v>
      </c>
      <c r="T346" s="18">
        <v>1.7629490126481699</v>
      </c>
      <c r="U346" s="18">
        <v>1.4141778542182837</v>
      </c>
      <c r="V346" s="18">
        <v>0</v>
      </c>
      <c r="W346" s="18">
        <v>0</v>
      </c>
      <c r="X346" s="18">
        <v>2.1383080071233889</v>
      </c>
      <c r="Y346" s="18">
        <v>2.6294018762484168E-2</v>
      </c>
      <c r="Z346" s="18">
        <v>13.470151275320802</v>
      </c>
      <c r="AA346" s="18">
        <v>5.5167919371231014E-2</v>
      </c>
      <c r="AB346" s="18">
        <v>5.4000724047811588E-3</v>
      </c>
      <c r="AC346" s="18">
        <v>72.351790690042449</v>
      </c>
      <c r="AD346" s="18">
        <v>0</v>
      </c>
      <c r="AE346" s="18">
        <v>6.6070043876195514E-2</v>
      </c>
      <c r="AF346" s="18">
        <v>4.897977470205471</v>
      </c>
      <c r="AG346" s="18">
        <v>0</v>
      </c>
      <c r="AH346" s="18">
        <v>0</v>
      </c>
      <c r="AI346" s="18">
        <v>0.26957826821416103</v>
      </c>
      <c r="AJ346" s="18">
        <v>1.4686587493531654E-2</v>
      </c>
      <c r="AK346" s="18">
        <v>0</v>
      </c>
      <c r="AL346" s="18">
        <v>100</v>
      </c>
      <c r="AM346" s="18">
        <v>900</v>
      </c>
      <c r="AN346" s="18">
        <v>11.8779</v>
      </c>
      <c r="AO346" s="18">
        <v>3.9174500000000001</v>
      </c>
      <c r="AP346" s="18">
        <v>12899.8</v>
      </c>
      <c r="AQ346" s="18">
        <v>269.45800000000003</v>
      </c>
      <c r="AR346" s="18"/>
      <c r="AS346" s="18">
        <v>0</v>
      </c>
      <c r="AT346" s="18">
        <v>0</v>
      </c>
      <c r="AU346" s="18">
        <v>0</v>
      </c>
      <c r="AV346" s="18">
        <v>0</v>
      </c>
      <c r="AW346" s="18">
        <v>18.400200000000002</v>
      </c>
      <c r="AX346" s="18">
        <v>1.2781400000000001</v>
      </c>
      <c r="AY346" s="18">
        <v>0</v>
      </c>
      <c r="AZ346" s="18">
        <v>0</v>
      </c>
      <c r="BA346" s="18">
        <v>154606</v>
      </c>
      <c r="BB346" s="18">
        <v>2729.92</v>
      </c>
      <c r="BC346" s="18">
        <v>0</v>
      </c>
      <c r="BD346" s="18">
        <v>0</v>
      </c>
      <c r="BE346" s="18">
        <v>0</v>
      </c>
      <c r="BF346" s="18">
        <v>0</v>
      </c>
      <c r="BG346" s="18">
        <v>89.185500000000005</v>
      </c>
      <c r="BH346" s="18">
        <v>12.0008</v>
      </c>
      <c r="BI346" s="18">
        <v>20.194800000000001</v>
      </c>
      <c r="BJ346" s="18">
        <v>9.4918899999999997</v>
      </c>
      <c r="BK346" s="18">
        <v>0</v>
      </c>
      <c r="BL346" s="18">
        <v>0</v>
      </c>
      <c r="BM346" s="23">
        <f t="shared" si="60"/>
        <v>109.38536076691818</v>
      </c>
      <c r="BN346" s="23">
        <f t="shared" si="61"/>
        <v>1610.0180167409796</v>
      </c>
      <c r="BO346" s="23">
        <f t="shared" si="62"/>
        <v>0.7744133690491134</v>
      </c>
      <c r="BP346" s="23">
        <f t="shared" si="63"/>
        <v>1610.0180167409796</v>
      </c>
      <c r="BQ346" s="23"/>
      <c r="BR346" s="18">
        <v>38.6629</v>
      </c>
      <c r="BS346" s="18">
        <v>3.9173900000000001</v>
      </c>
      <c r="BT346" s="18">
        <v>14889.9</v>
      </c>
      <c r="BU346" s="18">
        <v>469.89800000000002</v>
      </c>
      <c r="BV346" s="18">
        <v>12.762700000000001</v>
      </c>
      <c r="BW346" s="18">
        <v>1.29898</v>
      </c>
      <c r="BX346" s="18">
        <v>378.65899999999999</v>
      </c>
      <c r="BY346" s="18">
        <v>9.1374399999999998</v>
      </c>
      <c r="BZ346" s="18">
        <v>0</v>
      </c>
      <c r="CA346" s="23">
        <f t="shared" si="64"/>
        <v>0</v>
      </c>
      <c r="CB346" s="24">
        <f t="shared" si="65"/>
        <v>0</v>
      </c>
      <c r="CC346" s="25">
        <f t="shared" si="66"/>
        <v>-15.551948641569126</v>
      </c>
      <c r="CD346" s="25"/>
      <c r="CE346" s="18">
        <v>0</v>
      </c>
      <c r="CF346" s="18">
        <v>0</v>
      </c>
      <c r="CG346" s="18">
        <v>0</v>
      </c>
      <c r="CH346" s="18">
        <v>18469.599999999999</v>
      </c>
      <c r="CI346" s="23">
        <v>12899.8</v>
      </c>
      <c r="CJ346" s="23" t="b">
        <f t="shared" si="67"/>
        <v>1</v>
      </c>
      <c r="CK346" s="23" t="b">
        <f t="shared" si="68"/>
        <v>1</v>
      </c>
      <c r="CL346" s="23">
        <f t="shared" si="69"/>
        <v>0</v>
      </c>
      <c r="CM346" s="23">
        <f t="shared" si="70"/>
        <v>0</v>
      </c>
      <c r="CN346" s="23">
        <f t="shared" si="71"/>
        <v>15684.699999999999</v>
      </c>
      <c r="CO346" s="18">
        <v>1676.73</v>
      </c>
      <c r="CP346" s="18">
        <v>213.607</v>
      </c>
      <c r="CQ346" s="18">
        <v>1.8697699999999999</v>
      </c>
      <c r="CR346" s="18">
        <v>0</v>
      </c>
      <c r="CS346" s="18">
        <v>0</v>
      </c>
      <c r="CT346" s="18">
        <v>50.239400000000003</v>
      </c>
      <c r="CU346" s="18">
        <v>17.055399999999999</v>
      </c>
      <c r="CV346" s="18">
        <v>2364.988525390625</v>
      </c>
      <c r="CW346" s="18">
        <v>8.8761711120605469</v>
      </c>
      <c r="CX346" s="18">
        <v>47.110000610351563</v>
      </c>
      <c r="CY346" s="18">
        <v>86.15338134765625</v>
      </c>
      <c r="CZ346" s="18">
        <v>19.281408309936523</v>
      </c>
      <c r="DA346" s="18">
        <v>239.56684875488281</v>
      </c>
      <c r="DB346" s="18">
        <v>5710.1943359375</v>
      </c>
      <c r="DC346" s="18">
        <v>2.4889442920684814</v>
      </c>
      <c r="DD346" s="18">
        <v>205.93951416015625</v>
      </c>
      <c r="DE346" s="18">
        <v>21.646505355834961</v>
      </c>
      <c r="DF346" s="19">
        <v>80.218636598224023</v>
      </c>
      <c r="DG346" s="19"/>
      <c r="DH346" s="19">
        <v>556.98030000000006</v>
      </c>
      <c r="DI346" s="19">
        <v>35.633700000000005</v>
      </c>
      <c r="DJ346" s="19">
        <v>0</v>
      </c>
      <c r="DK346" s="19">
        <v>0</v>
      </c>
      <c r="DL346" s="19">
        <v>36.800400000000003</v>
      </c>
      <c r="DM346" s="19">
        <v>0</v>
      </c>
      <c r="DN346" s="19">
        <v>0</v>
      </c>
      <c r="DO346" s="19">
        <v>356.74200000000002</v>
      </c>
      <c r="DP346" s="19">
        <v>60.584400000000002</v>
      </c>
      <c r="DQ346" s="19">
        <v>0</v>
      </c>
      <c r="DR346" s="19">
        <v>193.31450000000001</v>
      </c>
      <c r="DS346" s="19">
        <v>378.65899999999999</v>
      </c>
      <c r="DT346" s="19">
        <v>1061.7339999999999</v>
      </c>
      <c r="DU346" s="19">
        <v>86.465331192329828</v>
      </c>
      <c r="DV346" s="19">
        <v>2.60750022237099</v>
      </c>
      <c r="DW346" s="19">
        <v>4.9705019030275226</v>
      </c>
      <c r="DX346" s="19">
        <v>0.93540922710278041</v>
      </c>
      <c r="DY346" s="19">
        <v>0.95994907492402637</v>
      </c>
      <c r="DZ346" s="19">
        <v>0.94622754253861785</v>
      </c>
      <c r="EA346" s="19">
        <v>0.9710512017728643</v>
      </c>
      <c r="EB346" s="19">
        <v>47284.05010064783</v>
      </c>
      <c r="EC346" s="19">
        <v>6.020392242338346</v>
      </c>
      <c r="ED346" s="19">
        <v>122157.59803018348</v>
      </c>
      <c r="EE346" s="19">
        <v>2.4144702076278985</v>
      </c>
      <c r="EF346" s="19">
        <v>2.5834842355965995</v>
      </c>
      <c r="EG346" s="19">
        <v>0.40418543567657472</v>
      </c>
      <c r="EH346" s="19">
        <v>955.89391750510981</v>
      </c>
      <c r="EI346" s="19">
        <v>20449.339911110979</v>
      </c>
      <c r="EJ346" s="19">
        <v>5.9736694955033816</v>
      </c>
      <c r="EK346" s="19">
        <v>5.9736694955033807</v>
      </c>
      <c r="EL346" s="19">
        <v>100.00094319796858</v>
      </c>
      <c r="EM346" s="19">
        <v>18.741653781465189</v>
      </c>
      <c r="EN346" s="19">
        <v>6.020392242338346</v>
      </c>
      <c r="EO346" s="19">
        <v>931.74652206821145</v>
      </c>
      <c r="EP346" s="19">
        <v>1058.2300495534118</v>
      </c>
      <c r="EQ346" s="19">
        <v>265.73823219366062</v>
      </c>
      <c r="ER346" s="19">
        <v>301.74040692893834</v>
      </c>
      <c r="ES346" s="19">
        <v>20.538158004445798</v>
      </c>
      <c r="ET346" s="19">
        <v>2079.0162994188599</v>
      </c>
      <c r="EU346" s="19">
        <v>2.7465846888904384</v>
      </c>
      <c r="EV346" s="19">
        <v>2.9921957143801674E-2</v>
      </c>
      <c r="EW346" s="19">
        <v>500</v>
      </c>
      <c r="EX346" s="19">
        <v>10696.448390677026</v>
      </c>
      <c r="EY346" s="19">
        <v>57980.498491324855</v>
      </c>
      <c r="EZ346" s="19">
        <v>4.9412968152029418E-2</v>
      </c>
      <c r="FA346" s="19">
        <v>20</v>
      </c>
      <c r="FB346" s="19">
        <v>2.1816615649929121</v>
      </c>
      <c r="FC346" s="19">
        <v>7.3823063502612243</v>
      </c>
      <c r="FD346" s="19">
        <v>7.4999999999999997E-2</v>
      </c>
      <c r="FE346" s="19">
        <v>31.74820785522461</v>
      </c>
      <c r="FF346" s="19">
        <v>3.5622580434628077E-2</v>
      </c>
    </row>
    <row r="347" spans="1:162">
      <c r="A347" s="4">
        <v>40476.477083333331</v>
      </c>
      <c r="B347" s="18">
        <v>14</v>
      </c>
      <c r="C347" s="18" t="s">
        <v>62</v>
      </c>
      <c r="D347" s="18" t="s">
        <v>66</v>
      </c>
      <c r="E347" s="4">
        <v>40476.458333333336</v>
      </c>
      <c r="F347" s="4">
        <v>40476.479166666664</v>
      </c>
      <c r="G347" s="18" t="s">
        <v>28</v>
      </c>
      <c r="H347" s="18">
        <v>2</v>
      </c>
      <c r="I347" s="18">
        <v>1</v>
      </c>
      <c r="J347" s="18">
        <v>0</v>
      </c>
      <c r="K347" s="18">
        <v>5</v>
      </c>
      <c r="L347" s="18"/>
      <c r="M347" s="18">
        <v>548545</v>
      </c>
      <c r="N347" s="18">
        <v>548547</v>
      </c>
      <c r="O347" s="18">
        <v>0</v>
      </c>
      <c r="P347" s="18">
        <v>1.7311110640714601E-2</v>
      </c>
      <c r="Q347" s="18">
        <v>4.9083126328583124E-3</v>
      </c>
      <c r="R347" s="18">
        <v>3.5061725550140594</v>
      </c>
      <c r="S347" s="18">
        <v>0</v>
      </c>
      <c r="T347" s="18">
        <v>1.7629490126481699</v>
      </c>
      <c r="U347" s="18">
        <v>1.4141778542182837</v>
      </c>
      <c r="V347" s="18">
        <v>0</v>
      </c>
      <c r="W347" s="18">
        <v>0</v>
      </c>
      <c r="X347" s="18">
        <v>2.1383080071233889</v>
      </c>
      <c r="Y347" s="18">
        <v>2.6294018762484168E-2</v>
      </c>
      <c r="Z347" s="18">
        <v>13.470151275320802</v>
      </c>
      <c r="AA347" s="18">
        <v>5.5167919371231014E-2</v>
      </c>
      <c r="AB347" s="18">
        <v>5.4000724047811588E-3</v>
      </c>
      <c r="AC347" s="18">
        <v>72.351790690042449</v>
      </c>
      <c r="AD347" s="18">
        <v>0</v>
      </c>
      <c r="AE347" s="18">
        <v>6.6070043876195514E-2</v>
      </c>
      <c r="AF347" s="18">
        <v>4.897977470205471</v>
      </c>
      <c r="AG347" s="18">
        <v>0</v>
      </c>
      <c r="AH347" s="18">
        <v>0</v>
      </c>
      <c r="AI347" s="18">
        <v>0.26957826821416103</v>
      </c>
      <c r="AJ347" s="18">
        <v>1.4686587493531654E-2</v>
      </c>
      <c r="AK347" s="18">
        <v>0</v>
      </c>
      <c r="AL347" s="18">
        <v>100</v>
      </c>
      <c r="AM347" s="18">
        <v>900</v>
      </c>
      <c r="AN347" s="18">
        <v>10.3164</v>
      </c>
      <c r="AO347" s="18">
        <v>2.8471700000000002</v>
      </c>
      <c r="AP347" s="18">
        <v>9646.91</v>
      </c>
      <c r="AQ347" s="18">
        <v>239.83799999999999</v>
      </c>
      <c r="AR347" s="18"/>
      <c r="AS347" s="18">
        <v>0</v>
      </c>
      <c r="AT347" s="18">
        <v>0</v>
      </c>
      <c r="AU347" s="18">
        <v>7.6283599999999998</v>
      </c>
      <c r="AV347" s="18">
        <v>3.0874999999999999</v>
      </c>
      <c r="AW347" s="18">
        <v>15.652200000000001</v>
      </c>
      <c r="AX347" s="18">
        <v>0.97797900000000004</v>
      </c>
      <c r="AY347" s="18">
        <v>0</v>
      </c>
      <c r="AZ347" s="18">
        <v>0</v>
      </c>
      <c r="BA347" s="18">
        <v>130385</v>
      </c>
      <c r="BB347" s="18">
        <v>2526.5500000000002</v>
      </c>
      <c r="BC347" s="18">
        <v>0</v>
      </c>
      <c r="BD347" s="18">
        <v>0</v>
      </c>
      <c r="BE347" s="18">
        <v>0</v>
      </c>
      <c r="BF347" s="18">
        <v>0</v>
      </c>
      <c r="BG347" s="18">
        <v>59.662500000000001</v>
      </c>
      <c r="BH347" s="18">
        <v>10.160600000000001</v>
      </c>
      <c r="BI347" s="18">
        <v>0</v>
      </c>
      <c r="BJ347" s="18">
        <v>0</v>
      </c>
      <c r="BK347" s="18">
        <v>0</v>
      </c>
      <c r="BL347" s="18">
        <v>0</v>
      </c>
      <c r="BM347" s="23">
        <f t="shared" si="60"/>
        <v>109.38536076691818</v>
      </c>
      <c r="BN347" s="23">
        <f t="shared" si="61"/>
        <v>1574.2390021830565</v>
      </c>
      <c r="BO347" s="23">
        <f t="shared" si="62"/>
        <v>0.77833692510881292</v>
      </c>
      <c r="BP347" s="23">
        <f t="shared" si="63"/>
        <v>1574.2390021830568</v>
      </c>
      <c r="BQ347" s="23"/>
      <c r="BR347" s="18">
        <v>24.706199999999999</v>
      </c>
      <c r="BS347" s="18">
        <v>3.0851199999999999</v>
      </c>
      <c r="BT347" s="18">
        <v>14255.6</v>
      </c>
      <c r="BU347" s="18">
        <v>452.92099999999999</v>
      </c>
      <c r="BV347" s="18">
        <v>12.2417</v>
      </c>
      <c r="BW347" s="18">
        <v>1.06734</v>
      </c>
      <c r="BX347" s="18">
        <v>345.84300000000002</v>
      </c>
      <c r="BY347" s="18">
        <v>7.8533600000000003</v>
      </c>
      <c r="BZ347" s="18">
        <v>0</v>
      </c>
      <c r="CA347" s="23">
        <f t="shared" si="64"/>
        <v>0</v>
      </c>
      <c r="CB347" s="24">
        <f t="shared" si="65"/>
        <v>0</v>
      </c>
      <c r="CC347" s="25">
        <f t="shared" si="66"/>
        <v>-15.551948641569126</v>
      </c>
      <c r="CD347" s="25"/>
      <c r="CE347" s="18">
        <v>0</v>
      </c>
      <c r="CF347" s="18">
        <v>0</v>
      </c>
      <c r="CG347" s="18">
        <v>0</v>
      </c>
      <c r="CH347" s="18">
        <v>13238.5</v>
      </c>
      <c r="CI347" s="23">
        <v>9646.91</v>
      </c>
      <c r="CJ347" s="23" t="b">
        <f t="shared" si="67"/>
        <v>1</v>
      </c>
      <c r="CK347" s="23" t="b">
        <f t="shared" si="68"/>
        <v>1</v>
      </c>
      <c r="CL347" s="23">
        <f t="shared" si="69"/>
        <v>0</v>
      </c>
      <c r="CM347" s="23">
        <f t="shared" si="70"/>
        <v>0</v>
      </c>
      <c r="CN347" s="23">
        <f t="shared" si="71"/>
        <v>11442.705</v>
      </c>
      <c r="CO347" s="18">
        <v>1724.75</v>
      </c>
      <c r="CP347" s="18">
        <v>158.92699999999999</v>
      </c>
      <c r="CQ347" s="18">
        <v>1.8851599999999999</v>
      </c>
      <c r="CR347" s="18">
        <v>0</v>
      </c>
      <c r="CS347" s="18">
        <v>0</v>
      </c>
      <c r="CT347" s="18">
        <v>120.67400000000001</v>
      </c>
      <c r="CU347" s="18">
        <v>15.2758</v>
      </c>
      <c r="CV347" s="18">
        <v>2300.775146484375</v>
      </c>
      <c r="CW347" s="18">
        <v>8.8890628814697266</v>
      </c>
      <c r="CX347" s="18">
        <v>47.134971618652344</v>
      </c>
      <c r="CY347" s="18">
        <v>86.319694519042969</v>
      </c>
      <c r="CZ347" s="18">
        <v>19.184211730957031</v>
      </c>
      <c r="DA347" s="18">
        <v>244.28079223632812</v>
      </c>
      <c r="DB347" s="18">
        <v>5714.13330078125</v>
      </c>
      <c r="DC347" s="18">
        <v>2.4657456874847412</v>
      </c>
      <c r="DD347" s="18">
        <v>210.73005676269531</v>
      </c>
      <c r="DE347" s="18">
        <v>23.237052917480469</v>
      </c>
      <c r="DF347" s="19">
        <v>80.218636598224023</v>
      </c>
      <c r="DG347" s="19"/>
      <c r="DH347" s="19">
        <v>463.80866000000003</v>
      </c>
      <c r="DI347" s="19">
        <v>30.949199999999998</v>
      </c>
      <c r="DJ347" s="19">
        <v>0</v>
      </c>
      <c r="DK347" s="19">
        <v>30.513439999999999</v>
      </c>
      <c r="DL347" s="19">
        <v>31.304400000000001</v>
      </c>
      <c r="DM347" s="19">
        <v>0</v>
      </c>
      <c r="DN347" s="19">
        <v>0</v>
      </c>
      <c r="DO347" s="19">
        <v>238.65</v>
      </c>
      <c r="DP347" s="19">
        <v>0</v>
      </c>
      <c r="DQ347" s="19">
        <v>0</v>
      </c>
      <c r="DR347" s="19">
        <v>123.53099999999999</v>
      </c>
      <c r="DS347" s="19">
        <v>345.84300000000002</v>
      </c>
      <c r="DT347" s="19">
        <v>800.79104000000007</v>
      </c>
      <c r="DU347" s="19">
        <v>83.299250599331771</v>
      </c>
      <c r="DV347" s="19">
        <v>2.9183754805665498</v>
      </c>
      <c r="DW347" s="19">
        <v>5.0387350167057834</v>
      </c>
      <c r="DX347" s="19">
        <v>0.93240574012201893</v>
      </c>
      <c r="DY347" s="19">
        <v>0.95507358252359442</v>
      </c>
      <c r="DZ347" s="19">
        <v>0.94359918704277057</v>
      </c>
      <c r="EA347" s="19">
        <v>0.96653915485049902</v>
      </c>
      <c r="EB347" s="19">
        <v>46233.268867569983</v>
      </c>
      <c r="EC347" s="19">
        <v>5.8866026204563173</v>
      </c>
      <c r="ED347" s="19">
        <v>122241.8638985112</v>
      </c>
      <c r="EE347" s="19">
        <v>2.4835687700784437</v>
      </c>
      <c r="EF347" s="19">
        <v>2.6440238142939734</v>
      </c>
      <c r="EG347" s="19">
        <v>0.40353421859741212</v>
      </c>
      <c r="EH347" s="19">
        <v>928.44150090491871</v>
      </c>
      <c r="EI347" s="19">
        <v>19862.05319638436</v>
      </c>
      <c r="EJ347" s="19">
        <v>6.1545431728459885</v>
      </c>
      <c r="EK347" s="19">
        <v>6.1545431728459885</v>
      </c>
      <c r="EL347" s="19">
        <v>100.00094319796858</v>
      </c>
      <c r="EM347" s="19">
        <v>18.741653781465189</v>
      </c>
      <c r="EN347" s="19">
        <v>5.8866026204563173</v>
      </c>
      <c r="EO347" s="19">
        <v>931.74652206821145</v>
      </c>
      <c r="EP347" s="19">
        <v>1058.2300495534118</v>
      </c>
      <c r="EQ347" s="19">
        <v>260.42154058470555</v>
      </c>
      <c r="ER347" s="19">
        <v>295.70145949357538</v>
      </c>
      <c r="ES347" s="19">
        <v>20.538158004445798</v>
      </c>
      <c r="ET347" s="19">
        <v>2022.567542922334</v>
      </c>
      <c r="EU347" s="19">
        <v>2.8251878760622784</v>
      </c>
      <c r="EV347" s="19">
        <v>7.2282728442621524E-3</v>
      </c>
      <c r="EW347" s="19">
        <v>500</v>
      </c>
      <c r="EX347" s="19">
        <v>10696.448390677026</v>
      </c>
      <c r="EY347" s="19">
        <v>56929.717258247008</v>
      </c>
      <c r="EZ347" s="19">
        <v>4.9197067566300733E-2</v>
      </c>
      <c r="FA347" s="19">
        <v>20</v>
      </c>
      <c r="FB347" s="19">
        <v>2.1816615649929121</v>
      </c>
      <c r="FC347" s="19">
        <v>7.2485167283791947</v>
      </c>
      <c r="FD347" s="19">
        <v>7.4999999999999997E-2</v>
      </c>
      <c r="FE347" s="19">
        <v>34.08101094563802</v>
      </c>
      <c r="FF347" s="19">
        <v>2.967230655263399E-2</v>
      </c>
    </row>
    <row r="348" spans="1:162">
      <c r="A348" s="4">
        <v>40476.477777777778</v>
      </c>
      <c r="B348" s="18">
        <v>14</v>
      </c>
      <c r="C348" s="18" t="s">
        <v>62</v>
      </c>
      <c r="D348" s="18" t="s">
        <v>66</v>
      </c>
      <c r="E348" s="4">
        <v>40476.458333333336</v>
      </c>
      <c r="F348" s="4">
        <v>40476.479166666664</v>
      </c>
      <c r="G348" s="18" t="s">
        <v>28</v>
      </c>
      <c r="H348" s="18">
        <v>2</v>
      </c>
      <c r="I348" s="18">
        <v>1</v>
      </c>
      <c r="J348" s="18">
        <v>0</v>
      </c>
      <c r="K348" s="18">
        <v>5</v>
      </c>
      <c r="L348" s="18"/>
      <c r="M348" s="18">
        <v>548545</v>
      </c>
      <c r="N348" s="18">
        <v>548547</v>
      </c>
      <c r="O348" s="18">
        <v>0</v>
      </c>
      <c r="P348" s="18">
        <v>1.7311110640714601E-2</v>
      </c>
      <c r="Q348" s="18">
        <v>4.9083126328583124E-3</v>
      </c>
      <c r="R348" s="18">
        <v>3.5061725550140594</v>
      </c>
      <c r="S348" s="18">
        <v>0</v>
      </c>
      <c r="T348" s="18">
        <v>1.7629490126481699</v>
      </c>
      <c r="U348" s="18">
        <v>1.4141778542182837</v>
      </c>
      <c r="V348" s="18">
        <v>0</v>
      </c>
      <c r="W348" s="18">
        <v>0</v>
      </c>
      <c r="X348" s="18">
        <v>2.1383080071233889</v>
      </c>
      <c r="Y348" s="18">
        <v>2.6294018762484168E-2</v>
      </c>
      <c r="Z348" s="18">
        <v>13.470151275320802</v>
      </c>
      <c r="AA348" s="18">
        <v>5.5167919371231014E-2</v>
      </c>
      <c r="AB348" s="18">
        <v>5.4000724047811588E-3</v>
      </c>
      <c r="AC348" s="18">
        <v>72.351790690042449</v>
      </c>
      <c r="AD348" s="18">
        <v>0</v>
      </c>
      <c r="AE348" s="18">
        <v>6.6070043876195514E-2</v>
      </c>
      <c r="AF348" s="18">
        <v>4.897977470205471</v>
      </c>
      <c r="AG348" s="18">
        <v>0</v>
      </c>
      <c r="AH348" s="18">
        <v>0</v>
      </c>
      <c r="AI348" s="18">
        <v>0.26957826821416103</v>
      </c>
      <c r="AJ348" s="18">
        <v>1.4686587493531654E-2</v>
      </c>
      <c r="AK348" s="18">
        <v>0</v>
      </c>
      <c r="AL348" s="18">
        <v>100</v>
      </c>
      <c r="AM348" s="18">
        <v>900</v>
      </c>
      <c r="AN348" s="18">
        <v>0</v>
      </c>
      <c r="AO348" s="18">
        <v>0</v>
      </c>
      <c r="AP348" s="18">
        <v>9396.1200000000008</v>
      </c>
      <c r="AQ348" s="18">
        <v>167.46799999999999</v>
      </c>
      <c r="AR348" s="18"/>
      <c r="AS348" s="18">
        <v>0</v>
      </c>
      <c r="AT348" s="18">
        <v>0</v>
      </c>
      <c r="AU348" s="18">
        <v>6.8506900000000002</v>
      </c>
      <c r="AV348" s="18">
        <v>2.3733499999999998</v>
      </c>
      <c r="AW348" s="18">
        <v>18.986999999999998</v>
      </c>
      <c r="AX348" s="18">
        <v>0.97717299999999996</v>
      </c>
      <c r="AY348" s="18">
        <v>8.7447199999999992</v>
      </c>
      <c r="AZ348" s="18">
        <v>3.2356199999999999</v>
      </c>
      <c r="BA348" s="18">
        <v>19527</v>
      </c>
      <c r="BB348" s="18">
        <v>4152.5200000000004</v>
      </c>
      <c r="BC348" s="18">
        <v>0</v>
      </c>
      <c r="BD348" s="18">
        <v>0</v>
      </c>
      <c r="BE348" s="18">
        <v>0</v>
      </c>
      <c r="BF348" s="18">
        <v>0</v>
      </c>
      <c r="BG348" s="18">
        <v>53.7348</v>
      </c>
      <c r="BH348" s="18">
        <v>8.3519100000000002</v>
      </c>
      <c r="BI348" s="18">
        <v>0</v>
      </c>
      <c r="BJ348" s="18">
        <v>0</v>
      </c>
      <c r="BK348" s="18">
        <v>0</v>
      </c>
      <c r="BL348" s="18">
        <v>0</v>
      </c>
      <c r="BM348" s="23">
        <f t="shared" si="60"/>
        <v>109.38536076691818</v>
      </c>
      <c r="BN348" s="23">
        <f t="shared" si="61"/>
        <v>1591.3526213143439</v>
      </c>
      <c r="BO348" s="23">
        <f t="shared" si="62"/>
        <v>0.78060780064683233</v>
      </c>
      <c r="BP348" s="23">
        <f t="shared" si="63"/>
        <v>1591.3526213143439</v>
      </c>
      <c r="BQ348" s="23"/>
      <c r="BR348" s="18">
        <v>13.4962</v>
      </c>
      <c r="BS348" s="18">
        <v>2.4470700000000001</v>
      </c>
      <c r="BT348" s="18">
        <v>2522.36</v>
      </c>
      <c r="BU348" s="18">
        <v>648.61099999999999</v>
      </c>
      <c r="BV348" s="18">
        <v>0</v>
      </c>
      <c r="BW348" s="18">
        <v>0</v>
      </c>
      <c r="BX348" s="18">
        <v>317.72199999999998</v>
      </c>
      <c r="BY348" s="18">
        <v>7.9976799999999999</v>
      </c>
      <c r="BZ348" s="18">
        <v>0</v>
      </c>
      <c r="CA348" s="23">
        <f t="shared" si="64"/>
        <v>0</v>
      </c>
      <c r="CB348" s="24">
        <f t="shared" si="65"/>
        <v>0</v>
      </c>
      <c r="CC348" s="25">
        <f t="shared" si="66"/>
        <v>-15.551948641569126</v>
      </c>
      <c r="CD348" s="25"/>
      <c r="CE348" s="18">
        <v>0</v>
      </c>
      <c r="CF348" s="18">
        <v>0</v>
      </c>
      <c r="CG348" s="18">
        <v>0</v>
      </c>
      <c r="CH348" s="18">
        <v>10510.8</v>
      </c>
      <c r="CI348" s="23">
        <v>9396.1200000000008</v>
      </c>
      <c r="CJ348" s="23" t="b">
        <f t="shared" si="67"/>
        <v>1</v>
      </c>
      <c r="CK348" s="23" t="b">
        <f t="shared" si="68"/>
        <v>1</v>
      </c>
      <c r="CL348" s="23">
        <f t="shared" si="69"/>
        <v>0</v>
      </c>
      <c r="CM348" s="23">
        <f t="shared" si="70"/>
        <v>0</v>
      </c>
      <c r="CN348" s="23">
        <f t="shared" si="71"/>
        <v>9953.4599999999991</v>
      </c>
      <c r="CO348" s="18">
        <v>1102.46</v>
      </c>
      <c r="CP348" s="18">
        <v>128.94800000000001</v>
      </c>
      <c r="CQ348" s="18">
        <v>1.2497799999999999</v>
      </c>
      <c r="CR348" s="18">
        <v>0</v>
      </c>
      <c r="CS348" s="18">
        <v>0</v>
      </c>
      <c r="CT348" s="18">
        <v>137.57400000000001</v>
      </c>
      <c r="CU348" s="18">
        <v>14.379300000000001</v>
      </c>
      <c r="CV348" s="18">
        <v>2319.02099609375</v>
      </c>
      <c r="CW348" s="18">
        <v>8.8122634887695313</v>
      </c>
      <c r="CX348" s="18">
        <v>47.236663818359375</v>
      </c>
      <c r="CY348" s="18">
        <v>86.415573120117188</v>
      </c>
      <c r="CZ348" s="18">
        <v>19.128402709960937</v>
      </c>
      <c r="DA348" s="18">
        <v>242.64530944824219</v>
      </c>
      <c r="DB348" s="18">
        <v>5742.06884765625</v>
      </c>
      <c r="DC348" s="18">
        <v>2.4807085990905762</v>
      </c>
      <c r="DD348" s="18">
        <v>210.40507507324219</v>
      </c>
      <c r="DE348" s="18">
        <v>22.688507080078125</v>
      </c>
      <c r="DF348" s="19">
        <v>80.218636598224023</v>
      </c>
      <c r="DG348" s="19"/>
      <c r="DH348" s="19">
        <v>419.53540999999996</v>
      </c>
      <c r="DI348" s="19">
        <v>0</v>
      </c>
      <c r="DJ348" s="19">
        <v>0</v>
      </c>
      <c r="DK348" s="19">
        <v>27.402760000000001</v>
      </c>
      <c r="DL348" s="19">
        <v>37.973999999999997</v>
      </c>
      <c r="DM348" s="19">
        <v>26.234159999999996</v>
      </c>
      <c r="DN348" s="19">
        <v>0</v>
      </c>
      <c r="DO348" s="19">
        <v>214.9392</v>
      </c>
      <c r="DP348" s="19">
        <v>0</v>
      </c>
      <c r="DQ348" s="19">
        <v>0</v>
      </c>
      <c r="DR348" s="19">
        <v>67.480999999999995</v>
      </c>
      <c r="DS348" s="19">
        <v>317.72199999999998</v>
      </c>
      <c r="DT348" s="19">
        <v>691.75311999999997</v>
      </c>
      <c r="DU348" s="19">
        <v>81.511927288519388</v>
      </c>
      <c r="DV348" s="19">
        <v>3.253523978658063</v>
      </c>
      <c r="DW348" s="19">
        <v>5.3645897571113927</v>
      </c>
      <c r="DX348" s="19">
        <v>0.92757348639789039</v>
      </c>
      <c r="DY348" s="19">
        <v>0.95040515830310923</v>
      </c>
      <c r="DZ348" s="19">
        <v>0.93895309079755895</v>
      </c>
      <c r="EA348" s="19">
        <v>0.9620648649241913</v>
      </c>
      <c r="EB348" s="19">
        <v>46735.872699324107</v>
      </c>
      <c r="EC348" s="19">
        <v>5.9505961278487947</v>
      </c>
      <c r="ED348" s="19">
        <v>122839.48616933876</v>
      </c>
      <c r="EE348" s="19">
        <v>2.4760745406481512</v>
      </c>
      <c r="EF348" s="19">
        <v>2.6283768564594552</v>
      </c>
      <c r="EG348" s="19">
        <v>0.40316029815673832</v>
      </c>
      <c r="EH348" s="19">
        <v>934.93719621689252</v>
      </c>
      <c r="EI348" s="19">
        <v>20001.014935716543</v>
      </c>
      <c r="EJ348" s="19">
        <v>6.1416626388283833</v>
      </c>
      <c r="EK348" s="19">
        <v>6.1416626388283833</v>
      </c>
      <c r="EL348" s="19">
        <v>100.00094319796858</v>
      </c>
      <c r="EM348" s="19">
        <v>18.741653781465189</v>
      </c>
      <c r="EN348" s="19">
        <v>5.9505961278487947</v>
      </c>
      <c r="EO348" s="19">
        <v>931.74652206821145</v>
      </c>
      <c r="EP348" s="19">
        <v>1058.2300495534118</v>
      </c>
      <c r="EQ348" s="19">
        <v>260.985979346639</v>
      </c>
      <c r="ER348" s="19">
        <v>296.34293073699138</v>
      </c>
      <c r="ES348" s="19">
        <v>20.538158004445798</v>
      </c>
      <c r="ET348" s="19">
        <v>2038.6071212658994</v>
      </c>
      <c r="EU348" s="19">
        <v>2.8166628026348883</v>
      </c>
      <c r="EV348" s="19">
        <v>1.8680382065526619E-3</v>
      </c>
      <c r="EW348" s="19">
        <v>500</v>
      </c>
      <c r="EX348" s="19">
        <v>10696.448390677026</v>
      </c>
      <c r="EY348" s="19">
        <v>57432.321090001133</v>
      </c>
      <c r="EZ348" s="19">
        <v>4.9084225442954224E-2</v>
      </c>
      <c r="FA348" s="19">
        <v>20</v>
      </c>
      <c r="FB348" s="19">
        <v>2.1816615649929121</v>
      </c>
      <c r="FC348" s="19">
        <v>7.312510235771672</v>
      </c>
      <c r="FD348" s="19">
        <v>7.4999999999999997E-2</v>
      </c>
      <c r="FE348" s="19">
        <v>33.276477050781253</v>
      </c>
      <c r="FF348" s="19">
        <v>3.1603775591290871E-2</v>
      </c>
    </row>
    <row r="349" spans="1:162">
      <c r="A349" s="4">
        <v>40476.479166666664</v>
      </c>
      <c r="B349" s="18">
        <v>14</v>
      </c>
      <c r="C349" s="18" t="s">
        <v>62</v>
      </c>
      <c r="D349" s="18" t="s">
        <v>66</v>
      </c>
      <c r="E349" s="4">
        <v>40476.458333333336</v>
      </c>
      <c r="F349" s="4">
        <v>40476.479166666664</v>
      </c>
      <c r="G349" s="18" t="s">
        <v>28</v>
      </c>
      <c r="H349" s="18">
        <v>2</v>
      </c>
      <c r="I349" s="18">
        <v>1</v>
      </c>
      <c r="J349" s="18">
        <v>0</v>
      </c>
      <c r="K349" s="18">
        <v>5</v>
      </c>
      <c r="L349" s="18"/>
      <c r="M349" s="18">
        <v>548545</v>
      </c>
      <c r="N349" s="18">
        <v>548547</v>
      </c>
      <c r="O349" s="18">
        <v>0</v>
      </c>
      <c r="P349" s="18">
        <v>1.7311110640714601E-2</v>
      </c>
      <c r="Q349" s="18">
        <v>4.9083126328583124E-3</v>
      </c>
      <c r="R349" s="18">
        <v>3.5061725550140594</v>
      </c>
      <c r="S349" s="18">
        <v>0</v>
      </c>
      <c r="T349" s="18">
        <v>1.7629490126481699</v>
      </c>
      <c r="U349" s="18">
        <v>1.4141778542182837</v>
      </c>
      <c r="V349" s="18">
        <v>0</v>
      </c>
      <c r="W349" s="18">
        <v>0</v>
      </c>
      <c r="X349" s="18">
        <v>2.1383080071233889</v>
      </c>
      <c r="Y349" s="18">
        <v>2.6294018762484168E-2</v>
      </c>
      <c r="Z349" s="18">
        <v>13.470151275320802</v>
      </c>
      <c r="AA349" s="18">
        <v>5.5167919371231014E-2</v>
      </c>
      <c r="AB349" s="18">
        <v>5.4000724047811588E-3</v>
      </c>
      <c r="AC349" s="18">
        <v>72.351790690042449</v>
      </c>
      <c r="AD349" s="18">
        <v>0</v>
      </c>
      <c r="AE349" s="18">
        <v>6.6070043876195514E-2</v>
      </c>
      <c r="AF349" s="18">
        <v>4.897977470205471</v>
      </c>
      <c r="AG349" s="18">
        <v>0</v>
      </c>
      <c r="AH349" s="18">
        <v>0</v>
      </c>
      <c r="AI349" s="18">
        <v>0.26957826821416103</v>
      </c>
      <c r="AJ349" s="18">
        <v>1.4686587493531654E-2</v>
      </c>
      <c r="AK349" s="18">
        <v>0</v>
      </c>
      <c r="AL349" s="18">
        <v>100</v>
      </c>
      <c r="AM349" s="18">
        <v>900</v>
      </c>
      <c r="AN349" s="18">
        <v>0</v>
      </c>
      <c r="AO349" s="18">
        <v>0</v>
      </c>
      <c r="AP349" s="18">
        <v>13535</v>
      </c>
      <c r="AQ349" s="18">
        <v>265.34199999999998</v>
      </c>
      <c r="AR349" s="18"/>
      <c r="AS349" s="18">
        <v>0</v>
      </c>
      <c r="AT349" s="18">
        <v>0</v>
      </c>
      <c r="AU349" s="18">
        <v>9.8957300000000004</v>
      </c>
      <c r="AV349" s="18">
        <v>3.8156099999999999</v>
      </c>
      <c r="AW349" s="18">
        <v>21.968699999999998</v>
      </c>
      <c r="AX349" s="18">
        <v>1.5612600000000001</v>
      </c>
      <c r="AY349" s="18">
        <v>20.502199999999998</v>
      </c>
      <c r="AZ349" s="18">
        <v>5.1696799999999996</v>
      </c>
      <c r="BA349" s="18">
        <v>97547.4</v>
      </c>
      <c r="BB349" s="18">
        <v>3778.12</v>
      </c>
      <c r="BC349" s="18">
        <v>0</v>
      </c>
      <c r="BD349" s="18">
        <v>0</v>
      </c>
      <c r="BE349" s="18">
        <v>0</v>
      </c>
      <c r="BF349" s="18">
        <v>0</v>
      </c>
      <c r="BG349" s="18">
        <v>102.712</v>
      </c>
      <c r="BH349" s="18">
        <v>14.045500000000001</v>
      </c>
      <c r="BI349" s="18">
        <v>0</v>
      </c>
      <c r="BJ349" s="18">
        <v>0</v>
      </c>
      <c r="BK349" s="18">
        <v>0</v>
      </c>
      <c r="BL349" s="18">
        <v>0</v>
      </c>
      <c r="BM349" s="23">
        <f t="shared" si="60"/>
        <v>109.38536076691818</v>
      </c>
      <c r="BN349" s="23">
        <f t="shared" si="61"/>
        <v>1561.8418373033096</v>
      </c>
      <c r="BO349" s="23">
        <f t="shared" si="62"/>
        <v>0.77983098609617651</v>
      </c>
      <c r="BP349" s="23">
        <f t="shared" si="63"/>
        <v>1561.8418373033096</v>
      </c>
      <c r="BQ349" s="23"/>
      <c r="BR349" s="18">
        <v>34.403799999999997</v>
      </c>
      <c r="BS349" s="18">
        <v>3.8714400000000002</v>
      </c>
      <c r="BT349" s="18">
        <v>8326.42</v>
      </c>
      <c r="BU349" s="18">
        <v>710.92600000000004</v>
      </c>
      <c r="BV349" s="18">
        <v>0</v>
      </c>
      <c r="BW349" s="18">
        <v>0</v>
      </c>
      <c r="BX349" s="18">
        <v>492.19200000000001</v>
      </c>
      <c r="BY349" s="18">
        <v>9.8410899999999994</v>
      </c>
      <c r="BZ349" s="18">
        <v>0</v>
      </c>
      <c r="CA349" s="23">
        <f t="shared" si="64"/>
        <v>0</v>
      </c>
      <c r="CB349" s="24">
        <f t="shared" si="65"/>
        <v>0</v>
      </c>
      <c r="CC349" s="25">
        <f t="shared" si="66"/>
        <v>-15.551948641569126</v>
      </c>
      <c r="CD349" s="25"/>
      <c r="CE349" s="18">
        <v>0</v>
      </c>
      <c r="CF349" s="18">
        <v>0</v>
      </c>
      <c r="CG349" s="18">
        <v>0</v>
      </c>
      <c r="CH349" s="18">
        <v>18184.400000000001</v>
      </c>
      <c r="CI349" s="23">
        <v>13535</v>
      </c>
      <c r="CJ349" s="23" t="b">
        <f t="shared" si="67"/>
        <v>1</v>
      </c>
      <c r="CK349" s="23" t="b">
        <f t="shared" si="68"/>
        <v>1</v>
      </c>
      <c r="CL349" s="23">
        <f t="shared" si="69"/>
        <v>0</v>
      </c>
      <c r="CM349" s="23">
        <f t="shared" si="70"/>
        <v>0</v>
      </c>
      <c r="CN349" s="23">
        <f t="shared" si="71"/>
        <v>15859.7</v>
      </c>
      <c r="CO349" s="18">
        <v>2502.08</v>
      </c>
      <c r="CP349" s="18">
        <v>217.95099999999999</v>
      </c>
      <c r="CQ349" s="18">
        <v>2.61328</v>
      </c>
      <c r="CR349" s="18">
        <v>5.9395899999999999</v>
      </c>
      <c r="CS349" s="18">
        <v>2.7477100000000001</v>
      </c>
      <c r="CT349" s="18">
        <v>59.955599999999997</v>
      </c>
      <c r="CU349" s="18">
        <v>17.2485</v>
      </c>
      <c r="CV349" s="18">
        <v>2278.283203125</v>
      </c>
      <c r="CW349" s="18">
        <v>8.502293586730957</v>
      </c>
      <c r="CX349" s="18">
        <v>45.40985107421875</v>
      </c>
      <c r="CY349" s="18">
        <v>86.468658447265625</v>
      </c>
      <c r="CZ349" s="18">
        <v>19.147457122802734</v>
      </c>
      <c r="DA349" s="18">
        <v>239.58192443847656</v>
      </c>
      <c r="DB349" s="18">
        <v>5732.48486328125</v>
      </c>
      <c r="DC349" s="18">
        <v>2.5127336978912354</v>
      </c>
      <c r="DD349" s="18">
        <v>197.49156188964844</v>
      </c>
      <c r="DE349" s="18">
        <v>17.89056396484375</v>
      </c>
      <c r="DF349" s="19">
        <v>80.218636598224023</v>
      </c>
      <c r="DG349" s="19"/>
      <c r="DH349" s="19">
        <v>681.67443000000003</v>
      </c>
      <c r="DI349" s="19">
        <v>0</v>
      </c>
      <c r="DJ349" s="19">
        <v>0</v>
      </c>
      <c r="DK349" s="19">
        <v>39.582920000000001</v>
      </c>
      <c r="DL349" s="19">
        <v>43.937399999999997</v>
      </c>
      <c r="DM349" s="19">
        <v>61.506599999999992</v>
      </c>
      <c r="DN349" s="19">
        <v>0</v>
      </c>
      <c r="DO349" s="19">
        <v>410.84800000000001</v>
      </c>
      <c r="DP349" s="19">
        <v>0</v>
      </c>
      <c r="DQ349" s="19">
        <v>0</v>
      </c>
      <c r="DR349" s="19">
        <v>172.01899999999998</v>
      </c>
      <c r="DS349" s="19">
        <v>492.19200000000001</v>
      </c>
      <c r="DT349" s="19">
        <v>1220.08592</v>
      </c>
      <c r="DU349" s="19">
        <v>83.433432285238439</v>
      </c>
      <c r="DV349" s="19">
        <v>3.1276499304889636</v>
      </c>
      <c r="DW349" s="19">
        <v>5.5979826658285576</v>
      </c>
      <c r="DX349" s="19">
        <v>0.92671466210528142</v>
      </c>
      <c r="DY349" s="19">
        <v>0.9528597657082456</v>
      </c>
      <c r="DZ349" s="19">
        <v>0.93782189618067069</v>
      </c>
      <c r="EA349" s="19">
        <v>0.96428036461697386</v>
      </c>
      <c r="EB349" s="19">
        <v>45869.180913780176</v>
      </c>
      <c r="EC349" s="19">
        <v>5.8402455024036275</v>
      </c>
      <c r="ED349" s="19">
        <v>122634.45698085027</v>
      </c>
      <c r="EE349" s="19">
        <v>2.5161423546547264</v>
      </c>
      <c r="EF349" s="19">
        <v>2.6735698030310373</v>
      </c>
      <c r="EG349" s="19">
        <v>0.40328796272277834</v>
      </c>
      <c r="EH349" s="19">
        <v>918.80419149380702</v>
      </c>
      <c r="EI349" s="19">
        <v>19655.883230902476</v>
      </c>
      <c r="EJ349" s="19">
        <v>6.23907130197271</v>
      </c>
      <c r="EK349" s="19">
        <v>6.23907130197271</v>
      </c>
      <c r="EL349" s="19">
        <v>100.00094319796858</v>
      </c>
      <c r="EM349" s="19">
        <v>18.741653781465189</v>
      </c>
      <c r="EN349" s="19">
        <v>5.8402455024036275</v>
      </c>
      <c r="EO349" s="19">
        <v>931.74652206821145</v>
      </c>
      <c r="EP349" s="19">
        <v>1058.2300495534118</v>
      </c>
      <c r="EQ349" s="19">
        <v>257.98740484208565</v>
      </c>
      <c r="ER349" s="19">
        <v>292.93686285967715</v>
      </c>
      <c r="ES349" s="19">
        <v>20.538158004445798</v>
      </c>
      <c r="ET349" s="19">
        <v>2002.7953045593495</v>
      </c>
      <c r="EU349" s="19">
        <v>2.8622420125667802</v>
      </c>
      <c r="EV349" s="19">
        <v>1.3565531303025282E-3</v>
      </c>
      <c r="EW349" s="19">
        <v>500</v>
      </c>
      <c r="EX349" s="19">
        <v>10696.448390677026</v>
      </c>
      <c r="EY349" s="19">
        <v>56565.629304457201</v>
      </c>
      <c r="EZ349" s="19">
        <v>4.9116101726213439E-2</v>
      </c>
      <c r="FA349" s="19">
        <v>20</v>
      </c>
      <c r="FB349" s="19">
        <v>2.1816615649929121</v>
      </c>
      <c r="FC349" s="19">
        <v>7.2021596103265066</v>
      </c>
      <c r="FD349" s="19">
        <v>7.4999999999999997E-2</v>
      </c>
      <c r="FE349" s="19">
        <v>26.239493815104165</v>
      </c>
      <c r="FF349" s="19">
        <v>4.9337507407191242E-2</v>
      </c>
    </row>
    <row r="350" spans="1:162">
      <c r="A350" s="4">
        <v>40476.616666666669</v>
      </c>
      <c r="B350" s="18">
        <v>18</v>
      </c>
      <c r="C350" s="18" t="s">
        <v>62</v>
      </c>
      <c r="D350" s="18" t="s">
        <v>76</v>
      </c>
      <c r="E350" s="4">
        <v>40476.615972222222</v>
      </c>
      <c r="F350" s="4">
        <v>40476.636805555558</v>
      </c>
      <c r="G350" s="18" t="s">
        <v>28</v>
      </c>
      <c r="H350" s="18">
        <v>2</v>
      </c>
      <c r="I350" s="18">
        <v>1</v>
      </c>
      <c r="J350" s="18">
        <v>0</v>
      </c>
      <c r="K350" s="18">
        <v>5</v>
      </c>
      <c r="L350" s="18"/>
      <c r="M350" s="18">
        <v>548557</v>
      </c>
      <c r="N350" s="18">
        <v>548558</v>
      </c>
      <c r="O350" s="18">
        <v>0</v>
      </c>
      <c r="P350" s="18">
        <v>1.4532731969003152E-2</v>
      </c>
      <c r="Q350" s="18">
        <v>0</v>
      </c>
      <c r="R350" s="18">
        <v>3.2277699322942492</v>
      </c>
      <c r="S350" s="18">
        <v>0</v>
      </c>
      <c r="T350" s="18">
        <v>1.6621551483862447</v>
      </c>
      <c r="U350" s="18">
        <v>1.4093599101018053</v>
      </c>
      <c r="V350" s="18">
        <v>0</v>
      </c>
      <c r="W350" s="18">
        <v>0</v>
      </c>
      <c r="X350" s="18">
        <v>2.237847596048228</v>
      </c>
      <c r="Y350" s="18">
        <v>2.1975229652625626E-2</v>
      </c>
      <c r="Z350" s="18">
        <v>13.369035539446479</v>
      </c>
      <c r="AA350" s="18">
        <v>7.2057558529474874E-2</v>
      </c>
      <c r="AB350" s="18">
        <v>2.7160493827160497E-3</v>
      </c>
      <c r="AC350" s="18">
        <v>72.854054648039209</v>
      </c>
      <c r="AD350" s="18">
        <v>0</v>
      </c>
      <c r="AE350" s="18">
        <v>8.4427536566278327E-2</v>
      </c>
      <c r="AF350" s="18">
        <v>4.6795197186221191</v>
      </c>
      <c r="AG350" s="18">
        <v>0</v>
      </c>
      <c r="AH350" s="18">
        <v>0</v>
      </c>
      <c r="AI350" s="18">
        <v>0.34776679231912316</v>
      </c>
      <c r="AJ350" s="18">
        <v>1.2320177330496129E-2</v>
      </c>
      <c r="AK350" s="18">
        <v>0</v>
      </c>
      <c r="AL350" s="18">
        <v>100</v>
      </c>
      <c r="AM350" s="18">
        <v>900</v>
      </c>
      <c r="AN350" s="18">
        <v>4.9910399999999999</v>
      </c>
      <c r="AO350" s="18">
        <v>1.98228</v>
      </c>
      <c r="AP350" s="18">
        <v>10775.3</v>
      </c>
      <c r="AQ350" s="18">
        <v>175.375</v>
      </c>
      <c r="AR350" s="18"/>
      <c r="AS350" s="18">
        <v>0</v>
      </c>
      <c r="AT350" s="18">
        <v>0</v>
      </c>
      <c r="AU350" s="18">
        <v>0</v>
      </c>
      <c r="AV350" s="18">
        <v>0</v>
      </c>
      <c r="AW350" s="18">
        <v>10.078200000000001</v>
      </c>
      <c r="AX350" s="18">
        <v>1.0960099999999999</v>
      </c>
      <c r="AY350" s="18">
        <v>0</v>
      </c>
      <c r="AZ350" s="18">
        <v>0</v>
      </c>
      <c r="BA350" s="18">
        <v>175600</v>
      </c>
      <c r="BB350" s="18">
        <v>4693.04</v>
      </c>
      <c r="BC350" s="18">
        <v>0</v>
      </c>
      <c r="BD350" s="18">
        <v>0</v>
      </c>
      <c r="BE350" s="18">
        <v>4.9552800000000001</v>
      </c>
      <c r="BF350" s="18">
        <v>1.59571</v>
      </c>
      <c r="BG350" s="18">
        <v>73.405699999999996</v>
      </c>
      <c r="BH350" s="18">
        <v>8.2874499999999998</v>
      </c>
      <c r="BI350" s="18">
        <v>33.053699999999999</v>
      </c>
      <c r="BJ350" s="18">
        <v>6.9403199999999998</v>
      </c>
      <c r="BK350" s="18">
        <v>0</v>
      </c>
      <c r="BL350" s="18">
        <v>0</v>
      </c>
      <c r="BM350" s="23">
        <f t="shared" si="60"/>
        <v>108.23565195997818</v>
      </c>
      <c r="BN350" s="23">
        <f t="shared" si="61"/>
        <v>1518.7392247759958</v>
      </c>
      <c r="BO350" s="23">
        <f t="shared" si="62"/>
        <v>0.7833287176226944</v>
      </c>
      <c r="BP350" s="23">
        <f t="shared" si="63"/>
        <v>1518.7392247759956</v>
      </c>
      <c r="BQ350" s="23"/>
      <c r="BR350" s="18">
        <v>24.519300000000001</v>
      </c>
      <c r="BS350" s="18">
        <v>2.6542300000000001</v>
      </c>
      <c r="BT350" s="18">
        <v>18263.7</v>
      </c>
      <c r="BU350" s="18">
        <v>634.25</v>
      </c>
      <c r="BV350" s="18">
        <v>27.920500000000001</v>
      </c>
      <c r="BW350" s="18">
        <v>1.4839599999999999</v>
      </c>
      <c r="BX350" s="18">
        <v>260.29399999999998</v>
      </c>
      <c r="BY350" s="18">
        <v>5.9831300000000001</v>
      </c>
      <c r="BZ350" s="18">
        <v>0</v>
      </c>
      <c r="CA350" s="23">
        <f t="shared" si="64"/>
        <v>0</v>
      </c>
      <c r="CB350" s="24">
        <f t="shared" si="65"/>
        <v>0</v>
      </c>
      <c r="CC350" s="25">
        <f t="shared" si="66"/>
        <v>-15.551948641569126</v>
      </c>
      <c r="CD350" s="25"/>
      <c r="CE350" s="18">
        <v>0</v>
      </c>
      <c r="CF350" s="18">
        <v>0</v>
      </c>
      <c r="CG350" s="18">
        <v>0</v>
      </c>
      <c r="CH350" s="18">
        <v>15485.5</v>
      </c>
      <c r="CI350" s="23">
        <v>10775.3</v>
      </c>
      <c r="CJ350" s="23" t="b">
        <f t="shared" si="67"/>
        <v>1</v>
      </c>
      <c r="CK350" s="23" t="b">
        <f t="shared" si="68"/>
        <v>1</v>
      </c>
      <c r="CL350" s="23">
        <f t="shared" si="69"/>
        <v>0</v>
      </c>
      <c r="CM350" s="23">
        <f t="shared" si="70"/>
        <v>0</v>
      </c>
      <c r="CN350" s="23">
        <f t="shared" si="71"/>
        <v>13130.4</v>
      </c>
      <c r="CO350" s="18">
        <v>1268.07</v>
      </c>
      <c r="CP350" s="18">
        <v>86.796300000000002</v>
      </c>
      <c r="CQ350" s="18">
        <v>1.12401</v>
      </c>
      <c r="CR350" s="18">
        <v>6.17509</v>
      </c>
      <c r="CS350" s="18">
        <v>1.2473099999999999</v>
      </c>
      <c r="CT350" s="18">
        <v>0</v>
      </c>
      <c r="CU350" s="18">
        <v>0</v>
      </c>
      <c r="CV350" s="18">
        <v>2200.024169921875</v>
      </c>
      <c r="CW350" s="18">
        <v>8.4864816665649414</v>
      </c>
      <c r="CX350" s="18">
        <v>45.637359619140625</v>
      </c>
      <c r="CY350" s="18">
        <v>86.6712646484375</v>
      </c>
      <c r="CZ350" s="18">
        <v>18.81463623046875</v>
      </c>
      <c r="DA350" s="18">
        <v>247.3411865234375</v>
      </c>
      <c r="DB350" s="18">
        <v>5437.494140625</v>
      </c>
      <c r="DC350" s="18">
        <v>2.503849983215332</v>
      </c>
      <c r="DD350" s="18">
        <v>205.93965148925781</v>
      </c>
      <c r="DE350" s="18">
        <v>23.744531631469727</v>
      </c>
      <c r="DF350" s="19">
        <v>80.537623400517646</v>
      </c>
      <c r="DG350" s="19"/>
      <c r="DH350" s="19">
        <v>411.29721999999998</v>
      </c>
      <c r="DI350" s="19">
        <v>14.97312</v>
      </c>
      <c r="DJ350" s="19">
        <v>0</v>
      </c>
      <c r="DK350" s="19">
        <v>0</v>
      </c>
      <c r="DL350" s="19">
        <v>20.156400000000001</v>
      </c>
      <c r="DM350" s="19">
        <v>0</v>
      </c>
      <c r="DN350" s="19">
        <v>19.821120000000001</v>
      </c>
      <c r="DO350" s="19">
        <v>293.62279999999998</v>
      </c>
      <c r="DP350" s="19">
        <v>99.161100000000005</v>
      </c>
      <c r="DQ350" s="19">
        <v>0</v>
      </c>
      <c r="DR350" s="19">
        <v>122.59650000000001</v>
      </c>
      <c r="DS350" s="19">
        <v>260.29399999999998</v>
      </c>
      <c r="DT350" s="19">
        <v>830.62504000000001</v>
      </c>
      <c r="DU350" s="19">
        <v>178.41198299927532</v>
      </c>
      <c r="DV350" s="19">
        <v>4.7386492281353005</v>
      </c>
      <c r="DW350" s="19">
        <v>9.5698208333765375</v>
      </c>
      <c r="DX350" s="19">
        <v>0.94406963729303595</v>
      </c>
      <c r="DY350" s="19">
        <v>0.96883720050958855</v>
      </c>
      <c r="DZ350" s="19">
        <v>0.94936115203000782</v>
      </c>
      <c r="EA350" s="19">
        <v>0.97426753755434592</v>
      </c>
      <c r="EB350" s="19">
        <v>45077.104181873037</v>
      </c>
      <c r="EC350" s="19">
        <v>5.7393951606507523</v>
      </c>
      <c r="ED350" s="19">
        <v>116323.75089960807</v>
      </c>
      <c r="EE350" s="19">
        <v>2.4715610923574949</v>
      </c>
      <c r="EF350" s="19">
        <v>2.5805506589393028</v>
      </c>
      <c r="EG350" s="19">
        <v>0.40105806274414069</v>
      </c>
      <c r="EH350" s="19">
        <v>882.33743157915342</v>
      </c>
      <c r="EI350" s="19">
        <v>18875.753600097873</v>
      </c>
      <c r="EJ350" s="19">
        <v>6.1626016827749295</v>
      </c>
      <c r="EK350" s="19">
        <v>6.1626016827749286</v>
      </c>
      <c r="EL350" s="19">
        <v>99.995538568688048</v>
      </c>
      <c r="EM350" s="19">
        <v>18.546089285157386</v>
      </c>
      <c r="EN350" s="19">
        <v>5.7393951606507523</v>
      </c>
      <c r="EO350" s="19">
        <v>926.47573658248325</v>
      </c>
      <c r="EP350" s="19">
        <v>1052.0165812164373</v>
      </c>
      <c r="EQ350" s="19">
        <v>261.83554376492617</v>
      </c>
      <c r="ER350" s="19">
        <v>297.24000732912924</v>
      </c>
      <c r="ES350" s="19">
        <v>20.293887361591981</v>
      </c>
      <c r="ET350" s="19">
        <v>1938.8274559691636</v>
      </c>
      <c r="EU350" s="19">
        <v>2.8045270990382969</v>
      </c>
      <c r="EV350" s="19">
        <v>1.2895697056248235E-2</v>
      </c>
      <c r="EW350" s="19">
        <v>500</v>
      </c>
      <c r="EX350" s="19">
        <v>10696.448390677026</v>
      </c>
      <c r="EY350" s="19">
        <v>55773.552572550063</v>
      </c>
      <c r="EZ350" s="19">
        <v>4.8410474954230176E-2</v>
      </c>
      <c r="FA350" s="19">
        <v>20</v>
      </c>
      <c r="FB350" s="19">
        <v>2.1816615649929121</v>
      </c>
      <c r="FC350" s="19">
        <v>7.1013092685736297</v>
      </c>
      <c r="FD350" s="19">
        <v>7.4999999999999997E-2</v>
      </c>
      <c r="FE350" s="19">
        <v>34.825313059488934</v>
      </c>
      <c r="FF350" s="19">
        <v>2.6838910108933595E-2</v>
      </c>
    </row>
    <row r="351" spans="1:162">
      <c r="A351" s="4">
        <v>40476.617361111108</v>
      </c>
      <c r="B351" s="18">
        <v>18</v>
      </c>
      <c r="C351" s="18" t="s">
        <v>62</v>
      </c>
      <c r="D351" s="18" t="s">
        <v>76</v>
      </c>
      <c r="E351" s="4">
        <v>40476.615972222222</v>
      </c>
      <c r="F351" s="4">
        <v>40476.636805555558</v>
      </c>
      <c r="G351" s="18" t="s">
        <v>28</v>
      </c>
      <c r="H351" s="18">
        <v>2</v>
      </c>
      <c r="I351" s="18">
        <v>1</v>
      </c>
      <c r="J351" s="18">
        <v>0</v>
      </c>
      <c r="K351" s="18">
        <v>5</v>
      </c>
      <c r="L351" s="18"/>
      <c r="M351" s="18">
        <v>548557</v>
      </c>
      <c r="N351" s="18">
        <v>548558</v>
      </c>
      <c r="O351" s="18">
        <v>0</v>
      </c>
      <c r="P351" s="18">
        <v>1.4532731969003152E-2</v>
      </c>
      <c r="Q351" s="18">
        <v>0</v>
      </c>
      <c r="R351" s="18">
        <v>3.2277699322942492</v>
      </c>
      <c r="S351" s="18">
        <v>0</v>
      </c>
      <c r="T351" s="18">
        <v>1.6621551483862447</v>
      </c>
      <c r="U351" s="18">
        <v>1.4093599101018053</v>
      </c>
      <c r="V351" s="18">
        <v>0</v>
      </c>
      <c r="W351" s="18">
        <v>0</v>
      </c>
      <c r="X351" s="18">
        <v>2.237847596048228</v>
      </c>
      <c r="Y351" s="18">
        <v>2.1975229652625626E-2</v>
      </c>
      <c r="Z351" s="18">
        <v>13.369035539446479</v>
      </c>
      <c r="AA351" s="18">
        <v>7.2057558529474874E-2</v>
      </c>
      <c r="AB351" s="18">
        <v>2.7160493827160497E-3</v>
      </c>
      <c r="AC351" s="18">
        <v>72.854054648039209</v>
      </c>
      <c r="AD351" s="18">
        <v>0</v>
      </c>
      <c r="AE351" s="18">
        <v>8.4427536566278327E-2</v>
      </c>
      <c r="AF351" s="18">
        <v>4.6795197186221191</v>
      </c>
      <c r="AG351" s="18">
        <v>0</v>
      </c>
      <c r="AH351" s="18">
        <v>0</v>
      </c>
      <c r="AI351" s="18">
        <v>0.34776679231912316</v>
      </c>
      <c r="AJ351" s="18">
        <v>1.2320177330496129E-2</v>
      </c>
      <c r="AK351" s="18">
        <v>0</v>
      </c>
      <c r="AL351" s="18">
        <v>100</v>
      </c>
      <c r="AM351" s="18">
        <v>900</v>
      </c>
      <c r="AN351" s="18">
        <v>10.2271</v>
      </c>
      <c r="AO351" s="18">
        <v>3.6780400000000002</v>
      </c>
      <c r="AP351" s="18">
        <v>15715.1</v>
      </c>
      <c r="AQ351" s="18">
        <v>288.512</v>
      </c>
      <c r="AR351" s="18"/>
      <c r="AS351" s="18">
        <v>0</v>
      </c>
      <c r="AT351" s="18">
        <v>0</v>
      </c>
      <c r="AU351" s="18">
        <v>9.24939</v>
      </c>
      <c r="AV351" s="18">
        <v>4.0048599999999999</v>
      </c>
      <c r="AW351" s="18">
        <v>14.9068</v>
      </c>
      <c r="AX351" s="18">
        <v>1.64367</v>
      </c>
      <c r="AY351" s="18">
        <v>0</v>
      </c>
      <c r="AZ351" s="18">
        <v>0</v>
      </c>
      <c r="BA351" s="18">
        <v>123263</v>
      </c>
      <c r="BB351" s="18">
        <v>3438.69</v>
      </c>
      <c r="BC351" s="18">
        <v>0</v>
      </c>
      <c r="BD351" s="18">
        <v>0</v>
      </c>
      <c r="BE351" s="18">
        <v>0</v>
      </c>
      <c r="BF351" s="18">
        <v>0</v>
      </c>
      <c r="BG351" s="18">
        <v>91.378200000000007</v>
      </c>
      <c r="BH351" s="18">
        <v>12.5442</v>
      </c>
      <c r="BI351" s="18">
        <v>0</v>
      </c>
      <c r="BJ351" s="18">
        <v>0</v>
      </c>
      <c r="BK351" s="18">
        <v>0</v>
      </c>
      <c r="BL351" s="18">
        <v>0</v>
      </c>
      <c r="BM351" s="23">
        <f t="shared" si="60"/>
        <v>108.23565195997818</v>
      </c>
      <c r="BN351" s="23">
        <f t="shared" si="61"/>
        <v>1523.1847104184765</v>
      </c>
      <c r="BO351" s="23">
        <f t="shared" si="62"/>
        <v>0.78154659937354054</v>
      </c>
      <c r="BP351" s="23">
        <f t="shared" si="63"/>
        <v>1523.1847104184762</v>
      </c>
      <c r="BQ351" s="23"/>
      <c r="BR351" s="18">
        <v>24.419699999999999</v>
      </c>
      <c r="BS351" s="18">
        <v>3.2925499999999999</v>
      </c>
      <c r="BT351" s="18">
        <v>10413.799999999999</v>
      </c>
      <c r="BU351" s="18">
        <v>622.15200000000004</v>
      </c>
      <c r="BV351" s="18">
        <v>0</v>
      </c>
      <c r="BW351" s="18">
        <v>0</v>
      </c>
      <c r="BX351" s="18">
        <v>442.67700000000002</v>
      </c>
      <c r="BY351" s="18">
        <v>8.1126100000000001</v>
      </c>
      <c r="BZ351" s="18">
        <v>0</v>
      </c>
      <c r="CA351" s="23">
        <f t="shared" si="64"/>
        <v>0</v>
      </c>
      <c r="CB351" s="24">
        <f t="shared" si="65"/>
        <v>0</v>
      </c>
      <c r="CC351" s="25">
        <f t="shared" si="66"/>
        <v>-15.551948641569126</v>
      </c>
      <c r="CD351" s="25"/>
      <c r="CE351" s="18">
        <v>0</v>
      </c>
      <c r="CF351" s="18">
        <v>0</v>
      </c>
      <c r="CG351" s="18">
        <v>0</v>
      </c>
      <c r="CH351" s="18">
        <v>23335.5</v>
      </c>
      <c r="CI351" s="23">
        <v>15715.1</v>
      </c>
      <c r="CJ351" s="23" t="b">
        <f t="shared" si="67"/>
        <v>1</v>
      </c>
      <c r="CK351" s="23" t="b">
        <f t="shared" si="68"/>
        <v>1</v>
      </c>
      <c r="CL351" s="23">
        <f t="shared" si="69"/>
        <v>0</v>
      </c>
      <c r="CM351" s="23">
        <f t="shared" si="70"/>
        <v>0</v>
      </c>
      <c r="CN351" s="23">
        <f t="shared" si="71"/>
        <v>19525.3</v>
      </c>
      <c r="CO351" s="18">
        <v>2020.1</v>
      </c>
      <c r="CP351" s="18">
        <v>166.38300000000001</v>
      </c>
      <c r="CQ351" s="18">
        <v>1.8718399999999999</v>
      </c>
      <c r="CR351" s="18">
        <v>6.5793499999999998</v>
      </c>
      <c r="CS351" s="18">
        <v>1.9731000000000001</v>
      </c>
      <c r="CT351" s="18">
        <v>0</v>
      </c>
      <c r="CU351" s="18">
        <v>0</v>
      </c>
      <c r="CV351" s="18">
        <v>2211.4951171875</v>
      </c>
      <c r="CW351" s="18">
        <v>8.6837329864501953</v>
      </c>
      <c r="CX351" s="18">
        <v>46.646644592285156</v>
      </c>
      <c r="CY351" s="18">
        <v>86.667312622070313</v>
      </c>
      <c r="CZ351" s="18">
        <v>18.857538223266602</v>
      </c>
      <c r="DA351" s="18">
        <v>246.00090026855469</v>
      </c>
      <c r="DB351" s="18">
        <v>5425.99951171875</v>
      </c>
      <c r="DC351" s="18">
        <v>2.4824049472808838</v>
      </c>
      <c r="DD351" s="18">
        <v>210.74789428710937</v>
      </c>
      <c r="DE351" s="18">
        <v>23.009403228759766</v>
      </c>
      <c r="DF351" s="19">
        <v>80.537623400517646</v>
      </c>
      <c r="DG351" s="19"/>
      <c r="DH351" s="19">
        <v>592.85819000000004</v>
      </c>
      <c r="DI351" s="19">
        <v>30.6813</v>
      </c>
      <c r="DJ351" s="19">
        <v>0</v>
      </c>
      <c r="DK351" s="19">
        <v>36.99756</v>
      </c>
      <c r="DL351" s="19">
        <v>29.813600000000001</v>
      </c>
      <c r="DM351" s="19">
        <v>0</v>
      </c>
      <c r="DN351" s="19">
        <v>0</v>
      </c>
      <c r="DO351" s="19">
        <v>365.51280000000003</v>
      </c>
      <c r="DP351" s="19">
        <v>0</v>
      </c>
      <c r="DQ351" s="19">
        <v>0</v>
      </c>
      <c r="DR351" s="19">
        <v>122.0985</v>
      </c>
      <c r="DS351" s="19">
        <v>442.67700000000002</v>
      </c>
      <c r="DT351" s="19">
        <v>1027.7807600000001</v>
      </c>
      <c r="DU351" s="19">
        <v>140.25170840770991</v>
      </c>
      <c r="DV351" s="19">
        <v>3.5632137297680653</v>
      </c>
      <c r="DW351" s="19">
        <v>6.1771981512534335</v>
      </c>
      <c r="DX351" s="19">
        <v>0.95131756506392473</v>
      </c>
      <c r="DY351" s="19">
        <v>0.96848934030820355</v>
      </c>
      <c r="DZ351" s="19">
        <v>0.9581004953815967</v>
      </c>
      <c r="EA351" s="19">
        <v>0.97539470603460754</v>
      </c>
      <c r="EB351" s="19">
        <v>45209.048900344817</v>
      </c>
      <c r="EC351" s="19">
        <v>5.7561948839784733</v>
      </c>
      <c r="ED351" s="19">
        <v>116077.8474898767</v>
      </c>
      <c r="EE351" s="19">
        <v>2.4535435188386674</v>
      </c>
      <c r="EF351" s="19">
        <v>2.5675799494421869</v>
      </c>
      <c r="EG351" s="19">
        <v>0.40134550609588626</v>
      </c>
      <c r="EH351" s="19">
        <v>887.57362703619845</v>
      </c>
      <c r="EI351" s="19">
        <v>18987.770989037432</v>
      </c>
      <c r="EJ351" s="19">
        <v>6.1132951075138902</v>
      </c>
      <c r="EK351" s="19">
        <v>6.1132951075138893</v>
      </c>
      <c r="EL351" s="19">
        <v>99.995538568688048</v>
      </c>
      <c r="EM351" s="19">
        <v>18.546089285157386</v>
      </c>
      <c r="EN351" s="19">
        <v>5.7561948839784733</v>
      </c>
      <c r="EO351" s="19">
        <v>926.47573658248325</v>
      </c>
      <c r="EP351" s="19">
        <v>1052.0165812164373</v>
      </c>
      <c r="EQ351" s="19">
        <v>263.20998454838201</v>
      </c>
      <c r="ER351" s="19">
        <v>298.80068639272565</v>
      </c>
      <c r="ES351" s="19">
        <v>20.293887361591981</v>
      </c>
      <c r="ET351" s="19">
        <v>1948.9365210460978</v>
      </c>
      <c r="EU351" s="19">
        <v>2.7840822177247353</v>
      </c>
      <c r="EV351" s="19">
        <v>1.1626398212680782E-2</v>
      </c>
      <c r="EW351" s="19">
        <v>500</v>
      </c>
      <c r="EX351" s="19">
        <v>10696.448390677026</v>
      </c>
      <c r="EY351" s="19">
        <v>55905.497291021842</v>
      </c>
      <c r="EZ351" s="19">
        <v>4.8501404129767993E-2</v>
      </c>
      <c r="FA351" s="19">
        <v>20</v>
      </c>
      <c r="FB351" s="19">
        <v>2.1816615649929121</v>
      </c>
      <c r="FC351" s="19">
        <v>7.1181089919013516</v>
      </c>
      <c r="FD351" s="19">
        <v>7.4999999999999997E-2</v>
      </c>
      <c r="FE351" s="19">
        <v>33.747124735514326</v>
      </c>
      <c r="FF351" s="19">
        <v>2.8770589602518905E-2</v>
      </c>
    </row>
    <row r="352" spans="1:162">
      <c r="A352" s="4">
        <v>40476.618055555555</v>
      </c>
      <c r="B352" s="18">
        <v>18</v>
      </c>
      <c r="C352" s="18" t="s">
        <v>62</v>
      </c>
      <c r="D352" s="18" t="s">
        <v>76</v>
      </c>
      <c r="E352" s="4">
        <v>40476.615972222222</v>
      </c>
      <c r="F352" s="4">
        <v>40476.636805555558</v>
      </c>
      <c r="G352" s="18" t="s">
        <v>28</v>
      </c>
      <c r="H352" s="18">
        <v>2</v>
      </c>
      <c r="I352" s="18">
        <v>1</v>
      </c>
      <c r="J352" s="18">
        <v>0</v>
      </c>
      <c r="K352" s="18">
        <v>5</v>
      </c>
      <c r="L352" s="18"/>
      <c r="M352" s="18">
        <v>548557</v>
      </c>
      <c r="N352" s="18">
        <v>548558</v>
      </c>
      <c r="O352" s="18">
        <v>0</v>
      </c>
      <c r="P352" s="18">
        <v>1.4532731969003152E-2</v>
      </c>
      <c r="Q352" s="18">
        <v>0</v>
      </c>
      <c r="R352" s="18">
        <v>3.2277699322942492</v>
      </c>
      <c r="S352" s="18">
        <v>0</v>
      </c>
      <c r="T352" s="18">
        <v>1.6621551483862447</v>
      </c>
      <c r="U352" s="18">
        <v>1.4093599101018053</v>
      </c>
      <c r="V352" s="18">
        <v>0</v>
      </c>
      <c r="W352" s="18">
        <v>0</v>
      </c>
      <c r="X352" s="18">
        <v>2.237847596048228</v>
      </c>
      <c r="Y352" s="18">
        <v>2.1975229652625626E-2</v>
      </c>
      <c r="Z352" s="18">
        <v>13.369035539446479</v>
      </c>
      <c r="AA352" s="18">
        <v>7.2057558529474874E-2</v>
      </c>
      <c r="AB352" s="18">
        <v>2.7160493827160497E-3</v>
      </c>
      <c r="AC352" s="18">
        <v>72.854054648039209</v>
      </c>
      <c r="AD352" s="18">
        <v>0</v>
      </c>
      <c r="AE352" s="18">
        <v>8.4427536566278327E-2</v>
      </c>
      <c r="AF352" s="18">
        <v>4.6795197186221191</v>
      </c>
      <c r="AG352" s="18">
        <v>0</v>
      </c>
      <c r="AH352" s="18">
        <v>0</v>
      </c>
      <c r="AI352" s="18">
        <v>0.34776679231912316</v>
      </c>
      <c r="AJ352" s="18">
        <v>1.2320177330496129E-2</v>
      </c>
      <c r="AK352" s="18">
        <v>0</v>
      </c>
      <c r="AL352" s="18">
        <v>100</v>
      </c>
      <c r="AM352" s="18">
        <v>900</v>
      </c>
      <c r="AN352" s="18">
        <v>0</v>
      </c>
      <c r="AO352" s="18">
        <v>0</v>
      </c>
      <c r="AP352" s="18">
        <v>11599.7</v>
      </c>
      <c r="AQ352" s="18">
        <v>182.30500000000001</v>
      </c>
      <c r="AR352" s="18"/>
      <c r="AS352" s="18">
        <v>0</v>
      </c>
      <c r="AT352" s="18">
        <v>0</v>
      </c>
      <c r="AU352" s="18">
        <v>0</v>
      </c>
      <c r="AV352" s="18">
        <v>0</v>
      </c>
      <c r="AW352" s="18">
        <v>11.3268</v>
      </c>
      <c r="AX352" s="18">
        <v>0.961229</v>
      </c>
      <c r="AY352" s="18">
        <v>17.571400000000001</v>
      </c>
      <c r="AZ352" s="18">
        <v>3.1828500000000002</v>
      </c>
      <c r="BA352" s="18">
        <v>105788</v>
      </c>
      <c r="BB352" s="18">
        <v>1794.19</v>
      </c>
      <c r="BC352" s="18">
        <v>0</v>
      </c>
      <c r="BD352" s="18">
        <v>0</v>
      </c>
      <c r="BE352" s="18">
        <v>4.3704400000000003</v>
      </c>
      <c r="BF352" s="18">
        <v>1.55948</v>
      </c>
      <c r="BG352" s="18">
        <v>84.375500000000002</v>
      </c>
      <c r="BH352" s="18">
        <v>9.6169700000000002</v>
      </c>
      <c r="BI352" s="18">
        <v>18.717099999999999</v>
      </c>
      <c r="BJ352" s="18">
        <v>6.5789499999999999</v>
      </c>
      <c r="BK352" s="18">
        <v>0</v>
      </c>
      <c r="BL352" s="18">
        <v>0</v>
      </c>
      <c r="BM352" s="23">
        <f t="shared" si="60"/>
        <v>108.23565195997818</v>
      </c>
      <c r="BN352" s="23">
        <f t="shared" si="61"/>
        <v>1539.1330422341762</v>
      </c>
      <c r="BO352" s="23">
        <f t="shared" si="62"/>
        <v>0.77602225345722786</v>
      </c>
      <c r="BP352" s="23">
        <f t="shared" si="63"/>
        <v>1539.1330422341764</v>
      </c>
      <c r="BQ352" s="23"/>
      <c r="BR352" s="18">
        <v>28.9008</v>
      </c>
      <c r="BS352" s="18">
        <v>2.7505600000000001</v>
      </c>
      <c r="BT352" s="18">
        <v>11265.8</v>
      </c>
      <c r="BU352" s="18">
        <v>326.714</v>
      </c>
      <c r="BV352" s="18">
        <v>4.1867299999999998</v>
      </c>
      <c r="BW352" s="18">
        <v>0.86074799999999996</v>
      </c>
      <c r="BX352" s="18">
        <v>310.11200000000002</v>
      </c>
      <c r="BY352" s="18">
        <v>6.0181800000000001</v>
      </c>
      <c r="BZ352" s="18">
        <v>0</v>
      </c>
      <c r="CA352" s="23">
        <f t="shared" si="64"/>
        <v>0</v>
      </c>
      <c r="CB352" s="24">
        <f t="shared" si="65"/>
        <v>0</v>
      </c>
      <c r="CC352" s="25">
        <f t="shared" si="66"/>
        <v>-15.551948641569126</v>
      </c>
      <c r="CD352" s="25"/>
      <c r="CE352" s="18">
        <v>0</v>
      </c>
      <c r="CF352" s="18">
        <v>0</v>
      </c>
      <c r="CG352" s="18">
        <v>0</v>
      </c>
      <c r="CH352" s="18">
        <v>16219.8</v>
      </c>
      <c r="CI352" s="23">
        <v>11599.7</v>
      </c>
      <c r="CJ352" s="23" t="b">
        <f t="shared" si="67"/>
        <v>1</v>
      </c>
      <c r="CK352" s="23" t="b">
        <f t="shared" si="68"/>
        <v>1</v>
      </c>
      <c r="CL352" s="23">
        <f t="shared" si="69"/>
        <v>0</v>
      </c>
      <c r="CM352" s="23">
        <f t="shared" si="70"/>
        <v>0</v>
      </c>
      <c r="CN352" s="23">
        <f t="shared" si="71"/>
        <v>13909.75</v>
      </c>
      <c r="CO352" s="18">
        <v>1405.01</v>
      </c>
      <c r="CP352" s="18">
        <v>124.727</v>
      </c>
      <c r="CQ352" s="18">
        <v>1.33965</v>
      </c>
      <c r="CR352" s="18">
        <v>5.0340699999999998</v>
      </c>
      <c r="CS352" s="18">
        <v>1.48665</v>
      </c>
      <c r="CT352" s="18">
        <v>0</v>
      </c>
      <c r="CU352" s="18">
        <v>0</v>
      </c>
      <c r="CV352" s="18">
        <v>2250.558349609375</v>
      </c>
      <c r="CW352" s="18">
        <v>9.0584402084350586</v>
      </c>
      <c r="CX352" s="18">
        <v>48.235870361328125</v>
      </c>
      <c r="CY352" s="18">
        <v>86.739639282226562</v>
      </c>
      <c r="CZ352" s="18">
        <v>18.991781234741211</v>
      </c>
      <c r="DA352" s="18">
        <v>251.47639465332031</v>
      </c>
      <c r="DB352" s="18">
        <v>5446.2001953125</v>
      </c>
      <c r="DC352" s="18">
        <v>2.4724986553192139</v>
      </c>
      <c r="DD352" s="18">
        <v>211.76412963867187</v>
      </c>
      <c r="DE352" s="18">
        <v>23.627180099487305</v>
      </c>
      <c r="DF352" s="19">
        <v>80.537623400517646</v>
      </c>
      <c r="DG352" s="19"/>
      <c r="DH352" s="19">
        <v>475.37404000000004</v>
      </c>
      <c r="DI352" s="19">
        <v>0</v>
      </c>
      <c r="DJ352" s="19">
        <v>0</v>
      </c>
      <c r="DK352" s="19">
        <v>0</v>
      </c>
      <c r="DL352" s="19">
        <v>22.653600000000001</v>
      </c>
      <c r="DM352" s="19">
        <v>52.714200000000005</v>
      </c>
      <c r="DN352" s="19">
        <v>17.481760000000001</v>
      </c>
      <c r="DO352" s="19">
        <v>337.50200000000001</v>
      </c>
      <c r="DP352" s="19">
        <v>56.151299999999992</v>
      </c>
      <c r="DQ352" s="19">
        <v>0</v>
      </c>
      <c r="DR352" s="19">
        <v>144.50399999999999</v>
      </c>
      <c r="DS352" s="19">
        <v>310.11200000000002</v>
      </c>
      <c r="DT352" s="19">
        <v>941.11886000000004</v>
      </c>
      <c r="DU352" s="19">
        <v>130.04241262918214</v>
      </c>
      <c r="DV352" s="19">
        <v>3.8113162346564899</v>
      </c>
      <c r="DW352" s="19">
        <v>7.5454300993369516</v>
      </c>
      <c r="DX352" s="19">
        <v>0.93833925161764242</v>
      </c>
      <c r="DY352" s="19">
        <v>0.96432196369212397</v>
      </c>
      <c r="DZ352" s="19">
        <v>0.94555489175109131</v>
      </c>
      <c r="EA352" s="19">
        <v>0.97173740565598477</v>
      </c>
      <c r="EB352" s="19">
        <v>45682.405091490415</v>
      </c>
      <c r="EC352" s="19">
        <v>5.816464466109653</v>
      </c>
      <c r="ED352" s="19">
        <v>116509.99862891059</v>
      </c>
      <c r="EE352" s="19">
        <v>2.4199329007656196</v>
      </c>
      <c r="EF352" s="19">
        <v>2.5504348642671122</v>
      </c>
      <c r="EG352" s="19">
        <v>0.40224493427276614</v>
      </c>
      <c r="EH352" s="19">
        <v>905.2756954156481</v>
      </c>
      <c r="EI352" s="19">
        <v>19366.469510695468</v>
      </c>
      <c r="EJ352" s="19">
        <v>6.016068058484584</v>
      </c>
      <c r="EK352" s="19">
        <v>6.0160680584845849</v>
      </c>
      <c r="EL352" s="19">
        <v>99.995538568688048</v>
      </c>
      <c r="EM352" s="19">
        <v>18.546089285157386</v>
      </c>
      <c r="EN352" s="19">
        <v>5.816464466109653</v>
      </c>
      <c r="EO352" s="19">
        <v>926.47573658248325</v>
      </c>
      <c r="EP352" s="19">
        <v>1052.0165812164373</v>
      </c>
      <c r="EQ352" s="19">
        <v>265.80993007808524</v>
      </c>
      <c r="ER352" s="19">
        <v>301.75350672890374</v>
      </c>
      <c r="ES352" s="19">
        <v>20.293887361591981</v>
      </c>
      <c r="ET352" s="19">
        <v>1983.3619917176884</v>
      </c>
      <c r="EU352" s="19">
        <v>2.7459436139520976</v>
      </c>
      <c r="EV352" s="19">
        <v>2.1260175183718231E-2</v>
      </c>
      <c r="EW352" s="19">
        <v>500</v>
      </c>
      <c r="EX352" s="19">
        <v>10696.448390677026</v>
      </c>
      <c r="EY352" s="19">
        <v>56378.85348216744</v>
      </c>
      <c r="EZ352" s="19">
        <v>4.878705719830527E-2</v>
      </c>
      <c r="FA352" s="19">
        <v>20</v>
      </c>
      <c r="FB352" s="19">
        <v>2.1816615649929121</v>
      </c>
      <c r="FC352" s="19">
        <v>7.1783785740325312</v>
      </c>
      <c r="FD352" s="19">
        <v>7.4999999999999997E-2</v>
      </c>
      <c r="FE352" s="19">
        <v>34.65319747924805</v>
      </c>
      <c r="FF352" s="19">
        <v>2.791318854286625E-2</v>
      </c>
    </row>
    <row r="353" spans="1:162">
      <c r="A353" s="4">
        <v>40476.618750000001</v>
      </c>
      <c r="B353" s="18">
        <v>18</v>
      </c>
      <c r="C353" s="18" t="s">
        <v>62</v>
      </c>
      <c r="D353" s="18" t="s">
        <v>76</v>
      </c>
      <c r="E353" s="4">
        <v>40476.615972222222</v>
      </c>
      <c r="F353" s="4">
        <v>40476.636805555558</v>
      </c>
      <c r="G353" s="18" t="s">
        <v>28</v>
      </c>
      <c r="H353" s="18">
        <v>2</v>
      </c>
      <c r="I353" s="18">
        <v>1</v>
      </c>
      <c r="J353" s="18">
        <v>0</v>
      </c>
      <c r="K353" s="18">
        <v>5</v>
      </c>
      <c r="L353" s="18"/>
      <c r="M353" s="18">
        <v>548557</v>
      </c>
      <c r="N353" s="18">
        <v>548558</v>
      </c>
      <c r="O353" s="18">
        <v>0</v>
      </c>
      <c r="P353" s="18">
        <v>1.4532731969003152E-2</v>
      </c>
      <c r="Q353" s="18">
        <v>0</v>
      </c>
      <c r="R353" s="18">
        <v>3.2277699322942492</v>
      </c>
      <c r="S353" s="18">
        <v>0</v>
      </c>
      <c r="T353" s="18">
        <v>1.6621551483862447</v>
      </c>
      <c r="U353" s="18">
        <v>1.4093599101018053</v>
      </c>
      <c r="V353" s="18">
        <v>0</v>
      </c>
      <c r="W353" s="18">
        <v>0</v>
      </c>
      <c r="X353" s="18">
        <v>2.237847596048228</v>
      </c>
      <c r="Y353" s="18">
        <v>2.1975229652625626E-2</v>
      </c>
      <c r="Z353" s="18">
        <v>13.369035539446479</v>
      </c>
      <c r="AA353" s="18">
        <v>7.2057558529474874E-2</v>
      </c>
      <c r="AB353" s="18">
        <v>2.7160493827160497E-3</v>
      </c>
      <c r="AC353" s="18">
        <v>72.854054648039209</v>
      </c>
      <c r="AD353" s="18">
        <v>0</v>
      </c>
      <c r="AE353" s="18">
        <v>8.4427536566278327E-2</v>
      </c>
      <c r="AF353" s="18">
        <v>4.6795197186221191</v>
      </c>
      <c r="AG353" s="18">
        <v>0</v>
      </c>
      <c r="AH353" s="18">
        <v>0</v>
      </c>
      <c r="AI353" s="18">
        <v>0.34776679231912316</v>
      </c>
      <c r="AJ353" s="18">
        <v>1.2320177330496129E-2</v>
      </c>
      <c r="AK353" s="18">
        <v>0</v>
      </c>
      <c r="AL353" s="18">
        <v>100</v>
      </c>
      <c r="AM353" s="18">
        <v>900</v>
      </c>
      <c r="AN353" s="18">
        <v>5.29413</v>
      </c>
      <c r="AO353" s="18">
        <v>1.7008099999999999</v>
      </c>
      <c r="AP353" s="18">
        <v>9553.36</v>
      </c>
      <c r="AQ353" s="18">
        <v>167.62899999999999</v>
      </c>
      <c r="AR353" s="18"/>
      <c r="AS353" s="18">
        <v>0</v>
      </c>
      <c r="AT353" s="18">
        <v>0</v>
      </c>
      <c r="AU353" s="18">
        <v>0</v>
      </c>
      <c r="AV353" s="18">
        <v>0</v>
      </c>
      <c r="AW353" s="18">
        <v>14.165100000000001</v>
      </c>
      <c r="AX353" s="18">
        <v>1.2750999999999999</v>
      </c>
      <c r="AY353" s="18">
        <v>0</v>
      </c>
      <c r="AZ353" s="18">
        <v>0</v>
      </c>
      <c r="BA353" s="18">
        <v>185495</v>
      </c>
      <c r="BB353" s="18">
        <v>6561.91</v>
      </c>
      <c r="BC353" s="18">
        <v>0</v>
      </c>
      <c r="BD353" s="18">
        <v>0</v>
      </c>
      <c r="BE353" s="18">
        <v>4.38748</v>
      </c>
      <c r="BF353" s="18">
        <v>1.51881</v>
      </c>
      <c r="BG353" s="18">
        <v>64.838399999999993</v>
      </c>
      <c r="BH353" s="18">
        <v>8.8667499999999997</v>
      </c>
      <c r="BI353" s="18">
        <v>32.505200000000002</v>
      </c>
      <c r="BJ353" s="18">
        <v>7.5024300000000004</v>
      </c>
      <c r="BK353" s="18">
        <v>0</v>
      </c>
      <c r="BL353" s="18">
        <v>0</v>
      </c>
      <c r="BM353" s="23">
        <f t="shared" si="60"/>
        <v>108.23565195997818</v>
      </c>
      <c r="BN353" s="23">
        <f t="shared" si="61"/>
        <v>1517.611797225853</v>
      </c>
      <c r="BO353" s="23">
        <f t="shared" si="62"/>
        <v>0.77420631567428988</v>
      </c>
      <c r="BP353" s="23">
        <f t="shared" si="63"/>
        <v>1517.611797225853</v>
      </c>
      <c r="BQ353" s="23"/>
      <c r="BR353" s="18">
        <v>22.478899999999999</v>
      </c>
      <c r="BS353" s="18">
        <v>2.72498</v>
      </c>
      <c r="BT353" s="18">
        <v>22883.1</v>
      </c>
      <c r="BU353" s="18">
        <v>888.74099999999999</v>
      </c>
      <c r="BV353" s="18">
        <v>37.2119</v>
      </c>
      <c r="BW353" s="18">
        <v>1.8181</v>
      </c>
      <c r="BX353" s="18">
        <v>301.49200000000002</v>
      </c>
      <c r="BY353" s="18">
        <v>6.4050200000000004</v>
      </c>
      <c r="BZ353" s="18">
        <v>0</v>
      </c>
      <c r="CA353" s="23">
        <f t="shared" si="64"/>
        <v>0</v>
      </c>
      <c r="CB353" s="24">
        <f t="shared" si="65"/>
        <v>0</v>
      </c>
      <c r="CC353" s="25">
        <f t="shared" si="66"/>
        <v>-15.551948641569126</v>
      </c>
      <c r="CD353" s="25"/>
      <c r="CE353" s="18">
        <v>0</v>
      </c>
      <c r="CF353" s="18">
        <v>0</v>
      </c>
      <c r="CG353" s="18">
        <v>0</v>
      </c>
      <c r="CH353" s="18">
        <v>11883</v>
      </c>
      <c r="CI353" s="23">
        <v>9553.36</v>
      </c>
      <c r="CJ353" s="23" t="b">
        <f t="shared" si="67"/>
        <v>1</v>
      </c>
      <c r="CK353" s="23" t="b">
        <f t="shared" si="68"/>
        <v>1</v>
      </c>
      <c r="CL353" s="23">
        <f t="shared" si="69"/>
        <v>0</v>
      </c>
      <c r="CM353" s="23">
        <f t="shared" si="70"/>
        <v>0</v>
      </c>
      <c r="CN353" s="23">
        <f t="shared" si="71"/>
        <v>10718.18</v>
      </c>
      <c r="CO353" s="18">
        <v>1113.57</v>
      </c>
      <c r="CP353" s="18">
        <v>118.55500000000001</v>
      </c>
      <c r="CQ353" s="18">
        <v>1.1141000000000001</v>
      </c>
      <c r="CR353" s="18">
        <v>3.99979</v>
      </c>
      <c r="CS353" s="18">
        <v>1.2363</v>
      </c>
      <c r="CT353" s="18">
        <v>24.862400000000001</v>
      </c>
      <c r="CU353" s="18">
        <v>8.97072</v>
      </c>
      <c r="CV353" s="18">
        <v>2224.29443359375</v>
      </c>
      <c r="CW353" s="18">
        <v>8.9806709289550781</v>
      </c>
      <c r="CX353" s="18">
        <v>47.792629241943359</v>
      </c>
      <c r="CY353" s="18">
        <v>86.823143005371094</v>
      </c>
      <c r="CZ353" s="18">
        <v>19.036327362060547</v>
      </c>
      <c r="DA353" s="18">
        <v>252.30332946777344</v>
      </c>
      <c r="DB353" s="18">
        <v>5431.7998046875</v>
      </c>
      <c r="DC353" s="18">
        <v>2.4479737281799316</v>
      </c>
      <c r="DD353" s="18">
        <v>212.26329040527344</v>
      </c>
      <c r="DE353" s="18">
        <v>24</v>
      </c>
      <c r="DF353" s="19">
        <v>80.537623400517646</v>
      </c>
      <c r="DG353" s="19"/>
      <c r="DH353" s="19">
        <v>445.16120999999998</v>
      </c>
      <c r="DI353" s="19">
        <v>15.882390000000001</v>
      </c>
      <c r="DJ353" s="19">
        <v>0</v>
      </c>
      <c r="DK353" s="19">
        <v>0</v>
      </c>
      <c r="DL353" s="19">
        <v>28.330200000000001</v>
      </c>
      <c r="DM353" s="19">
        <v>0</v>
      </c>
      <c r="DN353" s="19">
        <v>17.54992</v>
      </c>
      <c r="DO353" s="19">
        <v>259.35359999999997</v>
      </c>
      <c r="DP353" s="19">
        <v>97.515600000000006</v>
      </c>
      <c r="DQ353" s="19">
        <v>0</v>
      </c>
      <c r="DR353" s="19">
        <v>112.39449999999999</v>
      </c>
      <c r="DS353" s="19">
        <v>301.49200000000002</v>
      </c>
      <c r="DT353" s="19">
        <v>832.51820999999995</v>
      </c>
      <c r="DU353" s="19">
        <v>100.23195984985871</v>
      </c>
      <c r="DV353" s="19">
        <v>3.7548919067099655</v>
      </c>
      <c r="DW353" s="19">
        <v>7.0222108725907795</v>
      </c>
      <c r="DX353" s="19">
        <v>0.92589467159506722</v>
      </c>
      <c r="DY353" s="19">
        <v>0.95470964385392698</v>
      </c>
      <c r="DZ353" s="19">
        <v>0.93513219097493361</v>
      </c>
      <c r="EA353" s="19">
        <v>0.96423464611153042</v>
      </c>
      <c r="EB353" s="19">
        <v>45043.641446265618</v>
      </c>
      <c r="EC353" s="19">
        <v>5.7351345528257136</v>
      </c>
      <c r="ED353" s="19">
        <v>116201.93255865878</v>
      </c>
      <c r="EE353" s="19">
        <v>2.4420327285140235</v>
      </c>
      <c r="EF353" s="19">
        <v>2.5797632879499934</v>
      </c>
      <c r="EG353" s="19">
        <v>0.40254339332580569</v>
      </c>
      <c r="EH353" s="19">
        <v>895.37502905452914</v>
      </c>
      <c r="EI353" s="19">
        <v>19154.665577165426</v>
      </c>
      <c r="EJ353" s="19">
        <v>6.0665080311913622</v>
      </c>
      <c r="EK353" s="19">
        <v>6.0665080311913622</v>
      </c>
      <c r="EL353" s="19">
        <v>99.995538568688048</v>
      </c>
      <c r="EM353" s="19">
        <v>18.546089285157386</v>
      </c>
      <c r="EN353" s="19">
        <v>5.7351345528257136</v>
      </c>
      <c r="EO353" s="19">
        <v>926.47573658248325</v>
      </c>
      <c r="EP353" s="19">
        <v>1052.0165812164373</v>
      </c>
      <c r="EQ353" s="19">
        <v>264.09470797795831</v>
      </c>
      <c r="ER353" s="19">
        <v>299.80547360664627</v>
      </c>
      <c r="ES353" s="19">
        <v>20.293887361591981</v>
      </c>
      <c r="ET353" s="19">
        <v>1960.2162453351973</v>
      </c>
      <c r="EU353" s="19">
        <v>2.7710207063193995</v>
      </c>
      <c r="EV353" s="19">
        <v>2.4269049939213369E-3</v>
      </c>
      <c r="EW353" s="19">
        <v>500</v>
      </c>
      <c r="EX353" s="19">
        <v>10696.448390677026</v>
      </c>
      <c r="EY353" s="19">
        <v>55740.089836942643</v>
      </c>
      <c r="EZ353" s="19">
        <v>4.8874955917063839E-2</v>
      </c>
      <c r="FA353" s="19">
        <v>20</v>
      </c>
      <c r="FB353" s="19">
        <v>2.1816615649929121</v>
      </c>
      <c r="FC353" s="19">
        <v>7.097048660748591</v>
      </c>
      <c r="FD353" s="19">
        <v>7.4999999999999997E-2</v>
      </c>
      <c r="FE353" s="19">
        <v>35.200000000000003</v>
      </c>
      <c r="FF353" s="19">
        <v>2.6490817107042899E-2</v>
      </c>
    </row>
    <row r="354" spans="1:162">
      <c r="A354" s="4">
        <v>40476.619444444441</v>
      </c>
      <c r="B354" s="18">
        <v>18</v>
      </c>
      <c r="C354" s="18" t="s">
        <v>62</v>
      </c>
      <c r="D354" s="18" t="s">
        <v>76</v>
      </c>
      <c r="E354" s="4">
        <v>40476.615972222222</v>
      </c>
      <c r="F354" s="4">
        <v>40476.636805555558</v>
      </c>
      <c r="G354" s="18" t="s">
        <v>28</v>
      </c>
      <c r="H354" s="18">
        <v>2</v>
      </c>
      <c r="I354" s="18">
        <v>1</v>
      </c>
      <c r="J354" s="18">
        <v>0</v>
      </c>
      <c r="K354" s="18">
        <v>5</v>
      </c>
      <c r="L354" s="18"/>
      <c r="M354" s="18">
        <v>548557</v>
      </c>
      <c r="N354" s="18">
        <v>548558</v>
      </c>
      <c r="O354" s="18">
        <v>0</v>
      </c>
      <c r="P354" s="18">
        <v>1.4532731969003152E-2</v>
      </c>
      <c r="Q354" s="18">
        <v>0</v>
      </c>
      <c r="R354" s="18">
        <v>3.2277699322942492</v>
      </c>
      <c r="S354" s="18">
        <v>0</v>
      </c>
      <c r="T354" s="18">
        <v>1.6621551483862447</v>
      </c>
      <c r="U354" s="18">
        <v>1.4093599101018053</v>
      </c>
      <c r="V354" s="18">
        <v>0</v>
      </c>
      <c r="W354" s="18">
        <v>0</v>
      </c>
      <c r="X354" s="18">
        <v>2.237847596048228</v>
      </c>
      <c r="Y354" s="18">
        <v>2.1975229652625626E-2</v>
      </c>
      <c r="Z354" s="18">
        <v>13.369035539446479</v>
      </c>
      <c r="AA354" s="18">
        <v>7.2057558529474874E-2</v>
      </c>
      <c r="AB354" s="18">
        <v>2.7160493827160497E-3</v>
      </c>
      <c r="AC354" s="18">
        <v>72.854054648039209</v>
      </c>
      <c r="AD354" s="18">
        <v>0</v>
      </c>
      <c r="AE354" s="18">
        <v>8.4427536566278327E-2</v>
      </c>
      <c r="AF354" s="18">
        <v>4.6795197186221191</v>
      </c>
      <c r="AG354" s="18">
        <v>0</v>
      </c>
      <c r="AH354" s="18">
        <v>0</v>
      </c>
      <c r="AI354" s="18">
        <v>0.34776679231912316</v>
      </c>
      <c r="AJ354" s="18">
        <v>1.2320177330496129E-2</v>
      </c>
      <c r="AK354" s="18">
        <v>0</v>
      </c>
      <c r="AL354" s="18">
        <v>100</v>
      </c>
      <c r="AM354" s="18">
        <v>900</v>
      </c>
      <c r="AN354" s="18">
        <v>0</v>
      </c>
      <c r="AO354" s="18">
        <v>0</v>
      </c>
      <c r="AP354" s="18">
        <v>11967</v>
      </c>
      <c r="AQ354" s="18">
        <v>247.25200000000001</v>
      </c>
      <c r="AR354" s="18"/>
      <c r="AS354" s="18">
        <v>0</v>
      </c>
      <c r="AT354" s="18">
        <v>0</v>
      </c>
      <c r="AU354" s="18">
        <v>10.1012</v>
      </c>
      <c r="AV354" s="18">
        <v>2.9863599999999999</v>
      </c>
      <c r="AW354" s="18">
        <v>14.573</v>
      </c>
      <c r="AX354" s="18">
        <v>1.5459000000000001</v>
      </c>
      <c r="AY354" s="18">
        <v>0</v>
      </c>
      <c r="AZ354" s="18">
        <v>0</v>
      </c>
      <c r="BA354" s="18">
        <v>37656.9</v>
      </c>
      <c r="BB354" s="18">
        <v>5763.84</v>
      </c>
      <c r="BC354" s="18">
        <v>0</v>
      </c>
      <c r="BD354" s="18">
        <v>0</v>
      </c>
      <c r="BE354" s="18">
        <v>0</v>
      </c>
      <c r="BF354" s="18">
        <v>0</v>
      </c>
      <c r="BG354" s="18">
        <v>54.622799999999998</v>
      </c>
      <c r="BH354" s="18">
        <v>9.3740299999999994</v>
      </c>
      <c r="BI354" s="18">
        <v>0</v>
      </c>
      <c r="BJ354" s="18">
        <v>0</v>
      </c>
      <c r="BK354" s="18">
        <v>0</v>
      </c>
      <c r="BL354" s="18">
        <v>0</v>
      </c>
      <c r="BM354" s="23">
        <f t="shared" si="60"/>
        <v>108.23565195997818</v>
      </c>
      <c r="BN354" s="23">
        <f t="shared" si="61"/>
        <v>1541.9573732086674</v>
      </c>
      <c r="BO354" s="23">
        <f t="shared" si="62"/>
        <v>0.77897357383562771</v>
      </c>
      <c r="BP354" s="23">
        <f t="shared" si="63"/>
        <v>1541.9573732086676</v>
      </c>
      <c r="BQ354" s="23"/>
      <c r="BR354" s="18">
        <v>8.21983</v>
      </c>
      <c r="BS354" s="18">
        <v>2.39819</v>
      </c>
      <c r="BT354" s="18">
        <v>4712.18</v>
      </c>
      <c r="BU354" s="18">
        <v>875.71100000000001</v>
      </c>
      <c r="BV354" s="18">
        <v>0</v>
      </c>
      <c r="BW354" s="18">
        <v>0</v>
      </c>
      <c r="BX354" s="18">
        <v>340.79899999999998</v>
      </c>
      <c r="BY354" s="18">
        <v>6.6492899999999997</v>
      </c>
      <c r="BZ354" s="18">
        <v>0</v>
      </c>
      <c r="CA354" s="23">
        <f t="shared" si="64"/>
        <v>0</v>
      </c>
      <c r="CB354" s="24">
        <f t="shared" si="65"/>
        <v>0</v>
      </c>
      <c r="CC354" s="25">
        <f t="shared" si="66"/>
        <v>-15.551948641569126</v>
      </c>
      <c r="CD354" s="25"/>
      <c r="CE354" s="18">
        <v>0</v>
      </c>
      <c r="CF354" s="18">
        <v>0</v>
      </c>
      <c r="CG354" s="18">
        <v>0</v>
      </c>
      <c r="CH354" s="18">
        <v>12242.5</v>
      </c>
      <c r="CI354" s="23">
        <v>11967</v>
      </c>
      <c r="CJ354" s="23" t="b">
        <f t="shared" si="67"/>
        <v>1</v>
      </c>
      <c r="CK354" s="23" t="b">
        <f t="shared" si="68"/>
        <v>1</v>
      </c>
      <c r="CL354" s="23">
        <f t="shared" si="69"/>
        <v>0</v>
      </c>
      <c r="CM354" s="23">
        <f t="shared" si="70"/>
        <v>0</v>
      </c>
      <c r="CN354" s="23">
        <f t="shared" si="71"/>
        <v>12104.75</v>
      </c>
      <c r="CO354" s="18">
        <v>1547.56</v>
      </c>
      <c r="CP354" s="18">
        <v>156.023</v>
      </c>
      <c r="CQ354" s="18">
        <v>1.5087600000000001</v>
      </c>
      <c r="CR354" s="18">
        <v>0</v>
      </c>
      <c r="CS354" s="18">
        <v>0</v>
      </c>
      <c r="CT354" s="18">
        <v>0</v>
      </c>
      <c r="CU354" s="18">
        <v>0</v>
      </c>
      <c r="CV354" s="18">
        <v>2246.145751953125</v>
      </c>
      <c r="CW354" s="18">
        <v>9.3310480117797852</v>
      </c>
      <c r="CX354" s="18">
        <v>50.080516815185547</v>
      </c>
      <c r="CY354" s="18">
        <v>86.799812316894531</v>
      </c>
      <c r="CZ354" s="18">
        <v>18.919826507568359</v>
      </c>
      <c r="DA354" s="18">
        <v>257.38201904296875</v>
      </c>
      <c r="DB354" s="18">
        <v>5451.2529296875</v>
      </c>
      <c r="DC354" s="18">
        <v>2.4542374610900879</v>
      </c>
      <c r="DD354" s="18">
        <v>213.56196594238281</v>
      </c>
      <c r="DE354" s="18">
        <v>24.028003692626953</v>
      </c>
      <c r="DF354" s="19">
        <v>80.537623400517646</v>
      </c>
      <c r="DG354" s="19"/>
      <c r="DH354" s="19">
        <v>428.31583000000001</v>
      </c>
      <c r="DI354" s="19">
        <v>0</v>
      </c>
      <c r="DJ354" s="19">
        <v>0</v>
      </c>
      <c r="DK354" s="19">
        <v>40.404800000000002</v>
      </c>
      <c r="DL354" s="19">
        <v>29.146000000000001</v>
      </c>
      <c r="DM354" s="19">
        <v>0</v>
      </c>
      <c r="DN354" s="19">
        <v>0</v>
      </c>
      <c r="DO354" s="19">
        <v>218.49119999999999</v>
      </c>
      <c r="DP354" s="19">
        <v>0</v>
      </c>
      <c r="DQ354" s="19">
        <v>0</v>
      </c>
      <c r="DR354" s="19">
        <v>41.099150000000002</v>
      </c>
      <c r="DS354" s="19">
        <v>340.79899999999998</v>
      </c>
      <c r="DT354" s="19">
        <v>669.94015000000002</v>
      </c>
      <c r="DU354" s="19">
        <v>78.465995398114387</v>
      </c>
      <c r="DV354" s="19">
        <v>2.7452095524377818</v>
      </c>
      <c r="DW354" s="19">
        <v>4.2938550726495457</v>
      </c>
      <c r="DX354" s="19">
        <v>0.93679722393371101</v>
      </c>
      <c r="DY354" s="19">
        <v>0.9544440498750697</v>
      </c>
      <c r="DZ354" s="19">
        <v>0.94873611821754267</v>
      </c>
      <c r="EA354" s="19">
        <v>0.96660784191049198</v>
      </c>
      <c r="EB354" s="19">
        <v>45766.232953116902</v>
      </c>
      <c r="EC354" s="19">
        <v>5.8271377609469965</v>
      </c>
      <c r="ED354" s="19">
        <v>116618.09125385857</v>
      </c>
      <c r="EE354" s="19">
        <v>2.4269364198415841</v>
      </c>
      <c r="EF354" s="19">
        <v>2.5481251946893373</v>
      </c>
      <c r="EG354" s="19">
        <v>0.40176283760070802</v>
      </c>
      <c r="EH354" s="19">
        <v>902.41789096946354</v>
      </c>
      <c r="EI354" s="19">
        <v>19305.332795156948</v>
      </c>
      <c r="EJ354" s="19">
        <v>6.0407190329873037</v>
      </c>
      <c r="EK354" s="19">
        <v>6.0407190329873037</v>
      </c>
      <c r="EL354" s="19">
        <v>99.995538568688048</v>
      </c>
      <c r="EM354" s="19">
        <v>18.546089285157386</v>
      </c>
      <c r="EN354" s="19">
        <v>5.8271377609469965</v>
      </c>
      <c r="EO354" s="19">
        <v>926.47573658248325</v>
      </c>
      <c r="EP354" s="19">
        <v>1052.0165812164373</v>
      </c>
      <c r="EQ354" s="19">
        <v>265.26326497113655</v>
      </c>
      <c r="ER354" s="19">
        <v>301.13277398253331</v>
      </c>
      <c r="ES354" s="19">
        <v>20.293887361591981</v>
      </c>
      <c r="ET354" s="19">
        <v>1979.4732774003421</v>
      </c>
      <c r="EU354" s="19">
        <v>2.7538906394567113</v>
      </c>
      <c r="EV354" s="19">
        <v>1.1124042266218836E-2</v>
      </c>
      <c r="EW354" s="19">
        <v>500</v>
      </c>
      <c r="EX354" s="19">
        <v>10696.448390677026</v>
      </c>
      <c r="EY354" s="19">
        <v>56462.681343793927</v>
      </c>
      <c r="EZ354" s="19">
        <v>4.8636474333059045E-2</v>
      </c>
      <c r="FA354" s="19">
        <v>20</v>
      </c>
      <c r="FB354" s="19">
        <v>2.1816615649929121</v>
      </c>
      <c r="FC354" s="19">
        <v>7.1890518688698739</v>
      </c>
      <c r="FD354" s="19">
        <v>7.4999999999999997E-2</v>
      </c>
      <c r="FE354" s="19">
        <v>35.24107208251953</v>
      </c>
      <c r="FF354" s="19">
        <v>2.6986454629078352E-2</v>
      </c>
    </row>
    <row r="355" spans="1:162">
      <c r="A355" s="4">
        <v>40476.620138888888</v>
      </c>
      <c r="B355" s="18">
        <v>18</v>
      </c>
      <c r="C355" s="18" t="s">
        <v>62</v>
      </c>
      <c r="D355" s="18" t="s">
        <v>76</v>
      </c>
      <c r="E355" s="4">
        <v>40476.615972222222</v>
      </c>
      <c r="F355" s="4">
        <v>40476.636805555558</v>
      </c>
      <c r="G355" s="18" t="s">
        <v>28</v>
      </c>
      <c r="H355" s="18">
        <v>2</v>
      </c>
      <c r="I355" s="18">
        <v>1</v>
      </c>
      <c r="J355" s="18">
        <v>0</v>
      </c>
      <c r="K355" s="18">
        <v>5</v>
      </c>
      <c r="L355" s="18"/>
      <c r="M355" s="18">
        <v>548557</v>
      </c>
      <c r="N355" s="18">
        <v>548558</v>
      </c>
      <c r="O355" s="18">
        <v>0</v>
      </c>
      <c r="P355" s="18">
        <v>1.4532731969003152E-2</v>
      </c>
      <c r="Q355" s="18">
        <v>0</v>
      </c>
      <c r="R355" s="18">
        <v>3.2277699322942492</v>
      </c>
      <c r="S355" s="18">
        <v>0</v>
      </c>
      <c r="T355" s="18">
        <v>1.6621551483862447</v>
      </c>
      <c r="U355" s="18">
        <v>1.4093599101018053</v>
      </c>
      <c r="V355" s="18">
        <v>0</v>
      </c>
      <c r="W355" s="18">
        <v>0</v>
      </c>
      <c r="X355" s="18">
        <v>2.237847596048228</v>
      </c>
      <c r="Y355" s="18">
        <v>2.1975229652625626E-2</v>
      </c>
      <c r="Z355" s="18">
        <v>13.369035539446479</v>
      </c>
      <c r="AA355" s="18">
        <v>7.2057558529474874E-2</v>
      </c>
      <c r="AB355" s="18">
        <v>2.7160493827160497E-3</v>
      </c>
      <c r="AC355" s="18">
        <v>72.854054648039209</v>
      </c>
      <c r="AD355" s="18">
        <v>0</v>
      </c>
      <c r="AE355" s="18">
        <v>8.4427536566278327E-2</v>
      </c>
      <c r="AF355" s="18">
        <v>4.6795197186221191</v>
      </c>
      <c r="AG355" s="18">
        <v>0</v>
      </c>
      <c r="AH355" s="18">
        <v>0</v>
      </c>
      <c r="AI355" s="18">
        <v>0.34776679231912316</v>
      </c>
      <c r="AJ355" s="18">
        <v>1.2320177330496129E-2</v>
      </c>
      <c r="AK355" s="18">
        <v>0</v>
      </c>
      <c r="AL355" s="18">
        <v>100</v>
      </c>
      <c r="AM355" s="18">
        <v>900</v>
      </c>
      <c r="AN355" s="18">
        <v>0</v>
      </c>
      <c r="AO355" s="18">
        <v>0</v>
      </c>
      <c r="AP355" s="18">
        <v>9555.66</v>
      </c>
      <c r="AQ355" s="18">
        <v>150.39500000000001</v>
      </c>
      <c r="AR355" s="18"/>
      <c r="AS355" s="18">
        <v>0</v>
      </c>
      <c r="AT355" s="18">
        <v>0</v>
      </c>
      <c r="AU355" s="18">
        <v>6.6562999999999999</v>
      </c>
      <c r="AV355" s="18">
        <v>2.15638</v>
      </c>
      <c r="AW355" s="18">
        <v>13.272600000000001</v>
      </c>
      <c r="AX355" s="18">
        <v>0.99095</v>
      </c>
      <c r="AY355" s="18">
        <v>9.91371</v>
      </c>
      <c r="AZ355" s="18">
        <v>3.2811900000000001</v>
      </c>
      <c r="BA355" s="18">
        <v>28219.9</v>
      </c>
      <c r="BB355" s="18">
        <v>3794.45</v>
      </c>
      <c r="BC355" s="18">
        <v>0</v>
      </c>
      <c r="BD355" s="18">
        <v>0</v>
      </c>
      <c r="BE355" s="18">
        <v>0</v>
      </c>
      <c r="BF355" s="18">
        <v>0</v>
      </c>
      <c r="BG355" s="18">
        <v>55.300699999999999</v>
      </c>
      <c r="BH355" s="18">
        <v>6.8472200000000001</v>
      </c>
      <c r="BI355" s="18">
        <v>0</v>
      </c>
      <c r="BJ355" s="18">
        <v>0</v>
      </c>
      <c r="BK355" s="18">
        <v>0</v>
      </c>
      <c r="BL355" s="18">
        <v>0</v>
      </c>
      <c r="BM355" s="23">
        <f t="shared" si="60"/>
        <v>108.23565195997818</v>
      </c>
      <c r="BN355" s="23">
        <f t="shared" si="61"/>
        <v>1467.9388119243138</v>
      </c>
      <c r="BO355" s="23">
        <f t="shared" si="62"/>
        <v>0.76936741538887476</v>
      </c>
      <c r="BP355" s="23">
        <f t="shared" si="63"/>
        <v>1467.938811924314</v>
      </c>
      <c r="BQ355" s="23"/>
      <c r="BR355" s="18">
        <v>9.3356600000000007</v>
      </c>
      <c r="BS355" s="18">
        <v>1.7426200000000001</v>
      </c>
      <c r="BT355" s="18">
        <v>3027.27</v>
      </c>
      <c r="BU355" s="18">
        <v>595.78899999999999</v>
      </c>
      <c r="BV355" s="18">
        <v>0</v>
      </c>
      <c r="BW355" s="18">
        <v>0</v>
      </c>
      <c r="BX355" s="18">
        <v>260.79599999999999</v>
      </c>
      <c r="BY355" s="18">
        <v>5.3571999999999997</v>
      </c>
      <c r="BZ355" s="18">
        <v>0</v>
      </c>
      <c r="CA355" s="23">
        <f t="shared" si="64"/>
        <v>0</v>
      </c>
      <c r="CB355" s="24">
        <f t="shared" si="65"/>
        <v>0</v>
      </c>
      <c r="CC355" s="25">
        <f t="shared" si="66"/>
        <v>-15.551948641569126</v>
      </c>
      <c r="CD355" s="25"/>
      <c r="CE355" s="18">
        <v>0</v>
      </c>
      <c r="CF355" s="18">
        <v>0</v>
      </c>
      <c r="CG355" s="18">
        <v>0</v>
      </c>
      <c r="CH355" s="18">
        <v>11495.3</v>
      </c>
      <c r="CI355" s="23">
        <v>9555.66</v>
      </c>
      <c r="CJ355" s="23" t="b">
        <f t="shared" si="67"/>
        <v>1</v>
      </c>
      <c r="CK355" s="23" t="b">
        <f t="shared" si="68"/>
        <v>1</v>
      </c>
      <c r="CL355" s="23">
        <f t="shared" si="69"/>
        <v>0</v>
      </c>
      <c r="CM355" s="23">
        <f t="shared" si="70"/>
        <v>0</v>
      </c>
      <c r="CN355" s="23">
        <f t="shared" si="71"/>
        <v>10525.48</v>
      </c>
      <c r="CO355" s="18">
        <v>1233.02</v>
      </c>
      <c r="CP355" s="18">
        <v>103.998</v>
      </c>
      <c r="CQ355" s="18">
        <v>1.1223000000000001</v>
      </c>
      <c r="CR355" s="18">
        <v>0</v>
      </c>
      <c r="CS355" s="18">
        <v>0</v>
      </c>
      <c r="CT355" s="18">
        <v>0</v>
      </c>
      <c r="CU355" s="18">
        <v>0</v>
      </c>
      <c r="CV355" s="18">
        <v>2165.022705078125</v>
      </c>
      <c r="CW355" s="18">
        <v>9.0023183822631836</v>
      </c>
      <c r="CX355" s="18">
        <v>48.230747222900391</v>
      </c>
      <c r="CY355" s="18">
        <v>86.769767761230469</v>
      </c>
      <c r="CZ355" s="18">
        <v>19.156055450439453</v>
      </c>
      <c r="DA355" s="18">
        <v>250.80741882324219</v>
      </c>
      <c r="DB355" s="18">
        <v>5433.38916015625</v>
      </c>
      <c r="DC355" s="18">
        <v>2.4536187648773193</v>
      </c>
      <c r="DD355" s="18">
        <v>209.76899719238281</v>
      </c>
      <c r="DE355" s="18">
        <v>25.880046844482422</v>
      </c>
      <c r="DF355" s="19">
        <v>80.537623400517646</v>
      </c>
      <c r="DG355" s="19"/>
      <c r="DH355" s="19">
        <v>355.27497</v>
      </c>
      <c r="DI355" s="19">
        <v>0</v>
      </c>
      <c r="DJ355" s="19">
        <v>0</v>
      </c>
      <c r="DK355" s="19">
        <v>26.6252</v>
      </c>
      <c r="DL355" s="19">
        <v>26.545200000000001</v>
      </c>
      <c r="DM355" s="19">
        <v>29.741129999999998</v>
      </c>
      <c r="DN355" s="19">
        <v>0</v>
      </c>
      <c r="DO355" s="19">
        <v>221.2028</v>
      </c>
      <c r="DP355" s="19">
        <v>0</v>
      </c>
      <c r="DQ355" s="19">
        <v>0</v>
      </c>
      <c r="DR355" s="19">
        <v>46.678300000000007</v>
      </c>
      <c r="DS355" s="19">
        <v>260.79599999999999</v>
      </c>
      <c r="DT355" s="19">
        <v>611.58862999999997</v>
      </c>
      <c r="DU355" s="19">
        <v>110.53385642031576</v>
      </c>
      <c r="DV355" s="19">
        <v>3.4161711763687763</v>
      </c>
      <c r="DW355" s="19">
        <v>5.8807729956345307</v>
      </c>
      <c r="DX355" s="19">
        <v>0.9413976518099898</v>
      </c>
      <c r="DY355" s="19">
        <v>0.96158181717134139</v>
      </c>
      <c r="DZ355" s="19">
        <v>0.94991447807750218</v>
      </c>
      <c r="EA355" s="19">
        <v>0.97028124961957551</v>
      </c>
      <c r="EB355" s="19">
        <v>43569.317021812574</v>
      </c>
      <c r="EC355" s="19">
        <v>5.5474177369274615</v>
      </c>
      <c r="ED355" s="19">
        <v>116235.93347615063</v>
      </c>
      <c r="EE355" s="19">
        <v>2.5096222535736343</v>
      </c>
      <c r="EF355" s="19">
        <v>2.6678392369097317</v>
      </c>
      <c r="EG355" s="19">
        <v>0.40334557151794437</v>
      </c>
      <c r="EH355" s="19">
        <v>873.25232032906229</v>
      </c>
      <c r="EI355" s="19">
        <v>18681.396752877554</v>
      </c>
      <c r="EJ355" s="19">
        <v>6.2220151423231487</v>
      </c>
      <c r="EK355" s="19">
        <v>6.2220151423231487</v>
      </c>
      <c r="EL355" s="19">
        <v>99.995538568688048</v>
      </c>
      <c r="EM355" s="19">
        <v>18.546089285157386</v>
      </c>
      <c r="EN355" s="19">
        <v>5.5474177369274615</v>
      </c>
      <c r="EO355" s="19">
        <v>926.47573658248325</v>
      </c>
      <c r="EP355" s="19">
        <v>1052.0165812164373</v>
      </c>
      <c r="EQ355" s="19">
        <v>258.98091845192386</v>
      </c>
      <c r="ER355" s="19">
        <v>293.99818978120641</v>
      </c>
      <c r="ES355" s="19">
        <v>20.293887361591981</v>
      </c>
      <c r="ET355" s="19">
        <v>1907.9815216535364</v>
      </c>
      <c r="EU355" s="19">
        <v>2.8477158182577407</v>
      </c>
      <c r="EV355" s="19">
        <v>2.2824853436069627E-2</v>
      </c>
      <c r="EW355" s="19">
        <v>500</v>
      </c>
      <c r="EX355" s="19">
        <v>10696.448390677026</v>
      </c>
      <c r="EY355" s="19">
        <v>54265.7654124896</v>
      </c>
      <c r="EZ355" s="19">
        <v>4.9110570629945519E-2</v>
      </c>
      <c r="FA355" s="19">
        <v>20</v>
      </c>
      <c r="FB355" s="19">
        <v>2.1816615649929121</v>
      </c>
      <c r="FC355" s="19">
        <v>6.9093318448503398</v>
      </c>
      <c r="FD355" s="19">
        <v>7.4999999999999997E-2</v>
      </c>
      <c r="FE355" s="19">
        <v>37.957402038574216</v>
      </c>
      <c r="FF355" s="19">
        <v>2.1696658863579497E-2</v>
      </c>
    </row>
    <row r="356" spans="1:162">
      <c r="A356" s="4">
        <v>40476.620833333334</v>
      </c>
      <c r="B356" s="18">
        <v>18</v>
      </c>
      <c r="C356" s="18" t="s">
        <v>62</v>
      </c>
      <c r="D356" s="18" t="s">
        <v>76</v>
      </c>
      <c r="E356" s="4">
        <v>40476.615972222222</v>
      </c>
      <c r="F356" s="4">
        <v>40476.636805555558</v>
      </c>
      <c r="G356" s="18" t="s">
        <v>28</v>
      </c>
      <c r="H356" s="18">
        <v>2</v>
      </c>
      <c r="I356" s="18">
        <v>1</v>
      </c>
      <c r="J356" s="18">
        <v>0</v>
      </c>
      <c r="K356" s="18">
        <v>5</v>
      </c>
      <c r="L356" s="18"/>
      <c r="M356" s="18">
        <v>548557</v>
      </c>
      <c r="N356" s="18">
        <v>548558</v>
      </c>
      <c r="O356" s="18">
        <v>0</v>
      </c>
      <c r="P356" s="18">
        <v>1.4532731969003152E-2</v>
      </c>
      <c r="Q356" s="18">
        <v>0</v>
      </c>
      <c r="R356" s="18">
        <v>3.2277699322942492</v>
      </c>
      <c r="S356" s="18">
        <v>0</v>
      </c>
      <c r="T356" s="18">
        <v>1.6621551483862447</v>
      </c>
      <c r="U356" s="18">
        <v>1.4093599101018053</v>
      </c>
      <c r="V356" s="18">
        <v>0</v>
      </c>
      <c r="W356" s="18">
        <v>0</v>
      </c>
      <c r="X356" s="18">
        <v>2.237847596048228</v>
      </c>
      <c r="Y356" s="18">
        <v>2.1975229652625626E-2</v>
      </c>
      <c r="Z356" s="18">
        <v>13.369035539446479</v>
      </c>
      <c r="AA356" s="18">
        <v>7.2057558529474874E-2</v>
      </c>
      <c r="AB356" s="18">
        <v>2.7160493827160497E-3</v>
      </c>
      <c r="AC356" s="18">
        <v>72.854054648039209</v>
      </c>
      <c r="AD356" s="18">
        <v>0</v>
      </c>
      <c r="AE356" s="18">
        <v>8.4427536566278327E-2</v>
      </c>
      <c r="AF356" s="18">
        <v>4.6795197186221191</v>
      </c>
      <c r="AG356" s="18">
        <v>0</v>
      </c>
      <c r="AH356" s="18">
        <v>0</v>
      </c>
      <c r="AI356" s="18">
        <v>0.34776679231912316</v>
      </c>
      <c r="AJ356" s="18">
        <v>1.2320177330496129E-2</v>
      </c>
      <c r="AK356" s="18">
        <v>0</v>
      </c>
      <c r="AL356" s="18">
        <v>100</v>
      </c>
      <c r="AM356" s="18">
        <v>900</v>
      </c>
      <c r="AN356" s="18">
        <v>6.1082099999999997</v>
      </c>
      <c r="AO356" s="18">
        <v>2.1804600000000001</v>
      </c>
      <c r="AP356" s="18">
        <v>11130.1</v>
      </c>
      <c r="AQ356" s="18">
        <v>217.83</v>
      </c>
      <c r="AR356" s="18"/>
      <c r="AS356" s="18">
        <v>0</v>
      </c>
      <c r="AT356" s="18">
        <v>0</v>
      </c>
      <c r="AU356" s="18">
        <v>0</v>
      </c>
      <c r="AV356" s="18">
        <v>0</v>
      </c>
      <c r="AW356" s="18">
        <v>12.721399999999999</v>
      </c>
      <c r="AX356" s="18">
        <v>1.31837</v>
      </c>
      <c r="AY356" s="18">
        <v>0</v>
      </c>
      <c r="AZ356" s="18">
        <v>0</v>
      </c>
      <c r="BA356" s="18">
        <v>225679</v>
      </c>
      <c r="BB356" s="18">
        <v>6776.76</v>
      </c>
      <c r="BC356" s="18">
        <v>0</v>
      </c>
      <c r="BD356" s="18">
        <v>0</v>
      </c>
      <c r="BE356" s="18">
        <v>4.2341100000000003</v>
      </c>
      <c r="BF356" s="18">
        <v>1.7188099999999999</v>
      </c>
      <c r="BG356" s="18">
        <v>76.379800000000003</v>
      </c>
      <c r="BH356" s="18">
        <v>9.6324400000000008</v>
      </c>
      <c r="BI356" s="18">
        <v>39.358199999999997</v>
      </c>
      <c r="BJ356" s="18">
        <v>8.3000299999999996</v>
      </c>
      <c r="BK356" s="18">
        <v>0</v>
      </c>
      <c r="BL356" s="18">
        <v>0</v>
      </c>
      <c r="BM356" s="23">
        <f t="shared" si="60"/>
        <v>108.23565195997818</v>
      </c>
      <c r="BN356" s="23">
        <f t="shared" si="61"/>
        <v>1501.1858206744541</v>
      </c>
      <c r="BO356" s="23">
        <f t="shared" si="62"/>
        <v>0.77235315124806092</v>
      </c>
      <c r="BP356" s="23">
        <f t="shared" si="63"/>
        <v>1501.1858206744544</v>
      </c>
      <c r="BQ356" s="23"/>
      <c r="BR356" s="18">
        <v>23.7653</v>
      </c>
      <c r="BS356" s="18">
        <v>3.0236000000000001</v>
      </c>
      <c r="BT356" s="18">
        <v>24897.8</v>
      </c>
      <c r="BU356" s="18">
        <v>900.00800000000004</v>
      </c>
      <c r="BV356" s="18">
        <v>36.707099999999997</v>
      </c>
      <c r="BW356" s="18">
        <v>1.94916</v>
      </c>
      <c r="BX356" s="18">
        <v>313.95699999999999</v>
      </c>
      <c r="BY356" s="18">
        <v>6.7951800000000002</v>
      </c>
      <c r="BZ356" s="18">
        <v>0</v>
      </c>
      <c r="CA356" s="23">
        <f t="shared" si="64"/>
        <v>0</v>
      </c>
      <c r="CB356" s="24">
        <f t="shared" si="65"/>
        <v>0</v>
      </c>
      <c r="CC356" s="25">
        <f t="shared" si="66"/>
        <v>-15.551948641569126</v>
      </c>
      <c r="CD356" s="25"/>
      <c r="CE356" s="18">
        <v>0</v>
      </c>
      <c r="CF356" s="18">
        <v>0</v>
      </c>
      <c r="CG356" s="18">
        <v>0</v>
      </c>
      <c r="CH356" s="18">
        <v>15755.6</v>
      </c>
      <c r="CI356" s="23">
        <v>11130.1</v>
      </c>
      <c r="CJ356" s="23" t="b">
        <f t="shared" si="67"/>
        <v>1</v>
      </c>
      <c r="CK356" s="23" t="b">
        <f t="shared" si="68"/>
        <v>1</v>
      </c>
      <c r="CL356" s="23">
        <f t="shared" si="69"/>
        <v>0</v>
      </c>
      <c r="CM356" s="23">
        <f t="shared" si="70"/>
        <v>0</v>
      </c>
      <c r="CN356" s="23">
        <f t="shared" si="71"/>
        <v>13442.85</v>
      </c>
      <c r="CO356" s="18">
        <v>1384.88</v>
      </c>
      <c r="CP356" s="18">
        <v>121.16</v>
      </c>
      <c r="CQ356" s="18">
        <v>1.34388</v>
      </c>
      <c r="CR356" s="18">
        <v>6.3032000000000004</v>
      </c>
      <c r="CS356" s="18">
        <v>1.4912799999999999</v>
      </c>
      <c r="CT356" s="18">
        <v>25.267099999999999</v>
      </c>
      <c r="CU356" s="18">
        <v>10.6256</v>
      </c>
      <c r="CV356" s="18">
        <v>2205.498779296875</v>
      </c>
      <c r="CW356" s="18">
        <v>8.4684820175170898</v>
      </c>
      <c r="CX356" s="18">
        <v>45.36407470703125</v>
      </c>
      <c r="CY356" s="18">
        <v>86.754096984863281</v>
      </c>
      <c r="CZ356" s="18">
        <v>19.082002639770508</v>
      </c>
      <c r="DA356" s="18">
        <v>248.44932556152344</v>
      </c>
      <c r="DB356" s="18">
        <v>5444.3310546875</v>
      </c>
      <c r="DC356" s="18">
        <v>2.4779858589172363</v>
      </c>
      <c r="DD356" s="18">
        <v>217.56964111328125</v>
      </c>
      <c r="DE356" s="18">
        <v>26.944162368774414</v>
      </c>
      <c r="DF356" s="19">
        <v>80.537623400517646</v>
      </c>
      <c r="DG356" s="19"/>
      <c r="DH356" s="19">
        <v>476.52401999999995</v>
      </c>
      <c r="DI356" s="19">
        <v>18.324629999999999</v>
      </c>
      <c r="DJ356" s="19">
        <v>0</v>
      </c>
      <c r="DK356" s="19">
        <v>0</v>
      </c>
      <c r="DL356" s="19">
        <v>25.442799999999998</v>
      </c>
      <c r="DM356" s="19">
        <v>0</v>
      </c>
      <c r="DN356" s="19">
        <v>16.936440000000001</v>
      </c>
      <c r="DO356" s="19">
        <v>305.51920000000001</v>
      </c>
      <c r="DP356" s="19">
        <v>118.07459999999999</v>
      </c>
      <c r="DQ356" s="19">
        <v>0</v>
      </c>
      <c r="DR356" s="19">
        <v>118.8265</v>
      </c>
      <c r="DS356" s="19">
        <v>313.95699999999999</v>
      </c>
      <c r="DT356" s="19">
        <v>917.08116999999993</v>
      </c>
      <c r="DU356" s="19">
        <v>130.03961703532519</v>
      </c>
      <c r="DV356" s="19">
        <v>3.9330143611753052</v>
      </c>
      <c r="DW356" s="19">
        <v>7.5691743974909205</v>
      </c>
      <c r="DX356" s="19">
        <v>0.93817726632697462</v>
      </c>
      <c r="DY356" s="19">
        <v>0.96345174343764617</v>
      </c>
      <c r="DZ356" s="19">
        <v>0.94539181592128874</v>
      </c>
      <c r="EA356" s="19">
        <v>0.97086065285619616</v>
      </c>
      <c r="EB356" s="19">
        <v>44556.108468768696</v>
      </c>
      <c r="EC356" s="19">
        <v>5.6730599261945578</v>
      </c>
      <c r="ED356" s="19">
        <v>116470.01229645012</v>
      </c>
      <c r="EE356" s="19">
        <v>2.4685259886759865</v>
      </c>
      <c r="EF356" s="19">
        <v>2.6140077376391386</v>
      </c>
      <c r="EG356" s="19">
        <v>0.40284941768646243</v>
      </c>
      <c r="EH356" s="19">
        <v>888.4838989479498</v>
      </c>
      <c r="EI356" s="19">
        <v>19007.244342088492</v>
      </c>
      <c r="EJ356" s="19">
        <v>6.1276642842195681</v>
      </c>
      <c r="EK356" s="19">
        <v>6.1276642842195681</v>
      </c>
      <c r="EL356" s="19">
        <v>99.995538568688048</v>
      </c>
      <c r="EM356" s="19">
        <v>18.546089285157386</v>
      </c>
      <c r="EN356" s="19">
        <v>5.6730599261945578</v>
      </c>
      <c r="EO356" s="19">
        <v>926.47573658248325</v>
      </c>
      <c r="EP356" s="19">
        <v>1052.0165812164373</v>
      </c>
      <c r="EQ356" s="19">
        <v>262.06542992658052</v>
      </c>
      <c r="ER356" s="19">
        <v>297.50116432891247</v>
      </c>
      <c r="ES356" s="19">
        <v>20.293887361591981</v>
      </c>
      <c r="ET356" s="19">
        <v>1943.6520952218009</v>
      </c>
      <c r="EU356" s="19">
        <v>2.8010831095089666</v>
      </c>
      <c r="EV356" s="19">
        <v>3.8175642557473489E-3</v>
      </c>
      <c r="EW356" s="19">
        <v>500</v>
      </c>
      <c r="EX356" s="19">
        <v>10696.448390677026</v>
      </c>
      <c r="EY356" s="19">
        <v>55252.556859445722</v>
      </c>
      <c r="EZ356" s="19">
        <v>4.896603764743885E-2</v>
      </c>
      <c r="FA356" s="19">
        <v>20</v>
      </c>
      <c r="FB356" s="19">
        <v>2.1816615649929121</v>
      </c>
      <c r="FC356" s="19">
        <v>7.034974034117436</v>
      </c>
      <c r="FD356" s="19">
        <v>7.4999999999999997E-2</v>
      </c>
      <c r="FE356" s="19">
        <v>39.518104807535806</v>
      </c>
      <c r="FF356" s="19">
        <v>2.069028528700681E-2</v>
      </c>
    </row>
    <row r="357" spans="1:162">
      <c r="A357" s="4">
        <v>40476.621527777781</v>
      </c>
      <c r="B357" s="18">
        <v>18</v>
      </c>
      <c r="C357" s="18" t="s">
        <v>62</v>
      </c>
      <c r="D357" s="18" t="s">
        <v>76</v>
      </c>
      <c r="E357" s="4">
        <v>40476.615972222222</v>
      </c>
      <c r="F357" s="4">
        <v>40476.636805555558</v>
      </c>
      <c r="G357" s="18" t="s">
        <v>28</v>
      </c>
      <c r="H357" s="18">
        <v>2</v>
      </c>
      <c r="I357" s="18">
        <v>1</v>
      </c>
      <c r="J357" s="18">
        <v>0</v>
      </c>
      <c r="K357" s="18">
        <v>5</v>
      </c>
      <c r="L357" s="18"/>
      <c r="M357" s="18">
        <v>548557</v>
      </c>
      <c r="N357" s="18">
        <v>548558</v>
      </c>
      <c r="O357" s="18">
        <v>0</v>
      </c>
      <c r="P357" s="18">
        <v>1.4532731969003152E-2</v>
      </c>
      <c r="Q357" s="18">
        <v>0</v>
      </c>
      <c r="R357" s="18">
        <v>3.2277699322942492</v>
      </c>
      <c r="S357" s="18">
        <v>0</v>
      </c>
      <c r="T357" s="18">
        <v>1.6621551483862447</v>
      </c>
      <c r="U357" s="18">
        <v>1.4093599101018053</v>
      </c>
      <c r="V357" s="18">
        <v>0</v>
      </c>
      <c r="W357" s="18">
        <v>0</v>
      </c>
      <c r="X357" s="18">
        <v>2.237847596048228</v>
      </c>
      <c r="Y357" s="18">
        <v>2.1975229652625626E-2</v>
      </c>
      <c r="Z357" s="18">
        <v>13.369035539446479</v>
      </c>
      <c r="AA357" s="18">
        <v>7.2057558529474874E-2</v>
      </c>
      <c r="AB357" s="18">
        <v>2.7160493827160497E-3</v>
      </c>
      <c r="AC357" s="18">
        <v>72.854054648039209</v>
      </c>
      <c r="AD357" s="18">
        <v>0</v>
      </c>
      <c r="AE357" s="18">
        <v>8.4427536566278327E-2</v>
      </c>
      <c r="AF357" s="18">
        <v>4.6795197186221191</v>
      </c>
      <c r="AG357" s="18">
        <v>0</v>
      </c>
      <c r="AH357" s="18">
        <v>0</v>
      </c>
      <c r="AI357" s="18">
        <v>0.34776679231912316</v>
      </c>
      <c r="AJ357" s="18">
        <v>1.2320177330496129E-2</v>
      </c>
      <c r="AK357" s="18">
        <v>0</v>
      </c>
      <c r="AL357" s="18">
        <v>100</v>
      </c>
      <c r="AM357" s="18">
        <v>900</v>
      </c>
      <c r="AN357" s="18">
        <v>8.1862200000000005</v>
      </c>
      <c r="AO357" s="18">
        <v>2.4706700000000001</v>
      </c>
      <c r="AP357" s="18">
        <v>11109.1</v>
      </c>
      <c r="AQ357" s="18">
        <v>204.54499999999999</v>
      </c>
      <c r="AR357" s="18"/>
      <c r="AS357" s="18">
        <v>0</v>
      </c>
      <c r="AT357" s="18">
        <v>0</v>
      </c>
      <c r="AU357" s="18">
        <v>0</v>
      </c>
      <c r="AV357" s="18">
        <v>0</v>
      </c>
      <c r="AW357" s="18">
        <v>11.796799999999999</v>
      </c>
      <c r="AX357" s="18">
        <v>0.93540900000000005</v>
      </c>
      <c r="AY357" s="18">
        <v>0</v>
      </c>
      <c r="AZ357" s="18">
        <v>0</v>
      </c>
      <c r="BA357" s="18">
        <v>140606</v>
      </c>
      <c r="BB357" s="18">
        <v>2525.8200000000002</v>
      </c>
      <c r="BC357" s="18">
        <v>0</v>
      </c>
      <c r="BD357" s="18">
        <v>0</v>
      </c>
      <c r="BE357" s="18">
        <v>4.7035900000000002</v>
      </c>
      <c r="BF357" s="18">
        <v>1.48498</v>
      </c>
      <c r="BG357" s="18">
        <v>81.710300000000004</v>
      </c>
      <c r="BH357" s="18">
        <v>10.0693</v>
      </c>
      <c r="BI357" s="18">
        <v>26.6219</v>
      </c>
      <c r="BJ357" s="18">
        <v>6.9543299999999997</v>
      </c>
      <c r="BK357" s="18">
        <v>0</v>
      </c>
      <c r="BL357" s="18">
        <v>0</v>
      </c>
      <c r="BM357" s="23">
        <f t="shared" si="60"/>
        <v>108.23565195997818</v>
      </c>
      <c r="BN357" s="23">
        <f t="shared" si="61"/>
        <v>1455.3450532203249</v>
      </c>
      <c r="BO357" s="23">
        <f t="shared" si="62"/>
        <v>0.76697834263770692</v>
      </c>
      <c r="BP357" s="23">
        <f t="shared" si="63"/>
        <v>1455.3450532203249</v>
      </c>
      <c r="BQ357" s="23"/>
      <c r="BR357" s="18">
        <v>29.156600000000001</v>
      </c>
      <c r="BS357" s="18">
        <v>2.8645399999999999</v>
      </c>
      <c r="BT357" s="18">
        <v>14089.6</v>
      </c>
      <c r="BU357" s="18">
        <v>372.303</v>
      </c>
      <c r="BV357" s="18">
        <v>14.634</v>
      </c>
      <c r="BW357" s="18">
        <v>1.0778399999999999</v>
      </c>
      <c r="BX357" s="18">
        <v>336.197</v>
      </c>
      <c r="BY357" s="18">
        <v>6.49465</v>
      </c>
      <c r="BZ357" s="18">
        <v>0</v>
      </c>
      <c r="CA357" s="23">
        <f t="shared" si="64"/>
        <v>0</v>
      </c>
      <c r="CB357" s="24">
        <f t="shared" si="65"/>
        <v>0</v>
      </c>
      <c r="CC357" s="25">
        <f t="shared" si="66"/>
        <v>-15.551948641569126</v>
      </c>
      <c r="CD357" s="25"/>
      <c r="CE357" s="18">
        <v>0</v>
      </c>
      <c r="CF357" s="18">
        <v>0</v>
      </c>
      <c r="CG357" s="18">
        <v>0</v>
      </c>
      <c r="CH357" s="18">
        <v>15819.5</v>
      </c>
      <c r="CI357" s="23">
        <v>11109.1</v>
      </c>
      <c r="CJ357" s="23" t="b">
        <f t="shared" si="67"/>
        <v>1</v>
      </c>
      <c r="CK357" s="23" t="b">
        <f t="shared" si="68"/>
        <v>1</v>
      </c>
      <c r="CL357" s="23">
        <f t="shared" si="69"/>
        <v>0</v>
      </c>
      <c r="CM357" s="23">
        <f t="shared" si="70"/>
        <v>0</v>
      </c>
      <c r="CN357" s="23">
        <f t="shared" si="71"/>
        <v>13464.3</v>
      </c>
      <c r="CO357" s="18">
        <v>1601.09</v>
      </c>
      <c r="CP357" s="18">
        <v>122.077</v>
      </c>
      <c r="CQ357" s="18">
        <v>1.47783</v>
      </c>
      <c r="CR357" s="18">
        <v>8.0488400000000002</v>
      </c>
      <c r="CS357" s="18">
        <v>1.6440900000000001</v>
      </c>
      <c r="CT357" s="18">
        <v>0</v>
      </c>
      <c r="CU357" s="18">
        <v>0</v>
      </c>
      <c r="CV357" s="18">
        <v>2153.134521484375</v>
      </c>
      <c r="CW357" s="18">
        <v>8.3063926696777344</v>
      </c>
      <c r="CX357" s="18">
        <v>44.381931304931641</v>
      </c>
      <c r="CY357" s="18">
        <v>86.729499816894531</v>
      </c>
      <c r="CZ357" s="18">
        <v>19.215724945068359</v>
      </c>
      <c r="DA357" s="18">
        <v>245.12667846679687</v>
      </c>
      <c r="DB357" s="18">
        <v>5436.40771484375</v>
      </c>
      <c r="DC357" s="18">
        <v>2.4898545742034912</v>
      </c>
      <c r="DD357" s="18">
        <v>218.27711486816406</v>
      </c>
      <c r="DE357" s="18">
        <v>23.216114044189453</v>
      </c>
      <c r="DF357" s="19">
        <v>80.537623400517646</v>
      </c>
      <c r="DG357" s="19"/>
      <c r="DH357" s="19">
        <v>498.37241</v>
      </c>
      <c r="DI357" s="19">
        <v>24.558660000000003</v>
      </c>
      <c r="DJ357" s="19">
        <v>0</v>
      </c>
      <c r="DK357" s="19">
        <v>0</v>
      </c>
      <c r="DL357" s="19">
        <v>23.593599999999999</v>
      </c>
      <c r="DM357" s="19">
        <v>0</v>
      </c>
      <c r="DN357" s="19">
        <v>18.814360000000001</v>
      </c>
      <c r="DO357" s="19">
        <v>326.84120000000001</v>
      </c>
      <c r="DP357" s="19">
        <v>79.865700000000004</v>
      </c>
      <c r="DQ357" s="19">
        <v>0</v>
      </c>
      <c r="DR357" s="19">
        <v>145.78300000000002</v>
      </c>
      <c r="DS357" s="19">
        <v>336.197</v>
      </c>
      <c r="DT357" s="19">
        <v>955.65351999999996</v>
      </c>
      <c r="DU357" s="19">
        <v>129.58624474716777</v>
      </c>
      <c r="DV357" s="19">
        <v>4.0824431301555579</v>
      </c>
      <c r="DW357" s="19">
        <v>7.8282847710871009</v>
      </c>
      <c r="DX357" s="19">
        <v>0.93621851115042953</v>
      </c>
      <c r="DY357" s="19">
        <v>0.96225965211166664</v>
      </c>
      <c r="DZ357" s="19">
        <v>0.94344318621510992</v>
      </c>
      <c r="EA357" s="19">
        <v>0.9696852832347006</v>
      </c>
      <c r="EB357" s="19">
        <v>43195.526601521808</v>
      </c>
      <c r="EC357" s="19">
        <v>5.499825262471723</v>
      </c>
      <c r="ED357" s="19">
        <v>116300.50910500919</v>
      </c>
      <c r="EE357" s="19">
        <v>2.5248806614720385</v>
      </c>
      <c r="EF357" s="19">
        <v>2.6924202169794094</v>
      </c>
      <c r="EG357" s="19">
        <v>0.40374535713195803</v>
      </c>
      <c r="EH357" s="19">
        <v>869.31806632985649</v>
      </c>
      <c r="EI357" s="19">
        <v>18597.231663160917</v>
      </c>
      <c r="EJ357" s="19">
        <v>6.2536463066913237</v>
      </c>
      <c r="EK357" s="19">
        <v>6.2536463066913219</v>
      </c>
      <c r="EL357" s="19">
        <v>99.995538568688048</v>
      </c>
      <c r="EM357" s="19">
        <v>18.546089285157386</v>
      </c>
      <c r="EN357" s="19">
        <v>5.499825262471723</v>
      </c>
      <c r="EO357" s="19">
        <v>926.47573658248325</v>
      </c>
      <c r="EP357" s="19">
        <v>1052.0165812164373</v>
      </c>
      <c r="EQ357" s="19">
        <v>257.85363925092128</v>
      </c>
      <c r="ER357" s="19">
        <v>292.71807451772634</v>
      </c>
      <c r="ES357" s="19">
        <v>20.293887361591981</v>
      </c>
      <c r="ET357" s="19">
        <v>1897.5047564123695</v>
      </c>
      <c r="EU357" s="19">
        <v>2.8650298221767931</v>
      </c>
      <c r="EV357" s="19">
        <v>1.4067523312983925E-2</v>
      </c>
      <c r="EW357" s="19">
        <v>500</v>
      </c>
      <c r="EX357" s="19">
        <v>10696.448390677026</v>
      </c>
      <c r="EY357" s="19">
        <v>53891.974992198833</v>
      </c>
      <c r="EZ357" s="19">
        <v>4.9230604776841658E-2</v>
      </c>
      <c r="FA357" s="19">
        <v>20</v>
      </c>
      <c r="FB357" s="19">
        <v>2.1816615649929121</v>
      </c>
      <c r="FC357" s="19">
        <v>6.8617393703946012</v>
      </c>
      <c r="FD357" s="19">
        <v>7.4999999999999997E-2</v>
      </c>
      <c r="FE357" s="19">
        <v>34.050300598144531</v>
      </c>
      <c r="FF357" s="19">
        <v>2.6656335354706288E-2</v>
      </c>
    </row>
    <row r="358" spans="1:162">
      <c r="A358" s="4">
        <v>40476.622916666667</v>
      </c>
      <c r="B358" s="18">
        <v>18</v>
      </c>
      <c r="C358" s="18" t="s">
        <v>62</v>
      </c>
      <c r="D358" s="18" t="s">
        <v>76</v>
      </c>
      <c r="E358" s="4">
        <v>40476.615972222222</v>
      </c>
      <c r="F358" s="4">
        <v>40476.636805555558</v>
      </c>
      <c r="G358" s="18" t="s">
        <v>28</v>
      </c>
      <c r="H358" s="18">
        <v>2</v>
      </c>
      <c r="I358" s="18">
        <v>1</v>
      </c>
      <c r="J358" s="18">
        <v>0</v>
      </c>
      <c r="K358" s="18">
        <v>5</v>
      </c>
      <c r="L358" s="18"/>
      <c r="M358" s="18">
        <v>548557</v>
      </c>
      <c r="N358" s="18">
        <v>548558</v>
      </c>
      <c r="O358" s="18">
        <v>0</v>
      </c>
      <c r="P358" s="18">
        <v>1.4532731969003152E-2</v>
      </c>
      <c r="Q358" s="18">
        <v>0</v>
      </c>
      <c r="R358" s="18">
        <v>3.2277699322942492</v>
      </c>
      <c r="S358" s="18">
        <v>0</v>
      </c>
      <c r="T358" s="18">
        <v>1.6621551483862447</v>
      </c>
      <c r="U358" s="18">
        <v>1.4093599101018053</v>
      </c>
      <c r="V358" s="18">
        <v>0</v>
      </c>
      <c r="W358" s="18">
        <v>0</v>
      </c>
      <c r="X358" s="18">
        <v>2.237847596048228</v>
      </c>
      <c r="Y358" s="18">
        <v>2.1975229652625626E-2</v>
      </c>
      <c r="Z358" s="18">
        <v>13.369035539446479</v>
      </c>
      <c r="AA358" s="18">
        <v>7.2057558529474874E-2</v>
      </c>
      <c r="AB358" s="18">
        <v>2.7160493827160497E-3</v>
      </c>
      <c r="AC358" s="18">
        <v>72.854054648039209</v>
      </c>
      <c r="AD358" s="18">
        <v>0</v>
      </c>
      <c r="AE358" s="18">
        <v>8.4427536566278327E-2</v>
      </c>
      <c r="AF358" s="18">
        <v>4.6795197186221191</v>
      </c>
      <c r="AG358" s="18">
        <v>0</v>
      </c>
      <c r="AH358" s="18">
        <v>0</v>
      </c>
      <c r="AI358" s="18">
        <v>0.34776679231912316</v>
      </c>
      <c r="AJ358" s="18">
        <v>1.2320177330496129E-2</v>
      </c>
      <c r="AK358" s="18">
        <v>0</v>
      </c>
      <c r="AL358" s="18">
        <v>100</v>
      </c>
      <c r="AM358" s="18">
        <v>900</v>
      </c>
      <c r="AN358" s="18">
        <v>0</v>
      </c>
      <c r="AO358" s="18">
        <v>0</v>
      </c>
      <c r="AP358" s="18">
        <v>9826.6299999999992</v>
      </c>
      <c r="AQ358" s="18">
        <v>200.25200000000001</v>
      </c>
      <c r="AR358" s="18"/>
      <c r="AS358" s="18">
        <v>0</v>
      </c>
      <c r="AT358" s="18">
        <v>0</v>
      </c>
      <c r="AU358" s="18">
        <v>7.1980700000000004</v>
      </c>
      <c r="AV358" s="18">
        <v>2.4937</v>
      </c>
      <c r="AW358" s="18">
        <v>10.646599999999999</v>
      </c>
      <c r="AX358" s="18">
        <v>1.2826200000000001</v>
      </c>
      <c r="AY358" s="18">
        <v>0</v>
      </c>
      <c r="AZ358" s="18">
        <v>0</v>
      </c>
      <c r="BA358" s="18">
        <v>46055.9</v>
      </c>
      <c r="BB358" s="18">
        <v>3718.12</v>
      </c>
      <c r="BC358" s="18">
        <v>0</v>
      </c>
      <c r="BD358" s="18">
        <v>0</v>
      </c>
      <c r="BE358" s="18">
        <v>0</v>
      </c>
      <c r="BF358" s="18">
        <v>0</v>
      </c>
      <c r="BG358" s="18">
        <v>54.836799999999997</v>
      </c>
      <c r="BH358" s="18">
        <v>8.0613700000000001</v>
      </c>
      <c r="BI358" s="18">
        <v>0</v>
      </c>
      <c r="BJ358" s="18">
        <v>0</v>
      </c>
      <c r="BK358" s="18">
        <v>0</v>
      </c>
      <c r="BL358" s="18">
        <v>0</v>
      </c>
      <c r="BM358" s="23">
        <f t="shared" si="60"/>
        <v>108.23565195997818</v>
      </c>
      <c r="BN358" s="23">
        <f t="shared" si="61"/>
        <v>1468.8857687546169</v>
      </c>
      <c r="BO358" s="23">
        <f t="shared" si="62"/>
        <v>0.77875759767334929</v>
      </c>
      <c r="BP358" s="23">
        <f t="shared" si="63"/>
        <v>1468.8857687546167</v>
      </c>
      <c r="BQ358" s="23"/>
      <c r="BR358" s="18">
        <v>13.4518</v>
      </c>
      <c r="BS358" s="18">
        <v>2.08155</v>
      </c>
      <c r="BT358" s="18">
        <v>3990.2</v>
      </c>
      <c r="BU358" s="18">
        <v>631.42399999999998</v>
      </c>
      <c r="BV358" s="18">
        <v>0</v>
      </c>
      <c r="BW358" s="18">
        <v>0</v>
      </c>
      <c r="BX358" s="18">
        <v>271.75700000000001</v>
      </c>
      <c r="BY358" s="18">
        <v>5.0342500000000001</v>
      </c>
      <c r="BZ358" s="18">
        <v>0</v>
      </c>
      <c r="CA358" s="23">
        <f t="shared" si="64"/>
        <v>0</v>
      </c>
      <c r="CB358" s="24">
        <f t="shared" si="65"/>
        <v>0</v>
      </c>
      <c r="CC358" s="25">
        <f t="shared" si="66"/>
        <v>-15.551948641569126</v>
      </c>
      <c r="CD358" s="25"/>
      <c r="CE358" s="18">
        <v>0</v>
      </c>
      <c r="CF358" s="18">
        <v>0</v>
      </c>
      <c r="CG358" s="18">
        <v>0</v>
      </c>
      <c r="CH358" s="18">
        <v>13453.6</v>
      </c>
      <c r="CI358" s="23">
        <v>9826.6299999999992</v>
      </c>
      <c r="CJ358" s="23" t="b">
        <f t="shared" si="67"/>
        <v>1</v>
      </c>
      <c r="CK358" s="23" t="b">
        <f t="shared" si="68"/>
        <v>1</v>
      </c>
      <c r="CL358" s="23">
        <f t="shared" si="69"/>
        <v>0</v>
      </c>
      <c r="CM358" s="23">
        <f t="shared" si="70"/>
        <v>0</v>
      </c>
      <c r="CN358" s="23">
        <f t="shared" si="71"/>
        <v>11640.115</v>
      </c>
      <c r="CO358" s="18">
        <v>1378.04</v>
      </c>
      <c r="CP358" s="18">
        <v>116.917</v>
      </c>
      <c r="CQ358" s="18">
        <v>1.32701</v>
      </c>
      <c r="CR358" s="18">
        <v>4.2908999999999997</v>
      </c>
      <c r="CS358" s="18">
        <v>1.4726699999999999</v>
      </c>
      <c r="CT358" s="18">
        <v>0</v>
      </c>
      <c r="CU358" s="18">
        <v>0</v>
      </c>
      <c r="CV358" s="18">
        <v>2140.296875</v>
      </c>
      <c r="CW358" s="18">
        <v>8.4386005401611328</v>
      </c>
      <c r="CX358" s="18">
        <v>44.990669250488281</v>
      </c>
      <c r="CY358" s="18">
        <v>86.684211730957031</v>
      </c>
      <c r="CZ358" s="18">
        <v>18.925073623657227</v>
      </c>
      <c r="DA358" s="18">
        <v>236.91941833496094</v>
      </c>
      <c r="DB358" s="18">
        <v>5431.9189453125</v>
      </c>
      <c r="DC358" s="18">
        <v>2.5131549835205078</v>
      </c>
      <c r="DD358" s="18">
        <v>207.64579772949219</v>
      </c>
      <c r="DE358" s="18">
        <v>20.244951248168945</v>
      </c>
      <c r="DF358" s="19">
        <v>80.537623400517646</v>
      </c>
      <c r="DG358" s="19"/>
      <c r="DH358" s="19">
        <v>357.89026999999999</v>
      </c>
      <c r="DI358" s="19">
        <v>0</v>
      </c>
      <c r="DJ358" s="19">
        <v>0</v>
      </c>
      <c r="DK358" s="19">
        <v>28.792280000000002</v>
      </c>
      <c r="DL358" s="19">
        <v>21.293199999999999</v>
      </c>
      <c r="DM358" s="19">
        <v>0</v>
      </c>
      <c r="DN358" s="19">
        <v>0</v>
      </c>
      <c r="DO358" s="19">
        <v>219.34719999999999</v>
      </c>
      <c r="DP358" s="19">
        <v>0</v>
      </c>
      <c r="DQ358" s="19">
        <v>0</v>
      </c>
      <c r="DR358" s="19">
        <v>67.259</v>
      </c>
      <c r="DS358" s="19">
        <v>271.75700000000001</v>
      </c>
      <c r="DT358" s="19">
        <v>608.44867999999997</v>
      </c>
      <c r="DU358" s="19">
        <v>115.0696648049471</v>
      </c>
      <c r="DV358" s="19">
        <v>3.0610627197071425</v>
      </c>
      <c r="DW358" s="19">
        <v>5.204107871395947</v>
      </c>
      <c r="DX358" s="19">
        <v>0.94884213021100994</v>
      </c>
      <c r="DY358" s="19">
        <v>0.9659108711573452</v>
      </c>
      <c r="DZ358" s="19">
        <v>0.95708793619140775</v>
      </c>
      <c r="EA358" s="19">
        <v>0.97430501111416745</v>
      </c>
      <c r="EB358" s="19">
        <v>43597.423276658003</v>
      </c>
      <c r="EC358" s="19">
        <v>5.5509963364398214</v>
      </c>
      <c r="ED358" s="19">
        <v>116204.48132175188</v>
      </c>
      <c r="EE358" s="19">
        <v>2.5379278028018892</v>
      </c>
      <c r="EF358" s="19">
        <v>2.6653979200639499</v>
      </c>
      <c r="EG358" s="19">
        <v>0.40179799327850341</v>
      </c>
      <c r="EH358" s="19">
        <v>859.96698939525186</v>
      </c>
      <c r="EI358" s="19">
        <v>18397.185039504417</v>
      </c>
      <c r="EJ358" s="19">
        <v>6.3164272725542032</v>
      </c>
      <c r="EK358" s="19">
        <v>6.3164272725542041</v>
      </c>
      <c r="EL358" s="19">
        <v>99.995538568688048</v>
      </c>
      <c r="EM358" s="19">
        <v>18.546089285157386</v>
      </c>
      <c r="EN358" s="19">
        <v>5.5509963364398214</v>
      </c>
      <c r="EO358" s="19">
        <v>926.47573658248325</v>
      </c>
      <c r="EP358" s="19">
        <v>1052.0165812164373</v>
      </c>
      <c r="EQ358" s="19">
        <v>256.89802010518162</v>
      </c>
      <c r="ER358" s="19">
        <v>291.63279471001022</v>
      </c>
      <c r="ES358" s="19">
        <v>20.293887361591981</v>
      </c>
      <c r="ET358" s="19">
        <v>1886.1912527635366</v>
      </c>
      <c r="EU358" s="19">
        <v>2.8798346601141169</v>
      </c>
      <c r="EV358" s="19">
        <v>9.8572588812962346E-3</v>
      </c>
      <c r="EW358" s="19">
        <v>500</v>
      </c>
      <c r="EX358" s="19">
        <v>10696.448390677026</v>
      </c>
      <c r="EY358" s="19">
        <v>54293.871667335028</v>
      </c>
      <c r="EZ358" s="19">
        <v>4.862974022514753E-2</v>
      </c>
      <c r="FA358" s="19">
        <v>20</v>
      </c>
      <c r="FB358" s="19">
        <v>2.1816615649929121</v>
      </c>
      <c r="FC358" s="19">
        <v>6.9129104443626996</v>
      </c>
      <c r="FD358" s="19">
        <v>7.4999999999999997E-2</v>
      </c>
      <c r="FE358" s="19">
        <v>29.692595163981121</v>
      </c>
      <c r="FF358" s="19">
        <v>3.5145217354321176E-2</v>
      </c>
    </row>
    <row r="359" spans="1:162">
      <c r="A359" s="4">
        <v>40476.624305555553</v>
      </c>
      <c r="B359" s="18">
        <v>18</v>
      </c>
      <c r="C359" s="18" t="s">
        <v>62</v>
      </c>
      <c r="D359" s="18" t="s">
        <v>76</v>
      </c>
      <c r="E359" s="4">
        <v>40476.615972222222</v>
      </c>
      <c r="F359" s="4">
        <v>40476.636805555558</v>
      </c>
      <c r="G359" s="18" t="s">
        <v>28</v>
      </c>
      <c r="H359" s="18">
        <v>2</v>
      </c>
      <c r="I359" s="18">
        <v>1</v>
      </c>
      <c r="J359" s="18">
        <v>0</v>
      </c>
      <c r="K359" s="18">
        <v>5</v>
      </c>
      <c r="L359" s="18"/>
      <c r="M359" s="18">
        <v>548557</v>
      </c>
      <c r="N359" s="18">
        <v>548558</v>
      </c>
      <c r="O359" s="18">
        <v>0</v>
      </c>
      <c r="P359" s="18">
        <v>1.4532731969003152E-2</v>
      </c>
      <c r="Q359" s="18">
        <v>0</v>
      </c>
      <c r="R359" s="18">
        <v>3.2277699322942492</v>
      </c>
      <c r="S359" s="18">
        <v>0</v>
      </c>
      <c r="T359" s="18">
        <v>1.6621551483862447</v>
      </c>
      <c r="U359" s="18">
        <v>1.4093599101018053</v>
      </c>
      <c r="V359" s="18">
        <v>0</v>
      </c>
      <c r="W359" s="18">
        <v>0</v>
      </c>
      <c r="X359" s="18">
        <v>2.237847596048228</v>
      </c>
      <c r="Y359" s="18">
        <v>2.1975229652625626E-2</v>
      </c>
      <c r="Z359" s="18">
        <v>13.369035539446479</v>
      </c>
      <c r="AA359" s="18">
        <v>7.2057558529474874E-2</v>
      </c>
      <c r="AB359" s="18">
        <v>2.7160493827160497E-3</v>
      </c>
      <c r="AC359" s="18">
        <v>72.854054648039209</v>
      </c>
      <c r="AD359" s="18">
        <v>0</v>
      </c>
      <c r="AE359" s="18">
        <v>8.4427536566278327E-2</v>
      </c>
      <c r="AF359" s="18">
        <v>4.6795197186221191</v>
      </c>
      <c r="AG359" s="18">
        <v>0</v>
      </c>
      <c r="AH359" s="18">
        <v>0</v>
      </c>
      <c r="AI359" s="18">
        <v>0.34776679231912316</v>
      </c>
      <c r="AJ359" s="18">
        <v>1.2320177330496129E-2</v>
      </c>
      <c r="AK359" s="18">
        <v>0</v>
      </c>
      <c r="AL359" s="18">
        <v>100</v>
      </c>
      <c r="AM359" s="18">
        <v>900</v>
      </c>
      <c r="AN359" s="18">
        <v>10.675599999999999</v>
      </c>
      <c r="AO359" s="18">
        <v>3.6629399999999999</v>
      </c>
      <c r="AP359" s="18">
        <v>14051.5</v>
      </c>
      <c r="AQ359" s="18">
        <v>305.19099999999997</v>
      </c>
      <c r="AR359" s="18"/>
      <c r="AS359" s="18">
        <v>0</v>
      </c>
      <c r="AT359" s="18">
        <v>0</v>
      </c>
      <c r="AU359" s="18">
        <v>0</v>
      </c>
      <c r="AV359" s="18">
        <v>0</v>
      </c>
      <c r="AW359" s="18">
        <v>14.148099999999999</v>
      </c>
      <c r="AX359" s="18">
        <v>1.1265799999999999</v>
      </c>
      <c r="AY359" s="18">
        <v>0</v>
      </c>
      <c r="AZ359" s="18">
        <v>0</v>
      </c>
      <c r="BA359" s="18">
        <v>176318</v>
      </c>
      <c r="BB359" s="18">
        <v>3032.19</v>
      </c>
      <c r="BC359" s="18">
        <v>0</v>
      </c>
      <c r="BD359" s="18">
        <v>0</v>
      </c>
      <c r="BE359" s="18">
        <v>0</v>
      </c>
      <c r="BF359" s="18">
        <v>0</v>
      </c>
      <c r="BG359" s="18">
        <v>81.847300000000004</v>
      </c>
      <c r="BH359" s="18">
        <v>10.9451</v>
      </c>
      <c r="BI359" s="18">
        <v>24.7819</v>
      </c>
      <c r="BJ359" s="18">
        <v>7.96319</v>
      </c>
      <c r="BK359" s="18">
        <v>0</v>
      </c>
      <c r="BL359" s="18">
        <v>0</v>
      </c>
      <c r="BM359" s="23">
        <f t="shared" si="60"/>
        <v>108.23565195997818</v>
      </c>
      <c r="BN359" s="23">
        <f t="shared" si="61"/>
        <v>1530.6430001472222</v>
      </c>
      <c r="BO359" s="23">
        <f t="shared" si="62"/>
        <v>0.77848981545914608</v>
      </c>
      <c r="BP359" s="23">
        <f t="shared" si="63"/>
        <v>1530.6430001472224</v>
      </c>
      <c r="BQ359" s="23"/>
      <c r="BR359" s="18">
        <v>27.062999999999999</v>
      </c>
      <c r="BS359" s="18">
        <v>3.1664699999999999</v>
      </c>
      <c r="BT359" s="18">
        <v>20277.900000000001</v>
      </c>
      <c r="BU359" s="18">
        <v>445.84</v>
      </c>
      <c r="BV359" s="18">
        <v>16.537099999999999</v>
      </c>
      <c r="BW359" s="18">
        <v>1.2385699999999999</v>
      </c>
      <c r="BX359" s="18">
        <v>379.89100000000002</v>
      </c>
      <c r="BY359" s="18">
        <v>7.7727899999999996</v>
      </c>
      <c r="BZ359" s="18">
        <v>0</v>
      </c>
      <c r="CA359" s="23">
        <f t="shared" si="64"/>
        <v>0</v>
      </c>
      <c r="CB359" s="24">
        <f t="shared" si="65"/>
        <v>0</v>
      </c>
      <c r="CC359" s="25">
        <f t="shared" si="66"/>
        <v>-15.551948641569126</v>
      </c>
      <c r="CD359" s="25"/>
      <c r="CE359" s="18">
        <v>0</v>
      </c>
      <c r="CF359" s="18">
        <v>0</v>
      </c>
      <c r="CG359" s="18">
        <v>0</v>
      </c>
      <c r="CH359" s="18">
        <v>17805.3</v>
      </c>
      <c r="CI359" s="23">
        <v>14051.5</v>
      </c>
      <c r="CJ359" s="23" t="b">
        <f t="shared" si="67"/>
        <v>1</v>
      </c>
      <c r="CK359" s="23" t="b">
        <f t="shared" si="68"/>
        <v>1</v>
      </c>
      <c r="CL359" s="23">
        <f t="shared" si="69"/>
        <v>0</v>
      </c>
      <c r="CM359" s="23">
        <f t="shared" si="70"/>
        <v>0</v>
      </c>
      <c r="CN359" s="23">
        <f t="shared" si="71"/>
        <v>15928.4</v>
      </c>
      <c r="CO359" s="18">
        <v>1866.48</v>
      </c>
      <c r="CP359" s="18">
        <v>166.715</v>
      </c>
      <c r="CQ359" s="18">
        <v>1.63876</v>
      </c>
      <c r="CR359" s="18">
        <v>6.3985700000000003</v>
      </c>
      <c r="CS359" s="18">
        <v>1.72299</v>
      </c>
      <c r="CT359" s="18">
        <v>0</v>
      </c>
      <c r="CU359" s="18">
        <v>0</v>
      </c>
      <c r="CV359" s="18">
        <v>2231.0498046875</v>
      </c>
      <c r="CW359" s="18">
        <v>8.5786781311035156</v>
      </c>
      <c r="CX359" s="18">
        <v>45.911163330078125</v>
      </c>
      <c r="CY359" s="18">
        <v>86.82806396484375</v>
      </c>
      <c r="CZ359" s="18">
        <v>18.931583404541016</v>
      </c>
      <c r="DA359" s="18">
        <v>245.49330139160156</v>
      </c>
      <c r="DB359" s="18">
        <v>5437.32470703125</v>
      </c>
      <c r="DC359" s="18">
        <v>2.4878678321838379</v>
      </c>
      <c r="DD359" s="18">
        <v>206.25149536132812</v>
      </c>
      <c r="DE359" s="18">
        <v>21.274715423583984</v>
      </c>
      <c r="DF359" s="19">
        <v>80.537623400517646</v>
      </c>
      <c r="DG359" s="19"/>
      <c r="DH359" s="19">
        <v>538.40689999999995</v>
      </c>
      <c r="DI359" s="19">
        <v>32.026799999999994</v>
      </c>
      <c r="DJ359" s="19">
        <v>0</v>
      </c>
      <c r="DK359" s="19">
        <v>0</v>
      </c>
      <c r="DL359" s="19">
        <v>28.296199999999999</v>
      </c>
      <c r="DM359" s="19">
        <v>0</v>
      </c>
      <c r="DN359" s="19">
        <v>0</v>
      </c>
      <c r="DO359" s="19">
        <v>327.38920000000002</v>
      </c>
      <c r="DP359" s="19">
        <v>74.345699999999994</v>
      </c>
      <c r="DQ359" s="19">
        <v>0</v>
      </c>
      <c r="DR359" s="19">
        <v>135.315</v>
      </c>
      <c r="DS359" s="19">
        <v>379.89100000000002</v>
      </c>
      <c r="DT359" s="19">
        <v>977.26390000000015</v>
      </c>
      <c r="DU359" s="19">
        <v>106.80082775994961</v>
      </c>
      <c r="DV359" s="19">
        <v>3.2295048435953571</v>
      </c>
      <c r="DW359" s="19">
        <v>5.8618834537983995</v>
      </c>
      <c r="DX359" s="19">
        <v>0.93962942304891606</v>
      </c>
      <c r="DY359" s="19">
        <v>0.96190676237368733</v>
      </c>
      <c r="DZ359" s="19">
        <v>0.94842738316548802</v>
      </c>
      <c r="EA359" s="19">
        <v>0.97091331019310789</v>
      </c>
      <c r="EB359" s="19">
        <v>45430.415477066279</v>
      </c>
      <c r="EC359" s="19">
        <v>5.7843801519149149</v>
      </c>
      <c r="ED359" s="19">
        <v>116320.12622422569</v>
      </c>
      <c r="EE359" s="19">
        <v>2.4371148934493858</v>
      </c>
      <c r="EF359" s="19">
        <v>2.5604019906651576</v>
      </c>
      <c r="EG359" s="19">
        <v>0.40184160881042486</v>
      </c>
      <c r="EH359" s="19">
        <v>896.5286428518092</v>
      </c>
      <c r="EI359" s="19">
        <v>19179.344718056185</v>
      </c>
      <c r="EJ359" s="19">
        <v>6.0648644640459155</v>
      </c>
      <c r="EK359" s="19">
        <v>6.0648644640459155</v>
      </c>
      <c r="EL359" s="19">
        <v>99.995538568688048</v>
      </c>
      <c r="EM359" s="19">
        <v>18.546089285157386</v>
      </c>
      <c r="EN359" s="19">
        <v>5.7843801519149149</v>
      </c>
      <c r="EO359" s="19">
        <v>926.47573658248325</v>
      </c>
      <c r="EP359" s="19">
        <v>1052.0165812164373</v>
      </c>
      <c r="EQ359" s="19">
        <v>264.47429965536685</v>
      </c>
      <c r="ER359" s="19">
        <v>300.23662053491233</v>
      </c>
      <c r="ES359" s="19">
        <v>20.293887361591981</v>
      </c>
      <c r="ET359" s="19">
        <v>1966.1695885442805</v>
      </c>
      <c r="EU359" s="19">
        <v>2.7654403458945551</v>
      </c>
      <c r="EV359" s="19">
        <v>2.0400174831595216E-2</v>
      </c>
      <c r="EW359" s="19">
        <v>500</v>
      </c>
      <c r="EX359" s="19">
        <v>10696.448390677026</v>
      </c>
      <c r="EY359" s="19">
        <v>56126.863867743305</v>
      </c>
      <c r="EZ359" s="19">
        <v>4.8658514238795067E-2</v>
      </c>
      <c r="FA359" s="19">
        <v>20</v>
      </c>
      <c r="FB359" s="19">
        <v>2.1816615649929121</v>
      </c>
      <c r="FC359" s="19">
        <v>7.1462942598377941</v>
      </c>
      <c r="FD359" s="19">
        <v>7.4999999999999997E-2</v>
      </c>
      <c r="FE359" s="19">
        <v>31.202915954589844</v>
      </c>
      <c r="FF359" s="19">
        <v>3.4030553102988186E-2</v>
      </c>
    </row>
    <row r="360" spans="1:162">
      <c r="A360" s="4">
        <v>40476.625</v>
      </c>
      <c r="B360" s="18">
        <v>18</v>
      </c>
      <c r="C360" s="18" t="s">
        <v>62</v>
      </c>
      <c r="D360" s="18" t="s">
        <v>76</v>
      </c>
      <c r="E360" s="4">
        <v>40476.615972222222</v>
      </c>
      <c r="F360" s="4">
        <v>40476.636805555558</v>
      </c>
      <c r="G360" s="18" t="s">
        <v>28</v>
      </c>
      <c r="H360" s="18">
        <v>2</v>
      </c>
      <c r="I360" s="18">
        <v>1</v>
      </c>
      <c r="J360" s="18">
        <v>0</v>
      </c>
      <c r="K360" s="18">
        <v>5</v>
      </c>
      <c r="L360" s="18"/>
      <c r="M360" s="18">
        <v>548557</v>
      </c>
      <c r="N360" s="18">
        <v>548558</v>
      </c>
      <c r="O360" s="18">
        <v>0</v>
      </c>
      <c r="P360" s="18">
        <v>1.4532731969003152E-2</v>
      </c>
      <c r="Q360" s="18">
        <v>0</v>
      </c>
      <c r="R360" s="18">
        <v>3.2277699322942492</v>
      </c>
      <c r="S360" s="18">
        <v>0</v>
      </c>
      <c r="T360" s="18">
        <v>1.6621551483862447</v>
      </c>
      <c r="U360" s="18">
        <v>1.4093599101018053</v>
      </c>
      <c r="V360" s="18">
        <v>0</v>
      </c>
      <c r="W360" s="18">
        <v>0</v>
      </c>
      <c r="X360" s="18">
        <v>2.237847596048228</v>
      </c>
      <c r="Y360" s="18">
        <v>2.1975229652625626E-2</v>
      </c>
      <c r="Z360" s="18">
        <v>13.369035539446479</v>
      </c>
      <c r="AA360" s="18">
        <v>7.2057558529474874E-2</v>
      </c>
      <c r="AB360" s="18">
        <v>2.7160493827160497E-3</v>
      </c>
      <c r="AC360" s="18">
        <v>72.854054648039209</v>
      </c>
      <c r="AD360" s="18">
        <v>0</v>
      </c>
      <c r="AE360" s="18">
        <v>8.4427536566278327E-2</v>
      </c>
      <c r="AF360" s="18">
        <v>4.6795197186221191</v>
      </c>
      <c r="AG360" s="18">
        <v>0</v>
      </c>
      <c r="AH360" s="18">
        <v>0</v>
      </c>
      <c r="AI360" s="18">
        <v>0.34776679231912316</v>
      </c>
      <c r="AJ360" s="18">
        <v>1.2320177330496129E-2</v>
      </c>
      <c r="AK360" s="18">
        <v>0</v>
      </c>
      <c r="AL360" s="18">
        <v>100</v>
      </c>
      <c r="AM360" s="18">
        <v>900</v>
      </c>
      <c r="AN360" s="18">
        <v>6.3843899999999998</v>
      </c>
      <c r="AO360" s="18">
        <v>3.1738300000000002</v>
      </c>
      <c r="AP360" s="18">
        <v>13067.5</v>
      </c>
      <c r="AQ360" s="18">
        <v>222.66399999999999</v>
      </c>
      <c r="AR360" s="18"/>
      <c r="AS360" s="18">
        <v>0</v>
      </c>
      <c r="AT360" s="18">
        <v>0</v>
      </c>
      <c r="AU360" s="18">
        <v>0</v>
      </c>
      <c r="AV360" s="18">
        <v>0</v>
      </c>
      <c r="AW360" s="18">
        <v>13.781000000000001</v>
      </c>
      <c r="AX360" s="18">
        <v>1.58317</v>
      </c>
      <c r="AY360" s="18">
        <v>12.2514</v>
      </c>
      <c r="AZ360" s="18">
        <v>5.2422800000000001</v>
      </c>
      <c r="BA360" s="18">
        <v>59666.2</v>
      </c>
      <c r="BB360" s="18">
        <v>4485.67</v>
      </c>
      <c r="BC360" s="18">
        <v>0</v>
      </c>
      <c r="BD360" s="18">
        <v>0</v>
      </c>
      <c r="BE360" s="18">
        <v>0</v>
      </c>
      <c r="BF360" s="18">
        <v>0</v>
      </c>
      <c r="BG360" s="18">
        <v>87.189700000000002</v>
      </c>
      <c r="BH360" s="18">
        <v>11.301399999999999</v>
      </c>
      <c r="BI360" s="18">
        <v>0</v>
      </c>
      <c r="BJ360" s="18">
        <v>0</v>
      </c>
      <c r="BK360" s="18">
        <v>0</v>
      </c>
      <c r="BL360" s="18">
        <v>0</v>
      </c>
      <c r="BM360" s="23">
        <f t="shared" si="60"/>
        <v>108.23565195997818</v>
      </c>
      <c r="BN360" s="23">
        <f t="shared" si="61"/>
        <v>1514.9077597573619</v>
      </c>
      <c r="BO360" s="23">
        <f t="shared" si="62"/>
        <v>0.77646128182471319</v>
      </c>
      <c r="BP360" s="23">
        <f t="shared" si="63"/>
        <v>1514.9077597573619</v>
      </c>
      <c r="BQ360" s="23"/>
      <c r="BR360" s="18">
        <v>24.197299999999998</v>
      </c>
      <c r="BS360" s="18">
        <v>2.9572500000000002</v>
      </c>
      <c r="BT360" s="18">
        <v>4976.7700000000004</v>
      </c>
      <c r="BU360" s="18">
        <v>744.18299999999999</v>
      </c>
      <c r="BV360" s="18">
        <v>0</v>
      </c>
      <c r="BW360" s="18">
        <v>0</v>
      </c>
      <c r="BX360" s="18">
        <v>383.04899999999998</v>
      </c>
      <c r="BY360" s="18">
        <v>7.0977899999999998</v>
      </c>
      <c r="BZ360" s="18">
        <v>0</v>
      </c>
      <c r="CA360" s="23">
        <f t="shared" si="64"/>
        <v>0</v>
      </c>
      <c r="CB360" s="24">
        <f t="shared" si="65"/>
        <v>0</v>
      </c>
      <c r="CC360" s="25">
        <f t="shared" si="66"/>
        <v>-15.551948641569126</v>
      </c>
      <c r="CD360" s="25"/>
      <c r="CE360" s="18">
        <v>0</v>
      </c>
      <c r="CF360" s="18">
        <v>0</v>
      </c>
      <c r="CG360" s="18">
        <v>0</v>
      </c>
      <c r="CH360" s="18">
        <v>17806.400000000001</v>
      </c>
      <c r="CI360" s="23">
        <v>13067.5</v>
      </c>
      <c r="CJ360" s="23" t="b">
        <f t="shared" si="67"/>
        <v>1</v>
      </c>
      <c r="CK360" s="23" t="b">
        <f t="shared" si="68"/>
        <v>1</v>
      </c>
      <c r="CL360" s="23">
        <f t="shared" si="69"/>
        <v>0</v>
      </c>
      <c r="CM360" s="23">
        <f t="shared" si="70"/>
        <v>0</v>
      </c>
      <c r="CN360" s="23">
        <f t="shared" si="71"/>
        <v>15436.95</v>
      </c>
      <c r="CO360" s="18">
        <v>1857.51</v>
      </c>
      <c r="CP360" s="18">
        <v>157.505</v>
      </c>
      <c r="CQ360" s="18">
        <v>1.8093699999999999</v>
      </c>
      <c r="CR360" s="18">
        <v>0</v>
      </c>
      <c r="CS360" s="18">
        <v>0</v>
      </c>
      <c r="CT360" s="18">
        <v>0</v>
      </c>
      <c r="CU360" s="18">
        <v>0</v>
      </c>
      <c r="CV360" s="18">
        <v>2213.883056640625</v>
      </c>
      <c r="CW360" s="18">
        <v>9.1396818161010742</v>
      </c>
      <c r="CX360" s="18">
        <v>48.83544921875</v>
      </c>
      <c r="CY360" s="18">
        <v>86.978134155273438</v>
      </c>
      <c r="CZ360" s="18">
        <v>18.981042861938477</v>
      </c>
      <c r="DA360" s="18">
        <v>246.19895935058594</v>
      </c>
      <c r="DB360" s="18">
        <v>5446.76025390625</v>
      </c>
      <c r="DC360" s="18">
        <v>2.4835257530212402</v>
      </c>
      <c r="DD360" s="18">
        <v>205.29240417480469</v>
      </c>
      <c r="DE360" s="18">
        <v>23.274948120117188</v>
      </c>
      <c r="DF360" s="19">
        <v>80.537623400517646</v>
      </c>
      <c r="DG360" s="19"/>
      <c r="DH360" s="19">
        <v>526.85278999999991</v>
      </c>
      <c r="DI360" s="19">
        <v>19.153169999999999</v>
      </c>
      <c r="DJ360" s="19">
        <v>0</v>
      </c>
      <c r="DK360" s="19">
        <v>0</v>
      </c>
      <c r="DL360" s="19">
        <v>27.562000000000001</v>
      </c>
      <c r="DM360" s="19">
        <v>36.754199999999997</v>
      </c>
      <c r="DN360" s="19">
        <v>0</v>
      </c>
      <c r="DO360" s="19">
        <v>348.75880000000001</v>
      </c>
      <c r="DP360" s="19">
        <v>0</v>
      </c>
      <c r="DQ360" s="19">
        <v>0</v>
      </c>
      <c r="DR360" s="19">
        <v>120.98649999999999</v>
      </c>
      <c r="DS360" s="19">
        <v>383.04899999999998</v>
      </c>
      <c r="DT360" s="19">
        <v>936.26366999999993</v>
      </c>
      <c r="DU360" s="19">
        <v>113.05291895495382</v>
      </c>
      <c r="DV360" s="19">
        <v>3.344990889178121</v>
      </c>
      <c r="DW360" s="19">
        <v>5.9443425288086091</v>
      </c>
      <c r="DX360" s="19">
        <v>0.94212915825792987</v>
      </c>
      <c r="DY360" s="19">
        <v>0.96298919721018084</v>
      </c>
      <c r="DZ360" s="19">
        <v>0.9504626817703421</v>
      </c>
      <c r="EA360" s="19">
        <v>0.97150723642678782</v>
      </c>
      <c r="EB360" s="19">
        <v>44963.383969082955</v>
      </c>
      <c r="EC360" s="19">
        <v>5.7249158534547497</v>
      </c>
      <c r="ED360" s="19">
        <v>116521.97990459819</v>
      </c>
      <c r="EE360" s="19">
        <v>2.4602746010312013</v>
      </c>
      <c r="EF360" s="19">
        <v>2.5914859963547068</v>
      </c>
      <c r="EG360" s="19">
        <v>0.40217298717498784</v>
      </c>
      <c r="EH360" s="19">
        <v>890.36396214525291</v>
      </c>
      <c r="EI360" s="19">
        <v>19047.464340010822</v>
      </c>
      <c r="EJ360" s="19">
        <v>6.1174536318639454</v>
      </c>
      <c r="EK360" s="19">
        <v>6.1174536318639454</v>
      </c>
      <c r="EL360" s="19">
        <v>99.995538568688048</v>
      </c>
      <c r="EM360" s="19">
        <v>18.546089285157386</v>
      </c>
      <c r="EN360" s="19">
        <v>5.7249158534547497</v>
      </c>
      <c r="EO360" s="19">
        <v>926.47573658248325</v>
      </c>
      <c r="EP360" s="19">
        <v>1052.0165812164373</v>
      </c>
      <c r="EQ360" s="19">
        <v>262.69363923339051</v>
      </c>
      <c r="ER360" s="19">
        <v>298.21460274310402</v>
      </c>
      <c r="ES360" s="19">
        <v>20.293887361591981</v>
      </c>
      <c r="ET360" s="19">
        <v>1951.0409536419791</v>
      </c>
      <c r="EU360" s="19">
        <v>2.7917201039470054</v>
      </c>
      <c r="EV360" s="19">
        <v>9.3621545747023527E-3</v>
      </c>
      <c r="EW360" s="19">
        <v>500</v>
      </c>
      <c r="EX360" s="19">
        <v>10696.448390677026</v>
      </c>
      <c r="EY360" s="19">
        <v>55659.832359759981</v>
      </c>
      <c r="EZ360" s="19">
        <v>4.8758376401483075E-2</v>
      </c>
      <c r="FA360" s="19">
        <v>20</v>
      </c>
      <c r="FB360" s="19">
        <v>2.1816615649929121</v>
      </c>
      <c r="FC360" s="19">
        <v>7.0868299613776271</v>
      </c>
      <c r="FD360" s="19">
        <v>7.4999999999999997E-2</v>
      </c>
      <c r="FE360" s="19">
        <v>34.136590576171876</v>
      </c>
      <c r="FF360" s="19">
        <v>2.8018940612263177E-2</v>
      </c>
    </row>
    <row r="361" spans="1:162">
      <c r="A361" s="4">
        <v>40476.625694444447</v>
      </c>
      <c r="B361" s="18">
        <v>18</v>
      </c>
      <c r="C361" s="18" t="s">
        <v>62</v>
      </c>
      <c r="D361" s="18" t="s">
        <v>76</v>
      </c>
      <c r="E361" s="4">
        <v>40476.615972222222</v>
      </c>
      <c r="F361" s="4">
        <v>40476.636805555558</v>
      </c>
      <c r="G361" s="18" t="s">
        <v>28</v>
      </c>
      <c r="H361" s="18">
        <v>2</v>
      </c>
      <c r="I361" s="18">
        <v>1</v>
      </c>
      <c r="J361" s="18">
        <v>0</v>
      </c>
      <c r="K361" s="18">
        <v>5</v>
      </c>
      <c r="L361" s="18"/>
      <c r="M361" s="18">
        <v>548557</v>
      </c>
      <c r="N361" s="18">
        <v>548558</v>
      </c>
      <c r="O361" s="18">
        <v>0</v>
      </c>
      <c r="P361" s="18">
        <v>1.4532731969003152E-2</v>
      </c>
      <c r="Q361" s="18">
        <v>0</v>
      </c>
      <c r="R361" s="18">
        <v>3.2277699322942492</v>
      </c>
      <c r="S361" s="18">
        <v>0</v>
      </c>
      <c r="T361" s="18">
        <v>1.6621551483862447</v>
      </c>
      <c r="U361" s="18">
        <v>1.4093599101018053</v>
      </c>
      <c r="V361" s="18">
        <v>0</v>
      </c>
      <c r="W361" s="18">
        <v>0</v>
      </c>
      <c r="X361" s="18">
        <v>2.237847596048228</v>
      </c>
      <c r="Y361" s="18">
        <v>2.1975229652625626E-2</v>
      </c>
      <c r="Z361" s="18">
        <v>13.369035539446479</v>
      </c>
      <c r="AA361" s="18">
        <v>7.2057558529474874E-2</v>
      </c>
      <c r="AB361" s="18">
        <v>2.7160493827160497E-3</v>
      </c>
      <c r="AC361" s="18">
        <v>72.854054648039209</v>
      </c>
      <c r="AD361" s="18">
        <v>0</v>
      </c>
      <c r="AE361" s="18">
        <v>8.4427536566278327E-2</v>
      </c>
      <c r="AF361" s="18">
        <v>4.6795197186221191</v>
      </c>
      <c r="AG361" s="18">
        <v>0</v>
      </c>
      <c r="AH361" s="18">
        <v>0</v>
      </c>
      <c r="AI361" s="18">
        <v>0.34776679231912316</v>
      </c>
      <c r="AJ361" s="18">
        <v>1.2320177330496129E-2</v>
      </c>
      <c r="AK361" s="18">
        <v>0</v>
      </c>
      <c r="AL361" s="18">
        <v>100</v>
      </c>
      <c r="AM361" s="18">
        <v>900</v>
      </c>
      <c r="AN361" s="18">
        <v>5.8718700000000004</v>
      </c>
      <c r="AO361" s="18">
        <v>2.16547</v>
      </c>
      <c r="AP361" s="18">
        <v>10578.6</v>
      </c>
      <c r="AQ361" s="18">
        <v>184.97399999999999</v>
      </c>
      <c r="AR361" s="18"/>
      <c r="AS361" s="18">
        <v>0</v>
      </c>
      <c r="AT361" s="18">
        <v>0</v>
      </c>
      <c r="AU361" s="18">
        <v>7.4013600000000004</v>
      </c>
      <c r="AV361" s="18">
        <v>2.5525500000000001</v>
      </c>
      <c r="AW361" s="18">
        <v>15.223000000000001</v>
      </c>
      <c r="AX361" s="18">
        <v>1.0808</v>
      </c>
      <c r="AY361" s="18">
        <v>14.841699999999999</v>
      </c>
      <c r="AZ361" s="18">
        <v>3.5788000000000002</v>
      </c>
      <c r="BA361" s="18">
        <v>46740.1</v>
      </c>
      <c r="BB361" s="18">
        <v>3301.95</v>
      </c>
      <c r="BC361" s="18">
        <v>0</v>
      </c>
      <c r="BD361" s="18">
        <v>0</v>
      </c>
      <c r="BE361" s="18">
        <v>0</v>
      </c>
      <c r="BF361" s="18">
        <v>0</v>
      </c>
      <c r="BG361" s="18">
        <v>73.629099999999994</v>
      </c>
      <c r="BH361" s="18">
        <v>9.5556400000000004</v>
      </c>
      <c r="BI361" s="18">
        <v>0</v>
      </c>
      <c r="BJ361" s="18">
        <v>0</v>
      </c>
      <c r="BK361" s="18">
        <v>0</v>
      </c>
      <c r="BL361" s="18">
        <v>0</v>
      </c>
      <c r="BM361" s="23">
        <f t="shared" si="60"/>
        <v>108.23565195997818</v>
      </c>
      <c r="BN361" s="23">
        <f t="shared" si="61"/>
        <v>1505.8198492814338</v>
      </c>
      <c r="BO361" s="23">
        <f t="shared" si="62"/>
        <v>0.77866742716018866</v>
      </c>
      <c r="BP361" s="23">
        <f t="shared" si="63"/>
        <v>1505.8198492814336</v>
      </c>
      <c r="BQ361" s="23"/>
      <c r="BR361" s="18">
        <v>17.752600000000001</v>
      </c>
      <c r="BS361" s="18">
        <v>2.4266200000000002</v>
      </c>
      <c r="BT361" s="18">
        <v>3367.27</v>
      </c>
      <c r="BU361" s="18">
        <v>591.74300000000005</v>
      </c>
      <c r="BV361" s="18">
        <v>0</v>
      </c>
      <c r="BW361" s="18">
        <v>0</v>
      </c>
      <c r="BX361" s="18">
        <v>387.53500000000003</v>
      </c>
      <c r="BY361" s="18">
        <v>8.4476499999999994</v>
      </c>
      <c r="BZ361" s="18">
        <v>0</v>
      </c>
      <c r="CA361" s="23">
        <f t="shared" si="64"/>
        <v>0</v>
      </c>
      <c r="CB361" s="24">
        <f t="shared" si="65"/>
        <v>0</v>
      </c>
      <c r="CC361" s="25">
        <f t="shared" si="66"/>
        <v>-15.551948641569126</v>
      </c>
      <c r="CD361" s="25"/>
      <c r="CE361" s="18">
        <v>0</v>
      </c>
      <c r="CF361" s="18">
        <v>0</v>
      </c>
      <c r="CG361" s="18">
        <v>0</v>
      </c>
      <c r="CH361" s="18">
        <v>14717.8</v>
      </c>
      <c r="CI361" s="23">
        <v>10578.6</v>
      </c>
      <c r="CJ361" s="23" t="b">
        <f t="shared" si="67"/>
        <v>1</v>
      </c>
      <c r="CK361" s="23" t="b">
        <f t="shared" si="68"/>
        <v>1</v>
      </c>
      <c r="CL361" s="23">
        <f t="shared" si="69"/>
        <v>0</v>
      </c>
      <c r="CM361" s="23">
        <f t="shared" si="70"/>
        <v>0</v>
      </c>
      <c r="CN361" s="23">
        <f t="shared" si="71"/>
        <v>12648.2</v>
      </c>
      <c r="CO361" s="18">
        <v>1333.77</v>
      </c>
      <c r="CP361" s="18">
        <v>109.319</v>
      </c>
      <c r="CQ361" s="18">
        <v>1.2604299999999999</v>
      </c>
      <c r="CR361" s="18">
        <v>4.3974700000000002</v>
      </c>
      <c r="CS361" s="18">
        <v>1.39879</v>
      </c>
      <c r="CT361" s="18">
        <v>0</v>
      </c>
      <c r="CU361" s="18">
        <v>0</v>
      </c>
      <c r="CV361" s="18">
        <v>2194.3671875</v>
      </c>
      <c r="CW361" s="18">
        <v>8.8397455215454102</v>
      </c>
      <c r="CX361" s="18">
        <v>46.880115509033203</v>
      </c>
      <c r="CY361" s="18">
        <v>87.047599792480469</v>
      </c>
      <c r="CZ361" s="18">
        <v>18.927265167236328</v>
      </c>
      <c r="DA361" s="18">
        <v>243.83956909179687</v>
      </c>
      <c r="DB361" s="18">
        <v>5436.51171875</v>
      </c>
      <c r="DC361" s="18">
        <v>2.4674801826477051</v>
      </c>
      <c r="DD361" s="18">
        <v>208.48265075683594</v>
      </c>
      <c r="DE361" s="18">
        <v>25.256237030029297</v>
      </c>
      <c r="DF361" s="19">
        <v>80.537623400517646</v>
      </c>
      <c r="DG361" s="19"/>
      <c r="DH361" s="19">
        <v>522.25463000000002</v>
      </c>
      <c r="DI361" s="19">
        <v>17.61561</v>
      </c>
      <c r="DJ361" s="19">
        <v>0</v>
      </c>
      <c r="DK361" s="19">
        <v>29.605440000000002</v>
      </c>
      <c r="DL361" s="19">
        <v>30.446000000000002</v>
      </c>
      <c r="DM361" s="19">
        <v>44.525099999999995</v>
      </c>
      <c r="DN361" s="19">
        <v>0</v>
      </c>
      <c r="DO361" s="19">
        <v>294.51639999999998</v>
      </c>
      <c r="DP361" s="19">
        <v>0</v>
      </c>
      <c r="DQ361" s="19">
        <v>0</v>
      </c>
      <c r="DR361" s="19">
        <v>88.763000000000005</v>
      </c>
      <c r="DS361" s="19">
        <v>387.53500000000003</v>
      </c>
      <c r="DT361" s="19">
        <v>893.00655000000006</v>
      </c>
      <c r="DU361" s="19">
        <v>134.63167427437133</v>
      </c>
      <c r="DV361" s="19">
        <v>4.7773454751690005</v>
      </c>
      <c r="DW361" s="19">
        <v>8.1688137469241404</v>
      </c>
      <c r="DX361" s="19">
        <v>0.93623934193070113</v>
      </c>
      <c r="DY361" s="19">
        <v>0.95885345909063002</v>
      </c>
      <c r="DZ361" s="19">
        <v>0.94319342125101535</v>
      </c>
      <c r="EA361" s="19">
        <v>0.96597550866966553</v>
      </c>
      <c r="EB361" s="19">
        <v>44693.649257135046</v>
      </c>
      <c r="EC361" s="19">
        <v>5.6905721632707662</v>
      </c>
      <c r="ED361" s="19">
        <v>116302.73404984045</v>
      </c>
      <c r="EE361" s="19">
        <v>2.4774849668362533</v>
      </c>
      <c r="EF361" s="19">
        <v>2.6022205835267185</v>
      </c>
      <c r="EG361" s="19">
        <v>0.40181267662048342</v>
      </c>
      <c r="EH361" s="19">
        <v>881.72455309753718</v>
      </c>
      <c r="EI361" s="19">
        <v>18862.642354001142</v>
      </c>
      <c r="EJ361" s="19">
        <v>6.1657710445413993</v>
      </c>
      <c r="EK361" s="19">
        <v>6.1657710445413985</v>
      </c>
      <c r="EL361" s="19">
        <v>99.995538568688048</v>
      </c>
      <c r="EM361" s="19">
        <v>18.546089285157386</v>
      </c>
      <c r="EN361" s="19">
        <v>5.6905721632707662</v>
      </c>
      <c r="EO361" s="19">
        <v>926.47573658248325</v>
      </c>
      <c r="EP361" s="19">
        <v>1052.0165812164373</v>
      </c>
      <c r="EQ361" s="19">
        <v>261.38713057639472</v>
      </c>
      <c r="ER361" s="19">
        <v>296.73076817591465</v>
      </c>
      <c r="ES361" s="19">
        <v>20.293887361591981</v>
      </c>
      <c r="ET361" s="19">
        <v>1933.8420958138449</v>
      </c>
      <c r="EU361" s="19">
        <v>2.8112490314066099</v>
      </c>
      <c r="EV361" s="19">
        <v>4.0546563489773143E-3</v>
      </c>
      <c r="EW361" s="19">
        <v>500</v>
      </c>
      <c r="EX361" s="19">
        <v>10696.448390677026</v>
      </c>
      <c r="EY361" s="19">
        <v>55390.097647812072</v>
      </c>
      <c r="EZ361" s="19">
        <v>4.8643481450992322E-2</v>
      </c>
      <c r="FA361" s="19">
        <v>20</v>
      </c>
      <c r="FB361" s="19">
        <v>2.1816615649929121</v>
      </c>
      <c r="FC361" s="19">
        <v>7.0524862711936445</v>
      </c>
      <c r="FD361" s="19">
        <v>7.4999999999999997E-2</v>
      </c>
      <c r="FE361" s="19">
        <v>37.0424809773763</v>
      </c>
      <c r="FF361" s="19">
        <v>2.3509736012656778E-2</v>
      </c>
    </row>
    <row r="362" spans="1:162">
      <c r="A362" s="4">
        <v>40476.626388888886</v>
      </c>
      <c r="B362" s="18">
        <v>18</v>
      </c>
      <c r="C362" s="18" t="s">
        <v>62</v>
      </c>
      <c r="D362" s="18" t="s">
        <v>76</v>
      </c>
      <c r="E362" s="4">
        <v>40476.615972222222</v>
      </c>
      <c r="F362" s="4">
        <v>40476.636805555558</v>
      </c>
      <c r="G362" s="18" t="s">
        <v>28</v>
      </c>
      <c r="H362" s="18">
        <v>2</v>
      </c>
      <c r="I362" s="18">
        <v>1</v>
      </c>
      <c r="J362" s="18">
        <v>0</v>
      </c>
      <c r="K362" s="18">
        <v>5</v>
      </c>
      <c r="L362" s="18"/>
      <c r="M362" s="18">
        <v>548557</v>
      </c>
      <c r="N362" s="18">
        <v>548558</v>
      </c>
      <c r="O362" s="18">
        <v>0</v>
      </c>
      <c r="P362" s="18">
        <v>1.4532731969003152E-2</v>
      </c>
      <c r="Q362" s="18">
        <v>0</v>
      </c>
      <c r="R362" s="18">
        <v>3.2277699322942492</v>
      </c>
      <c r="S362" s="18">
        <v>0</v>
      </c>
      <c r="T362" s="18">
        <v>1.6621551483862447</v>
      </c>
      <c r="U362" s="18">
        <v>1.4093599101018053</v>
      </c>
      <c r="V362" s="18">
        <v>0</v>
      </c>
      <c r="W362" s="18">
        <v>0</v>
      </c>
      <c r="X362" s="18">
        <v>2.237847596048228</v>
      </c>
      <c r="Y362" s="18">
        <v>2.1975229652625626E-2</v>
      </c>
      <c r="Z362" s="18">
        <v>13.369035539446479</v>
      </c>
      <c r="AA362" s="18">
        <v>7.2057558529474874E-2</v>
      </c>
      <c r="AB362" s="18">
        <v>2.7160493827160497E-3</v>
      </c>
      <c r="AC362" s="18">
        <v>72.854054648039209</v>
      </c>
      <c r="AD362" s="18">
        <v>0</v>
      </c>
      <c r="AE362" s="18">
        <v>8.4427536566278327E-2</v>
      </c>
      <c r="AF362" s="18">
        <v>4.6795197186221191</v>
      </c>
      <c r="AG362" s="18">
        <v>0</v>
      </c>
      <c r="AH362" s="18">
        <v>0</v>
      </c>
      <c r="AI362" s="18">
        <v>0.34776679231912316</v>
      </c>
      <c r="AJ362" s="18">
        <v>1.2320177330496129E-2</v>
      </c>
      <c r="AK362" s="18">
        <v>0</v>
      </c>
      <c r="AL362" s="18">
        <v>100</v>
      </c>
      <c r="AM362" s="18">
        <v>900</v>
      </c>
      <c r="AN362" s="18">
        <v>0</v>
      </c>
      <c r="AO362" s="18">
        <v>0</v>
      </c>
      <c r="AP362" s="18">
        <v>8440.4500000000007</v>
      </c>
      <c r="AQ362" s="18">
        <v>136.66900000000001</v>
      </c>
      <c r="AR362" s="18"/>
      <c r="AS362" s="18">
        <v>0</v>
      </c>
      <c r="AT362" s="18">
        <v>0</v>
      </c>
      <c r="AU362" s="18">
        <v>5.1114300000000004</v>
      </c>
      <c r="AV362" s="18">
        <v>1.8283700000000001</v>
      </c>
      <c r="AW362" s="18">
        <v>10.6153</v>
      </c>
      <c r="AX362" s="18">
        <v>0.895065</v>
      </c>
      <c r="AY362" s="18">
        <v>7.4868600000000001</v>
      </c>
      <c r="AZ362" s="18">
        <v>2.9637199999999999</v>
      </c>
      <c r="BA362" s="18">
        <v>24413</v>
      </c>
      <c r="BB362" s="18">
        <v>3353.91</v>
      </c>
      <c r="BC362" s="18">
        <v>0</v>
      </c>
      <c r="BD362" s="18">
        <v>0</v>
      </c>
      <c r="BE362" s="18">
        <v>0</v>
      </c>
      <c r="BF362" s="18">
        <v>0</v>
      </c>
      <c r="BG362" s="18">
        <v>34.604700000000001</v>
      </c>
      <c r="BH362" s="18">
        <v>5.8810799999999999</v>
      </c>
      <c r="BI362" s="18">
        <v>0</v>
      </c>
      <c r="BJ362" s="18">
        <v>0</v>
      </c>
      <c r="BK362" s="18">
        <v>0</v>
      </c>
      <c r="BL362" s="18">
        <v>0</v>
      </c>
      <c r="BM362" s="23">
        <f t="shared" si="60"/>
        <v>108.23565195997818</v>
      </c>
      <c r="BN362" s="23">
        <f t="shared" si="61"/>
        <v>1486.0231468333902</v>
      </c>
      <c r="BO362" s="23">
        <f t="shared" si="62"/>
        <v>0.77903577457053441</v>
      </c>
      <c r="BP362" s="23">
        <f t="shared" si="63"/>
        <v>1486.02314683339</v>
      </c>
      <c r="BQ362" s="23"/>
      <c r="BR362" s="18">
        <v>4.2546200000000001</v>
      </c>
      <c r="BS362" s="18">
        <v>1.5649</v>
      </c>
      <c r="BT362" s="18">
        <v>0</v>
      </c>
      <c r="BU362" s="18">
        <v>0</v>
      </c>
      <c r="BV362" s="18">
        <v>0</v>
      </c>
      <c r="BW362" s="18">
        <v>0</v>
      </c>
      <c r="BX362" s="18">
        <v>229.12100000000001</v>
      </c>
      <c r="BY362" s="18">
        <v>5.2407199999999996</v>
      </c>
      <c r="BZ362" s="18">
        <v>0</v>
      </c>
      <c r="CA362" s="23">
        <f t="shared" si="64"/>
        <v>0</v>
      </c>
      <c r="CB362" s="24">
        <f t="shared" si="65"/>
        <v>0</v>
      </c>
      <c r="CC362" s="25">
        <f t="shared" si="66"/>
        <v>-15.551948641569126</v>
      </c>
      <c r="CD362" s="25"/>
      <c r="CE362" s="18">
        <v>0</v>
      </c>
      <c r="CF362" s="18">
        <v>0</v>
      </c>
      <c r="CG362" s="18">
        <v>0</v>
      </c>
      <c r="CH362" s="18">
        <v>10399.5</v>
      </c>
      <c r="CI362" s="23">
        <v>8440.4500000000007</v>
      </c>
      <c r="CJ362" s="23" t="b">
        <f t="shared" si="67"/>
        <v>1</v>
      </c>
      <c r="CK362" s="23" t="b">
        <f t="shared" si="68"/>
        <v>1</v>
      </c>
      <c r="CL362" s="23">
        <f t="shared" si="69"/>
        <v>0</v>
      </c>
      <c r="CM362" s="23">
        <f t="shared" si="70"/>
        <v>0</v>
      </c>
      <c r="CN362" s="23">
        <f t="shared" si="71"/>
        <v>9419.9750000000004</v>
      </c>
      <c r="CO362" s="18">
        <v>980.60699999999997</v>
      </c>
      <c r="CP362" s="18">
        <v>82.728700000000003</v>
      </c>
      <c r="CQ362" s="18">
        <v>0.97779199999999999</v>
      </c>
      <c r="CR362" s="18">
        <v>3.2830499999999998</v>
      </c>
      <c r="CS362" s="18">
        <v>1.0695300000000001</v>
      </c>
      <c r="CT362" s="18">
        <v>0</v>
      </c>
      <c r="CU362" s="18">
        <v>0</v>
      </c>
      <c r="CV362" s="18">
        <v>2164.494384765625</v>
      </c>
      <c r="CW362" s="18">
        <v>8.653803825378418</v>
      </c>
      <c r="CX362" s="18">
        <v>46.246768951416016</v>
      </c>
      <c r="CY362" s="18">
        <v>86.978347778320312</v>
      </c>
      <c r="CZ362" s="18">
        <v>18.918315887451172</v>
      </c>
      <c r="DA362" s="18">
        <v>237.43025207519531</v>
      </c>
      <c r="DB362" s="18">
        <v>5444.486328125</v>
      </c>
      <c r="DC362" s="18">
        <v>2.4828824996948242</v>
      </c>
      <c r="DD362" s="18">
        <v>208.14402770996094</v>
      </c>
      <c r="DE362" s="18">
        <v>25.943260192871094</v>
      </c>
      <c r="DF362" s="19">
        <v>80.537623400517646</v>
      </c>
      <c r="DG362" s="19"/>
      <c r="DH362" s="19">
        <v>291.19391000000002</v>
      </c>
      <c r="DI362" s="19">
        <v>0</v>
      </c>
      <c r="DJ362" s="19">
        <v>0</v>
      </c>
      <c r="DK362" s="19">
        <v>20.445720000000001</v>
      </c>
      <c r="DL362" s="19">
        <v>21.230599999999999</v>
      </c>
      <c r="DM362" s="19">
        <v>22.46058</v>
      </c>
      <c r="DN362" s="19">
        <v>0</v>
      </c>
      <c r="DO362" s="19">
        <v>138.4188</v>
      </c>
      <c r="DP362" s="19">
        <v>0</v>
      </c>
      <c r="DQ362" s="19">
        <v>0</v>
      </c>
      <c r="DR362" s="19">
        <v>21.273099999999999</v>
      </c>
      <c r="DS362" s="19">
        <v>229.12100000000001</v>
      </c>
      <c r="DT362" s="19">
        <v>452.94979999999998</v>
      </c>
      <c r="DU362" s="19">
        <v>125.70607298313644</v>
      </c>
      <c r="DV362" s="19">
        <v>3.5198656572628364</v>
      </c>
      <c r="DW362" s="19">
        <v>5.4751229017257605</v>
      </c>
      <c r="DX362" s="19">
        <v>0.95101328249922945</v>
      </c>
      <c r="DY362" s="19">
        <v>0.96529212456096158</v>
      </c>
      <c r="DZ362" s="19">
        <v>0.95857865511751816</v>
      </c>
      <c r="EA362" s="19">
        <v>0.97297108629808038</v>
      </c>
      <c r="EB362" s="19">
        <v>44106.071084299205</v>
      </c>
      <c r="EC362" s="19">
        <v>5.615759386742984</v>
      </c>
      <c r="ED362" s="19">
        <v>116473.33404507145</v>
      </c>
      <c r="EE362" s="19">
        <v>2.5153617244031512</v>
      </c>
      <c r="EF362" s="19">
        <v>2.6407551428114711</v>
      </c>
      <c r="EG362" s="19">
        <v>0.40175271644592292</v>
      </c>
      <c r="EH362" s="19">
        <v>869.59149881153655</v>
      </c>
      <c r="EI362" s="19">
        <v>18603.081176018168</v>
      </c>
      <c r="EJ362" s="19">
        <v>6.2609700480811208</v>
      </c>
      <c r="EK362" s="19">
        <v>6.2609700480811199</v>
      </c>
      <c r="EL362" s="19">
        <v>99.995538568688048</v>
      </c>
      <c r="EM362" s="19">
        <v>18.546089285157386</v>
      </c>
      <c r="EN362" s="19">
        <v>5.615759386742984</v>
      </c>
      <c r="EO362" s="19">
        <v>926.47573658248325</v>
      </c>
      <c r="EP362" s="19">
        <v>1052.0165812164373</v>
      </c>
      <c r="EQ362" s="19">
        <v>258.55500566718649</v>
      </c>
      <c r="ER362" s="19">
        <v>293.5146701901246</v>
      </c>
      <c r="ES362" s="19">
        <v>20.293887361591981</v>
      </c>
      <c r="ET362" s="19">
        <v>1907.5159258926237</v>
      </c>
      <c r="EU362" s="19">
        <v>2.854228504318908</v>
      </c>
      <c r="EV362" s="19">
        <v>1.3081257253341253E-2</v>
      </c>
      <c r="EW362" s="19">
        <v>500</v>
      </c>
      <c r="EX362" s="19">
        <v>10696.448390677026</v>
      </c>
      <c r="EY362" s="19">
        <v>54802.51947497623</v>
      </c>
      <c r="EZ362" s="19">
        <v>4.8619924964987765E-2</v>
      </c>
      <c r="FA362" s="19">
        <v>20</v>
      </c>
      <c r="FB362" s="19">
        <v>2.1816615649929121</v>
      </c>
      <c r="FC362" s="19">
        <v>6.9776734946658623</v>
      </c>
      <c r="FD362" s="19">
        <v>7.4999999999999997E-2</v>
      </c>
      <c r="FE362" s="19">
        <v>38.050114949544273</v>
      </c>
      <c r="FF362" s="19">
        <v>2.180029457664235E-2</v>
      </c>
    </row>
    <row r="363" spans="1:162">
      <c r="A363" s="4">
        <v>40476.627083333333</v>
      </c>
      <c r="B363" s="18">
        <v>18</v>
      </c>
      <c r="C363" s="18" t="s">
        <v>62</v>
      </c>
      <c r="D363" s="18" t="s">
        <v>76</v>
      </c>
      <c r="E363" s="4">
        <v>40476.615972222222</v>
      </c>
      <c r="F363" s="4">
        <v>40476.636805555558</v>
      </c>
      <c r="G363" s="18" t="s">
        <v>28</v>
      </c>
      <c r="H363" s="18">
        <v>2</v>
      </c>
      <c r="I363" s="18">
        <v>1</v>
      </c>
      <c r="J363" s="18">
        <v>0</v>
      </c>
      <c r="K363" s="18">
        <v>5</v>
      </c>
      <c r="L363" s="18"/>
      <c r="M363" s="18">
        <v>548557</v>
      </c>
      <c r="N363" s="18">
        <v>548558</v>
      </c>
      <c r="O363" s="18">
        <v>0</v>
      </c>
      <c r="P363" s="18">
        <v>1.4532731969003152E-2</v>
      </c>
      <c r="Q363" s="18">
        <v>0</v>
      </c>
      <c r="R363" s="18">
        <v>3.2277699322942492</v>
      </c>
      <c r="S363" s="18">
        <v>0</v>
      </c>
      <c r="T363" s="18">
        <v>1.6621551483862447</v>
      </c>
      <c r="U363" s="18">
        <v>1.4093599101018053</v>
      </c>
      <c r="V363" s="18">
        <v>0</v>
      </c>
      <c r="W363" s="18">
        <v>0</v>
      </c>
      <c r="X363" s="18">
        <v>2.237847596048228</v>
      </c>
      <c r="Y363" s="18">
        <v>2.1975229652625626E-2</v>
      </c>
      <c r="Z363" s="18">
        <v>13.369035539446479</v>
      </c>
      <c r="AA363" s="18">
        <v>7.2057558529474874E-2</v>
      </c>
      <c r="AB363" s="18">
        <v>2.7160493827160497E-3</v>
      </c>
      <c r="AC363" s="18">
        <v>72.854054648039209</v>
      </c>
      <c r="AD363" s="18">
        <v>0</v>
      </c>
      <c r="AE363" s="18">
        <v>8.4427536566278327E-2</v>
      </c>
      <c r="AF363" s="18">
        <v>4.6795197186221191</v>
      </c>
      <c r="AG363" s="18">
        <v>0</v>
      </c>
      <c r="AH363" s="18">
        <v>0</v>
      </c>
      <c r="AI363" s="18">
        <v>0.34776679231912316</v>
      </c>
      <c r="AJ363" s="18">
        <v>1.2320177330496129E-2</v>
      </c>
      <c r="AK363" s="18">
        <v>0</v>
      </c>
      <c r="AL363" s="18">
        <v>100</v>
      </c>
      <c r="AM363" s="18">
        <v>900</v>
      </c>
      <c r="AN363" s="18">
        <v>0</v>
      </c>
      <c r="AO363" s="18">
        <v>0</v>
      </c>
      <c r="AP363" s="18">
        <v>9337.32</v>
      </c>
      <c r="AQ363" s="18">
        <v>137.99799999999999</v>
      </c>
      <c r="AR363" s="18"/>
      <c r="AS363" s="18">
        <v>0</v>
      </c>
      <c r="AT363" s="18">
        <v>0</v>
      </c>
      <c r="AU363" s="18">
        <v>4.3377400000000002</v>
      </c>
      <c r="AV363" s="18">
        <v>1.9253100000000001</v>
      </c>
      <c r="AW363" s="18">
        <v>10.035600000000001</v>
      </c>
      <c r="AX363" s="18">
        <v>1.1972499999999999</v>
      </c>
      <c r="AY363" s="18">
        <v>10.4686</v>
      </c>
      <c r="AZ363" s="18">
        <v>3.9640200000000001</v>
      </c>
      <c r="BA363" s="18">
        <v>0</v>
      </c>
      <c r="BB363" s="18">
        <v>0</v>
      </c>
      <c r="BC363" s="18">
        <v>0</v>
      </c>
      <c r="BD363" s="18">
        <v>0</v>
      </c>
      <c r="BE363" s="18">
        <v>0</v>
      </c>
      <c r="BF363" s="18">
        <v>0</v>
      </c>
      <c r="BG363" s="18">
        <v>33.116500000000002</v>
      </c>
      <c r="BH363" s="18">
        <v>5.7066299999999996</v>
      </c>
      <c r="BI363" s="18">
        <v>0</v>
      </c>
      <c r="BJ363" s="18">
        <v>0</v>
      </c>
      <c r="BK363" s="18">
        <v>0</v>
      </c>
      <c r="BL363" s="18">
        <v>0</v>
      </c>
      <c r="BM363" s="23">
        <f t="shared" si="60"/>
        <v>108.23565195997818</v>
      </c>
      <c r="BN363" s="23">
        <f t="shared" si="61"/>
        <v>1474.1791999397212</v>
      </c>
      <c r="BO363" s="23">
        <f t="shared" si="62"/>
        <v>0.77661595677040429</v>
      </c>
      <c r="BP363" s="23">
        <f t="shared" si="63"/>
        <v>1474.1791999397215</v>
      </c>
      <c r="BQ363" s="23"/>
      <c r="BR363" s="18">
        <v>5.5600100000000001</v>
      </c>
      <c r="BS363" s="18">
        <v>1.6366099999999999</v>
      </c>
      <c r="BT363" s="18">
        <v>0</v>
      </c>
      <c r="BU363" s="18">
        <v>0</v>
      </c>
      <c r="BV363" s="18">
        <v>0</v>
      </c>
      <c r="BW363" s="18">
        <v>0</v>
      </c>
      <c r="BX363" s="18">
        <v>215.89099999999999</v>
      </c>
      <c r="BY363" s="18">
        <v>5.2614099999999997</v>
      </c>
      <c r="BZ363" s="18">
        <v>0</v>
      </c>
      <c r="CA363" s="23">
        <f t="shared" si="64"/>
        <v>0</v>
      </c>
      <c r="CB363" s="24">
        <f t="shared" si="65"/>
        <v>0</v>
      </c>
      <c r="CC363" s="25">
        <f t="shared" si="66"/>
        <v>-15.551948641569126</v>
      </c>
      <c r="CD363" s="25"/>
      <c r="CE363" s="18">
        <v>0</v>
      </c>
      <c r="CF363" s="18">
        <v>0</v>
      </c>
      <c r="CG363" s="18">
        <v>0</v>
      </c>
      <c r="CH363" s="18">
        <v>9348.0499999999993</v>
      </c>
      <c r="CI363" s="23">
        <v>9337.32</v>
      </c>
      <c r="CJ363" s="23" t="b">
        <f t="shared" si="67"/>
        <v>1</v>
      </c>
      <c r="CK363" s="23" t="b">
        <f t="shared" si="68"/>
        <v>1</v>
      </c>
      <c r="CL363" s="23">
        <f t="shared" si="69"/>
        <v>0</v>
      </c>
      <c r="CM363" s="23">
        <f t="shared" si="70"/>
        <v>0</v>
      </c>
      <c r="CN363" s="23">
        <f t="shared" si="71"/>
        <v>9342.6849999999995</v>
      </c>
      <c r="CO363" s="18">
        <v>833.11199999999997</v>
      </c>
      <c r="CP363" s="18">
        <v>74.388000000000005</v>
      </c>
      <c r="CQ363" s="18">
        <v>0.78767799999999999</v>
      </c>
      <c r="CR363" s="18">
        <v>2.46713</v>
      </c>
      <c r="CS363" s="18">
        <v>0.90262299999999995</v>
      </c>
      <c r="CT363" s="18">
        <v>0</v>
      </c>
      <c r="CU363" s="18">
        <v>0</v>
      </c>
      <c r="CV363" s="18">
        <v>2153.933349609375</v>
      </c>
      <c r="CW363" s="18">
        <v>8.6946220397949219</v>
      </c>
      <c r="CX363" s="18">
        <v>46.371982574462891</v>
      </c>
      <c r="CY363" s="18">
        <v>86.931228637695313</v>
      </c>
      <c r="CZ363" s="18">
        <v>18.977262496948242</v>
      </c>
      <c r="DA363" s="18">
        <v>243.76638793945313</v>
      </c>
      <c r="DB363" s="18">
        <v>5428.78466796875</v>
      </c>
      <c r="DC363" s="18">
        <v>2.4916977882385254</v>
      </c>
      <c r="DD363" s="18">
        <v>208.88404846191406</v>
      </c>
      <c r="DE363" s="18">
        <v>22.231889724731445</v>
      </c>
      <c r="DF363" s="19">
        <v>80.537623400517646</v>
      </c>
      <c r="DG363" s="19"/>
      <c r="DH363" s="19">
        <v>279.40944999999999</v>
      </c>
      <c r="DI363" s="19">
        <v>0</v>
      </c>
      <c r="DJ363" s="19">
        <v>0</v>
      </c>
      <c r="DK363" s="19">
        <v>17.350960000000001</v>
      </c>
      <c r="DL363" s="19">
        <v>20.071200000000001</v>
      </c>
      <c r="DM363" s="19">
        <v>31.405799999999999</v>
      </c>
      <c r="DN363" s="19">
        <v>0</v>
      </c>
      <c r="DO363" s="19">
        <v>132.46600000000001</v>
      </c>
      <c r="DP363" s="19">
        <v>0</v>
      </c>
      <c r="DQ363" s="19">
        <v>0</v>
      </c>
      <c r="DR363" s="19">
        <v>27.800049999999999</v>
      </c>
      <c r="DS363" s="19">
        <v>215.89099999999999</v>
      </c>
      <c r="DT363" s="19">
        <v>444.98500999999999</v>
      </c>
      <c r="DU363" s="19">
        <v>125.66610205947194</v>
      </c>
      <c r="DV363" s="19">
        <v>3.7561091842770336</v>
      </c>
      <c r="DW363" s="19">
        <v>5.9819461472280473</v>
      </c>
      <c r="DX363" s="19">
        <v>0.94736487840101213</v>
      </c>
      <c r="DY363" s="19">
        <v>0.96353298154569522</v>
      </c>
      <c r="DZ363" s="19">
        <v>0.95490362483203195</v>
      </c>
      <c r="EA363" s="19">
        <v>0.97120038720048119</v>
      </c>
      <c r="EB363" s="19">
        <v>43754.535534719107</v>
      </c>
      <c r="EC363" s="19">
        <v>5.5710004904324251</v>
      </c>
      <c r="ED363" s="19">
        <v>116137.43005005289</v>
      </c>
      <c r="EE363" s="19">
        <v>2.520405131826982</v>
      </c>
      <c r="EF363" s="19">
        <v>2.6542946606734783</v>
      </c>
      <c r="EG363" s="19">
        <v>0.40214765872955327</v>
      </c>
      <c r="EH363" s="19">
        <v>866.19925360491447</v>
      </c>
      <c r="EI363" s="19">
        <v>18530.511224455859</v>
      </c>
      <c r="EJ363" s="19">
        <v>6.2673624404263162</v>
      </c>
      <c r="EK363" s="19">
        <v>6.2673624404263153</v>
      </c>
      <c r="EL363" s="19">
        <v>99.995538568688048</v>
      </c>
      <c r="EM363" s="19">
        <v>18.546089285157386</v>
      </c>
      <c r="EN363" s="19">
        <v>5.5710004904324251</v>
      </c>
      <c r="EO363" s="19">
        <v>926.47573658248325</v>
      </c>
      <c r="EP363" s="19">
        <v>1052.0165812164373</v>
      </c>
      <c r="EQ363" s="19">
        <v>258.18376107982311</v>
      </c>
      <c r="ER363" s="19">
        <v>293.0928602166922</v>
      </c>
      <c r="ES363" s="19">
        <v>20.293887361591981</v>
      </c>
      <c r="ET363" s="19">
        <v>1898.2087440878347</v>
      </c>
      <c r="EU363" s="19">
        <v>2.8599513540738104</v>
      </c>
      <c r="EV363" s="19">
        <v>1.1521198005618053E-2</v>
      </c>
      <c r="EW363" s="19">
        <v>500</v>
      </c>
      <c r="EX363" s="19">
        <v>10696.448390677026</v>
      </c>
      <c r="EY363" s="19">
        <v>54450.983925396133</v>
      </c>
      <c r="EZ363" s="19">
        <v>4.8739860297943506E-2</v>
      </c>
      <c r="FA363" s="19">
        <v>20</v>
      </c>
      <c r="FB363" s="19">
        <v>2.1816615649929121</v>
      </c>
      <c r="FC363" s="19">
        <v>6.9329145983553024</v>
      </c>
      <c r="FD363" s="19">
        <v>7.4999999999999997E-2</v>
      </c>
      <c r="FE363" s="19">
        <v>32.606771596272786</v>
      </c>
      <c r="FF363" s="19">
        <v>2.93791424443311E-2</v>
      </c>
    </row>
    <row r="364" spans="1:162">
      <c r="A364" s="4">
        <v>40476.62777777778</v>
      </c>
      <c r="B364" s="18">
        <v>18</v>
      </c>
      <c r="C364" s="18" t="s">
        <v>62</v>
      </c>
      <c r="D364" s="18" t="s">
        <v>76</v>
      </c>
      <c r="E364" s="4">
        <v>40476.615972222222</v>
      </c>
      <c r="F364" s="4">
        <v>40476.636805555558</v>
      </c>
      <c r="G364" s="18" t="s">
        <v>28</v>
      </c>
      <c r="H364" s="18">
        <v>2</v>
      </c>
      <c r="I364" s="18">
        <v>1</v>
      </c>
      <c r="J364" s="18">
        <v>0</v>
      </c>
      <c r="K364" s="18">
        <v>5</v>
      </c>
      <c r="L364" s="18"/>
      <c r="M364" s="18">
        <v>548557</v>
      </c>
      <c r="N364" s="18">
        <v>548558</v>
      </c>
      <c r="O364" s="18">
        <v>0</v>
      </c>
      <c r="P364" s="18">
        <v>1.4532731969003152E-2</v>
      </c>
      <c r="Q364" s="18">
        <v>0</v>
      </c>
      <c r="R364" s="18">
        <v>3.2277699322942492</v>
      </c>
      <c r="S364" s="18">
        <v>0</v>
      </c>
      <c r="T364" s="18">
        <v>1.6621551483862447</v>
      </c>
      <c r="U364" s="18">
        <v>1.4093599101018053</v>
      </c>
      <c r="V364" s="18">
        <v>0</v>
      </c>
      <c r="W364" s="18">
        <v>0</v>
      </c>
      <c r="X364" s="18">
        <v>2.237847596048228</v>
      </c>
      <c r="Y364" s="18">
        <v>2.1975229652625626E-2</v>
      </c>
      <c r="Z364" s="18">
        <v>13.369035539446479</v>
      </c>
      <c r="AA364" s="18">
        <v>7.2057558529474874E-2</v>
      </c>
      <c r="AB364" s="18">
        <v>2.7160493827160497E-3</v>
      </c>
      <c r="AC364" s="18">
        <v>72.854054648039209</v>
      </c>
      <c r="AD364" s="18">
        <v>0</v>
      </c>
      <c r="AE364" s="18">
        <v>8.4427536566278327E-2</v>
      </c>
      <c r="AF364" s="18">
        <v>4.6795197186221191</v>
      </c>
      <c r="AG364" s="18">
        <v>0</v>
      </c>
      <c r="AH364" s="18">
        <v>0</v>
      </c>
      <c r="AI364" s="18">
        <v>0.34776679231912316</v>
      </c>
      <c r="AJ364" s="18">
        <v>1.2320177330496129E-2</v>
      </c>
      <c r="AK364" s="18">
        <v>0</v>
      </c>
      <c r="AL364" s="18">
        <v>100</v>
      </c>
      <c r="AM364" s="18">
        <v>900</v>
      </c>
      <c r="AN364" s="18">
        <v>0</v>
      </c>
      <c r="AO364" s="18">
        <v>0</v>
      </c>
      <c r="AP364" s="18">
        <v>10704.9</v>
      </c>
      <c r="AQ364" s="18">
        <v>149.96299999999999</v>
      </c>
      <c r="AR364" s="18"/>
      <c r="AS364" s="18">
        <v>0</v>
      </c>
      <c r="AT364" s="18">
        <v>0</v>
      </c>
      <c r="AU364" s="18">
        <v>5.4199299999999999</v>
      </c>
      <c r="AV364" s="18">
        <v>2.25583</v>
      </c>
      <c r="AW364" s="18">
        <v>12.956200000000001</v>
      </c>
      <c r="AX364" s="18">
        <v>0.885467</v>
      </c>
      <c r="AY364" s="18">
        <v>10.531499999999999</v>
      </c>
      <c r="AZ364" s="18">
        <v>2.93201</v>
      </c>
      <c r="BA364" s="18">
        <v>54190.400000000001</v>
      </c>
      <c r="BB364" s="18">
        <v>2709.16</v>
      </c>
      <c r="BC364" s="18">
        <v>0</v>
      </c>
      <c r="BD364" s="18">
        <v>0</v>
      </c>
      <c r="BE364" s="18">
        <v>0</v>
      </c>
      <c r="BF364" s="18">
        <v>0</v>
      </c>
      <c r="BG364" s="18">
        <v>62.043100000000003</v>
      </c>
      <c r="BH364" s="18">
        <v>7.1821200000000003</v>
      </c>
      <c r="BI364" s="18">
        <v>0</v>
      </c>
      <c r="BJ364" s="18">
        <v>0</v>
      </c>
      <c r="BK364" s="18">
        <v>0</v>
      </c>
      <c r="BL364" s="18">
        <v>0</v>
      </c>
      <c r="BM364" s="23">
        <f t="shared" si="60"/>
        <v>108.23565195997818</v>
      </c>
      <c r="BN364" s="23">
        <f t="shared" si="61"/>
        <v>1484.3921928108734</v>
      </c>
      <c r="BO364" s="23">
        <f t="shared" si="62"/>
        <v>0.77628849648403109</v>
      </c>
      <c r="BP364" s="23">
        <f t="shared" si="63"/>
        <v>1484.3921928108739</v>
      </c>
      <c r="BQ364" s="23"/>
      <c r="BR364" s="18">
        <v>15.965999999999999</v>
      </c>
      <c r="BS364" s="18">
        <v>2.0477500000000002</v>
      </c>
      <c r="BT364" s="18">
        <v>6212.32</v>
      </c>
      <c r="BU364" s="18">
        <v>473.19499999999999</v>
      </c>
      <c r="BV364" s="18">
        <v>0</v>
      </c>
      <c r="BW364" s="18">
        <v>0</v>
      </c>
      <c r="BX364" s="18">
        <v>281.81700000000001</v>
      </c>
      <c r="BY364" s="18">
        <v>7.0672899999999998</v>
      </c>
      <c r="BZ364" s="18">
        <v>0</v>
      </c>
      <c r="CA364" s="23">
        <f t="shared" si="64"/>
        <v>0</v>
      </c>
      <c r="CB364" s="24">
        <f t="shared" si="65"/>
        <v>0</v>
      </c>
      <c r="CC364" s="25">
        <f t="shared" si="66"/>
        <v>-15.551948641569126</v>
      </c>
      <c r="CD364" s="25"/>
      <c r="CE364" s="18">
        <v>0</v>
      </c>
      <c r="CF364" s="18">
        <v>0</v>
      </c>
      <c r="CG364" s="18">
        <v>0</v>
      </c>
      <c r="CH364" s="18">
        <v>11587.5</v>
      </c>
      <c r="CI364" s="23">
        <v>10704.9</v>
      </c>
      <c r="CJ364" s="23" t="b">
        <f t="shared" si="67"/>
        <v>1</v>
      </c>
      <c r="CK364" s="23" t="b">
        <f t="shared" si="68"/>
        <v>1</v>
      </c>
      <c r="CL364" s="23">
        <f t="shared" si="69"/>
        <v>0</v>
      </c>
      <c r="CM364" s="23">
        <f t="shared" si="70"/>
        <v>0</v>
      </c>
      <c r="CN364" s="23">
        <f t="shared" si="71"/>
        <v>11146.2</v>
      </c>
      <c r="CO364" s="18">
        <v>1009.92</v>
      </c>
      <c r="CP364" s="18">
        <v>98.129800000000003</v>
      </c>
      <c r="CQ364" s="18">
        <v>0.94600399999999996</v>
      </c>
      <c r="CR364" s="18">
        <v>0</v>
      </c>
      <c r="CS364" s="18">
        <v>0</v>
      </c>
      <c r="CT364" s="18">
        <v>0</v>
      </c>
      <c r="CU364" s="18">
        <v>0</v>
      </c>
      <c r="CV364" s="18">
        <v>2169.7705078125</v>
      </c>
      <c r="CW364" s="18">
        <v>8.5779647827148437</v>
      </c>
      <c r="CX364" s="18">
        <v>46.009468078613281</v>
      </c>
      <c r="CY364" s="18">
        <v>87.011795043945313</v>
      </c>
      <c r="CZ364" s="18">
        <v>18.985267639160156</v>
      </c>
      <c r="DA364" s="18">
        <v>246.3079833984375</v>
      </c>
      <c r="DB364" s="18">
        <v>5452.27978515625</v>
      </c>
      <c r="DC364" s="18">
        <v>2.5111908912658691</v>
      </c>
      <c r="DD364" s="18">
        <v>209.94317626953125</v>
      </c>
      <c r="DE364" s="18">
        <v>19.981058120727539</v>
      </c>
      <c r="DF364" s="19">
        <v>80.537623400517646</v>
      </c>
      <c r="DG364" s="19"/>
      <c r="DH364" s="19">
        <v>388.73372999999998</v>
      </c>
      <c r="DI364" s="19">
        <v>0</v>
      </c>
      <c r="DJ364" s="19">
        <v>0</v>
      </c>
      <c r="DK364" s="19">
        <v>21.67972</v>
      </c>
      <c r="DL364" s="19">
        <v>25.912400000000002</v>
      </c>
      <c r="DM364" s="19">
        <v>31.594499999999996</v>
      </c>
      <c r="DN364" s="19">
        <v>0</v>
      </c>
      <c r="DO364" s="19">
        <v>248.17240000000001</v>
      </c>
      <c r="DP364" s="19">
        <v>0</v>
      </c>
      <c r="DQ364" s="19">
        <v>0</v>
      </c>
      <c r="DR364" s="19">
        <v>79.83</v>
      </c>
      <c r="DS364" s="19">
        <v>281.81700000000001</v>
      </c>
      <c r="DT364" s="19">
        <v>689.00602000000003</v>
      </c>
      <c r="DU364" s="19">
        <v>118.08339566574068</v>
      </c>
      <c r="DV364" s="19">
        <v>3.9614238488206435</v>
      </c>
      <c r="DW364" s="19">
        <v>7.0213739353387048</v>
      </c>
      <c r="DX364" s="19">
        <v>0.93639119312684538</v>
      </c>
      <c r="DY364" s="19">
        <v>0.95967791355707177</v>
      </c>
      <c r="DZ364" s="19">
        <v>0.94432110730188745</v>
      </c>
      <c r="EA364" s="19">
        <v>0.96780503344676094</v>
      </c>
      <c r="EB364" s="19">
        <v>44057.663376649682</v>
      </c>
      <c r="EC364" s="19">
        <v>5.6095959259780486</v>
      </c>
      <c r="ED364" s="19">
        <v>116640.0586669109</v>
      </c>
      <c r="EE364" s="19">
        <v>2.5128370790941763</v>
      </c>
      <c r="EF364" s="19">
        <v>2.6474408701558487</v>
      </c>
      <c r="EG364" s="19">
        <v>0.40220129318237308</v>
      </c>
      <c r="EH364" s="19">
        <v>872.68450415116183</v>
      </c>
      <c r="EI364" s="19">
        <v>18669.249519992947</v>
      </c>
      <c r="EJ364" s="19">
        <v>6.2477100936489585</v>
      </c>
      <c r="EK364" s="19">
        <v>6.2477100936489585</v>
      </c>
      <c r="EL364" s="19">
        <v>99.995538568688048</v>
      </c>
      <c r="EM364" s="19">
        <v>18.546089285157386</v>
      </c>
      <c r="EN364" s="19">
        <v>5.6095959259780486</v>
      </c>
      <c r="EO364" s="19">
        <v>926.47573658248325</v>
      </c>
      <c r="EP364" s="19">
        <v>1052.0165812164373</v>
      </c>
      <c r="EQ364" s="19">
        <v>258.74125776704665</v>
      </c>
      <c r="ER364" s="19">
        <v>293.72628903983826</v>
      </c>
      <c r="ES364" s="19">
        <v>20.293887361591981</v>
      </c>
      <c r="ET364" s="19">
        <v>1912.1656440021827</v>
      </c>
      <c r="EU364" s="19">
        <v>2.8513637415556592</v>
      </c>
      <c r="EV364" s="19">
        <v>6.5554069745663078E-4</v>
      </c>
      <c r="EW364" s="19">
        <v>500</v>
      </c>
      <c r="EX364" s="19">
        <v>10696.448390677026</v>
      </c>
      <c r="EY364" s="19">
        <v>54754.111767326707</v>
      </c>
      <c r="EZ364" s="19">
        <v>4.8759269790686767E-2</v>
      </c>
      <c r="FA364" s="19">
        <v>20</v>
      </c>
      <c r="FB364" s="19">
        <v>2.1816615649929121</v>
      </c>
      <c r="FC364" s="19">
        <v>6.9715100339009259</v>
      </c>
      <c r="FD364" s="19">
        <v>7.4999999999999997E-2</v>
      </c>
      <c r="FE364" s="19">
        <v>29.305551910400389</v>
      </c>
      <c r="FF364" s="19">
        <v>3.679169815384626E-2</v>
      </c>
    </row>
    <row r="365" spans="1:162">
      <c r="A365" s="4">
        <v>40476.628472222219</v>
      </c>
      <c r="B365" s="18">
        <v>18</v>
      </c>
      <c r="C365" s="18" t="s">
        <v>62</v>
      </c>
      <c r="D365" s="18" t="s">
        <v>76</v>
      </c>
      <c r="E365" s="4">
        <v>40476.615972222222</v>
      </c>
      <c r="F365" s="4">
        <v>40476.636805555558</v>
      </c>
      <c r="G365" s="18" t="s">
        <v>28</v>
      </c>
      <c r="H365" s="18">
        <v>2</v>
      </c>
      <c r="I365" s="18">
        <v>1</v>
      </c>
      <c r="J365" s="18">
        <v>0</v>
      </c>
      <c r="K365" s="18">
        <v>5</v>
      </c>
      <c r="L365" s="18"/>
      <c r="M365" s="18">
        <v>548557</v>
      </c>
      <c r="N365" s="18">
        <v>548558</v>
      </c>
      <c r="O365" s="18">
        <v>0</v>
      </c>
      <c r="P365" s="18">
        <v>1.4532731969003152E-2</v>
      </c>
      <c r="Q365" s="18">
        <v>0</v>
      </c>
      <c r="R365" s="18">
        <v>3.2277699322942492</v>
      </c>
      <c r="S365" s="18">
        <v>0</v>
      </c>
      <c r="T365" s="18">
        <v>1.6621551483862447</v>
      </c>
      <c r="U365" s="18">
        <v>1.4093599101018053</v>
      </c>
      <c r="V365" s="18">
        <v>0</v>
      </c>
      <c r="W365" s="18">
        <v>0</v>
      </c>
      <c r="X365" s="18">
        <v>2.237847596048228</v>
      </c>
      <c r="Y365" s="18">
        <v>2.1975229652625626E-2</v>
      </c>
      <c r="Z365" s="18">
        <v>13.369035539446479</v>
      </c>
      <c r="AA365" s="18">
        <v>7.2057558529474874E-2</v>
      </c>
      <c r="AB365" s="18">
        <v>2.7160493827160497E-3</v>
      </c>
      <c r="AC365" s="18">
        <v>72.854054648039209</v>
      </c>
      <c r="AD365" s="18">
        <v>0</v>
      </c>
      <c r="AE365" s="18">
        <v>8.4427536566278327E-2</v>
      </c>
      <c r="AF365" s="18">
        <v>4.6795197186221191</v>
      </c>
      <c r="AG365" s="18">
        <v>0</v>
      </c>
      <c r="AH365" s="18">
        <v>0</v>
      </c>
      <c r="AI365" s="18">
        <v>0.34776679231912316</v>
      </c>
      <c r="AJ365" s="18">
        <v>1.2320177330496129E-2</v>
      </c>
      <c r="AK365" s="18">
        <v>0</v>
      </c>
      <c r="AL365" s="18">
        <v>100</v>
      </c>
      <c r="AM365" s="18">
        <v>900</v>
      </c>
      <c r="AN365" s="18">
        <v>0</v>
      </c>
      <c r="AO365" s="18">
        <v>0</v>
      </c>
      <c r="AP365" s="18">
        <v>13596.9</v>
      </c>
      <c r="AQ365" s="18">
        <v>222.52600000000001</v>
      </c>
      <c r="AR365" s="18"/>
      <c r="AS365" s="18">
        <v>0</v>
      </c>
      <c r="AT365" s="18">
        <v>0</v>
      </c>
      <c r="AU365" s="18">
        <v>8.0852199999999996</v>
      </c>
      <c r="AV365" s="18">
        <v>3.13035</v>
      </c>
      <c r="AW365" s="18">
        <v>14.849600000000001</v>
      </c>
      <c r="AX365" s="18">
        <v>1.4332100000000001</v>
      </c>
      <c r="AY365" s="18">
        <v>12.830500000000001</v>
      </c>
      <c r="AZ365" s="18">
        <v>4.74573</v>
      </c>
      <c r="BA365" s="18">
        <v>50931.7</v>
      </c>
      <c r="BB365" s="18">
        <v>4707.42</v>
      </c>
      <c r="BC365" s="18">
        <v>0</v>
      </c>
      <c r="BD365" s="18">
        <v>0</v>
      </c>
      <c r="BE365" s="18">
        <v>0</v>
      </c>
      <c r="BF365" s="18">
        <v>0</v>
      </c>
      <c r="BG365" s="18">
        <v>78.450599999999994</v>
      </c>
      <c r="BH365" s="18">
        <v>10.355</v>
      </c>
      <c r="BI365" s="18">
        <v>0</v>
      </c>
      <c r="BJ365" s="18">
        <v>0</v>
      </c>
      <c r="BK365" s="18">
        <v>0</v>
      </c>
      <c r="BL365" s="18">
        <v>0</v>
      </c>
      <c r="BM365" s="23">
        <f t="shared" si="60"/>
        <v>108.23565195997818</v>
      </c>
      <c r="BN365" s="23">
        <f t="shared" si="61"/>
        <v>1495.749934093504</v>
      </c>
      <c r="BO365" s="23">
        <f t="shared" si="62"/>
        <v>0.77895040817136241</v>
      </c>
      <c r="BP365" s="23">
        <f t="shared" si="63"/>
        <v>1495.749934093504</v>
      </c>
      <c r="BQ365" s="23"/>
      <c r="BR365" s="18">
        <v>19.950800000000001</v>
      </c>
      <c r="BS365" s="18">
        <v>2.7224300000000001</v>
      </c>
      <c r="BT365" s="18">
        <v>4561.66</v>
      </c>
      <c r="BU365" s="18">
        <v>787.10799999999995</v>
      </c>
      <c r="BV365" s="18">
        <v>0</v>
      </c>
      <c r="BW365" s="18">
        <v>0</v>
      </c>
      <c r="BX365" s="18">
        <v>381.93599999999998</v>
      </c>
      <c r="BY365" s="18">
        <v>7.8813199999999997</v>
      </c>
      <c r="BZ365" s="18">
        <v>0</v>
      </c>
      <c r="CA365" s="23">
        <f t="shared" si="64"/>
        <v>0</v>
      </c>
      <c r="CB365" s="24">
        <f t="shared" si="65"/>
        <v>0</v>
      </c>
      <c r="CC365" s="25">
        <f t="shared" si="66"/>
        <v>-15.551948641569126</v>
      </c>
      <c r="CD365" s="25"/>
      <c r="CE365" s="18">
        <v>0</v>
      </c>
      <c r="CF365" s="18">
        <v>0</v>
      </c>
      <c r="CG365" s="18">
        <v>0</v>
      </c>
      <c r="CH365" s="18">
        <v>15771.5</v>
      </c>
      <c r="CI365" s="23">
        <v>13596.9</v>
      </c>
      <c r="CJ365" s="23" t="b">
        <f t="shared" si="67"/>
        <v>1</v>
      </c>
      <c r="CK365" s="23" t="b">
        <f t="shared" si="68"/>
        <v>1</v>
      </c>
      <c r="CL365" s="23">
        <f t="shared" si="69"/>
        <v>0</v>
      </c>
      <c r="CM365" s="23">
        <f t="shared" si="70"/>
        <v>0</v>
      </c>
      <c r="CN365" s="23">
        <f t="shared" si="71"/>
        <v>14684.2</v>
      </c>
      <c r="CO365" s="18">
        <v>1354.95</v>
      </c>
      <c r="CP365" s="18">
        <v>132.78200000000001</v>
      </c>
      <c r="CQ365" s="18">
        <v>1.3518600000000001</v>
      </c>
      <c r="CR365" s="18">
        <v>4.9438500000000003</v>
      </c>
      <c r="CS365" s="18">
        <v>1.5002599999999999</v>
      </c>
      <c r="CT365" s="18">
        <v>0</v>
      </c>
      <c r="CU365" s="18">
        <v>0</v>
      </c>
      <c r="CV365" s="18">
        <v>2178.90087890625</v>
      </c>
      <c r="CW365" s="18">
        <v>8.6665964126586914</v>
      </c>
      <c r="CX365" s="18">
        <v>46.637374877929688</v>
      </c>
      <c r="CY365" s="18">
        <v>87.069557189941406</v>
      </c>
      <c r="CZ365" s="18">
        <v>18.920389175415039</v>
      </c>
      <c r="DA365" s="18">
        <v>238.78573608398437</v>
      </c>
      <c r="DB365" s="18">
        <v>5432.97021484375</v>
      </c>
      <c r="DC365" s="18">
        <v>2.4972805976867676</v>
      </c>
      <c r="DD365" s="18">
        <v>206.23171997070312</v>
      </c>
      <c r="DE365" s="18">
        <v>18.74390983581543</v>
      </c>
      <c r="DF365" s="19">
        <v>80.537623400517646</v>
      </c>
      <c r="DG365" s="19"/>
      <c r="DH365" s="19">
        <v>516.10271999999998</v>
      </c>
      <c r="DI365" s="19">
        <v>0</v>
      </c>
      <c r="DJ365" s="19">
        <v>0</v>
      </c>
      <c r="DK365" s="19">
        <v>32.340879999999999</v>
      </c>
      <c r="DL365" s="19">
        <v>29.699200000000001</v>
      </c>
      <c r="DM365" s="19">
        <v>38.491500000000002</v>
      </c>
      <c r="DN365" s="19">
        <v>0</v>
      </c>
      <c r="DO365" s="19">
        <v>313.80239999999998</v>
      </c>
      <c r="DP365" s="19">
        <v>0</v>
      </c>
      <c r="DQ365" s="19">
        <v>0</v>
      </c>
      <c r="DR365" s="19">
        <v>99.754000000000005</v>
      </c>
      <c r="DS365" s="19">
        <v>381.93599999999998</v>
      </c>
      <c r="DT365" s="19">
        <v>896.02397999999994</v>
      </c>
      <c r="DU365" s="19">
        <v>118.77739452636652</v>
      </c>
      <c r="DV365" s="19">
        <v>3.8868424937114967</v>
      </c>
      <c r="DW365" s="19">
        <v>6.7480831739241758</v>
      </c>
      <c r="DX365" s="19">
        <v>0.93876266413095422</v>
      </c>
      <c r="DY365" s="19">
        <v>0.96048297703952956</v>
      </c>
      <c r="DZ365" s="19">
        <v>0.94666621065909906</v>
      </c>
      <c r="EA365" s="19">
        <v>0.96856938928042369</v>
      </c>
      <c r="EB365" s="19">
        <v>44394.76804789</v>
      </c>
      <c r="EC365" s="19">
        <v>5.6525174257918609</v>
      </c>
      <c r="ED365" s="19">
        <v>116226.97102232328</v>
      </c>
      <c r="EE365" s="19">
        <v>2.4934453271554764</v>
      </c>
      <c r="EF365" s="19">
        <v>2.6180330731077519</v>
      </c>
      <c r="EG365" s="19">
        <v>0.40176660747528081</v>
      </c>
      <c r="EH365" s="19">
        <v>875.40961414307174</v>
      </c>
      <c r="EI365" s="19">
        <v>18727.54751676771</v>
      </c>
      <c r="EJ365" s="19">
        <v>6.2062035041299168</v>
      </c>
      <c r="EK365" s="19">
        <v>6.2062035041299168</v>
      </c>
      <c r="EL365" s="19">
        <v>99.995538568688048</v>
      </c>
      <c r="EM365" s="19">
        <v>18.546089285157386</v>
      </c>
      <c r="EN365" s="19">
        <v>5.6525174257918609</v>
      </c>
      <c r="EO365" s="19">
        <v>926.47573658248325</v>
      </c>
      <c r="EP365" s="19">
        <v>1052.0165812164373</v>
      </c>
      <c r="EQ365" s="19">
        <v>260.18669574052217</v>
      </c>
      <c r="ER365" s="19">
        <v>295.36748502120219</v>
      </c>
      <c r="ES365" s="19">
        <v>20.293887361591981</v>
      </c>
      <c r="ET365" s="19">
        <v>1920.2120165837975</v>
      </c>
      <c r="EU365" s="19">
        <v>2.8293595540087364</v>
      </c>
      <c r="EV365" s="19">
        <v>1.5357787726552605E-3</v>
      </c>
      <c r="EW365" s="19">
        <v>500</v>
      </c>
      <c r="EX365" s="19">
        <v>10696.448390677026</v>
      </c>
      <c r="EY365" s="19">
        <v>55091.216438567026</v>
      </c>
      <c r="EZ365" s="19">
        <v>4.8626642359468127E-2</v>
      </c>
      <c r="FA365" s="19">
        <v>20</v>
      </c>
      <c r="FB365" s="19">
        <v>2.1816615649929121</v>
      </c>
      <c r="FC365" s="19">
        <v>7.0144315337147392</v>
      </c>
      <c r="FD365" s="19">
        <v>7.4999999999999997E-2</v>
      </c>
      <c r="FE365" s="19">
        <v>27.491067759195964</v>
      </c>
      <c r="FF365" s="19">
        <v>4.2209942832536602E-2</v>
      </c>
    </row>
    <row r="366" spans="1:162">
      <c r="A366" s="4">
        <v>40476.629166666666</v>
      </c>
      <c r="B366" s="18">
        <v>18</v>
      </c>
      <c r="C366" s="18" t="s">
        <v>62</v>
      </c>
      <c r="D366" s="18" t="s">
        <v>76</v>
      </c>
      <c r="E366" s="4">
        <v>40476.615972222222</v>
      </c>
      <c r="F366" s="4">
        <v>40476.636805555558</v>
      </c>
      <c r="G366" s="18" t="s">
        <v>28</v>
      </c>
      <c r="H366" s="18">
        <v>2</v>
      </c>
      <c r="I366" s="18">
        <v>1</v>
      </c>
      <c r="J366" s="18">
        <v>0</v>
      </c>
      <c r="K366" s="18">
        <v>5</v>
      </c>
      <c r="L366" s="18"/>
      <c r="M366" s="18">
        <v>548557</v>
      </c>
      <c r="N366" s="18">
        <v>548558</v>
      </c>
      <c r="O366" s="18">
        <v>0</v>
      </c>
      <c r="P366" s="18">
        <v>1.4532731969003152E-2</v>
      </c>
      <c r="Q366" s="18">
        <v>0</v>
      </c>
      <c r="R366" s="18">
        <v>3.2277699322942492</v>
      </c>
      <c r="S366" s="18">
        <v>0</v>
      </c>
      <c r="T366" s="18">
        <v>1.6621551483862447</v>
      </c>
      <c r="U366" s="18">
        <v>1.4093599101018053</v>
      </c>
      <c r="V366" s="18">
        <v>0</v>
      </c>
      <c r="W366" s="18">
        <v>0</v>
      </c>
      <c r="X366" s="18">
        <v>2.237847596048228</v>
      </c>
      <c r="Y366" s="18">
        <v>2.1975229652625626E-2</v>
      </c>
      <c r="Z366" s="18">
        <v>13.369035539446479</v>
      </c>
      <c r="AA366" s="18">
        <v>7.2057558529474874E-2</v>
      </c>
      <c r="AB366" s="18">
        <v>2.7160493827160497E-3</v>
      </c>
      <c r="AC366" s="18">
        <v>72.854054648039209</v>
      </c>
      <c r="AD366" s="18">
        <v>0</v>
      </c>
      <c r="AE366" s="18">
        <v>8.4427536566278327E-2</v>
      </c>
      <c r="AF366" s="18">
        <v>4.6795197186221191</v>
      </c>
      <c r="AG366" s="18">
        <v>0</v>
      </c>
      <c r="AH366" s="18">
        <v>0</v>
      </c>
      <c r="AI366" s="18">
        <v>0.34776679231912316</v>
      </c>
      <c r="AJ366" s="18">
        <v>1.2320177330496129E-2</v>
      </c>
      <c r="AK366" s="18">
        <v>0</v>
      </c>
      <c r="AL366" s="18">
        <v>100</v>
      </c>
      <c r="AM366" s="18">
        <v>900</v>
      </c>
      <c r="AN366" s="18">
        <v>0</v>
      </c>
      <c r="AO366" s="18">
        <v>0</v>
      </c>
      <c r="AP366" s="18">
        <v>9055.2900000000009</v>
      </c>
      <c r="AQ366" s="18">
        <v>151.49</v>
      </c>
      <c r="AR366" s="18"/>
      <c r="AS366" s="18">
        <v>0</v>
      </c>
      <c r="AT366" s="18">
        <v>0</v>
      </c>
      <c r="AU366" s="18">
        <v>0</v>
      </c>
      <c r="AV366" s="18">
        <v>0</v>
      </c>
      <c r="AW366" s="18">
        <v>10.6698</v>
      </c>
      <c r="AX366" s="18">
        <v>0.92749499999999996</v>
      </c>
      <c r="AY366" s="18">
        <v>0</v>
      </c>
      <c r="AZ366" s="18">
        <v>0</v>
      </c>
      <c r="BA366" s="18">
        <v>153949</v>
      </c>
      <c r="BB366" s="18">
        <v>4287.87</v>
      </c>
      <c r="BC366" s="18">
        <v>0</v>
      </c>
      <c r="BD366" s="18">
        <v>0</v>
      </c>
      <c r="BE366" s="18">
        <v>7.4195599999999997</v>
      </c>
      <c r="BF366" s="18">
        <v>1.2746</v>
      </c>
      <c r="BG366" s="18">
        <v>72.397199999999998</v>
      </c>
      <c r="BH366" s="18">
        <v>8.8004999999999995</v>
      </c>
      <c r="BI366" s="18">
        <v>33.393700000000003</v>
      </c>
      <c r="BJ366" s="18">
        <v>6.68126</v>
      </c>
      <c r="BK366" s="18">
        <v>0</v>
      </c>
      <c r="BL366" s="18">
        <v>0</v>
      </c>
      <c r="BM366" s="23">
        <f t="shared" si="60"/>
        <v>108.23565195997818</v>
      </c>
      <c r="BN366" s="23">
        <f t="shared" si="61"/>
        <v>1519.9385652158653</v>
      </c>
      <c r="BO366" s="23">
        <f t="shared" si="62"/>
        <v>0.78214775973364314</v>
      </c>
      <c r="BP366" s="23">
        <f t="shared" si="63"/>
        <v>1519.9385652158653</v>
      </c>
      <c r="BQ366" s="23"/>
      <c r="BR366" s="18">
        <v>20.6218</v>
      </c>
      <c r="BS366" s="18">
        <v>2.6667100000000001</v>
      </c>
      <c r="BT366" s="18">
        <v>16393.2</v>
      </c>
      <c r="BU366" s="18">
        <v>586.09699999999998</v>
      </c>
      <c r="BV366" s="18">
        <v>24.4284</v>
      </c>
      <c r="BW366" s="18">
        <v>1.3164100000000001</v>
      </c>
      <c r="BX366" s="18">
        <v>278.02699999999999</v>
      </c>
      <c r="BY366" s="18">
        <v>5.8039500000000004</v>
      </c>
      <c r="BZ366" s="18">
        <v>0</v>
      </c>
      <c r="CA366" s="23">
        <f t="shared" si="64"/>
        <v>0</v>
      </c>
      <c r="CB366" s="24">
        <f t="shared" si="65"/>
        <v>0</v>
      </c>
      <c r="CC366" s="25">
        <f t="shared" si="66"/>
        <v>-15.551948641569126</v>
      </c>
      <c r="CD366" s="25"/>
      <c r="CE366" s="18">
        <v>0</v>
      </c>
      <c r="CF366" s="18">
        <v>0</v>
      </c>
      <c r="CG366" s="18">
        <v>0</v>
      </c>
      <c r="CH366" s="18">
        <v>12680.8</v>
      </c>
      <c r="CI366" s="23">
        <v>9055.2900000000009</v>
      </c>
      <c r="CJ366" s="23" t="b">
        <f t="shared" si="67"/>
        <v>1</v>
      </c>
      <c r="CK366" s="23" t="b">
        <f t="shared" si="68"/>
        <v>1</v>
      </c>
      <c r="CL366" s="23">
        <f t="shared" si="69"/>
        <v>0</v>
      </c>
      <c r="CM366" s="23">
        <f t="shared" si="70"/>
        <v>0</v>
      </c>
      <c r="CN366" s="23">
        <f t="shared" si="71"/>
        <v>10868.045</v>
      </c>
      <c r="CO366" s="18">
        <v>953.96400000000006</v>
      </c>
      <c r="CP366" s="18">
        <v>94.249799999999993</v>
      </c>
      <c r="CQ366" s="18">
        <v>0.86455700000000002</v>
      </c>
      <c r="CR366" s="18">
        <v>4.5808499999999999</v>
      </c>
      <c r="CS366" s="18">
        <v>0.95939600000000003</v>
      </c>
      <c r="CT366" s="18">
        <v>0</v>
      </c>
      <c r="CU366" s="18">
        <v>0</v>
      </c>
      <c r="CV366" s="18">
        <v>2205.0859375</v>
      </c>
      <c r="CW366" s="18">
        <v>8.8905067443847656</v>
      </c>
      <c r="CX366" s="18">
        <v>47.608863830566406</v>
      </c>
      <c r="CY366" s="18">
        <v>87.085624694824219</v>
      </c>
      <c r="CZ366" s="18">
        <v>18.843044281005859</v>
      </c>
      <c r="DA366" s="18">
        <v>243.30168151855469</v>
      </c>
      <c r="DB366" s="18">
        <v>5428.32275390625</v>
      </c>
      <c r="DC366" s="18">
        <v>2.4953646659851074</v>
      </c>
      <c r="DD366" s="18">
        <v>204.07490539550781</v>
      </c>
      <c r="DE366" s="18">
        <v>18.056179046630859</v>
      </c>
      <c r="DF366" s="19">
        <v>80.537623400517646</v>
      </c>
      <c r="DG366" s="19"/>
      <c r="DH366" s="19">
        <v>422.52905999999996</v>
      </c>
      <c r="DI366" s="19">
        <v>0</v>
      </c>
      <c r="DJ366" s="19">
        <v>0</v>
      </c>
      <c r="DK366" s="19">
        <v>0</v>
      </c>
      <c r="DL366" s="19">
        <v>21.339600000000001</v>
      </c>
      <c r="DM366" s="19">
        <v>0</v>
      </c>
      <c r="DN366" s="19">
        <v>29.678239999999999</v>
      </c>
      <c r="DO366" s="19">
        <v>289.58879999999999</v>
      </c>
      <c r="DP366" s="19">
        <v>100.18110000000001</v>
      </c>
      <c r="DQ366" s="19">
        <v>0</v>
      </c>
      <c r="DR366" s="19">
        <v>103.10900000000001</v>
      </c>
      <c r="DS366" s="19">
        <v>278.02699999999999</v>
      </c>
      <c r="DT366" s="19">
        <v>821.92373999999995</v>
      </c>
      <c r="DU366" s="19">
        <v>134.54458258797365</v>
      </c>
      <c r="DV366" s="19">
        <v>4.4830764627617246</v>
      </c>
      <c r="DW366" s="19">
        <v>8.720694791925288</v>
      </c>
      <c r="DX366" s="19">
        <v>0.93261930404550897</v>
      </c>
      <c r="DY366" s="19">
        <v>0.96084290418098695</v>
      </c>
      <c r="DZ366" s="19">
        <v>0.93955097893056572</v>
      </c>
      <c r="EA366" s="19">
        <v>0.96798435042652964</v>
      </c>
      <c r="EB366" s="19">
        <v>45112.701335798854</v>
      </c>
      <c r="EC366" s="19">
        <v>5.74392753105659</v>
      </c>
      <c r="ED366" s="19">
        <v>116127.54837019197</v>
      </c>
      <c r="EE366" s="19">
        <v>2.4617284349745439</v>
      </c>
      <c r="EF366" s="19">
        <v>2.5741652557179013</v>
      </c>
      <c r="EG366" s="19">
        <v>0.40124839668273926</v>
      </c>
      <c r="EH366" s="19">
        <v>884.78719696952999</v>
      </c>
      <c r="EI366" s="19">
        <v>18928.161178232731</v>
      </c>
      <c r="EJ366" s="19">
        <v>6.1351732625638213</v>
      </c>
      <c r="EK366" s="19">
        <v>6.1351732625638213</v>
      </c>
      <c r="EL366" s="19">
        <v>99.995538568688048</v>
      </c>
      <c r="EM366" s="19">
        <v>18.546089285157386</v>
      </c>
      <c r="EN366" s="19">
        <v>5.74392753105659</v>
      </c>
      <c r="EO366" s="19">
        <v>926.47573658248325</v>
      </c>
      <c r="EP366" s="19">
        <v>1052.0165812164373</v>
      </c>
      <c r="EQ366" s="19">
        <v>262.58403463171709</v>
      </c>
      <c r="ER366" s="19">
        <v>298.08987921588016</v>
      </c>
      <c r="ES366" s="19">
        <v>20.293887361591981</v>
      </c>
      <c r="ET366" s="19">
        <v>1943.2882678504038</v>
      </c>
      <c r="EU366" s="19">
        <v>2.7933697968088218</v>
      </c>
      <c r="EV366" s="19">
        <v>1.3479485170671367E-2</v>
      </c>
      <c r="EW366" s="19">
        <v>500</v>
      </c>
      <c r="EX366" s="19">
        <v>10696.448390677026</v>
      </c>
      <c r="EY366" s="19">
        <v>55809.14972647588</v>
      </c>
      <c r="EZ366" s="19">
        <v>4.8470294759153196E-2</v>
      </c>
      <c r="FA366" s="19">
        <v>20</v>
      </c>
      <c r="FB366" s="19">
        <v>2.1816615649929121</v>
      </c>
      <c r="FC366" s="19">
        <v>7.1058416389794683</v>
      </c>
      <c r="FD366" s="19">
        <v>7.4999999999999997E-2</v>
      </c>
      <c r="FE366" s="19">
        <v>26.482395935058594</v>
      </c>
      <c r="FF366" s="19">
        <v>4.6529769142572383E-2</v>
      </c>
    </row>
    <row r="367" spans="1:162">
      <c r="A367" s="4">
        <v>40476.630555555559</v>
      </c>
      <c r="B367" s="18">
        <v>18</v>
      </c>
      <c r="C367" s="18" t="s">
        <v>62</v>
      </c>
      <c r="D367" s="18" t="s">
        <v>76</v>
      </c>
      <c r="E367" s="4">
        <v>40476.615972222222</v>
      </c>
      <c r="F367" s="4">
        <v>40476.636805555558</v>
      </c>
      <c r="G367" s="18" t="s">
        <v>28</v>
      </c>
      <c r="H367" s="18">
        <v>2</v>
      </c>
      <c r="I367" s="18">
        <v>1</v>
      </c>
      <c r="J367" s="18">
        <v>0</v>
      </c>
      <c r="K367" s="18">
        <v>5</v>
      </c>
      <c r="L367" s="18"/>
      <c r="M367" s="18">
        <v>548557</v>
      </c>
      <c r="N367" s="18">
        <v>548558</v>
      </c>
      <c r="O367" s="18">
        <v>0</v>
      </c>
      <c r="P367" s="18">
        <v>1.4532731969003152E-2</v>
      </c>
      <c r="Q367" s="18">
        <v>0</v>
      </c>
      <c r="R367" s="18">
        <v>3.2277699322942492</v>
      </c>
      <c r="S367" s="18">
        <v>0</v>
      </c>
      <c r="T367" s="18">
        <v>1.6621551483862447</v>
      </c>
      <c r="U367" s="18">
        <v>1.4093599101018053</v>
      </c>
      <c r="V367" s="18">
        <v>0</v>
      </c>
      <c r="W367" s="18">
        <v>0</v>
      </c>
      <c r="X367" s="18">
        <v>2.237847596048228</v>
      </c>
      <c r="Y367" s="18">
        <v>2.1975229652625626E-2</v>
      </c>
      <c r="Z367" s="18">
        <v>13.369035539446479</v>
      </c>
      <c r="AA367" s="18">
        <v>7.2057558529474874E-2</v>
      </c>
      <c r="AB367" s="18">
        <v>2.7160493827160497E-3</v>
      </c>
      <c r="AC367" s="18">
        <v>72.854054648039209</v>
      </c>
      <c r="AD367" s="18">
        <v>0</v>
      </c>
      <c r="AE367" s="18">
        <v>8.4427536566278327E-2</v>
      </c>
      <c r="AF367" s="18">
        <v>4.6795197186221191</v>
      </c>
      <c r="AG367" s="18">
        <v>0</v>
      </c>
      <c r="AH367" s="18">
        <v>0</v>
      </c>
      <c r="AI367" s="18">
        <v>0.34776679231912316</v>
      </c>
      <c r="AJ367" s="18">
        <v>1.2320177330496129E-2</v>
      </c>
      <c r="AK367" s="18">
        <v>0</v>
      </c>
      <c r="AL367" s="18">
        <v>100</v>
      </c>
      <c r="AM367" s="18">
        <v>900</v>
      </c>
      <c r="AN367" s="18">
        <v>0</v>
      </c>
      <c r="AO367" s="18">
        <v>0</v>
      </c>
      <c r="AP367" s="18">
        <v>0</v>
      </c>
      <c r="AQ367" s="18">
        <v>0</v>
      </c>
      <c r="AR367" s="18"/>
      <c r="AS367" s="18">
        <v>0</v>
      </c>
      <c r="AT367" s="18">
        <v>0</v>
      </c>
      <c r="AU367" s="18">
        <v>0</v>
      </c>
      <c r="AV367" s="18">
        <v>0</v>
      </c>
      <c r="AW367" s="18">
        <v>0</v>
      </c>
      <c r="AX367" s="18">
        <v>0</v>
      </c>
      <c r="AY367" s="18">
        <v>0</v>
      </c>
      <c r="AZ367" s="18">
        <v>0</v>
      </c>
      <c r="BA367" s="18">
        <v>97568.7</v>
      </c>
      <c r="BB367" s="18">
        <v>9133.39</v>
      </c>
      <c r="BC367" s="18">
        <v>0</v>
      </c>
      <c r="BD367" s="18">
        <v>0</v>
      </c>
      <c r="BE367" s="18">
        <v>0</v>
      </c>
      <c r="BF367" s="18">
        <v>0</v>
      </c>
      <c r="BG367" s="18">
        <v>10.9176</v>
      </c>
      <c r="BH367" s="18">
        <v>4.6142599999999998</v>
      </c>
      <c r="BI367" s="18">
        <v>33.011299999999999</v>
      </c>
      <c r="BJ367" s="18">
        <v>6.12988</v>
      </c>
      <c r="BK367" s="18">
        <v>0</v>
      </c>
      <c r="BL367" s="18">
        <v>0</v>
      </c>
      <c r="BM367" s="23">
        <f t="shared" si="60"/>
        <v>108.23565195997818</v>
      </c>
      <c r="BN367" s="23">
        <f t="shared" si="61"/>
        <v>1484.0039464048593</v>
      </c>
      <c r="BO367" s="23">
        <f t="shared" si="62"/>
        <v>0.78731594461048737</v>
      </c>
      <c r="BP367" s="23">
        <f t="shared" si="63"/>
        <v>1484.0039464048591</v>
      </c>
      <c r="BQ367" s="23"/>
      <c r="BR367" s="18">
        <v>7.5139399999999998</v>
      </c>
      <c r="BS367" s="18">
        <v>1.83735</v>
      </c>
      <c r="BT367" s="18">
        <v>12043.3</v>
      </c>
      <c r="BU367" s="18">
        <v>1435.2</v>
      </c>
      <c r="BV367" s="18">
        <v>42.712600000000002</v>
      </c>
      <c r="BW367" s="18">
        <v>2.39289</v>
      </c>
      <c r="BX367" s="18">
        <v>4.8902700000000001</v>
      </c>
      <c r="BY367" s="18">
        <v>0.81834300000000004</v>
      </c>
      <c r="BZ367" s="18">
        <v>0</v>
      </c>
      <c r="CA367" s="23">
        <f t="shared" si="64"/>
        <v>0</v>
      </c>
      <c r="CB367" s="24">
        <f t="shared" si="65"/>
        <v>0</v>
      </c>
      <c r="CC367" s="25">
        <f t="shared" si="66"/>
        <v>-15.551948641569126</v>
      </c>
      <c r="CD367" s="25"/>
      <c r="CE367" s="18">
        <v>0</v>
      </c>
      <c r="CF367" s="18">
        <v>0</v>
      </c>
      <c r="CG367" s="18">
        <v>0</v>
      </c>
      <c r="CH367" s="18">
        <v>1713.34</v>
      </c>
      <c r="CI367" s="23">
        <v>0</v>
      </c>
      <c r="CJ367" s="23" t="b">
        <f t="shared" si="67"/>
        <v>1</v>
      </c>
      <c r="CK367" s="23" t="b">
        <f t="shared" si="68"/>
        <v>0</v>
      </c>
      <c r="CL367" s="23">
        <f t="shared" si="69"/>
        <v>1713.34</v>
      </c>
      <c r="CM367" s="23">
        <f t="shared" si="70"/>
        <v>0</v>
      </c>
      <c r="CN367" s="23">
        <f t="shared" si="71"/>
        <v>1713.34</v>
      </c>
      <c r="CO367" s="18">
        <v>310.43200000000002</v>
      </c>
      <c r="CP367" s="18">
        <v>1.6372</v>
      </c>
      <c r="CQ367" s="18">
        <v>0.294375</v>
      </c>
      <c r="CR367" s="18">
        <v>2.0303</v>
      </c>
      <c r="CS367" s="18">
        <v>0.29643700000000001</v>
      </c>
      <c r="CT367" s="18">
        <v>53.043999999999997</v>
      </c>
      <c r="CU367" s="18">
        <v>3.7293099999999999</v>
      </c>
      <c r="CV367" s="18">
        <v>2138.8203125</v>
      </c>
      <c r="CW367" s="18">
        <v>8.572749137878418</v>
      </c>
      <c r="CX367" s="18">
        <v>46.009479522705078</v>
      </c>
      <c r="CY367" s="18">
        <v>87.224769592285156</v>
      </c>
      <c r="CZ367" s="18">
        <v>18.719352722167969</v>
      </c>
      <c r="DA367" s="18">
        <v>242.28999328613281</v>
      </c>
      <c r="DB367" s="18">
        <v>5427.0224609375</v>
      </c>
      <c r="DC367" s="18">
        <v>2.4854397773742676</v>
      </c>
      <c r="DD367" s="18">
        <v>213.24696350097656</v>
      </c>
      <c r="DE367" s="18">
        <v>24</v>
      </c>
      <c r="DF367" s="19">
        <v>80.537623400517646</v>
      </c>
      <c r="DG367" s="19"/>
      <c r="DH367" s="19">
        <v>56.333109999999998</v>
      </c>
      <c r="DI367" s="19">
        <v>0</v>
      </c>
      <c r="DJ367" s="19">
        <v>0</v>
      </c>
      <c r="DK367" s="19">
        <v>0</v>
      </c>
      <c r="DL367" s="19">
        <v>0</v>
      </c>
      <c r="DM367" s="19">
        <v>0</v>
      </c>
      <c r="DN367" s="19">
        <v>0</v>
      </c>
      <c r="DO367" s="19">
        <v>43.670400000000001</v>
      </c>
      <c r="DP367" s="19">
        <v>99.033899999999988</v>
      </c>
      <c r="DQ367" s="19">
        <v>0</v>
      </c>
      <c r="DR367" s="19">
        <v>37.569699999999997</v>
      </c>
      <c r="DS367" s="19">
        <v>4.8902700000000001</v>
      </c>
      <c r="DT367" s="19">
        <v>185.16426999999999</v>
      </c>
      <c r="DU367" s="19">
        <v>1046.506230149035</v>
      </c>
      <c r="DV367" s="19">
        <v>34.408203029562664</v>
      </c>
      <c r="DW367" s="19">
        <v>113.09813706327876</v>
      </c>
      <c r="DX367" s="19">
        <v>0.90169075674139154</v>
      </c>
      <c r="DY367" s="19">
        <v>0.96727264010561764</v>
      </c>
      <c r="DZ367" s="19">
        <v>0.90255237679750233</v>
      </c>
      <c r="EA367" s="19">
        <v>0.96819692761795073</v>
      </c>
      <c r="EB367" s="19">
        <v>44046.139987112721</v>
      </c>
      <c r="EC367" s="19">
        <v>5.6081287224532641</v>
      </c>
      <c r="ED367" s="19">
        <v>116099.73133692599</v>
      </c>
      <c r="EE367" s="19">
        <v>2.5373905555413505</v>
      </c>
      <c r="EF367" s="19">
        <v>2.6358661932894716</v>
      </c>
      <c r="EG367" s="19">
        <v>0.4004196632385254</v>
      </c>
      <c r="EH367" s="19">
        <v>856.42570925896769</v>
      </c>
      <c r="EI367" s="19">
        <v>18321.42679907503</v>
      </c>
      <c r="EJ367" s="19">
        <v>6.3368280543951609</v>
      </c>
      <c r="EK367" s="19">
        <v>6.3368280543951609</v>
      </c>
      <c r="EL367" s="19">
        <v>99.995538568688048</v>
      </c>
      <c r="EM367" s="19">
        <v>18.546089285157386</v>
      </c>
      <c r="EN367" s="19">
        <v>5.6081287224532641</v>
      </c>
      <c r="EO367" s="19">
        <v>926.47573658248325</v>
      </c>
      <c r="EP367" s="19">
        <v>1052.0165812164373</v>
      </c>
      <c r="EQ367" s="19">
        <v>256.93760401637792</v>
      </c>
      <c r="ER367" s="19">
        <v>291.67767844470802</v>
      </c>
      <c r="ES367" s="19">
        <v>20.293887361591981</v>
      </c>
      <c r="ET367" s="19">
        <v>1884.8899943707449</v>
      </c>
      <c r="EU367" s="19">
        <v>2.8792250354903426</v>
      </c>
      <c r="EV367" s="19">
        <v>2.0902046647843592E-2</v>
      </c>
      <c r="EW367" s="19">
        <v>500</v>
      </c>
      <c r="EX367" s="19">
        <v>10696.448390677026</v>
      </c>
      <c r="EY367" s="19">
        <v>54742.588377789747</v>
      </c>
      <c r="EZ367" s="19">
        <v>4.8204156776237246E-2</v>
      </c>
      <c r="FA367" s="19">
        <v>20</v>
      </c>
      <c r="FB367" s="19">
        <v>2.1816615649929121</v>
      </c>
      <c r="FC367" s="19">
        <v>6.9700428303761415</v>
      </c>
      <c r="FD367" s="19">
        <v>7.4999999999999997E-2</v>
      </c>
      <c r="FE367" s="19">
        <v>35.200000000000003</v>
      </c>
      <c r="FF367" s="19">
        <v>2.5200478871527737E-2</v>
      </c>
    </row>
    <row r="368" spans="1:162">
      <c r="A368" s="4">
        <v>40476.631249999999</v>
      </c>
      <c r="B368" s="18">
        <v>18</v>
      </c>
      <c r="C368" s="18" t="s">
        <v>62</v>
      </c>
      <c r="D368" s="18" t="s">
        <v>76</v>
      </c>
      <c r="E368" s="4">
        <v>40476.615972222222</v>
      </c>
      <c r="F368" s="4">
        <v>40476.636805555558</v>
      </c>
      <c r="G368" s="18" t="s">
        <v>28</v>
      </c>
      <c r="H368" s="18">
        <v>2</v>
      </c>
      <c r="I368" s="18">
        <v>1</v>
      </c>
      <c r="J368" s="18">
        <v>0</v>
      </c>
      <c r="K368" s="18">
        <v>5</v>
      </c>
      <c r="L368" s="18"/>
      <c r="M368" s="18">
        <v>548557</v>
      </c>
      <c r="N368" s="18">
        <v>548558</v>
      </c>
      <c r="O368" s="18">
        <v>0</v>
      </c>
      <c r="P368" s="18">
        <v>1.4532731969003152E-2</v>
      </c>
      <c r="Q368" s="18">
        <v>0</v>
      </c>
      <c r="R368" s="18">
        <v>3.2277699322942492</v>
      </c>
      <c r="S368" s="18">
        <v>0</v>
      </c>
      <c r="T368" s="18">
        <v>1.6621551483862447</v>
      </c>
      <c r="U368" s="18">
        <v>1.4093599101018053</v>
      </c>
      <c r="V368" s="18">
        <v>0</v>
      </c>
      <c r="W368" s="18">
        <v>0</v>
      </c>
      <c r="X368" s="18">
        <v>2.237847596048228</v>
      </c>
      <c r="Y368" s="18">
        <v>2.1975229652625626E-2</v>
      </c>
      <c r="Z368" s="18">
        <v>13.369035539446479</v>
      </c>
      <c r="AA368" s="18">
        <v>7.2057558529474874E-2</v>
      </c>
      <c r="AB368" s="18">
        <v>2.7160493827160497E-3</v>
      </c>
      <c r="AC368" s="18">
        <v>72.854054648039209</v>
      </c>
      <c r="AD368" s="18">
        <v>0</v>
      </c>
      <c r="AE368" s="18">
        <v>8.4427536566278327E-2</v>
      </c>
      <c r="AF368" s="18">
        <v>4.6795197186221191</v>
      </c>
      <c r="AG368" s="18">
        <v>0</v>
      </c>
      <c r="AH368" s="18">
        <v>0</v>
      </c>
      <c r="AI368" s="18">
        <v>0.34776679231912316</v>
      </c>
      <c r="AJ368" s="18">
        <v>1.2320177330496129E-2</v>
      </c>
      <c r="AK368" s="18">
        <v>0</v>
      </c>
      <c r="AL368" s="18">
        <v>100</v>
      </c>
      <c r="AM368" s="18">
        <v>900</v>
      </c>
      <c r="AN368" s="18">
        <v>0</v>
      </c>
      <c r="AO368" s="18">
        <v>0</v>
      </c>
      <c r="AP368" s="18">
        <v>5962.82</v>
      </c>
      <c r="AQ368" s="18">
        <v>157.53800000000001</v>
      </c>
      <c r="AR368" s="18"/>
      <c r="AS368" s="18">
        <v>0</v>
      </c>
      <c r="AT368" s="18">
        <v>0</v>
      </c>
      <c r="AU368" s="18">
        <v>5.3984399999999999</v>
      </c>
      <c r="AV368" s="18">
        <v>2.1916099999999998</v>
      </c>
      <c r="AW368" s="18">
        <v>6.0104199999999999</v>
      </c>
      <c r="AX368" s="18">
        <v>0.86393200000000003</v>
      </c>
      <c r="AY368" s="18">
        <v>0</v>
      </c>
      <c r="AZ368" s="18">
        <v>0</v>
      </c>
      <c r="BA368" s="18">
        <v>93379.6</v>
      </c>
      <c r="BB368" s="18">
        <v>1653.85</v>
      </c>
      <c r="BC368" s="18">
        <v>0</v>
      </c>
      <c r="BD368" s="18">
        <v>0</v>
      </c>
      <c r="BE368" s="18">
        <v>0</v>
      </c>
      <c r="BF368" s="18">
        <v>0</v>
      </c>
      <c r="BG368" s="18">
        <v>53.294400000000003</v>
      </c>
      <c r="BH368" s="18">
        <v>7.5355800000000004</v>
      </c>
      <c r="BI368" s="18">
        <v>12.2682</v>
      </c>
      <c r="BJ368" s="18">
        <v>5.21462</v>
      </c>
      <c r="BK368" s="18">
        <v>0</v>
      </c>
      <c r="BL368" s="18">
        <v>0</v>
      </c>
      <c r="BM368" s="23">
        <f t="shared" si="60"/>
        <v>108.23565195997818</v>
      </c>
      <c r="BN368" s="23">
        <f t="shared" si="61"/>
        <v>1511.6451127622604</v>
      </c>
      <c r="BO368" s="23">
        <f t="shared" si="62"/>
        <v>0.78487136175084893</v>
      </c>
      <c r="BP368" s="23">
        <f t="shared" si="63"/>
        <v>1511.6451127622606</v>
      </c>
      <c r="BQ368" s="23"/>
      <c r="BR368" s="18">
        <v>17.47</v>
      </c>
      <c r="BS368" s="18">
        <v>2.1829100000000001</v>
      </c>
      <c r="BT368" s="18">
        <v>8221.0300000000007</v>
      </c>
      <c r="BU368" s="18">
        <v>263.96800000000002</v>
      </c>
      <c r="BV368" s="18">
        <v>7.1684299999999999</v>
      </c>
      <c r="BW368" s="18">
        <v>0.79833600000000005</v>
      </c>
      <c r="BX368" s="18">
        <v>221.86799999999999</v>
      </c>
      <c r="BY368" s="18">
        <v>3.90055</v>
      </c>
      <c r="BZ368" s="18">
        <v>0</v>
      </c>
      <c r="CA368" s="23">
        <f t="shared" si="64"/>
        <v>0</v>
      </c>
      <c r="CB368" s="24">
        <f t="shared" si="65"/>
        <v>0</v>
      </c>
      <c r="CC368" s="25">
        <f t="shared" si="66"/>
        <v>-15.551948641569126</v>
      </c>
      <c r="CD368" s="25"/>
      <c r="CE368" s="18">
        <v>0</v>
      </c>
      <c r="CF368" s="18">
        <v>0</v>
      </c>
      <c r="CG368" s="18">
        <v>0</v>
      </c>
      <c r="CH368" s="18">
        <v>12365.8</v>
      </c>
      <c r="CI368" s="23">
        <v>5962.82</v>
      </c>
      <c r="CJ368" s="23" t="b">
        <f t="shared" si="67"/>
        <v>1</v>
      </c>
      <c r="CK368" s="23" t="b">
        <f t="shared" si="68"/>
        <v>1</v>
      </c>
      <c r="CL368" s="23">
        <f t="shared" si="69"/>
        <v>0</v>
      </c>
      <c r="CM368" s="23">
        <f t="shared" si="70"/>
        <v>0</v>
      </c>
      <c r="CN368" s="23">
        <f t="shared" si="71"/>
        <v>9164.31</v>
      </c>
      <c r="CO368" s="18">
        <v>1399.54</v>
      </c>
      <c r="CP368" s="18">
        <v>83.962900000000005</v>
      </c>
      <c r="CQ368" s="18">
        <v>1.3978999999999999</v>
      </c>
      <c r="CR368" s="18">
        <v>5.5526</v>
      </c>
      <c r="CS368" s="18">
        <v>1.5302199999999999</v>
      </c>
      <c r="CT368" s="18">
        <v>0</v>
      </c>
      <c r="CU368" s="18">
        <v>0</v>
      </c>
      <c r="CV368" s="18">
        <v>2185.44384765625</v>
      </c>
      <c r="CW368" s="18">
        <v>8.756749153137207</v>
      </c>
      <c r="CX368" s="18">
        <v>46.656318664550781</v>
      </c>
      <c r="CY368" s="18">
        <v>87.130363464355469</v>
      </c>
      <c r="CZ368" s="18">
        <v>18.777656555175781</v>
      </c>
      <c r="DA368" s="18">
        <v>243.53450012207031</v>
      </c>
      <c r="DB368" s="18">
        <v>5439.2890625</v>
      </c>
      <c r="DC368" s="18">
        <v>2.5135123729705811</v>
      </c>
      <c r="DD368" s="18">
        <v>213.38139343261719</v>
      </c>
      <c r="DE368" s="18">
        <v>23.971715927124023</v>
      </c>
      <c r="DF368" s="19">
        <v>80.537623400517646</v>
      </c>
      <c r="DG368" s="19"/>
      <c r="DH368" s="19">
        <v>316.30946</v>
      </c>
      <c r="DI368" s="19">
        <v>0</v>
      </c>
      <c r="DJ368" s="19">
        <v>0</v>
      </c>
      <c r="DK368" s="19">
        <v>21.59376</v>
      </c>
      <c r="DL368" s="19">
        <v>12.02084</v>
      </c>
      <c r="DM368" s="19">
        <v>0</v>
      </c>
      <c r="DN368" s="19">
        <v>0</v>
      </c>
      <c r="DO368" s="19">
        <v>213.17760000000001</v>
      </c>
      <c r="DP368" s="19">
        <v>36.804600000000001</v>
      </c>
      <c r="DQ368" s="19">
        <v>0</v>
      </c>
      <c r="DR368" s="19">
        <v>87.35</v>
      </c>
      <c r="DS368" s="19">
        <v>221.86799999999999</v>
      </c>
      <c r="DT368" s="19">
        <v>592.8148000000001</v>
      </c>
      <c r="DU368" s="19">
        <v>147.2769520824078</v>
      </c>
      <c r="DV368" s="19">
        <v>3.7672526794572363</v>
      </c>
      <c r="DW368" s="19">
        <v>7.0604374074740157</v>
      </c>
      <c r="DX368" s="19">
        <v>0.94811012703416742</v>
      </c>
      <c r="DY368" s="19">
        <v>0.96864561403755034</v>
      </c>
      <c r="DZ368" s="19">
        <v>0.95454772717206049</v>
      </c>
      <c r="EA368" s="19">
        <v>0.9752226486674872</v>
      </c>
      <c r="EB368" s="19">
        <v>44866.546621296307</v>
      </c>
      <c r="EC368" s="19">
        <v>5.7125861393938262</v>
      </c>
      <c r="ED368" s="19">
        <v>116362.14947801054</v>
      </c>
      <c r="EE368" s="19">
        <v>2.4888715710235672</v>
      </c>
      <c r="EF368" s="19">
        <v>2.5935169573041801</v>
      </c>
      <c r="EG368" s="19">
        <v>0.40081029891967779</v>
      </c>
      <c r="EH368" s="19">
        <v>875.94840185127237</v>
      </c>
      <c r="EI368" s="19">
        <v>18739.07374659631</v>
      </c>
      <c r="EJ368" s="19">
        <v>6.2095998474388896</v>
      </c>
      <c r="EK368" s="19">
        <v>6.2095998474388896</v>
      </c>
      <c r="EL368" s="19">
        <v>99.995538568688048</v>
      </c>
      <c r="EM368" s="19">
        <v>18.546089285157386</v>
      </c>
      <c r="EN368" s="19">
        <v>5.7125861393938262</v>
      </c>
      <c r="EO368" s="19">
        <v>926.47573658248325</v>
      </c>
      <c r="EP368" s="19">
        <v>1052.0165812164373</v>
      </c>
      <c r="EQ368" s="19">
        <v>260.52918578765383</v>
      </c>
      <c r="ER368" s="19">
        <v>295.75651011993591</v>
      </c>
      <c r="ES368" s="19">
        <v>20.293887361591981</v>
      </c>
      <c r="ET368" s="19">
        <v>1925.9781748058224</v>
      </c>
      <c r="EU368" s="19">
        <v>2.8241696264540437</v>
      </c>
      <c r="EV368" s="19">
        <v>9.8033342552805106E-3</v>
      </c>
      <c r="EW368" s="19">
        <v>500</v>
      </c>
      <c r="EX368" s="19">
        <v>10696.448390677026</v>
      </c>
      <c r="EY368" s="19">
        <v>55562.995011973333</v>
      </c>
      <c r="EZ368" s="19">
        <v>4.8331517173931332E-2</v>
      </c>
      <c r="FA368" s="19">
        <v>20</v>
      </c>
      <c r="FB368" s="19">
        <v>2.1816615649929121</v>
      </c>
      <c r="FC368" s="19">
        <v>7.0745002473167036</v>
      </c>
      <c r="FD368" s="19">
        <v>7.4999999999999997E-2</v>
      </c>
      <c r="FE368" s="19">
        <v>35.158516693115232</v>
      </c>
      <c r="FF368" s="19">
        <v>2.6091533711390905E-2</v>
      </c>
    </row>
    <row r="369" spans="1:162">
      <c r="A369" s="4">
        <v>40476.631944444445</v>
      </c>
      <c r="B369" s="18">
        <v>18</v>
      </c>
      <c r="C369" s="18" t="s">
        <v>62</v>
      </c>
      <c r="D369" s="18" t="s">
        <v>76</v>
      </c>
      <c r="E369" s="4">
        <v>40476.615972222222</v>
      </c>
      <c r="F369" s="4">
        <v>40476.636805555558</v>
      </c>
      <c r="G369" s="18" t="s">
        <v>28</v>
      </c>
      <c r="H369" s="18">
        <v>2</v>
      </c>
      <c r="I369" s="18">
        <v>1</v>
      </c>
      <c r="J369" s="18">
        <v>0</v>
      </c>
      <c r="K369" s="18">
        <v>5</v>
      </c>
      <c r="L369" s="18"/>
      <c r="M369" s="18">
        <v>548557</v>
      </c>
      <c r="N369" s="18">
        <v>548558</v>
      </c>
      <c r="O369" s="18">
        <v>0</v>
      </c>
      <c r="P369" s="18">
        <v>1.4532731969003152E-2</v>
      </c>
      <c r="Q369" s="18">
        <v>0</v>
      </c>
      <c r="R369" s="18">
        <v>3.2277699322942492</v>
      </c>
      <c r="S369" s="18">
        <v>0</v>
      </c>
      <c r="T369" s="18">
        <v>1.6621551483862447</v>
      </c>
      <c r="U369" s="18">
        <v>1.4093599101018053</v>
      </c>
      <c r="V369" s="18">
        <v>0</v>
      </c>
      <c r="W369" s="18">
        <v>0</v>
      </c>
      <c r="X369" s="18">
        <v>2.237847596048228</v>
      </c>
      <c r="Y369" s="18">
        <v>2.1975229652625626E-2</v>
      </c>
      <c r="Z369" s="18">
        <v>13.369035539446479</v>
      </c>
      <c r="AA369" s="18">
        <v>7.2057558529474874E-2</v>
      </c>
      <c r="AB369" s="18">
        <v>2.7160493827160497E-3</v>
      </c>
      <c r="AC369" s="18">
        <v>72.854054648039209</v>
      </c>
      <c r="AD369" s="18">
        <v>0</v>
      </c>
      <c r="AE369" s="18">
        <v>8.4427536566278327E-2</v>
      </c>
      <c r="AF369" s="18">
        <v>4.6795197186221191</v>
      </c>
      <c r="AG369" s="18">
        <v>0</v>
      </c>
      <c r="AH369" s="18">
        <v>0</v>
      </c>
      <c r="AI369" s="18">
        <v>0.34776679231912316</v>
      </c>
      <c r="AJ369" s="18">
        <v>1.2320177330496129E-2</v>
      </c>
      <c r="AK369" s="18">
        <v>0</v>
      </c>
      <c r="AL369" s="18">
        <v>100</v>
      </c>
      <c r="AM369" s="18">
        <v>900</v>
      </c>
      <c r="AN369" s="18">
        <v>0</v>
      </c>
      <c r="AO369" s="18">
        <v>0</v>
      </c>
      <c r="AP369" s="18">
        <v>10726.8</v>
      </c>
      <c r="AQ369" s="18">
        <v>216.97300000000001</v>
      </c>
      <c r="AR369" s="18"/>
      <c r="AS369" s="18">
        <v>0</v>
      </c>
      <c r="AT369" s="18">
        <v>0</v>
      </c>
      <c r="AU369" s="18">
        <v>6.7250699999999997</v>
      </c>
      <c r="AV369" s="18">
        <v>2.7713299999999998</v>
      </c>
      <c r="AW369" s="18">
        <v>13.6623</v>
      </c>
      <c r="AX369" s="18">
        <v>0.81944600000000001</v>
      </c>
      <c r="AY369" s="18">
        <v>0</v>
      </c>
      <c r="AZ369" s="18">
        <v>0</v>
      </c>
      <c r="BA369" s="18">
        <v>129988</v>
      </c>
      <c r="BB369" s="18">
        <v>2322.59</v>
      </c>
      <c r="BC369" s="18">
        <v>0</v>
      </c>
      <c r="BD369" s="18">
        <v>0</v>
      </c>
      <c r="BE369" s="18">
        <v>0</v>
      </c>
      <c r="BF369" s="18">
        <v>0</v>
      </c>
      <c r="BG369" s="18">
        <v>75.308499999999995</v>
      </c>
      <c r="BH369" s="18">
        <v>9.9391999999999996</v>
      </c>
      <c r="BI369" s="18">
        <v>22.626999999999999</v>
      </c>
      <c r="BJ369" s="18">
        <v>6.5018399999999996</v>
      </c>
      <c r="BK369" s="18">
        <v>0</v>
      </c>
      <c r="BL369" s="18">
        <v>0</v>
      </c>
      <c r="BM369" s="23">
        <f t="shared" si="60"/>
        <v>108.23565195997818</v>
      </c>
      <c r="BN369" s="23">
        <f t="shared" si="61"/>
        <v>1500.5948120962835</v>
      </c>
      <c r="BO369" s="23">
        <f t="shared" si="62"/>
        <v>0.77513891938724377</v>
      </c>
      <c r="BP369" s="23">
        <f t="shared" si="63"/>
        <v>1500.5948120962837</v>
      </c>
      <c r="BQ369" s="23"/>
      <c r="BR369" s="18">
        <v>22.9329</v>
      </c>
      <c r="BS369" s="18">
        <v>2.6307800000000001</v>
      </c>
      <c r="BT369" s="18">
        <v>13866.8</v>
      </c>
      <c r="BU369" s="18">
        <v>350.61700000000002</v>
      </c>
      <c r="BV369" s="18">
        <v>13.4939</v>
      </c>
      <c r="BW369" s="18">
        <v>0.92744800000000005</v>
      </c>
      <c r="BX369" s="18">
        <v>355.15600000000001</v>
      </c>
      <c r="BY369" s="18">
        <v>7.0174000000000003</v>
      </c>
      <c r="BZ369" s="18">
        <v>0</v>
      </c>
      <c r="CA369" s="23">
        <f t="shared" si="64"/>
        <v>0</v>
      </c>
      <c r="CB369" s="24">
        <f t="shared" si="65"/>
        <v>0</v>
      </c>
      <c r="CC369" s="25">
        <f t="shared" si="66"/>
        <v>-15.551948641569126</v>
      </c>
      <c r="CD369" s="25"/>
      <c r="CE369" s="18">
        <v>0</v>
      </c>
      <c r="CF369" s="18">
        <v>0</v>
      </c>
      <c r="CG369" s="18">
        <v>0</v>
      </c>
      <c r="CH369" s="18">
        <v>12020</v>
      </c>
      <c r="CI369" s="23">
        <v>10726.8</v>
      </c>
      <c r="CJ369" s="23" t="b">
        <f t="shared" si="67"/>
        <v>1</v>
      </c>
      <c r="CK369" s="23" t="b">
        <f t="shared" si="68"/>
        <v>1</v>
      </c>
      <c r="CL369" s="23">
        <f t="shared" si="69"/>
        <v>0</v>
      </c>
      <c r="CM369" s="23">
        <f t="shared" si="70"/>
        <v>0</v>
      </c>
      <c r="CN369" s="23">
        <f t="shared" si="71"/>
        <v>11373.4</v>
      </c>
      <c r="CO369" s="18">
        <v>1654.66</v>
      </c>
      <c r="CP369" s="18">
        <v>138.178</v>
      </c>
      <c r="CQ369" s="18">
        <v>1.74335</v>
      </c>
      <c r="CR369" s="18">
        <v>4.5279499999999997</v>
      </c>
      <c r="CS369" s="18">
        <v>1.9346399999999999</v>
      </c>
      <c r="CT369" s="18">
        <v>0</v>
      </c>
      <c r="CU369" s="18">
        <v>0</v>
      </c>
      <c r="CV369" s="18">
        <v>2196.707275390625</v>
      </c>
      <c r="CW369" s="18">
        <v>9.1624212265014648</v>
      </c>
      <c r="CX369" s="18">
        <v>48.855609893798828</v>
      </c>
      <c r="CY369" s="18">
        <v>87.126991271972656</v>
      </c>
      <c r="CZ369" s="18">
        <v>19.013423919677734</v>
      </c>
      <c r="DA369" s="18">
        <v>243.98255920410156</v>
      </c>
      <c r="DB369" s="18">
        <v>5410.16748046875</v>
      </c>
      <c r="DC369" s="18">
        <v>2.4894776344299316</v>
      </c>
      <c r="DD369" s="18">
        <v>213.5523681640625</v>
      </c>
      <c r="DE369" s="18">
        <v>22.134937286376953</v>
      </c>
      <c r="DF369" s="19">
        <v>80.537623400517646</v>
      </c>
      <c r="DG369" s="19"/>
      <c r="DH369" s="19">
        <v>496.41176999999999</v>
      </c>
      <c r="DI369" s="19">
        <v>0</v>
      </c>
      <c r="DJ369" s="19">
        <v>0</v>
      </c>
      <c r="DK369" s="19">
        <v>26.900279999999999</v>
      </c>
      <c r="DL369" s="19">
        <v>27.3246</v>
      </c>
      <c r="DM369" s="19">
        <v>0</v>
      </c>
      <c r="DN369" s="19">
        <v>0</v>
      </c>
      <c r="DO369" s="19">
        <v>301.23399999999998</v>
      </c>
      <c r="DP369" s="19">
        <v>67.881</v>
      </c>
      <c r="DQ369" s="19">
        <v>0</v>
      </c>
      <c r="DR369" s="19">
        <v>114.6645</v>
      </c>
      <c r="DS369" s="19">
        <v>355.15600000000001</v>
      </c>
      <c r="DT369" s="19">
        <v>893.16038000000003</v>
      </c>
      <c r="DU369" s="19">
        <v>86.989245755474826</v>
      </c>
      <c r="DV369" s="19">
        <v>3.5925528665923663</v>
      </c>
      <c r="DW369" s="19">
        <v>6.4638392508214046</v>
      </c>
      <c r="DX369" s="19">
        <v>0.92097834337201523</v>
      </c>
      <c r="DY369" s="19">
        <v>0.94985299551120883</v>
      </c>
      <c r="DZ369" s="19">
        <v>0.93156561005508165</v>
      </c>
      <c r="EA369" s="19">
        <v>0.96077219577857553</v>
      </c>
      <c r="EB369" s="19">
        <v>44538.566974603025</v>
      </c>
      <c r="EC369" s="19">
        <v>5.6708264737900107</v>
      </c>
      <c r="ED369" s="19">
        <v>115739.15447950628</v>
      </c>
      <c r="EE369" s="19">
        <v>2.4628531716892947</v>
      </c>
      <c r="EF369" s="19">
        <v>2.5986277139429195</v>
      </c>
      <c r="EG369" s="19">
        <v>0.40238994026184083</v>
      </c>
      <c r="EH369" s="19">
        <v>883.93290931718468</v>
      </c>
      <c r="EI369" s="19">
        <v>18909.885490664521</v>
      </c>
      <c r="EJ369" s="19">
        <v>6.1205634765289645</v>
      </c>
      <c r="EK369" s="19">
        <v>6.1205634765289654</v>
      </c>
      <c r="EL369" s="19">
        <v>99.995538568688048</v>
      </c>
      <c r="EM369" s="19">
        <v>18.546089285157386</v>
      </c>
      <c r="EN369" s="19">
        <v>5.6708264737900107</v>
      </c>
      <c r="EO369" s="19">
        <v>926.47573658248325</v>
      </c>
      <c r="EP369" s="19">
        <v>1052.0165812164373</v>
      </c>
      <c r="EQ369" s="19">
        <v>262.49959569613986</v>
      </c>
      <c r="ER369" s="19">
        <v>297.99373637530579</v>
      </c>
      <c r="ES369" s="19">
        <v>20.293887361591981</v>
      </c>
      <c r="ET369" s="19">
        <v>1935.9043579988488</v>
      </c>
      <c r="EU369" s="19">
        <v>2.7946460568234164</v>
      </c>
      <c r="EV369" s="19">
        <v>1.0694798929870148E-2</v>
      </c>
      <c r="EW369" s="19">
        <v>500</v>
      </c>
      <c r="EX369" s="19">
        <v>10696.448390677026</v>
      </c>
      <c r="EY369" s="19">
        <v>55235.015365280051</v>
      </c>
      <c r="EZ369" s="19">
        <v>4.882242283371821E-2</v>
      </c>
      <c r="FA369" s="19">
        <v>20</v>
      </c>
      <c r="FB369" s="19">
        <v>2.1816615649929121</v>
      </c>
      <c r="FC369" s="19">
        <v>7.0327405817128881</v>
      </c>
      <c r="FD369" s="19">
        <v>7.4999999999999997E-2</v>
      </c>
      <c r="FE369" s="19">
        <v>32.464574686686198</v>
      </c>
      <c r="FF369" s="19">
        <v>3.054835470105317E-2</v>
      </c>
    </row>
    <row r="370" spans="1:162">
      <c r="A370" s="4">
        <v>40476.632638888892</v>
      </c>
      <c r="B370" s="18">
        <v>18</v>
      </c>
      <c r="C370" s="18" t="s">
        <v>62</v>
      </c>
      <c r="D370" s="18" t="s">
        <v>76</v>
      </c>
      <c r="E370" s="4">
        <v>40476.615972222222</v>
      </c>
      <c r="F370" s="4">
        <v>40476.636805555558</v>
      </c>
      <c r="G370" s="18" t="s">
        <v>28</v>
      </c>
      <c r="H370" s="18">
        <v>2</v>
      </c>
      <c r="I370" s="18">
        <v>1</v>
      </c>
      <c r="J370" s="18">
        <v>0</v>
      </c>
      <c r="K370" s="18">
        <v>5</v>
      </c>
      <c r="L370" s="18"/>
      <c r="M370" s="18">
        <v>548557</v>
      </c>
      <c r="N370" s="18">
        <v>548558</v>
      </c>
      <c r="O370" s="18">
        <v>0</v>
      </c>
      <c r="P370" s="18">
        <v>1.4532731969003152E-2</v>
      </c>
      <c r="Q370" s="18">
        <v>0</v>
      </c>
      <c r="R370" s="18">
        <v>3.2277699322942492</v>
      </c>
      <c r="S370" s="18">
        <v>0</v>
      </c>
      <c r="T370" s="18">
        <v>1.6621551483862447</v>
      </c>
      <c r="U370" s="18">
        <v>1.4093599101018053</v>
      </c>
      <c r="V370" s="18">
        <v>0</v>
      </c>
      <c r="W370" s="18">
        <v>0</v>
      </c>
      <c r="X370" s="18">
        <v>2.237847596048228</v>
      </c>
      <c r="Y370" s="18">
        <v>2.1975229652625626E-2</v>
      </c>
      <c r="Z370" s="18">
        <v>13.369035539446479</v>
      </c>
      <c r="AA370" s="18">
        <v>7.2057558529474874E-2</v>
      </c>
      <c r="AB370" s="18">
        <v>2.7160493827160497E-3</v>
      </c>
      <c r="AC370" s="18">
        <v>72.854054648039209</v>
      </c>
      <c r="AD370" s="18">
        <v>0</v>
      </c>
      <c r="AE370" s="18">
        <v>8.4427536566278327E-2</v>
      </c>
      <c r="AF370" s="18">
        <v>4.6795197186221191</v>
      </c>
      <c r="AG370" s="18">
        <v>0</v>
      </c>
      <c r="AH370" s="18">
        <v>0</v>
      </c>
      <c r="AI370" s="18">
        <v>0.34776679231912316</v>
      </c>
      <c r="AJ370" s="18">
        <v>1.2320177330496129E-2</v>
      </c>
      <c r="AK370" s="18">
        <v>0</v>
      </c>
      <c r="AL370" s="18">
        <v>100</v>
      </c>
      <c r="AM370" s="18">
        <v>900</v>
      </c>
      <c r="AN370" s="18">
        <v>0</v>
      </c>
      <c r="AO370" s="18">
        <v>0</v>
      </c>
      <c r="AP370" s="18">
        <v>8663.09</v>
      </c>
      <c r="AQ370" s="18">
        <v>140.16200000000001</v>
      </c>
      <c r="AR370" s="18"/>
      <c r="AS370" s="18">
        <v>0</v>
      </c>
      <c r="AT370" s="18">
        <v>0</v>
      </c>
      <c r="AU370" s="18">
        <v>5.4874700000000001</v>
      </c>
      <c r="AV370" s="18">
        <v>1.9226399999999999</v>
      </c>
      <c r="AW370" s="18">
        <v>12.0548</v>
      </c>
      <c r="AX370" s="18">
        <v>0.84338199999999997</v>
      </c>
      <c r="AY370" s="18">
        <v>8.8329400000000007</v>
      </c>
      <c r="AZ370" s="18">
        <v>2.79257</v>
      </c>
      <c r="BA370" s="18">
        <v>26852</v>
      </c>
      <c r="BB370" s="18">
        <v>3343.16</v>
      </c>
      <c r="BC370" s="18">
        <v>0</v>
      </c>
      <c r="BD370" s="18">
        <v>0</v>
      </c>
      <c r="BE370" s="18">
        <v>0</v>
      </c>
      <c r="BF370" s="18">
        <v>0</v>
      </c>
      <c r="BG370" s="18">
        <v>51.539200000000001</v>
      </c>
      <c r="BH370" s="18">
        <v>6.6515199999999997</v>
      </c>
      <c r="BI370" s="18">
        <v>0</v>
      </c>
      <c r="BJ370" s="18">
        <v>0</v>
      </c>
      <c r="BK370" s="18">
        <v>0</v>
      </c>
      <c r="BL370" s="18">
        <v>0</v>
      </c>
      <c r="BM370" s="23">
        <f t="shared" si="60"/>
        <v>108.23565195997818</v>
      </c>
      <c r="BN370" s="23">
        <f t="shared" si="61"/>
        <v>1515.3098484625232</v>
      </c>
      <c r="BO370" s="23">
        <f t="shared" si="62"/>
        <v>0.77896257978927452</v>
      </c>
      <c r="BP370" s="23">
        <f t="shared" si="63"/>
        <v>1515.3098484625232</v>
      </c>
      <c r="BQ370" s="23"/>
      <c r="BR370" s="18">
        <v>9.25502</v>
      </c>
      <c r="BS370" s="18">
        <v>1.7659199999999999</v>
      </c>
      <c r="BT370" s="18">
        <v>2476.8000000000002</v>
      </c>
      <c r="BU370" s="18">
        <v>517.428</v>
      </c>
      <c r="BV370" s="18">
        <v>0</v>
      </c>
      <c r="BW370" s="18">
        <v>0</v>
      </c>
      <c r="BX370" s="18">
        <v>266.411</v>
      </c>
      <c r="BY370" s="18">
        <v>6.1804699999999997</v>
      </c>
      <c r="BZ370" s="18">
        <v>0</v>
      </c>
      <c r="CA370" s="23">
        <f t="shared" si="64"/>
        <v>0</v>
      </c>
      <c r="CB370" s="24">
        <f t="shared" si="65"/>
        <v>0</v>
      </c>
      <c r="CC370" s="25">
        <f t="shared" si="66"/>
        <v>-15.551948641569126</v>
      </c>
      <c r="CD370" s="25"/>
      <c r="CE370" s="18">
        <v>0</v>
      </c>
      <c r="CF370" s="18">
        <v>0</v>
      </c>
      <c r="CG370" s="18">
        <v>0</v>
      </c>
      <c r="CH370" s="18">
        <v>9641.56</v>
      </c>
      <c r="CI370" s="23">
        <v>8663.09</v>
      </c>
      <c r="CJ370" s="23" t="b">
        <f t="shared" si="67"/>
        <v>1</v>
      </c>
      <c r="CK370" s="23" t="b">
        <f t="shared" si="68"/>
        <v>1</v>
      </c>
      <c r="CL370" s="23">
        <f t="shared" si="69"/>
        <v>0</v>
      </c>
      <c r="CM370" s="23">
        <f t="shared" si="70"/>
        <v>0</v>
      </c>
      <c r="CN370" s="23">
        <f t="shared" si="71"/>
        <v>9152.3250000000007</v>
      </c>
      <c r="CO370" s="18">
        <v>897.77599999999995</v>
      </c>
      <c r="CP370" s="18">
        <v>86.125200000000007</v>
      </c>
      <c r="CQ370" s="18">
        <v>0.85264399999999996</v>
      </c>
      <c r="CR370" s="18">
        <v>2.6849400000000001</v>
      </c>
      <c r="CS370" s="18">
        <v>0.94538999999999995</v>
      </c>
      <c r="CT370" s="18">
        <v>0</v>
      </c>
      <c r="CU370" s="18">
        <v>0</v>
      </c>
      <c r="CV370" s="18">
        <v>2207.35986328125</v>
      </c>
      <c r="CW370" s="18">
        <v>8.9991970062255859</v>
      </c>
      <c r="CX370" s="18">
        <v>48.116680145263672</v>
      </c>
      <c r="CY370" s="18">
        <v>87.191200256347656</v>
      </c>
      <c r="CZ370" s="18">
        <v>18.920093536376953</v>
      </c>
      <c r="DA370" s="18">
        <v>245.39360046386719</v>
      </c>
      <c r="DB370" s="18">
        <v>5440.3603515625</v>
      </c>
      <c r="DC370" s="18">
        <v>2.4781839847564697</v>
      </c>
      <c r="DD370" s="18">
        <v>208.99656677246094</v>
      </c>
      <c r="DE370" s="18">
        <v>22.293035507202148</v>
      </c>
      <c r="DF370" s="19">
        <v>80.537623400517646</v>
      </c>
      <c r="DG370" s="19"/>
      <c r="DH370" s="19">
        <v>353.58042999999998</v>
      </c>
      <c r="DI370" s="19">
        <v>0</v>
      </c>
      <c r="DJ370" s="19">
        <v>0</v>
      </c>
      <c r="DK370" s="19">
        <v>21.94988</v>
      </c>
      <c r="DL370" s="19">
        <v>24.1096</v>
      </c>
      <c r="DM370" s="19">
        <v>26.498820000000002</v>
      </c>
      <c r="DN370" s="19">
        <v>0</v>
      </c>
      <c r="DO370" s="19">
        <v>206.1568</v>
      </c>
      <c r="DP370" s="19">
        <v>0</v>
      </c>
      <c r="DQ370" s="19">
        <v>0</v>
      </c>
      <c r="DR370" s="19">
        <v>46.275100000000002</v>
      </c>
      <c r="DS370" s="19">
        <v>266.411</v>
      </c>
      <c r="DT370" s="19">
        <v>591.40120000000002</v>
      </c>
      <c r="DU370" s="19">
        <v>111.94818705791103</v>
      </c>
      <c r="DV370" s="19">
        <v>4.1054236158522706</v>
      </c>
      <c r="DW370" s="19">
        <v>6.8667614124553555</v>
      </c>
      <c r="DX370" s="19">
        <v>0.93434240457566087</v>
      </c>
      <c r="DY370" s="19">
        <v>0.95638388609744429</v>
      </c>
      <c r="DZ370" s="19">
        <v>0.94268860855743974</v>
      </c>
      <c r="EA370" s="19">
        <v>0.96492698010577072</v>
      </c>
      <c r="EB370" s="19">
        <v>44975.318206480151</v>
      </c>
      <c r="EC370" s="19">
        <v>5.726435367753786</v>
      </c>
      <c r="ED370" s="19">
        <v>116385.06745434761</v>
      </c>
      <c r="EE370" s="19">
        <v>2.4646458613573685</v>
      </c>
      <c r="EF370" s="19">
        <v>2.5877541748571455</v>
      </c>
      <c r="EG370" s="19">
        <v>0.40176462669372559</v>
      </c>
      <c r="EH370" s="19">
        <v>886.83911144990452</v>
      </c>
      <c r="EI370" s="19">
        <v>18972.05757291555</v>
      </c>
      <c r="EJ370" s="19">
        <v>6.1345516693191238</v>
      </c>
      <c r="EK370" s="19">
        <v>6.1345516693191238</v>
      </c>
      <c r="EL370" s="19">
        <v>99.995538568688048</v>
      </c>
      <c r="EM370" s="19">
        <v>18.546089285157386</v>
      </c>
      <c r="EN370" s="19">
        <v>5.726435367753786</v>
      </c>
      <c r="EO370" s="19">
        <v>926.47573658248325</v>
      </c>
      <c r="EP370" s="19">
        <v>1052.0165812164373</v>
      </c>
      <c r="EQ370" s="19">
        <v>262.3608313257202</v>
      </c>
      <c r="ER370" s="19">
        <v>297.83657230264782</v>
      </c>
      <c r="ES370" s="19">
        <v>20.293887361591981</v>
      </c>
      <c r="ET370" s="19">
        <v>1945.2922229877151</v>
      </c>
      <c r="EU370" s="19">
        <v>2.7966802556825194</v>
      </c>
      <c r="EV370" s="19">
        <v>5.4629210270001789E-3</v>
      </c>
      <c r="EW370" s="19">
        <v>500</v>
      </c>
      <c r="EX370" s="19">
        <v>10696.448390677026</v>
      </c>
      <c r="EY370" s="19">
        <v>55671.766597157177</v>
      </c>
      <c r="EZ370" s="19">
        <v>4.8630751793306635E-2</v>
      </c>
      <c r="FA370" s="19">
        <v>20</v>
      </c>
      <c r="FB370" s="19">
        <v>2.1816615649929121</v>
      </c>
      <c r="FC370" s="19">
        <v>7.0883494756766634</v>
      </c>
      <c r="FD370" s="19">
        <v>7.4999999999999997E-2</v>
      </c>
      <c r="FE370" s="19">
        <v>32.696452077229814</v>
      </c>
      <c r="FF370" s="19">
        <v>3.0474648406584887E-2</v>
      </c>
    </row>
    <row r="371" spans="1:162">
      <c r="A371" s="4">
        <v>40476.633333333331</v>
      </c>
      <c r="B371" s="18">
        <v>18</v>
      </c>
      <c r="C371" s="18" t="s">
        <v>62</v>
      </c>
      <c r="D371" s="18" t="s">
        <v>76</v>
      </c>
      <c r="E371" s="4">
        <v>40476.615972222222</v>
      </c>
      <c r="F371" s="4">
        <v>40476.636805555558</v>
      </c>
      <c r="G371" s="18" t="s">
        <v>28</v>
      </c>
      <c r="H371" s="18">
        <v>2</v>
      </c>
      <c r="I371" s="18">
        <v>1</v>
      </c>
      <c r="J371" s="18">
        <v>0</v>
      </c>
      <c r="K371" s="18">
        <v>5</v>
      </c>
      <c r="L371" s="18"/>
      <c r="M371" s="18">
        <v>548557</v>
      </c>
      <c r="N371" s="18">
        <v>548558</v>
      </c>
      <c r="O371" s="18">
        <v>0</v>
      </c>
      <c r="P371" s="18">
        <v>1.4532731969003152E-2</v>
      </c>
      <c r="Q371" s="18">
        <v>0</v>
      </c>
      <c r="R371" s="18">
        <v>3.2277699322942492</v>
      </c>
      <c r="S371" s="18">
        <v>0</v>
      </c>
      <c r="T371" s="18">
        <v>1.6621551483862447</v>
      </c>
      <c r="U371" s="18">
        <v>1.4093599101018053</v>
      </c>
      <c r="V371" s="18">
        <v>0</v>
      </c>
      <c r="W371" s="18">
        <v>0</v>
      </c>
      <c r="X371" s="18">
        <v>2.237847596048228</v>
      </c>
      <c r="Y371" s="18">
        <v>2.1975229652625626E-2</v>
      </c>
      <c r="Z371" s="18">
        <v>13.369035539446479</v>
      </c>
      <c r="AA371" s="18">
        <v>7.2057558529474874E-2</v>
      </c>
      <c r="AB371" s="18">
        <v>2.7160493827160497E-3</v>
      </c>
      <c r="AC371" s="18">
        <v>72.854054648039209</v>
      </c>
      <c r="AD371" s="18">
        <v>0</v>
      </c>
      <c r="AE371" s="18">
        <v>8.4427536566278327E-2</v>
      </c>
      <c r="AF371" s="18">
        <v>4.6795197186221191</v>
      </c>
      <c r="AG371" s="18">
        <v>0</v>
      </c>
      <c r="AH371" s="18">
        <v>0</v>
      </c>
      <c r="AI371" s="18">
        <v>0.34776679231912316</v>
      </c>
      <c r="AJ371" s="18">
        <v>1.2320177330496129E-2</v>
      </c>
      <c r="AK371" s="18">
        <v>0</v>
      </c>
      <c r="AL371" s="18">
        <v>100</v>
      </c>
      <c r="AM371" s="18">
        <v>900</v>
      </c>
      <c r="AN371" s="18">
        <v>4.9123900000000003</v>
      </c>
      <c r="AO371" s="18">
        <v>1.8180099999999999</v>
      </c>
      <c r="AP371" s="18">
        <v>9329.92</v>
      </c>
      <c r="AQ371" s="18">
        <v>175.179</v>
      </c>
      <c r="AR371" s="18"/>
      <c r="AS371" s="18">
        <v>0</v>
      </c>
      <c r="AT371" s="18">
        <v>0</v>
      </c>
      <c r="AU371" s="18">
        <v>6.2255700000000003</v>
      </c>
      <c r="AV371" s="18">
        <v>2.1742900000000001</v>
      </c>
      <c r="AW371" s="18">
        <v>10.704599999999999</v>
      </c>
      <c r="AX371" s="18">
        <v>0.59051399999999998</v>
      </c>
      <c r="AY371" s="18">
        <v>0</v>
      </c>
      <c r="AZ371" s="18">
        <v>0</v>
      </c>
      <c r="BA371" s="18">
        <v>86061.9</v>
      </c>
      <c r="BB371" s="18">
        <v>1426.08</v>
      </c>
      <c r="BC371" s="18">
        <v>0</v>
      </c>
      <c r="BD371" s="18">
        <v>0</v>
      </c>
      <c r="BE371" s="18">
        <v>0</v>
      </c>
      <c r="BF371" s="18">
        <v>0</v>
      </c>
      <c r="BG371" s="18">
        <v>45.787100000000002</v>
      </c>
      <c r="BH371" s="18">
        <v>6.1939599999999997</v>
      </c>
      <c r="BI371" s="18">
        <v>9.4801500000000001</v>
      </c>
      <c r="BJ371" s="18">
        <v>4.4166600000000003</v>
      </c>
      <c r="BK371" s="18">
        <v>0</v>
      </c>
      <c r="BL371" s="18">
        <v>0</v>
      </c>
      <c r="BM371" s="23">
        <f t="shared" si="60"/>
        <v>108.23565195997818</v>
      </c>
      <c r="BN371" s="23">
        <f t="shared" si="61"/>
        <v>1451.9362381176061</v>
      </c>
      <c r="BO371" s="23">
        <f t="shared" si="62"/>
        <v>0.77922809420515116</v>
      </c>
      <c r="BP371" s="23">
        <f t="shared" si="63"/>
        <v>1451.9362381176061</v>
      </c>
      <c r="BQ371" s="23"/>
      <c r="BR371" s="18">
        <v>11.1669</v>
      </c>
      <c r="BS371" s="18">
        <v>1.76668</v>
      </c>
      <c r="BT371" s="18">
        <v>10140.4</v>
      </c>
      <c r="BU371" s="18">
        <v>269.32600000000002</v>
      </c>
      <c r="BV371" s="18">
        <v>5.3805500000000004</v>
      </c>
      <c r="BW371" s="18">
        <v>0.63718399999999997</v>
      </c>
      <c r="BX371" s="18">
        <v>231.78200000000001</v>
      </c>
      <c r="BY371" s="18">
        <v>5.1835599999999999</v>
      </c>
      <c r="BZ371" s="18">
        <v>0</v>
      </c>
      <c r="CA371" s="23">
        <f t="shared" si="64"/>
        <v>0</v>
      </c>
      <c r="CB371" s="24">
        <f t="shared" si="65"/>
        <v>0</v>
      </c>
      <c r="CC371" s="25">
        <f t="shared" si="66"/>
        <v>-15.551948641569126</v>
      </c>
      <c r="CD371" s="25"/>
      <c r="CE371" s="18">
        <v>0</v>
      </c>
      <c r="CF371" s="18">
        <v>0</v>
      </c>
      <c r="CG371" s="18">
        <v>0</v>
      </c>
      <c r="CH371" s="18">
        <v>11519.8</v>
      </c>
      <c r="CI371" s="23">
        <v>9329.92</v>
      </c>
      <c r="CJ371" s="23" t="b">
        <f t="shared" si="67"/>
        <v>1</v>
      </c>
      <c r="CK371" s="23" t="b">
        <f t="shared" si="68"/>
        <v>1</v>
      </c>
      <c r="CL371" s="23">
        <f t="shared" si="69"/>
        <v>0</v>
      </c>
      <c r="CM371" s="23">
        <f t="shared" si="70"/>
        <v>0</v>
      </c>
      <c r="CN371" s="23">
        <f t="shared" si="71"/>
        <v>10424.86</v>
      </c>
      <c r="CO371" s="18">
        <v>1127.96</v>
      </c>
      <c r="CP371" s="18">
        <v>96.647000000000006</v>
      </c>
      <c r="CQ371" s="18">
        <v>1.16879</v>
      </c>
      <c r="CR371" s="18">
        <v>0</v>
      </c>
      <c r="CS371" s="18">
        <v>0</v>
      </c>
      <c r="CT371" s="18">
        <v>0</v>
      </c>
      <c r="CU371" s="18">
        <v>0</v>
      </c>
      <c r="CV371" s="18">
        <v>2114.322509765625</v>
      </c>
      <c r="CW371" s="18">
        <v>8.8364534378051758</v>
      </c>
      <c r="CX371" s="18">
        <v>46.981269836425781</v>
      </c>
      <c r="CY371" s="18">
        <v>87.197822570800781</v>
      </c>
      <c r="CZ371" s="18">
        <v>18.913646697998047</v>
      </c>
      <c r="DA371" s="18">
        <v>245.15895080566406</v>
      </c>
      <c r="DB371" s="18">
        <v>5423.79052734375</v>
      </c>
      <c r="DC371" s="18">
        <v>2.4935662746429443</v>
      </c>
      <c r="DD371" s="18">
        <v>207.26435852050781</v>
      </c>
      <c r="DE371" s="18">
        <v>25.472518920898438</v>
      </c>
      <c r="DF371" s="19">
        <v>80.537623400517646</v>
      </c>
      <c r="DG371" s="19"/>
      <c r="DH371" s="19">
        <v>320.05871000000002</v>
      </c>
      <c r="DI371" s="19">
        <v>14.737170000000001</v>
      </c>
      <c r="DJ371" s="19">
        <v>0</v>
      </c>
      <c r="DK371" s="19">
        <v>24.902280000000001</v>
      </c>
      <c r="DL371" s="19">
        <v>21.409199999999998</v>
      </c>
      <c r="DM371" s="19">
        <v>0</v>
      </c>
      <c r="DN371" s="19">
        <v>0</v>
      </c>
      <c r="DO371" s="19">
        <v>183.14840000000001</v>
      </c>
      <c r="DP371" s="19">
        <v>28.440449999999998</v>
      </c>
      <c r="DQ371" s="19">
        <v>0</v>
      </c>
      <c r="DR371" s="19">
        <v>55.834499999999998</v>
      </c>
      <c r="DS371" s="19">
        <v>231.78200000000001</v>
      </c>
      <c r="DT371" s="19">
        <v>560.25400000000002</v>
      </c>
      <c r="DU371" s="19">
        <v>119.19459476238268</v>
      </c>
      <c r="DV371" s="19">
        <v>3.3116259169969062</v>
      </c>
      <c r="DW371" s="19">
        <v>5.7969104059101682</v>
      </c>
      <c r="DX371" s="19">
        <v>0.94605262952584601</v>
      </c>
      <c r="DY371" s="19">
        <v>0.96508980767705754</v>
      </c>
      <c r="DZ371" s="19">
        <v>0.95398967257223444</v>
      </c>
      <c r="EA371" s="19">
        <v>0.97318656583627605</v>
      </c>
      <c r="EB371" s="19">
        <v>43094.350895373405</v>
      </c>
      <c r="EC371" s="19">
        <v>5.4869431714682584</v>
      </c>
      <c r="ED371" s="19">
        <v>116030.59091515071</v>
      </c>
      <c r="EE371" s="19">
        <v>2.5652616865650186</v>
      </c>
      <c r="EF371" s="19">
        <v>2.6924779815539051</v>
      </c>
      <c r="EG371" s="19">
        <v>0.4017214328765869</v>
      </c>
      <c r="EH371" s="19">
        <v>849.36866818626834</v>
      </c>
      <c r="EI371" s="19">
        <v>18170.456247824997</v>
      </c>
      <c r="EJ371" s="19">
        <v>6.3856729480328571</v>
      </c>
      <c r="EK371" s="19">
        <v>6.385672948032858</v>
      </c>
      <c r="EL371" s="19">
        <v>99.995538568688048</v>
      </c>
      <c r="EM371" s="19">
        <v>18.546089285157386</v>
      </c>
      <c r="EN371" s="19">
        <v>5.4869431714682584</v>
      </c>
      <c r="EO371" s="19">
        <v>926.47573658248325</v>
      </c>
      <c r="EP371" s="19">
        <v>1052.0165812164373</v>
      </c>
      <c r="EQ371" s="19">
        <v>254.91877282518979</v>
      </c>
      <c r="ER371" s="19">
        <v>289.38501400379857</v>
      </c>
      <c r="ES371" s="19">
        <v>20.293887361591981</v>
      </c>
      <c r="ET371" s="19">
        <v>1863.3006803978858</v>
      </c>
      <c r="EU371" s="19">
        <v>2.910850934796827</v>
      </c>
      <c r="EV371" s="19">
        <v>2.8752158164450797E-2</v>
      </c>
      <c r="EW371" s="19">
        <v>500</v>
      </c>
      <c r="EX371" s="19">
        <v>10696.448390677026</v>
      </c>
      <c r="EY371" s="19">
        <v>53790.799286050431</v>
      </c>
      <c r="EZ371" s="19">
        <v>4.8601666910787052E-2</v>
      </c>
      <c r="FA371" s="19">
        <v>20</v>
      </c>
      <c r="FB371" s="19">
        <v>2.1816615649929121</v>
      </c>
      <c r="FC371" s="19">
        <v>6.8488572793911358</v>
      </c>
      <c r="FD371" s="19">
        <v>7.4999999999999997E-2</v>
      </c>
      <c r="FE371" s="19">
        <v>37.359694417317705</v>
      </c>
      <c r="FF371" s="19">
        <v>2.1778075705687995E-2</v>
      </c>
    </row>
    <row r="372" spans="1:162">
      <c r="A372" s="4">
        <v>40476.634027777778</v>
      </c>
      <c r="B372" s="18">
        <v>18</v>
      </c>
      <c r="C372" s="18" t="s">
        <v>62</v>
      </c>
      <c r="D372" s="18" t="s">
        <v>76</v>
      </c>
      <c r="E372" s="4">
        <v>40476.615972222222</v>
      </c>
      <c r="F372" s="4">
        <v>40476.636805555558</v>
      </c>
      <c r="G372" s="18" t="s">
        <v>28</v>
      </c>
      <c r="H372" s="18">
        <v>2</v>
      </c>
      <c r="I372" s="18">
        <v>1</v>
      </c>
      <c r="J372" s="18">
        <v>0</v>
      </c>
      <c r="K372" s="18">
        <v>5</v>
      </c>
      <c r="L372" s="18"/>
      <c r="M372" s="18">
        <v>548557</v>
      </c>
      <c r="N372" s="18">
        <v>548558</v>
      </c>
      <c r="O372" s="18">
        <v>0</v>
      </c>
      <c r="P372" s="18">
        <v>1.4532731969003152E-2</v>
      </c>
      <c r="Q372" s="18">
        <v>0</v>
      </c>
      <c r="R372" s="18">
        <v>3.2277699322942492</v>
      </c>
      <c r="S372" s="18">
        <v>0</v>
      </c>
      <c r="T372" s="18">
        <v>1.6621551483862447</v>
      </c>
      <c r="U372" s="18">
        <v>1.4093599101018053</v>
      </c>
      <c r="V372" s="18">
        <v>0</v>
      </c>
      <c r="W372" s="18">
        <v>0</v>
      </c>
      <c r="X372" s="18">
        <v>2.237847596048228</v>
      </c>
      <c r="Y372" s="18">
        <v>2.1975229652625626E-2</v>
      </c>
      <c r="Z372" s="18">
        <v>13.369035539446479</v>
      </c>
      <c r="AA372" s="18">
        <v>7.2057558529474874E-2</v>
      </c>
      <c r="AB372" s="18">
        <v>2.7160493827160497E-3</v>
      </c>
      <c r="AC372" s="18">
        <v>72.854054648039209</v>
      </c>
      <c r="AD372" s="18">
        <v>0</v>
      </c>
      <c r="AE372" s="18">
        <v>8.4427536566278327E-2</v>
      </c>
      <c r="AF372" s="18">
        <v>4.6795197186221191</v>
      </c>
      <c r="AG372" s="18">
        <v>0</v>
      </c>
      <c r="AH372" s="18">
        <v>0</v>
      </c>
      <c r="AI372" s="18">
        <v>0.34776679231912316</v>
      </c>
      <c r="AJ372" s="18">
        <v>1.2320177330496129E-2</v>
      </c>
      <c r="AK372" s="18">
        <v>0</v>
      </c>
      <c r="AL372" s="18">
        <v>100</v>
      </c>
      <c r="AM372" s="18">
        <v>900</v>
      </c>
      <c r="AN372" s="18">
        <v>5.3557300000000003</v>
      </c>
      <c r="AO372" s="18">
        <v>1.98346</v>
      </c>
      <c r="AP372" s="18">
        <v>11292.8</v>
      </c>
      <c r="AQ372" s="18">
        <v>182.84399999999999</v>
      </c>
      <c r="AR372" s="18"/>
      <c r="AS372" s="18">
        <v>0</v>
      </c>
      <c r="AT372" s="18">
        <v>0</v>
      </c>
      <c r="AU372" s="18">
        <v>0</v>
      </c>
      <c r="AV372" s="18">
        <v>0</v>
      </c>
      <c r="AW372" s="18">
        <v>11.820399999999999</v>
      </c>
      <c r="AX372" s="18">
        <v>0.97258199999999995</v>
      </c>
      <c r="AY372" s="18">
        <v>0</v>
      </c>
      <c r="AZ372" s="18">
        <v>0</v>
      </c>
      <c r="BA372" s="18">
        <v>151862</v>
      </c>
      <c r="BB372" s="18">
        <v>3443.91</v>
      </c>
      <c r="BC372" s="18">
        <v>0</v>
      </c>
      <c r="BD372" s="18">
        <v>0</v>
      </c>
      <c r="BE372" s="18">
        <v>7.0267900000000001</v>
      </c>
      <c r="BF372" s="18">
        <v>1.4917800000000001</v>
      </c>
      <c r="BG372" s="18">
        <v>75.079400000000007</v>
      </c>
      <c r="BH372" s="18">
        <v>8.4862000000000002</v>
      </c>
      <c r="BI372" s="18">
        <v>23.250800000000002</v>
      </c>
      <c r="BJ372" s="18">
        <v>7.0052399999999997</v>
      </c>
      <c r="BK372" s="18">
        <v>0</v>
      </c>
      <c r="BL372" s="18">
        <v>0</v>
      </c>
      <c r="BM372" s="23">
        <f t="shared" si="60"/>
        <v>108.23565195997818</v>
      </c>
      <c r="BN372" s="23">
        <f t="shared" si="61"/>
        <v>1512.1837048677608</v>
      </c>
      <c r="BO372" s="23">
        <f t="shared" si="62"/>
        <v>0.77709856065939542</v>
      </c>
      <c r="BP372" s="23">
        <f t="shared" si="63"/>
        <v>1512.1837048677605</v>
      </c>
      <c r="BQ372" s="23"/>
      <c r="BR372" s="18">
        <v>26.5137</v>
      </c>
      <c r="BS372" s="18">
        <v>2.7597</v>
      </c>
      <c r="BT372" s="18">
        <v>15936.3</v>
      </c>
      <c r="BU372" s="18">
        <v>486.85700000000003</v>
      </c>
      <c r="BV372" s="18">
        <v>23.2072</v>
      </c>
      <c r="BW372" s="18">
        <v>1.2596400000000001</v>
      </c>
      <c r="BX372" s="18">
        <v>290.733</v>
      </c>
      <c r="BY372" s="18">
        <v>7.3401699999999996</v>
      </c>
      <c r="BZ372" s="18">
        <v>0</v>
      </c>
      <c r="CA372" s="23">
        <f t="shared" si="64"/>
        <v>0</v>
      </c>
      <c r="CB372" s="24">
        <f t="shared" si="65"/>
        <v>0</v>
      </c>
      <c r="CC372" s="25">
        <f t="shared" si="66"/>
        <v>-15.551948641569126</v>
      </c>
      <c r="CD372" s="25"/>
      <c r="CE372" s="18">
        <v>0</v>
      </c>
      <c r="CF372" s="18">
        <v>0</v>
      </c>
      <c r="CG372" s="18">
        <v>0</v>
      </c>
      <c r="CH372" s="18">
        <v>17052.5</v>
      </c>
      <c r="CI372" s="23">
        <v>11292.8</v>
      </c>
      <c r="CJ372" s="23" t="b">
        <f t="shared" si="67"/>
        <v>1</v>
      </c>
      <c r="CK372" s="23" t="b">
        <f t="shared" si="68"/>
        <v>1</v>
      </c>
      <c r="CL372" s="23">
        <f t="shared" si="69"/>
        <v>0</v>
      </c>
      <c r="CM372" s="23">
        <f t="shared" si="70"/>
        <v>0</v>
      </c>
      <c r="CN372" s="23">
        <f t="shared" si="71"/>
        <v>14172.65</v>
      </c>
      <c r="CO372" s="18">
        <v>1306.19</v>
      </c>
      <c r="CP372" s="18">
        <v>99.369799999999998</v>
      </c>
      <c r="CQ372" s="18">
        <v>1.1437299999999999</v>
      </c>
      <c r="CR372" s="18">
        <v>4.3969500000000004</v>
      </c>
      <c r="CS372" s="18">
        <v>1.2692000000000001</v>
      </c>
      <c r="CT372" s="18">
        <v>0</v>
      </c>
      <c r="CU372" s="18">
        <v>0</v>
      </c>
      <c r="CV372" s="18">
        <v>2208.08984375</v>
      </c>
      <c r="CW372" s="18">
        <v>8.6236200332641602</v>
      </c>
      <c r="CX372" s="18">
        <v>45.772815704345703</v>
      </c>
      <c r="CY372" s="18">
        <v>87.2152099609375</v>
      </c>
      <c r="CZ372" s="18">
        <v>18.965476989746094</v>
      </c>
      <c r="DA372" s="18">
        <v>242.65859985351562</v>
      </c>
      <c r="DB372" s="18">
        <v>5445.4873046875</v>
      </c>
      <c r="DC372" s="18">
        <v>2.5041518211364746</v>
      </c>
      <c r="DD372" s="18">
        <v>208.58059692382812</v>
      </c>
      <c r="DE372" s="18">
        <v>24.441917419433594</v>
      </c>
      <c r="DF372" s="19">
        <v>80.537623400517646</v>
      </c>
      <c r="DG372" s="19"/>
      <c r="DH372" s="19">
        <v>439.77981999999997</v>
      </c>
      <c r="DI372" s="19">
        <v>16.06719</v>
      </c>
      <c r="DJ372" s="19">
        <v>0</v>
      </c>
      <c r="DK372" s="19">
        <v>0</v>
      </c>
      <c r="DL372" s="19">
        <v>23.640799999999999</v>
      </c>
      <c r="DM372" s="19">
        <v>0</v>
      </c>
      <c r="DN372" s="19">
        <v>28.10716</v>
      </c>
      <c r="DO372" s="19">
        <v>300.31760000000003</v>
      </c>
      <c r="DP372" s="19">
        <v>69.752400000000009</v>
      </c>
      <c r="DQ372" s="19">
        <v>0</v>
      </c>
      <c r="DR372" s="19">
        <v>132.5685</v>
      </c>
      <c r="DS372" s="19">
        <v>290.733</v>
      </c>
      <c r="DT372" s="19">
        <v>861.1866500000001</v>
      </c>
      <c r="DU372" s="19">
        <v>171.60646393572293</v>
      </c>
      <c r="DV372" s="19">
        <v>4.4256888913935617</v>
      </c>
      <c r="DW372" s="19">
        <v>8.6664826738103535</v>
      </c>
      <c r="DX372" s="19">
        <v>0.94667443292223741</v>
      </c>
      <c r="DY372" s="19">
        <v>0.96935195779553052</v>
      </c>
      <c r="DZ372" s="19">
        <v>0.95219097589626445</v>
      </c>
      <c r="EA372" s="19">
        <v>0.97500064920006069</v>
      </c>
      <c r="EB372" s="19">
        <v>44882.532362663289</v>
      </c>
      <c r="EC372" s="19">
        <v>5.714621507199861</v>
      </c>
      <c r="ED372" s="19">
        <v>116494.74783335357</v>
      </c>
      <c r="EE372" s="19">
        <v>2.4661529602615384</v>
      </c>
      <c r="EF372" s="19">
        <v>2.5955475705346513</v>
      </c>
      <c r="EG372" s="19">
        <v>0.40206869583129889</v>
      </c>
      <c r="EH372" s="19">
        <v>887.80380375489904</v>
      </c>
      <c r="EI372" s="19">
        <v>18992.695135822065</v>
      </c>
      <c r="EJ372" s="19">
        <v>6.1336607048271512</v>
      </c>
      <c r="EK372" s="19">
        <v>6.1336607048271512</v>
      </c>
      <c r="EL372" s="19">
        <v>99.995538568688048</v>
      </c>
      <c r="EM372" s="19">
        <v>18.546089285157386</v>
      </c>
      <c r="EN372" s="19">
        <v>5.714621507199861</v>
      </c>
      <c r="EO372" s="19">
        <v>926.47573658248325</v>
      </c>
      <c r="EP372" s="19">
        <v>1052.0165812164373</v>
      </c>
      <c r="EQ372" s="19">
        <v>262.24575538163361</v>
      </c>
      <c r="ER372" s="19">
        <v>297.70596085973148</v>
      </c>
      <c r="ES372" s="19">
        <v>20.293887361591981</v>
      </c>
      <c r="ET372" s="19">
        <v>1945.9355369087543</v>
      </c>
      <c r="EU372" s="19">
        <v>2.7983903893024187</v>
      </c>
      <c r="EV372" s="19">
        <v>1.5174343885304425E-2</v>
      </c>
      <c r="EW372" s="19">
        <v>500</v>
      </c>
      <c r="EX372" s="19">
        <v>10696.448390677026</v>
      </c>
      <c r="EY372" s="19">
        <v>55578.980753340315</v>
      </c>
      <c r="EZ372" s="19">
        <v>4.8725072087386974E-2</v>
      </c>
      <c r="FA372" s="19">
        <v>20</v>
      </c>
      <c r="FB372" s="19">
        <v>2.1816615649929121</v>
      </c>
      <c r="FC372" s="19">
        <v>7.0765356151227392</v>
      </c>
      <c r="FD372" s="19">
        <v>7.4999999999999997E-2</v>
      </c>
      <c r="FE372" s="19">
        <v>35.848145548502607</v>
      </c>
      <c r="FF372" s="19">
        <v>2.5316241623083907E-2</v>
      </c>
    </row>
    <row r="373" spans="1:162">
      <c r="A373" s="4">
        <v>40476.634722222225</v>
      </c>
      <c r="B373" s="18">
        <v>18</v>
      </c>
      <c r="C373" s="18" t="s">
        <v>62</v>
      </c>
      <c r="D373" s="18" t="s">
        <v>76</v>
      </c>
      <c r="E373" s="4">
        <v>40476.615972222222</v>
      </c>
      <c r="F373" s="4">
        <v>40476.636805555558</v>
      </c>
      <c r="G373" s="18" t="s">
        <v>28</v>
      </c>
      <c r="H373" s="18">
        <v>2</v>
      </c>
      <c r="I373" s="18">
        <v>1</v>
      </c>
      <c r="J373" s="18">
        <v>0</v>
      </c>
      <c r="K373" s="18">
        <v>5</v>
      </c>
      <c r="L373" s="18"/>
      <c r="M373" s="18">
        <v>548557</v>
      </c>
      <c r="N373" s="18">
        <v>548558</v>
      </c>
      <c r="O373" s="18">
        <v>0</v>
      </c>
      <c r="P373" s="18">
        <v>1.4532731969003152E-2</v>
      </c>
      <c r="Q373" s="18">
        <v>0</v>
      </c>
      <c r="R373" s="18">
        <v>3.2277699322942492</v>
      </c>
      <c r="S373" s="18">
        <v>0</v>
      </c>
      <c r="T373" s="18">
        <v>1.6621551483862447</v>
      </c>
      <c r="U373" s="18">
        <v>1.4093599101018053</v>
      </c>
      <c r="V373" s="18">
        <v>0</v>
      </c>
      <c r="W373" s="18">
        <v>0</v>
      </c>
      <c r="X373" s="18">
        <v>2.237847596048228</v>
      </c>
      <c r="Y373" s="18">
        <v>2.1975229652625626E-2</v>
      </c>
      <c r="Z373" s="18">
        <v>13.369035539446479</v>
      </c>
      <c r="AA373" s="18">
        <v>7.2057558529474874E-2</v>
      </c>
      <c r="AB373" s="18">
        <v>2.7160493827160497E-3</v>
      </c>
      <c r="AC373" s="18">
        <v>72.854054648039209</v>
      </c>
      <c r="AD373" s="18">
        <v>0</v>
      </c>
      <c r="AE373" s="18">
        <v>8.4427536566278327E-2</v>
      </c>
      <c r="AF373" s="18">
        <v>4.6795197186221191</v>
      </c>
      <c r="AG373" s="18">
        <v>0</v>
      </c>
      <c r="AH373" s="18">
        <v>0</v>
      </c>
      <c r="AI373" s="18">
        <v>0.34776679231912316</v>
      </c>
      <c r="AJ373" s="18">
        <v>1.2320177330496129E-2</v>
      </c>
      <c r="AK373" s="18">
        <v>0</v>
      </c>
      <c r="AL373" s="18">
        <v>100</v>
      </c>
      <c r="AM373" s="18">
        <v>900</v>
      </c>
      <c r="AN373" s="18">
        <v>4.59823</v>
      </c>
      <c r="AO373" s="18">
        <v>2.2206800000000002</v>
      </c>
      <c r="AP373" s="18">
        <v>10316.4</v>
      </c>
      <c r="AQ373" s="18">
        <v>173.61199999999999</v>
      </c>
      <c r="AR373" s="18"/>
      <c r="AS373" s="18">
        <v>0</v>
      </c>
      <c r="AT373" s="18">
        <v>0</v>
      </c>
      <c r="AU373" s="18">
        <v>6.7193300000000002</v>
      </c>
      <c r="AV373" s="18">
        <v>2.5494599999999998</v>
      </c>
      <c r="AW373" s="18">
        <v>13.8933</v>
      </c>
      <c r="AX373" s="18">
        <v>1.1779999999999999</v>
      </c>
      <c r="AY373" s="18">
        <v>11.247299999999999</v>
      </c>
      <c r="AZ373" s="18">
        <v>3.9006699999999999</v>
      </c>
      <c r="BA373" s="18">
        <v>40467.1</v>
      </c>
      <c r="BB373" s="18">
        <v>3684.59</v>
      </c>
      <c r="BC373" s="18">
        <v>0</v>
      </c>
      <c r="BD373" s="18">
        <v>0</v>
      </c>
      <c r="BE373" s="18">
        <v>0</v>
      </c>
      <c r="BF373" s="18">
        <v>0</v>
      </c>
      <c r="BG373" s="18">
        <v>55.944400000000002</v>
      </c>
      <c r="BH373" s="18">
        <v>9.0906000000000002</v>
      </c>
      <c r="BI373" s="18">
        <v>0</v>
      </c>
      <c r="BJ373" s="18">
        <v>0</v>
      </c>
      <c r="BK373" s="18">
        <v>0</v>
      </c>
      <c r="BL373" s="18">
        <v>0</v>
      </c>
      <c r="BM373" s="23">
        <f t="shared" si="60"/>
        <v>108.23565195997818</v>
      </c>
      <c r="BN373" s="23">
        <f t="shared" si="61"/>
        <v>1515.1750147502851</v>
      </c>
      <c r="BO373" s="23">
        <f t="shared" si="62"/>
        <v>0.77874598184892663</v>
      </c>
      <c r="BP373" s="23">
        <f t="shared" si="63"/>
        <v>1515.1750147502848</v>
      </c>
      <c r="BQ373" s="23"/>
      <c r="BR373" s="18">
        <v>12.3786</v>
      </c>
      <c r="BS373" s="18">
        <v>2.4152300000000002</v>
      </c>
      <c r="BT373" s="18">
        <v>3379.88</v>
      </c>
      <c r="BU373" s="18">
        <v>647.10199999999998</v>
      </c>
      <c r="BV373" s="18">
        <v>0</v>
      </c>
      <c r="BW373" s="18">
        <v>0</v>
      </c>
      <c r="BX373" s="18">
        <v>322.09199999999998</v>
      </c>
      <c r="BY373" s="18">
        <v>6.4741499999999998</v>
      </c>
      <c r="BZ373" s="18">
        <v>0</v>
      </c>
      <c r="CA373" s="23">
        <f t="shared" si="64"/>
        <v>0</v>
      </c>
      <c r="CB373" s="24">
        <f t="shared" si="65"/>
        <v>0</v>
      </c>
      <c r="CC373" s="25">
        <f t="shared" si="66"/>
        <v>-15.551948641569126</v>
      </c>
      <c r="CD373" s="25"/>
      <c r="CE373" s="18">
        <v>0</v>
      </c>
      <c r="CF373" s="18">
        <v>0</v>
      </c>
      <c r="CG373" s="18">
        <v>0</v>
      </c>
      <c r="CH373" s="18">
        <v>14025.9</v>
      </c>
      <c r="CI373" s="23">
        <v>10316.4</v>
      </c>
      <c r="CJ373" s="23" t="b">
        <f t="shared" si="67"/>
        <v>1</v>
      </c>
      <c r="CK373" s="23" t="b">
        <f t="shared" si="68"/>
        <v>1</v>
      </c>
      <c r="CL373" s="23">
        <f t="shared" si="69"/>
        <v>0</v>
      </c>
      <c r="CM373" s="23">
        <f t="shared" si="70"/>
        <v>0</v>
      </c>
      <c r="CN373" s="23">
        <f t="shared" si="71"/>
        <v>12171.15</v>
      </c>
      <c r="CO373" s="18">
        <v>1112.32</v>
      </c>
      <c r="CP373" s="18">
        <v>112.959</v>
      </c>
      <c r="CQ373" s="18">
        <v>1.0615000000000001</v>
      </c>
      <c r="CR373" s="18">
        <v>0</v>
      </c>
      <c r="CS373" s="18">
        <v>0</v>
      </c>
      <c r="CT373" s="18">
        <v>0</v>
      </c>
      <c r="CU373" s="18">
        <v>0</v>
      </c>
      <c r="CV373" s="18">
        <v>2207.77734375</v>
      </c>
      <c r="CW373" s="18">
        <v>8.7848577499389648</v>
      </c>
      <c r="CX373" s="18">
        <v>46.891754150390625</v>
      </c>
      <c r="CY373" s="18">
        <v>87.234878540039063</v>
      </c>
      <c r="CZ373" s="18">
        <v>18.925355911254883</v>
      </c>
      <c r="DA373" s="18">
        <v>241.10240173339844</v>
      </c>
      <c r="DB373" s="18">
        <v>5425.95556640625</v>
      </c>
      <c r="DC373" s="18">
        <v>2.4850220680236816</v>
      </c>
      <c r="DD373" s="18">
        <v>205.8812255859375</v>
      </c>
      <c r="DE373" s="18">
        <v>19.918472290039063</v>
      </c>
      <c r="DF373" s="19">
        <v>80.537623400517646</v>
      </c>
      <c r="DG373" s="19"/>
      <c r="DH373" s="19">
        <v>426.87315999999998</v>
      </c>
      <c r="DI373" s="19">
        <v>13.794689999999999</v>
      </c>
      <c r="DJ373" s="19">
        <v>0</v>
      </c>
      <c r="DK373" s="19">
        <v>26.877320000000001</v>
      </c>
      <c r="DL373" s="19">
        <v>27.7866</v>
      </c>
      <c r="DM373" s="19">
        <v>33.741900000000001</v>
      </c>
      <c r="DN373" s="19">
        <v>0</v>
      </c>
      <c r="DO373" s="19">
        <v>223.77760000000001</v>
      </c>
      <c r="DP373" s="19">
        <v>0</v>
      </c>
      <c r="DQ373" s="19">
        <v>0</v>
      </c>
      <c r="DR373" s="19">
        <v>61.893000000000001</v>
      </c>
      <c r="DS373" s="19">
        <v>322.09199999999998</v>
      </c>
      <c r="DT373" s="19">
        <v>709.96311000000003</v>
      </c>
      <c r="DU373" s="19">
        <v>124.16806097787692</v>
      </c>
      <c r="DV373" s="19">
        <v>3.7790097291937781</v>
      </c>
      <c r="DW373" s="19">
        <v>6.285139829495658</v>
      </c>
      <c r="DX373" s="19">
        <v>0.94457997382527725</v>
      </c>
      <c r="DY373" s="19">
        <v>0.96293820632769345</v>
      </c>
      <c r="DZ373" s="19">
        <v>0.95218724389445863</v>
      </c>
      <c r="EA373" s="19">
        <v>0.97069332627354865</v>
      </c>
      <c r="EB373" s="19">
        <v>44971.316259869018</v>
      </c>
      <c r="EC373" s="19">
        <v>5.7259258240856648</v>
      </c>
      <c r="ED373" s="19">
        <v>116076.90737234236</v>
      </c>
      <c r="EE373" s="19">
        <v>2.457655243979469</v>
      </c>
      <c r="EF373" s="19">
        <v>2.5811320865412544</v>
      </c>
      <c r="EG373" s="19">
        <v>0.40179988460540772</v>
      </c>
      <c r="EH373" s="19">
        <v>887.08468195318358</v>
      </c>
      <c r="EI373" s="19">
        <v>18977.311037344745</v>
      </c>
      <c r="EJ373" s="19">
        <v>6.1166151065300527</v>
      </c>
      <c r="EK373" s="19">
        <v>6.1166151065300518</v>
      </c>
      <c r="EL373" s="19">
        <v>99.995538568688048</v>
      </c>
      <c r="EM373" s="19">
        <v>18.546089285157386</v>
      </c>
      <c r="EN373" s="19">
        <v>5.7259258240856648</v>
      </c>
      <c r="EO373" s="19">
        <v>926.47573658248325</v>
      </c>
      <c r="EP373" s="19">
        <v>1052.0165812164373</v>
      </c>
      <c r="EQ373" s="19">
        <v>262.89525042182504</v>
      </c>
      <c r="ER373" s="19">
        <v>298.44326834385396</v>
      </c>
      <c r="ES373" s="19">
        <v>20.293887361591981</v>
      </c>
      <c r="ET373" s="19">
        <v>1945.6601383071054</v>
      </c>
      <c r="EU373" s="19">
        <v>2.7887478699786215</v>
      </c>
      <c r="EV373" s="19">
        <v>1.1012708658147758E-2</v>
      </c>
      <c r="EW373" s="19">
        <v>500</v>
      </c>
      <c r="EX373" s="19">
        <v>10696.448390677026</v>
      </c>
      <c r="EY373" s="19">
        <v>55667.764650546043</v>
      </c>
      <c r="EZ373" s="19">
        <v>4.864174735141695E-2</v>
      </c>
      <c r="FA373" s="19">
        <v>20</v>
      </c>
      <c r="FB373" s="19">
        <v>2.1816615649929121</v>
      </c>
      <c r="FC373" s="19">
        <v>7.0878399320085421</v>
      </c>
      <c r="FD373" s="19">
        <v>7.4999999999999997E-2</v>
      </c>
      <c r="FE373" s="19">
        <v>29.213759358723959</v>
      </c>
      <c r="FF373" s="19">
        <v>3.8176913275653583E-2</v>
      </c>
    </row>
    <row r="374" spans="1:162">
      <c r="A374" s="4">
        <v>40476.635416666664</v>
      </c>
      <c r="B374" s="18">
        <v>18</v>
      </c>
      <c r="C374" s="18" t="s">
        <v>62</v>
      </c>
      <c r="D374" s="18" t="s">
        <v>76</v>
      </c>
      <c r="E374" s="4">
        <v>40476.615972222222</v>
      </c>
      <c r="F374" s="4">
        <v>40476.636805555558</v>
      </c>
      <c r="G374" s="18" t="s">
        <v>28</v>
      </c>
      <c r="H374" s="18">
        <v>2</v>
      </c>
      <c r="I374" s="18">
        <v>1</v>
      </c>
      <c r="J374" s="18">
        <v>0</v>
      </c>
      <c r="K374" s="18">
        <v>5</v>
      </c>
      <c r="L374" s="18"/>
      <c r="M374" s="18">
        <v>548557</v>
      </c>
      <c r="N374" s="18">
        <v>548558</v>
      </c>
      <c r="O374" s="18">
        <v>0</v>
      </c>
      <c r="P374" s="18">
        <v>1.4532731969003152E-2</v>
      </c>
      <c r="Q374" s="18">
        <v>0</v>
      </c>
      <c r="R374" s="18">
        <v>3.2277699322942492</v>
      </c>
      <c r="S374" s="18">
        <v>0</v>
      </c>
      <c r="T374" s="18">
        <v>1.6621551483862447</v>
      </c>
      <c r="U374" s="18">
        <v>1.4093599101018053</v>
      </c>
      <c r="V374" s="18">
        <v>0</v>
      </c>
      <c r="W374" s="18">
        <v>0</v>
      </c>
      <c r="X374" s="18">
        <v>2.237847596048228</v>
      </c>
      <c r="Y374" s="18">
        <v>2.1975229652625626E-2</v>
      </c>
      <c r="Z374" s="18">
        <v>13.369035539446479</v>
      </c>
      <c r="AA374" s="18">
        <v>7.2057558529474874E-2</v>
      </c>
      <c r="AB374" s="18">
        <v>2.7160493827160497E-3</v>
      </c>
      <c r="AC374" s="18">
        <v>72.854054648039209</v>
      </c>
      <c r="AD374" s="18">
        <v>0</v>
      </c>
      <c r="AE374" s="18">
        <v>8.4427536566278327E-2</v>
      </c>
      <c r="AF374" s="18">
        <v>4.6795197186221191</v>
      </c>
      <c r="AG374" s="18">
        <v>0</v>
      </c>
      <c r="AH374" s="18">
        <v>0</v>
      </c>
      <c r="AI374" s="18">
        <v>0.34776679231912316</v>
      </c>
      <c r="AJ374" s="18">
        <v>1.2320177330496129E-2</v>
      </c>
      <c r="AK374" s="18">
        <v>0</v>
      </c>
      <c r="AL374" s="18">
        <v>100</v>
      </c>
      <c r="AM374" s="18">
        <v>900</v>
      </c>
      <c r="AN374" s="18">
        <v>3.29243</v>
      </c>
      <c r="AO374" s="18">
        <v>1.4820500000000001</v>
      </c>
      <c r="AP374" s="18">
        <v>8343.39</v>
      </c>
      <c r="AQ374" s="18">
        <v>158.57900000000001</v>
      </c>
      <c r="AR374" s="18"/>
      <c r="AS374" s="18">
        <v>0</v>
      </c>
      <c r="AT374" s="18">
        <v>0</v>
      </c>
      <c r="AU374" s="18">
        <v>4.3682999999999996</v>
      </c>
      <c r="AV374" s="18">
        <v>1.8603499999999999</v>
      </c>
      <c r="AW374" s="18">
        <v>9.3369099999999996</v>
      </c>
      <c r="AX374" s="18">
        <v>0.465115</v>
      </c>
      <c r="AY374" s="18">
        <v>0</v>
      </c>
      <c r="AZ374" s="18">
        <v>0</v>
      </c>
      <c r="BA374" s="18">
        <v>78832.399999999994</v>
      </c>
      <c r="BB374" s="18">
        <v>1381.7</v>
      </c>
      <c r="BC374" s="18">
        <v>0</v>
      </c>
      <c r="BD374" s="18">
        <v>0</v>
      </c>
      <c r="BE374" s="18">
        <v>0</v>
      </c>
      <c r="BF374" s="18">
        <v>0</v>
      </c>
      <c r="BG374" s="18">
        <v>36.213500000000003</v>
      </c>
      <c r="BH374" s="18">
        <v>5.4933100000000001</v>
      </c>
      <c r="BI374" s="18">
        <v>0</v>
      </c>
      <c r="BJ374" s="18">
        <v>0</v>
      </c>
      <c r="BK374" s="18">
        <v>0</v>
      </c>
      <c r="BL374" s="18">
        <v>0</v>
      </c>
      <c r="BM374" s="23">
        <f t="shared" si="60"/>
        <v>108.23565195997818</v>
      </c>
      <c r="BN374" s="23">
        <f t="shared" si="61"/>
        <v>1499.1158043757591</v>
      </c>
      <c r="BO374" s="23">
        <f t="shared" si="62"/>
        <v>0.78139643389254165</v>
      </c>
      <c r="BP374" s="23">
        <f t="shared" si="63"/>
        <v>1499.1158043757591</v>
      </c>
      <c r="BQ374" s="23"/>
      <c r="BR374" s="18">
        <v>8.7147299999999994</v>
      </c>
      <c r="BS374" s="18">
        <v>1.631</v>
      </c>
      <c r="BT374" s="18">
        <v>9060.43</v>
      </c>
      <c r="BU374" s="18">
        <v>224.69200000000001</v>
      </c>
      <c r="BV374" s="18">
        <v>2.1367799999999999</v>
      </c>
      <c r="BW374" s="18">
        <v>0.55386000000000002</v>
      </c>
      <c r="BX374" s="18">
        <v>202.96299999999999</v>
      </c>
      <c r="BY374" s="18">
        <v>4.8281599999999996</v>
      </c>
      <c r="BZ374" s="18">
        <v>0</v>
      </c>
      <c r="CA374" s="23">
        <f t="shared" si="64"/>
        <v>0</v>
      </c>
      <c r="CB374" s="24">
        <f t="shared" si="65"/>
        <v>0</v>
      </c>
      <c r="CC374" s="25">
        <f t="shared" si="66"/>
        <v>-15.551948641569126</v>
      </c>
      <c r="CD374" s="25"/>
      <c r="CE374" s="18">
        <v>0</v>
      </c>
      <c r="CF374" s="18">
        <v>0</v>
      </c>
      <c r="CG374" s="18">
        <v>0</v>
      </c>
      <c r="CH374" s="18">
        <v>8435.06</v>
      </c>
      <c r="CI374" s="23">
        <v>8343.39</v>
      </c>
      <c r="CJ374" s="23" t="b">
        <f t="shared" si="67"/>
        <v>1</v>
      </c>
      <c r="CK374" s="23" t="b">
        <f t="shared" si="68"/>
        <v>1</v>
      </c>
      <c r="CL374" s="23">
        <f t="shared" si="69"/>
        <v>0</v>
      </c>
      <c r="CM374" s="23">
        <f t="shared" si="70"/>
        <v>0</v>
      </c>
      <c r="CN374" s="23">
        <f t="shared" si="71"/>
        <v>8389.2249999999985</v>
      </c>
      <c r="CO374" s="18">
        <v>725.59199999999998</v>
      </c>
      <c r="CP374" s="18">
        <v>85.002200000000002</v>
      </c>
      <c r="CQ374" s="18">
        <v>0.76544100000000004</v>
      </c>
      <c r="CR374" s="18">
        <v>1.7960700000000001</v>
      </c>
      <c r="CS374" s="18">
        <v>0.83783700000000005</v>
      </c>
      <c r="CT374" s="18">
        <v>0</v>
      </c>
      <c r="CU374" s="18">
        <v>0</v>
      </c>
      <c r="CV374" s="18">
        <v>2176.968017578125</v>
      </c>
      <c r="CW374" s="18">
        <v>9.0418157577514648</v>
      </c>
      <c r="CX374" s="18">
        <v>48.608631134033203</v>
      </c>
      <c r="CY374" s="18">
        <v>87.145042419433594</v>
      </c>
      <c r="CZ374" s="18">
        <v>18.861162185668945</v>
      </c>
      <c r="DA374" s="18">
        <v>244.91549682617187</v>
      </c>
      <c r="DB374" s="18">
        <v>5440.478515625</v>
      </c>
      <c r="DC374" s="18">
        <v>2.4846067428588867</v>
      </c>
      <c r="DD374" s="18">
        <v>205.24542236328125</v>
      </c>
      <c r="DE374" s="18">
        <v>21.74565315246582</v>
      </c>
      <c r="DF374" s="19">
        <v>80.537623400517646</v>
      </c>
      <c r="DG374" s="19"/>
      <c r="DH374" s="19">
        <v>264.88887</v>
      </c>
      <c r="DI374" s="19">
        <v>9.8772900000000003</v>
      </c>
      <c r="DJ374" s="19">
        <v>0</v>
      </c>
      <c r="DK374" s="19">
        <v>17.473199999999999</v>
      </c>
      <c r="DL374" s="19">
        <v>18.673819999999999</v>
      </c>
      <c r="DM374" s="19">
        <v>0</v>
      </c>
      <c r="DN374" s="19">
        <v>0</v>
      </c>
      <c r="DO374" s="19">
        <v>144.85400000000001</v>
      </c>
      <c r="DP374" s="19">
        <v>0</v>
      </c>
      <c r="DQ374" s="19">
        <v>0</v>
      </c>
      <c r="DR374" s="19">
        <v>43.573650000000001</v>
      </c>
      <c r="DS374" s="19">
        <v>202.96299999999999</v>
      </c>
      <c r="DT374" s="19">
        <v>437.41495999999995</v>
      </c>
      <c r="DU374" s="19">
        <v>99.233431605299614</v>
      </c>
      <c r="DV374" s="19">
        <v>3.1162589909437637</v>
      </c>
      <c r="DW374" s="19">
        <v>5.1459251642898645</v>
      </c>
      <c r="DX374" s="19">
        <v>0.94167809187023355</v>
      </c>
      <c r="DY374" s="19">
        <v>0.96017154026106588</v>
      </c>
      <c r="DZ374" s="19">
        <v>0.95116761648544357</v>
      </c>
      <c r="EA374" s="19">
        <v>0.96984742796068857</v>
      </c>
      <c r="EB374" s="19">
        <v>44494.66912563971</v>
      </c>
      <c r="EC374" s="19">
        <v>5.66523722606712</v>
      </c>
      <c r="ED374" s="19">
        <v>116387.59532593992</v>
      </c>
      <c r="EE374" s="19">
        <v>2.4991081502784445</v>
      </c>
      <c r="EF374" s="19">
        <v>2.6157649357341208</v>
      </c>
      <c r="EG374" s="19">
        <v>0.40136978664398193</v>
      </c>
      <c r="EH374" s="19">
        <v>873.76918874610431</v>
      </c>
      <c r="EI374" s="19">
        <v>18692.454065572878</v>
      </c>
      <c r="EJ374" s="19">
        <v>6.2264481120378212</v>
      </c>
      <c r="EK374" s="19">
        <v>6.2264481120378203</v>
      </c>
      <c r="EL374" s="19">
        <v>99.995538568688048</v>
      </c>
      <c r="EM374" s="19">
        <v>18.546089285157386</v>
      </c>
      <c r="EN374" s="19">
        <v>5.66523722606712</v>
      </c>
      <c r="EO374" s="19">
        <v>926.47573658248325</v>
      </c>
      <c r="EP374" s="19">
        <v>1052.0165812164373</v>
      </c>
      <c r="EQ374" s="19">
        <v>259.76279142592949</v>
      </c>
      <c r="ER374" s="19">
        <v>294.88619631851037</v>
      </c>
      <c r="ES374" s="19">
        <v>20.293887361591981</v>
      </c>
      <c r="ET374" s="19">
        <v>1918.5086332015676</v>
      </c>
      <c r="EU374" s="19">
        <v>2.8357852664681742</v>
      </c>
      <c r="EV374" s="19">
        <v>5.8365000663532975E-3</v>
      </c>
      <c r="EW374" s="19">
        <v>500</v>
      </c>
      <c r="EX374" s="19">
        <v>10696.448390677026</v>
      </c>
      <c r="EY374" s="19">
        <v>55191.117516316735</v>
      </c>
      <c r="EZ374" s="19">
        <v>4.8503602355699803E-2</v>
      </c>
      <c r="FA374" s="19">
        <v>20</v>
      </c>
      <c r="FB374" s="19">
        <v>2.1816615649929121</v>
      </c>
      <c r="FC374" s="19">
        <v>7.0271513339899974</v>
      </c>
      <c r="FD374" s="19">
        <v>7.4999999999999997E-2</v>
      </c>
      <c r="FE374" s="19">
        <v>31.893624623616535</v>
      </c>
      <c r="FF374" s="19">
        <v>3.139522409918187E-2</v>
      </c>
    </row>
    <row r="375" spans="1:162">
      <c r="A375" s="4">
        <v>40476.636111111111</v>
      </c>
      <c r="B375" s="18">
        <v>18</v>
      </c>
      <c r="C375" s="18" t="s">
        <v>62</v>
      </c>
      <c r="D375" s="18" t="s">
        <v>76</v>
      </c>
      <c r="E375" s="4">
        <v>40476.615972222222</v>
      </c>
      <c r="F375" s="4">
        <v>40476.636805555558</v>
      </c>
      <c r="G375" s="18" t="s">
        <v>28</v>
      </c>
      <c r="H375" s="18">
        <v>2</v>
      </c>
      <c r="I375" s="18">
        <v>1</v>
      </c>
      <c r="J375" s="18">
        <v>0</v>
      </c>
      <c r="K375" s="18">
        <v>5</v>
      </c>
      <c r="L375" s="18"/>
      <c r="M375" s="18">
        <v>548557</v>
      </c>
      <c r="N375" s="18">
        <v>548558</v>
      </c>
      <c r="O375" s="18">
        <v>0</v>
      </c>
      <c r="P375" s="18">
        <v>1.4532731969003152E-2</v>
      </c>
      <c r="Q375" s="18">
        <v>0</v>
      </c>
      <c r="R375" s="18">
        <v>3.2277699322942492</v>
      </c>
      <c r="S375" s="18">
        <v>0</v>
      </c>
      <c r="T375" s="18">
        <v>1.6621551483862447</v>
      </c>
      <c r="U375" s="18">
        <v>1.4093599101018053</v>
      </c>
      <c r="V375" s="18">
        <v>0</v>
      </c>
      <c r="W375" s="18">
        <v>0</v>
      </c>
      <c r="X375" s="18">
        <v>2.237847596048228</v>
      </c>
      <c r="Y375" s="18">
        <v>2.1975229652625626E-2</v>
      </c>
      <c r="Z375" s="18">
        <v>13.369035539446479</v>
      </c>
      <c r="AA375" s="18">
        <v>7.2057558529474874E-2</v>
      </c>
      <c r="AB375" s="18">
        <v>2.7160493827160497E-3</v>
      </c>
      <c r="AC375" s="18">
        <v>72.854054648039209</v>
      </c>
      <c r="AD375" s="18">
        <v>0</v>
      </c>
      <c r="AE375" s="18">
        <v>8.4427536566278327E-2</v>
      </c>
      <c r="AF375" s="18">
        <v>4.6795197186221191</v>
      </c>
      <c r="AG375" s="18">
        <v>0</v>
      </c>
      <c r="AH375" s="18">
        <v>0</v>
      </c>
      <c r="AI375" s="18">
        <v>0.34776679231912316</v>
      </c>
      <c r="AJ375" s="18">
        <v>1.2320177330496129E-2</v>
      </c>
      <c r="AK375" s="18">
        <v>0</v>
      </c>
      <c r="AL375" s="18">
        <v>100</v>
      </c>
      <c r="AM375" s="18">
        <v>900</v>
      </c>
      <c r="AN375" s="18">
        <v>0</v>
      </c>
      <c r="AO375" s="18">
        <v>0</v>
      </c>
      <c r="AP375" s="18">
        <v>9902.49</v>
      </c>
      <c r="AQ375" s="18">
        <v>134.44900000000001</v>
      </c>
      <c r="AR375" s="18"/>
      <c r="AS375" s="18">
        <v>0</v>
      </c>
      <c r="AT375" s="18">
        <v>0</v>
      </c>
      <c r="AU375" s="18">
        <v>0</v>
      </c>
      <c r="AV375" s="18">
        <v>0</v>
      </c>
      <c r="AW375" s="18">
        <v>11.305999999999999</v>
      </c>
      <c r="AX375" s="18">
        <v>0.65449299999999999</v>
      </c>
      <c r="AY375" s="18">
        <v>0</v>
      </c>
      <c r="AZ375" s="18">
        <v>0</v>
      </c>
      <c r="BA375" s="18">
        <v>114534</v>
      </c>
      <c r="BB375" s="18">
        <v>2027.61</v>
      </c>
      <c r="BC375" s="18">
        <v>0</v>
      </c>
      <c r="BD375" s="18">
        <v>0</v>
      </c>
      <c r="BE375" s="18">
        <v>2.4900199999999999</v>
      </c>
      <c r="BF375" s="18">
        <v>1.0506500000000001</v>
      </c>
      <c r="BG375" s="18">
        <v>64.266099999999994</v>
      </c>
      <c r="BH375" s="18">
        <v>7.3753700000000002</v>
      </c>
      <c r="BI375" s="18">
        <v>23.226500000000001</v>
      </c>
      <c r="BJ375" s="18">
        <v>5.5074300000000003</v>
      </c>
      <c r="BK375" s="18">
        <v>0</v>
      </c>
      <c r="BL375" s="18">
        <v>0</v>
      </c>
      <c r="BM375" s="23">
        <f t="shared" si="60"/>
        <v>108.23565195997818</v>
      </c>
      <c r="BN375" s="23">
        <f t="shared" si="61"/>
        <v>1508.5509253855851</v>
      </c>
      <c r="BO375" s="23">
        <f t="shared" si="62"/>
        <v>0.78460111193921178</v>
      </c>
      <c r="BP375" s="23">
        <f t="shared" si="63"/>
        <v>1508.5509253855851</v>
      </c>
      <c r="BQ375" s="23"/>
      <c r="BR375" s="18">
        <v>19.814</v>
      </c>
      <c r="BS375" s="18">
        <v>2.2408299999999999</v>
      </c>
      <c r="BT375" s="18">
        <v>9888</v>
      </c>
      <c r="BU375" s="18">
        <v>288.84300000000002</v>
      </c>
      <c r="BV375" s="18">
        <v>13.327299999999999</v>
      </c>
      <c r="BW375" s="18">
        <v>0.83750500000000005</v>
      </c>
      <c r="BX375" s="18">
        <v>279.18799999999999</v>
      </c>
      <c r="BY375" s="18">
        <v>7.1068899999999999</v>
      </c>
      <c r="BZ375" s="18">
        <v>0</v>
      </c>
      <c r="CA375" s="23">
        <f t="shared" si="64"/>
        <v>0</v>
      </c>
      <c r="CB375" s="24">
        <f t="shared" si="65"/>
        <v>0</v>
      </c>
      <c r="CC375" s="25">
        <f t="shared" si="66"/>
        <v>-15.551948641569126</v>
      </c>
      <c r="CD375" s="25"/>
      <c r="CE375" s="18">
        <v>0</v>
      </c>
      <c r="CF375" s="18">
        <v>0</v>
      </c>
      <c r="CG375" s="18">
        <v>0</v>
      </c>
      <c r="CH375" s="18">
        <v>11706.8</v>
      </c>
      <c r="CI375" s="23">
        <v>9902.49</v>
      </c>
      <c r="CJ375" s="23" t="b">
        <f t="shared" si="67"/>
        <v>1</v>
      </c>
      <c r="CK375" s="23" t="b">
        <f t="shared" si="68"/>
        <v>1</v>
      </c>
      <c r="CL375" s="23">
        <f t="shared" si="69"/>
        <v>0</v>
      </c>
      <c r="CM375" s="23">
        <f t="shared" si="70"/>
        <v>0</v>
      </c>
      <c r="CN375" s="23">
        <f t="shared" si="71"/>
        <v>10804.645</v>
      </c>
      <c r="CO375" s="18">
        <v>994.14200000000005</v>
      </c>
      <c r="CP375" s="18">
        <v>100.08799999999999</v>
      </c>
      <c r="CQ375" s="18">
        <v>0.89326399999999995</v>
      </c>
      <c r="CR375" s="18">
        <v>3.6463999999999999</v>
      </c>
      <c r="CS375" s="18">
        <v>0.99127900000000002</v>
      </c>
      <c r="CT375" s="18">
        <v>0</v>
      </c>
      <c r="CU375" s="18">
        <v>0</v>
      </c>
      <c r="CV375" s="18">
        <v>2181.7216796875</v>
      </c>
      <c r="CW375" s="18">
        <v>8.8584928512573242</v>
      </c>
      <c r="CX375" s="18">
        <v>47.744541168212891</v>
      </c>
      <c r="CY375" s="18">
        <v>87.033973693847656</v>
      </c>
      <c r="CZ375" s="18">
        <v>18.784124374389648</v>
      </c>
      <c r="DA375" s="18">
        <v>245.86920166015625</v>
      </c>
      <c r="DB375" s="18">
        <v>5434.46728515625</v>
      </c>
      <c r="DC375" s="18">
        <v>2.489022970199585</v>
      </c>
      <c r="DD375" s="18">
        <v>205.34403991699219</v>
      </c>
      <c r="DE375" s="18">
        <v>22.763364791870117</v>
      </c>
      <c r="DF375" s="19">
        <v>80.537623400517646</v>
      </c>
      <c r="DG375" s="19"/>
      <c r="DH375" s="19">
        <v>400.29061999999999</v>
      </c>
      <c r="DI375" s="19">
        <v>0</v>
      </c>
      <c r="DJ375" s="19">
        <v>0</v>
      </c>
      <c r="DK375" s="19">
        <v>0</v>
      </c>
      <c r="DL375" s="19">
        <v>22.611999999999998</v>
      </c>
      <c r="DM375" s="19">
        <v>0</v>
      </c>
      <c r="DN375" s="19">
        <v>9.9600799999999996</v>
      </c>
      <c r="DO375" s="19">
        <v>257.06439999999998</v>
      </c>
      <c r="DP375" s="19">
        <v>69.679500000000004</v>
      </c>
      <c r="DQ375" s="19">
        <v>0</v>
      </c>
      <c r="DR375" s="19">
        <v>99.07</v>
      </c>
      <c r="DS375" s="19">
        <v>279.18799999999999</v>
      </c>
      <c r="DT375" s="19">
        <v>737.57398000000001</v>
      </c>
      <c r="DU375" s="19">
        <v>116.96507073775078</v>
      </c>
      <c r="DV375" s="19">
        <v>3.9993867396690912</v>
      </c>
      <c r="DW375" s="19">
        <v>7.369254855726961</v>
      </c>
      <c r="DX375" s="19">
        <v>0.93322455906554558</v>
      </c>
      <c r="DY375" s="19">
        <v>0.95900947830973904</v>
      </c>
      <c r="DZ375" s="19">
        <v>0.94120321930299322</v>
      </c>
      <c r="EA375" s="19">
        <v>0.96720858828557066</v>
      </c>
      <c r="EB375" s="19">
        <v>44774.709257474213</v>
      </c>
      <c r="EC375" s="19">
        <v>5.7008930430635738</v>
      </c>
      <c r="ED375" s="19">
        <v>116258.99769299303</v>
      </c>
      <c r="EE375" s="19">
        <v>2.4909076789000228</v>
      </c>
      <c r="EF375" s="19">
        <v>2.5965327217303145</v>
      </c>
      <c r="EG375" s="19">
        <v>0.40085363330841067</v>
      </c>
      <c r="EH375" s="19">
        <v>874.55106217046296</v>
      </c>
      <c r="EI375" s="19">
        <v>18709.180603036264</v>
      </c>
      <c r="EJ375" s="19">
        <v>6.214007986759488</v>
      </c>
      <c r="EK375" s="19">
        <v>6.2140079867594871</v>
      </c>
      <c r="EL375" s="19">
        <v>99.995538568688048</v>
      </c>
      <c r="EM375" s="19">
        <v>18.546089285157386</v>
      </c>
      <c r="EN375" s="19">
        <v>5.7008930430635738</v>
      </c>
      <c r="EO375" s="19">
        <v>926.47573658248325</v>
      </c>
      <c r="EP375" s="19">
        <v>1052.0165812164373</v>
      </c>
      <c r="EQ375" s="19">
        <v>260.3767528152938</v>
      </c>
      <c r="ER375" s="19">
        <v>295.58333782806056</v>
      </c>
      <c r="ES375" s="19">
        <v>20.293887361591981</v>
      </c>
      <c r="ET375" s="19">
        <v>1922.6979192739948</v>
      </c>
      <c r="EU375" s="19">
        <v>2.826480036556283</v>
      </c>
      <c r="EV375" s="19">
        <v>7.5720823913760814E-4</v>
      </c>
      <c r="EW375" s="19">
        <v>500</v>
      </c>
      <c r="EX375" s="19">
        <v>10696.448390677026</v>
      </c>
      <c r="EY375" s="19">
        <v>55471.157648151238</v>
      </c>
      <c r="EZ375" s="19">
        <v>4.8344433276432217E-2</v>
      </c>
      <c r="FA375" s="19">
        <v>20</v>
      </c>
      <c r="FB375" s="19">
        <v>2.1816615649929121</v>
      </c>
      <c r="FC375" s="19">
        <v>7.0628071509864521</v>
      </c>
      <c r="FD375" s="19">
        <v>7.4999999999999997E-2</v>
      </c>
      <c r="FE375" s="19">
        <v>33.386268361409506</v>
      </c>
      <c r="FF375" s="19">
        <v>2.8847231936387469E-2</v>
      </c>
    </row>
    <row r="376" spans="1:162">
      <c r="A376" s="4">
        <v>40480.684027777781</v>
      </c>
      <c r="B376" s="18">
        <v>45</v>
      </c>
      <c r="C376" s="18" t="s">
        <v>62</v>
      </c>
      <c r="D376" s="18" t="s">
        <v>85</v>
      </c>
      <c r="E376" s="4">
        <v>40480.684027777781</v>
      </c>
      <c r="F376" s="4">
        <v>40480.697916666664</v>
      </c>
      <c r="G376" s="18" t="s">
        <v>28</v>
      </c>
      <c r="H376" s="18">
        <v>2</v>
      </c>
      <c r="I376" s="18">
        <v>1.5</v>
      </c>
      <c r="J376" s="18">
        <v>0</v>
      </c>
      <c r="K376" s="18">
        <v>5</v>
      </c>
      <c r="L376" s="18"/>
      <c r="M376" s="18">
        <v>549063</v>
      </c>
      <c r="N376" s="18">
        <v>549066</v>
      </c>
      <c r="O376" s="18">
        <v>0</v>
      </c>
      <c r="P376" s="18">
        <v>0.34043907293590642</v>
      </c>
      <c r="Q376" s="18">
        <v>5.3340460161990892E-3</v>
      </c>
      <c r="R376" s="18">
        <v>2.0800541756890047</v>
      </c>
      <c r="S376" s="18">
        <v>0</v>
      </c>
      <c r="T376" s="18">
        <v>0.48374507066109823</v>
      </c>
      <c r="U376" s="18">
        <v>1.5342536107459788</v>
      </c>
      <c r="V376" s="18">
        <v>0</v>
      </c>
      <c r="W376" s="18">
        <v>0</v>
      </c>
      <c r="X376" s="18">
        <v>2.7440158014731493</v>
      </c>
      <c r="Y376" s="18">
        <v>1.8581603135362824E-2</v>
      </c>
      <c r="Z376" s="18">
        <v>13.091967736367707</v>
      </c>
      <c r="AA376" s="18">
        <v>3.7835840155008252E-2</v>
      </c>
      <c r="AB376" s="18">
        <v>0</v>
      </c>
      <c r="AC376" s="18">
        <v>75.101672568930383</v>
      </c>
      <c r="AD376" s="18">
        <v>0</v>
      </c>
      <c r="AE376" s="18">
        <v>4.1463054643520236E-2</v>
      </c>
      <c r="AF376" s="18">
        <v>4.2813912379328585</v>
      </c>
      <c r="AG376" s="18">
        <v>0</v>
      </c>
      <c r="AH376" s="18">
        <v>0</v>
      </c>
      <c r="AI376" s="18">
        <v>0.2334133087439107</v>
      </c>
      <c r="AJ376" s="18">
        <v>6.592075737000761E-3</v>
      </c>
      <c r="AK376" s="18">
        <v>0</v>
      </c>
      <c r="AL376" s="18">
        <v>100</v>
      </c>
      <c r="AM376" s="18">
        <v>900</v>
      </c>
      <c r="AN376" s="18">
        <v>0</v>
      </c>
      <c r="AO376" s="18">
        <v>0</v>
      </c>
      <c r="AP376" s="18">
        <v>2757.3</v>
      </c>
      <c r="AQ376" s="18">
        <v>83.136099999999999</v>
      </c>
      <c r="AR376" s="18"/>
      <c r="AS376" s="18">
        <v>0</v>
      </c>
      <c r="AT376" s="18">
        <v>0</v>
      </c>
      <c r="AU376" s="18">
        <v>0</v>
      </c>
      <c r="AV376" s="18">
        <v>0</v>
      </c>
      <c r="AW376" s="18">
        <v>0</v>
      </c>
      <c r="AX376" s="18">
        <v>0</v>
      </c>
      <c r="AY376" s="18">
        <v>2.3666299999999998</v>
      </c>
      <c r="AZ376" s="18">
        <v>0.86297299999999999</v>
      </c>
      <c r="BA376" s="18">
        <v>25385</v>
      </c>
      <c r="BB376" s="18">
        <v>891.125</v>
      </c>
      <c r="BC376" s="18">
        <v>0</v>
      </c>
      <c r="BD376" s="18">
        <v>0</v>
      </c>
      <c r="BE376" s="18">
        <v>0</v>
      </c>
      <c r="BF376" s="18">
        <v>0</v>
      </c>
      <c r="BG376" s="18">
        <v>6.4467100000000004</v>
      </c>
      <c r="BH376" s="18">
        <v>1.94916</v>
      </c>
      <c r="BI376" s="18">
        <v>0</v>
      </c>
      <c r="BJ376" s="18">
        <v>0</v>
      </c>
      <c r="BK376" s="18">
        <v>0</v>
      </c>
      <c r="BL376" s="18">
        <v>0</v>
      </c>
      <c r="BM376" s="23">
        <f t="shared" si="60"/>
        <v>99.469807512745774</v>
      </c>
      <c r="BN376" s="23">
        <f t="shared" si="61"/>
        <v>1554.1184166803753</v>
      </c>
      <c r="BO376" s="23">
        <f t="shared" si="62"/>
        <v>0.80524205020190542</v>
      </c>
      <c r="BP376" s="23">
        <f t="shared" si="63"/>
        <v>1554.1184166803753</v>
      </c>
      <c r="BQ376" s="23"/>
      <c r="BR376" s="18">
        <v>2.1498300000000001</v>
      </c>
      <c r="BS376" s="18">
        <v>0.69767800000000002</v>
      </c>
      <c r="BT376" s="18">
        <v>5604.31</v>
      </c>
      <c r="BU376" s="18">
        <v>175.857</v>
      </c>
      <c r="BV376" s="18">
        <v>4.6448099999999997</v>
      </c>
      <c r="BW376" s="18">
        <v>0.30357899999999999</v>
      </c>
      <c r="BX376" s="18">
        <v>43.016399999999997</v>
      </c>
      <c r="BY376" s="18">
        <v>1.1078300000000001</v>
      </c>
      <c r="BZ376" s="18">
        <v>0</v>
      </c>
      <c r="CA376" s="23">
        <f t="shared" si="64"/>
        <v>0</v>
      </c>
      <c r="CB376" s="24">
        <f t="shared" si="65"/>
        <v>0</v>
      </c>
      <c r="CC376" s="25">
        <f t="shared" si="66"/>
        <v>-15.551948641569126</v>
      </c>
      <c r="CD376" s="25"/>
      <c r="CE376" s="18">
        <v>0</v>
      </c>
      <c r="CF376" s="18">
        <v>0</v>
      </c>
      <c r="CG376" s="18">
        <v>0</v>
      </c>
      <c r="CH376" s="18">
        <v>2907.3</v>
      </c>
      <c r="CI376" s="23">
        <v>2757.3</v>
      </c>
      <c r="CJ376" s="23" t="b">
        <f t="shared" si="67"/>
        <v>1</v>
      </c>
      <c r="CK376" s="23" t="b">
        <f t="shared" si="68"/>
        <v>1</v>
      </c>
      <c r="CL376" s="23">
        <f t="shared" si="69"/>
        <v>0</v>
      </c>
      <c r="CM376" s="23">
        <f t="shared" si="70"/>
        <v>0</v>
      </c>
      <c r="CN376" s="23">
        <f t="shared" si="71"/>
        <v>2832.3</v>
      </c>
      <c r="CO376" s="18">
        <v>425.26600000000002</v>
      </c>
      <c r="CP376" s="18">
        <v>15.5657</v>
      </c>
      <c r="CQ376" s="18">
        <v>0.286219</v>
      </c>
      <c r="CR376" s="18">
        <v>1.4494499999999999</v>
      </c>
      <c r="CS376" s="18">
        <v>0.31983299999999998</v>
      </c>
      <c r="CT376" s="18">
        <v>0</v>
      </c>
      <c r="CU376" s="18">
        <v>0</v>
      </c>
      <c r="CV376" s="18">
        <v>2201.78857421875</v>
      </c>
      <c r="CW376" s="18">
        <v>9.2922191619873047</v>
      </c>
      <c r="CX376" s="18">
        <v>49.777969360351563</v>
      </c>
      <c r="CY376" s="18">
        <v>79.182121276855469</v>
      </c>
      <c r="CZ376" s="18">
        <v>16.910795211791992</v>
      </c>
      <c r="DA376" s="18">
        <v>272.01681518554687</v>
      </c>
      <c r="DB376" s="18">
        <v>5066.49755859375</v>
      </c>
      <c r="DC376" s="18">
        <v>2.2318871021270752</v>
      </c>
      <c r="DD376" s="18">
        <v>17.497100830078125</v>
      </c>
      <c r="DE376" s="18">
        <v>7.4141178131103516</v>
      </c>
      <c r="DF376" s="19">
        <v>81.093146618120542</v>
      </c>
      <c r="DG376" s="19"/>
      <c r="DH376" s="19">
        <v>53.979569999999995</v>
      </c>
      <c r="DI376" s="19">
        <v>0</v>
      </c>
      <c r="DJ376" s="19">
        <v>0</v>
      </c>
      <c r="DK376" s="19">
        <v>0</v>
      </c>
      <c r="DL376" s="19">
        <v>0</v>
      </c>
      <c r="DM376" s="19">
        <v>7.0998899999999994</v>
      </c>
      <c r="DN376" s="19">
        <v>0</v>
      </c>
      <c r="DO376" s="19">
        <v>25.786840000000002</v>
      </c>
      <c r="DP376" s="19">
        <v>0</v>
      </c>
      <c r="DQ376" s="19">
        <v>0</v>
      </c>
      <c r="DR376" s="19">
        <v>10.74915</v>
      </c>
      <c r="DS376" s="19">
        <v>43.016399999999997</v>
      </c>
      <c r="DT376" s="19">
        <v>86.65227999999999</v>
      </c>
      <c r="DU376" s="19">
        <v>186.77605247435068</v>
      </c>
      <c r="DV376" s="19">
        <v>3.4678536782798073</v>
      </c>
      <c r="DW376" s="19">
        <v>5.5668733176150118</v>
      </c>
      <c r="DX376" s="19">
        <v>0.96603509908254481</v>
      </c>
      <c r="DY376" s="19">
        <v>0.97663792918602044</v>
      </c>
      <c r="DZ376" s="19">
        <v>0.97120725625304294</v>
      </c>
      <c r="EA376" s="19">
        <v>0.98186685396651474</v>
      </c>
      <c r="EB376" s="19">
        <v>50192.16924639135</v>
      </c>
      <c r="EC376" s="19">
        <v>6.3906654720545557</v>
      </c>
      <c r="ED376" s="19">
        <v>108387.05931397839</v>
      </c>
      <c r="EE376" s="19">
        <v>2.3010826824693971</v>
      </c>
      <c r="EF376" s="19">
        <v>2.1594416209012737</v>
      </c>
      <c r="EG376" s="19">
        <v>0.38830232791900637</v>
      </c>
      <c r="EH376" s="19">
        <v>854.95962895461059</v>
      </c>
      <c r="EI376" s="19">
        <v>18290.063094450743</v>
      </c>
      <c r="EJ376" s="19">
        <v>5.9260079505610523</v>
      </c>
      <c r="EK376" s="19">
        <v>5.9260079505610523</v>
      </c>
      <c r="EL376" s="19">
        <v>100.00075920316708</v>
      </c>
      <c r="EM376" s="19">
        <v>17.326497473559652</v>
      </c>
      <c r="EN376" s="19">
        <v>6.3906654720545557</v>
      </c>
      <c r="EO376" s="19">
        <v>873.06877219452281</v>
      </c>
      <c r="EP376" s="19">
        <v>996.00141593049091</v>
      </c>
      <c r="EQ376" s="19">
        <v>272.1691917793467</v>
      </c>
      <c r="ER376" s="19">
        <v>310.41156280075779</v>
      </c>
      <c r="ES376" s="19">
        <v>18.728744908974271</v>
      </c>
      <c r="ET376" s="19">
        <v>1930.0015644869732</v>
      </c>
      <c r="EU376" s="19">
        <v>2.6251261407347668</v>
      </c>
      <c r="EV376" s="19">
        <v>3.1003172282493947E-2</v>
      </c>
      <c r="EW376" s="19">
        <v>500</v>
      </c>
      <c r="EX376" s="19">
        <v>10696.448390677026</v>
      </c>
      <c r="EY376" s="19">
        <v>60888.617637068375</v>
      </c>
      <c r="EZ376" s="19">
        <v>4.437263776167466E-2</v>
      </c>
      <c r="FA376" s="19">
        <v>20</v>
      </c>
      <c r="FB376" s="19">
        <v>2.1816615649929121</v>
      </c>
      <c r="FC376" s="19">
        <v>7.7525795799774331</v>
      </c>
      <c r="FD376" s="19">
        <v>7.4999999999999997E-2</v>
      </c>
      <c r="FE376" s="19">
        <v>10.874039459228516</v>
      </c>
      <c r="FF376" s="19">
        <v>0.30072161128699021</v>
      </c>
    </row>
    <row r="377" spans="1:162">
      <c r="A377" s="4">
        <v>40480.68472222222</v>
      </c>
      <c r="B377" s="18">
        <v>45</v>
      </c>
      <c r="C377" s="18" t="s">
        <v>62</v>
      </c>
      <c r="D377" s="18" t="s">
        <v>85</v>
      </c>
      <c r="E377" s="4">
        <v>40480.684027777781</v>
      </c>
      <c r="F377" s="4">
        <v>40480.697916666664</v>
      </c>
      <c r="G377" s="18" t="s">
        <v>28</v>
      </c>
      <c r="H377" s="18">
        <v>2</v>
      </c>
      <c r="I377" s="18">
        <v>1.5</v>
      </c>
      <c r="J377" s="18">
        <v>0</v>
      </c>
      <c r="K377" s="18">
        <v>5</v>
      </c>
      <c r="L377" s="18"/>
      <c r="M377" s="18">
        <v>549063</v>
      </c>
      <c r="N377" s="18">
        <v>549066</v>
      </c>
      <c r="O377" s="18">
        <v>0</v>
      </c>
      <c r="P377" s="18">
        <v>0.34043907293590642</v>
      </c>
      <c r="Q377" s="18">
        <v>5.3340460161990892E-3</v>
      </c>
      <c r="R377" s="18">
        <v>2.0800541756890047</v>
      </c>
      <c r="S377" s="18">
        <v>0</v>
      </c>
      <c r="T377" s="18">
        <v>0.48374507066109823</v>
      </c>
      <c r="U377" s="18">
        <v>1.5342536107459788</v>
      </c>
      <c r="V377" s="18">
        <v>0</v>
      </c>
      <c r="W377" s="18">
        <v>0</v>
      </c>
      <c r="X377" s="18">
        <v>2.7440158014731493</v>
      </c>
      <c r="Y377" s="18">
        <v>1.8581603135362824E-2</v>
      </c>
      <c r="Z377" s="18">
        <v>13.091967736367707</v>
      </c>
      <c r="AA377" s="18">
        <v>3.7835840155008252E-2</v>
      </c>
      <c r="AB377" s="18">
        <v>0</v>
      </c>
      <c r="AC377" s="18">
        <v>75.101672568930383</v>
      </c>
      <c r="AD377" s="18">
        <v>0</v>
      </c>
      <c r="AE377" s="18">
        <v>4.1463054643520236E-2</v>
      </c>
      <c r="AF377" s="18">
        <v>4.2813912379328585</v>
      </c>
      <c r="AG377" s="18">
        <v>0</v>
      </c>
      <c r="AH377" s="18">
        <v>0</v>
      </c>
      <c r="AI377" s="18">
        <v>0.2334133087439107</v>
      </c>
      <c r="AJ377" s="18">
        <v>6.592075737000761E-3</v>
      </c>
      <c r="AK377" s="18">
        <v>0</v>
      </c>
      <c r="AL377" s="18">
        <v>100</v>
      </c>
      <c r="AM377" s="18">
        <v>900</v>
      </c>
      <c r="AN377" s="18">
        <v>6.7279099999999996</v>
      </c>
      <c r="AO377" s="18">
        <v>2.8228</v>
      </c>
      <c r="AP377" s="18">
        <v>17986.099999999999</v>
      </c>
      <c r="AQ377" s="18">
        <v>287.815</v>
      </c>
      <c r="AR377" s="18"/>
      <c r="AS377" s="18">
        <v>0</v>
      </c>
      <c r="AT377" s="18">
        <v>0</v>
      </c>
      <c r="AU377" s="18">
        <v>0</v>
      </c>
      <c r="AV377" s="18">
        <v>0</v>
      </c>
      <c r="AW377" s="18">
        <v>0</v>
      </c>
      <c r="AX377" s="18">
        <v>0</v>
      </c>
      <c r="AY377" s="18">
        <v>0</v>
      </c>
      <c r="AZ377" s="18">
        <v>0</v>
      </c>
      <c r="BA377" s="18">
        <v>135302</v>
      </c>
      <c r="BB377" s="18">
        <v>2279.2199999999998</v>
      </c>
      <c r="BC377" s="18">
        <v>0</v>
      </c>
      <c r="BD377" s="18">
        <v>0</v>
      </c>
      <c r="BE377" s="18">
        <v>0</v>
      </c>
      <c r="BF377" s="18">
        <v>0</v>
      </c>
      <c r="BG377" s="18">
        <v>31.204799999999999</v>
      </c>
      <c r="BH377" s="18">
        <v>5.9831399999999997</v>
      </c>
      <c r="BI377" s="18">
        <v>0</v>
      </c>
      <c r="BJ377" s="18">
        <v>0</v>
      </c>
      <c r="BK377" s="18">
        <v>0</v>
      </c>
      <c r="BL377" s="18">
        <v>0</v>
      </c>
      <c r="BM377" s="23">
        <f t="shared" si="60"/>
        <v>99.469807512745774</v>
      </c>
      <c r="BN377" s="23">
        <f t="shared" si="61"/>
        <v>1579.8687229647785</v>
      </c>
      <c r="BO377" s="23">
        <f t="shared" si="62"/>
        <v>0.79076088042504444</v>
      </c>
      <c r="BP377" s="23">
        <f t="shared" si="63"/>
        <v>1579.8687229647783</v>
      </c>
      <c r="BQ377" s="23"/>
      <c r="BR377" s="18">
        <v>10.2364</v>
      </c>
      <c r="BS377" s="18">
        <v>1.9456500000000001</v>
      </c>
      <c r="BT377" s="18">
        <v>12207</v>
      </c>
      <c r="BU377" s="18">
        <v>476.762</v>
      </c>
      <c r="BV377" s="18">
        <v>0</v>
      </c>
      <c r="BW377" s="18">
        <v>0</v>
      </c>
      <c r="BX377" s="18">
        <v>167.995</v>
      </c>
      <c r="BY377" s="18">
        <v>3.948</v>
      </c>
      <c r="BZ377" s="18">
        <v>0</v>
      </c>
      <c r="CA377" s="23">
        <f t="shared" si="64"/>
        <v>0</v>
      </c>
      <c r="CB377" s="24">
        <f t="shared" si="65"/>
        <v>0</v>
      </c>
      <c r="CC377" s="25">
        <f t="shared" si="66"/>
        <v>-15.551948641569126</v>
      </c>
      <c r="CD377" s="25"/>
      <c r="CE377" s="18">
        <v>0</v>
      </c>
      <c r="CF377" s="18">
        <v>0</v>
      </c>
      <c r="CG377" s="18">
        <v>0</v>
      </c>
      <c r="CH377" s="18">
        <v>18372.400000000001</v>
      </c>
      <c r="CI377" s="23">
        <v>17986.099999999999</v>
      </c>
      <c r="CJ377" s="23" t="b">
        <f t="shared" si="67"/>
        <v>1</v>
      </c>
      <c r="CK377" s="23" t="b">
        <f t="shared" si="68"/>
        <v>1</v>
      </c>
      <c r="CL377" s="23">
        <f t="shared" si="69"/>
        <v>0</v>
      </c>
      <c r="CM377" s="23">
        <f t="shared" si="70"/>
        <v>0</v>
      </c>
      <c r="CN377" s="23">
        <f t="shared" si="71"/>
        <v>18179.25</v>
      </c>
      <c r="CO377" s="18">
        <v>1987.86</v>
      </c>
      <c r="CP377" s="18">
        <v>57.9253</v>
      </c>
      <c r="CQ377" s="18">
        <v>1.0825400000000001</v>
      </c>
      <c r="CR377" s="18">
        <v>5.4068100000000001</v>
      </c>
      <c r="CS377" s="18">
        <v>1.2444</v>
      </c>
      <c r="CT377" s="18">
        <v>0</v>
      </c>
      <c r="CU377" s="18">
        <v>0</v>
      </c>
      <c r="CV377" s="18">
        <v>2279.259521484375</v>
      </c>
      <c r="CW377" s="18">
        <v>8.9364337921142578</v>
      </c>
      <c r="CX377" s="18">
        <v>47.597557067871094</v>
      </c>
      <c r="CY377" s="18">
        <v>79.103759765625</v>
      </c>
      <c r="CZ377" s="18">
        <v>17.220481872558594</v>
      </c>
      <c r="DA377" s="18">
        <v>261.58419799804687</v>
      </c>
      <c r="DB377" s="18">
        <v>5168.36376953125</v>
      </c>
      <c r="DC377" s="18">
        <v>2.2824523448944092</v>
      </c>
      <c r="DD377" s="18">
        <v>152.56028747558594</v>
      </c>
      <c r="DE377" s="18">
        <v>7.581486701965332</v>
      </c>
      <c r="DF377" s="19">
        <v>81.093146618120542</v>
      </c>
      <c r="DG377" s="19"/>
      <c r="DH377" s="19">
        <v>216.16410999999999</v>
      </c>
      <c r="DI377" s="19">
        <v>20.183729999999997</v>
      </c>
      <c r="DJ377" s="19">
        <v>0</v>
      </c>
      <c r="DK377" s="19">
        <v>0</v>
      </c>
      <c r="DL377" s="19">
        <v>0</v>
      </c>
      <c r="DM377" s="19">
        <v>0</v>
      </c>
      <c r="DN377" s="19">
        <v>0</v>
      </c>
      <c r="DO377" s="19">
        <v>124.8192</v>
      </c>
      <c r="DP377" s="19">
        <v>0</v>
      </c>
      <c r="DQ377" s="19">
        <v>0</v>
      </c>
      <c r="DR377" s="19">
        <v>51.182000000000002</v>
      </c>
      <c r="DS377" s="19">
        <v>167.995</v>
      </c>
      <c r="DT377" s="19">
        <v>364.17993000000001</v>
      </c>
      <c r="DU377" s="19">
        <v>317.17401549927234</v>
      </c>
      <c r="DV377" s="19">
        <v>3.7317736809304396</v>
      </c>
      <c r="DW377" s="19">
        <v>6.2870616121107705</v>
      </c>
      <c r="DX377" s="19">
        <v>0.97754102995346592</v>
      </c>
      <c r="DY377" s="19">
        <v>0.985300749971037</v>
      </c>
      <c r="DZ377" s="19">
        <v>0.98062306373361241</v>
      </c>
      <c r="EA377" s="19">
        <v>0.98840724893319198</v>
      </c>
      <c r="EB377" s="19">
        <v>51023.80711729046</v>
      </c>
      <c r="EC377" s="19">
        <v>6.4965528944673654</v>
      </c>
      <c r="ED377" s="19">
        <v>110566.27265007197</v>
      </c>
      <c r="EE377" s="19">
        <v>2.2675626539295255</v>
      </c>
      <c r="EF377" s="19">
        <v>2.1669545825129997</v>
      </c>
      <c r="EG377" s="19">
        <v>0.3903772285461426</v>
      </c>
      <c r="EH377" s="19">
        <v>889.77101513447747</v>
      </c>
      <c r="EI377" s="19">
        <v>19034.779485812491</v>
      </c>
      <c r="EJ377" s="19">
        <v>5.8086447879515584</v>
      </c>
      <c r="EK377" s="19">
        <v>5.8086447879515584</v>
      </c>
      <c r="EL377" s="19">
        <v>100.00075920316708</v>
      </c>
      <c r="EM377" s="19">
        <v>17.326497473559652</v>
      </c>
      <c r="EN377" s="19">
        <v>6.4965528944673654</v>
      </c>
      <c r="EO377" s="19">
        <v>873.06877219452281</v>
      </c>
      <c r="EP377" s="19">
        <v>996.00141593049091</v>
      </c>
      <c r="EQ377" s="19">
        <v>274.9120330022094</v>
      </c>
      <c r="ER377" s="19">
        <v>313.54255660895927</v>
      </c>
      <c r="ES377" s="19">
        <v>18.728744908974271</v>
      </c>
      <c r="ET377" s="19">
        <v>1997.9095603661856</v>
      </c>
      <c r="EU377" s="19">
        <v>2.58688574901457</v>
      </c>
      <c r="EV377" s="19">
        <v>6.5235495488833572E-3</v>
      </c>
      <c r="EW377" s="19">
        <v>500</v>
      </c>
      <c r="EX377" s="19">
        <v>10696.448390677026</v>
      </c>
      <c r="EY377" s="19">
        <v>61720.255507967486</v>
      </c>
      <c r="EZ377" s="19">
        <v>4.502994193090467E-2</v>
      </c>
      <c r="FA377" s="19">
        <v>20</v>
      </c>
      <c r="FB377" s="19">
        <v>2.1816615649929121</v>
      </c>
      <c r="FC377" s="19">
        <v>7.8584670023902436</v>
      </c>
      <c r="FD377" s="19">
        <v>7.4999999999999997E-2</v>
      </c>
      <c r="FE377" s="19">
        <v>11.119513829549154</v>
      </c>
      <c r="FF377" s="19">
        <v>0.29987771482236159</v>
      </c>
    </row>
    <row r="378" spans="1:162">
      <c r="A378" s="4">
        <v>40480.685416666667</v>
      </c>
      <c r="B378" s="18">
        <v>45</v>
      </c>
      <c r="C378" s="18" t="s">
        <v>62</v>
      </c>
      <c r="D378" s="18" t="s">
        <v>85</v>
      </c>
      <c r="E378" s="4">
        <v>40480.684027777781</v>
      </c>
      <c r="F378" s="4">
        <v>40480.697916666664</v>
      </c>
      <c r="G378" s="18" t="s">
        <v>28</v>
      </c>
      <c r="H378" s="18">
        <v>2</v>
      </c>
      <c r="I378" s="18">
        <v>1.5</v>
      </c>
      <c r="J378" s="18">
        <v>0</v>
      </c>
      <c r="K378" s="18">
        <v>5</v>
      </c>
      <c r="L378" s="18"/>
      <c r="M378" s="18">
        <v>549063</v>
      </c>
      <c r="N378" s="18">
        <v>549066</v>
      </c>
      <c r="O378" s="18">
        <v>0</v>
      </c>
      <c r="P378" s="18">
        <v>0.34043907293590642</v>
      </c>
      <c r="Q378" s="18">
        <v>5.3340460161990892E-3</v>
      </c>
      <c r="R378" s="18">
        <v>2.0800541756890047</v>
      </c>
      <c r="S378" s="18">
        <v>0</v>
      </c>
      <c r="T378" s="18">
        <v>0.48374507066109823</v>
      </c>
      <c r="U378" s="18">
        <v>1.5342536107459788</v>
      </c>
      <c r="V378" s="18">
        <v>0</v>
      </c>
      <c r="W378" s="18">
        <v>0</v>
      </c>
      <c r="X378" s="18">
        <v>2.7440158014731493</v>
      </c>
      <c r="Y378" s="18">
        <v>1.8581603135362824E-2</v>
      </c>
      <c r="Z378" s="18">
        <v>13.091967736367707</v>
      </c>
      <c r="AA378" s="18">
        <v>3.7835840155008252E-2</v>
      </c>
      <c r="AB378" s="18">
        <v>0</v>
      </c>
      <c r="AC378" s="18">
        <v>75.101672568930383</v>
      </c>
      <c r="AD378" s="18">
        <v>0</v>
      </c>
      <c r="AE378" s="18">
        <v>4.1463054643520236E-2</v>
      </c>
      <c r="AF378" s="18">
        <v>4.2813912379328585</v>
      </c>
      <c r="AG378" s="18">
        <v>0</v>
      </c>
      <c r="AH378" s="18">
        <v>0</v>
      </c>
      <c r="AI378" s="18">
        <v>0.2334133087439107</v>
      </c>
      <c r="AJ378" s="18">
        <v>6.592075737000761E-3</v>
      </c>
      <c r="AK378" s="18">
        <v>0</v>
      </c>
      <c r="AL378" s="18">
        <v>100</v>
      </c>
      <c r="AM378" s="18">
        <v>900</v>
      </c>
      <c r="AN378" s="18">
        <v>0</v>
      </c>
      <c r="AO378" s="18">
        <v>0</v>
      </c>
      <c r="AP378" s="18">
        <v>12346.3</v>
      </c>
      <c r="AQ378" s="18">
        <v>195.21700000000001</v>
      </c>
      <c r="AR378" s="18"/>
      <c r="AS378" s="18">
        <v>0</v>
      </c>
      <c r="AT378" s="18">
        <v>0</v>
      </c>
      <c r="AU378" s="18">
        <v>0</v>
      </c>
      <c r="AV378" s="18">
        <v>0</v>
      </c>
      <c r="AW378" s="18">
        <v>6.7743799999999998</v>
      </c>
      <c r="AX378" s="18">
        <v>0.430865</v>
      </c>
      <c r="AY378" s="18">
        <v>3.16723</v>
      </c>
      <c r="AZ378" s="18">
        <v>1.4267099999999999</v>
      </c>
      <c r="BA378" s="18">
        <v>69563.899999999994</v>
      </c>
      <c r="BB378" s="18">
        <v>1190.8399999999999</v>
      </c>
      <c r="BC378" s="18">
        <v>0</v>
      </c>
      <c r="BD378" s="18">
        <v>0</v>
      </c>
      <c r="BE378" s="18">
        <v>0</v>
      </c>
      <c r="BF378" s="18">
        <v>0</v>
      </c>
      <c r="BG378" s="18">
        <v>37.320599999999999</v>
      </c>
      <c r="BH378" s="18">
        <v>5.85656</v>
      </c>
      <c r="BI378" s="18">
        <v>7.6561399999999997</v>
      </c>
      <c r="BJ378" s="18">
        <v>3.48387</v>
      </c>
      <c r="BK378" s="18">
        <v>0</v>
      </c>
      <c r="BL378" s="18">
        <v>0</v>
      </c>
      <c r="BM378" s="23">
        <f t="shared" si="60"/>
        <v>99.469807512745774</v>
      </c>
      <c r="BN378" s="23">
        <f t="shared" si="61"/>
        <v>1495.4241291277772</v>
      </c>
      <c r="BO378" s="23">
        <f t="shared" si="62"/>
        <v>0.79823986008235903</v>
      </c>
      <c r="BP378" s="23">
        <f t="shared" si="63"/>
        <v>1495.4241291277772</v>
      </c>
      <c r="BQ378" s="23"/>
      <c r="BR378" s="18">
        <v>9.3227899999999995</v>
      </c>
      <c r="BS378" s="18">
        <v>1.43205</v>
      </c>
      <c r="BT378" s="18">
        <v>6499.07</v>
      </c>
      <c r="BU378" s="18">
        <v>259.76600000000002</v>
      </c>
      <c r="BV378" s="18">
        <v>0</v>
      </c>
      <c r="BW378" s="18">
        <v>0</v>
      </c>
      <c r="BX378" s="18">
        <v>237.90600000000001</v>
      </c>
      <c r="BY378" s="18">
        <v>4.7892999999999999</v>
      </c>
      <c r="BZ378" s="18">
        <v>0</v>
      </c>
      <c r="CA378" s="23">
        <f t="shared" si="64"/>
        <v>0</v>
      </c>
      <c r="CB378" s="24">
        <f t="shared" si="65"/>
        <v>0</v>
      </c>
      <c r="CC378" s="25">
        <f t="shared" si="66"/>
        <v>-15.551948641569126</v>
      </c>
      <c r="CD378" s="25"/>
      <c r="CE378" s="18">
        <v>0</v>
      </c>
      <c r="CF378" s="18">
        <v>0</v>
      </c>
      <c r="CG378" s="18">
        <v>0</v>
      </c>
      <c r="CH378" s="18">
        <v>12641.9</v>
      </c>
      <c r="CI378" s="23">
        <v>12346.3</v>
      </c>
      <c r="CJ378" s="23" t="b">
        <f t="shared" si="67"/>
        <v>1</v>
      </c>
      <c r="CK378" s="23" t="b">
        <f t="shared" si="68"/>
        <v>1</v>
      </c>
      <c r="CL378" s="23">
        <f t="shared" si="69"/>
        <v>0</v>
      </c>
      <c r="CM378" s="23">
        <f t="shared" si="70"/>
        <v>0</v>
      </c>
      <c r="CN378" s="23">
        <f t="shared" si="71"/>
        <v>12494.099999999999</v>
      </c>
      <c r="CO378" s="18">
        <v>626.44600000000003</v>
      </c>
      <c r="CP378" s="18">
        <v>65.569100000000006</v>
      </c>
      <c r="CQ378" s="18">
        <v>0.599271</v>
      </c>
      <c r="CR378" s="18">
        <v>3.2505000000000002</v>
      </c>
      <c r="CS378" s="18">
        <v>0.68701000000000001</v>
      </c>
      <c r="CT378" s="18">
        <v>0</v>
      </c>
      <c r="CU378" s="18">
        <v>0</v>
      </c>
      <c r="CV378" s="18">
        <v>2137.218505859375</v>
      </c>
      <c r="CW378" s="18">
        <v>8.8630828857421875</v>
      </c>
      <c r="CX378" s="18">
        <v>47.418418884277344</v>
      </c>
      <c r="CY378" s="18">
        <v>79.018928527832031</v>
      </c>
      <c r="CZ378" s="18">
        <v>17.059137344360352</v>
      </c>
      <c r="DA378" s="18">
        <v>263.68588256835937</v>
      </c>
      <c r="DB378" s="18">
        <v>5239.1669921875</v>
      </c>
      <c r="DC378" s="18">
        <v>2.3405344486236572</v>
      </c>
      <c r="DD378" s="18">
        <v>354.93984985351562</v>
      </c>
      <c r="DE378" s="18">
        <v>7.003995418548584</v>
      </c>
      <c r="DF378" s="19">
        <v>81.093146618120542</v>
      </c>
      <c r="DG378" s="19"/>
      <c r="DH378" s="19">
        <v>302.14714000000004</v>
      </c>
      <c r="DI378" s="19">
        <v>0</v>
      </c>
      <c r="DJ378" s="19">
        <v>0</v>
      </c>
      <c r="DK378" s="19">
        <v>0</v>
      </c>
      <c r="DL378" s="19">
        <v>13.54876</v>
      </c>
      <c r="DM378" s="19">
        <v>9.50169</v>
      </c>
      <c r="DN378" s="19">
        <v>0</v>
      </c>
      <c r="DO378" s="19">
        <v>149.2824</v>
      </c>
      <c r="DP378" s="19">
        <v>22.968419999999998</v>
      </c>
      <c r="DQ378" s="19">
        <v>0</v>
      </c>
      <c r="DR378" s="19">
        <v>46.613949999999996</v>
      </c>
      <c r="DS378" s="19">
        <v>237.90600000000001</v>
      </c>
      <c r="DT378" s="19">
        <v>479.82122000000004</v>
      </c>
      <c r="DU378" s="19">
        <v>192.8027073728326</v>
      </c>
      <c r="DV378" s="19">
        <v>4.6080720949349621</v>
      </c>
      <c r="DW378" s="19">
        <v>7.3177948149356942</v>
      </c>
      <c r="DX378" s="19">
        <v>0.95864273048020676</v>
      </c>
      <c r="DY378" s="19">
        <v>0.97173504327749494</v>
      </c>
      <c r="DZ378" s="19">
        <v>0.96361487399179369</v>
      </c>
      <c r="EA378" s="19">
        <v>0.97677509202223789</v>
      </c>
      <c r="EB378" s="19">
        <v>48296.564906968444</v>
      </c>
      <c r="EC378" s="19">
        <v>6.1493096314420734</v>
      </c>
      <c r="ED378" s="19">
        <v>112080.95868414435</v>
      </c>
      <c r="EE378" s="19">
        <v>2.451395109027859</v>
      </c>
      <c r="EF378" s="19">
        <v>2.3206817896892042</v>
      </c>
      <c r="EG378" s="19">
        <v>0.38929622020721438</v>
      </c>
      <c r="EH378" s="19">
        <v>832.01108608796494</v>
      </c>
      <c r="EI378" s="19">
        <v>17799.127285622115</v>
      </c>
      <c r="EJ378" s="19">
        <v>6.2969918067096353</v>
      </c>
      <c r="EK378" s="19">
        <v>6.2969918067096344</v>
      </c>
      <c r="EL378" s="19">
        <v>100.00075920316708</v>
      </c>
      <c r="EM378" s="19">
        <v>17.326497473559652</v>
      </c>
      <c r="EN378" s="19">
        <v>6.1493096314420734</v>
      </c>
      <c r="EO378" s="19">
        <v>873.06877219452281</v>
      </c>
      <c r="EP378" s="19">
        <v>996.00141593049091</v>
      </c>
      <c r="EQ378" s="19">
        <v>260.47064290584632</v>
      </c>
      <c r="ER378" s="19">
        <v>297.06693434601027</v>
      </c>
      <c r="ES378" s="19">
        <v>18.728744908974271</v>
      </c>
      <c r="ET378" s="19">
        <v>1873.4019734036904</v>
      </c>
      <c r="EU378" s="19">
        <v>2.7966058894817536</v>
      </c>
      <c r="EV378" s="19">
        <v>4.7365532461781511E-2</v>
      </c>
      <c r="EW378" s="19">
        <v>500</v>
      </c>
      <c r="EX378" s="19">
        <v>10696.448390677026</v>
      </c>
      <c r="EY378" s="19">
        <v>58993.01329764547</v>
      </c>
      <c r="EZ378" s="19">
        <v>4.4703912521868616E-2</v>
      </c>
      <c r="FA378" s="19">
        <v>20</v>
      </c>
      <c r="FB378" s="19">
        <v>2.1816615649929121</v>
      </c>
      <c r="FC378" s="19">
        <v>7.5112237393649508</v>
      </c>
      <c r="FD378" s="19">
        <v>7.4999999999999997E-2</v>
      </c>
      <c r="FE378" s="19">
        <v>10.272526613871257</v>
      </c>
      <c r="FF378" s="19">
        <v>0.31867729219649105</v>
      </c>
    </row>
    <row r="379" spans="1:162">
      <c r="A379" s="4">
        <v>40480.686111111114</v>
      </c>
      <c r="B379" s="18">
        <v>45</v>
      </c>
      <c r="C379" s="18" t="s">
        <v>62</v>
      </c>
      <c r="D379" s="18" t="s">
        <v>85</v>
      </c>
      <c r="E379" s="4">
        <v>40480.684027777781</v>
      </c>
      <c r="F379" s="4">
        <v>40480.697916666664</v>
      </c>
      <c r="G379" s="18" t="s">
        <v>28</v>
      </c>
      <c r="H379" s="18">
        <v>2</v>
      </c>
      <c r="I379" s="18">
        <v>1.5</v>
      </c>
      <c r="J379" s="18">
        <v>0</v>
      </c>
      <c r="K379" s="18">
        <v>5</v>
      </c>
      <c r="L379" s="18"/>
      <c r="M379" s="18">
        <v>549063</v>
      </c>
      <c r="N379" s="18">
        <v>549066</v>
      </c>
      <c r="O379" s="18">
        <v>0</v>
      </c>
      <c r="P379" s="18">
        <v>0.34043907293590642</v>
      </c>
      <c r="Q379" s="18">
        <v>5.3340460161990892E-3</v>
      </c>
      <c r="R379" s="18">
        <v>2.0800541756890047</v>
      </c>
      <c r="S379" s="18">
        <v>0</v>
      </c>
      <c r="T379" s="18">
        <v>0.48374507066109823</v>
      </c>
      <c r="U379" s="18">
        <v>1.5342536107459788</v>
      </c>
      <c r="V379" s="18">
        <v>0</v>
      </c>
      <c r="W379" s="18">
        <v>0</v>
      </c>
      <c r="X379" s="18">
        <v>2.7440158014731493</v>
      </c>
      <c r="Y379" s="18">
        <v>1.8581603135362824E-2</v>
      </c>
      <c r="Z379" s="18">
        <v>13.091967736367707</v>
      </c>
      <c r="AA379" s="18">
        <v>3.7835840155008252E-2</v>
      </c>
      <c r="AB379" s="18">
        <v>0</v>
      </c>
      <c r="AC379" s="18">
        <v>75.101672568930383</v>
      </c>
      <c r="AD379" s="18">
        <v>0</v>
      </c>
      <c r="AE379" s="18">
        <v>4.1463054643520236E-2</v>
      </c>
      <c r="AF379" s="18">
        <v>4.2813912379328585</v>
      </c>
      <c r="AG379" s="18">
        <v>0</v>
      </c>
      <c r="AH379" s="18">
        <v>0</v>
      </c>
      <c r="AI379" s="18">
        <v>0.2334133087439107</v>
      </c>
      <c r="AJ379" s="18">
        <v>6.592075737000761E-3</v>
      </c>
      <c r="AK379" s="18">
        <v>0</v>
      </c>
      <c r="AL379" s="18">
        <v>100</v>
      </c>
      <c r="AM379" s="18">
        <v>900</v>
      </c>
      <c r="AN379" s="18">
        <v>6.9758800000000001</v>
      </c>
      <c r="AO379" s="18">
        <v>2.6215299999999999</v>
      </c>
      <c r="AP379" s="18">
        <v>19837.3</v>
      </c>
      <c r="AQ379" s="18">
        <v>329.67899999999997</v>
      </c>
      <c r="AR379" s="18"/>
      <c r="AS379" s="18">
        <v>0</v>
      </c>
      <c r="AT379" s="18">
        <v>0</v>
      </c>
      <c r="AU379" s="18">
        <v>0</v>
      </c>
      <c r="AV379" s="18">
        <v>0</v>
      </c>
      <c r="AW379" s="18">
        <v>5.8651400000000002</v>
      </c>
      <c r="AX379" s="18">
        <v>0.90979299999999996</v>
      </c>
      <c r="AY379" s="18">
        <v>6.6810900000000002</v>
      </c>
      <c r="AZ379" s="18">
        <v>3.0125099999999998</v>
      </c>
      <c r="BA379" s="18">
        <v>130584</v>
      </c>
      <c r="BB379" s="18">
        <v>2299.16</v>
      </c>
      <c r="BC379" s="18">
        <v>0</v>
      </c>
      <c r="BD379" s="18">
        <v>0</v>
      </c>
      <c r="BE379" s="18">
        <v>0</v>
      </c>
      <c r="BF379" s="18">
        <v>0</v>
      </c>
      <c r="BG379" s="18">
        <v>26.138000000000002</v>
      </c>
      <c r="BH379" s="18">
        <v>5.56637</v>
      </c>
      <c r="BI379" s="18">
        <v>0</v>
      </c>
      <c r="BJ379" s="18">
        <v>0</v>
      </c>
      <c r="BK379" s="18">
        <v>0</v>
      </c>
      <c r="BL379" s="18">
        <v>0</v>
      </c>
      <c r="BM379" s="23">
        <f t="shared" si="60"/>
        <v>99.469807512745774</v>
      </c>
      <c r="BN379" s="23">
        <f t="shared" si="61"/>
        <v>1519.4698733813643</v>
      </c>
      <c r="BO379" s="23">
        <f t="shared" si="62"/>
        <v>0.79778289597060759</v>
      </c>
      <c r="BP379" s="23">
        <f t="shared" si="63"/>
        <v>1519.4698733813643</v>
      </c>
      <c r="BQ379" s="23"/>
      <c r="BR379" s="18">
        <v>8.80776</v>
      </c>
      <c r="BS379" s="18">
        <v>1.63103</v>
      </c>
      <c r="BT379" s="18">
        <v>14317.1</v>
      </c>
      <c r="BU379" s="18">
        <v>430.495</v>
      </c>
      <c r="BV379" s="18">
        <v>0</v>
      </c>
      <c r="BW379" s="18">
        <v>0</v>
      </c>
      <c r="BX379" s="18">
        <v>190.792</v>
      </c>
      <c r="BY379" s="18">
        <v>3.87873</v>
      </c>
      <c r="BZ379" s="18">
        <v>0</v>
      </c>
      <c r="CA379" s="23">
        <f t="shared" si="64"/>
        <v>0</v>
      </c>
      <c r="CB379" s="24">
        <f t="shared" si="65"/>
        <v>0</v>
      </c>
      <c r="CC379" s="25">
        <f t="shared" si="66"/>
        <v>-15.551948641569126</v>
      </c>
      <c r="CD379" s="25"/>
      <c r="CE379" s="18">
        <v>0</v>
      </c>
      <c r="CF379" s="18">
        <v>0</v>
      </c>
      <c r="CG379" s="18">
        <v>0</v>
      </c>
      <c r="CH379" s="18">
        <v>20090.8</v>
      </c>
      <c r="CI379" s="23">
        <v>19837.3</v>
      </c>
      <c r="CJ379" s="23" t="b">
        <f t="shared" si="67"/>
        <v>1</v>
      </c>
      <c r="CK379" s="23" t="b">
        <f t="shared" si="68"/>
        <v>1</v>
      </c>
      <c r="CL379" s="23">
        <f t="shared" si="69"/>
        <v>0</v>
      </c>
      <c r="CM379" s="23">
        <f t="shared" si="70"/>
        <v>0</v>
      </c>
      <c r="CN379" s="23">
        <f t="shared" si="71"/>
        <v>19964.05</v>
      </c>
      <c r="CO379" s="18">
        <v>1077.81</v>
      </c>
      <c r="CP379" s="18">
        <v>78.819100000000006</v>
      </c>
      <c r="CQ379" s="18">
        <v>0.744722</v>
      </c>
      <c r="CR379" s="18">
        <v>4.1095199999999998</v>
      </c>
      <c r="CS379" s="18">
        <v>0.82866300000000004</v>
      </c>
      <c r="CT379" s="18">
        <v>0</v>
      </c>
      <c r="CU379" s="18">
        <v>0</v>
      </c>
      <c r="CV379" s="18">
        <v>2172.827880859375</v>
      </c>
      <c r="CW379" s="18">
        <v>9.2100553512573242</v>
      </c>
      <c r="CX379" s="18">
        <v>49.237205505371094</v>
      </c>
      <c r="CY379" s="18">
        <v>79.005096435546875</v>
      </c>
      <c r="CZ379" s="18">
        <v>17.06890869140625</v>
      </c>
      <c r="DA379" s="18">
        <v>267.45382690429687</v>
      </c>
      <c r="DB379" s="18">
        <v>5293.4873046875</v>
      </c>
      <c r="DC379" s="18">
        <v>2.4049506187438965</v>
      </c>
      <c r="DD379" s="18">
        <v>212.92855834960937</v>
      </c>
      <c r="DE379" s="18">
        <v>7.4141578674316406</v>
      </c>
      <c r="DF379" s="19">
        <v>81.093146618120542</v>
      </c>
      <c r="DG379" s="19"/>
      <c r="DH379" s="19">
        <v>245.25987000000001</v>
      </c>
      <c r="DI379" s="19">
        <v>20.92764</v>
      </c>
      <c r="DJ379" s="19">
        <v>0</v>
      </c>
      <c r="DK379" s="19">
        <v>0</v>
      </c>
      <c r="DL379" s="19">
        <v>11.73028</v>
      </c>
      <c r="DM379" s="19">
        <v>20.04327</v>
      </c>
      <c r="DN379" s="19">
        <v>0</v>
      </c>
      <c r="DO379" s="19">
        <v>104.55200000000001</v>
      </c>
      <c r="DP379" s="19">
        <v>0</v>
      </c>
      <c r="DQ379" s="19">
        <v>0</v>
      </c>
      <c r="DR379" s="19">
        <v>44.038800000000002</v>
      </c>
      <c r="DS379" s="19">
        <v>190.792</v>
      </c>
      <c r="DT379" s="19">
        <v>392.08399000000003</v>
      </c>
      <c r="DU379" s="19">
        <v>254.89760730584337</v>
      </c>
      <c r="DV379" s="19">
        <v>3.1116806713093652</v>
      </c>
      <c r="DW379" s="19">
        <v>4.9744794091787394</v>
      </c>
      <c r="DX379" s="19">
        <v>0.97709805029579389</v>
      </c>
      <c r="DY379" s="19">
        <v>0.98412535433218873</v>
      </c>
      <c r="DZ379" s="19">
        <v>0.98093134657747849</v>
      </c>
      <c r="EA379" s="19">
        <v>0.9879862197390239</v>
      </c>
      <c r="EB379" s="19">
        <v>49073.151846726527</v>
      </c>
      <c r="EC379" s="19">
        <v>6.2481877516045587</v>
      </c>
      <c r="ED379" s="19">
        <v>113243.02752258776</v>
      </c>
      <c r="EE379" s="19">
        <v>2.4362202599286755</v>
      </c>
      <c r="EF379" s="19">
        <v>2.3076371347878228</v>
      </c>
      <c r="EG379" s="19">
        <v>0.3893616882324219</v>
      </c>
      <c r="EH379" s="19">
        <v>846.01593192988196</v>
      </c>
      <c r="EI379" s="19">
        <v>18098.731507157023</v>
      </c>
      <c r="EJ379" s="19">
        <v>6.2569593608152356</v>
      </c>
      <c r="EK379" s="19">
        <v>6.2569593608152347</v>
      </c>
      <c r="EL379" s="19">
        <v>100.00075920316708</v>
      </c>
      <c r="EM379" s="19">
        <v>17.326497473559652</v>
      </c>
      <c r="EN379" s="19">
        <v>6.2481877516045587</v>
      </c>
      <c r="EO379" s="19">
        <v>873.06877219452281</v>
      </c>
      <c r="EP379" s="19">
        <v>996.00141593049091</v>
      </c>
      <c r="EQ379" s="19">
        <v>261.60038141891584</v>
      </c>
      <c r="ER379" s="19">
        <v>298.35670489383767</v>
      </c>
      <c r="ES379" s="19">
        <v>18.728744908974271</v>
      </c>
      <c r="ET379" s="19">
        <v>1904.6157558100188</v>
      </c>
      <c r="EU379" s="19">
        <v>2.7792940851926429</v>
      </c>
      <c r="EV379" s="19">
        <v>1.3002196777375474E-2</v>
      </c>
      <c r="EW379" s="19">
        <v>500</v>
      </c>
      <c r="EX379" s="19">
        <v>10696.448390677026</v>
      </c>
      <c r="EY379" s="19">
        <v>59769.600237403552</v>
      </c>
      <c r="EZ379" s="19">
        <v>4.4718851560709136E-2</v>
      </c>
      <c r="FA379" s="19">
        <v>20</v>
      </c>
      <c r="FB379" s="19">
        <v>2.1816615649929121</v>
      </c>
      <c r="FC379" s="19">
        <v>7.610101859527437</v>
      </c>
      <c r="FD379" s="19">
        <v>7.4999999999999997E-2</v>
      </c>
      <c r="FE379" s="19">
        <v>10.874098205566407</v>
      </c>
      <c r="FF379" s="19">
        <v>0.29202754410947801</v>
      </c>
    </row>
    <row r="380" spans="1:162">
      <c r="A380" s="4">
        <v>40480.686805555553</v>
      </c>
      <c r="B380" s="18">
        <v>45</v>
      </c>
      <c r="C380" s="18" t="s">
        <v>62</v>
      </c>
      <c r="D380" s="18" t="s">
        <v>85</v>
      </c>
      <c r="E380" s="4">
        <v>40480.684027777781</v>
      </c>
      <c r="F380" s="4">
        <v>40480.697916666664</v>
      </c>
      <c r="G380" s="18" t="s">
        <v>28</v>
      </c>
      <c r="H380" s="18">
        <v>2</v>
      </c>
      <c r="I380" s="18">
        <v>1.5</v>
      </c>
      <c r="J380" s="18">
        <v>0</v>
      </c>
      <c r="K380" s="18">
        <v>5</v>
      </c>
      <c r="L380" s="18"/>
      <c r="M380" s="18">
        <v>549063</v>
      </c>
      <c r="N380" s="18">
        <v>549066</v>
      </c>
      <c r="O380" s="18">
        <v>0</v>
      </c>
      <c r="P380" s="18">
        <v>0.34043907293590642</v>
      </c>
      <c r="Q380" s="18">
        <v>5.3340460161990892E-3</v>
      </c>
      <c r="R380" s="18">
        <v>2.0800541756890047</v>
      </c>
      <c r="S380" s="18">
        <v>0</v>
      </c>
      <c r="T380" s="18">
        <v>0.48374507066109823</v>
      </c>
      <c r="U380" s="18">
        <v>1.5342536107459788</v>
      </c>
      <c r="V380" s="18">
        <v>0</v>
      </c>
      <c r="W380" s="18">
        <v>0</v>
      </c>
      <c r="X380" s="18">
        <v>2.7440158014731493</v>
      </c>
      <c r="Y380" s="18">
        <v>1.8581603135362824E-2</v>
      </c>
      <c r="Z380" s="18">
        <v>13.091967736367707</v>
      </c>
      <c r="AA380" s="18">
        <v>3.7835840155008252E-2</v>
      </c>
      <c r="AB380" s="18">
        <v>0</v>
      </c>
      <c r="AC380" s="18">
        <v>75.101672568930383</v>
      </c>
      <c r="AD380" s="18">
        <v>0</v>
      </c>
      <c r="AE380" s="18">
        <v>4.1463054643520236E-2</v>
      </c>
      <c r="AF380" s="18">
        <v>4.2813912379328585</v>
      </c>
      <c r="AG380" s="18">
        <v>0</v>
      </c>
      <c r="AH380" s="18">
        <v>0</v>
      </c>
      <c r="AI380" s="18">
        <v>0.2334133087439107</v>
      </c>
      <c r="AJ380" s="18">
        <v>6.592075737000761E-3</v>
      </c>
      <c r="AK380" s="18">
        <v>0</v>
      </c>
      <c r="AL380" s="18">
        <v>100</v>
      </c>
      <c r="AM380" s="18">
        <v>900</v>
      </c>
      <c r="AN380" s="18">
        <v>4.20451</v>
      </c>
      <c r="AO380" s="18">
        <v>1.56297</v>
      </c>
      <c r="AP380" s="18">
        <v>14322.1</v>
      </c>
      <c r="AQ380" s="18">
        <v>231.505</v>
      </c>
      <c r="AR380" s="18"/>
      <c r="AS380" s="18">
        <v>0</v>
      </c>
      <c r="AT380" s="18">
        <v>0</v>
      </c>
      <c r="AU380" s="18">
        <v>6.72959</v>
      </c>
      <c r="AV380" s="18">
        <v>2.5796100000000002</v>
      </c>
      <c r="AW380" s="18">
        <v>11.348599999999999</v>
      </c>
      <c r="AX380" s="18">
        <v>0.62427100000000002</v>
      </c>
      <c r="AY380" s="18">
        <v>4.6032200000000003</v>
      </c>
      <c r="AZ380" s="18">
        <v>2.0670999999999999</v>
      </c>
      <c r="BA380" s="18">
        <v>99618</v>
      </c>
      <c r="BB380" s="18">
        <v>1463.99</v>
      </c>
      <c r="BC380" s="18">
        <v>0</v>
      </c>
      <c r="BD380" s="18">
        <v>0</v>
      </c>
      <c r="BE380" s="18">
        <v>0</v>
      </c>
      <c r="BF380" s="18">
        <v>0</v>
      </c>
      <c r="BG380" s="18">
        <v>60.718000000000004</v>
      </c>
      <c r="BH380" s="18">
        <v>9.3996099999999991</v>
      </c>
      <c r="BI380" s="18">
        <v>13.8848</v>
      </c>
      <c r="BJ380" s="18">
        <v>5.01884</v>
      </c>
      <c r="BK380" s="18">
        <v>0</v>
      </c>
      <c r="BL380" s="18">
        <v>0</v>
      </c>
      <c r="BM380" s="23">
        <f t="shared" si="60"/>
        <v>99.469807512745774</v>
      </c>
      <c r="BN380" s="23">
        <f t="shared" si="61"/>
        <v>1587.4688544479832</v>
      </c>
      <c r="BO380" s="23">
        <f t="shared" si="62"/>
        <v>0.7935228539290049</v>
      </c>
      <c r="BP380" s="23">
        <f t="shared" si="63"/>
        <v>1587.4688544479829</v>
      </c>
      <c r="BQ380" s="23"/>
      <c r="BR380" s="18">
        <v>18.05</v>
      </c>
      <c r="BS380" s="18">
        <v>2.0996600000000001</v>
      </c>
      <c r="BT380" s="18">
        <v>8624.2000000000007</v>
      </c>
      <c r="BU380" s="18">
        <v>323.69600000000003</v>
      </c>
      <c r="BV380" s="18">
        <v>0</v>
      </c>
      <c r="BW380" s="18">
        <v>0</v>
      </c>
      <c r="BX380" s="18">
        <v>359.82900000000001</v>
      </c>
      <c r="BY380" s="18">
        <v>5.9820000000000002</v>
      </c>
      <c r="BZ380" s="18">
        <v>0</v>
      </c>
      <c r="CA380" s="23">
        <f t="shared" si="64"/>
        <v>0</v>
      </c>
      <c r="CB380" s="24">
        <f t="shared" si="65"/>
        <v>0</v>
      </c>
      <c r="CC380" s="25">
        <f t="shared" si="66"/>
        <v>-15.551948641569126</v>
      </c>
      <c r="CD380" s="25"/>
      <c r="CE380" s="18">
        <v>0</v>
      </c>
      <c r="CF380" s="18">
        <v>0</v>
      </c>
      <c r="CG380" s="18">
        <v>0</v>
      </c>
      <c r="CH380" s="18">
        <v>17593.7</v>
      </c>
      <c r="CI380" s="23">
        <v>14322.1</v>
      </c>
      <c r="CJ380" s="23" t="b">
        <f t="shared" si="67"/>
        <v>1</v>
      </c>
      <c r="CK380" s="23" t="b">
        <f t="shared" si="68"/>
        <v>1</v>
      </c>
      <c r="CL380" s="23">
        <f t="shared" si="69"/>
        <v>0</v>
      </c>
      <c r="CM380" s="23">
        <f t="shared" si="70"/>
        <v>0</v>
      </c>
      <c r="CN380" s="23">
        <f t="shared" si="71"/>
        <v>15957.900000000001</v>
      </c>
      <c r="CO380" s="18">
        <v>805.29700000000003</v>
      </c>
      <c r="CP380" s="18">
        <v>95.176299999999998</v>
      </c>
      <c r="CQ380" s="18">
        <v>0.738398</v>
      </c>
      <c r="CR380" s="18">
        <v>3.3489200000000001</v>
      </c>
      <c r="CS380" s="18">
        <v>0.81939099999999998</v>
      </c>
      <c r="CT380" s="18">
        <v>0</v>
      </c>
      <c r="CU380" s="18">
        <v>0</v>
      </c>
      <c r="CV380" s="18">
        <v>2282.252685546875</v>
      </c>
      <c r="CW380" s="18">
        <v>9.2587337493896484</v>
      </c>
      <c r="CX380" s="18">
        <v>49.33221435546875</v>
      </c>
      <c r="CY380" s="18">
        <v>78.904029846191406</v>
      </c>
      <c r="CZ380" s="18">
        <v>17.160543441772461</v>
      </c>
      <c r="DA380" s="18">
        <v>266.853515625</v>
      </c>
      <c r="DB380" s="18">
        <v>5330.04345703125</v>
      </c>
      <c r="DC380" s="18">
        <v>2.3968369960784912</v>
      </c>
      <c r="DD380" s="18">
        <v>11.925196647644043</v>
      </c>
      <c r="DE380" s="18">
        <v>8.4100179672241211</v>
      </c>
      <c r="DF380" s="19">
        <v>81.093146618120542</v>
      </c>
      <c r="DG380" s="19"/>
      <c r="DH380" s="19">
        <v>479.36772000000002</v>
      </c>
      <c r="DI380" s="19">
        <v>12.613530000000001</v>
      </c>
      <c r="DJ380" s="19">
        <v>0</v>
      </c>
      <c r="DK380" s="19">
        <v>26.91836</v>
      </c>
      <c r="DL380" s="19">
        <v>22.697199999999999</v>
      </c>
      <c r="DM380" s="19">
        <v>13.809660000000001</v>
      </c>
      <c r="DN380" s="19">
        <v>0</v>
      </c>
      <c r="DO380" s="19">
        <v>242.87200000000001</v>
      </c>
      <c r="DP380" s="19">
        <v>41.654400000000003</v>
      </c>
      <c r="DQ380" s="19">
        <v>0</v>
      </c>
      <c r="DR380" s="19">
        <v>90.25</v>
      </c>
      <c r="DS380" s="19">
        <v>359.82900000000001</v>
      </c>
      <c r="DT380" s="19">
        <v>810.64415000000008</v>
      </c>
      <c r="DU380" s="19">
        <v>184.85379238318785</v>
      </c>
      <c r="DV380" s="19">
        <v>5.0366290767764665</v>
      </c>
      <c r="DW380" s="19">
        <v>8.5172900186285876</v>
      </c>
      <c r="DX380" s="19">
        <v>0.95103546319223642</v>
      </c>
      <c r="DY380" s="19">
        <v>0.96837646943934008</v>
      </c>
      <c r="DZ380" s="19">
        <v>0.95618026141861423</v>
      </c>
      <c r="EA380" s="19">
        <v>0.97361507697319016</v>
      </c>
      <c r="EB380" s="19">
        <v>51269.26272839804</v>
      </c>
      <c r="EC380" s="19">
        <v>6.5278052735212961</v>
      </c>
      <c r="ED380" s="19">
        <v>114025.06951640105</v>
      </c>
      <c r="EE380" s="19">
        <v>2.3354309059577516</v>
      </c>
      <c r="EF380" s="19">
        <v>2.224043480407659</v>
      </c>
      <c r="EG380" s="19">
        <v>0.38997564105987553</v>
      </c>
      <c r="EH380" s="19">
        <v>890.02295410676516</v>
      </c>
      <c r="EI380" s="19">
        <v>19040.169190241839</v>
      </c>
      <c r="EJ380" s="19">
        <v>5.9886584187938485</v>
      </c>
      <c r="EK380" s="19">
        <v>5.9886584187938494</v>
      </c>
      <c r="EL380" s="19">
        <v>100.00075920316708</v>
      </c>
      <c r="EM380" s="19">
        <v>17.326497473559652</v>
      </c>
      <c r="EN380" s="19">
        <v>6.5278052735212961</v>
      </c>
      <c r="EO380" s="19">
        <v>873.06877219452281</v>
      </c>
      <c r="EP380" s="19">
        <v>996.00141593049091</v>
      </c>
      <c r="EQ380" s="19">
        <v>269.38739795111599</v>
      </c>
      <c r="ER380" s="19">
        <v>307.2417028702672</v>
      </c>
      <c r="ES380" s="19">
        <v>18.728744908974271</v>
      </c>
      <c r="ET380" s="19">
        <v>2000.5332506655332</v>
      </c>
      <c r="EU380" s="19">
        <v>2.6643113556138407</v>
      </c>
      <c r="EV380" s="19">
        <v>2.561963547008296E-2</v>
      </c>
      <c r="EW380" s="19">
        <v>500</v>
      </c>
      <c r="EX380" s="19">
        <v>10696.448390677026</v>
      </c>
      <c r="EY380" s="19">
        <v>61965.711119075066</v>
      </c>
      <c r="EZ380" s="19">
        <v>4.48998750325066E-2</v>
      </c>
      <c r="FA380" s="19">
        <v>20</v>
      </c>
      <c r="FB380" s="19">
        <v>2.1816615649929121</v>
      </c>
      <c r="FC380" s="19">
        <v>7.8897193814441744</v>
      </c>
      <c r="FD380" s="19">
        <v>7.4999999999999997E-2</v>
      </c>
      <c r="FE380" s="19">
        <v>12.334693018595377</v>
      </c>
      <c r="FF380" s="19">
        <v>0.24493468603346061</v>
      </c>
    </row>
    <row r="381" spans="1:162">
      <c r="A381" s="4">
        <v>40480.6875</v>
      </c>
      <c r="B381" s="18">
        <v>45</v>
      </c>
      <c r="C381" s="18" t="s">
        <v>62</v>
      </c>
      <c r="D381" s="18" t="s">
        <v>85</v>
      </c>
      <c r="E381" s="4">
        <v>40480.684027777781</v>
      </c>
      <c r="F381" s="4">
        <v>40480.697916666664</v>
      </c>
      <c r="G381" s="18" t="s">
        <v>28</v>
      </c>
      <c r="H381" s="18">
        <v>2</v>
      </c>
      <c r="I381" s="18">
        <v>1.5</v>
      </c>
      <c r="J381" s="18">
        <v>0</v>
      </c>
      <c r="K381" s="18">
        <v>5</v>
      </c>
      <c r="L381" s="18"/>
      <c r="M381" s="18">
        <v>549063</v>
      </c>
      <c r="N381" s="18">
        <v>549066</v>
      </c>
      <c r="O381" s="18">
        <v>0</v>
      </c>
      <c r="P381" s="18">
        <v>0.34043907293590642</v>
      </c>
      <c r="Q381" s="18">
        <v>5.3340460161990892E-3</v>
      </c>
      <c r="R381" s="18">
        <v>2.0800541756890047</v>
      </c>
      <c r="S381" s="18">
        <v>0</v>
      </c>
      <c r="T381" s="18">
        <v>0.48374507066109823</v>
      </c>
      <c r="U381" s="18">
        <v>1.5342536107459788</v>
      </c>
      <c r="V381" s="18">
        <v>0</v>
      </c>
      <c r="W381" s="18">
        <v>0</v>
      </c>
      <c r="X381" s="18">
        <v>2.7440158014731493</v>
      </c>
      <c r="Y381" s="18">
        <v>1.8581603135362824E-2</v>
      </c>
      <c r="Z381" s="18">
        <v>13.091967736367707</v>
      </c>
      <c r="AA381" s="18">
        <v>3.7835840155008252E-2</v>
      </c>
      <c r="AB381" s="18">
        <v>0</v>
      </c>
      <c r="AC381" s="18">
        <v>75.101672568930383</v>
      </c>
      <c r="AD381" s="18">
        <v>0</v>
      </c>
      <c r="AE381" s="18">
        <v>4.1463054643520236E-2</v>
      </c>
      <c r="AF381" s="18">
        <v>4.2813912379328585</v>
      </c>
      <c r="AG381" s="18">
        <v>0</v>
      </c>
      <c r="AH381" s="18">
        <v>0</v>
      </c>
      <c r="AI381" s="18">
        <v>0.2334133087439107</v>
      </c>
      <c r="AJ381" s="18">
        <v>6.592075737000761E-3</v>
      </c>
      <c r="AK381" s="18">
        <v>0</v>
      </c>
      <c r="AL381" s="18">
        <v>100</v>
      </c>
      <c r="AM381" s="18">
        <v>900</v>
      </c>
      <c r="AN381" s="18">
        <v>10.935499999999999</v>
      </c>
      <c r="AO381" s="18">
        <v>2.89886</v>
      </c>
      <c r="AP381" s="18">
        <v>19482.7</v>
      </c>
      <c r="AQ381" s="18">
        <v>284.25099999999998</v>
      </c>
      <c r="AR381" s="18"/>
      <c r="AS381" s="18">
        <v>0</v>
      </c>
      <c r="AT381" s="18">
        <v>0</v>
      </c>
      <c r="AU381" s="18">
        <v>0</v>
      </c>
      <c r="AV381" s="18">
        <v>0</v>
      </c>
      <c r="AW381" s="18">
        <v>11.0136</v>
      </c>
      <c r="AX381" s="18">
        <v>1.10046</v>
      </c>
      <c r="AY381" s="18">
        <v>0</v>
      </c>
      <c r="AZ381" s="18">
        <v>0</v>
      </c>
      <c r="BA381" s="18">
        <v>166901</v>
      </c>
      <c r="BB381" s="18">
        <v>1725.03</v>
      </c>
      <c r="BC381" s="18">
        <v>0</v>
      </c>
      <c r="BD381" s="18">
        <v>0</v>
      </c>
      <c r="BE381" s="18">
        <v>0</v>
      </c>
      <c r="BF381" s="18">
        <v>0</v>
      </c>
      <c r="BG381" s="18">
        <v>94.345100000000002</v>
      </c>
      <c r="BH381" s="18">
        <v>12.669</v>
      </c>
      <c r="BI381" s="18">
        <v>29.753399999999999</v>
      </c>
      <c r="BJ381" s="18">
        <v>7.2993199999999998</v>
      </c>
      <c r="BK381" s="18">
        <v>0</v>
      </c>
      <c r="BL381" s="18">
        <v>0</v>
      </c>
      <c r="BM381" s="23">
        <f t="shared" si="60"/>
        <v>99.469807512745774</v>
      </c>
      <c r="BN381" s="23">
        <f t="shared" si="61"/>
        <v>1523.6911156067467</v>
      </c>
      <c r="BO381" s="23">
        <f t="shared" si="62"/>
        <v>0.7893754393998178</v>
      </c>
      <c r="BP381" s="23">
        <f t="shared" si="63"/>
        <v>1523.6911156067465</v>
      </c>
      <c r="BQ381" s="23"/>
      <c r="BR381" s="18">
        <v>27.846800000000002</v>
      </c>
      <c r="BS381" s="18">
        <v>3.0878299999999999</v>
      </c>
      <c r="BT381" s="18">
        <v>15228.8</v>
      </c>
      <c r="BU381" s="18">
        <v>427.125</v>
      </c>
      <c r="BV381" s="18">
        <v>0</v>
      </c>
      <c r="BW381" s="18">
        <v>0</v>
      </c>
      <c r="BX381" s="18">
        <v>451.11700000000002</v>
      </c>
      <c r="BY381" s="18">
        <v>7.2138400000000003</v>
      </c>
      <c r="BZ381" s="18">
        <v>0</v>
      </c>
      <c r="CA381" s="23">
        <f t="shared" si="64"/>
        <v>0</v>
      </c>
      <c r="CB381" s="24">
        <f t="shared" si="65"/>
        <v>0</v>
      </c>
      <c r="CC381" s="25">
        <f t="shared" si="66"/>
        <v>-15.551948641569126</v>
      </c>
      <c r="CD381" s="25"/>
      <c r="CE381" s="18">
        <v>0</v>
      </c>
      <c r="CF381" s="18">
        <v>0</v>
      </c>
      <c r="CG381" s="18">
        <v>0</v>
      </c>
      <c r="CH381" s="18">
        <v>27131.599999999999</v>
      </c>
      <c r="CI381" s="23">
        <v>19482.7</v>
      </c>
      <c r="CJ381" s="23" t="b">
        <f t="shared" si="67"/>
        <v>1</v>
      </c>
      <c r="CK381" s="23" t="b">
        <f t="shared" si="68"/>
        <v>1</v>
      </c>
      <c r="CL381" s="23">
        <f t="shared" si="69"/>
        <v>0</v>
      </c>
      <c r="CM381" s="23">
        <f t="shared" si="70"/>
        <v>0</v>
      </c>
      <c r="CN381" s="23">
        <f t="shared" si="71"/>
        <v>23307.15</v>
      </c>
      <c r="CO381" s="18">
        <v>2008.08</v>
      </c>
      <c r="CP381" s="18">
        <v>122.13</v>
      </c>
      <c r="CQ381" s="18">
        <v>1.5762400000000001</v>
      </c>
      <c r="CR381" s="18">
        <v>8.7896800000000006</v>
      </c>
      <c r="CS381" s="18">
        <v>1.7583299999999999</v>
      </c>
      <c r="CT381" s="18">
        <v>0</v>
      </c>
      <c r="CU381" s="18">
        <v>0</v>
      </c>
      <c r="CV381" s="18">
        <v>2202.07080078125</v>
      </c>
      <c r="CW381" s="18">
        <v>9.2315244674682617</v>
      </c>
      <c r="CX381" s="18">
        <v>49.087509155273438</v>
      </c>
      <c r="CY381" s="18">
        <v>78.7919921875</v>
      </c>
      <c r="CZ381" s="18">
        <v>17.250705718994141</v>
      </c>
      <c r="DA381" s="18">
        <v>261.01968383789062</v>
      </c>
      <c r="DB381" s="18">
        <v>5374.85693359375</v>
      </c>
      <c r="DC381" s="18">
        <v>2.4235954284667969</v>
      </c>
      <c r="DD381" s="18">
        <v>7.4382987022399902</v>
      </c>
      <c r="DE381" s="18">
        <v>9.409912109375</v>
      </c>
      <c r="DF381" s="19">
        <v>81.093146618120542</v>
      </c>
      <c r="DG381" s="19"/>
      <c r="DH381" s="19">
        <v>625.01139999999998</v>
      </c>
      <c r="DI381" s="19">
        <v>32.8065</v>
      </c>
      <c r="DJ381" s="19">
        <v>0</v>
      </c>
      <c r="DK381" s="19">
        <v>0</v>
      </c>
      <c r="DL381" s="19">
        <v>22.027200000000001</v>
      </c>
      <c r="DM381" s="19">
        <v>0</v>
      </c>
      <c r="DN381" s="19">
        <v>0</v>
      </c>
      <c r="DO381" s="19">
        <v>377.38040000000001</v>
      </c>
      <c r="DP381" s="19">
        <v>89.260199999999998</v>
      </c>
      <c r="DQ381" s="19">
        <v>0</v>
      </c>
      <c r="DR381" s="19">
        <v>139.23400000000001</v>
      </c>
      <c r="DS381" s="19">
        <v>451.11700000000002</v>
      </c>
      <c r="DT381" s="19">
        <v>1111.8253000000002</v>
      </c>
      <c r="DU381" s="19">
        <v>222.15344305248504</v>
      </c>
      <c r="DV381" s="19">
        <v>5.1175910914599196</v>
      </c>
      <c r="DW381" s="19">
        <v>9.103621550806519</v>
      </c>
      <c r="DX381" s="19">
        <v>0.95649810881721042</v>
      </c>
      <c r="DY381" s="19">
        <v>0.97320031814635644</v>
      </c>
      <c r="DZ381" s="19">
        <v>0.96080368290903861</v>
      </c>
      <c r="EA381" s="19">
        <v>0.97758107544984085</v>
      </c>
      <c r="EB381" s="19">
        <v>49209.482065796299</v>
      </c>
      <c r="EC381" s="19">
        <v>6.2655458542107629</v>
      </c>
      <c r="ED381" s="19">
        <v>114983.75959491624</v>
      </c>
      <c r="EE381" s="19">
        <v>2.4408193104812343</v>
      </c>
      <c r="EF381" s="19">
        <v>2.3366179599528283</v>
      </c>
      <c r="EG381" s="19">
        <v>0.39057972831726079</v>
      </c>
      <c r="EH381" s="19">
        <v>860.08421510451353</v>
      </c>
      <c r="EI381" s="19">
        <v>18399.692837002771</v>
      </c>
      <c r="EJ381" s="19">
        <v>6.2492216915533341</v>
      </c>
      <c r="EK381" s="19">
        <v>6.249221691553335</v>
      </c>
      <c r="EL381" s="19">
        <v>100.00075920316708</v>
      </c>
      <c r="EM381" s="19">
        <v>17.326497473559652</v>
      </c>
      <c r="EN381" s="19">
        <v>6.2655458542107629</v>
      </c>
      <c r="EO381" s="19">
        <v>873.06877219452281</v>
      </c>
      <c r="EP381" s="19">
        <v>996.00141593049091</v>
      </c>
      <c r="EQ381" s="19">
        <v>261.24971729174058</v>
      </c>
      <c r="ER381" s="19">
        <v>297.95780773135988</v>
      </c>
      <c r="ES381" s="19">
        <v>18.728744908974271</v>
      </c>
      <c r="ET381" s="19">
        <v>1930.2489532297177</v>
      </c>
      <c r="EU381" s="19">
        <v>2.784540784027091</v>
      </c>
      <c r="EV381" s="19">
        <v>7.1067480207839652E-3</v>
      </c>
      <c r="EW381" s="19">
        <v>500</v>
      </c>
      <c r="EX381" s="19">
        <v>10696.448390677026</v>
      </c>
      <c r="EY381" s="19">
        <v>59905.930456473325</v>
      </c>
      <c r="EZ381" s="19">
        <v>4.5105230487063892E-2</v>
      </c>
      <c r="FA381" s="19">
        <v>20</v>
      </c>
      <c r="FB381" s="19">
        <v>2.1816615649929121</v>
      </c>
      <c r="FC381" s="19">
        <v>7.6274599621336412</v>
      </c>
      <c r="FD381" s="19">
        <v>7.4999999999999997E-2</v>
      </c>
      <c r="FE381" s="19">
        <v>13.801204427083333</v>
      </c>
      <c r="FF381" s="19">
        <v>0.18369254815287248</v>
      </c>
    </row>
    <row r="382" spans="1:162">
      <c r="A382" s="4">
        <v>40480.688194444447</v>
      </c>
      <c r="B382" s="18">
        <v>45</v>
      </c>
      <c r="C382" s="18" t="s">
        <v>62</v>
      </c>
      <c r="D382" s="18" t="s">
        <v>85</v>
      </c>
      <c r="E382" s="4">
        <v>40480.684027777781</v>
      </c>
      <c r="F382" s="4">
        <v>40480.697916666664</v>
      </c>
      <c r="G382" s="18" t="s">
        <v>28</v>
      </c>
      <c r="H382" s="18">
        <v>2</v>
      </c>
      <c r="I382" s="18">
        <v>1.5</v>
      </c>
      <c r="J382" s="18">
        <v>0</v>
      </c>
      <c r="K382" s="18">
        <v>5</v>
      </c>
      <c r="L382" s="18"/>
      <c r="M382" s="18">
        <v>549063</v>
      </c>
      <c r="N382" s="18">
        <v>549066</v>
      </c>
      <c r="O382" s="18">
        <v>0</v>
      </c>
      <c r="P382" s="18">
        <v>0.34043907293590642</v>
      </c>
      <c r="Q382" s="18">
        <v>5.3340460161990892E-3</v>
      </c>
      <c r="R382" s="18">
        <v>2.0800541756890047</v>
      </c>
      <c r="S382" s="18">
        <v>0</v>
      </c>
      <c r="T382" s="18">
        <v>0.48374507066109823</v>
      </c>
      <c r="U382" s="18">
        <v>1.5342536107459788</v>
      </c>
      <c r="V382" s="18">
        <v>0</v>
      </c>
      <c r="W382" s="18">
        <v>0</v>
      </c>
      <c r="X382" s="18">
        <v>2.7440158014731493</v>
      </c>
      <c r="Y382" s="18">
        <v>1.8581603135362824E-2</v>
      </c>
      <c r="Z382" s="18">
        <v>13.091967736367707</v>
      </c>
      <c r="AA382" s="18">
        <v>3.7835840155008252E-2</v>
      </c>
      <c r="AB382" s="18">
        <v>0</v>
      </c>
      <c r="AC382" s="18">
        <v>75.101672568930383</v>
      </c>
      <c r="AD382" s="18">
        <v>0</v>
      </c>
      <c r="AE382" s="18">
        <v>4.1463054643520236E-2</v>
      </c>
      <c r="AF382" s="18">
        <v>4.2813912379328585</v>
      </c>
      <c r="AG382" s="18">
        <v>0</v>
      </c>
      <c r="AH382" s="18">
        <v>0</v>
      </c>
      <c r="AI382" s="18">
        <v>0.2334133087439107</v>
      </c>
      <c r="AJ382" s="18">
        <v>6.592075737000761E-3</v>
      </c>
      <c r="AK382" s="18">
        <v>0</v>
      </c>
      <c r="AL382" s="18">
        <v>100</v>
      </c>
      <c r="AM382" s="18">
        <v>900</v>
      </c>
      <c r="AN382" s="18">
        <v>10.670500000000001</v>
      </c>
      <c r="AO382" s="18">
        <v>3.7532700000000001</v>
      </c>
      <c r="AP382" s="18">
        <v>22954.400000000001</v>
      </c>
      <c r="AQ382" s="18">
        <v>304.30399999999997</v>
      </c>
      <c r="AR382" s="18"/>
      <c r="AS382" s="18">
        <v>0</v>
      </c>
      <c r="AT382" s="18">
        <v>0</v>
      </c>
      <c r="AU382" s="18">
        <v>0</v>
      </c>
      <c r="AV382" s="18">
        <v>0</v>
      </c>
      <c r="AW382" s="18">
        <v>13.773899999999999</v>
      </c>
      <c r="AX382" s="18">
        <v>1.23133</v>
      </c>
      <c r="AY382" s="18">
        <v>14.2234</v>
      </c>
      <c r="AZ382" s="18">
        <v>4.0771699999999997</v>
      </c>
      <c r="BA382" s="18">
        <v>188876</v>
      </c>
      <c r="BB382" s="18">
        <v>2017.77</v>
      </c>
      <c r="BC382" s="18">
        <v>0</v>
      </c>
      <c r="BD382" s="18">
        <v>0</v>
      </c>
      <c r="BE382" s="18">
        <v>5.2135100000000003</v>
      </c>
      <c r="BF382" s="18">
        <v>1.95905</v>
      </c>
      <c r="BG382" s="18">
        <v>120.352</v>
      </c>
      <c r="BH382" s="18">
        <v>16.234400000000001</v>
      </c>
      <c r="BI382" s="18">
        <v>38.942700000000002</v>
      </c>
      <c r="BJ382" s="18">
        <v>9.0909300000000002</v>
      </c>
      <c r="BK382" s="18">
        <v>0</v>
      </c>
      <c r="BL382" s="18">
        <v>0</v>
      </c>
      <c r="BM382" s="23">
        <f t="shared" si="60"/>
        <v>99.469807512745774</v>
      </c>
      <c r="BN382" s="23">
        <f t="shared" si="61"/>
        <v>1452.9104634849559</v>
      </c>
      <c r="BO382" s="23">
        <f t="shared" si="62"/>
        <v>0.80050472998557964</v>
      </c>
      <c r="BP382" s="23">
        <f t="shared" si="63"/>
        <v>1452.9104634849559</v>
      </c>
      <c r="BQ382" s="23"/>
      <c r="BR382" s="18">
        <v>43.142200000000003</v>
      </c>
      <c r="BS382" s="18">
        <v>3.87446</v>
      </c>
      <c r="BT382" s="18">
        <v>19937.2</v>
      </c>
      <c r="BU382" s="18">
        <v>470.05200000000002</v>
      </c>
      <c r="BV382" s="18">
        <v>4.8803299999999998</v>
      </c>
      <c r="BW382" s="18">
        <v>1.00153</v>
      </c>
      <c r="BX382" s="18">
        <v>566.65300000000002</v>
      </c>
      <c r="BY382" s="18">
        <v>8.1162399999999995</v>
      </c>
      <c r="BZ382" s="18">
        <v>0</v>
      </c>
      <c r="CA382" s="23">
        <f t="shared" si="64"/>
        <v>0</v>
      </c>
      <c r="CB382" s="24">
        <f t="shared" si="65"/>
        <v>0</v>
      </c>
      <c r="CC382" s="25">
        <f t="shared" si="66"/>
        <v>-15.551948641569126</v>
      </c>
      <c r="CD382" s="25"/>
      <c r="CE382" s="18">
        <v>0</v>
      </c>
      <c r="CF382" s="18">
        <v>0</v>
      </c>
      <c r="CG382" s="18">
        <v>0</v>
      </c>
      <c r="CH382" s="18">
        <v>32135.5</v>
      </c>
      <c r="CI382" s="23">
        <v>22954.400000000001</v>
      </c>
      <c r="CJ382" s="23" t="b">
        <f t="shared" si="67"/>
        <v>1</v>
      </c>
      <c r="CK382" s="23" t="b">
        <f t="shared" si="68"/>
        <v>1</v>
      </c>
      <c r="CL382" s="23">
        <f t="shared" si="69"/>
        <v>0</v>
      </c>
      <c r="CM382" s="23">
        <f t="shared" si="70"/>
        <v>0</v>
      </c>
      <c r="CN382" s="23">
        <f t="shared" si="71"/>
        <v>27544.95</v>
      </c>
      <c r="CO382" s="18">
        <v>1714.35</v>
      </c>
      <c r="CP382" s="18">
        <v>164.916</v>
      </c>
      <c r="CQ382" s="18">
        <v>1.64289</v>
      </c>
      <c r="CR382" s="18">
        <v>9.4730899999999991</v>
      </c>
      <c r="CS382" s="18">
        <v>1.73787</v>
      </c>
      <c r="CT382" s="18">
        <v>0</v>
      </c>
      <c r="CU382" s="18">
        <v>0</v>
      </c>
      <c r="CV382" s="18">
        <v>2070.584228515625</v>
      </c>
      <c r="CW382" s="18">
        <v>9.3071756362915039</v>
      </c>
      <c r="CX382" s="18">
        <v>49.498119354248047</v>
      </c>
      <c r="CY382" s="18">
        <v>78.746574401855469</v>
      </c>
      <c r="CZ382" s="18">
        <v>17.010871887207031</v>
      </c>
      <c r="DA382" s="18">
        <v>262.60089111328125</v>
      </c>
      <c r="DB382" s="18">
        <v>5394.07666015625</v>
      </c>
      <c r="DC382" s="18">
        <v>2.4607763290405273</v>
      </c>
      <c r="DD382" s="18">
        <v>15.440674781799316</v>
      </c>
      <c r="DE382" s="18">
        <v>9.1687440872192383</v>
      </c>
      <c r="DF382" s="19">
        <v>81.093146618120542</v>
      </c>
      <c r="DG382" s="19"/>
      <c r="DH382" s="19">
        <v>812.97121000000004</v>
      </c>
      <c r="DI382" s="19">
        <v>32.011499999999998</v>
      </c>
      <c r="DJ382" s="19">
        <v>0</v>
      </c>
      <c r="DK382" s="19">
        <v>0</v>
      </c>
      <c r="DL382" s="19">
        <v>27.547799999999999</v>
      </c>
      <c r="DM382" s="19">
        <v>42.670200000000001</v>
      </c>
      <c r="DN382" s="19">
        <v>20.854040000000001</v>
      </c>
      <c r="DO382" s="19">
        <v>481.40800000000002</v>
      </c>
      <c r="DP382" s="19">
        <v>116.82810000000001</v>
      </c>
      <c r="DQ382" s="19">
        <v>0</v>
      </c>
      <c r="DR382" s="19">
        <v>215.71100000000001</v>
      </c>
      <c r="DS382" s="19">
        <v>566.65300000000002</v>
      </c>
      <c r="DT382" s="19">
        <v>1503.68364</v>
      </c>
      <c r="DU382" s="19">
        <v>194.85980741710932</v>
      </c>
      <c r="DV382" s="19">
        <v>4.9296078609716467</v>
      </c>
      <c r="DW382" s="19">
        <v>9.1178760096048901</v>
      </c>
      <c r="DX382" s="19">
        <v>0.95063913378052034</v>
      </c>
      <c r="DY382" s="19">
        <v>0.97046852368806635</v>
      </c>
      <c r="DZ382" s="19">
        <v>0.95551771364971638</v>
      </c>
      <c r="EA382" s="19">
        <v>0.97544886589691771</v>
      </c>
      <c r="EB382" s="19">
        <v>46923.5336898319</v>
      </c>
      <c r="EC382" s="19">
        <v>5.9744898672606634</v>
      </c>
      <c r="ED382" s="19">
        <v>115394.92522143366</v>
      </c>
      <c r="EE382" s="19">
        <v>2.6050988826584436</v>
      </c>
      <c r="EF382" s="19">
        <v>2.4592121723867351</v>
      </c>
      <c r="EG382" s="19">
        <v>0.38897284164428714</v>
      </c>
      <c r="EH382" s="19">
        <v>805.40103122956668</v>
      </c>
      <c r="EI382" s="19">
        <v>17229.861128690231</v>
      </c>
      <c r="EJ382" s="19">
        <v>6.6973798778496407</v>
      </c>
      <c r="EK382" s="19">
        <v>6.6973798778496416</v>
      </c>
      <c r="EL382" s="19">
        <v>100.00075920316708</v>
      </c>
      <c r="EM382" s="19">
        <v>17.326497473559652</v>
      </c>
      <c r="EN382" s="19">
        <v>5.9744898672606634</v>
      </c>
      <c r="EO382" s="19">
        <v>873.06877219452281</v>
      </c>
      <c r="EP382" s="19">
        <v>996.00141593049091</v>
      </c>
      <c r="EQ382" s="19">
        <v>249.50653027743346</v>
      </c>
      <c r="ER382" s="19">
        <v>284.55991669881689</v>
      </c>
      <c r="ES382" s="19">
        <v>18.728744908974271</v>
      </c>
      <c r="ET382" s="19">
        <v>1814.9929776319109</v>
      </c>
      <c r="EU382" s="19">
        <v>2.9719545621570962</v>
      </c>
      <c r="EV382" s="19">
        <v>5.8649196155990554E-2</v>
      </c>
      <c r="EW382" s="19">
        <v>500</v>
      </c>
      <c r="EX382" s="19">
        <v>10696.448390677026</v>
      </c>
      <c r="EY382" s="19">
        <v>57619.982080508926</v>
      </c>
      <c r="EZ382" s="19">
        <v>4.4612721762459118E-2</v>
      </c>
      <c r="FA382" s="19">
        <v>20</v>
      </c>
      <c r="FB382" s="19">
        <v>2.1816615649929121</v>
      </c>
      <c r="FC382" s="19">
        <v>7.3364039751835408</v>
      </c>
      <c r="FD382" s="19">
        <v>7.4999999999999997E-2</v>
      </c>
      <c r="FE382" s="19">
        <v>13.447491327921549</v>
      </c>
      <c r="FF382" s="19">
        <v>0.1770440703169931</v>
      </c>
    </row>
    <row r="383" spans="1:162">
      <c r="A383" s="4">
        <v>40480.688888888886</v>
      </c>
      <c r="B383" s="18">
        <v>45</v>
      </c>
      <c r="C383" s="18" t="s">
        <v>62</v>
      </c>
      <c r="D383" s="18" t="s">
        <v>85</v>
      </c>
      <c r="E383" s="4">
        <v>40480.684027777781</v>
      </c>
      <c r="F383" s="4">
        <v>40480.697916666664</v>
      </c>
      <c r="G383" s="18" t="s">
        <v>28</v>
      </c>
      <c r="H383" s="18">
        <v>2</v>
      </c>
      <c r="I383" s="18">
        <v>1.5</v>
      </c>
      <c r="J383" s="18">
        <v>0</v>
      </c>
      <c r="K383" s="18">
        <v>5</v>
      </c>
      <c r="L383" s="18"/>
      <c r="M383" s="18">
        <v>549063</v>
      </c>
      <c r="N383" s="18">
        <v>549066</v>
      </c>
      <c r="O383" s="18">
        <v>0</v>
      </c>
      <c r="P383" s="18">
        <v>0.34043907293590642</v>
      </c>
      <c r="Q383" s="18">
        <v>5.3340460161990892E-3</v>
      </c>
      <c r="R383" s="18">
        <v>2.0800541756890047</v>
      </c>
      <c r="S383" s="18">
        <v>0</v>
      </c>
      <c r="T383" s="18">
        <v>0.48374507066109823</v>
      </c>
      <c r="U383" s="18">
        <v>1.5342536107459788</v>
      </c>
      <c r="V383" s="18">
        <v>0</v>
      </c>
      <c r="W383" s="18">
        <v>0</v>
      </c>
      <c r="X383" s="18">
        <v>2.7440158014731493</v>
      </c>
      <c r="Y383" s="18">
        <v>1.8581603135362824E-2</v>
      </c>
      <c r="Z383" s="18">
        <v>13.091967736367707</v>
      </c>
      <c r="AA383" s="18">
        <v>3.7835840155008252E-2</v>
      </c>
      <c r="AB383" s="18">
        <v>0</v>
      </c>
      <c r="AC383" s="18">
        <v>75.101672568930383</v>
      </c>
      <c r="AD383" s="18">
        <v>0</v>
      </c>
      <c r="AE383" s="18">
        <v>4.1463054643520236E-2</v>
      </c>
      <c r="AF383" s="18">
        <v>4.2813912379328585</v>
      </c>
      <c r="AG383" s="18">
        <v>0</v>
      </c>
      <c r="AH383" s="18">
        <v>0</v>
      </c>
      <c r="AI383" s="18">
        <v>0.2334133087439107</v>
      </c>
      <c r="AJ383" s="18">
        <v>6.592075737000761E-3</v>
      </c>
      <c r="AK383" s="18">
        <v>0</v>
      </c>
      <c r="AL383" s="18">
        <v>100</v>
      </c>
      <c r="AM383" s="18">
        <v>900</v>
      </c>
      <c r="AN383" s="18">
        <v>0</v>
      </c>
      <c r="AO383" s="18">
        <v>0</v>
      </c>
      <c r="AP383" s="18">
        <v>13411.9</v>
      </c>
      <c r="AQ383" s="18">
        <v>211.964</v>
      </c>
      <c r="AR383" s="18"/>
      <c r="AS383" s="18">
        <v>0</v>
      </c>
      <c r="AT383" s="18">
        <v>0</v>
      </c>
      <c r="AU383" s="18">
        <v>5.1456299999999997</v>
      </c>
      <c r="AV383" s="18">
        <v>2.4828999999999999</v>
      </c>
      <c r="AW383" s="18">
        <v>11.982100000000001</v>
      </c>
      <c r="AX383" s="18">
        <v>0.52631300000000003</v>
      </c>
      <c r="AY383" s="18">
        <v>4.7210000000000001</v>
      </c>
      <c r="AZ383" s="18">
        <v>1.74274</v>
      </c>
      <c r="BA383" s="18">
        <v>99651.6</v>
      </c>
      <c r="BB383" s="18">
        <v>1469.66</v>
      </c>
      <c r="BC383" s="18">
        <v>0</v>
      </c>
      <c r="BD383" s="18">
        <v>0</v>
      </c>
      <c r="BE383" s="18">
        <v>1.76999</v>
      </c>
      <c r="BF383" s="18">
        <v>0.748753</v>
      </c>
      <c r="BG383" s="18">
        <v>50.870600000000003</v>
      </c>
      <c r="BH383" s="18">
        <v>7.8804999999999996</v>
      </c>
      <c r="BI383" s="18">
        <v>9.8463200000000004</v>
      </c>
      <c r="BJ383" s="18">
        <v>4.3534499999999996</v>
      </c>
      <c r="BK383" s="18">
        <v>0</v>
      </c>
      <c r="BL383" s="18">
        <v>0</v>
      </c>
      <c r="BM383" s="23">
        <f t="shared" si="60"/>
        <v>99.469807512745774</v>
      </c>
      <c r="BN383" s="23">
        <f t="shared" si="61"/>
        <v>1480.9260862850731</v>
      </c>
      <c r="BO383" s="23">
        <f t="shared" si="62"/>
        <v>0.7999109806228184</v>
      </c>
      <c r="BP383" s="23">
        <f t="shared" si="63"/>
        <v>1480.9260862850731</v>
      </c>
      <c r="BQ383" s="23"/>
      <c r="BR383" s="18">
        <v>14.4359</v>
      </c>
      <c r="BS383" s="18">
        <v>1.8446499999999999</v>
      </c>
      <c r="BT383" s="18">
        <v>12226.3</v>
      </c>
      <c r="BU383" s="18">
        <v>301.66399999999999</v>
      </c>
      <c r="BV383" s="18">
        <v>0</v>
      </c>
      <c r="BW383" s="18">
        <v>0</v>
      </c>
      <c r="BX383" s="18">
        <v>307.45</v>
      </c>
      <c r="BY383" s="18">
        <v>5.4214599999999997</v>
      </c>
      <c r="BZ383" s="18">
        <v>0</v>
      </c>
      <c r="CA383" s="23">
        <f t="shared" si="64"/>
        <v>0</v>
      </c>
      <c r="CB383" s="24">
        <f t="shared" si="65"/>
        <v>0</v>
      </c>
      <c r="CC383" s="25">
        <f t="shared" si="66"/>
        <v>-15.551948641569126</v>
      </c>
      <c r="CD383" s="25"/>
      <c r="CE383" s="18">
        <v>0</v>
      </c>
      <c r="CF383" s="18">
        <v>0</v>
      </c>
      <c r="CG383" s="18">
        <v>0</v>
      </c>
      <c r="CH383" s="18">
        <v>14907.5</v>
      </c>
      <c r="CI383" s="23">
        <v>13411.9</v>
      </c>
      <c r="CJ383" s="23" t="b">
        <f t="shared" si="67"/>
        <v>1</v>
      </c>
      <c r="CK383" s="23" t="b">
        <f t="shared" si="68"/>
        <v>1</v>
      </c>
      <c r="CL383" s="23">
        <f t="shared" si="69"/>
        <v>0</v>
      </c>
      <c r="CM383" s="23">
        <f t="shared" si="70"/>
        <v>0</v>
      </c>
      <c r="CN383" s="23">
        <f t="shared" si="71"/>
        <v>14159.7</v>
      </c>
      <c r="CO383" s="18">
        <v>864.43499999999995</v>
      </c>
      <c r="CP383" s="18">
        <v>90.435599999999994</v>
      </c>
      <c r="CQ383" s="18">
        <v>0.82012799999999997</v>
      </c>
      <c r="CR383" s="18">
        <v>5.8005000000000004</v>
      </c>
      <c r="CS383" s="18">
        <v>0.91011699999999995</v>
      </c>
      <c r="CT383" s="18">
        <v>0</v>
      </c>
      <c r="CU383" s="18">
        <v>0</v>
      </c>
      <c r="CV383" s="18">
        <v>2112.07666015625</v>
      </c>
      <c r="CW383" s="18">
        <v>8.9626827239990234</v>
      </c>
      <c r="CX383" s="18">
        <v>48.0899658203125</v>
      </c>
      <c r="CY383" s="18">
        <v>78.699531555175781</v>
      </c>
      <c r="CZ383" s="18">
        <v>17.02349853515625</v>
      </c>
      <c r="DA383" s="18">
        <v>254.48318481445313</v>
      </c>
      <c r="DB383" s="18">
        <v>5383.63720703125</v>
      </c>
      <c r="DC383" s="18">
        <v>2.5099108219146729</v>
      </c>
      <c r="DD383" s="18">
        <v>28.403888702392578</v>
      </c>
      <c r="DE383" s="18">
        <v>8.0082597732543945</v>
      </c>
      <c r="DF383" s="19">
        <v>81.093146618120542</v>
      </c>
      <c r="DG383" s="19"/>
      <c r="DH383" s="19">
        <v>406.22154</v>
      </c>
      <c r="DI383" s="19">
        <v>0</v>
      </c>
      <c r="DJ383" s="19">
        <v>0</v>
      </c>
      <c r="DK383" s="19">
        <v>20.582519999999999</v>
      </c>
      <c r="DL383" s="19">
        <v>23.964200000000002</v>
      </c>
      <c r="DM383" s="19">
        <v>14.163</v>
      </c>
      <c r="DN383" s="19">
        <v>7.0799599999999998</v>
      </c>
      <c r="DO383" s="19">
        <v>203.48240000000001</v>
      </c>
      <c r="DP383" s="19">
        <v>29.538960000000003</v>
      </c>
      <c r="DQ383" s="19">
        <v>0</v>
      </c>
      <c r="DR383" s="19">
        <v>72.179500000000004</v>
      </c>
      <c r="DS383" s="19">
        <v>307.45</v>
      </c>
      <c r="DT383" s="19">
        <v>678.44054000000006</v>
      </c>
      <c r="DU383" s="19">
        <v>164.84105816735888</v>
      </c>
      <c r="DV383" s="19">
        <v>4.4918321988243575</v>
      </c>
      <c r="DW383" s="19">
        <v>7.5019189345788613</v>
      </c>
      <c r="DX383" s="19">
        <v>0.95095319650833532</v>
      </c>
      <c r="DY383" s="19">
        <v>0.96775823983836606</v>
      </c>
      <c r="DZ383" s="19">
        <v>0.95672210631200127</v>
      </c>
      <c r="EA383" s="19">
        <v>0.97362909659333685</v>
      </c>
      <c r="EB383" s="19">
        <v>47828.332748921704</v>
      </c>
      <c r="EC383" s="19">
        <v>6.0896924614678936</v>
      </c>
      <c r="ED383" s="19">
        <v>115171.59507827675</v>
      </c>
      <c r="EE383" s="19">
        <v>2.5489781259326887</v>
      </c>
      <c r="EF383" s="19">
        <v>2.4080202770788262</v>
      </c>
      <c r="EG383" s="19">
        <v>0.38905744018554689</v>
      </c>
      <c r="EH383" s="19">
        <v>821.71913887602989</v>
      </c>
      <c r="EI383" s="19">
        <v>17578.952721238045</v>
      </c>
      <c r="EJ383" s="19">
        <v>6.5516755693376423</v>
      </c>
      <c r="EK383" s="19">
        <v>6.5516755693376414</v>
      </c>
      <c r="EL383" s="19">
        <v>100.00075920316708</v>
      </c>
      <c r="EM383" s="19">
        <v>17.326497473559652</v>
      </c>
      <c r="EN383" s="19">
        <v>6.0896924614678936</v>
      </c>
      <c r="EO383" s="19">
        <v>873.06877219452281</v>
      </c>
      <c r="EP383" s="19">
        <v>996.00141593049091</v>
      </c>
      <c r="EQ383" s="19">
        <v>253.39759177346832</v>
      </c>
      <c r="ER383" s="19">
        <v>288.99919827467028</v>
      </c>
      <c r="ES383" s="19">
        <v>18.728744908974271</v>
      </c>
      <c r="ET383" s="19">
        <v>1851.3636169014828</v>
      </c>
      <c r="EU383" s="19">
        <v>2.907930758648873</v>
      </c>
      <c r="EV383" s="19">
        <v>1.5565215973774534E-2</v>
      </c>
      <c r="EW383" s="19">
        <v>500</v>
      </c>
      <c r="EX383" s="19">
        <v>10696.448390677026</v>
      </c>
      <c r="EY383" s="19">
        <v>58524.78113959873</v>
      </c>
      <c r="EZ383" s="19">
        <v>4.463197656264075E-2</v>
      </c>
      <c r="FA383" s="19">
        <v>20</v>
      </c>
      <c r="FB383" s="19">
        <v>2.1816615649929121</v>
      </c>
      <c r="FC383" s="19">
        <v>7.4516065693907718</v>
      </c>
      <c r="FD383" s="19">
        <v>7.4999999999999997E-2</v>
      </c>
      <c r="FE383" s="19">
        <v>11.745447667439779</v>
      </c>
      <c r="FF383" s="19">
        <v>0.23952207337896131</v>
      </c>
    </row>
    <row r="384" spans="1:162">
      <c r="A384" s="4">
        <v>40480.69027777778</v>
      </c>
      <c r="B384" s="18">
        <v>45</v>
      </c>
      <c r="C384" s="18" t="s">
        <v>62</v>
      </c>
      <c r="D384" s="18" t="s">
        <v>85</v>
      </c>
      <c r="E384" s="4">
        <v>40480.684027777781</v>
      </c>
      <c r="F384" s="4">
        <v>40480.697916666664</v>
      </c>
      <c r="G384" s="18" t="s">
        <v>28</v>
      </c>
      <c r="H384" s="18">
        <v>2</v>
      </c>
      <c r="I384" s="18">
        <v>1.5</v>
      </c>
      <c r="J384" s="18">
        <v>0</v>
      </c>
      <c r="K384" s="18">
        <v>5</v>
      </c>
      <c r="L384" s="18"/>
      <c r="M384" s="18">
        <v>549063</v>
      </c>
      <c r="N384" s="18">
        <v>549066</v>
      </c>
      <c r="O384" s="18">
        <v>0</v>
      </c>
      <c r="P384" s="18">
        <v>0.34043907293590642</v>
      </c>
      <c r="Q384" s="18">
        <v>5.3340460161990892E-3</v>
      </c>
      <c r="R384" s="18">
        <v>2.0800541756890047</v>
      </c>
      <c r="S384" s="18">
        <v>0</v>
      </c>
      <c r="T384" s="18">
        <v>0.48374507066109823</v>
      </c>
      <c r="U384" s="18">
        <v>1.5342536107459788</v>
      </c>
      <c r="V384" s="18">
        <v>0</v>
      </c>
      <c r="W384" s="18">
        <v>0</v>
      </c>
      <c r="X384" s="18">
        <v>2.7440158014731493</v>
      </c>
      <c r="Y384" s="18">
        <v>1.8581603135362824E-2</v>
      </c>
      <c r="Z384" s="18">
        <v>13.091967736367707</v>
      </c>
      <c r="AA384" s="18">
        <v>3.7835840155008252E-2</v>
      </c>
      <c r="AB384" s="18">
        <v>0</v>
      </c>
      <c r="AC384" s="18">
        <v>75.101672568930383</v>
      </c>
      <c r="AD384" s="18">
        <v>0</v>
      </c>
      <c r="AE384" s="18">
        <v>4.1463054643520236E-2</v>
      </c>
      <c r="AF384" s="18">
        <v>4.2813912379328585</v>
      </c>
      <c r="AG384" s="18">
        <v>0</v>
      </c>
      <c r="AH384" s="18">
        <v>0</v>
      </c>
      <c r="AI384" s="18">
        <v>0.2334133087439107</v>
      </c>
      <c r="AJ384" s="18">
        <v>6.592075737000761E-3</v>
      </c>
      <c r="AK384" s="18">
        <v>0</v>
      </c>
      <c r="AL384" s="18">
        <v>100</v>
      </c>
      <c r="AM384" s="18">
        <v>900</v>
      </c>
      <c r="AN384" s="18">
        <v>0</v>
      </c>
      <c r="AO384" s="18">
        <v>0</v>
      </c>
      <c r="AP384" s="18">
        <v>14099.8</v>
      </c>
      <c r="AQ384" s="18">
        <v>222.41800000000001</v>
      </c>
      <c r="AR384" s="18"/>
      <c r="AS384" s="18">
        <v>0</v>
      </c>
      <c r="AT384" s="18">
        <v>0</v>
      </c>
      <c r="AU384" s="18">
        <v>0</v>
      </c>
      <c r="AV384" s="18">
        <v>0</v>
      </c>
      <c r="AW384" s="18">
        <v>7.5930099999999996</v>
      </c>
      <c r="AX384" s="18">
        <v>0.57873699999999995</v>
      </c>
      <c r="AY384" s="18">
        <v>0</v>
      </c>
      <c r="AZ384" s="18">
        <v>0</v>
      </c>
      <c r="BA384" s="18">
        <v>109906</v>
      </c>
      <c r="BB384" s="18">
        <v>1414.22</v>
      </c>
      <c r="BC384" s="18">
        <v>0</v>
      </c>
      <c r="BD384" s="18">
        <v>0</v>
      </c>
      <c r="BE384" s="18">
        <v>0</v>
      </c>
      <c r="BF384" s="18">
        <v>0</v>
      </c>
      <c r="BG384" s="18">
        <v>33.268300000000004</v>
      </c>
      <c r="BH384" s="18">
        <v>6.8708099999999996</v>
      </c>
      <c r="BI384" s="18">
        <v>0</v>
      </c>
      <c r="BJ384" s="18">
        <v>0</v>
      </c>
      <c r="BK384" s="18">
        <v>0</v>
      </c>
      <c r="BL384" s="18">
        <v>0</v>
      </c>
      <c r="BM384" s="23">
        <f t="shared" si="60"/>
        <v>99.469807512745774</v>
      </c>
      <c r="BN384" s="23">
        <f t="shared" si="61"/>
        <v>1458.3809528909951</v>
      </c>
      <c r="BO384" s="23">
        <f t="shared" si="62"/>
        <v>0.79760374978248005</v>
      </c>
      <c r="BP384" s="23">
        <f t="shared" si="63"/>
        <v>1458.3809528909949</v>
      </c>
      <c r="BQ384" s="23"/>
      <c r="BR384" s="18">
        <v>8.5280400000000007</v>
      </c>
      <c r="BS384" s="18">
        <v>1.7628999999999999</v>
      </c>
      <c r="BT384" s="18">
        <v>13664.9</v>
      </c>
      <c r="BU384" s="18">
        <v>304.80599999999998</v>
      </c>
      <c r="BV384" s="18">
        <v>2.6528100000000001</v>
      </c>
      <c r="BW384" s="18">
        <v>0.52044500000000005</v>
      </c>
      <c r="BX384" s="18">
        <v>251.31800000000001</v>
      </c>
      <c r="BY384" s="18">
        <v>4.6057100000000002</v>
      </c>
      <c r="BZ384" s="18">
        <v>0</v>
      </c>
      <c r="CA384" s="23">
        <f t="shared" si="64"/>
        <v>0</v>
      </c>
      <c r="CB384" s="24">
        <f t="shared" si="65"/>
        <v>0</v>
      </c>
      <c r="CC384" s="25">
        <f t="shared" si="66"/>
        <v>-15.551948641569126</v>
      </c>
      <c r="CD384" s="25"/>
      <c r="CE384" s="18">
        <v>0</v>
      </c>
      <c r="CF384" s="18">
        <v>0</v>
      </c>
      <c r="CG384" s="18">
        <v>0</v>
      </c>
      <c r="CH384" s="18">
        <v>14379.5</v>
      </c>
      <c r="CI384" s="23">
        <v>14099.8</v>
      </c>
      <c r="CJ384" s="23" t="b">
        <f t="shared" si="67"/>
        <v>1</v>
      </c>
      <c r="CK384" s="23" t="b">
        <f t="shared" si="68"/>
        <v>1</v>
      </c>
      <c r="CL384" s="23">
        <f t="shared" si="69"/>
        <v>0</v>
      </c>
      <c r="CM384" s="23">
        <f t="shared" si="70"/>
        <v>0</v>
      </c>
      <c r="CN384" s="23">
        <f t="shared" si="71"/>
        <v>14239.65</v>
      </c>
      <c r="CO384" s="18">
        <v>1193.06</v>
      </c>
      <c r="CP384" s="18">
        <v>90.177099999999996</v>
      </c>
      <c r="CQ384" s="18">
        <v>1.12995</v>
      </c>
      <c r="CR384" s="18">
        <v>8.13645</v>
      </c>
      <c r="CS384" s="18">
        <v>1.2571099999999999</v>
      </c>
      <c r="CT384" s="18">
        <v>0</v>
      </c>
      <c r="CU384" s="18">
        <v>0</v>
      </c>
      <c r="CV384" s="18">
        <v>2085.939697265625</v>
      </c>
      <c r="CW384" s="18">
        <v>8.7913618087768555</v>
      </c>
      <c r="CX384" s="18">
        <v>47.016551971435547</v>
      </c>
      <c r="CY384" s="18">
        <v>78.578407287597656</v>
      </c>
      <c r="CZ384" s="18">
        <v>17.072742462158203</v>
      </c>
      <c r="DA384" s="18">
        <v>258.43215942382812</v>
      </c>
      <c r="DB384" s="18">
        <v>5342.32373046875</v>
      </c>
      <c r="DC384" s="18">
        <v>2.531951904296875</v>
      </c>
      <c r="DD384" s="18">
        <v>28.205867767333984</v>
      </c>
      <c r="DE384" s="18">
        <v>8.8265514373779297</v>
      </c>
      <c r="DF384" s="19">
        <v>81.093146618120542</v>
      </c>
      <c r="DG384" s="19"/>
      <c r="DH384" s="19">
        <v>300.70735000000002</v>
      </c>
      <c r="DI384" s="19">
        <v>0</v>
      </c>
      <c r="DJ384" s="19">
        <v>0</v>
      </c>
      <c r="DK384" s="19">
        <v>0</v>
      </c>
      <c r="DL384" s="19">
        <v>15.186019999999999</v>
      </c>
      <c r="DM384" s="19">
        <v>0</v>
      </c>
      <c r="DN384" s="19">
        <v>0</v>
      </c>
      <c r="DO384" s="19">
        <v>133.07320000000001</v>
      </c>
      <c r="DP384" s="19">
        <v>0</v>
      </c>
      <c r="DQ384" s="19">
        <v>0</v>
      </c>
      <c r="DR384" s="19">
        <v>42.640200000000007</v>
      </c>
      <c r="DS384" s="19">
        <v>251.31800000000001</v>
      </c>
      <c r="DT384" s="19">
        <v>442.21742000000006</v>
      </c>
      <c r="DU384" s="19">
        <v>159.4584434407405</v>
      </c>
      <c r="DV384" s="19">
        <v>3.3346309650676282</v>
      </c>
      <c r="DW384" s="19">
        <v>4.9038771484112935</v>
      </c>
      <c r="DX384" s="19">
        <v>0.96429732524690626</v>
      </c>
      <c r="DY384" s="19">
        <v>0.97353593257350857</v>
      </c>
      <c r="DZ384" s="19">
        <v>0.9703446520891833</v>
      </c>
      <c r="EA384" s="19">
        <v>0.97964119681393935</v>
      </c>
      <c r="EB384" s="19">
        <v>47100.209885919328</v>
      </c>
      <c r="EC384" s="19">
        <v>5.9969849792078529</v>
      </c>
      <c r="ED384" s="19">
        <v>114287.78013849629</v>
      </c>
      <c r="EE384" s="19">
        <v>2.5611113003275161</v>
      </c>
      <c r="EF384" s="19">
        <v>2.4264813344847278</v>
      </c>
      <c r="EG384" s="19">
        <v>0.38938737449645999</v>
      </c>
      <c r="EH384" s="19">
        <v>812.23858207620231</v>
      </c>
      <c r="EI384" s="19">
        <v>17376.136148189566</v>
      </c>
      <c r="EJ384" s="19">
        <v>6.5772838773713236</v>
      </c>
      <c r="EK384" s="19">
        <v>6.5772838773713245</v>
      </c>
      <c r="EL384" s="19">
        <v>100.00075920316708</v>
      </c>
      <c r="EM384" s="19">
        <v>17.326497473559652</v>
      </c>
      <c r="EN384" s="19">
        <v>5.9969849792078529</v>
      </c>
      <c r="EO384" s="19">
        <v>873.06877219452281</v>
      </c>
      <c r="EP384" s="19">
        <v>996.00141593049091</v>
      </c>
      <c r="EQ384" s="19">
        <v>252.54933603261193</v>
      </c>
      <c r="ER384" s="19">
        <v>288.03079199322161</v>
      </c>
      <c r="ES384" s="19">
        <v>18.728744908974271</v>
      </c>
      <c r="ET384" s="19">
        <v>1828.4529796765876</v>
      </c>
      <c r="EU384" s="19">
        <v>2.9217725529992506</v>
      </c>
      <c r="EV384" s="19">
        <v>1.1516567902082126E-2</v>
      </c>
      <c r="EW384" s="19">
        <v>500</v>
      </c>
      <c r="EX384" s="19">
        <v>10696.448390677026</v>
      </c>
      <c r="EY384" s="19">
        <v>57796.658276596354</v>
      </c>
      <c r="EZ384" s="19">
        <v>4.4742027902204023E-2</v>
      </c>
      <c r="FA384" s="19">
        <v>20</v>
      </c>
      <c r="FB384" s="19">
        <v>2.1816615649929121</v>
      </c>
      <c r="FC384" s="19">
        <v>7.3588990871307303</v>
      </c>
      <c r="FD384" s="19">
        <v>7.4999999999999997E-2</v>
      </c>
      <c r="FE384" s="19">
        <v>12.945608774820963</v>
      </c>
      <c r="FF384" s="19">
        <v>0.19276808785865102</v>
      </c>
    </row>
    <row r="385" spans="1:162">
      <c r="A385" s="4">
        <v>40480.690972222219</v>
      </c>
      <c r="B385" s="18">
        <v>45</v>
      </c>
      <c r="C385" s="18" t="s">
        <v>62</v>
      </c>
      <c r="D385" s="18" t="s">
        <v>85</v>
      </c>
      <c r="E385" s="4">
        <v>40480.684027777781</v>
      </c>
      <c r="F385" s="4">
        <v>40480.697916666664</v>
      </c>
      <c r="G385" s="18" t="s">
        <v>28</v>
      </c>
      <c r="H385" s="18">
        <v>2</v>
      </c>
      <c r="I385" s="18">
        <v>1.5</v>
      </c>
      <c r="J385" s="18">
        <v>0</v>
      </c>
      <c r="K385" s="18">
        <v>5</v>
      </c>
      <c r="L385" s="18"/>
      <c r="M385" s="18">
        <v>549063</v>
      </c>
      <c r="N385" s="18">
        <v>549066</v>
      </c>
      <c r="O385" s="18">
        <v>0</v>
      </c>
      <c r="P385" s="18">
        <v>0.34043907293590642</v>
      </c>
      <c r="Q385" s="18">
        <v>5.3340460161990892E-3</v>
      </c>
      <c r="R385" s="18">
        <v>2.0800541756890047</v>
      </c>
      <c r="S385" s="18">
        <v>0</v>
      </c>
      <c r="T385" s="18">
        <v>0.48374507066109823</v>
      </c>
      <c r="U385" s="18">
        <v>1.5342536107459788</v>
      </c>
      <c r="V385" s="18">
        <v>0</v>
      </c>
      <c r="W385" s="18">
        <v>0</v>
      </c>
      <c r="X385" s="18">
        <v>2.7440158014731493</v>
      </c>
      <c r="Y385" s="18">
        <v>1.8581603135362824E-2</v>
      </c>
      <c r="Z385" s="18">
        <v>13.091967736367707</v>
      </c>
      <c r="AA385" s="18">
        <v>3.7835840155008252E-2</v>
      </c>
      <c r="AB385" s="18">
        <v>0</v>
      </c>
      <c r="AC385" s="18">
        <v>75.101672568930383</v>
      </c>
      <c r="AD385" s="18">
        <v>0</v>
      </c>
      <c r="AE385" s="18">
        <v>4.1463054643520236E-2</v>
      </c>
      <c r="AF385" s="18">
        <v>4.2813912379328585</v>
      </c>
      <c r="AG385" s="18">
        <v>0</v>
      </c>
      <c r="AH385" s="18">
        <v>0</v>
      </c>
      <c r="AI385" s="18">
        <v>0.2334133087439107</v>
      </c>
      <c r="AJ385" s="18">
        <v>6.592075737000761E-3</v>
      </c>
      <c r="AK385" s="18">
        <v>0</v>
      </c>
      <c r="AL385" s="18">
        <v>100</v>
      </c>
      <c r="AM385" s="18">
        <v>900</v>
      </c>
      <c r="AN385" s="18">
        <v>3.0945</v>
      </c>
      <c r="AO385" s="18">
        <v>1.53223</v>
      </c>
      <c r="AP385" s="18">
        <v>15599.6</v>
      </c>
      <c r="AQ385" s="18">
        <v>227.596</v>
      </c>
      <c r="AR385" s="18"/>
      <c r="AS385" s="18">
        <v>0</v>
      </c>
      <c r="AT385" s="18">
        <v>0</v>
      </c>
      <c r="AU385" s="18">
        <v>0</v>
      </c>
      <c r="AV385" s="18">
        <v>0</v>
      </c>
      <c r="AW385" s="18">
        <v>6.9201499999999996</v>
      </c>
      <c r="AX385" s="18">
        <v>0.61329800000000001</v>
      </c>
      <c r="AY385" s="18">
        <v>0</v>
      </c>
      <c r="AZ385" s="18">
        <v>0</v>
      </c>
      <c r="BA385" s="18">
        <v>112375</v>
      </c>
      <c r="BB385" s="18">
        <v>1432.27</v>
      </c>
      <c r="BC385" s="18">
        <v>0</v>
      </c>
      <c r="BD385" s="18">
        <v>0</v>
      </c>
      <c r="BE385" s="18">
        <v>3.0945900000000002</v>
      </c>
      <c r="BF385" s="18">
        <v>0.99757200000000001</v>
      </c>
      <c r="BG385" s="18">
        <v>50.538400000000003</v>
      </c>
      <c r="BH385" s="18">
        <v>7.6749299999999998</v>
      </c>
      <c r="BI385" s="18">
        <v>13.877599999999999</v>
      </c>
      <c r="BJ385" s="18">
        <v>4.5896299999999997</v>
      </c>
      <c r="BK385" s="18">
        <v>0</v>
      </c>
      <c r="BL385" s="18">
        <v>0</v>
      </c>
      <c r="BM385" s="23">
        <f t="shared" si="60"/>
        <v>99.469807512745774</v>
      </c>
      <c r="BN385" s="23">
        <f t="shared" si="61"/>
        <v>1486.690086582571</v>
      </c>
      <c r="BO385" s="23">
        <f t="shared" si="62"/>
        <v>0.79802830529079272</v>
      </c>
      <c r="BP385" s="23">
        <f t="shared" si="63"/>
        <v>1486.690086582571</v>
      </c>
      <c r="BQ385" s="23"/>
      <c r="BR385" s="18">
        <v>15.668900000000001</v>
      </c>
      <c r="BS385" s="18">
        <v>1.90774</v>
      </c>
      <c r="BT385" s="18">
        <v>10596.3</v>
      </c>
      <c r="BU385" s="18">
        <v>279.69</v>
      </c>
      <c r="BV385" s="18">
        <v>0</v>
      </c>
      <c r="BW385" s="18">
        <v>0</v>
      </c>
      <c r="BX385" s="18">
        <v>297.68900000000002</v>
      </c>
      <c r="BY385" s="18">
        <v>5.5643700000000003</v>
      </c>
      <c r="BZ385" s="18">
        <v>0</v>
      </c>
      <c r="CA385" s="23">
        <f t="shared" si="64"/>
        <v>0</v>
      </c>
      <c r="CB385" s="24">
        <f t="shared" si="65"/>
        <v>0</v>
      </c>
      <c r="CC385" s="25">
        <f t="shared" si="66"/>
        <v>-15.551948641569126</v>
      </c>
      <c r="CD385" s="25"/>
      <c r="CE385" s="18">
        <v>0</v>
      </c>
      <c r="CF385" s="18">
        <v>0</v>
      </c>
      <c r="CG385" s="18">
        <v>0</v>
      </c>
      <c r="CH385" s="18">
        <v>21027.5</v>
      </c>
      <c r="CI385" s="23">
        <v>15599.6</v>
      </c>
      <c r="CJ385" s="23" t="b">
        <f t="shared" si="67"/>
        <v>1</v>
      </c>
      <c r="CK385" s="23" t="b">
        <f t="shared" si="68"/>
        <v>1</v>
      </c>
      <c r="CL385" s="23">
        <f t="shared" si="69"/>
        <v>0</v>
      </c>
      <c r="CM385" s="23">
        <f t="shared" si="70"/>
        <v>0</v>
      </c>
      <c r="CN385" s="23">
        <f t="shared" si="71"/>
        <v>18313.55</v>
      </c>
      <c r="CO385" s="18">
        <v>1307.8699999999999</v>
      </c>
      <c r="CP385" s="18">
        <v>85.234099999999998</v>
      </c>
      <c r="CQ385" s="18">
        <v>1.18624</v>
      </c>
      <c r="CR385" s="18">
        <v>6.9420299999999999</v>
      </c>
      <c r="CS385" s="18">
        <v>1.3197399999999999</v>
      </c>
      <c r="CT385" s="18">
        <v>0</v>
      </c>
      <c r="CU385" s="18">
        <v>0</v>
      </c>
      <c r="CV385" s="18">
        <v>2125.29931640625</v>
      </c>
      <c r="CW385" s="18">
        <v>8.8668146133422852</v>
      </c>
      <c r="CX385" s="18">
        <v>47.413341522216797</v>
      </c>
      <c r="CY385" s="18">
        <v>78.527870178222656</v>
      </c>
      <c r="CZ385" s="18">
        <v>17.06365966796875</v>
      </c>
      <c r="DA385" s="18">
        <v>258.24166870117187</v>
      </c>
      <c r="DB385" s="18">
        <v>5322.3837890625</v>
      </c>
      <c r="DC385" s="18">
        <v>2.5263035297393799</v>
      </c>
      <c r="DD385" s="18">
        <v>19.23095703125</v>
      </c>
      <c r="DE385" s="18">
        <v>9.5784244537353516</v>
      </c>
      <c r="DF385" s="19">
        <v>81.093146618120542</v>
      </c>
      <c r="DG385" s="19"/>
      <c r="DH385" s="19">
        <v>390.88314000000003</v>
      </c>
      <c r="DI385" s="19">
        <v>9.2835000000000001</v>
      </c>
      <c r="DJ385" s="19">
        <v>0</v>
      </c>
      <c r="DK385" s="19">
        <v>0</v>
      </c>
      <c r="DL385" s="19">
        <v>13.840299999999999</v>
      </c>
      <c r="DM385" s="19">
        <v>0</v>
      </c>
      <c r="DN385" s="19">
        <v>12.378360000000001</v>
      </c>
      <c r="DO385" s="19">
        <v>202.15360000000001</v>
      </c>
      <c r="DP385" s="19">
        <v>41.632799999999996</v>
      </c>
      <c r="DQ385" s="19">
        <v>0</v>
      </c>
      <c r="DR385" s="19">
        <v>78.344500000000011</v>
      </c>
      <c r="DS385" s="19">
        <v>297.68900000000002</v>
      </c>
      <c r="DT385" s="19">
        <v>655.32205999999996</v>
      </c>
      <c r="DU385" s="19">
        <v>246.70290411936068</v>
      </c>
      <c r="DV385" s="19">
        <v>4.585994807242642</v>
      </c>
      <c r="DW385" s="19">
        <v>7.688496270858729</v>
      </c>
      <c r="DX385" s="19">
        <v>0.96597968350702745</v>
      </c>
      <c r="DY385" s="19">
        <v>0.97785873722145911</v>
      </c>
      <c r="DZ385" s="19">
        <v>0.96989524212987888</v>
      </c>
      <c r="EA385" s="19">
        <v>0.98182244709634714</v>
      </c>
      <c r="EB385" s="19">
        <v>48014.488240911967</v>
      </c>
      <c r="EC385" s="19">
        <v>6.1133945148550568</v>
      </c>
      <c r="ED385" s="19">
        <v>113861.20703016614</v>
      </c>
      <c r="EE385" s="19">
        <v>2.5042984524468404</v>
      </c>
      <c r="EF385" s="19">
        <v>2.3713927025290631</v>
      </c>
      <c r="EG385" s="19">
        <v>0.38932651977539068</v>
      </c>
      <c r="EH385" s="19">
        <v>827.43538633746221</v>
      </c>
      <c r="EI385" s="19">
        <v>17701.239813157143</v>
      </c>
      <c r="EJ385" s="19">
        <v>6.43238599284635</v>
      </c>
      <c r="EK385" s="19">
        <v>6.43238599284635</v>
      </c>
      <c r="EL385" s="19">
        <v>100.00075920316708</v>
      </c>
      <c r="EM385" s="19">
        <v>17.326497473559652</v>
      </c>
      <c r="EN385" s="19">
        <v>6.1133945148550568</v>
      </c>
      <c r="EO385" s="19">
        <v>873.06877219452281</v>
      </c>
      <c r="EP385" s="19">
        <v>996.00141593049091</v>
      </c>
      <c r="EQ385" s="19">
        <v>256.58742499230442</v>
      </c>
      <c r="ER385" s="19">
        <v>292.63768449222431</v>
      </c>
      <c r="ES385" s="19">
        <v>18.728744908974271</v>
      </c>
      <c r="ET385" s="19">
        <v>1862.9540791047975</v>
      </c>
      <c r="EU385" s="19">
        <v>2.8569591965573604</v>
      </c>
      <c r="EV385" s="19">
        <v>8.7103853648217936E-3</v>
      </c>
      <c r="EW385" s="19">
        <v>500</v>
      </c>
      <c r="EX385" s="19">
        <v>10696.448390677026</v>
      </c>
      <c r="EY385" s="19">
        <v>58710.936631588993</v>
      </c>
      <c r="EZ385" s="19">
        <v>4.4715677640777524E-2</v>
      </c>
      <c r="FA385" s="19">
        <v>20</v>
      </c>
      <c r="FB385" s="19">
        <v>2.1816615649929121</v>
      </c>
      <c r="FC385" s="19">
        <v>7.475308622777936</v>
      </c>
      <c r="FD385" s="19">
        <v>7.4999999999999997E-2</v>
      </c>
      <c r="FE385" s="19">
        <v>14.048355865478516</v>
      </c>
      <c r="FF385" s="19">
        <v>0.1688129690261905</v>
      </c>
    </row>
    <row r="386" spans="1:162">
      <c r="A386" s="4">
        <v>40480.691666666666</v>
      </c>
      <c r="B386" s="18">
        <v>45</v>
      </c>
      <c r="C386" s="18" t="s">
        <v>62</v>
      </c>
      <c r="D386" s="18" t="s">
        <v>85</v>
      </c>
      <c r="E386" s="4">
        <v>40480.684027777781</v>
      </c>
      <c r="F386" s="4">
        <v>40480.697916666664</v>
      </c>
      <c r="G386" s="18" t="s">
        <v>28</v>
      </c>
      <c r="H386" s="18">
        <v>2</v>
      </c>
      <c r="I386" s="18">
        <v>1.5</v>
      </c>
      <c r="J386" s="18">
        <v>0</v>
      </c>
      <c r="K386" s="18">
        <v>5</v>
      </c>
      <c r="L386" s="18"/>
      <c r="M386" s="18">
        <v>549063</v>
      </c>
      <c r="N386" s="18">
        <v>549066</v>
      </c>
      <c r="O386" s="18">
        <v>0</v>
      </c>
      <c r="P386" s="18">
        <v>0.34043907293590642</v>
      </c>
      <c r="Q386" s="18">
        <v>5.3340460161990892E-3</v>
      </c>
      <c r="R386" s="18">
        <v>2.0800541756890047</v>
      </c>
      <c r="S386" s="18">
        <v>0</v>
      </c>
      <c r="T386" s="18">
        <v>0.48374507066109823</v>
      </c>
      <c r="U386" s="18">
        <v>1.5342536107459788</v>
      </c>
      <c r="V386" s="18">
        <v>0</v>
      </c>
      <c r="W386" s="18">
        <v>0</v>
      </c>
      <c r="X386" s="18">
        <v>2.7440158014731493</v>
      </c>
      <c r="Y386" s="18">
        <v>1.8581603135362824E-2</v>
      </c>
      <c r="Z386" s="18">
        <v>13.091967736367707</v>
      </c>
      <c r="AA386" s="18">
        <v>3.7835840155008252E-2</v>
      </c>
      <c r="AB386" s="18">
        <v>0</v>
      </c>
      <c r="AC386" s="18">
        <v>75.101672568930383</v>
      </c>
      <c r="AD386" s="18">
        <v>0</v>
      </c>
      <c r="AE386" s="18">
        <v>4.1463054643520236E-2</v>
      </c>
      <c r="AF386" s="18">
        <v>4.2813912379328585</v>
      </c>
      <c r="AG386" s="18">
        <v>0</v>
      </c>
      <c r="AH386" s="18">
        <v>0</v>
      </c>
      <c r="AI386" s="18">
        <v>0.2334133087439107</v>
      </c>
      <c r="AJ386" s="18">
        <v>6.592075737000761E-3</v>
      </c>
      <c r="AK386" s="18">
        <v>0</v>
      </c>
      <c r="AL386" s="18">
        <v>100</v>
      </c>
      <c r="AM386" s="18">
        <v>900</v>
      </c>
      <c r="AN386" s="18">
        <v>3.7371500000000002</v>
      </c>
      <c r="AO386" s="18">
        <v>1.6143000000000001</v>
      </c>
      <c r="AP386" s="18">
        <v>16073.4</v>
      </c>
      <c r="AQ386" s="18">
        <v>239.535</v>
      </c>
      <c r="AR386" s="18"/>
      <c r="AS386" s="18">
        <v>0</v>
      </c>
      <c r="AT386" s="18">
        <v>0</v>
      </c>
      <c r="AU386" s="18">
        <v>0</v>
      </c>
      <c r="AV386" s="18">
        <v>0</v>
      </c>
      <c r="AW386" s="18">
        <v>3.49837</v>
      </c>
      <c r="AX386" s="18">
        <v>0.67518900000000004</v>
      </c>
      <c r="AY386" s="18">
        <v>6.6128499999999999</v>
      </c>
      <c r="AZ386" s="18">
        <v>2.2357</v>
      </c>
      <c r="BA386" s="18">
        <v>87583.3</v>
      </c>
      <c r="BB386" s="18">
        <v>1477.09</v>
      </c>
      <c r="BC386" s="18">
        <v>0</v>
      </c>
      <c r="BD386" s="18">
        <v>0</v>
      </c>
      <c r="BE386" s="18">
        <v>2.0829</v>
      </c>
      <c r="BF386" s="18">
        <v>1.02826</v>
      </c>
      <c r="BG386" s="18">
        <v>40.607599999999998</v>
      </c>
      <c r="BH386" s="18">
        <v>6.5775199999999998</v>
      </c>
      <c r="BI386" s="18">
        <v>12.898999999999999</v>
      </c>
      <c r="BJ386" s="18">
        <v>4.0912300000000004</v>
      </c>
      <c r="BK386" s="18">
        <v>0</v>
      </c>
      <c r="BL386" s="18">
        <v>0</v>
      </c>
      <c r="BM386" s="23">
        <f t="shared" si="60"/>
        <v>99.469807512745774</v>
      </c>
      <c r="BN386" s="23">
        <f t="shared" si="61"/>
        <v>1467.6485121621545</v>
      </c>
      <c r="BO386" s="23">
        <f t="shared" si="62"/>
        <v>0.79976787716181252</v>
      </c>
      <c r="BP386" s="23">
        <f t="shared" si="63"/>
        <v>1467.6485121621547</v>
      </c>
      <c r="BQ386" s="23"/>
      <c r="BR386" s="18">
        <v>13.872</v>
      </c>
      <c r="BS386" s="18">
        <v>1.6258900000000001</v>
      </c>
      <c r="BT386" s="18">
        <v>7494.88</v>
      </c>
      <c r="BU386" s="18">
        <v>311.40600000000001</v>
      </c>
      <c r="BV386" s="18">
        <v>0</v>
      </c>
      <c r="BW386" s="18">
        <v>0</v>
      </c>
      <c r="BX386" s="18">
        <v>248.24799999999999</v>
      </c>
      <c r="BY386" s="18">
        <v>4.4685499999999996</v>
      </c>
      <c r="BZ386" s="18">
        <v>0</v>
      </c>
      <c r="CA386" s="23">
        <f t="shared" si="64"/>
        <v>0</v>
      </c>
      <c r="CB386" s="24">
        <f t="shared" si="65"/>
        <v>0</v>
      </c>
      <c r="CC386" s="25">
        <f t="shared" si="66"/>
        <v>-15.551948641569126</v>
      </c>
      <c r="CD386" s="25"/>
      <c r="CE386" s="18">
        <v>0</v>
      </c>
      <c r="CF386" s="18">
        <v>0</v>
      </c>
      <c r="CG386" s="18">
        <v>0</v>
      </c>
      <c r="CH386" s="18">
        <v>19396</v>
      </c>
      <c r="CI386" s="23">
        <v>16073.4</v>
      </c>
      <c r="CJ386" s="23" t="b">
        <f t="shared" si="67"/>
        <v>1</v>
      </c>
      <c r="CK386" s="23" t="b">
        <f t="shared" si="68"/>
        <v>1</v>
      </c>
      <c r="CL386" s="23">
        <f t="shared" si="69"/>
        <v>0</v>
      </c>
      <c r="CM386" s="23">
        <f t="shared" si="70"/>
        <v>0</v>
      </c>
      <c r="CN386" s="23">
        <f t="shared" si="71"/>
        <v>17734.7</v>
      </c>
      <c r="CO386" s="18">
        <v>986.88900000000001</v>
      </c>
      <c r="CP386" s="18">
        <v>70.367000000000004</v>
      </c>
      <c r="CQ386" s="18">
        <v>0.80115599999999998</v>
      </c>
      <c r="CR386" s="18">
        <v>4.3085300000000002</v>
      </c>
      <c r="CS386" s="18">
        <v>0.91844800000000004</v>
      </c>
      <c r="CT386" s="18">
        <v>0</v>
      </c>
      <c r="CU386" s="18">
        <v>0</v>
      </c>
      <c r="CV386" s="18">
        <v>2093.514892578125</v>
      </c>
      <c r="CW386" s="18">
        <v>8.9636068344116211</v>
      </c>
      <c r="CX386" s="18">
        <v>47.582557678222656</v>
      </c>
      <c r="CY386" s="18">
        <v>78.485336303710938</v>
      </c>
      <c r="CZ386" s="18">
        <v>17.026544570922852</v>
      </c>
      <c r="DA386" s="18">
        <v>261.30886840820312</v>
      </c>
      <c r="DB386" s="18">
        <v>5318.69482421875</v>
      </c>
      <c r="DC386" s="18">
        <v>2.5268547534942627</v>
      </c>
      <c r="DD386" s="18">
        <v>21.726886749267578</v>
      </c>
      <c r="DE386" s="18">
        <v>9.004124641418457</v>
      </c>
      <c r="DF386" s="19">
        <v>81.093146618120542</v>
      </c>
      <c r="DG386" s="19"/>
      <c r="DH386" s="19">
        <v>331.55786999999998</v>
      </c>
      <c r="DI386" s="19">
        <v>11.211450000000001</v>
      </c>
      <c r="DJ386" s="19">
        <v>0</v>
      </c>
      <c r="DK386" s="19">
        <v>0</v>
      </c>
      <c r="DL386" s="19">
        <v>6.99674</v>
      </c>
      <c r="DM386" s="19">
        <v>19.838549999999998</v>
      </c>
      <c r="DN386" s="19">
        <v>8.3315999999999999</v>
      </c>
      <c r="DO386" s="19">
        <v>162.43039999999999</v>
      </c>
      <c r="DP386" s="19">
        <v>38.696999999999996</v>
      </c>
      <c r="DQ386" s="19">
        <v>0</v>
      </c>
      <c r="DR386" s="19">
        <v>69.36</v>
      </c>
      <c r="DS386" s="19">
        <v>248.24799999999999</v>
      </c>
      <c r="DT386" s="19">
        <v>565.11374000000001</v>
      </c>
      <c r="DU386" s="19">
        <v>275.64057015362312</v>
      </c>
      <c r="DV386" s="19">
        <v>4.7118375090596443</v>
      </c>
      <c r="DW386" s="19">
        <v>8.0309483138402946</v>
      </c>
      <c r="DX386" s="19">
        <v>0.96827589791048074</v>
      </c>
      <c r="DY386" s="19">
        <v>0.97969863646623689</v>
      </c>
      <c r="DZ386" s="19">
        <v>0.97178871860073979</v>
      </c>
      <c r="EA386" s="19">
        <v>0.98325289785787529</v>
      </c>
      <c r="EB386" s="19">
        <v>47399.517132038054</v>
      </c>
      <c r="EC386" s="19">
        <v>6.0350939613862673</v>
      </c>
      <c r="ED386" s="19">
        <v>113782.28938603375</v>
      </c>
      <c r="EE386" s="19">
        <v>2.5405574343294379</v>
      </c>
      <c r="EF386" s="19">
        <v>2.4004946942619076</v>
      </c>
      <c r="EG386" s="19">
        <v>0.38907784862518313</v>
      </c>
      <c r="EH386" s="19">
        <v>814.54027046907822</v>
      </c>
      <c r="EI386" s="19">
        <v>17425.375930401202</v>
      </c>
      <c r="EJ386" s="19">
        <v>6.5296892210815001</v>
      </c>
      <c r="EK386" s="19">
        <v>6.5296892210815001</v>
      </c>
      <c r="EL386" s="19">
        <v>100.00075920316708</v>
      </c>
      <c r="EM386" s="19">
        <v>17.326497473559652</v>
      </c>
      <c r="EN386" s="19">
        <v>6.0350939613862673</v>
      </c>
      <c r="EO386" s="19">
        <v>873.06877219452281</v>
      </c>
      <c r="EP386" s="19">
        <v>996.00141593049091</v>
      </c>
      <c r="EQ386" s="19">
        <v>253.99669352163133</v>
      </c>
      <c r="ER386" s="19">
        <v>289.68177948625788</v>
      </c>
      <c r="ES386" s="19">
        <v>18.728744908974271</v>
      </c>
      <c r="ET386" s="19">
        <v>1835.0930989757837</v>
      </c>
      <c r="EU386" s="19">
        <v>2.8983242469754047</v>
      </c>
      <c r="EV386" s="19">
        <v>5.4228209263814898E-3</v>
      </c>
      <c r="EW386" s="19">
        <v>500</v>
      </c>
      <c r="EX386" s="19">
        <v>10696.448390677026</v>
      </c>
      <c r="EY386" s="19">
        <v>58095.96552271508</v>
      </c>
      <c r="EZ386" s="19">
        <v>4.464191048798527E-2</v>
      </c>
      <c r="FA386" s="19">
        <v>20</v>
      </c>
      <c r="FB386" s="19">
        <v>2.1816615649929121</v>
      </c>
      <c r="FC386" s="19">
        <v>7.3970080693091456</v>
      </c>
      <c r="FD386" s="19">
        <v>7.4999999999999997E-2</v>
      </c>
      <c r="FE386" s="19">
        <v>13.206049474080404</v>
      </c>
      <c r="FF386" s="19">
        <v>0.18674451468242187</v>
      </c>
    </row>
    <row r="387" spans="1:162">
      <c r="A387" s="4">
        <v>40480.720138888886</v>
      </c>
      <c r="B387" s="18">
        <v>46</v>
      </c>
      <c r="C387" s="18" t="s">
        <v>62</v>
      </c>
      <c r="D387" s="18" t="s">
        <v>86</v>
      </c>
      <c r="E387" s="4">
        <v>40480.720138888886</v>
      </c>
      <c r="F387" s="4">
        <v>40480.734027777777</v>
      </c>
      <c r="G387" s="18" t="s">
        <v>28</v>
      </c>
      <c r="H387" s="18">
        <v>2</v>
      </c>
      <c r="I387" s="18">
        <v>1</v>
      </c>
      <c r="J387" s="18">
        <v>0</v>
      </c>
      <c r="K387" s="18">
        <v>5</v>
      </c>
      <c r="L387" s="18"/>
      <c r="M387" s="18">
        <v>549067</v>
      </c>
      <c r="N387" s="18">
        <v>549068</v>
      </c>
      <c r="O387" s="18">
        <v>0</v>
      </c>
      <c r="P387" s="18">
        <v>1.21919344194542E-2</v>
      </c>
      <c r="Q387" s="18">
        <v>4.7935548355633245E-3</v>
      </c>
      <c r="R387" s="18">
        <v>2.0823826108900918</v>
      </c>
      <c r="S387" s="18">
        <v>0</v>
      </c>
      <c r="T387" s="18">
        <v>0.64671410506446469</v>
      </c>
      <c r="U387" s="18">
        <v>1.495276066747087</v>
      </c>
      <c r="V387" s="18">
        <v>0</v>
      </c>
      <c r="W387" s="18">
        <v>0</v>
      </c>
      <c r="X387" s="18">
        <v>2.7662078182599572</v>
      </c>
      <c r="Y387" s="18">
        <v>2.0554889654355413E-2</v>
      </c>
      <c r="Z387" s="18">
        <v>12.800143031706744</v>
      </c>
      <c r="AA387" s="18">
        <v>3.6769462132257839E-2</v>
      </c>
      <c r="AB387" s="18">
        <v>0</v>
      </c>
      <c r="AC387" s="18">
        <v>75.152510097506052</v>
      </c>
      <c r="AD387" s="18">
        <v>0</v>
      </c>
      <c r="AE387" s="18">
        <v>0.22063355837540316</v>
      </c>
      <c r="AF387" s="18">
        <v>4.4784483597058351</v>
      </c>
      <c r="AG387" s="18">
        <v>0</v>
      </c>
      <c r="AH387" s="18">
        <v>0</v>
      </c>
      <c r="AI387" s="18">
        <v>0.23325892367131579</v>
      </c>
      <c r="AJ387" s="18">
        <v>1.0630209836616122E-2</v>
      </c>
      <c r="AK387" s="18">
        <v>0</v>
      </c>
      <c r="AL387" s="18">
        <v>100</v>
      </c>
      <c r="AM387" s="18">
        <v>900</v>
      </c>
      <c r="AN387" s="18">
        <v>0</v>
      </c>
      <c r="AO387" s="18">
        <v>0</v>
      </c>
      <c r="AP387" s="18">
        <v>1653.51</v>
      </c>
      <c r="AQ387" s="18">
        <v>36.533900000000003</v>
      </c>
      <c r="AR387" s="18"/>
      <c r="AS387" s="18">
        <v>0</v>
      </c>
      <c r="AT387" s="18">
        <v>0</v>
      </c>
      <c r="AU387" s="18">
        <v>2.43065</v>
      </c>
      <c r="AV387" s="18">
        <v>0.96358500000000002</v>
      </c>
      <c r="AW387" s="18">
        <v>4.2233099999999997</v>
      </c>
      <c r="AX387" s="18">
        <v>0.17275099999999999</v>
      </c>
      <c r="AY387" s="18">
        <v>0</v>
      </c>
      <c r="AZ387" s="18">
        <v>0</v>
      </c>
      <c r="BA387" s="18">
        <v>14273.7</v>
      </c>
      <c r="BB387" s="18">
        <v>637.87300000000005</v>
      </c>
      <c r="BC387" s="18">
        <v>0.39960499999999999</v>
      </c>
      <c r="BD387" s="18">
        <v>0.116047</v>
      </c>
      <c r="BE387" s="18">
        <v>0</v>
      </c>
      <c r="BF387" s="18">
        <v>0</v>
      </c>
      <c r="BG387" s="18">
        <v>26.851199999999999</v>
      </c>
      <c r="BH387" s="18">
        <v>4.2654800000000002</v>
      </c>
      <c r="BI387" s="18">
        <v>0</v>
      </c>
      <c r="BJ387" s="18">
        <v>0</v>
      </c>
      <c r="BK387" s="18">
        <v>0</v>
      </c>
      <c r="BL387" s="18">
        <v>0</v>
      </c>
      <c r="BM387" s="23">
        <f t="shared" si="60"/>
        <v>99.76881210064802</v>
      </c>
      <c r="BN387" s="23">
        <f t="shared" si="61"/>
        <v>1458.2124336983009</v>
      </c>
      <c r="BO387" s="23">
        <f t="shared" si="62"/>
        <v>0.81635111877600974</v>
      </c>
      <c r="BP387" s="23">
        <f t="shared" si="63"/>
        <v>1458.2124336983011</v>
      </c>
      <c r="BQ387" s="23"/>
      <c r="BR387" s="18">
        <v>8.6813099999999999</v>
      </c>
      <c r="BS387" s="18">
        <v>1.2255499999999999</v>
      </c>
      <c r="BT387" s="18">
        <v>2320.48</v>
      </c>
      <c r="BU387" s="18">
        <v>126.679</v>
      </c>
      <c r="BV387" s="18">
        <v>4.4349299999999996</v>
      </c>
      <c r="BW387" s="18">
        <v>0.21326100000000001</v>
      </c>
      <c r="BX387" s="18">
        <v>146.17099999999999</v>
      </c>
      <c r="BY387" s="18">
        <v>3.29054</v>
      </c>
      <c r="BZ387" s="18">
        <v>0</v>
      </c>
      <c r="CA387" s="23">
        <f t="shared" si="64"/>
        <v>0</v>
      </c>
      <c r="CB387" s="24">
        <f t="shared" si="65"/>
        <v>0</v>
      </c>
      <c r="CC387" s="25">
        <f t="shared" si="66"/>
        <v>-15.551948641569126</v>
      </c>
      <c r="CD387" s="25"/>
      <c r="CE387" s="18">
        <v>0</v>
      </c>
      <c r="CF387" s="18">
        <v>0</v>
      </c>
      <c r="CG387" s="18">
        <v>0</v>
      </c>
      <c r="CH387" s="18">
        <v>1706.97</v>
      </c>
      <c r="CI387" s="23">
        <v>1653.51</v>
      </c>
      <c r="CJ387" s="23" t="b">
        <f t="shared" si="67"/>
        <v>1</v>
      </c>
      <c r="CK387" s="23" t="b">
        <f t="shared" si="68"/>
        <v>1</v>
      </c>
      <c r="CL387" s="23">
        <f t="shared" si="69"/>
        <v>0</v>
      </c>
      <c r="CM387" s="23">
        <f t="shared" si="70"/>
        <v>0</v>
      </c>
      <c r="CN387" s="23">
        <f t="shared" si="71"/>
        <v>1680.24</v>
      </c>
      <c r="CO387" s="18">
        <v>432.22199999999998</v>
      </c>
      <c r="CP387" s="18">
        <v>42.692599999999999</v>
      </c>
      <c r="CQ387" s="18">
        <v>0.51441199999999998</v>
      </c>
      <c r="CR387" s="18">
        <v>0</v>
      </c>
      <c r="CS387" s="18">
        <v>0</v>
      </c>
      <c r="CT387" s="18">
        <v>0</v>
      </c>
      <c r="CU387" s="18">
        <v>0</v>
      </c>
      <c r="CV387" s="18">
        <v>2041.3612060546875</v>
      </c>
      <c r="CW387" s="18">
        <v>8.8506669998168945</v>
      </c>
      <c r="CX387" s="18">
        <v>47.331172943115234</v>
      </c>
      <c r="CY387" s="18">
        <v>75.801460266113281</v>
      </c>
      <c r="CZ387" s="18">
        <v>16.760042190551758</v>
      </c>
      <c r="DA387" s="18">
        <v>211.81417846679687</v>
      </c>
      <c r="DB387" s="18">
        <v>6978.94287109375</v>
      </c>
      <c r="DC387" s="18">
        <v>3.359682559967041</v>
      </c>
      <c r="DD387" s="18">
        <v>4.9328999519348145</v>
      </c>
      <c r="DE387" s="18">
        <v>6.0041513442993164</v>
      </c>
      <c r="DF387" s="19">
        <v>81.186647164645535</v>
      </c>
      <c r="DG387" s="19"/>
      <c r="DH387" s="19">
        <v>188.35746999999998</v>
      </c>
      <c r="DI387" s="19">
        <v>0</v>
      </c>
      <c r="DJ387" s="19">
        <v>0</v>
      </c>
      <c r="DK387" s="19">
        <v>9.7225999999999999</v>
      </c>
      <c r="DL387" s="19">
        <v>8.4466199999999994</v>
      </c>
      <c r="DM387" s="19">
        <v>0</v>
      </c>
      <c r="DN387" s="19">
        <v>0</v>
      </c>
      <c r="DO387" s="19">
        <v>107.40479999999999</v>
      </c>
      <c r="DP387" s="19">
        <v>0</v>
      </c>
      <c r="DQ387" s="19">
        <v>0</v>
      </c>
      <c r="DR387" s="19">
        <v>43.406549999999996</v>
      </c>
      <c r="DS387" s="19">
        <v>146.17099999999999</v>
      </c>
      <c r="DT387" s="19">
        <v>315.15156999999999</v>
      </c>
      <c r="DU387" s="19">
        <v>39.982807324922824</v>
      </c>
      <c r="DV387" s="19">
        <v>4.4119465668523343</v>
      </c>
      <c r="DW387" s="19">
        <v>7.3818781240777094</v>
      </c>
      <c r="DX387" s="19">
        <v>0.82669424919725343</v>
      </c>
      <c r="DY387" s="19">
        <v>0.88078035229015972</v>
      </c>
      <c r="DZ387" s="19">
        <v>0.8473704924254758</v>
      </c>
      <c r="EA387" s="19">
        <v>0.90280932952361015</v>
      </c>
      <c r="EB387" s="19">
        <v>46953.625533097482</v>
      </c>
      <c r="EC387" s="19">
        <v>5.9783212797426346</v>
      </c>
      <c r="ED387" s="19">
        <v>149299.80448427529</v>
      </c>
      <c r="EE387" s="19">
        <v>3.418769226334943</v>
      </c>
      <c r="EF387" s="19">
        <v>3.1797289940695692</v>
      </c>
      <c r="EG387" s="19">
        <v>0.3872922826766968</v>
      </c>
      <c r="EH387" s="19">
        <v>790.60344126057475</v>
      </c>
      <c r="EI387" s="19">
        <v>16913.297813870788</v>
      </c>
      <c r="EJ387" s="19">
        <v>8.8273621222369076</v>
      </c>
      <c r="EK387" s="19">
        <v>8.8273621222369076</v>
      </c>
      <c r="EL387" s="19">
        <v>99.960514622805206</v>
      </c>
      <c r="EM387" s="19">
        <v>17.427894855263254</v>
      </c>
      <c r="EN387" s="19">
        <v>5.9783212797426346</v>
      </c>
      <c r="EO387" s="19">
        <v>876.09284024688964</v>
      </c>
      <c r="EP387" s="19">
        <v>996.3336608561757</v>
      </c>
      <c r="EQ387" s="19">
        <v>203.79612463399872</v>
      </c>
      <c r="ER387" s="19">
        <v>231.70297330615682</v>
      </c>
      <c r="ES387" s="19">
        <v>18.783835330145262</v>
      </c>
      <c r="ET387" s="19">
        <v>1786.2564283425756</v>
      </c>
      <c r="EU387" s="19">
        <v>3.9070218364836582</v>
      </c>
      <c r="EV387" s="19">
        <v>1.7586978922342469E-2</v>
      </c>
      <c r="EW387" s="19">
        <v>500</v>
      </c>
      <c r="EX387" s="19">
        <v>10696.448390677026</v>
      </c>
      <c r="EY387" s="19">
        <v>57650.073923774507</v>
      </c>
      <c r="EZ387" s="19">
        <v>4.4082531609844947E-2</v>
      </c>
      <c r="FA387" s="19">
        <v>20</v>
      </c>
      <c r="FB387" s="19">
        <v>2.1816615649929121</v>
      </c>
      <c r="FC387" s="19">
        <v>7.340235387665512</v>
      </c>
      <c r="FD387" s="19">
        <v>7.4999999999999997E-2</v>
      </c>
      <c r="FE387" s="19">
        <v>8.8060886383056634</v>
      </c>
      <c r="FF387" s="19">
        <v>0.40837498673961914</v>
      </c>
    </row>
    <row r="388" spans="1:162">
      <c r="A388" s="4">
        <v>40480.720833333333</v>
      </c>
      <c r="B388" s="18">
        <v>46</v>
      </c>
      <c r="C388" s="18" t="s">
        <v>62</v>
      </c>
      <c r="D388" s="18" t="s">
        <v>86</v>
      </c>
      <c r="E388" s="4">
        <v>40480.720138888886</v>
      </c>
      <c r="F388" s="4">
        <v>40480.734027777777</v>
      </c>
      <c r="G388" s="18" t="s">
        <v>28</v>
      </c>
      <c r="H388" s="18">
        <v>2</v>
      </c>
      <c r="I388" s="18">
        <v>1</v>
      </c>
      <c r="J388" s="18">
        <v>0</v>
      </c>
      <c r="K388" s="18">
        <v>5</v>
      </c>
      <c r="L388" s="18"/>
      <c r="M388" s="18">
        <v>549067</v>
      </c>
      <c r="N388" s="18">
        <v>549068</v>
      </c>
      <c r="O388" s="18">
        <v>0</v>
      </c>
      <c r="P388" s="18">
        <v>1.21919344194542E-2</v>
      </c>
      <c r="Q388" s="18">
        <v>4.7935548355633245E-3</v>
      </c>
      <c r="R388" s="18">
        <v>2.0823826108900918</v>
      </c>
      <c r="S388" s="18">
        <v>0</v>
      </c>
      <c r="T388" s="18">
        <v>0.64671410506446469</v>
      </c>
      <c r="U388" s="18">
        <v>1.495276066747087</v>
      </c>
      <c r="V388" s="18">
        <v>0</v>
      </c>
      <c r="W388" s="18">
        <v>0</v>
      </c>
      <c r="X388" s="18">
        <v>2.7662078182599572</v>
      </c>
      <c r="Y388" s="18">
        <v>2.0554889654355413E-2</v>
      </c>
      <c r="Z388" s="18">
        <v>12.800143031706744</v>
      </c>
      <c r="AA388" s="18">
        <v>3.6769462132257839E-2</v>
      </c>
      <c r="AB388" s="18">
        <v>0</v>
      </c>
      <c r="AC388" s="18">
        <v>75.152510097506052</v>
      </c>
      <c r="AD388" s="18">
        <v>0</v>
      </c>
      <c r="AE388" s="18">
        <v>0.22063355837540316</v>
      </c>
      <c r="AF388" s="18">
        <v>4.4784483597058351</v>
      </c>
      <c r="AG388" s="18">
        <v>0</v>
      </c>
      <c r="AH388" s="18">
        <v>0</v>
      </c>
      <c r="AI388" s="18">
        <v>0.23325892367131579</v>
      </c>
      <c r="AJ388" s="18">
        <v>1.0630209836616122E-2</v>
      </c>
      <c r="AK388" s="18">
        <v>0</v>
      </c>
      <c r="AL388" s="18">
        <v>100</v>
      </c>
      <c r="AM388" s="18">
        <v>900</v>
      </c>
      <c r="AN388" s="18">
        <v>0</v>
      </c>
      <c r="AO388" s="18">
        <v>0</v>
      </c>
      <c r="AP388" s="18">
        <v>9806.39</v>
      </c>
      <c r="AQ388" s="18">
        <v>149.37</v>
      </c>
      <c r="AR388" s="18"/>
      <c r="AS388" s="18">
        <v>0</v>
      </c>
      <c r="AT388" s="18">
        <v>0</v>
      </c>
      <c r="AU388" s="18">
        <v>6.9425699999999999</v>
      </c>
      <c r="AV388" s="18">
        <v>2.3468499999999999</v>
      </c>
      <c r="AW388" s="18">
        <v>29.331700000000001</v>
      </c>
      <c r="AX388" s="18">
        <v>0.43789299999999998</v>
      </c>
      <c r="AY388" s="18">
        <v>0</v>
      </c>
      <c r="AZ388" s="18">
        <v>0</v>
      </c>
      <c r="BA388" s="18">
        <v>64697.4</v>
      </c>
      <c r="BB388" s="18">
        <v>1441.43</v>
      </c>
      <c r="BC388" s="18">
        <v>0</v>
      </c>
      <c r="BD388" s="18">
        <v>0</v>
      </c>
      <c r="BE388" s="18">
        <v>0</v>
      </c>
      <c r="BF388" s="18">
        <v>0</v>
      </c>
      <c r="BG388" s="18">
        <v>87.797499999999999</v>
      </c>
      <c r="BH388" s="18">
        <v>12.2494</v>
      </c>
      <c r="BI388" s="18">
        <v>22.003599999999999</v>
      </c>
      <c r="BJ388" s="18">
        <v>6.2852100000000002</v>
      </c>
      <c r="BK388" s="18">
        <v>0</v>
      </c>
      <c r="BL388" s="18">
        <v>0</v>
      </c>
      <c r="BM388" s="23">
        <f t="shared" si="60"/>
        <v>99.76881210064802</v>
      </c>
      <c r="BN388" s="23">
        <f t="shared" si="61"/>
        <v>1479.6696580706737</v>
      </c>
      <c r="BO388" s="23">
        <f t="shared" si="62"/>
        <v>0.81900430420790682</v>
      </c>
      <c r="BP388" s="23">
        <f t="shared" si="63"/>
        <v>1479.6696580706734</v>
      </c>
      <c r="BQ388" s="23"/>
      <c r="BR388" s="18">
        <v>28.1267</v>
      </c>
      <c r="BS388" s="18">
        <v>2.6990799999999999</v>
      </c>
      <c r="BT388" s="18">
        <v>7936.27</v>
      </c>
      <c r="BU388" s="18">
        <v>277.05399999999997</v>
      </c>
      <c r="BV388" s="18">
        <v>5.9788100000000002</v>
      </c>
      <c r="BW388" s="18">
        <v>0.46640300000000001</v>
      </c>
      <c r="BX388" s="18">
        <v>563.49099999999999</v>
      </c>
      <c r="BY388" s="18">
        <v>12.3954</v>
      </c>
      <c r="BZ388" s="18">
        <v>0</v>
      </c>
      <c r="CA388" s="23">
        <f t="shared" si="64"/>
        <v>0</v>
      </c>
      <c r="CB388" s="24">
        <f t="shared" si="65"/>
        <v>0</v>
      </c>
      <c r="CC388" s="25">
        <f t="shared" si="66"/>
        <v>-15.551948641569126</v>
      </c>
      <c r="CD388" s="25"/>
      <c r="CE388" s="18">
        <v>0</v>
      </c>
      <c r="CF388" s="18">
        <v>0</v>
      </c>
      <c r="CG388" s="18">
        <v>0</v>
      </c>
      <c r="CH388" s="18">
        <v>6515.7</v>
      </c>
      <c r="CI388" s="23">
        <v>9806.39</v>
      </c>
      <c r="CJ388" s="23" t="b">
        <f t="shared" si="67"/>
        <v>1</v>
      </c>
      <c r="CK388" s="23" t="b">
        <f t="shared" si="68"/>
        <v>1</v>
      </c>
      <c r="CL388" s="23">
        <f t="shared" si="69"/>
        <v>0</v>
      </c>
      <c r="CM388" s="23">
        <f t="shared" si="70"/>
        <v>0</v>
      </c>
      <c r="CN388" s="23">
        <f t="shared" si="71"/>
        <v>8161.0450000000001</v>
      </c>
      <c r="CO388" s="18">
        <v>1183.4100000000001</v>
      </c>
      <c r="CP388" s="18">
        <v>183.63800000000001</v>
      </c>
      <c r="CQ388" s="18">
        <v>1.4736199999999999</v>
      </c>
      <c r="CR388" s="18">
        <v>0</v>
      </c>
      <c r="CS388" s="18">
        <v>0</v>
      </c>
      <c r="CT388" s="18">
        <v>0</v>
      </c>
      <c r="CU388" s="18">
        <v>0</v>
      </c>
      <c r="CV388" s="18">
        <v>2064.68896484375</v>
      </c>
      <c r="CW388" s="18">
        <v>8.6495256423950195</v>
      </c>
      <c r="CX388" s="18">
        <v>45.842662811279297</v>
      </c>
      <c r="CY388" s="18">
        <v>75.698333740234375</v>
      </c>
      <c r="CZ388" s="18">
        <v>16.705747604370117</v>
      </c>
      <c r="DA388" s="18">
        <v>213.63320922851562</v>
      </c>
      <c r="DB388" s="18">
        <v>6990.83251953125</v>
      </c>
      <c r="DC388" s="18">
        <v>3.3783609867095947</v>
      </c>
      <c r="DD388" s="18">
        <v>12.275280952453613</v>
      </c>
      <c r="DE388" s="18">
        <v>6.4131417274475098</v>
      </c>
      <c r="DF388" s="19">
        <v>81.186647164645535</v>
      </c>
      <c r="DG388" s="19"/>
      <c r="DH388" s="19">
        <v>737.69307000000003</v>
      </c>
      <c r="DI388" s="19">
        <v>0</v>
      </c>
      <c r="DJ388" s="19">
        <v>0</v>
      </c>
      <c r="DK388" s="19">
        <v>27.77028</v>
      </c>
      <c r="DL388" s="19">
        <v>58.663400000000003</v>
      </c>
      <c r="DM388" s="19">
        <v>0</v>
      </c>
      <c r="DN388" s="19">
        <v>0</v>
      </c>
      <c r="DO388" s="19">
        <v>351.19</v>
      </c>
      <c r="DP388" s="19">
        <v>66.010799999999989</v>
      </c>
      <c r="DQ388" s="19">
        <v>0</v>
      </c>
      <c r="DR388" s="19">
        <v>140.6335</v>
      </c>
      <c r="DS388" s="19">
        <v>563.49099999999999</v>
      </c>
      <c r="DT388" s="19">
        <v>1207.7589800000001</v>
      </c>
      <c r="DU388" s="19">
        <v>35.481218484191722</v>
      </c>
      <c r="DV388" s="19">
        <v>4.0171046842156857</v>
      </c>
      <c r="DW388" s="19">
        <v>6.5768467310687333</v>
      </c>
      <c r="DX388" s="19">
        <v>0.82403188129355653</v>
      </c>
      <c r="DY388" s="19">
        <v>0.87611574278390092</v>
      </c>
      <c r="DZ388" s="19">
        <v>0.84725633401805067</v>
      </c>
      <c r="EA388" s="19">
        <v>0.90080812315337011</v>
      </c>
      <c r="EB388" s="19">
        <v>47644.536167842823</v>
      </c>
      <c r="EC388" s="19">
        <v>6.0662907539462188</v>
      </c>
      <c r="ED388" s="19">
        <v>149554.15850606532</v>
      </c>
      <c r="EE388" s="19">
        <v>3.3859010429981629</v>
      </c>
      <c r="EF388" s="19">
        <v>3.138957171903487</v>
      </c>
      <c r="EG388" s="19">
        <v>0.38692850894927983</v>
      </c>
      <c r="EH388" s="19">
        <v>798.88702261102424</v>
      </c>
      <c r="EI388" s="19">
        <v>17090.507614680901</v>
      </c>
      <c r="EJ388" s="19">
        <v>8.7507148340987211</v>
      </c>
      <c r="EK388" s="19">
        <v>8.7507148340987211</v>
      </c>
      <c r="EL388" s="19">
        <v>99.960514622805206</v>
      </c>
      <c r="EM388" s="19">
        <v>17.427894855263254</v>
      </c>
      <c r="EN388" s="19">
        <v>6.0662907539462188</v>
      </c>
      <c r="EO388" s="19">
        <v>876.09284024688964</v>
      </c>
      <c r="EP388" s="19">
        <v>996.3336608561757</v>
      </c>
      <c r="EQ388" s="19">
        <v>205.30679522408963</v>
      </c>
      <c r="ER388" s="19">
        <v>233.42122879966837</v>
      </c>
      <c r="ES388" s="19">
        <v>18.783835330145262</v>
      </c>
      <c r="ET388" s="19">
        <v>1806.6689643367918</v>
      </c>
      <c r="EU388" s="19">
        <v>3.8694595731307686</v>
      </c>
      <c r="EV388" s="19">
        <v>2.2318681509260153E-3</v>
      </c>
      <c r="EW388" s="19">
        <v>500</v>
      </c>
      <c r="EX388" s="19">
        <v>10696.448390677026</v>
      </c>
      <c r="EY388" s="19">
        <v>58340.984558519849</v>
      </c>
      <c r="EZ388" s="19">
        <v>4.396033053352396E-2</v>
      </c>
      <c r="FA388" s="19">
        <v>20</v>
      </c>
      <c r="FB388" s="19">
        <v>2.1816615649929121</v>
      </c>
      <c r="FC388" s="19">
        <v>7.428204861869097</v>
      </c>
      <c r="FD388" s="19">
        <v>7.4999999999999997E-2</v>
      </c>
      <c r="FE388" s="19">
        <v>9.4059412002563469</v>
      </c>
      <c r="FF388" s="19">
        <v>0.36556357179037574</v>
      </c>
    </row>
    <row r="389" spans="1:162">
      <c r="A389" s="4">
        <v>40480.72152777778</v>
      </c>
      <c r="B389" s="18">
        <v>46</v>
      </c>
      <c r="C389" s="18" t="s">
        <v>62</v>
      </c>
      <c r="D389" s="18" t="s">
        <v>86</v>
      </c>
      <c r="E389" s="4">
        <v>40480.720138888886</v>
      </c>
      <c r="F389" s="4">
        <v>40480.734027777777</v>
      </c>
      <c r="G389" s="18" t="s">
        <v>28</v>
      </c>
      <c r="H389" s="18">
        <v>2</v>
      </c>
      <c r="I389" s="18">
        <v>1</v>
      </c>
      <c r="J389" s="18">
        <v>0</v>
      </c>
      <c r="K389" s="18">
        <v>5</v>
      </c>
      <c r="L389" s="18"/>
      <c r="M389" s="18">
        <v>549067</v>
      </c>
      <c r="N389" s="18">
        <v>549068</v>
      </c>
      <c r="O389" s="18">
        <v>0</v>
      </c>
      <c r="P389" s="18">
        <v>1.21919344194542E-2</v>
      </c>
      <c r="Q389" s="18">
        <v>4.7935548355633245E-3</v>
      </c>
      <c r="R389" s="18">
        <v>2.0823826108900918</v>
      </c>
      <c r="S389" s="18">
        <v>0</v>
      </c>
      <c r="T389" s="18">
        <v>0.64671410506446469</v>
      </c>
      <c r="U389" s="18">
        <v>1.495276066747087</v>
      </c>
      <c r="V389" s="18">
        <v>0</v>
      </c>
      <c r="W389" s="18">
        <v>0</v>
      </c>
      <c r="X389" s="18">
        <v>2.7662078182599572</v>
      </c>
      <c r="Y389" s="18">
        <v>2.0554889654355413E-2</v>
      </c>
      <c r="Z389" s="18">
        <v>12.800143031706744</v>
      </c>
      <c r="AA389" s="18">
        <v>3.6769462132257839E-2</v>
      </c>
      <c r="AB389" s="18">
        <v>0</v>
      </c>
      <c r="AC389" s="18">
        <v>75.152510097506052</v>
      </c>
      <c r="AD389" s="18">
        <v>0</v>
      </c>
      <c r="AE389" s="18">
        <v>0.22063355837540316</v>
      </c>
      <c r="AF389" s="18">
        <v>4.4784483597058351</v>
      </c>
      <c r="AG389" s="18">
        <v>0</v>
      </c>
      <c r="AH389" s="18">
        <v>0</v>
      </c>
      <c r="AI389" s="18">
        <v>0.23325892367131579</v>
      </c>
      <c r="AJ389" s="18">
        <v>1.0630209836616122E-2</v>
      </c>
      <c r="AK389" s="18">
        <v>0</v>
      </c>
      <c r="AL389" s="18">
        <v>100</v>
      </c>
      <c r="AM389" s="18">
        <v>900</v>
      </c>
      <c r="AN389" s="18">
        <v>6.4954700000000001</v>
      </c>
      <c r="AO389" s="18">
        <v>1.81142</v>
      </c>
      <c r="AP389" s="18">
        <v>18021.7</v>
      </c>
      <c r="AQ389" s="18">
        <v>238.893</v>
      </c>
      <c r="AR389" s="18"/>
      <c r="AS389" s="18">
        <v>0</v>
      </c>
      <c r="AT389" s="18">
        <v>0</v>
      </c>
      <c r="AU389" s="18">
        <v>9.7872400000000006</v>
      </c>
      <c r="AV389" s="18">
        <v>3.5808900000000001</v>
      </c>
      <c r="AW389" s="18">
        <v>19.9056</v>
      </c>
      <c r="AX389" s="18">
        <v>0.67063300000000003</v>
      </c>
      <c r="AY389" s="18">
        <v>0</v>
      </c>
      <c r="AZ389" s="18">
        <v>0</v>
      </c>
      <c r="BA389" s="18">
        <v>125242</v>
      </c>
      <c r="BB389" s="18">
        <v>1382.87</v>
      </c>
      <c r="BC389" s="18">
        <v>0</v>
      </c>
      <c r="BD389" s="18">
        <v>0</v>
      </c>
      <c r="BE389" s="18">
        <v>0</v>
      </c>
      <c r="BF389" s="18">
        <v>0</v>
      </c>
      <c r="BG389" s="18">
        <v>117.554</v>
      </c>
      <c r="BH389" s="18">
        <v>17.899699999999999</v>
      </c>
      <c r="BI389" s="18">
        <v>29.148299999999999</v>
      </c>
      <c r="BJ389" s="18">
        <v>8.4975100000000001</v>
      </c>
      <c r="BK389" s="18">
        <v>0</v>
      </c>
      <c r="BL389" s="18">
        <v>0</v>
      </c>
      <c r="BM389" s="23">
        <f t="shared" ref="BM389:BM452" si="72">O389*4+P389*4+Q389*2+R389*6+S389*4+T389*5+U389+V389*4+W389*3+X389*2+Y389*2+AA389*4+AB389*4+AC389+AD389*3+AE389*4+AH389*3+AI389*3+AJ389*3+AK389*4</f>
        <v>99.76881210064802</v>
      </c>
      <c r="BN389" s="23">
        <f t="shared" ref="BN389:BN452" si="73">BM389/100*(CV389/CZ389)*12</f>
        <v>1497.1112135393378</v>
      </c>
      <c r="BO389" s="23">
        <f t="shared" ref="BO389:BO452" si="74">+BN389/ET389</f>
        <v>0.82212558733146779</v>
      </c>
      <c r="BP389" s="23">
        <f t="shared" ref="BP389:BP452" si="75">BM389/100*EB389*12/385.5</f>
        <v>1497.1112135393375</v>
      </c>
      <c r="BQ389" s="23"/>
      <c r="BR389" s="18">
        <v>35.0152</v>
      </c>
      <c r="BS389" s="18">
        <v>3.69076</v>
      </c>
      <c r="BT389" s="18">
        <v>12712.7</v>
      </c>
      <c r="BU389" s="18">
        <v>281.87900000000002</v>
      </c>
      <c r="BV389" s="18">
        <v>0</v>
      </c>
      <c r="BW389" s="18">
        <v>0</v>
      </c>
      <c r="BX389" s="18">
        <v>730.49199999999996</v>
      </c>
      <c r="BY389" s="18">
        <v>12.137</v>
      </c>
      <c r="BZ389" s="18">
        <v>0</v>
      </c>
      <c r="CA389" s="23">
        <f t="shared" ref="CA389:CA452" si="76">BN389*(30*CF389+46*BZ389)/(CN389*12)*DX389</f>
        <v>0</v>
      </c>
      <c r="CB389" s="24">
        <f t="shared" ref="CB389:CB452" si="77">CA389*1000000/($EB389*$EO389)</f>
        <v>0</v>
      </c>
      <c r="CC389" s="25">
        <f t="shared" ref="CC389:CC452" si="78">CB389-$DA$1173</f>
        <v>-15.551948641569126</v>
      </c>
      <c r="CD389" s="25"/>
      <c r="CE389" s="18">
        <v>0</v>
      </c>
      <c r="CF389" s="18">
        <v>0</v>
      </c>
      <c r="CG389" s="18">
        <v>0</v>
      </c>
      <c r="CH389" s="18">
        <v>21139</v>
      </c>
      <c r="CI389" s="23">
        <v>18021.7</v>
      </c>
      <c r="CJ389" s="23" t="b">
        <f t="shared" ref="CJ389:CJ452" si="79">IF(CH389&gt;CO389, TRUE,FALSE)</f>
        <v>1</v>
      </c>
      <c r="CK389" s="23" t="b">
        <f t="shared" ref="CK389:CK452" si="80">IF(CI389&gt;AQ389,TRUE,FALSE)</f>
        <v>1</v>
      </c>
      <c r="CL389" s="23">
        <f t="shared" ref="CL389:CL452" si="81">IF(AND(CJ389=TRUE,CK389=FALSE),CH389,0)</f>
        <v>0</v>
      </c>
      <c r="CM389" s="23">
        <f t="shared" ref="CM389:CM452" si="82">IF(AND(CJ389=FALSE,CK389=TRUE),CI389,0)</f>
        <v>0</v>
      </c>
      <c r="CN389" s="23">
        <f t="shared" ref="CN389:CN452" si="83">IF(CJ389=CK389,AVERAGE(CH389:CI389),SUM(CL389:CM389))</f>
        <v>19580.349999999999</v>
      </c>
      <c r="CO389" s="18">
        <v>1975.54</v>
      </c>
      <c r="CP389" s="18">
        <v>196.08699999999999</v>
      </c>
      <c r="CQ389" s="18">
        <v>1.9017299999999999</v>
      </c>
      <c r="CR389" s="18">
        <v>5.5579299999999998</v>
      </c>
      <c r="CS389" s="18">
        <v>2.0049800000000002</v>
      </c>
      <c r="CT389" s="18">
        <v>0</v>
      </c>
      <c r="CU389" s="18">
        <v>0</v>
      </c>
      <c r="CV389" s="18">
        <v>2081.09521484375</v>
      </c>
      <c r="CW389" s="18">
        <v>8.8849468231201172</v>
      </c>
      <c r="CX389" s="18">
        <v>47.404773712158203</v>
      </c>
      <c r="CY389" s="18">
        <v>75.577568054199219</v>
      </c>
      <c r="CZ389" s="18">
        <v>16.642322540283203</v>
      </c>
      <c r="DA389" s="18">
        <v>214.1165771484375</v>
      </c>
      <c r="DB389" s="18">
        <v>6989.939453125</v>
      </c>
      <c r="DC389" s="18">
        <v>3.3770239353179932</v>
      </c>
      <c r="DD389" s="18">
        <v>15.727294921875</v>
      </c>
      <c r="DE389" s="18">
        <v>7.4091448783874512</v>
      </c>
      <c r="DF389" s="19">
        <v>81.186647164645535</v>
      </c>
      <c r="DG389" s="19"/>
      <c r="DH389" s="19">
        <v>948.39780999999994</v>
      </c>
      <c r="DI389" s="19">
        <v>19.486409999999999</v>
      </c>
      <c r="DJ389" s="19">
        <v>0</v>
      </c>
      <c r="DK389" s="19">
        <v>39.148960000000002</v>
      </c>
      <c r="DL389" s="19">
        <v>39.811199999999999</v>
      </c>
      <c r="DM389" s="19">
        <v>0</v>
      </c>
      <c r="DN389" s="19">
        <v>0</v>
      </c>
      <c r="DO389" s="19">
        <v>470.21600000000001</v>
      </c>
      <c r="DP389" s="19">
        <v>87.44489999999999</v>
      </c>
      <c r="DQ389" s="19">
        <v>0</v>
      </c>
      <c r="DR389" s="19">
        <v>175.07599999999999</v>
      </c>
      <c r="DS389" s="19">
        <v>730.49199999999996</v>
      </c>
      <c r="DT389" s="19">
        <v>1561.6754699999999</v>
      </c>
      <c r="DU389" s="19">
        <v>107.80418895694258</v>
      </c>
      <c r="DV389" s="19">
        <v>4.8366174708165248</v>
      </c>
      <c r="DW389" s="19">
        <v>7.9641968615971486</v>
      </c>
      <c r="DX389" s="19">
        <v>0.92323096017163697</v>
      </c>
      <c r="DY389" s="19">
        <v>0.94863977426518153</v>
      </c>
      <c r="DZ389" s="19">
        <v>0.93179492200933867</v>
      </c>
      <c r="EA389" s="19">
        <v>0.95743943022886646</v>
      </c>
      <c r="EB389" s="19">
        <v>48206.144507797377</v>
      </c>
      <c r="EC389" s="19">
        <v>6.1377969486545396</v>
      </c>
      <c r="ED389" s="19">
        <v>149535.0532286175</v>
      </c>
      <c r="EE389" s="19">
        <v>3.3587792635666647</v>
      </c>
      <c r="EF389" s="19">
        <v>3.1019915563757667</v>
      </c>
      <c r="EG389" s="19">
        <v>0.38650356101989747</v>
      </c>
      <c r="EH389" s="19">
        <v>804.350711358578</v>
      </c>
      <c r="EI389" s="19">
        <v>17207.391744102762</v>
      </c>
      <c r="EJ389" s="19">
        <v>8.6901638233386205</v>
      </c>
      <c r="EK389" s="19">
        <v>8.6901638233386223</v>
      </c>
      <c r="EL389" s="19">
        <v>99.960514622805206</v>
      </c>
      <c r="EM389" s="19">
        <v>17.427894855263254</v>
      </c>
      <c r="EN389" s="19">
        <v>6.1377969486545396</v>
      </c>
      <c r="EO389" s="19">
        <v>876.09284024688964</v>
      </c>
      <c r="EP389" s="19">
        <v>996.3336608561757</v>
      </c>
      <c r="EQ389" s="19">
        <v>206.5709332578536</v>
      </c>
      <c r="ER389" s="19">
        <v>234.85897667662715</v>
      </c>
      <c r="ES389" s="19">
        <v>18.783835330145262</v>
      </c>
      <c r="ET389" s="19">
        <v>1821.0249584845078</v>
      </c>
      <c r="EU389" s="19">
        <v>3.8384643881773939</v>
      </c>
      <c r="EV389" s="19">
        <v>5.4025888180773297E-3</v>
      </c>
      <c r="EW389" s="19">
        <v>500</v>
      </c>
      <c r="EX389" s="19">
        <v>10696.448390677026</v>
      </c>
      <c r="EY389" s="19">
        <v>58902.592898474402</v>
      </c>
      <c r="EZ389" s="19">
        <v>4.3819721472916712E-2</v>
      </c>
      <c r="FA389" s="19">
        <v>20</v>
      </c>
      <c r="FB389" s="19">
        <v>2.1816615649929121</v>
      </c>
      <c r="FC389" s="19">
        <v>7.4997110565774179</v>
      </c>
      <c r="FD389" s="19">
        <v>7.4999999999999997E-2</v>
      </c>
      <c r="FE389" s="19">
        <v>10.866745821634929</v>
      </c>
      <c r="FF389" s="19">
        <v>0.27829050878582851</v>
      </c>
    </row>
    <row r="390" spans="1:162">
      <c r="A390" s="4">
        <v>40480.722916666666</v>
      </c>
      <c r="B390" s="18">
        <v>46</v>
      </c>
      <c r="C390" s="18" t="s">
        <v>62</v>
      </c>
      <c r="D390" s="18" t="s">
        <v>86</v>
      </c>
      <c r="E390" s="4">
        <v>40480.720138888886</v>
      </c>
      <c r="F390" s="4">
        <v>40480.734027777777</v>
      </c>
      <c r="G390" s="18" t="s">
        <v>28</v>
      </c>
      <c r="H390" s="18">
        <v>2</v>
      </c>
      <c r="I390" s="18">
        <v>1</v>
      </c>
      <c r="J390" s="18">
        <v>0</v>
      </c>
      <c r="K390" s="18">
        <v>5</v>
      </c>
      <c r="L390" s="18"/>
      <c r="M390" s="18">
        <v>549067</v>
      </c>
      <c r="N390" s="18">
        <v>549068</v>
      </c>
      <c r="O390" s="18">
        <v>0</v>
      </c>
      <c r="P390" s="18">
        <v>1.21919344194542E-2</v>
      </c>
      <c r="Q390" s="18">
        <v>4.7935548355633245E-3</v>
      </c>
      <c r="R390" s="18">
        <v>2.0823826108900918</v>
      </c>
      <c r="S390" s="18">
        <v>0</v>
      </c>
      <c r="T390" s="18">
        <v>0.64671410506446469</v>
      </c>
      <c r="U390" s="18">
        <v>1.495276066747087</v>
      </c>
      <c r="V390" s="18">
        <v>0</v>
      </c>
      <c r="W390" s="18">
        <v>0</v>
      </c>
      <c r="X390" s="18">
        <v>2.7662078182599572</v>
      </c>
      <c r="Y390" s="18">
        <v>2.0554889654355413E-2</v>
      </c>
      <c r="Z390" s="18">
        <v>12.800143031706744</v>
      </c>
      <c r="AA390" s="18">
        <v>3.6769462132257839E-2</v>
      </c>
      <c r="AB390" s="18">
        <v>0</v>
      </c>
      <c r="AC390" s="18">
        <v>75.152510097506052</v>
      </c>
      <c r="AD390" s="18">
        <v>0</v>
      </c>
      <c r="AE390" s="18">
        <v>0.22063355837540316</v>
      </c>
      <c r="AF390" s="18">
        <v>4.4784483597058351</v>
      </c>
      <c r="AG390" s="18">
        <v>0</v>
      </c>
      <c r="AH390" s="18">
        <v>0</v>
      </c>
      <c r="AI390" s="18">
        <v>0.23325892367131579</v>
      </c>
      <c r="AJ390" s="18">
        <v>1.0630209836616122E-2</v>
      </c>
      <c r="AK390" s="18">
        <v>0</v>
      </c>
      <c r="AL390" s="18">
        <v>100</v>
      </c>
      <c r="AM390" s="18">
        <v>900</v>
      </c>
      <c r="AN390" s="18">
        <v>2.7914099999999999</v>
      </c>
      <c r="AO390" s="18">
        <v>0.98246999999999995</v>
      </c>
      <c r="AP390" s="18">
        <v>9960.85</v>
      </c>
      <c r="AQ390" s="18">
        <v>156.68299999999999</v>
      </c>
      <c r="AR390" s="18"/>
      <c r="AS390" s="18">
        <v>0</v>
      </c>
      <c r="AT390" s="18">
        <v>0</v>
      </c>
      <c r="AU390" s="18">
        <v>7.3992500000000003</v>
      </c>
      <c r="AV390" s="18">
        <v>2.2974000000000001</v>
      </c>
      <c r="AW390" s="18">
        <v>27.047699999999999</v>
      </c>
      <c r="AX390" s="18">
        <v>0.37107099999999998</v>
      </c>
      <c r="AY390" s="18">
        <v>0</v>
      </c>
      <c r="AZ390" s="18">
        <v>0</v>
      </c>
      <c r="BA390" s="18">
        <v>68037.5</v>
      </c>
      <c r="BB390" s="18">
        <v>1365.93</v>
      </c>
      <c r="BC390" s="18">
        <v>0.53875099999999998</v>
      </c>
      <c r="BD390" s="18">
        <v>0.22700799999999999</v>
      </c>
      <c r="BE390" s="18">
        <v>1.34152</v>
      </c>
      <c r="BF390" s="18">
        <v>0.458368</v>
      </c>
      <c r="BG390" s="18">
        <v>86.288700000000006</v>
      </c>
      <c r="BH390" s="18">
        <v>11.304500000000001</v>
      </c>
      <c r="BI390" s="18">
        <v>17.295100000000001</v>
      </c>
      <c r="BJ390" s="18">
        <v>5.8614199999999999</v>
      </c>
      <c r="BK390" s="18">
        <v>0</v>
      </c>
      <c r="BL390" s="18">
        <v>0</v>
      </c>
      <c r="BM390" s="23">
        <f t="shared" si="72"/>
        <v>99.76881210064802</v>
      </c>
      <c r="BN390" s="23">
        <f t="shared" si="73"/>
        <v>1475.1003916739794</v>
      </c>
      <c r="BO390" s="23">
        <f t="shared" si="74"/>
        <v>0.82380068784913274</v>
      </c>
      <c r="BP390" s="23">
        <f t="shared" si="75"/>
        <v>1475.1003916739794</v>
      </c>
      <c r="BQ390" s="23"/>
      <c r="BR390" s="18">
        <v>22.947299999999998</v>
      </c>
      <c r="BS390" s="18">
        <v>2.5609099999999998</v>
      </c>
      <c r="BT390" s="18">
        <v>8883.01</v>
      </c>
      <c r="BU390" s="18">
        <v>249.81299999999999</v>
      </c>
      <c r="BV390" s="18">
        <v>8.2119599999999995</v>
      </c>
      <c r="BW390" s="18">
        <v>0.47018900000000002</v>
      </c>
      <c r="BX390" s="18">
        <v>556.89</v>
      </c>
      <c r="BY390" s="18">
        <v>13.1853</v>
      </c>
      <c r="BZ390" s="18">
        <v>0</v>
      </c>
      <c r="CA390" s="23">
        <f t="shared" si="76"/>
        <v>0</v>
      </c>
      <c r="CB390" s="24">
        <f t="shared" si="77"/>
        <v>0</v>
      </c>
      <c r="CC390" s="25">
        <f t="shared" si="78"/>
        <v>-15.551948641569126</v>
      </c>
      <c r="CD390" s="25"/>
      <c r="CE390" s="18">
        <v>0</v>
      </c>
      <c r="CF390" s="18">
        <v>0</v>
      </c>
      <c r="CG390" s="18">
        <v>0</v>
      </c>
      <c r="CH390" s="18">
        <v>9642.1299999999992</v>
      </c>
      <c r="CI390" s="23">
        <v>9960.85</v>
      </c>
      <c r="CJ390" s="23" t="b">
        <f t="shared" si="79"/>
        <v>1</v>
      </c>
      <c r="CK390" s="23" t="b">
        <f t="shared" si="80"/>
        <v>1</v>
      </c>
      <c r="CL390" s="23">
        <f t="shared" si="81"/>
        <v>0</v>
      </c>
      <c r="CM390" s="23">
        <f t="shared" si="82"/>
        <v>0</v>
      </c>
      <c r="CN390" s="23">
        <f t="shared" si="83"/>
        <v>9801.49</v>
      </c>
      <c r="CO390" s="18">
        <v>1448.1</v>
      </c>
      <c r="CP390" s="18">
        <v>144.935</v>
      </c>
      <c r="CQ390" s="18">
        <v>1.7362</v>
      </c>
      <c r="CR390" s="18">
        <v>0</v>
      </c>
      <c r="CS390" s="18">
        <v>0</v>
      </c>
      <c r="CT390" s="18">
        <v>0</v>
      </c>
      <c r="CU390" s="18">
        <v>0</v>
      </c>
      <c r="CV390" s="18">
        <v>2046.3291015625</v>
      </c>
      <c r="CW390" s="18">
        <v>8.9505643844604492</v>
      </c>
      <c r="CX390" s="18">
        <v>47.755584716796875</v>
      </c>
      <c r="CY390" s="18">
        <v>75.4189453125</v>
      </c>
      <c r="CZ390" s="18">
        <v>16.608482360839844</v>
      </c>
      <c r="DA390" s="18">
        <v>215.18218994140625</v>
      </c>
      <c r="DB390" s="18">
        <v>6981.7392578125</v>
      </c>
      <c r="DC390" s="18">
        <v>3.3917174339294434</v>
      </c>
      <c r="DD390" s="18">
        <v>17.889923095703125</v>
      </c>
      <c r="DE390" s="18">
        <v>7.0041136741638184</v>
      </c>
      <c r="DF390" s="19">
        <v>81.186647164645535</v>
      </c>
      <c r="DG390" s="19"/>
      <c r="DH390" s="19">
        <v>722.00098000000003</v>
      </c>
      <c r="DI390" s="19">
        <v>8.3742300000000007</v>
      </c>
      <c r="DJ390" s="19">
        <v>0</v>
      </c>
      <c r="DK390" s="19">
        <v>29.597000000000001</v>
      </c>
      <c r="DL390" s="19">
        <v>54.095399999999998</v>
      </c>
      <c r="DM390" s="19">
        <v>0</v>
      </c>
      <c r="DN390" s="19">
        <v>5.3660800000000002</v>
      </c>
      <c r="DO390" s="19">
        <v>345.15480000000002</v>
      </c>
      <c r="DP390" s="19">
        <v>51.885300000000001</v>
      </c>
      <c r="DQ390" s="19">
        <v>0</v>
      </c>
      <c r="DR390" s="19">
        <v>114.73649999999999</v>
      </c>
      <c r="DS390" s="19">
        <v>556.89</v>
      </c>
      <c r="DT390" s="19">
        <v>1166.0993100000001</v>
      </c>
      <c r="DU390" s="19">
        <v>66.527270845551442</v>
      </c>
      <c r="DV390" s="19">
        <v>4.9815502121640733</v>
      </c>
      <c r="DW390" s="19">
        <v>8.0456708869493223</v>
      </c>
      <c r="DX390" s="19">
        <v>0.88030542837716275</v>
      </c>
      <c r="DY390" s="19">
        <v>0.91750589618050904</v>
      </c>
      <c r="DZ390" s="19">
        <v>0.89353767760651814</v>
      </c>
      <c r="EA390" s="19">
        <v>0.93129732162933854</v>
      </c>
      <c r="EB390" s="19">
        <v>47497.408343121686</v>
      </c>
      <c r="EC390" s="19">
        <v>6.0475578574896369</v>
      </c>
      <c r="ED390" s="19">
        <v>149359.62729671027</v>
      </c>
      <c r="EE390" s="19">
        <v>3.4118359810655607</v>
      </c>
      <c r="EF390" s="19">
        <v>3.1445847785574959</v>
      </c>
      <c r="EG390" s="19">
        <v>0.38627683181762695</v>
      </c>
      <c r="EH390" s="19">
        <v>790.4495222077735</v>
      </c>
      <c r="EI390" s="19">
        <v>16910.005039461525</v>
      </c>
      <c r="EJ390" s="19">
        <v>8.8326187335936126</v>
      </c>
      <c r="EK390" s="19">
        <v>8.8326187335936126</v>
      </c>
      <c r="EL390" s="19">
        <v>99.960514622805206</v>
      </c>
      <c r="EM390" s="19">
        <v>17.427894855263254</v>
      </c>
      <c r="EN390" s="19">
        <v>6.0475578574896369</v>
      </c>
      <c r="EO390" s="19">
        <v>876.09284024688964</v>
      </c>
      <c r="EP390" s="19">
        <v>996.3336608561757</v>
      </c>
      <c r="EQ390" s="19">
        <v>204.11291154364719</v>
      </c>
      <c r="ER390" s="19">
        <v>232.06329349710504</v>
      </c>
      <c r="ES390" s="19">
        <v>18.783835330145262</v>
      </c>
      <c r="ET390" s="19">
        <v>1790.6034960049983</v>
      </c>
      <c r="EU390" s="19">
        <v>3.8990984175946295</v>
      </c>
      <c r="EV390" s="19">
        <v>5.9316695827485904E-3</v>
      </c>
      <c r="EW390" s="19">
        <v>500</v>
      </c>
      <c r="EX390" s="19">
        <v>10696.448390677026</v>
      </c>
      <c r="EY390" s="19">
        <v>58193.856733798712</v>
      </c>
      <c r="EZ390" s="19">
        <v>4.3755977769447341E-2</v>
      </c>
      <c r="FA390" s="19">
        <v>20</v>
      </c>
      <c r="FB390" s="19">
        <v>2.1816615649929121</v>
      </c>
      <c r="FC390" s="19">
        <v>7.4094719654125152</v>
      </c>
      <c r="FD390" s="19">
        <v>7.4999999999999997E-2</v>
      </c>
      <c r="FE390" s="19">
        <v>10.272700055440266</v>
      </c>
      <c r="FF390" s="19">
        <v>0.30351588996037143</v>
      </c>
    </row>
    <row r="391" spans="1:162">
      <c r="A391" s="4">
        <v>40480.723611111112</v>
      </c>
      <c r="B391" s="18">
        <v>46</v>
      </c>
      <c r="C391" s="18" t="s">
        <v>62</v>
      </c>
      <c r="D391" s="18" t="s">
        <v>86</v>
      </c>
      <c r="E391" s="4">
        <v>40480.720138888886</v>
      </c>
      <c r="F391" s="4">
        <v>40480.734027777777</v>
      </c>
      <c r="G391" s="18" t="s">
        <v>28</v>
      </c>
      <c r="H391" s="18">
        <v>2</v>
      </c>
      <c r="I391" s="18">
        <v>1</v>
      </c>
      <c r="J391" s="18">
        <v>0</v>
      </c>
      <c r="K391" s="18">
        <v>5</v>
      </c>
      <c r="L391" s="18"/>
      <c r="M391" s="18">
        <v>549067</v>
      </c>
      <c r="N391" s="18">
        <v>549068</v>
      </c>
      <c r="O391" s="18">
        <v>0</v>
      </c>
      <c r="P391" s="18">
        <v>1.21919344194542E-2</v>
      </c>
      <c r="Q391" s="18">
        <v>4.7935548355633245E-3</v>
      </c>
      <c r="R391" s="18">
        <v>2.0823826108900918</v>
      </c>
      <c r="S391" s="18">
        <v>0</v>
      </c>
      <c r="T391" s="18">
        <v>0.64671410506446469</v>
      </c>
      <c r="U391" s="18">
        <v>1.495276066747087</v>
      </c>
      <c r="V391" s="18">
        <v>0</v>
      </c>
      <c r="W391" s="18">
        <v>0</v>
      </c>
      <c r="X391" s="18">
        <v>2.7662078182599572</v>
      </c>
      <c r="Y391" s="18">
        <v>2.0554889654355413E-2</v>
      </c>
      <c r="Z391" s="18">
        <v>12.800143031706744</v>
      </c>
      <c r="AA391" s="18">
        <v>3.6769462132257839E-2</v>
      </c>
      <c r="AB391" s="18">
        <v>0</v>
      </c>
      <c r="AC391" s="18">
        <v>75.152510097506052</v>
      </c>
      <c r="AD391" s="18">
        <v>0</v>
      </c>
      <c r="AE391" s="18">
        <v>0.22063355837540316</v>
      </c>
      <c r="AF391" s="18">
        <v>4.4784483597058351</v>
      </c>
      <c r="AG391" s="18">
        <v>0</v>
      </c>
      <c r="AH391" s="18">
        <v>0</v>
      </c>
      <c r="AI391" s="18">
        <v>0.23325892367131579</v>
      </c>
      <c r="AJ391" s="18">
        <v>1.0630209836616122E-2</v>
      </c>
      <c r="AK391" s="18">
        <v>0</v>
      </c>
      <c r="AL391" s="18">
        <v>100</v>
      </c>
      <c r="AM391" s="18">
        <v>900</v>
      </c>
      <c r="AN391" s="18">
        <v>0</v>
      </c>
      <c r="AO391" s="18">
        <v>0</v>
      </c>
      <c r="AP391" s="18">
        <v>10152.299999999999</v>
      </c>
      <c r="AQ391" s="18">
        <v>167.511</v>
      </c>
      <c r="AR391" s="18"/>
      <c r="AS391" s="18">
        <v>0</v>
      </c>
      <c r="AT391" s="18">
        <v>0</v>
      </c>
      <c r="AU391" s="18">
        <v>4.8930400000000001</v>
      </c>
      <c r="AV391" s="18">
        <v>2.1682299999999999</v>
      </c>
      <c r="AW391" s="18">
        <v>30.584399999999999</v>
      </c>
      <c r="AX391" s="18">
        <v>0.50009700000000001</v>
      </c>
      <c r="AY391" s="18">
        <v>0</v>
      </c>
      <c r="AZ391" s="18">
        <v>0</v>
      </c>
      <c r="BA391" s="18">
        <v>78059.199999999997</v>
      </c>
      <c r="BB391" s="18">
        <v>1680.06</v>
      </c>
      <c r="BC391" s="18">
        <v>0.73296399999999995</v>
      </c>
      <c r="BD391" s="18">
        <v>0.29682999999999998</v>
      </c>
      <c r="BE391" s="18">
        <v>1.4224399999999999</v>
      </c>
      <c r="BF391" s="18">
        <v>0.55211699999999997</v>
      </c>
      <c r="BG391" s="18">
        <v>59.571399999999997</v>
      </c>
      <c r="BH391" s="18">
        <v>7.1785600000000001</v>
      </c>
      <c r="BI391" s="18">
        <v>14.584899999999999</v>
      </c>
      <c r="BJ391" s="18">
        <v>4.8583800000000004</v>
      </c>
      <c r="BK391" s="18">
        <v>0</v>
      </c>
      <c r="BL391" s="18">
        <v>0</v>
      </c>
      <c r="BM391" s="23">
        <f t="shared" si="72"/>
        <v>99.76881210064802</v>
      </c>
      <c r="BN391" s="23">
        <f t="shared" si="73"/>
        <v>1588.5486423182501</v>
      </c>
      <c r="BO391" s="23">
        <f t="shared" si="74"/>
        <v>0.82001581604904816</v>
      </c>
      <c r="BP391" s="23">
        <f t="shared" si="75"/>
        <v>1588.5486423182501</v>
      </c>
      <c r="BQ391" s="23"/>
      <c r="BR391" s="18">
        <v>17.074300000000001</v>
      </c>
      <c r="BS391" s="18">
        <v>1.9755</v>
      </c>
      <c r="BT391" s="18">
        <v>12763.5</v>
      </c>
      <c r="BU391" s="18">
        <v>330.59899999999999</v>
      </c>
      <c r="BV391" s="18">
        <v>13.1692</v>
      </c>
      <c r="BW391" s="18">
        <v>0.60649200000000003</v>
      </c>
      <c r="BX391" s="18">
        <v>369.38099999999997</v>
      </c>
      <c r="BY391" s="18">
        <v>10.863799999999999</v>
      </c>
      <c r="BZ391" s="18">
        <v>0</v>
      </c>
      <c r="CA391" s="23">
        <f t="shared" si="76"/>
        <v>0</v>
      </c>
      <c r="CB391" s="24">
        <f t="shared" si="77"/>
        <v>0</v>
      </c>
      <c r="CC391" s="25">
        <f t="shared" si="78"/>
        <v>-15.551948641569126</v>
      </c>
      <c r="CD391" s="25"/>
      <c r="CE391" s="18">
        <v>0</v>
      </c>
      <c r="CF391" s="18">
        <v>0</v>
      </c>
      <c r="CG391" s="18">
        <v>0</v>
      </c>
      <c r="CH391" s="18">
        <v>11335.2</v>
      </c>
      <c r="CI391" s="23">
        <v>10152.299999999999</v>
      </c>
      <c r="CJ391" s="23" t="b">
        <f t="shared" si="79"/>
        <v>1</v>
      </c>
      <c r="CK391" s="23" t="b">
        <f t="shared" si="80"/>
        <v>1</v>
      </c>
      <c r="CL391" s="23">
        <f t="shared" si="81"/>
        <v>0</v>
      </c>
      <c r="CM391" s="23">
        <f t="shared" si="82"/>
        <v>0</v>
      </c>
      <c r="CN391" s="23">
        <f t="shared" si="83"/>
        <v>10743.75</v>
      </c>
      <c r="CO391" s="18">
        <v>1335.04</v>
      </c>
      <c r="CP391" s="18">
        <v>130.22</v>
      </c>
      <c r="CQ391" s="18">
        <v>1.56227</v>
      </c>
      <c r="CR391" s="18">
        <v>5.7153999999999998</v>
      </c>
      <c r="CS391" s="18">
        <v>1.73377</v>
      </c>
      <c r="CT391" s="18">
        <v>0</v>
      </c>
      <c r="CU391" s="18">
        <v>0</v>
      </c>
      <c r="CV391" s="18">
        <v>2213.88134765625</v>
      </c>
      <c r="CW391" s="18">
        <v>9.3661670684814453</v>
      </c>
      <c r="CX391" s="18">
        <v>49.731224060058594</v>
      </c>
      <c r="CY391" s="18">
        <v>75.352142333984375</v>
      </c>
      <c r="CZ391" s="18">
        <v>16.685140609741211</v>
      </c>
      <c r="DA391" s="18">
        <v>206.35934448242187</v>
      </c>
      <c r="DB391" s="18">
        <v>6981.77392578125</v>
      </c>
      <c r="DC391" s="18">
        <v>3.3522107601165771</v>
      </c>
      <c r="DD391" s="18">
        <v>19.491971969604492</v>
      </c>
      <c r="DE391" s="18">
        <v>7.4132108688354492</v>
      </c>
      <c r="DF391" s="19">
        <v>81.186647164645535</v>
      </c>
      <c r="DG391" s="19"/>
      <c r="DH391" s="19">
        <v>497.51148000000001</v>
      </c>
      <c r="DI391" s="19">
        <v>0</v>
      </c>
      <c r="DJ391" s="19">
        <v>0</v>
      </c>
      <c r="DK391" s="19">
        <v>19.57216</v>
      </c>
      <c r="DL391" s="19">
        <v>61.168799999999997</v>
      </c>
      <c r="DM391" s="19">
        <v>0</v>
      </c>
      <c r="DN391" s="19">
        <v>5.6897599999999997</v>
      </c>
      <c r="DO391" s="19">
        <v>238.28559999999999</v>
      </c>
      <c r="DP391" s="19">
        <v>43.7547</v>
      </c>
      <c r="DQ391" s="19">
        <v>0</v>
      </c>
      <c r="DR391" s="19">
        <v>85.371499999999997</v>
      </c>
      <c r="DS391" s="19">
        <v>369.38099999999997</v>
      </c>
      <c r="DT391" s="19">
        <v>823.22352000000001</v>
      </c>
      <c r="DU391" s="19">
        <v>87.046536630317931</v>
      </c>
      <c r="DV391" s="19">
        <v>3.8205458454922439</v>
      </c>
      <c r="DW391" s="19">
        <v>6.321790201197973</v>
      </c>
      <c r="DX391" s="19">
        <v>0.92241263094268688</v>
      </c>
      <c r="DY391" s="19">
        <v>0.94752695181365376</v>
      </c>
      <c r="DZ391" s="19">
        <v>0.9330094067209137</v>
      </c>
      <c r="EA391" s="19">
        <v>0.95841224361840116</v>
      </c>
      <c r="EB391" s="19">
        <v>51150.378620316675</v>
      </c>
      <c r="EC391" s="19">
        <v>6.5126684787563196</v>
      </c>
      <c r="ED391" s="19">
        <v>149360.36894498733</v>
      </c>
      <c r="EE391" s="19">
        <v>3.1536351002607175</v>
      </c>
      <c r="EF391" s="19">
        <v>2.9200246992045167</v>
      </c>
      <c r="EG391" s="19">
        <v>0.38679044208526614</v>
      </c>
      <c r="EH391" s="19">
        <v>856.30814518428576</v>
      </c>
      <c r="EI391" s="19">
        <v>18318.911762960164</v>
      </c>
      <c r="EJ391" s="19">
        <v>8.153342888357912</v>
      </c>
      <c r="EK391" s="19">
        <v>8.1533428883579102</v>
      </c>
      <c r="EL391" s="19">
        <v>99.960514622805206</v>
      </c>
      <c r="EM391" s="19">
        <v>17.427894855263254</v>
      </c>
      <c r="EN391" s="19">
        <v>6.5126684787563196</v>
      </c>
      <c r="EO391" s="19">
        <v>876.09284024688964</v>
      </c>
      <c r="EP391" s="19">
        <v>996.3336608561757</v>
      </c>
      <c r="EQ391" s="19">
        <v>216.66310897762764</v>
      </c>
      <c r="ER391" s="19">
        <v>246.3371487140609</v>
      </c>
      <c r="ES391" s="19">
        <v>18.783835330145262</v>
      </c>
      <c r="ET391" s="19">
        <v>1937.2170770706612</v>
      </c>
      <c r="EU391" s="19">
        <v>3.6040224961978207</v>
      </c>
      <c r="EV391" s="19">
        <v>5.923722404881069E-2</v>
      </c>
      <c r="EW391" s="19">
        <v>500</v>
      </c>
      <c r="EX391" s="19">
        <v>10696.448390677026</v>
      </c>
      <c r="EY391" s="19">
        <v>61846.8270109937</v>
      </c>
      <c r="EZ391" s="19">
        <v>4.388068844944687E-2</v>
      </c>
      <c r="FA391" s="19">
        <v>20</v>
      </c>
      <c r="FB391" s="19">
        <v>2.1816615649929121</v>
      </c>
      <c r="FC391" s="19">
        <v>7.874582586679197</v>
      </c>
      <c r="FD391" s="19">
        <v>7.4999999999999997E-2</v>
      </c>
      <c r="FE391" s="19">
        <v>10.872709274291992</v>
      </c>
      <c r="FF391" s="19">
        <v>0.30689633522724546</v>
      </c>
    </row>
    <row r="392" spans="1:162">
      <c r="A392" s="4">
        <v>40480.724305555559</v>
      </c>
      <c r="B392" s="18">
        <v>46</v>
      </c>
      <c r="C392" s="18" t="s">
        <v>62</v>
      </c>
      <c r="D392" s="18" t="s">
        <v>86</v>
      </c>
      <c r="E392" s="4">
        <v>40480.720138888886</v>
      </c>
      <c r="F392" s="4">
        <v>40480.734027777777</v>
      </c>
      <c r="G392" s="18" t="s">
        <v>28</v>
      </c>
      <c r="H392" s="18">
        <v>2</v>
      </c>
      <c r="I392" s="18">
        <v>1</v>
      </c>
      <c r="J392" s="18">
        <v>0</v>
      </c>
      <c r="K392" s="18">
        <v>5</v>
      </c>
      <c r="L392" s="18"/>
      <c r="M392" s="18">
        <v>549067</v>
      </c>
      <c r="N392" s="18">
        <v>549068</v>
      </c>
      <c r="O392" s="18">
        <v>0</v>
      </c>
      <c r="P392" s="18">
        <v>1.21919344194542E-2</v>
      </c>
      <c r="Q392" s="18">
        <v>4.7935548355633245E-3</v>
      </c>
      <c r="R392" s="18">
        <v>2.0823826108900918</v>
      </c>
      <c r="S392" s="18">
        <v>0</v>
      </c>
      <c r="T392" s="18">
        <v>0.64671410506446469</v>
      </c>
      <c r="U392" s="18">
        <v>1.495276066747087</v>
      </c>
      <c r="V392" s="18">
        <v>0</v>
      </c>
      <c r="W392" s="18">
        <v>0</v>
      </c>
      <c r="X392" s="18">
        <v>2.7662078182599572</v>
      </c>
      <c r="Y392" s="18">
        <v>2.0554889654355413E-2</v>
      </c>
      <c r="Z392" s="18">
        <v>12.800143031706744</v>
      </c>
      <c r="AA392" s="18">
        <v>3.6769462132257839E-2</v>
      </c>
      <c r="AB392" s="18">
        <v>0</v>
      </c>
      <c r="AC392" s="18">
        <v>75.152510097506052</v>
      </c>
      <c r="AD392" s="18">
        <v>0</v>
      </c>
      <c r="AE392" s="18">
        <v>0.22063355837540316</v>
      </c>
      <c r="AF392" s="18">
        <v>4.4784483597058351</v>
      </c>
      <c r="AG392" s="18">
        <v>0</v>
      </c>
      <c r="AH392" s="18">
        <v>0</v>
      </c>
      <c r="AI392" s="18">
        <v>0.23325892367131579</v>
      </c>
      <c r="AJ392" s="18">
        <v>1.0630209836616122E-2</v>
      </c>
      <c r="AK392" s="18">
        <v>0</v>
      </c>
      <c r="AL392" s="18">
        <v>100</v>
      </c>
      <c r="AM392" s="18">
        <v>900</v>
      </c>
      <c r="AN392" s="18">
        <v>0</v>
      </c>
      <c r="AO392" s="18">
        <v>0</v>
      </c>
      <c r="AP392" s="18">
        <v>6675.59</v>
      </c>
      <c r="AQ392" s="18">
        <v>136.464</v>
      </c>
      <c r="AR392" s="18"/>
      <c r="AS392" s="18">
        <v>0</v>
      </c>
      <c r="AT392" s="18">
        <v>0</v>
      </c>
      <c r="AU392" s="18">
        <v>3.08304</v>
      </c>
      <c r="AV392" s="18">
        <v>1.43876</v>
      </c>
      <c r="AW392" s="18">
        <v>25.8017</v>
      </c>
      <c r="AX392" s="18">
        <v>0.40633000000000002</v>
      </c>
      <c r="AY392" s="18">
        <v>0</v>
      </c>
      <c r="AZ392" s="18">
        <v>0</v>
      </c>
      <c r="BA392" s="18">
        <v>41437.1</v>
      </c>
      <c r="BB392" s="18">
        <v>1417.49</v>
      </c>
      <c r="BC392" s="18">
        <v>0.76924800000000004</v>
      </c>
      <c r="BD392" s="18">
        <v>0.243315</v>
      </c>
      <c r="BE392" s="18">
        <v>0</v>
      </c>
      <c r="BF392" s="18">
        <v>0</v>
      </c>
      <c r="BG392" s="18">
        <v>41.209400000000002</v>
      </c>
      <c r="BH392" s="18">
        <v>5.2530000000000001</v>
      </c>
      <c r="BI392" s="18">
        <v>11.9854</v>
      </c>
      <c r="BJ392" s="18">
        <v>3.4828899999999998</v>
      </c>
      <c r="BK392" s="18">
        <v>0</v>
      </c>
      <c r="BL392" s="18">
        <v>0</v>
      </c>
      <c r="BM392" s="23">
        <f t="shared" si="72"/>
        <v>99.76881210064802</v>
      </c>
      <c r="BN392" s="23">
        <f t="shared" si="73"/>
        <v>1465.8883194497912</v>
      </c>
      <c r="BO392" s="23">
        <f t="shared" si="74"/>
        <v>0.79727434345992065</v>
      </c>
      <c r="BP392" s="23">
        <f t="shared" si="75"/>
        <v>1465.888319449791</v>
      </c>
      <c r="BQ392" s="23"/>
      <c r="BR392" s="18">
        <v>8.9437099999999994</v>
      </c>
      <c r="BS392" s="18">
        <v>1.41065</v>
      </c>
      <c r="BT392" s="18">
        <v>8476.74</v>
      </c>
      <c r="BU392" s="18">
        <v>267.69099999999997</v>
      </c>
      <c r="BV392" s="18">
        <v>10.955</v>
      </c>
      <c r="BW392" s="18">
        <v>0.503243</v>
      </c>
      <c r="BX392" s="18">
        <v>306.93900000000002</v>
      </c>
      <c r="BY392" s="18">
        <v>9.6981400000000004</v>
      </c>
      <c r="BZ392" s="18">
        <v>0</v>
      </c>
      <c r="CA392" s="23">
        <f t="shared" si="76"/>
        <v>0</v>
      </c>
      <c r="CB392" s="24">
        <f t="shared" si="77"/>
        <v>0</v>
      </c>
      <c r="CC392" s="25">
        <f t="shared" si="78"/>
        <v>-15.551948641569126</v>
      </c>
      <c r="CD392" s="25"/>
      <c r="CE392" s="18">
        <v>0</v>
      </c>
      <c r="CF392" s="18">
        <v>0</v>
      </c>
      <c r="CG392" s="18">
        <v>0</v>
      </c>
      <c r="CH392" s="18">
        <v>5662.29</v>
      </c>
      <c r="CI392" s="23">
        <v>6675.59</v>
      </c>
      <c r="CJ392" s="23" t="b">
        <f t="shared" si="79"/>
        <v>1</v>
      </c>
      <c r="CK392" s="23" t="b">
        <f t="shared" si="80"/>
        <v>1</v>
      </c>
      <c r="CL392" s="23">
        <f t="shared" si="81"/>
        <v>0</v>
      </c>
      <c r="CM392" s="23">
        <f t="shared" si="82"/>
        <v>0</v>
      </c>
      <c r="CN392" s="23">
        <f t="shared" si="83"/>
        <v>6168.9400000000005</v>
      </c>
      <c r="CO392" s="18">
        <v>963.59299999999996</v>
      </c>
      <c r="CP392" s="18">
        <v>88.309799999999996</v>
      </c>
      <c r="CQ392" s="18">
        <v>1.1157600000000001</v>
      </c>
      <c r="CR392" s="18">
        <v>2.6561499999999998</v>
      </c>
      <c r="CS392" s="18">
        <v>1.22139</v>
      </c>
      <c r="CT392" s="18">
        <v>0</v>
      </c>
      <c r="CU392" s="18">
        <v>0</v>
      </c>
      <c r="CV392" s="18">
        <v>2101.20849609375</v>
      </c>
      <c r="CW392" s="18">
        <v>9.756439208984375</v>
      </c>
      <c r="CX392" s="18">
        <v>52.071002960205078</v>
      </c>
      <c r="CY392" s="18">
        <v>75.315292358398437</v>
      </c>
      <c r="CZ392" s="18">
        <v>17.161067962646484</v>
      </c>
      <c r="DA392" s="18">
        <v>200.06465148925781</v>
      </c>
      <c r="DB392" s="18">
        <v>6985.6552734375</v>
      </c>
      <c r="DC392" s="18">
        <v>3.3187229633331299</v>
      </c>
      <c r="DD392" s="18">
        <v>15.198883056640625</v>
      </c>
      <c r="DE392" s="18">
        <v>7.5827608108520508</v>
      </c>
      <c r="DF392" s="19">
        <v>81.186647164645535</v>
      </c>
      <c r="DG392" s="19"/>
      <c r="DH392" s="19">
        <v>397.96225000000004</v>
      </c>
      <c r="DI392" s="19">
        <v>0</v>
      </c>
      <c r="DJ392" s="19">
        <v>0</v>
      </c>
      <c r="DK392" s="19">
        <v>12.33216</v>
      </c>
      <c r="DL392" s="19">
        <v>51.603400000000001</v>
      </c>
      <c r="DM392" s="19">
        <v>0</v>
      </c>
      <c r="DN392" s="19">
        <v>0</v>
      </c>
      <c r="DO392" s="19">
        <v>164.83760000000001</v>
      </c>
      <c r="DP392" s="19">
        <v>35.956200000000003</v>
      </c>
      <c r="DQ392" s="19">
        <v>0</v>
      </c>
      <c r="DR392" s="19">
        <v>44.718549999999993</v>
      </c>
      <c r="DS392" s="19">
        <v>306.93900000000002</v>
      </c>
      <c r="DT392" s="19">
        <v>616.38691000000006</v>
      </c>
      <c r="DU392" s="19">
        <v>64.118478356875457</v>
      </c>
      <c r="DV392" s="19">
        <v>4.5064336008008175</v>
      </c>
      <c r="DW392" s="19">
        <v>6.9798245494837499</v>
      </c>
      <c r="DX392" s="19">
        <v>0.88932021659583449</v>
      </c>
      <c r="DY392" s="19">
        <v>0.9209128823868663</v>
      </c>
      <c r="DZ392" s="19">
        <v>0.90319016858761436</v>
      </c>
      <c r="EA392" s="19">
        <v>0.93527555764034287</v>
      </c>
      <c r="EB392" s="19">
        <v>47200.784765100623</v>
      </c>
      <c r="EC392" s="19">
        <v>6.0097905705459116</v>
      </c>
      <c r="ED392" s="19">
        <v>149443.40221477006</v>
      </c>
      <c r="EE392" s="19">
        <v>3.3245892953622533</v>
      </c>
      <c r="EF392" s="19">
        <v>3.166121134605917</v>
      </c>
      <c r="EG392" s="19">
        <v>0.38997915534973149</v>
      </c>
      <c r="EH392" s="19">
        <v>819.42751452032019</v>
      </c>
      <c r="EI392" s="19">
        <v>17529.92823793471</v>
      </c>
      <c r="EJ392" s="19">
        <v>8.525043581831385</v>
      </c>
      <c r="EK392" s="19">
        <v>8.525043581831385</v>
      </c>
      <c r="EL392" s="19">
        <v>99.960514622805206</v>
      </c>
      <c r="EM392" s="19">
        <v>17.427894855263254</v>
      </c>
      <c r="EN392" s="19">
        <v>6.0097905705459116</v>
      </c>
      <c r="EO392" s="19">
        <v>876.09284024688964</v>
      </c>
      <c r="EP392" s="19">
        <v>996.3336608561757</v>
      </c>
      <c r="EQ392" s="19">
        <v>208.18709612137513</v>
      </c>
      <c r="ER392" s="19">
        <v>236.69706626635764</v>
      </c>
      <c r="ES392" s="19">
        <v>18.783835330145262</v>
      </c>
      <c r="ET392" s="19">
        <v>1838.6247236908384</v>
      </c>
      <c r="EU392" s="19">
        <v>3.7993915688322519</v>
      </c>
      <c r="EV392" s="19">
        <v>1.7676474035156152E-3</v>
      </c>
      <c r="EW392" s="19">
        <v>500</v>
      </c>
      <c r="EX392" s="19">
        <v>10696.448390677026</v>
      </c>
      <c r="EY392" s="19">
        <v>57897.233155777649</v>
      </c>
      <c r="EZ392" s="19">
        <v>4.4928027719303397E-2</v>
      </c>
      <c r="FA392" s="19">
        <v>20</v>
      </c>
      <c r="FB392" s="19">
        <v>2.1816615649929121</v>
      </c>
      <c r="FC392" s="19">
        <v>7.371704678468789</v>
      </c>
      <c r="FD392" s="19">
        <v>7.4999999999999997E-2</v>
      </c>
      <c r="FE392" s="19">
        <v>11.121382522583009</v>
      </c>
      <c r="FF392" s="19">
        <v>0.26319303378411957</v>
      </c>
    </row>
    <row r="393" spans="1:162">
      <c r="A393" s="4">
        <v>40480.724999999999</v>
      </c>
      <c r="B393" s="18">
        <v>46</v>
      </c>
      <c r="C393" s="18" t="s">
        <v>62</v>
      </c>
      <c r="D393" s="18" t="s">
        <v>86</v>
      </c>
      <c r="E393" s="4">
        <v>40480.720138888886</v>
      </c>
      <c r="F393" s="4">
        <v>40480.734027777777</v>
      </c>
      <c r="G393" s="18" t="s">
        <v>28</v>
      </c>
      <c r="H393" s="18">
        <v>2</v>
      </c>
      <c r="I393" s="18">
        <v>1</v>
      </c>
      <c r="J393" s="18">
        <v>0</v>
      </c>
      <c r="K393" s="18">
        <v>5</v>
      </c>
      <c r="L393" s="18"/>
      <c r="M393" s="18">
        <v>549067</v>
      </c>
      <c r="N393" s="18">
        <v>549068</v>
      </c>
      <c r="O393" s="18">
        <v>0</v>
      </c>
      <c r="P393" s="18">
        <v>1.21919344194542E-2</v>
      </c>
      <c r="Q393" s="18">
        <v>4.7935548355633245E-3</v>
      </c>
      <c r="R393" s="18">
        <v>2.0823826108900918</v>
      </c>
      <c r="S393" s="18">
        <v>0</v>
      </c>
      <c r="T393" s="18">
        <v>0.64671410506446469</v>
      </c>
      <c r="U393" s="18">
        <v>1.495276066747087</v>
      </c>
      <c r="V393" s="18">
        <v>0</v>
      </c>
      <c r="W393" s="18">
        <v>0</v>
      </c>
      <c r="X393" s="18">
        <v>2.7662078182599572</v>
      </c>
      <c r="Y393" s="18">
        <v>2.0554889654355413E-2</v>
      </c>
      <c r="Z393" s="18">
        <v>12.800143031706744</v>
      </c>
      <c r="AA393" s="18">
        <v>3.6769462132257839E-2</v>
      </c>
      <c r="AB393" s="18">
        <v>0</v>
      </c>
      <c r="AC393" s="18">
        <v>75.152510097506052</v>
      </c>
      <c r="AD393" s="18">
        <v>0</v>
      </c>
      <c r="AE393" s="18">
        <v>0.22063355837540316</v>
      </c>
      <c r="AF393" s="18">
        <v>4.4784483597058351</v>
      </c>
      <c r="AG393" s="18">
        <v>0</v>
      </c>
      <c r="AH393" s="18">
        <v>0</v>
      </c>
      <c r="AI393" s="18">
        <v>0.23325892367131579</v>
      </c>
      <c r="AJ393" s="18">
        <v>1.0630209836616122E-2</v>
      </c>
      <c r="AK393" s="18">
        <v>0</v>
      </c>
      <c r="AL393" s="18">
        <v>100</v>
      </c>
      <c r="AM393" s="18">
        <v>900</v>
      </c>
      <c r="AN393" s="18">
        <v>4.52902</v>
      </c>
      <c r="AO393" s="18">
        <v>0.94467599999999996</v>
      </c>
      <c r="AP393" s="18">
        <v>10323.9</v>
      </c>
      <c r="AQ393" s="18">
        <v>165.78800000000001</v>
      </c>
      <c r="AR393" s="18"/>
      <c r="AS393" s="18">
        <v>0</v>
      </c>
      <c r="AT393" s="18">
        <v>0</v>
      </c>
      <c r="AU393" s="18">
        <v>6.7538900000000002</v>
      </c>
      <c r="AV393" s="18">
        <v>2.4741</v>
      </c>
      <c r="AW393" s="18">
        <v>31.479900000000001</v>
      </c>
      <c r="AX393" s="18">
        <v>0.48119699999999999</v>
      </c>
      <c r="AY393" s="18">
        <v>0</v>
      </c>
      <c r="AZ393" s="18">
        <v>0</v>
      </c>
      <c r="BA393" s="18">
        <v>75920</v>
      </c>
      <c r="BB393" s="18">
        <v>1701.73</v>
      </c>
      <c r="BC393" s="18">
        <v>0</v>
      </c>
      <c r="BD393" s="18">
        <v>0</v>
      </c>
      <c r="BE393" s="18">
        <v>2.2780800000000001</v>
      </c>
      <c r="BF393" s="18">
        <v>0.58807100000000001</v>
      </c>
      <c r="BG393" s="18">
        <v>77.160499999999999</v>
      </c>
      <c r="BH393" s="18">
        <v>9.8480000000000008</v>
      </c>
      <c r="BI393" s="18">
        <v>15.036</v>
      </c>
      <c r="BJ393" s="18">
        <v>5.8369600000000004</v>
      </c>
      <c r="BK393" s="18">
        <v>0</v>
      </c>
      <c r="BL393" s="18">
        <v>0</v>
      </c>
      <c r="BM393" s="23">
        <f t="shared" si="72"/>
        <v>99.76881210064802</v>
      </c>
      <c r="BN393" s="23">
        <f t="shared" si="73"/>
        <v>1496.0865667699841</v>
      </c>
      <c r="BO393" s="23">
        <f t="shared" si="74"/>
        <v>0.80776819748156736</v>
      </c>
      <c r="BP393" s="23">
        <f t="shared" si="75"/>
        <v>1496.0865667699838</v>
      </c>
      <c r="BQ393" s="23"/>
      <c r="BR393" s="18">
        <v>21.471599999999999</v>
      </c>
      <c r="BS393" s="18">
        <v>2.4886400000000002</v>
      </c>
      <c r="BT393" s="18">
        <v>11711.8</v>
      </c>
      <c r="BU393" s="18">
        <v>309.87400000000002</v>
      </c>
      <c r="BV393" s="18">
        <v>12.3948</v>
      </c>
      <c r="BW393" s="18">
        <v>0.61230499999999999</v>
      </c>
      <c r="BX393" s="18">
        <v>490.02100000000002</v>
      </c>
      <c r="BY393" s="18">
        <v>12.7796</v>
      </c>
      <c r="BZ393" s="18">
        <v>0</v>
      </c>
      <c r="CA393" s="23">
        <f t="shared" si="76"/>
        <v>0</v>
      </c>
      <c r="CB393" s="24">
        <f t="shared" si="77"/>
        <v>0</v>
      </c>
      <c r="CC393" s="25">
        <f t="shared" si="78"/>
        <v>-15.551948641569126</v>
      </c>
      <c r="CD393" s="25"/>
      <c r="CE393" s="18">
        <v>0</v>
      </c>
      <c r="CF393" s="18">
        <v>0</v>
      </c>
      <c r="CG393" s="18">
        <v>0</v>
      </c>
      <c r="CH393" s="18">
        <v>13038.4</v>
      </c>
      <c r="CI393" s="23">
        <v>10323.9</v>
      </c>
      <c r="CJ393" s="23" t="b">
        <f t="shared" si="79"/>
        <v>1</v>
      </c>
      <c r="CK393" s="23" t="b">
        <f t="shared" si="80"/>
        <v>1</v>
      </c>
      <c r="CL393" s="23">
        <f t="shared" si="81"/>
        <v>0</v>
      </c>
      <c r="CM393" s="23">
        <f t="shared" si="82"/>
        <v>0</v>
      </c>
      <c r="CN393" s="23">
        <f t="shared" si="83"/>
        <v>11681.15</v>
      </c>
      <c r="CO393" s="18">
        <v>1426.14</v>
      </c>
      <c r="CP393" s="18">
        <v>139.834</v>
      </c>
      <c r="CQ393" s="18">
        <v>1.6089899999999999</v>
      </c>
      <c r="CR393" s="18">
        <v>5.3695000000000004</v>
      </c>
      <c r="CS393" s="18">
        <v>1.7855399999999999</v>
      </c>
      <c r="CT393" s="18">
        <v>0</v>
      </c>
      <c r="CU393" s="18">
        <v>0</v>
      </c>
      <c r="CV393" s="18">
        <v>2116.63525390625</v>
      </c>
      <c r="CW393" s="18">
        <v>8.9978675842285156</v>
      </c>
      <c r="CX393" s="18">
        <v>48.442264556884766</v>
      </c>
      <c r="CY393" s="18">
        <v>75.267845153808594</v>
      </c>
      <c r="CZ393" s="18">
        <v>16.938125610351563</v>
      </c>
      <c r="DA393" s="18">
        <v>210.49737548828125</v>
      </c>
      <c r="DB393" s="18">
        <v>7004.8212890625</v>
      </c>
      <c r="DC393" s="18">
        <v>3.3275971412658691</v>
      </c>
      <c r="DD393" s="18">
        <v>13.181631088256836</v>
      </c>
      <c r="DE393" s="18">
        <v>6.1773958206176758</v>
      </c>
      <c r="DF393" s="19">
        <v>81.186647164645535</v>
      </c>
      <c r="DG393" s="19"/>
      <c r="DH393" s="19">
        <v>648.72999000000004</v>
      </c>
      <c r="DI393" s="19">
        <v>13.587060000000001</v>
      </c>
      <c r="DJ393" s="19">
        <v>0</v>
      </c>
      <c r="DK393" s="19">
        <v>27.015560000000001</v>
      </c>
      <c r="DL393" s="19">
        <v>62.959800000000001</v>
      </c>
      <c r="DM393" s="19">
        <v>0</v>
      </c>
      <c r="DN393" s="19">
        <v>9.1123200000000004</v>
      </c>
      <c r="DO393" s="19">
        <v>308.642</v>
      </c>
      <c r="DP393" s="19">
        <v>45.107999999999997</v>
      </c>
      <c r="DQ393" s="19">
        <v>0</v>
      </c>
      <c r="DR393" s="19">
        <v>107.35799999999999</v>
      </c>
      <c r="DS393" s="19">
        <v>490.02100000000002</v>
      </c>
      <c r="DT393" s="19">
        <v>1063.8037400000001</v>
      </c>
      <c r="DU393" s="19">
        <v>93.24198692735672</v>
      </c>
      <c r="DV393" s="19">
        <v>4.6392865111489341</v>
      </c>
      <c r="DW393" s="19">
        <v>7.6076186049172589</v>
      </c>
      <c r="DX393" s="19">
        <v>0.91548697159961323</v>
      </c>
      <c r="DY393" s="19">
        <v>0.94296911523235982</v>
      </c>
      <c r="DZ393" s="19">
        <v>0.9253053699603524</v>
      </c>
      <c r="EA393" s="19">
        <v>0.9530822535974508</v>
      </c>
      <c r="EB393" s="19">
        <v>48173.151454384773</v>
      </c>
      <c r="EC393" s="19">
        <v>6.1335961426238903</v>
      </c>
      <c r="ED393" s="19">
        <v>149853.41880874548</v>
      </c>
      <c r="EE393" s="19">
        <v>3.3094135024610893</v>
      </c>
      <c r="EF393" s="19">
        <v>3.1107248391387037</v>
      </c>
      <c r="EG393" s="19">
        <v>0.3884854415893555</v>
      </c>
      <c r="EH393" s="19">
        <v>822.28198129736711</v>
      </c>
      <c r="EI393" s="19">
        <v>17590.993551061878</v>
      </c>
      <c r="EJ393" s="19">
        <v>8.5187581004882826</v>
      </c>
      <c r="EK393" s="19">
        <v>8.5187581004882809</v>
      </c>
      <c r="EL393" s="19">
        <v>99.960514622805206</v>
      </c>
      <c r="EM393" s="19">
        <v>17.427894855263254</v>
      </c>
      <c r="EN393" s="19">
        <v>6.1335961426238903</v>
      </c>
      <c r="EO393" s="19">
        <v>876.09284024688964</v>
      </c>
      <c r="EP393" s="19">
        <v>996.3336608561757</v>
      </c>
      <c r="EQ393" s="19">
        <v>208.91155068298352</v>
      </c>
      <c r="ER393" s="19">
        <v>237.52119038145275</v>
      </c>
      <c r="ES393" s="19">
        <v>18.783835330145262</v>
      </c>
      <c r="ET393" s="19">
        <v>1852.1236308069972</v>
      </c>
      <c r="EU393" s="19">
        <v>3.7820484402601124</v>
      </c>
      <c r="EV393" s="19">
        <v>5.4644952597424296E-3</v>
      </c>
      <c r="EW393" s="19">
        <v>500</v>
      </c>
      <c r="EX393" s="19">
        <v>10696.448390677026</v>
      </c>
      <c r="EY393" s="19">
        <v>58869.599845061799</v>
      </c>
      <c r="EZ393" s="19">
        <v>4.4447987769458963E-2</v>
      </c>
      <c r="FA393" s="19">
        <v>20</v>
      </c>
      <c r="FB393" s="19">
        <v>2.1816615649929121</v>
      </c>
      <c r="FC393" s="19">
        <v>7.4955102505467686</v>
      </c>
      <c r="FD393" s="19">
        <v>7.4999999999999997E-2</v>
      </c>
      <c r="FE393" s="19">
        <v>9.060180536905925</v>
      </c>
      <c r="FF393" s="19">
        <v>0.40562016989440264</v>
      </c>
    </row>
    <row r="394" spans="1:162">
      <c r="A394" s="4">
        <v>40480.725694444445</v>
      </c>
      <c r="B394" s="18">
        <v>46</v>
      </c>
      <c r="C394" s="18" t="s">
        <v>62</v>
      </c>
      <c r="D394" s="18" t="s">
        <v>86</v>
      </c>
      <c r="E394" s="4">
        <v>40480.720138888886</v>
      </c>
      <c r="F394" s="4">
        <v>40480.734027777777</v>
      </c>
      <c r="G394" s="18" t="s">
        <v>28</v>
      </c>
      <c r="H394" s="18">
        <v>2</v>
      </c>
      <c r="I394" s="18">
        <v>1</v>
      </c>
      <c r="J394" s="18">
        <v>0</v>
      </c>
      <c r="K394" s="18">
        <v>5</v>
      </c>
      <c r="L394" s="18"/>
      <c r="M394" s="18">
        <v>549067</v>
      </c>
      <c r="N394" s="18">
        <v>549068</v>
      </c>
      <c r="O394" s="18">
        <v>0</v>
      </c>
      <c r="P394" s="18">
        <v>1.21919344194542E-2</v>
      </c>
      <c r="Q394" s="18">
        <v>4.7935548355633245E-3</v>
      </c>
      <c r="R394" s="18">
        <v>2.0823826108900918</v>
      </c>
      <c r="S394" s="18">
        <v>0</v>
      </c>
      <c r="T394" s="18">
        <v>0.64671410506446469</v>
      </c>
      <c r="U394" s="18">
        <v>1.495276066747087</v>
      </c>
      <c r="V394" s="18">
        <v>0</v>
      </c>
      <c r="W394" s="18">
        <v>0</v>
      </c>
      <c r="X394" s="18">
        <v>2.7662078182599572</v>
      </c>
      <c r="Y394" s="18">
        <v>2.0554889654355413E-2</v>
      </c>
      <c r="Z394" s="18">
        <v>12.800143031706744</v>
      </c>
      <c r="AA394" s="18">
        <v>3.6769462132257839E-2</v>
      </c>
      <c r="AB394" s="18">
        <v>0</v>
      </c>
      <c r="AC394" s="18">
        <v>75.152510097506052</v>
      </c>
      <c r="AD394" s="18">
        <v>0</v>
      </c>
      <c r="AE394" s="18">
        <v>0.22063355837540316</v>
      </c>
      <c r="AF394" s="18">
        <v>4.4784483597058351</v>
      </c>
      <c r="AG394" s="18">
        <v>0</v>
      </c>
      <c r="AH394" s="18">
        <v>0</v>
      </c>
      <c r="AI394" s="18">
        <v>0.23325892367131579</v>
      </c>
      <c r="AJ394" s="18">
        <v>1.0630209836616122E-2</v>
      </c>
      <c r="AK394" s="18">
        <v>0</v>
      </c>
      <c r="AL394" s="18">
        <v>100</v>
      </c>
      <c r="AM394" s="18">
        <v>900</v>
      </c>
      <c r="AN394" s="18">
        <v>0</v>
      </c>
      <c r="AO394" s="18">
        <v>0</v>
      </c>
      <c r="AP394" s="18">
        <v>9540.83</v>
      </c>
      <c r="AQ394" s="18">
        <v>162.99700000000001</v>
      </c>
      <c r="AR394" s="18"/>
      <c r="AS394" s="18">
        <v>0</v>
      </c>
      <c r="AT394" s="18">
        <v>0</v>
      </c>
      <c r="AU394" s="18">
        <v>5.1356900000000003</v>
      </c>
      <c r="AV394" s="18">
        <v>1.8858600000000001</v>
      </c>
      <c r="AW394" s="18">
        <v>21.8049</v>
      </c>
      <c r="AX394" s="18">
        <v>0.34249400000000002</v>
      </c>
      <c r="AY394" s="18">
        <v>0</v>
      </c>
      <c r="AZ394" s="18">
        <v>0</v>
      </c>
      <c r="BA394" s="18">
        <v>57011.5</v>
      </c>
      <c r="BB394" s="18">
        <v>1239.5999999999999</v>
      </c>
      <c r="BC394" s="18">
        <v>0.65656800000000004</v>
      </c>
      <c r="BD394" s="18">
        <v>0.21365899999999999</v>
      </c>
      <c r="BE394" s="18">
        <v>0.74627699999999997</v>
      </c>
      <c r="BF394" s="18">
        <v>0.355518</v>
      </c>
      <c r="BG394" s="18">
        <v>52.423200000000001</v>
      </c>
      <c r="BH394" s="18">
        <v>7.0167099999999998</v>
      </c>
      <c r="BI394" s="18">
        <v>13.5191</v>
      </c>
      <c r="BJ394" s="18">
        <v>4.2256299999999998</v>
      </c>
      <c r="BK394" s="18">
        <v>0</v>
      </c>
      <c r="BL394" s="18">
        <v>0</v>
      </c>
      <c r="BM394" s="23">
        <f t="shared" si="72"/>
        <v>99.76881210064802</v>
      </c>
      <c r="BN394" s="23">
        <f t="shared" si="73"/>
        <v>1441.8623645660064</v>
      </c>
      <c r="BO394" s="23">
        <f t="shared" si="74"/>
        <v>0.80951805227861129</v>
      </c>
      <c r="BP394" s="23">
        <f t="shared" si="75"/>
        <v>1441.8623645660068</v>
      </c>
      <c r="BQ394" s="23"/>
      <c r="BR394" s="18">
        <v>13.6379</v>
      </c>
      <c r="BS394" s="18">
        <v>1.7711600000000001</v>
      </c>
      <c r="BT394" s="18">
        <v>10411.4</v>
      </c>
      <c r="BU394" s="18">
        <v>247.066</v>
      </c>
      <c r="BV394" s="18">
        <v>8.3973099999999992</v>
      </c>
      <c r="BW394" s="18">
        <v>0.42135499999999998</v>
      </c>
      <c r="BX394" s="18">
        <v>359.35199999999998</v>
      </c>
      <c r="BY394" s="18">
        <v>9.7064199999999996</v>
      </c>
      <c r="BZ394" s="18">
        <v>0</v>
      </c>
      <c r="CA394" s="23">
        <f t="shared" si="76"/>
        <v>0</v>
      </c>
      <c r="CB394" s="24">
        <f t="shared" si="77"/>
        <v>0</v>
      </c>
      <c r="CC394" s="25">
        <f t="shared" si="78"/>
        <v>-15.551948641569126</v>
      </c>
      <c r="CD394" s="25"/>
      <c r="CE394" s="18">
        <v>0</v>
      </c>
      <c r="CF394" s="18">
        <v>0</v>
      </c>
      <c r="CG394" s="18">
        <v>0</v>
      </c>
      <c r="CH394" s="18">
        <v>8816.14</v>
      </c>
      <c r="CI394" s="23">
        <v>9540.83</v>
      </c>
      <c r="CJ394" s="23" t="b">
        <f t="shared" si="79"/>
        <v>1</v>
      </c>
      <c r="CK394" s="23" t="b">
        <f t="shared" si="80"/>
        <v>1</v>
      </c>
      <c r="CL394" s="23">
        <f t="shared" si="81"/>
        <v>0</v>
      </c>
      <c r="CM394" s="23">
        <f t="shared" si="82"/>
        <v>0</v>
      </c>
      <c r="CN394" s="23">
        <f t="shared" si="83"/>
        <v>9178.4850000000006</v>
      </c>
      <c r="CO394" s="18">
        <v>993.27099999999996</v>
      </c>
      <c r="CP394" s="18">
        <v>105.29600000000001</v>
      </c>
      <c r="CQ394" s="18">
        <v>1.04779</v>
      </c>
      <c r="CR394" s="18">
        <v>0</v>
      </c>
      <c r="CS394" s="18">
        <v>0</v>
      </c>
      <c r="CT394" s="18">
        <v>0</v>
      </c>
      <c r="CU394" s="18">
        <v>0</v>
      </c>
      <c r="CV394" s="18">
        <v>2035.5103759765625</v>
      </c>
      <c r="CW394" s="18">
        <v>8.938817024230957</v>
      </c>
      <c r="CX394" s="18">
        <v>48.169025421142578</v>
      </c>
      <c r="CY394" s="18">
        <v>75.196380615234375</v>
      </c>
      <c r="CZ394" s="18">
        <v>16.901512145996094</v>
      </c>
      <c r="DA394" s="18">
        <v>211.76091003417969</v>
      </c>
      <c r="DB394" s="18">
        <v>7008.6923828125</v>
      </c>
      <c r="DC394" s="18">
        <v>3.3523542881011963</v>
      </c>
      <c r="DD394" s="18">
        <v>12.835082054138184</v>
      </c>
      <c r="DE394" s="18">
        <v>5.4216485023498535</v>
      </c>
      <c r="DF394" s="19">
        <v>81.186647164645535</v>
      </c>
      <c r="DG394" s="19"/>
      <c r="DH394" s="19">
        <v>466.61906699999997</v>
      </c>
      <c r="DI394" s="19">
        <v>0</v>
      </c>
      <c r="DJ394" s="19">
        <v>0</v>
      </c>
      <c r="DK394" s="19">
        <v>20.542760000000001</v>
      </c>
      <c r="DL394" s="19">
        <v>43.6098</v>
      </c>
      <c r="DM394" s="19">
        <v>0</v>
      </c>
      <c r="DN394" s="19">
        <v>2.9851079999999999</v>
      </c>
      <c r="DO394" s="19">
        <v>209.69280000000001</v>
      </c>
      <c r="DP394" s="19">
        <v>40.557299999999998</v>
      </c>
      <c r="DQ394" s="19">
        <v>0</v>
      </c>
      <c r="DR394" s="19">
        <v>68.189499999999995</v>
      </c>
      <c r="DS394" s="19">
        <v>359.35199999999998</v>
      </c>
      <c r="DT394" s="19">
        <v>744.92926799999998</v>
      </c>
      <c r="DU394" s="19">
        <v>83.727207111381233</v>
      </c>
      <c r="DV394" s="19">
        <v>4.4314985089652019</v>
      </c>
      <c r="DW394" s="19">
        <v>7.0746207643215309</v>
      </c>
      <c r="DX394" s="19">
        <v>0.91204291950205663</v>
      </c>
      <c r="DY394" s="19">
        <v>0.93908055897431386</v>
      </c>
      <c r="DZ394" s="19">
        <v>0.92293594879286744</v>
      </c>
      <c r="EA394" s="19">
        <v>0.95029651363675793</v>
      </c>
      <c r="EB394" s="19">
        <v>46427.162443264278</v>
      </c>
      <c r="EC394" s="19">
        <v>5.9112899172607243</v>
      </c>
      <c r="ED394" s="19">
        <v>149936.23271777018</v>
      </c>
      <c r="EE394" s="19">
        <v>3.4432113270117766</v>
      </c>
      <c r="EF394" s="19">
        <v>3.2294937882752976</v>
      </c>
      <c r="EG394" s="19">
        <v>0.38824013137817387</v>
      </c>
      <c r="EH394" s="19">
        <v>790.26681579077672</v>
      </c>
      <c r="EI394" s="19">
        <v>16906.096419941423</v>
      </c>
      <c r="EJ394" s="19">
        <v>8.8687671591009245</v>
      </c>
      <c r="EK394" s="19">
        <v>8.8687671591009227</v>
      </c>
      <c r="EL394" s="19">
        <v>99.960514622805206</v>
      </c>
      <c r="EM394" s="19">
        <v>17.427894855263254</v>
      </c>
      <c r="EN394" s="19">
        <v>5.9112899172607243</v>
      </c>
      <c r="EO394" s="19">
        <v>876.09284024688964</v>
      </c>
      <c r="EP394" s="19">
        <v>996.3336608561757</v>
      </c>
      <c r="EQ394" s="19">
        <v>202.68514291000179</v>
      </c>
      <c r="ER394" s="19">
        <v>230.43967807041736</v>
      </c>
      <c r="ES394" s="19">
        <v>18.783835330145262</v>
      </c>
      <c r="ET394" s="19">
        <v>1781.1367646558197</v>
      </c>
      <c r="EU394" s="19">
        <v>3.9349546435120799</v>
      </c>
      <c r="EV394" s="19">
        <v>2.7102457288916956E-2</v>
      </c>
      <c r="EW394" s="19">
        <v>500</v>
      </c>
      <c r="EX394" s="19">
        <v>10696.448390677026</v>
      </c>
      <c r="EY394" s="19">
        <v>57123.610833941304</v>
      </c>
      <c r="EZ394" s="19">
        <v>4.4386381374722741E-2</v>
      </c>
      <c r="FA394" s="19">
        <v>20</v>
      </c>
      <c r="FB394" s="19">
        <v>2.1816615649929121</v>
      </c>
      <c r="FC394" s="19">
        <v>7.2732040251836034</v>
      </c>
      <c r="FD394" s="19">
        <v>7.4999999999999997E-2</v>
      </c>
      <c r="FE394" s="19">
        <v>7.9517511367797855</v>
      </c>
      <c r="FF394" s="19">
        <v>0.49512454750592755</v>
      </c>
    </row>
    <row r="395" spans="1:162">
      <c r="A395" s="4">
        <v>40480.726388888892</v>
      </c>
      <c r="B395" s="18">
        <v>46</v>
      </c>
      <c r="C395" s="18" t="s">
        <v>62</v>
      </c>
      <c r="D395" s="18" t="s">
        <v>86</v>
      </c>
      <c r="E395" s="4">
        <v>40480.720138888886</v>
      </c>
      <c r="F395" s="4">
        <v>40480.734027777777</v>
      </c>
      <c r="G395" s="18" t="s">
        <v>28</v>
      </c>
      <c r="H395" s="18">
        <v>2</v>
      </c>
      <c r="I395" s="18">
        <v>1</v>
      </c>
      <c r="J395" s="18">
        <v>0</v>
      </c>
      <c r="K395" s="18">
        <v>5</v>
      </c>
      <c r="L395" s="18"/>
      <c r="M395" s="18">
        <v>549067</v>
      </c>
      <c r="N395" s="18">
        <v>549068</v>
      </c>
      <c r="O395" s="18">
        <v>0</v>
      </c>
      <c r="P395" s="18">
        <v>1.21919344194542E-2</v>
      </c>
      <c r="Q395" s="18">
        <v>4.7935548355633245E-3</v>
      </c>
      <c r="R395" s="18">
        <v>2.0823826108900918</v>
      </c>
      <c r="S395" s="18">
        <v>0</v>
      </c>
      <c r="T395" s="18">
        <v>0.64671410506446469</v>
      </c>
      <c r="U395" s="18">
        <v>1.495276066747087</v>
      </c>
      <c r="V395" s="18">
        <v>0</v>
      </c>
      <c r="W395" s="18">
        <v>0</v>
      </c>
      <c r="X395" s="18">
        <v>2.7662078182599572</v>
      </c>
      <c r="Y395" s="18">
        <v>2.0554889654355413E-2</v>
      </c>
      <c r="Z395" s="18">
        <v>12.800143031706744</v>
      </c>
      <c r="AA395" s="18">
        <v>3.6769462132257839E-2</v>
      </c>
      <c r="AB395" s="18">
        <v>0</v>
      </c>
      <c r="AC395" s="18">
        <v>75.152510097506052</v>
      </c>
      <c r="AD395" s="18">
        <v>0</v>
      </c>
      <c r="AE395" s="18">
        <v>0.22063355837540316</v>
      </c>
      <c r="AF395" s="18">
        <v>4.4784483597058351</v>
      </c>
      <c r="AG395" s="18">
        <v>0</v>
      </c>
      <c r="AH395" s="18">
        <v>0</v>
      </c>
      <c r="AI395" s="18">
        <v>0.23325892367131579</v>
      </c>
      <c r="AJ395" s="18">
        <v>1.0630209836616122E-2</v>
      </c>
      <c r="AK395" s="18">
        <v>0</v>
      </c>
      <c r="AL395" s="18">
        <v>100</v>
      </c>
      <c r="AM395" s="18">
        <v>900</v>
      </c>
      <c r="AN395" s="18">
        <v>4.77257</v>
      </c>
      <c r="AO395" s="18">
        <v>1.01268</v>
      </c>
      <c r="AP395" s="18">
        <v>12634.4</v>
      </c>
      <c r="AQ395" s="18">
        <v>175.625</v>
      </c>
      <c r="AR395" s="18"/>
      <c r="AS395" s="18">
        <v>0</v>
      </c>
      <c r="AT395" s="18">
        <v>0</v>
      </c>
      <c r="AU395" s="18">
        <v>9.0961400000000001</v>
      </c>
      <c r="AV395" s="18">
        <v>3.0247299999999999</v>
      </c>
      <c r="AW395" s="18">
        <v>28.927900000000001</v>
      </c>
      <c r="AX395" s="18">
        <v>0.414599</v>
      </c>
      <c r="AY395" s="18">
        <v>0</v>
      </c>
      <c r="AZ395" s="18">
        <v>0</v>
      </c>
      <c r="BA395" s="18">
        <v>83386.2</v>
      </c>
      <c r="BB395" s="18">
        <v>1434.97</v>
      </c>
      <c r="BC395" s="18">
        <v>0</v>
      </c>
      <c r="BD395" s="18">
        <v>0</v>
      </c>
      <c r="BE395" s="18">
        <v>0</v>
      </c>
      <c r="BF395" s="18">
        <v>0</v>
      </c>
      <c r="BG395" s="18">
        <v>118.97799999999999</v>
      </c>
      <c r="BH395" s="18">
        <v>16.582100000000001</v>
      </c>
      <c r="BI395" s="18">
        <v>25.392800000000001</v>
      </c>
      <c r="BJ395" s="18">
        <v>7.9020000000000001</v>
      </c>
      <c r="BK395" s="18">
        <v>0</v>
      </c>
      <c r="BL395" s="18">
        <v>0</v>
      </c>
      <c r="BM395" s="23">
        <f t="shared" si="72"/>
        <v>99.76881210064802</v>
      </c>
      <c r="BN395" s="23">
        <f t="shared" si="73"/>
        <v>1481.7225832363304</v>
      </c>
      <c r="BO395" s="23">
        <f t="shared" si="74"/>
        <v>0.81271009972002006</v>
      </c>
      <c r="BP395" s="23">
        <f t="shared" si="75"/>
        <v>1481.7225832363301</v>
      </c>
      <c r="BQ395" s="23"/>
      <c r="BR395" s="18">
        <v>33.749299999999998</v>
      </c>
      <c r="BS395" s="18">
        <v>3.4736899999999999</v>
      </c>
      <c r="BT395" s="18">
        <v>10305.1</v>
      </c>
      <c r="BU395" s="18">
        <v>269.50799999999998</v>
      </c>
      <c r="BV395" s="18">
        <v>4.9969099999999997</v>
      </c>
      <c r="BW395" s="18">
        <v>0.47505799999999998</v>
      </c>
      <c r="BX395" s="18">
        <v>726.70500000000004</v>
      </c>
      <c r="BY395" s="18">
        <v>13.9947</v>
      </c>
      <c r="BZ395" s="18">
        <v>0</v>
      </c>
      <c r="CA395" s="23">
        <f t="shared" si="76"/>
        <v>0</v>
      </c>
      <c r="CB395" s="24">
        <f t="shared" si="77"/>
        <v>0</v>
      </c>
      <c r="CC395" s="25">
        <f t="shared" si="78"/>
        <v>-15.551948641569126</v>
      </c>
      <c r="CD395" s="25"/>
      <c r="CE395" s="18">
        <v>0</v>
      </c>
      <c r="CF395" s="18">
        <v>0</v>
      </c>
      <c r="CG395" s="18">
        <v>0</v>
      </c>
      <c r="CH395" s="18">
        <v>11458.1</v>
      </c>
      <c r="CI395" s="23">
        <v>12634.4</v>
      </c>
      <c r="CJ395" s="23" t="b">
        <f t="shared" si="79"/>
        <v>1</v>
      </c>
      <c r="CK395" s="23" t="b">
        <f t="shared" si="80"/>
        <v>1</v>
      </c>
      <c r="CL395" s="23">
        <f t="shared" si="81"/>
        <v>0</v>
      </c>
      <c r="CM395" s="23">
        <f t="shared" si="82"/>
        <v>0</v>
      </c>
      <c r="CN395" s="23">
        <f t="shared" si="83"/>
        <v>12046.25</v>
      </c>
      <c r="CO395" s="18">
        <v>1463.04</v>
      </c>
      <c r="CP395" s="18">
        <v>199.952</v>
      </c>
      <c r="CQ395" s="18">
        <v>1.7403599999999999</v>
      </c>
      <c r="CR395" s="18">
        <v>0</v>
      </c>
      <c r="CS395" s="18">
        <v>0</v>
      </c>
      <c r="CT395" s="18">
        <v>0</v>
      </c>
      <c r="CU395" s="18">
        <v>0</v>
      </c>
      <c r="CV395" s="18">
        <v>2083.566162109375</v>
      </c>
      <c r="CW395" s="18">
        <v>8.8860931396484375</v>
      </c>
      <c r="CX395" s="18">
        <v>47.834915161132813</v>
      </c>
      <c r="CY395" s="18">
        <v>75.083328247070313</v>
      </c>
      <c r="CZ395" s="18">
        <v>16.835128784179688</v>
      </c>
      <c r="DA395" s="18">
        <v>211.24412536621094</v>
      </c>
      <c r="DB395" s="18">
        <v>6998.443359375</v>
      </c>
      <c r="DC395" s="18">
        <v>3.3637340068817139</v>
      </c>
      <c r="DD395" s="18">
        <v>13.578357696533203</v>
      </c>
      <c r="DE395" s="18">
        <v>5.9958839416503906</v>
      </c>
      <c r="DF395" s="19">
        <v>81.186647164645535</v>
      </c>
      <c r="DG395" s="19"/>
      <c r="DH395" s="19">
        <v>947.62171000000001</v>
      </c>
      <c r="DI395" s="19">
        <v>14.31771</v>
      </c>
      <c r="DJ395" s="19">
        <v>0</v>
      </c>
      <c r="DK395" s="19">
        <v>36.38456</v>
      </c>
      <c r="DL395" s="19">
        <v>57.855800000000002</v>
      </c>
      <c r="DM395" s="19">
        <v>0</v>
      </c>
      <c r="DN395" s="19">
        <v>0</v>
      </c>
      <c r="DO395" s="19">
        <v>475.91199999999998</v>
      </c>
      <c r="DP395" s="19">
        <v>76.178400000000011</v>
      </c>
      <c r="DQ395" s="19">
        <v>0</v>
      </c>
      <c r="DR395" s="19">
        <v>168.7465</v>
      </c>
      <c r="DS395" s="19">
        <v>726.70500000000004</v>
      </c>
      <c r="DT395" s="19">
        <v>1556.09997</v>
      </c>
      <c r="DU395" s="19">
        <v>57.304253020724978</v>
      </c>
      <c r="DV395" s="19">
        <v>4.7392459690325683</v>
      </c>
      <c r="DW395" s="19">
        <v>7.782367618228375</v>
      </c>
      <c r="DX395" s="19">
        <v>0.86710823562595984</v>
      </c>
      <c r="DY395" s="19">
        <v>0.90896371456214708</v>
      </c>
      <c r="DZ395" s="19">
        <v>0.88223989147901416</v>
      </c>
      <c r="EA395" s="19">
        <v>0.92482577831216928</v>
      </c>
      <c r="EB395" s="19">
        <v>47710.639211026486</v>
      </c>
      <c r="EC395" s="19">
        <v>6.0747072548070964</v>
      </c>
      <c r="ED395" s="19">
        <v>149716.97641726208</v>
      </c>
      <c r="EE395" s="19">
        <v>3.358877431705777</v>
      </c>
      <c r="EF395" s="19">
        <v>3.1380207620999707</v>
      </c>
      <c r="EG395" s="19">
        <v>0.38779536285400396</v>
      </c>
      <c r="EH395" s="19">
        <v>807.99729586552951</v>
      </c>
      <c r="EI395" s="19">
        <v>17285.402750064462</v>
      </c>
      <c r="EJ395" s="19">
        <v>8.6614687885536092</v>
      </c>
      <c r="EK395" s="19">
        <v>8.6614687885536092</v>
      </c>
      <c r="EL395" s="19">
        <v>99.960514622805206</v>
      </c>
      <c r="EM395" s="19">
        <v>17.427894855263254</v>
      </c>
      <c r="EN395" s="19">
        <v>6.0747072548070964</v>
      </c>
      <c r="EO395" s="19">
        <v>876.09284024688964</v>
      </c>
      <c r="EP395" s="19">
        <v>996.3336608561757</v>
      </c>
      <c r="EQ395" s="19">
        <v>206.56589905305222</v>
      </c>
      <c r="ER395" s="19">
        <v>234.85332777935454</v>
      </c>
      <c r="ES395" s="19">
        <v>18.783835330145262</v>
      </c>
      <c r="ET395" s="19">
        <v>1823.187116472142</v>
      </c>
      <c r="EU395" s="19">
        <v>3.8385765762303943</v>
      </c>
      <c r="EV395" s="19">
        <v>1.4438047616134328E-3</v>
      </c>
      <c r="EW395" s="19">
        <v>500</v>
      </c>
      <c r="EX395" s="19">
        <v>10696.448390677026</v>
      </c>
      <c r="EY395" s="19">
        <v>58407.087601703512</v>
      </c>
      <c r="EZ395" s="19">
        <v>4.4233778265534034E-2</v>
      </c>
      <c r="FA395" s="19">
        <v>20</v>
      </c>
      <c r="FB395" s="19">
        <v>2.1816615649929121</v>
      </c>
      <c r="FC395" s="19">
        <v>7.4366213627299738</v>
      </c>
      <c r="FD395" s="19">
        <v>7.4999999999999997E-2</v>
      </c>
      <c r="FE395" s="19">
        <v>8.7939631144205723</v>
      </c>
      <c r="FF395" s="19">
        <v>0.42176917246461387</v>
      </c>
    </row>
    <row r="396" spans="1:162">
      <c r="A396" s="4">
        <v>40480.727083333331</v>
      </c>
      <c r="B396" s="18">
        <v>46</v>
      </c>
      <c r="C396" s="18" t="s">
        <v>62</v>
      </c>
      <c r="D396" s="18" t="s">
        <v>86</v>
      </c>
      <c r="E396" s="4">
        <v>40480.720138888886</v>
      </c>
      <c r="F396" s="4">
        <v>40480.734027777777</v>
      </c>
      <c r="G396" s="18" t="s">
        <v>28</v>
      </c>
      <c r="H396" s="18">
        <v>2</v>
      </c>
      <c r="I396" s="18">
        <v>1</v>
      </c>
      <c r="J396" s="18">
        <v>0</v>
      </c>
      <c r="K396" s="18">
        <v>5</v>
      </c>
      <c r="L396" s="18"/>
      <c r="M396" s="18">
        <v>549067</v>
      </c>
      <c r="N396" s="18">
        <v>549068</v>
      </c>
      <c r="O396" s="18">
        <v>0</v>
      </c>
      <c r="P396" s="18">
        <v>1.21919344194542E-2</v>
      </c>
      <c r="Q396" s="18">
        <v>4.7935548355633245E-3</v>
      </c>
      <c r="R396" s="18">
        <v>2.0823826108900918</v>
      </c>
      <c r="S396" s="18">
        <v>0</v>
      </c>
      <c r="T396" s="18">
        <v>0.64671410506446469</v>
      </c>
      <c r="U396" s="18">
        <v>1.495276066747087</v>
      </c>
      <c r="V396" s="18">
        <v>0</v>
      </c>
      <c r="W396" s="18">
        <v>0</v>
      </c>
      <c r="X396" s="18">
        <v>2.7662078182599572</v>
      </c>
      <c r="Y396" s="18">
        <v>2.0554889654355413E-2</v>
      </c>
      <c r="Z396" s="18">
        <v>12.800143031706744</v>
      </c>
      <c r="AA396" s="18">
        <v>3.6769462132257839E-2</v>
      </c>
      <c r="AB396" s="18">
        <v>0</v>
      </c>
      <c r="AC396" s="18">
        <v>75.152510097506052</v>
      </c>
      <c r="AD396" s="18">
        <v>0</v>
      </c>
      <c r="AE396" s="18">
        <v>0.22063355837540316</v>
      </c>
      <c r="AF396" s="18">
        <v>4.4784483597058351</v>
      </c>
      <c r="AG396" s="18">
        <v>0</v>
      </c>
      <c r="AH396" s="18">
        <v>0</v>
      </c>
      <c r="AI396" s="18">
        <v>0.23325892367131579</v>
      </c>
      <c r="AJ396" s="18">
        <v>1.0630209836616122E-2</v>
      </c>
      <c r="AK396" s="18">
        <v>0</v>
      </c>
      <c r="AL396" s="18">
        <v>100</v>
      </c>
      <c r="AM396" s="18">
        <v>900</v>
      </c>
      <c r="AN396" s="18">
        <v>1.8436699999999999</v>
      </c>
      <c r="AO396" s="18">
        <v>0.90959000000000001</v>
      </c>
      <c r="AP396" s="18">
        <v>9221.44</v>
      </c>
      <c r="AQ396" s="18">
        <v>152.828</v>
      </c>
      <c r="AR396" s="18"/>
      <c r="AS396" s="18">
        <v>0</v>
      </c>
      <c r="AT396" s="18">
        <v>0</v>
      </c>
      <c r="AU396" s="18">
        <v>0</v>
      </c>
      <c r="AV396" s="18">
        <v>0</v>
      </c>
      <c r="AW396" s="18">
        <v>27.723400000000002</v>
      </c>
      <c r="AX396" s="18">
        <v>0.43768099999999999</v>
      </c>
      <c r="AY396" s="18">
        <v>0</v>
      </c>
      <c r="AZ396" s="18">
        <v>0</v>
      </c>
      <c r="BA396" s="18">
        <v>65053.3</v>
      </c>
      <c r="BB396" s="18">
        <v>1502.68</v>
      </c>
      <c r="BC396" s="18">
        <v>0.64141300000000001</v>
      </c>
      <c r="BD396" s="18">
        <v>0.25205899999999998</v>
      </c>
      <c r="BE396" s="18">
        <v>1.69716</v>
      </c>
      <c r="BF396" s="18">
        <v>0.49923600000000001</v>
      </c>
      <c r="BG396" s="18">
        <v>71.077100000000002</v>
      </c>
      <c r="BH396" s="18">
        <v>9.0719799999999999</v>
      </c>
      <c r="BI396" s="18">
        <v>18.147500000000001</v>
      </c>
      <c r="BJ396" s="18">
        <v>5.2772899999999998</v>
      </c>
      <c r="BK396" s="18">
        <v>0</v>
      </c>
      <c r="BL396" s="18">
        <v>0</v>
      </c>
      <c r="BM396" s="23">
        <f t="shared" si="72"/>
        <v>99.76881210064802</v>
      </c>
      <c r="BN396" s="23">
        <f t="shared" si="73"/>
        <v>1545.2211853094113</v>
      </c>
      <c r="BO396" s="23">
        <f t="shared" si="74"/>
        <v>0.8142187157350016</v>
      </c>
      <c r="BP396" s="23">
        <f t="shared" si="75"/>
        <v>1545.2211853094113</v>
      </c>
      <c r="BQ396" s="23"/>
      <c r="BR396" s="18">
        <v>20.010999999999999</v>
      </c>
      <c r="BS396" s="18">
        <v>2.2580800000000001</v>
      </c>
      <c r="BT396" s="18">
        <v>10664.5</v>
      </c>
      <c r="BU396" s="18">
        <v>294.12900000000002</v>
      </c>
      <c r="BV396" s="18">
        <v>10.477600000000001</v>
      </c>
      <c r="BW396" s="18">
        <v>0.53557500000000002</v>
      </c>
      <c r="BX396" s="18">
        <v>462.13900000000001</v>
      </c>
      <c r="BY396" s="18">
        <v>12.0602</v>
      </c>
      <c r="BZ396" s="18">
        <v>0</v>
      </c>
      <c r="CA396" s="23">
        <f t="shared" si="76"/>
        <v>0</v>
      </c>
      <c r="CB396" s="24">
        <f t="shared" si="77"/>
        <v>0</v>
      </c>
      <c r="CC396" s="25">
        <f t="shared" si="78"/>
        <v>-15.551948641569126</v>
      </c>
      <c r="CD396" s="25"/>
      <c r="CE396" s="18">
        <v>0</v>
      </c>
      <c r="CF396" s="18">
        <v>0</v>
      </c>
      <c r="CG396" s="18">
        <v>0</v>
      </c>
      <c r="CH396" s="18">
        <v>9945.57</v>
      </c>
      <c r="CI396" s="23">
        <v>9221.44</v>
      </c>
      <c r="CJ396" s="23" t="b">
        <f t="shared" si="79"/>
        <v>1</v>
      </c>
      <c r="CK396" s="23" t="b">
        <f t="shared" si="80"/>
        <v>1</v>
      </c>
      <c r="CL396" s="23">
        <f t="shared" si="81"/>
        <v>0</v>
      </c>
      <c r="CM396" s="23">
        <f t="shared" si="82"/>
        <v>0</v>
      </c>
      <c r="CN396" s="23">
        <f t="shared" si="83"/>
        <v>9583.505000000001</v>
      </c>
      <c r="CO396" s="18">
        <v>1113.76</v>
      </c>
      <c r="CP396" s="18">
        <v>128.64699999999999</v>
      </c>
      <c r="CQ396" s="18">
        <v>1.3488899999999999</v>
      </c>
      <c r="CR396" s="18">
        <v>4.7453799999999999</v>
      </c>
      <c r="CS396" s="18">
        <v>1.4969600000000001</v>
      </c>
      <c r="CT396" s="18">
        <v>0</v>
      </c>
      <c r="CU396" s="18">
        <v>0</v>
      </c>
      <c r="CV396" s="18">
        <v>2168.83056640625</v>
      </c>
      <c r="CW396" s="18">
        <v>9.2745609283447266</v>
      </c>
      <c r="CX396" s="18">
        <v>49.818252563476563</v>
      </c>
      <c r="CY396" s="18">
        <v>75.030364990234375</v>
      </c>
      <c r="CZ396" s="18">
        <v>16.803936004638672</v>
      </c>
      <c r="DA396" s="18">
        <v>213.93740844726562</v>
      </c>
      <c r="DB396" s="18">
        <v>6992.34814453125</v>
      </c>
      <c r="DC396" s="18">
        <v>3.3490860462188721</v>
      </c>
      <c r="DD396" s="18">
        <v>11.764110565185547</v>
      </c>
      <c r="DE396" s="18">
        <v>5.5866665840148926</v>
      </c>
      <c r="DF396" s="19">
        <v>81.186647164645535</v>
      </c>
      <c r="DG396" s="19"/>
      <c r="DH396" s="19">
        <v>602.63882999999998</v>
      </c>
      <c r="DI396" s="19">
        <v>5.5310100000000002</v>
      </c>
      <c r="DJ396" s="19">
        <v>0</v>
      </c>
      <c r="DK396" s="19">
        <v>0</v>
      </c>
      <c r="DL396" s="19">
        <v>55.446800000000003</v>
      </c>
      <c r="DM396" s="19">
        <v>0</v>
      </c>
      <c r="DN396" s="19">
        <v>6.78864</v>
      </c>
      <c r="DO396" s="19">
        <v>284.30840000000001</v>
      </c>
      <c r="DP396" s="19">
        <v>54.442500000000003</v>
      </c>
      <c r="DQ396" s="19">
        <v>0</v>
      </c>
      <c r="DR396" s="19">
        <v>100.05499999999999</v>
      </c>
      <c r="DS396" s="19">
        <v>462.13900000000001</v>
      </c>
      <c r="DT396" s="19">
        <v>968.71135000000004</v>
      </c>
      <c r="DU396" s="19">
        <v>77.308992825328232</v>
      </c>
      <c r="DV396" s="19">
        <v>4.6844374917409661</v>
      </c>
      <c r="DW396" s="19">
        <v>7.52999564700304</v>
      </c>
      <c r="DX396" s="19">
        <v>0.90062795707625865</v>
      </c>
      <c r="DY396" s="19">
        <v>0.93150737992122901</v>
      </c>
      <c r="DZ396" s="19">
        <v>0.91227767497015411</v>
      </c>
      <c r="EA396" s="19">
        <v>0.94355652641607324</v>
      </c>
      <c r="EB396" s="19">
        <v>49755.258715506359</v>
      </c>
      <c r="EC396" s="19">
        <v>6.3350362955111548</v>
      </c>
      <c r="ED396" s="19">
        <v>149586.58211524956</v>
      </c>
      <c r="EE396" s="19">
        <v>3.2240177046737051</v>
      </c>
      <c r="EF396" s="19">
        <v>3.0064476796425641</v>
      </c>
      <c r="EG396" s="19">
        <v>0.38758637123107914</v>
      </c>
      <c r="EH396" s="19">
        <v>840.60916904844441</v>
      </c>
      <c r="EI396" s="19">
        <v>17983.065186913169</v>
      </c>
      <c r="EJ396" s="19">
        <v>8.3181916186406486</v>
      </c>
      <c r="EK396" s="19">
        <v>8.3181916186406486</v>
      </c>
      <c r="EL396" s="19">
        <v>99.960514622805206</v>
      </c>
      <c r="EM396" s="19">
        <v>17.427894855263254</v>
      </c>
      <c r="EN396" s="19">
        <v>6.3350362955111548</v>
      </c>
      <c r="EO396" s="19">
        <v>876.09284024688964</v>
      </c>
      <c r="EP396" s="19">
        <v>996.3336608561757</v>
      </c>
      <c r="EQ396" s="19">
        <v>213.09061679690092</v>
      </c>
      <c r="ER396" s="19">
        <v>242.27410130513971</v>
      </c>
      <c r="ES396" s="19">
        <v>18.783835330145262</v>
      </c>
      <c r="ET396" s="19">
        <v>1897.7962007598021</v>
      </c>
      <c r="EU396" s="19">
        <v>3.6844568145577443</v>
      </c>
      <c r="EV396" s="19">
        <v>3.7344021568621537E-2</v>
      </c>
      <c r="EW396" s="19">
        <v>500</v>
      </c>
      <c r="EX396" s="19">
        <v>10696.448390677026</v>
      </c>
      <c r="EY396" s="19">
        <v>60451.707106183385</v>
      </c>
      <c r="EZ396" s="19">
        <v>4.4148142280224623E-2</v>
      </c>
      <c r="FA396" s="19">
        <v>20</v>
      </c>
      <c r="FB396" s="19">
        <v>2.1816615649929121</v>
      </c>
      <c r="FC396" s="19">
        <v>7.696950403434033</v>
      </c>
      <c r="FD396" s="19">
        <v>7.4999999999999997E-2</v>
      </c>
      <c r="FE396" s="19">
        <v>8.1937776565551754</v>
      </c>
      <c r="FF396" s="19">
        <v>0.51942182826742334</v>
      </c>
    </row>
    <row r="397" spans="1:162">
      <c r="A397" s="4">
        <v>40480.728472222225</v>
      </c>
      <c r="B397" s="18">
        <v>46</v>
      </c>
      <c r="C397" s="18" t="s">
        <v>62</v>
      </c>
      <c r="D397" s="18" t="s">
        <v>86</v>
      </c>
      <c r="E397" s="4">
        <v>40480.720138888886</v>
      </c>
      <c r="F397" s="4">
        <v>40480.734027777777</v>
      </c>
      <c r="G397" s="18" t="s">
        <v>28</v>
      </c>
      <c r="H397" s="18">
        <v>2</v>
      </c>
      <c r="I397" s="18">
        <v>1</v>
      </c>
      <c r="J397" s="18">
        <v>0</v>
      </c>
      <c r="K397" s="18">
        <v>5</v>
      </c>
      <c r="L397" s="18"/>
      <c r="M397" s="18">
        <v>549067</v>
      </c>
      <c r="N397" s="18">
        <v>549068</v>
      </c>
      <c r="O397" s="18">
        <v>0</v>
      </c>
      <c r="P397" s="18">
        <v>1.21919344194542E-2</v>
      </c>
      <c r="Q397" s="18">
        <v>4.7935548355633245E-3</v>
      </c>
      <c r="R397" s="18">
        <v>2.0823826108900918</v>
      </c>
      <c r="S397" s="18">
        <v>0</v>
      </c>
      <c r="T397" s="18">
        <v>0.64671410506446469</v>
      </c>
      <c r="U397" s="18">
        <v>1.495276066747087</v>
      </c>
      <c r="V397" s="18">
        <v>0</v>
      </c>
      <c r="W397" s="18">
        <v>0</v>
      </c>
      <c r="X397" s="18">
        <v>2.7662078182599572</v>
      </c>
      <c r="Y397" s="18">
        <v>2.0554889654355413E-2</v>
      </c>
      <c r="Z397" s="18">
        <v>12.800143031706744</v>
      </c>
      <c r="AA397" s="18">
        <v>3.6769462132257839E-2</v>
      </c>
      <c r="AB397" s="18">
        <v>0</v>
      </c>
      <c r="AC397" s="18">
        <v>75.152510097506052</v>
      </c>
      <c r="AD397" s="18">
        <v>0</v>
      </c>
      <c r="AE397" s="18">
        <v>0.22063355837540316</v>
      </c>
      <c r="AF397" s="18">
        <v>4.4784483597058351</v>
      </c>
      <c r="AG397" s="18">
        <v>0</v>
      </c>
      <c r="AH397" s="18">
        <v>0</v>
      </c>
      <c r="AI397" s="18">
        <v>0.23325892367131579</v>
      </c>
      <c r="AJ397" s="18">
        <v>1.0630209836616122E-2</v>
      </c>
      <c r="AK397" s="18">
        <v>0</v>
      </c>
      <c r="AL397" s="18">
        <v>100</v>
      </c>
      <c r="AM397" s="18">
        <v>900</v>
      </c>
      <c r="AN397" s="18">
        <v>1.6784399999999999</v>
      </c>
      <c r="AO397" s="18">
        <v>0.81858900000000001</v>
      </c>
      <c r="AP397" s="18">
        <v>7820.26</v>
      </c>
      <c r="AQ397" s="18">
        <v>132.00299999999999</v>
      </c>
      <c r="AR397" s="18"/>
      <c r="AS397" s="18">
        <v>0</v>
      </c>
      <c r="AT397" s="18">
        <v>0</v>
      </c>
      <c r="AU397" s="18">
        <v>6.5891299999999999</v>
      </c>
      <c r="AV397" s="18">
        <v>2.1044900000000002</v>
      </c>
      <c r="AW397" s="18">
        <v>24.716899999999999</v>
      </c>
      <c r="AX397" s="18">
        <v>0.36071799999999998</v>
      </c>
      <c r="AY397" s="18">
        <v>0</v>
      </c>
      <c r="AZ397" s="18">
        <v>0</v>
      </c>
      <c r="BA397" s="18">
        <v>51466.1</v>
      </c>
      <c r="BB397" s="18">
        <v>1334.8</v>
      </c>
      <c r="BC397" s="18">
        <v>0</v>
      </c>
      <c r="BD397" s="18">
        <v>0</v>
      </c>
      <c r="BE397" s="18">
        <v>0</v>
      </c>
      <c r="BF397" s="18">
        <v>0</v>
      </c>
      <c r="BG397" s="18">
        <v>76.913200000000003</v>
      </c>
      <c r="BH397" s="18">
        <v>10.6486</v>
      </c>
      <c r="BI397" s="18">
        <v>17.6509</v>
      </c>
      <c r="BJ397" s="18">
        <v>5.4871499999999997</v>
      </c>
      <c r="BK397" s="18">
        <v>0</v>
      </c>
      <c r="BL397" s="18">
        <v>0</v>
      </c>
      <c r="BM397" s="23">
        <f t="shared" si="72"/>
        <v>99.76881210064802</v>
      </c>
      <c r="BN397" s="23">
        <f t="shared" si="73"/>
        <v>1589.5621045553503</v>
      </c>
      <c r="BO397" s="23">
        <f t="shared" si="74"/>
        <v>0.8179791479582158</v>
      </c>
      <c r="BP397" s="23">
        <f t="shared" si="75"/>
        <v>1589.5621045553501</v>
      </c>
      <c r="BQ397" s="23"/>
      <c r="BR397" s="18">
        <v>20.5092</v>
      </c>
      <c r="BS397" s="18">
        <v>2.38544</v>
      </c>
      <c r="BT397" s="18">
        <v>8869.31</v>
      </c>
      <c r="BU397" s="18">
        <v>254.40199999999999</v>
      </c>
      <c r="BV397" s="18">
        <v>8.5038300000000007</v>
      </c>
      <c r="BW397" s="18">
        <v>0.45605099999999998</v>
      </c>
      <c r="BX397" s="18">
        <v>507.42</v>
      </c>
      <c r="BY397" s="18">
        <v>11.635400000000001</v>
      </c>
      <c r="BZ397" s="18">
        <v>0</v>
      </c>
      <c r="CA397" s="23">
        <f t="shared" si="76"/>
        <v>0</v>
      </c>
      <c r="CB397" s="24">
        <f t="shared" si="77"/>
        <v>0</v>
      </c>
      <c r="CC397" s="25">
        <f t="shared" si="78"/>
        <v>-15.551948641569126</v>
      </c>
      <c r="CD397" s="25"/>
      <c r="CE397" s="18">
        <v>0</v>
      </c>
      <c r="CF397" s="18">
        <v>0</v>
      </c>
      <c r="CG397" s="18">
        <v>0</v>
      </c>
      <c r="CH397" s="18">
        <v>7927.48</v>
      </c>
      <c r="CI397" s="23">
        <v>7820.26</v>
      </c>
      <c r="CJ397" s="23" t="b">
        <f t="shared" si="79"/>
        <v>1</v>
      </c>
      <c r="CK397" s="23" t="b">
        <f t="shared" si="80"/>
        <v>1</v>
      </c>
      <c r="CL397" s="23">
        <f t="shared" si="81"/>
        <v>0</v>
      </c>
      <c r="CM397" s="23">
        <f t="shared" si="82"/>
        <v>0</v>
      </c>
      <c r="CN397" s="23">
        <f t="shared" si="83"/>
        <v>7873.87</v>
      </c>
      <c r="CO397" s="18">
        <v>1267.68</v>
      </c>
      <c r="CP397" s="18">
        <v>125.81399999999999</v>
      </c>
      <c r="CQ397" s="18">
        <v>1.4996100000000001</v>
      </c>
      <c r="CR397" s="18">
        <v>3.52223</v>
      </c>
      <c r="CS397" s="18">
        <v>1.6416900000000001</v>
      </c>
      <c r="CT397" s="18">
        <v>0</v>
      </c>
      <c r="CU397" s="18">
        <v>0</v>
      </c>
      <c r="CV397" s="18">
        <v>2220.8095703125</v>
      </c>
      <c r="CW397" s="18">
        <v>9.6376523971557617</v>
      </c>
      <c r="CX397" s="18">
        <v>51.487186431884766</v>
      </c>
      <c r="CY397" s="18">
        <v>74.889434814453125</v>
      </c>
      <c r="CZ397" s="18">
        <v>16.7266845703125</v>
      </c>
      <c r="DA397" s="18">
        <v>218.22337341308594</v>
      </c>
      <c r="DB397" s="18">
        <v>7000.3583984375</v>
      </c>
      <c r="DC397" s="18">
        <v>3.2662923336029053</v>
      </c>
      <c r="DD397" s="18">
        <v>7.9341797828674316</v>
      </c>
      <c r="DE397" s="18">
        <v>5.8263282775878906</v>
      </c>
      <c r="DF397" s="19">
        <v>81.186647164645535</v>
      </c>
      <c r="DG397" s="19"/>
      <c r="DH397" s="19">
        <v>655.47776999999996</v>
      </c>
      <c r="DI397" s="19">
        <v>5.0353199999999996</v>
      </c>
      <c r="DJ397" s="19">
        <v>0</v>
      </c>
      <c r="DK397" s="19">
        <v>26.35652</v>
      </c>
      <c r="DL397" s="19">
        <v>49.433799999999998</v>
      </c>
      <c r="DM397" s="19">
        <v>0</v>
      </c>
      <c r="DN397" s="19">
        <v>0</v>
      </c>
      <c r="DO397" s="19">
        <v>307.65280000000001</v>
      </c>
      <c r="DP397" s="19">
        <v>52.9527</v>
      </c>
      <c r="DQ397" s="19">
        <v>0</v>
      </c>
      <c r="DR397" s="19">
        <v>102.54599999999999</v>
      </c>
      <c r="DS397" s="19">
        <v>507.42</v>
      </c>
      <c r="DT397" s="19">
        <v>1051.39714</v>
      </c>
      <c r="DU397" s="19">
        <v>63.009521992783</v>
      </c>
      <c r="DV397" s="19">
        <v>5.2098953216653152</v>
      </c>
      <c r="DW397" s="19">
        <v>8.3567579124739702</v>
      </c>
      <c r="DX397" s="19">
        <v>0.87070279245079374</v>
      </c>
      <c r="DY397" s="19">
        <v>0.91028680155663333</v>
      </c>
      <c r="DZ397" s="19">
        <v>0.88452138311635253</v>
      </c>
      <c r="EA397" s="19">
        <v>0.9247336148757519</v>
      </c>
      <c r="EB397" s="19">
        <v>51183.011538040504</v>
      </c>
      <c r="EC397" s="19">
        <v>6.5168234308869266</v>
      </c>
      <c r="ED397" s="19">
        <v>149757.9446502584</v>
      </c>
      <c r="EE397" s="19">
        <v>3.1521650897120588</v>
      </c>
      <c r="EF397" s="19">
        <v>2.9259306975118986</v>
      </c>
      <c r="EG397" s="19">
        <v>0.38706878662109379</v>
      </c>
      <c r="EH397" s="19">
        <v>859.60606569737206</v>
      </c>
      <c r="EI397" s="19">
        <v>18389.46383608973</v>
      </c>
      <c r="EJ397" s="19">
        <v>8.1436819466348496</v>
      </c>
      <c r="EK397" s="19">
        <v>8.1436819466348513</v>
      </c>
      <c r="EL397" s="19">
        <v>99.960514622805206</v>
      </c>
      <c r="EM397" s="19">
        <v>17.427894855263254</v>
      </c>
      <c r="EN397" s="19">
        <v>6.5168234308869266</v>
      </c>
      <c r="EO397" s="19">
        <v>876.09284024688964</v>
      </c>
      <c r="EP397" s="19">
        <v>996.3336608561757</v>
      </c>
      <c r="EQ397" s="19">
        <v>216.73807975052446</v>
      </c>
      <c r="ER397" s="19">
        <v>246.42258129593333</v>
      </c>
      <c r="ES397" s="19">
        <v>18.783835330145262</v>
      </c>
      <c r="ET397" s="19">
        <v>1943.2794937659569</v>
      </c>
      <c r="EU397" s="19">
        <v>3.602342545626946</v>
      </c>
      <c r="EV397" s="19">
        <v>3.4940915335939231E-2</v>
      </c>
      <c r="EW397" s="19">
        <v>500</v>
      </c>
      <c r="EX397" s="19">
        <v>10696.448390677026</v>
      </c>
      <c r="EY397" s="19">
        <v>61879.45992871753</v>
      </c>
      <c r="EZ397" s="19">
        <v>4.3969510617040859E-2</v>
      </c>
      <c r="FA397" s="19">
        <v>20</v>
      </c>
      <c r="FB397" s="19">
        <v>2.1816615649929121</v>
      </c>
      <c r="FC397" s="19">
        <v>7.8787375388098049</v>
      </c>
      <c r="FD397" s="19">
        <v>7.4999999999999997E-2</v>
      </c>
      <c r="FE397" s="19">
        <v>8.5452814737955727</v>
      </c>
      <c r="FF397" s="19">
        <v>0.49836885058574865</v>
      </c>
    </row>
    <row r="398" spans="1:162">
      <c r="A398" s="4">
        <v>40480.729166666664</v>
      </c>
      <c r="B398" s="18">
        <v>46</v>
      </c>
      <c r="C398" s="18" t="s">
        <v>62</v>
      </c>
      <c r="D398" s="18" t="s">
        <v>86</v>
      </c>
      <c r="E398" s="4">
        <v>40480.720138888886</v>
      </c>
      <c r="F398" s="4">
        <v>40480.734027777777</v>
      </c>
      <c r="G398" s="18" t="s">
        <v>28</v>
      </c>
      <c r="H398" s="18">
        <v>2</v>
      </c>
      <c r="I398" s="18">
        <v>1</v>
      </c>
      <c r="J398" s="18">
        <v>0</v>
      </c>
      <c r="K398" s="18">
        <v>5</v>
      </c>
      <c r="L398" s="18"/>
      <c r="M398" s="18">
        <v>549067</v>
      </c>
      <c r="N398" s="18">
        <v>549068</v>
      </c>
      <c r="O398" s="18">
        <v>0</v>
      </c>
      <c r="P398" s="18">
        <v>1.21919344194542E-2</v>
      </c>
      <c r="Q398" s="18">
        <v>4.7935548355633245E-3</v>
      </c>
      <c r="R398" s="18">
        <v>2.0823826108900918</v>
      </c>
      <c r="S398" s="18">
        <v>0</v>
      </c>
      <c r="T398" s="18">
        <v>0.64671410506446469</v>
      </c>
      <c r="U398" s="18">
        <v>1.495276066747087</v>
      </c>
      <c r="V398" s="18">
        <v>0</v>
      </c>
      <c r="W398" s="18">
        <v>0</v>
      </c>
      <c r="X398" s="18">
        <v>2.7662078182599572</v>
      </c>
      <c r="Y398" s="18">
        <v>2.0554889654355413E-2</v>
      </c>
      <c r="Z398" s="18">
        <v>12.800143031706744</v>
      </c>
      <c r="AA398" s="18">
        <v>3.6769462132257839E-2</v>
      </c>
      <c r="AB398" s="18">
        <v>0</v>
      </c>
      <c r="AC398" s="18">
        <v>75.152510097506052</v>
      </c>
      <c r="AD398" s="18">
        <v>0</v>
      </c>
      <c r="AE398" s="18">
        <v>0.22063355837540316</v>
      </c>
      <c r="AF398" s="18">
        <v>4.4784483597058351</v>
      </c>
      <c r="AG398" s="18">
        <v>0</v>
      </c>
      <c r="AH398" s="18">
        <v>0</v>
      </c>
      <c r="AI398" s="18">
        <v>0.23325892367131579</v>
      </c>
      <c r="AJ398" s="18">
        <v>1.0630209836616122E-2</v>
      </c>
      <c r="AK398" s="18">
        <v>0</v>
      </c>
      <c r="AL398" s="18">
        <v>100</v>
      </c>
      <c r="AM398" s="18">
        <v>900</v>
      </c>
      <c r="AN398" s="18">
        <v>0</v>
      </c>
      <c r="AO398" s="18">
        <v>0</v>
      </c>
      <c r="AP398" s="18">
        <v>7063.64</v>
      </c>
      <c r="AQ398" s="18">
        <v>135.16200000000001</v>
      </c>
      <c r="AR398" s="18"/>
      <c r="AS398" s="18">
        <v>0</v>
      </c>
      <c r="AT398" s="18">
        <v>0</v>
      </c>
      <c r="AU398" s="18">
        <v>5.8278600000000003</v>
      </c>
      <c r="AV398" s="18">
        <v>1.5638300000000001</v>
      </c>
      <c r="AW398" s="18">
        <v>23.558499999999999</v>
      </c>
      <c r="AX398" s="18">
        <v>0.29328599999999999</v>
      </c>
      <c r="AY398" s="18">
        <v>0</v>
      </c>
      <c r="AZ398" s="18">
        <v>0</v>
      </c>
      <c r="BA398" s="18">
        <v>37244.6</v>
      </c>
      <c r="BB398" s="18">
        <v>1289.68</v>
      </c>
      <c r="BC398" s="18">
        <v>0</v>
      </c>
      <c r="BD398" s="18">
        <v>0</v>
      </c>
      <c r="BE398" s="18">
        <v>0</v>
      </c>
      <c r="BF398" s="18">
        <v>0</v>
      </c>
      <c r="BG398" s="18">
        <v>50.254800000000003</v>
      </c>
      <c r="BH398" s="18">
        <v>7.1842499999999996</v>
      </c>
      <c r="BI398" s="18">
        <v>10.2844</v>
      </c>
      <c r="BJ398" s="18">
        <v>3.9316599999999999</v>
      </c>
      <c r="BK398" s="18">
        <v>0</v>
      </c>
      <c r="BL398" s="18">
        <v>0</v>
      </c>
      <c r="BM398" s="23">
        <f t="shared" si="72"/>
        <v>99.76881210064802</v>
      </c>
      <c r="BN398" s="23">
        <f t="shared" si="73"/>
        <v>1546.7194913367789</v>
      </c>
      <c r="BO398" s="23">
        <f t="shared" si="74"/>
        <v>0.7974022313872543</v>
      </c>
      <c r="BP398" s="23">
        <f t="shared" si="75"/>
        <v>1546.7194913367789</v>
      </c>
      <c r="BQ398" s="23"/>
      <c r="BR398" s="18">
        <v>12.4147</v>
      </c>
      <c r="BS398" s="18">
        <v>1.6986000000000001</v>
      </c>
      <c r="BT398" s="18">
        <v>5839.98</v>
      </c>
      <c r="BU398" s="18">
        <v>221.06700000000001</v>
      </c>
      <c r="BV398" s="18">
        <v>5.7449700000000004</v>
      </c>
      <c r="BW398" s="18">
        <v>0.39624900000000002</v>
      </c>
      <c r="BX398" s="18">
        <v>383.06799999999998</v>
      </c>
      <c r="BY398" s="18">
        <v>10.308299999999999</v>
      </c>
      <c r="BZ398" s="18">
        <v>0</v>
      </c>
      <c r="CA398" s="23">
        <f t="shared" si="76"/>
        <v>0</v>
      </c>
      <c r="CB398" s="24">
        <f t="shared" si="77"/>
        <v>0</v>
      </c>
      <c r="CC398" s="25">
        <f t="shared" si="78"/>
        <v>-15.551948641569126</v>
      </c>
      <c r="CD398" s="25"/>
      <c r="CE398" s="18">
        <v>0</v>
      </c>
      <c r="CF398" s="18">
        <v>0</v>
      </c>
      <c r="CG398" s="18">
        <v>0</v>
      </c>
      <c r="CH398" s="18">
        <v>6169.33</v>
      </c>
      <c r="CI398" s="23">
        <v>7063.64</v>
      </c>
      <c r="CJ398" s="23" t="b">
        <f t="shared" si="79"/>
        <v>1</v>
      </c>
      <c r="CK398" s="23" t="b">
        <f t="shared" si="80"/>
        <v>1</v>
      </c>
      <c r="CL398" s="23">
        <f t="shared" si="81"/>
        <v>0</v>
      </c>
      <c r="CM398" s="23">
        <f t="shared" si="82"/>
        <v>0</v>
      </c>
      <c r="CN398" s="23">
        <f t="shared" si="83"/>
        <v>6616.4850000000006</v>
      </c>
      <c r="CO398" s="18">
        <v>1031.83</v>
      </c>
      <c r="CP398" s="18">
        <v>96.538799999999995</v>
      </c>
      <c r="CQ398" s="18">
        <v>1.1755500000000001</v>
      </c>
      <c r="CR398" s="18">
        <v>0</v>
      </c>
      <c r="CS398" s="18">
        <v>0</v>
      </c>
      <c r="CT398" s="18">
        <v>0</v>
      </c>
      <c r="CU398" s="18">
        <v>0</v>
      </c>
      <c r="CV398" s="18">
        <v>2216.716552734375</v>
      </c>
      <c r="CW398" s="18">
        <v>9.8276281356811523</v>
      </c>
      <c r="CX398" s="18">
        <v>52.496479034423828</v>
      </c>
      <c r="CY398" s="18">
        <v>74.814292907714844</v>
      </c>
      <c r="CZ398" s="18">
        <v>17.158315658569336</v>
      </c>
      <c r="DA398" s="18">
        <v>218.30485534667969</v>
      </c>
      <c r="DB398" s="18">
        <v>7006.01123046875</v>
      </c>
      <c r="DC398" s="18">
        <v>3.2149388790130615</v>
      </c>
      <c r="DD398" s="18">
        <v>144.63958740234375</v>
      </c>
      <c r="DE398" s="18">
        <v>6.1654925346374512</v>
      </c>
      <c r="DF398" s="19">
        <v>81.186647164645535</v>
      </c>
      <c r="DG398" s="19"/>
      <c r="DH398" s="19">
        <v>485.40825999999998</v>
      </c>
      <c r="DI398" s="19">
        <v>0</v>
      </c>
      <c r="DJ398" s="19">
        <v>0</v>
      </c>
      <c r="DK398" s="19">
        <v>23.311440000000001</v>
      </c>
      <c r="DL398" s="19">
        <v>47.116999999999997</v>
      </c>
      <c r="DM398" s="19">
        <v>0</v>
      </c>
      <c r="DN398" s="19">
        <v>0</v>
      </c>
      <c r="DO398" s="19">
        <v>201.01920000000001</v>
      </c>
      <c r="DP398" s="19">
        <v>30.853200000000001</v>
      </c>
      <c r="DQ398" s="19">
        <v>0</v>
      </c>
      <c r="DR398" s="19">
        <v>62.073499999999996</v>
      </c>
      <c r="DS398" s="19">
        <v>383.06799999999998</v>
      </c>
      <c r="DT398" s="19">
        <v>747.44233999999994</v>
      </c>
      <c r="DU398" s="19">
        <v>63.905186308510153</v>
      </c>
      <c r="DV398" s="19">
        <v>5.0281157420643305</v>
      </c>
      <c r="DW398" s="19">
        <v>7.7424034688643317</v>
      </c>
      <c r="DX398" s="19">
        <v>0.87966010303087738</v>
      </c>
      <c r="DY398" s="19">
        <v>0.91380192890498846</v>
      </c>
      <c r="DZ398" s="19">
        <v>0.89342518461258524</v>
      </c>
      <c r="EA398" s="19">
        <v>0.92810126799921311</v>
      </c>
      <c r="EB398" s="19">
        <v>49803.503332351778</v>
      </c>
      <c r="EC398" s="19">
        <v>6.3411789909099729</v>
      </c>
      <c r="ED398" s="19">
        <v>149878.87510242526</v>
      </c>
      <c r="EE398" s="19">
        <v>3.1605354423084271</v>
      </c>
      <c r="EF398" s="19">
        <v>3.00940426022331</v>
      </c>
      <c r="EG398" s="19">
        <v>0.38996071491241457</v>
      </c>
      <c r="EH398" s="19">
        <v>864.43237166248002</v>
      </c>
      <c r="EI398" s="19">
        <v>18492.712501436519</v>
      </c>
      <c r="EJ398" s="19">
        <v>8.1047534314277936</v>
      </c>
      <c r="EK398" s="19">
        <v>8.1047534314277918</v>
      </c>
      <c r="EL398" s="19">
        <v>99.960514622805206</v>
      </c>
      <c r="EM398" s="19">
        <v>17.427894855263254</v>
      </c>
      <c r="EN398" s="19">
        <v>6.3411789909099729</v>
      </c>
      <c r="EO398" s="19">
        <v>876.09284024688964</v>
      </c>
      <c r="EP398" s="19">
        <v>996.3336608561757</v>
      </c>
      <c r="EQ398" s="19">
        <v>216.30641826215481</v>
      </c>
      <c r="ER398" s="19">
        <v>245.93168518856569</v>
      </c>
      <c r="ES398" s="19">
        <v>18.783835330145262</v>
      </c>
      <c r="ET398" s="19">
        <v>1939.6979723093132</v>
      </c>
      <c r="EU398" s="19">
        <v>3.6119083127811504</v>
      </c>
      <c r="EV398" s="19">
        <v>1.6922074960670941E-2</v>
      </c>
      <c r="EW398" s="19">
        <v>500</v>
      </c>
      <c r="EX398" s="19">
        <v>10696.448390677026</v>
      </c>
      <c r="EY398" s="19">
        <v>60499.951723028804</v>
      </c>
      <c r="EZ398" s="19">
        <v>4.4904441662558872E-2</v>
      </c>
      <c r="FA398" s="19">
        <v>20</v>
      </c>
      <c r="FB398" s="19">
        <v>2.1816615649929121</v>
      </c>
      <c r="FC398" s="19">
        <v>7.7030930988328512</v>
      </c>
      <c r="FD398" s="19">
        <v>7.4999999999999997E-2</v>
      </c>
      <c r="FE398" s="19">
        <v>9.0427223841349278</v>
      </c>
      <c r="FF398" s="19">
        <v>0.43447014097825787</v>
      </c>
    </row>
    <row r="399" spans="1:162">
      <c r="A399" s="4">
        <v>40480.729861111111</v>
      </c>
      <c r="B399" s="18">
        <v>46</v>
      </c>
      <c r="C399" s="18" t="s">
        <v>62</v>
      </c>
      <c r="D399" s="18" t="s">
        <v>86</v>
      </c>
      <c r="E399" s="4">
        <v>40480.720138888886</v>
      </c>
      <c r="F399" s="4">
        <v>40480.734027777777</v>
      </c>
      <c r="G399" s="18" t="s">
        <v>28</v>
      </c>
      <c r="H399" s="18">
        <v>2</v>
      </c>
      <c r="I399" s="18">
        <v>1</v>
      </c>
      <c r="J399" s="18">
        <v>0</v>
      </c>
      <c r="K399" s="18">
        <v>5</v>
      </c>
      <c r="L399" s="18"/>
      <c r="M399" s="18">
        <v>549067</v>
      </c>
      <c r="N399" s="18">
        <v>549068</v>
      </c>
      <c r="O399" s="18">
        <v>0</v>
      </c>
      <c r="P399" s="18">
        <v>1.21919344194542E-2</v>
      </c>
      <c r="Q399" s="18">
        <v>4.7935548355633245E-3</v>
      </c>
      <c r="R399" s="18">
        <v>2.0823826108900918</v>
      </c>
      <c r="S399" s="18">
        <v>0</v>
      </c>
      <c r="T399" s="18">
        <v>0.64671410506446469</v>
      </c>
      <c r="U399" s="18">
        <v>1.495276066747087</v>
      </c>
      <c r="V399" s="18">
        <v>0</v>
      </c>
      <c r="W399" s="18">
        <v>0</v>
      </c>
      <c r="X399" s="18">
        <v>2.7662078182599572</v>
      </c>
      <c r="Y399" s="18">
        <v>2.0554889654355413E-2</v>
      </c>
      <c r="Z399" s="18">
        <v>12.800143031706744</v>
      </c>
      <c r="AA399" s="18">
        <v>3.6769462132257839E-2</v>
      </c>
      <c r="AB399" s="18">
        <v>0</v>
      </c>
      <c r="AC399" s="18">
        <v>75.152510097506052</v>
      </c>
      <c r="AD399" s="18">
        <v>0</v>
      </c>
      <c r="AE399" s="18">
        <v>0.22063355837540316</v>
      </c>
      <c r="AF399" s="18">
        <v>4.4784483597058351</v>
      </c>
      <c r="AG399" s="18">
        <v>0</v>
      </c>
      <c r="AH399" s="18">
        <v>0</v>
      </c>
      <c r="AI399" s="18">
        <v>0.23325892367131579</v>
      </c>
      <c r="AJ399" s="18">
        <v>1.0630209836616122E-2</v>
      </c>
      <c r="AK399" s="18">
        <v>0</v>
      </c>
      <c r="AL399" s="18">
        <v>100</v>
      </c>
      <c r="AM399" s="18">
        <v>900</v>
      </c>
      <c r="AN399" s="18">
        <v>0</v>
      </c>
      <c r="AO399" s="18">
        <v>0</v>
      </c>
      <c r="AP399" s="18">
        <v>10668.8</v>
      </c>
      <c r="AQ399" s="18">
        <v>178.03399999999999</v>
      </c>
      <c r="AR399" s="18"/>
      <c r="AS399" s="18">
        <v>0</v>
      </c>
      <c r="AT399" s="18">
        <v>0</v>
      </c>
      <c r="AU399" s="18">
        <v>5.6754199999999999</v>
      </c>
      <c r="AV399" s="18">
        <v>2.2482099999999998</v>
      </c>
      <c r="AW399" s="18">
        <v>23.700900000000001</v>
      </c>
      <c r="AX399" s="18">
        <v>0.36776900000000001</v>
      </c>
      <c r="AY399" s="18">
        <v>2.7123400000000002</v>
      </c>
      <c r="AZ399" s="18">
        <v>1.2177800000000001</v>
      </c>
      <c r="BA399" s="18">
        <v>67085.600000000006</v>
      </c>
      <c r="BB399" s="18">
        <v>1355.76</v>
      </c>
      <c r="BC399" s="18">
        <v>0</v>
      </c>
      <c r="BD399" s="18">
        <v>0</v>
      </c>
      <c r="BE399" s="18">
        <v>1.67137</v>
      </c>
      <c r="BF399" s="18">
        <v>0.435062</v>
      </c>
      <c r="BG399" s="18">
        <v>74.949100000000001</v>
      </c>
      <c r="BH399" s="18">
        <v>10.201599999999999</v>
      </c>
      <c r="BI399" s="18">
        <v>18.300999999999998</v>
      </c>
      <c r="BJ399" s="18">
        <v>5.2981800000000003</v>
      </c>
      <c r="BK399" s="18">
        <v>0</v>
      </c>
      <c r="BL399" s="18">
        <v>0</v>
      </c>
      <c r="BM399" s="23">
        <f t="shared" si="72"/>
        <v>99.76881210064802</v>
      </c>
      <c r="BN399" s="23">
        <f t="shared" si="73"/>
        <v>1498.4187363290271</v>
      </c>
      <c r="BO399" s="23">
        <f t="shared" si="74"/>
        <v>0.82059375188715544</v>
      </c>
      <c r="BP399" s="23">
        <f t="shared" si="75"/>
        <v>1498.4187363290273</v>
      </c>
      <c r="BQ399" s="23"/>
      <c r="BR399" s="18">
        <v>20.339600000000001</v>
      </c>
      <c r="BS399" s="18">
        <v>2.2752500000000002</v>
      </c>
      <c r="BT399" s="18">
        <v>9976.19</v>
      </c>
      <c r="BU399" s="18">
        <v>249.50899999999999</v>
      </c>
      <c r="BV399" s="18">
        <v>7.9422100000000002</v>
      </c>
      <c r="BW399" s="18">
        <v>0.46850199999999997</v>
      </c>
      <c r="BX399" s="18">
        <v>509.10300000000001</v>
      </c>
      <c r="BY399" s="18">
        <v>12.1342</v>
      </c>
      <c r="BZ399" s="18">
        <v>0</v>
      </c>
      <c r="CA399" s="23">
        <f t="shared" si="76"/>
        <v>0</v>
      </c>
      <c r="CB399" s="24">
        <f t="shared" si="77"/>
        <v>0</v>
      </c>
      <c r="CC399" s="25">
        <f t="shared" si="78"/>
        <v>-15.551948641569126</v>
      </c>
      <c r="CD399" s="25"/>
      <c r="CE399" s="18">
        <v>0</v>
      </c>
      <c r="CF399" s="18">
        <v>0</v>
      </c>
      <c r="CG399" s="18">
        <v>0</v>
      </c>
      <c r="CH399" s="18">
        <v>11342.9</v>
      </c>
      <c r="CI399" s="23">
        <v>10668.8</v>
      </c>
      <c r="CJ399" s="23" t="b">
        <f t="shared" si="79"/>
        <v>1</v>
      </c>
      <c r="CK399" s="23" t="b">
        <f t="shared" si="80"/>
        <v>1</v>
      </c>
      <c r="CL399" s="23">
        <f t="shared" si="81"/>
        <v>0</v>
      </c>
      <c r="CM399" s="23">
        <f t="shared" si="82"/>
        <v>0</v>
      </c>
      <c r="CN399" s="23">
        <f t="shared" si="83"/>
        <v>11005.849999999999</v>
      </c>
      <c r="CO399" s="18">
        <v>961.61599999999999</v>
      </c>
      <c r="CP399" s="18">
        <v>125.15</v>
      </c>
      <c r="CQ399" s="18">
        <v>1.09663</v>
      </c>
      <c r="CR399" s="18">
        <v>0</v>
      </c>
      <c r="CS399" s="18">
        <v>0</v>
      </c>
      <c r="CT399" s="18">
        <v>0</v>
      </c>
      <c r="CU399" s="18">
        <v>0</v>
      </c>
      <c r="CV399" s="18">
        <v>2086.801025390625</v>
      </c>
      <c r="CW399" s="18">
        <v>9.2308921813964844</v>
      </c>
      <c r="CX399" s="18">
        <v>49.024639129638672</v>
      </c>
      <c r="CY399" s="18">
        <v>74.745491027832031</v>
      </c>
      <c r="CZ399" s="18">
        <v>16.673389434814453</v>
      </c>
      <c r="DA399" s="18">
        <v>216.57066345214844</v>
      </c>
      <c r="DB399" s="18">
        <v>6998.89404296875</v>
      </c>
      <c r="DC399" s="18">
        <v>3.2175655364990234</v>
      </c>
      <c r="DD399" s="18">
        <v>339.13119506835937</v>
      </c>
      <c r="DE399" s="18">
        <v>4.5947346687316895</v>
      </c>
      <c r="DF399" s="19">
        <v>81.186647164645535</v>
      </c>
      <c r="DG399" s="19"/>
      <c r="DH399" s="19">
        <v>656.45272999999997</v>
      </c>
      <c r="DI399" s="19">
        <v>0</v>
      </c>
      <c r="DJ399" s="19">
        <v>0</v>
      </c>
      <c r="DK399" s="19">
        <v>22.70168</v>
      </c>
      <c r="DL399" s="19">
        <v>47.401800000000001</v>
      </c>
      <c r="DM399" s="19">
        <v>8.1370199999999997</v>
      </c>
      <c r="DN399" s="19">
        <v>6.6854800000000001</v>
      </c>
      <c r="DO399" s="19">
        <v>299.79640000000001</v>
      </c>
      <c r="DP399" s="19">
        <v>54.902999999999992</v>
      </c>
      <c r="DQ399" s="19">
        <v>0</v>
      </c>
      <c r="DR399" s="19">
        <v>101.69800000000001</v>
      </c>
      <c r="DS399" s="19">
        <v>509.10300000000001</v>
      </c>
      <c r="DT399" s="19">
        <v>1050.4263799999999</v>
      </c>
      <c r="DU399" s="19">
        <v>90.634438673591688</v>
      </c>
      <c r="DV399" s="19">
        <v>5.2453274470635236</v>
      </c>
      <c r="DW399" s="19">
        <v>8.3933390331602062</v>
      </c>
      <c r="DX399" s="19">
        <v>0.9060926949642093</v>
      </c>
      <c r="DY399" s="19">
        <v>0.93553527535062875</v>
      </c>
      <c r="DZ399" s="19">
        <v>0.91608991796492079</v>
      </c>
      <c r="EA399" s="19">
        <v>0.94585734816358935</v>
      </c>
      <c r="EB399" s="19">
        <v>48248.246010996998</v>
      </c>
      <c r="EC399" s="19">
        <v>6.1431574785311946</v>
      </c>
      <c r="ED399" s="19">
        <v>149726.61784486423</v>
      </c>
      <c r="EE399" s="19">
        <v>3.3538866225440147</v>
      </c>
      <c r="EF399" s="19">
        <v>3.1032551486065989</v>
      </c>
      <c r="EG399" s="19">
        <v>0.38671170921325687</v>
      </c>
      <c r="EH399" s="19">
        <v>806.99039131678569</v>
      </c>
      <c r="EI399" s="19">
        <v>17263.862144984512</v>
      </c>
      <c r="EJ399" s="19">
        <v>8.6728344206781518</v>
      </c>
      <c r="EK399" s="19">
        <v>8.6728344206781518</v>
      </c>
      <c r="EL399" s="19">
        <v>99.960514622805206</v>
      </c>
      <c r="EM399" s="19">
        <v>17.427894855263254</v>
      </c>
      <c r="EN399" s="19">
        <v>6.1431574785311946</v>
      </c>
      <c r="EO399" s="19">
        <v>876.09284024688964</v>
      </c>
      <c r="EP399" s="19">
        <v>996.3336608561757</v>
      </c>
      <c r="EQ399" s="19">
        <v>206.80018053029579</v>
      </c>
      <c r="ER399" s="19">
        <v>235.11978973005839</v>
      </c>
      <c r="ES399" s="19">
        <v>18.783835330145262</v>
      </c>
      <c r="ET399" s="19">
        <v>1826.0177254372798</v>
      </c>
      <c r="EU399" s="19">
        <v>3.8328730030770717</v>
      </c>
      <c r="EV399" s="19">
        <v>4.2367772932239894E-2</v>
      </c>
      <c r="EW399" s="19">
        <v>500</v>
      </c>
      <c r="EX399" s="19">
        <v>10696.448390677026</v>
      </c>
      <c r="EY399" s="19">
        <v>58944.694401674024</v>
      </c>
      <c r="EZ399" s="19">
        <v>4.3885222438563701E-2</v>
      </c>
      <c r="FA399" s="19">
        <v>20</v>
      </c>
      <c r="FB399" s="19">
        <v>2.1816615649929121</v>
      </c>
      <c r="FC399" s="19">
        <v>7.505071586454072</v>
      </c>
      <c r="FD399" s="19">
        <v>7.4999999999999997E-2</v>
      </c>
      <c r="FE399" s="19">
        <v>6.7389441808064783</v>
      </c>
      <c r="FF399" s="19">
        <v>0.72574324219731712</v>
      </c>
    </row>
    <row r="400" spans="1:162">
      <c r="A400" s="4">
        <v>40480.731249999997</v>
      </c>
      <c r="B400" s="18">
        <v>46</v>
      </c>
      <c r="C400" s="18" t="s">
        <v>62</v>
      </c>
      <c r="D400" s="18" t="s">
        <v>86</v>
      </c>
      <c r="E400" s="4">
        <v>40480.720138888886</v>
      </c>
      <c r="F400" s="4">
        <v>40480.734027777777</v>
      </c>
      <c r="G400" s="18" t="s">
        <v>28</v>
      </c>
      <c r="H400" s="18">
        <v>2</v>
      </c>
      <c r="I400" s="18">
        <v>1</v>
      </c>
      <c r="J400" s="18">
        <v>0</v>
      </c>
      <c r="K400" s="18">
        <v>5</v>
      </c>
      <c r="L400" s="18"/>
      <c r="M400" s="18">
        <v>549067</v>
      </c>
      <c r="N400" s="18">
        <v>549068</v>
      </c>
      <c r="O400" s="18">
        <v>0</v>
      </c>
      <c r="P400" s="18">
        <v>1.21919344194542E-2</v>
      </c>
      <c r="Q400" s="18">
        <v>4.7935548355633245E-3</v>
      </c>
      <c r="R400" s="18">
        <v>2.0823826108900918</v>
      </c>
      <c r="S400" s="18">
        <v>0</v>
      </c>
      <c r="T400" s="18">
        <v>0.64671410506446469</v>
      </c>
      <c r="U400" s="18">
        <v>1.495276066747087</v>
      </c>
      <c r="V400" s="18">
        <v>0</v>
      </c>
      <c r="W400" s="18">
        <v>0</v>
      </c>
      <c r="X400" s="18">
        <v>2.7662078182599572</v>
      </c>
      <c r="Y400" s="18">
        <v>2.0554889654355413E-2</v>
      </c>
      <c r="Z400" s="18">
        <v>12.800143031706744</v>
      </c>
      <c r="AA400" s="18">
        <v>3.6769462132257839E-2</v>
      </c>
      <c r="AB400" s="18">
        <v>0</v>
      </c>
      <c r="AC400" s="18">
        <v>75.152510097506052</v>
      </c>
      <c r="AD400" s="18">
        <v>0</v>
      </c>
      <c r="AE400" s="18">
        <v>0.22063355837540316</v>
      </c>
      <c r="AF400" s="18">
        <v>4.4784483597058351</v>
      </c>
      <c r="AG400" s="18">
        <v>0</v>
      </c>
      <c r="AH400" s="18">
        <v>0</v>
      </c>
      <c r="AI400" s="18">
        <v>0.23325892367131579</v>
      </c>
      <c r="AJ400" s="18">
        <v>1.0630209836616122E-2</v>
      </c>
      <c r="AK400" s="18">
        <v>0</v>
      </c>
      <c r="AL400" s="18">
        <v>100</v>
      </c>
      <c r="AM400" s="18">
        <v>900</v>
      </c>
      <c r="AN400" s="18">
        <v>2.8148300000000002</v>
      </c>
      <c r="AO400" s="18">
        <v>0.99771699999999996</v>
      </c>
      <c r="AP400" s="18">
        <v>9449.23</v>
      </c>
      <c r="AQ400" s="18">
        <v>156.37299999999999</v>
      </c>
      <c r="AR400" s="18"/>
      <c r="AS400" s="18">
        <v>0</v>
      </c>
      <c r="AT400" s="18">
        <v>0</v>
      </c>
      <c r="AU400" s="18">
        <v>6.0231000000000003</v>
      </c>
      <c r="AV400" s="18">
        <v>2.00976</v>
      </c>
      <c r="AW400" s="18">
        <v>27.736599999999999</v>
      </c>
      <c r="AX400" s="18">
        <v>0.42221399999999998</v>
      </c>
      <c r="AY400" s="18">
        <v>0</v>
      </c>
      <c r="AZ400" s="18">
        <v>0</v>
      </c>
      <c r="BA400" s="18">
        <v>68586.899999999994</v>
      </c>
      <c r="BB400" s="18">
        <v>1590.7</v>
      </c>
      <c r="BC400" s="18">
        <v>0</v>
      </c>
      <c r="BD400" s="18">
        <v>0</v>
      </c>
      <c r="BE400" s="18">
        <v>0.95385399999999998</v>
      </c>
      <c r="BF400" s="18">
        <v>0.46603</v>
      </c>
      <c r="BG400" s="18">
        <v>55.621600000000001</v>
      </c>
      <c r="BH400" s="18">
        <v>7.5601000000000003</v>
      </c>
      <c r="BI400" s="18">
        <v>12.5487</v>
      </c>
      <c r="BJ400" s="18">
        <v>4.5296200000000004</v>
      </c>
      <c r="BK400" s="18">
        <v>0</v>
      </c>
      <c r="BL400" s="18">
        <v>0</v>
      </c>
      <c r="BM400" s="23">
        <f t="shared" si="72"/>
        <v>99.76881210064802</v>
      </c>
      <c r="BN400" s="23">
        <f t="shared" si="73"/>
        <v>1489.838085243523</v>
      </c>
      <c r="BO400" s="23">
        <f t="shared" si="74"/>
        <v>0.81493846179142615</v>
      </c>
      <c r="BP400" s="23">
        <f t="shared" si="75"/>
        <v>1489.8380852435232</v>
      </c>
      <c r="BQ400" s="23"/>
      <c r="BR400" s="18">
        <v>14.176299999999999</v>
      </c>
      <c r="BS400" s="18">
        <v>1.8607100000000001</v>
      </c>
      <c r="BT400" s="18">
        <v>10550.7</v>
      </c>
      <c r="BU400" s="18">
        <v>281.15100000000001</v>
      </c>
      <c r="BV400" s="18">
        <v>10.0291</v>
      </c>
      <c r="BW400" s="18">
        <v>0.51397899999999996</v>
      </c>
      <c r="BX400" s="18">
        <v>390.78300000000002</v>
      </c>
      <c r="BY400" s="18">
        <v>10.474500000000001</v>
      </c>
      <c r="BZ400" s="18">
        <v>0</v>
      </c>
      <c r="CA400" s="23">
        <f t="shared" si="76"/>
        <v>0</v>
      </c>
      <c r="CB400" s="24">
        <f t="shared" si="77"/>
        <v>0</v>
      </c>
      <c r="CC400" s="25">
        <f t="shared" si="78"/>
        <v>-15.551948641569126</v>
      </c>
      <c r="CD400" s="25"/>
      <c r="CE400" s="18">
        <v>0</v>
      </c>
      <c r="CF400" s="18">
        <v>0</v>
      </c>
      <c r="CG400" s="18">
        <v>0</v>
      </c>
      <c r="CH400" s="18">
        <v>10621.5</v>
      </c>
      <c r="CI400" s="23">
        <v>9449.23</v>
      </c>
      <c r="CJ400" s="23" t="b">
        <f t="shared" si="79"/>
        <v>1</v>
      </c>
      <c r="CK400" s="23" t="b">
        <f t="shared" si="80"/>
        <v>1</v>
      </c>
      <c r="CL400" s="23">
        <f t="shared" si="81"/>
        <v>0</v>
      </c>
      <c r="CM400" s="23">
        <f t="shared" si="82"/>
        <v>0</v>
      </c>
      <c r="CN400" s="23">
        <f t="shared" si="83"/>
        <v>10035.365</v>
      </c>
      <c r="CO400" s="18">
        <v>1167.4000000000001</v>
      </c>
      <c r="CP400" s="18">
        <v>116.854</v>
      </c>
      <c r="CQ400" s="18">
        <v>1.35162</v>
      </c>
      <c r="CR400" s="18">
        <v>4.5726899999999997</v>
      </c>
      <c r="CS400" s="18">
        <v>1.4999899999999999</v>
      </c>
      <c r="CT400" s="18">
        <v>0</v>
      </c>
      <c r="CU400" s="18">
        <v>0</v>
      </c>
      <c r="CV400" s="18">
        <v>2089.24951171875</v>
      </c>
      <c r="CW400" s="18">
        <v>9.0909395217895508</v>
      </c>
      <c r="CX400" s="18">
        <v>48.586235046386719</v>
      </c>
      <c r="CY400" s="18">
        <v>74.625434875488281</v>
      </c>
      <c r="CZ400" s="18">
        <v>16.789094924926758</v>
      </c>
      <c r="DA400" s="18">
        <v>215.56504821777344</v>
      </c>
      <c r="DB400" s="18">
        <v>6997.25390625</v>
      </c>
      <c r="DC400" s="18">
        <v>3.2974615097045898</v>
      </c>
      <c r="DD400" s="18">
        <v>336.1724853515625</v>
      </c>
      <c r="DE400" s="18">
        <v>4.4137630462646484</v>
      </c>
      <c r="DF400" s="19">
        <v>81.186647164645535</v>
      </c>
      <c r="DG400" s="19"/>
      <c r="DH400" s="19">
        <v>510.657984</v>
      </c>
      <c r="DI400" s="19">
        <v>8.4444900000000001</v>
      </c>
      <c r="DJ400" s="19">
        <v>0</v>
      </c>
      <c r="DK400" s="19">
        <v>24.092400000000001</v>
      </c>
      <c r="DL400" s="19">
        <v>55.473199999999999</v>
      </c>
      <c r="DM400" s="19">
        <v>0</v>
      </c>
      <c r="DN400" s="19">
        <v>3.8154159999999999</v>
      </c>
      <c r="DO400" s="19">
        <v>222.4864</v>
      </c>
      <c r="DP400" s="19">
        <v>37.646100000000004</v>
      </c>
      <c r="DQ400" s="19">
        <v>0</v>
      </c>
      <c r="DR400" s="19">
        <v>70.881500000000003</v>
      </c>
      <c r="DS400" s="19">
        <v>390.78300000000002</v>
      </c>
      <c r="DT400" s="19">
        <v>813.62250600000004</v>
      </c>
      <c r="DU400" s="19">
        <v>90.895476406455913</v>
      </c>
      <c r="DV400" s="19">
        <v>4.3700513803549725</v>
      </c>
      <c r="DW400" s="19">
        <v>6.9627270440036293</v>
      </c>
      <c r="DX400" s="19">
        <v>0.91945304723250454</v>
      </c>
      <c r="DY400" s="19">
        <v>0.94421625784624119</v>
      </c>
      <c r="DZ400" s="19">
        <v>0.92956854564433966</v>
      </c>
      <c r="EA400" s="19">
        <v>0.95460419237473193</v>
      </c>
      <c r="EB400" s="19">
        <v>47971.953840810849</v>
      </c>
      <c r="EC400" s="19">
        <v>6.1079788668330242</v>
      </c>
      <c r="ED400" s="19">
        <v>149691.53056933268</v>
      </c>
      <c r="EE400" s="19">
        <v>3.3491710142813975</v>
      </c>
      <c r="EF400" s="19">
        <v>3.1203967857149615</v>
      </c>
      <c r="EG400" s="19">
        <v>0.38748693599700929</v>
      </c>
      <c r="EH400" s="19">
        <v>809.55689182914614</v>
      </c>
      <c r="EI400" s="19">
        <v>17318.767025534729</v>
      </c>
      <c r="EJ400" s="19">
        <v>8.6433133691692952</v>
      </c>
      <c r="EK400" s="19">
        <v>8.6433133691692952</v>
      </c>
      <c r="EL400" s="19">
        <v>99.960514622805206</v>
      </c>
      <c r="EM400" s="19">
        <v>17.427894855263254</v>
      </c>
      <c r="EN400" s="19">
        <v>6.1079788668330242</v>
      </c>
      <c r="EO400" s="19">
        <v>876.09284024688964</v>
      </c>
      <c r="EP400" s="19">
        <v>996.3336608561757</v>
      </c>
      <c r="EQ400" s="19">
        <v>207.02213808434149</v>
      </c>
      <c r="ER400" s="19">
        <v>235.37221635100099</v>
      </c>
      <c r="ES400" s="19">
        <v>18.783835330145262</v>
      </c>
      <c r="ET400" s="19">
        <v>1828.160229385307</v>
      </c>
      <c r="EU400" s="19">
        <v>3.8274839337264916</v>
      </c>
      <c r="EV400" s="19">
        <v>1.5681609754844471E-2</v>
      </c>
      <c r="EW400" s="19">
        <v>500</v>
      </c>
      <c r="EX400" s="19">
        <v>10696.448390677026</v>
      </c>
      <c r="EY400" s="19">
        <v>58668.402231487875</v>
      </c>
      <c r="EZ400" s="19">
        <v>4.4133629232007206E-2</v>
      </c>
      <c r="FA400" s="19">
        <v>20</v>
      </c>
      <c r="FB400" s="19">
        <v>2.1816615649929121</v>
      </c>
      <c r="FC400" s="19">
        <v>7.4698929747559024</v>
      </c>
      <c r="FD400" s="19">
        <v>7.4999999999999997E-2</v>
      </c>
      <c r="FE400" s="19">
        <v>6.4735191345214842</v>
      </c>
      <c r="FF400" s="19">
        <v>0.78353114775617427</v>
      </c>
    </row>
    <row r="401" spans="1:162">
      <c r="A401" s="4">
        <v>40480.731944444444</v>
      </c>
      <c r="B401" s="18">
        <v>46</v>
      </c>
      <c r="C401" s="18" t="s">
        <v>62</v>
      </c>
      <c r="D401" s="18" t="s">
        <v>86</v>
      </c>
      <c r="E401" s="4">
        <v>40480.720138888886</v>
      </c>
      <c r="F401" s="4">
        <v>40480.734027777777</v>
      </c>
      <c r="G401" s="18" t="s">
        <v>28</v>
      </c>
      <c r="H401" s="18">
        <v>2</v>
      </c>
      <c r="I401" s="18">
        <v>1</v>
      </c>
      <c r="J401" s="18">
        <v>0</v>
      </c>
      <c r="K401" s="18">
        <v>5</v>
      </c>
      <c r="L401" s="18"/>
      <c r="M401" s="18">
        <v>549067</v>
      </c>
      <c r="N401" s="18">
        <v>549068</v>
      </c>
      <c r="O401" s="18">
        <v>0</v>
      </c>
      <c r="P401" s="18">
        <v>1.21919344194542E-2</v>
      </c>
      <c r="Q401" s="18">
        <v>4.7935548355633245E-3</v>
      </c>
      <c r="R401" s="18">
        <v>2.0823826108900918</v>
      </c>
      <c r="S401" s="18">
        <v>0</v>
      </c>
      <c r="T401" s="18">
        <v>0.64671410506446469</v>
      </c>
      <c r="U401" s="18">
        <v>1.495276066747087</v>
      </c>
      <c r="V401" s="18">
        <v>0</v>
      </c>
      <c r="W401" s="18">
        <v>0</v>
      </c>
      <c r="X401" s="18">
        <v>2.7662078182599572</v>
      </c>
      <c r="Y401" s="18">
        <v>2.0554889654355413E-2</v>
      </c>
      <c r="Z401" s="18">
        <v>12.800143031706744</v>
      </c>
      <c r="AA401" s="18">
        <v>3.6769462132257839E-2</v>
      </c>
      <c r="AB401" s="18">
        <v>0</v>
      </c>
      <c r="AC401" s="18">
        <v>75.152510097506052</v>
      </c>
      <c r="AD401" s="18">
        <v>0</v>
      </c>
      <c r="AE401" s="18">
        <v>0.22063355837540316</v>
      </c>
      <c r="AF401" s="18">
        <v>4.4784483597058351</v>
      </c>
      <c r="AG401" s="18">
        <v>0</v>
      </c>
      <c r="AH401" s="18">
        <v>0</v>
      </c>
      <c r="AI401" s="18">
        <v>0.23325892367131579</v>
      </c>
      <c r="AJ401" s="18">
        <v>1.0630209836616122E-2</v>
      </c>
      <c r="AK401" s="18">
        <v>0</v>
      </c>
      <c r="AL401" s="18">
        <v>100</v>
      </c>
      <c r="AM401" s="18">
        <v>900</v>
      </c>
      <c r="AN401" s="18">
        <v>0</v>
      </c>
      <c r="AO401" s="18">
        <v>0</v>
      </c>
      <c r="AP401" s="18">
        <v>8752.6299999999992</v>
      </c>
      <c r="AQ401" s="18">
        <v>172.583</v>
      </c>
      <c r="AR401" s="18"/>
      <c r="AS401" s="18">
        <v>0</v>
      </c>
      <c r="AT401" s="18">
        <v>0</v>
      </c>
      <c r="AU401" s="18">
        <v>4.3325699999999996</v>
      </c>
      <c r="AV401" s="18">
        <v>1.87609</v>
      </c>
      <c r="AW401" s="18">
        <v>34.2532</v>
      </c>
      <c r="AX401" s="18">
        <v>0.38400400000000001</v>
      </c>
      <c r="AY401" s="18">
        <v>0</v>
      </c>
      <c r="AZ401" s="18">
        <v>0</v>
      </c>
      <c r="BA401" s="18">
        <v>50009.7</v>
      </c>
      <c r="BB401" s="18">
        <v>1563.1</v>
      </c>
      <c r="BC401" s="18">
        <v>0.51629100000000006</v>
      </c>
      <c r="BD401" s="18">
        <v>0.24496499999999999</v>
      </c>
      <c r="BE401" s="18">
        <v>1.4517800000000001</v>
      </c>
      <c r="BF401" s="18">
        <v>0.388463</v>
      </c>
      <c r="BG401" s="18">
        <v>68.087400000000002</v>
      </c>
      <c r="BH401" s="18">
        <v>7.9235199999999999</v>
      </c>
      <c r="BI401" s="18">
        <v>17.010999999999999</v>
      </c>
      <c r="BJ401" s="18">
        <v>4.47654</v>
      </c>
      <c r="BK401" s="18">
        <v>0</v>
      </c>
      <c r="BL401" s="18">
        <v>0</v>
      </c>
      <c r="BM401" s="23">
        <f t="shared" si="72"/>
        <v>99.76881210064802</v>
      </c>
      <c r="BN401" s="23">
        <f t="shared" si="73"/>
        <v>1518.18580389576</v>
      </c>
      <c r="BO401" s="23">
        <f t="shared" si="74"/>
        <v>0.81317092805045166</v>
      </c>
      <c r="BP401" s="23">
        <f t="shared" si="75"/>
        <v>1518.1858038957598</v>
      </c>
      <c r="BQ401" s="23"/>
      <c r="BR401" s="18">
        <v>16.999400000000001</v>
      </c>
      <c r="BS401" s="18">
        <v>1.87175</v>
      </c>
      <c r="BT401" s="18">
        <v>8731.59</v>
      </c>
      <c r="BU401" s="18">
        <v>276.976</v>
      </c>
      <c r="BV401" s="18">
        <v>9.5701499999999999</v>
      </c>
      <c r="BW401" s="18">
        <v>0.50936999999999999</v>
      </c>
      <c r="BX401" s="18">
        <v>454.274</v>
      </c>
      <c r="BY401" s="18">
        <v>12.971399999999999</v>
      </c>
      <c r="BZ401" s="18">
        <v>0</v>
      </c>
      <c r="CA401" s="23">
        <f t="shared" si="76"/>
        <v>0</v>
      </c>
      <c r="CB401" s="24">
        <f t="shared" si="77"/>
        <v>0</v>
      </c>
      <c r="CC401" s="25">
        <f t="shared" si="78"/>
        <v>-15.551948641569126</v>
      </c>
      <c r="CD401" s="25"/>
      <c r="CE401" s="18">
        <v>0</v>
      </c>
      <c r="CF401" s="18">
        <v>0</v>
      </c>
      <c r="CG401" s="18">
        <v>0</v>
      </c>
      <c r="CH401" s="18">
        <v>7930.15</v>
      </c>
      <c r="CI401" s="23">
        <v>8752.6299999999992</v>
      </c>
      <c r="CJ401" s="23" t="b">
        <f t="shared" si="79"/>
        <v>1</v>
      </c>
      <c r="CK401" s="23" t="b">
        <f t="shared" si="80"/>
        <v>1</v>
      </c>
      <c r="CL401" s="23">
        <f t="shared" si="81"/>
        <v>0</v>
      </c>
      <c r="CM401" s="23">
        <f t="shared" si="82"/>
        <v>0</v>
      </c>
      <c r="CN401" s="23">
        <f t="shared" si="83"/>
        <v>8341.39</v>
      </c>
      <c r="CO401" s="18">
        <v>1279.24</v>
      </c>
      <c r="CP401" s="18">
        <v>111.65600000000001</v>
      </c>
      <c r="CQ401" s="18">
        <v>1.43686</v>
      </c>
      <c r="CR401" s="18">
        <v>4.9098600000000001</v>
      </c>
      <c r="CS401" s="18">
        <v>1.5945800000000001</v>
      </c>
      <c r="CT401" s="18">
        <v>0</v>
      </c>
      <c r="CU401" s="18">
        <v>0</v>
      </c>
      <c r="CV401" s="18">
        <v>2133.630126953125</v>
      </c>
      <c r="CW401" s="18">
        <v>8.5832357406616211</v>
      </c>
      <c r="CX401" s="18">
        <v>45.938095092773438</v>
      </c>
      <c r="CY401" s="18">
        <v>74.548927307128906</v>
      </c>
      <c r="CZ401" s="18">
        <v>16.825588226318359</v>
      </c>
      <c r="DA401" s="18">
        <v>211.71772766113281</v>
      </c>
      <c r="DB401" s="18">
        <v>6998.57763671875</v>
      </c>
      <c r="DC401" s="18">
        <v>3.2815010547637939</v>
      </c>
      <c r="DD401" s="18">
        <v>334.594970703125</v>
      </c>
      <c r="DE401" s="18">
        <v>4.5826830863952637</v>
      </c>
      <c r="DF401" s="19">
        <v>81.186647164645535</v>
      </c>
      <c r="DG401" s="19"/>
      <c r="DH401" s="19">
        <v>596.40935000000002</v>
      </c>
      <c r="DI401" s="19">
        <v>0</v>
      </c>
      <c r="DJ401" s="19">
        <v>0</v>
      </c>
      <c r="DK401" s="19">
        <v>17.330279999999998</v>
      </c>
      <c r="DL401" s="19">
        <v>68.506399999999999</v>
      </c>
      <c r="DM401" s="19">
        <v>0</v>
      </c>
      <c r="DN401" s="19">
        <v>5.8071200000000003</v>
      </c>
      <c r="DO401" s="19">
        <v>272.34960000000001</v>
      </c>
      <c r="DP401" s="19">
        <v>51.033000000000001</v>
      </c>
      <c r="DQ401" s="19">
        <v>0</v>
      </c>
      <c r="DR401" s="19">
        <v>84.997000000000014</v>
      </c>
      <c r="DS401" s="19">
        <v>454.274</v>
      </c>
      <c r="DT401" s="19">
        <v>954.29740000000004</v>
      </c>
      <c r="DU401" s="19">
        <v>71.023052948341331</v>
      </c>
      <c r="DV401" s="19">
        <v>5.3414894855627999</v>
      </c>
      <c r="DW401" s="19">
        <v>8.5467632729096508</v>
      </c>
      <c r="DX401" s="19">
        <v>0.88150943218371636</v>
      </c>
      <c r="DY401" s="19">
        <v>0.91803106066347362</v>
      </c>
      <c r="DZ401" s="19">
        <v>0.89392102807533314</v>
      </c>
      <c r="EA401" s="19">
        <v>0.93095687872611321</v>
      </c>
      <c r="EB401" s="19">
        <v>48884.734541040511</v>
      </c>
      <c r="EC401" s="19">
        <v>6.2241977151533696</v>
      </c>
      <c r="ED401" s="19">
        <v>149719.848998617</v>
      </c>
      <c r="EE401" s="19">
        <v>3.2801269293628166</v>
      </c>
      <c r="EF401" s="19">
        <v>3.0627117116269038</v>
      </c>
      <c r="EG401" s="19">
        <v>0.38773144111633306</v>
      </c>
      <c r="EH401" s="19">
        <v>827.27548393275981</v>
      </c>
      <c r="EI401" s="19">
        <v>17697.819037518253</v>
      </c>
      <c r="EJ401" s="19">
        <v>8.4597909313695894</v>
      </c>
      <c r="EK401" s="19">
        <v>8.4597909313695894</v>
      </c>
      <c r="EL401" s="19">
        <v>99.960514622805206</v>
      </c>
      <c r="EM401" s="19">
        <v>17.427894855263254</v>
      </c>
      <c r="EN401" s="19">
        <v>6.2241977151533696</v>
      </c>
      <c r="EO401" s="19">
        <v>876.09284024688964</v>
      </c>
      <c r="EP401" s="19">
        <v>996.3336608561757</v>
      </c>
      <c r="EQ401" s="19">
        <v>210.3262247115378</v>
      </c>
      <c r="ER401" s="19">
        <v>239.13010092191755</v>
      </c>
      <c r="ES401" s="19">
        <v>18.783835330145262</v>
      </c>
      <c r="ET401" s="19">
        <v>1866.9946889709356</v>
      </c>
      <c r="EU401" s="19">
        <v>3.7485792959466209</v>
      </c>
      <c r="EV401" s="19">
        <v>4.1874903528753467E-4</v>
      </c>
      <c r="EW401" s="19">
        <v>500</v>
      </c>
      <c r="EX401" s="19">
        <v>10696.448390677026</v>
      </c>
      <c r="EY401" s="19">
        <v>59581.182931717536</v>
      </c>
      <c r="EZ401" s="19">
        <v>4.4202380640400718E-2</v>
      </c>
      <c r="FA401" s="19">
        <v>20</v>
      </c>
      <c r="FB401" s="19">
        <v>2.1816615649929121</v>
      </c>
      <c r="FC401" s="19">
        <v>7.5861118230762479</v>
      </c>
      <c r="FD401" s="19">
        <v>7.4999999999999997E-2</v>
      </c>
      <c r="FE401" s="19">
        <v>6.721268526713053</v>
      </c>
      <c r="FF401" s="19">
        <v>0.7507932920865491</v>
      </c>
    </row>
    <row r="402" spans="1:162">
      <c r="A402" s="4">
        <v>40480.732638888891</v>
      </c>
      <c r="B402" s="18">
        <v>46</v>
      </c>
      <c r="C402" s="18" t="s">
        <v>62</v>
      </c>
      <c r="D402" s="18" t="s">
        <v>86</v>
      </c>
      <c r="E402" s="4">
        <v>40480.720138888886</v>
      </c>
      <c r="F402" s="4">
        <v>40480.734027777777</v>
      </c>
      <c r="G402" s="18" t="s">
        <v>28</v>
      </c>
      <c r="H402" s="18">
        <v>2</v>
      </c>
      <c r="I402" s="18">
        <v>1</v>
      </c>
      <c r="J402" s="18">
        <v>0</v>
      </c>
      <c r="K402" s="18">
        <v>5</v>
      </c>
      <c r="L402" s="18"/>
      <c r="M402" s="18">
        <v>549067</v>
      </c>
      <c r="N402" s="18">
        <v>549068</v>
      </c>
      <c r="O402" s="18">
        <v>0</v>
      </c>
      <c r="P402" s="18">
        <v>1.21919344194542E-2</v>
      </c>
      <c r="Q402" s="18">
        <v>4.7935548355633245E-3</v>
      </c>
      <c r="R402" s="18">
        <v>2.0823826108900918</v>
      </c>
      <c r="S402" s="18">
        <v>0</v>
      </c>
      <c r="T402" s="18">
        <v>0.64671410506446469</v>
      </c>
      <c r="U402" s="18">
        <v>1.495276066747087</v>
      </c>
      <c r="V402" s="18">
        <v>0</v>
      </c>
      <c r="W402" s="18">
        <v>0</v>
      </c>
      <c r="X402" s="18">
        <v>2.7662078182599572</v>
      </c>
      <c r="Y402" s="18">
        <v>2.0554889654355413E-2</v>
      </c>
      <c r="Z402" s="18">
        <v>12.800143031706744</v>
      </c>
      <c r="AA402" s="18">
        <v>3.6769462132257839E-2</v>
      </c>
      <c r="AB402" s="18">
        <v>0</v>
      </c>
      <c r="AC402" s="18">
        <v>75.152510097506052</v>
      </c>
      <c r="AD402" s="18">
        <v>0</v>
      </c>
      <c r="AE402" s="18">
        <v>0.22063355837540316</v>
      </c>
      <c r="AF402" s="18">
        <v>4.4784483597058351</v>
      </c>
      <c r="AG402" s="18">
        <v>0</v>
      </c>
      <c r="AH402" s="18">
        <v>0</v>
      </c>
      <c r="AI402" s="18">
        <v>0.23325892367131579</v>
      </c>
      <c r="AJ402" s="18">
        <v>1.0630209836616122E-2</v>
      </c>
      <c r="AK402" s="18">
        <v>0</v>
      </c>
      <c r="AL402" s="18">
        <v>100</v>
      </c>
      <c r="AM402" s="18">
        <v>900</v>
      </c>
      <c r="AN402" s="18">
        <v>0</v>
      </c>
      <c r="AO402" s="18">
        <v>0</v>
      </c>
      <c r="AP402" s="18">
        <v>8399.9</v>
      </c>
      <c r="AQ402" s="18">
        <v>166.059</v>
      </c>
      <c r="AR402" s="18"/>
      <c r="AS402" s="18">
        <v>0</v>
      </c>
      <c r="AT402" s="18">
        <v>0</v>
      </c>
      <c r="AU402" s="18">
        <v>4.1245900000000004</v>
      </c>
      <c r="AV402" s="18">
        <v>1.7945500000000001</v>
      </c>
      <c r="AW402" s="18">
        <v>33.7607</v>
      </c>
      <c r="AX402" s="18">
        <v>0.450484</v>
      </c>
      <c r="AY402" s="18">
        <v>0</v>
      </c>
      <c r="AZ402" s="18">
        <v>0</v>
      </c>
      <c r="BA402" s="18">
        <v>55591.7</v>
      </c>
      <c r="BB402" s="18">
        <v>1676.44</v>
      </c>
      <c r="BC402" s="18">
        <v>0.71281300000000003</v>
      </c>
      <c r="BD402" s="18">
        <v>0.27947</v>
      </c>
      <c r="BE402" s="18">
        <v>0</v>
      </c>
      <c r="BF402" s="18">
        <v>0</v>
      </c>
      <c r="BG402" s="18">
        <v>56.773899999999998</v>
      </c>
      <c r="BH402" s="18">
        <v>6.6499199999999998</v>
      </c>
      <c r="BI402" s="18">
        <v>15.9011</v>
      </c>
      <c r="BJ402" s="18">
        <v>4.2837399999999999</v>
      </c>
      <c r="BK402" s="18">
        <v>0</v>
      </c>
      <c r="BL402" s="18">
        <v>0</v>
      </c>
      <c r="BM402" s="23">
        <f t="shared" si="72"/>
        <v>99.76881210064802</v>
      </c>
      <c r="BN402" s="23">
        <f t="shared" si="73"/>
        <v>1503.287970552371</v>
      </c>
      <c r="BO402" s="23">
        <f t="shared" si="74"/>
        <v>0.80822862751202773</v>
      </c>
      <c r="BP402" s="23">
        <f t="shared" si="75"/>
        <v>1503.2879705523708</v>
      </c>
      <c r="BQ402" s="23"/>
      <c r="BR402" s="18">
        <v>13.473800000000001</v>
      </c>
      <c r="BS402" s="18">
        <v>1.73813</v>
      </c>
      <c r="BT402" s="18">
        <v>9986.92</v>
      </c>
      <c r="BU402" s="18">
        <v>316.803</v>
      </c>
      <c r="BV402" s="18">
        <v>11.363200000000001</v>
      </c>
      <c r="BW402" s="18">
        <v>0.57725499999999996</v>
      </c>
      <c r="BX402" s="18">
        <v>390.35500000000002</v>
      </c>
      <c r="BY402" s="18">
        <v>12.1036</v>
      </c>
      <c r="BZ402" s="18">
        <v>0</v>
      </c>
      <c r="CA402" s="23">
        <f t="shared" si="76"/>
        <v>0</v>
      </c>
      <c r="CB402" s="24">
        <f t="shared" si="77"/>
        <v>0</v>
      </c>
      <c r="CC402" s="25">
        <f t="shared" si="78"/>
        <v>-15.551948641569126</v>
      </c>
      <c r="CD402" s="25"/>
      <c r="CE402" s="18">
        <v>0</v>
      </c>
      <c r="CF402" s="18">
        <v>0</v>
      </c>
      <c r="CG402" s="18">
        <v>0</v>
      </c>
      <c r="CH402" s="18">
        <v>7370.37</v>
      </c>
      <c r="CI402" s="23">
        <v>8399.9</v>
      </c>
      <c r="CJ402" s="23" t="b">
        <f t="shared" si="79"/>
        <v>1</v>
      </c>
      <c r="CK402" s="23" t="b">
        <f t="shared" si="80"/>
        <v>1</v>
      </c>
      <c r="CL402" s="23">
        <f t="shared" si="81"/>
        <v>0</v>
      </c>
      <c r="CM402" s="23">
        <f t="shared" si="82"/>
        <v>0</v>
      </c>
      <c r="CN402" s="23">
        <f t="shared" si="83"/>
        <v>7885.1350000000002</v>
      </c>
      <c r="CO402" s="18">
        <v>1159.04</v>
      </c>
      <c r="CP402" s="18">
        <v>110.66</v>
      </c>
      <c r="CQ402" s="18">
        <v>1.35042</v>
      </c>
      <c r="CR402" s="18">
        <v>4.2576299999999998</v>
      </c>
      <c r="CS402" s="18">
        <v>1.47837</v>
      </c>
      <c r="CT402" s="18">
        <v>0</v>
      </c>
      <c r="CU402" s="18">
        <v>0</v>
      </c>
      <c r="CV402" s="18">
        <v>2125.612060546875</v>
      </c>
      <c r="CW402" s="18">
        <v>8.5922613143920898</v>
      </c>
      <c r="CX402" s="18">
        <v>45.911354064941406</v>
      </c>
      <c r="CY402" s="18">
        <v>74.46563720703125</v>
      </c>
      <c r="CZ402" s="18">
        <v>16.928476333618164</v>
      </c>
      <c r="DA402" s="18">
        <v>211.34312438964844</v>
      </c>
      <c r="DB402" s="18">
        <v>7002.23388671875</v>
      </c>
      <c r="DC402" s="18">
        <v>3.283402681350708</v>
      </c>
      <c r="DD402" s="18">
        <v>333.59112548828125</v>
      </c>
      <c r="DE402" s="18">
        <v>4.4170947074890137</v>
      </c>
      <c r="DF402" s="19">
        <v>81.186647164645535</v>
      </c>
      <c r="DG402" s="19"/>
      <c r="DH402" s="19">
        <v>514.38909000000001</v>
      </c>
      <c r="DI402" s="19">
        <v>0</v>
      </c>
      <c r="DJ402" s="19">
        <v>0</v>
      </c>
      <c r="DK402" s="19">
        <v>16.498360000000002</v>
      </c>
      <c r="DL402" s="19">
        <v>67.5214</v>
      </c>
      <c r="DM402" s="19">
        <v>0</v>
      </c>
      <c r="DN402" s="19">
        <v>0</v>
      </c>
      <c r="DO402" s="19">
        <v>227.09559999999999</v>
      </c>
      <c r="DP402" s="19">
        <v>47.703299999999999</v>
      </c>
      <c r="DQ402" s="19">
        <v>0</v>
      </c>
      <c r="DR402" s="19">
        <v>67.369</v>
      </c>
      <c r="DS402" s="19">
        <v>390.35500000000002</v>
      </c>
      <c r="DT402" s="19">
        <v>816.54266000000007</v>
      </c>
      <c r="DU402" s="19">
        <v>66.603741189228273</v>
      </c>
      <c r="DV402" s="19">
        <v>4.6483742092897167</v>
      </c>
      <c r="DW402" s="19">
        <v>7.3788420386770293</v>
      </c>
      <c r="DX402" s="19">
        <v>0.88825615659025758</v>
      </c>
      <c r="DY402" s="19">
        <v>0.92182409915425711</v>
      </c>
      <c r="DZ402" s="19">
        <v>0.90159258695783451</v>
      </c>
      <c r="EA402" s="19">
        <v>0.93566452437204273</v>
      </c>
      <c r="EB402" s="19">
        <v>48405.032632117749</v>
      </c>
      <c r="EC402" s="19">
        <v>6.1631201711408297</v>
      </c>
      <c r="ED402" s="19">
        <v>149798.06677747381</v>
      </c>
      <c r="EE402" s="19">
        <v>3.2942200586297123</v>
      </c>
      <c r="EF402" s="19">
        <v>3.0946795949080648</v>
      </c>
      <c r="EG402" s="19">
        <v>0.38842079143524172</v>
      </c>
      <c r="EH402" s="19">
        <v>825.63191884191212</v>
      </c>
      <c r="EI402" s="19">
        <v>17662.65841917631</v>
      </c>
      <c r="EJ402" s="19">
        <v>8.4810600546313211</v>
      </c>
      <c r="EK402" s="19">
        <v>8.4810600546313211</v>
      </c>
      <c r="EL402" s="19">
        <v>99.960514622805206</v>
      </c>
      <c r="EM402" s="19">
        <v>17.427894855263254</v>
      </c>
      <c r="EN402" s="19">
        <v>6.1631201711408297</v>
      </c>
      <c r="EO402" s="19">
        <v>876.09284024688964</v>
      </c>
      <c r="EP402" s="19">
        <v>996.3336608561757</v>
      </c>
      <c r="EQ402" s="19">
        <v>209.64304084736716</v>
      </c>
      <c r="ER402" s="19">
        <v>238.35312078541438</v>
      </c>
      <c r="ES402" s="19">
        <v>18.783835330145262</v>
      </c>
      <c r="ET402" s="19">
        <v>1859.9786240929702</v>
      </c>
      <c r="EU402" s="19">
        <v>3.7646851399345684</v>
      </c>
      <c r="EV402" s="19">
        <v>3.2945630886048812E-3</v>
      </c>
      <c r="EW402" s="19">
        <v>500</v>
      </c>
      <c r="EX402" s="19">
        <v>10696.448390677026</v>
      </c>
      <c r="EY402" s="19">
        <v>59101.481022794775</v>
      </c>
      <c r="EZ402" s="19">
        <v>4.4425486723999458E-2</v>
      </c>
      <c r="FA402" s="19">
        <v>20</v>
      </c>
      <c r="FB402" s="19">
        <v>2.1816615649929121</v>
      </c>
      <c r="FC402" s="19">
        <v>7.525034279063707</v>
      </c>
      <c r="FD402" s="19">
        <v>7.4999999999999997E-2</v>
      </c>
      <c r="FE402" s="19">
        <v>6.4784055709838864</v>
      </c>
      <c r="FF402" s="19">
        <v>0.79919292526059071</v>
      </c>
    </row>
    <row r="403" spans="1:162">
      <c r="A403" s="4">
        <v>40480.73333333333</v>
      </c>
      <c r="B403" s="18">
        <v>46</v>
      </c>
      <c r="C403" s="18" t="s">
        <v>62</v>
      </c>
      <c r="D403" s="18" t="s">
        <v>86</v>
      </c>
      <c r="E403" s="4">
        <v>40480.720138888886</v>
      </c>
      <c r="F403" s="4">
        <v>40480.734027777777</v>
      </c>
      <c r="G403" s="18" t="s">
        <v>28</v>
      </c>
      <c r="H403" s="18">
        <v>2</v>
      </c>
      <c r="I403" s="18">
        <v>1</v>
      </c>
      <c r="J403" s="18">
        <v>0</v>
      </c>
      <c r="K403" s="18">
        <v>5</v>
      </c>
      <c r="L403" s="18"/>
      <c r="M403" s="18">
        <v>549067</v>
      </c>
      <c r="N403" s="18">
        <v>549068</v>
      </c>
      <c r="O403" s="18">
        <v>0</v>
      </c>
      <c r="P403" s="18">
        <v>1.21919344194542E-2</v>
      </c>
      <c r="Q403" s="18">
        <v>4.7935548355633245E-3</v>
      </c>
      <c r="R403" s="18">
        <v>2.0823826108900918</v>
      </c>
      <c r="S403" s="18">
        <v>0</v>
      </c>
      <c r="T403" s="18">
        <v>0.64671410506446469</v>
      </c>
      <c r="U403" s="18">
        <v>1.495276066747087</v>
      </c>
      <c r="V403" s="18">
        <v>0</v>
      </c>
      <c r="W403" s="18">
        <v>0</v>
      </c>
      <c r="X403" s="18">
        <v>2.7662078182599572</v>
      </c>
      <c r="Y403" s="18">
        <v>2.0554889654355413E-2</v>
      </c>
      <c r="Z403" s="18">
        <v>12.800143031706744</v>
      </c>
      <c r="AA403" s="18">
        <v>3.6769462132257839E-2</v>
      </c>
      <c r="AB403" s="18">
        <v>0</v>
      </c>
      <c r="AC403" s="18">
        <v>75.152510097506052</v>
      </c>
      <c r="AD403" s="18">
        <v>0</v>
      </c>
      <c r="AE403" s="18">
        <v>0.22063355837540316</v>
      </c>
      <c r="AF403" s="18">
        <v>4.4784483597058351</v>
      </c>
      <c r="AG403" s="18">
        <v>0</v>
      </c>
      <c r="AH403" s="18">
        <v>0</v>
      </c>
      <c r="AI403" s="18">
        <v>0.23325892367131579</v>
      </c>
      <c r="AJ403" s="18">
        <v>1.0630209836616122E-2</v>
      </c>
      <c r="AK403" s="18">
        <v>0</v>
      </c>
      <c r="AL403" s="18">
        <v>100</v>
      </c>
      <c r="AM403" s="18">
        <v>900</v>
      </c>
      <c r="AN403" s="18">
        <v>3.12642</v>
      </c>
      <c r="AO403" s="18">
        <v>0.97673399999999999</v>
      </c>
      <c r="AP403" s="18">
        <v>9896.8799999999992</v>
      </c>
      <c r="AQ403" s="18">
        <v>150.80799999999999</v>
      </c>
      <c r="AR403" s="18"/>
      <c r="AS403" s="18">
        <v>0</v>
      </c>
      <c r="AT403" s="18">
        <v>0</v>
      </c>
      <c r="AU403" s="18">
        <v>6.5545</v>
      </c>
      <c r="AV403" s="18">
        <v>2.3422900000000002</v>
      </c>
      <c r="AW403" s="18">
        <v>33.741</v>
      </c>
      <c r="AX403" s="18">
        <v>0.41743000000000002</v>
      </c>
      <c r="AY403" s="18">
        <v>0</v>
      </c>
      <c r="AZ403" s="18">
        <v>0</v>
      </c>
      <c r="BA403" s="18">
        <v>72558.899999999994</v>
      </c>
      <c r="BB403" s="18">
        <v>1580.17</v>
      </c>
      <c r="BC403" s="18">
        <v>0.62638300000000002</v>
      </c>
      <c r="BD403" s="18">
        <v>0.25375399999999998</v>
      </c>
      <c r="BE403" s="18">
        <v>0</v>
      </c>
      <c r="BF403" s="18">
        <v>0</v>
      </c>
      <c r="BG403" s="18">
        <v>82.324100000000001</v>
      </c>
      <c r="BH403" s="18">
        <v>10.844799999999999</v>
      </c>
      <c r="BI403" s="18">
        <v>18.438600000000001</v>
      </c>
      <c r="BJ403" s="18">
        <v>5.8081899999999997</v>
      </c>
      <c r="BK403" s="18">
        <v>0</v>
      </c>
      <c r="BL403" s="18">
        <v>0</v>
      </c>
      <c r="BM403" s="23">
        <f t="shared" si="72"/>
        <v>99.76881210064802</v>
      </c>
      <c r="BN403" s="23">
        <f t="shared" si="73"/>
        <v>1450.0487243534021</v>
      </c>
      <c r="BO403" s="23">
        <f t="shared" si="74"/>
        <v>0.81967390338790802</v>
      </c>
      <c r="BP403" s="23">
        <f t="shared" si="75"/>
        <v>1450.0487243534021</v>
      </c>
      <c r="BQ403" s="23"/>
      <c r="BR403" s="18">
        <v>21.203199999999999</v>
      </c>
      <c r="BS403" s="18">
        <v>2.4806900000000001</v>
      </c>
      <c r="BT403" s="18">
        <v>10638.6</v>
      </c>
      <c r="BU403" s="18">
        <v>284.72800000000001</v>
      </c>
      <c r="BV403" s="18">
        <v>8.7936399999999999</v>
      </c>
      <c r="BW403" s="18">
        <v>0.52730699999999997</v>
      </c>
      <c r="BX403" s="18">
        <v>572.90499999999997</v>
      </c>
      <c r="BY403" s="18">
        <v>14.817</v>
      </c>
      <c r="BZ403" s="18">
        <v>0</v>
      </c>
      <c r="CA403" s="23">
        <f t="shared" si="76"/>
        <v>0</v>
      </c>
      <c r="CB403" s="24">
        <f t="shared" si="77"/>
        <v>0</v>
      </c>
      <c r="CC403" s="25">
        <f t="shared" si="78"/>
        <v>-15.551948641569126</v>
      </c>
      <c r="CD403" s="25"/>
      <c r="CE403" s="18">
        <v>0</v>
      </c>
      <c r="CF403" s="18">
        <v>0</v>
      </c>
      <c r="CG403" s="18">
        <v>0</v>
      </c>
      <c r="CH403" s="18">
        <v>9647.06</v>
      </c>
      <c r="CI403" s="23">
        <v>9896.8799999999992</v>
      </c>
      <c r="CJ403" s="23" t="b">
        <f t="shared" si="79"/>
        <v>1</v>
      </c>
      <c r="CK403" s="23" t="b">
        <f t="shared" si="80"/>
        <v>1</v>
      </c>
      <c r="CL403" s="23">
        <f t="shared" si="81"/>
        <v>0</v>
      </c>
      <c r="CM403" s="23">
        <f t="shared" si="82"/>
        <v>0</v>
      </c>
      <c r="CN403" s="23">
        <f t="shared" si="83"/>
        <v>9771.9699999999993</v>
      </c>
      <c r="CO403" s="18">
        <v>1469.43</v>
      </c>
      <c r="CP403" s="18">
        <v>150.512</v>
      </c>
      <c r="CQ403" s="18">
        <v>1.71004</v>
      </c>
      <c r="CR403" s="18">
        <v>4.6970799999999997</v>
      </c>
      <c r="CS403" s="18">
        <v>1.7980799999999999</v>
      </c>
      <c r="CT403" s="18">
        <v>0</v>
      </c>
      <c r="CU403" s="18">
        <v>0</v>
      </c>
      <c r="CV403" s="18">
        <v>2021.703857421875</v>
      </c>
      <c r="CW403" s="18">
        <v>9.1323080062866211</v>
      </c>
      <c r="CX403" s="18">
        <v>48.731899261474609</v>
      </c>
      <c r="CY403" s="18">
        <v>74.388954162597656</v>
      </c>
      <c r="CZ403" s="18">
        <v>16.692100524902344</v>
      </c>
      <c r="DA403" s="18">
        <v>217.794921875</v>
      </c>
      <c r="DB403" s="18">
        <v>6994.6669921875</v>
      </c>
      <c r="DC403" s="18">
        <v>3.314763069152832</v>
      </c>
      <c r="DD403" s="18">
        <v>329.287353515625</v>
      </c>
      <c r="DE403" s="18">
        <v>4.5828547477722168</v>
      </c>
      <c r="DF403" s="19">
        <v>81.186647164645535</v>
      </c>
      <c r="DG403" s="19"/>
      <c r="DH403" s="19">
        <v>738.29282000000001</v>
      </c>
      <c r="DI403" s="19">
        <v>9.3792600000000004</v>
      </c>
      <c r="DJ403" s="19">
        <v>0</v>
      </c>
      <c r="DK403" s="19">
        <v>26.218</v>
      </c>
      <c r="DL403" s="19">
        <v>67.481999999999999</v>
      </c>
      <c r="DM403" s="19">
        <v>0</v>
      </c>
      <c r="DN403" s="19">
        <v>0</v>
      </c>
      <c r="DO403" s="19">
        <v>329.29640000000001</v>
      </c>
      <c r="DP403" s="19">
        <v>55.315800000000003</v>
      </c>
      <c r="DQ403" s="19">
        <v>0</v>
      </c>
      <c r="DR403" s="19">
        <v>106.01599999999999</v>
      </c>
      <c r="DS403" s="19">
        <v>572.90499999999997</v>
      </c>
      <c r="DT403" s="19">
        <v>1166.6124600000001</v>
      </c>
      <c r="DU403" s="19">
        <v>64.094955883916228</v>
      </c>
      <c r="DV403" s="19">
        <v>4.9052090198788134</v>
      </c>
      <c r="DW403" s="19">
        <v>7.750959790581482</v>
      </c>
      <c r="DX403" s="19">
        <v>0.87987027536747586</v>
      </c>
      <c r="DY403" s="19">
        <v>0.91564006987705437</v>
      </c>
      <c r="DZ403" s="19">
        <v>0.89359788096815729</v>
      </c>
      <c r="EA403" s="19">
        <v>0.92992575050901227</v>
      </c>
      <c r="EB403" s="19">
        <v>46690.758653976678</v>
      </c>
      <c r="EC403" s="19">
        <v>5.9448520291928624</v>
      </c>
      <c r="ED403" s="19">
        <v>149636.18898381139</v>
      </c>
      <c r="EE403" s="19">
        <v>3.4597881220384403</v>
      </c>
      <c r="EF403" s="19">
        <v>3.2048352457230163</v>
      </c>
      <c r="EG403" s="19">
        <v>0.38683707351684571</v>
      </c>
      <c r="EH403" s="19">
        <v>782.0700037227964</v>
      </c>
      <c r="EI403" s="19">
        <v>16730.742865434964</v>
      </c>
      <c r="EJ403" s="19">
        <v>8.9437863092710437</v>
      </c>
      <c r="EK403" s="19">
        <v>8.9437863092710419</v>
      </c>
      <c r="EL403" s="19">
        <v>99.960514622805206</v>
      </c>
      <c r="EM403" s="19">
        <v>17.427894855263254</v>
      </c>
      <c r="EN403" s="19">
        <v>5.9448520291928624</v>
      </c>
      <c r="EO403" s="19">
        <v>876.09284024688964</v>
      </c>
      <c r="EP403" s="19">
        <v>996.3336608561757</v>
      </c>
      <c r="EQ403" s="19">
        <v>201.94028559547712</v>
      </c>
      <c r="ER403" s="19">
        <v>229.59239441118652</v>
      </c>
      <c r="ES403" s="19">
        <v>18.783835330145262</v>
      </c>
      <c r="ET403" s="19">
        <v>1769.0556187771801</v>
      </c>
      <c r="EU403" s="19">
        <v>3.9538988587721207</v>
      </c>
      <c r="EV403" s="19">
        <v>4.375125758918056E-2</v>
      </c>
      <c r="EW403" s="19">
        <v>500</v>
      </c>
      <c r="EX403" s="19">
        <v>10696.448390677026</v>
      </c>
      <c r="EY403" s="19">
        <v>57387.207044653704</v>
      </c>
      <c r="EZ403" s="19">
        <v>4.3941916452907452E-2</v>
      </c>
      <c r="FA403" s="19">
        <v>20</v>
      </c>
      <c r="FB403" s="19">
        <v>2.1816615649929121</v>
      </c>
      <c r="FC403" s="19">
        <v>7.3067661371157397</v>
      </c>
      <c r="FD403" s="19">
        <v>7.4999999999999997E-2</v>
      </c>
      <c r="FE403" s="19">
        <v>6.7215202967325842</v>
      </c>
      <c r="FF403" s="19">
        <v>0.69236182915216682</v>
      </c>
    </row>
    <row r="404" spans="1:162">
      <c r="A404" s="4">
        <v>40480.734027777777</v>
      </c>
      <c r="B404" s="18">
        <v>46</v>
      </c>
      <c r="C404" s="18" t="s">
        <v>62</v>
      </c>
      <c r="D404" s="18" t="s">
        <v>86</v>
      </c>
      <c r="E404" s="4">
        <v>40480.720138888886</v>
      </c>
      <c r="F404" s="4">
        <v>40480.734027777777</v>
      </c>
      <c r="G404" s="18" t="s">
        <v>28</v>
      </c>
      <c r="H404" s="18">
        <v>2</v>
      </c>
      <c r="I404" s="18">
        <v>1</v>
      </c>
      <c r="J404" s="18">
        <v>0</v>
      </c>
      <c r="K404" s="18">
        <v>5</v>
      </c>
      <c r="L404" s="18"/>
      <c r="M404" s="18">
        <v>549067</v>
      </c>
      <c r="N404" s="18">
        <v>549068</v>
      </c>
      <c r="O404" s="18">
        <v>0</v>
      </c>
      <c r="P404" s="18">
        <v>1.21919344194542E-2</v>
      </c>
      <c r="Q404" s="18">
        <v>4.7935548355633245E-3</v>
      </c>
      <c r="R404" s="18">
        <v>2.0823826108900918</v>
      </c>
      <c r="S404" s="18">
        <v>0</v>
      </c>
      <c r="T404" s="18">
        <v>0.64671410506446469</v>
      </c>
      <c r="U404" s="18">
        <v>1.495276066747087</v>
      </c>
      <c r="V404" s="18">
        <v>0</v>
      </c>
      <c r="W404" s="18">
        <v>0</v>
      </c>
      <c r="X404" s="18">
        <v>2.7662078182599572</v>
      </c>
      <c r="Y404" s="18">
        <v>2.0554889654355413E-2</v>
      </c>
      <c r="Z404" s="18">
        <v>12.800143031706744</v>
      </c>
      <c r="AA404" s="18">
        <v>3.6769462132257839E-2</v>
      </c>
      <c r="AB404" s="18">
        <v>0</v>
      </c>
      <c r="AC404" s="18">
        <v>75.152510097506052</v>
      </c>
      <c r="AD404" s="18">
        <v>0</v>
      </c>
      <c r="AE404" s="18">
        <v>0.22063355837540316</v>
      </c>
      <c r="AF404" s="18">
        <v>4.4784483597058351</v>
      </c>
      <c r="AG404" s="18">
        <v>0</v>
      </c>
      <c r="AH404" s="18">
        <v>0</v>
      </c>
      <c r="AI404" s="18">
        <v>0.23325892367131579</v>
      </c>
      <c r="AJ404" s="18">
        <v>1.0630209836616122E-2</v>
      </c>
      <c r="AK404" s="18">
        <v>0</v>
      </c>
      <c r="AL404" s="18">
        <v>100</v>
      </c>
      <c r="AM404" s="18">
        <v>900</v>
      </c>
      <c r="AN404" s="18">
        <v>3.5151599999999998</v>
      </c>
      <c r="AO404" s="18">
        <v>1.0417000000000001</v>
      </c>
      <c r="AP404" s="18">
        <v>9278.67</v>
      </c>
      <c r="AQ404" s="18">
        <v>172.16300000000001</v>
      </c>
      <c r="AR404" s="18"/>
      <c r="AS404" s="18">
        <v>0</v>
      </c>
      <c r="AT404" s="18">
        <v>0</v>
      </c>
      <c r="AU404" s="18">
        <v>7.2241600000000004</v>
      </c>
      <c r="AV404" s="18">
        <v>2.2328299999999999</v>
      </c>
      <c r="AW404" s="18">
        <v>33.770400000000002</v>
      </c>
      <c r="AX404" s="18">
        <v>0.38276300000000002</v>
      </c>
      <c r="AY404" s="18">
        <v>0</v>
      </c>
      <c r="AZ404" s="18">
        <v>0</v>
      </c>
      <c r="BA404" s="18">
        <v>56343.4</v>
      </c>
      <c r="BB404" s="18">
        <v>1572.25</v>
      </c>
      <c r="BC404" s="18">
        <v>0</v>
      </c>
      <c r="BD404" s="18">
        <v>0</v>
      </c>
      <c r="BE404" s="18">
        <v>1.23952</v>
      </c>
      <c r="BF404" s="18">
        <v>0.43460199999999999</v>
      </c>
      <c r="BG404" s="18">
        <v>85.793999999999997</v>
      </c>
      <c r="BH404" s="18">
        <v>10.6065</v>
      </c>
      <c r="BI404" s="18">
        <v>16.2805</v>
      </c>
      <c r="BJ404" s="18">
        <v>5.8213499999999998</v>
      </c>
      <c r="BK404" s="18">
        <v>0</v>
      </c>
      <c r="BL404" s="18">
        <v>0</v>
      </c>
      <c r="BM404" s="23">
        <f t="shared" si="72"/>
        <v>99.76881210064802</v>
      </c>
      <c r="BN404" s="23">
        <f t="shared" si="73"/>
        <v>1476.7915901114982</v>
      </c>
      <c r="BO404" s="23">
        <f t="shared" si="74"/>
        <v>0.82035932752507712</v>
      </c>
      <c r="BP404" s="23">
        <f t="shared" si="75"/>
        <v>1476.791590111498</v>
      </c>
      <c r="BQ404" s="23"/>
      <c r="BR404" s="18">
        <v>24.883600000000001</v>
      </c>
      <c r="BS404" s="18">
        <v>2.5241099999999999</v>
      </c>
      <c r="BT404" s="18">
        <v>7357.84</v>
      </c>
      <c r="BU404" s="18">
        <v>272.83999999999997</v>
      </c>
      <c r="BV404" s="18">
        <v>6.7932199999999998</v>
      </c>
      <c r="BW404" s="18">
        <v>0.50192099999999995</v>
      </c>
      <c r="BX404" s="18">
        <v>556.00300000000004</v>
      </c>
      <c r="BY404" s="18">
        <v>14.6691</v>
      </c>
      <c r="BZ404" s="18">
        <v>0</v>
      </c>
      <c r="CA404" s="23">
        <f t="shared" si="76"/>
        <v>0</v>
      </c>
      <c r="CB404" s="24">
        <f t="shared" si="77"/>
        <v>0</v>
      </c>
      <c r="CC404" s="25">
        <f t="shared" si="78"/>
        <v>-15.551948641569126</v>
      </c>
      <c r="CD404" s="25"/>
      <c r="CE404" s="18">
        <v>0</v>
      </c>
      <c r="CF404" s="18">
        <v>0</v>
      </c>
      <c r="CG404" s="18">
        <v>0</v>
      </c>
      <c r="CH404" s="18">
        <v>10182.4</v>
      </c>
      <c r="CI404" s="23">
        <v>9278.67</v>
      </c>
      <c r="CJ404" s="23" t="b">
        <f t="shared" si="79"/>
        <v>1</v>
      </c>
      <c r="CK404" s="23" t="b">
        <f t="shared" si="80"/>
        <v>1</v>
      </c>
      <c r="CL404" s="23">
        <f t="shared" si="81"/>
        <v>0</v>
      </c>
      <c r="CM404" s="23">
        <f t="shared" si="82"/>
        <v>0</v>
      </c>
      <c r="CN404" s="23">
        <f t="shared" si="83"/>
        <v>9730.5349999999999</v>
      </c>
      <c r="CO404" s="18">
        <v>1475.13</v>
      </c>
      <c r="CP404" s="18">
        <v>133.13300000000001</v>
      </c>
      <c r="CQ404" s="18">
        <v>1.67167</v>
      </c>
      <c r="CR404" s="18">
        <v>3.7675100000000001</v>
      </c>
      <c r="CS404" s="18">
        <v>1.8551800000000001</v>
      </c>
      <c r="CT404" s="18">
        <v>0</v>
      </c>
      <c r="CU404" s="18">
        <v>0</v>
      </c>
      <c r="CV404" s="18">
        <v>2057.269287109375</v>
      </c>
      <c r="CW404" s="18">
        <v>8.7776699066162109</v>
      </c>
      <c r="CX404" s="18">
        <v>46.599315643310547</v>
      </c>
      <c r="CY404" s="18">
        <v>74.293235778808594</v>
      </c>
      <c r="CZ404" s="18">
        <v>16.678153991699219</v>
      </c>
      <c r="DA404" s="18">
        <v>214.72166442871094</v>
      </c>
      <c r="DB404" s="18">
        <v>6997.06787109375</v>
      </c>
      <c r="DC404" s="18">
        <v>3.3491506576538086</v>
      </c>
      <c r="DD404" s="18">
        <v>325.277099609375</v>
      </c>
      <c r="DE404" s="18">
        <v>4.0041460990905762</v>
      </c>
      <c r="DF404" s="19">
        <v>81.186647164645535</v>
      </c>
      <c r="DG404" s="19"/>
      <c r="DH404" s="19">
        <v>728.71034000000009</v>
      </c>
      <c r="DI404" s="19">
        <v>10.54548</v>
      </c>
      <c r="DJ404" s="19">
        <v>0</v>
      </c>
      <c r="DK404" s="19">
        <v>28.896640000000001</v>
      </c>
      <c r="DL404" s="19">
        <v>67.540800000000004</v>
      </c>
      <c r="DM404" s="19">
        <v>0</v>
      </c>
      <c r="DN404" s="19">
        <v>4.9580799999999998</v>
      </c>
      <c r="DO404" s="19">
        <v>343.17599999999999</v>
      </c>
      <c r="DP404" s="19">
        <v>48.841499999999996</v>
      </c>
      <c r="DQ404" s="19">
        <v>0</v>
      </c>
      <c r="DR404" s="19">
        <v>124.41800000000001</v>
      </c>
      <c r="DS404" s="19">
        <v>556.00300000000004</v>
      </c>
      <c r="DT404" s="19">
        <v>1184.3795</v>
      </c>
      <c r="DU404" s="19">
        <v>76.482915580659935</v>
      </c>
      <c r="DV404" s="19">
        <v>5.4735515612207344</v>
      </c>
      <c r="DW404" s="19">
        <v>8.8962128097466433</v>
      </c>
      <c r="DX404" s="19">
        <v>0.88543282394539968</v>
      </c>
      <c r="DY404" s="19">
        <v>0.9219644738468793</v>
      </c>
      <c r="DZ404" s="19">
        <v>0.89700969463898106</v>
      </c>
      <c r="EA404" s="19">
        <v>0.93401898911799963</v>
      </c>
      <c r="EB404" s="19">
        <v>47551.863987787961</v>
      </c>
      <c r="EC404" s="19">
        <v>6.0544913655119519</v>
      </c>
      <c r="ED404" s="19">
        <v>149687.55073843733</v>
      </c>
      <c r="EE404" s="19">
        <v>3.4011434064255051</v>
      </c>
      <c r="EF404" s="19">
        <v>3.1478797713771929</v>
      </c>
      <c r="EG404" s="19">
        <v>0.38674363174438481</v>
      </c>
      <c r="EH404" s="19">
        <v>795.63579557286118</v>
      </c>
      <c r="EI404" s="19">
        <v>17020.954450240733</v>
      </c>
      <c r="EJ404" s="19">
        <v>8.7943100474204172</v>
      </c>
      <c r="EK404" s="19">
        <v>8.7943100474204172</v>
      </c>
      <c r="EL404" s="19">
        <v>99.960514622805206</v>
      </c>
      <c r="EM404" s="19">
        <v>17.427894855263254</v>
      </c>
      <c r="EN404" s="19">
        <v>6.0544913655119519</v>
      </c>
      <c r="EO404" s="19">
        <v>876.09284024688964</v>
      </c>
      <c r="EP404" s="19">
        <v>996.3336608561757</v>
      </c>
      <c r="EQ404" s="19">
        <v>204.60284800576704</v>
      </c>
      <c r="ER404" s="19">
        <v>232.62065722272033</v>
      </c>
      <c r="ES404" s="19">
        <v>18.783835330145262</v>
      </c>
      <c r="ET404" s="19">
        <v>1800.1765087096605</v>
      </c>
      <c r="EU404" s="19">
        <v>3.886878779519872</v>
      </c>
      <c r="EV404" s="19">
        <v>1.552415943214663E-2</v>
      </c>
      <c r="EW404" s="19">
        <v>500</v>
      </c>
      <c r="EX404" s="19">
        <v>10696.448390677026</v>
      </c>
      <c r="EY404" s="19">
        <v>58248.312378464987</v>
      </c>
      <c r="EZ404" s="19">
        <v>4.3902890619279544E-2</v>
      </c>
      <c r="FA404" s="19">
        <v>20</v>
      </c>
      <c r="FB404" s="19">
        <v>2.1816615649929121</v>
      </c>
      <c r="FC404" s="19">
        <v>7.4164054734348301</v>
      </c>
      <c r="FD404" s="19">
        <v>7.4999999999999997E-2</v>
      </c>
      <c r="FE404" s="19">
        <v>5.8727476119995119</v>
      </c>
      <c r="FF404" s="19">
        <v>0.93354683279894268</v>
      </c>
    </row>
    <row r="405" spans="1:162">
      <c r="A405" s="4">
        <v>40477.52847222222</v>
      </c>
      <c r="B405" s="18">
        <v>22</v>
      </c>
      <c r="C405" s="18" t="s">
        <v>78</v>
      </c>
      <c r="D405" s="18" t="s">
        <v>239</v>
      </c>
      <c r="E405" s="4">
        <v>40477.527777777781</v>
      </c>
      <c r="F405" s="4">
        <v>40477.548611111109</v>
      </c>
      <c r="G405" s="18" t="s">
        <v>28</v>
      </c>
      <c r="H405" s="18">
        <v>2</v>
      </c>
      <c r="I405" s="18">
        <v>5.5</v>
      </c>
      <c r="J405" s="18">
        <v>0</v>
      </c>
      <c r="K405" s="18">
        <v>4</v>
      </c>
      <c r="L405" s="18"/>
      <c r="M405" s="18">
        <v>548682</v>
      </c>
      <c r="N405" s="18">
        <v>548683</v>
      </c>
      <c r="O405" s="18">
        <v>0</v>
      </c>
      <c r="P405" s="18">
        <v>1.4270117266204571E-2</v>
      </c>
      <c r="Q405" s="18">
        <v>6.3087711841895554E-3</v>
      </c>
      <c r="R405" s="18">
        <v>1.5288421763820499</v>
      </c>
      <c r="S405" s="18">
        <v>0</v>
      </c>
      <c r="T405" s="18">
        <v>1.4738675580898362</v>
      </c>
      <c r="U405" s="18">
        <v>1.0294726673258374</v>
      </c>
      <c r="V405" s="18">
        <v>0</v>
      </c>
      <c r="W405" s="18">
        <v>0</v>
      </c>
      <c r="X405" s="18">
        <v>2.0909645600258102</v>
      </c>
      <c r="Y405" s="18">
        <v>2.7077654044660917E-2</v>
      </c>
      <c r="Z405" s="18">
        <v>25.773874873479549</v>
      </c>
      <c r="AA405" s="18">
        <v>5.4306526883745335E-2</v>
      </c>
      <c r="AB405" s="18">
        <v>0</v>
      </c>
      <c r="AC405" s="18">
        <v>62.236542062973797</v>
      </c>
      <c r="AD405" s="18">
        <v>0</v>
      </c>
      <c r="AE405" s="18">
        <v>6.2878020278373123E-2</v>
      </c>
      <c r="AF405" s="18">
        <v>5.4192597532871698</v>
      </c>
      <c r="AG405" s="18">
        <v>0</v>
      </c>
      <c r="AH405" s="18">
        <v>0</v>
      </c>
      <c r="AI405" s="18">
        <v>0.27067454568067839</v>
      </c>
      <c r="AJ405" s="18">
        <v>1.2505195046607862E-2</v>
      </c>
      <c r="AK405" s="18">
        <v>0</v>
      </c>
      <c r="AL405" s="18">
        <v>100</v>
      </c>
      <c r="AM405" s="18">
        <v>900</v>
      </c>
      <c r="AN405" s="18">
        <v>0</v>
      </c>
      <c r="AO405" s="18">
        <v>0</v>
      </c>
      <c r="AP405" s="18">
        <v>8233.52</v>
      </c>
      <c r="AQ405" s="18">
        <v>155.298</v>
      </c>
      <c r="AR405" s="18"/>
      <c r="AS405" s="18">
        <v>0</v>
      </c>
      <c r="AT405" s="18">
        <v>0</v>
      </c>
      <c r="AU405" s="18">
        <v>0</v>
      </c>
      <c r="AV405" s="18">
        <v>0</v>
      </c>
      <c r="AW405" s="18">
        <v>0</v>
      </c>
      <c r="AX405" s="18">
        <v>0</v>
      </c>
      <c r="AY405" s="18">
        <v>0</v>
      </c>
      <c r="AZ405" s="18">
        <v>0</v>
      </c>
      <c r="BA405" s="18">
        <v>122487</v>
      </c>
      <c r="BB405" s="18">
        <v>3424.74</v>
      </c>
      <c r="BC405" s="18">
        <v>0</v>
      </c>
      <c r="BD405" s="18">
        <v>0</v>
      </c>
      <c r="BE405" s="18">
        <v>0</v>
      </c>
      <c r="BF405" s="18">
        <v>0</v>
      </c>
      <c r="BG405" s="18">
        <v>0</v>
      </c>
      <c r="BH405" s="18">
        <v>0</v>
      </c>
      <c r="BI405" s="18">
        <v>17.993099999999998</v>
      </c>
      <c r="BJ405" s="18">
        <v>3.9223400000000002</v>
      </c>
      <c r="BK405" s="18">
        <v>0</v>
      </c>
      <c r="BL405" s="18">
        <v>0</v>
      </c>
      <c r="BM405" s="23">
        <f t="shared" si="72"/>
        <v>85.432465429445585</v>
      </c>
      <c r="BN405" s="23">
        <f t="shared" si="73"/>
        <v>960.1638594916119</v>
      </c>
      <c r="BO405" s="23">
        <f t="shared" si="74"/>
        <v>0.79032131163846286</v>
      </c>
      <c r="BP405" s="23">
        <f t="shared" si="75"/>
        <v>960.16385949161202</v>
      </c>
      <c r="BQ405" s="23"/>
      <c r="BR405" s="18">
        <v>5.2758900000000004</v>
      </c>
      <c r="BS405" s="18">
        <v>1.4302299999999999</v>
      </c>
      <c r="BT405" s="18">
        <v>14405.1</v>
      </c>
      <c r="BU405" s="18">
        <v>446.68</v>
      </c>
      <c r="BV405" s="18">
        <v>14.902699999999999</v>
      </c>
      <c r="BW405" s="18">
        <v>1.0124500000000001</v>
      </c>
      <c r="BX405" s="18">
        <v>24.006799999999998</v>
      </c>
      <c r="BY405" s="18">
        <v>1.5624400000000001</v>
      </c>
      <c r="BZ405" s="18">
        <v>0</v>
      </c>
      <c r="CA405" s="23">
        <f t="shared" si="76"/>
        <v>0</v>
      </c>
      <c r="CB405" s="24">
        <f t="shared" si="77"/>
        <v>0</v>
      </c>
      <c r="CC405" s="25">
        <f t="shared" si="78"/>
        <v>-15.551948641569126</v>
      </c>
      <c r="CD405" s="25"/>
      <c r="CE405" s="18">
        <v>0</v>
      </c>
      <c r="CF405" s="18">
        <v>0</v>
      </c>
      <c r="CG405" s="18">
        <v>0</v>
      </c>
      <c r="CH405" s="18">
        <v>9974.2099999999991</v>
      </c>
      <c r="CI405" s="23">
        <v>8233.52</v>
      </c>
      <c r="CJ405" s="23" t="b">
        <f t="shared" si="79"/>
        <v>1</v>
      </c>
      <c r="CK405" s="23" t="b">
        <f t="shared" si="80"/>
        <v>1</v>
      </c>
      <c r="CL405" s="23">
        <f t="shared" si="81"/>
        <v>0</v>
      </c>
      <c r="CM405" s="23">
        <f t="shared" si="82"/>
        <v>0</v>
      </c>
      <c r="CN405" s="23">
        <f t="shared" si="83"/>
        <v>9103.8649999999998</v>
      </c>
      <c r="CO405" s="18">
        <v>753.65899999999999</v>
      </c>
      <c r="CP405" s="18">
        <v>8.7309099999999997</v>
      </c>
      <c r="CQ405" s="18">
        <v>0.65648200000000001</v>
      </c>
      <c r="CR405" s="18">
        <v>6.3133999999999997</v>
      </c>
      <c r="CS405" s="18">
        <v>0.75858000000000003</v>
      </c>
      <c r="CT405" s="18">
        <v>0</v>
      </c>
      <c r="CU405" s="18">
        <v>0</v>
      </c>
      <c r="CV405" s="18">
        <v>1446.3424072265625</v>
      </c>
      <c r="CW405" s="18">
        <v>7.1552271842956543</v>
      </c>
      <c r="CX405" s="18">
        <v>38.3721923828125</v>
      </c>
      <c r="CY405" s="18">
        <v>87.899490356445313</v>
      </c>
      <c r="CZ405" s="18">
        <v>15.442938804626465</v>
      </c>
      <c r="DA405" s="18">
        <v>450.84478759765625</v>
      </c>
      <c r="DB405" s="18">
        <v>1592.9952392578125</v>
      </c>
      <c r="DC405" s="18">
        <v>1.111484169960022</v>
      </c>
      <c r="DD405" s="18">
        <v>227.04713439941406</v>
      </c>
      <c r="DE405" s="18">
        <v>21.009426116943359</v>
      </c>
      <c r="DF405" s="19">
        <v>67.778237187855964</v>
      </c>
      <c r="DG405" s="19"/>
      <c r="DH405" s="19">
        <v>47.275790000000001</v>
      </c>
      <c r="DI405" s="19">
        <v>0</v>
      </c>
      <c r="DJ405" s="19">
        <v>0</v>
      </c>
      <c r="DK405" s="19">
        <v>0</v>
      </c>
      <c r="DL405" s="19">
        <v>0</v>
      </c>
      <c r="DM405" s="19">
        <v>0</v>
      </c>
      <c r="DN405" s="19">
        <v>0</v>
      </c>
      <c r="DO405" s="19">
        <v>0</v>
      </c>
      <c r="DP405" s="19">
        <v>53.979299999999995</v>
      </c>
      <c r="DQ405" s="19">
        <v>0</v>
      </c>
      <c r="DR405" s="19">
        <v>26.379450000000002</v>
      </c>
      <c r="DS405" s="19">
        <v>24.006799999999998</v>
      </c>
      <c r="DT405" s="19">
        <v>104.36555</v>
      </c>
      <c r="DU405" s="19">
        <v>1142.4021092875771</v>
      </c>
      <c r="DV405" s="19">
        <v>5.4147608897583419</v>
      </c>
      <c r="DW405" s="19">
        <v>11.953570704542825</v>
      </c>
      <c r="DX405" s="19">
        <v>0.9887882399083967</v>
      </c>
      <c r="DY405" s="19">
        <v>0.99441620239371298</v>
      </c>
      <c r="DZ405" s="19">
        <v>0.98965377423459377</v>
      </c>
      <c r="EA405" s="19">
        <v>0.99528666314856395</v>
      </c>
      <c r="EB405" s="19">
        <v>36104.850575384138</v>
      </c>
      <c r="EC405" s="19">
        <v>4.5970123509333174</v>
      </c>
      <c r="ED405" s="19">
        <v>34078.782726630787</v>
      </c>
      <c r="EE405" s="19">
        <v>1.1013956524392206</v>
      </c>
      <c r="EF405" s="19">
        <v>0.9438837769312165</v>
      </c>
      <c r="EG405" s="19">
        <v>0.37846768999099734</v>
      </c>
      <c r="EH405" s="19">
        <v>547.39386979905544</v>
      </c>
      <c r="EI405" s="19">
        <v>11710.340555357152</v>
      </c>
      <c r="EJ405" s="19">
        <v>2.9101444629670228</v>
      </c>
      <c r="EK405" s="19">
        <v>2.9101444629670228</v>
      </c>
      <c r="EL405" s="19">
        <v>100.00084448194852</v>
      </c>
      <c r="EM405" s="19">
        <v>15.570268931290855</v>
      </c>
      <c r="EN405" s="19">
        <v>4.5970123509333174</v>
      </c>
      <c r="EO405" s="19">
        <v>790.51943868135618</v>
      </c>
      <c r="EP405" s="19">
        <v>1032.5340799733706</v>
      </c>
      <c r="EQ405" s="19">
        <v>405.75565839304073</v>
      </c>
      <c r="ER405" s="19">
        <v>529.58259036669574</v>
      </c>
      <c r="ES405" s="19">
        <v>19.296404143592202</v>
      </c>
      <c r="ET405" s="19">
        <v>1214.9031607170484</v>
      </c>
      <c r="EU405" s="19">
        <v>1.3112117004598212</v>
      </c>
      <c r="EV405" s="19">
        <v>9.0766182672347793E-3</v>
      </c>
      <c r="EW405" s="19">
        <v>500</v>
      </c>
      <c r="EX405" s="19">
        <v>10696.448390677026</v>
      </c>
      <c r="EY405" s="19">
        <v>46801.298966061164</v>
      </c>
      <c r="EZ405" s="19">
        <v>4.1587358689295972E-2</v>
      </c>
      <c r="FA405" s="19">
        <v>20</v>
      </c>
      <c r="FB405" s="19">
        <v>2.1816615649929121</v>
      </c>
      <c r="FC405" s="19">
        <v>5.9589264588561957</v>
      </c>
      <c r="FD405" s="19">
        <v>7.4999999999999997E-2</v>
      </c>
      <c r="FE405" s="19">
        <v>30.813824971516926</v>
      </c>
      <c r="FF405" s="19">
        <v>2.0736951093732438E-2</v>
      </c>
    </row>
    <row r="406" spans="1:162">
      <c r="A406" s="4">
        <v>40477.530555555553</v>
      </c>
      <c r="B406" s="18">
        <v>22</v>
      </c>
      <c r="C406" s="18" t="s">
        <v>78</v>
      </c>
      <c r="D406" s="18" t="s">
        <v>239</v>
      </c>
      <c r="E406" s="4">
        <v>40477.527777777781</v>
      </c>
      <c r="F406" s="4">
        <v>40477.548611111109</v>
      </c>
      <c r="G406" s="18" t="s">
        <v>28</v>
      </c>
      <c r="H406" s="18">
        <v>2</v>
      </c>
      <c r="I406" s="18">
        <v>5.5</v>
      </c>
      <c r="J406" s="18">
        <v>0</v>
      </c>
      <c r="K406" s="18">
        <v>4</v>
      </c>
      <c r="L406" s="18"/>
      <c r="M406" s="18">
        <v>548682</v>
      </c>
      <c r="N406" s="18">
        <v>548683</v>
      </c>
      <c r="O406" s="18">
        <v>0</v>
      </c>
      <c r="P406" s="18">
        <v>1.4270117266204571E-2</v>
      </c>
      <c r="Q406" s="18">
        <v>6.3087711841895554E-3</v>
      </c>
      <c r="R406" s="18">
        <v>1.5288421763820499</v>
      </c>
      <c r="S406" s="18">
        <v>0</v>
      </c>
      <c r="T406" s="18">
        <v>1.4738675580898362</v>
      </c>
      <c r="U406" s="18">
        <v>1.0294726673258374</v>
      </c>
      <c r="V406" s="18">
        <v>0</v>
      </c>
      <c r="W406" s="18">
        <v>0</v>
      </c>
      <c r="X406" s="18">
        <v>2.0909645600258102</v>
      </c>
      <c r="Y406" s="18">
        <v>2.7077654044660917E-2</v>
      </c>
      <c r="Z406" s="18">
        <v>25.773874873479549</v>
      </c>
      <c r="AA406" s="18">
        <v>5.4306526883745335E-2</v>
      </c>
      <c r="AB406" s="18">
        <v>0</v>
      </c>
      <c r="AC406" s="18">
        <v>62.236542062973797</v>
      </c>
      <c r="AD406" s="18">
        <v>0</v>
      </c>
      <c r="AE406" s="18">
        <v>6.2878020278373123E-2</v>
      </c>
      <c r="AF406" s="18">
        <v>5.4192597532871698</v>
      </c>
      <c r="AG406" s="18">
        <v>0</v>
      </c>
      <c r="AH406" s="18">
        <v>0</v>
      </c>
      <c r="AI406" s="18">
        <v>0.27067454568067839</v>
      </c>
      <c r="AJ406" s="18">
        <v>1.2505195046607862E-2</v>
      </c>
      <c r="AK406" s="18">
        <v>0</v>
      </c>
      <c r="AL406" s="18">
        <v>100</v>
      </c>
      <c r="AM406" s="18">
        <v>900</v>
      </c>
      <c r="AN406" s="18">
        <v>0</v>
      </c>
      <c r="AO406" s="18">
        <v>0</v>
      </c>
      <c r="AP406" s="18">
        <v>10190.1</v>
      </c>
      <c r="AQ406" s="18">
        <v>196.73099999999999</v>
      </c>
      <c r="AR406" s="18"/>
      <c r="AS406" s="18">
        <v>0</v>
      </c>
      <c r="AT406" s="18">
        <v>0</v>
      </c>
      <c r="AU406" s="18">
        <v>0</v>
      </c>
      <c r="AV406" s="18">
        <v>0</v>
      </c>
      <c r="AW406" s="18">
        <v>0</v>
      </c>
      <c r="AX406" s="18">
        <v>0</v>
      </c>
      <c r="AY406" s="18">
        <v>6.9827899999999996</v>
      </c>
      <c r="AZ406" s="18">
        <v>2.9693200000000002</v>
      </c>
      <c r="BA406" s="18">
        <v>96275.3</v>
      </c>
      <c r="BB406" s="18">
        <v>1712.19</v>
      </c>
      <c r="BC406" s="18">
        <v>0</v>
      </c>
      <c r="BD406" s="18">
        <v>0</v>
      </c>
      <c r="BE406" s="18">
        <v>3.0042200000000001</v>
      </c>
      <c r="BF406" s="18">
        <v>1.3558300000000001</v>
      </c>
      <c r="BG406" s="18">
        <v>0</v>
      </c>
      <c r="BH406" s="18">
        <v>0</v>
      </c>
      <c r="BI406" s="18">
        <v>0</v>
      </c>
      <c r="BJ406" s="18">
        <v>0</v>
      </c>
      <c r="BK406" s="18">
        <v>0</v>
      </c>
      <c r="BL406" s="18">
        <v>0</v>
      </c>
      <c r="BM406" s="23">
        <f t="shared" si="72"/>
        <v>85.432465429445585</v>
      </c>
      <c r="BN406" s="23">
        <f t="shared" si="73"/>
        <v>970.49995006898575</v>
      </c>
      <c r="BO406" s="23">
        <f t="shared" si="74"/>
        <v>0.78846723400004659</v>
      </c>
      <c r="BP406" s="23">
        <f t="shared" si="75"/>
        <v>970.49995006898575</v>
      </c>
      <c r="BQ406" s="23"/>
      <c r="BR406" s="18">
        <v>3.70886</v>
      </c>
      <c r="BS406" s="18">
        <v>1.5979000000000001</v>
      </c>
      <c r="BT406" s="18">
        <v>11650.4</v>
      </c>
      <c r="BU406" s="18">
        <v>337.38</v>
      </c>
      <c r="BV406" s="18">
        <v>6.3764799999999999</v>
      </c>
      <c r="BW406" s="18">
        <v>0.85212100000000002</v>
      </c>
      <c r="BX406" s="18">
        <v>38.778500000000001</v>
      </c>
      <c r="BY406" s="18">
        <v>2.3682099999999999</v>
      </c>
      <c r="BZ406" s="18">
        <v>0</v>
      </c>
      <c r="CA406" s="23">
        <f t="shared" si="76"/>
        <v>0</v>
      </c>
      <c r="CB406" s="24">
        <f t="shared" si="77"/>
        <v>0</v>
      </c>
      <c r="CC406" s="25">
        <f t="shared" si="78"/>
        <v>-15.551948641569126</v>
      </c>
      <c r="CD406" s="25"/>
      <c r="CE406" s="18">
        <v>0</v>
      </c>
      <c r="CF406" s="18">
        <v>0</v>
      </c>
      <c r="CG406" s="18">
        <v>0</v>
      </c>
      <c r="CH406" s="18">
        <v>11577</v>
      </c>
      <c r="CI406" s="23">
        <v>10190.1</v>
      </c>
      <c r="CJ406" s="23" t="b">
        <f t="shared" si="79"/>
        <v>1</v>
      </c>
      <c r="CK406" s="23" t="b">
        <f t="shared" si="80"/>
        <v>1</v>
      </c>
      <c r="CL406" s="23">
        <f t="shared" si="81"/>
        <v>0</v>
      </c>
      <c r="CM406" s="23">
        <f t="shared" si="82"/>
        <v>0</v>
      </c>
      <c r="CN406" s="23">
        <f t="shared" si="83"/>
        <v>10883.55</v>
      </c>
      <c r="CO406" s="18">
        <v>1424.55</v>
      </c>
      <c r="CP406" s="18">
        <v>15.8879</v>
      </c>
      <c r="CQ406" s="18">
        <v>0.87051599999999996</v>
      </c>
      <c r="CR406" s="18">
        <v>6.7230699999999999</v>
      </c>
      <c r="CS406" s="18">
        <v>1.02233</v>
      </c>
      <c r="CT406" s="18">
        <v>38.802500000000002</v>
      </c>
      <c r="CU406" s="18">
        <v>7.8588800000000001</v>
      </c>
      <c r="CV406" s="18">
        <v>1465.349853515625</v>
      </c>
      <c r="CW406" s="18">
        <v>6.9445934295654297</v>
      </c>
      <c r="CX406" s="18">
        <v>37.255294799804687</v>
      </c>
      <c r="CY406" s="18">
        <v>88.256721496582031</v>
      </c>
      <c r="CZ406" s="18">
        <v>15.479252815246582</v>
      </c>
      <c r="DA406" s="18">
        <v>463.46343994140625</v>
      </c>
      <c r="DB406" s="18">
        <v>1504.60302734375</v>
      </c>
      <c r="DC406" s="18">
        <v>1.0441173315048218</v>
      </c>
      <c r="DD406" s="18">
        <v>228.36279296875</v>
      </c>
      <c r="DE406" s="18">
        <v>19.508142471313477</v>
      </c>
      <c r="DF406" s="19">
        <v>67.778237187855964</v>
      </c>
      <c r="DG406" s="19"/>
      <c r="DH406" s="19">
        <v>52.47437</v>
      </c>
      <c r="DI406" s="19">
        <v>0</v>
      </c>
      <c r="DJ406" s="19">
        <v>0</v>
      </c>
      <c r="DK406" s="19">
        <v>0</v>
      </c>
      <c r="DL406" s="19">
        <v>0</v>
      </c>
      <c r="DM406" s="19">
        <v>20.948369999999997</v>
      </c>
      <c r="DN406" s="19">
        <v>12.01688</v>
      </c>
      <c r="DO406" s="19">
        <v>0</v>
      </c>
      <c r="DP406" s="19">
        <v>0</v>
      </c>
      <c r="DQ406" s="19">
        <v>0</v>
      </c>
      <c r="DR406" s="19">
        <v>18.5443</v>
      </c>
      <c r="DS406" s="19">
        <v>38.778500000000001</v>
      </c>
      <c r="DT406" s="19">
        <v>90.288049999999998</v>
      </c>
      <c r="DU406" s="19">
        <v>728.66772827120008</v>
      </c>
      <c r="DV406" s="19">
        <v>3.3027882854247572</v>
      </c>
      <c r="DW406" s="19">
        <v>5.6828183712133136</v>
      </c>
      <c r="DX406" s="19">
        <v>0.99091206445452884</v>
      </c>
      <c r="DY406" s="19">
        <v>0.99412965707592371</v>
      </c>
      <c r="DZ406" s="19">
        <v>0.99227196009146823</v>
      </c>
      <c r="EA406" s="19">
        <v>0.99549396843280857</v>
      </c>
      <c r="EB406" s="19">
        <v>36493.516532908623</v>
      </c>
      <c r="EC406" s="19">
        <v>4.6464988376145699</v>
      </c>
      <c r="ED406" s="19">
        <v>32187.817260877673</v>
      </c>
      <c r="EE406" s="19">
        <v>1.0267875782250566</v>
      </c>
      <c r="EF406" s="19">
        <v>0.88201467874031225</v>
      </c>
      <c r="EG406" s="19">
        <v>0.37871099386215212</v>
      </c>
      <c r="EH406" s="19">
        <v>554.94409938066133</v>
      </c>
      <c r="EI406" s="19">
        <v>11871.861837471972</v>
      </c>
      <c r="EJ406" s="19">
        <v>2.7112695297110898</v>
      </c>
      <c r="EK406" s="19">
        <v>2.7112695297110903</v>
      </c>
      <c r="EL406" s="19">
        <v>100.00084448194852</v>
      </c>
      <c r="EM406" s="19">
        <v>15.570268931290855</v>
      </c>
      <c r="EN406" s="19">
        <v>4.6464988376145699</v>
      </c>
      <c r="EO406" s="19">
        <v>790.51943868135618</v>
      </c>
      <c r="EP406" s="19">
        <v>1032.5340799733706</v>
      </c>
      <c r="EQ406" s="19">
        <v>419.5863035016402</v>
      </c>
      <c r="ER406" s="19">
        <v>547.63928199848726</v>
      </c>
      <c r="ES406" s="19">
        <v>19.296404143592202</v>
      </c>
      <c r="ET406" s="19">
        <v>1230.8690941352781</v>
      </c>
      <c r="EU406" s="19">
        <v>1.2223907761700508</v>
      </c>
      <c r="EV406" s="19">
        <v>1.6597515199550279E-2</v>
      </c>
      <c r="EW406" s="19">
        <v>500</v>
      </c>
      <c r="EX406" s="19">
        <v>10696.448390677026</v>
      </c>
      <c r="EY406" s="19">
        <v>47189.964923585649</v>
      </c>
      <c r="EZ406" s="19">
        <v>4.1647622682027867E-2</v>
      </c>
      <c r="FA406" s="19">
        <v>20</v>
      </c>
      <c r="FB406" s="19">
        <v>2.1816615649929121</v>
      </c>
      <c r="FC406" s="19">
        <v>6.0084129455374491</v>
      </c>
      <c r="FD406" s="19">
        <v>7.4999999999999997E-2</v>
      </c>
      <c r="FE406" s="19">
        <v>28.611942291259766</v>
      </c>
      <c r="FF406" s="19">
        <v>2.4488028287195724E-2</v>
      </c>
    </row>
    <row r="407" spans="1:162">
      <c r="A407" s="4">
        <v>40477.53125</v>
      </c>
      <c r="B407" s="18">
        <v>22</v>
      </c>
      <c r="C407" s="18" t="s">
        <v>78</v>
      </c>
      <c r="D407" s="18" t="s">
        <v>239</v>
      </c>
      <c r="E407" s="4">
        <v>40477.527777777781</v>
      </c>
      <c r="F407" s="4">
        <v>40477.548611111109</v>
      </c>
      <c r="G407" s="18" t="s">
        <v>28</v>
      </c>
      <c r="H407" s="18">
        <v>2</v>
      </c>
      <c r="I407" s="18">
        <v>5.5</v>
      </c>
      <c r="J407" s="18">
        <v>0</v>
      </c>
      <c r="K407" s="18">
        <v>4</v>
      </c>
      <c r="L407" s="18"/>
      <c r="M407" s="18">
        <v>548682</v>
      </c>
      <c r="N407" s="18">
        <v>548683</v>
      </c>
      <c r="O407" s="18">
        <v>0</v>
      </c>
      <c r="P407" s="18">
        <v>1.4270117266204571E-2</v>
      </c>
      <c r="Q407" s="18">
        <v>6.3087711841895554E-3</v>
      </c>
      <c r="R407" s="18">
        <v>1.5288421763820499</v>
      </c>
      <c r="S407" s="18">
        <v>0</v>
      </c>
      <c r="T407" s="18">
        <v>1.4738675580898362</v>
      </c>
      <c r="U407" s="18">
        <v>1.0294726673258374</v>
      </c>
      <c r="V407" s="18">
        <v>0</v>
      </c>
      <c r="W407" s="18">
        <v>0</v>
      </c>
      <c r="X407" s="18">
        <v>2.0909645600258102</v>
      </c>
      <c r="Y407" s="18">
        <v>2.7077654044660917E-2</v>
      </c>
      <c r="Z407" s="18">
        <v>25.773874873479549</v>
      </c>
      <c r="AA407" s="18">
        <v>5.4306526883745335E-2</v>
      </c>
      <c r="AB407" s="18">
        <v>0</v>
      </c>
      <c r="AC407" s="18">
        <v>62.236542062973797</v>
      </c>
      <c r="AD407" s="18">
        <v>0</v>
      </c>
      <c r="AE407" s="18">
        <v>6.2878020278373123E-2</v>
      </c>
      <c r="AF407" s="18">
        <v>5.4192597532871698</v>
      </c>
      <c r="AG407" s="18">
        <v>0</v>
      </c>
      <c r="AH407" s="18">
        <v>0</v>
      </c>
      <c r="AI407" s="18">
        <v>0.27067454568067839</v>
      </c>
      <c r="AJ407" s="18">
        <v>1.2505195046607862E-2</v>
      </c>
      <c r="AK407" s="18">
        <v>0</v>
      </c>
      <c r="AL407" s="18">
        <v>100</v>
      </c>
      <c r="AM407" s="18">
        <v>900</v>
      </c>
      <c r="AN407" s="18">
        <v>0</v>
      </c>
      <c r="AO407" s="18">
        <v>0</v>
      </c>
      <c r="AP407" s="18">
        <v>7745.52</v>
      </c>
      <c r="AQ407" s="18">
        <v>121.259</v>
      </c>
      <c r="AR407" s="18"/>
      <c r="AS407" s="18">
        <v>0</v>
      </c>
      <c r="AT407" s="18">
        <v>0</v>
      </c>
      <c r="AU407" s="18">
        <v>0</v>
      </c>
      <c r="AV407" s="18">
        <v>0</v>
      </c>
      <c r="AW407" s="18">
        <v>0</v>
      </c>
      <c r="AX407" s="18">
        <v>0</v>
      </c>
      <c r="AY407" s="18">
        <v>2.81107</v>
      </c>
      <c r="AZ407" s="18">
        <v>1.24044</v>
      </c>
      <c r="BA407" s="18">
        <v>58986.3</v>
      </c>
      <c r="BB407" s="18">
        <v>914.59500000000003</v>
      </c>
      <c r="BC407" s="18">
        <v>0</v>
      </c>
      <c r="BD407" s="18">
        <v>0</v>
      </c>
      <c r="BE407" s="18">
        <v>2.9091200000000002</v>
      </c>
      <c r="BF407" s="18">
        <v>0.59976200000000002</v>
      </c>
      <c r="BG407" s="18">
        <v>0</v>
      </c>
      <c r="BH407" s="18">
        <v>0</v>
      </c>
      <c r="BI407" s="18">
        <v>0</v>
      </c>
      <c r="BJ407" s="18">
        <v>0</v>
      </c>
      <c r="BK407" s="18">
        <v>0</v>
      </c>
      <c r="BL407" s="18">
        <v>0</v>
      </c>
      <c r="BM407" s="23">
        <f t="shared" si="72"/>
        <v>85.432465429445585</v>
      </c>
      <c r="BN407" s="23">
        <f t="shared" si="73"/>
        <v>950.59079399972552</v>
      </c>
      <c r="BO407" s="23">
        <f t="shared" si="74"/>
        <v>0.79001166088845753</v>
      </c>
      <c r="BP407" s="23">
        <f t="shared" si="75"/>
        <v>950.59079399972563</v>
      </c>
      <c r="BQ407" s="23"/>
      <c r="BR407" s="18">
        <v>0</v>
      </c>
      <c r="BS407" s="18">
        <v>0</v>
      </c>
      <c r="BT407" s="18">
        <v>6840.91</v>
      </c>
      <c r="BU407" s="18">
        <v>173.047</v>
      </c>
      <c r="BV407" s="18">
        <v>2.7716599999999998</v>
      </c>
      <c r="BW407" s="18">
        <v>0.412721</v>
      </c>
      <c r="BX407" s="18">
        <v>31.6934</v>
      </c>
      <c r="BY407" s="18">
        <v>1.6266</v>
      </c>
      <c r="BZ407" s="18">
        <v>0</v>
      </c>
      <c r="CA407" s="23">
        <f t="shared" si="76"/>
        <v>0</v>
      </c>
      <c r="CB407" s="24">
        <f t="shared" si="77"/>
        <v>0</v>
      </c>
      <c r="CC407" s="25">
        <f t="shared" si="78"/>
        <v>-15.551948641569126</v>
      </c>
      <c r="CD407" s="25"/>
      <c r="CE407" s="18">
        <v>0</v>
      </c>
      <c r="CF407" s="18">
        <v>0</v>
      </c>
      <c r="CG407" s="18">
        <v>0</v>
      </c>
      <c r="CH407" s="18">
        <v>9893.75</v>
      </c>
      <c r="CI407" s="23">
        <v>7745.52</v>
      </c>
      <c r="CJ407" s="23" t="b">
        <f t="shared" si="79"/>
        <v>1</v>
      </c>
      <c r="CK407" s="23" t="b">
        <f t="shared" si="80"/>
        <v>1</v>
      </c>
      <c r="CL407" s="23">
        <f t="shared" si="81"/>
        <v>0</v>
      </c>
      <c r="CM407" s="23">
        <f t="shared" si="82"/>
        <v>0</v>
      </c>
      <c r="CN407" s="23">
        <f t="shared" si="83"/>
        <v>8819.6350000000002</v>
      </c>
      <c r="CO407" s="18">
        <v>512.88599999999997</v>
      </c>
      <c r="CP407" s="18">
        <v>8.7193000000000005</v>
      </c>
      <c r="CQ407" s="18">
        <v>0.55199399999999998</v>
      </c>
      <c r="CR407" s="18">
        <v>5.5394300000000003</v>
      </c>
      <c r="CS407" s="18">
        <v>0.63789499999999999</v>
      </c>
      <c r="CT407" s="18">
        <v>48.988599999999998</v>
      </c>
      <c r="CU407" s="18">
        <v>5.8066800000000001</v>
      </c>
      <c r="CV407" s="18">
        <v>1432.4832763671875</v>
      </c>
      <c r="CW407" s="18">
        <v>7.1370511054992676</v>
      </c>
      <c r="CX407" s="18">
        <v>38.018787384033203</v>
      </c>
      <c r="CY407" s="18">
        <v>88.394607543945313</v>
      </c>
      <c r="CZ407" s="18">
        <v>15.448991775512695</v>
      </c>
      <c r="DA407" s="18">
        <v>466.68502807617187</v>
      </c>
      <c r="DB407" s="18">
        <v>1502.0194091796875</v>
      </c>
      <c r="DC407" s="18">
        <v>1.0401721000671387</v>
      </c>
      <c r="DD407" s="18">
        <v>227.34410095214844</v>
      </c>
      <c r="DE407" s="18">
        <v>19.245790481567383</v>
      </c>
      <c r="DF407" s="19">
        <v>67.778237187855964</v>
      </c>
      <c r="DG407" s="19"/>
      <c r="DH407" s="19">
        <v>37.413589999999999</v>
      </c>
      <c r="DI407" s="19">
        <v>0</v>
      </c>
      <c r="DJ407" s="19">
        <v>0</v>
      </c>
      <c r="DK407" s="19">
        <v>0</v>
      </c>
      <c r="DL407" s="19">
        <v>0</v>
      </c>
      <c r="DM407" s="19">
        <v>8.433209999999999</v>
      </c>
      <c r="DN407" s="19">
        <v>11.636480000000001</v>
      </c>
      <c r="DO407" s="19">
        <v>0</v>
      </c>
      <c r="DP407" s="19">
        <v>0</v>
      </c>
      <c r="DQ407" s="19">
        <v>0</v>
      </c>
      <c r="DR407" s="19">
        <v>0</v>
      </c>
      <c r="DS407" s="19">
        <v>31.6934</v>
      </c>
      <c r="DT407" s="19">
        <v>51.763090000000005</v>
      </c>
      <c r="DU407" s="19">
        <v>1134.6954457353227</v>
      </c>
      <c r="DV407" s="19">
        <v>4.2908937644076932</v>
      </c>
      <c r="DW407" s="19">
        <v>5.9366107371004553</v>
      </c>
      <c r="DX407" s="19">
        <v>0.99392395238222875</v>
      </c>
      <c r="DY407" s="19">
        <v>0.99535880950404232</v>
      </c>
      <c r="DZ407" s="19">
        <v>0.99479989134551439</v>
      </c>
      <c r="EA407" s="19">
        <v>0.99623601299793585</v>
      </c>
      <c r="EB407" s="19">
        <v>35744.87649833865</v>
      </c>
      <c r="EC407" s="19">
        <v>4.5511790279359312</v>
      </c>
      <c r="ED407" s="19">
        <v>32132.54618417145</v>
      </c>
      <c r="EE407" s="19">
        <v>1.0485423697153695</v>
      </c>
      <c r="EF407" s="19">
        <v>0.89894131220917506</v>
      </c>
      <c r="EG407" s="19">
        <v>0.3785082448959351</v>
      </c>
      <c r="EH407" s="19">
        <v>542.20673078052289</v>
      </c>
      <c r="EI407" s="19">
        <v>11599.372625743152</v>
      </c>
      <c r="EJ407" s="19">
        <v>2.7701969081377604</v>
      </c>
      <c r="EK407" s="19">
        <v>2.77019690813776</v>
      </c>
      <c r="EL407" s="19">
        <v>100.00084448194852</v>
      </c>
      <c r="EM407" s="19">
        <v>15.570268931290855</v>
      </c>
      <c r="EN407" s="19">
        <v>4.5511790279359312</v>
      </c>
      <c r="EO407" s="19">
        <v>790.51943868135618</v>
      </c>
      <c r="EP407" s="19">
        <v>1032.5340799733706</v>
      </c>
      <c r="EQ407" s="19">
        <v>415.47028859419157</v>
      </c>
      <c r="ER407" s="19">
        <v>542.25800604087704</v>
      </c>
      <c r="ES407" s="19">
        <v>19.296404143592202</v>
      </c>
      <c r="ET407" s="19">
        <v>1203.2617251885606</v>
      </c>
      <c r="EU407" s="19">
        <v>1.2482898589201856</v>
      </c>
      <c r="EV407" s="19">
        <v>8.0470045751953722E-3</v>
      </c>
      <c r="EW407" s="19">
        <v>500</v>
      </c>
      <c r="EX407" s="19">
        <v>10696.448390677026</v>
      </c>
      <c r="EY407" s="19">
        <v>46441.324889015676</v>
      </c>
      <c r="EZ407" s="19">
        <v>4.1611286520903269E-2</v>
      </c>
      <c r="FA407" s="19">
        <v>20</v>
      </c>
      <c r="FB407" s="19">
        <v>2.1816615649929121</v>
      </c>
      <c r="FC407" s="19">
        <v>5.9130931358588095</v>
      </c>
      <c r="FD407" s="19">
        <v>7.4999999999999997E-2</v>
      </c>
      <c r="FE407" s="19">
        <v>28.227159372965495</v>
      </c>
      <c r="FF407" s="19">
        <v>2.4346972677009165E-2</v>
      </c>
    </row>
    <row r="408" spans="1:162">
      <c r="A408" s="4">
        <v>40477.531944444447</v>
      </c>
      <c r="B408" s="18">
        <v>22</v>
      </c>
      <c r="C408" s="18" t="s">
        <v>78</v>
      </c>
      <c r="D408" s="18" t="s">
        <v>239</v>
      </c>
      <c r="E408" s="4">
        <v>40477.527777777781</v>
      </c>
      <c r="F408" s="4">
        <v>40477.548611111109</v>
      </c>
      <c r="G408" s="18" t="s">
        <v>28</v>
      </c>
      <c r="H408" s="18">
        <v>2</v>
      </c>
      <c r="I408" s="18">
        <v>5.5</v>
      </c>
      <c r="J408" s="18">
        <v>0</v>
      </c>
      <c r="K408" s="18">
        <v>4</v>
      </c>
      <c r="L408" s="18"/>
      <c r="M408" s="18">
        <v>548682</v>
      </c>
      <c r="N408" s="18">
        <v>548683</v>
      </c>
      <c r="O408" s="18">
        <v>0</v>
      </c>
      <c r="P408" s="18">
        <v>1.4270117266204571E-2</v>
      </c>
      <c r="Q408" s="18">
        <v>6.3087711841895554E-3</v>
      </c>
      <c r="R408" s="18">
        <v>1.5288421763820499</v>
      </c>
      <c r="S408" s="18">
        <v>0</v>
      </c>
      <c r="T408" s="18">
        <v>1.4738675580898362</v>
      </c>
      <c r="U408" s="18">
        <v>1.0294726673258374</v>
      </c>
      <c r="V408" s="18">
        <v>0</v>
      </c>
      <c r="W408" s="18">
        <v>0</v>
      </c>
      <c r="X408" s="18">
        <v>2.0909645600258102</v>
      </c>
      <c r="Y408" s="18">
        <v>2.7077654044660917E-2</v>
      </c>
      <c r="Z408" s="18">
        <v>25.773874873479549</v>
      </c>
      <c r="AA408" s="18">
        <v>5.4306526883745335E-2</v>
      </c>
      <c r="AB408" s="18">
        <v>0</v>
      </c>
      <c r="AC408" s="18">
        <v>62.236542062973797</v>
      </c>
      <c r="AD408" s="18">
        <v>0</v>
      </c>
      <c r="AE408" s="18">
        <v>6.2878020278373123E-2</v>
      </c>
      <c r="AF408" s="18">
        <v>5.4192597532871698</v>
      </c>
      <c r="AG408" s="18">
        <v>0</v>
      </c>
      <c r="AH408" s="18">
        <v>0</v>
      </c>
      <c r="AI408" s="18">
        <v>0.27067454568067839</v>
      </c>
      <c r="AJ408" s="18">
        <v>1.2505195046607862E-2</v>
      </c>
      <c r="AK408" s="18">
        <v>0</v>
      </c>
      <c r="AL408" s="18">
        <v>100</v>
      </c>
      <c r="AM408" s="18">
        <v>900</v>
      </c>
      <c r="AN408" s="18">
        <v>0</v>
      </c>
      <c r="AO408" s="18">
        <v>0</v>
      </c>
      <c r="AP408" s="18">
        <v>7635.67</v>
      </c>
      <c r="AQ408" s="18">
        <v>227.99700000000001</v>
      </c>
      <c r="AR408" s="18"/>
      <c r="AS408" s="18">
        <v>0</v>
      </c>
      <c r="AT408" s="18">
        <v>0</v>
      </c>
      <c r="AU408" s="18">
        <v>0</v>
      </c>
      <c r="AV408" s="18">
        <v>0</v>
      </c>
      <c r="AW408" s="18">
        <v>0</v>
      </c>
      <c r="AX408" s="18">
        <v>0</v>
      </c>
      <c r="AY408" s="18">
        <v>0</v>
      </c>
      <c r="AZ408" s="18">
        <v>0</v>
      </c>
      <c r="BA408" s="18">
        <v>77863.7</v>
      </c>
      <c r="BB408" s="18">
        <v>2121.17</v>
      </c>
      <c r="BC408" s="18">
        <v>0</v>
      </c>
      <c r="BD408" s="18">
        <v>0</v>
      </c>
      <c r="BE408" s="18">
        <v>0</v>
      </c>
      <c r="BF408" s="18">
        <v>0</v>
      </c>
      <c r="BG408" s="18">
        <v>0</v>
      </c>
      <c r="BH408" s="18">
        <v>0</v>
      </c>
      <c r="BI408" s="18">
        <v>0</v>
      </c>
      <c r="BJ408" s="18">
        <v>0</v>
      </c>
      <c r="BK408" s="18">
        <v>0</v>
      </c>
      <c r="BL408" s="18">
        <v>0</v>
      </c>
      <c r="BM408" s="23">
        <f t="shared" si="72"/>
        <v>85.432465429445585</v>
      </c>
      <c r="BN408" s="23">
        <f t="shared" si="73"/>
        <v>970.36568294938274</v>
      </c>
      <c r="BO408" s="23">
        <f t="shared" si="74"/>
        <v>0.79577098157504789</v>
      </c>
      <c r="BP408" s="23">
        <f t="shared" si="75"/>
        <v>970.36568294938297</v>
      </c>
      <c r="BQ408" s="23"/>
      <c r="BR408" s="18">
        <v>0</v>
      </c>
      <c r="BS408" s="18">
        <v>0</v>
      </c>
      <c r="BT408" s="18">
        <v>7167.73</v>
      </c>
      <c r="BU408" s="18">
        <v>407.87700000000001</v>
      </c>
      <c r="BV408" s="18">
        <v>0</v>
      </c>
      <c r="BW408" s="18">
        <v>0</v>
      </c>
      <c r="BX408" s="18">
        <v>28.922799999999999</v>
      </c>
      <c r="BY408" s="18">
        <v>2.5135999999999998</v>
      </c>
      <c r="BZ408" s="18">
        <v>0</v>
      </c>
      <c r="CA408" s="23">
        <f t="shared" si="76"/>
        <v>0</v>
      </c>
      <c r="CB408" s="24">
        <f t="shared" si="77"/>
        <v>0</v>
      </c>
      <c r="CC408" s="25">
        <f t="shared" si="78"/>
        <v>-15.551948641569126</v>
      </c>
      <c r="CD408" s="25"/>
      <c r="CE408" s="18">
        <v>0</v>
      </c>
      <c r="CF408" s="18">
        <v>0</v>
      </c>
      <c r="CG408" s="18">
        <v>0</v>
      </c>
      <c r="CH408" s="18">
        <v>12031.6</v>
      </c>
      <c r="CI408" s="23">
        <v>7635.67</v>
      </c>
      <c r="CJ408" s="23" t="b">
        <f t="shared" si="79"/>
        <v>1</v>
      </c>
      <c r="CK408" s="23" t="b">
        <f t="shared" si="80"/>
        <v>1</v>
      </c>
      <c r="CL408" s="23">
        <f t="shared" si="81"/>
        <v>0</v>
      </c>
      <c r="CM408" s="23">
        <f t="shared" si="82"/>
        <v>0</v>
      </c>
      <c r="CN408" s="23">
        <f t="shared" si="83"/>
        <v>9833.6350000000002</v>
      </c>
      <c r="CO408" s="18">
        <v>1357.17</v>
      </c>
      <c r="CP408" s="18">
        <v>12.9817</v>
      </c>
      <c r="CQ408" s="18">
        <v>1.0571299999999999</v>
      </c>
      <c r="CR408" s="18">
        <v>5.9267700000000003</v>
      </c>
      <c r="CS408" s="18">
        <v>1.2216400000000001</v>
      </c>
      <c r="CT408" s="18">
        <v>36.674399999999999</v>
      </c>
      <c r="CU408" s="18">
        <v>7.1881899999999996</v>
      </c>
      <c r="CV408" s="18">
        <v>1451.69970703125</v>
      </c>
      <c r="CW408" s="18">
        <v>7.3844947814941406</v>
      </c>
      <c r="CX408" s="18">
        <v>39.255413055419922</v>
      </c>
      <c r="CY408" s="18">
        <v>88.482231140136719</v>
      </c>
      <c r="CZ408" s="18">
        <v>15.337181091308594</v>
      </c>
      <c r="DA408" s="18">
        <v>453.433837890625</v>
      </c>
      <c r="DB408" s="18">
        <v>1353.1231689453125</v>
      </c>
      <c r="DC408" s="18">
        <v>0.92783880233764648</v>
      </c>
      <c r="DD408" s="18">
        <v>225.10748291015625</v>
      </c>
      <c r="DE408" s="18">
        <v>19.400489807128906</v>
      </c>
      <c r="DF408" s="19">
        <v>67.778237187855964</v>
      </c>
      <c r="DG408" s="19"/>
      <c r="DH408" s="19">
        <v>28.922799999999999</v>
      </c>
      <c r="DI408" s="19">
        <v>0</v>
      </c>
      <c r="DJ408" s="19">
        <v>0</v>
      </c>
      <c r="DK408" s="19">
        <v>0</v>
      </c>
      <c r="DL408" s="19">
        <v>0</v>
      </c>
      <c r="DM408" s="19">
        <v>0</v>
      </c>
      <c r="DN408" s="19">
        <v>0</v>
      </c>
      <c r="DO408" s="19">
        <v>0</v>
      </c>
      <c r="DP408" s="19">
        <v>0</v>
      </c>
      <c r="DQ408" s="19">
        <v>0</v>
      </c>
      <c r="DR408" s="19">
        <v>0</v>
      </c>
      <c r="DS408" s="19">
        <v>28.922799999999999</v>
      </c>
      <c r="DT408" s="19">
        <v>28.922799999999999</v>
      </c>
      <c r="DU408" s="19">
        <v>926.81235893604071</v>
      </c>
      <c r="DV408" s="19">
        <v>2.2279670613247879</v>
      </c>
      <c r="DW408" s="19">
        <v>2.2279670613247879</v>
      </c>
      <c r="DX408" s="19">
        <v>0.99652921817356344</v>
      </c>
      <c r="DY408" s="19">
        <v>0.99652921817356344</v>
      </c>
      <c r="DZ408" s="19">
        <v>0.99760444036774909</v>
      </c>
      <c r="EA408" s="19">
        <v>0.99760444036774909</v>
      </c>
      <c r="EB408" s="19">
        <v>36488.467713123828</v>
      </c>
      <c r="EC408" s="19">
        <v>4.6458560019141464</v>
      </c>
      <c r="ED408" s="19">
        <v>28947.224285705772</v>
      </c>
      <c r="EE408" s="19">
        <v>0.93209577875611194</v>
      </c>
      <c r="EF408" s="19">
        <v>0.79332529152201992</v>
      </c>
      <c r="EG408" s="19">
        <v>0.37775911331176759</v>
      </c>
      <c r="EH408" s="19">
        <v>548.39279412307781</v>
      </c>
      <c r="EI408" s="19">
        <v>11731.710440313347</v>
      </c>
      <c r="EJ408" s="19">
        <v>2.4674342614385743</v>
      </c>
      <c r="EK408" s="19">
        <v>2.4674342614385738</v>
      </c>
      <c r="EL408" s="19">
        <v>100.00084448194852</v>
      </c>
      <c r="EM408" s="19">
        <v>15.570268931290855</v>
      </c>
      <c r="EN408" s="19">
        <v>4.6458560019141464</v>
      </c>
      <c r="EO408" s="19">
        <v>790.51943868135618</v>
      </c>
      <c r="EP408" s="19">
        <v>1032.5340799733706</v>
      </c>
      <c r="EQ408" s="19">
        <v>438.57934994723638</v>
      </c>
      <c r="ER408" s="19">
        <v>572.42485370536656</v>
      </c>
      <c r="ES408" s="19">
        <v>19.296404143592202</v>
      </c>
      <c r="ET408" s="19">
        <v>1219.4032019473295</v>
      </c>
      <c r="EU408" s="19">
        <v>1.1096601737509286</v>
      </c>
      <c r="EV408" s="19">
        <v>4.5880560370402694E-3</v>
      </c>
      <c r="EW408" s="19">
        <v>500</v>
      </c>
      <c r="EX408" s="19">
        <v>10696.448390677026</v>
      </c>
      <c r="EY408" s="19">
        <v>47184.916103800853</v>
      </c>
      <c r="EZ408" s="19">
        <v>4.1362788538984729E-2</v>
      </c>
      <c r="FA408" s="19">
        <v>20</v>
      </c>
      <c r="FB408" s="19">
        <v>2.1816615649929121</v>
      </c>
      <c r="FC408" s="19">
        <v>6.0077701098370238</v>
      </c>
      <c r="FD408" s="19">
        <v>7.4999999999999997E-2</v>
      </c>
      <c r="FE408" s="19">
        <v>28.454051717122397</v>
      </c>
      <c r="FF408" s="19">
        <v>2.4585946086215664E-2</v>
      </c>
    </row>
    <row r="409" spans="1:162">
      <c r="A409" s="4">
        <v>40477.532638888886</v>
      </c>
      <c r="B409" s="18">
        <v>22</v>
      </c>
      <c r="C409" s="18" t="s">
        <v>78</v>
      </c>
      <c r="D409" s="18" t="s">
        <v>239</v>
      </c>
      <c r="E409" s="4">
        <v>40477.527777777781</v>
      </c>
      <c r="F409" s="4">
        <v>40477.548611111109</v>
      </c>
      <c r="G409" s="18" t="s">
        <v>28</v>
      </c>
      <c r="H409" s="18">
        <v>2</v>
      </c>
      <c r="I409" s="18">
        <v>5.5</v>
      </c>
      <c r="J409" s="18">
        <v>0</v>
      </c>
      <c r="K409" s="18">
        <v>4</v>
      </c>
      <c r="L409" s="18"/>
      <c r="M409" s="18">
        <v>548682</v>
      </c>
      <c r="N409" s="18">
        <v>548683</v>
      </c>
      <c r="O409" s="18">
        <v>0</v>
      </c>
      <c r="P409" s="18">
        <v>1.4270117266204571E-2</v>
      </c>
      <c r="Q409" s="18">
        <v>6.3087711841895554E-3</v>
      </c>
      <c r="R409" s="18">
        <v>1.5288421763820499</v>
      </c>
      <c r="S409" s="18">
        <v>0</v>
      </c>
      <c r="T409" s="18">
        <v>1.4738675580898362</v>
      </c>
      <c r="U409" s="18">
        <v>1.0294726673258374</v>
      </c>
      <c r="V409" s="18">
        <v>0</v>
      </c>
      <c r="W409" s="18">
        <v>0</v>
      </c>
      <c r="X409" s="18">
        <v>2.0909645600258102</v>
      </c>
      <c r="Y409" s="18">
        <v>2.7077654044660917E-2</v>
      </c>
      <c r="Z409" s="18">
        <v>25.773874873479549</v>
      </c>
      <c r="AA409" s="18">
        <v>5.4306526883745335E-2</v>
      </c>
      <c r="AB409" s="18">
        <v>0</v>
      </c>
      <c r="AC409" s="18">
        <v>62.236542062973797</v>
      </c>
      <c r="AD409" s="18">
        <v>0</v>
      </c>
      <c r="AE409" s="18">
        <v>6.2878020278373123E-2</v>
      </c>
      <c r="AF409" s="18">
        <v>5.4192597532871698</v>
      </c>
      <c r="AG409" s="18">
        <v>0</v>
      </c>
      <c r="AH409" s="18">
        <v>0</v>
      </c>
      <c r="AI409" s="18">
        <v>0.27067454568067839</v>
      </c>
      <c r="AJ409" s="18">
        <v>1.2505195046607862E-2</v>
      </c>
      <c r="AK409" s="18">
        <v>0</v>
      </c>
      <c r="AL409" s="18">
        <v>100</v>
      </c>
      <c r="AM409" s="18">
        <v>900</v>
      </c>
      <c r="AN409" s="18">
        <v>0</v>
      </c>
      <c r="AO409" s="18">
        <v>0</v>
      </c>
      <c r="AP409" s="18">
        <v>5417.54</v>
      </c>
      <c r="AQ409" s="18">
        <v>107.071</v>
      </c>
      <c r="AR409" s="18"/>
      <c r="AS409" s="18">
        <v>0</v>
      </c>
      <c r="AT409" s="18">
        <v>0</v>
      </c>
      <c r="AU409" s="18">
        <v>0</v>
      </c>
      <c r="AV409" s="18">
        <v>0</v>
      </c>
      <c r="AW409" s="18">
        <v>0</v>
      </c>
      <c r="AX409" s="18">
        <v>0</v>
      </c>
      <c r="AY409" s="18">
        <v>0</v>
      </c>
      <c r="AZ409" s="18">
        <v>0</v>
      </c>
      <c r="BA409" s="18">
        <v>10505.1</v>
      </c>
      <c r="BB409" s="18">
        <v>1935.2</v>
      </c>
      <c r="BC409" s="18">
        <v>0</v>
      </c>
      <c r="BD409" s="18">
        <v>0</v>
      </c>
      <c r="BE409" s="18">
        <v>1.50102</v>
      </c>
      <c r="BF409" s="18">
        <v>0.39046599999999998</v>
      </c>
      <c r="BG409" s="18">
        <v>0</v>
      </c>
      <c r="BH409" s="18">
        <v>0</v>
      </c>
      <c r="BI409" s="18">
        <v>0</v>
      </c>
      <c r="BJ409" s="18">
        <v>0</v>
      </c>
      <c r="BK409" s="18">
        <v>0</v>
      </c>
      <c r="BL409" s="18">
        <v>0</v>
      </c>
      <c r="BM409" s="23">
        <f t="shared" si="72"/>
        <v>85.432465429445585</v>
      </c>
      <c r="BN409" s="23">
        <f t="shared" si="73"/>
        <v>936.98343268418375</v>
      </c>
      <c r="BO409" s="23">
        <f t="shared" si="74"/>
        <v>0.76277067507345575</v>
      </c>
      <c r="BP409" s="23">
        <f t="shared" si="75"/>
        <v>936.98343268418375</v>
      </c>
      <c r="BQ409" s="23"/>
      <c r="BR409" s="18">
        <v>3.0908899999999999</v>
      </c>
      <c r="BS409" s="18">
        <v>1.1222700000000001</v>
      </c>
      <c r="BT409" s="18">
        <v>3003.22</v>
      </c>
      <c r="BU409" s="18">
        <v>300.77300000000002</v>
      </c>
      <c r="BV409" s="18">
        <v>0</v>
      </c>
      <c r="BW409" s="18">
        <v>0</v>
      </c>
      <c r="BX409" s="18">
        <v>24.592400000000001</v>
      </c>
      <c r="BY409" s="18">
        <v>1.5834299999999999</v>
      </c>
      <c r="BZ409" s="18">
        <v>0</v>
      </c>
      <c r="CA409" s="23">
        <f t="shared" si="76"/>
        <v>0</v>
      </c>
      <c r="CB409" s="24">
        <f t="shared" si="77"/>
        <v>0</v>
      </c>
      <c r="CC409" s="25">
        <f t="shared" si="78"/>
        <v>-15.551948641569126</v>
      </c>
      <c r="CD409" s="25"/>
      <c r="CE409" s="18">
        <v>0</v>
      </c>
      <c r="CF409" s="18">
        <v>0</v>
      </c>
      <c r="CG409" s="18">
        <v>0</v>
      </c>
      <c r="CH409" s="18">
        <v>5708.8</v>
      </c>
      <c r="CI409" s="23">
        <v>5417.54</v>
      </c>
      <c r="CJ409" s="23" t="b">
        <f t="shared" si="79"/>
        <v>1</v>
      </c>
      <c r="CK409" s="23" t="b">
        <f t="shared" si="80"/>
        <v>1</v>
      </c>
      <c r="CL409" s="23">
        <f t="shared" si="81"/>
        <v>0</v>
      </c>
      <c r="CM409" s="23">
        <f t="shared" si="82"/>
        <v>0</v>
      </c>
      <c r="CN409" s="23">
        <f t="shared" si="83"/>
        <v>5563.17</v>
      </c>
      <c r="CO409" s="18">
        <v>578.09</v>
      </c>
      <c r="CP409" s="18">
        <v>4.6596299999999999</v>
      </c>
      <c r="CQ409" s="18">
        <v>0.745641</v>
      </c>
      <c r="CR409" s="18">
        <v>6.9842899999999997</v>
      </c>
      <c r="CS409" s="18">
        <v>0.86949100000000001</v>
      </c>
      <c r="CT409" s="18">
        <v>15.693300000000001</v>
      </c>
      <c r="CU409" s="18">
        <v>6.6334600000000004</v>
      </c>
      <c r="CV409" s="18">
        <v>1462.404052734375</v>
      </c>
      <c r="CW409" s="18">
        <v>7.4940047264099121</v>
      </c>
      <c r="CX409" s="18">
        <v>40</v>
      </c>
      <c r="CY409" s="18">
        <v>88.557685852050781</v>
      </c>
      <c r="CZ409" s="18">
        <v>16.000724792480469</v>
      </c>
      <c r="DA409" s="18">
        <v>458.70443725585937</v>
      </c>
      <c r="DB409" s="18">
        <v>1433.4403076171875</v>
      </c>
      <c r="DC409" s="18">
        <v>0.99239277839660645</v>
      </c>
      <c r="DD409" s="18">
        <v>223.4005126953125</v>
      </c>
      <c r="DE409" s="18">
        <v>20.882553100585938</v>
      </c>
      <c r="DF409" s="19">
        <v>67.778237187855964</v>
      </c>
      <c r="DG409" s="19"/>
      <c r="DH409" s="19">
        <v>29.184310000000004</v>
      </c>
      <c r="DI409" s="19">
        <v>0</v>
      </c>
      <c r="DJ409" s="19">
        <v>0</v>
      </c>
      <c r="DK409" s="19">
        <v>0</v>
      </c>
      <c r="DL409" s="19">
        <v>0</v>
      </c>
      <c r="DM409" s="19">
        <v>0</v>
      </c>
      <c r="DN409" s="19">
        <v>6.0040800000000001</v>
      </c>
      <c r="DO409" s="19">
        <v>0</v>
      </c>
      <c r="DP409" s="19">
        <v>0</v>
      </c>
      <c r="DQ409" s="19">
        <v>0</v>
      </c>
      <c r="DR409" s="19">
        <v>15.45445</v>
      </c>
      <c r="DS409" s="19">
        <v>24.592400000000001</v>
      </c>
      <c r="DT409" s="19">
        <v>46.050930000000001</v>
      </c>
      <c r="DU409" s="19">
        <v>1225.1616544661272</v>
      </c>
      <c r="DV409" s="19">
        <v>6.2632247624811423</v>
      </c>
      <c r="DW409" s="19">
        <v>9.882958518165605</v>
      </c>
      <c r="DX409" s="19">
        <v>0.99119533518139769</v>
      </c>
      <c r="DY409" s="19">
        <v>0.99410655782360768</v>
      </c>
      <c r="DZ409" s="19">
        <v>0.99200436746833565</v>
      </c>
      <c r="EA409" s="19">
        <v>0.99491796630525564</v>
      </c>
      <c r="EB409" s="19">
        <v>35233.201598095024</v>
      </c>
      <c r="EC409" s="19">
        <v>4.4860305562320715</v>
      </c>
      <c r="ED409" s="19">
        <v>30665.440543086894</v>
      </c>
      <c r="EE409" s="19">
        <v>0.9801944304906488</v>
      </c>
      <c r="EF409" s="19">
        <v>0.87035634436198672</v>
      </c>
      <c r="EG409" s="19">
        <v>0.38220485610961918</v>
      </c>
      <c r="EH409" s="19">
        <v>558.9379305494657</v>
      </c>
      <c r="EI409" s="19">
        <v>11957.30145542836</v>
      </c>
      <c r="EJ409" s="19">
        <v>2.5645786933945232</v>
      </c>
      <c r="EK409" s="19">
        <v>2.5645786933945232</v>
      </c>
      <c r="EL409" s="19">
        <v>100.00084448194852</v>
      </c>
      <c r="EM409" s="19">
        <v>15.570268931290855</v>
      </c>
      <c r="EN409" s="19">
        <v>4.4860305562320715</v>
      </c>
      <c r="EO409" s="19">
        <v>790.51943868135618</v>
      </c>
      <c r="EP409" s="19">
        <v>1032.5340799733706</v>
      </c>
      <c r="EQ409" s="19">
        <v>428.7200951032396</v>
      </c>
      <c r="ER409" s="19">
        <v>559.55977867901186</v>
      </c>
      <c r="ES409" s="19">
        <v>19.296404143592202</v>
      </c>
      <c r="ET409" s="19">
        <v>1228.3946713000616</v>
      </c>
      <c r="EU409" s="19">
        <v>1.1669216263370121</v>
      </c>
      <c r="EV409" s="19">
        <v>1.2291854769102937E-2</v>
      </c>
      <c r="EW409" s="19">
        <v>500</v>
      </c>
      <c r="EX409" s="19">
        <v>10696.448390677026</v>
      </c>
      <c r="EY409" s="19">
        <v>45929.649988772049</v>
      </c>
      <c r="EZ409" s="19">
        <v>4.2726301054201457E-2</v>
      </c>
      <c r="FA409" s="19">
        <v>20</v>
      </c>
      <c r="FB409" s="19">
        <v>2.1816615649929121</v>
      </c>
      <c r="FC409" s="19">
        <v>5.8479446641549497</v>
      </c>
      <c r="FD409" s="19">
        <v>7.4999999999999997E-2</v>
      </c>
      <c r="FE409" s="19">
        <v>30.627744547526042</v>
      </c>
      <c r="FF409" s="19">
        <v>2.0768757213604282E-2</v>
      </c>
    </row>
    <row r="410" spans="1:162">
      <c r="A410" s="4">
        <v>40477.533333333333</v>
      </c>
      <c r="B410" s="18">
        <v>22</v>
      </c>
      <c r="C410" s="18" t="s">
        <v>78</v>
      </c>
      <c r="D410" s="18" t="s">
        <v>239</v>
      </c>
      <c r="E410" s="4">
        <v>40477.527777777781</v>
      </c>
      <c r="F410" s="4">
        <v>40477.548611111109</v>
      </c>
      <c r="G410" s="18" t="s">
        <v>28</v>
      </c>
      <c r="H410" s="18">
        <v>2</v>
      </c>
      <c r="I410" s="18">
        <v>5.5</v>
      </c>
      <c r="J410" s="18">
        <v>0</v>
      </c>
      <c r="K410" s="18">
        <v>4</v>
      </c>
      <c r="L410" s="18"/>
      <c r="M410" s="18">
        <v>548682</v>
      </c>
      <c r="N410" s="18">
        <v>548683</v>
      </c>
      <c r="O410" s="18">
        <v>0</v>
      </c>
      <c r="P410" s="18">
        <v>1.4270117266204571E-2</v>
      </c>
      <c r="Q410" s="18">
        <v>6.3087711841895554E-3</v>
      </c>
      <c r="R410" s="18">
        <v>1.5288421763820499</v>
      </c>
      <c r="S410" s="18">
        <v>0</v>
      </c>
      <c r="T410" s="18">
        <v>1.4738675580898362</v>
      </c>
      <c r="U410" s="18">
        <v>1.0294726673258374</v>
      </c>
      <c r="V410" s="18">
        <v>0</v>
      </c>
      <c r="W410" s="18">
        <v>0</v>
      </c>
      <c r="X410" s="18">
        <v>2.0909645600258102</v>
      </c>
      <c r="Y410" s="18">
        <v>2.7077654044660917E-2</v>
      </c>
      <c r="Z410" s="18">
        <v>25.773874873479549</v>
      </c>
      <c r="AA410" s="18">
        <v>5.4306526883745335E-2</v>
      </c>
      <c r="AB410" s="18">
        <v>0</v>
      </c>
      <c r="AC410" s="18">
        <v>62.236542062973797</v>
      </c>
      <c r="AD410" s="18">
        <v>0</v>
      </c>
      <c r="AE410" s="18">
        <v>6.2878020278373123E-2</v>
      </c>
      <c r="AF410" s="18">
        <v>5.4192597532871698</v>
      </c>
      <c r="AG410" s="18">
        <v>0</v>
      </c>
      <c r="AH410" s="18">
        <v>0</v>
      </c>
      <c r="AI410" s="18">
        <v>0.27067454568067839</v>
      </c>
      <c r="AJ410" s="18">
        <v>1.2505195046607862E-2</v>
      </c>
      <c r="AK410" s="18">
        <v>0</v>
      </c>
      <c r="AL410" s="18">
        <v>100</v>
      </c>
      <c r="AM410" s="18">
        <v>900</v>
      </c>
      <c r="AN410" s="18">
        <v>0</v>
      </c>
      <c r="AO410" s="18">
        <v>0</v>
      </c>
      <c r="AP410" s="18">
        <v>7007.64</v>
      </c>
      <c r="AQ410" s="18">
        <v>134.14599999999999</v>
      </c>
      <c r="AR410" s="18"/>
      <c r="AS410" s="18">
        <v>0</v>
      </c>
      <c r="AT410" s="18">
        <v>0</v>
      </c>
      <c r="AU410" s="18">
        <v>0</v>
      </c>
      <c r="AV410" s="18">
        <v>0</v>
      </c>
      <c r="AW410" s="18">
        <v>0</v>
      </c>
      <c r="AX410" s="18">
        <v>0</v>
      </c>
      <c r="AY410" s="18">
        <v>0</v>
      </c>
      <c r="AZ410" s="18">
        <v>0</v>
      </c>
      <c r="BA410" s="18">
        <v>11651.1</v>
      </c>
      <c r="BB410" s="18">
        <v>2431.7199999999998</v>
      </c>
      <c r="BC410" s="18">
        <v>0</v>
      </c>
      <c r="BD410" s="18">
        <v>0</v>
      </c>
      <c r="BE410" s="18">
        <v>0</v>
      </c>
      <c r="BF410" s="18">
        <v>0</v>
      </c>
      <c r="BG410" s="18">
        <v>0</v>
      </c>
      <c r="BH410" s="18">
        <v>0</v>
      </c>
      <c r="BI410" s="18">
        <v>0</v>
      </c>
      <c r="BJ410" s="18">
        <v>0</v>
      </c>
      <c r="BK410" s="18">
        <v>0</v>
      </c>
      <c r="BL410" s="18">
        <v>0</v>
      </c>
      <c r="BM410" s="23">
        <f t="shared" si="72"/>
        <v>85.432465429445585</v>
      </c>
      <c r="BN410" s="23">
        <f t="shared" si="73"/>
        <v>958.54902323337387</v>
      </c>
      <c r="BO410" s="23">
        <f t="shared" si="74"/>
        <v>0.76100074935409012</v>
      </c>
      <c r="BP410" s="23">
        <f t="shared" si="75"/>
        <v>958.54902323337387</v>
      </c>
      <c r="BQ410" s="23"/>
      <c r="BR410" s="18">
        <v>0</v>
      </c>
      <c r="BS410" s="18">
        <v>0</v>
      </c>
      <c r="BT410" s="18">
        <v>3736.05</v>
      </c>
      <c r="BU410" s="18">
        <v>386.03399999999999</v>
      </c>
      <c r="BV410" s="18">
        <v>0</v>
      </c>
      <c r="BW410" s="18">
        <v>0</v>
      </c>
      <c r="BX410" s="18">
        <v>20.653700000000001</v>
      </c>
      <c r="BY410" s="18">
        <v>1.40056</v>
      </c>
      <c r="BZ410" s="18">
        <v>0</v>
      </c>
      <c r="CA410" s="23">
        <f t="shared" si="76"/>
        <v>0</v>
      </c>
      <c r="CB410" s="24">
        <f t="shared" si="77"/>
        <v>0</v>
      </c>
      <c r="CC410" s="25">
        <f t="shared" si="78"/>
        <v>-15.551948641569126</v>
      </c>
      <c r="CD410" s="25"/>
      <c r="CE410" s="18">
        <v>0</v>
      </c>
      <c r="CF410" s="18">
        <v>0</v>
      </c>
      <c r="CG410" s="18">
        <v>0</v>
      </c>
      <c r="CH410" s="18">
        <v>7466.75</v>
      </c>
      <c r="CI410" s="23">
        <v>7007.64</v>
      </c>
      <c r="CJ410" s="23" t="b">
        <f t="shared" si="79"/>
        <v>1</v>
      </c>
      <c r="CK410" s="23" t="b">
        <f t="shared" si="80"/>
        <v>1</v>
      </c>
      <c r="CL410" s="23">
        <f t="shared" si="81"/>
        <v>0</v>
      </c>
      <c r="CM410" s="23">
        <f t="shared" si="82"/>
        <v>0</v>
      </c>
      <c r="CN410" s="23">
        <f t="shared" si="83"/>
        <v>7237.1949999999997</v>
      </c>
      <c r="CO410" s="18">
        <v>597.69799999999998</v>
      </c>
      <c r="CP410" s="18">
        <v>4.7593800000000002</v>
      </c>
      <c r="CQ410" s="18">
        <v>0.71768200000000004</v>
      </c>
      <c r="CR410" s="18">
        <v>6.6334600000000004</v>
      </c>
      <c r="CS410" s="18">
        <v>0.83688899999999999</v>
      </c>
      <c r="CT410" s="18">
        <v>20.608899999999998</v>
      </c>
      <c r="CU410" s="18">
        <v>5.9854799999999999</v>
      </c>
      <c r="CV410" s="18">
        <v>1499.542236328125</v>
      </c>
      <c r="CW410" s="18">
        <v>7.5025906562805176</v>
      </c>
      <c r="CX410" s="18">
        <v>39.972133636474609</v>
      </c>
      <c r="CY410" s="18">
        <v>88.671714782714844</v>
      </c>
      <c r="CZ410" s="18">
        <v>16.037939071655273</v>
      </c>
      <c r="DA410" s="18">
        <v>477.16989135742187</v>
      </c>
      <c r="DB410" s="18">
        <v>1446.6717529296875</v>
      </c>
      <c r="DC410" s="18">
        <v>0.98769676685333252</v>
      </c>
      <c r="DD410" s="18">
        <v>224.91036987304688</v>
      </c>
      <c r="DE410" s="18">
        <v>22</v>
      </c>
      <c r="DF410" s="19">
        <v>67.778237187855964</v>
      </c>
      <c r="DG410" s="19"/>
      <c r="DH410" s="19">
        <v>20.653700000000001</v>
      </c>
      <c r="DI410" s="19">
        <v>0</v>
      </c>
      <c r="DJ410" s="19">
        <v>0</v>
      </c>
      <c r="DK410" s="19">
        <v>0</v>
      </c>
      <c r="DL410" s="19">
        <v>0</v>
      </c>
      <c r="DM410" s="19">
        <v>0</v>
      </c>
      <c r="DN410" s="19">
        <v>0</v>
      </c>
      <c r="DO410" s="19">
        <v>0</v>
      </c>
      <c r="DP410" s="19">
        <v>0</v>
      </c>
      <c r="DQ410" s="19">
        <v>0</v>
      </c>
      <c r="DR410" s="19">
        <v>0</v>
      </c>
      <c r="DS410" s="19">
        <v>20.653700000000001</v>
      </c>
      <c r="DT410" s="19">
        <v>20.653700000000001</v>
      </c>
      <c r="DU410" s="19">
        <v>1568.8493039009281</v>
      </c>
      <c r="DV410" s="19">
        <v>4.3395778441729806</v>
      </c>
      <c r="DW410" s="19">
        <v>4.3395778441729806</v>
      </c>
      <c r="DX410" s="19">
        <v>0.9966080450026723</v>
      </c>
      <c r="DY410" s="19">
        <v>0.9966080450026723</v>
      </c>
      <c r="DZ410" s="19">
        <v>0.99724329278748158</v>
      </c>
      <c r="EA410" s="19">
        <v>0.99724329278748158</v>
      </c>
      <c r="EB410" s="19">
        <v>36044.128208851544</v>
      </c>
      <c r="EC410" s="19">
        <v>4.5892809391013971</v>
      </c>
      <c r="ED410" s="19">
        <v>30948.499486925335</v>
      </c>
      <c r="EE410" s="19">
        <v>0.96474225125669044</v>
      </c>
      <c r="EF410" s="19">
        <v>0.85862804914019675</v>
      </c>
      <c r="EG410" s="19">
        <v>0.38245419178009032</v>
      </c>
      <c r="EH410" s="19">
        <v>573.50621403498224</v>
      </c>
      <c r="EI410" s="19">
        <v>12268.95924031552</v>
      </c>
      <c r="EJ410" s="19">
        <v>2.5225040592872192</v>
      </c>
      <c r="EK410" s="19">
        <v>2.5225040592872192</v>
      </c>
      <c r="EL410" s="19">
        <v>100.00084448194852</v>
      </c>
      <c r="EM410" s="19">
        <v>15.570268931290855</v>
      </c>
      <c r="EN410" s="19">
        <v>4.5892809391013971</v>
      </c>
      <c r="EO410" s="19">
        <v>790.51943868135618</v>
      </c>
      <c r="EP410" s="19">
        <v>1032.5340799733706</v>
      </c>
      <c r="EQ410" s="19">
        <v>431.81974315998406</v>
      </c>
      <c r="ER410" s="19">
        <v>563.61562957876129</v>
      </c>
      <c r="ES410" s="19">
        <v>19.296404143592202</v>
      </c>
      <c r="ET410" s="19">
        <v>1259.5901174170401</v>
      </c>
      <c r="EU410" s="19">
        <v>1.148525804486529</v>
      </c>
      <c r="EV410" s="19">
        <v>2.3240448249893578E-2</v>
      </c>
      <c r="EW410" s="19">
        <v>500</v>
      </c>
      <c r="EX410" s="19">
        <v>10696.448390677026</v>
      </c>
      <c r="EY410" s="19">
        <v>46740.576599528569</v>
      </c>
      <c r="EZ410" s="19">
        <v>4.2779580009466391E-2</v>
      </c>
      <c r="FA410" s="19">
        <v>20</v>
      </c>
      <c r="FB410" s="19">
        <v>2.1816615649929121</v>
      </c>
      <c r="FC410" s="19">
        <v>5.9511950470242754</v>
      </c>
      <c r="FD410" s="19">
        <v>7.4999999999999997E-2</v>
      </c>
      <c r="FE410" s="19">
        <v>32.266666666666666</v>
      </c>
      <c r="FF410" s="19">
        <v>1.9403291868768616E-2</v>
      </c>
    </row>
    <row r="411" spans="1:162">
      <c r="A411" s="4">
        <v>40477.53402777778</v>
      </c>
      <c r="B411" s="18">
        <v>22</v>
      </c>
      <c r="C411" s="18" t="s">
        <v>78</v>
      </c>
      <c r="D411" s="18" t="s">
        <v>239</v>
      </c>
      <c r="E411" s="4">
        <v>40477.527777777781</v>
      </c>
      <c r="F411" s="4">
        <v>40477.548611111109</v>
      </c>
      <c r="G411" s="18" t="s">
        <v>28</v>
      </c>
      <c r="H411" s="18">
        <v>2</v>
      </c>
      <c r="I411" s="18">
        <v>5.5</v>
      </c>
      <c r="J411" s="18">
        <v>0</v>
      </c>
      <c r="K411" s="18">
        <v>4</v>
      </c>
      <c r="L411" s="18"/>
      <c r="M411" s="18">
        <v>548682</v>
      </c>
      <c r="N411" s="18">
        <v>548683</v>
      </c>
      <c r="O411" s="18">
        <v>0</v>
      </c>
      <c r="P411" s="18">
        <v>1.4270117266204571E-2</v>
      </c>
      <c r="Q411" s="18">
        <v>6.3087711841895554E-3</v>
      </c>
      <c r="R411" s="18">
        <v>1.5288421763820499</v>
      </c>
      <c r="S411" s="18">
        <v>0</v>
      </c>
      <c r="T411" s="18">
        <v>1.4738675580898362</v>
      </c>
      <c r="U411" s="18">
        <v>1.0294726673258374</v>
      </c>
      <c r="V411" s="18">
        <v>0</v>
      </c>
      <c r="W411" s="18">
        <v>0</v>
      </c>
      <c r="X411" s="18">
        <v>2.0909645600258102</v>
      </c>
      <c r="Y411" s="18">
        <v>2.7077654044660917E-2</v>
      </c>
      <c r="Z411" s="18">
        <v>25.773874873479549</v>
      </c>
      <c r="AA411" s="18">
        <v>5.4306526883745335E-2</v>
      </c>
      <c r="AB411" s="18">
        <v>0</v>
      </c>
      <c r="AC411" s="18">
        <v>62.236542062973797</v>
      </c>
      <c r="AD411" s="18">
        <v>0</v>
      </c>
      <c r="AE411" s="18">
        <v>6.2878020278373123E-2</v>
      </c>
      <c r="AF411" s="18">
        <v>5.4192597532871698</v>
      </c>
      <c r="AG411" s="18">
        <v>0</v>
      </c>
      <c r="AH411" s="18">
        <v>0</v>
      </c>
      <c r="AI411" s="18">
        <v>0.27067454568067839</v>
      </c>
      <c r="AJ411" s="18">
        <v>1.2505195046607862E-2</v>
      </c>
      <c r="AK411" s="18">
        <v>0</v>
      </c>
      <c r="AL411" s="18">
        <v>100</v>
      </c>
      <c r="AM411" s="18">
        <v>900</v>
      </c>
      <c r="AN411" s="18">
        <v>0</v>
      </c>
      <c r="AO411" s="18">
        <v>0</v>
      </c>
      <c r="AP411" s="18">
        <v>7419.05</v>
      </c>
      <c r="AQ411" s="18">
        <v>125.31100000000001</v>
      </c>
      <c r="AR411" s="18"/>
      <c r="AS411" s="18">
        <v>0</v>
      </c>
      <c r="AT411" s="18">
        <v>0</v>
      </c>
      <c r="AU411" s="18">
        <v>0</v>
      </c>
      <c r="AV411" s="18">
        <v>0</v>
      </c>
      <c r="AW411" s="18">
        <v>0</v>
      </c>
      <c r="AX411" s="18">
        <v>0</v>
      </c>
      <c r="AY411" s="18">
        <v>0</v>
      </c>
      <c r="AZ411" s="18">
        <v>0</v>
      </c>
      <c r="BA411" s="18">
        <v>36055.800000000003</v>
      </c>
      <c r="BB411" s="18">
        <v>2239.46</v>
      </c>
      <c r="BC411" s="18">
        <v>0</v>
      </c>
      <c r="BD411" s="18">
        <v>0</v>
      </c>
      <c r="BE411" s="18">
        <v>0</v>
      </c>
      <c r="BF411" s="18">
        <v>0</v>
      </c>
      <c r="BG411" s="18">
        <v>0</v>
      </c>
      <c r="BH411" s="18">
        <v>0</v>
      </c>
      <c r="BI411" s="18">
        <v>0</v>
      </c>
      <c r="BJ411" s="18">
        <v>0</v>
      </c>
      <c r="BK411" s="18">
        <v>0</v>
      </c>
      <c r="BL411" s="18">
        <v>0</v>
      </c>
      <c r="BM411" s="23">
        <f t="shared" si="72"/>
        <v>85.432465429445585</v>
      </c>
      <c r="BN411" s="23">
        <f t="shared" si="73"/>
        <v>937.90615849448409</v>
      </c>
      <c r="BO411" s="23">
        <f t="shared" si="74"/>
        <v>0.7623381164103471</v>
      </c>
      <c r="BP411" s="23">
        <f t="shared" si="75"/>
        <v>937.90615849448432</v>
      </c>
      <c r="BQ411" s="23"/>
      <c r="BR411" s="18">
        <v>0</v>
      </c>
      <c r="BS411" s="18">
        <v>0</v>
      </c>
      <c r="BT411" s="18">
        <v>4290.74</v>
      </c>
      <c r="BU411" s="18">
        <v>366.28199999999998</v>
      </c>
      <c r="BV411" s="18">
        <v>0</v>
      </c>
      <c r="BW411" s="18">
        <v>0</v>
      </c>
      <c r="BX411" s="18">
        <v>17.9084</v>
      </c>
      <c r="BY411" s="18">
        <v>1.31839</v>
      </c>
      <c r="BZ411" s="18">
        <v>0</v>
      </c>
      <c r="CA411" s="23">
        <f t="shared" si="76"/>
        <v>0</v>
      </c>
      <c r="CB411" s="24">
        <f t="shared" si="77"/>
        <v>0</v>
      </c>
      <c r="CC411" s="25">
        <f t="shared" si="78"/>
        <v>-15.551948641569126</v>
      </c>
      <c r="CD411" s="25"/>
      <c r="CE411" s="18">
        <v>0</v>
      </c>
      <c r="CF411" s="18">
        <v>0</v>
      </c>
      <c r="CG411" s="18">
        <v>0</v>
      </c>
      <c r="CH411" s="18">
        <v>9379.81</v>
      </c>
      <c r="CI411" s="23">
        <v>7419.05</v>
      </c>
      <c r="CJ411" s="23" t="b">
        <f t="shared" si="79"/>
        <v>1</v>
      </c>
      <c r="CK411" s="23" t="b">
        <f t="shared" si="80"/>
        <v>1</v>
      </c>
      <c r="CL411" s="23">
        <f t="shared" si="81"/>
        <v>0</v>
      </c>
      <c r="CM411" s="23">
        <f t="shared" si="82"/>
        <v>0</v>
      </c>
      <c r="CN411" s="23">
        <f t="shared" si="83"/>
        <v>8399.43</v>
      </c>
      <c r="CO411" s="18">
        <v>652.72500000000002</v>
      </c>
      <c r="CP411" s="18">
        <v>5.7596600000000002</v>
      </c>
      <c r="CQ411" s="18">
        <v>0.52370099999999997</v>
      </c>
      <c r="CR411" s="18">
        <v>3.90998</v>
      </c>
      <c r="CS411" s="18">
        <v>0.60827900000000001</v>
      </c>
      <c r="CT411" s="18">
        <v>0</v>
      </c>
      <c r="CU411" s="18">
        <v>0</v>
      </c>
      <c r="CV411" s="18">
        <v>1464.6748046875</v>
      </c>
      <c r="CW411" s="18">
        <v>7.0984706878662109</v>
      </c>
      <c r="CX411" s="18">
        <v>38.108634948730469</v>
      </c>
      <c r="CY411" s="18">
        <v>88.732917785644531</v>
      </c>
      <c r="CZ411" s="18">
        <v>16.009803771972656</v>
      </c>
      <c r="DA411" s="18">
        <v>469.03671264648437</v>
      </c>
      <c r="DB411" s="18">
        <v>1477.2928466796875</v>
      </c>
      <c r="DC411" s="18">
        <v>1.0063849687576294</v>
      </c>
      <c r="DD411" s="18">
        <v>227.81697082519531</v>
      </c>
      <c r="DE411" s="18">
        <v>21.981233596801758</v>
      </c>
      <c r="DF411" s="19">
        <v>67.778237187855964</v>
      </c>
      <c r="DG411" s="19"/>
      <c r="DH411" s="19">
        <v>17.9084</v>
      </c>
      <c r="DI411" s="19">
        <v>0</v>
      </c>
      <c r="DJ411" s="19">
        <v>0</v>
      </c>
      <c r="DK411" s="19">
        <v>0</v>
      </c>
      <c r="DL411" s="19">
        <v>0</v>
      </c>
      <c r="DM411" s="19">
        <v>0</v>
      </c>
      <c r="DN411" s="19">
        <v>0</v>
      </c>
      <c r="DO411" s="19">
        <v>0</v>
      </c>
      <c r="DP411" s="19">
        <v>0</v>
      </c>
      <c r="DQ411" s="19">
        <v>0</v>
      </c>
      <c r="DR411" s="19">
        <v>0</v>
      </c>
      <c r="DS411" s="19">
        <v>17.9084</v>
      </c>
      <c r="DT411" s="19">
        <v>17.9084</v>
      </c>
      <c r="DU411" s="19">
        <v>1628.5353649347355</v>
      </c>
      <c r="DV411" s="19">
        <v>3.1092807561557452</v>
      </c>
      <c r="DW411" s="19">
        <v>3.1092807561557452</v>
      </c>
      <c r="DX411" s="19">
        <v>0.99748305256321301</v>
      </c>
      <c r="DY411" s="19">
        <v>0.99748305256321301</v>
      </c>
      <c r="DZ411" s="19">
        <v>0.99809555572036923</v>
      </c>
      <c r="EA411" s="19">
        <v>0.99809555572036923</v>
      </c>
      <c r="EB411" s="19">
        <v>35267.898673155309</v>
      </c>
      <c r="EC411" s="19">
        <v>4.490448325037411</v>
      </c>
      <c r="ED411" s="19">
        <v>31603.57338485125</v>
      </c>
      <c r="EE411" s="19">
        <v>1.0086149102529824</v>
      </c>
      <c r="EF411" s="19">
        <v>0.89610026607303328</v>
      </c>
      <c r="EG411" s="19">
        <v>0.38226568527221683</v>
      </c>
      <c r="EH411" s="19">
        <v>559.89491791481748</v>
      </c>
      <c r="EI411" s="19">
        <v>11977.77418735639</v>
      </c>
      <c r="EJ411" s="19">
        <v>2.6385180493894804</v>
      </c>
      <c r="EK411" s="19">
        <v>2.6385180493894804</v>
      </c>
      <c r="EL411" s="19">
        <v>100.00084448194852</v>
      </c>
      <c r="EM411" s="19">
        <v>15.570268931290855</v>
      </c>
      <c r="EN411" s="19">
        <v>4.490448325037411</v>
      </c>
      <c r="EO411" s="19">
        <v>790.51943868135618</v>
      </c>
      <c r="EP411" s="19">
        <v>1032.5340799733706</v>
      </c>
      <c r="EQ411" s="19">
        <v>423.10184789459902</v>
      </c>
      <c r="ER411" s="19">
        <v>552.2275444783503</v>
      </c>
      <c r="ES411" s="19">
        <v>19.296404143592202</v>
      </c>
      <c r="ET411" s="19">
        <v>1230.3020645364572</v>
      </c>
      <c r="EU411" s="19">
        <v>1.2007562120415438</v>
      </c>
      <c r="EV411" s="19">
        <v>2.2157937216668554E-3</v>
      </c>
      <c r="EW411" s="19">
        <v>500</v>
      </c>
      <c r="EX411" s="19">
        <v>10696.448390677026</v>
      </c>
      <c r="EY411" s="19">
        <v>45964.347063832334</v>
      </c>
      <c r="EZ411" s="19">
        <v>4.2743450743661947E-2</v>
      </c>
      <c r="FA411" s="19">
        <v>20</v>
      </c>
      <c r="FB411" s="19">
        <v>2.1816615649929121</v>
      </c>
      <c r="FC411" s="19">
        <v>5.8523624329602892</v>
      </c>
      <c r="FD411" s="19">
        <v>7.4999999999999997E-2</v>
      </c>
      <c r="FE411" s="19">
        <v>32.239142608642581</v>
      </c>
      <c r="FF411" s="19">
        <v>1.8780354168798051E-2</v>
      </c>
    </row>
    <row r="412" spans="1:162">
      <c r="A412" s="4">
        <v>40477.535416666666</v>
      </c>
      <c r="B412" s="18">
        <v>22</v>
      </c>
      <c r="C412" s="18" t="s">
        <v>78</v>
      </c>
      <c r="D412" s="18" t="s">
        <v>239</v>
      </c>
      <c r="E412" s="4">
        <v>40477.527777777781</v>
      </c>
      <c r="F412" s="4">
        <v>40477.548611111109</v>
      </c>
      <c r="G412" s="18" t="s">
        <v>28</v>
      </c>
      <c r="H412" s="18">
        <v>2</v>
      </c>
      <c r="I412" s="18">
        <v>5.5</v>
      </c>
      <c r="J412" s="18">
        <v>0</v>
      </c>
      <c r="K412" s="18">
        <v>4</v>
      </c>
      <c r="L412" s="18"/>
      <c r="M412" s="18">
        <v>548682</v>
      </c>
      <c r="N412" s="18">
        <v>548683</v>
      </c>
      <c r="O412" s="18">
        <v>0</v>
      </c>
      <c r="P412" s="18">
        <v>1.4270117266204571E-2</v>
      </c>
      <c r="Q412" s="18">
        <v>6.3087711841895554E-3</v>
      </c>
      <c r="R412" s="18">
        <v>1.5288421763820499</v>
      </c>
      <c r="S412" s="18">
        <v>0</v>
      </c>
      <c r="T412" s="18">
        <v>1.4738675580898362</v>
      </c>
      <c r="U412" s="18">
        <v>1.0294726673258374</v>
      </c>
      <c r="V412" s="18">
        <v>0</v>
      </c>
      <c r="W412" s="18">
        <v>0</v>
      </c>
      <c r="X412" s="18">
        <v>2.0909645600258102</v>
      </c>
      <c r="Y412" s="18">
        <v>2.7077654044660917E-2</v>
      </c>
      <c r="Z412" s="18">
        <v>25.773874873479549</v>
      </c>
      <c r="AA412" s="18">
        <v>5.4306526883745335E-2</v>
      </c>
      <c r="AB412" s="18">
        <v>0</v>
      </c>
      <c r="AC412" s="18">
        <v>62.236542062973797</v>
      </c>
      <c r="AD412" s="18">
        <v>0</v>
      </c>
      <c r="AE412" s="18">
        <v>6.2878020278373123E-2</v>
      </c>
      <c r="AF412" s="18">
        <v>5.4192597532871698</v>
      </c>
      <c r="AG412" s="18">
        <v>0</v>
      </c>
      <c r="AH412" s="18">
        <v>0</v>
      </c>
      <c r="AI412" s="18">
        <v>0.27067454568067839</v>
      </c>
      <c r="AJ412" s="18">
        <v>1.2505195046607862E-2</v>
      </c>
      <c r="AK412" s="18">
        <v>0</v>
      </c>
      <c r="AL412" s="18">
        <v>100</v>
      </c>
      <c r="AM412" s="18">
        <v>900</v>
      </c>
      <c r="AN412" s="18">
        <v>0</v>
      </c>
      <c r="AO412" s="18">
        <v>0</v>
      </c>
      <c r="AP412" s="18">
        <v>8147.37</v>
      </c>
      <c r="AQ412" s="18">
        <v>191.87299999999999</v>
      </c>
      <c r="AR412" s="18"/>
      <c r="AS412" s="18">
        <v>0</v>
      </c>
      <c r="AT412" s="18">
        <v>0</v>
      </c>
      <c r="AU412" s="18">
        <v>0</v>
      </c>
      <c r="AV412" s="18">
        <v>0</v>
      </c>
      <c r="AW412" s="18">
        <v>0</v>
      </c>
      <c r="AX412" s="18">
        <v>0</v>
      </c>
      <c r="AY412" s="18">
        <v>0</v>
      </c>
      <c r="AZ412" s="18">
        <v>0</v>
      </c>
      <c r="BA412" s="18">
        <v>52038.6</v>
      </c>
      <c r="BB412" s="18">
        <v>1726.51</v>
      </c>
      <c r="BC412" s="18">
        <v>0</v>
      </c>
      <c r="BD412" s="18">
        <v>0</v>
      </c>
      <c r="BE412" s="18">
        <v>0</v>
      </c>
      <c r="BF412" s="18">
        <v>0</v>
      </c>
      <c r="BG412" s="18">
        <v>0</v>
      </c>
      <c r="BH412" s="18">
        <v>0</v>
      </c>
      <c r="BI412" s="18">
        <v>0</v>
      </c>
      <c r="BJ412" s="18">
        <v>0</v>
      </c>
      <c r="BK412" s="18">
        <v>0</v>
      </c>
      <c r="BL412" s="18">
        <v>0</v>
      </c>
      <c r="BM412" s="23">
        <f t="shared" si="72"/>
        <v>85.432465429445585</v>
      </c>
      <c r="BN412" s="23">
        <f t="shared" si="73"/>
        <v>939.83421066172809</v>
      </c>
      <c r="BO412" s="23">
        <f t="shared" si="74"/>
        <v>0.77785708128798314</v>
      </c>
      <c r="BP412" s="23">
        <f t="shared" si="75"/>
        <v>939.83421066172821</v>
      </c>
      <c r="BQ412" s="23"/>
      <c r="BR412" s="18">
        <v>0</v>
      </c>
      <c r="BS412" s="18">
        <v>0</v>
      </c>
      <c r="BT412" s="18">
        <v>8963.94</v>
      </c>
      <c r="BU412" s="18">
        <v>335.55700000000002</v>
      </c>
      <c r="BV412" s="18">
        <v>0</v>
      </c>
      <c r="BW412" s="18">
        <v>0</v>
      </c>
      <c r="BX412" s="18">
        <v>22.594999999999999</v>
      </c>
      <c r="BY412" s="18">
        <v>1.55139</v>
      </c>
      <c r="BZ412" s="18">
        <v>0</v>
      </c>
      <c r="CA412" s="23">
        <f t="shared" si="76"/>
        <v>0</v>
      </c>
      <c r="CB412" s="24">
        <f t="shared" si="77"/>
        <v>0</v>
      </c>
      <c r="CC412" s="25">
        <f t="shared" si="78"/>
        <v>-15.551948641569126</v>
      </c>
      <c r="CD412" s="25"/>
      <c r="CE412" s="18">
        <v>0</v>
      </c>
      <c r="CF412" s="18">
        <v>0</v>
      </c>
      <c r="CG412" s="18">
        <v>0</v>
      </c>
      <c r="CH412" s="18">
        <v>8251.09</v>
      </c>
      <c r="CI412" s="23">
        <v>8147.37</v>
      </c>
      <c r="CJ412" s="23" t="b">
        <f t="shared" si="79"/>
        <v>1</v>
      </c>
      <c r="CK412" s="23" t="b">
        <f t="shared" si="80"/>
        <v>1</v>
      </c>
      <c r="CL412" s="23">
        <f t="shared" si="81"/>
        <v>0</v>
      </c>
      <c r="CM412" s="23">
        <f t="shared" si="82"/>
        <v>0</v>
      </c>
      <c r="CN412" s="23">
        <f t="shared" si="83"/>
        <v>8199.23</v>
      </c>
      <c r="CO412" s="18">
        <v>1147.3399999999999</v>
      </c>
      <c r="CP412" s="18">
        <v>9.1683800000000009</v>
      </c>
      <c r="CQ412" s="18">
        <v>0.65106699999999995</v>
      </c>
      <c r="CR412" s="18">
        <v>5.2068000000000003</v>
      </c>
      <c r="CS412" s="18">
        <v>0.75238499999999997</v>
      </c>
      <c r="CT412" s="18">
        <v>0</v>
      </c>
      <c r="CU412" s="18">
        <v>0</v>
      </c>
      <c r="CV412" s="18">
        <v>1438.404052734375</v>
      </c>
      <c r="CW412" s="18">
        <v>6.8462138175964355</v>
      </c>
      <c r="CX412" s="18">
        <v>36.627773284912109</v>
      </c>
      <c r="CY412" s="18">
        <v>88.843902587890625</v>
      </c>
      <c r="CZ412" s="18">
        <v>15.690393447875977</v>
      </c>
      <c r="DA412" s="18">
        <v>469.16659545898437</v>
      </c>
      <c r="DB412" s="18">
        <v>1441.7137451171875</v>
      </c>
      <c r="DC412" s="18">
        <v>0.98051071166992188</v>
      </c>
      <c r="DD412" s="18">
        <v>223.2838134765625</v>
      </c>
      <c r="DE412" s="18">
        <v>21.236701965332031</v>
      </c>
      <c r="DF412" s="19">
        <v>67.778237187855964</v>
      </c>
      <c r="DG412" s="19"/>
      <c r="DH412" s="19">
        <v>22.594999999999999</v>
      </c>
      <c r="DI412" s="19">
        <v>0</v>
      </c>
      <c r="DJ412" s="19">
        <v>0</v>
      </c>
      <c r="DK412" s="19">
        <v>0</v>
      </c>
      <c r="DL412" s="19">
        <v>0</v>
      </c>
      <c r="DM412" s="19">
        <v>0</v>
      </c>
      <c r="DN412" s="19">
        <v>0</v>
      </c>
      <c r="DO412" s="19">
        <v>0</v>
      </c>
      <c r="DP412" s="19">
        <v>0</v>
      </c>
      <c r="DQ412" s="19">
        <v>0</v>
      </c>
      <c r="DR412" s="19">
        <v>0</v>
      </c>
      <c r="DS412" s="19">
        <v>22.594999999999999</v>
      </c>
      <c r="DT412" s="19">
        <v>22.594999999999999</v>
      </c>
      <c r="DU412" s="19">
        <v>899.95070012368592</v>
      </c>
      <c r="DV412" s="19">
        <v>2.4644484630872627</v>
      </c>
      <c r="DW412" s="19">
        <v>2.4644484630872627</v>
      </c>
      <c r="DX412" s="19">
        <v>0.99616516452208426</v>
      </c>
      <c r="DY412" s="19">
        <v>0.99616516452208426</v>
      </c>
      <c r="DZ412" s="19">
        <v>0.9972720753388491</v>
      </c>
      <c r="EA412" s="19">
        <v>0.9972720753388491</v>
      </c>
      <c r="EB412" s="19">
        <v>35340.398835197178</v>
      </c>
      <c r="EC412" s="19">
        <v>4.4996793323685527</v>
      </c>
      <c r="ED412" s="19">
        <v>30842.433337551374</v>
      </c>
      <c r="EE412" s="19">
        <v>1.0023009476207474</v>
      </c>
      <c r="EF412" s="19">
        <v>0.87272454058537485</v>
      </c>
      <c r="EG412" s="19">
        <v>0.38012563610076905</v>
      </c>
      <c r="EH412" s="19">
        <v>546.77425551557849</v>
      </c>
      <c r="EI412" s="19">
        <v>11697.085210946478</v>
      </c>
      <c r="EJ412" s="19">
        <v>2.6367623028588456</v>
      </c>
      <c r="EK412" s="19">
        <v>2.6367623028588452</v>
      </c>
      <c r="EL412" s="19">
        <v>100.00084448194852</v>
      </c>
      <c r="EM412" s="19">
        <v>15.570268931290855</v>
      </c>
      <c r="EN412" s="19">
        <v>4.4996793323685527</v>
      </c>
      <c r="EO412" s="19">
        <v>790.51943868135618</v>
      </c>
      <c r="EP412" s="19">
        <v>1032.5340799733706</v>
      </c>
      <c r="EQ412" s="19">
        <v>424.34983256030205</v>
      </c>
      <c r="ER412" s="19">
        <v>553.84899720596513</v>
      </c>
      <c r="ES412" s="19">
        <v>19.296404143592202</v>
      </c>
      <c r="ET412" s="19">
        <v>1208.2350772015106</v>
      </c>
      <c r="EU412" s="19">
        <v>1.19323943851759</v>
      </c>
      <c r="EV412" s="19">
        <v>2.2223353290770537E-2</v>
      </c>
      <c r="EW412" s="19">
        <v>500</v>
      </c>
      <c r="EX412" s="19">
        <v>10696.448390677026</v>
      </c>
      <c r="EY412" s="19">
        <v>46036.847225874204</v>
      </c>
      <c r="EZ412" s="19">
        <v>4.2105490917391256E-2</v>
      </c>
      <c r="FA412" s="19">
        <v>20</v>
      </c>
      <c r="FB412" s="19">
        <v>2.1816615649929121</v>
      </c>
      <c r="FC412" s="19">
        <v>5.86159344029143</v>
      </c>
      <c r="FD412" s="19">
        <v>7.4999999999999997E-2</v>
      </c>
      <c r="FE412" s="19">
        <v>31.147162882486978</v>
      </c>
      <c r="FF412" s="19">
        <v>1.9882540185696358E-2</v>
      </c>
    </row>
    <row r="413" spans="1:162">
      <c r="A413" s="4">
        <v>40477.536805555559</v>
      </c>
      <c r="B413" s="18">
        <v>22</v>
      </c>
      <c r="C413" s="18" t="s">
        <v>78</v>
      </c>
      <c r="D413" s="18" t="s">
        <v>239</v>
      </c>
      <c r="E413" s="4">
        <v>40477.527777777781</v>
      </c>
      <c r="F413" s="4">
        <v>40477.548611111109</v>
      </c>
      <c r="G413" s="18" t="s">
        <v>28</v>
      </c>
      <c r="H413" s="18">
        <v>2</v>
      </c>
      <c r="I413" s="18">
        <v>5.5</v>
      </c>
      <c r="J413" s="18">
        <v>0</v>
      </c>
      <c r="K413" s="18">
        <v>4</v>
      </c>
      <c r="L413" s="18"/>
      <c r="M413" s="18">
        <v>548682</v>
      </c>
      <c r="N413" s="18">
        <v>548683</v>
      </c>
      <c r="O413" s="18">
        <v>0</v>
      </c>
      <c r="P413" s="18">
        <v>1.4270117266204571E-2</v>
      </c>
      <c r="Q413" s="18">
        <v>6.3087711841895554E-3</v>
      </c>
      <c r="R413" s="18">
        <v>1.5288421763820499</v>
      </c>
      <c r="S413" s="18">
        <v>0</v>
      </c>
      <c r="T413" s="18">
        <v>1.4738675580898362</v>
      </c>
      <c r="U413" s="18">
        <v>1.0294726673258374</v>
      </c>
      <c r="V413" s="18">
        <v>0</v>
      </c>
      <c r="W413" s="18">
        <v>0</v>
      </c>
      <c r="X413" s="18">
        <v>2.0909645600258102</v>
      </c>
      <c r="Y413" s="18">
        <v>2.7077654044660917E-2</v>
      </c>
      <c r="Z413" s="18">
        <v>25.773874873479549</v>
      </c>
      <c r="AA413" s="18">
        <v>5.4306526883745335E-2</v>
      </c>
      <c r="AB413" s="18">
        <v>0</v>
      </c>
      <c r="AC413" s="18">
        <v>62.236542062973797</v>
      </c>
      <c r="AD413" s="18">
        <v>0</v>
      </c>
      <c r="AE413" s="18">
        <v>6.2878020278373123E-2</v>
      </c>
      <c r="AF413" s="18">
        <v>5.4192597532871698</v>
      </c>
      <c r="AG413" s="18">
        <v>0</v>
      </c>
      <c r="AH413" s="18">
        <v>0</v>
      </c>
      <c r="AI413" s="18">
        <v>0.27067454568067839</v>
      </c>
      <c r="AJ413" s="18">
        <v>1.2505195046607862E-2</v>
      </c>
      <c r="AK413" s="18">
        <v>0</v>
      </c>
      <c r="AL413" s="18">
        <v>100</v>
      </c>
      <c r="AM413" s="18">
        <v>900</v>
      </c>
      <c r="AN413" s="18">
        <v>0</v>
      </c>
      <c r="AO413" s="18">
        <v>0</v>
      </c>
      <c r="AP413" s="18">
        <v>10035.5</v>
      </c>
      <c r="AQ413" s="18">
        <v>173.78299999999999</v>
      </c>
      <c r="AR413" s="18"/>
      <c r="AS413" s="18">
        <v>0</v>
      </c>
      <c r="AT413" s="18">
        <v>0</v>
      </c>
      <c r="AU413" s="18">
        <v>0</v>
      </c>
      <c r="AV413" s="18">
        <v>0</v>
      </c>
      <c r="AW413" s="18">
        <v>0</v>
      </c>
      <c r="AX413" s="18">
        <v>0</v>
      </c>
      <c r="AY413" s="18">
        <v>8.8908100000000001</v>
      </c>
      <c r="AZ413" s="18">
        <v>2.8315800000000002</v>
      </c>
      <c r="BA413" s="18">
        <v>93611.1</v>
      </c>
      <c r="BB413" s="18">
        <v>1655.66</v>
      </c>
      <c r="BC413" s="18">
        <v>0</v>
      </c>
      <c r="BD413" s="18">
        <v>0</v>
      </c>
      <c r="BE413" s="18">
        <v>3.2566899999999999</v>
      </c>
      <c r="BF413" s="18">
        <v>1.37188</v>
      </c>
      <c r="BG413" s="18">
        <v>0</v>
      </c>
      <c r="BH413" s="18">
        <v>0</v>
      </c>
      <c r="BI413" s="18">
        <v>0</v>
      </c>
      <c r="BJ413" s="18">
        <v>0</v>
      </c>
      <c r="BK413" s="18">
        <v>0</v>
      </c>
      <c r="BL413" s="18">
        <v>0</v>
      </c>
      <c r="BM413" s="23">
        <f t="shared" si="72"/>
        <v>85.432465429445585</v>
      </c>
      <c r="BN413" s="23">
        <f t="shared" si="73"/>
        <v>935.80914158107134</v>
      </c>
      <c r="BO413" s="23">
        <f t="shared" si="74"/>
        <v>0.77762283832249357</v>
      </c>
      <c r="BP413" s="23">
        <f t="shared" si="75"/>
        <v>935.80914158107134</v>
      </c>
      <c r="BQ413" s="23"/>
      <c r="BR413" s="18">
        <v>4.6491899999999999</v>
      </c>
      <c r="BS413" s="18">
        <v>1.45516</v>
      </c>
      <c r="BT413" s="18">
        <v>11046.6</v>
      </c>
      <c r="BU413" s="18">
        <v>261.60500000000002</v>
      </c>
      <c r="BV413" s="18">
        <v>5.0642399999999999</v>
      </c>
      <c r="BW413" s="18">
        <v>0.81265799999999999</v>
      </c>
      <c r="BX413" s="18">
        <v>31.955100000000002</v>
      </c>
      <c r="BY413" s="18">
        <v>2.0167899999999999</v>
      </c>
      <c r="BZ413" s="18">
        <v>0</v>
      </c>
      <c r="CA413" s="23">
        <f t="shared" si="76"/>
        <v>0</v>
      </c>
      <c r="CB413" s="24">
        <f t="shared" si="77"/>
        <v>0</v>
      </c>
      <c r="CC413" s="25">
        <f t="shared" si="78"/>
        <v>-15.551948641569126</v>
      </c>
      <c r="CD413" s="25"/>
      <c r="CE413" s="18">
        <v>0</v>
      </c>
      <c r="CF413" s="18">
        <v>0</v>
      </c>
      <c r="CG413" s="18">
        <v>0</v>
      </c>
      <c r="CH413" s="18">
        <v>14261.5</v>
      </c>
      <c r="CI413" s="23">
        <v>10035.5</v>
      </c>
      <c r="CJ413" s="23" t="b">
        <f t="shared" si="79"/>
        <v>1</v>
      </c>
      <c r="CK413" s="23" t="b">
        <f t="shared" si="80"/>
        <v>1</v>
      </c>
      <c r="CL413" s="23">
        <f t="shared" si="81"/>
        <v>0</v>
      </c>
      <c r="CM413" s="23">
        <f t="shared" si="82"/>
        <v>0</v>
      </c>
      <c r="CN413" s="23">
        <f t="shared" si="83"/>
        <v>12148.5</v>
      </c>
      <c r="CO413" s="18">
        <v>1142.8599999999999</v>
      </c>
      <c r="CP413" s="18">
        <v>13.385</v>
      </c>
      <c r="CQ413" s="18">
        <v>0.92537700000000001</v>
      </c>
      <c r="CR413" s="18">
        <v>7.9766700000000004</v>
      </c>
      <c r="CS413" s="18">
        <v>1.0867500000000001</v>
      </c>
      <c r="CT413" s="18">
        <v>0</v>
      </c>
      <c r="CU413" s="18">
        <v>0</v>
      </c>
      <c r="CV413" s="18">
        <v>1432.6751708984375</v>
      </c>
      <c r="CW413" s="18">
        <v>6.9124441146850586</v>
      </c>
      <c r="CX413" s="18">
        <v>37.018783569335937</v>
      </c>
      <c r="CY413" s="18">
        <v>89.208999633789063</v>
      </c>
      <c r="CZ413" s="18">
        <v>15.695119857788086</v>
      </c>
      <c r="DA413" s="18">
        <v>468.85089111328125</v>
      </c>
      <c r="DB413" s="18">
        <v>1460.156005859375</v>
      </c>
      <c r="DC413" s="18">
        <v>1.0008350610733032</v>
      </c>
      <c r="DD413" s="18">
        <v>226.33479309082031</v>
      </c>
      <c r="DE413" s="18">
        <v>18.744573593139648</v>
      </c>
      <c r="DF413" s="19">
        <v>67.778237187855964</v>
      </c>
      <c r="DG413" s="19"/>
      <c r="DH413" s="19">
        <v>48.75179</v>
      </c>
      <c r="DI413" s="19">
        <v>0</v>
      </c>
      <c r="DJ413" s="19">
        <v>0</v>
      </c>
      <c r="DK413" s="19">
        <v>0</v>
      </c>
      <c r="DL413" s="19">
        <v>0</v>
      </c>
      <c r="DM413" s="19">
        <v>26.672429999999999</v>
      </c>
      <c r="DN413" s="19">
        <v>13.026759999999999</v>
      </c>
      <c r="DO413" s="19">
        <v>0</v>
      </c>
      <c r="DP413" s="19">
        <v>0</v>
      </c>
      <c r="DQ413" s="19">
        <v>0</v>
      </c>
      <c r="DR413" s="19">
        <v>23.245950000000001</v>
      </c>
      <c r="DS413" s="19">
        <v>31.955100000000002</v>
      </c>
      <c r="DT413" s="19">
        <v>94.900239999999997</v>
      </c>
      <c r="DU413" s="19">
        <v>1065.4837504669406</v>
      </c>
      <c r="DV413" s="19">
        <v>3.6422704519985056</v>
      </c>
      <c r="DW413" s="19">
        <v>7.0900440791931265</v>
      </c>
      <c r="DX413" s="19">
        <v>0.99246438007308724</v>
      </c>
      <c r="DY413" s="19">
        <v>0.99566194040584854</v>
      </c>
      <c r="DZ413" s="19">
        <v>0.99339584841283257</v>
      </c>
      <c r="EA413" s="19">
        <v>0.99659640978651198</v>
      </c>
      <c r="EB413" s="19">
        <v>35189.044963380278</v>
      </c>
      <c r="EC413" s="19">
        <v>4.4804083588839472</v>
      </c>
      <c r="ED413" s="19">
        <v>31236.96671802381</v>
      </c>
      <c r="EE413" s="19">
        <v>1.0191814833670245</v>
      </c>
      <c r="EF413" s="19">
        <v>0.88769009646413466</v>
      </c>
      <c r="EG413" s="19">
        <v>0.38015730304718021</v>
      </c>
      <c r="EH413" s="19">
        <v>544.64192911140799</v>
      </c>
      <c r="EI413" s="19">
        <v>11651.468572277901</v>
      </c>
      <c r="EJ413" s="19">
        <v>2.6809467428290783</v>
      </c>
      <c r="EK413" s="19">
        <v>2.6809467428290783</v>
      </c>
      <c r="EL413" s="19">
        <v>100.00084448194852</v>
      </c>
      <c r="EM413" s="19">
        <v>15.570268931290855</v>
      </c>
      <c r="EN413" s="19">
        <v>4.4804083588839472</v>
      </c>
      <c r="EO413" s="19">
        <v>790.51943868135618</v>
      </c>
      <c r="EP413" s="19">
        <v>1032.5340799733706</v>
      </c>
      <c r="EQ413" s="19">
        <v>421.06643805242129</v>
      </c>
      <c r="ER413" s="19">
        <v>549.56196930950944</v>
      </c>
      <c r="ES413" s="19">
        <v>19.296404143592202</v>
      </c>
      <c r="ET413" s="19">
        <v>1203.422913349383</v>
      </c>
      <c r="EU413" s="19">
        <v>1.2133357190245355</v>
      </c>
      <c r="EV413" s="19">
        <v>1.8331114693410575E-2</v>
      </c>
      <c r="EW413" s="19">
        <v>500</v>
      </c>
      <c r="EX413" s="19">
        <v>10696.448390677026</v>
      </c>
      <c r="EY413" s="19">
        <v>45885.493354057304</v>
      </c>
      <c r="EZ413" s="19">
        <v>4.2119524704370338E-2</v>
      </c>
      <c r="FA413" s="19">
        <v>20</v>
      </c>
      <c r="FB413" s="19">
        <v>2.1816615649929121</v>
      </c>
      <c r="FC413" s="19">
        <v>5.8423224668068245</v>
      </c>
      <c r="FD413" s="19">
        <v>7.4999999999999997E-2</v>
      </c>
      <c r="FE413" s="19">
        <v>27.492041269938152</v>
      </c>
      <c r="FF413" s="19">
        <v>2.536175321851945E-2</v>
      </c>
    </row>
    <row r="414" spans="1:162">
      <c r="A414" s="4">
        <v>40477.537499999999</v>
      </c>
      <c r="B414" s="18">
        <v>22</v>
      </c>
      <c r="C414" s="18" t="s">
        <v>78</v>
      </c>
      <c r="D414" s="18" t="s">
        <v>239</v>
      </c>
      <c r="E414" s="4">
        <v>40477.527777777781</v>
      </c>
      <c r="F414" s="4">
        <v>40477.548611111109</v>
      </c>
      <c r="G414" s="18" t="s">
        <v>28</v>
      </c>
      <c r="H414" s="18">
        <v>2</v>
      </c>
      <c r="I414" s="18">
        <v>5.5</v>
      </c>
      <c r="J414" s="18">
        <v>0</v>
      </c>
      <c r="K414" s="18">
        <v>4</v>
      </c>
      <c r="L414" s="18"/>
      <c r="M414" s="18">
        <v>548682</v>
      </c>
      <c r="N414" s="18">
        <v>548683</v>
      </c>
      <c r="O414" s="18">
        <v>0</v>
      </c>
      <c r="P414" s="18">
        <v>1.4270117266204571E-2</v>
      </c>
      <c r="Q414" s="18">
        <v>6.3087711841895554E-3</v>
      </c>
      <c r="R414" s="18">
        <v>1.5288421763820499</v>
      </c>
      <c r="S414" s="18">
        <v>0</v>
      </c>
      <c r="T414" s="18">
        <v>1.4738675580898362</v>
      </c>
      <c r="U414" s="18">
        <v>1.0294726673258374</v>
      </c>
      <c r="V414" s="18">
        <v>0</v>
      </c>
      <c r="W414" s="18">
        <v>0</v>
      </c>
      <c r="X414" s="18">
        <v>2.0909645600258102</v>
      </c>
      <c r="Y414" s="18">
        <v>2.7077654044660917E-2</v>
      </c>
      <c r="Z414" s="18">
        <v>25.773874873479549</v>
      </c>
      <c r="AA414" s="18">
        <v>5.4306526883745335E-2</v>
      </c>
      <c r="AB414" s="18">
        <v>0</v>
      </c>
      <c r="AC414" s="18">
        <v>62.236542062973797</v>
      </c>
      <c r="AD414" s="18">
        <v>0</v>
      </c>
      <c r="AE414" s="18">
        <v>6.2878020278373123E-2</v>
      </c>
      <c r="AF414" s="18">
        <v>5.4192597532871698</v>
      </c>
      <c r="AG414" s="18">
        <v>0</v>
      </c>
      <c r="AH414" s="18">
        <v>0</v>
      </c>
      <c r="AI414" s="18">
        <v>0.27067454568067839</v>
      </c>
      <c r="AJ414" s="18">
        <v>1.2505195046607862E-2</v>
      </c>
      <c r="AK414" s="18">
        <v>0</v>
      </c>
      <c r="AL414" s="18">
        <v>100</v>
      </c>
      <c r="AM414" s="18">
        <v>900</v>
      </c>
      <c r="AN414" s="18">
        <v>0</v>
      </c>
      <c r="AO414" s="18">
        <v>0</v>
      </c>
      <c r="AP414" s="18">
        <v>9572.85</v>
      </c>
      <c r="AQ414" s="18">
        <v>238.00899999999999</v>
      </c>
      <c r="AR414" s="18"/>
      <c r="AS414" s="18">
        <v>0</v>
      </c>
      <c r="AT414" s="18">
        <v>0</v>
      </c>
      <c r="AU414" s="18">
        <v>0</v>
      </c>
      <c r="AV414" s="18">
        <v>0</v>
      </c>
      <c r="AW414" s="18">
        <v>0</v>
      </c>
      <c r="AX414" s="18">
        <v>0</v>
      </c>
      <c r="AY414" s="18">
        <v>15.037599999999999</v>
      </c>
      <c r="AZ414" s="18">
        <v>4.7568700000000002</v>
      </c>
      <c r="BA414" s="18">
        <v>128388</v>
      </c>
      <c r="BB414" s="18">
        <v>2452.46</v>
      </c>
      <c r="BC414" s="18">
        <v>0</v>
      </c>
      <c r="BD414" s="18">
        <v>0</v>
      </c>
      <c r="BE414" s="18">
        <v>5.0185500000000003</v>
      </c>
      <c r="BF414" s="18">
        <v>2.3723399999999999</v>
      </c>
      <c r="BG414" s="18">
        <v>0</v>
      </c>
      <c r="BH414" s="18">
        <v>0</v>
      </c>
      <c r="BI414" s="18">
        <v>0</v>
      </c>
      <c r="BJ414" s="18">
        <v>0</v>
      </c>
      <c r="BK414" s="18">
        <v>0</v>
      </c>
      <c r="BL414" s="18">
        <v>0</v>
      </c>
      <c r="BM414" s="23">
        <f t="shared" si="72"/>
        <v>85.432465429445585</v>
      </c>
      <c r="BN414" s="23">
        <f t="shared" si="73"/>
        <v>969.33866297976715</v>
      </c>
      <c r="BO414" s="23">
        <f t="shared" si="74"/>
        <v>0.77642217521194201</v>
      </c>
      <c r="BP414" s="23">
        <f t="shared" si="75"/>
        <v>969.33866297976715</v>
      </c>
      <c r="BQ414" s="23"/>
      <c r="BR414" s="18">
        <v>0</v>
      </c>
      <c r="BS414" s="18">
        <v>0</v>
      </c>
      <c r="BT414" s="18">
        <v>10226.700000000001</v>
      </c>
      <c r="BU414" s="18">
        <v>403.30099999999999</v>
      </c>
      <c r="BV414" s="18">
        <v>6.4722400000000002</v>
      </c>
      <c r="BW414" s="18">
        <v>1.30986</v>
      </c>
      <c r="BX414" s="18">
        <v>27.4373</v>
      </c>
      <c r="BY414" s="18">
        <v>2.35453</v>
      </c>
      <c r="BZ414" s="18">
        <v>0</v>
      </c>
      <c r="CA414" s="23">
        <f t="shared" si="76"/>
        <v>0</v>
      </c>
      <c r="CB414" s="24">
        <f t="shared" si="77"/>
        <v>0</v>
      </c>
      <c r="CC414" s="25">
        <f t="shared" si="78"/>
        <v>-15.551948641569126</v>
      </c>
      <c r="CD414" s="25"/>
      <c r="CE414" s="18">
        <v>0</v>
      </c>
      <c r="CF414" s="18">
        <v>0</v>
      </c>
      <c r="CG414" s="18">
        <v>0</v>
      </c>
      <c r="CH414" s="18">
        <v>21372</v>
      </c>
      <c r="CI414" s="23">
        <v>9572.85</v>
      </c>
      <c r="CJ414" s="23" t="b">
        <f t="shared" si="79"/>
        <v>1</v>
      </c>
      <c r="CK414" s="23" t="b">
        <f t="shared" si="80"/>
        <v>1</v>
      </c>
      <c r="CL414" s="23">
        <f t="shared" si="81"/>
        <v>0</v>
      </c>
      <c r="CM414" s="23">
        <f t="shared" si="82"/>
        <v>0</v>
      </c>
      <c r="CN414" s="23">
        <f t="shared" si="83"/>
        <v>15472.424999999999</v>
      </c>
      <c r="CO414" s="18">
        <v>1670.85</v>
      </c>
      <c r="CP414" s="18">
        <v>12.245799999999999</v>
      </c>
      <c r="CQ414" s="18">
        <v>1.00484</v>
      </c>
      <c r="CR414" s="18">
        <v>7.1154500000000001</v>
      </c>
      <c r="CS414" s="18">
        <v>1.18008</v>
      </c>
      <c r="CT414" s="18">
        <v>38.625500000000002</v>
      </c>
      <c r="CU414" s="18">
        <v>8.1628799999999995</v>
      </c>
      <c r="CV414" s="18">
        <v>1486.302001953125</v>
      </c>
      <c r="CW414" s="18">
        <v>7.127690315246582</v>
      </c>
      <c r="CX414" s="18">
        <v>38.245723724365234</v>
      </c>
      <c r="CY414" s="18">
        <v>89.457473754882813</v>
      </c>
      <c r="CZ414" s="18">
        <v>15.719390869140625</v>
      </c>
      <c r="DA414" s="18">
        <v>472.31155395507812</v>
      </c>
      <c r="DB414" s="18">
        <v>1411.803955078125</v>
      </c>
      <c r="DC414" s="18">
        <v>0.96916794776916504</v>
      </c>
      <c r="DD414" s="18">
        <v>223.49919128417969</v>
      </c>
      <c r="DE414" s="18">
        <v>18</v>
      </c>
      <c r="DF414" s="19">
        <v>67.778237187855964</v>
      </c>
      <c r="DG414" s="19"/>
      <c r="DH414" s="19">
        <v>47.493449999999996</v>
      </c>
      <c r="DI414" s="19">
        <v>0</v>
      </c>
      <c r="DJ414" s="19">
        <v>0</v>
      </c>
      <c r="DK414" s="19">
        <v>0</v>
      </c>
      <c r="DL414" s="19">
        <v>0</v>
      </c>
      <c r="DM414" s="19">
        <v>45.1128</v>
      </c>
      <c r="DN414" s="19">
        <v>20.074200000000001</v>
      </c>
      <c r="DO414" s="19">
        <v>0</v>
      </c>
      <c r="DP414" s="19">
        <v>0</v>
      </c>
      <c r="DQ414" s="19">
        <v>0</v>
      </c>
      <c r="DR414" s="19">
        <v>0</v>
      </c>
      <c r="DS414" s="19">
        <v>27.4373</v>
      </c>
      <c r="DT414" s="19">
        <v>92.624300000000005</v>
      </c>
      <c r="DU414" s="19">
        <v>1745.2514331444252</v>
      </c>
      <c r="DV414" s="19">
        <v>3.8783460451746721</v>
      </c>
      <c r="DW414" s="19">
        <v>7.5637606362997936</v>
      </c>
      <c r="DX414" s="19">
        <v>0.99511706782637754</v>
      </c>
      <c r="DY414" s="19">
        <v>0.99721258040221805</v>
      </c>
      <c r="DZ414" s="19">
        <v>0.99568725333026997</v>
      </c>
      <c r="EA414" s="19">
        <v>0.99778396659991087</v>
      </c>
      <c r="EB414" s="19">
        <v>36449.848885541054</v>
      </c>
      <c r="EC414" s="19">
        <v>4.6409389000691768</v>
      </c>
      <c r="ED414" s="19">
        <v>30202.576286493739</v>
      </c>
      <c r="EE414" s="19">
        <v>0.94987691143717534</v>
      </c>
      <c r="EF414" s="19">
        <v>0.8286063511905124</v>
      </c>
      <c r="EG414" s="19">
        <v>0.38031991882324223</v>
      </c>
      <c r="EH414" s="19">
        <v>565.27025672963487</v>
      </c>
      <c r="EI414" s="19">
        <v>12092.768255786585</v>
      </c>
      <c r="EJ414" s="19">
        <v>2.4975733965662759</v>
      </c>
      <c r="EK414" s="19">
        <v>2.4975733965662759</v>
      </c>
      <c r="EL414" s="19">
        <v>100.00084448194852</v>
      </c>
      <c r="EM414" s="19">
        <v>15.570268931290855</v>
      </c>
      <c r="EN414" s="19">
        <v>4.6409389000691768</v>
      </c>
      <c r="EO414" s="19">
        <v>790.51943868135618</v>
      </c>
      <c r="EP414" s="19">
        <v>1032.5340799733706</v>
      </c>
      <c r="EQ414" s="19">
        <v>434.86764060042634</v>
      </c>
      <c r="ER414" s="19">
        <v>567.59016260034309</v>
      </c>
      <c r="ES414" s="19">
        <v>19.296404143592202</v>
      </c>
      <c r="ET414" s="19">
        <v>1248.4685444683032</v>
      </c>
      <c r="EU414" s="19">
        <v>1.130828615052839</v>
      </c>
      <c r="EV414" s="19">
        <v>1.9904740325341844E-2</v>
      </c>
      <c r="EW414" s="19">
        <v>500</v>
      </c>
      <c r="EX414" s="19">
        <v>10696.448390677026</v>
      </c>
      <c r="EY414" s="19">
        <v>47146.29727621808</v>
      </c>
      <c r="EZ414" s="19">
        <v>4.2130604452686717E-2</v>
      </c>
      <c r="FA414" s="19">
        <v>20</v>
      </c>
      <c r="FB414" s="19">
        <v>2.1816615649929121</v>
      </c>
      <c r="FC414" s="19">
        <v>6.002853007992055</v>
      </c>
      <c r="FD414" s="19">
        <v>7.4999999999999997E-2</v>
      </c>
      <c r="FE414" s="19">
        <v>26.4</v>
      </c>
      <c r="FF414" s="19">
        <v>2.9043168247625002E-2</v>
      </c>
    </row>
    <row r="415" spans="1:162">
      <c r="A415" s="4">
        <v>40477.538194444445</v>
      </c>
      <c r="B415" s="18">
        <v>22</v>
      </c>
      <c r="C415" s="18" t="s">
        <v>78</v>
      </c>
      <c r="D415" s="18" t="s">
        <v>239</v>
      </c>
      <c r="E415" s="4">
        <v>40477.527777777781</v>
      </c>
      <c r="F415" s="4">
        <v>40477.548611111109</v>
      </c>
      <c r="G415" s="18" t="s">
        <v>28</v>
      </c>
      <c r="H415" s="18">
        <v>2</v>
      </c>
      <c r="I415" s="18">
        <v>5.5</v>
      </c>
      <c r="J415" s="18">
        <v>0</v>
      </c>
      <c r="K415" s="18">
        <v>4</v>
      </c>
      <c r="L415" s="18"/>
      <c r="M415" s="18">
        <v>548682</v>
      </c>
      <c r="N415" s="18">
        <v>548683</v>
      </c>
      <c r="O415" s="18">
        <v>0</v>
      </c>
      <c r="P415" s="18">
        <v>1.4270117266204571E-2</v>
      </c>
      <c r="Q415" s="18">
        <v>6.3087711841895554E-3</v>
      </c>
      <c r="R415" s="18">
        <v>1.5288421763820499</v>
      </c>
      <c r="S415" s="18">
        <v>0</v>
      </c>
      <c r="T415" s="18">
        <v>1.4738675580898362</v>
      </c>
      <c r="U415" s="18">
        <v>1.0294726673258374</v>
      </c>
      <c r="V415" s="18">
        <v>0</v>
      </c>
      <c r="W415" s="18">
        <v>0</v>
      </c>
      <c r="X415" s="18">
        <v>2.0909645600258102</v>
      </c>
      <c r="Y415" s="18">
        <v>2.7077654044660917E-2</v>
      </c>
      <c r="Z415" s="18">
        <v>25.773874873479549</v>
      </c>
      <c r="AA415" s="18">
        <v>5.4306526883745335E-2</v>
      </c>
      <c r="AB415" s="18">
        <v>0</v>
      </c>
      <c r="AC415" s="18">
        <v>62.236542062973797</v>
      </c>
      <c r="AD415" s="18">
        <v>0</v>
      </c>
      <c r="AE415" s="18">
        <v>6.2878020278373123E-2</v>
      </c>
      <c r="AF415" s="18">
        <v>5.4192597532871698</v>
      </c>
      <c r="AG415" s="18">
        <v>0</v>
      </c>
      <c r="AH415" s="18">
        <v>0</v>
      </c>
      <c r="AI415" s="18">
        <v>0.27067454568067839</v>
      </c>
      <c r="AJ415" s="18">
        <v>1.2505195046607862E-2</v>
      </c>
      <c r="AK415" s="18">
        <v>0</v>
      </c>
      <c r="AL415" s="18">
        <v>100</v>
      </c>
      <c r="AM415" s="18">
        <v>900</v>
      </c>
      <c r="AN415" s="18">
        <v>0</v>
      </c>
      <c r="AO415" s="18">
        <v>0</v>
      </c>
      <c r="AP415" s="18">
        <v>5731.66</v>
      </c>
      <c r="AQ415" s="18">
        <v>108.83799999999999</v>
      </c>
      <c r="AR415" s="18"/>
      <c r="AS415" s="18">
        <v>0</v>
      </c>
      <c r="AT415" s="18">
        <v>0</v>
      </c>
      <c r="AU415" s="18">
        <v>0</v>
      </c>
      <c r="AV415" s="18">
        <v>0</v>
      </c>
      <c r="AW415" s="18">
        <v>0</v>
      </c>
      <c r="AX415" s="18">
        <v>0</v>
      </c>
      <c r="AY415" s="18">
        <v>0</v>
      </c>
      <c r="AZ415" s="18">
        <v>0</v>
      </c>
      <c r="BA415" s="18">
        <v>48170.8</v>
      </c>
      <c r="BB415" s="18">
        <v>942.45100000000002</v>
      </c>
      <c r="BC415" s="18">
        <v>0</v>
      </c>
      <c r="BD415" s="18">
        <v>0</v>
      </c>
      <c r="BE415" s="18">
        <v>0</v>
      </c>
      <c r="BF415" s="18">
        <v>0</v>
      </c>
      <c r="BG415" s="18">
        <v>0</v>
      </c>
      <c r="BH415" s="18">
        <v>0</v>
      </c>
      <c r="BI415" s="18">
        <v>0</v>
      </c>
      <c r="BJ415" s="18">
        <v>0</v>
      </c>
      <c r="BK415" s="18">
        <v>0</v>
      </c>
      <c r="BL415" s="18">
        <v>0</v>
      </c>
      <c r="BM415" s="23">
        <f t="shared" si="72"/>
        <v>85.432465429445585</v>
      </c>
      <c r="BN415" s="23">
        <f t="shared" si="73"/>
        <v>952.65423368136476</v>
      </c>
      <c r="BO415" s="23">
        <f t="shared" si="74"/>
        <v>0.77822920121368178</v>
      </c>
      <c r="BP415" s="23">
        <f t="shared" si="75"/>
        <v>952.65423368136476</v>
      </c>
      <c r="BQ415" s="23"/>
      <c r="BR415" s="18">
        <v>1.8633900000000001</v>
      </c>
      <c r="BS415" s="18">
        <v>0.782609</v>
      </c>
      <c r="BT415" s="18">
        <v>5654.89</v>
      </c>
      <c r="BU415" s="18">
        <v>141.874</v>
      </c>
      <c r="BV415" s="18">
        <v>1.86216</v>
      </c>
      <c r="BW415" s="18">
        <v>0.36453099999999999</v>
      </c>
      <c r="BX415" s="18">
        <v>23.5017</v>
      </c>
      <c r="BY415" s="18">
        <v>1.1922999999999999</v>
      </c>
      <c r="BZ415" s="18">
        <v>0</v>
      </c>
      <c r="CA415" s="23">
        <f t="shared" si="76"/>
        <v>0</v>
      </c>
      <c r="CB415" s="24">
        <f t="shared" si="77"/>
        <v>0</v>
      </c>
      <c r="CC415" s="25">
        <f t="shared" si="78"/>
        <v>-15.551948641569126</v>
      </c>
      <c r="CD415" s="25"/>
      <c r="CE415" s="18">
        <v>0</v>
      </c>
      <c r="CF415" s="18">
        <v>0</v>
      </c>
      <c r="CG415" s="18">
        <v>0</v>
      </c>
      <c r="CH415" s="18">
        <v>8719.59</v>
      </c>
      <c r="CI415" s="23">
        <v>5731.66</v>
      </c>
      <c r="CJ415" s="23" t="b">
        <f t="shared" si="79"/>
        <v>1</v>
      </c>
      <c r="CK415" s="23" t="b">
        <f t="shared" si="80"/>
        <v>1</v>
      </c>
      <c r="CL415" s="23">
        <f t="shared" si="81"/>
        <v>0</v>
      </c>
      <c r="CM415" s="23">
        <f t="shared" si="82"/>
        <v>0</v>
      </c>
      <c r="CN415" s="23">
        <f t="shared" si="83"/>
        <v>7225.625</v>
      </c>
      <c r="CO415" s="18">
        <v>503.76499999999999</v>
      </c>
      <c r="CP415" s="18">
        <v>7.4530700000000003</v>
      </c>
      <c r="CQ415" s="18">
        <v>0.38911499999999999</v>
      </c>
      <c r="CR415" s="18">
        <v>3.3461500000000002</v>
      </c>
      <c r="CS415" s="18">
        <v>0.45230900000000002</v>
      </c>
      <c r="CT415" s="18">
        <v>9.6499900000000007</v>
      </c>
      <c r="CU415" s="18">
        <v>4.7217399999999996</v>
      </c>
      <c r="CV415" s="18">
        <v>1457.3277587890625</v>
      </c>
      <c r="CW415" s="18">
        <v>7.1456427574157715</v>
      </c>
      <c r="CX415" s="18">
        <v>38.372360229492188</v>
      </c>
      <c r="CY415" s="18">
        <v>89.664154052734375</v>
      </c>
      <c r="CZ415" s="18">
        <v>15.682890892028809</v>
      </c>
      <c r="DA415" s="18">
        <v>469.08566284179687</v>
      </c>
      <c r="DB415" s="18">
        <v>1465.61083984375</v>
      </c>
      <c r="DC415" s="18">
        <v>1.0040427446365356</v>
      </c>
      <c r="DD415" s="18">
        <v>222.65586853027344</v>
      </c>
      <c r="DE415" s="18">
        <v>18.018821716308594</v>
      </c>
      <c r="DF415" s="19">
        <v>67.778237187855964</v>
      </c>
      <c r="DG415" s="19"/>
      <c r="DH415" s="19">
        <v>25.365089999999999</v>
      </c>
      <c r="DI415" s="19">
        <v>0</v>
      </c>
      <c r="DJ415" s="19">
        <v>0</v>
      </c>
      <c r="DK415" s="19">
        <v>0</v>
      </c>
      <c r="DL415" s="19">
        <v>0</v>
      </c>
      <c r="DM415" s="19">
        <v>0</v>
      </c>
      <c r="DN415" s="19">
        <v>0</v>
      </c>
      <c r="DO415" s="19">
        <v>0</v>
      </c>
      <c r="DP415" s="19">
        <v>0</v>
      </c>
      <c r="DQ415" s="19">
        <v>0</v>
      </c>
      <c r="DR415" s="19">
        <v>9.3169500000000003</v>
      </c>
      <c r="DS415" s="19">
        <v>23.5017</v>
      </c>
      <c r="DT415" s="19">
        <v>32.818649999999998</v>
      </c>
      <c r="DU415" s="19">
        <v>1169.9326586225541</v>
      </c>
      <c r="DV415" s="19">
        <v>3.4033076302785292</v>
      </c>
      <c r="DW415" s="19">
        <v>4.4033733749984902</v>
      </c>
      <c r="DX415" s="19">
        <v>0.99540269911931911</v>
      </c>
      <c r="DY415" s="19">
        <v>0.99625038510544062</v>
      </c>
      <c r="DZ415" s="19">
        <v>0.99625351962747655</v>
      </c>
      <c r="EA415" s="19">
        <v>0.99710193017323823</v>
      </c>
      <c r="EB415" s="19">
        <v>35822.467610147782</v>
      </c>
      <c r="EC415" s="19">
        <v>4.5610582351234674</v>
      </c>
      <c r="ED415" s="19">
        <v>31353.661418410968</v>
      </c>
      <c r="EE415" s="19">
        <v>1.0056837461612411</v>
      </c>
      <c r="EF415" s="19">
        <v>0.87525130204958601</v>
      </c>
      <c r="EG415" s="19">
        <v>0.38007536897659305</v>
      </c>
      <c r="EH415" s="19">
        <v>553.89438564158434</v>
      </c>
      <c r="EI415" s="19">
        <v>11849.405419801929</v>
      </c>
      <c r="EJ415" s="19">
        <v>2.646011365769867</v>
      </c>
      <c r="EK415" s="19">
        <v>2.646011365769867</v>
      </c>
      <c r="EL415" s="19">
        <v>100.00084448194852</v>
      </c>
      <c r="EM415" s="19">
        <v>15.570268931290855</v>
      </c>
      <c r="EN415" s="19">
        <v>4.5610582351234674</v>
      </c>
      <c r="EO415" s="19">
        <v>790.51943868135618</v>
      </c>
      <c r="EP415" s="19">
        <v>1032.5340799733706</v>
      </c>
      <c r="EQ415" s="19">
        <v>423.67789790108031</v>
      </c>
      <c r="ER415" s="19">
        <v>552.97735805690434</v>
      </c>
      <c r="ES415" s="19">
        <v>19.296404143592202</v>
      </c>
      <c r="ET415" s="19">
        <v>1224.1306702391271</v>
      </c>
      <c r="EU415" s="19">
        <v>1.1972666607213192</v>
      </c>
      <c r="EV415" s="19">
        <v>1.6343940867771726E-3</v>
      </c>
      <c r="EW415" s="19">
        <v>500</v>
      </c>
      <c r="EX415" s="19">
        <v>10696.448390677026</v>
      </c>
      <c r="EY415" s="19">
        <v>46518.916000824807</v>
      </c>
      <c r="EZ415" s="19">
        <v>4.2075953763719642E-2</v>
      </c>
      <c r="FA415" s="19">
        <v>20</v>
      </c>
      <c r="FB415" s="19">
        <v>2.1816615649929121</v>
      </c>
      <c r="FC415" s="19">
        <v>5.9229723430463448</v>
      </c>
      <c r="FD415" s="19">
        <v>7.4999999999999997E-2</v>
      </c>
      <c r="FE415" s="19">
        <v>26.427605183919272</v>
      </c>
      <c r="FF415" s="19">
        <v>2.8179708429216799E-2</v>
      </c>
    </row>
    <row r="416" spans="1:162">
      <c r="A416" s="4">
        <v>40477.538888888892</v>
      </c>
      <c r="B416" s="18">
        <v>22</v>
      </c>
      <c r="C416" s="18" t="s">
        <v>78</v>
      </c>
      <c r="D416" s="18" t="s">
        <v>239</v>
      </c>
      <c r="E416" s="4">
        <v>40477.527777777781</v>
      </c>
      <c r="F416" s="4">
        <v>40477.548611111109</v>
      </c>
      <c r="G416" s="18" t="s">
        <v>28</v>
      </c>
      <c r="H416" s="18">
        <v>2</v>
      </c>
      <c r="I416" s="18">
        <v>5.5</v>
      </c>
      <c r="J416" s="18">
        <v>0</v>
      </c>
      <c r="K416" s="18">
        <v>4</v>
      </c>
      <c r="L416" s="18"/>
      <c r="M416" s="18">
        <v>548682</v>
      </c>
      <c r="N416" s="18">
        <v>548683</v>
      </c>
      <c r="O416" s="18">
        <v>0</v>
      </c>
      <c r="P416" s="18">
        <v>1.4270117266204571E-2</v>
      </c>
      <c r="Q416" s="18">
        <v>6.3087711841895554E-3</v>
      </c>
      <c r="R416" s="18">
        <v>1.5288421763820499</v>
      </c>
      <c r="S416" s="18">
        <v>0</v>
      </c>
      <c r="T416" s="18">
        <v>1.4738675580898362</v>
      </c>
      <c r="U416" s="18">
        <v>1.0294726673258374</v>
      </c>
      <c r="V416" s="18">
        <v>0</v>
      </c>
      <c r="W416" s="18">
        <v>0</v>
      </c>
      <c r="X416" s="18">
        <v>2.0909645600258102</v>
      </c>
      <c r="Y416" s="18">
        <v>2.7077654044660917E-2</v>
      </c>
      <c r="Z416" s="18">
        <v>25.773874873479549</v>
      </c>
      <c r="AA416" s="18">
        <v>5.4306526883745335E-2</v>
      </c>
      <c r="AB416" s="18">
        <v>0</v>
      </c>
      <c r="AC416" s="18">
        <v>62.236542062973797</v>
      </c>
      <c r="AD416" s="18">
        <v>0</v>
      </c>
      <c r="AE416" s="18">
        <v>6.2878020278373123E-2</v>
      </c>
      <c r="AF416" s="18">
        <v>5.4192597532871698</v>
      </c>
      <c r="AG416" s="18">
        <v>0</v>
      </c>
      <c r="AH416" s="18">
        <v>0</v>
      </c>
      <c r="AI416" s="18">
        <v>0.27067454568067839</v>
      </c>
      <c r="AJ416" s="18">
        <v>1.2505195046607862E-2</v>
      </c>
      <c r="AK416" s="18">
        <v>0</v>
      </c>
      <c r="AL416" s="18">
        <v>100</v>
      </c>
      <c r="AM416" s="18">
        <v>900</v>
      </c>
      <c r="AN416" s="18">
        <v>0</v>
      </c>
      <c r="AO416" s="18">
        <v>0</v>
      </c>
      <c r="AP416" s="18">
        <v>6016.34</v>
      </c>
      <c r="AQ416" s="18">
        <v>108.592</v>
      </c>
      <c r="AR416" s="18"/>
      <c r="AS416" s="18">
        <v>0</v>
      </c>
      <c r="AT416" s="18">
        <v>0</v>
      </c>
      <c r="AU416" s="18">
        <v>0</v>
      </c>
      <c r="AV416" s="18">
        <v>0</v>
      </c>
      <c r="AW416" s="18">
        <v>0</v>
      </c>
      <c r="AX416" s="18">
        <v>0</v>
      </c>
      <c r="AY416" s="18">
        <v>4.1836000000000002</v>
      </c>
      <c r="AZ416" s="18">
        <v>1.5603400000000001</v>
      </c>
      <c r="BA416" s="18">
        <v>12376.9</v>
      </c>
      <c r="BB416" s="18">
        <v>1935.53</v>
      </c>
      <c r="BC416" s="18">
        <v>0</v>
      </c>
      <c r="BD416" s="18">
        <v>0</v>
      </c>
      <c r="BE416" s="18">
        <v>0</v>
      </c>
      <c r="BF416" s="18">
        <v>0</v>
      </c>
      <c r="BG416" s="18">
        <v>0</v>
      </c>
      <c r="BH416" s="18">
        <v>0</v>
      </c>
      <c r="BI416" s="18">
        <v>0</v>
      </c>
      <c r="BJ416" s="18">
        <v>0</v>
      </c>
      <c r="BK416" s="18">
        <v>0</v>
      </c>
      <c r="BL416" s="18">
        <v>0</v>
      </c>
      <c r="BM416" s="23">
        <f t="shared" si="72"/>
        <v>85.432465429445585</v>
      </c>
      <c r="BN416" s="23">
        <f t="shared" si="73"/>
        <v>954.16598167556845</v>
      </c>
      <c r="BO416" s="23">
        <f t="shared" si="74"/>
        <v>0.77983518329298107</v>
      </c>
      <c r="BP416" s="23">
        <f t="shared" si="75"/>
        <v>954.16598167556856</v>
      </c>
      <c r="BQ416" s="23"/>
      <c r="BR416" s="18">
        <v>0</v>
      </c>
      <c r="BS416" s="18">
        <v>0</v>
      </c>
      <c r="BT416" s="18">
        <v>3430.62</v>
      </c>
      <c r="BU416" s="18">
        <v>320.70800000000003</v>
      </c>
      <c r="BV416" s="18">
        <v>0</v>
      </c>
      <c r="BW416" s="18">
        <v>0</v>
      </c>
      <c r="BX416" s="18">
        <v>25.086099999999998</v>
      </c>
      <c r="BY416" s="18">
        <v>1.20309</v>
      </c>
      <c r="BZ416" s="18">
        <v>0</v>
      </c>
      <c r="CA416" s="23">
        <f t="shared" si="76"/>
        <v>0</v>
      </c>
      <c r="CB416" s="24">
        <f t="shared" si="77"/>
        <v>0</v>
      </c>
      <c r="CC416" s="25">
        <f t="shared" si="78"/>
        <v>-15.551948641569126</v>
      </c>
      <c r="CD416" s="25"/>
      <c r="CE416" s="18">
        <v>0</v>
      </c>
      <c r="CF416" s="18">
        <v>0</v>
      </c>
      <c r="CG416" s="18">
        <v>0</v>
      </c>
      <c r="CH416" s="18">
        <v>6306.91</v>
      </c>
      <c r="CI416" s="23">
        <v>6016.34</v>
      </c>
      <c r="CJ416" s="23" t="b">
        <f t="shared" si="79"/>
        <v>1</v>
      </c>
      <c r="CK416" s="23" t="b">
        <f t="shared" si="80"/>
        <v>1</v>
      </c>
      <c r="CL416" s="23">
        <f t="shared" si="81"/>
        <v>0</v>
      </c>
      <c r="CM416" s="23">
        <f t="shared" si="82"/>
        <v>0</v>
      </c>
      <c r="CN416" s="23">
        <f t="shared" si="83"/>
        <v>6161.625</v>
      </c>
      <c r="CO416" s="18">
        <v>453.70100000000002</v>
      </c>
      <c r="CP416" s="18">
        <v>6.42075</v>
      </c>
      <c r="CQ416" s="18">
        <v>0.41308800000000001</v>
      </c>
      <c r="CR416" s="18">
        <v>3.1576399999999998</v>
      </c>
      <c r="CS416" s="18">
        <v>0.48043599999999997</v>
      </c>
      <c r="CT416" s="18">
        <v>29.0959</v>
      </c>
      <c r="CU416" s="18">
        <v>5.3102600000000004</v>
      </c>
      <c r="CV416" s="18">
        <v>1456.6343994140625</v>
      </c>
      <c r="CW416" s="18">
        <v>7.0619721412658691</v>
      </c>
      <c r="CX416" s="18">
        <v>38.009391784667969</v>
      </c>
      <c r="CY416" s="18">
        <v>89.897308349609375</v>
      </c>
      <c r="CZ416" s="18">
        <v>15.650593757629395</v>
      </c>
      <c r="DA416" s="18">
        <v>468.2122802734375</v>
      </c>
      <c r="DB416" s="18">
        <v>1456.5242919921875</v>
      </c>
      <c r="DC416" s="18">
        <v>0.99692738056182861</v>
      </c>
      <c r="DD416" s="18">
        <v>224.84562683105469</v>
      </c>
      <c r="DE416" s="18">
        <v>19.293022155761719</v>
      </c>
      <c r="DF416" s="19">
        <v>67.778237187855964</v>
      </c>
      <c r="DG416" s="19"/>
      <c r="DH416" s="19">
        <v>29.2697</v>
      </c>
      <c r="DI416" s="19">
        <v>0</v>
      </c>
      <c r="DJ416" s="19">
        <v>0</v>
      </c>
      <c r="DK416" s="19">
        <v>0</v>
      </c>
      <c r="DL416" s="19">
        <v>0</v>
      </c>
      <c r="DM416" s="19">
        <v>12.550800000000001</v>
      </c>
      <c r="DN416" s="19">
        <v>0</v>
      </c>
      <c r="DO416" s="19">
        <v>0</v>
      </c>
      <c r="DP416" s="19">
        <v>0</v>
      </c>
      <c r="DQ416" s="19">
        <v>0</v>
      </c>
      <c r="DR416" s="19">
        <v>0</v>
      </c>
      <c r="DS416" s="19">
        <v>25.086099999999998</v>
      </c>
      <c r="DT416" s="19">
        <v>37.636899999999997</v>
      </c>
      <c r="DU416" s="19">
        <v>982.26998403613288</v>
      </c>
      <c r="DV416" s="19">
        <v>4.5586107541953824</v>
      </c>
      <c r="DW416" s="19">
        <v>5.8617606977378029</v>
      </c>
      <c r="DX416" s="19">
        <v>0.99306284452574711</v>
      </c>
      <c r="DY416" s="19">
        <v>0.99437289952577734</v>
      </c>
      <c r="DZ416" s="19">
        <v>0.99407383219783829</v>
      </c>
      <c r="EA416" s="19">
        <v>0.99538522089941839</v>
      </c>
      <c r="EB416" s="19">
        <v>35879.31356919821</v>
      </c>
      <c r="EC416" s="19">
        <v>4.5682960874256064</v>
      </c>
      <c r="ED416" s="19">
        <v>31159.273838123656</v>
      </c>
      <c r="EE416" s="19">
        <v>0.99992440970643059</v>
      </c>
      <c r="EF416" s="19">
        <v>0.86844676607395777</v>
      </c>
      <c r="EG416" s="19">
        <v>0.37985897817611697</v>
      </c>
      <c r="EH416" s="19">
        <v>553.31565453760766</v>
      </c>
      <c r="EI416" s="19">
        <v>11837.024685030397</v>
      </c>
      <c r="EJ416" s="19">
        <v>2.6323569196851464</v>
      </c>
      <c r="EK416" s="19">
        <v>2.6323569196851464</v>
      </c>
      <c r="EL416" s="19">
        <v>100.00084448194852</v>
      </c>
      <c r="EM416" s="19">
        <v>15.570268931290855</v>
      </c>
      <c r="EN416" s="19">
        <v>4.5682960874256064</v>
      </c>
      <c r="EO416" s="19">
        <v>790.51943868135618</v>
      </c>
      <c r="EP416" s="19">
        <v>1032.5340799733706</v>
      </c>
      <c r="EQ416" s="19">
        <v>424.80766770525707</v>
      </c>
      <c r="ER416" s="19">
        <v>554.45172074286779</v>
      </c>
      <c r="ES416" s="19">
        <v>19.296404143592202</v>
      </c>
      <c r="ET416" s="19">
        <v>1223.5482600906093</v>
      </c>
      <c r="EU416" s="19">
        <v>1.1904101697503335</v>
      </c>
      <c r="EV416" s="19">
        <v>3.0062662567387557E-3</v>
      </c>
      <c r="EW416" s="19">
        <v>500</v>
      </c>
      <c r="EX416" s="19">
        <v>10696.448390677026</v>
      </c>
      <c r="EY416" s="19">
        <v>46575.761959875235</v>
      </c>
      <c r="EZ416" s="19">
        <v>4.2009713144353762E-2</v>
      </c>
      <c r="FA416" s="19">
        <v>20</v>
      </c>
      <c r="FB416" s="19">
        <v>2.1816615649929121</v>
      </c>
      <c r="FC416" s="19">
        <v>5.9302101953484847</v>
      </c>
      <c r="FD416" s="19">
        <v>7.4999999999999997E-2</v>
      </c>
      <c r="FE416" s="19">
        <v>28.296432495117187</v>
      </c>
      <c r="FF416" s="19">
        <v>2.4601707875662709E-2</v>
      </c>
    </row>
    <row r="417" spans="1:162">
      <c r="A417" s="4">
        <v>40477.540277777778</v>
      </c>
      <c r="B417" s="18">
        <v>22</v>
      </c>
      <c r="C417" s="18" t="s">
        <v>78</v>
      </c>
      <c r="D417" s="18" t="s">
        <v>239</v>
      </c>
      <c r="E417" s="4">
        <v>40477.527777777781</v>
      </c>
      <c r="F417" s="4">
        <v>40477.548611111109</v>
      </c>
      <c r="G417" s="18" t="s">
        <v>28</v>
      </c>
      <c r="H417" s="18">
        <v>2</v>
      </c>
      <c r="I417" s="18">
        <v>5.5</v>
      </c>
      <c r="J417" s="18">
        <v>0</v>
      </c>
      <c r="K417" s="18">
        <v>4</v>
      </c>
      <c r="L417" s="18"/>
      <c r="M417" s="18">
        <v>548682</v>
      </c>
      <c r="N417" s="18">
        <v>548683</v>
      </c>
      <c r="O417" s="18">
        <v>0</v>
      </c>
      <c r="P417" s="18">
        <v>1.4270117266204571E-2</v>
      </c>
      <c r="Q417" s="18">
        <v>6.3087711841895554E-3</v>
      </c>
      <c r="R417" s="18">
        <v>1.5288421763820499</v>
      </c>
      <c r="S417" s="18">
        <v>0</v>
      </c>
      <c r="T417" s="18">
        <v>1.4738675580898362</v>
      </c>
      <c r="U417" s="18">
        <v>1.0294726673258374</v>
      </c>
      <c r="V417" s="18">
        <v>0</v>
      </c>
      <c r="W417" s="18">
        <v>0</v>
      </c>
      <c r="X417" s="18">
        <v>2.0909645600258102</v>
      </c>
      <c r="Y417" s="18">
        <v>2.7077654044660917E-2</v>
      </c>
      <c r="Z417" s="18">
        <v>25.773874873479549</v>
      </c>
      <c r="AA417" s="18">
        <v>5.4306526883745335E-2</v>
      </c>
      <c r="AB417" s="18">
        <v>0</v>
      </c>
      <c r="AC417" s="18">
        <v>62.236542062973797</v>
      </c>
      <c r="AD417" s="18">
        <v>0</v>
      </c>
      <c r="AE417" s="18">
        <v>6.2878020278373123E-2</v>
      </c>
      <c r="AF417" s="18">
        <v>5.4192597532871698</v>
      </c>
      <c r="AG417" s="18">
        <v>0</v>
      </c>
      <c r="AH417" s="18">
        <v>0</v>
      </c>
      <c r="AI417" s="18">
        <v>0.27067454568067839</v>
      </c>
      <c r="AJ417" s="18">
        <v>1.2505195046607862E-2</v>
      </c>
      <c r="AK417" s="18">
        <v>0</v>
      </c>
      <c r="AL417" s="18">
        <v>100</v>
      </c>
      <c r="AM417" s="18">
        <v>900</v>
      </c>
      <c r="AN417" s="18">
        <v>0</v>
      </c>
      <c r="AO417" s="18">
        <v>0</v>
      </c>
      <c r="AP417" s="18">
        <v>8310.4</v>
      </c>
      <c r="AQ417" s="18">
        <v>199.76400000000001</v>
      </c>
      <c r="AR417" s="18"/>
      <c r="AS417" s="18">
        <v>0</v>
      </c>
      <c r="AT417" s="18">
        <v>0</v>
      </c>
      <c r="AU417" s="18">
        <v>0</v>
      </c>
      <c r="AV417" s="18">
        <v>0</v>
      </c>
      <c r="AW417" s="18">
        <v>0</v>
      </c>
      <c r="AX417" s="18">
        <v>0</v>
      </c>
      <c r="AY417" s="18">
        <v>11.074</v>
      </c>
      <c r="AZ417" s="18">
        <v>2.5856300000000001</v>
      </c>
      <c r="BA417" s="18">
        <v>78520.3</v>
      </c>
      <c r="BB417" s="18">
        <v>1239.04</v>
      </c>
      <c r="BC417" s="18">
        <v>0</v>
      </c>
      <c r="BD417" s="18">
        <v>0</v>
      </c>
      <c r="BE417" s="18">
        <v>3.1422699999999999</v>
      </c>
      <c r="BF417" s="18">
        <v>1.11555</v>
      </c>
      <c r="BG417" s="18">
        <v>0</v>
      </c>
      <c r="BH417" s="18">
        <v>0</v>
      </c>
      <c r="BI417" s="18">
        <v>7.22098</v>
      </c>
      <c r="BJ417" s="18">
        <v>3.0201899999999999</v>
      </c>
      <c r="BK417" s="18">
        <v>0</v>
      </c>
      <c r="BL417" s="18">
        <v>0</v>
      </c>
      <c r="BM417" s="23">
        <f t="shared" si="72"/>
        <v>85.432465429445585</v>
      </c>
      <c r="BN417" s="23">
        <f t="shared" si="73"/>
        <v>964.72246438243678</v>
      </c>
      <c r="BO417" s="23">
        <f t="shared" si="74"/>
        <v>0.78422725315573638</v>
      </c>
      <c r="BP417" s="23">
        <f t="shared" si="75"/>
        <v>964.72246438243678</v>
      </c>
      <c r="BQ417" s="23"/>
      <c r="BR417" s="18">
        <v>5.4496500000000001</v>
      </c>
      <c r="BS417" s="18">
        <v>1.1835599999999999</v>
      </c>
      <c r="BT417" s="18">
        <v>9405.39</v>
      </c>
      <c r="BU417" s="18">
        <v>323.68900000000002</v>
      </c>
      <c r="BV417" s="18">
        <v>3.9898899999999999</v>
      </c>
      <c r="BW417" s="18">
        <v>0.68433999999999995</v>
      </c>
      <c r="BX417" s="18">
        <v>12.3721</v>
      </c>
      <c r="BY417" s="18">
        <v>1.8366199999999999</v>
      </c>
      <c r="BZ417" s="18">
        <v>0</v>
      </c>
      <c r="CA417" s="23">
        <f t="shared" si="76"/>
        <v>0</v>
      </c>
      <c r="CB417" s="24">
        <f t="shared" si="77"/>
        <v>0</v>
      </c>
      <c r="CC417" s="25">
        <f t="shared" si="78"/>
        <v>-15.551948641569126</v>
      </c>
      <c r="CD417" s="25"/>
      <c r="CE417" s="18">
        <v>0</v>
      </c>
      <c r="CF417" s="18">
        <v>0</v>
      </c>
      <c r="CG417" s="18">
        <v>0</v>
      </c>
      <c r="CH417" s="18">
        <v>10466</v>
      </c>
      <c r="CI417" s="23">
        <v>8310.4</v>
      </c>
      <c r="CJ417" s="23" t="b">
        <f t="shared" si="79"/>
        <v>1</v>
      </c>
      <c r="CK417" s="23" t="b">
        <f t="shared" si="80"/>
        <v>1</v>
      </c>
      <c r="CL417" s="23">
        <f t="shared" si="81"/>
        <v>0</v>
      </c>
      <c r="CM417" s="23">
        <f t="shared" si="82"/>
        <v>0</v>
      </c>
      <c r="CN417" s="23">
        <f t="shared" si="83"/>
        <v>9388.2000000000007</v>
      </c>
      <c r="CO417" s="18">
        <v>1614.33</v>
      </c>
      <c r="CP417" s="18">
        <v>5.9946599999999997</v>
      </c>
      <c r="CQ417" s="18">
        <v>0.88717599999999996</v>
      </c>
      <c r="CR417" s="18">
        <v>7.7452399999999999</v>
      </c>
      <c r="CS417" s="18">
        <v>1.03389</v>
      </c>
      <c r="CT417" s="18">
        <v>0</v>
      </c>
      <c r="CU417" s="18">
        <v>0</v>
      </c>
      <c r="CV417" s="18">
        <v>1464.5018310546875</v>
      </c>
      <c r="CW417" s="18">
        <v>7.6162095069885254</v>
      </c>
      <c r="CX417" s="18">
        <v>40.816707611083984</v>
      </c>
      <c r="CY417" s="18">
        <v>90.190177917480469</v>
      </c>
      <c r="CZ417" s="18">
        <v>15.562942504882812</v>
      </c>
      <c r="DA417" s="18">
        <v>477.35198974609375</v>
      </c>
      <c r="DB417" s="18">
        <v>1457.007080078125</v>
      </c>
      <c r="DC417" s="18">
        <v>0.9975360631942749</v>
      </c>
      <c r="DD417" s="18">
        <v>227.61952209472656</v>
      </c>
      <c r="DE417" s="18">
        <v>21.508707046508789</v>
      </c>
      <c r="DF417" s="19">
        <v>67.778237187855964</v>
      </c>
      <c r="DG417" s="19"/>
      <c r="DH417" s="19">
        <v>39.259</v>
      </c>
      <c r="DI417" s="19">
        <v>0</v>
      </c>
      <c r="DJ417" s="19">
        <v>0</v>
      </c>
      <c r="DK417" s="19">
        <v>0</v>
      </c>
      <c r="DL417" s="19">
        <v>0</v>
      </c>
      <c r="DM417" s="19">
        <v>33.222000000000001</v>
      </c>
      <c r="DN417" s="19">
        <v>12.56908</v>
      </c>
      <c r="DO417" s="19">
        <v>0</v>
      </c>
      <c r="DP417" s="19">
        <v>21.662939999999999</v>
      </c>
      <c r="DQ417" s="19">
        <v>0</v>
      </c>
      <c r="DR417" s="19">
        <v>27.248249999999999</v>
      </c>
      <c r="DS417" s="19">
        <v>12.3721</v>
      </c>
      <c r="DT417" s="19">
        <v>107.07437</v>
      </c>
      <c r="DU417" s="19">
        <v>1745.8871729172297</v>
      </c>
      <c r="DV417" s="19">
        <v>6.5489952724591554</v>
      </c>
      <c r="DW417" s="19">
        <v>17.861625179743307</v>
      </c>
      <c r="DX417" s="19">
        <v>0.98931200565197552</v>
      </c>
      <c r="DY417" s="19">
        <v>0.99569474189627727</v>
      </c>
      <c r="DZ417" s="19">
        <v>0.98987865853825507</v>
      </c>
      <c r="EA417" s="19">
        <v>0.99626505065238813</v>
      </c>
      <c r="EB417" s="19">
        <v>36276.26688811912</v>
      </c>
      <c r="EC417" s="19">
        <v>4.6188377537320049</v>
      </c>
      <c r="ED417" s="19">
        <v>31169.602073813385</v>
      </c>
      <c r="EE417" s="19">
        <v>0.99488238879758517</v>
      </c>
      <c r="EF417" s="19">
        <v>0.85922849145267965</v>
      </c>
      <c r="EG417" s="19">
        <v>0.37927171478271487</v>
      </c>
      <c r="EH417" s="19">
        <v>555.44412076653714</v>
      </c>
      <c r="EI417" s="19">
        <v>11882.558743368485</v>
      </c>
      <c r="EJ417" s="19">
        <v>2.6231389002144656</v>
      </c>
      <c r="EK417" s="19">
        <v>2.6231389002144652</v>
      </c>
      <c r="EL417" s="19">
        <v>100.00084448194852</v>
      </c>
      <c r="EM417" s="19">
        <v>15.570268931290855</v>
      </c>
      <c r="EN417" s="19">
        <v>4.6188377537320049</v>
      </c>
      <c r="EO417" s="19">
        <v>790.51943868135618</v>
      </c>
      <c r="EP417" s="19">
        <v>1032.5340799733706</v>
      </c>
      <c r="EQ417" s="19">
        <v>425.79759489266576</v>
      </c>
      <c r="ER417" s="19">
        <v>555.74595364835932</v>
      </c>
      <c r="ES417" s="19">
        <v>19.296404143592202</v>
      </c>
      <c r="ET417" s="19">
        <v>1230.1567696103218</v>
      </c>
      <c r="EU417" s="19">
        <v>1.1844076430515948</v>
      </c>
      <c r="EV417" s="19">
        <v>2.6602290329155905E-3</v>
      </c>
      <c r="EW417" s="19">
        <v>500</v>
      </c>
      <c r="EX417" s="19">
        <v>10696.448390677026</v>
      </c>
      <c r="EY417" s="19">
        <v>46972.715278796146</v>
      </c>
      <c r="EZ417" s="19">
        <v>4.1822190167096408E-2</v>
      </c>
      <c r="FA417" s="19">
        <v>20</v>
      </c>
      <c r="FB417" s="19">
        <v>2.1816615649929121</v>
      </c>
      <c r="FC417" s="19">
        <v>5.9807518616548823</v>
      </c>
      <c r="FD417" s="19">
        <v>7.4999999999999997E-2</v>
      </c>
      <c r="FE417" s="19">
        <v>31.54610366821289</v>
      </c>
      <c r="FF417" s="19">
        <v>2.0043133767086441E-2</v>
      </c>
    </row>
    <row r="418" spans="1:162">
      <c r="A418" s="4">
        <v>40477.545138888891</v>
      </c>
      <c r="B418" s="18">
        <v>22</v>
      </c>
      <c r="C418" s="18" t="s">
        <v>78</v>
      </c>
      <c r="D418" s="18" t="s">
        <v>239</v>
      </c>
      <c r="E418" s="4">
        <v>40477.527777777781</v>
      </c>
      <c r="F418" s="4">
        <v>40477.548611111109</v>
      </c>
      <c r="G418" s="18" t="s">
        <v>28</v>
      </c>
      <c r="H418" s="18">
        <v>2</v>
      </c>
      <c r="I418" s="18">
        <v>5.5</v>
      </c>
      <c r="J418" s="18">
        <v>0</v>
      </c>
      <c r="K418" s="18">
        <v>4</v>
      </c>
      <c r="L418" s="18"/>
      <c r="M418" s="18">
        <v>548682</v>
      </c>
      <c r="N418" s="18">
        <v>548683</v>
      </c>
      <c r="O418" s="18">
        <v>0</v>
      </c>
      <c r="P418" s="18">
        <v>1.4270117266204571E-2</v>
      </c>
      <c r="Q418" s="18">
        <v>6.3087711841895554E-3</v>
      </c>
      <c r="R418" s="18">
        <v>1.5288421763820499</v>
      </c>
      <c r="S418" s="18">
        <v>0</v>
      </c>
      <c r="T418" s="18">
        <v>1.4738675580898362</v>
      </c>
      <c r="U418" s="18">
        <v>1.0294726673258374</v>
      </c>
      <c r="V418" s="18">
        <v>0</v>
      </c>
      <c r="W418" s="18">
        <v>0</v>
      </c>
      <c r="X418" s="18">
        <v>2.0909645600258102</v>
      </c>
      <c r="Y418" s="18">
        <v>2.7077654044660917E-2</v>
      </c>
      <c r="Z418" s="18">
        <v>25.773874873479549</v>
      </c>
      <c r="AA418" s="18">
        <v>5.4306526883745335E-2</v>
      </c>
      <c r="AB418" s="18">
        <v>0</v>
      </c>
      <c r="AC418" s="18">
        <v>62.236542062973797</v>
      </c>
      <c r="AD418" s="18">
        <v>0</v>
      </c>
      <c r="AE418" s="18">
        <v>6.2878020278373123E-2</v>
      </c>
      <c r="AF418" s="18">
        <v>5.4192597532871698</v>
      </c>
      <c r="AG418" s="18">
        <v>0</v>
      </c>
      <c r="AH418" s="18">
        <v>0</v>
      </c>
      <c r="AI418" s="18">
        <v>0.27067454568067839</v>
      </c>
      <c r="AJ418" s="18">
        <v>1.2505195046607862E-2</v>
      </c>
      <c r="AK418" s="18">
        <v>0</v>
      </c>
      <c r="AL418" s="18">
        <v>100</v>
      </c>
      <c r="AM418" s="18">
        <v>900</v>
      </c>
      <c r="AN418" s="18">
        <v>0</v>
      </c>
      <c r="AO418" s="18">
        <v>0</v>
      </c>
      <c r="AP418" s="18">
        <v>8635.66</v>
      </c>
      <c r="AQ418" s="18">
        <v>140.023</v>
      </c>
      <c r="AR418" s="18"/>
      <c r="AS418" s="18">
        <v>0</v>
      </c>
      <c r="AT418" s="18">
        <v>0</v>
      </c>
      <c r="AU418" s="18">
        <v>0</v>
      </c>
      <c r="AV418" s="18">
        <v>0</v>
      </c>
      <c r="AW418" s="18">
        <v>0</v>
      </c>
      <c r="AX418" s="18">
        <v>0</v>
      </c>
      <c r="AY418" s="18">
        <v>0</v>
      </c>
      <c r="AZ418" s="18">
        <v>0</v>
      </c>
      <c r="BA418" s="18">
        <v>217411</v>
      </c>
      <c r="BB418" s="18">
        <v>9174.3799999999992</v>
      </c>
      <c r="BC418" s="18">
        <v>0</v>
      </c>
      <c r="BD418" s="18">
        <v>0</v>
      </c>
      <c r="BE418" s="18">
        <v>11.391500000000001</v>
      </c>
      <c r="BF418" s="18">
        <v>1.6445000000000001</v>
      </c>
      <c r="BG418" s="18">
        <v>0</v>
      </c>
      <c r="BH418" s="18">
        <v>0</v>
      </c>
      <c r="BI418" s="18">
        <v>27.4648</v>
      </c>
      <c r="BJ418" s="18">
        <v>6.5258799999999999</v>
      </c>
      <c r="BK418" s="18">
        <v>0</v>
      </c>
      <c r="BL418" s="18">
        <v>0</v>
      </c>
      <c r="BM418" s="23">
        <f t="shared" si="72"/>
        <v>85.432465429445585</v>
      </c>
      <c r="BN418" s="23">
        <f t="shared" si="73"/>
        <v>924.14604065342894</v>
      </c>
      <c r="BO418" s="23">
        <f t="shared" si="74"/>
        <v>0.79162193400585013</v>
      </c>
      <c r="BP418" s="23">
        <f t="shared" si="75"/>
        <v>924.14604065342894</v>
      </c>
      <c r="BQ418" s="23"/>
      <c r="BR418" s="18">
        <v>7.3348000000000004</v>
      </c>
      <c r="BS418" s="18">
        <v>2.12643</v>
      </c>
      <c r="BT418" s="18">
        <v>21942.799999999999</v>
      </c>
      <c r="BU418" s="18">
        <v>1216.43</v>
      </c>
      <c r="BV418" s="18">
        <v>38.9788</v>
      </c>
      <c r="BW418" s="18">
        <v>2.3736799999999998</v>
      </c>
      <c r="BX418" s="18">
        <v>32.2883</v>
      </c>
      <c r="BY418" s="18">
        <v>2.01383</v>
      </c>
      <c r="BZ418" s="18">
        <v>0</v>
      </c>
      <c r="CA418" s="23">
        <f t="shared" si="76"/>
        <v>0</v>
      </c>
      <c r="CB418" s="24">
        <f t="shared" si="77"/>
        <v>0</v>
      </c>
      <c r="CC418" s="25">
        <f t="shared" si="78"/>
        <v>-15.551948641569126</v>
      </c>
      <c r="CD418" s="25"/>
      <c r="CE418" s="18">
        <v>0</v>
      </c>
      <c r="CF418" s="18">
        <v>0</v>
      </c>
      <c r="CG418" s="18">
        <v>0</v>
      </c>
      <c r="CH418" s="18">
        <v>14690.2</v>
      </c>
      <c r="CI418" s="23">
        <v>8635.66</v>
      </c>
      <c r="CJ418" s="23" t="b">
        <f t="shared" si="79"/>
        <v>1</v>
      </c>
      <c r="CK418" s="23" t="b">
        <f t="shared" si="80"/>
        <v>1</v>
      </c>
      <c r="CL418" s="23">
        <f t="shared" si="81"/>
        <v>0</v>
      </c>
      <c r="CM418" s="23">
        <f t="shared" si="82"/>
        <v>0</v>
      </c>
      <c r="CN418" s="23">
        <f t="shared" si="83"/>
        <v>11662.93</v>
      </c>
      <c r="CO418" s="18">
        <v>1142.8800000000001</v>
      </c>
      <c r="CP418" s="18">
        <v>9.91676</v>
      </c>
      <c r="CQ418" s="18">
        <v>0.64769600000000005</v>
      </c>
      <c r="CR418" s="18">
        <v>5.9301300000000001</v>
      </c>
      <c r="CS418" s="18">
        <v>0.75870000000000004</v>
      </c>
      <c r="CT418" s="18">
        <v>90.1678</v>
      </c>
      <c r="CU418" s="18">
        <v>8.1337200000000003</v>
      </c>
      <c r="CV418" s="18">
        <v>1389.7998046875</v>
      </c>
      <c r="CW418" s="18">
        <v>6.7704873085021973</v>
      </c>
      <c r="CX418" s="18">
        <v>36.018760681152344</v>
      </c>
      <c r="CY418" s="18">
        <v>90.223350524902344</v>
      </c>
      <c r="CZ418" s="18">
        <v>15.417566299438477</v>
      </c>
      <c r="DA418" s="18">
        <v>460.17385864257812</v>
      </c>
      <c r="DB418" s="18">
        <v>1440.93603515625</v>
      </c>
      <c r="DC418" s="18">
        <v>1.0111175775527954</v>
      </c>
      <c r="DD418" s="18">
        <v>215.87803649902344</v>
      </c>
      <c r="DE418" s="18">
        <v>18.962474822998047</v>
      </c>
      <c r="DF418" s="19">
        <v>67.778237187855964</v>
      </c>
      <c r="DG418" s="19"/>
      <c r="DH418" s="19">
        <v>78.479399999999998</v>
      </c>
      <c r="DI418" s="19">
        <v>0</v>
      </c>
      <c r="DJ418" s="19">
        <v>0</v>
      </c>
      <c r="DK418" s="19">
        <v>0</v>
      </c>
      <c r="DL418" s="19">
        <v>0</v>
      </c>
      <c r="DM418" s="19">
        <v>0</v>
      </c>
      <c r="DN418" s="19">
        <v>45.566000000000003</v>
      </c>
      <c r="DO418" s="19">
        <v>0</v>
      </c>
      <c r="DP418" s="19">
        <v>82.394400000000005</v>
      </c>
      <c r="DQ418" s="19">
        <v>0</v>
      </c>
      <c r="DR418" s="19">
        <v>36.673999999999999</v>
      </c>
      <c r="DS418" s="19">
        <v>32.2883</v>
      </c>
      <c r="DT418" s="19">
        <v>196.92269999999999</v>
      </c>
      <c r="DU418" s="19">
        <v>1481.3507637575176</v>
      </c>
      <c r="DV418" s="19">
        <v>7.9138145926693797</v>
      </c>
      <c r="DW418" s="19">
        <v>19.857564365780757</v>
      </c>
      <c r="DX418" s="19">
        <v>0.986115398260481</v>
      </c>
      <c r="DY418" s="19">
        <v>0.99401863620583564</v>
      </c>
      <c r="DZ418" s="19">
        <v>0.98678108489080962</v>
      </c>
      <c r="EA418" s="19">
        <v>0.99468965799252207</v>
      </c>
      <c r="EB418" s="19">
        <v>34750.479699675067</v>
      </c>
      <c r="EC418" s="19">
        <v>4.4245684952142792</v>
      </c>
      <c r="ED418" s="19">
        <v>30825.795868631209</v>
      </c>
      <c r="EE418" s="19">
        <v>1.0367939542776436</v>
      </c>
      <c r="EF418" s="19">
        <v>0.88706101714387109</v>
      </c>
      <c r="EG418" s="19">
        <v>0.37829769420623782</v>
      </c>
      <c r="EH418" s="19">
        <v>525.75806152156088</v>
      </c>
      <c r="EI418" s="19">
        <v>11247.487942095546</v>
      </c>
      <c r="EJ418" s="19">
        <v>2.7406827219845842</v>
      </c>
      <c r="EK418" s="19">
        <v>2.7406827219845842</v>
      </c>
      <c r="EL418" s="19">
        <v>100.00084448194852</v>
      </c>
      <c r="EM418" s="19">
        <v>15.570268931290855</v>
      </c>
      <c r="EN418" s="19">
        <v>4.4245684952142792</v>
      </c>
      <c r="EO418" s="19">
        <v>790.51943868135618</v>
      </c>
      <c r="EP418" s="19">
        <v>1032.5340799733706</v>
      </c>
      <c r="EQ418" s="19">
        <v>417.71360876586306</v>
      </c>
      <c r="ER418" s="19">
        <v>545.17338726910498</v>
      </c>
      <c r="ES418" s="19">
        <v>19.296404143592202</v>
      </c>
      <c r="ET418" s="19">
        <v>1167.4083308644142</v>
      </c>
      <c r="EU418" s="19">
        <v>1.2343033684617453</v>
      </c>
      <c r="EV418" s="19">
        <v>2.5394056334173014E-2</v>
      </c>
      <c r="EW418" s="19">
        <v>500</v>
      </c>
      <c r="EX418" s="19">
        <v>10696.448390677026</v>
      </c>
      <c r="EY418" s="19">
        <v>45446.928090352092</v>
      </c>
      <c r="EZ418" s="19">
        <v>4.158256419290713E-2</v>
      </c>
      <c r="FA418" s="19">
        <v>20</v>
      </c>
      <c r="FB418" s="19">
        <v>2.1816615649929121</v>
      </c>
      <c r="FC418" s="19">
        <v>5.7864826031371566</v>
      </c>
      <c r="FD418" s="19">
        <v>7.4999999999999997E-2</v>
      </c>
      <c r="FE418" s="19">
        <v>27.811629740397134</v>
      </c>
      <c r="FF418" s="19">
        <v>2.4000839290079897E-2</v>
      </c>
    </row>
    <row r="419" spans="1:162">
      <c r="A419" s="4">
        <v>40477.54583333333</v>
      </c>
      <c r="B419" s="18">
        <v>22</v>
      </c>
      <c r="C419" s="18" t="s">
        <v>78</v>
      </c>
      <c r="D419" s="18" t="s">
        <v>239</v>
      </c>
      <c r="E419" s="4">
        <v>40477.527777777781</v>
      </c>
      <c r="F419" s="4">
        <v>40477.548611111109</v>
      </c>
      <c r="G419" s="18" t="s">
        <v>28</v>
      </c>
      <c r="H419" s="18">
        <v>2</v>
      </c>
      <c r="I419" s="18">
        <v>5.5</v>
      </c>
      <c r="J419" s="18">
        <v>0</v>
      </c>
      <c r="K419" s="18">
        <v>4</v>
      </c>
      <c r="L419" s="18"/>
      <c r="M419" s="18">
        <v>548682</v>
      </c>
      <c r="N419" s="18">
        <v>548683</v>
      </c>
      <c r="O419" s="18">
        <v>0</v>
      </c>
      <c r="P419" s="18">
        <v>1.4270117266204571E-2</v>
      </c>
      <c r="Q419" s="18">
        <v>6.3087711841895554E-3</v>
      </c>
      <c r="R419" s="18">
        <v>1.5288421763820499</v>
      </c>
      <c r="S419" s="18">
        <v>0</v>
      </c>
      <c r="T419" s="18">
        <v>1.4738675580898362</v>
      </c>
      <c r="U419" s="18">
        <v>1.0294726673258374</v>
      </c>
      <c r="V419" s="18">
        <v>0</v>
      </c>
      <c r="W419" s="18">
        <v>0</v>
      </c>
      <c r="X419" s="18">
        <v>2.0909645600258102</v>
      </c>
      <c r="Y419" s="18">
        <v>2.7077654044660917E-2</v>
      </c>
      <c r="Z419" s="18">
        <v>25.773874873479549</v>
      </c>
      <c r="AA419" s="18">
        <v>5.4306526883745335E-2</v>
      </c>
      <c r="AB419" s="18">
        <v>0</v>
      </c>
      <c r="AC419" s="18">
        <v>62.236542062973797</v>
      </c>
      <c r="AD419" s="18">
        <v>0</v>
      </c>
      <c r="AE419" s="18">
        <v>6.2878020278373123E-2</v>
      </c>
      <c r="AF419" s="18">
        <v>5.4192597532871698</v>
      </c>
      <c r="AG419" s="18">
        <v>0</v>
      </c>
      <c r="AH419" s="18">
        <v>0</v>
      </c>
      <c r="AI419" s="18">
        <v>0.27067454568067839</v>
      </c>
      <c r="AJ419" s="18">
        <v>1.2505195046607862E-2</v>
      </c>
      <c r="AK419" s="18">
        <v>0</v>
      </c>
      <c r="AL419" s="18">
        <v>100</v>
      </c>
      <c r="AM419" s="18">
        <v>900</v>
      </c>
      <c r="AN419" s="18">
        <v>4.8937999999999997</v>
      </c>
      <c r="AO419" s="18">
        <v>2.2816000000000001</v>
      </c>
      <c r="AP419" s="18">
        <v>9048.9699999999993</v>
      </c>
      <c r="AQ419" s="18">
        <v>190.91399999999999</v>
      </c>
      <c r="AR419" s="18"/>
      <c r="AS419" s="18">
        <v>0</v>
      </c>
      <c r="AT419" s="18">
        <v>0</v>
      </c>
      <c r="AU419" s="18">
        <v>0</v>
      </c>
      <c r="AV419" s="18">
        <v>0</v>
      </c>
      <c r="AW419" s="18">
        <v>0</v>
      </c>
      <c r="AX419" s="18">
        <v>0</v>
      </c>
      <c r="AY419" s="18">
        <v>0</v>
      </c>
      <c r="AZ419" s="18">
        <v>0</v>
      </c>
      <c r="BA419" s="18">
        <v>185569</v>
      </c>
      <c r="BB419" s="18">
        <v>6244.83</v>
      </c>
      <c r="BC419" s="18">
        <v>0</v>
      </c>
      <c r="BD419" s="18">
        <v>0</v>
      </c>
      <c r="BE419" s="18">
        <v>4.0631199999999996</v>
      </c>
      <c r="BF419" s="18">
        <v>1.45373</v>
      </c>
      <c r="BG419" s="18">
        <v>0</v>
      </c>
      <c r="BH419" s="18">
        <v>0</v>
      </c>
      <c r="BI419" s="18">
        <v>23.031400000000001</v>
      </c>
      <c r="BJ419" s="18">
        <v>5.5745100000000001</v>
      </c>
      <c r="BK419" s="18">
        <v>0</v>
      </c>
      <c r="BL419" s="18">
        <v>0</v>
      </c>
      <c r="BM419" s="23">
        <f t="shared" si="72"/>
        <v>85.432465429445585</v>
      </c>
      <c r="BN419" s="23">
        <f t="shared" si="73"/>
        <v>938.57686230311901</v>
      </c>
      <c r="BO419" s="23">
        <f t="shared" si="74"/>
        <v>0.79049426938350353</v>
      </c>
      <c r="BP419" s="23">
        <f t="shared" si="75"/>
        <v>938.57686230311901</v>
      </c>
      <c r="BQ419" s="23"/>
      <c r="BR419" s="18">
        <v>8.0994200000000003</v>
      </c>
      <c r="BS419" s="18">
        <v>1.9136500000000001</v>
      </c>
      <c r="BT419" s="18">
        <v>20751.900000000001</v>
      </c>
      <c r="BU419" s="18">
        <v>797.12</v>
      </c>
      <c r="BV419" s="18">
        <v>28.3005</v>
      </c>
      <c r="BW419" s="18">
        <v>1.7702</v>
      </c>
      <c r="BX419" s="18">
        <v>27.381699999999999</v>
      </c>
      <c r="BY419" s="18">
        <v>1.7878400000000001</v>
      </c>
      <c r="BZ419" s="18">
        <v>0</v>
      </c>
      <c r="CA419" s="23">
        <f t="shared" si="76"/>
        <v>0</v>
      </c>
      <c r="CB419" s="24">
        <f t="shared" si="77"/>
        <v>0</v>
      </c>
      <c r="CC419" s="25">
        <f t="shared" si="78"/>
        <v>-15.551948641569126</v>
      </c>
      <c r="CD419" s="25"/>
      <c r="CE419" s="18">
        <v>0</v>
      </c>
      <c r="CF419" s="18">
        <v>0</v>
      </c>
      <c r="CG419" s="18">
        <v>0</v>
      </c>
      <c r="CH419" s="18">
        <v>13043</v>
      </c>
      <c r="CI419" s="23">
        <v>9048.9699999999993</v>
      </c>
      <c r="CJ419" s="23" t="b">
        <f t="shared" si="79"/>
        <v>1</v>
      </c>
      <c r="CK419" s="23" t="b">
        <f t="shared" si="80"/>
        <v>1</v>
      </c>
      <c r="CL419" s="23">
        <f t="shared" si="81"/>
        <v>0</v>
      </c>
      <c r="CM419" s="23">
        <f t="shared" si="82"/>
        <v>0</v>
      </c>
      <c r="CN419" s="23">
        <f t="shared" si="83"/>
        <v>11045.985000000001</v>
      </c>
      <c r="CO419" s="18">
        <v>1192.3499999999999</v>
      </c>
      <c r="CP419" s="18">
        <v>10.2761</v>
      </c>
      <c r="CQ419" s="18">
        <v>0.75970599999999999</v>
      </c>
      <c r="CR419" s="18">
        <v>7.2630499999999998</v>
      </c>
      <c r="CS419" s="18">
        <v>0.89215800000000001</v>
      </c>
      <c r="CT419" s="18">
        <v>64.098100000000002</v>
      </c>
      <c r="CU419" s="18">
        <v>6.7096099999999996</v>
      </c>
      <c r="CV419" s="18">
        <v>1413.5155029296875</v>
      </c>
      <c r="CW419" s="18">
        <v>6.995246410369873</v>
      </c>
      <c r="CX419" s="18">
        <v>37.255104064941406</v>
      </c>
      <c r="CY419" s="18">
        <v>90.19573974609375</v>
      </c>
      <c r="CZ419" s="18">
        <v>15.439559936523437</v>
      </c>
      <c r="DA419" s="18">
        <v>467.52383422851563</v>
      </c>
      <c r="DB419" s="18">
        <v>1429.0740966796875</v>
      </c>
      <c r="DC419" s="18">
        <v>1.007510781288147</v>
      </c>
      <c r="DD419" s="18">
        <v>207.89802551269531</v>
      </c>
      <c r="DE419" s="18">
        <v>16.489791870117188</v>
      </c>
      <c r="DF419" s="19">
        <v>67.778237187855964</v>
      </c>
      <c r="DG419" s="19"/>
      <c r="DH419" s="19">
        <v>67.469440000000006</v>
      </c>
      <c r="DI419" s="19">
        <v>14.6814</v>
      </c>
      <c r="DJ419" s="19">
        <v>0</v>
      </c>
      <c r="DK419" s="19">
        <v>0</v>
      </c>
      <c r="DL419" s="19">
        <v>0</v>
      </c>
      <c r="DM419" s="19">
        <v>0</v>
      </c>
      <c r="DN419" s="19">
        <v>16.252479999999998</v>
      </c>
      <c r="DO419" s="19">
        <v>0</v>
      </c>
      <c r="DP419" s="19">
        <v>69.094200000000001</v>
      </c>
      <c r="DQ419" s="19">
        <v>0</v>
      </c>
      <c r="DR419" s="19">
        <v>40.497100000000003</v>
      </c>
      <c r="DS419" s="19">
        <v>27.381699999999999</v>
      </c>
      <c r="DT419" s="19">
        <v>167.90688</v>
      </c>
      <c r="DU419" s="19">
        <v>1269.2558460894697</v>
      </c>
      <c r="DV419" s="19">
        <v>6.5656659627679774</v>
      </c>
      <c r="DW419" s="19">
        <v>16.339552943237223</v>
      </c>
      <c r="DX419" s="19">
        <v>0.98652291702871509</v>
      </c>
      <c r="DY419" s="19">
        <v>0.99407460957435811</v>
      </c>
      <c r="DZ419" s="19">
        <v>0.98730016215235827</v>
      </c>
      <c r="EA419" s="19">
        <v>0.99485780439881921</v>
      </c>
      <c r="EB419" s="19">
        <v>35293.119015028955</v>
      </c>
      <c r="EC419" s="19">
        <v>4.4936594786979382</v>
      </c>
      <c r="ED419" s="19">
        <v>30572.034643175335</v>
      </c>
      <c r="EE419" s="19">
        <v>1.0110070202397872</v>
      </c>
      <c r="EF419" s="19">
        <v>0.8662321578933494</v>
      </c>
      <c r="EG419" s="19">
        <v>0.37844505157470704</v>
      </c>
      <c r="EH419" s="19">
        <v>534.93794740787359</v>
      </c>
      <c r="EI419" s="19">
        <v>11443.872293326041</v>
      </c>
      <c r="EJ419" s="19">
        <v>2.6714763901205587</v>
      </c>
      <c r="EK419" s="19">
        <v>2.6714763901205587</v>
      </c>
      <c r="EL419" s="19">
        <v>100.00084448194852</v>
      </c>
      <c r="EM419" s="19">
        <v>15.570268931290855</v>
      </c>
      <c r="EN419" s="19">
        <v>4.4936594786979382</v>
      </c>
      <c r="EO419" s="19">
        <v>790.51943868135618</v>
      </c>
      <c r="EP419" s="19">
        <v>1032.5340799733706</v>
      </c>
      <c r="EQ419" s="19">
        <v>422.66115929848286</v>
      </c>
      <c r="ER419" s="19">
        <v>551.63775346016178</v>
      </c>
      <c r="ES419" s="19">
        <v>19.296404143592202</v>
      </c>
      <c r="ET419" s="19">
        <v>1187.3291162946737</v>
      </c>
      <c r="EU419" s="19">
        <v>1.2036040193635891</v>
      </c>
      <c r="EV419" s="19">
        <v>3.4701752244974491E-3</v>
      </c>
      <c r="EW419" s="19">
        <v>500</v>
      </c>
      <c r="EX419" s="19">
        <v>10696.448390677026</v>
      </c>
      <c r="EY419" s="19">
        <v>45989.56740570598</v>
      </c>
      <c r="EZ419" s="19">
        <v>4.1607599524675576E-2</v>
      </c>
      <c r="FA419" s="19">
        <v>20</v>
      </c>
      <c r="FB419" s="19">
        <v>2.1816615649929121</v>
      </c>
      <c r="FC419" s="19">
        <v>5.8555735866208156</v>
      </c>
      <c r="FD419" s="19">
        <v>7.4999999999999997E-2</v>
      </c>
      <c r="FE419" s="19">
        <v>24.185028076171875</v>
      </c>
      <c r="FF419" s="19">
        <v>3.252049082576533E-2</v>
      </c>
    </row>
    <row r="420" spans="1:162">
      <c r="A420" s="4">
        <v>40477.546527777777</v>
      </c>
      <c r="B420" s="18">
        <v>22</v>
      </c>
      <c r="C420" s="18" t="s">
        <v>78</v>
      </c>
      <c r="D420" s="18" t="s">
        <v>239</v>
      </c>
      <c r="E420" s="4">
        <v>40477.527777777781</v>
      </c>
      <c r="F420" s="4">
        <v>40477.548611111109</v>
      </c>
      <c r="G420" s="18" t="s">
        <v>28</v>
      </c>
      <c r="H420" s="18">
        <v>2</v>
      </c>
      <c r="I420" s="18">
        <v>5.5</v>
      </c>
      <c r="J420" s="18">
        <v>0</v>
      </c>
      <c r="K420" s="18">
        <v>4</v>
      </c>
      <c r="L420" s="18"/>
      <c r="M420" s="18">
        <v>548682</v>
      </c>
      <c r="N420" s="18">
        <v>548683</v>
      </c>
      <c r="O420" s="18">
        <v>0</v>
      </c>
      <c r="P420" s="18">
        <v>1.4270117266204571E-2</v>
      </c>
      <c r="Q420" s="18">
        <v>6.3087711841895554E-3</v>
      </c>
      <c r="R420" s="18">
        <v>1.5288421763820499</v>
      </c>
      <c r="S420" s="18">
        <v>0</v>
      </c>
      <c r="T420" s="18">
        <v>1.4738675580898362</v>
      </c>
      <c r="U420" s="18">
        <v>1.0294726673258374</v>
      </c>
      <c r="V420" s="18">
        <v>0</v>
      </c>
      <c r="W420" s="18">
        <v>0</v>
      </c>
      <c r="X420" s="18">
        <v>2.0909645600258102</v>
      </c>
      <c r="Y420" s="18">
        <v>2.7077654044660917E-2</v>
      </c>
      <c r="Z420" s="18">
        <v>25.773874873479549</v>
      </c>
      <c r="AA420" s="18">
        <v>5.4306526883745335E-2</v>
      </c>
      <c r="AB420" s="18">
        <v>0</v>
      </c>
      <c r="AC420" s="18">
        <v>62.236542062973797</v>
      </c>
      <c r="AD420" s="18">
        <v>0</v>
      </c>
      <c r="AE420" s="18">
        <v>6.2878020278373123E-2</v>
      </c>
      <c r="AF420" s="18">
        <v>5.4192597532871698</v>
      </c>
      <c r="AG420" s="18">
        <v>0</v>
      </c>
      <c r="AH420" s="18">
        <v>0</v>
      </c>
      <c r="AI420" s="18">
        <v>0.27067454568067839</v>
      </c>
      <c r="AJ420" s="18">
        <v>1.2505195046607862E-2</v>
      </c>
      <c r="AK420" s="18">
        <v>0</v>
      </c>
      <c r="AL420" s="18">
        <v>100</v>
      </c>
      <c r="AM420" s="18">
        <v>900</v>
      </c>
      <c r="AN420" s="18">
        <v>0</v>
      </c>
      <c r="AO420" s="18">
        <v>0</v>
      </c>
      <c r="AP420" s="18">
        <v>6429.56</v>
      </c>
      <c r="AQ420" s="18">
        <v>190.11500000000001</v>
      </c>
      <c r="AR420" s="18"/>
      <c r="AS420" s="18">
        <v>0</v>
      </c>
      <c r="AT420" s="18">
        <v>0</v>
      </c>
      <c r="AU420" s="18">
        <v>0</v>
      </c>
      <c r="AV420" s="18">
        <v>0</v>
      </c>
      <c r="AW420" s="18">
        <v>0</v>
      </c>
      <c r="AX420" s="18">
        <v>0</v>
      </c>
      <c r="AY420" s="18">
        <v>0</v>
      </c>
      <c r="AZ420" s="18">
        <v>0</v>
      </c>
      <c r="BA420" s="18">
        <v>119852</v>
      </c>
      <c r="BB420" s="18">
        <v>4331.03</v>
      </c>
      <c r="BC420" s="18">
        <v>0</v>
      </c>
      <c r="BD420" s="18">
        <v>0</v>
      </c>
      <c r="BE420" s="18">
        <v>0</v>
      </c>
      <c r="BF420" s="18">
        <v>0</v>
      </c>
      <c r="BG420" s="18">
        <v>0</v>
      </c>
      <c r="BH420" s="18">
        <v>0</v>
      </c>
      <c r="BI420" s="18">
        <v>20.1372</v>
      </c>
      <c r="BJ420" s="18">
        <v>3.9140899999999998</v>
      </c>
      <c r="BK420" s="18">
        <v>0</v>
      </c>
      <c r="BL420" s="18">
        <v>0</v>
      </c>
      <c r="BM420" s="23">
        <f t="shared" si="72"/>
        <v>85.432465429445585</v>
      </c>
      <c r="BN420" s="23">
        <f t="shared" si="73"/>
        <v>938.2882918001385</v>
      </c>
      <c r="BO420" s="23">
        <f t="shared" si="74"/>
        <v>0.79100968581847919</v>
      </c>
      <c r="BP420" s="23">
        <f t="shared" si="75"/>
        <v>938.28829180013872</v>
      </c>
      <c r="BQ420" s="23"/>
      <c r="BR420" s="18">
        <v>3.1818399999999998</v>
      </c>
      <c r="BS420" s="18">
        <v>1.34646</v>
      </c>
      <c r="BT420" s="18">
        <v>16061.9</v>
      </c>
      <c r="BU420" s="18">
        <v>576.38499999999999</v>
      </c>
      <c r="BV420" s="18">
        <v>18.214300000000001</v>
      </c>
      <c r="BW420" s="18">
        <v>1.21285</v>
      </c>
      <c r="BX420" s="18">
        <v>17.732199999999999</v>
      </c>
      <c r="BY420" s="18">
        <v>1.25403</v>
      </c>
      <c r="BZ420" s="18">
        <v>0</v>
      </c>
      <c r="CA420" s="23">
        <f t="shared" si="76"/>
        <v>0</v>
      </c>
      <c r="CB420" s="24">
        <f t="shared" si="77"/>
        <v>0</v>
      </c>
      <c r="CC420" s="25">
        <f t="shared" si="78"/>
        <v>-15.551948641569126</v>
      </c>
      <c r="CD420" s="25"/>
      <c r="CE420" s="18">
        <v>0</v>
      </c>
      <c r="CF420" s="18">
        <v>0</v>
      </c>
      <c r="CG420" s="18">
        <v>0</v>
      </c>
      <c r="CH420" s="18">
        <v>7124.66</v>
      </c>
      <c r="CI420" s="23">
        <v>6429.56</v>
      </c>
      <c r="CJ420" s="23" t="b">
        <f t="shared" si="79"/>
        <v>1</v>
      </c>
      <c r="CK420" s="23" t="b">
        <f t="shared" si="80"/>
        <v>1</v>
      </c>
      <c r="CL420" s="23">
        <f t="shared" si="81"/>
        <v>0</v>
      </c>
      <c r="CM420" s="23">
        <f t="shared" si="82"/>
        <v>0</v>
      </c>
      <c r="CN420" s="23">
        <f t="shared" si="83"/>
        <v>6777.1100000000006</v>
      </c>
      <c r="CO420" s="18">
        <v>884.92600000000004</v>
      </c>
      <c r="CP420" s="18">
        <v>7.3840700000000004</v>
      </c>
      <c r="CQ420" s="18">
        <v>0.47953200000000001</v>
      </c>
      <c r="CR420" s="18">
        <v>3.7806799999999998</v>
      </c>
      <c r="CS420" s="18">
        <v>0.55738100000000002</v>
      </c>
      <c r="CT420" s="18">
        <v>0</v>
      </c>
      <c r="CU420" s="18">
        <v>0</v>
      </c>
      <c r="CV420" s="18">
        <v>1412.16015625</v>
      </c>
      <c r="CW420" s="18">
        <v>7.0769338607788086</v>
      </c>
      <c r="CX420" s="18">
        <v>38.037315368652344</v>
      </c>
      <c r="CY420" s="18">
        <v>90.238418579101563</v>
      </c>
      <c r="CZ420" s="18">
        <v>15.429499626159668</v>
      </c>
      <c r="DA420" s="18">
        <v>472.4940185546875</v>
      </c>
      <c r="DB420" s="18">
        <v>1465.9154052734375</v>
      </c>
      <c r="DC420" s="18">
        <v>1.0352827310562134</v>
      </c>
      <c r="DD420" s="18">
        <v>206.792236328125</v>
      </c>
      <c r="DE420" s="18">
        <v>15.037315368652344</v>
      </c>
      <c r="DF420" s="19">
        <v>67.778237187855964</v>
      </c>
      <c r="DG420" s="19"/>
      <c r="DH420" s="19">
        <v>41.05124</v>
      </c>
      <c r="DI420" s="19">
        <v>0</v>
      </c>
      <c r="DJ420" s="19">
        <v>0</v>
      </c>
      <c r="DK420" s="19">
        <v>0</v>
      </c>
      <c r="DL420" s="19">
        <v>0</v>
      </c>
      <c r="DM420" s="19">
        <v>0</v>
      </c>
      <c r="DN420" s="19">
        <v>0</v>
      </c>
      <c r="DO420" s="19">
        <v>0</v>
      </c>
      <c r="DP420" s="19">
        <v>60.4116</v>
      </c>
      <c r="DQ420" s="19">
        <v>0</v>
      </c>
      <c r="DR420" s="19">
        <v>15.909199999999998</v>
      </c>
      <c r="DS420" s="19">
        <v>17.732199999999999</v>
      </c>
      <c r="DT420" s="19">
        <v>94.052999999999997</v>
      </c>
      <c r="DU420" s="19">
        <v>964.86896792690209</v>
      </c>
      <c r="DV420" s="19">
        <v>5.5594326706003594</v>
      </c>
      <c r="DW420" s="19">
        <v>12.737284451528764</v>
      </c>
      <c r="DX420" s="19">
        <v>0.98596239864793289</v>
      </c>
      <c r="DY420" s="19">
        <v>0.99324764165164847</v>
      </c>
      <c r="DZ420" s="19">
        <v>0.98698426009381024</v>
      </c>
      <c r="EA420" s="19">
        <v>0.99427705359738205</v>
      </c>
      <c r="EB420" s="19">
        <v>35282.267955819036</v>
      </c>
      <c r="EC420" s="19">
        <v>4.4922778789291042</v>
      </c>
      <c r="ED420" s="19">
        <v>31360.176955211442</v>
      </c>
      <c r="EE420" s="19">
        <v>1.0380659720397329</v>
      </c>
      <c r="EF420" s="19">
        <v>0.88883676623285968</v>
      </c>
      <c r="EG420" s="19">
        <v>0.37837764749526981</v>
      </c>
      <c r="EH420" s="19">
        <v>534.32983780842767</v>
      </c>
      <c r="EI420" s="19">
        <v>11430.863067433345</v>
      </c>
      <c r="EJ420" s="19">
        <v>2.7434653682937498</v>
      </c>
      <c r="EK420" s="19">
        <v>2.7434653682937493</v>
      </c>
      <c r="EL420" s="19">
        <v>100.00084448194852</v>
      </c>
      <c r="EM420" s="19">
        <v>15.570268931290855</v>
      </c>
      <c r="EN420" s="19">
        <v>4.4922778789291042</v>
      </c>
      <c r="EO420" s="19">
        <v>790.51943868135618</v>
      </c>
      <c r="EP420" s="19">
        <v>1032.5340799733706</v>
      </c>
      <c r="EQ420" s="19">
        <v>417.46026747696834</v>
      </c>
      <c r="ER420" s="19">
        <v>544.84939408131027</v>
      </c>
      <c r="ES420" s="19">
        <v>19.296404143592202</v>
      </c>
      <c r="ET420" s="19">
        <v>1186.1906480061191</v>
      </c>
      <c r="EU420" s="19">
        <v>1.2358177058110438</v>
      </c>
      <c r="EV420" s="19">
        <v>2.6883873361628016E-3</v>
      </c>
      <c r="EW420" s="19">
        <v>500</v>
      </c>
      <c r="EX420" s="19">
        <v>10696.448390677026</v>
      </c>
      <c r="EY420" s="19">
        <v>45978.716346496061</v>
      </c>
      <c r="EZ420" s="19">
        <v>4.1587941295271103E-2</v>
      </c>
      <c r="FA420" s="19">
        <v>20</v>
      </c>
      <c r="FB420" s="19">
        <v>2.1816615649929121</v>
      </c>
      <c r="FC420" s="19">
        <v>5.8541919868519825</v>
      </c>
      <c r="FD420" s="19">
        <v>7.4999999999999997E-2</v>
      </c>
      <c r="FE420" s="19">
        <v>22.054729207356772</v>
      </c>
      <c r="FF420" s="19">
        <v>3.9069389153924723E-2</v>
      </c>
    </row>
    <row r="421" spans="1:162">
      <c r="A421" s="4">
        <v>40477.547222222223</v>
      </c>
      <c r="B421" s="18">
        <v>22</v>
      </c>
      <c r="C421" s="18" t="s">
        <v>78</v>
      </c>
      <c r="D421" s="18" t="s">
        <v>239</v>
      </c>
      <c r="E421" s="4">
        <v>40477.527777777781</v>
      </c>
      <c r="F421" s="4">
        <v>40477.548611111109</v>
      </c>
      <c r="G421" s="18" t="s">
        <v>28</v>
      </c>
      <c r="H421" s="18">
        <v>2</v>
      </c>
      <c r="I421" s="18">
        <v>5.5</v>
      </c>
      <c r="J421" s="18">
        <v>0</v>
      </c>
      <c r="K421" s="18">
        <v>4</v>
      </c>
      <c r="L421" s="18"/>
      <c r="M421" s="18">
        <v>548682</v>
      </c>
      <c r="N421" s="18">
        <v>548683</v>
      </c>
      <c r="O421" s="18">
        <v>0</v>
      </c>
      <c r="P421" s="18">
        <v>1.4270117266204571E-2</v>
      </c>
      <c r="Q421" s="18">
        <v>6.3087711841895554E-3</v>
      </c>
      <c r="R421" s="18">
        <v>1.5288421763820499</v>
      </c>
      <c r="S421" s="18">
        <v>0</v>
      </c>
      <c r="T421" s="18">
        <v>1.4738675580898362</v>
      </c>
      <c r="U421" s="18">
        <v>1.0294726673258374</v>
      </c>
      <c r="V421" s="18">
        <v>0</v>
      </c>
      <c r="W421" s="18">
        <v>0</v>
      </c>
      <c r="X421" s="18">
        <v>2.0909645600258102</v>
      </c>
      <c r="Y421" s="18">
        <v>2.7077654044660917E-2</v>
      </c>
      <c r="Z421" s="18">
        <v>25.773874873479549</v>
      </c>
      <c r="AA421" s="18">
        <v>5.4306526883745335E-2</v>
      </c>
      <c r="AB421" s="18">
        <v>0</v>
      </c>
      <c r="AC421" s="18">
        <v>62.236542062973797</v>
      </c>
      <c r="AD421" s="18">
        <v>0</v>
      </c>
      <c r="AE421" s="18">
        <v>6.2878020278373123E-2</v>
      </c>
      <c r="AF421" s="18">
        <v>5.4192597532871698</v>
      </c>
      <c r="AG421" s="18">
        <v>0</v>
      </c>
      <c r="AH421" s="18">
        <v>0</v>
      </c>
      <c r="AI421" s="18">
        <v>0.27067454568067839</v>
      </c>
      <c r="AJ421" s="18">
        <v>1.2505195046607862E-2</v>
      </c>
      <c r="AK421" s="18">
        <v>0</v>
      </c>
      <c r="AL421" s="18">
        <v>100</v>
      </c>
      <c r="AM421" s="18">
        <v>900</v>
      </c>
      <c r="AN421" s="18">
        <v>0</v>
      </c>
      <c r="AO421" s="18">
        <v>0</v>
      </c>
      <c r="AP421" s="18">
        <v>5736.61</v>
      </c>
      <c r="AQ421" s="18">
        <v>101.977</v>
      </c>
      <c r="AR421" s="18"/>
      <c r="AS421" s="18">
        <v>0</v>
      </c>
      <c r="AT421" s="18">
        <v>0</v>
      </c>
      <c r="AU421" s="18">
        <v>0</v>
      </c>
      <c r="AV421" s="18">
        <v>0</v>
      </c>
      <c r="AW421" s="18">
        <v>0</v>
      </c>
      <c r="AX421" s="18">
        <v>0</v>
      </c>
      <c r="AY421" s="18">
        <v>0</v>
      </c>
      <c r="AZ421" s="18">
        <v>0</v>
      </c>
      <c r="BA421" s="18">
        <v>84205.7</v>
      </c>
      <c r="BB421" s="18">
        <v>3412.35</v>
      </c>
      <c r="BC421" s="18">
        <v>0.81856600000000002</v>
      </c>
      <c r="BD421" s="18">
        <v>0.39154499999999998</v>
      </c>
      <c r="BE421" s="18">
        <v>2.2400199999999999</v>
      </c>
      <c r="BF421" s="18">
        <v>0.57971799999999996</v>
      </c>
      <c r="BG421" s="18">
        <v>0</v>
      </c>
      <c r="BH421" s="18">
        <v>0</v>
      </c>
      <c r="BI421" s="18">
        <v>10.065200000000001</v>
      </c>
      <c r="BJ421" s="18">
        <v>3.0249299999999999</v>
      </c>
      <c r="BK421" s="18">
        <v>0</v>
      </c>
      <c r="BL421" s="18">
        <v>0</v>
      </c>
      <c r="BM421" s="23">
        <f t="shared" si="72"/>
        <v>85.432465429445585</v>
      </c>
      <c r="BN421" s="23">
        <f t="shared" si="73"/>
        <v>1026.6968003921024</v>
      </c>
      <c r="BO421" s="23">
        <f t="shared" si="74"/>
        <v>0.79190854271828215</v>
      </c>
      <c r="BP421" s="23">
        <f t="shared" si="75"/>
        <v>1026.6968003921024</v>
      </c>
      <c r="BQ421" s="23"/>
      <c r="BR421" s="18">
        <v>4.0299100000000001</v>
      </c>
      <c r="BS421" s="18">
        <v>1.0727899999999999</v>
      </c>
      <c r="BT421" s="18">
        <v>11442.4</v>
      </c>
      <c r="BU421" s="18">
        <v>468.72</v>
      </c>
      <c r="BV421" s="18">
        <v>15.2241</v>
      </c>
      <c r="BW421" s="18">
        <v>0.914053</v>
      </c>
      <c r="BX421" s="18">
        <v>19.047799999999999</v>
      </c>
      <c r="BY421" s="18">
        <v>1.0945499999999999</v>
      </c>
      <c r="BZ421" s="18">
        <v>0</v>
      </c>
      <c r="CA421" s="23">
        <f t="shared" si="76"/>
        <v>0</v>
      </c>
      <c r="CB421" s="24">
        <f t="shared" si="77"/>
        <v>0</v>
      </c>
      <c r="CC421" s="25">
        <f t="shared" si="78"/>
        <v>-15.551948641569126</v>
      </c>
      <c r="CD421" s="25"/>
      <c r="CE421" s="18">
        <v>0</v>
      </c>
      <c r="CF421" s="18">
        <v>0</v>
      </c>
      <c r="CG421" s="18">
        <v>0</v>
      </c>
      <c r="CH421" s="18">
        <v>6375.77</v>
      </c>
      <c r="CI421" s="23">
        <v>5736.61</v>
      </c>
      <c r="CJ421" s="23" t="b">
        <f t="shared" si="79"/>
        <v>1</v>
      </c>
      <c r="CK421" s="23" t="b">
        <f t="shared" si="80"/>
        <v>1</v>
      </c>
      <c r="CL421" s="23">
        <f t="shared" si="81"/>
        <v>0</v>
      </c>
      <c r="CM421" s="23">
        <f t="shared" si="82"/>
        <v>0</v>
      </c>
      <c r="CN421" s="23">
        <f t="shared" si="83"/>
        <v>6056.1900000000005</v>
      </c>
      <c r="CO421" s="18">
        <v>358.28800000000001</v>
      </c>
      <c r="CP421" s="18">
        <v>6.5775100000000002</v>
      </c>
      <c r="CQ421" s="18">
        <v>0.31398900000000002</v>
      </c>
      <c r="CR421" s="18">
        <v>3.0218099999999999</v>
      </c>
      <c r="CS421" s="18">
        <v>0.364952</v>
      </c>
      <c r="CT421" s="18">
        <v>27.653400000000001</v>
      </c>
      <c r="CU421" s="18">
        <v>4.3698399999999999</v>
      </c>
      <c r="CV421" s="18">
        <v>1543.4644775390625</v>
      </c>
      <c r="CW421" s="18">
        <v>7.6048741340637207</v>
      </c>
      <c r="CX421" s="18">
        <v>40.499568939208984</v>
      </c>
      <c r="CY421" s="18">
        <v>90.403022766113281</v>
      </c>
      <c r="CZ421" s="18">
        <v>15.411986351013184</v>
      </c>
      <c r="DA421" s="18">
        <v>496.02069091796875</v>
      </c>
      <c r="DB421" s="18">
        <v>1461.767333984375</v>
      </c>
      <c r="DC421" s="18">
        <v>1.0222216844558716</v>
      </c>
      <c r="DD421" s="18">
        <v>210.91891479492187</v>
      </c>
      <c r="DE421" s="18">
        <v>17.48094367980957</v>
      </c>
      <c r="DF421" s="19">
        <v>67.778237187855964</v>
      </c>
      <c r="DG421" s="19"/>
      <c r="DH421" s="19">
        <v>35.382930000000002</v>
      </c>
      <c r="DI421" s="19">
        <v>0</v>
      </c>
      <c r="DJ421" s="19">
        <v>0</v>
      </c>
      <c r="DK421" s="19">
        <v>0</v>
      </c>
      <c r="DL421" s="19">
        <v>0</v>
      </c>
      <c r="DM421" s="19">
        <v>0</v>
      </c>
      <c r="DN421" s="19">
        <v>8.9600799999999996</v>
      </c>
      <c r="DO421" s="19">
        <v>0</v>
      </c>
      <c r="DP421" s="19">
        <v>30.195600000000002</v>
      </c>
      <c r="DQ421" s="19">
        <v>0</v>
      </c>
      <c r="DR421" s="19">
        <v>20.149550000000001</v>
      </c>
      <c r="DS421" s="19">
        <v>19.047799999999999</v>
      </c>
      <c r="DT421" s="19">
        <v>78.353030000000004</v>
      </c>
      <c r="DU421" s="19">
        <v>969.32881896036645</v>
      </c>
      <c r="DV421" s="19">
        <v>5.3793806470837753</v>
      </c>
      <c r="DW421" s="19">
        <v>11.912263151253287</v>
      </c>
      <c r="DX421" s="19">
        <v>0.98685428314249024</v>
      </c>
      <c r="DY421" s="19">
        <v>0.99346179457172712</v>
      </c>
      <c r="DZ421" s="19">
        <v>0.98787236314159821</v>
      </c>
      <c r="EA421" s="19">
        <v>0.99448669115494981</v>
      </c>
      <c r="EB421" s="19">
        <v>38606.675514749135</v>
      </c>
      <c r="EC421" s="19">
        <v>4.9155545956137336</v>
      </c>
      <c r="ED421" s="19">
        <v>31271.437694282828</v>
      </c>
      <c r="EE421" s="19">
        <v>0.94706898361214797</v>
      </c>
      <c r="EF421" s="19">
        <v>0.81000079072687869</v>
      </c>
      <c r="EG421" s="19">
        <v>0.37826030855178838</v>
      </c>
      <c r="EH421" s="19">
        <v>583.8313495126506</v>
      </c>
      <c r="EI421" s="19">
        <v>12489.843797842776</v>
      </c>
      <c r="EJ421" s="19">
        <v>2.5037493022678134</v>
      </c>
      <c r="EK421" s="19">
        <v>2.5037493022678134</v>
      </c>
      <c r="EL421" s="19">
        <v>100.00084448194852</v>
      </c>
      <c r="EM421" s="19">
        <v>15.570268931290855</v>
      </c>
      <c r="EN421" s="19">
        <v>4.9155545956137336</v>
      </c>
      <c r="EO421" s="19">
        <v>790.51943868135618</v>
      </c>
      <c r="EP421" s="19">
        <v>1032.5340799733706</v>
      </c>
      <c r="EQ421" s="19">
        <v>435.42134783802908</v>
      </c>
      <c r="ER421" s="19">
        <v>568.32804394323853</v>
      </c>
      <c r="ES421" s="19">
        <v>19.296404143592202</v>
      </c>
      <c r="ET421" s="19">
        <v>1296.484057196672</v>
      </c>
      <c r="EU421" s="19">
        <v>1.1274857765278561</v>
      </c>
      <c r="EV421" s="19">
        <v>7.3518985154112995E-2</v>
      </c>
      <c r="EW421" s="19">
        <v>500</v>
      </c>
      <c r="EX421" s="19">
        <v>10696.448390677026</v>
      </c>
      <c r="EY421" s="19">
        <v>49303.12390542616</v>
      </c>
      <c r="EZ421" s="19">
        <v>4.1446957427258777E-2</v>
      </c>
      <c r="FA421" s="19">
        <v>20</v>
      </c>
      <c r="FB421" s="19">
        <v>2.1816615649929121</v>
      </c>
      <c r="FC421" s="19">
        <v>6.2774687035366119</v>
      </c>
      <c r="FD421" s="19">
        <v>7.4999999999999997E-2</v>
      </c>
      <c r="FE421" s="19">
        <v>25.638717397054037</v>
      </c>
      <c r="FF421" s="19">
        <v>3.3128968450068325E-2</v>
      </c>
    </row>
    <row r="422" spans="1:162">
      <c r="A422" s="4">
        <v>40477.54791666667</v>
      </c>
      <c r="B422" s="18">
        <v>22</v>
      </c>
      <c r="C422" s="18" t="s">
        <v>78</v>
      </c>
      <c r="D422" s="18" t="s">
        <v>239</v>
      </c>
      <c r="E422" s="4">
        <v>40477.527777777781</v>
      </c>
      <c r="F422" s="4">
        <v>40477.548611111109</v>
      </c>
      <c r="G422" s="18" t="s">
        <v>28</v>
      </c>
      <c r="H422" s="18">
        <v>2</v>
      </c>
      <c r="I422" s="18">
        <v>5.5</v>
      </c>
      <c r="J422" s="18">
        <v>0</v>
      </c>
      <c r="K422" s="18">
        <v>4</v>
      </c>
      <c r="L422" s="18"/>
      <c r="M422" s="18">
        <v>548682</v>
      </c>
      <c r="N422" s="18">
        <v>548683</v>
      </c>
      <c r="O422" s="18">
        <v>0</v>
      </c>
      <c r="P422" s="18">
        <v>1.4270117266204571E-2</v>
      </c>
      <c r="Q422" s="18">
        <v>6.3087711841895554E-3</v>
      </c>
      <c r="R422" s="18">
        <v>1.5288421763820499</v>
      </c>
      <c r="S422" s="18">
        <v>0</v>
      </c>
      <c r="T422" s="18">
        <v>1.4738675580898362</v>
      </c>
      <c r="U422" s="18">
        <v>1.0294726673258374</v>
      </c>
      <c r="V422" s="18">
        <v>0</v>
      </c>
      <c r="W422" s="18">
        <v>0</v>
      </c>
      <c r="X422" s="18">
        <v>2.0909645600258102</v>
      </c>
      <c r="Y422" s="18">
        <v>2.7077654044660917E-2</v>
      </c>
      <c r="Z422" s="18">
        <v>25.773874873479549</v>
      </c>
      <c r="AA422" s="18">
        <v>5.4306526883745335E-2</v>
      </c>
      <c r="AB422" s="18">
        <v>0</v>
      </c>
      <c r="AC422" s="18">
        <v>62.236542062973797</v>
      </c>
      <c r="AD422" s="18">
        <v>0</v>
      </c>
      <c r="AE422" s="18">
        <v>6.2878020278373123E-2</v>
      </c>
      <c r="AF422" s="18">
        <v>5.4192597532871698</v>
      </c>
      <c r="AG422" s="18">
        <v>0</v>
      </c>
      <c r="AH422" s="18">
        <v>0</v>
      </c>
      <c r="AI422" s="18">
        <v>0.27067454568067839</v>
      </c>
      <c r="AJ422" s="18">
        <v>1.2505195046607862E-2</v>
      </c>
      <c r="AK422" s="18">
        <v>0</v>
      </c>
      <c r="AL422" s="18">
        <v>100</v>
      </c>
      <c r="AM422" s="18">
        <v>900</v>
      </c>
      <c r="AN422" s="18">
        <v>0</v>
      </c>
      <c r="AO422" s="18">
        <v>0</v>
      </c>
      <c r="AP422" s="18">
        <v>8467.57</v>
      </c>
      <c r="AQ422" s="18">
        <v>194.90700000000001</v>
      </c>
      <c r="AR422" s="18"/>
      <c r="AS422" s="18">
        <v>0</v>
      </c>
      <c r="AT422" s="18">
        <v>0</v>
      </c>
      <c r="AU422" s="18">
        <v>0</v>
      </c>
      <c r="AV422" s="18">
        <v>0</v>
      </c>
      <c r="AW422" s="18">
        <v>0</v>
      </c>
      <c r="AX422" s="18">
        <v>0</v>
      </c>
      <c r="AY422" s="18">
        <v>9.2029700000000005</v>
      </c>
      <c r="AZ422" s="18">
        <v>2.8413499999999998</v>
      </c>
      <c r="BA422" s="18">
        <v>95866.9</v>
      </c>
      <c r="BB422" s="18">
        <v>1595.56</v>
      </c>
      <c r="BC422" s="18">
        <v>0</v>
      </c>
      <c r="BD422" s="18">
        <v>0</v>
      </c>
      <c r="BE422" s="18">
        <v>4.9377399999999998</v>
      </c>
      <c r="BF422" s="18">
        <v>1.35398</v>
      </c>
      <c r="BG422" s="18">
        <v>6.9295600000000004</v>
      </c>
      <c r="BH422" s="18">
        <v>3.3271199999999999</v>
      </c>
      <c r="BI422" s="18">
        <v>0</v>
      </c>
      <c r="BJ422" s="18">
        <v>0</v>
      </c>
      <c r="BK422" s="18">
        <v>0</v>
      </c>
      <c r="BL422" s="18">
        <v>0</v>
      </c>
      <c r="BM422" s="23">
        <f t="shared" si="72"/>
        <v>85.432465429445585</v>
      </c>
      <c r="BN422" s="23">
        <f t="shared" si="73"/>
        <v>948.15093712942792</v>
      </c>
      <c r="BO422" s="23">
        <f t="shared" si="74"/>
        <v>0.77454536958768261</v>
      </c>
      <c r="BP422" s="23">
        <f t="shared" si="75"/>
        <v>948.15093712942803</v>
      </c>
      <c r="BQ422" s="23"/>
      <c r="BR422" s="18">
        <v>0</v>
      </c>
      <c r="BS422" s="18">
        <v>0</v>
      </c>
      <c r="BT422" s="18">
        <v>10510.7</v>
      </c>
      <c r="BU422" s="18">
        <v>288.42899999999997</v>
      </c>
      <c r="BV422" s="18">
        <v>8.1888000000000005</v>
      </c>
      <c r="BW422" s="18">
        <v>0.84498799999999996</v>
      </c>
      <c r="BX422" s="18">
        <v>20.333100000000002</v>
      </c>
      <c r="BY422" s="18">
        <v>1.91431</v>
      </c>
      <c r="BZ422" s="18">
        <v>0</v>
      </c>
      <c r="CA422" s="23">
        <f t="shared" si="76"/>
        <v>0</v>
      </c>
      <c r="CB422" s="24">
        <f t="shared" si="77"/>
        <v>0</v>
      </c>
      <c r="CC422" s="25">
        <f t="shared" si="78"/>
        <v>-15.551948641569126</v>
      </c>
      <c r="CD422" s="25"/>
      <c r="CE422" s="18">
        <v>0</v>
      </c>
      <c r="CF422" s="18">
        <v>0</v>
      </c>
      <c r="CG422" s="18">
        <v>0</v>
      </c>
      <c r="CH422" s="18">
        <v>13228.1</v>
      </c>
      <c r="CI422" s="23">
        <v>8467.57</v>
      </c>
      <c r="CJ422" s="23" t="b">
        <f t="shared" si="79"/>
        <v>1</v>
      </c>
      <c r="CK422" s="23" t="b">
        <f t="shared" si="80"/>
        <v>1</v>
      </c>
      <c r="CL422" s="23">
        <f t="shared" si="81"/>
        <v>0</v>
      </c>
      <c r="CM422" s="23">
        <f t="shared" si="82"/>
        <v>0</v>
      </c>
      <c r="CN422" s="23">
        <f t="shared" si="83"/>
        <v>10847.834999999999</v>
      </c>
      <c r="CO422" s="18">
        <v>1140.1099999999999</v>
      </c>
      <c r="CP422" s="18">
        <v>10.011799999999999</v>
      </c>
      <c r="CQ422" s="18">
        <v>0.78431300000000004</v>
      </c>
      <c r="CR422" s="18">
        <v>7.9755799999999999</v>
      </c>
      <c r="CS422" s="18">
        <v>0.90861499999999995</v>
      </c>
      <c r="CT422" s="18">
        <v>0</v>
      </c>
      <c r="CU422" s="18">
        <v>0</v>
      </c>
      <c r="CV422" s="18">
        <v>1457.3372802734375</v>
      </c>
      <c r="CW422" s="18">
        <v>7.7125897407531738</v>
      </c>
      <c r="CX422" s="18">
        <v>41.363410949707031</v>
      </c>
      <c r="CY422" s="18">
        <v>90.569366455078125</v>
      </c>
      <c r="CZ422" s="18">
        <v>15.757480621337891</v>
      </c>
      <c r="DA422" s="18">
        <v>492.8134765625</v>
      </c>
      <c r="DB422" s="18">
        <v>1468.662841796875</v>
      </c>
      <c r="DC422" s="18">
        <v>1.0078412294387817</v>
      </c>
      <c r="DD422" s="18">
        <v>214.4710693359375</v>
      </c>
      <c r="DE422" s="18">
        <v>17.137411117553711</v>
      </c>
      <c r="DF422" s="19">
        <v>67.778237187855964</v>
      </c>
      <c r="DG422" s="19"/>
      <c r="DH422" s="19">
        <v>41.403370000000002</v>
      </c>
      <c r="DI422" s="19">
        <v>0</v>
      </c>
      <c r="DJ422" s="19">
        <v>0</v>
      </c>
      <c r="DK422" s="19">
        <v>0</v>
      </c>
      <c r="DL422" s="19">
        <v>0</v>
      </c>
      <c r="DM422" s="19">
        <v>27.608910000000002</v>
      </c>
      <c r="DN422" s="19">
        <v>19.750959999999999</v>
      </c>
      <c r="DO422" s="19">
        <v>27.718240000000002</v>
      </c>
      <c r="DP422" s="19">
        <v>0</v>
      </c>
      <c r="DQ422" s="19">
        <v>0</v>
      </c>
      <c r="DR422" s="19">
        <v>0</v>
      </c>
      <c r="DS422" s="19">
        <v>20.333100000000002</v>
      </c>
      <c r="DT422" s="19">
        <v>95.411210000000011</v>
      </c>
      <c r="DU422" s="19">
        <v>1321.2509239097867</v>
      </c>
      <c r="DV422" s="19">
        <v>4.1354571605505512</v>
      </c>
      <c r="DW422" s="19">
        <v>9.5298757466189912</v>
      </c>
      <c r="DX422" s="19">
        <v>0.99209338672750369</v>
      </c>
      <c r="DY422" s="19">
        <v>0.99612823440149734</v>
      </c>
      <c r="DZ422" s="19">
        <v>0.99284426104575341</v>
      </c>
      <c r="EA422" s="19">
        <v>0.99688216252852857</v>
      </c>
      <c r="EB422" s="19">
        <v>35653.131045875918</v>
      </c>
      <c r="EC422" s="19">
        <v>4.5394976341234141</v>
      </c>
      <c r="ED422" s="19">
        <v>31418.952581170663</v>
      </c>
      <c r="EE422" s="19">
        <v>1.0077714072622315</v>
      </c>
      <c r="EF422" s="19">
        <v>0.88123964598629456</v>
      </c>
      <c r="EG422" s="19">
        <v>0.38057512016296391</v>
      </c>
      <c r="EH422" s="19">
        <v>554.62631055803047</v>
      </c>
      <c r="EI422" s="19">
        <v>11865.063413991162</v>
      </c>
      <c r="EJ422" s="19">
        <v>2.648022305900342</v>
      </c>
      <c r="EK422" s="19">
        <v>2.648022305900342</v>
      </c>
      <c r="EL422" s="19">
        <v>100.00084448194852</v>
      </c>
      <c r="EM422" s="19">
        <v>15.570268931290855</v>
      </c>
      <c r="EN422" s="19">
        <v>4.5394976341234141</v>
      </c>
      <c r="EO422" s="19">
        <v>790.51943868135618</v>
      </c>
      <c r="EP422" s="19">
        <v>1032.5340799733706</v>
      </c>
      <c r="EQ422" s="19">
        <v>423.26997435953547</v>
      </c>
      <c r="ER422" s="19">
        <v>552.44494567779623</v>
      </c>
      <c r="ES422" s="19">
        <v>19.296404143592202</v>
      </c>
      <c r="ET422" s="19">
        <v>1224.1386681249694</v>
      </c>
      <c r="EU422" s="19">
        <v>1.1997520215960882</v>
      </c>
      <c r="EV422" s="19">
        <v>6.9278944451550342E-5</v>
      </c>
      <c r="EW422" s="19">
        <v>500</v>
      </c>
      <c r="EX422" s="19">
        <v>10696.448390677026</v>
      </c>
      <c r="EY422" s="19">
        <v>46349.579436552944</v>
      </c>
      <c r="EZ422" s="19">
        <v>4.2229882213986415E-2</v>
      </c>
      <c r="FA422" s="19">
        <v>20</v>
      </c>
      <c r="FB422" s="19">
        <v>2.1816615649929121</v>
      </c>
      <c r="FC422" s="19">
        <v>5.9014117420462924</v>
      </c>
      <c r="FD422" s="19">
        <v>7.4999999999999997E-2</v>
      </c>
      <c r="FE422" s="19">
        <v>25.134869639078776</v>
      </c>
      <c r="FF422" s="19">
        <v>3.1039675004214062E-2</v>
      </c>
    </row>
    <row r="423" spans="1:162">
      <c r="A423" s="4">
        <v>40478.442361111112</v>
      </c>
      <c r="B423" s="18">
        <v>26</v>
      </c>
      <c r="C423" s="18" t="s">
        <v>78</v>
      </c>
      <c r="D423" s="18" t="s">
        <v>240</v>
      </c>
      <c r="E423" s="4">
        <v>40478.440972222219</v>
      </c>
      <c r="F423" s="4">
        <v>40478.443055555559</v>
      </c>
      <c r="G423" s="18" t="s">
        <v>28</v>
      </c>
      <c r="H423" s="18">
        <v>2</v>
      </c>
      <c r="I423" s="18">
        <v>6</v>
      </c>
      <c r="J423" s="18">
        <v>0</v>
      </c>
      <c r="K423" s="18">
        <v>5</v>
      </c>
      <c r="L423" s="18"/>
      <c r="M423" s="18">
        <v>548807</v>
      </c>
      <c r="N423" s="18">
        <v>548808</v>
      </c>
      <c r="O423" s="18">
        <v>0</v>
      </c>
      <c r="P423" s="18">
        <v>1.1093857327789291E-2</v>
      </c>
      <c r="Q423" s="18">
        <v>9.9692021444770327E-3</v>
      </c>
      <c r="R423" s="18">
        <v>1.6099730885519365</v>
      </c>
      <c r="S423" s="18">
        <v>0</v>
      </c>
      <c r="T423" s="18">
        <v>1.0722478094006413</v>
      </c>
      <c r="U423" s="18">
        <v>1.1102722862296059</v>
      </c>
      <c r="V423" s="18">
        <v>0</v>
      </c>
      <c r="W423" s="18">
        <v>0</v>
      </c>
      <c r="X423" s="18">
        <v>2.0156230068317127</v>
      </c>
      <c r="Y423" s="18">
        <v>1.9938404288954065E-2</v>
      </c>
      <c r="Z423" s="18">
        <v>26.704101105463842</v>
      </c>
      <c r="AA423" s="18">
        <v>5.3514223851357741E-2</v>
      </c>
      <c r="AB423" s="18">
        <v>0</v>
      </c>
      <c r="AC423" s="18">
        <v>62.261313837952223</v>
      </c>
      <c r="AD423" s="18">
        <v>0</v>
      </c>
      <c r="AE423" s="18">
        <v>6.1743434932794911E-2</v>
      </c>
      <c r="AF423" s="18">
        <v>4.8001034509827534</v>
      </c>
      <c r="AG423" s="18">
        <v>0</v>
      </c>
      <c r="AH423" s="18">
        <v>0</v>
      </c>
      <c r="AI423" s="18">
        <v>0.26312246823934815</v>
      </c>
      <c r="AJ423" s="18">
        <v>9.2021846168371113E-3</v>
      </c>
      <c r="AK423" s="18">
        <v>0</v>
      </c>
      <c r="AL423" s="18">
        <v>100</v>
      </c>
      <c r="AM423" s="18">
        <v>900</v>
      </c>
      <c r="AN423" s="18">
        <v>0</v>
      </c>
      <c r="AO423" s="18">
        <v>0</v>
      </c>
      <c r="AP423" s="18">
        <v>9766.4599999999991</v>
      </c>
      <c r="AQ423" s="18">
        <v>163.41999999999999</v>
      </c>
      <c r="AR423" s="18"/>
      <c r="AS423" s="18">
        <v>0</v>
      </c>
      <c r="AT423" s="18">
        <v>0</v>
      </c>
      <c r="AU423" s="18">
        <v>0</v>
      </c>
      <c r="AV423" s="18">
        <v>0</v>
      </c>
      <c r="AW423" s="18">
        <v>0</v>
      </c>
      <c r="AX423" s="18">
        <v>0</v>
      </c>
      <c r="AY423" s="18">
        <v>0</v>
      </c>
      <c r="AZ423" s="18">
        <v>0</v>
      </c>
      <c r="BA423" s="18">
        <v>156777</v>
      </c>
      <c r="BB423" s="18">
        <v>5040.55</v>
      </c>
      <c r="BC423" s="18">
        <v>0</v>
      </c>
      <c r="BD423" s="18">
        <v>0</v>
      </c>
      <c r="BE423" s="18">
        <v>0</v>
      </c>
      <c r="BF423" s="18">
        <v>0</v>
      </c>
      <c r="BG423" s="18">
        <v>0</v>
      </c>
      <c r="BH423" s="18">
        <v>0</v>
      </c>
      <c r="BI423" s="18">
        <v>15.706200000000001</v>
      </c>
      <c r="BJ423" s="18">
        <v>4.8383200000000004</v>
      </c>
      <c r="BK423" s="18">
        <v>0</v>
      </c>
      <c r="BL423" s="18">
        <v>0</v>
      </c>
      <c r="BM423" s="23">
        <f t="shared" si="72"/>
        <v>83.80610495204327</v>
      </c>
      <c r="BN423" s="23">
        <f t="shared" si="73"/>
        <v>1114.5838648392053</v>
      </c>
      <c r="BO423" s="23">
        <f t="shared" si="74"/>
        <v>0.78537666484311475</v>
      </c>
      <c r="BP423" s="23">
        <f t="shared" si="75"/>
        <v>1114.5838648392053</v>
      </c>
      <c r="BQ423" s="23"/>
      <c r="BR423" s="18">
        <v>6.1983499999999996</v>
      </c>
      <c r="BS423" s="18">
        <v>1.67645</v>
      </c>
      <c r="BT423" s="18">
        <v>16508.099999999999</v>
      </c>
      <c r="BU423" s="18">
        <v>655.91899999999998</v>
      </c>
      <c r="BV423" s="18">
        <v>17.414999999999999</v>
      </c>
      <c r="BW423" s="18">
        <v>1.41987</v>
      </c>
      <c r="BX423" s="18">
        <v>24.230499999999999</v>
      </c>
      <c r="BY423" s="18">
        <v>1.7150399999999999</v>
      </c>
      <c r="BZ423" s="18">
        <v>0</v>
      </c>
      <c r="CA423" s="23">
        <f t="shared" si="76"/>
        <v>0</v>
      </c>
      <c r="CB423" s="24">
        <f t="shared" si="77"/>
        <v>0</v>
      </c>
      <c r="CC423" s="25">
        <f t="shared" si="78"/>
        <v>-15.551948641569126</v>
      </c>
      <c r="CD423" s="25"/>
      <c r="CE423" s="18">
        <v>0</v>
      </c>
      <c r="CF423" s="18">
        <v>0</v>
      </c>
      <c r="CG423" s="18">
        <v>0</v>
      </c>
      <c r="CH423" s="18">
        <v>12512.8</v>
      </c>
      <c r="CI423" s="23">
        <v>9766.4599999999991</v>
      </c>
      <c r="CJ423" s="23" t="b">
        <f t="shared" si="79"/>
        <v>1</v>
      </c>
      <c r="CK423" s="23" t="b">
        <f t="shared" si="80"/>
        <v>1</v>
      </c>
      <c r="CL423" s="23">
        <f t="shared" si="81"/>
        <v>0</v>
      </c>
      <c r="CM423" s="23">
        <f t="shared" si="82"/>
        <v>0</v>
      </c>
      <c r="CN423" s="23">
        <f t="shared" si="83"/>
        <v>11139.63</v>
      </c>
      <c r="CO423" s="18">
        <v>963.71299999999997</v>
      </c>
      <c r="CP423" s="18">
        <v>7.7213900000000004</v>
      </c>
      <c r="CQ423" s="18">
        <v>0.67478700000000003</v>
      </c>
      <c r="CR423" s="18">
        <v>6.2393900000000002</v>
      </c>
      <c r="CS423" s="18">
        <v>0.79044300000000001</v>
      </c>
      <c r="CT423" s="18">
        <v>50.556199999999997</v>
      </c>
      <c r="CU423" s="18">
        <v>6.7430599999999998</v>
      </c>
      <c r="CV423" s="18">
        <v>1681.6719970703125</v>
      </c>
      <c r="CW423" s="18">
        <v>8.4854021072387695</v>
      </c>
      <c r="CX423" s="18">
        <v>44.990768432617188</v>
      </c>
      <c r="CY423" s="18">
        <v>82.068405151367188</v>
      </c>
      <c r="CZ423" s="18">
        <v>15.173488616943359</v>
      </c>
      <c r="DA423" s="18">
        <v>488.19525146484375</v>
      </c>
      <c r="DB423" s="18">
        <v>1596.95849609375</v>
      </c>
      <c r="DC423" s="18">
        <v>0.9385412335395813</v>
      </c>
      <c r="DD423" s="18">
        <v>199.44599914550781</v>
      </c>
      <c r="DE423" s="18">
        <v>11.373258590698242</v>
      </c>
      <c r="DF423" s="19">
        <v>67.387741518138071</v>
      </c>
      <c r="DG423" s="19"/>
      <c r="DH423" s="19">
        <v>46.13505</v>
      </c>
      <c r="DI423" s="19">
        <v>0</v>
      </c>
      <c r="DJ423" s="19">
        <v>0</v>
      </c>
      <c r="DK423" s="19">
        <v>0</v>
      </c>
      <c r="DL423" s="19">
        <v>0</v>
      </c>
      <c r="DM423" s="19">
        <v>0</v>
      </c>
      <c r="DN423" s="19">
        <v>0</v>
      </c>
      <c r="DO423" s="19">
        <v>0</v>
      </c>
      <c r="DP423" s="19">
        <v>47.118600000000001</v>
      </c>
      <c r="DQ423" s="19">
        <v>0</v>
      </c>
      <c r="DR423" s="19">
        <v>30.991749999999996</v>
      </c>
      <c r="DS423" s="19">
        <v>24.230499999999999</v>
      </c>
      <c r="DT423" s="19">
        <v>102.34084999999999</v>
      </c>
      <c r="DU423" s="19">
        <v>1620.5372348761036</v>
      </c>
      <c r="DV423" s="19">
        <v>5.9749669424805631</v>
      </c>
      <c r="DW423" s="19">
        <v>13.254200344756576</v>
      </c>
      <c r="DX423" s="19">
        <v>0.99128072239818721</v>
      </c>
      <c r="DY423" s="19">
        <v>0.99571433815692012</v>
      </c>
      <c r="DZ423" s="19">
        <v>0.9918924212231599</v>
      </c>
      <c r="EA423" s="19">
        <v>0.99632877287444954</v>
      </c>
      <c r="EB423" s="19">
        <v>42724.819007456434</v>
      </c>
      <c r="EC423" s="19">
        <v>5.4398929101946054</v>
      </c>
      <c r="ED423" s="19">
        <v>34163.568271039992</v>
      </c>
      <c r="EE423" s="19">
        <v>0.94962543163937785</v>
      </c>
      <c r="EF423" s="19">
        <v>0.79961879452497364</v>
      </c>
      <c r="EG423" s="19">
        <v>0.37666237373352052</v>
      </c>
      <c r="EH423" s="19">
        <v>633.42256625769392</v>
      </c>
      <c r="EI423" s="19">
        <v>13550.743578931244</v>
      </c>
      <c r="EJ423" s="19">
        <v>2.5211581985919693</v>
      </c>
      <c r="EK423" s="19">
        <v>2.5211581985919693</v>
      </c>
      <c r="EL423" s="19">
        <v>100.00221836081428</v>
      </c>
      <c r="EM423" s="19">
        <v>15.197301281991875</v>
      </c>
      <c r="EN423" s="19">
        <v>5.4398929101946054</v>
      </c>
      <c r="EO423" s="19">
        <v>779.60114649275272</v>
      </c>
      <c r="EP423" s="19">
        <v>1030.3470934232282</v>
      </c>
      <c r="EQ423" s="19">
        <v>433.50886700144099</v>
      </c>
      <c r="ER423" s="19">
        <v>572.56357831412163</v>
      </c>
      <c r="ES423" s="19">
        <v>19.031763748004611</v>
      </c>
      <c r="ET423" s="19">
        <v>1419.1710993372235</v>
      </c>
      <c r="EU423" s="19">
        <v>1.125275519519497</v>
      </c>
      <c r="EV423" s="19">
        <v>1.1810027842883361E-2</v>
      </c>
      <c r="EW423" s="19">
        <v>500</v>
      </c>
      <c r="EX423" s="19">
        <v>10696.448390677026</v>
      </c>
      <c r="EY423" s="19">
        <v>53421.267398133459</v>
      </c>
      <c r="EZ423" s="19">
        <v>4.0839016057236791E-2</v>
      </c>
      <c r="FA423" s="19">
        <v>20</v>
      </c>
      <c r="FB423" s="19">
        <v>2.1816615649929121</v>
      </c>
      <c r="FC423" s="19">
        <v>6.8018070181174828</v>
      </c>
      <c r="FD423" s="19">
        <v>7.4999999999999997E-2</v>
      </c>
      <c r="FE423" s="19">
        <v>16.680779266357423</v>
      </c>
      <c r="FF423" s="19">
        <v>9.0537802132448525E-2</v>
      </c>
    </row>
    <row r="424" spans="1:162">
      <c r="A424" s="4">
        <v>40480.586111111108</v>
      </c>
      <c r="B424" s="18">
        <v>42</v>
      </c>
      <c r="C424" s="18" t="s">
        <v>78</v>
      </c>
      <c r="D424" s="18" t="s">
        <v>241</v>
      </c>
      <c r="E424" s="4">
        <v>40480.586111111108</v>
      </c>
      <c r="F424" s="4">
        <v>40480.588194444441</v>
      </c>
      <c r="G424" s="18" t="s">
        <v>28</v>
      </c>
      <c r="H424" s="18">
        <v>2</v>
      </c>
      <c r="I424" s="18">
        <v>6</v>
      </c>
      <c r="J424" s="18">
        <v>0</v>
      </c>
      <c r="K424" s="18">
        <v>5</v>
      </c>
      <c r="L424" s="18"/>
      <c r="M424" s="18">
        <v>549055</v>
      </c>
      <c r="N424" s="18">
        <v>549057</v>
      </c>
      <c r="O424" s="18">
        <v>0</v>
      </c>
      <c r="P424" s="18">
        <v>1.8538266462819121E-2</v>
      </c>
      <c r="Q424" s="18">
        <v>1.400114227020537E-2</v>
      </c>
      <c r="R424" s="18">
        <v>2.0129046762021732</v>
      </c>
      <c r="S424" s="18">
        <v>0</v>
      </c>
      <c r="T424" s="18">
        <v>0.97513647365357436</v>
      </c>
      <c r="U424" s="18">
        <v>1.2072327332697175</v>
      </c>
      <c r="V424" s="18">
        <v>0</v>
      </c>
      <c r="W424" s="18">
        <v>0</v>
      </c>
      <c r="X424" s="18">
        <v>2.1100353051691521</v>
      </c>
      <c r="Y424" s="18">
        <v>3.3261469898972496E-2</v>
      </c>
      <c r="Z424" s="18">
        <v>31.679701208963039</v>
      </c>
      <c r="AA424" s="18">
        <v>2.6816205011188182E-2</v>
      </c>
      <c r="AB424" s="18">
        <v>2.717565893133041E-3</v>
      </c>
      <c r="AC424" s="18">
        <v>56.806050670130965</v>
      </c>
      <c r="AD424" s="18">
        <v>0</v>
      </c>
      <c r="AE424" s="18">
        <v>3.1570664239825304E-2</v>
      </c>
      <c r="AF424" s="18">
        <v>4.8923764484797365</v>
      </c>
      <c r="AG424" s="18">
        <v>0</v>
      </c>
      <c r="AH424" s="18">
        <v>0</v>
      </c>
      <c r="AI424" s="18">
        <v>0.18359747139430238</v>
      </c>
      <c r="AJ424" s="18">
        <v>1.6823523489152038E-2</v>
      </c>
      <c r="AK424" s="18">
        <v>0</v>
      </c>
      <c r="AL424" s="18">
        <v>100</v>
      </c>
      <c r="AM424" s="18">
        <v>900</v>
      </c>
      <c r="AN424" s="18">
        <v>0</v>
      </c>
      <c r="AO424" s="18">
        <v>0</v>
      </c>
      <c r="AP424" s="18">
        <v>5772.1</v>
      </c>
      <c r="AQ424" s="18">
        <v>126.51900000000001</v>
      </c>
      <c r="AR424" s="18"/>
      <c r="AS424" s="18">
        <v>0</v>
      </c>
      <c r="AT424" s="18">
        <v>0</v>
      </c>
      <c r="AU424" s="18">
        <v>0</v>
      </c>
      <c r="AV424" s="18">
        <v>0</v>
      </c>
      <c r="AW424" s="18">
        <v>0</v>
      </c>
      <c r="AX424" s="18">
        <v>0</v>
      </c>
      <c r="AY424" s="18">
        <v>0</v>
      </c>
      <c r="AZ424" s="18">
        <v>0</v>
      </c>
      <c r="BA424" s="18">
        <v>38775.9</v>
      </c>
      <c r="BB424" s="18">
        <v>1157.67</v>
      </c>
      <c r="BC424" s="18">
        <v>0</v>
      </c>
      <c r="BD424" s="18">
        <v>0</v>
      </c>
      <c r="BE424" s="18">
        <v>1.0347599999999999</v>
      </c>
      <c r="BF424" s="18">
        <v>0.44776700000000003</v>
      </c>
      <c r="BG424" s="18">
        <v>0</v>
      </c>
      <c r="BH424" s="18">
        <v>0</v>
      </c>
      <c r="BI424" s="18">
        <v>4.2749300000000003</v>
      </c>
      <c r="BJ424" s="18">
        <v>1.7921400000000001</v>
      </c>
      <c r="BK424" s="18">
        <v>0</v>
      </c>
      <c r="BL424" s="18">
        <v>0</v>
      </c>
      <c r="BM424" s="23">
        <f t="shared" si="72"/>
        <v>80.200823454636478</v>
      </c>
      <c r="BN424" s="23">
        <f t="shared" si="73"/>
        <v>1091.3943277654726</v>
      </c>
      <c r="BO424" s="23">
        <f t="shared" si="74"/>
        <v>0.8148671517738828</v>
      </c>
      <c r="BP424" s="23">
        <f t="shared" si="75"/>
        <v>1091.3943277654726</v>
      </c>
      <c r="BQ424" s="23"/>
      <c r="BR424" s="18">
        <v>2.3371200000000001</v>
      </c>
      <c r="BS424" s="18">
        <v>0.68607799999999997</v>
      </c>
      <c r="BT424" s="18">
        <v>6900.06</v>
      </c>
      <c r="BU424" s="18">
        <v>254.596</v>
      </c>
      <c r="BV424" s="18">
        <v>6.40442</v>
      </c>
      <c r="BW424" s="18">
        <v>0.41608499999999998</v>
      </c>
      <c r="BX424" s="18">
        <v>9.7283299999999997</v>
      </c>
      <c r="BY424" s="18">
        <v>0.89438200000000001</v>
      </c>
      <c r="BZ424" s="18">
        <v>0</v>
      </c>
      <c r="CA424" s="23">
        <f t="shared" si="76"/>
        <v>0</v>
      </c>
      <c r="CB424" s="24">
        <f t="shared" si="77"/>
        <v>0</v>
      </c>
      <c r="CC424" s="25">
        <f t="shared" si="78"/>
        <v>-15.551948641569126</v>
      </c>
      <c r="CD424" s="25"/>
      <c r="CE424" s="18">
        <v>0</v>
      </c>
      <c r="CF424" s="18">
        <v>0</v>
      </c>
      <c r="CG424" s="18">
        <v>0</v>
      </c>
      <c r="CH424" s="18">
        <v>7089.59</v>
      </c>
      <c r="CI424" s="23">
        <v>5772.1</v>
      </c>
      <c r="CJ424" s="23" t="b">
        <f t="shared" si="79"/>
        <v>1</v>
      </c>
      <c r="CK424" s="23" t="b">
        <f t="shared" si="80"/>
        <v>1</v>
      </c>
      <c r="CL424" s="23">
        <f t="shared" si="81"/>
        <v>0</v>
      </c>
      <c r="CM424" s="23">
        <f t="shared" si="82"/>
        <v>0</v>
      </c>
      <c r="CN424" s="23">
        <f t="shared" si="83"/>
        <v>6430.8450000000003</v>
      </c>
      <c r="CO424" s="18">
        <v>567.92999999999995</v>
      </c>
      <c r="CP424" s="18">
        <v>4.9107099999999999</v>
      </c>
      <c r="CQ424" s="18">
        <v>0.72315600000000002</v>
      </c>
      <c r="CR424" s="18">
        <v>6.7409800000000004</v>
      </c>
      <c r="CS424" s="18">
        <v>0.84209800000000001</v>
      </c>
      <c r="CT424" s="18">
        <v>0</v>
      </c>
      <c r="CU424" s="18">
        <v>0</v>
      </c>
      <c r="CV424" s="18">
        <v>1618.9229736328125</v>
      </c>
      <c r="CW424" s="18">
        <v>8.0881252288818359</v>
      </c>
      <c r="CX424" s="18">
        <v>43.488739013671875</v>
      </c>
      <c r="CY424" s="18">
        <v>85.019699096679688</v>
      </c>
      <c r="CZ424" s="18">
        <v>14.275935173034668</v>
      </c>
      <c r="DA424" s="18">
        <v>494.45584106445312</v>
      </c>
      <c r="DB424" s="18">
        <v>1468.029052734375</v>
      </c>
      <c r="DC424" s="18">
        <v>0.91255968809127808</v>
      </c>
      <c r="DD424" s="18">
        <v>8.9421863555908203</v>
      </c>
      <c r="DE424" s="18">
        <v>7.5919818878173828</v>
      </c>
      <c r="DF424" s="19">
        <v>62.231453433815453</v>
      </c>
      <c r="DG424" s="19"/>
      <c r="DH424" s="19">
        <v>17.375140000000002</v>
      </c>
      <c r="DI424" s="19">
        <v>0</v>
      </c>
      <c r="DJ424" s="19">
        <v>0</v>
      </c>
      <c r="DK424" s="19">
        <v>0</v>
      </c>
      <c r="DL424" s="19">
        <v>0</v>
      </c>
      <c r="DM424" s="19">
        <v>0</v>
      </c>
      <c r="DN424" s="19">
        <v>4.1390399999999996</v>
      </c>
      <c r="DO424" s="19">
        <v>0</v>
      </c>
      <c r="DP424" s="19">
        <v>12.82479</v>
      </c>
      <c r="DQ424" s="19">
        <v>0</v>
      </c>
      <c r="DR424" s="19">
        <v>11.685600000000001</v>
      </c>
      <c r="DS424" s="19">
        <v>9.7283299999999997</v>
      </c>
      <c r="DT424" s="19">
        <v>38.377760000000002</v>
      </c>
      <c r="DU424" s="19">
        <v>1443.6995872287307</v>
      </c>
      <c r="DV424" s="19">
        <v>3.5382134151680718</v>
      </c>
      <c r="DW424" s="19">
        <v>7.8151143113724908</v>
      </c>
      <c r="DX424" s="19">
        <v>0.99393113591068927</v>
      </c>
      <c r="DY424" s="19">
        <v>0.9968663893366474</v>
      </c>
      <c r="DZ424" s="19">
        <v>0.99461959710074799</v>
      </c>
      <c r="EA424" s="19">
        <v>0.99755688367366535</v>
      </c>
      <c r="EB424" s="19">
        <v>43716.562086544131</v>
      </c>
      <c r="EC424" s="19">
        <v>5.5661655608457918</v>
      </c>
      <c r="ED424" s="19">
        <v>31405.393997175448</v>
      </c>
      <c r="EE424" s="19">
        <v>0.90679363789628842</v>
      </c>
      <c r="EF424" s="19">
        <v>0.71838663651097034</v>
      </c>
      <c r="EG424" s="19">
        <v>0.3706487656593323</v>
      </c>
      <c r="EH424" s="19">
        <v>600.05180187453777</v>
      </c>
      <c r="EI424" s="19">
        <v>12836.846260967499</v>
      </c>
      <c r="EJ424" s="19">
        <v>2.446503865413471</v>
      </c>
      <c r="EK424" s="19">
        <v>2.446503865413471</v>
      </c>
      <c r="EL424" s="19">
        <v>100.01076382452796</v>
      </c>
      <c r="EM424" s="19">
        <v>14.708531671372436</v>
      </c>
      <c r="EN424" s="19">
        <v>5.5661655608457918</v>
      </c>
      <c r="EO424" s="19">
        <v>753.08530827688435</v>
      </c>
      <c r="EP424" s="19">
        <v>1050.5256866686418</v>
      </c>
      <c r="EQ424" s="19">
        <v>433.40089948534541</v>
      </c>
      <c r="ER424" s="19">
        <v>604.09718334609283</v>
      </c>
      <c r="ES424" s="19">
        <v>19.553660515580681</v>
      </c>
      <c r="ET424" s="19">
        <v>1339.3524642509128</v>
      </c>
      <c r="EU424" s="19">
        <v>1.0960737310887241</v>
      </c>
      <c r="EV424" s="19">
        <v>6.3185458115622055E-3</v>
      </c>
      <c r="EW424" s="19">
        <v>500</v>
      </c>
      <c r="EX424" s="19">
        <v>10696.448390677026</v>
      </c>
      <c r="EY424" s="19">
        <v>54413.010477221156</v>
      </c>
      <c r="EZ424" s="19">
        <v>3.8941476588946575E-2</v>
      </c>
      <c r="FA424" s="19">
        <v>20</v>
      </c>
      <c r="FB424" s="19">
        <v>2.1816615649929121</v>
      </c>
      <c r="FC424" s="19">
        <v>6.9280796687686701</v>
      </c>
      <c r="FD424" s="19">
        <v>7.4999999999999997E-2</v>
      </c>
      <c r="FE424" s="19">
        <v>11.134906768798828</v>
      </c>
      <c r="FF424" s="19">
        <v>0.20100355007818174</v>
      </c>
    </row>
    <row r="425" spans="1:162">
      <c r="A425" s="4">
        <v>40480.586805555555</v>
      </c>
      <c r="B425" s="18">
        <v>42</v>
      </c>
      <c r="C425" s="18" t="s">
        <v>78</v>
      </c>
      <c r="D425" s="18" t="s">
        <v>241</v>
      </c>
      <c r="E425" s="4">
        <v>40480.586111111108</v>
      </c>
      <c r="F425" s="4">
        <v>40480.588194444441</v>
      </c>
      <c r="G425" s="18" t="s">
        <v>28</v>
      </c>
      <c r="H425" s="18">
        <v>2</v>
      </c>
      <c r="I425" s="18">
        <v>6</v>
      </c>
      <c r="J425" s="18">
        <v>0</v>
      </c>
      <c r="K425" s="18">
        <v>5</v>
      </c>
      <c r="L425" s="18"/>
      <c r="M425" s="18">
        <v>549055</v>
      </c>
      <c r="N425" s="18">
        <v>549057</v>
      </c>
      <c r="O425" s="18">
        <v>0</v>
      </c>
      <c r="P425" s="18">
        <v>1.8538266462819121E-2</v>
      </c>
      <c r="Q425" s="18">
        <v>1.400114227020537E-2</v>
      </c>
      <c r="R425" s="18">
        <v>2.0129046762021732</v>
      </c>
      <c r="S425" s="18">
        <v>0</v>
      </c>
      <c r="T425" s="18">
        <v>0.97513647365357436</v>
      </c>
      <c r="U425" s="18">
        <v>1.2072327332697175</v>
      </c>
      <c r="V425" s="18">
        <v>0</v>
      </c>
      <c r="W425" s="18">
        <v>0</v>
      </c>
      <c r="X425" s="18">
        <v>2.1100353051691521</v>
      </c>
      <c r="Y425" s="18">
        <v>3.3261469898972496E-2</v>
      </c>
      <c r="Z425" s="18">
        <v>31.679701208963039</v>
      </c>
      <c r="AA425" s="18">
        <v>2.6816205011188182E-2</v>
      </c>
      <c r="AB425" s="18">
        <v>2.717565893133041E-3</v>
      </c>
      <c r="AC425" s="18">
        <v>56.806050670130965</v>
      </c>
      <c r="AD425" s="18">
        <v>0</v>
      </c>
      <c r="AE425" s="18">
        <v>3.1570664239825304E-2</v>
      </c>
      <c r="AF425" s="18">
        <v>4.8923764484797365</v>
      </c>
      <c r="AG425" s="18">
        <v>0</v>
      </c>
      <c r="AH425" s="18">
        <v>0</v>
      </c>
      <c r="AI425" s="18">
        <v>0.18359747139430238</v>
      </c>
      <c r="AJ425" s="18">
        <v>1.6823523489152038E-2</v>
      </c>
      <c r="AK425" s="18">
        <v>0</v>
      </c>
      <c r="AL425" s="18">
        <v>100</v>
      </c>
      <c r="AM425" s="18">
        <v>900</v>
      </c>
      <c r="AN425" s="18">
        <v>0</v>
      </c>
      <c r="AO425" s="18">
        <v>0</v>
      </c>
      <c r="AP425" s="18">
        <v>6532.86</v>
      </c>
      <c r="AQ425" s="18">
        <v>115.371</v>
      </c>
      <c r="AR425" s="18"/>
      <c r="AS425" s="18">
        <v>0</v>
      </c>
      <c r="AT425" s="18">
        <v>0</v>
      </c>
      <c r="AU425" s="18">
        <v>0</v>
      </c>
      <c r="AV425" s="18">
        <v>0</v>
      </c>
      <c r="AW425" s="18">
        <v>0</v>
      </c>
      <c r="AX425" s="18">
        <v>0</v>
      </c>
      <c r="AY425" s="18">
        <v>0</v>
      </c>
      <c r="AZ425" s="18">
        <v>0</v>
      </c>
      <c r="BA425" s="18">
        <v>33696.300000000003</v>
      </c>
      <c r="BB425" s="18">
        <v>1015.24</v>
      </c>
      <c r="BC425" s="18">
        <v>0</v>
      </c>
      <c r="BD425" s="18">
        <v>0</v>
      </c>
      <c r="BE425" s="18">
        <v>1.0994999999999999</v>
      </c>
      <c r="BF425" s="18">
        <v>0.35763899999999998</v>
      </c>
      <c r="BG425" s="18">
        <v>0</v>
      </c>
      <c r="BH425" s="18">
        <v>0</v>
      </c>
      <c r="BI425" s="18">
        <v>3.9234499999999999</v>
      </c>
      <c r="BJ425" s="18">
        <v>1.60029</v>
      </c>
      <c r="BK425" s="18">
        <v>0</v>
      </c>
      <c r="BL425" s="18">
        <v>0</v>
      </c>
      <c r="BM425" s="23">
        <f t="shared" si="72"/>
        <v>80.200823454636478</v>
      </c>
      <c r="BN425" s="23">
        <f t="shared" si="73"/>
        <v>1129.4635259158661</v>
      </c>
      <c r="BO425" s="23">
        <f t="shared" si="74"/>
        <v>0.80955953915288914</v>
      </c>
      <c r="BP425" s="23">
        <f t="shared" si="75"/>
        <v>1129.4635259158661</v>
      </c>
      <c r="BQ425" s="23"/>
      <c r="BR425" s="18">
        <v>1.9404999999999999</v>
      </c>
      <c r="BS425" s="18">
        <v>0.63483800000000001</v>
      </c>
      <c r="BT425" s="18">
        <v>6344.38</v>
      </c>
      <c r="BU425" s="18">
        <v>178.30099999999999</v>
      </c>
      <c r="BV425" s="18">
        <v>3.3951899999999999</v>
      </c>
      <c r="BW425" s="18">
        <v>0.32468900000000001</v>
      </c>
      <c r="BX425" s="18">
        <v>10.093</v>
      </c>
      <c r="BY425" s="18">
        <v>0.81609399999999999</v>
      </c>
      <c r="BZ425" s="18">
        <v>0</v>
      </c>
      <c r="CA425" s="23">
        <f t="shared" si="76"/>
        <v>0</v>
      </c>
      <c r="CB425" s="24">
        <f t="shared" si="77"/>
        <v>0</v>
      </c>
      <c r="CC425" s="25">
        <f t="shared" si="78"/>
        <v>-15.551948641569126</v>
      </c>
      <c r="CD425" s="25"/>
      <c r="CE425" s="18">
        <v>0</v>
      </c>
      <c r="CF425" s="18">
        <v>0</v>
      </c>
      <c r="CG425" s="18">
        <v>0</v>
      </c>
      <c r="CH425" s="18">
        <v>6785.63</v>
      </c>
      <c r="CI425" s="23">
        <v>6532.86</v>
      </c>
      <c r="CJ425" s="23" t="b">
        <f t="shared" si="79"/>
        <v>1</v>
      </c>
      <c r="CK425" s="23" t="b">
        <f t="shared" si="80"/>
        <v>1</v>
      </c>
      <c r="CL425" s="23">
        <f t="shared" si="81"/>
        <v>0</v>
      </c>
      <c r="CM425" s="23">
        <f t="shared" si="82"/>
        <v>0</v>
      </c>
      <c r="CN425" s="23">
        <f t="shared" si="83"/>
        <v>6659.2449999999999</v>
      </c>
      <c r="CO425" s="18">
        <v>458.75599999999997</v>
      </c>
      <c r="CP425" s="18">
        <v>4.3503400000000001</v>
      </c>
      <c r="CQ425" s="18">
        <v>0.45948600000000001</v>
      </c>
      <c r="CR425" s="18">
        <v>4.2090100000000001</v>
      </c>
      <c r="CS425" s="18">
        <v>0.53369200000000006</v>
      </c>
      <c r="CT425" s="18">
        <v>0</v>
      </c>
      <c r="CU425" s="18">
        <v>0</v>
      </c>
      <c r="CV425" s="18">
        <v>1686.377197265625</v>
      </c>
      <c r="CW425" s="18">
        <v>8.665369987487793</v>
      </c>
      <c r="CX425" s="18">
        <v>46.149982452392578</v>
      </c>
      <c r="CY425" s="18">
        <v>84.961334228515625</v>
      </c>
      <c r="CZ425" s="18">
        <v>14.36953067779541</v>
      </c>
      <c r="DA425" s="18">
        <v>518.90545654296875</v>
      </c>
      <c r="DB425" s="18">
        <v>1477.5218505859375</v>
      </c>
      <c r="DC425" s="18">
        <v>0.90649586915969849</v>
      </c>
      <c r="DD425" s="18">
        <v>148.39450073242187</v>
      </c>
      <c r="DE425" s="18">
        <v>6.5920872688293457</v>
      </c>
      <c r="DF425" s="19">
        <v>62.231453433815453</v>
      </c>
      <c r="DG425" s="19"/>
      <c r="DH425" s="19">
        <v>17.056449999999998</v>
      </c>
      <c r="DI425" s="19">
        <v>0</v>
      </c>
      <c r="DJ425" s="19">
        <v>0</v>
      </c>
      <c r="DK425" s="19">
        <v>0</v>
      </c>
      <c r="DL425" s="19">
        <v>0</v>
      </c>
      <c r="DM425" s="19">
        <v>0</v>
      </c>
      <c r="DN425" s="19">
        <v>4.3979999999999997</v>
      </c>
      <c r="DO425" s="19">
        <v>0</v>
      </c>
      <c r="DP425" s="19">
        <v>11.770350000000001</v>
      </c>
      <c r="DQ425" s="19">
        <v>0</v>
      </c>
      <c r="DR425" s="19">
        <v>9.7024999999999988</v>
      </c>
      <c r="DS425" s="19">
        <v>10.093</v>
      </c>
      <c r="DT425" s="19">
        <v>35.963849999999994</v>
      </c>
      <c r="DU425" s="19">
        <v>1559.7930276714003</v>
      </c>
      <c r="DV425" s="19">
        <v>3.9207165416955911</v>
      </c>
      <c r="DW425" s="19">
        <v>8.2669055751964198</v>
      </c>
      <c r="DX425" s="19">
        <v>0.99409397603058924</v>
      </c>
      <c r="DY425" s="19">
        <v>0.99685519695861668</v>
      </c>
      <c r="DZ425" s="19">
        <v>0.99473130031553925</v>
      </c>
      <c r="EA425" s="19">
        <v>0.99749429149184898</v>
      </c>
      <c r="EB425" s="19">
        <v>45241.450408012715</v>
      </c>
      <c r="EC425" s="19">
        <v>5.7603203720656548</v>
      </c>
      <c r="ED425" s="19">
        <v>31608.472441780184</v>
      </c>
      <c r="EE425" s="19">
        <v>0.87615146420484347</v>
      </c>
      <c r="EF425" s="19">
        <v>0.69866178375620791</v>
      </c>
      <c r="EG425" s="19">
        <v>0.37127585554122927</v>
      </c>
      <c r="EH425" s="19">
        <v>626.11113668001531</v>
      </c>
      <c r="EI425" s="19">
        <v>13394.330920651826</v>
      </c>
      <c r="EJ425" s="19">
        <v>2.3598395940065351</v>
      </c>
      <c r="EK425" s="19">
        <v>2.3598395940065351</v>
      </c>
      <c r="EL425" s="19">
        <v>100.01076382452796</v>
      </c>
      <c r="EM425" s="19">
        <v>14.708531671372436</v>
      </c>
      <c r="EN425" s="19">
        <v>5.7603203720656548</v>
      </c>
      <c r="EO425" s="19">
        <v>753.08530827688435</v>
      </c>
      <c r="EP425" s="19">
        <v>1050.5256866686418</v>
      </c>
      <c r="EQ425" s="19">
        <v>439.68705090280281</v>
      </c>
      <c r="ER425" s="19">
        <v>612.87861196810741</v>
      </c>
      <c r="ES425" s="19">
        <v>19.553660515580681</v>
      </c>
      <c r="ET425" s="19">
        <v>1395.1580721261337</v>
      </c>
      <c r="EU425" s="19">
        <v>1.0590354455924027</v>
      </c>
      <c r="EV425" s="19">
        <v>3.3474399594323148E-2</v>
      </c>
      <c r="EW425" s="19">
        <v>500</v>
      </c>
      <c r="EX425" s="19">
        <v>10696.448390677026</v>
      </c>
      <c r="EY425" s="19">
        <v>55937.898798689741</v>
      </c>
      <c r="EZ425" s="19">
        <v>3.9085794143501822E-2</v>
      </c>
      <c r="FA425" s="19">
        <v>20</v>
      </c>
      <c r="FB425" s="19">
        <v>2.1816615649929121</v>
      </c>
      <c r="FC425" s="19">
        <v>7.1222344799885331</v>
      </c>
      <c r="FD425" s="19">
        <v>7.4999999999999997E-2</v>
      </c>
      <c r="FE425" s="19">
        <v>9.6683946609497067</v>
      </c>
      <c r="FF425" s="19">
        <v>0.28280134607781154</v>
      </c>
    </row>
    <row r="426" spans="1:162">
      <c r="A426" s="4">
        <v>40480.587500000001</v>
      </c>
      <c r="B426" s="18">
        <v>42</v>
      </c>
      <c r="C426" s="18" t="s">
        <v>78</v>
      </c>
      <c r="D426" s="18" t="s">
        <v>241</v>
      </c>
      <c r="E426" s="4">
        <v>40480.586111111108</v>
      </c>
      <c r="F426" s="4">
        <v>40480.588194444441</v>
      </c>
      <c r="G426" s="18" t="s">
        <v>28</v>
      </c>
      <c r="H426" s="18">
        <v>2</v>
      </c>
      <c r="I426" s="18">
        <v>6</v>
      </c>
      <c r="J426" s="18">
        <v>0</v>
      </c>
      <c r="K426" s="18">
        <v>5</v>
      </c>
      <c r="L426" s="18"/>
      <c r="M426" s="18">
        <v>549055</v>
      </c>
      <c r="N426" s="18">
        <v>549057</v>
      </c>
      <c r="O426" s="18">
        <v>0</v>
      </c>
      <c r="P426" s="18">
        <v>1.8538266462819121E-2</v>
      </c>
      <c r="Q426" s="18">
        <v>1.400114227020537E-2</v>
      </c>
      <c r="R426" s="18">
        <v>2.0129046762021732</v>
      </c>
      <c r="S426" s="18">
        <v>0</v>
      </c>
      <c r="T426" s="18">
        <v>0.97513647365357436</v>
      </c>
      <c r="U426" s="18">
        <v>1.2072327332697175</v>
      </c>
      <c r="V426" s="18">
        <v>0</v>
      </c>
      <c r="W426" s="18">
        <v>0</v>
      </c>
      <c r="X426" s="18">
        <v>2.1100353051691521</v>
      </c>
      <c r="Y426" s="18">
        <v>3.3261469898972496E-2</v>
      </c>
      <c r="Z426" s="18">
        <v>31.679701208963039</v>
      </c>
      <c r="AA426" s="18">
        <v>2.6816205011188182E-2</v>
      </c>
      <c r="AB426" s="18">
        <v>2.717565893133041E-3</v>
      </c>
      <c r="AC426" s="18">
        <v>56.806050670130965</v>
      </c>
      <c r="AD426" s="18">
        <v>0</v>
      </c>
      <c r="AE426" s="18">
        <v>3.1570664239825304E-2</v>
      </c>
      <c r="AF426" s="18">
        <v>4.8923764484797365</v>
      </c>
      <c r="AG426" s="18">
        <v>0</v>
      </c>
      <c r="AH426" s="18">
        <v>0</v>
      </c>
      <c r="AI426" s="18">
        <v>0.18359747139430238</v>
      </c>
      <c r="AJ426" s="18">
        <v>1.6823523489152038E-2</v>
      </c>
      <c r="AK426" s="18">
        <v>0</v>
      </c>
      <c r="AL426" s="18">
        <v>100</v>
      </c>
      <c r="AM426" s="18">
        <v>900</v>
      </c>
      <c r="AN426" s="18">
        <v>0</v>
      </c>
      <c r="AO426" s="18">
        <v>0</v>
      </c>
      <c r="AP426" s="18">
        <v>18222.5</v>
      </c>
      <c r="AQ426" s="18">
        <v>316.77699999999999</v>
      </c>
      <c r="AR426" s="18"/>
      <c r="AS426" s="18">
        <v>0</v>
      </c>
      <c r="AT426" s="18">
        <v>0</v>
      </c>
      <c r="AU426" s="18">
        <v>0</v>
      </c>
      <c r="AV426" s="18">
        <v>0</v>
      </c>
      <c r="AW426" s="18">
        <v>0</v>
      </c>
      <c r="AX426" s="18">
        <v>0</v>
      </c>
      <c r="AY426" s="18">
        <v>28.453700000000001</v>
      </c>
      <c r="AZ426" s="18">
        <v>4.1510199999999999</v>
      </c>
      <c r="BA426" s="18">
        <v>133222</v>
      </c>
      <c r="BB426" s="18">
        <v>1937.68</v>
      </c>
      <c r="BC426" s="18">
        <v>0</v>
      </c>
      <c r="BD426" s="18">
        <v>0</v>
      </c>
      <c r="BE426" s="18">
        <v>10.5932</v>
      </c>
      <c r="BF426" s="18">
        <v>1.8023499999999999</v>
      </c>
      <c r="BG426" s="18">
        <v>0</v>
      </c>
      <c r="BH426" s="18">
        <v>0</v>
      </c>
      <c r="BI426" s="18">
        <v>0</v>
      </c>
      <c r="BJ426" s="18">
        <v>0</v>
      </c>
      <c r="BK426" s="18">
        <v>8.1267200000000006</v>
      </c>
      <c r="BL426" s="18">
        <v>3.3475199999999998</v>
      </c>
      <c r="BM426" s="23">
        <f t="shared" si="72"/>
        <v>80.200823454636478</v>
      </c>
      <c r="BN426" s="23">
        <f t="shared" si="73"/>
        <v>1148.7090637149713</v>
      </c>
      <c r="BO426" s="23">
        <f t="shared" si="74"/>
        <v>0.80660390075469834</v>
      </c>
      <c r="BP426" s="23">
        <f t="shared" si="75"/>
        <v>1148.7090637149711</v>
      </c>
      <c r="BQ426" s="23"/>
      <c r="BR426" s="18">
        <v>0</v>
      </c>
      <c r="BS426" s="18">
        <v>0</v>
      </c>
      <c r="BT426" s="18">
        <v>16886.599999999999</v>
      </c>
      <c r="BU426" s="18">
        <v>488.99400000000003</v>
      </c>
      <c r="BV426" s="18">
        <v>11.874599999999999</v>
      </c>
      <c r="BW426" s="18">
        <v>1.1801999999999999</v>
      </c>
      <c r="BX426" s="18">
        <v>35.829799999999999</v>
      </c>
      <c r="BY426" s="18">
        <v>2.7973400000000002</v>
      </c>
      <c r="BZ426" s="18">
        <v>0</v>
      </c>
      <c r="CA426" s="23">
        <f t="shared" si="76"/>
        <v>0</v>
      </c>
      <c r="CB426" s="24">
        <f t="shared" si="77"/>
        <v>0</v>
      </c>
      <c r="CC426" s="25">
        <f t="shared" si="78"/>
        <v>-15.551948641569126</v>
      </c>
      <c r="CD426" s="25"/>
      <c r="CE426" s="18">
        <v>0</v>
      </c>
      <c r="CF426" s="18">
        <v>0</v>
      </c>
      <c r="CG426" s="18">
        <v>0</v>
      </c>
      <c r="CH426" s="18">
        <v>30100.6</v>
      </c>
      <c r="CI426" s="23">
        <v>18222.5</v>
      </c>
      <c r="CJ426" s="23" t="b">
        <f t="shared" si="79"/>
        <v>1</v>
      </c>
      <c r="CK426" s="23" t="b">
        <f t="shared" si="80"/>
        <v>1</v>
      </c>
      <c r="CL426" s="23">
        <f t="shared" si="81"/>
        <v>0</v>
      </c>
      <c r="CM426" s="23">
        <f t="shared" si="82"/>
        <v>0</v>
      </c>
      <c r="CN426" s="23">
        <f t="shared" si="83"/>
        <v>24161.55</v>
      </c>
      <c r="CO426" s="18">
        <v>2322.21</v>
      </c>
      <c r="CP426" s="18">
        <v>12.5816</v>
      </c>
      <c r="CQ426" s="18">
        <v>2.4111799999999999</v>
      </c>
      <c r="CR426" s="18">
        <v>24.095700000000001</v>
      </c>
      <c r="CS426" s="18">
        <v>2.8417500000000002</v>
      </c>
      <c r="CT426" s="18">
        <v>0</v>
      </c>
      <c r="CU426" s="18">
        <v>0</v>
      </c>
      <c r="CV426" s="18">
        <v>1721.39697265625</v>
      </c>
      <c r="CW426" s="18">
        <v>8.5589370727539062</v>
      </c>
      <c r="CX426" s="18">
        <v>45.420677185058594</v>
      </c>
      <c r="CY426" s="18">
        <v>84.924415588378906</v>
      </c>
      <c r="CZ426" s="18">
        <v>14.422184944152832</v>
      </c>
      <c r="DA426" s="18">
        <v>531.13873291015625</v>
      </c>
      <c r="DB426" s="18">
        <v>1428.9849853515625</v>
      </c>
      <c r="DC426" s="18">
        <v>0.8619462251663208</v>
      </c>
      <c r="DD426" s="18">
        <v>209.48451232910156</v>
      </c>
      <c r="DE426" s="18">
        <v>6.8286294937133789</v>
      </c>
      <c r="DF426" s="19">
        <v>62.231453433815453</v>
      </c>
      <c r="DG426" s="19"/>
      <c r="DH426" s="19">
        <v>83.003420000000006</v>
      </c>
      <c r="DI426" s="19">
        <v>0</v>
      </c>
      <c r="DJ426" s="19">
        <v>0</v>
      </c>
      <c r="DK426" s="19">
        <v>0</v>
      </c>
      <c r="DL426" s="19">
        <v>0</v>
      </c>
      <c r="DM426" s="19">
        <v>85.361100000000008</v>
      </c>
      <c r="DN426" s="19">
        <v>42.372799999999998</v>
      </c>
      <c r="DO426" s="19">
        <v>0</v>
      </c>
      <c r="DP426" s="19">
        <v>0</v>
      </c>
      <c r="DQ426" s="19">
        <v>32.506880000000002</v>
      </c>
      <c r="DR426" s="19">
        <v>0</v>
      </c>
      <c r="DS426" s="19">
        <v>35.829799999999999</v>
      </c>
      <c r="DT426" s="19">
        <v>196.07058000000001</v>
      </c>
      <c r="DU426" s="19">
        <v>2392.4302155528708</v>
      </c>
      <c r="DV426" s="19">
        <v>6.5972070324918937</v>
      </c>
      <c r="DW426" s="19">
        <v>15.583914605455586</v>
      </c>
      <c r="DX426" s="19">
        <v>0.99311589151850854</v>
      </c>
      <c r="DY426" s="19">
        <v>0.99683453323866267</v>
      </c>
      <c r="DZ426" s="19">
        <v>0.99353099908781717</v>
      </c>
      <c r="EA426" s="19">
        <v>0.99725119514451821</v>
      </c>
      <c r="EB426" s="19">
        <v>46012.343866663992</v>
      </c>
      <c r="EC426" s="19">
        <v>5.858473575698901</v>
      </c>
      <c r="ED426" s="19">
        <v>30570.128293730708</v>
      </c>
      <c r="EE426" s="19">
        <v>0.83013099712062755</v>
      </c>
      <c r="EF426" s="19">
        <v>0.66438972077401193</v>
      </c>
      <c r="EG426" s="19">
        <v>0.371628639125824</v>
      </c>
      <c r="EH426" s="19">
        <v>639.72041434355549</v>
      </c>
      <c r="EI426" s="19">
        <v>13685.472792976729</v>
      </c>
      <c r="EJ426" s="19">
        <v>2.2337648655747606</v>
      </c>
      <c r="EK426" s="19">
        <v>2.2337648655747606</v>
      </c>
      <c r="EL426" s="19">
        <v>100.01076382452796</v>
      </c>
      <c r="EM426" s="19">
        <v>14.708531671372436</v>
      </c>
      <c r="EN426" s="19">
        <v>5.858473575698901</v>
      </c>
      <c r="EO426" s="19">
        <v>753.08530827688435</v>
      </c>
      <c r="EP426" s="19">
        <v>1050.5256866686418</v>
      </c>
      <c r="EQ426" s="19">
        <v>449.5066746528455</v>
      </c>
      <c r="ER426" s="19">
        <v>626.57587326731186</v>
      </c>
      <c r="ES426" s="19">
        <v>19.553660515580681</v>
      </c>
      <c r="ET426" s="19">
        <v>1424.1303106024934</v>
      </c>
      <c r="EU426" s="19">
        <v>1.0034088697592676</v>
      </c>
      <c r="EV426" s="19">
        <v>3.6910919865742436E-2</v>
      </c>
      <c r="EW426" s="19">
        <v>500</v>
      </c>
      <c r="EX426" s="19">
        <v>10696.448390677026</v>
      </c>
      <c r="EY426" s="19">
        <v>56708.792257341018</v>
      </c>
      <c r="EZ426" s="19">
        <v>3.9172002862901519E-2</v>
      </c>
      <c r="FA426" s="19">
        <v>20</v>
      </c>
      <c r="FB426" s="19">
        <v>2.1816615649929121</v>
      </c>
      <c r="FC426" s="19">
        <v>7.2203876836217793</v>
      </c>
      <c r="FD426" s="19">
        <v>7.4999999999999997E-2</v>
      </c>
      <c r="FE426" s="19">
        <v>10.015323257446289</v>
      </c>
      <c r="FF426" s="19">
        <v>0.27145985020305002</v>
      </c>
    </row>
    <row r="427" spans="1:162">
      <c r="A427" s="4">
        <v>40480.588194444441</v>
      </c>
      <c r="B427" s="18">
        <v>42</v>
      </c>
      <c r="C427" s="18" t="s">
        <v>78</v>
      </c>
      <c r="D427" s="18" t="s">
        <v>241</v>
      </c>
      <c r="E427" s="4">
        <v>40480.586111111108</v>
      </c>
      <c r="F427" s="4">
        <v>40480.588194444441</v>
      </c>
      <c r="G427" s="18" t="s">
        <v>28</v>
      </c>
      <c r="H427" s="18">
        <v>2</v>
      </c>
      <c r="I427" s="18">
        <v>6</v>
      </c>
      <c r="J427" s="18">
        <v>0</v>
      </c>
      <c r="K427" s="18">
        <v>5</v>
      </c>
      <c r="L427" s="18"/>
      <c r="M427" s="18">
        <v>549055</v>
      </c>
      <c r="N427" s="18">
        <v>549057</v>
      </c>
      <c r="O427" s="18">
        <v>0</v>
      </c>
      <c r="P427" s="18">
        <v>1.8538266462819121E-2</v>
      </c>
      <c r="Q427" s="18">
        <v>1.400114227020537E-2</v>
      </c>
      <c r="R427" s="18">
        <v>2.0129046762021732</v>
      </c>
      <c r="S427" s="18">
        <v>0</v>
      </c>
      <c r="T427" s="18">
        <v>0.97513647365357436</v>
      </c>
      <c r="U427" s="18">
        <v>1.2072327332697175</v>
      </c>
      <c r="V427" s="18">
        <v>0</v>
      </c>
      <c r="W427" s="18">
        <v>0</v>
      </c>
      <c r="X427" s="18">
        <v>2.1100353051691521</v>
      </c>
      <c r="Y427" s="18">
        <v>3.3261469898972496E-2</v>
      </c>
      <c r="Z427" s="18">
        <v>31.679701208963039</v>
      </c>
      <c r="AA427" s="18">
        <v>2.6816205011188182E-2</v>
      </c>
      <c r="AB427" s="18">
        <v>2.717565893133041E-3</v>
      </c>
      <c r="AC427" s="18">
        <v>56.806050670130965</v>
      </c>
      <c r="AD427" s="18">
        <v>0</v>
      </c>
      <c r="AE427" s="18">
        <v>3.1570664239825304E-2</v>
      </c>
      <c r="AF427" s="18">
        <v>4.8923764484797365</v>
      </c>
      <c r="AG427" s="18">
        <v>0</v>
      </c>
      <c r="AH427" s="18">
        <v>0</v>
      </c>
      <c r="AI427" s="18">
        <v>0.18359747139430238</v>
      </c>
      <c r="AJ427" s="18">
        <v>1.6823523489152038E-2</v>
      </c>
      <c r="AK427" s="18">
        <v>0</v>
      </c>
      <c r="AL427" s="18">
        <v>100</v>
      </c>
      <c r="AM427" s="18">
        <v>900</v>
      </c>
      <c r="AN427" s="18">
        <v>0</v>
      </c>
      <c r="AO427" s="18">
        <v>0</v>
      </c>
      <c r="AP427" s="18">
        <v>6611.95</v>
      </c>
      <c r="AQ427" s="18">
        <v>145.06800000000001</v>
      </c>
      <c r="AR427" s="18"/>
      <c r="AS427" s="18">
        <v>0</v>
      </c>
      <c r="AT427" s="18">
        <v>0</v>
      </c>
      <c r="AU427" s="18">
        <v>0</v>
      </c>
      <c r="AV427" s="18">
        <v>0</v>
      </c>
      <c r="AW427" s="18">
        <v>0</v>
      </c>
      <c r="AX427" s="18">
        <v>0</v>
      </c>
      <c r="AY427" s="18">
        <v>0</v>
      </c>
      <c r="AZ427" s="18">
        <v>0</v>
      </c>
      <c r="BA427" s="18">
        <v>46153.9</v>
      </c>
      <c r="BB427" s="18">
        <v>1153.03</v>
      </c>
      <c r="BC427" s="18">
        <v>0.473663</v>
      </c>
      <c r="BD427" s="18">
        <v>0.21323600000000001</v>
      </c>
      <c r="BE427" s="18">
        <v>2.6985000000000001</v>
      </c>
      <c r="BF427" s="18">
        <v>0.54866099999999995</v>
      </c>
      <c r="BG427" s="18">
        <v>0</v>
      </c>
      <c r="BH427" s="18">
        <v>0</v>
      </c>
      <c r="BI427" s="18">
        <v>0</v>
      </c>
      <c r="BJ427" s="18">
        <v>0</v>
      </c>
      <c r="BK427" s="18">
        <v>0</v>
      </c>
      <c r="BL427" s="18">
        <v>0</v>
      </c>
      <c r="BM427" s="23">
        <f t="shared" si="72"/>
        <v>80.200823454636478</v>
      </c>
      <c r="BN427" s="23">
        <f t="shared" si="73"/>
        <v>1116.7705720176525</v>
      </c>
      <c r="BO427" s="23">
        <f t="shared" si="74"/>
        <v>0.80455860893641717</v>
      </c>
      <c r="BP427" s="23">
        <f t="shared" si="75"/>
        <v>1116.7705720176525</v>
      </c>
      <c r="BQ427" s="23"/>
      <c r="BR427" s="18">
        <v>3.3987799999999999</v>
      </c>
      <c r="BS427" s="18">
        <v>0.791323</v>
      </c>
      <c r="BT427" s="18">
        <v>8404.3700000000008</v>
      </c>
      <c r="BU427" s="18">
        <v>260.23099999999999</v>
      </c>
      <c r="BV427" s="18">
        <v>9.0266400000000004</v>
      </c>
      <c r="BW427" s="18">
        <v>0.44855600000000001</v>
      </c>
      <c r="BX427" s="18">
        <v>8.9738500000000005</v>
      </c>
      <c r="BY427" s="18">
        <v>0.97553599999999996</v>
      </c>
      <c r="BZ427" s="18">
        <v>0</v>
      </c>
      <c r="CA427" s="23">
        <f t="shared" si="76"/>
        <v>0</v>
      </c>
      <c r="CB427" s="24">
        <f t="shared" si="77"/>
        <v>0</v>
      </c>
      <c r="CC427" s="25">
        <f t="shared" si="78"/>
        <v>-15.551948641569126</v>
      </c>
      <c r="CD427" s="25"/>
      <c r="CE427" s="18">
        <v>0</v>
      </c>
      <c r="CF427" s="18">
        <v>0</v>
      </c>
      <c r="CG427" s="18">
        <v>0</v>
      </c>
      <c r="CH427" s="18">
        <v>9130.5400000000009</v>
      </c>
      <c r="CI427" s="23">
        <v>6611.95</v>
      </c>
      <c r="CJ427" s="23" t="b">
        <f t="shared" si="79"/>
        <v>1</v>
      </c>
      <c r="CK427" s="23" t="b">
        <f t="shared" si="80"/>
        <v>1</v>
      </c>
      <c r="CL427" s="23">
        <f t="shared" si="81"/>
        <v>0</v>
      </c>
      <c r="CM427" s="23">
        <f t="shared" si="82"/>
        <v>0</v>
      </c>
      <c r="CN427" s="23">
        <f t="shared" si="83"/>
        <v>7871.2450000000008</v>
      </c>
      <c r="CO427" s="18">
        <v>527.42200000000003</v>
      </c>
      <c r="CP427" s="18">
        <v>5.9379</v>
      </c>
      <c r="CQ427" s="18">
        <v>0.69945800000000002</v>
      </c>
      <c r="CR427" s="18">
        <v>6.4756299999999998</v>
      </c>
      <c r="CS427" s="18">
        <v>0.81310899999999997</v>
      </c>
      <c r="CT427" s="18">
        <v>0</v>
      </c>
      <c r="CU427" s="18">
        <v>0</v>
      </c>
      <c r="CV427" s="18">
        <v>1677.7899169921875</v>
      </c>
      <c r="CW427" s="18">
        <v>8.5816717147827148</v>
      </c>
      <c r="CX427" s="18">
        <v>45.583370208740234</v>
      </c>
      <c r="CY427" s="18">
        <v>84.913459777832031</v>
      </c>
      <c r="CZ427" s="18">
        <v>14.458847999572754</v>
      </c>
      <c r="DA427" s="18">
        <v>537.22344970703125</v>
      </c>
      <c r="DB427" s="18">
        <v>1390.9976806640625</v>
      </c>
      <c r="DC427" s="18">
        <v>0.82762652635574341</v>
      </c>
      <c r="DD427" s="18">
        <v>7.2289752960205078</v>
      </c>
      <c r="DE427" s="18">
        <v>8.8163576126098633</v>
      </c>
      <c r="DF427" s="19">
        <v>62.231453433815453</v>
      </c>
      <c r="DG427" s="19"/>
      <c r="DH427" s="19">
        <v>15.07113</v>
      </c>
      <c r="DI427" s="19">
        <v>0</v>
      </c>
      <c r="DJ427" s="19">
        <v>0</v>
      </c>
      <c r="DK427" s="19">
        <v>0</v>
      </c>
      <c r="DL427" s="19">
        <v>0</v>
      </c>
      <c r="DM427" s="19">
        <v>0</v>
      </c>
      <c r="DN427" s="19">
        <v>10.794</v>
      </c>
      <c r="DO427" s="19">
        <v>0</v>
      </c>
      <c r="DP427" s="19">
        <v>0</v>
      </c>
      <c r="DQ427" s="19">
        <v>0</v>
      </c>
      <c r="DR427" s="19">
        <v>16.9939</v>
      </c>
      <c r="DS427" s="19">
        <v>8.9738500000000005</v>
      </c>
      <c r="DT427" s="19">
        <v>36.761749999999999</v>
      </c>
      <c r="DU427" s="19">
        <v>1537.6715673891445</v>
      </c>
      <c r="DV427" s="19">
        <v>2.5381245895013387</v>
      </c>
      <c r="DW427" s="19">
        <v>6.1910355512891764</v>
      </c>
      <c r="DX427" s="19">
        <v>0.9953451941048983</v>
      </c>
      <c r="DY427" s="19">
        <v>0.99770431978989238</v>
      </c>
      <c r="DZ427" s="19">
        <v>0.99599250086091451</v>
      </c>
      <c r="EA427" s="19">
        <v>0.9983531607653966</v>
      </c>
      <c r="EB427" s="19">
        <v>44733.025274185071</v>
      </c>
      <c r="EC427" s="19">
        <v>5.6955856734729915</v>
      </c>
      <c r="ED427" s="19">
        <v>29757.469805549172</v>
      </c>
      <c r="EE427" s="19">
        <v>0.82906546676459703</v>
      </c>
      <c r="EF427" s="19">
        <v>0.66522372728324897</v>
      </c>
      <c r="EG427" s="19">
        <v>0.37187428159713748</v>
      </c>
      <c r="EH427" s="19">
        <v>623.92692005239064</v>
      </c>
      <c r="EI427" s="19">
        <v>13347.604199788933</v>
      </c>
      <c r="EJ427" s="19">
        <v>2.2294240494499924</v>
      </c>
      <c r="EK427" s="19">
        <v>2.2294240494499924</v>
      </c>
      <c r="EL427" s="19">
        <v>100.01076382452796</v>
      </c>
      <c r="EM427" s="19">
        <v>14.708531671372436</v>
      </c>
      <c r="EN427" s="19">
        <v>5.6955856734729915</v>
      </c>
      <c r="EO427" s="19">
        <v>753.08530827688435</v>
      </c>
      <c r="EP427" s="19">
        <v>1050.5256866686418</v>
      </c>
      <c r="EQ427" s="19">
        <v>449.75497807733399</v>
      </c>
      <c r="ER427" s="19">
        <v>626.90982385985683</v>
      </c>
      <c r="ES427" s="19">
        <v>19.553660515580681</v>
      </c>
      <c r="ET427" s="19">
        <v>1388.0537223931549</v>
      </c>
      <c r="EU427" s="19">
        <v>1.0021209253095997</v>
      </c>
      <c r="EV427" s="19">
        <v>1.7386349555392445E-3</v>
      </c>
      <c r="EW427" s="19">
        <v>500</v>
      </c>
      <c r="EX427" s="19">
        <v>10696.448390677026</v>
      </c>
      <c r="EY427" s="19">
        <v>55429.473664862096</v>
      </c>
      <c r="EZ427" s="19">
        <v>3.9289384744288745E-2</v>
      </c>
      <c r="FA427" s="19">
        <v>20</v>
      </c>
      <c r="FB427" s="19">
        <v>2.1816615649929121</v>
      </c>
      <c r="FC427" s="19">
        <v>7.0574997813958706</v>
      </c>
      <c r="FD427" s="19">
        <v>7.4999999999999997E-2</v>
      </c>
      <c r="FE427" s="19">
        <v>12.9306578318278</v>
      </c>
      <c r="FF427" s="19">
        <v>0.15605384440101128</v>
      </c>
    </row>
    <row r="428" spans="1:162">
      <c r="A428" s="4">
        <v>40477.501388888886</v>
      </c>
      <c r="B428" s="18">
        <v>21</v>
      </c>
      <c r="C428" s="18" t="s">
        <v>78</v>
      </c>
      <c r="D428" s="18" t="s">
        <v>56</v>
      </c>
      <c r="E428" s="4">
        <v>40477.501388888886</v>
      </c>
      <c r="F428" s="4">
        <v>40477.522222222222</v>
      </c>
      <c r="G428" s="18" t="s">
        <v>28</v>
      </c>
      <c r="H428" s="18">
        <v>2</v>
      </c>
      <c r="I428" s="18">
        <v>5</v>
      </c>
      <c r="J428" s="18">
        <v>0</v>
      </c>
      <c r="K428" s="18">
        <v>5</v>
      </c>
      <c r="L428" s="18"/>
      <c r="M428" s="18">
        <v>548679</v>
      </c>
      <c r="N428" s="18">
        <v>548680</v>
      </c>
      <c r="O428" s="18">
        <v>0</v>
      </c>
      <c r="P428" s="18">
        <v>1.5448294120837116E-2</v>
      </c>
      <c r="Q428" s="18">
        <v>1.3176476721854666E-2</v>
      </c>
      <c r="R428" s="18">
        <v>1.4570355948953781</v>
      </c>
      <c r="S428" s="18">
        <v>0</v>
      </c>
      <c r="T428" s="18">
        <v>1.2727310021227392</v>
      </c>
      <c r="U428" s="18">
        <v>1.0656256285765962</v>
      </c>
      <c r="V428" s="18">
        <v>0</v>
      </c>
      <c r="W428" s="18">
        <v>0</v>
      </c>
      <c r="X428" s="18">
        <v>2.1653307190148507</v>
      </c>
      <c r="Y428" s="18">
        <v>2.9886993512354323E-2</v>
      </c>
      <c r="Z428" s="18">
        <v>26.566415693917595</v>
      </c>
      <c r="AA428" s="18">
        <v>5.9320338829911626E-2</v>
      </c>
      <c r="AB428" s="18">
        <v>0</v>
      </c>
      <c r="AC428" s="18">
        <v>61.310428307553977</v>
      </c>
      <c r="AD428" s="18">
        <v>0</v>
      </c>
      <c r="AE428" s="18">
        <v>6.8155026337101327E-2</v>
      </c>
      <c r="AF428" s="18">
        <v>5.6624363970213754</v>
      </c>
      <c r="AG428" s="18">
        <v>0</v>
      </c>
      <c r="AH428" s="18">
        <v>0</v>
      </c>
      <c r="AI428" s="18">
        <v>0.30114532894752299</v>
      </c>
      <c r="AJ428" s="18">
        <v>1.3832841680399693E-2</v>
      </c>
      <c r="AK428" s="18">
        <v>0</v>
      </c>
      <c r="AL428" s="18">
        <v>100</v>
      </c>
      <c r="AM428" s="18">
        <v>900</v>
      </c>
      <c r="AN428" s="18">
        <v>0</v>
      </c>
      <c r="AO428" s="18">
        <v>0</v>
      </c>
      <c r="AP428" s="18">
        <v>4211.24</v>
      </c>
      <c r="AQ428" s="18">
        <v>90.434200000000004</v>
      </c>
      <c r="AR428" s="18"/>
      <c r="AS428" s="18">
        <v>0</v>
      </c>
      <c r="AT428" s="18">
        <v>0</v>
      </c>
      <c r="AU428" s="18">
        <v>0</v>
      </c>
      <c r="AV428" s="18">
        <v>0</v>
      </c>
      <c r="AW428" s="18">
        <v>0</v>
      </c>
      <c r="AX428" s="18">
        <v>0</v>
      </c>
      <c r="AY428" s="18">
        <v>7.4880100000000001</v>
      </c>
      <c r="AZ428" s="18">
        <v>1.6403399999999999</v>
      </c>
      <c r="BA428" s="18">
        <v>19460.2</v>
      </c>
      <c r="BB428" s="18">
        <v>1662.17</v>
      </c>
      <c r="BC428" s="18">
        <v>0</v>
      </c>
      <c r="BD428" s="18">
        <v>0</v>
      </c>
      <c r="BE428" s="18">
        <v>2.13991</v>
      </c>
      <c r="BF428" s="18">
        <v>0.72176899999999999</v>
      </c>
      <c r="BG428" s="18">
        <v>0</v>
      </c>
      <c r="BH428" s="18">
        <v>0</v>
      </c>
      <c r="BI428" s="18">
        <v>0</v>
      </c>
      <c r="BJ428" s="18">
        <v>0</v>
      </c>
      <c r="BK428" s="18">
        <v>0</v>
      </c>
      <c r="BL428" s="18">
        <v>0</v>
      </c>
      <c r="BM428" s="23">
        <f t="shared" si="72"/>
        <v>83.415340043649834</v>
      </c>
      <c r="BN428" s="23">
        <f t="shared" si="73"/>
        <v>938.85691438401159</v>
      </c>
      <c r="BO428" s="23">
        <f t="shared" si="74"/>
        <v>0.78200832839155965</v>
      </c>
      <c r="BP428" s="23">
        <f t="shared" si="75"/>
        <v>938.85691438401159</v>
      </c>
      <c r="BQ428" s="23"/>
      <c r="BR428" s="18">
        <v>0</v>
      </c>
      <c r="BS428" s="18">
        <v>0</v>
      </c>
      <c r="BT428" s="18">
        <v>2333.16</v>
      </c>
      <c r="BU428" s="18">
        <v>241.077</v>
      </c>
      <c r="BV428" s="18">
        <v>0</v>
      </c>
      <c r="BW428" s="18">
        <v>0</v>
      </c>
      <c r="BX428" s="18">
        <v>12.929</v>
      </c>
      <c r="BY428" s="18">
        <v>1.3976500000000001</v>
      </c>
      <c r="BZ428" s="18">
        <v>0</v>
      </c>
      <c r="CA428" s="23">
        <f t="shared" si="76"/>
        <v>0</v>
      </c>
      <c r="CB428" s="24">
        <f t="shared" si="77"/>
        <v>0</v>
      </c>
      <c r="CC428" s="25">
        <f t="shared" si="78"/>
        <v>-15.551948641569126</v>
      </c>
      <c r="CD428" s="25"/>
      <c r="CE428" s="18">
        <v>0</v>
      </c>
      <c r="CF428" s="18">
        <v>0</v>
      </c>
      <c r="CG428" s="18">
        <v>0</v>
      </c>
      <c r="CH428" s="18">
        <v>6531.04</v>
      </c>
      <c r="CI428" s="23">
        <v>4211.24</v>
      </c>
      <c r="CJ428" s="23" t="b">
        <f t="shared" si="79"/>
        <v>1</v>
      </c>
      <c r="CK428" s="23" t="b">
        <f t="shared" si="80"/>
        <v>1</v>
      </c>
      <c r="CL428" s="23">
        <f t="shared" si="81"/>
        <v>0</v>
      </c>
      <c r="CM428" s="23">
        <f t="shared" si="82"/>
        <v>0</v>
      </c>
      <c r="CN428" s="23">
        <f t="shared" si="83"/>
        <v>5371.1399999999994</v>
      </c>
      <c r="CO428" s="18">
        <v>635.05999999999995</v>
      </c>
      <c r="CP428" s="18">
        <v>3.79739</v>
      </c>
      <c r="CQ428" s="18">
        <v>0.65753099999999998</v>
      </c>
      <c r="CR428" s="18">
        <v>6.5918700000000001</v>
      </c>
      <c r="CS428" s="18">
        <v>0.74151800000000001</v>
      </c>
      <c r="CT428" s="18">
        <v>24.189299999999999</v>
      </c>
      <c r="CU428" s="18">
        <v>6.5690999999999997</v>
      </c>
      <c r="CV428" s="18">
        <v>1444.1265869140625</v>
      </c>
      <c r="CW428" s="18">
        <v>6.8020377159118652</v>
      </c>
      <c r="CX428" s="18">
        <v>36.618267059326172</v>
      </c>
      <c r="CY428" s="18">
        <v>85.276252746582031</v>
      </c>
      <c r="CZ428" s="18">
        <v>15.396890640258789</v>
      </c>
      <c r="DA428" s="18">
        <v>454.719970703125</v>
      </c>
      <c r="DB428" s="18">
        <v>1659.638427734375</v>
      </c>
      <c r="DC428" s="18">
        <v>1.1529698371887207</v>
      </c>
      <c r="DD428" s="18">
        <v>223.36314392089844</v>
      </c>
      <c r="DE428" s="18">
        <v>18.252918243408203</v>
      </c>
      <c r="DF428" s="19">
        <v>66.706490923736922</v>
      </c>
      <c r="DG428" s="19"/>
      <c r="DH428" s="19">
        <v>22.556919999999998</v>
      </c>
      <c r="DI428" s="19">
        <v>0</v>
      </c>
      <c r="DJ428" s="19">
        <v>0</v>
      </c>
      <c r="DK428" s="19">
        <v>0</v>
      </c>
      <c r="DL428" s="19">
        <v>0</v>
      </c>
      <c r="DM428" s="19">
        <v>22.464030000000001</v>
      </c>
      <c r="DN428" s="19">
        <v>8.5596399999999999</v>
      </c>
      <c r="DO428" s="19">
        <v>0</v>
      </c>
      <c r="DP428" s="19">
        <v>0</v>
      </c>
      <c r="DQ428" s="19">
        <v>0</v>
      </c>
      <c r="DR428" s="19">
        <v>0</v>
      </c>
      <c r="DS428" s="19">
        <v>12.929</v>
      </c>
      <c r="DT428" s="19">
        <v>43.952670000000005</v>
      </c>
      <c r="DU428" s="19">
        <v>1719.8760201085481</v>
      </c>
      <c r="DV428" s="19">
        <v>5.9401114976339002</v>
      </c>
      <c r="DW428" s="19">
        <v>11.57444191931827</v>
      </c>
      <c r="DX428" s="19">
        <v>0.99274181733046529</v>
      </c>
      <c r="DY428" s="19">
        <v>0.99598097830417043</v>
      </c>
      <c r="DZ428" s="19">
        <v>0.99331903441223357</v>
      </c>
      <c r="EA428" s="19">
        <v>0.99656007875481867</v>
      </c>
      <c r="EB428" s="19">
        <v>36157.352303309854</v>
      </c>
      <c r="EC428" s="19">
        <v>4.6036970785495122</v>
      </c>
      <c r="ED428" s="19">
        <v>35504.473578890211</v>
      </c>
      <c r="EE428" s="19">
        <v>1.1492333447588119</v>
      </c>
      <c r="EF428" s="19">
        <v>0.98194340340678432</v>
      </c>
      <c r="EG428" s="19">
        <v>0.37815916728973392</v>
      </c>
      <c r="EH428" s="19">
        <v>546.10970756838742</v>
      </c>
      <c r="EI428" s="19">
        <v>11682.868605305957</v>
      </c>
      <c r="EJ428" s="19">
        <v>3.0390201908772045</v>
      </c>
      <c r="EK428" s="19">
        <v>3.0390201908772045</v>
      </c>
      <c r="EL428" s="19">
        <v>100.00096864325251</v>
      </c>
      <c r="EM428" s="19">
        <v>15.366081667978476</v>
      </c>
      <c r="EN428" s="19">
        <v>4.6036970785495122</v>
      </c>
      <c r="EO428" s="19">
        <v>776.6302267200997</v>
      </c>
      <c r="EP428" s="19">
        <v>1026.0864537450748</v>
      </c>
      <c r="EQ428" s="19">
        <v>392.94858429362915</v>
      </c>
      <c r="ER428" s="19">
        <v>518.76255396008855</v>
      </c>
      <c r="ES428" s="19">
        <v>19.150398203582657</v>
      </c>
      <c r="ET428" s="19">
        <v>1200.5715032665435</v>
      </c>
      <c r="EU428" s="19">
        <v>1.3823736638915645</v>
      </c>
      <c r="EV428" s="19">
        <v>3.2407547096110316E-3</v>
      </c>
      <c r="EW428" s="19">
        <v>500</v>
      </c>
      <c r="EX428" s="19">
        <v>10696.448390677026</v>
      </c>
      <c r="EY428" s="19">
        <v>46853.800693986879</v>
      </c>
      <c r="EZ428" s="19">
        <v>4.1493466018084797E-2</v>
      </c>
      <c r="FA428" s="19">
        <v>20</v>
      </c>
      <c r="FB428" s="19">
        <v>2.1816615649929121</v>
      </c>
      <c r="FC428" s="19">
        <v>5.9656111864723904</v>
      </c>
      <c r="FD428" s="19">
        <v>7.4999999999999997E-2</v>
      </c>
      <c r="FE428" s="19">
        <v>26.770946756998697</v>
      </c>
      <c r="FF428" s="19">
        <v>2.7472670575035437E-2</v>
      </c>
    </row>
    <row r="429" spans="1:162">
      <c r="A429" s="4">
        <v>40477.502083333333</v>
      </c>
      <c r="B429" s="18">
        <v>21</v>
      </c>
      <c r="C429" s="18" t="s">
        <v>78</v>
      </c>
      <c r="D429" s="18" t="s">
        <v>56</v>
      </c>
      <c r="E429" s="4">
        <v>40477.501388888886</v>
      </c>
      <c r="F429" s="4">
        <v>40477.522222222222</v>
      </c>
      <c r="G429" s="18" t="s">
        <v>28</v>
      </c>
      <c r="H429" s="18">
        <v>2</v>
      </c>
      <c r="I429" s="18">
        <v>5</v>
      </c>
      <c r="J429" s="18">
        <v>0</v>
      </c>
      <c r="K429" s="18">
        <v>5</v>
      </c>
      <c r="L429" s="18"/>
      <c r="M429" s="18">
        <v>548679</v>
      </c>
      <c r="N429" s="18">
        <v>548680</v>
      </c>
      <c r="O429" s="18">
        <v>0</v>
      </c>
      <c r="P429" s="18">
        <v>1.5448294120837116E-2</v>
      </c>
      <c r="Q429" s="18">
        <v>1.3176476721854666E-2</v>
      </c>
      <c r="R429" s="18">
        <v>1.4570355948953781</v>
      </c>
      <c r="S429" s="18">
        <v>0</v>
      </c>
      <c r="T429" s="18">
        <v>1.2727310021227392</v>
      </c>
      <c r="U429" s="18">
        <v>1.0656256285765962</v>
      </c>
      <c r="V429" s="18">
        <v>0</v>
      </c>
      <c r="W429" s="18">
        <v>0</v>
      </c>
      <c r="X429" s="18">
        <v>2.1653307190148507</v>
      </c>
      <c r="Y429" s="18">
        <v>2.9886993512354323E-2</v>
      </c>
      <c r="Z429" s="18">
        <v>26.566415693917595</v>
      </c>
      <c r="AA429" s="18">
        <v>5.9320338829911626E-2</v>
      </c>
      <c r="AB429" s="18">
        <v>0</v>
      </c>
      <c r="AC429" s="18">
        <v>61.310428307553977</v>
      </c>
      <c r="AD429" s="18">
        <v>0</v>
      </c>
      <c r="AE429" s="18">
        <v>6.8155026337101327E-2</v>
      </c>
      <c r="AF429" s="18">
        <v>5.6624363970213754</v>
      </c>
      <c r="AG429" s="18">
        <v>0</v>
      </c>
      <c r="AH429" s="18">
        <v>0</v>
      </c>
      <c r="AI429" s="18">
        <v>0.30114532894752299</v>
      </c>
      <c r="AJ429" s="18">
        <v>1.3832841680399693E-2</v>
      </c>
      <c r="AK429" s="18">
        <v>0</v>
      </c>
      <c r="AL429" s="18">
        <v>100</v>
      </c>
      <c r="AM429" s="18">
        <v>900</v>
      </c>
      <c r="AN429" s="18">
        <v>0</v>
      </c>
      <c r="AO429" s="18">
        <v>0</v>
      </c>
      <c r="AP429" s="18">
        <v>7296.72</v>
      </c>
      <c r="AQ429" s="18">
        <v>155.30000000000001</v>
      </c>
      <c r="AR429" s="18"/>
      <c r="AS429" s="18">
        <v>0</v>
      </c>
      <c r="AT429" s="18">
        <v>0</v>
      </c>
      <c r="AU429" s="18">
        <v>0</v>
      </c>
      <c r="AV429" s="18">
        <v>0</v>
      </c>
      <c r="AW429" s="18">
        <v>0</v>
      </c>
      <c r="AX429" s="18">
        <v>0</v>
      </c>
      <c r="AY429" s="18">
        <v>0</v>
      </c>
      <c r="AZ429" s="18">
        <v>0</v>
      </c>
      <c r="BA429" s="18">
        <v>54939.199999999997</v>
      </c>
      <c r="BB429" s="18">
        <v>1939.36</v>
      </c>
      <c r="BC429" s="18">
        <v>0</v>
      </c>
      <c r="BD429" s="18">
        <v>0</v>
      </c>
      <c r="BE429" s="18">
        <v>0</v>
      </c>
      <c r="BF429" s="18">
        <v>0</v>
      </c>
      <c r="BG429" s="18">
        <v>0</v>
      </c>
      <c r="BH429" s="18">
        <v>0</v>
      </c>
      <c r="BI429" s="18">
        <v>0</v>
      </c>
      <c r="BJ429" s="18">
        <v>0</v>
      </c>
      <c r="BK429" s="18">
        <v>0</v>
      </c>
      <c r="BL429" s="18">
        <v>0</v>
      </c>
      <c r="BM429" s="23">
        <f t="shared" si="72"/>
        <v>83.415340043649834</v>
      </c>
      <c r="BN429" s="23">
        <f t="shared" si="73"/>
        <v>948.94876139559256</v>
      </c>
      <c r="BO429" s="23">
        <f t="shared" si="74"/>
        <v>0.78484761916332169</v>
      </c>
      <c r="BP429" s="23">
        <f t="shared" si="75"/>
        <v>948.94876139559256</v>
      </c>
      <c r="BQ429" s="23"/>
      <c r="BR429" s="18">
        <v>4.1456</v>
      </c>
      <c r="BS429" s="18">
        <v>1.3960999999999999</v>
      </c>
      <c r="BT429" s="18">
        <v>7047.92</v>
      </c>
      <c r="BU429" s="18">
        <v>330.65300000000002</v>
      </c>
      <c r="BV429" s="18">
        <v>0</v>
      </c>
      <c r="BW429" s="18">
        <v>0</v>
      </c>
      <c r="BX429" s="18">
        <v>23.801500000000001</v>
      </c>
      <c r="BY429" s="18">
        <v>2.0947399999999998</v>
      </c>
      <c r="BZ429" s="18">
        <v>0</v>
      </c>
      <c r="CA429" s="23">
        <f t="shared" si="76"/>
        <v>0</v>
      </c>
      <c r="CB429" s="24">
        <f t="shared" si="77"/>
        <v>0</v>
      </c>
      <c r="CC429" s="25">
        <f t="shared" si="78"/>
        <v>-15.551948641569126</v>
      </c>
      <c r="CD429" s="25"/>
      <c r="CE429" s="18">
        <v>0</v>
      </c>
      <c r="CF429" s="18">
        <v>0</v>
      </c>
      <c r="CG429" s="18">
        <v>0</v>
      </c>
      <c r="CH429" s="18">
        <v>11544</v>
      </c>
      <c r="CI429" s="23">
        <v>7296.72</v>
      </c>
      <c r="CJ429" s="23" t="b">
        <f t="shared" si="79"/>
        <v>1</v>
      </c>
      <c r="CK429" s="23" t="b">
        <f t="shared" si="80"/>
        <v>1</v>
      </c>
      <c r="CL429" s="23">
        <f t="shared" si="81"/>
        <v>0</v>
      </c>
      <c r="CM429" s="23">
        <f t="shared" si="82"/>
        <v>0</v>
      </c>
      <c r="CN429" s="23">
        <f t="shared" si="83"/>
        <v>9420.36</v>
      </c>
      <c r="CO429" s="18">
        <v>1062.53</v>
      </c>
      <c r="CP429" s="18">
        <v>7.4419700000000004</v>
      </c>
      <c r="CQ429" s="18">
        <v>0.96693899999999999</v>
      </c>
      <c r="CR429" s="18">
        <v>8.6394099999999998</v>
      </c>
      <c r="CS429" s="18">
        <v>1.12693</v>
      </c>
      <c r="CT429" s="18">
        <v>35.792499999999997</v>
      </c>
      <c r="CU429" s="18">
        <v>7.9478200000000001</v>
      </c>
      <c r="CV429" s="18">
        <v>1454.369140625</v>
      </c>
      <c r="CW429" s="18">
        <v>6.8056168556213379</v>
      </c>
      <c r="CX429" s="18">
        <v>36.363376617431641</v>
      </c>
      <c r="CY429" s="18">
        <v>85.262168884277344</v>
      </c>
      <c r="CZ429" s="18">
        <v>15.341190338134766</v>
      </c>
      <c r="DA429" s="18">
        <v>450.29193115234375</v>
      </c>
      <c r="DB429" s="18">
        <v>1583.190673828125</v>
      </c>
      <c r="DC429" s="18">
        <v>1.0933949947357178</v>
      </c>
      <c r="DD429" s="18">
        <v>222.34513854980469</v>
      </c>
      <c r="DE429" s="18">
        <v>17.254306793212891</v>
      </c>
      <c r="DF429" s="19">
        <v>66.706490923736922</v>
      </c>
      <c r="DG429" s="19"/>
      <c r="DH429" s="19">
        <v>27.947099999999999</v>
      </c>
      <c r="DI429" s="19">
        <v>0</v>
      </c>
      <c r="DJ429" s="19">
        <v>0</v>
      </c>
      <c r="DK429" s="19">
        <v>0</v>
      </c>
      <c r="DL429" s="19">
        <v>0</v>
      </c>
      <c r="DM429" s="19">
        <v>0</v>
      </c>
      <c r="DN429" s="19">
        <v>0</v>
      </c>
      <c r="DO429" s="19">
        <v>0</v>
      </c>
      <c r="DP429" s="19">
        <v>0</v>
      </c>
      <c r="DQ429" s="19">
        <v>0</v>
      </c>
      <c r="DR429" s="19">
        <v>20.728000000000002</v>
      </c>
      <c r="DS429" s="19">
        <v>23.801500000000001</v>
      </c>
      <c r="DT429" s="19">
        <v>44.529499999999999</v>
      </c>
      <c r="DU429" s="19">
        <v>1551.2021682430861</v>
      </c>
      <c r="DV429" s="19">
        <v>3.7553362886440014</v>
      </c>
      <c r="DW429" s="19">
        <v>5.983563491924853</v>
      </c>
      <c r="DX429" s="19">
        <v>0.99551814437156416</v>
      </c>
      <c r="DY429" s="19">
        <v>0.99694378781246018</v>
      </c>
      <c r="DZ429" s="19">
        <v>0.99615991638861801</v>
      </c>
      <c r="EA429" s="19">
        <v>0.99758647888666208</v>
      </c>
      <c r="EB429" s="19">
        <v>36546.010534610468</v>
      </c>
      <c r="EC429" s="19">
        <v>4.6531825814973891</v>
      </c>
      <c r="ED429" s="19">
        <v>33869.034670407447</v>
      </c>
      <c r="EE429" s="19">
        <v>1.0885755408339903</v>
      </c>
      <c r="EF429" s="19">
        <v>0.92675053104174465</v>
      </c>
      <c r="EG429" s="19">
        <v>0.37778597526550295</v>
      </c>
      <c r="EH429" s="19">
        <v>549.44026418706699</v>
      </c>
      <c r="EI429" s="19">
        <v>11754.118859273825</v>
      </c>
      <c r="EJ429" s="19">
        <v>2.8814609649523226</v>
      </c>
      <c r="EK429" s="19">
        <v>2.8814609649523222</v>
      </c>
      <c r="EL429" s="19">
        <v>100.00096864325251</v>
      </c>
      <c r="EM429" s="19">
        <v>15.366081667978476</v>
      </c>
      <c r="EN429" s="19">
        <v>4.6531825814973891</v>
      </c>
      <c r="EO429" s="19">
        <v>776.6302267200997</v>
      </c>
      <c r="EP429" s="19">
        <v>1026.0864537450748</v>
      </c>
      <c r="EQ429" s="19">
        <v>403.46914710499561</v>
      </c>
      <c r="ER429" s="19">
        <v>532.65448315029869</v>
      </c>
      <c r="ES429" s="19">
        <v>19.150398203582657</v>
      </c>
      <c r="ET429" s="19">
        <v>1209.0866280606281</v>
      </c>
      <c r="EU429" s="19">
        <v>1.3094104566912288</v>
      </c>
      <c r="EV429" s="19">
        <v>4.4077885164385119E-3</v>
      </c>
      <c r="EW429" s="19">
        <v>500</v>
      </c>
      <c r="EX429" s="19">
        <v>10696.448390677026</v>
      </c>
      <c r="EY429" s="19">
        <v>47242.458925287494</v>
      </c>
      <c r="EZ429" s="19">
        <v>4.1368912310762125E-2</v>
      </c>
      <c r="FA429" s="19">
        <v>20</v>
      </c>
      <c r="FB429" s="19">
        <v>2.1816615649929121</v>
      </c>
      <c r="FC429" s="19">
        <v>6.0150966894202673</v>
      </c>
      <c r="FD429" s="19">
        <v>7.4999999999999997E-2</v>
      </c>
      <c r="FE429" s="19">
        <v>25.306316630045572</v>
      </c>
      <c r="FF429" s="19">
        <v>3.1163066711633724E-2</v>
      </c>
    </row>
    <row r="430" spans="1:162">
      <c r="A430" s="4">
        <v>40477.503472222219</v>
      </c>
      <c r="B430" s="18">
        <v>21</v>
      </c>
      <c r="C430" s="18" t="s">
        <v>78</v>
      </c>
      <c r="D430" s="18" t="s">
        <v>56</v>
      </c>
      <c r="E430" s="4">
        <v>40477.501388888886</v>
      </c>
      <c r="F430" s="4">
        <v>40477.522222222222</v>
      </c>
      <c r="G430" s="18" t="s">
        <v>28</v>
      </c>
      <c r="H430" s="18">
        <v>2</v>
      </c>
      <c r="I430" s="18">
        <v>5</v>
      </c>
      <c r="J430" s="18">
        <v>0</v>
      </c>
      <c r="K430" s="18">
        <v>5</v>
      </c>
      <c r="L430" s="18"/>
      <c r="M430" s="18">
        <v>548679</v>
      </c>
      <c r="N430" s="18">
        <v>548680</v>
      </c>
      <c r="O430" s="18">
        <v>0</v>
      </c>
      <c r="P430" s="18">
        <v>1.5448294120837116E-2</v>
      </c>
      <c r="Q430" s="18">
        <v>1.3176476721854666E-2</v>
      </c>
      <c r="R430" s="18">
        <v>1.4570355948953781</v>
      </c>
      <c r="S430" s="18">
        <v>0</v>
      </c>
      <c r="T430" s="18">
        <v>1.2727310021227392</v>
      </c>
      <c r="U430" s="18">
        <v>1.0656256285765962</v>
      </c>
      <c r="V430" s="18">
        <v>0</v>
      </c>
      <c r="W430" s="18">
        <v>0</v>
      </c>
      <c r="X430" s="18">
        <v>2.1653307190148507</v>
      </c>
      <c r="Y430" s="18">
        <v>2.9886993512354323E-2</v>
      </c>
      <c r="Z430" s="18">
        <v>26.566415693917595</v>
      </c>
      <c r="AA430" s="18">
        <v>5.9320338829911626E-2</v>
      </c>
      <c r="AB430" s="18">
        <v>0</v>
      </c>
      <c r="AC430" s="18">
        <v>61.310428307553977</v>
      </c>
      <c r="AD430" s="18">
        <v>0</v>
      </c>
      <c r="AE430" s="18">
        <v>6.8155026337101327E-2</v>
      </c>
      <c r="AF430" s="18">
        <v>5.6624363970213754</v>
      </c>
      <c r="AG430" s="18">
        <v>0</v>
      </c>
      <c r="AH430" s="18">
        <v>0</v>
      </c>
      <c r="AI430" s="18">
        <v>0.30114532894752299</v>
      </c>
      <c r="AJ430" s="18">
        <v>1.3832841680399693E-2</v>
      </c>
      <c r="AK430" s="18">
        <v>0</v>
      </c>
      <c r="AL430" s="18">
        <v>100</v>
      </c>
      <c r="AM430" s="18">
        <v>900</v>
      </c>
      <c r="AN430" s="18">
        <v>0</v>
      </c>
      <c r="AO430" s="18">
        <v>0</v>
      </c>
      <c r="AP430" s="18">
        <v>10482.299999999999</v>
      </c>
      <c r="AQ430" s="18">
        <v>179.69399999999999</v>
      </c>
      <c r="AR430" s="18"/>
      <c r="AS430" s="18">
        <v>0</v>
      </c>
      <c r="AT430" s="18">
        <v>0</v>
      </c>
      <c r="AU430" s="18">
        <v>0</v>
      </c>
      <c r="AV430" s="18">
        <v>0</v>
      </c>
      <c r="AW430" s="18">
        <v>0</v>
      </c>
      <c r="AX430" s="18">
        <v>0</v>
      </c>
      <c r="AY430" s="18">
        <v>25.476700000000001</v>
      </c>
      <c r="AZ430" s="18">
        <v>3.24037</v>
      </c>
      <c r="BA430" s="18">
        <v>63545.1</v>
      </c>
      <c r="BB430" s="18">
        <v>2065.04</v>
      </c>
      <c r="BC430" s="18">
        <v>0</v>
      </c>
      <c r="BD430" s="18">
        <v>0</v>
      </c>
      <c r="BE430" s="18">
        <v>7.4231999999999996</v>
      </c>
      <c r="BF430" s="18">
        <v>1.35572</v>
      </c>
      <c r="BG430" s="18">
        <v>0</v>
      </c>
      <c r="BH430" s="18">
        <v>0</v>
      </c>
      <c r="BI430" s="18">
        <v>0</v>
      </c>
      <c r="BJ430" s="18">
        <v>0</v>
      </c>
      <c r="BK430" s="18">
        <v>0</v>
      </c>
      <c r="BL430" s="18">
        <v>0</v>
      </c>
      <c r="BM430" s="23">
        <f t="shared" si="72"/>
        <v>83.415340043649834</v>
      </c>
      <c r="BN430" s="23">
        <f t="shared" si="73"/>
        <v>934.28863691418269</v>
      </c>
      <c r="BO430" s="23">
        <f t="shared" si="74"/>
        <v>0.79031508065320177</v>
      </c>
      <c r="BP430" s="23">
        <f t="shared" si="75"/>
        <v>934.28863691418292</v>
      </c>
      <c r="BQ430" s="23"/>
      <c r="BR430" s="18">
        <v>0</v>
      </c>
      <c r="BS430" s="18">
        <v>0</v>
      </c>
      <c r="BT430" s="18">
        <v>7028.67</v>
      </c>
      <c r="BU430" s="18">
        <v>361.33100000000002</v>
      </c>
      <c r="BV430" s="18">
        <v>0</v>
      </c>
      <c r="BW430" s="18">
        <v>0</v>
      </c>
      <c r="BX430" s="18">
        <v>29.2806</v>
      </c>
      <c r="BY430" s="18">
        <v>2.5115599999999998</v>
      </c>
      <c r="BZ430" s="18">
        <v>0</v>
      </c>
      <c r="CA430" s="23">
        <f t="shared" si="76"/>
        <v>0</v>
      </c>
      <c r="CB430" s="24">
        <f t="shared" si="77"/>
        <v>0</v>
      </c>
      <c r="CC430" s="25">
        <f t="shared" si="78"/>
        <v>-15.551948641569126</v>
      </c>
      <c r="CD430" s="25"/>
      <c r="CE430" s="18">
        <v>0</v>
      </c>
      <c r="CF430" s="18">
        <v>0</v>
      </c>
      <c r="CG430" s="18">
        <v>0</v>
      </c>
      <c r="CH430" s="18">
        <v>14501.1</v>
      </c>
      <c r="CI430" s="23">
        <v>10482.299999999999</v>
      </c>
      <c r="CJ430" s="23" t="b">
        <f t="shared" si="79"/>
        <v>1</v>
      </c>
      <c r="CK430" s="23" t="b">
        <f t="shared" si="80"/>
        <v>1</v>
      </c>
      <c r="CL430" s="23">
        <f t="shared" si="81"/>
        <v>0</v>
      </c>
      <c r="CM430" s="23">
        <f t="shared" si="82"/>
        <v>0</v>
      </c>
      <c r="CN430" s="23">
        <f t="shared" si="83"/>
        <v>12491.7</v>
      </c>
      <c r="CO430" s="18">
        <v>1032.54</v>
      </c>
      <c r="CP430" s="18">
        <v>6.0257399999999999</v>
      </c>
      <c r="CQ430" s="18">
        <v>1.32037</v>
      </c>
      <c r="CR430" s="18">
        <v>13.7346</v>
      </c>
      <c r="CS430" s="18">
        <v>1.56124</v>
      </c>
      <c r="CT430" s="18">
        <v>27.595500000000001</v>
      </c>
      <c r="CU430" s="18">
        <v>8.8833099999999998</v>
      </c>
      <c r="CV430" s="18">
        <v>1421.994873046875</v>
      </c>
      <c r="CW430" s="18">
        <v>6.6097445487976074</v>
      </c>
      <c r="CX430" s="18">
        <v>35.009326934814453</v>
      </c>
      <c r="CY430" s="18">
        <v>85.23590087890625</v>
      </c>
      <c r="CZ430" s="18">
        <v>15.235058784484863</v>
      </c>
      <c r="DA430" s="18">
        <v>440.14971923828125</v>
      </c>
      <c r="DB430" s="18">
        <v>1614.3392333984375</v>
      </c>
      <c r="DC430" s="18">
        <v>1.1221621036529541</v>
      </c>
      <c r="DD430" s="18">
        <v>219.6737060546875</v>
      </c>
      <c r="DE430" s="18">
        <v>18.608388900756836</v>
      </c>
      <c r="DF430" s="19">
        <v>66.706490923736922</v>
      </c>
      <c r="DG430" s="19"/>
      <c r="DH430" s="19">
        <v>62.180500000000002</v>
      </c>
      <c r="DI430" s="19">
        <v>0</v>
      </c>
      <c r="DJ430" s="19">
        <v>0</v>
      </c>
      <c r="DK430" s="19">
        <v>0</v>
      </c>
      <c r="DL430" s="19">
        <v>0</v>
      </c>
      <c r="DM430" s="19">
        <v>76.43010000000001</v>
      </c>
      <c r="DN430" s="19">
        <v>29.692799999999998</v>
      </c>
      <c r="DO430" s="19">
        <v>0</v>
      </c>
      <c r="DP430" s="19">
        <v>0</v>
      </c>
      <c r="DQ430" s="19">
        <v>0</v>
      </c>
      <c r="DR430" s="19">
        <v>0</v>
      </c>
      <c r="DS430" s="19">
        <v>29.2806</v>
      </c>
      <c r="DT430" s="19">
        <v>135.40350000000001</v>
      </c>
      <c r="DU430" s="19">
        <v>2406.5260034452203</v>
      </c>
      <c r="DV430" s="19">
        <v>10.31914752378961</v>
      </c>
      <c r="DW430" s="19">
        <v>22.470850053271466</v>
      </c>
      <c r="DX430" s="19">
        <v>0.99034120146308824</v>
      </c>
      <c r="DY430" s="19">
        <v>0.99531849774612191</v>
      </c>
      <c r="DZ430" s="19">
        <v>0.99075272462969655</v>
      </c>
      <c r="EA430" s="19">
        <v>0.9957320891622633</v>
      </c>
      <c r="EB430" s="19">
        <v>35981.418340034696</v>
      </c>
      <c r="EC430" s="19">
        <v>4.5812964706191206</v>
      </c>
      <c r="ED430" s="19">
        <v>34535.392590183001</v>
      </c>
      <c r="EE430" s="19">
        <v>1.1352637509440739</v>
      </c>
      <c r="EF430" s="19">
        <v>0.95981187466857654</v>
      </c>
      <c r="EG430" s="19">
        <v>0.37707489385604864</v>
      </c>
      <c r="EH430" s="19">
        <v>536.1985658179957</v>
      </c>
      <c r="EI430" s="19">
        <v>11470.840572854459</v>
      </c>
      <c r="EJ430" s="19">
        <v>3.0107115839366121</v>
      </c>
      <c r="EK430" s="19">
        <v>3.0107115839366121</v>
      </c>
      <c r="EL430" s="19">
        <v>100.00096864325251</v>
      </c>
      <c r="EM430" s="19">
        <v>15.366081667978476</v>
      </c>
      <c r="EN430" s="19">
        <v>4.5812964706191206</v>
      </c>
      <c r="EO430" s="19">
        <v>776.6302267200997</v>
      </c>
      <c r="EP430" s="19">
        <v>1026.0864537450748</v>
      </c>
      <c r="EQ430" s="19">
        <v>395.33467130278819</v>
      </c>
      <c r="ER430" s="19">
        <v>521.90633544448076</v>
      </c>
      <c r="ES430" s="19">
        <v>19.150398203582657</v>
      </c>
      <c r="ET430" s="19">
        <v>1182.1723509843512</v>
      </c>
      <c r="EU430" s="19">
        <v>1.3655701150972082</v>
      </c>
      <c r="EV430" s="19">
        <v>1.1675360670682327E-2</v>
      </c>
      <c r="EW430" s="19">
        <v>500</v>
      </c>
      <c r="EX430" s="19">
        <v>10696.448390677026</v>
      </c>
      <c r="EY430" s="19">
        <v>46677.866730711721</v>
      </c>
      <c r="EZ430" s="19">
        <v>4.1175722192597498E-2</v>
      </c>
      <c r="FA430" s="19">
        <v>20</v>
      </c>
      <c r="FB430" s="19">
        <v>2.1816615649929121</v>
      </c>
      <c r="FC430" s="19">
        <v>5.9432105785419989</v>
      </c>
      <c r="FD430" s="19">
        <v>7.4999999999999997E-2</v>
      </c>
      <c r="FE430" s="19">
        <v>27.292303721110027</v>
      </c>
      <c r="FF430" s="19">
        <v>2.60340543474386E-2</v>
      </c>
    </row>
    <row r="431" spans="1:162">
      <c r="A431" s="4">
        <v>40477.504166666666</v>
      </c>
      <c r="B431" s="18">
        <v>21</v>
      </c>
      <c r="C431" s="18" t="s">
        <v>78</v>
      </c>
      <c r="D431" s="18" t="s">
        <v>56</v>
      </c>
      <c r="E431" s="4">
        <v>40477.501388888886</v>
      </c>
      <c r="F431" s="4">
        <v>40477.522222222222</v>
      </c>
      <c r="G431" s="18" t="s">
        <v>28</v>
      </c>
      <c r="H431" s="18">
        <v>2</v>
      </c>
      <c r="I431" s="18">
        <v>5</v>
      </c>
      <c r="J431" s="18">
        <v>0</v>
      </c>
      <c r="K431" s="18">
        <v>5</v>
      </c>
      <c r="L431" s="18"/>
      <c r="M431" s="18">
        <v>548679</v>
      </c>
      <c r="N431" s="18">
        <v>548680</v>
      </c>
      <c r="O431" s="18">
        <v>0</v>
      </c>
      <c r="P431" s="18">
        <v>1.5448294120837116E-2</v>
      </c>
      <c r="Q431" s="18">
        <v>1.3176476721854666E-2</v>
      </c>
      <c r="R431" s="18">
        <v>1.4570355948953781</v>
      </c>
      <c r="S431" s="18">
        <v>0</v>
      </c>
      <c r="T431" s="18">
        <v>1.2727310021227392</v>
      </c>
      <c r="U431" s="18">
        <v>1.0656256285765962</v>
      </c>
      <c r="V431" s="18">
        <v>0</v>
      </c>
      <c r="W431" s="18">
        <v>0</v>
      </c>
      <c r="X431" s="18">
        <v>2.1653307190148507</v>
      </c>
      <c r="Y431" s="18">
        <v>2.9886993512354323E-2</v>
      </c>
      <c r="Z431" s="18">
        <v>26.566415693917595</v>
      </c>
      <c r="AA431" s="18">
        <v>5.9320338829911626E-2</v>
      </c>
      <c r="AB431" s="18">
        <v>0</v>
      </c>
      <c r="AC431" s="18">
        <v>61.310428307553977</v>
      </c>
      <c r="AD431" s="18">
        <v>0</v>
      </c>
      <c r="AE431" s="18">
        <v>6.8155026337101327E-2</v>
      </c>
      <c r="AF431" s="18">
        <v>5.6624363970213754</v>
      </c>
      <c r="AG431" s="18">
        <v>0</v>
      </c>
      <c r="AH431" s="18">
        <v>0</v>
      </c>
      <c r="AI431" s="18">
        <v>0.30114532894752299</v>
      </c>
      <c r="AJ431" s="18">
        <v>1.3832841680399693E-2</v>
      </c>
      <c r="AK431" s="18">
        <v>0</v>
      </c>
      <c r="AL431" s="18">
        <v>100</v>
      </c>
      <c r="AM431" s="18">
        <v>900</v>
      </c>
      <c r="AN431" s="18">
        <v>7.4012599999999997</v>
      </c>
      <c r="AO431" s="18">
        <v>3.5775999999999999</v>
      </c>
      <c r="AP431" s="18">
        <v>13875</v>
      </c>
      <c r="AQ431" s="18">
        <v>285.577</v>
      </c>
      <c r="AR431" s="18"/>
      <c r="AS431" s="18">
        <v>0</v>
      </c>
      <c r="AT431" s="18">
        <v>0</v>
      </c>
      <c r="AU431" s="18">
        <v>0</v>
      </c>
      <c r="AV431" s="18">
        <v>0</v>
      </c>
      <c r="AW431" s="18">
        <v>0</v>
      </c>
      <c r="AX431" s="18">
        <v>0</v>
      </c>
      <c r="AY431" s="18">
        <v>0</v>
      </c>
      <c r="AZ431" s="18">
        <v>0</v>
      </c>
      <c r="BA431" s="18">
        <v>119236</v>
      </c>
      <c r="BB431" s="18">
        <v>2582.35</v>
      </c>
      <c r="BC431" s="18">
        <v>0</v>
      </c>
      <c r="BD431" s="18">
        <v>0</v>
      </c>
      <c r="BE431" s="18">
        <v>0</v>
      </c>
      <c r="BF431" s="18">
        <v>0</v>
      </c>
      <c r="BG431" s="18">
        <v>0</v>
      </c>
      <c r="BH431" s="18">
        <v>0</v>
      </c>
      <c r="BI431" s="18">
        <v>0</v>
      </c>
      <c r="BJ431" s="18">
        <v>0</v>
      </c>
      <c r="BK431" s="18">
        <v>0</v>
      </c>
      <c r="BL431" s="18">
        <v>0</v>
      </c>
      <c r="BM431" s="23">
        <f t="shared" si="72"/>
        <v>83.415340043649834</v>
      </c>
      <c r="BN431" s="23">
        <f t="shared" si="73"/>
        <v>908.03196775641118</v>
      </c>
      <c r="BO431" s="23">
        <f t="shared" si="74"/>
        <v>0.79108853425711367</v>
      </c>
      <c r="BP431" s="23">
        <f t="shared" si="75"/>
        <v>908.03196775641118</v>
      </c>
      <c r="BQ431" s="23"/>
      <c r="BR431" s="18">
        <v>0</v>
      </c>
      <c r="BS431" s="18">
        <v>0</v>
      </c>
      <c r="BT431" s="18">
        <v>13391.9</v>
      </c>
      <c r="BU431" s="18">
        <v>477.983</v>
      </c>
      <c r="BV431" s="18">
        <v>0</v>
      </c>
      <c r="BW431" s="18">
        <v>0</v>
      </c>
      <c r="BX431" s="18">
        <v>38.383699999999997</v>
      </c>
      <c r="BY431" s="18">
        <v>2.6293600000000001</v>
      </c>
      <c r="BZ431" s="18">
        <v>0</v>
      </c>
      <c r="CA431" s="23">
        <f t="shared" si="76"/>
        <v>0</v>
      </c>
      <c r="CB431" s="24">
        <f t="shared" si="77"/>
        <v>0</v>
      </c>
      <c r="CC431" s="25">
        <f t="shared" si="78"/>
        <v>-15.551948641569126</v>
      </c>
      <c r="CD431" s="25"/>
      <c r="CE431" s="18">
        <v>0</v>
      </c>
      <c r="CF431" s="18">
        <v>0</v>
      </c>
      <c r="CG431" s="18">
        <v>0</v>
      </c>
      <c r="CH431" s="18">
        <v>20759.8</v>
      </c>
      <c r="CI431" s="23">
        <v>13875</v>
      </c>
      <c r="CJ431" s="23" t="b">
        <f t="shared" si="79"/>
        <v>1</v>
      </c>
      <c r="CK431" s="23" t="b">
        <f t="shared" si="80"/>
        <v>1</v>
      </c>
      <c r="CL431" s="23">
        <f t="shared" si="81"/>
        <v>0</v>
      </c>
      <c r="CM431" s="23">
        <f t="shared" si="82"/>
        <v>0</v>
      </c>
      <c r="CN431" s="23">
        <f t="shared" si="83"/>
        <v>17317.400000000001</v>
      </c>
      <c r="CO431" s="18">
        <v>1703.56</v>
      </c>
      <c r="CP431" s="18">
        <v>13.562200000000001</v>
      </c>
      <c r="CQ431" s="18">
        <v>1.2380100000000001</v>
      </c>
      <c r="CR431" s="18">
        <v>10.754799999999999</v>
      </c>
      <c r="CS431" s="18">
        <v>1.4551400000000001</v>
      </c>
      <c r="CT431" s="18">
        <v>42.219000000000001</v>
      </c>
      <c r="CU431" s="18">
        <v>9.4814799999999995</v>
      </c>
      <c r="CV431" s="18">
        <v>1380.6807861328125</v>
      </c>
      <c r="CW431" s="18">
        <v>6.6847138404846191</v>
      </c>
      <c r="CX431" s="18">
        <v>35.636466979980469</v>
      </c>
      <c r="CY431" s="18">
        <v>85.214897155761719</v>
      </c>
      <c r="CZ431" s="18">
        <v>15.220163345336914</v>
      </c>
      <c r="DA431" s="18">
        <v>443.5079345703125</v>
      </c>
      <c r="DB431" s="18">
        <v>1593.30126953125</v>
      </c>
      <c r="DC431" s="18">
        <v>1.1210076808929443</v>
      </c>
      <c r="DD431" s="18">
        <v>223.109130859375</v>
      </c>
      <c r="DE431" s="18">
        <v>17.716970443725586</v>
      </c>
      <c r="DF431" s="19">
        <v>66.706490923736922</v>
      </c>
      <c r="DG431" s="19"/>
      <c r="DH431" s="19">
        <v>45.784959999999998</v>
      </c>
      <c r="DI431" s="19">
        <v>22.203779999999998</v>
      </c>
      <c r="DJ431" s="19">
        <v>0</v>
      </c>
      <c r="DK431" s="19">
        <v>0</v>
      </c>
      <c r="DL431" s="19">
        <v>0</v>
      </c>
      <c r="DM431" s="19">
        <v>0</v>
      </c>
      <c r="DN431" s="19">
        <v>0</v>
      </c>
      <c r="DO431" s="19">
        <v>0</v>
      </c>
      <c r="DP431" s="19">
        <v>0</v>
      </c>
      <c r="DQ431" s="19">
        <v>0</v>
      </c>
      <c r="DR431" s="19">
        <v>0</v>
      </c>
      <c r="DS431" s="19">
        <v>38.383699999999997</v>
      </c>
      <c r="DT431" s="19">
        <v>60.587479999999999</v>
      </c>
      <c r="DU431" s="19">
        <v>1530.7103567267845</v>
      </c>
      <c r="DV431" s="19">
        <v>3.3759242600757986</v>
      </c>
      <c r="DW431" s="19">
        <v>4.4673784489242152</v>
      </c>
      <c r="DX431" s="19">
        <v>0.9964409206540813</v>
      </c>
      <c r="DY431" s="19">
        <v>0.99714939523968471</v>
      </c>
      <c r="DZ431" s="19">
        <v>0.99709188699547635</v>
      </c>
      <c r="EA431" s="19">
        <v>0.99780082442147444</v>
      </c>
      <c r="EB431" s="19">
        <v>34970.218845730611</v>
      </c>
      <c r="EC431" s="19">
        <v>4.4525465522427048</v>
      </c>
      <c r="ED431" s="19">
        <v>34085.329600682402</v>
      </c>
      <c r="EE431" s="19">
        <v>1.1539968438280164</v>
      </c>
      <c r="EF431" s="19">
        <v>0.97469591914903786</v>
      </c>
      <c r="EG431" s="19">
        <v>0.37697509441375732</v>
      </c>
      <c r="EH431" s="19">
        <v>520.48226970767769</v>
      </c>
      <c r="EI431" s="19">
        <v>11134.62347238123</v>
      </c>
      <c r="EJ431" s="19">
        <v>3.0612018165885027</v>
      </c>
      <c r="EK431" s="19">
        <v>3.0612018165885027</v>
      </c>
      <c r="EL431" s="19">
        <v>100.00096864325251</v>
      </c>
      <c r="EM431" s="19">
        <v>15.366081667978476</v>
      </c>
      <c r="EN431" s="19">
        <v>4.4525465522427048</v>
      </c>
      <c r="EO431" s="19">
        <v>776.6302267200997</v>
      </c>
      <c r="EP431" s="19">
        <v>1026.0864537450748</v>
      </c>
      <c r="EQ431" s="19">
        <v>392.17763288844259</v>
      </c>
      <c r="ER431" s="19">
        <v>517.72636506843787</v>
      </c>
      <c r="ES431" s="19">
        <v>19.150398203582657</v>
      </c>
      <c r="ET431" s="19">
        <v>1147.8259745088019</v>
      </c>
      <c r="EU431" s="19">
        <v>1.3881035147449803</v>
      </c>
      <c r="EV431" s="19">
        <v>2.9428132828487268E-2</v>
      </c>
      <c r="EW431" s="19">
        <v>500</v>
      </c>
      <c r="EX431" s="19">
        <v>10696.448390677026</v>
      </c>
      <c r="EY431" s="19">
        <v>45666.667236407637</v>
      </c>
      <c r="EZ431" s="19">
        <v>4.1182790423415098E-2</v>
      </c>
      <c r="FA431" s="19">
        <v>20</v>
      </c>
      <c r="FB431" s="19">
        <v>2.1816615649929121</v>
      </c>
      <c r="FC431" s="19">
        <v>5.8144606601655831</v>
      </c>
      <c r="FD431" s="19">
        <v>7.4999999999999997E-2</v>
      </c>
      <c r="FE431" s="19">
        <v>25.984889984130859</v>
      </c>
      <c r="FF431" s="19">
        <v>2.7493600291964054E-2</v>
      </c>
    </row>
    <row r="432" spans="1:162">
      <c r="A432" s="4">
        <v>40477.504861111112</v>
      </c>
      <c r="B432" s="18">
        <v>21</v>
      </c>
      <c r="C432" s="18" t="s">
        <v>78</v>
      </c>
      <c r="D432" s="18" t="s">
        <v>56</v>
      </c>
      <c r="E432" s="4">
        <v>40477.501388888886</v>
      </c>
      <c r="F432" s="4">
        <v>40477.522222222222</v>
      </c>
      <c r="G432" s="18" t="s">
        <v>28</v>
      </c>
      <c r="H432" s="18">
        <v>2</v>
      </c>
      <c r="I432" s="18">
        <v>5</v>
      </c>
      <c r="J432" s="18">
        <v>0</v>
      </c>
      <c r="K432" s="18">
        <v>5</v>
      </c>
      <c r="L432" s="18"/>
      <c r="M432" s="18">
        <v>548679</v>
      </c>
      <c r="N432" s="18">
        <v>548680</v>
      </c>
      <c r="O432" s="18">
        <v>0</v>
      </c>
      <c r="P432" s="18">
        <v>1.5448294120837116E-2</v>
      </c>
      <c r="Q432" s="18">
        <v>1.3176476721854666E-2</v>
      </c>
      <c r="R432" s="18">
        <v>1.4570355948953781</v>
      </c>
      <c r="S432" s="18">
        <v>0</v>
      </c>
      <c r="T432" s="18">
        <v>1.2727310021227392</v>
      </c>
      <c r="U432" s="18">
        <v>1.0656256285765962</v>
      </c>
      <c r="V432" s="18">
        <v>0</v>
      </c>
      <c r="W432" s="18">
        <v>0</v>
      </c>
      <c r="X432" s="18">
        <v>2.1653307190148507</v>
      </c>
      <c r="Y432" s="18">
        <v>2.9886993512354323E-2</v>
      </c>
      <c r="Z432" s="18">
        <v>26.566415693917595</v>
      </c>
      <c r="AA432" s="18">
        <v>5.9320338829911626E-2</v>
      </c>
      <c r="AB432" s="18">
        <v>0</v>
      </c>
      <c r="AC432" s="18">
        <v>61.310428307553977</v>
      </c>
      <c r="AD432" s="18">
        <v>0</v>
      </c>
      <c r="AE432" s="18">
        <v>6.8155026337101327E-2</v>
      </c>
      <c r="AF432" s="18">
        <v>5.6624363970213754</v>
      </c>
      <c r="AG432" s="18">
        <v>0</v>
      </c>
      <c r="AH432" s="18">
        <v>0</v>
      </c>
      <c r="AI432" s="18">
        <v>0.30114532894752299</v>
      </c>
      <c r="AJ432" s="18">
        <v>1.3832841680399693E-2</v>
      </c>
      <c r="AK432" s="18">
        <v>0</v>
      </c>
      <c r="AL432" s="18">
        <v>100</v>
      </c>
      <c r="AM432" s="18">
        <v>900</v>
      </c>
      <c r="AN432" s="18">
        <v>0</v>
      </c>
      <c r="AO432" s="18">
        <v>0</v>
      </c>
      <c r="AP432" s="18">
        <v>8699.33</v>
      </c>
      <c r="AQ432" s="18">
        <v>896.673</v>
      </c>
      <c r="AR432" s="18"/>
      <c r="AS432" s="18">
        <v>0</v>
      </c>
      <c r="AT432" s="18">
        <v>0</v>
      </c>
      <c r="AU432" s="18">
        <v>0</v>
      </c>
      <c r="AV432" s="18">
        <v>0</v>
      </c>
      <c r="AW432" s="18">
        <v>0</v>
      </c>
      <c r="AX432" s="18">
        <v>0</v>
      </c>
      <c r="AY432" s="18">
        <v>0</v>
      </c>
      <c r="AZ432" s="18">
        <v>0</v>
      </c>
      <c r="BA432" s="18">
        <v>154344</v>
      </c>
      <c r="BB432" s="18">
        <v>5229.6899999999996</v>
      </c>
      <c r="BC432" s="18">
        <v>0</v>
      </c>
      <c r="BD432" s="18">
        <v>0</v>
      </c>
      <c r="BE432" s="18">
        <v>0</v>
      </c>
      <c r="BF432" s="18">
        <v>0</v>
      </c>
      <c r="BG432" s="18">
        <v>0</v>
      </c>
      <c r="BH432" s="18">
        <v>0</v>
      </c>
      <c r="BI432" s="18">
        <v>0</v>
      </c>
      <c r="BJ432" s="18">
        <v>0</v>
      </c>
      <c r="BK432" s="18">
        <v>0</v>
      </c>
      <c r="BL432" s="18">
        <v>0</v>
      </c>
      <c r="BM432" s="23">
        <f t="shared" si="72"/>
        <v>83.415340043649834</v>
      </c>
      <c r="BN432" s="23">
        <f t="shared" si="73"/>
        <v>931.58696412713562</v>
      </c>
      <c r="BO432" s="23">
        <f t="shared" si="74"/>
        <v>0.79151788174048854</v>
      </c>
      <c r="BP432" s="23">
        <f t="shared" si="75"/>
        <v>931.5869641271355</v>
      </c>
      <c r="BQ432" s="23"/>
      <c r="BR432" s="18">
        <v>0</v>
      </c>
      <c r="BS432" s="18">
        <v>0</v>
      </c>
      <c r="BT432" s="18">
        <v>0</v>
      </c>
      <c r="BU432" s="18">
        <v>0</v>
      </c>
      <c r="BV432" s="18">
        <v>0</v>
      </c>
      <c r="BW432" s="18">
        <v>0</v>
      </c>
      <c r="BX432" s="18">
        <v>0</v>
      </c>
      <c r="BY432" s="18">
        <v>0</v>
      </c>
      <c r="BZ432" s="18">
        <v>0</v>
      </c>
      <c r="CA432" s="23">
        <f t="shared" si="76"/>
        <v>0</v>
      </c>
      <c r="CB432" s="24">
        <f t="shared" si="77"/>
        <v>0</v>
      </c>
      <c r="CC432" s="25">
        <f t="shared" si="78"/>
        <v>-15.551948641569126</v>
      </c>
      <c r="CD432" s="25"/>
      <c r="CE432" s="18">
        <v>0</v>
      </c>
      <c r="CF432" s="18">
        <v>0</v>
      </c>
      <c r="CG432" s="18">
        <v>0</v>
      </c>
      <c r="CH432" s="18">
        <v>20017.099999999999</v>
      </c>
      <c r="CI432" s="23">
        <v>8699.33</v>
      </c>
      <c r="CJ432" s="23" t="b">
        <f t="shared" si="79"/>
        <v>1</v>
      </c>
      <c r="CK432" s="23" t="b">
        <f t="shared" si="80"/>
        <v>1</v>
      </c>
      <c r="CL432" s="23">
        <f t="shared" si="81"/>
        <v>0</v>
      </c>
      <c r="CM432" s="23">
        <f t="shared" si="82"/>
        <v>0</v>
      </c>
      <c r="CN432" s="23">
        <f t="shared" si="83"/>
        <v>14358.215</v>
      </c>
      <c r="CO432" s="18">
        <v>6611.09</v>
      </c>
      <c r="CP432" s="18">
        <v>0</v>
      </c>
      <c r="CQ432" s="18">
        <v>0</v>
      </c>
      <c r="CR432" s="18">
        <v>9.6094100000000005</v>
      </c>
      <c r="CS432" s="18">
        <v>3.3360500000000002</v>
      </c>
      <c r="CT432" s="18">
        <v>0</v>
      </c>
      <c r="CU432" s="18">
        <v>0</v>
      </c>
      <c r="CV432" s="18">
        <v>1415.728271484375</v>
      </c>
      <c r="CW432" s="18">
        <v>6.8490242958068848</v>
      </c>
      <c r="CX432" s="18">
        <v>36.617721557617187</v>
      </c>
      <c r="CY432" s="18">
        <v>85.200279235839844</v>
      </c>
      <c r="CZ432" s="18">
        <v>15.211907386779785</v>
      </c>
      <c r="DA432" s="18">
        <v>441.14337158203125</v>
      </c>
      <c r="DB432" s="18">
        <v>1623.0855712890625</v>
      </c>
      <c r="DC432" s="18">
        <v>1.1487860679626465</v>
      </c>
      <c r="DD432" s="18">
        <v>223.11833190917969</v>
      </c>
      <c r="DE432" s="18">
        <v>15.155468940734863</v>
      </c>
      <c r="DF432" s="19">
        <v>66.706490923736922</v>
      </c>
      <c r="DG432" s="19"/>
      <c r="DH432" s="19">
        <v>0</v>
      </c>
      <c r="DI432" s="19">
        <v>0</v>
      </c>
      <c r="DJ432" s="19">
        <v>0</v>
      </c>
      <c r="DK432" s="19">
        <v>0</v>
      </c>
      <c r="DL432" s="19">
        <v>0</v>
      </c>
      <c r="DM432" s="19">
        <v>0</v>
      </c>
      <c r="DN432" s="19">
        <v>0</v>
      </c>
      <c r="DO432" s="19">
        <v>0</v>
      </c>
      <c r="DP432" s="19">
        <v>0</v>
      </c>
      <c r="DQ432" s="19">
        <v>0</v>
      </c>
      <c r="DR432" s="19">
        <v>0</v>
      </c>
      <c r="DS432" s="19">
        <v>0</v>
      </c>
      <c r="DT432" s="19">
        <v>0</v>
      </c>
      <c r="DU432" s="19" t="s">
        <v>255</v>
      </c>
      <c r="DV432" s="19" t="s">
        <v>255</v>
      </c>
      <c r="DW432" s="19" t="s">
        <v>255</v>
      </c>
      <c r="DX432" s="19">
        <v>1</v>
      </c>
      <c r="DY432" s="19">
        <v>1</v>
      </c>
      <c r="DZ432" s="19">
        <v>1</v>
      </c>
      <c r="EA432" s="19">
        <v>1</v>
      </c>
      <c r="EB432" s="19">
        <v>35877.371244813985</v>
      </c>
      <c r="EC432" s="19">
        <v>4.5680487830041372</v>
      </c>
      <c r="ED432" s="19">
        <v>34722.502093891984</v>
      </c>
      <c r="EE432" s="19">
        <v>1.1464668778474529</v>
      </c>
      <c r="EF432" s="19">
        <v>0.96781065304250979</v>
      </c>
      <c r="EG432" s="19">
        <v>0.37691977949142458</v>
      </c>
      <c r="EH432" s="19">
        <v>533.61598790766629</v>
      </c>
      <c r="EI432" s="19">
        <v>11415.591750188976</v>
      </c>
      <c r="EJ432" s="19">
        <v>3.0416734282142825</v>
      </c>
      <c r="EK432" s="19">
        <v>3.0416734282142825</v>
      </c>
      <c r="EL432" s="19">
        <v>100.00096864325251</v>
      </c>
      <c r="EM432" s="19">
        <v>15.366081667978476</v>
      </c>
      <c r="EN432" s="19">
        <v>4.5680487830041372</v>
      </c>
      <c r="EO432" s="19">
        <v>776.6302267200997</v>
      </c>
      <c r="EP432" s="19">
        <v>1026.0864537450748</v>
      </c>
      <c r="EQ432" s="19">
        <v>393.43082777405596</v>
      </c>
      <c r="ER432" s="19">
        <v>519.39114574751125</v>
      </c>
      <c r="ES432" s="19">
        <v>19.150398203582657</v>
      </c>
      <c r="ET432" s="19">
        <v>1176.962625378274</v>
      </c>
      <c r="EU432" s="19">
        <v>1.3790459750303501</v>
      </c>
      <c r="EV432" s="19">
        <v>2.018818107105524E-3</v>
      </c>
      <c r="EW432" s="19">
        <v>500</v>
      </c>
      <c r="EX432" s="19">
        <v>10696.448390677026</v>
      </c>
      <c r="EY432" s="19">
        <v>46573.819635491011</v>
      </c>
      <c r="EZ432" s="19">
        <v>4.11331577800099E-2</v>
      </c>
      <c r="FA432" s="19">
        <v>20</v>
      </c>
      <c r="FB432" s="19">
        <v>2.1816615649929121</v>
      </c>
      <c r="FC432" s="19">
        <v>5.9299628909270146</v>
      </c>
      <c r="FD432" s="19">
        <v>7.4999999999999997E-2</v>
      </c>
      <c r="FE432" s="19">
        <v>22.228021113077798</v>
      </c>
      <c r="FF432" s="19">
        <v>3.9033108429782457E-2</v>
      </c>
    </row>
    <row r="433" spans="1:162">
      <c r="A433" s="4">
        <v>40477.505555555559</v>
      </c>
      <c r="B433" s="18">
        <v>21</v>
      </c>
      <c r="C433" s="18" t="s">
        <v>78</v>
      </c>
      <c r="D433" s="18" t="s">
        <v>56</v>
      </c>
      <c r="E433" s="4">
        <v>40477.501388888886</v>
      </c>
      <c r="F433" s="4">
        <v>40477.522222222222</v>
      </c>
      <c r="G433" s="18" t="s">
        <v>28</v>
      </c>
      <c r="H433" s="18">
        <v>2</v>
      </c>
      <c r="I433" s="18">
        <v>5</v>
      </c>
      <c r="J433" s="18">
        <v>0</v>
      </c>
      <c r="K433" s="18">
        <v>5</v>
      </c>
      <c r="L433" s="18"/>
      <c r="M433" s="18">
        <v>548679</v>
      </c>
      <c r="N433" s="18">
        <v>548680</v>
      </c>
      <c r="O433" s="18">
        <v>0</v>
      </c>
      <c r="P433" s="18">
        <v>1.5448294120837116E-2</v>
      </c>
      <c r="Q433" s="18">
        <v>1.3176476721854666E-2</v>
      </c>
      <c r="R433" s="18">
        <v>1.4570355948953781</v>
      </c>
      <c r="S433" s="18">
        <v>0</v>
      </c>
      <c r="T433" s="18">
        <v>1.2727310021227392</v>
      </c>
      <c r="U433" s="18">
        <v>1.0656256285765962</v>
      </c>
      <c r="V433" s="18">
        <v>0</v>
      </c>
      <c r="W433" s="18">
        <v>0</v>
      </c>
      <c r="X433" s="18">
        <v>2.1653307190148507</v>
      </c>
      <c r="Y433" s="18">
        <v>2.9886993512354323E-2</v>
      </c>
      <c r="Z433" s="18">
        <v>26.566415693917595</v>
      </c>
      <c r="AA433" s="18">
        <v>5.9320338829911626E-2</v>
      </c>
      <c r="AB433" s="18">
        <v>0</v>
      </c>
      <c r="AC433" s="18">
        <v>61.310428307553977</v>
      </c>
      <c r="AD433" s="18">
        <v>0</v>
      </c>
      <c r="AE433" s="18">
        <v>6.8155026337101327E-2</v>
      </c>
      <c r="AF433" s="18">
        <v>5.6624363970213754</v>
      </c>
      <c r="AG433" s="18">
        <v>0</v>
      </c>
      <c r="AH433" s="18">
        <v>0</v>
      </c>
      <c r="AI433" s="18">
        <v>0.30114532894752299</v>
      </c>
      <c r="AJ433" s="18">
        <v>1.3832841680399693E-2</v>
      </c>
      <c r="AK433" s="18">
        <v>0</v>
      </c>
      <c r="AL433" s="18">
        <v>100</v>
      </c>
      <c r="AM433" s="18">
        <v>900</v>
      </c>
      <c r="AN433" s="18">
        <v>0</v>
      </c>
      <c r="AO433" s="18">
        <v>0</v>
      </c>
      <c r="AP433" s="18">
        <v>9783.1200000000008</v>
      </c>
      <c r="AQ433" s="18">
        <v>195.751</v>
      </c>
      <c r="AR433" s="18"/>
      <c r="AS433" s="18">
        <v>0</v>
      </c>
      <c r="AT433" s="18">
        <v>0</v>
      </c>
      <c r="AU433" s="18">
        <v>0</v>
      </c>
      <c r="AV433" s="18">
        <v>0</v>
      </c>
      <c r="AW433" s="18">
        <v>0</v>
      </c>
      <c r="AX433" s="18">
        <v>0</v>
      </c>
      <c r="AY433" s="18">
        <v>0</v>
      </c>
      <c r="AZ433" s="18">
        <v>0</v>
      </c>
      <c r="BA433" s="18">
        <v>67958.100000000006</v>
      </c>
      <c r="BB433" s="18">
        <v>1881.94</v>
      </c>
      <c r="BC433" s="18">
        <v>0</v>
      </c>
      <c r="BD433" s="18">
        <v>0</v>
      </c>
      <c r="BE433" s="18">
        <v>0</v>
      </c>
      <c r="BF433" s="18">
        <v>0</v>
      </c>
      <c r="BG433" s="18">
        <v>0</v>
      </c>
      <c r="BH433" s="18">
        <v>0</v>
      </c>
      <c r="BI433" s="18">
        <v>0</v>
      </c>
      <c r="BJ433" s="18">
        <v>0</v>
      </c>
      <c r="BK433" s="18">
        <v>0</v>
      </c>
      <c r="BL433" s="18">
        <v>0</v>
      </c>
      <c r="BM433" s="23">
        <f t="shared" si="72"/>
        <v>83.415340043649834</v>
      </c>
      <c r="BN433" s="23">
        <f t="shared" si="73"/>
        <v>989.62080722581447</v>
      </c>
      <c r="BO433" s="23">
        <f t="shared" si="74"/>
        <v>0.79089090442396692</v>
      </c>
      <c r="BP433" s="23">
        <f t="shared" si="75"/>
        <v>989.62080722581459</v>
      </c>
      <c r="BQ433" s="23"/>
      <c r="BR433" s="18">
        <v>0</v>
      </c>
      <c r="BS433" s="18">
        <v>0</v>
      </c>
      <c r="BT433" s="18">
        <v>8714.99</v>
      </c>
      <c r="BU433" s="18">
        <v>349.721</v>
      </c>
      <c r="BV433" s="18">
        <v>0</v>
      </c>
      <c r="BW433" s="18">
        <v>0</v>
      </c>
      <c r="BX433" s="18">
        <v>27.927399999999999</v>
      </c>
      <c r="BY433" s="18">
        <v>1.9341600000000001</v>
      </c>
      <c r="BZ433" s="18">
        <v>0</v>
      </c>
      <c r="CA433" s="23">
        <f t="shared" si="76"/>
        <v>0</v>
      </c>
      <c r="CB433" s="24">
        <f t="shared" si="77"/>
        <v>0</v>
      </c>
      <c r="CC433" s="25">
        <f t="shared" si="78"/>
        <v>-15.551948641569126</v>
      </c>
      <c r="CD433" s="25"/>
      <c r="CE433" s="18">
        <v>0</v>
      </c>
      <c r="CF433" s="18">
        <v>0</v>
      </c>
      <c r="CG433" s="18">
        <v>0</v>
      </c>
      <c r="CH433" s="18">
        <v>12691.2</v>
      </c>
      <c r="CI433" s="23">
        <v>9783.1200000000008</v>
      </c>
      <c r="CJ433" s="23" t="b">
        <f t="shared" si="79"/>
        <v>1</v>
      </c>
      <c r="CK433" s="23" t="b">
        <f t="shared" si="80"/>
        <v>1</v>
      </c>
      <c r="CL433" s="23">
        <f t="shared" si="81"/>
        <v>0</v>
      </c>
      <c r="CM433" s="23">
        <f t="shared" si="82"/>
        <v>0</v>
      </c>
      <c r="CN433" s="23">
        <f t="shared" si="83"/>
        <v>11237.16</v>
      </c>
      <c r="CO433" s="18">
        <v>1157.9000000000001</v>
      </c>
      <c r="CP433" s="18">
        <v>7.9300699999999997</v>
      </c>
      <c r="CQ433" s="18">
        <v>0.86332200000000003</v>
      </c>
      <c r="CR433" s="18">
        <v>7.3537400000000002</v>
      </c>
      <c r="CS433" s="18">
        <v>1.0139199999999999</v>
      </c>
      <c r="CT433" s="18">
        <v>34.477800000000002</v>
      </c>
      <c r="CU433" s="18">
        <v>7.4036200000000001</v>
      </c>
      <c r="CV433" s="18">
        <v>1505.1142578125</v>
      </c>
      <c r="CW433" s="18">
        <v>6.7559537887573242</v>
      </c>
      <c r="CX433" s="18">
        <v>36.410209655761719</v>
      </c>
      <c r="CY433" s="18">
        <v>85.218917846679688</v>
      </c>
      <c r="CZ433" s="18">
        <v>15.223966598510742</v>
      </c>
      <c r="DA433" s="18">
        <v>463.71841430664062</v>
      </c>
      <c r="DB433" s="18">
        <v>1608.3128662109375</v>
      </c>
      <c r="DC433" s="18">
        <v>1.1290403604507446</v>
      </c>
      <c r="DD433" s="18">
        <v>222.018798828125</v>
      </c>
      <c r="DE433" s="18">
        <v>16.481328964233398</v>
      </c>
      <c r="DF433" s="19">
        <v>66.706490923736922</v>
      </c>
      <c r="DG433" s="19"/>
      <c r="DH433" s="19">
        <v>27.927399999999999</v>
      </c>
      <c r="DI433" s="19">
        <v>0</v>
      </c>
      <c r="DJ433" s="19">
        <v>0</v>
      </c>
      <c r="DK433" s="19">
        <v>0</v>
      </c>
      <c r="DL433" s="19">
        <v>0</v>
      </c>
      <c r="DM433" s="19">
        <v>0</v>
      </c>
      <c r="DN433" s="19">
        <v>0</v>
      </c>
      <c r="DO433" s="19">
        <v>0</v>
      </c>
      <c r="DP433" s="19">
        <v>0</v>
      </c>
      <c r="DQ433" s="19">
        <v>0</v>
      </c>
      <c r="DR433" s="19">
        <v>0</v>
      </c>
      <c r="DS433" s="19">
        <v>27.927399999999999</v>
      </c>
      <c r="DT433" s="19">
        <v>27.927399999999999</v>
      </c>
      <c r="DU433" s="19">
        <v>1600.3894038766368</v>
      </c>
      <c r="DV433" s="19">
        <v>3.5217091400202016</v>
      </c>
      <c r="DW433" s="19">
        <v>3.5217091400202016</v>
      </c>
      <c r="DX433" s="19">
        <v>0.99718257970591206</v>
      </c>
      <c r="DY433" s="19">
        <v>0.99718257970591206</v>
      </c>
      <c r="DZ433" s="19">
        <v>0.99780566717280639</v>
      </c>
      <c r="EA433" s="19">
        <v>0.99780566717280639</v>
      </c>
      <c r="EB433" s="19">
        <v>38112.376471154232</v>
      </c>
      <c r="EC433" s="19">
        <v>4.8526184866907531</v>
      </c>
      <c r="ED433" s="19">
        <v>34406.471138974273</v>
      </c>
      <c r="EE433" s="19">
        <v>1.0685652985231993</v>
      </c>
      <c r="EF433" s="19">
        <v>0.90276372991369846</v>
      </c>
      <c r="EG433" s="19">
        <v>0.37700057621002203</v>
      </c>
      <c r="EH433" s="19">
        <v>567.42894245723221</v>
      </c>
      <c r="EI433" s="19">
        <v>12138.948796740457</v>
      </c>
      <c r="EJ433" s="19">
        <v>2.8343863801627602</v>
      </c>
      <c r="EK433" s="19">
        <v>2.8343863801627598</v>
      </c>
      <c r="EL433" s="19">
        <v>100.00096864325251</v>
      </c>
      <c r="EM433" s="19">
        <v>15.366081667978476</v>
      </c>
      <c r="EN433" s="19">
        <v>4.8526184866907531</v>
      </c>
      <c r="EO433" s="19">
        <v>776.6302267200997</v>
      </c>
      <c r="EP433" s="19">
        <v>1026.0864537450748</v>
      </c>
      <c r="EQ433" s="19">
        <v>407.04238177474741</v>
      </c>
      <c r="ER433" s="19">
        <v>537.38573224338722</v>
      </c>
      <c r="ES433" s="19">
        <v>19.150398203582657</v>
      </c>
      <c r="ET433" s="19">
        <v>1251.2734710820696</v>
      </c>
      <c r="EU433" s="19">
        <v>1.285340817479419</v>
      </c>
      <c r="EV433" s="19">
        <v>5.3563241887475153E-2</v>
      </c>
      <c r="EW433" s="19">
        <v>500</v>
      </c>
      <c r="EX433" s="19">
        <v>10696.448390677026</v>
      </c>
      <c r="EY433" s="19">
        <v>48808.824861831257</v>
      </c>
      <c r="EZ433" s="19">
        <v>4.1080977947914279E-2</v>
      </c>
      <c r="FA433" s="19">
        <v>20</v>
      </c>
      <c r="FB433" s="19">
        <v>2.1816615649929121</v>
      </c>
      <c r="FC433" s="19">
        <v>6.2145325946136323</v>
      </c>
      <c r="FD433" s="19">
        <v>7.4999999999999997E-2</v>
      </c>
      <c r="FE433" s="19">
        <v>24.172615814208985</v>
      </c>
      <c r="FF433" s="19">
        <v>3.6203382705128781E-2</v>
      </c>
    </row>
    <row r="434" spans="1:162">
      <c r="A434" s="4">
        <v>40477.506249999999</v>
      </c>
      <c r="B434" s="18">
        <v>21</v>
      </c>
      <c r="C434" s="18" t="s">
        <v>78</v>
      </c>
      <c r="D434" s="18" t="s">
        <v>56</v>
      </c>
      <c r="E434" s="4">
        <v>40477.501388888886</v>
      </c>
      <c r="F434" s="4">
        <v>40477.522222222222</v>
      </c>
      <c r="G434" s="18" t="s">
        <v>28</v>
      </c>
      <c r="H434" s="18">
        <v>2</v>
      </c>
      <c r="I434" s="18">
        <v>5</v>
      </c>
      <c r="J434" s="18">
        <v>0</v>
      </c>
      <c r="K434" s="18">
        <v>5</v>
      </c>
      <c r="L434" s="18"/>
      <c r="M434" s="18">
        <v>548679</v>
      </c>
      <c r="N434" s="18">
        <v>548680</v>
      </c>
      <c r="O434" s="18">
        <v>0</v>
      </c>
      <c r="P434" s="18">
        <v>1.5448294120837116E-2</v>
      </c>
      <c r="Q434" s="18">
        <v>1.3176476721854666E-2</v>
      </c>
      <c r="R434" s="18">
        <v>1.4570355948953781</v>
      </c>
      <c r="S434" s="18">
        <v>0</v>
      </c>
      <c r="T434" s="18">
        <v>1.2727310021227392</v>
      </c>
      <c r="U434" s="18">
        <v>1.0656256285765962</v>
      </c>
      <c r="V434" s="18">
        <v>0</v>
      </c>
      <c r="W434" s="18">
        <v>0</v>
      </c>
      <c r="X434" s="18">
        <v>2.1653307190148507</v>
      </c>
      <c r="Y434" s="18">
        <v>2.9886993512354323E-2</v>
      </c>
      <c r="Z434" s="18">
        <v>26.566415693917595</v>
      </c>
      <c r="AA434" s="18">
        <v>5.9320338829911626E-2</v>
      </c>
      <c r="AB434" s="18">
        <v>0</v>
      </c>
      <c r="AC434" s="18">
        <v>61.310428307553977</v>
      </c>
      <c r="AD434" s="18">
        <v>0</v>
      </c>
      <c r="AE434" s="18">
        <v>6.8155026337101327E-2</v>
      </c>
      <c r="AF434" s="18">
        <v>5.6624363970213754</v>
      </c>
      <c r="AG434" s="18">
        <v>0</v>
      </c>
      <c r="AH434" s="18">
        <v>0</v>
      </c>
      <c r="AI434" s="18">
        <v>0.30114532894752299</v>
      </c>
      <c r="AJ434" s="18">
        <v>1.3832841680399693E-2</v>
      </c>
      <c r="AK434" s="18">
        <v>0</v>
      </c>
      <c r="AL434" s="18">
        <v>100</v>
      </c>
      <c r="AM434" s="18">
        <v>900</v>
      </c>
      <c r="AN434" s="18">
        <v>0</v>
      </c>
      <c r="AO434" s="18">
        <v>0</v>
      </c>
      <c r="AP434" s="18">
        <v>10230.6</v>
      </c>
      <c r="AQ434" s="18">
        <v>245.572</v>
      </c>
      <c r="AR434" s="18"/>
      <c r="AS434" s="18">
        <v>0</v>
      </c>
      <c r="AT434" s="18">
        <v>0</v>
      </c>
      <c r="AU434" s="18">
        <v>0</v>
      </c>
      <c r="AV434" s="18">
        <v>0</v>
      </c>
      <c r="AW434" s="18">
        <v>0</v>
      </c>
      <c r="AX434" s="18">
        <v>0</v>
      </c>
      <c r="AY434" s="18">
        <v>0</v>
      </c>
      <c r="AZ434" s="18">
        <v>0</v>
      </c>
      <c r="BA434" s="18">
        <v>115360</v>
      </c>
      <c r="BB434" s="18">
        <v>2918.83</v>
      </c>
      <c r="BC434" s="18">
        <v>0</v>
      </c>
      <c r="BD434" s="18">
        <v>0</v>
      </c>
      <c r="BE434" s="18">
        <v>0</v>
      </c>
      <c r="BF434" s="18">
        <v>0</v>
      </c>
      <c r="BG434" s="18">
        <v>0</v>
      </c>
      <c r="BH434" s="18">
        <v>0</v>
      </c>
      <c r="BI434" s="18">
        <v>0</v>
      </c>
      <c r="BJ434" s="18">
        <v>0</v>
      </c>
      <c r="BK434" s="18">
        <v>0</v>
      </c>
      <c r="BL434" s="18">
        <v>0</v>
      </c>
      <c r="BM434" s="23">
        <f t="shared" si="72"/>
        <v>83.415340043649834</v>
      </c>
      <c r="BN434" s="23">
        <f t="shared" si="73"/>
        <v>899.28722847363588</v>
      </c>
      <c r="BO434" s="23">
        <f t="shared" si="74"/>
        <v>0.77028205945383632</v>
      </c>
      <c r="BP434" s="23">
        <f t="shared" si="75"/>
        <v>899.28722847363576</v>
      </c>
      <c r="BQ434" s="23"/>
      <c r="BR434" s="18">
        <v>0</v>
      </c>
      <c r="BS434" s="18">
        <v>0</v>
      </c>
      <c r="BT434" s="18">
        <v>10766.2</v>
      </c>
      <c r="BU434" s="18">
        <v>534.77599999999995</v>
      </c>
      <c r="BV434" s="18">
        <v>0</v>
      </c>
      <c r="BW434" s="18">
        <v>0</v>
      </c>
      <c r="BX434" s="18">
        <v>25.266500000000001</v>
      </c>
      <c r="BY434" s="18">
        <v>3.0015399999999999</v>
      </c>
      <c r="BZ434" s="18">
        <v>0</v>
      </c>
      <c r="CA434" s="23">
        <f t="shared" si="76"/>
        <v>0</v>
      </c>
      <c r="CB434" s="24">
        <f t="shared" si="77"/>
        <v>0</v>
      </c>
      <c r="CC434" s="25">
        <f t="shared" si="78"/>
        <v>-15.551948641569126</v>
      </c>
      <c r="CD434" s="25"/>
      <c r="CE434" s="18">
        <v>0</v>
      </c>
      <c r="CF434" s="18">
        <v>0</v>
      </c>
      <c r="CG434" s="18">
        <v>0</v>
      </c>
      <c r="CH434" s="18">
        <v>21858.7</v>
      </c>
      <c r="CI434" s="23">
        <v>10230.6</v>
      </c>
      <c r="CJ434" s="23" t="b">
        <f t="shared" si="79"/>
        <v>1</v>
      </c>
      <c r="CK434" s="23" t="b">
        <f t="shared" si="80"/>
        <v>1</v>
      </c>
      <c r="CL434" s="23">
        <f t="shared" si="81"/>
        <v>0</v>
      </c>
      <c r="CM434" s="23">
        <f t="shared" si="82"/>
        <v>0</v>
      </c>
      <c r="CN434" s="23">
        <f t="shared" si="83"/>
        <v>16044.650000000001</v>
      </c>
      <c r="CO434" s="18">
        <v>2000.64</v>
      </c>
      <c r="CP434" s="18">
        <v>8.6236700000000006</v>
      </c>
      <c r="CQ434" s="18">
        <v>1.56762</v>
      </c>
      <c r="CR434" s="18">
        <v>11.3063</v>
      </c>
      <c r="CS434" s="18">
        <v>1.84257</v>
      </c>
      <c r="CT434" s="18">
        <v>22.052099999999999</v>
      </c>
      <c r="CU434" s="18">
        <v>10.2372</v>
      </c>
      <c r="CV434" s="18">
        <v>1404.3193359375</v>
      </c>
      <c r="CW434" s="18">
        <v>7.1653871536254883</v>
      </c>
      <c r="CX434" s="18">
        <v>38.500946044921875</v>
      </c>
      <c r="CY434" s="18">
        <v>85.237678527832031</v>
      </c>
      <c r="CZ434" s="18">
        <v>15.631282806396484</v>
      </c>
      <c r="DA434" s="18">
        <v>462.5286865234375</v>
      </c>
      <c r="DB434" s="18">
        <v>1594.574951171875</v>
      </c>
      <c r="DC434" s="18">
        <v>1.1006492376327515</v>
      </c>
      <c r="DD434" s="18">
        <v>223.22708129882812</v>
      </c>
      <c r="DE434" s="18">
        <v>16.154693603515625</v>
      </c>
      <c r="DF434" s="19">
        <v>66.706490923736922</v>
      </c>
      <c r="DG434" s="19"/>
      <c r="DH434" s="19">
        <v>25.266500000000001</v>
      </c>
      <c r="DI434" s="19">
        <v>0</v>
      </c>
      <c r="DJ434" s="19">
        <v>0</v>
      </c>
      <c r="DK434" s="19">
        <v>0</v>
      </c>
      <c r="DL434" s="19">
        <v>0</v>
      </c>
      <c r="DM434" s="19">
        <v>0</v>
      </c>
      <c r="DN434" s="19">
        <v>0</v>
      </c>
      <c r="DO434" s="19">
        <v>0</v>
      </c>
      <c r="DP434" s="19">
        <v>0</v>
      </c>
      <c r="DQ434" s="19">
        <v>0</v>
      </c>
      <c r="DR434" s="19">
        <v>0</v>
      </c>
      <c r="DS434" s="19">
        <v>25.266500000000001</v>
      </c>
      <c r="DT434" s="19">
        <v>25.266500000000001</v>
      </c>
      <c r="DU434" s="19">
        <v>2534.7328921445278</v>
      </c>
      <c r="DV434" s="19">
        <v>2.929901074600489</v>
      </c>
      <c r="DW434" s="19">
        <v>2.929901074600489</v>
      </c>
      <c r="DX434" s="19">
        <v>0.99845197988283529</v>
      </c>
      <c r="DY434" s="19">
        <v>0.99845197988283529</v>
      </c>
      <c r="DZ434" s="19">
        <v>0.99884588804687779</v>
      </c>
      <c r="EA434" s="19">
        <v>0.99884588804687779</v>
      </c>
      <c r="EB434" s="19">
        <v>34633.440563328171</v>
      </c>
      <c r="EC434" s="19">
        <v>4.4096666095464272</v>
      </c>
      <c r="ED434" s="19">
        <v>34112.577340552598</v>
      </c>
      <c r="EE434" s="19">
        <v>1.1354788831611178</v>
      </c>
      <c r="EF434" s="19">
        <v>0.98496068498238976</v>
      </c>
      <c r="EG434" s="19">
        <v>0.37972959480285645</v>
      </c>
      <c r="EH434" s="19">
        <v>533.26161240936335</v>
      </c>
      <c r="EI434" s="19">
        <v>11408.010631731941</v>
      </c>
      <c r="EJ434" s="19">
        <v>2.9902301498270689</v>
      </c>
      <c r="EK434" s="19">
        <v>2.9902301498270689</v>
      </c>
      <c r="EL434" s="19">
        <v>100.00096864325251</v>
      </c>
      <c r="EM434" s="19">
        <v>15.366081667978476</v>
      </c>
      <c r="EN434" s="19">
        <v>4.4096666095464272</v>
      </c>
      <c r="EO434" s="19">
        <v>776.6302267200997</v>
      </c>
      <c r="EP434" s="19">
        <v>1026.0864537450748</v>
      </c>
      <c r="EQ434" s="19">
        <v>395.30691093920416</v>
      </c>
      <c r="ER434" s="19">
        <v>521.86452953725814</v>
      </c>
      <c r="ES434" s="19">
        <v>19.150398203582657</v>
      </c>
      <c r="ET434" s="19">
        <v>1167.4778315767471</v>
      </c>
      <c r="EU434" s="19">
        <v>1.3658288903167508</v>
      </c>
      <c r="EV434" s="19">
        <v>3.1644636944715497E-2</v>
      </c>
      <c r="EW434" s="19">
        <v>500</v>
      </c>
      <c r="EX434" s="19">
        <v>10696.448390677026</v>
      </c>
      <c r="EY434" s="19">
        <v>45329.888954005197</v>
      </c>
      <c r="EZ434" s="19">
        <v>4.201023606895999E-2</v>
      </c>
      <c r="FA434" s="19">
        <v>20</v>
      </c>
      <c r="FB434" s="19">
        <v>2.1816615649929121</v>
      </c>
      <c r="FC434" s="19">
        <v>5.7715807174693055</v>
      </c>
      <c r="FD434" s="19">
        <v>7.4999999999999997E-2</v>
      </c>
      <c r="FE434" s="19">
        <v>23.693550618489585</v>
      </c>
      <c r="FF434" s="19">
        <v>3.3237099084576505E-2</v>
      </c>
    </row>
    <row r="435" spans="1:162">
      <c r="A435" s="4">
        <v>40477.506944444445</v>
      </c>
      <c r="B435" s="18">
        <v>21</v>
      </c>
      <c r="C435" s="18" t="s">
        <v>78</v>
      </c>
      <c r="D435" s="18" t="s">
        <v>56</v>
      </c>
      <c r="E435" s="4">
        <v>40477.501388888886</v>
      </c>
      <c r="F435" s="4">
        <v>40477.522222222222</v>
      </c>
      <c r="G435" s="18" t="s">
        <v>28</v>
      </c>
      <c r="H435" s="18">
        <v>2</v>
      </c>
      <c r="I435" s="18">
        <v>5</v>
      </c>
      <c r="J435" s="18">
        <v>0</v>
      </c>
      <c r="K435" s="18">
        <v>5</v>
      </c>
      <c r="L435" s="18"/>
      <c r="M435" s="18">
        <v>548679</v>
      </c>
      <c r="N435" s="18">
        <v>548680</v>
      </c>
      <c r="O435" s="18">
        <v>0</v>
      </c>
      <c r="P435" s="18">
        <v>1.5448294120837116E-2</v>
      </c>
      <c r="Q435" s="18">
        <v>1.3176476721854666E-2</v>
      </c>
      <c r="R435" s="18">
        <v>1.4570355948953781</v>
      </c>
      <c r="S435" s="18">
        <v>0</v>
      </c>
      <c r="T435" s="18">
        <v>1.2727310021227392</v>
      </c>
      <c r="U435" s="18">
        <v>1.0656256285765962</v>
      </c>
      <c r="V435" s="18">
        <v>0</v>
      </c>
      <c r="W435" s="18">
        <v>0</v>
      </c>
      <c r="X435" s="18">
        <v>2.1653307190148507</v>
      </c>
      <c r="Y435" s="18">
        <v>2.9886993512354323E-2</v>
      </c>
      <c r="Z435" s="18">
        <v>26.566415693917595</v>
      </c>
      <c r="AA435" s="18">
        <v>5.9320338829911626E-2</v>
      </c>
      <c r="AB435" s="18">
        <v>0</v>
      </c>
      <c r="AC435" s="18">
        <v>61.310428307553977</v>
      </c>
      <c r="AD435" s="18">
        <v>0</v>
      </c>
      <c r="AE435" s="18">
        <v>6.8155026337101327E-2</v>
      </c>
      <c r="AF435" s="18">
        <v>5.6624363970213754</v>
      </c>
      <c r="AG435" s="18">
        <v>0</v>
      </c>
      <c r="AH435" s="18">
        <v>0</v>
      </c>
      <c r="AI435" s="18">
        <v>0.30114532894752299</v>
      </c>
      <c r="AJ435" s="18">
        <v>1.3832841680399693E-2</v>
      </c>
      <c r="AK435" s="18">
        <v>0</v>
      </c>
      <c r="AL435" s="18">
        <v>100</v>
      </c>
      <c r="AM435" s="18">
        <v>900</v>
      </c>
      <c r="AN435" s="18">
        <v>0</v>
      </c>
      <c r="AO435" s="18">
        <v>0</v>
      </c>
      <c r="AP435" s="18">
        <v>11376.6</v>
      </c>
      <c r="AQ435" s="18">
        <v>275.70699999999999</v>
      </c>
      <c r="AR435" s="18"/>
      <c r="AS435" s="18">
        <v>0</v>
      </c>
      <c r="AT435" s="18">
        <v>0</v>
      </c>
      <c r="AU435" s="18">
        <v>0</v>
      </c>
      <c r="AV435" s="18">
        <v>0</v>
      </c>
      <c r="AW435" s="18">
        <v>0</v>
      </c>
      <c r="AX435" s="18">
        <v>0</v>
      </c>
      <c r="AY435" s="18">
        <v>10.1145</v>
      </c>
      <c r="AZ435" s="18">
        <v>4.86259</v>
      </c>
      <c r="BA435" s="18">
        <v>118312</v>
      </c>
      <c r="BB435" s="18">
        <v>2351.14</v>
      </c>
      <c r="BC435" s="18">
        <v>0</v>
      </c>
      <c r="BD435" s="18">
        <v>0</v>
      </c>
      <c r="BE435" s="18">
        <v>0</v>
      </c>
      <c r="BF435" s="18">
        <v>0</v>
      </c>
      <c r="BG435" s="18">
        <v>0</v>
      </c>
      <c r="BH435" s="18">
        <v>0</v>
      </c>
      <c r="BI435" s="18">
        <v>0</v>
      </c>
      <c r="BJ435" s="18">
        <v>0</v>
      </c>
      <c r="BK435" s="18">
        <v>0</v>
      </c>
      <c r="BL435" s="18">
        <v>0</v>
      </c>
      <c r="BM435" s="23">
        <f t="shared" si="72"/>
        <v>83.415340043649834</v>
      </c>
      <c r="BN435" s="23">
        <f t="shared" si="73"/>
        <v>963.61121209794237</v>
      </c>
      <c r="BO435" s="23">
        <f t="shared" si="74"/>
        <v>0.78955824704522259</v>
      </c>
      <c r="BP435" s="23">
        <f t="shared" si="75"/>
        <v>963.61121209794226</v>
      </c>
      <c r="BQ435" s="23"/>
      <c r="BR435" s="18">
        <v>0</v>
      </c>
      <c r="BS435" s="18">
        <v>0</v>
      </c>
      <c r="BT435" s="18">
        <v>9994.8700000000008</v>
      </c>
      <c r="BU435" s="18">
        <v>448.01100000000002</v>
      </c>
      <c r="BV435" s="18">
        <v>0</v>
      </c>
      <c r="BW435" s="18">
        <v>0</v>
      </c>
      <c r="BX435" s="18">
        <v>28.193899999999999</v>
      </c>
      <c r="BY435" s="18">
        <v>2.9797600000000002</v>
      </c>
      <c r="BZ435" s="18">
        <v>0</v>
      </c>
      <c r="CA435" s="23">
        <f t="shared" si="76"/>
        <v>0</v>
      </c>
      <c r="CB435" s="24">
        <f t="shared" si="77"/>
        <v>0</v>
      </c>
      <c r="CC435" s="25">
        <f t="shared" si="78"/>
        <v>-15.551948641569126</v>
      </c>
      <c r="CD435" s="25"/>
      <c r="CE435" s="18">
        <v>0</v>
      </c>
      <c r="CF435" s="18">
        <v>0</v>
      </c>
      <c r="CG435" s="18">
        <v>0</v>
      </c>
      <c r="CH435" s="18">
        <v>19855.400000000001</v>
      </c>
      <c r="CI435" s="23">
        <v>11376.6</v>
      </c>
      <c r="CJ435" s="23" t="b">
        <f t="shared" si="79"/>
        <v>1</v>
      </c>
      <c r="CK435" s="23" t="b">
        <f t="shared" si="80"/>
        <v>1</v>
      </c>
      <c r="CL435" s="23">
        <f t="shared" si="81"/>
        <v>0</v>
      </c>
      <c r="CM435" s="23">
        <f t="shared" si="82"/>
        <v>0</v>
      </c>
      <c r="CN435" s="23">
        <f t="shared" si="83"/>
        <v>15616</v>
      </c>
      <c r="CO435" s="18">
        <v>1592.17</v>
      </c>
      <c r="CP435" s="18">
        <v>9.8890899999999995</v>
      </c>
      <c r="CQ435" s="18">
        <v>1.4629300000000001</v>
      </c>
      <c r="CR435" s="18">
        <v>11.977499999999999</v>
      </c>
      <c r="CS435" s="18">
        <v>1.7195199999999999</v>
      </c>
      <c r="CT435" s="18">
        <v>0</v>
      </c>
      <c r="CU435" s="18">
        <v>0</v>
      </c>
      <c r="CV435" s="18">
        <v>1468.0299072265625</v>
      </c>
      <c r="CW435" s="18">
        <v>7.3594436645507812</v>
      </c>
      <c r="CX435" s="18">
        <v>39.363178253173828</v>
      </c>
      <c r="CY435" s="18">
        <v>85.336883544921875</v>
      </c>
      <c r="CZ435" s="18">
        <v>15.249662399291992</v>
      </c>
      <c r="DA435" s="18">
        <v>462.35516357421875</v>
      </c>
      <c r="DB435" s="18">
        <v>1588.7420654296875</v>
      </c>
      <c r="DC435" s="18">
        <v>1.0868366956710815</v>
      </c>
      <c r="DD435" s="18">
        <v>222.11846923828125</v>
      </c>
      <c r="DE435" s="18">
        <v>17.508708953857422</v>
      </c>
      <c r="DF435" s="19">
        <v>66.706490923736922</v>
      </c>
      <c r="DG435" s="19"/>
      <c r="DH435" s="19">
        <v>38.308399999999999</v>
      </c>
      <c r="DI435" s="19">
        <v>0</v>
      </c>
      <c r="DJ435" s="19">
        <v>0</v>
      </c>
      <c r="DK435" s="19">
        <v>0</v>
      </c>
      <c r="DL435" s="19">
        <v>0</v>
      </c>
      <c r="DM435" s="19">
        <v>30.343499999999999</v>
      </c>
      <c r="DN435" s="19">
        <v>0</v>
      </c>
      <c r="DO435" s="19">
        <v>0</v>
      </c>
      <c r="DP435" s="19">
        <v>0</v>
      </c>
      <c r="DQ435" s="19">
        <v>0</v>
      </c>
      <c r="DR435" s="19">
        <v>0</v>
      </c>
      <c r="DS435" s="19">
        <v>28.193899999999999</v>
      </c>
      <c r="DT435" s="19">
        <v>58.537399999999998</v>
      </c>
      <c r="DU435" s="19">
        <v>2007.8086052407252</v>
      </c>
      <c r="DV435" s="19">
        <v>3.8738043642033797</v>
      </c>
      <c r="DW435" s="19">
        <v>5.9193919764103677</v>
      </c>
      <c r="DX435" s="19">
        <v>0.99656559496568864</v>
      </c>
      <c r="DY435" s="19">
        <v>0.99757845334120032</v>
      </c>
      <c r="DZ435" s="19">
        <v>0.99706193988241254</v>
      </c>
      <c r="EA435" s="19">
        <v>0.99807530271754896</v>
      </c>
      <c r="EB435" s="19">
        <v>37110.692316842011</v>
      </c>
      <c r="EC435" s="19">
        <v>4.7250800990302624</v>
      </c>
      <c r="ED435" s="19">
        <v>33987.795017932549</v>
      </c>
      <c r="EE435" s="19">
        <v>1.0822273154033881</v>
      </c>
      <c r="EF435" s="19">
        <v>0.91584912315170708</v>
      </c>
      <c r="EG435" s="19">
        <v>0.37717273807525636</v>
      </c>
      <c r="EH435" s="19">
        <v>553.70085968500712</v>
      </c>
      <c r="EI435" s="19">
        <v>11845.26533898836</v>
      </c>
      <c r="EJ435" s="19">
        <v>2.8693147890965913</v>
      </c>
      <c r="EK435" s="19">
        <v>2.8693147890965913</v>
      </c>
      <c r="EL435" s="19">
        <v>100.00096864325251</v>
      </c>
      <c r="EM435" s="19">
        <v>15.366081667978476</v>
      </c>
      <c r="EN435" s="19">
        <v>4.7250800990302624</v>
      </c>
      <c r="EO435" s="19">
        <v>776.6302267200997</v>
      </c>
      <c r="EP435" s="19">
        <v>1026.0864537450748</v>
      </c>
      <c r="EQ435" s="19">
        <v>404.5968364150703</v>
      </c>
      <c r="ER435" s="19">
        <v>534.14705999538478</v>
      </c>
      <c r="ES435" s="19">
        <v>19.150398203582657</v>
      </c>
      <c r="ET435" s="19">
        <v>1220.4434767214213</v>
      </c>
      <c r="EU435" s="19">
        <v>1.301774392450896</v>
      </c>
      <c r="EV435" s="19">
        <v>4.2410973847798695E-3</v>
      </c>
      <c r="EW435" s="19">
        <v>500</v>
      </c>
      <c r="EX435" s="19">
        <v>10696.448390677026</v>
      </c>
      <c r="EY435" s="19">
        <v>47807.140707519036</v>
      </c>
      <c r="EZ435" s="19">
        <v>4.1166024114825041E-2</v>
      </c>
      <c r="FA435" s="19">
        <v>20</v>
      </c>
      <c r="FB435" s="19">
        <v>2.1816615649929121</v>
      </c>
      <c r="FC435" s="19">
        <v>6.0869942069531398</v>
      </c>
      <c r="FD435" s="19">
        <v>7.4999999999999997E-2</v>
      </c>
      <c r="FE435" s="19">
        <v>25.679439798990884</v>
      </c>
      <c r="FF435" s="19">
        <v>3.0839856387184401E-2</v>
      </c>
    </row>
    <row r="436" spans="1:162">
      <c r="A436" s="4">
        <v>40477.507638888892</v>
      </c>
      <c r="B436" s="18">
        <v>21</v>
      </c>
      <c r="C436" s="18" t="s">
        <v>78</v>
      </c>
      <c r="D436" s="18" t="s">
        <v>56</v>
      </c>
      <c r="E436" s="4">
        <v>40477.501388888886</v>
      </c>
      <c r="F436" s="4">
        <v>40477.522222222222</v>
      </c>
      <c r="G436" s="18" t="s">
        <v>28</v>
      </c>
      <c r="H436" s="18">
        <v>2</v>
      </c>
      <c r="I436" s="18">
        <v>5</v>
      </c>
      <c r="J436" s="18">
        <v>0</v>
      </c>
      <c r="K436" s="18">
        <v>5</v>
      </c>
      <c r="L436" s="18"/>
      <c r="M436" s="18">
        <v>548679</v>
      </c>
      <c r="N436" s="18">
        <v>548680</v>
      </c>
      <c r="O436" s="18">
        <v>0</v>
      </c>
      <c r="P436" s="18">
        <v>1.5448294120837116E-2</v>
      </c>
      <c r="Q436" s="18">
        <v>1.3176476721854666E-2</v>
      </c>
      <c r="R436" s="18">
        <v>1.4570355948953781</v>
      </c>
      <c r="S436" s="18">
        <v>0</v>
      </c>
      <c r="T436" s="18">
        <v>1.2727310021227392</v>
      </c>
      <c r="U436" s="18">
        <v>1.0656256285765962</v>
      </c>
      <c r="V436" s="18">
        <v>0</v>
      </c>
      <c r="W436" s="18">
        <v>0</v>
      </c>
      <c r="X436" s="18">
        <v>2.1653307190148507</v>
      </c>
      <c r="Y436" s="18">
        <v>2.9886993512354323E-2</v>
      </c>
      <c r="Z436" s="18">
        <v>26.566415693917595</v>
      </c>
      <c r="AA436" s="18">
        <v>5.9320338829911626E-2</v>
      </c>
      <c r="AB436" s="18">
        <v>0</v>
      </c>
      <c r="AC436" s="18">
        <v>61.310428307553977</v>
      </c>
      <c r="AD436" s="18">
        <v>0</v>
      </c>
      <c r="AE436" s="18">
        <v>6.8155026337101327E-2</v>
      </c>
      <c r="AF436" s="18">
        <v>5.6624363970213754</v>
      </c>
      <c r="AG436" s="18">
        <v>0</v>
      </c>
      <c r="AH436" s="18">
        <v>0</v>
      </c>
      <c r="AI436" s="18">
        <v>0.30114532894752299</v>
      </c>
      <c r="AJ436" s="18">
        <v>1.3832841680399693E-2</v>
      </c>
      <c r="AK436" s="18">
        <v>0</v>
      </c>
      <c r="AL436" s="18">
        <v>100</v>
      </c>
      <c r="AM436" s="18">
        <v>900</v>
      </c>
      <c r="AN436" s="18">
        <v>0</v>
      </c>
      <c r="AO436" s="18">
        <v>0</v>
      </c>
      <c r="AP436" s="18">
        <v>10442.9</v>
      </c>
      <c r="AQ436" s="18">
        <v>180.15899999999999</v>
      </c>
      <c r="AR436" s="18"/>
      <c r="AS436" s="18">
        <v>0</v>
      </c>
      <c r="AT436" s="18">
        <v>0</v>
      </c>
      <c r="AU436" s="18">
        <v>0</v>
      </c>
      <c r="AV436" s="18">
        <v>0</v>
      </c>
      <c r="AW436" s="18">
        <v>0</v>
      </c>
      <c r="AX436" s="18">
        <v>0</v>
      </c>
      <c r="AY436" s="18">
        <v>13.1983</v>
      </c>
      <c r="AZ436" s="18">
        <v>2.8226100000000001</v>
      </c>
      <c r="BA436" s="18">
        <v>83619.600000000006</v>
      </c>
      <c r="BB436" s="18">
        <v>1338.28</v>
      </c>
      <c r="BC436" s="18">
        <v>0</v>
      </c>
      <c r="BD436" s="18">
        <v>0</v>
      </c>
      <c r="BE436" s="18">
        <v>4.5865799999999997</v>
      </c>
      <c r="BF436" s="18">
        <v>1.3378099999999999</v>
      </c>
      <c r="BG436" s="18">
        <v>0</v>
      </c>
      <c r="BH436" s="18">
        <v>0</v>
      </c>
      <c r="BI436" s="18">
        <v>0</v>
      </c>
      <c r="BJ436" s="18">
        <v>0</v>
      </c>
      <c r="BK436" s="18">
        <v>0</v>
      </c>
      <c r="BL436" s="18">
        <v>0</v>
      </c>
      <c r="BM436" s="23">
        <f t="shared" si="72"/>
        <v>83.415340043649834</v>
      </c>
      <c r="BN436" s="23">
        <f t="shared" si="73"/>
        <v>957.61034748419877</v>
      </c>
      <c r="BO436" s="23">
        <f t="shared" si="74"/>
        <v>0.79915534992779891</v>
      </c>
      <c r="BP436" s="23">
        <f t="shared" si="75"/>
        <v>957.61034748419877</v>
      </c>
      <c r="BQ436" s="23"/>
      <c r="BR436" s="18">
        <v>3.8439299999999998</v>
      </c>
      <c r="BS436" s="18">
        <v>1.40211</v>
      </c>
      <c r="BT436" s="18">
        <v>7865.19</v>
      </c>
      <c r="BU436" s="18">
        <v>279.43900000000002</v>
      </c>
      <c r="BV436" s="18">
        <v>0</v>
      </c>
      <c r="BW436" s="18">
        <v>0</v>
      </c>
      <c r="BX436" s="18">
        <v>29.726099999999999</v>
      </c>
      <c r="BY436" s="18">
        <v>2.0840200000000002</v>
      </c>
      <c r="BZ436" s="18">
        <v>0</v>
      </c>
      <c r="CA436" s="23">
        <f t="shared" si="76"/>
        <v>0</v>
      </c>
      <c r="CB436" s="24">
        <f t="shared" si="77"/>
        <v>0</v>
      </c>
      <c r="CC436" s="25">
        <f t="shared" si="78"/>
        <v>-15.551948641569126</v>
      </c>
      <c r="CD436" s="25"/>
      <c r="CE436" s="18">
        <v>0</v>
      </c>
      <c r="CF436" s="18">
        <v>0</v>
      </c>
      <c r="CG436" s="18">
        <v>0</v>
      </c>
      <c r="CH436" s="18">
        <v>16257.5</v>
      </c>
      <c r="CI436" s="23">
        <v>10442.9</v>
      </c>
      <c r="CJ436" s="23" t="b">
        <f t="shared" si="79"/>
        <v>1</v>
      </c>
      <c r="CK436" s="23" t="b">
        <f t="shared" si="80"/>
        <v>1</v>
      </c>
      <c r="CL436" s="23">
        <f t="shared" si="81"/>
        <v>0</v>
      </c>
      <c r="CM436" s="23">
        <f t="shared" si="82"/>
        <v>0</v>
      </c>
      <c r="CN436" s="23">
        <f t="shared" si="83"/>
        <v>13350.2</v>
      </c>
      <c r="CO436" s="18">
        <v>1042.79</v>
      </c>
      <c r="CP436" s="18">
        <v>8.5600699999999996</v>
      </c>
      <c r="CQ436" s="18">
        <v>1.0144500000000001</v>
      </c>
      <c r="CR436" s="18">
        <v>10.424799999999999</v>
      </c>
      <c r="CS436" s="18">
        <v>1.19238</v>
      </c>
      <c r="CT436" s="18">
        <v>22.038799999999998</v>
      </c>
      <c r="CU436" s="18">
        <v>7.5598400000000003</v>
      </c>
      <c r="CV436" s="18">
        <v>1441.367919921875</v>
      </c>
      <c r="CW436" s="18">
        <v>7.1977858543395996</v>
      </c>
      <c r="CX436" s="18">
        <v>38.381904602050781</v>
      </c>
      <c r="CY436" s="18">
        <v>85.582473754882813</v>
      </c>
      <c r="CZ436" s="18">
        <v>15.0665283203125</v>
      </c>
      <c r="DA436" s="18">
        <v>457.34765625</v>
      </c>
      <c r="DB436" s="18">
        <v>1580.532958984375</v>
      </c>
      <c r="DC436" s="18">
        <v>1.0867769718170166</v>
      </c>
      <c r="DD436" s="18">
        <v>221.03741455078125</v>
      </c>
      <c r="DE436" s="18">
        <v>19.009353637695312</v>
      </c>
      <c r="DF436" s="19">
        <v>66.706490923736922</v>
      </c>
      <c r="DG436" s="19"/>
      <c r="DH436" s="19">
        <v>51.354910000000004</v>
      </c>
      <c r="DI436" s="19">
        <v>0</v>
      </c>
      <c r="DJ436" s="19">
        <v>0</v>
      </c>
      <c r="DK436" s="19">
        <v>0</v>
      </c>
      <c r="DL436" s="19">
        <v>0</v>
      </c>
      <c r="DM436" s="19">
        <v>39.594899999999996</v>
      </c>
      <c r="DN436" s="19">
        <v>18.346319999999999</v>
      </c>
      <c r="DO436" s="19">
        <v>0</v>
      </c>
      <c r="DP436" s="19">
        <v>0</v>
      </c>
      <c r="DQ436" s="19">
        <v>0</v>
      </c>
      <c r="DR436" s="19">
        <v>19.219649999999998</v>
      </c>
      <c r="DS436" s="19">
        <v>29.726099999999999</v>
      </c>
      <c r="DT436" s="19">
        <v>106.88696999999999</v>
      </c>
      <c r="DU436" s="19">
        <v>1899.2251231590396</v>
      </c>
      <c r="DV436" s="19">
        <v>5.9993563136750057</v>
      </c>
      <c r="DW436" s="19">
        <v>12.486693449936741</v>
      </c>
      <c r="DX436" s="19">
        <v>0.99294891507814964</v>
      </c>
      <c r="DY436" s="19">
        <v>0.99632815736601443</v>
      </c>
      <c r="DZ436" s="19">
        <v>0.9934717329910816</v>
      </c>
      <c r="EA436" s="19">
        <v>0.99685275455316025</v>
      </c>
      <c r="EB436" s="19">
        <v>36879.586412801298</v>
      </c>
      <c r="EC436" s="19">
        <v>4.6956547814256213</v>
      </c>
      <c r="ED436" s="19">
        <v>33812.178451080828</v>
      </c>
      <c r="EE436" s="19">
        <v>1.0965506704700649</v>
      </c>
      <c r="EF436" s="19">
        <v>0.91682640018284645</v>
      </c>
      <c r="EG436" s="19">
        <v>0.3759457397460938</v>
      </c>
      <c r="EH436" s="19">
        <v>541.87612890131777</v>
      </c>
      <c r="EI436" s="19">
        <v>11592.300093865595</v>
      </c>
      <c r="EJ436" s="19">
        <v>2.9167790841589358</v>
      </c>
      <c r="EK436" s="19">
        <v>2.9167790841589349</v>
      </c>
      <c r="EL436" s="19">
        <v>100.00096864325251</v>
      </c>
      <c r="EM436" s="19">
        <v>15.366081667978476</v>
      </c>
      <c r="EN436" s="19">
        <v>4.6956547814256213</v>
      </c>
      <c r="EO436" s="19">
        <v>776.6302267200997</v>
      </c>
      <c r="EP436" s="19">
        <v>1026.0864537450748</v>
      </c>
      <c r="EQ436" s="19">
        <v>402.05954771466946</v>
      </c>
      <c r="ER436" s="19">
        <v>530.78987294542128</v>
      </c>
      <c r="ES436" s="19">
        <v>19.150398203582657</v>
      </c>
      <c r="ET436" s="19">
        <v>1198.2780914508246</v>
      </c>
      <c r="EU436" s="19">
        <v>1.3190034686111405</v>
      </c>
      <c r="EV436" s="19">
        <v>8.9932883254853855E-3</v>
      </c>
      <c r="EW436" s="19">
        <v>500</v>
      </c>
      <c r="EX436" s="19">
        <v>10696.448390677026</v>
      </c>
      <c r="EY436" s="19">
        <v>47576.034803478324</v>
      </c>
      <c r="EZ436" s="19">
        <v>4.0805584743265323E-2</v>
      </c>
      <c r="FA436" s="19">
        <v>20</v>
      </c>
      <c r="FB436" s="19">
        <v>2.1816615649929121</v>
      </c>
      <c r="FC436" s="19">
        <v>6.0575688893484987</v>
      </c>
      <c r="FD436" s="19">
        <v>7.4999999999999997E-2</v>
      </c>
      <c r="FE436" s="19">
        <v>27.880385335286459</v>
      </c>
      <c r="FF436" s="19">
        <v>2.5683696081450959E-2</v>
      </c>
    </row>
    <row r="437" spans="1:162">
      <c r="A437" s="4">
        <v>40477.508333333331</v>
      </c>
      <c r="B437" s="18">
        <v>21</v>
      </c>
      <c r="C437" s="18" t="s">
        <v>78</v>
      </c>
      <c r="D437" s="18" t="s">
        <v>56</v>
      </c>
      <c r="E437" s="4">
        <v>40477.501388888886</v>
      </c>
      <c r="F437" s="4">
        <v>40477.522222222222</v>
      </c>
      <c r="G437" s="18" t="s">
        <v>28</v>
      </c>
      <c r="H437" s="18">
        <v>2</v>
      </c>
      <c r="I437" s="18">
        <v>5</v>
      </c>
      <c r="J437" s="18">
        <v>0</v>
      </c>
      <c r="K437" s="18">
        <v>5</v>
      </c>
      <c r="L437" s="18"/>
      <c r="M437" s="18">
        <v>548679</v>
      </c>
      <c r="N437" s="18">
        <v>548680</v>
      </c>
      <c r="O437" s="18">
        <v>0</v>
      </c>
      <c r="P437" s="18">
        <v>1.5448294120837116E-2</v>
      </c>
      <c r="Q437" s="18">
        <v>1.3176476721854666E-2</v>
      </c>
      <c r="R437" s="18">
        <v>1.4570355948953781</v>
      </c>
      <c r="S437" s="18">
        <v>0</v>
      </c>
      <c r="T437" s="18">
        <v>1.2727310021227392</v>
      </c>
      <c r="U437" s="18">
        <v>1.0656256285765962</v>
      </c>
      <c r="V437" s="18">
        <v>0</v>
      </c>
      <c r="W437" s="18">
        <v>0</v>
      </c>
      <c r="X437" s="18">
        <v>2.1653307190148507</v>
      </c>
      <c r="Y437" s="18">
        <v>2.9886993512354323E-2</v>
      </c>
      <c r="Z437" s="18">
        <v>26.566415693917595</v>
      </c>
      <c r="AA437" s="18">
        <v>5.9320338829911626E-2</v>
      </c>
      <c r="AB437" s="18">
        <v>0</v>
      </c>
      <c r="AC437" s="18">
        <v>61.310428307553977</v>
      </c>
      <c r="AD437" s="18">
        <v>0</v>
      </c>
      <c r="AE437" s="18">
        <v>6.8155026337101327E-2</v>
      </c>
      <c r="AF437" s="18">
        <v>5.6624363970213754</v>
      </c>
      <c r="AG437" s="18">
        <v>0</v>
      </c>
      <c r="AH437" s="18">
        <v>0</v>
      </c>
      <c r="AI437" s="18">
        <v>0.30114532894752299</v>
      </c>
      <c r="AJ437" s="18">
        <v>1.3832841680399693E-2</v>
      </c>
      <c r="AK437" s="18">
        <v>0</v>
      </c>
      <c r="AL437" s="18">
        <v>100</v>
      </c>
      <c r="AM437" s="18">
        <v>900</v>
      </c>
      <c r="AN437" s="18">
        <v>0</v>
      </c>
      <c r="AO437" s="18">
        <v>0</v>
      </c>
      <c r="AP437" s="18">
        <v>10757.7</v>
      </c>
      <c r="AQ437" s="18">
        <v>282.97500000000002</v>
      </c>
      <c r="AR437" s="18"/>
      <c r="AS437" s="18">
        <v>0</v>
      </c>
      <c r="AT437" s="18">
        <v>0</v>
      </c>
      <c r="AU437" s="18">
        <v>0</v>
      </c>
      <c r="AV437" s="18">
        <v>0</v>
      </c>
      <c r="AW437" s="18">
        <v>0</v>
      </c>
      <c r="AX437" s="18">
        <v>0</v>
      </c>
      <c r="AY437" s="18">
        <v>0</v>
      </c>
      <c r="AZ437" s="18">
        <v>0</v>
      </c>
      <c r="BA437" s="18">
        <v>74269.399999999994</v>
      </c>
      <c r="BB437" s="18">
        <v>2483.85</v>
      </c>
      <c r="BC437" s="18">
        <v>0</v>
      </c>
      <c r="BD437" s="18">
        <v>0</v>
      </c>
      <c r="BE437" s="18">
        <v>0</v>
      </c>
      <c r="BF437" s="18">
        <v>0</v>
      </c>
      <c r="BG437" s="18">
        <v>0</v>
      </c>
      <c r="BH437" s="18">
        <v>0</v>
      </c>
      <c r="BI437" s="18">
        <v>0</v>
      </c>
      <c r="BJ437" s="18">
        <v>0</v>
      </c>
      <c r="BK437" s="18">
        <v>0</v>
      </c>
      <c r="BL437" s="18">
        <v>0</v>
      </c>
      <c r="BM437" s="23">
        <f t="shared" si="72"/>
        <v>83.415340043649834</v>
      </c>
      <c r="BN437" s="23">
        <f t="shared" si="73"/>
        <v>919.78306142245276</v>
      </c>
      <c r="BO437" s="23">
        <f t="shared" si="74"/>
        <v>0.79096735781473082</v>
      </c>
      <c r="BP437" s="23">
        <f t="shared" si="75"/>
        <v>919.78306142245276</v>
      </c>
      <c r="BQ437" s="23"/>
      <c r="BR437" s="18">
        <v>4.0845599999999997</v>
      </c>
      <c r="BS437" s="18">
        <v>1.6784600000000001</v>
      </c>
      <c r="BT437" s="18">
        <v>11472</v>
      </c>
      <c r="BU437" s="18">
        <v>414.57100000000003</v>
      </c>
      <c r="BV437" s="18">
        <v>0</v>
      </c>
      <c r="BW437" s="18">
        <v>0</v>
      </c>
      <c r="BX437" s="18">
        <v>37.193100000000001</v>
      </c>
      <c r="BY437" s="18">
        <v>2.35365</v>
      </c>
      <c r="BZ437" s="18">
        <v>0</v>
      </c>
      <c r="CA437" s="23">
        <f t="shared" si="76"/>
        <v>0</v>
      </c>
      <c r="CB437" s="24">
        <f t="shared" si="77"/>
        <v>0</v>
      </c>
      <c r="CC437" s="25">
        <f t="shared" si="78"/>
        <v>-15.551948641569126</v>
      </c>
      <c r="CD437" s="25"/>
      <c r="CE437" s="18">
        <v>0</v>
      </c>
      <c r="CF437" s="18">
        <v>0</v>
      </c>
      <c r="CG437" s="18">
        <v>0</v>
      </c>
      <c r="CH437" s="18">
        <v>11986.3</v>
      </c>
      <c r="CI437" s="23">
        <v>10757.7</v>
      </c>
      <c r="CJ437" s="23" t="b">
        <f t="shared" si="79"/>
        <v>1</v>
      </c>
      <c r="CK437" s="23" t="b">
        <f t="shared" si="80"/>
        <v>1</v>
      </c>
      <c r="CL437" s="23">
        <f t="shared" si="81"/>
        <v>0</v>
      </c>
      <c r="CM437" s="23">
        <f t="shared" si="82"/>
        <v>0</v>
      </c>
      <c r="CN437" s="23">
        <f t="shared" si="83"/>
        <v>11372</v>
      </c>
      <c r="CO437" s="18">
        <v>1733.81</v>
      </c>
      <c r="CP437" s="18">
        <v>14.8452</v>
      </c>
      <c r="CQ437" s="18">
        <v>1.0007699999999999</v>
      </c>
      <c r="CR437" s="18">
        <v>7.8966500000000002</v>
      </c>
      <c r="CS437" s="18">
        <v>1.1752899999999999</v>
      </c>
      <c r="CT437" s="18">
        <v>26.458200000000001</v>
      </c>
      <c r="CU437" s="18">
        <v>7.9607000000000001</v>
      </c>
      <c r="CV437" s="18">
        <v>1398.7628173828125</v>
      </c>
      <c r="CW437" s="18">
        <v>7.2599644660949707</v>
      </c>
      <c r="CX437" s="18">
        <v>38.599357604980469</v>
      </c>
      <c r="CY437" s="18">
        <v>85.884986877441406</v>
      </c>
      <c r="CZ437" s="18">
        <v>15.222495079040527</v>
      </c>
      <c r="DA437" s="18">
        <v>452.06198120117187</v>
      </c>
      <c r="DB437" s="18">
        <v>1532.92529296875</v>
      </c>
      <c r="DC437" s="18">
        <v>1.068726658821106</v>
      </c>
      <c r="DD437" s="18">
        <v>223.52784729003906</v>
      </c>
      <c r="DE437" s="18">
        <v>19.608671188354492</v>
      </c>
      <c r="DF437" s="19">
        <v>66.706490923736922</v>
      </c>
      <c r="DG437" s="19"/>
      <c r="DH437" s="19">
        <v>41.277659999999997</v>
      </c>
      <c r="DI437" s="19">
        <v>0</v>
      </c>
      <c r="DJ437" s="19">
        <v>0</v>
      </c>
      <c r="DK437" s="19">
        <v>0</v>
      </c>
      <c r="DL437" s="19">
        <v>0</v>
      </c>
      <c r="DM437" s="19">
        <v>0</v>
      </c>
      <c r="DN437" s="19">
        <v>0</v>
      </c>
      <c r="DO437" s="19">
        <v>0</v>
      </c>
      <c r="DP437" s="19">
        <v>0</v>
      </c>
      <c r="DQ437" s="19">
        <v>0</v>
      </c>
      <c r="DR437" s="19">
        <v>20.422799999999999</v>
      </c>
      <c r="DS437" s="19">
        <v>37.193100000000001</v>
      </c>
      <c r="DT437" s="19">
        <v>57.615899999999996</v>
      </c>
      <c r="DU437" s="19">
        <v>807.41923315280349</v>
      </c>
      <c r="DV437" s="19">
        <v>2.7805391641742783</v>
      </c>
      <c r="DW437" s="19">
        <v>3.8811130870584427</v>
      </c>
      <c r="DX437" s="19">
        <v>0.99399099962267268</v>
      </c>
      <c r="DY437" s="19">
        <v>0.99533957072821144</v>
      </c>
      <c r="DZ437" s="19">
        <v>0.99522207136187479</v>
      </c>
      <c r="EA437" s="19">
        <v>0.99657231269156743</v>
      </c>
      <c r="EB437" s="19">
        <v>35422.778151757593</v>
      </c>
      <c r="EC437" s="19">
        <v>4.5101681927198509</v>
      </c>
      <c r="ED437" s="19">
        <v>32793.712566007387</v>
      </c>
      <c r="EE437" s="19">
        <v>1.0959151000574674</v>
      </c>
      <c r="EF437" s="19">
        <v>0.92578036724034429</v>
      </c>
      <c r="EG437" s="19">
        <v>0.37699071702957154</v>
      </c>
      <c r="EH437" s="19">
        <v>527.32059747945016</v>
      </c>
      <c r="EI437" s="19">
        <v>11280.915112559826</v>
      </c>
      <c r="EJ437" s="19">
        <v>2.9070081849561897</v>
      </c>
      <c r="EK437" s="19">
        <v>2.9070081849561897</v>
      </c>
      <c r="EL437" s="19">
        <v>100.00096864325251</v>
      </c>
      <c r="EM437" s="19">
        <v>15.366081667978476</v>
      </c>
      <c r="EN437" s="19">
        <v>4.5101681927198509</v>
      </c>
      <c r="EO437" s="19">
        <v>776.6302267200997</v>
      </c>
      <c r="EP437" s="19">
        <v>1026.0864537450748</v>
      </c>
      <c r="EQ437" s="19">
        <v>402.19367105738644</v>
      </c>
      <c r="ER437" s="19">
        <v>530.95441090381792</v>
      </c>
      <c r="ES437" s="19">
        <v>19.150398203582657</v>
      </c>
      <c r="ET437" s="19">
        <v>1162.8584319378381</v>
      </c>
      <c r="EU437" s="19">
        <v>1.3182389626003024</v>
      </c>
      <c r="EV437" s="19">
        <v>2.5440032782893748E-2</v>
      </c>
      <c r="EW437" s="19">
        <v>500</v>
      </c>
      <c r="EX437" s="19">
        <v>10696.448390677026</v>
      </c>
      <c r="EY437" s="19">
        <v>46119.226542434619</v>
      </c>
      <c r="EZ437" s="19">
        <v>4.117074287088808E-2</v>
      </c>
      <c r="FA437" s="19">
        <v>20</v>
      </c>
      <c r="FB437" s="19">
        <v>2.1816615649929121</v>
      </c>
      <c r="FC437" s="19">
        <v>5.8720823006427283</v>
      </c>
      <c r="FD437" s="19">
        <v>7.4999999999999997E-2</v>
      </c>
      <c r="FE437" s="19">
        <v>28.759384409586588</v>
      </c>
      <c r="FF437" s="19">
        <v>2.2885085326201874E-2</v>
      </c>
    </row>
    <row r="438" spans="1:162">
      <c r="A438" s="4">
        <v>40477.509027777778</v>
      </c>
      <c r="B438" s="18">
        <v>21</v>
      </c>
      <c r="C438" s="18" t="s">
        <v>78</v>
      </c>
      <c r="D438" s="18" t="s">
        <v>56</v>
      </c>
      <c r="E438" s="4">
        <v>40477.501388888886</v>
      </c>
      <c r="F438" s="4">
        <v>40477.522222222222</v>
      </c>
      <c r="G438" s="18" t="s">
        <v>28</v>
      </c>
      <c r="H438" s="18">
        <v>2</v>
      </c>
      <c r="I438" s="18">
        <v>5</v>
      </c>
      <c r="J438" s="18">
        <v>0</v>
      </c>
      <c r="K438" s="18">
        <v>5</v>
      </c>
      <c r="L438" s="18"/>
      <c r="M438" s="18">
        <v>548679</v>
      </c>
      <c r="N438" s="18">
        <v>548680</v>
      </c>
      <c r="O438" s="18">
        <v>0</v>
      </c>
      <c r="P438" s="18">
        <v>1.5448294120837116E-2</v>
      </c>
      <c r="Q438" s="18">
        <v>1.3176476721854666E-2</v>
      </c>
      <c r="R438" s="18">
        <v>1.4570355948953781</v>
      </c>
      <c r="S438" s="18">
        <v>0</v>
      </c>
      <c r="T438" s="18">
        <v>1.2727310021227392</v>
      </c>
      <c r="U438" s="18">
        <v>1.0656256285765962</v>
      </c>
      <c r="V438" s="18">
        <v>0</v>
      </c>
      <c r="W438" s="18">
        <v>0</v>
      </c>
      <c r="X438" s="18">
        <v>2.1653307190148507</v>
      </c>
      <c r="Y438" s="18">
        <v>2.9886993512354323E-2</v>
      </c>
      <c r="Z438" s="18">
        <v>26.566415693917595</v>
      </c>
      <c r="AA438" s="18">
        <v>5.9320338829911626E-2</v>
      </c>
      <c r="AB438" s="18">
        <v>0</v>
      </c>
      <c r="AC438" s="18">
        <v>61.310428307553977</v>
      </c>
      <c r="AD438" s="18">
        <v>0</v>
      </c>
      <c r="AE438" s="18">
        <v>6.8155026337101327E-2</v>
      </c>
      <c r="AF438" s="18">
        <v>5.6624363970213754</v>
      </c>
      <c r="AG438" s="18">
        <v>0</v>
      </c>
      <c r="AH438" s="18">
        <v>0</v>
      </c>
      <c r="AI438" s="18">
        <v>0.30114532894752299</v>
      </c>
      <c r="AJ438" s="18">
        <v>1.3832841680399693E-2</v>
      </c>
      <c r="AK438" s="18">
        <v>0</v>
      </c>
      <c r="AL438" s="18">
        <v>100</v>
      </c>
      <c r="AM438" s="18">
        <v>900</v>
      </c>
      <c r="AN438" s="18">
        <v>0</v>
      </c>
      <c r="AO438" s="18">
        <v>0</v>
      </c>
      <c r="AP438" s="18">
        <v>10255.299999999999</v>
      </c>
      <c r="AQ438" s="18">
        <v>156.02000000000001</v>
      </c>
      <c r="AR438" s="18"/>
      <c r="AS438" s="18">
        <v>0</v>
      </c>
      <c r="AT438" s="18">
        <v>0</v>
      </c>
      <c r="AU438" s="18">
        <v>0</v>
      </c>
      <c r="AV438" s="18">
        <v>0</v>
      </c>
      <c r="AW438" s="18">
        <v>0</v>
      </c>
      <c r="AX438" s="18">
        <v>0</v>
      </c>
      <c r="AY438" s="18">
        <v>9.7948799999999991</v>
      </c>
      <c r="AZ438" s="18">
        <v>1.9530000000000001</v>
      </c>
      <c r="BA438" s="18">
        <v>77020.899999999994</v>
      </c>
      <c r="BB438" s="18">
        <v>1230.08</v>
      </c>
      <c r="BC438" s="18">
        <v>0</v>
      </c>
      <c r="BD438" s="18">
        <v>0</v>
      </c>
      <c r="BE438" s="18">
        <v>4.4229099999999999</v>
      </c>
      <c r="BF438" s="18">
        <v>0.98931100000000005</v>
      </c>
      <c r="BG438" s="18">
        <v>0</v>
      </c>
      <c r="BH438" s="18">
        <v>0</v>
      </c>
      <c r="BI438" s="18">
        <v>0</v>
      </c>
      <c r="BJ438" s="18">
        <v>0</v>
      </c>
      <c r="BK438" s="18">
        <v>0</v>
      </c>
      <c r="BL438" s="18">
        <v>0</v>
      </c>
      <c r="BM438" s="23">
        <f t="shared" si="72"/>
        <v>83.415340043649834</v>
      </c>
      <c r="BN438" s="23">
        <f t="shared" si="73"/>
        <v>894.24320152358496</v>
      </c>
      <c r="BO438" s="23">
        <f t="shared" si="74"/>
        <v>0.78855608283104617</v>
      </c>
      <c r="BP438" s="23">
        <f t="shared" si="75"/>
        <v>894.24320152358484</v>
      </c>
      <c r="BQ438" s="23"/>
      <c r="BR438" s="18">
        <v>5.6055900000000003</v>
      </c>
      <c r="BS438" s="18">
        <v>1.6279300000000001</v>
      </c>
      <c r="BT438" s="18">
        <v>8038.8</v>
      </c>
      <c r="BU438" s="18">
        <v>219.44</v>
      </c>
      <c r="BV438" s="18">
        <v>2.3407900000000001</v>
      </c>
      <c r="BW438" s="18">
        <v>0.59885299999999997</v>
      </c>
      <c r="BX438" s="18">
        <v>32.194200000000002</v>
      </c>
      <c r="BY438" s="18">
        <v>2.3075600000000001</v>
      </c>
      <c r="BZ438" s="18">
        <v>0</v>
      </c>
      <c r="CA438" s="23">
        <f t="shared" si="76"/>
        <v>0</v>
      </c>
      <c r="CB438" s="24">
        <f t="shared" si="77"/>
        <v>0</v>
      </c>
      <c r="CC438" s="25">
        <f t="shared" si="78"/>
        <v>-15.551948641569126</v>
      </c>
      <c r="CD438" s="25"/>
      <c r="CE438" s="18">
        <v>0</v>
      </c>
      <c r="CF438" s="18">
        <v>0</v>
      </c>
      <c r="CG438" s="18">
        <v>0</v>
      </c>
      <c r="CH438" s="18">
        <v>13648.2</v>
      </c>
      <c r="CI438" s="23">
        <v>10255.299999999999</v>
      </c>
      <c r="CJ438" s="23" t="b">
        <f t="shared" si="79"/>
        <v>1</v>
      </c>
      <c r="CK438" s="23" t="b">
        <f t="shared" si="80"/>
        <v>1</v>
      </c>
      <c r="CL438" s="23">
        <f t="shared" si="81"/>
        <v>0</v>
      </c>
      <c r="CM438" s="23">
        <f t="shared" si="82"/>
        <v>0</v>
      </c>
      <c r="CN438" s="23">
        <f t="shared" si="83"/>
        <v>11951.75</v>
      </c>
      <c r="CO438" s="18">
        <v>857.529</v>
      </c>
      <c r="CP438" s="18">
        <v>9.5339700000000001</v>
      </c>
      <c r="CQ438" s="18">
        <v>0.95609999999999995</v>
      </c>
      <c r="CR438" s="18">
        <v>9.7154000000000007</v>
      </c>
      <c r="CS438" s="18">
        <v>1.1237900000000001</v>
      </c>
      <c r="CT438" s="18">
        <v>0</v>
      </c>
      <c r="CU438" s="18">
        <v>0</v>
      </c>
      <c r="CV438" s="18">
        <v>1364.0814208984375</v>
      </c>
      <c r="CW438" s="18">
        <v>6.9755077362060547</v>
      </c>
      <c r="CX438" s="18">
        <v>37.146652221679688</v>
      </c>
      <c r="CY438" s="18">
        <v>86.187507629394531</v>
      </c>
      <c r="CZ438" s="18">
        <v>15.26904296875</v>
      </c>
      <c r="DA438" s="18">
        <v>448.6866455078125</v>
      </c>
      <c r="DB438" s="18">
        <v>1595.800048828125</v>
      </c>
      <c r="DC438" s="18">
        <v>1.1234477758407593</v>
      </c>
      <c r="DD438" s="18">
        <v>226.22628784179687</v>
      </c>
      <c r="DE438" s="18">
        <v>18.718011856079102</v>
      </c>
      <c r="DF438" s="19">
        <v>66.706490923736922</v>
      </c>
      <c r="DG438" s="19"/>
      <c r="DH438" s="19">
        <v>52.017580000000002</v>
      </c>
      <c r="DI438" s="19">
        <v>0</v>
      </c>
      <c r="DJ438" s="19">
        <v>0</v>
      </c>
      <c r="DK438" s="19">
        <v>0</v>
      </c>
      <c r="DL438" s="19">
        <v>0</v>
      </c>
      <c r="DM438" s="19">
        <v>29.384639999999997</v>
      </c>
      <c r="DN438" s="19">
        <v>17.69164</v>
      </c>
      <c r="DO438" s="19">
        <v>0</v>
      </c>
      <c r="DP438" s="19">
        <v>0</v>
      </c>
      <c r="DQ438" s="19">
        <v>0</v>
      </c>
      <c r="DR438" s="19">
        <v>28.027950000000001</v>
      </c>
      <c r="DS438" s="19">
        <v>32.194200000000002</v>
      </c>
      <c r="DT438" s="19">
        <v>107.29843</v>
      </c>
      <c r="DU438" s="19">
        <v>1431.5337681993965</v>
      </c>
      <c r="DV438" s="19">
        <v>5.4560251395798396</v>
      </c>
      <c r="DW438" s="19">
        <v>11.25432846967213</v>
      </c>
      <c r="DX438" s="19">
        <v>0.99151237740639087</v>
      </c>
      <c r="DY438" s="19">
        <v>0.99551038180556961</v>
      </c>
      <c r="DZ438" s="19">
        <v>0.99220499982259391</v>
      </c>
      <c r="EA438" s="19">
        <v>0.99620579703357204</v>
      </c>
      <c r="EB438" s="19">
        <v>34439.184488024046</v>
      </c>
      <c r="EC438" s="19">
        <v>4.3849331578582014</v>
      </c>
      <c r="ED438" s="19">
        <v>34138.785728259834</v>
      </c>
      <c r="EE438" s="19">
        <v>1.1698715519320455</v>
      </c>
      <c r="EF438" s="19">
        <v>0.99127741367195632</v>
      </c>
      <c r="EG438" s="19">
        <v>0.37730258789062504</v>
      </c>
      <c r="EH438" s="19">
        <v>514.67145019850136</v>
      </c>
      <c r="EI438" s="19">
        <v>11010.313210406341</v>
      </c>
      <c r="EJ438" s="19">
        <v>3.1006189447902113</v>
      </c>
      <c r="EK438" s="19">
        <v>3.1006189447902117</v>
      </c>
      <c r="EL438" s="19">
        <v>100.00096864325251</v>
      </c>
      <c r="EM438" s="19">
        <v>15.366081667978476</v>
      </c>
      <c r="EN438" s="19">
        <v>4.3849331578582014</v>
      </c>
      <c r="EO438" s="19">
        <v>776.6302267200997</v>
      </c>
      <c r="EP438" s="19">
        <v>1026.0864537450748</v>
      </c>
      <c r="EQ438" s="19">
        <v>389.53281013282401</v>
      </c>
      <c r="ER438" s="19">
        <v>514.22978932621652</v>
      </c>
      <c r="ES438" s="19">
        <v>19.150398203582657</v>
      </c>
      <c r="ET438" s="19">
        <v>1134.0261282534334</v>
      </c>
      <c r="EU438" s="19">
        <v>1.4071986606568678</v>
      </c>
      <c r="EV438" s="19">
        <v>4.1322593795286904E-2</v>
      </c>
      <c r="EW438" s="19">
        <v>500</v>
      </c>
      <c r="EX438" s="19">
        <v>10696.448390677026</v>
      </c>
      <c r="EY438" s="19">
        <v>45135.632878701072</v>
      </c>
      <c r="EZ438" s="19">
        <v>4.1299552083561758E-2</v>
      </c>
      <c r="FA438" s="19">
        <v>20</v>
      </c>
      <c r="FB438" s="19">
        <v>2.1816615649929121</v>
      </c>
      <c r="FC438" s="19">
        <v>5.7468472657810787</v>
      </c>
      <c r="FD438" s="19">
        <v>7.4999999999999997E-2</v>
      </c>
      <c r="FE438" s="19">
        <v>27.453084055582682</v>
      </c>
      <c r="FF438" s="19">
        <v>2.4130210394191845E-2</v>
      </c>
    </row>
    <row r="439" spans="1:162">
      <c r="A439" s="4">
        <v>40477.509722222225</v>
      </c>
      <c r="B439" s="18">
        <v>21</v>
      </c>
      <c r="C439" s="18" t="s">
        <v>78</v>
      </c>
      <c r="D439" s="18" t="s">
        <v>56</v>
      </c>
      <c r="E439" s="4">
        <v>40477.501388888886</v>
      </c>
      <c r="F439" s="4">
        <v>40477.522222222222</v>
      </c>
      <c r="G439" s="18" t="s">
        <v>28</v>
      </c>
      <c r="H439" s="18">
        <v>2</v>
      </c>
      <c r="I439" s="18">
        <v>5</v>
      </c>
      <c r="J439" s="18">
        <v>0</v>
      </c>
      <c r="K439" s="18">
        <v>5</v>
      </c>
      <c r="L439" s="18"/>
      <c r="M439" s="18">
        <v>548679</v>
      </c>
      <c r="N439" s="18">
        <v>548680</v>
      </c>
      <c r="O439" s="18">
        <v>0</v>
      </c>
      <c r="P439" s="18">
        <v>1.5448294120837116E-2</v>
      </c>
      <c r="Q439" s="18">
        <v>1.3176476721854666E-2</v>
      </c>
      <c r="R439" s="18">
        <v>1.4570355948953781</v>
      </c>
      <c r="S439" s="18">
        <v>0</v>
      </c>
      <c r="T439" s="18">
        <v>1.2727310021227392</v>
      </c>
      <c r="U439" s="18">
        <v>1.0656256285765962</v>
      </c>
      <c r="V439" s="18">
        <v>0</v>
      </c>
      <c r="W439" s="18">
        <v>0</v>
      </c>
      <c r="X439" s="18">
        <v>2.1653307190148507</v>
      </c>
      <c r="Y439" s="18">
        <v>2.9886993512354323E-2</v>
      </c>
      <c r="Z439" s="18">
        <v>26.566415693917595</v>
      </c>
      <c r="AA439" s="18">
        <v>5.9320338829911626E-2</v>
      </c>
      <c r="AB439" s="18">
        <v>0</v>
      </c>
      <c r="AC439" s="18">
        <v>61.310428307553977</v>
      </c>
      <c r="AD439" s="18">
        <v>0</v>
      </c>
      <c r="AE439" s="18">
        <v>6.8155026337101327E-2</v>
      </c>
      <c r="AF439" s="18">
        <v>5.6624363970213754</v>
      </c>
      <c r="AG439" s="18">
        <v>0</v>
      </c>
      <c r="AH439" s="18">
        <v>0</v>
      </c>
      <c r="AI439" s="18">
        <v>0.30114532894752299</v>
      </c>
      <c r="AJ439" s="18">
        <v>1.3832841680399693E-2</v>
      </c>
      <c r="AK439" s="18">
        <v>0</v>
      </c>
      <c r="AL439" s="18">
        <v>100</v>
      </c>
      <c r="AM439" s="18">
        <v>900</v>
      </c>
      <c r="AN439" s="18">
        <v>0</v>
      </c>
      <c r="AO439" s="18">
        <v>0</v>
      </c>
      <c r="AP439" s="18">
        <v>8204.06</v>
      </c>
      <c r="AQ439" s="18">
        <v>162.55000000000001</v>
      </c>
      <c r="AR439" s="18"/>
      <c r="AS439" s="18">
        <v>0</v>
      </c>
      <c r="AT439" s="18">
        <v>0</v>
      </c>
      <c r="AU439" s="18">
        <v>0</v>
      </c>
      <c r="AV439" s="18">
        <v>0</v>
      </c>
      <c r="AW439" s="18">
        <v>0</v>
      </c>
      <c r="AX439" s="18">
        <v>0</v>
      </c>
      <c r="AY439" s="18">
        <v>0</v>
      </c>
      <c r="AZ439" s="18">
        <v>0</v>
      </c>
      <c r="BA439" s="18">
        <v>87015.1</v>
      </c>
      <c r="BB439" s="18">
        <v>1428.72</v>
      </c>
      <c r="BC439" s="18">
        <v>0</v>
      </c>
      <c r="BD439" s="18">
        <v>0</v>
      </c>
      <c r="BE439" s="18">
        <v>0</v>
      </c>
      <c r="BF439" s="18">
        <v>0</v>
      </c>
      <c r="BG439" s="18">
        <v>0</v>
      </c>
      <c r="BH439" s="18">
        <v>0</v>
      </c>
      <c r="BI439" s="18">
        <v>0</v>
      </c>
      <c r="BJ439" s="18">
        <v>0</v>
      </c>
      <c r="BK439" s="18">
        <v>0</v>
      </c>
      <c r="BL439" s="18">
        <v>0</v>
      </c>
      <c r="BM439" s="23">
        <f t="shared" si="72"/>
        <v>83.415340043649834</v>
      </c>
      <c r="BN439" s="23">
        <f t="shared" si="73"/>
        <v>957.11667653740551</v>
      </c>
      <c r="BO439" s="23">
        <f t="shared" si="74"/>
        <v>0.78334597592102384</v>
      </c>
      <c r="BP439" s="23">
        <f t="shared" si="75"/>
        <v>957.11667653740562</v>
      </c>
      <c r="BQ439" s="23"/>
      <c r="BR439" s="18">
        <v>7.1134599999999999</v>
      </c>
      <c r="BS439" s="18">
        <v>1.62435</v>
      </c>
      <c r="BT439" s="18">
        <v>7719.62</v>
      </c>
      <c r="BU439" s="18">
        <v>232.91900000000001</v>
      </c>
      <c r="BV439" s="18">
        <v>4.08873</v>
      </c>
      <c r="BW439" s="18">
        <v>0.66795700000000002</v>
      </c>
      <c r="BX439" s="18">
        <v>25.9893</v>
      </c>
      <c r="BY439" s="18">
        <v>2.3243900000000002</v>
      </c>
      <c r="BZ439" s="18">
        <v>0</v>
      </c>
      <c r="CA439" s="23">
        <f t="shared" si="76"/>
        <v>0</v>
      </c>
      <c r="CB439" s="24">
        <f t="shared" si="77"/>
        <v>0</v>
      </c>
      <c r="CC439" s="25">
        <f t="shared" si="78"/>
        <v>-15.551948641569126</v>
      </c>
      <c r="CD439" s="25"/>
      <c r="CE439" s="18">
        <v>0</v>
      </c>
      <c r="CF439" s="18">
        <v>0</v>
      </c>
      <c r="CG439" s="18">
        <v>0</v>
      </c>
      <c r="CH439" s="18">
        <v>12556.1</v>
      </c>
      <c r="CI439" s="23">
        <v>8204.06</v>
      </c>
      <c r="CJ439" s="23" t="b">
        <f t="shared" si="79"/>
        <v>1</v>
      </c>
      <c r="CK439" s="23" t="b">
        <f t="shared" si="80"/>
        <v>1</v>
      </c>
      <c r="CL439" s="23">
        <f t="shared" si="81"/>
        <v>0</v>
      </c>
      <c r="CM439" s="23">
        <f t="shared" si="82"/>
        <v>0</v>
      </c>
      <c r="CN439" s="23">
        <f t="shared" si="83"/>
        <v>10380.08</v>
      </c>
      <c r="CO439" s="18">
        <v>925.20799999999997</v>
      </c>
      <c r="CP439" s="18">
        <v>7.1631900000000002</v>
      </c>
      <c r="CQ439" s="18">
        <v>1.08578</v>
      </c>
      <c r="CR439" s="18">
        <v>11.130599999999999</v>
      </c>
      <c r="CS439" s="18">
        <v>1.26644</v>
      </c>
      <c r="CT439" s="18">
        <v>0</v>
      </c>
      <c r="CU439" s="18">
        <v>0</v>
      </c>
      <c r="CV439" s="18">
        <v>1469.6993408203125</v>
      </c>
      <c r="CW439" s="18">
        <v>7.1197924613952637</v>
      </c>
      <c r="CX439" s="18">
        <v>37.881248474121094</v>
      </c>
      <c r="CY439" s="18">
        <v>86.489356994628906</v>
      </c>
      <c r="CZ439" s="18">
        <v>15.370598793029785</v>
      </c>
      <c r="DA439" s="18">
        <v>453.1552734375</v>
      </c>
      <c r="DB439" s="18">
        <v>1562.3607177734375</v>
      </c>
      <c r="DC439" s="18">
        <v>1.1018123626708984</v>
      </c>
      <c r="DD439" s="18">
        <v>225.07215881347656</v>
      </c>
      <c r="DE439" s="18">
        <v>16.100116729736328</v>
      </c>
      <c r="DF439" s="19">
        <v>66.706490923736922</v>
      </c>
      <c r="DG439" s="19"/>
      <c r="DH439" s="19">
        <v>33.102760000000004</v>
      </c>
      <c r="DI439" s="19">
        <v>0</v>
      </c>
      <c r="DJ439" s="19">
        <v>0</v>
      </c>
      <c r="DK439" s="19">
        <v>0</v>
      </c>
      <c r="DL439" s="19">
        <v>0</v>
      </c>
      <c r="DM439" s="19">
        <v>0</v>
      </c>
      <c r="DN439" s="19">
        <v>0</v>
      </c>
      <c r="DO439" s="19">
        <v>0</v>
      </c>
      <c r="DP439" s="19">
        <v>0</v>
      </c>
      <c r="DQ439" s="19">
        <v>0</v>
      </c>
      <c r="DR439" s="19">
        <v>35.567300000000003</v>
      </c>
      <c r="DS439" s="19">
        <v>25.9893</v>
      </c>
      <c r="DT439" s="19">
        <v>61.556600000000003</v>
      </c>
      <c r="DU439" s="19">
        <v>1752.8642964936014</v>
      </c>
      <c r="DV439" s="19">
        <v>4.6212316021214015</v>
      </c>
      <c r="DW439" s="19">
        <v>8.5934618514935384</v>
      </c>
      <c r="DX439" s="19">
        <v>0.99455677061985226</v>
      </c>
      <c r="DY439" s="19">
        <v>0.99680336772051314</v>
      </c>
      <c r="DZ439" s="19">
        <v>0.99512416010494198</v>
      </c>
      <c r="EA439" s="19">
        <v>0.99737203887760983</v>
      </c>
      <c r="EB439" s="19">
        <v>36860.57410744184</v>
      </c>
      <c r="EC439" s="19">
        <v>4.6932340595235971</v>
      </c>
      <c r="ED439" s="19">
        <v>33423.421570569379</v>
      </c>
      <c r="EE439" s="19">
        <v>1.0630478454875036</v>
      </c>
      <c r="EF439" s="19">
        <v>0.90675260437198324</v>
      </c>
      <c r="EG439" s="19">
        <v>0.37798301191329958</v>
      </c>
      <c r="EH439" s="19">
        <v>555.52138345025276</v>
      </c>
      <c r="EI439" s="19">
        <v>11884.211615986263</v>
      </c>
      <c r="EJ439" s="19">
        <v>2.812422283494957</v>
      </c>
      <c r="EK439" s="19">
        <v>2.812422283494957</v>
      </c>
      <c r="EL439" s="19">
        <v>100.00096864325251</v>
      </c>
      <c r="EM439" s="19">
        <v>15.366081667978476</v>
      </c>
      <c r="EN439" s="19">
        <v>4.6932340595235971</v>
      </c>
      <c r="EO439" s="19">
        <v>776.6302267200997</v>
      </c>
      <c r="EP439" s="19">
        <v>1026.0864537450748</v>
      </c>
      <c r="EQ439" s="19">
        <v>408.06193911718958</v>
      </c>
      <c r="ER439" s="19">
        <v>538.72213969945994</v>
      </c>
      <c r="ES439" s="19">
        <v>19.150398203582657</v>
      </c>
      <c r="ET439" s="19">
        <v>1221.831356715747</v>
      </c>
      <c r="EU439" s="19">
        <v>1.2787040610686446</v>
      </c>
      <c r="EV439" s="19">
        <v>3.5182503388713031E-2</v>
      </c>
      <c r="EW439" s="19">
        <v>500</v>
      </c>
      <c r="EX439" s="19">
        <v>10696.448390677026</v>
      </c>
      <c r="EY439" s="19">
        <v>47557.022498118866</v>
      </c>
      <c r="EZ439" s="19">
        <v>4.141763376582764E-2</v>
      </c>
      <c r="FA439" s="19">
        <v>20</v>
      </c>
      <c r="FB439" s="19">
        <v>2.1816615649929121</v>
      </c>
      <c r="FC439" s="19">
        <v>6.0551481674464753</v>
      </c>
      <c r="FD439" s="19">
        <v>7.4999999999999997E-2</v>
      </c>
      <c r="FE439" s="19">
        <v>23.613504536946614</v>
      </c>
      <c r="FF439" s="19">
        <v>3.6312209583310204E-2</v>
      </c>
    </row>
    <row r="440" spans="1:162">
      <c r="A440" s="4">
        <v>40477.512499999997</v>
      </c>
      <c r="B440" s="18">
        <v>21</v>
      </c>
      <c r="C440" s="18" t="s">
        <v>78</v>
      </c>
      <c r="D440" s="18" t="s">
        <v>56</v>
      </c>
      <c r="E440" s="4">
        <v>40477.501388888886</v>
      </c>
      <c r="F440" s="4">
        <v>40477.522222222222</v>
      </c>
      <c r="G440" s="18" t="s">
        <v>28</v>
      </c>
      <c r="H440" s="18">
        <v>2</v>
      </c>
      <c r="I440" s="18">
        <v>5</v>
      </c>
      <c r="J440" s="18">
        <v>0</v>
      </c>
      <c r="K440" s="18">
        <v>5</v>
      </c>
      <c r="L440" s="18"/>
      <c r="M440" s="18">
        <v>548679</v>
      </c>
      <c r="N440" s="18">
        <v>548680</v>
      </c>
      <c r="O440" s="18">
        <v>0</v>
      </c>
      <c r="P440" s="18">
        <v>1.5448294120837116E-2</v>
      </c>
      <c r="Q440" s="18">
        <v>1.3176476721854666E-2</v>
      </c>
      <c r="R440" s="18">
        <v>1.4570355948953781</v>
      </c>
      <c r="S440" s="18">
        <v>0</v>
      </c>
      <c r="T440" s="18">
        <v>1.2727310021227392</v>
      </c>
      <c r="U440" s="18">
        <v>1.0656256285765962</v>
      </c>
      <c r="V440" s="18">
        <v>0</v>
      </c>
      <c r="W440" s="18">
        <v>0</v>
      </c>
      <c r="X440" s="18">
        <v>2.1653307190148507</v>
      </c>
      <c r="Y440" s="18">
        <v>2.9886993512354323E-2</v>
      </c>
      <c r="Z440" s="18">
        <v>26.566415693917595</v>
      </c>
      <c r="AA440" s="18">
        <v>5.9320338829911626E-2</v>
      </c>
      <c r="AB440" s="18">
        <v>0</v>
      </c>
      <c r="AC440" s="18">
        <v>61.310428307553977</v>
      </c>
      <c r="AD440" s="18">
        <v>0</v>
      </c>
      <c r="AE440" s="18">
        <v>6.8155026337101327E-2</v>
      </c>
      <c r="AF440" s="18">
        <v>5.6624363970213754</v>
      </c>
      <c r="AG440" s="18">
        <v>0</v>
      </c>
      <c r="AH440" s="18">
        <v>0</v>
      </c>
      <c r="AI440" s="18">
        <v>0.30114532894752299</v>
      </c>
      <c r="AJ440" s="18">
        <v>1.3832841680399693E-2</v>
      </c>
      <c r="AK440" s="18">
        <v>0</v>
      </c>
      <c r="AL440" s="18">
        <v>100</v>
      </c>
      <c r="AM440" s="18">
        <v>900</v>
      </c>
      <c r="AN440" s="18">
        <v>0</v>
      </c>
      <c r="AO440" s="18">
        <v>0</v>
      </c>
      <c r="AP440" s="18">
        <v>10991.1</v>
      </c>
      <c r="AQ440" s="18">
        <v>200.55600000000001</v>
      </c>
      <c r="AR440" s="18"/>
      <c r="AS440" s="18">
        <v>0</v>
      </c>
      <c r="AT440" s="18">
        <v>0</v>
      </c>
      <c r="AU440" s="18">
        <v>0</v>
      </c>
      <c r="AV440" s="18">
        <v>0</v>
      </c>
      <c r="AW440" s="18">
        <v>0</v>
      </c>
      <c r="AX440" s="18">
        <v>0</v>
      </c>
      <c r="AY440" s="18">
        <v>9.78904</v>
      </c>
      <c r="AZ440" s="18">
        <v>3.0111500000000002</v>
      </c>
      <c r="BA440" s="18">
        <v>124513</v>
      </c>
      <c r="BB440" s="18">
        <v>2084.87</v>
      </c>
      <c r="BC440" s="18">
        <v>0</v>
      </c>
      <c r="BD440" s="18">
        <v>0</v>
      </c>
      <c r="BE440" s="18">
        <v>4.56386</v>
      </c>
      <c r="BF440" s="18">
        <v>1.50023</v>
      </c>
      <c r="BG440" s="18">
        <v>0</v>
      </c>
      <c r="BH440" s="18">
        <v>0</v>
      </c>
      <c r="BI440" s="18">
        <v>0</v>
      </c>
      <c r="BJ440" s="18">
        <v>0</v>
      </c>
      <c r="BK440" s="18">
        <v>0</v>
      </c>
      <c r="BL440" s="18">
        <v>0</v>
      </c>
      <c r="BM440" s="23">
        <f t="shared" si="72"/>
        <v>83.415340043649834</v>
      </c>
      <c r="BN440" s="23">
        <f t="shared" si="73"/>
        <v>942.69426597929805</v>
      </c>
      <c r="BO440" s="23">
        <f t="shared" si="74"/>
        <v>0.77698699385877534</v>
      </c>
      <c r="BP440" s="23">
        <f t="shared" si="75"/>
        <v>942.69426597929782</v>
      </c>
      <c r="BQ440" s="23"/>
      <c r="BR440" s="18">
        <v>3.9968400000000002</v>
      </c>
      <c r="BS440" s="18">
        <v>1.81701</v>
      </c>
      <c r="BT440" s="18">
        <v>10014.9</v>
      </c>
      <c r="BU440" s="18">
        <v>320.38099999999997</v>
      </c>
      <c r="BV440" s="18">
        <v>6.4862200000000003</v>
      </c>
      <c r="BW440" s="18">
        <v>0.91753499999999999</v>
      </c>
      <c r="BX440" s="18">
        <v>22.709399999999999</v>
      </c>
      <c r="BY440" s="18">
        <v>2.52563</v>
      </c>
      <c r="BZ440" s="18">
        <v>0</v>
      </c>
      <c r="CA440" s="23">
        <f t="shared" si="76"/>
        <v>0</v>
      </c>
      <c r="CB440" s="24">
        <f t="shared" si="77"/>
        <v>0</v>
      </c>
      <c r="CC440" s="25">
        <f t="shared" si="78"/>
        <v>-15.551948641569126</v>
      </c>
      <c r="CD440" s="25"/>
      <c r="CE440" s="18">
        <v>0</v>
      </c>
      <c r="CF440" s="18">
        <v>0</v>
      </c>
      <c r="CG440" s="18">
        <v>0</v>
      </c>
      <c r="CH440" s="18">
        <v>16446.7</v>
      </c>
      <c r="CI440" s="23">
        <v>10991.1</v>
      </c>
      <c r="CJ440" s="23" t="b">
        <f t="shared" si="79"/>
        <v>1</v>
      </c>
      <c r="CK440" s="23" t="b">
        <f t="shared" si="80"/>
        <v>1</v>
      </c>
      <c r="CL440" s="23">
        <f t="shared" si="81"/>
        <v>0</v>
      </c>
      <c r="CM440" s="23">
        <f t="shared" si="82"/>
        <v>0</v>
      </c>
      <c r="CN440" s="23">
        <f t="shared" si="83"/>
        <v>13718.900000000001</v>
      </c>
      <c r="CO440" s="18">
        <v>1065.54</v>
      </c>
      <c r="CP440" s="18">
        <v>6.2511099999999997</v>
      </c>
      <c r="CQ440" s="18">
        <v>1.07317</v>
      </c>
      <c r="CR440" s="18">
        <v>10.5097</v>
      </c>
      <c r="CS440" s="18">
        <v>1.2688900000000001</v>
      </c>
      <c r="CT440" s="18">
        <v>0</v>
      </c>
      <c r="CU440" s="18">
        <v>0</v>
      </c>
      <c r="CV440" s="18">
        <v>1459.4000244140625</v>
      </c>
      <c r="CW440" s="18">
        <v>7.0848116874694824</v>
      </c>
      <c r="CX440" s="18">
        <v>37.881393432617188</v>
      </c>
      <c r="CY440" s="18">
        <v>87.487709045410156</v>
      </c>
      <c r="CZ440" s="18">
        <v>15.496394157409668</v>
      </c>
      <c r="DA440" s="18">
        <v>461.00558471679687</v>
      </c>
      <c r="DB440" s="18">
        <v>1525.2503662109375</v>
      </c>
      <c r="DC440" s="18">
        <v>1.048150897026062</v>
      </c>
      <c r="DD440" s="18">
        <v>215.98124694824219</v>
      </c>
      <c r="DE440" s="18">
        <v>17.099859237670898</v>
      </c>
      <c r="DF440" s="19">
        <v>66.706490923736922</v>
      </c>
      <c r="DG440" s="19"/>
      <c r="DH440" s="19">
        <v>41.059139999999999</v>
      </c>
      <c r="DI440" s="19">
        <v>0</v>
      </c>
      <c r="DJ440" s="19">
        <v>0</v>
      </c>
      <c r="DK440" s="19">
        <v>0</v>
      </c>
      <c r="DL440" s="19">
        <v>0</v>
      </c>
      <c r="DM440" s="19">
        <v>29.36712</v>
      </c>
      <c r="DN440" s="19">
        <v>18.25544</v>
      </c>
      <c r="DO440" s="19">
        <v>0</v>
      </c>
      <c r="DP440" s="19">
        <v>0</v>
      </c>
      <c r="DQ440" s="19">
        <v>0</v>
      </c>
      <c r="DR440" s="19">
        <v>19.984200000000001</v>
      </c>
      <c r="DS440" s="19">
        <v>22.709399999999999</v>
      </c>
      <c r="DT440" s="19">
        <v>90.316160000000011</v>
      </c>
      <c r="DU440" s="19">
        <v>2631.0047335593199</v>
      </c>
      <c r="DV440" s="19">
        <v>6.5682958706533725</v>
      </c>
      <c r="DW440" s="19">
        <v>14.448019631713411</v>
      </c>
      <c r="DX440" s="19">
        <v>0.99416274497510437</v>
      </c>
      <c r="DY440" s="19">
        <v>0.99713167087427979</v>
      </c>
      <c r="DZ440" s="19">
        <v>0.99454060926865517</v>
      </c>
      <c r="EA440" s="19">
        <v>0.99751066360589891</v>
      </c>
      <c r="EB440" s="19">
        <v>36305.13677548735</v>
      </c>
      <c r="EC440" s="19">
        <v>4.622513581956933</v>
      </c>
      <c r="ED440" s="19">
        <v>32629.523650073053</v>
      </c>
      <c r="EE440" s="19">
        <v>1.0451215161677918</v>
      </c>
      <c r="EF440" s="19">
        <v>0.8987577667550336</v>
      </c>
      <c r="EG440" s="19">
        <v>0.37882584085464477</v>
      </c>
      <c r="EH440" s="19">
        <v>552.85844139194637</v>
      </c>
      <c r="EI440" s="19">
        <v>11827.243571398187</v>
      </c>
      <c r="EJ440" s="19">
        <v>2.7588443117026018</v>
      </c>
      <c r="EK440" s="19">
        <v>2.7588443117026018</v>
      </c>
      <c r="EL440" s="19">
        <v>100.00096864325251</v>
      </c>
      <c r="EM440" s="19">
        <v>15.366081667978476</v>
      </c>
      <c r="EN440" s="19">
        <v>4.622513581956933</v>
      </c>
      <c r="EO440" s="19">
        <v>776.6302267200997</v>
      </c>
      <c r="EP440" s="19">
        <v>1026.0864537450748</v>
      </c>
      <c r="EQ440" s="19">
        <v>411.36044057784363</v>
      </c>
      <c r="ER440" s="19">
        <v>543.07389904144725</v>
      </c>
      <c r="ES440" s="19">
        <v>19.150398203582657</v>
      </c>
      <c r="ET440" s="19">
        <v>1213.2690423781296</v>
      </c>
      <c r="EU440" s="19">
        <v>1.257141089845409</v>
      </c>
      <c r="EV440" s="19">
        <v>2.8902144403687691E-3</v>
      </c>
      <c r="EW440" s="19">
        <v>500</v>
      </c>
      <c r="EX440" s="19">
        <v>10696.448390677026</v>
      </c>
      <c r="EY440" s="19">
        <v>47001.585166164376</v>
      </c>
      <c r="EZ440" s="19">
        <v>4.168795621439169E-2</v>
      </c>
      <c r="FA440" s="19">
        <v>20</v>
      </c>
      <c r="FB440" s="19">
        <v>2.1816615649929121</v>
      </c>
      <c r="FC440" s="19">
        <v>5.9844276898798103</v>
      </c>
      <c r="FD440" s="19">
        <v>7.4999999999999997E-2</v>
      </c>
      <c r="FE440" s="19">
        <v>25.079793548583986</v>
      </c>
      <c r="FF440" s="19">
        <v>3.1648029431974402E-2</v>
      </c>
    </row>
    <row r="441" spans="1:162">
      <c r="A441" s="4">
        <v>40477.513888888891</v>
      </c>
      <c r="B441" s="18">
        <v>21</v>
      </c>
      <c r="C441" s="18" t="s">
        <v>78</v>
      </c>
      <c r="D441" s="18" t="s">
        <v>56</v>
      </c>
      <c r="E441" s="4">
        <v>40477.501388888886</v>
      </c>
      <c r="F441" s="4">
        <v>40477.522222222222</v>
      </c>
      <c r="G441" s="18" t="s">
        <v>28</v>
      </c>
      <c r="H441" s="18">
        <v>2</v>
      </c>
      <c r="I441" s="18">
        <v>5</v>
      </c>
      <c r="J441" s="18">
        <v>0</v>
      </c>
      <c r="K441" s="18">
        <v>5</v>
      </c>
      <c r="L441" s="18"/>
      <c r="M441" s="18">
        <v>548679</v>
      </c>
      <c r="N441" s="18">
        <v>548680</v>
      </c>
      <c r="O441" s="18">
        <v>0</v>
      </c>
      <c r="P441" s="18">
        <v>1.5448294120837116E-2</v>
      </c>
      <c r="Q441" s="18">
        <v>1.3176476721854666E-2</v>
      </c>
      <c r="R441" s="18">
        <v>1.4570355948953781</v>
      </c>
      <c r="S441" s="18">
        <v>0</v>
      </c>
      <c r="T441" s="18">
        <v>1.2727310021227392</v>
      </c>
      <c r="U441" s="18">
        <v>1.0656256285765962</v>
      </c>
      <c r="V441" s="18">
        <v>0</v>
      </c>
      <c r="W441" s="18">
        <v>0</v>
      </c>
      <c r="X441" s="18">
        <v>2.1653307190148507</v>
      </c>
      <c r="Y441" s="18">
        <v>2.9886993512354323E-2</v>
      </c>
      <c r="Z441" s="18">
        <v>26.566415693917595</v>
      </c>
      <c r="AA441" s="18">
        <v>5.9320338829911626E-2</v>
      </c>
      <c r="AB441" s="18">
        <v>0</v>
      </c>
      <c r="AC441" s="18">
        <v>61.310428307553977</v>
      </c>
      <c r="AD441" s="18">
        <v>0</v>
      </c>
      <c r="AE441" s="18">
        <v>6.8155026337101327E-2</v>
      </c>
      <c r="AF441" s="18">
        <v>5.6624363970213754</v>
      </c>
      <c r="AG441" s="18">
        <v>0</v>
      </c>
      <c r="AH441" s="18">
        <v>0</v>
      </c>
      <c r="AI441" s="18">
        <v>0.30114532894752299</v>
      </c>
      <c r="AJ441" s="18">
        <v>1.3832841680399693E-2</v>
      </c>
      <c r="AK441" s="18">
        <v>0</v>
      </c>
      <c r="AL441" s="18">
        <v>100</v>
      </c>
      <c r="AM441" s="18">
        <v>900</v>
      </c>
      <c r="AN441" s="18">
        <v>0</v>
      </c>
      <c r="AO441" s="18">
        <v>0</v>
      </c>
      <c r="AP441" s="18">
        <v>9116.67</v>
      </c>
      <c r="AQ441" s="18">
        <v>136.51599999999999</v>
      </c>
      <c r="AR441" s="18"/>
      <c r="AS441" s="18">
        <v>0</v>
      </c>
      <c r="AT441" s="18">
        <v>0</v>
      </c>
      <c r="AU441" s="18">
        <v>0</v>
      </c>
      <c r="AV441" s="18">
        <v>0</v>
      </c>
      <c r="AW441" s="18">
        <v>0</v>
      </c>
      <c r="AX441" s="18">
        <v>0</v>
      </c>
      <c r="AY441" s="18">
        <v>10.560499999999999</v>
      </c>
      <c r="AZ441" s="18">
        <v>1.73661</v>
      </c>
      <c r="BA441" s="18">
        <v>57760.9</v>
      </c>
      <c r="BB441" s="18">
        <v>1156.82</v>
      </c>
      <c r="BC441" s="18">
        <v>0</v>
      </c>
      <c r="BD441" s="18">
        <v>0</v>
      </c>
      <c r="BE441" s="18">
        <v>3.97818</v>
      </c>
      <c r="BF441" s="18">
        <v>0.81466400000000005</v>
      </c>
      <c r="BG441" s="18">
        <v>0</v>
      </c>
      <c r="BH441" s="18">
        <v>0</v>
      </c>
      <c r="BI441" s="18">
        <v>0</v>
      </c>
      <c r="BJ441" s="18">
        <v>0</v>
      </c>
      <c r="BK441" s="18">
        <v>0</v>
      </c>
      <c r="BL441" s="18">
        <v>0</v>
      </c>
      <c r="BM441" s="23">
        <f t="shared" si="72"/>
        <v>83.415340043649834</v>
      </c>
      <c r="BN441" s="23">
        <f t="shared" si="73"/>
        <v>956.02528238496393</v>
      </c>
      <c r="BO441" s="23">
        <f t="shared" si="74"/>
        <v>0.77648094063879025</v>
      </c>
      <c r="BP441" s="23">
        <f t="shared" si="75"/>
        <v>956.02528238496393</v>
      </c>
      <c r="BQ441" s="23"/>
      <c r="BR441" s="18">
        <v>0</v>
      </c>
      <c r="BS441" s="18">
        <v>0</v>
      </c>
      <c r="BT441" s="18">
        <v>6473.2</v>
      </c>
      <c r="BU441" s="18">
        <v>222.74299999999999</v>
      </c>
      <c r="BV441" s="18">
        <v>0</v>
      </c>
      <c r="BW441" s="18">
        <v>0</v>
      </c>
      <c r="BX441" s="18">
        <v>26.561900000000001</v>
      </c>
      <c r="BY441" s="18">
        <v>2.0176400000000001</v>
      </c>
      <c r="BZ441" s="18">
        <v>0</v>
      </c>
      <c r="CA441" s="23">
        <f t="shared" si="76"/>
        <v>0</v>
      </c>
      <c r="CB441" s="24">
        <f t="shared" si="77"/>
        <v>0</v>
      </c>
      <c r="CC441" s="25">
        <f t="shared" si="78"/>
        <v>-15.551948641569126</v>
      </c>
      <c r="CD441" s="25"/>
      <c r="CE441" s="18">
        <v>0</v>
      </c>
      <c r="CF441" s="18">
        <v>0</v>
      </c>
      <c r="CG441" s="18">
        <v>0</v>
      </c>
      <c r="CH441" s="18">
        <v>11077.7</v>
      </c>
      <c r="CI441" s="23">
        <v>9116.67</v>
      </c>
      <c r="CJ441" s="23" t="b">
        <f t="shared" si="79"/>
        <v>1</v>
      </c>
      <c r="CK441" s="23" t="b">
        <f t="shared" si="80"/>
        <v>1</v>
      </c>
      <c r="CL441" s="23">
        <f t="shared" si="81"/>
        <v>0</v>
      </c>
      <c r="CM441" s="23">
        <f t="shared" si="82"/>
        <v>0</v>
      </c>
      <c r="CN441" s="23">
        <f t="shared" si="83"/>
        <v>10097.185000000001</v>
      </c>
      <c r="CO441" s="18">
        <v>717.98</v>
      </c>
      <c r="CP441" s="18">
        <v>6.8390300000000002</v>
      </c>
      <c r="CQ441" s="18">
        <v>0.83543199999999995</v>
      </c>
      <c r="CR441" s="18">
        <v>8.1888799999999993</v>
      </c>
      <c r="CS441" s="18">
        <v>0.98699400000000004</v>
      </c>
      <c r="CT441" s="18">
        <v>0</v>
      </c>
      <c r="CU441" s="18">
        <v>0</v>
      </c>
      <c r="CV441" s="18">
        <v>1481.0025634765625</v>
      </c>
      <c r="CW441" s="18">
        <v>7.2485032081604004</v>
      </c>
      <c r="CX441" s="18">
        <v>39.009365081787109</v>
      </c>
      <c r="CY441" s="18">
        <v>87.67333984375</v>
      </c>
      <c r="CZ441" s="18">
        <v>15.50649356842041</v>
      </c>
      <c r="DA441" s="18">
        <v>465.65939331054687</v>
      </c>
      <c r="DB441" s="18">
        <v>1566.3892822265625</v>
      </c>
      <c r="DC441" s="18">
        <v>1.0734789371490479</v>
      </c>
      <c r="DD441" s="18">
        <v>215.90150451660156</v>
      </c>
      <c r="DE441" s="18">
        <v>15.264547348022461</v>
      </c>
      <c r="DF441" s="19">
        <v>66.706490923736922</v>
      </c>
      <c r="DG441" s="19"/>
      <c r="DH441" s="19">
        <v>41.100580000000001</v>
      </c>
      <c r="DI441" s="19">
        <v>0</v>
      </c>
      <c r="DJ441" s="19">
        <v>0</v>
      </c>
      <c r="DK441" s="19">
        <v>0</v>
      </c>
      <c r="DL441" s="19">
        <v>0</v>
      </c>
      <c r="DM441" s="19">
        <v>31.6815</v>
      </c>
      <c r="DN441" s="19">
        <v>15.91272</v>
      </c>
      <c r="DO441" s="19">
        <v>0</v>
      </c>
      <c r="DP441" s="19">
        <v>0</v>
      </c>
      <c r="DQ441" s="19">
        <v>0</v>
      </c>
      <c r="DR441" s="19">
        <v>0</v>
      </c>
      <c r="DS441" s="19">
        <v>26.561900000000001</v>
      </c>
      <c r="DT441" s="19">
        <v>74.156120000000001</v>
      </c>
      <c r="DU441" s="19">
        <v>1619.7764887710684</v>
      </c>
      <c r="DV441" s="19">
        <v>6.0097089791973426</v>
      </c>
      <c r="DW441" s="19">
        <v>10.84307569933163</v>
      </c>
      <c r="DX441" s="19">
        <v>0.99274152139553706</v>
      </c>
      <c r="DY441" s="19">
        <v>0.9956910693065314</v>
      </c>
      <c r="DZ441" s="19">
        <v>0.99335440936389419</v>
      </c>
      <c r="EA441" s="19">
        <v>0.99630577823471311</v>
      </c>
      <c r="EB441" s="19">
        <v>36818.542225621488</v>
      </c>
      <c r="EC441" s="19">
        <v>4.6878823941162668</v>
      </c>
      <c r="ED441" s="19">
        <v>33509.604234092112</v>
      </c>
      <c r="EE441" s="19">
        <v>1.0576546731624554</v>
      </c>
      <c r="EF441" s="19">
        <v>0.9101284898448061</v>
      </c>
      <c r="EG441" s="19">
        <v>0.37889350690841678</v>
      </c>
      <c r="EH441" s="19">
        <v>561.14225501598992</v>
      </c>
      <c r="EI441" s="19">
        <v>12004.458341213325</v>
      </c>
      <c r="EJ441" s="19">
        <v>2.7914299239181832</v>
      </c>
      <c r="EK441" s="19">
        <v>2.7914299239181832</v>
      </c>
      <c r="EL441" s="19">
        <v>100.00096864325251</v>
      </c>
      <c r="EM441" s="19">
        <v>15.366081667978476</v>
      </c>
      <c r="EN441" s="19">
        <v>4.6878823941162668</v>
      </c>
      <c r="EO441" s="19">
        <v>776.6302267200997</v>
      </c>
      <c r="EP441" s="19">
        <v>1026.0864537450748</v>
      </c>
      <c r="EQ441" s="19">
        <v>409.04191835611715</v>
      </c>
      <c r="ER441" s="19">
        <v>540.01903730091635</v>
      </c>
      <c r="ES441" s="19">
        <v>19.150398203582657</v>
      </c>
      <c r="ET441" s="19">
        <v>1231.2282663351239</v>
      </c>
      <c r="EU441" s="19">
        <v>1.2722167976934768</v>
      </c>
      <c r="EV441" s="19">
        <v>1.474110337797461E-2</v>
      </c>
      <c r="EW441" s="19">
        <v>500</v>
      </c>
      <c r="EX441" s="19">
        <v>10696.448390677026</v>
      </c>
      <c r="EY441" s="19">
        <v>47514.990616298513</v>
      </c>
      <c r="EZ441" s="19">
        <v>4.169215941709651E-2</v>
      </c>
      <c r="FA441" s="19">
        <v>20</v>
      </c>
      <c r="FB441" s="19">
        <v>2.1816615649929121</v>
      </c>
      <c r="FC441" s="19">
        <v>6.0497965020391442</v>
      </c>
      <c r="FD441" s="19">
        <v>7.4999999999999997E-2</v>
      </c>
      <c r="FE441" s="19">
        <v>22.388002777099608</v>
      </c>
      <c r="FF441" s="19">
        <v>4.059232761524053E-2</v>
      </c>
    </row>
    <row r="442" spans="1:162">
      <c r="A442" s="4">
        <v>40477.522222222222</v>
      </c>
      <c r="B442" s="18">
        <v>21</v>
      </c>
      <c r="C442" s="18" t="s">
        <v>78</v>
      </c>
      <c r="D442" s="18" t="s">
        <v>56</v>
      </c>
      <c r="E442" s="4">
        <v>40477.501388888886</v>
      </c>
      <c r="F442" s="4">
        <v>40477.522222222222</v>
      </c>
      <c r="G442" s="18" t="s">
        <v>28</v>
      </c>
      <c r="H442" s="18">
        <v>2</v>
      </c>
      <c r="I442" s="18">
        <v>5</v>
      </c>
      <c r="J442" s="18">
        <v>0</v>
      </c>
      <c r="K442" s="18">
        <v>5</v>
      </c>
      <c r="L442" s="18"/>
      <c r="M442" s="18">
        <v>548679</v>
      </c>
      <c r="N442" s="18">
        <v>548680</v>
      </c>
      <c r="O442" s="18">
        <v>0</v>
      </c>
      <c r="P442" s="18">
        <v>1.5448294120837116E-2</v>
      </c>
      <c r="Q442" s="18">
        <v>1.3176476721854666E-2</v>
      </c>
      <c r="R442" s="18">
        <v>1.4570355948953781</v>
      </c>
      <c r="S442" s="18">
        <v>0</v>
      </c>
      <c r="T442" s="18">
        <v>1.2727310021227392</v>
      </c>
      <c r="U442" s="18">
        <v>1.0656256285765962</v>
      </c>
      <c r="V442" s="18">
        <v>0</v>
      </c>
      <c r="W442" s="18">
        <v>0</v>
      </c>
      <c r="X442" s="18">
        <v>2.1653307190148507</v>
      </c>
      <c r="Y442" s="18">
        <v>2.9886993512354323E-2</v>
      </c>
      <c r="Z442" s="18">
        <v>26.566415693917595</v>
      </c>
      <c r="AA442" s="18">
        <v>5.9320338829911626E-2</v>
      </c>
      <c r="AB442" s="18">
        <v>0</v>
      </c>
      <c r="AC442" s="18">
        <v>61.310428307553977</v>
      </c>
      <c r="AD442" s="18">
        <v>0</v>
      </c>
      <c r="AE442" s="18">
        <v>6.8155026337101327E-2</v>
      </c>
      <c r="AF442" s="18">
        <v>5.6624363970213754</v>
      </c>
      <c r="AG442" s="18">
        <v>0</v>
      </c>
      <c r="AH442" s="18">
        <v>0</v>
      </c>
      <c r="AI442" s="18">
        <v>0.30114532894752299</v>
      </c>
      <c r="AJ442" s="18">
        <v>1.3832841680399693E-2</v>
      </c>
      <c r="AK442" s="18">
        <v>0</v>
      </c>
      <c r="AL442" s="18">
        <v>100</v>
      </c>
      <c r="AM442" s="18">
        <v>900</v>
      </c>
      <c r="AN442" s="18">
        <v>0</v>
      </c>
      <c r="AO442" s="18">
        <v>0</v>
      </c>
      <c r="AP442" s="18">
        <v>8957.83</v>
      </c>
      <c r="AQ442" s="18">
        <v>192.244</v>
      </c>
      <c r="AR442" s="18"/>
      <c r="AS442" s="18">
        <v>0</v>
      </c>
      <c r="AT442" s="18">
        <v>0</v>
      </c>
      <c r="AU442" s="18">
        <v>0</v>
      </c>
      <c r="AV442" s="18">
        <v>0</v>
      </c>
      <c r="AW442" s="18">
        <v>0</v>
      </c>
      <c r="AX442" s="18">
        <v>0</v>
      </c>
      <c r="AY442" s="18">
        <v>0</v>
      </c>
      <c r="AZ442" s="18">
        <v>0</v>
      </c>
      <c r="BA442" s="18">
        <v>40215.800000000003</v>
      </c>
      <c r="BB442" s="18">
        <v>2024.97</v>
      </c>
      <c r="BC442" s="18">
        <v>0</v>
      </c>
      <c r="BD442" s="18">
        <v>0</v>
      </c>
      <c r="BE442" s="18">
        <v>0</v>
      </c>
      <c r="BF442" s="18">
        <v>0</v>
      </c>
      <c r="BG442" s="18">
        <v>0</v>
      </c>
      <c r="BH442" s="18">
        <v>0</v>
      </c>
      <c r="BI442" s="18">
        <v>0</v>
      </c>
      <c r="BJ442" s="18">
        <v>0</v>
      </c>
      <c r="BK442" s="18">
        <v>0</v>
      </c>
      <c r="BL442" s="18">
        <v>0</v>
      </c>
      <c r="BM442" s="23">
        <f t="shared" si="72"/>
        <v>83.415340043649834</v>
      </c>
      <c r="BN442" s="23">
        <f t="shared" si="73"/>
        <v>938.76011443036327</v>
      </c>
      <c r="BO442" s="23">
        <f t="shared" si="74"/>
        <v>0.78337236822948075</v>
      </c>
      <c r="BP442" s="23">
        <f t="shared" si="75"/>
        <v>938.76011443036327</v>
      </c>
      <c r="BQ442" s="23"/>
      <c r="BR442" s="18">
        <v>3.3430499999999999</v>
      </c>
      <c r="BS442" s="18">
        <v>1.31288</v>
      </c>
      <c r="BT442" s="18">
        <v>6363.55</v>
      </c>
      <c r="BU442" s="18">
        <v>332.99400000000003</v>
      </c>
      <c r="BV442" s="18">
        <v>0</v>
      </c>
      <c r="BW442" s="18">
        <v>0</v>
      </c>
      <c r="BX442" s="18">
        <v>22.346800000000002</v>
      </c>
      <c r="BY442" s="18">
        <v>1.9884299999999999</v>
      </c>
      <c r="BZ442" s="18">
        <v>0</v>
      </c>
      <c r="CA442" s="23">
        <f t="shared" si="76"/>
        <v>0</v>
      </c>
      <c r="CB442" s="24">
        <f t="shared" si="77"/>
        <v>0</v>
      </c>
      <c r="CC442" s="25">
        <f t="shared" si="78"/>
        <v>-15.551948641569126</v>
      </c>
      <c r="CD442" s="25"/>
      <c r="CE442" s="18">
        <v>0</v>
      </c>
      <c r="CF442" s="18">
        <v>0</v>
      </c>
      <c r="CG442" s="18">
        <v>0</v>
      </c>
      <c r="CH442" s="18">
        <v>8128.26</v>
      </c>
      <c r="CI442" s="23">
        <v>8957.83</v>
      </c>
      <c r="CJ442" s="23" t="b">
        <f t="shared" si="79"/>
        <v>1</v>
      </c>
      <c r="CK442" s="23" t="b">
        <f t="shared" si="80"/>
        <v>1</v>
      </c>
      <c r="CL442" s="23">
        <f t="shared" si="81"/>
        <v>0</v>
      </c>
      <c r="CM442" s="23">
        <f t="shared" si="82"/>
        <v>0</v>
      </c>
      <c r="CN442" s="23">
        <f t="shared" si="83"/>
        <v>8543.0450000000001</v>
      </c>
      <c r="CO442" s="18">
        <v>963.56600000000003</v>
      </c>
      <c r="CP442" s="18">
        <v>7.5763999999999996</v>
      </c>
      <c r="CQ442" s="18">
        <v>0.94195200000000001</v>
      </c>
      <c r="CR442" s="18">
        <v>8.6712699999999998</v>
      </c>
      <c r="CS442" s="18">
        <v>1.1062700000000001</v>
      </c>
      <c r="CT442" s="18">
        <v>0</v>
      </c>
      <c r="CU442" s="18">
        <v>0</v>
      </c>
      <c r="CV442" s="18">
        <v>1441.46337890625</v>
      </c>
      <c r="CW442" s="18">
        <v>6.8641023635864258</v>
      </c>
      <c r="CX442" s="18">
        <v>36.754463195800781</v>
      </c>
      <c r="CY442" s="18">
        <v>87.742340087890625</v>
      </c>
      <c r="CZ442" s="18">
        <v>15.370080947875977</v>
      </c>
      <c r="DA442" s="18">
        <v>459.56060791015625</v>
      </c>
      <c r="DB442" s="18">
        <v>1516.375</v>
      </c>
      <c r="DC442" s="18">
        <v>1.053589940071106</v>
      </c>
      <c r="DD442" s="18">
        <v>222.41067504882812</v>
      </c>
      <c r="DE442" s="18">
        <v>19</v>
      </c>
      <c r="DF442" s="19">
        <v>66.706490923736922</v>
      </c>
      <c r="DG442" s="19"/>
      <c r="DH442" s="19">
        <v>25.68985</v>
      </c>
      <c r="DI442" s="19">
        <v>0</v>
      </c>
      <c r="DJ442" s="19">
        <v>0</v>
      </c>
      <c r="DK442" s="19">
        <v>0</v>
      </c>
      <c r="DL442" s="19">
        <v>0</v>
      </c>
      <c r="DM442" s="19">
        <v>0</v>
      </c>
      <c r="DN442" s="19">
        <v>0</v>
      </c>
      <c r="DO442" s="19">
        <v>0</v>
      </c>
      <c r="DP442" s="19">
        <v>0</v>
      </c>
      <c r="DQ442" s="19">
        <v>0</v>
      </c>
      <c r="DR442" s="19">
        <v>16.715249999999997</v>
      </c>
      <c r="DS442" s="19">
        <v>22.346800000000002</v>
      </c>
      <c r="DT442" s="19">
        <v>39.062049999999999</v>
      </c>
      <c r="DU442" s="19">
        <v>1072.8393432236946</v>
      </c>
      <c r="DV442" s="19">
        <v>3.3907726624782222</v>
      </c>
      <c r="DW442" s="19">
        <v>5.1557533921123486</v>
      </c>
      <c r="DX442" s="19">
        <v>0.99429491995707908</v>
      </c>
      <c r="DY442" s="19">
        <v>0.99592401605030678</v>
      </c>
      <c r="DZ442" s="19">
        <v>0.99522170822806977</v>
      </c>
      <c r="EA442" s="19">
        <v>0.99685232281155745</v>
      </c>
      <c r="EB442" s="19">
        <v>36153.624333718981</v>
      </c>
      <c r="EC442" s="19">
        <v>4.6032224187190449</v>
      </c>
      <c r="ED442" s="19">
        <v>32439.653856825749</v>
      </c>
      <c r="EE442" s="19">
        <v>1.0519691462093135</v>
      </c>
      <c r="EF442" s="19">
        <v>0.89727252674279279</v>
      </c>
      <c r="EG442" s="19">
        <v>0.37797954235076908</v>
      </c>
      <c r="EH442" s="19">
        <v>544.84366827437759</v>
      </c>
      <c r="EI442" s="19">
        <v>11655.784357368068</v>
      </c>
      <c r="EJ442" s="19">
        <v>2.7831377848303624</v>
      </c>
      <c r="EK442" s="19">
        <v>2.783137784830362</v>
      </c>
      <c r="EL442" s="19">
        <v>100.00096864325251</v>
      </c>
      <c r="EM442" s="19">
        <v>15.366081667978476</v>
      </c>
      <c r="EN442" s="19">
        <v>4.6032224187190449</v>
      </c>
      <c r="EO442" s="19">
        <v>776.6302267200997</v>
      </c>
      <c r="EP442" s="19">
        <v>1026.0864537450748</v>
      </c>
      <c r="EQ442" s="19">
        <v>410.10484660374044</v>
      </c>
      <c r="ER442" s="19">
        <v>541.41112138443373</v>
      </c>
      <c r="ES442" s="19">
        <v>19.150398203582657</v>
      </c>
      <c r="ET442" s="19">
        <v>1198.3574510702722</v>
      </c>
      <c r="EU442" s="19">
        <v>1.2653778708896091</v>
      </c>
      <c r="EV442" s="19">
        <v>1.5383535853456364E-3</v>
      </c>
      <c r="EW442" s="19">
        <v>500</v>
      </c>
      <c r="EX442" s="19">
        <v>10696.448390677026</v>
      </c>
      <c r="EY442" s="19">
        <v>46850.072724396006</v>
      </c>
      <c r="EZ442" s="19">
        <v>4.1439922416497799E-2</v>
      </c>
      <c r="FA442" s="19">
        <v>20</v>
      </c>
      <c r="FB442" s="19">
        <v>2.1816615649929121</v>
      </c>
      <c r="FC442" s="19">
        <v>5.9651365266419232</v>
      </c>
      <c r="FD442" s="19">
        <v>7.4999999999999997E-2</v>
      </c>
      <c r="FE442" s="19">
        <v>27.866666666666667</v>
      </c>
      <c r="FF442" s="19">
        <v>2.5317942012465715E-2</v>
      </c>
    </row>
    <row r="443" spans="1:162">
      <c r="A443" s="4">
        <v>40478.409722222219</v>
      </c>
      <c r="B443" s="18">
        <v>25</v>
      </c>
      <c r="C443" s="18" t="s">
        <v>78</v>
      </c>
      <c r="D443" s="18" t="s">
        <v>61</v>
      </c>
      <c r="E443" s="4">
        <v>40478.409722222219</v>
      </c>
      <c r="F443" s="4">
        <v>40478.430555555555</v>
      </c>
      <c r="G443" s="18" t="s">
        <v>28</v>
      </c>
      <c r="H443" s="18">
        <v>2</v>
      </c>
      <c r="I443" s="18">
        <v>4.5</v>
      </c>
      <c r="J443" s="18">
        <v>0</v>
      </c>
      <c r="K443" s="18">
        <v>5</v>
      </c>
      <c r="L443" s="18"/>
      <c r="M443" s="18">
        <v>548805</v>
      </c>
      <c r="N443" s="18">
        <v>548807</v>
      </c>
      <c r="O443" s="18">
        <v>0</v>
      </c>
      <c r="P443" s="18">
        <v>1.2048561410239515E-2</v>
      </c>
      <c r="Q443" s="18">
        <v>1.0879082457176541E-2</v>
      </c>
      <c r="R443" s="18">
        <v>1.6746936783380435</v>
      </c>
      <c r="S443" s="18">
        <v>0</v>
      </c>
      <c r="T443" s="18">
        <v>1.0745299526029224</v>
      </c>
      <c r="U443" s="18">
        <v>1.0801374812219633</v>
      </c>
      <c r="V443" s="18">
        <v>0</v>
      </c>
      <c r="W443" s="18">
        <v>0</v>
      </c>
      <c r="X443" s="18">
        <v>2.0098936576346027</v>
      </c>
      <c r="Y443" s="18">
        <v>2.1808587596357253E-2</v>
      </c>
      <c r="Z443" s="18">
        <v>26.738869996320808</v>
      </c>
      <c r="AA443" s="18">
        <v>5.7210951422310266E-2</v>
      </c>
      <c r="AB443" s="18">
        <v>0</v>
      </c>
      <c r="AC443" s="18">
        <v>62.105228778114366</v>
      </c>
      <c r="AD443" s="18">
        <v>0</v>
      </c>
      <c r="AE443" s="18">
        <v>6.4892264168128808E-2</v>
      </c>
      <c r="AF443" s="18">
        <v>4.8594218156460931</v>
      </c>
      <c r="AG443" s="18">
        <v>0</v>
      </c>
      <c r="AH443" s="18">
        <v>0</v>
      </c>
      <c r="AI443" s="18">
        <v>0.27865076404875194</v>
      </c>
      <c r="AJ443" s="18">
        <v>1.3392898607159674E-2</v>
      </c>
      <c r="AK443" s="18">
        <v>0</v>
      </c>
      <c r="AL443" s="18">
        <v>100</v>
      </c>
      <c r="AM443" s="18">
        <v>900</v>
      </c>
      <c r="AN443" s="18">
        <v>0</v>
      </c>
      <c r="AO443" s="18">
        <v>0</v>
      </c>
      <c r="AP443" s="18">
        <v>8511.4699999999993</v>
      </c>
      <c r="AQ443" s="18">
        <v>205.166</v>
      </c>
      <c r="AR443" s="18"/>
      <c r="AS443" s="18">
        <v>0</v>
      </c>
      <c r="AT443" s="18">
        <v>0</v>
      </c>
      <c r="AU443" s="18">
        <v>0</v>
      </c>
      <c r="AV443" s="18">
        <v>0</v>
      </c>
      <c r="AW443" s="18">
        <v>0</v>
      </c>
      <c r="AX443" s="18">
        <v>0</v>
      </c>
      <c r="AY443" s="18">
        <v>0</v>
      </c>
      <c r="AZ443" s="18">
        <v>0</v>
      </c>
      <c r="BA443" s="18">
        <v>77003.8</v>
      </c>
      <c r="BB443" s="18">
        <v>1689.65</v>
      </c>
      <c r="BC443" s="18">
        <v>0</v>
      </c>
      <c r="BD443" s="18">
        <v>0</v>
      </c>
      <c r="BE443" s="18">
        <v>0</v>
      </c>
      <c r="BF443" s="18">
        <v>0</v>
      </c>
      <c r="BG443" s="18">
        <v>0</v>
      </c>
      <c r="BH443" s="18">
        <v>0</v>
      </c>
      <c r="BI443" s="18">
        <v>9.2326599999999992</v>
      </c>
      <c r="BJ443" s="18">
        <v>4.0768199999999997</v>
      </c>
      <c r="BK443" s="18">
        <v>0</v>
      </c>
      <c r="BL443" s="18">
        <v>0</v>
      </c>
      <c r="BM443" s="23">
        <f t="shared" si="72"/>
        <v>84.104078843725944</v>
      </c>
      <c r="BN443" s="23">
        <f t="shared" si="73"/>
        <v>1115.912843423434</v>
      </c>
      <c r="BO443" s="23">
        <f t="shared" si="74"/>
        <v>0.802217115730672</v>
      </c>
      <c r="BP443" s="23">
        <f t="shared" si="75"/>
        <v>1115.912843423434</v>
      </c>
      <c r="BQ443" s="23"/>
      <c r="BR443" s="18">
        <v>7.0204500000000003</v>
      </c>
      <c r="BS443" s="18">
        <v>1.6069</v>
      </c>
      <c r="BT443" s="18">
        <v>11743.1</v>
      </c>
      <c r="BU443" s="18">
        <v>299.93</v>
      </c>
      <c r="BV443" s="18">
        <v>0</v>
      </c>
      <c r="BW443" s="18">
        <v>0</v>
      </c>
      <c r="BX443" s="18">
        <v>19.544499999999999</v>
      </c>
      <c r="BY443" s="18">
        <v>2.2789700000000002</v>
      </c>
      <c r="BZ443" s="18">
        <v>0</v>
      </c>
      <c r="CA443" s="23">
        <f t="shared" si="76"/>
        <v>0</v>
      </c>
      <c r="CB443" s="24">
        <f t="shared" si="77"/>
        <v>0</v>
      </c>
      <c r="CC443" s="25">
        <f t="shared" si="78"/>
        <v>-15.551948641569126</v>
      </c>
      <c r="CD443" s="25"/>
      <c r="CE443" s="18">
        <v>0</v>
      </c>
      <c r="CF443" s="18">
        <v>0</v>
      </c>
      <c r="CG443" s="18">
        <v>0</v>
      </c>
      <c r="CH443" s="18">
        <v>9901.74</v>
      </c>
      <c r="CI443" s="23">
        <v>8511.4699999999993</v>
      </c>
      <c r="CJ443" s="23" t="b">
        <f t="shared" si="79"/>
        <v>1</v>
      </c>
      <c r="CK443" s="23" t="b">
        <f t="shared" si="80"/>
        <v>1</v>
      </c>
      <c r="CL443" s="23">
        <f t="shared" si="81"/>
        <v>0</v>
      </c>
      <c r="CM443" s="23">
        <f t="shared" si="82"/>
        <v>0</v>
      </c>
      <c r="CN443" s="23">
        <f t="shared" si="83"/>
        <v>9206.6049999999996</v>
      </c>
      <c r="CO443" s="18">
        <v>1341.21</v>
      </c>
      <c r="CP443" s="18">
        <v>7.1078799999999998</v>
      </c>
      <c r="CQ443" s="18">
        <v>1.1710799999999999</v>
      </c>
      <c r="CR443" s="18">
        <v>10.5883</v>
      </c>
      <c r="CS443" s="18">
        <v>1.3127899999999999</v>
      </c>
      <c r="CT443" s="18">
        <v>0</v>
      </c>
      <c r="CU443" s="18">
        <v>0</v>
      </c>
      <c r="CV443" s="18">
        <v>1647.994140625</v>
      </c>
      <c r="CW443" s="18">
        <v>7.9520764350891113</v>
      </c>
      <c r="CX443" s="18">
        <v>42.392219543457031</v>
      </c>
      <c r="CY443" s="18">
        <v>80.3353271484375</v>
      </c>
      <c r="CZ443" s="18">
        <v>14.904715538024902</v>
      </c>
      <c r="DA443" s="18">
        <v>491.91506958007813</v>
      </c>
      <c r="DB443" s="18">
        <v>1589.8065185546875</v>
      </c>
      <c r="DC443" s="18">
        <v>0.97625738382339478</v>
      </c>
      <c r="DD443" s="18">
        <v>184.81880187988281</v>
      </c>
      <c r="DE443" s="18">
        <v>14.747993469238281</v>
      </c>
      <c r="DF443" s="19">
        <v>67.323229176400048</v>
      </c>
      <c r="DG443" s="19"/>
      <c r="DH443" s="19">
        <v>35.797609999999999</v>
      </c>
      <c r="DI443" s="19">
        <v>0</v>
      </c>
      <c r="DJ443" s="19">
        <v>0</v>
      </c>
      <c r="DK443" s="19">
        <v>0</v>
      </c>
      <c r="DL443" s="19">
        <v>0</v>
      </c>
      <c r="DM443" s="19">
        <v>0</v>
      </c>
      <c r="DN443" s="19">
        <v>0</v>
      </c>
      <c r="DO443" s="19">
        <v>0</v>
      </c>
      <c r="DP443" s="19">
        <v>27.697979999999998</v>
      </c>
      <c r="DQ443" s="19">
        <v>0</v>
      </c>
      <c r="DR443" s="19">
        <v>35.102249999999998</v>
      </c>
      <c r="DS443" s="19">
        <v>19.544499999999999</v>
      </c>
      <c r="DT443" s="19">
        <v>82.344729999999998</v>
      </c>
      <c r="DU443" s="19">
        <v>1393.0651614827486</v>
      </c>
      <c r="DV443" s="19">
        <v>5.0363272874612406</v>
      </c>
      <c r="DW443" s="19">
        <v>11.584991586802253</v>
      </c>
      <c r="DX443" s="19">
        <v>0.99104685361480582</v>
      </c>
      <c r="DY443" s="19">
        <v>0.99568556867681779</v>
      </c>
      <c r="DZ443" s="19">
        <v>0.99175826818536328</v>
      </c>
      <c r="EA443" s="19">
        <v>0.99640031310960286</v>
      </c>
      <c r="EB443" s="19">
        <v>42624.211082067013</v>
      </c>
      <c r="EC443" s="19">
        <v>5.4270831112826476</v>
      </c>
      <c r="ED443" s="19">
        <v>34010.566753764266</v>
      </c>
      <c r="EE443" s="19">
        <v>0.9646918513628665</v>
      </c>
      <c r="EF443" s="19">
        <v>0.79791662743696612</v>
      </c>
      <c r="EG443" s="19">
        <v>0.37486159410476688</v>
      </c>
      <c r="EH443" s="19">
        <v>617.76971063000292</v>
      </c>
      <c r="EI443" s="19">
        <v>13215.883654154613</v>
      </c>
      <c r="EJ443" s="19">
        <v>2.5734614229198765</v>
      </c>
      <c r="EK443" s="19">
        <v>2.5734614229198765</v>
      </c>
      <c r="EL443" s="19">
        <v>100.00165846958892</v>
      </c>
      <c r="EM443" s="19">
        <v>15.240749674928564</v>
      </c>
      <c r="EN443" s="19">
        <v>5.4270831112826476</v>
      </c>
      <c r="EO443" s="19">
        <v>781.32030021824266</v>
      </c>
      <c r="EP443" s="19">
        <v>1032.3941255006571</v>
      </c>
      <c r="EQ443" s="19">
        <v>430.88446021172876</v>
      </c>
      <c r="ER443" s="19">
        <v>568.96570698207267</v>
      </c>
      <c r="ES443" s="19">
        <v>19.108389281871638</v>
      </c>
      <c r="ET443" s="19">
        <v>1391.0359446856764</v>
      </c>
      <c r="EU443" s="19">
        <v>1.1428939163135183</v>
      </c>
      <c r="EV443" s="19">
        <v>1.1846806643585376E-2</v>
      </c>
      <c r="EW443" s="19">
        <v>500</v>
      </c>
      <c r="EX443" s="19">
        <v>10696.448390677026</v>
      </c>
      <c r="EY443" s="19">
        <v>53320.659472744039</v>
      </c>
      <c r="EZ443" s="19">
        <v>4.0284463130524327E-2</v>
      </c>
      <c r="FA443" s="19">
        <v>20</v>
      </c>
      <c r="FB443" s="19">
        <v>2.1816615649929121</v>
      </c>
      <c r="FC443" s="19">
        <v>6.788997219205525</v>
      </c>
      <c r="FD443" s="19">
        <v>7.4999999999999997E-2</v>
      </c>
      <c r="FE443" s="19">
        <v>21.630390421549478</v>
      </c>
      <c r="FF443" s="19">
        <v>5.2912570679496389E-2</v>
      </c>
    </row>
    <row r="444" spans="1:162">
      <c r="A444" s="4">
        <v>40478.410416666666</v>
      </c>
      <c r="B444" s="18">
        <v>25</v>
      </c>
      <c r="C444" s="18" t="s">
        <v>78</v>
      </c>
      <c r="D444" s="18" t="s">
        <v>61</v>
      </c>
      <c r="E444" s="4">
        <v>40478.409722222219</v>
      </c>
      <c r="F444" s="4">
        <v>40478.430555555555</v>
      </c>
      <c r="G444" s="18" t="s">
        <v>28</v>
      </c>
      <c r="H444" s="18">
        <v>2</v>
      </c>
      <c r="I444" s="18">
        <v>4.5</v>
      </c>
      <c r="J444" s="18">
        <v>0</v>
      </c>
      <c r="K444" s="18">
        <v>5</v>
      </c>
      <c r="L444" s="18"/>
      <c r="M444" s="18">
        <v>548805</v>
      </c>
      <c r="N444" s="18">
        <v>548807</v>
      </c>
      <c r="O444" s="18">
        <v>0</v>
      </c>
      <c r="P444" s="18">
        <v>1.2048561410239515E-2</v>
      </c>
      <c r="Q444" s="18">
        <v>1.0879082457176541E-2</v>
      </c>
      <c r="R444" s="18">
        <v>1.6746936783380435</v>
      </c>
      <c r="S444" s="18">
        <v>0</v>
      </c>
      <c r="T444" s="18">
        <v>1.0745299526029224</v>
      </c>
      <c r="U444" s="18">
        <v>1.0801374812219633</v>
      </c>
      <c r="V444" s="18">
        <v>0</v>
      </c>
      <c r="W444" s="18">
        <v>0</v>
      </c>
      <c r="X444" s="18">
        <v>2.0098936576346027</v>
      </c>
      <c r="Y444" s="18">
        <v>2.1808587596357253E-2</v>
      </c>
      <c r="Z444" s="18">
        <v>26.738869996320808</v>
      </c>
      <c r="AA444" s="18">
        <v>5.7210951422310266E-2</v>
      </c>
      <c r="AB444" s="18">
        <v>0</v>
      </c>
      <c r="AC444" s="18">
        <v>62.105228778114366</v>
      </c>
      <c r="AD444" s="18">
        <v>0</v>
      </c>
      <c r="AE444" s="18">
        <v>6.4892264168128808E-2</v>
      </c>
      <c r="AF444" s="18">
        <v>4.8594218156460931</v>
      </c>
      <c r="AG444" s="18">
        <v>0</v>
      </c>
      <c r="AH444" s="18">
        <v>0</v>
      </c>
      <c r="AI444" s="18">
        <v>0.27865076404875194</v>
      </c>
      <c r="AJ444" s="18">
        <v>1.3392898607159674E-2</v>
      </c>
      <c r="AK444" s="18">
        <v>0</v>
      </c>
      <c r="AL444" s="18">
        <v>100</v>
      </c>
      <c r="AM444" s="18">
        <v>900</v>
      </c>
      <c r="AN444" s="18">
        <v>0</v>
      </c>
      <c r="AO444" s="18">
        <v>0</v>
      </c>
      <c r="AP444" s="18">
        <v>8416.01</v>
      </c>
      <c r="AQ444" s="18">
        <v>213.88800000000001</v>
      </c>
      <c r="AR444" s="18"/>
      <c r="AS444" s="18">
        <v>0</v>
      </c>
      <c r="AT444" s="18">
        <v>0</v>
      </c>
      <c r="AU444" s="18">
        <v>0</v>
      </c>
      <c r="AV444" s="18">
        <v>0</v>
      </c>
      <c r="AW444" s="18">
        <v>0</v>
      </c>
      <c r="AX444" s="18">
        <v>0</v>
      </c>
      <c r="AY444" s="18">
        <v>0</v>
      </c>
      <c r="AZ444" s="18">
        <v>0</v>
      </c>
      <c r="BA444" s="18">
        <v>75448.7</v>
      </c>
      <c r="BB444" s="18">
        <v>1022.94</v>
      </c>
      <c r="BC444" s="18">
        <v>0</v>
      </c>
      <c r="BD444" s="18">
        <v>0</v>
      </c>
      <c r="BE444" s="18">
        <v>2.89527</v>
      </c>
      <c r="BF444" s="18">
        <v>0.75140300000000004</v>
      </c>
      <c r="BG444" s="18">
        <v>0</v>
      </c>
      <c r="BH444" s="18">
        <v>0</v>
      </c>
      <c r="BI444" s="18">
        <v>0</v>
      </c>
      <c r="BJ444" s="18">
        <v>0</v>
      </c>
      <c r="BK444" s="18">
        <v>0</v>
      </c>
      <c r="BL444" s="18">
        <v>0</v>
      </c>
      <c r="BM444" s="23">
        <f t="shared" si="72"/>
        <v>84.104078843725944</v>
      </c>
      <c r="BN444" s="23">
        <f t="shared" si="73"/>
        <v>1109.5191675627532</v>
      </c>
      <c r="BO444" s="23">
        <f t="shared" si="74"/>
        <v>0.80000466416028282</v>
      </c>
      <c r="BP444" s="23">
        <f t="shared" si="75"/>
        <v>1109.5191675627532</v>
      </c>
      <c r="BQ444" s="23"/>
      <c r="BR444" s="18">
        <v>10.3217</v>
      </c>
      <c r="BS444" s="18">
        <v>1.46923</v>
      </c>
      <c r="BT444" s="18">
        <v>5863</v>
      </c>
      <c r="BU444" s="18">
        <v>230.11699999999999</v>
      </c>
      <c r="BV444" s="18">
        <v>2.2659099999999999</v>
      </c>
      <c r="BW444" s="18">
        <v>0.55705400000000005</v>
      </c>
      <c r="BX444" s="18">
        <v>20.722999999999999</v>
      </c>
      <c r="BY444" s="18">
        <v>1.99072</v>
      </c>
      <c r="BZ444" s="18">
        <v>0</v>
      </c>
      <c r="CA444" s="23">
        <f t="shared" si="76"/>
        <v>0</v>
      </c>
      <c r="CB444" s="24">
        <f t="shared" si="77"/>
        <v>0</v>
      </c>
      <c r="CC444" s="25">
        <f t="shared" si="78"/>
        <v>-15.551948641569126</v>
      </c>
      <c r="CD444" s="25"/>
      <c r="CE444" s="18">
        <v>0</v>
      </c>
      <c r="CF444" s="18">
        <v>0</v>
      </c>
      <c r="CG444" s="18">
        <v>0</v>
      </c>
      <c r="CH444" s="18">
        <v>12173.3</v>
      </c>
      <c r="CI444" s="23">
        <v>8416.01</v>
      </c>
      <c r="CJ444" s="23" t="b">
        <f t="shared" si="79"/>
        <v>1</v>
      </c>
      <c r="CK444" s="23" t="b">
        <f t="shared" si="80"/>
        <v>1</v>
      </c>
      <c r="CL444" s="23">
        <f t="shared" si="81"/>
        <v>0</v>
      </c>
      <c r="CM444" s="23">
        <f t="shared" si="82"/>
        <v>0</v>
      </c>
      <c r="CN444" s="23">
        <f t="shared" si="83"/>
        <v>10294.654999999999</v>
      </c>
      <c r="CO444" s="18">
        <v>1081.94</v>
      </c>
      <c r="CP444" s="18">
        <v>5.7296100000000001</v>
      </c>
      <c r="CQ444" s="18">
        <v>1.4269499999999999</v>
      </c>
      <c r="CR444" s="18">
        <v>14.832100000000001</v>
      </c>
      <c r="CS444" s="18">
        <v>1.59948</v>
      </c>
      <c r="CT444" s="18">
        <v>0</v>
      </c>
      <c r="CU444" s="18">
        <v>0</v>
      </c>
      <c r="CV444" s="18">
        <v>1643.0833740234375</v>
      </c>
      <c r="CW444" s="18">
        <v>8.159358024597168</v>
      </c>
      <c r="CX444" s="18">
        <v>43.242992401123047</v>
      </c>
      <c r="CY444" s="18">
        <v>80.345138549804688</v>
      </c>
      <c r="CZ444" s="18">
        <v>14.945935249328613</v>
      </c>
      <c r="DA444" s="18">
        <v>486.9219970703125</v>
      </c>
      <c r="DB444" s="18">
        <v>1617.1405029296875</v>
      </c>
      <c r="DC444" s="18">
        <v>0.98436391353607178</v>
      </c>
      <c r="DD444" s="18">
        <v>193.79307556152344</v>
      </c>
      <c r="DE444" s="18">
        <v>13.990842819213867</v>
      </c>
      <c r="DF444" s="19">
        <v>67.323229176400048</v>
      </c>
      <c r="DG444" s="19"/>
      <c r="DH444" s="19">
        <v>33.939970000000002</v>
      </c>
      <c r="DI444" s="19">
        <v>0</v>
      </c>
      <c r="DJ444" s="19">
        <v>0</v>
      </c>
      <c r="DK444" s="19">
        <v>0</v>
      </c>
      <c r="DL444" s="19">
        <v>0</v>
      </c>
      <c r="DM444" s="19">
        <v>0</v>
      </c>
      <c r="DN444" s="19">
        <v>11.58108</v>
      </c>
      <c r="DO444" s="19">
        <v>0</v>
      </c>
      <c r="DP444" s="19">
        <v>0</v>
      </c>
      <c r="DQ444" s="19">
        <v>0</v>
      </c>
      <c r="DR444" s="19">
        <v>51.608499999999999</v>
      </c>
      <c r="DS444" s="19">
        <v>20.722999999999999</v>
      </c>
      <c r="DT444" s="19">
        <v>83.912579999999991</v>
      </c>
      <c r="DU444" s="19">
        <v>2124.6297741032981</v>
      </c>
      <c r="DV444" s="19">
        <v>5.9236091112658631</v>
      </c>
      <c r="DW444" s="19">
        <v>14.645426128479947</v>
      </c>
      <c r="DX444" s="19">
        <v>0.99268999326498497</v>
      </c>
      <c r="DY444" s="19">
        <v>0.99675184812832396</v>
      </c>
      <c r="DZ444" s="19">
        <v>0.99315722289970287</v>
      </c>
      <c r="EA444" s="19">
        <v>0.99722098955723437</v>
      </c>
      <c r="EB444" s="19">
        <v>42379.993631679121</v>
      </c>
      <c r="EC444" s="19">
        <v>5.3959883797478216</v>
      </c>
      <c r="ED444" s="19">
        <v>34595.319860121781</v>
      </c>
      <c r="EE444" s="19">
        <v>0.98421086141829595</v>
      </c>
      <c r="EF444" s="19">
        <v>0.8163125308792335</v>
      </c>
      <c r="EG444" s="19">
        <v>0.37513776617050176</v>
      </c>
      <c r="EH444" s="19">
        <v>616.38262656304335</v>
      </c>
      <c r="EI444" s="19">
        <v>13186.209907883087</v>
      </c>
      <c r="EJ444" s="19">
        <v>2.6235984488188477</v>
      </c>
      <c r="EK444" s="19">
        <v>2.6235984488188473</v>
      </c>
      <c r="EL444" s="19">
        <v>100.00165846958892</v>
      </c>
      <c r="EM444" s="19">
        <v>15.240749674928564</v>
      </c>
      <c r="EN444" s="19">
        <v>5.3959883797478216</v>
      </c>
      <c r="EO444" s="19">
        <v>781.32030021824266</v>
      </c>
      <c r="EP444" s="19">
        <v>1032.3941255006571</v>
      </c>
      <c r="EQ444" s="19">
        <v>427.00946552910642</v>
      </c>
      <c r="ER444" s="19">
        <v>563.84780435129994</v>
      </c>
      <c r="ES444" s="19">
        <v>19.108389281871638</v>
      </c>
      <c r="ET444" s="19">
        <v>1386.89087360178</v>
      </c>
      <c r="EU444" s="19">
        <v>1.1660185626068367</v>
      </c>
      <c r="EV444" s="19">
        <v>1.5548326759158766E-4</v>
      </c>
      <c r="EW444" s="19">
        <v>500</v>
      </c>
      <c r="EX444" s="19">
        <v>10696.448390677026</v>
      </c>
      <c r="EY444" s="19">
        <v>53076.442022356146</v>
      </c>
      <c r="EZ444" s="19">
        <v>4.0377299087243954E-2</v>
      </c>
      <c r="FA444" s="19">
        <v>20</v>
      </c>
      <c r="FB444" s="19">
        <v>2.1816615649929121</v>
      </c>
      <c r="FC444" s="19">
        <v>6.757902487670699</v>
      </c>
      <c r="FD444" s="19">
        <v>7.4999999999999997E-2</v>
      </c>
      <c r="FE444" s="19">
        <v>20.519902801513673</v>
      </c>
      <c r="FF444" s="19">
        <v>5.8391447938123044E-2</v>
      </c>
    </row>
    <row r="445" spans="1:162">
      <c r="A445" s="4">
        <v>40478.411111111112</v>
      </c>
      <c r="B445" s="18">
        <v>25</v>
      </c>
      <c r="C445" s="18" t="s">
        <v>78</v>
      </c>
      <c r="D445" s="18" t="s">
        <v>61</v>
      </c>
      <c r="E445" s="4">
        <v>40478.409722222219</v>
      </c>
      <c r="F445" s="4">
        <v>40478.430555555555</v>
      </c>
      <c r="G445" s="18" t="s">
        <v>28</v>
      </c>
      <c r="H445" s="18">
        <v>2</v>
      </c>
      <c r="I445" s="18">
        <v>4.5</v>
      </c>
      <c r="J445" s="18">
        <v>0</v>
      </c>
      <c r="K445" s="18">
        <v>5</v>
      </c>
      <c r="L445" s="18"/>
      <c r="M445" s="18">
        <v>548805</v>
      </c>
      <c r="N445" s="18">
        <v>548807</v>
      </c>
      <c r="O445" s="18">
        <v>0</v>
      </c>
      <c r="P445" s="18">
        <v>1.2048561410239515E-2</v>
      </c>
      <c r="Q445" s="18">
        <v>1.0879082457176541E-2</v>
      </c>
      <c r="R445" s="18">
        <v>1.6746936783380435</v>
      </c>
      <c r="S445" s="18">
        <v>0</v>
      </c>
      <c r="T445" s="18">
        <v>1.0745299526029224</v>
      </c>
      <c r="U445" s="18">
        <v>1.0801374812219633</v>
      </c>
      <c r="V445" s="18">
        <v>0</v>
      </c>
      <c r="W445" s="18">
        <v>0</v>
      </c>
      <c r="X445" s="18">
        <v>2.0098936576346027</v>
      </c>
      <c r="Y445" s="18">
        <v>2.1808587596357253E-2</v>
      </c>
      <c r="Z445" s="18">
        <v>26.738869996320808</v>
      </c>
      <c r="AA445" s="18">
        <v>5.7210951422310266E-2</v>
      </c>
      <c r="AB445" s="18">
        <v>0</v>
      </c>
      <c r="AC445" s="18">
        <v>62.105228778114366</v>
      </c>
      <c r="AD445" s="18">
        <v>0</v>
      </c>
      <c r="AE445" s="18">
        <v>6.4892264168128808E-2</v>
      </c>
      <c r="AF445" s="18">
        <v>4.8594218156460931</v>
      </c>
      <c r="AG445" s="18">
        <v>0</v>
      </c>
      <c r="AH445" s="18">
        <v>0</v>
      </c>
      <c r="AI445" s="18">
        <v>0.27865076404875194</v>
      </c>
      <c r="AJ445" s="18">
        <v>1.3392898607159674E-2</v>
      </c>
      <c r="AK445" s="18">
        <v>0</v>
      </c>
      <c r="AL445" s="18">
        <v>100</v>
      </c>
      <c r="AM445" s="18">
        <v>900</v>
      </c>
      <c r="AN445" s="18">
        <v>0</v>
      </c>
      <c r="AO445" s="18">
        <v>0</v>
      </c>
      <c r="AP445" s="18">
        <v>10754.2</v>
      </c>
      <c r="AQ445" s="18">
        <v>255.36500000000001</v>
      </c>
      <c r="AR445" s="18"/>
      <c r="AS445" s="18">
        <v>0</v>
      </c>
      <c r="AT445" s="18">
        <v>0</v>
      </c>
      <c r="AU445" s="18">
        <v>0</v>
      </c>
      <c r="AV445" s="18">
        <v>0</v>
      </c>
      <c r="AW445" s="18">
        <v>0</v>
      </c>
      <c r="AX445" s="18">
        <v>0</v>
      </c>
      <c r="AY445" s="18">
        <v>0</v>
      </c>
      <c r="AZ445" s="18">
        <v>0</v>
      </c>
      <c r="BA445" s="18">
        <v>98449.4</v>
      </c>
      <c r="BB445" s="18">
        <v>1355.13</v>
      </c>
      <c r="BC445" s="18">
        <v>0</v>
      </c>
      <c r="BD445" s="18">
        <v>0</v>
      </c>
      <c r="BE445" s="18">
        <v>0</v>
      </c>
      <c r="BF445" s="18">
        <v>0</v>
      </c>
      <c r="BG445" s="18">
        <v>0</v>
      </c>
      <c r="BH445" s="18">
        <v>0</v>
      </c>
      <c r="BI445" s="18">
        <v>0</v>
      </c>
      <c r="BJ445" s="18">
        <v>0</v>
      </c>
      <c r="BK445" s="18">
        <v>0</v>
      </c>
      <c r="BL445" s="18">
        <v>0</v>
      </c>
      <c r="BM445" s="23">
        <f t="shared" si="72"/>
        <v>84.104078843725944</v>
      </c>
      <c r="BN445" s="23">
        <f t="shared" si="73"/>
        <v>1093.1804715458406</v>
      </c>
      <c r="BO445" s="23">
        <f t="shared" si="74"/>
        <v>0.79871480079400359</v>
      </c>
      <c r="BP445" s="23">
        <f t="shared" si="75"/>
        <v>1093.1804715458406</v>
      </c>
      <c r="BQ445" s="23"/>
      <c r="BR445" s="18">
        <v>11.980700000000001</v>
      </c>
      <c r="BS445" s="18">
        <v>1.7887299999999999</v>
      </c>
      <c r="BT445" s="18">
        <v>9573.06</v>
      </c>
      <c r="BU445" s="18">
        <v>321.012</v>
      </c>
      <c r="BV445" s="18">
        <v>0</v>
      </c>
      <c r="BW445" s="18">
        <v>0</v>
      </c>
      <c r="BX445" s="18">
        <v>25.5855</v>
      </c>
      <c r="BY445" s="18">
        <v>2.6074700000000002</v>
      </c>
      <c r="BZ445" s="18">
        <v>0</v>
      </c>
      <c r="CA445" s="23">
        <f t="shared" si="76"/>
        <v>0</v>
      </c>
      <c r="CB445" s="24">
        <f t="shared" si="77"/>
        <v>0</v>
      </c>
      <c r="CC445" s="25">
        <f t="shared" si="78"/>
        <v>-15.551948641569126</v>
      </c>
      <c r="CD445" s="25"/>
      <c r="CE445" s="18">
        <v>0</v>
      </c>
      <c r="CF445" s="18">
        <v>0</v>
      </c>
      <c r="CG445" s="18">
        <v>0</v>
      </c>
      <c r="CH445" s="18">
        <v>13391.6</v>
      </c>
      <c r="CI445" s="23">
        <v>10754.2</v>
      </c>
      <c r="CJ445" s="23" t="b">
        <f t="shared" si="79"/>
        <v>1</v>
      </c>
      <c r="CK445" s="23" t="b">
        <f t="shared" si="80"/>
        <v>1</v>
      </c>
      <c r="CL445" s="23">
        <f t="shared" si="81"/>
        <v>0</v>
      </c>
      <c r="CM445" s="23">
        <f t="shared" si="82"/>
        <v>0</v>
      </c>
      <c r="CN445" s="23">
        <f t="shared" si="83"/>
        <v>12072.900000000001</v>
      </c>
      <c r="CO445" s="18">
        <v>1633.71</v>
      </c>
      <c r="CP445" s="18">
        <v>6.7121000000000004</v>
      </c>
      <c r="CQ445" s="18">
        <v>1.6637999999999999</v>
      </c>
      <c r="CR445" s="18">
        <v>15.5101</v>
      </c>
      <c r="CS445" s="18">
        <v>1.96723</v>
      </c>
      <c r="CT445" s="18">
        <v>0</v>
      </c>
      <c r="CU445" s="18">
        <v>0</v>
      </c>
      <c r="CV445" s="18">
        <v>1621.5018310546875</v>
      </c>
      <c r="CW445" s="18">
        <v>8.142420768737793</v>
      </c>
      <c r="CX445" s="18">
        <v>43.364692687988281</v>
      </c>
      <c r="CY445" s="18">
        <v>80.365715026855469</v>
      </c>
      <c r="CZ445" s="18">
        <v>14.970071792602539</v>
      </c>
      <c r="DA445" s="18">
        <v>482.23086547851562</v>
      </c>
      <c r="DB445" s="18">
        <v>1616.2783203125</v>
      </c>
      <c r="DC445" s="18">
        <v>0.98972088098526001</v>
      </c>
      <c r="DD445" s="18">
        <v>198.50509643554687</v>
      </c>
      <c r="DE445" s="18">
        <v>13.355353355407715</v>
      </c>
      <c r="DF445" s="19">
        <v>67.323229176400048</v>
      </c>
      <c r="DG445" s="19"/>
      <c r="DH445" s="19">
        <v>37.566200000000002</v>
      </c>
      <c r="DI445" s="19">
        <v>0</v>
      </c>
      <c r="DJ445" s="19">
        <v>0</v>
      </c>
      <c r="DK445" s="19">
        <v>0</v>
      </c>
      <c r="DL445" s="19">
        <v>0</v>
      </c>
      <c r="DM445" s="19">
        <v>0</v>
      </c>
      <c r="DN445" s="19">
        <v>0</v>
      </c>
      <c r="DO445" s="19">
        <v>0</v>
      </c>
      <c r="DP445" s="19">
        <v>0</v>
      </c>
      <c r="DQ445" s="19">
        <v>0</v>
      </c>
      <c r="DR445" s="19">
        <v>59.903500000000001</v>
      </c>
      <c r="DS445" s="19">
        <v>25.5855</v>
      </c>
      <c r="DT445" s="19">
        <v>85.489000000000004</v>
      </c>
      <c r="DU445" s="19">
        <v>1995.1430997750331</v>
      </c>
      <c r="DV445" s="19">
        <v>5.5967878905260644</v>
      </c>
      <c r="DW445" s="19">
        <v>12.736550408962918</v>
      </c>
      <c r="DX445" s="19">
        <v>0.99316208394678851</v>
      </c>
      <c r="DY445" s="19">
        <v>0.99670447297814535</v>
      </c>
      <c r="DZ445" s="19">
        <v>0.9936598738467004</v>
      </c>
      <c r="EA445" s="19">
        <v>0.99720403838430127</v>
      </c>
      <c r="EB445" s="19">
        <v>41755.909025130379</v>
      </c>
      <c r="EC445" s="19">
        <v>5.3165274597159868</v>
      </c>
      <c r="ED445" s="19">
        <v>34576.875276385617</v>
      </c>
      <c r="EE445" s="19">
        <v>0.99677859707454664</v>
      </c>
      <c r="EF445" s="19">
        <v>0.82807142949698131</v>
      </c>
      <c r="EG445" s="19">
        <v>0.37529948101043703</v>
      </c>
      <c r="EH445" s="19">
        <v>608.5487956522976</v>
      </c>
      <c r="EI445" s="19">
        <v>13018.621571806922</v>
      </c>
      <c r="EJ445" s="19">
        <v>2.6559551704970952</v>
      </c>
      <c r="EK445" s="19">
        <v>2.6559551704970956</v>
      </c>
      <c r="EL445" s="19">
        <v>100.00165846958892</v>
      </c>
      <c r="EM445" s="19">
        <v>15.240749674928564</v>
      </c>
      <c r="EN445" s="19">
        <v>5.3165274597159868</v>
      </c>
      <c r="EO445" s="19">
        <v>781.32030021824266</v>
      </c>
      <c r="EP445" s="19">
        <v>1032.3941255006571</v>
      </c>
      <c r="EQ445" s="19">
        <v>424.55823342474395</v>
      </c>
      <c r="ER445" s="19">
        <v>560.60605196291453</v>
      </c>
      <c r="ES445" s="19">
        <v>19.108389281871638</v>
      </c>
      <c r="ET445" s="19">
        <v>1368.6743634387497</v>
      </c>
      <c r="EU445" s="19">
        <v>1.1809078649297218</v>
      </c>
      <c r="EV445" s="19">
        <v>7.131016658212485E-3</v>
      </c>
      <c r="EW445" s="19">
        <v>500</v>
      </c>
      <c r="EX445" s="19">
        <v>10696.448390677026</v>
      </c>
      <c r="EY445" s="19">
        <v>52452.357415807404</v>
      </c>
      <c r="EZ445" s="19">
        <v>4.0446262772077753E-2</v>
      </c>
      <c r="FA445" s="19">
        <v>20</v>
      </c>
      <c r="FB445" s="19">
        <v>2.1816615649929121</v>
      </c>
      <c r="FC445" s="19">
        <v>6.6784415676388651</v>
      </c>
      <c r="FD445" s="19">
        <v>7.4999999999999997E-2</v>
      </c>
      <c r="FE445" s="19">
        <v>19.587851587931315</v>
      </c>
      <c r="FF445" s="19">
        <v>6.2689352916461688E-2</v>
      </c>
    </row>
    <row r="446" spans="1:162">
      <c r="A446" s="4">
        <v>40478.411805555559</v>
      </c>
      <c r="B446" s="18">
        <v>25</v>
      </c>
      <c r="C446" s="18" t="s">
        <v>78</v>
      </c>
      <c r="D446" s="18" t="s">
        <v>61</v>
      </c>
      <c r="E446" s="4">
        <v>40478.409722222219</v>
      </c>
      <c r="F446" s="4">
        <v>40478.430555555555</v>
      </c>
      <c r="G446" s="18" t="s">
        <v>28</v>
      </c>
      <c r="H446" s="18">
        <v>2</v>
      </c>
      <c r="I446" s="18">
        <v>4.5</v>
      </c>
      <c r="J446" s="18">
        <v>0</v>
      </c>
      <c r="K446" s="18">
        <v>5</v>
      </c>
      <c r="L446" s="18"/>
      <c r="M446" s="18">
        <v>548805</v>
      </c>
      <c r="N446" s="18">
        <v>548807</v>
      </c>
      <c r="O446" s="18">
        <v>0</v>
      </c>
      <c r="P446" s="18">
        <v>1.2048561410239515E-2</v>
      </c>
      <c r="Q446" s="18">
        <v>1.0879082457176541E-2</v>
      </c>
      <c r="R446" s="18">
        <v>1.6746936783380435</v>
      </c>
      <c r="S446" s="18">
        <v>0</v>
      </c>
      <c r="T446" s="18">
        <v>1.0745299526029224</v>
      </c>
      <c r="U446" s="18">
        <v>1.0801374812219633</v>
      </c>
      <c r="V446" s="18">
        <v>0</v>
      </c>
      <c r="W446" s="18">
        <v>0</v>
      </c>
      <c r="X446" s="18">
        <v>2.0098936576346027</v>
      </c>
      <c r="Y446" s="18">
        <v>2.1808587596357253E-2</v>
      </c>
      <c r="Z446" s="18">
        <v>26.738869996320808</v>
      </c>
      <c r="AA446" s="18">
        <v>5.7210951422310266E-2</v>
      </c>
      <c r="AB446" s="18">
        <v>0</v>
      </c>
      <c r="AC446" s="18">
        <v>62.105228778114366</v>
      </c>
      <c r="AD446" s="18">
        <v>0</v>
      </c>
      <c r="AE446" s="18">
        <v>6.4892264168128808E-2</v>
      </c>
      <c r="AF446" s="18">
        <v>4.8594218156460931</v>
      </c>
      <c r="AG446" s="18">
        <v>0</v>
      </c>
      <c r="AH446" s="18">
        <v>0</v>
      </c>
      <c r="AI446" s="18">
        <v>0.27865076404875194</v>
      </c>
      <c r="AJ446" s="18">
        <v>1.3392898607159674E-2</v>
      </c>
      <c r="AK446" s="18">
        <v>0</v>
      </c>
      <c r="AL446" s="18">
        <v>100</v>
      </c>
      <c r="AM446" s="18">
        <v>900</v>
      </c>
      <c r="AN446" s="18">
        <v>0</v>
      </c>
      <c r="AO446" s="18">
        <v>0</v>
      </c>
      <c r="AP446" s="18">
        <v>14360.2</v>
      </c>
      <c r="AQ446" s="18">
        <v>320.71499999999997</v>
      </c>
      <c r="AR446" s="18"/>
      <c r="AS446" s="18">
        <v>0</v>
      </c>
      <c r="AT446" s="18">
        <v>0</v>
      </c>
      <c r="AU446" s="18">
        <v>0</v>
      </c>
      <c r="AV446" s="18">
        <v>0</v>
      </c>
      <c r="AW446" s="18">
        <v>0</v>
      </c>
      <c r="AX446" s="18">
        <v>0</v>
      </c>
      <c r="AY446" s="18">
        <v>0</v>
      </c>
      <c r="AZ446" s="18">
        <v>0</v>
      </c>
      <c r="BA446" s="18">
        <v>143927</v>
      </c>
      <c r="BB446" s="18">
        <v>1857.09</v>
      </c>
      <c r="BC446" s="18">
        <v>0</v>
      </c>
      <c r="BD446" s="18">
        <v>0</v>
      </c>
      <c r="BE446" s="18">
        <v>0</v>
      </c>
      <c r="BF446" s="18">
        <v>0</v>
      </c>
      <c r="BG446" s="18">
        <v>0</v>
      </c>
      <c r="BH446" s="18">
        <v>0</v>
      </c>
      <c r="BI446" s="18">
        <v>0</v>
      </c>
      <c r="BJ446" s="18">
        <v>0</v>
      </c>
      <c r="BK446" s="18">
        <v>0</v>
      </c>
      <c r="BL446" s="18">
        <v>0</v>
      </c>
      <c r="BM446" s="23">
        <f t="shared" si="72"/>
        <v>84.104078843725944</v>
      </c>
      <c r="BN446" s="23">
        <f t="shared" si="73"/>
        <v>1092.4893310837078</v>
      </c>
      <c r="BO446" s="23">
        <f t="shared" si="74"/>
        <v>0.80059576444975211</v>
      </c>
      <c r="BP446" s="23">
        <f t="shared" si="75"/>
        <v>1092.4893310837078</v>
      </c>
      <c r="BQ446" s="23"/>
      <c r="BR446" s="18">
        <v>8.1082599999999996</v>
      </c>
      <c r="BS446" s="18">
        <v>1.99881</v>
      </c>
      <c r="BT446" s="18">
        <v>10714.7</v>
      </c>
      <c r="BU446" s="18">
        <v>472.93799999999999</v>
      </c>
      <c r="BV446" s="18">
        <v>4.5418099999999999</v>
      </c>
      <c r="BW446" s="18">
        <v>1.2886299999999999</v>
      </c>
      <c r="BX446" s="18">
        <v>31.5076</v>
      </c>
      <c r="BY446" s="18">
        <v>2.9328099999999999</v>
      </c>
      <c r="BZ446" s="18">
        <v>0</v>
      </c>
      <c r="CA446" s="23">
        <f t="shared" si="76"/>
        <v>0</v>
      </c>
      <c r="CB446" s="24">
        <f t="shared" si="77"/>
        <v>0</v>
      </c>
      <c r="CC446" s="25">
        <f t="shared" si="78"/>
        <v>-15.551948641569126</v>
      </c>
      <c r="CD446" s="25"/>
      <c r="CE446" s="18">
        <v>0</v>
      </c>
      <c r="CF446" s="18">
        <v>0</v>
      </c>
      <c r="CG446" s="18">
        <v>0</v>
      </c>
      <c r="CH446" s="18">
        <v>23821.8</v>
      </c>
      <c r="CI446" s="23">
        <v>14360.2</v>
      </c>
      <c r="CJ446" s="23" t="b">
        <f t="shared" si="79"/>
        <v>1</v>
      </c>
      <c r="CK446" s="23" t="b">
        <f t="shared" si="80"/>
        <v>1</v>
      </c>
      <c r="CL446" s="23">
        <f t="shared" si="81"/>
        <v>0</v>
      </c>
      <c r="CM446" s="23">
        <f t="shared" si="82"/>
        <v>0</v>
      </c>
      <c r="CN446" s="23">
        <f t="shared" si="83"/>
        <v>19091</v>
      </c>
      <c r="CO446" s="18">
        <v>1895.74</v>
      </c>
      <c r="CP446" s="18">
        <v>6.8759600000000001</v>
      </c>
      <c r="CQ446" s="18">
        <v>1.81355</v>
      </c>
      <c r="CR446" s="18">
        <v>16.518699999999999</v>
      </c>
      <c r="CS446" s="18">
        <v>2.1442399999999999</v>
      </c>
      <c r="CT446" s="18">
        <v>0</v>
      </c>
      <c r="CU446" s="18">
        <v>0</v>
      </c>
      <c r="CV446" s="18">
        <v>1616.66943359375</v>
      </c>
      <c r="CW446" s="18">
        <v>7.981389045715332</v>
      </c>
      <c r="CX446" s="18">
        <v>42.383010864257813</v>
      </c>
      <c r="CY446" s="18">
        <v>80.33251953125</v>
      </c>
      <c r="CZ446" s="18">
        <v>14.934900283813477</v>
      </c>
      <c r="DA446" s="18">
        <v>484.072021484375</v>
      </c>
      <c r="DB446" s="18">
        <v>1605.2076416015625</v>
      </c>
      <c r="DC446" s="18">
        <v>0.9901050329208374</v>
      </c>
      <c r="DD446" s="18">
        <v>200.01829528808594</v>
      </c>
      <c r="DE446" s="18">
        <v>11.729143142700195</v>
      </c>
      <c r="DF446" s="19">
        <v>67.323229176400048</v>
      </c>
      <c r="DG446" s="19"/>
      <c r="DH446" s="19">
        <v>39.615859999999998</v>
      </c>
      <c r="DI446" s="19">
        <v>0</v>
      </c>
      <c r="DJ446" s="19">
        <v>0</v>
      </c>
      <c r="DK446" s="19">
        <v>0</v>
      </c>
      <c r="DL446" s="19">
        <v>0</v>
      </c>
      <c r="DM446" s="19">
        <v>0</v>
      </c>
      <c r="DN446" s="19">
        <v>0</v>
      </c>
      <c r="DO446" s="19">
        <v>0</v>
      </c>
      <c r="DP446" s="19">
        <v>0</v>
      </c>
      <c r="DQ446" s="19">
        <v>0</v>
      </c>
      <c r="DR446" s="19">
        <v>40.5413</v>
      </c>
      <c r="DS446" s="19">
        <v>31.5076</v>
      </c>
      <c r="DT446" s="19">
        <v>72.048900000000003</v>
      </c>
      <c r="DU446" s="19">
        <v>3464.5053199844092</v>
      </c>
      <c r="DV446" s="19">
        <v>5.7615023938475494</v>
      </c>
      <c r="DW446" s="19">
        <v>10.478376837561592</v>
      </c>
      <c r="DX446" s="19">
        <v>0.99669780475436165</v>
      </c>
      <c r="DY446" s="19">
        <v>0.99805215134997449</v>
      </c>
      <c r="DZ446" s="19">
        <v>0.99698549310022888</v>
      </c>
      <c r="EA446" s="19">
        <v>0.9983402306164697</v>
      </c>
      <c r="EB446" s="19">
        <v>41729.509726010445</v>
      </c>
      <c r="EC446" s="19">
        <v>5.3131661965567085</v>
      </c>
      <c r="ED446" s="19">
        <v>34340.041389422993</v>
      </c>
      <c r="EE446" s="19">
        <v>0.99291024389153648</v>
      </c>
      <c r="EF446" s="19">
        <v>0.82291983814078895</v>
      </c>
      <c r="EG446" s="19">
        <v>0.37506383190155035</v>
      </c>
      <c r="EH446" s="19">
        <v>606.3542326817809</v>
      </c>
      <c r="EI446" s="19">
        <v>12971.673512698477</v>
      </c>
      <c r="EJ446" s="19">
        <v>2.6473100294889624</v>
      </c>
      <c r="EK446" s="19">
        <v>2.647310029488962</v>
      </c>
      <c r="EL446" s="19">
        <v>100.00165846958892</v>
      </c>
      <c r="EM446" s="19">
        <v>15.240749674928564</v>
      </c>
      <c r="EN446" s="19">
        <v>5.3131661965567085</v>
      </c>
      <c r="EO446" s="19">
        <v>781.32030021824266</v>
      </c>
      <c r="EP446" s="19">
        <v>1032.3941255006571</v>
      </c>
      <c r="EQ446" s="19">
        <v>425.31411886453861</v>
      </c>
      <c r="ER446" s="19">
        <v>561.60301662990332</v>
      </c>
      <c r="ES446" s="19">
        <v>19.108389281871638</v>
      </c>
      <c r="ET446" s="19">
        <v>1364.5954420388091</v>
      </c>
      <c r="EU446" s="19">
        <v>1.1763249327604821</v>
      </c>
      <c r="EV446" s="19">
        <v>2.8332458450631534E-3</v>
      </c>
      <c r="EW446" s="19">
        <v>500</v>
      </c>
      <c r="EX446" s="19">
        <v>10696.448390677026</v>
      </c>
      <c r="EY446" s="19">
        <v>52425.95811668747</v>
      </c>
      <c r="EZ446" s="19">
        <v>4.037445398484768E-2</v>
      </c>
      <c r="FA446" s="19">
        <v>20</v>
      </c>
      <c r="FB446" s="19">
        <v>2.1816615649929121</v>
      </c>
      <c r="FC446" s="19">
        <v>6.675080304479585</v>
      </c>
      <c r="FD446" s="19">
        <v>7.4999999999999997E-2</v>
      </c>
      <c r="FE446" s="19">
        <v>17.202743275960287</v>
      </c>
      <c r="FF446" s="19">
        <v>8.1051857446990463E-2</v>
      </c>
    </row>
    <row r="447" spans="1:162">
      <c r="A447" s="4">
        <v>40478.412499999999</v>
      </c>
      <c r="B447" s="18">
        <v>25</v>
      </c>
      <c r="C447" s="18" t="s">
        <v>78</v>
      </c>
      <c r="D447" s="18" t="s">
        <v>61</v>
      </c>
      <c r="E447" s="4">
        <v>40478.409722222219</v>
      </c>
      <c r="F447" s="4">
        <v>40478.430555555555</v>
      </c>
      <c r="G447" s="18" t="s">
        <v>28</v>
      </c>
      <c r="H447" s="18">
        <v>2</v>
      </c>
      <c r="I447" s="18">
        <v>4.5</v>
      </c>
      <c r="J447" s="18">
        <v>0</v>
      </c>
      <c r="K447" s="18">
        <v>5</v>
      </c>
      <c r="L447" s="18"/>
      <c r="M447" s="18">
        <v>548805</v>
      </c>
      <c r="N447" s="18">
        <v>548807</v>
      </c>
      <c r="O447" s="18">
        <v>0</v>
      </c>
      <c r="P447" s="18">
        <v>1.2048561410239515E-2</v>
      </c>
      <c r="Q447" s="18">
        <v>1.0879082457176541E-2</v>
      </c>
      <c r="R447" s="18">
        <v>1.6746936783380435</v>
      </c>
      <c r="S447" s="18">
        <v>0</v>
      </c>
      <c r="T447" s="18">
        <v>1.0745299526029224</v>
      </c>
      <c r="U447" s="18">
        <v>1.0801374812219633</v>
      </c>
      <c r="V447" s="18">
        <v>0</v>
      </c>
      <c r="W447" s="18">
        <v>0</v>
      </c>
      <c r="X447" s="18">
        <v>2.0098936576346027</v>
      </c>
      <c r="Y447" s="18">
        <v>2.1808587596357253E-2</v>
      </c>
      <c r="Z447" s="18">
        <v>26.738869996320808</v>
      </c>
      <c r="AA447" s="18">
        <v>5.7210951422310266E-2</v>
      </c>
      <c r="AB447" s="18">
        <v>0</v>
      </c>
      <c r="AC447" s="18">
        <v>62.105228778114366</v>
      </c>
      <c r="AD447" s="18">
        <v>0</v>
      </c>
      <c r="AE447" s="18">
        <v>6.4892264168128808E-2</v>
      </c>
      <c r="AF447" s="18">
        <v>4.8594218156460931</v>
      </c>
      <c r="AG447" s="18">
        <v>0</v>
      </c>
      <c r="AH447" s="18">
        <v>0</v>
      </c>
      <c r="AI447" s="18">
        <v>0.27865076404875194</v>
      </c>
      <c r="AJ447" s="18">
        <v>1.3392898607159674E-2</v>
      </c>
      <c r="AK447" s="18">
        <v>0</v>
      </c>
      <c r="AL447" s="18">
        <v>100</v>
      </c>
      <c r="AM447" s="18">
        <v>900</v>
      </c>
      <c r="AN447" s="18">
        <v>0</v>
      </c>
      <c r="AO447" s="18">
        <v>0</v>
      </c>
      <c r="AP447" s="18">
        <v>9737.15</v>
      </c>
      <c r="AQ447" s="18">
        <v>283.43700000000001</v>
      </c>
      <c r="AR447" s="18"/>
      <c r="AS447" s="18">
        <v>0</v>
      </c>
      <c r="AT447" s="18">
        <v>0</v>
      </c>
      <c r="AU447" s="18">
        <v>0</v>
      </c>
      <c r="AV447" s="18">
        <v>0</v>
      </c>
      <c r="AW447" s="18">
        <v>0</v>
      </c>
      <c r="AX447" s="18">
        <v>0</v>
      </c>
      <c r="AY447" s="18">
        <v>0</v>
      </c>
      <c r="AZ447" s="18">
        <v>0</v>
      </c>
      <c r="BA447" s="18">
        <v>111657</v>
      </c>
      <c r="BB447" s="18">
        <v>1664.17</v>
      </c>
      <c r="BC447" s="18">
        <v>0</v>
      </c>
      <c r="BD447" s="18">
        <v>0</v>
      </c>
      <c r="BE447" s="18">
        <v>3.2098499999999999</v>
      </c>
      <c r="BF447" s="18">
        <v>0.97122799999999998</v>
      </c>
      <c r="BG447" s="18">
        <v>0</v>
      </c>
      <c r="BH447" s="18">
        <v>0</v>
      </c>
      <c r="BI447" s="18">
        <v>8.9899400000000007</v>
      </c>
      <c r="BJ447" s="18">
        <v>4.1947000000000001</v>
      </c>
      <c r="BK447" s="18">
        <v>0</v>
      </c>
      <c r="BL447" s="18">
        <v>0</v>
      </c>
      <c r="BM447" s="23">
        <f t="shared" si="72"/>
        <v>84.104078843725944</v>
      </c>
      <c r="BN447" s="23">
        <f t="shared" si="73"/>
        <v>1094.6967305337064</v>
      </c>
      <c r="BO447" s="23">
        <f t="shared" si="74"/>
        <v>0.80310491956109653</v>
      </c>
      <c r="BP447" s="23">
        <f t="shared" si="75"/>
        <v>1094.6967305337062</v>
      </c>
      <c r="BQ447" s="23"/>
      <c r="BR447" s="18">
        <v>12.512</v>
      </c>
      <c r="BS447" s="18">
        <v>1.6434</v>
      </c>
      <c r="BT447" s="18">
        <v>7709.61</v>
      </c>
      <c r="BU447" s="18">
        <v>333.858</v>
      </c>
      <c r="BV447" s="18">
        <v>4.9595900000000004</v>
      </c>
      <c r="BW447" s="18">
        <v>0.831515</v>
      </c>
      <c r="BX447" s="18">
        <v>17.130500000000001</v>
      </c>
      <c r="BY447" s="18">
        <v>2.1115699999999999</v>
      </c>
      <c r="BZ447" s="18">
        <v>0</v>
      </c>
      <c r="CA447" s="23">
        <f t="shared" si="76"/>
        <v>0</v>
      </c>
      <c r="CB447" s="24">
        <f t="shared" si="77"/>
        <v>0</v>
      </c>
      <c r="CC447" s="25">
        <f t="shared" si="78"/>
        <v>-15.551948641569126</v>
      </c>
      <c r="CD447" s="25"/>
      <c r="CE447" s="18">
        <v>0</v>
      </c>
      <c r="CF447" s="18">
        <v>0</v>
      </c>
      <c r="CG447" s="18">
        <v>0</v>
      </c>
      <c r="CH447" s="18">
        <v>14165.5</v>
      </c>
      <c r="CI447" s="23">
        <v>9737.15</v>
      </c>
      <c r="CJ447" s="23" t="b">
        <f t="shared" si="79"/>
        <v>1</v>
      </c>
      <c r="CK447" s="23" t="b">
        <f t="shared" si="80"/>
        <v>1</v>
      </c>
      <c r="CL447" s="23">
        <f t="shared" si="81"/>
        <v>0</v>
      </c>
      <c r="CM447" s="23">
        <f t="shared" si="82"/>
        <v>0</v>
      </c>
      <c r="CN447" s="23">
        <f t="shared" si="83"/>
        <v>11951.325000000001</v>
      </c>
      <c r="CO447" s="18">
        <v>1376.58</v>
      </c>
      <c r="CP447" s="18">
        <v>4.3926100000000003</v>
      </c>
      <c r="CQ447" s="18">
        <v>1.4849000000000001</v>
      </c>
      <c r="CR447" s="18">
        <v>13.8689</v>
      </c>
      <c r="CS447" s="18">
        <v>1.7557100000000001</v>
      </c>
      <c r="CT447" s="18">
        <v>0</v>
      </c>
      <c r="CU447" s="18">
        <v>0</v>
      </c>
      <c r="CV447" s="18">
        <v>1614.874755859375</v>
      </c>
      <c r="CW447" s="18">
        <v>7.9598789215087891</v>
      </c>
      <c r="CX447" s="18">
        <v>42.626075744628906</v>
      </c>
      <c r="CY447" s="18">
        <v>80.316078186035156</v>
      </c>
      <c r="CZ447" s="18">
        <v>14.888238906860352</v>
      </c>
      <c r="DA447" s="18">
        <v>493.36636352539062</v>
      </c>
      <c r="DB447" s="18">
        <v>1603.2744140625</v>
      </c>
      <c r="DC447" s="18">
        <v>0.9891660213470459</v>
      </c>
      <c r="DD447" s="18">
        <v>201.30697631835937</v>
      </c>
      <c r="DE447" s="18">
        <v>9.7752094268798828</v>
      </c>
      <c r="DF447" s="19">
        <v>67.323229176400048</v>
      </c>
      <c r="DG447" s="19"/>
      <c r="DH447" s="19">
        <v>41.842290000000006</v>
      </c>
      <c r="DI447" s="19">
        <v>0</v>
      </c>
      <c r="DJ447" s="19">
        <v>0</v>
      </c>
      <c r="DK447" s="19">
        <v>0</v>
      </c>
      <c r="DL447" s="19">
        <v>0</v>
      </c>
      <c r="DM447" s="19">
        <v>0</v>
      </c>
      <c r="DN447" s="19">
        <v>12.839399999999999</v>
      </c>
      <c r="DO447" s="19">
        <v>0</v>
      </c>
      <c r="DP447" s="19">
        <v>26.969820000000002</v>
      </c>
      <c r="DQ447" s="19">
        <v>0</v>
      </c>
      <c r="DR447" s="19">
        <v>62.56</v>
      </c>
      <c r="DS447" s="19">
        <v>17.130500000000001</v>
      </c>
      <c r="DT447" s="19">
        <v>119.49972000000001</v>
      </c>
      <c r="DU447" s="19">
        <v>3224.8480971449771</v>
      </c>
      <c r="DV447" s="19">
        <v>9.5256100587122461</v>
      </c>
      <c r="DW447" s="19">
        <v>27.204718834588093</v>
      </c>
      <c r="DX447" s="19">
        <v>0.99132976916450855</v>
      </c>
      <c r="DY447" s="19">
        <v>0.99674670965048739</v>
      </c>
      <c r="DZ447" s="19">
        <v>0.99163717271943641</v>
      </c>
      <c r="EA447" s="19">
        <v>0.99705579295600277</v>
      </c>
      <c r="EB447" s="19">
        <v>41813.825146030635</v>
      </c>
      <c r="EC447" s="19">
        <v>5.3239015692567744</v>
      </c>
      <c r="ED447" s="19">
        <v>34298.684052224962</v>
      </c>
      <c r="EE447" s="19">
        <v>0.99281656874331303</v>
      </c>
      <c r="EF447" s="19">
        <v>0.82027137991896726</v>
      </c>
      <c r="EG447" s="19">
        <v>0.37475120067596435</v>
      </c>
      <c r="EH447" s="19">
        <v>605.17625369960558</v>
      </c>
      <c r="EI447" s="19">
        <v>12946.473129922195</v>
      </c>
      <c r="EJ447" s="19">
        <v>2.6492685465783752</v>
      </c>
      <c r="EK447" s="19">
        <v>2.6492685465783752</v>
      </c>
      <c r="EL447" s="19">
        <v>100.00165846958892</v>
      </c>
      <c r="EM447" s="19">
        <v>15.240749674928564</v>
      </c>
      <c r="EN447" s="19">
        <v>5.3239015692567744</v>
      </c>
      <c r="EO447" s="19">
        <v>781.32030021824266</v>
      </c>
      <c r="EP447" s="19">
        <v>1032.3941255006571</v>
      </c>
      <c r="EQ447" s="19">
        <v>425.33311124490302</v>
      </c>
      <c r="ER447" s="19">
        <v>561.62766950459593</v>
      </c>
      <c r="ES447" s="19">
        <v>19.108389281871638</v>
      </c>
      <c r="ET447" s="19">
        <v>1363.0805936688412</v>
      </c>
      <c r="EU447" s="19">
        <v>1.1762139535323863</v>
      </c>
      <c r="EV447" s="19">
        <v>3.6905305251951743E-3</v>
      </c>
      <c r="EW447" s="19">
        <v>500</v>
      </c>
      <c r="EX447" s="19">
        <v>10696.448390677026</v>
      </c>
      <c r="EY447" s="19">
        <v>52510.27353670766</v>
      </c>
      <c r="EZ447" s="19">
        <v>4.0275447325197375E-2</v>
      </c>
      <c r="FA447" s="19">
        <v>20</v>
      </c>
      <c r="FB447" s="19">
        <v>2.1816615649929121</v>
      </c>
      <c r="FC447" s="19">
        <v>6.6858156771796518</v>
      </c>
      <c r="FD447" s="19">
        <v>7.4999999999999997E-2</v>
      </c>
      <c r="FE447" s="19">
        <v>14.336973826090494</v>
      </c>
      <c r="FF447" s="19">
        <v>0.11678119716041917</v>
      </c>
    </row>
    <row r="448" spans="1:162">
      <c r="A448" s="4">
        <v>40478.413888888892</v>
      </c>
      <c r="B448" s="18">
        <v>25</v>
      </c>
      <c r="C448" s="18" t="s">
        <v>78</v>
      </c>
      <c r="D448" s="18" t="s">
        <v>61</v>
      </c>
      <c r="E448" s="4">
        <v>40478.409722222219</v>
      </c>
      <c r="F448" s="4">
        <v>40478.430555555555</v>
      </c>
      <c r="G448" s="18" t="s">
        <v>28</v>
      </c>
      <c r="H448" s="18">
        <v>2</v>
      </c>
      <c r="I448" s="18">
        <v>4.5</v>
      </c>
      <c r="J448" s="18">
        <v>0</v>
      </c>
      <c r="K448" s="18">
        <v>5</v>
      </c>
      <c r="L448" s="18"/>
      <c r="M448" s="18">
        <v>548805</v>
      </c>
      <c r="N448" s="18">
        <v>548807</v>
      </c>
      <c r="O448" s="18">
        <v>0</v>
      </c>
      <c r="P448" s="18">
        <v>1.2048561410239515E-2</v>
      </c>
      <c r="Q448" s="18">
        <v>1.0879082457176541E-2</v>
      </c>
      <c r="R448" s="18">
        <v>1.6746936783380435</v>
      </c>
      <c r="S448" s="18">
        <v>0</v>
      </c>
      <c r="T448" s="18">
        <v>1.0745299526029224</v>
      </c>
      <c r="U448" s="18">
        <v>1.0801374812219633</v>
      </c>
      <c r="V448" s="18">
        <v>0</v>
      </c>
      <c r="W448" s="18">
        <v>0</v>
      </c>
      <c r="X448" s="18">
        <v>2.0098936576346027</v>
      </c>
      <c r="Y448" s="18">
        <v>2.1808587596357253E-2</v>
      </c>
      <c r="Z448" s="18">
        <v>26.738869996320808</v>
      </c>
      <c r="AA448" s="18">
        <v>5.7210951422310266E-2</v>
      </c>
      <c r="AB448" s="18">
        <v>0</v>
      </c>
      <c r="AC448" s="18">
        <v>62.105228778114366</v>
      </c>
      <c r="AD448" s="18">
        <v>0</v>
      </c>
      <c r="AE448" s="18">
        <v>6.4892264168128808E-2</v>
      </c>
      <c r="AF448" s="18">
        <v>4.8594218156460931</v>
      </c>
      <c r="AG448" s="18">
        <v>0</v>
      </c>
      <c r="AH448" s="18">
        <v>0</v>
      </c>
      <c r="AI448" s="18">
        <v>0.27865076404875194</v>
      </c>
      <c r="AJ448" s="18">
        <v>1.3392898607159674E-2</v>
      </c>
      <c r="AK448" s="18">
        <v>0</v>
      </c>
      <c r="AL448" s="18">
        <v>100</v>
      </c>
      <c r="AM448" s="18">
        <v>900</v>
      </c>
      <c r="AN448" s="18">
        <v>0</v>
      </c>
      <c r="AO448" s="18">
        <v>0</v>
      </c>
      <c r="AP448" s="18">
        <v>10465.799999999999</v>
      </c>
      <c r="AQ448" s="18">
        <v>248.34200000000001</v>
      </c>
      <c r="AR448" s="18"/>
      <c r="AS448" s="18">
        <v>0</v>
      </c>
      <c r="AT448" s="18">
        <v>0</v>
      </c>
      <c r="AU448" s="18">
        <v>0</v>
      </c>
      <c r="AV448" s="18">
        <v>0</v>
      </c>
      <c r="AW448" s="18">
        <v>0</v>
      </c>
      <c r="AX448" s="18">
        <v>0</v>
      </c>
      <c r="AY448" s="18">
        <v>0</v>
      </c>
      <c r="AZ448" s="18">
        <v>0</v>
      </c>
      <c r="BA448" s="18">
        <v>123052</v>
      </c>
      <c r="BB448" s="18">
        <v>2028.09</v>
      </c>
      <c r="BC448" s="18">
        <v>0</v>
      </c>
      <c r="BD448" s="18">
        <v>0</v>
      </c>
      <c r="BE448" s="18">
        <v>0</v>
      </c>
      <c r="BF448" s="18">
        <v>0</v>
      </c>
      <c r="BG448" s="18">
        <v>0</v>
      </c>
      <c r="BH448" s="18">
        <v>0</v>
      </c>
      <c r="BI448" s="18">
        <v>12.370100000000001</v>
      </c>
      <c r="BJ448" s="18">
        <v>4.9476899999999997</v>
      </c>
      <c r="BK448" s="18">
        <v>0</v>
      </c>
      <c r="BL448" s="18">
        <v>0</v>
      </c>
      <c r="BM448" s="23">
        <f t="shared" si="72"/>
        <v>84.104078843725944</v>
      </c>
      <c r="BN448" s="23">
        <f t="shared" si="73"/>
        <v>1094.91491983787</v>
      </c>
      <c r="BO448" s="23">
        <f t="shared" si="74"/>
        <v>0.8030311051725596</v>
      </c>
      <c r="BP448" s="23">
        <f t="shared" si="75"/>
        <v>1094.9149198378702</v>
      </c>
      <c r="BQ448" s="23"/>
      <c r="BR448" s="18">
        <v>12.5093</v>
      </c>
      <c r="BS448" s="18">
        <v>1.9682599999999999</v>
      </c>
      <c r="BT448" s="18">
        <v>14112.2</v>
      </c>
      <c r="BU448" s="18">
        <v>354.68299999999999</v>
      </c>
      <c r="BV448" s="18">
        <v>5.88748</v>
      </c>
      <c r="BW448" s="18">
        <v>0.95483700000000005</v>
      </c>
      <c r="BX448" s="18">
        <v>28.523399999999999</v>
      </c>
      <c r="BY448" s="18">
        <v>2.64405</v>
      </c>
      <c r="BZ448" s="18">
        <v>0</v>
      </c>
      <c r="CA448" s="23">
        <f t="shared" si="76"/>
        <v>0</v>
      </c>
      <c r="CB448" s="24">
        <f t="shared" si="77"/>
        <v>0</v>
      </c>
      <c r="CC448" s="25">
        <f t="shared" si="78"/>
        <v>-15.551948641569126</v>
      </c>
      <c r="CD448" s="25"/>
      <c r="CE448" s="18">
        <v>0</v>
      </c>
      <c r="CF448" s="18">
        <v>0</v>
      </c>
      <c r="CG448" s="18">
        <v>0</v>
      </c>
      <c r="CH448" s="18">
        <v>13440.2</v>
      </c>
      <c r="CI448" s="23">
        <v>10465.799999999999</v>
      </c>
      <c r="CJ448" s="23" t="b">
        <f t="shared" si="79"/>
        <v>1</v>
      </c>
      <c r="CK448" s="23" t="b">
        <f t="shared" si="80"/>
        <v>1</v>
      </c>
      <c r="CL448" s="23">
        <f t="shared" si="81"/>
        <v>0</v>
      </c>
      <c r="CM448" s="23">
        <f t="shared" si="82"/>
        <v>0</v>
      </c>
      <c r="CN448" s="23">
        <f t="shared" si="83"/>
        <v>11953</v>
      </c>
      <c r="CO448" s="18">
        <v>1656.07</v>
      </c>
      <c r="CP448" s="18">
        <v>8.6924399999999995</v>
      </c>
      <c r="CQ448" s="18">
        <v>1.5184599999999999</v>
      </c>
      <c r="CR448" s="18">
        <v>14.6953</v>
      </c>
      <c r="CS448" s="18">
        <v>1.78478</v>
      </c>
      <c r="CT448" s="18">
        <v>0</v>
      </c>
      <c r="CU448" s="18">
        <v>0</v>
      </c>
      <c r="CV448" s="18">
        <v>1615.3450927734375</v>
      </c>
      <c r="CW448" s="18">
        <v>8.0057744979858398</v>
      </c>
      <c r="CX448" s="18">
        <v>42.981525421142578</v>
      </c>
      <c r="CY448" s="18">
        <v>80.28729248046875</v>
      </c>
      <c r="CZ448" s="18">
        <v>14.889607429504395</v>
      </c>
      <c r="DA448" s="18">
        <v>480.41567993164062</v>
      </c>
      <c r="DB448" s="18">
        <v>1607.208251953125</v>
      </c>
      <c r="DC448" s="18">
        <v>0.98674941062927246</v>
      </c>
      <c r="DD448" s="18">
        <v>209.20695495605469</v>
      </c>
      <c r="DE448" s="18">
        <v>11.37342643737793</v>
      </c>
      <c r="DF448" s="19">
        <v>67.323229176400048</v>
      </c>
      <c r="DG448" s="19"/>
      <c r="DH448" s="19">
        <v>53.402799999999999</v>
      </c>
      <c r="DI448" s="19">
        <v>0</v>
      </c>
      <c r="DJ448" s="19">
        <v>0</v>
      </c>
      <c r="DK448" s="19">
        <v>0</v>
      </c>
      <c r="DL448" s="19">
        <v>0</v>
      </c>
      <c r="DM448" s="19">
        <v>0</v>
      </c>
      <c r="DN448" s="19">
        <v>0</v>
      </c>
      <c r="DO448" s="19">
        <v>0</v>
      </c>
      <c r="DP448" s="19">
        <v>37.110300000000002</v>
      </c>
      <c r="DQ448" s="19">
        <v>0</v>
      </c>
      <c r="DR448" s="19">
        <v>62.546499999999995</v>
      </c>
      <c r="DS448" s="19">
        <v>28.523399999999999</v>
      </c>
      <c r="DT448" s="19">
        <v>128.18020000000001</v>
      </c>
      <c r="DU448" s="19">
        <v>1546.1941641242277</v>
      </c>
      <c r="DV448" s="19">
        <v>6.1435914426789262</v>
      </c>
      <c r="DW448" s="19">
        <v>14.746170235284916</v>
      </c>
      <c r="DX448" s="19">
        <v>0.98991884011898446</v>
      </c>
      <c r="DY448" s="19">
        <v>0.99540113448148826</v>
      </c>
      <c r="DZ448" s="19">
        <v>0.99055906944017047</v>
      </c>
      <c r="EA448" s="19">
        <v>0.99604490947273938</v>
      </c>
      <c r="EB448" s="19">
        <v>41822.159261917317</v>
      </c>
      <c r="EC448" s="19">
        <v>5.3249627018485075</v>
      </c>
      <c r="ED448" s="19">
        <v>34382.840240173682</v>
      </c>
      <c r="EE448" s="19">
        <v>0.99496278482120371</v>
      </c>
      <c r="EF448" s="19">
        <v>0.82212015943141947</v>
      </c>
      <c r="EG448" s="19">
        <v>0.37476036977767946</v>
      </c>
      <c r="EH448" s="19">
        <v>605.36732428633331</v>
      </c>
      <c r="EI448" s="19">
        <v>12950.560683262014</v>
      </c>
      <c r="EJ448" s="19">
        <v>2.654930630502498</v>
      </c>
      <c r="EK448" s="19">
        <v>2.654930630502498</v>
      </c>
      <c r="EL448" s="19">
        <v>100.00165846958892</v>
      </c>
      <c r="EM448" s="19">
        <v>15.240749674928564</v>
      </c>
      <c r="EN448" s="19">
        <v>5.3249627018485075</v>
      </c>
      <c r="EO448" s="19">
        <v>781.32030021824266</v>
      </c>
      <c r="EP448" s="19">
        <v>1032.3941255006571</v>
      </c>
      <c r="EQ448" s="19">
        <v>424.91422704426861</v>
      </c>
      <c r="ER448" s="19">
        <v>561.07466873500971</v>
      </c>
      <c r="ES448" s="19">
        <v>19.108389281871638</v>
      </c>
      <c r="ET448" s="19">
        <v>1363.4775948094673</v>
      </c>
      <c r="EU448" s="19">
        <v>1.1787566279574375</v>
      </c>
      <c r="EV448" s="19">
        <v>8.3236676946109242E-3</v>
      </c>
      <c r="EW448" s="19">
        <v>500</v>
      </c>
      <c r="EX448" s="19">
        <v>10696.448390677026</v>
      </c>
      <c r="EY448" s="19">
        <v>52518.607652594343</v>
      </c>
      <c r="EZ448" s="19">
        <v>4.0278011686186478E-2</v>
      </c>
      <c r="FA448" s="19">
        <v>20</v>
      </c>
      <c r="FB448" s="19">
        <v>2.1816615649929121</v>
      </c>
      <c r="FC448" s="19">
        <v>6.6868768097713849</v>
      </c>
      <c r="FD448" s="19">
        <v>7.4999999999999997E-2</v>
      </c>
      <c r="FE448" s="19">
        <v>16.68102544148763</v>
      </c>
      <c r="FF448" s="19">
        <v>8.6299427668459675E-2</v>
      </c>
    </row>
    <row r="449" spans="1:162">
      <c r="A449" s="4">
        <v>40478.414583333331</v>
      </c>
      <c r="B449" s="18">
        <v>25</v>
      </c>
      <c r="C449" s="18" t="s">
        <v>78</v>
      </c>
      <c r="D449" s="18" t="s">
        <v>61</v>
      </c>
      <c r="E449" s="4">
        <v>40478.409722222219</v>
      </c>
      <c r="F449" s="4">
        <v>40478.430555555555</v>
      </c>
      <c r="G449" s="18" t="s">
        <v>28</v>
      </c>
      <c r="H449" s="18">
        <v>2</v>
      </c>
      <c r="I449" s="18">
        <v>4.5</v>
      </c>
      <c r="J449" s="18">
        <v>0</v>
      </c>
      <c r="K449" s="18">
        <v>5</v>
      </c>
      <c r="L449" s="18"/>
      <c r="M449" s="18">
        <v>548805</v>
      </c>
      <c r="N449" s="18">
        <v>548807</v>
      </c>
      <c r="O449" s="18">
        <v>0</v>
      </c>
      <c r="P449" s="18">
        <v>1.2048561410239515E-2</v>
      </c>
      <c r="Q449" s="18">
        <v>1.0879082457176541E-2</v>
      </c>
      <c r="R449" s="18">
        <v>1.6746936783380435</v>
      </c>
      <c r="S449" s="18">
        <v>0</v>
      </c>
      <c r="T449" s="18">
        <v>1.0745299526029224</v>
      </c>
      <c r="U449" s="18">
        <v>1.0801374812219633</v>
      </c>
      <c r="V449" s="18">
        <v>0</v>
      </c>
      <c r="W449" s="18">
        <v>0</v>
      </c>
      <c r="X449" s="18">
        <v>2.0098936576346027</v>
      </c>
      <c r="Y449" s="18">
        <v>2.1808587596357253E-2</v>
      </c>
      <c r="Z449" s="18">
        <v>26.738869996320808</v>
      </c>
      <c r="AA449" s="18">
        <v>5.7210951422310266E-2</v>
      </c>
      <c r="AB449" s="18">
        <v>0</v>
      </c>
      <c r="AC449" s="18">
        <v>62.105228778114366</v>
      </c>
      <c r="AD449" s="18">
        <v>0</v>
      </c>
      <c r="AE449" s="18">
        <v>6.4892264168128808E-2</v>
      </c>
      <c r="AF449" s="18">
        <v>4.8594218156460931</v>
      </c>
      <c r="AG449" s="18">
        <v>0</v>
      </c>
      <c r="AH449" s="18">
        <v>0</v>
      </c>
      <c r="AI449" s="18">
        <v>0.27865076404875194</v>
      </c>
      <c r="AJ449" s="18">
        <v>1.3392898607159674E-2</v>
      </c>
      <c r="AK449" s="18">
        <v>0</v>
      </c>
      <c r="AL449" s="18">
        <v>100</v>
      </c>
      <c r="AM449" s="18">
        <v>900</v>
      </c>
      <c r="AN449" s="18">
        <v>0</v>
      </c>
      <c r="AO449" s="18">
        <v>0</v>
      </c>
      <c r="AP449" s="18">
        <v>11594.4</v>
      </c>
      <c r="AQ449" s="18">
        <v>211.48500000000001</v>
      </c>
      <c r="AR449" s="18"/>
      <c r="AS449" s="18">
        <v>0</v>
      </c>
      <c r="AT449" s="18">
        <v>0</v>
      </c>
      <c r="AU449" s="18">
        <v>0</v>
      </c>
      <c r="AV449" s="18">
        <v>0</v>
      </c>
      <c r="AW449" s="18">
        <v>0</v>
      </c>
      <c r="AX449" s="18">
        <v>0</v>
      </c>
      <c r="AY449" s="18">
        <v>0</v>
      </c>
      <c r="AZ449" s="18">
        <v>0</v>
      </c>
      <c r="BA449" s="18">
        <v>83092.399999999994</v>
      </c>
      <c r="BB449" s="18">
        <v>1499.86</v>
      </c>
      <c r="BC449" s="18">
        <v>0</v>
      </c>
      <c r="BD449" s="18">
        <v>0</v>
      </c>
      <c r="BE449" s="18">
        <v>0</v>
      </c>
      <c r="BF449" s="18">
        <v>0</v>
      </c>
      <c r="BG449" s="18">
        <v>0</v>
      </c>
      <c r="BH449" s="18">
        <v>0</v>
      </c>
      <c r="BI449" s="18">
        <v>0</v>
      </c>
      <c r="BJ449" s="18">
        <v>0</v>
      </c>
      <c r="BK449" s="18">
        <v>0</v>
      </c>
      <c r="BL449" s="18">
        <v>0</v>
      </c>
      <c r="BM449" s="23">
        <f t="shared" si="72"/>
        <v>84.104078843725944</v>
      </c>
      <c r="BN449" s="23">
        <f t="shared" si="73"/>
        <v>1093.7391710471193</v>
      </c>
      <c r="BO449" s="23">
        <f t="shared" si="74"/>
        <v>0.80460316694125544</v>
      </c>
      <c r="BP449" s="23">
        <f t="shared" si="75"/>
        <v>1093.7391710471193</v>
      </c>
      <c r="BQ449" s="23"/>
      <c r="BR449" s="18">
        <v>7.84117</v>
      </c>
      <c r="BS449" s="18">
        <v>1.59185</v>
      </c>
      <c r="BT449" s="18">
        <v>11101</v>
      </c>
      <c r="BU449" s="18">
        <v>293.60300000000001</v>
      </c>
      <c r="BV449" s="18">
        <v>0</v>
      </c>
      <c r="BW449" s="18">
        <v>0</v>
      </c>
      <c r="BX449" s="18">
        <v>22.874300000000002</v>
      </c>
      <c r="BY449" s="18">
        <v>2.26525</v>
      </c>
      <c r="BZ449" s="18">
        <v>0</v>
      </c>
      <c r="CA449" s="23">
        <f t="shared" si="76"/>
        <v>0</v>
      </c>
      <c r="CB449" s="24">
        <f t="shared" si="77"/>
        <v>0</v>
      </c>
      <c r="CC449" s="25">
        <f t="shared" si="78"/>
        <v>-15.551948641569126</v>
      </c>
      <c r="CD449" s="25"/>
      <c r="CE449" s="18">
        <v>0</v>
      </c>
      <c r="CF449" s="18">
        <v>0</v>
      </c>
      <c r="CG449" s="18">
        <v>0</v>
      </c>
      <c r="CH449" s="18">
        <v>11786.9</v>
      </c>
      <c r="CI449" s="23">
        <v>11594.4</v>
      </c>
      <c r="CJ449" s="23" t="b">
        <f t="shared" si="79"/>
        <v>1</v>
      </c>
      <c r="CK449" s="23" t="b">
        <f t="shared" si="80"/>
        <v>1</v>
      </c>
      <c r="CL449" s="23">
        <f t="shared" si="81"/>
        <v>0</v>
      </c>
      <c r="CM449" s="23">
        <f t="shared" si="82"/>
        <v>0</v>
      </c>
      <c r="CN449" s="23">
        <f t="shared" si="83"/>
        <v>11690.65</v>
      </c>
      <c r="CO449" s="18">
        <v>1322.77</v>
      </c>
      <c r="CP449" s="18">
        <v>7.0600800000000001</v>
      </c>
      <c r="CQ449" s="18">
        <v>1.30518</v>
      </c>
      <c r="CR449" s="18">
        <v>11.792999999999999</v>
      </c>
      <c r="CS449" s="18">
        <v>1.54321</v>
      </c>
      <c r="CT449" s="18">
        <v>0</v>
      </c>
      <c r="CU449" s="18">
        <v>0</v>
      </c>
      <c r="CV449" s="18">
        <v>1610.457763671875</v>
      </c>
      <c r="CW449" s="18">
        <v>7.7760133743286133</v>
      </c>
      <c r="CX449" s="18">
        <v>41.765487670898438</v>
      </c>
      <c r="CY449" s="18">
        <v>80.267288208007813</v>
      </c>
      <c r="CZ449" s="18">
        <v>14.860515594482422</v>
      </c>
      <c r="DA449" s="18">
        <v>481.1488037109375</v>
      </c>
      <c r="DB449" s="18">
        <v>1602.1019287109375</v>
      </c>
      <c r="DC449" s="18">
        <v>0.98831546306610107</v>
      </c>
      <c r="DD449" s="18">
        <v>207.01449584960937</v>
      </c>
      <c r="DE449" s="18">
        <v>10.990835189819336</v>
      </c>
      <c r="DF449" s="19">
        <v>67.323229176400048</v>
      </c>
      <c r="DG449" s="19"/>
      <c r="DH449" s="19">
        <v>30.715470000000003</v>
      </c>
      <c r="DI449" s="19">
        <v>0</v>
      </c>
      <c r="DJ449" s="19">
        <v>0</v>
      </c>
      <c r="DK449" s="19">
        <v>0</v>
      </c>
      <c r="DL449" s="19">
        <v>0</v>
      </c>
      <c r="DM449" s="19">
        <v>0</v>
      </c>
      <c r="DN449" s="19">
        <v>0</v>
      </c>
      <c r="DO449" s="19">
        <v>0</v>
      </c>
      <c r="DP449" s="19">
        <v>0</v>
      </c>
      <c r="DQ449" s="19">
        <v>0</v>
      </c>
      <c r="DR449" s="19">
        <v>39.205849999999998</v>
      </c>
      <c r="DS449" s="19">
        <v>22.874300000000002</v>
      </c>
      <c r="DT449" s="19">
        <v>62.080150000000003</v>
      </c>
      <c r="DU449" s="19">
        <v>1669.5136599018708</v>
      </c>
      <c r="DV449" s="19">
        <v>4.3505838460753994</v>
      </c>
      <c r="DW449" s="19">
        <v>8.7931227408188004</v>
      </c>
      <c r="DX449" s="19">
        <v>0.99416835396483816</v>
      </c>
      <c r="DY449" s="19">
        <v>0.99680536266384079</v>
      </c>
      <c r="DZ449" s="19">
        <v>0.99476383777419086</v>
      </c>
      <c r="EA449" s="19">
        <v>0.99740242598030526</v>
      </c>
      <c r="EB449" s="19">
        <v>41777.249513874005</v>
      </c>
      <c r="EC449" s="19">
        <v>5.3192446151332229</v>
      </c>
      <c r="ED449" s="19">
        <v>34273.601194121336</v>
      </c>
      <c r="EE449" s="19">
        <v>0.99481151561411585</v>
      </c>
      <c r="EF449" s="19">
        <v>0.82038912549135756</v>
      </c>
      <c r="EG449" s="19">
        <v>0.37456545448303225</v>
      </c>
      <c r="EH449" s="19">
        <v>603.22184417548362</v>
      </c>
      <c r="EI449" s="19">
        <v>12904.662648704159</v>
      </c>
      <c r="EJ449" s="19">
        <v>2.6559083431416139</v>
      </c>
      <c r="EK449" s="19">
        <v>2.6559083431416139</v>
      </c>
      <c r="EL449" s="19">
        <v>100.00165846958892</v>
      </c>
      <c r="EM449" s="19">
        <v>15.240749674928564</v>
      </c>
      <c r="EN449" s="19">
        <v>5.3192446151332229</v>
      </c>
      <c r="EO449" s="19">
        <v>781.32030021824266</v>
      </c>
      <c r="EP449" s="19">
        <v>1032.3941255006571</v>
      </c>
      <c r="EQ449" s="19">
        <v>424.94562445979653</v>
      </c>
      <c r="ER449" s="19">
        <v>561.11496546680212</v>
      </c>
      <c r="ES449" s="19">
        <v>19.108389281871638</v>
      </c>
      <c r="ET449" s="19">
        <v>1359.3523068086231</v>
      </c>
      <c r="EU449" s="19">
        <v>1.1785774156460014</v>
      </c>
      <c r="EV449" s="19">
        <v>6.5728532951024989E-3</v>
      </c>
      <c r="EW449" s="19">
        <v>500</v>
      </c>
      <c r="EX449" s="19">
        <v>10696.448390677026</v>
      </c>
      <c r="EY449" s="19">
        <v>52473.697904551031</v>
      </c>
      <c r="EZ449" s="19">
        <v>4.0219345080477656E-2</v>
      </c>
      <c r="FA449" s="19">
        <v>20</v>
      </c>
      <c r="FB449" s="19">
        <v>2.1816615649929121</v>
      </c>
      <c r="FC449" s="19">
        <v>6.6811587230561011</v>
      </c>
      <c r="FD449" s="19">
        <v>7.4999999999999997E-2</v>
      </c>
      <c r="FE449" s="19">
        <v>16.119891611735024</v>
      </c>
      <c r="FF449" s="19">
        <v>9.211981879297565E-2</v>
      </c>
    </row>
    <row r="450" spans="1:162">
      <c r="A450" s="4">
        <v>40478.415277777778</v>
      </c>
      <c r="B450" s="18">
        <v>25</v>
      </c>
      <c r="C450" s="18" t="s">
        <v>78</v>
      </c>
      <c r="D450" s="18" t="s">
        <v>61</v>
      </c>
      <c r="E450" s="4">
        <v>40478.409722222219</v>
      </c>
      <c r="F450" s="4">
        <v>40478.430555555555</v>
      </c>
      <c r="G450" s="18" t="s">
        <v>28</v>
      </c>
      <c r="H450" s="18">
        <v>2</v>
      </c>
      <c r="I450" s="18">
        <v>4.5</v>
      </c>
      <c r="J450" s="18">
        <v>0</v>
      </c>
      <c r="K450" s="18">
        <v>5</v>
      </c>
      <c r="L450" s="18"/>
      <c r="M450" s="18">
        <v>548805</v>
      </c>
      <c r="N450" s="18">
        <v>548807</v>
      </c>
      <c r="O450" s="18">
        <v>0</v>
      </c>
      <c r="P450" s="18">
        <v>1.2048561410239515E-2</v>
      </c>
      <c r="Q450" s="18">
        <v>1.0879082457176541E-2</v>
      </c>
      <c r="R450" s="18">
        <v>1.6746936783380435</v>
      </c>
      <c r="S450" s="18">
        <v>0</v>
      </c>
      <c r="T450" s="18">
        <v>1.0745299526029224</v>
      </c>
      <c r="U450" s="18">
        <v>1.0801374812219633</v>
      </c>
      <c r="V450" s="18">
        <v>0</v>
      </c>
      <c r="W450" s="18">
        <v>0</v>
      </c>
      <c r="X450" s="18">
        <v>2.0098936576346027</v>
      </c>
      <c r="Y450" s="18">
        <v>2.1808587596357253E-2</v>
      </c>
      <c r="Z450" s="18">
        <v>26.738869996320808</v>
      </c>
      <c r="AA450" s="18">
        <v>5.7210951422310266E-2</v>
      </c>
      <c r="AB450" s="18">
        <v>0</v>
      </c>
      <c r="AC450" s="18">
        <v>62.105228778114366</v>
      </c>
      <c r="AD450" s="18">
        <v>0</v>
      </c>
      <c r="AE450" s="18">
        <v>6.4892264168128808E-2</v>
      </c>
      <c r="AF450" s="18">
        <v>4.8594218156460931</v>
      </c>
      <c r="AG450" s="18">
        <v>0</v>
      </c>
      <c r="AH450" s="18">
        <v>0</v>
      </c>
      <c r="AI450" s="18">
        <v>0.27865076404875194</v>
      </c>
      <c r="AJ450" s="18">
        <v>1.3392898607159674E-2</v>
      </c>
      <c r="AK450" s="18">
        <v>0</v>
      </c>
      <c r="AL450" s="18">
        <v>100</v>
      </c>
      <c r="AM450" s="18">
        <v>900</v>
      </c>
      <c r="AN450" s="18">
        <v>0</v>
      </c>
      <c r="AO450" s="18">
        <v>0</v>
      </c>
      <c r="AP450" s="18">
        <v>12181.2</v>
      </c>
      <c r="AQ450" s="18">
        <v>244.91</v>
      </c>
      <c r="AR450" s="18"/>
      <c r="AS450" s="18">
        <v>0</v>
      </c>
      <c r="AT450" s="18">
        <v>0</v>
      </c>
      <c r="AU450" s="18">
        <v>0</v>
      </c>
      <c r="AV450" s="18">
        <v>0</v>
      </c>
      <c r="AW450" s="18">
        <v>0</v>
      </c>
      <c r="AX450" s="18">
        <v>0</v>
      </c>
      <c r="AY450" s="18">
        <v>0</v>
      </c>
      <c r="AZ450" s="18">
        <v>0</v>
      </c>
      <c r="BA450" s="18">
        <v>103648</v>
      </c>
      <c r="BB450" s="18">
        <v>1158.57</v>
      </c>
      <c r="BC450" s="18">
        <v>0</v>
      </c>
      <c r="BD450" s="18">
        <v>0</v>
      </c>
      <c r="BE450" s="18">
        <v>2.2531699999999999</v>
      </c>
      <c r="BF450" s="18">
        <v>1.07951</v>
      </c>
      <c r="BG450" s="18">
        <v>0</v>
      </c>
      <c r="BH450" s="18">
        <v>0</v>
      </c>
      <c r="BI450" s="18">
        <v>0</v>
      </c>
      <c r="BJ450" s="18">
        <v>0</v>
      </c>
      <c r="BK450" s="18">
        <v>0</v>
      </c>
      <c r="BL450" s="18">
        <v>0</v>
      </c>
      <c r="BM450" s="23">
        <f t="shared" si="72"/>
        <v>84.104078843725944</v>
      </c>
      <c r="BN450" s="23">
        <f t="shared" si="73"/>
        <v>1128.4141001777102</v>
      </c>
      <c r="BO450" s="23">
        <f t="shared" si="74"/>
        <v>0.80667218767652593</v>
      </c>
      <c r="BP450" s="23">
        <f t="shared" si="75"/>
        <v>1128.4141001777105</v>
      </c>
      <c r="BQ450" s="23"/>
      <c r="BR450" s="18">
        <v>8.10609</v>
      </c>
      <c r="BS450" s="18">
        <v>1.5042</v>
      </c>
      <c r="BT450" s="18">
        <v>8772.42</v>
      </c>
      <c r="BU450" s="18">
        <v>269.29199999999997</v>
      </c>
      <c r="BV450" s="18">
        <v>2.7035900000000002</v>
      </c>
      <c r="BW450" s="18">
        <v>0.70221500000000003</v>
      </c>
      <c r="BX450" s="18">
        <v>27.6965</v>
      </c>
      <c r="BY450" s="18">
        <v>2.1518099999999998</v>
      </c>
      <c r="BZ450" s="18">
        <v>0</v>
      </c>
      <c r="CA450" s="23">
        <f t="shared" si="76"/>
        <v>0</v>
      </c>
      <c r="CB450" s="24">
        <f t="shared" si="77"/>
        <v>0</v>
      </c>
      <c r="CC450" s="25">
        <f t="shared" si="78"/>
        <v>-15.551948641569126</v>
      </c>
      <c r="CD450" s="25"/>
      <c r="CE450" s="18">
        <v>0</v>
      </c>
      <c r="CF450" s="18">
        <v>0</v>
      </c>
      <c r="CG450" s="18">
        <v>0</v>
      </c>
      <c r="CH450" s="18">
        <v>15523</v>
      </c>
      <c r="CI450" s="23">
        <v>12181.2</v>
      </c>
      <c r="CJ450" s="23" t="b">
        <f t="shared" si="79"/>
        <v>1</v>
      </c>
      <c r="CK450" s="23" t="b">
        <f t="shared" si="80"/>
        <v>1</v>
      </c>
      <c r="CL450" s="23">
        <f t="shared" si="81"/>
        <v>0</v>
      </c>
      <c r="CM450" s="23">
        <f t="shared" si="82"/>
        <v>0</v>
      </c>
      <c r="CN450" s="23">
        <f t="shared" si="83"/>
        <v>13852.1</v>
      </c>
      <c r="CO450" s="18">
        <v>1251.6099999999999</v>
      </c>
      <c r="CP450" s="18">
        <v>5.23264</v>
      </c>
      <c r="CQ450" s="18">
        <v>1.3948100000000001</v>
      </c>
      <c r="CR450" s="18">
        <v>13.1967</v>
      </c>
      <c r="CS450" s="18">
        <v>1.6491899999999999</v>
      </c>
      <c r="CT450" s="18">
        <v>0</v>
      </c>
      <c r="CU450" s="18">
        <v>0</v>
      </c>
      <c r="CV450" s="18">
        <v>1657.252685546875</v>
      </c>
      <c r="CW450" s="18">
        <v>7.9329910278320313</v>
      </c>
      <c r="CX450" s="18">
        <v>42.271419525146484</v>
      </c>
      <c r="CY450" s="18">
        <v>80.248435974121094</v>
      </c>
      <c r="CZ450" s="18">
        <v>14.822400093078613</v>
      </c>
      <c r="DA450" s="18">
        <v>473.45547485351562</v>
      </c>
      <c r="DB450" s="18">
        <v>1614.856689453125</v>
      </c>
      <c r="DC450" s="18">
        <v>0.99560272693634033</v>
      </c>
      <c r="DD450" s="18">
        <v>214.98406982421875</v>
      </c>
      <c r="DE450" s="18">
        <v>10.364290237426758</v>
      </c>
      <c r="DF450" s="19">
        <v>67.323229176400048</v>
      </c>
      <c r="DG450" s="19"/>
      <c r="DH450" s="19">
        <v>38.055759999999999</v>
      </c>
      <c r="DI450" s="19">
        <v>0</v>
      </c>
      <c r="DJ450" s="19">
        <v>0</v>
      </c>
      <c r="DK450" s="19">
        <v>0</v>
      </c>
      <c r="DL450" s="19">
        <v>0</v>
      </c>
      <c r="DM450" s="19">
        <v>0</v>
      </c>
      <c r="DN450" s="19">
        <v>9.0126799999999996</v>
      </c>
      <c r="DO450" s="19">
        <v>0</v>
      </c>
      <c r="DP450" s="19">
        <v>0</v>
      </c>
      <c r="DQ450" s="19">
        <v>0</v>
      </c>
      <c r="DR450" s="19">
        <v>40.530450000000002</v>
      </c>
      <c r="DS450" s="19">
        <v>27.6965</v>
      </c>
      <c r="DT450" s="19">
        <v>77.239630000000005</v>
      </c>
      <c r="DU450" s="19">
        <v>2966.5713674168296</v>
      </c>
      <c r="DV450" s="19">
        <v>7.2727647994129159</v>
      </c>
      <c r="DW450" s="19">
        <v>14.761120581580236</v>
      </c>
      <c r="DX450" s="19">
        <v>0.99471516987290765</v>
      </c>
      <c r="DY450" s="19">
        <v>0.9972190930241277</v>
      </c>
      <c r="DZ450" s="19">
        <v>0.99505047789239387</v>
      </c>
      <c r="EA450" s="19">
        <v>0.99755524508976723</v>
      </c>
      <c r="EB450" s="19">
        <v>43101.718093323092</v>
      </c>
      <c r="EC450" s="19">
        <v>5.4878811922446014</v>
      </c>
      <c r="ED450" s="19">
        <v>34546.462474149819</v>
      </c>
      <c r="EE450" s="19">
        <v>0.97441790472660494</v>
      </c>
      <c r="EF450" s="19">
        <v>0.80151010220405638</v>
      </c>
      <c r="EG450" s="19">
        <v>0.37431008062362675</v>
      </c>
      <c r="EH450" s="19">
        <v>620.32638634077273</v>
      </c>
      <c r="EI450" s="19">
        <v>13270.578353738507</v>
      </c>
      <c r="EJ450" s="19">
        <v>2.6032371425935326</v>
      </c>
      <c r="EK450" s="19">
        <v>2.603237142593533</v>
      </c>
      <c r="EL450" s="19">
        <v>100.00165846958892</v>
      </c>
      <c r="EM450" s="19">
        <v>15.240749674928564</v>
      </c>
      <c r="EN450" s="19">
        <v>5.4878811922446014</v>
      </c>
      <c r="EO450" s="19">
        <v>781.32030021824266</v>
      </c>
      <c r="EP450" s="19">
        <v>1032.3941255006571</v>
      </c>
      <c r="EQ450" s="19">
        <v>428.94046657784429</v>
      </c>
      <c r="ER450" s="19">
        <v>566.40085736961748</v>
      </c>
      <c r="ES450" s="19">
        <v>19.108389281871638</v>
      </c>
      <c r="ET450" s="19">
        <v>1398.8508807126523</v>
      </c>
      <c r="EU450" s="19">
        <v>1.1544166084596719</v>
      </c>
      <c r="EV450" s="19">
        <v>2.1278389096949474E-2</v>
      </c>
      <c r="EW450" s="19">
        <v>500</v>
      </c>
      <c r="EX450" s="19">
        <v>10696.448390677026</v>
      </c>
      <c r="EY450" s="19">
        <v>53798.166484000118</v>
      </c>
      <c r="EZ450" s="19">
        <v>4.0099000143219647E-2</v>
      </c>
      <c r="FA450" s="19">
        <v>20</v>
      </c>
      <c r="FB450" s="19">
        <v>2.1816615649929121</v>
      </c>
      <c r="FC450" s="19">
        <v>6.8497953001674796</v>
      </c>
      <c r="FD450" s="19">
        <v>7.4999999999999997E-2</v>
      </c>
      <c r="FE450" s="19">
        <v>15.200959014892579</v>
      </c>
      <c r="FF450" s="19">
        <v>0.10856391357423233</v>
      </c>
    </row>
    <row r="451" spans="1:162">
      <c r="A451" s="4">
        <v>40478.415972222225</v>
      </c>
      <c r="B451" s="18">
        <v>25</v>
      </c>
      <c r="C451" s="18" t="s">
        <v>78</v>
      </c>
      <c r="D451" s="18" t="s">
        <v>61</v>
      </c>
      <c r="E451" s="4">
        <v>40478.409722222219</v>
      </c>
      <c r="F451" s="4">
        <v>40478.430555555555</v>
      </c>
      <c r="G451" s="18" t="s">
        <v>28</v>
      </c>
      <c r="H451" s="18">
        <v>2</v>
      </c>
      <c r="I451" s="18">
        <v>4.5</v>
      </c>
      <c r="J451" s="18">
        <v>0</v>
      </c>
      <c r="K451" s="18">
        <v>5</v>
      </c>
      <c r="L451" s="18"/>
      <c r="M451" s="18">
        <v>548805</v>
      </c>
      <c r="N451" s="18">
        <v>548807</v>
      </c>
      <c r="O451" s="18">
        <v>0</v>
      </c>
      <c r="P451" s="18">
        <v>1.2048561410239515E-2</v>
      </c>
      <c r="Q451" s="18">
        <v>1.0879082457176541E-2</v>
      </c>
      <c r="R451" s="18">
        <v>1.6746936783380435</v>
      </c>
      <c r="S451" s="18">
        <v>0</v>
      </c>
      <c r="T451" s="18">
        <v>1.0745299526029224</v>
      </c>
      <c r="U451" s="18">
        <v>1.0801374812219633</v>
      </c>
      <c r="V451" s="18">
        <v>0</v>
      </c>
      <c r="W451" s="18">
        <v>0</v>
      </c>
      <c r="X451" s="18">
        <v>2.0098936576346027</v>
      </c>
      <c r="Y451" s="18">
        <v>2.1808587596357253E-2</v>
      </c>
      <c r="Z451" s="18">
        <v>26.738869996320808</v>
      </c>
      <c r="AA451" s="18">
        <v>5.7210951422310266E-2</v>
      </c>
      <c r="AB451" s="18">
        <v>0</v>
      </c>
      <c r="AC451" s="18">
        <v>62.105228778114366</v>
      </c>
      <c r="AD451" s="18">
        <v>0</v>
      </c>
      <c r="AE451" s="18">
        <v>6.4892264168128808E-2</v>
      </c>
      <c r="AF451" s="18">
        <v>4.8594218156460931</v>
      </c>
      <c r="AG451" s="18">
        <v>0</v>
      </c>
      <c r="AH451" s="18">
        <v>0</v>
      </c>
      <c r="AI451" s="18">
        <v>0.27865076404875194</v>
      </c>
      <c r="AJ451" s="18">
        <v>1.3392898607159674E-2</v>
      </c>
      <c r="AK451" s="18">
        <v>0</v>
      </c>
      <c r="AL451" s="18">
        <v>100</v>
      </c>
      <c r="AM451" s="18">
        <v>900</v>
      </c>
      <c r="AN451" s="18">
        <v>0</v>
      </c>
      <c r="AO451" s="18">
        <v>0</v>
      </c>
      <c r="AP451" s="18">
        <v>8492.18</v>
      </c>
      <c r="AQ451" s="18">
        <v>145.303</v>
      </c>
      <c r="AR451" s="18"/>
      <c r="AS451" s="18">
        <v>0</v>
      </c>
      <c r="AT451" s="18">
        <v>0</v>
      </c>
      <c r="AU451" s="18">
        <v>0</v>
      </c>
      <c r="AV451" s="18">
        <v>0</v>
      </c>
      <c r="AW451" s="18">
        <v>0</v>
      </c>
      <c r="AX451" s="18">
        <v>0</v>
      </c>
      <c r="AY451" s="18">
        <v>0</v>
      </c>
      <c r="AZ451" s="18">
        <v>0</v>
      </c>
      <c r="BA451" s="18">
        <v>58925</v>
      </c>
      <c r="BB451" s="18">
        <v>1031.04</v>
      </c>
      <c r="BC451" s="18">
        <v>0</v>
      </c>
      <c r="BD451" s="18">
        <v>0</v>
      </c>
      <c r="BE451" s="18">
        <v>1.0659400000000001</v>
      </c>
      <c r="BF451" s="18">
        <v>0.44293300000000002</v>
      </c>
      <c r="BG451" s="18">
        <v>0</v>
      </c>
      <c r="BH451" s="18">
        <v>0</v>
      </c>
      <c r="BI451" s="18">
        <v>10.8802</v>
      </c>
      <c r="BJ451" s="18">
        <v>2.8555100000000002</v>
      </c>
      <c r="BK451" s="18">
        <v>0</v>
      </c>
      <c r="BL451" s="18">
        <v>0</v>
      </c>
      <c r="BM451" s="23">
        <f t="shared" si="72"/>
        <v>84.104078843725944</v>
      </c>
      <c r="BN451" s="23">
        <f t="shared" si="73"/>
        <v>1134.6700588433898</v>
      </c>
      <c r="BO451" s="23">
        <f t="shared" si="74"/>
        <v>0.80049368607775495</v>
      </c>
      <c r="BP451" s="23">
        <f t="shared" si="75"/>
        <v>1134.6700588433901</v>
      </c>
      <c r="BQ451" s="23"/>
      <c r="BR451" s="18">
        <v>5.5177199999999997</v>
      </c>
      <c r="BS451" s="18">
        <v>1.11659</v>
      </c>
      <c r="BT451" s="18">
        <v>6968.96</v>
      </c>
      <c r="BU451" s="18">
        <v>167.749</v>
      </c>
      <c r="BV451" s="18">
        <v>0</v>
      </c>
      <c r="BW451" s="18">
        <v>0</v>
      </c>
      <c r="BX451" s="18">
        <v>18.7072</v>
      </c>
      <c r="BY451" s="18">
        <v>1.4418800000000001</v>
      </c>
      <c r="BZ451" s="18">
        <v>0</v>
      </c>
      <c r="CA451" s="23">
        <f t="shared" si="76"/>
        <v>0</v>
      </c>
      <c r="CB451" s="24">
        <f t="shared" si="77"/>
        <v>0</v>
      </c>
      <c r="CC451" s="25">
        <f t="shared" si="78"/>
        <v>-15.551948641569126</v>
      </c>
      <c r="CD451" s="25"/>
      <c r="CE451" s="18">
        <v>0</v>
      </c>
      <c r="CF451" s="18">
        <v>0</v>
      </c>
      <c r="CG451" s="18">
        <v>0</v>
      </c>
      <c r="CH451" s="18">
        <v>9163.4699999999993</v>
      </c>
      <c r="CI451" s="23">
        <v>8492.18</v>
      </c>
      <c r="CJ451" s="23" t="b">
        <f t="shared" si="79"/>
        <v>1</v>
      </c>
      <c r="CK451" s="23" t="b">
        <f t="shared" si="80"/>
        <v>1</v>
      </c>
      <c r="CL451" s="23">
        <f t="shared" si="81"/>
        <v>0</v>
      </c>
      <c r="CM451" s="23">
        <f t="shared" si="82"/>
        <v>0</v>
      </c>
      <c r="CN451" s="23">
        <f t="shared" si="83"/>
        <v>8827.8250000000007</v>
      </c>
      <c r="CO451" s="18">
        <v>720.05399999999997</v>
      </c>
      <c r="CP451" s="18">
        <v>5.48935</v>
      </c>
      <c r="CQ451" s="18">
        <v>0.77368899999999996</v>
      </c>
      <c r="CR451" s="18">
        <v>7.4028299999999998</v>
      </c>
      <c r="CS451" s="18">
        <v>0.90170700000000004</v>
      </c>
      <c r="CT451" s="18">
        <v>0</v>
      </c>
      <c r="CU451" s="18">
        <v>0</v>
      </c>
      <c r="CV451" s="18">
        <v>1679.302734375</v>
      </c>
      <c r="CW451" s="18">
        <v>8.3321666717529297</v>
      </c>
      <c r="CX451" s="18">
        <v>44.207359313964844</v>
      </c>
      <c r="CY451" s="18">
        <v>80.306755065917969</v>
      </c>
      <c r="CZ451" s="18">
        <v>14.93680477142334</v>
      </c>
      <c r="DA451" s="18">
        <v>480.92727661132812</v>
      </c>
      <c r="DB451" s="18">
        <v>1611.511962890625</v>
      </c>
      <c r="DC451" s="18">
        <v>0.98658525943756104</v>
      </c>
      <c r="DD451" s="18">
        <v>218.44610595703125</v>
      </c>
      <c r="DE451" s="18">
        <v>9.3823528289794922</v>
      </c>
      <c r="DF451" s="19">
        <v>67.323229176400048</v>
      </c>
      <c r="DG451" s="19"/>
      <c r="DH451" s="19">
        <v>36.171059999999997</v>
      </c>
      <c r="DI451" s="19">
        <v>0</v>
      </c>
      <c r="DJ451" s="19">
        <v>0</v>
      </c>
      <c r="DK451" s="19">
        <v>0</v>
      </c>
      <c r="DL451" s="19">
        <v>0</v>
      </c>
      <c r="DM451" s="19">
        <v>0</v>
      </c>
      <c r="DN451" s="19">
        <v>4.2637600000000004</v>
      </c>
      <c r="DO451" s="19">
        <v>0</v>
      </c>
      <c r="DP451" s="19">
        <v>32.640599999999999</v>
      </c>
      <c r="DQ451" s="19">
        <v>0</v>
      </c>
      <c r="DR451" s="19">
        <v>27.5886</v>
      </c>
      <c r="DS451" s="19">
        <v>18.7072</v>
      </c>
      <c r="DT451" s="19">
        <v>83.200159999999997</v>
      </c>
      <c r="DU451" s="19">
        <v>1669.3178609489282</v>
      </c>
      <c r="DV451" s="19">
        <v>6.5893156748977564</v>
      </c>
      <c r="DW451" s="19">
        <v>15.156650605262918</v>
      </c>
      <c r="DX451" s="19">
        <v>0.99041418277493576</v>
      </c>
      <c r="DY451" s="19">
        <v>0.9954742183820946</v>
      </c>
      <c r="DZ451" s="19">
        <v>0.99100748750493595</v>
      </c>
      <c r="EA451" s="19">
        <v>0.99607055431167968</v>
      </c>
      <c r="EB451" s="19">
        <v>43340.675198493205</v>
      </c>
      <c r="EC451" s="19">
        <v>5.518306155824404</v>
      </c>
      <c r="ED451" s="19">
        <v>34474.909084036401</v>
      </c>
      <c r="EE451" s="19">
        <v>0.9596315958423034</v>
      </c>
      <c r="EF451" s="19">
        <v>0.79544005547091623</v>
      </c>
      <c r="EG451" s="19">
        <v>0.37507659196853638</v>
      </c>
      <c r="EH451" s="19">
        <v>629.8671464928193</v>
      </c>
      <c r="EI451" s="19">
        <v>13474.682850886895</v>
      </c>
      <c r="EJ451" s="19">
        <v>2.5584950284575556</v>
      </c>
      <c r="EK451" s="19">
        <v>2.5584950284575556</v>
      </c>
      <c r="EL451" s="19">
        <v>100.00165846958892</v>
      </c>
      <c r="EM451" s="19">
        <v>15.240749674928564</v>
      </c>
      <c r="EN451" s="19">
        <v>5.518306155824404</v>
      </c>
      <c r="EO451" s="19">
        <v>781.32030021824266</v>
      </c>
      <c r="EP451" s="19">
        <v>1032.3941255006571</v>
      </c>
      <c r="EQ451" s="19">
        <v>431.88949847332884</v>
      </c>
      <c r="ER451" s="19">
        <v>570.29993106268273</v>
      </c>
      <c r="ES451" s="19">
        <v>19.108389281871638</v>
      </c>
      <c r="ET451" s="19">
        <v>1417.4628464629452</v>
      </c>
      <c r="EU451" s="19">
        <v>1.1368989084348127</v>
      </c>
      <c r="EV451" s="19">
        <v>2.7320156405563529E-2</v>
      </c>
      <c r="EW451" s="19">
        <v>500</v>
      </c>
      <c r="EX451" s="19">
        <v>10696.448390677026</v>
      </c>
      <c r="EY451" s="19">
        <v>54037.123589170231</v>
      </c>
      <c r="EZ451" s="19">
        <v>4.0329732406625761E-2</v>
      </c>
      <c r="FA451" s="19">
        <v>20</v>
      </c>
      <c r="FB451" s="19">
        <v>2.1816615649929121</v>
      </c>
      <c r="FC451" s="19">
        <v>6.8802202637472822</v>
      </c>
      <c r="FD451" s="19">
        <v>7.4999999999999997E-2</v>
      </c>
      <c r="FE451" s="19">
        <v>13.760784149169922</v>
      </c>
      <c r="FF451" s="19">
        <v>0.1344257275920952</v>
      </c>
    </row>
    <row r="452" spans="1:162">
      <c r="A452" s="4">
        <v>40478.416666666664</v>
      </c>
      <c r="B452" s="18">
        <v>25</v>
      </c>
      <c r="C452" s="18" t="s">
        <v>78</v>
      </c>
      <c r="D452" s="18" t="s">
        <v>61</v>
      </c>
      <c r="E452" s="4">
        <v>40478.409722222219</v>
      </c>
      <c r="F452" s="4">
        <v>40478.430555555555</v>
      </c>
      <c r="G452" s="18" t="s">
        <v>28</v>
      </c>
      <c r="H452" s="18">
        <v>2</v>
      </c>
      <c r="I452" s="18">
        <v>4.5</v>
      </c>
      <c r="J452" s="18">
        <v>0</v>
      </c>
      <c r="K452" s="18">
        <v>5</v>
      </c>
      <c r="L452" s="18"/>
      <c r="M452" s="18">
        <v>548805</v>
      </c>
      <c r="N452" s="18">
        <v>548807</v>
      </c>
      <c r="O452" s="18">
        <v>0</v>
      </c>
      <c r="P452" s="18">
        <v>1.2048561410239515E-2</v>
      </c>
      <c r="Q452" s="18">
        <v>1.0879082457176541E-2</v>
      </c>
      <c r="R452" s="18">
        <v>1.6746936783380435</v>
      </c>
      <c r="S452" s="18">
        <v>0</v>
      </c>
      <c r="T452" s="18">
        <v>1.0745299526029224</v>
      </c>
      <c r="U452" s="18">
        <v>1.0801374812219633</v>
      </c>
      <c r="V452" s="18">
        <v>0</v>
      </c>
      <c r="W452" s="18">
        <v>0</v>
      </c>
      <c r="X452" s="18">
        <v>2.0098936576346027</v>
      </c>
      <c r="Y452" s="18">
        <v>2.1808587596357253E-2</v>
      </c>
      <c r="Z452" s="18">
        <v>26.738869996320808</v>
      </c>
      <c r="AA452" s="18">
        <v>5.7210951422310266E-2</v>
      </c>
      <c r="AB452" s="18">
        <v>0</v>
      </c>
      <c r="AC452" s="18">
        <v>62.105228778114366</v>
      </c>
      <c r="AD452" s="18">
        <v>0</v>
      </c>
      <c r="AE452" s="18">
        <v>6.4892264168128808E-2</v>
      </c>
      <c r="AF452" s="18">
        <v>4.8594218156460931</v>
      </c>
      <c r="AG452" s="18">
        <v>0</v>
      </c>
      <c r="AH452" s="18">
        <v>0</v>
      </c>
      <c r="AI452" s="18">
        <v>0.27865076404875194</v>
      </c>
      <c r="AJ452" s="18">
        <v>1.3392898607159674E-2</v>
      </c>
      <c r="AK452" s="18">
        <v>0</v>
      </c>
      <c r="AL452" s="18">
        <v>100</v>
      </c>
      <c r="AM452" s="18">
        <v>900</v>
      </c>
      <c r="AN452" s="18">
        <v>0</v>
      </c>
      <c r="AO452" s="18">
        <v>0</v>
      </c>
      <c r="AP452" s="18">
        <v>9238.7999999999993</v>
      </c>
      <c r="AQ452" s="18">
        <v>160.04</v>
      </c>
      <c r="AR452" s="18"/>
      <c r="AS452" s="18">
        <v>0</v>
      </c>
      <c r="AT452" s="18">
        <v>0</v>
      </c>
      <c r="AU452" s="18">
        <v>0</v>
      </c>
      <c r="AV452" s="18">
        <v>0</v>
      </c>
      <c r="AW452" s="18">
        <v>0</v>
      </c>
      <c r="AX452" s="18">
        <v>0</v>
      </c>
      <c r="AY452" s="18">
        <v>0</v>
      </c>
      <c r="AZ452" s="18">
        <v>0</v>
      </c>
      <c r="BA452" s="18">
        <v>83169.399999999994</v>
      </c>
      <c r="BB452" s="18">
        <v>1342.59</v>
      </c>
      <c r="BC452" s="18">
        <v>0</v>
      </c>
      <c r="BD452" s="18">
        <v>0</v>
      </c>
      <c r="BE452" s="18">
        <v>0</v>
      </c>
      <c r="BF452" s="18">
        <v>0</v>
      </c>
      <c r="BG452" s="18">
        <v>0</v>
      </c>
      <c r="BH452" s="18">
        <v>0</v>
      </c>
      <c r="BI452" s="18">
        <v>8.3485300000000002</v>
      </c>
      <c r="BJ452" s="18">
        <v>3.05037</v>
      </c>
      <c r="BK452" s="18">
        <v>0</v>
      </c>
      <c r="BL452" s="18">
        <v>0</v>
      </c>
      <c r="BM452" s="23">
        <f t="shared" si="72"/>
        <v>84.104078843725944</v>
      </c>
      <c r="BN452" s="23">
        <f t="shared" si="73"/>
        <v>1105.7743703045892</v>
      </c>
      <c r="BO452" s="23">
        <f t="shared" si="74"/>
        <v>0.79376599363715539</v>
      </c>
      <c r="BP452" s="23">
        <f t="shared" si="75"/>
        <v>1105.7743703045892</v>
      </c>
      <c r="BQ452" s="23"/>
      <c r="BR452" s="18">
        <v>7.1459700000000002</v>
      </c>
      <c r="BS452" s="18">
        <v>1.14568</v>
      </c>
      <c r="BT452" s="18">
        <v>8647.7900000000009</v>
      </c>
      <c r="BU452" s="18">
        <v>193.69200000000001</v>
      </c>
      <c r="BV452" s="18">
        <v>2.2523300000000002</v>
      </c>
      <c r="BW452" s="18">
        <v>0.55119399999999996</v>
      </c>
      <c r="BX452" s="18">
        <v>18.113199999999999</v>
      </c>
      <c r="BY452" s="18">
        <v>1.4162699999999999</v>
      </c>
      <c r="BZ452" s="18">
        <v>0</v>
      </c>
      <c r="CA452" s="23">
        <f t="shared" si="76"/>
        <v>0</v>
      </c>
      <c r="CB452" s="24">
        <f t="shared" si="77"/>
        <v>0</v>
      </c>
      <c r="CC452" s="25">
        <f t="shared" si="78"/>
        <v>-15.551948641569126</v>
      </c>
      <c r="CD452" s="25"/>
      <c r="CE452" s="18">
        <v>0</v>
      </c>
      <c r="CF452" s="18">
        <v>0</v>
      </c>
      <c r="CG452" s="18">
        <v>0</v>
      </c>
      <c r="CH452" s="18">
        <v>11466.6</v>
      </c>
      <c r="CI452" s="23">
        <v>9238.7999999999993</v>
      </c>
      <c r="CJ452" s="23" t="b">
        <f t="shared" si="79"/>
        <v>1</v>
      </c>
      <c r="CK452" s="23" t="b">
        <f t="shared" si="80"/>
        <v>1</v>
      </c>
      <c r="CL452" s="23">
        <f t="shared" si="81"/>
        <v>0</v>
      </c>
      <c r="CM452" s="23">
        <f t="shared" si="82"/>
        <v>0</v>
      </c>
      <c r="CN452" s="23">
        <f t="shared" si="83"/>
        <v>10352.700000000001</v>
      </c>
      <c r="CO452" s="18">
        <v>837.76800000000003</v>
      </c>
      <c r="CP452" s="18">
        <v>5.4648399999999997</v>
      </c>
      <c r="CQ452" s="18">
        <v>0.8629</v>
      </c>
      <c r="CR452" s="18">
        <v>8.4317299999999999</v>
      </c>
      <c r="CS452" s="18">
        <v>1.0194000000000001</v>
      </c>
      <c r="CT452" s="18">
        <v>0</v>
      </c>
      <c r="CU452" s="18">
        <v>0</v>
      </c>
      <c r="CV452" s="18">
        <v>1650.4080810546875</v>
      </c>
      <c r="CW452" s="18">
        <v>7.9194273948669434</v>
      </c>
      <c r="CX452" s="18">
        <v>41.901882171630859</v>
      </c>
      <c r="CY452" s="18">
        <v>80.411552429199219</v>
      </c>
      <c r="CZ452" s="18">
        <v>15.063404083251953</v>
      </c>
      <c r="DA452" s="18">
        <v>473.35531616210937</v>
      </c>
      <c r="DB452" s="18">
        <v>1614.683349609375</v>
      </c>
      <c r="DC452" s="18">
        <v>0.98021614551544189</v>
      </c>
      <c r="DD452" s="18">
        <v>213.7999267578125</v>
      </c>
      <c r="DE452" s="18">
        <v>9.6177654266357422</v>
      </c>
      <c r="DF452" s="19">
        <v>67.323229176400048</v>
      </c>
      <c r="DG452" s="19"/>
      <c r="DH452" s="19">
        <v>33.607700000000001</v>
      </c>
      <c r="DI452" s="19">
        <v>0</v>
      </c>
      <c r="DJ452" s="19">
        <v>0</v>
      </c>
      <c r="DK452" s="19">
        <v>0</v>
      </c>
      <c r="DL452" s="19">
        <v>0</v>
      </c>
      <c r="DM452" s="19">
        <v>0</v>
      </c>
      <c r="DN452" s="19">
        <v>0</v>
      </c>
      <c r="DO452" s="19">
        <v>0</v>
      </c>
      <c r="DP452" s="19">
        <v>25.045590000000001</v>
      </c>
      <c r="DQ452" s="19">
        <v>0</v>
      </c>
      <c r="DR452" s="19">
        <v>35.729849999999999</v>
      </c>
      <c r="DS452" s="19">
        <v>18.113199999999999</v>
      </c>
      <c r="DT452" s="19">
        <v>78.888640000000009</v>
      </c>
      <c r="DU452" s="19">
        <v>2098.249903016374</v>
      </c>
      <c r="DV452" s="19">
        <v>6.1498049348196844</v>
      </c>
      <c r="DW452" s="19">
        <v>14.435672407609374</v>
      </c>
      <c r="DX452" s="19">
        <v>0.99269727125591367</v>
      </c>
      <c r="DY452" s="19">
        <v>0.99660406292077552</v>
      </c>
      <c r="DZ452" s="19">
        <v>0.9931703785201289</v>
      </c>
      <c r="EA452" s="19">
        <v>0.99707903211366722</v>
      </c>
      <c r="EB452" s="19">
        <v>42236.954657146089</v>
      </c>
      <c r="EC452" s="19">
        <v>5.3777760918664388</v>
      </c>
      <c r="ED452" s="19">
        <v>34542.754232764375</v>
      </c>
      <c r="EE452" s="19">
        <v>0.978354001137414</v>
      </c>
      <c r="EF452" s="19">
        <v>0.81783250031072185</v>
      </c>
      <c r="EG452" s="19">
        <v>0.3759248073577881</v>
      </c>
      <c r="EH452" s="19">
        <v>620.42933993222016</v>
      </c>
      <c r="EI452" s="19">
        <v>13272.780829293612</v>
      </c>
      <c r="EJ452" s="19">
        <v>2.6025257764015057</v>
      </c>
      <c r="EK452" s="19">
        <v>2.6025257764015057</v>
      </c>
      <c r="EL452" s="19">
        <v>100.00165846958892</v>
      </c>
      <c r="EM452" s="19">
        <v>15.240749674928564</v>
      </c>
      <c r="EN452" s="19">
        <v>5.3777760918664388</v>
      </c>
      <c r="EO452" s="19">
        <v>781.32030021824266</v>
      </c>
      <c r="EP452" s="19">
        <v>1032.3941255006571</v>
      </c>
      <c r="EQ452" s="19">
        <v>428.16264941970667</v>
      </c>
      <c r="ER452" s="19">
        <v>565.37221766918083</v>
      </c>
      <c r="ES452" s="19">
        <v>19.108389281871638</v>
      </c>
      <c r="ET452" s="19">
        <v>1393.0734992031648</v>
      </c>
      <c r="EU452" s="19">
        <v>1.1590797976797136</v>
      </c>
      <c r="EV452" s="19">
        <v>1.8997283268056121E-3</v>
      </c>
      <c r="EW452" s="19">
        <v>500</v>
      </c>
      <c r="EX452" s="19">
        <v>10696.448390677026</v>
      </c>
      <c r="EY452" s="19">
        <v>52933.403047823114</v>
      </c>
      <c r="EZ452" s="19">
        <v>4.0624784299469349E-2</v>
      </c>
      <c r="FA452" s="19">
        <v>20</v>
      </c>
      <c r="FB452" s="19">
        <v>2.1816615649929121</v>
      </c>
      <c r="FC452" s="19">
        <v>6.739690199789317</v>
      </c>
      <c r="FD452" s="19">
        <v>7.4999999999999997E-2</v>
      </c>
      <c r="FE452" s="19">
        <v>14.106055959065754</v>
      </c>
      <c r="FF452" s="19">
        <v>0.12365123771997437</v>
      </c>
    </row>
    <row r="453" spans="1:162">
      <c r="A453" s="4">
        <v>40478.417361111111</v>
      </c>
      <c r="B453" s="18">
        <v>25</v>
      </c>
      <c r="C453" s="18" t="s">
        <v>78</v>
      </c>
      <c r="D453" s="18" t="s">
        <v>61</v>
      </c>
      <c r="E453" s="4">
        <v>40478.409722222219</v>
      </c>
      <c r="F453" s="4">
        <v>40478.430555555555</v>
      </c>
      <c r="G453" s="18" t="s">
        <v>28</v>
      </c>
      <c r="H453" s="18">
        <v>2</v>
      </c>
      <c r="I453" s="18">
        <v>4.5</v>
      </c>
      <c r="J453" s="18">
        <v>0</v>
      </c>
      <c r="K453" s="18">
        <v>5</v>
      </c>
      <c r="L453" s="18"/>
      <c r="M453" s="18">
        <v>548805</v>
      </c>
      <c r="N453" s="18">
        <v>548807</v>
      </c>
      <c r="O453" s="18">
        <v>0</v>
      </c>
      <c r="P453" s="18">
        <v>1.2048561410239515E-2</v>
      </c>
      <c r="Q453" s="18">
        <v>1.0879082457176541E-2</v>
      </c>
      <c r="R453" s="18">
        <v>1.6746936783380435</v>
      </c>
      <c r="S453" s="18">
        <v>0</v>
      </c>
      <c r="T453" s="18">
        <v>1.0745299526029224</v>
      </c>
      <c r="U453" s="18">
        <v>1.0801374812219633</v>
      </c>
      <c r="V453" s="18">
        <v>0</v>
      </c>
      <c r="W453" s="18">
        <v>0</v>
      </c>
      <c r="X453" s="18">
        <v>2.0098936576346027</v>
      </c>
      <c r="Y453" s="18">
        <v>2.1808587596357253E-2</v>
      </c>
      <c r="Z453" s="18">
        <v>26.738869996320808</v>
      </c>
      <c r="AA453" s="18">
        <v>5.7210951422310266E-2</v>
      </c>
      <c r="AB453" s="18">
        <v>0</v>
      </c>
      <c r="AC453" s="18">
        <v>62.105228778114366</v>
      </c>
      <c r="AD453" s="18">
        <v>0</v>
      </c>
      <c r="AE453" s="18">
        <v>6.4892264168128808E-2</v>
      </c>
      <c r="AF453" s="18">
        <v>4.8594218156460931</v>
      </c>
      <c r="AG453" s="18">
        <v>0</v>
      </c>
      <c r="AH453" s="18">
        <v>0</v>
      </c>
      <c r="AI453" s="18">
        <v>0.27865076404875194</v>
      </c>
      <c r="AJ453" s="18">
        <v>1.3392898607159674E-2</v>
      </c>
      <c r="AK453" s="18">
        <v>0</v>
      </c>
      <c r="AL453" s="18">
        <v>100</v>
      </c>
      <c r="AM453" s="18">
        <v>900</v>
      </c>
      <c r="AN453" s="18">
        <v>0</v>
      </c>
      <c r="AO453" s="18">
        <v>0</v>
      </c>
      <c r="AP453" s="18">
        <v>0</v>
      </c>
      <c r="AQ453" s="18">
        <v>0</v>
      </c>
      <c r="AR453" s="18"/>
      <c r="AS453" s="18">
        <v>0</v>
      </c>
      <c r="AT453" s="18">
        <v>0</v>
      </c>
      <c r="AU453" s="18">
        <v>0.82385699999999995</v>
      </c>
      <c r="AV453" s="18">
        <v>0.30720799999999998</v>
      </c>
      <c r="AW453" s="18">
        <v>0</v>
      </c>
      <c r="AX453" s="18">
        <v>0</v>
      </c>
      <c r="AY453" s="18">
        <v>0</v>
      </c>
      <c r="AZ453" s="18">
        <v>0</v>
      </c>
      <c r="BA453" s="18">
        <v>10079.700000000001</v>
      </c>
      <c r="BB453" s="18">
        <v>641.83799999999997</v>
      </c>
      <c r="BC453" s="18">
        <v>0</v>
      </c>
      <c r="BD453" s="18">
        <v>0</v>
      </c>
      <c r="BE453" s="18">
        <v>0.65835699999999997</v>
      </c>
      <c r="BF453" s="18">
        <v>0.21329600000000001</v>
      </c>
      <c r="BG453" s="18">
        <v>0</v>
      </c>
      <c r="BH453" s="18">
        <v>0</v>
      </c>
      <c r="BI453" s="18">
        <v>0</v>
      </c>
      <c r="BJ453" s="18">
        <v>0</v>
      </c>
      <c r="BK453" s="18">
        <v>0</v>
      </c>
      <c r="BL453" s="18">
        <v>0</v>
      </c>
      <c r="BM453" s="23">
        <f t="shared" ref="BM453:BM516" si="84">O453*4+P453*4+Q453*2+R453*6+S453*4+T453*5+U453+V453*4+W453*3+X453*2+Y453*2+AA453*4+AB453*4+AC453+AD453*3+AE453*4+AH453*3+AI453*3+AJ453*3+AK453*4</f>
        <v>84.104078843725944</v>
      </c>
      <c r="BN453" s="23">
        <f t="shared" ref="BN453:BN516" si="85">BM453/100*(CV453/CZ453)*12</f>
        <v>1116.4254507959456</v>
      </c>
      <c r="BO453" s="23">
        <f t="shared" ref="BO453:BO516" si="86">+BN453/ET453</f>
        <v>0.7904394183033816</v>
      </c>
      <c r="BP453" s="23">
        <f t="shared" ref="BP453:BP516" si="87">BM453/100*EB453*12/385.5</f>
        <v>1116.4254507959456</v>
      </c>
      <c r="BQ453" s="23"/>
      <c r="BR453" s="18">
        <v>4.3743699999999999</v>
      </c>
      <c r="BS453" s="18">
        <v>0.49887100000000001</v>
      </c>
      <c r="BT453" s="18">
        <v>0</v>
      </c>
      <c r="BU453" s="18">
        <v>0</v>
      </c>
      <c r="BV453" s="18">
        <v>0.763988</v>
      </c>
      <c r="BW453" s="18">
        <v>0.19778399999999999</v>
      </c>
      <c r="BX453" s="18">
        <v>1.44899</v>
      </c>
      <c r="BY453" s="18">
        <v>0.619807</v>
      </c>
      <c r="BZ453" s="18">
        <v>0</v>
      </c>
      <c r="CA453" s="23">
        <f t="shared" ref="CA453:CA516" si="88">BN453*(30*CF453+46*BZ453)/(CN453*12)*DX453</f>
        <v>0</v>
      </c>
      <c r="CB453" s="24">
        <f t="shared" ref="CB453:CB516" si="89">CA453*1000000/($EB453*$EO453)</f>
        <v>0</v>
      </c>
      <c r="CC453" s="25">
        <f t="shared" ref="CC453:CC516" si="90">CB453-$DA$1173</f>
        <v>-15.551948641569126</v>
      </c>
      <c r="CD453" s="25"/>
      <c r="CE453" s="18">
        <v>0</v>
      </c>
      <c r="CF453" s="18">
        <v>0</v>
      </c>
      <c r="CG453" s="18">
        <v>0</v>
      </c>
      <c r="CH453" s="18">
        <v>463.077</v>
      </c>
      <c r="CI453" s="23">
        <v>0</v>
      </c>
      <c r="CJ453" s="23" t="b">
        <f t="shared" ref="CJ453:CJ516" si="91">IF(CH453&gt;CO453, TRUE,FALSE)</f>
        <v>1</v>
      </c>
      <c r="CK453" s="23" t="b">
        <f t="shared" ref="CK453:CK516" si="92">IF(CI453&gt;AQ453,TRUE,FALSE)</f>
        <v>0</v>
      </c>
      <c r="CL453" s="23">
        <f t="shared" ref="CL453:CL516" si="93">IF(AND(CJ453=TRUE,CK453=FALSE),CH453,0)</f>
        <v>463.077</v>
      </c>
      <c r="CM453" s="23">
        <f t="shared" ref="CM453:CM516" si="94">IF(AND(CJ453=FALSE,CK453=TRUE),CI453,0)</f>
        <v>0</v>
      </c>
      <c r="CN453" s="23">
        <f t="shared" ref="CN453:CN516" si="95">IF(CJ453=CK453,AVERAGE(CH453:CI453),SUM(CL453:CM453))</f>
        <v>463.077</v>
      </c>
      <c r="CO453" s="18">
        <v>100.633</v>
      </c>
      <c r="CP453" s="18">
        <v>0.71731800000000001</v>
      </c>
      <c r="CQ453" s="18">
        <v>0.13528200000000001</v>
      </c>
      <c r="CR453" s="18">
        <v>0.82156499999999999</v>
      </c>
      <c r="CS453" s="18">
        <v>0.13622600000000001</v>
      </c>
      <c r="CT453" s="18">
        <v>0</v>
      </c>
      <c r="CU453" s="18">
        <v>0</v>
      </c>
      <c r="CV453" s="18">
        <v>1673.31787109375</v>
      </c>
      <c r="CW453" s="18">
        <v>7.9969167709350586</v>
      </c>
      <c r="CX453" s="18">
        <v>42.515041351318359</v>
      </c>
      <c r="CY453" s="18">
        <v>80.501029968261719</v>
      </c>
      <c r="CZ453" s="18">
        <v>15.126798629760742</v>
      </c>
      <c r="DA453" s="18">
        <v>469.41888427734375</v>
      </c>
      <c r="DB453" s="18">
        <v>1610.286865234375</v>
      </c>
      <c r="DC453" s="18">
        <v>0.97025954723358154</v>
      </c>
      <c r="DD453" s="18">
        <v>207.66958618164062</v>
      </c>
      <c r="DE453" s="18">
        <v>9.3640642166137695</v>
      </c>
      <c r="DF453" s="19">
        <v>67.323229176400048</v>
      </c>
      <c r="DG453" s="19"/>
      <c r="DH453" s="19">
        <v>7.305574</v>
      </c>
      <c r="DI453" s="19">
        <v>0</v>
      </c>
      <c r="DJ453" s="19">
        <v>0</v>
      </c>
      <c r="DK453" s="19">
        <v>3.2954279999999998</v>
      </c>
      <c r="DL453" s="19">
        <v>0</v>
      </c>
      <c r="DM453" s="19">
        <v>0</v>
      </c>
      <c r="DN453" s="19">
        <v>2.6334279999999999</v>
      </c>
      <c r="DO453" s="19">
        <v>0</v>
      </c>
      <c r="DP453" s="19">
        <v>0</v>
      </c>
      <c r="DQ453" s="19">
        <v>0</v>
      </c>
      <c r="DR453" s="19">
        <v>21.871849999999998</v>
      </c>
      <c r="DS453" s="19">
        <v>1.44899</v>
      </c>
      <c r="DT453" s="19">
        <v>29.249695999999997</v>
      </c>
      <c r="DU453" s="19">
        <v>645.56723796140625</v>
      </c>
      <c r="DV453" s="19">
        <v>10.184568071622349</v>
      </c>
      <c r="DW453" s="19">
        <v>40.776470129008331</v>
      </c>
      <c r="DX453" s="19">
        <v>0.93922040801817752</v>
      </c>
      <c r="DY453" s="19">
        <v>0.98296987085702847</v>
      </c>
      <c r="DZ453" s="19">
        <v>0.9406752842150925</v>
      </c>
      <c r="EA453" s="19">
        <v>0.98449251607979571</v>
      </c>
      <c r="EB453" s="19">
        <v>42643.791002646773</v>
      </c>
      <c r="EC453" s="19">
        <v>5.4295761041991399</v>
      </c>
      <c r="ED453" s="19">
        <v>34448.700696329164</v>
      </c>
      <c r="EE453" s="19">
        <v>0.96233172014222534</v>
      </c>
      <c r="EF453" s="19">
        <v>0.8078245363830584</v>
      </c>
      <c r="EG453" s="19">
        <v>0.37634955081939703</v>
      </c>
      <c r="EH453" s="19">
        <v>629.75242916420245</v>
      </c>
      <c r="EI453" s="19">
        <v>13472.228714916762</v>
      </c>
      <c r="EJ453" s="19">
        <v>2.5570157265951678</v>
      </c>
      <c r="EK453" s="19">
        <v>2.5570157265951674</v>
      </c>
      <c r="EL453" s="19">
        <v>100.00165846958892</v>
      </c>
      <c r="EM453" s="19">
        <v>15.240749674928564</v>
      </c>
      <c r="EN453" s="19">
        <v>5.4295761041991399</v>
      </c>
      <c r="EO453" s="19">
        <v>781.32030021824266</v>
      </c>
      <c r="EP453" s="19">
        <v>1032.3941255006571</v>
      </c>
      <c r="EQ453" s="19">
        <v>431.34863479004036</v>
      </c>
      <c r="ER453" s="19">
        <v>569.58439611273604</v>
      </c>
      <c r="ES453" s="19">
        <v>19.108389281871638</v>
      </c>
      <c r="ET453" s="19">
        <v>1412.4111537760457</v>
      </c>
      <c r="EU453" s="19">
        <v>1.1400978114122886</v>
      </c>
      <c r="EV453" s="19">
        <v>8.1708313141160404E-3</v>
      </c>
      <c r="EW453" s="19">
        <v>500</v>
      </c>
      <c r="EX453" s="19">
        <v>10696.448390677026</v>
      </c>
      <c r="EY453" s="19">
        <v>53340.239393323798</v>
      </c>
      <c r="EZ453" s="19">
        <v>4.0744434142261615E-2</v>
      </c>
      <c r="FA453" s="19">
        <v>20</v>
      </c>
      <c r="FB453" s="19">
        <v>2.1816615649929121</v>
      </c>
      <c r="FC453" s="19">
        <v>6.7914902121220173</v>
      </c>
      <c r="FD453" s="19">
        <v>7.4999999999999997E-2</v>
      </c>
      <c r="FE453" s="19">
        <v>13.733960851033528</v>
      </c>
      <c r="FF453" s="19">
        <v>0.13284511080352432</v>
      </c>
    </row>
    <row r="454" spans="1:162">
      <c r="A454" s="4">
        <v>40478.418055555558</v>
      </c>
      <c r="B454" s="18">
        <v>25</v>
      </c>
      <c r="C454" s="18" t="s">
        <v>78</v>
      </c>
      <c r="D454" s="18" t="s">
        <v>61</v>
      </c>
      <c r="E454" s="4">
        <v>40478.409722222219</v>
      </c>
      <c r="F454" s="4">
        <v>40478.430555555555</v>
      </c>
      <c r="G454" s="18" t="s">
        <v>28</v>
      </c>
      <c r="H454" s="18">
        <v>2</v>
      </c>
      <c r="I454" s="18">
        <v>4.5</v>
      </c>
      <c r="J454" s="18">
        <v>0</v>
      </c>
      <c r="K454" s="18">
        <v>5</v>
      </c>
      <c r="L454" s="18"/>
      <c r="M454" s="18">
        <v>548805</v>
      </c>
      <c r="N454" s="18">
        <v>548807</v>
      </c>
      <c r="O454" s="18">
        <v>0</v>
      </c>
      <c r="P454" s="18">
        <v>1.2048561410239515E-2</v>
      </c>
      <c r="Q454" s="18">
        <v>1.0879082457176541E-2</v>
      </c>
      <c r="R454" s="18">
        <v>1.6746936783380435</v>
      </c>
      <c r="S454" s="18">
        <v>0</v>
      </c>
      <c r="T454" s="18">
        <v>1.0745299526029224</v>
      </c>
      <c r="U454" s="18">
        <v>1.0801374812219633</v>
      </c>
      <c r="V454" s="18">
        <v>0</v>
      </c>
      <c r="W454" s="18">
        <v>0</v>
      </c>
      <c r="X454" s="18">
        <v>2.0098936576346027</v>
      </c>
      <c r="Y454" s="18">
        <v>2.1808587596357253E-2</v>
      </c>
      <c r="Z454" s="18">
        <v>26.738869996320808</v>
      </c>
      <c r="AA454" s="18">
        <v>5.7210951422310266E-2</v>
      </c>
      <c r="AB454" s="18">
        <v>0</v>
      </c>
      <c r="AC454" s="18">
        <v>62.105228778114366</v>
      </c>
      <c r="AD454" s="18">
        <v>0</v>
      </c>
      <c r="AE454" s="18">
        <v>6.4892264168128808E-2</v>
      </c>
      <c r="AF454" s="18">
        <v>4.8594218156460931</v>
      </c>
      <c r="AG454" s="18">
        <v>0</v>
      </c>
      <c r="AH454" s="18">
        <v>0</v>
      </c>
      <c r="AI454" s="18">
        <v>0.27865076404875194</v>
      </c>
      <c r="AJ454" s="18">
        <v>1.3392898607159674E-2</v>
      </c>
      <c r="AK454" s="18">
        <v>0</v>
      </c>
      <c r="AL454" s="18">
        <v>100</v>
      </c>
      <c r="AM454" s="18">
        <v>900</v>
      </c>
      <c r="AN454" s="18">
        <v>0</v>
      </c>
      <c r="AO454" s="18">
        <v>0</v>
      </c>
      <c r="AP454" s="18">
        <v>10161</v>
      </c>
      <c r="AQ454" s="18">
        <v>159.208</v>
      </c>
      <c r="AR454" s="18"/>
      <c r="AS454" s="18">
        <v>0</v>
      </c>
      <c r="AT454" s="18">
        <v>0</v>
      </c>
      <c r="AU454" s="18">
        <v>0</v>
      </c>
      <c r="AV454" s="18">
        <v>0</v>
      </c>
      <c r="AW454" s="18">
        <v>0</v>
      </c>
      <c r="AX454" s="18">
        <v>0</v>
      </c>
      <c r="AY454" s="18">
        <v>0</v>
      </c>
      <c r="AZ454" s="18">
        <v>0</v>
      </c>
      <c r="BA454" s="18">
        <v>90178</v>
      </c>
      <c r="BB454" s="18">
        <v>1778.29</v>
      </c>
      <c r="BC454" s="18">
        <v>0</v>
      </c>
      <c r="BD454" s="18">
        <v>0</v>
      </c>
      <c r="BE454" s="18">
        <v>0</v>
      </c>
      <c r="BF454" s="18">
        <v>0</v>
      </c>
      <c r="BG454" s="18">
        <v>0</v>
      </c>
      <c r="BH454" s="18">
        <v>0</v>
      </c>
      <c r="BI454" s="18">
        <v>8.1567799999999995</v>
      </c>
      <c r="BJ454" s="18">
        <v>3.1492100000000001</v>
      </c>
      <c r="BK454" s="18">
        <v>0</v>
      </c>
      <c r="BL454" s="18">
        <v>0</v>
      </c>
      <c r="BM454" s="23">
        <f t="shared" si="84"/>
        <v>84.104078843725944</v>
      </c>
      <c r="BN454" s="23">
        <f t="shared" si="85"/>
        <v>1112.8873863849062</v>
      </c>
      <c r="BO454" s="23">
        <f t="shared" si="86"/>
        <v>0.78786287946513722</v>
      </c>
      <c r="BP454" s="23">
        <f t="shared" si="87"/>
        <v>1112.8873863849062</v>
      </c>
      <c r="BQ454" s="23"/>
      <c r="BR454" s="18">
        <v>4.6478799999999998</v>
      </c>
      <c r="BS454" s="18">
        <v>1.1324099999999999</v>
      </c>
      <c r="BT454" s="18">
        <v>8795.74</v>
      </c>
      <c r="BU454" s="18">
        <v>224.065</v>
      </c>
      <c r="BV454" s="18">
        <v>3.03105</v>
      </c>
      <c r="BW454" s="18">
        <v>0.59276700000000004</v>
      </c>
      <c r="BX454" s="18">
        <v>21.441199999999998</v>
      </c>
      <c r="BY454" s="18">
        <v>1.5113799999999999</v>
      </c>
      <c r="BZ454" s="18">
        <v>0</v>
      </c>
      <c r="CA454" s="23">
        <f t="shared" si="88"/>
        <v>0</v>
      </c>
      <c r="CB454" s="24">
        <f t="shared" si="89"/>
        <v>0</v>
      </c>
      <c r="CC454" s="25">
        <f t="shared" si="90"/>
        <v>-15.551948641569126</v>
      </c>
      <c r="CD454" s="25"/>
      <c r="CE454" s="18">
        <v>0</v>
      </c>
      <c r="CF454" s="18">
        <v>0</v>
      </c>
      <c r="CG454" s="18">
        <v>0</v>
      </c>
      <c r="CH454" s="18">
        <v>11348.3</v>
      </c>
      <c r="CI454" s="23">
        <v>10161</v>
      </c>
      <c r="CJ454" s="23" t="b">
        <f t="shared" si="91"/>
        <v>1</v>
      </c>
      <c r="CK454" s="23" t="b">
        <f t="shared" si="92"/>
        <v>1</v>
      </c>
      <c r="CL454" s="23">
        <f t="shared" si="93"/>
        <v>0</v>
      </c>
      <c r="CM454" s="23">
        <f t="shared" si="94"/>
        <v>0</v>
      </c>
      <c r="CN454" s="23">
        <f t="shared" si="95"/>
        <v>10754.65</v>
      </c>
      <c r="CO454" s="18">
        <v>740.49800000000005</v>
      </c>
      <c r="CP454" s="18">
        <v>5.3994499999999999</v>
      </c>
      <c r="CQ454" s="18">
        <v>0.70133699999999999</v>
      </c>
      <c r="CR454" s="18">
        <v>6.47811</v>
      </c>
      <c r="CS454" s="18">
        <v>0.82644600000000001</v>
      </c>
      <c r="CT454" s="18">
        <v>0</v>
      </c>
      <c r="CU454" s="18">
        <v>0</v>
      </c>
      <c r="CV454" s="18">
        <v>1673.4698486328125</v>
      </c>
      <c r="CW454" s="18">
        <v>8.3104171752929687</v>
      </c>
      <c r="CX454" s="18">
        <v>44.607830047607422</v>
      </c>
      <c r="CY454" s="18">
        <v>80.593345642089844</v>
      </c>
      <c r="CZ454" s="18">
        <v>15.176267623901367</v>
      </c>
      <c r="DA454" s="18">
        <v>480.90493774414062</v>
      </c>
      <c r="DB454" s="18">
        <v>1623.1610107421875</v>
      </c>
      <c r="DC454" s="18">
        <v>0.97758489847183228</v>
      </c>
      <c r="DD454" s="18">
        <v>208.78437805175781</v>
      </c>
      <c r="DE454" s="18">
        <v>8.3736591339111328</v>
      </c>
      <c r="DF454" s="19">
        <v>67.323229176400048</v>
      </c>
      <c r="DG454" s="19"/>
      <c r="DH454" s="19">
        <v>34.245859999999993</v>
      </c>
      <c r="DI454" s="19">
        <v>0</v>
      </c>
      <c r="DJ454" s="19">
        <v>0</v>
      </c>
      <c r="DK454" s="19">
        <v>0</v>
      </c>
      <c r="DL454" s="19">
        <v>0</v>
      </c>
      <c r="DM454" s="19">
        <v>0</v>
      </c>
      <c r="DN454" s="19">
        <v>0</v>
      </c>
      <c r="DO454" s="19">
        <v>0</v>
      </c>
      <c r="DP454" s="19">
        <v>24.47034</v>
      </c>
      <c r="DQ454" s="19">
        <v>0</v>
      </c>
      <c r="DR454" s="19">
        <v>23.2394</v>
      </c>
      <c r="DS454" s="19">
        <v>21.441199999999998</v>
      </c>
      <c r="DT454" s="19">
        <v>69.150939999999991</v>
      </c>
      <c r="DU454" s="19">
        <v>2101.7511042791393</v>
      </c>
      <c r="DV454" s="19">
        <v>6.3424719184361358</v>
      </c>
      <c r="DW454" s="19">
        <v>12.807034049764326</v>
      </c>
      <c r="DX454" s="19">
        <v>0.99347357380560064</v>
      </c>
      <c r="DY454" s="19">
        <v>0.99651865995833444</v>
      </c>
      <c r="DZ454" s="19">
        <v>0.99394626230414984</v>
      </c>
      <c r="EA454" s="19">
        <v>0.99699279728978618</v>
      </c>
      <c r="EB454" s="19">
        <v>42508.64854491195</v>
      </c>
      <c r="EC454" s="19">
        <v>5.4123692320630727</v>
      </c>
      <c r="ED454" s="19">
        <v>34724.11596232593</v>
      </c>
      <c r="EE454" s="19">
        <v>0.96993741002759848</v>
      </c>
      <c r="EF454" s="19">
        <v>0.8168717931749494</v>
      </c>
      <c r="EG454" s="19">
        <v>0.37668099308013919</v>
      </c>
      <c r="EH454" s="19">
        <v>630.36428447267804</v>
      </c>
      <c r="EI454" s="19">
        <v>13485.318072376103</v>
      </c>
      <c r="EJ454" s="19">
        <v>2.5749571330806265</v>
      </c>
      <c r="EK454" s="19">
        <v>2.5749571330806265</v>
      </c>
      <c r="EL454" s="19">
        <v>100.00165846958892</v>
      </c>
      <c r="EM454" s="19">
        <v>15.240749674928564</v>
      </c>
      <c r="EN454" s="19">
        <v>5.4123692320630727</v>
      </c>
      <c r="EO454" s="19">
        <v>781.32030021824266</v>
      </c>
      <c r="EP454" s="19">
        <v>1032.3941255006571</v>
      </c>
      <c r="EQ454" s="19">
        <v>429.82627280748977</v>
      </c>
      <c r="ER454" s="19">
        <v>567.57419157094887</v>
      </c>
      <c r="ES454" s="19">
        <v>19.108389281871638</v>
      </c>
      <c r="ET454" s="19">
        <v>1412.5394347052129</v>
      </c>
      <c r="EU454" s="19">
        <v>1.1491084573372847</v>
      </c>
      <c r="EV454" s="19">
        <v>7.8228381557329755E-3</v>
      </c>
      <c r="EW454" s="19">
        <v>500</v>
      </c>
      <c r="EX454" s="19">
        <v>10696.448390677026</v>
      </c>
      <c r="EY454" s="19">
        <v>53205.096935588976</v>
      </c>
      <c r="EZ454" s="19">
        <v>4.0850782609494221E-2</v>
      </c>
      <c r="FA454" s="19">
        <v>20</v>
      </c>
      <c r="FB454" s="19">
        <v>2.1816615649929121</v>
      </c>
      <c r="FC454" s="19">
        <v>6.7742833399859501</v>
      </c>
      <c r="FD454" s="19">
        <v>7.4999999999999997E-2</v>
      </c>
      <c r="FE454" s="19">
        <v>12.281366729736328</v>
      </c>
      <c r="FF454" s="19">
        <v>0.16571904913524152</v>
      </c>
    </row>
    <row r="455" spans="1:162">
      <c r="A455" s="4">
        <v>40478.418749999997</v>
      </c>
      <c r="B455" s="18">
        <v>25</v>
      </c>
      <c r="C455" s="18" t="s">
        <v>78</v>
      </c>
      <c r="D455" s="18" t="s">
        <v>61</v>
      </c>
      <c r="E455" s="4">
        <v>40478.409722222219</v>
      </c>
      <c r="F455" s="4">
        <v>40478.430555555555</v>
      </c>
      <c r="G455" s="18" t="s">
        <v>28</v>
      </c>
      <c r="H455" s="18">
        <v>2</v>
      </c>
      <c r="I455" s="18">
        <v>4.5</v>
      </c>
      <c r="J455" s="18">
        <v>0</v>
      </c>
      <c r="K455" s="18">
        <v>5</v>
      </c>
      <c r="L455" s="18"/>
      <c r="M455" s="18">
        <v>548805</v>
      </c>
      <c r="N455" s="18">
        <v>548807</v>
      </c>
      <c r="O455" s="18">
        <v>0</v>
      </c>
      <c r="P455" s="18">
        <v>1.2048561410239515E-2</v>
      </c>
      <c r="Q455" s="18">
        <v>1.0879082457176541E-2</v>
      </c>
      <c r="R455" s="18">
        <v>1.6746936783380435</v>
      </c>
      <c r="S455" s="18">
        <v>0</v>
      </c>
      <c r="T455" s="18">
        <v>1.0745299526029224</v>
      </c>
      <c r="U455" s="18">
        <v>1.0801374812219633</v>
      </c>
      <c r="V455" s="18">
        <v>0</v>
      </c>
      <c r="W455" s="18">
        <v>0</v>
      </c>
      <c r="X455" s="18">
        <v>2.0098936576346027</v>
      </c>
      <c r="Y455" s="18">
        <v>2.1808587596357253E-2</v>
      </c>
      <c r="Z455" s="18">
        <v>26.738869996320808</v>
      </c>
      <c r="AA455" s="18">
        <v>5.7210951422310266E-2</v>
      </c>
      <c r="AB455" s="18">
        <v>0</v>
      </c>
      <c r="AC455" s="18">
        <v>62.105228778114366</v>
      </c>
      <c r="AD455" s="18">
        <v>0</v>
      </c>
      <c r="AE455" s="18">
        <v>6.4892264168128808E-2</v>
      </c>
      <c r="AF455" s="18">
        <v>4.8594218156460931</v>
      </c>
      <c r="AG455" s="18">
        <v>0</v>
      </c>
      <c r="AH455" s="18">
        <v>0</v>
      </c>
      <c r="AI455" s="18">
        <v>0.27865076404875194</v>
      </c>
      <c r="AJ455" s="18">
        <v>1.3392898607159674E-2</v>
      </c>
      <c r="AK455" s="18">
        <v>0</v>
      </c>
      <c r="AL455" s="18">
        <v>100</v>
      </c>
      <c r="AM455" s="18">
        <v>900</v>
      </c>
      <c r="AN455" s="18">
        <v>0</v>
      </c>
      <c r="AO455" s="18">
        <v>0</v>
      </c>
      <c r="AP455" s="18">
        <v>10102.6</v>
      </c>
      <c r="AQ455" s="18">
        <v>330.745</v>
      </c>
      <c r="AR455" s="18"/>
      <c r="AS455" s="18">
        <v>0</v>
      </c>
      <c r="AT455" s="18">
        <v>0</v>
      </c>
      <c r="AU455" s="18">
        <v>0</v>
      </c>
      <c r="AV455" s="18">
        <v>0</v>
      </c>
      <c r="AW455" s="18">
        <v>0</v>
      </c>
      <c r="AX455" s="18">
        <v>0</v>
      </c>
      <c r="AY455" s="18">
        <v>0</v>
      </c>
      <c r="AZ455" s="18">
        <v>0</v>
      </c>
      <c r="BA455" s="18">
        <v>119931</v>
      </c>
      <c r="BB455" s="18">
        <v>2947.74</v>
      </c>
      <c r="BC455" s="18">
        <v>0</v>
      </c>
      <c r="BD455" s="18">
        <v>0</v>
      </c>
      <c r="BE455" s="18">
        <v>0</v>
      </c>
      <c r="BF455" s="18">
        <v>0</v>
      </c>
      <c r="BG455" s="18">
        <v>0</v>
      </c>
      <c r="BH455" s="18">
        <v>0</v>
      </c>
      <c r="BI455" s="18">
        <v>10.9992</v>
      </c>
      <c r="BJ455" s="18">
        <v>4.4081799999999998</v>
      </c>
      <c r="BK455" s="18">
        <v>0</v>
      </c>
      <c r="BL455" s="18">
        <v>0</v>
      </c>
      <c r="BM455" s="23">
        <f t="shared" si="84"/>
        <v>84.104078843725944</v>
      </c>
      <c r="BN455" s="23">
        <f t="shared" si="85"/>
        <v>1130.2154613984417</v>
      </c>
      <c r="BO455" s="23">
        <f t="shared" si="86"/>
        <v>0.78650619264647703</v>
      </c>
      <c r="BP455" s="23">
        <f t="shared" si="87"/>
        <v>1130.2154613984417</v>
      </c>
      <c r="BQ455" s="23"/>
      <c r="BR455" s="18">
        <v>9.0633900000000001</v>
      </c>
      <c r="BS455" s="18">
        <v>1.65018</v>
      </c>
      <c r="BT455" s="18">
        <v>13569.8</v>
      </c>
      <c r="BU455" s="18">
        <v>503.28699999999998</v>
      </c>
      <c r="BV455" s="18">
        <v>2.3038400000000001</v>
      </c>
      <c r="BW455" s="18">
        <v>1.0659700000000001</v>
      </c>
      <c r="BX455" s="18">
        <v>13.989100000000001</v>
      </c>
      <c r="BY455" s="18">
        <v>2.2903600000000002</v>
      </c>
      <c r="BZ455" s="18">
        <v>0</v>
      </c>
      <c r="CA455" s="23">
        <f t="shared" si="88"/>
        <v>0</v>
      </c>
      <c r="CB455" s="24">
        <f t="shared" si="89"/>
        <v>0</v>
      </c>
      <c r="CC455" s="25">
        <f t="shared" si="90"/>
        <v>-15.551948641569126</v>
      </c>
      <c r="CD455" s="25"/>
      <c r="CE455" s="18">
        <v>0</v>
      </c>
      <c r="CF455" s="18">
        <v>0</v>
      </c>
      <c r="CG455" s="18">
        <v>0</v>
      </c>
      <c r="CH455" s="18">
        <v>8255.14</v>
      </c>
      <c r="CI455" s="23">
        <v>10102.6</v>
      </c>
      <c r="CJ455" s="23" t="b">
        <f t="shared" si="91"/>
        <v>1</v>
      </c>
      <c r="CK455" s="23" t="b">
        <f t="shared" si="92"/>
        <v>1</v>
      </c>
      <c r="CL455" s="23">
        <f t="shared" si="93"/>
        <v>0</v>
      </c>
      <c r="CM455" s="23">
        <f t="shared" si="94"/>
        <v>0</v>
      </c>
      <c r="CN455" s="23">
        <f t="shared" si="95"/>
        <v>9178.869999999999</v>
      </c>
      <c r="CO455" s="18">
        <v>2284.85</v>
      </c>
      <c r="CP455" s="18">
        <v>5.3747600000000002</v>
      </c>
      <c r="CQ455" s="18">
        <v>0.95393700000000003</v>
      </c>
      <c r="CR455" s="18">
        <v>6.5002399999999998</v>
      </c>
      <c r="CS455" s="18">
        <v>1.1241099999999999</v>
      </c>
      <c r="CT455" s="18">
        <v>0</v>
      </c>
      <c r="CU455" s="18">
        <v>0</v>
      </c>
      <c r="CV455" s="18">
        <v>1702.4580078125</v>
      </c>
      <c r="CW455" s="18">
        <v>8.1997823715209961</v>
      </c>
      <c r="CX455" s="18">
        <v>43.747421264648438</v>
      </c>
      <c r="CY455" s="18">
        <v>80.680831909179688</v>
      </c>
      <c r="CZ455" s="18">
        <v>15.202445983886719</v>
      </c>
      <c r="DA455" s="18">
        <v>489.808349609375</v>
      </c>
      <c r="DB455" s="18">
        <v>1632.7884521484375</v>
      </c>
      <c r="DC455" s="18">
        <v>0.9772832989692688</v>
      </c>
      <c r="DD455" s="18">
        <v>212.82373046875</v>
      </c>
      <c r="DE455" s="18">
        <v>8</v>
      </c>
      <c r="DF455" s="19">
        <v>67.323229176400048</v>
      </c>
      <c r="DG455" s="19"/>
      <c r="DH455" s="19">
        <v>34.051690000000001</v>
      </c>
      <c r="DI455" s="19">
        <v>0</v>
      </c>
      <c r="DJ455" s="19">
        <v>0</v>
      </c>
      <c r="DK455" s="19">
        <v>0</v>
      </c>
      <c r="DL455" s="19">
        <v>0</v>
      </c>
      <c r="DM455" s="19">
        <v>0</v>
      </c>
      <c r="DN455" s="19">
        <v>0</v>
      </c>
      <c r="DO455" s="19">
        <v>0</v>
      </c>
      <c r="DP455" s="19">
        <v>32.997599999999998</v>
      </c>
      <c r="DQ455" s="19">
        <v>0</v>
      </c>
      <c r="DR455" s="19">
        <v>45.316949999999999</v>
      </c>
      <c r="DS455" s="19">
        <v>13.989100000000001</v>
      </c>
      <c r="DT455" s="19">
        <v>92.303650000000005</v>
      </c>
      <c r="DU455" s="19">
        <v>1535.9085801040417</v>
      </c>
      <c r="DV455" s="19">
        <v>6.3354810261295391</v>
      </c>
      <c r="DW455" s="19">
        <v>17.173538911504885</v>
      </c>
      <c r="DX455" s="19">
        <v>0.98830593397277022</v>
      </c>
      <c r="DY455" s="19">
        <v>0.99524671358802597</v>
      </c>
      <c r="DZ455" s="19">
        <v>0.98894940061315184</v>
      </c>
      <c r="EA455" s="19">
        <v>0.99589469923409923</v>
      </c>
      <c r="EB455" s="19">
        <v>43170.524184551454</v>
      </c>
      <c r="EC455" s="19">
        <v>5.4966418558716619</v>
      </c>
      <c r="ED455" s="19">
        <v>34930.07482259837</v>
      </c>
      <c r="EE455" s="19">
        <v>0.95907707835121203</v>
      </c>
      <c r="EF455" s="19">
        <v>0.8091186169821416</v>
      </c>
      <c r="EG455" s="19">
        <v>0.37685638809204103</v>
      </c>
      <c r="EH455" s="19">
        <v>641.58217570259046</v>
      </c>
      <c r="EI455" s="19">
        <v>13725.301261562077</v>
      </c>
      <c r="EJ455" s="19">
        <v>2.5449404830494031</v>
      </c>
      <c r="EK455" s="19">
        <v>2.5449404830494027</v>
      </c>
      <c r="EL455" s="19">
        <v>100.00165846958892</v>
      </c>
      <c r="EM455" s="19">
        <v>15.240749674928564</v>
      </c>
      <c r="EN455" s="19">
        <v>5.4966418558716619</v>
      </c>
      <c r="EO455" s="19">
        <v>781.32030021824266</v>
      </c>
      <c r="EP455" s="19">
        <v>1032.3941255006571</v>
      </c>
      <c r="EQ455" s="19">
        <v>431.9929263199669</v>
      </c>
      <c r="ER455" s="19">
        <v>570.44159785477189</v>
      </c>
      <c r="ES455" s="19">
        <v>19.108389281871638</v>
      </c>
      <c r="ET455" s="19">
        <v>1437.00770822342</v>
      </c>
      <c r="EU455" s="19">
        <v>1.1362419580665035</v>
      </c>
      <c r="EV455" s="19">
        <v>1.8629419572869701E-2</v>
      </c>
      <c r="EW455" s="19">
        <v>500</v>
      </c>
      <c r="EX455" s="19">
        <v>10696.448390677026</v>
      </c>
      <c r="EY455" s="19">
        <v>53866.972575228479</v>
      </c>
      <c r="EZ455" s="19">
        <v>4.0886983294571355E-2</v>
      </c>
      <c r="FA455" s="19">
        <v>20</v>
      </c>
      <c r="FB455" s="19">
        <v>2.1816615649929121</v>
      </c>
      <c r="FC455" s="19">
        <v>6.8585559637945392</v>
      </c>
      <c r="FD455" s="19">
        <v>7.4999999999999997E-2</v>
      </c>
      <c r="FE455" s="19">
        <v>11.733333333333333</v>
      </c>
      <c r="FF455" s="19">
        <v>0.18627147832215779</v>
      </c>
    </row>
    <row r="456" spans="1:162">
      <c r="A456" s="4">
        <v>40478.419444444444</v>
      </c>
      <c r="B456" s="18">
        <v>25</v>
      </c>
      <c r="C456" s="18" t="s">
        <v>78</v>
      </c>
      <c r="D456" s="18" t="s">
        <v>61</v>
      </c>
      <c r="E456" s="4">
        <v>40478.409722222219</v>
      </c>
      <c r="F456" s="4">
        <v>40478.430555555555</v>
      </c>
      <c r="G456" s="18" t="s">
        <v>28</v>
      </c>
      <c r="H456" s="18">
        <v>2</v>
      </c>
      <c r="I456" s="18">
        <v>4.5</v>
      </c>
      <c r="J456" s="18">
        <v>0</v>
      </c>
      <c r="K456" s="18">
        <v>5</v>
      </c>
      <c r="L456" s="18"/>
      <c r="M456" s="18">
        <v>548805</v>
      </c>
      <c r="N456" s="18">
        <v>548807</v>
      </c>
      <c r="O456" s="18">
        <v>0</v>
      </c>
      <c r="P456" s="18">
        <v>1.2048561410239515E-2</v>
      </c>
      <c r="Q456" s="18">
        <v>1.0879082457176541E-2</v>
      </c>
      <c r="R456" s="18">
        <v>1.6746936783380435</v>
      </c>
      <c r="S456" s="18">
        <v>0</v>
      </c>
      <c r="T456" s="18">
        <v>1.0745299526029224</v>
      </c>
      <c r="U456" s="18">
        <v>1.0801374812219633</v>
      </c>
      <c r="V456" s="18">
        <v>0</v>
      </c>
      <c r="W456" s="18">
        <v>0</v>
      </c>
      <c r="X456" s="18">
        <v>2.0098936576346027</v>
      </c>
      <c r="Y456" s="18">
        <v>2.1808587596357253E-2</v>
      </c>
      <c r="Z456" s="18">
        <v>26.738869996320808</v>
      </c>
      <c r="AA456" s="18">
        <v>5.7210951422310266E-2</v>
      </c>
      <c r="AB456" s="18">
        <v>0</v>
      </c>
      <c r="AC456" s="18">
        <v>62.105228778114366</v>
      </c>
      <c r="AD456" s="18">
        <v>0</v>
      </c>
      <c r="AE456" s="18">
        <v>6.4892264168128808E-2</v>
      </c>
      <c r="AF456" s="18">
        <v>4.8594218156460931</v>
      </c>
      <c r="AG456" s="18">
        <v>0</v>
      </c>
      <c r="AH456" s="18">
        <v>0</v>
      </c>
      <c r="AI456" s="18">
        <v>0.27865076404875194</v>
      </c>
      <c r="AJ456" s="18">
        <v>1.3392898607159674E-2</v>
      </c>
      <c r="AK456" s="18">
        <v>0</v>
      </c>
      <c r="AL456" s="18">
        <v>100</v>
      </c>
      <c r="AM456" s="18">
        <v>900</v>
      </c>
      <c r="AN456" s="18">
        <v>0</v>
      </c>
      <c r="AO456" s="18">
        <v>0</v>
      </c>
      <c r="AP456" s="18">
        <v>7969.93</v>
      </c>
      <c r="AQ456" s="18">
        <v>127.91200000000001</v>
      </c>
      <c r="AR456" s="18"/>
      <c r="AS456" s="18">
        <v>0</v>
      </c>
      <c r="AT456" s="18">
        <v>0</v>
      </c>
      <c r="AU456" s="18">
        <v>0</v>
      </c>
      <c r="AV456" s="18">
        <v>0</v>
      </c>
      <c r="AW456" s="18">
        <v>0</v>
      </c>
      <c r="AX456" s="18">
        <v>0</v>
      </c>
      <c r="AY456" s="18">
        <v>0</v>
      </c>
      <c r="AZ456" s="18">
        <v>0</v>
      </c>
      <c r="BA456" s="18">
        <v>86961.2</v>
      </c>
      <c r="BB456" s="18">
        <v>2486.17</v>
      </c>
      <c r="BC456" s="18">
        <v>0</v>
      </c>
      <c r="BD456" s="18">
        <v>0</v>
      </c>
      <c r="BE456" s="18">
        <v>1.9337299999999999</v>
      </c>
      <c r="BF456" s="18">
        <v>0.50717599999999996</v>
      </c>
      <c r="BG456" s="18">
        <v>0</v>
      </c>
      <c r="BH456" s="18">
        <v>0</v>
      </c>
      <c r="BI456" s="18">
        <v>7.9699799999999996</v>
      </c>
      <c r="BJ456" s="18">
        <v>3.1696200000000001</v>
      </c>
      <c r="BK456" s="18">
        <v>0</v>
      </c>
      <c r="BL456" s="18">
        <v>0</v>
      </c>
      <c r="BM456" s="23">
        <f t="shared" si="84"/>
        <v>84.104078843725944</v>
      </c>
      <c r="BN456" s="23">
        <f t="shared" si="85"/>
        <v>1119.4567986258207</v>
      </c>
      <c r="BO456" s="23">
        <f t="shared" si="86"/>
        <v>0.78885659229138305</v>
      </c>
      <c r="BP456" s="23">
        <f t="shared" si="87"/>
        <v>1119.4567986258207</v>
      </c>
      <c r="BQ456" s="23"/>
      <c r="BR456" s="18">
        <v>6.0567200000000003</v>
      </c>
      <c r="BS456" s="18">
        <v>1.09643</v>
      </c>
      <c r="BT456" s="18">
        <v>9002.43</v>
      </c>
      <c r="BU456" s="18">
        <v>294.94499999999999</v>
      </c>
      <c r="BV456" s="18">
        <v>2.6905800000000002</v>
      </c>
      <c r="BW456" s="18">
        <v>0.69297399999999998</v>
      </c>
      <c r="BX456" s="18">
        <v>13.7075</v>
      </c>
      <c r="BY456" s="18">
        <v>1.2584200000000001</v>
      </c>
      <c r="BZ456" s="18">
        <v>0</v>
      </c>
      <c r="CA456" s="23">
        <f t="shared" si="88"/>
        <v>0</v>
      </c>
      <c r="CB456" s="24">
        <f t="shared" si="89"/>
        <v>0</v>
      </c>
      <c r="CC456" s="25">
        <f t="shared" si="90"/>
        <v>-15.551948641569126</v>
      </c>
      <c r="CD456" s="25"/>
      <c r="CE456" s="18">
        <v>0</v>
      </c>
      <c r="CF456" s="18">
        <v>0</v>
      </c>
      <c r="CG456" s="18">
        <v>0</v>
      </c>
      <c r="CH456" s="18">
        <v>9540.33</v>
      </c>
      <c r="CI456" s="23">
        <v>7969.93</v>
      </c>
      <c r="CJ456" s="23" t="b">
        <f t="shared" si="91"/>
        <v>1</v>
      </c>
      <c r="CK456" s="23" t="b">
        <f t="shared" si="92"/>
        <v>1</v>
      </c>
      <c r="CL456" s="23">
        <f t="shared" si="93"/>
        <v>0</v>
      </c>
      <c r="CM456" s="23">
        <f t="shared" si="94"/>
        <v>0</v>
      </c>
      <c r="CN456" s="23">
        <f t="shared" si="95"/>
        <v>8755.130000000001</v>
      </c>
      <c r="CO456" s="18">
        <v>644.75599999999997</v>
      </c>
      <c r="CP456" s="18">
        <v>4.0763199999999999</v>
      </c>
      <c r="CQ456" s="18">
        <v>0.43972699999999998</v>
      </c>
      <c r="CR456" s="18">
        <v>4.3918900000000001</v>
      </c>
      <c r="CS456" s="18">
        <v>0.51113399999999998</v>
      </c>
      <c r="CT456" s="18">
        <v>0</v>
      </c>
      <c r="CU456" s="18">
        <v>0</v>
      </c>
      <c r="CV456" s="18">
        <v>1681.2279052734375</v>
      </c>
      <c r="CW456" s="18">
        <v>8.1214122772216797</v>
      </c>
      <c r="CX456" s="18">
        <v>43.027584075927734</v>
      </c>
      <c r="CY456" s="18">
        <v>80.760383605957031</v>
      </c>
      <c r="CZ456" s="18">
        <v>15.157150268554688</v>
      </c>
      <c r="DA456" s="18">
        <v>486.43646240234375</v>
      </c>
      <c r="DB456" s="18">
        <v>1630.0521240234375</v>
      </c>
      <c r="DC456" s="18">
        <v>0.97191083431243896</v>
      </c>
      <c r="DD456" s="18">
        <v>210.24153137207031</v>
      </c>
      <c r="DE456" s="18">
        <v>8</v>
      </c>
      <c r="DF456" s="19">
        <v>67.323229176400048</v>
      </c>
      <c r="DG456" s="19"/>
      <c r="DH456" s="19">
        <v>29.667929999999998</v>
      </c>
      <c r="DI456" s="19">
        <v>0</v>
      </c>
      <c r="DJ456" s="19">
        <v>0</v>
      </c>
      <c r="DK456" s="19">
        <v>0</v>
      </c>
      <c r="DL456" s="19">
        <v>0</v>
      </c>
      <c r="DM456" s="19">
        <v>0</v>
      </c>
      <c r="DN456" s="19">
        <v>7.7349199999999998</v>
      </c>
      <c r="DO456" s="19">
        <v>0</v>
      </c>
      <c r="DP456" s="19">
        <v>23.909939999999999</v>
      </c>
      <c r="DQ456" s="19">
        <v>0</v>
      </c>
      <c r="DR456" s="19">
        <v>30.2836</v>
      </c>
      <c r="DS456" s="19">
        <v>13.7075</v>
      </c>
      <c r="DT456" s="19">
        <v>75.635959999999997</v>
      </c>
      <c r="DU456" s="19">
        <v>2340.4271499784118</v>
      </c>
      <c r="DV456" s="19">
        <v>7.2781160458452723</v>
      </c>
      <c r="DW456" s="19">
        <v>18.554961337677121</v>
      </c>
      <c r="DX456" s="19">
        <v>0.99171393662523488</v>
      </c>
      <c r="DY456" s="19">
        <v>0.99647545557733697</v>
      </c>
      <c r="DZ456" s="19">
        <v>0.99213766865066211</v>
      </c>
      <c r="EA456" s="19">
        <v>0.99690122206854626</v>
      </c>
      <c r="EB456" s="19">
        <v>42759.578548712976</v>
      </c>
      <c r="EC456" s="19">
        <v>5.444318632443073</v>
      </c>
      <c r="ED456" s="19">
        <v>34871.536837460335</v>
      </c>
      <c r="EE456" s="19">
        <v>0.96956047357441599</v>
      </c>
      <c r="EF456" s="19">
        <v>0.81552573764808389</v>
      </c>
      <c r="EG456" s="19">
        <v>0.37655290679931641</v>
      </c>
      <c r="EH456" s="19">
        <v>633.07125472283872</v>
      </c>
      <c r="EI456" s="19">
        <v>13543.228007527987</v>
      </c>
      <c r="EJ456" s="19">
        <v>2.5748319985513817</v>
      </c>
      <c r="EK456" s="19">
        <v>2.5748319985513817</v>
      </c>
      <c r="EL456" s="19">
        <v>100.00165846958892</v>
      </c>
      <c r="EM456" s="19">
        <v>15.240749674928564</v>
      </c>
      <c r="EN456" s="19">
        <v>5.444318632443073</v>
      </c>
      <c r="EO456" s="19">
        <v>781.32030021824266</v>
      </c>
      <c r="EP456" s="19">
        <v>1032.3941255006571</v>
      </c>
      <c r="EQ456" s="19">
        <v>429.89865273811722</v>
      </c>
      <c r="ER456" s="19">
        <v>567.67149273899395</v>
      </c>
      <c r="ES456" s="19">
        <v>19.108389281871638</v>
      </c>
      <c r="ET456" s="19">
        <v>1419.0878412692819</v>
      </c>
      <c r="EU456" s="19">
        <v>1.1486618915467994</v>
      </c>
      <c r="EV456" s="19">
        <v>2.4182884427723173E-3</v>
      </c>
      <c r="EW456" s="19">
        <v>500</v>
      </c>
      <c r="EX456" s="19">
        <v>10696.448390677026</v>
      </c>
      <c r="EY456" s="19">
        <v>53456.026939390002</v>
      </c>
      <c r="EZ456" s="19">
        <v>4.080415306110529E-2</v>
      </c>
      <c r="FA456" s="19">
        <v>20</v>
      </c>
      <c r="FB456" s="19">
        <v>2.1816615649929121</v>
      </c>
      <c r="FC456" s="19">
        <v>6.8062327403659513</v>
      </c>
      <c r="FD456" s="19">
        <v>7.4999999999999997E-2</v>
      </c>
      <c r="FE456" s="19">
        <v>11.733333333333333</v>
      </c>
      <c r="FF456" s="19">
        <v>0.18306860772948585</v>
      </c>
    </row>
    <row r="457" spans="1:162">
      <c r="A457" s="4">
        <v>40478.420138888891</v>
      </c>
      <c r="B457" s="18">
        <v>25</v>
      </c>
      <c r="C457" s="18" t="s">
        <v>78</v>
      </c>
      <c r="D457" s="18" t="s">
        <v>61</v>
      </c>
      <c r="E457" s="4">
        <v>40478.409722222219</v>
      </c>
      <c r="F457" s="4">
        <v>40478.430555555555</v>
      </c>
      <c r="G457" s="18" t="s">
        <v>28</v>
      </c>
      <c r="H457" s="18">
        <v>2</v>
      </c>
      <c r="I457" s="18">
        <v>4.5</v>
      </c>
      <c r="J457" s="18">
        <v>0</v>
      </c>
      <c r="K457" s="18">
        <v>5</v>
      </c>
      <c r="L457" s="18"/>
      <c r="M457" s="18">
        <v>548805</v>
      </c>
      <c r="N457" s="18">
        <v>548807</v>
      </c>
      <c r="O457" s="18">
        <v>0</v>
      </c>
      <c r="P457" s="18">
        <v>1.2048561410239515E-2</v>
      </c>
      <c r="Q457" s="18">
        <v>1.0879082457176541E-2</v>
      </c>
      <c r="R457" s="18">
        <v>1.6746936783380435</v>
      </c>
      <c r="S457" s="18">
        <v>0</v>
      </c>
      <c r="T457" s="18">
        <v>1.0745299526029224</v>
      </c>
      <c r="U457" s="18">
        <v>1.0801374812219633</v>
      </c>
      <c r="V457" s="18">
        <v>0</v>
      </c>
      <c r="W457" s="18">
        <v>0</v>
      </c>
      <c r="X457" s="18">
        <v>2.0098936576346027</v>
      </c>
      <c r="Y457" s="18">
        <v>2.1808587596357253E-2</v>
      </c>
      <c r="Z457" s="18">
        <v>26.738869996320808</v>
      </c>
      <c r="AA457" s="18">
        <v>5.7210951422310266E-2</v>
      </c>
      <c r="AB457" s="18">
        <v>0</v>
      </c>
      <c r="AC457" s="18">
        <v>62.105228778114366</v>
      </c>
      <c r="AD457" s="18">
        <v>0</v>
      </c>
      <c r="AE457" s="18">
        <v>6.4892264168128808E-2</v>
      </c>
      <c r="AF457" s="18">
        <v>4.8594218156460931</v>
      </c>
      <c r="AG457" s="18">
        <v>0</v>
      </c>
      <c r="AH457" s="18">
        <v>0</v>
      </c>
      <c r="AI457" s="18">
        <v>0.27865076404875194</v>
      </c>
      <c r="AJ457" s="18">
        <v>1.3392898607159674E-2</v>
      </c>
      <c r="AK457" s="18">
        <v>0</v>
      </c>
      <c r="AL457" s="18">
        <v>100</v>
      </c>
      <c r="AM457" s="18">
        <v>900</v>
      </c>
      <c r="AN457" s="18">
        <v>0</v>
      </c>
      <c r="AO457" s="18">
        <v>0</v>
      </c>
      <c r="AP457" s="18">
        <v>11124.9</v>
      </c>
      <c r="AQ457" s="18">
        <v>167.214</v>
      </c>
      <c r="AR457" s="18"/>
      <c r="AS457" s="18">
        <v>0</v>
      </c>
      <c r="AT457" s="18">
        <v>0</v>
      </c>
      <c r="AU457" s="18">
        <v>0</v>
      </c>
      <c r="AV457" s="18">
        <v>0</v>
      </c>
      <c r="AW457" s="18">
        <v>0</v>
      </c>
      <c r="AX457" s="18">
        <v>0</v>
      </c>
      <c r="AY457" s="18">
        <v>5.2424999999999997</v>
      </c>
      <c r="AZ457" s="18">
        <v>1.6140399999999999</v>
      </c>
      <c r="BA457" s="18">
        <v>107988</v>
      </c>
      <c r="BB457" s="18">
        <v>2584.5100000000002</v>
      </c>
      <c r="BC457" s="18">
        <v>0</v>
      </c>
      <c r="BD457" s="18">
        <v>0</v>
      </c>
      <c r="BE457" s="18">
        <v>3.0164499999999999</v>
      </c>
      <c r="BF457" s="18">
        <v>0.61329100000000003</v>
      </c>
      <c r="BG457" s="18">
        <v>0</v>
      </c>
      <c r="BH457" s="18">
        <v>0</v>
      </c>
      <c r="BI457" s="18">
        <v>0</v>
      </c>
      <c r="BJ457" s="18">
        <v>0</v>
      </c>
      <c r="BK457" s="18">
        <v>0</v>
      </c>
      <c r="BL457" s="18">
        <v>0</v>
      </c>
      <c r="BM457" s="23">
        <f t="shared" si="84"/>
        <v>84.104078843725944</v>
      </c>
      <c r="BN457" s="23">
        <f t="shared" si="85"/>
        <v>1146.334575176968</v>
      </c>
      <c r="BO457" s="23">
        <f t="shared" si="86"/>
        <v>0.79193345545657901</v>
      </c>
      <c r="BP457" s="23">
        <f t="shared" si="87"/>
        <v>1146.3345751769677</v>
      </c>
      <c r="BQ457" s="23"/>
      <c r="BR457" s="18">
        <v>0</v>
      </c>
      <c r="BS457" s="18">
        <v>0</v>
      </c>
      <c r="BT457" s="18">
        <v>9667.26</v>
      </c>
      <c r="BU457" s="18">
        <v>312.14299999999997</v>
      </c>
      <c r="BV457" s="18">
        <v>5.5872900000000003</v>
      </c>
      <c r="BW457" s="18">
        <v>0.75839199999999996</v>
      </c>
      <c r="BX457" s="18">
        <v>20.3371</v>
      </c>
      <c r="BY457" s="18">
        <v>1.68852</v>
      </c>
      <c r="BZ457" s="18">
        <v>0</v>
      </c>
      <c r="CA457" s="23">
        <f t="shared" si="88"/>
        <v>0</v>
      </c>
      <c r="CB457" s="24">
        <f t="shared" si="89"/>
        <v>0</v>
      </c>
      <c r="CC457" s="25">
        <f t="shared" si="90"/>
        <v>-15.551948641569126</v>
      </c>
      <c r="CD457" s="25"/>
      <c r="CE457" s="18">
        <v>0</v>
      </c>
      <c r="CF457" s="18">
        <v>0</v>
      </c>
      <c r="CG457" s="18">
        <v>0</v>
      </c>
      <c r="CH457" s="18">
        <v>14336</v>
      </c>
      <c r="CI457" s="23">
        <v>11124.9</v>
      </c>
      <c r="CJ457" s="23" t="b">
        <f t="shared" si="91"/>
        <v>1</v>
      </c>
      <c r="CK457" s="23" t="b">
        <f t="shared" si="92"/>
        <v>1</v>
      </c>
      <c r="CL457" s="23">
        <f t="shared" si="93"/>
        <v>0</v>
      </c>
      <c r="CM457" s="23">
        <f t="shared" si="94"/>
        <v>0</v>
      </c>
      <c r="CN457" s="23">
        <f t="shared" si="95"/>
        <v>12730.45</v>
      </c>
      <c r="CO457" s="18">
        <v>827.40200000000004</v>
      </c>
      <c r="CP457" s="18">
        <v>5.1297699999999997</v>
      </c>
      <c r="CQ457" s="18">
        <v>0.75481299999999996</v>
      </c>
      <c r="CR457" s="18">
        <v>7.8118400000000001</v>
      </c>
      <c r="CS457" s="18">
        <v>0.89171199999999995</v>
      </c>
      <c r="CT457" s="18">
        <v>0</v>
      </c>
      <c r="CU457" s="18">
        <v>0</v>
      </c>
      <c r="CV457" s="18">
        <v>1714.90478515625</v>
      </c>
      <c r="CW457" s="18">
        <v>8.4706802368164062</v>
      </c>
      <c r="CX457" s="18">
        <v>44.878643035888672</v>
      </c>
      <c r="CY457" s="18">
        <v>80.808601379394531</v>
      </c>
      <c r="CZ457" s="18">
        <v>15.098260879516602</v>
      </c>
      <c r="DA457" s="18">
        <v>491.41204833984375</v>
      </c>
      <c r="DB457" s="18">
        <v>1621.178466796875</v>
      </c>
      <c r="DC457" s="18">
        <v>0.96327656507492065</v>
      </c>
      <c r="DD457" s="18">
        <v>207.97259521484375</v>
      </c>
      <c r="DE457" s="18">
        <v>8.0091361999511719</v>
      </c>
      <c r="DF457" s="19">
        <v>67.323229176400048</v>
      </c>
      <c r="DG457" s="19"/>
      <c r="DH457" s="19">
        <v>28.596049999999998</v>
      </c>
      <c r="DI457" s="19">
        <v>0</v>
      </c>
      <c r="DJ457" s="19">
        <v>0</v>
      </c>
      <c r="DK457" s="19">
        <v>0</v>
      </c>
      <c r="DL457" s="19">
        <v>0</v>
      </c>
      <c r="DM457" s="19">
        <v>15.727499999999999</v>
      </c>
      <c r="DN457" s="19">
        <v>12.065799999999999</v>
      </c>
      <c r="DO457" s="19">
        <v>0</v>
      </c>
      <c r="DP457" s="19">
        <v>0</v>
      </c>
      <c r="DQ457" s="19">
        <v>0</v>
      </c>
      <c r="DR457" s="19">
        <v>0</v>
      </c>
      <c r="DS457" s="19">
        <v>20.3371</v>
      </c>
      <c r="DT457" s="19">
        <v>48.130399999999995</v>
      </c>
      <c r="DU457" s="19">
        <v>2794.6672073016921</v>
      </c>
      <c r="DV457" s="19">
        <v>5.5745286825725131</v>
      </c>
      <c r="DW457" s="19">
        <v>9.3825649103176154</v>
      </c>
      <c r="DX457" s="19">
        <v>0.99629861651184537</v>
      </c>
      <c r="DY457" s="19">
        <v>0.99765299488504788</v>
      </c>
      <c r="DZ457" s="19">
        <v>0.99665511642493287</v>
      </c>
      <c r="EA457" s="19">
        <v>0.99800997942770764</v>
      </c>
      <c r="EB457" s="19">
        <v>43786.221469694232</v>
      </c>
      <c r="EC457" s="19">
        <v>5.5750348689746492</v>
      </c>
      <c r="ED457" s="19">
        <v>34681.70360433936</v>
      </c>
      <c r="EE457" s="19">
        <v>0.94534605117984127</v>
      </c>
      <c r="EF457" s="19">
        <v>0.79206888469112635</v>
      </c>
      <c r="EG457" s="19">
        <v>0.37615834789276126</v>
      </c>
      <c r="EH457" s="19">
        <v>645.07575077776573</v>
      </c>
      <c r="EI457" s="19">
        <v>13800.038952543213</v>
      </c>
      <c r="EJ457" s="19">
        <v>2.5131598340849512</v>
      </c>
      <c r="EK457" s="19">
        <v>2.5131598340849508</v>
      </c>
      <c r="EL457" s="19">
        <v>100.00165846958892</v>
      </c>
      <c r="EM457" s="19">
        <v>15.240749674928564</v>
      </c>
      <c r="EN457" s="19">
        <v>5.5750348689746492</v>
      </c>
      <c r="EO457" s="19">
        <v>781.32030021824266</v>
      </c>
      <c r="EP457" s="19">
        <v>1032.3941255006571</v>
      </c>
      <c r="EQ457" s="19">
        <v>434.77282735143393</v>
      </c>
      <c r="ER457" s="19">
        <v>574.11512270040657</v>
      </c>
      <c r="ES457" s="19">
        <v>19.108389281871638</v>
      </c>
      <c r="ET457" s="19">
        <v>1447.5137617668438</v>
      </c>
      <c r="EU457" s="19">
        <v>1.1199744759718588</v>
      </c>
      <c r="EV457" s="19">
        <v>1.8614087111820062E-2</v>
      </c>
      <c r="EW457" s="19">
        <v>500</v>
      </c>
      <c r="EX457" s="19">
        <v>10696.448390677026</v>
      </c>
      <c r="EY457" s="19">
        <v>54482.669860371258</v>
      </c>
      <c r="EZ457" s="19">
        <v>4.0653381907175816E-2</v>
      </c>
      <c r="FA457" s="19">
        <v>20</v>
      </c>
      <c r="FB457" s="19">
        <v>2.1816615649929121</v>
      </c>
      <c r="FC457" s="19">
        <v>6.9369489768975274</v>
      </c>
      <c r="FD457" s="19">
        <v>7.4999999999999997E-2</v>
      </c>
      <c r="FE457" s="19">
        <v>11.746733093261719</v>
      </c>
      <c r="FF457" s="19">
        <v>0.18903325603272625</v>
      </c>
    </row>
    <row r="458" spans="1:162">
      <c r="A458" s="4">
        <v>40478.42083333333</v>
      </c>
      <c r="B458" s="18">
        <v>25</v>
      </c>
      <c r="C458" s="18" t="s">
        <v>78</v>
      </c>
      <c r="D458" s="18" t="s">
        <v>61</v>
      </c>
      <c r="E458" s="4">
        <v>40478.409722222219</v>
      </c>
      <c r="F458" s="4">
        <v>40478.430555555555</v>
      </c>
      <c r="G458" s="18" t="s">
        <v>28</v>
      </c>
      <c r="H458" s="18">
        <v>2</v>
      </c>
      <c r="I458" s="18">
        <v>4.5</v>
      </c>
      <c r="J458" s="18">
        <v>0</v>
      </c>
      <c r="K458" s="18">
        <v>5</v>
      </c>
      <c r="L458" s="18"/>
      <c r="M458" s="18">
        <v>548805</v>
      </c>
      <c r="N458" s="18">
        <v>548807</v>
      </c>
      <c r="O458" s="18">
        <v>0</v>
      </c>
      <c r="P458" s="18">
        <v>1.2048561410239515E-2</v>
      </c>
      <c r="Q458" s="18">
        <v>1.0879082457176541E-2</v>
      </c>
      <c r="R458" s="18">
        <v>1.6746936783380435</v>
      </c>
      <c r="S458" s="18">
        <v>0</v>
      </c>
      <c r="T458" s="18">
        <v>1.0745299526029224</v>
      </c>
      <c r="U458" s="18">
        <v>1.0801374812219633</v>
      </c>
      <c r="V458" s="18">
        <v>0</v>
      </c>
      <c r="W458" s="18">
        <v>0</v>
      </c>
      <c r="X458" s="18">
        <v>2.0098936576346027</v>
      </c>
      <c r="Y458" s="18">
        <v>2.1808587596357253E-2</v>
      </c>
      <c r="Z458" s="18">
        <v>26.738869996320808</v>
      </c>
      <c r="AA458" s="18">
        <v>5.7210951422310266E-2</v>
      </c>
      <c r="AB458" s="18">
        <v>0</v>
      </c>
      <c r="AC458" s="18">
        <v>62.105228778114366</v>
      </c>
      <c r="AD458" s="18">
        <v>0</v>
      </c>
      <c r="AE458" s="18">
        <v>6.4892264168128808E-2</v>
      </c>
      <c r="AF458" s="18">
        <v>4.8594218156460931</v>
      </c>
      <c r="AG458" s="18">
        <v>0</v>
      </c>
      <c r="AH458" s="18">
        <v>0</v>
      </c>
      <c r="AI458" s="18">
        <v>0.27865076404875194</v>
      </c>
      <c r="AJ458" s="18">
        <v>1.3392898607159674E-2</v>
      </c>
      <c r="AK458" s="18">
        <v>0</v>
      </c>
      <c r="AL458" s="18">
        <v>100</v>
      </c>
      <c r="AM458" s="18">
        <v>900</v>
      </c>
      <c r="AN458" s="18">
        <v>0</v>
      </c>
      <c r="AO458" s="18">
        <v>0</v>
      </c>
      <c r="AP458" s="18">
        <v>11529.8</v>
      </c>
      <c r="AQ458" s="18">
        <v>189.875</v>
      </c>
      <c r="AR458" s="18"/>
      <c r="AS458" s="18">
        <v>0</v>
      </c>
      <c r="AT458" s="18">
        <v>0</v>
      </c>
      <c r="AU458" s="18">
        <v>0</v>
      </c>
      <c r="AV458" s="18">
        <v>0</v>
      </c>
      <c r="AW458" s="18">
        <v>0</v>
      </c>
      <c r="AX458" s="18">
        <v>0</v>
      </c>
      <c r="AY458" s="18">
        <v>0</v>
      </c>
      <c r="AZ458" s="18">
        <v>0</v>
      </c>
      <c r="BA458" s="18">
        <v>102930</v>
      </c>
      <c r="BB458" s="18">
        <v>2213.6799999999998</v>
      </c>
      <c r="BC458" s="18">
        <v>0</v>
      </c>
      <c r="BD458" s="18">
        <v>0</v>
      </c>
      <c r="BE458" s="18">
        <v>1.6987399999999999</v>
      </c>
      <c r="BF458" s="18">
        <v>0.51649900000000004</v>
      </c>
      <c r="BG458" s="18">
        <v>0</v>
      </c>
      <c r="BH458" s="18">
        <v>0</v>
      </c>
      <c r="BI458" s="18">
        <v>10.091200000000001</v>
      </c>
      <c r="BJ458" s="18">
        <v>3.6196299999999999</v>
      </c>
      <c r="BK458" s="18">
        <v>0</v>
      </c>
      <c r="BL458" s="18">
        <v>0</v>
      </c>
      <c r="BM458" s="23">
        <f t="shared" si="84"/>
        <v>84.104078843725944</v>
      </c>
      <c r="BN458" s="23">
        <f t="shared" si="85"/>
        <v>1146.6366763033284</v>
      </c>
      <c r="BO458" s="23">
        <f t="shared" si="86"/>
        <v>0.79310149077355652</v>
      </c>
      <c r="BP458" s="23">
        <f t="shared" si="87"/>
        <v>1146.6366763033284</v>
      </c>
      <c r="BQ458" s="23"/>
      <c r="BR458" s="18">
        <v>7.1848000000000001</v>
      </c>
      <c r="BS458" s="18">
        <v>1.34999</v>
      </c>
      <c r="BT458" s="18">
        <v>10162.4</v>
      </c>
      <c r="BU458" s="18">
        <v>261.49700000000001</v>
      </c>
      <c r="BV458" s="18">
        <v>2.9472299999999998</v>
      </c>
      <c r="BW458" s="18">
        <v>0.65741899999999998</v>
      </c>
      <c r="BX458" s="18">
        <v>18.551500000000001</v>
      </c>
      <c r="BY458" s="18">
        <v>1.7182200000000001</v>
      </c>
      <c r="BZ458" s="18">
        <v>0</v>
      </c>
      <c r="CA458" s="23">
        <f t="shared" si="88"/>
        <v>0</v>
      </c>
      <c r="CB458" s="24">
        <f t="shared" si="89"/>
        <v>0</v>
      </c>
      <c r="CC458" s="25">
        <f t="shared" si="90"/>
        <v>-15.551948641569126</v>
      </c>
      <c r="CD458" s="25"/>
      <c r="CE458" s="18">
        <v>0</v>
      </c>
      <c r="CF458" s="18">
        <v>0</v>
      </c>
      <c r="CG458" s="18">
        <v>0</v>
      </c>
      <c r="CH458" s="18">
        <v>12202</v>
      </c>
      <c r="CI458" s="23">
        <v>11529.8</v>
      </c>
      <c r="CJ458" s="23" t="b">
        <f t="shared" si="91"/>
        <v>1</v>
      </c>
      <c r="CK458" s="23" t="b">
        <f t="shared" si="92"/>
        <v>1</v>
      </c>
      <c r="CL458" s="23">
        <f t="shared" si="93"/>
        <v>0</v>
      </c>
      <c r="CM458" s="23">
        <f t="shared" si="94"/>
        <v>0</v>
      </c>
      <c r="CN458" s="23">
        <f t="shared" si="95"/>
        <v>11865.9</v>
      </c>
      <c r="CO458" s="18">
        <v>877.31799999999998</v>
      </c>
      <c r="CP458" s="18">
        <v>5.6153000000000004</v>
      </c>
      <c r="CQ458" s="18">
        <v>0.82479400000000003</v>
      </c>
      <c r="CR458" s="18">
        <v>8.2694899999999993</v>
      </c>
      <c r="CS458" s="18">
        <v>0.97438599999999997</v>
      </c>
      <c r="CT458" s="18">
        <v>0</v>
      </c>
      <c r="CU458" s="18">
        <v>0</v>
      </c>
      <c r="CV458" s="18">
        <v>1712.8304443359375</v>
      </c>
      <c r="CW458" s="18">
        <v>8.6776266098022461</v>
      </c>
      <c r="CX458" s="18">
        <v>45.990875244140625</v>
      </c>
      <c r="CY458" s="18">
        <v>80.808303833007813</v>
      </c>
      <c r="CZ458" s="18">
        <v>15.076025009155273</v>
      </c>
      <c r="DA458" s="18">
        <v>493.23837280273437</v>
      </c>
      <c r="DB458" s="18">
        <v>1615.3798828125</v>
      </c>
      <c r="DC458" s="18">
        <v>0.95265376567840576</v>
      </c>
      <c r="DD458" s="18">
        <v>206.012451171875</v>
      </c>
      <c r="DE458" s="18">
        <v>8.6259965896606445</v>
      </c>
      <c r="DF458" s="19">
        <v>67.323229176400048</v>
      </c>
      <c r="DG458" s="19"/>
      <c r="DH458" s="19">
        <v>37.526240000000001</v>
      </c>
      <c r="DI458" s="19">
        <v>0</v>
      </c>
      <c r="DJ458" s="19">
        <v>0</v>
      </c>
      <c r="DK458" s="19">
        <v>0</v>
      </c>
      <c r="DL458" s="19">
        <v>0</v>
      </c>
      <c r="DM458" s="19">
        <v>0</v>
      </c>
      <c r="DN458" s="19">
        <v>6.7949599999999997</v>
      </c>
      <c r="DO458" s="19">
        <v>0</v>
      </c>
      <c r="DP458" s="19">
        <v>30.273600000000002</v>
      </c>
      <c r="DQ458" s="19">
        <v>0</v>
      </c>
      <c r="DR458" s="19">
        <v>35.923999999999999</v>
      </c>
      <c r="DS458" s="19">
        <v>18.551500000000001</v>
      </c>
      <c r="DT458" s="19">
        <v>91.544060000000002</v>
      </c>
      <c r="DU458" s="19">
        <v>2172.9916478193504</v>
      </c>
      <c r="DV458" s="19">
        <v>6.6828557690595334</v>
      </c>
      <c r="DW458" s="19">
        <v>16.302612505119939</v>
      </c>
      <c r="DX458" s="19">
        <v>0.99210032513961999</v>
      </c>
      <c r="DY458" s="19">
        <v>0.99647684431747297</v>
      </c>
      <c r="DZ458" s="19">
        <v>0.99255688479834447</v>
      </c>
      <c r="EA458" s="19">
        <v>0.99693541802865926</v>
      </c>
      <c r="EB458" s="19">
        <v>43797.760742007486</v>
      </c>
      <c r="EC458" s="19">
        <v>5.5765040947573192</v>
      </c>
      <c r="ED458" s="19">
        <v>34557.655095683614</v>
      </c>
      <c r="EE458" s="19">
        <v>0.94310554098002441</v>
      </c>
      <c r="EF458" s="19">
        <v>0.78902789800709006</v>
      </c>
      <c r="EG458" s="19">
        <v>0.37600936756134035</v>
      </c>
      <c r="EH458" s="19">
        <v>644.04029211456543</v>
      </c>
      <c r="EI458" s="19">
        <v>13777.88749224001</v>
      </c>
      <c r="EJ458" s="19">
        <v>2.5081969289665924</v>
      </c>
      <c r="EK458" s="19">
        <v>2.508196928966592</v>
      </c>
      <c r="EL458" s="19">
        <v>100.00165846958892</v>
      </c>
      <c r="EM458" s="19">
        <v>15.240749674928564</v>
      </c>
      <c r="EN458" s="19">
        <v>5.5765040947573192</v>
      </c>
      <c r="EO458" s="19">
        <v>781.32030021824266</v>
      </c>
      <c r="EP458" s="19">
        <v>1032.3941255006571</v>
      </c>
      <c r="EQ458" s="19">
        <v>435.23126770531019</v>
      </c>
      <c r="ER458" s="19">
        <v>574.72004324848808</v>
      </c>
      <c r="ES458" s="19">
        <v>19.108389281871638</v>
      </c>
      <c r="ET458" s="19">
        <v>1445.7628558798308</v>
      </c>
      <c r="EU458" s="19">
        <v>1.1173200890055011</v>
      </c>
      <c r="EV458" s="19">
        <v>1.0022764872589199E-2</v>
      </c>
      <c r="EW458" s="19">
        <v>500</v>
      </c>
      <c r="EX458" s="19">
        <v>10696.448390677026</v>
      </c>
      <c r="EY458" s="19">
        <v>54494.209132684511</v>
      </c>
      <c r="EZ458" s="19">
        <v>4.0606708117335112E-2</v>
      </c>
      <c r="FA458" s="19">
        <v>20</v>
      </c>
      <c r="FB458" s="19">
        <v>2.1816615649929121</v>
      </c>
      <c r="FC458" s="19">
        <v>6.9384182026801966</v>
      </c>
      <c r="FD458" s="19">
        <v>7.4999999999999997E-2</v>
      </c>
      <c r="FE458" s="19">
        <v>12.651461664835612</v>
      </c>
      <c r="FF458" s="19">
        <v>0.16284561104068224</v>
      </c>
    </row>
    <row r="459" spans="1:162">
      <c r="A459" s="4">
        <v>40478.422222222223</v>
      </c>
      <c r="B459" s="18">
        <v>25</v>
      </c>
      <c r="C459" s="18" t="s">
        <v>78</v>
      </c>
      <c r="D459" s="18" t="s">
        <v>61</v>
      </c>
      <c r="E459" s="4">
        <v>40478.409722222219</v>
      </c>
      <c r="F459" s="4">
        <v>40478.430555555555</v>
      </c>
      <c r="G459" s="18" t="s">
        <v>28</v>
      </c>
      <c r="H459" s="18">
        <v>2</v>
      </c>
      <c r="I459" s="18">
        <v>4.5</v>
      </c>
      <c r="J459" s="18">
        <v>0</v>
      </c>
      <c r="K459" s="18">
        <v>5</v>
      </c>
      <c r="L459" s="18"/>
      <c r="M459" s="18">
        <v>548805</v>
      </c>
      <c r="N459" s="18">
        <v>548807</v>
      </c>
      <c r="O459" s="18">
        <v>0</v>
      </c>
      <c r="P459" s="18">
        <v>1.2048561410239515E-2</v>
      </c>
      <c r="Q459" s="18">
        <v>1.0879082457176541E-2</v>
      </c>
      <c r="R459" s="18">
        <v>1.6746936783380435</v>
      </c>
      <c r="S459" s="18">
        <v>0</v>
      </c>
      <c r="T459" s="18">
        <v>1.0745299526029224</v>
      </c>
      <c r="U459" s="18">
        <v>1.0801374812219633</v>
      </c>
      <c r="V459" s="18">
        <v>0</v>
      </c>
      <c r="W459" s="18">
        <v>0</v>
      </c>
      <c r="X459" s="18">
        <v>2.0098936576346027</v>
      </c>
      <c r="Y459" s="18">
        <v>2.1808587596357253E-2</v>
      </c>
      <c r="Z459" s="18">
        <v>26.738869996320808</v>
      </c>
      <c r="AA459" s="18">
        <v>5.7210951422310266E-2</v>
      </c>
      <c r="AB459" s="18">
        <v>0</v>
      </c>
      <c r="AC459" s="18">
        <v>62.105228778114366</v>
      </c>
      <c r="AD459" s="18">
        <v>0</v>
      </c>
      <c r="AE459" s="18">
        <v>6.4892264168128808E-2</v>
      </c>
      <c r="AF459" s="18">
        <v>4.8594218156460931</v>
      </c>
      <c r="AG459" s="18">
        <v>0</v>
      </c>
      <c r="AH459" s="18">
        <v>0</v>
      </c>
      <c r="AI459" s="18">
        <v>0.27865076404875194</v>
      </c>
      <c r="AJ459" s="18">
        <v>1.3392898607159674E-2</v>
      </c>
      <c r="AK459" s="18">
        <v>0</v>
      </c>
      <c r="AL459" s="18">
        <v>100</v>
      </c>
      <c r="AM459" s="18">
        <v>900</v>
      </c>
      <c r="AN459" s="18">
        <v>0</v>
      </c>
      <c r="AO459" s="18">
        <v>0</v>
      </c>
      <c r="AP459" s="18">
        <v>10783.5</v>
      </c>
      <c r="AQ459" s="18">
        <v>169.636</v>
      </c>
      <c r="AR459" s="18"/>
      <c r="AS459" s="18">
        <v>0</v>
      </c>
      <c r="AT459" s="18">
        <v>0</v>
      </c>
      <c r="AU459" s="18">
        <v>0</v>
      </c>
      <c r="AV459" s="18">
        <v>0</v>
      </c>
      <c r="AW459" s="18">
        <v>0</v>
      </c>
      <c r="AX459" s="18">
        <v>0</v>
      </c>
      <c r="AY459" s="18">
        <v>0</v>
      </c>
      <c r="AZ459" s="18">
        <v>0</v>
      </c>
      <c r="BA459" s="18">
        <v>89155.6</v>
      </c>
      <c r="BB459" s="18">
        <v>1484.05</v>
      </c>
      <c r="BC459" s="18">
        <v>0</v>
      </c>
      <c r="BD459" s="18">
        <v>0</v>
      </c>
      <c r="BE459" s="18">
        <v>1.3078399999999999</v>
      </c>
      <c r="BF459" s="18">
        <v>0.61000900000000002</v>
      </c>
      <c r="BG459" s="18">
        <v>0</v>
      </c>
      <c r="BH459" s="18">
        <v>0</v>
      </c>
      <c r="BI459" s="18">
        <v>0</v>
      </c>
      <c r="BJ459" s="18">
        <v>0</v>
      </c>
      <c r="BK459" s="18">
        <v>0</v>
      </c>
      <c r="BL459" s="18">
        <v>0</v>
      </c>
      <c r="BM459" s="23">
        <f t="shared" si="84"/>
        <v>84.104078843725944</v>
      </c>
      <c r="BN459" s="23">
        <f t="shared" si="85"/>
        <v>1147.5404358522428</v>
      </c>
      <c r="BO459" s="23">
        <f t="shared" si="86"/>
        <v>0.7885494269189588</v>
      </c>
      <c r="BP459" s="23">
        <f t="shared" si="87"/>
        <v>1147.5404358522428</v>
      </c>
      <c r="BQ459" s="23"/>
      <c r="BR459" s="18">
        <v>3.3870900000000002</v>
      </c>
      <c r="BS459" s="18">
        <v>1.3406100000000001</v>
      </c>
      <c r="BT459" s="18">
        <v>7997.13</v>
      </c>
      <c r="BU459" s="18">
        <v>213.46700000000001</v>
      </c>
      <c r="BV459" s="18">
        <v>2.2007099999999999</v>
      </c>
      <c r="BW459" s="18">
        <v>0.53576800000000002</v>
      </c>
      <c r="BX459" s="18">
        <v>22.4404</v>
      </c>
      <c r="BY459" s="18">
        <v>1.93252</v>
      </c>
      <c r="BZ459" s="18">
        <v>0</v>
      </c>
      <c r="CA459" s="23">
        <f t="shared" si="88"/>
        <v>0</v>
      </c>
      <c r="CB459" s="24">
        <f t="shared" si="89"/>
        <v>0</v>
      </c>
      <c r="CC459" s="25">
        <f t="shared" si="90"/>
        <v>-15.551948641569126</v>
      </c>
      <c r="CD459" s="25"/>
      <c r="CE459" s="18">
        <v>0</v>
      </c>
      <c r="CF459" s="18">
        <v>0</v>
      </c>
      <c r="CG459" s="18">
        <v>0</v>
      </c>
      <c r="CH459" s="18">
        <v>12609.9</v>
      </c>
      <c r="CI459" s="23">
        <v>10783.5</v>
      </c>
      <c r="CJ459" s="23" t="b">
        <f t="shared" si="91"/>
        <v>1</v>
      </c>
      <c r="CK459" s="23" t="b">
        <f t="shared" si="92"/>
        <v>1</v>
      </c>
      <c r="CL459" s="23">
        <f t="shared" si="93"/>
        <v>0</v>
      </c>
      <c r="CM459" s="23">
        <f t="shared" si="94"/>
        <v>0</v>
      </c>
      <c r="CN459" s="23">
        <f t="shared" si="95"/>
        <v>11696.7</v>
      </c>
      <c r="CO459" s="18">
        <v>846.85500000000002</v>
      </c>
      <c r="CP459" s="18">
        <v>5.93621</v>
      </c>
      <c r="CQ459" s="18">
        <v>1.02135</v>
      </c>
      <c r="CR459" s="18">
        <v>9.9698100000000007</v>
      </c>
      <c r="CS459" s="18">
        <v>1.2076199999999999</v>
      </c>
      <c r="CT459" s="18">
        <v>0</v>
      </c>
      <c r="CU459" s="18">
        <v>0</v>
      </c>
      <c r="CV459" s="18">
        <v>1724.075927734375</v>
      </c>
      <c r="CW459" s="18">
        <v>8.3206272125244141</v>
      </c>
      <c r="CX459" s="18">
        <v>44.383193969726562</v>
      </c>
      <c r="CY459" s="18">
        <v>80.915138244628906</v>
      </c>
      <c r="CZ459" s="18">
        <v>15.163054466247559</v>
      </c>
      <c r="DA459" s="18">
        <v>491.4521484375</v>
      </c>
      <c r="DB459" s="18">
        <v>1636.640869140625</v>
      </c>
      <c r="DC459" s="18">
        <v>0.95358532667160034</v>
      </c>
      <c r="DD459" s="18">
        <v>197.49288940429688</v>
      </c>
      <c r="DE459" s="18">
        <v>9.60797119140625</v>
      </c>
      <c r="DF459" s="19">
        <v>67.323229176400048</v>
      </c>
      <c r="DG459" s="19"/>
      <c r="DH459" s="19">
        <v>27.13533</v>
      </c>
      <c r="DI459" s="19">
        <v>0</v>
      </c>
      <c r="DJ459" s="19">
        <v>0</v>
      </c>
      <c r="DK459" s="19">
        <v>0</v>
      </c>
      <c r="DL459" s="19">
        <v>0</v>
      </c>
      <c r="DM459" s="19">
        <v>0</v>
      </c>
      <c r="DN459" s="19">
        <v>5.2313599999999996</v>
      </c>
      <c r="DO459" s="19">
        <v>0</v>
      </c>
      <c r="DP459" s="19">
        <v>0</v>
      </c>
      <c r="DQ459" s="19">
        <v>0</v>
      </c>
      <c r="DR459" s="19">
        <v>16.935449999999999</v>
      </c>
      <c r="DS459" s="19">
        <v>22.4404</v>
      </c>
      <c r="DT459" s="19">
        <v>44.607209999999995</v>
      </c>
      <c r="DU459" s="19">
        <v>2124.2341493983536</v>
      </c>
      <c r="DV459" s="19">
        <v>4.571153985455366</v>
      </c>
      <c r="DW459" s="19">
        <v>7.5144258710524046</v>
      </c>
      <c r="DX459" s="19">
        <v>0.99600776858098383</v>
      </c>
      <c r="DY459" s="19">
        <v>0.99738419564614478</v>
      </c>
      <c r="DZ459" s="19">
        <v>0.9964766471030917</v>
      </c>
      <c r="EA459" s="19">
        <v>0.99785372213216272</v>
      </c>
      <c r="EB459" s="19">
        <v>43832.281392977129</v>
      </c>
      <c r="EC459" s="19">
        <v>5.5808994005497734</v>
      </c>
      <c r="ED459" s="19">
        <v>35012.489181670971</v>
      </c>
      <c r="EE459" s="19">
        <v>0.94928584223744183</v>
      </c>
      <c r="EF459" s="19">
        <v>0.79878318145860239</v>
      </c>
      <c r="EG459" s="19">
        <v>0.37659246492385867</v>
      </c>
      <c r="EH459" s="19">
        <v>649.27400334137667</v>
      </c>
      <c r="EI459" s="19">
        <v>13889.851736298597</v>
      </c>
      <c r="EJ459" s="19">
        <v>2.5207244718222741</v>
      </c>
      <c r="EK459" s="19">
        <v>2.5207244718222737</v>
      </c>
      <c r="EL459" s="19">
        <v>100.00165846958892</v>
      </c>
      <c r="EM459" s="19">
        <v>15.240749674928564</v>
      </c>
      <c r="EN459" s="19">
        <v>5.5808994005497734</v>
      </c>
      <c r="EO459" s="19">
        <v>781.32030021824266</v>
      </c>
      <c r="EP459" s="19">
        <v>1032.3941255006571</v>
      </c>
      <c r="EQ459" s="19">
        <v>433.96712220407915</v>
      </c>
      <c r="ER459" s="19">
        <v>573.05315303320981</v>
      </c>
      <c r="ES459" s="19">
        <v>19.108389281871638</v>
      </c>
      <c r="ET459" s="19">
        <v>1455.2549233799373</v>
      </c>
      <c r="EU459" s="19">
        <v>1.1246420423298795</v>
      </c>
      <c r="EV459" s="19">
        <v>4.5087569134116736E-3</v>
      </c>
      <c r="EW459" s="19">
        <v>500</v>
      </c>
      <c r="EX459" s="19">
        <v>10696.448390677026</v>
      </c>
      <c r="EY459" s="19">
        <v>54528.729783654155</v>
      </c>
      <c r="EZ459" s="19">
        <v>4.0787231548552905E-2</v>
      </c>
      <c r="FA459" s="19">
        <v>20</v>
      </c>
      <c r="FB459" s="19">
        <v>2.1816615649929121</v>
      </c>
      <c r="FC459" s="19">
        <v>6.9428135084726517</v>
      </c>
      <c r="FD459" s="19">
        <v>7.4999999999999997E-2</v>
      </c>
      <c r="FE459" s="19">
        <v>14.091691080729166</v>
      </c>
      <c r="FF459" s="19">
        <v>0.13201027526273312</v>
      </c>
    </row>
    <row r="460" spans="1:162">
      <c r="A460" s="4">
        <v>40478.42291666667</v>
      </c>
      <c r="B460" s="18">
        <v>25</v>
      </c>
      <c r="C460" s="18" t="s">
        <v>78</v>
      </c>
      <c r="D460" s="18" t="s">
        <v>61</v>
      </c>
      <c r="E460" s="4">
        <v>40478.409722222219</v>
      </c>
      <c r="F460" s="4">
        <v>40478.430555555555</v>
      </c>
      <c r="G460" s="18" t="s">
        <v>28</v>
      </c>
      <c r="H460" s="18">
        <v>2</v>
      </c>
      <c r="I460" s="18">
        <v>4.5</v>
      </c>
      <c r="J460" s="18">
        <v>0</v>
      </c>
      <c r="K460" s="18">
        <v>5</v>
      </c>
      <c r="L460" s="18"/>
      <c r="M460" s="18">
        <v>548805</v>
      </c>
      <c r="N460" s="18">
        <v>548807</v>
      </c>
      <c r="O460" s="18">
        <v>0</v>
      </c>
      <c r="P460" s="18">
        <v>1.2048561410239515E-2</v>
      </c>
      <c r="Q460" s="18">
        <v>1.0879082457176541E-2</v>
      </c>
      <c r="R460" s="18">
        <v>1.6746936783380435</v>
      </c>
      <c r="S460" s="18">
        <v>0</v>
      </c>
      <c r="T460" s="18">
        <v>1.0745299526029224</v>
      </c>
      <c r="U460" s="18">
        <v>1.0801374812219633</v>
      </c>
      <c r="V460" s="18">
        <v>0</v>
      </c>
      <c r="W460" s="18">
        <v>0</v>
      </c>
      <c r="X460" s="18">
        <v>2.0098936576346027</v>
      </c>
      <c r="Y460" s="18">
        <v>2.1808587596357253E-2</v>
      </c>
      <c r="Z460" s="18">
        <v>26.738869996320808</v>
      </c>
      <c r="AA460" s="18">
        <v>5.7210951422310266E-2</v>
      </c>
      <c r="AB460" s="18">
        <v>0</v>
      </c>
      <c r="AC460" s="18">
        <v>62.105228778114366</v>
      </c>
      <c r="AD460" s="18">
        <v>0</v>
      </c>
      <c r="AE460" s="18">
        <v>6.4892264168128808E-2</v>
      </c>
      <c r="AF460" s="18">
        <v>4.8594218156460931</v>
      </c>
      <c r="AG460" s="18">
        <v>0</v>
      </c>
      <c r="AH460" s="18">
        <v>0</v>
      </c>
      <c r="AI460" s="18">
        <v>0.27865076404875194</v>
      </c>
      <c r="AJ460" s="18">
        <v>1.3392898607159674E-2</v>
      </c>
      <c r="AK460" s="18">
        <v>0</v>
      </c>
      <c r="AL460" s="18">
        <v>100</v>
      </c>
      <c r="AM460" s="18">
        <v>900</v>
      </c>
      <c r="AN460" s="18">
        <v>0</v>
      </c>
      <c r="AO460" s="18">
        <v>0</v>
      </c>
      <c r="AP460" s="18">
        <v>10118.6</v>
      </c>
      <c r="AQ460" s="18">
        <v>174.471</v>
      </c>
      <c r="AR460" s="18"/>
      <c r="AS460" s="18">
        <v>0</v>
      </c>
      <c r="AT460" s="18">
        <v>0</v>
      </c>
      <c r="AU460" s="18">
        <v>0</v>
      </c>
      <c r="AV460" s="18">
        <v>0</v>
      </c>
      <c r="AW460" s="18">
        <v>0</v>
      </c>
      <c r="AX460" s="18">
        <v>0</v>
      </c>
      <c r="AY460" s="18">
        <v>0</v>
      </c>
      <c r="AZ460" s="18">
        <v>0</v>
      </c>
      <c r="BA460" s="18">
        <v>90325.4</v>
      </c>
      <c r="BB460" s="18">
        <v>1440.25</v>
      </c>
      <c r="BC460" s="18">
        <v>0</v>
      </c>
      <c r="BD460" s="18">
        <v>0</v>
      </c>
      <c r="BE460" s="18">
        <v>0</v>
      </c>
      <c r="BF460" s="18">
        <v>0</v>
      </c>
      <c r="BG460" s="18">
        <v>0</v>
      </c>
      <c r="BH460" s="18">
        <v>0</v>
      </c>
      <c r="BI460" s="18">
        <v>10.2599</v>
      </c>
      <c r="BJ460" s="18">
        <v>3.4135900000000001</v>
      </c>
      <c r="BK460" s="18">
        <v>0</v>
      </c>
      <c r="BL460" s="18">
        <v>0</v>
      </c>
      <c r="BM460" s="23">
        <f t="shared" si="84"/>
        <v>84.104078843725944</v>
      </c>
      <c r="BN460" s="23">
        <f t="shared" si="85"/>
        <v>1135.0607073398069</v>
      </c>
      <c r="BO460" s="23">
        <f t="shared" si="86"/>
        <v>0.78652247479435078</v>
      </c>
      <c r="BP460" s="23">
        <f t="shared" si="87"/>
        <v>1135.0607073398071</v>
      </c>
      <c r="BQ460" s="23"/>
      <c r="BR460" s="18">
        <v>3.7426499999999998</v>
      </c>
      <c r="BS460" s="18">
        <v>1.27762</v>
      </c>
      <c r="BT460" s="18">
        <v>8577.75</v>
      </c>
      <c r="BU460" s="18">
        <v>217.453</v>
      </c>
      <c r="BV460" s="18">
        <v>1.6225400000000001</v>
      </c>
      <c r="BW460" s="18">
        <v>0.60004199999999996</v>
      </c>
      <c r="BX460" s="18">
        <v>21.157699999999998</v>
      </c>
      <c r="BY460" s="18">
        <v>1.70533</v>
      </c>
      <c r="BZ460" s="18">
        <v>0</v>
      </c>
      <c r="CA460" s="23">
        <f t="shared" si="88"/>
        <v>0</v>
      </c>
      <c r="CB460" s="24">
        <f t="shared" si="89"/>
        <v>0</v>
      </c>
      <c r="CC460" s="25">
        <f t="shared" si="90"/>
        <v>-15.551948641569126</v>
      </c>
      <c r="CD460" s="25"/>
      <c r="CE460" s="18">
        <v>0</v>
      </c>
      <c r="CF460" s="18">
        <v>0</v>
      </c>
      <c r="CG460" s="18">
        <v>0</v>
      </c>
      <c r="CH460" s="18">
        <v>12557.9</v>
      </c>
      <c r="CI460" s="23">
        <v>10118.6</v>
      </c>
      <c r="CJ460" s="23" t="b">
        <f t="shared" si="91"/>
        <v>1</v>
      </c>
      <c r="CK460" s="23" t="b">
        <f t="shared" si="92"/>
        <v>1</v>
      </c>
      <c r="CL460" s="23">
        <f t="shared" si="93"/>
        <v>0</v>
      </c>
      <c r="CM460" s="23">
        <f t="shared" si="94"/>
        <v>0</v>
      </c>
      <c r="CN460" s="23">
        <f t="shared" si="95"/>
        <v>11338.25</v>
      </c>
      <c r="CO460" s="18">
        <v>908.66300000000001</v>
      </c>
      <c r="CP460" s="18">
        <v>5.2348400000000002</v>
      </c>
      <c r="CQ460" s="18">
        <v>0.93935999999999997</v>
      </c>
      <c r="CR460" s="18">
        <v>8.6229099999999992</v>
      </c>
      <c r="CS460" s="18">
        <v>1.1097300000000001</v>
      </c>
      <c r="CT460" s="18">
        <v>0</v>
      </c>
      <c r="CU460" s="18">
        <v>0</v>
      </c>
      <c r="CV460" s="18">
        <v>1709.7210693359375</v>
      </c>
      <c r="CW460" s="18">
        <v>8.3133211135864258</v>
      </c>
      <c r="CX460" s="18">
        <v>44.607715606689453</v>
      </c>
      <c r="CY460" s="18">
        <v>80.936355590820312</v>
      </c>
      <c r="CZ460" s="18">
        <v>15.202131271362305</v>
      </c>
      <c r="DA460" s="18">
        <v>487.4351806640625</v>
      </c>
      <c r="DB460" s="18">
        <v>1620.312744140625</v>
      </c>
      <c r="DC460" s="18">
        <v>0.94610971212387085</v>
      </c>
      <c r="DD460" s="18">
        <v>207.52153015136719</v>
      </c>
      <c r="DE460" s="18">
        <v>8.7754087448120117</v>
      </c>
      <c r="DF460" s="19">
        <v>67.323229176400048</v>
      </c>
      <c r="DG460" s="19"/>
      <c r="DH460" s="19">
        <v>35.160249999999998</v>
      </c>
      <c r="DI460" s="19">
        <v>0</v>
      </c>
      <c r="DJ460" s="19">
        <v>0</v>
      </c>
      <c r="DK460" s="19">
        <v>0</v>
      </c>
      <c r="DL460" s="19">
        <v>0</v>
      </c>
      <c r="DM460" s="19">
        <v>0</v>
      </c>
      <c r="DN460" s="19">
        <v>0</v>
      </c>
      <c r="DO460" s="19">
        <v>0</v>
      </c>
      <c r="DP460" s="19">
        <v>30.779699999999998</v>
      </c>
      <c r="DQ460" s="19">
        <v>0</v>
      </c>
      <c r="DR460" s="19">
        <v>18.713249999999999</v>
      </c>
      <c r="DS460" s="19">
        <v>21.157699999999998</v>
      </c>
      <c r="DT460" s="19">
        <v>70.650649999999985</v>
      </c>
      <c r="DU460" s="19">
        <v>2398.9080850608611</v>
      </c>
      <c r="DV460" s="19">
        <v>6.7165854161731779</v>
      </c>
      <c r="DW460" s="19">
        <v>13.49623866249971</v>
      </c>
      <c r="DX460" s="19">
        <v>0.99399344796062394</v>
      </c>
      <c r="DY460" s="19">
        <v>0.99679360661808403</v>
      </c>
      <c r="DZ460" s="19">
        <v>0.99440780041295451</v>
      </c>
      <c r="EA460" s="19">
        <v>0.99720912633425218</v>
      </c>
      <c r="EB460" s="19">
        <v>43355.596689959406</v>
      </c>
      <c r="EC460" s="19">
        <v>5.5202060191245241</v>
      </c>
      <c r="ED460" s="19">
        <v>34663.183288912929</v>
      </c>
      <c r="EE460" s="19">
        <v>0.94770589963540719</v>
      </c>
      <c r="EF460" s="19">
        <v>0.79950885088246226</v>
      </c>
      <c r="EG460" s="19">
        <v>0.37685427951812744</v>
      </c>
      <c r="EH460" s="19">
        <v>644.31570176155719</v>
      </c>
      <c r="EI460" s="19">
        <v>13783.779302390694</v>
      </c>
      <c r="EJ460" s="19">
        <v>2.5147807817048302</v>
      </c>
      <c r="EK460" s="19">
        <v>2.5147807817048302</v>
      </c>
      <c r="EL460" s="19">
        <v>100.00165846958892</v>
      </c>
      <c r="EM460" s="19">
        <v>15.240749674928564</v>
      </c>
      <c r="EN460" s="19">
        <v>5.5202060191245241</v>
      </c>
      <c r="EO460" s="19">
        <v>781.32030021824266</v>
      </c>
      <c r="EP460" s="19">
        <v>1032.3941255006571</v>
      </c>
      <c r="EQ460" s="19">
        <v>434.2935724311036</v>
      </c>
      <c r="ER460" s="19">
        <v>573.4811515326254</v>
      </c>
      <c r="ES460" s="19">
        <v>19.108389281871638</v>
      </c>
      <c r="ET460" s="19">
        <v>1443.1383001949018</v>
      </c>
      <c r="EU460" s="19">
        <v>1.1227702458744218</v>
      </c>
      <c r="EV460" s="19">
        <v>1.6871061475028561E-3</v>
      </c>
      <c r="EW460" s="19">
        <v>500</v>
      </c>
      <c r="EX460" s="19">
        <v>10696.448390677026</v>
      </c>
      <c r="EY460" s="19">
        <v>54052.045080636432</v>
      </c>
      <c r="EZ460" s="19">
        <v>4.0881359179646408E-2</v>
      </c>
      <c r="FA460" s="19">
        <v>20</v>
      </c>
      <c r="FB460" s="19">
        <v>2.1816615649929121</v>
      </c>
      <c r="FC460" s="19">
        <v>6.8821201270474015</v>
      </c>
      <c r="FD460" s="19">
        <v>7.4999999999999997E-2</v>
      </c>
      <c r="FE460" s="19">
        <v>12.87059949239095</v>
      </c>
      <c r="FF460" s="19">
        <v>0.15585150790331961</v>
      </c>
    </row>
    <row r="461" spans="1:162">
      <c r="A461" s="4">
        <v>40478.423611111109</v>
      </c>
      <c r="B461" s="18">
        <v>25</v>
      </c>
      <c r="C461" s="18" t="s">
        <v>78</v>
      </c>
      <c r="D461" s="18" t="s">
        <v>61</v>
      </c>
      <c r="E461" s="4">
        <v>40478.409722222219</v>
      </c>
      <c r="F461" s="4">
        <v>40478.430555555555</v>
      </c>
      <c r="G461" s="18" t="s">
        <v>28</v>
      </c>
      <c r="H461" s="18">
        <v>2</v>
      </c>
      <c r="I461" s="18">
        <v>4.5</v>
      </c>
      <c r="J461" s="18">
        <v>0</v>
      </c>
      <c r="K461" s="18">
        <v>5</v>
      </c>
      <c r="L461" s="18"/>
      <c r="M461" s="18">
        <v>548805</v>
      </c>
      <c r="N461" s="18">
        <v>548807</v>
      </c>
      <c r="O461" s="18">
        <v>0</v>
      </c>
      <c r="P461" s="18">
        <v>1.2048561410239515E-2</v>
      </c>
      <c r="Q461" s="18">
        <v>1.0879082457176541E-2</v>
      </c>
      <c r="R461" s="18">
        <v>1.6746936783380435</v>
      </c>
      <c r="S461" s="18">
        <v>0</v>
      </c>
      <c r="T461" s="18">
        <v>1.0745299526029224</v>
      </c>
      <c r="U461" s="18">
        <v>1.0801374812219633</v>
      </c>
      <c r="V461" s="18">
        <v>0</v>
      </c>
      <c r="W461" s="18">
        <v>0</v>
      </c>
      <c r="X461" s="18">
        <v>2.0098936576346027</v>
      </c>
      <c r="Y461" s="18">
        <v>2.1808587596357253E-2</v>
      </c>
      <c r="Z461" s="18">
        <v>26.738869996320808</v>
      </c>
      <c r="AA461" s="18">
        <v>5.7210951422310266E-2</v>
      </c>
      <c r="AB461" s="18">
        <v>0</v>
      </c>
      <c r="AC461" s="18">
        <v>62.105228778114366</v>
      </c>
      <c r="AD461" s="18">
        <v>0</v>
      </c>
      <c r="AE461" s="18">
        <v>6.4892264168128808E-2</v>
      </c>
      <c r="AF461" s="18">
        <v>4.8594218156460931</v>
      </c>
      <c r="AG461" s="18">
        <v>0</v>
      </c>
      <c r="AH461" s="18">
        <v>0</v>
      </c>
      <c r="AI461" s="18">
        <v>0.27865076404875194</v>
      </c>
      <c r="AJ461" s="18">
        <v>1.3392898607159674E-2</v>
      </c>
      <c r="AK461" s="18">
        <v>0</v>
      </c>
      <c r="AL461" s="18">
        <v>100</v>
      </c>
      <c r="AM461" s="18">
        <v>900</v>
      </c>
      <c r="AN461" s="18">
        <v>0</v>
      </c>
      <c r="AO461" s="18">
        <v>0</v>
      </c>
      <c r="AP461" s="18">
        <v>12655.1</v>
      </c>
      <c r="AQ461" s="18">
        <v>176.148</v>
      </c>
      <c r="AR461" s="18"/>
      <c r="AS461" s="18">
        <v>0</v>
      </c>
      <c r="AT461" s="18">
        <v>0</v>
      </c>
      <c r="AU461" s="18">
        <v>0</v>
      </c>
      <c r="AV461" s="18">
        <v>0</v>
      </c>
      <c r="AW461" s="18">
        <v>0</v>
      </c>
      <c r="AX461" s="18">
        <v>0</v>
      </c>
      <c r="AY461" s="18">
        <v>0</v>
      </c>
      <c r="AZ461" s="18">
        <v>0</v>
      </c>
      <c r="BA461" s="18">
        <v>114382</v>
      </c>
      <c r="BB461" s="18">
        <v>1657.51</v>
      </c>
      <c r="BC461" s="18">
        <v>0</v>
      </c>
      <c r="BD461" s="18">
        <v>0</v>
      </c>
      <c r="BE461" s="18">
        <v>0</v>
      </c>
      <c r="BF461" s="18">
        <v>0</v>
      </c>
      <c r="BG461" s="18">
        <v>0</v>
      </c>
      <c r="BH461" s="18">
        <v>0</v>
      </c>
      <c r="BI461" s="18">
        <v>0</v>
      </c>
      <c r="BJ461" s="18">
        <v>0</v>
      </c>
      <c r="BK461" s="18">
        <v>0</v>
      </c>
      <c r="BL461" s="18">
        <v>0</v>
      </c>
      <c r="BM461" s="23">
        <f t="shared" si="84"/>
        <v>84.104078843725944</v>
      </c>
      <c r="BN461" s="23">
        <f t="shared" si="85"/>
        <v>1134.7962489653544</v>
      </c>
      <c r="BO461" s="23">
        <f t="shared" si="86"/>
        <v>0.78723921129365881</v>
      </c>
      <c r="BP461" s="23">
        <f t="shared" si="87"/>
        <v>1134.7962489653544</v>
      </c>
      <c r="BQ461" s="23"/>
      <c r="BR461" s="18">
        <v>6.78308</v>
      </c>
      <c r="BS461" s="18">
        <v>1.57202</v>
      </c>
      <c r="BT461" s="18">
        <v>10971.7</v>
      </c>
      <c r="BU461" s="18">
        <v>237.37700000000001</v>
      </c>
      <c r="BV461" s="18">
        <v>2.5000399999999998</v>
      </c>
      <c r="BW461" s="18">
        <v>0.70596800000000004</v>
      </c>
      <c r="BX461" s="18">
        <v>26.623000000000001</v>
      </c>
      <c r="BY461" s="18">
        <v>2.1604100000000002</v>
      </c>
      <c r="BZ461" s="18">
        <v>0</v>
      </c>
      <c r="CA461" s="23">
        <f t="shared" si="88"/>
        <v>0</v>
      </c>
      <c r="CB461" s="24">
        <f t="shared" si="89"/>
        <v>0</v>
      </c>
      <c r="CC461" s="25">
        <f t="shared" si="90"/>
        <v>-15.551948641569126</v>
      </c>
      <c r="CD461" s="25"/>
      <c r="CE461" s="18">
        <v>0</v>
      </c>
      <c r="CF461" s="18">
        <v>0</v>
      </c>
      <c r="CG461" s="18">
        <v>0</v>
      </c>
      <c r="CH461" s="18">
        <v>15429.6</v>
      </c>
      <c r="CI461" s="23">
        <v>12655.1</v>
      </c>
      <c r="CJ461" s="23" t="b">
        <f t="shared" si="91"/>
        <v>1</v>
      </c>
      <c r="CK461" s="23" t="b">
        <f t="shared" si="92"/>
        <v>1</v>
      </c>
      <c r="CL461" s="23">
        <f t="shared" si="93"/>
        <v>0</v>
      </c>
      <c r="CM461" s="23">
        <f t="shared" si="94"/>
        <v>0</v>
      </c>
      <c r="CN461" s="23">
        <f t="shared" si="95"/>
        <v>14042.35</v>
      </c>
      <c r="CO461" s="18">
        <v>1073.1600000000001</v>
      </c>
      <c r="CP461" s="18">
        <v>7.7497499999999997</v>
      </c>
      <c r="CQ461" s="18">
        <v>1.1756899999999999</v>
      </c>
      <c r="CR461" s="18">
        <v>11.4703</v>
      </c>
      <c r="CS461" s="18">
        <v>1.3818999999999999</v>
      </c>
      <c r="CT461" s="18">
        <v>0</v>
      </c>
      <c r="CU461" s="18">
        <v>0</v>
      </c>
      <c r="CV461" s="18">
        <v>1707.7664794921875</v>
      </c>
      <c r="CW461" s="18">
        <v>8.1424942016601562</v>
      </c>
      <c r="CX461" s="18">
        <v>43.737617492675781</v>
      </c>
      <c r="CY461" s="18">
        <v>80.945709228515625</v>
      </c>
      <c r="CZ461" s="18">
        <v>15.188290596008301</v>
      </c>
      <c r="DA461" s="18">
        <v>484.990966796875</v>
      </c>
      <c r="DB461" s="18">
        <v>1633.473388671875</v>
      </c>
      <c r="DC461" s="18">
        <v>0.95432263612747192</v>
      </c>
      <c r="DD461" s="18">
        <v>212.6080322265625</v>
      </c>
      <c r="DE461" s="18">
        <v>9.8704156875610352</v>
      </c>
      <c r="DF461" s="19">
        <v>67.323229176400048</v>
      </c>
      <c r="DG461" s="19"/>
      <c r="DH461" s="19">
        <v>33.406080000000003</v>
      </c>
      <c r="DI461" s="19">
        <v>0</v>
      </c>
      <c r="DJ461" s="19">
        <v>0</v>
      </c>
      <c r="DK461" s="19">
        <v>0</v>
      </c>
      <c r="DL461" s="19">
        <v>0</v>
      </c>
      <c r="DM461" s="19">
        <v>0</v>
      </c>
      <c r="DN461" s="19">
        <v>0</v>
      </c>
      <c r="DO461" s="19">
        <v>0</v>
      </c>
      <c r="DP461" s="19">
        <v>0</v>
      </c>
      <c r="DQ461" s="19">
        <v>0</v>
      </c>
      <c r="DR461" s="19">
        <v>33.915399999999998</v>
      </c>
      <c r="DS461" s="19">
        <v>26.623000000000001</v>
      </c>
      <c r="DT461" s="19">
        <v>60.538399999999996</v>
      </c>
      <c r="DU461" s="19">
        <v>1990.9803542049744</v>
      </c>
      <c r="DV461" s="19">
        <v>4.3106009871286179</v>
      </c>
      <c r="DW461" s="19">
        <v>7.8116584405948579</v>
      </c>
      <c r="DX461" s="19">
        <v>0.99559371255366813</v>
      </c>
      <c r="DY461" s="19">
        <v>0.99733976604296248</v>
      </c>
      <c r="DZ461" s="19">
        <v>0.9960937645559147</v>
      </c>
      <c r="EA461" s="19">
        <v>0.99784069502698625</v>
      </c>
      <c r="EB461" s="19">
        <v>43345.495247322993</v>
      </c>
      <c r="EC461" s="19">
        <v>5.5189198635021679</v>
      </c>
      <c r="ED461" s="19">
        <v>34944.727598946047</v>
      </c>
      <c r="EE461" s="19">
        <v>0.95649692641677575</v>
      </c>
      <c r="EF461" s="19">
        <v>0.80619052567185112</v>
      </c>
      <c r="EG461" s="19">
        <v>0.37676154699325565</v>
      </c>
      <c r="EH461" s="19">
        <v>643.42074071670254</v>
      </c>
      <c r="EI461" s="19">
        <v>13764.633493134785</v>
      </c>
      <c r="EJ461" s="19">
        <v>2.5387328777315425</v>
      </c>
      <c r="EK461" s="19">
        <v>2.5387328777315425</v>
      </c>
      <c r="EL461" s="19">
        <v>100.00165846958892</v>
      </c>
      <c r="EM461" s="19">
        <v>15.240749674928564</v>
      </c>
      <c r="EN461" s="19">
        <v>5.5189198635021679</v>
      </c>
      <c r="EO461" s="19">
        <v>781.32030021824266</v>
      </c>
      <c r="EP461" s="19">
        <v>1032.3941255006571</v>
      </c>
      <c r="EQ461" s="19">
        <v>432.51151890476103</v>
      </c>
      <c r="ER461" s="19">
        <v>571.12754279825947</v>
      </c>
      <c r="ES461" s="19">
        <v>19.108389281871638</v>
      </c>
      <c r="ET461" s="19">
        <v>1441.4884734978586</v>
      </c>
      <c r="EU461" s="19">
        <v>1.1331851892704723</v>
      </c>
      <c r="EV461" s="19">
        <v>2.2783597569547742E-3</v>
      </c>
      <c r="EW461" s="19">
        <v>500</v>
      </c>
      <c r="EX461" s="19">
        <v>10696.448390677026</v>
      </c>
      <c r="EY461" s="19">
        <v>54041.943638000019</v>
      </c>
      <c r="EZ461" s="19">
        <v>4.0852832649412321E-2</v>
      </c>
      <c r="FA461" s="19">
        <v>20</v>
      </c>
      <c r="FB461" s="19">
        <v>2.1816615649929121</v>
      </c>
      <c r="FC461" s="19">
        <v>6.8808339714250462</v>
      </c>
      <c r="FD461" s="19">
        <v>7.4999999999999997E-2</v>
      </c>
      <c r="FE461" s="19">
        <v>14.476609675089518</v>
      </c>
      <c r="FF461" s="19">
        <v>0.12305785463075675</v>
      </c>
    </row>
    <row r="462" spans="1:162">
      <c r="A462" s="4">
        <v>40480.515972222223</v>
      </c>
      <c r="B462" s="18">
        <v>40</v>
      </c>
      <c r="C462" s="18" t="s">
        <v>78</v>
      </c>
      <c r="D462" s="18" t="s">
        <v>83</v>
      </c>
      <c r="E462" s="4">
        <v>40480.515972222223</v>
      </c>
      <c r="F462" s="4">
        <v>40480.536805555559</v>
      </c>
      <c r="G462" s="18" t="s">
        <v>28</v>
      </c>
      <c r="H462" s="18">
        <v>2</v>
      </c>
      <c r="I462" s="18">
        <v>4.5</v>
      </c>
      <c r="J462" s="18">
        <v>0</v>
      </c>
      <c r="K462" s="18">
        <v>5</v>
      </c>
      <c r="L462" s="18"/>
      <c r="M462" s="18">
        <v>549052</v>
      </c>
      <c r="N462" s="18">
        <v>549053</v>
      </c>
      <c r="O462" s="18">
        <v>0</v>
      </c>
      <c r="P462" s="18">
        <v>1.4793108113157568E-2</v>
      </c>
      <c r="Q462" s="18">
        <v>1.1732716413380239E-2</v>
      </c>
      <c r="R462" s="18">
        <v>1.3710345982077188</v>
      </c>
      <c r="S462" s="18">
        <v>0</v>
      </c>
      <c r="T462" s="18">
        <v>0.74932287885998616</v>
      </c>
      <c r="U462" s="18">
        <v>1.3831816713694551</v>
      </c>
      <c r="V462" s="18">
        <v>0</v>
      </c>
      <c r="W462" s="18">
        <v>0</v>
      </c>
      <c r="X462" s="18">
        <v>2.4097751462255825</v>
      </c>
      <c r="Y462" s="18">
        <v>2.8310141844899227E-2</v>
      </c>
      <c r="Z462" s="18">
        <v>21.329812825076026</v>
      </c>
      <c r="AA462" s="18">
        <v>3.2432862632236853E-2</v>
      </c>
      <c r="AB462" s="18">
        <v>0</v>
      </c>
      <c r="AC462" s="18">
        <v>67.661842504945497</v>
      </c>
      <c r="AD462" s="18">
        <v>0</v>
      </c>
      <c r="AE462" s="18">
        <v>3.6562872804977317E-2</v>
      </c>
      <c r="AF462" s="18">
        <v>4.7584520931875076</v>
      </c>
      <c r="AG462" s="18">
        <v>0</v>
      </c>
      <c r="AH462" s="18">
        <v>0</v>
      </c>
      <c r="AI462" s="18">
        <v>0.20093534917953282</v>
      </c>
      <c r="AJ462" s="18">
        <v>1.382428779928653E-2</v>
      </c>
      <c r="AK462" s="18">
        <v>0</v>
      </c>
      <c r="AL462" s="18">
        <v>100</v>
      </c>
      <c r="AM462" s="18">
        <v>900</v>
      </c>
      <c r="AN462" s="18">
        <v>0</v>
      </c>
      <c r="AO462" s="18">
        <v>0</v>
      </c>
      <c r="AP462" s="18">
        <v>6810.96</v>
      </c>
      <c r="AQ462" s="18">
        <v>130.173</v>
      </c>
      <c r="AR462" s="18"/>
      <c r="AS462" s="18">
        <v>2.8412299999999999</v>
      </c>
      <c r="AT462" s="18">
        <v>1.3686</v>
      </c>
      <c r="AU462" s="18">
        <v>0</v>
      </c>
      <c r="AV462" s="18">
        <v>0</v>
      </c>
      <c r="AW462" s="18">
        <v>0</v>
      </c>
      <c r="AX462" s="18">
        <v>0</v>
      </c>
      <c r="AY462" s="18">
        <v>0</v>
      </c>
      <c r="AZ462" s="18">
        <v>0</v>
      </c>
      <c r="BA462" s="18">
        <v>14397.5</v>
      </c>
      <c r="BB462" s="18">
        <v>1204.45</v>
      </c>
      <c r="BC462" s="18">
        <v>0</v>
      </c>
      <c r="BD462" s="18">
        <v>0</v>
      </c>
      <c r="BE462" s="18">
        <v>0</v>
      </c>
      <c r="BF462" s="18">
        <v>0</v>
      </c>
      <c r="BG462" s="18">
        <v>0</v>
      </c>
      <c r="BH462" s="18">
        <v>0</v>
      </c>
      <c r="BI462" s="18">
        <v>0</v>
      </c>
      <c r="BJ462" s="18">
        <v>0</v>
      </c>
      <c r="BK462" s="18">
        <v>0</v>
      </c>
      <c r="BL462" s="18">
        <v>0</v>
      </c>
      <c r="BM462" s="23">
        <f t="shared" si="84"/>
        <v>86.896916453966853</v>
      </c>
      <c r="BN462" s="23">
        <f t="shared" si="85"/>
        <v>1331.3054189439854</v>
      </c>
      <c r="BO462" s="23">
        <f t="shared" si="86"/>
        <v>0.79466674312497088</v>
      </c>
      <c r="BP462" s="23">
        <f t="shared" si="87"/>
        <v>1331.3054189439854</v>
      </c>
      <c r="BQ462" s="23"/>
      <c r="BR462" s="18">
        <v>2.6472699999999998</v>
      </c>
      <c r="BS462" s="18">
        <v>0.49593799999999999</v>
      </c>
      <c r="BT462" s="18">
        <v>1413.97</v>
      </c>
      <c r="BU462" s="18">
        <v>212.94399999999999</v>
      </c>
      <c r="BV462" s="18">
        <v>0</v>
      </c>
      <c r="BW462" s="18">
        <v>0</v>
      </c>
      <c r="BX462" s="18">
        <v>10.2119</v>
      </c>
      <c r="BY462" s="18">
        <v>0.771976</v>
      </c>
      <c r="BZ462" s="18">
        <v>0</v>
      </c>
      <c r="CA462" s="23">
        <f t="shared" si="88"/>
        <v>0</v>
      </c>
      <c r="CB462" s="24">
        <f t="shared" si="89"/>
        <v>0</v>
      </c>
      <c r="CC462" s="25">
        <f t="shared" si="90"/>
        <v>-15.551948641569126</v>
      </c>
      <c r="CD462" s="25"/>
      <c r="CE462" s="18">
        <v>0</v>
      </c>
      <c r="CF462" s="18">
        <v>0</v>
      </c>
      <c r="CG462" s="18">
        <v>0</v>
      </c>
      <c r="CH462" s="18">
        <v>6323.89</v>
      </c>
      <c r="CI462" s="23">
        <v>6810.96</v>
      </c>
      <c r="CJ462" s="23" t="b">
        <f t="shared" si="91"/>
        <v>1</v>
      </c>
      <c r="CK462" s="23" t="b">
        <f t="shared" si="92"/>
        <v>1</v>
      </c>
      <c r="CL462" s="23">
        <f t="shared" si="93"/>
        <v>0</v>
      </c>
      <c r="CM462" s="23">
        <f t="shared" si="94"/>
        <v>0</v>
      </c>
      <c r="CN462" s="23">
        <f t="shared" si="95"/>
        <v>6567.4250000000002</v>
      </c>
      <c r="CO462" s="18">
        <v>368.83800000000002</v>
      </c>
      <c r="CP462" s="18">
        <v>4.1751300000000002</v>
      </c>
      <c r="CQ462" s="18">
        <v>0.31443399999999999</v>
      </c>
      <c r="CR462" s="18">
        <v>2.6670400000000001</v>
      </c>
      <c r="CS462" s="18">
        <v>0.365228</v>
      </c>
      <c r="CT462" s="18">
        <v>0</v>
      </c>
      <c r="CU462" s="18">
        <v>0</v>
      </c>
      <c r="CV462" s="18">
        <v>1973.143798828125</v>
      </c>
      <c r="CW462" s="18">
        <v>8.9638738632202148</v>
      </c>
      <c r="CX462" s="18">
        <v>48.106948852539063</v>
      </c>
      <c r="CY462" s="18">
        <v>80.184226989746094</v>
      </c>
      <c r="CZ462" s="18">
        <v>15.454916000366211</v>
      </c>
      <c r="DA462" s="18">
        <v>472.21841430664062</v>
      </c>
      <c r="DB462" s="18">
        <v>1953.43505859375</v>
      </c>
      <c r="DC462" s="18">
        <v>1.006855845451355</v>
      </c>
      <c r="DD462" s="18">
        <v>16.593805313110352</v>
      </c>
      <c r="DE462" s="18">
        <v>8.5609502792358398</v>
      </c>
      <c r="DF462" s="19">
        <v>72.530566467026247</v>
      </c>
      <c r="DG462" s="19"/>
      <c r="DH462" s="19">
        <v>15.7004</v>
      </c>
      <c r="DI462" s="19">
        <v>0</v>
      </c>
      <c r="DJ462" s="19">
        <v>5.6824599999999998</v>
      </c>
      <c r="DK462" s="19">
        <v>0</v>
      </c>
      <c r="DL462" s="19">
        <v>0</v>
      </c>
      <c r="DM462" s="19">
        <v>0</v>
      </c>
      <c r="DN462" s="19">
        <v>0</v>
      </c>
      <c r="DO462" s="19">
        <v>0</v>
      </c>
      <c r="DP462" s="19">
        <v>0</v>
      </c>
      <c r="DQ462" s="19">
        <v>0</v>
      </c>
      <c r="DR462" s="19">
        <v>13.236349999999998</v>
      </c>
      <c r="DS462" s="19">
        <v>10.2119</v>
      </c>
      <c r="DT462" s="19">
        <v>29.130709999999997</v>
      </c>
      <c r="DU462" s="19">
        <v>1514.6570286434194</v>
      </c>
      <c r="DV462" s="19">
        <v>3.7604577582015408</v>
      </c>
      <c r="DW462" s="19">
        <v>6.9771983147830117</v>
      </c>
      <c r="DX462" s="19">
        <v>0.99476092276559469</v>
      </c>
      <c r="DY462" s="19">
        <v>0.99686691919712245</v>
      </c>
      <c r="DZ462" s="19">
        <v>0.99541767931440661</v>
      </c>
      <c r="EA462" s="19">
        <v>0.99752506615735537</v>
      </c>
      <c r="EB462" s="19">
        <v>49217.150997793731</v>
      </c>
      <c r="EC462" s="19">
        <v>6.2665222929592641</v>
      </c>
      <c r="ED462" s="19">
        <v>41789.634577574398</v>
      </c>
      <c r="EE462" s="19">
        <v>0.99001150334502719</v>
      </c>
      <c r="EF462" s="19">
        <v>0.84908682705847216</v>
      </c>
      <c r="EG462" s="19">
        <v>0.37854793720245361</v>
      </c>
      <c r="EH462" s="19">
        <v>746.92951485019978</v>
      </c>
      <c r="EI462" s="19">
        <v>15978.986014137181</v>
      </c>
      <c r="EJ462" s="19">
        <v>2.6152870113661537</v>
      </c>
      <c r="EK462" s="19">
        <v>2.6152870113661537</v>
      </c>
      <c r="EL462" s="19">
        <v>100.00201305665925</v>
      </c>
      <c r="EM462" s="19">
        <v>15.714784919484734</v>
      </c>
      <c r="EN462" s="19">
        <v>6.2665222929592641</v>
      </c>
      <c r="EO462" s="19">
        <v>797.35126168433453</v>
      </c>
      <c r="EP462" s="19">
        <v>997.63417230332868</v>
      </c>
      <c r="EQ462" s="19">
        <v>428.43241753744582</v>
      </c>
      <c r="ER462" s="19">
        <v>535.7979695725088</v>
      </c>
      <c r="ES462" s="19">
        <v>18.3959108731583</v>
      </c>
      <c r="ET462" s="19">
        <v>1675.3002821141361</v>
      </c>
      <c r="EU462" s="19">
        <v>1.1660208497837912</v>
      </c>
      <c r="EV462" s="19">
        <v>1.6729646237269233E-2</v>
      </c>
      <c r="EW462" s="19">
        <v>500</v>
      </c>
      <c r="EX462" s="19">
        <v>10696.448390677026</v>
      </c>
      <c r="EY462" s="19">
        <v>59913.599388470757</v>
      </c>
      <c r="EZ462" s="19">
        <v>4.1278504781404185E-2</v>
      </c>
      <c r="FA462" s="19">
        <v>20</v>
      </c>
      <c r="FB462" s="19">
        <v>2.1816615649929121</v>
      </c>
      <c r="FC462" s="19">
        <v>7.6284364008821424</v>
      </c>
      <c r="FD462" s="19">
        <v>7.4999999999999997E-2</v>
      </c>
      <c r="FE462" s="19">
        <v>12.556060409545898</v>
      </c>
      <c r="FF462" s="19">
        <v>0.20315474051669521</v>
      </c>
    </row>
    <row r="463" spans="1:162">
      <c r="A463" s="4">
        <v>40480.51666666667</v>
      </c>
      <c r="B463" s="18">
        <v>40</v>
      </c>
      <c r="C463" s="18" t="s">
        <v>78</v>
      </c>
      <c r="D463" s="18" t="s">
        <v>83</v>
      </c>
      <c r="E463" s="4">
        <v>40480.515972222223</v>
      </c>
      <c r="F463" s="4">
        <v>40480.536805555559</v>
      </c>
      <c r="G463" s="18" t="s">
        <v>28</v>
      </c>
      <c r="H463" s="18">
        <v>2</v>
      </c>
      <c r="I463" s="18">
        <v>4.5</v>
      </c>
      <c r="J463" s="18">
        <v>0</v>
      </c>
      <c r="K463" s="18">
        <v>5</v>
      </c>
      <c r="L463" s="18"/>
      <c r="M463" s="18">
        <v>549052</v>
      </c>
      <c r="N463" s="18">
        <v>549053</v>
      </c>
      <c r="O463" s="18">
        <v>0</v>
      </c>
      <c r="P463" s="18">
        <v>1.4793108113157568E-2</v>
      </c>
      <c r="Q463" s="18">
        <v>1.1732716413380239E-2</v>
      </c>
      <c r="R463" s="18">
        <v>1.3710345982077188</v>
      </c>
      <c r="S463" s="18">
        <v>0</v>
      </c>
      <c r="T463" s="18">
        <v>0.74932287885998616</v>
      </c>
      <c r="U463" s="18">
        <v>1.3831816713694551</v>
      </c>
      <c r="V463" s="18">
        <v>0</v>
      </c>
      <c r="W463" s="18">
        <v>0</v>
      </c>
      <c r="X463" s="18">
        <v>2.4097751462255825</v>
      </c>
      <c r="Y463" s="18">
        <v>2.8310141844899227E-2</v>
      </c>
      <c r="Z463" s="18">
        <v>21.329812825076026</v>
      </c>
      <c r="AA463" s="18">
        <v>3.2432862632236853E-2</v>
      </c>
      <c r="AB463" s="18">
        <v>0</v>
      </c>
      <c r="AC463" s="18">
        <v>67.661842504945497</v>
      </c>
      <c r="AD463" s="18">
        <v>0</v>
      </c>
      <c r="AE463" s="18">
        <v>3.6562872804977317E-2</v>
      </c>
      <c r="AF463" s="18">
        <v>4.7584520931875076</v>
      </c>
      <c r="AG463" s="18">
        <v>0</v>
      </c>
      <c r="AH463" s="18">
        <v>0</v>
      </c>
      <c r="AI463" s="18">
        <v>0.20093534917953282</v>
      </c>
      <c r="AJ463" s="18">
        <v>1.382428779928653E-2</v>
      </c>
      <c r="AK463" s="18">
        <v>0</v>
      </c>
      <c r="AL463" s="18">
        <v>100</v>
      </c>
      <c r="AM463" s="18">
        <v>900</v>
      </c>
      <c r="AN463" s="18">
        <v>0</v>
      </c>
      <c r="AO463" s="18">
        <v>0</v>
      </c>
      <c r="AP463" s="18">
        <v>9488.11</v>
      </c>
      <c r="AQ463" s="18">
        <v>161.02799999999999</v>
      </c>
      <c r="AR463" s="18"/>
      <c r="AS463" s="18">
        <v>0</v>
      </c>
      <c r="AT463" s="18">
        <v>0</v>
      </c>
      <c r="AU463" s="18">
        <v>0</v>
      </c>
      <c r="AV463" s="18">
        <v>0</v>
      </c>
      <c r="AW463" s="18">
        <v>0</v>
      </c>
      <c r="AX463" s="18">
        <v>0</v>
      </c>
      <c r="AY463" s="18">
        <v>0</v>
      </c>
      <c r="AZ463" s="18">
        <v>0</v>
      </c>
      <c r="BA463" s="18">
        <v>31106.1</v>
      </c>
      <c r="BB463" s="18">
        <v>1347.95</v>
      </c>
      <c r="BC463" s="18">
        <v>0</v>
      </c>
      <c r="BD463" s="18">
        <v>0</v>
      </c>
      <c r="BE463" s="18">
        <v>0</v>
      </c>
      <c r="BF463" s="18">
        <v>0</v>
      </c>
      <c r="BG463" s="18">
        <v>0</v>
      </c>
      <c r="BH463" s="18">
        <v>0</v>
      </c>
      <c r="BI463" s="18">
        <v>0</v>
      </c>
      <c r="BJ463" s="18">
        <v>0</v>
      </c>
      <c r="BK463" s="18">
        <v>0</v>
      </c>
      <c r="BL463" s="18">
        <v>0</v>
      </c>
      <c r="BM463" s="23">
        <f t="shared" si="84"/>
        <v>86.896916453966853</v>
      </c>
      <c r="BN463" s="23">
        <f t="shared" si="85"/>
        <v>1325.2887465133213</v>
      </c>
      <c r="BO463" s="23">
        <f t="shared" si="86"/>
        <v>0.79448804568230602</v>
      </c>
      <c r="BP463" s="23">
        <f t="shared" si="87"/>
        <v>1325.2887465133215</v>
      </c>
      <c r="BQ463" s="23"/>
      <c r="BR463" s="18">
        <v>3.2926000000000002</v>
      </c>
      <c r="BS463" s="18">
        <v>0.600379</v>
      </c>
      <c r="BT463" s="18">
        <v>4756.33</v>
      </c>
      <c r="BU463" s="18">
        <v>213.708</v>
      </c>
      <c r="BV463" s="18">
        <v>0</v>
      </c>
      <c r="BW463" s="18">
        <v>0</v>
      </c>
      <c r="BX463" s="18">
        <v>13.2232</v>
      </c>
      <c r="BY463" s="18">
        <v>0.96512500000000001</v>
      </c>
      <c r="BZ463" s="18">
        <v>0</v>
      </c>
      <c r="CA463" s="23">
        <f t="shared" si="88"/>
        <v>0</v>
      </c>
      <c r="CB463" s="24">
        <f t="shared" si="89"/>
        <v>0</v>
      </c>
      <c r="CC463" s="25">
        <f t="shared" si="90"/>
        <v>-15.551948641569126</v>
      </c>
      <c r="CD463" s="25"/>
      <c r="CE463" s="18">
        <v>0</v>
      </c>
      <c r="CF463" s="18">
        <v>0</v>
      </c>
      <c r="CG463" s="18">
        <v>0</v>
      </c>
      <c r="CH463" s="18">
        <v>9523.2999999999993</v>
      </c>
      <c r="CI463" s="23">
        <v>9488.11</v>
      </c>
      <c r="CJ463" s="23" t="b">
        <f t="shared" si="91"/>
        <v>1</v>
      </c>
      <c r="CK463" s="23" t="b">
        <f t="shared" si="92"/>
        <v>1</v>
      </c>
      <c r="CL463" s="23">
        <f t="shared" si="93"/>
        <v>0</v>
      </c>
      <c r="CM463" s="23">
        <f t="shared" si="94"/>
        <v>0</v>
      </c>
      <c r="CN463" s="23">
        <f t="shared" si="95"/>
        <v>9505.7049999999999</v>
      </c>
      <c r="CO463" s="18">
        <v>464.78100000000001</v>
      </c>
      <c r="CP463" s="18">
        <v>5.6299799999999998</v>
      </c>
      <c r="CQ463" s="18">
        <v>0.39388600000000001</v>
      </c>
      <c r="CR463" s="18">
        <v>3.8006500000000001</v>
      </c>
      <c r="CS463" s="18">
        <v>0.463781</v>
      </c>
      <c r="CT463" s="18">
        <v>0</v>
      </c>
      <c r="CU463" s="18">
        <v>0</v>
      </c>
      <c r="CV463" s="18">
        <v>1964.668212890625</v>
      </c>
      <c r="CW463" s="18">
        <v>8.9435739517211914</v>
      </c>
      <c r="CX463" s="18">
        <v>47.890460968017578</v>
      </c>
      <c r="CY463" s="18">
        <v>80.203292846679688</v>
      </c>
      <c r="CZ463" s="18">
        <v>15.458392143249512</v>
      </c>
      <c r="DA463" s="18">
        <v>476.85980224609375</v>
      </c>
      <c r="DB463" s="18">
        <v>1948.35498046875</v>
      </c>
      <c r="DC463" s="18">
        <v>1.0004894733428955</v>
      </c>
      <c r="DD463" s="18">
        <v>13.002450942993164</v>
      </c>
      <c r="DE463" s="18">
        <v>8.4452295303344727</v>
      </c>
      <c r="DF463" s="19">
        <v>72.530566467026247</v>
      </c>
      <c r="DG463" s="19"/>
      <c r="DH463" s="19">
        <v>16.515799999999999</v>
      </c>
      <c r="DI463" s="19">
        <v>0</v>
      </c>
      <c r="DJ463" s="19">
        <v>0</v>
      </c>
      <c r="DK463" s="19">
        <v>0</v>
      </c>
      <c r="DL463" s="19">
        <v>0</v>
      </c>
      <c r="DM463" s="19">
        <v>0</v>
      </c>
      <c r="DN463" s="19">
        <v>0</v>
      </c>
      <c r="DO463" s="19">
        <v>0</v>
      </c>
      <c r="DP463" s="19">
        <v>0</v>
      </c>
      <c r="DQ463" s="19">
        <v>0</v>
      </c>
      <c r="DR463" s="19">
        <v>16.463000000000001</v>
      </c>
      <c r="DS463" s="19">
        <v>13.2232</v>
      </c>
      <c r="DT463" s="19">
        <v>29.686199999999999</v>
      </c>
      <c r="DU463" s="19">
        <v>1691.5335400836236</v>
      </c>
      <c r="DV463" s="19">
        <v>2.933545056998426</v>
      </c>
      <c r="DW463" s="19">
        <v>5.2728784116462224</v>
      </c>
      <c r="DX463" s="19">
        <v>0.99630530410103779</v>
      </c>
      <c r="DY463" s="19">
        <v>0.9976799637743059</v>
      </c>
      <c r="DZ463" s="19">
        <v>0.99689429940056451</v>
      </c>
      <c r="EA463" s="19">
        <v>0.9982697717444895</v>
      </c>
      <c r="EB463" s="19">
        <v>48994.720088018614</v>
      </c>
      <c r="EC463" s="19">
        <v>6.2382015099295547</v>
      </c>
      <c r="ED463" s="19">
        <v>41680.95699060506</v>
      </c>
      <c r="EE463" s="19">
        <v>0.99169669854948528</v>
      </c>
      <c r="EF463" s="19">
        <v>0.85072344358178931</v>
      </c>
      <c r="EG463" s="19">
        <v>0.37857122735977178</v>
      </c>
      <c r="EH463" s="19">
        <v>743.76685670873326</v>
      </c>
      <c r="EI463" s="19">
        <v>15911.32759496208</v>
      </c>
      <c r="EJ463" s="19">
        <v>2.619577577159701</v>
      </c>
      <c r="EK463" s="19">
        <v>2.619577577159701</v>
      </c>
      <c r="EL463" s="19">
        <v>100.00201305665925</v>
      </c>
      <c r="EM463" s="19">
        <v>15.714784919484734</v>
      </c>
      <c r="EN463" s="19">
        <v>6.2382015099295547</v>
      </c>
      <c r="EO463" s="19">
        <v>797.35126168433453</v>
      </c>
      <c r="EP463" s="19">
        <v>997.63417230332868</v>
      </c>
      <c r="EQ463" s="19">
        <v>428.09741009029574</v>
      </c>
      <c r="ER463" s="19">
        <v>535.37793222269738</v>
      </c>
      <c r="ES463" s="19">
        <v>18.3959108731583</v>
      </c>
      <c r="ET463" s="19">
        <v>1668.1040749646068</v>
      </c>
      <c r="EU463" s="19">
        <v>1.1680056476752445</v>
      </c>
      <c r="EV463" s="19">
        <v>8.7884730701176528E-3</v>
      </c>
      <c r="EW463" s="19">
        <v>500</v>
      </c>
      <c r="EX463" s="19">
        <v>10696.448390677026</v>
      </c>
      <c r="EY463" s="19">
        <v>59691.168478695639</v>
      </c>
      <c r="EZ463" s="19">
        <v>4.1290332819842339E-2</v>
      </c>
      <c r="FA463" s="19">
        <v>20</v>
      </c>
      <c r="FB463" s="19">
        <v>2.1816615649929121</v>
      </c>
      <c r="FC463" s="19">
        <v>7.6001156178524321</v>
      </c>
      <c r="FD463" s="19">
        <v>7.4999999999999997E-2</v>
      </c>
      <c r="FE463" s="19">
        <v>12.38633664449056</v>
      </c>
      <c r="FF463" s="19">
        <v>0.20727253526450407</v>
      </c>
    </row>
    <row r="464" spans="1:162">
      <c r="A464" s="4">
        <v>40480.518055555556</v>
      </c>
      <c r="B464" s="18">
        <v>40</v>
      </c>
      <c r="C464" s="18" t="s">
        <v>78</v>
      </c>
      <c r="D464" s="18" t="s">
        <v>83</v>
      </c>
      <c r="E464" s="4">
        <v>40480.515972222223</v>
      </c>
      <c r="F464" s="4">
        <v>40480.536805555559</v>
      </c>
      <c r="G464" s="18" t="s">
        <v>28</v>
      </c>
      <c r="H464" s="18">
        <v>2</v>
      </c>
      <c r="I464" s="18">
        <v>4.5</v>
      </c>
      <c r="J464" s="18">
        <v>0</v>
      </c>
      <c r="K464" s="18">
        <v>5</v>
      </c>
      <c r="L464" s="18"/>
      <c r="M464" s="18">
        <v>549052</v>
      </c>
      <c r="N464" s="18">
        <v>549053</v>
      </c>
      <c r="O464" s="18">
        <v>0</v>
      </c>
      <c r="P464" s="18">
        <v>1.4793108113157568E-2</v>
      </c>
      <c r="Q464" s="18">
        <v>1.1732716413380239E-2</v>
      </c>
      <c r="R464" s="18">
        <v>1.3710345982077188</v>
      </c>
      <c r="S464" s="18">
        <v>0</v>
      </c>
      <c r="T464" s="18">
        <v>0.74932287885998616</v>
      </c>
      <c r="U464" s="18">
        <v>1.3831816713694551</v>
      </c>
      <c r="V464" s="18">
        <v>0</v>
      </c>
      <c r="W464" s="18">
        <v>0</v>
      </c>
      <c r="X464" s="18">
        <v>2.4097751462255825</v>
      </c>
      <c r="Y464" s="18">
        <v>2.8310141844899227E-2</v>
      </c>
      <c r="Z464" s="18">
        <v>21.329812825076026</v>
      </c>
      <c r="AA464" s="18">
        <v>3.2432862632236853E-2</v>
      </c>
      <c r="AB464" s="18">
        <v>0</v>
      </c>
      <c r="AC464" s="18">
        <v>67.661842504945497</v>
      </c>
      <c r="AD464" s="18">
        <v>0</v>
      </c>
      <c r="AE464" s="18">
        <v>3.6562872804977317E-2</v>
      </c>
      <c r="AF464" s="18">
        <v>4.7584520931875076</v>
      </c>
      <c r="AG464" s="18">
        <v>0</v>
      </c>
      <c r="AH464" s="18">
        <v>0</v>
      </c>
      <c r="AI464" s="18">
        <v>0.20093534917953282</v>
      </c>
      <c r="AJ464" s="18">
        <v>1.382428779928653E-2</v>
      </c>
      <c r="AK464" s="18">
        <v>0</v>
      </c>
      <c r="AL464" s="18">
        <v>100</v>
      </c>
      <c r="AM464" s="18">
        <v>900</v>
      </c>
      <c r="AN464" s="18">
        <v>0</v>
      </c>
      <c r="AO464" s="18">
        <v>0</v>
      </c>
      <c r="AP464" s="18">
        <v>7094.83</v>
      </c>
      <c r="AQ464" s="18">
        <v>241.90199999999999</v>
      </c>
      <c r="AR464" s="18"/>
      <c r="AS464" s="18">
        <v>0</v>
      </c>
      <c r="AT464" s="18">
        <v>0</v>
      </c>
      <c r="AU464" s="18">
        <v>0</v>
      </c>
      <c r="AV464" s="18">
        <v>0</v>
      </c>
      <c r="AW464" s="18">
        <v>0</v>
      </c>
      <c r="AX464" s="18">
        <v>0</v>
      </c>
      <c r="AY464" s="18">
        <v>0</v>
      </c>
      <c r="AZ464" s="18">
        <v>0</v>
      </c>
      <c r="BA464" s="18">
        <v>61791.1</v>
      </c>
      <c r="BB464" s="18">
        <v>2277.61</v>
      </c>
      <c r="BC464" s="18">
        <v>0</v>
      </c>
      <c r="BD464" s="18">
        <v>0</v>
      </c>
      <c r="BE464" s="18">
        <v>0</v>
      </c>
      <c r="BF464" s="18">
        <v>0</v>
      </c>
      <c r="BG464" s="18">
        <v>0</v>
      </c>
      <c r="BH464" s="18">
        <v>0</v>
      </c>
      <c r="BI464" s="18">
        <v>0</v>
      </c>
      <c r="BJ464" s="18">
        <v>0</v>
      </c>
      <c r="BK464" s="18">
        <v>0</v>
      </c>
      <c r="BL464" s="18">
        <v>0</v>
      </c>
      <c r="BM464" s="23">
        <f t="shared" si="84"/>
        <v>86.896916453966853</v>
      </c>
      <c r="BN464" s="23">
        <f t="shared" si="85"/>
        <v>1302.7703004624934</v>
      </c>
      <c r="BO464" s="23">
        <f t="shared" si="86"/>
        <v>0.79582947648424907</v>
      </c>
      <c r="BP464" s="23">
        <f t="shared" si="87"/>
        <v>1302.7703004624934</v>
      </c>
      <c r="BQ464" s="23"/>
      <c r="BR464" s="18">
        <v>0</v>
      </c>
      <c r="BS464" s="18">
        <v>0</v>
      </c>
      <c r="BT464" s="18">
        <v>1701.78</v>
      </c>
      <c r="BU464" s="18">
        <v>457.702</v>
      </c>
      <c r="BV464" s="18">
        <v>0</v>
      </c>
      <c r="BW464" s="18">
        <v>0</v>
      </c>
      <c r="BX464" s="18">
        <v>9.4245800000000006</v>
      </c>
      <c r="BY464" s="18">
        <v>3.1452200000000001</v>
      </c>
      <c r="BZ464" s="18">
        <v>0</v>
      </c>
      <c r="CA464" s="23">
        <f t="shared" si="88"/>
        <v>0</v>
      </c>
      <c r="CB464" s="24">
        <f t="shared" si="89"/>
        <v>0</v>
      </c>
      <c r="CC464" s="25">
        <f t="shared" si="90"/>
        <v>-15.551948641569126</v>
      </c>
      <c r="CD464" s="25"/>
      <c r="CE464" s="18">
        <v>0</v>
      </c>
      <c r="CF464" s="18">
        <v>0</v>
      </c>
      <c r="CG464" s="18">
        <v>0</v>
      </c>
      <c r="CH464" s="18">
        <v>9791.17</v>
      </c>
      <c r="CI464" s="23">
        <v>7094.83</v>
      </c>
      <c r="CJ464" s="23" t="b">
        <f t="shared" si="91"/>
        <v>1</v>
      </c>
      <c r="CK464" s="23" t="b">
        <f t="shared" si="92"/>
        <v>1</v>
      </c>
      <c r="CL464" s="23">
        <f t="shared" si="93"/>
        <v>0</v>
      </c>
      <c r="CM464" s="23">
        <f t="shared" si="94"/>
        <v>0</v>
      </c>
      <c r="CN464" s="23">
        <f t="shared" si="95"/>
        <v>8443</v>
      </c>
      <c r="CO464" s="18">
        <v>2325.91</v>
      </c>
      <c r="CP464" s="18">
        <v>5.9412000000000003</v>
      </c>
      <c r="CQ464" s="18">
        <v>1.6348800000000001</v>
      </c>
      <c r="CR464" s="18">
        <v>7.2218400000000003</v>
      </c>
      <c r="CS464" s="18">
        <v>1.9053899999999999</v>
      </c>
      <c r="CT464" s="18">
        <v>0</v>
      </c>
      <c r="CU464" s="18">
        <v>0</v>
      </c>
      <c r="CV464" s="18">
        <v>1928.030517578125</v>
      </c>
      <c r="CW464" s="18">
        <v>8.8849391937255859</v>
      </c>
      <c r="CX464" s="18">
        <v>47.449440002441406</v>
      </c>
      <c r="CY464" s="18">
        <v>80.328453063964844</v>
      </c>
      <c r="CZ464" s="18">
        <v>15.43233585357666</v>
      </c>
      <c r="DA464" s="18">
        <v>468.64718627929687</v>
      </c>
      <c r="DB464" s="18">
        <v>1952.7120361328125</v>
      </c>
      <c r="DC464" s="18">
        <v>1.0015560388565063</v>
      </c>
      <c r="DD464" s="18">
        <v>344.20285034179687</v>
      </c>
      <c r="DE464" s="18">
        <v>7.8954644203186035</v>
      </c>
      <c r="DF464" s="19">
        <v>72.530566467026247</v>
      </c>
      <c r="DG464" s="19"/>
      <c r="DH464" s="19">
        <v>9.4245800000000006</v>
      </c>
      <c r="DI464" s="19">
        <v>0</v>
      </c>
      <c r="DJ464" s="19">
        <v>0</v>
      </c>
      <c r="DK464" s="19">
        <v>0</v>
      </c>
      <c r="DL464" s="19">
        <v>0</v>
      </c>
      <c r="DM464" s="19">
        <v>0</v>
      </c>
      <c r="DN464" s="19">
        <v>0</v>
      </c>
      <c r="DO464" s="19">
        <v>0</v>
      </c>
      <c r="DP464" s="19">
        <v>0</v>
      </c>
      <c r="DQ464" s="19">
        <v>0</v>
      </c>
      <c r="DR464" s="19">
        <v>0</v>
      </c>
      <c r="DS464" s="19">
        <v>9.4245800000000006</v>
      </c>
      <c r="DT464" s="19">
        <v>9.4245800000000006</v>
      </c>
      <c r="DU464" s="19">
        <v>1648.0121860903521</v>
      </c>
      <c r="DV464" s="19">
        <v>1.5863091631320272</v>
      </c>
      <c r="DW464" s="19">
        <v>1.5863091631320272</v>
      </c>
      <c r="DX464" s="19">
        <v>0.9984331082509954</v>
      </c>
      <c r="DY464" s="19">
        <v>0.9984331082509954</v>
      </c>
      <c r="DZ464" s="19">
        <v>0.99903894910379853</v>
      </c>
      <c r="EA464" s="19">
        <v>0.99903894910379853</v>
      </c>
      <c r="EB464" s="19">
        <v>48162.23360989822</v>
      </c>
      <c r="EC464" s="19">
        <v>6.1322060394895352</v>
      </c>
      <c r="ED464" s="19">
        <v>41774.167032696962</v>
      </c>
      <c r="EE464" s="19">
        <v>1.0128014148788946</v>
      </c>
      <c r="EF464" s="19">
        <v>0.86736357310703316</v>
      </c>
      <c r="EG464" s="19">
        <v>0.37839665021896363</v>
      </c>
      <c r="EH464" s="19">
        <v>729.56028937149722</v>
      </c>
      <c r="EI464" s="19">
        <v>15607.407966299232</v>
      </c>
      <c r="EJ464" s="19">
        <v>2.6765602028792412</v>
      </c>
      <c r="EK464" s="19">
        <v>2.6765602028792417</v>
      </c>
      <c r="EL464" s="19">
        <v>100.00201305665925</v>
      </c>
      <c r="EM464" s="19">
        <v>15.714784919484734</v>
      </c>
      <c r="EN464" s="19">
        <v>6.1322060394895352</v>
      </c>
      <c r="EO464" s="19">
        <v>797.35126168433453</v>
      </c>
      <c r="EP464" s="19">
        <v>997.63417230332868</v>
      </c>
      <c r="EQ464" s="19">
        <v>423.92817519807193</v>
      </c>
      <c r="ER464" s="19">
        <v>530.15917708591235</v>
      </c>
      <c r="ES464" s="19">
        <v>18.3959108731583</v>
      </c>
      <c r="ET464" s="19">
        <v>1636.9967926015588</v>
      </c>
      <c r="EU464" s="19">
        <v>1.1928624692229914</v>
      </c>
      <c r="EV464" s="19">
        <v>1.1227904965984055E-2</v>
      </c>
      <c r="EW464" s="19">
        <v>500</v>
      </c>
      <c r="EX464" s="19">
        <v>10696.448390677026</v>
      </c>
      <c r="EY464" s="19">
        <v>58858.682000575245</v>
      </c>
      <c r="EZ464" s="19">
        <v>4.1251866930258396E-2</v>
      </c>
      <c r="FA464" s="19">
        <v>20</v>
      </c>
      <c r="FB464" s="19">
        <v>2.1816615649929121</v>
      </c>
      <c r="FC464" s="19">
        <v>7.4941201474124135</v>
      </c>
      <c r="FD464" s="19">
        <v>7.4999999999999997E-2</v>
      </c>
      <c r="FE464" s="19">
        <v>11.580014483133953</v>
      </c>
      <c r="FF464" s="19">
        <v>0.23035913689664361</v>
      </c>
    </row>
    <row r="465" spans="1:162">
      <c r="A465" s="4">
        <v>40480.519444444442</v>
      </c>
      <c r="B465" s="18">
        <v>40</v>
      </c>
      <c r="C465" s="18" t="s">
        <v>78</v>
      </c>
      <c r="D465" s="18" t="s">
        <v>83</v>
      </c>
      <c r="E465" s="4">
        <v>40480.515972222223</v>
      </c>
      <c r="F465" s="4">
        <v>40480.536805555559</v>
      </c>
      <c r="G465" s="18" t="s">
        <v>28</v>
      </c>
      <c r="H465" s="18">
        <v>2</v>
      </c>
      <c r="I465" s="18">
        <v>4.5</v>
      </c>
      <c r="J465" s="18">
        <v>0</v>
      </c>
      <c r="K465" s="18">
        <v>5</v>
      </c>
      <c r="L465" s="18"/>
      <c r="M465" s="18">
        <v>549052</v>
      </c>
      <c r="N465" s="18">
        <v>549053</v>
      </c>
      <c r="O465" s="18">
        <v>0</v>
      </c>
      <c r="P465" s="18">
        <v>1.4793108113157568E-2</v>
      </c>
      <c r="Q465" s="18">
        <v>1.1732716413380239E-2</v>
      </c>
      <c r="R465" s="18">
        <v>1.3710345982077188</v>
      </c>
      <c r="S465" s="18">
        <v>0</v>
      </c>
      <c r="T465" s="18">
        <v>0.74932287885998616</v>
      </c>
      <c r="U465" s="18">
        <v>1.3831816713694551</v>
      </c>
      <c r="V465" s="18">
        <v>0</v>
      </c>
      <c r="W465" s="18">
        <v>0</v>
      </c>
      <c r="X465" s="18">
        <v>2.4097751462255825</v>
      </c>
      <c r="Y465" s="18">
        <v>2.8310141844899227E-2</v>
      </c>
      <c r="Z465" s="18">
        <v>21.329812825076026</v>
      </c>
      <c r="AA465" s="18">
        <v>3.2432862632236853E-2</v>
      </c>
      <c r="AB465" s="18">
        <v>0</v>
      </c>
      <c r="AC465" s="18">
        <v>67.661842504945497</v>
      </c>
      <c r="AD465" s="18">
        <v>0</v>
      </c>
      <c r="AE465" s="18">
        <v>3.6562872804977317E-2</v>
      </c>
      <c r="AF465" s="18">
        <v>4.7584520931875076</v>
      </c>
      <c r="AG465" s="18">
        <v>0</v>
      </c>
      <c r="AH465" s="18">
        <v>0</v>
      </c>
      <c r="AI465" s="18">
        <v>0.20093534917953282</v>
      </c>
      <c r="AJ465" s="18">
        <v>1.382428779928653E-2</v>
      </c>
      <c r="AK465" s="18">
        <v>0</v>
      </c>
      <c r="AL465" s="18">
        <v>100</v>
      </c>
      <c r="AM465" s="18">
        <v>900</v>
      </c>
      <c r="AN465" s="18">
        <v>0</v>
      </c>
      <c r="AO465" s="18">
        <v>0</v>
      </c>
      <c r="AP465" s="18">
        <v>9267.06</v>
      </c>
      <c r="AQ465" s="18">
        <v>130.38800000000001</v>
      </c>
      <c r="AR465" s="18"/>
      <c r="AS465" s="18">
        <v>0</v>
      </c>
      <c r="AT465" s="18">
        <v>0</v>
      </c>
      <c r="AU465" s="18">
        <v>0</v>
      </c>
      <c r="AV465" s="18">
        <v>0</v>
      </c>
      <c r="AW465" s="18">
        <v>0</v>
      </c>
      <c r="AX465" s="18">
        <v>0</v>
      </c>
      <c r="AY465" s="18">
        <v>2.39975</v>
      </c>
      <c r="AZ465" s="18">
        <v>1.17581</v>
      </c>
      <c r="BA465" s="18">
        <v>30514.2</v>
      </c>
      <c r="BB465" s="18">
        <v>935.202</v>
      </c>
      <c r="BC465" s="18">
        <v>0</v>
      </c>
      <c r="BD465" s="18">
        <v>0</v>
      </c>
      <c r="BE465" s="18">
        <v>0</v>
      </c>
      <c r="BF465" s="18">
        <v>0</v>
      </c>
      <c r="BG465" s="18">
        <v>0</v>
      </c>
      <c r="BH465" s="18">
        <v>0</v>
      </c>
      <c r="BI465" s="18">
        <v>0</v>
      </c>
      <c r="BJ465" s="18">
        <v>0</v>
      </c>
      <c r="BK465" s="18">
        <v>0</v>
      </c>
      <c r="BL465" s="18">
        <v>0</v>
      </c>
      <c r="BM465" s="23">
        <f t="shared" si="84"/>
        <v>86.896916453966853</v>
      </c>
      <c r="BN465" s="23">
        <f t="shared" si="85"/>
        <v>1282.2770127795752</v>
      </c>
      <c r="BO465" s="23">
        <f t="shared" si="86"/>
        <v>0.79436807670327947</v>
      </c>
      <c r="BP465" s="23">
        <f t="shared" si="87"/>
        <v>1282.2770127795754</v>
      </c>
      <c r="BQ465" s="23"/>
      <c r="BR465" s="18">
        <v>2.88144</v>
      </c>
      <c r="BS465" s="18">
        <v>0.64689600000000003</v>
      </c>
      <c r="BT465" s="18">
        <v>7536.65</v>
      </c>
      <c r="BU465" s="18">
        <v>161.142</v>
      </c>
      <c r="BV465" s="18">
        <v>1.1216900000000001</v>
      </c>
      <c r="BW465" s="18">
        <v>0.285603</v>
      </c>
      <c r="BX465" s="18">
        <v>20.2088</v>
      </c>
      <c r="BY465" s="18">
        <v>1.0512300000000001</v>
      </c>
      <c r="BZ465" s="18">
        <v>0</v>
      </c>
      <c r="CA465" s="23">
        <f t="shared" si="88"/>
        <v>0</v>
      </c>
      <c r="CB465" s="24">
        <f t="shared" si="89"/>
        <v>0</v>
      </c>
      <c r="CC465" s="25">
        <f t="shared" si="90"/>
        <v>-15.551948641569126</v>
      </c>
      <c r="CD465" s="25"/>
      <c r="CE465" s="18">
        <v>0</v>
      </c>
      <c r="CF465" s="18">
        <v>0</v>
      </c>
      <c r="CG465" s="18">
        <v>0</v>
      </c>
      <c r="CH465" s="18">
        <v>9932.0400000000009</v>
      </c>
      <c r="CI465" s="23">
        <v>9267.06</v>
      </c>
      <c r="CJ465" s="23" t="b">
        <f t="shared" si="91"/>
        <v>1</v>
      </c>
      <c r="CK465" s="23" t="b">
        <f t="shared" si="92"/>
        <v>1</v>
      </c>
      <c r="CL465" s="23">
        <f t="shared" si="93"/>
        <v>0</v>
      </c>
      <c r="CM465" s="23">
        <f t="shared" si="94"/>
        <v>0</v>
      </c>
      <c r="CN465" s="23">
        <f t="shared" si="95"/>
        <v>9599.5499999999993</v>
      </c>
      <c r="CO465" s="18">
        <v>559.04899999999998</v>
      </c>
      <c r="CP465" s="18">
        <v>9.36111</v>
      </c>
      <c r="CQ465" s="18">
        <v>0.41381499999999999</v>
      </c>
      <c r="CR465" s="18">
        <v>3.91343</v>
      </c>
      <c r="CS465" s="18">
        <v>0.48436800000000002</v>
      </c>
      <c r="CT465" s="18">
        <v>9.2366399999999995</v>
      </c>
      <c r="CU465" s="18">
        <v>4.0158399999999999</v>
      </c>
      <c r="CV465" s="18">
        <v>1901.1927490234375</v>
      </c>
      <c r="CW465" s="18">
        <v>9.1205034255981445</v>
      </c>
      <c r="CX465" s="18">
        <v>48.440692901611328</v>
      </c>
      <c r="CY465" s="18">
        <v>80.461647033691406</v>
      </c>
      <c r="CZ465" s="18">
        <v>15.460726737976074</v>
      </c>
      <c r="DA465" s="18">
        <v>472.897216796875</v>
      </c>
      <c r="DB465" s="18">
        <v>1947.171630859375</v>
      </c>
      <c r="DC465" s="18">
        <v>1.0079717636108398</v>
      </c>
      <c r="DD465" s="18">
        <v>350.73260498046875</v>
      </c>
      <c r="DE465" s="18">
        <v>6.562920093536377</v>
      </c>
      <c r="DF465" s="19">
        <v>72.530566467026247</v>
      </c>
      <c r="DG465" s="19"/>
      <c r="DH465" s="19">
        <v>25.489989999999999</v>
      </c>
      <c r="DI465" s="19">
        <v>0</v>
      </c>
      <c r="DJ465" s="19">
        <v>0</v>
      </c>
      <c r="DK465" s="19">
        <v>0</v>
      </c>
      <c r="DL465" s="19">
        <v>0</v>
      </c>
      <c r="DM465" s="19">
        <v>7.1992500000000001</v>
      </c>
      <c r="DN465" s="19">
        <v>0</v>
      </c>
      <c r="DO465" s="19">
        <v>0</v>
      </c>
      <c r="DP465" s="19">
        <v>0</v>
      </c>
      <c r="DQ465" s="19">
        <v>0</v>
      </c>
      <c r="DR465" s="19">
        <v>14.4072</v>
      </c>
      <c r="DS465" s="19">
        <v>20.2088</v>
      </c>
      <c r="DT465" s="19">
        <v>41.815249999999999</v>
      </c>
      <c r="DU465" s="19">
        <v>1060.9895621352598</v>
      </c>
      <c r="DV465" s="19">
        <v>2.7229666140019719</v>
      </c>
      <c r="DW465" s="19">
        <v>4.4669115094256986</v>
      </c>
      <c r="DX465" s="19">
        <v>0.99487376030383867</v>
      </c>
      <c r="DY465" s="19">
        <v>0.99650331285349347</v>
      </c>
      <c r="DZ465" s="19">
        <v>0.99581144508021069</v>
      </c>
      <c r="EA465" s="19">
        <v>0.99744253350977219</v>
      </c>
      <c r="EB465" s="19">
        <v>47404.615395490691</v>
      </c>
      <c r="EC465" s="19">
        <v>6.0357430924500051</v>
      </c>
      <c r="ED465" s="19">
        <v>41655.641714555444</v>
      </c>
      <c r="EE465" s="19">
        <v>1.0241842295367236</v>
      </c>
      <c r="EF465" s="19">
        <v>0.87872544407390951</v>
      </c>
      <c r="EG465" s="19">
        <v>0.37858686914443973</v>
      </c>
      <c r="EH465" s="19">
        <v>719.76661049289373</v>
      </c>
      <c r="EI465" s="19">
        <v>15397.892804939542</v>
      </c>
      <c r="EJ465" s="19">
        <v>2.7052819656721203</v>
      </c>
      <c r="EK465" s="19">
        <v>2.7052819656721203</v>
      </c>
      <c r="EL465" s="19">
        <v>100.00201305665925</v>
      </c>
      <c r="EM465" s="19">
        <v>15.714784919484734</v>
      </c>
      <c r="EN465" s="19">
        <v>6.0357430924500051</v>
      </c>
      <c r="EO465" s="19">
        <v>797.35126168433453</v>
      </c>
      <c r="EP465" s="19">
        <v>997.63417230332868</v>
      </c>
      <c r="EQ465" s="19">
        <v>421.71535238549649</v>
      </c>
      <c r="ER465" s="19">
        <v>527.3882975571762</v>
      </c>
      <c r="ES465" s="19">
        <v>18.3959108731583</v>
      </c>
      <c r="ET465" s="19">
        <v>1614.2101506661434</v>
      </c>
      <c r="EU465" s="19">
        <v>1.2062689793245489</v>
      </c>
      <c r="EV465" s="19">
        <v>1.6084246117972722E-2</v>
      </c>
      <c r="EW465" s="19">
        <v>500</v>
      </c>
      <c r="EX465" s="19">
        <v>10696.448390677026</v>
      </c>
      <c r="EY465" s="19">
        <v>58101.063786167717</v>
      </c>
      <c r="EZ465" s="19">
        <v>4.1327862048458675E-2</v>
      </c>
      <c r="FA465" s="19">
        <v>20</v>
      </c>
      <c r="FB465" s="19">
        <v>2.1816615649929121</v>
      </c>
      <c r="FC465" s="19">
        <v>7.3976572003728833</v>
      </c>
      <c r="FD465" s="19">
        <v>7.4999999999999997E-2</v>
      </c>
      <c r="FE465" s="19">
        <v>9.625616137186686</v>
      </c>
      <c r="FF465" s="19">
        <v>0.32547152927173634</v>
      </c>
    </row>
    <row r="466" spans="1:162">
      <c r="A466" s="4">
        <v>40480.522222222222</v>
      </c>
      <c r="B466" s="18">
        <v>40</v>
      </c>
      <c r="C466" s="18" t="s">
        <v>78</v>
      </c>
      <c r="D466" s="18" t="s">
        <v>83</v>
      </c>
      <c r="E466" s="4">
        <v>40480.515972222223</v>
      </c>
      <c r="F466" s="4">
        <v>40480.536805555559</v>
      </c>
      <c r="G466" s="18" t="s">
        <v>28</v>
      </c>
      <c r="H466" s="18">
        <v>2</v>
      </c>
      <c r="I466" s="18">
        <v>4.5</v>
      </c>
      <c r="J466" s="18">
        <v>0</v>
      </c>
      <c r="K466" s="18">
        <v>5</v>
      </c>
      <c r="L466" s="18"/>
      <c r="M466" s="18">
        <v>549052</v>
      </c>
      <c r="N466" s="18">
        <v>549053</v>
      </c>
      <c r="O466" s="18">
        <v>0</v>
      </c>
      <c r="P466" s="18">
        <v>1.4793108113157568E-2</v>
      </c>
      <c r="Q466" s="18">
        <v>1.1732716413380239E-2</v>
      </c>
      <c r="R466" s="18">
        <v>1.3710345982077188</v>
      </c>
      <c r="S466" s="18">
        <v>0</v>
      </c>
      <c r="T466" s="18">
        <v>0.74932287885998616</v>
      </c>
      <c r="U466" s="18">
        <v>1.3831816713694551</v>
      </c>
      <c r="V466" s="18">
        <v>0</v>
      </c>
      <c r="W466" s="18">
        <v>0</v>
      </c>
      <c r="X466" s="18">
        <v>2.4097751462255825</v>
      </c>
      <c r="Y466" s="18">
        <v>2.8310141844899227E-2</v>
      </c>
      <c r="Z466" s="18">
        <v>21.329812825076026</v>
      </c>
      <c r="AA466" s="18">
        <v>3.2432862632236853E-2</v>
      </c>
      <c r="AB466" s="18">
        <v>0</v>
      </c>
      <c r="AC466" s="18">
        <v>67.661842504945497</v>
      </c>
      <c r="AD466" s="18">
        <v>0</v>
      </c>
      <c r="AE466" s="18">
        <v>3.6562872804977317E-2</v>
      </c>
      <c r="AF466" s="18">
        <v>4.7584520931875076</v>
      </c>
      <c r="AG466" s="18">
        <v>0</v>
      </c>
      <c r="AH466" s="18">
        <v>0</v>
      </c>
      <c r="AI466" s="18">
        <v>0.20093534917953282</v>
      </c>
      <c r="AJ466" s="18">
        <v>1.382428779928653E-2</v>
      </c>
      <c r="AK466" s="18">
        <v>0</v>
      </c>
      <c r="AL466" s="18">
        <v>100</v>
      </c>
      <c r="AM466" s="18">
        <v>900</v>
      </c>
      <c r="AN466" s="18">
        <v>0</v>
      </c>
      <c r="AO466" s="18">
        <v>0</v>
      </c>
      <c r="AP466" s="18">
        <v>9250.2099999999991</v>
      </c>
      <c r="AQ466" s="18">
        <v>171.654</v>
      </c>
      <c r="AR466" s="18"/>
      <c r="AS466" s="18">
        <v>0</v>
      </c>
      <c r="AT466" s="18">
        <v>0</v>
      </c>
      <c r="AU466" s="18">
        <v>0</v>
      </c>
      <c r="AV466" s="18">
        <v>0</v>
      </c>
      <c r="AW466" s="18">
        <v>0</v>
      </c>
      <c r="AX466" s="18">
        <v>0</v>
      </c>
      <c r="AY466" s="18">
        <v>0</v>
      </c>
      <c r="AZ466" s="18">
        <v>0</v>
      </c>
      <c r="BA466" s="18">
        <v>44868</v>
      </c>
      <c r="BB466" s="18">
        <v>1260.9000000000001</v>
      </c>
      <c r="BC466" s="18">
        <v>0</v>
      </c>
      <c r="BD466" s="18">
        <v>0</v>
      </c>
      <c r="BE466" s="18">
        <v>0</v>
      </c>
      <c r="BF466" s="18">
        <v>0</v>
      </c>
      <c r="BG466" s="18">
        <v>0</v>
      </c>
      <c r="BH466" s="18">
        <v>0</v>
      </c>
      <c r="BI466" s="18">
        <v>0</v>
      </c>
      <c r="BJ466" s="18">
        <v>0</v>
      </c>
      <c r="BK466" s="18">
        <v>0</v>
      </c>
      <c r="BL466" s="18">
        <v>0</v>
      </c>
      <c r="BM466" s="23">
        <f t="shared" si="84"/>
        <v>86.896916453966853</v>
      </c>
      <c r="BN466" s="23">
        <f t="shared" si="85"/>
        <v>1349.6565426521272</v>
      </c>
      <c r="BO466" s="23">
        <f t="shared" si="86"/>
        <v>0.78768547275248779</v>
      </c>
      <c r="BP466" s="23">
        <f t="shared" si="87"/>
        <v>1349.6565426521272</v>
      </c>
      <c r="BQ466" s="23"/>
      <c r="BR466" s="18">
        <v>1.98699</v>
      </c>
      <c r="BS466" s="18">
        <v>0.94823199999999996</v>
      </c>
      <c r="BT466" s="18">
        <v>15081.3</v>
      </c>
      <c r="BU466" s="18">
        <v>301.16699999999997</v>
      </c>
      <c r="BV466" s="18">
        <v>9.7307000000000006</v>
      </c>
      <c r="BW466" s="18">
        <v>0.46113399999999999</v>
      </c>
      <c r="BX466" s="18">
        <v>10.5616</v>
      </c>
      <c r="BY466" s="18">
        <v>1.00318</v>
      </c>
      <c r="BZ466" s="18">
        <v>0</v>
      </c>
      <c r="CA466" s="23">
        <f t="shared" si="88"/>
        <v>0</v>
      </c>
      <c r="CB466" s="24">
        <f t="shared" si="89"/>
        <v>0</v>
      </c>
      <c r="CC466" s="25">
        <f t="shared" si="90"/>
        <v>-15.551948641569126</v>
      </c>
      <c r="CD466" s="25"/>
      <c r="CE466" s="18">
        <v>0</v>
      </c>
      <c r="CF466" s="18">
        <v>0</v>
      </c>
      <c r="CG466" s="18">
        <v>0</v>
      </c>
      <c r="CH466" s="18">
        <v>9770.4599999999991</v>
      </c>
      <c r="CI466" s="23">
        <v>9250.2099999999991</v>
      </c>
      <c r="CJ466" s="23" t="b">
        <f t="shared" si="91"/>
        <v>1</v>
      </c>
      <c r="CK466" s="23" t="b">
        <f t="shared" si="92"/>
        <v>1</v>
      </c>
      <c r="CL466" s="23">
        <f t="shared" si="93"/>
        <v>0</v>
      </c>
      <c r="CM466" s="23">
        <f t="shared" si="94"/>
        <v>0</v>
      </c>
      <c r="CN466" s="23">
        <f t="shared" si="95"/>
        <v>9510.3349999999991</v>
      </c>
      <c r="CO466" s="18">
        <v>778.154</v>
      </c>
      <c r="CP466" s="18">
        <v>7.0311399999999997</v>
      </c>
      <c r="CQ466" s="18">
        <v>0.83524500000000002</v>
      </c>
      <c r="CR466" s="18">
        <v>8.3054500000000004</v>
      </c>
      <c r="CS466" s="18">
        <v>0.98677400000000004</v>
      </c>
      <c r="CT466" s="18">
        <v>0</v>
      </c>
      <c r="CU466" s="18">
        <v>0</v>
      </c>
      <c r="CV466" s="18">
        <v>2018.0712890625</v>
      </c>
      <c r="CW466" s="18">
        <v>9.3674774169921875</v>
      </c>
      <c r="CX466" s="18">
        <v>49.872432708740234</v>
      </c>
      <c r="CY466" s="18">
        <v>80.810592651367188</v>
      </c>
      <c r="CZ466" s="18">
        <v>15.591893196105957</v>
      </c>
      <c r="DA466" s="18">
        <v>474.33108520507812</v>
      </c>
      <c r="DB466" s="18">
        <v>1956.420166015625</v>
      </c>
      <c r="DC466" s="18">
        <v>0.98061341047286987</v>
      </c>
      <c r="DD466" s="18">
        <v>160.6611328125</v>
      </c>
      <c r="DE466" s="18">
        <v>8.5627307891845703</v>
      </c>
      <c r="DF466" s="19">
        <v>72.530566467026247</v>
      </c>
      <c r="DG466" s="19"/>
      <c r="DH466" s="19">
        <v>12.548590000000001</v>
      </c>
      <c r="DI466" s="19">
        <v>0</v>
      </c>
      <c r="DJ466" s="19">
        <v>0</v>
      </c>
      <c r="DK466" s="19">
        <v>0</v>
      </c>
      <c r="DL466" s="19">
        <v>0</v>
      </c>
      <c r="DM466" s="19">
        <v>0</v>
      </c>
      <c r="DN466" s="19">
        <v>0</v>
      </c>
      <c r="DO466" s="19">
        <v>0</v>
      </c>
      <c r="DP466" s="19">
        <v>0</v>
      </c>
      <c r="DQ466" s="19">
        <v>0</v>
      </c>
      <c r="DR466" s="19">
        <v>9.9349500000000006</v>
      </c>
      <c r="DS466" s="19">
        <v>10.5616</v>
      </c>
      <c r="DT466" s="19">
        <v>20.496549999999999</v>
      </c>
      <c r="DU466" s="19">
        <v>1389.5982728263125</v>
      </c>
      <c r="DV466" s="19">
        <v>1.7847162764501918</v>
      </c>
      <c r="DW466" s="19">
        <v>2.9151104941730646</v>
      </c>
      <c r="DX466" s="19">
        <v>0.9971904751392886</v>
      </c>
      <c r="DY466" s="19">
        <v>0.99800003569546292</v>
      </c>
      <c r="DZ466" s="19">
        <v>0.99790808575714796</v>
      </c>
      <c r="EA466" s="19">
        <v>0.99871822889936313</v>
      </c>
      <c r="EB466" s="19">
        <v>49895.575357576796</v>
      </c>
      <c r="EC466" s="19">
        <v>6.3529019652580079</v>
      </c>
      <c r="ED466" s="19">
        <v>41853.494672531822</v>
      </c>
      <c r="EE466" s="19">
        <v>0.96945047314185062</v>
      </c>
      <c r="EF466" s="19">
        <v>0.83882176671154951</v>
      </c>
      <c r="EG466" s="19">
        <v>0.37946568441390993</v>
      </c>
      <c r="EH466" s="19">
        <v>765.78880290016298</v>
      </c>
      <c r="EI466" s="19">
        <v>16382.440816759869</v>
      </c>
      <c r="EJ466" s="19">
        <v>2.5547777123488267</v>
      </c>
      <c r="EK466" s="19">
        <v>2.5547777123488267</v>
      </c>
      <c r="EL466" s="19">
        <v>100.00201305665925</v>
      </c>
      <c r="EM466" s="19">
        <v>15.714784919484734</v>
      </c>
      <c r="EN466" s="19">
        <v>6.3529019652580079</v>
      </c>
      <c r="EO466" s="19">
        <v>797.35126168433453</v>
      </c>
      <c r="EP466" s="19">
        <v>997.63417230332868</v>
      </c>
      <c r="EQ466" s="19">
        <v>432.5788970020181</v>
      </c>
      <c r="ER466" s="19">
        <v>540.98917558587141</v>
      </c>
      <c r="ES466" s="19">
        <v>18.3959108731583</v>
      </c>
      <c r="ET466" s="19">
        <v>1713.446025525757</v>
      </c>
      <c r="EU466" s="19">
        <v>1.1418043736833283</v>
      </c>
      <c r="EV466" s="19">
        <v>1.1383627035690116E-2</v>
      </c>
      <c r="EW466" s="19">
        <v>500</v>
      </c>
      <c r="EX466" s="19">
        <v>10696.448390677026</v>
      </c>
      <c r="EY466" s="19">
        <v>60592.023748253821</v>
      </c>
      <c r="EZ466" s="19">
        <v>4.1557801395188873E-2</v>
      </c>
      <c r="FA466" s="19">
        <v>20</v>
      </c>
      <c r="FB466" s="19">
        <v>2.1816615649929121</v>
      </c>
      <c r="FC466" s="19">
        <v>7.7148160731808861</v>
      </c>
      <c r="FD466" s="19">
        <v>7.4999999999999997E-2</v>
      </c>
      <c r="FE466" s="19">
        <v>12.55867182413737</v>
      </c>
      <c r="FF466" s="19">
        <v>0.20910047982630828</v>
      </c>
    </row>
    <row r="467" spans="1:162">
      <c r="A467" s="4">
        <v>40480.522916666669</v>
      </c>
      <c r="B467" s="18">
        <v>40</v>
      </c>
      <c r="C467" s="18" t="s">
        <v>78</v>
      </c>
      <c r="D467" s="18" t="s">
        <v>83</v>
      </c>
      <c r="E467" s="4">
        <v>40480.515972222223</v>
      </c>
      <c r="F467" s="4">
        <v>40480.536805555559</v>
      </c>
      <c r="G467" s="18" t="s">
        <v>28</v>
      </c>
      <c r="H467" s="18">
        <v>2</v>
      </c>
      <c r="I467" s="18">
        <v>4.5</v>
      </c>
      <c r="J467" s="18">
        <v>0</v>
      </c>
      <c r="K467" s="18">
        <v>5</v>
      </c>
      <c r="L467" s="18"/>
      <c r="M467" s="18">
        <v>549052</v>
      </c>
      <c r="N467" s="18">
        <v>549053</v>
      </c>
      <c r="O467" s="18">
        <v>0</v>
      </c>
      <c r="P467" s="18">
        <v>1.4793108113157568E-2</v>
      </c>
      <c r="Q467" s="18">
        <v>1.1732716413380239E-2</v>
      </c>
      <c r="R467" s="18">
        <v>1.3710345982077188</v>
      </c>
      <c r="S467" s="18">
        <v>0</v>
      </c>
      <c r="T467" s="18">
        <v>0.74932287885998616</v>
      </c>
      <c r="U467" s="18">
        <v>1.3831816713694551</v>
      </c>
      <c r="V467" s="18">
        <v>0</v>
      </c>
      <c r="W467" s="18">
        <v>0</v>
      </c>
      <c r="X467" s="18">
        <v>2.4097751462255825</v>
      </c>
      <c r="Y467" s="18">
        <v>2.8310141844899227E-2</v>
      </c>
      <c r="Z467" s="18">
        <v>21.329812825076026</v>
      </c>
      <c r="AA467" s="18">
        <v>3.2432862632236853E-2</v>
      </c>
      <c r="AB467" s="18">
        <v>0</v>
      </c>
      <c r="AC467" s="18">
        <v>67.661842504945497</v>
      </c>
      <c r="AD467" s="18">
        <v>0</v>
      </c>
      <c r="AE467" s="18">
        <v>3.6562872804977317E-2</v>
      </c>
      <c r="AF467" s="18">
        <v>4.7584520931875076</v>
      </c>
      <c r="AG467" s="18">
        <v>0</v>
      </c>
      <c r="AH467" s="18">
        <v>0</v>
      </c>
      <c r="AI467" s="18">
        <v>0.20093534917953282</v>
      </c>
      <c r="AJ467" s="18">
        <v>1.382428779928653E-2</v>
      </c>
      <c r="AK467" s="18">
        <v>0</v>
      </c>
      <c r="AL467" s="18">
        <v>100</v>
      </c>
      <c r="AM467" s="18">
        <v>900</v>
      </c>
      <c r="AN467" s="18">
        <v>0</v>
      </c>
      <c r="AO467" s="18">
        <v>0</v>
      </c>
      <c r="AP467" s="18">
        <v>6535.01</v>
      </c>
      <c r="AQ467" s="18">
        <v>134.19399999999999</v>
      </c>
      <c r="AR467" s="18"/>
      <c r="AS467" s="18">
        <v>0</v>
      </c>
      <c r="AT467" s="18">
        <v>0</v>
      </c>
      <c r="AU467" s="18">
        <v>0</v>
      </c>
      <c r="AV467" s="18">
        <v>0</v>
      </c>
      <c r="AW467" s="18">
        <v>0</v>
      </c>
      <c r="AX467" s="18">
        <v>0</v>
      </c>
      <c r="AY467" s="18">
        <v>0</v>
      </c>
      <c r="AZ467" s="18">
        <v>0</v>
      </c>
      <c r="BA467" s="18">
        <v>37666.6</v>
      </c>
      <c r="BB467" s="18">
        <v>1154.17</v>
      </c>
      <c r="BC467" s="18">
        <v>0</v>
      </c>
      <c r="BD467" s="18">
        <v>0</v>
      </c>
      <c r="BE467" s="18">
        <v>0</v>
      </c>
      <c r="BF467" s="18">
        <v>0</v>
      </c>
      <c r="BG467" s="18">
        <v>0</v>
      </c>
      <c r="BH467" s="18">
        <v>0</v>
      </c>
      <c r="BI467" s="18">
        <v>0</v>
      </c>
      <c r="BJ467" s="18">
        <v>0</v>
      </c>
      <c r="BK467" s="18">
        <v>0</v>
      </c>
      <c r="BL467" s="18">
        <v>0</v>
      </c>
      <c r="BM467" s="23">
        <f t="shared" si="84"/>
        <v>86.896916453966853</v>
      </c>
      <c r="BN467" s="23">
        <f t="shared" si="85"/>
        <v>1319.4072630422729</v>
      </c>
      <c r="BO467" s="23">
        <f t="shared" si="86"/>
        <v>0.79968950840817632</v>
      </c>
      <c r="BP467" s="23">
        <f t="shared" si="87"/>
        <v>1319.4072630422729</v>
      </c>
      <c r="BQ467" s="23"/>
      <c r="BR467" s="18">
        <v>0</v>
      </c>
      <c r="BS467" s="18">
        <v>0</v>
      </c>
      <c r="BT467" s="18">
        <v>10546.7</v>
      </c>
      <c r="BU467" s="18">
        <v>231.98</v>
      </c>
      <c r="BV467" s="18">
        <v>6.63049</v>
      </c>
      <c r="BW467" s="18">
        <v>0.35602499999999998</v>
      </c>
      <c r="BX467" s="18">
        <v>5.5345199999999997</v>
      </c>
      <c r="BY467" s="18">
        <v>0.928813</v>
      </c>
      <c r="BZ467" s="18">
        <v>0</v>
      </c>
      <c r="CA467" s="23">
        <f t="shared" si="88"/>
        <v>0</v>
      </c>
      <c r="CB467" s="24">
        <f t="shared" si="89"/>
        <v>0</v>
      </c>
      <c r="CC467" s="25">
        <f t="shared" si="90"/>
        <v>-15.551948641569126</v>
      </c>
      <c r="CD467" s="25"/>
      <c r="CE467" s="18">
        <v>0</v>
      </c>
      <c r="CF467" s="18">
        <v>0</v>
      </c>
      <c r="CG467" s="18">
        <v>0</v>
      </c>
      <c r="CH467" s="18">
        <v>7754.15</v>
      </c>
      <c r="CI467" s="23">
        <v>6535.01</v>
      </c>
      <c r="CJ467" s="23" t="b">
        <f t="shared" si="91"/>
        <v>1</v>
      </c>
      <c r="CK467" s="23" t="b">
        <f t="shared" si="92"/>
        <v>1</v>
      </c>
      <c r="CL467" s="23">
        <f t="shared" si="93"/>
        <v>0</v>
      </c>
      <c r="CM467" s="23">
        <f t="shared" si="94"/>
        <v>0</v>
      </c>
      <c r="CN467" s="23">
        <f t="shared" si="95"/>
        <v>7144.58</v>
      </c>
      <c r="CO467" s="18">
        <v>652.97299999999996</v>
      </c>
      <c r="CP467" s="18">
        <v>4.7625599999999997</v>
      </c>
      <c r="CQ467" s="18">
        <v>0.63073699999999999</v>
      </c>
      <c r="CR467" s="18">
        <v>5.8048799999999998</v>
      </c>
      <c r="CS467" s="18">
        <v>0.73260099999999995</v>
      </c>
      <c r="CT467" s="18">
        <v>0</v>
      </c>
      <c r="CU467" s="18">
        <v>0</v>
      </c>
      <c r="CV467" s="18">
        <v>1943.22705078125</v>
      </c>
      <c r="CW467" s="18">
        <v>9.3564558029174805</v>
      </c>
      <c r="CX467" s="18">
        <v>49.689037322998047</v>
      </c>
      <c r="CY467" s="18">
        <v>81.074554443359375</v>
      </c>
      <c r="CZ467" s="18">
        <v>15.357845306396484</v>
      </c>
      <c r="DA467" s="18">
        <v>484.50393676757812</v>
      </c>
      <c r="DB467" s="18">
        <v>1959.4150390625</v>
      </c>
      <c r="DC467" s="18">
        <v>0.99327319860458374</v>
      </c>
      <c r="DD467" s="18">
        <v>210.90396118164062</v>
      </c>
      <c r="DE467" s="18">
        <v>8.0020942687988281</v>
      </c>
      <c r="DF467" s="19">
        <v>72.530566467026247</v>
      </c>
      <c r="DG467" s="19"/>
      <c r="DH467" s="19">
        <v>5.5345199999999997</v>
      </c>
      <c r="DI467" s="19">
        <v>0</v>
      </c>
      <c r="DJ467" s="19">
        <v>0</v>
      </c>
      <c r="DK467" s="19">
        <v>0</v>
      </c>
      <c r="DL467" s="19">
        <v>0</v>
      </c>
      <c r="DM467" s="19">
        <v>0</v>
      </c>
      <c r="DN467" s="19">
        <v>0</v>
      </c>
      <c r="DO467" s="19">
        <v>0</v>
      </c>
      <c r="DP467" s="19">
        <v>0</v>
      </c>
      <c r="DQ467" s="19">
        <v>0</v>
      </c>
      <c r="DR467" s="19">
        <v>0</v>
      </c>
      <c r="DS467" s="19">
        <v>5.5345199999999997</v>
      </c>
      <c r="DT467" s="19">
        <v>5.5345199999999997</v>
      </c>
      <c r="DU467" s="19">
        <v>1628.1474669085535</v>
      </c>
      <c r="DV467" s="19">
        <v>1.1620892965127998</v>
      </c>
      <c r="DW467" s="19">
        <v>1.1620892965127998</v>
      </c>
      <c r="DX467" s="19">
        <v>0.99867381670659794</v>
      </c>
      <c r="DY467" s="19">
        <v>0.99867381670659794</v>
      </c>
      <c r="DZ467" s="19">
        <v>0.99928719715093994</v>
      </c>
      <c r="EA467" s="19">
        <v>0.99928719715093994</v>
      </c>
      <c r="EB467" s="19">
        <v>48777.286991175039</v>
      </c>
      <c r="EC467" s="19">
        <v>6.2105170682060082</v>
      </c>
      <c r="ED467" s="19">
        <v>41917.563682496882</v>
      </c>
      <c r="EE467" s="19">
        <v>1.0083304667227342</v>
      </c>
      <c r="EF467" s="19">
        <v>0.85936644426494568</v>
      </c>
      <c r="EG467" s="19">
        <v>0.37789756355285647</v>
      </c>
      <c r="EH467" s="19">
        <v>734.34076792023723</v>
      </c>
      <c r="EI467" s="19">
        <v>15709.676250457906</v>
      </c>
      <c r="EJ467" s="19">
        <v>2.6682640058400353</v>
      </c>
      <c r="EK467" s="19">
        <v>2.6682640058400358</v>
      </c>
      <c r="EL467" s="19">
        <v>100.00201305665925</v>
      </c>
      <c r="EM467" s="19">
        <v>15.714784919484734</v>
      </c>
      <c r="EN467" s="19">
        <v>6.2105170682060082</v>
      </c>
      <c r="EO467" s="19">
        <v>797.35126168433453</v>
      </c>
      <c r="EP467" s="19">
        <v>997.63417230332868</v>
      </c>
      <c r="EQ467" s="19">
        <v>424.80251984404896</v>
      </c>
      <c r="ER467" s="19">
        <v>531.25460336181698</v>
      </c>
      <c r="ES467" s="19">
        <v>18.3959108731583</v>
      </c>
      <c r="ET467" s="19">
        <v>1649.8994286777902</v>
      </c>
      <c r="EU467" s="19">
        <v>1.1875966528655337</v>
      </c>
      <c r="EV467" s="19">
        <v>1.5159241323841112E-2</v>
      </c>
      <c r="EW467" s="19">
        <v>500</v>
      </c>
      <c r="EX467" s="19">
        <v>10696.448390677026</v>
      </c>
      <c r="EY467" s="19">
        <v>59473.735381852064</v>
      </c>
      <c r="EZ467" s="19">
        <v>4.1080773472432358E-2</v>
      </c>
      <c r="FA467" s="19">
        <v>20</v>
      </c>
      <c r="FB467" s="19">
        <v>2.1816615649929121</v>
      </c>
      <c r="FC467" s="19">
        <v>7.5724311761288856</v>
      </c>
      <c r="FD467" s="19">
        <v>7.4999999999999997E-2</v>
      </c>
      <c r="FE467" s="19">
        <v>11.736404927571614</v>
      </c>
      <c r="FF467" s="19">
        <v>0.22802257624174652</v>
      </c>
    </row>
    <row r="468" spans="1:162">
      <c r="A468" s="4">
        <v>40480.523611111108</v>
      </c>
      <c r="B468" s="18">
        <v>40</v>
      </c>
      <c r="C468" s="18" t="s">
        <v>78</v>
      </c>
      <c r="D468" s="18" t="s">
        <v>83</v>
      </c>
      <c r="E468" s="4">
        <v>40480.515972222223</v>
      </c>
      <c r="F468" s="4">
        <v>40480.536805555559</v>
      </c>
      <c r="G468" s="18" t="s">
        <v>28</v>
      </c>
      <c r="H468" s="18">
        <v>2</v>
      </c>
      <c r="I468" s="18">
        <v>4.5</v>
      </c>
      <c r="J468" s="18">
        <v>0</v>
      </c>
      <c r="K468" s="18">
        <v>5</v>
      </c>
      <c r="L468" s="18"/>
      <c r="M468" s="18">
        <v>549052</v>
      </c>
      <c r="N468" s="18">
        <v>549053</v>
      </c>
      <c r="O468" s="18">
        <v>0</v>
      </c>
      <c r="P468" s="18">
        <v>1.4793108113157568E-2</v>
      </c>
      <c r="Q468" s="18">
        <v>1.1732716413380239E-2</v>
      </c>
      <c r="R468" s="18">
        <v>1.3710345982077188</v>
      </c>
      <c r="S468" s="18">
        <v>0</v>
      </c>
      <c r="T468" s="18">
        <v>0.74932287885998616</v>
      </c>
      <c r="U468" s="18">
        <v>1.3831816713694551</v>
      </c>
      <c r="V468" s="18">
        <v>0</v>
      </c>
      <c r="W468" s="18">
        <v>0</v>
      </c>
      <c r="X468" s="18">
        <v>2.4097751462255825</v>
      </c>
      <c r="Y468" s="18">
        <v>2.8310141844899227E-2</v>
      </c>
      <c r="Z468" s="18">
        <v>21.329812825076026</v>
      </c>
      <c r="AA468" s="18">
        <v>3.2432862632236853E-2</v>
      </c>
      <c r="AB468" s="18">
        <v>0</v>
      </c>
      <c r="AC468" s="18">
        <v>67.661842504945497</v>
      </c>
      <c r="AD468" s="18">
        <v>0</v>
      </c>
      <c r="AE468" s="18">
        <v>3.6562872804977317E-2</v>
      </c>
      <c r="AF468" s="18">
        <v>4.7584520931875076</v>
      </c>
      <c r="AG468" s="18">
        <v>0</v>
      </c>
      <c r="AH468" s="18">
        <v>0</v>
      </c>
      <c r="AI468" s="18">
        <v>0.20093534917953282</v>
      </c>
      <c r="AJ468" s="18">
        <v>1.382428779928653E-2</v>
      </c>
      <c r="AK468" s="18">
        <v>0</v>
      </c>
      <c r="AL468" s="18">
        <v>100</v>
      </c>
      <c r="AM468" s="18">
        <v>900</v>
      </c>
      <c r="AN468" s="18">
        <v>0</v>
      </c>
      <c r="AO468" s="18">
        <v>0</v>
      </c>
      <c r="AP468" s="18">
        <v>6545.11</v>
      </c>
      <c r="AQ468" s="18">
        <v>123.422</v>
      </c>
      <c r="AR468" s="18"/>
      <c r="AS468" s="18">
        <v>0</v>
      </c>
      <c r="AT468" s="18">
        <v>0</v>
      </c>
      <c r="AU468" s="18">
        <v>0</v>
      </c>
      <c r="AV468" s="18">
        <v>0</v>
      </c>
      <c r="AW468" s="18">
        <v>0</v>
      </c>
      <c r="AX468" s="18">
        <v>0</v>
      </c>
      <c r="AY468" s="18">
        <v>0</v>
      </c>
      <c r="AZ468" s="18">
        <v>0</v>
      </c>
      <c r="BA468" s="18">
        <v>31326.1</v>
      </c>
      <c r="BB468" s="18">
        <v>752.36300000000006</v>
      </c>
      <c r="BC468" s="18">
        <v>0</v>
      </c>
      <c r="BD468" s="18">
        <v>0</v>
      </c>
      <c r="BE468" s="18">
        <v>0</v>
      </c>
      <c r="BF468" s="18">
        <v>0</v>
      </c>
      <c r="BG468" s="18">
        <v>0</v>
      </c>
      <c r="BH468" s="18">
        <v>0</v>
      </c>
      <c r="BI468" s="18">
        <v>0</v>
      </c>
      <c r="BJ468" s="18">
        <v>0</v>
      </c>
      <c r="BK468" s="18">
        <v>0</v>
      </c>
      <c r="BL468" s="18">
        <v>0</v>
      </c>
      <c r="BM468" s="23">
        <f t="shared" si="84"/>
        <v>86.896916453966853</v>
      </c>
      <c r="BN468" s="23">
        <f t="shared" si="85"/>
        <v>1337.3200346686631</v>
      </c>
      <c r="BO468" s="23">
        <f t="shared" si="86"/>
        <v>0.78190908794112646</v>
      </c>
      <c r="BP468" s="23">
        <f t="shared" si="87"/>
        <v>1337.3200346686631</v>
      </c>
      <c r="BQ468" s="23"/>
      <c r="BR468" s="18">
        <v>2.4021499999999998</v>
      </c>
      <c r="BS468" s="18">
        <v>0.58447300000000002</v>
      </c>
      <c r="BT468" s="18">
        <v>6769.69</v>
      </c>
      <c r="BU468" s="18">
        <v>123.59099999999999</v>
      </c>
      <c r="BV468" s="18">
        <v>1.9970699999999999</v>
      </c>
      <c r="BW468" s="18">
        <v>0.20285300000000001</v>
      </c>
      <c r="BX468" s="18">
        <v>8.3143200000000004</v>
      </c>
      <c r="BY468" s="18">
        <v>0.81670100000000001</v>
      </c>
      <c r="BZ468" s="18">
        <v>0</v>
      </c>
      <c r="CA468" s="23">
        <f t="shared" si="88"/>
        <v>0</v>
      </c>
      <c r="CB468" s="24">
        <f t="shared" si="89"/>
        <v>0</v>
      </c>
      <c r="CC468" s="25">
        <f t="shared" si="90"/>
        <v>-15.551948641569126</v>
      </c>
      <c r="CD468" s="25"/>
      <c r="CE468" s="18">
        <v>0</v>
      </c>
      <c r="CF468" s="18">
        <v>0</v>
      </c>
      <c r="CG468" s="18">
        <v>0</v>
      </c>
      <c r="CH468" s="18">
        <v>6316.8</v>
      </c>
      <c r="CI468" s="23">
        <v>6545.11</v>
      </c>
      <c r="CJ468" s="23" t="b">
        <f t="shared" si="91"/>
        <v>1</v>
      </c>
      <c r="CK468" s="23" t="b">
        <f t="shared" si="92"/>
        <v>1</v>
      </c>
      <c r="CL468" s="23">
        <f t="shared" si="93"/>
        <v>0</v>
      </c>
      <c r="CM468" s="23">
        <f t="shared" si="94"/>
        <v>0</v>
      </c>
      <c r="CN468" s="23">
        <f t="shared" si="95"/>
        <v>6430.9549999999999</v>
      </c>
      <c r="CO468" s="18">
        <v>510.322</v>
      </c>
      <c r="CP468" s="18">
        <v>3.29467</v>
      </c>
      <c r="CQ468" s="18">
        <v>0.48071900000000001</v>
      </c>
      <c r="CR468" s="18">
        <v>4.3925000000000001</v>
      </c>
      <c r="CS468" s="18">
        <v>0.55835500000000005</v>
      </c>
      <c r="CT468" s="18">
        <v>0</v>
      </c>
      <c r="CU468" s="18">
        <v>0</v>
      </c>
      <c r="CV468" s="18">
        <v>2014.3974609375</v>
      </c>
      <c r="CW468" s="18">
        <v>9.018366813659668</v>
      </c>
      <c r="CX468" s="18">
        <v>48.007076263427734</v>
      </c>
      <c r="CY468" s="18">
        <v>81.2666015625</v>
      </c>
      <c r="CZ468" s="18">
        <v>15.70707893371582</v>
      </c>
      <c r="DA468" s="18">
        <v>485.13906860351562</v>
      </c>
      <c r="DB468" s="18">
        <v>1955.4132080078125</v>
      </c>
      <c r="DC468" s="18">
        <v>0.97978860139846802</v>
      </c>
      <c r="DD468" s="18">
        <v>18.892148971557617</v>
      </c>
      <c r="DE468" s="18">
        <v>8</v>
      </c>
      <c r="DF468" s="19">
        <v>72.530566467026247</v>
      </c>
      <c r="DG468" s="19"/>
      <c r="DH468" s="19">
        <v>10.716470000000001</v>
      </c>
      <c r="DI468" s="19">
        <v>0</v>
      </c>
      <c r="DJ468" s="19">
        <v>0</v>
      </c>
      <c r="DK468" s="19">
        <v>0</v>
      </c>
      <c r="DL468" s="19">
        <v>0</v>
      </c>
      <c r="DM468" s="19">
        <v>0</v>
      </c>
      <c r="DN468" s="19">
        <v>0</v>
      </c>
      <c r="DO468" s="19">
        <v>0</v>
      </c>
      <c r="DP468" s="19">
        <v>0</v>
      </c>
      <c r="DQ468" s="19">
        <v>0</v>
      </c>
      <c r="DR468" s="19">
        <v>12.010749999999998</v>
      </c>
      <c r="DS468" s="19">
        <v>8.3143200000000004</v>
      </c>
      <c r="DT468" s="19">
        <v>20.325069999999997</v>
      </c>
      <c r="DU468" s="19">
        <v>1917.2785134778294</v>
      </c>
      <c r="DV468" s="19">
        <v>3.2526687043011897</v>
      </c>
      <c r="DW468" s="19">
        <v>6.169076113844481</v>
      </c>
      <c r="DX468" s="19">
        <v>0.996274735590297</v>
      </c>
      <c r="DY468" s="19">
        <v>0.99778683336303087</v>
      </c>
      <c r="DZ468" s="19">
        <v>0.99679436522604736</v>
      </c>
      <c r="EA468" s="19">
        <v>0.99830725166759593</v>
      </c>
      <c r="EB468" s="19">
        <v>49439.505873018359</v>
      </c>
      <c r="EC468" s="19">
        <v>6.2948333949693298</v>
      </c>
      <c r="ED468" s="19">
        <v>41831.952923807534</v>
      </c>
      <c r="EE468" s="19">
        <v>0.97071866199521706</v>
      </c>
      <c r="EF468" s="19">
        <v>0.84612400923362274</v>
      </c>
      <c r="EG468" s="19">
        <v>0.38023742885589601</v>
      </c>
      <c r="EH468" s="19">
        <v>765.94931124072025</v>
      </c>
      <c r="EI468" s="19">
        <v>16385.874555121958</v>
      </c>
      <c r="EJ468" s="19">
        <v>2.5529276928787148</v>
      </c>
      <c r="EK468" s="19">
        <v>2.5529276928787143</v>
      </c>
      <c r="EL468" s="19">
        <v>100.00201305665925</v>
      </c>
      <c r="EM468" s="19">
        <v>15.714784919484734</v>
      </c>
      <c r="EN468" s="19">
        <v>6.2948333949693298</v>
      </c>
      <c r="EO468" s="19">
        <v>797.35126168433453</v>
      </c>
      <c r="EP468" s="19">
        <v>997.63417230332868</v>
      </c>
      <c r="EQ468" s="19">
        <v>432.32102588481933</v>
      </c>
      <c r="ER468" s="19">
        <v>540.66622888064558</v>
      </c>
      <c r="ES468" s="19">
        <v>18.3959108731583</v>
      </c>
      <c r="ET468" s="19">
        <v>1710.326757027482</v>
      </c>
      <c r="EU468" s="19">
        <v>1.1432980276858244</v>
      </c>
      <c r="EV468" s="19">
        <v>9.2570370693283114E-3</v>
      </c>
      <c r="EW468" s="19">
        <v>500</v>
      </c>
      <c r="EX468" s="19">
        <v>10696.448390677026</v>
      </c>
      <c r="EY468" s="19">
        <v>60135.954263695385</v>
      </c>
      <c r="EZ468" s="19">
        <v>4.1811882620368834E-2</v>
      </c>
      <c r="FA468" s="19">
        <v>20</v>
      </c>
      <c r="FB468" s="19">
        <v>2.1816615649929121</v>
      </c>
      <c r="FC468" s="19">
        <v>7.6567475028922072</v>
      </c>
      <c r="FD468" s="19">
        <v>7.4999999999999997E-2</v>
      </c>
      <c r="FE468" s="19">
        <v>11.733333333333333</v>
      </c>
      <c r="FF468" s="19">
        <v>0.23740195593541735</v>
      </c>
    </row>
    <row r="469" spans="1:162">
      <c r="A469" s="4">
        <v>40480.524305555555</v>
      </c>
      <c r="B469" s="18">
        <v>40</v>
      </c>
      <c r="C469" s="18" t="s">
        <v>78</v>
      </c>
      <c r="D469" s="18" t="s">
        <v>83</v>
      </c>
      <c r="E469" s="4">
        <v>40480.515972222223</v>
      </c>
      <c r="F469" s="4">
        <v>40480.536805555559</v>
      </c>
      <c r="G469" s="18" t="s">
        <v>28</v>
      </c>
      <c r="H469" s="18">
        <v>2</v>
      </c>
      <c r="I469" s="18">
        <v>4.5</v>
      </c>
      <c r="J469" s="18">
        <v>0</v>
      </c>
      <c r="K469" s="18">
        <v>5</v>
      </c>
      <c r="L469" s="18"/>
      <c r="M469" s="18">
        <v>549052</v>
      </c>
      <c r="N469" s="18">
        <v>549053</v>
      </c>
      <c r="O469" s="18">
        <v>0</v>
      </c>
      <c r="P469" s="18">
        <v>1.4793108113157568E-2</v>
      </c>
      <c r="Q469" s="18">
        <v>1.1732716413380239E-2</v>
      </c>
      <c r="R469" s="18">
        <v>1.3710345982077188</v>
      </c>
      <c r="S469" s="18">
        <v>0</v>
      </c>
      <c r="T469" s="18">
        <v>0.74932287885998616</v>
      </c>
      <c r="U469" s="18">
        <v>1.3831816713694551</v>
      </c>
      <c r="V469" s="18">
        <v>0</v>
      </c>
      <c r="W469" s="18">
        <v>0</v>
      </c>
      <c r="X469" s="18">
        <v>2.4097751462255825</v>
      </c>
      <c r="Y469" s="18">
        <v>2.8310141844899227E-2</v>
      </c>
      <c r="Z469" s="18">
        <v>21.329812825076026</v>
      </c>
      <c r="AA469" s="18">
        <v>3.2432862632236853E-2</v>
      </c>
      <c r="AB469" s="18">
        <v>0</v>
      </c>
      <c r="AC469" s="18">
        <v>67.661842504945497</v>
      </c>
      <c r="AD469" s="18">
        <v>0</v>
      </c>
      <c r="AE469" s="18">
        <v>3.6562872804977317E-2</v>
      </c>
      <c r="AF469" s="18">
        <v>4.7584520931875076</v>
      </c>
      <c r="AG469" s="18">
        <v>0</v>
      </c>
      <c r="AH469" s="18">
        <v>0</v>
      </c>
      <c r="AI469" s="18">
        <v>0.20093534917953282</v>
      </c>
      <c r="AJ469" s="18">
        <v>1.382428779928653E-2</v>
      </c>
      <c r="AK469" s="18">
        <v>0</v>
      </c>
      <c r="AL469" s="18">
        <v>100</v>
      </c>
      <c r="AM469" s="18">
        <v>900</v>
      </c>
      <c r="AN469" s="18">
        <v>0</v>
      </c>
      <c r="AO469" s="18">
        <v>0</v>
      </c>
      <c r="AP469" s="18">
        <v>915.97799999999995</v>
      </c>
      <c r="AQ469" s="18">
        <v>99.159700000000001</v>
      </c>
      <c r="AR469" s="18"/>
      <c r="AS469" s="18">
        <v>0</v>
      </c>
      <c r="AT469" s="18">
        <v>0</v>
      </c>
      <c r="AU469" s="18">
        <v>0</v>
      </c>
      <c r="AV469" s="18">
        <v>0</v>
      </c>
      <c r="AW469" s="18">
        <v>1.7486999999999999</v>
      </c>
      <c r="AX469" s="18">
        <v>0.503583</v>
      </c>
      <c r="AY469" s="18">
        <v>4.4184099999999997</v>
      </c>
      <c r="AZ469" s="18">
        <v>1.6672199999999999</v>
      </c>
      <c r="BA469" s="18">
        <v>0</v>
      </c>
      <c r="BB469" s="18">
        <v>0</v>
      </c>
      <c r="BC469" s="18">
        <v>0</v>
      </c>
      <c r="BD469" s="18">
        <v>0</v>
      </c>
      <c r="BE469" s="18">
        <v>0</v>
      </c>
      <c r="BF469" s="18">
        <v>0</v>
      </c>
      <c r="BG469" s="18">
        <v>0</v>
      </c>
      <c r="BH469" s="18">
        <v>0</v>
      </c>
      <c r="BI469" s="18">
        <v>0</v>
      </c>
      <c r="BJ469" s="18">
        <v>0</v>
      </c>
      <c r="BK469" s="18">
        <v>0</v>
      </c>
      <c r="BL469" s="18">
        <v>0</v>
      </c>
      <c r="BM469" s="23">
        <f t="shared" si="84"/>
        <v>86.896916453966853</v>
      </c>
      <c r="BN469" s="23">
        <f t="shared" si="85"/>
        <v>1297.4110095379217</v>
      </c>
      <c r="BO469" s="23">
        <f t="shared" si="86"/>
        <v>0.79342663869404317</v>
      </c>
      <c r="BP469" s="23">
        <f t="shared" si="87"/>
        <v>1297.4110095379217</v>
      </c>
      <c r="BQ469" s="23"/>
      <c r="BR469" s="18">
        <v>2.3644400000000001</v>
      </c>
      <c r="BS469" s="18">
        <v>0.55976300000000001</v>
      </c>
      <c r="BT469" s="18">
        <v>0</v>
      </c>
      <c r="BU469" s="18">
        <v>0</v>
      </c>
      <c r="BV469" s="18">
        <v>0</v>
      </c>
      <c r="BW469" s="18">
        <v>0</v>
      </c>
      <c r="BX469" s="18">
        <v>3.6956799999999999</v>
      </c>
      <c r="BY469" s="18">
        <v>0.64500999999999997</v>
      </c>
      <c r="BZ469" s="18">
        <v>0</v>
      </c>
      <c r="CA469" s="23">
        <f t="shared" si="88"/>
        <v>0</v>
      </c>
      <c r="CB469" s="24">
        <f t="shared" si="89"/>
        <v>0</v>
      </c>
      <c r="CC469" s="25">
        <f t="shared" si="90"/>
        <v>-15.551948641569126</v>
      </c>
      <c r="CD469" s="25"/>
      <c r="CE469" s="18">
        <v>0</v>
      </c>
      <c r="CF469" s="18">
        <v>0</v>
      </c>
      <c r="CG469" s="18">
        <v>0</v>
      </c>
      <c r="CH469" s="18">
        <v>535.11500000000001</v>
      </c>
      <c r="CI469" s="23">
        <v>915.97799999999995</v>
      </c>
      <c r="CJ469" s="23" t="b">
        <f t="shared" si="91"/>
        <v>1</v>
      </c>
      <c r="CK469" s="23" t="b">
        <f t="shared" si="92"/>
        <v>1</v>
      </c>
      <c r="CL469" s="23">
        <f t="shared" si="93"/>
        <v>0</v>
      </c>
      <c r="CM469" s="23">
        <f t="shared" si="94"/>
        <v>0</v>
      </c>
      <c r="CN469" s="23">
        <f t="shared" si="95"/>
        <v>725.54649999999992</v>
      </c>
      <c r="CO469" s="18">
        <v>92.105699999999999</v>
      </c>
      <c r="CP469" s="18">
        <v>0</v>
      </c>
      <c r="CQ469" s="18">
        <v>0</v>
      </c>
      <c r="CR469" s="18">
        <v>0</v>
      </c>
      <c r="CS469" s="18">
        <v>0</v>
      </c>
      <c r="CT469" s="18">
        <v>0</v>
      </c>
      <c r="CU469" s="18">
        <v>0</v>
      </c>
      <c r="CV469" s="18">
        <v>1925.9139404296875</v>
      </c>
      <c r="CW469" s="18">
        <v>8.9697456359863281</v>
      </c>
      <c r="CX469" s="18">
        <v>48</v>
      </c>
      <c r="CY469" s="18">
        <v>81.337562561035156</v>
      </c>
      <c r="CZ469" s="18">
        <v>15.479071617126465</v>
      </c>
      <c r="DA469" s="18">
        <v>468.16485595703125</v>
      </c>
      <c r="DB469" s="18">
        <v>1968.9591064453125</v>
      </c>
      <c r="DC469" s="18">
        <v>0.99612480401992798</v>
      </c>
      <c r="DD469" s="18">
        <v>160.3209228515625</v>
      </c>
      <c r="DE469" s="18">
        <v>8</v>
      </c>
      <c r="DF469" s="19">
        <v>72.530566467026247</v>
      </c>
      <c r="DG469" s="19"/>
      <c r="DH469" s="19">
        <v>12.227229999999999</v>
      </c>
      <c r="DI469" s="19">
        <v>0</v>
      </c>
      <c r="DJ469" s="19">
        <v>0</v>
      </c>
      <c r="DK469" s="19">
        <v>0</v>
      </c>
      <c r="DL469" s="19">
        <v>3.4973999999999998</v>
      </c>
      <c r="DM469" s="19">
        <v>13.255229999999999</v>
      </c>
      <c r="DN469" s="19">
        <v>0</v>
      </c>
      <c r="DO469" s="19">
        <v>0</v>
      </c>
      <c r="DP469" s="19">
        <v>0</v>
      </c>
      <c r="DQ469" s="19">
        <v>0</v>
      </c>
      <c r="DR469" s="19">
        <v>11.8222</v>
      </c>
      <c r="DS469" s="19">
        <v>3.6956799999999999</v>
      </c>
      <c r="DT469" s="19">
        <v>32.270510000000002</v>
      </c>
      <c r="DU469" s="19" t="s">
        <v>255</v>
      </c>
      <c r="DV469" s="19" t="s">
        <v>255</v>
      </c>
      <c r="DW469" s="19" t="s">
        <v>255</v>
      </c>
      <c r="DX469" s="19">
        <v>0.94312419081692789</v>
      </c>
      <c r="DY469" s="19">
        <v>0.97766072243320246</v>
      </c>
      <c r="DZ469" s="19">
        <v>0.94312419081692789</v>
      </c>
      <c r="EA469" s="19">
        <v>0.97766072243320246</v>
      </c>
      <c r="EB469" s="19">
        <v>47964.105496752723</v>
      </c>
      <c r="EC469" s="19">
        <v>6.1069795846314747</v>
      </c>
      <c r="ED469" s="19">
        <v>42121.738930891675</v>
      </c>
      <c r="EE469" s="19">
        <v>1.0223505137545352</v>
      </c>
      <c r="EF469" s="19">
        <v>0.87819294229814027</v>
      </c>
      <c r="EG469" s="19">
        <v>0.37870977983474735</v>
      </c>
      <c r="EH469" s="19">
        <v>729.36244436079767</v>
      </c>
      <c r="EI469" s="19">
        <v>15603.175488406632</v>
      </c>
      <c r="EJ469" s="19">
        <v>2.6995619553333032</v>
      </c>
      <c r="EK469" s="19">
        <v>2.6995619553333032</v>
      </c>
      <c r="EL469" s="19">
        <v>100.00201305665925</v>
      </c>
      <c r="EM469" s="19">
        <v>15.714784919484734</v>
      </c>
      <c r="EN469" s="19">
        <v>6.1069795846314747</v>
      </c>
      <c r="EO469" s="19">
        <v>797.35126168433453</v>
      </c>
      <c r="EP469" s="19">
        <v>997.63417230332868</v>
      </c>
      <c r="EQ469" s="19">
        <v>422.0645222879528</v>
      </c>
      <c r="ER469" s="19">
        <v>527.82823975706242</v>
      </c>
      <c r="ES469" s="19">
        <v>18.3959108731583</v>
      </c>
      <c r="ET469" s="19">
        <v>1635.1997100493397</v>
      </c>
      <c r="EU469" s="19">
        <v>1.204109256101753</v>
      </c>
      <c r="EV469" s="19">
        <v>2.6327734866927972E-2</v>
      </c>
      <c r="EW469" s="19">
        <v>500</v>
      </c>
      <c r="EX469" s="19">
        <v>10696.448390677026</v>
      </c>
      <c r="EY469" s="19">
        <v>58660.553887429749</v>
      </c>
      <c r="EZ469" s="19">
        <v>4.1355114803127209E-2</v>
      </c>
      <c r="FA469" s="19">
        <v>20</v>
      </c>
      <c r="FB469" s="19">
        <v>2.1816615649929121</v>
      </c>
      <c r="FC469" s="19">
        <v>7.468893692554353</v>
      </c>
      <c r="FD469" s="19">
        <v>7.4999999999999997E-2</v>
      </c>
      <c r="FE469" s="19">
        <v>11.733333333333333</v>
      </c>
      <c r="FF469" s="19">
        <v>0.22342805551878547</v>
      </c>
    </row>
    <row r="470" spans="1:162">
      <c r="A470" s="4">
        <v>40480.525000000001</v>
      </c>
      <c r="B470" s="18">
        <v>40</v>
      </c>
      <c r="C470" s="18" t="s">
        <v>78</v>
      </c>
      <c r="D470" s="18" t="s">
        <v>83</v>
      </c>
      <c r="E470" s="4">
        <v>40480.515972222223</v>
      </c>
      <c r="F470" s="4">
        <v>40480.536805555559</v>
      </c>
      <c r="G470" s="18" t="s">
        <v>28</v>
      </c>
      <c r="H470" s="18">
        <v>2</v>
      </c>
      <c r="I470" s="18">
        <v>4.5</v>
      </c>
      <c r="J470" s="18">
        <v>0</v>
      </c>
      <c r="K470" s="18">
        <v>5</v>
      </c>
      <c r="L470" s="18"/>
      <c r="M470" s="18">
        <v>549052</v>
      </c>
      <c r="N470" s="18">
        <v>549053</v>
      </c>
      <c r="O470" s="18">
        <v>0</v>
      </c>
      <c r="P470" s="18">
        <v>1.4793108113157568E-2</v>
      </c>
      <c r="Q470" s="18">
        <v>1.1732716413380239E-2</v>
      </c>
      <c r="R470" s="18">
        <v>1.3710345982077188</v>
      </c>
      <c r="S470" s="18">
        <v>0</v>
      </c>
      <c r="T470" s="18">
        <v>0.74932287885998616</v>
      </c>
      <c r="U470" s="18">
        <v>1.3831816713694551</v>
      </c>
      <c r="V470" s="18">
        <v>0</v>
      </c>
      <c r="W470" s="18">
        <v>0</v>
      </c>
      <c r="X470" s="18">
        <v>2.4097751462255825</v>
      </c>
      <c r="Y470" s="18">
        <v>2.8310141844899227E-2</v>
      </c>
      <c r="Z470" s="18">
        <v>21.329812825076026</v>
      </c>
      <c r="AA470" s="18">
        <v>3.2432862632236853E-2</v>
      </c>
      <c r="AB470" s="18">
        <v>0</v>
      </c>
      <c r="AC470" s="18">
        <v>67.661842504945497</v>
      </c>
      <c r="AD470" s="18">
        <v>0</v>
      </c>
      <c r="AE470" s="18">
        <v>3.6562872804977317E-2</v>
      </c>
      <c r="AF470" s="18">
        <v>4.7584520931875076</v>
      </c>
      <c r="AG470" s="18">
        <v>0</v>
      </c>
      <c r="AH470" s="18">
        <v>0</v>
      </c>
      <c r="AI470" s="18">
        <v>0.20093534917953282</v>
      </c>
      <c r="AJ470" s="18">
        <v>1.382428779928653E-2</v>
      </c>
      <c r="AK470" s="18">
        <v>0</v>
      </c>
      <c r="AL470" s="18">
        <v>100</v>
      </c>
      <c r="AM470" s="18">
        <v>900</v>
      </c>
      <c r="AN470" s="18">
        <v>0</v>
      </c>
      <c r="AO470" s="18">
        <v>0</v>
      </c>
      <c r="AP470" s="18">
        <v>9573.48</v>
      </c>
      <c r="AQ470" s="18">
        <v>169.839</v>
      </c>
      <c r="AR470" s="18"/>
      <c r="AS470" s="18">
        <v>0</v>
      </c>
      <c r="AT470" s="18">
        <v>0</v>
      </c>
      <c r="AU470" s="18">
        <v>0</v>
      </c>
      <c r="AV470" s="18">
        <v>0</v>
      </c>
      <c r="AW470" s="18">
        <v>0</v>
      </c>
      <c r="AX470" s="18">
        <v>0</v>
      </c>
      <c r="AY470" s="18">
        <v>0</v>
      </c>
      <c r="AZ470" s="18">
        <v>0</v>
      </c>
      <c r="BA470" s="18">
        <v>70826.7</v>
      </c>
      <c r="BB470" s="18">
        <v>993.87199999999996</v>
      </c>
      <c r="BC470" s="18">
        <v>0</v>
      </c>
      <c r="BD470" s="18">
        <v>0</v>
      </c>
      <c r="BE470" s="18">
        <v>0</v>
      </c>
      <c r="BF470" s="18">
        <v>0</v>
      </c>
      <c r="BG470" s="18">
        <v>0</v>
      </c>
      <c r="BH470" s="18">
        <v>0</v>
      </c>
      <c r="BI470" s="18">
        <v>0</v>
      </c>
      <c r="BJ470" s="18">
        <v>0</v>
      </c>
      <c r="BK470" s="18">
        <v>0</v>
      </c>
      <c r="BL470" s="18">
        <v>0</v>
      </c>
      <c r="BM470" s="23">
        <f t="shared" si="84"/>
        <v>86.896916453966853</v>
      </c>
      <c r="BN470" s="23">
        <f t="shared" si="85"/>
        <v>1282.9598048172465</v>
      </c>
      <c r="BO470" s="23">
        <f t="shared" si="86"/>
        <v>0.79320867834589781</v>
      </c>
      <c r="BP470" s="23">
        <f t="shared" si="87"/>
        <v>1282.9598048172465</v>
      </c>
      <c r="BQ470" s="23"/>
      <c r="BR470" s="18">
        <v>0</v>
      </c>
      <c r="BS470" s="18">
        <v>0</v>
      </c>
      <c r="BT470" s="18">
        <v>10835.5</v>
      </c>
      <c r="BU470" s="18">
        <v>263.029</v>
      </c>
      <c r="BV470" s="18">
        <v>5.7827000000000002</v>
      </c>
      <c r="BW470" s="18">
        <v>0.50880899999999996</v>
      </c>
      <c r="BX470" s="18">
        <v>7.4527400000000004</v>
      </c>
      <c r="BY470" s="18">
        <v>1.4055899999999999</v>
      </c>
      <c r="BZ470" s="18">
        <v>0</v>
      </c>
      <c r="CA470" s="23">
        <f t="shared" si="88"/>
        <v>0</v>
      </c>
      <c r="CB470" s="24">
        <f t="shared" si="89"/>
        <v>0</v>
      </c>
      <c r="CC470" s="25">
        <f t="shared" si="90"/>
        <v>-15.551948641569126</v>
      </c>
      <c r="CD470" s="25"/>
      <c r="CE470" s="18">
        <v>0</v>
      </c>
      <c r="CF470" s="18">
        <v>0</v>
      </c>
      <c r="CG470" s="18">
        <v>0</v>
      </c>
      <c r="CH470" s="18">
        <v>14462.8</v>
      </c>
      <c r="CI470" s="23">
        <v>9573.48</v>
      </c>
      <c r="CJ470" s="23" t="b">
        <f t="shared" si="91"/>
        <v>1</v>
      </c>
      <c r="CK470" s="23" t="b">
        <f t="shared" si="92"/>
        <v>1</v>
      </c>
      <c r="CL470" s="23">
        <f t="shared" si="93"/>
        <v>0</v>
      </c>
      <c r="CM470" s="23">
        <f t="shared" si="94"/>
        <v>0</v>
      </c>
      <c r="CN470" s="23">
        <f t="shared" si="95"/>
        <v>12018.14</v>
      </c>
      <c r="CO470" s="18">
        <v>979.68700000000001</v>
      </c>
      <c r="CP470" s="18">
        <v>6.6364700000000001</v>
      </c>
      <c r="CQ470" s="18">
        <v>1.05867</v>
      </c>
      <c r="CR470" s="18">
        <v>9.6617300000000004</v>
      </c>
      <c r="CS470" s="18">
        <v>1.2518</v>
      </c>
      <c r="CT470" s="18">
        <v>0</v>
      </c>
      <c r="CU470" s="18">
        <v>0</v>
      </c>
      <c r="CV470" s="18">
        <v>1904.9854736328125</v>
      </c>
      <c r="CW470" s="18">
        <v>8.9388275146484375</v>
      </c>
      <c r="CX470" s="18">
        <v>48</v>
      </c>
      <c r="CY470" s="18">
        <v>81.486343383789063</v>
      </c>
      <c r="CZ470" s="18">
        <v>15.483325004577637</v>
      </c>
      <c r="DA470" s="18">
        <v>471.4420166015625</v>
      </c>
      <c r="DB470" s="18">
        <v>1964.688720703125</v>
      </c>
      <c r="DC470" s="18">
        <v>1.0077501535415649</v>
      </c>
      <c r="DD470" s="18">
        <v>199.76750183105469</v>
      </c>
      <c r="DE470" s="18">
        <v>8</v>
      </c>
      <c r="DF470" s="19">
        <v>72.530566467026247</v>
      </c>
      <c r="DG470" s="19"/>
      <c r="DH470" s="19">
        <v>7.4527400000000004</v>
      </c>
      <c r="DI470" s="19">
        <v>0</v>
      </c>
      <c r="DJ470" s="19">
        <v>0</v>
      </c>
      <c r="DK470" s="19">
        <v>0</v>
      </c>
      <c r="DL470" s="19">
        <v>0</v>
      </c>
      <c r="DM470" s="19">
        <v>0</v>
      </c>
      <c r="DN470" s="19">
        <v>0</v>
      </c>
      <c r="DO470" s="19">
        <v>0</v>
      </c>
      <c r="DP470" s="19">
        <v>0</v>
      </c>
      <c r="DQ470" s="19">
        <v>0</v>
      </c>
      <c r="DR470" s="19">
        <v>0</v>
      </c>
      <c r="DS470" s="19">
        <v>7.4527400000000004</v>
      </c>
      <c r="DT470" s="19">
        <v>7.4527400000000004</v>
      </c>
      <c r="DU470" s="19">
        <v>2179.2910990330702</v>
      </c>
      <c r="DV470" s="19">
        <v>1.1229976177094148</v>
      </c>
      <c r="DW470" s="19">
        <v>1.1229976177094148</v>
      </c>
      <c r="DX470" s="19">
        <v>0.99902677917917149</v>
      </c>
      <c r="DY470" s="19">
        <v>0.99902677917917149</v>
      </c>
      <c r="DZ470" s="19">
        <v>0.99948519741417563</v>
      </c>
      <c r="EA470" s="19">
        <v>0.99948519741417563</v>
      </c>
      <c r="EB470" s="19">
        <v>47429.857596371097</v>
      </c>
      <c r="EC470" s="19">
        <v>6.0389570292857124</v>
      </c>
      <c r="ED470" s="19">
        <v>42030.383009492492</v>
      </c>
      <c r="EE470" s="19">
        <v>1.0313405261597393</v>
      </c>
      <c r="EF470" s="19">
        <v>0.8861587434474667</v>
      </c>
      <c r="EG470" s="19">
        <v>0.37873827753067019</v>
      </c>
      <c r="EH470" s="19">
        <v>721.4909170046393</v>
      </c>
      <c r="EI470" s="19">
        <v>15434.780716164731</v>
      </c>
      <c r="EJ470" s="19">
        <v>2.723095571126215</v>
      </c>
      <c r="EK470" s="19">
        <v>2.7230955711262155</v>
      </c>
      <c r="EL470" s="19">
        <v>100.00201305665925</v>
      </c>
      <c r="EM470" s="19">
        <v>15.714784919484734</v>
      </c>
      <c r="EN470" s="19">
        <v>6.0389570292857124</v>
      </c>
      <c r="EO470" s="19">
        <v>797.35126168433453</v>
      </c>
      <c r="EP470" s="19">
        <v>997.63417230332868</v>
      </c>
      <c r="EQ470" s="19">
        <v>420.33021963659559</v>
      </c>
      <c r="ER470" s="19">
        <v>525.65658613438097</v>
      </c>
      <c r="ES470" s="19">
        <v>18.3959108731583</v>
      </c>
      <c r="ET470" s="19">
        <v>1617.430368377514</v>
      </c>
      <c r="EU470" s="19">
        <v>1.2146975592364788</v>
      </c>
      <c r="EV470" s="19">
        <v>2.3408949664031307E-2</v>
      </c>
      <c r="EW470" s="19">
        <v>500</v>
      </c>
      <c r="EX470" s="19">
        <v>10696.448390677026</v>
      </c>
      <c r="EY470" s="19">
        <v>58126.305987048123</v>
      </c>
      <c r="EZ470" s="19">
        <v>4.1375164528237841E-2</v>
      </c>
      <c r="FA470" s="19">
        <v>20</v>
      </c>
      <c r="FB470" s="19">
        <v>2.1816615649929121</v>
      </c>
      <c r="FC470" s="19">
        <v>7.4008711372085916</v>
      </c>
      <c r="FD470" s="19">
        <v>7.4999999999999997E-2</v>
      </c>
      <c r="FE470" s="19">
        <v>11.733333333333333</v>
      </c>
      <c r="FF470" s="19">
        <v>0.21948322739759879</v>
      </c>
    </row>
    <row r="471" spans="1:162">
      <c r="A471" s="4">
        <v>40480.526388888888</v>
      </c>
      <c r="B471" s="18">
        <v>40</v>
      </c>
      <c r="C471" s="18" t="s">
        <v>78</v>
      </c>
      <c r="D471" s="18" t="s">
        <v>83</v>
      </c>
      <c r="E471" s="4">
        <v>40480.515972222223</v>
      </c>
      <c r="F471" s="4">
        <v>40480.536805555559</v>
      </c>
      <c r="G471" s="18" t="s">
        <v>28</v>
      </c>
      <c r="H471" s="18">
        <v>2</v>
      </c>
      <c r="I471" s="18">
        <v>4.5</v>
      </c>
      <c r="J471" s="18">
        <v>0</v>
      </c>
      <c r="K471" s="18">
        <v>5</v>
      </c>
      <c r="L471" s="18"/>
      <c r="M471" s="18">
        <v>549052</v>
      </c>
      <c r="N471" s="18">
        <v>549053</v>
      </c>
      <c r="O471" s="18">
        <v>0</v>
      </c>
      <c r="P471" s="18">
        <v>1.4793108113157568E-2</v>
      </c>
      <c r="Q471" s="18">
        <v>1.1732716413380239E-2</v>
      </c>
      <c r="R471" s="18">
        <v>1.3710345982077188</v>
      </c>
      <c r="S471" s="18">
        <v>0</v>
      </c>
      <c r="T471" s="18">
        <v>0.74932287885998616</v>
      </c>
      <c r="U471" s="18">
        <v>1.3831816713694551</v>
      </c>
      <c r="V471" s="18">
        <v>0</v>
      </c>
      <c r="W471" s="18">
        <v>0</v>
      </c>
      <c r="X471" s="18">
        <v>2.4097751462255825</v>
      </c>
      <c r="Y471" s="18">
        <v>2.8310141844899227E-2</v>
      </c>
      <c r="Z471" s="18">
        <v>21.329812825076026</v>
      </c>
      <c r="AA471" s="18">
        <v>3.2432862632236853E-2</v>
      </c>
      <c r="AB471" s="18">
        <v>0</v>
      </c>
      <c r="AC471" s="18">
        <v>67.661842504945497</v>
      </c>
      <c r="AD471" s="18">
        <v>0</v>
      </c>
      <c r="AE471" s="18">
        <v>3.6562872804977317E-2</v>
      </c>
      <c r="AF471" s="18">
        <v>4.7584520931875076</v>
      </c>
      <c r="AG471" s="18">
        <v>0</v>
      </c>
      <c r="AH471" s="18">
        <v>0</v>
      </c>
      <c r="AI471" s="18">
        <v>0.20093534917953282</v>
      </c>
      <c r="AJ471" s="18">
        <v>1.382428779928653E-2</v>
      </c>
      <c r="AK471" s="18">
        <v>0</v>
      </c>
      <c r="AL471" s="18">
        <v>100</v>
      </c>
      <c r="AM471" s="18">
        <v>900</v>
      </c>
      <c r="AN471" s="18">
        <v>0</v>
      </c>
      <c r="AO471" s="18">
        <v>0</v>
      </c>
      <c r="AP471" s="18">
        <v>4834.37</v>
      </c>
      <c r="AQ471" s="18">
        <v>106.253</v>
      </c>
      <c r="AR471" s="18"/>
      <c r="AS471" s="18">
        <v>0</v>
      </c>
      <c r="AT471" s="18">
        <v>0</v>
      </c>
      <c r="AU471" s="18">
        <v>0</v>
      </c>
      <c r="AV471" s="18">
        <v>0</v>
      </c>
      <c r="AW471" s="18">
        <v>0</v>
      </c>
      <c r="AX471" s="18">
        <v>0</v>
      </c>
      <c r="AY471" s="18">
        <v>0</v>
      </c>
      <c r="AZ471" s="18">
        <v>0</v>
      </c>
      <c r="BA471" s="18">
        <v>30255.5</v>
      </c>
      <c r="BB471" s="18">
        <v>963.654</v>
      </c>
      <c r="BC471" s="18">
        <v>0</v>
      </c>
      <c r="BD471" s="18">
        <v>0</v>
      </c>
      <c r="BE471" s="18">
        <v>0</v>
      </c>
      <c r="BF471" s="18">
        <v>0</v>
      </c>
      <c r="BG471" s="18">
        <v>0</v>
      </c>
      <c r="BH471" s="18">
        <v>0</v>
      </c>
      <c r="BI471" s="18">
        <v>0</v>
      </c>
      <c r="BJ471" s="18">
        <v>0</v>
      </c>
      <c r="BK471" s="18">
        <v>3.12107</v>
      </c>
      <c r="BL471" s="18">
        <v>1.0446200000000001</v>
      </c>
      <c r="BM471" s="23">
        <f t="shared" si="84"/>
        <v>86.896916453966853</v>
      </c>
      <c r="BN471" s="23">
        <f t="shared" si="85"/>
        <v>1324.6531761724568</v>
      </c>
      <c r="BO471" s="23">
        <f t="shared" si="86"/>
        <v>0.78600565473096851</v>
      </c>
      <c r="BP471" s="23">
        <f t="shared" si="87"/>
        <v>1324.6531761724568</v>
      </c>
      <c r="BQ471" s="23"/>
      <c r="BR471" s="18">
        <v>0</v>
      </c>
      <c r="BS471" s="18">
        <v>0</v>
      </c>
      <c r="BT471" s="18">
        <v>6415.5</v>
      </c>
      <c r="BU471" s="18">
        <v>203.02799999999999</v>
      </c>
      <c r="BV471" s="18">
        <v>4.8054899999999998</v>
      </c>
      <c r="BW471" s="18">
        <v>0.33887800000000001</v>
      </c>
      <c r="BX471" s="18">
        <v>7.4672000000000001</v>
      </c>
      <c r="BY471" s="18">
        <v>0.65394799999999997</v>
      </c>
      <c r="BZ471" s="18">
        <v>0</v>
      </c>
      <c r="CA471" s="23">
        <f t="shared" si="88"/>
        <v>0</v>
      </c>
      <c r="CB471" s="24">
        <f t="shared" si="89"/>
        <v>0</v>
      </c>
      <c r="CC471" s="25">
        <f t="shared" si="90"/>
        <v>-15.551948641569126</v>
      </c>
      <c r="CD471" s="25"/>
      <c r="CE471" s="18">
        <v>0</v>
      </c>
      <c r="CF471" s="18">
        <v>0</v>
      </c>
      <c r="CG471" s="18">
        <v>0</v>
      </c>
      <c r="CH471" s="18">
        <v>5163.0600000000004</v>
      </c>
      <c r="CI471" s="23">
        <v>4834.37</v>
      </c>
      <c r="CJ471" s="23" t="b">
        <f t="shared" si="91"/>
        <v>1</v>
      </c>
      <c r="CK471" s="23" t="b">
        <f t="shared" si="92"/>
        <v>1</v>
      </c>
      <c r="CL471" s="23">
        <f t="shared" si="93"/>
        <v>0</v>
      </c>
      <c r="CM471" s="23">
        <f t="shared" si="94"/>
        <v>0</v>
      </c>
      <c r="CN471" s="23">
        <f t="shared" si="95"/>
        <v>4998.7150000000001</v>
      </c>
      <c r="CO471" s="18">
        <v>307.053</v>
      </c>
      <c r="CP471" s="18">
        <v>3.1255500000000001</v>
      </c>
      <c r="CQ471" s="18">
        <v>0.38293100000000002</v>
      </c>
      <c r="CR471" s="18">
        <v>3.4001999999999999</v>
      </c>
      <c r="CS471" s="18">
        <v>0.44474399999999997</v>
      </c>
      <c r="CT471" s="18">
        <v>0</v>
      </c>
      <c r="CU471" s="18">
        <v>0</v>
      </c>
      <c r="CV471" s="18">
        <v>1984.9180908203125</v>
      </c>
      <c r="CW471" s="18">
        <v>8.5678291320800781</v>
      </c>
      <c r="CX471" s="18">
        <v>45.833755493164063</v>
      </c>
      <c r="CY471" s="18">
        <v>81.633865356445312</v>
      </c>
      <c r="CZ471" s="18">
        <v>15.625215530395508</v>
      </c>
      <c r="DA471" s="18">
        <v>469.07891845703125</v>
      </c>
      <c r="DB471" s="18">
        <v>1952.9498291015625</v>
      </c>
      <c r="DC471" s="18">
        <v>1.0105234384536743</v>
      </c>
      <c r="DD471" s="18">
        <v>159.92245483398437</v>
      </c>
      <c r="DE471" s="18">
        <v>7.8687524795532227</v>
      </c>
      <c r="DF471" s="19">
        <v>72.530566467026247</v>
      </c>
      <c r="DG471" s="19"/>
      <c r="DH471" s="19">
        <v>10.58827</v>
      </c>
      <c r="DI471" s="19">
        <v>0</v>
      </c>
      <c r="DJ471" s="19">
        <v>0</v>
      </c>
      <c r="DK471" s="19">
        <v>0</v>
      </c>
      <c r="DL471" s="19">
        <v>0</v>
      </c>
      <c r="DM471" s="19">
        <v>0</v>
      </c>
      <c r="DN471" s="19">
        <v>0</v>
      </c>
      <c r="DO471" s="19">
        <v>0</v>
      </c>
      <c r="DP471" s="19">
        <v>0</v>
      </c>
      <c r="DQ471" s="19">
        <v>12.48428</v>
      </c>
      <c r="DR471" s="19">
        <v>0</v>
      </c>
      <c r="DS471" s="19">
        <v>7.4672000000000001</v>
      </c>
      <c r="DT471" s="19">
        <v>19.95148</v>
      </c>
      <c r="DU471" s="19">
        <v>1651.8884676296973</v>
      </c>
      <c r="DV471" s="19">
        <v>3.3876501735694515</v>
      </c>
      <c r="DW471" s="19">
        <v>6.3833501303770532</v>
      </c>
      <c r="DX471" s="19">
        <v>0.99555024677008974</v>
      </c>
      <c r="DY471" s="19">
        <v>0.99735089449977166</v>
      </c>
      <c r="DZ471" s="19">
        <v>0.99615292078003581</v>
      </c>
      <c r="EA471" s="19">
        <v>0.99795465856377708</v>
      </c>
      <c r="EB471" s="19">
        <v>48971.223630338107</v>
      </c>
      <c r="EC471" s="19">
        <v>6.2352098480215528</v>
      </c>
      <c r="ED471" s="19">
        <v>41779.25411313276</v>
      </c>
      <c r="EE471" s="19">
        <v>0.98389441767567432</v>
      </c>
      <c r="EF471" s="19">
        <v>0.85313886433603714</v>
      </c>
      <c r="EG471" s="19">
        <v>0.37968894405364995</v>
      </c>
      <c r="EH471" s="19">
        <v>753.65145393655132</v>
      </c>
      <c r="EI471" s="19">
        <v>16122.78776318205</v>
      </c>
      <c r="EJ471" s="19">
        <v>2.5913170058927242</v>
      </c>
      <c r="EK471" s="19">
        <v>2.5913170058927242</v>
      </c>
      <c r="EL471" s="19">
        <v>100.00201305665925</v>
      </c>
      <c r="EM471" s="19">
        <v>15.714784919484734</v>
      </c>
      <c r="EN471" s="19">
        <v>6.2352098480215528</v>
      </c>
      <c r="EO471" s="19">
        <v>797.35126168433453</v>
      </c>
      <c r="EP471" s="19">
        <v>997.63417230332868</v>
      </c>
      <c r="EQ471" s="19">
        <v>429.6580172447658</v>
      </c>
      <c r="ER471" s="19">
        <v>537.33219164800119</v>
      </c>
      <c r="ES471" s="19">
        <v>18.3959108731583</v>
      </c>
      <c r="ET471" s="19">
        <v>1685.2972598853057</v>
      </c>
      <c r="EU471" s="19">
        <v>1.1588162371037571</v>
      </c>
      <c r="EV471" s="19">
        <v>2.6351710177794915E-2</v>
      </c>
      <c r="EW471" s="19">
        <v>500</v>
      </c>
      <c r="EX471" s="19">
        <v>10696.448390677026</v>
      </c>
      <c r="EY471" s="19">
        <v>59667.672021015132</v>
      </c>
      <c r="EZ471" s="19">
        <v>4.1645970198822518E-2</v>
      </c>
      <c r="FA471" s="19">
        <v>20</v>
      </c>
      <c r="FB471" s="19">
        <v>2.1816615649929121</v>
      </c>
      <c r="FC471" s="19">
        <v>7.597123955944431</v>
      </c>
      <c r="FD471" s="19">
        <v>7.4999999999999997E-2</v>
      </c>
      <c r="FE471" s="19">
        <v>11.540836970011393</v>
      </c>
      <c r="FF471" s="19">
        <v>0.24062211147962184</v>
      </c>
    </row>
    <row r="472" spans="1:162">
      <c r="A472" s="4">
        <v>40480.527777777781</v>
      </c>
      <c r="B472" s="18">
        <v>40</v>
      </c>
      <c r="C472" s="18" t="s">
        <v>78</v>
      </c>
      <c r="D472" s="18" t="s">
        <v>83</v>
      </c>
      <c r="E472" s="4">
        <v>40480.515972222223</v>
      </c>
      <c r="F472" s="4">
        <v>40480.536805555559</v>
      </c>
      <c r="G472" s="18" t="s">
        <v>28</v>
      </c>
      <c r="H472" s="18">
        <v>2</v>
      </c>
      <c r="I472" s="18">
        <v>4.5</v>
      </c>
      <c r="J472" s="18">
        <v>0</v>
      </c>
      <c r="K472" s="18">
        <v>5</v>
      </c>
      <c r="L472" s="18"/>
      <c r="M472" s="18">
        <v>549052</v>
      </c>
      <c r="N472" s="18">
        <v>549053</v>
      </c>
      <c r="O472" s="18">
        <v>0</v>
      </c>
      <c r="P472" s="18">
        <v>1.4793108113157568E-2</v>
      </c>
      <c r="Q472" s="18">
        <v>1.1732716413380239E-2</v>
      </c>
      <c r="R472" s="18">
        <v>1.3710345982077188</v>
      </c>
      <c r="S472" s="18">
        <v>0</v>
      </c>
      <c r="T472" s="18">
        <v>0.74932287885998616</v>
      </c>
      <c r="U472" s="18">
        <v>1.3831816713694551</v>
      </c>
      <c r="V472" s="18">
        <v>0</v>
      </c>
      <c r="W472" s="18">
        <v>0</v>
      </c>
      <c r="X472" s="18">
        <v>2.4097751462255825</v>
      </c>
      <c r="Y472" s="18">
        <v>2.8310141844899227E-2</v>
      </c>
      <c r="Z472" s="18">
        <v>21.329812825076026</v>
      </c>
      <c r="AA472" s="18">
        <v>3.2432862632236853E-2</v>
      </c>
      <c r="AB472" s="18">
        <v>0</v>
      </c>
      <c r="AC472" s="18">
        <v>67.661842504945497</v>
      </c>
      <c r="AD472" s="18">
        <v>0</v>
      </c>
      <c r="AE472" s="18">
        <v>3.6562872804977317E-2</v>
      </c>
      <c r="AF472" s="18">
        <v>4.7584520931875076</v>
      </c>
      <c r="AG472" s="18">
        <v>0</v>
      </c>
      <c r="AH472" s="18">
        <v>0</v>
      </c>
      <c r="AI472" s="18">
        <v>0.20093534917953282</v>
      </c>
      <c r="AJ472" s="18">
        <v>1.382428779928653E-2</v>
      </c>
      <c r="AK472" s="18">
        <v>0</v>
      </c>
      <c r="AL472" s="18">
        <v>100</v>
      </c>
      <c r="AM472" s="18">
        <v>900</v>
      </c>
      <c r="AN472" s="18">
        <v>0</v>
      </c>
      <c r="AO472" s="18">
        <v>0</v>
      </c>
      <c r="AP472" s="18">
        <v>9443.24</v>
      </c>
      <c r="AQ472" s="18">
        <v>166.38499999999999</v>
      </c>
      <c r="AR472" s="18"/>
      <c r="AS472" s="18">
        <v>0</v>
      </c>
      <c r="AT472" s="18">
        <v>0</v>
      </c>
      <c r="AU472" s="18">
        <v>0</v>
      </c>
      <c r="AV472" s="18">
        <v>0</v>
      </c>
      <c r="AW472" s="18">
        <v>0</v>
      </c>
      <c r="AX472" s="18">
        <v>0</v>
      </c>
      <c r="AY472" s="18">
        <v>0</v>
      </c>
      <c r="AZ472" s="18">
        <v>0</v>
      </c>
      <c r="BA472" s="18">
        <v>55941.4</v>
      </c>
      <c r="BB472" s="18">
        <v>931.63699999999994</v>
      </c>
      <c r="BC472" s="18">
        <v>0</v>
      </c>
      <c r="BD472" s="18">
        <v>0</v>
      </c>
      <c r="BE472" s="18">
        <v>1.01474</v>
      </c>
      <c r="BF472" s="18">
        <v>0.48452499999999998</v>
      </c>
      <c r="BG472" s="18">
        <v>0</v>
      </c>
      <c r="BH472" s="18">
        <v>0</v>
      </c>
      <c r="BI472" s="18">
        <v>0</v>
      </c>
      <c r="BJ472" s="18">
        <v>0</v>
      </c>
      <c r="BK472" s="18">
        <v>0</v>
      </c>
      <c r="BL472" s="18">
        <v>0</v>
      </c>
      <c r="BM472" s="23">
        <f t="shared" si="84"/>
        <v>86.896916453966853</v>
      </c>
      <c r="BN472" s="23">
        <f t="shared" si="85"/>
        <v>1287.2397205908655</v>
      </c>
      <c r="BO472" s="23">
        <f t="shared" si="86"/>
        <v>0.78915602191495349</v>
      </c>
      <c r="BP472" s="23">
        <f t="shared" si="87"/>
        <v>1287.2397205908653</v>
      </c>
      <c r="BQ472" s="23"/>
      <c r="BR472" s="18">
        <v>0</v>
      </c>
      <c r="BS472" s="18">
        <v>0</v>
      </c>
      <c r="BT472" s="18">
        <v>8826.66</v>
      </c>
      <c r="BU472" s="18">
        <v>213.334</v>
      </c>
      <c r="BV472" s="18">
        <v>3.54094</v>
      </c>
      <c r="BW472" s="18">
        <v>0.36165799999999998</v>
      </c>
      <c r="BX472" s="18">
        <v>11.8024</v>
      </c>
      <c r="BY472" s="18">
        <v>0.93738100000000002</v>
      </c>
      <c r="BZ472" s="18">
        <v>0</v>
      </c>
      <c r="CA472" s="23">
        <f t="shared" si="88"/>
        <v>0</v>
      </c>
      <c r="CB472" s="24">
        <f t="shared" si="89"/>
        <v>0</v>
      </c>
      <c r="CC472" s="25">
        <f t="shared" si="90"/>
        <v>-15.551948641569126</v>
      </c>
      <c r="CD472" s="25"/>
      <c r="CE472" s="18">
        <v>0</v>
      </c>
      <c r="CF472" s="18">
        <v>0</v>
      </c>
      <c r="CG472" s="18">
        <v>0</v>
      </c>
      <c r="CH472" s="18">
        <v>11945.6</v>
      </c>
      <c r="CI472" s="23">
        <v>9443.24</v>
      </c>
      <c r="CJ472" s="23" t="b">
        <f t="shared" si="91"/>
        <v>1</v>
      </c>
      <c r="CK472" s="23" t="b">
        <f t="shared" si="92"/>
        <v>1</v>
      </c>
      <c r="CL472" s="23">
        <f t="shared" si="93"/>
        <v>0</v>
      </c>
      <c r="CM472" s="23">
        <f t="shared" si="94"/>
        <v>0</v>
      </c>
      <c r="CN472" s="23">
        <f t="shared" si="95"/>
        <v>10694.42</v>
      </c>
      <c r="CO472" s="18">
        <v>543.63300000000004</v>
      </c>
      <c r="CP472" s="18">
        <v>4.9862299999999999</v>
      </c>
      <c r="CQ472" s="18">
        <v>0.54715899999999995</v>
      </c>
      <c r="CR472" s="18">
        <v>5.2089299999999996</v>
      </c>
      <c r="CS472" s="18">
        <v>0.644791</v>
      </c>
      <c r="CT472" s="18">
        <v>0</v>
      </c>
      <c r="CU472" s="18">
        <v>0</v>
      </c>
      <c r="CV472" s="18">
        <v>1921.156005859375</v>
      </c>
      <c r="CW472" s="18">
        <v>9.1992225646972656</v>
      </c>
      <c r="CX472" s="18">
        <v>49.549907684326172</v>
      </c>
      <c r="CY472" s="18">
        <v>81.861907958984375</v>
      </c>
      <c r="CZ472" s="18">
        <v>15.562838554382324</v>
      </c>
      <c r="DA472" s="18">
        <v>478.80557250976562</v>
      </c>
      <c r="DB472" s="18">
        <v>1953.9329833984375</v>
      </c>
      <c r="DC472" s="18">
        <v>1.001786470413208</v>
      </c>
      <c r="DD472" s="18">
        <v>0.8597944974899292</v>
      </c>
      <c r="DE472" s="18">
        <v>10.995222091674805</v>
      </c>
      <c r="DF472" s="19">
        <v>72.530566467026247</v>
      </c>
      <c r="DG472" s="19"/>
      <c r="DH472" s="19">
        <v>12.81714</v>
      </c>
      <c r="DI472" s="19">
        <v>0</v>
      </c>
      <c r="DJ472" s="19">
        <v>0</v>
      </c>
      <c r="DK472" s="19">
        <v>0</v>
      </c>
      <c r="DL472" s="19">
        <v>0</v>
      </c>
      <c r="DM472" s="19">
        <v>0</v>
      </c>
      <c r="DN472" s="19">
        <v>4.0589599999999999</v>
      </c>
      <c r="DO472" s="19">
        <v>0</v>
      </c>
      <c r="DP472" s="19">
        <v>0</v>
      </c>
      <c r="DQ472" s="19">
        <v>0</v>
      </c>
      <c r="DR472" s="19">
        <v>0</v>
      </c>
      <c r="DS472" s="19">
        <v>11.8024</v>
      </c>
      <c r="DT472" s="19">
        <v>15.861360000000001</v>
      </c>
      <c r="DU472" s="19">
        <v>2395.7178068400376</v>
      </c>
      <c r="DV472" s="19">
        <v>2.5705071767648104</v>
      </c>
      <c r="DW472" s="19">
        <v>3.1810325636803762</v>
      </c>
      <c r="DX472" s="19">
        <v>0.99825782966555399</v>
      </c>
      <c r="DY472" s="19">
        <v>0.99851184738578291</v>
      </c>
      <c r="DZ472" s="19">
        <v>0.9986745138955645</v>
      </c>
      <c r="EA472" s="19">
        <v>0.99892863764569373</v>
      </c>
      <c r="EB472" s="19">
        <v>47588.082191487018</v>
      </c>
      <c r="EC472" s="19">
        <v>6.0591028104308435</v>
      </c>
      <c r="ED472" s="19">
        <v>41800.286631525953</v>
      </c>
      <c r="EE472" s="19">
        <v>1.017061070230161</v>
      </c>
      <c r="EF472" s="19">
        <v>0.87837720510206996</v>
      </c>
      <c r="EG472" s="19">
        <v>0.37927101831436161</v>
      </c>
      <c r="EH472" s="19">
        <v>728.63879468303685</v>
      </c>
      <c r="EI472" s="19">
        <v>15587.694525544435</v>
      </c>
      <c r="EJ472" s="19">
        <v>2.6816208492555114</v>
      </c>
      <c r="EK472" s="19">
        <v>2.6816208492555114</v>
      </c>
      <c r="EL472" s="19">
        <v>100.00201305665925</v>
      </c>
      <c r="EM472" s="19">
        <v>15.714784919484734</v>
      </c>
      <c r="EN472" s="19">
        <v>6.0591028104308435</v>
      </c>
      <c r="EO472" s="19">
        <v>797.35126168433453</v>
      </c>
      <c r="EP472" s="19">
        <v>997.63417230332868</v>
      </c>
      <c r="EQ472" s="19">
        <v>423.09645597822265</v>
      </c>
      <c r="ER472" s="19">
        <v>529.11813638478873</v>
      </c>
      <c r="ES472" s="19">
        <v>18.3959108731583</v>
      </c>
      <c r="ET472" s="19">
        <v>1631.1599795782715</v>
      </c>
      <c r="EU472" s="19">
        <v>1.197879428051942</v>
      </c>
      <c r="EV472" s="19">
        <v>1.5247360857900859E-2</v>
      </c>
      <c r="EW472" s="19">
        <v>500</v>
      </c>
      <c r="EX472" s="19">
        <v>10696.448390677026</v>
      </c>
      <c r="EY472" s="19">
        <v>58284.530582164043</v>
      </c>
      <c r="EZ472" s="19">
        <v>4.154028490366337E-2</v>
      </c>
      <c r="FA472" s="19">
        <v>20</v>
      </c>
      <c r="FB472" s="19">
        <v>2.1816615649929121</v>
      </c>
      <c r="FC472" s="19">
        <v>7.42101691835372</v>
      </c>
      <c r="FD472" s="19">
        <v>7.4999999999999997E-2</v>
      </c>
      <c r="FE472" s="19">
        <v>16.12632573445638</v>
      </c>
      <c r="FF472" s="19">
        <v>0.11729086661784241</v>
      </c>
    </row>
    <row r="473" spans="1:162">
      <c r="A473" s="4">
        <v>40480.52847222222</v>
      </c>
      <c r="B473" s="18">
        <v>40</v>
      </c>
      <c r="C473" s="18" t="s">
        <v>78</v>
      </c>
      <c r="D473" s="18" t="s">
        <v>83</v>
      </c>
      <c r="E473" s="4">
        <v>40480.515972222223</v>
      </c>
      <c r="F473" s="4">
        <v>40480.536805555559</v>
      </c>
      <c r="G473" s="18" t="s">
        <v>28</v>
      </c>
      <c r="H473" s="18">
        <v>2</v>
      </c>
      <c r="I473" s="18">
        <v>4.5</v>
      </c>
      <c r="J473" s="18">
        <v>0</v>
      </c>
      <c r="K473" s="18">
        <v>5</v>
      </c>
      <c r="L473" s="18"/>
      <c r="M473" s="18">
        <v>549052</v>
      </c>
      <c r="N473" s="18">
        <v>549053</v>
      </c>
      <c r="O473" s="18">
        <v>0</v>
      </c>
      <c r="P473" s="18">
        <v>1.4793108113157568E-2</v>
      </c>
      <c r="Q473" s="18">
        <v>1.1732716413380239E-2</v>
      </c>
      <c r="R473" s="18">
        <v>1.3710345982077188</v>
      </c>
      <c r="S473" s="18">
        <v>0</v>
      </c>
      <c r="T473" s="18">
        <v>0.74932287885998616</v>
      </c>
      <c r="U473" s="18">
        <v>1.3831816713694551</v>
      </c>
      <c r="V473" s="18">
        <v>0</v>
      </c>
      <c r="W473" s="18">
        <v>0</v>
      </c>
      <c r="X473" s="18">
        <v>2.4097751462255825</v>
      </c>
      <c r="Y473" s="18">
        <v>2.8310141844899227E-2</v>
      </c>
      <c r="Z473" s="18">
        <v>21.329812825076026</v>
      </c>
      <c r="AA473" s="18">
        <v>3.2432862632236853E-2</v>
      </c>
      <c r="AB473" s="18">
        <v>0</v>
      </c>
      <c r="AC473" s="18">
        <v>67.661842504945497</v>
      </c>
      <c r="AD473" s="18">
        <v>0</v>
      </c>
      <c r="AE473" s="18">
        <v>3.6562872804977317E-2</v>
      </c>
      <c r="AF473" s="18">
        <v>4.7584520931875076</v>
      </c>
      <c r="AG473" s="18">
        <v>0</v>
      </c>
      <c r="AH473" s="18">
        <v>0</v>
      </c>
      <c r="AI473" s="18">
        <v>0.20093534917953282</v>
      </c>
      <c r="AJ473" s="18">
        <v>1.382428779928653E-2</v>
      </c>
      <c r="AK473" s="18">
        <v>0</v>
      </c>
      <c r="AL473" s="18">
        <v>100</v>
      </c>
      <c r="AM473" s="18">
        <v>900</v>
      </c>
      <c r="AN473" s="18">
        <v>0</v>
      </c>
      <c r="AO473" s="18">
        <v>0</v>
      </c>
      <c r="AP473" s="18">
        <v>8695.91</v>
      </c>
      <c r="AQ473" s="18">
        <v>179.506</v>
      </c>
      <c r="AR473" s="18"/>
      <c r="AS473" s="18">
        <v>0</v>
      </c>
      <c r="AT473" s="18">
        <v>0</v>
      </c>
      <c r="AU473" s="18">
        <v>0</v>
      </c>
      <c r="AV473" s="18">
        <v>0</v>
      </c>
      <c r="AW473" s="18">
        <v>0</v>
      </c>
      <c r="AX473" s="18">
        <v>0</v>
      </c>
      <c r="AY473" s="18">
        <v>0</v>
      </c>
      <c r="AZ473" s="18">
        <v>0</v>
      </c>
      <c r="BA473" s="18">
        <v>54635</v>
      </c>
      <c r="BB473" s="18">
        <v>1151.68</v>
      </c>
      <c r="BC473" s="18">
        <v>0</v>
      </c>
      <c r="BD473" s="18">
        <v>0</v>
      </c>
      <c r="BE473" s="18">
        <v>1.5242899999999999</v>
      </c>
      <c r="BF473" s="18">
        <v>0.48990600000000001</v>
      </c>
      <c r="BG473" s="18">
        <v>0</v>
      </c>
      <c r="BH473" s="18">
        <v>0</v>
      </c>
      <c r="BI473" s="18">
        <v>0</v>
      </c>
      <c r="BJ473" s="18">
        <v>0</v>
      </c>
      <c r="BK473" s="18">
        <v>0</v>
      </c>
      <c r="BL473" s="18">
        <v>0</v>
      </c>
      <c r="BM473" s="23">
        <f t="shared" si="84"/>
        <v>86.896916453966853</v>
      </c>
      <c r="BN473" s="23">
        <f t="shared" si="85"/>
        <v>1287.2086983079828</v>
      </c>
      <c r="BO473" s="23">
        <f t="shared" si="86"/>
        <v>0.78865017640025159</v>
      </c>
      <c r="BP473" s="23">
        <f t="shared" si="87"/>
        <v>1287.2086983079828</v>
      </c>
      <c r="BQ473" s="23"/>
      <c r="BR473" s="18">
        <v>2.6370800000000001</v>
      </c>
      <c r="BS473" s="18">
        <v>0.81753600000000004</v>
      </c>
      <c r="BT473" s="18">
        <v>9098.7800000000007</v>
      </c>
      <c r="BU473" s="18">
        <v>239.46700000000001</v>
      </c>
      <c r="BV473" s="18">
        <v>5.0561400000000001</v>
      </c>
      <c r="BW473" s="18">
        <v>0.40376299999999998</v>
      </c>
      <c r="BX473" s="18">
        <v>10.1098</v>
      </c>
      <c r="BY473" s="18">
        <v>0.99458100000000005</v>
      </c>
      <c r="BZ473" s="18">
        <v>0</v>
      </c>
      <c r="CA473" s="23">
        <f t="shared" si="88"/>
        <v>0</v>
      </c>
      <c r="CB473" s="24">
        <f t="shared" si="89"/>
        <v>0</v>
      </c>
      <c r="CC473" s="25">
        <f t="shared" si="90"/>
        <v>-15.551948641569126</v>
      </c>
      <c r="CD473" s="25"/>
      <c r="CE473" s="18">
        <v>0</v>
      </c>
      <c r="CF473" s="18">
        <v>0</v>
      </c>
      <c r="CG473" s="18">
        <v>0</v>
      </c>
      <c r="CH473" s="18">
        <v>10887.3</v>
      </c>
      <c r="CI473" s="23">
        <v>8695.91</v>
      </c>
      <c r="CJ473" s="23" t="b">
        <f t="shared" si="91"/>
        <v>1</v>
      </c>
      <c r="CK473" s="23" t="b">
        <f t="shared" si="92"/>
        <v>1</v>
      </c>
      <c r="CL473" s="23">
        <f t="shared" si="93"/>
        <v>0</v>
      </c>
      <c r="CM473" s="23">
        <f t="shared" si="94"/>
        <v>0</v>
      </c>
      <c r="CN473" s="23">
        <f t="shared" si="95"/>
        <v>9791.6049999999996</v>
      </c>
      <c r="CO473" s="18">
        <v>587.97799999999995</v>
      </c>
      <c r="CP473" s="18">
        <v>5.12249</v>
      </c>
      <c r="CQ473" s="18">
        <v>0.76585700000000001</v>
      </c>
      <c r="CR473" s="18">
        <v>7.0531699999999997</v>
      </c>
      <c r="CS473" s="18">
        <v>0.90479699999999996</v>
      </c>
      <c r="CT473" s="18">
        <v>0</v>
      </c>
      <c r="CU473" s="18">
        <v>0</v>
      </c>
      <c r="CV473" s="18">
        <v>1922.3419189453125</v>
      </c>
      <c r="CW473" s="18">
        <v>8.8837080001831055</v>
      </c>
      <c r="CX473" s="18">
        <v>47.702056884765625</v>
      </c>
      <c r="CY473" s="18">
        <v>82.012893676757813</v>
      </c>
      <c r="CZ473" s="18">
        <v>15.572820663452148</v>
      </c>
      <c r="DA473" s="18">
        <v>467.91311645507812</v>
      </c>
      <c r="DB473" s="18">
        <v>1957.924560546875</v>
      </c>
      <c r="DC473" s="18">
        <v>1.0078514814376831</v>
      </c>
      <c r="DD473" s="18">
        <v>3.0340697765350342</v>
      </c>
      <c r="DE473" s="18">
        <v>9.7001066207885742</v>
      </c>
      <c r="DF473" s="19">
        <v>72.530566467026247</v>
      </c>
      <c r="DG473" s="19"/>
      <c r="DH473" s="19">
        <v>14.27117</v>
      </c>
      <c r="DI473" s="19">
        <v>0</v>
      </c>
      <c r="DJ473" s="19">
        <v>0</v>
      </c>
      <c r="DK473" s="19">
        <v>0</v>
      </c>
      <c r="DL473" s="19">
        <v>0</v>
      </c>
      <c r="DM473" s="19">
        <v>0</v>
      </c>
      <c r="DN473" s="19">
        <v>6.0971599999999997</v>
      </c>
      <c r="DO473" s="19">
        <v>0</v>
      </c>
      <c r="DP473" s="19">
        <v>0</v>
      </c>
      <c r="DQ473" s="19">
        <v>0</v>
      </c>
      <c r="DR473" s="19">
        <v>13.185400000000001</v>
      </c>
      <c r="DS473" s="19">
        <v>10.1098</v>
      </c>
      <c r="DT473" s="19">
        <v>29.39236</v>
      </c>
      <c r="DU473" s="19">
        <v>2125.3921432740717</v>
      </c>
      <c r="DV473" s="19">
        <v>2.7859829887418033</v>
      </c>
      <c r="DW473" s="19">
        <v>5.7379048080132904</v>
      </c>
      <c r="DX473" s="19">
        <v>0.99683982465606447</v>
      </c>
      <c r="DY473" s="19">
        <v>0.99822185709028155</v>
      </c>
      <c r="DZ473" s="19">
        <v>0.99730883919900915</v>
      </c>
      <c r="EA473" s="19">
        <v>0.99869152188143517</v>
      </c>
      <c r="EB473" s="19">
        <v>47586.935325892387</v>
      </c>
      <c r="EC473" s="19">
        <v>6.0589567869680847</v>
      </c>
      <c r="ED473" s="19">
        <v>41885.678029457289</v>
      </c>
      <c r="EE473" s="19">
        <v>1.0185100482130072</v>
      </c>
      <c r="EF473" s="19">
        <v>0.88019280381493692</v>
      </c>
      <c r="EG473" s="19">
        <v>0.37933789844512944</v>
      </c>
      <c r="EH473" s="19">
        <v>729.21714362569219</v>
      </c>
      <c r="EI473" s="19">
        <v>15600.067084778264</v>
      </c>
      <c r="EJ473" s="19">
        <v>2.6849678146786404</v>
      </c>
      <c r="EK473" s="19">
        <v>2.6849678146786409</v>
      </c>
      <c r="EL473" s="19">
        <v>100.00201305665925</v>
      </c>
      <c r="EM473" s="19">
        <v>15.714784919484734</v>
      </c>
      <c r="EN473" s="19">
        <v>6.0589567869680847</v>
      </c>
      <c r="EO473" s="19">
        <v>797.35126168433453</v>
      </c>
      <c r="EP473" s="19">
        <v>997.63417230332868</v>
      </c>
      <c r="EQ473" s="19">
        <v>422.81330222098842</v>
      </c>
      <c r="ER473" s="19">
        <v>528.76418467812869</v>
      </c>
      <c r="ES473" s="19">
        <v>18.3959108731583</v>
      </c>
      <c r="ET473" s="19">
        <v>1632.1668806103271</v>
      </c>
      <c r="EU473" s="19">
        <v>1.1995860128069351</v>
      </c>
      <c r="EV473" s="19">
        <v>1.0575533172923254E-2</v>
      </c>
      <c r="EW473" s="19">
        <v>500</v>
      </c>
      <c r="EX473" s="19">
        <v>10696.448390677026</v>
      </c>
      <c r="EY473" s="19">
        <v>58283.383716569413</v>
      </c>
      <c r="EZ473" s="19">
        <v>4.156144967020272E-2</v>
      </c>
      <c r="FA473" s="19">
        <v>20</v>
      </c>
      <c r="FB473" s="19">
        <v>2.1816615649929121</v>
      </c>
      <c r="FC473" s="19">
        <v>7.420870894890963</v>
      </c>
      <c r="FD473" s="19">
        <v>7.4999999999999997E-2</v>
      </c>
      <c r="FE473" s="19">
        <v>14.226823043823241</v>
      </c>
      <c r="FF473" s="19">
        <v>0.15077290984730454</v>
      </c>
    </row>
    <row r="474" spans="1:162">
      <c r="A474" s="4">
        <v>40480.529166666667</v>
      </c>
      <c r="B474" s="18">
        <v>40</v>
      </c>
      <c r="C474" s="18" t="s">
        <v>78</v>
      </c>
      <c r="D474" s="18" t="s">
        <v>83</v>
      </c>
      <c r="E474" s="4">
        <v>40480.515972222223</v>
      </c>
      <c r="F474" s="4">
        <v>40480.536805555559</v>
      </c>
      <c r="G474" s="18" t="s">
        <v>28</v>
      </c>
      <c r="H474" s="18">
        <v>2</v>
      </c>
      <c r="I474" s="18">
        <v>4.5</v>
      </c>
      <c r="J474" s="18">
        <v>0</v>
      </c>
      <c r="K474" s="18">
        <v>5</v>
      </c>
      <c r="L474" s="18"/>
      <c r="M474" s="18">
        <v>549052</v>
      </c>
      <c r="N474" s="18">
        <v>549053</v>
      </c>
      <c r="O474" s="18">
        <v>0</v>
      </c>
      <c r="P474" s="18">
        <v>1.4793108113157568E-2</v>
      </c>
      <c r="Q474" s="18">
        <v>1.1732716413380239E-2</v>
      </c>
      <c r="R474" s="18">
        <v>1.3710345982077188</v>
      </c>
      <c r="S474" s="18">
        <v>0</v>
      </c>
      <c r="T474" s="18">
        <v>0.74932287885998616</v>
      </c>
      <c r="U474" s="18">
        <v>1.3831816713694551</v>
      </c>
      <c r="V474" s="18">
        <v>0</v>
      </c>
      <c r="W474" s="18">
        <v>0</v>
      </c>
      <c r="X474" s="18">
        <v>2.4097751462255825</v>
      </c>
      <c r="Y474" s="18">
        <v>2.8310141844899227E-2</v>
      </c>
      <c r="Z474" s="18">
        <v>21.329812825076026</v>
      </c>
      <c r="AA474" s="18">
        <v>3.2432862632236853E-2</v>
      </c>
      <c r="AB474" s="18">
        <v>0</v>
      </c>
      <c r="AC474" s="18">
        <v>67.661842504945497</v>
      </c>
      <c r="AD474" s="18">
        <v>0</v>
      </c>
      <c r="AE474" s="18">
        <v>3.6562872804977317E-2</v>
      </c>
      <c r="AF474" s="18">
        <v>4.7584520931875076</v>
      </c>
      <c r="AG474" s="18">
        <v>0</v>
      </c>
      <c r="AH474" s="18">
        <v>0</v>
      </c>
      <c r="AI474" s="18">
        <v>0.20093534917953282</v>
      </c>
      <c r="AJ474" s="18">
        <v>1.382428779928653E-2</v>
      </c>
      <c r="AK474" s="18">
        <v>0</v>
      </c>
      <c r="AL474" s="18">
        <v>100</v>
      </c>
      <c r="AM474" s="18">
        <v>900</v>
      </c>
      <c r="AN474" s="18">
        <v>0</v>
      </c>
      <c r="AO474" s="18">
        <v>0</v>
      </c>
      <c r="AP474" s="18">
        <v>8407.8799999999992</v>
      </c>
      <c r="AQ474" s="18">
        <v>148.458</v>
      </c>
      <c r="AR474" s="18"/>
      <c r="AS474" s="18">
        <v>0</v>
      </c>
      <c r="AT474" s="18">
        <v>0</v>
      </c>
      <c r="AU474" s="18">
        <v>0</v>
      </c>
      <c r="AV474" s="18">
        <v>0</v>
      </c>
      <c r="AW474" s="18">
        <v>0</v>
      </c>
      <c r="AX474" s="18">
        <v>0</v>
      </c>
      <c r="AY474" s="18">
        <v>0</v>
      </c>
      <c r="AZ474" s="18">
        <v>0</v>
      </c>
      <c r="BA474" s="18">
        <v>52839.5</v>
      </c>
      <c r="BB474" s="18">
        <v>1089.01</v>
      </c>
      <c r="BC474" s="18">
        <v>0</v>
      </c>
      <c r="BD474" s="18">
        <v>0</v>
      </c>
      <c r="BE474" s="18">
        <v>0</v>
      </c>
      <c r="BF474" s="18">
        <v>0</v>
      </c>
      <c r="BG474" s="18">
        <v>0</v>
      </c>
      <c r="BH474" s="18">
        <v>0</v>
      </c>
      <c r="BI474" s="18">
        <v>0</v>
      </c>
      <c r="BJ474" s="18">
        <v>0</v>
      </c>
      <c r="BK474" s="18">
        <v>0</v>
      </c>
      <c r="BL474" s="18">
        <v>0</v>
      </c>
      <c r="BM474" s="23">
        <f t="shared" si="84"/>
        <v>86.896916453966853</v>
      </c>
      <c r="BN474" s="23">
        <f t="shared" si="85"/>
        <v>1367.4731400794315</v>
      </c>
      <c r="BO474" s="23">
        <f t="shared" si="86"/>
        <v>0.79032411056295337</v>
      </c>
      <c r="BP474" s="23">
        <f t="shared" si="87"/>
        <v>1367.4731400794315</v>
      </c>
      <c r="BQ474" s="23"/>
      <c r="BR474" s="18">
        <v>0</v>
      </c>
      <c r="BS474" s="18">
        <v>0</v>
      </c>
      <c r="BT474" s="18">
        <v>11083</v>
      </c>
      <c r="BU474" s="18">
        <v>262.714</v>
      </c>
      <c r="BV474" s="18">
        <v>7.2594799999999999</v>
      </c>
      <c r="BW474" s="18">
        <v>0.43121799999999999</v>
      </c>
      <c r="BX474" s="18">
        <v>12.6088</v>
      </c>
      <c r="BY474" s="18">
        <v>1.0811500000000001</v>
      </c>
      <c r="BZ474" s="18">
        <v>0</v>
      </c>
      <c r="CA474" s="23">
        <f t="shared" si="88"/>
        <v>0</v>
      </c>
      <c r="CB474" s="24">
        <f t="shared" si="89"/>
        <v>0</v>
      </c>
      <c r="CC474" s="25">
        <f t="shared" si="90"/>
        <v>-15.551948641569126</v>
      </c>
      <c r="CD474" s="25"/>
      <c r="CE474" s="18">
        <v>0</v>
      </c>
      <c r="CF474" s="18">
        <v>0</v>
      </c>
      <c r="CG474" s="18">
        <v>0</v>
      </c>
      <c r="CH474" s="18">
        <v>9674.27</v>
      </c>
      <c r="CI474" s="23">
        <v>8407.8799999999992</v>
      </c>
      <c r="CJ474" s="23" t="b">
        <f t="shared" si="91"/>
        <v>1</v>
      </c>
      <c r="CK474" s="23" t="b">
        <f t="shared" si="92"/>
        <v>1</v>
      </c>
      <c r="CL474" s="23">
        <f t="shared" si="93"/>
        <v>0</v>
      </c>
      <c r="CM474" s="23">
        <f t="shared" si="94"/>
        <v>0</v>
      </c>
      <c r="CN474" s="23">
        <f t="shared" si="95"/>
        <v>9041.0750000000007</v>
      </c>
      <c r="CO474" s="18">
        <v>773.31899999999996</v>
      </c>
      <c r="CP474" s="18">
        <v>7.2899900000000004</v>
      </c>
      <c r="CQ474" s="18">
        <v>0.95751900000000001</v>
      </c>
      <c r="CR474" s="18">
        <v>8.5182400000000005</v>
      </c>
      <c r="CS474" s="18">
        <v>1.11595</v>
      </c>
      <c r="CT474" s="18">
        <v>0</v>
      </c>
      <c r="CU474" s="18">
        <v>0</v>
      </c>
      <c r="CV474" s="18">
        <v>2037.8848876953125</v>
      </c>
      <c r="CW474" s="18">
        <v>9.1165180206298828</v>
      </c>
      <c r="CX474" s="18">
        <v>48.605430603027344</v>
      </c>
      <c r="CY474" s="18">
        <v>82.0654296875</v>
      </c>
      <c r="CZ474" s="18">
        <v>15.539836883544922</v>
      </c>
      <c r="DA474" s="18">
        <v>475.71005249023437</v>
      </c>
      <c r="DB474" s="18">
        <v>1953.9954833984375</v>
      </c>
      <c r="DC474" s="18">
        <v>1.0038158893585205</v>
      </c>
      <c r="DD474" s="18">
        <v>6.5502901077270508</v>
      </c>
      <c r="DE474" s="18">
        <v>6.7085452079772949</v>
      </c>
      <c r="DF474" s="19">
        <v>72.530566467026247</v>
      </c>
      <c r="DG474" s="19"/>
      <c r="DH474" s="19">
        <v>12.6088</v>
      </c>
      <c r="DI474" s="19">
        <v>0</v>
      </c>
      <c r="DJ474" s="19">
        <v>0</v>
      </c>
      <c r="DK474" s="19">
        <v>0</v>
      </c>
      <c r="DL474" s="19">
        <v>0</v>
      </c>
      <c r="DM474" s="19">
        <v>0</v>
      </c>
      <c r="DN474" s="19">
        <v>0</v>
      </c>
      <c r="DO474" s="19">
        <v>0</v>
      </c>
      <c r="DP474" s="19">
        <v>0</v>
      </c>
      <c r="DQ474" s="19">
        <v>0</v>
      </c>
      <c r="DR474" s="19">
        <v>0</v>
      </c>
      <c r="DS474" s="19">
        <v>12.6088</v>
      </c>
      <c r="DT474" s="19">
        <v>12.6088</v>
      </c>
      <c r="DU474" s="19">
        <v>1327.0621770400235</v>
      </c>
      <c r="DV474" s="19">
        <v>1.729604567358803</v>
      </c>
      <c r="DW474" s="19">
        <v>1.729604567358803</v>
      </c>
      <c r="DX474" s="19">
        <v>0.99794734438495381</v>
      </c>
      <c r="DY474" s="19">
        <v>0.99794734438495381</v>
      </c>
      <c r="DZ474" s="19">
        <v>0.99869934181329645</v>
      </c>
      <c r="EA474" s="19">
        <v>0.99869934181329645</v>
      </c>
      <c r="EB474" s="19">
        <v>50554.238766715556</v>
      </c>
      <c r="EC474" s="19">
        <v>6.4367655951765625</v>
      </c>
      <c r="ED474" s="19">
        <v>41801.623687574785</v>
      </c>
      <c r="EE474" s="19">
        <v>0.9588350623710904</v>
      </c>
      <c r="EF474" s="19">
        <v>0.82686684059214022</v>
      </c>
      <c r="EG474" s="19">
        <v>0.37911690711975099</v>
      </c>
      <c r="EH474" s="19">
        <v>772.59661568912793</v>
      </c>
      <c r="EI474" s="19">
        <v>16528.079653060977</v>
      </c>
      <c r="EJ474" s="19">
        <v>2.5291276763561084</v>
      </c>
      <c r="EK474" s="19">
        <v>2.5291276763561084</v>
      </c>
      <c r="EL474" s="19">
        <v>100.00201305665925</v>
      </c>
      <c r="EM474" s="19">
        <v>15.714784919484734</v>
      </c>
      <c r="EN474" s="19">
        <v>6.4367655951765625</v>
      </c>
      <c r="EO474" s="19">
        <v>797.35126168433453</v>
      </c>
      <c r="EP474" s="19">
        <v>997.63417230332868</v>
      </c>
      <c r="EQ474" s="19">
        <v>434.75245870387016</v>
      </c>
      <c r="ER474" s="19">
        <v>543.70987189323137</v>
      </c>
      <c r="ES474" s="19">
        <v>18.3959108731583</v>
      </c>
      <c r="ET474" s="19">
        <v>1730.26878694789</v>
      </c>
      <c r="EU474" s="19">
        <v>1.1293017004861947</v>
      </c>
      <c r="EV474" s="19">
        <v>4.4809837604956326E-2</v>
      </c>
      <c r="EW474" s="19">
        <v>500</v>
      </c>
      <c r="EX474" s="19">
        <v>10696.448390677026</v>
      </c>
      <c r="EY474" s="19">
        <v>61250.687157392582</v>
      </c>
      <c r="EZ474" s="19">
        <v>4.1434390461185307E-2</v>
      </c>
      <c r="FA474" s="19">
        <v>20</v>
      </c>
      <c r="FB474" s="19">
        <v>2.1816615649929121</v>
      </c>
      <c r="FC474" s="19">
        <v>7.7986797030994399</v>
      </c>
      <c r="FD474" s="19">
        <v>7.4999999999999997E-2</v>
      </c>
      <c r="FE474" s="19">
        <v>9.8391996383666989</v>
      </c>
      <c r="FF474" s="19">
        <v>0.34707418599910339</v>
      </c>
    </row>
    <row r="475" spans="1:162">
      <c r="A475" s="4">
        <v>40480.529861111114</v>
      </c>
      <c r="B475" s="18">
        <v>40</v>
      </c>
      <c r="C475" s="18" t="s">
        <v>78</v>
      </c>
      <c r="D475" s="18" t="s">
        <v>83</v>
      </c>
      <c r="E475" s="4">
        <v>40480.515972222223</v>
      </c>
      <c r="F475" s="4">
        <v>40480.536805555559</v>
      </c>
      <c r="G475" s="18" t="s">
        <v>28</v>
      </c>
      <c r="H475" s="18">
        <v>2</v>
      </c>
      <c r="I475" s="18">
        <v>4.5</v>
      </c>
      <c r="J475" s="18">
        <v>0</v>
      </c>
      <c r="K475" s="18">
        <v>5</v>
      </c>
      <c r="L475" s="18"/>
      <c r="M475" s="18">
        <v>549052</v>
      </c>
      <c r="N475" s="18">
        <v>549053</v>
      </c>
      <c r="O475" s="18">
        <v>0</v>
      </c>
      <c r="P475" s="18">
        <v>1.4793108113157568E-2</v>
      </c>
      <c r="Q475" s="18">
        <v>1.1732716413380239E-2</v>
      </c>
      <c r="R475" s="18">
        <v>1.3710345982077188</v>
      </c>
      <c r="S475" s="18">
        <v>0</v>
      </c>
      <c r="T475" s="18">
        <v>0.74932287885998616</v>
      </c>
      <c r="U475" s="18">
        <v>1.3831816713694551</v>
      </c>
      <c r="V475" s="18">
        <v>0</v>
      </c>
      <c r="W475" s="18">
        <v>0</v>
      </c>
      <c r="X475" s="18">
        <v>2.4097751462255825</v>
      </c>
      <c r="Y475" s="18">
        <v>2.8310141844899227E-2</v>
      </c>
      <c r="Z475" s="18">
        <v>21.329812825076026</v>
      </c>
      <c r="AA475" s="18">
        <v>3.2432862632236853E-2</v>
      </c>
      <c r="AB475" s="18">
        <v>0</v>
      </c>
      <c r="AC475" s="18">
        <v>67.661842504945497</v>
      </c>
      <c r="AD475" s="18">
        <v>0</v>
      </c>
      <c r="AE475" s="18">
        <v>3.6562872804977317E-2</v>
      </c>
      <c r="AF475" s="18">
        <v>4.7584520931875076</v>
      </c>
      <c r="AG475" s="18">
        <v>0</v>
      </c>
      <c r="AH475" s="18">
        <v>0</v>
      </c>
      <c r="AI475" s="18">
        <v>0.20093534917953282</v>
      </c>
      <c r="AJ475" s="18">
        <v>1.382428779928653E-2</v>
      </c>
      <c r="AK475" s="18">
        <v>0</v>
      </c>
      <c r="AL475" s="18">
        <v>100</v>
      </c>
      <c r="AM475" s="18">
        <v>900</v>
      </c>
      <c r="AN475" s="18">
        <v>0</v>
      </c>
      <c r="AO475" s="18">
        <v>0</v>
      </c>
      <c r="AP475" s="18">
        <v>10523.2</v>
      </c>
      <c r="AQ475" s="18">
        <v>184.05500000000001</v>
      </c>
      <c r="AR475" s="18"/>
      <c r="AS475" s="18">
        <v>0</v>
      </c>
      <c r="AT475" s="18">
        <v>0</v>
      </c>
      <c r="AU475" s="18">
        <v>0</v>
      </c>
      <c r="AV475" s="18">
        <v>0</v>
      </c>
      <c r="AW475" s="18">
        <v>0</v>
      </c>
      <c r="AX475" s="18">
        <v>0</v>
      </c>
      <c r="AY475" s="18">
        <v>7.7340999999999998</v>
      </c>
      <c r="AZ475" s="18">
        <v>1.85154</v>
      </c>
      <c r="BA475" s="18">
        <v>69912.899999999994</v>
      </c>
      <c r="BB475" s="18">
        <v>1148.3699999999999</v>
      </c>
      <c r="BC475" s="18">
        <v>0</v>
      </c>
      <c r="BD475" s="18">
        <v>0</v>
      </c>
      <c r="BE475" s="18">
        <v>4.7511799999999997</v>
      </c>
      <c r="BF475" s="18">
        <v>0.83360999999999996</v>
      </c>
      <c r="BG475" s="18">
        <v>0</v>
      </c>
      <c r="BH475" s="18">
        <v>0</v>
      </c>
      <c r="BI475" s="18">
        <v>0</v>
      </c>
      <c r="BJ475" s="18">
        <v>0</v>
      </c>
      <c r="BK475" s="18">
        <v>0</v>
      </c>
      <c r="BL475" s="18">
        <v>0</v>
      </c>
      <c r="BM475" s="23">
        <f t="shared" si="84"/>
        <v>86.896916453966853</v>
      </c>
      <c r="BN475" s="23">
        <f t="shared" si="85"/>
        <v>1266.2494113123482</v>
      </c>
      <c r="BO475" s="23">
        <f t="shared" si="86"/>
        <v>0.77882218396821923</v>
      </c>
      <c r="BP475" s="23">
        <f t="shared" si="87"/>
        <v>1266.2494113123485</v>
      </c>
      <c r="BQ475" s="23"/>
      <c r="BR475" s="18">
        <v>0</v>
      </c>
      <c r="BS475" s="18">
        <v>0</v>
      </c>
      <c r="BT475" s="18">
        <v>11828.8</v>
      </c>
      <c r="BU475" s="18">
        <v>250.38399999999999</v>
      </c>
      <c r="BV475" s="18">
        <v>8.2048799999999993</v>
      </c>
      <c r="BW475" s="18">
        <v>0.55359199999999997</v>
      </c>
      <c r="BX475" s="18">
        <v>17.542400000000001</v>
      </c>
      <c r="BY475" s="18">
        <v>1.4208700000000001</v>
      </c>
      <c r="BZ475" s="18">
        <v>0</v>
      </c>
      <c r="CA475" s="23">
        <f t="shared" si="88"/>
        <v>0</v>
      </c>
      <c r="CB475" s="24">
        <f t="shared" si="89"/>
        <v>0</v>
      </c>
      <c r="CC475" s="25">
        <f t="shared" si="90"/>
        <v>-15.551948641569126</v>
      </c>
      <c r="CD475" s="25"/>
      <c r="CE475" s="18">
        <v>0</v>
      </c>
      <c r="CF475" s="18">
        <v>0</v>
      </c>
      <c r="CG475" s="18">
        <v>0</v>
      </c>
      <c r="CH475" s="18">
        <v>16293.8</v>
      </c>
      <c r="CI475" s="23">
        <v>10523.2</v>
      </c>
      <c r="CJ475" s="23" t="b">
        <f t="shared" si="91"/>
        <v>1</v>
      </c>
      <c r="CK475" s="23" t="b">
        <f t="shared" si="92"/>
        <v>1</v>
      </c>
      <c r="CL475" s="23">
        <f t="shared" si="93"/>
        <v>0</v>
      </c>
      <c r="CM475" s="23">
        <f t="shared" si="94"/>
        <v>0</v>
      </c>
      <c r="CN475" s="23">
        <f t="shared" si="95"/>
        <v>13408.5</v>
      </c>
      <c r="CO475" s="18">
        <v>977.36099999999999</v>
      </c>
      <c r="CP475" s="18">
        <v>6.2908099999999996</v>
      </c>
      <c r="CQ475" s="18">
        <v>0.72863100000000003</v>
      </c>
      <c r="CR475" s="18">
        <v>6.7647599999999999</v>
      </c>
      <c r="CS475" s="18">
        <v>0.86081799999999997</v>
      </c>
      <c r="CT475" s="18">
        <v>0</v>
      </c>
      <c r="CU475" s="18">
        <v>0</v>
      </c>
      <c r="CV475" s="18">
        <v>1914.904052734375</v>
      </c>
      <c r="CW475" s="18">
        <v>9.6964511871337891</v>
      </c>
      <c r="CX475" s="18">
        <v>51.553722381591797</v>
      </c>
      <c r="CY475" s="18">
        <v>82.064338684082031</v>
      </c>
      <c r="CZ475" s="18">
        <v>15.76933479309082</v>
      </c>
      <c r="DA475" s="18">
        <v>484.85348510742187</v>
      </c>
      <c r="DB475" s="18">
        <v>1952.2723388671875</v>
      </c>
      <c r="DC475" s="18">
        <v>0.99961036443710327</v>
      </c>
      <c r="DD475" s="18">
        <v>13.772825241088867</v>
      </c>
      <c r="DE475" s="18">
        <v>6.302363395690918</v>
      </c>
      <c r="DF475" s="19">
        <v>72.530566467026247</v>
      </c>
      <c r="DG475" s="19"/>
      <c r="DH475" s="19">
        <v>30.02768</v>
      </c>
      <c r="DI475" s="19">
        <v>0</v>
      </c>
      <c r="DJ475" s="19">
        <v>0</v>
      </c>
      <c r="DK475" s="19">
        <v>0</v>
      </c>
      <c r="DL475" s="19">
        <v>0</v>
      </c>
      <c r="DM475" s="19">
        <v>23.202300000000001</v>
      </c>
      <c r="DN475" s="19">
        <v>19.004719999999999</v>
      </c>
      <c r="DO475" s="19">
        <v>0</v>
      </c>
      <c r="DP475" s="19">
        <v>0</v>
      </c>
      <c r="DQ475" s="19">
        <v>0</v>
      </c>
      <c r="DR475" s="19">
        <v>0</v>
      </c>
      <c r="DS475" s="19">
        <v>17.542400000000001</v>
      </c>
      <c r="DT475" s="19">
        <v>59.749420000000001</v>
      </c>
      <c r="DU475" s="19">
        <v>2590.0957110451595</v>
      </c>
      <c r="DV475" s="19">
        <v>4.7732613129310852</v>
      </c>
      <c r="DW475" s="19">
        <v>9.4978897788996974</v>
      </c>
      <c r="DX475" s="19">
        <v>0.99596327170244003</v>
      </c>
      <c r="DY475" s="19">
        <v>0.99777598123233213</v>
      </c>
      <c r="DZ475" s="19">
        <v>0.996347799296326</v>
      </c>
      <c r="EA475" s="19">
        <v>0.99816120868820468</v>
      </c>
      <c r="EB475" s="19">
        <v>46812.089540551497</v>
      </c>
      <c r="EC475" s="19">
        <v>5.9603003574713451</v>
      </c>
      <c r="ED475" s="19">
        <v>41764.7606344784</v>
      </c>
      <c r="EE475" s="19">
        <v>1.0195144430758569</v>
      </c>
      <c r="EF475" s="19">
        <v>0.89217894446474577</v>
      </c>
      <c r="EG475" s="19">
        <v>0.3806545431137085</v>
      </c>
      <c r="EH475" s="19">
        <v>728.91692730019224</v>
      </c>
      <c r="EI475" s="19">
        <v>15593.644587914769</v>
      </c>
      <c r="EJ475" s="19">
        <v>2.678319388326095</v>
      </c>
      <c r="EK475" s="19">
        <v>2.6783193883260945</v>
      </c>
      <c r="EL475" s="19">
        <v>100.00201305665925</v>
      </c>
      <c r="EM475" s="19">
        <v>15.714784919484734</v>
      </c>
      <c r="EN475" s="19">
        <v>5.9603003574713451</v>
      </c>
      <c r="EO475" s="19">
        <v>797.35126168433453</v>
      </c>
      <c r="EP475" s="19">
        <v>997.63417230332868</v>
      </c>
      <c r="EQ475" s="19">
        <v>422.61955717623175</v>
      </c>
      <c r="ER475" s="19">
        <v>528.52090770996892</v>
      </c>
      <c r="ES475" s="19">
        <v>18.3959108731583</v>
      </c>
      <c r="ET475" s="19">
        <v>1625.8517507303297</v>
      </c>
      <c r="EU475" s="19">
        <v>1.2007689741639913</v>
      </c>
      <c r="EV475" s="19">
        <v>1.9911836998570898E-2</v>
      </c>
      <c r="EW475" s="19">
        <v>500</v>
      </c>
      <c r="EX475" s="19">
        <v>10696.448390677026</v>
      </c>
      <c r="EY475" s="19">
        <v>57508.537931228522</v>
      </c>
      <c r="EZ475" s="19">
        <v>4.1992096123574442E-2</v>
      </c>
      <c r="FA475" s="19">
        <v>20</v>
      </c>
      <c r="FB475" s="19">
        <v>2.1816615649929121</v>
      </c>
      <c r="FC475" s="19">
        <v>7.3222144653942243</v>
      </c>
      <c r="FD475" s="19">
        <v>7.4999999999999997E-2</v>
      </c>
      <c r="FE475" s="19">
        <v>9.2434663136800133</v>
      </c>
      <c r="FF475" s="19">
        <v>0.35133503123663462</v>
      </c>
    </row>
    <row r="476" spans="1:162">
      <c r="A476" s="4">
        <v>40480.530555555553</v>
      </c>
      <c r="B476" s="18">
        <v>40</v>
      </c>
      <c r="C476" s="18" t="s">
        <v>78</v>
      </c>
      <c r="D476" s="18" t="s">
        <v>83</v>
      </c>
      <c r="E476" s="4">
        <v>40480.515972222223</v>
      </c>
      <c r="F476" s="4">
        <v>40480.536805555559</v>
      </c>
      <c r="G476" s="18" t="s">
        <v>28</v>
      </c>
      <c r="H476" s="18">
        <v>2</v>
      </c>
      <c r="I476" s="18">
        <v>4.5</v>
      </c>
      <c r="J476" s="18">
        <v>0</v>
      </c>
      <c r="K476" s="18">
        <v>5</v>
      </c>
      <c r="L476" s="18"/>
      <c r="M476" s="18">
        <v>549052</v>
      </c>
      <c r="N476" s="18">
        <v>549053</v>
      </c>
      <c r="O476" s="18">
        <v>0</v>
      </c>
      <c r="P476" s="18">
        <v>1.4793108113157568E-2</v>
      </c>
      <c r="Q476" s="18">
        <v>1.1732716413380239E-2</v>
      </c>
      <c r="R476" s="18">
        <v>1.3710345982077188</v>
      </c>
      <c r="S476" s="18">
        <v>0</v>
      </c>
      <c r="T476" s="18">
        <v>0.74932287885998616</v>
      </c>
      <c r="U476" s="18">
        <v>1.3831816713694551</v>
      </c>
      <c r="V476" s="18">
        <v>0</v>
      </c>
      <c r="W476" s="18">
        <v>0</v>
      </c>
      <c r="X476" s="18">
        <v>2.4097751462255825</v>
      </c>
      <c r="Y476" s="18">
        <v>2.8310141844899227E-2</v>
      </c>
      <c r="Z476" s="18">
        <v>21.329812825076026</v>
      </c>
      <c r="AA476" s="18">
        <v>3.2432862632236853E-2</v>
      </c>
      <c r="AB476" s="18">
        <v>0</v>
      </c>
      <c r="AC476" s="18">
        <v>67.661842504945497</v>
      </c>
      <c r="AD476" s="18">
        <v>0</v>
      </c>
      <c r="AE476" s="18">
        <v>3.6562872804977317E-2</v>
      </c>
      <c r="AF476" s="18">
        <v>4.7584520931875076</v>
      </c>
      <c r="AG476" s="18">
        <v>0</v>
      </c>
      <c r="AH476" s="18">
        <v>0</v>
      </c>
      <c r="AI476" s="18">
        <v>0.20093534917953282</v>
      </c>
      <c r="AJ476" s="18">
        <v>1.382428779928653E-2</v>
      </c>
      <c r="AK476" s="18">
        <v>0</v>
      </c>
      <c r="AL476" s="18">
        <v>100</v>
      </c>
      <c r="AM476" s="18">
        <v>900</v>
      </c>
      <c r="AN476" s="18">
        <v>0</v>
      </c>
      <c r="AO476" s="18">
        <v>0</v>
      </c>
      <c r="AP476" s="18">
        <v>10583.1</v>
      </c>
      <c r="AQ476" s="18">
        <v>158.18299999999999</v>
      </c>
      <c r="AR476" s="18"/>
      <c r="AS476" s="18">
        <v>0</v>
      </c>
      <c r="AT476" s="18">
        <v>0</v>
      </c>
      <c r="AU476" s="18">
        <v>0</v>
      </c>
      <c r="AV476" s="18">
        <v>0</v>
      </c>
      <c r="AW476" s="18">
        <v>0</v>
      </c>
      <c r="AX476" s="18">
        <v>0</v>
      </c>
      <c r="AY476" s="18">
        <v>0</v>
      </c>
      <c r="AZ476" s="18">
        <v>0</v>
      </c>
      <c r="BA476" s="18">
        <v>56110.9</v>
      </c>
      <c r="BB476" s="18">
        <v>740.95600000000002</v>
      </c>
      <c r="BC476" s="18">
        <v>0</v>
      </c>
      <c r="BD476" s="18">
        <v>0</v>
      </c>
      <c r="BE476" s="18">
        <v>0</v>
      </c>
      <c r="BF476" s="18">
        <v>0</v>
      </c>
      <c r="BG476" s="18">
        <v>0</v>
      </c>
      <c r="BH476" s="18">
        <v>0</v>
      </c>
      <c r="BI476" s="18">
        <v>0</v>
      </c>
      <c r="BJ476" s="18">
        <v>0</v>
      </c>
      <c r="BK476" s="18">
        <v>0</v>
      </c>
      <c r="BL476" s="18">
        <v>0</v>
      </c>
      <c r="BM476" s="23">
        <f t="shared" si="84"/>
        <v>86.896916453966853</v>
      </c>
      <c r="BN476" s="23">
        <f t="shared" si="85"/>
        <v>1318.4882461362315</v>
      </c>
      <c r="BO476" s="23">
        <f t="shared" si="86"/>
        <v>0.79060794865138784</v>
      </c>
      <c r="BP476" s="23">
        <f t="shared" si="87"/>
        <v>1318.4882461362315</v>
      </c>
      <c r="BQ476" s="23"/>
      <c r="BR476" s="18">
        <v>0</v>
      </c>
      <c r="BS476" s="18">
        <v>0</v>
      </c>
      <c r="BT476" s="18">
        <v>11273.3</v>
      </c>
      <c r="BU476" s="18">
        <v>157.75899999999999</v>
      </c>
      <c r="BV476" s="18">
        <v>2.2173600000000002</v>
      </c>
      <c r="BW476" s="18">
        <v>0.30869799999999997</v>
      </c>
      <c r="BX476" s="18">
        <v>12.6416</v>
      </c>
      <c r="BY476" s="18">
        <v>1.0936600000000001</v>
      </c>
      <c r="BZ476" s="18">
        <v>0</v>
      </c>
      <c r="CA476" s="23">
        <f t="shared" si="88"/>
        <v>0</v>
      </c>
      <c r="CB476" s="24">
        <f t="shared" si="89"/>
        <v>0</v>
      </c>
      <c r="CC476" s="25">
        <f t="shared" si="90"/>
        <v>-15.551948641569126</v>
      </c>
      <c r="CD476" s="25"/>
      <c r="CE476" s="18">
        <v>0</v>
      </c>
      <c r="CF476" s="18">
        <v>0</v>
      </c>
      <c r="CG476" s="18">
        <v>0</v>
      </c>
      <c r="CH476" s="18">
        <v>11899.7</v>
      </c>
      <c r="CI476" s="23">
        <v>10583.1</v>
      </c>
      <c r="CJ476" s="23" t="b">
        <f t="shared" si="91"/>
        <v>1</v>
      </c>
      <c r="CK476" s="23" t="b">
        <f t="shared" si="92"/>
        <v>1</v>
      </c>
      <c r="CL476" s="23">
        <f t="shared" si="93"/>
        <v>0</v>
      </c>
      <c r="CM476" s="23">
        <f t="shared" si="94"/>
        <v>0</v>
      </c>
      <c r="CN476" s="23">
        <f t="shared" si="95"/>
        <v>11241.400000000001</v>
      </c>
      <c r="CO476" s="18">
        <v>619.58799999999997</v>
      </c>
      <c r="CP476" s="18">
        <v>5.9168599999999998</v>
      </c>
      <c r="CQ476" s="18">
        <v>0.62756100000000004</v>
      </c>
      <c r="CR476" s="18">
        <v>5.8064400000000003</v>
      </c>
      <c r="CS476" s="18">
        <v>0.73953999999999998</v>
      </c>
      <c r="CT476" s="18">
        <v>0</v>
      </c>
      <c r="CU476" s="18">
        <v>0</v>
      </c>
      <c r="CV476" s="18">
        <v>1964.179443359375</v>
      </c>
      <c r="CW476" s="18">
        <v>9.2794866561889648</v>
      </c>
      <c r="CX476" s="18">
        <v>49.282264709472656</v>
      </c>
      <c r="CY476" s="18">
        <v>82.057075500488281</v>
      </c>
      <c r="CZ476" s="18">
        <v>15.534257888793945</v>
      </c>
      <c r="DA476" s="18">
        <v>470.61785888671875</v>
      </c>
      <c r="DB476" s="18">
        <v>1932.210205078125</v>
      </c>
      <c r="DC476" s="18">
        <v>0.98553240299224854</v>
      </c>
      <c r="DD476" s="18">
        <v>24.383487701416016</v>
      </c>
      <c r="DE476" s="18">
        <v>9.7125577926635742</v>
      </c>
      <c r="DF476" s="19">
        <v>72.530566467026247</v>
      </c>
      <c r="DG476" s="19"/>
      <c r="DH476" s="19">
        <v>12.6416</v>
      </c>
      <c r="DI476" s="19">
        <v>0</v>
      </c>
      <c r="DJ476" s="19">
        <v>0</v>
      </c>
      <c r="DK476" s="19">
        <v>0</v>
      </c>
      <c r="DL476" s="19">
        <v>0</v>
      </c>
      <c r="DM476" s="19">
        <v>0</v>
      </c>
      <c r="DN476" s="19">
        <v>0</v>
      </c>
      <c r="DO476" s="19">
        <v>0</v>
      </c>
      <c r="DP476" s="19">
        <v>0</v>
      </c>
      <c r="DQ476" s="19">
        <v>0</v>
      </c>
      <c r="DR476" s="19">
        <v>0</v>
      </c>
      <c r="DS476" s="19">
        <v>12.6416</v>
      </c>
      <c r="DT476" s="19">
        <v>12.6416</v>
      </c>
      <c r="DU476" s="19">
        <v>2011.1511849190281</v>
      </c>
      <c r="DV476" s="19">
        <v>2.1365386370473529</v>
      </c>
      <c r="DW476" s="19">
        <v>2.1365386370473529</v>
      </c>
      <c r="DX476" s="19">
        <v>0.99844285471218086</v>
      </c>
      <c r="DY476" s="19">
        <v>0.99844285471218086</v>
      </c>
      <c r="DZ476" s="19">
        <v>0.99893930811767273</v>
      </c>
      <c r="EA476" s="19">
        <v>0.99893930811767273</v>
      </c>
      <c r="EB476" s="19">
        <v>48743.31177167203</v>
      </c>
      <c r="EC476" s="19">
        <v>6.2061912089047793</v>
      </c>
      <c r="ED476" s="19">
        <v>41335.573477115271</v>
      </c>
      <c r="EE476" s="19">
        <v>0.98372387085643642</v>
      </c>
      <c r="EF476" s="19">
        <v>0.84802554390935159</v>
      </c>
      <c r="EG476" s="19">
        <v>0.37907952785491944</v>
      </c>
      <c r="EH476" s="19">
        <v>744.58021601101041</v>
      </c>
      <c r="EI476" s="19">
        <v>15928.727706561849</v>
      </c>
      <c r="EJ476" s="19">
        <v>2.5950329642515677</v>
      </c>
      <c r="EK476" s="19">
        <v>2.5950329642515677</v>
      </c>
      <c r="EL476" s="19">
        <v>100.00201305665925</v>
      </c>
      <c r="EM476" s="19">
        <v>15.714784919484734</v>
      </c>
      <c r="EN476" s="19">
        <v>6.2061912089047793</v>
      </c>
      <c r="EO476" s="19">
        <v>797.35126168433453</v>
      </c>
      <c r="EP476" s="19">
        <v>997.63417230332868</v>
      </c>
      <c r="EQ476" s="19">
        <v>429.69785784911846</v>
      </c>
      <c r="ER476" s="19">
        <v>537.37938700578127</v>
      </c>
      <c r="ES476" s="19">
        <v>18.3959108731583</v>
      </c>
      <c r="ET476" s="19">
        <v>1667.6890845649823</v>
      </c>
      <c r="EU476" s="19">
        <v>1.1586153695921941</v>
      </c>
      <c r="EV476" s="19">
        <v>1.8350813533082155E-3</v>
      </c>
      <c r="EW476" s="19">
        <v>500</v>
      </c>
      <c r="EX476" s="19">
        <v>10696.448390677026</v>
      </c>
      <c r="EY476" s="19">
        <v>59439.760162349055</v>
      </c>
      <c r="EZ476" s="19">
        <v>4.1456752796931048E-2</v>
      </c>
      <c r="FA476" s="19">
        <v>20</v>
      </c>
      <c r="FB476" s="19">
        <v>2.1816615649929121</v>
      </c>
      <c r="FC476" s="19">
        <v>7.5681053168276566</v>
      </c>
      <c r="FD476" s="19">
        <v>7.4999999999999997E-2</v>
      </c>
      <c r="FE476" s="19">
        <v>14.245084762573242</v>
      </c>
      <c r="FF476" s="19">
        <v>0.15601928274417551</v>
      </c>
    </row>
    <row r="477" spans="1:162">
      <c r="A477" s="4">
        <v>40480.53125</v>
      </c>
      <c r="B477" s="18">
        <v>40</v>
      </c>
      <c r="C477" s="18" t="s">
        <v>78</v>
      </c>
      <c r="D477" s="18" t="s">
        <v>83</v>
      </c>
      <c r="E477" s="4">
        <v>40480.515972222223</v>
      </c>
      <c r="F477" s="4">
        <v>40480.536805555559</v>
      </c>
      <c r="G477" s="18" t="s">
        <v>28</v>
      </c>
      <c r="H477" s="18">
        <v>2</v>
      </c>
      <c r="I477" s="18">
        <v>4.5</v>
      </c>
      <c r="J477" s="18">
        <v>0</v>
      </c>
      <c r="K477" s="18">
        <v>5</v>
      </c>
      <c r="L477" s="18"/>
      <c r="M477" s="18">
        <v>549052</v>
      </c>
      <c r="N477" s="18">
        <v>549053</v>
      </c>
      <c r="O477" s="18">
        <v>0</v>
      </c>
      <c r="P477" s="18">
        <v>1.4793108113157568E-2</v>
      </c>
      <c r="Q477" s="18">
        <v>1.1732716413380239E-2</v>
      </c>
      <c r="R477" s="18">
        <v>1.3710345982077188</v>
      </c>
      <c r="S477" s="18">
        <v>0</v>
      </c>
      <c r="T477" s="18">
        <v>0.74932287885998616</v>
      </c>
      <c r="U477" s="18">
        <v>1.3831816713694551</v>
      </c>
      <c r="V477" s="18">
        <v>0</v>
      </c>
      <c r="W477" s="18">
        <v>0</v>
      </c>
      <c r="X477" s="18">
        <v>2.4097751462255825</v>
      </c>
      <c r="Y477" s="18">
        <v>2.8310141844899227E-2</v>
      </c>
      <c r="Z477" s="18">
        <v>21.329812825076026</v>
      </c>
      <c r="AA477" s="18">
        <v>3.2432862632236853E-2</v>
      </c>
      <c r="AB477" s="18">
        <v>0</v>
      </c>
      <c r="AC477" s="18">
        <v>67.661842504945497</v>
      </c>
      <c r="AD477" s="18">
        <v>0</v>
      </c>
      <c r="AE477" s="18">
        <v>3.6562872804977317E-2</v>
      </c>
      <c r="AF477" s="18">
        <v>4.7584520931875076</v>
      </c>
      <c r="AG477" s="18">
        <v>0</v>
      </c>
      <c r="AH477" s="18">
        <v>0</v>
      </c>
      <c r="AI477" s="18">
        <v>0.20093534917953282</v>
      </c>
      <c r="AJ477" s="18">
        <v>1.382428779928653E-2</v>
      </c>
      <c r="AK477" s="18">
        <v>0</v>
      </c>
      <c r="AL477" s="18">
        <v>100</v>
      </c>
      <c r="AM477" s="18">
        <v>900</v>
      </c>
      <c r="AN477" s="18">
        <v>1.74973</v>
      </c>
      <c r="AO477" s="18">
        <v>0.66825299999999999</v>
      </c>
      <c r="AP477" s="18">
        <v>772.78399999999999</v>
      </c>
      <c r="AQ477" s="18">
        <v>75.874399999999994</v>
      </c>
      <c r="AR477" s="18"/>
      <c r="AS477" s="18">
        <v>0</v>
      </c>
      <c r="AT477" s="18">
        <v>0</v>
      </c>
      <c r="AU477" s="18">
        <v>0</v>
      </c>
      <c r="AV477" s="18">
        <v>0</v>
      </c>
      <c r="AW477" s="18">
        <v>1.1088899999999999</v>
      </c>
      <c r="AX477" s="18">
        <v>0.36667300000000003</v>
      </c>
      <c r="AY477" s="18">
        <v>0</v>
      </c>
      <c r="AZ477" s="18">
        <v>0</v>
      </c>
      <c r="BA477" s="18">
        <v>0</v>
      </c>
      <c r="BB477" s="18">
        <v>0</v>
      </c>
      <c r="BC477" s="18">
        <v>0</v>
      </c>
      <c r="BD477" s="18">
        <v>0</v>
      </c>
      <c r="BE477" s="18">
        <v>0</v>
      </c>
      <c r="BF477" s="18">
        <v>0</v>
      </c>
      <c r="BG477" s="18">
        <v>0</v>
      </c>
      <c r="BH477" s="18">
        <v>0</v>
      </c>
      <c r="BI477" s="18">
        <v>0</v>
      </c>
      <c r="BJ477" s="18">
        <v>0</v>
      </c>
      <c r="BK477" s="18">
        <v>0</v>
      </c>
      <c r="BL477" s="18">
        <v>0</v>
      </c>
      <c r="BM477" s="23">
        <f t="shared" si="84"/>
        <v>86.896916453966853</v>
      </c>
      <c r="BN477" s="23">
        <f t="shared" si="85"/>
        <v>1311.0274900019685</v>
      </c>
      <c r="BO477" s="23">
        <f t="shared" si="86"/>
        <v>0.79480397063271779</v>
      </c>
      <c r="BP477" s="23">
        <f t="shared" si="87"/>
        <v>1311.0274900019685</v>
      </c>
      <c r="BQ477" s="23"/>
      <c r="BR477" s="18">
        <v>2.63639</v>
      </c>
      <c r="BS477" s="18">
        <v>0.47360200000000002</v>
      </c>
      <c r="BT477" s="18">
        <v>0</v>
      </c>
      <c r="BU477" s="18">
        <v>0</v>
      </c>
      <c r="BV477" s="18">
        <v>0</v>
      </c>
      <c r="BW477" s="18">
        <v>0</v>
      </c>
      <c r="BX477" s="18">
        <v>6.3467000000000002</v>
      </c>
      <c r="BY477" s="18">
        <v>0.60235300000000003</v>
      </c>
      <c r="BZ477" s="18">
        <v>0</v>
      </c>
      <c r="CA477" s="23">
        <f t="shared" si="88"/>
        <v>0</v>
      </c>
      <c r="CB477" s="24">
        <f t="shared" si="89"/>
        <v>0</v>
      </c>
      <c r="CC477" s="25">
        <f t="shared" si="90"/>
        <v>-15.551948641569126</v>
      </c>
      <c r="CD477" s="25"/>
      <c r="CE477" s="18">
        <v>0</v>
      </c>
      <c r="CF477" s="18">
        <v>0</v>
      </c>
      <c r="CG477" s="18">
        <v>0</v>
      </c>
      <c r="CH477" s="18">
        <v>955.10299999999995</v>
      </c>
      <c r="CI477" s="23">
        <v>772.78399999999999</v>
      </c>
      <c r="CJ477" s="23" t="b">
        <f t="shared" si="91"/>
        <v>1</v>
      </c>
      <c r="CK477" s="23" t="b">
        <f t="shared" si="92"/>
        <v>1</v>
      </c>
      <c r="CL477" s="23">
        <f t="shared" si="93"/>
        <v>0</v>
      </c>
      <c r="CM477" s="23">
        <f t="shared" si="94"/>
        <v>0</v>
      </c>
      <c r="CN477" s="23">
        <f t="shared" si="95"/>
        <v>863.94349999999997</v>
      </c>
      <c r="CO477" s="18">
        <v>167.57400000000001</v>
      </c>
      <c r="CP477" s="18">
        <v>0.897926</v>
      </c>
      <c r="CQ477" s="18">
        <v>0.14654500000000001</v>
      </c>
      <c r="CR477" s="18">
        <v>0.981074</v>
      </c>
      <c r="CS477" s="18">
        <v>0.14738100000000001</v>
      </c>
      <c r="CT477" s="18">
        <v>0</v>
      </c>
      <c r="CU477" s="18">
        <v>0</v>
      </c>
      <c r="CV477" s="18">
        <v>1942.754150390625</v>
      </c>
      <c r="CW477" s="18">
        <v>8.9291219711303711</v>
      </c>
      <c r="CX477" s="18">
        <v>47.440242767333984</v>
      </c>
      <c r="CY477" s="18">
        <v>82.151763916015625</v>
      </c>
      <c r="CZ477" s="18">
        <v>15.452247619628906</v>
      </c>
      <c r="DA477" s="18">
        <v>469.25271606445312</v>
      </c>
      <c r="DB477" s="18">
        <v>1954.9720458984375</v>
      </c>
      <c r="DC477" s="18">
        <v>1.0000220537185669</v>
      </c>
      <c r="DD477" s="18">
        <v>166.32063293457031</v>
      </c>
      <c r="DE477" s="18">
        <v>11.559756278991699</v>
      </c>
      <c r="DF477" s="19">
        <v>72.530566467026247</v>
      </c>
      <c r="DG477" s="19"/>
      <c r="DH477" s="19">
        <v>11.841710000000001</v>
      </c>
      <c r="DI477" s="19">
        <v>5.2491900000000005</v>
      </c>
      <c r="DJ477" s="19">
        <v>0</v>
      </c>
      <c r="DK477" s="19">
        <v>0</v>
      </c>
      <c r="DL477" s="19">
        <v>2.2177799999999999</v>
      </c>
      <c r="DM477" s="19">
        <v>0</v>
      </c>
      <c r="DN477" s="19">
        <v>0</v>
      </c>
      <c r="DO477" s="19">
        <v>0</v>
      </c>
      <c r="DP477" s="19">
        <v>0</v>
      </c>
      <c r="DQ477" s="19">
        <v>0</v>
      </c>
      <c r="DR477" s="19">
        <v>13.181950000000001</v>
      </c>
      <c r="DS477" s="19">
        <v>6.3467000000000002</v>
      </c>
      <c r="DT477" s="19">
        <v>26.995620000000002</v>
      </c>
      <c r="DU477" s="19">
        <v>1063.6767395086008</v>
      </c>
      <c r="DV477" s="19">
        <v>13.187846214498746</v>
      </c>
      <c r="DW477" s="19">
        <v>30.064415107703756</v>
      </c>
      <c r="DX477" s="19">
        <v>0.97162396336639822</v>
      </c>
      <c r="DY477" s="19">
        <v>0.98683707916335273</v>
      </c>
      <c r="DZ477" s="19">
        <v>0.97253742130646303</v>
      </c>
      <c r="EA477" s="19">
        <v>0.98776483948987748</v>
      </c>
      <c r="EB477" s="19">
        <v>48467.494400246476</v>
      </c>
      <c r="EC477" s="19">
        <v>6.171073050462387</v>
      </c>
      <c r="ED477" s="19">
        <v>41822.515188337828</v>
      </c>
      <c r="EE477" s="19">
        <v>1.0062889560706154</v>
      </c>
      <c r="EF477" s="19">
        <v>0.86289823119317555</v>
      </c>
      <c r="EG477" s="19">
        <v>0.37853005905151371</v>
      </c>
      <c r="EH477" s="19">
        <v>735.39084326993668</v>
      </c>
      <c r="EI477" s="19">
        <v>15732.140404026672</v>
      </c>
      <c r="EJ477" s="19">
        <v>2.6584122766685505</v>
      </c>
      <c r="EK477" s="19">
        <v>2.6584122766685501</v>
      </c>
      <c r="EL477" s="19">
        <v>100.00201305665925</v>
      </c>
      <c r="EM477" s="19">
        <v>15.714784919484734</v>
      </c>
      <c r="EN477" s="19">
        <v>6.171073050462387</v>
      </c>
      <c r="EO477" s="19">
        <v>797.35126168433453</v>
      </c>
      <c r="EP477" s="19">
        <v>997.63417230332868</v>
      </c>
      <c r="EQ477" s="19">
        <v>425.2050079181368</v>
      </c>
      <c r="ER477" s="19">
        <v>531.75789043003795</v>
      </c>
      <c r="ES477" s="19">
        <v>18.3959108731583</v>
      </c>
      <c r="ET477" s="19">
        <v>1649.4979119924399</v>
      </c>
      <c r="EU477" s="19">
        <v>1.1851921919300967</v>
      </c>
      <c r="EV477" s="19">
        <v>6.2667641465957062E-3</v>
      </c>
      <c r="EW477" s="19">
        <v>500</v>
      </c>
      <c r="EX477" s="19">
        <v>10696.448390677026</v>
      </c>
      <c r="EY477" s="19">
        <v>59163.942790923502</v>
      </c>
      <c r="EZ477" s="19">
        <v>4.1287886424725813E-2</v>
      </c>
      <c r="FA477" s="19">
        <v>20</v>
      </c>
      <c r="FB477" s="19">
        <v>2.1816615649929121</v>
      </c>
      <c r="FC477" s="19">
        <v>7.5329871583852643</v>
      </c>
      <c r="FD477" s="19">
        <v>7.4999999999999997E-2</v>
      </c>
      <c r="FE477" s="19">
        <v>16.954309209187826</v>
      </c>
      <c r="FF477" s="19">
        <v>0.10867650000476103</v>
      </c>
    </row>
    <row r="478" spans="1:162">
      <c r="A478" s="4">
        <v>40480.531944444447</v>
      </c>
      <c r="B478" s="18">
        <v>40</v>
      </c>
      <c r="C478" s="18" t="s">
        <v>78</v>
      </c>
      <c r="D478" s="18" t="s">
        <v>83</v>
      </c>
      <c r="E478" s="4">
        <v>40480.515972222223</v>
      </c>
      <c r="F478" s="4">
        <v>40480.536805555559</v>
      </c>
      <c r="G478" s="18" t="s">
        <v>28</v>
      </c>
      <c r="H478" s="18">
        <v>2</v>
      </c>
      <c r="I478" s="18">
        <v>4.5</v>
      </c>
      <c r="J478" s="18">
        <v>0</v>
      </c>
      <c r="K478" s="18">
        <v>5</v>
      </c>
      <c r="L478" s="18"/>
      <c r="M478" s="18">
        <v>549052</v>
      </c>
      <c r="N478" s="18">
        <v>549053</v>
      </c>
      <c r="O478" s="18">
        <v>0</v>
      </c>
      <c r="P478" s="18">
        <v>1.4793108113157568E-2</v>
      </c>
      <c r="Q478" s="18">
        <v>1.1732716413380239E-2</v>
      </c>
      <c r="R478" s="18">
        <v>1.3710345982077188</v>
      </c>
      <c r="S478" s="18">
        <v>0</v>
      </c>
      <c r="T478" s="18">
        <v>0.74932287885998616</v>
      </c>
      <c r="U478" s="18">
        <v>1.3831816713694551</v>
      </c>
      <c r="V478" s="18">
        <v>0</v>
      </c>
      <c r="W478" s="18">
        <v>0</v>
      </c>
      <c r="X478" s="18">
        <v>2.4097751462255825</v>
      </c>
      <c r="Y478" s="18">
        <v>2.8310141844899227E-2</v>
      </c>
      <c r="Z478" s="18">
        <v>21.329812825076026</v>
      </c>
      <c r="AA478" s="18">
        <v>3.2432862632236853E-2</v>
      </c>
      <c r="AB478" s="18">
        <v>0</v>
      </c>
      <c r="AC478" s="18">
        <v>67.661842504945497</v>
      </c>
      <c r="AD478" s="18">
        <v>0</v>
      </c>
      <c r="AE478" s="18">
        <v>3.6562872804977317E-2</v>
      </c>
      <c r="AF478" s="18">
        <v>4.7584520931875076</v>
      </c>
      <c r="AG478" s="18">
        <v>0</v>
      </c>
      <c r="AH478" s="18">
        <v>0</v>
      </c>
      <c r="AI478" s="18">
        <v>0.20093534917953282</v>
      </c>
      <c r="AJ478" s="18">
        <v>1.382428779928653E-2</v>
      </c>
      <c r="AK478" s="18">
        <v>0</v>
      </c>
      <c r="AL478" s="18">
        <v>100</v>
      </c>
      <c r="AM478" s="18">
        <v>900</v>
      </c>
      <c r="AN478" s="18">
        <v>0</v>
      </c>
      <c r="AO478" s="18">
        <v>0</v>
      </c>
      <c r="AP478" s="18">
        <v>8464.2099999999991</v>
      </c>
      <c r="AQ478" s="18">
        <v>173.00800000000001</v>
      </c>
      <c r="AR478" s="18"/>
      <c r="AS478" s="18">
        <v>0</v>
      </c>
      <c r="AT478" s="18">
        <v>0</v>
      </c>
      <c r="AU478" s="18">
        <v>0</v>
      </c>
      <c r="AV478" s="18">
        <v>0</v>
      </c>
      <c r="AW478" s="18">
        <v>1.25149</v>
      </c>
      <c r="AX478" s="18">
        <v>0.60169499999999998</v>
      </c>
      <c r="AY478" s="18">
        <v>0</v>
      </c>
      <c r="AZ478" s="18">
        <v>0</v>
      </c>
      <c r="BA478" s="18">
        <v>66165.100000000006</v>
      </c>
      <c r="BB478" s="18">
        <v>1727.32</v>
      </c>
      <c r="BC478" s="18">
        <v>0</v>
      </c>
      <c r="BD478" s="18">
        <v>0</v>
      </c>
      <c r="BE478" s="18">
        <v>0</v>
      </c>
      <c r="BF478" s="18">
        <v>0</v>
      </c>
      <c r="BG478" s="18">
        <v>0</v>
      </c>
      <c r="BH478" s="18">
        <v>0</v>
      </c>
      <c r="BI478" s="18">
        <v>0</v>
      </c>
      <c r="BJ478" s="18">
        <v>0</v>
      </c>
      <c r="BK478" s="18">
        <v>0</v>
      </c>
      <c r="BL478" s="18">
        <v>0</v>
      </c>
      <c r="BM478" s="23">
        <f t="shared" si="84"/>
        <v>86.896916453966853</v>
      </c>
      <c r="BN478" s="23">
        <f t="shared" si="85"/>
        <v>1306.1746686405197</v>
      </c>
      <c r="BO478" s="23">
        <f t="shared" si="86"/>
        <v>0.79502678422972739</v>
      </c>
      <c r="BP478" s="23">
        <f t="shared" si="87"/>
        <v>1306.1746686405197</v>
      </c>
      <c r="BQ478" s="23"/>
      <c r="BR478" s="18">
        <v>0</v>
      </c>
      <c r="BS478" s="18">
        <v>0</v>
      </c>
      <c r="BT478" s="18">
        <v>15805.8</v>
      </c>
      <c r="BU478" s="18">
        <v>360</v>
      </c>
      <c r="BV478" s="18">
        <v>9.4315300000000004</v>
      </c>
      <c r="BW478" s="18">
        <v>0.64126099999999997</v>
      </c>
      <c r="BX478" s="18">
        <v>9.5008400000000002</v>
      </c>
      <c r="BY478" s="18">
        <v>1.2013</v>
      </c>
      <c r="BZ478" s="18">
        <v>0</v>
      </c>
      <c r="CA478" s="23">
        <f t="shared" si="88"/>
        <v>0</v>
      </c>
      <c r="CB478" s="24">
        <f t="shared" si="89"/>
        <v>0</v>
      </c>
      <c r="CC478" s="25">
        <f t="shared" si="90"/>
        <v>-15.551948641569126</v>
      </c>
      <c r="CD478" s="25"/>
      <c r="CE478" s="18">
        <v>0</v>
      </c>
      <c r="CF478" s="18">
        <v>0</v>
      </c>
      <c r="CG478" s="18">
        <v>0</v>
      </c>
      <c r="CH478" s="18">
        <v>11818.1</v>
      </c>
      <c r="CI478" s="23">
        <v>8464.2099999999991</v>
      </c>
      <c r="CJ478" s="23" t="b">
        <f t="shared" si="91"/>
        <v>1</v>
      </c>
      <c r="CK478" s="23" t="b">
        <f t="shared" si="92"/>
        <v>1</v>
      </c>
      <c r="CL478" s="23">
        <f t="shared" si="93"/>
        <v>0</v>
      </c>
      <c r="CM478" s="23">
        <f t="shared" si="94"/>
        <v>0</v>
      </c>
      <c r="CN478" s="23">
        <f t="shared" si="95"/>
        <v>10141.154999999999</v>
      </c>
      <c r="CO478" s="18">
        <v>787.21900000000005</v>
      </c>
      <c r="CP478" s="18">
        <v>9.1164199999999997</v>
      </c>
      <c r="CQ478" s="18">
        <v>0.83439399999999997</v>
      </c>
      <c r="CR478" s="18">
        <v>7.5908499999999997</v>
      </c>
      <c r="CS478" s="18">
        <v>0.96671200000000002</v>
      </c>
      <c r="CT478" s="18">
        <v>0</v>
      </c>
      <c r="CU478" s="18">
        <v>0</v>
      </c>
      <c r="CV478" s="18">
        <v>1935.0205078125</v>
      </c>
      <c r="CW478" s="18">
        <v>9.1271829605102539</v>
      </c>
      <c r="CX478" s="18">
        <v>48.856559753417969</v>
      </c>
      <c r="CY478" s="18">
        <v>82.299308776855469</v>
      </c>
      <c r="CZ478" s="18">
        <v>15.447916984558105</v>
      </c>
      <c r="DA478" s="18">
        <v>475.0250244140625</v>
      </c>
      <c r="DB478" s="18">
        <v>1947.7335205078125</v>
      </c>
      <c r="DC478" s="18">
        <v>1.0011045932769775</v>
      </c>
      <c r="DD478" s="18">
        <v>346.24746704101562</v>
      </c>
      <c r="DE478" s="18">
        <v>10.573055267333984</v>
      </c>
      <c r="DF478" s="19">
        <v>72.530566467026247</v>
      </c>
      <c r="DG478" s="19"/>
      <c r="DH478" s="19">
        <v>10.752330000000001</v>
      </c>
      <c r="DI478" s="19">
        <v>0</v>
      </c>
      <c r="DJ478" s="19">
        <v>0</v>
      </c>
      <c r="DK478" s="19">
        <v>0</v>
      </c>
      <c r="DL478" s="19">
        <v>2.50298</v>
      </c>
      <c r="DM478" s="19">
        <v>0</v>
      </c>
      <c r="DN478" s="19">
        <v>0</v>
      </c>
      <c r="DO478" s="19">
        <v>0</v>
      </c>
      <c r="DP478" s="19">
        <v>0</v>
      </c>
      <c r="DQ478" s="19">
        <v>0</v>
      </c>
      <c r="DR478" s="19">
        <v>0</v>
      </c>
      <c r="DS478" s="19">
        <v>9.5008400000000002</v>
      </c>
      <c r="DT478" s="19">
        <v>12.003820000000001</v>
      </c>
      <c r="DU478" s="19">
        <v>1296.3531737238961</v>
      </c>
      <c r="DV478" s="19">
        <v>1.1794465371275129</v>
      </c>
      <c r="DW478" s="19">
        <v>1.316725205727687</v>
      </c>
      <c r="DX478" s="19">
        <v>0.99821607846024829</v>
      </c>
      <c r="DY478" s="19">
        <v>0.99832160817285487</v>
      </c>
      <c r="DZ478" s="19">
        <v>0.99898609707762309</v>
      </c>
      <c r="EA478" s="19">
        <v>0.99909170819529325</v>
      </c>
      <c r="EB478" s="19">
        <v>48288.090006398816</v>
      </c>
      <c r="EC478" s="19">
        <v>6.1482305735877789</v>
      </c>
      <c r="ED478" s="19">
        <v>41667.662161806977</v>
      </c>
      <c r="EE478" s="19">
        <v>1.0065699627698956</v>
      </c>
      <c r="EF478" s="19">
        <v>0.862897293230804</v>
      </c>
      <c r="EG478" s="19">
        <v>0.37850104379653932</v>
      </c>
      <c r="EH478" s="19">
        <v>732.40728197474084</v>
      </c>
      <c r="EI478" s="19">
        <v>15668.313385197702</v>
      </c>
      <c r="EJ478" s="19">
        <v>2.6593584859728163</v>
      </c>
      <c r="EK478" s="19">
        <v>2.6593584859728168</v>
      </c>
      <c r="EL478" s="19">
        <v>100.00201305665925</v>
      </c>
      <c r="EM478" s="19">
        <v>15.714784919484734</v>
      </c>
      <c r="EN478" s="19">
        <v>6.1482305735877789</v>
      </c>
      <c r="EO478" s="19">
        <v>797.35126168433453</v>
      </c>
      <c r="EP478" s="19">
        <v>997.63417230332868</v>
      </c>
      <c r="EQ478" s="19">
        <v>425.15169766895565</v>
      </c>
      <c r="ER478" s="19">
        <v>531.69021498027882</v>
      </c>
      <c r="ES478" s="19">
        <v>18.3959108731583</v>
      </c>
      <c r="ET478" s="19">
        <v>1642.9316528071754</v>
      </c>
      <c r="EU478" s="19">
        <v>1.1855231574483582</v>
      </c>
      <c r="EV478" s="19">
        <v>5.4593391436033286E-3</v>
      </c>
      <c r="EW478" s="19">
        <v>500</v>
      </c>
      <c r="EX478" s="19">
        <v>10696.448390677026</v>
      </c>
      <c r="EY478" s="19">
        <v>58984.538397075841</v>
      </c>
      <c r="EZ478" s="19">
        <v>4.128235252805193E-2</v>
      </c>
      <c r="FA478" s="19">
        <v>20</v>
      </c>
      <c r="FB478" s="19">
        <v>2.1816615649929121</v>
      </c>
      <c r="FC478" s="19">
        <v>7.5101446815106563</v>
      </c>
      <c r="FD478" s="19">
        <v>7.4999999999999997E-2</v>
      </c>
      <c r="FE478" s="19">
        <v>15.507147725423177</v>
      </c>
      <c r="FF478" s="19">
        <v>0.12910288100301084</v>
      </c>
    </row>
    <row r="479" spans="1:162">
      <c r="A479" s="4">
        <v>40480.532638888886</v>
      </c>
      <c r="B479" s="18">
        <v>40</v>
      </c>
      <c r="C479" s="18" t="s">
        <v>78</v>
      </c>
      <c r="D479" s="18" t="s">
        <v>83</v>
      </c>
      <c r="E479" s="4">
        <v>40480.515972222223</v>
      </c>
      <c r="F479" s="4">
        <v>40480.536805555559</v>
      </c>
      <c r="G479" s="18" t="s">
        <v>28</v>
      </c>
      <c r="H479" s="18">
        <v>2</v>
      </c>
      <c r="I479" s="18">
        <v>4.5</v>
      </c>
      <c r="J479" s="18">
        <v>0</v>
      </c>
      <c r="K479" s="18">
        <v>5</v>
      </c>
      <c r="L479" s="18"/>
      <c r="M479" s="18">
        <v>549052</v>
      </c>
      <c r="N479" s="18">
        <v>549053</v>
      </c>
      <c r="O479" s="18">
        <v>0</v>
      </c>
      <c r="P479" s="18">
        <v>1.4793108113157568E-2</v>
      </c>
      <c r="Q479" s="18">
        <v>1.1732716413380239E-2</v>
      </c>
      <c r="R479" s="18">
        <v>1.3710345982077188</v>
      </c>
      <c r="S479" s="18">
        <v>0</v>
      </c>
      <c r="T479" s="18">
        <v>0.74932287885998616</v>
      </c>
      <c r="U479" s="18">
        <v>1.3831816713694551</v>
      </c>
      <c r="V479" s="18">
        <v>0</v>
      </c>
      <c r="W479" s="18">
        <v>0</v>
      </c>
      <c r="X479" s="18">
        <v>2.4097751462255825</v>
      </c>
      <c r="Y479" s="18">
        <v>2.8310141844899227E-2</v>
      </c>
      <c r="Z479" s="18">
        <v>21.329812825076026</v>
      </c>
      <c r="AA479" s="18">
        <v>3.2432862632236853E-2</v>
      </c>
      <c r="AB479" s="18">
        <v>0</v>
      </c>
      <c r="AC479" s="18">
        <v>67.661842504945497</v>
      </c>
      <c r="AD479" s="18">
        <v>0</v>
      </c>
      <c r="AE479" s="18">
        <v>3.6562872804977317E-2</v>
      </c>
      <c r="AF479" s="18">
        <v>4.7584520931875076</v>
      </c>
      <c r="AG479" s="18">
        <v>0</v>
      </c>
      <c r="AH479" s="18">
        <v>0</v>
      </c>
      <c r="AI479" s="18">
        <v>0.20093534917953282</v>
      </c>
      <c r="AJ479" s="18">
        <v>1.382428779928653E-2</v>
      </c>
      <c r="AK479" s="18">
        <v>0</v>
      </c>
      <c r="AL479" s="18">
        <v>100</v>
      </c>
      <c r="AM479" s="18">
        <v>900</v>
      </c>
      <c r="AN479" s="18">
        <v>0</v>
      </c>
      <c r="AO479" s="18">
        <v>0</v>
      </c>
      <c r="AP479" s="18">
        <v>7814.84</v>
      </c>
      <c r="AQ479" s="18">
        <v>171.63800000000001</v>
      </c>
      <c r="AR479" s="18"/>
      <c r="AS479" s="18">
        <v>0</v>
      </c>
      <c r="AT479" s="18">
        <v>0</v>
      </c>
      <c r="AU479" s="18">
        <v>0</v>
      </c>
      <c r="AV479" s="18">
        <v>0</v>
      </c>
      <c r="AW479" s="18">
        <v>0</v>
      </c>
      <c r="AX479" s="18">
        <v>0</v>
      </c>
      <c r="AY479" s="18">
        <v>5.4054799999999998</v>
      </c>
      <c r="AZ479" s="18">
        <v>2.3489900000000001</v>
      </c>
      <c r="BA479" s="18">
        <v>69231.7</v>
      </c>
      <c r="BB479" s="18">
        <v>1864.01</v>
      </c>
      <c r="BC479" s="18">
        <v>0</v>
      </c>
      <c r="BD479" s="18">
        <v>0</v>
      </c>
      <c r="BE479" s="18">
        <v>2.14975</v>
      </c>
      <c r="BF479" s="18">
        <v>0.94603800000000005</v>
      </c>
      <c r="BG479" s="18">
        <v>0</v>
      </c>
      <c r="BH479" s="18">
        <v>0</v>
      </c>
      <c r="BI479" s="18">
        <v>0</v>
      </c>
      <c r="BJ479" s="18">
        <v>0</v>
      </c>
      <c r="BK479" s="18">
        <v>5.4048999999999996</v>
      </c>
      <c r="BL479" s="18">
        <v>2.0999400000000001</v>
      </c>
      <c r="BM479" s="23">
        <f t="shared" si="84"/>
        <v>86.896916453966853</v>
      </c>
      <c r="BN479" s="23">
        <f t="shared" si="85"/>
        <v>1287.0897812733776</v>
      </c>
      <c r="BO479" s="23">
        <f t="shared" si="86"/>
        <v>0.78962528295609302</v>
      </c>
      <c r="BP479" s="23">
        <f t="shared" si="87"/>
        <v>1287.0897812733779</v>
      </c>
      <c r="BQ479" s="23"/>
      <c r="BR479" s="18">
        <v>0</v>
      </c>
      <c r="BS479" s="18">
        <v>0</v>
      </c>
      <c r="BT479" s="18">
        <v>12809.7</v>
      </c>
      <c r="BU479" s="18">
        <v>363.70400000000001</v>
      </c>
      <c r="BV479" s="18">
        <v>9.2800100000000008</v>
      </c>
      <c r="BW479" s="18">
        <v>0.76327299999999998</v>
      </c>
      <c r="BX479" s="18">
        <v>6.1718200000000003</v>
      </c>
      <c r="BY479" s="18">
        <v>1.36616</v>
      </c>
      <c r="BZ479" s="18">
        <v>0</v>
      </c>
      <c r="CA479" s="23">
        <f t="shared" si="88"/>
        <v>0</v>
      </c>
      <c r="CB479" s="24">
        <f t="shared" si="89"/>
        <v>0</v>
      </c>
      <c r="CC479" s="25">
        <f t="shared" si="90"/>
        <v>-15.551948641569126</v>
      </c>
      <c r="CD479" s="25"/>
      <c r="CE479" s="18">
        <v>0</v>
      </c>
      <c r="CF479" s="18">
        <v>0</v>
      </c>
      <c r="CG479" s="18">
        <v>0</v>
      </c>
      <c r="CH479" s="18">
        <v>13558.6</v>
      </c>
      <c r="CI479" s="23">
        <v>7814.84</v>
      </c>
      <c r="CJ479" s="23" t="b">
        <f t="shared" si="91"/>
        <v>1</v>
      </c>
      <c r="CK479" s="23" t="b">
        <f t="shared" si="92"/>
        <v>1</v>
      </c>
      <c r="CL479" s="23">
        <f t="shared" si="93"/>
        <v>0</v>
      </c>
      <c r="CM479" s="23">
        <f t="shared" si="94"/>
        <v>0</v>
      </c>
      <c r="CN479" s="23">
        <f t="shared" si="95"/>
        <v>10686.720000000001</v>
      </c>
      <c r="CO479" s="18">
        <v>904.25400000000002</v>
      </c>
      <c r="CP479" s="18">
        <v>6.2029899999999998</v>
      </c>
      <c r="CQ479" s="18">
        <v>0.75682300000000002</v>
      </c>
      <c r="CR479" s="18">
        <v>7.17422</v>
      </c>
      <c r="CS479" s="18">
        <v>0.88205100000000003</v>
      </c>
      <c r="CT479" s="18">
        <v>0</v>
      </c>
      <c r="CU479" s="18">
        <v>0</v>
      </c>
      <c r="CV479" s="18">
        <v>1919.7906494140625</v>
      </c>
      <c r="CW479" s="18">
        <v>9.0428400039672852</v>
      </c>
      <c r="CX479" s="18">
        <v>48.276557922363281</v>
      </c>
      <c r="CY479" s="18">
        <v>82.312889099121094</v>
      </c>
      <c r="CZ479" s="18">
        <v>15.553589820861816</v>
      </c>
      <c r="DA479" s="18">
        <v>473.13336181640625</v>
      </c>
      <c r="DB479" s="18">
        <v>1947.8529052734375</v>
      </c>
      <c r="DC479" s="18">
        <v>1.0016913414001465</v>
      </c>
      <c r="DD479" s="18">
        <v>338.04266357421875</v>
      </c>
      <c r="DE479" s="18">
        <v>10.002665519714355</v>
      </c>
      <c r="DF479" s="19">
        <v>72.530566467026247</v>
      </c>
      <c r="DG479" s="19"/>
      <c r="DH479" s="19">
        <v>19.13195</v>
      </c>
      <c r="DI479" s="19">
        <v>0</v>
      </c>
      <c r="DJ479" s="19">
        <v>0</v>
      </c>
      <c r="DK479" s="19">
        <v>0</v>
      </c>
      <c r="DL479" s="19">
        <v>0</v>
      </c>
      <c r="DM479" s="19">
        <v>16.216439999999999</v>
      </c>
      <c r="DN479" s="19">
        <v>8.5990000000000002</v>
      </c>
      <c r="DO479" s="19">
        <v>0</v>
      </c>
      <c r="DP479" s="19">
        <v>0</v>
      </c>
      <c r="DQ479" s="19">
        <v>21.619599999999998</v>
      </c>
      <c r="DR479" s="19">
        <v>0</v>
      </c>
      <c r="DS479" s="19">
        <v>6.1718200000000003</v>
      </c>
      <c r="DT479" s="19">
        <v>52.606859999999998</v>
      </c>
      <c r="DU479" s="19">
        <v>2185.816839943318</v>
      </c>
      <c r="DV479" s="19">
        <v>3.0843109532660864</v>
      </c>
      <c r="DW479" s="19">
        <v>8.480887442991202</v>
      </c>
      <c r="DX479" s="19">
        <v>0.99568127487915781</v>
      </c>
      <c r="DY479" s="19">
        <v>0.99813493364684791</v>
      </c>
      <c r="DZ479" s="19">
        <v>0.99613679395865429</v>
      </c>
      <c r="EA479" s="19">
        <v>0.99859157526265352</v>
      </c>
      <c r="EB479" s="19">
        <v>47582.539071235049</v>
      </c>
      <c r="EC479" s="19">
        <v>6.0583970384402406</v>
      </c>
      <c r="ED479" s="19">
        <v>41670.21614777526</v>
      </c>
      <c r="EE479" s="19">
        <v>1.014617352088854</v>
      </c>
      <c r="EF479" s="19">
        <v>0.87574595557818913</v>
      </c>
      <c r="EG479" s="19">
        <v>0.37920905179977421</v>
      </c>
      <c r="EH479" s="19">
        <v>728.00199181837945</v>
      </c>
      <c r="EI479" s="19">
        <v>15574.071467590749</v>
      </c>
      <c r="EJ479" s="19">
        <v>2.6756148021081021</v>
      </c>
      <c r="EK479" s="19">
        <v>2.6756148021081021</v>
      </c>
      <c r="EL479" s="19">
        <v>100.00201305665925</v>
      </c>
      <c r="EM479" s="19">
        <v>15.714784919484734</v>
      </c>
      <c r="EN479" s="19">
        <v>6.0583970384402406</v>
      </c>
      <c r="EO479" s="19">
        <v>797.35126168433453</v>
      </c>
      <c r="EP479" s="19">
        <v>997.63417230332868</v>
      </c>
      <c r="EQ479" s="19">
        <v>423.5746799217635</v>
      </c>
      <c r="ER479" s="19">
        <v>529.71601577245735</v>
      </c>
      <c r="ES479" s="19">
        <v>18.3959108731583</v>
      </c>
      <c r="ET479" s="19">
        <v>1630.0007219309693</v>
      </c>
      <c r="EU479" s="19">
        <v>1.195001253107377</v>
      </c>
      <c r="EV479" s="19">
        <v>1.2904185305864497E-2</v>
      </c>
      <c r="EW479" s="19">
        <v>500</v>
      </c>
      <c r="EX479" s="19">
        <v>10696.448390677026</v>
      </c>
      <c r="EY479" s="19">
        <v>58278.987461912075</v>
      </c>
      <c r="EZ479" s="19">
        <v>4.1520808009842383E-2</v>
      </c>
      <c r="FA479" s="19">
        <v>20</v>
      </c>
      <c r="FB479" s="19">
        <v>2.1816615649929121</v>
      </c>
      <c r="FC479" s="19">
        <v>7.4203111463631188</v>
      </c>
      <c r="FD479" s="19">
        <v>7.4999999999999997E-2</v>
      </c>
      <c r="FE479" s="19">
        <v>14.670576095581055</v>
      </c>
      <c r="FF479" s="19">
        <v>0.14162973058663056</v>
      </c>
    </row>
    <row r="480" spans="1:162">
      <c r="A480" s="4">
        <v>40480.533333333333</v>
      </c>
      <c r="B480" s="18">
        <v>40</v>
      </c>
      <c r="C480" s="18" t="s">
        <v>78</v>
      </c>
      <c r="D480" s="18" t="s">
        <v>83</v>
      </c>
      <c r="E480" s="4">
        <v>40480.515972222223</v>
      </c>
      <c r="F480" s="4">
        <v>40480.536805555559</v>
      </c>
      <c r="G480" s="18" t="s">
        <v>28</v>
      </c>
      <c r="H480" s="18">
        <v>2</v>
      </c>
      <c r="I480" s="18">
        <v>4.5</v>
      </c>
      <c r="J480" s="18">
        <v>0</v>
      </c>
      <c r="K480" s="18">
        <v>5</v>
      </c>
      <c r="L480" s="18"/>
      <c r="M480" s="18">
        <v>549052</v>
      </c>
      <c r="N480" s="18">
        <v>549053</v>
      </c>
      <c r="O480" s="18">
        <v>0</v>
      </c>
      <c r="P480" s="18">
        <v>1.4793108113157568E-2</v>
      </c>
      <c r="Q480" s="18">
        <v>1.1732716413380239E-2</v>
      </c>
      <c r="R480" s="18">
        <v>1.3710345982077188</v>
      </c>
      <c r="S480" s="18">
        <v>0</v>
      </c>
      <c r="T480" s="18">
        <v>0.74932287885998616</v>
      </c>
      <c r="U480" s="18">
        <v>1.3831816713694551</v>
      </c>
      <c r="V480" s="18">
        <v>0</v>
      </c>
      <c r="W480" s="18">
        <v>0</v>
      </c>
      <c r="X480" s="18">
        <v>2.4097751462255825</v>
      </c>
      <c r="Y480" s="18">
        <v>2.8310141844899227E-2</v>
      </c>
      <c r="Z480" s="18">
        <v>21.329812825076026</v>
      </c>
      <c r="AA480" s="18">
        <v>3.2432862632236853E-2</v>
      </c>
      <c r="AB480" s="18">
        <v>0</v>
      </c>
      <c r="AC480" s="18">
        <v>67.661842504945497</v>
      </c>
      <c r="AD480" s="18">
        <v>0</v>
      </c>
      <c r="AE480" s="18">
        <v>3.6562872804977317E-2</v>
      </c>
      <c r="AF480" s="18">
        <v>4.7584520931875076</v>
      </c>
      <c r="AG480" s="18">
        <v>0</v>
      </c>
      <c r="AH480" s="18">
        <v>0</v>
      </c>
      <c r="AI480" s="18">
        <v>0.20093534917953282</v>
      </c>
      <c r="AJ480" s="18">
        <v>1.382428779928653E-2</v>
      </c>
      <c r="AK480" s="18">
        <v>0</v>
      </c>
      <c r="AL480" s="18">
        <v>100</v>
      </c>
      <c r="AM480" s="18">
        <v>900</v>
      </c>
      <c r="AN480" s="18">
        <v>0</v>
      </c>
      <c r="AO480" s="18">
        <v>0</v>
      </c>
      <c r="AP480" s="18">
        <v>7340.96</v>
      </c>
      <c r="AQ480" s="18">
        <v>122.98</v>
      </c>
      <c r="AR480" s="18"/>
      <c r="AS480" s="18">
        <v>0</v>
      </c>
      <c r="AT480" s="18">
        <v>0</v>
      </c>
      <c r="AU480" s="18">
        <v>0</v>
      </c>
      <c r="AV480" s="18">
        <v>0</v>
      </c>
      <c r="AW480" s="18">
        <v>0</v>
      </c>
      <c r="AX480" s="18">
        <v>0</v>
      </c>
      <c r="AY480" s="18">
        <v>0</v>
      </c>
      <c r="AZ480" s="18">
        <v>0</v>
      </c>
      <c r="BA480" s="18">
        <v>41528.800000000003</v>
      </c>
      <c r="BB480" s="18">
        <v>1286.2</v>
      </c>
      <c r="BC480" s="18">
        <v>0</v>
      </c>
      <c r="BD480" s="18">
        <v>0</v>
      </c>
      <c r="BE480" s="18">
        <v>0</v>
      </c>
      <c r="BF480" s="18">
        <v>0</v>
      </c>
      <c r="BG480" s="18">
        <v>0</v>
      </c>
      <c r="BH480" s="18">
        <v>0</v>
      </c>
      <c r="BI480" s="18">
        <v>0</v>
      </c>
      <c r="BJ480" s="18">
        <v>0</v>
      </c>
      <c r="BK480" s="18">
        <v>0</v>
      </c>
      <c r="BL480" s="18">
        <v>0</v>
      </c>
      <c r="BM480" s="23">
        <f t="shared" si="84"/>
        <v>86.896916453966853</v>
      </c>
      <c r="BN480" s="23">
        <f t="shared" si="85"/>
        <v>1297.1018230673064</v>
      </c>
      <c r="BO480" s="23">
        <f t="shared" si="86"/>
        <v>0.78692335108532729</v>
      </c>
      <c r="BP480" s="23">
        <f t="shared" si="87"/>
        <v>1297.1018230673067</v>
      </c>
      <c r="BQ480" s="23"/>
      <c r="BR480" s="18">
        <v>0</v>
      </c>
      <c r="BS480" s="18">
        <v>0</v>
      </c>
      <c r="BT480" s="18">
        <v>10250.799999999999</v>
      </c>
      <c r="BU480" s="18">
        <v>242.20400000000001</v>
      </c>
      <c r="BV480" s="18">
        <v>5.5739099999999997</v>
      </c>
      <c r="BW480" s="18">
        <v>0.40964600000000001</v>
      </c>
      <c r="BX480" s="18">
        <v>12.092499999999999</v>
      </c>
      <c r="BY480" s="18">
        <v>0.925153</v>
      </c>
      <c r="BZ480" s="18">
        <v>0</v>
      </c>
      <c r="CA480" s="23">
        <f t="shared" si="88"/>
        <v>0</v>
      </c>
      <c r="CB480" s="24">
        <f t="shared" si="89"/>
        <v>0</v>
      </c>
      <c r="CC480" s="25">
        <f t="shared" si="90"/>
        <v>-15.551948641569126</v>
      </c>
      <c r="CD480" s="25"/>
      <c r="CE480" s="18">
        <v>0</v>
      </c>
      <c r="CF480" s="18">
        <v>0</v>
      </c>
      <c r="CG480" s="18">
        <v>0</v>
      </c>
      <c r="CH480" s="18">
        <v>8737.93</v>
      </c>
      <c r="CI480" s="23">
        <v>7340.96</v>
      </c>
      <c r="CJ480" s="23" t="b">
        <f t="shared" si="91"/>
        <v>1</v>
      </c>
      <c r="CK480" s="23" t="b">
        <f t="shared" si="92"/>
        <v>1</v>
      </c>
      <c r="CL480" s="23">
        <f t="shared" si="93"/>
        <v>0</v>
      </c>
      <c r="CM480" s="23">
        <f t="shared" si="94"/>
        <v>0</v>
      </c>
      <c r="CN480" s="23">
        <f t="shared" si="95"/>
        <v>8039.4449999999997</v>
      </c>
      <c r="CO480" s="18">
        <v>532.74599999999998</v>
      </c>
      <c r="CP480" s="18">
        <v>6.2614900000000002</v>
      </c>
      <c r="CQ480" s="18">
        <v>0.56297600000000003</v>
      </c>
      <c r="CR480" s="18">
        <v>4.9209699999999996</v>
      </c>
      <c r="CS480" s="18">
        <v>0.654451</v>
      </c>
      <c r="CT480" s="18">
        <v>0</v>
      </c>
      <c r="CU480" s="18">
        <v>0</v>
      </c>
      <c r="CV480" s="18">
        <v>1941.3673095703125</v>
      </c>
      <c r="CW480" s="18">
        <v>8.9966001510620117</v>
      </c>
      <c r="CX480" s="18">
        <v>47.728691101074219</v>
      </c>
      <c r="CY480" s="18">
        <v>82.4072265625</v>
      </c>
      <c r="CZ480" s="18">
        <v>15.606993675231934</v>
      </c>
      <c r="DA480" s="18">
        <v>468.55780029296875</v>
      </c>
      <c r="DB480" s="18">
        <v>1950.0653076171875</v>
      </c>
      <c r="DC480" s="18">
        <v>1.0070024728775024</v>
      </c>
      <c r="DD480" s="18">
        <v>198.41683959960937</v>
      </c>
      <c r="DE480" s="18">
        <v>10.429486274719238</v>
      </c>
      <c r="DF480" s="19">
        <v>72.530566467026247</v>
      </c>
      <c r="DG480" s="19"/>
      <c r="DH480" s="19">
        <v>12.092499999999999</v>
      </c>
      <c r="DI480" s="19">
        <v>0</v>
      </c>
      <c r="DJ480" s="19">
        <v>0</v>
      </c>
      <c r="DK480" s="19">
        <v>0</v>
      </c>
      <c r="DL480" s="19">
        <v>0</v>
      </c>
      <c r="DM480" s="19">
        <v>0</v>
      </c>
      <c r="DN480" s="19">
        <v>0</v>
      </c>
      <c r="DO480" s="19">
        <v>0</v>
      </c>
      <c r="DP480" s="19">
        <v>0</v>
      </c>
      <c r="DQ480" s="19">
        <v>0</v>
      </c>
      <c r="DR480" s="19">
        <v>0</v>
      </c>
      <c r="DS480" s="19">
        <v>12.092499999999999</v>
      </c>
      <c r="DT480" s="19">
        <v>12.092499999999999</v>
      </c>
      <c r="DU480" s="19">
        <v>1395.5033067209242</v>
      </c>
      <c r="DV480" s="19">
        <v>1.9312495907523606</v>
      </c>
      <c r="DW480" s="19">
        <v>1.9312495907523606</v>
      </c>
      <c r="DX480" s="19">
        <v>0.99790390649492844</v>
      </c>
      <c r="DY480" s="19">
        <v>0.99790390649492844</v>
      </c>
      <c r="DZ480" s="19">
        <v>0.99861899179905422</v>
      </c>
      <c r="EA480" s="19">
        <v>0.99861899179905422</v>
      </c>
      <c r="EB480" s="19">
        <v>47952.675154027296</v>
      </c>
      <c r="EC480" s="19">
        <v>6.1055242281946862</v>
      </c>
      <c r="ED480" s="19">
        <v>41717.545842753927</v>
      </c>
      <c r="EE480" s="19">
        <v>1.0044803464053385</v>
      </c>
      <c r="EF480" s="19">
        <v>0.86997327487474463</v>
      </c>
      <c r="EG480" s="19">
        <v>0.37956685762405395</v>
      </c>
      <c r="EH480" s="19">
        <v>736.87868918766753</v>
      </c>
      <c r="EI480" s="19">
        <v>15763.969738171245</v>
      </c>
      <c r="EJ480" s="19">
        <v>2.6463858111664655</v>
      </c>
      <c r="EK480" s="19">
        <v>2.6463858111664655</v>
      </c>
      <c r="EL480" s="19">
        <v>100.00201305665925</v>
      </c>
      <c r="EM480" s="19">
        <v>15.714784919484734</v>
      </c>
      <c r="EN480" s="19">
        <v>6.1055242281946862</v>
      </c>
      <c r="EO480" s="19">
        <v>797.35126168433453</v>
      </c>
      <c r="EP480" s="19">
        <v>997.63417230332868</v>
      </c>
      <c r="EQ480" s="19">
        <v>425.56248074578087</v>
      </c>
      <c r="ER480" s="19">
        <v>532.20476300903908</v>
      </c>
      <c r="ES480" s="19">
        <v>18.3959108731583</v>
      </c>
      <c r="ET480" s="19">
        <v>1648.32041300889</v>
      </c>
      <c r="EU480" s="19">
        <v>1.1830620383190451</v>
      </c>
      <c r="EV480" s="19">
        <v>2.5045881614938138E-3</v>
      </c>
      <c r="EW480" s="19">
        <v>500</v>
      </c>
      <c r="EX480" s="19">
        <v>10696.448390677026</v>
      </c>
      <c r="EY480" s="19">
        <v>58649.123544704322</v>
      </c>
      <c r="EZ480" s="19">
        <v>4.1626663145433382E-2</v>
      </c>
      <c r="FA480" s="19">
        <v>20</v>
      </c>
      <c r="FB480" s="19">
        <v>2.1816615649929121</v>
      </c>
      <c r="FC480" s="19">
        <v>7.4674383361175636</v>
      </c>
      <c r="FD480" s="19">
        <v>7.4999999999999997E-2</v>
      </c>
      <c r="FE480" s="19">
        <v>15.296579869588216</v>
      </c>
      <c r="FF480" s="19">
        <v>0.13227109470897824</v>
      </c>
    </row>
    <row r="481" spans="1:162">
      <c r="A481" s="4">
        <v>40480.534722222219</v>
      </c>
      <c r="B481" s="18">
        <v>40</v>
      </c>
      <c r="C481" s="18" t="s">
        <v>78</v>
      </c>
      <c r="D481" s="18" t="s">
        <v>83</v>
      </c>
      <c r="E481" s="4">
        <v>40480.515972222223</v>
      </c>
      <c r="F481" s="4">
        <v>40480.536805555559</v>
      </c>
      <c r="G481" s="18" t="s">
        <v>28</v>
      </c>
      <c r="H481" s="18">
        <v>2</v>
      </c>
      <c r="I481" s="18">
        <v>4.5</v>
      </c>
      <c r="J481" s="18">
        <v>0</v>
      </c>
      <c r="K481" s="18">
        <v>5</v>
      </c>
      <c r="L481" s="18"/>
      <c r="M481" s="18">
        <v>549052</v>
      </c>
      <c r="N481" s="18">
        <v>549053</v>
      </c>
      <c r="O481" s="18">
        <v>0</v>
      </c>
      <c r="P481" s="18">
        <v>1.4793108113157568E-2</v>
      </c>
      <c r="Q481" s="18">
        <v>1.1732716413380239E-2</v>
      </c>
      <c r="R481" s="18">
        <v>1.3710345982077188</v>
      </c>
      <c r="S481" s="18">
        <v>0</v>
      </c>
      <c r="T481" s="18">
        <v>0.74932287885998616</v>
      </c>
      <c r="U481" s="18">
        <v>1.3831816713694551</v>
      </c>
      <c r="V481" s="18">
        <v>0</v>
      </c>
      <c r="W481" s="18">
        <v>0</v>
      </c>
      <c r="X481" s="18">
        <v>2.4097751462255825</v>
      </c>
      <c r="Y481" s="18">
        <v>2.8310141844899227E-2</v>
      </c>
      <c r="Z481" s="18">
        <v>21.329812825076026</v>
      </c>
      <c r="AA481" s="18">
        <v>3.2432862632236853E-2</v>
      </c>
      <c r="AB481" s="18">
        <v>0</v>
      </c>
      <c r="AC481" s="18">
        <v>67.661842504945497</v>
      </c>
      <c r="AD481" s="18">
        <v>0</v>
      </c>
      <c r="AE481" s="18">
        <v>3.6562872804977317E-2</v>
      </c>
      <c r="AF481" s="18">
        <v>4.7584520931875076</v>
      </c>
      <c r="AG481" s="18">
        <v>0</v>
      </c>
      <c r="AH481" s="18">
        <v>0</v>
      </c>
      <c r="AI481" s="18">
        <v>0.20093534917953282</v>
      </c>
      <c r="AJ481" s="18">
        <v>1.382428779928653E-2</v>
      </c>
      <c r="AK481" s="18">
        <v>0</v>
      </c>
      <c r="AL481" s="18">
        <v>100</v>
      </c>
      <c r="AM481" s="18">
        <v>900</v>
      </c>
      <c r="AN481" s="18">
        <v>0</v>
      </c>
      <c r="AO481" s="18">
        <v>0</v>
      </c>
      <c r="AP481" s="18">
        <v>6468.34</v>
      </c>
      <c r="AQ481" s="18">
        <v>139.99799999999999</v>
      </c>
      <c r="AR481" s="18"/>
      <c r="AS481" s="18">
        <v>0</v>
      </c>
      <c r="AT481" s="18">
        <v>0</v>
      </c>
      <c r="AU481" s="18">
        <v>0</v>
      </c>
      <c r="AV481" s="18">
        <v>0</v>
      </c>
      <c r="AW481" s="18">
        <v>0</v>
      </c>
      <c r="AX481" s="18">
        <v>0</v>
      </c>
      <c r="AY481" s="18">
        <v>0</v>
      </c>
      <c r="AZ481" s="18">
        <v>0</v>
      </c>
      <c r="BA481" s="18">
        <v>35885.5</v>
      </c>
      <c r="BB481" s="18">
        <v>1204.32</v>
      </c>
      <c r="BC481" s="18">
        <v>0</v>
      </c>
      <c r="BD481" s="18">
        <v>0</v>
      </c>
      <c r="BE481" s="18">
        <v>0</v>
      </c>
      <c r="BF481" s="18">
        <v>0</v>
      </c>
      <c r="BG481" s="18">
        <v>0</v>
      </c>
      <c r="BH481" s="18">
        <v>0</v>
      </c>
      <c r="BI481" s="18">
        <v>0</v>
      </c>
      <c r="BJ481" s="18">
        <v>0</v>
      </c>
      <c r="BK481" s="18">
        <v>0</v>
      </c>
      <c r="BL481" s="18">
        <v>0</v>
      </c>
      <c r="BM481" s="23">
        <f t="shared" si="84"/>
        <v>86.896916453966853</v>
      </c>
      <c r="BN481" s="23">
        <f t="shared" si="85"/>
        <v>1262.2243265339243</v>
      </c>
      <c r="BO481" s="23">
        <f t="shared" si="86"/>
        <v>0.78665411688613296</v>
      </c>
      <c r="BP481" s="23">
        <f t="shared" si="87"/>
        <v>1262.2243265339246</v>
      </c>
      <c r="BQ481" s="23"/>
      <c r="BR481" s="18">
        <v>0</v>
      </c>
      <c r="BS481" s="18">
        <v>0</v>
      </c>
      <c r="BT481" s="18">
        <v>8506.09</v>
      </c>
      <c r="BU481" s="18">
        <v>221.68299999999999</v>
      </c>
      <c r="BV481" s="18">
        <v>5.1779099999999998</v>
      </c>
      <c r="BW481" s="18">
        <v>0.39303700000000003</v>
      </c>
      <c r="BX481" s="18">
        <v>6.9656099999999999</v>
      </c>
      <c r="BY481" s="18">
        <v>0.81950199999999995</v>
      </c>
      <c r="BZ481" s="18">
        <v>0</v>
      </c>
      <c r="CA481" s="23">
        <f t="shared" si="88"/>
        <v>0</v>
      </c>
      <c r="CB481" s="24">
        <f t="shared" si="89"/>
        <v>0</v>
      </c>
      <c r="CC481" s="25">
        <f t="shared" si="90"/>
        <v>-15.551948641569126</v>
      </c>
      <c r="CD481" s="25"/>
      <c r="CE481" s="18">
        <v>0</v>
      </c>
      <c r="CF481" s="18">
        <v>0</v>
      </c>
      <c r="CG481" s="18">
        <v>0</v>
      </c>
      <c r="CH481" s="18">
        <v>7710.18</v>
      </c>
      <c r="CI481" s="23">
        <v>6468.34</v>
      </c>
      <c r="CJ481" s="23" t="b">
        <f t="shared" si="91"/>
        <v>1</v>
      </c>
      <c r="CK481" s="23" t="b">
        <f t="shared" si="92"/>
        <v>1</v>
      </c>
      <c r="CL481" s="23">
        <f t="shared" si="93"/>
        <v>0</v>
      </c>
      <c r="CM481" s="23">
        <f t="shared" si="94"/>
        <v>0</v>
      </c>
      <c r="CN481" s="23">
        <f t="shared" si="95"/>
        <v>7089.26</v>
      </c>
      <c r="CO481" s="18">
        <v>427.226</v>
      </c>
      <c r="CP481" s="18">
        <v>4.6430899999999999</v>
      </c>
      <c r="CQ481" s="18">
        <v>0.55648699999999995</v>
      </c>
      <c r="CR481" s="18">
        <v>5.3200399999999997</v>
      </c>
      <c r="CS481" s="18">
        <v>0.64690700000000001</v>
      </c>
      <c r="CT481" s="18">
        <v>0</v>
      </c>
      <c r="CU481" s="18">
        <v>0</v>
      </c>
      <c r="CV481" s="18">
        <v>1889.8128662109375</v>
      </c>
      <c r="CW481" s="18">
        <v>8.4945278167724609</v>
      </c>
      <c r="CX481" s="18">
        <v>45.428211212158203</v>
      </c>
      <c r="CY481" s="18">
        <v>82.435897827148437</v>
      </c>
      <c r="CZ481" s="18">
        <v>15.612335205078125</v>
      </c>
      <c r="DA481" s="18">
        <v>466.3251953125</v>
      </c>
      <c r="DB481" s="18">
        <v>1941.2880859375</v>
      </c>
      <c r="DC481" s="18">
        <v>1.0109120607376099</v>
      </c>
      <c r="DD481" s="18">
        <v>17.98655891418457</v>
      </c>
      <c r="DE481" s="18">
        <v>10.432215690612793</v>
      </c>
      <c r="DF481" s="19">
        <v>72.530566467026247</v>
      </c>
      <c r="DG481" s="19"/>
      <c r="DH481" s="19">
        <v>6.9656099999999999</v>
      </c>
      <c r="DI481" s="19">
        <v>0</v>
      </c>
      <c r="DJ481" s="19">
        <v>0</v>
      </c>
      <c r="DK481" s="19">
        <v>0</v>
      </c>
      <c r="DL481" s="19">
        <v>0</v>
      </c>
      <c r="DM481" s="19">
        <v>0</v>
      </c>
      <c r="DN481" s="19">
        <v>0</v>
      </c>
      <c r="DO481" s="19">
        <v>0</v>
      </c>
      <c r="DP481" s="19">
        <v>0</v>
      </c>
      <c r="DQ481" s="19">
        <v>0</v>
      </c>
      <c r="DR481" s="19">
        <v>0</v>
      </c>
      <c r="DS481" s="19">
        <v>6.9656099999999999</v>
      </c>
      <c r="DT481" s="19">
        <v>6.9656099999999999</v>
      </c>
      <c r="DU481" s="19">
        <v>1660.570869830221</v>
      </c>
      <c r="DV481" s="19">
        <v>1.5002099894682206</v>
      </c>
      <c r="DW481" s="19">
        <v>1.5002099894682206</v>
      </c>
      <c r="DX481" s="19">
        <v>0.99849663070941064</v>
      </c>
      <c r="DY481" s="19">
        <v>0.99849663070941064</v>
      </c>
      <c r="DZ481" s="19">
        <v>0.99909792791921381</v>
      </c>
      <c r="EA481" s="19">
        <v>0.99909792791921381</v>
      </c>
      <c r="EB481" s="19">
        <v>46663.285815651361</v>
      </c>
      <c r="EC481" s="19">
        <v>5.941354078776671</v>
      </c>
      <c r="ED481" s="19">
        <v>41529.775645333313</v>
      </c>
      <c r="EE481" s="19">
        <v>1.0272382629237624</v>
      </c>
      <c r="EF481" s="19">
        <v>0.88998824063529158</v>
      </c>
      <c r="EG481" s="19">
        <v>0.37960264587402348</v>
      </c>
      <c r="EH481" s="19">
        <v>717.3779642204438</v>
      </c>
      <c r="EI481" s="19">
        <v>15346.792741785855</v>
      </c>
      <c r="EJ481" s="19">
        <v>2.7060882585751682</v>
      </c>
      <c r="EK481" s="19">
        <v>2.7060882585751678</v>
      </c>
      <c r="EL481" s="19">
        <v>100.00201305665925</v>
      </c>
      <c r="EM481" s="19">
        <v>15.714784919484734</v>
      </c>
      <c r="EN481" s="19">
        <v>5.941354078776671</v>
      </c>
      <c r="EO481" s="19">
        <v>797.35126168433453</v>
      </c>
      <c r="EP481" s="19">
        <v>997.63417230332868</v>
      </c>
      <c r="EQ481" s="19">
        <v>421.12683465615049</v>
      </c>
      <c r="ER481" s="19">
        <v>526.65077557507288</v>
      </c>
      <c r="ES481" s="19">
        <v>18.3959108731583</v>
      </c>
      <c r="ET481" s="19">
        <v>1604.548046516649</v>
      </c>
      <c r="EU481" s="19">
        <v>1.2098659745040903</v>
      </c>
      <c r="EV481" s="19">
        <v>1.614997270310552E-2</v>
      </c>
      <c r="EW481" s="19">
        <v>500</v>
      </c>
      <c r="EX481" s="19">
        <v>10696.448390677026</v>
      </c>
      <c r="EY481" s="19">
        <v>57359.734206328387</v>
      </c>
      <c r="EZ481" s="19">
        <v>4.1663597282626079E-2</v>
      </c>
      <c r="FA481" s="19">
        <v>20</v>
      </c>
      <c r="FB481" s="19">
        <v>2.1816615649929121</v>
      </c>
      <c r="FC481" s="19">
        <v>7.3032681866995484</v>
      </c>
      <c r="FD481" s="19">
        <v>7.4999999999999997E-2</v>
      </c>
      <c r="FE481" s="19">
        <v>15.300583012898763</v>
      </c>
      <c r="FF481" s="19">
        <v>0.12656512141748028</v>
      </c>
    </row>
    <row r="482" spans="1:162">
      <c r="A482" s="4">
        <v>40480.535416666666</v>
      </c>
      <c r="B482" s="18">
        <v>40</v>
      </c>
      <c r="C482" s="18" t="s">
        <v>78</v>
      </c>
      <c r="D482" s="18" t="s">
        <v>83</v>
      </c>
      <c r="E482" s="4">
        <v>40480.515972222223</v>
      </c>
      <c r="F482" s="4">
        <v>40480.536805555559</v>
      </c>
      <c r="G482" s="18" t="s">
        <v>28</v>
      </c>
      <c r="H482" s="18">
        <v>2</v>
      </c>
      <c r="I482" s="18">
        <v>4.5</v>
      </c>
      <c r="J482" s="18">
        <v>0</v>
      </c>
      <c r="K482" s="18">
        <v>5</v>
      </c>
      <c r="L482" s="18"/>
      <c r="M482" s="18">
        <v>549052</v>
      </c>
      <c r="N482" s="18">
        <v>549053</v>
      </c>
      <c r="O482" s="18">
        <v>0</v>
      </c>
      <c r="P482" s="18">
        <v>1.4793108113157568E-2</v>
      </c>
      <c r="Q482" s="18">
        <v>1.1732716413380239E-2</v>
      </c>
      <c r="R482" s="18">
        <v>1.3710345982077188</v>
      </c>
      <c r="S482" s="18">
        <v>0</v>
      </c>
      <c r="T482" s="18">
        <v>0.74932287885998616</v>
      </c>
      <c r="U482" s="18">
        <v>1.3831816713694551</v>
      </c>
      <c r="V482" s="18">
        <v>0</v>
      </c>
      <c r="W482" s="18">
        <v>0</v>
      </c>
      <c r="X482" s="18">
        <v>2.4097751462255825</v>
      </c>
      <c r="Y482" s="18">
        <v>2.8310141844899227E-2</v>
      </c>
      <c r="Z482" s="18">
        <v>21.329812825076026</v>
      </c>
      <c r="AA482" s="18">
        <v>3.2432862632236853E-2</v>
      </c>
      <c r="AB482" s="18">
        <v>0</v>
      </c>
      <c r="AC482" s="18">
        <v>67.661842504945497</v>
      </c>
      <c r="AD482" s="18">
        <v>0</v>
      </c>
      <c r="AE482" s="18">
        <v>3.6562872804977317E-2</v>
      </c>
      <c r="AF482" s="18">
        <v>4.7584520931875076</v>
      </c>
      <c r="AG482" s="18">
        <v>0</v>
      </c>
      <c r="AH482" s="18">
        <v>0</v>
      </c>
      <c r="AI482" s="18">
        <v>0.20093534917953282</v>
      </c>
      <c r="AJ482" s="18">
        <v>1.382428779928653E-2</v>
      </c>
      <c r="AK482" s="18">
        <v>0</v>
      </c>
      <c r="AL482" s="18">
        <v>100</v>
      </c>
      <c r="AM482" s="18">
        <v>900</v>
      </c>
      <c r="AN482" s="18">
        <v>0</v>
      </c>
      <c r="AO482" s="18">
        <v>0</v>
      </c>
      <c r="AP482" s="18">
        <v>5289.91</v>
      </c>
      <c r="AQ482" s="18">
        <v>159.589</v>
      </c>
      <c r="AR482" s="18"/>
      <c r="AS482" s="18">
        <v>0</v>
      </c>
      <c r="AT482" s="18">
        <v>0</v>
      </c>
      <c r="AU482" s="18">
        <v>0</v>
      </c>
      <c r="AV482" s="18">
        <v>0</v>
      </c>
      <c r="AW482" s="18">
        <v>1.5612299999999999</v>
      </c>
      <c r="AX482" s="18">
        <v>0.56752400000000003</v>
      </c>
      <c r="AY482" s="18">
        <v>0</v>
      </c>
      <c r="AZ482" s="18">
        <v>0</v>
      </c>
      <c r="BA482" s="18">
        <v>42852.7</v>
      </c>
      <c r="BB482" s="18">
        <v>1549.15</v>
      </c>
      <c r="BC482" s="18">
        <v>0</v>
      </c>
      <c r="BD482" s="18">
        <v>0</v>
      </c>
      <c r="BE482" s="18">
        <v>0</v>
      </c>
      <c r="BF482" s="18">
        <v>0</v>
      </c>
      <c r="BG482" s="18">
        <v>0</v>
      </c>
      <c r="BH482" s="18">
        <v>0</v>
      </c>
      <c r="BI482" s="18">
        <v>0</v>
      </c>
      <c r="BJ482" s="18">
        <v>0</v>
      </c>
      <c r="BK482" s="18">
        <v>0</v>
      </c>
      <c r="BL482" s="18">
        <v>0</v>
      </c>
      <c r="BM482" s="23">
        <f t="shared" si="84"/>
        <v>86.896916453966853</v>
      </c>
      <c r="BN482" s="23">
        <f t="shared" si="85"/>
        <v>1326.8349395649793</v>
      </c>
      <c r="BO482" s="23">
        <f t="shared" si="86"/>
        <v>0.78869147221739533</v>
      </c>
      <c r="BP482" s="23">
        <f t="shared" si="87"/>
        <v>1326.8349395649795</v>
      </c>
      <c r="BQ482" s="23"/>
      <c r="BR482" s="18">
        <v>0</v>
      </c>
      <c r="BS482" s="18">
        <v>0</v>
      </c>
      <c r="BT482" s="18">
        <v>9958.67</v>
      </c>
      <c r="BU482" s="18">
        <v>311.50599999999997</v>
      </c>
      <c r="BV482" s="18">
        <v>7.0090599999999998</v>
      </c>
      <c r="BW482" s="18">
        <v>0.53599399999999997</v>
      </c>
      <c r="BX482" s="18">
        <v>4.4068500000000004</v>
      </c>
      <c r="BY482" s="18">
        <v>0.91556599999999999</v>
      </c>
      <c r="BZ482" s="18">
        <v>0</v>
      </c>
      <c r="CA482" s="23">
        <f t="shared" si="88"/>
        <v>0</v>
      </c>
      <c r="CB482" s="24">
        <f t="shared" si="89"/>
        <v>0</v>
      </c>
      <c r="CC482" s="25">
        <f t="shared" si="90"/>
        <v>-15.551948641569126</v>
      </c>
      <c r="CD482" s="25"/>
      <c r="CE482" s="18">
        <v>0</v>
      </c>
      <c r="CF482" s="18">
        <v>0</v>
      </c>
      <c r="CG482" s="18">
        <v>0</v>
      </c>
      <c r="CH482" s="18">
        <v>6634.67</v>
      </c>
      <c r="CI482" s="23">
        <v>5289.91</v>
      </c>
      <c r="CJ482" s="23" t="b">
        <f t="shared" si="91"/>
        <v>1</v>
      </c>
      <c r="CK482" s="23" t="b">
        <f t="shared" si="92"/>
        <v>1</v>
      </c>
      <c r="CL482" s="23">
        <f t="shared" si="93"/>
        <v>0</v>
      </c>
      <c r="CM482" s="23">
        <f t="shared" si="94"/>
        <v>0</v>
      </c>
      <c r="CN482" s="23">
        <f t="shared" si="95"/>
        <v>5962.29</v>
      </c>
      <c r="CO482" s="18">
        <v>426.45100000000002</v>
      </c>
      <c r="CP482" s="18">
        <v>4.64717</v>
      </c>
      <c r="CQ482" s="18">
        <v>0.58034399999999997</v>
      </c>
      <c r="CR482" s="18">
        <v>5.2023599999999997</v>
      </c>
      <c r="CS482" s="18">
        <v>0.67464100000000005</v>
      </c>
      <c r="CT482" s="18">
        <v>0</v>
      </c>
      <c r="CU482" s="18">
        <v>0</v>
      </c>
      <c r="CV482" s="18">
        <v>1981.416748046875</v>
      </c>
      <c r="CW482" s="18">
        <v>8.5471735000610352</v>
      </c>
      <c r="CX482" s="18">
        <v>45.452800750732422</v>
      </c>
      <c r="CY482" s="18">
        <v>82.477287292480469</v>
      </c>
      <c r="CZ482" s="18">
        <v>15.572005271911621</v>
      </c>
      <c r="DA482" s="18">
        <v>472.10806274414062</v>
      </c>
      <c r="DB482" s="18">
        <v>1937.2601318359375</v>
      </c>
      <c r="DC482" s="18">
        <v>1.0045262575149536</v>
      </c>
      <c r="DD482" s="18">
        <v>16.281581878662109</v>
      </c>
      <c r="DE482" s="18">
        <v>10.567734718322754</v>
      </c>
      <c r="DF482" s="19">
        <v>72.530566467026247</v>
      </c>
      <c r="DG482" s="19"/>
      <c r="DH482" s="19">
        <v>5.9680800000000005</v>
      </c>
      <c r="DI482" s="19">
        <v>0</v>
      </c>
      <c r="DJ482" s="19">
        <v>0</v>
      </c>
      <c r="DK482" s="19">
        <v>0</v>
      </c>
      <c r="DL482" s="19">
        <v>3.1224599999999998</v>
      </c>
      <c r="DM482" s="19">
        <v>0</v>
      </c>
      <c r="DN482" s="19">
        <v>0</v>
      </c>
      <c r="DO482" s="19">
        <v>0</v>
      </c>
      <c r="DP482" s="19">
        <v>0</v>
      </c>
      <c r="DQ482" s="19">
        <v>0</v>
      </c>
      <c r="DR482" s="19">
        <v>0</v>
      </c>
      <c r="DS482" s="19">
        <v>4.4068500000000004</v>
      </c>
      <c r="DT482" s="19">
        <v>7.5293100000000006</v>
      </c>
      <c r="DU482" s="19">
        <v>1427.6796415883216</v>
      </c>
      <c r="DV482" s="19">
        <v>1.2842396555322917</v>
      </c>
      <c r="DW482" s="19">
        <v>1.6201925042552781</v>
      </c>
      <c r="DX482" s="19">
        <v>0.998168081655468</v>
      </c>
      <c r="DY482" s="19">
        <v>0.99840258926432091</v>
      </c>
      <c r="DZ482" s="19">
        <v>0.99886723576019765</v>
      </c>
      <c r="EA482" s="19">
        <v>0.99910190762691498</v>
      </c>
      <c r="EB482" s="19">
        <v>49051.881439435303</v>
      </c>
      <c r="EC482" s="19">
        <v>6.2454795192349772</v>
      </c>
      <c r="ED482" s="19">
        <v>41443.606038998551</v>
      </c>
      <c r="EE482" s="19">
        <v>0.97771462452083158</v>
      </c>
      <c r="EF482" s="19">
        <v>0.84489330119109207</v>
      </c>
      <c r="EG482" s="19">
        <v>0.37933243532180788</v>
      </c>
      <c r="EH482" s="19">
        <v>751.61564042403813</v>
      </c>
      <c r="EI482" s="19">
        <v>16079.235814842768</v>
      </c>
      <c r="EJ482" s="19">
        <v>2.577461175159947</v>
      </c>
      <c r="EK482" s="19">
        <v>2.577461175159947</v>
      </c>
      <c r="EL482" s="19">
        <v>100.00201305665925</v>
      </c>
      <c r="EM482" s="19">
        <v>15.714784919484734</v>
      </c>
      <c r="EN482" s="19">
        <v>6.2454795192349772</v>
      </c>
      <c r="EO482" s="19">
        <v>797.35126168433453</v>
      </c>
      <c r="EP482" s="19">
        <v>997.63417230332868</v>
      </c>
      <c r="EQ482" s="19">
        <v>430.90740562060222</v>
      </c>
      <c r="ER482" s="19">
        <v>538.89424087909686</v>
      </c>
      <c r="ES482" s="19">
        <v>18.3959108731583</v>
      </c>
      <c r="ET482" s="19">
        <v>1682.324440296788</v>
      </c>
      <c r="EU482" s="19">
        <v>1.1515377684783412</v>
      </c>
      <c r="EV482" s="19">
        <v>2.6690823453883596E-2</v>
      </c>
      <c r="EW482" s="19">
        <v>500</v>
      </c>
      <c r="EX482" s="19">
        <v>10696.448390677026</v>
      </c>
      <c r="EY482" s="19">
        <v>59748.329830112329</v>
      </c>
      <c r="EZ482" s="19">
        <v>4.153114832000334E-2</v>
      </c>
      <c r="FA482" s="19">
        <v>20</v>
      </c>
      <c r="FB482" s="19">
        <v>2.1816615649929121</v>
      </c>
      <c r="FC482" s="19">
        <v>7.6073936271578564</v>
      </c>
      <c r="FD482" s="19">
        <v>7.4999999999999997E-2</v>
      </c>
      <c r="FE482" s="19">
        <v>15.499344253540039</v>
      </c>
      <c r="FF482" s="19">
        <v>0.13340060645251597</v>
      </c>
    </row>
    <row r="483" spans="1:162">
      <c r="A483" s="4">
        <v>40480.536111111112</v>
      </c>
      <c r="B483" s="18">
        <v>40</v>
      </c>
      <c r="C483" s="18" t="s">
        <v>78</v>
      </c>
      <c r="D483" s="18" t="s">
        <v>83</v>
      </c>
      <c r="E483" s="4">
        <v>40480.515972222223</v>
      </c>
      <c r="F483" s="4">
        <v>40480.536805555559</v>
      </c>
      <c r="G483" s="18" t="s">
        <v>28</v>
      </c>
      <c r="H483" s="18">
        <v>2</v>
      </c>
      <c r="I483" s="18">
        <v>4.5</v>
      </c>
      <c r="J483" s="18">
        <v>0</v>
      </c>
      <c r="K483" s="18">
        <v>5</v>
      </c>
      <c r="L483" s="18"/>
      <c r="M483" s="18">
        <v>549052</v>
      </c>
      <c r="N483" s="18">
        <v>549053</v>
      </c>
      <c r="O483" s="18">
        <v>0</v>
      </c>
      <c r="P483" s="18">
        <v>1.4793108113157568E-2</v>
      </c>
      <c r="Q483" s="18">
        <v>1.1732716413380239E-2</v>
      </c>
      <c r="R483" s="18">
        <v>1.3710345982077188</v>
      </c>
      <c r="S483" s="18">
        <v>0</v>
      </c>
      <c r="T483" s="18">
        <v>0.74932287885998616</v>
      </c>
      <c r="U483" s="18">
        <v>1.3831816713694551</v>
      </c>
      <c r="V483" s="18">
        <v>0</v>
      </c>
      <c r="W483" s="18">
        <v>0</v>
      </c>
      <c r="X483" s="18">
        <v>2.4097751462255825</v>
      </c>
      <c r="Y483" s="18">
        <v>2.8310141844899227E-2</v>
      </c>
      <c r="Z483" s="18">
        <v>21.329812825076026</v>
      </c>
      <c r="AA483" s="18">
        <v>3.2432862632236853E-2</v>
      </c>
      <c r="AB483" s="18">
        <v>0</v>
      </c>
      <c r="AC483" s="18">
        <v>67.661842504945497</v>
      </c>
      <c r="AD483" s="18">
        <v>0</v>
      </c>
      <c r="AE483" s="18">
        <v>3.6562872804977317E-2</v>
      </c>
      <c r="AF483" s="18">
        <v>4.7584520931875076</v>
      </c>
      <c r="AG483" s="18">
        <v>0</v>
      </c>
      <c r="AH483" s="18">
        <v>0</v>
      </c>
      <c r="AI483" s="18">
        <v>0.20093534917953282</v>
      </c>
      <c r="AJ483" s="18">
        <v>1.382428779928653E-2</v>
      </c>
      <c r="AK483" s="18">
        <v>0</v>
      </c>
      <c r="AL483" s="18">
        <v>100</v>
      </c>
      <c r="AM483" s="18">
        <v>900</v>
      </c>
      <c r="AN483" s="18">
        <v>0</v>
      </c>
      <c r="AO483" s="18">
        <v>0</v>
      </c>
      <c r="AP483" s="18">
        <v>7238.8</v>
      </c>
      <c r="AQ483" s="18">
        <v>160.745</v>
      </c>
      <c r="AR483" s="18"/>
      <c r="AS483" s="18">
        <v>0</v>
      </c>
      <c r="AT483" s="18">
        <v>0</v>
      </c>
      <c r="AU483" s="18">
        <v>0</v>
      </c>
      <c r="AV483" s="18">
        <v>0</v>
      </c>
      <c r="AW483" s="18">
        <v>0</v>
      </c>
      <c r="AX483" s="18">
        <v>0</v>
      </c>
      <c r="AY483" s="18">
        <v>0</v>
      </c>
      <c r="AZ483" s="18">
        <v>0</v>
      </c>
      <c r="BA483" s="18">
        <v>48214.6</v>
      </c>
      <c r="BB483" s="18">
        <v>1176.5</v>
      </c>
      <c r="BC483" s="18">
        <v>0</v>
      </c>
      <c r="BD483" s="18">
        <v>0</v>
      </c>
      <c r="BE483" s="18">
        <v>0</v>
      </c>
      <c r="BF483" s="18">
        <v>0</v>
      </c>
      <c r="BG483" s="18">
        <v>0</v>
      </c>
      <c r="BH483" s="18">
        <v>0</v>
      </c>
      <c r="BI483" s="18">
        <v>4.7839600000000004</v>
      </c>
      <c r="BJ483" s="18">
        <v>2.06698</v>
      </c>
      <c r="BK483" s="18">
        <v>0</v>
      </c>
      <c r="BL483" s="18">
        <v>0</v>
      </c>
      <c r="BM483" s="23">
        <f t="shared" si="84"/>
        <v>86.896916453966853</v>
      </c>
      <c r="BN483" s="23">
        <f t="shared" si="85"/>
        <v>1250.3865522605647</v>
      </c>
      <c r="BO483" s="23">
        <f t="shared" si="86"/>
        <v>0.7910828747162636</v>
      </c>
      <c r="BP483" s="23">
        <f t="shared" si="87"/>
        <v>1250.3865522605647</v>
      </c>
      <c r="BQ483" s="23"/>
      <c r="BR483" s="18">
        <v>0</v>
      </c>
      <c r="BS483" s="18">
        <v>0</v>
      </c>
      <c r="BT483" s="18">
        <v>9784.35</v>
      </c>
      <c r="BU483" s="18">
        <v>231.608</v>
      </c>
      <c r="BV483" s="18">
        <v>2.9936600000000002</v>
      </c>
      <c r="BW483" s="18">
        <v>0.40921600000000002</v>
      </c>
      <c r="BX483" s="18">
        <v>6.9257</v>
      </c>
      <c r="BY483" s="18">
        <v>0.95697500000000002</v>
      </c>
      <c r="BZ483" s="18">
        <v>0</v>
      </c>
      <c r="CA483" s="23">
        <f t="shared" si="88"/>
        <v>0</v>
      </c>
      <c r="CB483" s="24">
        <f t="shared" si="89"/>
        <v>0</v>
      </c>
      <c r="CC483" s="25">
        <f t="shared" si="90"/>
        <v>-15.551948641569126</v>
      </c>
      <c r="CD483" s="25"/>
      <c r="CE483" s="18">
        <v>0</v>
      </c>
      <c r="CF483" s="18">
        <v>0</v>
      </c>
      <c r="CG483" s="18">
        <v>0</v>
      </c>
      <c r="CH483" s="18">
        <v>7832.25</v>
      </c>
      <c r="CI483" s="23">
        <v>7238.8</v>
      </c>
      <c r="CJ483" s="23" t="b">
        <f t="shared" si="91"/>
        <v>1</v>
      </c>
      <c r="CK483" s="23" t="b">
        <f t="shared" si="92"/>
        <v>1</v>
      </c>
      <c r="CL483" s="23">
        <f t="shared" si="93"/>
        <v>0</v>
      </c>
      <c r="CM483" s="23">
        <f t="shared" si="94"/>
        <v>0</v>
      </c>
      <c r="CN483" s="23">
        <f t="shared" si="95"/>
        <v>7535.5249999999996</v>
      </c>
      <c r="CO483" s="18">
        <v>699.18600000000004</v>
      </c>
      <c r="CP483" s="18">
        <v>6.0149600000000003</v>
      </c>
      <c r="CQ483" s="18">
        <v>0.79864199999999996</v>
      </c>
      <c r="CR483" s="18">
        <v>7.7174500000000004</v>
      </c>
      <c r="CS483" s="18">
        <v>0.93078899999999998</v>
      </c>
      <c r="CT483" s="18">
        <v>0</v>
      </c>
      <c r="CU483" s="18">
        <v>0</v>
      </c>
      <c r="CV483" s="18">
        <v>1861.608642578125</v>
      </c>
      <c r="CW483" s="18">
        <v>9.0352067947387695</v>
      </c>
      <c r="CX483" s="18">
        <v>48.260593414306641</v>
      </c>
      <c r="CY483" s="18">
        <v>82.569770812988281</v>
      </c>
      <c r="CZ483" s="18">
        <v>15.524931907653809</v>
      </c>
      <c r="DA483" s="18">
        <v>472.71600341796875</v>
      </c>
      <c r="DB483" s="18">
        <v>1940.9986572265625</v>
      </c>
      <c r="DC483" s="18">
        <v>1.0100877285003662</v>
      </c>
      <c r="DD483" s="18">
        <v>14.440210342407227</v>
      </c>
      <c r="DE483" s="18">
        <v>10.432171821594238</v>
      </c>
      <c r="DF483" s="19">
        <v>72.530566467026247</v>
      </c>
      <c r="DG483" s="19"/>
      <c r="DH483" s="19">
        <v>11.70966</v>
      </c>
      <c r="DI483" s="19">
        <v>0</v>
      </c>
      <c r="DJ483" s="19">
        <v>0</v>
      </c>
      <c r="DK483" s="19">
        <v>0</v>
      </c>
      <c r="DL483" s="19">
        <v>0</v>
      </c>
      <c r="DM483" s="19">
        <v>0</v>
      </c>
      <c r="DN483" s="19">
        <v>0</v>
      </c>
      <c r="DO483" s="19">
        <v>0</v>
      </c>
      <c r="DP483" s="19">
        <v>14.351880000000001</v>
      </c>
      <c r="DQ483" s="19">
        <v>0</v>
      </c>
      <c r="DR483" s="19">
        <v>0</v>
      </c>
      <c r="DS483" s="19">
        <v>6.9257</v>
      </c>
      <c r="DT483" s="19">
        <v>21.27758</v>
      </c>
      <c r="DU483" s="19">
        <v>1302.1283599558433</v>
      </c>
      <c r="DV483" s="19">
        <v>1.9467560881535371</v>
      </c>
      <c r="DW483" s="19">
        <v>3.5374433080186733</v>
      </c>
      <c r="DX483" s="19">
        <v>0.99652746456156971</v>
      </c>
      <c r="DY483" s="19">
        <v>0.99774207932407288</v>
      </c>
      <c r="DZ483" s="19">
        <v>0.99729277118970849</v>
      </c>
      <c r="EA483" s="19">
        <v>0.99850831874409285</v>
      </c>
      <c r="EB483" s="19">
        <v>46225.654062937618</v>
      </c>
      <c r="EC483" s="19">
        <v>5.8856330734179814</v>
      </c>
      <c r="ED483" s="19">
        <v>41523.583926794665</v>
      </c>
      <c r="EE483" s="19">
        <v>1.0426459207551222</v>
      </c>
      <c r="EF483" s="19">
        <v>0.89828007344707461</v>
      </c>
      <c r="EG483" s="19">
        <v>0.37901704378128054</v>
      </c>
      <c r="EH483" s="19">
        <v>705.58140438764349</v>
      </c>
      <c r="EI483" s="19">
        <v>15094.43015490769</v>
      </c>
      <c r="EJ483" s="19">
        <v>2.7509209357793476</v>
      </c>
      <c r="EK483" s="19">
        <v>2.7509209357793476</v>
      </c>
      <c r="EL483" s="19">
        <v>100.00201305665925</v>
      </c>
      <c r="EM483" s="19">
        <v>15.714784919484734</v>
      </c>
      <c r="EN483" s="19">
        <v>5.8856330734179814</v>
      </c>
      <c r="EO483" s="19">
        <v>797.35126168433453</v>
      </c>
      <c r="EP483" s="19">
        <v>997.63417230332868</v>
      </c>
      <c r="EQ483" s="19">
        <v>418.17469867403281</v>
      </c>
      <c r="ER483" s="19">
        <v>522.9550517895417</v>
      </c>
      <c r="ES483" s="19">
        <v>18.3959108731583</v>
      </c>
      <c r="ET483" s="19">
        <v>1580.6012141383276</v>
      </c>
      <c r="EU483" s="19">
        <v>1.228012885137955</v>
      </c>
      <c r="EV483" s="19">
        <v>3.2233034157432769E-2</v>
      </c>
      <c r="EW483" s="19">
        <v>500</v>
      </c>
      <c r="EX483" s="19">
        <v>10696.448390677026</v>
      </c>
      <c r="EY483" s="19">
        <v>56922.102453614643</v>
      </c>
      <c r="EZ483" s="19">
        <v>4.1488429639481086E-2</v>
      </c>
      <c r="FA483" s="19">
        <v>20</v>
      </c>
      <c r="FB483" s="19">
        <v>2.1816615649929121</v>
      </c>
      <c r="FC483" s="19">
        <v>7.2475471813408596</v>
      </c>
      <c r="FD483" s="19">
        <v>7.4999999999999997E-2</v>
      </c>
      <c r="FE483" s="19">
        <v>15.300518671671549</v>
      </c>
      <c r="FF483" s="19">
        <v>0.12411821741528671</v>
      </c>
    </row>
    <row r="484" spans="1:162">
      <c r="A484" s="4">
        <v>40480.536805555559</v>
      </c>
      <c r="B484" s="18">
        <v>40</v>
      </c>
      <c r="C484" s="18" t="s">
        <v>78</v>
      </c>
      <c r="D484" s="18" t="s">
        <v>83</v>
      </c>
      <c r="E484" s="4">
        <v>40480.515972222223</v>
      </c>
      <c r="F484" s="4">
        <v>40480.536805555559</v>
      </c>
      <c r="G484" s="18" t="s">
        <v>28</v>
      </c>
      <c r="H484" s="18">
        <v>2</v>
      </c>
      <c r="I484" s="18">
        <v>4.5</v>
      </c>
      <c r="J484" s="18">
        <v>0</v>
      </c>
      <c r="K484" s="18">
        <v>5</v>
      </c>
      <c r="L484" s="18"/>
      <c r="M484" s="18">
        <v>549052</v>
      </c>
      <c r="N484" s="18">
        <v>549053</v>
      </c>
      <c r="O484" s="18">
        <v>0</v>
      </c>
      <c r="P484" s="18">
        <v>1.4793108113157568E-2</v>
      </c>
      <c r="Q484" s="18">
        <v>1.1732716413380239E-2</v>
      </c>
      <c r="R484" s="18">
        <v>1.3710345982077188</v>
      </c>
      <c r="S484" s="18">
        <v>0</v>
      </c>
      <c r="T484" s="18">
        <v>0.74932287885998616</v>
      </c>
      <c r="U484" s="18">
        <v>1.3831816713694551</v>
      </c>
      <c r="V484" s="18">
        <v>0</v>
      </c>
      <c r="W484" s="18">
        <v>0</v>
      </c>
      <c r="X484" s="18">
        <v>2.4097751462255825</v>
      </c>
      <c r="Y484" s="18">
        <v>2.8310141844899227E-2</v>
      </c>
      <c r="Z484" s="18">
        <v>21.329812825076026</v>
      </c>
      <c r="AA484" s="18">
        <v>3.2432862632236853E-2</v>
      </c>
      <c r="AB484" s="18">
        <v>0</v>
      </c>
      <c r="AC484" s="18">
        <v>67.661842504945497</v>
      </c>
      <c r="AD484" s="18">
        <v>0</v>
      </c>
      <c r="AE484" s="18">
        <v>3.6562872804977317E-2</v>
      </c>
      <c r="AF484" s="18">
        <v>4.7584520931875076</v>
      </c>
      <c r="AG484" s="18">
        <v>0</v>
      </c>
      <c r="AH484" s="18">
        <v>0</v>
      </c>
      <c r="AI484" s="18">
        <v>0.20093534917953282</v>
      </c>
      <c r="AJ484" s="18">
        <v>1.382428779928653E-2</v>
      </c>
      <c r="AK484" s="18">
        <v>0</v>
      </c>
      <c r="AL484" s="18">
        <v>100</v>
      </c>
      <c r="AM484" s="18">
        <v>900</v>
      </c>
      <c r="AN484" s="18">
        <v>0</v>
      </c>
      <c r="AO484" s="18">
        <v>0</v>
      </c>
      <c r="AP484" s="18">
        <v>7239.23</v>
      </c>
      <c r="AQ484" s="18">
        <v>141.24799999999999</v>
      </c>
      <c r="AR484" s="18"/>
      <c r="AS484" s="18">
        <v>0</v>
      </c>
      <c r="AT484" s="18">
        <v>0</v>
      </c>
      <c r="AU484" s="18">
        <v>0</v>
      </c>
      <c r="AV484" s="18">
        <v>0</v>
      </c>
      <c r="AW484" s="18">
        <v>0</v>
      </c>
      <c r="AX484" s="18">
        <v>0</v>
      </c>
      <c r="AY484" s="18">
        <v>4.8418700000000001</v>
      </c>
      <c r="AZ484" s="18">
        <v>1.34659</v>
      </c>
      <c r="BA484" s="18">
        <v>50921.7</v>
      </c>
      <c r="BB484" s="18">
        <v>849.154</v>
      </c>
      <c r="BC484" s="18">
        <v>0</v>
      </c>
      <c r="BD484" s="18">
        <v>0</v>
      </c>
      <c r="BE484" s="18">
        <v>0</v>
      </c>
      <c r="BF484" s="18">
        <v>0</v>
      </c>
      <c r="BG484" s="18">
        <v>0</v>
      </c>
      <c r="BH484" s="18">
        <v>0</v>
      </c>
      <c r="BI484" s="18">
        <v>0</v>
      </c>
      <c r="BJ484" s="18">
        <v>0</v>
      </c>
      <c r="BK484" s="18">
        <v>0</v>
      </c>
      <c r="BL484" s="18">
        <v>0</v>
      </c>
      <c r="BM484" s="23">
        <f t="shared" si="84"/>
        <v>86.896916453966853</v>
      </c>
      <c r="BN484" s="23">
        <f t="shared" si="85"/>
        <v>1288.061956139439</v>
      </c>
      <c r="BO484" s="23">
        <f t="shared" si="86"/>
        <v>0.79158094758824415</v>
      </c>
      <c r="BP484" s="23">
        <f t="shared" si="87"/>
        <v>1288.061956139439</v>
      </c>
      <c r="BQ484" s="23"/>
      <c r="BR484" s="18">
        <v>1.7890299999999999</v>
      </c>
      <c r="BS484" s="18">
        <v>0.74512699999999998</v>
      </c>
      <c r="BT484" s="18">
        <v>4526.37</v>
      </c>
      <c r="BU484" s="18">
        <v>214.34</v>
      </c>
      <c r="BV484" s="18">
        <v>0</v>
      </c>
      <c r="BW484" s="18">
        <v>0</v>
      </c>
      <c r="BX484" s="18">
        <v>7.40977</v>
      </c>
      <c r="BY484" s="18">
        <v>1.10111</v>
      </c>
      <c r="BZ484" s="18">
        <v>0</v>
      </c>
      <c r="CA484" s="23">
        <f t="shared" si="88"/>
        <v>0</v>
      </c>
      <c r="CB484" s="24">
        <f t="shared" si="89"/>
        <v>0</v>
      </c>
      <c r="CC484" s="25">
        <f t="shared" si="90"/>
        <v>-15.551948641569126</v>
      </c>
      <c r="CD484" s="25"/>
      <c r="CE484" s="18">
        <v>0</v>
      </c>
      <c r="CF484" s="18">
        <v>0</v>
      </c>
      <c r="CG484" s="18">
        <v>0</v>
      </c>
      <c r="CH484" s="18">
        <v>10417.200000000001</v>
      </c>
      <c r="CI484" s="23">
        <v>7239.23</v>
      </c>
      <c r="CJ484" s="23" t="b">
        <f t="shared" si="91"/>
        <v>1</v>
      </c>
      <c r="CK484" s="23" t="b">
        <f t="shared" si="92"/>
        <v>1</v>
      </c>
      <c r="CL484" s="23">
        <f t="shared" si="93"/>
        <v>0</v>
      </c>
      <c r="CM484" s="23">
        <f t="shared" si="94"/>
        <v>0</v>
      </c>
      <c r="CN484" s="23">
        <f t="shared" si="95"/>
        <v>8828.2150000000001</v>
      </c>
      <c r="CO484" s="18">
        <v>708.30100000000004</v>
      </c>
      <c r="CP484" s="18">
        <v>3.2851300000000001</v>
      </c>
      <c r="CQ484" s="18">
        <v>0.53949599999999998</v>
      </c>
      <c r="CR484" s="18">
        <v>4.8164699999999998</v>
      </c>
      <c r="CS484" s="18">
        <v>0.62715600000000005</v>
      </c>
      <c r="CT484" s="18">
        <v>0</v>
      </c>
      <c r="CU484" s="18">
        <v>0</v>
      </c>
      <c r="CV484" s="18">
        <v>1916.494140625</v>
      </c>
      <c r="CW484" s="18">
        <v>8.744807243347168</v>
      </c>
      <c r="CX484" s="18">
        <v>46.869804382324219</v>
      </c>
      <c r="CY484" s="18">
        <v>82.648468017578125</v>
      </c>
      <c r="CZ484" s="18">
        <v>15.515163421630859</v>
      </c>
      <c r="DA484" s="18">
        <v>466.466796875</v>
      </c>
      <c r="DB484" s="18">
        <v>1937.3408203125</v>
      </c>
      <c r="DC484" s="18">
        <v>1.0175489187240601</v>
      </c>
      <c r="DD484" s="18">
        <v>21.011081695556641</v>
      </c>
      <c r="DE484" s="18">
        <v>9.2791080474853516</v>
      </c>
      <c r="DF484" s="19">
        <v>72.530566467026247</v>
      </c>
      <c r="DG484" s="19"/>
      <c r="DH484" s="19">
        <v>14.04067</v>
      </c>
      <c r="DI484" s="19">
        <v>0</v>
      </c>
      <c r="DJ484" s="19">
        <v>0</v>
      </c>
      <c r="DK484" s="19">
        <v>0</v>
      </c>
      <c r="DL484" s="19">
        <v>0</v>
      </c>
      <c r="DM484" s="19">
        <v>14.52561</v>
      </c>
      <c r="DN484" s="19">
        <v>0</v>
      </c>
      <c r="DO484" s="19">
        <v>0</v>
      </c>
      <c r="DP484" s="19">
        <v>0</v>
      </c>
      <c r="DQ484" s="19">
        <v>0</v>
      </c>
      <c r="DR484" s="19">
        <v>8.9451499999999999</v>
      </c>
      <c r="DS484" s="19">
        <v>7.40977</v>
      </c>
      <c r="DT484" s="19">
        <v>30.88053</v>
      </c>
      <c r="DU484" s="19">
        <v>3171.0160632912548</v>
      </c>
      <c r="DV484" s="19">
        <v>4.2740074213197046</v>
      </c>
      <c r="DW484" s="19">
        <v>9.4000937558026614</v>
      </c>
      <c r="DX484" s="19">
        <v>0.99673098606330834</v>
      </c>
      <c r="DY484" s="19">
        <v>0.99833956996876649</v>
      </c>
      <c r="DZ484" s="19">
        <v>0.99704531149281406</v>
      </c>
      <c r="EA484" s="19">
        <v>0.99865440267539518</v>
      </c>
      <c r="EB484" s="19">
        <v>47618.479492192062</v>
      </c>
      <c r="EC484" s="19">
        <v>6.0629731149619301</v>
      </c>
      <c r="ED484" s="19">
        <v>41445.332199249096</v>
      </c>
      <c r="EE484" s="19">
        <v>1.0108775076560899</v>
      </c>
      <c r="EF484" s="19">
        <v>0.87036236018507962</v>
      </c>
      <c r="EG484" s="19">
        <v>0.3789515949249268</v>
      </c>
      <c r="EH484" s="19">
        <v>726.25851125412066</v>
      </c>
      <c r="EI484" s="19">
        <v>15536.773367839261</v>
      </c>
      <c r="EJ484" s="19">
        <v>2.6675636709125148</v>
      </c>
      <c r="EK484" s="19">
        <v>2.6675636709125148</v>
      </c>
      <c r="EL484" s="19">
        <v>100.00201305665925</v>
      </c>
      <c r="EM484" s="19">
        <v>15.714784919484734</v>
      </c>
      <c r="EN484" s="19">
        <v>6.0629731149619301</v>
      </c>
      <c r="EO484" s="19">
        <v>797.35126168433453</v>
      </c>
      <c r="EP484" s="19">
        <v>997.63417230332868</v>
      </c>
      <c r="EQ484" s="19">
        <v>424.30898237968825</v>
      </c>
      <c r="ER484" s="19">
        <v>530.63388590902969</v>
      </c>
      <c r="ES484" s="19">
        <v>18.3959108731583</v>
      </c>
      <c r="ET484" s="19">
        <v>1627.2018169005362</v>
      </c>
      <c r="EU484" s="19">
        <v>1.1905965198605239</v>
      </c>
      <c r="EV484" s="19">
        <v>6.5563541420059837E-3</v>
      </c>
      <c r="EW484" s="19">
        <v>500</v>
      </c>
      <c r="EX484" s="19">
        <v>10696.448390677026</v>
      </c>
      <c r="EY484" s="19">
        <v>58314.927882869088</v>
      </c>
      <c r="EZ484" s="19">
        <v>4.1438688657538109E-2</v>
      </c>
      <c r="FA484" s="19">
        <v>20</v>
      </c>
      <c r="FB484" s="19">
        <v>2.1816615649929121</v>
      </c>
      <c r="FC484" s="19">
        <v>7.4248872228848075</v>
      </c>
      <c r="FD484" s="19">
        <v>7.4999999999999997E-2</v>
      </c>
      <c r="FE484" s="19">
        <v>13.609358469645182</v>
      </c>
      <c r="FF484" s="19">
        <v>0.16445578539443773</v>
      </c>
    </row>
    <row r="485" spans="1:162">
      <c r="A485" s="4">
        <v>40480.554861111108</v>
      </c>
      <c r="B485" s="18">
        <v>41</v>
      </c>
      <c r="C485" s="18" t="s">
        <v>78</v>
      </c>
      <c r="D485" s="18" t="s">
        <v>84</v>
      </c>
      <c r="E485" s="4">
        <v>40480.554861111108</v>
      </c>
      <c r="F485" s="4">
        <v>40480.575694444444</v>
      </c>
      <c r="G485" s="18" t="s">
        <v>28</v>
      </c>
      <c r="H485" s="18">
        <v>2</v>
      </c>
      <c r="I485" s="18">
        <v>5</v>
      </c>
      <c r="J485" s="18">
        <v>0</v>
      </c>
      <c r="K485" s="18">
        <v>5</v>
      </c>
      <c r="L485" s="18"/>
      <c r="M485" s="18">
        <v>549054</v>
      </c>
      <c r="N485" s="18">
        <v>549055</v>
      </c>
      <c r="O485" s="18">
        <v>0</v>
      </c>
      <c r="P485" s="18">
        <v>1.2272573079208777E-2</v>
      </c>
      <c r="Q485" s="18">
        <v>0</v>
      </c>
      <c r="R485" s="18">
        <v>1.8129076896831864</v>
      </c>
      <c r="S485" s="18">
        <v>0</v>
      </c>
      <c r="T485" s="18">
        <v>0.96876729345472035</v>
      </c>
      <c r="U485" s="18">
        <v>1.1770554615536788</v>
      </c>
      <c r="V485" s="18">
        <v>0</v>
      </c>
      <c r="W485" s="18">
        <v>0</v>
      </c>
      <c r="X485" s="18">
        <v>2.0396555020270544</v>
      </c>
      <c r="Y485" s="18">
        <v>2.2168048053642718E-2</v>
      </c>
      <c r="Z485" s="18">
        <v>31.215801735109928</v>
      </c>
      <c r="AA485" s="18">
        <v>2.7602604310447351E-2</v>
      </c>
      <c r="AB485" s="18">
        <v>2.717565893133041E-3</v>
      </c>
      <c r="AC485" s="18">
        <v>58.276570373101947</v>
      </c>
      <c r="AD485" s="18">
        <v>0</v>
      </c>
      <c r="AE485" s="18">
        <v>3.2090619703777835E-2</v>
      </c>
      <c r="AF485" s="18">
        <v>4.234127811389218</v>
      </c>
      <c r="AG485" s="18">
        <v>0</v>
      </c>
      <c r="AH485" s="18">
        <v>0</v>
      </c>
      <c r="AI485" s="18">
        <v>0.16739480500623038</v>
      </c>
      <c r="AJ485" s="18">
        <v>8.2592688908945337E-3</v>
      </c>
      <c r="AK485" s="18">
        <v>0</v>
      </c>
      <c r="AL485" s="18">
        <v>100</v>
      </c>
      <c r="AM485" s="18">
        <v>900</v>
      </c>
      <c r="AN485" s="18">
        <v>0</v>
      </c>
      <c r="AO485" s="18">
        <v>0</v>
      </c>
      <c r="AP485" s="18">
        <v>3514.18</v>
      </c>
      <c r="AQ485" s="18">
        <v>135.029</v>
      </c>
      <c r="AR485" s="18"/>
      <c r="AS485" s="18">
        <v>0</v>
      </c>
      <c r="AT485" s="18">
        <v>0</v>
      </c>
      <c r="AU485" s="18">
        <v>0</v>
      </c>
      <c r="AV485" s="18">
        <v>0</v>
      </c>
      <c r="AW485" s="18">
        <v>1.5578000000000001</v>
      </c>
      <c r="AX485" s="18">
        <v>0.65410400000000002</v>
      </c>
      <c r="AY485" s="18">
        <v>0</v>
      </c>
      <c r="AZ485" s="18">
        <v>0</v>
      </c>
      <c r="BA485" s="18">
        <v>49262.8</v>
      </c>
      <c r="BB485" s="18">
        <v>1679.41</v>
      </c>
      <c r="BC485" s="18">
        <v>0</v>
      </c>
      <c r="BD485" s="18">
        <v>0</v>
      </c>
      <c r="BE485" s="18">
        <v>0</v>
      </c>
      <c r="BF485" s="18">
        <v>0</v>
      </c>
      <c r="BG485" s="18">
        <v>0</v>
      </c>
      <c r="BH485" s="18">
        <v>0</v>
      </c>
      <c r="BI485" s="18">
        <v>0</v>
      </c>
      <c r="BJ485" s="18">
        <v>0</v>
      </c>
      <c r="BK485" s="18">
        <v>0</v>
      </c>
      <c r="BL485" s="18">
        <v>0</v>
      </c>
      <c r="BM485" s="23">
        <f t="shared" si="84"/>
        <v>80.124251213827378</v>
      </c>
      <c r="BN485" s="23">
        <f t="shared" si="85"/>
        <v>1083.196053551821</v>
      </c>
      <c r="BO485" s="23">
        <f t="shared" si="86"/>
        <v>0.81809134511926562</v>
      </c>
      <c r="BP485" s="23">
        <f t="shared" si="87"/>
        <v>1083.1960535518213</v>
      </c>
      <c r="BQ485" s="23"/>
      <c r="BR485" s="18">
        <v>0</v>
      </c>
      <c r="BS485" s="18">
        <v>0</v>
      </c>
      <c r="BT485" s="18">
        <v>9669.52</v>
      </c>
      <c r="BU485" s="18">
        <v>327.65499999999997</v>
      </c>
      <c r="BV485" s="18">
        <v>7.8548900000000001</v>
      </c>
      <c r="BW485" s="18">
        <v>0.63068400000000002</v>
      </c>
      <c r="BX485" s="18">
        <v>0</v>
      </c>
      <c r="BY485" s="18">
        <v>0</v>
      </c>
      <c r="BZ485" s="18">
        <v>0</v>
      </c>
      <c r="CA485" s="23">
        <f t="shared" si="88"/>
        <v>0</v>
      </c>
      <c r="CB485" s="24">
        <f t="shared" si="89"/>
        <v>0</v>
      </c>
      <c r="CC485" s="25">
        <f t="shared" si="90"/>
        <v>-15.551948641569126</v>
      </c>
      <c r="CD485" s="25"/>
      <c r="CE485" s="18">
        <v>0</v>
      </c>
      <c r="CF485" s="18">
        <v>0</v>
      </c>
      <c r="CG485" s="18">
        <v>0</v>
      </c>
      <c r="CH485" s="18">
        <v>4756.75</v>
      </c>
      <c r="CI485" s="23">
        <v>3514.18</v>
      </c>
      <c r="CJ485" s="23" t="b">
        <f t="shared" si="91"/>
        <v>1</v>
      </c>
      <c r="CK485" s="23" t="b">
        <f t="shared" si="92"/>
        <v>1</v>
      </c>
      <c r="CL485" s="23">
        <f t="shared" si="93"/>
        <v>0</v>
      </c>
      <c r="CM485" s="23">
        <f t="shared" si="94"/>
        <v>0</v>
      </c>
      <c r="CN485" s="23">
        <f t="shared" si="95"/>
        <v>4135.4650000000001</v>
      </c>
      <c r="CO485" s="18">
        <v>1311.86</v>
      </c>
      <c r="CP485" s="18">
        <v>7.1546700000000003</v>
      </c>
      <c r="CQ485" s="18">
        <v>1.02258</v>
      </c>
      <c r="CR485" s="18">
        <v>5.8376799999999998</v>
      </c>
      <c r="CS485" s="18">
        <v>1.15093</v>
      </c>
      <c r="CT485" s="18">
        <v>0</v>
      </c>
      <c r="CU485" s="18">
        <v>0</v>
      </c>
      <c r="CV485" s="18">
        <v>1577.4136962890625</v>
      </c>
      <c r="CW485" s="18">
        <v>9.1816463470458984</v>
      </c>
      <c r="CX485" s="18">
        <v>49.171730041503906</v>
      </c>
      <c r="CY485" s="18">
        <v>84.017814636230469</v>
      </c>
      <c r="CZ485" s="18">
        <v>14.001796722412109</v>
      </c>
      <c r="DA485" s="18">
        <v>500.50726318359375</v>
      </c>
      <c r="DB485" s="18">
        <v>1752.74755859375</v>
      </c>
      <c r="DC485" s="18">
        <v>1.0586190223693848</v>
      </c>
      <c r="DD485" s="18">
        <v>30.225849151611328</v>
      </c>
      <c r="DE485" s="18">
        <v>10.670243263244629</v>
      </c>
      <c r="DF485" s="19">
        <v>63.370406343204245</v>
      </c>
      <c r="DG485" s="19"/>
      <c r="DH485" s="19">
        <v>1.5578000000000001</v>
      </c>
      <c r="DI485" s="19">
        <v>0</v>
      </c>
      <c r="DJ485" s="19">
        <v>0</v>
      </c>
      <c r="DK485" s="19">
        <v>0</v>
      </c>
      <c r="DL485" s="19">
        <v>3.1156000000000001</v>
      </c>
      <c r="DM485" s="19">
        <v>0</v>
      </c>
      <c r="DN485" s="19">
        <v>0</v>
      </c>
      <c r="DO485" s="19">
        <v>0</v>
      </c>
      <c r="DP485" s="19">
        <v>0</v>
      </c>
      <c r="DQ485" s="19">
        <v>0</v>
      </c>
      <c r="DR485" s="19">
        <v>0</v>
      </c>
      <c r="DS485" s="19">
        <v>0</v>
      </c>
      <c r="DT485" s="19">
        <v>3.1156000000000001</v>
      </c>
      <c r="DU485" s="19">
        <v>664.84547854757795</v>
      </c>
      <c r="DV485" s="19">
        <v>0.21773191495904073</v>
      </c>
      <c r="DW485" s="19">
        <v>0.43546382991808147</v>
      </c>
      <c r="DX485" s="19">
        <v>0.9978455577240497</v>
      </c>
      <c r="DY485" s="19">
        <v>0.99817174722183899</v>
      </c>
      <c r="DZ485" s="19">
        <v>0.99934642610613444</v>
      </c>
      <c r="EA485" s="19">
        <v>0.99967310622844974</v>
      </c>
      <c r="EB485" s="19">
        <v>43429.639208094188</v>
      </c>
      <c r="EC485" s="19">
        <v>5.5296334053326213</v>
      </c>
      <c r="ED485" s="19">
        <v>37496.347604766408</v>
      </c>
      <c r="EE485" s="19">
        <v>1.1111527449756322</v>
      </c>
      <c r="EF485" s="19">
        <v>0.86338151291337539</v>
      </c>
      <c r="EG485" s="19">
        <v>0.36881203804016116</v>
      </c>
      <c r="EH485" s="19">
        <v>581.76916016083294</v>
      </c>
      <c r="EI485" s="19">
        <v>12445.727593895732</v>
      </c>
      <c r="EJ485" s="19">
        <v>3.0127887117790748</v>
      </c>
      <c r="EK485" s="19">
        <v>3.0127887117790748</v>
      </c>
      <c r="EL485" s="19">
        <v>99.997391351257065</v>
      </c>
      <c r="EM485" s="19">
        <v>14.537225334373591</v>
      </c>
      <c r="EN485" s="19">
        <v>5.5296334053326213</v>
      </c>
      <c r="EO485" s="19">
        <v>755.67084990614535</v>
      </c>
      <c r="EP485" s="19">
        <v>1048.7948747750177</v>
      </c>
      <c r="EQ485" s="19">
        <v>399.10852397537411</v>
      </c>
      <c r="ER485" s="19">
        <v>553.48281395950312</v>
      </c>
      <c r="ES485" s="19">
        <v>19.255495285122301</v>
      </c>
      <c r="ET485" s="19">
        <v>1324.0526990221454</v>
      </c>
      <c r="EU485" s="19">
        <v>1.3237747711161416</v>
      </c>
      <c r="EV485" s="19">
        <v>4.9624767263927755E-2</v>
      </c>
      <c r="EW485" s="19">
        <v>500</v>
      </c>
      <c r="EX485" s="19">
        <v>10696.448390677026</v>
      </c>
      <c r="EY485" s="19">
        <v>54126.087598771213</v>
      </c>
      <c r="EZ485" s="19">
        <v>3.838100606289202E-2</v>
      </c>
      <c r="FA485" s="19">
        <v>20</v>
      </c>
      <c r="FB485" s="19">
        <v>2.1816615649929121</v>
      </c>
      <c r="FC485" s="19">
        <v>6.8915475132554995</v>
      </c>
      <c r="FD485" s="19">
        <v>7.4999999999999997E-2</v>
      </c>
      <c r="FE485" s="19">
        <v>15.649690119425456</v>
      </c>
      <c r="FF485" s="19">
        <v>9.9237797197960304E-2</v>
      </c>
    </row>
    <row r="486" spans="1:162">
      <c r="A486" s="4">
        <v>40480.555555555555</v>
      </c>
      <c r="B486" s="18">
        <v>41</v>
      </c>
      <c r="C486" s="18" t="s">
        <v>78</v>
      </c>
      <c r="D486" s="18" t="s">
        <v>84</v>
      </c>
      <c r="E486" s="4">
        <v>40480.554861111108</v>
      </c>
      <c r="F486" s="4">
        <v>40480.575694444444</v>
      </c>
      <c r="G486" s="18" t="s">
        <v>28</v>
      </c>
      <c r="H486" s="18">
        <v>2</v>
      </c>
      <c r="I486" s="18">
        <v>5</v>
      </c>
      <c r="J486" s="18">
        <v>0</v>
      </c>
      <c r="K486" s="18">
        <v>5</v>
      </c>
      <c r="L486" s="18"/>
      <c r="M486" s="18">
        <v>549054</v>
      </c>
      <c r="N486" s="18">
        <v>549055</v>
      </c>
      <c r="O486" s="18">
        <v>0</v>
      </c>
      <c r="P486" s="18">
        <v>1.2272573079208777E-2</v>
      </c>
      <c r="Q486" s="18">
        <v>0</v>
      </c>
      <c r="R486" s="18">
        <v>1.8129076896831864</v>
      </c>
      <c r="S486" s="18">
        <v>0</v>
      </c>
      <c r="T486" s="18">
        <v>0.96876729345472035</v>
      </c>
      <c r="U486" s="18">
        <v>1.1770554615536788</v>
      </c>
      <c r="V486" s="18">
        <v>0</v>
      </c>
      <c r="W486" s="18">
        <v>0</v>
      </c>
      <c r="X486" s="18">
        <v>2.0396555020270544</v>
      </c>
      <c r="Y486" s="18">
        <v>2.2168048053642718E-2</v>
      </c>
      <c r="Z486" s="18">
        <v>31.215801735109928</v>
      </c>
      <c r="AA486" s="18">
        <v>2.7602604310447351E-2</v>
      </c>
      <c r="AB486" s="18">
        <v>2.717565893133041E-3</v>
      </c>
      <c r="AC486" s="18">
        <v>58.276570373101947</v>
      </c>
      <c r="AD486" s="18">
        <v>0</v>
      </c>
      <c r="AE486" s="18">
        <v>3.2090619703777835E-2</v>
      </c>
      <c r="AF486" s="18">
        <v>4.234127811389218</v>
      </c>
      <c r="AG486" s="18">
        <v>0</v>
      </c>
      <c r="AH486" s="18">
        <v>0</v>
      </c>
      <c r="AI486" s="18">
        <v>0.16739480500623038</v>
      </c>
      <c r="AJ486" s="18">
        <v>8.2592688908945337E-3</v>
      </c>
      <c r="AK486" s="18">
        <v>0</v>
      </c>
      <c r="AL486" s="18">
        <v>100</v>
      </c>
      <c r="AM486" s="18">
        <v>900</v>
      </c>
      <c r="AN486" s="18">
        <v>0</v>
      </c>
      <c r="AO486" s="18">
        <v>0</v>
      </c>
      <c r="AP486" s="18">
        <v>8383.14</v>
      </c>
      <c r="AQ486" s="18">
        <v>179.90100000000001</v>
      </c>
      <c r="AR486" s="18"/>
      <c r="AS486" s="18">
        <v>0</v>
      </c>
      <c r="AT486" s="18">
        <v>0</v>
      </c>
      <c r="AU486" s="18">
        <v>0</v>
      </c>
      <c r="AV486" s="18">
        <v>0</v>
      </c>
      <c r="AW486" s="18">
        <v>0</v>
      </c>
      <c r="AX486" s="18">
        <v>0</v>
      </c>
      <c r="AY486" s="18">
        <v>0</v>
      </c>
      <c r="AZ486" s="18">
        <v>0</v>
      </c>
      <c r="BA486" s="18">
        <v>59726.5</v>
      </c>
      <c r="BB486" s="18">
        <v>1486.63</v>
      </c>
      <c r="BC486" s="18">
        <v>0</v>
      </c>
      <c r="BD486" s="18">
        <v>0</v>
      </c>
      <c r="BE486" s="18">
        <v>0</v>
      </c>
      <c r="BF486" s="18">
        <v>0</v>
      </c>
      <c r="BG486" s="18">
        <v>0</v>
      </c>
      <c r="BH486" s="18">
        <v>0</v>
      </c>
      <c r="BI486" s="18">
        <v>0</v>
      </c>
      <c r="BJ486" s="18">
        <v>0</v>
      </c>
      <c r="BK486" s="18">
        <v>0</v>
      </c>
      <c r="BL486" s="18">
        <v>0</v>
      </c>
      <c r="BM486" s="23">
        <f t="shared" si="84"/>
        <v>80.124251213827378</v>
      </c>
      <c r="BN486" s="23">
        <f t="shared" si="85"/>
        <v>1123.8142424814107</v>
      </c>
      <c r="BO486" s="23">
        <f t="shared" si="86"/>
        <v>0.81662317581714938</v>
      </c>
      <c r="BP486" s="23">
        <f t="shared" si="87"/>
        <v>1123.8142424814107</v>
      </c>
      <c r="BQ486" s="23"/>
      <c r="BR486" s="18">
        <v>0</v>
      </c>
      <c r="BS486" s="18">
        <v>0</v>
      </c>
      <c r="BT486" s="18">
        <v>14042.1</v>
      </c>
      <c r="BU486" s="18">
        <v>357.89600000000002</v>
      </c>
      <c r="BV486" s="18">
        <v>11.3939</v>
      </c>
      <c r="BW486" s="18">
        <v>0.59139699999999995</v>
      </c>
      <c r="BX486" s="18">
        <v>8.1667400000000008</v>
      </c>
      <c r="BY486" s="18">
        <v>1.0363800000000001</v>
      </c>
      <c r="BZ486" s="18">
        <v>0</v>
      </c>
      <c r="CA486" s="23">
        <f t="shared" si="88"/>
        <v>0</v>
      </c>
      <c r="CB486" s="24">
        <f t="shared" si="89"/>
        <v>0</v>
      </c>
      <c r="CC486" s="25">
        <f t="shared" si="90"/>
        <v>-15.551948641569126</v>
      </c>
      <c r="CD486" s="25"/>
      <c r="CE486" s="18">
        <v>0</v>
      </c>
      <c r="CF486" s="18">
        <v>0</v>
      </c>
      <c r="CG486" s="18">
        <v>0</v>
      </c>
      <c r="CH486" s="18">
        <v>7485.68</v>
      </c>
      <c r="CI486" s="23">
        <v>8383.14</v>
      </c>
      <c r="CJ486" s="23" t="b">
        <f t="shared" si="91"/>
        <v>1</v>
      </c>
      <c r="CK486" s="23" t="b">
        <f t="shared" si="92"/>
        <v>1</v>
      </c>
      <c r="CL486" s="23">
        <f t="shared" si="93"/>
        <v>0</v>
      </c>
      <c r="CM486" s="23">
        <f t="shared" si="94"/>
        <v>0</v>
      </c>
      <c r="CN486" s="23">
        <f t="shared" si="95"/>
        <v>7934.41</v>
      </c>
      <c r="CO486" s="18">
        <v>582.83500000000004</v>
      </c>
      <c r="CP486" s="18">
        <v>7.4668299999999999</v>
      </c>
      <c r="CQ486" s="18">
        <v>0.77654400000000001</v>
      </c>
      <c r="CR486" s="18">
        <v>6.7874499999999998</v>
      </c>
      <c r="CS486" s="18">
        <v>0.90503500000000003</v>
      </c>
      <c r="CT486" s="18">
        <v>0</v>
      </c>
      <c r="CU486" s="18">
        <v>0</v>
      </c>
      <c r="CV486" s="18">
        <v>1639.506591796875</v>
      </c>
      <c r="CW486" s="18">
        <v>8.8425140380859375</v>
      </c>
      <c r="CX486" s="18">
        <v>47.173496246337891</v>
      </c>
      <c r="CY486" s="18">
        <v>83.905326843261719</v>
      </c>
      <c r="CZ486" s="18">
        <v>14.026969909667969</v>
      </c>
      <c r="DA486" s="18">
        <v>492.82473754882812</v>
      </c>
      <c r="DB486" s="18">
        <v>1752.00146484375</v>
      </c>
      <c r="DC486" s="18">
        <v>1.0611586570739746</v>
      </c>
      <c r="DD486" s="18">
        <v>33.24029541015625</v>
      </c>
      <c r="DE486" s="18">
        <v>11.733135223388672</v>
      </c>
      <c r="DF486" s="19">
        <v>63.370406343204245</v>
      </c>
      <c r="DG486" s="19"/>
      <c r="DH486" s="19">
        <v>8.1667400000000008</v>
      </c>
      <c r="DI486" s="19">
        <v>0</v>
      </c>
      <c r="DJ486" s="19">
        <v>0</v>
      </c>
      <c r="DK486" s="19">
        <v>0</v>
      </c>
      <c r="DL486" s="19">
        <v>0</v>
      </c>
      <c r="DM486" s="19">
        <v>0</v>
      </c>
      <c r="DN486" s="19">
        <v>0</v>
      </c>
      <c r="DO486" s="19">
        <v>0</v>
      </c>
      <c r="DP486" s="19">
        <v>0</v>
      </c>
      <c r="DQ486" s="19">
        <v>0</v>
      </c>
      <c r="DR486" s="19">
        <v>0</v>
      </c>
      <c r="DS486" s="19">
        <v>8.1667400000000008</v>
      </c>
      <c r="DT486" s="19">
        <v>8.1667400000000008</v>
      </c>
      <c r="DU486" s="19">
        <v>1002.5244983480272</v>
      </c>
      <c r="DV486" s="19">
        <v>1.0937358959558474</v>
      </c>
      <c r="DW486" s="19">
        <v>1.0937358959558474</v>
      </c>
      <c r="DX486" s="19">
        <v>0.99791588901675521</v>
      </c>
      <c r="DY486" s="19">
        <v>0.99791588901675521</v>
      </c>
      <c r="DZ486" s="19">
        <v>0.99891129201255358</v>
      </c>
      <c r="EA486" s="19">
        <v>0.99891129201255358</v>
      </c>
      <c r="EB486" s="19">
        <v>45058.183998960048</v>
      </c>
      <c r="EC486" s="19">
        <v>5.7369861681429075</v>
      </c>
      <c r="ED486" s="19">
        <v>37480.386498183441</v>
      </c>
      <c r="EE486" s="19">
        <v>1.0686150782252009</v>
      </c>
      <c r="EF486" s="19">
        <v>0.83182195045962115</v>
      </c>
      <c r="EG486" s="19">
        <v>0.36898069839477543</v>
      </c>
      <c r="EH486" s="19">
        <v>604.94628726404892</v>
      </c>
      <c r="EI486" s="19">
        <v>12941.553481703155</v>
      </c>
      <c r="EJ486" s="19">
        <v>2.8961273120088276</v>
      </c>
      <c r="EK486" s="19">
        <v>2.8961273120088276</v>
      </c>
      <c r="EL486" s="19">
        <v>99.997391351257065</v>
      </c>
      <c r="EM486" s="19">
        <v>14.537225334373591</v>
      </c>
      <c r="EN486" s="19">
        <v>5.7369861681429075</v>
      </c>
      <c r="EO486" s="19">
        <v>755.67084990614535</v>
      </c>
      <c r="EP486" s="19">
        <v>1048.7948747750177</v>
      </c>
      <c r="EQ486" s="19">
        <v>406.43029744880539</v>
      </c>
      <c r="ER486" s="19">
        <v>563.65353879683414</v>
      </c>
      <c r="ES486" s="19">
        <v>19.255495285122301</v>
      </c>
      <c r="ET486" s="19">
        <v>1376.1723592486489</v>
      </c>
      <c r="EU486" s="19">
        <v>1.2730974089613987</v>
      </c>
      <c r="EV486" s="19">
        <v>7.0266789056657045E-3</v>
      </c>
      <c r="EW486" s="19">
        <v>500</v>
      </c>
      <c r="EX486" s="19">
        <v>10696.448390677026</v>
      </c>
      <c r="EY486" s="19">
        <v>55754.632389637074</v>
      </c>
      <c r="EZ486" s="19">
        <v>3.8373611305426485E-2</v>
      </c>
      <c r="FA486" s="19">
        <v>20</v>
      </c>
      <c r="FB486" s="19">
        <v>2.1816615649929121</v>
      </c>
      <c r="FC486" s="19">
        <v>7.0989002760657858</v>
      </c>
      <c r="FD486" s="19">
        <v>7.4999999999999997E-2</v>
      </c>
      <c r="FE486" s="19">
        <v>17.208598327636718</v>
      </c>
      <c r="FF486" s="19">
        <v>8.7068801030820972E-2</v>
      </c>
    </row>
    <row r="487" spans="1:162">
      <c r="A487" s="4">
        <v>40480.556250000001</v>
      </c>
      <c r="B487" s="18">
        <v>41</v>
      </c>
      <c r="C487" s="18" t="s">
        <v>78</v>
      </c>
      <c r="D487" s="18" t="s">
        <v>84</v>
      </c>
      <c r="E487" s="4">
        <v>40480.554861111108</v>
      </c>
      <c r="F487" s="4">
        <v>40480.575694444444</v>
      </c>
      <c r="G487" s="18" t="s">
        <v>28</v>
      </c>
      <c r="H487" s="18">
        <v>2</v>
      </c>
      <c r="I487" s="18">
        <v>5</v>
      </c>
      <c r="J487" s="18">
        <v>0</v>
      </c>
      <c r="K487" s="18">
        <v>5</v>
      </c>
      <c r="L487" s="18"/>
      <c r="M487" s="18">
        <v>549054</v>
      </c>
      <c r="N487" s="18">
        <v>549055</v>
      </c>
      <c r="O487" s="18">
        <v>0</v>
      </c>
      <c r="P487" s="18">
        <v>1.2272573079208777E-2</v>
      </c>
      <c r="Q487" s="18">
        <v>0</v>
      </c>
      <c r="R487" s="18">
        <v>1.8129076896831864</v>
      </c>
      <c r="S487" s="18">
        <v>0</v>
      </c>
      <c r="T487" s="18">
        <v>0.96876729345472035</v>
      </c>
      <c r="U487" s="18">
        <v>1.1770554615536788</v>
      </c>
      <c r="V487" s="18">
        <v>0</v>
      </c>
      <c r="W487" s="18">
        <v>0</v>
      </c>
      <c r="X487" s="18">
        <v>2.0396555020270544</v>
      </c>
      <c r="Y487" s="18">
        <v>2.2168048053642718E-2</v>
      </c>
      <c r="Z487" s="18">
        <v>31.215801735109928</v>
      </c>
      <c r="AA487" s="18">
        <v>2.7602604310447351E-2</v>
      </c>
      <c r="AB487" s="18">
        <v>2.717565893133041E-3</v>
      </c>
      <c r="AC487" s="18">
        <v>58.276570373101947</v>
      </c>
      <c r="AD487" s="18">
        <v>0</v>
      </c>
      <c r="AE487" s="18">
        <v>3.2090619703777835E-2</v>
      </c>
      <c r="AF487" s="18">
        <v>4.234127811389218</v>
      </c>
      <c r="AG487" s="18">
        <v>0</v>
      </c>
      <c r="AH487" s="18">
        <v>0</v>
      </c>
      <c r="AI487" s="18">
        <v>0.16739480500623038</v>
      </c>
      <c r="AJ487" s="18">
        <v>8.2592688908945337E-3</v>
      </c>
      <c r="AK487" s="18">
        <v>0</v>
      </c>
      <c r="AL487" s="18">
        <v>100</v>
      </c>
      <c r="AM487" s="18">
        <v>900</v>
      </c>
      <c r="AN487" s="18">
        <v>0</v>
      </c>
      <c r="AO487" s="18">
        <v>0</v>
      </c>
      <c r="AP487" s="18">
        <v>7410.15</v>
      </c>
      <c r="AQ487" s="18">
        <v>136.083</v>
      </c>
      <c r="AR487" s="18"/>
      <c r="AS487" s="18">
        <v>0</v>
      </c>
      <c r="AT487" s="18">
        <v>0</v>
      </c>
      <c r="AU487" s="18">
        <v>0</v>
      </c>
      <c r="AV487" s="18">
        <v>0</v>
      </c>
      <c r="AW487" s="18">
        <v>0</v>
      </c>
      <c r="AX487" s="18">
        <v>0</v>
      </c>
      <c r="AY487" s="18">
        <v>0</v>
      </c>
      <c r="AZ487" s="18">
        <v>0</v>
      </c>
      <c r="BA487" s="18">
        <v>48311.5</v>
      </c>
      <c r="BB487" s="18">
        <v>785.32100000000003</v>
      </c>
      <c r="BC487" s="18">
        <v>0</v>
      </c>
      <c r="BD487" s="18">
        <v>0</v>
      </c>
      <c r="BE487" s="18">
        <v>0</v>
      </c>
      <c r="BF487" s="18">
        <v>0</v>
      </c>
      <c r="BG487" s="18">
        <v>0</v>
      </c>
      <c r="BH487" s="18">
        <v>0</v>
      </c>
      <c r="BI487" s="18">
        <v>0</v>
      </c>
      <c r="BJ487" s="18">
        <v>0</v>
      </c>
      <c r="BK487" s="18">
        <v>0</v>
      </c>
      <c r="BL487" s="18">
        <v>0</v>
      </c>
      <c r="BM487" s="23">
        <f t="shared" si="84"/>
        <v>80.124251213827378</v>
      </c>
      <c r="BN487" s="23">
        <f t="shared" si="85"/>
        <v>1177.786383471162</v>
      </c>
      <c r="BO487" s="23">
        <f t="shared" si="86"/>
        <v>0.81667031593695039</v>
      </c>
      <c r="BP487" s="23">
        <f t="shared" si="87"/>
        <v>1177.7863834711618</v>
      </c>
      <c r="BQ487" s="23"/>
      <c r="BR487" s="18">
        <v>0</v>
      </c>
      <c r="BS487" s="18">
        <v>0</v>
      </c>
      <c r="BT487" s="18">
        <v>7775.88</v>
      </c>
      <c r="BU487" s="18">
        <v>214.833</v>
      </c>
      <c r="BV487" s="18">
        <v>4.4274500000000003</v>
      </c>
      <c r="BW487" s="18">
        <v>0.37436599999999998</v>
      </c>
      <c r="BX487" s="18">
        <v>5.3038400000000001</v>
      </c>
      <c r="BY487" s="18">
        <v>0.91932499999999995</v>
      </c>
      <c r="BZ487" s="18">
        <v>0</v>
      </c>
      <c r="CA487" s="23">
        <f t="shared" si="88"/>
        <v>0</v>
      </c>
      <c r="CB487" s="24">
        <f t="shared" si="89"/>
        <v>0</v>
      </c>
      <c r="CC487" s="25">
        <f t="shared" si="90"/>
        <v>-15.551948641569126</v>
      </c>
      <c r="CD487" s="25"/>
      <c r="CE487" s="18">
        <v>0</v>
      </c>
      <c r="CF487" s="18">
        <v>0</v>
      </c>
      <c r="CG487" s="18">
        <v>0</v>
      </c>
      <c r="CH487" s="18">
        <v>9801.74</v>
      </c>
      <c r="CI487" s="23">
        <v>7410.15</v>
      </c>
      <c r="CJ487" s="23" t="b">
        <f t="shared" si="91"/>
        <v>1</v>
      </c>
      <c r="CK487" s="23" t="b">
        <f t="shared" si="92"/>
        <v>1</v>
      </c>
      <c r="CL487" s="23">
        <f t="shared" si="93"/>
        <v>0</v>
      </c>
      <c r="CM487" s="23">
        <f t="shared" si="94"/>
        <v>0</v>
      </c>
      <c r="CN487" s="23">
        <f t="shared" si="95"/>
        <v>8605.9449999999997</v>
      </c>
      <c r="CO487" s="18">
        <v>512.25199999999995</v>
      </c>
      <c r="CP487" s="18">
        <v>4.0966699999999996</v>
      </c>
      <c r="CQ487" s="18">
        <v>0.474437</v>
      </c>
      <c r="CR487" s="18">
        <v>4.1595500000000003</v>
      </c>
      <c r="CS487" s="18">
        <v>0.55152500000000004</v>
      </c>
      <c r="CT487" s="18">
        <v>0</v>
      </c>
      <c r="CU487" s="18">
        <v>0</v>
      </c>
      <c r="CV487" s="18">
        <v>1718.1461181640625</v>
      </c>
      <c r="CW487" s="18">
        <v>9.079899787902832</v>
      </c>
      <c r="CX487" s="18">
        <v>48.508274078369141</v>
      </c>
      <c r="CY487" s="18">
        <v>84.083702087402344</v>
      </c>
      <c r="CZ487" s="18">
        <v>14.02616024017334</v>
      </c>
      <c r="DA487" s="18">
        <v>498.3033447265625</v>
      </c>
      <c r="DB487" s="18">
        <v>1721.97998046875</v>
      </c>
      <c r="DC487" s="18">
        <v>1.044092059135437</v>
      </c>
      <c r="DD487" s="18">
        <v>40.406696319580078</v>
      </c>
      <c r="DE487" s="18">
        <v>9.5946254730224609</v>
      </c>
      <c r="DF487" s="19">
        <v>63.370406343204245</v>
      </c>
      <c r="DG487" s="19"/>
      <c r="DH487" s="19">
        <v>5.3038400000000001</v>
      </c>
      <c r="DI487" s="19">
        <v>0</v>
      </c>
      <c r="DJ487" s="19">
        <v>0</v>
      </c>
      <c r="DK487" s="19">
        <v>0</v>
      </c>
      <c r="DL487" s="19">
        <v>0</v>
      </c>
      <c r="DM487" s="19">
        <v>0</v>
      </c>
      <c r="DN487" s="19">
        <v>0</v>
      </c>
      <c r="DO487" s="19">
        <v>0</v>
      </c>
      <c r="DP487" s="19">
        <v>0</v>
      </c>
      <c r="DQ487" s="19">
        <v>0</v>
      </c>
      <c r="DR487" s="19">
        <v>0</v>
      </c>
      <c r="DS487" s="19">
        <v>5.3038400000000001</v>
      </c>
      <c r="DT487" s="19">
        <v>5.3038400000000001</v>
      </c>
      <c r="DU487" s="19">
        <v>2392.6115601207812</v>
      </c>
      <c r="DV487" s="19">
        <v>1.2946710376964707</v>
      </c>
      <c r="DW487" s="19">
        <v>1.2946710376964707</v>
      </c>
      <c r="DX487" s="19">
        <v>0.99904185349395214</v>
      </c>
      <c r="DY487" s="19">
        <v>0.99904185349395214</v>
      </c>
      <c r="DZ487" s="19">
        <v>0.99945940637639485</v>
      </c>
      <c r="EA487" s="19">
        <v>0.99945940637639485</v>
      </c>
      <c r="EB487" s="19">
        <v>47222.141855700102</v>
      </c>
      <c r="EC487" s="19">
        <v>6.0125098397770866</v>
      </c>
      <c r="ED487" s="19">
        <v>36838.139981726032</v>
      </c>
      <c r="EE487" s="19">
        <v>1.0022313947947479</v>
      </c>
      <c r="EF487" s="19">
        <v>0.78010311548965383</v>
      </c>
      <c r="EG487" s="19">
        <v>0.36897527360916138</v>
      </c>
      <c r="EH487" s="19">
        <v>633.95343405010351</v>
      </c>
      <c r="EI487" s="19">
        <v>13562.100378818808</v>
      </c>
      <c r="EJ487" s="19">
        <v>2.7162562547656397</v>
      </c>
      <c r="EK487" s="19">
        <v>2.7162562547656393</v>
      </c>
      <c r="EL487" s="19">
        <v>99.997391351257065</v>
      </c>
      <c r="EM487" s="19">
        <v>14.537225334373591</v>
      </c>
      <c r="EN487" s="19">
        <v>6.0125098397770866</v>
      </c>
      <c r="EO487" s="19">
        <v>755.67084990614535</v>
      </c>
      <c r="EP487" s="19">
        <v>1048.7948747750177</v>
      </c>
      <c r="EQ487" s="19">
        <v>418.42209583307795</v>
      </c>
      <c r="ER487" s="19">
        <v>580.30447860641436</v>
      </c>
      <c r="ES487" s="19">
        <v>19.255495285122301</v>
      </c>
      <c r="ET487" s="19">
        <v>1442.1809639547264</v>
      </c>
      <c r="EU487" s="19">
        <v>1.194011031560674</v>
      </c>
      <c r="EV487" s="19">
        <v>4.0092886421674315E-2</v>
      </c>
      <c r="EW487" s="19">
        <v>500</v>
      </c>
      <c r="EX487" s="19">
        <v>10696.448390677026</v>
      </c>
      <c r="EY487" s="19">
        <v>57918.590246377127</v>
      </c>
      <c r="EZ487" s="19">
        <v>3.8297653805598457E-2</v>
      </c>
      <c r="FA487" s="19">
        <v>20</v>
      </c>
      <c r="FB487" s="19">
        <v>2.1816615649929121</v>
      </c>
      <c r="FC487" s="19">
        <v>7.374423947699964</v>
      </c>
      <c r="FD487" s="19">
        <v>7.4999999999999997E-2</v>
      </c>
      <c r="FE487" s="19">
        <v>14.072117360432943</v>
      </c>
      <c r="FF487" s="19">
        <v>0.14023234966607445</v>
      </c>
    </row>
    <row r="488" spans="1:162">
      <c r="A488" s="4">
        <v>40480.556944444441</v>
      </c>
      <c r="B488" s="18">
        <v>41</v>
      </c>
      <c r="C488" s="18" t="s">
        <v>78</v>
      </c>
      <c r="D488" s="18" t="s">
        <v>84</v>
      </c>
      <c r="E488" s="4">
        <v>40480.554861111108</v>
      </c>
      <c r="F488" s="4">
        <v>40480.575694444444</v>
      </c>
      <c r="G488" s="18" t="s">
        <v>28</v>
      </c>
      <c r="H488" s="18">
        <v>2</v>
      </c>
      <c r="I488" s="18">
        <v>5</v>
      </c>
      <c r="J488" s="18">
        <v>0</v>
      </c>
      <c r="K488" s="18">
        <v>5</v>
      </c>
      <c r="L488" s="18"/>
      <c r="M488" s="18">
        <v>549054</v>
      </c>
      <c r="N488" s="18">
        <v>549055</v>
      </c>
      <c r="O488" s="18">
        <v>0</v>
      </c>
      <c r="P488" s="18">
        <v>1.2272573079208777E-2</v>
      </c>
      <c r="Q488" s="18">
        <v>0</v>
      </c>
      <c r="R488" s="18">
        <v>1.8129076896831864</v>
      </c>
      <c r="S488" s="18">
        <v>0</v>
      </c>
      <c r="T488" s="18">
        <v>0.96876729345472035</v>
      </c>
      <c r="U488" s="18">
        <v>1.1770554615536788</v>
      </c>
      <c r="V488" s="18">
        <v>0</v>
      </c>
      <c r="W488" s="18">
        <v>0</v>
      </c>
      <c r="X488" s="18">
        <v>2.0396555020270544</v>
      </c>
      <c r="Y488" s="18">
        <v>2.2168048053642718E-2</v>
      </c>
      <c r="Z488" s="18">
        <v>31.215801735109928</v>
      </c>
      <c r="AA488" s="18">
        <v>2.7602604310447351E-2</v>
      </c>
      <c r="AB488" s="18">
        <v>2.717565893133041E-3</v>
      </c>
      <c r="AC488" s="18">
        <v>58.276570373101947</v>
      </c>
      <c r="AD488" s="18">
        <v>0</v>
      </c>
      <c r="AE488" s="18">
        <v>3.2090619703777835E-2</v>
      </c>
      <c r="AF488" s="18">
        <v>4.234127811389218</v>
      </c>
      <c r="AG488" s="18">
        <v>0</v>
      </c>
      <c r="AH488" s="18">
        <v>0</v>
      </c>
      <c r="AI488" s="18">
        <v>0.16739480500623038</v>
      </c>
      <c r="AJ488" s="18">
        <v>8.2592688908945337E-3</v>
      </c>
      <c r="AK488" s="18">
        <v>0</v>
      </c>
      <c r="AL488" s="18">
        <v>100</v>
      </c>
      <c r="AM488" s="18">
        <v>900</v>
      </c>
      <c r="AN488" s="18">
        <v>0</v>
      </c>
      <c r="AO488" s="18">
        <v>0</v>
      </c>
      <c r="AP488" s="18">
        <v>7002.16</v>
      </c>
      <c r="AQ488" s="18">
        <v>137.15700000000001</v>
      </c>
      <c r="AR488" s="18"/>
      <c r="AS488" s="18">
        <v>0</v>
      </c>
      <c r="AT488" s="18">
        <v>0</v>
      </c>
      <c r="AU488" s="18">
        <v>0</v>
      </c>
      <c r="AV488" s="18">
        <v>0</v>
      </c>
      <c r="AW488" s="18">
        <v>0</v>
      </c>
      <c r="AX488" s="18">
        <v>0</v>
      </c>
      <c r="AY488" s="18">
        <v>0</v>
      </c>
      <c r="AZ488" s="18">
        <v>0</v>
      </c>
      <c r="BA488" s="18">
        <v>33919.800000000003</v>
      </c>
      <c r="BB488" s="18">
        <v>1001.19</v>
      </c>
      <c r="BC488" s="18">
        <v>0</v>
      </c>
      <c r="BD488" s="18">
        <v>0</v>
      </c>
      <c r="BE488" s="18">
        <v>0</v>
      </c>
      <c r="BF488" s="18">
        <v>0</v>
      </c>
      <c r="BG488" s="18">
        <v>0</v>
      </c>
      <c r="BH488" s="18">
        <v>0</v>
      </c>
      <c r="BI488" s="18">
        <v>0</v>
      </c>
      <c r="BJ488" s="18">
        <v>0</v>
      </c>
      <c r="BK488" s="18">
        <v>0</v>
      </c>
      <c r="BL488" s="18">
        <v>0</v>
      </c>
      <c r="BM488" s="23">
        <f t="shared" si="84"/>
        <v>80.124251213827378</v>
      </c>
      <c r="BN488" s="23">
        <f t="shared" si="85"/>
        <v>1111.5991871688104</v>
      </c>
      <c r="BO488" s="23">
        <f t="shared" si="86"/>
        <v>0.78017138502675443</v>
      </c>
      <c r="BP488" s="23">
        <f t="shared" si="87"/>
        <v>1111.5991871688104</v>
      </c>
      <c r="BQ488" s="23"/>
      <c r="BR488" s="18">
        <v>1.8364400000000001</v>
      </c>
      <c r="BS488" s="18">
        <v>0.58406400000000003</v>
      </c>
      <c r="BT488" s="18">
        <v>5693.2</v>
      </c>
      <c r="BU488" s="18">
        <v>171.72900000000001</v>
      </c>
      <c r="BV488" s="18">
        <v>0.79148200000000002</v>
      </c>
      <c r="BW488" s="18">
        <v>0.27938800000000003</v>
      </c>
      <c r="BX488" s="18">
        <v>9.4946900000000003</v>
      </c>
      <c r="BY488" s="18">
        <v>0.81654300000000002</v>
      </c>
      <c r="BZ488" s="18">
        <v>0</v>
      </c>
      <c r="CA488" s="23">
        <f t="shared" si="88"/>
        <v>0</v>
      </c>
      <c r="CB488" s="24">
        <f t="shared" si="89"/>
        <v>0</v>
      </c>
      <c r="CC488" s="25">
        <f t="shared" si="90"/>
        <v>-15.551948641569126</v>
      </c>
      <c r="CD488" s="25"/>
      <c r="CE488" s="18">
        <v>0</v>
      </c>
      <c r="CF488" s="18">
        <v>0</v>
      </c>
      <c r="CG488" s="18">
        <v>0</v>
      </c>
      <c r="CH488" s="18">
        <v>5152.2</v>
      </c>
      <c r="CI488" s="23">
        <v>7002.16</v>
      </c>
      <c r="CJ488" s="23" t="b">
        <f t="shared" si="91"/>
        <v>1</v>
      </c>
      <c r="CK488" s="23" t="b">
        <f t="shared" si="92"/>
        <v>1</v>
      </c>
      <c r="CL488" s="23">
        <f t="shared" si="93"/>
        <v>0</v>
      </c>
      <c r="CM488" s="23">
        <f t="shared" si="94"/>
        <v>0</v>
      </c>
      <c r="CN488" s="23">
        <f t="shared" si="95"/>
        <v>6077.18</v>
      </c>
      <c r="CO488" s="18">
        <v>606.976</v>
      </c>
      <c r="CP488" s="18">
        <v>3.3448699999999998</v>
      </c>
      <c r="CQ488" s="18">
        <v>0.37972299999999998</v>
      </c>
      <c r="CR488" s="18">
        <v>3.1803499999999998</v>
      </c>
      <c r="CS488" s="18">
        <v>0.44101800000000002</v>
      </c>
      <c r="CT488" s="18">
        <v>0</v>
      </c>
      <c r="CU488" s="18">
        <v>0</v>
      </c>
      <c r="CV488" s="18">
        <v>1697.4560546875</v>
      </c>
      <c r="CW488" s="18">
        <v>9.6076755523681641</v>
      </c>
      <c r="CX488" s="18">
        <v>51.561328887939453</v>
      </c>
      <c r="CY488" s="18">
        <v>84.104232788085938</v>
      </c>
      <c r="CZ488" s="18">
        <v>14.68234920501709</v>
      </c>
      <c r="DA488" s="18">
        <v>505.48333740234375</v>
      </c>
      <c r="DB488" s="18">
        <v>1733.1005859375</v>
      </c>
      <c r="DC488" s="18">
        <v>1.0280243158340454</v>
      </c>
      <c r="DD488" s="18">
        <v>42.957813262939453</v>
      </c>
      <c r="DE488" s="18">
        <v>9.8359775543212891</v>
      </c>
      <c r="DF488" s="19">
        <v>63.370406343204245</v>
      </c>
      <c r="DG488" s="19"/>
      <c r="DH488" s="19">
        <v>11.33113</v>
      </c>
      <c r="DI488" s="19">
        <v>0</v>
      </c>
      <c r="DJ488" s="19">
        <v>0</v>
      </c>
      <c r="DK488" s="19">
        <v>0</v>
      </c>
      <c r="DL488" s="19">
        <v>0</v>
      </c>
      <c r="DM488" s="19">
        <v>0</v>
      </c>
      <c r="DN488" s="19">
        <v>0</v>
      </c>
      <c r="DO488" s="19">
        <v>0</v>
      </c>
      <c r="DP488" s="19">
        <v>0</v>
      </c>
      <c r="DQ488" s="19">
        <v>0</v>
      </c>
      <c r="DR488" s="19">
        <v>9.1821999999999999</v>
      </c>
      <c r="DS488" s="19">
        <v>9.4946900000000003</v>
      </c>
      <c r="DT488" s="19">
        <v>18.67689</v>
      </c>
      <c r="DU488" s="19">
        <v>1540.3289216023343</v>
      </c>
      <c r="DV488" s="19">
        <v>3.3876144663320251</v>
      </c>
      <c r="DW488" s="19">
        <v>5.5837416700798537</v>
      </c>
      <c r="DX488" s="19">
        <v>0.99574394739509586</v>
      </c>
      <c r="DY488" s="19">
        <v>0.9971595989530232</v>
      </c>
      <c r="DZ488" s="19">
        <v>0.99639039630183923</v>
      </c>
      <c r="EA488" s="19">
        <v>0.99780696691772752</v>
      </c>
      <c r="EB488" s="19">
        <v>44568.433834718184</v>
      </c>
      <c r="EC488" s="19">
        <v>5.6746292405275796</v>
      </c>
      <c r="ED488" s="19">
        <v>37076.041946665166</v>
      </c>
      <c r="EE488" s="19">
        <v>1.0209987947267136</v>
      </c>
      <c r="EF488" s="19">
        <v>0.83189016881682409</v>
      </c>
      <c r="EG488" s="19">
        <v>0.37337173967361453</v>
      </c>
      <c r="EH488" s="19">
        <v>633.78212015818201</v>
      </c>
      <c r="EI488" s="19">
        <v>13558.435478411719</v>
      </c>
      <c r="EJ488" s="19">
        <v>2.7345368870692432</v>
      </c>
      <c r="EK488" s="19">
        <v>2.7345368870692432</v>
      </c>
      <c r="EL488" s="19">
        <v>99.997391351257065</v>
      </c>
      <c r="EM488" s="19">
        <v>14.537225334373591</v>
      </c>
      <c r="EN488" s="19">
        <v>5.6746292405275796</v>
      </c>
      <c r="EO488" s="19">
        <v>755.67084990614535</v>
      </c>
      <c r="EP488" s="19">
        <v>1048.7948747750177</v>
      </c>
      <c r="EQ488" s="19">
        <v>414.95961849874271</v>
      </c>
      <c r="ER488" s="19">
        <v>575.49730952803588</v>
      </c>
      <c r="ES488" s="19">
        <v>19.255495285122301</v>
      </c>
      <c r="ET488" s="19">
        <v>1424.8140966240262</v>
      </c>
      <c r="EU488" s="19">
        <v>1.2163696232679981</v>
      </c>
      <c r="EV488" s="19">
        <v>6.8340028529694074E-3</v>
      </c>
      <c r="EW488" s="19">
        <v>500</v>
      </c>
      <c r="EX488" s="19">
        <v>10696.448390677026</v>
      </c>
      <c r="EY488" s="19">
        <v>55264.882225395209</v>
      </c>
      <c r="EZ488" s="19">
        <v>3.9762249844761802E-2</v>
      </c>
      <c r="FA488" s="19">
        <v>20</v>
      </c>
      <c r="FB488" s="19">
        <v>2.1816615649929121</v>
      </c>
      <c r="FC488" s="19">
        <v>7.0365433484504578</v>
      </c>
      <c r="FD488" s="19">
        <v>7.4999999999999997E-2</v>
      </c>
      <c r="FE488" s="19">
        <v>14.426100413004557</v>
      </c>
      <c r="FF488" s="19">
        <v>0.1261335211994809</v>
      </c>
    </row>
    <row r="489" spans="1:162">
      <c r="A489" s="4">
        <v>40480.557638888888</v>
      </c>
      <c r="B489" s="18">
        <v>41</v>
      </c>
      <c r="C489" s="18" t="s">
        <v>78</v>
      </c>
      <c r="D489" s="18" t="s">
        <v>84</v>
      </c>
      <c r="E489" s="4">
        <v>40480.554861111108</v>
      </c>
      <c r="F489" s="4">
        <v>40480.575694444444</v>
      </c>
      <c r="G489" s="18" t="s">
        <v>28</v>
      </c>
      <c r="H489" s="18">
        <v>2</v>
      </c>
      <c r="I489" s="18">
        <v>5</v>
      </c>
      <c r="J489" s="18">
        <v>0</v>
      </c>
      <c r="K489" s="18">
        <v>5</v>
      </c>
      <c r="L489" s="18"/>
      <c r="M489" s="18">
        <v>549054</v>
      </c>
      <c r="N489" s="18">
        <v>549055</v>
      </c>
      <c r="O489" s="18">
        <v>0</v>
      </c>
      <c r="P489" s="18">
        <v>1.2272573079208777E-2</v>
      </c>
      <c r="Q489" s="18">
        <v>0</v>
      </c>
      <c r="R489" s="18">
        <v>1.8129076896831864</v>
      </c>
      <c r="S489" s="18">
        <v>0</v>
      </c>
      <c r="T489" s="18">
        <v>0.96876729345472035</v>
      </c>
      <c r="U489" s="18">
        <v>1.1770554615536788</v>
      </c>
      <c r="V489" s="18">
        <v>0</v>
      </c>
      <c r="W489" s="18">
        <v>0</v>
      </c>
      <c r="X489" s="18">
        <v>2.0396555020270544</v>
      </c>
      <c r="Y489" s="18">
        <v>2.2168048053642718E-2</v>
      </c>
      <c r="Z489" s="18">
        <v>31.215801735109928</v>
      </c>
      <c r="AA489" s="18">
        <v>2.7602604310447351E-2</v>
      </c>
      <c r="AB489" s="18">
        <v>2.717565893133041E-3</v>
      </c>
      <c r="AC489" s="18">
        <v>58.276570373101947</v>
      </c>
      <c r="AD489" s="18">
        <v>0</v>
      </c>
      <c r="AE489" s="18">
        <v>3.2090619703777835E-2</v>
      </c>
      <c r="AF489" s="18">
        <v>4.234127811389218</v>
      </c>
      <c r="AG489" s="18">
        <v>0</v>
      </c>
      <c r="AH489" s="18">
        <v>0</v>
      </c>
      <c r="AI489" s="18">
        <v>0.16739480500623038</v>
      </c>
      <c r="AJ489" s="18">
        <v>8.2592688908945337E-3</v>
      </c>
      <c r="AK489" s="18">
        <v>0</v>
      </c>
      <c r="AL489" s="18">
        <v>100</v>
      </c>
      <c r="AM489" s="18">
        <v>900</v>
      </c>
      <c r="AN489" s="18">
        <v>0</v>
      </c>
      <c r="AO489" s="18">
        <v>0</v>
      </c>
      <c r="AP489" s="18">
        <v>6986.98</v>
      </c>
      <c r="AQ489" s="18">
        <v>123.997</v>
      </c>
      <c r="AR489" s="18"/>
      <c r="AS489" s="18">
        <v>0</v>
      </c>
      <c r="AT489" s="18">
        <v>0</v>
      </c>
      <c r="AU489" s="18">
        <v>0</v>
      </c>
      <c r="AV489" s="18">
        <v>0</v>
      </c>
      <c r="AW489" s="18">
        <v>0</v>
      </c>
      <c r="AX489" s="18">
        <v>0</v>
      </c>
      <c r="AY489" s="18">
        <v>0</v>
      </c>
      <c r="AZ489" s="18">
        <v>0</v>
      </c>
      <c r="BA489" s="18">
        <v>48230.8</v>
      </c>
      <c r="BB489" s="18">
        <v>770.57899999999995</v>
      </c>
      <c r="BC489" s="18">
        <v>0</v>
      </c>
      <c r="BD489" s="18">
        <v>0</v>
      </c>
      <c r="BE489" s="18">
        <v>0</v>
      </c>
      <c r="BF489" s="18">
        <v>0</v>
      </c>
      <c r="BG489" s="18">
        <v>0</v>
      </c>
      <c r="BH489" s="18">
        <v>0</v>
      </c>
      <c r="BI489" s="18">
        <v>0</v>
      </c>
      <c r="BJ489" s="18">
        <v>0</v>
      </c>
      <c r="BK489" s="18">
        <v>0</v>
      </c>
      <c r="BL489" s="18">
        <v>0</v>
      </c>
      <c r="BM489" s="23">
        <f t="shared" si="84"/>
        <v>80.124251213827378</v>
      </c>
      <c r="BN489" s="23">
        <f t="shared" si="85"/>
        <v>1103.0842809990254</v>
      </c>
      <c r="BO489" s="23">
        <f t="shared" si="86"/>
        <v>0.81666881669740921</v>
      </c>
      <c r="BP489" s="23">
        <f t="shared" si="87"/>
        <v>1103.0842809990254</v>
      </c>
      <c r="BQ489" s="23"/>
      <c r="BR489" s="18">
        <v>2.1059600000000001</v>
      </c>
      <c r="BS489" s="18">
        <v>0.74246599999999996</v>
      </c>
      <c r="BT489" s="18">
        <v>7878.99</v>
      </c>
      <c r="BU489" s="18">
        <v>212.55099999999999</v>
      </c>
      <c r="BV489" s="18">
        <v>5.52074</v>
      </c>
      <c r="BW489" s="18">
        <v>0.353267</v>
      </c>
      <c r="BX489" s="18">
        <v>12.9071</v>
      </c>
      <c r="BY489" s="18">
        <v>1.01176</v>
      </c>
      <c r="BZ489" s="18">
        <v>0</v>
      </c>
      <c r="CA489" s="23">
        <f t="shared" si="88"/>
        <v>0</v>
      </c>
      <c r="CB489" s="24">
        <f t="shared" si="89"/>
        <v>0</v>
      </c>
      <c r="CC489" s="25">
        <f t="shared" si="90"/>
        <v>-15.551948641569126</v>
      </c>
      <c r="CD489" s="25"/>
      <c r="CE489" s="18">
        <v>0</v>
      </c>
      <c r="CF489" s="18">
        <v>0</v>
      </c>
      <c r="CG489" s="18">
        <v>0</v>
      </c>
      <c r="CH489" s="18">
        <v>9487.2999999999993</v>
      </c>
      <c r="CI489" s="23">
        <v>6986.98</v>
      </c>
      <c r="CJ489" s="23" t="b">
        <f t="shared" si="91"/>
        <v>1</v>
      </c>
      <c r="CK489" s="23" t="b">
        <f t="shared" si="92"/>
        <v>1</v>
      </c>
      <c r="CL489" s="23">
        <f t="shared" si="93"/>
        <v>0</v>
      </c>
      <c r="CM489" s="23">
        <f t="shared" si="94"/>
        <v>0</v>
      </c>
      <c r="CN489" s="23">
        <f t="shared" si="95"/>
        <v>8237.14</v>
      </c>
      <c r="CO489" s="18">
        <v>698.95</v>
      </c>
      <c r="CP489" s="18">
        <v>6.4518800000000001</v>
      </c>
      <c r="CQ489" s="18">
        <v>0.72151500000000002</v>
      </c>
      <c r="CR489" s="18">
        <v>6.3860799999999998</v>
      </c>
      <c r="CS489" s="18">
        <v>0.83875</v>
      </c>
      <c r="CT489" s="18">
        <v>0</v>
      </c>
      <c r="CU489" s="18">
        <v>0</v>
      </c>
      <c r="CV489" s="18">
        <v>1609.1741943359375</v>
      </c>
      <c r="CW489" s="18">
        <v>9.0501737594604492</v>
      </c>
      <c r="CX489" s="18">
        <v>48.513931274414063</v>
      </c>
      <c r="CY489" s="18">
        <v>83.956085205078125</v>
      </c>
      <c r="CZ489" s="18">
        <v>14.026185989379883</v>
      </c>
      <c r="DA489" s="18">
        <v>491.12631225585937</v>
      </c>
      <c r="DB489" s="18">
        <v>1720.290771484375</v>
      </c>
      <c r="DC489" s="18">
        <v>1.0241096019744873</v>
      </c>
      <c r="DD489" s="18">
        <v>40.612438201904297</v>
      </c>
      <c r="DE489" s="18">
        <v>10.162093162536621</v>
      </c>
      <c r="DF489" s="19">
        <v>63.370406343204245</v>
      </c>
      <c r="DG489" s="19"/>
      <c r="DH489" s="19">
        <v>15.013059999999999</v>
      </c>
      <c r="DI489" s="19">
        <v>0</v>
      </c>
      <c r="DJ489" s="19">
        <v>0</v>
      </c>
      <c r="DK489" s="19">
        <v>0</v>
      </c>
      <c r="DL489" s="19">
        <v>0</v>
      </c>
      <c r="DM489" s="19">
        <v>0</v>
      </c>
      <c r="DN489" s="19">
        <v>0</v>
      </c>
      <c r="DO489" s="19">
        <v>0</v>
      </c>
      <c r="DP489" s="19">
        <v>0</v>
      </c>
      <c r="DQ489" s="19">
        <v>0</v>
      </c>
      <c r="DR489" s="19">
        <v>10.5298</v>
      </c>
      <c r="DS489" s="19">
        <v>12.9071</v>
      </c>
      <c r="DT489" s="19">
        <v>23.436900000000001</v>
      </c>
      <c r="DU489" s="19">
        <v>1470.4706225162276</v>
      </c>
      <c r="DV489" s="19">
        <v>2.3269279651822412</v>
      </c>
      <c r="DW489" s="19">
        <v>3.6325691116387784</v>
      </c>
      <c r="DX489" s="19">
        <v>0.99685949488962422</v>
      </c>
      <c r="DY489" s="19">
        <v>0.99774261535168418</v>
      </c>
      <c r="DZ489" s="19">
        <v>0.99753741356384018</v>
      </c>
      <c r="EA489" s="19">
        <v>0.99842113459584592</v>
      </c>
      <c r="EB489" s="19">
        <v>44227.037370401347</v>
      </c>
      <c r="EC489" s="19">
        <v>5.6311612926474837</v>
      </c>
      <c r="ED489" s="19">
        <v>36802.002908281167</v>
      </c>
      <c r="EE489" s="19">
        <v>1.0690519258508817</v>
      </c>
      <c r="EF489" s="19">
        <v>0.83211549080406333</v>
      </c>
      <c r="EG489" s="19">
        <v>0.36897544612884525</v>
      </c>
      <c r="EH489" s="19">
        <v>593.74576625412772</v>
      </c>
      <c r="EI489" s="19">
        <v>12701.941891840524</v>
      </c>
      <c r="EJ489" s="19">
        <v>2.8973524852858952</v>
      </c>
      <c r="EK489" s="19">
        <v>2.8973524852858952</v>
      </c>
      <c r="EL489" s="19">
        <v>99.997391351257065</v>
      </c>
      <c r="EM489" s="19">
        <v>14.537225334373591</v>
      </c>
      <c r="EN489" s="19">
        <v>5.6311612926474837</v>
      </c>
      <c r="EO489" s="19">
        <v>755.67084990614535</v>
      </c>
      <c r="EP489" s="19">
        <v>1048.7948747750177</v>
      </c>
      <c r="EQ489" s="19">
        <v>406.36496321053465</v>
      </c>
      <c r="ER489" s="19">
        <v>563.55483612915793</v>
      </c>
      <c r="ES489" s="19">
        <v>19.255495285122301</v>
      </c>
      <c r="ET489" s="19">
        <v>1350.7118901146171</v>
      </c>
      <c r="EU489" s="19">
        <v>1.2736178485394074</v>
      </c>
      <c r="EV489" s="19">
        <v>4.3884291085393039E-2</v>
      </c>
      <c r="EW489" s="19">
        <v>500</v>
      </c>
      <c r="EX489" s="19">
        <v>10696.448390677026</v>
      </c>
      <c r="EY489" s="19">
        <v>54923.485761078373</v>
      </c>
      <c r="EZ489" s="19">
        <v>3.8402045411156473E-2</v>
      </c>
      <c r="FA489" s="19">
        <v>20</v>
      </c>
      <c r="FB489" s="19">
        <v>2.1816615649929121</v>
      </c>
      <c r="FC489" s="19">
        <v>6.993075400570361</v>
      </c>
      <c r="FD489" s="19">
        <v>7.4999999999999997E-2</v>
      </c>
      <c r="FE489" s="19">
        <v>14.904403305053711</v>
      </c>
      <c r="FF489" s="19">
        <v>0.11271983065117909</v>
      </c>
    </row>
    <row r="490" spans="1:162">
      <c r="A490" s="4">
        <v>40480.559027777781</v>
      </c>
      <c r="B490" s="18">
        <v>41</v>
      </c>
      <c r="C490" s="18" t="s">
        <v>78</v>
      </c>
      <c r="D490" s="18" t="s">
        <v>84</v>
      </c>
      <c r="E490" s="4">
        <v>40480.554861111108</v>
      </c>
      <c r="F490" s="4">
        <v>40480.575694444444</v>
      </c>
      <c r="G490" s="18" t="s">
        <v>28</v>
      </c>
      <c r="H490" s="18">
        <v>2</v>
      </c>
      <c r="I490" s="18">
        <v>5</v>
      </c>
      <c r="J490" s="18">
        <v>0</v>
      </c>
      <c r="K490" s="18">
        <v>5</v>
      </c>
      <c r="L490" s="18"/>
      <c r="M490" s="18">
        <v>549054</v>
      </c>
      <c r="N490" s="18">
        <v>549055</v>
      </c>
      <c r="O490" s="18">
        <v>0</v>
      </c>
      <c r="P490" s="18">
        <v>1.2272573079208777E-2</v>
      </c>
      <c r="Q490" s="18">
        <v>0</v>
      </c>
      <c r="R490" s="18">
        <v>1.8129076896831864</v>
      </c>
      <c r="S490" s="18">
        <v>0</v>
      </c>
      <c r="T490" s="18">
        <v>0.96876729345472035</v>
      </c>
      <c r="U490" s="18">
        <v>1.1770554615536788</v>
      </c>
      <c r="V490" s="18">
        <v>0</v>
      </c>
      <c r="W490" s="18">
        <v>0</v>
      </c>
      <c r="X490" s="18">
        <v>2.0396555020270544</v>
      </c>
      <c r="Y490" s="18">
        <v>2.2168048053642718E-2</v>
      </c>
      <c r="Z490" s="18">
        <v>31.215801735109928</v>
      </c>
      <c r="AA490" s="18">
        <v>2.7602604310447351E-2</v>
      </c>
      <c r="AB490" s="18">
        <v>2.717565893133041E-3</v>
      </c>
      <c r="AC490" s="18">
        <v>58.276570373101947</v>
      </c>
      <c r="AD490" s="18">
        <v>0</v>
      </c>
      <c r="AE490" s="18">
        <v>3.2090619703777835E-2</v>
      </c>
      <c r="AF490" s="18">
        <v>4.234127811389218</v>
      </c>
      <c r="AG490" s="18">
        <v>0</v>
      </c>
      <c r="AH490" s="18">
        <v>0</v>
      </c>
      <c r="AI490" s="18">
        <v>0.16739480500623038</v>
      </c>
      <c r="AJ490" s="18">
        <v>8.2592688908945337E-3</v>
      </c>
      <c r="AK490" s="18">
        <v>0</v>
      </c>
      <c r="AL490" s="18">
        <v>100</v>
      </c>
      <c r="AM490" s="18">
        <v>900</v>
      </c>
      <c r="AN490" s="18">
        <v>0</v>
      </c>
      <c r="AO490" s="18">
        <v>0</v>
      </c>
      <c r="AP490" s="18">
        <v>7457.78</v>
      </c>
      <c r="AQ490" s="18">
        <v>131.285</v>
      </c>
      <c r="AR490" s="18"/>
      <c r="AS490" s="18">
        <v>0</v>
      </c>
      <c r="AT490" s="18">
        <v>0</v>
      </c>
      <c r="AU490" s="18">
        <v>0</v>
      </c>
      <c r="AV490" s="18">
        <v>0</v>
      </c>
      <c r="AW490" s="18">
        <v>0</v>
      </c>
      <c r="AX490" s="18">
        <v>0</v>
      </c>
      <c r="AY490" s="18">
        <v>0</v>
      </c>
      <c r="AZ490" s="18">
        <v>0</v>
      </c>
      <c r="BA490" s="18">
        <v>41019.599999999999</v>
      </c>
      <c r="BB490" s="18">
        <v>697.74099999999999</v>
      </c>
      <c r="BC490" s="18">
        <v>0</v>
      </c>
      <c r="BD490" s="18">
        <v>0</v>
      </c>
      <c r="BE490" s="18">
        <v>0</v>
      </c>
      <c r="BF490" s="18">
        <v>0</v>
      </c>
      <c r="BG490" s="18">
        <v>0</v>
      </c>
      <c r="BH490" s="18">
        <v>0</v>
      </c>
      <c r="BI490" s="18">
        <v>0</v>
      </c>
      <c r="BJ490" s="18">
        <v>0</v>
      </c>
      <c r="BK490" s="18">
        <v>0</v>
      </c>
      <c r="BL490" s="18">
        <v>0</v>
      </c>
      <c r="BM490" s="23">
        <f t="shared" si="84"/>
        <v>80.124251213827378</v>
      </c>
      <c r="BN490" s="23">
        <f t="shared" si="85"/>
        <v>1227.4577666795028</v>
      </c>
      <c r="BO490" s="23">
        <f t="shared" si="86"/>
        <v>0.79787029905659335</v>
      </c>
      <c r="BP490" s="23">
        <f t="shared" si="87"/>
        <v>1227.4577666795028</v>
      </c>
      <c r="BQ490" s="23"/>
      <c r="BR490" s="18">
        <v>2.7686799999999998</v>
      </c>
      <c r="BS490" s="18">
        <v>0.75769299999999995</v>
      </c>
      <c r="BT490" s="18">
        <v>7871.46</v>
      </c>
      <c r="BU490" s="18">
        <v>167.78399999999999</v>
      </c>
      <c r="BV490" s="18">
        <v>3.2658499999999999</v>
      </c>
      <c r="BW490" s="18">
        <v>0.29469699999999999</v>
      </c>
      <c r="BX490" s="18">
        <v>10.994199999999999</v>
      </c>
      <c r="BY490" s="18">
        <v>1.20282</v>
      </c>
      <c r="BZ490" s="18">
        <v>0</v>
      </c>
      <c r="CA490" s="23">
        <f t="shared" si="88"/>
        <v>0</v>
      </c>
      <c r="CB490" s="24">
        <f t="shared" si="89"/>
        <v>0</v>
      </c>
      <c r="CC490" s="25">
        <f t="shared" si="90"/>
        <v>-15.551948641569126</v>
      </c>
      <c r="CD490" s="25"/>
      <c r="CE490" s="18">
        <v>0</v>
      </c>
      <c r="CF490" s="18">
        <v>0</v>
      </c>
      <c r="CG490" s="18">
        <v>0</v>
      </c>
      <c r="CH490" s="18">
        <v>7095.89</v>
      </c>
      <c r="CI490" s="23">
        <v>7457.78</v>
      </c>
      <c r="CJ490" s="23" t="b">
        <f t="shared" si="91"/>
        <v>1</v>
      </c>
      <c r="CK490" s="23" t="b">
        <f t="shared" si="92"/>
        <v>1</v>
      </c>
      <c r="CL490" s="23">
        <f t="shared" si="93"/>
        <v>0</v>
      </c>
      <c r="CM490" s="23">
        <f t="shared" si="94"/>
        <v>0</v>
      </c>
      <c r="CN490" s="23">
        <f t="shared" si="95"/>
        <v>7276.835</v>
      </c>
      <c r="CO490" s="18">
        <v>767.64099999999996</v>
      </c>
      <c r="CP490" s="18">
        <v>5.0549400000000002</v>
      </c>
      <c r="CQ490" s="18">
        <v>0.76382300000000003</v>
      </c>
      <c r="CR490" s="18">
        <v>6.3102299999999998</v>
      </c>
      <c r="CS490" s="18">
        <v>0.88793200000000005</v>
      </c>
      <c r="CT490" s="18">
        <v>0</v>
      </c>
      <c r="CU490" s="18">
        <v>0</v>
      </c>
      <c r="CV490" s="18">
        <v>1832.7979736328125</v>
      </c>
      <c r="CW490" s="18">
        <v>8.2216091156005859</v>
      </c>
      <c r="CX490" s="18">
        <v>43.753826141357422</v>
      </c>
      <c r="CY490" s="18">
        <v>84.064697265625</v>
      </c>
      <c r="CZ490" s="18">
        <v>14.356655120849609</v>
      </c>
      <c r="DA490" s="18">
        <v>486.41494750976562</v>
      </c>
      <c r="DB490" s="18">
        <v>1693.6192626953125</v>
      </c>
      <c r="DC490" s="18">
        <v>1.0027387142181396</v>
      </c>
      <c r="DD490" s="18">
        <v>27.395565032958984</v>
      </c>
      <c r="DE490" s="18">
        <v>9.8307819366455078</v>
      </c>
      <c r="DF490" s="19">
        <v>63.370406343204245</v>
      </c>
      <c r="DG490" s="19"/>
      <c r="DH490" s="19">
        <v>13.762879999999999</v>
      </c>
      <c r="DI490" s="19">
        <v>0</v>
      </c>
      <c r="DJ490" s="19">
        <v>0</v>
      </c>
      <c r="DK490" s="19">
        <v>0</v>
      </c>
      <c r="DL490" s="19">
        <v>0</v>
      </c>
      <c r="DM490" s="19">
        <v>0</v>
      </c>
      <c r="DN490" s="19">
        <v>0</v>
      </c>
      <c r="DO490" s="19">
        <v>0</v>
      </c>
      <c r="DP490" s="19">
        <v>0</v>
      </c>
      <c r="DQ490" s="19">
        <v>0</v>
      </c>
      <c r="DR490" s="19">
        <v>13.843399999999999</v>
      </c>
      <c r="DS490" s="19">
        <v>10.994199999999999</v>
      </c>
      <c r="DT490" s="19">
        <v>24.837599999999998</v>
      </c>
      <c r="DU490" s="19">
        <v>1403.7535559274691</v>
      </c>
      <c r="DV490" s="19">
        <v>2.7226594183115918</v>
      </c>
      <c r="DW490" s="19">
        <v>4.9135301309214343</v>
      </c>
      <c r="DX490" s="19">
        <v>0.99580501652524467</v>
      </c>
      <c r="DY490" s="19">
        <v>0.99735508182822319</v>
      </c>
      <c r="DZ490" s="19">
        <v>0.99651440387626533</v>
      </c>
      <c r="EA490" s="19">
        <v>0.99806557340818525</v>
      </c>
      <c r="EB490" s="19">
        <v>49213.665222713578</v>
      </c>
      <c r="EC490" s="19">
        <v>6.2660784702916539</v>
      </c>
      <c r="ED490" s="19">
        <v>36231.422073753776</v>
      </c>
      <c r="EE490" s="19">
        <v>0.92406216454853884</v>
      </c>
      <c r="EF490" s="19">
        <v>0.73620653754989762</v>
      </c>
      <c r="EG490" s="19">
        <v>0.37118958930969242</v>
      </c>
      <c r="EH490" s="19">
        <v>680.31552712040013</v>
      </c>
      <c r="EI490" s="19">
        <v>14553.919850439192</v>
      </c>
      <c r="EJ490" s="19">
        <v>2.4894614266176833</v>
      </c>
      <c r="EK490" s="19">
        <v>2.4894614266176838</v>
      </c>
      <c r="EL490" s="19">
        <v>99.997391351257065</v>
      </c>
      <c r="EM490" s="19">
        <v>14.537225334373591</v>
      </c>
      <c r="EN490" s="19">
        <v>6.2660784702916539</v>
      </c>
      <c r="EO490" s="19">
        <v>755.67084990614535</v>
      </c>
      <c r="EP490" s="19">
        <v>1048.7948747750177</v>
      </c>
      <c r="EQ490" s="19">
        <v>433.4834659408624</v>
      </c>
      <c r="ER490" s="19">
        <v>601.22026525933472</v>
      </c>
      <c r="ES490" s="19">
        <v>19.255495285122301</v>
      </c>
      <c r="ET490" s="19">
        <v>1538.4176703041287</v>
      </c>
      <c r="EU490" s="19">
        <v>1.1008839116886262</v>
      </c>
      <c r="EV490" s="19">
        <v>7.8461665590469271E-2</v>
      </c>
      <c r="EW490" s="19">
        <v>500</v>
      </c>
      <c r="EX490" s="19">
        <v>10696.448390677026</v>
      </c>
      <c r="EY490" s="19">
        <v>59910.113613390604</v>
      </c>
      <c r="EZ490" s="19">
        <v>3.8938299945260081E-2</v>
      </c>
      <c r="FA490" s="19">
        <v>20</v>
      </c>
      <c r="FB490" s="19">
        <v>2.1816615649929121</v>
      </c>
      <c r="FC490" s="19">
        <v>7.6279925782145312</v>
      </c>
      <c r="FD490" s="19">
        <v>7.4999999999999997E-2</v>
      </c>
      <c r="FE490" s="19">
        <v>14.418480173746746</v>
      </c>
      <c r="FF490" s="19">
        <v>0.14531059372903815</v>
      </c>
    </row>
    <row r="491" spans="1:162">
      <c r="A491" s="4">
        <v>40480.55972222222</v>
      </c>
      <c r="B491" s="18">
        <v>41</v>
      </c>
      <c r="C491" s="18" t="s">
        <v>78</v>
      </c>
      <c r="D491" s="18" t="s">
        <v>84</v>
      </c>
      <c r="E491" s="4">
        <v>40480.554861111108</v>
      </c>
      <c r="F491" s="4">
        <v>40480.575694444444</v>
      </c>
      <c r="G491" s="18" t="s">
        <v>28</v>
      </c>
      <c r="H491" s="18">
        <v>2</v>
      </c>
      <c r="I491" s="18">
        <v>5</v>
      </c>
      <c r="J491" s="18">
        <v>0</v>
      </c>
      <c r="K491" s="18">
        <v>5</v>
      </c>
      <c r="L491" s="18"/>
      <c r="M491" s="18">
        <v>549054</v>
      </c>
      <c r="N491" s="18">
        <v>549055</v>
      </c>
      <c r="O491" s="18">
        <v>0</v>
      </c>
      <c r="P491" s="18">
        <v>1.2272573079208777E-2</v>
      </c>
      <c r="Q491" s="18">
        <v>0</v>
      </c>
      <c r="R491" s="18">
        <v>1.8129076896831864</v>
      </c>
      <c r="S491" s="18">
        <v>0</v>
      </c>
      <c r="T491" s="18">
        <v>0.96876729345472035</v>
      </c>
      <c r="U491" s="18">
        <v>1.1770554615536788</v>
      </c>
      <c r="V491" s="18">
        <v>0</v>
      </c>
      <c r="W491" s="18">
        <v>0</v>
      </c>
      <c r="X491" s="18">
        <v>2.0396555020270544</v>
      </c>
      <c r="Y491" s="18">
        <v>2.2168048053642718E-2</v>
      </c>
      <c r="Z491" s="18">
        <v>31.215801735109928</v>
      </c>
      <c r="AA491" s="18">
        <v>2.7602604310447351E-2</v>
      </c>
      <c r="AB491" s="18">
        <v>2.717565893133041E-3</v>
      </c>
      <c r="AC491" s="18">
        <v>58.276570373101947</v>
      </c>
      <c r="AD491" s="18">
        <v>0</v>
      </c>
      <c r="AE491" s="18">
        <v>3.2090619703777835E-2</v>
      </c>
      <c r="AF491" s="18">
        <v>4.234127811389218</v>
      </c>
      <c r="AG491" s="18">
        <v>0</v>
      </c>
      <c r="AH491" s="18">
        <v>0</v>
      </c>
      <c r="AI491" s="18">
        <v>0.16739480500623038</v>
      </c>
      <c r="AJ491" s="18">
        <v>8.2592688908945337E-3</v>
      </c>
      <c r="AK491" s="18">
        <v>0</v>
      </c>
      <c r="AL491" s="18">
        <v>100</v>
      </c>
      <c r="AM491" s="18">
        <v>900</v>
      </c>
      <c r="AN491" s="18">
        <v>0</v>
      </c>
      <c r="AO491" s="18">
        <v>0</v>
      </c>
      <c r="AP491" s="18">
        <v>10631.3</v>
      </c>
      <c r="AQ491" s="18">
        <v>187.887</v>
      </c>
      <c r="AR491" s="18"/>
      <c r="AS491" s="18">
        <v>0</v>
      </c>
      <c r="AT491" s="18">
        <v>0</v>
      </c>
      <c r="AU491" s="18">
        <v>0</v>
      </c>
      <c r="AV491" s="18">
        <v>0</v>
      </c>
      <c r="AW491" s="18">
        <v>0</v>
      </c>
      <c r="AX491" s="18">
        <v>0</v>
      </c>
      <c r="AY491" s="18">
        <v>9.8840400000000006</v>
      </c>
      <c r="AZ491" s="18">
        <v>1.9890099999999999</v>
      </c>
      <c r="BA491" s="18">
        <v>63586.2</v>
      </c>
      <c r="BB491" s="18">
        <v>990.83900000000006</v>
      </c>
      <c r="BC491" s="18">
        <v>0</v>
      </c>
      <c r="BD491" s="18">
        <v>0</v>
      </c>
      <c r="BE491" s="18">
        <v>2.7885499999999999</v>
      </c>
      <c r="BF491" s="18">
        <v>0.892119</v>
      </c>
      <c r="BG491" s="18">
        <v>0</v>
      </c>
      <c r="BH491" s="18">
        <v>0</v>
      </c>
      <c r="BI491" s="18">
        <v>0</v>
      </c>
      <c r="BJ491" s="18">
        <v>0</v>
      </c>
      <c r="BK491" s="18">
        <v>0</v>
      </c>
      <c r="BL491" s="18">
        <v>0</v>
      </c>
      <c r="BM491" s="23">
        <f t="shared" si="84"/>
        <v>80.124251213827378</v>
      </c>
      <c r="BN491" s="23">
        <f t="shared" si="85"/>
        <v>1232.7102661683327</v>
      </c>
      <c r="BO491" s="23">
        <f t="shared" si="86"/>
        <v>0.80136068467880228</v>
      </c>
      <c r="BP491" s="23">
        <f t="shared" si="87"/>
        <v>1232.710266168333</v>
      </c>
      <c r="BQ491" s="23"/>
      <c r="BR491" s="18">
        <v>0</v>
      </c>
      <c r="BS491" s="18">
        <v>0</v>
      </c>
      <c r="BT491" s="18">
        <v>9215.18</v>
      </c>
      <c r="BU491" s="18">
        <v>212.26900000000001</v>
      </c>
      <c r="BV491" s="18">
        <v>4.4757100000000003</v>
      </c>
      <c r="BW491" s="18">
        <v>0.54993099999999995</v>
      </c>
      <c r="BX491" s="18">
        <v>15.6265</v>
      </c>
      <c r="BY491" s="18">
        <v>1.5506899999999999</v>
      </c>
      <c r="BZ491" s="18">
        <v>0</v>
      </c>
      <c r="CA491" s="23">
        <f t="shared" si="88"/>
        <v>0</v>
      </c>
      <c r="CB491" s="24">
        <f t="shared" si="89"/>
        <v>0</v>
      </c>
      <c r="CC491" s="25">
        <f t="shared" si="90"/>
        <v>-15.551948641569126</v>
      </c>
      <c r="CD491" s="25"/>
      <c r="CE491" s="18">
        <v>0</v>
      </c>
      <c r="CF491" s="18">
        <v>0</v>
      </c>
      <c r="CG491" s="18">
        <v>0</v>
      </c>
      <c r="CH491" s="18">
        <v>17701.8</v>
      </c>
      <c r="CI491" s="23">
        <v>10631.3</v>
      </c>
      <c r="CJ491" s="23" t="b">
        <f t="shared" si="91"/>
        <v>1</v>
      </c>
      <c r="CK491" s="23" t="b">
        <f t="shared" si="92"/>
        <v>1</v>
      </c>
      <c r="CL491" s="23">
        <f t="shared" si="93"/>
        <v>0</v>
      </c>
      <c r="CM491" s="23">
        <f t="shared" si="94"/>
        <v>0</v>
      </c>
      <c r="CN491" s="23">
        <f t="shared" si="95"/>
        <v>14166.55</v>
      </c>
      <c r="CO491" s="18">
        <v>948.755</v>
      </c>
      <c r="CP491" s="18">
        <v>6.1002799999999997</v>
      </c>
      <c r="CQ491" s="18">
        <v>1.09903</v>
      </c>
      <c r="CR491" s="18">
        <v>11.403499999999999</v>
      </c>
      <c r="CS491" s="18">
        <v>1.29952</v>
      </c>
      <c r="CT491" s="18">
        <v>0</v>
      </c>
      <c r="CU491" s="18">
        <v>0</v>
      </c>
      <c r="CV491" s="18">
        <v>1832.623779296875</v>
      </c>
      <c r="CW491" s="18">
        <v>8.6742849349975586</v>
      </c>
      <c r="CX491" s="18">
        <v>46.140804290771484</v>
      </c>
      <c r="CY491" s="18">
        <v>84.108688354492188</v>
      </c>
      <c r="CZ491" s="18">
        <v>14.294123649597168</v>
      </c>
      <c r="DA491" s="18">
        <v>481.82980346679688</v>
      </c>
      <c r="DB491" s="18">
        <v>1714.725341796875</v>
      </c>
      <c r="DC491" s="18">
        <v>0.98372995853424072</v>
      </c>
      <c r="DD491" s="18">
        <v>145.35673522949219</v>
      </c>
      <c r="DE491" s="18">
        <v>10.578893661499023</v>
      </c>
      <c r="DF491" s="19">
        <v>63.370406343204245</v>
      </c>
      <c r="DG491" s="19"/>
      <c r="DH491" s="19">
        <v>28.29909</v>
      </c>
      <c r="DI491" s="19">
        <v>0</v>
      </c>
      <c r="DJ491" s="19">
        <v>0</v>
      </c>
      <c r="DK491" s="19">
        <v>0</v>
      </c>
      <c r="DL491" s="19">
        <v>0</v>
      </c>
      <c r="DM491" s="19">
        <v>29.652120000000004</v>
      </c>
      <c r="DN491" s="19">
        <v>11.154199999999999</v>
      </c>
      <c r="DO491" s="19">
        <v>0</v>
      </c>
      <c r="DP491" s="19">
        <v>0</v>
      </c>
      <c r="DQ491" s="19">
        <v>0</v>
      </c>
      <c r="DR491" s="19">
        <v>0</v>
      </c>
      <c r="DS491" s="19">
        <v>15.6265</v>
      </c>
      <c r="DT491" s="19">
        <v>56.43282</v>
      </c>
      <c r="DU491" s="19">
        <v>2901.8012287960555</v>
      </c>
      <c r="DV491" s="19">
        <v>4.6389821450818651</v>
      </c>
      <c r="DW491" s="19">
        <v>9.2508573376959742</v>
      </c>
      <c r="DX491" s="19">
        <v>0.99647985096609115</v>
      </c>
      <c r="DY491" s="19">
        <v>0.99806049936165109</v>
      </c>
      <c r="DZ491" s="19">
        <v>0.9968232514171893</v>
      </c>
      <c r="EA491" s="19">
        <v>0.99840444452559174</v>
      </c>
      <c r="EB491" s="19">
        <v>49424.258823929718</v>
      </c>
      <c r="EC491" s="19">
        <v>6.2928920803853119</v>
      </c>
      <c r="ED491" s="19">
        <v>36682.94224543259</v>
      </c>
      <c r="EE491" s="19">
        <v>0.93566686254325793</v>
      </c>
      <c r="EF491" s="19">
        <v>0.74220520688257297</v>
      </c>
      <c r="EG491" s="19">
        <v>0.37077062845230102</v>
      </c>
      <c r="EH491" s="19">
        <v>679.4830703665333</v>
      </c>
      <c r="EI491" s="19">
        <v>14536.111189028779</v>
      </c>
      <c r="EJ491" s="19">
        <v>2.523573311211273</v>
      </c>
      <c r="EK491" s="19">
        <v>2.523573311211273</v>
      </c>
      <c r="EL491" s="19">
        <v>99.997391351257065</v>
      </c>
      <c r="EM491" s="19">
        <v>14.537225334373591</v>
      </c>
      <c r="EN491" s="19">
        <v>6.2928920803853119</v>
      </c>
      <c r="EO491" s="19">
        <v>755.67084990614535</v>
      </c>
      <c r="EP491" s="19">
        <v>1048.7948747750177</v>
      </c>
      <c r="EQ491" s="19">
        <v>431.1736368384237</v>
      </c>
      <c r="ER491" s="19">
        <v>598.016607035942</v>
      </c>
      <c r="ES491" s="19">
        <v>19.255495285122301</v>
      </c>
      <c r="ET491" s="19">
        <v>1538.2714547100873</v>
      </c>
      <c r="EU491" s="19">
        <v>1.1147091994371328</v>
      </c>
      <c r="EV491" s="19">
        <v>4.8858017969277759E-2</v>
      </c>
      <c r="EW491" s="19">
        <v>500</v>
      </c>
      <c r="EX491" s="19">
        <v>10696.448390677026</v>
      </c>
      <c r="EY491" s="19">
        <v>60120.707214606744</v>
      </c>
      <c r="EZ491" s="19">
        <v>3.8799007652560481E-2</v>
      </c>
      <c r="FA491" s="19">
        <v>20</v>
      </c>
      <c r="FB491" s="19">
        <v>2.1816615649929121</v>
      </c>
      <c r="FC491" s="19">
        <v>7.6548061883081893</v>
      </c>
      <c r="FD491" s="19">
        <v>7.4999999999999997E-2</v>
      </c>
      <c r="FE491" s="19">
        <v>15.515710703531902</v>
      </c>
      <c r="FF491" s="19">
        <v>0.12591701111530224</v>
      </c>
    </row>
    <row r="492" spans="1:162">
      <c r="A492" s="4">
        <v>40480.560416666667</v>
      </c>
      <c r="B492" s="18">
        <v>41</v>
      </c>
      <c r="C492" s="18" t="s">
        <v>78</v>
      </c>
      <c r="D492" s="18" t="s">
        <v>84</v>
      </c>
      <c r="E492" s="4">
        <v>40480.554861111108</v>
      </c>
      <c r="F492" s="4">
        <v>40480.575694444444</v>
      </c>
      <c r="G492" s="18" t="s">
        <v>28</v>
      </c>
      <c r="H492" s="18">
        <v>2</v>
      </c>
      <c r="I492" s="18">
        <v>5</v>
      </c>
      <c r="J492" s="18">
        <v>0</v>
      </c>
      <c r="K492" s="18">
        <v>5</v>
      </c>
      <c r="L492" s="18"/>
      <c r="M492" s="18">
        <v>549054</v>
      </c>
      <c r="N492" s="18">
        <v>549055</v>
      </c>
      <c r="O492" s="18">
        <v>0</v>
      </c>
      <c r="P492" s="18">
        <v>1.2272573079208777E-2</v>
      </c>
      <c r="Q492" s="18">
        <v>0</v>
      </c>
      <c r="R492" s="18">
        <v>1.8129076896831864</v>
      </c>
      <c r="S492" s="18">
        <v>0</v>
      </c>
      <c r="T492" s="18">
        <v>0.96876729345472035</v>
      </c>
      <c r="U492" s="18">
        <v>1.1770554615536788</v>
      </c>
      <c r="V492" s="18">
        <v>0</v>
      </c>
      <c r="W492" s="18">
        <v>0</v>
      </c>
      <c r="X492" s="18">
        <v>2.0396555020270544</v>
      </c>
      <c r="Y492" s="18">
        <v>2.2168048053642718E-2</v>
      </c>
      <c r="Z492" s="18">
        <v>31.215801735109928</v>
      </c>
      <c r="AA492" s="18">
        <v>2.7602604310447351E-2</v>
      </c>
      <c r="AB492" s="18">
        <v>2.717565893133041E-3</v>
      </c>
      <c r="AC492" s="18">
        <v>58.276570373101947</v>
      </c>
      <c r="AD492" s="18">
        <v>0</v>
      </c>
      <c r="AE492" s="18">
        <v>3.2090619703777835E-2</v>
      </c>
      <c r="AF492" s="18">
        <v>4.234127811389218</v>
      </c>
      <c r="AG492" s="18">
        <v>0</v>
      </c>
      <c r="AH492" s="18">
        <v>0</v>
      </c>
      <c r="AI492" s="18">
        <v>0.16739480500623038</v>
      </c>
      <c r="AJ492" s="18">
        <v>8.2592688908945337E-3</v>
      </c>
      <c r="AK492" s="18">
        <v>0</v>
      </c>
      <c r="AL492" s="18">
        <v>100</v>
      </c>
      <c r="AM492" s="18">
        <v>900</v>
      </c>
      <c r="AN492" s="18">
        <v>0</v>
      </c>
      <c r="AO492" s="18">
        <v>0</v>
      </c>
      <c r="AP492" s="18">
        <v>9072.5499999999993</v>
      </c>
      <c r="AQ492" s="18">
        <v>181.501</v>
      </c>
      <c r="AR492" s="18"/>
      <c r="AS492" s="18">
        <v>3.3673999999999999</v>
      </c>
      <c r="AT492" s="18">
        <v>1.63948</v>
      </c>
      <c r="AU492" s="18">
        <v>0</v>
      </c>
      <c r="AV492" s="18">
        <v>0</v>
      </c>
      <c r="AW492" s="18">
        <v>0</v>
      </c>
      <c r="AX492" s="18">
        <v>0</v>
      </c>
      <c r="AY492" s="18">
        <v>0</v>
      </c>
      <c r="AZ492" s="18">
        <v>0</v>
      </c>
      <c r="BA492" s="18">
        <v>38219.699999999997</v>
      </c>
      <c r="BB492" s="18">
        <v>843.90599999999995</v>
      </c>
      <c r="BC492" s="18">
        <v>0</v>
      </c>
      <c r="BD492" s="18">
        <v>0</v>
      </c>
      <c r="BE492" s="18">
        <v>0</v>
      </c>
      <c r="BF492" s="18">
        <v>0</v>
      </c>
      <c r="BG492" s="18">
        <v>0</v>
      </c>
      <c r="BH492" s="18">
        <v>0</v>
      </c>
      <c r="BI492" s="18">
        <v>0</v>
      </c>
      <c r="BJ492" s="18">
        <v>0</v>
      </c>
      <c r="BK492" s="18">
        <v>0</v>
      </c>
      <c r="BL492" s="18">
        <v>0</v>
      </c>
      <c r="BM492" s="23">
        <f t="shared" si="84"/>
        <v>80.124251213827378</v>
      </c>
      <c r="BN492" s="23">
        <f t="shared" si="85"/>
        <v>1117.6169048304341</v>
      </c>
      <c r="BO492" s="23">
        <f t="shared" si="86"/>
        <v>0.81978150136053474</v>
      </c>
      <c r="BP492" s="23">
        <f t="shared" si="87"/>
        <v>1117.6169048304341</v>
      </c>
      <c r="BQ492" s="23"/>
      <c r="BR492" s="18">
        <v>0</v>
      </c>
      <c r="BS492" s="18">
        <v>0</v>
      </c>
      <c r="BT492" s="18">
        <v>6064.84</v>
      </c>
      <c r="BU492" s="18">
        <v>145.304</v>
      </c>
      <c r="BV492" s="18">
        <v>0</v>
      </c>
      <c r="BW492" s="18">
        <v>0</v>
      </c>
      <c r="BX492" s="18">
        <v>12.371499999999999</v>
      </c>
      <c r="BY492" s="18">
        <v>0.95250599999999996</v>
      </c>
      <c r="BZ492" s="18">
        <v>0</v>
      </c>
      <c r="CA492" s="23">
        <f t="shared" si="88"/>
        <v>0</v>
      </c>
      <c r="CB492" s="24">
        <f t="shared" si="89"/>
        <v>0</v>
      </c>
      <c r="CC492" s="25">
        <f t="shared" si="90"/>
        <v>-15.551948641569126</v>
      </c>
      <c r="CD492" s="25"/>
      <c r="CE492" s="18">
        <v>0</v>
      </c>
      <c r="CF492" s="18">
        <v>0</v>
      </c>
      <c r="CG492" s="18">
        <v>0</v>
      </c>
      <c r="CH492" s="18">
        <v>10871</v>
      </c>
      <c r="CI492" s="23">
        <v>9072.5499999999993</v>
      </c>
      <c r="CJ492" s="23" t="b">
        <f t="shared" si="91"/>
        <v>1</v>
      </c>
      <c r="CK492" s="23" t="b">
        <f t="shared" si="92"/>
        <v>1</v>
      </c>
      <c r="CL492" s="23">
        <f t="shared" si="93"/>
        <v>0</v>
      </c>
      <c r="CM492" s="23">
        <f t="shared" si="94"/>
        <v>0</v>
      </c>
      <c r="CN492" s="23">
        <f t="shared" si="95"/>
        <v>9971.7749999999996</v>
      </c>
      <c r="CO492" s="18">
        <v>668.476</v>
      </c>
      <c r="CP492" s="18">
        <v>3.2483599999999999</v>
      </c>
      <c r="CQ492" s="18">
        <v>0.48256599999999999</v>
      </c>
      <c r="CR492" s="18">
        <v>4.44163</v>
      </c>
      <c r="CS492" s="18">
        <v>0.56819799999999998</v>
      </c>
      <c r="CT492" s="18">
        <v>11.306800000000001</v>
      </c>
      <c r="CU492" s="18">
        <v>4.5300099999999999</v>
      </c>
      <c r="CV492" s="18">
        <v>1624.183837890625</v>
      </c>
      <c r="CW492" s="18">
        <v>9.0939998626708984</v>
      </c>
      <c r="CX492" s="18">
        <v>48.658519744873047</v>
      </c>
      <c r="CY492" s="18">
        <v>84.256324768066406</v>
      </c>
      <c r="CZ492" s="18">
        <v>13.972929000854492</v>
      </c>
      <c r="DA492" s="18">
        <v>476.43338012695312</v>
      </c>
      <c r="DB492" s="18">
        <v>1724.5926513671875</v>
      </c>
      <c r="DC492" s="18">
        <v>1.0039088726043701</v>
      </c>
      <c r="DD492" s="18">
        <v>205.57229614257812</v>
      </c>
      <c r="DE492" s="18">
        <v>10.416637420654297</v>
      </c>
      <c r="DF492" s="19">
        <v>63.370406343204245</v>
      </c>
      <c r="DG492" s="19"/>
      <c r="DH492" s="19">
        <v>15.738899999999999</v>
      </c>
      <c r="DI492" s="19">
        <v>0</v>
      </c>
      <c r="DJ492" s="19">
        <v>6.7347999999999999</v>
      </c>
      <c r="DK492" s="19">
        <v>0</v>
      </c>
      <c r="DL492" s="19">
        <v>0</v>
      </c>
      <c r="DM492" s="19">
        <v>0</v>
      </c>
      <c r="DN492" s="19">
        <v>0</v>
      </c>
      <c r="DO492" s="19">
        <v>0</v>
      </c>
      <c r="DP492" s="19">
        <v>0</v>
      </c>
      <c r="DQ492" s="19">
        <v>0</v>
      </c>
      <c r="DR492" s="19">
        <v>0</v>
      </c>
      <c r="DS492" s="19">
        <v>12.371499999999999</v>
      </c>
      <c r="DT492" s="19">
        <v>19.106299999999997</v>
      </c>
      <c r="DU492" s="19">
        <v>3346.6118287381942</v>
      </c>
      <c r="DV492" s="19">
        <v>4.8451834156312721</v>
      </c>
      <c r="DW492" s="19">
        <v>5.8818296001674684</v>
      </c>
      <c r="DX492" s="19">
        <v>0.99794786264674884</v>
      </c>
      <c r="DY492" s="19">
        <v>0.99825644791433854</v>
      </c>
      <c r="DZ492" s="19">
        <v>0.99824605912537145</v>
      </c>
      <c r="EA492" s="19">
        <v>0.9985547366012254</v>
      </c>
      <c r="EB492" s="19">
        <v>44809.708076849631</v>
      </c>
      <c r="EC492" s="19">
        <v>5.7053492311483565</v>
      </c>
      <c r="ED492" s="19">
        <v>36894.032580579958</v>
      </c>
      <c r="EE492" s="19">
        <v>1.0618210889273263</v>
      </c>
      <c r="EF492" s="19">
        <v>0.82334909473870899</v>
      </c>
      <c r="EG492" s="19">
        <v>0.36861862430572512</v>
      </c>
      <c r="EH492" s="19">
        <v>598.70441194283501</v>
      </c>
      <c r="EI492" s="19">
        <v>12808.021687234344</v>
      </c>
      <c r="EJ492" s="19">
        <v>2.8805410766404269</v>
      </c>
      <c r="EK492" s="19">
        <v>2.8805410766404269</v>
      </c>
      <c r="EL492" s="19">
        <v>99.997391351257065</v>
      </c>
      <c r="EM492" s="19">
        <v>14.537225334373591</v>
      </c>
      <c r="EN492" s="19">
        <v>5.7053492311483565</v>
      </c>
      <c r="EO492" s="19">
        <v>755.67084990614535</v>
      </c>
      <c r="EP492" s="19">
        <v>1048.7948747750177</v>
      </c>
      <c r="EQ492" s="19">
        <v>407.63438923074466</v>
      </c>
      <c r="ER492" s="19">
        <v>565.31935665130379</v>
      </c>
      <c r="ES492" s="19">
        <v>19.255495285122301</v>
      </c>
      <c r="ET492" s="19">
        <v>1363.3107150815217</v>
      </c>
      <c r="EU492" s="19">
        <v>1.265003371783858</v>
      </c>
      <c r="EV492" s="19">
        <v>5.7686726259046396E-2</v>
      </c>
      <c r="EW492" s="19">
        <v>500</v>
      </c>
      <c r="EX492" s="19">
        <v>10696.448390677026</v>
      </c>
      <c r="EY492" s="19">
        <v>55506.156467526656</v>
      </c>
      <c r="EZ492" s="19">
        <v>3.8269337548770078E-2</v>
      </c>
      <c r="FA492" s="19">
        <v>20</v>
      </c>
      <c r="FB492" s="19">
        <v>2.1816615649929121</v>
      </c>
      <c r="FC492" s="19">
        <v>7.0672633390712347</v>
      </c>
      <c r="FD492" s="19">
        <v>7.4999999999999997E-2</v>
      </c>
      <c r="FE492" s="19">
        <v>15.277734883626302</v>
      </c>
      <c r="FF492" s="19">
        <v>0.10918784405523291</v>
      </c>
    </row>
    <row r="493" spans="1:162">
      <c r="A493" s="4">
        <v>40480.561805555553</v>
      </c>
      <c r="B493" s="18">
        <v>41</v>
      </c>
      <c r="C493" s="18" t="s">
        <v>78</v>
      </c>
      <c r="D493" s="18" t="s">
        <v>84</v>
      </c>
      <c r="E493" s="4">
        <v>40480.554861111108</v>
      </c>
      <c r="F493" s="4">
        <v>40480.575694444444</v>
      </c>
      <c r="G493" s="18" t="s">
        <v>28</v>
      </c>
      <c r="H493" s="18">
        <v>2</v>
      </c>
      <c r="I493" s="18">
        <v>5</v>
      </c>
      <c r="J493" s="18">
        <v>0</v>
      </c>
      <c r="K493" s="18">
        <v>5</v>
      </c>
      <c r="L493" s="18"/>
      <c r="M493" s="18">
        <v>549054</v>
      </c>
      <c r="N493" s="18">
        <v>549055</v>
      </c>
      <c r="O493" s="18">
        <v>0</v>
      </c>
      <c r="P493" s="18">
        <v>1.2272573079208777E-2</v>
      </c>
      <c r="Q493" s="18">
        <v>0</v>
      </c>
      <c r="R493" s="18">
        <v>1.8129076896831864</v>
      </c>
      <c r="S493" s="18">
        <v>0</v>
      </c>
      <c r="T493" s="18">
        <v>0.96876729345472035</v>
      </c>
      <c r="U493" s="18">
        <v>1.1770554615536788</v>
      </c>
      <c r="V493" s="18">
        <v>0</v>
      </c>
      <c r="W493" s="18">
        <v>0</v>
      </c>
      <c r="X493" s="18">
        <v>2.0396555020270544</v>
      </c>
      <c r="Y493" s="18">
        <v>2.2168048053642718E-2</v>
      </c>
      <c r="Z493" s="18">
        <v>31.215801735109928</v>
      </c>
      <c r="AA493" s="18">
        <v>2.7602604310447351E-2</v>
      </c>
      <c r="AB493" s="18">
        <v>2.717565893133041E-3</v>
      </c>
      <c r="AC493" s="18">
        <v>58.276570373101947</v>
      </c>
      <c r="AD493" s="18">
        <v>0</v>
      </c>
      <c r="AE493" s="18">
        <v>3.2090619703777835E-2</v>
      </c>
      <c r="AF493" s="18">
        <v>4.234127811389218</v>
      </c>
      <c r="AG493" s="18">
        <v>0</v>
      </c>
      <c r="AH493" s="18">
        <v>0</v>
      </c>
      <c r="AI493" s="18">
        <v>0.16739480500623038</v>
      </c>
      <c r="AJ493" s="18">
        <v>8.2592688908945337E-3</v>
      </c>
      <c r="AK493" s="18">
        <v>0</v>
      </c>
      <c r="AL493" s="18">
        <v>100</v>
      </c>
      <c r="AM493" s="18">
        <v>900</v>
      </c>
      <c r="AN493" s="18">
        <v>0</v>
      </c>
      <c r="AO493" s="18">
        <v>0</v>
      </c>
      <c r="AP493" s="18">
        <v>6048.29</v>
      </c>
      <c r="AQ493" s="18">
        <v>153.726</v>
      </c>
      <c r="AR493" s="18"/>
      <c r="AS493" s="18">
        <v>0</v>
      </c>
      <c r="AT493" s="18">
        <v>0</v>
      </c>
      <c r="AU493" s="18">
        <v>0</v>
      </c>
      <c r="AV493" s="18">
        <v>0</v>
      </c>
      <c r="AW493" s="18">
        <v>4.2288600000000001</v>
      </c>
      <c r="AX493" s="18">
        <v>0.57043500000000003</v>
      </c>
      <c r="AY493" s="18">
        <v>0</v>
      </c>
      <c r="AZ493" s="18">
        <v>0</v>
      </c>
      <c r="BA493" s="18">
        <v>42876.1</v>
      </c>
      <c r="BB493" s="18">
        <v>1850.2</v>
      </c>
      <c r="BC493" s="18">
        <v>0</v>
      </c>
      <c r="BD493" s="18">
        <v>0</v>
      </c>
      <c r="BE493" s="18">
        <v>0</v>
      </c>
      <c r="BF493" s="18">
        <v>0</v>
      </c>
      <c r="BG493" s="18">
        <v>0</v>
      </c>
      <c r="BH493" s="18">
        <v>0</v>
      </c>
      <c r="BI493" s="18">
        <v>0</v>
      </c>
      <c r="BJ493" s="18">
        <v>0</v>
      </c>
      <c r="BK493" s="18">
        <v>0</v>
      </c>
      <c r="BL493" s="18">
        <v>0</v>
      </c>
      <c r="BM493" s="23">
        <f t="shared" si="84"/>
        <v>80.124251213827378</v>
      </c>
      <c r="BN493" s="23">
        <f t="shared" si="85"/>
        <v>1116.3598516429022</v>
      </c>
      <c r="BO493" s="23">
        <f t="shared" si="86"/>
        <v>0.80803039002396793</v>
      </c>
      <c r="BP493" s="23">
        <f t="shared" si="87"/>
        <v>1116.359851642902</v>
      </c>
      <c r="BQ493" s="23"/>
      <c r="BR493" s="18">
        <v>0</v>
      </c>
      <c r="BS493" s="18">
        <v>0</v>
      </c>
      <c r="BT493" s="18">
        <v>12543.3</v>
      </c>
      <c r="BU493" s="18">
        <v>364.74200000000002</v>
      </c>
      <c r="BV493" s="18">
        <v>9.0761800000000008</v>
      </c>
      <c r="BW493" s="18">
        <v>0.58206999999999998</v>
      </c>
      <c r="BX493" s="18">
        <v>12.522600000000001</v>
      </c>
      <c r="BY493" s="18">
        <v>1.00051</v>
      </c>
      <c r="BZ493" s="18">
        <v>0</v>
      </c>
      <c r="CA493" s="23">
        <f t="shared" si="88"/>
        <v>0</v>
      </c>
      <c r="CB493" s="24">
        <f t="shared" si="89"/>
        <v>0</v>
      </c>
      <c r="CC493" s="25">
        <f t="shared" si="90"/>
        <v>-15.551948641569126</v>
      </c>
      <c r="CD493" s="25"/>
      <c r="CE493" s="18">
        <v>0</v>
      </c>
      <c r="CF493" s="18">
        <v>0</v>
      </c>
      <c r="CG493" s="18">
        <v>0</v>
      </c>
      <c r="CH493" s="18">
        <v>8342.98</v>
      </c>
      <c r="CI493" s="23">
        <v>6048.29</v>
      </c>
      <c r="CJ493" s="23" t="b">
        <f t="shared" si="91"/>
        <v>1</v>
      </c>
      <c r="CK493" s="23" t="b">
        <f t="shared" si="92"/>
        <v>1</v>
      </c>
      <c r="CL493" s="23">
        <f t="shared" si="93"/>
        <v>0</v>
      </c>
      <c r="CM493" s="23">
        <f t="shared" si="94"/>
        <v>0</v>
      </c>
      <c r="CN493" s="23">
        <f t="shared" si="95"/>
        <v>7195.6350000000002</v>
      </c>
      <c r="CO493" s="18">
        <v>600.95600000000002</v>
      </c>
      <c r="CP493" s="18">
        <v>5.73719</v>
      </c>
      <c r="CQ493" s="18">
        <v>0.64265300000000003</v>
      </c>
      <c r="CR493" s="18">
        <v>6.1030499999999996</v>
      </c>
      <c r="CS493" s="18">
        <v>0.74644200000000005</v>
      </c>
      <c r="CT493" s="18">
        <v>0</v>
      </c>
      <c r="CU493" s="18">
        <v>0</v>
      </c>
      <c r="CV493" s="18">
        <v>1645.9508056640625</v>
      </c>
      <c r="CW493" s="18">
        <v>8.5785531997680664</v>
      </c>
      <c r="CX493" s="18">
        <v>45.749359130859375</v>
      </c>
      <c r="CY493" s="18">
        <v>84.447975158691406</v>
      </c>
      <c r="CZ493" s="18">
        <v>14.176136016845703</v>
      </c>
      <c r="DA493" s="18">
        <v>481.34884643554687</v>
      </c>
      <c r="DB493" s="18">
        <v>1713.931884765625</v>
      </c>
      <c r="DC493" s="18">
        <v>1.0194909572601318</v>
      </c>
      <c r="DD493" s="18">
        <v>210.78604125976562</v>
      </c>
      <c r="DE493" s="18">
        <v>9.5918006896972656</v>
      </c>
      <c r="DF493" s="19">
        <v>63.370406343204245</v>
      </c>
      <c r="DG493" s="19"/>
      <c r="DH493" s="19">
        <v>16.751460000000002</v>
      </c>
      <c r="DI493" s="19">
        <v>0</v>
      </c>
      <c r="DJ493" s="19">
        <v>0</v>
      </c>
      <c r="DK493" s="19">
        <v>0</v>
      </c>
      <c r="DL493" s="19">
        <v>8.4577200000000001</v>
      </c>
      <c r="DM493" s="19">
        <v>0</v>
      </c>
      <c r="DN493" s="19">
        <v>0</v>
      </c>
      <c r="DO493" s="19">
        <v>0</v>
      </c>
      <c r="DP493" s="19">
        <v>0</v>
      </c>
      <c r="DQ493" s="19">
        <v>0</v>
      </c>
      <c r="DR493" s="19">
        <v>0</v>
      </c>
      <c r="DS493" s="19">
        <v>12.522600000000001</v>
      </c>
      <c r="DT493" s="19">
        <v>20.980319999999999</v>
      </c>
      <c r="DU493" s="19">
        <v>1454.1927319820329</v>
      </c>
      <c r="DV493" s="19">
        <v>2.919802202820545</v>
      </c>
      <c r="DW493" s="19">
        <v>3.6568982376389831</v>
      </c>
      <c r="DX493" s="19">
        <v>0.99680782848268068</v>
      </c>
      <c r="DY493" s="19">
        <v>0.99731172861427209</v>
      </c>
      <c r="DZ493" s="19">
        <v>0.99749330008940784</v>
      </c>
      <c r="EA493" s="19">
        <v>0.99799754673636853</v>
      </c>
      <c r="EB493" s="19">
        <v>44759.307813461586</v>
      </c>
      <c r="EC493" s="19">
        <v>5.6989320703072837</v>
      </c>
      <c r="ED493" s="19">
        <v>36665.967901062621</v>
      </c>
      <c r="EE493" s="19">
        <v>1.0413020114985365</v>
      </c>
      <c r="EF493" s="19">
        <v>0.81918085181011546</v>
      </c>
      <c r="EG493" s="19">
        <v>0.36998011131286623</v>
      </c>
      <c r="EH493" s="19">
        <v>608.9690622950917</v>
      </c>
      <c r="EI493" s="19">
        <v>13027.612292716862</v>
      </c>
      <c r="EJ493" s="19">
        <v>2.8144810481933726</v>
      </c>
      <c r="EK493" s="19">
        <v>2.8144810481933726</v>
      </c>
      <c r="EL493" s="19">
        <v>99.997391351257065</v>
      </c>
      <c r="EM493" s="19">
        <v>14.537225334373591</v>
      </c>
      <c r="EN493" s="19">
        <v>5.6989320703072837</v>
      </c>
      <c r="EO493" s="19">
        <v>755.67084990614535</v>
      </c>
      <c r="EP493" s="19">
        <v>1048.7948747750177</v>
      </c>
      <c r="EQ493" s="19">
        <v>411.28875496669599</v>
      </c>
      <c r="ER493" s="19">
        <v>570.39314074414199</v>
      </c>
      <c r="ES493" s="19">
        <v>19.255495285122301</v>
      </c>
      <c r="ET493" s="19">
        <v>1381.581516519185</v>
      </c>
      <c r="EU493" s="19">
        <v>1.2405579144427015</v>
      </c>
      <c r="EV493" s="19">
        <v>2.139406346184923E-2</v>
      </c>
      <c r="EW493" s="19">
        <v>500</v>
      </c>
      <c r="EX493" s="19">
        <v>10696.448390677026</v>
      </c>
      <c r="EY493" s="19">
        <v>55455.756204138612</v>
      </c>
      <c r="EZ493" s="19">
        <v>3.8696628673939394E-2</v>
      </c>
      <c r="FA493" s="19">
        <v>20</v>
      </c>
      <c r="FB493" s="19">
        <v>2.1816615649929121</v>
      </c>
      <c r="FC493" s="19">
        <v>7.060846178230161</v>
      </c>
      <c r="FD493" s="19">
        <v>7.4999999999999997E-2</v>
      </c>
      <c r="FE493" s="19">
        <v>14.067974344889324</v>
      </c>
      <c r="FF493" s="19">
        <v>0.12997572010531702</v>
      </c>
    </row>
    <row r="494" spans="1:162">
      <c r="A494" s="4">
        <v>40480.5625</v>
      </c>
      <c r="B494" s="18">
        <v>41</v>
      </c>
      <c r="C494" s="18" t="s">
        <v>78</v>
      </c>
      <c r="D494" s="18" t="s">
        <v>84</v>
      </c>
      <c r="E494" s="4">
        <v>40480.554861111108</v>
      </c>
      <c r="F494" s="4">
        <v>40480.575694444444</v>
      </c>
      <c r="G494" s="18" t="s">
        <v>28</v>
      </c>
      <c r="H494" s="18">
        <v>2</v>
      </c>
      <c r="I494" s="18">
        <v>5</v>
      </c>
      <c r="J494" s="18">
        <v>0</v>
      </c>
      <c r="K494" s="18">
        <v>5</v>
      </c>
      <c r="L494" s="18"/>
      <c r="M494" s="18">
        <v>549054</v>
      </c>
      <c r="N494" s="18">
        <v>549055</v>
      </c>
      <c r="O494" s="18">
        <v>0</v>
      </c>
      <c r="P494" s="18">
        <v>1.2272573079208777E-2</v>
      </c>
      <c r="Q494" s="18">
        <v>0</v>
      </c>
      <c r="R494" s="18">
        <v>1.8129076896831864</v>
      </c>
      <c r="S494" s="18">
        <v>0</v>
      </c>
      <c r="T494" s="18">
        <v>0.96876729345472035</v>
      </c>
      <c r="U494" s="18">
        <v>1.1770554615536788</v>
      </c>
      <c r="V494" s="18">
        <v>0</v>
      </c>
      <c r="W494" s="18">
        <v>0</v>
      </c>
      <c r="X494" s="18">
        <v>2.0396555020270544</v>
      </c>
      <c r="Y494" s="18">
        <v>2.2168048053642718E-2</v>
      </c>
      <c r="Z494" s="18">
        <v>31.215801735109928</v>
      </c>
      <c r="AA494" s="18">
        <v>2.7602604310447351E-2</v>
      </c>
      <c r="AB494" s="18">
        <v>2.717565893133041E-3</v>
      </c>
      <c r="AC494" s="18">
        <v>58.276570373101947</v>
      </c>
      <c r="AD494" s="18">
        <v>0</v>
      </c>
      <c r="AE494" s="18">
        <v>3.2090619703777835E-2</v>
      </c>
      <c r="AF494" s="18">
        <v>4.234127811389218</v>
      </c>
      <c r="AG494" s="18">
        <v>0</v>
      </c>
      <c r="AH494" s="18">
        <v>0</v>
      </c>
      <c r="AI494" s="18">
        <v>0.16739480500623038</v>
      </c>
      <c r="AJ494" s="18">
        <v>8.2592688908945337E-3</v>
      </c>
      <c r="AK494" s="18">
        <v>0</v>
      </c>
      <c r="AL494" s="18">
        <v>100</v>
      </c>
      <c r="AM494" s="18">
        <v>900</v>
      </c>
      <c r="AN494" s="18">
        <v>0</v>
      </c>
      <c r="AO494" s="18">
        <v>0</v>
      </c>
      <c r="AP494" s="18">
        <v>7745.14</v>
      </c>
      <c r="AQ494" s="18">
        <v>194.25800000000001</v>
      </c>
      <c r="AR494" s="18"/>
      <c r="AS494" s="18">
        <v>0</v>
      </c>
      <c r="AT494" s="18">
        <v>0</v>
      </c>
      <c r="AU494" s="18">
        <v>0</v>
      </c>
      <c r="AV494" s="18">
        <v>0</v>
      </c>
      <c r="AW494" s="18">
        <v>2.54616</v>
      </c>
      <c r="AX494" s="18">
        <v>0.78385700000000003</v>
      </c>
      <c r="AY494" s="18">
        <v>0</v>
      </c>
      <c r="AZ494" s="18">
        <v>0</v>
      </c>
      <c r="BA494" s="18">
        <v>67391.3</v>
      </c>
      <c r="BB494" s="18">
        <v>2302.67</v>
      </c>
      <c r="BC494" s="18">
        <v>0</v>
      </c>
      <c r="BD494" s="18">
        <v>0</v>
      </c>
      <c r="BE494" s="18">
        <v>0</v>
      </c>
      <c r="BF494" s="18">
        <v>0</v>
      </c>
      <c r="BG494" s="18">
        <v>0</v>
      </c>
      <c r="BH494" s="18">
        <v>0</v>
      </c>
      <c r="BI494" s="18">
        <v>0</v>
      </c>
      <c r="BJ494" s="18">
        <v>0</v>
      </c>
      <c r="BK494" s="18">
        <v>0</v>
      </c>
      <c r="BL494" s="18">
        <v>0</v>
      </c>
      <c r="BM494" s="23">
        <f t="shared" si="84"/>
        <v>80.124251213827378</v>
      </c>
      <c r="BN494" s="23">
        <f t="shared" si="85"/>
        <v>1128.472103030269</v>
      </c>
      <c r="BO494" s="23">
        <f t="shared" si="86"/>
        <v>0.80405559104330282</v>
      </c>
      <c r="BP494" s="23">
        <f t="shared" si="87"/>
        <v>1128.472103030269</v>
      </c>
      <c r="BQ494" s="23"/>
      <c r="BR494" s="18">
        <v>0</v>
      </c>
      <c r="BS494" s="18">
        <v>0</v>
      </c>
      <c r="BT494" s="18">
        <v>15716.9</v>
      </c>
      <c r="BU494" s="18">
        <v>440.71800000000002</v>
      </c>
      <c r="BV494" s="18">
        <v>12.4939</v>
      </c>
      <c r="BW494" s="18">
        <v>0.77737100000000003</v>
      </c>
      <c r="BX494" s="18">
        <v>12.1248</v>
      </c>
      <c r="BY494" s="18">
        <v>1.59507</v>
      </c>
      <c r="BZ494" s="18">
        <v>0</v>
      </c>
      <c r="CA494" s="23">
        <f t="shared" si="88"/>
        <v>0</v>
      </c>
      <c r="CB494" s="24">
        <f t="shared" si="89"/>
        <v>0</v>
      </c>
      <c r="CC494" s="25">
        <f t="shared" si="90"/>
        <v>-15.551948641569126</v>
      </c>
      <c r="CD494" s="25"/>
      <c r="CE494" s="18">
        <v>0</v>
      </c>
      <c r="CF494" s="18">
        <v>0</v>
      </c>
      <c r="CG494" s="18">
        <v>0</v>
      </c>
      <c r="CH494" s="18">
        <v>14658.4</v>
      </c>
      <c r="CI494" s="23">
        <v>7745.14</v>
      </c>
      <c r="CJ494" s="23" t="b">
        <f t="shared" si="91"/>
        <v>1</v>
      </c>
      <c r="CK494" s="23" t="b">
        <f t="shared" si="92"/>
        <v>1</v>
      </c>
      <c r="CL494" s="23">
        <f t="shared" si="93"/>
        <v>0</v>
      </c>
      <c r="CM494" s="23">
        <f t="shared" si="94"/>
        <v>0</v>
      </c>
      <c r="CN494" s="23">
        <f t="shared" si="95"/>
        <v>11201.77</v>
      </c>
      <c r="CO494" s="18">
        <v>997.35199999999998</v>
      </c>
      <c r="CP494" s="18">
        <v>8.0776699999999995</v>
      </c>
      <c r="CQ494" s="18">
        <v>1.1767399999999999</v>
      </c>
      <c r="CR494" s="18">
        <v>10.5146</v>
      </c>
      <c r="CS494" s="18">
        <v>1.3645400000000001</v>
      </c>
      <c r="CT494" s="18">
        <v>0</v>
      </c>
      <c r="CU494" s="18">
        <v>0</v>
      </c>
      <c r="CV494" s="18">
        <v>1672.033935546875</v>
      </c>
      <c r="CW494" s="18">
        <v>8.3588418960571289</v>
      </c>
      <c r="CX494" s="18">
        <v>44.425060272216797</v>
      </c>
      <c r="CY494" s="18">
        <v>84.421356201171875</v>
      </c>
      <c r="CZ494" s="18">
        <v>14.246214866638184</v>
      </c>
      <c r="DA494" s="18">
        <v>485.27392578125</v>
      </c>
      <c r="DB494" s="18">
        <v>1706.6822509765625</v>
      </c>
      <c r="DC494" s="18">
        <v>1.0257339477539063</v>
      </c>
      <c r="DD494" s="18">
        <v>150.7490234375</v>
      </c>
      <c r="DE494" s="18">
        <v>9.8291025161743164</v>
      </c>
      <c r="DF494" s="19">
        <v>63.370406343204245</v>
      </c>
      <c r="DG494" s="19"/>
      <c r="DH494" s="19">
        <v>14.670960000000001</v>
      </c>
      <c r="DI494" s="19">
        <v>0</v>
      </c>
      <c r="DJ494" s="19">
        <v>0</v>
      </c>
      <c r="DK494" s="19">
        <v>0</v>
      </c>
      <c r="DL494" s="19">
        <v>5.09232</v>
      </c>
      <c r="DM494" s="19">
        <v>0</v>
      </c>
      <c r="DN494" s="19">
        <v>0</v>
      </c>
      <c r="DO494" s="19">
        <v>0</v>
      </c>
      <c r="DP494" s="19">
        <v>0</v>
      </c>
      <c r="DQ494" s="19">
        <v>0</v>
      </c>
      <c r="DR494" s="19">
        <v>0</v>
      </c>
      <c r="DS494" s="19">
        <v>12.1248</v>
      </c>
      <c r="DT494" s="19">
        <v>17.217120000000001</v>
      </c>
      <c r="DU494" s="19">
        <v>1814.6817089581525</v>
      </c>
      <c r="DV494" s="19">
        <v>1.8162366127856178</v>
      </c>
      <c r="DW494" s="19">
        <v>2.1314463205355012</v>
      </c>
      <c r="DX494" s="19">
        <v>0.99827735523233385</v>
      </c>
      <c r="DY494" s="19">
        <v>0.99845048704475925</v>
      </c>
      <c r="DZ494" s="19">
        <v>0.99882746677547907</v>
      </c>
      <c r="EA494" s="19">
        <v>0.99900069399406388</v>
      </c>
      <c r="EB494" s="19">
        <v>45244.936159342476</v>
      </c>
      <c r="EC494" s="19">
        <v>5.7607641917092707</v>
      </c>
      <c r="ED494" s="19">
        <v>36510.877233710591</v>
      </c>
      <c r="EE494" s="19">
        <v>1.0207222561056184</v>
      </c>
      <c r="EF494" s="19">
        <v>0.80696052051278189</v>
      </c>
      <c r="EG494" s="19">
        <v>0.37044963960647587</v>
      </c>
      <c r="EH494" s="19">
        <v>619.40436883313737</v>
      </c>
      <c r="EI494" s="19">
        <v>13250.853728367061</v>
      </c>
      <c r="EJ494" s="19">
        <v>2.7553603701434808</v>
      </c>
      <c r="EK494" s="19">
        <v>2.7553603701434812</v>
      </c>
      <c r="EL494" s="19">
        <v>99.997391351257065</v>
      </c>
      <c r="EM494" s="19">
        <v>14.537225334373591</v>
      </c>
      <c r="EN494" s="19">
        <v>5.7607641917092707</v>
      </c>
      <c r="EO494" s="19">
        <v>755.67084990614535</v>
      </c>
      <c r="EP494" s="19">
        <v>1048.7948747750177</v>
      </c>
      <c r="EQ494" s="19">
        <v>415.01929820308993</v>
      </c>
      <c r="ER494" s="19">
        <v>575.57363601042573</v>
      </c>
      <c r="ES494" s="19">
        <v>19.255495285122301</v>
      </c>
      <c r="ET494" s="19">
        <v>1403.4752268385066</v>
      </c>
      <c r="EU494" s="19">
        <v>1.2160401682479751</v>
      </c>
      <c r="EV494" s="19">
        <v>4.8859566939966929E-3</v>
      </c>
      <c r="EW494" s="19">
        <v>500</v>
      </c>
      <c r="EX494" s="19">
        <v>10696.448390677026</v>
      </c>
      <c r="EY494" s="19">
        <v>55941.384550019502</v>
      </c>
      <c r="EZ494" s="19">
        <v>3.8826960630635982E-2</v>
      </c>
      <c r="FA494" s="19">
        <v>20</v>
      </c>
      <c r="FB494" s="19">
        <v>2.1816615649929121</v>
      </c>
      <c r="FC494" s="19">
        <v>7.1226782996321489</v>
      </c>
      <c r="FD494" s="19">
        <v>7.4999999999999997E-2</v>
      </c>
      <c r="FE494" s="19">
        <v>14.416017023722331</v>
      </c>
      <c r="FF494" s="19">
        <v>0.12637705137001265</v>
      </c>
    </row>
    <row r="495" spans="1:162">
      <c r="A495" s="4">
        <v>40480.564583333333</v>
      </c>
      <c r="B495" s="18">
        <v>41</v>
      </c>
      <c r="C495" s="18" t="s">
        <v>78</v>
      </c>
      <c r="D495" s="18" t="s">
        <v>84</v>
      </c>
      <c r="E495" s="4">
        <v>40480.554861111108</v>
      </c>
      <c r="F495" s="4">
        <v>40480.575694444444</v>
      </c>
      <c r="G495" s="18" t="s">
        <v>28</v>
      </c>
      <c r="H495" s="18">
        <v>2</v>
      </c>
      <c r="I495" s="18">
        <v>5</v>
      </c>
      <c r="J495" s="18">
        <v>0</v>
      </c>
      <c r="K495" s="18">
        <v>5</v>
      </c>
      <c r="L495" s="18"/>
      <c r="M495" s="18">
        <v>549054</v>
      </c>
      <c r="N495" s="18">
        <v>549055</v>
      </c>
      <c r="O495" s="18">
        <v>0</v>
      </c>
      <c r="P495" s="18">
        <v>1.2272573079208777E-2</v>
      </c>
      <c r="Q495" s="18">
        <v>0</v>
      </c>
      <c r="R495" s="18">
        <v>1.8129076896831864</v>
      </c>
      <c r="S495" s="18">
        <v>0</v>
      </c>
      <c r="T495" s="18">
        <v>0.96876729345472035</v>
      </c>
      <c r="U495" s="18">
        <v>1.1770554615536788</v>
      </c>
      <c r="V495" s="18">
        <v>0</v>
      </c>
      <c r="W495" s="18">
        <v>0</v>
      </c>
      <c r="X495" s="18">
        <v>2.0396555020270544</v>
      </c>
      <c r="Y495" s="18">
        <v>2.2168048053642718E-2</v>
      </c>
      <c r="Z495" s="18">
        <v>31.215801735109928</v>
      </c>
      <c r="AA495" s="18">
        <v>2.7602604310447351E-2</v>
      </c>
      <c r="AB495" s="18">
        <v>2.717565893133041E-3</v>
      </c>
      <c r="AC495" s="18">
        <v>58.276570373101947</v>
      </c>
      <c r="AD495" s="18">
        <v>0</v>
      </c>
      <c r="AE495" s="18">
        <v>3.2090619703777835E-2</v>
      </c>
      <c r="AF495" s="18">
        <v>4.234127811389218</v>
      </c>
      <c r="AG495" s="18">
        <v>0</v>
      </c>
      <c r="AH495" s="18">
        <v>0</v>
      </c>
      <c r="AI495" s="18">
        <v>0.16739480500623038</v>
      </c>
      <c r="AJ495" s="18">
        <v>8.2592688908945337E-3</v>
      </c>
      <c r="AK495" s="18">
        <v>0</v>
      </c>
      <c r="AL495" s="18">
        <v>100</v>
      </c>
      <c r="AM495" s="18">
        <v>900</v>
      </c>
      <c r="AN495" s="18">
        <v>0</v>
      </c>
      <c r="AO495" s="18">
        <v>0</v>
      </c>
      <c r="AP495" s="18">
        <v>6986.93</v>
      </c>
      <c r="AQ495" s="18">
        <v>165.99</v>
      </c>
      <c r="AR495" s="18"/>
      <c r="AS495" s="18">
        <v>0</v>
      </c>
      <c r="AT495" s="18">
        <v>0</v>
      </c>
      <c r="AU495" s="18">
        <v>0</v>
      </c>
      <c r="AV495" s="18">
        <v>0</v>
      </c>
      <c r="AW495" s="18">
        <v>1.3169900000000001</v>
      </c>
      <c r="AX495" s="18">
        <v>0.60497999999999996</v>
      </c>
      <c r="AY495" s="18">
        <v>0</v>
      </c>
      <c r="AZ495" s="18">
        <v>0</v>
      </c>
      <c r="BA495" s="18">
        <v>58850.1</v>
      </c>
      <c r="BB495" s="18">
        <v>1607.71</v>
      </c>
      <c r="BC495" s="18">
        <v>0</v>
      </c>
      <c r="BD495" s="18">
        <v>0</v>
      </c>
      <c r="BE495" s="18">
        <v>0</v>
      </c>
      <c r="BF495" s="18">
        <v>0</v>
      </c>
      <c r="BG495" s="18">
        <v>0</v>
      </c>
      <c r="BH495" s="18">
        <v>0</v>
      </c>
      <c r="BI495" s="18">
        <v>0</v>
      </c>
      <c r="BJ495" s="18">
        <v>0</v>
      </c>
      <c r="BK495" s="18">
        <v>0</v>
      </c>
      <c r="BL495" s="18">
        <v>0</v>
      </c>
      <c r="BM495" s="23">
        <f t="shared" si="84"/>
        <v>80.124251213827378</v>
      </c>
      <c r="BN495" s="23">
        <f t="shared" si="85"/>
        <v>1117.7068132811828</v>
      </c>
      <c r="BO495" s="23">
        <f t="shared" si="86"/>
        <v>0.78698661030256167</v>
      </c>
      <c r="BP495" s="23">
        <f t="shared" si="87"/>
        <v>1117.7068132811828</v>
      </c>
      <c r="BQ495" s="23"/>
      <c r="BR495" s="18">
        <v>3.1636199999999999</v>
      </c>
      <c r="BS495" s="18">
        <v>1.07351</v>
      </c>
      <c r="BT495" s="18">
        <v>13615</v>
      </c>
      <c r="BU495" s="18">
        <v>375.82</v>
      </c>
      <c r="BV495" s="18">
        <v>11.031700000000001</v>
      </c>
      <c r="BW495" s="18">
        <v>0.64315900000000004</v>
      </c>
      <c r="BX495" s="18">
        <v>6.4156399999999998</v>
      </c>
      <c r="BY495" s="18">
        <v>1.2232099999999999</v>
      </c>
      <c r="BZ495" s="18">
        <v>0</v>
      </c>
      <c r="CA495" s="23">
        <f t="shared" si="88"/>
        <v>0</v>
      </c>
      <c r="CB495" s="24">
        <f t="shared" si="89"/>
        <v>0</v>
      </c>
      <c r="CC495" s="25">
        <f t="shared" si="90"/>
        <v>-15.551948641569126</v>
      </c>
      <c r="CD495" s="25"/>
      <c r="CE495" s="18">
        <v>0</v>
      </c>
      <c r="CF495" s="18">
        <v>0</v>
      </c>
      <c r="CG495" s="18">
        <v>0</v>
      </c>
      <c r="CH495" s="18">
        <v>9110.98</v>
      </c>
      <c r="CI495" s="23">
        <v>6986.93</v>
      </c>
      <c r="CJ495" s="23" t="b">
        <f t="shared" si="91"/>
        <v>1</v>
      </c>
      <c r="CK495" s="23" t="b">
        <f t="shared" si="92"/>
        <v>1</v>
      </c>
      <c r="CL495" s="23">
        <f t="shared" si="93"/>
        <v>0</v>
      </c>
      <c r="CM495" s="23">
        <f t="shared" si="94"/>
        <v>0</v>
      </c>
      <c r="CN495" s="23">
        <f t="shared" si="95"/>
        <v>8048.9549999999999</v>
      </c>
      <c r="CO495" s="18">
        <v>856.50199999999995</v>
      </c>
      <c r="CP495" s="18">
        <v>7.8430999999999997</v>
      </c>
      <c r="CQ495" s="18">
        <v>1.2161200000000001</v>
      </c>
      <c r="CR495" s="18">
        <v>11.193300000000001</v>
      </c>
      <c r="CS495" s="18">
        <v>1.41021</v>
      </c>
      <c r="CT495" s="18">
        <v>0</v>
      </c>
      <c r="CU495" s="18">
        <v>0</v>
      </c>
      <c r="CV495" s="18">
        <v>1692.0020751953125</v>
      </c>
      <c r="CW495" s="18">
        <v>8.3408536911010742</v>
      </c>
      <c r="CX495" s="18">
        <v>44.241802215576172</v>
      </c>
      <c r="CY495" s="18">
        <v>84.5015869140625</v>
      </c>
      <c r="CZ495" s="18">
        <v>14.555201530456543</v>
      </c>
      <c r="DA495" s="18">
        <v>503.11981201171875</v>
      </c>
      <c r="DB495" s="18">
        <v>1709.53271484375</v>
      </c>
      <c r="DC495" s="18">
        <v>1.0104764699935913</v>
      </c>
      <c r="DD495" s="18">
        <v>12.708979606628418</v>
      </c>
      <c r="DE495" s="18">
        <v>9</v>
      </c>
      <c r="DF495" s="19">
        <v>63.370406343204245</v>
      </c>
      <c r="DG495" s="19"/>
      <c r="DH495" s="19">
        <v>10.89625</v>
      </c>
      <c r="DI495" s="19">
        <v>0</v>
      </c>
      <c r="DJ495" s="19">
        <v>0</v>
      </c>
      <c r="DK495" s="19">
        <v>0</v>
      </c>
      <c r="DL495" s="19">
        <v>2.6339800000000002</v>
      </c>
      <c r="DM495" s="19">
        <v>0</v>
      </c>
      <c r="DN495" s="19">
        <v>0</v>
      </c>
      <c r="DO495" s="19">
        <v>0</v>
      </c>
      <c r="DP495" s="19">
        <v>0</v>
      </c>
      <c r="DQ495" s="19">
        <v>0</v>
      </c>
      <c r="DR495" s="19">
        <v>15.818099999999999</v>
      </c>
      <c r="DS495" s="19">
        <v>6.4156399999999998</v>
      </c>
      <c r="DT495" s="19">
        <v>24.867719999999998</v>
      </c>
      <c r="DU495" s="19">
        <v>1161.6554678634723</v>
      </c>
      <c r="DV495" s="19">
        <v>1.389278474072752</v>
      </c>
      <c r="DW495" s="19">
        <v>3.1706493605844628</v>
      </c>
      <c r="DX495" s="19">
        <v>0.99642258026392894</v>
      </c>
      <c r="DY495" s="19">
        <v>0.99794743416729459</v>
      </c>
      <c r="DZ495" s="19">
        <v>0.99728034111284614</v>
      </c>
      <c r="EA495" s="19">
        <v>0.99880650767211154</v>
      </c>
      <c r="EB495" s="19">
        <v>44813.312864334745</v>
      </c>
      <c r="EC495" s="19">
        <v>5.7058082069459974</v>
      </c>
      <c r="ED495" s="19">
        <v>36571.856913000316</v>
      </c>
      <c r="EE495" s="19">
        <v>1.0103608854300099</v>
      </c>
      <c r="EF495" s="19">
        <v>0.81609357968503382</v>
      </c>
      <c r="EG495" s="19">
        <v>0.37251985025405887</v>
      </c>
      <c r="EH495" s="19">
        <v>630.30435968131462</v>
      </c>
      <c r="EI495" s="19">
        <v>13484.036107499822</v>
      </c>
      <c r="EJ495" s="19">
        <v>2.7122336829592917</v>
      </c>
      <c r="EK495" s="19">
        <v>2.7122336829592917</v>
      </c>
      <c r="EL495" s="19">
        <v>99.997391351257065</v>
      </c>
      <c r="EM495" s="19">
        <v>14.537225334373591</v>
      </c>
      <c r="EN495" s="19">
        <v>5.7058082069459974</v>
      </c>
      <c r="EO495" s="19">
        <v>755.67084990614535</v>
      </c>
      <c r="EP495" s="19">
        <v>1048.7948747750177</v>
      </c>
      <c r="EQ495" s="19">
        <v>416.92109075316216</v>
      </c>
      <c r="ER495" s="19">
        <v>578.21625525021989</v>
      </c>
      <c r="ES495" s="19">
        <v>19.255495285122301</v>
      </c>
      <c r="ET495" s="19">
        <v>1420.236124286122</v>
      </c>
      <c r="EU495" s="19">
        <v>1.2036961218001987</v>
      </c>
      <c r="EV495" s="19">
        <v>1.1438619998953439E-4</v>
      </c>
      <c r="EW495" s="19">
        <v>500</v>
      </c>
      <c r="EX495" s="19">
        <v>10696.448390677026</v>
      </c>
      <c r="EY495" s="19">
        <v>55509.76125501177</v>
      </c>
      <c r="EZ495" s="19">
        <v>3.9488587694068038E-2</v>
      </c>
      <c r="FA495" s="19">
        <v>20</v>
      </c>
      <c r="FB495" s="19">
        <v>2.1816615649929121</v>
      </c>
      <c r="FC495" s="19">
        <v>7.0677223148688757</v>
      </c>
      <c r="FD495" s="19">
        <v>7.4999999999999997E-2</v>
      </c>
      <c r="FE495" s="19">
        <v>13.2</v>
      </c>
      <c r="FF495" s="19">
        <v>0.15094593847289947</v>
      </c>
    </row>
    <row r="496" spans="1:162">
      <c r="A496" s="4">
        <v>40480.56527777778</v>
      </c>
      <c r="B496" s="18">
        <v>41</v>
      </c>
      <c r="C496" s="18" t="s">
        <v>78</v>
      </c>
      <c r="D496" s="18" t="s">
        <v>84</v>
      </c>
      <c r="E496" s="4">
        <v>40480.554861111108</v>
      </c>
      <c r="F496" s="4">
        <v>40480.575694444444</v>
      </c>
      <c r="G496" s="18" t="s">
        <v>28</v>
      </c>
      <c r="H496" s="18">
        <v>2</v>
      </c>
      <c r="I496" s="18">
        <v>5</v>
      </c>
      <c r="J496" s="18">
        <v>0</v>
      </c>
      <c r="K496" s="18">
        <v>5</v>
      </c>
      <c r="L496" s="18"/>
      <c r="M496" s="18">
        <v>549054</v>
      </c>
      <c r="N496" s="18">
        <v>549055</v>
      </c>
      <c r="O496" s="18">
        <v>0</v>
      </c>
      <c r="P496" s="18">
        <v>1.2272573079208777E-2</v>
      </c>
      <c r="Q496" s="18">
        <v>0</v>
      </c>
      <c r="R496" s="18">
        <v>1.8129076896831864</v>
      </c>
      <c r="S496" s="18">
        <v>0</v>
      </c>
      <c r="T496" s="18">
        <v>0.96876729345472035</v>
      </c>
      <c r="U496" s="18">
        <v>1.1770554615536788</v>
      </c>
      <c r="V496" s="18">
        <v>0</v>
      </c>
      <c r="W496" s="18">
        <v>0</v>
      </c>
      <c r="X496" s="18">
        <v>2.0396555020270544</v>
      </c>
      <c r="Y496" s="18">
        <v>2.2168048053642718E-2</v>
      </c>
      <c r="Z496" s="18">
        <v>31.215801735109928</v>
      </c>
      <c r="AA496" s="18">
        <v>2.7602604310447351E-2</v>
      </c>
      <c r="AB496" s="18">
        <v>2.717565893133041E-3</v>
      </c>
      <c r="AC496" s="18">
        <v>58.276570373101947</v>
      </c>
      <c r="AD496" s="18">
        <v>0</v>
      </c>
      <c r="AE496" s="18">
        <v>3.2090619703777835E-2</v>
      </c>
      <c r="AF496" s="18">
        <v>4.234127811389218</v>
      </c>
      <c r="AG496" s="18">
        <v>0</v>
      </c>
      <c r="AH496" s="18">
        <v>0</v>
      </c>
      <c r="AI496" s="18">
        <v>0.16739480500623038</v>
      </c>
      <c r="AJ496" s="18">
        <v>8.2592688908945337E-3</v>
      </c>
      <c r="AK496" s="18">
        <v>0</v>
      </c>
      <c r="AL496" s="18">
        <v>100</v>
      </c>
      <c r="AM496" s="18">
        <v>900</v>
      </c>
      <c r="AN496" s="18">
        <v>0</v>
      </c>
      <c r="AO496" s="18">
        <v>0</v>
      </c>
      <c r="AP496" s="18">
        <v>7702</v>
      </c>
      <c r="AQ496" s="18">
        <v>168.39099999999999</v>
      </c>
      <c r="AR496" s="18"/>
      <c r="AS496" s="18">
        <v>0</v>
      </c>
      <c r="AT496" s="18">
        <v>0</v>
      </c>
      <c r="AU496" s="18">
        <v>0</v>
      </c>
      <c r="AV496" s="18">
        <v>0</v>
      </c>
      <c r="AW496" s="18">
        <v>0</v>
      </c>
      <c r="AX496" s="18">
        <v>0</v>
      </c>
      <c r="AY496" s="18">
        <v>0</v>
      </c>
      <c r="AZ496" s="18">
        <v>0</v>
      </c>
      <c r="BA496" s="18">
        <v>57635.8</v>
      </c>
      <c r="BB496" s="18">
        <v>1105</v>
      </c>
      <c r="BC496" s="18">
        <v>0</v>
      </c>
      <c r="BD496" s="18">
        <v>0</v>
      </c>
      <c r="BE496" s="18">
        <v>0</v>
      </c>
      <c r="BF496" s="18">
        <v>0</v>
      </c>
      <c r="BG496" s="18">
        <v>0</v>
      </c>
      <c r="BH496" s="18">
        <v>0</v>
      </c>
      <c r="BI496" s="18">
        <v>0</v>
      </c>
      <c r="BJ496" s="18">
        <v>0</v>
      </c>
      <c r="BK496" s="18">
        <v>0</v>
      </c>
      <c r="BL496" s="18">
        <v>0</v>
      </c>
      <c r="BM496" s="23">
        <f t="shared" si="84"/>
        <v>80.124251213827378</v>
      </c>
      <c r="BN496" s="23">
        <f t="shared" si="85"/>
        <v>1163.7653810830038</v>
      </c>
      <c r="BO496" s="23">
        <f t="shared" si="86"/>
        <v>0.79008109006393012</v>
      </c>
      <c r="BP496" s="23">
        <f t="shared" si="87"/>
        <v>1163.7653810830036</v>
      </c>
      <c r="BQ496" s="23"/>
      <c r="BR496" s="18">
        <v>1.76013</v>
      </c>
      <c r="BS496" s="18">
        <v>0.85116400000000003</v>
      </c>
      <c r="BT496" s="18">
        <v>8352.1</v>
      </c>
      <c r="BU496" s="18">
        <v>238.96</v>
      </c>
      <c r="BV496" s="18">
        <v>4.9695</v>
      </c>
      <c r="BW496" s="18">
        <v>0.43832100000000002</v>
      </c>
      <c r="BX496" s="18">
        <v>14.0786</v>
      </c>
      <c r="BY496" s="18">
        <v>1.1591400000000001</v>
      </c>
      <c r="BZ496" s="18">
        <v>0</v>
      </c>
      <c r="CA496" s="23">
        <f t="shared" si="88"/>
        <v>0</v>
      </c>
      <c r="CB496" s="24">
        <f t="shared" si="89"/>
        <v>0</v>
      </c>
      <c r="CC496" s="25">
        <f t="shared" si="90"/>
        <v>-15.551948641569126</v>
      </c>
      <c r="CD496" s="25"/>
      <c r="CE496" s="18">
        <v>0</v>
      </c>
      <c r="CF496" s="18">
        <v>0</v>
      </c>
      <c r="CG496" s="18">
        <v>0</v>
      </c>
      <c r="CH496" s="18">
        <v>11590.9</v>
      </c>
      <c r="CI496" s="23">
        <v>7702</v>
      </c>
      <c r="CJ496" s="23" t="b">
        <f t="shared" si="91"/>
        <v>1</v>
      </c>
      <c r="CK496" s="23" t="b">
        <f t="shared" si="92"/>
        <v>1</v>
      </c>
      <c r="CL496" s="23">
        <f t="shared" si="93"/>
        <v>0</v>
      </c>
      <c r="CM496" s="23">
        <f t="shared" si="94"/>
        <v>0</v>
      </c>
      <c r="CN496" s="23">
        <f t="shared" si="95"/>
        <v>9646.4500000000007</v>
      </c>
      <c r="CO496" s="18">
        <v>716.80600000000004</v>
      </c>
      <c r="CP496" s="18">
        <v>5.0662799999999999</v>
      </c>
      <c r="CQ496" s="18">
        <v>0.91666499999999995</v>
      </c>
      <c r="CR496" s="18">
        <v>8.09938</v>
      </c>
      <c r="CS496" s="18">
        <v>1.0683400000000001</v>
      </c>
      <c r="CT496" s="18">
        <v>0</v>
      </c>
      <c r="CU496" s="18">
        <v>0</v>
      </c>
      <c r="CV496" s="18">
        <v>1754.826171875</v>
      </c>
      <c r="CW496" s="18">
        <v>8.5801057815551758</v>
      </c>
      <c r="CX496" s="18">
        <v>45.574878692626953</v>
      </c>
      <c r="CY496" s="18">
        <v>84.609085083007813</v>
      </c>
      <c r="CZ496" s="18">
        <v>14.498193740844727</v>
      </c>
      <c r="DA496" s="18">
        <v>491.98367309570312</v>
      </c>
      <c r="DB496" s="18">
        <v>1713.1673583984375</v>
      </c>
      <c r="DC496" s="18">
        <v>1.0095894336700439</v>
      </c>
      <c r="DD496" s="18">
        <v>13.399928092956543</v>
      </c>
      <c r="DE496" s="18">
        <v>8.5874757766723633</v>
      </c>
      <c r="DF496" s="19">
        <v>63.370406343204245</v>
      </c>
      <c r="DG496" s="19"/>
      <c r="DH496" s="19">
        <v>15.83873</v>
      </c>
      <c r="DI496" s="19">
        <v>0</v>
      </c>
      <c r="DJ496" s="19">
        <v>0</v>
      </c>
      <c r="DK496" s="19">
        <v>0</v>
      </c>
      <c r="DL496" s="19">
        <v>0</v>
      </c>
      <c r="DM496" s="19">
        <v>0</v>
      </c>
      <c r="DN496" s="19">
        <v>0</v>
      </c>
      <c r="DO496" s="19">
        <v>0</v>
      </c>
      <c r="DP496" s="19">
        <v>0</v>
      </c>
      <c r="DQ496" s="19">
        <v>0</v>
      </c>
      <c r="DR496" s="19">
        <v>8.8006499999999992</v>
      </c>
      <c r="DS496" s="19">
        <v>14.0786</v>
      </c>
      <c r="DT496" s="19">
        <v>22.879249999999999</v>
      </c>
      <c r="DU496" s="19">
        <v>2287.8522308281422</v>
      </c>
      <c r="DV496" s="19">
        <v>3.1263037179153148</v>
      </c>
      <c r="DW496" s="19">
        <v>4.51598608841201</v>
      </c>
      <c r="DX496" s="19">
        <v>0.99759481009297835</v>
      </c>
      <c r="DY496" s="19">
        <v>0.99819967610703109</v>
      </c>
      <c r="DZ496" s="19">
        <v>0.99803084997206259</v>
      </c>
      <c r="EA496" s="19">
        <v>0.99863598036770684</v>
      </c>
      <c r="EB496" s="19">
        <v>46659.984088362551</v>
      </c>
      <c r="EC496" s="19">
        <v>5.9409336898016667</v>
      </c>
      <c r="ED496" s="19">
        <v>36649.61246740276</v>
      </c>
      <c r="EE496" s="19">
        <v>0.97626043300228948</v>
      </c>
      <c r="EF496" s="19">
        <v>0.78546131516027506</v>
      </c>
      <c r="EG496" s="19">
        <v>0.37213789806365971</v>
      </c>
      <c r="EH496" s="19">
        <v>653.03732306866095</v>
      </c>
      <c r="EI496" s="19">
        <v>13970.360046779622</v>
      </c>
      <c r="EJ496" s="19">
        <v>2.6233835308955435</v>
      </c>
      <c r="EK496" s="19">
        <v>2.623383530895544</v>
      </c>
      <c r="EL496" s="19">
        <v>99.997391351257065</v>
      </c>
      <c r="EM496" s="19">
        <v>14.537225334373591</v>
      </c>
      <c r="EN496" s="19">
        <v>5.9409336898016667</v>
      </c>
      <c r="EO496" s="19">
        <v>755.67084990614535</v>
      </c>
      <c r="EP496" s="19">
        <v>1048.7948747750177</v>
      </c>
      <c r="EQ496" s="19">
        <v>423.30802576626127</v>
      </c>
      <c r="ER496" s="19">
        <v>587.08964050532052</v>
      </c>
      <c r="ES496" s="19">
        <v>19.255495285122301</v>
      </c>
      <c r="ET496" s="19">
        <v>1472.9695416312732</v>
      </c>
      <c r="EU496" s="19">
        <v>1.1630704573165525</v>
      </c>
      <c r="EV496" s="19">
        <v>3.3012430158462919E-2</v>
      </c>
      <c r="EW496" s="19">
        <v>500</v>
      </c>
      <c r="EX496" s="19">
        <v>10696.448390677026</v>
      </c>
      <c r="EY496" s="19">
        <v>57356.432479039577</v>
      </c>
      <c r="EZ496" s="19">
        <v>3.931252475821273E-2</v>
      </c>
      <c r="FA496" s="19">
        <v>20</v>
      </c>
      <c r="FB496" s="19">
        <v>2.1816615649929121</v>
      </c>
      <c r="FC496" s="19">
        <v>7.302847797724545</v>
      </c>
      <c r="FD496" s="19">
        <v>7.4999999999999997E-2</v>
      </c>
      <c r="FE496" s="19">
        <v>12.5949644724528</v>
      </c>
      <c r="FF496" s="19">
        <v>0.17622206176769195</v>
      </c>
    </row>
    <row r="497" spans="1:162">
      <c r="A497" s="4">
        <v>40480.566666666666</v>
      </c>
      <c r="B497" s="18">
        <v>41</v>
      </c>
      <c r="C497" s="18" t="s">
        <v>78</v>
      </c>
      <c r="D497" s="18" t="s">
        <v>84</v>
      </c>
      <c r="E497" s="4">
        <v>40480.554861111108</v>
      </c>
      <c r="F497" s="4">
        <v>40480.575694444444</v>
      </c>
      <c r="G497" s="18" t="s">
        <v>28</v>
      </c>
      <c r="H497" s="18">
        <v>2</v>
      </c>
      <c r="I497" s="18">
        <v>5</v>
      </c>
      <c r="J497" s="18">
        <v>0</v>
      </c>
      <c r="K497" s="18">
        <v>5</v>
      </c>
      <c r="L497" s="18"/>
      <c r="M497" s="18">
        <v>549054</v>
      </c>
      <c r="N497" s="18">
        <v>549055</v>
      </c>
      <c r="O497" s="18">
        <v>0</v>
      </c>
      <c r="P497" s="18">
        <v>1.2272573079208777E-2</v>
      </c>
      <c r="Q497" s="18">
        <v>0</v>
      </c>
      <c r="R497" s="18">
        <v>1.8129076896831864</v>
      </c>
      <c r="S497" s="18">
        <v>0</v>
      </c>
      <c r="T497" s="18">
        <v>0.96876729345472035</v>
      </c>
      <c r="U497" s="18">
        <v>1.1770554615536788</v>
      </c>
      <c r="V497" s="18">
        <v>0</v>
      </c>
      <c r="W497" s="18">
        <v>0</v>
      </c>
      <c r="X497" s="18">
        <v>2.0396555020270544</v>
      </c>
      <c r="Y497" s="18">
        <v>2.2168048053642718E-2</v>
      </c>
      <c r="Z497" s="18">
        <v>31.215801735109928</v>
      </c>
      <c r="AA497" s="18">
        <v>2.7602604310447351E-2</v>
      </c>
      <c r="AB497" s="18">
        <v>2.717565893133041E-3</v>
      </c>
      <c r="AC497" s="18">
        <v>58.276570373101947</v>
      </c>
      <c r="AD497" s="18">
        <v>0</v>
      </c>
      <c r="AE497" s="18">
        <v>3.2090619703777835E-2</v>
      </c>
      <c r="AF497" s="18">
        <v>4.234127811389218</v>
      </c>
      <c r="AG497" s="18">
        <v>0</v>
      </c>
      <c r="AH497" s="18">
        <v>0</v>
      </c>
      <c r="AI497" s="18">
        <v>0.16739480500623038</v>
      </c>
      <c r="AJ497" s="18">
        <v>8.2592688908945337E-3</v>
      </c>
      <c r="AK497" s="18">
        <v>0</v>
      </c>
      <c r="AL497" s="18">
        <v>100</v>
      </c>
      <c r="AM497" s="18">
        <v>900</v>
      </c>
      <c r="AN497" s="18">
        <v>0</v>
      </c>
      <c r="AO497" s="18">
        <v>0</v>
      </c>
      <c r="AP497" s="18">
        <v>5522.55</v>
      </c>
      <c r="AQ497" s="18">
        <v>164.52500000000001</v>
      </c>
      <c r="AR497" s="18"/>
      <c r="AS497" s="18">
        <v>0</v>
      </c>
      <c r="AT497" s="18">
        <v>0</v>
      </c>
      <c r="AU497" s="18">
        <v>0</v>
      </c>
      <c r="AV497" s="18">
        <v>0</v>
      </c>
      <c r="AW497" s="18">
        <v>2.2421799999999998</v>
      </c>
      <c r="AX497" s="18">
        <v>0.71717200000000003</v>
      </c>
      <c r="AY497" s="18">
        <v>0</v>
      </c>
      <c r="AZ497" s="18">
        <v>0</v>
      </c>
      <c r="BA497" s="18">
        <v>52973.5</v>
      </c>
      <c r="BB497" s="18">
        <v>1862.05</v>
      </c>
      <c r="BC497" s="18">
        <v>0.75069200000000003</v>
      </c>
      <c r="BD497" s="18">
        <v>0.34868500000000002</v>
      </c>
      <c r="BE497" s="18">
        <v>0</v>
      </c>
      <c r="BF497" s="18">
        <v>0</v>
      </c>
      <c r="BG497" s="18">
        <v>0</v>
      </c>
      <c r="BH497" s="18">
        <v>0</v>
      </c>
      <c r="BI497" s="18">
        <v>0</v>
      </c>
      <c r="BJ497" s="18">
        <v>0</v>
      </c>
      <c r="BK497" s="18">
        <v>0</v>
      </c>
      <c r="BL497" s="18">
        <v>0</v>
      </c>
      <c r="BM497" s="23">
        <f t="shared" si="84"/>
        <v>80.124251213827378</v>
      </c>
      <c r="BN497" s="23">
        <f t="shared" si="85"/>
        <v>1097.0397712584127</v>
      </c>
      <c r="BO497" s="23">
        <f t="shared" si="86"/>
        <v>0.79396939651674647</v>
      </c>
      <c r="BP497" s="23">
        <f t="shared" si="87"/>
        <v>1097.0397712584129</v>
      </c>
      <c r="BQ497" s="23"/>
      <c r="BR497" s="18">
        <v>0</v>
      </c>
      <c r="BS497" s="18">
        <v>0</v>
      </c>
      <c r="BT497" s="18">
        <v>12304.4</v>
      </c>
      <c r="BU497" s="18">
        <v>439.63099999999997</v>
      </c>
      <c r="BV497" s="18">
        <v>13.3591</v>
      </c>
      <c r="BW497" s="18">
        <v>0.71452099999999996</v>
      </c>
      <c r="BX497" s="18">
        <v>7.3715000000000002</v>
      </c>
      <c r="BY497" s="18">
        <v>0.90658899999999998</v>
      </c>
      <c r="BZ497" s="18">
        <v>0</v>
      </c>
      <c r="CA497" s="23">
        <f t="shared" si="88"/>
        <v>0</v>
      </c>
      <c r="CB497" s="24">
        <f t="shared" si="89"/>
        <v>0</v>
      </c>
      <c r="CC497" s="25">
        <f t="shared" si="90"/>
        <v>-15.551948641569126</v>
      </c>
      <c r="CD497" s="25"/>
      <c r="CE497" s="18">
        <v>0</v>
      </c>
      <c r="CF497" s="18">
        <v>0</v>
      </c>
      <c r="CG497" s="18">
        <v>0</v>
      </c>
      <c r="CH497" s="18">
        <v>6263.7</v>
      </c>
      <c r="CI497" s="23">
        <v>5522.55</v>
      </c>
      <c r="CJ497" s="23" t="b">
        <f t="shared" si="91"/>
        <v>1</v>
      </c>
      <c r="CK497" s="23" t="b">
        <f t="shared" si="92"/>
        <v>1</v>
      </c>
      <c r="CL497" s="23">
        <f t="shared" si="93"/>
        <v>0</v>
      </c>
      <c r="CM497" s="23">
        <f t="shared" si="94"/>
        <v>0</v>
      </c>
      <c r="CN497" s="23">
        <f t="shared" si="95"/>
        <v>5893.125</v>
      </c>
      <c r="CO497" s="18">
        <v>478.28</v>
      </c>
      <c r="CP497" s="18">
        <v>5.8827400000000001</v>
      </c>
      <c r="CQ497" s="18">
        <v>0.65566899999999995</v>
      </c>
      <c r="CR497" s="18">
        <v>5.9326400000000001</v>
      </c>
      <c r="CS497" s="18">
        <v>0.76220500000000002</v>
      </c>
      <c r="CT497" s="18">
        <v>0</v>
      </c>
      <c r="CU497" s="18">
        <v>0</v>
      </c>
      <c r="CV497" s="18">
        <v>1646.1103515625</v>
      </c>
      <c r="CW497" s="18">
        <v>8.5378208160400391</v>
      </c>
      <c r="CX497" s="18">
        <v>45.412403106689453</v>
      </c>
      <c r="CY497" s="18">
        <v>84.813873291015625</v>
      </c>
      <c r="CZ497" s="18">
        <v>14.427191734313965</v>
      </c>
      <c r="DA497" s="18">
        <v>494.37539672851562</v>
      </c>
      <c r="DB497" s="18">
        <v>1700.058837890625</v>
      </c>
      <c r="DC497" s="18">
        <v>0.9994843602180481</v>
      </c>
      <c r="DD497" s="18">
        <v>9.4635562896728516</v>
      </c>
      <c r="DE497" s="18">
        <v>8.4124040603637695</v>
      </c>
      <c r="DF497" s="19">
        <v>63.370406343204245</v>
      </c>
      <c r="DG497" s="19"/>
      <c r="DH497" s="19">
        <v>9.6136800000000004</v>
      </c>
      <c r="DI497" s="19">
        <v>0</v>
      </c>
      <c r="DJ497" s="19">
        <v>0</v>
      </c>
      <c r="DK497" s="19">
        <v>0</v>
      </c>
      <c r="DL497" s="19">
        <v>4.4843599999999997</v>
      </c>
      <c r="DM497" s="19">
        <v>0</v>
      </c>
      <c r="DN497" s="19">
        <v>0</v>
      </c>
      <c r="DO497" s="19">
        <v>0</v>
      </c>
      <c r="DP497" s="19">
        <v>0</v>
      </c>
      <c r="DQ497" s="19">
        <v>0</v>
      </c>
      <c r="DR497" s="19">
        <v>0</v>
      </c>
      <c r="DS497" s="19">
        <v>7.3715000000000002</v>
      </c>
      <c r="DT497" s="19">
        <v>11.85586</v>
      </c>
      <c r="DU497" s="19">
        <v>1064.7589388618228</v>
      </c>
      <c r="DV497" s="19">
        <v>1.6342180684510961</v>
      </c>
      <c r="DW497" s="19">
        <v>2.0153635890758386</v>
      </c>
      <c r="DX497" s="19">
        <v>0.99717602907079284</v>
      </c>
      <c r="DY497" s="19">
        <v>0.9975321014086066</v>
      </c>
      <c r="DZ497" s="19">
        <v>0.99811255657262976</v>
      </c>
      <c r="EA497" s="19">
        <v>0.99846896332636137</v>
      </c>
      <c r="EB497" s="19">
        <v>43984.688927232783</v>
      </c>
      <c r="EC497" s="19">
        <v>5.6003045305027621</v>
      </c>
      <c r="ED497" s="19">
        <v>36369.183241222861</v>
      </c>
      <c r="EE497" s="19">
        <v>1.0327733109004003</v>
      </c>
      <c r="EF497" s="19">
        <v>0.82686007627315883</v>
      </c>
      <c r="EG497" s="19">
        <v>0.37166218461990358</v>
      </c>
      <c r="EH497" s="19">
        <v>611.79696938715631</v>
      </c>
      <c r="EI497" s="19">
        <v>13088.109417244659</v>
      </c>
      <c r="EJ497" s="19">
        <v>2.7787957818646807</v>
      </c>
      <c r="EK497" s="19">
        <v>2.7787957818646807</v>
      </c>
      <c r="EL497" s="19">
        <v>99.997391351257065</v>
      </c>
      <c r="EM497" s="19">
        <v>14.537225334373591</v>
      </c>
      <c r="EN497" s="19">
        <v>5.6003045305027621</v>
      </c>
      <c r="EO497" s="19">
        <v>755.67084990614535</v>
      </c>
      <c r="EP497" s="19">
        <v>1048.7948747750177</v>
      </c>
      <c r="EQ497" s="19">
        <v>412.83043948551989</v>
      </c>
      <c r="ER497" s="19">
        <v>572.5312580354057</v>
      </c>
      <c r="ES497" s="19">
        <v>19.255495285122301</v>
      </c>
      <c r="ET497" s="19">
        <v>1381.7154364781286</v>
      </c>
      <c r="EU497" s="19">
        <v>1.2303972243546224</v>
      </c>
      <c r="EV497" s="19">
        <v>3.3306124645201871E-2</v>
      </c>
      <c r="EW497" s="19">
        <v>500</v>
      </c>
      <c r="EX497" s="19">
        <v>10696.448390677026</v>
      </c>
      <c r="EY497" s="19">
        <v>54681.137317909808</v>
      </c>
      <c r="EZ497" s="19">
        <v>3.9247727037666803E-2</v>
      </c>
      <c r="FA497" s="19">
        <v>20</v>
      </c>
      <c r="FB497" s="19">
        <v>2.1816615649929121</v>
      </c>
      <c r="FC497" s="19">
        <v>6.9622186384256395</v>
      </c>
      <c r="FD497" s="19">
        <v>7.4999999999999997E-2</v>
      </c>
      <c r="FE497" s="19">
        <v>12.338192621866861</v>
      </c>
      <c r="FF497" s="19">
        <v>0.16662703633867323</v>
      </c>
    </row>
    <row r="498" spans="1:162">
      <c r="A498" s="4">
        <v>40480.567361111112</v>
      </c>
      <c r="B498" s="18">
        <v>41</v>
      </c>
      <c r="C498" s="18" t="s">
        <v>78</v>
      </c>
      <c r="D498" s="18" t="s">
        <v>84</v>
      </c>
      <c r="E498" s="4">
        <v>40480.554861111108</v>
      </c>
      <c r="F498" s="4">
        <v>40480.575694444444</v>
      </c>
      <c r="G498" s="18" t="s">
        <v>28</v>
      </c>
      <c r="H498" s="18">
        <v>2</v>
      </c>
      <c r="I498" s="18">
        <v>5</v>
      </c>
      <c r="J498" s="18">
        <v>0</v>
      </c>
      <c r="K498" s="18">
        <v>5</v>
      </c>
      <c r="L498" s="18"/>
      <c r="M498" s="18">
        <v>549054</v>
      </c>
      <c r="N498" s="18">
        <v>549055</v>
      </c>
      <c r="O498" s="18">
        <v>0</v>
      </c>
      <c r="P498" s="18">
        <v>1.2272573079208777E-2</v>
      </c>
      <c r="Q498" s="18">
        <v>0</v>
      </c>
      <c r="R498" s="18">
        <v>1.8129076896831864</v>
      </c>
      <c r="S498" s="18">
        <v>0</v>
      </c>
      <c r="T498" s="18">
        <v>0.96876729345472035</v>
      </c>
      <c r="U498" s="18">
        <v>1.1770554615536788</v>
      </c>
      <c r="V498" s="18">
        <v>0</v>
      </c>
      <c r="W498" s="18">
        <v>0</v>
      </c>
      <c r="X498" s="18">
        <v>2.0396555020270544</v>
      </c>
      <c r="Y498" s="18">
        <v>2.2168048053642718E-2</v>
      </c>
      <c r="Z498" s="18">
        <v>31.215801735109928</v>
      </c>
      <c r="AA498" s="18">
        <v>2.7602604310447351E-2</v>
      </c>
      <c r="AB498" s="18">
        <v>2.717565893133041E-3</v>
      </c>
      <c r="AC498" s="18">
        <v>58.276570373101947</v>
      </c>
      <c r="AD498" s="18">
        <v>0</v>
      </c>
      <c r="AE498" s="18">
        <v>3.2090619703777835E-2</v>
      </c>
      <c r="AF498" s="18">
        <v>4.234127811389218</v>
      </c>
      <c r="AG498" s="18">
        <v>0</v>
      </c>
      <c r="AH498" s="18">
        <v>0</v>
      </c>
      <c r="AI498" s="18">
        <v>0.16739480500623038</v>
      </c>
      <c r="AJ498" s="18">
        <v>8.2592688908945337E-3</v>
      </c>
      <c r="AK498" s="18">
        <v>0</v>
      </c>
      <c r="AL498" s="18">
        <v>100</v>
      </c>
      <c r="AM498" s="18">
        <v>900</v>
      </c>
      <c r="AN498" s="18">
        <v>0</v>
      </c>
      <c r="AO498" s="18">
        <v>0</v>
      </c>
      <c r="AP498" s="18">
        <v>5630.52</v>
      </c>
      <c r="AQ498" s="18">
        <v>157.893</v>
      </c>
      <c r="AR498" s="18"/>
      <c r="AS498" s="18">
        <v>0</v>
      </c>
      <c r="AT498" s="18">
        <v>0</v>
      </c>
      <c r="AU498" s="18">
        <v>0</v>
      </c>
      <c r="AV498" s="18">
        <v>0</v>
      </c>
      <c r="AW498" s="18">
        <v>0</v>
      </c>
      <c r="AX498" s="18">
        <v>0</v>
      </c>
      <c r="AY498" s="18">
        <v>0</v>
      </c>
      <c r="AZ498" s="18">
        <v>0</v>
      </c>
      <c r="BA498" s="18">
        <v>49751.6</v>
      </c>
      <c r="BB498" s="18">
        <v>1558.76</v>
      </c>
      <c r="BC498" s="18">
        <v>0.66941200000000001</v>
      </c>
      <c r="BD498" s="18">
        <v>0.291265</v>
      </c>
      <c r="BE498" s="18">
        <v>0</v>
      </c>
      <c r="BF498" s="18">
        <v>0</v>
      </c>
      <c r="BG498" s="18">
        <v>0</v>
      </c>
      <c r="BH498" s="18">
        <v>0</v>
      </c>
      <c r="BI498" s="18">
        <v>4.9012700000000002</v>
      </c>
      <c r="BJ498" s="18">
        <v>2.4258999999999999</v>
      </c>
      <c r="BK498" s="18">
        <v>0</v>
      </c>
      <c r="BL498" s="18">
        <v>0</v>
      </c>
      <c r="BM498" s="23">
        <f t="shared" si="84"/>
        <v>80.124251213827378</v>
      </c>
      <c r="BN498" s="23">
        <f t="shared" si="85"/>
        <v>1148.4727846641717</v>
      </c>
      <c r="BO498" s="23">
        <f t="shared" si="86"/>
        <v>0.79663756239022776</v>
      </c>
      <c r="BP498" s="23">
        <f t="shared" si="87"/>
        <v>1148.4727846641715</v>
      </c>
      <c r="BQ498" s="23"/>
      <c r="BR498" s="18">
        <v>0</v>
      </c>
      <c r="BS498" s="18">
        <v>0</v>
      </c>
      <c r="BT498" s="18">
        <v>10488.9</v>
      </c>
      <c r="BU498" s="18">
        <v>361.67700000000002</v>
      </c>
      <c r="BV498" s="18">
        <v>10.7338</v>
      </c>
      <c r="BW498" s="18">
        <v>0.586704</v>
      </c>
      <c r="BX498" s="18">
        <v>5.9847299999999999</v>
      </c>
      <c r="BY498" s="18">
        <v>0.94340900000000005</v>
      </c>
      <c r="BZ498" s="18">
        <v>0</v>
      </c>
      <c r="CA498" s="23">
        <f t="shared" si="88"/>
        <v>0</v>
      </c>
      <c r="CB498" s="24">
        <f t="shared" si="89"/>
        <v>0</v>
      </c>
      <c r="CC498" s="25">
        <f t="shared" si="90"/>
        <v>-15.551948641569126</v>
      </c>
      <c r="CD498" s="25"/>
      <c r="CE498" s="18">
        <v>0</v>
      </c>
      <c r="CF498" s="18">
        <v>0</v>
      </c>
      <c r="CG498" s="18">
        <v>0</v>
      </c>
      <c r="CH498" s="18">
        <v>7121.09</v>
      </c>
      <c r="CI498" s="23">
        <v>5630.52</v>
      </c>
      <c r="CJ498" s="23" t="b">
        <f t="shared" si="91"/>
        <v>1</v>
      </c>
      <c r="CK498" s="23" t="b">
        <f t="shared" si="92"/>
        <v>1</v>
      </c>
      <c r="CL498" s="23">
        <f t="shared" si="93"/>
        <v>0</v>
      </c>
      <c r="CM498" s="23">
        <f t="shared" si="94"/>
        <v>0</v>
      </c>
      <c r="CN498" s="23">
        <f t="shared" si="95"/>
        <v>6375.8050000000003</v>
      </c>
      <c r="CO498" s="18">
        <v>489.65699999999998</v>
      </c>
      <c r="CP498" s="18">
        <v>5.2881099999999996</v>
      </c>
      <c r="CQ498" s="18">
        <v>0.78479900000000002</v>
      </c>
      <c r="CR498" s="18">
        <v>7.2408099999999997</v>
      </c>
      <c r="CS498" s="18">
        <v>0.91465600000000002</v>
      </c>
      <c r="CT498" s="18">
        <v>0</v>
      </c>
      <c r="CU498" s="18">
        <v>0</v>
      </c>
      <c r="CV498" s="18">
        <v>1717.513916015625</v>
      </c>
      <c r="CW498" s="18">
        <v>8.767918586730957</v>
      </c>
      <c r="CX498" s="18">
        <v>46.820838928222656</v>
      </c>
      <c r="CY498" s="18">
        <v>84.762840270996094</v>
      </c>
      <c r="CZ498" s="18">
        <v>14.378870964050293</v>
      </c>
      <c r="DA498" s="18">
        <v>504.29000854492187</v>
      </c>
      <c r="DB498" s="18">
        <v>1704.6588134765625</v>
      </c>
      <c r="DC498" s="18">
        <v>1.0046219825744629</v>
      </c>
      <c r="DD498" s="18">
        <v>149.49272155761719</v>
      </c>
      <c r="DE498" s="18">
        <v>8.9957876205444336</v>
      </c>
      <c r="DF498" s="19">
        <v>63.370406343204245</v>
      </c>
      <c r="DG498" s="19"/>
      <c r="DH498" s="19">
        <v>10.885999999999999</v>
      </c>
      <c r="DI498" s="19">
        <v>0</v>
      </c>
      <c r="DJ498" s="19">
        <v>0</v>
      </c>
      <c r="DK498" s="19">
        <v>0</v>
      </c>
      <c r="DL498" s="19">
        <v>0</v>
      </c>
      <c r="DM498" s="19">
        <v>0</v>
      </c>
      <c r="DN498" s="19">
        <v>0</v>
      </c>
      <c r="DO498" s="19">
        <v>0</v>
      </c>
      <c r="DP498" s="19">
        <v>14.703810000000001</v>
      </c>
      <c r="DQ498" s="19">
        <v>0</v>
      </c>
      <c r="DR498" s="19">
        <v>0</v>
      </c>
      <c r="DS498" s="19">
        <v>5.9847299999999999</v>
      </c>
      <c r="DT498" s="19">
        <v>20.68854</v>
      </c>
      <c r="DU498" s="19">
        <v>1346.6228955146546</v>
      </c>
      <c r="DV498" s="19">
        <v>2.0585804758221746</v>
      </c>
      <c r="DW498" s="19">
        <v>3.9122748959458109</v>
      </c>
      <c r="DX498" s="19">
        <v>0.99636541097598408</v>
      </c>
      <c r="DY498" s="19">
        <v>0.99773385014891924</v>
      </c>
      <c r="DZ498" s="19">
        <v>0.99710531033035765</v>
      </c>
      <c r="EA498" s="19">
        <v>0.99847476570402538</v>
      </c>
      <c r="EB498" s="19">
        <v>46046.843057385653</v>
      </c>
      <c r="EC498" s="19">
        <v>5.8628661490877194</v>
      </c>
      <c r="ED498" s="19">
        <v>36467.590044129567</v>
      </c>
      <c r="EE498" s="19">
        <v>0.99251528478506634</v>
      </c>
      <c r="EF498" s="19">
        <v>0.79196721474872911</v>
      </c>
      <c r="EG498" s="19">
        <v>0.37133843545913697</v>
      </c>
      <c r="EH498" s="19">
        <v>637.77893045253779</v>
      </c>
      <c r="EI498" s="19">
        <v>13643.938828493527</v>
      </c>
      <c r="EJ498" s="19">
        <v>2.6728051556469845</v>
      </c>
      <c r="EK498" s="19">
        <v>2.6728051556469841</v>
      </c>
      <c r="EL498" s="19">
        <v>99.997391351257065</v>
      </c>
      <c r="EM498" s="19">
        <v>14.537225334373591</v>
      </c>
      <c r="EN498" s="19">
        <v>5.8628661490877194</v>
      </c>
      <c r="EO498" s="19">
        <v>755.67084990614535</v>
      </c>
      <c r="EP498" s="19">
        <v>1048.7948747750177</v>
      </c>
      <c r="EQ498" s="19">
        <v>420.24145028572605</v>
      </c>
      <c r="ER498" s="19">
        <v>582.82756297631977</v>
      </c>
      <c r="ES498" s="19">
        <v>19.255495285122301</v>
      </c>
      <c r="ET498" s="19">
        <v>1441.6503048366176</v>
      </c>
      <c r="EU498" s="19">
        <v>1.1824357181194172</v>
      </c>
      <c r="EV498" s="19">
        <v>1.205099828531693E-2</v>
      </c>
      <c r="EW498" s="19">
        <v>500</v>
      </c>
      <c r="EX498" s="19">
        <v>10696.448390677026</v>
      </c>
      <c r="EY498" s="19">
        <v>56743.291448062679</v>
      </c>
      <c r="EZ498" s="19">
        <v>3.9079754794367594E-2</v>
      </c>
      <c r="FA498" s="19">
        <v>20</v>
      </c>
      <c r="FB498" s="19">
        <v>2.1816615649929121</v>
      </c>
      <c r="FC498" s="19">
        <v>7.2247802570105968</v>
      </c>
      <c r="FD498" s="19">
        <v>7.4999999999999997E-2</v>
      </c>
      <c r="FE498" s="19">
        <v>13.19382184346517</v>
      </c>
      <c r="FF498" s="19">
        <v>0.1562422989967211</v>
      </c>
    </row>
    <row r="499" spans="1:162">
      <c r="A499" s="4">
        <v>40480.568055555559</v>
      </c>
      <c r="B499" s="18">
        <v>41</v>
      </c>
      <c r="C499" s="18" t="s">
        <v>78</v>
      </c>
      <c r="D499" s="18" t="s">
        <v>84</v>
      </c>
      <c r="E499" s="4">
        <v>40480.554861111108</v>
      </c>
      <c r="F499" s="4">
        <v>40480.575694444444</v>
      </c>
      <c r="G499" s="18" t="s">
        <v>28</v>
      </c>
      <c r="H499" s="18">
        <v>2</v>
      </c>
      <c r="I499" s="18">
        <v>5</v>
      </c>
      <c r="J499" s="18">
        <v>0</v>
      </c>
      <c r="K499" s="18">
        <v>5</v>
      </c>
      <c r="L499" s="18"/>
      <c r="M499" s="18">
        <v>549054</v>
      </c>
      <c r="N499" s="18">
        <v>549055</v>
      </c>
      <c r="O499" s="18">
        <v>0</v>
      </c>
      <c r="P499" s="18">
        <v>1.2272573079208777E-2</v>
      </c>
      <c r="Q499" s="18">
        <v>0</v>
      </c>
      <c r="R499" s="18">
        <v>1.8129076896831864</v>
      </c>
      <c r="S499" s="18">
        <v>0</v>
      </c>
      <c r="T499" s="18">
        <v>0.96876729345472035</v>
      </c>
      <c r="U499" s="18">
        <v>1.1770554615536788</v>
      </c>
      <c r="V499" s="18">
        <v>0</v>
      </c>
      <c r="W499" s="18">
        <v>0</v>
      </c>
      <c r="X499" s="18">
        <v>2.0396555020270544</v>
      </c>
      <c r="Y499" s="18">
        <v>2.2168048053642718E-2</v>
      </c>
      <c r="Z499" s="18">
        <v>31.215801735109928</v>
      </c>
      <c r="AA499" s="18">
        <v>2.7602604310447351E-2</v>
      </c>
      <c r="AB499" s="18">
        <v>2.717565893133041E-3</v>
      </c>
      <c r="AC499" s="18">
        <v>58.276570373101947</v>
      </c>
      <c r="AD499" s="18">
        <v>0</v>
      </c>
      <c r="AE499" s="18">
        <v>3.2090619703777835E-2</v>
      </c>
      <c r="AF499" s="18">
        <v>4.234127811389218</v>
      </c>
      <c r="AG499" s="18">
        <v>0</v>
      </c>
      <c r="AH499" s="18">
        <v>0</v>
      </c>
      <c r="AI499" s="18">
        <v>0.16739480500623038</v>
      </c>
      <c r="AJ499" s="18">
        <v>8.2592688908945337E-3</v>
      </c>
      <c r="AK499" s="18">
        <v>0</v>
      </c>
      <c r="AL499" s="18">
        <v>100</v>
      </c>
      <c r="AM499" s="18">
        <v>900</v>
      </c>
      <c r="AN499" s="18">
        <v>0</v>
      </c>
      <c r="AO499" s="18">
        <v>0</v>
      </c>
      <c r="AP499" s="18">
        <v>5723.08</v>
      </c>
      <c r="AQ499" s="18">
        <v>168.29599999999999</v>
      </c>
      <c r="AR499" s="18"/>
      <c r="AS499" s="18">
        <v>0</v>
      </c>
      <c r="AT499" s="18">
        <v>0</v>
      </c>
      <c r="AU499" s="18">
        <v>0</v>
      </c>
      <c r="AV499" s="18">
        <v>0</v>
      </c>
      <c r="AW499" s="18">
        <v>0</v>
      </c>
      <c r="AX499" s="18">
        <v>0</v>
      </c>
      <c r="AY499" s="18">
        <v>0</v>
      </c>
      <c r="AZ499" s="18">
        <v>0</v>
      </c>
      <c r="BA499" s="18">
        <v>55942.6</v>
      </c>
      <c r="BB499" s="18">
        <v>1795.42</v>
      </c>
      <c r="BC499" s="18">
        <v>0.82668200000000003</v>
      </c>
      <c r="BD499" s="18">
        <v>0.332868</v>
      </c>
      <c r="BE499" s="18">
        <v>0</v>
      </c>
      <c r="BF499" s="18">
        <v>0</v>
      </c>
      <c r="BG499" s="18">
        <v>0</v>
      </c>
      <c r="BH499" s="18">
        <v>0</v>
      </c>
      <c r="BI499" s="18">
        <v>0</v>
      </c>
      <c r="BJ499" s="18">
        <v>0</v>
      </c>
      <c r="BK499" s="18">
        <v>0</v>
      </c>
      <c r="BL499" s="18">
        <v>0</v>
      </c>
      <c r="BM499" s="23">
        <f t="shared" si="84"/>
        <v>80.124251213827378</v>
      </c>
      <c r="BN499" s="23">
        <f t="shared" si="85"/>
        <v>1122.2295766270518</v>
      </c>
      <c r="BO499" s="23">
        <f t="shared" si="86"/>
        <v>0.80100978638812093</v>
      </c>
      <c r="BP499" s="23">
        <f t="shared" si="87"/>
        <v>1122.229576627052</v>
      </c>
      <c r="BQ499" s="23"/>
      <c r="BR499" s="18">
        <v>0</v>
      </c>
      <c r="BS499" s="18">
        <v>0</v>
      </c>
      <c r="BT499" s="18">
        <v>11273.2</v>
      </c>
      <c r="BU499" s="18">
        <v>415.75099999999998</v>
      </c>
      <c r="BV499" s="18">
        <v>13.5901</v>
      </c>
      <c r="BW499" s="18">
        <v>0.70256399999999997</v>
      </c>
      <c r="BX499" s="18">
        <v>7.7950900000000001</v>
      </c>
      <c r="BY499" s="18">
        <v>0.959623</v>
      </c>
      <c r="BZ499" s="18">
        <v>0</v>
      </c>
      <c r="CA499" s="23">
        <f t="shared" si="88"/>
        <v>0</v>
      </c>
      <c r="CB499" s="24">
        <f t="shared" si="89"/>
        <v>0</v>
      </c>
      <c r="CC499" s="25">
        <f t="shared" si="90"/>
        <v>-15.551948641569126</v>
      </c>
      <c r="CD499" s="25"/>
      <c r="CE499" s="18">
        <v>0</v>
      </c>
      <c r="CF499" s="18">
        <v>0</v>
      </c>
      <c r="CG499" s="18">
        <v>0</v>
      </c>
      <c r="CH499" s="18">
        <v>8487.44</v>
      </c>
      <c r="CI499" s="23">
        <v>5723.08</v>
      </c>
      <c r="CJ499" s="23" t="b">
        <f t="shared" si="91"/>
        <v>1</v>
      </c>
      <c r="CK499" s="23" t="b">
        <f t="shared" si="92"/>
        <v>1</v>
      </c>
      <c r="CL499" s="23">
        <f t="shared" si="93"/>
        <v>0</v>
      </c>
      <c r="CM499" s="23">
        <f t="shared" si="94"/>
        <v>0</v>
      </c>
      <c r="CN499" s="23">
        <f t="shared" si="95"/>
        <v>7105.26</v>
      </c>
      <c r="CO499" s="18">
        <v>527.44299999999998</v>
      </c>
      <c r="CP499" s="18">
        <v>5.4927599999999996</v>
      </c>
      <c r="CQ499" s="18">
        <v>0.70384400000000003</v>
      </c>
      <c r="CR499" s="18">
        <v>6.2939699999999998</v>
      </c>
      <c r="CS499" s="18">
        <v>0.81820800000000005</v>
      </c>
      <c r="CT499" s="18">
        <v>0</v>
      </c>
      <c r="CU499" s="18">
        <v>0</v>
      </c>
      <c r="CV499" s="18">
        <v>1669.107177734375</v>
      </c>
      <c r="CW499" s="18">
        <v>9.0156126022338867</v>
      </c>
      <c r="CX499" s="18">
        <v>47.991615295410156</v>
      </c>
      <c r="CY499" s="18">
        <v>84.788124084472656</v>
      </c>
      <c r="CZ499" s="18">
        <v>14.300385475158691</v>
      </c>
      <c r="DA499" s="18">
        <v>496.77471923828125</v>
      </c>
      <c r="DB499" s="18">
        <v>1701.5743408203125</v>
      </c>
      <c r="DC499" s="18">
        <v>1.0034633874893188</v>
      </c>
      <c r="DD499" s="18">
        <v>209.67549133300781</v>
      </c>
      <c r="DE499" s="18">
        <v>8.5875377655029297</v>
      </c>
      <c r="DF499" s="19">
        <v>63.370406343204245</v>
      </c>
      <c r="DG499" s="19"/>
      <c r="DH499" s="19">
        <v>7.7950900000000001</v>
      </c>
      <c r="DI499" s="19">
        <v>0</v>
      </c>
      <c r="DJ499" s="19">
        <v>0</v>
      </c>
      <c r="DK499" s="19">
        <v>0</v>
      </c>
      <c r="DL499" s="19">
        <v>0</v>
      </c>
      <c r="DM499" s="19">
        <v>0</v>
      </c>
      <c r="DN499" s="19">
        <v>0</v>
      </c>
      <c r="DO499" s="19">
        <v>0</v>
      </c>
      <c r="DP499" s="19">
        <v>0</v>
      </c>
      <c r="DQ499" s="19">
        <v>0</v>
      </c>
      <c r="DR499" s="19">
        <v>0</v>
      </c>
      <c r="DS499" s="19">
        <v>7.7950900000000001</v>
      </c>
      <c r="DT499" s="19">
        <v>7.7950900000000001</v>
      </c>
      <c r="DU499" s="19">
        <v>1545.2049607119191</v>
      </c>
      <c r="DV499" s="19">
        <v>1.4191572178649714</v>
      </c>
      <c r="DW499" s="19">
        <v>1.4191572178649714</v>
      </c>
      <c r="DX499" s="19">
        <v>0.99843685738039489</v>
      </c>
      <c r="DY499" s="19">
        <v>0.99843685738039489</v>
      </c>
      <c r="DZ499" s="19">
        <v>0.99908300910962589</v>
      </c>
      <c r="EA499" s="19">
        <v>0.99908300910962589</v>
      </c>
      <c r="EB499" s="19">
        <v>44994.648440374389</v>
      </c>
      <c r="EC499" s="19">
        <v>5.7288965695740979</v>
      </c>
      <c r="ED499" s="19">
        <v>36401.604238969507</v>
      </c>
      <c r="EE499" s="19">
        <v>1.0194518144305196</v>
      </c>
      <c r="EF499" s="19">
        <v>0.80902075026117526</v>
      </c>
      <c r="EG499" s="19">
        <v>0.37081258268356326</v>
      </c>
      <c r="EH499" s="19">
        <v>618.92594335135686</v>
      </c>
      <c r="EI499" s="19">
        <v>13240.618821417762</v>
      </c>
      <c r="EJ499" s="19">
        <v>2.7492373830811436</v>
      </c>
      <c r="EK499" s="19">
        <v>2.7492373830811436</v>
      </c>
      <c r="EL499" s="19">
        <v>99.997391351257065</v>
      </c>
      <c r="EM499" s="19">
        <v>14.537225334373591</v>
      </c>
      <c r="EN499" s="19">
        <v>5.7288965695740979</v>
      </c>
      <c r="EO499" s="19">
        <v>755.67084990614535</v>
      </c>
      <c r="EP499" s="19">
        <v>1048.7948747750177</v>
      </c>
      <c r="EQ499" s="19">
        <v>415.25346061842941</v>
      </c>
      <c r="ER499" s="19">
        <v>575.89763186876417</v>
      </c>
      <c r="ES499" s="19">
        <v>19.255495285122301</v>
      </c>
      <c r="ET499" s="19">
        <v>1401.0185589459043</v>
      </c>
      <c r="EU499" s="19">
        <v>1.2145266241872912</v>
      </c>
      <c r="EV499" s="19">
        <v>1.5933243943462676E-2</v>
      </c>
      <c r="EW499" s="19">
        <v>500</v>
      </c>
      <c r="EX499" s="19">
        <v>10696.448390677026</v>
      </c>
      <c r="EY499" s="19">
        <v>55691.096831051414</v>
      </c>
      <c r="EZ499" s="19">
        <v>3.8948903885206949E-2</v>
      </c>
      <c r="FA499" s="19">
        <v>20</v>
      </c>
      <c r="FB499" s="19">
        <v>2.1816615649929121</v>
      </c>
      <c r="FC499" s="19">
        <v>7.0908106774969752</v>
      </c>
      <c r="FD499" s="19">
        <v>7.4999999999999997E-2</v>
      </c>
      <c r="FE499" s="19">
        <v>12.595055389404298</v>
      </c>
      <c r="FF499" s="19">
        <v>0.16459839391492756</v>
      </c>
    </row>
    <row r="500" spans="1:162">
      <c r="A500" s="4">
        <v>40480.568749999999</v>
      </c>
      <c r="B500" s="18">
        <v>41</v>
      </c>
      <c r="C500" s="18" t="s">
        <v>78</v>
      </c>
      <c r="D500" s="18" t="s">
        <v>84</v>
      </c>
      <c r="E500" s="4">
        <v>40480.554861111108</v>
      </c>
      <c r="F500" s="4">
        <v>40480.575694444444</v>
      </c>
      <c r="G500" s="18" t="s">
        <v>28</v>
      </c>
      <c r="H500" s="18">
        <v>2</v>
      </c>
      <c r="I500" s="18">
        <v>5</v>
      </c>
      <c r="J500" s="18">
        <v>0</v>
      </c>
      <c r="K500" s="18">
        <v>5</v>
      </c>
      <c r="L500" s="18"/>
      <c r="M500" s="18">
        <v>549054</v>
      </c>
      <c r="N500" s="18">
        <v>549055</v>
      </c>
      <c r="O500" s="18">
        <v>0</v>
      </c>
      <c r="P500" s="18">
        <v>1.2272573079208777E-2</v>
      </c>
      <c r="Q500" s="18">
        <v>0</v>
      </c>
      <c r="R500" s="18">
        <v>1.8129076896831864</v>
      </c>
      <c r="S500" s="18">
        <v>0</v>
      </c>
      <c r="T500" s="18">
        <v>0.96876729345472035</v>
      </c>
      <c r="U500" s="18">
        <v>1.1770554615536788</v>
      </c>
      <c r="V500" s="18">
        <v>0</v>
      </c>
      <c r="W500" s="18">
        <v>0</v>
      </c>
      <c r="X500" s="18">
        <v>2.0396555020270544</v>
      </c>
      <c r="Y500" s="18">
        <v>2.2168048053642718E-2</v>
      </c>
      <c r="Z500" s="18">
        <v>31.215801735109928</v>
      </c>
      <c r="AA500" s="18">
        <v>2.7602604310447351E-2</v>
      </c>
      <c r="AB500" s="18">
        <v>2.717565893133041E-3</v>
      </c>
      <c r="AC500" s="18">
        <v>58.276570373101947</v>
      </c>
      <c r="AD500" s="18">
        <v>0</v>
      </c>
      <c r="AE500" s="18">
        <v>3.2090619703777835E-2</v>
      </c>
      <c r="AF500" s="18">
        <v>4.234127811389218</v>
      </c>
      <c r="AG500" s="18">
        <v>0</v>
      </c>
      <c r="AH500" s="18">
        <v>0</v>
      </c>
      <c r="AI500" s="18">
        <v>0.16739480500623038</v>
      </c>
      <c r="AJ500" s="18">
        <v>8.2592688908945337E-3</v>
      </c>
      <c r="AK500" s="18">
        <v>0</v>
      </c>
      <c r="AL500" s="18">
        <v>100</v>
      </c>
      <c r="AM500" s="18">
        <v>900</v>
      </c>
      <c r="AN500" s="18">
        <v>0</v>
      </c>
      <c r="AO500" s="18">
        <v>0</v>
      </c>
      <c r="AP500" s="18">
        <v>7170.64</v>
      </c>
      <c r="AQ500" s="18">
        <v>172.333</v>
      </c>
      <c r="AR500" s="18"/>
      <c r="AS500" s="18">
        <v>0</v>
      </c>
      <c r="AT500" s="18">
        <v>0</v>
      </c>
      <c r="AU500" s="18">
        <v>0</v>
      </c>
      <c r="AV500" s="18">
        <v>0</v>
      </c>
      <c r="AW500" s="18">
        <v>0</v>
      </c>
      <c r="AX500" s="18">
        <v>0</v>
      </c>
      <c r="AY500" s="18">
        <v>0</v>
      </c>
      <c r="AZ500" s="18">
        <v>0</v>
      </c>
      <c r="BA500" s="18">
        <v>61487.4</v>
      </c>
      <c r="BB500" s="18">
        <v>1862.76</v>
      </c>
      <c r="BC500" s="18">
        <v>0.71229699999999996</v>
      </c>
      <c r="BD500" s="18">
        <v>0.34611599999999998</v>
      </c>
      <c r="BE500" s="18">
        <v>0</v>
      </c>
      <c r="BF500" s="18">
        <v>0</v>
      </c>
      <c r="BG500" s="18">
        <v>0</v>
      </c>
      <c r="BH500" s="18">
        <v>0</v>
      </c>
      <c r="BI500" s="18">
        <v>0</v>
      </c>
      <c r="BJ500" s="18">
        <v>0</v>
      </c>
      <c r="BK500" s="18">
        <v>0</v>
      </c>
      <c r="BL500" s="18">
        <v>0</v>
      </c>
      <c r="BM500" s="23">
        <f t="shared" si="84"/>
        <v>80.124251213827378</v>
      </c>
      <c r="BN500" s="23">
        <f t="shared" si="85"/>
        <v>1174.6910395817199</v>
      </c>
      <c r="BO500" s="23">
        <f t="shared" si="86"/>
        <v>0.80628771683334011</v>
      </c>
      <c r="BP500" s="23">
        <f t="shared" si="87"/>
        <v>1174.6910395817199</v>
      </c>
      <c r="BQ500" s="23"/>
      <c r="BR500" s="18">
        <v>0</v>
      </c>
      <c r="BS500" s="18">
        <v>0</v>
      </c>
      <c r="BT500" s="18">
        <v>12980.2</v>
      </c>
      <c r="BU500" s="18">
        <v>427.73899999999998</v>
      </c>
      <c r="BV500" s="18">
        <v>14.1584</v>
      </c>
      <c r="BW500" s="18">
        <v>0.72357300000000002</v>
      </c>
      <c r="BX500" s="18">
        <v>9.5186499999999992</v>
      </c>
      <c r="BY500" s="18">
        <v>1.0317400000000001</v>
      </c>
      <c r="BZ500" s="18">
        <v>0</v>
      </c>
      <c r="CA500" s="23">
        <f t="shared" si="88"/>
        <v>0</v>
      </c>
      <c r="CB500" s="24">
        <f t="shared" si="89"/>
        <v>0</v>
      </c>
      <c r="CC500" s="25">
        <f t="shared" si="90"/>
        <v>-15.551948641569126</v>
      </c>
      <c r="CD500" s="25"/>
      <c r="CE500" s="18">
        <v>0</v>
      </c>
      <c r="CF500" s="18">
        <v>0</v>
      </c>
      <c r="CG500" s="18">
        <v>0</v>
      </c>
      <c r="CH500" s="18">
        <v>10692.2</v>
      </c>
      <c r="CI500" s="23">
        <v>7170.64</v>
      </c>
      <c r="CJ500" s="23" t="b">
        <f t="shared" si="91"/>
        <v>1</v>
      </c>
      <c r="CK500" s="23" t="b">
        <f t="shared" si="92"/>
        <v>1</v>
      </c>
      <c r="CL500" s="23">
        <f t="shared" si="93"/>
        <v>0</v>
      </c>
      <c r="CM500" s="23">
        <f t="shared" si="94"/>
        <v>0</v>
      </c>
      <c r="CN500" s="23">
        <f t="shared" si="95"/>
        <v>8931.42</v>
      </c>
      <c r="CO500" s="18">
        <v>645.04499999999996</v>
      </c>
      <c r="CP500" s="18">
        <v>7.16357</v>
      </c>
      <c r="CQ500" s="18">
        <v>0.85765800000000003</v>
      </c>
      <c r="CR500" s="18">
        <v>8.0094100000000008</v>
      </c>
      <c r="CS500" s="18">
        <v>0.99957099999999999</v>
      </c>
      <c r="CT500" s="18">
        <v>0</v>
      </c>
      <c r="CU500" s="18">
        <v>0</v>
      </c>
      <c r="CV500" s="18">
        <v>1735.6971435546875</v>
      </c>
      <c r="CW500" s="18">
        <v>8.8056802749633789</v>
      </c>
      <c r="CX500" s="18">
        <v>46.762783050537109</v>
      </c>
      <c r="CY500" s="18">
        <v>84.764862060546875</v>
      </c>
      <c r="CZ500" s="18">
        <v>14.206775665283203</v>
      </c>
      <c r="DA500" s="18">
        <v>485.34503173828125</v>
      </c>
      <c r="DB500" s="18">
        <v>1713.1309814453125</v>
      </c>
      <c r="DC500" s="18">
        <v>1.0004593133926392</v>
      </c>
      <c r="DD500" s="18">
        <v>11.341093063354492</v>
      </c>
      <c r="DE500" s="18">
        <v>8.4166030883789062</v>
      </c>
      <c r="DF500" s="19">
        <v>63.370406343204245</v>
      </c>
      <c r="DG500" s="19"/>
      <c r="DH500" s="19">
        <v>9.5186499999999992</v>
      </c>
      <c r="DI500" s="19">
        <v>0</v>
      </c>
      <c r="DJ500" s="19">
        <v>0</v>
      </c>
      <c r="DK500" s="19">
        <v>0</v>
      </c>
      <c r="DL500" s="19">
        <v>0</v>
      </c>
      <c r="DM500" s="19">
        <v>0</v>
      </c>
      <c r="DN500" s="19">
        <v>0</v>
      </c>
      <c r="DO500" s="19">
        <v>0</v>
      </c>
      <c r="DP500" s="19">
        <v>0</v>
      </c>
      <c r="DQ500" s="19">
        <v>0</v>
      </c>
      <c r="DR500" s="19">
        <v>0</v>
      </c>
      <c r="DS500" s="19">
        <v>9.5186499999999992</v>
      </c>
      <c r="DT500" s="19">
        <v>9.5186499999999992</v>
      </c>
      <c r="DU500" s="19">
        <v>1492.5798170465287</v>
      </c>
      <c r="DV500" s="19">
        <v>1.3287578679345633</v>
      </c>
      <c r="DW500" s="19">
        <v>1.3287578679345633</v>
      </c>
      <c r="DX500" s="19">
        <v>0.99844220716436261</v>
      </c>
      <c r="DY500" s="19">
        <v>0.99844220716436261</v>
      </c>
      <c r="DZ500" s="19">
        <v>0.99911114439355553</v>
      </c>
      <c r="EA500" s="19">
        <v>0.99911114439355553</v>
      </c>
      <c r="EB500" s="19">
        <v>47098.037204559019</v>
      </c>
      <c r="EC500" s="19">
        <v>5.9967083448252474</v>
      </c>
      <c r="ED500" s="19">
        <v>36648.834258999334</v>
      </c>
      <c r="EE500" s="19">
        <v>0.98699879054754924</v>
      </c>
      <c r="EF500" s="19">
        <v>0.77813931183212415</v>
      </c>
      <c r="EG500" s="19">
        <v>0.37018539695739749</v>
      </c>
      <c r="EH500" s="19">
        <v>642.52973608461298</v>
      </c>
      <c r="EI500" s="19">
        <v>13745.572323008784</v>
      </c>
      <c r="EJ500" s="19">
        <v>2.6662283241311573</v>
      </c>
      <c r="EK500" s="19">
        <v>2.6662283241311577</v>
      </c>
      <c r="EL500" s="19">
        <v>99.997391351257065</v>
      </c>
      <c r="EM500" s="19">
        <v>14.537225334373591</v>
      </c>
      <c r="EN500" s="19">
        <v>5.9967083448252474</v>
      </c>
      <c r="EO500" s="19">
        <v>755.67084990614535</v>
      </c>
      <c r="EP500" s="19">
        <v>1048.7948747750177</v>
      </c>
      <c r="EQ500" s="19">
        <v>421.27523377716443</v>
      </c>
      <c r="ER500" s="19">
        <v>584.26575765395376</v>
      </c>
      <c r="ES500" s="19">
        <v>19.255495285122301</v>
      </c>
      <c r="ET500" s="19">
        <v>1456.9129791475279</v>
      </c>
      <c r="EU500" s="19">
        <v>1.1758636280718038</v>
      </c>
      <c r="EV500" s="19">
        <v>1.3454343085121759E-2</v>
      </c>
      <c r="EW500" s="19">
        <v>500</v>
      </c>
      <c r="EX500" s="19">
        <v>10696.448390677026</v>
      </c>
      <c r="EY500" s="19">
        <v>57794.485595236045</v>
      </c>
      <c r="EZ500" s="19">
        <v>3.8683571979728361E-2</v>
      </c>
      <c r="FA500" s="19">
        <v>20</v>
      </c>
      <c r="FB500" s="19">
        <v>2.1816615649929121</v>
      </c>
      <c r="FC500" s="19">
        <v>7.3586224527481257</v>
      </c>
      <c r="FD500" s="19">
        <v>7.4999999999999997E-2</v>
      </c>
      <c r="FE500" s="19">
        <v>12.344351196289063</v>
      </c>
      <c r="FF500" s="19">
        <v>0.18328284208414536</v>
      </c>
    </row>
    <row r="501" spans="1:162">
      <c r="A501" s="4">
        <v>40480.569444444445</v>
      </c>
      <c r="B501" s="18">
        <v>41</v>
      </c>
      <c r="C501" s="18" t="s">
        <v>78</v>
      </c>
      <c r="D501" s="18" t="s">
        <v>84</v>
      </c>
      <c r="E501" s="4">
        <v>40480.554861111108</v>
      </c>
      <c r="F501" s="4">
        <v>40480.575694444444</v>
      </c>
      <c r="G501" s="18" t="s">
        <v>28</v>
      </c>
      <c r="H501" s="18">
        <v>2</v>
      </c>
      <c r="I501" s="18">
        <v>5</v>
      </c>
      <c r="J501" s="18">
        <v>0</v>
      </c>
      <c r="K501" s="18">
        <v>5</v>
      </c>
      <c r="L501" s="18"/>
      <c r="M501" s="18">
        <v>549054</v>
      </c>
      <c r="N501" s="18">
        <v>549055</v>
      </c>
      <c r="O501" s="18">
        <v>0</v>
      </c>
      <c r="P501" s="18">
        <v>1.2272573079208777E-2</v>
      </c>
      <c r="Q501" s="18">
        <v>0</v>
      </c>
      <c r="R501" s="18">
        <v>1.8129076896831864</v>
      </c>
      <c r="S501" s="18">
        <v>0</v>
      </c>
      <c r="T501" s="18">
        <v>0.96876729345472035</v>
      </c>
      <c r="U501" s="18">
        <v>1.1770554615536788</v>
      </c>
      <c r="V501" s="18">
        <v>0</v>
      </c>
      <c r="W501" s="18">
        <v>0</v>
      </c>
      <c r="X501" s="18">
        <v>2.0396555020270544</v>
      </c>
      <c r="Y501" s="18">
        <v>2.2168048053642718E-2</v>
      </c>
      <c r="Z501" s="18">
        <v>31.215801735109928</v>
      </c>
      <c r="AA501" s="18">
        <v>2.7602604310447351E-2</v>
      </c>
      <c r="AB501" s="18">
        <v>2.717565893133041E-3</v>
      </c>
      <c r="AC501" s="18">
        <v>58.276570373101947</v>
      </c>
      <c r="AD501" s="18">
        <v>0</v>
      </c>
      <c r="AE501" s="18">
        <v>3.2090619703777835E-2</v>
      </c>
      <c r="AF501" s="18">
        <v>4.234127811389218</v>
      </c>
      <c r="AG501" s="18">
        <v>0</v>
      </c>
      <c r="AH501" s="18">
        <v>0</v>
      </c>
      <c r="AI501" s="18">
        <v>0.16739480500623038</v>
      </c>
      <c r="AJ501" s="18">
        <v>8.2592688908945337E-3</v>
      </c>
      <c r="AK501" s="18">
        <v>0</v>
      </c>
      <c r="AL501" s="18">
        <v>100</v>
      </c>
      <c r="AM501" s="18">
        <v>900</v>
      </c>
      <c r="AN501" s="18">
        <v>0</v>
      </c>
      <c r="AO501" s="18">
        <v>0</v>
      </c>
      <c r="AP501" s="18">
        <v>11428.4</v>
      </c>
      <c r="AQ501" s="18">
        <v>221.02799999999999</v>
      </c>
      <c r="AR501" s="18"/>
      <c r="AS501" s="18">
        <v>0</v>
      </c>
      <c r="AT501" s="18">
        <v>0</v>
      </c>
      <c r="AU501" s="18">
        <v>0</v>
      </c>
      <c r="AV501" s="18">
        <v>0</v>
      </c>
      <c r="AW501" s="18">
        <v>0</v>
      </c>
      <c r="AX501" s="18">
        <v>0</v>
      </c>
      <c r="AY501" s="18">
        <v>13.801399999999999</v>
      </c>
      <c r="AZ501" s="18">
        <v>2.9681000000000002</v>
      </c>
      <c r="BA501" s="18">
        <v>95049.5</v>
      </c>
      <c r="BB501" s="18">
        <v>1786.19</v>
      </c>
      <c r="BC501" s="18">
        <v>0</v>
      </c>
      <c r="BD501" s="18">
        <v>0</v>
      </c>
      <c r="BE501" s="18">
        <v>6.6249599999999997</v>
      </c>
      <c r="BF501" s="18">
        <v>1.2637499999999999</v>
      </c>
      <c r="BG501" s="18">
        <v>0</v>
      </c>
      <c r="BH501" s="18">
        <v>0</v>
      </c>
      <c r="BI501" s="18">
        <v>0</v>
      </c>
      <c r="BJ501" s="18">
        <v>0</v>
      </c>
      <c r="BK501" s="18">
        <v>6.8821300000000001</v>
      </c>
      <c r="BL501" s="18">
        <v>2.6422699999999999</v>
      </c>
      <c r="BM501" s="23">
        <f t="shared" si="84"/>
        <v>80.124251213827378</v>
      </c>
      <c r="BN501" s="23">
        <f t="shared" si="85"/>
        <v>1192.2564063103273</v>
      </c>
      <c r="BO501" s="23">
        <f t="shared" si="86"/>
        <v>0.80786941131726575</v>
      </c>
      <c r="BP501" s="23">
        <f t="shared" si="87"/>
        <v>1192.2564063103273</v>
      </c>
      <c r="BQ501" s="23"/>
      <c r="BR501" s="18">
        <v>0</v>
      </c>
      <c r="BS501" s="18">
        <v>0</v>
      </c>
      <c r="BT501" s="18">
        <v>13638.5</v>
      </c>
      <c r="BU501" s="18">
        <v>398.245</v>
      </c>
      <c r="BV501" s="18">
        <v>12.786799999999999</v>
      </c>
      <c r="BW501" s="18">
        <v>0.92371499999999995</v>
      </c>
      <c r="BX501" s="18">
        <v>17.784199999999998</v>
      </c>
      <c r="BY501" s="18">
        <v>2.1164800000000001</v>
      </c>
      <c r="BZ501" s="18">
        <v>0</v>
      </c>
      <c r="CA501" s="23">
        <f t="shared" si="88"/>
        <v>0</v>
      </c>
      <c r="CB501" s="24">
        <f t="shared" si="89"/>
        <v>0</v>
      </c>
      <c r="CC501" s="25">
        <f t="shared" si="90"/>
        <v>-15.551948641569126</v>
      </c>
      <c r="CD501" s="25"/>
      <c r="CE501" s="18">
        <v>0</v>
      </c>
      <c r="CF501" s="18">
        <v>0</v>
      </c>
      <c r="CG501" s="18">
        <v>0</v>
      </c>
      <c r="CH501" s="18">
        <v>21881.1</v>
      </c>
      <c r="CI501" s="23">
        <v>11428.4</v>
      </c>
      <c r="CJ501" s="23" t="b">
        <f t="shared" si="91"/>
        <v>1</v>
      </c>
      <c r="CK501" s="23" t="b">
        <f t="shared" si="92"/>
        <v>1</v>
      </c>
      <c r="CL501" s="23">
        <f t="shared" si="93"/>
        <v>0</v>
      </c>
      <c r="CM501" s="23">
        <f t="shared" si="94"/>
        <v>0</v>
      </c>
      <c r="CN501" s="23">
        <f t="shared" si="95"/>
        <v>16654.75</v>
      </c>
      <c r="CO501" s="18">
        <v>1592.46</v>
      </c>
      <c r="CP501" s="18">
        <v>6.5148799999999998</v>
      </c>
      <c r="CQ501" s="18">
        <v>1.17398</v>
      </c>
      <c r="CR501" s="18">
        <v>11.0913</v>
      </c>
      <c r="CS501" s="18">
        <v>1.38808</v>
      </c>
      <c r="CT501" s="18">
        <v>0</v>
      </c>
      <c r="CU501" s="18">
        <v>0</v>
      </c>
      <c r="CV501" s="18">
        <v>1758.2022705078125</v>
      </c>
      <c r="CW501" s="18">
        <v>8.6803007125854492</v>
      </c>
      <c r="CX501" s="18">
        <v>46.250663757324219</v>
      </c>
      <c r="CY501" s="18">
        <v>84.680282592773437</v>
      </c>
      <c r="CZ501" s="18">
        <v>14.178960800170898</v>
      </c>
      <c r="DA501" s="18">
        <v>489.74874877929687</v>
      </c>
      <c r="DB501" s="18">
        <v>1705.011474609375</v>
      </c>
      <c r="DC501" s="18">
        <v>0.98984187841415405</v>
      </c>
      <c r="DD501" s="18">
        <v>15.555268287658691</v>
      </c>
      <c r="DE501" s="18">
        <v>9.4084510803222656</v>
      </c>
      <c r="DF501" s="19">
        <v>63.370406343204245</v>
      </c>
      <c r="DG501" s="19"/>
      <c r="DH501" s="19">
        <v>45.092689999999997</v>
      </c>
      <c r="DI501" s="19">
        <v>0</v>
      </c>
      <c r="DJ501" s="19">
        <v>0</v>
      </c>
      <c r="DK501" s="19">
        <v>0</v>
      </c>
      <c r="DL501" s="19">
        <v>0</v>
      </c>
      <c r="DM501" s="19">
        <v>41.404199999999996</v>
      </c>
      <c r="DN501" s="19">
        <v>26.499839999999999</v>
      </c>
      <c r="DO501" s="19">
        <v>0</v>
      </c>
      <c r="DP501" s="19">
        <v>0</v>
      </c>
      <c r="DQ501" s="19">
        <v>27.52852</v>
      </c>
      <c r="DR501" s="19">
        <v>0</v>
      </c>
      <c r="DS501" s="19">
        <v>17.784199999999998</v>
      </c>
      <c r="DT501" s="19">
        <v>113.21675999999999</v>
      </c>
      <c r="DU501" s="19">
        <v>3358.6343877400659</v>
      </c>
      <c r="DV501" s="19">
        <v>6.9214920305515983</v>
      </c>
      <c r="DW501" s="19">
        <v>17.37818041161157</v>
      </c>
      <c r="DX501" s="19">
        <v>0.99455785845011824</v>
      </c>
      <c r="DY501" s="19">
        <v>0.99764700414505181</v>
      </c>
      <c r="DZ501" s="19">
        <v>0.99485397816534538</v>
      </c>
      <c r="EA501" s="19">
        <v>0.99794404362269984</v>
      </c>
      <c r="EB501" s="19">
        <v>47802.302639315596</v>
      </c>
      <c r="EC501" s="19">
        <v>6.0863782049774651</v>
      </c>
      <c r="ED501" s="19">
        <v>36475.134487342621</v>
      </c>
      <c r="EE501" s="19">
        <v>0.96974705539250916</v>
      </c>
      <c r="EF501" s="19">
        <v>0.76304136983859838</v>
      </c>
      <c r="EG501" s="19">
        <v>0.36999903736114503</v>
      </c>
      <c r="EH501" s="19">
        <v>650.5331475740702</v>
      </c>
      <c r="EI501" s="19">
        <v>13916.788478901446</v>
      </c>
      <c r="EJ501" s="19">
        <v>2.6209448065292338</v>
      </c>
      <c r="EK501" s="19">
        <v>2.6209448065292338</v>
      </c>
      <c r="EL501" s="19">
        <v>99.997391351257065</v>
      </c>
      <c r="EM501" s="19">
        <v>14.537225334373591</v>
      </c>
      <c r="EN501" s="19">
        <v>6.0863782049774651</v>
      </c>
      <c r="EO501" s="19">
        <v>755.67084990614535</v>
      </c>
      <c r="EP501" s="19">
        <v>1048.7948747750177</v>
      </c>
      <c r="EQ501" s="19">
        <v>424.55339157136285</v>
      </c>
      <c r="ER501" s="19">
        <v>588.81765455772961</v>
      </c>
      <c r="ES501" s="19">
        <v>19.255495285122301</v>
      </c>
      <c r="ET501" s="19">
        <v>1475.8033781305101</v>
      </c>
      <c r="EU501" s="19">
        <v>1.1553107276182122</v>
      </c>
      <c r="EV501" s="19">
        <v>2.0301043489733148E-2</v>
      </c>
      <c r="EW501" s="19">
        <v>500</v>
      </c>
      <c r="EX501" s="19">
        <v>10696.448390677026</v>
      </c>
      <c r="EY501" s="19">
        <v>58498.751029992622</v>
      </c>
      <c r="EZ501" s="19">
        <v>3.8602572375434477E-2</v>
      </c>
      <c r="FA501" s="19">
        <v>20</v>
      </c>
      <c r="FB501" s="19">
        <v>2.1816615649929121</v>
      </c>
      <c r="FC501" s="19">
        <v>7.4482923129003433</v>
      </c>
      <c r="FD501" s="19">
        <v>7.4999999999999997E-2</v>
      </c>
      <c r="FE501" s="19">
        <v>13.799061584472657</v>
      </c>
      <c r="FF501" s="19">
        <v>0.14995788332516313</v>
      </c>
    </row>
    <row r="502" spans="1:162">
      <c r="A502" s="4">
        <v>40480.570833333331</v>
      </c>
      <c r="B502" s="18">
        <v>41</v>
      </c>
      <c r="C502" s="18" t="s">
        <v>78</v>
      </c>
      <c r="D502" s="18" t="s">
        <v>84</v>
      </c>
      <c r="E502" s="4">
        <v>40480.554861111108</v>
      </c>
      <c r="F502" s="4">
        <v>40480.575694444444</v>
      </c>
      <c r="G502" s="18" t="s">
        <v>28</v>
      </c>
      <c r="H502" s="18">
        <v>2</v>
      </c>
      <c r="I502" s="18">
        <v>5</v>
      </c>
      <c r="J502" s="18">
        <v>0</v>
      </c>
      <c r="K502" s="18">
        <v>5</v>
      </c>
      <c r="L502" s="18"/>
      <c r="M502" s="18">
        <v>549054</v>
      </c>
      <c r="N502" s="18">
        <v>549055</v>
      </c>
      <c r="O502" s="18">
        <v>0</v>
      </c>
      <c r="P502" s="18">
        <v>1.2272573079208777E-2</v>
      </c>
      <c r="Q502" s="18">
        <v>0</v>
      </c>
      <c r="R502" s="18">
        <v>1.8129076896831864</v>
      </c>
      <c r="S502" s="18">
        <v>0</v>
      </c>
      <c r="T502" s="18">
        <v>0.96876729345472035</v>
      </c>
      <c r="U502" s="18">
        <v>1.1770554615536788</v>
      </c>
      <c r="V502" s="18">
        <v>0</v>
      </c>
      <c r="W502" s="18">
        <v>0</v>
      </c>
      <c r="X502" s="18">
        <v>2.0396555020270544</v>
      </c>
      <c r="Y502" s="18">
        <v>2.2168048053642718E-2</v>
      </c>
      <c r="Z502" s="18">
        <v>31.215801735109928</v>
      </c>
      <c r="AA502" s="18">
        <v>2.7602604310447351E-2</v>
      </c>
      <c r="AB502" s="18">
        <v>2.717565893133041E-3</v>
      </c>
      <c r="AC502" s="18">
        <v>58.276570373101947</v>
      </c>
      <c r="AD502" s="18">
        <v>0</v>
      </c>
      <c r="AE502" s="18">
        <v>3.2090619703777835E-2</v>
      </c>
      <c r="AF502" s="18">
        <v>4.234127811389218</v>
      </c>
      <c r="AG502" s="18">
        <v>0</v>
      </c>
      <c r="AH502" s="18">
        <v>0</v>
      </c>
      <c r="AI502" s="18">
        <v>0.16739480500623038</v>
      </c>
      <c r="AJ502" s="18">
        <v>8.2592688908945337E-3</v>
      </c>
      <c r="AK502" s="18">
        <v>0</v>
      </c>
      <c r="AL502" s="18">
        <v>100</v>
      </c>
      <c r="AM502" s="18">
        <v>900</v>
      </c>
      <c r="AN502" s="18">
        <v>0</v>
      </c>
      <c r="AO502" s="18">
        <v>0</v>
      </c>
      <c r="AP502" s="18">
        <v>7402.94</v>
      </c>
      <c r="AQ502" s="18">
        <v>178.501</v>
      </c>
      <c r="AR502" s="18"/>
      <c r="AS502" s="18">
        <v>0</v>
      </c>
      <c r="AT502" s="18">
        <v>0</v>
      </c>
      <c r="AU502" s="18">
        <v>0</v>
      </c>
      <c r="AV502" s="18">
        <v>0</v>
      </c>
      <c r="AW502" s="18">
        <v>0</v>
      </c>
      <c r="AX502" s="18">
        <v>0</v>
      </c>
      <c r="AY502" s="18">
        <v>0</v>
      </c>
      <c r="AZ502" s="18">
        <v>0</v>
      </c>
      <c r="BA502" s="18">
        <v>51678.3</v>
      </c>
      <c r="BB502" s="18">
        <v>2143.19</v>
      </c>
      <c r="BC502" s="18">
        <v>0</v>
      </c>
      <c r="BD502" s="18">
        <v>0</v>
      </c>
      <c r="BE502" s="18">
        <v>0</v>
      </c>
      <c r="BF502" s="18">
        <v>0</v>
      </c>
      <c r="BG502" s="18">
        <v>0</v>
      </c>
      <c r="BH502" s="18">
        <v>0</v>
      </c>
      <c r="BI502" s="18">
        <v>0</v>
      </c>
      <c r="BJ502" s="18">
        <v>0</v>
      </c>
      <c r="BK502" s="18">
        <v>0</v>
      </c>
      <c r="BL502" s="18">
        <v>0</v>
      </c>
      <c r="BM502" s="23">
        <f t="shared" si="84"/>
        <v>80.124251213827378</v>
      </c>
      <c r="BN502" s="23">
        <f t="shared" si="85"/>
        <v>1149.9560732916455</v>
      </c>
      <c r="BO502" s="23">
        <f t="shared" si="86"/>
        <v>0.80056826045205032</v>
      </c>
      <c r="BP502" s="23">
        <f t="shared" si="87"/>
        <v>1149.9560732916455</v>
      </c>
      <c r="BQ502" s="23"/>
      <c r="BR502" s="18">
        <v>0</v>
      </c>
      <c r="BS502" s="18">
        <v>0</v>
      </c>
      <c r="BT502" s="18">
        <v>14949.8</v>
      </c>
      <c r="BU502" s="18">
        <v>452.79700000000003</v>
      </c>
      <c r="BV502" s="18">
        <v>14.2362</v>
      </c>
      <c r="BW502" s="18">
        <v>0.75723700000000005</v>
      </c>
      <c r="BX502" s="18">
        <v>12.317500000000001</v>
      </c>
      <c r="BY502" s="18">
        <v>1.26275</v>
      </c>
      <c r="BZ502" s="18">
        <v>0</v>
      </c>
      <c r="CA502" s="23">
        <f t="shared" si="88"/>
        <v>0</v>
      </c>
      <c r="CB502" s="24">
        <f t="shared" si="89"/>
        <v>0</v>
      </c>
      <c r="CC502" s="25">
        <f t="shared" si="90"/>
        <v>-15.551948641569126</v>
      </c>
      <c r="CD502" s="25"/>
      <c r="CE502" s="18">
        <v>0</v>
      </c>
      <c r="CF502" s="18">
        <v>0</v>
      </c>
      <c r="CG502" s="18">
        <v>0</v>
      </c>
      <c r="CH502" s="18">
        <v>11803</v>
      </c>
      <c r="CI502" s="23">
        <v>7402.94</v>
      </c>
      <c r="CJ502" s="23" t="b">
        <f t="shared" si="91"/>
        <v>1</v>
      </c>
      <c r="CK502" s="23" t="b">
        <f t="shared" si="92"/>
        <v>1</v>
      </c>
      <c r="CL502" s="23">
        <f t="shared" si="93"/>
        <v>0</v>
      </c>
      <c r="CM502" s="23">
        <f t="shared" si="94"/>
        <v>0</v>
      </c>
      <c r="CN502" s="23">
        <f t="shared" si="95"/>
        <v>9602.9699999999993</v>
      </c>
      <c r="CO502" s="18">
        <v>833.755</v>
      </c>
      <c r="CP502" s="18">
        <v>9.8022200000000002</v>
      </c>
      <c r="CQ502" s="18">
        <v>1.39896</v>
      </c>
      <c r="CR502" s="18">
        <v>12.9878</v>
      </c>
      <c r="CS502" s="18">
        <v>1.6222300000000001</v>
      </c>
      <c r="CT502" s="18">
        <v>0</v>
      </c>
      <c r="CU502" s="18">
        <v>0</v>
      </c>
      <c r="CV502" s="18">
        <v>1711.2884521484375</v>
      </c>
      <c r="CW502" s="18">
        <v>8.6445150375366211</v>
      </c>
      <c r="CX502" s="18">
        <v>46.249549865722656</v>
      </c>
      <c r="CY502" s="18">
        <v>84.685623168945313</v>
      </c>
      <c r="CZ502" s="18">
        <v>14.308272361755371</v>
      </c>
      <c r="DA502" s="18">
        <v>491.7647705078125</v>
      </c>
      <c r="DB502" s="18">
        <v>1709.58056640625</v>
      </c>
      <c r="DC502" s="18">
        <v>1.0031296014785767</v>
      </c>
      <c r="DD502" s="18">
        <v>12.776283264160156</v>
      </c>
      <c r="DE502" s="18">
        <v>9.5877103805541992</v>
      </c>
      <c r="DF502" s="19">
        <v>63.370406343204245</v>
      </c>
      <c r="DG502" s="19"/>
      <c r="DH502" s="19">
        <v>12.317500000000001</v>
      </c>
      <c r="DI502" s="19">
        <v>0</v>
      </c>
      <c r="DJ502" s="19">
        <v>0</v>
      </c>
      <c r="DK502" s="19">
        <v>0</v>
      </c>
      <c r="DL502" s="19">
        <v>0</v>
      </c>
      <c r="DM502" s="19">
        <v>0</v>
      </c>
      <c r="DN502" s="19">
        <v>0</v>
      </c>
      <c r="DO502" s="19">
        <v>0</v>
      </c>
      <c r="DP502" s="19">
        <v>0</v>
      </c>
      <c r="DQ502" s="19">
        <v>0</v>
      </c>
      <c r="DR502" s="19">
        <v>0</v>
      </c>
      <c r="DS502" s="19">
        <v>12.317500000000001</v>
      </c>
      <c r="DT502" s="19">
        <v>12.317500000000001</v>
      </c>
      <c r="DU502" s="19">
        <v>1204.1149861970043</v>
      </c>
      <c r="DV502" s="19">
        <v>1.2566030960333476</v>
      </c>
      <c r="DW502" s="19">
        <v>1.2566030960333476</v>
      </c>
      <c r="DX502" s="19">
        <v>0.99812942950906558</v>
      </c>
      <c r="DY502" s="19">
        <v>0.99812942950906558</v>
      </c>
      <c r="DZ502" s="19">
        <v>0.99895836149724837</v>
      </c>
      <c r="EA502" s="19">
        <v>0.99895836149724837</v>
      </c>
      <c r="EB502" s="19">
        <v>46106.313999623148</v>
      </c>
      <c r="EC502" s="19">
        <v>5.8704382246296634</v>
      </c>
      <c r="ED502" s="19">
        <v>36572.880596537703</v>
      </c>
      <c r="EE502" s="19">
        <v>0.99900198839065191</v>
      </c>
      <c r="EF502" s="19">
        <v>0.79322933073410795</v>
      </c>
      <c r="EG502" s="19">
        <v>0.370865424823761</v>
      </c>
      <c r="EH502" s="19">
        <v>634.65771880202669</v>
      </c>
      <c r="EI502" s="19">
        <v>13577.167069821382</v>
      </c>
      <c r="EJ502" s="19">
        <v>2.6937048361016336</v>
      </c>
      <c r="EK502" s="19">
        <v>2.6937048361016336</v>
      </c>
      <c r="EL502" s="19">
        <v>99.997391351257065</v>
      </c>
      <c r="EM502" s="19">
        <v>14.537225334373591</v>
      </c>
      <c r="EN502" s="19">
        <v>5.8704382246296634</v>
      </c>
      <c r="EO502" s="19">
        <v>755.67084990614535</v>
      </c>
      <c r="EP502" s="19">
        <v>1048.7948747750177</v>
      </c>
      <c r="EQ502" s="19">
        <v>419.02732468211502</v>
      </c>
      <c r="ER502" s="19">
        <v>581.14216933362047</v>
      </c>
      <c r="ES502" s="19">
        <v>19.255495285122301</v>
      </c>
      <c r="ET502" s="19">
        <v>1436.4247623835463</v>
      </c>
      <c r="EU502" s="19">
        <v>1.1901636696720821</v>
      </c>
      <c r="EV502" s="19">
        <v>4.114735605290484E-3</v>
      </c>
      <c r="EW502" s="19">
        <v>500</v>
      </c>
      <c r="EX502" s="19">
        <v>10696.448390677026</v>
      </c>
      <c r="EY502" s="19">
        <v>56802.762390300173</v>
      </c>
      <c r="EZ502" s="19">
        <v>3.8929241450518688E-2</v>
      </c>
      <c r="FA502" s="19">
        <v>20</v>
      </c>
      <c r="FB502" s="19">
        <v>2.1816615649929121</v>
      </c>
      <c r="FC502" s="19">
        <v>7.2323523325525407</v>
      </c>
      <c r="FD502" s="19">
        <v>7.4999999999999997E-2</v>
      </c>
      <c r="FE502" s="19">
        <v>14.061975224812825</v>
      </c>
      <c r="FF502" s="19">
        <v>0.13730336199743612</v>
      </c>
    </row>
    <row r="503" spans="1:162">
      <c r="A503" s="4">
        <v>40480.571527777778</v>
      </c>
      <c r="B503" s="18">
        <v>41</v>
      </c>
      <c r="C503" s="18" t="s">
        <v>78</v>
      </c>
      <c r="D503" s="18" t="s">
        <v>84</v>
      </c>
      <c r="E503" s="4">
        <v>40480.554861111108</v>
      </c>
      <c r="F503" s="4">
        <v>40480.575694444444</v>
      </c>
      <c r="G503" s="18" t="s">
        <v>28</v>
      </c>
      <c r="H503" s="18">
        <v>2</v>
      </c>
      <c r="I503" s="18">
        <v>5</v>
      </c>
      <c r="J503" s="18">
        <v>0</v>
      </c>
      <c r="K503" s="18">
        <v>5</v>
      </c>
      <c r="L503" s="18"/>
      <c r="M503" s="18">
        <v>549054</v>
      </c>
      <c r="N503" s="18">
        <v>549055</v>
      </c>
      <c r="O503" s="18">
        <v>0</v>
      </c>
      <c r="P503" s="18">
        <v>1.2272573079208777E-2</v>
      </c>
      <c r="Q503" s="18">
        <v>0</v>
      </c>
      <c r="R503" s="18">
        <v>1.8129076896831864</v>
      </c>
      <c r="S503" s="18">
        <v>0</v>
      </c>
      <c r="T503" s="18">
        <v>0.96876729345472035</v>
      </c>
      <c r="U503" s="18">
        <v>1.1770554615536788</v>
      </c>
      <c r="V503" s="18">
        <v>0</v>
      </c>
      <c r="W503" s="18">
        <v>0</v>
      </c>
      <c r="X503" s="18">
        <v>2.0396555020270544</v>
      </c>
      <c r="Y503" s="18">
        <v>2.2168048053642718E-2</v>
      </c>
      <c r="Z503" s="18">
        <v>31.215801735109928</v>
      </c>
      <c r="AA503" s="18">
        <v>2.7602604310447351E-2</v>
      </c>
      <c r="AB503" s="18">
        <v>2.717565893133041E-3</v>
      </c>
      <c r="AC503" s="18">
        <v>58.276570373101947</v>
      </c>
      <c r="AD503" s="18">
        <v>0</v>
      </c>
      <c r="AE503" s="18">
        <v>3.2090619703777835E-2</v>
      </c>
      <c r="AF503" s="18">
        <v>4.234127811389218</v>
      </c>
      <c r="AG503" s="18">
        <v>0</v>
      </c>
      <c r="AH503" s="18">
        <v>0</v>
      </c>
      <c r="AI503" s="18">
        <v>0.16739480500623038</v>
      </c>
      <c r="AJ503" s="18">
        <v>8.2592688908945337E-3</v>
      </c>
      <c r="AK503" s="18">
        <v>0</v>
      </c>
      <c r="AL503" s="18">
        <v>100</v>
      </c>
      <c r="AM503" s="18">
        <v>900</v>
      </c>
      <c r="AN503" s="18">
        <v>0</v>
      </c>
      <c r="AO503" s="18">
        <v>0</v>
      </c>
      <c r="AP503" s="18">
        <v>6545.44</v>
      </c>
      <c r="AQ503" s="18">
        <v>153.07900000000001</v>
      </c>
      <c r="AR503" s="18"/>
      <c r="AS503" s="18">
        <v>0</v>
      </c>
      <c r="AT503" s="18">
        <v>0</v>
      </c>
      <c r="AU503" s="18">
        <v>0</v>
      </c>
      <c r="AV503" s="18">
        <v>0</v>
      </c>
      <c r="AW503" s="18">
        <v>1.90317</v>
      </c>
      <c r="AX503" s="18">
        <v>0.61266299999999996</v>
      </c>
      <c r="AY503" s="18">
        <v>0</v>
      </c>
      <c r="AZ503" s="18">
        <v>0</v>
      </c>
      <c r="BA503" s="18">
        <v>38500.1</v>
      </c>
      <c r="BB503" s="18">
        <v>1829.75</v>
      </c>
      <c r="BC503" s="18">
        <v>0</v>
      </c>
      <c r="BD503" s="18">
        <v>0</v>
      </c>
      <c r="BE503" s="18">
        <v>0</v>
      </c>
      <c r="BF503" s="18">
        <v>0</v>
      </c>
      <c r="BG503" s="18">
        <v>0</v>
      </c>
      <c r="BH503" s="18">
        <v>0</v>
      </c>
      <c r="BI503" s="18">
        <v>0</v>
      </c>
      <c r="BJ503" s="18">
        <v>0</v>
      </c>
      <c r="BK503" s="18">
        <v>0</v>
      </c>
      <c r="BL503" s="18">
        <v>0</v>
      </c>
      <c r="BM503" s="23">
        <f t="shared" si="84"/>
        <v>80.124251213827378</v>
      </c>
      <c r="BN503" s="23">
        <f t="shared" si="85"/>
        <v>1112.9223999040419</v>
      </c>
      <c r="BO503" s="23">
        <f t="shared" si="86"/>
        <v>0.80084422384688314</v>
      </c>
      <c r="BP503" s="23">
        <f t="shared" si="87"/>
        <v>1112.9223999040421</v>
      </c>
      <c r="BQ503" s="23"/>
      <c r="BR503" s="18">
        <v>0</v>
      </c>
      <c r="BS503" s="18">
        <v>0</v>
      </c>
      <c r="BT503" s="18">
        <v>13553.7</v>
      </c>
      <c r="BU503" s="18">
        <v>372.28199999999998</v>
      </c>
      <c r="BV503" s="18">
        <v>9.3416899999999998</v>
      </c>
      <c r="BW503" s="18">
        <v>0.591808</v>
      </c>
      <c r="BX503" s="18">
        <v>9.3899500000000007</v>
      </c>
      <c r="BY503" s="18">
        <v>1.0412600000000001</v>
      </c>
      <c r="BZ503" s="18">
        <v>0</v>
      </c>
      <c r="CA503" s="23">
        <f t="shared" si="88"/>
        <v>0</v>
      </c>
      <c r="CB503" s="24">
        <f t="shared" si="89"/>
        <v>0</v>
      </c>
      <c r="CC503" s="25">
        <f t="shared" si="90"/>
        <v>-15.551948641569126</v>
      </c>
      <c r="CD503" s="25"/>
      <c r="CE503" s="18">
        <v>0</v>
      </c>
      <c r="CF503" s="18">
        <v>0</v>
      </c>
      <c r="CG503" s="18">
        <v>0</v>
      </c>
      <c r="CH503" s="18">
        <v>6568.49</v>
      </c>
      <c r="CI503" s="23">
        <v>6545.44</v>
      </c>
      <c r="CJ503" s="23" t="b">
        <f t="shared" si="91"/>
        <v>1</v>
      </c>
      <c r="CK503" s="23" t="b">
        <f t="shared" si="92"/>
        <v>1</v>
      </c>
      <c r="CL503" s="23">
        <f t="shared" si="93"/>
        <v>0</v>
      </c>
      <c r="CM503" s="23">
        <f t="shared" si="94"/>
        <v>0</v>
      </c>
      <c r="CN503" s="23">
        <f t="shared" si="95"/>
        <v>6556.9650000000001</v>
      </c>
      <c r="CO503" s="18">
        <v>812.95399999999995</v>
      </c>
      <c r="CP503" s="18">
        <v>7.4273899999999999</v>
      </c>
      <c r="CQ503" s="18">
        <v>0.754135</v>
      </c>
      <c r="CR503" s="18">
        <v>7.2278200000000004</v>
      </c>
      <c r="CS503" s="18">
        <v>0.87891799999999998</v>
      </c>
      <c r="CT503" s="18">
        <v>0</v>
      </c>
      <c r="CU503" s="18">
        <v>0</v>
      </c>
      <c r="CV503" s="18">
        <v>1655.606689453125</v>
      </c>
      <c r="CW503" s="18">
        <v>8.6145496368408203</v>
      </c>
      <c r="CX503" s="18">
        <v>46.337955474853516</v>
      </c>
      <c r="CY503" s="18">
        <v>84.696533203125</v>
      </c>
      <c r="CZ503" s="18">
        <v>14.303341865539551</v>
      </c>
      <c r="DA503" s="18">
        <v>483.8946533203125</v>
      </c>
      <c r="DB503" s="18">
        <v>1712.360107421875</v>
      </c>
      <c r="DC503" s="18">
        <v>1.0044089555740356</v>
      </c>
      <c r="DD503" s="18">
        <v>25.064310073852539</v>
      </c>
      <c r="DE503" s="18">
        <v>9.0042228698730469</v>
      </c>
      <c r="DF503" s="19">
        <v>63.370406343204245</v>
      </c>
      <c r="DG503" s="19"/>
      <c r="DH503" s="19">
        <v>11.29312</v>
      </c>
      <c r="DI503" s="19">
        <v>0</v>
      </c>
      <c r="DJ503" s="19">
        <v>0</v>
      </c>
      <c r="DK503" s="19">
        <v>0</v>
      </c>
      <c r="DL503" s="19">
        <v>3.8063400000000001</v>
      </c>
      <c r="DM503" s="19">
        <v>0</v>
      </c>
      <c r="DN503" s="19">
        <v>0</v>
      </c>
      <c r="DO503" s="19">
        <v>0</v>
      </c>
      <c r="DP503" s="19">
        <v>0</v>
      </c>
      <c r="DQ503" s="19">
        <v>0</v>
      </c>
      <c r="DR503" s="19">
        <v>0</v>
      </c>
      <c r="DS503" s="19">
        <v>9.3899500000000007</v>
      </c>
      <c r="DT503" s="19">
        <v>13.196290000000001</v>
      </c>
      <c r="DU503" s="19">
        <v>884.36045501851925</v>
      </c>
      <c r="DV503" s="19">
        <v>1.5204695054386534</v>
      </c>
      <c r="DW503" s="19">
        <v>1.7767062184697453</v>
      </c>
      <c r="DX503" s="19">
        <v>0.9968700373067475</v>
      </c>
      <c r="DY503" s="19">
        <v>0.99715805195969054</v>
      </c>
      <c r="DZ503" s="19">
        <v>0.99799725871477152</v>
      </c>
      <c r="EA503" s="19">
        <v>0.99828559904334979</v>
      </c>
      <c r="EB503" s="19">
        <v>44621.486697584718</v>
      </c>
      <c r="EC503" s="19">
        <v>5.6813841408238881</v>
      </c>
      <c r="ED503" s="19">
        <v>36632.34303058451</v>
      </c>
      <c r="EE503" s="19">
        <v>1.0342795292688125</v>
      </c>
      <c r="EF503" s="19">
        <v>0.82095747456499146</v>
      </c>
      <c r="EG503" s="19">
        <v>0.37083239049911498</v>
      </c>
      <c r="EH503" s="19">
        <v>613.95258637622828</v>
      </c>
      <c r="EI503" s="19">
        <v>13134.224308992008</v>
      </c>
      <c r="EJ503" s="19">
        <v>2.7890754846866073</v>
      </c>
      <c r="EK503" s="19">
        <v>2.7890754846866077</v>
      </c>
      <c r="EL503" s="19">
        <v>99.997391351257065</v>
      </c>
      <c r="EM503" s="19">
        <v>14.537225334373591</v>
      </c>
      <c r="EN503" s="19">
        <v>5.6813841408238881</v>
      </c>
      <c r="EO503" s="19">
        <v>755.67084990614535</v>
      </c>
      <c r="EP503" s="19">
        <v>1048.7948747750177</v>
      </c>
      <c r="EQ503" s="19">
        <v>412.55383141174536</v>
      </c>
      <c r="ER503" s="19">
        <v>572.15013673918475</v>
      </c>
      <c r="ES503" s="19">
        <v>19.255495285122301</v>
      </c>
      <c r="ET503" s="19">
        <v>1389.6864917849821</v>
      </c>
      <c r="EU503" s="19">
        <v>1.232191661604507</v>
      </c>
      <c r="EV503" s="19">
        <v>2.9739453764333824E-2</v>
      </c>
      <c r="EW503" s="19">
        <v>500</v>
      </c>
      <c r="EX503" s="19">
        <v>10696.448390677026</v>
      </c>
      <c r="EY503" s="19">
        <v>55317.935088261744</v>
      </c>
      <c r="EZ503" s="19">
        <v>3.8967591360989477E-2</v>
      </c>
      <c r="FA503" s="19">
        <v>20</v>
      </c>
      <c r="FB503" s="19">
        <v>2.1816615649929121</v>
      </c>
      <c r="FC503" s="19">
        <v>7.0432982487467655</v>
      </c>
      <c r="FD503" s="19">
        <v>7.4999999999999997E-2</v>
      </c>
      <c r="FE503" s="19">
        <v>13.206193542480468</v>
      </c>
      <c r="FF503" s="19">
        <v>0.14778798961387626</v>
      </c>
    </row>
    <row r="504" spans="1:162">
      <c r="A504" s="4">
        <v>40480.572222222225</v>
      </c>
      <c r="B504" s="18">
        <v>41</v>
      </c>
      <c r="C504" s="18" t="s">
        <v>78</v>
      </c>
      <c r="D504" s="18" t="s">
        <v>84</v>
      </c>
      <c r="E504" s="4">
        <v>40480.554861111108</v>
      </c>
      <c r="F504" s="4">
        <v>40480.575694444444</v>
      </c>
      <c r="G504" s="18" t="s">
        <v>28</v>
      </c>
      <c r="H504" s="18">
        <v>2</v>
      </c>
      <c r="I504" s="18">
        <v>5</v>
      </c>
      <c r="J504" s="18">
        <v>0</v>
      </c>
      <c r="K504" s="18">
        <v>5</v>
      </c>
      <c r="L504" s="18"/>
      <c r="M504" s="18">
        <v>549054</v>
      </c>
      <c r="N504" s="18">
        <v>549055</v>
      </c>
      <c r="O504" s="18">
        <v>0</v>
      </c>
      <c r="P504" s="18">
        <v>1.2272573079208777E-2</v>
      </c>
      <c r="Q504" s="18">
        <v>0</v>
      </c>
      <c r="R504" s="18">
        <v>1.8129076896831864</v>
      </c>
      <c r="S504" s="18">
        <v>0</v>
      </c>
      <c r="T504" s="18">
        <v>0.96876729345472035</v>
      </c>
      <c r="U504" s="18">
        <v>1.1770554615536788</v>
      </c>
      <c r="V504" s="18">
        <v>0</v>
      </c>
      <c r="W504" s="18">
        <v>0</v>
      </c>
      <c r="X504" s="18">
        <v>2.0396555020270544</v>
      </c>
      <c r="Y504" s="18">
        <v>2.2168048053642718E-2</v>
      </c>
      <c r="Z504" s="18">
        <v>31.215801735109928</v>
      </c>
      <c r="AA504" s="18">
        <v>2.7602604310447351E-2</v>
      </c>
      <c r="AB504" s="18">
        <v>2.717565893133041E-3</v>
      </c>
      <c r="AC504" s="18">
        <v>58.276570373101947</v>
      </c>
      <c r="AD504" s="18">
        <v>0</v>
      </c>
      <c r="AE504" s="18">
        <v>3.2090619703777835E-2</v>
      </c>
      <c r="AF504" s="18">
        <v>4.234127811389218</v>
      </c>
      <c r="AG504" s="18">
        <v>0</v>
      </c>
      <c r="AH504" s="18">
        <v>0</v>
      </c>
      <c r="AI504" s="18">
        <v>0.16739480500623038</v>
      </c>
      <c r="AJ504" s="18">
        <v>8.2592688908945337E-3</v>
      </c>
      <c r="AK504" s="18">
        <v>0</v>
      </c>
      <c r="AL504" s="18">
        <v>100</v>
      </c>
      <c r="AM504" s="18">
        <v>900</v>
      </c>
      <c r="AN504" s="18">
        <v>0</v>
      </c>
      <c r="AO504" s="18">
        <v>0</v>
      </c>
      <c r="AP504" s="18">
        <v>8069.87</v>
      </c>
      <c r="AQ504" s="18">
        <v>156.30199999999999</v>
      </c>
      <c r="AR504" s="18"/>
      <c r="AS504" s="18">
        <v>0</v>
      </c>
      <c r="AT504" s="18">
        <v>0</v>
      </c>
      <c r="AU504" s="18">
        <v>0</v>
      </c>
      <c r="AV504" s="18">
        <v>0</v>
      </c>
      <c r="AW504" s="18">
        <v>0</v>
      </c>
      <c r="AX504" s="18">
        <v>0</v>
      </c>
      <c r="AY504" s="18">
        <v>5.2499200000000004</v>
      </c>
      <c r="AZ504" s="18">
        <v>1.65639</v>
      </c>
      <c r="BA504" s="18">
        <v>49532.800000000003</v>
      </c>
      <c r="BB504" s="18">
        <v>1406.75</v>
      </c>
      <c r="BC504" s="18">
        <v>0</v>
      </c>
      <c r="BD504" s="18">
        <v>0</v>
      </c>
      <c r="BE504" s="18">
        <v>0</v>
      </c>
      <c r="BF504" s="18">
        <v>0</v>
      </c>
      <c r="BG504" s="18">
        <v>0</v>
      </c>
      <c r="BH504" s="18">
        <v>0</v>
      </c>
      <c r="BI504" s="18">
        <v>0</v>
      </c>
      <c r="BJ504" s="18">
        <v>0</v>
      </c>
      <c r="BK504" s="18">
        <v>0</v>
      </c>
      <c r="BL504" s="18">
        <v>0</v>
      </c>
      <c r="BM504" s="23">
        <f t="shared" si="84"/>
        <v>80.124251213827378</v>
      </c>
      <c r="BN504" s="23">
        <f t="shared" si="85"/>
        <v>1116.2266040782556</v>
      </c>
      <c r="BO504" s="23">
        <f t="shared" si="86"/>
        <v>0.80045638134538688</v>
      </c>
      <c r="BP504" s="23">
        <f t="shared" si="87"/>
        <v>1116.2266040782554</v>
      </c>
      <c r="BQ504" s="23"/>
      <c r="BR504" s="18">
        <v>0</v>
      </c>
      <c r="BS504" s="18">
        <v>0</v>
      </c>
      <c r="BT504" s="18">
        <v>8336.0499999999993</v>
      </c>
      <c r="BU504" s="18">
        <v>221.21299999999999</v>
      </c>
      <c r="BV504" s="18">
        <v>2.7909600000000001</v>
      </c>
      <c r="BW504" s="18">
        <v>0.45585500000000001</v>
      </c>
      <c r="BX504" s="18">
        <v>11.876899999999999</v>
      </c>
      <c r="BY504" s="18">
        <v>1.2722800000000001</v>
      </c>
      <c r="BZ504" s="18">
        <v>0</v>
      </c>
      <c r="CA504" s="23">
        <f t="shared" si="88"/>
        <v>0</v>
      </c>
      <c r="CB504" s="24">
        <f t="shared" si="89"/>
        <v>0</v>
      </c>
      <c r="CC504" s="25">
        <f t="shared" si="90"/>
        <v>-15.551948641569126</v>
      </c>
      <c r="CD504" s="25"/>
      <c r="CE504" s="18">
        <v>0</v>
      </c>
      <c r="CF504" s="18">
        <v>0</v>
      </c>
      <c r="CG504" s="18">
        <v>0</v>
      </c>
      <c r="CH504" s="18">
        <v>14916.1</v>
      </c>
      <c r="CI504" s="23">
        <v>8069.87</v>
      </c>
      <c r="CJ504" s="23" t="b">
        <f t="shared" si="91"/>
        <v>1</v>
      </c>
      <c r="CK504" s="23" t="b">
        <f t="shared" si="92"/>
        <v>1</v>
      </c>
      <c r="CL504" s="23">
        <f t="shared" si="93"/>
        <v>0</v>
      </c>
      <c r="CM504" s="23">
        <f t="shared" si="94"/>
        <v>0</v>
      </c>
      <c r="CN504" s="23">
        <f t="shared" si="95"/>
        <v>11492.985000000001</v>
      </c>
      <c r="CO504" s="18">
        <v>801.13</v>
      </c>
      <c r="CP504" s="18">
        <v>4.9814499999999997</v>
      </c>
      <c r="CQ504" s="18">
        <v>0.57098300000000002</v>
      </c>
      <c r="CR504" s="18">
        <v>5.1593999999999998</v>
      </c>
      <c r="CS504" s="18">
        <v>0.66375899999999999</v>
      </c>
      <c r="CT504" s="18">
        <v>0</v>
      </c>
      <c r="CU504" s="18">
        <v>0</v>
      </c>
      <c r="CV504" s="18">
        <v>1661.32666015625</v>
      </c>
      <c r="CW504" s="18">
        <v>8.1732063293457031</v>
      </c>
      <c r="CX504" s="18">
        <v>44.016872406005859</v>
      </c>
      <c r="CY504" s="18">
        <v>84.703338623046875</v>
      </c>
      <c r="CZ504" s="18">
        <v>14.310272216796875</v>
      </c>
      <c r="DA504" s="18">
        <v>477.46209716796875</v>
      </c>
      <c r="DB504" s="18">
        <v>1700.6522216796875</v>
      </c>
      <c r="DC504" s="18">
        <v>1.0091564655303955</v>
      </c>
      <c r="DD504" s="18">
        <v>26.009067535400391</v>
      </c>
      <c r="DE504" s="18">
        <v>9.4123954772949219</v>
      </c>
      <c r="DF504" s="19">
        <v>63.370406343204245</v>
      </c>
      <c r="DG504" s="19"/>
      <c r="DH504" s="19">
        <v>17.126819999999999</v>
      </c>
      <c r="DI504" s="19">
        <v>0</v>
      </c>
      <c r="DJ504" s="19">
        <v>0</v>
      </c>
      <c r="DK504" s="19">
        <v>0</v>
      </c>
      <c r="DL504" s="19">
        <v>0</v>
      </c>
      <c r="DM504" s="19">
        <v>15.749760000000002</v>
      </c>
      <c r="DN504" s="19">
        <v>0</v>
      </c>
      <c r="DO504" s="19">
        <v>0</v>
      </c>
      <c r="DP504" s="19">
        <v>0</v>
      </c>
      <c r="DQ504" s="19">
        <v>0</v>
      </c>
      <c r="DR504" s="19">
        <v>0</v>
      </c>
      <c r="DS504" s="19">
        <v>11.876899999999999</v>
      </c>
      <c r="DT504" s="19">
        <v>27.626660000000001</v>
      </c>
      <c r="DU504" s="19">
        <v>2994.3289604432448</v>
      </c>
      <c r="DV504" s="19">
        <v>3.4381194230595509</v>
      </c>
      <c r="DW504" s="19">
        <v>5.5459073161428902</v>
      </c>
      <c r="DX504" s="19">
        <v>0.99781866702058453</v>
      </c>
      <c r="DY504" s="19">
        <v>0.99852001862603579</v>
      </c>
      <c r="DZ504" s="19">
        <v>0.99815190317472857</v>
      </c>
      <c r="EA504" s="19">
        <v>0.99885348900681781</v>
      </c>
      <c r="EB504" s="19">
        <v>44753.965388478609</v>
      </c>
      <c r="EC504" s="19">
        <v>5.6982518516319729</v>
      </c>
      <c r="ED504" s="19">
        <v>36381.877439374002</v>
      </c>
      <c r="EE504" s="19">
        <v>1.0236711794655355</v>
      </c>
      <c r="EF504" s="19">
        <v>0.81293081235523534</v>
      </c>
      <c r="EG504" s="19">
        <v>0.37087882385253912</v>
      </c>
      <c r="EH504" s="19">
        <v>616.15087775361701</v>
      </c>
      <c r="EI504" s="19">
        <v>13181.252129523826</v>
      </c>
      <c r="EJ504" s="19">
        <v>2.7601230203225238</v>
      </c>
      <c r="EK504" s="19">
        <v>2.7601230203225238</v>
      </c>
      <c r="EL504" s="19">
        <v>99.997391351257065</v>
      </c>
      <c r="EM504" s="19">
        <v>14.537225334373591</v>
      </c>
      <c r="EN504" s="19">
        <v>5.6982518516319729</v>
      </c>
      <c r="EO504" s="19">
        <v>755.67084990614535</v>
      </c>
      <c r="EP504" s="19">
        <v>1048.7948747750177</v>
      </c>
      <c r="EQ504" s="19">
        <v>414.48307187064756</v>
      </c>
      <c r="ER504" s="19">
        <v>574.82719676287877</v>
      </c>
      <c r="ES504" s="19">
        <v>19.255495285122301</v>
      </c>
      <c r="ET504" s="19">
        <v>1394.4877323635426</v>
      </c>
      <c r="EU504" s="19">
        <v>1.2195533759176362</v>
      </c>
      <c r="EV504" s="19">
        <v>1.4383016341783378E-2</v>
      </c>
      <c r="EW504" s="19">
        <v>500</v>
      </c>
      <c r="EX504" s="19">
        <v>10696.448390677026</v>
      </c>
      <c r="EY504" s="19">
        <v>55450.413779155635</v>
      </c>
      <c r="EZ504" s="19">
        <v>3.8977647105831237E-2</v>
      </c>
      <c r="FA504" s="19">
        <v>20</v>
      </c>
      <c r="FB504" s="19">
        <v>2.1816615649929121</v>
      </c>
      <c r="FC504" s="19">
        <v>7.0601659595548512</v>
      </c>
      <c r="FD504" s="19">
        <v>7.4999999999999997E-2</v>
      </c>
      <c r="FE504" s="19">
        <v>13.804846700032552</v>
      </c>
      <c r="FF504" s="19">
        <v>0.13593177851657717</v>
      </c>
    </row>
    <row r="505" spans="1:162">
      <c r="A505" s="4">
        <v>40480.572916666664</v>
      </c>
      <c r="B505" s="18">
        <v>41</v>
      </c>
      <c r="C505" s="18" t="s">
        <v>78</v>
      </c>
      <c r="D505" s="18" t="s">
        <v>84</v>
      </c>
      <c r="E505" s="4">
        <v>40480.554861111108</v>
      </c>
      <c r="F505" s="4">
        <v>40480.575694444444</v>
      </c>
      <c r="G505" s="18" t="s">
        <v>28</v>
      </c>
      <c r="H505" s="18">
        <v>2</v>
      </c>
      <c r="I505" s="18">
        <v>5</v>
      </c>
      <c r="J505" s="18">
        <v>0</v>
      </c>
      <c r="K505" s="18">
        <v>5</v>
      </c>
      <c r="L505" s="18"/>
      <c r="M505" s="18">
        <v>549054</v>
      </c>
      <c r="N505" s="18">
        <v>549055</v>
      </c>
      <c r="O505" s="18">
        <v>0</v>
      </c>
      <c r="P505" s="18">
        <v>1.2272573079208777E-2</v>
      </c>
      <c r="Q505" s="18">
        <v>0</v>
      </c>
      <c r="R505" s="18">
        <v>1.8129076896831864</v>
      </c>
      <c r="S505" s="18">
        <v>0</v>
      </c>
      <c r="T505" s="18">
        <v>0.96876729345472035</v>
      </c>
      <c r="U505" s="18">
        <v>1.1770554615536788</v>
      </c>
      <c r="V505" s="18">
        <v>0</v>
      </c>
      <c r="W505" s="18">
        <v>0</v>
      </c>
      <c r="X505" s="18">
        <v>2.0396555020270544</v>
      </c>
      <c r="Y505" s="18">
        <v>2.2168048053642718E-2</v>
      </c>
      <c r="Z505" s="18">
        <v>31.215801735109928</v>
      </c>
      <c r="AA505" s="18">
        <v>2.7602604310447351E-2</v>
      </c>
      <c r="AB505" s="18">
        <v>2.717565893133041E-3</v>
      </c>
      <c r="AC505" s="18">
        <v>58.276570373101947</v>
      </c>
      <c r="AD505" s="18">
        <v>0</v>
      </c>
      <c r="AE505" s="18">
        <v>3.2090619703777835E-2</v>
      </c>
      <c r="AF505" s="18">
        <v>4.234127811389218</v>
      </c>
      <c r="AG505" s="18">
        <v>0</v>
      </c>
      <c r="AH505" s="18">
        <v>0</v>
      </c>
      <c r="AI505" s="18">
        <v>0.16739480500623038</v>
      </c>
      <c r="AJ505" s="18">
        <v>8.2592688908945337E-3</v>
      </c>
      <c r="AK505" s="18">
        <v>0</v>
      </c>
      <c r="AL505" s="18">
        <v>100</v>
      </c>
      <c r="AM505" s="18">
        <v>900</v>
      </c>
      <c r="AN505" s="18">
        <v>0</v>
      </c>
      <c r="AO505" s="18">
        <v>0</v>
      </c>
      <c r="AP505" s="18">
        <v>7789.24</v>
      </c>
      <c r="AQ505" s="18">
        <v>130.73400000000001</v>
      </c>
      <c r="AR505" s="18"/>
      <c r="AS505" s="18">
        <v>0</v>
      </c>
      <c r="AT505" s="18">
        <v>0</v>
      </c>
      <c r="AU505" s="18">
        <v>0</v>
      </c>
      <c r="AV505" s="18">
        <v>0</v>
      </c>
      <c r="AW505" s="18">
        <v>0.83905200000000002</v>
      </c>
      <c r="AX505" s="18">
        <v>0.35894999999999999</v>
      </c>
      <c r="AY505" s="18">
        <v>0</v>
      </c>
      <c r="AZ505" s="18">
        <v>0</v>
      </c>
      <c r="BA505" s="18">
        <v>36487.699999999997</v>
      </c>
      <c r="BB505" s="18">
        <v>1197.18</v>
      </c>
      <c r="BC505" s="18">
        <v>0</v>
      </c>
      <c r="BD505" s="18">
        <v>0</v>
      </c>
      <c r="BE505" s="18">
        <v>0</v>
      </c>
      <c r="BF505" s="18">
        <v>0</v>
      </c>
      <c r="BG505" s="18">
        <v>0</v>
      </c>
      <c r="BH505" s="18">
        <v>0</v>
      </c>
      <c r="BI505" s="18">
        <v>0</v>
      </c>
      <c r="BJ505" s="18">
        <v>0</v>
      </c>
      <c r="BK505" s="18">
        <v>0</v>
      </c>
      <c r="BL505" s="18">
        <v>0</v>
      </c>
      <c r="BM505" s="23">
        <f t="shared" si="84"/>
        <v>80.124251213827378</v>
      </c>
      <c r="BN505" s="23">
        <f t="shared" si="85"/>
        <v>1175.8141512470033</v>
      </c>
      <c r="BO505" s="23">
        <f t="shared" si="86"/>
        <v>0.80190982676710287</v>
      </c>
      <c r="BP505" s="23">
        <f t="shared" si="87"/>
        <v>1175.8141512470033</v>
      </c>
      <c r="BQ505" s="23"/>
      <c r="BR505" s="18">
        <v>1.58192</v>
      </c>
      <c r="BS505" s="18">
        <v>0.69699500000000003</v>
      </c>
      <c r="BT505" s="18">
        <v>6599.45</v>
      </c>
      <c r="BU505" s="18">
        <v>188.13499999999999</v>
      </c>
      <c r="BV505" s="18">
        <v>0</v>
      </c>
      <c r="BW505" s="18">
        <v>0</v>
      </c>
      <c r="BX505" s="18">
        <v>13.837999999999999</v>
      </c>
      <c r="BY505" s="18">
        <v>1.1421699999999999</v>
      </c>
      <c r="BZ505" s="18">
        <v>0</v>
      </c>
      <c r="CA505" s="23">
        <f t="shared" si="88"/>
        <v>0</v>
      </c>
      <c r="CB505" s="24">
        <f t="shared" si="89"/>
        <v>0</v>
      </c>
      <c r="CC505" s="25">
        <f t="shared" si="90"/>
        <v>-15.551948641569126</v>
      </c>
      <c r="CD505" s="25"/>
      <c r="CE505" s="18">
        <v>0</v>
      </c>
      <c r="CF505" s="18">
        <v>0</v>
      </c>
      <c r="CG505" s="18">
        <v>0</v>
      </c>
      <c r="CH505" s="18">
        <v>5334.24</v>
      </c>
      <c r="CI505" s="23">
        <v>7789.24</v>
      </c>
      <c r="CJ505" s="23" t="b">
        <f t="shared" si="91"/>
        <v>1</v>
      </c>
      <c r="CK505" s="23" t="b">
        <f t="shared" si="92"/>
        <v>1</v>
      </c>
      <c r="CL505" s="23">
        <f t="shared" si="93"/>
        <v>0</v>
      </c>
      <c r="CM505" s="23">
        <f t="shared" si="94"/>
        <v>0</v>
      </c>
      <c r="CN505" s="23">
        <f t="shared" si="95"/>
        <v>6561.74</v>
      </c>
      <c r="CO505" s="18">
        <v>849.83799999999997</v>
      </c>
      <c r="CP505" s="18">
        <v>3.88354</v>
      </c>
      <c r="CQ505" s="18">
        <v>0.52830600000000005</v>
      </c>
      <c r="CR505" s="18">
        <v>3.08494</v>
      </c>
      <c r="CS505" s="18">
        <v>0.61358500000000005</v>
      </c>
      <c r="CT505" s="18">
        <v>0</v>
      </c>
      <c r="CU505" s="18">
        <v>0</v>
      </c>
      <c r="CV505" s="18">
        <v>1746.8414306640625</v>
      </c>
      <c r="CW505" s="18">
        <v>8.9412927627563477</v>
      </c>
      <c r="CX505" s="18">
        <v>48.124561309814453</v>
      </c>
      <c r="CY505" s="18">
        <v>84.733787536621094</v>
      </c>
      <c r="CZ505" s="18">
        <v>14.284335136413574</v>
      </c>
      <c r="DA505" s="18">
        <v>500.05691528320312</v>
      </c>
      <c r="DB505" s="18">
        <v>1699.9483642578125</v>
      </c>
      <c r="DC505" s="18">
        <v>1.0117925405502319</v>
      </c>
      <c r="DD505" s="18">
        <v>11.626336097717285</v>
      </c>
      <c r="DE505" s="18">
        <v>10.408244132995605</v>
      </c>
      <c r="DF505" s="19">
        <v>63.370406343204245</v>
      </c>
      <c r="DG505" s="19"/>
      <c r="DH505" s="19">
        <v>16.258972</v>
      </c>
      <c r="DI505" s="19">
        <v>0</v>
      </c>
      <c r="DJ505" s="19">
        <v>0</v>
      </c>
      <c r="DK505" s="19">
        <v>0</v>
      </c>
      <c r="DL505" s="19">
        <v>1.678104</v>
      </c>
      <c r="DM505" s="19">
        <v>0</v>
      </c>
      <c r="DN505" s="19">
        <v>0</v>
      </c>
      <c r="DO505" s="19">
        <v>0</v>
      </c>
      <c r="DP505" s="19">
        <v>0</v>
      </c>
      <c r="DQ505" s="19">
        <v>0</v>
      </c>
      <c r="DR505" s="19">
        <v>7.9096000000000002</v>
      </c>
      <c r="DS505" s="19">
        <v>13.837999999999999</v>
      </c>
      <c r="DT505" s="19">
        <v>23.425704</v>
      </c>
      <c r="DU505" s="19">
        <v>1373.5509354866952</v>
      </c>
      <c r="DV505" s="19">
        <v>4.186636934343408</v>
      </c>
      <c r="DW505" s="19">
        <v>6.0320491098327818</v>
      </c>
      <c r="DX505" s="19">
        <v>0.99490646401680238</v>
      </c>
      <c r="DY505" s="19">
        <v>0.99623812606685136</v>
      </c>
      <c r="DZ505" s="19">
        <v>0.99563079570215351</v>
      </c>
      <c r="EA505" s="19">
        <v>0.99696342725541909</v>
      </c>
      <c r="EB505" s="19">
        <v>47143.067219442964</v>
      </c>
      <c r="EC505" s="19">
        <v>6.0024417443902731</v>
      </c>
      <c r="ED505" s="19">
        <v>36366.81989019904</v>
      </c>
      <c r="EE505" s="19">
        <v>0.97315551052139659</v>
      </c>
      <c r="EF505" s="19">
        <v>0.77141395405856128</v>
      </c>
      <c r="EG505" s="19">
        <v>0.37070504541397098</v>
      </c>
      <c r="EH505" s="19">
        <v>647.56293188532732</v>
      </c>
      <c r="EI505" s="19">
        <v>13853.246961253812</v>
      </c>
      <c r="EJ505" s="19">
        <v>2.6251477355390769</v>
      </c>
      <c r="EK505" s="19">
        <v>2.6251477355390769</v>
      </c>
      <c r="EL505" s="19">
        <v>99.997391351257065</v>
      </c>
      <c r="EM505" s="19">
        <v>14.537225334373591</v>
      </c>
      <c r="EN505" s="19">
        <v>6.0024417443902731</v>
      </c>
      <c r="EO505" s="19">
        <v>755.67084990614535</v>
      </c>
      <c r="EP505" s="19">
        <v>1048.7948747750177</v>
      </c>
      <c r="EQ505" s="19">
        <v>423.90391733128939</v>
      </c>
      <c r="ER505" s="19">
        <v>587.91417396080431</v>
      </c>
      <c r="ES505" s="19">
        <v>19.255495285122301</v>
      </c>
      <c r="ET505" s="19">
        <v>1466.2672934029188</v>
      </c>
      <c r="EU505" s="19">
        <v>1.1593713996801809</v>
      </c>
      <c r="EV505" s="19">
        <v>3.8186711682835488E-2</v>
      </c>
      <c r="EW505" s="19">
        <v>500</v>
      </c>
      <c r="EX505" s="19">
        <v>10696.448390677026</v>
      </c>
      <c r="EY505" s="19">
        <v>57839.51561011999</v>
      </c>
      <c r="EZ505" s="19">
        <v>3.884613152380792E-2</v>
      </c>
      <c r="FA505" s="19">
        <v>20</v>
      </c>
      <c r="FB505" s="19">
        <v>2.1816615649929121</v>
      </c>
      <c r="FC505" s="19">
        <v>7.3643558523131514</v>
      </c>
      <c r="FD505" s="19">
        <v>7.4999999999999997E-2</v>
      </c>
      <c r="FE505" s="19">
        <v>15.265424728393555</v>
      </c>
      <c r="FF505" s="19">
        <v>0.12054196319076675</v>
      </c>
    </row>
    <row r="506" spans="1:162">
      <c r="A506" s="4">
        <v>40480.573611111111</v>
      </c>
      <c r="B506" s="18">
        <v>41</v>
      </c>
      <c r="C506" s="18" t="s">
        <v>78</v>
      </c>
      <c r="D506" s="18" t="s">
        <v>84</v>
      </c>
      <c r="E506" s="4">
        <v>40480.554861111108</v>
      </c>
      <c r="F506" s="4">
        <v>40480.575694444444</v>
      </c>
      <c r="G506" s="18" t="s">
        <v>28</v>
      </c>
      <c r="H506" s="18">
        <v>2</v>
      </c>
      <c r="I506" s="18">
        <v>5</v>
      </c>
      <c r="J506" s="18">
        <v>0</v>
      </c>
      <c r="K506" s="18">
        <v>5</v>
      </c>
      <c r="L506" s="18"/>
      <c r="M506" s="18">
        <v>549054</v>
      </c>
      <c r="N506" s="18">
        <v>549055</v>
      </c>
      <c r="O506" s="18">
        <v>0</v>
      </c>
      <c r="P506" s="18">
        <v>1.2272573079208777E-2</v>
      </c>
      <c r="Q506" s="18">
        <v>0</v>
      </c>
      <c r="R506" s="18">
        <v>1.8129076896831864</v>
      </c>
      <c r="S506" s="18">
        <v>0</v>
      </c>
      <c r="T506" s="18">
        <v>0.96876729345472035</v>
      </c>
      <c r="U506" s="18">
        <v>1.1770554615536788</v>
      </c>
      <c r="V506" s="18">
        <v>0</v>
      </c>
      <c r="W506" s="18">
        <v>0</v>
      </c>
      <c r="X506" s="18">
        <v>2.0396555020270544</v>
      </c>
      <c r="Y506" s="18">
        <v>2.2168048053642718E-2</v>
      </c>
      <c r="Z506" s="18">
        <v>31.215801735109928</v>
      </c>
      <c r="AA506" s="18">
        <v>2.7602604310447351E-2</v>
      </c>
      <c r="AB506" s="18">
        <v>2.717565893133041E-3</v>
      </c>
      <c r="AC506" s="18">
        <v>58.276570373101947</v>
      </c>
      <c r="AD506" s="18">
        <v>0</v>
      </c>
      <c r="AE506" s="18">
        <v>3.2090619703777835E-2</v>
      </c>
      <c r="AF506" s="18">
        <v>4.234127811389218</v>
      </c>
      <c r="AG506" s="18">
        <v>0</v>
      </c>
      <c r="AH506" s="18">
        <v>0</v>
      </c>
      <c r="AI506" s="18">
        <v>0.16739480500623038</v>
      </c>
      <c r="AJ506" s="18">
        <v>8.2592688908945337E-3</v>
      </c>
      <c r="AK506" s="18">
        <v>0</v>
      </c>
      <c r="AL506" s="18">
        <v>100</v>
      </c>
      <c r="AM506" s="18">
        <v>900</v>
      </c>
      <c r="AN506" s="18">
        <v>0</v>
      </c>
      <c r="AO506" s="18">
        <v>0</v>
      </c>
      <c r="AP506" s="18">
        <v>8142.23</v>
      </c>
      <c r="AQ506" s="18">
        <v>163.23699999999999</v>
      </c>
      <c r="AR506" s="18"/>
      <c r="AS506" s="18">
        <v>0</v>
      </c>
      <c r="AT506" s="18">
        <v>0</v>
      </c>
      <c r="AU506" s="18">
        <v>0</v>
      </c>
      <c r="AV506" s="18">
        <v>0</v>
      </c>
      <c r="AW506" s="18">
        <v>0.72263500000000003</v>
      </c>
      <c r="AX506" s="18">
        <v>0.28923599999999999</v>
      </c>
      <c r="AY506" s="18">
        <v>0</v>
      </c>
      <c r="AZ506" s="18">
        <v>0</v>
      </c>
      <c r="BA506" s="18">
        <v>46493.3</v>
      </c>
      <c r="BB506" s="18">
        <v>972.64</v>
      </c>
      <c r="BC506" s="18">
        <v>0</v>
      </c>
      <c r="BD506" s="18">
        <v>0</v>
      </c>
      <c r="BE506" s="18">
        <v>0</v>
      </c>
      <c r="BF506" s="18">
        <v>0</v>
      </c>
      <c r="BG506" s="18">
        <v>0</v>
      </c>
      <c r="BH506" s="18">
        <v>0</v>
      </c>
      <c r="BI506" s="18">
        <v>5.3062199999999997</v>
      </c>
      <c r="BJ506" s="18">
        <v>1.94316</v>
      </c>
      <c r="BK506" s="18">
        <v>0</v>
      </c>
      <c r="BL506" s="18">
        <v>0</v>
      </c>
      <c r="BM506" s="23">
        <f t="shared" si="84"/>
        <v>80.124251213827378</v>
      </c>
      <c r="BN506" s="23">
        <f t="shared" si="85"/>
        <v>1108.9074066234853</v>
      </c>
      <c r="BO506" s="23">
        <f t="shared" si="86"/>
        <v>0.77735966184544447</v>
      </c>
      <c r="BP506" s="23">
        <f t="shared" si="87"/>
        <v>1108.9074066234853</v>
      </c>
      <c r="BQ506" s="23"/>
      <c r="BR506" s="18">
        <v>2.7331500000000002</v>
      </c>
      <c r="BS506" s="18">
        <v>0.735375</v>
      </c>
      <c r="BT506" s="18">
        <v>9037.9599999999991</v>
      </c>
      <c r="BU506" s="18">
        <v>150.12799999999999</v>
      </c>
      <c r="BV506" s="18">
        <v>0.796234</v>
      </c>
      <c r="BW506" s="18">
        <v>0.26988000000000001</v>
      </c>
      <c r="BX506" s="18">
        <v>6.8734400000000004</v>
      </c>
      <c r="BY506" s="18">
        <v>0.97238500000000005</v>
      </c>
      <c r="BZ506" s="18">
        <v>0</v>
      </c>
      <c r="CA506" s="23">
        <f t="shared" si="88"/>
        <v>0</v>
      </c>
      <c r="CB506" s="24">
        <f t="shared" si="89"/>
        <v>0</v>
      </c>
      <c r="CC506" s="25">
        <f t="shared" si="90"/>
        <v>-15.551948641569126</v>
      </c>
      <c r="CD506" s="25"/>
      <c r="CE506" s="18">
        <v>0</v>
      </c>
      <c r="CF506" s="18">
        <v>0</v>
      </c>
      <c r="CG506" s="18">
        <v>0</v>
      </c>
      <c r="CH506" s="18">
        <v>7284.03</v>
      </c>
      <c r="CI506" s="23">
        <v>8142.23</v>
      </c>
      <c r="CJ506" s="23" t="b">
        <f t="shared" si="91"/>
        <v>1</v>
      </c>
      <c r="CK506" s="23" t="b">
        <f t="shared" si="92"/>
        <v>1</v>
      </c>
      <c r="CL506" s="23">
        <f t="shared" si="93"/>
        <v>0</v>
      </c>
      <c r="CM506" s="23">
        <f t="shared" si="94"/>
        <v>0</v>
      </c>
      <c r="CN506" s="23">
        <f t="shared" si="95"/>
        <v>7713.1299999999992</v>
      </c>
      <c r="CO506" s="18">
        <v>741.28200000000004</v>
      </c>
      <c r="CP506" s="18">
        <v>4.2764899999999999</v>
      </c>
      <c r="CQ506" s="18">
        <v>0.42841299999999999</v>
      </c>
      <c r="CR506" s="18">
        <v>3.85582</v>
      </c>
      <c r="CS506" s="18">
        <v>0.49802400000000002</v>
      </c>
      <c r="CT506" s="18">
        <v>0</v>
      </c>
      <c r="CU506" s="18">
        <v>0</v>
      </c>
      <c r="CV506" s="18">
        <v>1699.470458984375</v>
      </c>
      <c r="CW506" s="18">
        <v>9.9661312103271484</v>
      </c>
      <c r="CX506" s="18">
        <v>53.545421600341797</v>
      </c>
      <c r="CY506" s="18">
        <v>84.747573852539063</v>
      </c>
      <c r="CZ506" s="18">
        <v>14.735455513000488</v>
      </c>
      <c r="DA506" s="18">
        <v>510.52069091796875</v>
      </c>
      <c r="DB506" s="18">
        <v>1698.9571533203125</v>
      </c>
      <c r="DC506" s="18">
        <v>1.0057327747344971</v>
      </c>
      <c r="DD506" s="18">
        <v>146.69415283203125</v>
      </c>
      <c r="DE506" s="18">
        <v>10.583276748657227</v>
      </c>
      <c r="DF506" s="19">
        <v>63.370406343204245</v>
      </c>
      <c r="DG506" s="19"/>
      <c r="DH506" s="19">
        <v>15.635445000000001</v>
      </c>
      <c r="DI506" s="19">
        <v>0</v>
      </c>
      <c r="DJ506" s="19">
        <v>0</v>
      </c>
      <c r="DK506" s="19">
        <v>0</v>
      </c>
      <c r="DL506" s="19">
        <v>1.4452700000000001</v>
      </c>
      <c r="DM506" s="19">
        <v>0</v>
      </c>
      <c r="DN506" s="19">
        <v>0</v>
      </c>
      <c r="DO506" s="19">
        <v>0</v>
      </c>
      <c r="DP506" s="19">
        <v>15.918659999999999</v>
      </c>
      <c r="DQ506" s="19">
        <v>0</v>
      </c>
      <c r="DR506" s="19">
        <v>13.665750000000001</v>
      </c>
      <c r="DS506" s="19">
        <v>6.8734400000000004</v>
      </c>
      <c r="DT506" s="19">
        <v>37.903120000000001</v>
      </c>
      <c r="DU506" s="19">
        <v>1703.2730112779404</v>
      </c>
      <c r="DV506" s="19">
        <v>3.6561397314152497</v>
      </c>
      <c r="DW506" s="19">
        <v>8.8631377601724779</v>
      </c>
      <c r="DX506" s="19">
        <v>0.99424264220581038</v>
      </c>
      <c r="DY506" s="19">
        <v>0.99727380978967217</v>
      </c>
      <c r="DZ506" s="19">
        <v>0.99482636697313931</v>
      </c>
      <c r="EA506" s="19">
        <v>0.99785931417046514</v>
      </c>
      <c r="EB506" s="19">
        <v>44460.509643591824</v>
      </c>
      <c r="EC506" s="19">
        <v>5.6608879057300161</v>
      </c>
      <c r="ED506" s="19">
        <v>36345.615016924552</v>
      </c>
      <c r="EE506" s="19">
        <v>0.99969796140830292</v>
      </c>
      <c r="EF506" s="19">
        <v>0.81748084554768741</v>
      </c>
      <c r="EG506" s="19">
        <v>0.37372755193710328</v>
      </c>
      <c r="EH506" s="19">
        <v>635.1389342256557</v>
      </c>
      <c r="EI506" s="19">
        <v>13587.461661708672</v>
      </c>
      <c r="EJ506" s="19">
        <v>2.6749378156003543</v>
      </c>
      <c r="EK506" s="19">
        <v>2.6749378156003538</v>
      </c>
      <c r="EL506" s="19">
        <v>99.997391351257065</v>
      </c>
      <c r="EM506" s="19">
        <v>14.537225334373591</v>
      </c>
      <c r="EN506" s="19">
        <v>5.6608879057300161</v>
      </c>
      <c r="EO506" s="19">
        <v>755.67084990614535</v>
      </c>
      <c r="EP506" s="19">
        <v>1048.7948747750177</v>
      </c>
      <c r="EQ506" s="19">
        <v>418.90132443518877</v>
      </c>
      <c r="ER506" s="19">
        <v>580.96447165889322</v>
      </c>
      <c r="ES506" s="19">
        <v>19.255495285122301</v>
      </c>
      <c r="ET506" s="19">
        <v>1426.5049513772681</v>
      </c>
      <c r="EU506" s="19">
        <v>1.1909928189733909</v>
      </c>
      <c r="EV506" s="19">
        <v>6.0004143026832178E-3</v>
      </c>
      <c r="EW506" s="19">
        <v>500</v>
      </c>
      <c r="EX506" s="19">
        <v>10696.448390677026</v>
      </c>
      <c r="EY506" s="19">
        <v>55156.95803426885</v>
      </c>
      <c r="EZ506" s="19">
        <v>3.9876572917923625E-2</v>
      </c>
      <c r="FA506" s="19">
        <v>20</v>
      </c>
      <c r="FB506" s="19">
        <v>2.1816615649929121</v>
      </c>
      <c r="FC506" s="19">
        <v>7.0228020136528944</v>
      </c>
      <c r="FD506" s="19">
        <v>7.4999999999999997E-2</v>
      </c>
      <c r="FE506" s="19">
        <v>15.522139231363932</v>
      </c>
      <c r="FF506" s="19">
        <v>0.10883642408843223</v>
      </c>
    </row>
    <row r="507" spans="1:162">
      <c r="A507" s="4">
        <v>40480.575694444444</v>
      </c>
      <c r="B507" s="18">
        <v>41</v>
      </c>
      <c r="C507" s="18" t="s">
        <v>78</v>
      </c>
      <c r="D507" s="18" t="s">
        <v>84</v>
      </c>
      <c r="E507" s="4">
        <v>40480.554861111108</v>
      </c>
      <c r="F507" s="4">
        <v>40480.575694444444</v>
      </c>
      <c r="G507" s="18" t="s">
        <v>28</v>
      </c>
      <c r="H507" s="18">
        <v>2</v>
      </c>
      <c r="I507" s="18">
        <v>5</v>
      </c>
      <c r="J507" s="18">
        <v>0</v>
      </c>
      <c r="K507" s="18">
        <v>5</v>
      </c>
      <c r="L507" s="18"/>
      <c r="M507" s="18">
        <v>549054</v>
      </c>
      <c r="N507" s="18">
        <v>549055</v>
      </c>
      <c r="O507" s="18">
        <v>0</v>
      </c>
      <c r="P507" s="18">
        <v>1.2272573079208777E-2</v>
      </c>
      <c r="Q507" s="18">
        <v>0</v>
      </c>
      <c r="R507" s="18">
        <v>1.8129076896831864</v>
      </c>
      <c r="S507" s="18">
        <v>0</v>
      </c>
      <c r="T507" s="18">
        <v>0.96876729345472035</v>
      </c>
      <c r="U507" s="18">
        <v>1.1770554615536788</v>
      </c>
      <c r="V507" s="18">
        <v>0</v>
      </c>
      <c r="W507" s="18">
        <v>0</v>
      </c>
      <c r="X507" s="18">
        <v>2.0396555020270544</v>
      </c>
      <c r="Y507" s="18">
        <v>2.2168048053642718E-2</v>
      </c>
      <c r="Z507" s="18">
        <v>31.215801735109928</v>
      </c>
      <c r="AA507" s="18">
        <v>2.7602604310447351E-2</v>
      </c>
      <c r="AB507" s="18">
        <v>2.717565893133041E-3</v>
      </c>
      <c r="AC507" s="18">
        <v>58.276570373101947</v>
      </c>
      <c r="AD507" s="18">
        <v>0</v>
      </c>
      <c r="AE507" s="18">
        <v>3.2090619703777835E-2</v>
      </c>
      <c r="AF507" s="18">
        <v>4.234127811389218</v>
      </c>
      <c r="AG507" s="18">
        <v>0</v>
      </c>
      <c r="AH507" s="18">
        <v>0</v>
      </c>
      <c r="AI507" s="18">
        <v>0.16739480500623038</v>
      </c>
      <c r="AJ507" s="18">
        <v>8.2592688908945337E-3</v>
      </c>
      <c r="AK507" s="18">
        <v>0</v>
      </c>
      <c r="AL507" s="18">
        <v>100</v>
      </c>
      <c r="AM507" s="18">
        <v>900</v>
      </c>
      <c r="AN507" s="18">
        <v>0</v>
      </c>
      <c r="AO507" s="18">
        <v>0</v>
      </c>
      <c r="AP507" s="18">
        <v>7611.09</v>
      </c>
      <c r="AQ507" s="18">
        <v>154.04499999999999</v>
      </c>
      <c r="AR507" s="18"/>
      <c r="AS507" s="18">
        <v>0</v>
      </c>
      <c r="AT507" s="18">
        <v>0</v>
      </c>
      <c r="AU507" s="18">
        <v>0</v>
      </c>
      <c r="AV507" s="18">
        <v>0</v>
      </c>
      <c r="AW507" s="18">
        <v>0</v>
      </c>
      <c r="AX507" s="18">
        <v>0</v>
      </c>
      <c r="AY507" s="18">
        <v>0</v>
      </c>
      <c r="AZ507" s="18">
        <v>0</v>
      </c>
      <c r="BA507" s="18">
        <v>61935.3</v>
      </c>
      <c r="BB507" s="18">
        <v>1186.74</v>
      </c>
      <c r="BC507" s="18">
        <v>0</v>
      </c>
      <c r="BD507" s="18">
        <v>0</v>
      </c>
      <c r="BE507" s="18">
        <v>0</v>
      </c>
      <c r="BF507" s="18">
        <v>0</v>
      </c>
      <c r="BG507" s="18">
        <v>0</v>
      </c>
      <c r="BH507" s="18">
        <v>0</v>
      </c>
      <c r="BI507" s="18">
        <v>4.8757000000000001</v>
      </c>
      <c r="BJ507" s="18">
        <v>2.33527</v>
      </c>
      <c r="BK507" s="18">
        <v>0</v>
      </c>
      <c r="BL507" s="18">
        <v>0</v>
      </c>
      <c r="BM507" s="23">
        <f t="shared" si="84"/>
        <v>80.124251213827378</v>
      </c>
      <c r="BN507" s="23">
        <f t="shared" si="85"/>
        <v>1191.0857315255048</v>
      </c>
      <c r="BO507" s="23">
        <f t="shared" si="86"/>
        <v>0.7878732767312423</v>
      </c>
      <c r="BP507" s="23">
        <f t="shared" si="87"/>
        <v>1191.0857315255046</v>
      </c>
      <c r="BQ507" s="23"/>
      <c r="BR507" s="18">
        <v>2.07687</v>
      </c>
      <c r="BS507" s="18">
        <v>0.89756899999999995</v>
      </c>
      <c r="BT507" s="18">
        <v>10321.1</v>
      </c>
      <c r="BU507" s="18">
        <v>276.685</v>
      </c>
      <c r="BV507" s="18">
        <v>7.2821199999999999</v>
      </c>
      <c r="BW507" s="18">
        <v>0.47800999999999999</v>
      </c>
      <c r="BX507" s="18">
        <v>14.411799999999999</v>
      </c>
      <c r="BY507" s="18">
        <v>1.12422</v>
      </c>
      <c r="BZ507" s="18">
        <v>0</v>
      </c>
      <c r="CA507" s="23">
        <f t="shared" si="88"/>
        <v>0</v>
      </c>
      <c r="CB507" s="24">
        <f t="shared" si="89"/>
        <v>0</v>
      </c>
      <c r="CC507" s="25">
        <f t="shared" si="90"/>
        <v>-15.551948641569126</v>
      </c>
      <c r="CD507" s="25"/>
      <c r="CE507" s="18">
        <v>0</v>
      </c>
      <c r="CF507" s="18">
        <v>0</v>
      </c>
      <c r="CG507" s="18">
        <v>0</v>
      </c>
      <c r="CH507" s="18">
        <v>10073.299999999999</v>
      </c>
      <c r="CI507" s="23">
        <v>7611.09</v>
      </c>
      <c r="CJ507" s="23" t="b">
        <f t="shared" si="91"/>
        <v>1</v>
      </c>
      <c r="CK507" s="23" t="b">
        <f t="shared" si="92"/>
        <v>1</v>
      </c>
      <c r="CL507" s="23">
        <f t="shared" si="93"/>
        <v>0</v>
      </c>
      <c r="CM507" s="23">
        <f t="shared" si="94"/>
        <v>0</v>
      </c>
      <c r="CN507" s="23">
        <f t="shared" si="95"/>
        <v>8842.1949999999997</v>
      </c>
      <c r="CO507" s="18">
        <v>882.30899999999997</v>
      </c>
      <c r="CP507" s="18">
        <v>9.1179699999999997</v>
      </c>
      <c r="CQ507" s="18">
        <v>0.86574499999999999</v>
      </c>
      <c r="CR507" s="18">
        <v>7.9774099999999999</v>
      </c>
      <c r="CS507" s="18">
        <v>1.0030399999999999</v>
      </c>
      <c r="CT507" s="18">
        <v>0</v>
      </c>
      <c r="CU507" s="18">
        <v>0</v>
      </c>
      <c r="CV507" s="18">
        <v>1801.0550537109375</v>
      </c>
      <c r="CW507" s="18">
        <v>8.24365234375</v>
      </c>
      <c r="CX507" s="18">
        <v>44.420925140380859</v>
      </c>
      <c r="CY507" s="18">
        <v>84.708877563476563</v>
      </c>
      <c r="CZ507" s="18">
        <v>14.538821220397949</v>
      </c>
      <c r="DA507" s="18">
        <v>506.97662353515625</v>
      </c>
      <c r="DB507" s="18">
        <v>1701.842529296875</v>
      </c>
      <c r="DC507" s="18">
        <v>1.0076857805252075</v>
      </c>
      <c r="DD507" s="18">
        <v>6.1007966995239258</v>
      </c>
      <c r="DE507" s="18">
        <v>10.004191398620605</v>
      </c>
      <c r="DF507" s="19">
        <v>63.370406343204245</v>
      </c>
      <c r="DG507" s="19"/>
      <c r="DH507" s="19">
        <v>21.364370000000001</v>
      </c>
      <c r="DI507" s="19">
        <v>0</v>
      </c>
      <c r="DJ507" s="19">
        <v>0</v>
      </c>
      <c r="DK507" s="19">
        <v>0</v>
      </c>
      <c r="DL507" s="19">
        <v>0</v>
      </c>
      <c r="DM507" s="19">
        <v>0</v>
      </c>
      <c r="DN507" s="19">
        <v>0</v>
      </c>
      <c r="DO507" s="19">
        <v>0</v>
      </c>
      <c r="DP507" s="19">
        <v>14.6271</v>
      </c>
      <c r="DQ507" s="19">
        <v>0</v>
      </c>
      <c r="DR507" s="19">
        <v>10.38435</v>
      </c>
      <c r="DS507" s="19">
        <v>14.411799999999999</v>
      </c>
      <c r="DT507" s="19">
        <v>39.423249999999996</v>
      </c>
      <c r="DU507" s="19">
        <v>1104.7744179899692</v>
      </c>
      <c r="DV507" s="19">
        <v>2.3431059764399316</v>
      </c>
      <c r="DW507" s="19">
        <v>4.3236871803701922</v>
      </c>
      <c r="DX507" s="19">
        <v>0.99520430928079717</v>
      </c>
      <c r="DY507" s="19">
        <v>0.99698307633970684</v>
      </c>
      <c r="DZ507" s="19">
        <v>0.99610513056437766</v>
      </c>
      <c r="EA507" s="19">
        <v>0.99788550769592299</v>
      </c>
      <c r="EB507" s="19">
        <v>47755.365629742722</v>
      </c>
      <c r="EC507" s="19">
        <v>6.0804019993074858</v>
      </c>
      <c r="ED507" s="19">
        <v>36407.341567366559</v>
      </c>
      <c r="EE507" s="19">
        <v>0.94491421891316285</v>
      </c>
      <c r="EF507" s="19">
        <v>0.76237174791289941</v>
      </c>
      <c r="EG507" s="19">
        <v>0.37241010217666626</v>
      </c>
      <c r="EH507" s="19">
        <v>670.73109657829139</v>
      </c>
      <c r="EI507" s="19">
        <v>14348.881117143803</v>
      </c>
      <c r="EJ507" s="19">
        <v>2.5372948085734484</v>
      </c>
      <c r="EK507" s="19">
        <v>2.5372948085734488</v>
      </c>
      <c r="EL507" s="19">
        <v>99.997391351257065</v>
      </c>
      <c r="EM507" s="19">
        <v>14.537225334373591</v>
      </c>
      <c r="EN507" s="19">
        <v>6.0804019993074858</v>
      </c>
      <c r="EO507" s="19">
        <v>755.67084990614535</v>
      </c>
      <c r="EP507" s="19">
        <v>1048.7948747750177</v>
      </c>
      <c r="EQ507" s="19">
        <v>429.36014799903779</v>
      </c>
      <c r="ER507" s="19">
        <v>595.49426828744026</v>
      </c>
      <c r="ES507" s="19">
        <v>19.255495285122301</v>
      </c>
      <c r="ET507" s="19">
        <v>1511.7732339737745</v>
      </c>
      <c r="EU507" s="19">
        <v>1.1257260619858267</v>
      </c>
      <c r="EV507" s="19">
        <v>6.2292792877684577E-2</v>
      </c>
      <c r="EW507" s="19">
        <v>500</v>
      </c>
      <c r="EX507" s="19">
        <v>10696.448390677026</v>
      </c>
      <c r="EY507" s="19">
        <v>58451.814020419748</v>
      </c>
      <c r="EZ507" s="19">
        <v>3.9366700457013695E-2</v>
      </c>
      <c r="FA507" s="19">
        <v>20</v>
      </c>
      <c r="FB507" s="19">
        <v>2.1816615649929121</v>
      </c>
      <c r="FC507" s="19">
        <v>7.4423161072303641</v>
      </c>
      <c r="FD507" s="19">
        <v>7.4999999999999997E-2</v>
      </c>
      <c r="FE507" s="19">
        <v>14.672814051310221</v>
      </c>
      <c r="FF507" s="19">
        <v>0.13503835834989289</v>
      </c>
    </row>
    <row r="508" spans="1:162">
      <c r="A508" s="4">
        <v>40477.404861111114</v>
      </c>
      <c r="B508" s="18">
        <v>20</v>
      </c>
      <c r="C508" s="18" t="s">
        <v>78</v>
      </c>
      <c r="D508" s="18" t="s">
        <v>55</v>
      </c>
      <c r="E508" s="4">
        <v>40477.404166666667</v>
      </c>
      <c r="F508" s="4">
        <v>40477.425000000003</v>
      </c>
      <c r="G508" s="18" t="s">
        <v>28</v>
      </c>
      <c r="H508" s="18">
        <v>2</v>
      </c>
      <c r="I508" s="18">
        <v>3.5</v>
      </c>
      <c r="J508" s="18">
        <v>0</v>
      </c>
      <c r="K508" s="18">
        <v>5</v>
      </c>
      <c r="L508" s="18"/>
      <c r="M508" s="18">
        <v>548673</v>
      </c>
      <c r="N508" s="18">
        <v>548675</v>
      </c>
      <c r="O508" s="18">
        <v>0</v>
      </c>
      <c r="P508" s="18">
        <v>1.4896460661052231E-2</v>
      </c>
      <c r="Q508" s="18">
        <v>1.0168436953841235E-2</v>
      </c>
      <c r="R508" s="18">
        <v>2.1427649206374042</v>
      </c>
      <c r="S508" s="18">
        <v>0</v>
      </c>
      <c r="T508" s="18">
        <v>1.7091433545782126</v>
      </c>
      <c r="U508" s="18">
        <v>1.2118750920642212</v>
      </c>
      <c r="V508" s="18">
        <v>0</v>
      </c>
      <c r="W508" s="18">
        <v>0</v>
      </c>
      <c r="X508" s="18">
        <v>2.3575576140679662</v>
      </c>
      <c r="Y508" s="18">
        <v>2.5318916137748462E-2</v>
      </c>
      <c r="Z508" s="18">
        <v>25.605591870855605</v>
      </c>
      <c r="AA508" s="18">
        <v>6.5931955780134333E-2</v>
      </c>
      <c r="AB508" s="18">
        <v>0</v>
      </c>
      <c r="AC508" s="18">
        <v>60.952657981447288</v>
      </c>
      <c r="AD508" s="18">
        <v>0</v>
      </c>
      <c r="AE508" s="18">
        <v>7.6049053652733858E-2</v>
      </c>
      <c r="AF508" s="18">
        <v>5.4812457981079801</v>
      </c>
      <c r="AG508" s="18">
        <v>0</v>
      </c>
      <c r="AH508" s="18">
        <v>0</v>
      </c>
      <c r="AI508" s="18">
        <v>0.33540722280349455</v>
      </c>
      <c r="AJ508" s="18">
        <v>1.3065653478148788E-2</v>
      </c>
      <c r="AK508" s="18">
        <v>0</v>
      </c>
      <c r="AL508" s="18">
        <v>100</v>
      </c>
      <c r="AM508" s="18">
        <v>900</v>
      </c>
      <c r="AN508" s="18">
        <v>0</v>
      </c>
      <c r="AO508" s="18">
        <v>0</v>
      </c>
      <c r="AP508" s="18">
        <v>9370.15</v>
      </c>
      <c r="AQ508" s="18">
        <v>156.58799999999999</v>
      </c>
      <c r="AR508" s="18"/>
      <c r="AS508" s="18">
        <v>0</v>
      </c>
      <c r="AT508" s="18">
        <v>0</v>
      </c>
      <c r="AU508" s="18">
        <v>0</v>
      </c>
      <c r="AV508" s="18">
        <v>0</v>
      </c>
      <c r="AW508" s="18">
        <v>0</v>
      </c>
      <c r="AX508" s="18">
        <v>0</v>
      </c>
      <c r="AY508" s="18">
        <v>0</v>
      </c>
      <c r="AZ508" s="18">
        <v>0</v>
      </c>
      <c r="BA508" s="18">
        <v>91623.2</v>
      </c>
      <c r="BB508" s="18">
        <v>1444.48</v>
      </c>
      <c r="BC508" s="18">
        <v>0</v>
      </c>
      <c r="BD508" s="18">
        <v>0</v>
      </c>
      <c r="BE508" s="18">
        <v>0</v>
      </c>
      <c r="BF508" s="18">
        <v>0</v>
      </c>
      <c r="BG508" s="18">
        <v>8.9864099999999993</v>
      </c>
      <c r="BH508" s="18">
        <v>3.0754899999999998</v>
      </c>
      <c r="BI508" s="18">
        <v>0</v>
      </c>
      <c r="BJ508" s="18">
        <v>0</v>
      </c>
      <c r="BK508" s="18">
        <v>0</v>
      </c>
      <c r="BL508" s="18">
        <v>0</v>
      </c>
      <c r="BM508" s="23">
        <f t="shared" si="84"/>
        <v>90.025857813766734</v>
      </c>
      <c r="BN508" s="23">
        <f t="shared" si="85"/>
        <v>1075.8449446334985</v>
      </c>
      <c r="BO508" s="23">
        <f t="shared" si="86"/>
        <v>0.77740166609602157</v>
      </c>
      <c r="BP508" s="23">
        <f t="shared" si="87"/>
        <v>1075.8449446334985</v>
      </c>
      <c r="BQ508" s="23"/>
      <c r="BR508" s="18">
        <v>0</v>
      </c>
      <c r="BS508" s="18">
        <v>0</v>
      </c>
      <c r="BT508" s="18">
        <v>8491.73</v>
      </c>
      <c r="BU508" s="18">
        <v>261.86500000000001</v>
      </c>
      <c r="BV508" s="18">
        <v>1.91988</v>
      </c>
      <c r="BW508" s="18">
        <v>0.65863499999999997</v>
      </c>
      <c r="BX508" s="18">
        <v>28.5991</v>
      </c>
      <c r="BY508" s="18">
        <v>1.7713000000000001</v>
      </c>
      <c r="BZ508" s="18">
        <v>0</v>
      </c>
      <c r="CA508" s="23">
        <f t="shared" si="88"/>
        <v>0</v>
      </c>
      <c r="CB508" s="24">
        <f t="shared" si="89"/>
        <v>0</v>
      </c>
      <c r="CC508" s="25">
        <f t="shared" si="90"/>
        <v>-15.551948641569126</v>
      </c>
      <c r="CD508" s="25"/>
      <c r="CE508" s="18">
        <v>0</v>
      </c>
      <c r="CF508" s="18">
        <v>0</v>
      </c>
      <c r="CG508" s="18">
        <v>0</v>
      </c>
      <c r="CH508" s="18">
        <v>14042.9</v>
      </c>
      <c r="CI508" s="23">
        <v>9370.15</v>
      </c>
      <c r="CJ508" s="23" t="b">
        <f t="shared" si="91"/>
        <v>1</v>
      </c>
      <c r="CK508" s="23" t="b">
        <f t="shared" si="92"/>
        <v>1</v>
      </c>
      <c r="CL508" s="23">
        <f t="shared" si="93"/>
        <v>0</v>
      </c>
      <c r="CM508" s="23">
        <f t="shared" si="94"/>
        <v>0</v>
      </c>
      <c r="CN508" s="23">
        <f t="shared" si="95"/>
        <v>11706.525</v>
      </c>
      <c r="CO508" s="18">
        <v>854.81</v>
      </c>
      <c r="CP508" s="18">
        <v>11.812799999999999</v>
      </c>
      <c r="CQ508" s="18">
        <v>0.69793400000000005</v>
      </c>
      <c r="CR508" s="18">
        <v>5.6792199999999999</v>
      </c>
      <c r="CS508" s="18">
        <v>0.81757899999999994</v>
      </c>
      <c r="CT508" s="18">
        <v>0</v>
      </c>
      <c r="CU508" s="18">
        <v>0</v>
      </c>
      <c r="CV508" s="18">
        <v>1646.1092529296875</v>
      </c>
      <c r="CW508" s="18">
        <v>7.0949292182922363</v>
      </c>
      <c r="CX508" s="18">
        <v>38.009422302246094</v>
      </c>
      <c r="CY508" s="18">
        <v>83.005844116210937</v>
      </c>
      <c r="CZ508" s="18">
        <v>16.529415130615234</v>
      </c>
      <c r="DA508" s="18">
        <v>307.09027099609375</v>
      </c>
      <c r="DB508" s="18">
        <v>3235.877685546875</v>
      </c>
      <c r="DC508" s="18">
        <v>1.9845951795578003</v>
      </c>
      <c r="DD508" s="18">
        <v>217.98500061035156</v>
      </c>
      <c r="DE508" s="18">
        <v>18.656097412109375</v>
      </c>
      <c r="DF508" s="19">
        <v>67.702961570198028</v>
      </c>
      <c r="DG508" s="19"/>
      <c r="DH508" s="19">
        <v>37.585509999999999</v>
      </c>
      <c r="DI508" s="19">
        <v>0</v>
      </c>
      <c r="DJ508" s="19">
        <v>0</v>
      </c>
      <c r="DK508" s="19">
        <v>0</v>
      </c>
      <c r="DL508" s="19">
        <v>0</v>
      </c>
      <c r="DM508" s="19">
        <v>0</v>
      </c>
      <c r="DN508" s="19">
        <v>0</v>
      </c>
      <c r="DO508" s="19">
        <v>35.945639999999997</v>
      </c>
      <c r="DP508" s="19">
        <v>0</v>
      </c>
      <c r="DQ508" s="19">
        <v>0</v>
      </c>
      <c r="DR508" s="19">
        <v>0</v>
      </c>
      <c r="DS508" s="19">
        <v>28.5991</v>
      </c>
      <c r="DT508" s="19">
        <v>64.54473999999999</v>
      </c>
      <c r="DU508" s="19">
        <v>1188.7867398076662</v>
      </c>
      <c r="DV508" s="19">
        <v>3.1817613097656778</v>
      </c>
      <c r="DW508" s="19">
        <v>5.4639662061492613</v>
      </c>
      <c r="DX508" s="19">
        <v>0.99459195784313181</v>
      </c>
      <c r="DY508" s="19">
        <v>0.99649465907452817</v>
      </c>
      <c r="DZ508" s="19">
        <v>0.99542860240227626</v>
      </c>
      <c r="EA508" s="19">
        <v>0.99733290417409559</v>
      </c>
      <c r="EB508" s="19">
        <v>38390.657623998777</v>
      </c>
      <c r="EC508" s="19">
        <v>4.8880503435263707</v>
      </c>
      <c r="ED508" s="19">
        <v>69224.797323991137</v>
      </c>
      <c r="EE508" s="19">
        <v>1.9657733408567952</v>
      </c>
      <c r="EF508" s="19">
        <v>1.8031677915492992</v>
      </c>
      <c r="EG508" s="19">
        <v>0.38574708137512209</v>
      </c>
      <c r="EH508" s="19">
        <v>634.9818399422096</v>
      </c>
      <c r="EI508" s="19">
        <v>13584.100959917969</v>
      </c>
      <c r="EJ508" s="19">
        <v>5.0960161094392493</v>
      </c>
      <c r="EK508" s="19">
        <v>5.0960161094392493</v>
      </c>
      <c r="EL508" s="19">
        <v>100.00167433122583</v>
      </c>
      <c r="EM508" s="19">
        <v>16.231928167682678</v>
      </c>
      <c r="EN508" s="19">
        <v>4.8880503435263707</v>
      </c>
      <c r="EO508" s="19">
        <v>815.78138266527253</v>
      </c>
      <c r="EP508" s="19">
        <v>1056.2138646964829</v>
      </c>
      <c r="EQ508" s="19">
        <v>294.98841771050843</v>
      </c>
      <c r="ER508" s="19">
        <v>381.68469805677779</v>
      </c>
      <c r="ES508" s="19">
        <v>20.156169679396548</v>
      </c>
      <c r="ET508" s="19">
        <v>1383.8984292845782</v>
      </c>
      <c r="EU508" s="19">
        <v>2.3382335127150178</v>
      </c>
      <c r="EV508" s="19">
        <v>9.483968768481477E-3</v>
      </c>
      <c r="EW508" s="19">
        <v>500</v>
      </c>
      <c r="EX508" s="19">
        <v>10696.448390677026</v>
      </c>
      <c r="EY508" s="19">
        <v>49087.106014675803</v>
      </c>
      <c r="EZ508" s="19">
        <v>4.3720427362086797E-2</v>
      </c>
      <c r="FA508" s="19">
        <v>20</v>
      </c>
      <c r="FB508" s="19">
        <v>2.1816615649929121</v>
      </c>
      <c r="FC508" s="19">
        <v>6.2499644514492481</v>
      </c>
      <c r="FD508" s="19">
        <v>7.4999999999999997E-2</v>
      </c>
      <c r="FE508" s="19">
        <v>27.362276204427083</v>
      </c>
      <c r="FF508" s="19">
        <v>3.0414017004320597E-2</v>
      </c>
    </row>
    <row r="509" spans="1:162">
      <c r="A509" s="4">
        <v>40477.405555555553</v>
      </c>
      <c r="B509" s="18">
        <v>20</v>
      </c>
      <c r="C509" s="18" t="s">
        <v>78</v>
      </c>
      <c r="D509" s="18" t="s">
        <v>55</v>
      </c>
      <c r="E509" s="4">
        <v>40477.404166666667</v>
      </c>
      <c r="F509" s="4">
        <v>40477.425000000003</v>
      </c>
      <c r="G509" s="18" t="s">
        <v>28</v>
      </c>
      <c r="H509" s="18">
        <v>2</v>
      </c>
      <c r="I509" s="18">
        <v>3.5</v>
      </c>
      <c r="J509" s="18">
        <v>0</v>
      </c>
      <c r="K509" s="18">
        <v>5</v>
      </c>
      <c r="L509" s="18"/>
      <c r="M509" s="18">
        <v>548673</v>
      </c>
      <c r="N509" s="18">
        <v>548675</v>
      </c>
      <c r="O509" s="18">
        <v>0</v>
      </c>
      <c r="P509" s="18">
        <v>1.4896460661052231E-2</v>
      </c>
      <c r="Q509" s="18">
        <v>1.0168436953841235E-2</v>
      </c>
      <c r="R509" s="18">
        <v>2.1427649206374042</v>
      </c>
      <c r="S509" s="18">
        <v>0</v>
      </c>
      <c r="T509" s="18">
        <v>1.7091433545782126</v>
      </c>
      <c r="U509" s="18">
        <v>1.2118750920642212</v>
      </c>
      <c r="V509" s="18">
        <v>0</v>
      </c>
      <c r="W509" s="18">
        <v>0</v>
      </c>
      <c r="X509" s="18">
        <v>2.3575576140679662</v>
      </c>
      <c r="Y509" s="18">
        <v>2.5318916137748462E-2</v>
      </c>
      <c r="Z509" s="18">
        <v>25.605591870855605</v>
      </c>
      <c r="AA509" s="18">
        <v>6.5931955780134333E-2</v>
      </c>
      <c r="AB509" s="18">
        <v>0</v>
      </c>
      <c r="AC509" s="18">
        <v>60.952657981447288</v>
      </c>
      <c r="AD509" s="18">
        <v>0</v>
      </c>
      <c r="AE509" s="18">
        <v>7.6049053652733858E-2</v>
      </c>
      <c r="AF509" s="18">
        <v>5.4812457981079801</v>
      </c>
      <c r="AG509" s="18">
        <v>0</v>
      </c>
      <c r="AH509" s="18">
        <v>0</v>
      </c>
      <c r="AI509" s="18">
        <v>0.33540722280349455</v>
      </c>
      <c r="AJ509" s="18">
        <v>1.3065653478148788E-2</v>
      </c>
      <c r="AK509" s="18">
        <v>0</v>
      </c>
      <c r="AL509" s="18">
        <v>100</v>
      </c>
      <c r="AM509" s="18">
        <v>900</v>
      </c>
      <c r="AN509" s="18">
        <v>0</v>
      </c>
      <c r="AO509" s="18">
        <v>0</v>
      </c>
      <c r="AP509" s="18">
        <v>12060.2</v>
      </c>
      <c r="AQ509" s="18">
        <v>218.39</v>
      </c>
      <c r="AR509" s="18"/>
      <c r="AS509" s="18">
        <v>0</v>
      </c>
      <c r="AT509" s="18">
        <v>0</v>
      </c>
      <c r="AU509" s="18">
        <v>0</v>
      </c>
      <c r="AV509" s="18">
        <v>0</v>
      </c>
      <c r="AW509" s="18">
        <v>0</v>
      </c>
      <c r="AX509" s="18">
        <v>0</v>
      </c>
      <c r="AY509" s="18">
        <v>0</v>
      </c>
      <c r="AZ509" s="18">
        <v>0</v>
      </c>
      <c r="BA509" s="18">
        <v>134705</v>
      </c>
      <c r="BB509" s="18">
        <v>3670.42</v>
      </c>
      <c r="BC509" s="18">
        <v>0</v>
      </c>
      <c r="BD509" s="18">
        <v>0</v>
      </c>
      <c r="BE509" s="18">
        <v>0</v>
      </c>
      <c r="BF509" s="18">
        <v>0</v>
      </c>
      <c r="BG509" s="18">
        <v>11.991199999999999</v>
      </c>
      <c r="BH509" s="18">
        <v>5.8730500000000001</v>
      </c>
      <c r="BI509" s="18">
        <v>0</v>
      </c>
      <c r="BJ509" s="18">
        <v>0</v>
      </c>
      <c r="BK509" s="18">
        <v>0</v>
      </c>
      <c r="BL509" s="18">
        <v>0</v>
      </c>
      <c r="BM509" s="23">
        <f t="shared" si="84"/>
        <v>90.025857813766734</v>
      </c>
      <c r="BN509" s="23">
        <f t="shared" si="85"/>
        <v>1074.9776578725607</v>
      </c>
      <c r="BO509" s="23">
        <f t="shared" si="86"/>
        <v>0.77658826312668328</v>
      </c>
      <c r="BP509" s="23">
        <f t="shared" si="87"/>
        <v>1074.9776578725607</v>
      </c>
      <c r="BQ509" s="23"/>
      <c r="BR509" s="18">
        <v>0</v>
      </c>
      <c r="BS509" s="18">
        <v>0</v>
      </c>
      <c r="BT509" s="18">
        <v>12121</v>
      </c>
      <c r="BU509" s="18">
        <v>703.11400000000003</v>
      </c>
      <c r="BV509" s="18">
        <v>0</v>
      </c>
      <c r="BW509" s="18">
        <v>0</v>
      </c>
      <c r="BX509" s="18">
        <v>29.747199999999999</v>
      </c>
      <c r="BY509" s="18">
        <v>3.6665999999999999</v>
      </c>
      <c r="BZ509" s="18">
        <v>0</v>
      </c>
      <c r="CA509" s="23">
        <f t="shared" si="88"/>
        <v>0</v>
      </c>
      <c r="CB509" s="24">
        <f t="shared" si="89"/>
        <v>0</v>
      </c>
      <c r="CC509" s="25">
        <f t="shared" si="90"/>
        <v>-15.551948641569126</v>
      </c>
      <c r="CD509" s="25"/>
      <c r="CE509" s="18">
        <v>0</v>
      </c>
      <c r="CF509" s="18">
        <v>0</v>
      </c>
      <c r="CG509" s="18">
        <v>0</v>
      </c>
      <c r="CH509" s="18">
        <v>15246.8</v>
      </c>
      <c r="CI509" s="23">
        <v>12060.2</v>
      </c>
      <c r="CJ509" s="23" t="b">
        <f t="shared" si="91"/>
        <v>1</v>
      </c>
      <c r="CK509" s="23" t="b">
        <f t="shared" si="92"/>
        <v>1</v>
      </c>
      <c r="CL509" s="23">
        <f t="shared" si="93"/>
        <v>0</v>
      </c>
      <c r="CM509" s="23">
        <f t="shared" si="94"/>
        <v>0</v>
      </c>
      <c r="CN509" s="23">
        <f t="shared" si="95"/>
        <v>13653.5</v>
      </c>
      <c r="CO509" s="18">
        <v>2773.31</v>
      </c>
      <c r="CP509" s="18">
        <v>17.3598</v>
      </c>
      <c r="CQ509" s="18">
        <v>1.48702</v>
      </c>
      <c r="CR509" s="18">
        <v>6.5184199999999999</v>
      </c>
      <c r="CS509" s="18">
        <v>1.74634</v>
      </c>
      <c r="CT509" s="18">
        <v>0</v>
      </c>
      <c r="CU509" s="18">
        <v>0</v>
      </c>
      <c r="CV509" s="18">
        <v>1646.5050048828125</v>
      </c>
      <c r="CW509" s="18">
        <v>7.2294425964355469</v>
      </c>
      <c r="CX509" s="18">
        <v>38.637214660644531</v>
      </c>
      <c r="CY509" s="18">
        <v>82.921363830566406</v>
      </c>
      <c r="CZ509" s="18">
        <v>16.546728134155273</v>
      </c>
      <c r="DA509" s="18">
        <v>313.6458740234375</v>
      </c>
      <c r="DB509" s="18">
        <v>3252.095703125</v>
      </c>
      <c r="DC509" s="18">
        <v>1.9858232736587524</v>
      </c>
      <c r="DD509" s="18">
        <v>218.48912048339844</v>
      </c>
      <c r="DE509" s="18">
        <v>20.883163452148437</v>
      </c>
      <c r="DF509" s="19">
        <v>67.702961570198028</v>
      </c>
      <c r="DG509" s="19"/>
      <c r="DH509" s="19">
        <v>41.738399999999999</v>
      </c>
      <c r="DI509" s="19">
        <v>0</v>
      </c>
      <c r="DJ509" s="19">
        <v>0</v>
      </c>
      <c r="DK509" s="19">
        <v>0</v>
      </c>
      <c r="DL509" s="19">
        <v>0</v>
      </c>
      <c r="DM509" s="19">
        <v>0</v>
      </c>
      <c r="DN509" s="19">
        <v>0</v>
      </c>
      <c r="DO509" s="19">
        <v>47.964799999999997</v>
      </c>
      <c r="DP509" s="19">
        <v>0</v>
      </c>
      <c r="DQ509" s="19">
        <v>0</v>
      </c>
      <c r="DR509" s="19">
        <v>0</v>
      </c>
      <c r="DS509" s="19">
        <v>29.747199999999999</v>
      </c>
      <c r="DT509" s="19">
        <v>77.711999999999989</v>
      </c>
      <c r="DU509" s="19">
        <v>878.28200785723334</v>
      </c>
      <c r="DV509" s="19">
        <v>2.4043134137490063</v>
      </c>
      <c r="DW509" s="19">
        <v>4.4765492690007944</v>
      </c>
      <c r="DX509" s="19">
        <v>0.99380311599266524</v>
      </c>
      <c r="DY509" s="19">
        <v>0.99613886103071037</v>
      </c>
      <c r="DZ509" s="19">
        <v>0.9949346467619421</v>
      </c>
      <c r="EA509" s="19">
        <v>0.99727305124765564</v>
      </c>
      <c r="EB509" s="19">
        <v>38359.709196656098</v>
      </c>
      <c r="EC509" s="19">
        <v>4.8841098673723637</v>
      </c>
      <c r="ED509" s="19">
        <v>69571.747700038148</v>
      </c>
      <c r="EE509" s="19">
        <v>1.975150815503572</v>
      </c>
      <c r="EF509" s="19">
        <v>1.8136672346333342</v>
      </c>
      <c r="EG509" s="19">
        <v>0.38586307849884038</v>
      </c>
      <c r="EH509" s="19">
        <v>635.32548994783031</v>
      </c>
      <c r="EI509" s="19">
        <v>13591.452629017125</v>
      </c>
      <c r="EJ509" s="19">
        <v>5.1187867551041366</v>
      </c>
      <c r="EK509" s="19">
        <v>5.1187867551041357</v>
      </c>
      <c r="EL509" s="19">
        <v>100.00167433122583</v>
      </c>
      <c r="EM509" s="19">
        <v>16.231928167682678</v>
      </c>
      <c r="EN509" s="19">
        <v>4.8841098673723637</v>
      </c>
      <c r="EO509" s="19">
        <v>815.78138266527253</v>
      </c>
      <c r="EP509" s="19">
        <v>1056.2138646964829</v>
      </c>
      <c r="EQ509" s="19">
        <v>294.09252160024283</v>
      </c>
      <c r="ER509" s="19">
        <v>380.52555901852367</v>
      </c>
      <c r="ES509" s="19">
        <v>20.156169679396548</v>
      </c>
      <c r="ET509" s="19">
        <v>1384.2311414088442</v>
      </c>
      <c r="EU509" s="19">
        <v>2.3493877617975554</v>
      </c>
      <c r="EV509" s="19">
        <v>5.3743242395971891E-3</v>
      </c>
      <c r="EW509" s="19">
        <v>500</v>
      </c>
      <c r="EX509" s="19">
        <v>10696.448390677026</v>
      </c>
      <c r="EY509" s="19">
        <v>49056.157587333124</v>
      </c>
      <c r="EZ509" s="19">
        <v>4.3756076921871785E-2</v>
      </c>
      <c r="FA509" s="19">
        <v>20</v>
      </c>
      <c r="FB509" s="19">
        <v>2.1816615649929121</v>
      </c>
      <c r="FC509" s="19">
        <v>6.2460239752952429</v>
      </c>
      <c r="FD509" s="19">
        <v>7.4999999999999997E-2</v>
      </c>
      <c r="FE509" s="19">
        <v>30.62863972981771</v>
      </c>
      <c r="FF509" s="19">
        <v>2.4262133533414703E-2</v>
      </c>
    </row>
    <row r="510" spans="1:162">
      <c r="A510" s="4">
        <v>40477.40625</v>
      </c>
      <c r="B510" s="18">
        <v>20</v>
      </c>
      <c r="C510" s="18" t="s">
        <v>78</v>
      </c>
      <c r="D510" s="18" t="s">
        <v>55</v>
      </c>
      <c r="E510" s="4">
        <v>40477.404166666667</v>
      </c>
      <c r="F510" s="4">
        <v>40477.425000000003</v>
      </c>
      <c r="G510" s="18" t="s">
        <v>28</v>
      </c>
      <c r="H510" s="18">
        <v>2</v>
      </c>
      <c r="I510" s="18">
        <v>3.5</v>
      </c>
      <c r="J510" s="18">
        <v>0</v>
      </c>
      <c r="K510" s="18">
        <v>5</v>
      </c>
      <c r="L510" s="18"/>
      <c r="M510" s="18">
        <v>548673</v>
      </c>
      <c r="N510" s="18">
        <v>548675</v>
      </c>
      <c r="O510" s="18">
        <v>0</v>
      </c>
      <c r="P510" s="18">
        <v>1.4896460661052231E-2</v>
      </c>
      <c r="Q510" s="18">
        <v>1.0168436953841235E-2</v>
      </c>
      <c r="R510" s="18">
        <v>2.1427649206374042</v>
      </c>
      <c r="S510" s="18">
        <v>0</v>
      </c>
      <c r="T510" s="18">
        <v>1.7091433545782126</v>
      </c>
      <c r="U510" s="18">
        <v>1.2118750920642212</v>
      </c>
      <c r="V510" s="18">
        <v>0</v>
      </c>
      <c r="W510" s="18">
        <v>0</v>
      </c>
      <c r="X510" s="18">
        <v>2.3575576140679662</v>
      </c>
      <c r="Y510" s="18">
        <v>2.5318916137748462E-2</v>
      </c>
      <c r="Z510" s="18">
        <v>25.605591870855605</v>
      </c>
      <c r="AA510" s="18">
        <v>6.5931955780134333E-2</v>
      </c>
      <c r="AB510" s="18">
        <v>0</v>
      </c>
      <c r="AC510" s="18">
        <v>60.952657981447288</v>
      </c>
      <c r="AD510" s="18">
        <v>0</v>
      </c>
      <c r="AE510" s="18">
        <v>7.6049053652733858E-2</v>
      </c>
      <c r="AF510" s="18">
        <v>5.4812457981079801</v>
      </c>
      <c r="AG510" s="18">
        <v>0</v>
      </c>
      <c r="AH510" s="18">
        <v>0</v>
      </c>
      <c r="AI510" s="18">
        <v>0.33540722280349455</v>
      </c>
      <c r="AJ510" s="18">
        <v>1.3065653478148788E-2</v>
      </c>
      <c r="AK510" s="18">
        <v>0</v>
      </c>
      <c r="AL510" s="18">
        <v>100</v>
      </c>
      <c r="AM510" s="18">
        <v>900</v>
      </c>
      <c r="AN510" s="18">
        <v>0</v>
      </c>
      <c r="AO510" s="18">
        <v>0</v>
      </c>
      <c r="AP510" s="18">
        <v>10713.5</v>
      </c>
      <c r="AQ510" s="18">
        <v>155.01300000000001</v>
      </c>
      <c r="AR510" s="18"/>
      <c r="AS510" s="18">
        <v>0</v>
      </c>
      <c r="AT510" s="18">
        <v>0</v>
      </c>
      <c r="AU510" s="18">
        <v>0</v>
      </c>
      <c r="AV510" s="18">
        <v>0</v>
      </c>
      <c r="AW510" s="18">
        <v>0</v>
      </c>
      <c r="AX510" s="18">
        <v>0</v>
      </c>
      <c r="AY510" s="18">
        <v>0</v>
      </c>
      <c r="AZ510" s="18">
        <v>0</v>
      </c>
      <c r="BA510" s="18">
        <v>96716</v>
      </c>
      <c r="BB510" s="18">
        <v>1463.17</v>
      </c>
      <c r="BC510" s="18">
        <v>0</v>
      </c>
      <c r="BD510" s="18">
        <v>0</v>
      </c>
      <c r="BE510" s="18">
        <v>0</v>
      </c>
      <c r="BF510" s="18">
        <v>0</v>
      </c>
      <c r="BG510" s="18">
        <v>10.6633</v>
      </c>
      <c r="BH510" s="18">
        <v>3.3276599999999998</v>
      </c>
      <c r="BI510" s="18">
        <v>0</v>
      </c>
      <c r="BJ510" s="18">
        <v>0</v>
      </c>
      <c r="BK510" s="18">
        <v>0</v>
      </c>
      <c r="BL510" s="18">
        <v>0</v>
      </c>
      <c r="BM510" s="23">
        <f t="shared" si="84"/>
        <v>90.025857813766734</v>
      </c>
      <c r="BN510" s="23">
        <f t="shared" si="85"/>
        <v>1103.8164230320046</v>
      </c>
      <c r="BO510" s="23">
        <f t="shared" si="86"/>
        <v>0.77848519943791161</v>
      </c>
      <c r="BP510" s="23">
        <f t="shared" si="87"/>
        <v>1103.8164230320046</v>
      </c>
      <c r="BQ510" s="23"/>
      <c r="BR510" s="18">
        <v>0</v>
      </c>
      <c r="BS510" s="18">
        <v>0</v>
      </c>
      <c r="BT510" s="18">
        <v>10322.9</v>
      </c>
      <c r="BU510" s="18">
        <v>240.28200000000001</v>
      </c>
      <c r="BV510" s="18">
        <v>2.0278499999999999</v>
      </c>
      <c r="BW510" s="18">
        <v>0.63174699999999995</v>
      </c>
      <c r="BX510" s="18">
        <v>32.130600000000001</v>
      </c>
      <c r="BY510" s="18">
        <v>1.7838400000000001</v>
      </c>
      <c r="BZ510" s="18">
        <v>0</v>
      </c>
      <c r="CA510" s="23">
        <f t="shared" si="88"/>
        <v>0</v>
      </c>
      <c r="CB510" s="24">
        <f t="shared" si="89"/>
        <v>0</v>
      </c>
      <c r="CC510" s="25">
        <f t="shared" si="90"/>
        <v>-15.551948641569126</v>
      </c>
      <c r="CD510" s="25"/>
      <c r="CE510" s="18">
        <v>0</v>
      </c>
      <c r="CF510" s="18">
        <v>0</v>
      </c>
      <c r="CG510" s="18">
        <v>0</v>
      </c>
      <c r="CH510" s="18">
        <v>12719.1</v>
      </c>
      <c r="CI510" s="23">
        <v>10713.5</v>
      </c>
      <c r="CJ510" s="23" t="b">
        <f t="shared" si="91"/>
        <v>1</v>
      </c>
      <c r="CK510" s="23" t="b">
        <f t="shared" si="92"/>
        <v>1</v>
      </c>
      <c r="CL510" s="23">
        <f t="shared" si="93"/>
        <v>0</v>
      </c>
      <c r="CM510" s="23">
        <f t="shared" si="94"/>
        <v>0</v>
      </c>
      <c r="CN510" s="23">
        <f t="shared" si="95"/>
        <v>11716.3</v>
      </c>
      <c r="CO510" s="18">
        <v>986.94399999999996</v>
      </c>
      <c r="CP510" s="18">
        <v>13.825200000000001</v>
      </c>
      <c r="CQ510" s="18">
        <v>0.75293500000000002</v>
      </c>
      <c r="CR510" s="18">
        <v>6.66791</v>
      </c>
      <c r="CS510" s="18">
        <v>0.88424000000000003</v>
      </c>
      <c r="CT510" s="18">
        <v>0</v>
      </c>
      <c r="CU510" s="18">
        <v>0</v>
      </c>
      <c r="CV510" s="18">
        <v>1686.556640625</v>
      </c>
      <c r="CW510" s="18">
        <v>7.418057918548584</v>
      </c>
      <c r="CX510" s="18">
        <v>39.637111663818359</v>
      </c>
      <c r="CY510" s="18">
        <v>82.870040893554688</v>
      </c>
      <c r="CZ510" s="18">
        <v>16.50640869140625</v>
      </c>
      <c r="DA510" s="18">
        <v>314.09402465820312</v>
      </c>
      <c r="DB510" s="18">
        <v>3258.98388671875</v>
      </c>
      <c r="DC510" s="18">
        <v>1.9783560037612915</v>
      </c>
      <c r="DD510" s="18">
        <v>216.99058532714844</v>
      </c>
      <c r="DE510" s="18">
        <v>21.962343215942383</v>
      </c>
      <c r="DF510" s="19">
        <v>67.702961570198028</v>
      </c>
      <c r="DG510" s="19"/>
      <c r="DH510" s="19">
        <v>42.793900000000001</v>
      </c>
      <c r="DI510" s="19">
        <v>0</v>
      </c>
      <c r="DJ510" s="19">
        <v>0</v>
      </c>
      <c r="DK510" s="19">
        <v>0</v>
      </c>
      <c r="DL510" s="19">
        <v>0</v>
      </c>
      <c r="DM510" s="19">
        <v>0</v>
      </c>
      <c r="DN510" s="19">
        <v>0</v>
      </c>
      <c r="DO510" s="19">
        <v>42.653199999999998</v>
      </c>
      <c r="DP510" s="19">
        <v>0</v>
      </c>
      <c r="DQ510" s="19">
        <v>0</v>
      </c>
      <c r="DR510" s="19">
        <v>0</v>
      </c>
      <c r="DS510" s="19">
        <v>32.130600000000001</v>
      </c>
      <c r="DT510" s="19">
        <v>74.783799999999999</v>
      </c>
      <c r="DU510" s="19">
        <v>919.99392413852968</v>
      </c>
      <c r="DV510" s="19">
        <v>3.0953548592425424</v>
      </c>
      <c r="DW510" s="19">
        <v>5.4092382027023111</v>
      </c>
      <c r="DX510" s="19">
        <v>0.99308158859636808</v>
      </c>
      <c r="DY510" s="19">
        <v>0.99556822597954586</v>
      </c>
      <c r="DZ510" s="19">
        <v>0.99416103223457064</v>
      </c>
      <c r="EA510" s="19">
        <v>0.99665037250231958</v>
      </c>
      <c r="EB510" s="19">
        <v>39388.797231189055</v>
      </c>
      <c r="EC510" s="19">
        <v>5.0151374254304786</v>
      </c>
      <c r="ED510" s="19">
        <v>69719.105900670271</v>
      </c>
      <c r="EE510" s="19">
        <v>1.9323299367586277</v>
      </c>
      <c r="EF510" s="19">
        <v>1.7700237326735355</v>
      </c>
      <c r="EG510" s="19">
        <v>0.38559293823242191</v>
      </c>
      <c r="EH510" s="19">
        <v>650.32433055399667</v>
      </c>
      <c r="EI510" s="19">
        <v>13912.321277944824</v>
      </c>
      <c r="EJ510" s="19">
        <v>5.0113208649943868</v>
      </c>
      <c r="EK510" s="19">
        <v>5.0113208649943868</v>
      </c>
      <c r="EL510" s="19">
        <v>100.00167433122583</v>
      </c>
      <c r="EM510" s="19">
        <v>16.231928167682678</v>
      </c>
      <c r="EN510" s="19">
        <v>5.0151374254304786</v>
      </c>
      <c r="EO510" s="19">
        <v>815.78138266527253</v>
      </c>
      <c r="EP510" s="19">
        <v>1056.2138646964829</v>
      </c>
      <c r="EQ510" s="19">
        <v>298.2144859989732</v>
      </c>
      <c r="ER510" s="19">
        <v>385.86481417173275</v>
      </c>
      <c r="ES510" s="19">
        <v>20.156169679396548</v>
      </c>
      <c r="ET510" s="19">
        <v>1417.9029014668376</v>
      </c>
      <c r="EU510" s="19">
        <v>2.2984535001284585</v>
      </c>
      <c r="EV510" s="19">
        <v>2.3264805179228635E-2</v>
      </c>
      <c r="EW510" s="19">
        <v>500</v>
      </c>
      <c r="EX510" s="19">
        <v>10696.448390677026</v>
      </c>
      <c r="EY510" s="19">
        <v>50085.245621866081</v>
      </c>
      <c r="EZ510" s="19">
        <v>4.3656701958358753E-2</v>
      </c>
      <c r="FA510" s="19">
        <v>20</v>
      </c>
      <c r="FB510" s="19">
        <v>2.1816615649929121</v>
      </c>
      <c r="FC510" s="19">
        <v>6.3770515333533559</v>
      </c>
      <c r="FD510" s="19">
        <v>7.4999999999999997E-2</v>
      </c>
      <c r="FE510" s="19">
        <v>32.211436716715497</v>
      </c>
      <c r="FF510" s="19">
        <v>2.2814414185240797E-2</v>
      </c>
    </row>
    <row r="511" spans="1:162">
      <c r="A511" s="4">
        <v>40477.406944444447</v>
      </c>
      <c r="B511" s="18">
        <v>20</v>
      </c>
      <c r="C511" s="18" t="s">
        <v>78</v>
      </c>
      <c r="D511" s="18" t="s">
        <v>55</v>
      </c>
      <c r="E511" s="4">
        <v>40477.404166666667</v>
      </c>
      <c r="F511" s="4">
        <v>40477.425000000003</v>
      </c>
      <c r="G511" s="18" t="s">
        <v>28</v>
      </c>
      <c r="H511" s="18">
        <v>2</v>
      </c>
      <c r="I511" s="18">
        <v>3.5</v>
      </c>
      <c r="J511" s="18">
        <v>0</v>
      </c>
      <c r="K511" s="18">
        <v>5</v>
      </c>
      <c r="L511" s="18"/>
      <c r="M511" s="18">
        <v>548673</v>
      </c>
      <c r="N511" s="18">
        <v>548675</v>
      </c>
      <c r="O511" s="18">
        <v>0</v>
      </c>
      <c r="P511" s="18">
        <v>1.4896460661052231E-2</v>
      </c>
      <c r="Q511" s="18">
        <v>1.0168436953841235E-2</v>
      </c>
      <c r="R511" s="18">
        <v>2.1427649206374042</v>
      </c>
      <c r="S511" s="18">
        <v>0</v>
      </c>
      <c r="T511" s="18">
        <v>1.7091433545782126</v>
      </c>
      <c r="U511" s="18">
        <v>1.2118750920642212</v>
      </c>
      <c r="V511" s="18">
        <v>0</v>
      </c>
      <c r="W511" s="18">
        <v>0</v>
      </c>
      <c r="X511" s="18">
        <v>2.3575576140679662</v>
      </c>
      <c r="Y511" s="18">
        <v>2.5318916137748462E-2</v>
      </c>
      <c r="Z511" s="18">
        <v>25.605591870855605</v>
      </c>
      <c r="AA511" s="18">
        <v>6.5931955780134333E-2</v>
      </c>
      <c r="AB511" s="18">
        <v>0</v>
      </c>
      <c r="AC511" s="18">
        <v>60.952657981447288</v>
      </c>
      <c r="AD511" s="18">
        <v>0</v>
      </c>
      <c r="AE511" s="18">
        <v>7.6049053652733858E-2</v>
      </c>
      <c r="AF511" s="18">
        <v>5.4812457981079801</v>
      </c>
      <c r="AG511" s="18">
        <v>0</v>
      </c>
      <c r="AH511" s="18">
        <v>0</v>
      </c>
      <c r="AI511" s="18">
        <v>0.33540722280349455</v>
      </c>
      <c r="AJ511" s="18">
        <v>1.3065653478148788E-2</v>
      </c>
      <c r="AK511" s="18">
        <v>0</v>
      </c>
      <c r="AL511" s="18">
        <v>100</v>
      </c>
      <c r="AM511" s="18">
        <v>900</v>
      </c>
      <c r="AN511" s="18">
        <v>0</v>
      </c>
      <c r="AO511" s="18">
        <v>0</v>
      </c>
      <c r="AP511" s="18">
        <v>8370.32</v>
      </c>
      <c r="AQ511" s="18">
        <v>131.28899999999999</v>
      </c>
      <c r="AR511" s="18"/>
      <c r="AS511" s="18">
        <v>0</v>
      </c>
      <c r="AT511" s="18">
        <v>0</v>
      </c>
      <c r="AU511" s="18">
        <v>0</v>
      </c>
      <c r="AV511" s="18">
        <v>0</v>
      </c>
      <c r="AW511" s="18">
        <v>0</v>
      </c>
      <c r="AX511" s="18">
        <v>0</v>
      </c>
      <c r="AY511" s="18">
        <v>3.9975900000000002</v>
      </c>
      <c r="AZ511" s="18">
        <v>1.5068699999999999</v>
      </c>
      <c r="BA511" s="18">
        <v>71756.2</v>
      </c>
      <c r="BB511" s="18">
        <v>1146.93</v>
      </c>
      <c r="BC511" s="18">
        <v>0</v>
      </c>
      <c r="BD511" s="18">
        <v>0</v>
      </c>
      <c r="BE511" s="18">
        <v>0</v>
      </c>
      <c r="BF511" s="18">
        <v>0</v>
      </c>
      <c r="BG511" s="18">
        <v>17.586500000000001</v>
      </c>
      <c r="BH511" s="18">
        <v>3.1291799999999999</v>
      </c>
      <c r="BI511" s="18">
        <v>6.3591300000000004</v>
      </c>
      <c r="BJ511" s="18">
        <v>3.0357599999999998</v>
      </c>
      <c r="BK511" s="18">
        <v>0</v>
      </c>
      <c r="BL511" s="18">
        <v>0</v>
      </c>
      <c r="BM511" s="23">
        <f t="shared" si="84"/>
        <v>90.025857813766734</v>
      </c>
      <c r="BN511" s="23">
        <f t="shared" si="85"/>
        <v>1119.059659711698</v>
      </c>
      <c r="BO511" s="23">
        <f t="shared" si="86"/>
        <v>0.77886886884129702</v>
      </c>
      <c r="BP511" s="23">
        <f t="shared" si="87"/>
        <v>1119.059659711698</v>
      </c>
      <c r="BQ511" s="23"/>
      <c r="BR511" s="18">
        <v>0</v>
      </c>
      <c r="BS511" s="18">
        <v>0</v>
      </c>
      <c r="BT511" s="18">
        <v>7728.35</v>
      </c>
      <c r="BU511" s="18">
        <v>185.364</v>
      </c>
      <c r="BV511" s="18">
        <v>1.7096499999999999</v>
      </c>
      <c r="BW511" s="18">
        <v>0.47964499999999999</v>
      </c>
      <c r="BX511" s="18">
        <v>48.374699999999997</v>
      </c>
      <c r="BY511" s="18">
        <v>1.69638</v>
      </c>
      <c r="BZ511" s="18">
        <v>0</v>
      </c>
      <c r="CA511" s="23">
        <f t="shared" si="88"/>
        <v>0</v>
      </c>
      <c r="CB511" s="24">
        <f t="shared" si="89"/>
        <v>0</v>
      </c>
      <c r="CC511" s="25">
        <f t="shared" si="90"/>
        <v>-15.551948641569126</v>
      </c>
      <c r="CD511" s="25"/>
      <c r="CE511" s="18">
        <v>0</v>
      </c>
      <c r="CF511" s="18">
        <v>0</v>
      </c>
      <c r="CG511" s="18">
        <v>0</v>
      </c>
      <c r="CH511" s="18">
        <v>10409.299999999999</v>
      </c>
      <c r="CI511" s="23">
        <v>8370.32</v>
      </c>
      <c r="CJ511" s="23" t="b">
        <f t="shared" si="91"/>
        <v>1</v>
      </c>
      <c r="CK511" s="23" t="b">
        <f t="shared" si="92"/>
        <v>1</v>
      </c>
      <c r="CL511" s="23">
        <f t="shared" si="93"/>
        <v>0</v>
      </c>
      <c r="CM511" s="23">
        <f t="shared" si="94"/>
        <v>0</v>
      </c>
      <c r="CN511" s="23">
        <f t="shared" si="95"/>
        <v>9389.81</v>
      </c>
      <c r="CO511" s="18">
        <v>701.52700000000004</v>
      </c>
      <c r="CP511" s="18">
        <v>19.3705</v>
      </c>
      <c r="CQ511" s="18">
        <v>0.56040500000000004</v>
      </c>
      <c r="CR511" s="18">
        <v>4.6653900000000004</v>
      </c>
      <c r="CS511" s="18">
        <v>0.64344000000000001</v>
      </c>
      <c r="CT511" s="18">
        <v>0</v>
      </c>
      <c r="CU511" s="18">
        <v>0</v>
      </c>
      <c r="CV511" s="18">
        <v>1709.0050048828125</v>
      </c>
      <c r="CW511" s="18">
        <v>7.6383700370788574</v>
      </c>
      <c r="CX511" s="18">
        <v>40.608863830566406</v>
      </c>
      <c r="CY511" s="18">
        <v>82.784255981445313</v>
      </c>
      <c r="CZ511" s="18">
        <v>16.49827766418457</v>
      </c>
      <c r="DA511" s="18">
        <v>319.61810302734375</v>
      </c>
      <c r="DB511" s="18">
        <v>3290.28857421875</v>
      </c>
      <c r="DC511" s="18">
        <v>1.9693262577056885</v>
      </c>
      <c r="DD511" s="18">
        <v>216.49427795410156</v>
      </c>
      <c r="DE511" s="18">
        <v>19.498638153076172</v>
      </c>
      <c r="DF511" s="19">
        <v>67.702961570198028</v>
      </c>
      <c r="DG511" s="19"/>
      <c r="DH511" s="19">
        <v>76.317920000000001</v>
      </c>
      <c r="DI511" s="19">
        <v>0</v>
      </c>
      <c r="DJ511" s="19">
        <v>0</v>
      </c>
      <c r="DK511" s="19">
        <v>0</v>
      </c>
      <c r="DL511" s="19">
        <v>0</v>
      </c>
      <c r="DM511" s="19">
        <v>11.99277</v>
      </c>
      <c r="DN511" s="19">
        <v>0</v>
      </c>
      <c r="DO511" s="19">
        <v>70.346000000000004</v>
      </c>
      <c r="DP511" s="19">
        <v>19.077390000000001</v>
      </c>
      <c r="DQ511" s="19">
        <v>0</v>
      </c>
      <c r="DR511" s="19">
        <v>0</v>
      </c>
      <c r="DS511" s="19">
        <v>48.374699999999997</v>
      </c>
      <c r="DT511" s="19">
        <v>149.79086000000001</v>
      </c>
      <c r="DU511" s="19">
        <v>537.37900415580384</v>
      </c>
      <c r="DV511" s="19">
        <v>3.9399044939469814</v>
      </c>
      <c r="DW511" s="19">
        <v>7.7329371983170292</v>
      </c>
      <c r="DX511" s="19">
        <v>0.98400888803738085</v>
      </c>
      <c r="DY511" s="19">
        <v>0.99089114464725891</v>
      </c>
      <c r="DZ511" s="19">
        <v>0.98584001444988978</v>
      </c>
      <c r="EA511" s="19">
        <v>0.99273507814109518</v>
      </c>
      <c r="EB511" s="19">
        <v>39932.73981638292</v>
      </c>
      <c r="EC511" s="19">
        <v>5.0843943463839087</v>
      </c>
      <c r="ED511" s="19">
        <v>70388.803849130301</v>
      </c>
      <c r="EE511" s="19">
        <v>1.9252656164364872</v>
      </c>
      <c r="EF511" s="19">
        <v>1.7626840575625213</v>
      </c>
      <c r="EG511" s="19">
        <v>0.38553846035003664</v>
      </c>
      <c r="EH511" s="19">
        <v>658.88715831302636</v>
      </c>
      <c r="EI511" s="19">
        <v>14095.504968350258</v>
      </c>
      <c r="EJ511" s="19">
        <v>4.9937057244263192</v>
      </c>
      <c r="EK511" s="19">
        <v>4.9937057244263183</v>
      </c>
      <c r="EL511" s="19">
        <v>100.00167433122583</v>
      </c>
      <c r="EM511" s="19">
        <v>16.231928167682678</v>
      </c>
      <c r="EN511" s="19">
        <v>5.0843943463839087</v>
      </c>
      <c r="EO511" s="19">
        <v>815.78138266527253</v>
      </c>
      <c r="EP511" s="19">
        <v>1056.2138646964829</v>
      </c>
      <c r="EQ511" s="19">
        <v>298.90068263972421</v>
      </c>
      <c r="ER511" s="19">
        <v>386.75586548894069</v>
      </c>
      <c r="ES511" s="19">
        <v>20.156169679396548</v>
      </c>
      <c r="ET511" s="19">
        <v>1436.77543740642</v>
      </c>
      <c r="EU511" s="19">
        <v>2.2900506847181212</v>
      </c>
      <c r="EV511" s="19">
        <v>2.2373459500069314E-2</v>
      </c>
      <c r="EW511" s="19">
        <v>500</v>
      </c>
      <c r="EX511" s="19">
        <v>10696.448390677026</v>
      </c>
      <c r="EY511" s="19">
        <v>50629.188207059946</v>
      </c>
      <c r="EZ511" s="19">
        <v>4.3631057165059967E-2</v>
      </c>
      <c r="FA511" s="19">
        <v>20</v>
      </c>
      <c r="FB511" s="19">
        <v>2.1816615649929121</v>
      </c>
      <c r="FC511" s="19">
        <v>6.446308454306787</v>
      </c>
      <c r="FD511" s="19">
        <v>7.4999999999999997E-2</v>
      </c>
      <c r="FE511" s="19">
        <v>28.598002624511718</v>
      </c>
      <c r="FF511" s="19">
        <v>2.9558693502550613E-2</v>
      </c>
    </row>
    <row r="512" spans="1:162">
      <c r="A512" s="4">
        <v>40477.407638888886</v>
      </c>
      <c r="B512" s="18">
        <v>20</v>
      </c>
      <c r="C512" s="18" t="s">
        <v>78</v>
      </c>
      <c r="D512" s="18" t="s">
        <v>55</v>
      </c>
      <c r="E512" s="4">
        <v>40477.404166666667</v>
      </c>
      <c r="F512" s="4">
        <v>40477.425000000003</v>
      </c>
      <c r="G512" s="18" t="s">
        <v>28</v>
      </c>
      <c r="H512" s="18">
        <v>2</v>
      </c>
      <c r="I512" s="18">
        <v>3.5</v>
      </c>
      <c r="J512" s="18">
        <v>0</v>
      </c>
      <c r="K512" s="18">
        <v>5</v>
      </c>
      <c r="L512" s="18"/>
      <c r="M512" s="18">
        <v>548673</v>
      </c>
      <c r="N512" s="18">
        <v>548675</v>
      </c>
      <c r="O512" s="18">
        <v>0</v>
      </c>
      <c r="P512" s="18">
        <v>1.4896460661052231E-2</v>
      </c>
      <c r="Q512" s="18">
        <v>1.0168436953841235E-2</v>
      </c>
      <c r="R512" s="18">
        <v>2.1427649206374042</v>
      </c>
      <c r="S512" s="18">
        <v>0</v>
      </c>
      <c r="T512" s="18">
        <v>1.7091433545782126</v>
      </c>
      <c r="U512" s="18">
        <v>1.2118750920642212</v>
      </c>
      <c r="V512" s="18">
        <v>0</v>
      </c>
      <c r="W512" s="18">
        <v>0</v>
      </c>
      <c r="X512" s="18">
        <v>2.3575576140679662</v>
      </c>
      <c r="Y512" s="18">
        <v>2.5318916137748462E-2</v>
      </c>
      <c r="Z512" s="18">
        <v>25.605591870855605</v>
      </c>
      <c r="AA512" s="18">
        <v>6.5931955780134333E-2</v>
      </c>
      <c r="AB512" s="18">
        <v>0</v>
      </c>
      <c r="AC512" s="18">
        <v>60.952657981447288</v>
      </c>
      <c r="AD512" s="18">
        <v>0</v>
      </c>
      <c r="AE512" s="18">
        <v>7.6049053652733858E-2</v>
      </c>
      <c r="AF512" s="18">
        <v>5.4812457981079801</v>
      </c>
      <c r="AG512" s="18">
        <v>0</v>
      </c>
      <c r="AH512" s="18">
        <v>0</v>
      </c>
      <c r="AI512" s="18">
        <v>0.33540722280349455</v>
      </c>
      <c r="AJ512" s="18">
        <v>1.3065653478148788E-2</v>
      </c>
      <c r="AK512" s="18">
        <v>0</v>
      </c>
      <c r="AL512" s="18">
        <v>100</v>
      </c>
      <c r="AM512" s="18">
        <v>900</v>
      </c>
      <c r="AN512" s="18">
        <v>3.5148000000000001</v>
      </c>
      <c r="AO512" s="18">
        <v>1.7317</v>
      </c>
      <c r="AP512" s="18">
        <v>8999.59</v>
      </c>
      <c r="AQ512" s="18">
        <v>157.17099999999999</v>
      </c>
      <c r="AR512" s="18"/>
      <c r="AS512" s="18">
        <v>0</v>
      </c>
      <c r="AT512" s="18">
        <v>0</v>
      </c>
      <c r="AU512" s="18">
        <v>0</v>
      </c>
      <c r="AV512" s="18">
        <v>0</v>
      </c>
      <c r="AW512" s="18">
        <v>0</v>
      </c>
      <c r="AX512" s="18">
        <v>0</v>
      </c>
      <c r="AY512" s="18">
        <v>0</v>
      </c>
      <c r="AZ512" s="18">
        <v>0</v>
      </c>
      <c r="BA512" s="18">
        <v>85414.2</v>
      </c>
      <c r="BB512" s="18">
        <v>1352.63</v>
      </c>
      <c r="BC512" s="18">
        <v>0</v>
      </c>
      <c r="BD512" s="18">
        <v>0</v>
      </c>
      <c r="BE512" s="18">
        <v>0</v>
      </c>
      <c r="BF512" s="18">
        <v>0</v>
      </c>
      <c r="BG512" s="18">
        <v>10.117100000000001</v>
      </c>
      <c r="BH512" s="18">
        <v>3.2034199999999999</v>
      </c>
      <c r="BI512" s="18">
        <v>6.9812700000000003</v>
      </c>
      <c r="BJ512" s="18">
        <v>3.3214199999999998</v>
      </c>
      <c r="BK512" s="18">
        <v>0</v>
      </c>
      <c r="BL512" s="18">
        <v>0</v>
      </c>
      <c r="BM512" s="23">
        <f t="shared" si="84"/>
        <v>90.025857813766734</v>
      </c>
      <c r="BN512" s="23">
        <f t="shared" si="85"/>
        <v>1056.2171054465746</v>
      </c>
      <c r="BO512" s="23">
        <f t="shared" si="86"/>
        <v>0.76524166737313815</v>
      </c>
      <c r="BP512" s="23">
        <f t="shared" si="87"/>
        <v>1056.2171054465746</v>
      </c>
      <c r="BQ512" s="23"/>
      <c r="BR512" s="18">
        <v>0</v>
      </c>
      <c r="BS512" s="18">
        <v>0</v>
      </c>
      <c r="BT512" s="18">
        <v>9713.68</v>
      </c>
      <c r="BU512" s="18">
        <v>210.45699999999999</v>
      </c>
      <c r="BV512" s="18">
        <v>1.4022399999999999</v>
      </c>
      <c r="BW512" s="18">
        <v>0.58513800000000005</v>
      </c>
      <c r="BX512" s="18">
        <v>29.2636</v>
      </c>
      <c r="BY512" s="18">
        <v>1.75363</v>
      </c>
      <c r="BZ512" s="18">
        <v>0</v>
      </c>
      <c r="CA512" s="23">
        <f t="shared" si="88"/>
        <v>0</v>
      </c>
      <c r="CB512" s="24">
        <f t="shared" si="89"/>
        <v>0</v>
      </c>
      <c r="CC512" s="25">
        <f t="shared" si="90"/>
        <v>-15.551948641569126</v>
      </c>
      <c r="CD512" s="25"/>
      <c r="CE512" s="18">
        <v>0</v>
      </c>
      <c r="CF512" s="18">
        <v>0</v>
      </c>
      <c r="CG512" s="18">
        <v>0</v>
      </c>
      <c r="CH512" s="18">
        <v>10322.5</v>
      </c>
      <c r="CI512" s="23">
        <v>8999.59</v>
      </c>
      <c r="CJ512" s="23" t="b">
        <f t="shared" si="91"/>
        <v>1</v>
      </c>
      <c r="CK512" s="23" t="b">
        <f t="shared" si="92"/>
        <v>1</v>
      </c>
      <c r="CL512" s="23">
        <f t="shared" si="93"/>
        <v>0</v>
      </c>
      <c r="CM512" s="23">
        <f t="shared" si="94"/>
        <v>0</v>
      </c>
      <c r="CN512" s="23">
        <f t="shared" si="95"/>
        <v>9661.0450000000001</v>
      </c>
      <c r="CO512" s="18">
        <v>871.37099999999998</v>
      </c>
      <c r="CP512" s="18">
        <v>15.850899999999999</v>
      </c>
      <c r="CQ512" s="18">
        <v>0.63036999999999999</v>
      </c>
      <c r="CR512" s="18">
        <v>5.4439000000000002</v>
      </c>
      <c r="CS512" s="18">
        <v>0.73843199999999998</v>
      </c>
      <c r="CT512" s="18">
        <v>0</v>
      </c>
      <c r="CU512" s="18">
        <v>0</v>
      </c>
      <c r="CV512" s="18">
        <v>1641.757568359375</v>
      </c>
      <c r="CW512" s="18">
        <v>7.5053877830505371</v>
      </c>
      <c r="CX512" s="18">
        <v>39.744613647460938</v>
      </c>
      <c r="CY512" s="18">
        <v>82.711341857910156</v>
      </c>
      <c r="CZ512" s="18">
        <v>16.792074203491211</v>
      </c>
      <c r="DA512" s="18">
        <v>312.93075561523437</v>
      </c>
      <c r="DB512" s="18">
        <v>3291.274169921875</v>
      </c>
      <c r="DC512" s="18">
        <v>1.9706374406814575</v>
      </c>
      <c r="DD512" s="18">
        <v>224.188232421875</v>
      </c>
      <c r="DE512" s="18">
        <v>18.608880996704102</v>
      </c>
      <c r="DF512" s="19">
        <v>67.702961570198028</v>
      </c>
      <c r="DG512" s="19"/>
      <c r="DH512" s="19">
        <v>49.876770000000008</v>
      </c>
      <c r="DI512" s="19">
        <v>10.5444</v>
      </c>
      <c r="DJ512" s="19">
        <v>0</v>
      </c>
      <c r="DK512" s="19">
        <v>0</v>
      </c>
      <c r="DL512" s="19">
        <v>0</v>
      </c>
      <c r="DM512" s="19">
        <v>0</v>
      </c>
      <c r="DN512" s="19">
        <v>0</v>
      </c>
      <c r="DO512" s="19">
        <v>40.468400000000003</v>
      </c>
      <c r="DP512" s="19">
        <v>20.943809999999999</v>
      </c>
      <c r="DQ512" s="19">
        <v>0</v>
      </c>
      <c r="DR512" s="19">
        <v>0</v>
      </c>
      <c r="DS512" s="19">
        <v>29.2636</v>
      </c>
      <c r="DT512" s="19">
        <v>101.22020999999999</v>
      </c>
      <c r="DU512" s="19">
        <v>651.22485158571442</v>
      </c>
      <c r="DV512" s="19">
        <v>3.1466206966165964</v>
      </c>
      <c r="DW512" s="19">
        <v>6.3857705240711882</v>
      </c>
      <c r="DX512" s="19">
        <v>0.98878583145165255</v>
      </c>
      <c r="DY512" s="19">
        <v>0.99367286970521318</v>
      </c>
      <c r="DZ512" s="19">
        <v>0.99030417926814629</v>
      </c>
      <c r="EA512" s="19">
        <v>0.99519872190094183</v>
      </c>
      <c r="EB512" s="19">
        <v>37690.254040859014</v>
      </c>
      <c r="EC512" s="19">
        <v>4.7988721895935953</v>
      </c>
      <c r="ED512" s="19">
        <v>70409.888596275414</v>
      </c>
      <c r="EE512" s="19">
        <v>2.0047260529524338</v>
      </c>
      <c r="EF512" s="19">
        <v>1.86811923634014</v>
      </c>
      <c r="EG512" s="19">
        <v>0.38750689716339115</v>
      </c>
      <c r="EH512" s="19">
        <v>636.19238120945545</v>
      </c>
      <c r="EI512" s="19">
        <v>13609.997944297729</v>
      </c>
      <c r="EJ512" s="19">
        <v>5.173394506336094</v>
      </c>
      <c r="EK512" s="19">
        <v>5.1733945063360949</v>
      </c>
      <c r="EL512" s="19">
        <v>100.00167433122583</v>
      </c>
      <c r="EM512" s="19">
        <v>16.231928167682678</v>
      </c>
      <c r="EN512" s="19">
        <v>4.7988721895935953</v>
      </c>
      <c r="EO512" s="19">
        <v>815.78138266527253</v>
      </c>
      <c r="EP512" s="19">
        <v>1056.2138646964829</v>
      </c>
      <c r="EQ512" s="19">
        <v>291.30431375680416</v>
      </c>
      <c r="ER512" s="19">
        <v>376.91720755116631</v>
      </c>
      <c r="ES512" s="19">
        <v>20.156169679396548</v>
      </c>
      <c r="ET512" s="19">
        <v>1380.2399300501686</v>
      </c>
      <c r="EU512" s="19">
        <v>2.3845666961701686</v>
      </c>
      <c r="EV512" s="19">
        <v>1.729826682841681E-2</v>
      </c>
      <c r="EW512" s="19">
        <v>500</v>
      </c>
      <c r="EX512" s="19">
        <v>10696.448390677026</v>
      </c>
      <c r="EY512" s="19">
        <v>48386.70243153604</v>
      </c>
      <c r="EZ512" s="19">
        <v>4.4263350481257104E-2</v>
      </c>
      <c r="FA512" s="19">
        <v>20</v>
      </c>
      <c r="FB512" s="19">
        <v>2.1816615649929121</v>
      </c>
      <c r="FC512" s="19">
        <v>6.1607862975164727</v>
      </c>
      <c r="FD512" s="19">
        <v>7.4999999999999997E-2</v>
      </c>
      <c r="FE512" s="19">
        <v>27.293025461832681</v>
      </c>
      <c r="FF512" s="19">
        <v>3.0071282406453008E-2</v>
      </c>
    </row>
    <row r="513" spans="1:162">
      <c r="A513" s="4">
        <v>40477.408333333333</v>
      </c>
      <c r="B513" s="18">
        <v>20</v>
      </c>
      <c r="C513" s="18" t="s">
        <v>78</v>
      </c>
      <c r="D513" s="18" t="s">
        <v>55</v>
      </c>
      <c r="E513" s="4">
        <v>40477.404166666667</v>
      </c>
      <c r="F513" s="4">
        <v>40477.425000000003</v>
      </c>
      <c r="G513" s="18" t="s">
        <v>28</v>
      </c>
      <c r="H513" s="18">
        <v>2</v>
      </c>
      <c r="I513" s="18">
        <v>3.5</v>
      </c>
      <c r="J513" s="18">
        <v>0</v>
      </c>
      <c r="K513" s="18">
        <v>5</v>
      </c>
      <c r="L513" s="18"/>
      <c r="M513" s="18">
        <v>548673</v>
      </c>
      <c r="N513" s="18">
        <v>548675</v>
      </c>
      <c r="O513" s="18">
        <v>0</v>
      </c>
      <c r="P513" s="18">
        <v>1.4896460661052231E-2</v>
      </c>
      <c r="Q513" s="18">
        <v>1.0168436953841235E-2</v>
      </c>
      <c r="R513" s="18">
        <v>2.1427649206374042</v>
      </c>
      <c r="S513" s="18">
        <v>0</v>
      </c>
      <c r="T513" s="18">
        <v>1.7091433545782126</v>
      </c>
      <c r="U513" s="18">
        <v>1.2118750920642212</v>
      </c>
      <c r="V513" s="18">
        <v>0</v>
      </c>
      <c r="W513" s="18">
        <v>0</v>
      </c>
      <c r="X513" s="18">
        <v>2.3575576140679662</v>
      </c>
      <c r="Y513" s="18">
        <v>2.5318916137748462E-2</v>
      </c>
      <c r="Z513" s="18">
        <v>25.605591870855605</v>
      </c>
      <c r="AA513" s="18">
        <v>6.5931955780134333E-2</v>
      </c>
      <c r="AB513" s="18">
        <v>0</v>
      </c>
      <c r="AC513" s="18">
        <v>60.952657981447288</v>
      </c>
      <c r="AD513" s="18">
        <v>0</v>
      </c>
      <c r="AE513" s="18">
        <v>7.6049053652733858E-2</v>
      </c>
      <c r="AF513" s="18">
        <v>5.4812457981079801</v>
      </c>
      <c r="AG513" s="18">
        <v>0</v>
      </c>
      <c r="AH513" s="18">
        <v>0</v>
      </c>
      <c r="AI513" s="18">
        <v>0.33540722280349455</v>
      </c>
      <c r="AJ513" s="18">
        <v>1.3065653478148788E-2</v>
      </c>
      <c r="AK513" s="18">
        <v>0</v>
      </c>
      <c r="AL513" s="18">
        <v>100</v>
      </c>
      <c r="AM513" s="18">
        <v>900</v>
      </c>
      <c r="AN513" s="18">
        <v>0</v>
      </c>
      <c r="AO513" s="18">
        <v>0</v>
      </c>
      <c r="AP513" s="18">
        <v>11426.3</v>
      </c>
      <c r="AQ513" s="18">
        <v>176.517</v>
      </c>
      <c r="AR513" s="18"/>
      <c r="AS513" s="18">
        <v>0</v>
      </c>
      <c r="AT513" s="18">
        <v>0</v>
      </c>
      <c r="AU513" s="18">
        <v>0</v>
      </c>
      <c r="AV513" s="18">
        <v>0</v>
      </c>
      <c r="AW513" s="18">
        <v>0</v>
      </c>
      <c r="AX513" s="18">
        <v>0</v>
      </c>
      <c r="AY513" s="18">
        <v>0</v>
      </c>
      <c r="AZ513" s="18">
        <v>0</v>
      </c>
      <c r="BA513" s="18">
        <v>110431</v>
      </c>
      <c r="BB513" s="18">
        <v>1496.85</v>
      </c>
      <c r="BC513" s="18">
        <v>0</v>
      </c>
      <c r="BD513" s="18">
        <v>0</v>
      </c>
      <c r="BE513" s="18">
        <v>0</v>
      </c>
      <c r="BF513" s="18">
        <v>0</v>
      </c>
      <c r="BG513" s="18">
        <v>11.190200000000001</v>
      </c>
      <c r="BH513" s="18">
        <v>4.3752500000000003</v>
      </c>
      <c r="BI513" s="18">
        <v>0</v>
      </c>
      <c r="BJ513" s="18">
        <v>0</v>
      </c>
      <c r="BK513" s="18">
        <v>0</v>
      </c>
      <c r="BL513" s="18">
        <v>0</v>
      </c>
      <c r="BM513" s="23">
        <f t="shared" si="84"/>
        <v>90.025857813766734</v>
      </c>
      <c r="BN513" s="23">
        <f t="shared" si="85"/>
        <v>1075.9061979855817</v>
      </c>
      <c r="BO513" s="23">
        <f t="shared" si="86"/>
        <v>0.76388350886917677</v>
      </c>
      <c r="BP513" s="23">
        <f t="shared" si="87"/>
        <v>1075.9061979855817</v>
      </c>
      <c r="BQ513" s="23"/>
      <c r="BR513" s="18">
        <v>0</v>
      </c>
      <c r="BS513" s="18">
        <v>0</v>
      </c>
      <c r="BT513" s="18">
        <v>11357.3</v>
      </c>
      <c r="BU513" s="18">
        <v>293.29599999999999</v>
      </c>
      <c r="BV513" s="18">
        <v>2.2170999999999998</v>
      </c>
      <c r="BW513" s="18">
        <v>0.78470899999999999</v>
      </c>
      <c r="BX513" s="18">
        <v>36.304900000000004</v>
      </c>
      <c r="BY513" s="18">
        <v>2.4076499999999998</v>
      </c>
      <c r="BZ513" s="18">
        <v>0</v>
      </c>
      <c r="CA513" s="23">
        <f t="shared" si="88"/>
        <v>0</v>
      </c>
      <c r="CB513" s="24">
        <f t="shared" si="89"/>
        <v>0</v>
      </c>
      <c r="CC513" s="25">
        <f t="shared" si="90"/>
        <v>-15.551948641569126</v>
      </c>
      <c r="CD513" s="25"/>
      <c r="CE513" s="18">
        <v>0</v>
      </c>
      <c r="CF513" s="18">
        <v>0</v>
      </c>
      <c r="CG513" s="18">
        <v>0</v>
      </c>
      <c r="CH513" s="18">
        <v>14642.6</v>
      </c>
      <c r="CI513" s="23">
        <v>11426.3</v>
      </c>
      <c r="CJ513" s="23" t="b">
        <f t="shared" si="91"/>
        <v>1</v>
      </c>
      <c r="CK513" s="23" t="b">
        <f t="shared" si="92"/>
        <v>1</v>
      </c>
      <c r="CL513" s="23">
        <f t="shared" si="93"/>
        <v>0</v>
      </c>
      <c r="CM513" s="23">
        <f t="shared" si="94"/>
        <v>0</v>
      </c>
      <c r="CN513" s="23">
        <f t="shared" si="95"/>
        <v>13034.45</v>
      </c>
      <c r="CO513" s="18">
        <v>1180.95</v>
      </c>
      <c r="CP513" s="18">
        <v>16.902899999999999</v>
      </c>
      <c r="CQ513" s="18">
        <v>0.94086700000000001</v>
      </c>
      <c r="CR513" s="18">
        <v>7.3518699999999999</v>
      </c>
      <c r="CS513" s="18">
        <v>1.1049500000000001</v>
      </c>
      <c r="CT513" s="18">
        <v>0</v>
      </c>
      <c r="CU513" s="18">
        <v>0</v>
      </c>
      <c r="CV513" s="18">
        <v>1675.335205078125</v>
      </c>
      <c r="CW513" s="18">
        <v>7.3722705841064453</v>
      </c>
      <c r="CX513" s="18">
        <v>39</v>
      </c>
      <c r="CY513" s="18">
        <v>82.665924072265625</v>
      </c>
      <c r="CZ513" s="18">
        <v>16.821929931640625</v>
      </c>
      <c r="DA513" s="18">
        <v>309.21670532226562</v>
      </c>
      <c r="DB513" s="18">
        <v>3310.90869140625</v>
      </c>
      <c r="DC513" s="18">
        <v>1.979792594909668</v>
      </c>
      <c r="DD513" s="18">
        <v>230.87333679199219</v>
      </c>
      <c r="DE513" s="18">
        <v>17.754228591918945</v>
      </c>
      <c r="DF513" s="19">
        <v>67.702961570198028</v>
      </c>
      <c r="DG513" s="19"/>
      <c r="DH513" s="19">
        <v>47.495100000000008</v>
      </c>
      <c r="DI513" s="19">
        <v>0</v>
      </c>
      <c r="DJ513" s="19">
        <v>0</v>
      </c>
      <c r="DK513" s="19">
        <v>0</v>
      </c>
      <c r="DL513" s="19">
        <v>0</v>
      </c>
      <c r="DM513" s="19">
        <v>0</v>
      </c>
      <c r="DN513" s="19">
        <v>0</v>
      </c>
      <c r="DO513" s="19">
        <v>44.760800000000003</v>
      </c>
      <c r="DP513" s="19">
        <v>0</v>
      </c>
      <c r="DQ513" s="19">
        <v>0</v>
      </c>
      <c r="DR513" s="19">
        <v>0</v>
      </c>
      <c r="DS513" s="19">
        <v>36.304900000000004</v>
      </c>
      <c r="DT513" s="19">
        <v>81.065700000000007</v>
      </c>
      <c r="DU513" s="19">
        <v>866.27738435416416</v>
      </c>
      <c r="DV513" s="19">
        <v>2.8098787781978247</v>
      </c>
      <c r="DW513" s="19">
        <v>4.7959640061764555</v>
      </c>
      <c r="DX513" s="19">
        <v>0.99335381133126721</v>
      </c>
      <c r="DY513" s="19">
        <v>0.99562126818811025</v>
      </c>
      <c r="DZ513" s="19">
        <v>0.99450050386794442</v>
      </c>
      <c r="EA513" s="19">
        <v>0.99677057819685566</v>
      </c>
      <c r="EB513" s="19">
        <v>38392.843400378435</v>
      </c>
      <c r="EC513" s="19">
        <v>4.888328645218623</v>
      </c>
      <c r="ED513" s="19">
        <v>70829.927887741927</v>
      </c>
      <c r="EE513" s="19">
        <v>1.9762664100715619</v>
      </c>
      <c r="EF513" s="19">
        <v>1.8448732006924957</v>
      </c>
      <c r="EG513" s="19">
        <v>0.38770693054199223</v>
      </c>
      <c r="EH513" s="19">
        <v>649.53906998977891</v>
      </c>
      <c r="EI513" s="19">
        <v>13895.522279748046</v>
      </c>
      <c r="EJ513" s="19">
        <v>5.0973203066265897</v>
      </c>
      <c r="EK513" s="19">
        <v>5.0973203066265906</v>
      </c>
      <c r="EL513" s="19">
        <v>100.00167433122583</v>
      </c>
      <c r="EM513" s="19">
        <v>16.231928167682678</v>
      </c>
      <c r="EN513" s="19">
        <v>4.888328645218623</v>
      </c>
      <c r="EO513" s="19">
        <v>815.78138266527253</v>
      </c>
      <c r="EP513" s="19">
        <v>1056.2138646964829</v>
      </c>
      <c r="EQ513" s="19">
        <v>293.97673490170052</v>
      </c>
      <c r="ER513" s="19">
        <v>380.3799260576227</v>
      </c>
      <c r="ES513" s="19">
        <v>20.156169679396548</v>
      </c>
      <c r="ET513" s="19">
        <v>1408.4689425725542</v>
      </c>
      <c r="EU513" s="19">
        <v>2.3507147309609175</v>
      </c>
      <c r="EV513" s="19">
        <v>1.7810880024364177E-3</v>
      </c>
      <c r="EW513" s="19">
        <v>500</v>
      </c>
      <c r="EX513" s="19">
        <v>10696.448390677026</v>
      </c>
      <c r="EY513" s="19">
        <v>49089.291791055461</v>
      </c>
      <c r="EZ513" s="19">
        <v>4.4313843726596434E-2</v>
      </c>
      <c r="FA513" s="19">
        <v>20</v>
      </c>
      <c r="FB513" s="19">
        <v>2.1816615649929121</v>
      </c>
      <c r="FC513" s="19">
        <v>6.2502427531415012</v>
      </c>
      <c r="FD513" s="19">
        <v>7.4999999999999997E-2</v>
      </c>
      <c r="FE513" s="19">
        <v>26.039535268147787</v>
      </c>
      <c r="FF513" s="19">
        <v>3.4041247785192581E-2</v>
      </c>
    </row>
    <row r="514" spans="1:162">
      <c r="A514" s="4">
        <v>40477.40902777778</v>
      </c>
      <c r="B514" s="18">
        <v>20</v>
      </c>
      <c r="C514" s="18" t="s">
        <v>78</v>
      </c>
      <c r="D514" s="18" t="s">
        <v>55</v>
      </c>
      <c r="E514" s="4">
        <v>40477.404166666667</v>
      </c>
      <c r="F514" s="4">
        <v>40477.425000000003</v>
      </c>
      <c r="G514" s="18" t="s">
        <v>28</v>
      </c>
      <c r="H514" s="18">
        <v>2</v>
      </c>
      <c r="I514" s="18">
        <v>3.5</v>
      </c>
      <c r="J514" s="18">
        <v>0</v>
      </c>
      <c r="K514" s="18">
        <v>5</v>
      </c>
      <c r="L514" s="18"/>
      <c r="M514" s="18">
        <v>548673</v>
      </c>
      <c r="N514" s="18">
        <v>548675</v>
      </c>
      <c r="O514" s="18">
        <v>0</v>
      </c>
      <c r="P514" s="18">
        <v>1.4896460661052231E-2</v>
      </c>
      <c r="Q514" s="18">
        <v>1.0168436953841235E-2</v>
      </c>
      <c r="R514" s="18">
        <v>2.1427649206374042</v>
      </c>
      <c r="S514" s="18">
        <v>0</v>
      </c>
      <c r="T514" s="18">
        <v>1.7091433545782126</v>
      </c>
      <c r="U514" s="18">
        <v>1.2118750920642212</v>
      </c>
      <c r="V514" s="18">
        <v>0</v>
      </c>
      <c r="W514" s="18">
        <v>0</v>
      </c>
      <c r="X514" s="18">
        <v>2.3575576140679662</v>
      </c>
      <c r="Y514" s="18">
        <v>2.5318916137748462E-2</v>
      </c>
      <c r="Z514" s="18">
        <v>25.605591870855605</v>
      </c>
      <c r="AA514" s="18">
        <v>6.5931955780134333E-2</v>
      </c>
      <c r="AB514" s="18">
        <v>0</v>
      </c>
      <c r="AC514" s="18">
        <v>60.952657981447288</v>
      </c>
      <c r="AD514" s="18">
        <v>0</v>
      </c>
      <c r="AE514" s="18">
        <v>7.6049053652733858E-2</v>
      </c>
      <c r="AF514" s="18">
        <v>5.4812457981079801</v>
      </c>
      <c r="AG514" s="18">
        <v>0</v>
      </c>
      <c r="AH514" s="18">
        <v>0</v>
      </c>
      <c r="AI514" s="18">
        <v>0.33540722280349455</v>
      </c>
      <c r="AJ514" s="18">
        <v>1.3065653478148788E-2</v>
      </c>
      <c r="AK514" s="18">
        <v>0</v>
      </c>
      <c r="AL514" s="18">
        <v>100</v>
      </c>
      <c r="AM514" s="18">
        <v>900</v>
      </c>
      <c r="AN514" s="18">
        <v>0</v>
      </c>
      <c r="AO514" s="18">
        <v>0</v>
      </c>
      <c r="AP514" s="18">
        <v>10859</v>
      </c>
      <c r="AQ514" s="18">
        <v>157.87</v>
      </c>
      <c r="AR514" s="18"/>
      <c r="AS514" s="18">
        <v>0</v>
      </c>
      <c r="AT514" s="18">
        <v>0</v>
      </c>
      <c r="AU514" s="18">
        <v>0</v>
      </c>
      <c r="AV514" s="18">
        <v>0</v>
      </c>
      <c r="AW514" s="18">
        <v>0</v>
      </c>
      <c r="AX514" s="18">
        <v>0</v>
      </c>
      <c r="AY514" s="18">
        <v>7.5985300000000002</v>
      </c>
      <c r="AZ514" s="18">
        <v>1.88062</v>
      </c>
      <c r="BA514" s="18">
        <v>90268.1</v>
      </c>
      <c r="BB514" s="18">
        <v>1383</v>
      </c>
      <c r="BC514" s="18">
        <v>0</v>
      </c>
      <c r="BD514" s="18">
        <v>0</v>
      </c>
      <c r="BE514" s="18">
        <v>2.3529499999999999</v>
      </c>
      <c r="BF514" s="18">
        <v>0.93979199999999996</v>
      </c>
      <c r="BG514" s="18">
        <v>8.8596900000000005</v>
      </c>
      <c r="BH514" s="18">
        <v>3.2326000000000001</v>
      </c>
      <c r="BI514" s="18">
        <v>0</v>
      </c>
      <c r="BJ514" s="18">
        <v>0</v>
      </c>
      <c r="BK514" s="18">
        <v>0</v>
      </c>
      <c r="BL514" s="18">
        <v>0</v>
      </c>
      <c r="BM514" s="23">
        <f t="shared" si="84"/>
        <v>90.025857813766734</v>
      </c>
      <c r="BN514" s="23">
        <f t="shared" si="85"/>
        <v>1051.5350172487636</v>
      </c>
      <c r="BO514" s="23">
        <f t="shared" si="86"/>
        <v>0.76197510144097091</v>
      </c>
      <c r="BP514" s="23">
        <f t="shared" si="87"/>
        <v>1051.5350172487636</v>
      </c>
      <c r="BQ514" s="23"/>
      <c r="BR514" s="18">
        <v>0</v>
      </c>
      <c r="BS514" s="18">
        <v>0</v>
      </c>
      <c r="BT514" s="18">
        <v>10575.7</v>
      </c>
      <c r="BU514" s="18">
        <v>234.46100000000001</v>
      </c>
      <c r="BV514" s="18">
        <v>2.56941</v>
      </c>
      <c r="BW514" s="18">
        <v>0.60596799999999995</v>
      </c>
      <c r="BX514" s="18">
        <v>43.935000000000002</v>
      </c>
      <c r="BY514" s="18">
        <v>1.81009</v>
      </c>
      <c r="BZ514" s="18">
        <v>0</v>
      </c>
      <c r="CA514" s="23">
        <f t="shared" si="88"/>
        <v>0</v>
      </c>
      <c r="CB514" s="24">
        <f t="shared" si="89"/>
        <v>0</v>
      </c>
      <c r="CC514" s="25">
        <f t="shared" si="90"/>
        <v>-15.551948641569126</v>
      </c>
      <c r="CD514" s="25"/>
      <c r="CE514" s="18">
        <v>0</v>
      </c>
      <c r="CF514" s="18">
        <v>0</v>
      </c>
      <c r="CG514" s="18">
        <v>0</v>
      </c>
      <c r="CH514" s="18">
        <v>12504.2</v>
      </c>
      <c r="CI514" s="23">
        <v>10859</v>
      </c>
      <c r="CJ514" s="23" t="b">
        <f t="shared" si="91"/>
        <v>1</v>
      </c>
      <c r="CK514" s="23" t="b">
        <f t="shared" si="92"/>
        <v>1</v>
      </c>
      <c r="CL514" s="23">
        <f t="shared" si="93"/>
        <v>0</v>
      </c>
      <c r="CM514" s="23">
        <f t="shared" si="94"/>
        <v>0</v>
      </c>
      <c r="CN514" s="23">
        <f t="shared" si="95"/>
        <v>11681.6</v>
      </c>
      <c r="CO514" s="18">
        <v>836.178</v>
      </c>
      <c r="CP514" s="18">
        <v>17.859500000000001</v>
      </c>
      <c r="CQ514" s="18">
        <v>0.53274500000000002</v>
      </c>
      <c r="CR514" s="18">
        <v>4.2352299999999996</v>
      </c>
      <c r="CS514" s="18">
        <v>0.62010100000000001</v>
      </c>
      <c r="CT514" s="18">
        <v>0</v>
      </c>
      <c r="CU514" s="18">
        <v>0</v>
      </c>
      <c r="CV514" s="18">
        <v>1641.48681640625</v>
      </c>
      <c r="CW514" s="18">
        <v>7.3594918251037598</v>
      </c>
      <c r="CX514" s="18">
        <v>38.990638732910156</v>
      </c>
      <c r="CY514" s="18">
        <v>82.592681884765625</v>
      </c>
      <c r="CZ514" s="18">
        <v>16.86406135559082</v>
      </c>
      <c r="DA514" s="18">
        <v>309.54742431640625</v>
      </c>
      <c r="DB514" s="18">
        <v>3309.740234375</v>
      </c>
      <c r="DC514" s="18">
        <v>1.9886988401412964</v>
      </c>
      <c r="DD514" s="18">
        <v>231.344482421875</v>
      </c>
      <c r="DE514" s="18">
        <v>17.618070602416992</v>
      </c>
      <c r="DF514" s="19">
        <v>67.702961570198028</v>
      </c>
      <c r="DG514" s="19"/>
      <c r="DH514" s="19">
        <v>62.746170000000006</v>
      </c>
      <c r="DI514" s="19">
        <v>0</v>
      </c>
      <c r="DJ514" s="19">
        <v>0</v>
      </c>
      <c r="DK514" s="19">
        <v>0</v>
      </c>
      <c r="DL514" s="19">
        <v>0</v>
      </c>
      <c r="DM514" s="19">
        <v>22.795590000000001</v>
      </c>
      <c r="DN514" s="19">
        <v>9.4117999999999995</v>
      </c>
      <c r="DO514" s="19">
        <v>35.438760000000002</v>
      </c>
      <c r="DP514" s="19">
        <v>0</v>
      </c>
      <c r="DQ514" s="19">
        <v>0</v>
      </c>
      <c r="DR514" s="19">
        <v>0</v>
      </c>
      <c r="DS514" s="19">
        <v>43.935000000000002</v>
      </c>
      <c r="DT514" s="19">
        <v>111.58115000000001</v>
      </c>
      <c r="DU514" s="19">
        <v>700.14278115288789</v>
      </c>
      <c r="DV514" s="19">
        <v>3.5133217615274788</v>
      </c>
      <c r="DW514" s="19">
        <v>6.2477197009994683</v>
      </c>
      <c r="DX514" s="19">
        <v>0.98975428749431782</v>
      </c>
      <c r="DY514" s="19">
        <v>0.99359500081974639</v>
      </c>
      <c r="DZ514" s="19">
        <v>0.99116793384494439</v>
      </c>
      <c r="EA514" s="19">
        <v>0.99501413278477746</v>
      </c>
      <c r="EB514" s="19">
        <v>37523.177506397296</v>
      </c>
      <c r="EC514" s="19">
        <v>4.7775993445261991</v>
      </c>
      <c r="ED514" s="19">
        <v>70804.931207078946</v>
      </c>
      <c r="EE514" s="19">
        <v>2.0163063152837868</v>
      </c>
      <c r="EF514" s="19">
        <v>1.8869652282248077</v>
      </c>
      <c r="EG514" s="19">
        <v>0.38798921108245854</v>
      </c>
      <c r="EH514" s="19">
        <v>636.87917489971744</v>
      </c>
      <c r="EI514" s="19">
        <v>13624.690450823589</v>
      </c>
      <c r="EJ514" s="19">
        <v>5.1968102660856346</v>
      </c>
      <c r="EK514" s="19">
        <v>5.1968102660856346</v>
      </c>
      <c r="EL514" s="19">
        <v>100.00167433122583</v>
      </c>
      <c r="EM514" s="19">
        <v>16.231928167682678</v>
      </c>
      <c r="EN514" s="19">
        <v>4.7775993445261991</v>
      </c>
      <c r="EO514" s="19">
        <v>815.78138266527253</v>
      </c>
      <c r="EP514" s="19">
        <v>1056.2138646964829</v>
      </c>
      <c r="EQ514" s="19">
        <v>290.22641074544003</v>
      </c>
      <c r="ER514" s="19">
        <v>375.5224744924912</v>
      </c>
      <c r="ES514" s="19">
        <v>20.156169679396548</v>
      </c>
      <c r="ET514" s="19">
        <v>1380.012306517898</v>
      </c>
      <c r="EU514" s="19">
        <v>2.3983411008313893</v>
      </c>
      <c r="EV514" s="19">
        <v>1.3882179938581801E-2</v>
      </c>
      <c r="EW514" s="19">
        <v>500</v>
      </c>
      <c r="EX514" s="19">
        <v>10696.448390677026</v>
      </c>
      <c r="EY514" s="19">
        <v>48219.625897074322</v>
      </c>
      <c r="EZ514" s="19">
        <v>4.4411103913939376E-2</v>
      </c>
      <c r="FA514" s="19">
        <v>20</v>
      </c>
      <c r="FB514" s="19">
        <v>2.1816615649929121</v>
      </c>
      <c r="FC514" s="19">
        <v>6.1395134524490773</v>
      </c>
      <c r="FD514" s="19">
        <v>7.4999999999999997E-2</v>
      </c>
      <c r="FE514" s="19">
        <v>25.839836883544923</v>
      </c>
      <c r="FF514" s="19">
        <v>3.3428637827287416E-2</v>
      </c>
    </row>
    <row r="515" spans="1:162">
      <c r="A515" s="4">
        <v>40477.409722222219</v>
      </c>
      <c r="B515" s="18">
        <v>20</v>
      </c>
      <c r="C515" s="18" t="s">
        <v>78</v>
      </c>
      <c r="D515" s="18" t="s">
        <v>55</v>
      </c>
      <c r="E515" s="4">
        <v>40477.404166666667</v>
      </c>
      <c r="F515" s="4">
        <v>40477.425000000003</v>
      </c>
      <c r="G515" s="18" t="s">
        <v>28</v>
      </c>
      <c r="H515" s="18">
        <v>2</v>
      </c>
      <c r="I515" s="18">
        <v>3.5</v>
      </c>
      <c r="J515" s="18">
        <v>0</v>
      </c>
      <c r="K515" s="18">
        <v>5</v>
      </c>
      <c r="L515" s="18"/>
      <c r="M515" s="18">
        <v>548673</v>
      </c>
      <c r="N515" s="18">
        <v>548675</v>
      </c>
      <c r="O515" s="18">
        <v>0</v>
      </c>
      <c r="P515" s="18">
        <v>1.4896460661052231E-2</v>
      </c>
      <c r="Q515" s="18">
        <v>1.0168436953841235E-2</v>
      </c>
      <c r="R515" s="18">
        <v>2.1427649206374042</v>
      </c>
      <c r="S515" s="18">
        <v>0</v>
      </c>
      <c r="T515" s="18">
        <v>1.7091433545782126</v>
      </c>
      <c r="U515" s="18">
        <v>1.2118750920642212</v>
      </c>
      <c r="V515" s="18">
        <v>0</v>
      </c>
      <c r="W515" s="18">
        <v>0</v>
      </c>
      <c r="X515" s="18">
        <v>2.3575576140679662</v>
      </c>
      <c r="Y515" s="18">
        <v>2.5318916137748462E-2</v>
      </c>
      <c r="Z515" s="18">
        <v>25.605591870855605</v>
      </c>
      <c r="AA515" s="18">
        <v>6.5931955780134333E-2</v>
      </c>
      <c r="AB515" s="18">
        <v>0</v>
      </c>
      <c r="AC515" s="18">
        <v>60.952657981447288</v>
      </c>
      <c r="AD515" s="18">
        <v>0</v>
      </c>
      <c r="AE515" s="18">
        <v>7.6049053652733858E-2</v>
      </c>
      <c r="AF515" s="18">
        <v>5.4812457981079801</v>
      </c>
      <c r="AG515" s="18">
        <v>0</v>
      </c>
      <c r="AH515" s="18">
        <v>0</v>
      </c>
      <c r="AI515" s="18">
        <v>0.33540722280349455</v>
      </c>
      <c r="AJ515" s="18">
        <v>1.3065653478148788E-2</v>
      </c>
      <c r="AK515" s="18">
        <v>0</v>
      </c>
      <c r="AL515" s="18">
        <v>100</v>
      </c>
      <c r="AM515" s="18">
        <v>900</v>
      </c>
      <c r="AN515" s="18">
        <v>0</v>
      </c>
      <c r="AO515" s="18">
        <v>0</v>
      </c>
      <c r="AP515" s="18">
        <v>12045.6</v>
      </c>
      <c r="AQ515" s="18">
        <v>190.27199999999999</v>
      </c>
      <c r="AR515" s="18"/>
      <c r="AS515" s="18">
        <v>0</v>
      </c>
      <c r="AT515" s="18">
        <v>0</v>
      </c>
      <c r="AU515" s="18">
        <v>0</v>
      </c>
      <c r="AV515" s="18">
        <v>0</v>
      </c>
      <c r="AW515" s="18">
        <v>0</v>
      </c>
      <c r="AX515" s="18">
        <v>0</v>
      </c>
      <c r="AY515" s="18">
        <v>0</v>
      </c>
      <c r="AZ515" s="18">
        <v>0</v>
      </c>
      <c r="BA515" s="18">
        <v>120736</v>
      </c>
      <c r="BB515" s="18">
        <v>1667.42</v>
      </c>
      <c r="BC515" s="18">
        <v>0</v>
      </c>
      <c r="BD515" s="18">
        <v>0</v>
      </c>
      <c r="BE515" s="18">
        <v>0</v>
      </c>
      <c r="BF515" s="18">
        <v>0</v>
      </c>
      <c r="BG515" s="18">
        <v>19.967500000000001</v>
      </c>
      <c r="BH515" s="18">
        <v>5.0421399999999998</v>
      </c>
      <c r="BI515" s="18">
        <v>0</v>
      </c>
      <c r="BJ515" s="18">
        <v>0</v>
      </c>
      <c r="BK515" s="18">
        <v>0</v>
      </c>
      <c r="BL515" s="18">
        <v>0</v>
      </c>
      <c r="BM515" s="23">
        <f t="shared" si="84"/>
        <v>90.025857813766734</v>
      </c>
      <c r="BN515" s="23">
        <f t="shared" si="85"/>
        <v>1087.5556656741346</v>
      </c>
      <c r="BO515" s="23">
        <f t="shared" si="86"/>
        <v>0.762639441874015</v>
      </c>
      <c r="BP515" s="23">
        <f t="shared" si="87"/>
        <v>1087.5556656741344</v>
      </c>
      <c r="BQ515" s="23"/>
      <c r="BR515" s="18">
        <v>0</v>
      </c>
      <c r="BS515" s="18">
        <v>0</v>
      </c>
      <c r="BT515" s="18">
        <v>12273.1</v>
      </c>
      <c r="BU515" s="18">
        <v>265.053</v>
      </c>
      <c r="BV515" s="18">
        <v>3.17875</v>
      </c>
      <c r="BW515" s="18">
        <v>0.72823700000000002</v>
      </c>
      <c r="BX515" s="18">
        <v>83.938400000000001</v>
      </c>
      <c r="BY515" s="18">
        <v>2.8472</v>
      </c>
      <c r="BZ515" s="18">
        <v>0</v>
      </c>
      <c r="CA515" s="23">
        <f t="shared" si="88"/>
        <v>0</v>
      </c>
      <c r="CB515" s="24">
        <f t="shared" si="89"/>
        <v>0</v>
      </c>
      <c r="CC515" s="25">
        <f t="shared" si="90"/>
        <v>-15.551948641569126</v>
      </c>
      <c r="CD515" s="25"/>
      <c r="CE515" s="18">
        <v>0</v>
      </c>
      <c r="CF515" s="18">
        <v>0</v>
      </c>
      <c r="CG515" s="18">
        <v>0</v>
      </c>
      <c r="CH515" s="18">
        <v>15047.2</v>
      </c>
      <c r="CI515" s="23">
        <v>12045.6</v>
      </c>
      <c r="CJ515" s="23" t="b">
        <f t="shared" si="91"/>
        <v>1</v>
      </c>
      <c r="CK515" s="23" t="b">
        <f t="shared" si="92"/>
        <v>1</v>
      </c>
      <c r="CL515" s="23">
        <f t="shared" si="93"/>
        <v>0</v>
      </c>
      <c r="CM515" s="23">
        <f t="shared" si="94"/>
        <v>0</v>
      </c>
      <c r="CN515" s="23">
        <f t="shared" si="95"/>
        <v>13546.400000000001</v>
      </c>
      <c r="CO515" s="18">
        <v>1134.56</v>
      </c>
      <c r="CP515" s="18">
        <v>31.916399999999999</v>
      </c>
      <c r="CQ515" s="18">
        <v>1.04697</v>
      </c>
      <c r="CR515" s="18">
        <v>9.9950600000000005</v>
      </c>
      <c r="CS515" s="18">
        <v>1.2227699999999999</v>
      </c>
      <c r="CT515" s="18">
        <v>0</v>
      </c>
      <c r="CU515" s="18">
        <v>0</v>
      </c>
      <c r="CV515" s="18">
        <v>1696.237548828125</v>
      </c>
      <c r="CW515" s="18">
        <v>7.2337493896484375</v>
      </c>
      <c r="CX515" s="18">
        <v>38.353641510009766</v>
      </c>
      <c r="CY515" s="18">
        <v>82.502861022949219</v>
      </c>
      <c r="CZ515" s="18">
        <v>16.849370956420898</v>
      </c>
      <c r="DA515" s="18">
        <v>314.7117919921875</v>
      </c>
      <c r="DB515" s="18">
        <v>3315.211181640625</v>
      </c>
      <c r="DC515" s="18">
        <v>1.9937565326690674</v>
      </c>
      <c r="DD515" s="18">
        <v>229.0797119140625</v>
      </c>
      <c r="DE515" s="18">
        <v>17.372428894042969</v>
      </c>
      <c r="DF515" s="19">
        <v>67.702961570198028</v>
      </c>
      <c r="DG515" s="19"/>
      <c r="DH515" s="19">
        <v>103.9059</v>
      </c>
      <c r="DI515" s="19">
        <v>0</v>
      </c>
      <c r="DJ515" s="19">
        <v>0</v>
      </c>
      <c r="DK515" s="19">
        <v>0</v>
      </c>
      <c r="DL515" s="19">
        <v>0</v>
      </c>
      <c r="DM515" s="19">
        <v>0</v>
      </c>
      <c r="DN515" s="19">
        <v>0</v>
      </c>
      <c r="DO515" s="19">
        <v>79.87</v>
      </c>
      <c r="DP515" s="19">
        <v>0</v>
      </c>
      <c r="DQ515" s="19">
        <v>0</v>
      </c>
      <c r="DR515" s="19">
        <v>0</v>
      </c>
      <c r="DS515" s="19">
        <v>83.938400000000001</v>
      </c>
      <c r="DT515" s="19">
        <v>163.80840000000001</v>
      </c>
      <c r="DU515" s="19">
        <v>471.45668057801009</v>
      </c>
      <c r="DV515" s="19">
        <v>3.2555645373538371</v>
      </c>
      <c r="DW515" s="19">
        <v>5.1324209497311726</v>
      </c>
      <c r="DX515" s="19">
        <v>0.987159629626986</v>
      </c>
      <c r="DY515" s="19">
        <v>0.99105433046752489</v>
      </c>
      <c r="DZ515" s="19">
        <v>0.98925347975212741</v>
      </c>
      <c r="EA515" s="19">
        <v>0.99315644158673211</v>
      </c>
      <c r="EB515" s="19">
        <v>38808.545242696819</v>
      </c>
      <c r="EC515" s="19">
        <v>4.9412574476645261</v>
      </c>
      <c r="ED515" s="19">
        <v>70921.970617228682</v>
      </c>
      <c r="EE515" s="19">
        <v>1.9544498256927492</v>
      </c>
      <c r="EF515" s="19">
        <v>1.8274833589794279</v>
      </c>
      <c r="EG515" s="19">
        <v>0.38789078540802002</v>
      </c>
      <c r="EH515" s="19">
        <v>657.95491505351617</v>
      </c>
      <c r="EI515" s="19">
        <v>14075.561584524445</v>
      </c>
      <c r="EJ515" s="19">
        <v>5.0386601054131122</v>
      </c>
      <c r="EK515" s="19">
        <v>5.0386601054131113</v>
      </c>
      <c r="EL515" s="19">
        <v>100.00167433122583</v>
      </c>
      <c r="EM515" s="19">
        <v>16.231928167682678</v>
      </c>
      <c r="EN515" s="19">
        <v>4.9412574476645261</v>
      </c>
      <c r="EO515" s="19">
        <v>815.78138266527253</v>
      </c>
      <c r="EP515" s="19">
        <v>1056.2138646964829</v>
      </c>
      <c r="EQ515" s="19">
        <v>296.0608478834273</v>
      </c>
      <c r="ER515" s="19">
        <v>383.07954919634005</v>
      </c>
      <c r="ES515" s="19">
        <v>20.156169679396548</v>
      </c>
      <c r="ET515" s="19">
        <v>1426.0417255652435</v>
      </c>
      <c r="EU515" s="19">
        <v>2.3247645017726022</v>
      </c>
      <c r="EV515" s="19">
        <v>1.9714898149423402E-2</v>
      </c>
      <c r="EW515" s="19">
        <v>500</v>
      </c>
      <c r="EX515" s="19">
        <v>10696.448390677026</v>
      </c>
      <c r="EY515" s="19">
        <v>49504.993633373844</v>
      </c>
      <c r="EZ515" s="19">
        <v>4.4363959827832984E-2</v>
      </c>
      <c r="FA515" s="19">
        <v>20</v>
      </c>
      <c r="FB515" s="19">
        <v>2.1816615649929121</v>
      </c>
      <c r="FC515" s="19">
        <v>6.3031715555874044</v>
      </c>
      <c r="FD515" s="19">
        <v>7.4999999999999997E-2</v>
      </c>
      <c r="FE515" s="19">
        <v>25.479562377929689</v>
      </c>
      <c r="FF515" s="19">
        <v>3.619956619852005E-2</v>
      </c>
    </row>
    <row r="516" spans="1:162">
      <c r="A516" s="4">
        <v>40477.410416666666</v>
      </c>
      <c r="B516" s="18">
        <v>20</v>
      </c>
      <c r="C516" s="18" t="s">
        <v>78</v>
      </c>
      <c r="D516" s="18" t="s">
        <v>55</v>
      </c>
      <c r="E516" s="4">
        <v>40477.404166666667</v>
      </c>
      <c r="F516" s="4">
        <v>40477.425000000003</v>
      </c>
      <c r="G516" s="18" t="s">
        <v>28</v>
      </c>
      <c r="H516" s="18">
        <v>2</v>
      </c>
      <c r="I516" s="18">
        <v>3.5</v>
      </c>
      <c r="J516" s="18">
        <v>0</v>
      </c>
      <c r="K516" s="18">
        <v>5</v>
      </c>
      <c r="L516" s="18"/>
      <c r="M516" s="18">
        <v>548673</v>
      </c>
      <c r="N516" s="18">
        <v>548675</v>
      </c>
      <c r="O516" s="18">
        <v>0</v>
      </c>
      <c r="P516" s="18">
        <v>1.4896460661052231E-2</v>
      </c>
      <c r="Q516" s="18">
        <v>1.0168436953841235E-2</v>
      </c>
      <c r="R516" s="18">
        <v>2.1427649206374042</v>
      </c>
      <c r="S516" s="18">
        <v>0</v>
      </c>
      <c r="T516" s="18">
        <v>1.7091433545782126</v>
      </c>
      <c r="U516" s="18">
        <v>1.2118750920642212</v>
      </c>
      <c r="V516" s="18">
        <v>0</v>
      </c>
      <c r="W516" s="18">
        <v>0</v>
      </c>
      <c r="X516" s="18">
        <v>2.3575576140679662</v>
      </c>
      <c r="Y516" s="18">
        <v>2.5318916137748462E-2</v>
      </c>
      <c r="Z516" s="18">
        <v>25.605591870855605</v>
      </c>
      <c r="AA516" s="18">
        <v>6.5931955780134333E-2</v>
      </c>
      <c r="AB516" s="18">
        <v>0</v>
      </c>
      <c r="AC516" s="18">
        <v>60.952657981447288</v>
      </c>
      <c r="AD516" s="18">
        <v>0</v>
      </c>
      <c r="AE516" s="18">
        <v>7.6049053652733858E-2</v>
      </c>
      <c r="AF516" s="18">
        <v>5.4812457981079801</v>
      </c>
      <c r="AG516" s="18">
        <v>0</v>
      </c>
      <c r="AH516" s="18">
        <v>0</v>
      </c>
      <c r="AI516" s="18">
        <v>0.33540722280349455</v>
      </c>
      <c r="AJ516" s="18">
        <v>1.3065653478148788E-2</v>
      </c>
      <c r="AK516" s="18">
        <v>0</v>
      </c>
      <c r="AL516" s="18">
        <v>100</v>
      </c>
      <c r="AM516" s="18">
        <v>900</v>
      </c>
      <c r="AN516" s="18">
        <v>0</v>
      </c>
      <c r="AO516" s="18">
        <v>0</v>
      </c>
      <c r="AP516" s="18">
        <v>11415.4</v>
      </c>
      <c r="AQ516" s="18">
        <v>180.48599999999999</v>
      </c>
      <c r="AR516" s="18"/>
      <c r="AS516" s="18">
        <v>0</v>
      </c>
      <c r="AT516" s="18">
        <v>0</v>
      </c>
      <c r="AU516" s="18">
        <v>0</v>
      </c>
      <c r="AV516" s="18">
        <v>0</v>
      </c>
      <c r="AW516" s="18">
        <v>0</v>
      </c>
      <c r="AX516" s="18">
        <v>0</v>
      </c>
      <c r="AY516" s="18">
        <v>0</v>
      </c>
      <c r="AZ516" s="18">
        <v>0</v>
      </c>
      <c r="BA516" s="18">
        <v>120171</v>
      </c>
      <c r="BB516" s="18">
        <v>1765.34</v>
      </c>
      <c r="BC516" s="18">
        <v>0</v>
      </c>
      <c r="BD516" s="18">
        <v>0</v>
      </c>
      <c r="BE516" s="18">
        <v>0</v>
      </c>
      <c r="BF516" s="18">
        <v>0</v>
      </c>
      <c r="BG516" s="18">
        <v>16.877800000000001</v>
      </c>
      <c r="BH516" s="18">
        <v>4.4476300000000002</v>
      </c>
      <c r="BI516" s="18">
        <v>0</v>
      </c>
      <c r="BJ516" s="18">
        <v>0</v>
      </c>
      <c r="BK516" s="18">
        <v>0</v>
      </c>
      <c r="BL516" s="18">
        <v>0</v>
      </c>
      <c r="BM516" s="23">
        <f t="shared" si="84"/>
        <v>90.025857813766734</v>
      </c>
      <c r="BN516" s="23">
        <f t="shared" si="85"/>
        <v>1075.1623906569491</v>
      </c>
      <c r="BO516" s="23">
        <f t="shared" si="86"/>
        <v>0.76564632431224366</v>
      </c>
      <c r="BP516" s="23">
        <f t="shared" si="87"/>
        <v>1075.1623906569491</v>
      </c>
      <c r="BQ516" s="23"/>
      <c r="BR516" s="18">
        <v>0</v>
      </c>
      <c r="BS516" s="18">
        <v>0</v>
      </c>
      <c r="BT516" s="18">
        <v>12874.8</v>
      </c>
      <c r="BU516" s="18">
        <v>263.05200000000002</v>
      </c>
      <c r="BV516" s="18">
        <v>3.2643</v>
      </c>
      <c r="BW516" s="18">
        <v>0.77601699999999996</v>
      </c>
      <c r="BX516" s="18">
        <v>46.668599999999998</v>
      </c>
      <c r="BY516" s="18">
        <v>2.5170599999999999</v>
      </c>
      <c r="BZ516" s="18">
        <v>0</v>
      </c>
      <c r="CA516" s="23">
        <f t="shared" si="88"/>
        <v>0</v>
      </c>
      <c r="CB516" s="24">
        <f t="shared" si="89"/>
        <v>0</v>
      </c>
      <c r="CC516" s="25">
        <f t="shared" si="90"/>
        <v>-15.551948641569126</v>
      </c>
      <c r="CD516" s="25"/>
      <c r="CE516" s="18">
        <v>0</v>
      </c>
      <c r="CF516" s="18">
        <v>0</v>
      </c>
      <c r="CG516" s="18">
        <v>0</v>
      </c>
      <c r="CH516" s="18">
        <v>13898.6</v>
      </c>
      <c r="CI516" s="23">
        <v>11415.4</v>
      </c>
      <c r="CJ516" s="23" t="b">
        <f t="shared" si="91"/>
        <v>1</v>
      </c>
      <c r="CK516" s="23" t="b">
        <f t="shared" si="92"/>
        <v>1</v>
      </c>
      <c r="CL516" s="23">
        <f t="shared" si="93"/>
        <v>0</v>
      </c>
      <c r="CM516" s="23">
        <f t="shared" si="94"/>
        <v>0</v>
      </c>
      <c r="CN516" s="23">
        <f t="shared" si="95"/>
        <v>12657</v>
      </c>
      <c r="CO516" s="18">
        <v>1157.74</v>
      </c>
      <c r="CP516" s="18">
        <v>21.262599999999999</v>
      </c>
      <c r="CQ516" s="18">
        <v>0.91444099999999995</v>
      </c>
      <c r="CR516" s="18">
        <v>8.3078500000000002</v>
      </c>
      <c r="CS516" s="18">
        <v>1.06708</v>
      </c>
      <c r="CT516" s="18">
        <v>0</v>
      </c>
      <c r="CU516" s="18">
        <v>0</v>
      </c>
      <c r="CV516" s="18">
        <v>1670.3223876953125</v>
      </c>
      <c r="CW516" s="18">
        <v>6.9550843238830566</v>
      </c>
      <c r="CX516" s="18">
        <v>36.772731781005859</v>
      </c>
      <c r="CY516" s="18">
        <v>82.425117492675781</v>
      </c>
      <c r="CZ516" s="18">
        <v>16.783199310302734</v>
      </c>
      <c r="DA516" s="18">
        <v>310.923095703125</v>
      </c>
      <c r="DB516" s="18">
        <v>3323.2275390625</v>
      </c>
      <c r="DC516" s="18">
        <v>1.9900603294372559</v>
      </c>
      <c r="DD516" s="18">
        <v>225.52662658691406</v>
      </c>
      <c r="DE516" s="18">
        <v>16.981168746948242</v>
      </c>
      <c r="DF516" s="19">
        <v>67.702961570198028</v>
      </c>
      <c r="DG516" s="19"/>
      <c r="DH516" s="19">
        <v>63.546399999999998</v>
      </c>
      <c r="DI516" s="19">
        <v>0</v>
      </c>
      <c r="DJ516" s="19">
        <v>0</v>
      </c>
      <c r="DK516" s="19">
        <v>0</v>
      </c>
      <c r="DL516" s="19">
        <v>0</v>
      </c>
      <c r="DM516" s="19">
        <v>0</v>
      </c>
      <c r="DN516" s="19">
        <v>0</v>
      </c>
      <c r="DO516" s="19">
        <v>67.511200000000002</v>
      </c>
      <c r="DP516" s="19">
        <v>0</v>
      </c>
      <c r="DQ516" s="19">
        <v>0</v>
      </c>
      <c r="DR516" s="19">
        <v>0</v>
      </c>
      <c r="DS516" s="19">
        <v>46.668599999999998</v>
      </c>
      <c r="DT516" s="19">
        <v>114.1798</v>
      </c>
      <c r="DU516" s="19">
        <v>653.66418029779993</v>
      </c>
      <c r="DV516" s="19">
        <v>2.9886467318201912</v>
      </c>
      <c r="DW516" s="19">
        <v>5.3699829748008243</v>
      </c>
      <c r="DX516" s="19">
        <v>0.99034901020393096</v>
      </c>
      <c r="DY516" s="19">
        <v>0.99393502685933033</v>
      </c>
      <c r="DZ516" s="19">
        <v>0.99186408329505971</v>
      </c>
      <c r="EA516" s="19">
        <v>0.99545558597334893</v>
      </c>
      <c r="EB516" s="19">
        <v>38366.301236812767</v>
      </c>
      <c r="EC516" s="19">
        <v>4.8849491919931598</v>
      </c>
      <c r="ED516" s="19">
        <v>71093.463724117304</v>
      </c>
      <c r="EE516" s="19">
        <v>1.9895725301555964</v>
      </c>
      <c r="EF516" s="19">
        <v>1.853018441504144</v>
      </c>
      <c r="EG516" s="19">
        <v>0.38744743537902837</v>
      </c>
      <c r="EH516" s="19">
        <v>647.16212536872399</v>
      </c>
      <c r="EI516" s="19">
        <v>13844.672548814822</v>
      </c>
      <c r="EJ516" s="19">
        <v>5.1350772994774285</v>
      </c>
      <c r="EK516" s="19">
        <v>5.1350772994774285</v>
      </c>
      <c r="EL516" s="19">
        <v>100.00167433122583</v>
      </c>
      <c r="EM516" s="19">
        <v>16.231928167682678</v>
      </c>
      <c r="EN516" s="19">
        <v>4.8849491919931598</v>
      </c>
      <c r="EO516" s="19">
        <v>815.78138266527253</v>
      </c>
      <c r="EP516" s="19">
        <v>1056.2138646964829</v>
      </c>
      <c r="EQ516" s="19">
        <v>292.71756360406698</v>
      </c>
      <c r="ER516" s="19">
        <v>378.74995570243135</v>
      </c>
      <c r="ES516" s="19">
        <v>20.156169679396548</v>
      </c>
      <c r="ET516" s="19">
        <v>1404.2546232070456</v>
      </c>
      <c r="EU516" s="19">
        <v>2.3665419961181198</v>
      </c>
      <c r="EV516" s="19">
        <v>2.4511783609965613E-4</v>
      </c>
      <c r="EW516" s="19">
        <v>500</v>
      </c>
      <c r="EX516" s="19">
        <v>10696.448390677026</v>
      </c>
      <c r="EY516" s="19">
        <v>49062.749627489793</v>
      </c>
      <c r="EZ516" s="19">
        <v>4.4235645253752426E-2</v>
      </c>
      <c r="FA516" s="19">
        <v>20</v>
      </c>
      <c r="FB516" s="19">
        <v>2.1816615649929121</v>
      </c>
      <c r="FC516" s="19">
        <v>6.2468632999160372</v>
      </c>
      <c r="FD516" s="19">
        <v>7.4999999999999997E-2</v>
      </c>
      <c r="FE516" s="19">
        <v>24.905714162190755</v>
      </c>
      <c r="FF516" s="19">
        <v>3.7105399258482705E-2</v>
      </c>
    </row>
    <row r="517" spans="1:162">
      <c r="A517" s="4">
        <v>40477.411111111112</v>
      </c>
      <c r="B517" s="18">
        <v>20</v>
      </c>
      <c r="C517" s="18" t="s">
        <v>78</v>
      </c>
      <c r="D517" s="18" t="s">
        <v>55</v>
      </c>
      <c r="E517" s="4">
        <v>40477.404166666667</v>
      </c>
      <c r="F517" s="4">
        <v>40477.425000000003</v>
      </c>
      <c r="G517" s="18" t="s">
        <v>28</v>
      </c>
      <c r="H517" s="18">
        <v>2</v>
      </c>
      <c r="I517" s="18">
        <v>3.5</v>
      </c>
      <c r="J517" s="18">
        <v>0</v>
      </c>
      <c r="K517" s="18">
        <v>5</v>
      </c>
      <c r="L517" s="18"/>
      <c r="M517" s="18">
        <v>548673</v>
      </c>
      <c r="N517" s="18">
        <v>548675</v>
      </c>
      <c r="O517" s="18">
        <v>0</v>
      </c>
      <c r="P517" s="18">
        <v>1.4896460661052231E-2</v>
      </c>
      <c r="Q517" s="18">
        <v>1.0168436953841235E-2</v>
      </c>
      <c r="R517" s="18">
        <v>2.1427649206374042</v>
      </c>
      <c r="S517" s="18">
        <v>0</v>
      </c>
      <c r="T517" s="18">
        <v>1.7091433545782126</v>
      </c>
      <c r="U517" s="18">
        <v>1.2118750920642212</v>
      </c>
      <c r="V517" s="18">
        <v>0</v>
      </c>
      <c r="W517" s="18">
        <v>0</v>
      </c>
      <c r="X517" s="18">
        <v>2.3575576140679662</v>
      </c>
      <c r="Y517" s="18">
        <v>2.5318916137748462E-2</v>
      </c>
      <c r="Z517" s="18">
        <v>25.605591870855605</v>
      </c>
      <c r="AA517" s="18">
        <v>6.5931955780134333E-2</v>
      </c>
      <c r="AB517" s="18">
        <v>0</v>
      </c>
      <c r="AC517" s="18">
        <v>60.952657981447288</v>
      </c>
      <c r="AD517" s="18">
        <v>0</v>
      </c>
      <c r="AE517" s="18">
        <v>7.6049053652733858E-2</v>
      </c>
      <c r="AF517" s="18">
        <v>5.4812457981079801</v>
      </c>
      <c r="AG517" s="18">
        <v>0</v>
      </c>
      <c r="AH517" s="18">
        <v>0</v>
      </c>
      <c r="AI517" s="18">
        <v>0.33540722280349455</v>
      </c>
      <c r="AJ517" s="18">
        <v>1.3065653478148788E-2</v>
      </c>
      <c r="AK517" s="18">
        <v>0</v>
      </c>
      <c r="AL517" s="18">
        <v>100</v>
      </c>
      <c r="AM517" s="18">
        <v>900</v>
      </c>
      <c r="AN517" s="18">
        <v>6.4558</v>
      </c>
      <c r="AO517" s="18">
        <v>3.1600299999999999</v>
      </c>
      <c r="AP517" s="18">
        <v>11959.6</v>
      </c>
      <c r="AQ517" s="18">
        <v>257.02499999999998</v>
      </c>
      <c r="AR517" s="18"/>
      <c r="AS517" s="18">
        <v>0</v>
      </c>
      <c r="AT517" s="18">
        <v>0</v>
      </c>
      <c r="AU517" s="18">
        <v>0</v>
      </c>
      <c r="AV517" s="18">
        <v>0</v>
      </c>
      <c r="AW517" s="18">
        <v>0</v>
      </c>
      <c r="AX517" s="18">
        <v>0</v>
      </c>
      <c r="AY517" s="18">
        <v>0</v>
      </c>
      <c r="AZ517" s="18">
        <v>0</v>
      </c>
      <c r="BA517" s="18">
        <v>149324</v>
      </c>
      <c r="BB517" s="18">
        <v>2291.27</v>
      </c>
      <c r="BC517" s="18">
        <v>0</v>
      </c>
      <c r="BD517" s="18">
        <v>0</v>
      </c>
      <c r="BE517" s="18">
        <v>0</v>
      </c>
      <c r="BF517" s="18">
        <v>0</v>
      </c>
      <c r="BG517" s="18">
        <v>19.8063</v>
      </c>
      <c r="BH517" s="18">
        <v>5.1933499999999997</v>
      </c>
      <c r="BI517" s="18">
        <v>0</v>
      </c>
      <c r="BJ517" s="18">
        <v>0</v>
      </c>
      <c r="BK517" s="18">
        <v>0</v>
      </c>
      <c r="BL517" s="18">
        <v>0</v>
      </c>
      <c r="BM517" s="23">
        <f t="shared" ref="BM517:BM580" si="96">O517*4+P517*4+Q517*2+R517*6+S517*4+T517*5+U517+V517*4+W517*3+X517*2+Y517*2+AA517*4+AB517*4+AC517+AD517*3+AE517*4+AH517*3+AI517*3+AJ517*3+AK517*4</f>
        <v>90.025857813766734</v>
      </c>
      <c r="BN517" s="23">
        <f t="shared" ref="BN517:BN580" si="97">BM517/100*(CV517/CZ517)*12</f>
        <v>1099.8519908387575</v>
      </c>
      <c r="BO517" s="23">
        <f t="shared" ref="BO517:BO580" si="98">+BN517/ET517</f>
        <v>0.77097395769581178</v>
      </c>
      <c r="BP517" s="23">
        <f t="shared" ref="BP517:BP580" si="99">BM517/100*EB517*12/385.5</f>
        <v>1099.8519908387575</v>
      </c>
      <c r="BQ517" s="23"/>
      <c r="BR517" s="18">
        <v>0</v>
      </c>
      <c r="BS517" s="18">
        <v>0</v>
      </c>
      <c r="BT517" s="18">
        <v>13024.5</v>
      </c>
      <c r="BU517" s="18">
        <v>451.46</v>
      </c>
      <c r="BV517" s="18">
        <v>4.24282</v>
      </c>
      <c r="BW517" s="18">
        <v>1.1104400000000001</v>
      </c>
      <c r="BX517" s="18">
        <v>60.297499999999999</v>
      </c>
      <c r="BY517" s="18">
        <v>2.7551700000000001</v>
      </c>
      <c r="BZ517" s="18">
        <v>0</v>
      </c>
      <c r="CA517" s="23">
        <f t="shared" ref="CA517:CA580" si="100">BN517*(30*CF517+46*BZ517)/(CN517*12)*DX517</f>
        <v>0</v>
      </c>
      <c r="CB517" s="24">
        <f t="shared" ref="CB517:CB580" si="101">CA517*1000000/($EB517*$EO517)</f>
        <v>0</v>
      </c>
      <c r="CC517" s="25">
        <f t="shared" ref="CC517:CC580" si="102">CB517-$DA$1173</f>
        <v>-15.551948641569126</v>
      </c>
      <c r="CD517" s="25"/>
      <c r="CE517" s="18">
        <v>0</v>
      </c>
      <c r="CF517" s="18">
        <v>0</v>
      </c>
      <c r="CG517" s="18">
        <v>0</v>
      </c>
      <c r="CH517" s="18">
        <v>15837.5</v>
      </c>
      <c r="CI517" s="23">
        <v>11959.6</v>
      </c>
      <c r="CJ517" s="23" t="b">
        <f t="shared" ref="CJ517:CJ580" si="103">IF(CH517&gt;CO517, TRUE,FALSE)</f>
        <v>1</v>
      </c>
      <c r="CK517" s="23" t="b">
        <f t="shared" ref="CK517:CK580" si="104">IF(CI517&gt;AQ517,TRUE,FALSE)</f>
        <v>1</v>
      </c>
      <c r="CL517" s="23">
        <f t="shared" ref="CL517:CL580" si="105">IF(AND(CJ517=TRUE,CK517=FALSE),CH517,0)</f>
        <v>0</v>
      </c>
      <c r="CM517" s="23">
        <f t="shared" ref="CM517:CM580" si="106">IF(AND(CJ517=FALSE,CK517=TRUE),CI517,0)</f>
        <v>0</v>
      </c>
      <c r="CN517" s="23">
        <f t="shared" ref="CN517:CN580" si="107">IF(CJ517=CK517,AVERAGE(CH517:CI517),SUM(CL517:CM517))</f>
        <v>13898.55</v>
      </c>
      <c r="CO517" s="18">
        <v>1558.51</v>
      </c>
      <c r="CP517" s="18">
        <v>28.970700000000001</v>
      </c>
      <c r="CQ517" s="18">
        <v>1.13096</v>
      </c>
      <c r="CR517" s="18">
        <v>7.6551200000000001</v>
      </c>
      <c r="CS517" s="18">
        <v>1.3197000000000001</v>
      </c>
      <c r="CT517" s="18">
        <v>0</v>
      </c>
      <c r="CU517" s="18">
        <v>0</v>
      </c>
      <c r="CV517" s="18">
        <v>1696.87158203125</v>
      </c>
      <c r="CW517" s="18">
        <v>7.1443495750427246</v>
      </c>
      <c r="CX517" s="18">
        <v>37.911769866943359</v>
      </c>
      <c r="CY517" s="18">
        <v>82.336502075195313</v>
      </c>
      <c r="CZ517" s="18">
        <v>16.66722297668457</v>
      </c>
      <c r="DA517" s="18">
        <v>309.56890869140625</v>
      </c>
      <c r="DB517" s="18">
        <v>3334.46533203125</v>
      </c>
      <c r="DC517" s="18">
        <v>1.991028904914856</v>
      </c>
      <c r="DD517" s="18">
        <v>226.54902648925781</v>
      </c>
      <c r="DE517" s="18">
        <v>15.735553741455078</v>
      </c>
      <c r="DF517" s="19">
        <v>67.702961570198028</v>
      </c>
      <c r="DG517" s="19"/>
      <c r="DH517" s="19">
        <v>86.559600000000003</v>
      </c>
      <c r="DI517" s="19">
        <v>19.3674</v>
      </c>
      <c r="DJ517" s="19">
        <v>0</v>
      </c>
      <c r="DK517" s="19">
        <v>0</v>
      </c>
      <c r="DL517" s="19">
        <v>0</v>
      </c>
      <c r="DM517" s="19">
        <v>0</v>
      </c>
      <c r="DN517" s="19">
        <v>0</v>
      </c>
      <c r="DO517" s="19">
        <v>79.225200000000001</v>
      </c>
      <c r="DP517" s="19">
        <v>0</v>
      </c>
      <c r="DQ517" s="19">
        <v>0</v>
      </c>
      <c r="DR517" s="19">
        <v>0</v>
      </c>
      <c r="DS517" s="19">
        <v>60.297499999999999</v>
      </c>
      <c r="DT517" s="19">
        <v>158.89010000000002</v>
      </c>
      <c r="DU517" s="19">
        <v>546.67301791119996</v>
      </c>
      <c r="DV517" s="19">
        <v>2.9878325342501215</v>
      </c>
      <c r="DW517" s="19">
        <v>5.4845102120418217</v>
      </c>
      <c r="DX517" s="19">
        <v>0.98827728109559942</v>
      </c>
      <c r="DY517" s="19">
        <v>0.99275809687392114</v>
      </c>
      <c r="DZ517" s="19">
        <v>0.99008508438699239</v>
      </c>
      <c r="EA517" s="19">
        <v>0.99457409668431451</v>
      </c>
      <c r="EB517" s="19">
        <v>39247.329671422485</v>
      </c>
      <c r="EC517" s="19">
        <v>4.9971252162912805</v>
      </c>
      <c r="ED517" s="19">
        <v>71333.872669147997</v>
      </c>
      <c r="EE517" s="19">
        <v>1.9650664006286844</v>
      </c>
      <c r="EF517" s="19">
        <v>1.817547162223599</v>
      </c>
      <c r="EG517" s="19">
        <v>0.38667039394378666</v>
      </c>
      <c r="EH517" s="19">
        <v>656.1300030960399</v>
      </c>
      <c r="EI517" s="19">
        <v>14036.521431383095</v>
      </c>
      <c r="EJ517" s="19">
        <v>5.0820192893132692</v>
      </c>
      <c r="EK517" s="19">
        <v>5.0820192893132701</v>
      </c>
      <c r="EL517" s="19">
        <v>100.00167433122583</v>
      </c>
      <c r="EM517" s="19">
        <v>16.231928167682678</v>
      </c>
      <c r="EN517" s="19">
        <v>4.9971252162912805</v>
      </c>
      <c r="EO517" s="19">
        <v>815.78138266527253</v>
      </c>
      <c r="EP517" s="19">
        <v>1056.2138646964829</v>
      </c>
      <c r="EQ517" s="19">
        <v>295.0394717766581</v>
      </c>
      <c r="ER517" s="19">
        <v>381.7580570043018</v>
      </c>
      <c r="ES517" s="19">
        <v>20.156169679396548</v>
      </c>
      <c r="ET517" s="19">
        <v>1426.574762818</v>
      </c>
      <c r="EU517" s="19">
        <v>2.3373926266888936</v>
      </c>
      <c r="EV517" s="19">
        <v>1.3039742528138628E-2</v>
      </c>
      <c r="EW517" s="19">
        <v>500</v>
      </c>
      <c r="EX517" s="19">
        <v>10696.448390677026</v>
      </c>
      <c r="EY517" s="19">
        <v>49943.778062099511</v>
      </c>
      <c r="EZ517" s="19">
        <v>4.3986892207067023E-2</v>
      </c>
      <c r="FA517" s="19">
        <v>20</v>
      </c>
      <c r="FB517" s="19">
        <v>2.1816615649929121</v>
      </c>
      <c r="FC517" s="19">
        <v>6.3590393242141587</v>
      </c>
      <c r="FD517" s="19">
        <v>7.4999999999999997E-2</v>
      </c>
      <c r="FE517" s="19">
        <v>23.078812154134116</v>
      </c>
      <c r="FF517" s="19">
        <v>4.4526456271361127E-2</v>
      </c>
    </row>
    <row r="518" spans="1:162">
      <c r="A518" s="4">
        <v>40477.412499999999</v>
      </c>
      <c r="B518" s="18">
        <v>20</v>
      </c>
      <c r="C518" s="18" t="s">
        <v>78</v>
      </c>
      <c r="D518" s="18" t="s">
        <v>55</v>
      </c>
      <c r="E518" s="4">
        <v>40477.404166666667</v>
      </c>
      <c r="F518" s="4">
        <v>40477.425000000003</v>
      </c>
      <c r="G518" s="18" t="s">
        <v>28</v>
      </c>
      <c r="H518" s="18">
        <v>2</v>
      </c>
      <c r="I518" s="18">
        <v>3.5</v>
      </c>
      <c r="J518" s="18">
        <v>0</v>
      </c>
      <c r="K518" s="18">
        <v>5</v>
      </c>
      <c r="L518" s="18"/>
      <c r="M518" s="18">
        <v>548673</v>
      </c>
      <c r="N518" s="18">
        <v>548675</v>
      </c>
      <c r="O518" s="18">
        <v>0</v>
      </c>
      <c r="P518" s="18">
        <v>1.4896460661052231E-2</v>
      </c>
      <c r="Q518" s="18">
        <v>1.0168436953841235E-2</v>
      </c>
      <c r="R518" s="18">
        <v>2.1427649206374042</v>
      </c>
      <c r="S518" s="18">
        <v>0</v>
      </c>
      <c r="T518" s="18">
        <v>1.7091433545782126</v>
      </c>
      <c r="U518" s="18">
        <v>1.2118750920642212</v>
      </c>
      <c r="V518" s="18">
        <v>0</v>
      </c>
      <c r="W518" s="18">
        <v>0</v>
      </c>
      <c r="X518" s="18">
        <v>2.3575576140679662</v>
      </c>
      <c r="Y518" s="18">
        <v>2.5318916137748462E-2</v>
      </c>
      <c r="Z518" s="18">
        <v>25.605591870855605</v>
      </c>
      <c r="AA518" s="18">
        <v>6.5931955780134333E-2</v>
      </c>
      <c r="AB518" s="18">
        <v>0</v>
      </c>
      <c r="AC518" s="18">
        <v>60.952657981447288</v>
      </c>
      <c r="AD518" s="18">
        <v>0</v>
      </c>
      <c r="AE518" s="18">
        <v>7.6049053652733858E-2</v>
      </c>
      <c r="AF518" s="18">
        <v>5.4812457981079801</v>
      </c>
      <c r="AG518" s="18">
        <v>0</v>
      </c>
      <c r="AH518" s="18">
        <v>0</v>
      </c>
      <c r="AI518" s="18">
        <v>0.33540722280349455</v>
      </c>
      <c r="AJ518" s="18">
        <v>1.3065653478148788E-2</v>
      </c>
      <c r="AK518" s="18">
        <v>0</v>
      </c>
      <c r="AL518" s="18">
        <v>100</v>
      </c>
      <c r="AM518" s="18">
        <v>900</v>
      </c>
      <c r="AN518" s="18">
        <v>0</v>
      </c>
      <c r="AO518" s="18">
        <v>0</v>
      </c>
      <c r="AP518" s="18">
        <v>10683.8</v>
      </c>
      <c r="AQ518" s="18">
        <v>165.41300000000001</v>
      </c>
      <c r="AR518" s="18"/>
      <c r="AS518" s="18">
        <v>0</v>
      </c>
      <c r="AT518" s="18">
        <v>0</v>
      </c>
      <c r="AU518" s="18">
        <v>0</v>
      </c>
      <c r="AV518" s="18">
        <v>0</v>
      </c>
      <c r="AW518" s="18">
        <v>0</v>
      </c>
      <c r="AX518" s="18">
        <v>0</v>
      </c>
      <c r="AY518" s="18">
        <v>0</v>
      </c>
      <c r="AZ518" s="18">
        <v>0</v>
      </c>
      <c r="BA518" s="18">
        <v>108563</v>
      </c>
      <c r="BB518" s="18">
        <v>1592.21</v>
      </c>
      <c r="BC518" s="18">
        <v>0</v>
      </c>
      <c r="BD518" s="18">
        <v>0</v>
      </c>
      <c r="BE518" s="18">
        <v>0</v>
      </c>
      <c r="BF518" s="18">
        <v>0</v>
      </c>
      <c r="BG518" s="18">
        <v>7.9445100000000002</v>
      </c>
      <c r="BH518" s="18">
        <v>3.6933400000000001</v>
      </c>
      <c r="BI518" s="18">
        <v>0</v>
      </c>
      <c r="BJ518" s="18">
        <v>0</v>
      </c>
      <c r="BK518" s="18">
        <v>0</v>
      </c>
      <c r="BL518" s="18">
        <v>0</v>
      </c>
      <c r="BM518" s="23">
        <f t="shared" si="96"/>
        <v>90.025857813766734</v>
      </c>
      <c r="BN518" s="23">
        <f t="shared" si="97"/>
        <v>1088.5609229282388</v>
      </c>
      <c r="BO518" s="23">
        <f t="shared" si="98"/>
        <v>0.77426339814487777</v>
      </c>
      <c r="BP518" s="23">
        <f t="shared" si="99"/>
        <v>1088.5609229282391</v>
      </c>
      <c r="BQ518" s="23"/>
      <c r="BR518" s="18">
        <v>0</v>
      </c>
      <c r="BS518" s="18">
        <v>0</v>
      </c>
      <c r="BT518" s="18">
        <v>11341.3</v>
      </c>
      <c r="BU518" s="18">
        <v>237.71199999999999</v>
      </c>
      <c r="BV518" s="18">
        <v>2.25943</v>
      </c>
      <c r="BW518" s="18">
        <v>0.64603699999999997</v>
      </c>
      <c r="BX518" s="18">
        <v>44.6447</v>
      </c>
      <c r="BY518" s="18">
        <v>2.0150600000000001</v>
      </c>
      <c r="BZ518" s="18">
        <v>0</v>
      </c>
      <c r="CA518" s="23">
        <f t="shared" si="100"/>
        <v>0</v>
      </c>
      <c r="CB518" s="24">
        <f t="shared" si="101"/>
        <v>0</v>
      </c>
      <c r="CC518" s="25">
        <f t="shared" si="102"/>
        <v>-15.551948641569126</v>
      </c>
      <c r="CD518" s="25"/>
      <c r="CE518" s="18">
        <v>0</v>
      </c>
      <c r="CF518" s="18">
        <v>0</v>
      </c>
      <c r="CG518" s="18">
        <v>0</v>
      </c>
      <c r="CH518" s="18">
        <v>13833.2</v>
      </c>
      <c r="CI518" s="23">
        <v>10683.8</v>
      </c>
      <c r="CJ518" s="23" t="b">
        <f t="shared" si="103"/>
        <v>1</v>
      </c>
      <c r="CK518" s="23" t="b">
        <f t="shared" si="104"/>
        <v>1</v>
      </c>
      <c r="CL518" s="23">
        <f t="shared" si="105"/>
        <v>0</v>
      </c>
      <c r="CM518" s="23">
        <f t="shared" si="106"/>
        <v>0</v>
      </c>
      <c r="CN518" s="23">
        <f t="shared" si="107"/>
        <v>12258.5</v>
      </c>
      <c r="CO518" s="18">
        <v>1104.49</v>
      </c>
      <c r="CP518" s="18">
        <v>17.105799999999999</v>
      </c>
      <c r="CQ518" s="18">
        <v>0.80805800000000005</v>
      </c>
      <c r="CR518" s="18">
        <v>7.7540300000000002</v>
      </c>
      <c r="CS518" s="18">
        <v>0.94897600000000004</v>
      </c>
      <c r="CT518" s="18">
        <v>0</v>
      </c>
      <c r="CU518" s="18">
        <v>0</v>
      </c>
      <c r="CV518" s="18">
        <v>1672.31640625</v>
      </c>
      <c r="CW518" s="18">
        <v>7.7387723922729492</v>
      </c>
      <c r="CX518" s="18">
        <v>41.372486114501953</v>
      </c>
      <c r="CY518" s="18">
        <v>82.175605773925781</v>
      </c>
      <c r="CZ518" s="18">
        <v>16.596412658691406</v>
      </c>
      <c r="DA518" s="18">
        <v>312.38360595703125</v>
      </c>
      <c r="DB518" s="18">
        <v>3347.50341796875</v>
      </c>
      <c r="DC518" s="18">
        <v>1.9882014989852905</v>
      </c>
      <c r="DD518" s="18">
        <v>236.31794738769531</v>
      </c>
      <c r="DE518" s="18">
        <v>15.90120792388916</v>
      </c>
      <c r="DF518" s="19">
        <v>67.702961570198028</v>
      </c>
      <c r="DG518" s="19"/>
      <c r="DH518" s="19">
        <v>52.589210000000001</v>
      </c>
      <c r="DI518" s="19">
        <v>0</v>
      </c>
      <c r="DJ518" s="19">
        <v>0</v>
      </c>
      <c r="DK518" s="19">
        <v>0</v>
      </c>
      <c r="DL518" s="19">
        <v>0</v>
      </c>
      <c r="DM518" s="19">
        <v>0</v>
      </c>
      <c r="DN518" s="19">
        <v>0</v>
      </c>
      <c r="DO518" s="19">
        <v>31.778040000000001</v>
      </c>
      <c r="DP518" s="19">
        <v>0</v>
      </c>
      <c r="DQ518" s="19">
        <v>0</v>
      </c>
      <c r="DR518" s="19">
        <v>0</v>
      </c>
      <c r="DS518" s="19">
        <v>44.6447</v>
      </c>
      <c r="DT518" s="19">
        <v>76.422740000000005</v>
      </c>
      <c r="DU518" s="19">
        <v>808.68477358556754</v>
      </c>
      <c r="DV518" s="19">
        <v>3.0743496357960463</v>
      </c>
      <c r="DW518" s="19">
        <v>4.4676507383460589</v>
      </c>
      <c r="DX518" s="19">
        <v>0.9932842418999287</v>
      </c>
      <c r="DY518" s="19">
        <v>0.9949870145786277</v>
      </c>
      <c r="DZ518" s="19">
        <v>0.99451251313038092</v>
      </c>
      <c r="EA518" s="19">
        <v>0.99621739141652343</v>
      </c>
      <c r="EB518" s="19">
        <v>38844.41703561537</v>
      </c>
      <c r="EC518" s="19">
        <v>4.9458247861929712</v>
      </c>
      <c r="ED518" s="19">
        <v>71612.795095835361</v>
      </c>
      <c r="EE518" s="19">
        <v>2.0017165444637279</v>
      </c>
      <c r="EF518" s="19">
        <v>1.8435801219561507</v>
      </c>
      <c r="EG518" s="19">
        <v>0.38619596481323243</v>
      </c>
      <c r="EH518" s="19">
        <v>645.84184798471631</v>
      </c>
      <c r="EI518" s="19">
        <v>13816.427991015989</v>
      </c>
      <c r="EJ518" s="19">
        <v>5.1831627640951003</v>
      </c>
      <c r="EK518" s="19">
        <v>5.1831627640951012</v>
      </c>
      <c r="EL518" s="19">
        <v>100.00167433122583</v>
      </c>
      <c r="EM518" s="19">
        <v>16.231928167682678</v>
      </c>
      <c r="EN518" s="19">
        <v>4.9458247861929712</v>
      </c>
      <c r="EO518" s="19">
        <v>815.78138266527253</v>
      </c>
      <c r="EP518" s="19">
        <v>1056.2138646964829</v>
      </c>
      <c r="EQ518" s="19">
        <v>291.57561490496721</v>
      </c>
      <c r="ER518" s="19">
        <v>377.27266113689001</v>
      </c>
      <c r="ES518" s="19">
        <v>20.156169679396548</v>
      </c>
      <c r="ET518" s="19">
        <v>1405.9310120256398</v>
      </c>
      <c r="EU518" s="19">
        <v>2.380986968304887</v>
      </c>
      <c r="EV518" s="19">
        <v>6.7976236238303902E-3</v>
      </c>
      <c r="EW518" s="19">
        <v>500</v>
      </c>
      <c r="EX518" s="19">
        <v>10696.448390677026</v>
      </c>
      <c r="EY518" s="19">
        <v>49540.865426292396</v>
      </c>
      <c r="EZ518" s="19">
        <v>4.384897977775546E-2</v>
      </c>
      <c r="FA518" s="19">
        <v>20</v>
      </c>
      <c r="FB518" s="19">
        <v>2.1816615649929121</v>
      </c>
      <c r="FC518" s="19">
        <v>6.3077388941158494</v>
      </c>
      <c r="FD518" s="19">
        <v>7.4999999999999997E-2</v>
      </c>
      <c r="FE518" s="19">
        <v>23.321771621704102</v>
      </c>
      <c r="FF518" s="19">
        <v>4.2768357198189534E-2</v>
      </c>
    </row>
    <row r="519" spans="1:162">
      <c r="A519" s="4">
        <v>40477.414583333331</v>
      </c>
      <c r="B519" s="18">
        <v>20</v>
      </c>
      <c r="C519" s="18" t="s">
        <v>78</v>
      </c>
      <c r="D519" s="18" t="s">
        <v>55</v>
      </c>
      <c r="E519" s="4">
        <v>40477.404166666667</v>
      </c>
      <c r="F519" s="4">
        <v>40477.425000000003</v>
      </c>
      <c r="G519" s="18" t="s">
        <v>28</v>
      </c>
      <c r="H519" s="18">
        <v>2</v>
      </c>
      <c r="I519" s="18">
        <v>3.5</v>
      </c>
      <c r="J519" s="18">
        <v>0</v>
      </c>
      <c r="K519" s="18">
        <v>5</v>
      </c>
      <c r="L519" s="18"/>
      <c r="M519" s="18">
        <v>548673</v>
      </c>
      <c r="N519" s="18">
        <v>548675</v>
      </c>
      <c r="O519" s="18">
        <v>0</v>
      </c>
      <c r="P519" s="18">
        <v>1.4896460661052231E-2</v>
      </c>
      <c r="Q519" s="18">
        <v>1.0168436953841235E-2</v>
      </c>
      <c r="R519" s="18">
        <v>2.1427649206374042</v>
      </c>
      <c r="S519" s="18">
        <v>0</v>
      </c>
      <c r="T519" s="18">
        <v>1.7091433545782126</v>
      </c>
      <c r="U519" s="18">
        <v>1.2118750920642212</v>
      </c>
      <c r="V519" s="18">
        <v>0</v>
      </c>
      <c r="W519" s="18">
        <v>0</v>
      </c>
      <c r="X519" s="18">
        <v>2.3575576140679662</v>
      </c>
      <c r="Y519" s="18">
        <v>2.5318916137748462E-2</v>
      </c>
      <c r="Z519" s="18">
        <v>25.605591870855605</v>
      </c>
      <c r="AA519" s="18">
        <v>6.5931955780134333E-2</v>
      </c>
      <c r="AB519" s="18">
        <v>0</v>
      </c>
      <c r="AC519" s="18">
        <v>60.952657981447288</v>
      </c>
      <c r="AD519" s="18">
        <v>0</v>
      </c>
      <c r="AE519" s="18">
        <v>7.6049053652733858E-2</v>
      </c>
      <c r="AF519" s="18">
        <v>5.4812457981079801</v>
      </c>
      <c r="AG519" s="18">
        <v>0</v>
      </c>
      <c r="AH519" s="18">
        <v>0</v>
      </c>
      <c r="AI519" s="18">
        <v>0.33540722280349455</v>
      </c>
      <c r="AJ519" s="18">
        <v>1.3065653478148788E-2</v>
      </c>
      <c r="AK519" s="18">
        <v>0</v>
      </c>
      <c r="AL519" s="18">
        <v>100</v>
      </c>
      <c r="AM519" s="18">
        <v>900</v>
      </c>
      <c r="AN519" s="18">
        <v>0</v>
      </c>
      <c r="AO519" s="18">
        <v>0</v>
      </c>
      <c r="AP519" s="18">
        <v>8970.73</v>
      </c>
      <c r="AQ519" s="18">
        <v>149.19</v>
      </c>
      <c r="AR519" s="18"/>
      <c r="AS519" s="18">
        <v>0</v>
      </c>
      <c r="AT519" s="18">
        <v>0</v>
      </c>
      <c r="AU519" s="18">
        <v>0</v>
      </c>
      <c r="AV519" s="18">
        <v>0</v>
      </c>
      <c r="AW519" s="18">
        <v>0</v>
      </c>
      <c r="AX519" s="18">
        <v>0</v>
      </c>
      <c r="AY519" s="18">
        <v>6.4797799999999999</v>
      </c>
      <c r="AZ519" s="18">
        <v>1.5326299999999999</v>
      </c>
      <c r="BA519" s="18">
        <v>75963.100000000006</v>
      </c>
      <c r="BB519" s="18">
        <v>1277.3900000000001</v>
      </c>
      <c r="BC519" s="18">
        <v>0</v>
      </c>
      <c r="BD519" s="18">
        <v>0</v>
      </c>
      <c r="BE519" s="18">
        <v>1.87001</v>
      </c>
      <c r="BF519" s="18">
        <v>0.74372400000000005</v>
      </c>
      <c r="BG519" s="18">
        <v>11.652699999999999</v>
      </c>
      <c r="BH519" s="18">
        <v>3.2645</v>
      </c>
      <c r="BI519" s="18">
        <v>0</v>
      </c>
      <c r="BJ519" s="18">
        <v>0</v>
      </c>
      <c r="BK519" s="18">
        <v>0</v>
      </c>
      <c r="BL519" s="18">
        <v>0</v>
      </c>
      <c r="BM519" s="23">
        <f t="shared" si="96"/>
        <v>90.025857813766734</v>
      </c>
      <c r="BN519" s="23">
        <f t="shared" si="97"/>
        <v>1064.9553238963172</v>
      </c>
      <c r="BO519" s="23">
        <f t="shared" si="98"/>
        <v>0.78013659038353789</v>
      </c>
      <c r="BP519" s="23">
        <f t="shared" si="99"/>
        <v>1064.9553238963174</v>
      </c>
      <c r="BQ519" s="23"/>
      <c r="BR519" s="18">
        <v>3.1420300000000001</v>
      </c>
      <c r="BS519" s="18">
        <v>1.2277800000000001</v>
      </c>
      <c r="BT519" s="18">
        <v>7247.43</v>
      </c>
      <c r="BU519" s="18">
        <v>193.523</v>
      </c>
      <c r="BV519" s="18">
        <v>1.6978899999999999</v>
      </c>
      <c r="BW519" s="18">
        <v>0.511683</v>
      </c>
      <c r="BX519" s="18">
        <v>44.742400000000004</v>
      </c>
      <c r="BY519" s="18">
        <v>1.8434699999999999</v>
      </c>
      <c r="BZ519" s="18">
        <v>0</v>
      </c>
      <c r="CA519" s="23">
        <f t="shared" si="100"/>
        <v>0</v>
      </c>
      <c r="CB519" s="24">
        <f t="shared" si="101"/>
        <v>0</v>
      </c>
      <c r="CC519" s="25">
        <f t="shared" si="102"/>
        <v>-15.551948641569126</v>
      </c>
      <c r="CD519" s="25"/>
      <c r="CE519" s="18">
        <v>0</v>
      </c>
      <c r="CF519" s="18">
        <v>0</v>
      </c>
      <c r="CG519" s="18">
        <v>0</v>
      </c>
      <c r="CH519" s="18">
        <v>10650.7</v>
      </c>
      <c r="CI519" s="23">
        <v>8970.73</v>
      </c>
      <c r="CJ519" s="23" t="b">
        <f t="shared" si="103"/>
        <v>1</v>
      </c>
      <c r="CK519" s="23" t="b">
        <f t="shared" si="104"/>
        <v>1</v>
      </c>
      <c r="CL519" s="23">
        <f t="shared" si="105"/>
        <v>0</v>
      </c>
      <c r="CM519" s="23">
        <f t="shared" si="106"/>
        <v>0</v>
      </c>
      <c r="CN519" s="23">
        <f t="shared" si="107"/>
        <v>9810.7150000000001</v>
      </c>
      <c r="CO519" s="18">
        <v>738.154</v>
      </c>
      <c r="CP519" s="18">
        <v>17.555299999999999</v>
      </c>
      <c r="CQ519" s="18">
        <v>0.63224100000000005</v>
      </c>
      <c r="CR519" s="18">
        <v>6.02278</v>
      </c>
      <c r="CS519" s="18">
        <v>0.73591200000000001</v>
      </c>
      <c r="CT519" s="18">
        <v>0</v>
      </c>
      <c r="CU519" s="18">
        <v>0</v>
      </c>
      <c r="CV519" s="18">
        <v>1623.735107421875</v>
      </c>
      <c r="CW519" s="18">
        <v>7.0227298736572266</v>
      </c>
      <c r="CX519" s="18">
        <v>37.400634765625</v>
      </c>
      <c r="CY519" s="18">
        <v>81.959152221679688</v>
      </c>
      <c r="CZ519" s="18">
        <v>16.471467971801758</v>
      </c>
      <c r="DA519" s="18">
        <v>308.7352294921875</v>
      </c>
      <c r="DB519" s="18">
        <v>3334.913818359375</v>
      </c>
      <c r="DC519" s="18">
        <v>2.0081889629364014</v>
      </c>
      <c r="DD519" s="18">
        <v>230.26422119140625</v>
      </c>
      <c r="DE519" s="18">
        <v>17.8721923828125</v>
      </c>
      <c r="DF519" s="19">
        <v>67.702961570198028</v>
      </c>
      <c r="DG519" s="19"/>
      <c r="DH519" s="19">
        <v>67.886920000000003</v>
      </c>
      <c r="DI519" s="19">
        <v>0</v>
      </c>
      <c r="DJ519" s="19">
        <v>0</v>
      </c>
      <c r="DK519" s="19">
        <v>0</v>
      </c>
      <c r="DL519" s="19">
        <v>0</v>
      </c>
      <c r="DM519" s="19">
        <v>19.439340000000001</v>
      </c>
      <c r="DN519" s="19">
        <v>7.4800399999999998</v>
      </c>
      <c r="DO519" s="19">
        <v>46.610799999999998</v>
      </c>
      <c r="DP519" s="19">
        <v>0</v>
      </c>
      <c r="DQ519" s="19">
        <v>0</v>
      </c>
      <c r="DR519" s="19">
        <v>15.710150000000001</v>
      </c>
      <c r="DS519" s="19">
        <v>44.742400000000004</v>
      </c>
      <c r="DT519" s="19">
        <v>133.98273</v>
      </c>
      <c r="DU519" s="19">
        <v>606.69427466349202</v>
      </c>
      <c r="DV519" s="19">
        <v>3.8670327479450655</v>
      </c>
      <c r="DW519" s="19">
        <v>7.6320387575262174</v>
      </c>
      <c r="DX519" s="19">
        <v>0.98597160795946659</v>
      </c>
      <c r="DY519" s="19">
        <v>0.9920416274068321</v>
      </c>
      <c r="DZ519" s="19">
        <v>0.9875967619276762</v>
      </c>
      <c r="EA519" s="19">
        <v>0.99367678644629576</v>
      </c>
      <c r="EB519" s="19">
        <v>38002.070306224341</v>
      </c>
      <c r="EC519" s="19">
        <v>4.8385738695690721</v>
      </c>
      <c r="ED519" s="19">
        <v>71343.467090873426</v>
      </c>
      <c r="EE519" s="19">
        <v>2.0538533675326303</v>
      </c>
      <c r="EF519" s="19">
        <v>1.8773573785844009</v>
      </c>
      <c r="EG519" s="19">
        <v>0.3853588354110718</v>
      </c>
      <c r="EH519" s="19">
        <v>625.72067001216533</v>
      </c>
      <c r="EI519" s="19">
        <v>13385.977707529952</v>
      </c>
      <c r="EJ519" s="19">
        <v>5.3297165623352942</v>
      </c>
      <c r="EK519" s="19">
        <v>5.3297165623352951</v>
      </c>
      <c r="EL519" s="19">
        <v>100.00167433122583</v>
      </c>
      <c r="EM519" s="19">
        <v>16.231928167682678</v>
      </c>
      <c r="EN519" s="19">
        <v>4.8385738695690721</v>
      </c>
      <c r="EO519" s="19">
        <v>815.78138266527253</v>
      </c>
      <c r="EP519" s="19">
        <v>1056.2138646964829</v>
      </c>
      <c r="EQ519" s="19">
        <v>286.79144374750723</v>
      </c>
      <c r="ER519" s="19">
        <v>371.07538791418216</v>
      </c>
      <c r="ES519" s="19">
        <v>20.156169679396548</v>
      </c>
      <c r="ET519" s="19">
        <v>1365.0882896964929</v>
      </c>
      <c r="EU519" s="19">
        <v>2.443002290423899</v>
      </c>
      <c r="EV519" s="19">
        <v>2.273909748485908E-2</v>
      </c>
      <c r="EW519" s="19">
        <v>500</v>
      </c>
      <c r="EX519" s="19">
        <v>10696.448390677026</v>
      </c>
      <c r="EY519" s="19">
        <v>48698.518696901367</v>
      </c>
      <c r="EZ519" s="19">
        <v>4.3609850242878251E-2</v>
      </c>
      <c r="FA519" s="19">
        <v>20</v>
      </c>
      <c r="FB519" s="19">
        <v>2.1816615649929121</v>
      </c>
      <c r="FC519" s="19">
        <v>6.2004879774919504</v>
      </c>
      <c r="FD519" s="19">
        <v>7.4999999999999997E-2</v>
      </c>
      <c r="FE519" s="19">
        <v>26.212548828125001</v>
      </c>
      <c r="FF519" s="19">
        <v>3.2535431167346043E-2</v>
      </c>
    </row>
    <row r="520" spans="1:162">
      <c r="A520" s="4">
        <v>40477.415277777778</v>
      </c>
      <c r="B520" s="18">
        <v>20</v>
      </c>
      <c r="C520" s="18" t="s">
        <v>78</v>
      </c>
      <c r="D520" s="18" t="s">
        <v>55</v>
      </c>
      <c r="E520" s="4">
        <v>40477.404166666667</v>
      </c>
      <c r="F520" s="4">
        <v>40477.425000000003</v>
      </c>
      <c r="G520" s="18" t="s">
        <v>28</v>
      </c>
      <c r="H520" s="18">
        <v>2</v>
      </c>
      <c r="I520" s="18">
        <v>3.5</v>
      </c>
      <c r="J520" s="18">
        <v>0</v>
      </c>
      <c r="K520" s="18">
        <v>5</v>
      </c>
      <c r="L520" s="18"/>
      <c r="M520" s="18">
        <v>548673</v>
      </c>
      <c r="N520" s="18">
        <v>548675</v>
      </c>
      <c r="O520" s="18">
        <v>0</v>
      </c>
      <c r="P520" s="18">
        <v>1.4896460661052231E-2</v>
      </c>
      <c r="Q520" s="18">
        <v>1.0168436953841235E-2</v>
      </c>
      <c r="R520" s="18">
        <v>2.1427649206374042</v>
      </c>
      <c r="S520" s="18">
        <v>0</v>
      </c>
      <c r="T520" s="18">
        <v>1.7091433545782126</v>
      </c>
      <c r="U520" s="18">
        <v>1.2118750920642212</v>
      </c>
      <c r="V520" s="18">
        <v>0</v>
      </c>
      <c r="W520" s="18">
        <v>0</v>
      </c>
      <c r="X520" s="18">
        <v>2.3575576140679662</v>
      </c>
      <c r="Y520" s="18">
        <v>2.5318916137748462E-2</v>
      </c>
      <c r="Z520" s="18">
        <v>25.605591870855605</v>
      </c>
      <c r="AA520" s="18">
        <v>6.5931955780134333E-2</v>
      </c>
      <c r="AB520" s="18">
        <v>0</v>
      </c>
      <c r="AC520" s="18">
        <v>60.952657981447288</v>
      </c>
      <c r="AD520" s="18">
        <v>0</v>
      </c>
      <c r="AE520" s="18">
        <v>7.6049053652733858E-2</v>
      </c>
      <c r="AF520" s="18">
        <v>5.4812457981079801</v>
      </c>
      <c r="AG520" s="18">
        <v>0</v>
      </c>
      <c r="AH520" s="18">
        <v>0</v>
      </c>
      <c r="AI520" s="18">
        <v>0.33540722280349455</v>
      </c>
      <c r="AJ520" s="18">
        <v>1.3065653478148788E-2</v>
      </c>
      <c r="AK520" s="18">
        <v>0</v>
      </c>
      <c r="AL520" s="18">
        <v>100</v>
      </c>
      <c r="AM520" s="18">
        <v>900</v>
      </c>
      <c r="AN520" s="18">
        <v>0</v>
      </c>
      <c r="AO520" s="18">
        <v>0</v>
      </c>
      <c r="AP520" s="18">
        <v>10720.7</v>
      </c>
      <c r="AQ520" s="18">
        <v>221.11500000000001</v>
      </c>
      <c r="AR520" s="18"/>
      <c r="AS520" s="18">
        <v>0</v>
      </c>
      <c r="AT520" s="18">
        <v>0</v>
      </c>
      <c r="AU520" s="18">
        <v>0</v>
      </c>
      <c r="AV520" s="18">
        <v>0</v>
      </c>
      <c r="AW520" s="18">
        <v>0</v>
      </c>
      <c r="AX520" s="18">
        <v>0</v>
      </c>
      <c r="AY520" s="18">
        <v>0</v>
      </c>
      <c r="AZ520" s="18">
        <v>0</v>
      </c>
      <c r="BA520" s="18">
        <v>115168</v>
      </c>
      <c r="BB520" s="18">
        <v>2135.5</v>
      </c>
      <c r="BC520" s="18">
        <v>0</v>
      </c>
      <c r="BD520" s="18">
        <v>0</v>
      </c>
      <c r="BE520" s="18">
        <v>0</v>
      </c>
      <c r="BF520" s="18">
        <v>0</v>
      </c>
      <c r="BG520" s="18">
        <v>10.1754</v>
      </c>
      <c r="BH520" s="18">
        <v>3.5824600000000002</v>
      </c>
      <c r="BI520" s="18">
        <v>0</v>
      </c>
      <c r="BJ520" s="18">
        <v>0</v>
      </c>
      <c r="BK520" s="18">
        <v>0</v>
      </c>
      <c r="BL520" s="18">
        <v>0</v>
      </c>
      <c r="BM520" s="23">
        <f t="shared" si="96"/>
        <v>90.025857813766734</v>
      </c>
      <c r="BN520" s="23">
        <f t="shared" si="97"/>
        <v>1062.2548672267762</v>
      </c>
      <c r="BO520" s="23">
        <f t="shared" si="98"/>
        <v>0.78264708442684217</v>
      </c>
      <c r="BP520" s="23">
        <f t="shared" si="99"/>
        <v>1062.2548672267765</v>
      </c>
      <c r="BQ520" s="23"/>
      <c r="BR520" s="18">
        <v>3.4956399999999999</v>
      </c>
      <c r="BS520" s="18">
        <v>1.3892</v>
      </c>
      <c r="BT520" s="18">
        <v>12124.7</v>
      </c>
      <c r="BU520" s="18">
        <v>249.08799999999999</v>
      </c>
      <c r="BV520" s="18">
        <v>2.2080700000000002</v>
      </c>
      <c r="BW520" s="18">
        <v>0.81091299999999999</v>
      </c>
      <c r="BX520" s="18">
        <v>34.204500000000003</v>
      </c>
      <c r="BY520" s="18">
        <v>1.7306699999999999</v>
      </c>
      <c r="BZ520" s="18">
        <v>0</v>
      </c>
      <c r="CA520" s="23">
        <f t="shared" si="100"/>
        <v>0</v>
      </c>
      <c r="CB520" s="24">
        <f t="shared" si="101"/>
        <v>0</v>
      </c>
      <c r="CC520" s="25">
        <f t="shared" si="102"/>
        <v>-15.551948641569126</v>
      </c>
      <c r="CD520" s="25"/>
      <c r="CE520" s="18">
        <v>0</v>
      </c>
      <c r="CF520" s="18">
        <v>0</v>
      </c>
      <c r="CG520" s="18">
        <v>0</v>
      </c>
      <c r="CH520" s="18">
        <v>11835.3</v>
      </c>
      <c r="CI520" s="23">
        <v>10720.7</v>
      </c>
      <c r="CJ520" s="23" t="b">
        <f t="shared" si="103"/>
        <v>1</v>
      </c>
      <c r="CK520" s="23" t="b">
        <f t="shared" si="104"/>
        <v>1</v>
      </c>
      <c r="CL520" s="23">
        <f t="shared" si="105"/>
        <v>0</v>
      </c>
      <c r="CM520" s="23">
        <f t="shared" si="106"/>
        <v>0</v>
      </c>
      <c r="CN520" s="23">
        <f t="shared" si="107"/>
        <v>11278</v>
      </c>
      <c r="CO520" s="18">
        <v>1224.48</v>
      </c>
      <c r="CP520" s="18">
        <v>20.606300000000001</v>
      </c>
      <c r="CQ520" s="18">
        <v>0.64549299999999998</v>
      </c>
      <c r="CR520" s="18">
        <v>4.0122799999999996</v>
      </c>
      <c r="CS520" s="18">
        <v>0.751336</v>
      </c>
      <c r="CT520" s="18">
        <v>0</v>
      </c>
      <c r="CU520" s="18">
        <v>0</v>
      </c>
      <c r="CV520" s="18">
        <v>1614.4224853515625</v>
      </c>
      <c r="CW520" s="18">
        <v>7.2401432991027832</v>
      </c>
      <c r="CX520" s="18">
        <v>38.872406005859375</v>
      </c>
      <c r="CY520" s="18">
        <v>81.885719299316406</v>
      </c>
      <c r="CZ520" s="18">
        <v>16.418632507324219</v>
      </c>
      <c r="DA520" s="18">
        <v>308.12338256835937</v>
      </c>
      <c r="DB520" s="18">
        <v>3316.1591796875</v>
      </c>
      <c r="DC520" s="18">
        <v>2.0217440128326416</v>
      </c>
      <c r="DD520" s="18">
        <v>231.60862731933594</v>
      </c>
      <c r="DE520" s="18">
        <v>16.617935180664063</v>
      </c>
      <c r="DF520" s="19">
        <v>67.702961570198028</v>
      </c>
      <c r="DG520" s="19"/>
      <c r="DH520" s="19">
        <v>47.875540000000001</v>
      </c>
      <c r="DI520" s="19">
        <v>0</v>
      </c>
      <c r="DJ520" s="19">
        <v>0</v>
      </c>
      <c r="DK520" s="19">
        <v>0</v>
      </c>
      <c r="DL520" s="19">
        <v>0</v>
      </c>
      <c r="DM520" s="19">
        <v>0</v>
      </c>
      <c r="DN520" s="19">
        <v>0</v>
      </c>
      <c r="DO520" s="19">
        <v>40.701599999999999</v>
      </c>
      <c r="DP520" s="19">
        <v>0</v>
      </c>
      <c r="DQ520" s="19">
        <v>0</v>
      </c>
      <c r="DR520" s="19">
        <v>17.478200000000001</v>
      </c>
      <c r="DS520" s="19">
        <v>34.204500000000003</v>
      </c>
      <c r="DT520" s="19">
        <v>92.384299999999996</v>
      </c>
      <c r="DU520" s="19">
        <v>574.35347442287059</v>
      </c>
      <c r="DV520" s="19">
        <v>2.3233448023177377</v>
      </c>
      <c r="DW520" s="19">
        <v>4.4833036498546557</v>
      </c>
      <c r="DX520" s="19">
        <v>0.99054336693150069</v>
      </c>
      <c r="DY520" s="19">
        <v>0.99424705182601025</v>
      </c>
      <c r="DZ520" s="19">
        <v>0.99226799020104184</v>
      </c>
      <c r="EA520" s="19">
        <v>0.99597812353725046</v>
      </c>
      <c r="EB520" s="19">
        <v>37905.706691796513</v>
      </c>
      <c r="EC520" s="19">
        <v>4.82630447311276</v>
      </c>
      <c r="ED520" s="19">
        <v>70942.251041594413</v>
      </c>
      <c r="EE520" s="19">
        <v>2.0540838657641474</v>
      </c>
      <c r="EF520" s="19">
        <v>1.8715454012877595</v>
      </c>
      <c r="EG520" s="19">
        <v>0.3850048377990723</v>
      </c>
      <c r="EH520" s="19">
        <v>621.56046711195347</v>
      </c>
      <c r="EI520" s="19">
        <v>13296.97891629623</v>
      </c>
      <c r="EJ520" s="19">
        <v>5.335215727434937</v>
      </c>
      <c r="EK520" s="19">
        <v>5.335215727434937</v>
      </c>
      <c r="EL520" s="19">
        <v>100.00167433122583</v>
      </c>
      <c r="EM520" s="19">
        <v>16.231928167682678</v>
      </c>
      <c r="EN520" s="19">
        <v>4.82630447311276</v>
      </c>
      <c r="EO520" s="19">
        <v>815.78138266527253</v>
      </c>
      <c r="EP520" s="19">
        <v>1056.2138646964829</v>
      </c>
      <c r="EQ520" s="19">
        <v>286.7737868343811</v>
      </c>
      <c r="ER520" s="19">
        <v>371.05115505081756</v>
      </c>
      <c r="ES520" s="19">
        <v>20.156169679396548</v>
      </c>
      <c r="ET520" s="19">
        <v>1357.2590869672758</v>
      </c>
      <c r="EU520" s="19">
        <v>2.4432764617529905</v>
      </c>
      <c r="EV520" s="19">
        <v>1.5996017659127268E-2</v>
      </c>
      <c r="EW520" s="19">
        <v>500</v>
      </c>
      <c r="EX520" s="19">
        <v>10696.448390677026</v>
      </c>
      <c r="EY520" s="19">
        <v>48602.155082473539</v>
      </c>
      <c r="EZ520" s="19">
        <v>4.3504706360521984E-2</v>
      </c>
      <c r="FA520" s="19">
        <v>20</v>
      </c>
      <c r="FB520" s="19">
        <v>2.1816615649929121</v>
      </c>
      <c r="FC520" s="19">
        <v>6.1882185810356383</v>
      </c>
      <c r="FD520" s="19">
        <v>7.4999999999999997E-2</v>
      </c>
      <c r="FE520" s="19">
        <v>24.372971598307291</v>
      </c>
      <c r="FF520" s="19">
        <v>3.7392913465019259E-2</v>
      </c>
    </row>
    <row r="521" spans="1:162">
      <c r="A521" s="4">
        <v>40477.415972222225</v>
      </c>
      <c r="B521" s="18">
        <v>20</v>
      </c>
      <c r="C521" s="18" t="s">
        <v>78</v>
      </c>
      <c r="D521" s="18" t="s">
        <v>55</v>
      </c>
      <c r="E521" s="4">
        <v>40477.404166666667</v>
      </c>
      <c r="F521" s="4">
        <v>40477.425000000003</v>
      </c>
      <c r="G521" s="18" t="s">
        <v>28</v>
      </c>
      <c r="H521" s="18">
        <v>2</v>
      </c>
      <c r="I521" s="18">
        <v>3.5</v>
      </c>
      <c r="J521" s="18">
        <v>0</v>
      </c>
      <c r="K521" s="18">
        <v>5</v>
      </c>
      <c r="L521" s="18"/>
      <c r="M521" s="18">
        <v>548673</v>
      </c>
      <c r="N521" s="18">
        <v>548675</v>
      </c>
      <c r="O521" s="18">
        <v>0</v>
      </c>
      <c r="P521" s="18">
        <v>1.4896460661052231E-2</v>
      </c>
      <c r="Q521" s="18">
        <v>1.0168436953841235E-2</v>
      </c>
      <c r="R521" s="18">
        <v>2.1427649206374042</v>
      </c>
      <c r="S521" s="18">
        <v>0</v>
      </c>
      <c r="T521" s="18">
        <v>1.7091433545782126</v>
      </c>
      <c r="U521" s="18">
        <v>1.2118750920642212</v>
      </c>
      <c r="V521" s="18">
        <v>0</v>
      </c>
      <c r="W521" s="18">
        <v>0</v>
      </c>
      <c r="X521" s="18">
        <v>2.3575576140679662</v>
      </c>
      <c r="Y521" s="18">
        <v>2.5318916137748462E-2</v>
      </c>
      <c r="Z521" s="18">
        <v>25.605591870855605</v>
      </c>
      <c r="AA521" s="18">
        <v>6.5931955780134333E-2</v>
      </c>
      <c r="AB521" s="18">
        <v>0</v>
      </c>
      <c r="AC521" s="18">
        <v>60.952657981447288</v>
      </c>
      <c r="AD521" s="18">
        <v>0</v>
      </c>
      <c r="AE521" s="18">
        <v>7.6049053652733858E-2</v>
      </c>
      <c r="AF521" s="18">
        <v>5.4812457981079801</v>
      </c>
      <c r="AG521" s="18">
        <v>0</v>
      </c>
      <c r="AH521" s="18">
        <v>0</v>
      </c>
      <c r="AI521" s="18">
        <v>0.33540722280349455</v>
      </c>
      <c r="AJ521" s="18">
        <v>1.3065653478148788E-2</v>
      </c>
      <c r="AK521" s="18">
        <v>0</v>
      </c>
      <c r="AL521" s="18">
        <v>100</v>
      </c>
      <c r="AM521" s="18">
        <v>900</v>
      </c>
      <c r="AN521" s="18">
        <v>0</v>
      </c>
      <c r="AO521" s="18">
        <v>0</v>
      </c>
      <c r="AP521" s="18">
        <v>10247.700000000001</v>
      </c>
      <c r="AQ521" s="18">
        <v>170.917</v>
      </c>
      <c r="AR521" s="18"/>
      <c r="AS521" s="18">
        <v>0</v>
      </c>
      <c r="AT521" s="18">
        <v>0</v>
      </c>
      <c r="AU521" s="18">
        <v>0</v>
      </c>
      <c r="AV521" s="18">
        <v>0</v>
      </c>
      <c r="AW521" s="18">
        <v>0</v>
      </c>
      <c r="AX521" s="18">
        <v>0</v>
      </c>
      <c r="AY521" s="18">
        <v>0</v>
      </c>
      <c r="AZ521" s="18">
        <v>0</v>
      </c>
      <c r="BA521" s="18">
        <v>128274</v>
      </c>
      <c r="BB521" s="18">
        <v>2198.2399999999998</v>
      </c>
      <c r="BC521" s="18">
        <v>0</v>
      </c>
      <c r="BD521" s="18">
        <v>0</v>
      </c>
      <c r="BE521" s="18">
        <v>0</v>
      </c>
      <c r="BF521" s="18">
        <v>0</v>
      </c>
      <c r="BG521" s="18">
        <v>11.0526</v>
      </c>
      <c r="BH521" s="18">
        <v>3.75935</v>
      </c>
      <c r="BI521" s="18">
        <v>0</v>
      </c>
      <c r="BJ521" s="18">
        <v>0</v>
      </c>
      <c r="BK521" s="18">
        <v>0</v>
      </c>
      <c r="BL521" s="18">
        <v>0</v>
      </c>
      <c r="BM521" s="23">
        <f t="shared" si="96"/>
        <v>90.025857813766734</v>
      </c>
      <c r="BN521" s="23">
        <f t="shared" si="97"/>
        <v>1079.1416433477302</v>
      </c>
      <c r="BO521" s="23">
        <f t="shared" si="98"/>
        <v>0.78446003530403285</v>
      </c>
      <c r="BP521" s="23">
        <f t="shared" si="99"/>
        <v>1079.1416433477302</v>
      </c>
      <c r="BQ521" s="23"/>
      <c r="BR521" s="18">
        <v>2.9872100000000001</v>
      </c>
      <c r="BS521" s="18">
        <v>1.4480200000000001</v>
      </c>
      <c r="BT521" s="18">
        <v>10637.6</v>
      </c>
      <c r="BU521" s="18">
        <v>275.46699999999998</v>
      </c>
      <c r="BV521" s="18">
        <v>2.71591</v>
      </c>
      <c r="BW521" s="18">
        <v>0.92077100000000001</v>
      </c>
      <c r="BX521" s="18">
        <v>36.871299999999998</v>
      </c>
      <c r="BY521" s="18">
        <v>1.88015</v>
      </c>
      <c r="BZ521" s="18">
        <v>0</v>
      </c>
      <c r="CA521" s="23">
        <f t="shared" si="100"/>
        <v>0</v>
      </c>
      <c r="CB521" s="24">
        <f t="shared" si="101"/>
        <v>0</v>
      </c>
      <c r="CC521" s="25">
        <f t="shared" si="102"/>
        <v>-15.551948641569126</v>
      </c>
      <c r="CD521" s="25"/>
      <c r="CE521" s="18">
        <v>0</v>
      </c>
      <c r="CF521" s="18">
        <v>0</v>
      </c>
      <c r="CG521" s="18">
        <v>0</v>
      </c>
      <c r="CH521" s="18">
        <v>14294.7</v>
      </c>
      <c r="CI521" s="23">
        <v>10247.700000000001</v>
      </c>
      <c r="CJ521" s="23" t="b">
        <f t="shared" si="103"/>
        <v>1</v>
      </c>
      <c r="CK521" s="23" t="b">
        <f t="shared" si="104"/>
        <v>1</v>
      </c>
      <c r="CL521" s="23">
        <f t="shared" si="105"/>
        <v>0</v>
      </c>
      <c r="CM521" s="23">
        <f t="shared" si="106"/>
        <v>0</v>
      </c>
      <c r="CN521" s="23">
        <f t="shared" si="107"/>
        <v>12271.2</v>
      </c>
      <c r="CO521" s="18">
        <v>1089.3</v>
      </c>
      <c r="CP521" s="18">
        <v>17.726700000000001</v>
      </c>
      <c r="CQ521" s="18">
        <v>0.77473099999999995</v>
      </c>
      <c r="CR521" s="18">
        <v>6.3331299999999997</v>
      </c>
      <c r="CS521" s="18">
        <v>0.90176599999999996</v>
      </c>
      <c r="CT521" s="18">
        <v>0</v>
      </c>
      <c r="CU521" s="18">
        <v>0</v>
      </c>
      <c r="CV521" s="18">
        <v>1636.2967529296875</v>
      </c>
      <c r="CW521" s="18">
        <v>7.3565254211425781</v>
      </c>
      <c r="CX521" s="18">
        <v>39.372734069824219</v>
      </c>
      <c r="CY521" s="18">
        <v>81.834251403808594</v>
      </c>
      <c r="CZ521" s="18">
        <v>16.380687713623047</v>
      </c>
      <c r="DA521" s="18">
        <v>312.0648193359375</v>
      </c>
      <c r="DB521" s="18">
        <v>3295.470947265625</v>
      </c>
      <c r="DC521" s="18">
        <v>2.019193172454834</v>
      </c>
      <c r="DD521" s="18">
        <v>230.77352905273438</v>
      </c>
      <c r="DE521" s="18">
        <v>16.410140991210937</v>
      </c>
      <c r="DF521" s="19">
        <v>67.702961570198028</v>
      </c>
      <c r="DG521" s="19"/>
      <c r="DH521" s="19">
        <v>50.911109999999994</v>
      </c>
      <c r="DI521" s="19">
        <v>0</v>
      </c>
      <c r="DJ521" s="19">
        <v>0</v>
      </c>
      <c r="DK521" s="19">
        <v>0</v>
      </c>
      <c r="DL521" s="19">
        <v>0</v>
      </c>
      <c r="DM521" s="19">
        <v>0</v>
      </c>
      <c r="DN521" s="19">
        <v>0</v>
      </c>
      <c r="DO521" s="19">
        <v>44.2104</v>
      </c>
      <c r="DP521" s="19">
        <v>0</v>
      </c>
      <c r="DQ521" s="19">
        <v>0</v>
      </c>
      <c r="DR521" s="19">
        <v>14.936050000000002</v>
      </c>
      <c r="DS521" s="19">
        <v>36.871299999999998</v>
      </c>
      <c r="DT521" s="19">
        <v>96.017750000000007</v>
      </c>
      <c r="DU521" s="19">
        <v>806.39374502868554</v>
      </c>
      <c r="DV521" s="19">
        <v>2.8720015569733786</v>
      </c>
      <c r="DW521" s="19">
        <v>5.4165608940186276</v>
      </c>
      <c r="DX521" s="19">
        <v>0.99210570923219954</v>
      </c>
      <c r="DY521" s="19">
        <v>0.99522131896443933</v>
      </c>
      <c r="DZ521" s="19">
        <v>0.9933360085932107</v>
      </c>
      <c r="EA521" s="19">
        <v>0.99645548195875799</v>
      </c>
      <c r="EB521" s="19">
        <v>38508.297654059679</v>
      </c>
      <c r="EC521" s="19">
        <v>4.9030287373581078</v>
      </c>
      <c r="ED521" s="19">
        <v>70499.669820804571</v>
      </c>
      <c r="EE521" s="19">
        <v>2.0139812300949016</v>
      </c>
      <c r="EF521" s="19">
        <v>1.8307656820911753</v>
      </c>
      <c r="EG521" s="19">
        <v>0.38475060768127445</v>
      </c>
      <c r="EH521" s="19">
        <v>629.56617003659346</v>
      </c>
      <c r="EI521" s="19">
        <v>13468.244092625237</v>
      </c>
      <c r="EJ521" s="19">
        <v>5.2345108490725858</v>
      </c>
      <c r="EK521" s="19">
        <v>5.2345108490725858</v>
      </c>
      <c r="EL521" s="19">
        <v>100.00167433122583</v>
      </c>
      <c r="EM521" s="19">
        <v>16.231928167682678</v>
      </c>
      <c r="EN521" s="19">
        <v>4.9030287373581078</v>
      </c>
      <c r="EO521" s="19">
        <v>815.78138266527253</v>
      </c>
      <c r="EP521" s="19">
        <v>1056.2138646964829</v>
      </c>
      <c r="EQ521" s="19">
        <v>290.44397064298357</v>
      </c>
      <c r="ER521" s="19">
        <v>375.80321010485051</v>
      </c>
      <c r="ES521" s="19">
        <v>20.156169679396548</v>
      </c>
      <c r="ET521" s="19">
        <v>1375.6489748129588</v>
      </c>
      <c r="EU521" s="19">
        <v>2.3955754757231555</v>
      </c>
      <c r="EV521" s="19">
        <v>2.5812004671132917E-3</v>
      </c>
      <c r="EW521" s="19">
        <v>500</v>
      </c>
      <c r="EX521" s="19">
        <v>10696.448390677026</v>
      </c>
      <c r="EY521" s="19">
        <v>49204.746044736705</v>
      </c>
      <c r="EZ521" s="19">
        <v>4.3416477568797476E-2</v>
      </c>
      <c r="FA521" s="19">
        <v>20</v>
      </c>
      <c r="FB521" s="19">
        <v>2.1816615649929121</v>
      </c>
      <c r="FC521" s="19">
        <v>6.2649428452809852</v>
      </c>
      <c r="FD521" s="19">
        <v>7.4999999999999997E-2</v>
      </c>
      <c r="FE521" s="19">
        <v>24.068206787109375</v>
      </c>
      <c r="FF521" s="19">
        <v>3.9222934310531886E-2</v>
      </c>
    </row>
    <row r="522" spans="1:162">
      <c r="A522" s="4">
        <v>40477.416666666664</v>
      </c>
      <c r="B522" s="18">
        <v>20</v>
      </c>
      <c r="C522" s="18" t="s">
        <v>78</v>
      </c>
      <c r="D522" s="18" t="s">
        <v>55</v>
      </c>
      <c r="E522" s="4">
        <v>40477.404166666667</v>
      </c>
      <c r="F522" s="4">
        <v>40477.425000000003</v>
      </c>
      <c r="G522" s="18" t="s">
        <v>28</v>
      </c>
      <c r="H522" s="18">
        <v>2</v>
      </c>
      <c r="I522" s="18">
        <v>3.5</v>
      </c>
      <c r="J522" s="18">
        <v>0</v>
      </c>
      <c r="K522" s="18">
        <v>5</v>
      </c>
      <c r="L522" s="18"/>
      <c r="M522" s="18">
        <v>548673</v>
      </c>
      <c r="N522" s="18">
        <v>548675</v>
      </c>
      <c r="O522" s="18">
        <v>0</v>
      </c>
      <c r="P522" s="18">
        <v>1.4896460661052231E-2</v>
      </c>
      <c r="Q522" s="18">
        <v>1.0168436953841235E-2</v>
      </c>
      <c r="R522" s="18">
        <v>2.1427649206374042</v>
      </c>
      <c r="S522" s="18">
        <v>0</v>
      </c>
      <c r="T522" s="18">
        <v>1.7091433545782126</v>
      </c>
      <c r="U522" s="18">
        <v>1.2118750920642212</v>
      </c>
      <c r="V522" s="18">
        <v>0</v>
      </c>
      <c r="W522" s="18">
        <v>0</v>
      </c>
      <c r="X522" s="18">
        <v>2.3575576140679662</v>
      </c>
      <c r="Y522" s="18">
        <v>2.5318916137748462E-2</v>
      </c>
      <c r="Z522" s="18">
        <v>25.605591870855605</v>
      </c>
      <c r="AA522" s="18">
        <v>6.5931955780134333E-2</v>
      </c>
      <c r="AB522" s="18">
        <v>0</v>
      </c>
      <c r="AC522" s="18">
        <v>60.952657981447288</v>
      </c>
      <c r="AD522" s="18">
        <v>0</v>
      </c>
      <c r="AE522" s="18">
        <v>7.6049053652733858E-2</v>
      </c>
      <c r="AF522" s="18">
        <v>5.4812457981079801</v>
      </c>
      <c r="AG522" s="18">
        <v>0</v>
      </c>
      <c r="AH522" s="18">
        <v>0</v>
      </c>
      <c r="AI522" s="18">
        <v>0.33540722280349455</v>
      </c>
      <c r="AJ522" s="18">
        <v>1.3065653478148788E-2</v>
      </c>
      <c r="AK522" s="18">
        <v>0</v>
      </c>
      <c r="AL522" s="18">
        <v>100</v>
      </c>
      <c r="AM522" s="18">
        <v>900</v>
      </c>
      <c r="AN522" s="18">
        <v>0</v>
      </c>
      <c r="AO522" s="18">
        <v>0</v>
      </c>
      <c r="AP522" s="18">
        <v>8210.01</v>
      </c>
      <c r="AQ522" s="18">
        <v>152.76300000000001</v>
      </c>
      <c r="AR522" s="18"/>
      <c r="AS522" s="18">
        <v>0</v>
      </c>
      <c r="AT522" s="18">
        <v>0</v>
      </c>
      <c r="AU522" s="18">
        <v>0</v>
      </c>
      <c r="AV522" s="18">
        <v>0</v>
      </c>
      <c r="AW522" s="18">
        <v>0</v>
      </c>
      <c r="AX522" s="18">
        <v>0</v>
      </c>
      <c r="AY522" s="18">
        <v>0</v>
      </c>
      <c r="AZ522" s="18">
        <v>0</v>
      </c>
      <c r="BA522" s="18">
        <v>105600</v>
      </c>
      <c r="BB522" s="18">
        <v>2087.0700000000002</v>
      </c>
      <c r="BC522" s="18">
        <v>0</v>
      </c>
      <c r="BD522" s="18">
        <v>0</v>
      </c>
      <c r="BE522" s="18">
        <v>0</v>
      </c>
      <c r="BF522" s="18">
        <v>0</v>
      </c>
      <c r="BG522" s="18">
        <v>12.5703</v>
      </c>
      <c r="BH522" s="18">
        <v>3.7300200000000001</v>
      </c>
      <c r="BI522" s="18">
        <v>0</v>
      </c>
      <c r="BJ522" s="18">
        <v>0</v>
      </c>
      <c r="BK522" s="18">
        <v>0</v>
      </c>
      <c r="BL522" s="18">
        <v>0</v>
      </c>
      <c r="BM522" s="23">
        <f t="shared" si="96"/>
        <v>90.025857813766734</v>
      </c>
      <c r="BN522" s="23">
        <f t="shared" si="97"/>
        <v>1072.276974989963</v>
      </c>
      <c r="BO522" s="23">
        <f t="shared" si="98"/>
        <v>0.78312151926361662</v>
      </c>
      <c r="BP522" s="23">
        <f t="shared" si="99"/>
        <v>1072.2769749899633</v>
      </c>
      <c r="BQ522" s="23"/>
      <c r="BR522" s="18">
        <v>0</v>
      </c>
      <c r="BS522" s="18">
        <v>0</v>
      </c>
      <c r="BT522" s="18">
        <v>7441.67</v>
      </c>
      <c r="BU522" s="18">
        <v>264.43900000000002</v>
      </c>
      <c r="BV522" s="18">
        <v>3.30985</v>
      </c>
      <c r="BW522" s="18">
        <v>0.78259800000000002</v>
      </c>
      <c r="BX522" s="18">
        <v>41.538899999999998</v>
      </c>
      <c r="BY522" s="18">
        <v>1.9647600000000001</v>
      </c>
      <c r="BZ522" s="18">
        <v>0</v>
      </c>
      <c r="CA522" s="23">
        <f t="shared" si="100"/>
        <v>0</v>
      </c>
      <c r="CB522" s="24">
        <f t="shared" si="101"/>
        <v>0</v>
      </c>
      <c r="CC522" s="25">
        <f t="shared" si="102"/>
        <v>-15.551948641569126</v>
      </c>
      <c r="CD522" s="25"/>
      <c r="CE522" s="18">
        <v>0</v>
      </c>
      <c r="CF522" s="18">
        <v>0</v>
      </c>
      <c r="CG522" s="18">
        <v>0</v>
      </c>
      <c r="CH522" s="18">
        <v>11963.8</v>
      </c>
      <c r="CI522" s="23">
        <v>8210.01</v>
      </c>
      <c r="CJ522" s="23" t="b">
        <f t="shared" si="103"/>
        <v>1</v>
      </c>
      <c r="CK522" s="23" t="b">
        <f t="shared" si="104"/>
        <v>1</v>
      </c>
      <c r="CL522" s="23">
        <f t="shared" si="105"/>
        <v>0</v>
      </c>
      <c r="CM522" s="23">
        <f t="shared" si="106"/>
        <v>0</v>
      </c>
      <c r="CN522" s="23">
        <f t="shared" si="107"/>
        <v>10086.904999999999</v>
      </c>
      <c r="CO522" s="18">
        <v>839.75099999999998</v>
      </c>
      <c r="CP522" s="18">
        <v>16.377300000000002</v>
      </c>
      <c r="CQ522" s="18">
        <v>0.72875699999999999</v>
      </c>
      <c r="CR522" s="18">
        <v>7.03322</v>
      </c>
      <c r="CS522" s="18">
        <v>0.84425399999999995</v>
      </c>
      <c r="CT522" s="18">
        <v>0</v>
      </c>
      <c r="CU522" s="18">
        <v>0</v>
      </c>
      <c r="CV522" s="18">
        <v>1628.6668701171875</v>
      </c>
      <c r="CW522" s="18">
        <v>7.2671012878417969</v>
      </c>
      <c r="CX522" s="18">
        <v>38.981315612792969</v>
      </c>
      <c r="CY522" s="18">
        <v>81.775802612304688</v>
      </c>
      <c r="CZ522" s="18">
        <v>16.408685684204102</v>
      </c>
      <c r="DA522" s="18">
        <v>309.69058227539062</v>
      </c>
      <c r="DB522" s="18">
        <v>3295.10986328125</v>
      </c>
      <c r="DC522" s="18">
        <v>2.0208706855773926</v>
      </c>
      <c r="DD522" s="18">
        <v>231.82603454589844</v>
      </c>
      <c r="DE522" s="18">
        <v>18.518802642822266</v>
      </c>
      <c r="DF522" s="19">
        <v>67.702961570198028</v>
      </c>
      <c r="DG522" s="19"/>
      <c r="DH522" s="19">
        <v>54.109200000000001</v>
      </c>
      <c r="DI522" s="19">
        <v>0</v>
      </c>
      <c r="DJ522" s="19">
        <v>0</v>
      </c>
      <c r="DK522" s="19">
        <v>0</v>
      </c>
      <c r="DL522" s="19">
        <v>0</v>
      </c>
      <c r="DM522" s="19">
        <v>0</v>
      </c>
      <c r="DN522" s="19">
        <v>0</v>
      </c>
      <c r="DO522" s="19">
        <v>50.281199999999998</v>
      </c>
      <c r="DP522" s="19">
        <v>0</v>
      </c>
      <c r="DQ522" s="19">
        <v>0</v>
      </c>
      <c r="DR522" s="19">
        <v>0</v>
      </c>
      <c r="DS522" s="19">
        <v>41.538899999999998</v>
      </c>
      <c r="DT522" s="19">
        <v>91.820099999999996</v>
      </c>
      <c r="DU522" s="19">
        <v>730.51113431395879</v>
      </c>
      <c r="DV522" s="19">
        <v>3.3039145646718322</v>
      </c>
      <c r="DW522" s="19">
        <v>5.6065468666996381</v>
      </c>
      <c r="DX522" s="19">
        <v>0.99103732411340639</v>
      </c>
      <c r="DY522" s="19">
        <v>0.9941428600690202</v>
      </c>
      <c r="DZ522" s="19">
        <v>0.99239395959445775</v>
      </c>
      <c r="EA522" s="19">
        <v>0.99550374673230513</v>
      </c>
      <c r="EB522" s="19">
        <v>38263.337509998106</v>
      </c>
      <c r="EC522" s="19">
        <v>4.8718394431277856</v>
      </c>
      <c r="ED522" s="19">
        <v>70491.94518839744</v>
      </c>
      <c r="EE522" s="19">
        <v>2.0231945057273482</v>
      </c>
      <c r="EF522" s="19">
        <v>1.8422842798273436</v>
      </c>
      <c r="EG522" s="19">
        <v>0.38493819408416752</v>
      </c>
      <c r="EH522" s="19">
        <v>626.93608374762357</v>
      </c>
      <c r="EI522" s="19">
        <v>13411.97892811925</v>
      </c>
      <c r="EJ522" s="19">
        <v>5.2558944184296053</v>
      </c>
      <c r="EK522" s="19">
        <v>5.2558944184296053</v>
      </c>
      <c r="EL522" s="19">
        <v>100.00167433122583</v>
      </c>
      <c r="EM522" s="19">
        <v>16.231928167682678</v>
      </c>
      <c r="EN522" s="19">
        <v>4.8718394431277856</v>
      </c>
      <c r="EO522" s="19">
        <v>815.78138266527253</v>
      </c>
      <c r="EP522" s="19">
        <v>1056.2138646964829</v>
      </c>
      <c r="EQ522" s="19">
        <v>289.59333494305179</v>
      </c>
      <c r="ER522" s="19">
        <v>374.70145044530346</v>
      </c>
      <c r="ES522" s="19">
        <v>20.156169679396548</v>
      </c>
      <c r="ET522" s="19">
        <v>1369.2344656781295</v>
      </c>
      <c r="EU522" s="19">
        <v>2.406534414578374</v>
      </c>
      <c r="EV522" s="19">
        <v>1.1499103661309384E-3</v>
      </c>
      <c r="EW522" s="19">
        <v>500</v>
      </c>
      <c r="EX522" s="19">
        <v>10696.448390677026</v>
      </c>
      <c r="EY522" s="19">
        <v>48959.785900675131</v>
      </c>
      <c r="EZ522" s="19">
        <v>4.3477863127008368E-2</v>
      </c>
      <c r="FA522" s="19">
        <v>20</v>
      </c>
      <c r="FB522" s="19">
        <v>2.1816615649929121</v>
      </c>
      <c r="FC522" s="19">
        <v>6.2337535510506639</v>
      </c>
      <c r="FD522" s="19">
        <v>7.4999999999999997E-2</v>
      </c>
      <c r="FE522" s="19">
        <v>27.16091054280599</v>
      </c>
      <c r="FF522" s="19">
        <v>3.0536378815242422E-2</v>
      </c>
    </row>
    <row r="523" spans="1:162">
      <c r="A523" s="4">
        <v>40477.419444444444</v>
      </c>
      <c r="B523" s="18">
        <v>20</v>
      </c>
      <c r="C523" s="18" t="s">
        <v>78</v>
      </c>
      <c r="D523" s="18" t="s">
        <v>55</v>
      </c>
      <c r="E523" s="4">
        <v>40477.404166666667</v>
      </c>
      <c r="F523" s="4">
        <v>40477.425000000003</v>
      </c>
      <c r="G523" s="18" t="s">
        <v>28</v>
      </c>
      <c r="H523" s="18">
        <v>2</v>
      </c>
      <c r="I523" s="18">
        <v>3.5</v>
      </c>
      <c r="J523" s="18">
        <v>0</v>
      </c>
      <c r="K523" s="18">
        <v>5</v>
      </c>
      <c r="L523" s="18"/>
      <c r="M523" s="18">
        <v>548673</v>
      </c>
      <c r="N523" s="18">
        <v>548675</v>
      </c>
      <c r="O523" s="18">
        <v>0</v>
      </c>
      <c r="P523" s="18">
        <v>1.4896460661052231E-2</v>
      </c>
      <c r="Q523" s="18">
        <v>1.0168436953841235E-2</v>
      </c>
      <c r="R523" s="18">
        <v>2.1427649206374042</v>
      </c>
      <c r="S523" s="18">
        <v>0</v>
      </c>
      <c r="T523" s="18">
        <v>1.7091433545782126</v>
      </c>
      <c r="U523" s="18">
        <v>1.2118750920642212</v>
      </c>
      <c r="V523" s="18">
        <v>0</v>
      </c>
      <c r="W523" s="18">
        <v>0</v>
      </c>
      <c r="X523" s="18">
        <v>2.3575576140679662</v>
      </c>
      <c r="Y523" s="18">
        <v>2.5318916137748462E-2</v>
      </c>
      <c r="Z523" s="18">
        <v>25.605591870855605</v>
      </c>
      <c r="AA523" s="18">
        <v>6.5931955780134333E-2</v>
      </c>
      <c r="AB523" s="18">
        <v>0</v>
      </c>
      <c r="AC523" s="18">
        <v>60.952657981447288</v>
      </c>
      <c r="AD523" s="18">
        <v>0</v>
      </c>
      <c r="AE523" s="18">
        <v>7.6049053652733858E-2</v>
      </c>
      <c r="AF523" s="18">
        <v>5.4812457981079801</v>
      </c>
      <c r="AG523" s="18">
        <v>0</v>
      </c>
      <c r="AH523" s="18">
        <v>0</v>
      </c>
      <c r="AI523" s="18">
        <v>0.33540722280349455</v>
      </c>
      <c r="AJ523" s="18">
        <v>1.3065653478148788E-2</v>
      </c>
      <c r="AK523" s="18">
        <v>0</v>
      </c>
      <c r="AL523" s="18">
        <v>100</v>
      </c>
      <c r="AM523" s="18">
        <v>900</v>
      </c>
      <c r="AN523" s="18">
        <v>0</v>
      </c>
      <c r="AO523" s="18">
        <v>0</v>
      </c>
      <c r="AP523" s="18">
        <v>9089.7000000000007</v>
      </c>
      <c r="AQ523" s="18">
        <v>139.60300000000001</v>
      </c>
      <c r="AR523" s="18"/>
      <c r="AS523" s="18">
        <v>0</v>
      </c>
      <c r="AT523" s="18">
        <v>0</v>
      </c>
      <c r="AU523" s="18">
        <v>0</v>
      </c>
      <c r="AV523" s="18">
        <v>0</v>
      </c>
      <c r="AW523" s="18">
        <v>0</v>
      </c>
      <c r="AX523" s="18">
        <v>0</v>
      </c>
      <c r="AY523" s="18">
        <v>0</v>
      </c>
      <c r="AZ523" s="18">
        <v>0</v>
      </c>
      <c r="BA523" s="18">
        <v>92802.8</v>
      </c>
      <c r="BB523" s="18">
        <v>1786.62</v>
      </c>
      <c r="BC523" s="18">
        <v>0</v>
      </c>
      <c r="BD523" s="18">
        <v>0</v>
      </c>
      <c r="BE523" s="18">
        <v>0</v>
      </c>
      <c r="BF523" s="18">
        <v>0</v>
      </c>
      <c r="BG523" s="18">
        <v>9.7370099999999997</v>
      </c>
      <c r="BH523" s="18">
        <v>3.1706699999999999</v>
      </c>
      <c r="BI523" s="18">
        <v>0</v>
      </c>
      <c r="BJ523" s="18">
        <v>0</v>
      </c>
      <c r="BK523" s="18">
        <v>0</v>
      </c>
      <c r="BL523" s="18">
        <v>0</v>
      </c>
      <c r="BM523" s="23">
        <f t="shared" si="96"/>
        <v>90.025857813766734</v>
      </c>
      <c r="BN523" s="23">
        <f t="shared" si="97"/>
        <v>1124.1567729056342</v>
      </c>
      <c r="BO523" s="23">
        <f t="shared" si="98"/>
        <v>0.76063571671547714</v>
      </c>
      <c r="BP523" s="23">
        <f t="shared" si="99"/>
        <v>1124.1567729056342</v>
      </c>
      <c r="BQ523" s="23"/>
      <c r="BR523" s="18">
        <v>2.7355999999999998</v>
      </c>
      <c r="BS523" s="18">
        <v>1.2258500000000001</v>
      </c>
      <c r="BT523" s="18">
        <v>7942.54</v>
      </c>
      <c r="BU523" s="18">
        <v>216.08799999999999</v>
      </c>
      <c r="BV523" s="18">
        <v>2.6009799999999998</v>
      </c>
      <c r="BW523" s="18">
        <v>0.60192000000000001</v>
      </c>
      <c r="BX523" s="18">
        <v>34.333399999999997</v>
      </c>
      <c r="BY523" s="18">
        <v>1.7325999999999999</v>
      </c>
      <c r="BZ523" s="18">
        <v>0</v>
      </c>
      <c r="CA523" s="23">
        <f t="shared" si="100"/>
        <v>0</v>
      </c>
      <c r="CB523" s="24">
        <f t="shared" si="101"/>
        <v>0</v>
      </c>
      <c r="CC523" s="25">
        <f t="shared" si="102"/>
        <v>-15.551948641569126</v>
      </c>
      <c r="CD523" s="25"/>
      <c r="CE523" s="18">
        <v>0</v>
      </c>
      <c r="CF523" s="18">
        <v>0</v>
      </c>
      <c r="CG523" s="18">
        <v>0</v>
      </c>
      <c r="CH523" s="18">
        <v>11495.3</v>
      </c>
      <c r="CI523" s="23">
        <v>9089.7000000000007</v>
      </c>
      <c r="CJ523" s="23" t="b">
        <f t="shared" si="103"/>
        <v>1</v>
      </c>
      <c r="CK523" s="23" t="b">
        <f t="shared" si="104"/>
        <v>1</v>
      </c>
      <c r="CL523" s="23">
        <f t="shared" si="105"/>
        <v>0</v>
      </c>
      <c r="CM523" s="23">
        <f t="shared" si="106"/>
        <v>0</v>
      </c>
      <c r="CN523" s="23">
        <f t="shared" si="107"/>
        <v>10292.5</v>
      </c>
      <c r="CO523" s="18">
        <v>830.93200000000002</v>
      </c>
      <c r="CP523" s="18">
        <v>11.702500000000001</v>
      </c>
      <c r="CQ523" s="18">
        <v>0.73160800000000004</v>
      </c>
      <c r="CR523" s="18">
        <v>7.2210599999999996</v>
      </c>
      <c r="CS523" s="18">
        <v>0.85919400000000001</v>
      </c>
      <c r="CT523" s="18">
        <v>0</v>
      </c>
      <c r="CU523" s="18">
        <v>0</v>
      </c>
      <c r="CV523" s="18">
        <v>1757.9422607421875</v>
      </c>
      <c r="CW523" s="18">
        <v>7.909970760345459</v>
      </c>
      <c r="CX523" s="18">
        <v>42.610687255859375</v>
      </c>
      <c r="CY523" s="18">
        <v>81.559074401855469</v>
      </c>
      <c r="CZ523" s="18">
        <v>16.893756866455078</v>
      </c>
      <c r="DA523" s="18">
        <v>326.426513671875</v>
      </c>
      <c r="DB523" s="18">
        <v>3326.630615234375</v>
      </c>
      <c r="DC523" s="18">
        <v>1.9629039764404297</v>
      </c>
      <c r="DD523" s="18">
        <v>225.58039855957031</v>
      </c>
      <c r="DE523" s="18">
        <v>19.717927932739258</v>
      </c>
      <c r="DF523" s="19">
        <v>67.702961570198028</v>
      </c>
      <c r="DG523" s="19"/>
      <c r="DH523" s="19">
        <v>46.806010000000001</v>
      </c>
      <c r="DI523" s="19">
        <v>0</v>
      </c>
      <c r="DJ523" s="19">
        <v>0</v>
      </c>
      <c r="DK523" s="19">
        <v>0</v>
      </c>
      <c r="DL523" s="19">
        <v>0</v>
      </c>
      <c r="DM523" s="19">
        <v>0</v>
      </c>
      <c r="DN523" s="19">
        <v>0</v>
      </c>
      <c r="DO523" s="19">
        <v>38.948039999999999</v>
      </c>
      <c r="DP523" s="19">
        <v>0</v>
      </c>
      <c r="DQ523" s="19">
        <v>0</v>
      </c>
      <c r="DR523" s="19">
        <v>13.677999999999999</v>
      </c>
      <c r="DS523" s="19">
        <v>34.333399999999997</v>
      </c>
      <c r="DT523" s="19">
        <v>86.959440000000001</v>
      </c>
      <c r="DU523" s="19">
        <v>982.2943815424054</v>
      </c>
      <c r="DV523" s="19">
        <v>3.9996590472121341</v>
      </c>
      <c r="DW523" s="19">
        <v>7.4308429822687456</v>
      </c>
      <c r="DX523" s="19">
        <v>0.99149023081923282</v>
      </c>
      <c r="DY523" s="19">
        <v>0.99493599794826448</v>
      </c>
      <c r="DZ523" s="19">
        <v>0.9924995924214669</v>
      </c>
      <c r="EA523" s="19">
        <v>0.99594886742674604</v>
      </c>
      <c r="EB523" s="19">
        <v>40114.626182513333</v>
      </c>
      <c r="EC523" s="19">
        <v>5.1075528377844508</v>
      </c>
      <c r="ED523" s="19">
        <v>71166.265381401303</v>
      </c>
      <c r="EE523" s="19">
        <v>1.8923435026983773</v>
      </c>
      <c r="EF523" s="19">
        <v>1.7740727548502975</v>
      </c>
      <c r="EG523" s="19">
        <v>0.38818817100524905</v>
      </c>
      <c r="EH523" s="19">
        <v>682.41239093034244</v>
      </c>
      <c r="EI523" s="19">
        <v>14598.777841489846</v>
      </c>
      <c r="EJ523" s="19">
        <v>4.8748098062802354</v>
      </c>
      <c r="EK523" s="19">
        <v>4.8748098062802354</v>
      </c>
      <c r="EL523" s="19">
        <v>100.00167433122583</v>
      </c>
      <c r="EM523" s="19">
        <v>16.231928167682678</v>
      </c>
      <c r="EN523" s="19">
        <v>5.1075528377844508</v>
      </c>
      <c r="EO523" s="19">
        <v>815.78138266527253</v>
      </c>
      <c r="EP523" s="19">
        <v>1056.2138646964829</v>
      </c>
      <c r="EQ523" s="19">
        <v>302.15996760195401</v>
      </c>
      <c r="ER523" s="19">
        <v>390.97984701323901</v>
      </c>
      <c r="ES523" s="19">
        <v>20.156169679396548</v>
      </c>
      <c r="ET523" s="19">
        <v>1477.917415921366</v>
      </c>
      <c r="EU523" s="19">
        <v>2.2508907327277692</v>
      </c>
      <c r="EV523" s="19">
        <v>3.5946981915033989E-2</v>
      </c>
      <c r="EW523" s="19">
        <v>500</v>
      </c>
      <c r="EX523" s="19">
        <v>10696.448390677026</v>
      </c>
      <c r="EY523" s="19">
        <v>50811.074573190359</v>
      </c>
      <c r="EZ523" s="19">
        <v>4.4437994663737226E-2</v>
      </c>
      <c r="FA523" s="19">
        <v>20</v>
      </c>
      <c r="FB523" s="19">
        <v>2.1816615649929121</v>
      </c>
      <c r="FC523" s="19">
        <v>6.4694669457073291</v>
      </c>
      <c r="FD523" s="19">
        <v>7.4999999999999997E-2</v>
      </c>
      <c r="FE523" s="19">
        <v>28.919627634684243</v>
      </c>
      <c r="FF523" s="19">
        <v>2.965137191317227E-2</v>
      </c>
    </row>
    <row r="524" spans="1:162">
      <c r="A524" s="4">
        <v>40477.42083333333</v>
      </c>
      <c r="B524" s="18">
        <v>20</v>
      </c>
      <c r="C524" s="18" t="s">
        <v>78</v>
      </c>
      <c r="D524" s="18" t="s">
        <v>55</v>
      </c>
      <c r="E524" s="4">
        <v>40477.404166666667</v>
      </c>
      <c r="F524" s="4">
        <v>40477.425000000003</v>
      </c>
      <c r="G524" s="18" t="s">
        <v>28</v>
      </c>
      <c r="H524" s="18">
        <v>2</v>
      </c>
      <c r="I524" s="18">
        <v>3.5</v>
      </c>
      <c r="J524" s="18">
        <v>0</v>
      </c>
      <c r="K524" s="18">
        <v>5</v>
      </c>
      <c r="L524" s="18"/>
      <c r="M524" s="18">
        <v>548673</v>
      </c>
      <c r="N524" s="18">
        <v>548675</v>
      </c>
      <c r="O524" s="18">
        <v>0</v>
      </c>
      <c r="P524" s="18">
        <v>1.4896460661052231E-2</v>
      </c>
      <c r="Q524" s="18">
        <v>1.0168436953841235E-2</v>
      </c>
      <c r="R524" s="18">
        <v>2.1427649206374042</v>
      </c>
      <c r="S524" s="18">
        <v>0</v>
      </c>
      <c r="T524" s="18">
        <v>1.7091433545782126</v>
      </c>
      <c r="U524" s="18">
        <v>1.2118750920642212</v>
      </c>
      <c r="V524" s="18">
        <v>0</v>
      </c>
      <c r="W524" s="18">
        <v>0</v>
      </c>
      <c r="X524" s="18">
        <v>2.3575576140679662</v>
      </c>
      <c r="Y524" s="18">
        <v>2.5318916137748462E-2</v>
      </c>
      <c r="Z524" s="18">
        <v>25.605591870855605</v>
      </c>
      <c r="AA524" s="18">
        <v>6.5931955780134333E-2</v>
      </c>
      <c r="AB524" s="18">
        <v>0</v>
      </c>
      <c r="AC524" s="18">
        <v>60.952657981447288</v>
      </c>
      <c r="AD524" s="18">
        <v>0</v>
      </c>
      <c r="AE524" s="18">
        <v>7.6049053652733858E-2</v>
      </c>
      <c r="AF524" s="18">
        <v>5.4812457981079801</v>
      </c>
      <c r="AG524" s="18">
        <v>0</v>
      </c>
      <c r="AH524" s="18">
        <v>0</v>
      </c>
      <c r="AI524" s="18">
        <v>0.33540722280349455</v>
      </c>
      <c r="AJ524" s="18">
        <v>1.3065653478148788E-2</v>
      </c>
      <c r="AK524" s="18">
        <v>0</v>
      </c>
      <c r="AL524" s="18">
        <v>100</v>
      </c>
      <c r="AM524" s="18">
        <v>900</v>
      </c>
      <c r="AN524" s="18">
        <v>0</v>
      </c>
      <c r="AO524" s="18">
        <v>0</v>
      </c>
      <c r="AP524" s="18">
        <v>8498.57</v>
      </c>
      <c r="AQ524" s="18">
        <v>138.89400000000001</v>
      </c>
      <c r="AR524" s="18"/>
      <c r="AS524" s="18">
        <v>0</v>
      </c>
      <c r="AT524" s="18">
        <v>0</v>
      </c>
      <c r="AU524" s="18">
        <v>0</v>
      </c>
      <c r="AV524" s="18">
        <v>0</v>
      </c>
      <c r="AW524" s="18">
        <v>0</v>
      </c>
      <c r="AX524" s="18">
        <v>0</v>
      </c>
      <c r="AY524" s="18">
        <v>4.7207800000000004</v>
      </c>
      <c r="AZ524" s="18">
        <v>1.7052700000000001</v>
      </c>
      <c r="BA524" s="18">
        <v>85386.3</v>
      </c>
      <c r="BB524" s="18">
        <v>1526.44</v>
      </c>
      <c r="BC524" s="18">
        <v>0</v>
      </c>
      <c r="BD524" s="18">
        <v>0</v>
      </c>
      <c r="BE524" s="18">
        <v>1.89958</v>
      </c>
      <c r="BF524" s="18">
        <v>0.84115899999999999</v>
      </c>
      <c r="BG524" s="18">
        <v>0</v>
      </c>
      <c r="BH524" s="18">
        <v>0</v>
      </c>
      <c r="BI524" s="18">
        <v>0</v>
      </c>
      <c r="BJ524" s="18">
        <v>0</v>
      </c>
      <c r="BK524" s="18">
        <v>0</v>
      </c>
      <c r="BL524" s="18">
        <v>0</v>
      </c>
      <c r="BM524" s="23">
        <f t="shared" si="96"/>
        <v>90.025857813766734</v>
      </c>
      <c r="BN524" s="23">
        <f t="shared" si="97"/>
        <v>1058.7669246004616</v>
      </c>
      <c r="BO524" s="23">
        <f t="shared" si="98"/>
        <v>0.77974011968703716</v>
      </c>
      <c r="BP524" s="23">
        <f t="shared" si="99"/>
        <v>1058.7669246004616</v>
      </c>
      <c r="BQ524" s="23"/>
      <c r="BR524" s="18">
        <v>0</v>
      </c>
      <c r="BS524" s="18">
        <v>0</v>
      </c>
      <c r="BT524" s="18">
        <v>7257.49</v>
      </c>
      <c r="BU524" s="18">
        <v>194.673</v>
      </c>
      <c r="BV524" s="18">
        <v>2.9969899999999998</v>
      </c>
      <c r="BW524" s="18">
        <v>0.575546</v>
      </c>
      <c r="BX524" s="18">
        <v>29.8719</v>
      </c>
      <c r="BY524" s="18">
        <v>1.7149700000000001</v>
      </c>
      <c r="BZ524" s="18">
        <v>0</v>
      </c>
      <c r="CA524" s="23">
        <f t="shared" si="100"/>
        <v>0</v>
      </c>
      <c r="CB524" s="24">
        <f t="shared" si="101"/>
        <v>0</v>
      </c>
      <c r="CC524" s="25">
        <f t="shared" si="102"/>
        <v>-15.551948641569126</v>
      </c>
      <c r="CD524" s="25"/>
      <c r="CE524" s="18">
        <v>0</v>
      </c>
      <c r="CF524" s="18">
        <v>0</v>
      </c>
      <c r="CG524" s="18">
        <v>0</v>
      </c>
      <c r="CH524" s="18">
        <v>11706.6</v>
      </c>
      <c r="CI524" s="23">
        <v>8498.57</v>
      </c>
      <c r="CJ524" s="23" t="b">
        <f t="shared" si="103"/>
        <v>1</v>
      </c>
      <c r="CK524" s="23" t="b">
        <f t="shared" si="104"/>
        <v>1</v>
      </c>
      <c r="CL524" s="23">
        <f t="shared" si="105"/>
        <v>0</v>
      </c>
      <c r="CM524" s="23">
        <f t="shared" si="106"/>
        <v>0</v>
      </c>
      <c r="CN524" s="23">
        <f t="shared" si="107"/>
        <v>10102.584999999999</v>
      </c>
      <c r="CO524" s="18">
        <v>707.62</v>
      </c>
      <c r="CP524" s="18">
        <v>11.1656</v>
      </c>
      <c r="CQ524" s="18">
        <v>0.55936200000000003</v>
      </c>
      <c r="CR524" s="18">
        <v>5.0036399999999999</v>
      </c>
      <c r="CS524" s="18">
        <v>0.64635500000000001</v>
      </c>
      <c r="CT524" s="18">
        <v>0</v>
      </c>
      <c r="CU524" s="18">
        <v>0</v>
      </c>
      <c r="CV524" s="18">
        <v>1615.1204833984375</v>
      </c>
      <c r="CW524" s="18">
        <v>7.3348855972290039</v>
      </c>
      <c r="CX524" s="18">
        <v>38.763545989990234</v>
      </c>
      <c r="CY524" s="18">
        <v>81.436782836914063</v>
      </c>
      <c r="CZ524" s="18">
        <v>16.479843139648438</v>
      </c>
      <c r="DA524" s="18">
        <v>304.21701049804687</v>
      </c>
      <c r="DB524" s="18">
        <v>3342.816650390625</v>
      </c>
      <c r="DC524" s="18">
        <v>1.9945321083068848</v>
      </c>
      <c r="DD524" s="18">
        <v>221.64653015136719</v>
      </c>
      <c r="DE524" s="18">
        <v>17.227020263671875</v>
      </c>
      <c r="DF524" s="19">
        <v>67.702961570198028</v>
      </c>
      <c r="DG524" s="19"/>
      <c r="DH524" s="19">
        <v>36.492260000000002</v>
      </c>
      <c r="DI524" s="19">
        <v>0</v>
      </c>
      <c r="DJ524" s="19">
        <v>0</v>
      </c>
      <c r="DK524" s="19">
        <v>0</v>
      </c>
      <c r="DL524" s="19">
        <v>0</v>
      </c>
      <c r="DM524" s="19">
        <v>14.16234</v>
      </c>
      <c r="DN524" s="19">
        <v>7.5983200000000002</v>
      </c>
      <c r="DO524" s="19">
        <v>0</v>
      </c>
      <c r="DP524" s="19">
        <v>0</v>
      </c>
      <c r="DQ524" s="19">
        <v>0</v>
      </c>
      <c r="DR524" s="19">
        <v>0</v>
      </c>
      <c r="DS524" s="19">
        <v>29.8719</v>
      </c>
      <c r="DT524" s="19">
        <v>51.632559999999998</v>
      </c>
      <c r="DU524" s="19">
        <v>1048.4523894819804</v>
      </c>
      <c r="DV524" s="19">
        <v>3.2682757755964751</v>
      </c>
      <c r="DW524" s="19">
        <v>4.6242530629791503</v>
      </c>
      <c r="DX524" s="19">
        <v>0.99466428451597222</v>
      </c>
      <c r="DY524" s="19">
        <v>0.99594548115520065</v>
      </c>
      <c r="DZ524" s="19">
        <v>0.99561298213399896</v>
      </c>
      <c r="EA524" s="19">
        <v>0.99689540076160954</v>
      </c>
      <c r="EB524" s="19">
        <v>37781.242277247802</v>
      </c>
      <c r="EC524" s="19">
        <v>4.810457171661187</v>
      </c>
      <c r="ED524" s="19">
        <v>71512.531560798336</v>
      </c>
      <c r="EE524" s="19">
        <v>2.0697011057384866</v>
      </c>
      <c r="EF524" s="19">
        <v>1.8928051924820857</v>
      </c>
      <c r="EG524" s="19">
        <v>0.38541494903564455</v>
      </c>
      <c r="EH524" s="19">
        <v>622.49157879543441</v>
      </c>
      <c r="EI524" s="19">
        <v>13316.898092432852</v>
      </c>
      <c r="EJ524" s="19">
        <v>5.3700592333461179</v>
      </c>
      <c r="EK524" s="19">
        <v>5.3700592333461179</v>
      </c>
      <c r="EL524" s="19">
        <v>100.00167433122583</v>
      </c>
      <c r="EM524" s="19">
        <v>16.231928167682678</v>
      </c>
      <c r="EN524" s="19">
        <v>4.810457171661187</v>
      </c>
      <c r="EO524" s="19">
        <v>815.78138266527253</v>
      </c>
      <c r="EP524" s="19">
        <v>1056.2138646964829</v>
      </c>
      <c r="EQ524" s="19">
        <v>285.36639442807638</v>
      </c>
      <c r="ER524" s="19">
        <v>369.23026073769631</v>
      </c>
      <c r="ES524" s="19">
        <v>20.156169679396548</v>
      </c>
      <c r="ET524" s="19">
        <v>1357.8459000229677</v>
      </c>
      <c r="EU524" s="19">
        <v>2.4618527406785127</v>
      </c>
      <c r="EV524" s="19">
        <v>3.7687534393924207E-2</v>
      </c>
      <c r="EW524" s="19">
        <v>500</v>
      </c>
      <c r="EX524" s="19">
        <v>10696.448390677026</v>
      </c>
      <c r="EY524" s="19">
        <v>48477.690667924828</v>
      </c>
      <c r="EZ524" s="19">
        <v>4.3630801184139388E-2</v>
      </c>
      <c r="FA524" s="19">
        <v>20</v>
      </c>
      <c r="FB524" s="19">
        <v>2.1816615649929121</v>
      </c>
      <c r="FC524" s="19">
        <v>6.1723712795840644</v>
      </c>
      <c r="FD524" s="19">
        <v>7.4999999999999997E-2</v>
      </c>
      <c r="FE524" s="19">
        <v>25.26629638671875</v>
      </c>
      <c r="FF524" s="19">
        <v>3.471785104127445E-2</v>
      </c>
    </row>
    <row r="525" spans="1:162">
      <c r="A525" s="4">
        <v>40477.421527777777</v>
      </c>
      <c r="B525" s="18">
        <v>20</v>
      </c>
      <c r="C525" s="18" t="s">
        <v>78</v>
      </c>
      <c r="D525" s="18" t="s">
        <v>55</v>
      </c>
      <c r="E525" s="4">
        <v>40477.404166666667</v>
      </c>
      <c r="F525" s="4">
        <v>40477.425000000003</v>
      </c>
      <c r="G525" s="18" t="s">
        <v>28</v>
      </c>
      <c r="H525" s="18">
        <v>2</v>
      </c>
      <c r="I525" s="18">
        <v>3.5</v>
      </c>
      <c r="J525" s="18">
        <v>0</v>
      </c>
      <c r="K525" s="18">
        <v>5</v>
      </c>
      <c r="L525" s="18"/>
      <c r="M525" s="18">
        <v>548673</v>
      </c>
      <c r="N525" s="18">
        <v>548675</v>
      </c>
      <c r="O525" s="18">
        <v>0</v>
      </c>
      <c r="P525" s="18">
        <v>1.4896460661052231E-2</v>
      </c>
      <c r="Q525" s="18">
        <v>1.0168436953841235E-2</v>
      </c>
      <c r="R525" s="18">
        <v>2.1427649206374042</v>
      </c>
      <c r="S525" s="18">
        <v>0</v>
      </c>
      <c r="T525" s="18">
        <v>1.7091433545782126</v>
      </c>
      <c r="U525" s="18">
        <v>1.2118750920642212</v>
      </c>
      <c r="V525" s="18">
        <v>0</v>
      </c>
      <c r="W525" s="18">
        <v>0</v>
      </c>
      <c r="X525" s="18">
        <v>2.3575576140679662</v>
      </c>
      <c r="Y525" s="18">
        <v>2.5318916137748462E-2</v>
      </c>
      <c r="Z525" s="18">
        <v>25.605591870855605</v>
      </c>
      <c r="AA525" s="18">
        <v>6.5931955780134333E-2</v>
      </c>
      <c r="AB525" s="18">
        <v>0</v>
      </c>
      <c r="AC525" s="18">
        <v>60.952657981447288</v>
      </c>
      <c r="AD525" s="18">
        <v>0</v>
      </c>
      <c r="AE525" s="18">
        <v>7.6049053652733858E-2</v>
      </c>
      <c r="AF525" s="18">
        <v>5.4812457981079801</v>
      </c>
      <c r="AG525" s="18">
        <v>0</v>
      </c>
      <c r="AH525" s="18">
        <v>0</v>
      </c>
      <c r="AI525" s="18">
        <v>0.33540722280349455</v>
      </c>
      <c r="AJ525" s="18">
        <v>1.3065653478148788E-2</v>
      </c>
      <c r="AK525" s="18">
        <v>0</v>
      </c>
      <c r="AL525" s="18">
        <v>100</v>
      </c>
      <c r="AM525" s="18">
        <v>900</v>
      </c>
      <c r="AN525" s="18">
        <v>0</v>
      </c>
      <c r="AO525" s="18">
        <v>0</v>
      </c>
      <c r="AP525" s="18">
        <v>9405.15</v>
      </c>
      <c r="AQ525" s="18">
        <v>141.011</v>
      </c>
      <c r="AR525" s="18"/>
      <c r="AS525" s="18">
        <v>0</v>
      </c>
      <c r="AT525" s="18">
        <v>0</v>
      </c>
      <c r="AU525" s="18">
        <v>0</v>
      </c>
      <c r="AV525" s="18">
        <v>0</v>
      </c>
      <c r="AW525" s="18">
        <v>0</v>
      </c>
      <c r="AX525" s="18">
        <v>0</v>
      </c>
      <c r="AY525" s="18">
        <v>0</v>
      </c>
      <c r="AZ525" s="18">
        <v>0</v>
      </c>
      <c r="BA525" s="18">
        <v>85302.7</v>
      </c>
      <c r="BB525" s="18">
        <v>1686.73</v>
      </c>
      <c r="BC525" s="18">
        <v>0</v>
      </c>
      <c r="BD525" s="18">
        <v>0</v>
      </c>
      <c r="BE525" s="18">
        <v>1.5089399999999999</v>
      </c>
      <c r="BF525" s="18">
        <v>0.63245600000000002</v>
      </c>
      <c r="BG525" s="18">
        <v>0</v>
      </c>
      <c r="BH525" s="18">
        <v>0</v>
      </c>
      <c r="BI525" s="18">
        <v>0</v>
      </c>
      <c r="BJ525" s="18">
        <v>0</v>
      </c>
      <c r="BK525" s="18">
        <v>0</v>
      </c>
      <c r="BL525" s="18">
        <v>0</v>
      </c>
      <c r="BM525" s="23">
        <f t="shared" si="96"/>
        <v>90.025857813766734</v>
      </c>
      <c r="BN525" s="23">
        <f t="shared" si="97"/>
        <v>1069.5004272603956</v>
      </c>
      <c r="BO525" s="23">
        <f t="shared" si="98"/>
        <v>0.78124425410907083</v>
      </c>
      <c r="BP525" s="23">
        <f t="shared" si="99"/>
        <v>1069.5004272603956</v>
      </c>
      <c r="BQ525" s="23"/>
      <c r="BR525" s="18">
        <v>0</v>
      </c>
      <c r="BS525" s="18">
        <v>0</v>
      </c>
      <c r="BT525" s="18">
        <v>8081.52</v>
      </c>
      <c r="BU525" s="18">
        <v>192.01</v>
      </c>
      <c r="BV525" s="18">
        <v>2.6306699999999998</v>
      </c>
      <c r="BW525" s="18">
        <v>0.55666300000000002</v>
      </c>
      <c r="BX525" s="18">
        <v>24.6874</v>
      </c>
      <c r="BY525" s="18">
        <v>1.54775</v>
      </c>
      <c r="BZ525" s="18">
        <v>0</v>
      </c>
      <c r="CA525" s="23">
        <f t="shared" si="100"/>
        <v>0</v>
      </c>
      <c r="CB525" s="24">
        <f t="shared" si="101"/>
        <v>0</v>
      </c>
      <c r="CC525" s="25">
        <f t="shared" si="102"/>
        <v>-15.551948641569126</v>
      </c>
      <c r="CD525" s="25"/>
      <c r="CE525" s="18">
        <v>0</v>
      </c>
      <c r="CF525" s="18">
        <v>0</v>
      </c>
      <c r="CG525" s="18">
        <v>0</v>
      </c>
      <c r="CH525" s="18">
        <v>10536.7</v>
      </c>
      <c r="CI525" s="23">
        <v>9405.15</v>
      </c>
      <c r="CJ525" s="23" t="b">
        <f t="shared" si="103"/>
        <v>1</v>
      </c>
      <c r="CK525" s="23" t="b">
        <f t="shared" si="104"/>
        <v>1</v>
      </c>
      <c r="CL525" s="23">
        <f t="shared" si="105"/>
        <v>0</v>
      </c>
      <c r="CM525" s="23">
        <f t="shared" si="106"/>
        <v>0</v>
      </c>
      <c r="CN525" s="23">
        <f t="shared" si="107"/>
        <v>9970.9249999999993</v>
      </c>
      <c r="CO525" s="18">
        <v>700.57299999999998</v>
      </c>
      <c r="CP525" s="18">
        <v>10.511699999999999</v>
      </c>
      <c r="CQ525" s="18">
        <v>0.55332700000000001</v>
      </c>
      <c r="CR525" s="18">
        <v>5.1613600000000002</v>
      </c>
      <c r="CS525" s="18">
        <v>0.64818200000000004</v>
      </c>
      <c r="CT525" s="18">
        <v>0</v>
      </c>
      <c r="CU525" s="18">
        <v>0</v>
      </c>
      <c r="CV525" s="18">
        <v>1628.35302734375</v>
      </c>
      <c r="CW525" s="18">
        <v>7.4135656356811523</v>
      </c>
      <c r="CX525" s="18">
        <v>39.246208190917969</v>
      </c>
      <c r="CY525" s="18">
        <v>81.386146545410156</v>
      </c>
      <c r="CZ525" s="18">
        <v>16.448114395141602</v>
      </c>
      <c r="DA525" s="18">
        <v>309.0521240234375</v>
      </c>
      <c r="DB525" s="18">
        <v>3335.501953125</v>
      </c>
      <c r="DC525" s="18">
        <v>2.0220127105712891</v>
      </c>
      <c r="DD525" s="18">
        <v>223.32136535644531</v>
      </c>
      <c r="DE525" s="18">
        <v>16.125991821289062</v>
      </c>
      <c r="DF525" s="19">
        <v>67.702961570198028</v>
      </c>
      <c r="DG525" s="19"/>
      <c r="DH525" s="19">
        <v>26.196339999999999</v>
      </c>
      <c r="DI525" s="19">
        <v>0</v>
      </c>
      <c r="DJ525" s="19">
        <v>0</v>
      </c>
      <c r="DK525" s="19">
        <v>0</v>
      </c>
      <c r="DL525" s="19">
        <v>0</v>
      </c>
      <c r="DM525" s="19">
        <v>0</v>
      </c>
      <c r="DN525" s="19">
        <v>6.0357599999999998</v>
      </c>
      <c r="DO525" s="19">
        <v>0</v>
      </c>
      <c r="DP525" s="19">
        <v>0</v>
      </c>
      <c r="DQ525" s="19">
        <v>0</v>
      </c>
      <c r="DR525" s="19">
        <v>0</v>
      </c>
      <c r="DS525" s="19">
        <v>24.6874</v>
      </c>
      <c r="DT525" s="19">
        <v>30.72316</v>
      </c>
      <c r="DU525" s="19">
        <v>1002.3783022727058</v>
      </c>
      <c r="DV525" s="19">
        <v>2.492112598342799</v>
      </c>
      <c r="DW525" s="19">
        <v>2.9227584501079753</v>
      </c>
      <c r="DX525" s="19">
        <v>0.99610180431759643</v>
      </c>
      <c r="DY525" s="19">
        <v>0.99652826790935045</v>
      </c>
      <c r="DZ525" s="19">
        <v>0.99709554271163292</v>
      </c>
      <c r="EA525" s="19">
        <v>0.99752243175512589</v>
      </c>
      <c r="EB525" s="19">
        <v>38164.258647570736</v>
      </c>
      <c r="EC525" s="19">
        <v>4.8592243305587957</v>
      </c>
      <c r="ED525" s="19">
        <v>71356.048997207967</v>
      </c>
      <c r="EE525" s="19">
        <v>2.0483899357905426</v>
      </c>
      <c r="EF525" s="19">
        <v>1.8697087674661272</v>
      </c>
      <c r="EG525" s="19">
        <v>0.38520236644744876</v>
      </c>
      <c r="EH525" s="19">
        <v>627.2454395446797</v>
      </c>
      <c r="EI525" s="19">
        <v>13418.596944754385</v>
      </c>
      <c r="EJ525" s="19">
        <v>5.3176982132325366</v>
      </c>
      <c r="EK525" s="19">
        <v>5.3176982132325366</v>
      </c>
      <c r="EL525" s="19">
        <v>100.00167433122583</v>
      </c>
      <c r="EM525" s="19">
        <v>16.231928167682678</v>
      </c>
      <c r="EN525" s="19">
        <v>4.8592243305587957</v>
      </c>
      <c r="EO525" s="19">
        <v>815.78138266527253</v>
      </c>
      <c r="EP525" s="19">
        <v>1056.2138646964829</v>
      </c>
      <c r="EQ525" s="19">
        <v>287.28548122732798</v>
      </c>
      <c r="ER525" s="19">
        <v>371.71529906306881</v>
      </c>
      <c r="ES525" s="19">
        <v>20.156169679396548</v>
      </c>
      <c r="ET525" s="19">
        <v>1368.9706153167826</v>
      </c>
      <c r="EU525" s="19">
        <v>2.4365036881037492</v>
      </c>
      <c r="EV525" s="19">
        <v>1.3045034327109189E-2</v>
      </c>
      <c r="EW525" s="19">
        <v>500</v>
      </c>
      <c r="EX525" s="19">
        <v>10696.448390677026</v>
      </c>
      <c r="EY525" s="19">
        <v>48860.707038247761</v>
      </c>
      <c r="EZ525" s="19">
        <v>4.3559603541506113E-2</v>
      </c>
      <c r="FA525" s="19">
        <v>20</v>
      </c>
      <c r="FB525" s="19">
        <v>2.1816615649929121</v>
      </c>
      <c r="FC525" s="19">
        <v>6.2211384384816739</v>
      </c>
      <c r="FD525" s="19">
        <v>7.4999999999999997E-2</v>
      </c>
      <c r="FE525" s="19">
        <v>23.651454671223959</v>
      </c>
      <c r="FF525" s="19">
        <v>4.0183399265599627E-2</v>
      </c>
    </row>
    <row r="526" spans="1:162">
      <c r="A526" s="4">
        <v>40477.422222222223</v>
      </c>
      <c r="B526" s="18">
        <v>20</v>
      </c>
      <c r="C526" s="18" t="s">
        <v>78</v>
      </c>
      <c r="D526" s="18" t="s">
        <v>55</v>
      </c>
      <c r="E526" s="4">
        <v>40477.404166666667</v>
      </c>
      <c r="F526" s="4">
        <v>40477.425000000003</v>
      </c>
      <c r="G526" s="18" t="s">
        <v>28</v>
      </c>
      <c r="H526" s="18">
        <v>2</v>
      </c>
      <c r="I526" s="18">
        <v>3.5</v>
      </c>
      <c r="J526" s="18">
        <v>0</v>
      </c>
      <c r="K526" s="18">
        <v>5</v>
      </c>
      <c r="L526" s="18"/>
      <c r="M526" s="18">
        <v>548673</v>
      </c>
      <c r="N526" s="18">
        <v>548675</v>
      </c>
      <c r="O526" s="18">
        <v>0</v>
      </c>
      <c r="P526" s="18">
        <v>1.4896460661052231E-2</v>
      </c>
      <c r="Q526" s="18">
        <v>1.0168436953841235E-2</v>
      </c>
      <c r="R526" s="18">
        <v>2.1427649206374042</v>
      </c>
      <c r="S526" s="18">
        <v>0</v>
      </c>
      <c r="T526" s="18">
        <v>1.7091433545782126</v>
      </c>
      <c r="U526" s="18">
        <v>1.2118750920642212</v>
      </c>
      <c r="V526" s="18">
        <v>0</v>
      </c>
      <c r="W526" s="18">
        <v>0</v>
      </c>
      <c r="X526" s="18">
        <v>2.3575576140679662</v>
      </c>
      <c r="Y526" s="18">
        <v>2.5318916137748462E-2</v>
      </c>
      <c r="Z526" s="18">
        <v>25.605591870855605</v>
      </c>
      <c r="AA526" s="18">
        <v>6.5931955780134333E-2</v>
      </c>
      <c r="AB526" s="18">
        <v>0</v>
      </c>
      <c r="AC526" s="18">
        <v>60.952657981447288</v>
      </c>
      <c r="AD526" s="18">
        <v>0</v>
      </c>
      <c r="AE526" s="18">
        <v>7.6049053652733858E-2</v>
      </c>
      <c r="AF526" s="18">
        <v>5.4812457981079801</v>
      </c>
      <c r="AG526" s="18">
        <v>0</v>
      </c>
      <c r="AH526" s="18">
        <v>0</v>
      </c>
      <c r="AI526" s="18">
        <v>0.33540722280349455</v>
      </c>
      <c r="AJ526" s="18">
        <v>1.3065653478148788E-2</v>
      </c>
      <c r="AK526" s="18">
        <v>0</v>
      </c>
      <c r="AL526" s="18">
        <v>100</v>
      </c>
      <c r="AM526" s="18">
        <v>900</v>
      </c>
      <c r="AN526" s="18">
        <v>0</v>
      </c>
      <c r="AO526" s="18">
        <v>0</v>
      </c>
      <c r="AP526" s="18">
        <v>9311.34</v>
      </c>
      <c r="AQ526" s="18">
        <v>153.34</v>
      </c>
      <c r="AR526" s="18"/>
      <c r="AS526" s="18">
        <v>0</v>
      </c>
      <c r="AT526" s="18">
        <v>0</v>
      </c>
      <c r="AU526" s="18">
        <v>0</v>
      </c>
      <c r="AV526" s="18">
        <v>0</v>
      </c>
      <c r="AW526" s="18">
        <v>0</v>
      </c>
      <c r="AX526" s="18">
        <v>0</v>
      </c>
      <c r="AY526" s="18">
        <v>2.7246800000000002</v>
      </c>
      <c r="AZ526" s="18">
        <v>1.25865</v>
      </c>
      <c r="BA526" s="18">
        <v>90844.7</v>
      </c>
      <c r="BB526" s="18">
        <v>1961.44</v>
      </c>
      <c r="BC526" s="18">
        <v>0</v>
      </c>
      <c r="BD526" s="18">
        <v>0</v>
      </c>
      <c r="BE526" s="18">
        <v>0</v>
      </c>
      <c r="BF526" s="18">
        <v>0</v>
      </c>
      <c r="BG526" s="18">
        <v>7.54854</v>
      </c>
      <c r="BH526" s="18">
        <v>3.11754</v>
      </c>
      <c r="BI526" s="18">
        <v>0</v>
      </c>
      <c r="BJ526" s="18">
        <v>0</v>
      </c>
      <c r="BK526" s="18">
        <v>0</v>
      </c>
      <c r="BL526" s="18">
        <v>0</v>
      </c>
      <c r="BM526" s="23">
        <f t="shared" si="96"/>
        <v>90.025857813766734</v>
      </c>
      <c r="BN526" s="23">
        <f t="shared" si="97"/>
        <v>1073.1765514025228</v>
      </c>
      <c r="BO526" s="23">
        <f t="shared" si="98"/>
        <v>0.78045145351933354</v>
      </c>
      <c r="BP526" s="23">
        <f t="shared" si="99"/>
        <v>1073.1765514025226</v>
      </c>
      <c r="BQ526" s="23"/>
      <c r="BR526" s="18">
        <v>0</v>
      </c>
      <c r="BS526" s="18">
        <v>0</v>
      </c>
      <c r="BT526" s="18">
        <v>8407.4599999999991</v>
      </c>
      <c r="BU526" s="18">
        <v>222.142</v>
      </c>
      <c r="BV526" s="18">
        <v>2.13123</v>
      </c>
      <c r="BW526" s="18">
        <v>0.59389599999999998</v>
      </c>
      <c r="BX526" s="18">
        <v>22.575199999999999</v>
      </c>
      <c r="BY526" s="18">
        <v>1.7256400000000001</v>
      </c>
      <c r="BZ526" s="18">
        <v>0</v>
      </c>
      <c r="CA526" s="23">
        <f t="shared" si="100"/>
        <v>0</v>
      </c>
      <c r="CB526" s="24">
        <f t="shared" si="101"/>
        <v>0</v>
      </c>
      <c r="CC526" s="25">
        <f t="shared" si="102"/>
        <v>-15.551948641569126</v>
      </c>
      <c r="CD526" s="25"/>
      <c r="CE526" s="18">
        <v>0</v>
      </c>
      <c r="CF526" s="18">
        <v>0</v>
      </c>
      <c r="CG526" s="18">
        <v>0</v>
      </c>
      <c r="CH526" s="18">
        <v>9739.66</v>
      </c>
      <c r="CI526" s="23">
        <v>9311.34</v>
      </c>
      <c r="CJ526" s="23" t="b">
        <f t="shared" si="103"/>
        <v>1</v>
      </c>
      <c r="CK526" s="23" t="b">
        <f t="shared" si="104"/>
        <v>1</v>
      </c>
      <c r="CL526" s="23">
        <f t="shared" si="105"/>
        <v>0</v>
      </c>
      <c r="CM526" s="23">
        <f t="shared" si="106"/>
        <v>0</v>
      </c>
      <c r="CN526" s="23">
        <f t="shared" si="107"/>
        <v>9525.5</v>
      </c>
      <c r="CO526" s="18">
        <v>773.12099999999998</v>
      </c>
      <c r="CP526" s="18">
        <v>8.6751100000000001</v>
      </c>
      <c r="CQ526" s="18">
        <v>0.61740899999999999</v>
      </c>
      <c r="CR526" s="18">
        <v>6.0921099999999999</v>
      </c>
      <c r="CS526" s="18">
        <v>0.72324999999999995</v>
      </c>
      <c r="CT526" s="18">
        <v>0</v>
      </c>
      <c r="CU526" s="18">
        <v>0</v>
      </c>
      <c r="CV526" s="18">
        <v>1635.60986328125</v>
      </c>
      <c r="CW526" s="18">
        <v>7.3860831260681152</v>
      </c>
      <c r="CX526" s="18">
        <v>39.372428894042969</v>
      </c>
      <c r="CY526" s="18">
        <v>81.365249633789063</v>
      </c>
      <c r="CZ526" s="18">
        <v>16.464822769165039</v>
      </c>
      <c r="DA526" s="18">
        <v>308.78793334960937</v>
      </c>
      <c r="DB526" s="18">
        <v>3316.634765625</v>
      </c>
      <c r="DC526" s="18">
        <v>2.0104677677154541</v>
      </c>
      <c r="DD526" s="18">
        <v>228.39299011230469</v>
      </c>
      <c r="DE526" s="18">
        <v>15.627571105957031</v>
      </c>
      <c r="DF526" s="19">
        <v>67.702961570198028</v>
      </c>
      <c r="DG526" s="19"/>
      <c r="DH526" s="19">
        <v>32.848419999999997</v>
      </c>
      <c r="DI526" s="19">
        <v>0</v>
      </c>
      <c r="DJ526" s="19">
        <v>0</v>
      </c>
      <c r="DK526" s="19">
        <v>0</v>
      </c>
      <c r="DL526" s="19">
        <v>0</v>
      </c>
      <c r="DM526" s="19">
        <v>8.1740400000000015</v>
      </c>
      <c r="DN526" s="19">
        <v>0</v>
      </c>
      <c r="DO526" s="19">
        <v>30.19416</v>
      </c>
      <c r="DP526" s="19">
        <v>0</v>
      </c>
      <c r="DQ526" s="19">
        <v>0</v>
      </c>
      <c r="DR526" s="19">
        <v>0</v>
      </c>
      <c r="DS526" s="19">
        <v>22.575199999999999</v>
      </c>
      <c r="DT526" s="19">
        <v>60.943399999999997</v>
      </c>
      <c r="DU526" s="19">
        <v>1122.7131413895615</v>
      </c>
      <c r="DV526" s="19">
        <v>3.7865133698592865</v>
      </c>
      <c r="DW526" s="19">
        <v>7.0250867135978678</v>
      </c>
      <c r="DX526" s="19">
        <v>0.9929027899524896</v>
      </c>
      <c r="DY526" s="19">
        <v>0.99575475402617253</v>
      </c>
      <c r="DZ526" s="19">
        <v>0.99378716794126376</v>
      </c>
      <c r="EA526" s="19">
        <v>0.99664167225783562</v>
      </c>
      <c r="EB526" s="19">
        <v>38295.438167470602</v>
      </c>
      <c r="EC526" s="19">
        <v>4.8759266257783844</v>
      </c>
      <c r="ED526" s="19">
        <v>70952.425202466009</v>
      </c>
      <c r="EE526" s="19">
        <v>2.0277664252839558</v>
      </c>
      <c r="EF526" s="19">
        <v>1.852764417844821</v>
      </c>
      <c r="EG526" s="19">
        <v>0.38531431255340576</v>
      </c>
      <c r="EH526" s="19">
        <v>630.22389007578477</v>
      </c>
      <c r="EI526" s="19">
        <v>13482.314629534685</v>
      </c>
      <c r="EJ526" s="19">
        <v>5.2626293890988052</v>
      </c>
      <c r="EK526" s="19">
        <v>5.2626293890988052</v>
      </c>
      <c r="EL526" s="19">
        <v>100.00167433122583</v>
      </c>
      <c r="EM526" s="19">
        <v>16.231928167682678</v>
      </c>
      <c r="EN526" s="19">
        <v>4.8759266257783844</v>
      </c>
      <c r="EO526" s="19">
        <v>815.78138266527253</v>
      </c>
      <c r="EP526" s="19">
        <v>1056.2138646964829</v>
      </c>
      <c r="EQ526" s="19">
        <v>289.16941689240377</v>
      </c>
      <c r="ER526" s="19">
        <v>374.15397381794486</v>
      </c>
      <c r="ES526" s="19">
        <v>20.156169679396548</v>
      </c>
      <c r="ET526" s="19">
        <v>1375.0715006848761</v>
      </c>
      <c r="EU526" s="19">
        <v>2.4119725875876981</v>
      </c>
      <c r="EV526" s="19">
        <v>8.6042949040454359E-3</v>
      </c>
      <c r="EW526" s="19">
        <v>500</v>
      </c>
      <c r="EX526" s="19">
        <v>10696.448390677026</v>
      </c>
      <c r="EY526" s="19">
        <v>48991.886558147628</v>
      </c>
      <c r="EZ526" s="19">
        <v>4.3591092593393631E-2</v>
      </c>
      <c r="FA526" s="19">
        <v>20</v>
      </c>
      <c r="FB526" s="19">
        <v>2.1816615649929121</v>
      </c>
      <c r="FC526" s="19">
        <v>6.2378407337012618</v>
      </c>
      <c r="FD526" s="19">
        <v>7.4999999999999997E-2</v>
      </c>
      <c r="FE526" s="19">
        <v>22.920437622070313</v>
      </c>
      <c r="FF526" s="19">
        <v>4.3048621042561949E-2</v>
      </c>
    </row>
    <row r="527" spans="1:162">
      <c r="A527" s="4">
        <v>40477.423611111109</v>
      </c>
      <c r="B527" s="18">
        <v>20</v>
      </c>
      <c r="C527" s="18" t="s">
        <v>78</v>
      </c>
      <c r="D527" s="18" t="s">
        <v>55</v>
      </c>
      <c r="E527" s="4">
        <v>40477.404166666667</v>
      </c>
      <c r="F527" s="4">
        <v>40477.425000000003</v>
      </c>
      <c r="G527" s="18" t="s">
        <v>28</v>
      </c>
      <c r="H527" s="18">
        <v>2</v>
      </c>
      <c r="I527" s="18">
        <v>3.5</v>
      </c>
      <c r="J527" s="18">
        <v>0</v>
      </c>
      <c r="K527" s="18">
        <v>5</v>
      </c>
      <c r="L527" s="18"/>
      <c r="M527" s="18">
        <v>548673</v>
      </c>
      <c r="N527" s="18">
        <v>548675</v>
      </c>
      <c r="O527" s="18">
        <v>0</v>
      </c>
      <c r="P527" s="18">
        <v>1.4896460661052231E-2</v>
      </c>
      <c r="Q527" s="18">
        <v>1.0168436953841235E-2</v>
      </c>
      <c r="R527" s="18">
        <v>2.1427649206374042</v>
      </c>
      <c r="S527" s="18">
        <v>0</v>
      </c>
      <c r="T527" s="18">
        <v>1.7091433545782126</v>
      </c>
      <c r="U527" s="18">
        <v>1.2118750920642212</v>
      </c>
      <c r="V527" s="18">
        <v>0</v>
      </c>
      <c r="W527" s="18">
        <v>0</v>
      </c>
      <c r="X527" s="18">
        <v>2.3575576140679662</v>
      </c>
      <c r="Y527" s="18">
        <v>2.5318916137748462E-2</v>
      </c>
      <c r="Z527" s="18">
        <v>25.605591870855605</v>
      </c>
      <c r="AA527" s="18">
        <v>6.5931955780134333E-2</v>
      </c>
      <c r="AB527" s="18">
        <v>0</v>
      </c>
      <c r="AC527" s="18">
        <v>60.952657981447288</v>
      </c>
      <c r="AD527" s="18">
        <v>0</v>
      </c>
      <c r="AE527" s="18">
        <v>7.6049053652733858E-2</v>
      </c>
      <c r="AF527" s="18">
        <v>5.4812457981079801</v>
      </c>
      <c r="AG527" s="18">
        <v>0</v>
      </c>
      <c r="AH527" s="18">
        <v>0</v>
      </c>
      <c r="AI527" s="18">
        <v>0.33540722280349455</v>
      </c>
      <c r="AJ527" s="18">
        <v>1.3065653478148788E-2</v>
      </c>
      <c r="AK527" s="18">
        <v>0</v>
      </c>
      <c r="AL527" s="18">
        <v>100</v>
      </c>
      <c r="AM527" s="18">
        <v>900</v>
      </c>
      <c r="AN527" s="18">
        <v>0</v>
      </c>
      <c r="AO527" s="18">
        <v>0</v>
      </c>
      <c r="AP527" s="18">
        <v>12390.7</v>
      </c>
      <c r="AQ527" s="18">
        <v>193.11600000000001</v>
      </c>
      <c r="AR527" s="18"/>
      <c r="AS527" s="18">
        <v>0</v>
      </c>
      <c r="AT527" s="18">
        <v>0</v>
      </c>
      <c r="AU527" s="18">
        <v>0</v>
      </c>
      <c r="AV527" s="18">
        <v>0</v>
      </c>
      <c r="AW527" s="18">
        <v>0</v>
      </c>
      <c r="AX527" s="18">
        <v>0</v>
      </c>
      <c r="AY527" s="18">
        <v>0</v>
      </c>
      <c r="AZ527" s="18">
        <v>0</v>
      </c>
      <c r="BA527" s="18">
        <v>128448</v>
      </c>
      <c r="BB527" s="18">
        <v>1819.55</v>
      </c>
      <c r="BC527" s="18">
        <v>0</v>
      </c>
      <c r="BD527" s="18">
        <v>0</v>
      </c>
      <c r="BE527" s="18">
        <v>0</v>
      </c>
      <c r="BF527" s="18">
        <v>0</v>
      </c>
      <c r="BG527" s="18">
        <v>9.7660900000000002</v>
      </c>
      <c r="BH527" s="18">
        <v>4.2794100000000004</v>
      </c>
      <c r="BI527" s="18">
        <v>0</v>
      </c>
      <c r="BJ527" s="18">
        <v>0</v>
      </c>
      <c r="BK527" s="18">
        <v>0</v>
      </c>
      <c r="BL527" s="18">
        <v>0</v>
      </c>
      <c r="BM527" s="23">
        <f t="shared" si="96"/>
        <v>90.025857813766734</v>
      </c>
      <c r="BN527" s="23">
        <f t="shared" si="97"/>
        <v>1079.3127649219139</v>
      </c>
      <c r="BO527" s="23">
        <f t="shared" si="98"/>
        <v>0.78206417665153083</v>
      </c>
      <c r="BP527" s="23">
        <f t="shared" si="99"/>
        <v>1079.3127649219139</v>
      </c>
      <c r="BQ527" s="23"/>
      <c r="BR527" s="18">
        <v>0</v>
      </c>
      <c r="BS527" s="18">
        <v>0</v>
      </c>
      <c r="BT527" s="18">
        <v>11575.9</v>
      </c>
      <c r="BU527" s="18">
        <v>237.512</v>
      </c>
      <c r="BV527" s="18">
        <v>2.09998</v>
      </c>
      <c r="BW527" s="18">
        <v>0.78429599999999999</v>
      </c>
      <c r="BX527" s="18">
        <v>32.2181</v>
      </c>
      <c r="BY527" s="18">
        <v>2.3328700000000002</v>
      </c>
      <c r="BZ527" s="18">
        <v>0</v>
      </c>
      <c r="CA527" s="23">
        <f t="shared" si="100"/>
        <v>0</v>
      </c>
      <c r="CB527" s="24">
        <f t="shared" si="101"/>
        <v>0</v>
      </c>
      <c r="CC527" s="25">
        <f t="shared" si="102"/>
        <v>-15.551948641569126</v>
      </c>
      <c r="CD527" s="25"/>
      <c r="CE527" s="18">
        <v>0</v>
      </c>
      <c r="CF527" s="18">
        <v>0</v>
      </c>
      <c r="CG527" s="18">
        <v>0</v>
      </c>
      <c r="CH527" s="18">
        <v>14785.8</v>
      </c>
      <c r="CI527" s="23">
        <v>12390.7</v>
      </c>
      <c r="CJ527" s="23" t="b">
        <f t="shared" si="103"/>
        <v>1</v>
      </c>
      <c r="CK527" s="23" t="b">
        <f t="shared" si="104"/>
        <v>1</v>
      </c>
      <c r="CL527" s="23">
        <f t="shared" si="105"/>
        <v>0</v>
      </c>
      <c r="CM527" s="23">
        <f t="shared" si="106"/>
        <v>0</v>
      </c>
      <c r="CN527" s="23">
        <f t="shared" si="107"/>
        <v>13588.25</v>
      </c>
      <c r="CO527" s="18">
        <v>1230.49</v>
      </c>
      <c r="CP527" s="18">
        <v>15.1671</v>
      </c>
      <c r="CQ527" s="18">
        <v>0.98223400000000005</v>
      </c>
      <c r="CR527" s="18">
        <v>9.4372199999999999</v>
      </c>
      <c r="CS527" s="18">
        <v>1.1545099999999999</v>
      </c>
      <c r="CT527" s="18">
        <v>0</v>
      </c>
      <c r="CU527" s="18">
        <v>0</v>
      </c>
      <c r="CV527" s="18">
        <v>1641.56982421875</v>
      </c>
      <c r="CW527" s="18">
        <v>7.151125431060791</v>
      </c>
      <c r="CX527" s="18">
        <v>38.363521575927734</v>
      </c>
      <c r="CY527" s="18">
        <v>81.222274780273437</v>
      </c>
      <c r="CZ527" s="18">
        <v>16.430870056152344</v>
      </c>
      <c r="DA527" s="18">
        <v>304.6116943359375</v>
      </c>
      <c r="DB527" s="18">
        <v>3278.924560546875</v>
      </c>
      <c r="DC527" s="18">
        <v>2.0253670215606689</v>
      </c>
      <c r="DD527" s="18">
        <v>235.29705810546875</v>
      </c>
      <c r="DE527" s="18">
        <v>15.354137420654297</v>
      </c>
      <c r="DF527" s="19">
        <v>67.702961570198028</v>
      </c>
      <c r="DG527" s="19"/>
      <c r="DH527" s="19">
        <v>41.984189999999998</v>
      </c>
      <c r="DI527" s="19">
        <v>0</v>
      </c>
      <c r="DJ527" s="19">
        <v>0</v>
      </c>
      <c r="DK527" s="19">
        <v>0</v>
      </c>
      <c r="DL527" s="19">
        <v>0</v>
      </c>
      <c r="DM527" s="19">
        <v>0</v>
      </c>
      <c r="DN527" s="19">
        <v>0</v>
      </c>
      <c r="DO527" s="19">
        <v>39.064360000000001</v>
      </c>
      <c r="DP527" s="19">
        <v>0</v>
      </c>
      <c r="DQ527" s="19">
        <v>0</v>
      </c>
      <c r="DR527" s="19">
        <v>0</v>
      </c>
      <c r="DS527" s="19">
        <v>32.2181</v>
      </c>
      <c r="DT527" s="19">
        <v>71.28246</v>
      </c>
      <c r="DU527" s="19">
        <v>974.86005894337086</v>
      </c>
      <c r="DV527" s="19">
        <v>2.7681092628122714</v>
      </c>
      <c r="DW527" s="19">
        <v>4.6998081373499216</v>
      </c>
      <c r="DX527" s="19">
        <v>0.99418719006487666</v>
      </c>
      <c r="DY527" s="19">
        <v>0.99614960064993918</v>
      </c>
      <c r="DZ527" s="19">
        <v>0.99520701560900915</v>
      </c>
      <c r="EA527" s="19">
        <v>0.99717143921180385</v>
      </c>
      <c r="EB527" s="19">
        <v>38514.403989177328</v>
      </c>
      <c r="EC527" s="19">
        <v>4.9038062200926271</v>
      </c>
      <c r="ED527" s="19">
        <v>70145.694677625987</v>
      </c>
      <c r="EE527" s="19">
        <v>1.9974322823017101</v>
      </c>
      <c r="EF527" s="19">
        <v>1.8212846990268148</v>
      </c>
      <c r="EG527" s="19">
        <v>0.38508682937622074</v>
      </c>
      <c r="EH527" s="19">
        <v>632.14691880807845</v>
      </c>
      <c r="EI527" s="19">
        <v>13523.453784712221</v>
      </c>
      <c r="EJ527" s="19">
        <v>5.1869659773543333</v>
      </c>
      <c r="EK527" s="19">
        <v>5.1869659773543333</v>
      </c>
      <c r="EL527" s="19">
        <v>100.00167433122583</v>
      </c>
      <c r="EM527" s="19">
        <v>16.231928167682678</v>
      </c>
      <c r="EN527" s="19">
        <v>4.9038062200926271</v>
      </c>
      <c r="EO527" s="19">
        <v>815.78138266527253</v>
      </c>
      <c r="EP527" s="19">
        <v>1056.2138646964829</v>
      </c>
      <c r="EQ527" s="19">
        <v>291.98746686519678</v>
      </c>
      <c r="ER527" s="19">
        <v>377.80110828047606</v>
      </c>
      <c r="ES527" s="19">
        <v>20.156169679396548</v>
      </c>
      <c r="ET527" s="19">
        <v>1380.0820919110197</v>
      </c>
      <c r="EU527" s="19">
        <v>2.3758909558825594</v>
      </c>
      <c r="EV527" s="19">
        <v>1.3792433154872552E-2</v>
      </c>
      <c r="EW527" s="19">
        <v>500</v>
      </c>
      <c r="EX527" s="19">
        <v>10696.448390677026</v>
      </c>
      <c r="EY527" s="19">
        <v>49210.852379854354</v>
      </c>
      <c r="EZ527" s="19">
        <v>4.3518242839773555E-2</v>
      </c>
      <c r="FA527" s="19">
        <v>20</v>
      </c>
      <c r="FB527" s="19">
        <v>2.1816615649929121</v>
      </c>
      <c r="FC527" s="19">
        <v>6.2657203280155054</v>
      </c>
      <c r="FD527" s="19">
        <v>7.4999999999999997E-2</v>
      </c>
      <c r="FE527" s="19">
        <v>22.519401550292969</v>
      </c>
      <c r="FF527" s="19">
        <v>4.491986166407249E-2</v>
      </c>
    </row>
    <row r="528" spans="1:162">
      <c r="A528" s="4">
        <v>40477.424305555556</v>
      </c>
      <c r="B528" s="18">
        <v>20</v>
      </c>
      <c r="C528" s="18" t="s">
        <v>78</v>
      </c>
      <c r="D528" s="18" t="s">
        <v>55</v>
      </c>
      <c r="E528" s="4">
        <v>40477.404166666667</v>
      </c>
      <c r="F528" s="4">
        <v>40477.425000000003</v>
      </c>
      <c r="G528" s="18" t="s">
        <v>28</v>
      </c>
      <c r="H528" s="18">
        <v>2</v>
      </c>
      <c r="I528" s="18">
        <v>3.5</v>
      </c>
      <c r="J528" s="18">
        <v>0</v>
      </c>
      <c r="K528" s="18">
        <v>5</v>
      </c>
      <c r="L528" s="18"/>
      <c r="M528" s="18">
        <v>548673</v>
      </c>
      <c r="N528" s="18">
        <v>548675</v>
      </c>
      <c r="O528" s="18">
        <v>0</v>
      </c>
      <c r="P528" s="18">
        <v>1.4896460661052231E-2</v>
      </c>
      <c r="Q528" s="18">
        <v>1.0168436953841235E-2</v>
      </c>
      <c r="R528" s="18">
        <v>2.1427649206374042</v>
      </c>
      <c r="S528" s="18">
        <v>0</v>
      </c>
      <c r="T528" s="18">
        <v>1.7091433545782126</v>
      </c>
      <c r="U528" s="18">
        <v>1.2118750920642212</v>
      </c>
      <c r="V528" s="18">
        <v>0</v>
      </c>
      <c r="W528" s="18">
        <v>0</v>
      </c>
      <c r="X528" s="18">
        <v>2.3575576140679662</v>
      </c>
      <c r="Y528" s="18">
        <v>2.5318916137748462E-2</v>
      </c>
      <c r="Z528" s="18">
        <v>25.605591870855605</v>
      </c>
      <c r="AA528" s="18">
        <v>6.5931955780134333E-2</v>
      </c>
      <c r="AB528" s="18">
        <v>0</v>
      </c>
      <c r="AC528" s="18">
        <v>60.952657981447288</v>
      </c>
      <c r="AD528" s="18">
        <v>0</v>
      </c>
      <c r="AE528" s="18">
        <v>7.6049053652733858E-2</v>
      </c>
      <c r="AF528" s="18">
        <v>5.4812457981079801</v>
      </c>
      <c r="AG528" s="18">
        <v>0</v>
      </c>
      <c r="AH528" s="18">
        <v>0</v>
      </c>
      <c r="AI528" s="18">
        <v>0.33540722280349455</v>
      </c>
      <c r="AJ528" s="18">
        <v>1.3065653478148788E-2</v>
      </c>
      <c r="AK528" s="18">
        <v>0</v>
      </c>
      <c r="AL528" s="18">
        <v>100</v>
      </c>
      <c r="AM528" s="18">
        <v>900</v>
      </c>
      <c r="AN528" s="18">
        <v>0</v>
      </c>
      <c r="AO528" s="18">
        <v>0</v>
      </c>
      <c r="AP528" s="18">
        <v>12295</v>
      </c>
      <c r="AQ528" s="18">
        <v>193.316</v>
      </c>
      <c r="AR528" s="18"/>
      <c r="AS528" s="18">
        <v>0</v>
      </c>
      <c r="AT528" s="18">
        <v>0</v>
      </c>
      <c r="AU528" s="18">
        <v>0</v>
      </c>
      <c r="AV528" s="18">
        <v>0</v>
      </c>
      <c r="AW528" s="18">
        <v>0</v>
      </c>
      <c r="AX528" s="18">
        <v>0</v>
      </c>
      <c r="AY528" s="18">
        <v>9.3512000000000004</v>
      </c>
      <c r="AZ528" s="18">
        <v>2.7039399999999998</v>
      </c>
      <c r="BA528" s="18">
        <v>119806</v>
      </c>
      <c r="BB528" s="18">
        <v>1597.88</v>
      </c>
      <c r="BC528" s="18">
        <v>0</v>
      </c>
      <c r="BD528" s="18">
        <v>0</v>
      </c>
      <c r="BE528" s="18">
        <v>3.2214700000000001</v>
      </c>
      <c r="BF528" s="18">
        <v>1.3251599999999999</v>
      </c>
      <c r="BG528" s="18">
        <v>18.639500000000002</v>
      </c>
      <c r="BH528" s="18">
        <v>4.4803100000000002</v>
      </c>
      <c r="BI528" s="18">
        <v>0</v>
      </c>
      <c r="BJ528" s="18">
        <v>0</v>
      </c>
      <c r="BK528" s="18">
        <v>0</v>
      </c>
      <c r="BL528" s="18">
        <v>0</v>
      </c>
      <c r="BM528" s="23">
        <f t="shared" si="96"/>
        <v>90.025857813766734</v>
      </c>
      <c r="BN528" s="23">
        <f t="shared" si="97"/>
        <v>1078.6943879964488</v>
      </c>
      <c r="BO528" s="23">
        <f t="shared" si="98"/>
        <v>0.78516957892447936</v>
      </c>
      <c r="BP528" s="23">
        <f t="shared" si="99"/>
        <v>1078.6943879964488</v>
      </c>
      <c r="BQ528" s="23"/>
      <c r="BR528" s="18">
        <v>5.9843400000000004</v>
      </c>
      <c r="BS528" s="18">
        <v>1.6874400000000001</v>
      </c>
      <c r="BT528" s="18">
        <v>11270.3</v>
      </c>
      <c r="BU528" s="18">
        <v>258.14</v>
      </c>
      <c r="BV528" s="18">
        <v>2.8619300000000001</v>
      </c>
      <c r="BW528" s="18">
        <v>0.82946699999999995</v>
      </c>
      <c r="BX528" s="18">
        <v>53.526000000000003</v>
      </c>
      <c r="BY528" s="18">
        <v>2.5031699999999999</v>
      </c>
      <c r="BZ528" s="18">
        <v>0</v>
      </c>
      <c r="CA528" s="23">
        <f t="shared" si="100"/>
        <v>0</v>
      </c>
      <c r="CB528" s="24">
        <f t="shared" si="101"/>
        <v>0</v>
      </c>
      <c r="CC528" s="25">
        <f t="shared" si="102"/>
        <v>-15.551948641569126</v>
      </c>
      <c r="CD528" s="25"/>
      <c r="CE528" s="18">
        <v>0</v>
      </c>
      <c r="CF528" s="18">
        <v>0</v>
      </c>
      <c r="CG528" s="18">
        <v>0</v>
      </c>
      <c r="CH528" s="18">
        <v>15705</v>
      </c>
      <c r="CI528" s="23">
        <v>12295</v>
      </c>
      <c r="CJ528" s="23" t="b">
        <f t="shared" si="103"/>
        <v>1</v>
      </c>
      <c r="CK528" s="23" t="b">
        <f t="shared" si="104"/>
        <v>1</v>
      </c>
      <c r="CL528" s="23">
        <f t="shared" si="105"/>
        <v>0</v>
      </c>
      <c r="CM528" s="23">
        <f t="shared" si="106"/>
        <v>0</v>
      </c>
      <c r="CN528" s="23">
        <f t="shared" si="107"/>
        <v>14000</v>
      </c>
      <c r="CO528" s="18">
        <v>1262.28</v>
      </c>
      <c r="CP528" s="18">
        <v>16.852799999999998</v>
      </c>
      <c r="CQ528" s="18">
        <v>0.97910299999999995</v>
      </c>
      <c r="CR528" s="18">
        <v>9.1070200000000003</v>
      </c>
      <c r="CS528" s="18">
        <v>1.15083</v>
      </c>
      <c r="CT528" s="18">
        <v>0</v>
      </c>
      <c r="CU528" s="18">
        <v>0</v>
      </c>
      <c r="CV528" s="18">
        <v>1634.1405029296875</v>
      </c>
      <c r="CW528" s="18">
        <v>6.9612865447998047</v>
      </c>
      <c r="CX528" s="18">
        <v>37.391391754150391</v>
      </c>
      <c r="CY528" s="18">
        <v>81.193077087402344</v>
      </c>
      <c r="CZ528" s="18">
        <v>16.365884780883789</v>
      </c>
      <c r="DA528" s="18">
        <v>302.60076904296875</v>
      </c>
      <c r="DB528" s="18">
        <v>3265.409423828125</v>
      </c>
      <c r="DC528" s="18">
        <v>2.0134563446044922</v>
      </c>
      <c r="DD528" s="18">
        <v>231.73616027832031</v>
      </c>
      <c r="DE528" s="18">
        <v>13.764042854309082</v>
      </c>
      <c r="DF528" s="19">
        <v>67.702961570198028</v>
      </c>
      <c r="DG528" s="19"/>
      <c r="DH528" s="19">
        <v>90.72251</v>
      </c>
      <c r="DI528" s="19">
        <v>0</v>
      </c>
      <c r="DJ528" s="19">
        <v>0</v>
      </c>
      <c r="DK528" s="19">
        <v>0</v>
      </c>
      <c r="DL528" s="19">
        <v>0</v>
      </c>
      <c r="DM528" s="19">
        <v>28.053600000000003</v>
      </c>
      <c r="DN528" s="19">
        <v>12.88588</v>
      </c>
      <c r="DO528" s="19">
        <v>74.558000000000007</v>
      </c>
      <c r="DP528" s="19">
        <v>0</v>
      </c>
      <c r="DQ528" s="19">
        <v>0</v>
      </c>
      <c r="DR528" s="19">
        <v>29.921700000000001</v>
      </c>
      <c r="DS528" s="19">
        <v>53.526000000000003</v>
      </c>
      <c r="DT528" s="19">
        <v>198.94518000000002</v>
      </c>
      <c r="DU528" s="19">
        <v>931.89262318427802</v>
      </c>
      <c r="DV528" s="19">
        <v>5.3832306797683476</v>
      </c>
      <c r="DW528" s="19">
        <v>11.80487396753062</v>
      </c>
      <c r="DX528" s="19">
        <v>0.98644552991181156</v>
      </c>
      <c r="DY528" s="19">
        <v>0.99319685074119657</v>
      </c>
      <c r="DZ528" s="19">
        <v>0.98750406981798777</v>
      </c>
      <c r="EA528" s="19">
        <v>0.99426263538851722</v>
      </c>
      <c r="EB528" s="19">
        <v>38492.337708207633</v>
      </c>
      <c r="EC528" s="19">
        <v>4.9009966539390417</v>
      </c>
      <c r="ED528" s="19">
        <v>69856.566752815881</v>
      </c>
      <c r="EE528" s="19">
        <v>1.9982427569562704</v>
      </c>
      <c r="EF528" s="19">
        <v>1.8148174652931128</v>
      </c>
      <c r="EG528" s="19">
        <v>0.38465142803192143</v>
      </c>
      <c r="EH528" s="19">
        <v>628.57447805670654</v>
      </c>
      <c r="EI528" s="19">
        <v>13447.028928460621</v>
      </c>
      <c r="EJ528" s="19">
        <v>5.1949443348756796</v>
      </c>
      <c r="EK528" s="19">
        <v>5.1949443348756796</v>
      </c>
      <c r="EL528" s="19">
        <v>100.00167433122583</v>
      </c>
      <c r="EM528" s="19">
        <v>16.231928167682678</v>
      </c>
      <c r="EN528" s="19">
        <v>4.9009966539390417</v>
      </c>
      <c r="EO528" s="19">
        <v>815.78138266527253</v>
      </c>
      <c r="EP528" s="19">
        <v>1056.2138646964829</v>
      </c>
      <c r="EQ528" s="19">
        <v>291.91393487860893</v>
      </c>
      <c r="ER528" s="19">
        <v>377.70486501584065</v>
      </c>
      <c r="ES528" s="19">
        <v>20.156169679396548</v>
      </c>
      <c r="ET528" s="19">
        <v>1373.8361966010425</v>
      </c>
      <c r="EU528" s="19">
        <v>2.3768549932713623</v>
      </c>
      <c r="EV528" s="19">
        <v>7.5559560498989721E-3</v>
      </c>
      <c r="EW528" s="19">
        <v>500</v>
      </c>
      <c r="EX528" s="19">
        <v>10696.448390677026</v>
      </c>
      <c r="EY528" s="19">
        <v>49188.786098884659</v>
      </c>
      <c r="EZ528" s="19">
        <v>4.3386728402677099E-2</v>
      </c>
      <c r="FA528" s="19">
        <v>20</v>
      </c>
      <c r="FB528" s="19">
        <v>2.1816615649929121</v>
      </c>
      <c r="FC528" s="19">
        <v>6.26291076186192</v>
      </c>
      <c r="FD528" s="19">
        <v>7.4999999999999997E-2</v>
      </c>
      <c r="FE528" s="19">
        <v>20.187262852986652</v>
      </c>
      <c r="FF528" s="19">
        <v>5.5679228790199639E-2</v>
      </c>
    </row>
    <row r="529" spans="1:162">
      <c r="A529" s="4">
        <v>40478.450694444444</v>
      </c>
      <c r="B529" s="18">
        <v>27</v>
      </c>
      <c r="C529" s="18" t="s">
        <v>78</v>
      </c>
      <c r="D529" s="18" t="s">
        <v>60</v>
      </c>
      <c r="E529" s="4">
        <v>40478.450694444444</v>
      </c>
      <c r="F529" s="4">
        <v>40478.47152777778</v>
      </c>
      <c r="G529" s="18" t="s">
        <v>28</v>
      </c>
      <c r="H529" s="18">
        <v>2</v>
      </c>
      <c r="I529" s="18">
        <v>1</v>
      </c>
      <c r="J529" s="18">
        <v>0</v>
      </c>
      <c r="K529" s="18">
        <v>5</v>
      </c>
      <c r="L529" s="18"/>
      <c r="M529" s="18">
        <v>548810</v>
      </c>
      <c r="N529" s="18">
        <v>548811</v>
      </c>
      <c r="O529" s="18">
        <v>0</v>
      </c>
      <c r="P529" s="18">
        <v>9.4036360533769278E-3</v>
      </c>
      <c r="Q529" s="18">
        <v>4.3698630136986289E-3</v>
      </c>
      <c r="R529" s="18">
        <v>1.9181769987119073</v>
      </c>
      <c r="S529" s="18">
        <v>0</v>
      </c>
      <c r="T529" s="18">
        <v>1.2290659848615557</v>
      </c>
      <c r="U529" s="18">
        <v>1.1245239833724145</v>
      </c>
      <c r="V529" s="18">
        <v>0</v>
      </c>
      <c r="W529" s="18">
        <v>0</v>
      </c>
      <c r="X529" s="18">
        <v>2.038844299018268</v>
      </c>
      <c r="Y529" s="18">
        <v>1.6845909123131109E-2</v>
      </c>
      <c r="Z529" s="18">
        <v>26.274770421558287</v>
      </c>
      <c r="AA529" s="18">
        <v>5.3558187903123E-2</v>
      </c>
      <c r="AB529" s="18">
        <v>0</v>
      </c>
      <c r="AC529" s="18">
        <v>62.451354337257108</v>
      </c>
      <c r="AD529" s="18">
        <v>0</v>
      </c>
      <c r="AE529" s="18">
        <v>6.2711174178795265E-2</v>
      </c>
      <c r="AF529" s="18">
        <v>4.5472530642969602</v>
      </c>
      <c r="AG529" s="18">
        <v>0</v>
      </c>
      <c r="AH529" s="18">
        <v>0</v>
      </c>
      <c r="AI529" s="18">
        <v>0.26195757065005576</v>
      </c>
      <c r="AJ529" s="18">
        <v>7.744134707574621E-3</v>
      </c>
      <c r="AK529" s="18">
        <v>0</v>
      </c>
      <c r="AL529" s="18">
        <v>100</v>
      </c>
      <c r="AM529" s="18">
        <v>900</v>
      </c>
      <c r="AN529" s="18">
        <v>0</v>
      </c>
      <c r="AO529" s="18">
        <v>0</v>
      </c>
      <c r="AP529" s="18">
        <v>3123.13</v>
      </c>
      <c r="AQ529" s="18">
        <v>50.4148</v>
      </c>
      <c r="AR529" s="18"/>
      <c r="AS529" s="18">
        <v>0</v>
      </c>
      <c r="AT529" s="18">
        <v>0</v>
      </c>
      <c r="AU529" s="18">
        <v>0</v>
      </c>
      <c r="AV529" s="18">
        <v>0</v>
      </c>
      <c r="AW529" s="18">
        <v>0</v>
      </c>
      <c r="AX529" s="18">
        <v>0</v>
      </c>
      <c r="AY529" s="18">
        <v>6.0341100000000001</v>
      </c>
      <c r="AZ529" s="18">
        <v>2.1358600000000001</v>
      </c>
      <c r="BA529" s="18">
        <v>0</v>
      </c>
      <c r="BB529" s="18">
        <v>0</v>
      </c>
      <c r="BC529" s="18">
        <v>0</v>
      </c>
      <c r="BD529" s="18">
        <v>0</v>
      </c>
      <c r="BE529" s="18">
        <v>0</v>
      </c>
      <c r="BF529" s="18">
        <v>0</v>
      </c>
      <c r="BG529" s="18">
        <v>0</v>
      </c>
      <c r="BH529" s="18">
        <v>0</v>
      </c>
      <c r="BI529" s="18">
        <v>0</v>
      </c>
      <c r="BJ529" s="18">
        <v>0</v>
      </c>
      <c r="BK529" s="18">
        <v>3.5026299999999999</v>
      </c>
      <c r="BL529" s="18">
        <v>1.60328</v>
      </c>
      <c r="BM529" s="23">
        <f t="shared" si="96"/>
        <v>86.662187488133</v>
      </c>
      <c r="BN529" s="23">
        <f t="shared" si="97"/>
        <v>1162.1848221995765</v>
      </c>
      <c r="BO529" s="23">
        <f t="shared" si="98"/>
        <v>0.78762617490471765</v>
      </c>
      <c r="BP529" s="23">
        <f t="shared" si="99"/>
        <v>1162.1848221995763</v>
      </c>
      <c r="BQ529" s="23"/>
      <c r="BR529" s="18">
        <v>0</v>
      </c>
      <c r="BS529" s="18">
        <v>0</v>
      </c>
      <c r="BT529" s="18">
        <v>0</v>
      </c>
      <c r="BU529" s="18">
        <v>0</v>
      </c>
      <c r="BV529" s="18">
        <v>0</v>
      </c>
      <c r="BW529" s="18">
        <v>0</v>
      </c>
      <c r="BX529" s="18">
        <v>14.634399999999999</v>
      </c>
      <c r="BY529" s="18">
        <v>1.05036</v>
      </c>
      <c r="BZ529" s="18">
        <v>0</v>
      </c>
      <c r="CA529" s="23">
        <f t="shared" si="100"/>
        <v>0</v>
      </c>
      <c r="CB529" s="24">
        <f t="shared" si="101"/>
        <v>0</v>
      </c>
      <c r="CC529" s="25">
        <f t="shared" si="102"/>
        <v>-15.551948641569126</v>
      </c>
      <c r="CD529" s="25"/>
      <c r="CE529" s="18">
        <v>0</v>
      </c>
      <c r="CF529" s="18">
        <v>0</v>
      </c>
      <c r="CG529" s="18">
        <v>0</v>
      </c>
      <c r="CH529" s="18">
        <v>3283.16</v>
      </c>
      <c r="CI529" s="23">
        <v>3123.13</v>
      </c>
      <c r="CJ529" s="23" t="b">
        <f t="shared" si="103"/>
        <v>1</v>
      </c>
      <c r="CK529" s="23" t="b">
        <f t="shared" si="104"/>
        <v>1</v>
      </c>
      <c r="CL529" s="23">
        <f t="shared" si="105"/>
        <v>0</v>
      </c>
      <c r="CM529" s="23">
        <f t="shared" si="106"/>
        <v>0</v>
      </c>
      <c r="CN529" s="23">
        <f t="shared" si="107"/>
        <v>3203.145</v>
      </c>
      <c r="CO529" s="18">
        <v>416.971</v>
      </c>
      <c r="CP529" s="18">
        <v>8.1225699999999996</v>
      </c>
      <c r="CQ529" s="18">
        <v>0.310168</v>
      </c>
      <c r="CR529" s="18">
        <v>1.2749299999999999</v>
      </c>
      <c r="CS529" s="18">
        <v>0.34638099999999999</v>
      </c>
      <c r="CT529" s="18">
        <v>0</v>
      </c>
      <c r="CU529" s="18">
        <v>0</v>
      </c>
      <c r="CV529" s="18">
        <v>1732.3280029296875</v>
      </c>
      <c r="CW529" s="18">
        <v>8.2395973205566406</v>
      </c>
      <c r="CX529" s="18">
        <v>44.139274597167969</v>
      </c>
      <c r="CY529" s="18">
        <v>83.673370361328125</v>
      </c>
      <c r="CZ529" s="18">
        <v>15.501217842102051</v>
      </c>
      <c r="DA529" s="18">
        <v>366.60540771484375</v>
      </c>
      <c r="DB529" s="18">
        <v>2846.04150390625</v>
      </c>
      <c r="DC529" s="18">
        <v>1.6344176530838013</v>
      </c>
      <c r="DD529" s="18">
        <v>188.94166564941406</v>
      </c>
      <c r="DE529" s="18">
        <v>12.382820129394531</v>
      </c>
      <c r="DF529" s="19">
        <v>68.054032095478604</v>
      </c>
      <c r="DG529" s="19"/>
      <c r="DH529" s="19">
        <v>24.171140000000001</v>
      </c>
      <c r="DI529" s="19">
        <v>0</v>
      </c>
      <c r="DJ529" s="19">
        <v>0</v>
      </c>
      <c r="DK529" s="19">
        <v>0</v>
      </c>
      <c r="DL529" s="19">
        <v>0</v>
      </c>
      <c r="DM529" s="19">
        <v>18.102330000000002</v>
      </c>
      <c r="DN529" s="19">
        <v>0</v>
      </c>
      <c r="DO529" s="19">
        <v>0</v>
      </c>
      <c r="DP529" s="19">
        <v>0</v>
      </c>
      <c r="DQ529" s="19">
        <v>14.01052</v>
      </c>
      <c r="DR529" s="19">
        <v>0</v>
      </c>
      <c r="DS529" s="19">
        <v>14.634399999999999</v>
      </c>
      <c r="DT529" s="19">
        <v>46.747250000000001</v>
      </c>
      <c r="DU529" s="19">
        <v>404.20211829507161</v>
      </c>
      <c r="DV529" s="19">
        <v>2.9757995314290921</v>
      </c>
      <c r="DW529" s="19">
        <v>5.7552289484732055</v>
      </c>
      <c r="DX529" s="19">
        <v>0.9835622139529</v>
      </c>
      <c r="DY529" s="19">
        <v>0.99025964081398687</v>
      </c>
      <c r="DZ529" s="19">
        <v>0.98599555650464499</v>
      </c>
      <c r="EA529" s="19">
        <v>0.99270955286539053</v>
      </c>
      <c r="EB529" s="19">
        <v>43081.288962702267</v>
      </c>
      <c r="EC529" s="19">
        <v>5.4852800745475028</v>
      </c>
      <c r="ED529" s="19">
        <v>60885.072128516062</v>
      </c>
      <c r="EE529" s="19">
        <v>1.6428999006499154</v>
      </c>
      <c r="EF529" s="19">
        <v>1.4132602249024504</v>
      </c>
      <c r="EG529" s="19">
        <v>0.37885815954208379</v>
      </c>
      <c r="EH529" s="19">
        <v>656.30659891315497</v>
      </c>
      <c r="EI529" s="19">
        <v>14040.299327470657</v>
      </c>
      <c r="EJ529" s="19">
        <v>4.3364511474047349</v>
      </c>
      <c r="EK529" s="19">
        <v>4.3364511474047349</v>
      </c>
      <c r="EL529" s="19">
        <v>100.00057956470626</v>
      </c>
      <c r="EM529" s="19">
        <v>15.511893317993341</v>
      </c>
      <c r="EN529" s="19">
        <v>5.4852800745475028</v>
      </c>
      <c r="EO529" s="19">
        <v>797.23799989445354</v>
      </c>
      <c r="EP529" s="19">
        <v>1043.9566642585833</v>
      </c>
      <c r="EQ529" s="19">
        <v>330.77173057608815</v>
      </c>
      <c r="ER529" s="19">
        <v>432.8668745515381</v>
      </c>
      <c r="ES529" s="19">
        <v>19.414932314382078</v>
      </c>
      <c r="ET529" s="19">
        <v>1475.5538340763887</v>
      </c>
      <c r="EU529" s="19">
        <v>1.9287954381465906</v>
      </c>
      <c r="EV529" s="19">
        <v>5.189767468620975E-3</v>
      </c>
      <c r="EW529" s="19">
        <v>500</v>
      </c>
      <c r="EX529" s="19">
        <v>10696.448390677026</v>
      </c>
      <c r="EY529" s="19">
        <v>53777.737353379292</v>
      </c>
      <c r="EZ529" s="19">
        <v>4.1510262662425162E-2</v>
      </c>
      <c r="FA529" s="19">
        <v>20</v>
      </c>
      <c r="FB529" s="19">
        <v>2.1816615649929121</v>
      </c>
      <c r="FC529" s="19">
        <v>6.8471941824703801</v>
      </c>
      <c r="FD529" s="19">
        <v>7.4999999999999997E-2</v>
      </c>
      <c r="FE529" s="19">
        <v>18.161469523111979</v>
      </c>
      <c r="FF529" s="19">
        <v>7.8671518755961026E-2</v>
      </c>
    </row>
    <row r="530" spans="1:162">
      <c r="A530" s="4">
        <v>40478.451388888891</v>
      </c>
      <c r="B530" s="18">
        <v>27</v>
      </c>
      <c r="C530" s="18" t="s">
        <v>78</v>
      </c>
      <c r="D530" s="18" t="s">
        <v>60</v>
      </c>
      <c r="E530" s="4">
        <v>40478.450694444444</v>
      </c>
      <c r="F530" s="4">
        <v>40478.47152777778</v>
      </c>
      <c r="G530" s="18" t="s">
        <v>28</v>
      </c>
      <c r="H530" s="18">
        <v>2</v>
      </c>
      <c r="I530" s="18">
        <v>1</v>
      </c>
      <c r="J530" s="18">
        <v>0</v>
      </c>
      <c r="K530" s="18">
        <v>5</v>
      </c>
      <c r="L530" s="18"/>
      <c r="M530" s="18">
        <v>548810</v>
      </c>
      <c r="N530" s="18">
        <v>548811</v>
      </c>
      <c r="O530" s="18">
        <v>0</v>
      </c>
      <c r="P530" s="18">
        <v>9.4036360533769278E-3</v>
      </c>
      <c r="Q530" s="18">
        <v>4.3698630136986289E-3</v>
      </c>
      <c r="R530" s="18">
        <v>1.9181769987119073</v>
      </c>
      <c r="S530" s="18">
        <v>0</v>
      </c>
      <c r="T530" s="18">
        <v>1.2290659848615557</v>
      </c>
      <c r="U530" s="18">
        <v>1.1245239833724145</v>
      </c>
      <c r="V530" s="18">
        <v>0</v>
      </c>
      <c r="W530" s="18">
        <v>0</v>
      </c>
      <c r="X530" s="18">
        <v>2.038844299018268</v>
      </c>
      <c r="Y530" s="18">
        <v>1.6845909123131109E-2</v>
      </c>
      <c r="Z530" s="18">
        <v>26.274770421558287</v>
      </c>
      <c r="AA530" s="18">
        <v>5.3558187903123E-2</v>
      </c>
      <c r="AB530" s="18">
        <v>0</v>
      </c>
      <c r="AC530" s="18">
        <v>62.451354337257108</v>
      </c>
      <c r="AD530" s="18">
        <v>0</v>
      </c>
      <c r="AE530" s="18">
        <v>6.2711174178795265E-2</v>
      </c>
      <c r="AF530" s="18">
        <v>4.5472530642969602</v>
      </c>
      <c r="AG530" s="18">
        <v>0</v>
      </c>
      <c r="AH530" s="18">
        <v>0</v>
      </c>
      <c r="AI530" s="18">
        <v>0.26195757065005576</v>
      </c>
      <c r="AJ530" s="18">
        <v>7.744134707574621E-3</v>
      </c>
      <c r="AK530" s="18">
        <v>0</v>
      </c>
      <c r="AL530" s="18">
        <v>100</v>
      </c>
      <c r="AM530" s="18">
        <v>900</v>
      </c>
      <c r="AN530" s="18">
        <v>0</v>
      </c>
      <c r="AO530" s="18">
        <v>0</v>
      </c>
      <c r="AP530" s="18">
        <v>15665.9</v>
      </c>
      <c r="AQ530" s="18">
        <v>243.31399999999999</v>
      </c>
      <c r="AR530" s="18"/>
      <c r="AS530" s="18">
        <v>0</v>
      </c>
      <c r="AT530" s="18">
        <v>0</v>
      </c>
      <c r="AU530" s="18">
        <v>0</v>
      </c>
      <c r="AV530" s="18">
        <v>0</v>
      </c>
      <c r="AW530" s="18">
        <v>0</v>
      </c>
      <c r="AX530" s="18">
        <v>0</v>
      </c>
      <c r="AY530" s="18">
        <v>10.7759</v>
      </c>
      <c r="AZ530" s="18">
        <v>4.6089399999999996</v>
      </c>
      <c r="BA530" s="18">
        <v>192456</v>
      </c>
      <c r="BB530" s="18">
        <v>3613.7</v>
      </c>
      <c r="BC530" s="18">
        <v>0</v>
      </c>
      <c r="BD530" s="18">
        <v>0</v>
      </c>
      <c r="BE530" s="18">
        <v>6.3029900000000003</v>
      </c>
      <c r="BF530" s="18">
        <v>2.2358099999999999</v>
      </c>
      <c r="BG530" s="18">
        <v>18.7836</v>
      </c>
      <c r="BH530" s="18">
        <v>5.7295400000000001</v>
      </c>
      <c r="BI530" s="18">
        <v>0</v>
      </c>
      <c r="BJ530" s="18">
        <v>0</v>
      </c>
      <c r="BK530" s="18">
        <v>0</v>
      </c>
      <c r="BL530" s="18">
        <v>0</v>
      </c>
      <c r="BM530" s="23">
        <f t="shared" si="96"/>
        <v>86.662187488133</v>
      </c>
      <c r="BN530" s="23">
        <f t="shared" si="97"/>
        <v>1161.494308601184</v>
      </c>
      <c r="BO530" s="23">
        <f t="shared" si="98"/>
        <v>0.78213933504892108</v>
      </c>
      <c r="BP530" s="23">
        <f t="shared" si="99"/>
        <v>1161.4943086011838</v>
      </c>
      <c r="BQ530" s="23"/>
      <c r="BR530" s="18">
        <v>4.74573</v>
      </c>
      <c r="BS530" s="18">
        <v>2.2121499999999998</v>
      </c>
      <c r="BT530" s="18">
        <v>16943.5</v>
      </c>
      <c r="BU530" s="18">
        <v>547.84799999999996</v>
      </c>
      <c r="BV530" s="18">
        <v>16.874300000000002</v>
      </c>
      <c r="BW530" s="18">
        <v>1.51911</v>
      </c>
      <c r="BX530" s="18">
        <v>60.143700000000003</v>
      </c>
      <c r="BY530" s="18">
        <v>3.0995699999999999</v>
      </c>
      <c r="BZ530" s="18">
        <v>0</v>
      </c>
      <c r="CA530" s="23">
        <f t="shared" si="100"/>
        <v>0</v>
      </c>
      <c r="CB530" s="24">
        <f t="shared" si="101"/>
        <v>0</v>
      </c>
      <c r="CC530" s="25">
        <f t="shared" si="102"/>
        <v>-15.551948641569126</v>
      </c>
      <c r="CD530" s="25"/>
      <c r="CE530" s="18">
        <v>0</v>
      </c>
      <c r="CF530" s="18">
        <v>0</v>
      </c>
      <c r="CG530" s="18">
        <v>0</v>
      </c>
      <c r="CH530" s="18">
        <v>23757.8</v>
      </c>
      <c r="CI530" s="23">
        <v>15665.9</v>
      </c>
      <c r="CJ530" s="23" t="b">
        <f t="shared" si="103"/>
        <v>1</v>
      </c>
      <c r="CK530" s="23" t="b">
        <f t="shared" si="104"/>
        <v>1</v>
      </c>
      <c r="CL530" s="23">
        <f t="shared" si="105"/>
        <v>0</v>
      </c>
      <c r="CM530" s="23">
        <f t="shared" si="106"/>
        <v>0</v>
      </c>
      <c r="CN530" s="23">
        <f t="shared" si="107"/>
        <v>19711.849999999999</v>
      </c>
      <c r="CO530" s="18">
        <v>2003.89</v>
      </c>
      <c r="CP530" s="18">
        <v>26.395499999999998</v>
      </c>
      <c r="CQ530" s="18">
        <v>1.05758</v>
      </c>
      <c r="CR530" s="18">
        <v>5.7783199999999999</v>
      </c>
      <c r="CS530" s="18">
        <v>1.23095</v>
      </c>
      <c r="CT530" s="18">
        <v>33.851900000000001</v>
      </c>
      <c r="CU530" s="18">
        <v>8.7004800000000007</v>
      </c>
      <c r="CV530" s="18">
        <v>1743.444091796875</v>
      </c>
      <c r="CW530" s="18">
        <v>8.2688732147216797</v>
      </c>
      <c r="CX530" s="18">
        <v>44.279773712158203</v>
      </c>
      <c r="CY530" s="18">
        <v>83.761283874511719</v>
      </c>
      <c r="CZ530" s="18">
        <v>15.60996150970459</v>
      </c>
      <c r="DA530" s="18">
        <v>357.24676513671875</v>
      </c>
      <c r="DB530" s="18">
        <v>2980.2294921875</v>
      </c>
      <c r="DC530" s="18">
        <v>1.7118728160858154</v>
      </c>
      <c r="DD530" s="18">
        <v>192.05513000488281</v>
      </c>
      <c r="DE530" s="18">
        <v>12.61704158782959</v>
      </c>
      <c r="DF530" s="19">
        <v>68.054032095478604</v>
      </c>
      <c r="DG530" s="19"/>
      <c r="DH530" s="19">
        <v>100.75192000000001</v>
      </c>
      <c r="DI530" s="19">
        <v>0</v>
      </c>
      <c r="DJ530" s="19">
        <v>0</v>
      </c>
      <c r="DK530" s="19">
        <v>0</v>
      </c>
      <c r="DL530" s="19">
        <v>0</v>
      </c>
      <c r="DM530" s="19">
        <v>32.3277</v>
      </c>
      <c r="DN530" s="19">
        <v>25.211960000000001</v>
      </c>
      <c r="DO530" s="19">
        <v>75.134399999999999</v>
      </c>
      <c r="DP530" s="19">
        <v>0</v>
      </c>
      <c r="DQ530" s="19">
        <v>0</v>
      </c>
      <c r="DR530" s="19">
        <v>23.728650000000002</v>
      </c>
      <c r="DS530" s="19">
        <v>60.143700000000003</v>
      </c>
      <c r="DT530" s="19">
        <v>216.54641000000001</v>
      </c>
      <c r="DU530" s="19">
        <v>900.07008770434356</v>
      </c>
      <c r="DV530" s="19">
        <v>3.8170112329753185</v>
      </c>
      <c r="DW530" s="19">
        <v>8.2039139247220181</v>
      </c>
      <c r="DX530" s="19">
        <v>0.98987773332545292</v>
      </c>
      <c r="DY530" s="19">
        <v>0.99467667155534401</v>
      </c>
      <c r="DZ530" s="19">
        <v>0.99097751182809168</v>
      </c>
      <c r="EA530" s="19">
        <v>0.99578178179636123</v>
      </c>
      <c r="EB530" s="19">
        <v>43055.692159769736</v>
      </c>
      <c r="EC530" s="19">
        <v>5.4820209883762532</v>
      </c>
      <c r="ED530" s="19">
        <v>63755.74191111439</v>
      </c>
      <c r="EE530" s="19">
        <v>1.7093920626476391</v>
      </c>
      <c r="EF530" s="19">
        <v>1.4807738236916863</v>
      </c>
      <c r="EG530" s="19">
        <v>0.37958674211502075</v>
      </c>
      <c r="EH530" s="19">
        <v>661.78826286485696</v>
      </c>
      <c r="EI530" s="19">
        <v>14157.567998579489</v>
      </c>
      <c r="EJ530" s="19">
        <v>4.5032975944393403</v>
      </c>
      <c r="EK530" s="19">
        <v>4.5032975944393394</v>
      </c>
      <c r="EL530" s="19">
        <v>100.00057956470626</v>
      </c>
      <c r="EM530" s="19">
        <v>15.511893317993341</v>
      </c>
      <c r="EN530" s="19">
        <v>5.4820209883762532</v>
      </c>
      <c r="EO530" s="19">
        <v>797.23799989445354</v>
      </c>
      <c r="EP530" s="19">
        <v>1043.9566642585833</v>
      </c>
      <c r="EQ530" s="19">
        <v>323.11503628888664</v>
      </c>
      <c r="ER530" s="19">
        <v>422.84854795343591</v>
      </c>
      <c r="ES530" s="19">
        <v>19.414932314382078</v>
      </c>
      <c r="ET530" s="19">
        <v>1485.0222416297925</v>
      </c>
      <c r="EU530" s="19">
        <v>2.0068584891474335</v>
      </c>
      <c r="EV530" s="19">
        <v>1.4491458798023063E-3</v>
      </c>
      <c r="EW530" s="19">
        <v>500</v>
      </c>
      <c r="EX530" s="19">
        <v>10696.448390677026</v>
      </c>
      <c r="EY530" s="19">
        <v>53752.140550446762</v>
      </c>
      <c r="EZ530" s="19">
        <v>4.1736832595371469E-2</v>
      </c>
      <c r="FA530" s="19">
        <v>20</v>
      </c>
      <c r="FB530" s="19">
        <v>2.1816615649929121</v>
      </c>
      <c r="FC530" s="19">
        <v>6.8439350962991305</v>
      </c>
      <c r="FD530" s="19">
        <v>7.4999999999999997E-2</v>
      </c>
      <c r="FE530" s="19">
        <v>18.504994328816732</v>
      </c>
      <c r="FF530" s="19">
        <v>7.6118825040762408E-2</v>
      </c>
    </row>
    <row r="531" spans="1:162">
      <c r="A531" s="4">
        <v>40478.45208333333</v>
      </c>
      <c r="B531" s="18">
        <v>27</v>
      </c>
      <c r="C531" s="18" t="s">
        <v>78</v>
      </c>
      <c r="D531" s="18" t="s">
        <v>60</v>
      </c>
      <c r="E531" s="4">
        <v>40478.450694444444</v>
      </c>
      <c r="F531" s="4">
        <v>40478.47152777778</v>
      </c>
      <c r="G531" s="18" t="s">
        <v>28</v>
      </c>
      <c r="H531" s="18">
        <v>2</v>
      </c>
      <c r="I531" s="18">
        <v>1</v>
      </c>
      <c r="J531" s="18">
        <v>0</v>
      </c>
      <c r="K531" s="18">
        <v>5</v>
      </c>
      <c r="L531" s="18"/>
      <c r="M531" s="18">
        <v>548810</v>
      </c>
      <c r="N531" s="18">
        <v>548811</v>
      </c>
      <c r="O531" s="18">
        <v>0</v>
      </c>
      <c r="P531" s="18">
        <v>9.4036360533769278E-3</v>
      </c>
      <c r="Q531" s="18">
        <v>4.3698630136986289E-3</v>
      </c>
      <c r="R531" s="18">
        <v>1.9181769987119073</v>
      </c>
      <c r="S531" s="18">
        <v>0</v>
      </c>
      <c r="T531" s="18">
        <v>1.2290659848615557</v>
      </c>
      <c r="U531" s="18">
        <v>1.1245239833724145</v>
      </c>
      <c r="V531" s="18">
        <v>0</v>
      </c>
      <c r="W531" s="18">
        <v>0</v>
      </c>
      <c r="X531" s="18">
        <v>2.038844299018268</v>
      </c>
      <c r="Y531" s="18">
        <v>1.6845909123131109E-2</v>
      </c>
      <c r="Z531" s="18">
        <v>26.274770421558287</v>
      </c>
      <c r="AA531" s="18">
        <v>5.3558187903123E-2</v>
      </c>
      <c r="AB531" s="18">
        <v>0</v>
      </c>
      <c r="AC531" s="18">
        <v>62.451354337257108</v>
      </c>
      <c r="AD531" s="18">
        <v>0</v>
      </c>
      <c r="AE531" s="18">
        <v>6.2711174178795265E-2</v>
      </c>
      <c r="AF531" s="18">
        <v>4.5472530642969602</v>
      </c>
      <c r="AG531" s="18">
        <v>0</v>
      </c>
      <c r="AH531" s="18">
        <v>0</v>
      </c>
      <c r="AI531" s="18">
        <v>0.26195757065005576</v>
      </c>
      <c r="AJ531" s="18">
        <v>7.744134707574621E-3</v>
      </c>
      <c r="AK531" s="18">
        <v>0</v>
      </c>
      <c r="AL531" s="18">
        <v>100</v>
      </c>
      <c r="AM531" s="18">
        <v>900</v>
      </c>
      <c r="AN531" s="18">
        <v>0</v>
      </c>
      <c r="AO531" s="18">
        <v>0</v>
      </c>
      <c r="AP531" s="18">
        <v>10426.200000000001</v>
      </c>
      <c r="AQ531" s="18">
        <v>175.53200000000001</v>
      </c>
      <c r="AR531" s="18"/>
      <c r="AS531" s="18">
        <v>0</v>
      </c>
      <c r="AT531" s="18">
        <v>0</v>
      </c>
      <c r="AU531" s="18">
        <v>0</v>
      </c>
      <c r="AV531" s="18">
        <v>0</v>
      </c>
      <c r="AW531" s="18">
        <v>0</v>
      </c>
      <c r="AX531" s="18">
        <v>0</v>
      </c>
      <c r="AY531" s="18">
        <v>0</v>
      </c>
      <c r="AZ531" s="18">
        <v>0</v>
      </c>
      <c r="BA531" s="18">
        <v>173988</v>
      </c>
      <c r="BB531" s="18">
        <v>5233.3</v>
      </c>
      <c r="BC531" s="18">
        <v>0</v>
      </c>
      <c r="BD531" s="18">
        <v>0</v>
      </c>
      <c r="BE531" s="18">
        <v>0</v>
      </c>
      <c r="BF531" s="18">
        <v>0</v>
      </c>
      <c r="BG531" s="18">
        <v>13.2035</v>
      </c>
      <c r="BH531" s="18">
        <v>4.5734700000000004</v>
      </c>
      <c r="BI531" s="18">
        <v>18.324200000000001</v>
      </c>
      <c r="BJ531" s="18">
        <v>5.4063699999999999</v>
      </c>
      <c r="BK531" s="18">
        <v>0</v>
      </c>
      <c r="BL531" s="18">
        <v>0</v>
      </c>
      <c r="BM531" s="23">
        <f t="shared" si="96"/>
        <v>86.662187488133</v>
      </c>
      <c r="BN531" s="23">
        <f t="shared" si="97"/>
        <v>1177.6528433449696</v>
      </c>
      <c r="BO531" s="23">
        <f t="shared" si="98"/>
        <v>0.78385298358948508</v>
      </c>
      <c r="BP531" s="23">
        <f t="shared" si="99"/>
        <v>1177.6528433449696</v>
      </c>
      <c r="BQ531" s="23"/>
      <c r="BR531" s="18">
        <v>4.42523</v>
      </c>
      <c r="BS531" s="18">
        <v>1.7880499999999999</v>
      </c>
      <c r="BT531" s="18">
        <v>16659.3</v>
      </c>
      <c r="BU531" s="18">
        <v>664.904</v>
      </c>
      <c r="BV531" s="18">
        <v>20.605899999999998</v>
      </c>
      <c r="BW531" s="18">
        <v>1.46373</v>
      </c>
      <c r="BX531" s="18">
        <v>60.823900000000002</v>
      </c>
      <c r="BY531" s="18">
        <v>1.91153</v>
      </c>
      <c r="BZ531" s="18">
        <v>0</v>
      </c>
      <c r="CA531" s="23">
        <f t="shared" si="100"/>
        <v>0</v>
      </c>
      <c r="CB531" s="24">
        <f t="shared" si="101"/>
        <v>0</v>
      </c>
      <c r="CC531" s="25">
        <f t="shared" si="102"/>
        <v>-15.551948641569126</v>
      </c>
      <c r="CD531" s="25"/>
      <c r="CE531" s="18">
        <v>0</v>
      </c>
      <c r="CF531" s="18">
        <v>0</v>
      </c>
      <c r="CG531" s="18">
        <v>0</v>
      </c>
      <c r="CH531" s="18">
        <v>11614.7</v>
      </c>
      <c r="CI531" s="23">
        <v>10426.200000000001</v>
      </c>
      <c r="CJ531" s="23" t="b">
        <f t="shared" si="103"/>
        <v>1</v>
      </c>
      <c r="CK531" s="23" t="b">
        <f t="shared" si="104"/>
        <v>1</v>
      </c>
      <c r="CL531" s="23">
        <f t="shared" si="105"/>
        <v>0</v>
      </c>
      <c r="CM531" s="23">
        <f t="shared" si="106"/>
        <v>0</v>
      </c>
      <c r="CN531" s="23">
        <f t="shared" si="107"/>
        <v>11020.45</v>
      </c>
      <c r="CO531" s="18">
        <v>1074.74</v>
      </c>
      <c r="CP531" s="18">
        <v>34.223399999999998</v>
      </c>
      <c r="CQ531" s="18">
        <v>0.61721000000000004</v>
      </c>
      <c r="CR531" s="18">
        <v>2.9661499999999998</v>
      </c>
      <c r="CS531" s="18">
        <v>0.71837099999999998</v>
      </c>
      <c r="CT531" s="18">
        <v>42.126300000000001</v>
      </c>
      <c r="CU531" s="18">
        <v>6.6618899999999996</v>
      </c>
      <c r="CV531" s="18">
        <v>1763.8341064453125</v>
      </c>
      <c r="CW531" s="18">
        <v>8.7490959167480469</v>
      </c>
      <c r="CX531" s="18">
        <v>46.851264953613281</v>
      </c>
      <c r="CY531" s="18">
        <v>83.872894287109375</v>
      </c>
      <c r="CZ531" s="18">
        <v>15.575835227966309</v>
      </c>
      <c r="DA531" s="18">
        <v>344.61993408203125</v>
      </c>
      <c r="DB531" s="18">
        <v>3093.223876953125</v>
      </c>
      <c r="DC531" s="18">
        <v>1.7664614915847778</v>
      </c>
      <c r="DD531" s="18">
        <v>198.1314697265625</v>
      </c>
      <c r="DE531" s="18">
        <v>12.37370491027832</v>
      </c>
      <c r="DF531" s="19">
        <v>68.054032095478604</v>
      </c>
      <c r="DG531" s="19"/>
      <c r="DH531" s="19">
        <v>96.776830000000004</v>
      </c>
      <c r="DI531" s="19">
        <v>0</v>
      </c>
      <c r="DJ531" s="19">
        <v>0</v>
      </c>
      <c r="DK531" s="19">
        <v>0</v>
      </c>
      <c r="DL531" s="19">
        <v>0</v>
      </c>
      <c r="DM531" s="19">
        <v>0</v>
      </c>
      <c r="DN531" s="19">
        <v>0</v>
      </c>
      <c r="DO531" s="19">
        <v>52.814</v>
      </c>
      <c r="DP531" s="19">
        <v>54.9726</v>
      </c>
      <c r="DQ531" s="19">
        <v>0</v>
      </c>
      <c r="DR531" s="19">
        <v>22.126149999999999</v>
      </c>
      <c r="DS531" s="19">
        <v>60.823900000000002</v>
      </c>
      <c r="DT531" s="19">
        <v>190.73665</v>
      </c>
      <c r="DU531" s="19">
        <v>339.37890449224801</v>
      </c>
      <c r="DV531" s="19">
        <v>2.8277970628283575</v>
      </c>
      <c r="DW531" s="19">
        <v>5.5732817312131466</v>
      </c>
      <c r="DX531" s="19">
        <v>0.98099945023337043</v>
      </c>
      <c r="DY531" s="19">
        <v>0.98884696293666596</v>
      </c>
      <c r="DZ531" s="19">
        <v>0.98389002309234375</v>
      </c>
      <c r="EA531" s="19">
        <v>0.99176065895562182</v>
      </c>
      <c r="EB531" s="19">
        <v>43654.676496179658</v>
      </c>
      <c r="EC531" s="19">
        <v>5.5582860427556593</v>
      </c>
      <c r="ED531" s="19">
        <v>66173.019121278005</v>
      </c>
      <c r="EE531" s="19">
        <v>1.7536931991790068</v>
      </c>
      <c r="EF531" s="19">
        <v>1.5158288740742127</v>
      </c>
      <c r="EG531" s="19">
        <v>0.3793580960273743</v>
      </c>
      <c r="EH531" s="19">
        <v>669.12474832923886</v>
      </c>
      <c r="EI531" s="19">
        <v>14314.516674856914</v>
      </c>
      <c r="EJ531" s="19">
        <v>4.6227910186803056</v>
      </c>
      <c r="EK531" s="19">
        <v>4.6227910186803047</v>
      </c>
      <c r="EL531" s="19">
        <v>100.00057956470626</v>
      </c>
      <c r="EM531" s="19">
        <v>15.511893317993341</v>
      </c>
      <c r="EN531" s="19">
        <v>5.5582860427556593</v>
      </c>
      <c r="EO531" s="19">
        <v>797.23799989445354</v>
      </c>
      <c r="EP531" s="19">
        <v>1043.9566642585833</v>
      </c>
      <c r="EQ531" s="19">
        <v>318.20342449081102</v>
      </c>
      <c r="ER531" s="19">
        <v>416.42385617910287</v>
      </c>
      <c r="ES531" s="19">
        <v>19.414932314382078</v>
      </c>
      <c r="ET531" s="19">
        <v>1502.3899481152234</v>
      </c>
      <c r="EU531" s="19">
        <v>2.0588688581374184</v>
      </c>
      <c r="EV531" s="19">
        <v>7.2281747813907858E-3</v>
      </c>
      <c r="EW531" s="19">
        <v>500</v>
      </c>
      <c r="EX531" s="19">
        <v>10696.448390677026</v>
      </c>
      <c r="EY531" s="19">
        <v>54351.124886856684</v>
      </c>
      <c r="EZ531" s="19">
        <v>4.1652019367730844E-2</v>
      </c>
      <c r="FA531" s="19">
        <v>20</v>
      </c>
      <c r="FB531" s="19">
        <v>2.1816615649929121</v>
      </c>
      <c r="FC531" s="19">
        <v>6.9202001506785376</v>
      </c>
      <c r="FD531" s="19">
        <v>7.4999999999999997E-2</v>
      </c>
      <c r="FE531" s="19">
        <v>18.148100535074871</v>
      </c>
      <c r="FF531" s="19">
        <v>8.0751343481270471E-2</v>
      </c>
    </row>
    <row r="532" spans="1:162">
      <c r="A532" s="4">
        <v>40478.452777777777</v>
      </c>
      <c r="B532" s="18">
        <v>27</v>
      </c>
      <c r="C532" s="18" t="s">
        <v>78</v>
      </c>
      <c r="D532" s="18" t="s">
        <v>60</v>
      </c>
      <c r="E532" s="4">
        <v>40478.450694444444</v>
      </c>
      <c r="F532" s="4">
        <v>40478.47152777778</v>
      </c>
      <c r="G532" s="18" t="s">
        <v>28</v>
      </c>
      <c r="H532" s="18">
        <v>2</v>
      </c>
      <c r="I532" s="18">
        <v>1</v>
      </c>
      <c r="J532" s="18">
        <v>0</v>
      </c>
      <c r="K532" s="18">
        <v>5</v>
      </c>
      <c r="L532" s="18"/>
      <c r="M532" s="18">
        <v>548810</v>
      </c>
      <c r="N532" s="18">
        <v>548811</v>
      </c>
      <c r="O532" s="18">
        <v>0</v>
      </c>
      <c r="P532" s="18">
        <v>9.4036360533769278E-3</v>
      </c>
      <c r="Q532" s="18">
        <v>4.3698630136986289E-3</v>
      </c>
      <c r="R532" s="18">
        <v>1.9181769987119073</v>
      </c>
      <c r="S532" s="18">
        <v>0</v>
      </c>
      <c r="T532" s="18">
        <v>1.2290659848615557</v>
      </c>
      <c r="U532" s="18">
        <v>1.1245239833724145</v>
      </c>
      <c r="V532" s="18">
        <v>0</v>
      </c>
      <c r="W532" s="18">
        <v>0</v>
      </c>
      <c r="X532" s="18">
        <v>2.038844299018268</v>
      </c>
      <c r="Y532" s="18">
        <v>1.6845909123131109E-2</v>
      </c>
      <c r="Z532" s="18">
        <v>26.274770421558287</v>
      </c>
      <c r="AA532" s="18">
        <v>5.3558187903123E-2</v>
      </c>
      <c r="AB532" s="18">
        <v>0</v>
      </c>
      <c r="AC532" s="18">
        <v>62.451354337257108</v>
      </c>
      <c r="AD532" s="18">
        <v>0</v>
      </c>
      <c r="AE532" s="18">
        <v>6.2711174178795265E-2</v>
      </c>
      <c r="AF532" s="18">
        <v>4.5472530642969602</v>
      </c>
      <c r="AG532" s="18">
        <v>0</v>
      </c>
      <c r="AH532" s="18">
        <v>0</v>
      </c>
      <c r="AI532" s="18">
        <v>0.26195757065005576</v>
      </c>
      <c r="AJ532" s="18">
        <v>7.744134707574621E-3</v>
      </c>
      <c r="AK532" s="18">
        <v>0</v>
      </c>
      <c r="AL532" s="18">
        <v>100</v>
      </c>
      <c r="AM532" s="18">
        <v>900</v>
      </c>
      <c r="AN532" s="18">
        <v>0</v>
      </c>
      <c r="AO532" s="18">
        <v>0</v>
      </c>
      <c r="AP532" s="18">
        <v>12955.5</v>
      </c>
      <c r="AQ532" s="18">
        <v>176.601</v>
      </c>
      <c r="AR532" s="18"/>
      <c r="AS532" s="18">
        <v>0</v>
      </c>
      <c r="AT532" s="18">
        <v>0</v>
      </c>
      <c r="AU532" s="18">
        <v>0</v>
      </c>
      <c r="AV532" s="18">
        <v>0</v>
      </c>
      <c r="AW532" s="18">
        <v>0</v>
      </c>
      <c r="AX532" s="18">
        <v>0</v>
      </c>
      <c r="AY532" s="18">
        <v>0</v>
      </c>
      <c r="AZ532" s="18">
        <v>0</v>
      </c>
      <c r="BA532" s="18">
        <v>184995</v>
      </c>
      <c r="BB532" s="18">
        <v>4790.37</v>
      </c>
      <c r="BC532" s="18">
        <v>0</v>
      </c>
      <c r="BD532" s="18">
        <v>0</v>
      </c>
      <c r="BE532" s="18">
        <v>0</v>
      </c>
      <c r="BF532" s="18">
        <v>0</v>
      </c>
      <c r="BG532" s="18">
        <v>9.7995000000000001</v>
      </c>
      <c r="BH532" s="18">
        <v>4.79331</v>
      </c>
      <c r="BI532" s="18">
        <v>20.519300000000001</v>
      </c>
      <c r="BJ532" s="18">
        <v>5.6866199999999996</v>
      </c>
      <c r="BK532" s="18">
        <v>0</v>
      </c>
      <c r="BL532" s="18">
        <v>0</v>
      </c>
      <c r="BM532" s="23">
        <f t="shared" si="96"/>
        <v>86.662187488133</v>
      </c>
      <c r="BN532" s="23">
        <f t="shared" si="97"/>
        <v>1157.6052772299777</v>
      </c>
      <c r="BO532" s="23">
        <f t="shared" si="98"/>
        <v>0.78841016116765406</v>
      </c>
      <c r="BP532" s="23">
        <f t="shared" si="99"/>
        <v>1157.6052772299774</v>
      </c>
      <c r="BQ532" s="23"/>
      <c r="BR532" s="18">
        <v>4.9224100000000002</v>
      </c>
      <c r="BS532" s="18">
        <v>1.8960999999999999</v>
      </c>
      <c r="BT532" s="18">
        <v>17678.7</v>
      </c>
      <c r="BU532" s="18">
        <v>611.99300000000005</v>
      </c>
      <c r="BV532" s="18">
        <v>19.552600000000002</v>
      </c>
      <c r="BW532" s="18">
        <v>1.43527</v>
      </c>
      <c r="BX532" s="18">
        <v>42.7333</v>
      </c>
      <c r="BY532" s="18">
        <v>2.04027</v>
      </c>
      <c r="BZ532" s="18">
        <v>0</v>
      </c>
      <c r="CA532" s="23">
        <f t="shared" si="100"/>
        <v>0</v>
      </c>
      <c r="CB532" s="24">
        <f t="shared" si="101"/>
        <v>0</v>
      </c>
      <c r="CC532" s="25">
        <f t="shared" si="102"/>
        <v>-15.551948641569126</v>
      </c>
      <c r="CD532" s="25"/>
      <c r="CE532" s="18">
        <v>0</v>
      </c>
      <c r="CF532" s="18">
        <v>0</v>
      </c>
      <c r="CG532" s="18">
        <v>0</v>
      </c>
      <c r="CH532" s="18">
        <v>17070.599999999999</v>
      </c>
      <c r="CI532" s="23">
        <v>12955.5</v>
      </c>
      <c r="CJ532" s="23" t="b">
        <f t="shared" si="103"/>
        <v>1</v>
      </c>
      <c r="CK532" s="23" t="b">
        <f t="shared" si="104"/>
        <v>1</v>
      </c>
      <c r="CL532" s="23">
        <f t="shared" si="105"/>
        <v>0</v>
      </c>
      <c r="CM532" s="23">
        <f t="shared" si="106"/>
        <v>0</v>
      </c>
      <c r="CN532" s="23">
        <f t="shared" si="107"/>
        <v>15013.05</v>
      </c>
      <c r="CO532" s="18">
        <v>1105.3699999999999</v>
      </c>
      <c r="CP532" s="18">
        <v>20.214400000000001</v>
      </c>
      <c r="CQ532" s="18">
        <v>0.62992499999999996</v>
      </c>
      <c r="CR532" s="18">
        <v>5.2899000000000003</v>
      </c>
      <c r="CS532" s="18">
        <v>0.73318899999999998</v>
      </c>
      <c r="CT532" s="18">
        <v>42.786000000000001</v>
      </c>
      <c r="CU532" s="18">
        <v>6.9140699999999997</v>
      </c>
      <c r="CV532" s="18">
        <v>1723.7860107421875</v>
      </c>
      <c r="CW532" s="18">
        <v>8.6630220413208008</v>
      </c>
      <c r="CX532" s="18">
        <v>46.120895385742187</v>
      </c>
      <c r="CY532" s="18">
        <v>84.021591186523438</v>
      </c>
      <c r="CZ532" s="18">
        <v>15.485803604125977</v>
      </c>
      <c r="DA532" s="18">
        <v>337.2720947265625</v>
      </c>
      <c r="DB532" s="18">
        <v>3190.98828125</v>
      </c>
      <c r="DC532" s="18">
        <v>1.8264837265014648</v>
      </c>
      <c r="DD532" s="18">
        <v>199.89918518066406</v>
      </c>
      <c r="DE532" s="18">
        <v>12.00916576385498</v>
      </c>
      <c r="DF532" s="19">
        <v>68.054032095478604</v>
      </c>
      <c r="DG532" s="19"/>
      <c r="DH532" s="19">
        <v>77.974510000000009</v>
      </c>
      <c r="DI532" s="19">
        <v>0</v>
      </c>
      <c r="DJ532" s="19">
        <v>0</v>
      </c>
      <c r="DK532" s="19">
        <v>0</v>
      </c>
      <c r="DL532" s="19">
        <v>0</v>
      </c>
      <c r="DM532" s="19">
        <v>0</v>
      </c>
      <c r="DN532" s="19">
        <v>0</v>
      </c>
      <c r="DO532" s="19">
        <v>39.198</v>
      </c>
      <c r="DP532" s="19">
        <v>61.557900000000004</v>
      </c>
      <c r="DQ532" s="19">
        <v>0</v>
      </c>
      <c r="DR532" s="19">
        <v>24.61205</v>
      </c>
      <c r="DS532" s="19">
        <v>42.7333</v>
      </c>
      <c r="DT532" s="19">
        <v>168.10124999999999</v>
      </c>
      <c r="DU532" s="19">
        <v>844.47720436916245</v>
      </c>
      <c r="DV532" s="19">
        <v>3.8573744459395285</v>
      </c>
      <c r="DW532" s="19">
        <v>8.3159158817476637</v>
      </c>
      <c r="DX532" s="19">
        <v>0.98908879017552875</v>
      </c>
      <c r="DY532" s="19">
        <v>0.99428096469036265</v>
      </c>
      <c r="DZ532" s="19">
        <v>0.9902600340943204</v>
      </c>
      <c r="EA532" s="19">
        <v>0.99545835699834462</v>
      </c>
      <c r="EB532" s="19">
        <v>42911.528786537194</v>
      </c>
      <c r="EC532" s="19">
        <v>5.4636655376060448</v>
      </c>
      <c r="ED532" s="19">
        <v>68264.482931291626</v>
      </c>
      <c r="EE532" s="19">
        <v>1.8511510485434899</v>
      </c>
      <c r="EF532" s="19">
        <v>1.5908191775425282</v>
      </c>
      <c r="EG532" s="19">
        <v>0.37875488414764408</v>
      </c>
      <c r="EH532" s="19">
        <v>652.89237079398674</v>
      </c>
      <c r="EI532" s="19">
        <v>13967.259097729295</v>
      </c>
      <c r="EJ532" s="19">
        <v>4.8874644949050605</v>
      </c>
      <c r="EK532" s="19">
        <v>4.8874644949050614</v>
      </c>
      <c r="EL532" s="19">
        <v>100.00057956470626</v>
      </c>
      <c r="EM532" s="19">
        <v>15.511893317993341</v>
      </c>
      <c r="EN532" s="19">
        <v>5.4636655376060448</v>
      </c>
      <c r="EO532" s="19">
        <v>797.23799989445354</v>
      </c>
      <c r="EP532" s="19">
        <v>1043.9566642585833</v>
      </c>
      <c r="EQ532" s="19">
        <v>307.93147444404872</v>
      </c>
      <c r="ER532" s="19">
        <v>402.97557246767337</v>
      </c>
      <c r="ES532" s="19">
        <v>19.414932314382078</v>
      </c>
      <c r="ET532" s="19">
        <v>1468.2779779442935</v>
      </c>
      <c r="EU532" s="19">
        <v>2.1732862095484387</v>
      </c>
      <c r="EV532" s="19">
        <v>1.3505360975361123E-2</v>
      </c>
      <c r="EW532" s="19">
        <v>500</v>
      </c>
      <c r="EX532" s="19">
        <v>10696.448390677026</v>
      </c>
      <c r="EY532" s="19">
        <v>53607.977177214219</v>
      </c>
      <c r="EZ532" s="19">
        <v>4.1482371240961421E-2</v>
      </c>
      <c r="FA532" s="19">
        <v>20</v>
      </c>
      <c r="FB532" s="19">
        <v>2.1816615649929121</v>
      </c>
      <c r="FC532" s="19">
        <v>6.8255796455289213</v>
      </c>
      <c r="FD532" s="19">
        <v>7.4999999999999997E-2</v>
      </c>
      <c r="FE532" s="19">
        <v>17.613443120320639</v>
      </c>
      <c r="FF532" s="19">
        <v>8.3060179492766395E-2</v>
      </c>
    </row>
    <row r="533" spans="1:162">
      <c r="A533" s="4">
        <v>40478.454861111109</v>
      </c>
      <c r="B533" s="18">
        <v>27</v>
      </c>
      <c r="C533" s="18" t="s">
        <v>78</v>
      </c>
      <c r="D533" s="18" t="s">
        <v>60</v>
      </c>
      <c r="E533" s="4">
        <v>40478.450694444444</v>
      </c>
      <c r="F533" s="4">
        <v>40478.47152777778</v>
      </c>
      <c r="G533" s="18" t="s">
        <v>28</v>
      </c>
      <c r="H533" s="18">
        <v>2</v>
      </c>
      <c r="I533" s="18">
        <v>1</v>
      </c>
      <c r="J533" s="18">
        <v>0</v>
      </c>
      <c r="K533" s="18">
        <v>5</v>
      </c>
      <c r="L533" s="18"/>
      <c r="M533" s="18">
        <v>548810</v>
      </c>
      <c r="N533" s="18">
        <v>548811</v>
      </c>
      <c r="O533" s="18">
        <v>0</v>
      </c>
      <c r="P533" s="18">
        <v>9.4036360533769278E-3</v>
      </c>
      <c r="Q533" s="18">
        <v>4.3698630136986289E-3</v>
      </c>
      <c r="R533" s="18">
        <v>1.9181769987119073</v>
      </c>
      <c r="S533" s="18">
        <v>0</v>
      </c>
      <c r="T533" s="18">
        <v>1.2290659848615557</v>
      </c>
      <c r="U533" s="18">
        <v>1.1245239833724145</v>
      </c>
      <c r="V533" s="18">
        <v>0</v>
      </c>
      <c r="W533" s="18">
        <v>0</v>
      </c>
      <c r="X533" s="18">
        <v>2.038844299018268</v>
      </c>
      <c r="Y533" s="18">
        <v>1.6845909123131109E-2</v>
      </c>
      <c r="Z533" s="18">
        <v>26.274770421558287</v>
      </c>
      <c r="AA533" s="18">
        <v>5.3558187903123E-2</v>
      </c>
      <c r="AB533" s="18">
        <v>0</v>
      </c>
      <c r="AC533" s="18">
        <v>62.451354337257108</v>
      </c>
      <c r="AD533" s="18">
        <v>0</v>
      </c>
      <c r="AE533" s="18">
        <v>6.2711174178795265E-2</v>
      </c>
      <c r="AF533" s="18">
        <v>4.5472530642969602</v>
      </c>
      <c r="AG533" s="18">
        <v>0</v>
      </c>
      <c r="AH533" s="18">
        <v>0</v>
      </c>
      <c r="AI533" s="18">
        <v>0.26195757065005576</v>
      </c>
      <c r="AJ533" s="18">
        <v>7.744134707574621E-3</v>
      </c>
      <c r="AK533" s="18">
        <v>0</v>
      </c>
      <c r="AL533" s="18">
        <v>100</v>
      </c>
      <c r="AM533" s="18">
        <v>900</v>
      </c>
      <c r="AN533" s="18">
        <v>0</v>
      </c>
      <c r="AO533" s="18">
        <v>0</v>
      </c>
      <c r="AP533" s="18">
        <v>9216</v>
      </c>
      <c r="AQ533" s="18">
        <v>146.167</v>
      </c>
      <c r="AR533" s="18"/>
      <c r="AS533" s="18">
        <v>0</v>
      </c>
      <c r="AT533" s="18">
        <v>0</v>
      </c>
      <c r="AU533" s="18">
        <v>0</v>
      </c>
      <c r="AV533" s="18">
        <v>0</v>
      </c>
      <c r="AW533" s="18">
        <v>0</v>
      </c>
      <c r="AX533" s="18">
        <v>0</v>
      </c>
      <c r="AY533" s="18">
        <v>0</v>
      </c>
      <c r="AZ533" s="18">
        <v>0</v>
      </c>
      <c r="BA533" s="18">
        <v>178148</v>
      </c>
      <c r="BB533" s="18">
        <v>7064.06</v>
      </c>
      <c r="BC533" s="18">
        <v>0</v>
      </c>
      <c r="BD533" s="18">
        <v>0</v>
      </c>
      <c r="BE533" s="18">
        <v>2.8641100000000002</v>
      </c>
      <c r="BF533" s="18">
        <v>1.3432900000000001</v>
      </c>
      <c r="BG533" s="18">
        <v>12.615600000000001</v>
      </c>
      <c r="BH533" s="18">
        <v>4.8090700000000002</v>
      </c>
      <c r="BI533" s="18">
        <v>23.379000000000001</v>
      </c>
      <c r="BJ533" s="18">
        <v>5.8693600000000004</v>
      </c>
      <c r="BK533" s="18">
        <v>0</v>
      </c>
      <c r="BL533" s="18">
        <v>0</v>
      </c>
      <c r="BM533" s="23">
        <f t="shared" si="96"/>
        <v>86.662187488133</v>
      </c>
      <c r="BN533" s="23">
        <f t="shared" si="97"/>
        <v>1164.2787186141509</v>
      </c>
      <c r="BO533" s="23">
        <f t="shared" si="98"/>
        <v>0.7917472614362675</v>
      </c>
      <c r="BP533" s="23">
        <f t="shared" si="99"/>
        <v>1164.2787186141509</v>
      </c>
      <c r="BQ533" s="23"/>
      <c r="BR533" s="18">
        <v>8.8401999999999994</v>
      </c>
      <c r="BS533" s="18">
        <v>1.8977299999999999</v>
      </c>
      <c r="BT533" s="18">
        <v>17400.7</v>
      </c>
      <c r="BU533" s="18">
        <v>932.99</v>
      </c>
      <c r="BV533" s="18">
        <v>27.278700000000001</v>
      </c>
      <c r="BW533" s="18">
        <v>1.8264800000000001</v>
      </c>
      <c r="BX533" s="18">
        <v>49.863100000000003</v>
      </c>
      <c r="BY533" s="18">
        <v>1.7545900000000001</v>
      </c>
      <c r="BZ533" s="18">
        <v>0</v>
      </c>
      <c r="CA533" s="23">
        <f t="shared" si="100"/>
        <v>0</v>
      </c>
      <c r="CB533" s="24">
        <f t="shared" si="101"/>
        <v>0</v>
      </c>
      <c r="CC533" s="25">
        <f t="shared" si="102"/>
        <v>-15.551948641569126</v>
      </c>
      <c r="CD533" s="25"/>
      <c r="CE533" s="18">
        <v>0</v>
      </c>
      <c r="CF533" s="18">
        <v>0</v>
      </c>
      <c r="CG533" s="18">
        <v>0</v>
      </c>
      <c r="CH533" s="18">
        <v>10867.7</v>
      </c>
      <c r="CI533" s="23">
        <v>9216</v>
      </c>
      <c r="CJ533" s="23" t="b">
        <f t="shared" si="103"/>
        <v>1</v>
      </c>
      <c r="CK533" s="23" t="b">
        <f t="shared" si="104"/>
        <v>1</v>
      </c>
      <c r="CL533" s="23">
        <f t="shared" si="105"/>
        <v>0</v>
      </c>
      <c r="CM533" s="23">
        <f t="shared" si="106"/>
        <v>0</v>
      </c>
      <c r="CN533" s="23">
        <f t="shared" si="107"/>
        <v>10041.85</v>
      </c>
      <c r="CO533" s="18">
        <v>743.16</v>
      </c>
      <c r="CP533" s="18">
        <v>21.391999999999999</v>
      </c>
      <c r="CQ533" s="18">
        <v>0.47284199999999998</v>
      </c>
      <c r="CR533" s="18">
        <v>3.5940799999999999</v>
      </c>
      <c r="CS533" s="18">
        <v>0.55035500000000004</v>
      </c>
      <c r="CT533" s="18">
        <v>71.324700000000007</v>
      </c>
      <c r="CU533" s="18">
        <v>7.6208400000000003</v>
      </c>
      <c r="CV533" s="18">
        <v>1726.416015625</v>
      </c>
      <c r="CW533" s="18">
        <v>8.3048381805419922</v>
      </c>
      <c r="CX533" s="18">
        <v>44.635383605957031</v>
      </c>
      <c r="CY533" s="18">
        <v>84.769157409667969</v>
      </c>
      <c r="CZ533" s="18">
        <v>15.420533180236816</v>
      </c>
      <c r="DA533" s="18">
        <v>332.4395751953125</v>
      </c>
      <c r="DB533" s="18">
        <v>3357.104736328125</v>
      </c>
      <c r="DC533" s="18">
        <v>1.9119433164596558</v>
      </c>
      <c r="DD533" s="18">
        <v>185.8616943359375</v>
      </c>
      <c r="DE533" s="18">
        <v>14.85941219329834</v>
      </c>
      <c r="DF533" s="19">
        <v>68.054032095478604</v>
      </c>
      <c r="DG533" s="19"/>
      <c r="DH533" s="19">
        <v>97.562010000000001</v>
      </c>
      <c r="DI533" s="19">
        <v>0</v>
      </c>
      <c r="DJ533" s="19">
        <v>0</v>
      </c>
      <c r="DK533" s="19">
        <v>0</v>
      </c>
      <c r="DL533" s="19">
        <v>0</v>
      </c>
      <c r="DM533" s="19">
        <v>0</v>
      </c>
      <c r="DN533" s="19">
        <v>11.456440000000001</v>
      </c>
      <c r="DO533" s="19">
        <v>50.462400000000002</v>
      </c>
      <c r="DP533" s="19">
        <v>70.137</v>
      </c>
      <c r="DQ533" s="19">
        <v>0</v>
      </c>
      <c r="DR533" s="19">
        <v>44.200999999999993</v>
      </c>
      <c r="DS533" s="19">
        <v>49.863100000000003</v>
      </c>
      <c r="DT533" s="19">
        <v>226.11993999999999</v>
      </c>
      <c r="DU533" s="19">
        <v>508.02636499626033</v>
      </c>
      <c r="DV533" s="19">
        <v>4.5606773560209426</v>
      </c>
      <c r="DW533" s="19">
        <v>10.570303851907255</v>
      </c>
      <c r="DX533" s="19">
        <v>0.9777321439000829</v>
      </c>
      <c r="DY533" s="19">
        <v>0.98917286283050976</v>
      </c>
      <c r="DZ533" s="19">
        <v>0.97965671359029427</v>
      </c>
      <c r="EA533" s="19">
        <v>0.99111995245220252</v>
      </c>
      <c r="EB533" s="19">
        <v>43158.908076952546</v>
      </c>
      <c r="EC533" s="19">
        <v>5.4951628471165792</v>
      </c>
      <c r="ED533" s="19">
        <v>71818.195108462387</v>
      </c>
      <c r="EE533" s="19">
        <v>1.9445514325310405</v>
      </c>
      <c r="EF533" s="19">
        <v>1.6640410591577106</v>
      </c>
      <c r="EG533" s="19">
        <v>0.37831757230758667</v>
      </c>
      <c r="EH533" s="19">
        <v>653.13351582418659</v>
      </c>
      <c r="EI533" s="19">
        <v>13972.417888469698</v>
      </c>
      <c r="EJ533" s="19">
        <v>5.1399976497788629</v>
      </c>
      <c r="EK533" s="19">
        <v>5.1399976497788629</v>
      </c>
      <c r="EL533" s="19">
        <v>100.00057956470626</v>
      </c>
      <c r="EM533" s="19">
        <v>15.511893317993341</v>
      </c>
      <c r="EN533" s="19">
        <v>5.4951628471165792</v>
      </c>
      <c r="EO533" s="19">
        <v>797.23799989445354</v>
      </c>
      <c r="EP533" s="19">
        <v>1043.9566642585833</v>
      </c>
      <c r="EQ533" s="19">
        <v>298.67967576584107</v>
      </c>
      <c r="ER533" s="19">
        <v>390.86854373922864</v>
      </c>
      <c r="ES533" s="19">
        <v>19.414932314382078</v>
      </c>
      <c r="ET533" s="19">
        <v>1470.5181505801402</v>
      </c>
      <c r="EU533" s="19">
        <v>2.2829400201579966</v>
      </c>
      <c r="EV533" s="19">
        <v>1.7054959627027608E-2</v>
      </c>
      <c r="EW533" s="19">
        <v>500</v>
      </c>
      <c r="EX533" s="19">
        <v>10696.448390677026</v>
      </c>
      <c r="EY533" s="19">
        <v>53855.356467629572</v>
      </c>
      <c r="EZ533" s="19">
        <v>4.1340660644651285E-2</v>
      </c>
      <c r="FA533" s="19">
        <v>20</v>
      </c>
      <c r="FB533" s="19">
        <v>2.1816615649929121</v>
      </c>
      <c r="FC533" s="19">
        <v>6.8570769550394575</v>
      </c>
      <c r="FD533" s="19">
        <v>7.4999999999999997E-2</v>
      </c>
      <c r="FE533" s="19">
        <v>21.793804550170897</v>
      </c>
      <c r="FF533" s="19">
        <v>5.4566750583394712E-2</v>
      </c>
    </row>
    <row r="534" spans="1:162">
      <c r="A534" s="4">
        <v>40478.455555555556</v>
      </c>
      <c r="B534" s="18">
        <v>27</v>
      </c>
      <c r="C534" s="18" t="s">
        <v>78</v>
      </c>
      <c r="D534" s="18" t="s">
        <v>60</v>
      </c>
      <c r="E534" s="4">
        <v>40478.450694444444</v>
      </c>
      <c r="F534" s="4">
        <v>40478.47152777778</v>
      </c>
      <c r="G534" s="18" t="s">
        <v>28</v>
      </c>
      <c r="H534" s="18">
        <v>2</v>
      </c>
      <c r="I534" s="18">
        <v>1</v>
      </c>
      <c r="J534" s="18">
        <v>0</v>
      </c>
      <c r="K534" s="18">
        <v>5</v>
      </c>
      <c r="L534" s="18"/>
      <c r="M534" s="18">
        <v>548810</v>
      </c>
      <c r="N534" s="18">
        <v>548811</v>
      </c>
      <c r="O534" s="18">
        <v>0</v>
      </c>
      <c r="P534" s="18">
        <v>9.4036360533769278E-3</v>
      </c>
      <c r="Q534" s="18">
        <v>4.3698630136986289E-3</v>
      </c>
      <c r="R534" s="18">
        <v>1.9181769987119073</v>
      </c>
      <c r="S534" s="18">
        <v>0</v>
      </c>
      <c r="T534" s="18">
        <v>1.2290659848615557</v>
      </c>
      <c r="U534" s="18">
        <v>1.1245239833724145</v>
      </c>
      <c r="V534" s="18">
        <v>0</v>
      </c>
      <c r="W534" s="18">
        <v>0</v>
      </c>
      <c r="X534" s="18">
        <v>2.038844299018268</v>
      </c>
      <c r="Y534" s="18">
        <v>1.6845909123131109E-2</v>
      </c>
      <c r="Z534" s="18">
        <v>26.274770421558287</v>
      </c>
      <c r="AA534" s="18">
        <v>5.3558187903123E-2</v>
      </c>
      <c r="AB534" s="18">
        <v>0</v>
      </c>
      <c r="AC534" s="18">
        <v>62.451354337257108</v>
      </c>
      <c r="AD534" s="18">
        <v>0</v>
      </c>
      <c r="AE534" s="18">
        <v>6.2711174178795265E-2</v>
      </c>
      <c r="AF534" s="18">
        <v>4.5472530642969602</v>
      </c>
      <c r="AG534" s="18">
        <v>0</v>
      </c>
      <c r="AH534" s="18">
        <v>0</v>
      </c>
      <c r="AI534" s="18">
        <v>0.26195757065005576</v>
      </c>
      <c r="AJ534" s="18">
        <v>7.744134707574621E-3</v>
      </c>
      <c r="AK534" s="18">
        <v>0</v>
      </c>
      <c r="AL534" s="18">
        <v>100</v>
      </c>
      <c r="AM534" s="18">
        <v>900</v>
      </c>
      <c r="AN534" s="18">
        <v>0</v>
      </c>
      <c r="AO534" s="18">
        <v>0</v>
      </c>
      <c r="AP534" s="18">
        <v>9243.4</v>
      </c>
      <c r="AQ534" s="18">
        <v>126.254</v>
      </c>
      <c r="AR534" s="18"/>
      <c r="AS534" s="18">
        <v>0</v>
      </c>
      <c r="AT534" s="18">
        <v>0</v>
      </c>
      <c r="AU534" s="18">
        <v>0</v>
      </c>
      <c r="AV534" s="18">
        <v>0</v>
      </c>
      <c r="AW534" s="18">
        <v>0</v>
      </c>
      <c r="AX534" s="18">
        <v>0</v>
      </c>
      <c r="AY534" s="18">
        <v>0</v>
      </c>
      <c r="AZ534" s="18">
        <v>0</v>
      </c>
      <c r="BA534" s="18">
        <v>169385</v>
      </c>
      <c r="BB534" s="18">
        <v>6182.96</v>
      </c>
      <c r="BC534" s="18">
        <v>0</v>
      </c>
      <c r="BD534" s="18">
        <v>0</v>
      </c>
      <c r="BE534" s="18">
        <v>0</v>
      </c>
      <c r="BF534" s="18">
        <v>0</v>
      </c>
      <c r="BG534" s="18">
        <v>13.952999999999999</v>
      </c>
      <c r="BH534" s="18">
        <v>4.6835899999999997</v>
      </c>
      <c r="BI534" s="18">
        <v>23.019200000000001</v>
      </c>
      <c r="BJ534" s="18">
        <v>5.4841300000000004</v>
      </c>
      <c r="BK534" s="18">
        <v>0</v>
      </c>
      <c r="BL534" s="18">
        <v>0</v>
      </c>
      <c r="BM534" s="23">
        <f t="shared" si="96"/>
        <v>86.662187488133</v>
      </c>
      <c r="BN534" s="23">
        <f t="shared" si="97"/>
        <v>1171.6197566253406</v>
      </c>
      <c r="BO534" s="23">
        <f t="shared" si="98"/>
        <v>0.79174745729699592</v>
      </c>
      <c r="BP534" s="23">
        <f t="shared" si="99"/>
        <v>1171.6197566253406</v>
      </c>
      <c r="BQ534" s="23"/>
      <c r="BR534" s="18">
        <v>6.0239200000000004</v>
      </c>
      <c r="BS534" s="18">
        <v>1.8074699999999999</v>
      </c>
      <c r="BT534" s="18">
        <v>16583.7</v>
      </c>
      <c r="BU534" s="18">
        <v>805.32</v>
      </c>
      <c r="BV534" s="18">
        <v>23.839600000000001</v>
      </c>
      <c r="BW534" s="18">
        <v>1.6146</v>
      </c>
      <c r="BX534" s="18">
        <v>69.486099999999993</v>
      </c>
      <c r="BY534" s="18">
        <v>1.9090499999999999</v>
      </c>
      <c r="BZ534" s="18">
        <v>0</v>
      </c>
      <c r="CA534" s="23">
        <f t="shared" si="100"/>
        <v>0</v>
      </c>
      <c r="CB534" s="24">
        <f t="shared" si="101"/>
        <v>0</v>
      </c>
      <c r="CC534" s="25">
        <f t="shared" si="102"/>
        <v>-15.551948641569126</v>
      </c>
      <c r="CD534" s="25"/>
      <c r="CE534" s="18">
        <v>0</v>
      </c>
      <c r="CF534" s="18">
        <v>0</v>
      </c>
      <c r="CG534" s="18">
        <v>0</v>
      </c>
      <c r="CH534" s="18">
        <v>9999.08</v>
      </c>
      <c r="CI534" s="23">
        <v>9243.4</v>
      </c>
      <c r="CJ534" s="23" t="b">
        <f t="shared" si="103"/>
        <v>1</v>
      </c>
      <c r="CK534" s="23" t="b">
        <f t="shared" si="104"/>
        <v>1</v>
      </c>
      <c r="CL534" s="23">
        <f t="shared" si="105"/>
        <v>0</v>
      </c>
      <c r="CM534" s="23">
        <f t="shared" si="106"/>
        <v>0</v>
      </c>
      <c r="CN534" s="23">
        <f t="shared" si="107"/>
        <v>9621.24</v>
      </c>
      <c r="CO534" s="18">
        <v>828.78899999999999</v>
      </c>
      <c r="CP534" s="18">
        <v>31.999400000000001</v>
      </c>
      <c r="CQ534" s="18">
        <v>0.52049400000000001</v>
      </c>
      <c r="CR534" s="18">
        <v>2.3153100000000002</v>
      </c>
      <c r="CS534" s="18">
        <v>0.60580299999999998</v>
      </c>
      <c r="CT534" s="18">
        <v>63.420400000000001</v>
      </c>
      <c r="CU534" s="18">
        <v>7.2412400000000003</v>
      </c>
      <c r="CV534" s="18">
        <v>1737.301025390625</v>
      </c>
      <c r="CW534" s="18">
        <v>8.466766357421875</v>
      </c>
      <c r="CX534" s="18">
        <v>45.617042541503906</v>
      </c>
      <c r="CY534" s="18">
        <v>84.978385925292969</v>
      </c>
      <c r="CZ534" s="18">
        <v>15.420529365539551</v>
      </c>
      <c r="DA534" s="18">
        <v>336.19842529296875</v>
      </c>
      <c r="DB534" s="18">
        <v>3383.55029296875</v>
      </c>
      <c r="DC534" s="18">
        <v>1.935938835144043</v>
      </c>
      <c r="DD534" s="18">
        <v>183.43818664550781</v>
      </c>
      <c r="DE534" s="18">
        <v>14.739010810852051</v>
      </c>
      <c r="DF534" s="19">
        <v>68.054032095478604</v>
      </c>
      <c r="DG534" s="19"/>
      <c r="DH534" s="19">
        <v>112.48222</v>
      </c>
      <c r="DI534" s="19">
        <v>0</v>
      </c>
      <c r="DJ534" s="19">
        <v>0</v>
      </c>
      <c r="DK534" s="19">
        <v>0</v>
      </c>
      <c r="DL534" s="19">
        <v>0</v>
      </c>
      <c r="DM534" s="19">
        <v>0</v>
      </c>
      <c r="DN534" s="19">
        <v>0</v>
      </c>
      <c r="DO534" s="19">
        <v>55.811999999999998</v>
      </c>
      <c r="DP534" s="19">
        <v>69.057600000000008</v>
      </c>
      <c r="DQ534" s="19">
        <v>0</v>
      </c>
      <c r="DR534" s="19">
        <v>30.119600000000002</v>
      </c>
      <c r="DS534" s="19">
        <v>69.486099999999993</v>
      </c>
      <c r="DT534" s="19">
        <v>224.4753</v>
      </c>
      <c r="DU534" s="19">
        <v>312.47710894579274</v>
      </c>
      <c r="DV534" s="19">
        <v>3.5151352837865706</v>
      </c>
      <c r="DW534" s="19">
        <v>7.0149846559622988</v>
      </c>
      <c r="DX534" s="19">
        <v>0.97499163063310457</v>
      </c>
      <c r="DY534" s="19">
        <v>0.98575632254107604</v>
      </c>
      <c r="DZ534" s="19">
        <v>0.97811183241019617</v>
      </c>
      <c r="EA534" s="19">
        <v>0.98891097385574911</v>
      </c>
      <c r="EB534" s="19">
        <v>43431.034655965763</v>
      </c>
      <c r="EC534" s="19">
        <v>5.5298110792738919</v>
      </c>
      <c r="ED534" s="19">
        <v>72383.942172000723</v>
      </c>
      <c r="EE534" s="19">
        <v>1.9475901087481213</v>
      </c>
      <c r="EF534" s="19">
        <v>1.666640980243328</v>
      </c>
      <c r="EG534" s="19">
        <v>0.378317546749115</v>
      </c>
      <c r="EH534" s="19">
        <v>657.25146189050315</v>
      </c>
      <c r="EI534" s="19">
        <v>14060.51268361759</v>
      </c>
      <c r="EJ534" s="19">
        <v>5.1480300754849342</v>
      </c>
      <c r="EK534" s="19">
        <v>5.1480300754849333</v>
      </c>
      <c r="EL534" s="19">
        <v>100.00057956470626</v>
      </c>
      <c r="EM534" s="19">
        <v>15.511893317993341</v>
      </c>
      <c r="EN534" s="19">
        <v>5.5298110792738919</v>
      </c>
      <c r="EO534" s="19">
        <v>797.23799989445354</v>
      </c>
      <c r="EP534" s="19">
        <v>1043.9566642585833</v>
      </c>
      <c r="EQ534" s="19">
        <v>298.38475265742409</v>
      </c>
      <c r="ER534" s="19">
        <v>390.48410556810751</v>
      </c>
      <c r="ES534" s="19">
        <v>19.414932314382078</v>
      </c>
      <c r="ET534" s="19">
        <v>1479.7897307118842</v>
      </c>
      <c r="EU534" s="19">
        <v>2.286507483290225</v>
      </c>
      <c r="EV534" s="19">
        <v>6.0184099789554824E-3</v>
      </c>
      <c r="EW534" s="19">
        <v>500</v>
      </c>
      <c r="EX534" s="19">
        <v>10696.448390677026</v>
      </c>
      <c r="EY534" s="19">
        <v>54127.483046642788</v>
      </c>
      <c r="EZ534" s="19">
        <v>4.1333919470497006E-2</v>
      </c>
      <c r="FA534" s="19">
        <v>20</v>
      </c>
      <c r="FB534" s="19">
        <v>2.1816615649929121</v>
      </c>
      <c r="FC534" s="19">
        <v>6.8917251871967702</v>
      </c>
      <c r="FD534" s="19">
        <v>7.4999999999999997E-2</v>
      </c>
      <c r="FE534" s="19">
        <v>21.617215855916342</v>
      </c>
      <c r="FF534" s="19">
        <v>5.6014660729975276E-2</v>
      </c>
    </row>
    <row r="535" spans="1:162">
      <c r="A535" s="4">
        <v>40478.456250000003</v>
      </c>
      <c r="B535" s="18">
        <v>27</v>
      </c>
      <c r="C535" s="18" t="s">
        <v>78</v>
      </c>
      <c r="D535" s="18" t="s">
        <v>60</v>
      </c>
      <c r="E535" s="4">
        <v>40478.450694444444</v>
      </c>
      <c r="F535" s="4">
        <v>40478.47152777778</v>
      </c>
      <c r="G535" s="18" t="s">
        <v>28</v>
      </c>
      <c r="H535" s="18">
        <v>2</v>
      </c>
      <c r="I535" s="18">
        <v>1</v>
      </c>
      <c r="J535" s="18">
        <v>0</v>
      </c>
      <c r="K535" s="18">
        <v>5</v>
      </c>
      <c r="L535" s="18"/>
      <c r="M535" s="18">
        <v>548810</v>
      </c>
      <c r="N535" s="18">
        <v>548811</v>
      </c>
      <c r="O535" s="18">
        <v>0</v>
      </c>
      <c r="P535" s="18">
        <v>9.4036360533769278E-3</v>
      </c>
      <c r="Q535" s="18">
        <v>4.3698630136986289E-3</v>
      </c>
      <c r="R535" s="18">
        <v>1.9181769987119073</v>
      </c>
      <c r="S535" s="18">
        <v>0</v>
      </c>
      <c r="T535" s="18">
        <v>1.2290659848615557</v>
      </c>
      <c r="U535" s="18">
        <v>1.1245239833724145</v>
      </c>
      <c r="V535" s="18">
        <v>0</v>
      </c>
      <c r="W535" s="18">
        <v>0</v>
      </c>
      <c r="X535" s="18">
        <v>2.038844299018268</v>
      </c>
      <c r="Y535" s="18">
        <v>1.6845909123131109E-2</v>
      </c>
      <c r="Z535" s="18">
        <v>26.274770421558287</v>
      </c>
      <c r="AA535" s="18">
        <v>5.3558187903123E-2</v>
      </c>
      <c r="AB535" s="18">
        <v>0</v>
      </c>
      <c r="AC535" s="18">
        <v>62.451354337257108</v>
      </c>
      <c r="AD535" s="18">
        <v>0</v>
      </c>
      <c r="AE535" s="18">
        <v>6.2711174178795265E-2</v>
      </c>
      <c r="AF535" s="18">
        <v>4.5472530642969602</v>
      </c>
      <c r="AG535" s="18">
        <v>0</v>
      </c>
      <c r="AH535" s="18">
        <v>0</v>
      </c>
      <c r="AI535" s="18">
        <v>0.26195757065005576</v>
      </c>
      <c r="AJ535" s="18">
        <v>7.744134707574621E-3</v>
      </c>
      <c r="AK535" s="18">
        <v>0</v>
      </c>
      <c r="AL535" s="18">
        <v>100</v>
      </c>
      <c r="AM535" s="18">
        <v>900</v>
      </c>
      <c r="AN535" s="18">
        <v>0</v>
      </c>
      <c r="AO535" s="18">
        <v>0</v>
      </c>
      <c r="AP535" s="18">
        <v>9124.11</v>
      </c>
      <c r="AQ535" s="18">
        <v>110.938</v>
      </c>
      <c r="AR535" s="18"/>
      <c r="AS535" s="18">
        <v>0</v>
      </c>
      <c r="AT535" s="18">
        <v>0</v>
      </c>
      <c r="AU535" s="18">
        <v>0</v>
      </c>
      <c r="AV535" s="18">
        <v>0</v>
      </c>
      <c r="AW535" s="18">
        <v>0</v>
      </c>
      <c r="AX535" s="18">
        <v>0</v>
      </c>
      <c r="AY535" s="18">
        <v>0</v>
      </c>
      <c r="AZ535" s="18">
        <v>0</v>
      </c>
      <c r="BA535" s="18">
        <v>158599</v>
      </c>
      <c r="BB535" s="18">
        <v>5422.12</v>
      </c>
      <c r="BC535" s="18">
        <v>0</v>
      </c>
      <c r="BD535" s="18">
        <v>0</v>
      </c>
      <c r="BE535" s="18">
        <v>0</v>
      </c>
      <c r="BF535" s="18">
        <v>0</v>
      </c>
      <c r="BG535" s="18">
        <v>13.986000000000001</v>
      </c>
      <c r="BH535" s="18">
        <v>4.1796699999999998</v>
      </c>
      <c r="BI535" s="18">
        <v>23.5655</v>
      </c>
      <c r="BJ535" s="18">
        <v>5.0419400000000003</v>
      </c>
      <c r="BK535" s="18">
        <v>0</v>
      </c>
      <c r="BL535" s="18">
        <v>0</v>
      </c>
      <c r="BM535" s="23">
        <f t="shared" si="96"/>
        <v>86.662187488133</v>
      </c>
      <c r="BN535" s="23">
        <f t="shared" si="97"/>
        <v>1185.9596983271233</v>
      </c>
      <c r="BO535" s="23">
        <f t="shared" si="98"/>
        <v>0.78792230857493306</v>
      </c>
      <c r="BP535" s="23">
        <f t="shared" si="99"/>
        <v>1185.9596983271233</v>
      </c>
      <c r="BQ535" s="23"/>
      <c r="BR535" s="18">
        <v>3.9674100000000001</v>
      </c>
      <c r="BS535" s="18">
        <v>1.6635800000000001</v>
      </c>
      <c r="BT535" s="18">
        <v>15657.1</v>
      </c>
      <c r="BU535" s="18">
        <v>695.91499999999996</v>
      </c>
      <c r="BV535" s="18">
        <v>21.779399999999999</v>
      </c>
      <c r="BW535" s="18">
        <v>1.4532499999999999</v>
      </c>
      <c r="BX535" s="18">
        <v>51.265599999999999</v>
      </c>
      <c r="BY535" s="18">
        <v>1.78609</v>
      </c>
      <c r="BZ535" s="18">
        <v>0</v>
      </c>
      <c r="CA535" s="23">
        <f t="shared" si="100"/>
        <v>0</v>
      </c>
      <c r="CB535" s="24">
        <f t="shared" si="101"/>
        <v>0</v>
      </c>
      <c r="CC535" s="25">
        <f t="shared" si="102"/>
        <v>-15.551948641569126</v>
      </c>
      <c r="CD535" s="25"/>
      <c r="CE535" s="18">
        <v>0</v>
      </c>
      <c r="CF535" s="18">
        <v>0</v>
      </c>
      <c r="CG535" s="18">
        <v>0</v>
      </c>
      <c r="CH535" s="18">
        <v>10783.4</v>
      </c>
      <c r="CI535" s="23">
        <v>9124.11</v>
      </c>
      <c r="CJ535" s="23" t="b">
        <f t="shared" si="103"/>
        <v>1</v>
      </c>
      <c r="CK535" s="23" t="b">
        <f t="shared" si="104"/>
        <v>1</v>
      </c>
      <c r="CL535" s="23">
        <f t="shared" si="105"/>
        <v>0</v>
      </c>
      <c r="CM535" s="23">
        <f t="shared" si="106"/>
        <v>0</v>
      </c>
      <c r="CN535" s="23">
        <f t="shared" si="107"/>
        <v>9953.755000000001</v>
      </c>
      <c r="CO535" s="18">
        <v>767.43499999999995</v>
      </c>
      <c r="CP535" s="18">
        <v>24.566299999999998</v>
      </c>
      <c r="CQ535" s="18">
        <v>0.38626700000000003</v>
      </c>
      <c r="CR535" s="18">
        <v>1.9181999999999999</v>
      </c>
      <c r="CS535" s="18">
        <v>0.44957599999999998</v>
      </c>
      <c r="CT535" s="18">
        <v>41.646099999999997</v>
      </c>
      <c r="CU535" s="18">
        <v>5.9286700000000003</v>
      </c>
      <c r="CV535" s="18">
        <v>1767.1019287109375</v>
      </c>
      <c r="CW535" s="18">
        <v>8.4281330108642578</v>
      </c>
      <c r="CX535" s="18">
        <v>45.392196655273438</v>
      </c>
      <c r="CY535" s="18">
        <v>85.132377624511719</v>
      </c>
      <c r="CZ535" s="18">
        <v>15.495391845703125</v>
      </c>
      <c r="DA535" s="18">
        <v>327.95477294921875</v>
      </c>
      <c r="DB535" s="18">
        <v>3402.1357421875</v>
      </c>
      <c r="DC535" s="18">
        <v>1.9435224533081055</v>
      </c>
      <c r="DD535" s="18">
        <v>187.40066528320312</v>
      </c>
      <c r="DE535" s="18">
        <v>13.355686187744141</v>
      </c>
      <c r="DF535" s="19">
        <v>68.054032095478604</v>
      </c>
      <c r="DG535" s="19"/>
      <c r="DH535" s="19">
        <v>92.784510000000012</v>
      </c>
      <c r="DI535" s="19">
        <v>0</v>
      </c>
      <c r="DJ535" s="19">
        <v>0</v>
      </c>
      <c r="DK535" s="19">
        <v>0</v>
      </c>
      <c r="DL535" s="19">
        <v>0</v>
      </c>
      <c r="DM535" s="19">
        <v>0</v>
      </c>
      <c r="DN535" s="19">
        <v>0</v>
      </c>
      <c r="DO535" s="19">
        <v>55.944000000000003</v>
      </c>
      <c r="DP535" s="19">
        <v>70.6965</v>
      </c>
      <c r="DQ535" s="19">
        <v>0</v>
      </c>
      <c r="DR535" s="19">
        <v>19.837050000000001</v>
      </c>
      <c r="DS535" s="19">
        <v>51.265599999999999</v>
      </c>
      <c r="DT535" s="19">
        <v>197.74315000000001</v>
      </c>
      <c r="DU535" s="19">
        <v>438.95092057004922</v>
      </c>
      <c r="DV535" s="19">
        <v>3.7769020975889744</v>
      </c>
      <c r="DW535" s="19">
        <v>8.0493664084538583</v>
      </c>
      <c r="DX535" s="19">
        <v>0.9798005343490146</v>
      </c>
      <c r="DY535" s="19">
        <v>0.98923461217989261</v>
      </c>
      <c r="DZ535" s="19">
        <v>0.98203267577629894</v>
      </c>
      <c r="EA535" s="19">
        <v>0.99148824593670359</v>
      </c>
      <c r="EB535" s="19">
        <v>43962.6051603831</v>
      </c>
      <c r="EC535" s="19">
        <v>5.597492737977789</v>
      </c>
      <c r="ED535" s="19">
        <v>72781.538768772545</v>
      </c>
      <c r="EE535" s="19">
        <v>1.9252628764144264</v>
      </c>
      <c r="EF535" s="19">
        <v>1.6555328899016117</v>
      </c>
      <c r="EG535" s="19">
        <v>0.37881912536621098</v>
      </c>
      <c r="EH535" s="19">
        <v>669.41200706722191</v>
      </c>
      <c r="EI535" s="19">
        <v>14320.661971388128</v>
      </c>
      <c r="EJ535" s="19">
        <v>5.0822747519762661</v>
      </c>
      <c r="EK535" s="19">
        <v>5.0822747519762661</v>
      </c>
      <c r="EL535" s="19">
        <v>100.00057956470626</v>
      </c>
      <c r="EM535" s="19">
        <v>15.511893317993341</v>
      </c>
      <c r="EN535" s="19">
        <v>5.597492737977789</v>
      </c>
      <c r="EO535" s="19">
        <v>797.23799989445354</v>
      </c>
      <c r="EP535" s="19">
        <v>1043.9566642585833</v>
      </c>
      <c r="EQ535" s="19">
        <v>300.53221917840426</v>
      </c>
      <c r="ER535" s="19">
        <v>393.29848834040524</v>
      </c>
      <c r="ES535" s="19">
        <v>19.414932314382078</v>
      </c>
      <c r="ET535" s="19">
        <v>1505.1733977073147</v>
      </c>
      <c r="EU535" s="19">
        <v>2.2602948918507626</v>
      </c>
      <c r="EV535" s="19">
        <v>9.3950943878209955E-3</v>
      </c>
      <c r="EW535" s="19">
        <v>500</v>
      </c>
      <c r="EX535" s="19">
        <v>10696.448390677026</v>
      </c>
      <c r="EY535" s="19">
        <v>54659.053551060126</v>
      </c>
      <c r="EZ535" s="19">
        <v>4.1477153031804853E-2</v>
      </c>
      <c r="FA535" s="19">
        <v>20</v>
      </c>
      <c r="FB535" s="19">
        <v>2.1816615649929121</v>
      </c>
      <c r="FC535" s="19">
        <v>6.9594068459006664</v>
      </c>
      <c r="FD535" s="19">
        <v>7.4999999999999997E-2</v>
      </c>
      <c r="FE535" s="19">
        <v>19.58833974202474</v>
      </c>
      <c r="FF535" s="19">
        <v>6.9806662074666653E-2</v>
      </c>
    </row>
    <row r="536" spans="1:162">
      <c r="A536" s="4">
        <v>40478.459027777775</v>
      </c>
      <c r="B536" s="18">
        <v>27</v>
      </c>
      <c r="C536" s="18" t="s">
        <v>78</v>
      </c>
      <c r="D536" s="18" t="s">
        <v>60</v>
      </c>
      <c r="E536" s="4">
        <v>40478.450694444444</v>
      </c>
      <c r="F536" s="4">
        <v>40478.47152777778</v>
      </c>
      <c r="G536" s="18" t="s">
        <v>28</v>
      </c>
      <c r="H536" s="18">
        <v>2</v>
      </c>
      <c r="I536" s="18">
        <v>1</v>
      </c>
      <c r="J536" s="18">
        <v>0</v>
      </c>
      <c r="K536" s="18">
        <v>5</v>
      </c>
      <c r="L536" s="18"/>
      <c r="M536" s="18">
        <v>548810</v>
      </c>
      <c r="N536" s="18">
        <v>548811</v>
      </c>
      <c r="O536" s="18">
        <v>0</v>
      </c>
      <c r="P536" s="18">
        <v>9.4036360533769278E-3</v>
      </c>
      <c r="Q536" s="18">
        <v>4.3698630136986289E-3</v>
      </c>
      <c r="R536" s="18">
        <v>1.9181769987119073</v>
      </c>
      <c r="S536" s="18">
        <v>0</v>
      </c>
      <c r="T536" s="18">
        <v>1.2290659848615557</v>
      </c>
      <c r="U536" s="18">
        <v>1.1245239833724145</v>
      </c>
      <c r="V536" s="18">
        <v>0</v>
      </c>
      <c r="W536" s="18">
        <v>0</v>
      </c>
      <c r="X536" s="18">
        <v>2.038844299018268</v>
      </c>
      <c r="Y536" s="18">
        <v>1.6845909123131109E-2</v>
      </c>
      <c r="Z536" s="18">
        <v>26.274770421558287</v>
      </c>
      <c r="AA536" s="18">
        <v>5.3558187903123E-2</v>
      </c>
      <c r="AB536" s="18">
        <v>0</v>
      </c>
      <c r="AC536" s="18">
        <v>62.451354337257108</v>
      </c>
      <c r="AD536" s="18">
        <v>0</v>
      </c>
      <c r="AE536" s="18">
        <v>6.2711174178795265E-2</v>
      </c>
      <c r="AF536" s="18">
        <v>4.5472530642969602</v>
      </c>
      <c r="AG536" s="18">
        <v>0</v>
      </c>
      <c r="AH536" s="18">
        <v>0</v>
      </c>
      <c r="AI536" s="18">
        <v>0.26195757065005576</v>
      </c>
      <c r="AJ536" s="18">
        <v>7.744134707574621E-3</v>
      </c>
      <c r="AK536" s="18">
        <v>0</v>
      </c>
      <c r="AL536" s="18">
        <v>100</v>
      </c>
      <c r="AM536" s="18">
        <v>900</v>
      </c>
      <c r="AN536" s="18">
        <v>0</v>
      </c>
      <c r="AO536" s="18">
        <v>0</v>
      </c>
      <c r="AP536" s="18">
        <v>10883</v>
      </c>
      <c r="AQ536" s="18">
        <v>132.60499999999999</v>
      </c>
      <c r="AR536" s="18"/>
      <c r="AS536" s="18">
        <v>0</v>
      </c>
      <c r="AT536" s="18">
        <v>0</v>
      </c>
      <c r="AU536" s="18">
        <v>0</v>
      </c>
      <c r="AV536" s="18">
        <v>0</v>
      </c>
      <c r="AW536" s="18">
        <v>0</v>
      </c>
      <c r="AX536" s="18">
        <v>0</v>
      </c>
      <c r="AY536" s="18">
        <v>0</v>
      </c>
      <c r="AZ536" s="18">
        <v>0</v>
      </c>
      <c r="BA536" s="18">
        <v>222700</v>
      </c>
      <c r="BB536" s="18">
        <v>7438.45</v>
      </c>
      <c r="BC536" s="18">
        <v>0</v>
      </c>
      <c r="BD536" s="18">
        <v>0</v>
      </c>
      <c r="BE536" s="18">
        <v>6.7959800000000001</v>
      </c>
      <c r="BF536" s="18">
        <v>1.5943400000000001</v>
      </c>
      <c r="BG536" s="18">
        <v>13.626200000000001</v>
      </c>
      <c r="BH536" s="18">
        <v>5.9744999999999999</v>
      </c>
      <c r="BI536" s="18">
        <v>21.338200000000001</v>
      </c>
      <c r="BJ536" s="18">
        <v>6.8104399999999998</v>
      </c>
      <c r="BK536" s="18">
        <v>0</v>
      </c>
      <c r="BL536" s="18">
        <v>0</v>
      </c>
      <c r="BM536" s="23">
        <f t="shared" si="96"/>
        <v>86.662187488133</v>
      </c>
      <c r="BN536" s="23">
        <f t="shared" si="97"/>
        <v>1196.4350672521391</v>
      </c>
      <c r="BO536" s="23">
        <f t="shared" si="98"/>
        <v>0.79402538975132897</v>
      </c>
      <c r="BP536" s="23">
        <f t="shared" si="99"/>
        <v>1196.4350672521389</v>
      </c>
      <c r="BQ536" s="23"/>
      <c r="BR536" s="18">
        <v>9.5338399999999996</v>
      </c>
      <c r="BS536" s="18">
        <v>2.2668599999999999</v>
      </c>
      <c r="BT536" s="18">
        <v>21022.5</v>
      </c>
      <c r="BU536" s="18">
        <v>979.00699999999995</v>
      </c>
      <c r="BV536" s="18">
        <v>30.603100000000001</v>
      </c>
      <c r="BW536" s="18">
        <v>2.05213</v>
      </c>
      <c r="BX536" s="18">
        <v>86.3249</v>
      </c>
      <c r="BY536" s="18">
        <v>2.3313899999999999</v>
      </c>
      <c r="BZ536" s="18">
        <v>0</v>
      </c>
      <c r="CA536" s="23">
        <f t="shared" si="100"/>
        <v>0</v>
      </c>
      <c r="CB536" s="24">
        <f t="shared" si="101"/>
        <v>0</v>
      </c>
      <c r="CC536" s="25">
        <f t="shared" si="102"/>
        <v>-15.551948641569126</v>
      </c>
      <c r="CD536" s="25"/>
      <c r="CE536" s="18">
        <v>0</v>
      </c>
      <c r="CF536" s="18">
        <v>0</v>
      </c>
      <c r="CG536" s="18">
        <v>0</v>
      </c>
      <c r="CH536" s="18">
        <v>16494.8</v>
      </c>
      <c r="CI536" s="23">
        <v>10883</v>
      </c>
      <c r="CJ536" s="23" t="b">
        <f t="shared" si="103"/>
        <v>1</v>
      </c>
      <c r="CK536" s="23" t="b">
        <f t="shared" si="104"/>
        <v>1</v>
      </c>
      <c r="CL536" s="23">
        <f t="shared" si="105"/>
        <v>0</v>
      </c>
      <c r="CM536" s="23">
        <f t="shared" si="106"/>
        <v>0</v>
      </c>
      <c r="CN536" s="23">
        <f t="shared" si="107"/>
        <v>13688.9</v>
      </c>
      <c r="CO536" s="18">
        <v>1232.5899999999999</v>
      </c>
      <c r="CP536" s="18">
        <v>37.325200000000002</v>
      </c>
      <c r="CQ536" s="18">
        <v>0.61869600000000002</v>
      </c>
      <c r="CR536" s="18">
        <v>3.89594</v>
      </c>
      <c r="CS536" s="18">
        <v>0.72011899999999995</v>
      </c>
      <c r="CT536" s="18">
        <v>75.997299999999996</v>
      </c>
      <c r="CU536" s="18">
        <v>8.9403699999999997</v>
      </c>
      <c r="CV536" s="18">
        <v>1769.008056640625</v>
      </c>
      <c r="CW536" s="18">
        <v>8.6323137283325195</v>
      </c>
      <c r="CX536" s="18">
        <v>46.009140014648438</v>
      </c>
      <c r="CY536" s="18">
        <v>85.661155700683594</v>
      </c>
      <c r="CZ536" s="18">
        <v>15.376290321350098</v>
      </c>
      <c r="DA536" s="18">
        <v>332.53167724609375</v>
      </c>
      <c r="DB536" s="18">
        <v>3453.746337890625</v>
      </c>
      <c r="DC536" s="18">
        <v>1.9771628379821777</v>
      </c>
      <c r="DD536" s="18">
        <v>193.23355102539062</v>
      </c>
      <c r="DE536" s="18">
        <v>13.616992950439453</v>
      </c>
      <c r="DF536" s="19">
        <v>68.054032095478604</v>
      </c>
      <c r="DG536" s="19"/>
      <c r="DH536" s="19">
        <v>137.61912000000001</v>
      </c>
      <c r="DI536" s="19">
        <v>0</v>
      </c>
      <c r="DJ536" s="19">
        <v>0</v>
      </c>
      <c r="DK536" s="19">
        <v>0</v>
      </c>
      <c r="DL536" s="19">
        <v>0</v>
      </c>
      <c r="DM536" s="19">
        <v>0</v>
      </c>
      <c r="DN536" s="19">
        <v>27.183920000000001</v>
      </c>
      <c r="DO536" s="19">
        <v>54.504800000000003</v>
      </c>
      <c r="DP536" s="19">
        <v>64.014600000000002</v>
      </c>
      <c r="DQ536" s="19">
        <v>0</v>
      </c>
      <c r="DR536" s="19">
        <v>47.669199999999996</v>
      </c>
      <c r="DS536" s="19">
        <v>86.3249</v>
      </c>
      <c r="DT536" s="19">
        <v>279.69742000000002</v>
      </c>
      <c r="DU536" s="19">
        <v>441.92127570649313</v>
      </c>
      <c r="DV536" s="19">
        <v>3.6870296743219058</v>
      </c>
      <c r="DW536" s="19">
        <v>7.4935276971054412</v>
      </c>
      <c r="DX536" s="19">
        <v>0.98114287622670626</v>
      </c>
      <c r="DY536" s="19">
        <v>0.98950527874683092</v>
      </c>
      <c r="DZ536" s="19">
        <v>0.98336305192351592</v>
      </c>
      <c r="EA536" s="19">
        <v>0.99174437727668763</v>
      </c>
      <c r="EB536" s="19">
        <v>44350.918952672509</v>
      </c>
      <c r="EC536" s="19">
        <v>5.6469343855886844</v>
      </c>
      <c r="ED536" s="19">
        <v>73885.638915473697</v>
      </c>
      <c r="EE536" s="19">
        <v>1.9523632608261521</v>
      </c>
      <c r="EF536" s="19">
        <v>1.6659325366926017</v>
      </c>
      <c r="EG536" s="19">
        <v>0.37802114515304569</v>
      </c>
      <c r="EH536" s="19">
        <v>668.72245135625292</v>
      </c>
      <c r="EI536" s="19">
        <v>14305.910377238373</v>
      </c>
      <c r="EJ536" s="19">
        <v>5.1646932608378782</v>
      </c>
      <c r="EK536" s="19">
        <v>5.1646932608378782</v>
      </c>
      <c r="EL536" s="19">
        <v>100.00057956470626</v>
      </c>
      <c r="EM536" s="19">
        <v>15.511893317993341</v>
      </c>
      <c r="EN536" s="19">
        <v>5.6469343855886844</v>
      </c>
      <c r="EO536" s="19">
        <v>797.23799989445354</v>
      </c>
      <c r="EP536" s="19">
        <v>1043.9566642585833</v>
      </c>
      <c r="EQ536" s="19">
        <v>297.91847369308761</v>
      </c>
      <c r="ER536" s="19">
        <v>389.87820349533001</v>
      </c>
      <c r="ES536" s="19">
        <v>19.414932314382078</v>
      </c>
      <c r="ET536" s="19">
        <v>1506.7969899889924</v>
      </c>
      <c r="EU536" s="19">
        <v>2.2921112537634256</v>
      </c>
      <c r="EV536" s="19">
        <v>1.2543011976360643E-2</v>
      </c>
      <c r="EW536" s="19">
        <v>500</v>
      </c>
      <c r="EX536" s="19">
        <v>10696.448390677026</v>
      </c>
      <c r="EY536" s="19">
        <v>55047.367343349535</v>
      </c>
      <c r="EZ536" s="19">
        <v>4.1219192963180856E-2</v>
      </c>
      <c r="FA536" s="19">
        <v>20</v>
      </c>
      <c r="FB536" s="19">
        <v>2.1816615649929121</v>
      </c>
      <c r="FC536" s="19">
        <v>7.0088484935115627</v>
      </c>
      <c r="FD536" s="19">
        <v>7.4999999999999997E-2</v>
      </c>
      <c r="FE536" s="19">
        <v>19.971589660644533</v>
      </c>
      <c r="FF536" s="19">
        <v>6.7687160641527216E-2</v>
      </c>
    </row>
    <row r="537" spans="1:162">
      <c r="A537" s="4">
        <v>40478.459722222222</v>
      </c>
      <c r="B537" s="18">
        <v>27</v>
      </c>
      <c r="C537" s="18" t="s">
        <v>78</v>
      </c>
      <c r="D537" s="18" t="s">
        <v>60</v>
      </c>
      <c r="E537" s="4">
        <v>40478.450694444444</v>
      </c>
      <c r="F537" s="4">
        <v>40478.47152777778</v>
      </c>
      <c r="G537" s="18" t="s">
        <v>28</v>
      </c>
      <c r="H537" s="18">
        <v>2</v>
      </c>
      <c r="I537" s="18">
        <v>1</v>
      </c>
      <c r="J537" s="18">
        <v>0</v>
      </c>
      <c r="K537" s="18">
        <v>5</v>
      </c>
      <c r="L537" s="18"/>
      <c r="M537" s="18">
        <v>548810</v>
      </c>
      <c r="N537" s="18">
        <v>548811</v>
      </c>
      <c r="O537" s="18">
        <v>0</v>
      </c>
      <c r="P537" s="18">
        <v>9.4036360533769278E-3</v>
      </c>
      <c r="Q537" s="18">
        <v>4.3698630136986289E-3</v>
      </c>
      <c r="R537" s="18">
        <v>1.9181769987119073</v>
      </c>
      <c r="S537" s="18">
        <v>0</v>
      </c>
      <c r="T537" s="18">
        <v>1.2290659848615557</v>
      </c>
      <c r="U537" s="18">
        <v>1.1245239833724145</v>
      </c>
      <c r="V537" s="18">
        <v>0</v>
      </c>
      <c r="W537" s="18">
        <v>0</v>
      </c>
      <c r="X537" s="18">
        <v>2.038844299018268</v>
      </c>
      <c r="Y537" s="18">
        <v>1.6845909123131109E-2</v>
      </c>
      <c r="Z537" s="18">
        <v>26.274770421558287</v>
      </c>
      <c r="AA537" s="18">
        <v>5.3558187903123E-2</v>
      </c>
      <c r="AB537" s="18">
        <v>0</v>
      </c>
      <c r="AC537" s="18">
        <v>62.451354337257108</v>
      </c>
      <c r="AD537" s="18">
        <v>0</v>
      </c>
      <c r="AE537" s="18">
        <v>6.2711174178795265E-2</v>
      </c>
      <c r="AF537" s="18">
        <v>4.5472530642969602</v>
      </c>
      <c r="AG537" s="18">
        <v>0</v>
      </c>
      <c r="AH537" s="18">
        <v>0</v>
      </c>
      <c r="AI537" s="18">
        <v>0.26195757065005576</v>
      </c>
      <c r="AJ537" s="18">
        <v>7.744134707574621E-3</v>
      </c>
      <c r="AK537" s="18">
        <v>0</v>
      </c>
      <c r="AL537" s="18">
        <v>100</v>
      </c>
      <c r="AM537" s="18">
        <v>900</v>
      </c>
      <c r="AN537" s="18">
        <v>0</v>
      </c>
      <c r="AO537" s="18">
        <v>0</v>
      </c>
      <c r="AP537" s="18">
        <v>14942.2</v>
      </c>
      <c r="AQ537" s="18">
        <v>199.517</v>
      </c>
      <c r="AR537" s="18"/>
      <c r="AS537" s="18">
        <v>0</v>
      </c>
      <c r="AT537" s="18">
        <v>0</v>
      </c>
      <c r="AU537" s="18">
        <v>0</v>
      </c>
      <c r="AV537" s="18">
        <v>0</v>
      </c>
      <c r="AW537" s="18">
        <v>0</v>
      </c>
      <c r="AX537" s="18">
        <v>0</v>
      </c>
      <c r="AY537" s="18">
        <v>0</v>
      </c>
      <c r="AZ537" s="18">
        <v>0</v>
      </c>
      <c r="BA537" s="18">
        <v>219514</v>
      </c>
      <c r="BB537" s="18">
        <v>6447.77</v>
      </c>
      <c r="BC537" s="18">
        <v>0</v>
      </c>
      <c r="BD537" s="18">
        <v>0</v>
      </c>
      <c r="BE537" s="18">
        <v>5.6532</v>
      </c>
      <c r="BF537" s="18">
        <v>1.6098600000000001</v>
      </c>
      <c r="BG537" s="18">
        <v>16.037400000000002</v>
      </c>
      <c r="BH537" s="18">
        <v>5.7474999999999996</v>
      </c>
      <c r="BI537" s="18">
        <v>22.912199999999999</v>
      </c>
      <c r="BJ537" s="18">
        <v>6.5856399999999997</v>
      </c>
      <c r="BK537" s="18">
        <v>0</v>
      </c>
      <c r="BL537" s="18">
        <v>0</v>
      </c>
      <c r="BM537" s="23">
        <f t="shared" si="96"/>
        <v>86.662187488133</v>
      </c>
      <c r="BN537" s="23">
        <f t="shared" si="97"/>
        <v>1187.3513344061614</v>
      </c>
      <c r="BO537" s="23">
        <f t="shared" si="98"/>
        <v>0.79282394979199666</v>
      </c>
      <c r="BP537" s="23">
        <f t="shared" si="99"/>
        <v>1187.3513344061612</v>
      </c>
      <c r="BQ537" s="23"/>
      <c r="BR537" s="18">
        <v>8.2267200000000003</v>
      </c>
      <c r="BS537" s="18">
        <v>2.2540800000000001</v>
      </c>
      <c r="BT537" s="18">
        <v>22589.5</v>
      </c>
      <c r="BU537" s="18">
        <v>828.73</v>
      </c>
      <c r="BV537" s="18">
        <v>26.648700000000002</v>
      </c>
      <c r="BW537" s="18">
        <v>1.77095</v>
      </c>
      <c r="BX537" s="18">
        <v>71.494600000000005</v>
      </c>
      <c r="BY537" s="18">
        <v>2.4609200000000002</v>
      </c>
      <c r="BZ537" s="18">
        <v>0</v>
      </c>
      <c r="CA537" s="23">
        <f t="shared" si="100"/>
        <v>0</v>
      </c>
      <c r="CB537" s="24">
        <f t="shared" si="101"/>
        <v>0</v>
      </c>
      <c r="CC537" s="25">
        <f t="shared" si="102"/>
        <v>-15.551948641569126</v>
      </c>
      <c r="CD537" s="25"/>
      <c r="CE537" s="18">
        <v>0</v>
      </c>
      <c r="CF537" s="18">
        <v>0</v>
      </c>
      <c r="CG537" s="18">
        <v>0</v>
      </c>
      <c r="CH537" s="18">
        <v>17009.400000000001</v>
      </c>
      <c r="CI537" s="23">
        <v>14942.2</v>
      </c>
      <c r="CJ537" s="23" t="b">
        <f t="shared" si="103"/>
        <v>1</v>
      </c>
      <c r="CK537" s="23" t="b">
        <f t="shared" si="104"/>
        <v>1</v>
      </c>
      <c r="CL537" s="23">
        <f t="shared" si="105"/>
        <v>0</v>
      </c>
      <c r="CM537" s="23">
        <f t="shared" si="106"/>
        <v>0</v>
      </c>
      <c r="CN537" s="23">
        <f t="shared" si="107"/>
        <v>15975.800000000001</v>
      </c>
      <c r="CO537" s="18">
        <v>1453.51</v>
      </c>
      <c r="CP537" s="18">
        <v>37.363199999999999</v>
      </c>
      <c r="CQ537" s="18">
        <v>0.76437699999999997</v>
      </c>
      <c r="CR537" s="18">
        <v>4.3138100000000001</v>
      </c>
      <c r="CS537" s="18">
        <v>0.88968100000000006</v>
      </c>
      <c r="CT537" s="18">
        <v>89.576400000000007</v>
      </c>
      <c r="CU537" s="18">
        <v>8.9639000000000006</v>
      </c>
      <c r="CV537" s="18">
        <v>1758.237548828125</v>
      </c>
      <c r="CW537" s="18">
        <v>8.6669998168945313</v>
      </c>
      <c r="CX537" s="18">
        <v>46.598663330078125</v>
      </c>
      <c r="CY537" s="18">
        <v>85.859031677246094</v>
      </c>
      <c r="CZ537" s="18">
        <v>15.399591445922852</v>
      </c>
      <c r="DA537" s="18">
        <v>331.102294921875</v>
      </c>
      <c r="DB537" s="18">
        <v>3476.386474609375</v>
      </c>
      <c r="DC537" s="18">
        <v>1.9812456369400024</v>
      </c>
      <c r="DD537" s="18">
        <v>192.77510070800781</v>
      </c>
      <c r="DE537" s="18">
        <v>13.373771667480469</v>
      </c>
      <c r="DF537" s="19">
        <v>68.054032095478604</v>
      </c>
      <c r="DG537" s="19"/>
      <c r="DH537" s="19">
        <v>124.32412000000001</v>
      </c>
      <c r="DI537" s="19">
        <v>0</v>
      </c>
      <c r="DJ537" s="19">
        <v>0</v>
      </c>
      <c r="DK537" s="19">
        <v>0</v>
      </c>
      <c r="DL537" s="19">
        <v>0</v>
      </c>
      <c r="DM537" s="19">
        <v>0</v>
      </c>
      <c r="DN537" s="19">
        <v>22.6128</v>
      </c>
      <c r="DO537" s="19">
        <v>64.149600000000007</v>
      </c>
      <c r="DP537" s="19">
        <v>68.736599999999996</v>
      </c>
      <c r="DQ537" s="19">
        <v>0</v>
      </c>
      <c r="DR537" s="19">
        <v>41.133600000000001</v>
      </c>
      <c r="DS537" s="19">
        <v>71.494600000000005</v>
      </c>
      <c r="DT537" s="19">
        <v>268.12720000000002</v>
      </c>
      <c r="DU537" s="19">
        <v>455.24473278520048</v>
      </c>
      <c r="DV537" s="19">
        <v>3.3274483984241181</v>
      </c>
      <c r="DW537" s="19">
        <v>7.1762375813634813</v>
      </c>
      <c r="DX537" s="19">
        <v>0.98235678118990588</v>
      </c>
      <c r="DY537" s="19">
        <v>0.99058374598027488</v>
      </c>
      <c r="DZ537" s="19">
        <v>0.98451464642248043</v>
      </c>
      <c r="EA537" s="19">
        <v>0.99275968273394111</v>
      </c>
      <c r="EB537" s="19">
        <v>44014.192029275851</v>
      </c>
      <c r="EC537" s="19">
        <v>5.6040609821241212</v>
      </c>
      <c r="ED537" s="19">
        <v>74369.977023413652</v>
      </c>
      <c r="EE537" s="19">
        <v>1.9771995410554197</v>
      </c>
      <c r="EF537" s="19">
        <v>1.6896817502397132</v>
      </c>
      <c r="EG537" s="19">
        <v>0.37817726268768315</v>
      </c>
      <c r="EH537" s="19">
        <v>664.92546337052192</v>
      </c>
      <c r="EI537" s="19">
        <v>14224.681805179589</v>
      </c>
      <c r="EJ537" s="19">
        <v>5.2282348415226796</v>
      </c>
      <c r="EK537" s="19">
        <v>5.2282348415226796</v>
      </c>
      <c r="EL537" s="19">
        <v>100.00057956470626</v>
      </c>
      <c r="EM537" s="19">
        <v>15.511893317993341</v>
      </c>
      <c r="EN537" s="19">
        <v>5.6040609821241212</v>
      </c>
      <c r="EO537" s="19">
        <v>797.23799989445354</v>
      </c>
      <c r="EP537" s="19">
        <v>1043.9566642585833</v>
      </c>
      <c r="EQ537" s="19">
        <v>295.56630770487237</v>
      </c>
      <c r="ER537" s="19">
        <v>386.79855329324755</v>
      </c>
      <c r="ES537" s="19">
        <v>19.414932314382078</v>
      </c>
      <c r="ET537" s="19">
        <v>1497.6229397682448</v>
      </c>
      <c r="EU537" s="19">
        <v>2.3212695147066467</v>
      </c>
      <c r="EV537" s="19">
        <v>2.0421980036921788E-3</v>
      </c>
      <c r="EW537" s="19">
        <v>500</v>
      </c>
      <c r="EX537" s="19">
        <v>10696.448390677026</v>
      </c>
      <c r="EY537" s="19">
        <v>54710.640419952877</v>
      </c>
      <c r="EZ537" s="19">
        <v>4.1276021108401242E-2</v>
      </c>
      <c r="FA537" s="19">
        <v>20</v>
      </c>
      <c r="FB537" s="19">
        <v>2.1816615649929121</v>
      </c>
      <c r="FC537" s="19">
        <v>6.9659750900469986</v>
      </c>
      <c r="FD537" s="19">
        <v>7.4999999999999997E-2</v>
      </c>
      <c r="FE537" s="19">
        <v>19.614865112304688</v>
      </c>
      <c r="FF537" s="19">
        <v>6.9411230719694531E-2</v>
      </c>
    </row>
    <row r="538" spans="1:162">
      <c r="A538" s="4">
        <v>40478.461805555555</v>
      </c>
      <c r="B538" s="18">
        <v>27</v>
      </c>
      <c r="C538" s="18" t="s">
        <v>78</v>
      </c>
      <c r="D538" s="18" t="s">
        <v>60</v>
      </c>
      <c r="E538" s="4">
        <v>40478.450694444444</v>
      </c>
      <c r="F538" s="4">
        <v>40478.47152777778</v>
      </c>
      <c r="G538" s="18" t="s">
        <v>28</v>
      </c>
      <c r="H538" s="18">
        <v>2</v>
      </c>
      <c r="I538" s="18">
        <v>1</v>
      </c>
      <c r="J538" s="18">
        <v>0</v>
      </c>
      <c r="K538" s="18">
        <v>5</v>
      </c>
      <c r="L538" s="18"/>
      <c r="M538" s="18">
        <v>548810</v>
      </c>
      <c r="N538" s="18">
        <v>548811</v>
      </c>
      <c r="O538" s="18">
        <v>0</v>
      </c>
      <c r="P538" s="18">
        <v>9.4036360533769278E-3</v>
      </c>
      <c r="Q538" s="18">
        <v>4.3698630136986289E-3</v>
      </c>
      <c r="R538" s="18">
        <v>1.9181769987119073</v>
      </c>
      <c r="S538" s="18">
        <v>0</v>
      </c>
      <c r="T538" s="18">
        <v>1.2290659848615557</v>
      </c>
      <c r="U538" s="18">
        <v>1.1245239833724145</v>
      </c>
      <c r="V538" s="18">
        <v>0</v>
      </c>
      <c r="W538" s="18">
        <v>0</v>
      </c>
      <c r="X538" s="18">
        <v>2.038844299018268</v>
      </c>
      <c r="Y538" s="18">
        <v>1.6845909123131109E-2</v>
      </c>
      <c r="Z538" s="18">
        <v>26.274770421558287</v>
      </c>
      <c r="AA538" s="18">
        <v>5.3558187903123E-2</v>
      </c>
      <c r="AB538" s="18">
        <v>0</v>
      </c>
      <c r="AC538" s="18">
        <v>62.451354337257108</v>
      </c>
      <c r="AD538" s="18">
        <v>0</v>
      </c>
      <c r="AE538" s="18">
        <v>6.2711174178795265E-2</v>
      </c>
      <c r="AF538" s="18">
        <v>4.5472530642969602</v>
      </c>
      <c r="AG538" s="18">
        <v>0</v>
      </c>
      <c r="AH538" s="18">
        <v>0</v>
      </c>
      <c r="AI538" s="18">
        <v>0.26195757065005576</v>
      </c>
      <c r="AJ538" s="18">
        <v>7.744134707574621E-3</v>
      </c>
      <c r="AK538" s="18">
        <v>0</v>
      </c>
      <c r="AL538" s="18">
        <v>100</v>
      </c>
      <c r="AM538" s="18">
        <v>900</v>
      </c>
      <c r="AN538" s="18">
        <v>0</v>
      </c>
      <c r="AO538" s="18">
        <v>0</v>
      </c>
      <c r="AP538" s="18">
        <v>9827.2800000000007</v>
      </c>
      <c r="AQ538" s="18">
        <v>126.042</v>
      </c>
      <c r="AR538" s="18"/>
      <c r="AS538" s="18">
        <v>0</v>
      </c>
      <c r="AT538" s="18">
        <v>0</v>
      </c>
      <c r="AU538" s="18">
        <v>0</v>
      </c>
      <c r="AV538" s="18">
        <v>0</v>
      </c>
      <c r="AW538" s="18">
        <v>0</v>
      </c>
      <c r="AX538" s="18">
        <v>0</v>
      </c>
      <c r="AY538" s="18">
        <v>0</v>
      </c>
      <c r="AZ538" s="18">
        <v>0</v>
      </c>
      <c r="BA538" s="18">
        <v>177222</v>
      </c>
      <c r="BB538" s="18">
        <v>6277.59</v>
      </c>
      <c r="BC538" s="18">
        <v>0</v>
      </c>
      <c r="BD538" s="18">
        <v>0</v>
      </c>
      <c r="BE538" s="18">
        <v>3.1708099999999999</v>
      </c>
      <c r="BF538" s="18">
        <v>1.23889</v>
      </c>
      <c r="BG538" s="18">
        <v>0</v>
      </c>
      <c r="BH538" s="18">
        <v>0</v>
      </c>
      <c r="BI538" s="18">
        <v>18.658200000000001</v>
      </c>
      <c r="BJ538" s="18">
        <v>5.6285400000000001</v>
      </c>
      <c r="BK538" s="18">
        <v>0</v>
      </c>
      <c r="BL538" s="18">
        <v>0</v>
      </c>
      <c r="BM538" s="23">
        <f t="shared" si="96"/>
        <v>86.662187488133</v>
      </c>
      <c r="BN538" s="23">
        <f t="shared" si="97"/>
        <v>1179.1792652986048</v>
      </c>
      <c r="BO538" s="23">
        <f t="shared" si="98"/>
        <v>0.77963048260114876</v>
      </c>
      <c r="BP538" s="23">
        <f t="shared" si="99"/>
        <v>1179.1792652986048</v>
      </c>
      <c r="BQ538" s="23"/>
      <c r="BR538" s="18">
        <v>4.9350500000000004</v>
      </c>
      <c r="BS538" s="18">
        <v>1.8732500000000001</v>
      </c>
      <c r="BT538" s="18">
        <v>17005.400000000001</v>
      </c>
      <c r="BU538" s="18">
        <v>805.721</v>
      </c>
      <c r="BV538" s="18">
        <v>23.0778</v>
      </c>
      <c r="BW538" s="18">
        <v>1.6535599999999999</v>
      </c>
      <c r="BX538" s="18">
        <v>38.445700000000002</v>
      </c>
      <c r="BY538" s="18">
        <v>1.84978</v>
      </c>
      <c r="BZ538" s="18">
        <v>0</v>
      </c>
      <c r="CA538" s="23">
        <f t="shared" si="100"/>
        <v>0</v>
      </c>
      <c r="CB538" s="24">
        <f t="shared" si="101"/>
        <v>0</v>
      </c>
      <c r="CC538" s="25">
        <f t="shared" si="102"/>
        <v>-15.551948641569126</v>
      </c>
      <c r="CD538" s="25"/>
      <c r="CE538" s="18">
        <v>0</v>
      </c>
      <c r="CF538" s="18">
        <v>0</v>
      </c>
      <c r="CG538" s="18">
        <v>0</v>
      </c>
      <c r="CH538" s="18">
        <v>13333</v>
      </c>
      <c r="CI538" s="23">
        <v>9827.2800000000007</v>
      </c>
      <c r="CJ538" s="23" t="b">
        <f t="shared" si="103"/>
        <v>1</v>
      </c>
      <c r="CK538" s="23" t="b">
        <f t="shared" si="104"/>
        <v>1</v>
      </c>
      <c r="CL538" s="23">
        <f t="shared" si="105"/>
        <v>0</v>
      </c>
      <c r="CM538" s="23">
        <f t="shared" si="106"/>
        <v>0</v>
      </c>
      <c r="CN538" s="23">
        <f t="shared" si="107"/>
        <v>11580.14</v>
      </c>
      <c r="CO538" s="18">
        <v>938.74699999999996</v>
      </c>
      <c r="CP538" s="18">
        <v>17.810700000000001</v>
      </c>
      <c r="CQ538" s="18">
        <v>0.493564</v>
      </c>
      <c r="CR538" s="18">
        <v>3.9018799999999998</v>
      </c>
      <c r="CS538" s="18">
        <v>0.57447300000000001</v>
      </c>
      <c r="CT538" s="18">
        <v>63.238999999999997</v>
      </c>
      <c r="CU538" s="18">
        <v>7.1522100000000002</v>
      </c>
      <c r="CV538" s="18">
        <v>1775.6856689453125</v>
      </c>
      <c r="CW538" s="18">
        <v>8.63812255859375</v>
      </c>
      <c r="CX538" s="18">
        <v>46.364788055419922</v>
      </c>
      <c r="CY538" s="18">
        <v>86.68255615234375</v>
      </c>
      <c r="CZ538" s="18">
        <v>15.660194396972656</v>
      </c>
      <c r="DA538" s="18">
        <v>329.0843505859375</v>
      </c>
      <c r="DB538" s="18">
        <v>3527.0869140625</v>
      </c>
      <c r="DC538" s="18">
        <v>1.9921512603759766</v>
      </c>
      <c r="DD538" s="18">
        <v>191.35519409179687</v>
      </c>
      <c r="DE538" s="18">
        <v>12.626343727111816</v>
      </c>
      <c r="DF538" s="19">
        <v>68.054032095478604</v>
      </c>
      <c r="DG538" s="19"/>
      <c r="DH538" s="19">
        <v>65.209760000000003</v>
      </c>
      <c r="DI538" s="19">
        <v>0</v>
      </c>
      <c r="DJ538" s="19">
        <v>0</v>
      </c>
      <c r="DK538" s="19">
        <v>0</v>
      </c>
      <c r="DL538" s="19">
        <v>0</v>
      </c>
      <c r="DM538" s="19">
        <v>0</v>
      </c>
      <c r="DN538" s="19">
        <v>12.68324</v>
      </c>
      <c r="DO538" s="19">
        <v>0</v>
      </c>
      <c r="DP538" s="19">
        <v>55.974600000000002</v>
      </c>
      <c r="DQ538" s="19">
        <v>0</v>
      </c>
      <c r="DR538" s="19">
        <v>24.675250000000002</v>
      </c>
      <c r="DS538" s="19">
        <v>38.445700000000002</v>
      </c>
      <c r="DT538" s="19">
        <v>131.77879000000001</v>
      </c>
      <c r="DU538" s="19">
        <v>748.59494573486722</v>
      </c>
      <c r="DV538" s="19">
        <v>3.6612687878634755</v>
      </c>
      <c r="DW538" s="19">
        <v>7.3988551825587994</v>
      </c>
      <c r="DX538" s="19">
        <v>0.98890498816188455</v>
      </c>
      <c r="DY538" s="19">
        <v>0.99381184157794589</v>
      </c>
      <c r="DZ538" s="19">
        <v>0.99022600294270324</v>
      </c>
      <c r="EA538" s="19">
        <v>0.99513941110969362</v>
      </c>
      <c r="EB538" s="19">
        <v>43711.259772787176</v>
      </c>
      <c r="EC538" s="19">
        <v>5.5654904492903974</v>
      </c>
      <c r="ED538" s="19">
        <v>75454.606291403645</v>
      </c>
      <c r="EE538" s="19">
        <v>1.9863239174292886</v>
      </c>
      <c r="EF538" s="19">
        <v>1.7262052542896182</v>
      </c>
      <c r="EG538" s="19">
        <v>0.37992330245971684</v>
      </c>
      <c r="EH538" s="19">
        <v>674.62436347609457</v>
      </c>
      <c r="EI538" s="19">
        <v>14432.169374030769</v>
      </c>
      <c r="EJ538" s="19">
        <v>5.2282234455463499</v>
      </c>
      <c r="EK538" s="19">
        <v>5.228223445546349</v>
      </c>
      <c r="EL538" s="19">
        <v>100.00057956470626</v>
      </c>
      <c r="EM538" s="19">
        <v>15.511893317993341</v>
      </c>
      <c r="EN538" s="19">
        <v>5.5654904492903974</v>
      </c>
      <c r="EO538" s="19">
        <v>797.23799989445354</v>
      </c>
      <c r="EP538" s="19">
        <v>1043.9566642585833</v>
      </c>
      <c r="EQ538" s="19">
        <v>294.70532598962239</v>
      </c>
      <c r="ER538" s="19">
        <v>385.67411636668947</v>
      </c>
      <c r="ES538" s="19">
        <v>19.414932314382078</v>
      </c>
      <c r="ET538" s="19">
        <v>1512.484813785637</v>
      </c>
      <c r="EU538" s="19">
        <v>2.3319817044869784</v>
      </c>
      <c r="EV538" s="19">
        <v>2.9251508470236219E-3</v>
      </c>
      <c r="EW538" s="19">
        <v>500</v>
      </c>
      <c r="EX538" s="19">
        <v>10696.448390677026</v>
      </c>
      <c r="EY538" s="19">
        <v>54407.708163464202</v>
      </c>
      <c r="EZ538" s="19">
        <v>4.1826530573722605E-2</v>
      </c>
      <c r="FA538" s="19">
        <v>20</v>
      </c>
      <c r="FB538" s="19">
        <v>2.1816615649929121</v>
      </c>
      <c r="FC538" s="19">
        <v>6.9274045572132756</v>
      </c>
      <c r="FD538" s="19">
        <v>7.4999999999999997E-2</v>
      </c>
      <c r="FE538" s="19">
        <v>18.518637466430665</v>
      </c>
      <c r="FF538" s="19">
        <v>7.80393460274382E-2</v>
      </c>
    </row>
    <row r="539" spans="1:162">
      <c r="A539" s="4">
        <v>40478.462500000001</v>
      </c>
      <c r="B539" s="18">
        <v>27</v>
      </c>
      <c r="C539" s="18" t="s">
        <v>78</v>
      </c>
      <c r="D539" s="18" t="s">
        <v>60</v>
      </c>
      <c r="E539" s="4">
        <v>40478.450694444444</v>
      </c>
      <c r="F539" s="4">
        <v>40478.47152777778</v>
      </c>
      <c r="G539" s="18" t="s">
        <v>28</v>
      </c>
      <c r="H539" s="18">
        <v>2</v>
      </c>
      <c r="I539" s="18">
        <v>1</v>
      </c>
      <c r="J539" s="18">
        <v>0</v>
      </c>
      <c r="K539" s="18">
        <v>5</v>
      </c>
      <c r="L539" s="18"/>
      <c r="M539" s="18">
        <v>548810</v>
      </c>
      <c r="N539" s="18">
        <v>548811</v>
      </c>
      <c r="O539" s="18">
        <v>0</v>
      </c>
      <c r="P539" s="18">
        <v>9.4036360533769278E-3</v>
      </c>
      <c r="Q539" s="18">
        <v>4.3698630136986289E-3</v>
      </c>
      <c r="R539" s="18">
        <v>1.9181769987119073</v>
      </c>
      <c r="S539" s="18">
        <v>0</v>
      </c>
      <c r="T539" s="18">
        <v>1.2290659848615557</v>
      </c>
      <c r="U539" s="18">
        <v>1.1245239833724145</v>
      </c>
      <c r="V539" s="18">
        <v>0</v>
      </c>
      <c r="W539" s="18">
        <v>0</v>
      </c>
      <c r="X539" s="18">
        <v>2.038844299018268</v>
      </c>
      <c r="Y539" s="18">
        <v>1.6845909123131109E-2</v>
      </c>
      <c r="Z539" s="18">
        <v>26.274770421558287</v>
      </c>
      <c r="AA539" s="18">
        <v>5.3558187903123E-2</v>
      </c>
      <c r="AB539" s="18">
        <v>0</v>
      </c>
      <c r="AC539" s="18">
        <v>62.451354337257108</v>
      </c>
      <c r="AD539" s="18">
        <v>0</v>
      </c>
      <c r="AE539" s="18">
        <v>6.2711174178795265E-2</v>
      </c>
      <c r="AF539" s="18">
        <v>4.5472530642969602</v>
      </c>
      <c r="AG539" s="18">
        <v>0</v>
      </c>
      <c r="AH539" s="18">
        <v>0</v>
      </c>
      <c r="AI539" s="18">
        <v>0.26195757065005576</v>
      </c>
      <c r="AJ539" s="18">
        <v>7.744134707574621E-3</v>
      </c>
      <c r="AK539" s="18">
        <v>0</v>
      </c>
      <c r="AL539" s="18">
        <v>100</v>
      </c>
      <c r="AM539" s="18">
        <v>900</v>
      </c>
      <c r="AN539" s="18">
        <v>0</v>
      </c>
      <c r="AO539" s="18">
        <v>0</v>
      </c>
      <c r="AP539" s="18">
        <v>8275.7900000000009</v>
      </c>
      <c r="AQ539" s="18">
        <v>107.09699999999999</v>
      </c>
      <c r="AR539" s="18"/>
      <c r="AS539" s="18">
        <v>0</v>
      </c>
      <c r="AT539" s="18">
        <v>0</v>
      </c>
      <c r="AU539" s="18">
        <v>0</v>
      </c>
      <c r="AV539" s="18">
        <v>0</v>
      </c>
      <c r="AW539" s="18">
        <v>0</v>
      </c>
      <c r="AX539" s="18">
        <v>0</v>
      </c>
      <c r="AY539" s="18">
        <v>0</v>
      </c>
      <c r="AZ539" s="18">
        <v>0</v>
      </c>
      <c r="BA539" s="18">
        <v>145069</v>
      </c>
      <c r="BB539" s="18">
        <v>5337.63</v>
      </c>
      <c r="BC539" s="18">
        <v>0</v>
      </c>
      <c r="BD539" s="18">
        <v>0</v>
      </c>
      <c r="BE539" s="18">
        <v>2.7504</v>
      </c>
      <c r="BF539" s="18">
        <v>1.0459499999999999</v>
      </c>
      <c r="BG539" s="18">
        <v>8.4480199999999996</v>
      </c>
      <c r="BH539" s="18">
        <v>3.9149500000000002</v>
      </c>
      <c r="BI539" s="18">
        <v>21.382100000000001</v>
      </c>
      <c r="BJ539" s="18">
        <v>4.7091000000000003</v>
      </c>
      <c r="BK539" s="18">
        <v>0</v>
      </c>
      <c r="BL539" s="18">
        <v>0</v>
      </c>
      <c r="BM539" s="23">
        <f t="shared" si="96"/>
        <v>86.662187488133</v>
      </c>
      <c r="BN539" s="23">
        <f t="shared" si="97"/>
        <v>1168.7447177798972</v>
      </c>
      <c r="BO539" s="23">
        <f t="shared" si="98"/>
        <v>0.78212189428263323</v>
      </c>
      <c r="BP539" s="23">
        <f t="shared" si="99"/>
        <v>1168.7447177798972</v>
      </c>
      <c r="BQ539" s="23"/>
      <c r="BR539" s="18">
        <v>5.58291</v>
      </c>
      <c r="BS539" s="18">
        <v>1.57759</v>
      </c>
      <c r="BT539" s="18">
        <v>14285.1</v>
      </c>
      <c r="BU539" s="18">
        <v>690.06399999999996</v>
      </c>
      <c r="BV539" s="18">
        <v>19.739100000000001</v>
      </c>
      <c r="BW539" s="18">
        <v>1.3980600000000001</v>
      </c>
      <c r="BX539" s="18">
        <v>33.851500000000001</v>
      </c>
      <c r="BY539" s="18">
        <v>1.59517</v>
      </c>
      <c r="BZ539" s="18">
        <v>0</v>
      </c>
      <c r="CA539" s="23">
        <f t="shared" si="100"/>
        <v>0</v>
      </c>
      <c r="CB539" s="24">
        <f t="shared" si="101"/>
        <v>0</v>
      </c>
      <c r="CC539" s="25">
        <f t="shared" si="102"/>
        <v>-15.551948641569126</v>
      </c>
      <c r="CD539" s="25"/>
      <c r="CE539" s="18">
        <v>0</v>
      </c>
      <c r="CF539" s="18">
        <v>0</v>
      </c>
      <c r="CG539" s="18">
        <v>0</v>
      </c>
      <c r="CH539" s="18">
        <v>10514.1</v>
      </c>
      <c r="CI539" s="23">
        <v>8275.7900000000009</v>
      </c>
      <c r="CJ539" s="23" t="b">
        <f t="shared" si="103"/>
        <v>1</v>
      </c>
      <c r="CK539" s="23" t="b">
        <f t="shared" si="104"/>
        <v>1</v>
      </c>
      <c r="CL539" s="23">
        <f t="shared" si="105"/>
        <v>0</v>
      </c>
      <c r="CM539" s="23">
        <f t="shared" si="106"/>
        <v>0</v>
      </c>
      <c r="CN539" s="23">
        <f t="shared" si="107"/>
        <v>9394.9449999999997</v>
      </c>
      <c r="CO539" s="18">
        <v>715.66800000000001</v>
      </c>
      <c r="CP539" s="18">
        <v>16.398299999999999</v>
      </c>
      <c r="CQ539" s="18">
        <v>0.40998800000000002</v>
      </c>
      <c r="CR539" s="18">
        <v>3.5495199999999998</v>
      </c>
      <c r="CS539" s="18">
        <v>0.47373199999999999</v>
      </c>
      <c r="CT539" s="18">
        <v>45.160499999999999</v>
      </c>
      <c r="CU539" s="18">
        <v>5.7682900000000004</v>
      </c>
      <c r="CV539" s="18">
        <v>1754.3663330078125</v>
      </c>
      <c r="CW539" s="18">
        <v>8.4674978256225586</v>
      </c>
      <c r="CX539" s="18">
        <v>45.373680114746094</v>
      </c>
      <c r="CY539" s="18">
        <v>86.944747924804688</v>
      </c>
      <c r="CZ539" s="18">
        <v>15.610309600830078</v>
      </c>
      <c r="DA539" s="18">
        <v>325.34619140625</v>
      </c>
      <c r="DB539" s="18">
        <v>3525.220947265625</v>
      </c>
      <c r="DC539" s="18">
        <v>1.9854536056518555</v>
      </c>
      <c r="DD539" s="18">
        <v>189.78370666503906</v>
      </c>
      <c r="DE539" s="18">
        <v>13.009197235107422</v>
      </c>
      <c r="DF539" s="19">
        <v>68.054032095478604</v>
      </c>
      <c r="DG539" s="19"/>
      <c r="DH539" s="19">
        <v>72.014929999999993</v>
      </c>
      <c r="DI539" s="19">
        <v>0</v>
      </c>
      <c r="DJ539" s="19">
        <v>0</v>
      </c>
      <c r="DK539" s="19">
        <v>0</v>
      </c>
      <c r="DL539" s="19">
        <v>0</v>
      </c>
      <c r="DM539" s="19">
        <v>0</v>
      </c>
      <c r="DN539" s="19">
        <v>11.0016</v>
      </c>
      <c r="DO539" s="19">
        <v>33.792079999999999</v>
      </c>
      <c r="DP539" s="19">
        <v>64.146299999999997</v>
      </c>
      <c r="DQ539" s="19">
        <v>0</v>
      </c>
      <c r="DR539" s="19">
        <v>27.914549999999998</v>
      </c>
      <c r="DS539" s="19">
        <v>33.851500000000001</v>
      </c>
      <c r="DT539" s="19">
        <v>170.70603</v>
      </c>
      <c r="DU539" s="19">
        <v>641.1701212930609</v>
      </c>
      <c r="DV539" s="19">
        <v>4.3916094961063035</v>
      </c>
      <c r="DW539" s="19">
        <v>10.409983351932823</v>
      </c>
      <c r="DX539" s="19">
        <v>0.98251558196347422</v>
      </c>
      <c r="DY539" s="19">
        <v>0.99166110637336125</v>
      </c>
      <c r="DZ539" s="19">
        <v>0.98404796088965074</v>
      </c>
      <c r="EA539" s="19">
        <v>0.9932077491027097</v>
      </c>
      <c r="EB539" s="19">
        <v>43324.459198333199</v>
      </c>
      <c r="EC539" s="19">
        <v>5.5162414705582892</v>
      </c>
      <c r="ED539" s="19">
        <v>75414.68785632067</v>
      </c>
      <c r="EE539" s="19">
        <v>2.0093984254826252</v>
      </c>
      <c r="EF539" s="19">
        <v>1.7406954235962411</v>
      </c>
      <c r="EG539" s="19">
        <v>0.37958907432556155</v>
      </c>
      <c r="EH539" s="19">
        <v>665.93829237436535</v>
      </c>
      <c r="EI539" s="19">
        <v>14246.349151515975</v>
      </c>
      <c r="EJ539" s="19">
        <v>5.2936150205398897</v>
      </c>
      <c r="EK539" s="19">
        <v>5.2936150205398889</v>
      </c>
      <c r="EL539" s="19">
        <v>100.00057956470626</v>
      </c>
      <c r="EM539" s="19">
        <v>15.511893317993341</v>
      </c>
      <c r="EN539" s="19">
        <v>5.5162414705582892</v>
      </c>
      <c r="EO539" s="19">
        <v>797.23799989445354</v>
      </c>
      <c r="EP539" s="19">
        <v>1043.9566642585833</v>
      </c>
      <c r="EQ539" s="19">
        <v>292.56879593115366</v>
      </c>
      <c r="ER539" s="19">
        <v>382.87528815280831</v>
      </c>
      <c r="ES539" s="19">
        <v>19.414932314382078</v>
      </c>
      <c r="ET539" s="19">
        <v>1494.3255345790783</v>
      </c>
      <c r="EU539" s="19">
        <v>2.3590716117011339</v>
      </c>
      <c r="EV539" s="19">
        <v>1.2060125586721137E-2</v>
      </c>
      <c r="EW539" s="19">
        <v>500</v>
      </c>
      <c r="EX539" s="19">
        <v>10696.448390677026</v>
      </c>
      <c r="EY539" s="19">
        <v>54020.907589010225</v>
      </c>
      <c r="EZ539" s="19">
        <v>4.1731367235792807E-2</v>
      </c>
      <c r="FA539" s="19">
        <v>20</v>
      </c>
      <c r="FB539" s="19">
        <v>2.1816615649929121</v>
      </c>
      <c r="FC539" s="19">
        <v>6.8781555784811674</v>
      </c>
      <c r="FD539" s="19">
        <v>7.4999999999999997E-2</v>
      </c>
      <c r="FE539" s="19">
        <v>19.08015594482422</v>
      </c>
      <c r="FF539" s="19">
        <v>7.2307192673320878E-2</v>
      </c>
    </row>
    <row r="540" spans="1:162">
      <c r="A540" s="4">
        <v>40478.463888888888</v>
      </c>
      <c r="B540" s="18">
        <v>27</v>
      </c>
      <c r="C540" s="18" t="s">
        <v>78</v>
      </c>
      <c r="D540" s="18" t="s">
        <v>60</v>
      </c>
      <c r="E540" s="4">
        <v>40478.450694444444</v>
      </c>
      <c r="F540" s="4">
        <v>40478.47152777778</v>
      </c>
      <c r="G540" s="18" t="s">
        <v>28</v>
      </c>
      <c r="H540" s="18">
        <v>2</v>
      </c>
      <c r="I540" s="18">
        <v>1</v>
      </c>
      <c r="J540" s="18">
        <v>0</v>
      </c>
      <c r="K540" s="18">
        <v>5</v>
      </c>
      <c r="L540" s="18"/>
      <c r="M540" s="18">
        <v>548810</v>
      </c>
      <c r="N540" s="18">
        <v>548811</v>
      </c>
      <c r="O540" s="18">
        <v>0</v>
      </c>
      <c r="P540" s="18">
        <v>9.4036360533769278E-3</v>
      </c>
      <c r="Q540" s="18">
        <v>4.3698630136986289E-3</v>
      </c>
      <c r="R540" s="18">
        <v>1.9181769987119073</v>
      </c>
      <c r="S540" s="18">
        <v>0</v>
      </c>
      <c r="T540" s="18">
        <v>1.2290659848615557</v>
      </c>
      <c r="U540" s="18">
        <v>1.1245239833724145</v>
      </c>
      <c r="V540" s="18">
        <v>0</v>
      </c>
      <c r="W540" s="18">
        <v>0</v>
      </c>
      <c r="X540" s="18">
        <v>2.038844299018268</v>
      </c>
      <c r="Y540" s="18">
        <v>1.6845909123131109E-2</v>
      </c>
      <c r="Z540" s="18">
        <v>26.274770421558287</v>
      </c>
      <c r="AA540" s="18">
        <v>5.3558187903123E-2</v>
      </c>
      <c r="AB540" s="18">
        <v>0</v>
      </c>
      <c r="AC540" s="18">
        <v>62.451354337257108</v>
      </c>
      <c r="AD540" s="18">
        <v>0</v>
      </c>
      <c r="AE540" s="18">
        <v>6.2711174178795265E-2</v>
      </c>
      <c r="AF540" s="18">
        <v>4.5472530642969602</v>
      </c>
      <c r="AG540" s="18">
        <v>0</v>
      </c>
      <c r="AH540" s="18">
        <v>0</v>
      </c>
      <c r="AI540" s="18">
        <v>0.26195757065005576</v>
      </c>
      <c r="AJ540" s="18">
        <v>7.744134707574621E-3</v>
      </c>
      <c r="AK540" s="18">
        <v>0</v>
      </c>
      <c r="AL540" s="18">
        <v>100</v>
      </c>
      <c r="AM540" s="18">
        <v>900</v>
      </c>
      <c r="AN540" s="18">
        <v>0</v>
      </c>
      <c r="AO540" s="18">
        <v>0</v>
      </c>
      <c r="AP540" s="18">
        <v>11463.5</v>
      </c>
      <c r="AQ540" s="18">
        <v>164.4</v>
      </c>
      <c r="AR540" s="18"/>
      <c r="AS540" s="18">
        <v>0</v>
      </c>
      <c r="AT540" s="18">
        <v>0</v>
      </c>
      <c r="AU540" s="18">
        <v>0</v>
      </c>
      <c r="AV540" s="18">
        <v>0</v>
      </c>
      <c r="AW540" s="18">
        <v>0</v>
      </c>
      <c r="AX540" s="18">
        <v>0</v>
      </c>
      <c r="AY540" s="18">
        <v>0</v>
      </c>
      <c r="AZ540" s="18">
        <v>0</v>
      </c>
      <c r="BA540" s="18">
        <v>145628</v>
      </c>
      <c r="BB540" s="18">
        <v>3624.78</v>
      </c>
      <c r="BC540" s="18">
        <v>0</v>
      </c>
      <c r="BD540" s="18">
        <v>0</v>
      </c>
      <c r="BE540" s="18">
        <v>0</v>
      </c>
      <c r="BF540" s="18">
        <v>0</v>
      </c>
      <c r="BG540" s="18">
        <v>0</v>
      </c>
      <c r="BH540" s="18">
        <v>0</v>
      </c>
      <c r="BI540" s="18">
        <v>0</v>
      </c>
      <c r="BJ540" s="18">
        <v>0</v>
      </c>
      <c r="BK540" s="18">
        <v>0</v>
      </c>
      <c r="BL540" s="18">
        <v>0</v>
      </c>
      <c r="BM540" s="23">
        <f t="shared" si="96"/>
        <v>86.662187488133</v>
      </c>
      <c r="BN540" s="23">
        <f t="shared" si="97"/>
        <v>1217.214094268897</v>
      </c>
      <c r="BO540" s="23">
        <f t="shared" si="98"/>
        <v>0.78362944515798172</v>
      </c>
      <c r="BP540" s="23">
        <f t="shared" si="99"/>
        <v>1217.214094268897</v>
      </c>
      <c r="BQ540" s="23"/>
      <c r="BR540" s="18">
        <v>7.39886</v>
      </c>
      <c r="BS540" s="18">
        <v>1.61558</v>
      </c>
      <c r="BT540" s="18">
        <v>14798.7</v>
      </c>
      <c r="BU540" s="18">
        <v>479.85599999999999</v>
      </c>
      <c r="BV540" s="18">
        <v>14.894500000000001</v>
      </c>
      <c r="BW540" s="18">
        <v>1.0871900000000001</v>
      </c>
      <c r="BX540" s="18">
        <v>47.5807</v>
      </c>
      <c r="BY540" s="18">
        <v>1.93869</v>
      </c>
      <c r="BZ540" s="18">
        <v>0</v>
      </c>
      <c r="CA540" s="23">
        <f t="shared" si="100"/>
        <v>0</v>
      </c>
      <c r="CB540" s="24">
        <f t="shared" si="101"/>
        <v>0</v>
      </c>
      <c r="CC540" s="25">
        <f t="shared" si="102"/>
        <v>-15.551948641569126</v>
      </c>
      <c r="CD540" s="25"/>
      <c r="CE540" s="18">
        <v>0</v>
      </c>
      <c r="CF540" s="18">
        <v>0</v>
      </c>
      <c r="CG540" s="18">
        <v>0</v>
      </c>
      <c r="CH540" s="18">
        <v>12659.4</v>
      </c>
      <c r="CI540" s="23">
        <v>11463.5</v>
      </c>
      <c r="CJ540" s="23" t="b">
        <f t="shared" si="103"/>
        <v>1</v>
      </c>
      <c r="CK540" s="23" t="b">
        <f t="shared" si="104"/>
        <v>1</v>
      </c>
      <c r="CL540" s="23">
        <f t="shared" si="105"/>
        <v>0</v>
      </c>
      <c r="CM540" s="23">
        <f t="shared" si="106"/>
        <v>0</v>
      </c>
      <c r="CN540" s="23">
        <f t="shared" si="107"/>
        <v>12061.45</v>
      </c>
      <c r="CO540" s="18">
        <v>911.09799999999996</v>
      </c>
      <c r="CP540" s="18">
        <v>22.490100000000002</v>
      </c>
      <c r="CQ540" s="18">
        <v>0.51694099999999998</v>
      </c>
      <c r="CR540" s="18">
        <v>3.15517</v>
      </c>
      <c r="CS540" s="18">
        <v>0.60166799999999998</v>
      </c>
      <c r="CT540" s="18">
        <v>72.611999999999995</v>
      </c>
      <c r="CU540" s="18">
        <v>7.7172499999999999</v>
      </c>
      <c r="CV540" s="18">
        <v>1823.607177734375</v>
      </c>
      <c r="CW540" s="18">
        <v>8.6481037139892578</v>
      </c>
      <c r="CX540" s="18">
        <v>46.243427276611328</v>
      </c>
      <c r="CY540" s="18">
        <v>87.226364135742188</v>
      </c>
      <c r="CZ540" s="18">
        <v>15.580278396606445</v>
      </c>
      <c r="DA540" s="18">
        <v>320.95468139648438</v>
      </c>
      <c r="DB540" s="18">
        <v>3544.040771484375</v>
      </c>
      <c r="DC540" s="18">
        <v>1.9839015007019043</v>
      </c>
      <c r="DD540" s="18">
        <v>191.02937316894531</v>
      </c>
      <c r="DE540" s="18">
        <v>12.7657470703125</v>
      </c>
      <c r="DF540" s="19">
        <v>68.054032095478604</v>
      </c>
      <c r="DG540" s="19"/>
      <c r="DH540" s="19">
        <v>54.979559999999999</v>
      </c>
      <c r="DI540" s="19">
        <v>0</v>
      </c>
      <c r="DJ540" s="19">
        <v>0</v>
      </c>
      <c r="DK540" s="19">
        <v>0</v>
      </c>
      <c r="DL540" s="19">
        <v>0</v>
      </c>
      <c r="DM540" s="19">
        <v>0</v>
      </c>
      <c r="DN540" s="19">
        <v>0</v>
      </c>
      <c r="DO540" s="19">
        <v>0</v>
      </c>
      <c r="DP540" s="19">
        <v>0</v>
      </c>
      <c r="DQ540" s="19">
        <v>0</v>
      </c>
      <c r="DR540" s="19">
        <v>36.994300000000003</v>
      </c>
      <c r="DS540" s="19">
        <v>47.5807</v>
      </c>
      <c r="DT540" s="19">
        <v>84.575000000000003</v>
      </c>
      <c r="DU540" s="19">
        <v>562.88767057505299</v>
      </c>
      <c r="DV540" s="19">
        <v>2.4446116291168112</v>
      </c>
      <c r="DW540" s="19">
        <v>3.7605435280412269</v>
      </c>
      <c r="DX540" s="19">
        <v>0.99161356732961248</v>
      </c>
      <c r="DY540" s="19">
        <v>0.99391768448072504</v>
      </c>
      <c r="DZ540" s="19">
        <v>0.9933752217753683</v>
      </c>
      <c r="EA540" s="19">
        <v>0.99568343231361922</v>
      </c>
      <c r="EB540" s="19">
        <v>45121.181349989405</v>
      </c>
      <c r="EC540" s="19">
        <v>5.7450072399973218</v>
      </c>
      <c r="ED540" s="19">
        <v>75817.29841327561</v>
      </c>
      <c r="EE540" s="19">
        <v>1.9434233505745704</v>
      </c>
      <c r="EF540" s="19">
        <v>1.6803039314327131</v>
      </c>
      <c r="EG540" s="19">
        <v>0.3793878652572632</v>
      </c>
      <c r="EH540" s="19">
        <v>691.85443422846708</v>
      </c>
      <c r="EI540" s="19">
        <v>14800.7704991717</v>
      </c>
      <c r="EJ540" s="19">
        <v>5.1225237508762529</v>
      </c>
      <c r="EK540" s="19">
        <v>5.1225237508762529</v>
      </c>
      <c r="EL540" s="19">
        <v>100.00057956470626</v>
      </c>
      <c r="EM540" s="19">
        <v>15.511893317993341</v>
      </c>
      <c r="EN540" s="19">
        <v>5.7450072399973218</v>
      </c>
      <c r="EO540" s="19">
        <v>797.23799989445354</v>
      </c>
      <c r="EP540" s="19">
        <v>1043.9566642585833</v>
      </c>
      <c r="EQ540" s="19">
        <v>298.76017380357331</v>
      </c>
      <c r="ER540" s="19">
        <v>390.98678698823824</v>
      </c>
      <c r="ES540" s="19">
        <v>19.414932314382078</v>
      </c>
      <c r="ET540" s="19">
        <v>1553.3031610667763</v>
      </c>
      <c r="EU540" s="19">
        <v>2.2816156306862863</v>
      </c>
      <c r="EV540" s="19">
        <v>2.0403306370307569E-2</v>
      </c>
      <c r="EW540" s="19">
        <v>500</v>
      </c>
      <c r="EX540" s="19">
        <v>10696.448390677026</v>
      </c>
      <c r="EY540" s="19">
        <v>55817.629740666431</v>
      </c>
      <c r="EZ540" s="19">
        <v>4.1628553353663639E-2</v>
      </c>
      <c r="FA540" s="19">
        <v>20</v>
      </c>
      <c r="FB540" s="19">
        <v>2.1816615649929121</v>
      </c>
      <c r="FC540" s="19">
        <v>7.1069213479202</v>
      </c>
      <c r="FD540" s="19">
        <v>7.4999999999999997E-2</v>
      </c>
      <c r="FE540" s="19">
        <v>18.723095703125001</v>
      </c>
      <c r="FF540" s="19">
        <v>7.997196354495538E-2</v>
      </c>
    </row>
    <row r="541" spans="1:162">
      <c r="A541" s="4">
        <v>40478.464583333334</v>
      </c>
      <c r="B541" s="18">
        <v>27</v>
      </c>
      <c r="C541" s="18" t="s">
        <v>78</v>
      </c>
      <c r="D541" s="18" t="s">
        <v>60</v>
      </c>
      <c r="E541" s="4">
        <v>40478.450694444444</v>
      </c>
      <c r="F541" s="4">
        <v>40478.47152777778</v>
      </c>
      <c r="G541" s="18" t="s">
        <v>28</v>
      </c>
      <c r="H541" s="18">
        <v>2</v>
      </c>
      <c r="I541" s="18">
        <v>1</v>
      </c>
      <c r="J541" s="18">
        <v>0</v>
      </c>
      <c r="K541" s="18">
        <v>5</v>
      </c>
      <c r="L541" s="18"/>
      <c r="M541" s="18">
        <v>548810</v>
      </c>
      <c r="N541" s="18">
        <v>548811</v>
      </c>
      <c r="O541" s="18">
        <v>0</v>
      </c>
      <c r="P541" s="18">
        <v>9.4036360533769278E-3</v>
      </c>
      <c r="Q541" s="18">
        <v>4.3698630136986289E-3</v>
      </c>
      <c r="R541" s="18">
        <v>1.9181769987119073</v>
      </c>
      <c r="S541" s="18">
        <v>0</v>
      </c>
      <c r="T541" s="18">
        <v>1.2290659848615557</v>
      </c>
      <c r="U541" s="18">
        <v>1.1245239833724145</v>
      </c>
      <c r="V541" s="18">
        <v>0</v>
      </c>
      <c r="W541" s="18">
        <v>0</v>
      </c>
      <c r="X541" s="18">
        <v>2.038844299018268</v>
      </c>
      <c r="Y541" s="18">
        <v>1.6845909123131109E-2</v>
      </c>
      <c r="Z541" s="18">
        <v>26.274770421558287</v>
      </c>
      <c r="AA541" s="18">
        <v>5.3558187903123E-2</v>
      </c>
      <c r="AB541" s="18">
        <v>0</v>
      </c>
      <c r="AC541" s="18">
        <v>62.451354337257108</v>
      </c>
      <c r="AD541" s="18">
        <v>0</v>
      </c>
      <c r="AE541" s="18">
        <v>6.2711174178795265E-2</v>
      </c>
      <c r="AF541" s="18">
        <v>4.5472530642969602</v>
      </c>
      <c r="AG541" s="18">
        <v>0</v>
      </c>
      <c r="AH541" s="18">
        <v>0</v>
      </c>
      <c r="AI541" s="18">
        <v>0.26195757065005576</v>
      </c>
      <c r="AJ541" s="18">
        <v>7.744134707574621E-3</v>
      </c>
      <c r="AK541" s="18">
        <v>0</v>
      </c>
      <c r="AL541" s="18">
        <v>100</v>
      </c>
      <c r="AM541" s="18">
        <v>900</v>
      </c>
      <c r="AN541" s="18">
        <v>0</v>
      </c>
      <c r="AO541" s="18">
        <v>0</v>
      </c>
      <c r="AP541" s="18">
        <v>8808.16</v>
      </c>
      <c r="AQ541" s="18">
        <v>128.608</v>
      </c>
      <c r="AR541" s="18"/>
      <c r="AS541" s="18">
        <v>0</v>
      </c>
      <c r="AT541" s="18">
        <v>0</v>
      </c>
      <c r="AU541" s="18">
        <v>0</v>
      </c>
      <c r="AV541" s="18">
        <v>0</v>
      </c>
      <c r="AW541" s="18">
        <v>0</v>
      </c>
      <c r="AX541" s="18">
        <v>0</v>
      </c>
      <c r="AY541" s="18">
        <v>0</v>
      </c>
      <c r="AZ541" s="18">
        <v>0</v>
      </c>
      <c r="BA541" s="18">
        <v>120125</v>
      </c>
      <c r="BB541" s="18">
        <v>2902.09</v>
      </c>
      <c r="BC541" s="18">
        <v>0.77238499999999999</v>
      </c>
      <c r="BD541" s="18">
        <v>0.30757400000000001</v>
      </c>
      <c r="BE541" s="18">
        <v>0</v>
      </c>
      <c r="BF541" s="18">
        <v>0</v>
      </c>
      <c r="BG541" s="18">
        <v>7.2945900000000004</v>
      </c>
      <c r="BH541" s="18">
        <v>3.5020199999999999</v>
      </c>
      <c r="BI541" s="18">
        <v>9.8638899999999996</v>
      </c>
      <c r="BJ541" s="18">
        <v>3.8529</v>
      </c>
      <c r="BK541" s="18">
        <v>0</v>
      </c>
      <c r="BL541" s="18">
        <v>0</v>
      </c>
      <c r="BM541" s="23">
        <f t="shared" si="96"/>
        <v>86.662187488133</v>
      </c>
      <c r="BN541" s="23">
        <f t="shared" si="97"/>
        <v>1187.9298219675038</v>
      </c>
      <c r="BO541" s="23">
        <f t="shared" si="98"/>
        <v>0.77956017413226741</v>
      </c>
      <c r="BP541" s="23">
        <f t="shared" si="99"/>
        <v>1187.9298219675038</v>
      </c>
      <c r="BQ541" s="23"/>
      <c r="BR541" s="18">
        <v>3.57355</v>
      </c>
      <c r="BS541" s="18">
        <v>1.3590500000000001</v>
      </c>
      <c r="BT541" s="18">
        <v>11955</v>
      </c>
      <c r="BU541" s="18">
        <v>388.99</v>
      </c>
      <c r="BV541" s="18">
        <v>12.602399999999999</v>
      </c>
      <c r="BW541" s="18">
        <v>0.91140500000000002</v>
      </c>
      <c r="BX541" s="18">
        <v>54.138100000000001</v>
      </c>
      <c r="BY541" s="18">
        <v>1.7145999999999999</v>
      </c>
      <c r="BZ541" s="18">
        <v>0</v>
      </c>
      <c r="CA541" s="23">
        <f t="shared" si="100"/>
        <v>0</v>
      </c>
      <c r="CB541" s="24">
        <f t="shared" si="101"/>
        <v>0</v>
      </c>
      <c r="CC541" s="25">
        <f t="shared" si="102"/>
        <v>-15.551948641569126</v>
      </c>
      <c r="CD541" s="25"/>
      <c r="CE541" s="18">
        <v>0</v>
      </c>
      <c r="CF541" s="18">
        <v>0</v>
      </c>
      <c r="CG541" s="18">
        <v>0</v>
      </c>
      <c r="CH541" s="18">
        <v>9639.35</v>
      </c>
      <c r="CI541" s="23">
        <v>8808.16</v>
      </c>
      <c r="CJ541" s="23" t="b">
        <f t="shared" si="103"/>
        <v>1</v>
      </c>
      <c r="CK541" s="23" t="b">
        <f t="shared" si="104"/>
        <v>1</v>
      </c>
      <c r="CL541" s="23">
        <f t="shared" si="105"/>
        <v>0</v>
      </c>
      <c r="CM541" s="23">
        <f t="shared" si="106"/>
        <v>0</v>
      </c>
      <c r="CN541" s="23">
        <f t="shared" si="107"/>
        <v>9223.755000000001</v>
      </c>
      <c r="CO541" s="18">
        <v>769.89</v>
      </c>
      <c r="CP541" s="18">
        <v>26.464700000000001</v>
      </c>
      <c r="CQ541" s="18">
        <v>0.46006999999999998</v>
      </c>
      <c r="CR541" s="18">
        <v>2.5447500000000001</v>
      </c>
      <c r="CS541" s="18">
        <v>0.53549000000000002</v>
      </c>
      <c r="CT541" s="18">
        <v>72.413799999999995</v>
      </c>
      <c r="CU541" s="18">
        <v>7.1959799999999996</v>
      </c>
      <c r="CV541" s="18">
        <v>1789.024169921875</v>
      </c>
      <c r="CW541" s="18">
        <v>8.7040987014770508</v>
      </c>
      <c r="CX541" s="18">
        <v>46.373622894287109</v>
      </c>
      <c r="CY541" s="18">
        <v>87.376083374023438</v>
      </c>
      <c r="CZ541" s="18">
        <v>15.661606788635254</v>
      </c>
      <c r="DA541" s="18">
        <v>320.20846557617187</v>
      </c>
      <c r="DB541" s="18">
        <v>3562.743896484375</v>
      </c>
      <c r="DC541" s="18">
        <v>1.9868466854095459</v>
      </c>
      <c r="DD541" s="18">
        <v>183.8282470703125</v>
      </c>
      <c r="DE541" s="18">
        <v>13.234350204467773</v>
      </c>
      <c r="DF541" s="19">
        <v>68.054032095478604</v>
      </c>
      <c r="DG541" s="19"/>
      <c r="DH541" s="19">
        <v>74.870130000000003</v>
      </c>
      <c r="DI541" s="19">
        <v>0</v>
      </c>
      <c r="DJ541" s="19">
        <v>0</v>
      </c>
      <c r="DK541" s="19">
        <v>0</v>
      </c>
      <c r="DL541" s="19">
        <v>0</v>
      </c>
      <c r="DM541" s="19">
        <v>0</v>
      </c>
      <c r="DN541" s="19">
        <v>0</v>
      </c>
      <c r="DO541" s="19">
        <v>29.178360000000001</v>
      </c>
      <c r="DP541" s="19">
        <v>29.591670000000001</v>
      </c>
      <c r="DQ541" s="19">
        <v>0</v>
      </c>
      <c r="DR541" s="19">
        <v>17.867750000000001</v>
      </c>
      <c r="DS541" s="19">
        <v>54.138100000000001</v>
      </c>
      <c r="DT541" s="19">
        <v>130.77588</v>
      </c>
      <c r="DU541" s="19">
        <v>364.23424410630008</v>
      </c>
      <c r="DV541" s="19">
        <v>2.8290564412217027</v>
      </c>
      <c r="DW541" s="19">
        <v>4.9415213473041444</v>
      </c>
      <c r="DX541" s="19">
        <v>0.98394945887388507</v>
      </c>
      <c r="DY541" s="19">
        <v>0.98959674481121673</v>
      </c>
      <c r="DZ541" s="19">
        <v>0.98665087828953657</v>
      </c>
      <c r="EA541" s="19">
        <v>0.99231366877106941</v>
      </c>
      <c r="EB541" s="19">
        <v>44035.636113999273</v>
      </c>
      <c r="EC541" s="19">
        <v>5.6067913277911723</v>
      </c>
      <c r="ED541" s="19">
        <v>76217.412435889375</v>
      </c>
      <c r="EE541" s="19">
        <v>1.9914453680298554</v>
      </c>
      <c r="EF541" s="19">
        <v>1.7308121140473149</v>
      </c>
      <c r="EG541" s="19">
        <v>0.37993276548385624</v>
      </c>
      <c r="EH541" s="19">
        <v>679.70890039587835</v>
      </c>
      <c r="EI541" s="19">
        <v>14540.942347536688</v>
      </c>
      <c r="EJ541" s="19">
        <v>5.2415731122681342</v>
      </c>
      <c r="EK541" s="19">
        <v>5.2415731122681333</v>
      </c>
      <c r="EL541" s="19">
        <v>100.00057956470626</v>
      </c>
      <c r="EM541" s="19">
        <v>15.511893317993341</v>
      </c>
      <c r="EN541" s="19">
        <v>5.6067913277911723</v>
      </c>
      <c r="EO541" s="19">
        <v>797.23799989445354</v>
      </c>
      <c r="EP541" s="19">
        <v>1043.9566642585833</v>
      </c>
      <c r="EQ541" s="19">
        <v>294.2232852281918</v>
      </c>
      <c r="ER541" s="19">
        <v>385.04500847807719</v>
      </c>
      <c r="ES541" s="19">
        <v>19.414932314382078</v>
      </c>
      <c r="ET541" s="19">
        <v>1523.8462166051452</v>
      </c>
      <c r="EU541" s="19">
        <v>2.337994383988121</v>
      </c>
      <c r="EV541" s="19">
        <v>2.314563400427432E-3</v>
      </c>
      <c r="EW541" s="19">
        <v>500</v>
      </c>
      <c r="EX541" s="19">
        <v>10696.448390677026</v>
      </c>
      <c r="EY541" s="19">
        <v>54732.084504676299</v>
      </c>
      <c r="EZ541" s="19">
        <v>4.1822345898890459E-2</v>
      </c>
      <c r="FA541" s="19">
        <v>20</v>
      </c>
      <c r="FB541" s="19">
        <v>2.1816615649929121</v>
      </c>
      <c r="FC541" s="19">
        <v>6.9687054357140497</v>
      </c>
      <c r="FD541" s="19">
        <v>7.4999999999999997E-2</v>
      </c>
      <c r="FE541" s="19">
        <v>19.410380299886068</v>
      </c>
      <c r="FF541" s="19">
        <v>7.1875892799104321E-2</v>
      </c>
    </row>
    <row r="542" spans="1:162">
      <c r="A542" s="4">
        <v>40478.470833333333</v>
      </c>
      <c r="B542" s="18">
        <v>27</v>
      </c>
      <c r="C542" s="18" t="s">
        <v>78</v>
      </c>
      <c r="D542" s="18" t="s">
        <v>60</v>
      </c>
      <c r="E542" s="4">
        <v>40478.450694444444</v>
      </c>
      <c r="F542" s="4">
        <v>40478.47152777778</v>
      </c>
      <c r="G542" s="18" t="s">
        <v>28</v>
      </c>
      <c r="H542" s="18">
        <v>2</v>
      </c>
      <c r="I542" s="18">
        <v>1</v>
      </c>
      <c r="J542" s="18">
        <v>0</v>
      </c>
      <c r="K542" s="18">
        <v>5</v>
      </c>
      <c r="L542" s="18"/>
      <c r="M542" s="18">
        <v>548810</v>
      </c>
      <c r="N542" s="18">
        <v>548811</v>
      </c>
      <c r="O542" s="18">
        <v>0</v>
      </c>
      <c r="P542" s="18">
        <v>9.4036360533769278E-3</v>
      </c>
      <c r="Q542" s="18">
        <v>4.3698630136986289E-3</v>
      </c>
      <c r="R542" s="18">
        <v>1.9181769987119073</v>
      </c>
      <c r="S542" s="18">
        <v>0</v>
      </c>
      <c r="T542" s="18">
        <v>1.2290659848615557</v>
      </c>
      <c r="U542" s="18">
        <v>1.1245239833724145</v>
      </c>
      <c r="V542" s="18">
        <v>0</v>
      </c>
      <c r="W542" s="18">
        <v>0</v>
      </c>
      <c r="X542" s="18">
        <v>2.038844299018268</v>
      </c>
      <c r="Y542" s="18">
        <v>1.6845909123131109E-2</v>
      </c>
      <c r="Z542" s="18">
        <v>26.274770421558287</v>
      </c>
      <c r="AA542" s="18">
        <v>5.3558187903123E-2</v>
      </c>
      <c r="AB542" s="18">
        <v>0</v>
      </c>
      <c r="AC542" s="18">
        <v>62.451354337257108</v>
      </c>
      <c r="AD542" s="18">
        <v>0</v>
      </c>
      <c r="AE542" s="18">
        <v>6.2711174178795265E-2</v>
      </c>
      <c r="AF542" s="18">
        <v>4.5472530642969602</v>
      </c>
      <c r="AG542" s="18">
        <v>0</v>
      </c>
      <c r="AH542" s="18">
        <v>0</v>
      </c>
      <c r="AI542" s="18">
        <v>0.26195757065005576</v>
      </c>
      <c r="AJ542" s="18">
        <v>7.744134707574621E-3</v>
      </c>
      <c r="AK542" s="18">
        <v>0</v>
      </c>
      <c r="AL542" s="18">
        <v>100</v>
      </c>
      <c r="AM542" s="18">
        <v>900</v>
      </c>
      <c r="AN542" s="18">
        <v>0</v>
      </c>
      <c r="AO542" s="18">
        <v>0</v>
      </c>
      <c r="AP542" s="18">
        <v>6993.83</v>
      </c>
      <c r="AQ542" s="18">
        <v>125.872</v>
      </c>
      <c r="AR542" s="18"/>
      <c r="AS542" s="18">
        <v>0</v>
      </c>
      <c r="AT542" s="18">
        <v>0</v>
      </c>
      <c r="AU542" s="18">
        <v>4.2363999999999997</v>
      </c>
      <c r="AV542" s="18">
        <v>1.3718300000000001</v>
      </c>
      <c r="AW542" s="18">
        <v>3.0670899999999999</v>
      </c>
      <c r="AX542" s="18">
        <v>1.1188199999999999</v>
      </c>
      <c r="AY542" s="18">
        <v>8.3273899999999994</v>
      </c>
      <c r="AZ542" s="18">
        <v>3.70431</v>
      </c>
      <c r="BA542" s="18">
        <v>0</v>
      </c>
      <c r="BB542" s="18">
        <v>0</v>
      </c>
      <c r="BC542" s="18">
        <v>0</v>
      </c>
      <c r="BD542" s="18">
        <v>0</v>
      </c>
      <c r="BE542" s="18">
        <v>0</v>
      </c>
      <c r="BF542" s="18">
        <v>0</v>
      </c>
      <c r="BG542" s="18">
        <v>0</v>
      </c>
      <c r="BH542" s="18">
        <v>0</v>
      </c>
      <c r="BI542" s="18">
        <v>0</v>
      </c>
      <c r="BJ542" s="18">
        <v>0</v>
      </c>
      <c r="BK542" s="18">
        <v>0</v>
      </c>
      <c r="BL542" s="18">
        <v>0</v>
      </c>
      <c r="BM542" s="23">
        <f t="shared" si="96"/>
        <v>86.662187488133</v>
      </c>
      <c r="BN542" s="23">
        <f t="shared" si="97"/>
        <v>1230.4355292858597</v>
      </c>
      <c r="BO542" s="23">
        <f t="shared" si="98"/>
        <v>0.77463914690994085</v>
      </c>
      <c r="BP542" s="23">
        <f t="shared" si="99"/>
        <v>1230.4355292858597</v>
      </c>
      <c r="BQ542" s="23"/>
      <c r="BR542" s="18">
        <v>0</v>
      </c>
      <c r="BS542" s="18">
        <v>0</v>
      </c>
      <c r="BT542" s="18">
        <v>0</v>
      </c>
      <c r="BU542" s="18">
        <v>0</v>
      </c>
      <c r="BV542" s="18">
        <v>0</v>
      </c>
      <c r="BW542" s="18">
        <v>0</v>
      </c>
      <c r="BX542" s="18">
        <v>41.322699999999998</v>
      </c>
      <c r="BY542" s="18">
        <v>1.5214099999999999</v>
      </c>
      <c r="BZ542" s="18">
        <v>0</v>
      </c>
      <c r="CA542" s="23">
        <f t="shared" si="100"/>
        <v>0</v>
      </c>
      <c r="CB542" s="24">
        <f t="shared" si="101"/>
        <v>0</v>
      </c>
      <c r="CC542" s="25">
        <f t="shared" si="102"/>
        <v>-15.551948641569126</v>
      </c>
      <c r="CD542" s="25"/>
      <c r="CE542" s="18">
        <v>0</v>
      </c>
      <c r="CF542" s="18">
        <v>0</v>
      </c>
      <c r="CG542" s="18">
        <v>0</v>
      </c>
      <c r="CH542" s="18">
        <v>5811.37</v>
      </c>
      <c r="CI542" s="23">
        <v>6993.83</v>
      </c>
      <c r="CJ542" s="23" t="b">
        <f t="shared" si="103"/>
        <v>1</v>
      </c>
      <c r="CK542" s="23" t="b">
        <f t="shared" si="104"/>
        <v>1</v>
      </c>
      <c r="CL542" s="23">
        <f t="shared" si="105"/>
        <v>0</v>
      </c>
      <c r="CM542" s="23">
        <f t="shared" si="106"/>
        <v>0</v>
      </c>
      <c r="CN542" s="23">
        <f t="shared" si="107"/>
        <v>6402.6</v>
      </c>
      <c r="CO542" s="18">
        <v>493.13200000000001</v>
      </c>
      <c r="CP542" s="18">
        <v>23.067299999999999</v>
      </c>
      <c r="CQ542" s="18">
        <v>0.39508199999999999</v>
      </c>
      <c r="CR542" s="18">
        <v>0</v>
      </c>
      <c r="CS542" s="18">
        <v>0</v>
      </c>
      <c r="CT542" s="18">
        <v>30.6175</v>
      </c>
      <c r="CU542" s="18">
        <v>5.9883300000000004</v>
      </c>
      <c r="CV542" s="18">
        <v>1864.8095703125</v>
      </c>
      <c r="CW542" s="18">
        <v>9.5222034454345703</v>
      </c>
      <c r="CX542" s="18">
        <v>50.713973999023438</v>
      </c>
      <c r="CY542" s="18">
        <v>88.066741943359375</v>
      </c>
      <c r="CZ542" s="18">
        <v>15.761099815368652</v>
      </c>
      <c r="DA542" s="18">
        <v>338.10797119140625</v>
      </c>
      <c r="DB542" s="18">
        <v>3611.404296875</v>
      </c>
      <c r="DC542" s="18">
        <v>1.993582010269165</v>
      </c>
      <c r="DD542" s="18">
        <v>201.26248168945312</v>
      </c>
      <c r="DE542" s="18">
        <v>12.262483596801758</v>
      </c>
      <c r="DF542" s="19">
        <v>68.054032095478604</v>
      </c>
      <c r="DG542" s="19"/>
      <c r="DH542" s="19">
        <v>56.953579999999995</v>
      </c>
      <c r="DI542" s="19">
        <v>0</v>
      </c>
      <c r="DJ542" s="19">
        <v>0</v>
      </c>
      <c r="DK542" s="19">
        <v>16.945599999999999</v>
      </c>
      <c r="DL542" s="19">
        <v>6.1341799999999997</v>
      </c>
      <c r="DM542" s="19">
        <v>24.982169999999996</v>
      </c>
      <c r="DN542" s="19">
        <v>0</v>
      </c>
      <c r="DO542" s="19">
        <v>0</v>
      </c>
      <c r="DP542" s="19">
        <v>0</v>
      </c>
      <c r="DQ542" s="19">
        <v>0</v>
      </c>
      <c r="DR542" s="19">
        <v>0</v>
      </c>
      <c r="DS542" s="19">
        <v>41.322699999999998</v>
      </c>
      <c r="DT542" s="19">
        <v>89.384649999999993</v>
      </c>
      <c r="DU542" s="19">
        <v>251.9310885972784</v>
      </c>
      <c r="DV542" s="19">
        <v>2.4690180471923457</v>
      </c>
      <c r="DW542" s="19">
        <v>3.8749506877701334</v>
      </c>
      <c r="DX542" s="19">
        <v>0.98101699359819561</v>
      </c>
      <c r="DY542" s="19">
        <v>0.98641731950401501</v>
      </c>
      <c r="DZ542" s="19">
        <v>0.98491098301831981</v>
      </c>
      <c r="EA542" s="19">
        <v>0.9903327446506146</v>
      </c>
      <c r="EB542" s="19">
        <v>45611.28968008214</v>
      </c>
      <c r="EC542" s="19">
        <v>5.8074097707051404</v>
      </c>
      <c r="ED542" s="19">
        <v>77258.399358785377</v>
      </c>
      <c r="EE542" s="19">
        <v>1.9366075519817341</v>
      </c>
      <c r="EF542" s="19">
        <v>1.6938437807980493</v>
      </c>
      <c r="EG542" s="19">
        <v>0.38059936876297001</v>
      </c>
      <c r="EH542" s="19">
        <v>709.74534532408279</v>
      </c>
      <c r="EI542" s="19">
        <v>15183.50891356459</v>
      </c>
      <c r="EJ542" s="19">
        <v>5.0883099419637139</v>
      </c>
      <c r="EK542" s="19">
        <v>5.0883099419637139</v>
      </c>
      <c r="EL542" s="19">
        <v>100.00057956470626</v>
      </c>
      <c r="EM542" s="19">
        <v>15.511893317993341</v>
      </c>
      <c r="EN542" s="19">
        <v>5.8074097707051404</v>
      </c>
      <c r="EO542" s="19">
        <v>797.23799989445354</v>
      </c>
      <c r="EP542" s="19">
        <v>1043.9566642585833</v>
      </c>
      <c r="EQ542" s="19">
        <v>299.40588959843558</v>
      </c>
      <c r="ER542" s="19">
        <v>391.83690828765344</v>
      </c>
      <c r="ES542" s="19">
        <v>19.414932314382078</v>
      </c>
      <c r="ET542" s="19">
        <v>1588.3983325579459</v>
      </c>
      <c r="EU542" s="19">
        <v>2.2736137547180744</v>
      </c>
      <c r="EV542" s="19">
        <v>2.857893881162106E-2</v>
      </c>
      <c r="EW542" s="19">
        <v>500</v>
      </c>
      <c r="EX542" s="19">
        <v>10696.448390677026</v>
      </c>
      <c r="EY542" s="19">
        <v>56307.738070759166</v>
      </c>
      <c r="EZ542" s="19">
        <v>4.1997950039136006E-2</v>
      </c>
      <c r="FA542" s="19">
        <v>20</v>
      </c>
      <c r="FB542" s="19">
        <v>2.1816615649929121</v>
      </c>
      <c r="FC542" s="19">
        <v>7.1693238786280187</v>
      </c>
      <c r="FD542" s="19">
        <v>7.4999999999999997E-2</v>
      </c>
      <c r="FE542" s="19">
        <v>17.984975941975911</v>
      </c>
      <c r="FF542" s="19">
        <v>8.8982275482057407E-2</v>
      </c>
    </row>
    <row r="543" spans="1:162">
      <c r="A543" s="4">
        <v>40478.47152777778</v>
      </c>
      <c r="B543" s="18">
        <v>27</v>
      </c>
      <c r="C543" s="18" t="s">
        <v>78</v>
      </c>
      <c r="D543" s="18" t="s">
        <v>60</v>
      </c>
      <c r="E543" s="4">
        <v>40478.450694444444</v>
      </c>
      <c r="F543" s="4">
        <v>40478.47152777778</v>
      </c>
      <c r="G543" s="18" t="s">
        <v>28</v>
      </c>
      <c r="H543" s="18">
        <v>2</v>
      </c>
      <c r="I543" s="18">
        <v>1</v>
      </c>
      <c r="J543" s="18">
        <v>0</v>
      </c>
      <c r="K543" s="18">
        <v>5</v>
      </c>
      <c r="L543" s="18"/>
      <c r="M543" s="18">
        <v>548810</v>
      </c>
      <c r="N543" s="18">
        <v>548811</v>
      </c>
      <c r="O543" s="18">
        <v>0</v>
      </c>
      <c r="P543" s="18">
        <v>9.4036360533769278E-3</v>
      </c>
      <c r="Q543" s="18">
        <v>4.3698630136986289E-3</v>
      </c>
      <c r="R543" s="18">
        <v>1.9181769987119073</v>
      </c>
      <c r="S543" s="18">
        <v>0</v>
      </c>
      <c r="T543" s="18">
        <v>1.2290659848615557</v>
      </c>
      <c r="U543" s="18">
        <v>1.1245239833724145</v>
      </c>
      <c r="V543" s="18">
        <v>0</v>
      </c>
      <c r="W543" s="18">
        <v>0</v>
      </c>
      <c r="X543" s="18">
        <v>2.038844299018268</v>
      </c>
      <c r="Y543" s="18">
        <v>1.6845909123131109E-2</v>
      </c>
      <c r="Z543" s="18">
        <v>26.274770421558287</v>
      </c>
      <c r="AA543" s="18">
        <v>5.3558187903123E-2</v>
      </c>
      <c r="AB543" s="18">
        <v>0</v>
      </c>
      <c r="AC543" s="18">
        <v>62.451354337257108</v>
      </c>
      <c r="AD543" s="18">
        <v>0</v>
      </c>
      <c r="AE543" s="18">
        <v>6.2711174178795265E-2</v>
      </c>
      <c r="AF543" s="18">
        <v>4.5472530642969602</v>
      </c>
      <c r="AG543" s="18">
        <v>0</v>
      </c>
      <c r="AH543" s="18">
        <v>0</v>
      </c>
      <c r="AI543" s="18">
        <v>0.26195757065005576</v>
      </c>
      <c r="AJ543" s="18">
        <v>7.744134707574621E-3</v>
      </c>
      <c r="AK543" s="18">
        <v>0</v>
      </c>
      <c r="AL543" s="18">
        <v>100</v>
      </c>
      <c r="AM543" s="18">
        <v>900</v>
      </c>
      <c r="AN543" s="18">
        <v>0</v>
      </c>
      <c r="AO543" s="18">
        <v>0</v>
      </c>
      <c r="AP543" s="18">
        <v>7448.24</v>
      </c>
      <c r="AQ543" s="18">
        <v>120.10899999999999</v>
      </c>
      <c r="AR543" s="18"/>
      <c r="AS543" s="18">
        <v>0</v>
      </c>
      <c r="AT543" s="18">
        <v>0</v>
      </c>
      <c r="AU543" s="18">
        <v>3.6281500000000002</v>
      </c>
      <c r="AV543" s="18">
        <v>1.4525600000000001</v>
      </c>
      <c r="AW543" s="18">
        <v>2.8852600000000002</v>
      </c>
      <c r="AX543" s="18">
        <v>1.05331</v>
      </c>
      <c r="AY543" s="18">
        <v>0</v>
      </c>
      <c r="AZ543" s="18">
        <v>0</v>
      </c>
      <c r="BA543" s="18">
        <v>0</v>
      </c>
      <c r="BB543" s="18">
        <v>0</v>
      </c>
      <c r="BC543" s="18">
        <v>0</v>
      </c>
      <c r="BD543" s="18">
        <v>0</v>
      </c>
      <c r="BE543" s="18">
        <v>0</v>
      </c>
      <c r="BF543" s="18">
        <v>0</v>
      </c>
      <c r="BG543" s="18">
        <v>0</v>
      </c>
      <c r="BH543" s="18">
        <v>0</v>
      </c>
      <c r="BI543" s="18">
        <v>0</v>
      </c>
      <c r="BJ543" s="18">
        <v>0</v>
      </c>
      <c r="BK543" s="18">
        <v>0</v>
      </c>
      <c r="BL543" s="18">
        <v>0</v>
      </c>
      <c r="BM543" s="23">
        <f t="shared" si="96"/>
        <v>86.662187488133</v>
      </c>
      <c r="BN543" s="23">
        <f t="shared" si="97"/>
        <v>1194.5929541645683</v>
      </c>
      <c r="BO543" s="23">
        <f t="shared" si="98"/>
        <v>0.74796689693012863</v>
      </c>
      <c r="BP543" s="23">
        <f t="shared" si="99"/>
        <v>1194.5929541645685</v>
      </c>
      <c r="BQ543" s="23"/>
      <c r="BR543" s="18">
        <v>0</v>
      </c>
      <c r="BS543" s="18">
        <v>0</v>
      </c>
      <c r="BT543" s="18">
        <v>0</v>
      </c>
      <c r="BU543" s="18">
        <v>0</v>
      </c>
      <c r="BV543" s="18">
        <v>0</v>
      </c>
      <c r="BW543" s="18">
        <v>0</v>
      </c>
      <c r="BX543" s="18">
        <v>63.232500000000002</v>
      </c>
      <c r="BY543" s="18">
        <v>1.9294199999999999</v>
      </c>
      <c r="BZ543" s="18">
        <v>0</v>
      </c>
      <c r="CA543" s="23">
        <f t="shared" si="100"/>
        <v>0</v>
      </c>
      <c r="CB543" s="24">
        <f t="shared" si="101"/>
        <v>0</v>
      </c>
      <c r="CC543" s="25">
        <f t="shared" si="102"/>
        <v>-15.551948641569126</v>
      </c>
      <c r="CD543" s="25"/>
      <c r="CE543" s="18">
        <v>0</v>
      </c>
      <c r="CF543" s="18">
        <v>0</v>
      </c>
      <c r="CG543" s="18">
        <v>0</v>
      </c>
      <c r="CH543" s="18">
        <v>7226.46</v>
      </c>
      <c r="CI543" s="23">
        <v>7448.24</v>
      </c>
      <c r="CJ543" s="23" t="b">
        <f t="shared" si="103"/>
        <v>1</v>
      </c>
      <c r="CK543" s="23" t="b">
        <f t="shared" si="104"/>
        <v>1</v>
      </c>
      <c r="CL543" s="23">
        <f t="shared" si="105"/>
        <v>0</v>
      </c>
      <c r="CM543" s="23">
        <f t="shared" si="106"/>
        <v>0</v>
      </c>
      <c r="CN543" s="23">
        <f t="shared" si="107"/>
        <v>7337.35</v>
      </c>
      <c r="CO543" s="18">
        <v>588.36900000000003</v>
      </c>
      <c r="CP543" s="18">
        <v>31.468900000000001</v>
      </c>
      <c r="CQ543" s="18">
        <v>0.47853099999999998</v>
      </c>
      <c r="CR543" s="18">
        <v>0</v>
      </c>
      <c r="CS543" s="18">
        <v>0</v>
      </c>
      <c r="CT543" s="18">
        <v>28.678699999999999</v>
      </c>
      <c r="CU543" s="18">
        <v>5.9368600000000002</v>
      </c>
      <c r="CV543" s="18">
        <v>1875.049072265625</v>
      </c>
      <c r="CW543" s="18">
        <v>9.2893438339233398</v>
      </c>
      <c r="CX543" s="18">
        <v>49.850540161132813</v>
      </c>
      <c r="CY543" s="18">
        <v>87.918670654296875</v>
      </c>
      <c r="CZ543" s="18">
        <v>16.323135375976563</v>
      </c>
      <c r="DA543" s="18">
        <v>325.31039428710937</v>
      </c>
      <c r="DB543" s="18">
        <v>3632.946044921875</v>
      </c>
      <c r="DC543" s="18">
        <v>1.9811862707138062</v>
      </c>
      <c r="DD543" s="18">
        <v>202.62623596191406</v>
      </c>
      <c r="DE543" s="18">
        <v>13.617077827453613</v>
      </c>
      <c r="DF543" s="19">
        <v>68.054032095478604</v>
      </c>
      <c r="DG543" s="19"/>
      <c r="DH543" s="19">
        <v>69.745910000000009</v>
      </c>
      <c r="DI543" s="19">
        <v>0</v>
      </c>
      <c r="DJ543" s="19">
        <v>0</v>
      </c>
      <c r="DK543" s="19">
        <v>14.512600000000001</v>
      </c>
      <c r="DL543" s="19">
        <v>5.7705200000000003</v>
      </c>
      <c r="DM543" s="19">
        <v>0</v>
      </c>
      <c r="DN543" s="19">
        <v>0</v>
      </c>
      <c r="DO543" s="19">
        <v>0</v>
      </c>
      <c r="DP543" s="19">
        <v>0</v>
      </c>
      <c r="DQ543" s="19">
        <v>0</v>
      </c>
      <c r="DR543" s="19">
        <v>0</v>
      </c>
      <c r="DS543" s="19">
        <v>63.232500000000002</v>
      </c>
      <c r="DT543" s="19">
        <v>83.515619999999998</v>
      </c>
      <c r="DU543" s="19">
        <v>229.63815068210201</v>
      </c>
      <c r="DV543" s="19">
        <v>2.2163440730371895</v>
      </c>
      <c r="DW543" s="19">
        <v>2.6539097331015697</v>
      </c>
      <c r="DX543" s="19">
        <v>0.984337616434102</v>
      </c>
      <c r="DY543" s="19">
        <v>0.98618732236017448</v>
      </c>
      <c r="DZ543" s="19">
        <v>0.98862408892793752</v>
      </c>
      <c r="EA543" s="19">
        <v>0.99048184972607978</v>
      </c>
      <c r="EB543" s="19">
        <v>44282.633250853236</v>
      </c>
      <c r="EC543" s="19">
        <v>5.6382399799990548</v>
      </c>
      <c r="ED543" s="19">
        <v>77719.239751242116</v>
      </c>
      <c r="EE543" s="19">
        <v>1.9375205154135939</v>
      </c>
      <c r="EF543" s="19">
        <v>1.7550726785143163</v>
      </c>
      <c r="EG543" s="19">
        <v>0.38436500701904297</v>
      </c>
      <c r="EH543" s="19">
        <v>720.70324982242698</v>
      </c>
      <c r="EI543" s="19">
        <v>15417.930233437604</v>
      </c>
      <c r="EJ543" s="19">
        <v>5.0408348315579143</v>
      </c>
      <c r="EK543" s="19">
        <v>5.0408348315579143</v>
      </c>
      <c r="EL543" s="19">
        <v>100.00057956470626</v>
      </c>
      <c r="EM543" s="19">
        <v>15.511893317993341</v>
      </c>
      <c r="EN543" s="19">
        <v>5.6382399799990548</v>
      </c>
      <c r="EO543" s="19">
        <v>797.23799989445354</v>
      </c>
      <c r="EP543" s="19">
        <v>1043.9566642585833</v>
      </c>
      <c r="EQ543" s="19">
        <v>299.31511108055366</v>
      </c>
      <c r="ER543" s="19">
        <v>391.71933130250557</v>
      </c>
      <c r="ES543" s="19">
        <v>19.414932314382078</v>
      </c>
      <c r="ET543" s="19">
        <v>1597.120085217035</v>
      </c>
      <c r="EU543" s="19">
        <v>2.2746855909887254</v>
      </c>
      <c r="EV543" s="19">
        <v>2.2040206893054928E-2</v>
      </c>
      <c r="EW543" s="19">
        <v>500</v>
      </c>
      <c r="EX543" s="19">
        <v>10696.448390677026</v>
      </c>
      <c r="EY543" s="19">
        <v>54979.081641530262</v>
      </c>
      <c r="EZ543" s="19">
        <v>4.3199140497675273E-2</v>
      </c>
      <c r="FA543" s="19">
        <v>20</v>
      </c>
      <c r="FB543" s="19">
        <v>2.1816615649929121</v>
      </c>
      <c r="FC543" s="19">
        <v>7.0001540879219322</v>
      </c>
      <c r="FD543" s="19">
        <v>7.4999999999999997E-2</v>
      </c>
      <c r="FE543" s="19">
        <v>19.971714146931966</v>
      </c>
      <c r="FF543" s="19">
        <v>7.0761716543529696E-2</v>
      </c>
    </row>
    <row r="544" spans="1:162">
      <c r="A544" s="4">
        <v>40477.677777777775</v>
      </c>
      <c r="B544" s="18">
        <v>23</v>
      </c>
      <c r="C544" s="18" t="s">
        <v>78</v>
      </c>
      <c r="D544" s="18" t="s">
        <v>57</v>
      </c>
      <c r="E544" s="4">
        <v>40477.677083333336</v>
      </c>
      <c r="F544" s="4">
        <v>40477.697916666664</v>
      </c>
      <c r="G544" s="18" t="s">
        <v>28</v>
      </c>
      <c r="H544" s="18">
        <v>2</v>
      </c>
      <c r="I544" s="18">
        <v>1</v>
      </c>
      <c r="J544" s="18">
        <v>0</v>
      </c>
      <c r="K544" s="18">
        <v>5</v>
      </c>
      <c r="L544" s="18"/>
      <c r="M544" s="18">
        <v>548684</v>
      </c>
      <c r="N544" s="18">
        <v>548685</v>
      </c>
      <c r="O544" s="18">
        <v>0</v>
      </c>
      <c r="P544" s="18">
        <v>1.7802060051565212E-2</v>
      </c>
      <c r="Q544" s="18">
        <v>1.6087385736657706E-2</v>
      </c>
      <c r="R544" s="18">
        <v>1.8555796331547028</v>
      </c>
      <c r="S544" s="18">
        <v>0</v>
      </c>
      <c r="T544" s="18">
        <v>1.4905023825914046</v>
      </c>
      <c r="U544" s="18">
        <v>1.0445919672842714</v>
      </c>
      <c r="V544" s="18">
        <v>0</v>
      </c>
      <c r="W544" s="18">
        <v>0</v>
      </c>
      <c r="X544" s="18">
        <v>1.9321591543634691</v>
      </c>
      <c r="Y544" s="18">
        <v>3.2880659172501277E-2</v>
      </c>
      <c r="Z544" s="18">
        <v>26.397163900179951</v>
      </c>
      <c r="AA544" s="18">
        <v>5.0438804922443209E-2</v>
      </c>
      <c r="AB544" s="18">
        <v>2.8172404330809113E-3</v>
      </c>
      <c r="AC544" s="18">
        <v>61.060616401680214</v>
      </c>
      <c r="AD544" s="18">
        <v>0</v>
      </c>
      <c r="AE544" s="18">
        <v>5.8458527051520576E-2</v>
      </c>
      <c r="AF544" s="18">
        <v>5.771606717646411</v>
      </c>
      <c r="AG544" s="18">
        <v>0</v>
      </c>
      <c r="AH544" s="18">
        <v>0</v>
      </c>
      <c r="AI544" s="18">
        <v>0.24614340837244042</v>
      </c>
      <c r="AJ544" s="18">
        <v>2.4030418931536093E-2</v>
      </c>
      <c r="AK544" s="18">
        <v>0</v>
      </c>
      <c r="AL544" s="18">
        <v>100</v>
      </c>
      <c r="AM544" s="18">
        <v>900</v>
      </c>
      <c r="AN544" s="18">
        <v>0</v>
      </c>
      <c r="AO544" s="18">
        <v>0</v>
      </c>
      <c r="AP544" s="18">
        <v>10016</v>
      </c>
      <c r="AQ544" s="18">
        <v>149.822</v>
      </c>
      <c r="AR544" s="18"/>
      <c r="AS544" s="18">
        <v>0</v>
      </c>
      <c r="AT544" s="18">
        <v>0</v>
      </c>
      <c r="AU544" s="18">
        <v>0</v>
      </c>
      <c r="AV544" s="18">
        <v>0</v>
      </c>
      <c r="AW544" s="18">
        <v>4.5337199999999998</v>
      </c>
      <c r="AX544" s="18">
        <v>0.69361399999999995</v>
      </c>
      <c r="AY544" s="18">
        <v>0</v>
      </c>
      <c r="AZ544" s="18">
        <v>0</v>
      </c>
      <c r="BA544" s="18">
        <v>82844</v>
      </c>
      <c r="BB544" s="18">
        <v>1568.84</v>
      </c>
      <c r="BC544" s="18">
        <v>0</v>
      </c>
      <c r="BD544" s="18">
        <v>0</v>
      </c>
      <c r="BE544" s="18">
        <v>0</v>
      </c>
      <c r="BF544" s="18">
        <v>0</v>
      </c>
      <c r="BG544" s="18">
        <v>26.751100000000001</v>
      </c>
      <c r="BH544" s="18">
        <v>4.5494000000000003</v>
      </c>
      <c r="BI544" s="18">
        <v>0</v>
      </c>
      <c r="BJ544" s="18">
        <v>0</v>
      </c>
      <c r="BK544" s="18">
        <v>0</v>
      </c>
      <c r="BL544" s="18">
        <v>0</v>
      </c>
      <c r="BM544" s="23">
        <f t="shared" si="96"/>
        <v>85.982040491141362</v>
      </c>
      <c r="BN544" s="23">
        <f t="shared" si="97"/>
        <v>951.6501763555998</v>
      </c>
      <c r="BO544" s="23">
        <f t="shared" si="98"/>
        <v>0.80818202980460641</v>
      </c>
      <c r="BP544" s="23">
        <f t="shared" si="99"/>
        <v>951.65017635559968</v>
      </c>
      <c r="BQ544" s="23"/>
      <c r="BR544" s="18">
        <v>5.2380699999999996</v>
      </c>
      <c r="BS544" s="18">
        <v>1.3391500000000001</v>
      </c>
      <c r="BT544" s="18">
        <v>7689.84</v>
      </c>
      <c r="BU544" s="18">
        <v>260.80700000000002</v>
      </c>
      <c r="BV544" s="18">
        <v>0</v>
      </c>
      <c r="BW544" s="18">
        <v>0</v>
      </c>
      <c r="BX544" s="18">
        <v>136.00800000000001</v>
      </c>
      <c r="BY544" s="18">
        <v>2.6771600000000002</v>
      </c>
      <c r="BZ544" s="18">
        <v>0</v>
      </c>
      <c r="CA544" s="23">
        <f t="shared" si="100"/>
        <v>0</v>
      </c>
      <c r="CB544" s="24">
        <f t="shared" si="101"/>
        <v>0</v>
      </c>
      <c r="CC544" s="25">
        <f t="shared" si="102"/>
        <v>-15.551948641569126</v>
      </c>
      <c r="CD544" s="25"/>
      <c r="CE544" s="18">
        <v>0</v>
      </c>
      <c r="CF544" s="18">
        <v>0</v>
      </c>
      <c r="CG544" s="18">
        <v>0</v>
      </c>
      <c r="CH544" s="18">
        <v>9634.51</v>
      </c>
      <c r="CI544" s="23">
        <v>10016</v>
      </c>
      <c r="CJ544" s="23" t="b">
        <f t="shared" si="103"/>
        <v>1</v>
      </c>
      <c r="CK544" s="23" t="b">
        <f t="shared" si="104"/>
        <v>1</v>
      </c>
      <c r="CL544" s="23">
        <f t="shared" si="105"/>
        <v>0</v>
      </c>
      <c r="CM544" s="23">
        <f t="shared" si="106"/>
        <v>0</v>
      </c>
      <c r="CN544" s="23">
        <f t="shared" si="107"/>
        <v>9825.255000000001</v>
      </c>
      <c r="CO544" s="18">
        <v>928.49699999999996</v>
      </c>
      <c r="CP544" s="18">
        <v>68.3001</v>
      </c>
      <c r="CQ544" s="18">
        <v>0.624726</v>
      </c>
      <c r="CR544" s="18">
        <v>2.4933700000000001</v>
      </c>
      <c r="CS544" s="18">
        <v>0.71616299999999999</v>
      </c>
      <c r="CT544" s="18">
        <v>0</v>
      </c>
      <c r="CU544" s="18">
        <v>0</v>
      </c>
      <c r="CV544" s="18">
        <v>1411.9578857421875</v>
      </c>
      <c r="CW544" s="18">
        <v>6.8646464347839355</v>
      </c>
      <c r="CX544" s="18">
        <v>36.254810333251953</v>
      </c>
      <c r="CY544" s="18">
        <v>88.77716064453125</v>
      </c>
      <c r="CZ544" s="18">
        <v>15.308526992797852</v>
      </c>
      <c r="DA544" s="18">
        <v>251.21946716308594</v>
      </c>
      <c r="DB544" s="18">
        <v>3886.633544921875</v>
      </c>
      <c r="DC544" s="18">
        <v>2.8336057662963867</v>
      </c>
      <c r="DD544" s="18">
        <v>209.25892639160156</v>
      </c>
      <c r="DE544" s="18">
        <v>14.646159172058105</v>
      </c>
      <c r="DF544" s="19">
        <v>66.787516076461543</v>
      </c>
      <c r="DG544" s="19"/>
      <c r="DH544" s="19">
        <v>172.53089</v>
      </c>
      <c r="DI544" s="19">
        <v>0</v>
      </c>
      <c r="DJ544" s="19">
        <v>0</v>
      </c>
      <c r="DK544" s="19">
        <v>0</v>
      </c>
      <c r="DL544" s="19">
        <v>9.0674399999999995</v>
      </c>
      <c r="DM544" s="19">
        <v>0</v>
      </c>
      <c r="DN544" s="19">
        <v>0</v>
      </c>
      <c r="DO544" s="19">
        <v>107.0044</v>
      </c>
      <c r="DP544" s="19">
        <v>0</v>
      </c>
      <c r="DQ544" s="19">
        <v>0</v>
      </c>
      <c r="DR544" s="19">
        <v>26.190349999999999</v>
      </c>
      <c r="DS544" s="19">
        <v>136.00800000000001</v>
      </c>
      <c r="DT544" s="19">
        <v>278.27019000000001</v>
      </c>
      <c r="DU544" s="19">
        <v>141.06143329219137</v>
      </c>
      <c r="DV544" s="19">
        <v>2.5260708256649695</v>
      </c>
      <c r="DW544" s="19">
        <v>4.0742281490071024</v>
      </c>
      <c r="DX544" s="19">
        <v>0.96527727661431328</v>
      </c>
      <c r="DY544" s="19">
        <v>0.97561289374778337</v>
      </c>
      <c r="DZ544" s="19">
        <v>0.97212023328989783</v>
      </c>
      <c r="EA544" s="19">
        <v>0.98252912074887244</v>
      </c>
      <c r="EB544" s="19">
        <v>35555.985576515151</v>
      </c>
      <c r="EC544" s="19">
        <v>4.5271286888052158</v>
      </c>
      <c r="ED544" s="19">
        <v>83146.35025346186</v>
      </c>
      <c r="EE544" s="19">
        <v>2.7526554326929435</v>
      </c>
      <c r="EF544" s="19">
        <v>2.3384628187154037</v>
      </c>
      <c r="EG544" s="19">
        <v>0.37756713085174565</v>
      </c>
      <c r="EH544" s="19">
        <v>533.10888780317464</v>
      </c>
      <c r="EI544" s="19">
        <v>11404.743409995774</v>
      </c>
      <c r="EJ544" s="19">
        <v>7.290505999511363</v>
      </c>
      <c r="EK544" s="19">
        <v>7.2905059995113621</v>
      </c>
      <c r="EL544" s="19">
        <v>100.00087866157217</v>
      </c>
      <c r="EM544" s="19">
        <v>15.715924877203541</v>
      </c>
      <c r="EN544" s="19">
        <v>4.5271286888052158</v>
      </c>
      <c r="EO544" s="19">
        <v>791.1564625672861</v>
      </c>
      <c r="EP544" s="19">
        <v>1039.0236536762177</v>
      </c>
      <c r="EQ544" s="19">
        <v>233.2116411395204</v>
      </c>
      <c r="ER544" s="19">
        <v>306.03702330425068</v>
      </c>
      <c r="ES544" s="19">
        <v>19.624158914359104</v>
      </c>
      <c r="ET544" s="19">
        <v>1177.51959491809</v>
      </c>
      <c r="EU544" s="19">
        <v>3.3006954293548167</v>
      </c>
      <c r="EV544" s="19">
        <v>2.8567959088129553E-2</v>
      </c>
      <c r="EW544" s="19">
        <v>500</v>
      </c>
      <c r="EX544" s="19">
        <v>10696.448390677026</v>
      </c>
      <c r="EY544" s="19">
        <v>46252.433967192177</v>
      </c>
      <c r="EZ544" s="19">
        <v>4.1337454523979848E-2</v>
      </c>
      <c r="FA544" s="19">
        <v>20</v>
      </c>
      <c r="FB544" s="19">
        <v>2.1816615649929121</v>
      </c>
      <c r="FC544" s="19">
        <v>5.8890427967280941</v>
      </c>
      <c r="FD544" s="19">
        <v>7.4999999999999997E-2</v>
      </c>
      <c r="FE544" s="19">
        <v>21.481033452351888</v>
      </c>
      <c r="FF544" s="19">
        <v>4.1424907252859237E-2</v>
      </c>
    </row>
    <row r="545" spans="1:162">
      <c r="A545" s="4">
        <v>40477.678472222222</v>
      </c>
      <c r="B545" s="18">
        <v>23</v>
      </c>
      <c r="C545" s="18" t="s">
        <v>78</v>
      </c>
      <c r="D545" s="18" t="s">
        <v>57</v>
      </c>
      <c r="E545" s="4">
        <v>40477.677083333336</v>
      </c>
      <c r="F545" s="4">
        <v>40477.697916666664</v>
      </c>
      <c r="G545" s="18" t="s">
        <v>28</v>
      </c>
      <c r="H545" s="18">
        <v>2</v>
      </c>
      <c r="I545" s="18">
        <v>1</v>
      </c>
      <c r="J545" s="18">
        <v>0</v>
      </c>
      <c r="K545" s="18">
        <v>5</v>
      </c>
      <c r="L545" s="18"/>
      <c r="M545" s="18">
        <v>548684</v>
      </c>
      <c r="N545" s="18">
        <v>548685</v>
      </c>
      <c r="O545" s="18">
        <v>0</v>
      </c>
      <c r="P545" s="18">
        <v>1.7802060051565212E-2</v>
      </c>
      <c r="Q545" s="18">
        <v>1.6087385736657706E-2</v>
      </c>
      <c r="R545" s="18">
        <v>1.8555796331547028</v>
      </c>
      <c r="S545" s="18">
        <v>0</v>
      </c>
      <c r="T545" s="18">
        <v>1.4905023825914046</v>
      </c>
      <c r="U545" s="18">
        <v>1.0445919672842714</v>
      </c>
      <c r="V545" s="18">
        <v>0</v>
      </c>
      <c r="W545" s="18">
        <v>0</v>
      </c>
      <c r="X545" s="18">
        <v>1.9321591543634691</v>
      </c>
      <c r="Y545" s="18">
        <v>3.2880659172501277E-2</v>
      </c>
      <c r="Z545" s="18">
        <v>26.397163900179951</v>
      </c>
      <c r="AA545" s="18">
        <v>5.0438804922443209E-2</v>
      </c>
      <c r="AB545" s="18">
        <v>2.8172404330809113E-3</v>
      </c>
      <c r="AC545" s="18">
        <v>61.060616401680214</v>
      </c>
      <c r="AD545" s="18">
        <v>0</v>
      </c>
      <c r="AE545" s="18">
        <v>5.8458527051520576E-2</v>
      </c>
      <c r="AF545" s="18">
        <v>5.771606717646411</v>
      </c>
      <c r="AG545" s="18">
        <v>0</v>
      </c>
      <c r="AH545" s="18">
        <v>0</v>
      </c>
      <c r="AI545" s="18">
        <v>0.24614340837244042</v>
      </c>
      <c r="AJ545" s="18">
        <v>2.4030418931536093E-2</v>
      </c>
      <c r="AK545" s="18">
        <v>0</v>
      </c>
      <c r="AL545" s="18">
        <v>100</v>
      </c>
      <c r="AM545" s="18">
        <v>900</v>
      </c>
      <c r="AN545" s="18">
        <v>0</v>
      </c>
      <c r="AO545" s="18">
        <v>0</v>
      </c>
      <c r="AP545" s="18">
        <v>9491.0499999999993</v>
      </c>
      <c r="AQ545" s="18">
        <v>122.818</v>
      </c>
      <c r="AR545" s="18"/>
      <c r="AS545" s="18">
        <v>0</v>
      </c>
      <c r="AT545" s="18">
        <v>0</v>
      </c>
      <c r="AU545" s="18">
        <v>0</v>
      </c>
      <c r="AV545" s="18">
        <v>0</v>
      </c>
      <c r="AW545" s="18">
        <v>5.4321700000000002</v>
      </c>
      <c r="AX545" s="18">
        <v>0.53830100000000003</v>
      </c>
      <c r="AY545" s="18">
        <v>5.0586799999999998</v>
      </c>
      <c r="AZ545" s="18">
        <v>1.78244</v>
      </c>
      <c r="BA545" s="18">
        <v>85069.7</v>
      </c>
      <c r="BB545" s="18">
        <v>1241.4000000000001</v>
      </c>
      <c r="BC545" s="18">
        <v>0</v>
      </c>
      <c r="BD545" s="18">
        <v>0</v>
      </c>
      <c r="BE545" s="18">
        <v>0</v>
      </c>
      <c r="BF545" s="18">
        <v>0</v>
      </c>
      <c r="BG545" s="18">
        <v>27.785900000000002</v>
      </c>
      <c r="BH545" s="18">
        <v>4.4633900000000004</v>
      </c>
      <c r="BI545" s="18">
        <v>0</v>
      </c>
      <c r="BJ545" s="18">
        <v>0</v>
      </c>
      <c r="BK545" s="18">
        <v>0</v>
      </c>
      <c r="BL545" s="18">
        <v>0</v>
      </c>
      <c r="BM545" s="23">
        <f t="shared" si="96"/>
        <v>85.982040491141362</v>
      </c>
      <c r="BN545" s="23">
        <f t="shared" si="97"/>
        <v>938.22350358518065</v>
      </c>
      <c r="BO545" s="23">
        <f t="shared" si="98"/>
        <v>0.8097823081460056</v>
      </c>
      <c r="BP545" s="23">
        <f t="shared" si="99"/>
        <v>938.22350358518054</v>
      </c>
      <c r="BQ545" s="23"/>
      <c r="BR545" s="18">
        <v>0</v>
      </c>
      <c r="BS545" s="18">
        <v>0</v>
      </c>
      <c r="BT545" s="18">
        <v>7523.06</v>
      </c>
      <c r="BU545" s="18">
        <v>182.667</v>
      </c>
      <c r="BV545" s="18">
        <v>1.6231</v>
      </c>
      <c r="BW545" s="18">
        <v>0.48194599999999999</v>
      </c>
      <c r="BX545" s="18">
        <v>131.773</v>
      </c>
      <c r="BY545" s="18">
        <v>3.0225</v>
      </c>
      <c r="BZ545" s="18">
        <v>0</v>
      </c>
      <c r="CA545" s="23">
        <f t="shared" si="100"/>
        <v>0</v>
      </c>
      <c r="CB545" s="24">
        <f t="shared" si="101"/>
        <v>0</v>
      </c>
      <c r="CC545" s="25">
        <f t="shared" si="102"/>
        <v>-15.551948641569126</v>
      </c>
      <c r="CD545" s="25"/>
      <c r="CE545" s="18">
        <v>0</v>
      </c>
      <c r="CF545" s="18">
        <v>0</v>
      </c>
      <c r="CG545" s="18">
        <v>0</v>
      </c>
      <c r="CH545" s="18">
        <v>10880.2</v>
      </c>
      <c r="CI545" s="23">
        <v>9491.0499999999993</v>
      </c>
      <c r="CJ545" s="23" t="b">
        <f t="shared" si="103"/>
        <v>1</v>
      </c>
      <c r="CK545" s="23" t="b">
        <f t="shared" si="104"/>
        <v>1</v>
      </c>
      <c r="CL545" s="23">
        <f t="shared" si="105"/>
        <v>0</v>
      </c>
      <c r="CM545" s="23">
        <f t="shared" si="106"/>
        <v>0</v>
      </c>
      <c r="CN545" s="23">
        <f t="shared" si="107"/>
        <v>10185.625</v>
      </c>
      <c r="CO545" s="18">
        <v>840.38599999999997</v>
      </c>
      <c r="CP545" s="18">
        <v>53.574199999999998</v>
      </c>
      <c r="CQ545" s="18">
        <v>0.54264400000000002</v>
      </c>
      <c r="CR545" s="18">
        <v>3.7169599999999998</v>
      </c>
      <c r="CS545" s="18">
        <v>0.622089</v>
      </c>
      <c r="CT545" s="18">
        <v>12.235099999999999</v>
      </c>
      <c r="CU545" s="18">
        <v>5.8722099999999999</v>
      </c>
      <c r="CV545" s="18">
        <v>1389.285888671875</v>
      </c>
      <c r="CW545" s="18">
        <v>6.9186444282531738</v>
      </c>
      <c r="CX545" s="18">
        <v>37</v>
      </c>
      <c r="CY545" s="18">
        <v>88.732337951660156</v>
      </c>
      <c r="CZ545" s="18">
        <v>15.278274536132812</v>
      </c>
      <c r="DA545" s="18">
        <v>253.10212707519531</v>
      </c>
      <c r="DB545" s="18">
        <v>3916.0224609375</v>
      </c>
      <c r="DC545" s="18">
        <v>2.841923713684082</v>
      </c>
      <c r="DD545" s="18">
        <v>219.13554382324219</v>
      </c>
      <c r="DE545" s="18">
        <v>16.245195388793945</v>
      </c>
      <c r="DF545" s="19">
        <v>66.787516076461543</v>
      </c>
      <c r="DG545" s="19"/>
      <c r="DH545" s="19">
        <v>170.04974999999999</v>
      </c>
      <c r="DI545" s="19">
        <v>0</v>
      </c>
      <c r="DJ545" s="19">
        <v>0</v>
      </c>
      <c r="DK545" s="19">
        <v>0</v>
      </c>
      <c r="DL545" s="19">
        <v>10.86434</v>
      </c>
      <c r="DM545" s="19">
        <v>15.17604</v>
      </c>
      <c r="DN545" s="19">
        <v>0</v>
      </c>
      <c r="DO545" s="19">
        <v>111.14360000000001</v>
      </c>
      <c r="DP545" s="19">
        <v>0</v>
      </c>
      <c r="DQ545" s="19">
        <v>0</v>
      </c>
      <c r="DR545" s="19">
        <v>0</v>
      </c>
      <c r="DS545" s="19">
        <v>131.773</v>
      </c>
      <c r="DT545" s="19">
        <v>268.95698000000004</v>
      </c>
      <c r="DU545" s="19">
        <v>203.08656032194602</v>
      </c>
      <c r="DV545" s="19">
        <v>3.1740977933408243</v>
      </c>
      <c r="DW545" s="19">
        <v>5.0202705780020986</v>
      </c>
      <c r="DX545" s="19">
        <v>0.97120959390904527</v>
      </c>
      <c r="DY545" s="19">
        <v>0.9798606362090243</v>
      </c>
      <c r="DZ545" s="19">
        <v>0.97599183844738113</v>
      </c>
      <c r="EA545" s="19">
        <v>0.98468547855534039</v>
      </c>
      <c r="EB545" s="19">
        <v>35054.33213785995</v>
      </c>
      <c r="EC545" s="19">
        <v>4.4632561892203979</v>
      </c>
      <c r="ED545" s="19">
        <v>83775.064300300015</v>
      </c>
      <c r="EE545" s="19">
        <v>2.818730466398911</v>
      </c>
      <c r="EF545" s="19">
        <v>2.3898633689791486</v>
      </c>
      <c r="EG545" s="19">
        <v>0.37736443939208986</v>
      </c>
      <c r="EH545" s="19">
        <v>524.2670905340035</v>
      </c>
      <c r="EI545" s="19">
        <v>11215.591753654737</v>
      </c>
      <c r="EJ545" s="19">
        <v>7.4695179835696939</v>
      </c>
      <c r="EK545" s="19">
        <v>7.4695179835696939</v>
      </c>
      <c r="EL545" s="19">
        <v>100.00087866157217</v>
      </c>
      <c r="EM545" s="19">
        <v>15.715924877203541</v>
      </c>
      <c r="EN545" s="19">
        <v>4.4632561892203979</v>
      </c>
      <c r="EO545" s="19">
        <v>791.1564625672861</v>
      </c>
      <c r="EP545" s="19">
        <v>1039.0236536762177</v>
      </c>
      <c r="EQ545" s="19">
        <v>229.33797166324086</v>
      </c>
      <c r="ER545" s="19">
        <v>300.94989080199031</v>
      </c>
      <c r="ES545" s="19">
        <v>19.624158914359104</v>
      </c>
      <c r="ET545" s="19">
        <v>1158.6120049143094</v>
      </c>
      <c r="EU545" s="19">
        <v>3.3799256734156899</v>
      </c>
      <c r="EV545" s="19">
        <v>8.1611083272551434E-3</v>
      </c>
      <c r="EW545" s="19">
        <v>500</v>
      </c>
      <c r="EX545" s="19">
        <v>10696.448390677026</v>
      </c>
      <c r="EY545" s="19">
        <v>45750.780528536976</v>
      </c>
      <c r="EZ545" s="19">
        <v>4.1295161893324113E-2</v>
      </c>
      <c r="FA545" s="19">
        <v>20</v>
      </c>
      <c r="FB545" s="19">
        <v>2.1816615649929121</v>
      </c>
      <c r="FC545" s="19">
        <v>5.8251702971432762</v>
      </c>
      <c r="FD545" s="19">
        <v>7.4999999999999997E-2</v>
      </c>
      <c r="FE545" s="19">
        <v>23.826286570231119</v>
      </c>
      <c r="FF545" s="19">
        <v>3.2911103209855443E-2</v>
      </c>
    </row>
    <row r="546" spans="1:162">
      <c r="A546" s="4">
        <v>40477.679166666669</v>
      </c>
      <c r="B546" s="18">
        <v>23</v>
      </c>
      <c r="C546" s="18" t="s">
        <v>78</v>
      </c>
      <c r="D546" s="18" t="s">
        <v>57</v>
      </c>
      <c r="E546" s="4">
        <v>40477.677083333336</v>
      </c>
      <c r="F546" s="4">
        <v>40477.697916666664</v>
      </c>
      <c r="G546" s="18" t="s">
        <v>28</v>
      </c>
      <c r="H546" s="18">
        <v>2</v>
      </c>
      <c r="I546" s="18">
        <v>1</v>
      </c>
      <c r="J546" s="18">
        <v>0</v>
      </c>
      <c r="K546" s="18">
        <v>5</v>
      </c>
      <c r="L546" s="18"/>
      <c r="M546" s="18">
        <v>548684</v>
      </c>
      <c r="N546" s="18">
        <v>548685</v>
      </c>
      <c r="O546" s="18">
        <v>0</v>
      </c>
      <c r="P546" s="18">
        <v>1.7802060051565212E-2</v>
      </c>
      <c r="Q546" s="18">
        <v>1.6087385736657706E-2</v>
      </c>
      <c r="R546" s="18">
        <v>1.8555796331547028</v>
      </c>
      <c r="S546" s="18">
        <v>0</v>
      </c>
      <c r="T546" s="18">
        <v>1.4905023825914046</v>
      </c>
      <c r="U546" s="18">
        <v>1.0445919672842714</v>
      </c>
      <c r="V546" s="18">
        <v>0</v>
      </c>
      <c r="W546" s="18">
        <v>0</v>
      </c>
      <c r="X546" s="18">
        <v>1.9321591543634691</v>
      </c>
      <c r="Y546" s="18">
        <v>3.2880659172501277E-2</v>
      </c>
      <c r="Z546" s="18">
        <v>26.397163900179951</v>
      </c>
      <c r="AA546" s="18">
        <v>5.0438804922443209E-2</v>
      </c>
      <c r="AB546" s="18">
        <v>2.8172404330809113E-3</v>
      </c>
      <c r="AC546" s="18">
        <v>61.060616401680214</v>
      </c>
      <c r="AD546" s="18">
        <v>0</v>
      </c>
      <c r="AE546" s="18">
        <v>5.8458527051520576E-2</v>
      </c>
      <c r="AF546" s="18">
        <v>5.771606717646411</v>
      </c>
      <c r="AG546" s="18">
        <v>0</v>
      </c>
      <c r="AH546" s="18">
        <v>0</v>
      </c>
      <c r="AI546" s="18">
        <v>0.24614340837244042</v>
      </c>
      <c r="AJ546" s="18">
        <v>2.4030418931536093E-2</v>
      </c>
      <c r="AK546" s="18">
        <v>0</v>
      </c>
      <c r="AL546" s="18">
        <v>100</v>
      </c>
      <c r="AM546" s="18">
        <v>900</v>
      </c>
      <c r="AN546" s="18">
        <v>0</v>
      </c>
      <c r="AO546" s="18">
        <v>0</v>
      </c>
      <c r="AP546" s="18">
        <v>9638.17</v>
      </c>
      <c r="AQ546" s="18">
        <v>152.15</v>
      </c>
      <c r="AR546" s="18"/>
      <c r="AS546" s="18">
        <v>0</v>
      </c>
      <c r="AT546" s="18">
        <v>0</v>
      </c>
      <c r="AU546" s="18">
        <v>0</v>
      </c>
      <c r="AV546" s="18">
        <v>0</v>
      </c>
      <c r="AW546" s="18">
        <v>6.21326</v>
      </c>
      <c r="AX546" s="18">
        <v>0.78331700000000004</v>
      </c>
      <c r="AY546" s="18">
        <v>0</v>
      </c>
      <c r="AZ546" s="18">
        <v>0</v>
      </c>
      <c r="BA546" s="18">
        <v>101183</v>
      </c>
      <c r="BB546" s="18">
        <v>1545.07</v>
      </c>
      <c r="BC546" s="18">
        <v>0</v>
      </c>
      <c r="BD546" s="18">
        <v>0</v>
      </c>
      <c r="BE546" s="18">
        <v>0</v>
      </c>
      <c r="BF546" s="18">
        <v>0</v>
      </c>
      <c r="BG546" s="18">
        <v>31.421500000000002</v>
      </c>
      <c r="BH546" s="18">
        <v>5.9461199999999996</v>
      </c>
      <c r="BI546" s="18">
        <v>0</v>
      </c>
      <c r="BJ546" s="18">
        <v>0</v>
      </c>
      <c r="BK546" s="18">
        <v>0</v>
      </c>
      <c r="BL546" s="18">
        <v>0</v>
      </c>
      <c r="BM546" s="23">
        <f t="shared" si="96"/>
        <v>85.982040491141362</v>
      </c>
      <c r="BN546" s="23">
        <f t="shared" si="97"/>
        <v>934.01509488861961</v>
      </c>
      <c r="BO546" s="23">
        <f t="shared" si="98"/>
        <v>0.8113140906409857</v>
      </c>
      <c r="BP546" s="23">
        <f t="shared" si="99"/>
        <v>934.01509488861961</v>
      </c>
      <c r="BQ546" s="23"/>
      <c r="BR546" s="18">
        <v>5.2045300000000001</v>
      </c>
      <c r="BS546" s="18">
        <v>1.6262399999999999</v>
      </c>
      <c r="BT546" s="18">
        <v>9084.91</v>
      </c>
      <c r="BU546" s="18">
        <v>247.47399999999999</v>
      </c>
      <c r="BV546" s="18">
        <v>0</v>
      </c>
      <c r="BW546" s="18">
        <v>0</v>
      </c>
      <c r="BX546" s="18">
        <v>185.37299999999999</v>
      </c>
      <c r="BY546" s="18">
        <v>3.1743700000000001</v>
      </c>
      <c r="BZ546" s="18">
        <v>0</v>
      </c>
      <c r="CA546" s="23">
        <f t="shared" si="100"/>
        <v>0</v>
      </c>
      <c r="CB546" s="24">
        <f t="shared" si="101"/>
        <v>0</v>
      </c>
      <c r="CC546" s="25">
        <f t="shared" si="102"/>
        <v>-15.551948641569126</v>
      </c>
      <c r="CD546" s="25"/>
      <c r="CE546" s="18">
        <v>0</v>
      </c>
      <c r="CF546" s="18">
        <v>0</v>
      </c>
      <c r="CG546" s="18">
        <v>0</v>
      </c>
      <c r="CH546" s="18">
        <v>12171.5</v>
      </c>
      <c r="CI546" s="23">
        <v>9638.17</v>
      </c>
      <c r="CJ546" s="23" t="b">
        <f t="shared" si="103"/>
        <v>1</v>
      </c>
      <c r="CK546" s="23" t="b">
        <f t="shared" si="104"/>
        <v>1</v>
      </c>
      <c r="CL546" s="23">
        <f t="shared" si="105"/>
        <v>0</v>
      </c>
      <c r="CM546" s="23">
        <f t="shared" si="106"/>
        <v>0</v>
      </c>
      <c r="CN546" s="23">
        <f t="shared" si="107"/>
        <v>10904.834999999999</v>
      </c>
      <c r="CO546" s="18">
        <v>1209.6400000000001</v>
      </c>
      <c r="CP546" s="18">
        <v>86.942999999999998</v>
      </c>
      <c r="CQ546" s="18">
        <v>0.82746500000000001</v>
      </c>
      <c r="CR546" s="18">
        <v>2.7551999999999999</v>
      </c>
      <c r="CS546" s="18">
        <v>0.91822700000000002</v>
      </c>
      <c r="CT546" s="18">
        <v>0</v>
      </c>
      <c r="CU546" s="18">
        <v>0</v>
      </c>
      <c r="CV546" s="18">
        <v>1380.4429931640625</v>
      </c>
      <c r="CW546" s="18">
        <v>6.8841300010681152</v>
      </c>
      <c r="CX546" s="18">
        <v>37.009334564208984</v>
      </c>
      <c r="CY546" s="18">
        <v>88.634719848632812</v>
      </c>
      <c r="CZ546" s="18">
        <v>15.249428749084473</v>
      </c>
      <c r="DA546" s="18">
        <v>258.67886352539062</v>
      </c>
      <c r="DB546" s="18">
        <v>3961.56396484375</v>
      </c>
      <c r="DC546" s="18">
        <v>2.8702559471130371</v>
      </c>
      <c r="DD546" s="18">
        <v>222.70835876464844</v>
      </c>
      <c r="DE546" s="18">
        <v>16.344841003417969</v>
      </c>
      <c r="DF546" s="19">
        <v>66.787516076461543</v>
      </c>
      <c r="DG546" s="19"/>
      <c r="DH546" s="19">
        <v>228.21229</v>
      </c>
      <c r="DI546" s="19">
        <v>0</v>
      </c>
      <c r="DJ546" s="19">
        <v>0</v>
      </c>
      <c r="DK546" s="19">
        <v>0</v>
      </c>
      <c r="DL546" s="19">
        <v>12.42652</v>
      </c>
      <c r="DM546" s="19">
        <v>0</v>
      </c>
      <c r="DN546" s="19">
        <v>0</v>
      </c>
      <c r="DO546" s="19">
        <v>125.68600000000001</v>
      </c>
      <c r="DP546" s="19">
        <v>0</v>
      </c>
      <c r="DQ546" s="19">
        <v>0</v>
      </c>
      <c r="DR546" s="19">
        <v>26.022649999999999</v>
      </c>
      <c r="DS546" s="19">
        <v>185.37299999999999</v>
      </c>
      <c r="DT546" s="19">
        <v>349.50817000000001</v>
      </c>
      <c r="DU546" s="19">
        <v>139.99401906996539</v>
      </c>
      <c r="DV546" s="19">
        <v>2.6248494990971096</v>
      </c>
      <c r="DW546" s="19">
        <v>4.0199690601888598</v>
      </c>
      <c r="DX546" s="19">
        <v>0.96538286323328149</v>
      </c>
      <c r="DY546" s="19">
        <v>0.97476063183610162</v>
      </c>
      <c r="DZ546" s="19">
        <v>0.97227874971219452</v>
      </c>
      <c r="EA546" s="19">
        <v>0.98172350523820706</v>
      </c>
      <c r="EB546" s="19">
        <v>34897.095663120846</v>
      </c>
      <c r="EC546" s="19">
        <v>4.4432362194691404</v>
      </c>
      <c r="ED546" s="19">
        <v>84749.328992634051</v>
      </c>
      <c r="EE546" s="19">
        <v>2.8697772993606896</v>
      </c>
      <c r="EF546" s="19">
        <v>2.4285496366448887</v>
      </c>
      <c r="EG546" s="19">
        <v>0.37717117261886601</v>
      </c>
      <c r="EH546" s="19">
        <v>520.66330246518669</v>
      </c>
      <c r="EI546" s="19">
        <v>11138.496287476662</v>
      </c>
      <c r="EJ546" s="19">
        <v>7.6086867387943737</v>
      </c>
      <c r="EK546" s="19">
        <v>7.6086867387943746</v>
      </c>
      <c r="EL546" s="19">
        <v>100.00087866157217</v>
      </c>
      <c r="EM546" s="19">
        <v>15.715924877203541</v>
      </c>
      <c r="EN546" s="19">
        <v>4.4432362194691404</v>
      </c>
      <c r="EO546" s="19">
        <v>791.1564625672861</v>
      </c>
      <c r="EP546" s="19">
        <v>1039.0236536762177</v>
      </c>
      <c r="EQ546" s="19">
        <v>226.42921849270044</v>
      </c>
      <c r="ER546" s="19">
        <v>297.1313581932194</v>
      </c>
      <c r="ES546" s="19">
        <v>19.624158914359104</v>
      </c>
      <c r="ET546" s="19">
        <v>1151.2373637572261</v>
      </c>
      <c r="EU546" s="19">
        <v>3.4411356767596781</v>
      </c>
      <c r="EV546" s="19">
        <v>1.6676134852327374E-4</v>
      </c>
      <c r="EW546" s="19">
        <v>500</v>
      </c>
      <c r="EX546" s="19">
        <v>10696.448390677026</v>
      </c>
      <c r="EY546" s="19">
        <v>45593.544053797872</v>
      </c>
      <c r="EZ546" s="19">
        <v>4.1243624118038363E-2</v>
      </c>
      <c r="FA546" s="19">
        <v>20</v>
      </c>
      <c r="FB546" s="19">
        <v>2.1816615649929121</v>
      </c>
      <c r="FC546" s="19">
        <v>5.8051503273920186</v>
      </c>
      <c r="FD546" s="19">
        <v>7.4999999999999997E-2</v>
      </c>
      <c r="FE546" s="19">
        <v>23.972433471679686</v>
      </c>
      <c r="FF546" s="19">
        <v>3.2247663524336251E-2</v>
      </c>
    </row>
    <row r="547" spans="1:162">
      <c r="A547" s="4">
        <v>40477.679861111108</v>
      </c>
      <c r="B547" s="18">
        <v>23</v>
      </c>
      <c r="C547" s="18" t="s">
        <v>78</v>
      </c>
      <c r="D547" s="18" t="s">
        <v>57</v>
      </c>
      <c r="E547" s="4">
        <v>40477.677083333336</v>
      </c>
      <c r="F547" s="4">
        <v>40477.697916666664</v>
      </c>
      <c r="G547" s="18" t="s">
        <v>28</v>
      </c>
      <c r="H547" s="18">
        <v>2</v>
      </c>
      <c r="I547" s="18">
        <v>1</v>
      </c>
      <c r="J547" s="18">
        <v>0</v>
      </c>
      <c r="K547" s="18">
        <v>5</v>
      </c>
      <c r="L547" s="18"/>
      <c r="M547" s="18">
        <v>548684</v>
      </c>
      <c r="N547" s="18">
        <v>548685</v>
      </c>
      <c r="O547" s="18">
        <v>0</v>
      </c>
      <c r="P547" s="18">
        <v>1.7802060051565212E-2</v>
      </c>
      <c r="Q547" s="18">
        <v>1.6087385736657706E-2</v>
      </c>
      <c r="R547" s="18">
        <v>1.8555796331547028</v>
      </c>
      <c r="S547" s="18">
        <v>0</v>
      </c>
      <c r="T547" s="18">
        <v>1.4905023825914046</v>
      </c>
      <c r="U547" s="18">
        <v>1.0445919672842714</v>
      </c>
      <c r="V547" s="18">
        <v>0</v>
      </c>
      <c r="W547" s="18">
        <v>0</v>
      </c>
      <c r="X547" s="18">
        <v>1.9321591543634691</v>
      </c>
      <c r="Y547" s="18">
        <v>3.2880659172501277E-2</v>
      </c>
      <c r="Z547" s="18">
        <v>26.397163900179951</v>
      </c>
      <c r="AA547" s="18">
        <v>5.0438804922443209E-2</v>
      </c>
      <c r="AB547" s="18">
        <v>2.8172404330809113E-3</v>
      </c>
      <c r="AC547" s="18">
        <v>61.060616401680214</v>
      </c>
      <c r="AD547" s="18">
        <v>0</v>
      </c>
      <c r="AE547" s="18">
        <v>5.8458527051520576E-2</v>
      </c>
      <c r="AF547" s="18">
        <v>5.771606717646411</v>
      </c>
      <c r="AG547" s="18">
        <v>0</v>
      </c>
      <c r="AH547" s="18">
        <v>0</v>
      </c>
      <c r="AI547" s="18">
        <v>0.24614340837244042</v>
      </c>
      <c r="AJ547" s="18">
        <v>2.4030418931536093E-2</v>
      </c>
      <c r="AK547" s="18">
        <v>0</v>
      </c>
      <c r="AL547" s="18">
        <v>100</v>
      </c>
      <c r="AM547" s="18">
        <v>900</v>
      </c>
      <c r="AN547" s="18">
        <v>0</v>
      </c>
      <c r="AO547" s="18">
        <v>0</v>
      </c>
      <c r="AP547" s="18">
        <v>12745.2</v>
      </c>
      <c r="AQ547" s="18">
        <v>184.79</v>
      </c>
      <c r="AR547" s="18"/>
      <c r="AS547" s="18">
        <v>0</v>
      </c>
      <c r="AT547" s="18">
        <v>0</v>
      </c>
      <c r="AU547" s="18">
        <v>0</v>
      </c>
      <c r="AV547" s="18">
        <v>0</v>
      </c>
      <c r="AW547" s="18">
        <v>4.8811400000000003</v>
      </c>
      <c r="AX547" s="18">
        <v>1.0195000000000001</v>
      </c>
      <c r="AY547" s="18">
        <v>9.2054600000000004</v>
      </c>
      <c r="AZ547" s="18">
        <v>3.37581</v>
      </c>
      <c r="BA547" s="18">
        <v>124919</v>
      </c>
      <c r="BB547" s="18">
        <v>1862.04</v>
      </c>
      <c r="BC547" s="18">
        <v>0</v>
      </c>
      <c r="BD547" s="18">
        <v>0</v>
      </c>
      <c r="BE547" s="18">
        <v>0</v>
      </c>
      <c r="BF547" s="18">
        <v>0</v>
      </c>
      <c r="BG547" s="18">
        <v>32.6312</v>
      </c>
      <c r="BH547" s="18">
        <v>6.5446099999999996</v>
      </c>
      <c r="BI547" s="18">
        <v>0</v>
      </c>
      <c r="BJ547" s="18">
        <v>0</v>
      </c>
      <c r="BK547" s="18">
        <v>0</v>
      </c>
      <c r="BL547" s="18">
        <v>0</v>
      </c>
      <c r="BM547" s="23">
        <f t="shared" si="96"/>
        <v>85.982040491141362</v>
      </c>
      <c r="BN547" s="23">
        <f t="shared" si="97"/>
        <v>935.53797738690855</v>
      </c>
      <c r="BO547" s="23">
        <f t="shared" si="98"/>
        <v>0.80892775607501211</v>
      </c>
      <c r="BP547" s="23">
        <f t="shared" si="99"/>
        <v>935.53797738690844</v>
      </c>
      <c r="BQ547" s="23"/>
      <c r="BR547" s="18">
        <v>6.5052300000000001</v>
      </c>
      <c r="BS547" s="18">
        <v>1.83629</v>
      </c>
      <c r="BT547" s="18">
        <v>10312.299999999999</v>
      </c>
      <c r="BU547" s="18">
        <v>293.97800000000001</v>
      </c>
      <c r="BV547" s="18">
        <v>0</v>
      </c>
      <c r="BW547" s="18">
        <v>0</v>
      </c>
      <c r="BX547" s="18">
        <v>190.65199999999999</v>
      </c>
      <c r="BY547" s="18">
        <v>3.3278400000000001</v>
      </c>
      <c r="BZ547" s="18">
        <v>0</v>
      </c>
      <c r="CA547" s="23">
        <f t="shared" si="100"/>
        <v>0</v>
      </c>
      <c r="CB547" s="24">
        <f t="shared" si="101"/>
        <v>0</v>
      </c>
      <c r="CC547" s="25">
        <f t="shared" si="102"/>
        <v>-15.551948641569126</v>
      </c>
      <c r="CD547" s="25"/>
      <c r="CE547" s="18">
        <v>0</v>
      </c>
      <c r="CF547" s="18">
        <v>0</v>
      </c>
      <c r="CG547" s="18">
        <v>0</v>
      </c>
      <c r="CH547" s="18">
        <v>14989.4</v>
      </c>
      <c r="CI547" s="23">
        <v>12745.2</v>
      </c>
      <c r="CJ547" s="23" t="b">
        <f t="shared" si="103"/>
        <v>1</v>
      </c>
      <c r="CK547" s="23" t="b">
        <f t="shared" si="104"/>
        <v>1</v>
      </c>
      <c r="CL547" s="23">
        <f t="shared" si="105"/>
        <v>0</v>
      </c>
      <c r="CM547" s="23">
        <f t="shared" si="106"/>
        <v>0</v>
      </c>
      <c r="CN547" s="23">
        <f t="shared" si="107"/>
        <v>13867.3</v>
      </c>
      <c r="CO547" s="18">
        <v>1427.81</v>
      </c>
      <c r="CP547" s="18">
        <v>100.834</v>
      </c>
      <c r="CQ547" s="18">
        <v>1.0001599999999999</v>
      </c>
      <c r="CR547" s="18">
        <v>3.1654300000000002</v>
      </c>
      <c r="CS547" s="18">
        <v>1.1098699999999999</v>
      </c>
      <c r="CT547" s="18">
        <v>0</v>
      </c>
      <c r="CU547" s="18">
        <v>0</v>
      </c>
      <c r="CV547" s="18">
        <v>1386.772705078125</v>
      </c>
      <c r="CW547" s="18">
        <v>6.9955348968505859</v>
      </c>
      <c r="CX547" s="18">
        <v>37.618038177490234</v>
      </c>
      <c r="CY547" s="18">
        <v>88.49871826171875</v>
      </c>
      <c r="CZ547" s="18">
        <v>15.294414520263672</v>
      </c>
      <c r="DA547" s="18">
        <v>258.15469360351562</v>
      </c>
      <c r="DB547" s="18">
        <v>3984.761962890625</v>
      </c>
      <c r="DC547" s="18">
        <v>2.8821718692779541</v>
      </c>
      <c r="DD547" s="18">
        <v>219.48101806640625</v>
      </c>
      <c r="DE547" s="18">
        <v>14.136514663696289</v>
      </c>
      <c r="DF547" s="19">
        <v>66.787516076461543</v>
      </c>
      <c r="DG547" s="19"/>
      <c r="DH547" s="19">
        <v>243.87502999999998</v>
      </c>
      <c r="DI547" s="19">
        <v>0</v>
      </c>
      <c r="DJ547" s="19">
        <v>0</v>
      </c>
      <c r="DK547" s="19">
        <v>0</v>
      </c>
      <c r="DL547" s="19">
        <v>9.7622800000000005</v>
      </c>
      <c r="DM547" s="19">
        <v>27.616379999999999</v>
      </c>
      <c r="DN547" s="19">
        <v>0</v>
      </c>
      <c r="DO547" s="19">
        <v>130.5248</v>
      </c>
      <c r="DP547" s="19">
        <v>0</v>
      </c>
      <c r="DQ547" s="19">
        <v>0</v>
      </c>
      <c r="DR547" s="19">
        <v>32.526150000000001</v>
      </c>
      <c r="DS547" s="19">
        <v>190.65199999999999</v>
      </c>
      <c r="DT547" s="19">
        <v>391.08160999999996</v>
      </c>
      <c r="DU547" s="19">
        <v>148.6542237737271</v>
      </c>
      <c r="DV547" s="19">
        <v>2.4185793482357139</v>
      </c>
      <c r="DW547" s="19">
        <v>3.8784696630104918</v>
      </c>
      <c r="DX547" s="19">
        <v>0.96822520628141884</v>
      </c>
      <c r="DY547" s="19">
        <v>0.97752011353736934</v>
      </c>
      <c r="DZ547" s="19">
        <v>0.97473847702275485</v>
      </c>
      <c r="EA547" s="19">
        <v>0.98409591130969032</v>
      </c>
      <c r="EB547" s="19">
        <v>34953.994289831819</v>
      </c>
      <c r="EC547" s="19">
        <v>4.450480777626094</v>
      </c>
      <c r="ED547" s="19">
        <v>85245.601370384902</v>
      </c>
      <c r="EE547" s="19">
        <v>2.8734066861130931</v>
      </c>
      <c r="EF547" s="19">
        <v>2.4387942809495451</v>
      </c>
      <c r="EG547" s="19">
        <v>0.37747257728576661</v>
      </c>
      <c r="EH547" s="19">
        <v>523.46866709539415</v>
      </c>
      <c r="EI547" s="19">
        <v>11198.511163444753</v>
      </c>
      <c r="EJ547" s="19">
        <v>7.612226315284814</v>
      </c>
      <c r="EK547" s="19">
        <v>7.6122263152848131</v>
      </c>
      <c r="EL547" s="19">
        <v>100.00087866157217</v>
      </c>
      <c r="EM547" s="19">
        <v>15.715924877203541</v>
      </c>
      <c r="EN547" s="19">
        <v>4.450480777626094</v>
      </c>
      <c r="EO547" s="19">
        <v>791.1564625672861</v>
      </c>
      <c r="EP547" s="19">
        <v>1039.0236536762177</v>
      </c>
      <c r="EQ547" s="19">
        <v>226.22237531462739</v>
      </c>
      <c r="ER547" s="19">
        <v>296.86100813044101</v>
      </c>
      <c r="ES547" s="19">
        <v>19.624158914359104</v>
      </c>
      <c r="ET547" s="19">
        <v>1156.5161046348815</v>
      </c>
      <c r="EU547" s="19">
        <v>3.4454876563509993</v>
      </c>
      <c r="EV547" s="19">
        <v>3.0411729634488571E-3</v>
      </c>
      <c r="EW547" s="19">
        <v>500</v>
      </c>
      <c r="EX547" s="19">
        <v>10696.448390677026</v>
      </c>
      <c r="EY547" s="19">
        <v>45650.442680508844</v>
      </c>
      <c r="EZ547" s="19">
        <v>4.1330874232326155E-2</v>
      </c>
      <c r="FA547" s="19">
        <v>20</v>
      </c>
      <c r="FB547" s="19">
        <v>2.1816615649929121</v>
      </c>
      <c r="FC547" s="19">
        <v>5.8123948855489713</v>
      </c>
      <c r="FD547" s="19">
        <v>7.4999999999999997E-2</v>
      </c>
      <c r="FE547" s="19">
        <v>20.733554840087891</v>
      </c>
      <c r="FF547" s="19">
        <v>4.3308786247451353E-2</v>
      </c>
    </row>
    <row r="548" spans="1:162">
      <c r="A548" s="4">
        <v>40477.680555555555</v>
      </c>
      <c r="B548" s="18">
        <v>23</v>
      </c>
      <c r="C548" s="18" t="s">
        <v>78</v>
      </c>
      <c r="D548" s="18" t="s">
        <v>57</v>
      </c>
      <c r="E548" s="4">
        <v>40477.677083333336</v>
      </c>
      <c r="F548" s="4">
        <v>40477.697916666664</v>
      </c>
      <c r="G548" s="18" t="s">
        <v>28</v>
      </c>
      <c r="H548" s="18">
        <v>2</v>
      </c>
      <c r="I548" s="18">
        <v>1</v>
      </c>
      <c r="J548" s="18">
        <v>0</v>
      </c>
      <c r="K548" s="18">
        <v>5</v>
      </c>
      <c r="L548" s="18"/>
      <c r="M548" s="18">
        <v>548684</v>
      </c>
      <c r="N548" s="18">
        <v>548685</v>
      </c>
      <c r="O548" s="18">
        <v>0</v>
      </c>
      <c r="P548" s="18">
        <v>1.7802060051565212E-2</v>
      </c>
      <c r="Q548" s="18">
        <v>1.6087385736657706E-2</v>
      </c>
      <c r="R548" s="18">
        <v>1.8555796331547028</v>
      </c>
      <c r="S548" s="18">
        <v>0</v>
      </c>
      <c r="T548" s="18">
        <v>1.4905023825914046</v>
      </c>
      <c r="U548" s="18">
        <v>1.0445919672842714</v>
      </c>
      <c r="V548" s="18">
        <v>0</v>
      </c>
      <c r="W548" s="18">
        <v>0</v>
      </c>
      <c r="X548" s="18">
        <v>1.9321591543634691</v>
      </c>
      <c r="Y548" s="18">
        <v>3.2880659172501277E-2</v>
      </c>
      <c r="Z548" s="18">
        <v>26.397163900179951</v>
      </c>
      <c r="AA548" s="18">
        <v>5.0438804922443209E-2</v>
      </c>
      <c r="AB548" s="18">
        <v>2.8172404330809113E-3</v>
      </c>
      <c r="AC548" s="18">
        <v>61.060616401680214</v>
      </c>
      <c r="AD548" s="18">
        <v>0</v>
      </c>
      <c r="AE548" s="18">
        <v>5.8458527051520576E-2</v>
      </c>
      <c r="AF548" s="18">
        <v>5.771606717646411</v>
      </c>
      <c r="AG548" s="18">
        <v>0</v>
      </c>
      <c r="AH548" s="18">
        <v>0</v>
      </c>
      <c r="AI548" s="18">
        <v>0.24614340837244042</v>
      </c>
      <c r="AJ548" s="18">
        <v>2.4030418931536093E-2</v>
      </c>
      <c r="AK548" s="18">
        <v>0</v>
      </c>
      <c r="AL548" s="18">
        <v>100</v>
      </c>
      <c r="AM548" s="18">
        <v>900</v>
      </c>
      <c r="AN548" s="18">
        <v>0</v>
      </c>
      <c r="AO548" s="18">
        <v>0</v>
      </c>
      <c r="AP548" s="18">
        <v>12842.6</v>
      </c>
      <c r="AQ548" s="18">
        <v>181.15100000000001</v>
      </c>
      <c r="AR548" s="18"/>
      <c r="AS548" s="18">
        <v>0</v>
      </c>
      <c r="AT548" s="18">
        <v>0</v>
      </c>
      <c r="AU548" s="18">
        <v>0</v>
      </c>
      <c r="AV548" s="18">
        <v>0</v>
      </c>
      <c r="AW548" s="18">
        <v>7.7763099999999996</v>
      </c>
      <c r="AX548" s="18">
        <v>0.88030799999999998</v>
      </c>
      <c r="AY548" s="18">
        <v>0</v>
      </c>
      <c r="AZ548" s="18">
        <v>0</v>
      </c>
      <c r="BA548" s="18">
        <v>127273</v>
      </c>
      <c r="BB548" s="18">
        <v>1727.73</v>
      </c>
      <c r="BC548" s="18">
        <v>0</v>
      </c>
      <c r="BD548" s="18">
        <v>0</v>
      </c>
      <c r="BE548" s="18">
        <v>0</v>
      </c>
      <c r="BF548" s="18">
        <v>0</v>
      </c>
      <c r="BG548" s="18">
        <v>46.736199999999997</v>
      </c>
      <c r="BH548" s="18">
        <v>6.82395</v>
      </c>
      <c r="BI548" s="18">
        <v>0</v>
      </c>
      <c r="BJ548" s="18">
        <v>0</v>
      </c>
      <c r="BK548" s="18">
        <v>0</v>
      </c>
      <c r="BL548" s="18">
        <v>0</v>
      </c>
      <c r="BM548" s="23">
        <f t="shared" si="96"/>
        <v>85.982040491141362</v>
      </c>
      <c r="BN548" s="23">
        <f t="shared" si="97"/>
        <v>942.87407752427953</v>
      </c>
      <c r="BO548" s="23">
        <f t="shared" si="98"/>
        <v>0.80216490128720641</v>
      </c>
      <c r="BP548" s="23">
        <f t="shared" si="99"/>
        <v>942.87407752427976</v>
      </c>
      <c r="BQ548" s="23"/>
      <c r="BR548" s="18">
        <v>9.6568000000000005</v>
      </c>
      <c r="BS548" s="18">
        <v>1.93285</v>
      </c>
      <c r="BT548" s="18">
        <v>10714.9</v>
      </c>
      <c r="BU548" s="18">
        <v>252.483</v>
      </c>
      <c r="BV548" s="18">
        <v>3.2137899999999999</v>
      </c>
      <c r="BW548" s="18">
        <v>0.75339199999999995</v>
      </c>
      <c r="BX548" s="18">
        <v>209.03700000000001</v>
      </c>
      <c r="BY548" s="18">
        <v>3.8719800000000002</v>
      </c>
      <c r="BZ548" s="18">
        <v>0</v>
      </c>
      <c r="CA548" s="23">
        <f t="shared" si="100"/>
        <v>0</v>
      </c>
      <c r="CB548" s="24">
        <f t="shared" si="101"/>
        <v>0</v>
      </c>
      <c r="CC548" s="25">
        <f t="shared" si="102"/>
        <v>-15.551948641569126</v>
      </c>
      <c r="CD548" s="25"/>
      <c r="CE548" s="18">
        <v>0</v>
      </c>
      <c r="CF548" s="18">
        <v>0</v>
      </c>
      <c r="CG548" s="18">
        <v>0</v>
      </c>
      <c r="CH548" s="18">
        <v>14320</v>
      </c>
      <c r="CI548" s="23">
        <v>12842.6</v>
      </c>
      <c r="CJ548" s="23" t="b">
        <f t="shared" si="103"/>
        <v>1</v>
      </c>
      <c r="CK548" s="23" t="b">
        <f t="shared" si="104"/>
        <v>1</v>
      </c>
      <c r="CL548" s="23">
        <f t="shared" si="105"/>
        <v>0</v>
      </c>
      <c r="CM548" s="23">
        <f t="shared" si="106"/>
        <v>0</v>
      </c>
      <c r="CN548" s="23">
        <f t="shared" si="107"/>
        <v>13581.3</v>
      </c>
      <c r="CO548" s="18">
        <v>1444.84</v>
      </c>
      <c r="CP548" s="18">
        <v>90.867500000000007</v>
      </c>
      <c r="CQ548" s="18">
        <v>1.0416700000000001</v>
      </c>
      <c r="CR548" s="18">
        <v>4.4598800000000001</v>
      </c>
      <c r="CS548" s="18">
        <v>1.15594</v>
      </c>
      <c r="CT548" s="18">
        <v>0</v>
      </c>
      <c r="CU548" s="18">
        <v>0</v>
      </c>
      <c r="CV548" s="18">
        <v>1409.430419921875</v>
      </c>
      <c r="CW548" s="18">
        <v>6.9829964637756348</v>
      </c>
      <c r="CX548" s="18">
        <v>37.363056182861328</v>
      </c>
      <c r="CY548" s="18">
        <v>88.467987060546875</v>
      </c>
      <c r="CZ548" s="18">
        <v>15.423357963562012</v>
      </c>
      <c r="DA548" s="18">
        <v>254.99911499023437</v>
      </c>
      <c r="DB548" s="18">
        <v>4024.568603515625</v>
      </c>
      <c r="DC548" s="18">
        <v>2.8960065841674805</v>
      </c>
      <c r="DD548" s="18">
        <v>217.37240600585937</v>
      </c>
      <c r="DE548" s="18">
        <v>14.273891448974609</v>
      </c>
      <c r="DF548" s="19">
        <v>66.787516076461543</v>
      </c>
      <c r="DG548" s="19"/>
      <c r="DH548" s="19">
        <v>273.20631000000003</v>
      </c>
      <c r="DI548" s="19">
        <v>0</v>
      </c>
      <c r="DJ548" s="19">
        <v>0</v>
      </c>
      <c r="DK548" s="19">
        <v>0</v>
      </c>
      <c r="DL548" s="19">
        <v>15.552619999999999</v>
      </c>
      <c r="DM548" s="19">
        <v>0</v>
      </c>
      <c r="DN548" s="19">
        <v>0</v>
      </c>
      <c r="DO548" s="19">
        <v>186.94479999999999</v>
      </c>
      <c r="DP548" s="19">
        <v>0</v>
      </c>
      <c r="DQ548" s="19">
        <v>0</v>
      </c>
      <c r="DR548" s="19">
        <v>48.284000000000006</v>
      </c>
      <c r="DS548" s="19">
        <v>209.03700000000001</v>
      </c>
      <c r="DT548" s="19">
        <v>459.81841999999995</v>
      </c>
      <c r="DU548" s="19">
        <v>157.59209838501113</v>
      </c>
      <c r="DV548" s="19">
        <v>3.0066449500646546</v>
      </c>
      <c r="DW548" s="19">
        <v>5.060317715354774</v>
      </c>
      <c r="DX548" s="19">
        <v>0.9629683578173508</v>
      </c>
      <c r="DY548" s="19">
        <v>0.97520621220576664</v>
      </c>
      <c r="DZ548" s="19">
        <v>0.96907886949709721</v>
      </c>
      <c r="EA548" s="19">
        <v>0.98139437913925875</v>
      </c>
      <c r="EB548" s="19">
        <v>35228.088990965749</v>
      </c>
      <c r="EC548" s="19">
        <v>4.4853795988747018</v>
      </c>
      <c r="ED548" s="19">
        <v>86097.180724487989</v>
      </c>
      <c r="EE548" s="19">
        <v>2.8554574575868084</v>
      </c>
      <c r="EF548" s="19">
        <v>2.4439923705928992</v>
      </c>
      <c r="EG548" s="19">
        <v>0.37833649835586552</v>
      </c>
      <c r="EH548" s="19">
        <v>533.23896974947934</v>
      </c>
      <c r="EI548" s="19">
        <v>11407.526239646188</v>
      </c>
      <c r="EJ548" s="19">
        <v>7.5474015063197744</v>
      </c>
      <c r="EK548" s="19">
        <v>7.5474015063197744</v>
      </c>
      <c r="EL548" s="19">
        <v>100.00087866157217</v>
      </c>
      <c r="EM548" s="19">
        <v>15.715924877203541</v>
      </c>
      <c r="EN548" s="19">
        <v>4.4853795988747018</v>
      </c>
      <c r="EO548" s="19">
        <v>791.1564625672861</v>
      </c>
      <c r="EP548" s="19">
        <v>1039.0236536762177</v>
      </c>
      <c r="EQ548" s="19">
        <v>227.22702536759326</v>
      </c>
      <c r="ER548" s="19">
        <v>298.18316517339815</v>
      </c>
      <c r="ES548" s="19">
        <v>19.624158914359104</v>
      </c>
      <c r="ET548" s="19">
        <v>1175.4117838006648</v>
      </c>
      <c r="EU548" s="19">
        <v>3.42396482575858</v>
      </c>
      <c r="EV548" s="19">
        <v>1.4001738394641404E-2</v>
      </c>
      <c r="EW548" s="19">
        <v>500</v>
      </c>
      <c r="EX548" s="19">
        <v>10696.448390677026</v>
      </c>
      <c r="EY548" s="19">
        <v>45924.537381642775</v>
      </c>
      <c r="EZ548" s="19">
        <v>4.1577564604605551E-2</v>
      </c>
      <c r="FA548" s="19">
        <v>20</v>
      </c>
      <c r="FB548" s="19">
        <v>2.1816615649929121</v>
      </c>
      <c r="FC548" s="19">
        <v>5.847293706797581</v>
      </c>
      <c r="FD548" s="19">
        <v>7.4999999999999997E-2</v>
      </c>
      <c r="FE548" s="19">
        <v>20.935040791829426</v>
      </c>
      <c r="FF548" s="19">
        <v>4.3247397530841947E-2</v>
      </c>
    </row>
    <row r="549" spans="1:162">
      <c r="A549" s="4">
        <v>40477.681250000001</v>
      </c>
      <c r="B549" s="18">
        <v>23</v>
      </c>
      <c r="C549" s="18" t="s">
        <v>78</v>
      </c>
      <c r="D549" s="18" t="s">
        <v>57</v>
      </c>
      <c r="E549" s="4">
        <v>40477.677083333336</v>
      </c>
      <c r="F549" s="4">
        <v>40477.697916666664</v>
      </c>
      <c r="G549" s="18" t="s">
        <v>28</v>
      </c>
      <c r="H549" s="18">
        <v>2</v>
      </c>
      <c r="I549" s="18">
        <v>1</v>
      </c>
      <c r="J549" s="18">
        <v>0</v>
      </c>
      <c r="K549" s="18">
        <v>5</v>
      </c>
      <c r="L549" s="18"/>
      <c r="M549" s="18">
        <v>548684</v>
      </c>
      <c r="N549" s="18">
        <v>548685</v>
      </c>
      <c r="O549" s="18">
        <v>0</v>
      </c>
      <c r="P549" s="18">
        <v>1.7802060051565212E-2</v>
      </c>
      <c r="Q549" s="18">
        <v>1.6087385736657706E-2</v>
      </c>
      <c r="R549" s="18">
        <v>1.8555796331547028</v>
      </c>
      <c r="S549" s="18">
        <v>0</v>
      </c>
      <c r="T549" s="18">
        <v>1.4905023825914046</v>
      </c>
      <c r="U549" s="18">
        <v>1.0445919672842714</v>
      </c>
      <c r="V549" s="18">
        <v>0</v>
      </c>
      <c r="W549" s="18">
        <v>0</v>
      </c>
      <c r="X549" s="18">
        <v>1.9321591543634691</v>
      </c>
      <c r="Y549" s="18">
        <v>3.2880659172501277E-2</v>
      </c>
      <c r="Z549" s="18">
        <v>26.397163900179951</v>
      </c>
      <c r="AA549" s="18">
        <v>5.0438804922443209E-2</v>
      </c>
      <c r="AB549" s="18">
        <v>2.8172404330809113E-3</v>
      </c>
      <c r="AC549" s="18">
        <v>61.060616401680214</v>
      </c>
      <c r="AD549" s="18">
        <v>0</v>
      </c>
      <c r="AE549" s="18">
        <v>5.8458527051520576E-2</v>
      </c>
      <c r="AF549" s="18">
        <v>5.771606717646411</v>
      </c>
      <c r="AG549" s="18">
        <v>0</v>
      </c>
      <c r="AH549" s="18">
        <v>0</v>
      </c>
      <c r="AI549" s="18">
        <v>0.24614340837244042</v>
      </c>
      <c r="AJ549" s="18">
        <v>2.4030418931536093E-2</v>
      </c>
      <c r="AK549" s="18">
        <v>0</v>
      </c>
      <c r="AL549" s="18">
        <v>100</v>
      </c>
      <c r="AM549" s="18">
        <v>900</v>
      </c>
      <c r="AN549" s="18">
        <v>0</v>
      </c>
      <c r="AO549" s="18">
        <v>0</v>
      </c>
      <c r="AP549" s="18">
        <v>14137.2</v>
      </c>
      <c r="AQ549" s="18">
        <v>295.66199999999998</v>
      </c>
      <c r="AR549" s="18"/>
      <c r="AS549" s="18">
        <v>0</v>
      </c>
      <c r="AT549" s="18">
        <v>0</v>
      </c>
      <c r="AU549" s="18">
        <v>0</v>
      </c>
      <c r="AV549" s="18">
        <v>0</v>
      </c>
      <c r="AW549" s="18">
        <v>7.6277799999999996</v>
      </c>
      <c r="AX549" s="18">
        <v>1.48397</v>
      </c>
      <c r="AY549" s="18">
        <v>12.6416</v>
      </c>
      <c r="AZ549" s="18">
        <v>4.9136899999999999</v>
      </c>
      <c r="BA549" s="18">
        <v>149307</v>
      </c>
      <c r="BB549" s="18">
        <v>2583.4299999999998</v>
      </c>
      <c r="BC549" s="18">
        <v>0</v>
      </c>
      <c r="BD549" s="18">
        <v>0</v>
      </c>
      <c r="BE549" s="18">
        <v>0</v>
      </c>
      <c r="BF549" s="18">
        <v>0</v>
      </c>
      <c r="BG549" s="18">
        <v>53.542900000000003</v>
      </c>
      <c r="BH549" s="18">
        <v>9.2050199999999993</v>
      </c>
      <c r="BI549" s="18">
        <v>0</v>
      </c>
      <c r="BJ549" s="18">
        <v>0</v>
      </c>
      <c r="BK549" s="18">
        <v>0</v>
      </c>
      <c r="BL549" s="18">
        <v>0</v>
      </c>
      <c r="BM549" s="23">
        <f t="shared" si="96"/>
        <v>85.982040491141362</v>
      </c>
      <c r="BN549" s="23">
        <f t="shared" si="97"/>
        <v>915.75864537662187</v>
      </c>
      <c r="BO549" s="23">
        <f t="shared" si="98"/>
        <v>0.79901923078192627</v>
      </c>
      <c r="BP549" s="23">
        <f t="shared" si="99"/>
        <v>915.75864537662198</v>
      </c>
      <c r="BQ549" s="23"/>
      <c r="BR549" s="18">
        <v>12.383599999999999</v>
      </c>
      <c r="BS549" s="18">
        <v>2.48929</v>
      </c>
      <c r="BT549" s="18">
        <v>13167.4</v>
      </c>
      <c r="BU549" s="18">
        <v>452.91699999999997</v>
      </c>
      <c r="BV549" s="18">
        <v>0</v>
      </c>
      <c r="BW549" s="18">
        <v>0</v>
      </c>
      <c r="BX549" s="18">
        <v>278.536</v>
      </c>
      <c r="BY549" s="18">
        <v>4.6142500000000002</v>
      </c>
      <c r="BZ549" s="18">
        <v>0</v>
      </c>
      <c r="CA549" s="23">
        <f t="shared" si="100"/>
        <v>0</v>
      </c>
      <c r="CB549" s="24">
        <f t="shared" si="101"/>
        <v>0</v>
      </c>
      <c r="CC549" s="25">
        <f t="shared" si="102"/>
        <v>-15.551948641569126</v>
      </c>
      <c r="CD549" s="25"/>
      <c r="CE549" s="18">
        <v>0</v>
      </c>
      <c r="CF549" s="18">
        <v>0</v>
      </c>
      <c r="CG549" s="18">
        <v>0</v>
      </c>
      <c r="CH549" s="18">
        <v>17808.3</v>
      </c>
      <c r="CI549" s="23">
        <v>14137.2</v>
      </c>
      <c r="CJ549" s="23" t="b">
        <f t="shared" si="103"/>
        <v>1</v>
      </c>
      <c r="CK549" s="23" t="b">
        <f t="shared" si="104"/>
        <v>1</v>
      </c>
      <c r="CL549" s="23">
        <f t="shared" si="105"/>
        <v>0</v>
      </c>
      <c r="CM549" s="23">
        <f t="shared" si="106"/>
        <v>0</v>
      </c>
      <c r="CN549" s="23">
        <f t="shared" si="107"/>
        <v>15972.75</v>
      </c>
      <c r="CO549" s="18">
        <v>2054.6</v>
      </c>
      <c r="CP549" s="18">
        <v>137.149</v>
      </c>
      <c r="CQ549" s="18">
        <v>1.49251</v>
      </c>
      <c r="CR549" s="18">
        <v>4.9028900000000002</v>
      </c>
      <c r="CS549" s="18">
        <v>1.6562300000000001</v>
      </c>
      <c r="CT549" s="18">
        <v>0</v>
      </c>
      <c r="CU549" s="18">
        <v>0</v>
      </c>
      <c r="CV549" s="18">
        <v>1374.286865234375</v>
      </c>
      <c r="CW549" s="18">
        <v>6.8304886817932129</v>
      </c>
      <c r="CX549" s="18">
        <v>36.39111328125</v>
      </c>
      <c r="CY549" s="18">
        <v>88.423408508300781</v>
      </c>
      <c r="CZ549" s="18">
        <v>15.484078407287598</v>
      </c>
      <c r="DA549" s="18">
        <v>258.46005249023437</v>
      </c>
      <c r="DB549" s="18">
        <v>4042.537353515625</v>
      </c>
      <c r="DC549" s="18">
        <v>2.9041206836700439</v>
      </c>
      <c r="DD549" s="18">
        <v>217.05641174316406</v>
      </c>
      <c r="DE549" s="18">
        <v>16.264780044555664</v>
      </c>
      <c r="DF549" s="19">
        <v>66.787516076461543</v>
      </c>
      <c r="DG549" s="19"/>
      <c r="DH549" s="19">
        <v>364.73187999999999</v>
      </c>
      <c r="DI549" s="19">
        <v>0</v>
      </c>
      <c r="DJ549" s="19">
        <v>0</v>
      </c>
      <c r="DK549" s="19">
        <v>0</v>
      </c>
      <c r="DL549" s="19">
        <v>15.255559999999999</v>
      </c>
      <c r="DM549" s="19">
        <v>37.924800000000005</v>
      </c>
      <c r="DN549" s="19">
        <v>0</v>
      </c>
      <c r="DO549" s="19">
        <v>214.17160000000001</v>
      </c>
      <c r="DP549" s="19">
        <v>0</v>
      </c>
      <c r="DQ549" s="19">
        <v>0</v>
      </c>
      <c r="DR549" s="19">
        <v>61.917999999999999</v>
      </c>
      <c r="DS549" s="19">
        <v>278.536</v>
      </c>
      <c r="DT549" s="19">
        <v>607.80596000000003</v>
      </c>
      <c r="DU549" s="19">
        <v>129.84637146461148</v>
      </c>
      <c r="DV549" s="19">
        <v>2.6593841734172323</v>
      </c>
      <c r="DW549" s="19">
        <v>4.4317199542103847</v>
      </c>
      <c r="DX549" s="19">
        <v>0.95984774846213816</v>
      </c>
      <c r="DY549" s="19">
        <v>0.97259006433146711</v>
      </c>
      <c r="DZ549" s="19">
        <v>0.96723992844865203</v>
      </c>
      <c r="EA549" s="19">
        <v>0.98008037810274218</v>
      </c>
      <c r="EB549" s="19">
        <v>34214.989914963648</v>
      </c>
      <c r="EC549" s="19">
        <v>4.3563878182446496</v>
      </c>
      <c r="ED549" s="19">
        <v>86481.584338527944</v>
      </c>
      <c r="EE549" s="19">
        <v>2.9415527833238793</v>
      </c>
      <c r="EF549" s="19">
        <v>2.5275934481776927</v>
      </c>
      <c r="EG549" s="19">
        <v>0.37874332532882693</v>
      </c>
      <c r="EH549" s="19">
        <v>520.5019772945966</v>
      </c>
      <c r="EI549" s="19">
        <v>11135.045074753996</v>
      </c>
      <c r="EJ549" s="19">
        <v>7.7666128657713189</v>
      </c>
      <c r="EK549" s="19">
        <v>7.7666128657713189</v>
      </c>
      <c r="EL549" s="19">
        <v>100.00087866157217</v>
      </c>
      <c r="EM549" s="19">
        <v>15.715924877203541</v>
      </c>
      <c r="EN549" s="19">
        <v>4.3563878182446496</v>
      </c>
      <c r="EO549" s="19">
        <v>791.1564625672861</v>
      </c>
      <c r="EP549" s="19">
        <v>1039.0236536762177</v>
      </c>
      <c r="EQ549" s="19">
        <v>222.45962193690872</v>
      </c>
      <c r="ER549" s="19">
        <v>291.92122001383217</v>
      </c>
      <c r="ES549" s="19">
        <v>19.624158914359104</v>
      </c>
      <c r="ET549" s="19">
        <v>1146.1033853721563</v>
      </c>
      <c r="EU549" s="19">
        <v>3.5272013023528022</v>
      </c>
      <c r="EV549" s="19">
        <v>1.2889305828203737E-2</v>
      </c>
      <c r="EW549" s="19">
        <v>500</v>
      </c>
      <c r="EX549" s="19">
        <v>10696.448390677026</v>
      </c>
      <c r="EY549" s="19">
        <v>44911.438305640673</v>
      </c>
      <c r="EZ549" s="19">
        <v>4.1732951246831324E-2</v>
      </c>
      <c r="FA549" s="19">
        <v>20</v>
      </c>
      <c r="FB549" s="19">
        <v>2.1816615649929121</v>
      </c>
      <c r="FC549" s="19">
        <v>5.7183019261675279</v>
      </c>
      <c r="FD549" s="19">
        <v>7.4999999999999997E-2</v>
      </c>
      <c r="FE549" s="19">
        <v>23.855010732014975</v>
      </c>
      <c r="FF549" s="19">
        <v>3.1973690501246974E-2</v>
      </c>
    </row>
    <row r="550" spans="1:162">
      <c r="A550" s="4">
        <v>40477.681944444441</v>
      </c>
      <c r="B550" s="18">
        <v>23</v>
      </c>
      <c r="C550" s="18" t="s">
        <v>78</v>
      </c>
      <c r="D550" s="18" t="s">
        <v>57</v>
      </c>
      <c r="E550" s="4">
        <v>40477.677083333336</v>
      </c>
      <c r="F550" s="4">
        <v>40477.697916666664</v>
      </c>
      <c r="G550" s="18" t="s">
        <v>28</v>
      </c>
      <c r="H550" s="18">
        <v>2</v>
      </c>
      <c r="I550" s="18">
        <v>1</v>
      </c>
      <c r="J550" s="18">
        <v>0</v>
      </c>
      <c r="K550" s="18">
        <v>5</v>
      </c>
      <c r="L550" s="18"/>
      <c r="M550" s="18">
        <v>548684</v>
      </c>
      <c r="N550" s="18">
        <v>548685</v>
      </c>
      <c r="O550" s="18">
        <v>0</v>
      </c>
      <c r="P550" s="18">
        <v>1.7802060051565212E-2</v>
      </c>
      <c r="Q550" s="18">
        <v>1.6087385736657706E-2</v>
      </c>
      <c r="R550" s="18">
        <v>1.8555796331547028</v>
      </c>
      <c r="S550" s="18">
        <v>0</v>
      </c>
      <c r="T550" s="18">
        <v>1.4905023825914046</v>
      </c>
      <c r="U550" s="18">
        <v>1.0445919672842714</v>
      </c>
      <c r="V550" s="18">
        <v>0</v>
      </c>
      <c r="W550" s="18">
        <v>0</v>
      </c>
      <c r="X550" s="18">
        <v>1.9321591543634691</v>
      </c>
      <c r="Y550" s="18">
        <v>3.2880659172501277E-2</v>
      </c>
      <c r="Z550" s="18">
        <v>26.397163900179951</v>
      </c>
      <c r="AA550" s="18">
        <v>5.0438804922443209E-2</v>
      </c>
      <c r="AB550" s="18">
        <v>2.8172404330809113E-3</v>
      </c>
      <c r="AC550" s="18">
        <v>61.060616401680214</v>
      </c>
      <c r="AD550" s="18">
        <v>0</v>
      </c>
      <c r="AE550" s="18">
        <v>5.8458527051520576E-2</v>
      </c>
      <c r="AF550" s="18">
        <v>5.771606717646411</v>
      </c>
      <c r="AG550" s="18">
        <v>0</v>
      </c>
      <c r="AH550" s="18">
        <v>0</v>
      </c>
      <c r="AI550" s="18">
        <v>0.24614340837244042</v>
      </c>
      <c r="AJ550" s="18">
        <v>2.4030418931536093E-2</v>
      </c>
      <c r="AK550" s="18">
        <v>0</v>
      </c>
      <c r="AL550" s="18">
        <v>100</v>
      </c>
      <c r="AM550" s="18">
        <v>900</v>
      </c>
      <c r="AN550" s="18">
        <v>0</v>
      </c>
      <c r="AO550" s="18">
        <v>0</v>
      </c>
      <c r="AP550" s="18">
        <v>9700.82</v>
      </c>
      <c r="AQ550" s="18">
        <v>188.73400000000001</v>
      </c>
      <c r="AR550" s="18"/>
      <c r="AS550" s="18">
        <v>0</v>
      </c>
      <c r="AT550" s="18">
        <v>0</v>
      </c>
      <c r="AU550" s="18">
        <v>5.8422499999999999</v>
      </c>
      <c r="AV550" s="18">
        <v>2.3453200000000001</v>
      </c>
      <c r="AW550" s="18">
        <v>4.7652599999999996</v>
      </c>
      <c r="AX550" s="18">
        <v>0.87759100000000001</v>
      </c>
      <c r="AY550" s="18">
        <v>0</v>
      </c>
      <c r="AZ550" s="18">
        <v>0</v>
      </c>
      <c r="BA550" s="18">
        <v>116756</v>
      </c>
      <c r="BB550" s="18">
        <v>1929.19</v>
      </c>
      <c r="BC550" s="18">
        <v>0</v>
      </c>
      <c r="BD550" s="18">
        <v>0</v>
      </c>
      <c r="BE550" s="18">
        <v>0</v>
      </c>
      <c r="BF550" s="18">
        <v>0</v>
      </c>
      <c r="BG550" s="18">
        <v>33.4574</v>
      </c>
      <c r="BH550" s="18">
        <v>5.82402</v>
      </c>
      <c r="BI550" s="18">
        <v>0</v>
      </c>
      <c r="BJ550" s="18">
        <v>0</v>
      </c>
      <c r="BK550" s="18">
        <v>0</v>
      </c>
      <c r="BL550" s="18">
        <v>0</v>
      </c>
      <c r="BM550" s="23">
        <f t="shared" si="96"/>
        <v>85.982040491141362</v>
      </c>
      <c r="BN550" s="23">
        <f t="shared" si="97"/>
        <v>944.12740869318179</v>
      </c>
      <c r="BO550" s="23">
        <f t="shared" si="98"/>
        <v>0.80040276004395627</v>
      </c>
      <c r="BP550" s="23">
        <f t="shared" si="99"/>
        <v>944.12740869318191</v>
      </c>
      <c r="BQ550" s="23"/>
      <c r="BR550" s="18">
        <v>6.1441999999999997</v>
      </c>
      <c r="BS550" s="18">
        <v>1.7699400000000001</v>
      </c>
      <c r="BT550" s="18">
        <v>10737</v>
      </c>
      <c r="BU550" s="18">
        <v>262.358</v>
      </c>
      <c r="BV550" s="18">
        <v>3.17509</v>
      </c>
      <c r="BW550" s="18">
        <v>0.74600200000000005</v>
      </c>
      <c r="BX550" s="18">
        <v>164.702</v>
      </c>
      <c r="BY550" s="18">
        <v>3.1987100000000002</v>
      </c>
      <c r="BZ550" s="18">
        <v>0</v>
      </c>
      <c r="CA550" s="23">
        <f t="shared" si="100"/>
        <v>0</v>
      </c>
      <c r="CB550" s="24">
        <f t="shared" si="101"/>
        <v>0</v>
      </c>
      <c r="CC550" s="25">
        <f t="shared" si="102"/>
        <v>-15.551948641569126</v>
      </c>
      <c r="CD550" s="25"/>
      <c r="CE550" s="18">
        <v>0</v>
      </c>
      <c r="CF550" s="18">
        <v>0</v>
      </c>
      <c r="CG550" s="18">
        <v>0</v>
      </c>
      <c r="CH550" s="18">
        <v>10568.8</v>
      </c>
      <c r="CI550" s="23">
        <v>9700.82</v>
      </c>
      <c r="CJ550" s="23" t="b">
        <f t="shared" si="103"/>
        <v>1</v>
      </c>
      <c r="CK550" s="23" t="b">
        <f t="shared" si="104"/>
        <v>1</v>
      </c>
      <c r="CL550" s="23">
        <f t="shared" si="105"/>
        <v>0</v>
      </c>
      <c r="CM550" s="23">
        <f t="shared" si="106"/>
        <v>0</v>
      </c>
      <c r="CN550" s="23">
        <f t="shared" si="107"/>
        <v>10134.81</v>
      </c>
      <c r="CO550" s="18">
        <v>1514</v>
      </c>
      <c r="CP550" s="18">
        <v>79.318200000000004</v>
      </c>
      <c r="CQ550" s="18">
        <v>1.0576000000000001</v>
      </c>
      <c r="CR550" s="18">
        <v>4.7763099999999996</v>
      </c>
      <c r="CS550" s="18">
        <v>1.1736500000000001</v>
      </c>
      <c r="CT550" s="18">
        <v>0</v>
      </c>
      <c r="CU550" s="18">
        <v>0</v>
      </c>
      <c r="CV550" s="18">
        <v>1414.4110107421875</v>
      </c>
      <c r="CW550" s="18">
        <v>6.9885416030883789</v>
      </c>
      <c r="CX550" s="18">
        <v>37.236370086669922</v>
      </c>
      <c r="CY550" s="18">
        <v>88.382698059082031</v>
      </c>
      <c r="CZ550" s="18">
        <v>15.457313537597656</v>
      </c>
      <c r="DA550" s="18">
        <v>256.02496337890625</v>
      </c>
      <c r="DB550" s="18">
        <v>4076.828125</v>
      </c>
      <c r="DC550" s="18">
        <v>2.926548957824707</v>
      </c>
      <c r="DD550" s="18">
        <v>220.71846008300781</v>
      </c>
      <c r="DE550" s="18">
        <v>17.627532958984375</v>
      </c>
      <c r="DF550" s="19">
        <v>66.787516076461543</v>
      </c>
      <c r="DG550" s="19"/>
      <c r="DH550" s="19">
        <v>214.91111000000001</v>
      </c>
      <c r="DI550" s="19">
        <v>0</v>
      </c>
      <c r="DJ550" s="19">
        <v>0</v>
      </c>
      <c r="DK550" s="19">
        <v>23.369</v>
      </c>
      <c r="DL550" s="19">
        <v>9.5305199999999992</v>
      </c>
      <c r="DM550" s="19">
        <v>0</v>
      </c>
      <c r="DN550" s="19">
        <v>0</v>
      </c>
      <c r="DO550" s="19">
        <v>133.8296</v>
      </c>
      <c r="DP550" s="19">
        <v>0</v>
      </c>
      <c r="DQ550" s="19">
        <v>0</v>
      </c>
      <c r="DR550" s="19">
        <v>30.720999999999997</v>
      </c>
      <c r="DS550" s="19">
        <v>164.702</v>
      </c>
      <c r="DT550" s="19">
        <v>362.15211999999997</v>
      </c>
      <c r="DU550" s="19">
        <v>133.24558550244456</v>
      </c>
      <c r="DV550" s="19">
        <v>2.7094804218956052</v>
      </c>
      <c r="DW550" s="19">
        <v>4.5658136468048944</v>
      </c>
      <c r="DX550" s="19">
        <v>0.95990377100932067</v>
      </c>
      <c r="DY550" s="19">
        <v>0.97291461694491199</v>
      </c>
      <c r="DZ550" s="19">
        <v>0.96710779031990191</v>
      </c>
      <c r="EA550" s="19">
        <v>0.98021628186143606</v>
      </c>
      <c r="EB550" s="19">
        <v>35274.916518634309</v>
      </c>
      <c r="EC550" s="19">
        <v>4.4913418648756815</v>
      </c>
      <c r="ED550" s="19">
        <v>87215.163273446175</v>
      </c>
      <c r="EE550" s="19">
        <v>2.882350387572814</v>
      </c>
      <c r="EF550" s="19">
        <v>2.4724413799072762</v>
      </c>
      <c r="EG550" s="19">
        <v>0.37856400070190432</v>
      </c>
      <c r="EH550" s="19">
        <v>535.44509086338667</v>
      </c>
      <c r="EI550" s="19">
        <v>11454.721560923172</v>
      </c>
      <c r="EJ550" s="19">
        <v>7.6139051315724195</v>
      </c>
      <c r="EK550" s="19">
        <v>7.6139051315724195</v>
      </c>
      <c r="EL550" s="19">
        <v>100.00087866157217</v>
      </c>
      <c r="EM550" s="19">
        <v>15.715924877203541</v>
      </c>
      <c r="EN550" s="19">
        <v>4.4913418648756815</v>
      </c>
      <c r="EO550" s="19">
        <v>791.1564625672861</v>
      </c>
      <c r="EP550" s="19">
        <v>1039.0236536762177</v>
      </c>
      <c r="EQ550" s="19">
        <v>225.70960012562844</v>
      </c>
      <c r="ER550" s="19">
        <v>296.19270782460359</v>
      </c>
      <c r="ES550" s="19">
        <v>19.624158914359104</v>
      </c>
      <c r="ET550" s="19">
        <v>1179.5654085967076</v>
      </c>
      <c r="EU550" s="19">
        <v>3.4562120042584805</v>
      </c>
      <c r="EV550" s="19">
        <v>1.5102624589183579E-2</v>
      </c>
      <c r="EW550" s="19">
        <v>500</v>
      </c>
      <c r="EX550" s="19">
        <v>10696.448390677026</v>
      </c>
      <c r="EY550" s="19">
        <v>45971.364909311334</v>
      </c>
      <c r="EZ550" s="19">
        <v>4.1643553862687914E-2</v>
      </c>
      <c r="FA550" s="19">
        <v>20</v>
      </c>
      <c r="FB550" s="19">
        <v>2.1816615649929121</v>
      </c>
      <c r="FC550" s="19">
        <v>5.8532559727985598</v>
      </c>
      <c r="FD550" s="19">
        <v>7.4999999999999997E-2</v>
      </c>
      <c r="FE550" s="19">
        <v>25.853715006510416</v>
      </c>
      <c r="FF550" s="19">
        <v>2.8460048863223873E-2</v>
      </c>
    </row>
    <row r="551" spans="1:162">
      <c r="A551" s="4">
        <v>40477.683333333334</v>
      </c>
      <c r="B551" s="18">
        <v>23</v>
      </c>
      <c r="C551" s="18" t="s">
        <v>78</v>
      </c>
      <c r="D551" s="18" t="s">
        <v>57</v>
      </c>
      <c r="E551" s="4">
        <v>40477.677083333336</v>
      </c>
      <c r="F551" s="4">
        <v>40477.697916666664</v>
      </c>
      <c r="G551" s="18" t="s">
        <v>28</v>
      </c>
      <c r="H551" s="18">
        <v>2</v>
      </c>
      <c r="I551" s="18">
        <v>1</v>
      </c>
      <c r="J551" s="18">
        <v>0</v>
      </c>
      <c r="K551" s="18">
        <v>5</v>
      </c>
      <c r="L551" s="18"/>
      <c r="M551" s="18">
        <v>548684</v>
      </c>
      <c r="N551" s="18">
        <v>548685</v>
      </c>
      <c r="O551" s="18">
        <v>0</v>
      </c>
      <c r="P551" s="18">
        <v>1.7802060051565212E-2</v>
      </c>
      <c r="Q551" s="18">
        <v>1.6087385736657706E-2</v>
      </c>
      <c r="R551" s="18">
        <v>1.8555796331547028</v>
      </c>
      <c r="S551" s="18">
        <v>0</v>
      </c>
      <c r="T551" s="18">
        <v>1.4905023825914046</v>
      </c>
      <c r="U551" s="18">
        <v>1.0445919672842714</v>
      </c>
      <c r="V551" s="18">
        <v>0</v>
      </c>
      <c r="W551" s="18">
        <v>0</v>
      </c>
      <c r="X551" s="18">
        <v>1.9321591543634691</v>
      </c>
      <c r="Y551" s="18">
        <v>3.2880659172501277E-2</v>
      </c>
      <c r="Z551" s="18">
        <v>26.397163900179951</v>
      </c>
      <c r="AA551" s="18">
        <v>5.0438804922443209E-2</v>
      </c>
      <c r="AB551" s="18">
        <v>2.8172404330809113E-3</v>
      </c>
      <c r="AC551" s="18">
        <v>61.060616401680214</v>
      </c>
      <c r="AD551" s="18">
        <v>0</v>
      </c>
      <c r="AE551" s="18">
        <v>5.8458527051520576E-2</v>
      </c>
      <c r="AF551" s="18">
        <v>5.771606717646411</v>
      </c>
      <c r="AG551" s="18">
        <v>0</v>
      </c>
      <c r="AH551" s="18">
        <v>0</v>
      </c>
      <c r="AI551" s="18">
        <v>0.24614340837244042</v>
      </c>
      <c r="AJ551" s="18">
        <v>2.4030418931536093E-2</v>
      </c>
      <c r="AK551" s="18">
        <v>0</v>
      </c>
      <c r="AL551" s="18">
        <v>100</v>
      </c>
      <c r="AM551" s="18">
        <v>900</v>
      </c>
      <c r="AN551" s="18">
        <v>0</v>
      </c>
      <c r="AO551" s="18">
        <v>0</v>
      </c>
      <c r="AP551" s="18">
        <v>10992</v>
      </c>
      <c r="AQ551" s="18">
        <v>214.39699999999999</v>
      </c>
      <c r="AR551" s="18"/>
      <c r="AS551" s="18">
        <v>0</v>
      </c>
      <c r="AT551" s="18">
        <v>0</v>
      </c>
      <c r="AU551" s="18">
        <v>0</v>
      </c>
      <c r="AV551" s="18">
        <v>0</v>
      </c>
      <c r="AW551" s="18">
        <v>8.1326499999999999</v>
      </c>
      <c r="AX551" s="18">
        <v>1.29576</v>
      </c>
      <c r="AY551" s="18">
        <v>0</v>
      </c>
      <c r="AZ551" s="18">
        <v>0</v>
      </c>
      <c r="BA551" s="18">
        <v>134361</v>
      </c>
      <c r="BB551" s="18">
        <v>2336.5</v>
      </c>
      <c r="BC551" s="18">
        <v>0</v>
      </c>
      <c r="BD551" s="18">
        <v>0</v>
      </c>
      <c r="BE551" s="18">
        <v>0</v>
      </c>
      <c r="BF551" s="18">
        <v>0</v>
      </c>
      <c r="BG551" s="18">
        <v>57.805300000000003</v>
      </c>
      <c r="BH551" s="18">
        <v>8.3623899999999995</v>
      </c>
      <c r="BI551" s="18">
        <v>0</v>
      </c>
      <c r="BJ551" s="18">
        <v>0</v>
      </c>
      <c r="BK551" s="18">
        <v>0</v>
      </c>
      <c r="BL551" s="18">
        <v>0</v>
      </c>
      <c r="BM551" s="23">
        <f t="shared" si="96"/>
        <v>85.982040491141362</v>
      </c>
      <c r="BN551" s="23">
        <f t="shared" si="97"/>
        <v>948.57664957753536</v>
      </c>
      <c r="BO551" s="23">
        <f t="shared" si="98"/>
        <v>0.81084092809158281</v>
      </c>
      <c r="BP551" s="23">
        <f t="shared" si="99"/>
        <v>948.5766495775357</v>
      </c>
      <c r="BQ551" s="23"/>
      <c r="BR551" s="18">
        <v>12.9521</v>
      </c>
      <c r="BS551" s="18">
        <v>2.3136399999999999</v>
      </c>
      <c r="BT551" s="18">
        <v>10063.5</v>
      </c>
      <c r="BU551" s="18">
        <v>395.22399999999999</v>
      </c>
      <c r="BV551" s="18">
        <v>2.9061400000000002</v>
      </c>
      <c r="BW551" s="18">
        <v>1.0143200000000001</v>
      </c>
      <c r="BX551" s="18">
        <v>264.37700000000001</v>
      </c>
      <c r="BY551" s="18">
        <v>4.8298100000000002</v>
      </c>
      <c r="BZ551" s="18">
        <v>0</v>
      </c>
      <c r="CA551" s="23">
        <f t="shared" si="100"/>
        <v>0</v>
      </c>
      <c r="CB551" s="24">
        <f t="shared" si="101"/>
        <v>0</v>
      </c>
      <c r="CC551" s="25">
        <f t="shared" si="102"/>
        <v>-15.551948641569126</v>
      </c>
      <c r="CD551" s="25"/>
      <c r="CE551" s="18">
        <v>0</v>
      </c>
      <c r="CF551" s="18">
        <v>0</v>
      </c>
      <c r="CG551" s="18">
        <v>0</v>
      </c>
      <c r="CH551" s="18">
        <v>14295.2</v>
      </c>
      <c r="CI551" s="23">
        <v>10992</v>
      </c>
      <c r="CJ551" s="23" t="b">
        <f t="shared" si="103"/>
        <v>1</v>
      </c>
      <c r="CK551" s="23" t="b">
        <f t="shared" si="104"/>
        <v>1</v>
      </c>
      <c r="CL551" s="23">
        <f t="shared" si="105"/>
        <v>0</v>
      </c>
      <c r="CM551" s="23">
        <f t="shared" si="106"/>
        <v>0</v>
      </c>
      <c r="CN551" s="23">
        <f t="shared" si="107"/>
        <v>12643.6</v>
      </c>
      <c r="CO551" s="18">
        <v>1777.05</v>
      </c>
      <c r="CP551" s="18">
        <v>111.18</v>
      </c>
      <c r="CQ551" s="18">
        <v>1.5431699999999999</v>
      </c>
      <c r="CR551" s="18">
        <v>5.0812600000000003</v>
      </c>
      <c r="CS551" s="18">
        <v>1.7124900000000001</v>
      </c>
      <c r="CT551" s="18">
        <v>0</v>
      </c>
      <c r="CU551" s="18">
        <v>0</v>
      </c>
      <c r="CV551" s="18">
        <v>1402.7825927734375</v>
      </c>
      <c r="CW551" s="18">
        <v>6.7933988571166992</v>
      </c>
      <c r="CX551" s="18">
        <v>36.018772125244141</v>
      </c>
      <c r="CY551" s="18">
        <v>88.206581115722656</v>
      </c>
      <c r="CZ551" s="18">
        <v>15.258327484130859</v>
      </c>
      <c r="DA551" s="18">
        <v>255.79690551757812</v>
      </c>
      <c r="DB551" s="18">
        <v>4112.9951171875</v>
      </c>
      <c r="DC551" s="18">
        <v>2.9606945514678955</v>
      </c>
      <c r="DD551" s="18">
        <v>217.41934204101562</v>
      </c>
      <c r="DE551" s="18">
        <v>17.391181945800781</v>
      </c>
      <c r="DF551" s="19">
        <v>66.787516076461543</v>
      </c>
      <c r="DG551" s="19"/>
      <c r="DH551" s="19">
        <v>343.26705000000004</v>
      </c>
      <c r="DI551" s="19">
        <v>0</v>
      </c>
      <c r="DJ551" s="19">
        <v>0</v>
      </c>
      <c r="DK551" s="19">
        <v>0</v>
      </c>
      <c r="DL551" s="19">
        <v>16.2653</v>
      </c>
      <c r="DM551" s="19">
        <v>0</v>
      </c>
      <c r="DN551" s="19">
        <v>0</v>
      </c>
      <c r="DO551" s="19">
        <v>231.22120000000001</v>
      </c>
      <c r="DP551" s="19">
        <v>0</v>
      </c>
      <c r="DQ551" s="19">
        <v>0</v>
      </c>
      <c r="DR551" s="19">
        <v>64.760499999999993</v>
      </c>
      <c r="DS551" s="19">
        <v>264.37700000000001</v>
      </c>
      <c r="DT551" s="19">
        <v>576.62400000000002</v>
      </c>
      <c r="DU551" s="19">
        <v>128.57708220903041</v>
      </c>
      <c r="DV551" s="19">
        <v>3.0874892066918513</v>
      </c>
      <c r="DW551" s="19">
        <v>5.1864004317323262</v>
      </c>
      <c r="DX551" s="19">
        <v>0.95409438587882645</v>
      </c>
      <c r="DY551" s="19">
        <v>0.96918929324481695</v>
      </c>
      <c r="DZ551" s="19">
        <v>0.96151479369557669</v>
      </c>
      <c r="EA551" s="19">
        <v>0.97672710073425106</v>
      </c>
      <c r="EB551" s="19">
        <v>35441.151074820016</v>
      </c>
      <c r="EC551" s="19">
        <v>4.5125075059393964</v>
      </c>
      <c r="ED551" s="19">
        <v>87988.880004205392</v>
      </c>
      <c r="EE551" s="19">
        <v>2.9320260590457634</v>
      </c>
      <c r="EF551" s="19">
        <v>2.4826755716385049</v>
      </c>
      <c r="EG551" s="19">
        <v>0.37723079414367677</v>
      </c>
      <c r="EH551" s="19">
        <v>529.17279148284979</v>
      </c>
      <c r="EI551" s="19">
        <v>11320.538907693595</v>
      </c>
      <c r="EJ551" s="19">
        <v>7.7724992353859523</v>
      </c>
      <c r="EK551" s="19">
        <v>7.7724992353859523</v>
      </c>
      <c r="EL551" s="19">
        <v>100.00087866157217</v>
      </c>
      <c r="EM551" s="19">
        <v>15.715924877203541</v>
      </c>
      <c r="EN551" s="19">
        <v>4.5125075059393964</v>
      </c>
      <c r="EO551" s="19">
        <v>791.1564625672861</v>
      </c>
      <c r="EP551" s="19">
        <v>1039.0236536762177</v>
      </c>
      <c r="EQ551" s="19">
        <v>222.96734230648008</v>
      </c>
      <c r="ER551" s="19">
        <v>292.59222956698648</v>
      </c>
      <c r="ES551" s="19">
        <v>19.624158914359104</v>
      </c>
      <c r="ET551" s="19">
        <v>1169.8677468219705</v>
      </c>
      <c r="EU551" s="19">
        <v>3.5157778546854939</v>
      </c>
      <c r="EV551" s="19">
        <v>9.6830294121081906E-3</v>
      </c>
      <c r="EW551" s="19">
        <v>500</v>
      </c>
      <c r="EX551" s="19">
        <v>10696.448390677026</v>
      </c>
      <c r="EY551" s="19">
        <v>46137.599465497042</v>
      </c>
      <c r="EZ551" s="19">
        <v>4.124147365309698E-2</v>
      </c>
      <c r="FA551" s="19">
        <v>20</v>
      </c>
      <c r="FB551" s="19">
        <v>2.1816615649929121</v>
      </c>
      <c r="FC551" s="19">
        <v>5.8744216138622738</v>
      </c>
      <c r="FD551" s="19">
        <v>7.4999999999999997E-2</v>
      </c>
      <c r="FE551" s="19">
        <v>25.507066853841145</v>
      </c>
      <c r="FF551" s="19">
        <v>2.91663509455844E-2</v>
      </c>
    </row>
    <row r="552" spans="1:162">
      <c r="A552" s="4">
        <v>40477.684027777781</v>
      </c>
      <c r="B552" s="18">
        <v>23</v>
      </c>
      <c r="C552" s="18" t="s">
        <v>78</v>
      </c>
      <c r="D552" s="18" t="s">
        <v>57</v>
      </c>
      <c r="E552" s="4">
        <v>40477.677083333336</v>
      </c>
      <c r="F552" s="4">
        <v>40477.697916666664</v>
      </c>
      <c r="G552" s="18" t="s">
        <v>28</v>
      </c>
      <c r="H552" s="18">
        <v>2</v>
      </c>
      <c r="I552" s="18">
        <v>1</v>
      </c>
      <c r="J552" s="18">
        <v>0</v>
      </c>
      <c r="K552" s="18">
        <v>5</v>
      </c>
      <c r="L552" s="18"/>
      <c r="M552" s="18">
        <v>548684</v>
      </c>
      <c r="N552" s="18">
        <v>548685</v>
      </c>
      <c r="O552" s="18">
        <v>0</v>
      </c>
      <c r="P552" s="18">
        <v>1.7802060051565212E-2</v>
      </c>
      <c r="Q552" s="18">
        <v>1.6087385736657706E-2</v>
      </c>
      <c r="R552" s="18">
        <v>1.8555796331547028</v>
      </c>
      <c r="S552" s="18">
        <v>0</v>
      </c>
      <c r="T552" s="18">
        <v>1.4905023825914046</v>
      </c>
      <c r="U552" s="18">
        <v>1.0445919672842714</v>
      </c>
      <c r="V552" s="18">
        <v>0</v>
      </c>
      <c r="W552" s="18">
        <v>0</v>
      </c>
      <c r="X552" s="18">
        <v>1.9321591543634691</v>
      </c>
      <c r="Y552" s="18">
        <v>3.2880659172501277E-2</v>
      </c>
      <c r="Z552" s="18">
        <v>26.397163900179951</v>
      </c>
      <c r="AA552" s="18">
        <v>5.0438804922443209E-2</v>
      </c>
      <c r="AB552" s="18">
        <v>2.8172404330809113E-3</v>
      </c>
      <c r="AC552" s="18">
        <v>61.060616401680214</v>
      </c>
      <c r="AD552" s="18">
        <v>0</v>
      </c>
      <c r="AE552" s="18">
        <v>5.8458527051520576E-2</v>
      </c>
      <c r="AF552" s="18">
        <v>5.771606717646411</v>
      </c>
      <c r="AG552" s="18">
        <v>0</v>
      </c>
      <c r="AH552" s="18">
        <v>0</v>
      </c>
      <c r="AI552" s="18">
        <v>0.24614340837244042</v>
      </c>
      <c r="AJ552" s="18">
        <v>2.4030418931536093E-2</v>
      </c>
      <c r="AK552" s="18">
        <v>0</v>
      </c>
      <c r="AL552" s="18">
        <v>100</v>
      </c>
      <c r="AM552" s="18">
        <v>900</v>
      </c>
      <c r="AN552" s="18">
        <v>0</v>
      </c>
      <c r="AO552" s="18">
        <v>0</v>
      </c>
      <c r="AP552" s="18">
        <v>10965.3</v>
      </c>
      <c r="AQ552" s="18">
        <v>183.886</v>
      </c>
      <c r="AR552" s="18"/>
      <c r="AS552" s="18">
        <v>0</v>
      </c>
      <c r="AT552" s="18">
        <v>0</v>
      </c>
      <c r="AU552" s="18">
        <v>5.5777299999999999</v>
      </c>
      <c r="AV552" s="18">
        <v>2.5943700000000001</v>
      </c>
      <c r="AW552" s="18">
        <v>7.4451200000000002</v>
      </c>
      <c r="AX552" s="18">
        <v>0.91824300000000003</v>
      </c>
      <c r="AY552" s="18">
        <v>0</v>
      </c>
      <c r="AZ552" s="18">
        <v>0</v>
      </c>
      <c r="BA552" s="18">
        <v>119547</v>
      </c>
      <c r="BB552" s="18">
        <v>1918.77</v>
      </c>
      <c r="BC552" s="18">
        <v>0</v>
      </c>
      <c r="BD552" s="18">
        <v>0</v>
      </c>
      <c r="BE552" s="18">
        <v>0</v>
      </c>
      <c r="BF552" s="18">
        <v>0</v>
      </c>
      <c r="BG552" s="18">
        <v>39.6708</v>
      </c>
      <c r="BH552" s="18">
        <v>6.87493</v>
      </c>
      <c r="BI552" s="18">
        <v>0</v>
      </c>
      <c r="BJ552" s="18">
        <v>0</v>
      </c>
      <c r="BK552" s="18">
        <v>0</v>
      </c>
      <c r="BL552" s="18">
        <v>0</v>
      </c>
      <c r="BM552" s="23">
        <f t="shared" si="96"/>
        <v>85.982040491141362</v>
      </c>
      <c r="BN552" s="23">
        <f t="shared" si="97"/>
        <v>966.40407907057113</v>
      </c>
      <c r="BO552" s="23">
        <f t="shared" si="98"/>
        <v>0.81687629483722102</v>
      </c>
      <c r="BP552" s="23">
        <f t="shared" si="99"/>
        <v>966.40407907057113</v>
      </c>
      <c r="BQ552" s="23"/>
      <c r="BR552" s="18">
        <v>6.96347</v>
      </c>
      <c r="BS552" s="18">
        <v>1.91046</v>
      </c>
      <c r="BT552" s="18">
        <v>10148.200000000001</v>
      </c>
      <c r="BU552" s="18">
        <v>284.14499999999998</v>
      </c>
      <c r="BV552" s="18">
        <v>0</v>
      </c>
      <c r="BW552" s="18">
        <v>0</v>
      </c>
      <c r="BX552" s="18">
        <v>217.071</v>
      </c>
      <c r="BY552" s="18">
        <v>3.9283999999999999</v>
      </c>
      <c r="BZ552" s="18">
        <v>0</v>
      </c>
      <c r="CA552" s="23">
        <f t="shared" si="100"/>
        <v>0</v>
      </c>
      <c r="CB552" s="24">
        <f t="shared" si="101"/>
        <v>0</v>
      </c>
      <c r="CC552" s="25">
        <f t="shared" si="102"/>
        <v>-15.551948641569126</v>
      </c>
      <c r="CD552" s="25"/>
      <c r="CE552" s="18">
        <v>0</v>
      </c>
      <c r="CF552" s="18">
        <v>0</v>
      </c>
      <c r="CG552" s="18">
        <v>0</v>
      </c>
      <c r="CH552" s="18">
        <v>12620.8</v>
      </c>
      <c r="CI552" s="23">
        <v>10965.3</v>
      </c>
      <c r="CJ552" s="23" t="b">
        <f t="shared" si="103"/>
        <v>1</v>
      </c>
      <c r="CK552" s="23" t="b">
        <f t="shared" si="104"/>
        <v>1</v>
      </c>
      <c r="CL552" s="23">
        <f t="shared" si="105"/>
        <v>0</v>
      </c>
      <c r="CM552" s="23">
        <f t="shared" si="106"/>
        <v>0</v>
      </c>
      <c r="CN552" s="23">
        <f t="shared" si="107"/>
        <v>11793.05</v>
      </c>
      <c r="CO552" s="18">
        <v>1271.32</v>
      </c>
      <c r="CP552" s="18">
        <v>97.183899999999994</v>
      </c>
      <c r="CQ552" s="18">
        <v>1.01942</v>
      </c>
      <c r="CR552" s="18">
        <v>2.6000299999999998</v>
      </c>
      <c r="CS552" s="18">
        <v>1.13124</v>
      </c>
      <c r="CT552" s="18">
        <v>0</v>
      </c>
      <c r="CU552" s="18">
        <v>0</v>
      </c>
      <c r="CV552" s="18">
        <v>1418.5872802734375</v>
      </c>
      <c r="CW552" s="18">
        <v>7.0305099487304687</v>
      </c>
      <c r="CX552" s="18">
        <v>37.246047973632812</v>
      </c>
      <c r="CY552" s="18">
        <v>88.124740600585938</v>
      </c>
      <c r="CZ552" s="18">
        <v>15.145593643188477</v>
      </c>
      <c r="DA552" s="18">
        <v>257.24374389648437</v>
      </c>
      <c r="DB552" s="18">
        <v>4118.45068359375</v>
      </c>
      <c r="DC552" s="18">
        <v>2.9424054622650146</v>
      </c>
      <c r="DD552" s="18">
        <v>219.97862243652344</v>
      </c>
      <c r="DE552" s="18">
        <v>18.208391189575195</v>
      </c>
      <c r="DF552" s="19">
        <v>66.787516076461543</v>
      </c>
      <c r="DG552" s="19"/>
      <c r="DH552" s="19">
        <v>276.72811999999999</v>
      </c>
      <c r="DI552" s="19">
        <v>0</v>
      </c>
      <c r="DJ552" s="19">
        <v>0</v>
      </c>
      <c r="DK552" s="19">
        <v>22.310919999999999</v>
      </c>
      <c r="DL552" s="19">
        <v>14.89024</v>
      </c>
      <c r="DM552" s="19">
        <v>0</v>
      </c>
      <c r="DN552" s="19">
        <v>0</v>
      </c>
      <c r="DO552" s="19">
        <v>158.6832</v>
      </c>
      <c r="DP552" s="19">
        <v>0</v>
      </c>
      <c r="DQ552" s="19">
        <v>0</v>
      </c>
      <c r="DR552" s="19">
        <v>34.817349999999998</v>
      </c>
      <c r="DS552" s="19">
        <v>217.071</v>
      </c>
      <c r="DT552" s="19">
        <v>447.77271000000002</v>
      </c>
      <c r="DU552" s="19">
        <v>129.8651319817377</v>
      </c>
      <c r="DV552" s="19">
        <v>2.8474687679749424</v>
      </c>
      <c r="DW552" s="19">
        <v>4.6074782963021654</v>
      </c>
      <c r="DX552" s="19">
        <v>0.9586080294400946</v>
      </c>
      <c r="DY552" s="19">
        <v>0.97122583252137362</v>
      </c>
      <c r="DZ552" s="19">
        <v>0.96598959533705075</v>
      </c>
      <c r="EA552" s="19">
        <v>0.97870455924116739</v>
      </c>
      <c r="EB552" s="19">
        <v>36107.227582416708</v>
      </c>
      <c r="EC552" s="19">
        <v>4.597315000868516</v>
      </c>
      <c r="ED552" s="19">
        <v>88105.590373218132</v>
      </c>
      <c r="EE552" s="19">
        <v>2.9032057039168606</v>
      </c>
      <c r="EF552" s="19">
        <v>2.4401095368541474</v>
      </c>
      <c r="EG552" s="19">
        <v>0.37647547740936282</v>
      </c>
      <c r="EH552" s="19">
        <v>534.06332358779196</v>
      </c>
      <c r="EI552" s="19">
        <v>11425.161556220522</v>
      </c>
      <c r="EJ552" s="19">
        <v>7.7115400022722937</v>
      </c>
      <c r="EK552" s="19">
        <v>7.7115400022722937</v>
      </c>
      <c r="EL552" s="19">
        <v>100.00087866157217</v>
      </c>
      <c r="EM552" s="19">
        <v>15.715924877203541</v>
      </c>
      <c r="EN552" s="19">
        <v>4.597315000868516</v>
      </c>
      <c r="EO552" s="19">
        <v>791.1564625672861</v>
      </c>
      <c r="EP552" s="19">
        <v>1039.0236536762177</v>
      </c>
      <c r="EQ552" s="19">
        <v>224.54659016640167</v>
      </c>
      <c r="ER552" s="19">
        <v>294.66719542026561</v>
      </c>
      <c r="ES552" s="19">
        <v>19.624158914359104</v>
      </c>
      <c r="ET552" s="19">
        <v>1183.0482597896253</v>
      </c>
      <c r="EU552" s="19">
        <v>3.4812195102895553</v>
      </c>
      <c r="EV552" s="19">
        <v>1.3322350998485E-2</v>
      </c>
      <c r="EW552" s="19">
        <v>500</v>
      </c>
      <c r="EX552" s="19">
        <v>10696.448390677026</v>
      </c>
      <c r="EY552" s="19">
        <v>46803.675973093734</v>
      </c>
      <c r="EZ552" s="19">
        <v>4.0992234912838585E-2</v>
      </c>
      <c r="FA552" s="19">
        <v>20</v>
      </c>
      <c r="FB552" s="19">
        <v>2.1816615649929121</v>
      </c>
      <c r="FC552" s="19">
        <v>5.9592291087913933</v>
      </c>
      <c r="FD552" s="19">
        <v>7.4999999999999997E-2</v>
      </c>
      <c r="FE552" s="19">
        <v>26.705640411376955</v>
      </c>
      <c r="FF552" s="19">
        <v>2.7215386405092939E-2</v>
      </c>
    </row>
    <row r="553" spans="1:162">
      <c r="A553" s="4">
        <v>40477.68472222222</v>
      </c>
      <c r="B553" s="18">
        <v>23</v>
      </c>
      <c r="C553" s="18" t="s">
        <v>78</v>
      </c>
      <c r="D553" s="18" t="s">
        <v>57</v>
      </c>
      <c r="E553" s="4">
        <v>40477.677083333336</v>
      </c>
      <c r="F553" s="4">
        <v>40477.697916666664</v>
      </c>
      <c r="G553" s="18" t="s">
        <v>28</v>
      </c>
      <c r="H553" s="18">
        <v>2</v>
      </c>
      <c r="I553" s="18">
        <v>1</v>
      </c>
      <c r="J553" s="18">
        <v>0</v>
      </c>
      <c r="K553" s="18">
        <v>5</v>
      </c>
      <c r="L553" s="18"/>
      <c r="M553" s="18">
        <v>548684</v>
      </c>
      <c r="N553" s="18">
        <v>548685</v>
      </c>
      <c r="O553" s="18">
        <v>0</v>
      </c>
      <c r="P553" s="18">
        <v>1.7802060051565212E-2</v>
      </c>
      <c r="Q553" s="18">
        <v>1.6087385736657706E-2</v>
      </c>
      <c r="R553" s="18">
        <v>1.8555796331547028</v>
      </c>
      <c r="S553" s="18">
        <v>0</v>
      </c>
      <c r="T553" s="18">
        <v>1.4905023825914046</v>
      </c>
      <c r="U553" s="18">
        <v>1.0445919672842714</v>
      </c>
      <c r="V553" s="18">
        <v>0</v>
      </c>
      <c r="W553" s="18">
        <v>0</v>
      </c>
      <c r="X553" s="18">
        <v>1.9321591543634691</v>
      </c>
      <c r="Y553" s="18">
        <v>3.2880659172501277E-2</v>
      </c>
      <c r="Z553" s="18">
        <v>26.397163900179951</v>
      </c>
      <c r="AA553" s="18">
        <v>5.0438804922443209E-2</v>
      </c>
      <c r="AB553" s="18">
        <v>2.8172404330809113E-3</v>
      </c>
      <c r="AC553" s="18">
        <v>61.060616401680214</v>
      </c>
      <c r="AD553" s="18">
        <v>0</v>
      </c>
      <c r="AE553" s="18">
        <v>5.8458527051520576E-2</v>
      </c>
      <c r="AF553" s="18">
        <v>5.771606717646411</v>
      </c>
      <c r="AG553" s="18">
        <v>0</v>
      </c>
      <c r="AH553" s="18">
        <v>0</v>
      </c>
      <c r="AI553" s="18">
        <v>0.24614340837244042</v>
      </c>
      <c r="AJ553" s="18">
        <v>2.4030418931536093E-2</v>
      </c>
      <c r="AK553" s="18">
        <v>0</v>
      </c>
      <c r="AL553" s="18">
        <v>100</v>
      </c>
      <c r="AM553" s="18">
        <v>900</v>
      </c>
      <c r="AN553" s="18">
        <v>0</v>
      </c>
      <c r="AO553" s="18">
        <v>0</v>
      </c>
      <c r="AP553" s="18">
        <v>11315.4</v>
      </c>
      <c r="AQ553" s="18">
        <v>164.64099999999999</v>
      </c>
      <c r="AR553" s="18"/>
      <c r="AS553" s="18">
        <v>0</v>
      </c>
      <c r="AT553" s="18">
        <v>0</v>
      </c>
      <c r="AU553" s="18">
        <v>0</v>
      </c>
      <c r="AV553" s="18">
        <v>0</v>
      </c>
      <c r="AW553" s="18">
        <v>4.5226499999999996</v>
      </c>
      <c r="AX553" s="18">
        <v>0.78435500000000002</v>
      </c>
      <c r="AY553" s="18">
        <v>0</v>
      </c>
      <c r="AZ553" s="18">
        <v>0</v>
      </c>
      <c r="BA553" s="18">
        <v>134414</v>
      </c>
      <c r="BB553" s="18">
        <v>2326.63</v>
      </c>
      <c r="BC553" s="18">
        <v>0</v>
      </c>
      <c r="BD553" s="18">
        <v>0</v>
      </c>
      <c r="BE553" s="18">
        <v>0</v>
      </c>
      <c r="BF553" s="18">
        <v>0</v>
      </c>
      <c r="BG553" s="18">
        <v>39.296900000000001</v>
      </c>
      <c r="BH553" s="18">
        <v>5.9662699999999997</v>
      </c>
      <c r="BI553" s="18">
        <v>13.4884</v>
      </c>
      <c r="BJ553" s="18">
        <v>5.0743099999999997</v>
      </c>
      <c r="BK553" s="18">
        <v>0</v>
      </c>
      <c r="BL553" s="18">
        <v>0</v>
      </c>
      <c r="BM553" s="23">
        <f t="shared" si="96"/>
        <v>85.982040491141362</v>
      </c>
      <c r="BN553" s="23">
        <f t="shared" si="97"/>
        <v>980.2254319641678</v>
      </c>
      <c r="BO553" s="23">
        <f t="shared" si="98"/>
        <v>0.80875120340865403</v>
      </c>
      <c r="BP553" s="23">
        <f t="shared" si="99"/>
        <v>980.22543196416768</v>
      </c>
      <c r="BQ553" s="23"/>
      <c r="BR553" s="18">
        <v>13.205299999999999</v>
      </c>
      <c r="BS553" s="18">
        <v>1.92702</v>
      </c>
      <c r="BT553" s="18">
        <v>12479.6</v>
      </c>
      <c r="BU553" s="18">
        <v>277.911</v>
      </c>
      <c r="BV553" s="18">
        <v>8.1914400000000001</v>
      </c>
      <c r="BW553" s="18">
        <v>0.89904799999999996</v>
      </c>
      <c r="BX553" s="18">
        <v>153.62899999999999</v>
      </c>
      <c r="BY553" s="18">
        <v>3.05322</v>
      </c>
      <c r="BZ553" s="18">
        <v>0</v>
      </c>
      <c r="CA553" s="23">
        <f t="shared" si="100"/>
        <v>0</v>
      </c>
      <c r="CB553" s="24">
        <f t="shared" si="101"/>
        <v>0</v>
      </c>
      <c r="CC553" s="25">
        <f t="shared" si="102"/>
        <v>-15.551948641569126</v>
      </c>
      <c r="CD553" s="25"/>
      <c r="CE553" s="18">
        <v>0</v>
      </c>
      <c r="CF553" s="18">
        <v>0</v>
      </c>
      <c r="CG553" s="18">
        <v>0</v>
      </c>
      <c r="CH553" s="18">
        <v>14363.8</v>
      </c>
      <c r="CI553" s="23">
        <v>11315.4</v>
      </c>
      <c r="CJ553" s="23" t="b">
        <f t="shared" si="103"/>
        <v>1</v>
      </c>
      <c r="CK553" s="23" t="b">
        <f t="shared" si="104"/>
        <v>1</v>
      </c>
      <c r="CL553" s="23">
        <f t="shared" si="105"/>
        <v>0</v>
      </c>
      <c r="CM553" s="23">
        <f t="shared" si="106"/>
        <v>0</v>
      </c>
      <c r="CN553" s="23">
        <f t="shared" si="107"/>
        <v>12839.599999999999</v>
      </c>
      <c r="CO553" s="18">
        <v>1285.5</v>
      </c>
      <c r="CP553" s="18">
        <v>63.647399999999998</v>
      </c>
      <c r="CQ553" s="18">
        <v>0.92699299999999996</v>
      </c>
      <c r="CR553" s="18">
        <v>5.9727100000000002</v>
      </c>
      <c r="CS553" s="18">
        <v>1.0626800000000001</v>
      </c>
      <c r="CT553" s="18">
        <v>0</v>
      </c>
      <c r="CU553" s="18">
        <v>0</v>
      </c>
      <c r="CV553" s="18">
        <v>1453.331298828125</v>
      </c>
      <c r="CW553" s="18">
        <v>6.9688887596130371</v>
      </c>
      <c r="CX553" s="18">
        <v>37.391071319580078</v>
      </c>
      <c r="CY553" s="18">
        <v>88.01165771484375</v>
      </c>
      <c r="CZ553" s="18">
        <v>15.29775333404541</v>
      </c>
      <c r="DA553" s="18">
        <v>246.02275085449219</v>
      </c>
      <c r="DB553" s="18">
        <v>4146.31982421875</v>
      </c>
      <c r="DC553" s="18">
        <v>2.9031517505645752</v>
      </c>
      <c r="DD553" s="18">
        <v>211.32948303222656</v>
      </c>
      <c r="DE553" s="18">
        <v>15.889736175537109</v>
      </c>
      <c r="DF553" s="19">
        <v>66.787516076461543</v>
      </c>
      <c r="DG553" s="19"/>
      <c r="DH553" s="19">
        <v>224.14224999999999</v>
      </c>
      <c r="DI553" s="19">
        <v>0</v>
      </c>
      <c r="DJ553" s="19">
        <v>0</v>
      </c>
      <c r="DK553" s="19">
        <v>0</v>
      </c>
      <c r="DL553" s="19">
        <v>9.0452999999999992</v>
      </c>
      <c r="DM553" s="19">
        <v>0</v>
      </c>
      <c r="DN553" s="19">
        <v>0</v>
      </c>
      <c r="DO553" s="19">
        <v>157.1876</v>
      </c>
      <c r="DP553" s="19">
        <v>40.465200000000003</v>
      </c>
      <c r="DQ553" s="19">
        <v>0</v>
      </c>
      <c r="DR553" s="19">
        <v>66.026499999999999</v>
      </c>
      <c r="DS553" s="19">
        <v>153.62899999999999</v>
      </c>
      <c r="DT553" s="19">
        <v>426.35360000000003</v>
      </c>
      <c r="DU553" s="19">
        <v>225.67771817859017</v>
      </c>
      <c r="DV553" s="19">
        <v>3.5216246068181891</v>
      </c>
      <c r="DW553" s="19">
        <v>6.6986805431172369</v>
      </c>
      <c r="DX553" s="19">
        <v>0.96701174332414985</v>
      </c>
      <c r="DY553" s="19">
        <v>0.98035778663784778</v>
      </c>
      <c r="DZ553" s="19">
        <v>0.97129666675889892</v>
      </c>
      <c r="EA553" s="19">
        <v>0.98470184769336611</v>
      </c>
      <c r="EB553" s="19">
        <v>36623.627238868845</v>
      </c>
      <c r="EC553" s="19">
        <v>4.663065047216767</v>
      </c>
      <c r="ED553" s="19">
        <v>88701.792021993795</v>
      </c>
      <c r="EE553" s="19">
        <v>2.852976349963757</v>
      </c>
      <c r="EF553" s="19">
        <v>2.4219827119650814</v>
      </c>
      <c r="EG553" s="19">
        <v>0.37749494733810429</v>
      </c>
      <c r="EH553" s="19">
        <v>548.62522211594171</v>
      </c>
      <c r="EI553" s="19">
        <v>11736.682748373782</v>
      </c>
      <c r="EJ553" s="19">
        <v>7.5576544006256103</v>
      </c>
      <c r="EK553" s="19">
        <v>7.5576544006256103</v>
      </c>
      <c r="EL553" s="19">
        <v>100.00087866157217</v>
      </c>
      <c r="EM553" s="19">
        <v>15.715924877203541</v>
      </c>
      <c r="EN553" s="19">
        <v>4.663065047216767</v>
      </c>
      <c r="EO553" s="19">
        <v>791.1564625672861</v>
      </c>
      <c r="EP553" s="19">
        <v>1039.0236536762177</v>
      </c>
      <c r="EQ553" s="19">
        <v>227.3510320721528</v>
      </c>
      <c r="ER553" s="19">
        <v>298.35292945319827</v>
      </c>
      <c r="ES553" s="19">
        <v>19.624158914359104</v>
      </c>
      <c r="ET553" s="19">
        <v>1212.0234601603054</v>
      </c>
      <c r="EU553" s="19">
        <v>3.4209897419562711</v>
      </c>
      <c r="EV553" s="19">
        <v>1.728307884390148E-2</v>
      </c>
      <c r="EW553" s="19">
        <v>500</v>
      </c>
      <c r="EX553" s="19">
        <v>10696.448390677026</v>
      </c>
      <c r="EY553" s="19">
        <v>47320.07562954587</v>
      </c>
      <c r="EZ553" s="19">
        <v>4.1279124617638975E-2</v>
      </c>
      <c r="FA553" s="19">
        <v>20</v>
      </c>
      <c r="FB553" s="19">
        <v>2.1816615649929121</v>
      </c>
      <c r="FC553" s="19">
        <v>6.0249791551396443</v>
      </c>
      <c r="FD553" s="19">
        <v>7.4999999999999997E-2</v>
      </c>
      <c r="FE553" s="19">
        <v>23.304946390787759</v>
      </c>
      <c r="FF553" s="19">
        <v>3.6786129587047148E-2</v>
      </c>
    </row>
    <row r="554" spans="1:162">
      <c r="A554" s="4">
        <v>40477.685416666667</v>
      </c>
      <c r="B554" s="18">
        <v>23</v>
      </c>
      <c r="C554" s="18" t="s">
        <v>78</v>
      </c>
      <c r="D554" s="18" t="s">
        <v>57</v>
      </c>
      <c r="E554" s="4">
        <v>40477.677083333336</v>
      </c>
      <c r="F554" s="4">
        <v>40477.697916666664</v>
      </c>
      <c r="G554" s="18" t="s">
        <v>28</v>
      </c>
      <c r="H554" s="18">
        <v>2</v>
      </c>
      <c r="I554" s="18">
        <v>1</v>
      </c>
      <c r="J554" s="18">
        <v>0</v>
      </c>
      <c r="K554" s="18">
        <v>5</v>
      </c>
      <c r="L554" s="18"/>
      <c r="M554" s="18">
        <v>548684</v>
      </c>
      <c r="N554" s="18">
        <v>548685</v>
      </c>
      <c r="O554" s="18">
        <v>0</v>
      </c>
      <c r="P554" s="18">
        <v>1.7802060051565212E-2</v>
      </c>
      <c r="Q554" s="18">
        <v>1.6087385736657706E-2</v>
      </c>
      <c r="R554" s="18">
        <v>1.8555796331547028</v>
      </c>
      <c r="S554" s="18">
        <v>0</v>
      </c>
      <c r="T554" s="18">
        <v>1.4905023825914046</v>
      </c>
      <c r="U554" s="18">
        <v>1.0445919672842714</v>
      </c>
      <c r="V554" s="18">
        <v>0</v>
      </c>
      <c r="W554" s="18">
        <v>0</v>
      </c>
      <c r="X554" s="18">
        <v>1.9321591543634691</v>
      </c>
      <c r="Y554" s="18">
        <v>3.2880659172501277E-2</v>
      </c>
      <c r="Z554" s="18">
        <v>26.397163900179951</v>
      </c>
      <c r="AA554" s="18">
        <v>5.0438804922443209E-2</v>
      </c>
      <c r="AB554" s="18">
        <v>2.8172404330809113E-3</v>
      </c>
      <c r="AC554" s="18">
        <v>61.060616401680214</v>
      </c>
      <c r="AD554" s="18">
        <v>0</v>
      </c>
      <c r="AE554" s="18">
        <v>5.8458527051520576E-2</v>
      </c>
      <c r="AF554" s="18">
        <v>5.771606717646411</v>
      </c>
      <c r="AG554" s="18">
        <v>0</v>
      </c>
      <c r="AH554" s="18">
        <v>0</v>
      </c>
      <c r="AI554" s="18">
        <v>0.24614340837244042</v>
      </c>
      <c r="AJ554" s="18">
        <v>2.4030418931536093E-2</v>
      </c>
      <c r="AK554" s="18">
        <v>0</v>
      </c>
      <c r="AL554" s="18">
        <v>100</v>
      </c>
      <c r="AM554" s="18">
        <v>900</v>
      </c>
      <c r="AN554" s="18">
        <v>0</v>
      </c>
      <c r="AO554" s="18">
        <v>0</v>
      </c>
      <c r="AP554" s="18">
        <v>249.93700000000001</v>
      </c>
      <c r="AQ554" s="18">
        <v>21.7943</v>
      </c>
      <c r="AR554" s="18"/>
      <c r="AS554" s="18">
        <v>0</v>
      </c>
      <c r="AT554" s="18">
        <v>0</v>
      </c>
      <c r="AU554" s="18">
        <v>0</v>
      </c>
      <c r="AV554" s="18">
        <v>0</v>
      </c>
      <c r="AW554" s="18">
        <v>0</v>
      </c>
      <c r="AX554" s="18">
        <v>0</v>
      </c>
      <c r="AY554" s="18">
        <v>0</v>
      </c>
      <c r="AZ554" s="18">
        <v>0</v>
      </c>
      <c r="BA554" s="18">
        <v>8827.48</v>
      </c>
      <c r="BB554" s="18">
        <v>830.23599999999999</v>
      </c>
      <c r="BC554" s="18">
        <v>0</v>
      </c>
      <c r="BD554" s="18">
        <v>0</v>
      </c>
      <c r="BE554" s="18">
        <v>0</v>
      </c>
      <c r="BF554" s="18">
        <v>0</v>
      </c>
      <c r="BG554" s="18">
        <v>2.5268700000000002</v>
      </c>
      <c r="BH554" s="18">
        <v>1.1834899999999999</v>
      </c>
      <c r="BI554" s="18">
        <v>3.8538000000000001</v>
      </c>
      <c r="BJ554" s="18">
        <v>1.17787</v>
      </c>
      <c r="BK554" s="18">
        <v>0</v>
      </c>
      <c r="BL554" s="18">
        <v>0</v>
      </c>
      <c r="BM554" s="23">
        <f t="shared" si="96"/>
        <v>85.982040491141362</v>
      </c>
      <c r="BN554" s="23">
        <f t="shared" si="97"/>
        <v>938.95064457460944</v>
      </c>
      <c r="BO554" s="23">
        <f t="shared" si="98"/>
        <v>0.80518558637568538</v>
      </c>
      <c r="BP554" s="23">
        <f t="shared" si="99"/>
        <v>938.95064457460944</v>
      </c>
      <c r="BQ554" s="23"/>
      <c r="BR554" s="18">
        <v>0</v>
      </c>
      <c r="BS554" s="18">
        <v>0</v>
      </c>
      <c r="BT554" s="18">
        <v>1331.06</v>
      </c>
      <c r="BU554" s="18">
        <v>142.61000000000001</v>
      </c>
      <c r="BV554" s="18">
        <v>2.6968700000000001</v>
      </c>
      <c r="BW554" s="18">
        <v>0.25452799999999998</v>
      </c>
      <c r="BX554" s="18">
        <v>0</v>
      </c>
      <c r="BY554" s="18">
        <v>0</v>
      </c>
      <c r="BZ554" s="18">
        <v>0</v>
      </c>
      <c r="CA554" s="23">
        <f t="shared" si="100"/>
        <v>0</v>
      </c>
      <c r="CB554" s="24">
        <f t="shared" si="101"/>
        <v>0</v>
      </c>
      <c r="CC554" s="25">
        <f t="shared" si="102"/>
        <v>-15.551948641569126</v>
      </c>
      <c r="CD554" s="25"/>
      <c r="CE554" s="18">
        <v>0</v>
      </c>
      <c r="CF554" s="18">
        <v>0</v>
      </c>
      <c r="CG554" s="18">
        <v>0</v>
      </c>
      <c r="CH554" s="18">
        <v>202.43199999999999</v>
      </c>
      <c r="CI554" s="23">
        <v>249.93700000000001</v>
      </c>
      <c r="CJ554" s="23" t="b">
        <f t="shared" si="103"/>
        <v>1</v>
      </c>
      <c r="CK554" s="23" t="b">
        <f t="shared" si="104"/>
        <v>1</v>
      </c>
      <c r="CL554" s="23">
        <f t="shared" si="105"/>
        <v>0</v>
      </c>
      <c r="CM554" s="23">
        <f t="shared" si="106"/>
        <v>0</v>
      </c>
      <c r="CN554" s="23">
        <f t="shared" si="107"/>
        <v>226.18450000000001</v>
      </c>
      <c r="CO554" s="18">
        <v>61.4816</v>
      </c>
      <c r="CP554" s="18">
        <v>0.32186500000000001</v>
      </c>
      <c r="CQ554" s="18">
        <v>7.26604E-2</v>
      </c>
      <c r="CR554" s="18">
        <v>0.29434300000000002</v>
      </c>
      <c r="CS554" s="18">
        <v>7.3133900000000002E-2</v>
      </c>
      <c r="CT554" s="18">
        <v>0</v>
      </c>
      <c r="CU554" s="18">
        <v>0</v>
      </c>
      <c r="CV554" s="18">
        <v>1398.300048828125</v>
      </c>
      <c r="CW554" s="18">
        <v>7.0785093307495117</v>
      </c>
      <c r="CX554" s="18">
        <v>38.236194610595703</v>
      </c>
      <c r="CY554" s="18">
        <v>87.927879333496094</v>
      </c>
      <c r="CZ554" s="18">
        <v>15.365496635437012</v>
      </c>
      <c r="DA554" s="18">
        <v>248.39242553710937</v>
      </c>
      <c r="DB554" s="18">
        <v>4176.7890625</v>
      </c>
      <c r="DC554" s="18">
        <v>2.945540189743042</v>
      </c>
      <c r="DD554" s="18">
        <v>205.1214599609375</v>
      </c>
      <c r="DE554" s="18">
        <v>15.88232421875</v>
      </c>
      <c r="DF554" s="19">
        <v>66.787516076461543</v>
      </c>
      <c r="DG554" s="19"/>
      <c r="DH554" s="19">
        <v>6.3806700000000003</v>
      </c>
      <c r="DI554" s="19">
        <v>0</v>
      </c>
      <c r="DJ554" s="19">
        <v>0</v>
      </c>
      <c r="DK554" s="19">
        <v>0</v>
      </c>
      <c r="DL554" s="19">
        <v>0</v>
      </c>
      <c r="DM554" s="19">
        <v>0</v>
      </c>
      <c r="DN554" s="19">
        <v>0</v>
      </c>
      <c r="DO554" s="19">
        <v>10.107480000000001</v>
      </c>
      <c r="DP554" s="19">
        <v>11.561400000000001</v>
      </c>
      <c r="DQ554" s="19">
        <v>0</v>
      </c>
      <c r="DR554" s="19">
        <v>0</v>
      </c>
      <c r="DS554" s="19">
        <v>0</v>
      </c>
      <c r="DT554" s="19">
        <v>21.668880000000001</v>
      </c>
      <c r="DU554" s="19">
        <v>628.93449116865759</v>
      </c>
      <c r="DV554" s="19">
        <v>19.824056669721777</v>
      </c>
      <c r="DW554" s="19">
        <v>67.322883817749684</v>
      </c>
      <c r="DX554" s="19">
        <v>0.90201195961666003</v>
      </c>
      <c r="DY554" s="19">
        <v>0.96795108469292257</v>
      </c>
      <c r="DZ554" s="19">
        <v>0.90344615025540298</v>
      </c>
      <c r="EA554" s="19">
        <v>0.96949011792815565</v>
      </c>
      <c r="EB554" s="19">
        <v>35081.499909352664</v>
      </c>
      <c r="EC554" s="19">
        <v>4.466715297321084</v>
      </c>
      <c r="ED554" s="19">
        <v>89353.617291551054</v>
      </c>
      <c r="EE554" s="19">
        <v>2.9870477842008563</v>
      </c>
      <c r="EF554" s="19">
        <v>2.5470295603789035</v>
      </c>
      <c r="EG554" s="19">
        <v>0.37794882745742797</v>
      </c>
      <c r="EH554" s="19">
        <v>528.48586388825413</v>
      </c>
      <c r="EI554" s="19">
        <v>11305.843536566148</v>
      </c>
      <c r="EJ554" s="19">
        <v>7.9033127428800301</v>
      </c>
      <c r="EK554" s="19">
        <v>7.9033127428800292</v>
      </c>
      <c r="EL554" s="19">
        <v>100.00087866157217</v>
      </c>
      <c r="EM554" s="19">
        <v>15.715924877203541</v>
      </c>
      <c r="EN554" s="19">
        <v>4.466715297321084</v>
      </c>
      <c r="EO554" s="19">
        <v>791.1564625672861</v>
      </c>
      <c r="EP554" s="19">
        <v>1039.0236536762177</v>
      </c>
      <c r="EQ554" s="19">
        <v>220.00364390251337</v>
      </c>
      <c r="ER554" s="19">
        <v>288.70234633318199</v>
      </c>
      <c r="ES554" s="19">
        <v>19.624158914359104</v>
      </c>
      <c r="ET554" s="19">
        <v>1166.1294743253286</v>
      </c>
      <c r="EU554" s="19">
        <v>3.5817541314754155</v>
      </c>
      <c r="EV554" s="19">
        <v>1.409167479783572E-2</v>
      </c>
      <c r="EW554" s="19">
        <v>500</v>
      </c>
      <c r="EX554" s="19">
        <v>10696.448390677026</v>
      </c>
      <c r="EY554" s="19">
        <v>45777.94830002969</v>
      </c>
      <c r="EZ554" s="19">
        <v>4.1467565046529049E-2</v>
      </c>
      <c r="FA554" s="19">
        <v>20</v>
      </c>
      <c r="FB554" s="19">
        <v>2.1816615649929121</v>
      </c>
      <c r="FC554" s="19">
        <v>5.8286294052439613</v>
      </c>
      <c r="FD554" s="19">
        <v>7.4999999999999997E-2</v>
      </c>
      <c r="FE554" s="19">
        <v>23.294075520833335</v>
      </c>
      <c r="FF554" s="19">
        <v>3.4616981727369669E-2</v>
      </c>
    </row>
    <row r="555" spans="1:162">
      <c r="A555" s="4">
        <v>40477.686111111114</v>
      </c>
      <c r="B555" s="18">
        <v>23</v>
      </c>
      <c r="C555" s="18" t="s">
        <v>78</v>
      </c>
      <c r="D555" s="18" t="s">
        <v>57</v>
      </c>
      <c r="E555" s="4">
        <v>40477.677083333336</v>
      </c>
      <c r="F555" s="4">
        <v>40477.697916666664</v>
      </c>
      <c r="G555" s="18" t="s">
        <v>28</v>
      </c>
      <c r="H555" s="18">
        <v>2</v>
      </c>
      <c r="I555" s="18">
        <v>1</v>
      </c>
      <c r="J555" s="18">
        <v>0</v>
      </c>
      <c r="K555" s="18">
        <v>5</v>
      </c>
      <c r="L555" s="18"/>
      <c r="M555" s="18">
        <v>548684</v>
      </c>
      <c r="N555" s="18">
        <v>548685</v>
      </c>
      <c r="O555" s="18">
        <v>0</v>
      </c>
      <c r="P555" s="18">
        <v>1.7802060051565212E-2</v>
      </c>
      <c r="Q555" s="18">
        <v>1.6087385736657706E-2</v>
      </c>
      <c r="R555" s="18">
        <v>1.8555796331547028</v>
      </c>
      <c r="S555" s="18">
        <v>0</v>
      </c>
      <c r="T555" s="18">
        <v>1.4905023825914046</v>
      </c>
      <c r="U555" s="18">
        <v>1.0445919672842714</v>
      </c>
      <c r="V555" s="18">
        <v>0</v>
      </c>
      <c r="W555" s="18">
        <v>0</v>
      </c>
      <c r="X555" s="18">
        <v>1.9321591543634691</v>
      </c>
      <c r="Y555" s="18">
        <v>3.2880659172501277E-2</v>
      </c>
      <c r="Z555" s="18">
        <v>26.397163900179951</v>
      </c>
      <c r="AA555" s="18">
        <v>5.0438804922443209E-2</v>
      </c>
      <c r="AB555" s="18">
        <v>2.8172404330809113E-3</v>
      </c>
      <c r="AC555" s="18">
        <v>61.060616401680214</v>
      </c>
      <c r="AD555" s="18">
        <v>0</v>
      </c>
      <c r="AE555" s="18">
        <v>5.8458527051520576E-2</v>
      </c>
      <c r="AF555" s="18">
        <v>5.771606717646411</v>
      </c>
      <c r="AG555" s="18">
        <v>0</v>
      </c>
      <c r="AH555" s="18">
        <v>0</v>
      </c>
      <c r="AI555" s="18">
        <v>0.24614340837244042</v>
      </c>
      <c r="AJ555" s="18">
        <v>2.4030418931536093E-2</v>
      </c>
      <c r="AK555" s="18">
        <v>0</v>
      </c>
      <c r="AL555" s="18">
        <v>100</v>
      </c>
      <c r="AM555" s="18">
        <v>900</v>
      </c>
      <c r="AN555" s="18">
        <v>0</v>
      </c>
      <c r="AO555" s="18">
        <v>0</v>
      </c>
      <c r="AP555" s="18">
        <v>9491.06</v>
      </c>
      <c r="AQ555" s="18">
        <v>178.08500000000001</v>
      </c>
      <c r="AR555" s="18"/>
      <c r="AS555" s="18">
        <v>0</v>
      </c>
      <c r="AT555" s="18">
        <v>0</v>
      </c>
      <c r="AU555" s="18">
        <v>6.6258299999999997</v>
      </c>
      <c r="AV555" s="18">
        <v>2.50353</v>
      </c>
      <c r="AW555" s="18">
        <v>10.0761</v>
      </c>
      <c r="AX555" s="18">
        <v>0.81829600000000002</v>
      </c>
      <c r="AY555" s="18">
        <v>0</v>
      </c>
      <c r="AZ555" s="18">
        <v>0</v>
      </c>
      <c r="BA555" s="18">
        <v>114665</v>
      </c>
      <c r="BB555" s="18">
        <v>1885.71</v>
      </c>
      <c r="BC555" s="18">
        <v>0</v>
      </c>
      <c r="BD555" s="18">
        <v>0</v>
      </c>
      <c r="BE555" s="18">
        <v>0</v>
      </c>
      <c r="BF555" s="18">
        <v>0</v>
      </c>
      <c r="BG555" s="18">
        <v>60.658299999999997</v>
      </c>
      <c r="BH555" s="18">
        <v>8.8142399999999999</v>
      </c>
      <c r="BI555" s="18">
        <v>0</v>
      </c>
      <c r="BJ555" s="18">
        <v>0</v>
      </c>
      <c r="BK555" s="18">
        <v>0</v>
      </c>
      <c r="BL555" s="18">
        <v>0</v>
      </c>
      <c r="BM555" s="23">
        <f t="shared" si="96"/>
        <v>85.982040491141362</v>
      </c>
      <c r="BN555" s="23">
        <f t="shared" si="97"/>
        <v>947.54314925296399</v>
      </c>
      <c r="BO555" s="23">
        <f t="shared" si="98"/>
        <v>0.82030626701084808</v>
      </c>
      <c r="BP555" s="23">
        <f t="shared" si="99"/>
        <v>947.54314925296421</v>
      </c>
      <c r="BQ555" s="23"/>
      <c r="BR555" s="18">
        <v>10.0297</v>
      </c>
      <c r="BS555" s="18">
        <v>2.29352</v>
      </c>
      <c r="BT555" s="18">
        <v>10593.2</v>
      </c>
      <c r="BU555" s="18">
        <v>247.67</v>
      </c>
      <c r="BV555" s="18">
        <v>4.9688999999999997</v>
      </c>
      <c r="BW555" s="18">
        <v>0.792578</v>
      </c>
      <c r="BX555" s="18">
        <v>283.57600000000002</v>
      </c>
      <c r="BY555" s="18">
        <v>4.6027500000000003</v>
      </c>
      <c r="BZ555" s="18">
        <v>0</v>
      </c>
      <c r="CA555" s="23">
        <f t="shared" si="100"/>
        <v>0</v>
      </c>
      <c r="CB555" s="24">
        <f t="shared" si="101"/>
        <v>0</v>
      </c>
      <c r="CC555" s="25">
        <f t="shared" si="102"/>
        <v>-15.551948641569126</v>
      </c>
      <c r="CD555" s="25"/>
      <c r="CE555" s="18">
        <v>0</v>
      </c>
      <c r="CF555" s="18">
        <v>0</v>
      </c>
      <c r="CG555" s="18">
        <v>0</v>
      </c>
      <c r="CH555" s="18">
        <v>13020.8</v>
      </c>
      <c r="CI555" s="23">
        <v>9491.06</v>
      </c>
      <c r="CJ555" s="23" t="b">
        <f t="shared" si="103"/>
        <v>1</v>
      </c>
      <c r="CK555" s="23" t="b">
        <f t="shared" si="104"/>
        <v>1</v>
      </c>
      <c r="CL555" s="23">
        <f t="shared" si="105"/>
        <v>0</v>
      </c>
      <c r="CM555" s="23">
        <f t="shared" si="106"/>
        <v>0</v>
      </c>
      <c r="CN555" s="23">
        <f t="shared" si="107"/>
        <v>11255.93</v>
      </c>
      <c r="CO555" s="18">
        <v>1199.71</v>
      </c>
      <c r="CP555" s="18">
        <v>112.66500000000001</v>
      </c>
      <c r="CQ555" s="18">
        <v>0.97858199999999995</v>
      </c>
      <c r="CR555" s="18">
        <v>3.6315300000000001</v>
      </c>
      <c r="CS555" s="18">
        <v>1.08596</v>
      </c>
      <c r="CT555" s="18">
        <v>0</v>
      </c>
      <c r="CU555" s="18">
        <v>0</v>
      </c>
      <c r="CV555" s="18">
        <v>1385.08544921875</v>
      </c>
      <c r="CW555" s="18">
        <v>6.9778223037719727</v>
      </c>
      <c r="CX555" s="18">
        <v>37.754459381103516</v>
      </c>
      <c r="CY555" s="18">
        <v>87.859245300292969</v>
      </c>
      <c r="CZ555" s="18">
        <v>15.08226490020752</v>
      </c>
      <c r="DA555" s="18">
        <v>246.42655944824219</v>
      </c>
      <c r="DB555" s="18">
        <v>4181.71142578125</v>
      </c>
      <c r="DC555" s="18">
        <v>2.9516885280609131</v>
      </c>
      <c r="DD555" s="18">
        <v>213.08195495605469</v>
      </c>
      <c r="DE555" s="18">
        <v>16.971883773803711</v>
      </c>
      <c r="DF555" s="19">
        <v>66.787516076461543</v>
      </c>
      <c r="DG555" s="19"/>
      <c r="DH555" s="19">
        <v>370.96593000000001</v>
      </c>
      <c r="DI555" s="19">
        <v>0</v>
      </c>
      <c r="DJ555" s="19">
        <v>0</v>
      </c>
      <c r="DK555" s="19">
        <v>26.503319999999999</v>
      </c>
      <c r="DL555" s="19">
        <v>20.152200000000001</v>
      </c>
      <c r="DM555" s="19">
        <v>0</v>
      </c>
      <c r="DN555" s="19">
        <v>0</v>
      </c>
      <c r="DO555" s="19">
        <v>242.63319999999999</v>
      </c>
      <c r="DP555" s="19">
        <v>0</v>
      </c>
      <c r="DQ555" s="19">
        <v>0</v>
      </c>
      <c r="DR555" s="19">
        <v>50.148499999999999</v>
      </c>
      <c r="DS555" s="19">
        <v>283.57600000000002</v>
      </c>
      <c r="DT555" s="19">
        <v>623.01322000000005</v>
      </c>
      <c r="DU555" s="19">
        <v>115.57094039852659</v>
      </c>
      <c r="DV555" s="19">
        <v>3.2926457196112366</v>
      </c>
      <c r="DW555" s="19">
        <v>5.5297849376470065</v>
      </c>
      <c r="DX555" s="19">
        <v>0.94652132557223634</v>
      </c>
      <c r="DY555" s="19">
        <v>0.96418724102430575</v>
      </c>
      <c r="DZ555" s="19">
        <v>0.95471128510971459</v>
      </c>
      <c r="EA555" s="19">
        <v>0.97253005832508632</v>
      </c>
      <c r="EB555" s="19">
        <v>35402.536966877</v>
      </c>
      <c r="EC555" s="19">
        <v>4.5075910050176233</v>
      </c>
      <c r="ED555" s="19">
        <v>89458.920901147168</v>
      </c>
      <c r="EE555" s="19">
        <v>3.0190999610456681</v>
      </c>
      <c r="EF555" s="19">
        <v>2.5269070684071573</v>
      </c>
      <c r="EG555" s="19">
        <v>0.37605117483139039</v>
      </c>
      <c r="EH555" s="19">
        <v>520.86301042057505</v>
      </c>
      <c r="EI555" s="19">
        <v>11142.768619152701</v>
      </c>
      <c r="EJ555" s="19">
        <v>8.0284284775851003</v>
      </c>
      <c r="EK555" s="19">
        <v>8.028428477585102</v>
      </c>
      <c r="EL555" s="19">
        <v>100.00087866157217</v>
      </c>
      <c r="EM555" s="19">
        <v>15.715924877203541</v>
      </c>
      <c r="EN555" s="19">
        <v>4.5075910050176233</v>
      </c>
      <c r="EO555" s="19">
        <v>791.1564625672861</v>
      </c>
      <c r="EP555" s="19">
        <v>1039.0236536762177</v>
      </c>
      <c r="EQ555" s="19">
        <v>218.31744363813922</v>
      </c>
      <c r="ER555" s="19">
        <v>286.48746043092444</v>
      </c>
      <c r="ES555" s="19">
        <v>19.624158914359104</v>
      </c>
      <c r="ET555" s="19">
        <v>1155.1089969186269</v>
      </c>
      <c r="EU555" s="19">
        <v>3.6201877372060984</v>
      </c>
      <c r="EV555" s="19">
        <v>2.2838260996677864E-2</v>
      </c>
      <c r="EW555" s="19">
        <v>500</v>
      </c>
      <c r="EX555" s="19">
        <v>10696.448390677026</v>
      </c>
      <c r="EY555" s="19">
        <v>46098.985357554026</v>
      </c>
      <c r="EZ555" s="19">
        <v>4.0892124514186293E-2</v>
      </c>
      <c r="FA555" s="19">
        <v>20</v>
      </c>
      <c r="FB555" s="19">
        <v>2.1816615649929121</v>
      </c>
      <c r="FC555" s="19">
        <v>5.8695051129405016</v>
      </c>
      <c r="FD555" s="19">
        <v>7.4999999999999997E-2</v>
      </c>
      <c r="FE555" s="19">
        <v>24.892096201578777</v>
      </c>
      <c r="FF555" s="19">
        <v>3.0315060561132486E-2</v>
      </c>
    </row>
    <row r="556" spans="1:162">
      <c r="A556" s="4">
        <v>40477.686805555553</v>
      </c>
      <c r="B556" s="18">
        <v>23</v>
      </c>
      <c r="C556" s="18" t="s">
        <v>78</v>
      </c>
      <c r="D556" s="18" t="s">
        <v>57</v>
      </c>
      <c r="E556" s="4">
        <v>40477.677083333336</v>
      </c>
      <c r="F556" s="4">
        <v>40477.697916666664</v>
      </c>
      <c r="G556" s="18" t="s">
        <v>28</v>
      </c>
      <c r="H556" s="18">
        <v>2</v>
      </c>
      <c r="I556" s="18">
        <v>1</v>
      </c>
      <c r="J556" s="18">
        <v>0</v>
      </c>
      <c r="K556" s="18">
        <v>5</v>
      </c>
      <c r="L556" s="18"/>
      <c r="M556" s="18">
        <v>548684</v>
      </c>
      <c r="N556" s="18">
        <v>548685</v>
      </c>
      <c r="O556" s="18">
        <v>0</v>
      </c>
      <c r="P556" s="18">
        <v>1.7802060051565212E-2</v>
      </c>
      <c r="Q556" s="18">
        <v>1.6087385736657706E-2</v>
      </c>
      <c r="R556" s="18">
        <v>1.8555796331547028</v>
      </c>
      <c r="S556" s="18">
        <v>0</v>
      </c>
      <c r="T556" s="18">
        <v>1.4905023825914046</v>
      </c>
      <c r="U556" s="18">
        <v>1.0445919672842714</v>
      </c>
      <c r="V556" s="18">
        <v>0</v>
      </c>
      <c r="W556" s="18">
        <v>0</v>
      </c>
      <c r="X556" s="18">
        <v>1.9321591543634691</v>
      </c>
      <c r="Y556" s="18">
        <v>3.2880659172501277E-2</v>
      </c>
      <c r="Z556" s="18">
        <v>26.397163900179951</v>
      </c>
      <c r="AA556" s="18">
        <v>5.0438804922443209E-2</v>
      </c>
      <c r="AB556" s="18">
        <v>2.8172404330809113E-3</v>
      </c>
      <c r="AC556" s="18">
        <v>61.060616401680214</v>
      </c>
      <c r="AD556" s="18">
        <v>0</v>
      </c>
      <c r="AE556" s="18">
        <v>5.8458527051520576E-2</v>
      </c>
      <c r="AF556" s="18">
        <v>5.771606717646411</v>
      </c>
      <c r="AG556" s="18">
        <v>0</v>
      </c>
      <c r="AH556" s="18">
        <v>0</v>
      </c>
      <c r="AI556" s="18">
        <v>0.24614340837244042</v>
      </c>
      <c r="AJ556" s="18">
        <v>2.4030418931536093E-2</v>
      </c>
      <c r="AK556" s="18">
        <v>0</v>
      </c>
      <c r="AL556" s="18">
        <v>100</v>
      </c>
      <c r="AM556" s="18">
        <v>900</v>
      </c>
      <c r="AN556" s="18">
        <v>0</v>
      </c>
      <c r="AO556" s="18">
        <v>0</v>
      </c>
      <c r="AP556" s="18">
        <v>13417.6</v>
      </c>
      <c r="AQ556" s="18">
        <v>259.17500000000001</v>
      </c>
      <c r="AR556" s="18"/>
      <c r="AS556" s="18">
        <v>0</v>
      </c>
      <c r="AT556" s="18">
        <v>0</v>
      </c>
      <c r="AU556" s="18">
        <v>0</v>
      </c>
      <c r="AV556" s="18">
        <v>0</v>
      </c>
      <c r="AW556" s="18">
        <v>8.1343300000000003</v>
      </c>
      <c r="AX556" s="18">
        <v>1.5222899999999999</v>
      </c>
      <c r="AY556" s="18">
        <v>17.316400000000002</v>
      </c>
      <c r="AZ556" s="18">
        <v>5.0405699999999998</v>
      </c>
      <c r="BA556" s="18">
        <v>135079</v>
      </c>
      <c r="BB556" s="18">
        <v>2795.92</v>
      </c>
      <c r="BC556" s="18">
        <v>0</v>
      </c>
      <c r="BD556" s="18">
        <v>0</v>
      </c>
      <c r="BE556" s="18">
        <v>0</v>
      </c>
      <c r="BF556" s="18">
        <v>0</v>
      </c>
      <c r="BG556" s="18">
        <v>64.412099999999995</v>
      </c>
      <c r="BH556" s="18">
        <v>9.7030399999999997</v>
      </c>
      <c r="BI556" s="18">
        <v>0</v>
      </c>
      <c r="BJ556" s="18">
        <v>0</v>
      </c>
      <c r="BK556" s="18">
        <v>0</v>
      </c>
      <c r="BL556" s="18">
        <v>0</v>
      </c>
      <c r="BM556" s="23">
        <f t="shared" si="96"/>
        <v>85.982040491141362</v>
      </c>
      <c r="BN556" s="23">
        <f t="shared" si="97"/>
        <v>968.97197669843058</v>
      </c>
      <c r="BO556" s="23">
        <f t="shared" si="98"/>
        <v>0.78746529794101428</v>
      </c>
      <c r="BP556" s="23">
        <f t="shared" si="99"/>
        <v>968.97197669843058</v>
      </c>
      <c r="BQ556" s="23"/>
      <c r="BR556" s="18">
        <v>18.039400000000001</v>
      </c>
      <c r="BS556" s="18">
        <v>2.6528800000000001</v>
      </c>
      <c r="BT556" s="18">
        <v>13460.9</v>
      </c>
      <c r="BU556" s="18">
        <v>447.77199999999999</v>
      </c>
      <c r="BV556" s="18">
        <v>0</v>
      </c>
      <c r="BW556" s="18">
        <v>0</v>
      </c>
      <c r="BX556" s="18">
        <v>286.88900000000001</v>
      </c>
      <c r="BY556" s="18">
        <v>4.60379</v>
      </c>
      <c r="BZ556" s="18">
        <v>0</v>
      </c>
      <c r="CA556" s="23">
        <f t="shared" si="100"/>
        <v>0</v>
      </c>
      <c r="CB556" s="24">
        <f t="shared" si="101"/>
        <v>0</v>
      </c>
      <c r="CC556" s="25">
        <f t="shared" si="102"/>
        <v>-15.551948641569126</v>
      </c>
      <c r="CD556" s="25"/>
      <c r="CE556" s="18">
        <v>0</v>
      </c>
      <c r="CF556" s="18">
        <v>0</v>
      </c>
      <c r="CG556" s="18">
        <v>0</v>
      </c>
      <c r="CH556" s="18">
        <v>16527.900000000001</v>
      </c>
      <c r="CI556" s="23">
        <v>13417.6</v>
      </c>
      <c r="CJ556" s="23" t="b">
        <f t="shared" si="103"/>
        <v>1</v>
      </c>
      <c r="CK556" s="23" t="b">
        <f t="shared" si="104"/>
        <v>1</v>
      </c>
      <c r="CL556" s="23">
        <f t="shared" si="105"/>
        <v>0</v>
      </c>
      <c r="CM556" s="23">
        <f t="shared" si="106"/>
        <v>0</v>
      </c>
      <c r="CN556" s="23">
        <f t="shared" si="107"/>
        <v>14972.75</v>
      </c>
      <c r="CO556" s="18">
        <v>2045.44</v>
      </c>
      <c r="CP556" s="18">
        <v>124.01</v>
      </c>
      <c r="CQ556" s="18">
        <v>1.28091</v>
      </c>
      <c r="CR556" s="18">
        <v>0</v>
      </c>
      <c r="CS556" s="18">
        <v>0</v>
      </c>
      <c r="CT556" s="18">
        <v>0</v>
      </c>
      <c r="CU556" s="18">
        <v>0</v>
      </c>
      <c r="CV556" s="18">
        <v>1475.480224609375</v>
      </c>
      <c r="CW556" s="18">
        <v>7.0053219795227051</v>
      </c>
      <c r="CX556" s="18">
        <v>37.655582427978516</v>
      </c>
      <c r="CY556" s="18">
        <v>87.792068481445313</v>
      </c>
      <c r="CZ556" s="18">
        <v>15.711265563964844</v>
      </c>
      <c r="DA556" s="18">
        <v>223.65286254882812</v>
      </c>
      <c r="DB556" s="18">
        <v>4216.08642578125</v>
      </c>
      <c r="DC556" s="18">
        <v>2.9412004947662354</v>
      </c>
      <c r="DD556" s="18">
        <v>212.99876403808594</v>
      </c>
      <c r="DE556" s="18">
        <v>15.15496826171875</v>
      </c>
      <c r="DF556" s="19">
        <v>66.787516076461543</v>
      </c>
      <c r="DG556" s="19"/>
      <c r="DH556" s="19">
        <v>394.79123000000004</v>
      </c>
      <c r="DI556" s="19">
        <v>0</v>
      </c>
      <c r="DJ556" s="19">
        <v>0</v>
      </c>
      <c r="DK556" s="19">
        <v>0</v>
      </c>
      <c r="DL556" s="19">
        <v>16.268660000000001</v>
      </c>
      <c r="DM556" s="19">
        <v>51.949200000000005</v>
      </c>
      <c r="DN556" s="19">
        <v>0</v>
      </c>
      <c r="DO556" s="19">
        <v>257.64839999999998</v>
      </c>
      <c r="DP556" s="19">
        <v>0</v>
      </c>
      <c r="DQ556" s="19">
        <v>0</v>
      </c>
      <c r="DR556" s="19">
        <v>90.197000000000003</v>
      </c>
      <c r="DS556" s="19">
        <v>286.88900000000001</v>
      </c>
      <c r="DT556" s="19">
        <v>702.95226000000002</v>
      </c>
      <c r="DU556" s="19">
        <v>133.27876784130314</v>
      </c>
      <c r="DV556" s="19">
        <v>3.1835435045560843</v>
      </c>
      <c r="DW556" s="19">
        <v>5.6685127005886624</v>
      </c>
      <c r="DX556" s="19">
        <v>0.95234982291354697</v>
      </c>
      <c r="DY556" s="19">
        <v>0.96956588708864244</v>
      </c>
      <c r="DZ556" s="19">
        <v>0.9594953708379359</v>
      </c>
      <c r="EA556" s="19">
        <v>0.97684060835739783</v>
      </c>
      <c r="EB556" s="19">
        <v>36203.170538438419</v>
      </c>
      <c r="EC556" s="19">
        <v>4.6095308374330788</v>
      </c>
      <c r="ED556" s="19">
        <v>90194.301728006205</v>
      </c>
      <c r="EE556" s="19">
        <v>2.8574333667517875</v>
      </c>
      <c r="EF556" s="19">
        <v>2.4913370952481397</v>
      </c>
      <c r="EG556" s="19">
        <v>0.38026547927856447</v>
      </c>
      <c r="EH556" s="19">
        <v>561.0741947771279</v>
      </c>
      <c r="EI556" s="19">
        <v>12003.002335548435</v>
      </c>
      <c r="EJ556" s="19">
        <v>7.5143117702213704</v>
      </c>
      <c r="EK556" s="19">
        <v>7.5143117702213704</v>
      </c>
      <c r="EL556" s="19">
        <v>100.00087866157217</v>
      </c>
      <c r="EM556" s="19">
        <v>15.715924877203541</v>
      </c>
      <c r="EN556" s="19">
        <v>4.6095308374330788</v>
      </c>
      <c r="EO556" s="19">
        <v>791.1564625672861</v>
      </c>
      <c r="EP556" s="19">
        <v>1039.0236536762177</v>
      </c>
      <c r="EQ556" s="19">
        <v>227.09005637628934</v>
      </c>
      <c r="ER556" s="19">
        <v>298.01383741077456</v>
      </c>
      <c r="ES556" s="19">
        <v>19.624158914359104</v>
      </c>
      <c r="ET556" s="19">
        <v>1230.4948284476814</v>
      </c>
      <c r="EU556" s="19">
        <v>3.4263341286041911</v>
      </c>
      <c r="EV556" s="19">
        <v>2.8480590889165349E-2</v>
      </c>
      <c r="EW556" s="19">
        <v>500</v>
      </c>
      <c r="EX556" s="19">
        <v>10696.448390677026</v>
      </c>
      <c r="EY556" s="19">
        <v>46899.618929115444</v>
      </c>
      <c r="EZ556" s="19">
        <v>4.2121455775475186E-2</v>
      </c>
      <c r="FA556" s="19">
        <v>20</v>
      </c>
      <c r="FB556" s="19">
        <v>2.1816615649929121</v>
      </c>
      <c r="FC556" s="19">
        <v>5.9714449453559562</v>
      </c>
      <c r="FD556" s="19">
        <v>7.4999999999999997E-2</v>
      </c>
      <c r="FE556" s="19">
        <v>22.227286783854165</v>
      </c>
      <c r="FF556" s="19">
        <v>4.0534803172306927E-2</v>
      </c>
    </row>
    <row r="557" spans="1:162">
      <c r="A557" s="4">
        <v>40477.6875</v>
      </c>
      <c r="B557" s="18">
        <v>23</v>
      </c>
      <c r="C557" s="18" t="s">
        <v>78</v>
      </c>
      <c r="D557" s="18" t="s">
        <v>57</v>
      </c>
      <c r="E557" s="4">
        <v>40477.677083333336</v>
      </c>
      <c r="F557" s="4">
        <v>40477.697916666664</v>
      </c>
      <c r="G557" s="18" t="s">
        <v>28</v>
      </c>
      <c r="H557" s="18">
        <v>2</v>
      </c>
      <c r="I557" s="18">
        <v>1</v>
      </c>
      <c r="J557" s="18">
        <v>0</v>
      </c>
      <c r="K557" s="18">
        <v>5</v>
      </c>
      <c r="L557" s="18"/>
      <c r="M557" s="18">
        <v>548684</v>
      </c>
      <c r="N557" s="18">
        <v>548685</v>
      </c>
      <c r="O557" s="18">
        <v>0</v>
      </c>
      <c r="P557" s="18">
        <v>1.7802060051565212E-2</v>
      </c>
      <c r="Q557" s="18">
        <v>1.6087385736657706E-2</v>
      </c>
      <c r="R557" s="18">
        <v>1.8555796331547028</v>
      </c>
      <c r="S557" s="18">
        <v>0</v>
      </c>
      <c r="T557" s="18">
        <v>1.4905023825914046</v>
      </c>
      <c r="U557" s="18">
        <v>1.0445919672842714</v>
      </c>
      <c r="V557" s="18">
        <v>0</v>
      </c>
      <c r="W557" s="18">
        <v>0</v>
      </c>
      <c r="X557" s="18">
        <v>1.9321591543634691</v>
      </c>
      <c r="Y557" s="18">
        <v>3.2880659172501277E-2</v>
      </c>
      <c r="Z557" s="18">
        <v>26.397163900179951</v>
      </c>
      <c r="AA557" s="18">
        <v>5.0438804922443209E-2</v>
      </c>
      <c r="AB557" s="18">
        <v>2.8172404330809113E-3</v>
      </c>
      <c r="AC557" s="18">
        <v>61.060616401680214</v>
      </c>
      <c r="AD557" s="18">
        <v>0</v>
      </c>
      <c r="AE557" s="18">
        <v>5.8458527051520576E-2</v>
      </c>
      <c r="AF557" s="18">
        <v>5.771606717646411</v>
      </c>
      <c r="AG557" s="18">
        <v>0</v>
      </c>
      <c r="AH557" s="18">
        <v>0</v>
      </c>
      <c r="AI557" s="18">
        <v>0.24614340837244042</v>
      </c>
      <c r="AJ557" s="18">
        <v>2.4030418931536093E-2</v>
      </c>
      <c r="AK557" s="18">
        <v>0</v>
      </c>
      <c r="AL557" s="18">
        <v>100</v>
      </c>
      <c r="AM557" s="18">
        <v>900</v>
      </c>
      <c r="AN557" s="18">
        <v>0</v>
      </c>
      <c r="AO557" s="18">
        <v>0</v>
      </c>
      <c r="AP557" s="18">
        <v>10151</v>
      </c>
      <c r="AQ557" s="18">
        <v>156.191</v>
      </c>
      <c r="AR557" s="18"/>
      <c r="AS557" s="18">
        <v>0</v>
      </c>
      <c r="AT557" s="18">
        <v>0</v>
      </c>
      <c r="AU557" s="18">
        <v>5.3055199999999996</v>
      </c>
      <c r="AV557" s="18">
        <v>2.4568099999999999</v>
      </c>
      <c r="AW557" s="18">
        <v>9.8726699999999994</v>
      </c>
      <c r="AX557" s="18">
        <v>0.76612599999999997</v>
      </c>
      <c r="AY557" s="18">
        <v>0</v>
      </c>
      <c r="AZ557" s="18">
        <v>0</v>
      </c>
      <c r="BA557" s="18">
        <v>121088</v>
      </c>
      <c r="BB557" s="18">
        <v>1992.22</v>
      </c>
      <c r="BC557" s="18">
        <v>0</v>
      </c>
      <c r="BD557" s="18">
        <v>0</v>
      </c>
      <c r="BE557" s="18">
        <v>0</v>
      </c>
      <c r="BF557" s="18">
        <v>0</v>
      </c>
      <c r="BG557" s="18">
        <v>51.005099999999999</v>
      </c>
      <c r="BH557" s="18">
        <v>7.6396499999999996</v>
      </c>
      <c r="BI557" s="18">
        <v>0</v>
      </c>
      <c r="BJ557" s="18">
        <v>0</v>
      </c>
      <c r="BK557" s="18">
        <v>0</v>
      </c>
      <c r="BL557" s="18">
        <v>0</v>
      </c>
      <c r="BM557" s="23">
        <f t="shared" si="96"/>
        <v>85.982040491141362</v>
      </c>
      <c r="BN557" s="23">
        <f t="shared" si="97"/>
        <v>1029.3405376860467</v>
      </c>
      <c r="BO557" s="23">
        <f t="shared" si="98"/>
        <v>0.79320336892180976</v>
      </c>
      <c r="BP557" s="23">
        <f t="shared" si="99"/>
        <v>1029.3405376860467</v>
      </c>
      <c r="BQ557" s="23"/>
      <c r="BR557" s="18">
        <v>11.430300000000001</v>
      </c>
      <c r="BS557" s="18">
        <v>2.1410499999999999</v>
      </c>
      <c r="BT557" s="18">
        <v>9914.9</v>
      </c>
      <c r="BU557" s="18">
        <v>252.02199999999999</v>
      </c>
      <c r="BV557" s="18">
        <v>4.54216</v>
      </c>
      <c r="BW557" s="18">
        <v>0.79182799999999998</v>
      </c>
      <c r="BX557" s="18">
        <v>254.19300000000001</v>
      </c>
      <c r="BY557" s="18">
        <v>4.8690100000000003</v>
      </c>
      <c r="BZ557" s="18">
        <v>0</v>
      </c>
      <c r="CA557" s="23">
        <f t="shared" si="100"/>
        <v>0</v>
      </c>
      <c r="CB557" s="24">
        <f t="shared" si="101"/>
        <v>0</v>
      </c>
      <c r="CC557" s="25">
        <f t="shared" si="102"/>
        <v>-15.551948641569126</v>
      </c>
      <c r="CD557" s="25"/>
      <c r="CE557" s="18">
        <v>0</v>
      </c>
      <c r="CF557" s="18">
        <v>0</v>
      </c>
      <c r="CG557" s="18">
        <v>0</v>
      </c>
      <c r="CH557" s="18">
        <v>13734.2</v>
      </c>
      <c r="CI557" s="23">
        <v>10151</v>
      </c>
      <c r="CJ557" s="23" t="b">
        <f t="shared" si="103"/>
        <v>1</v>
      </c>
      <c r="CK557" s="23" t="b">
        <f t="shared" si="104"/>
        <v>1</v>
      </c>
      <c r="CL557" s="23">
        <f t="shared" si="105"/>
        <v>0</v>
      </c>
      <c r="CM557" s="23">
        <f t="shared" si="106"/>
        <v>0</v>
      </c>
      <c r="CN557" s="23">
        <f t="shared" si="107"/>
        <v>11942.6</v>
      </c>
      <c r="CO557" s="18">
        <v>1274.94</v>
      </c>
      <c r="CP557" s="18">
        <v>85.6648</v>
      </c>
      <c r="CQ557" s="18">
        <v>0.96702500000000002</v>
      </c>
      <c r="CR557" s="18">
        <v>5.0979299999999999</v>
      </c>
      <c r="CS557" s="18">
        <v>1.0731299999999999</v>
      </c>
      <c r="CT557" s="18">
        <v>0</v>
      </c>
      <c r="CU557" s="18">
        <v>0</v>
      </c>
      <c r="CV557" s="18">
        <v>1556.06640625</v>
      </c>
      <c r="CW557" s="18">
        <v>7.480079174041748</v>
      </c>
      <c r="CX557" s="18">
        <v>39.807659149169922</v>
      </c>
      <c r="CY557" s="18">
        <v>87.751075744628906</v>
      </c>
      <c r="CZ557" s="18">
        <v>15.597609519958496</v>
      </c>
      <c r="DA557" s="18">
        <v>245.29879760742187</v>
      </c>
      <c r="DB557" s="18">
        <v>4236.64013671875</v>
      </c>
      <c r="DC557" s="18">
        <v>2.8873410224914551</v>
      </c>
      <c r="DD557" s="18">
        <v>211.27371215820313</v>
      </c>
      <c r="DE557" s="18">
        <v>16.510581970214844</v>
      </c>
      <c r="DF557" s="19">
        <v>66.787516076461543</v>
      </c>
      <c r="DG557" s="19"/>
      <c r="DH557" s="19">
        <v>331.80659000000003</v>
      </c>
      <c r="DI557" s="19">
        <v>0</v>
      </c>
      <c r="DJ557" s="19">
        <v>0</v>
      </c>
      <c r="DK557" s="19">
        <v>21.222079999999998</v>
      </c>
      <c r="DL557" s="19">
        <v>19.745339999999999</v>
      </c>
      <c r="DM557" s="19">
        <v>0</v>
      </c>
      <c r="DN557" s="19">
        <v>0</v>
      </c>
      <c r="DO557" s="19">
        <v>204.0204</v>
      </c>
      <c r="DP557" s="19">
        <v>0</v>
      </c>
      <c r="DQ557" s="19">
        <v>0</v>
      </c>
      <c r="DR557" s="19">
        <v>57.151500000000006</v>
      </c>
      <c r="DS557" s="19">
        <v>254.19300000000001</v>
      </c>
      <c r="DT557" s="19">
        <v>556.33231999999998</v>
      </c>
      <c r="DU557" s="19">
        <v>160.32489423894063</v>
      </c>
      <c r="DV557" s="19">
        <v>3.8733130760825922</v>
      </c>
      <c r="DW557" s="19">
        <v>6.4942931052194135</v>
      </c>
      <c r="DX557" s="19">
        <v>0.95534304972023087</v>
      </c>
      <c r="DY557" s="19">
        <v>0.97050020605375287</v>
      </c>
      <c r="DZ557" s="19">
        <v>0.96130184391906837</v>
      </c>
      <c r="EA557" s="19">
        <v>0.97655354050727428</v>
      </c>
      <c r="EB557" s="19">
        <v>38458.6880984421</v>
      </c>
      <c r="EC557" s="19">
        <v>4.8967122525572035</v>
      </c>
      <c r="ED557" s="19">
        <v>90634.005144565934</v>
      </c>
      <c r="EE557" s="19">
        <v>2.7226602410424925</v>
      </c>
      <c r="EF557" s="19">
        <v>2.3566587844226898</v>
      </c>
      <c r="EG557" s="19">
        <v>0.37950398378372197</v>
      </c>
      <c r="EH557" s="19">
        <v>590.53340020389453</v>
      </c>
      <c r="EI557" s="19">
        <v>12633.220076503958</v>
      </c>
      <c r="EJ557" s="19">
        <v>7.1742599745517488</v>
      </c>
      <c r="EK557" s="19">
        <v>7.1742599745517497</v>
      </c>
      <c r="EL557" s="19">
        <v>100.00087866157217</v>
      </c>
      <c r="EM557" s="19">
        <v>15.715924877203541</v>
      </c>
      <c r="EN557" s="19">
        <v>4.8967122525572035</v>
      </c>
      <c r="EO557" s="19">
        <v>791.1564625672861</v>
      </c>
      <c r="EP557" s="19">
        <v>1039.0236536762177</v>
      </c>
      <c r="EQ557" s="19">
        <v>234.96533809302846</v>
      </c>
      <c r="ER557" s="19">
        <v>308.36060261577501</v>
      </c>
      <c r="ES557" s="19">
        <v>19.624158914359104</v>
      </c>
      <c r="ET557" s="19">
        <v>1297.7006629273585</v>
      </c>
      <c r="EU557" s="19">
        <v>3.2647283443330606</v>
      </c>
      <c r="EV557" s="19">
        <v>5.7035445472548074E-2</v>
      </c>
      <c r="EW557" s="19">
        <v>500</v>
      </c>
      <c r="EX557" s="19">
        <v>10696.448390677026</v>
      </c>
      <c r="EY557" s="19">
        <v>49155.136489119126</v>
      </c>
      <c r="EZ557" s="19">
        <v>4.1828108985215134E-2</v>
      </c>
      <c r="FA557" s="19">
        <v>20</v>
      </c>
      <c r="FB557" s="19">
        <v>2.1816615649929121</v>
      </c>
      <c r="FC557" s="19">
        <v>6.2586263604800809</v>
      </c>
      <c r="FD557" s="19">
        <v>7.4999999999999997E-2</v>
      </c>
      <c r="FE557" s="19">
        <v>24.21552022298177</v>
      </c>
      <c r="FF557" s="19">
        <v>3.7254386045592419E-2</v>
      </c>
    </row>
    <row r="558" spans="1:162">
      <c r="A558" s="4">
        <v>40477.688194444447</v>
      </c>
      <c r="B558" s="18">
        <v>23</v>
      </c>
      <c r="C558" s="18" t="s">
        <v>78</v>
      </c>
      <c r="D558" s="18" t="s">
        <v>57</v>
      </c>
      <c r="E558" s="4">
        <v>40477.677083333336</v>
      </c>
      <c r="F558" s="4">
        <v>40477.697916666664</v>
      </c>
      <c r="G558" s="18" t="s">
        <v>28</v>
      </c>
      <c r="H558" s="18">
        <v>2</v>
      </c>
      <c r="I558" s="18">
        <v>1</v>
      </c>
      <c r="J558" s="18">
        <v>0</v>
      </c>
      <c r="K558" s="18">
        <v>5</v>
      </c>
      <c r="L558" s="18"/>
      <c r="M558" s="18">
        <v>548684</v>
      </c>
      <c r="N558" s="18">
        <v>548685</v>
      </c>
      <c r="O558" s="18">
        <v>0</v>
      </c>
      <c r="P558" s="18">
        <v>1.7802060051565212E-2</v>
      </c>
      <c r="Q558" s="18">
        <v>1.6087385736657706E-2</v>
      </c>
      <c r="R558" s="18">
        <v>1.8555796331547028</v>
      </c>
      <c r="S558" s="18">
        <v>0</v>
      </c>
      <c r="T558" s="18">
        <v>1.4905023825914046</v>
      </c>
      <c r="U558" s="18">
        <v>1.0445919672842714</v>
      </c>
      <c r="V558" s="18">
        <v>0</v>
      </c>
      <c r="W558" s="18">
        <v>0</v>
      </c>
      <c r="X558" s="18">
        <v>1.9321591543634691</v>
      </c>
      <c r="Y558" s="18">
        <v>3.2880659172501277E-2</v>
      </c>
      <c r="Z558" s="18">
        <v>26.397163900179951</v>
      </c>
      <c r="AA558" s="18">
        <v>5.0438804922443209E-2</v>
      </c>
      <c r="AB558" s="18">
        <v>2.8172404330809113E-3</v>
      </c>
      <c r="AC558" s="18">
        <v>61.060616401680214</v>
      </c>
      <c r="AD558" s="18">
        <v>0</v>
      </c>
      <c r="AE558" s="18">
        <v>5.8458527051520576E-2</v>
      </c>
      <c r="AF558" s="18">
        <v>5.771606717646411</v>
      </c>
      <c r="AG558" s="18">
        <v>0</v>
      </c>
      <c r="AH558" s="18">
        <v>0</v>
      </c>
      <c r="AI558" s="18">
        <v>0.24614340837244042</v>
      </c>
      <c r="AJ558" s="18">
        <v>2.4030418931536093E-2</v>
      </c>
      <c r="AK558" s="18">
        <v>0</v>
      </c>
      <c r="AL558" s="18">
        <v>100</v>
      </c>
      <c r="AM558" s="18">
        <v>900</v>
      </c>
      <c r="AN558" s="18">
        <v>0</v>
      </c>
      <c r="AO558" s="18">
        <v>0</v>
      </c>
      <c r="AP558" s="18">
        <v>8985.74</v>
      </c>
      <c r="AQ558" s="18">
        <v>143.41800000000001</v>
      </c>
      <c r="AR558" s="18"/>
      <c r="AS558" s="18">
        <v>0</v>
      </c>
      <c r="AT558" s="18">
        <v>0</v>
      </c>
      <c r="AU558" s="18">
        <v>0</v>
      </c>
      <c r="AV558" s="18">
        <v>0</v>
      </c>
      <c r="AW558" s="18">
        <v>9.29453</v>
      </c>
      <c r="AX558" s="18">
        <v>0.55970900000000001</v>
      </c>
      <c r="AY558" s="18">
        <v>4.4173400000000003</v>
      </c>
      <c r="AZ558" s="18">
        <v>1.8533200000000001</v>
      </c>
      <c r="BA558" s="18">
        <v>84602.3</v>
      </c>
      <c r="BB558" s="18">
        <v>1475.15</v>
      </c>
      <c r="BC558" s="18">
        <v>0</v>
      </c>
      <c r="BD558" s="18">
        <v>0</v>
      </c>
      <c r="BE558" s="18">
        <v>0</v>
      </c>
      <c r="BF558" s="18">
        <v>0</v>
      </c>
      <c r="BG558" s="18">
        <v>30.9831</v>
      </c>
      <c r="BH558" s="18">
        <v>5.3408899999999999</v>
      </c>
      <c r="BI558" s="18">
        <v>0</v>
      </c>
      <c r="BJ558" s="18">
        <v>0</v>
      </c>
      <c r="BK558" s="18">
        <v>0</v>
      </c>
      <c r="BL558" s="18">
        <v>0</v>
      </c>
      <c r="BM558" s="23">
        <f t="shared" si="96"/>
        <v>85.982040491141362</v>
      </c>
      <c r="BN558" s="23">
        <f t="shared" si="97"/>
        <v>911.28174928553494</v>
      </c>
      <c r="BO558" s="23">
        <f t="shared" si="98"/>
        <v>0.83236812773995883</v>
      </c>
      <c r="BP558" s="23">
        <f t="shared" si="99"/>
        <v>911.28174928553494</v>
      </c>
      <c r="BQ558" s="23"/>
      <c r="BR558" s="18">
        <v>7.0127300000000004</v>
      </c>
      <c r="BS558" s="18">
        <v>1.50979</v>
      </c>
      <c r="BT558" s="18">
        <v>7876.47</v>
      </c>
      <c r="BU558" s="18">
        <v>199.268</v>
      </c>
      <c r="BV558" s="18">
        <v>3.3454199999999998</v>
      </c>
      <c r="BW558" s="18">
        <v>0.544323</v>
      </c>
      <c r="BX558" s="18">
        <v>198.88300000000001</v>
      </c>
      <c r="BY558" s="18">
        <v>4.3765599999999996</v>
      </c>
      <c r="BZ558" s="18">
        <v>0</v>
      </c>
      <c r="CA558" s="23">
        <f t="shared" si="100"/>
        <v>0</v>
      </c>
      <c r="CB558" s="24">
        <f t="shared" si="101"/>
        <v>0</v>
      </c>
      <c r="CC558" s="25">
        <f t="shared" si="102"/>
        <v>-15.551948641569126</v>
      </c>
      <c r="CD558" s="25"/>
      <c r="CE558" s="18">
        <v>0</v>
      </c>
      <c r="CF558" s="18">
        <v>0</v>
      </c>
      <c r="CG558" s="18">
        <v>0</v>
      </c>
      <c r="CH558" s="18">
        <v>11163.4</v>
      </c>
      <c r="CI558" s="23">
        <v>8985.74</v>
      </c>
      <c r="CJ558" s="23" t="b">
        <f t="shared" si="103"/>
        <v>1</v>
      </c>
      <c r="CK558" s="23" t="b">
        <f t="shared" si="104"/>
        <v>1</v>
      </c>
      <c r="CL558" s="23">
        <f t="shared" si="105"/>
        <v>0</v>
      </c>
      <c r="CM558" s="23">
        <f t="shared" si="106"/>
        <v>0</v>
      </c>
      <c r="CN558" s="23">
        <f t="shared" si="107"/>
        <v>10074.57</v>
      </c>
      <c r="CO558" s="18">
        <v>946.61800000000005</v>
      </c>
      <c r="CP558" s="18">
        <v>66.203999999999994</v>
      </c>
      <c r="CQ558" s="18">
        <v>0.669678</v>
      </c>
      <c r="CR558" s="18">
        <v>3.0903700000000001</v>
      </c>
      <c r="CS558" s="18">
        <v>0.76769399999999999</v>
      </c>
      <c r="CT558" s="18">
        <v>0</v>
      </c>
      <c r="CU558" s="18">
        <v>0</v>
      </c>
      <c r="CV558" s="18">
        <v>1312.776611328125</v>
      </c>
      <c r="CW558" s="18">
        <v>6.7123556137084961</v>
      </c>
      <c r="CX558" s="18">
        <v>36.006866455078125</v>
      </c>
      <c r="CY558" s="18">
        <v>87.733535766601563</v>
      </c>
      <c r="CZ558" s="18">
        <v>14.863707542419434</v>
      </c>
      <c r="DA558" s="18">
        <v>243.34555053710937</v>
      </c>
      <c r="DB558" s="18">
        <v>4263.7431640625</v>
      </c>
      <c r="DC558" s="18">
        <v>2.9694864749908447</v>
      </c>
      <c r="DD558" s="18">
        <v>213.24569702148437</v>
      </c>
      <c r="DE558" s="18">
        <v>17.990625381469727</v>
      </c>
      <c r="DF558" s="19">
        <v>66.787516076461543</v>
      </c>
      <c r="DG558" s="19"/>
      <c r="DH558" s="19">
        <v>250.5907</v>
      </c>
      <c r="DI558" s="19">
        <v>0</v>
      </c>
      <c r="DJ558" s="19">
        <v>0</v>
      </c>
      <c r="DK558" s="19">
        <v>0</v>
      </c>
      <c r="DL558" s="19">
        <v>18.58906</v>
      </c>
      <c r="DM558" s="19">
        <v>13.252020000000002</v>
      </c>
      <c r="DN558" s="19">
        <v>0</v>
      </c>
      <c r="DO558" s="19">
        <v>123.9324</v>
      </c>
      <c r="DP558" s="19">
        <v>0</v>
      </c>
      <c r="DQ558" s="19">
        <v>0</v>
      </c>
      <c r="DR558" s="19">
        <v>35.063650000000003</v>
      </c>
      <c r="DS558" s="19">
        <v>198.88300000000001</v>
      </c>
      <c r="DT558" s="19">
        <v>389.72013000000004</v>
      </c>
      <c r="DU558" s="19">
        <v>168.62123134553804</v>
      </c>
      <c r="DV558" s="19">
        <v>3.785129297323425</v>
      </c>
      <c r="DW558" s="19">
        <v>5.8866553380460411</v>
      </c>
      <c r="DX558" s="19">
        <v>0.96076156195498097</v>
      </c>
      <c r="DY558" s="19">
        <v>0.97240511086453962</v>
      </c>
      <c r="DZ558" s="19">
        <v>0.96645931160541609</v>
      </c>
      <c r="EA558" s="19">
        <v>0.97817191201469778</v>
      </c>
      <c r="EB558" s="19">
        <v>34047.722092399024</v>
      </c>
      <c r="EC558" s="19">
        <v>4.3350906176195476</v>
      </c>
      <c r="ED558" s="19">
        <v>91213.817410992997</v>
      </c>
      <c r="EE558" s="19">
        <v>3.2478817243315352</v>
      </c>
      <c r="EF558" s="19">
        <v>2.6789991166943885</v>
      </c>
      <c r="EG558" s="19">
        <v>0.37458684053421021</v>
      </c>
      <c r="EH558" s="19">
        <v>491.74884316460924</v>
      </c>
      <c r="EI558" s="19">
        <v>10519.932244170746</v>
      </c>
      <c r="EJ558" s="19">
        <v>8.6705708072916483</v>
      </c>
      <c r="EK558" s="19">
        <v>8.6705708072916483</v>
      </c>
      <c r="EL558" s="19">
        <v>100.00087866157217</v>
      </c>
      <c r="EM558" s="19">
        <v>15.715924877203541</v>
      </c>
      <c r="EN558" s="19">
        <v>4.3350906176195476</v>
      </c>
      <c r="EO558" s="19">
        <v>791.1564625672861</v>
      </c>
      <c r="EP558" s="19">
        <v>1039.0236536762177</v>
      </c>
      <c r="EQ558" s="19">
        <v>206.98962090633785</v>
      </c>
      <c r="ER558" s="19">
        <v>271.61062659960987</v>
      </c>
      <c r="ES558" s="19">
        <v>19.624158914359104</v>
      </c>
      <c r="ET558" s="19">
        <v>1094.8061547717377</v>
      </c>
      <c r="EU558" s="19">
        <v>3.8945188109135827</v>
      </c>
      <c r="EV558" s="19">
        <v>9.3751984285952605E-2</v>
      </c>
      <c r="EW558" s="19">
        <v>500</v>
      </c>
      <c r="EX558" s="19">
        <v>10696.448390677026</v>
      </c>
      <c r="EY558" s="19">
        <v>44744.17048307605</v>
      </c>
      <c r="EZ558" s="19">
        <v>4.0514252287094835E-2</v>
      </c>
      <c r="FA558" s="19">
        <v>20</v>
      </c>
      <c r="FB558" s="19">
        <v>2.1816615649929121</v>
      </c>
      <c r="FC558" s="19">
        <v>5.697004725542425</v>
      </c>
      <c r="FD558" s="19">
        <v>7.4999999999999997E-2</v>
      </c>
      <c r="FE558" s="19">
        <v>26.386250559488932</v>
      </c>
      <c r="FF558" s="19">
        <v>2.5181660238363931E-2</v>
      </c>
    </row>
    <row r="559" spans="1:162">
      <c r="A559" s="4">
        <v>40477.688888888886</v>
      </c>
      <c r="B559" s="18">
        <v>23</v>
      </c>
      <c r="C559" s="18" t="s">
        <v>78</v>
      </c>
      <c r="D559" s="18" t="s">
        <v>57</v>
      </c>
      <c r="E559" s="4">
        <v>40477.677083333336</v>
      </c>
      <c r="F559" s="4">
        <v>40477.697916666664</v>
      </c>
      <c r="G559" s="18" t="s">
        <v>28</v>
      </c>
      <c r="H559" s="18">
        <v>2</v>
      </c>
      <c r="I559" s="18">
        <v>1</v>
      </c>
      <c r="J559" s="18">
        <v>0</v>
      </c>
      <c r="K559" s="18">
        <v>5</v>
      </c>
      <c r="L559" s="18"/>
      <c r="M559" s="18">
        <v>548684</v>
      </c>
      <c r="N559" s="18">
        <v>548685</v>
      </c>
      <c r="O559" s="18">
        <v>0</v>
      </c>
      <c r="P559" s="18">
        <v>1.7802060051565212E-2</v>
      </c>
      <c r="Q559" s="18">
        <v>1.6087385736657706E-2</v>
      </c>
      <c r="R559" s="18">
        <v>1.8555796331547028</v>
      </c>
      <c r="S559" s="18">
        <v>0</v>
      </c>
      <c r="T559" s="18">
        <v>1.4905023825914046</v>
      </c>
      <c r="U559" s="18">
        <v>1.0445919672842714</v>
      </c>
      <c r="V559" s="18">
        <v>0</v>
      </c>
      <c r="W559" s="18">
        <v>0</v>
      </c>
      <c r="X559" s="18">
        <v>1.9321591543634691</v>
      </c>
      <c r="Y559" s="18">
        <v>3.2880659172501277E-2</v>
      </c>
      <c r="Z559" s="18">
        <v>26.397163900179951</v>
      </c>
      <c r="AA559" s="18">
        <v>5.0438804922443209E-2</v>
      </c>
      <c r="AB559" s="18">
        <v>2.8172404330809113E-3</v>
      </c>
      <c r="AC559" s="18">
        <v>61.060616401680214</v>
      </c>
      <c r="AD559" s="18">
        <v>0</v>
      </c>
      <c r="AE559" s="18">
        <v>5.8458527051520576E-2</v>
      </c>
      <c r="AF559" s="18">
        <v>5.771606717646411</v>
      </c>
      <c r="AG559" s="18">
        <v>0</v>
      </c>
      <c r="AH559" s="18">
        <v>0</v>
      </c>
      <c r="AI559" s="18">
        <v>0.24614340837244042</v>
      </c>
      <c r="AJ559" s="18">
        <v>2.4030418931536093E-2</v>
      </c>
      <c r="AK559" s="18">
        <v>0</v>
      </c>
      <c r="AL559" s="18">
        <v>100</v>
      </c>
      <c r="AM559" s="18">
        <v>900</v>
      </c>
      <c r="AN559" s="18">
        <v>0</v>
      </c>
      <c r="AO559" s="18">
        <v>0</v>
      </c>
      <c r="AP559" s="18">
        <v>9805.2000000000007</v>
      </c>
      <c r="AQ559" s="18">
        <v>130.661</v>
      </c>
      <c r="AR559" s="18"/>
      <c r="AS559" s="18">
        <v>0</v>
      </c>
      <c r="AT559" s="18">
        <v>0</v>
      </c>
      <c r="AU559" s="18">
        <v>0</v>
      </c>
      <c r="AV559" s="18">
        <v>0</v>
      </c>
      <c r="AW559" s="18">
        <v>9.5942100000000003</v>
      </c>
      <c r="AX559" s="18">
        <v>0.51681699999999997</v>
      </c>
      <c r="AY559" s="18">
        <v>9.7698999999999998</v>
      </c>
      <c r="AZ559" s="18">
        <v>1.7113</v>
      </c>
      <c r="BA559" s="18">
        <v>91790.1</v>
      </c>
      <c r="BB559" s="18">
        <v>1592.2</v>
      </c>
      <c r="BC559" s="18">
        <v>0</v>
      </c>
      <c r="BD559" s="18">
        <v>0</v>
      </c>
      <c r="BE559" s="18">
        <v>3.0290300000000001</v>
      </c>
      <c r="BF559" s="18">
        <v>0.85211700000000001</v>
      </c>
      <c r="BG559" s="18">
        <v>42.194600000000001</v>
      </c>
      <c r="BH559" s="18">
        <v>6.5125900000000003</v>
      </c>
      <c r="BI559" s="18">
        <v>0</v>
      </c>
      <c r="BJ559" s="18">
        <v>0</v>
      </c>
      <c r="BK559" s="18">
        <v>0</v>
      </c>
      <c r="BL559" s="18">
        <v>0</v>
      </c>
      <c r="BM559" s="23">
        <f t="shared" si="96"/>
        <v>85.982040491141362</v>
      </c>
      <c r="BN559" s="23">
        <f t="shared" si="97"/>
        <v>969.35478408912343</v>
      </c>
      <c r="BO559" s="23">
        <f t="shared" si="98"/>
        <v>0.83307528667086139</v>
      </c>
      <c r="BP559" s="23">
        <f t="shared" si="99"/>
        <v>969.3547840891232</v>
      </c>
      <c r="BQ559" s="23"/>
      <c r="BR559" s="18">
        <v>10.708399999999999</v>
      </c>
      <c r="BS559" s="18">
        <v>1.75221</v>
      </c>
      <c r="BT559" s="18">
        <v>8135.05</v>
      </c>
      <c r="BU559" s="18">
        <v>200.21600000000001</v>
      </c>
      <c r="BV559" s="18">
        <v>3.4597500000000001</v>
      </c>
      <c r="BW559" s="18">
        <v>0.58464000000000005</v>
      </c>
      <c r="BX559" s="18">
        <v>217.458</v>
      </c>
      <c r="BY559" s="18">
        <v>3.9912800000000002</v>
      </c>
      <c r="BZ559" s="18">
        <v>0</v>
      </c>
      <c r="CA559" s="23">
        <f t="shared" si="100"/>
        <v>0</v>
      </c>
      <c r="CB559" s="24">
        <f t="shared" si="101"/>
        <v>0</v>
      </c>
      <c r="CC559" s="25">
        <f t="shared" si="102"/>
        <v>-15.551948641569126</v>
      </c>
      <c r="CD559" s="25"/>
      <c r="CE559" s="18">
        <v>0</v>
      </c>
      <c r="CF559" s="18">
        <v>0</v>
      </c>
      <c r="CG559" s="18">
        <v>0</v>
      </c>
      <c r="CH559" s="18">
        <v>11487.5</v>
      </c>
      <c r="CI559" s="23">
        <v>9805.2000000000007</v>
      </c>
      <c r="CJ559" s="23" t="b">
        <f t="shared" si="103"/>
        <v>1</v>
      </c>
      <c r="CK559" s="23" t="b">
        <f t="shared" si="104"/>
        <v>1</v>
      </c>
      <c r="CL559" s="23">
        <f t="shared" si="105"/>
        <v>0</v>
      </c>
      <c r="CM559" s="23">
        <f t="shared" si="106"/>
        <v>0</v>
      </c>
      <c r="CN559" s="23">
        <f t="shared" si="107"/>
        <v>10646.35</v>
      </c>
      <c r="CO559" s="18">
        <v>929.42600000000004</v>
      </c>
      <c r="CP559" s="18">
        <v>83.697100000000006</v>
      </c>
      <c r="CQ559" s="18">
        <v>0.78165200000000001</v>
      </c>
      <c r="CR559" s="18">
        <v>2.9191199999999999</v>
      </c>
      <c r="CS559" s="18">
        <v>0.86738899999999997</v>
      </c>
      <c r="CT559" s="18">
        <v>0</v>
      </c>
      <c r="CU559" s="18">
        <v>0</v>
      </c>
      <c r="CV559" s="18">
        <v>1395.250244140625</v>
      </c>
      <c r="CW559" s="18">
        <v>6.4548735618591309</v>
      </c>
      <c r="CX559" s="18">
        <v>34.835716247558594</v>
      </c>
      <c r="CY559" s="18">
        <v>87.716705322265625</v>
      </c>
      <c r="CZ559" s="18">
        <v>14.851090431213379</v>
      </c>
      <c r="DA559" s="18">
        <v>240.06460571289062</v>
      </c>
      <c r="DB559" s="18">
        <v>4241.03125</v>
      </c>
      <c r="DC559" s="18">
        <v>3.0329852104187012</v>
      </c>
      <c r="DD559" s="18">
        <v>213.33503723144531</v>
      </c>
      <c r="DE559" s="18">
        <v>17.363082885742188</v>
      </c>
      <c r="DF559" s="19">
        <v>66.787516076461543</v>
      </c>
      <c r="DG559" s="19"/>
      <c r="DH559" s="19">
        <v>292.75414000000001</v>
      </c>
      <c r="DI559" s="19">
        <v>0</v>
      </c>
      <c r="DJ559" s="19">
        <v>0</v>
      </c>
      <c r="DK559" s="19">
        <v>0</v>
      </c>
      <c r="DL559" s="19">
        <v>19.188420000000001</v>
      </c>
      <c r="DM559" s="19">
        <v>29.309699999999999</v>
      </c>
      <c r="DN559" s="19">
        <v>12.11612</v>
      </c>
      <c r="DO559" s="19">
        <v>168.7784</v>
      </c>
      <c r="DP559" s="19">
        <v>0</v>
      </c>
      <c r="DQ559" s="19">
        <v>0</v>
      </c>
      <c r="DR559" s="19">
        <v>53.541999999999994</v>
      </c>
      <c r="DS559" s="19">
        <v>217.458</v>
      </c>
      <c r="DT559" s="19">
        <v>500.39264000000003</v>
      </c>
      <c r="DU559" s="19">
        <v>137.25087249140051</v>
      </c>
      <c r="DV559" s="19">
        <v>3.4977811656556796</v>
      </c>
      <c r="DW559" s="19">
        <v>5.9786138348879474</v>
      </c>
      <c r="DX559" s="19">
        <v>0.95161451369867389</v>
      </c>
      <c r="DY559" s="19">
        <v>0.96826932002798771</v>
      </c>
      <c r="DZ559" s="19">
        <v>0.9585479087031995</v>
      </c>
      <c r="EA559" s="19">
        <v>0.97532406075532729</v>
      </c>
      <c r="EB559" s="19">
        <v>36217.473161818554</v>
      </c>
      <c r="EC559" s="19">
        <v>4.6113519040011832</v>
      </c>
      <c r="ED559" s="19">
        <v>90727.943777746943</v>
      </c>
      <c r="EE559" s="19">
        <v>3.0396205037843758</v>
      </c>
      <c r="EF559" s="19">
        <v>2.5050876236555015</v>
      </c>
      <c r="EG559" s="19">
        <v>0.37450230588912969</v>
      </c>
      <c r="EH559" s="19">
        <v>522.52443372303526</v>
      </c>
      <c r="EI559" s="19">
        <v>11178.311276372369</v>
      </c>
      <c r="EJ559" s="19">
        <v>8.1164266707726132</v>
      </c>
      <c r="EK559" s="19">
        <v>8.1164266707726132</v>
      </c>
      <c r="EL559" s="19">
        <v>100.00087866157217</v>
      </c>
      <c r="EM559" s="19">
        <v>15.715924877203541</v>
      </c>
      <c r="EN559" s="19">
        <v>4.6113519040011832</v>
      </c>
      <c r="EO559" s="19">
        <v>791.1564625672861</v>
      </c>
      <c r="EP559" s="19">
        <v>1039.0236536762177</v>
      </c>
      <c r="EQ559" s="19">
        <v>217.24412496545725</v>
      </c>
      <c r="ER559" s="19">
        <v>285.08064527651487</v>
      </c>
      <c r="ES559" s="19">
        <v>19.624158914359104</v>
      </c>
      <c r="ET559" s="19">
        <v>1163.5860523037031</v>
      </c>
      <c r="EU559" s="19">
        <v>3.6447938178731838</v>
      </c>
      <c r="EV559" s="19">
        <v>2.1877104256497813E-3</v>
      </c>
      <c r="EW559" s="19">
        <v>500</v>
      </c>
      <c r="EX559" s="19">
        <v>10696.448390677026</v>
      </c>
      <c r="EY559" s="19">
        <v>46913.92155249558</v>
      </c>
      <c r="EZ559" s="19">
        <v>4.0398461297248077E-2</v>
      </c>
      <c r="FA559" s="19">
        <v>20</v>
      </c>
      <c r="FB559" s="19">
        <v>2.1816615649929121</v>
      </c>
      <c r="FC559" s="19">
        <v>5.9732660119240606</v>
      </c>
      <c r="FD559" s="19">
        <v>7.4999999999999997E-2</v>
      </c>
      <c r="FE559" s="19">
        <v>25.465854899088541</v>
      </c>
      <c r="FF559" s="19">
        <v>2.9635397174302955E-2</v>
      </c>
    </row>
    <row r="560" spans="1:162">
      <c r="A560" s="4">
        <v>40477.689583333333</v>
      </c>
      <c r="B560" s="18">
        <v>23</v>
      </c>
      <c r="C560" s="18" t="s">
        <v>78</v>
      </c>
      <c r="D560" s="18" t="s">
        <v>57</v>
      </c>
      <c r="E560" s="4">
        <v>40477.677083333336</v>
      </c>
      <c r="F560" s="4">
        <v>40477.697916666664</v>
      </c>
      <c r="G560" s="18" t="s">
        <v>28</v>
      </c>
      <c r="H560" s="18">
        <v>2</v>
      </c>
      <c r="I560" s="18">
        <v>1</v>
      </c>
      <c r="J560" s="18">
        <v>0</v>
      </c>
      <c r="K560" s="18">
        <v>5</v>
      </c>
      <c r="L560" s="18"/>
      <c r="M560" s="18">
        <v>548684</v>
      </c>
      <c r="N560" s="18">
        <v>548685</v>
      </c>
      <c r="O560" s="18">
        <v>0</v>
      </c>
      <c r="P560" s="18">
        <v>1.7802060051565212E-2</v>
      </c>
      <c r="Q560" s="18">
        <v>1.6087385736657706E-2</v>
      </c>
      <c r="R560" s="18">
        <v>1.8555796331547028</v>
      </c>
      <c r="S560" s="18">
        <v>0</v>
      </c>
      <c r="T560" s="18">
        <v>1.4905023825914046</v>
      </c>
      <c r="U560" s="18">
        <v>1.0445919672842714</v>
      </c>
      <c r="V560" s="18">
        <v>0</v>
      </c>
      <c r="W560" s="18">
        <v>0</v>
      </c>
      <c r="X560" s="18">
        <v>1.9321591543634691</v>
      </c>
      <c r="Y560" s="18">
        <v>3.2880659172501277E-2</v>
      </c>
      <c r="Z560" s="18">
        <v>26.397163900179951</v>
      </c>
      <c r="AA560" s="18">
        <v>5.0438804922443209E-2</v>
      </c>
      <c r="AB560" s="18">
        <v>2.8172404330809113E-3</v>
      </c>
      <c r="AC560" s="18">
        <v>61.060616401680214</v>
      </c>
      <c r="AD560" s="18">
        <v>0</v>
      </c>
      <c r="AE560" s="18">
        <v>5.8458527051520576E-2</v>
      </c>
      <c r="AF560" s="18">
        <v>5.771606717646411</v>
      </c>
      <c r="AG560" s="18">
        <v>0</v>
      </c>
      <c r="AH560" s="18">
        <v>0</v>
      </c>
      <c r="AI560" s="18">
        <v>0.24614340837244042</v>
      </c>
      <c r="AJ560" s="18">
        <v>2.4030418931536093E-2</v>
      </c>
      <c r="AK560" s="18">
        <v>0</v>
      </c>
      <c r="AL560" s="18">
        <v>100</v>
      </c>
      <c r="AM560" s="18">
        <v>900</v>
      </c>
      <c r="AN560" s="18">
        <v>0</v>
      </c>
      <c r="AO560" s="18">
        <v>0</v>
      </c>
      <c r="AP560" s="18">
        <v>9199.48</v>
      </c>
      <c r="AQ560" s="18">
        <v>151.12299999999999</v>
      </c>
      <c r="AR560" s="18"/>
      <c r="AS560" s="18">
        <v>0</v>
      </c>
      <c r="AT560" s="18">
        <v>0</v>
      </c>
      <c r="AU560" s="18">
        <v>5.2708899999999996</v>
      </c>
      <c r="AV560" s="18">
        <v>2.2392099999999999</v>
      </c>
      <c r="AW560" s="18">
        <v>11.3651</v>
      </c>
      <c r="AX560" s="18">
        <v>0.67903999999999998</v>
      </c>
      <c r="AY560" s="18">
        <v>0</v>
      </c>
      <c r="AZ560" s="18">
        <v>0</v>
      </c>
      <c r="BA560" s="18">
        <v>90213.2</v>
      </c>
      <c r="BB560" s="18">
        <v>1542.98</v>
      </c>
      <c r="BC560" s="18">
        <v>0</v>
      </c>
      <c r="BD560" s="18">
        <v>0</v>
      </c>
      <c r="BE560" s="18">
        <v>0</v>
      </c>
      <c r="BF560" s="18">
        <v>0</v>
      </c>
      <c r="BG560" s="18">
        <v>64.661699999999996</v>
      </c>
      <c r="BH560" s="18">
        <v>8.1248000000000005</v>
      </c>
      <c r="BI560" s="18">
        <v>15.3895</v>
      </c>
      <c r="BJ560" s="18">
        <v>4.95031</v>
      </c>
      <c r="BK560" s="18">
        <v>0</v>
      </c>
      <c r="BL560" s="18">
        <v>0</v>
      </c>
      <c r="BM560" s="23">
        <f t="shared" si="96"/>
        <v>85.982040491141362</v>
      </c>
      <c r="BN560" s="23">
        <f t="shared" si="97"/>
        <v>952.434627749941</v>
      </c>
      <c r="BO560" s="23">
        <f t="shared" si="98"/>
        <v>0.80237332652844651</v>
      </c>
      <c r="BP560" s="23">
        <f t="shared" si="99"/>
        <v>952.43462774994111</v>
      </c>
      <c r="BQ560" s="23"/>
      <c r="BR560" s="18">
        <v>12.231999999999999</v>
      </c>
      <c r="BS560" s="18">
        <v>2.0633900000000001</v>
      </c>
      <c r="BT560" s="18">
        <v>7218</v>
      </c>
      <c r="BU560" s="18">
        <v>231.94300000000001</v>
      </c>
      <c r="BV560" s="18">
        <v>1.75681</v>
      </c>
      <c r="BW560" s="18">
        <v>0.60598399999999997</v>
      </c>
      <c r="BX560" s="18">
        <v>277.76600000000002</v>
      </c>
      <c r="BY560" s="18">
        <v>4.8251600000000003</v>
      </c>
      <c r="BZ560" s="18">
        <v>0</v>
      </c>
      <c r="CA560" s="23">
        <f t="shared" si="100"/>
        <v>0</v>
      </c>
      <c r="CB560" s="24">
        <f t="shared" si="101"/>
        <v>0</v>
      </c>
      <c r="CC560" s="25">
        <f t="shared" si="102"/>
        <v>-15.551948641569126</v>
      </c>
      <c r="CD560" s="25"/>
      <c r="CE560" s="18">
        <v>0</v>
      </c>
      <c r="CF560" s="18">
        <v>0</v>
      </c>
      <c r="CG560" s="18">
        <v>0</v>
      </c>
      <c r="CH560" s="18">
        <v>12198.8</v>
      </c>
      <c r="CI560" s="23">
        <v>9199.48</v>
      </c>
      <c r="CJ560" s="23" t="b">
        <f t="shared" si="103"/>
        <v>1</v>
      </c>
      <c r="CK560" s="23" t="b">
        <f t="shared" si="104"/>
        <v>1</v>
      </c>
      <c r="CL560" s="23">
        <f t="shared" si="105"/>
        <v>0</v>
      </c>
      <c r="CM560" s="23">
        <f t="shared" si="106"/>
        <v>0</v>
      </c>
      <c r="CN560" s="23">
        <f t="shared" si="107"/>
        <v>10699.14</v>
      </c>
      <c r="CO560" s="18">
        <v>1233.8599999999999</v>
      </c>
      <c r="CP560" s="18">
        <v>95.098399999999998</v>
      </c>
      <c r="CQ560" s="18">
        <v>1.0872900000000001</v>
      </c>
      <c r="CR560" s="18">
        <v>3.3574899999999999</v>
      </c>
      <c r="CS560" s="18">
        <v>1.20655</v>
      </c>
      <c r="CT560" s="18">
        <v>0</v>
      </c>
      <c r="CU560" s="18">
        <v>0</v>
      </c>
      <c r="CV560" s="18">
        <v>1423.3519287109375</v>
      </c>
      <c r="CW560" s="18">
        <v>6.083977222442627</v>
      </c>
      <c r="CX560" s="18">
        <v>32.928104400634766</v>
      </c>
      <c r="CY560" s="18">
        <v>87.659797668457031</v>
      </c>
      <c r="CZ560" s="18">
        <v>15.419351577758789</v>
      </c>
      <c r="DA560" s="18">
        <v>232.1790771484375</v>
      </c>
      <c r="DB560" s="18">
        <v>4218.65283203125</v>
      </c>
      <c r="DC560" s="18">
        <v>3.0132591724395752</v>
      </c>
      <c r="DD560" s="18">
        <v>210.536865234375</v>
      </c>
      <c r="DE560" s="18">
        <v>16.372476577758789</v>
      </c>
      <c r="DF560" s="19">
        <v>66.787516076461543</v>
      </c>
      <c r="DG560" s="19"/>
      <c r="DH560" s="19">
        <v>386.68519000000003</v>
      </c>
      <c r="DI560" s="19">
        <v>0</v>
      </c>
      <c r="DJ560" s="19">
        <v>0</v>
      </c>
      <c r="DK560" s="19">
        <v>21.083559999999999</v>
      </c>
      <c r="DL560" s="19">
        <v>22.7302</v>
      </c>
      <c r="DM560" s="19">
        <v>0</v>
      </c>
      <c r="DN560" s="19">
        <v>0</v>
      </c>
      <c r="DO560" s="19">
        <v>258.64679999999998</v>
      </c>
      <c r="DP560" s="19">
        <v>46.168500000000002</v>
      </c>
      <c r="DQ560" s="19">
        <v>0</v>
      </c>
      <c r="DR560" s="19">
        <v>61.16</v>
      </c>
      <c r="DS560" s="19">
        <v>277.76600000000002</v>
      </c>
      <c r="DT560" s="19">
        <v>687.55505999999991</v>
      </c>
      <c r="DU560" s="19">
        <v>128.27555458346302</v>
      </c>
      <c r="DV560" s="19">
        <v>4.0661587366348968</v>
      </c>
      <c r="DW560" s="19">
        <v>7.2299329957181184</v>
      </c>
      <c r="DX560" s="19">
        <v>0.93970987436718034</v>
      </c>
      <c r="DY560" s="19">
        <v>0.96200619738196125</v>
      </c>
      <c r="DZ560" s="19">
        <v>0.94703558718454928</v>
      </c>
      <c r="EA560" s="19">
        <v>0.96950572603732976</v>
      </c>
      <c r="EB560" s="19">
        <v>35585.294605353345</v>
      </c>
      <c r="EC560" s="19">
        <v>4.5308604302586728</v>
      </c>
      <c r="ED560" s="19">
        <v>90249.204592011476</v>
      </c>
      <c r="EE560" s="19">
        <v>2.9638859841584537</v>
      </c>
      <c r="EF560" s="19">
        <v>2.5361376263113655</v>
      </c>
      <c r="EG560" s="19">
        <v>0.37830965557098389</v>
      </c>
      <c r="EH560" s="19">
        <v>538.46777790693034</v>
      </c>
      <c r="EI560" s="19">
        <v>11519.385592848039</v>
      </c>
      <c r="EJ560" s="19">
        <v>7.8345501905973078</v>
      </c>
      <c r="EK560" s="19">
        <v>7.834550190597307</v>
      </c>
      <c r="EL560" s="19">
        <v>100.00087866157217</v>
      </c>
      <c r="EM560" s="19">
        <v>15.715924877203541</v>
      </c>
      <c r="EN560" s="19">
        <v>4.5308604302586728</v>
      </c>
      <c r="EO560" s="19">
        <v>791.1564625672861</v>
      </c>
      <c r="EP560" s="19">
        <v>1039.0236536762177</v>
      </c>
      <c r="EQ560" s="19">
        <v>221.23260449666734</v>
      </c>
      <c r="ER560" s="19">
        <v>290.31908375801248</v>
      </c>
      <c r="ES560" s="19">
        <v>19.624158914359104</v>
      </c>
      <c r="ET560" s="19">
        <v>1187.021796787227</v>
      </c>
      <c r="EU560" s="19">
        <v>3.5539809323210272</v>
      </c>
      <c r="EV560" s="19">
        <v>1.6385310872927095E-2</v>
      </c>
      <c r="EW560" s="19">
        <v>500</v>
      </c>
      <c r="EX560" s="19">
        <v>10696.448390677026</v>
      </c>
      <c r="EY560" s="19">
        <v>46281.742996030371</v>
      </c>
      <c r="EZ560" s="19">
        <v>4.1557465302806448E-2</v>
      </c>
      <c r="FA560" s="19">
        <v>20</v>
      </c>
      <c r="FB560" s="19">
        <v>2.1816615649929121</v>
      </c>
      <c r="FC560" s="19">
        <v>5.8927745381815502</v>
      </c>
      <c r="FD560" s="19">
        <v>7.4999999999999997E-2</v>
      </c>
      <c r="FE560" s="19">
        <v>24.012965647379556</v>
      </c>
      <c r="FF560" s="19">
        <v>3.336843499557212E-2</v>
      </c>
    </row>
    <row r="561" spans="1:162">
      <c r="A561" s="4">
        <v>40477.691666666666</v>
      </c>
      <c r="B561" s="18">
        <v>23</v>
      </c>
      <c r="C561" s="18" t="s">
        <v>78</v>
      </c>
      <c r="D561" s="18" t="s">
        <v>57</v>
      </c>
      <c r="E561" s="4">
        <v>40477.677083333336</v>
      </c>
      <c r="F561" s="4">
        <v>40477.697916666664</v>
      </c>
      <c r="G561" s="18" t="s">
        <v>28</v>
      </c>
      <c r="H561" s="18">
        <v>2</v>
      </c>
      <c r="I561" s="18">
        <v>1</v>
      </c>
      <c r="J561" s="18">
        <v>0</v>
      </c>
      <c r="K561" s="18">
        <v>5</v>
      </c>
      <c r="L561" s="18"/>
      <c r="M561" s="18">
        <v>548684</v>
      </c>
      <c r="N561" s="18">
        <v>548685</v>
      </c>
      <c r="O561" s="18">
        <v>0</v>
      </c>
      <c r="P561" s="18">
        <v>1.7802060051565212E-2</v>
      </c>
      <c r="Q561" s="18">
        <v>1.6087385736657706E-2</v>
      </c>
      <c r="R561" s="18">
        <v>1.8555796331547028</v>
      </c>
      <c r="S561" s="18">
        <v>0</v>
      </c>
      <c r="T561" s="18">
        <v>1.4905023825914046</v>
      </c>
      <c r="U561" s="18">
        <v>1.0445919672842714</v>
      </c>
      <c r="V561" s="18">
        <v>0</v>
      </c>
      <c r="W561" s="18">
        <v>0</v>
      </c>
      <c r="X561" s="18">
        <v>1.9321591543634691</v>
      </c>
      <c r="Y561" s="18">
        <v>3.2880659172501277E-2</v>
      </c>
      <c r="Z561" s="18">
        <v>26.397163900179951</v>
      </c>
      <c r="AA561" s="18">
        <v>5.0438804922443209E-2</v>
      </c>
      <c r="AB561" s="18">
        <v>2.8172404330809113E-3</v>
      </c>
      <c r="AC561" s="18">
        <v>61.060616401680214</v>
      </c>
      <c r="AD561" s="18">
        <v>0</v>
      </c>
      <c r="AE561" s="18">
        <v>5.8458527051520576E-2</v>
      </c>
      <c r="AF561" s="18">
        <v>5.771606717646411</v>
      </c>
      <c r="AG561" s="18">
        <v>0</v>
      </c>
      <c r="AH561" s="18">
        <v>0</v>
      </c>
      <c r="AI561" s="18">
        <v>0.24614340837244042</v>
      </c>
      <c r="AJ561" s="18">
        <v>2.4030418931536093E-2</v>
      </c>
      <c r="AK561" s="18">
        <v>0</v>
      </c>
      <c r="AL561" s="18">
        <v>100</v>
      </c>
      <c r="AM561" s="18">
        <v>900</v>
      </c>
      <c r="AN561" s="18">
        <v>0</v>
      </c>
      <c r="AO561" s="18">
        <v>0</v>
      </c>
      <c r="AP561" s="18">
        <v>9864.1200000000008</v>
      </c>
      <c r="AQ561" s="18">
        <v>146.976</v>
      </c>
      <c r="AR561" s="18"/>
      <c r="AS561" s="18">
        <v>0</v>
      </c>
      <c r="AT561" s="18">
        <v>0</v>
      </c>
      <c r="AU561" s="18">
        <v>0</v>
      </c>
      <c r="AV561" s="18">
        <v>0</v>
      </c>
      <c r="AW561" s="18">
        <v>8.7145200000000003</v>
      </c>
      <c r="AX561" s="18">
        <v>0.71491199999999999</v>
      </c>
      <c r="AY561" s="18">
        <v>0</v>
      </c>
      <c r="AZ561" s="18">
        <v>0</v>
      </c>
      <c r="BA561" s="18">
        <v>105402</v>
      </c>
      <c r="BB561" s="18">
        <v>1656</v>
      </c>
      <c r="BC561" s="18">
        <v>0</v>
      </c>
      <c r="BD561" s="18">
        <v>0</v>
      </c>
      <c r="BE561" s="18">
        <v>0</v>
      </c>
      <c r="BF561" s="18">
        <v>0</v>
      </c>
      <c r="BG561" s="18">
        <v>51.035600000000002</v>
      </c>
      <c r="BH561" s="18">
        <v>7.5711300000000001</v>
      </c>
      <c r="BI561" s="18">
        <v>0</v>
      </c>
      <c r="BJ561" s="18">
        <v>0</v>
      </c>
      <c r="BK561" s="18">
        <v>0</v>
      </c>
      <c r="BL561" s="18">
        <v>0</v>
      </c>
      <c r="BM561" s="23">
        <f t="shared" si="96"/>
        <v>85.982040491141362</v>
      </c>
      <c r="BN561" s="23">
        <f t="shared" si="97"/>
        <v>949.99192199051367</v>
      </c>
      <c r="BO561" s="23">
        <f t="shared" si="98"/>
        <v>0.80519613115802491</v>
      </c>
      <c r="BP561" s="23">
        <f t="shared" si="99"/>
        <v>949.9919219905139</v>
      </c>
      <c r="BQ561" s="23"/>
      <c r="BR561" s="18">
        <v>13.463699999999999</v>
      </c>
      <c r="BS561" s="18">
        <v>2.03118</v>
      </c>
      <c r="BT561" s="18">
        <v>9232.9</v>
      </c>
      <c r="BU561" s="18">
        <v>221.10599999999999</v>
      </c>
      <c r="BV561" s="18">
        <v>2.8416000000000001</v>
      </c>
      <c r="BW561" s="18">
        <v>0.67865799999999998</v>
      </c>
      <c r="BX561" s="18">
        <v>234.339</v>
      </c>
      <c r="BY561" s="18">
        <v>3.86287</v>
      </c>
      <c r="BZ561" s="18">
        <v>0</v>
      </c>
      <c r="CA561" s="23">
        <f t="shared" si="100"/>
        <v>0</v>
      </c>
      <c r="CB561" s="24">
        <f t="shared" si="101"/>
        <v>0</v>
      </c>
      <c r="CC561" s="25">
        <f t="shared" si="102"/>
        <v>-15.551948641569126</v>
      </c>
      <c r="CD561" s="25"/>
      <c r="CE561" s="18">
        <v>0</v>
      </c>
      <c r="CF561" s="18">
        <v>0</v>
      </c>
      <c r="CG561" s="18">
        <v>0</v>
      </c>
      <c r="CH561" s="18">
        <v>11697.9</v>
      </c>
      <c r="CI561" s="23">
        <v>9864.1200000000008</v>
      </c>
      <c r="CJ561" s="23" t="b">
        <f t="shared" si="103"/>
        <v>1</v>
      </c>
      <c r="CK561" s="23" t="b">
        <f t="shared" si="104"/>
        <v>1</v>
      </c>
      <c r="CL561" s="23">
        <f t="shared" si="105"/>
        <v>0</v>
      </c>
      <c r="CM561" s="23">
        <f t="shared" si="106"/>
        <v>0</v>
      </c>
      <c r="CN561" s="23">
        <f t="shared" si="107"/>
        <v>10781.01</v>
      </c>
      <c r="CO561" s="18">
        <v>1175.49</v>
      </c>
      <c r="CP561" s="18">
        <v>89.513199999999998</v>
      </c>
      <c r="CQ561" s="18">
        <v>0.83796499999999996</v>
      </c>
      <c r="CR561" s="18">
        <v>3.8383400000000001</v>
      </c>
      <c r="CS561" s="18">
        <v>0.92991199999999996</v>
      </c>
      <c r="CT561" s="18">
        <v>0</v>
      </c>
      <c r="CU561" s="18">
        <v>0</v>
      </c>
      <c r="CV561" s="18">
        <v>1414.724365234375</v>
      </c>
      <c r="CW561" s="18">
        <v>6.9484906196594238</v>
      </c>
      <c r="CX561" s="18">
        <v>37.372875213623047</v>
      </c>
      <c r="CY561" s="18">
        <v>87.5306396484375</v>
      </c>
      <c r="CZ561" s="18">
        <v>15.36529541015625</v>
      </c>
      <c r="DA561" s="18">
        <v>255.16693115234375</v>
      </c>
      <c r="DB561" s="18">
        <v>4275.55224609375</v>
      </c>
      <c r="DC561" s="18">
        <v>2.966386079788208</v>
      </c>
      <c r="DD561" s="18">
        <v>208.11862182617187</v>
      </c>
      <c r="DE561" s="18">
        <v>15</v>
      </c>
      <c r="DF561" s="19">
        <v>66.787516076461543</v>
      </c>
      <c r="DG561" s="19"/>
      <c r="DH561" s="19">
        <v>307.55282</v>
      </c>
      <c r="DI561" s="19">
        <v>0</v>
      </c>
      <c r="DJ561" s="19">
        <v>0</v>
      </c>
      <c r="DK561" s="19">
        <v>0</v>
      </c>
      <c r="DL561" s="19">
        <v>17.429040000000001</v>
      </c>
      <c r="DM561" s="19">
        <v>0</v>
      </c>
      <c r="DN561" s="19">
        <v>0</v>
      </c>
      <c r="DO561" s="19">
        <v>204.14240000000001</v>
      </c>
      <c r="DP561" s="19">
        <v>0</v>
      </c>
      <c r="DQ561" s="19">
        <v>0</v>
      </c>
      <c r="DR561" s="19">
        <v>67.3185</v>
      </c>
      <c r="DS561" s="19">
        <v>234.339</v>
      </c>
      <c r="DT561" s="19">
        <v>523.22893999999997</v>
      </c>
      <c r="DU561" s="19">
        <v>130.68351930218114</v>
      </c>
      <c r="DV561" s="19">
        <v>3.4358376194795852</v>
      </c>
      <c r="DW561" s="19">
        <v>5.8452713119405848</v>
      </c>
      <c r="DX561" s="19">
        <v>0.95022663050133949</v>
      </c>
      <c r="DY561" s="19">
        <v>0.96717096853819851</v>
      </c>
      <c r="DZ561" s="19">
        <v>0.9574978352835134</v>
      </c>
      <c r="EA561" s="19">
        <v>0.97457183265406144</v>
      </c>
      <c r="EB561" s="19">
        <v>35494.02912470953</v>
      </c>
      <c r="EC561" s="19">
        <v>4.5192401483561762</v>
      </c>
      <c r="ED561" s="19">
        <v>91466.447883970075</v>
      </c>
      <c r="EE561" s="19">
        <v>3.0221803986428313</v>
      </c>
      <c r="EF561" s="19">
        <v>2.576953085900715</v>
      </c>
      <c r="EG561" s="19">
        <v>0.37794747924804689</v>
      </c>
      <c r="EH561" s="19">
        <v>534.69150767112524</v>
      </c>
      <c r="EI561" s="19">
        <v>11438.600233474961</v>
      </c>
      <c r="EJ561" s="19">
        <v>7.9962972756311856</v>
      </c>
      <c r="EK561" s="19">
        <v>7.9962972756311856</v>
      </c>
      <c r="EL561" s="19">
        <v>100.00087866157217</v>
      </c>
      <c r="EM561" s="19">
        <v>15.715924877203541</v>
      </c>
      <c r="EN561" s="19">
        <v>4.5192401483561762</v>
      </c>
      <c r="EO561" s="19">
        <v>791.1564625672861</v>
      </c>
      <c r="EP561" s="19">
        <v>1039.0236536762177</v>
      </c>
      <c r="EQ561" s="19">
        <v>218.14469793979399</v>
      </c>
      <c r="ER561" s="19">
        <v>286.26553710757986</v>
      </c>
      <c r="ES561" s="19">
        <v>19.624158914359104</v>
      </c>
      <c r="ET561" s="19">
        <v>1179.8267344184142</v>
      </c>
      <c r="EU561" s="19">
        <v>3.623881474597495</v>
      </c>
      <c r="EV561" s="19">
        <v>1.8808852709626671E-2</v>
      </c>
      <c r="EW561" s="19">
        <v>500</v>
      </c>
      <c r="EX561" s="19">
        <v>10696.448390677026</v>
      </c>
      <c r="EY561" s="19">
        <v>46190.477515386556</v>
      </c>
      <c r="EZ561" s="19">
        <v>4.1452794346985462E-2</v>
      </c>
      <c r="FA561" s="19">
        <v>20</v>
      </c>
      <c r="FB561" s="19">
        <v>2.1816615649929121</v>
      </c>
      <c r="FC561" s="19">
        <v>5.8811542562790544</v>
      </c>
      <c r="FD561" s="19">
        <v>7.4999999999999997E-2</v>
      </c>
      <c r="FE561" s="19">
        <v>22</v>
      </c>
      <c r="FF561" s="19">
        <v>3.9497747398364723E-2</v>
      </c>
    </row>
    <row r="562" spans="1:162">
      <c r="A562" s="4">
        <v>40478.484722222223</v>
      </c>
      <c r="B562" s="18">
        <v>28</v>
      </c>
      <c r="C562" s="18" t="s">
        <v>78</v>
      </c>
      <c r="D562" s="18" t="s">
        <v>64</v>
      </c>
      <c r="E562" s="4">
        <v>40478.484722222223</v>
      </c>
      <c r="F562" s="4">
        <v>40478.505555555559</v>
      </c>
      <c r="G562" s="18" t="s">
        <v>28</v>
      </c>
      <c r="H562" s="18">
        <v>2</v>
      </c>
      <c r="I562" s="18">
        <v>1</v>
      </c>
      <c r="J562" s="18">
        <v>0</v>
      </c>
      <c r="K562" s="18">
        <v>5</v>
      </c>
      <c r="L562" s="18"/>
      <c r="M562" s="18">
        <v>548811</v>
      </c>
      <c r="N562" s="18">
        <v>548812</v>
      </c>
      <c r="O562" s="18">
        <v>0</v>
      </c>
      <c r="P562" s="18">
        <v>1.0803439961990128E-2</v>
      </c>
      <c r="Q562" s="18">
        <v>9.59747682060208E-3</v>
      </c>
      <c r="R562" s="18">
        <v>2.2524388572491372</v>
      </c>
      <c r="S562" s="18">
        <v>0</v>
      </c>
      <c r="T562" s="18">
        <v>1.3083189141989329</v>
      </c>
      <c r="U562" s="18">
        <v>1.1225138993803188</v>
      </c>
      <c r="V562" s="18">
        <v>0</v>
      </c>
      <c r="W562" s="18">
        <v>0</v>
      </c>
      <c r="X562" s="18">
        <v>2.0456542950084105</v>
      </c>
      <c r="Y562" s="18">
        <v>1.9345638572711009E-2</v>
      </c>
      <c r="Z562" s="18">
        <v>26.176564196657512</v>
      </c>
      <c r="AA562" s="18">
        <v>5.4668940019711287E-2</v>
      </c>
      <c r="AB562" s="18">
        <v>0</v>
      </c>
      <c r="AC562" s="18">
        <v>61.973934177178151</v>
      </c>
      <c r="AD562" s="18">
        <v>0</v>
      </c>
      <c r="AE562" s="18">
        <v>6.4165811391821648E-2</v>
      </c>
      <c r="AF562" s="18">
        <v>4.6887924040611804</v>
      </c>
      <c r="AG562" s="18">
        <v>0</v>
      </c>
      <c r="AH562" s="18">
        <v>0</v>
      </c>
      <c r="AI562" s="18">
        <v>0.26490232559201976</v>
      </c>
      <c r="AJ562" s="18">
        <v>8.7934517838476663E-3</v>
      </c>
      <c r="AK562" s="18">
        <v>0</v>
      </c>
      <c r="AL562" s="18">
        <v>100</v>
      </c>
      <c r="AM562" s="18">
        <v>900</v>
      </c>
      <c r="AN562" s="18">
        <v>0</v>
      </c>
      <c r="AO562" s="18">
        <v>0</v>
      </c>
      <c r="AP562" s="18">
        <v>14787</v>
      </c>
      <c r="AQ562" s="18">
        <v>221.65700000000001</v>
      </c>
      <c r="AR562" s="18"/>
      <c r="AS562" s="18">
        <v>0</v>
      </c>
      <c r="AT562" s="18">
        <v>0</v>
      </c>
      <c r="AU562" s="18">
        <v>0</v>
      </c>
      <c r="AV562" s="18">
        <v>0</v>
      </c>
      <c r="AW562" s="18">
        <v>14.4718</v>
      </c>
      <c r="AX562" s="18">
        <v>1.4098999999999999</v>
      </c>
      <c r="AY562" s="18">
        <v>0</v>
      </c>
      <c r="AZ562" s="18">
        <v>0</v>
      </c>
      <c r="BA562" s="18">
        <v>247481</v>
      </c>
      <c r="BB562" s="18">
        <v>5014.95</v>
      </c>
      <c r="BC562" s="18">
        <v>0</v>
      </c>
      <c r="BD562" s="18">
        <v>0</v>
      </c>
      <c r="BE562" s="18">
        <v>0</v>
      </c>
      <c r="BF562" s="18">
        <v>0</v>
      </c>
      <c r="BG562" s="18">
        <v>117.625</v>
      </c>
      <c r="BH562" s="18">
        <v>15.668900000000001</v>
      </c>
      <c r="BI562" s="18">
        <v>45.439399999999999</v>
      </c>
      <c r="BJ562" s="18">
        <v>10.2997</v>
      </c>
      <c r="BK562" s="18">
        <v>0</v>
      </c>
      <c r="BL562" s="18">
        <v>0</v>
      </c>
      <c r="BM562" s="23">
        <f t="shared" si="96"/>
        <v>88.641510709473096</v>
      </c>
      <c r="BN562" s="23">
        <f t="shared" si="97"/>
        <v>1203.4289230804779</v>
      </c>
      <c r="BO562" s="23">
        <f t="shared" si="98"/>
        <v>0.79857414828471285</v>
      </c>
      <c r="BP562" s="23">
        <f t="shared" si="99"/>
        <v>1203.4289230804777</v>
      </c>
      <c r="BQ562" s="23"/>
      <c r="BR562" s="18">
        <v>33.304600000000001</v>
      </c>
      <c r="BS562" s="18">
        <v>4.0921000000000003</v>
      </c>
      <c r="BT562" s="18">
        <v>20955.3</v>
      </c>
      <c r="BU562" s="18">
        <v>633.18700000000001</v>
      </c>
      <c r="BV562" s="18">
        <v>23.401800000000001</v>
      </c>
      <c r="BW562" s="18">
        <v>1.77315</v>
      </c>
      <c r="BX562" s="18">
        <v>524.59900000000005</v>
      </c>
      <c r="BY562" s="18">
        <v>8.2445500000000003</v>
      </c>
      <c r="BZ562" s="18">
        <v>0</v>
      </c>
      <c r="CA562" s="23">
        <f t="shared" si="100"/>
        <v>0</v>
      </c>
      <c r="CB562" s="24">
        <f t="shared" si="101"/>
        <v>0</v>
      </c>
      <c r="CC562" s="25">
        <f t="shared" si="102"/>
        <v>-15.551948641569126</v>
      </c>
      <c r="CD562" s="25"/>
      <c r="CE562" s="18">
        <v>0</v>
      </c>
      <c r="CF562" s="18">
        <v>0</v>
      </c>
      <c r="CG562" s="18">
        <v>0</v>
      </c>
      <c r="CH562" s="18">
        <v>20991.8</v>
      </c>
      <c r="CI562" s="23">
        <v>14787</v>
      </c>
      <c r="CJ562" s="23" t="b">
        <f t="shared" si="103"/>
        <v>1</v>
      </c>
      <c r="CK562" s="23" t="b">
        <f t="shared" si="104"/>
        <v>1</v>
      </c>
      <c r="CL562" s="23">
        <f t="shared" si="105"/>
        <v>0</v>
      </c>
      <c r="CM562" s="23">
        <f t="shared" si="106"/>
        <v>0</v>
      </c>
      <c r="CN562" s="23">
        <f t="shared" si="107"/>
        <v>17889.400000000001</v>
      </c>
      <c r="CO562" s="18">
        <v>1780.87</v>
      </c>
      <c r="CP562" s="18">
        <v>207.03700000000001</v>
      </c>
      <c r="CQ562" s="18">
        <v>1.65385</v>
      </c>
      <c r="CR562" s="18">
        <v>0</v>
      </c>
      <c r="CS562" s="18">
        <v>0</v>
      </c>
      <c r="CT562" s="18">
        <v>0</v>
      </c>
      <c r="CU562" s="18">
        <v>0</v>
      </c>
      <c r="CV562" s="18">
        <v>1768.4658203125</v>
      </c>
      <c r="CW562" s="18">
        <v>8.2709808349609375</v>
      </c>
      <c r="CX562" s="18">
        <v>43.990715026855469</v>
      </c>
      <c r="CY562" s="18">
        <v>87.755905151367188</v>
      </c>
      <c r="CZ562" s="18">
        <v>15.631282806396484</v>
      </c>
      <c r="DA562" s="18">
        <v>258.52212524414062</v>
      </c>
      <c r="DB562" s="18">
        <v>4935.673828125</v>
      </c>
      <c r="DC562" s="18">
        <v>2.7500879764556885</v>
      </c>
      <c r="DD562" s="18">
        <v>215.84251403808594</v>
      </c>
      <c r="DE562" s="18">
        <v>13.118668556213379</v>
      </c>
      <c r="DF562" s="19">
        <v>68.01262332777732</v>
      </c>
      <c r="DG562" s="19"/>
      <c r="DH562" s="19">
        <v>735.4398000000001</v>
      </c>
      <c r="DI562" s="19">
        <v>0</v>
      </c>
      <c r="DJ562" s="19">
        <v>0</v>
      </c>
      <c r="DK562" s="19">
        <v>0</v>
      </c>
      <c r="DL562" s="19">
        <v>28.9436</v>
      </c>
      <c r="DM562" s="19">
        <v>0</v>
      </c>
      <c r="DN562" s="19">
        <v>0</v>
      </c>
      <c r="DO562" s="19">
        <v>470.5</v>
      </c>
      <c r="DP562" s="19">
        <v>136.31819999999999</v>
      </c>
      <c r="DQ562" s="19">
        <v>0</v>
      </c>
      <c r="DR562" s="19">
        <v>166.523</v>
      </c>
      <c r="DS562" s="19">
        <v>524.59900000000005</v>
      </c>
      <c r="DT562" s="19">
        <v>1326.8838000000001</v>
      </c>
      <c r="DU562" s="19">
        <v>101.39153871047203</v>
      </c>
      <c r="DV562" s="19">
        <v>3.5522143384998821</v>
      </c>
      <c r="DW562" s="19">
        <v>6.4089211107193398</v>
      </c>
      <c r="DX562" s="19">
        <v>0.93190358641042914</v>
      </c>
      <c r="DY562" s="19">
        <v>0.95703178141711054</v>
      </c>
      <c r="DZ562" s="19">
        <v>0.94109472403653338</v>
      </c>
      <c r="EA562" s="19">
        <v>0.96647075229760937</v>
      </c>
      <c r="EB562" s="19">
        <v>43614.05152566827</v>
      </c>
      <c r="EC562" s="19">
        <v>5.5531135108597791</v>
      </c>
      <c r="ED562" s="19">
        <v>105588.36075150875</v>
      </c>
      <c r="EE562" s="19">
        <v>2.7909353810710531</v>
      </c>
      <c r="EF562" s="19">
        <v>2.4209711562652374</v>
      </c>
      <c r="EG562" s="19">
        <v>0.37972959480285645</v>
      </c>
      <c r="EH562" s="19">
        <v>671.53880936996677</v>
      </c>
      <c r="EI562" s="19">
        <v>14366.160433525094</v>
      </c>
      <c r="EJ562" s="19">
        <v>7.349796853521565</v>
      </c>
      <c r="EK562" s="19">
        <v>7.3497968535215659</v>
      </c>
      <c r="EL562" s="19">
        <v>100.00049382787633</v>
      </c>
      <c r="EM562" s="19">
        <v>15.798475258388949</v>
      </c>
      <c r="EN562" s="19">
        <v>5.5531135108597791</v>
      </c>
      <c r="EO562" s="19">
        <v>808.00702699771261</v>
      </c>
      <c r="EP562" s="19">
        <v>1053.8037509915844</v>
      </c>
      <c r="EQ562" s="19">
        <v>234.86506558089965</v>
      </c>
      <c r="ER562" s="19">
        <v>306.12736307090336</v>
      </c>
      <c r="ES562" s="19">
        <v>19.794027785865836</v>
      </c>
      <c r="ET562" s="19">
        <v>1506.9720522075097</v>
      </c>
      <c r="EU562" s="19">
        <v>3.2752258549817874</v>
      </c>
      <c r="EV562" s="19">
        <v>1.4853126505432286E-2</v>
      </c>
      <c r="EW562" s="19">
        <v>500</v>
      </c>
      <c r="EX562" s="19">
        <v>10696.448390677026</v>
      </c>
      <c r="EY562" s="19">
        <v>54310.499916345296</v>
      </c>
      <c r="EZ562" s="19">
        <v>4.1768457734814225E-2</v>
      </c>
      <c r="FA562" s="19">
        <v>20</v>
      </c>
      <c r="FB562" s="19">
        <v>2.1816615649929121</v>
      </c>
      <c r="FC562" s="19">
        <v>6.9150276187826574</v>
      </c>
      <c r="FD562" s="19">
        <v>7.4999999999999997E-2</v>
      </c>
      <c r="FE562" s="19">
        <v>19.24071388244629</v>
      </c>
      <c r="FF562" s="19">
        <v>7.193374172626768E-2</v>
      </c>
    </row>
    <row r="563" spans="1:162">
      <c r="A563" s="4">
        <v>40478.48541666667</v>
      </c>
      <c r="B563" s="18">
        <v>28</v>
      </c>
      <c r="C563" s="18" t="s">
        <v>78</v>
      </c>
      <c r="D563" s="18" t="s">
        <v>64</v>
      </c>
      <c r="E563" s="4">
        <v>40478.484722222223</v>
      </c>
      <c r="F563" s="4">
        <v>40478.505555555559</v>
      </c>
      <c r="G563" s="18" t="s">
        <v>28</v>
      </c>
      <c r="H563" s="18">
        <v>2</v>
      </c>
      <c r="I563" s="18">
        <v>1</v>
      </c>
      <c r="J563" s="18">
        <v>0</v>
      </c>
      <c r="K563" s="18">
        <v>5</v>
      </c>
      <c r="L563" s="18"/>
      <c r="M563" s="18">
        <v>548811</v>
      </c>
      <c r="N563" s="18">
        <v>548812</v>
      </c>
      <c r="O563" s="18">
        <v>0</v>
      </c>
      <c r="P563" s="18">
        <v>1.0803439961990128E-2</v>
      </c>
      <c r="Q563" s="18">
        <v>9.59747682060208E-3</v>
      </c>
      <c r="R563" s="18">
        <v>2.2524388572491372</v>
      </c>
      <c r="S563" s="18">
        <v>0</v>
      </c>
      <c r="T563" s="18">
        <v>1.3083189141989329</v>
      </c>
      <c r="U563" s="18">
        <v>1.1225138993803188</v>
      </c>
      <c r="V563" s="18">
        <v>0</v>
      </c>
      <c r="W563" s="18">
        <v>0</v>
      </c>
      <c r="X563" s="18">
        <v>2.0456542950084105</v>
      </c>
      <c r="Y563" s="18">
        <v>1.9345638572711009E-2</v>
      </c>
      <c r="Z563" s="18">
        <v>26.176564196657512</v>
      </c>
      <c r="AA563" s="18">
        <v>5.4668940019711287E-2</v>
      </c>
      <c r="AB563" s="18">
        <v>0</v>
      </c>
      <c r="AC563" s="18">
        <v>61.973934177178151</v>
      </c>
      <c r="AD563" s="18">
        <v>0</v>
      </c>
      <c r="AE563" s="18">
        <v>6.4165811391821648E-2</v>
      </c>
      <c r="AF563" s="18">
        <v>4.6887924040611804</v>
      </c>
      <c r="AG563" s="18">
        <v>0</v>
      </c>
      <c r="AH563" s="18">
        <v>0</v>
      </c>
      <c r="AI563" s="18">
        <v>0.26490232559201976</v>
      </c>
      <c r="AJ563" s="18">
        <v>8.7934517838476663E-3</v>
      </c>
      <c r="AK563" s="18">
        <v>0</v>
      </c>
      <c r="AL563" s="18">
        <v>100</v>
      </c>
      <c r="AM563" s="18">
        <v>900</v>
      </c>
      <c r="AN563" s="18">
        <v>5.2050999999999998</v>
      </c>
      <c r="AO563" s="18">
        <v>2.5619900000000002</v>
      </c>
      <c r="AP563" s="18">
        <v>13167.9</v>
      </c>
      <c r="AQ563" s="18">
        <v>193.53700000000001</v>
      </c>
      <c r="AR563" s="18"/>
      <c r="AS563" s="18">
        <v>0</v>
      </c>
      <c r="AT563" s="18">
        <v>0</v>
      </c>
      <c r="AU563" s="18">
        <v>0</v>
      </c>
      <c r="AV563" s="18">
        <v>0</v>
      </c>
      <c r="AW563" s="18">
        <v>6.5783199999999997</v>
      </c>
      <c r="AX563" s="18">
        <v>1.01631</v>
      </c>
      <c r="AY563" s="18">
        <v>0</v>
      </c>
      <c r="AZ563" s="18">
        <v>0</v>
      </c>
      <c r="BA563" s="18">
        <v>167471</v>
      </c>
      <c r="BB563" s="18">
        <v>3008.47</v>
      </c>
      <c r="BC563" s="18">
        <v>0</v>
      </c>
      <c r="BD563" s="18">
        <v>0</v>
      </c>
      <c r="BE563" s="18">
        <v>0</v>
      </c>
      <c r="BF563" s="18">
        <v>0</v>
      </c>
      <c r="BG563" s="18">
        <v>52.3446</v>
      </c>
      <c r="BH563" s="18">
        <v>8.1643799999999995</v>
      </c>
      <c r="BI563" s="18">
        <v>21.689900000000002</v>
      </c>
      <c r="BJ563" s="18">
        <v>6.5050699999999999</v>
      </c>
      <c r="BK563" s="18">
        <v>0</v>
      </c>
      <c r="BL563" s="18">
        <v>0</v>
      </c>
      <c r="BM563" s="23">
        <f t="shared" si="96"/>
        <v>88.641510709473096</v>
      </c>
      <c r="BN563" s="23">
        <f t="shared" si="97"/>
        <v>1207.4211193484753</v>
      </c>
      <c r="BO563" s="23">
        <f t="shared" si="98"/>
        <v>0.79758520730419136</v>
      </c>
      <c r="BP563" s="23">
        <f t="shared" si="99"/>
        <v>1207.4211193484753</v>
      </c>
      <c r="BQ563" s="23"/>
      <c r="BR563" s="18">
        <v>11.3475</v>
      </c>
      <c r="BS563" s="18">
        <v>2.4267300000000001</v>
      </c>
      <c r="BT563" s="18">
        <v>14936.9</v>
      </c>
      <c r="BU563" s="18">
        <v>431.322</v>
      </c>
      <c r="BV563" s="18">
        <v>12.826700000000001</v>
      </c>
      <c r="BW563" s="18">
        <v>1.1598299999999999</v>
      </c>
      <c r="BX563" s="18">
        <v>245.55500000000001</v>
      </c>
      <c r="BY563" s="18">
        <v>4.4445899999999998</v>
      </c>
      <c r="BZ563" s="18">
        <v>0</v>
      </c>
      <c r="CA563" s="23">
        <f t="shared" si="100"/>
        <v>0</v>
      </c>
      <c r="CB563" s="24">
        <f t="shared" si="101"/>
        <v>0</v>
      </c>
      <c r="CC563" s="25">
        <f t="shared" si="102"/>
        <v>-15.551948641569126</v>
      </c>
      <c r="CD563" s="25"/>
      <c r="CE563" s="18">
        <v>0</v>
      </c>
      <c r="CF563" s="18">
        <v>0</v>
      </c>
      <c r="CG563" s="18">
        <v>0</v>
      </c>
      <c r="CH563" s="18">
        <v>18233.400000000001</v>
      </c>
      <c r="CI563" s="23">
        <v>13167.9</v>
      </c>
      <c r="CJ563" s="23" t="b">
        <f t="shared" si="103"/>
        <v>1</v>
      </c>
      <c r="CK563" s="23" t="b">
        <f t="shared" si="104"/>
        <v>1</v>
      </c>
      <c r="CL563" s="23">
        <f t="shared" si="105"/>
        <v>0</v>
      </c>
      <c r="CM563" s="23">
        <f t="shared" si="106"/>
        <v>0</v>
      </c>
      <c r="CN563" s="23">
        <f t="shared" si="107"/>
        <v>15700.650000000001</v>
      </c>
      <c r="CO563" s="18">
        <v>1687.16</v>
      </c>
      <c r="CP563" s="18">
        <v>105.134</v>
      </c>
      <c r="CQ563" s="18">
        <v>1.5573300000000001</v>
      </c>
      <c r="CR563" s="18">
        <v>4.2649999999999997</v>
      </c>
      <c r="CS563" s="18">
        <v>1.72814</v>
      </c>
      <c r="CT563" s="18">
        <v>52.883400000000002</v>
      </c>
      <c r="CU563" s="18">
        <v>9.9407099999999993</v>
      </c>
      <c r="CV563" s="18">
        <v>1776.532470703125</v>
      </c>
      <c r="CW563" s="18">
        <v>8.1581106185913086</v>
      </c>
      <c r="CX563" s="18">
        <v>43.391696929931641</v>
      </c>
      <c r="CY563" s="18">
        <v>87.779655456542969</v>
      </c>
      <c r="CZ563" s="18">
        <v>15.650664329528809</v>
      </c>
      <c r="DA563" s="18">
        <v>251.1954345703125</v>
      </c>
      <c r="DB563" s="18">
        <v>5035.22021484375</v>
      </c>
      <c r="DC563" s="18">
        <v>2.8293511867523193</v>
      </c>
      <c r="DD563" s="18">
        <v>216.10171508789062</v>
      </c>
      <c r="DE563" s="18">
        <v>12.00920295715332</v>
      </c>
      <c r="DF563" s="19">
        <v>68.01262332777732</v>
      </c>
      <c r="DG563" s="19"/>
      <c r="DH563" s="19">
        <v>342.72041999999999</v>
      </c>
      <c r="DI563" s="19">
        <v>15.6153</v>
      </c>
      <c r="DJ563" s="19">
        <v>0</v>
      </c>
      <c r="DK563" s="19">
        <v>0</v>
      </c>
      <c r="DL563" s="19">
        <v>13.156639999999999</v>
      </c>
      <c r="DM563" s="19">
        <v>0</v>
      </c>
      <c r="DN563" s="19">
        <v>0</v>
      </c>
      <c r="DO563" s="19">
        <v>209.3784</v>
      </c>
      <c r="DP563" s="19">
        <v>65.069700000000012</v>
      </c>
      <c r="DQ563" s="19">
        <v>0</v>
      </c>
      <c r="DR563" s="19">
        <v>56.737499999999997</v>
      </c>
      <c r="DS563" s="19">
        <v>245.55500000000001</v>
      </c>
      <c r="DT563" s="19">
        <v>605.51254000000006</v>
      </c>
      <c r="DU563" s="19">
        <v>173.43009873114312</v>
      </c>
      <c r="DV563" s="19">
        <v>3.2598438183651339</v>
      </c>
      <c r="DW563" s="19">
        <v>5.7594359579203687</v>
      </c>
      <c r="DX563" s="19">
        <v>0.96248707801158107</v>
      </c>
      <c r="DY563" s="19">
        <v>0.97602653387555549</v>
      </c>
      <c r="DZ563" s="19">
        <v>0.96803678988427988</v>
      </c>
      <c r="EA563" s="19">
        <v>0.98165431441086271</v>
      </c>
      <c r="EB563" s="19">
        <v>43758.734647698715</v>
      </c>
      <c r="EC563" s="19">
        <v>5.57153513810227</v>
      </c>
      <c r="ED563" s="19">
        <v>107717.94632753971</v>
      </c>
      <c r="EE563" s="19">
        <v>2.834296753861687</v>
      </c>
      <c r="EF563" s="19">
        <v>2.4616330246926972</v>
      </c>
      <c r="EG563" s="19">
        <v>0.37985945100784302</v>
      </c>
      <c r="EH563" s="19">
        <v>674.83264901889606</v>
      </c>
      <c r="EI563" s="19">
        <v>14436.62520514897</v>
      </c>
      <c r="EJ563" s="19">
        <v>7.4614353975970094</v>
      </c>
      <c r="EK563" s="19">
        <v>7.4614353975970094</v>
      </c>
      <c r="EL563" s="19">
        <v>100.00049382787633</v>
      </c>
      <c r="EM563" s="19">
        <v>15.798475258388949</v>
      </c>
      <c r="EN563" s="19">
        <v>5.57153513810227</v>
      </c>
      <c r="EO563" s="19">
        <v>808.00702699771261</v>
      </c>
      <c r="EP563" s="19">
        <v>1053.8037509915844</v>
      </c>
      <c r="EQ563" s="19">
        <v>232.30266686105659</v>
      </c>
      <c r="ER563" s="19">
        <v>302.78831034927981</v>
      </c>
      <c r="ES563" s="19">
        <v>19.794027785865836</v>
      </c>
      <c r="ET563" s="19">
        <v>1513.845929301415</v>
      </c>
      <c r="EU563" s="19">
        <v>3.3261114076300498</v>
      </c>
      <c r="EV563" s="19">
        <v>1.7479509551603073E-3</v>
      </c>
      <c r="EW563" s="19">
        <v>500</v>
      </c>
      <c r="EX563" s="19">
        <v>10696.448390677026</v>
      </c>
      <c r="EY563" s="19">
        <v>54455.183038375741</v>
      </c>
      <c r="EZ563" s="19">
        <v>4.1805615988817879E-2</v>
      </c>
      <c r="FA563" s="19">
        <v>20</v>
      </c>
      <c r="FB563" s="19">
        <v>2.1816615649929121</v>
      </c>
      <c r="FC563" s="19">
        <v>6.9334492460251473</v>
      </c>
      <c r="FD563" s="19">
        <v>7.4999999999999997E-2</v>
      </c>
      <c r="FE563" s="19">
        <v>17.613497670491537</v>
      </c>
      <c r="FF563" s="19">
        <v>8.6373562506564333E-2</v>
      </c>
    </row>
    <row r="564" spans="1:162">
      <c r="A564" s="4">
        <v>40478.486805555556</v>
      </c>
      <c r="B564" s="18">
        <v>28</v>
      </c>
      <c r="C564" s="18" t="s">
        <v>78</v>
      </c>
      <c r="D564" s="18" t="s">
        <v>64</v>
      </c>
      <c r="E564" s="4">
        <v>40478.484722222223</v>
      </c>
      <c r="F564" s="4">
        <v>40478.505555555559</v>
      </c>
      <c r="G564" s="18" t="s">
        <v>28</v>
      </c>
      <c r="H564" s="18">
        <v>2</v>
      </c>
      <c r="I564" s="18">
        <v>1</v>
      </c>
      <c r="J564" s="18">
        <v>0</v>
      </c>
      <c r="K564" s="18">
        <v>5</v>
      </c>
      <c r="L564" s="18"/>
      <c r="M564" s="18">
        <v>548811</v>
      </c>
      <c r="N564" s="18">
        <v>548812</v>
      </c>
      <c r="O564" s="18">
        <v>0</v>
      </c>
      <c r="P564" s="18">
        <v>1.0803439961990128E-2</v>
      </c>
      <c r="Q564" s="18">
        <v>9.59747682060208E-3</v>
      </c>
      <c r="R564" s="18">
        <v>2.2524388572491372</v>
      </c>
      <c r="S564" s="18">
        <v>0</v>
      </c>
      <c r="T564" s="18">
        <v>1.3083189141989329</v>
      </c>
      <c r="U564" s="18">
        <v>1.1225138993803188</v>
      </c>
      <c r="V564" s="18">
        <v>0</v>
      </c>
      <c r="W564" s="18">
        <v>0</v>
      </c>
      <c r="X564" s="18">
        <v>2.0456542950084105</v>
      </c>
      <c r="Y564" s="18">
        <v>1.9345638572711009E-2</v>
      </c>
      <c r="Z564" s="18">
        <v>26.176564196657512</v>
      </c>
      <c r="AA564" s="18">
        <v>5.4668940019711287E-2</v>
      </c>
      <c r="AB564" s="18">
        <v>0</v>
      </c>
      <c r="AC564" s="18">
        <v>61.973934177178151</v>
      </c>
      <c r="AD564" s="18">
        <v>0</v>
      </c>
      <c r="AE564" s="18">
        <v>6.4165811391821648E-2</v>
      </c>
      <c r="AF564" s="18">
        <v>4.6887924040611804</v>
      </c>
      <c r="AG564" s="18">
        <v>0</v>
      </c>
      <c r="AH564" s="18">
        <v>0</v>
      </c>
      <c r="AI564" s="18">
        <v>0.26490232559201976</v>
      </c>
      <c r="AJ564" s="18">
        <v>8.7934517838476663E-3</v>
      </c>
      <c r="AK564" s="18">
        <v>0</v>
      </c>
      <c r="AL564" s="18">
        <v>100</v>
      </c>
      <c r="AM564" s="18">
        <v>900</v>
      </c>
      <c r="AN564" s="18">
        <v>4.6702399999999997</v>
      </c>
      <c r="AO564" s="18">
        <v>2.1996000000000002</v>
      </c>
      <c r="AP564" s="18">
        <v>10140.1</v>
      </c>
      <c r="AQ564" s="18">
        <v>163.71899999999999</v>
      </c>
      <c r="AR564" s="18"/>
      <c r="AS564" s="18">
        <v>0</v>
      </c>
      <c r="AT564" s="18">
        <v>0</v>
      </c>
      <c r="AU564" s="18">
        <v>9.7812699999999992</v>
      </c>
      <c r="AV564" s="18">
        <v>2.7492299999999998</v>
      </c>
      <c r="AW564" s="18">
        <v>13.212300000000001</v>
      </c>
      <c r="AX564" s="18">
        <v>0.85347600000000001</v>
      </c>
      <c r="AY564" s="18">
        <v>0</v>
      </c>
      <c r="AZ564" s="18">
        <v>0</v>
      </c>
      <c r="BA564" s="18">
        <v>85346.5</v>
      </c>
      <c r="BB564" s="18">
        <v>1875.21</v>
      </c>
      <c r="BC564" s="18">
        <v>0</v>
      </c>
      <c r="BD564" s="18">
        <v>0</v>
      </c>
      <c r="BE564" s="18">
        <v>0</v>
      </c>
      <c r="BF564" s="18">
        <v>0</v>
      </c>
      <c r="BG564" s="18">
        <v>55.850999999999999</v>
      </c>
      <c r="BH564" s="18">
        <v>10.337199999999999</v>
      </c>
      <c r="BI564" s="18">
        <v>0</v>
      </c>
      <c r="BJ564" s="18">
        <v>0</v>
      </c>
      <c r="BK564" s="18">
        <v>0</v>
      </c>
      <c r="BL564" s="18">
        <v>0</v>
      </c>
      <c r="BM564" s="23">
        <f t="shared" si="96"/>
        <v>88.641510709473096</v>
      </c>
      <c r="BN564" s="23">
        <f t="shared" si="97"/>
        <v>1213.4610718333201</v>
      </c>
      <c r="BO564" s="23">
        <f t="shared" si="98"/>
        <v>0.79634475447627229</v>
      </c>
      <c r="BP564" s="23">
        <f t="shared" si="99"/>
        <v>1213.4610718333199</v>
      </c>
      <c r="BQ564" s="23"/>
      <c r="BR564" s="18">
        <v>11.171900000000001</v>
      </c>
      <c r="BS564" s="18">
        <v>3.0534400000000002</v>
      </c>
      <c r="BT564" s="18">
        <v>7172.85</v>
      </c>
      <c r="BU564" s="18">
        <v>363.726</v>
      </c>
      <c r="BV564" s="18">
        <v>0</v>
      </c>
      <c r="BW564" s="18">
        <v>0</v>
      </c>
      <c r="BX564" s="18">
        <v>332.93200000000002</v>
      </c>
      <c r="BY564" s="18">
        <v>6.3442999999999996</v>
      </c>
      <c r="BZ564" s="18">
        <v>0</v>
      </c>
      <c r="CA564" s="23">
        <f t="shared" si="100"/>
        <v>0</v>
      </c>
      <c r="CB564" s="24">
        <f t="shared" si="101"/>
        <v>0</v>
      </c>
      <c r="CC564" s="25">
        <f t="shared" si="102"/>
        <v>-15.551948641569126</v>
      </c>
      <c r="CD564" s="25"/>
      <c r="CE564" s="18">
        <v>0</v>
      </c>
      <c r="CF564" s="18">
        <v>0</v>
      </c>
      <c r="CG564" s="18">
        <v>0</v>
      </c>
      <c r="CH564" s="18">
        <v>15609.2</v>
      </c>
      <c r="CI564" s="23">
        <v>10140.1</v>
      </c>
      <c r="CJ564" s="23" t="b">
        <f t="shared" si="103"/>
        <v>1</v>
      </c>
      <c r="CK564" s="23" t="b">
        <f t="shared" si="104"/>
        <v>1</v>
      </c>
      <c r="CL564" s="23">
        <f t="shared" si="105"/>
        <v>0</v>
      </c>
      <c r="CM564" s="23">
        <f t="shared" si="106"/>
        <v>0</v>
      </c>
      <c r="CN564" s="23">
        <f t="shared" si="107"/>
        <v>12874.650000000001</v>
      </c>
      <c r="CO564" s="18">
        <v>1692.13</v>
      </c>
      <c r="CP564" s="18">
        <v>120.07</v>
      </c>
      <c r="CQ564" s="18">
        <v>1.6941600000000001</v>
      </c>
      <c r="CR564" s="18">
        <v>0</v>
      </c>
      <c r="CS564" s="18">
        <v>0</v>
      </c>
      <c r="CT564" s="18">
        <v>37.423099999999998</v>
      </c>
      <c r="CU564" s="18">
        <v>13.8726</v>
      </c>
      <c r="CV564" s="18">
        <v>1788.200439453125</v>
      </c>
      <c r="CW564" s="18">
        <v>8.3833637237548828</v>
      </c>
      <c r="CX564" s="18">
        <v>45.018226623535156</v>
      </c>
      <c r="CY564" s="18">
        <v>87.692710876464844</v>
      </c>
      <c r="CZ564" s="18">
        <v>15.675043106079102</v>
      </c>
      <c r="DA564" s="18">
        <v>248.54183959960937</v>
      </c>
      <c r="DB564" s="18">
        <v>5153.64306640625</v>
      </c>
      <c r="DC564" s="18">
        <v>2.9040088653564453</v>
      </c>
      <c r="DD564" s="18">
        <v>197.12188720703125</v>
      </c>
      <c r="DE564" s="18">
        <v>11.729187965393066</v>
      </c>
      <c r="DF564" s="19">
        <v>68.01262332777732</v>
      </c>
      <c r="DG564" s="19"/>
      <c r="DH564" s="19">
        <v>427.61871000000002</v>
      </c>
      <c r="DI564" s="19">
        <v>14.010719999999999</v>
      </c>
      <c r="DJ564" s="19">
        <v>0</v>
      </c>
      <c r="DK564" s="19">
        <v>39.125079999999997</v>
      </c>
      <c r="DL564" s="19">
        <v>26.424600000000002</v>
      </c>
      <c r="DM564" s="19">
        <v>0</v>
      </c>
      <c r="DN564" s="19">
        <v>0</v>
      </c>
      <c r="DO564" s="19">
        <v>223.404</v>
      </c>
      <c r="DP564" s="19">
        <v>0</v>
      </c>
      <c r="DQ564" s="19">
        <v>0</v>
      </c>
      <c r="DR564" s="19">
        <v>55.859500000000004</v>
      </c>
      <c r="DS564" s="19">
        <v>332.93200000000002</v>
      </c>
      <c r="DT564" s="19">
        <v>691.75590000000011</v>
      </c>
      <c r="DU564" s="19">
        <v>130.00083284750565</v>
      </c>
      <c r="DV564" s="19">
        <v>3.5614117598067798</v>
      </c>
      <c r="DW564" s="19">
        <v>5.7612717581410857</v>
      </c>
      <c r="DX564" s="19">
        <v>0.95056180381519284</v>
      </c>
      <c r="DY564" s="19">
        <v>0.96610184548334366</v>
      </c>
      <c r="DZ564" s="19">
        <v>0.95787377084643655</v>
      </c>
      <c r="EA564" s="19">
        <v>0.97353335053082746</v>
      </c>
      <c r="EB564" s="19">
        <v>43977.631496390284</v>
      </c>
      <c r="EC564" s="19">
        <v>5.599405950499472</v>
      </c>
      <c r="ED564" s="19">
        <v>110251.35416756989</v>
      </c>
      <c r="EE564" s="19">
        <v>2.8820276254838406</v>
      </c>
      <c r="EF564" s="19">
        <v>2.5069870844822422</v>
      </c>
      <c r="EG564" s="19">
        <v>0.38002278881073004</v>
      </c>
      <c r="EH564" s="19">
        <v>679.5569179535496</v>
      </c>
      <c r="EI564" s="19">
        <v>14537.69100283537</v>
      </c>
      <c r="EJ564" s="19">
        <v>7.5838284185615805</v>
      </c>
      <c r="EK564" s="19">
        <v>7.5838284185615814</v>
      </c>
      <c r="EL564" s="19">
        <v>100.00049382787633</v>
      </c>
      <c r="EM564" s="19">
        <v>15.798475258388949</v>
      </c>
      <c r="EN564" s="19">
        <v>5.599405950499472</v>
      </c>
      <c r="EO564" s="19">
        <v>808.00702699771261</v>
      </c>
      <c r="EP564" s="19">
        <v>1053.8037509915844</v>
      </c>
      <c r="EQ564" s="19">
        <v>229.54521081281055</v>
      </c>
      <c r="ER564" s="19">
        <v>299.19534736191719</v>
      </c>
      <c r="ES564" s="19">
        <v>19.794027785865836</v>
      </c>
      <c r="ET564" s="19">
        <v>1523.7886166919884</v>
      </c>
      <c r="EU564" s="19">
        <v>3.382124666080232</v>
      </c>
      <c r="EV564" s="19">
        <v>7.5692743692456549E-3</v>
      </c>
      <c r="EW564" s="19">
        <v>500</v>
      </c>
      <c r="EX564" s="19">
        <v>10696.448390677026</v>
      </c>
      <c r="EY564" s="19">
        <v>54674.07988706731</v>
      </c>
      <c r="EZ564" s="19">
        <v>4.1851649706397334E-2</v>
      </c>
      <c r="FA564" s="19">
        <v>20</v>
      </c>
      <c r="FB564" s="19">
        <v>2.1816615649929121</v>
      </c>
      <c r="FC564" s="19">
        <v>6.9613200584223494</v>
      </c>
      <c r="FD564" s="19">
        <v>7.4999999999999997E-2</v>
      </c>
      <c r="FE564" s="19">
        <v>17.202809015909832</v>
      </c>
      <c r="FF564" s="19">
        <v>9.1376766494383935E-2</v>
      </c>
    </row>
    <row r="565" spans="1:162">
      <c r="A565" s="4">
        <v>40478.487500000003</v>
      </c>
      <c r="B565" s="18">
        <v>28</v>
      </c>
      <c r="C565" s="18" t="s">
        <v>78</v>
      </c>
      <c r="D565" s="18" t="s">
        <v>64</v>
      </c>
      <c r="E565" s="4">
        <v>40478.484722222223</v>
      </c>
      <c r="F565" s="4">
        <v>40478.505555555559</v>
      </c>
      <c r="G565" s="18" t="s">
        <v>28</v>
      </c>
      <c r="H565" s="18">
        <v>2</v>
      </c>
      <c r="I565" s="18">
        <v>1</v>
      </c>
      <c r="J565" s="18">
        <v>0</v>
      </c>
      <c r="K565" s="18">
        <v>5</v>
      </c>
      <c r="L565" s="18"/>
      <c r="M565" s="18">
        <v>548811</v>
      </c>
      <c r="N565" s="18">
        <v>548812</v>
      </c>
      <c r="O565" s="18">
        <v>0</v>
      </c>
      <c r="P565" s="18">
        <v>1.0803439961990128E-2</v>
      </c>
      <c r="Q565" s="18">
        <v>9.59747682060208E-3</v>
      </c>
      <c r="R565" s="18">
        <v>2.2524388572491372</v>
      </c>
      <c r="S565" s="18">
        <v>0</v>
      </c>
      <c r="T565" s="18">
        <v>1.3083189141989329</v>
      </c>
      <c r="U565" s="18">
        <v>1.1225138993803188</v>
      </c>
      <c r="V565" s="18">
        <v>0</v>
      </c>
      <c r="W565" s="18">
        <v>0</v>
      </c>
      <c r="X565" s="18">
        <v>2.0456542950084105</v>
      </c>
      <c r="Y565" s="18">
        <v>1.9345638572711009E-2</v>
      </c>
      <c r="Z565" s="18">
        <v>26.176564196657512</v>
      </c>
      <c r="AA565" s="18">
        <v>5.4668940019711287E-2</v>
      </c>
      <c r="AB565" s="18">
        <v>0</v>
      </c>
      <c r="AC565" s="18">
        <v>61.973934177178151</v>
      </c>
      <c r="AD565" s="18">
        <v>0</v>
      </c>
      <c r="AE565" s="18">
        <v>6.4165811391821648E-2</v>
      </c>
      <c r="AF565" s="18">
        <v>4.6887924040611804</v>
      </c>
      <c r="AG565" s="18">
        <v>0</v>
      </c>
      <c r="AH565" s="18">
        <v>0</v>
      </c>
      <c r="AI565" s="18">
        <v>0.26490232559201976</v>
      </c>
      <c r="AJ565" s="18">
        <v>8.7934517838476663E-3</v>
      </c>
      <c r="AK565" s="18">
        <v>0</v>
      </c>
      <c r="AL565" s="18">
        <v>100</v>
      </c>
      <c r="AM565" s="18">
        <v>900</v>
      </c>
      <c r="AN565" s="18">
        <v>0</v>
      </c>
      <c r="AO565" s="18">
        <v>0</v>
      </c>
      <c r="AP565" s="18">
        <v>7212</v>
      </c>
      <c r="AQ565" s="18">
        <v>117.19</v>
      </c>
      <c r="AR565" s="18"/>
      <c r="AS565" s="18">
        <v>0</v>
      </c>
      <c r="AT565" s="18">
        <v>0</v>
      </c>
      <c r="AU565" s="18">
        <v>0</v>
      </c>
      <c r="AV565" s="18">
        <v>0</v>
      </c>
      <c r="AW565" s="18">
        <v>14.2456</v>
      </c>
      <c r="AX565" s="18">
        <v>0.41207300000000002</v>
      </c>
      <c r="AY565" s="18">
        <v>0</v>
      </c>
      <c r="AZ565" s="18">
        <v>0</v>
      </c>
      <c r="BA565" s="18">
        <v>52485.1</v>
      </c>
      <c r="BB565" s="18">
        <v>1224.52</v>
      </c>
      <c r="BC565" s="18">
        <v>0</v>
      </c>
      <c r="BD565" s="18">
        <v>0</v>
      </c>
      <c r="BE565" s="18">
        <v>1.8356399999999999</v>
      </c>
      <c r="BF565" s="18">
        <v>0.60424900000000004</v>
      </c>
      <c r="BG565" s="18">
        <v>61.244300000000003</v>
      </c>
      <c r="BH565" s="18">
        <v>7.3737599999999999</v>
      </c>
      <c r="BI565" s="18">
        <v>13.7118</v>
      </c>
      <c r="BJ565" s="18">
        <v>4.8231099999999998</v>
      </c>
      <c r="BK565" s="18">
        <v>0</v>
      </c>
      <c r="BL565" s="18">
        <v>0</v>
      </c>
      <c r="BM565" s="23">
        <f t="shared" si="96"/>
        <v>88.641510709473096</v>
      </c>
      <c r="BN565" s="23">
        <f t="shared" si="97"/>
        <v>1235.0692307449519</v>
      </c>
      <c r="BO565" s="23">
        <f t="shared" si="98"/>
        <v>0.79790989630454723</v>
      </c>
      <c r="BP565" s="23">
        <f t="shared" si="99"/>
        <v>1235.0692307449519</v>
      </c>
      <c r="BQ565" s="23"/>
      <c r="BR565" s="18">
        <v>16.9756</v>
      </c>
      <c r="BS565" s="18">
        <v>2.0778500000000002</v>
      </c>
      <c r="BT565" s="18">
        <v>5008.6099999999997</v>
      </c>
      <c r="BU565" s="18">
        <v>231.13200000000001</v>
      </c>
      <c r="BV565" s="18">
        <v>5.67422</v>
      </c>
      <c r="BW565" s="18">
        <v>0.45091999999999999</v>
      </c>
      <c r="BX565" s="18">
        <v>282.37099999999998</v>
      </c>
      <c r="BY565" s="18">
        <v>6.6362399999999999</v>
      </c>
      <c r="BZ565" s="18">
        <v>0</v>
      </c>
      <c r="CA565" s="23">
        <f t="shared" si="100"/>
        <v>0</v>
      </c>
      <c r="CB565" s="24">
        <f t="shared" si="101"/>
        <v>0</v>
      </c>
      <c r="CC565" s="25">
        <f t="shared" si="102"/>
        <v>-15.551948641569126</v>
      </c>
      <c r="CD565" s="25"/>
      <c r="CE565" s="18">
        <v>0</v>
      </c>
      <c r="CF565" s="18">
        <v>0</v>
      </c>
      <c r="CG565" s="18">
        <v>0</v>
      </c>
      <c r="CH565" s="18">
        <v>8272.52</v>
      </c>
      <c r="CI565" s="23">
        <v>7212</v>
      </c>
      <c r="CJ565" s="23" t="b">
        <f t="shared" si="103"/>
        <v>1</v>
      </c>
      <c r="CK565" s="23" t="b">
        <f t="shared" si="104"/>
        <v>1</v>
      </c>
      <c r="CL565" s="23">
        <f t="shared" si="105"/>
        <v>0</v>
      </c>
      <c r="CM565" s="23">
        <f t="shared" si="106"/>
        <v>0</v>
      </c>
      <c r="CN565" s="23">
        <f t="shared" si="107"/>
        <v>7742.26</v>
      </c>
      <c r="CO565" s="18">
        <v>1196.94</v>
      </c>
      <c r="CP565" s="18">
        <v>86.045000000000002</v>
      </c>
      <c r="CQ565" s="18">
        <v>1.32128</v>
      </c>
      <c r="CR565" s="18">
        <v>0</v>
      </c>
      <c r="CS565" s="18">
        <v>0</v>
      </c>
      <c r="CT565" s="18">
        <v>44.4773</v>
      </c>
      <c r="CU565" s="18">
        <v>9.00258</v>
      </c>
      <c r="CV565" s="18">
        <v>1816.472900390625</v>
      </c>
      <c r="CW565" s="18">
        <v>8.6333694458007812</v>
      </c>
      <c r="CX565" s="18">
        <v>46.242973327636719</v>
      </c>
      <c r="CY565" s="18">
        <v>87.71270751953125</v>
      </c>
      <c r="CZ565" s="18">
        <v>15.644295692443848</v>
      </c>
      <c r="DA565" s="18">
        <v>251.97050476074219</v>
      </c>
      <c r="DB565" s="18">
        <v>5205.60546875</v>
      </c>
      <c r="DC565" s="18">
        <v>2.9072251319885254</v>
      </c>
      <c r="DD565" s="18">
        <v>195.89918518066406</v>
      </c>
      <c r="DE565" s="18">
        <v>9.8025379180908203</v>
      </c>
      <c r="DF565" s="19">
        <v>68.01262332777732</v>
      </c>
      <c r="DG565" s="19"/>
      <c r="DH565" s="19">
        <v>390.38394</v>
      </c>
      <c r="DI565" s="19">
        <v>0</v>
      </c>
      <c r="DJ565" s="19">
        <v>0</v>
      </c>
      <c r="DK565" s="19">
        <v>0</v>
      </c>
      <c r="DL565" s="19">
        <v>28.491199999999999</v>
      </c>
      <c r="DM565" s="19">
        <v>0</v>
      </c>
      <c r="DN565" s="19">
        <v>7.3425599999999998</v>
      </c>
      <c r="DO565" s="19">
        <v>244.97720000000001</v>
      </c>
      <c r="DP565" s="19">
        <v>41.135400000000004</v>
      </c>
      <c r="DQ565" s="19">
        <v>0</v>
      </c>
      <c r="DR565" s="19">
        <v>84.878</v>
      </c>
      <c r="DS565" s="19">
        <v>282.37099999999998</v>
      </c>
      <c r="DT565" s="19">
        <v>689.19535999999994</v>
      </c>
      <c r="DU565" s="19">
        <v>96.14178627462374</v>
      </c>
      <c r="DV565" s="19">
        <v>4.5369741414376197</v>
      </c>
      <c r="DW565" s="19">
        <v>8.0097084083909582</v>
      </c>
      <c r="DX565" s="19">
        <v>0.9143168774200382</v>
      </c>
      <c r="DY565" s="19">
        <v>0.94554443702125435</v>
      </c>
      <c r="DZ565" s="19">
        <v>0.92382696572657685</v>
      </c>
      <c r="EA565" s="19">
        <v>0.95537933268587583</v>
      </c>
      <c r="EB565" s="19">
        <v>44760.743268155238</v>
      </c>
      <c r="EC565" s="19">
        <v>5.6991148380753467</v>
      </c>
      <c r="ED565" s="19">
        <v>111362.98047742092</v>
      </c>
      <c r="EE565" s="19">
        <v>2.8657765649190559</v>
      </c>
      <c r="EF565" s="19">
        <v>2.4879609306364991</v>
      </c>
      <c r="EG565" s="19">
        <v>0.37981678113937378</v>
      </c>
      <c r="EH565" s="19">
        <v>689.92689005326952</v>
      </c>
      <c r="EI565" s="19">
        <v>14759.534745590199</v>
      </c>
      <c r="EJ565" s="19">
        <v>7.5451552096310861</v>
      </c>
      <c r="EK565" s="19">
        <v>7.5451552096310861</v>
      </c>
      <c r="EL565" s="19">
        <v>100.00049382787633</v>
      </c>
      <c r="EM565" s="19">
        <v>15.798475258388949</v>
      </c>
      <c r="EN565" s="19">
        <v>5.6991148380753467</v>
      </c>
      <c r="EO565" s="19">
        <v>808.00702699771261</v>
      </c>
      <c r="EP565" s="19">
        <v>1053.8037509915844</v>
      </c>
      <c r="EQ565" s="19">
        <v>230.46890895540466</v>
      </c>
      <c r="ER565" s="19">
        <v>300.40209163269793</v>
      </c>
      <c r="ES565" s="19">
        <v>19.794027785865836</v>
      </c>
      <c r="ET565" s="19">
        <v>1547.8805770740173</v>
      </c>
      <c r="EU565" s="19">
        <v>3.3630536785920766</v>
      </c>
      <c r="EV565" s="19">
        <v>1.4257088869178477E-2</v>
      </c>
      <c r="EW565" s="19">
        <v>500</v>
      </c>
      <c r="EX565" s="19">
        <v>10696.448390677026</v>
      </c>
      <c r="EY565" s="19">
        <v>55457.191658832264</v>
      </c>
      <c r="EZ565" s="19">
        <v>4.1770468916662085E-2</v>
      </c>
      <c r="FA565" s="19">
        <v>20</v>
      </c>
      <c r="FB565" s="19">
        <v>2.1816615649929121</v>
      </c>
      <c r="FC565" s="19">
        <v>7.0610289459982249</v>
      </c>
      <c r="FD565" s="19">
        <v>7.4999999999999997E-2</v>
      </c>
      <c r="FE565" s="19">
        <v>14.37705561319987</v>
      </c>
      <c r="FF565" s="19">
        <v>0.13433963551239611</v>
      </c>
    </row>
    <row r="566" spans="1:162">
      <c r="A566" s="4">
        <v>40478.488194444442</v>
      </c>
      <c r="B566" s="18">
        <v>28</v>
      </c>
      <c r="C566" s="18" t="s">
        <v>78</v>
      </c>
      <c r="D566" s="18" t="s">
        <v>64</v>
      </c>
      <c r="E566" s="4">
        <v>40478.484722222223</v>
      </c>
      <c r="F566" s="4">
        <v>40478.505555555559</v>
      </c>
      <c r="G566" s="18" t="s">
        <v>28</v>
      </c>
      <c r="H566" s="18">
        <v>2</v>
      </c>
      <c r="I566" s="18">
        <v>1</v>
      </c>
      <c r="J566" s="18">
        <v>0</v>
      </c>
      <c r="K566" s="18">
        <v>5</v>
      </c>
      <c r="L566" s="18"/>
      <c r="M566" s="18">
        <v>548811</v>
      </c>
      <c r="N566" s="18">
        <v>548812</v>
      </c>
      <c r="O566" s="18">
        <v>0</v>
      </c>
      <c r="P566" s="18">
        <v>1.0803439961990128E-2</v>
      </c>
      <c r="Q566" s="18">
        <v>9.59747682060208E-3</v>
      </c>
      <c r="R566" s="18">
        <v>2.2524388572491372</v>
      </c>
      <c r="S566" s="18">
        <v>0</v>
      </c>
      <c r="T566" s="18">
        <v>1.3083189141989329</v>
      </c>
      <c r="U566" s="18">
        <v>1.1225138993803188</v>
      </c>
      <c r="V566" s="18">
        <v>0</v>
      </c>
      <c r="W566" s="18">
        <v>0</v>
      </c>
      <c r="X566" s="18">
        <v>2.0456542950084105</v>
      </c>
      <c r="Y566" s="18">
        <v>1.9345638572711009E-2</v>
      </c>
      <c r="Z566" s="18">
        <v>26.176564196657512</v>
      </c>
      <c r="AA566" s="18">
        <v>5.4668940019711287E-2</v>
      </c>
      <c r="AB566" s="18">
        <v>0</v>
      </c>
      <c r="AC566" s="18">
        <v>61.973934177178151</v>
      </c>
      <c r="AD566" s="18">
        <v>0</v>
      </c>
      <c r="AE566" s="18">
        <v>6.4165811391821648E-2</v>
      </c>
      <c r="AF566" s="18">
        <v>4.6887924040611804</v>
      </c>
      <c r="AG566" s="18">
        <v>0</v>
      </c>
      <c r="AH566" s="18">
        <v>0</v>
      </c>
      <c r="AI566" s="18">
        <v>0.26490232559201976</v>
      </c>
      <c r="AJ566" s="18">
        <v>8.7934517838476663E-3</v>
      </c>
      <c r="AK566" s="18">
        <v>0</v>
      </c>
      <c r="AL566" s="18">
        <v>100</v>
      </c>
      <c r="AM566" s="18">
        <v>900</v>
      </c>
      <c r="AN566" s="18">
        <v>0</v>
      </c>
      <c r="AO566" s="18">
        <v>0</v>
      </c>
      <c r="AP566" s="18">
        <v>6841.67</v>
      </c>
      <c r="AQ566" s="18">
        <v>112.822</v>
      </c>
      <c r="AR566" s="18"/>
      <c r="AS566" s="18">
        <v>0</v>
      </c>
      <c r="AT566" s="18">
        <v>0</v>
      </c>
      <c r="AU566" s="18">
        <v>4.2641799999999996</v>
      </c>
      <c r="AV566" s="18">
        <v>1.35697</v>
      </c>
      <c r="AW566" s="18">
        <v>11.7075</v>
      </c>
      <c r="AX566" s="18">
        <v>0.389102</v>
      </c>
      <c r="AY566" s="18">
        <v>0</v>
      </c>
      <c r="AZ566" s="18">
        <v>0</v>
      </c>
      <c r="BA566" s="18">
        <v>32553.599999999999</v>
      </c>
      <c r="BB566" s="18">
        <v>1704.1</v>
      </c>
      <c r="BC566" s="18">
        <v>0</v>
      </c>
      <c r="BD566" s="18">
        <v>0</v>
      </c>
      <c r="BE566" s="18">
        <v>0</v>
      </c>
      <c r="BF566" s="18">
        <v>0</v>
      </c>
      <c r="BG566" s="18">
        <v>30.512499999999999</v>
      </c>
      <c r="BH566" s="18">
        <v>4.6820700000000004</v>
      </c>
      <c r="BI566" s="18">
        <v>0</v>
      </c>
      <c r="BJ566" s="18">
        <v>0</v>
      </c>
      <c r="BK566" s="18">
        <v>0</v>
      </c>
      <c r="BL566" s="18">
        <v>0</v>
      </c>
      <c r="BM566" s="23">
        <f t="shared" si="96"/>
        <v>88.641510709473096</v>
      </c>
      <c r="BN566" s="23">
        <f t="shared" si="97"/>
        <v>1243.7858492632422</v>
      </c>
      <c r="BO566" s="23">
        <f t="shared" si="98"/>
        <v>0.79755804032092392</v>
      </c>
      <c r="BP566" s="23">
        <f t="shared" si="99"/>
        <v>1243.7858492632422</v>
      </c>
      <c r="BQ566" s="23"/>
      <c r="BR566" s="18">
        <v>5.4802600000000004</v>
      </c>
      <c r="BS566" s="18">
        <v>1.40774</v>
      </c>
      <c r="BT566" s="18">
        <v>3877</v>
      </c>
      <c r="BU566" s="18">
        <v>277.279</v>
      </c>
      <c r="BV566" s="18">
        <v>0</v>
      </c>
      <c r="BW566" s="18">
        <v>0</v>
      </c>
      <c r="BX566" s="18">
        <v>186.816</v>
      </c>
      <c r="BY566" s="18">
        <v>4.9769899999999998</v>
      </c>
      <c r="BZ566" s="18">
        <v>0</v>
      </c>
      <c r="CA566" s="23">
        <f t="shared" si="100"/>
        <v>0</v>
      </c>
      <c r="CB566" s="24">
        <f t="shared" si="101"/>
        <v>0</v>
      </c>
      <c r="CC566" s="25">
        <f t="shared" si="102"/>
        <v>-15.551948641569126</v>
      </c>
      <c r="CD566" s="25"/>
      <c r="CE566" s="18">
        <v>0</v>
      </c>
      <c r="CF566" s="18">
        <v>0</v>
      </c>
      <c r="CG566" s="18">
        <v>0</v>
      </c>
      <c r="CH566" s="18">
        <v>6084.52</v>
      </c>
      <c r="CI566" s="23">
        <v>6841.67</v>
      </c>
      <c r="CJ566" s="23" t="b">
        <f t="shared" si="103"/>
        <v>1</v>
      </c>
      <c r="CK566" s="23" t="b">
        <f t="shared" si="104"/>
        <v>1</v>
      </c>
      <c r="CL566" s="23">
        <f t="shared" si="105"/>
        <v>0</v>
      </c>
      <c r="CM566" s="23">
        <f t="shared" si="106"/>
        <v>0</v>
      </c>
      <c r="CN566" s="23">
        <f t="shared" si="107"/>
        <v>6463.0950000000003</v>
      </c>
      <c r="CO566" s="18">
        <v>845.84900000000005</v>
      </c>
      <c r="CP566" s="18">
        <v>68.182599999999994</v>
      </c>
      <c r="CQ566" s="18">
        <v>0.90038200000000002</v>
      </c>
      <c r="CR566" s="18">
        <v>0</v>
      </c>
      <c r="CS566" s="18">
        <v>0</v>
      </c>
      <c r="CT566" s="18">
        <v>35.127000000000002</v>
      </c>
      <c r="CU566" s="18">
        <v>7.04345</v>
      </c>
      <c r="CV566" s="18">
        <v>1830.099853515625</v>
      </c>
      <c r="CW566" s="18">
        <v>8.6301174163818359</v>
      </c>
      <c r="CX566" s="18">
        <v>46.355411529541016</v>
      </c>
      <c r="CY566" s="18">
        <v>87.732337951660156</v>
      </c>
      <c r="CZ566" s="18">
        <v>15.65119743347168</v>
      </c>
      <c r="DA566" s="18">
        <v>252.67449951171875</v>
      </c>
      <c r="DB566" s="18">
        <v>5260.42724609375</v>
      </c>
      <c r="DC566" s="18">
        <v>2.9265849590301514</v>
      </c>
      <c r="DD566" s="18">
        <v>189.28558349609375</v>
      </c>
      <c r="DE566" s="18">
        <v>12.748290061950684</v>
      </c>
      <c r="DF566" s="19">
        <v>68.01262332777732</v>
      </c>
      <c r="DG566" s="19"/>
      <c r="DH566" s="19">
        <v>238.78044</v>
      </c>
      <c r="DI566" s="19">
        <v>0</v>
      </c>
      <c r="DJ566" s="19">
        <v>0</v>
      </c>
      <c r="DK566" s="19">
        <v>17.056719999999999</v>
      </c>
      <c r="DL566" s="19">
        <v>23.414999999999999</v>
      </c>
      <c r="DM566" s="19">
        <v>0</v>
      </c>
      <c r="DN566" s="19">
        <v>0</v>
      </c>
      <c r="DO566" s="19">
        <v>122.05</v>
      </c>
      <c r="DP566" s="19">
        <v>0</v>
      </c>
      <c r="DQ566" s="19">
        <v>0</v>
      </c>
      <c r="DR566" s="19">
        <v>27.401300000000003</v>
      </c>
      <c r="DS566" s="19">
        <v>186.816</v>
      </c>
      <c r="DT566" s="19">
        <v>376.73901999999998</v>
      </c>
      <c r="DU566" s="19">
        <v>89.238603397347731</v>
      </c>
      <c r="DV566" s="19">
        <v>3.5020729628966922</v>
      </c>
      <c r="DW566" s="19">
        <v>5.5254422682619913</v>
      </c>
      <c r="DX566" s="19">
        <v>0.93185916256036605</v>
      </c>
      <c r="DY566" s="19">
        <v>0.95197311201814583</v>
      </c>
      <c r="DZ566" s="19">
        <v>0.94230149499368676</v>
      </c>
      <c r="EA566" s="19">
        <v>0.96264083961333635</v>
      </c>
      <c r="EB566" s="19">
        <v>45076.646469329076</v>
      </c>
      <c r="EC566" s="19">
        <v>5.7393368828796429</v>
      </c>
      <c r="ED566" s="19">
        <v>112535.77710150614</v>
      </c>
      <c r="EE566" s="19">
        <v>2.8743935670987897</v>
      </c>
      <c r="EF566" s="19">
        <v>2.4965427980113253</v>
      </c>
      <c r="EG566" s="19">
        <v>0.37986302280426026</v>
      </c>
      <c r="EH566" s="19">
        <v>695.18726239007924</v>
      </c>
      <c r="EI566" s="19">
        <v>14872.069348023058</v>
      </c>
      <c r="EJ566" s="19">
        <v>7.5669212177567937</v>
      </c>
      <c r="EK566" s="19">
        <v>7.5669212177567946</v>
      </c>
      <c r="EL566" s="19">
        <v>100.00049382787633</v>
      </c>
      <c r="EM566" s="19">
        <v>15.798475258388949</v>
      </c>
      <c r="EN566" s="19">
        <v>5.7393368828796429</v>
      </c>
      <c r="EO566" s="19">
        <v>808.00702699771261</v>
      </c>
      <c r="EP566" s="19">
        <v>1053.8037509915844</v>
      </c>
      <c r="EQ566" s="19">
        <v>229.97139849750914</v>
      </c>
      <c r="ER566" s="19">
        <v>299.75491975074237</v>
      </c>
      <c r="ES566" s="19">
        <v>19.794027785865836</v>
      </c>
      <c r="ET566" s="19">
        <v>1559.4925840917656</v>
      </c>
      <c r="EU566" s="19">
        <v>3.3731659257343471</v>
      </c>
      <c r="EV566" s="19">
        <v>1.7833547517669718E-2</v>
      </c>
      <c r="EW566" s="19">
        <v>500</v>
      </c>
      <c r="EX566" s="19">
        <v>10696.448390677026</v>
      </c>
      <c r="EY566" s="19">
        <v>55773.094860006102</v>
      </c>
      <c r="EZ566" s="19">
        <v>4.1778206129036211E-2</v>
      </c>
      <c r="FA566" s="19">
        <v>20</v>
      </c>
      <c r="FB566" s="19">
        <v>2.1816615649929121</v>
      </c>
      <c r="FC566" s="19">
        <v>7.1012509908025203</v>
      </c>
      <c r="FD566" s="19">
        <v>7.4999999999999997E-2</v>
      </c>
      <c r="FE566" s="19">
        <v>18.697492090861001</v>
      </c>
      <c r="FF566" s="19">
        <v>8.0351045924664341E-2</v>
      </c>
    </row>
    <row r="567" spans="1:162">
      <c r="A567" s="4">
        <v>40478.488888888889</v>
      </c>
      <c r="B567" s="18">
        <v>28</v>
      </c>
      <c r="C567" s="18" t="s">
        <v>78</v>
      </c>
      <c r="D567" s="18" t="s">
        <v>64</v>
      </c>
      <c r="E567" s="4">
        <v>40478.484722222223</v>
      </c>
      <c r="F567" s="4">
        <v>40478.505555555559</v>
      </c>
      <c r="G567" s="18" t="s">
        <v>28</v>
      </c>
      <c r="H567" s="18">
        <v>2</v>
      </c>
      <c r="I567" s="18">
        <v>1</v>
      </c>
      <c r="J567" s="18">
        <v>0</v>
      </c>
      <c r="K567" s="18">
        <v>5</v>
      </c>
      <c r="L567" s="18"/>
      <c r="M567" s="18">
        <v>548811</v>
      </c>
      <c r="N567" s="18">
        <v>548812</v>
      </c>
      <c r="O567" s="18">
        <v>0</v>
      </c>
      <c r="P567" s="18">
        <v>1.0803439961990128E-2</v>
      </c>
      <c r="Q567" s="18">
        <v>9.59747682060208E-3</v>
      </c>
      <c r="R567" s="18">
        <v>2.2524388572491372</v>
      </c>
      <c r="S567" s="18">
        <v>0</v>
      </c>
      <c r="T567" s="18">
        <v>1.3083189141989329</v>
      </c>
      <c r="U567" s="18">
        <v>1.1225138993803188</v>
      </c>
      <c r="V567" s="18">
        <v>0</v>
      </c>
      <c r="W567" s="18">
        <v>0</v>
      </c>
      <c r="X567" s="18">
        <v>2.0456542950084105</v>
      </c>
      <c r="Y567" s="18">
        <v>1.9345638572711009E-2</v>
      </c>
      <c r="Z567" s="18">
        <v>26.176564196657512</v>
      </c>
      <c r="AA567" s="18">
        <v>5.4668940019711287E-2</v>
      </c>
      <c r="AB567" s="18">
        <v>0</v>
      </c>
      <c r="AC567" s="18">
        <v>61.973934177178151</v>
      </c>
      <c r="AD567" s="18">
        <v>0</v>
      </c>
      <c r="AE567" s="18">
        <v>6.4165811391821648E-2</v>
      </c>
      <c r="AF567" s="18">
        <v>4.6887924040611804</v>
      </c>
      <c r="AG567" s="18">
        <v>0</v>
      </c>
      <c r="AH567" s="18">
        <v>0</v>
      </c>
      <c r="AI567" s="18">
        <v>0.26490232559201976</v>
      </c>
      <c r="AJ567" s="18">
        <v>8.7934517838476663E-3</v>
      </c>
      <c r="AK567" s="18">
        <v>0</v>
      </c>
      <c r="AL567" s="18">
        <v>100</v>
      </c>
      <c r="AM567" s="18">
        <v>900</v>
      </c>
      <c r="AN567" s="18">
        <v>0</v>
      </c>
      <c r="AO567" s="18">
        <v>0</v>
      </c>
      <c r="AP567" s="18">
        <v>8452.07</v>
      </c>
      <c r="AQ567" s="18">
        <v>139.22</v>
      </c>
      <c r="AR567" s="18"/>
      <c r="AS567" s="18">
        <v>0</v>
      </c>
      <c r="AT567" s="18">
        <v>0</v>
      </c>
      <c r="AU567" s="18">
        <v>5.05687</v>
      </c>
      <c r="AV567" s="18">
        <v>1.66947</v>
      </c>
      <c r="AW567" s="18">
        <v>15.1076</v>
      </c>
      <c r="AX567" s="18">
        <v>0.54761599999999999</v>
      </c>
      <c r="AY567" s="18">
        <v>0</v>
      </c>
      <c r="AZ567" s="18">
        <v>0</v>
      </c>
      <c r="BA567" s="18">
        <v>30284.799999999999</v>
      </c>
      <c r="BB567" s="18">
        <v>2607.41</v>
      </c>
      <c r="BC567" s="18">
        <v>0</v>
      </c>
      <c r="BD567" s="18">
        <v>0</v>
      </c>
      <c r="BE567" s="18">
        <v>0</v>
      </c>
      <c r="BF567" s="18">
        <v>0</v>
      </c>
      <c r="BG567" s="18">
        <v>46.549100000000003</v>
      </c>
      <c r="BH567" s="18">
        <v>6.5588199999999999</v>
      </c>
      <c r="BI567" s="18">
        <v>0</v>
      </c>
      <c r="BJ567" s="18">
        <v>0</v>
      </c>
      <c r="BK567" s="18">
        <v>0</v>
      </c>
      <c r="BL567" s="18">
        <v>0</v>
      </c>
      <c r="BM567" s="23">
        <f t="shared" si="96"/>
        <v>88.641510709473096</v>
      </c>
      <c r="BN567" s="23">
        <f t="shared" si="97"/>
        <v>1220.6188838329008</v>
      </c>
      <c r="BO567" s="23">
        <f t="shared" si="98"/>
        <v>0.78562606681195635</v>
      </c>
      <c r="BP567" s="23">
        <f t="shared" si="99"/>
        <v>1220.618883832901</v>
      </c>
      <c r="BQ567" s="23"/>
      <c r="BR567" s="18">
        <v>9.3008100000000002</v>
      </c>
      <c r="BS567" s="18">
        <v>1.74193</v>
      </c>
      <c r="BT567" s="18">
        <v>4086.35</v>
      </c>
      <c r="BU567" s="18">
        <v>415.26100000000002</v>
      </c>
      <c r="BV567" s="18">
        <v>0</v>
      </c>
      <c r="BW567" s="18">
        <v>0</v>
      </c>
      <c r="BX567" s="18">
        <v>275.37700000000001</v>
      </c>
      <c r="BY567" s="18">
        <v>6.7518700000000003</v>
      </c>
      <c r="BZ567" s="18">
        <v>0</v>
      </c>
      <c r="CA567" s="23">
        <f t="shared" si="100"/>
        <v>0</v>
      </c>
      <c r="CB567" s="24">
        <f t="shared" si="101"/>
        <v>0</v>
      </c>
      <c r="CC567" s="25">
        <f t="shared" si="102"/>
        <v>-15.551948641569126</v>
      </c>
      <c r="CD567" s="25"/>
      <c r="CE567" s="18">
        <v>0</v>
      </c>
      <c r="CF567" s="18">
        <v>0</v>
      </c>
      <c r="CG567" s="18">
        <v>0</v>
      </c>
      <c r="CH567" s="18">
        <v>7108.39</v>
      </c>
      <c r="CI567" s="23">
        <v>8452.07</v>
      </c>
      <c r="CJ567" s="23" t="b">
        <f t="shared" si="103"/>
        <v>1</v>
      </c>
      <c r="CK567" s="23" t="b">
        <f t="shared" si="104"/>
        <v>1</v>
      </c>
      <c r="CL567" s="23">
        <f t="shared" si="105"/>
        <v>0</v>
      </c>
      <c r="CM567" s="23">
        <f t="shared" si="106"/>
        <v>0</v>
      </c>
      <c r="CN567" s="23">
        <f t="shared" si="107"/>
        <v>7780.23</v>
      </c>
      <c r="CO567" s="18">
        <v>942.81200000000001</v>
      </c>
      <c r="CP567" s="18">
        <v>100.288</v>
      </c>
      <c r="CQ567" s="18">
        <v>1.10866</v>
      </c>
      <c r="CR567" s="18">
        <v>0</v>
      </c>
      <c r="CS567" s="18">
        <v>0</v>
      </c>
      <c r="CT567" s="18">
        <v>63.798400000000001</v>
      </c>
      <c r="CU567" s="18">
        <v>8.0647400000000005</v>
      </c>
      <c r="CV567" s="18">
        <v>1823.2896728515625</v>
      </c>
      <c r="CW567" s="18">
        <v>8.4077882766723633</v>
      </c>
      <c r="CX567" s="18">
        <v>44.765773773193359</v>
      </c>
      <c r="CY567" s="18">
        <v>87.727752685546875</v>
      </c>
      <c r="CZ567" s="18">
        <v>15.88890552520752</v>
      </c>
      <c r="DA567" s="18">
        <v>248.16958618164062</v>
      </c>
      <c r="DB567" s="18">
        <v>5304.0126953125</v>
      </c>
      <c r="DC567" s="18">
        <v>2.9324357509613037</v>
      </c>
      <c r="DD567" s="18">
        <v>196.93634033203125</v>
      </c>
      <c r="DE567" s="18">
        <v>14.37370491027832</v>
      </c>
      <c r="DF567" s="19">
        <v>68.01262332777732</v>
      </c>
      <c r="DG567" s="19"/>
      <c r="DH567" s="19">
        <v>351.39138000000003</v>
      </c>
      <c r="DI567" s="19">
        <v>0</v>
      </c>
      <c r="DJ567" s="19">
        <v>0</v>
      </c>
      <c r="DK567" s="19">
        <v>20.22748</v>
      </c>
      <c r="DL567" s="19">
        <v>30.215199999999999</v>
      </c>
      <c r="DM567" s="19">
        <v>0</v>
      </c>
      <c r="DN567" s="19">
        <v>0</v>
      </c>
      <c r="DO567" s="19">
        <v>186.19640000000001</v>
      </c>
      <c r="DP567" s="19">
        <v>0</v>
      </c>
      <c r="DQ567" s="19">
        <v>0</v>
      </c>
      <c r="DR567" s="19">
        <v>46.504049999999999</v>
      </c>
      <c r="DS567" s="19">
        <v>275.37700000000001</v>
      </c>
      <c r="DT567" s="19">
        <v>558.52012999999999</v>
      </c>
      <c r="DU567" s="19">
        <v>70.879766273133384</v>
      </c>
      <c r="DV567" s="19">
        <v>3.5038227903637527</v>
      </c>
      <c r="DW567" s="19">
        <v>5.5691621131142313</v>
      </c>
      <c r="DX567" s="19">
        <v>0.91518072296167896</v>
      </c>
      <c r="DY567" s="19">
        <v>0.94025459856295668</v>
      </c>
      <c r="DZ567" s="19">
        <v>0.9280924574535091</v>
      </c>
      <c r="EA567" s="19">
        <v>0.95352008528789456</v>
      </c>
      <c r="EB567" s="19">
        <v>44237.04123415998</v>
      </c>
      <c r="EC567" s="19">
        <v>5.6324350241412473</v>
      </c>
      <c r="ED567" s="19">
        <v>113468.19611781181</v>
      </c>
      <c r="EE567" s="19">
        <v>2.9090345732157887</v>
      </c>
      <c r="EF567" s="19">
        <v>2.565004189977139</v>
      </c>
      <c r="EG567" s="19">
        <v>0.38145566701889039</v>
      </c>
      <c r="EH567" s="19">
        <v>695.50417832624726</v>
      </c>
      <c r="EI567" s="19">
        <v>14878.849097933871</v>
      </c>
      <c r="EJ567" s="19">
        <v>7.6261406625575905</v>
      </c>
      <c r="EK567" s="19">
        <v>7.6261406625575896</v>
      </c>
      <c r="EL567" s="19">
        <v>100.00049382787633</v>
      </c>
      <c r="EM567" s="19">
        <v>15.798475258388949</v>
      </c>
      <c r="EN567" s="19">
        <v>5.6324350241412473</v>
      </c>
      <c r="EO567" s="19">
        <v>808.00702699771261</v>
      </c>
      <c r="EP567" s="19">
        <v>1053.8037509915844</v>
      </c>
      <c r="EQ567" s="19">
        <v>228.00702865274218</v>
      </c>
      <c r="ER567" s="19">
        <v>297.1938300121501</v>
      </c>
      <c r="ES567" s="19">
        <v>19.794027785865836</v>
      </c>
      <c r="ET567" s="19">
        <v>1553.6893891341085</v>
      </c>
      <c r="EU567" s="19">
        <v>3.4138179306666281</v>
      </c>
      <c r="EV567" s="19">
        <v>7.9801160989950628E-3</v>
      </c>
      <c r="EW567" s="19">
        <v>500</v>
      </c>
      <c r="EX567" s="19">
        <v>10696.448390677026</v>
      </c>
      <c r="EY567" s="19">
        <v>54933.489624837006</v>
      </c>
      <c r="EZ567" s="19">
        <v>4.229277420237175E-2</v>
      </c>
      <c r="FA567" s="19">
        <v>20</v>
      </c>
      <c r="FB567" s="19">
        <v>2.1816615649929121</v>
      </c>
      <c r="FC567" s="19">
        <v>6.9943491320641247</v>
      </c>
      <c r="FD567" s="19">
        <v>7.4999999999999997E-2</v>
      </c>
      <c r="FE567" s="19">
        <v>21.081433868408205</v>
      </c>
      <c r="FF567" s="19">
        <v>6.2072499166027993E-2</v>
      </c>
    </row>
    <row r="568" spans="1:162">
      <c r="A568" s="4">
        <v>40478.489583333336</v>
      </c>
      <c r="B568" s="18">
        <v>28</v>
      </c>
      <c r="C568" s="18" t="s">
        <v>78</v>
      </c>
      <c r="D568" s="18" t="s">
        <v>64</v>
      </c>
      <c r="E568" s="4">
        <v>40478.484722222223</v>
      </c>
      <c r="F568" s="4">
        <v>40478.505555555559</v>
      </c>
      <c r="G568" s="18" t="s">
        <v>28</v>
      </c>
      <c r="H568" s="18">
        <v>2</v>
      </c>
      <c r="I568" s="18">
        <v>1</v>
      </c>
      <c r="J568" s="18">
        <v>0</v>
      </c>
      <c r="K568" s="18">
        <v>5</v>
      </c>
      <c r="L568" s="18"/>
      <c r="M568" s="18">
        <v>548811</v>
      </c>
      <c r="N568" s="18">
        <v>548812</v>
      </c>
      <c r="O568" s="18">
        <v>0</v>
      </c>
      <c r="P568" s="18">
        <v>1.0803439961990128E-2</v>
      </c>
      <c r="Q568" s="18">
        <v>9.59747682060208E-3</v>
      </c>
      <c r="R568" s="18">
        <v>2.2524388572491372</v>
      </c>
      <c r="S568" s="18">
        <v>0</v>
      </c>
      <c r="T568" s="18">
        <v>1.3083189141989329</v>
      </c>
      <c r="U568" s="18">
        <v>1.1225138993803188</v>
      </c>
      <c r="V568" s="18">
        <v>0</v>
      </c>
      <c r="W568" s="18">
        <v>0</v>
      </c>
      <c r="X568" s="18">
        <v>2.0456542950084105</v>
      </c>
      <c r="Y568" s="18">
        <v>1.9345638572711009E-2</v>
      </c>
      <c r="Z568" s="18">
        <v>26.176564196657512</v>
      </c>
      <c r="AA568" s="18">
        <v>5.4668940019711287E-2</v>
      </c>
      <c r="AB568" s="18">
        <v>0</v>
      </c>
      <c r="AC568" s="18">
        <v>61.973934177178151</v>
      </c>
      <c r="AD568" s="18">
        <v>0</v>
      </c>
      <c r="AE568" s="18">
        <v>6.4165811391821648E-2</v>
      </c>
      <c r="AF568" s="18">
        <v>4.6887924040611804</v>
      </c>
      <c r="AG568" s="18">
        <v>0</v>
      </c>
      <c r="AH568" s="18">
        <v>0</v>
      </c>
      <c r="AI568" s="18">
        <v>0.26490232559201976</v>
      </c>
      <c r="AJ568" s="18">
        <v>8.7934517838476663E-3</v>
      </c>
      <c r="AK568" s="18">
        <v>0</v>
      </c>
      <c r="AL568" s="18">
        <v>100</v>
      </c>
      <c r="AM568" s="18">
        <v>900</v>
      </c>
      <c r="AN568" s="18">
        <v>0</v>
      </c>
      <c r="AO568" s="18">
        <v>0</v>
      </c>
      <c r="AP568" s="18">
        <v>8062.38</v>
      </c>
      <c r="AQ568" s="18">
        <v>126.663</v>
      </c>
      <c r="AR568" s="18"/>
      <c r="AS568" s="18">
        <v>0</v>
      </c>
      <c r="AT568" s="18">
        <v>0</v>
      </c>
      <c r="AU568" s="18">
        <v>5.0269300000000001</v>
      </c>
      <c r="AV568" s="18">
        <v>1.98946</v>
      </c>
      <c r="AW568" s="18">
        <v>15.0113</v>
      </c>
      <c r="AX568" s="18">
        <v>0.65415199999999996</v>
      </c>
      <c r="AY568" s="18">
        <v>0</v>
      </c>
      <c r="AZ568" s="18">
        <v>0</v>
      </c>
      <c r="BA568" s="18">
        <v>47423.199999999997</v>
      </c>
      <c r="BB568" s="18">
        <v>2108.5100000000002</v>
      </c>
      <c r="BC568" s="18">
        <v>0</v>
      </c>
      <c r="BD568" s="18">
        <v>0</v>
      </c>
      <c r="BE568" s="18">
        <v>0</v>
      </c>
      <c r="BF568" s="18">
        <v>0</v>
      </c>
      <c r="BG568" s="18">
        <v>59.241399999999999</v>
      </c>
      <c r="BH568" s="18">
        <v>8.1349999999999998</v>
      </c>
      <c r="BI568" s="18">
        <v>0</v>
      </c>
      <c r="BJ568" s="18">
        <v>0</v>
      </c>
      <c r="BK568" s="18">
        <v>0</v>
      </c>
      <c r="BL568" s="18">
        <v>0</v>
      </c>
      <c r="BM568" s="23">
        <f t="shared" si="96"/>
        <v>88.641510709473096</v>
      </c>
      <c r="BN568" s="23">
        <f t="shared" si="97"/>
        <v>1204.9732943274782</v>
      </c>
      <c r="BO568" s="23">
        <f t="shared" si="98"/>
        <v>0.78416027804591026</v>
      </c>
      <c r="BP568" s="23">
        <f t="shared" si="99"/>
        <v>1204.9732943274782</v>
      </c>
      <c r="BQ568" s="23"/>
      <c r="BR568" s="18">
        <v>14.4414</v>
      </c>
      <c r="BS568" s="18">
        <v>2.1543600000000001</v>
      </c>
      <c r="BT568" s="18">
        <v>4573.83</v>
      </c>
      <c r="BU568" s="18">
        <v>380.47500000000002</v>
      </c>
      <c r="BV568" s="18">
        <v>0</v>
      </c>
      <c r="BW568" s="18">
        <v>0</v>
      </c>
      <c r="BX568" s="18">
        <v>319.00599999999997</v>
      </c>
      <c r="BY568" s="18">
        <v>7.2272600000000002</v>
      </c>
      <c r="BZ568" s="18">
        <v>0</v>
      </c>
      <c r="CA568" s="23">
        <f t="shared" si="100"/>
        <v>0</v>
      </c>
      <c r="CB568" s="24">
        <f t="shared" si="101"/>
        <v>0</v>
      </c>
      <c r="CC568" s="25">
        <f t="shared" si="102"/>
        <v>-15.551948641569126</v>
      </c>
      <c r="CD568" s="25"/>
      <c r="CE568" s="18">
        <v>0</v>
      </c>
      <c r="CF568" s="18">
        <v>0</v>
      </c>
      <c r="CG568" s="18">
        <v>0</v>
      </c>
      <c r="CH568" s="18">
        <v>9479.02</v>
      </c>
      <c r="CI568" s="23">
        <v>8062.38</v>
      </c>
      <c r="CJ568" s="23" t="b">
        <f t="shared" si="103"/>
        <v>1</v>
      </c>
      <c r="CK568" s="23" t="b">
        <f t="shared" si="104"/>
        <v>1</v>
      </c>
      <c r="CL568" s="23">
        <f t="shared" si="105"/>
        <v>0</v>
      </c>
      <c r="CM568" s="23">
        <f t="shared" si="106"/>
        <v>0</v>
      </c>
      <c r="CN568" s="23">
        <f t="shared" si="107"/>
        <v>8770.7000000000007</v>
      </c>
      <c r="CO568" s="18">
        <v>1098.6500000000001</v>
      </c>
      <c r="CP568" s="18">
        <v>106.831</v>
      </c>
      <c r="CQ568" s="18">
        <v>1.20787</v>
      </c>
      <c r="CR568" s="18">
        <v>0</v>
      </c>
      <c r="CS568" s="18">
        <v>0</v>
      </c>
      <c r="CT568" s="18">
        <v>38.636200000000002</v>
      </c>
      <c r="CU568" s="18">
        <v>9.7061499999999992</v>
      </c>
      <c r="CV568" s="18">
        <v>1803.28369140625</v>
      </c>
      <c r="CW568" s="18">
        <v>8.4451026916503906</v>
      </c>
      <c r="CX568" s="18">
        <v>45.243656158447266</v>
      </c>
      <c r="CY568" s="18">
        <v>87.738243103027344</v>
      </c>
      <c r="CZ568" s="18">
        <v>15.918605804443359</v>
      </c>
      <c r="DA568" s="18">
        <v>238.26324462890625</v>
      </c>
      <c r="DB568" s="18">
        <v>5340.02783203125</v>
      </c>
      <c r="DC568" s="18">
        <v>2.9503037929534912</v>
      </c>
      <c r="DD568" s="18">
        <v>206.49652099609375</v>
      </c>
      <c r="DE568" s="18">
        <v>14.018427848815918</v>
      </c>
      <c r="DF568" s="19">
        <v>68.01262332777732</v>
      </c>
      <c r="DG568" s="19"/>
      <c r="DH568" s="19">
        <v>412.72702999999996</v>
      </c>
      <c r="DI568" s="19">
        <v>0</v>
      </c>
      <c r="DJ568" s="19">
        <v>0</v>
      </c>
      <c r="DK568" s="19">
        <v>20.10772</v>
      </c>
      <c r="DL568" s="19">
        <v>30.022600000000001</v>
      </c>
      <c r="DM568" s="19">
        <v>0</v>
      </c>
      <c r="DN568" s="19">
        <v>0</v>
      </c>
      <c r="DO568" s="19">
        <v>236.96559999999999</v>
      </c>
      <c r="DP568" s="19">
        <v>0</v>
      </c>
      <c r="DQ568" s="19">
        <v>0</v>
      </c>
      <c r="DR568" s="19">
        <v>72.206999999999994</v>
      </c>
      <c r="DS568" s="19">
        <v>319.00599999999997</v>
      </c>
      <c r="DT568" s="19">
        <v>678.30891999999994</v>
      </c>
      <c r="DU568" s="19">
        <v>88.729114208422644</v>
      </c>
      <c r="DV568" s="19">
        <v>3.8633639112242695</v>
      </c>
      <c r="DW568" s="19">
        <v>6.3493641358781616</v>
      </c>
      <c r="DX568" s="19">
        <v>0.92350665557439993</v>
      </c>
      <c r="DY568" s="19">
        <v>0.94803680798998569</v>
      </c>
      <c r="DZ568" s="19">
        <v>0.93391481375126517</v>
      </c>
      <c r="EA568" s="19">
        <v>0.95872142731079935</v>
      </c>
      <c r="EB568" s="19">
        <v>43670.02183338617</v>
      </c>
      <c r="EC568" s="19">
        <v>5.5602398717715218</v>
      </c>
      <c r="ED568" s="19">
        <v>114238.66422020238</v>
      </c>
      <c r="EE568" s="19">
        <v>2.9612799458453205</v>
      </c>
      <c r="EF568" s="19">
        <v>2.6159516167877381</v>
      </c>
      <c r="EG568" s="19">
        <v>0.38165465888977052</v>
      </c>
      <c r="EH568" s="19">
        <v>688.23162212513853</v>
      </c>
      <c r="EI568" s="19">
        <v>14723.268053786955</v>
      </c>
      <c r="EJ568" s="19">
        <v>7.7590561961424855</v>
      </c>
      <c r="EK568" s="19">
        <v>7.7590561961424855</v>
      </c>
      <c r="EL568" s="19">
        <v>100.00049382787633</v>
      </c>
      <c r="EM568" s="19">
        <v>15.798475258388949</v>
      </c>
      <c r="EN568" s="19">
        <v>5.5602398717715218</v>
      </c>
      <c r="EO568" s="19">
        <v>808.00702699771261</v>
      </c>
      <c r="EP568" s="19">
        <v>1053.8037509915844</v>
      </c>
      <c r="EQ568" s="19">
        <v>225.10942063365346</v>
      </c>
      <c r="ER568" s="19">
        <v>293.41507491571815</v>
      </c>
      <c r="ES568" s="19">
        <v>19.794027785865836</v>
      </c>
      <c r="ET568" s="19">
        <v>1536.64158726608</v>
      </c>
      <c r="EU568" s="19">
        <v>3.4751290582548755</v>
      </c>
      <c r="EV568" s="19">
        <v>3.7203466700767391E-3</v>
      </c>
      <c r="EW568" s="19">
        <v>500</v>
      </c>
      <c r="EX568" s="19">
        <v>10696.448390677026</v>
      </c>
      <c r="EY568" s="19">
        <v>54366.470224063196</v>
      </c>
      <c r="EZ568" s="19">
        <v>4.2365886214676331E-2</v>
      </c>
      <c r="FA568" s="19">
        <v>20</v>
      </c>
      <c r="FB568" s="19">
        <v>2.1816615649929121</v>
      </c>
      <c r="FC568" s="19">
        <v>6.9221539796943992</v>
      </c>
      <c r="FD568" s="19">
        <v>7.4999999999999997E-2</v>
      </c>
      <c r="FE568" s="19">
        <v>20.560360844930013</v>
      </c>
      <c r="FF568" s="19">
        <v>6.4028905561604108E-2</v>
      </c>
    </row>
    <row r="569" spans="1:162">
      <c r="A569" s="4">
        <v>40478.490277777775</v>
      </c>
      <c r="B569" s="18">
        <v>28</v>
      </c>
      <c r="C569" s="18" t="s">
        <v>78</v>
      </c>
      <c r="D569" s="18" t="s">
        <v>64</v>
      </c>
      <c r="E569" s="4">
        <v>40478.484722222223</v>
      </c>
      <c r="F569" s="4">
        <v>40478.505555555559</v>
      </c>
      <c r="G569" s="18" t="s">
        <v>28</v>
      </c>
      <c r="H569" s="18">
        <v>2</v>
      </c>
      <c r="I569" s="18">
        <v>1</v>
      </c>
      <c r="J569" s="18">
        <v>0</v>
      </c>
      <c r="K569" s="18">
        <v>5</v>
      </c>
      <c r="L569" s="18"/>
      <c r="M569" s="18">
        <v>548811</v>
      </c>
      <c r="N569" s="18">
        <v>548812</v>
      </c>
      <c r="O569" s="18">
        <v>0</v>
      </c>
      <c r="P569" s="18">
        <v>1.0803439961990128E-2</v>
      </c>
      <c r="Q569" s="18">
        <v>9.59747682060208E-3</v>
      </c>
      <c r="R569" s="18">
        <v>2.2524388572491372</v>
      </c>
      <c r="S569" s="18">
        <v>0</v>
      </c>
      <c r="T569" s="18">
        <v>1.3083189141989329</v>
      </c>
      <c r="U569" s="18">
        <v>1.1225138993803188</v>
      </c>
      <c r="V569" s="18">
        <v>0</v>
      </c>
      <c r="W569" s="18">
        <v>0</v>
      </c>
      <c r="X569" s="18">
        <v>2.0456542950084105</v>
      </c>
      <c r="Y569" s="18">
        <v>1.9345638572711009E-2</v>
      </c>
      <c r="Z569" s="18">
        <v>26.176564196657512</v>
      </c>
      <c r="AA569" s="18">
        <v>5.4668940019711287E-2</v>
      </c>
      <c r="AB569" s="18">
        <v>0</v>
      </c>
      <c r="AC569" s="18">
        <v>61.973934177178151</v>
      </c>
      <c r="AD569" s="18">
        <v>0</v>
      </c>
      <c r="AE569" s="18">
        <v>6.4165811391821648E-2</v>
      </c>
      <c r="AF569" s="18">
        <v>4.6887924040611804</v>
      </c>
      <c r="AG569" s="18">
        <v>0</v>
      </c>
      <c r="AH569" s="18">
        <v>0</v>
      </c>
      <c r="AI569" s="18">
        <v>0.26490232559201976</v>
      </c>
      <c r="AJ569" s="18">
        <v>8.7934517838476663E-3</v>
      </c>
      <c r="AK569" s="18">
        <v>0</v>
      </c>
      <c r="AL569" s="18">
        <v>100</v>
      </c>
      <c r="AM569" s="18">
        <v>900</v>
      </c>
      <c r="AN569" s="18">
        <v>0</v>
      </c>
      <c r="AO569" s="18">
        <v>0</v>
      </c>
      <c r="AP569" s="18">
        <v>9485.85</v>
      </c>
      <c r="AQ569" s="18">
        <v>131.07300000000001</v>
      </c>
      <c r="AR569" s="18"/>
      <c r="AS569" s="18">
        <v>0</v>
      </c>
      <c r="AT569" s="18">
        <v>0</v>
      </c>
      <c r="AU569" s="18">
        <v>0</v>
      </c>
      <c r="AV569" s="18">
        <v>0</v>
      </c>
      <c r="AW569" s="18">
        <v>9.9702900000000003</v>
      </c>
      <c r="AX569" s="18">
        <v>0.90168300000000001</v>
      </c>
      <c r="AY569" s="18">
        <v>0</v>
      </c>
      <c r="AZ569" s="18">
        <v>0</v>
      </c>
      <c r="BA569" s="18">
        <v>155620</v>
      </c>
      <c r="BB569" s="18">
        <v>4664.6400000000003</v>
      </c>
      <c r="BC569" s="18">
        <v>0</v>
      </c>
      <c r="BD569" s="18">
        <v>0</v>
      </c>
      <c r="BE569" s="18">
        <v>3.26254</v>
      </c>
      <c r="BF569" s="18">
        <v>1.1093200000000001</v>
      </c>
      <c r="BG569" s="18">
        <v>38.011000000000003</v>
      </c>
      <c r="BH569" s="18">
        <v>6.6681100000000004</v>
      </c>
      <c r="BI569" s="18">
        <v>19.422599999999999</v>
      </c>
      <c r="BJ569" s="18">
        <v>5.7113100000000001</v>
      </c>
      <c r="BK569" s="18">
        <v>0</v>
      </c>
      <c r="BL569" s="18">
        <v>0</v>
      </c>
      <c r="BM569" s="23">
        <f t="shared" si="96"/>
        <v>88.641510709473096</v>
      </c>
      <c r="BN569" s="23">
        <f t="shared" si="97"/>
        <v>1204.7366390183727</v>
      </c>
      <c r="BO569" s="23">
        <f t="shared" si="98"/>
        <v>0.78706213287614646</v>
      </c>
      <c r="BP569" s="23">
        <f t="shared" si="99"/>
        <v>1204.7366390183729</v>
      </c>
      <c r="BQ569" s="23"/>
      <c r="BR569" s="18">
        <v>14.087199999999999</v>
      </c>
      <c r="BS569" s="18">
        <v>2.1027</v>
      </c>
      <c r="BT569" s="18">
        <v>13881.3</v>
      </c>
      <c r="BU569" s="18">
        <v>599.721</v>
      </c>
      <c r="BV569" s="18">
        <v>19.841999999999999</v>
      </c>
      <c r="BW569" s="18">
        <v>1.3220799999999999</v>
      </c>
      <c r="BX569" s="18">
        <v>223.15299999999999</v>
      </c>
      <c r="BY569" s="18">
        <v>5.05518</v>
      </c>
      <c r="BZ569" s="18">
        <v>0</v>
      </c>
      <c r="CA569" s="23">
        <f t="shared" si="100"/>
        <v>0</v>
      </c>
      <c r="CB569" s="24">
        <f t="shared" si="101"/>
        <v>0</v>
      </c>
      <c r="CC569" s="25">
        <f t="shared" si="102"/>
        <v>-15.551948641569126</v>
      </c>
      <c r="CD569" s="25"/>
      <c r="CE569" s="18">
        <v>0</v>
      </c>
      <c r="CF569" s="18">
        <v>0</v>
      </c>
      <c r="CG569" s="18">
        <v>0</v>
      </c>
      <c r="CH569" s="18">
        <v>11105.2</v>
      </c>
      <c r="CI569" s="23">
        <v>9485.85</v>
      </c>
      <c r="CJ569" s="23" t="b">
        <f t="shared" si="103"/>
        <v>1</v>
      </c>
      <c r="CK569" s="23" t="b">
        <f t="shared" si="104"/>
        <v>1</v>
      </c>
      <c r="CL569" s="23">
        <f t="shared" si="105"/>
        <v>0</v>
      </c>
      <c r="CM569" s="23">
        <f t="shared" si="106"/>
        <v>0</v>
      </c>
      <c r="CN569" s="23">
        <f t="shared" si="107"/>
        <v>10295.525000000001</v>
      </c>
      <c r="CO569" s="18">
        <v>1157.95</v>
      </c>
      <c r="CP569" s="18">
        <v>80.657399999999996</v>
      </c>
      <c r="CQ569" s="18">
        <v>1.0426500000000001</v>
      </c>
      <c r="CR569" s="18">
        <v>4.4063499999999998</v>
      </c>
      <c r="CS569" s="18">
        <v>1.15703</v>
      </c>
      <c r="CT569" s="18">
        <v>45.164499999999997</v>
      </c>
      <c r="CU569" s="18">
        <v>7.8872600000000004</v>
      </c>
      <c r="CV569" s="18">
        <v>1796.2822265625</v>
      </c>
      <c r="CW569" s="18">
        <v>8.5070981979370117</v>
      </c>
      <c r="CX569" s="18">
        <v>45.373371124267578</v>
      </c>
      <c r="CY569" s="18">
        <v>87.711868286132813</v>
      </c>
      <c r="CZ569" s="18">
        <v>15.859914779663086</v>
      </c>
      <c r="DA569" s="18">
        <v>237.3255615234375</v>
      </c>
      <c r="DB569" s="18">
        <v>5342.05712890625</v>
      </c>
      <c r="DC569" s="18">
        <v>2.9662959575653076</v>
      </c>
      <c r="DD569" s="18">
        <v>207.39183044433594</v>
      </c>
      <c r="DE569" s="18">
        <v>15.234790802001953</v>
      </c>
      <c r="DF569" s="19">
        <v>68.01262332777732</v>
      </c>
      <c r="DG569" s="19"/>
      <c r="DH569" s="19">
        <v>307.90663000000001</v>
      </c>
      <c r="DI569" s="19">
        <v>0</v>
      </c>
      <c r="DJ569" s="19">
        <v>0</v>
      </c>
      <c r="DK569" s="19">
        <v>0</v>
      </c>
      <c r="DL569" s="19">
        <v>19.940580000000001</v>
      </c>
      <c r="DM569" s="19">
        <v>0</v>
      </c>
      <c r="DN569" s="19">
        <v>13.05016</v>
      </c>
      <c r="DO569" s="19">
        <v>152.04400000000001</v>
      </c>
      <c r="DP569" s="19">
        <v>58.267799999999994</v>
      </c>
      <c r="DQ569" s="19">
        <v>0</v>
      </c>
      <c r="DR569" s="19">
        <v>70.435999999999993</v>
      </c>
      <c r="DS569" s="19">
        <v>223.15299999999999</v>
      </c>
      <c r="DT569" s="19">
        <v>536.89153999999996</v>
      </c>
      <c r="DU569" s="19">
        <v>137.68358513911932</v>
      </c>
      <c r="DV569" s="19">
        <v>3.8174628738342671</v>
      </c>
      <c r="DW569" s="19">
        <v>6.6564449139198638</v>
      </c>
      <c r="DX569" s="19">
        <v>0.94732046696890193</v>
      </c>
      <c r="DY569" s="19">
        <v>0.9661934916198206</v>
      </c>
      <c r="DZ569" s="19">
        <v>0.95420088387562108</v>
      </c>
      <c r="EA569" s="19">
        <v>0.97321098386948535</v>
      </c>
      <c r="EB569" s="19">
        <v>43661.445093499671</v>
      </c>
      <c r="EC569" s="19">
        <v>5.5591478473326816</v>
      </c>
      <c r="ED569" s="19">
        <v>114282.07675878798</v>
      </c>
      <c r="EE569" s="19">
        <v>2.9739520048189809</v>
      </c>
      <c r="EF569" s="19">
        <v>2.6174597866391354</v>
      </c>
      <c r="EG569" s="19">
        <v>0.38126142902374272</v>
      </c>
      <c r="EH569" s="19">
        <v>684.85312862916908</v>
      </c>
      <c r="EI569" s="19">
        <v>14650.992291151202</v>
      </c>
      <c r="EJ569" s="19">
        <v>7.8002960132475954</v>
      </c>
      <c r="EK569" s="19">
        <v>7.8002960132475962</v>
      </c>
      <c r="EL569" s="19">
        <v>100.00049382787633</v>
      </c>
      <c r="EM569" s="19">
        <v>15.798475258388949</v>
      </c>
      <c r="EN569" s="19">
        <v>5.5591478473326816</v>
      </c>
      <c r="EO569" s="19">
        <v>808.00702699771261</v>
      </c>
      <c r="EP569" s="19">
        <v>1053.8037509915844</v>
      </c>
      <c r="EQ569" s="19">
        <v>224.41822243779464</v>
      </c>
      <c r="ER569" s="19">
        <v>292.51347411981516</v>
      </c>
      <c r="ES569" s="19">
        <v>19.794027785865836</v>
      </c>
      <c r="ET569" s="19">
        <v>1530.6753923174097</v>
      </c>
      <c r="EU569" s="19">
        <v>3.4900000063491516</v>
      </c>
      <c r="EV569" s="19">
        <v>2.5810126040010099E-3</v>
      </c>
      <c r="EW569" s="19">
        <v>500</v>
      </c>
      <c r="EX569" s="19">
        <v>10696.448390677026</v>
      </c>
      <c r="EY569" s="19">
        <v>54357.893484176697</v>
      </c>
      <c r="EZ569" s="19">
        <v>4.2243767728617668E-2</v>
      </c>
      <c r="FA569" s="19">
        <v>20</v>
      </c>
      <c r="FB569" s="19">
        <v>2.1816615649929121</v>
      </c>
      <c r="FC569" s="19">
        <v>6.9210619552555599</v>
      </c>
      <c r="FD569" s="19">
        <v>7.4999999999999997E-2</v>
      </c>
      <c r="FE569" s="19">
        <v>22.344359842936196</v>
      </c>
      <c r="FF569" s="19">
        <v>5.4039462775172464E-2</v>
      </c>
    </row>
    <row r="570" spans="1:162">
      <c r="A570" s="4">
        <v>40478.490972222222</v>
      </c>
      <c r="B570" s="18">
        <v>28</v>
      </c>
      <c r="C570" s="18" t="s">
        <v>78</v>
      </c>
      <c r="D570" s="18" t="s">
        <v>64</v>
      </c>
      <c r="E570" s="4">
        <v>40478.484722222223</v>
      </c>
      <c r="F570" s="4">
        <v>40478.505555555559</v>
      </c>
      <c r="G570" s="18" t="s">
        <v>28</v>
      </c>
      <c r="H570" s="18">
        <v>2</v>
      </c>
      <c r="I570" s="18">
        <v>1</v>
      </c>
      <c r="J570" s="18">
        <v>0</v>
      </c>
      <c r="K570" s="18">
        <v>5</v>
      </c>
      <c r="L570" s="18"/>
      <c r="M570" s="18">
        <v>548811</v>
      </c>
      <c r="N570" s="18">
        <v>548812</v>
      </c>
      <c r="O570" s="18">
        <v>0</v>
      </c>
      <c r="P570" s="18">
        <v>1.0803439961990128E-2</v>
      </c>
      <c r="Q570" s="18">
        <v>9.59747682060208E-3</v>
      </c>
      <c r="R570" s="18">
        <v>2.2524388572491372</v>
      </c>
      <c r="S570" s="18">
        <v>0</v>
      </c>
      <c r="T570" s="18">
        <v>1.3083189141989329</v>
      </c>
      <c r="U570" s="18">
        <v>1.1225138993803188</v>
      </c>
      <c r="V570" s="18">
        <v>0</v>
      </c>
      <c r="W570" s="18">
        <v>0</v>
      </c>
      <c r="X570" s="18">
        <v>2.0456542950084105</v>
      </c>
      <c r="Y570" s="18">
        <v>1.9345638572711009E-2</v>
      </c>
      <c r="Z570" s="18">
        <v>26.176564196657512</v>
      </c>
      <c r="AA570" s="18">
        <v>5.4668940019711287E-2</v>
      </c>
      <c r="AB570" s="18">
        <v>0</v>
      </c>
      <c r="AC570" s="18">
        <v>61.973934177178151</v>
      </c>
      <c r="AD570" s="18">
        <v>0</v>
      </c>
      <c r="AE570" s="18">
        <v>6.4165811391821648E-2</v>
      </c>
      <c r="AF570" s="18">
        <v>4.6887924040611804</v>
      </c>
      <c r="AG570" s="18">
        <v>0</v>
      </c>
      <c r="AH570" s="18">
        <v>0</v>
      </c>
      <c r="AI570" s="18">
        <v>0.26490232559201976</v>
      </c>
      <c r="AJ570" s="18">
        <v>8.7934517838476663E-3</v>
      </c>
      <c r="AK570" s="18">
        <v>0</v>
      </c>
      <c r="AL570" s="18">
        <v>100</v>
      </c>
      <c r="AM570" s="18">
        <v>900</v>
      </c>
      <c r="AN570" s="18">
        <v>2.8961600000000001</v>
      </c>
      <c r="AO570" s="18">
        <v>1.4347700000000001</v>
      </c>
      <c r="AP570" s="18">
        <v>9353.9</v>
      </c>
      <c r="AQ570" s="18">
        <v>142.52600000000001</v>
      </c>
      <c r="AR570" s="18"/>
      <c r="AS570" s="18">
        <v>0</v>
      </c>
      <c r="AT570" s="18">
        <v>0</v>
      </c>
      <c r="AU570" s="18">
        <v>0</v>
      </c>
      <c r="AV570" s="18">
        <v>0</v>
      </c>
      <c r="AW570" s="18">
        <v>11.020899999999999</v>
      </c>
      <c r="AX570" s="18">
        <v>0.65736499999999998</v>
      </c>
      <c r="AY570" s="18">
        <v>0</v>
      </c>
      <c r="AZ570" s="18">
        <v>0</v>
      </c>
      <c r="BA570" s="18">
        <v>119472</v>
      </c>
      <c r="BB570" s="18">
        <v>2749.81</v>
      </c>
      <c r="BC570" s="18">
        <v>0.62947699999999995</v>
      </c>
      <c r="BD570" s="18">
        <v>0.3135</v>
      </c>
      <c r="BE570" s="18">
        <v>2.5129800000000002</v>
      </c>
      <c r="BF570" s="18">
        <v>0.96765400000000001</v>
      </c>
      <c r="BG570" s="18">
        <v>67.861099999999993</v>
      </c>
      <c r="BH570" s="18">
        <v>7.8022900000000002</v>
      </c>
      <c r="BI570" s="18">
        <v>30.3004</v>
      </c>
      <c r="BJ570" s="18">
        <v>5.7783899999999999</v>
      </c>
      <c r="BK570" s="18">
        <v>0</v>
      </c>
      <c r="BL570" s="18">
        <v>0</v>
      </c>
      <c r="BM570" s="23">
        <f t="shared" si="96"/>
        <v>88.641510709473096</v>
      </c>
      <c r="BN570" s="23">
        <f t="shared" si="97"/>
        <v>1216.0661950744668</v>
      </c>
      <c r="BO570" s="23">
        <f t="shared" si="98"/>
        <v>0.7913203330222025</v>
      </c>
      <c r="BP570" s="23">
        <f t="shared" si="99"/>
        <v>1216.0661950744666</v>
      </c>
      <c r="BQ570" s="23"/>
      <c r="BR570" s="18">
        <v>22.2958</v>
      </c>
      <c r="BS570" s="18">
        <v>2.3241700000000001</v>
      </c>
      <c r="BT570" s="18">
        <v>11276.4</v>
      </c>
      <c r="BU570" s="18">
        <v>386.36200000000002</v>
      </c>
      <c r="BV570" s="18">
        <v>15.8881</v>
      </c>
      <c r="BW570" s="18">
        <v>0.92804799999999998</v>
      </c>
      <c r="BX570" s="18">
        <v>264.20100000000002</v>
      </c>
      <c r="BY570" s="18">
        <v>5.8849999999999998</v>
      </c>
      <c r="BZ570" s="18">
        <v>0</v>
      </c>
      <c r="CA570" s="23">
        <f t="shared" si="100"/>
        <v>0</v>
      </c>
      <c r="CB570" s="24">
        <f t="shared" si="101"/>
        <v>0</v>
      </c>
      <c r="CC570" s="25">
        <f t="shared" si="102"/>
        <v>-15.551948641569126</v>
      </c>
      <c r="CD570" s="25"/>
      <c r="CE570" s="18">
        <v>0</v>
      </c>
      <c r="CF570" s="18">
        <v>0</v>
      </c>
      <c r="CG570" s="18">
        <v>0</v>
      </c>
      <c r="CH570" s="18">
        <v>10607.7</v>
      </c>
      <c r="CI570" s="23">
        <v>9353.9</v>
      </c>
      <c r="CJ570" s="23" t="b">
        <f t="shared" si="103"/>
        <v>1</v>
      </c>
      <c r="CK570" s="23" t="b">
        <f t="shared" si="104"/>
        <v>1</v>
      </c>
      <c r="CL570" s="23">
        <f t="shared" si="105"/>
        <v>0</v>
      </c>
      <c r="CM570" s="23">
        <f t="shared" si="106"/>
        <v>0</v>
      </c>
      <c r="CN570" s="23">
        <f t="shared" si="107"/>
        <v>9980.7999999999993</v>
      </c>
      <c r="CO570" s="18">
        <v>1135.97</v>
      </c>
      <c r="CP570" s="18">
        <v>92.567700000000002</v>
      </c>
      <c r="CQ570" s="18">
        <v>1.14208</v>
      </c>
      <c r="CR570" s="18">
        <v>0</v>
      </c>
      <c r="CS570" s="18">
        <v>0</v>
      </c>
      <c r="CT570" s="18">
        <v>37.3371</v>
      </c>
      <c r="CU570" s="18">
        <v>8.9764199999999992</v>
      </c>
      <c r="CV570" s="18">
        <v>1803.4178466796875</v>
      </c>
      <c r="CW570" s="18">
        <v>8.4751319885253906</v>
      </c>
      <c r="CX570" s="18">
        <v>45</v>
      </c>
      <c r="CY570" s="18">
        <v>87.652023315429687</v>
      </c>
      <c r="CZ570" s="18">
        <v>15.774570465087891</v>
      </c>
      <c r="DA570" s="18">
        <v>244.54133605957031</v>
      </c>
      <c r="DB570" s="18">
        <v>5347.1689453125</v>
      </c>
      <c r="DC570" s="18">
        <v>2.9730875492095947</v>
      </c>
      <c r="DD570" s="18">
        <v>208.23426818847656</v>
      </c>
      <c r="DE570" s="18">
        <v>14.756618499755859</v>
      </c>
      <c r="DF570" s="19">
        <v>68.01262332777732</v>
      </c>
      <c r="DG570" s="19"/>
      <c r="DH570" s="19">
        <v>401.08834000000002</v>
      </c>
      <c r="DI570" s="19">
        <v>8.6884800000000002</v>
      </c>
      <c r="DJ570" s="19">
        <v>0</v>
      </c>
      <c r="DK570" s="19">
        <v>0</v>
      </c>
      <c r="DL570" s="19">
        <v>22.041799999999999</v>
      </c>
      <c r="DM570" s="19">
        <v>0</v>
      </c>
      <c r="DN570" s="19">
        <v>10.051920000000001</v>
      </c>
      <c r="DO570" s="19">
        <v>271.44439999999997</v>
      </c>
      <c r="DP570" s="19">
        <v>90.901200000000003</v>
      </c>
      <c r="DQ570" s="19">
        <v>0</v>
      </c>
      <c r="DR570" s="19">
        <v>111.479</v>
      </c>
      <c r="DS570" s="19">
        <v>264.20100000000002</v>
      </c>
      <c r="DT570" s="19">
        <v>778.80780000000004</v>
      </c>
      <c r="DU570" s="19">
        <v>114.59396744220717</v>
      </c>
      <c r="DV570" s="19">
        <v>4.3329189339261971</v>
      </c>
      <c r="DW570" s="19">
        <v>8.4133860947177048</v>
      </c>
      <c r="DX570" s="19">
        <v>0.92409009767380657</v>
      </c>
      <c r="DY570" s="19">
        <v>0.95553191536049498</v>
      </c>
      <c r="DZ570" s="19">
        <v>0.9321541355834797</v>
      </c>
      <c r="EA570" s="19">
        <v>0.96387032912422466</v>
      </c>
      <c r="EB570" s="19">
        <v>44072.045031823058</v>
      </c>
      <c r="EC570" s="19">
        <v>5.6114270551865975</v>
      </c>
      <c r="ED570" s="19">
        <v>114391.43331953212</v>
      </c>
      <c r="EE570" s="19">
        <v>2.9650194241768713</v>
      </c>
      <c r="EF570" s="19">
        <v>2.5955553738641721</v>
      </c>
      <c r="EG570" s="19">
        <v>0.38068962211608892</v>
      </c>
      <c r="EH570" s="19">
        <v>686.54245856990099</v>
      </c>
      <c r="EI570" s="19">
        <v>14687.131952202932</v>
      </c>
      <c r="EJ570" s="19">
        <v>7.7885480767655579</v>
      </c>
      <c r="EK570" s="19">
        <v>7.7885480767655579</v>
      </c>
      <c r="EL570" s="19">
        <v>100.00049382787633</v>
      </c>
      <c r="EM570" s="19">
        <v>15.798475258388949</v>
      </c>
      <c r="EN570" s="19">
        <v>5.6114270551865975</v>
      </c>
      <c r="EO570" s="19">
        <v>808.00702699771261</v>
      </c>
      <c r="EP570" s="19">
        <v>1053.8037509915844</v>
      </c>
      <c r="EQ570" s="19">
        <v>224.90448508050244</v>
      </c>
      <c r="ER570" s="19">
        <v>293.14796794612624</v>
      </c>
      <c r="ES570" s="19">
        <v>19.794027785865836</v>
      </c>
      <c r="ET570" s="19">
        <v>1536.7559057026619</v>
      </c>
      <c r="EU570" s="19">
        <v>3.4795174207367534</v>
      </c>
      <c r="EV570" s="19">
        <v>2.7137192898569066E-3</v>
      </c>
      <c r="EW570" s="19">
        <v>500</v>
      </c>
      <c r="EX570" s="19">
        <v>10696.448390677026</v>
      </c>
      <c r="EY570" s="19">
        <v>54768.493422500083</v>
      </c>
      <c r="EZ570" s="19">
        <v>4.2057352735822992E-2</v>
      </c>
      <c r="FA570" s="19">
        <v>20</v>
      </c>
      <c r="FB570" s="19">
        <v>2.1816615649929121</v>
      </c>
      <c r="FC570" s="19">
        <v>6.9733411631094757</v>
      </c>
      <c r="FD570" s="19">
        <v>7.4999999999999997E-2</v>
      </c>
      <c r="FE570" s="19">
        <v>21.643040466308594</v>
      </c>
      <c r="FF570" s="19">
        <v>5.8213800449080907E-2</v>
      </c>
    </row>
    <row r="571" spans="1:162">
      <c r="A571" s="4">
        <v>40478.495833333334</v>
      </c>
      <c r="B571" s="18">
        <v>28</v>
      </c>
      <c r="C571" s="18" t="s">
        <v>78</v>
      </c>
      <c r="D571" s="18" t="s">
        <v>64</v>
      </c>
      <c r="E571" s="4">
        <v>40478.484722222223</v>
      </c>
      <c r="F571" s="4">
        <v>40478.505555555559</v>
      </c>
      <c r="G571" s="18" t="s">
        <v>28</v>
      </c>
      <c r="H571" s="18">
        <v>2</v>
      </c>
      <c r="I571" s="18">
        <v>1</v>
      </c>
      <c r="J571" s="18">
        <v>0</v>
      </c>
      <c r="K571" s="18">
        <v>5</v>
      </c>
      <c r="L571" s="18"/>
      <c r="M571" s="18">
        <v>548811</v>
      </c>
      <c r="N571" s="18">
        <v>548812</v>
      </c>
      <c r="O571" s="18">
        <v>0</v>
      </c>
      <c r="P571" s="18">
        <v>1.0803439961990128E-2</v>
      </c>
      <c r="Q571" s="18">
        <v>9.59747682060208E-3</v>
      </c>
      <c r="R571" s="18">
        <v>2.2524388572491372</v>
      </c>
      <c r="S571" s="18">
        <v>0</v>
      </c>
      <c r="T571" s="18">
        <v>1.3083189141989329</v>
      </c>
      <c r="U571" s="18">
        <v>1.1225138993803188</v>
      </c>
      <c r="V571" s="18">
        <v>0</v>
      </c>
      <c r="W571" s="18">
        <v>0</v>
      </c>
      <c r="X571" s="18">
        <v>2.0456542950084105</v>
      </c>
      <c r="Y571" s="18">
        <v>1.9345638572711009E-2</v>
      </c>
      <c r="Z571" s="18">
        <v>26.176564196657512</v>
      </c>
      <c r="AA571" s="18">
        <v>5.4668940019711287E-2</v>
      </c>
      <c r="AB571" s="18">
        <v>0</v>
      </c>
      <c r="AC571" s="18">
        <v>61.973934177178151</v>
      </c>
      <c r="AD571" s="18">
        <v>0</v>
      </c>
      <c r="AE571" s="18">
        <v>6.4165811391821648E-2</v>
      </c>
      <c r="AF571" s="18">
        <v>4.6887924040611804</v>
      </c>
      <c r="AG571" s="18">
        <v>0</v>
      </c>
      <c r="AH571" s="18">
        <v>0</v>
      </c>
      <c r="AI571" s="18">
        <v>0.26490232559201976</v>
      </c>
      <c r="AJ571" s="18">
        <v>8.7934517838476663E-3</v>
      </c>
      <c r="AK571" s="18">
        <v>0</v>
      </c>
      <c r="AL571" s="18">
        <v>100</v>
      </c>
      <c r="AM571" s="18">
        <v>900</v>
      </c>
      <c r="AN571" s="18">
        <v>3.2156099999999999</v>
      </c>
      <c r="AO571" s="18">
        <v>1.60015</v>
      </c>
      <c r="AP571" s="18">
        <v>9213.32</v>
      </c>
      <c r="AQ571" s="18">
        <v>137.29</v>
      </c>
      <c r="AR571" s="18"/>
      <c r="AS571" s="18">
        <v>0</v>
      </c>
      <c r="AT571" s="18">
        <v>0</v>
      </c>
      <c r="AU571" s="18">
        <v>5.6535500000000001</v>
      </c>
      <c r="AV571" s="18">
        <v>2.4457900000000001</v>
      </c>
      <c r="AW571" s="18">
        <v>20.0687</v>
      </c>
      <c r="AX571" s="18">
        <v>0.55035199999999995</v>
      </c>
      <c r="AY571" s="18">
        <v>5.7808400000000004</v>
      </c>
      <c r="AZ571" s="18">
        <v>1.8223400000000001</v>
      </c>
      <c r="BA571" s="18">
        <v>72930.600000000006</v>
      </c>
      <c r="BB571" s="18">
        <v>1724.47</v>
      </c>
      <c r="BC571" s="18">
        <v>0</v>
      </c>
      <c r="BD571" s="18">
        <v>0</v>
      </c>
      <c r="BE571" s="18">
        <v>1.6474899999999999</v>
      </c>
      <c r="BF571" s="18">
        <v>0.78087300000000004</v>
      </c>
      <c r="BG571" s="18">
        <v>95.534499999999994</v>
      </c>
      <c r="BH571" s="18">
        <v>10.934799999999999</v>
      </c>
      <c r="BI571" s="18">
        <v>24.658100000000001</v>
      </c>
      <c r="BJ571" s="18">
        <v>6.6783099999999997</v>
      </c>
      <c r="BK571" s="18">
        <v>0</v>
      </c>
      <c r="BL571" s="18">
        <v>0</v>
      </c>
      <c r="BM571" s="23">
        <f t="shared" si="96"/>
        <v>88.641510709473096</v>
      </c>
      <c r="BN571" s="23">
        <f t="shared" si="97"/>
        <v>1208.1351582840698</v>
      </c>
      <c r="BO571" s="23">
        <f t="shared" si="98"/>
        <v>0.7848830513977626</v>
      </c>
      <c r="BP571" s="23">
        <f t="shared" si="99"/>
        <v>1208.1351582840696</v>
      </c>
      <c r="BQ571" s="23"/>
      <c r="BR571" s="18">
        <v>26.297000000000001</v>
      </c>
      <c r="BS571" s="18">
        <v>2.84423</v>
      </c>
      <c r="BT571" s="18">
        <v>6573.25</v>
      </c>
      <c r="BU571" s="18">
        <v>295.85000000000002</v>
      </c>
      <c r="BV571" s="18">
        <v>3.0748000000000002</v>
      </c>
      <c r="BW571" s="18">
        <v>0.59480999999999995</v>
      </c>
      <c r="BX571" s="18">
        <v>430.274</v>
      </c>
      <c r="BY571" s="18">
        <v>9.2190899999999996</v>
      </c>
      <c r="BZ571" s="18">
        <v>0</v>
      </c>
      <c r="CA571" s="23">
        <f t="shared" si="100"/>
        <v>0</v>
      </c>
      <c r="CB571" s="24">
        <f t="shared" si="101"/>
        <v>0</v>
      </c>
      <c r="CC571" s="25">
        <f t="shared" si="102"/>
        <v>-15.551948641569126</v>
      </c>
      <c r="CD571" s="25"/>
      <c r="CE571" s="18">
        <v>0</v>
      </c>
      <c r="CF571" s="18">
        <v>0</v>
      </c>
      <c r="CG571" s="18">
        <v>0</v>
      </c>
      <c r="CH571" s="18">
        <v>11444.3</v>
      </c>
      <c r="CI571" s="23">
        <v>9213.32</v>
      </c>
      <c r="CJ571" s="23" t="b">
        <f t="shared" si="103"/>
        <v>1</v>
      </c>
      <c r="CK571" s="23" t="b">
        <f t="shared" si="104"/>
        <v>1</v>
      </c>
      <c r="CL571" s="23">
        <f t="shared" si="105"/>
        <v>0</v>
      </c>
      <c r="CM571" s="23">
        <f t="shared" si="106"/>
        <v>0</v>
      </c>
      <c r="CN571" s="23">
        <f t="shared" si="107"/>
        <v>10328.81</v>
      </c>
      <c r="CO571" s="18">
        <v>1283.19</v>
      </c>
      <c r="CP571" s="18">
        <v>147.81100000000001</v>
      </c>
      <c r="CQ571" s="18">
        <v>1.3511</v>
      </c>
      <c r="CR571" s="18">
        <v>0</v>
      </c>
      <c r="CS571" s="18">
        <v>0</v>
      </c>
      <c r="CT571" s="18">
        <v>33.370100000000001</v>
      </c>
      <c r="CU571" s="18">
        <v>12.0669</v>
      </c>
      <c r="CV571" s="18">
        <v>1806.3505859375</v>
      </c>
      <c r="CW571" s="18">
        <v>8.4373989105224609</v>
      </c>
      <c r="CX571" s="18">
        <v>44.887439727783203</v>
      </c>
      <c r="CY571" s="18">
        <v>88.151870727539062</v>
      </c>
      <c r="CZ571" s="18">
        <v>15.903946876525879</v>
      </c>
      <c r="DA571" s="18">
        <v>238.86669921875</v>
      </c>
      <c r="DB571" s="18">
        <v>5392.896484375</v>
      </c>
      <c r="DC571" s="18">
        <v>2.9909474849700928</v>
      </c>
      <c r="DD571" s="18">
        <v>198</v>
      </c>
      <c r="DE571" s="18">
        <v>15</v>
      </c>
      <c r="DF571" s="19">
        <v>68.01262332777732</v>
      </c>
      <c r="DG571" s="19"/>
      <c r="DH571" s="19">
        <v>613.12978999999996</v>
      </c>
      <c r="DI571" s="19">
        <v>9.6468299999999996</v>
      </c>
      <c r="DJ571" s="19">
        <v>0</v>
      </c>
      <c r="DK571" s="19">
        <v>22.6142</v>
      </c>
      <c r="DL571" s="19">
        <v>40.1374</v>
      </c>
      <c r="DM571" s="19">
        <v>17.34252</v>
      </c>
      <c r="DN571" s="19">
        <v>6.5899599999999996</v>
      </c>
      <c r="DO571" s="19">
        <v>382.13799999999998</v>
      </c>
      <c r="DP571" s="19">
        <v>73.974299999999999</v>
      </c>
      <c r="DQ571" s="19">
        <v>0</v>
      </c>
      <c r="DR571" s="19">
        <v>131.48500000000001</v>
      </c>
      <c r="DS571" s="19">
        <v>430.274</v>
      </c>
      <c r="DT571" s="19">
        <v>1114.2022099999999</v>
      </c>
      <c r="DU571" s="19">
        <v>77.425225456833374</v>
      </c>
      <c r="DV571" s="19">
        <v>4.1480660437991759</v>
      </c>
      <c r="DW571" s="19">
        <v>7.5380195655262456</v>
      </c>
      <c r="DX571" s="19">
        <v>0.90067825425499648</v>
      </c>
      <c r="DY571" s="19">
        <v>0.93765458600182183</v>
      </c>
      <c r="DZ571" s="19">
        <v>0.91231113293169008</v>
      </c>
      <c r="EA571" s="19">
        <v>0.94976503941631774</v>
      </c>
      <c r="EB571" s="19">
        <v>43784.6124792275</v>
      </c>
      <c r="EC571" s="19">
        <v>5.5748300059457145</v>
      </c>
      <c r="ED571" s="19">
        <v>115369.67784276152</v>
      </c>
      <c r="EE571" s="19">
        <v>2.9855203781363819</v>
      </c>
      <c r="EF571" s="19">
        <v>2.6349365978172297</v>
      </c>
      <c r="EG571" s="19">
        <v>0.38155644407272343</v>
      </c>
      <c r="EH571" s="19">
        <v>689.22470631899296</v>
      </c>
      <c r="EI571" s="19">
        <v>14744.513001441277</v>
      </c>
      <c r="EJ571" s="19">
        <v>7.8245838185014405</v>
      </c>
      <c r="EK571" s="19">
        <v>7.8245838185014405</v>
      </c>
      <c r="EL571" s="19">
        <v>100.00049382787633</v>
      </c>
      <c r="EM571" s="19">
        <v>15.798475258388949</v>
      </c>
      <c r="EN571" s="19">
        <v>5.5748300059457145</v>
      </c>
      <c r="EO571" s="19">
        <v>808.00702699771261</v>
      </c>
      <c r="EP571" s="19">
        <v>1053.8037509915844</v>
      </c>
      <c r="EQ571" s="19">
        <v>223.78704616764054</v>
      </c>
      <c r="ER571" s="19">
        <v>291.69173934415704</v>
      </c>
      <c r="ES571" s="19">
        <v>19.794027785865836</v>
      </c>
      <c r="ET571" s="19">
        <v>1539.2549961838986</v>
      </c>
      <c r="EU571" s="19">
        <v>3.5035757543389501</v>
      </c>
      <c r="EV571" s="19">
        <v>1.81451090698943E-3</v>
      </c>
      <c r="EW571" s="19">
        <v>500</v>
      </c>
      <c r="EX571" s="19">
        <v>10696.448390677026</v>
      </c>
      <c r="EY571" s="19">
        <v>54481.060869904526</v>
      </c>
      <c r="EZ571" s="19">
        <v>4.2333070412208768E-2</v>
      </c>
      <c r="FA571" s="19">
        <v>20</v>
      </c>
      <c r="FB571" s="19">
        <v>2.1816615649929121</v>
      </c>
      <c r="FC571" s="19">
        <v>6.9367441138685919</v>
      </c>
      <c r="FD571" s="19">
        <v>7.4999999999999997E-2</v>
      </c>
      <c r="FE571" s="19">
        <v>22</v>
      </c>
      <c r="FF571" s="19">
        <v>5.611571392486199E-2</v>
      </c>
    </row>
    <row r="572" spans="1:162">
      <c r="A572" s="4">
        <v>40478.49722222222</v>
      </c>
      <c r="B572" s="18">
        <v>28</v>
      </c>
      <c r="C572" s="18" t="s">
        <v>78</v>
      </c>
      <c r="D572" s="18" t="s">
        <v>64</v>
      </c>
      <c r="E572" s="4">
        <v>40478.484722222223</v>
      </c>
      <c r="F572" s="4">
        <v>40478.505555555559</v>
      </c>
      <c r="G572" s="18" t="s">
        <v>28</v>
      </c>
      <c r="H572" s="18">
        <v>2</v>
      </c>
      <c r="I572" s="18">
        <v>1</v>
      </c>
      <c r="J572" s="18">
        <v>0</v>
      </c>
      <c r="K572" s="18">
        <v>5</v>
      </c>
      <c r="L572" s="18"/>
      <c r="M572" s="18">
        <v>548811</v>
      </c>
      <c r="N572" s="18">
        <v>548812</v>
      </c>
      <c r="O572" s="18">
        <v>0</v>
      </c>
      <c r="P572" s="18">
        <v>1.0803439961990128E-2</v>
      </c>
      <c r="Q572" s="18">
        <v>9.59747682060208E-3</v>
      </c>
      <c r="R572" s="18">
        <v>2.2524388572491372</v>
      </c>
      <c r="S572" s="18">
        <v>0</v>
      </c>
      <c r="T572" s="18">
        <v>1.3083189141989329</v>
      </c>
      <c r="U572" s="18">
        <v>1.1225138993803188</v>
      </c>
      <c r="V572" s="18">
        <v>0</v>
      </c>
      <c r="W572" s="18">
        <v>0</v>
      </c>
      <c r="X572" s="18">
        <v>2.0456542950084105</v>
      </c>
      <c r="Y572" s="18">
        <v>1.9345638572711009E-2</v>
      </c>
      <c r="Z572" s="18">
        <v>26.176564196657512</v>
      </c>
      <c r="AA572" s="18">
        <v>5.4668940019711287E-2</v>
      </c>
      <c r="AB572" s="18">
        <v>0</v>
      </c>
      <c r="AC572" s="18">
        <v>61.973934177178151</v>
      </c>
      <c r="AD572" s="18">
        <v>0</v>
      </c>
      <c r="AE572" s="18">
        <v>6.4165811391821648E-2</v>
      </c>
      <c r="AF572" s="18">
        <v>4.6887924040611804</v>
      </c>
      <c r="AG572" s="18">
        <v>0</v>
      </c>
      <c r="AH572" s="18">
        <v>0</v>
      </c>
      <c r="AI572" s="18">
        <v>0.26490232559201976</v>
      </c>
      <c r="AJ572" s="18">
        <v>8.7934517838476663E-3</v>
      </c>
      <c r="AK572" s="18">
        <v>0</v>
      </c>
      <c r="AL572" s="18">
        <v>100</v>
      </c>
      <c r="AM572" s="18">
        <v>900</v>
      </c>
      <c r="AN572" s="18">
        <v>0</v>
      </c>
      <c r="AO572" s="18">
        <v>0</v>
      </c>
      <c r="AP572" s="18">
        <v>9801.49</v>
      </c>
      <c r="AQ572" s="18">
        <v>147.96299999999999</v>
      </c>
      <c r="AR572" s="18"/>
      <c r="AS572" s="18">
        <v>0</v>
      </c>
      <c r="AT572" s="18">
        <v>0</v>
      </c>
      <c r="AU572" s="18">
        <v>5.5431900000000001</v>
      </c>
      <c r="AV572" s="18">
        <v>2.3429199999999999</v>
      </c>
      <c r="AW572" s="18">
        <v>19.564800000000002</v>
      </c>
      <c r="AX572" s="18">
        <v>0.52890999999999999</v>
      </c>
      <c r="AY572" s="18">
        <v>3.70086</v>
      </c>
      <c r="AZ572" s="18">
        <v>1.7513399999999999</v>
      </c>
      <c r="BA572" s="18">
        <v>92605.4</v>
      </c>
      <c r="BB572" s="18">
        <v>1947.81</v>
      </c>
      <c r="BC572" s="18">
        <v>0</v>
      </c>
      <c r="BD572" s="18">
        <v>0</v>
      </c>
      <c r="BE572" s="18">
        <v>1.81186</v>
      </c>
      <c r="BF572" s="18">
        <v>0.72799700000000001</v>
      </c>
      <c r="BG572" s="18">
        <v>90.308899999999994</v>
      </c>
      <c r="BH572" s="18">
        <v>9.7493999999999996</v>
      </c>
      <c r="BI572" s="18">
        <v>22.936800000000002</v>
      </c>
      <c r="BJ572" s="18">
        <v>6.1777800000000003</v>
      </c>
      <c r="BK572" s="18">
        <v>0</v>
      </c>
      <c r="BL572" s="18">
        <v>0</v>
      </c>
      <c r="BM572" s="23">
        <f t="shared" si="96"/>
        <v>88.641510709473096</v>
      </c>
      <c r="BN572" s="23">
        <f t="shared" si="97"/>
        <v>1234.3377471795391</v>
      </c>
      <c r="BO572" s="23">
        <f t="shared" si="98"/>
        <v>0.78829916474806727</v>
      </c>
      <c r="BP572" s="23">
        <f t="shared" si="99"/>
        <v>1234.3377471795393</v>
      </c>
      <c r="BQ572" s="23"/>
      <c r="BR572" s="18">
        <v>27.456399999999999</v>
      </c>
      <c r="BS572" s="18">
        <v>2.5462899999999999</v>
      </c>
      <c r="BT572" s="18">
        <v>8690.0300000000007</v>
      </c>
      <c r="BU572" s="18">
        <v>285.44099999999997</v>
      </c>
      <c r="BV572" s="18">
        <v>6.5152799999999997</v>
      </c>
      <c r="BW572" s="18">
        <v>0.66710400000000003</v>
      </c>
      <c r="BX572" s="18">
        <v>414.71499999999997</v>
      </c>
      <c r="BY572" s="18">
        <v>9.6902799999999996</v>
      </c>
      <c r="BZ572" s="18">
        <v>0</v>
      </c>
      <c r="CA572" s="23">
        <f t="shared" si="100"/>
        <v>0</v>
      </c>
      <c r="CB572" s="24">
        <f t="shared" si="101"/>
        <v>0</v>
      </c>
      <c r="CC572" s="25">
        <f t="shared" si="102"/>
        <v>-15.551948641569126</v>
      </c>
      <c r="CD572" s="25"/>
      <c r="CE572" s="18">
        <v>0</v>
      </c>
      <c r="CF572" s="18">
        <v>0</v>
      </c>
      <c r="CG572" s="18">
        <v>0</v>
      </c>
      <c r="CH572" s="18">
        <v>9928.51</v>
      </c>
      <c r="CI572" s="23">
        <v>9801.49</v>
      </c>
      <c r="CJ572" s="23" t="b">
        <f t="shared" si="103"/>
        <v>1</v>
      </c>
      <c r="CK572" s="23" t="b">
        <f t="shared" si="104"/>
        <v>1</v>
      </c>
      <c r="CL572" s="23">
        <f t="shared" si="105"/>
        <v>0</v>
      </c>
      <c r="CM572" s="23">
        <f t="shared" si="106"/>
        <v>0</v>
      </c>
      <c r="CN572" s="23">
        <f t="shared" si="107"/>
        <v>9865</v>
      </c>
      <c r="CO572" s="18">
        <v>1213.55</v>
      </c>
      <c r="CP572" s="18">
        <v>131.47800000000001</v>
      </c>
      <c r="CQ572" s="18">
        <v>1.1901999999999999</v>
      </c>
      <c r="CR572" s="18">
        <v>0</v>
      </c>
      <c r="CS572" s="18">
        <v>0</v>
      </c>
      <c r="CT572" s="18">
        <v>0</v>
      </c>
      <c r="CU572" s="18">
        <v>0</v>
      </c>
      <c r="CV572" s="18">
        <v>1837.5299072265625</v>
      </c>
      <c r="CW572" s="18">
        <v>8.6369686126708984</v>
      </c>
      <c r="CX572" s="18">
        <v>46.373756408691406</v>
      </c>
      <c r="CY572" s="18">
        <v>88.654411315917969</v>
      </c>
      <c r="CZ572" s="18">
        <v>15.835026741027832</v>
      </c>
      <c r="DA572" s="18">
        <v>245.37718200683594</v>
      </c>
      <c r="DB572" s="18">
        <v>5433.54150390625</v>
      </c>
      <c r="DC572" s="18">
        <v>2.9875106811523437</v>
      </c>
      <c r="DD572" s="18">
        <v>201.09442138671875</v>
      </c>
      <c r="DE572" s="18">
        <v>14.364408493041992</v>
      </c>
      <c r="DF572" s="19">
        <v>68.01262332777732</v>
      </c>
      <c r="DG572" s="19"/>
      <c r="DH572" s="19">
        <v>586.03781000000004</v>
      </c>
      <c r="DI572" s="19">
        <v>0</v>
      </c>
      <c r="DJ572" s="19">
        <v>0</v>
      </c>
      <c r="DK572" s="19">
        <v>22.17276</v>
      </c>
      <c r="DL572" s="19">
        <v>39.129600000000003</v>
      </c>
      <c r="DM572" s="19">
        <v>11.10258</v>
      </c>
      <c r="DN572" s="19">
        <v>7.2474400000000001</v>
      </c>
      <c r="DO572" s="19">
        <v>361.23559999999998</v>
      </c>
      <c r="DP572" s="19">
        <v>68.810400000000001</v>
      </c>
      <c r="DQ572" s="19">
        <v>0</v>
      </c>
      <c r="DR572" s="19">
        <v>137.28199999999998</v>
      </c>
      <c r="DS572" s="19">
        <v>414.71499999999997</v>
      </c>
      <c r="DT572" s="19">
        <v>1061.6953799999999</v>
      </c>
      <c r="DU572" s="19">
        <v>75.514610809412972</v>
      </c>
      <c r="DV572" s="19">
        <v>4.4573070019318823</v>
      </c>
      <c r="DW572" s="19">
        <v>8.0750800894446204</v>
      </c>
      <c r="DX572" s="19">
        <v>0.89271647652317909</v>
      </c>
      <c r="DY572" s="19">
        <v>0.93260247318524969</v>
      </c>
      <c r="DZ572" s="19">
        <v>0.90453824805791228</v>
      </c>
      <c r="EA572" s="19">
        <v>0.94495243385099403</v>
      </c>
      <c r="EB572" s="19">
        <v>44734.233217332767</v>
      </c>
      <c r="EC572" s="19">
        <v>5.6957394735713356</v>
      </c>
      <c r="ED572" s="19">
        <v>116239.19255026967</v>
      </c>
      <c r="EE572" s="19">
        <v>2.9569812619307259</v>
      </c>
      <c r="EF572" s="19">
        <v>2.5984393648940767</v>
      </c>
      <c r="EG572" s="19">
        <v>0.38109467916488649</v>
      </c>
      <c r="EH572" s="19">
        <v>700.27287045039043</v>
      </c>
      <c r="EI572" s="19">
        <v>14980.86523632772</v>
      </c>
      <c r="EJ572" s="19">
        <v>7.7591775052082061</v>
      </c>
      <c r="EK572" s="19">
        <v>7.759177505208207</v>
      </c>
      <c r="EL572" s="19">
        <v>100.00049382787633</v>
      </c>
      <c r="EM572" s="19">
        <v>15.798475258388949</v>
      </c>
      <c r="EN572" s="19">
        <v>5.6957394735713356</v>
      </c>
      <c r="EO572" s="19">
        <v>808.00702699771261</v>
      </c>
      <c r="EP572" s="19">
        <v>1053.8037509915844</v>
      </c>
      <c r="EQ572" s="19">
        <v>225.33747854595251</v>
      </c>
      <c r="ER572" s="19">
        <v>293.71555089395059</v>
      </c>
      <c r="ES572" s="19">
        <v>19.794027785865836</v>
      </c>
      <c r="ET572" s="19">
        <v>1565.823994719088</v>
      </c>
      <c r="EU572" s="19">
        <v>3.4700844553611776</v>
      </c>
      <c r="EV572" s="19">
        <v>1.0219015923264272E-2</v>
      </c>
      <c r="EW572" s="19">
        <v>500</v>
      </c>
      <c r="EX572" s="19">
        <v>10696.448390677026</v>
      </c>
      <c r="EY572" s="19">
        <v>55430.681608009792</v>
      </c>
      <c r="EZ572" s="19">
        <v>4.2170325881195493E-2</v>
      </c>
      <c r="FA572" s="19">
        <v>20</v>
      </c>
      <c r="FB572" s="19">
        <v>2.1816615649929121</v>
      </c>
      <c r="FC572" s="19">
        <v>7.0576535814942147</v>
      </c>
      <c r="FD572" s="19">
        <v>7.4999999999999997E-2</v>
      </c>
      <c r="FE572" s="19">
        <v>21.067799123128257</v>
      </c>
      <c r="FF572" s="19">
        <v>6.3099807065082933E-2</v>
      </c>
    </row>
    <row r="573" spans="1:162">
      <c r="A573" s="4">
        <v>40478.499305555553</v>
      </c>
      <c r="B573" s="18">
        <v>28</v>
      </c>
      <c r="C573" s="18" t="s">
        <v>78</v>
      </c>
      <c r="D573" s="18" t="s">
        <v>64</v>
      </c>
      <c r="E573" s="4">
        <v>40478.484722222223</v>
      </c>
      <c r="F573" s="4">
        <v>40478.505555555559</v>
      </c>
      <c r="G573" s="18" t="s">
        <v>28</v>
      </c>
      <c r="H573" s="18">
        <v>2</v>
      </c>
      <c r="I573" s="18">
        <v>1</v>
      </c>
      <c r="J573" s="18">
        <v>0</v>
      </c>
      <c r="K573" s="18">
        <v>5</v>
      </c>
      <c r="L573" s="18"/>
      <c r="M573" s="18">
        <v>548811</v>
      </c>
      <c r="N573" s="18">
        <v>548812</v>
      </c>
      <c r="O573" s="18">
        <v>0</v>
      </c>
      <c r="P573" s="18">
        <v>1.0803439961990128E-2</v>
      </c>
      <c r="Q573" s="18">
        <v>9.59747682060208E-3</v>
      </c>
      <c r="R573" s="18">
        <v>2.2524388572491372</v>
      </c>
      <c r="S573" s="18">
        <v>0</v>
      </c>
      <c r="T573" s="18">
        <v>1.3083189141989329</v>
      </c>
      <c r="U573" s="18">
        <v>1.1225138993803188</v>
      </c>
      <c r="V573" s="18">
        <v>0</v>
      </c>
      <c r="W573" s="18">
        <v>0</v>
      </c>
      <c r="X573" s="18">
        <v>2.0456542950084105</v>
      </c>
      <c r="Y573" s="18">
        <v>1.9345638572711009E-2</v>
      </c>
      <c r="Z573" s="18">
        <v>26.176564196657512</v>
      </c>
      <c r="AA573" s="18">
        <v>5.4668940019711287E-2</v>
      </c>
      <c r="AB573" s="18">
        <v>0</v>
      </c>
      <c r="AC573" s="18">
        <v>61.973934177178151</v>
      </c>
      <c r="AD573" s="18">
        <v>0</v>
      </c>
      <c r="AE573" s="18">
        <v>6.4165811391821648E-2</v>
      </c>
      <c r="AF573" s="18">
        <v>4.6887924040611804</v>
      </c>
      <c r="AG573" s="18">
        <v>0</v>
      </c>
      <c r="AH573" s="18">
        <v>0</v>
      </c>
      <c r="AI573" s="18">
        <v>0.26490232559201976</v>
      </c>
      <c r="AJ573" s="18">
        <v>8.7934517838476663E-3</v>
      </c>
      <c r="AK573" s="18">
        <v>0</v>
      </c>
      <c r="AL573" s="18">
        <v>100</v>
      </c>
      <c r="AM573" s="18">
        <v>900</v>
      </c>
      <c r="AN573" s="18">
        <v>6.3673099999999998</v>
      </c>
      <c r="AO573" s="18">
        <v>2.8674900000000001</v>
      </c>
      <c r="AP573" s="18">
        <v>12648.8</v>
      </c>
      <c r="AQ573" s="18">
        <v>212.07599999999999</v>
      </c>
      <c r="AR573" s="18"/>
      <c r="AS573" s="18">
        <v>0</v>
      </c>
      <c r="AT573" s="18">
        <v>0</v>
      </c>
      <c r="AU573" s="18">
        <v>0</v>
      </c>
      <c r="AV573" s="18">
        <v>0</v>
      </c>
      <c r="AW573" s="18">
        <v>16.1814</v>
      </c>
      <c r="AX573" s="18">
        <v>1.1453500000000001</v>
      </c>
      <c r="AY573" s="18">
        <v>0</v>
      </c>
      <c r="AZ573" s="18">
        <v>0</v>
      </c>
      <c r="BA573" s="18">
        <v>183341</v>
      </c>
      <c r="BB573" s="18">
        <v>3416.62</v>
      </c>
      <c r="BC573" s="18">
        <v>0</v>
      </c>
      <c r="BD573" s="18">
        <v>0</v>
      </c>
      <c r="BE573" s="18">
        <v>0</v>
      </c>
      <c r="BF573" s="18">
        <v>0</v>
      </c>
      <c r="BG573" s="18">
        <v>107.158</v>
      </c>
      <c r="BH573" s="18">
        <v>12.1327</v>
      </c>
      <c r="BI573" s="18">
        <v>38.945599999999999</v>
      </c>
      <c r="BJ573" s="18">
        <v>9.1643899999999991</v>
      </c>
      <c r="BK573" s="18">
        <v>0</v>
      </c>
      <c r="BL573" s="18">
        <v>0</v>
      </c>
      <c r="BM573" s="23">
        <f t="shared" si="96"/>
        <v>88.641510709473096</v>
      </c>
      <c r="BN573" s="23">
        <f t="shared" si="97"/>
        <v>1202.9392610359955</v>
      </c>
      <c r="BO573" s="23">
        <f t="shared" si="98"/>
        <v>0.77726689249449599</v>
      </c>
      <c r="BP573" s="23">
        <f t="shared" si="99"/>
        <v>1202.9392610359955</v>
      </c>
      <c r="BQ573" s="23"/>
      <c r="BR573" s="18">
        <v>41.189599999999999</v>
      </c>
      <c r="BS573" s="18">
        <v>3.7317200000000001</v>
      </c>
      <c r="BT573" s="18">
        <v>14778</v>
      </c>
      <c r="BU573" s="18">
        <v>459.86200000000002</v>
      </c>
      <c r="BV573" s="18">
        <v>17.925699999999999</v>
      </c>
      <c r="BW573" s="18">
        <v>1.27346</v>
      </c>
      <c r="BX573" s="18">
        <v>376.37799999999999</v>
      </c>
      <c r="BY573" s="18">
        <v>7.46225</v>
      </c>
      <c r="BZ573" s="18">
        <v>0</v>
      </c>
      <c r="CA573" s="23">
        <f t="shared" si="100"/>
        <v>0</v>
      </c>
      <c r="CB573" s="24">
        <f t="shared" si="101"/>
        <v>0</v>
      </c>
      <c r="CC573" s="25">
        <f t="shared" si="102"/>
        <v>-15.551948641569126</v>
      </c>
      <c r="CD573" s="25"/>
      <c r="CE573" s="18">
        <v>0</v>
      </c>
      <c r="CF573" s="18">
        <v>0</v>
      </c>
      <c r="CG573" s="18">
        <v>0</v>
      </c>
      <c r="CH573" s="18">
        <v>20498.400000000001</v>
      </c>
      <c r="CI573" s="23">
        <v>12648.8</v>
      </c>
      <c r="CJ573" s="23" t="b">
        <f t="shared" si="103"/>
        <v>1</v>
      </c>
      <c r="CK573" s="23" t="b">
        <f t="shared" si="104"/>
        <v>1</v>
      </c>
      <c r="CL573" s="23">
        <f t="shared" si="105"/>
        <v>0</v>
      </c>
      <c r="CM573" s="23">
        <f t="shared" si="106"/>
        <v>0</v>
      </c>
      <c r="CN573" s="23">
        <f t="shared" si="107"/>
        <v>16573.599999999999</v>
      </c>
      <c r="CO573" s="18">
        <v>2378.7199999999998</v>
      </c>
      <c r="CP573" s="18">
        <v>154.851</v>
      </c>
      <c r="CQ573" s="18">
        <v>2.34395</v>
      </c>
      <c r="CR573" s="18">
        <v>5.8173700000000004</v>
      </c>
      <c r="CS573" s="18">
        <v>2.4644300000000001</v>
      </c>
      <c r="CT573" s="18">
        <v>0</v>
      </c>
      <c r="CU573" s="18">
        <v>0</v>
      </c>
      <c r="CV573" s="18">
        <v>1816.20556640625</v>
      </c>
      <c r="CW573" s="18">
        <v>8.6356124877929687</v>
      </c>
      <c r="CX573" s="18">
        <v>46.133872985839844</v>
      </c>
      <c r="CY573" s="18">
        <v>89.273094177246094</v>
      </c>
      <c r="CZ573" s="18">
        <v>16.059783935546875</v>
      </c>
      <c r="DA573" s="18">
        <v>243.399169921875</v>
      </c>
      <c r="DB573" s="18">
        <v>5452.64697265625</v>
      </c>
      <c r="DC573" s="18">
        <v>3.0016515254974365</v>
      </c>
      <c r="DD573" s="18">
        <v>201.11546325683594</v>
      </c>
      <c r="DE573" s="18">
        <v>13.981588363647461</v>
      </c>
      <c r="DF573" s="19">
        <v>68.01262332777732</v>
      </c>
      <c r="DG573" s="19"/>
      <c r="DH573" s="19">
        <v>586.21991000000003</v>
      </c>
      <c r="DI573" s="19">
        <v>19.101929999999999</v>
      </c>
      <c r="DJ573" s="19">
        <v>0</v>
      </c>
      <c r="DK573" s="19">
        <v>0</v>
      </c>
      <c r="DL573" s="19">
        <v>32.3628</v>
      </c>
      <c r="DM573" s="19">
        <v>0</v>
      </c>
      <c r="DN573" s="19">
        <v>0</v>
      </c>
      <c r="DO573" s="19">
        <v>428.63200000000001</v>
      </c>
      <c r="DP573" s="19">
        <v>116.8368</v>
      </c>
      <c r="DQ573" s="19">
        <v>0</v>
      </c>
      <c r="DR573" s="19">
        <v>205.94799999999998</v>
      </c>
      <c r="DS573" s="19">
        <v>376.37799999999999</v>
      </c>
      <c r="DT573" s="19">
        <v>1179.25953</v>
      </c>
      <c r="DU573" s="19">
        <v>132.37499273495166</v>
      </c>
      <c r="DV573" s="19">
        <v>3.7857030952334827</v>
      </c>
      <c r="DW573" s="19">
        <v>7.6154466551717457</v>
      </c>
      <c r="DX573" s="19">
        <v>0.93889339807408767</v>
      </c>
      <c r="DY573" s="19">
        <v>0.96510878669528977</v>
      </c>
      <c r="DZ573" s="19">
        <v>0.94598607758005737</v>
      </c>
      <c r="EA573" s="19">
        <v>0.97239950503079642</v>
      </c>
      <c r="EB573" s="19">
        <v>43596.305445921782</v>
      </c>
      <c r="EC573" s="19">
        <v>5.5508540098100543</v>
      </c>
      <c r="ED573" s="19">
        <v>116647.9138711978</v>
      </c>
      <c r="EE573" s="19">
        <v>3.0022190623749023</v>
      </c>
      <c r="EF573" s="19">
        <v>2.6756375953896256</v>
      </c>
      <c r="EG573" s="19">
        <v>0.38260055236816409</v>
      </c>
      <c r="EH573" s="19">
        <v>694.88125292116558</v>
      </c>
      <c r="EI573" s="19">
        <v>14865.522919040473</v>
      </c>
      <c r="EJ573" s="19">
        <v>7.8468759226619316</v>
      </c>
      <c r="EK573" s="19">
        <v>7.8468759226619316</v>
      </c>
      <c r="EL573" s="19">
        <v>100.00049382787633</v>
      </c>
      <c r="EM573" s="19">
        <v>15.798475258388949</v>
      </c>
      <c r="EN573" s="19">
        <v>5.5508540098100543</v>
      </c>
      <c r="EO573" s="19">
        <v>808.00702699771261</v>
      </c>
      <c r="EP573" s="19">
        <v>1053.8037509915844</v>
      </c>
      <c r="EQ573" s="19">
        <v>222.88328873394443</v>
      </c>
      <c r="ER573" s="19">
        <v>290.51467583218295</v>
      </c>
      <c r="ES573" s="19">
        <v>19.794027785865836</v>
      </c>
      <c r="ET573" s="19">
        <v>1547.6527723641771</v>
      </c>
      <c r="EU573" s="19">
        <v>3.5231720383421972</v>
      </c>
      <c r="EV573" s="19">
        <v>1.8907487183134926E-4</v>
      </c>
      <c r="EW573" s="19">
        <v>500</v>
      </c>
      <c r="EX573" s="19">
        <v>10696.448390677026</v>
      </c>
      <c r="EY573" s="19">
        <v>54292.753836598808</v>
      </c>
      <c r="EZ573" s="19">
        <v>4.2661412485673053E-2</v>
      </c>
      <c r="FA573" s="19">
        <v>20</v>
      </c>
      <c r="FB573" s="19">
        <v>2.1816615649929121</v>
      </c>
      <c r="FC573" s="19">
        <v>6.9127681177329316</v>
      </c>
      <c r="FD573" s="19">
        <v>7.4999999999999997E-2</v>
      </c>
      <c r="FE573" s="19">
        <v>20.506329600016276</v>
      </c>
      <c r="FF573" s="19">
        <v>6.4640108727811021E-2</v>
      </c>
    </row>
    <row r="574" spans="1:162">
      <c r="A574" s="4">
        <v>40478.500694444447</v>
      </c>
      <c r="B574" s="18">
        <v>28</v>
      </c>
      <c r="C574" s="18" t="s">
        <v>78</v>
      </c>
      <c r="D574" s="18" t="s">
        <v>64</v>
      </c>
      <c r="E574" s="4">
        <v>40478.484722222223</v>
      </c>
      <c r="F574" s="4">
        <v>40478.505555555559</v>
      </c>
      <c r="G574" s="18" t="s">
        <v>28</v>
      </c>
      <c r="H574" s="18">
        <v>2</v>
      </c>
      <c r="I574" s="18">
        <v>1</v>
      </c>
      <c r="J574" s="18">
        <v>0</v>
      </c>
      <c r="K574" s="18">
        <v>5</v>
      </c>
      <c r="L574" s="18"/>
      <c r="M574" s="18">
        <v>548811</v>
      </c>
      <c r="N574" s="18">
        <v>548812</v>
      </c>
      <c r="O574" s="18">
        <v>0</v>
      </c>
      <c r="P574" s="18">
        <v>1.0803439961990128E-2</v>
      </c>
      <c r="Q574" s="18">
        <v>9.59747682060208E-3</v>
      </c>
      <c r="R574" s="18">
        <v>2.2524388572491372</v>
      </c>
      <c r="S574" s="18">
        <v>0</v>
      </c>
      <c r="T574" s="18">
        <v>1.3083189141989329</v>
      </c>
      <c r="U574" s="18">
        <v>1.1225138993803188</v>
      </c>
      <c r="V574" s="18">
        <v>0</v>
      </c>
      <c r="W574" s="18">
        <v>0</v>
      </c>
      <c r="X574" s="18">
        <v>2.0456542950084105</v>
      </c>
      <c r="Y574" s="18">
        <v>1.9345638572711009E-2</v>
      </c>
      <c r="Z574" s="18">
        <v>26.176564196657512</v>
      </c>
      <c r="AA574" s="18">
        <v>5.4668940019711287E-2</v>
      </c>
      <c r="AB574" s="18">
        <v>0</v>
      </c>
      <c r="AC574" s="18">
        <v>61.973934177178151</v>
      </c>
      <c r="AD574" s="18">
        <v>0</v>
      </c>
      <c r="AE574" s="18">
        <v>6.4165811391821648E-2</v>
      </c>
      <c r="AF574" s="18">
        <v>4.6887924040611804</v>
      </c>
      <c r="AG574" s="18">
        <v>0</v>
      </c>
      <c r="AH574" s="18">
        <v>0</v>
      </c>
      <c r="AI574" s="18">
        <v>0.26490232559201976</v>
      </c>
      <c r="AJ574" s="18">
        <v>8.7934517838476663E-3</v>
      </c>
      <c r="AK574" s="18">
        <v>0</v>
      </c>
      <c r="AL574" s="18">
        <v>100</v>
      </c>
      <c r="AM574" s="18">
        <v>900</v>
      </c>
      <c r="AN574" s="18">
        <v>0</v>
      </c>
      <c r="AO574" s="18">
        <v>0</v>
      </c>
      <c r="AP574" s="18">
        <v>10849.9</v>
      </c>
      <c r="AQ574" s="18">
        <v>150.82400000000001</v>
      </c>
      <c r="AR574" s="18"/>
      <c r="AS574" s="18">
        <v>0</v>
      </c>
      <c r="AT574" s="18">
        <v>0</v>
      </c>
      <c r="AU574" s="18">
        <v>6.6062900000000004</v>
      </c>
      <c r="AV574" s="18">
        <v>2.1202700000000001</v>
      </c>
      <c r="AW574" s="18">
        <v>11.442399999999999</v>
      </c>
      <c r="AX574" s="18">
        <v>0.53352500000000003</v>
      </c>
      <c r="AY574" s="18">
        <v>5.6</v>
      </c>
      <c r="AZ574" s="18">
        <v>1.7666200000000001</v>
      </c>
      <c r="BA574" s="18">
        <v>73411</v>
      </c>
      <c r="BB574" s="18">
        <v>1659.2</v>
      </c>
      <c r="BC574" s="18">
        <v>0</v>
      </c>
      <c r="BD574" s="18">
        <v>0</v>
      </c>
      <c r="BE574" s="18">
        <v>0</v>
      </c>
      <c r="BF574" s="18">
        <v>0</v>
      </c>
      <c r="BG574" s="18">
        <v>48.676900000000003</v>
      </c>
      <c r="BH574" s="18">
        <v>7.3121400000000003</v>
      </c>
      <c r="BI574" s="18">
        <v>0</v>
      </c>
      <c r="BJ574" s="18">
        <v>0</v>
      </c>
      <c r="BK574" s="18">
        <v>0</v>
      </c>
      <c r="BL574" s="18">
        <v>0</v>
      </c>
      <c r="BM574" s="23">
        <f t="shared" si="96"/>
        <v>88.641510709473096</v>
      </c>
      <c r="BN574" s="23">
        <f t="shared" si="97"/>
        <v>1281.1644362551915</v>
      </c>
      <c r="BO574" s="23">
        <f t="shared" si="98"/>
        <v>0.76581381779852853</v>
      </c>
      <c r="BP574" s="23">
        <f t="shared" si="99"/>
        <v>1281.1644362551913</v>
      </c>
      <c r="BQ574" s="23"/>
      <c r="BR574" s="18">
        <v>10.756500000000001</v>
      </c>
      <c r="BS574" s="18">
        <v>1.90096</v>
      </c>
      <c r="BT574" s="18">
        <v>7084.25</v>
      </c>
      <c r="BU574" s="18">
        <v>289.70100000000002</v>
      </c>
      <c r="BV574" s="18">
        <v>1.38683</v>
      </c>
      <c r="BW574" s="18">
        <v>0.53367200000000004</v>
      </c>
      <c r="BX574" s="18">
        <v>265.71699999999998</v>
      </c>
      <c r="BY574" s="18">
        <v>5.1753600000000004</v>
      </c>
      <c r="BZ574" s="18">
        <v>0</v>
      </c>
      <c r="CA574" s="23">
        <f t="shared" si="100"/>
        <v>0</v>
      </c>
      <c r="CB574" s="24">
        <f t="shared" si="101"/>
        <v>0</v>
      </c>
      <c r="CC574" s="25">
        <f t="shared" si="102"/>
        <v>-15.551948641569126</v>
      </c>
      <c r="CD574" s="25"/>
      <c r="CE574" s="18">
        <v>0</v>
      </c>
      <c r="CF574" s="18">
        <v>0</v>
      </c>
      <c r="CG574" s="18">
        <v>0</v>
      </c>
      <c r="CH574" s="18">
        <v>11304.4</v>
      </c>
      <c r="CI574" s="23">
        <v>10849.9</v>
      </c>
      <c r="CJ574" s="23" t="b">
        <f t="shared" si="103"/>
        <v>1</v>
      </c>
      <c r="CK574" s="23" t="b">
        <f t="shared" si="104"/>
        <v>1</v>
      </c>
      <c r="CL574" s="23">
        <f t="shared" si="105"/>
        <v>0</v>
      </c>
      <c r="CM574" s="23">
        <f t="shared" si="106"/>
        <v>0</v>
      </c>
      <c r="CN574" s="23">
        <f t="shared" si="107"/>
        <v>11077.15</v>
      </c>
      <c r="CO574" s="18">
        <v>1007.19</v>
      </c>
      <c r="CP574" s="18">
        <v>104.58199999999999</v>
      </c>
      <c r="CQ574" s="18">
        <v>0.91615899999999995</v>
      </c>
      <c r="CR574" s="18">
        <v>2.45634</v>
      </c>
      <c r="CS574" s="18">
        <v>1.0166500000000001</v>
      </c>
      <c r="CT574" s="18">
        <v>35.1098</v>
      </c>
      <c r="CU574" s="18">
        <v>7.8083799999999997</v>
      </c>
      <c r="CV574" s="18">
        <v>1963.2388916015625</v>
      </c>
      <c r="CW574" s="18">
        <v>9.1376047134399414</v>
      </c>
      <c r="CX574" s="18">
        <v>48.598434448242187</v>
      </c>
      <c r="CY574" s="18">
        <v>89.776817321777344</v>
      </c>
      <c r="CZ574" s="18">
        <v>16.299964904785156</v>
      </c>
      <c r="DA574" s="18">
        <v>242.47010803222656</v>
      </c>
      <c r="DB574" s="18">
        <v>5542.38818359375</v>
      </c>
      <c r="DC574" s="18">
        <v>2.919262170791626</v>
      </c>
      <c r="DD574" s="18">
        <v>195.19352722167969</v>
      </c>
      <c r="DE574" s="18">
        <v>11.383279800415039</v>
      </c>
      <c r="DF574" s="19">
        <v>68.01262332777732</v>
      </c>
      <c r="DG574" s="19"/>
      <c r="DH574" s="19">
        <v>348.79908999999998</v>
      </c>
      <c r="DI574" s="19">
        <v>0</v>
      </c>
      <c r="DJ574" s="19">
        <v>0</v>
      </c>
      <c r="DK574" s="19">
        <v>26.425160000000002</v>
      </c>
      <c r="DL574" s="19">
        <v>22.884799999999998</v>
      </c>
      <c r="DM574" s="19">
        <v>16.799999999999997</v>
      </c>
      <c r="DN574" s="19">
        <v>0</v>
      </c>
      <c r="DO574" s="19">
        <v>194.70760000000001</v>
      </c>
      <c r="DP574" s="19">
        <v>0</v>
      </c>
      <c r="DQ574" s="19">
        <v>0</v>
      </c>
      <c r="DR574" s="19">
        <v>53.782500000000006</v>
      </c>
      <c r="DS574" s="19">
        <v>265.71699999999998</v>
      </c>
      <c r="DT574" s="19">
        <v>580.31706000000008</v>
      </c>
      <c r="DU574" s="19">
        <v>108.09125853397335</v>
      </c>
      <c r="DV574" s="19">
        <v>3.3351732611730509</v>
      </c>
      <c r="DW574" s="19">
        <v>5.5489191256621613</v>
      </c>
      <c r="DX574" s="19">
        <v>0.94287413663030273</v>
      </c>
      <c r="DY574" s="19">
        <v>0.96143991059796119</v>
      </c>
      <c r="DZ574" s="19">
        <v>0.9515970819398345</v>
      </c>
      <c r="EA574" s="19">
        <v>0.97033461608698823</v>
      </c>
      <c r="EB574" s="19">
        <v>46431.301977234398</v>
      </c>
      <c r="EC574" s="19">
        <v>5.9118169790954775</v>
      </c>
      <c r="ED574" s="19">
        <v>118567.73833381747</v>
      </c>
      <c r="EE574" s="19">
        <v>2.8230839391493538</v>
      </c>
      <c r="EF574" s="19">
        <v>2.5536164889787516</v>
      </c>
      <c r="EG574" s="19">
        <v>0.3842097648620606</v>
      </c>
      <c r="EH574" s="19">
        <v>754.29555291028885</v>
      </c>
      <c r="EI574" s="19">
        <v>16136.566906044192</v>
      </c>
      <c r="EJ574" s="19">
        <v>7.3477672806231258</v>
      </c>
      <c r="EK574" s="19">
        <v>7.3477672806231267</v>
      </c>
      <c r="EL574" s="19">
        <v>100.00049382787633</v>
      </c>
      <c r="EM574" s="19">
        <v>15.798475258388949</v>
      </c>
      <c r="EN574" s="19">
        <v>5.9118169790954775</v>
      </c>
      <c r="EO574" s="19">
        <v>808.00702699771261</v>
      </c>
      <c r="EP574" s="19">
        <v>1053.8037509915844</v>
      </c>
      <c r="EQ574" s="19">
        <v>232.91730058192141</v>
      </c>
      <c r="ER574" s="19">
        <v>303.60666663093832</v>
      </c>
      <c r="ES574" s="19">
        <v>19.794027785865836</v>
      </c>
      <c r="ET574" s="19">
        <v>1672.9450507149797</v>
      </c>
      <c r="EU574" s="19">
        <v>3.3129529157129554</v>
      </c>
      <c r="EV574" s="19">
        <v>3.2946075417471382E-2</v>
      </c>
      <c r="EW574" s="19">
        <v>500</v>
      </c>
      <c r="EX574" s="19">
        <v>10696.448390677026</v>
      </c>
      <c r="EY574" s="19">
        <v>57127.750367911423</v>
      </c>
      <c r="EZ574" s="19">
        <v>4.3118079667725906E-2</v>
      </c>
      <c r="FA574" s="19">
        <v>20</v>
      </c>
      <c r="FB574" s="19">
        <v>2.1816615649929121</v>
      </c>
      <c r="FC574" s="19">
        <v>7.2737310870183558</v>
      </c>
      <c r="FD574" s="19">
        <v>7.4999999999999997E-2</v>
      </c>
      <c r="FE574" s="19">
        <v>16.695477040608726</v>
      </c>
      <c r="FF574" s="19">
        <v>0.10912266499256713</v>
      </c>
    </row>
    <row r="575" spans="1:162">
      <c r="A575" s="4">
        <v>40478.501388888886</v>
      </c>
      <c r="B575" s="18">
        <v>28</v>
      </c>
      <c r="C575" s="18" t="s">
        <v>78</v>
      </c>
      <c r="D575" s="18" t="s">
        <v>64</v>
      </c>
      <c r="E575" s="4">
        <v>40478.484722222223</v>
      </c>
      <c r="F575" s="4">
        <v>40478.505555555559</v>
      </c>
      <c r="G575" s="18" t="s">
        <v>28</v>
      </c>
      <c r="H575" s="18">
        <v>2</v>
      </c>
      <c r="I575" s="18">
        <v>1</v>
      </c>
      <c r="J575" s="18">
        <v>0</v>
      </c>
      <c r="K575" s="18">
        <v>5</v>
      </c>
      <c r="L575" s="18"/>
      <c r="M575" s="18">
        <v>548811</v>
      </c>
      <c r="N575" s="18">
        <v>548812</v>
      </c>
      <c r="O575" s="18">
        <v>0</v>
      </c>
      <c r="P575" s="18">
        <v>1.0803439961990128E-2</v>
      </c>
      <c r="Q575" s="18">
        <v>9.59747682060208E-3</v>
      </c>
      <c r="R575" s="18">
        <v>2.2524388572491372</v>
      </c>
      <c r="S575" s="18">
        <v>0</v>
      </c>
      <c r="T575" s="18">
        <v>1.3083189141989329</v>
      </c>
      <c r="U575" s="18">
        <v>1.1225138993803188</v>
      </c>
      <c r="V575" s="18">
        <v>0</v>
      </c>
      <c r="W575" s="18">
        <v>0</v>
      </c>
      <c r="X575" s="18">
        <v>2.0456542950084105</v>
      </c>
      <c r="Y575" s="18">
        <v>1.9345638572711009E-2</v>
      </c>
      <c r="Z575" s="18">
        <v>26.176564196657512</v>
      </c>
      <c r="AA575" s="18">
        <v>5.4668940019711287E-2</v>
      </c>
      <c r="AB575" s="18">
        <v>0</v>
      </c>
      <c r="AC575" s="18">
        <v>61.973934177178151</v>
      </c>
      <c r="AD575" s="18">
        <v>0</v>
      </c>
      <c r="AE575" s="18">
        <v>6.4165811391821648E-2</v>
      </c>
      <c r="AF575" s="18">
        <v>4.6887924040611804</v>
      </c>
      <c r="AG575" s="18">
        <v>0</v>
      </c>
      <c r="AH575" s="18">
        <v>0</v>
      </c>
      <c r="AI575" s="18">
        <v>0.26490232559201976</v>
      </c>
      <c r="AJ575" s="18">
        <v>8.7934517838476663E-3</v>
      </c>
      <c r="AK575" s="18">
        <v>0</v>
      </c>
      <c r="AL575" s="18">
        <v>100</v>
      </c>
      <c r="AM575" s="18">
        <v>900</v>
      </c>
      <c r="AN575" s="18">
        <v>0</v>
      </c>
      <c r="AO575" s="18">
        <v>0</v>
      </c>
      <c r="AP575" s="18">
        <v>12444.4</v>
      </c>
      <c r="AQ575" s="18">
        <v>198.27199999999999</v>
      </c>
      <c r="AR575" s="18"/>
      <c r="AS575" s="18">
        <v>0</v>
      </c>
      <c r="AT575" s="18">
        <v>0</v>
      </c>
      <c r="AU575" s="18">
        <v>6.35067</v>
      </c>
      <c r="AV575" s="18">
        <v>2.7948900000000001</v>
      </c>
      <c r="AW575" s="18">
        <v>10.6637</v>
      </c>
      <c r="AX575" s="18">
        <v>0.95942499999999997</v>
      </c>
      <c r="AY575" s="18">
        <v>0</v>
      </c>
      <c r="AZ575" s="18">
        <v>0</v>
      </c>
      <c r="BA575" s="18">
        <v>139080</v>
      </c>
      <c r="BB575" s="18">
        <v>2188.39</v>
      </c>
      <c r="BC575" s="18">
        <v>0</v>
      </c>
      <c r="BD575" s="18">
        <v>0</v>
      </c>
      <c r="BE575" s="18">
        <v>0</v>
      </c>
      <c r="BF575" s="18">
        <v>0</v>
      </c>
      <c r="BG575" s="18">
        <v>66.973500000000001</v>
      </c>
      <c r="BH575" s="18">
        <v>8.6367100000000008</v>
      </c>
      <c r="BI575" s="18">
        <v>16.859400000000001</v>
      </c>
      <c r="BJ575" s="18">
        <v>6.2544300000000002</v>
      </c>
      <c r="BK575" s="18">
        <v>0</v>
      </c>
      <c r="BL575" s="18">
        <v>0</v>
      </c>
      <c r="BM575" s="23">
        <f t="shared" si="96"/>
        <v>88.641510709473096</v>
      </c>
      <c r="BN575" s="23">
        <f t="shared" si="97"/>
        <v>1235.4198740200457</v>
      </c>
      <c r="BO575" s="23">
        <f t="shared" si="98"/>
        <v>0.78478657954950359</v>
      </c>
      <c r="BP575" s="23">
        <f t="shared" si="99"/>
        <v>1235.4198740200457</v>
      </c>
      <c r="BQ575" s="23"/>
      <c r="BR575" s="18">
        <v>17.764299999999999</v>
      </c>
      <c r="BS575" s="18">
        <v>2.4834100000000001</v>
      </c>
      <c r="BT575" s="18">
        <v>10501</v>
      </c>
      <c r="BU575" s="18">
        <v>351.68900000000002</v>
      </c>
      <c r="BV575" s="18">
        <v>10.0945</v>
      </c>
      <c r="BW575" s="18">
        <v>0.94814200000000004</v>
      </c>
      <c r="BX575" s="18">
        <v>282.89499999999998</v>
      </c>
      <c r="BY575" s="18">
        <v>5.6616</v>
      </c>
      <c r="BZ575" s="18">
        <v>0</v>
      </c>
      <c r="CA575" s="23">
        <f t="shared" si="100"/>
        <v>0</v>
      </c>
      <c r="CB575" s="24">
        <f t="shared" si="101"/>
        <v>0</v>
      </c>
      <c r="CC575" s="25">
        <f t="shared" si="102"/>
        <v>-15.551948641569126</v>
      </c>
      <c r="CD575" s="25"/>
      <c r="CE575" s="18">
        <v>0</v>
      </c>
      <c r="CF575" s="18">
        <v>0</v>
      </c>
      <c r="CG575" s="18">
        <v>0</v>
      </c>
      <c r="CH575" s="18">
        <v>17655.2</v>
      </c>
      <c r="CI575" s="23">
        <v>12444.4</v>
      </c>
      <c r="CJ575" s="23" t="b">
        <f t="shared" si="103"/>
        <v>1</v>
      </c>
      <c r="CK575" s="23" t="b">
        <f t="shared" si="104"/>
        <v>1</v>
      </c>
      <c r="CL575" s="23">
        <f t="shared" si="105"/>
        <v>0</v>
      </c>
      <c r="CM575" s="23">
        <f t="shared" si="106"/>
        <v>0</v>
      </c>
      <c r="CN575" s="23">
        <f t="shared" si="107"/>
        <v>15049.8</v>
      </c>
      <c r="CO575" s="18">
        <v>1762.71</v>
      </c>
      <c r="CP575" s="18">
        <v>103.038</v>
      </c>
      <c r="CQ575" s="18">
        <v>1.5824100000000001</v>
      </c>
      <c r="CR575" s="18">
        <v>5.3879099999999998</v>
      </c>
      <c r="CS575" s="18">
        <v>1.7559899999999999</v>
      </c>
      <c r="CT575" s="18">
        <v>35.238100000000003</v>
      </c>
      <c r="CU575" s="18">
        <v>9.0890400000000007</v>
      </c>
      <c r="CV575" s="18">
        <v>1847.37255859375</v>
      </c>
      <c r="CW575" s="18">
        <v>8.8876409530639648</v>
      </c>
      <c r="CX575" s="18">
        <v>47.112525939941406</v>
      </c>
      <c r="CY575" s="18">
        <v>89.964530944824219</v>
      </c>
      <c r="CZ575" s="18">
        <v>15.905901908874512</v>
      </c>
      <c r="DA575" s="18">
        <v>246.47148132324219</v>
      </c>
      <c r="DB575" s="18">
        <v>5586.67626953125</v>
      </c>
      <c r="DC575" s="18">
        <v>2.9547147750854492</v>
      </c>
      <c r="DD575" s="18">
        <v>180.16801452636719</v>
      </c>
      <c r="DE575" s="18">
        <v>11.644410133361816</v>
      </c>
      <c r="DF575" s="19">
        <v>68.01262332777732</v>
      </c>
      <c r="DG575" s="19"/>
      <c r="DH575" s="19">
        <v>401.50657000000001</v>
      </c>
      <c r="DI575" s="19">
        <v>0</v>
      </c>
      <c r="DJ575" s="19">
        <v>0</v>
      </c>
      <c r="DK575" s="19">
        <v>25.40268</v>
      </c>
      <c r="DL575" s="19">
        <v>21.327400000000001</v>
      </c>
      <c r="DM575" s="19">
        <v>0</v>
      </c>
      <c r="DN575" s="19">
        <v>0</v>
      </c>
      <c r="DO575" s="19">
        <v>267.89400000000001</v>
      </c>
      <c r="DP575" s="19">
        <v>50.578200000000002</v>
      </c>
      <c r="DQ575" s="19">
        <v>0</v>
      </c>
      <c r="DR575" s="19">
        <v>88.821499999999986</v>
      </c>
      <c r="DS575" s="19">
        <v>282.89499999999998</v>
      </c>
      <c r="DT575" s="19">
        <v>736.91877999999997</v>
      </c>
      <c r="DU575" s="19">
        <v>171.34649352666008</v>
      </c>
      <c r="DV575" s="19">
        <v>3.8966844271045638</v>
      </c>
      <c r="DW575" s="19">
        <v>7.1519126924047436</v>
      </c>
      <c r="DX575" s="19">
        <v>0.95458504137103073</v>
      </c>
      <c r="DY575" s="19">
        <v>0.97221631790826435</v>
      </c>
      <c r="DZ575" s="19">
        <v>0.96015612147733309</v>
      </c>
      <c r="EA575" s="19">
        <v>0.97789029639418534</v>
      </c>
      <c r="EB575" s="19">
        <v>44773.451101226026</v>
      </c>
      <c r="EC575" s="19">
        <v>5.7007328496347087</v>
      </c>
      <c r="ED575" s="19">
        <v>119515.18878492214</v>
      </c>
      <c r="EE575" s="19">
        <v>3.0241199824814538</v>
      </c>
      <c r="EF575" s="19">
        <v>2.6693316205337023</v>
      </c>
      <c r="EG575" s="19">
        <v>0.38156954278945926</v>
      </c>
      <c r="EH575" s="19">
        <v>704.90110254441072</v>
      </c>
      <c r="EI575" s="19">
        <v>15079.876527795246</v>
      </c>
      <c r="EJ575" s="19">
        <v>7.9254752891796958</v>
      </c>
      <c r="EK575" s="19">
        <v>7.9254752891796958</v>
      </c>
      <c r="EL575" s="19">
        <v>100.00049382787633</v>
      </c>
      <c r="EM575" s="19">
        <v>15.798475258388949</v>
      </c>
      <c r="EN575" s="19">
        <v>5.7007328496347087</v>
      </c>
      <c r="EO575" s="19">
        <v>808.00702699771261</v>
      </c>
      <c r="EP575" s="19">
        <v>1053.8037509915844</v>
      </c>
      <c r="EQ575" s="19">
        <v>221.70487829491557</v>
      </c>
      <c r="ER575" s="19">
        <v>288.98153577141125</v>
      </c>
      <c r="ES575" s="19">
        <v>19.794027785865836</v>
      </c>
      <c r="ET575" s="19">
        <v>1574.2112648374061</v>
      </c>
      <c r="EU575" s="19">
        <v>3.5488732639124363</v>
      </c>
      <c r="EV575" s="19">
        <v>2.3489647116276175E-2</v>
      </c>
      <c r="EW575" s="19">
        <v>500</v>
      </c>
      <c r="EX575" s="19">
        <v>10696.448390677026</v>
      </c>
      <c r="EY575" s="19">
        <v>55469.899491903052</v>
      </c>
      <c r="EZ575" s="19">
        <v>4.2317952260511958E-2</v>
      </c>
      <c r="FA575" s="19">
        <v>20</v>
      </c>
      <c r="FB575" s="19">
        <v>2.1816615649929121</v>
      </c>
      <c r="FC575" s="19">
        <v>7.062646957557587</v>
      </c>
      <c r="FD575" s="19">
        <v>7.4999999999999997E-2</v>
      </c>
      <c r="FE575" s="19">
        <v>17.078468195597331</v>
      </c>
      <c r="FF575" s="19">
        <v>9.6494052383872403E-2</v>
      </c>
    </row>
    <row r="576" spans="1:162">
      <c r="A576" s="4">
        <v>40478.503472222219</v>
      </c>
      <c r="B576" s="18">
        <v>28</v>
      </c>
      <c r="C576" s="18" t="s">
        <v>78</v>
      </c>
      <c r="D576" s="18" t="s">
        <v>64</v>
      </c>
      <c r="E576" s="4">
        <v>40478.484722222223</v>
      </c>
      <c r="F576" s="4">
        <v>40478.505555555559</v>
      </c>
      <c r="G576" s="18" t="s">
        <v>28</v>
      </c>
      <c r="H576" s="18">
        <v>2</v>
      </c>
      <c r="I576" s="18">
        <v>1</v>
      </c>
      <c r="J576" s="18">
        <v>0</v>
      </c>
      <c r="K576" s="18">
        <v>5</v>
      </c>
      <c r="L576" s="18"/>
      <c r="M576" s="18">
        <v>548811</v>
      </c>
      <c r="N576" s="18">
        <v>548812</v>
      </c>
      <c r="O576" s="18">
        <v>0</v>
      </c>
      <c r="P576" s="18">
        <v>1.0803439961990128E-2</v>
      </c>
      <c r="Q576" s="18">
        <v>9.59747682060208E-3</v>
      </c>
      <c r="R576" s="18">
        <v>2.2524388572491372</v>
      </c>
      <c r="S576" s="18">
        <v>0</v>
      </c>
      <c r="T576" s="18">
        <v>1.3083189141989329</v>
      </c>
      <c r="U576" s="18">
        <v>1.1225138993803188</v>
      </c>
      <c r="V576" s="18">
        <v>0</v>
      </c>
      <c r="W576" s="18">
        <v>0</v>
      </c>
      <c r="X576" s="18">
        <v>2.0456542950084105</v>
      </c>
      <c r="Y576" s="18">
        <v>1.9345638572711009E-2</v>
      </c>
      <c r="Z576" s="18">
        <v>26.176564196657512</v>
      </c>
      <c r="AA576" s="18">
        <v>5.4668940019711287E-2</v>
      </c>
      <c r="AB576" s="18">
        <v>0</v>
      </c>
      <c r="AC576" s="18">
        <v>61.973934177178151</v>
      </c>
      <c r="AD576" s="18">
        <v>0</v>
      </c>
      <c r="AE576" s="18">
        <v>6.4165811391821648E-2</v>
      </c>
      <c r="AF576" s="18">
        <v>4.6887924040611804</v>
      </c>
      <c r="AG576" s="18">
        <v>0</v>
      </c>
      <c r="AH576" s="18">
        <v>0</v>
      </c>
      <c r="AI576" s="18">
        <v>0.26490232559201976</v>
      </c>
      <c r="AJ576" s="18">
        <v>8.7934517838476663E-3</v>
      </c>
      <c r="AK576" s="18">
        <v>0</v>
      </c>
      <c r="AL576" s="18">
        <v>100</v>
      </c>
      <c r="AM576" s="18">
        <v>900</v>
      </c>
      <c r="AN576" s="18">
        <v>4.3857600000000003</v>
      </c>
      <c r="AO576" s="18">
        <v>1.94573</v>
      </c>
      <c r="AP576" s="18">
        <v>11160.4</v>
      </c>
      <c r="AQ576" s="18">
        <v>145.78399999999999</v>
      </c>
      <c r="AR576" s="18"/>
      <c r="AS576" s="18">
        <v>0</v>
      </c>
      <c r="AT576" s="18">
        <v>0</v>
      </c>
      <c r="AU576" s="18">
        <v>0</v>
      </c>
      <c r="AV576" s="18">
        <v>0</v>
      </c>
      <c r="AW576" s="18">
        <v>24.659099999999999</v>
      </c>
      <c r="AX576" s="18">
        <v>0.68395600000000001</v>
      </c>
      <c r="AY576" s="18">
        <v>0</v>
      </c>
      <c r="AZ576" s="18">
        <v>0</v>
      </c>
      <c r="BA576" s="18">
        <v>102304</v>
      </c>
      <c r="BB576" s="18">
        <v>2172.37</v>
      </c>
      <c r="BC576" s="18">
        <v>0</v>
      </c>
      <c r="BD576" s="18">
        <v>0</v>
      </c>
      <c r="BE576" s="18">
        <v>0</v>
      </c>
      <c r="BF576" s="18">
        <v>0</v>
      </c>
      <c r="BG576" s="18">
        <v>93.776700000000005</v>
      </c>
      <c r="BH576" s="18">
        <v>10.521699999999999</v>
      </c>
      <c r="BI576" s="18">
        <v>26.719100000000001</v>
      </c>
      <c r="BJ576" s="18">
        <v>7.1797000000000004</v>
      </c>
      <c r="BK576" s="18">
        <v>0</v>
      </c>
      <c r="BL576" s="18">
        <v>0</v>
      </c>
      <c r="BM576" s="23">
        <f t="shared" si="96"/>
        <v>88.641510709473096</v>
      </c>
      <c r="BN576" s="23">
        <f t="shared" si="97"/>
        <v>1237.6345633765995</v>
      </c>
      <c r="BO576" s="23">
        <f t="shared" si="98"/>
        <v>0.77231970711821096</v>
      </c>
      <c r="BP576" s="23">
        <f t="shared" si="99"/>
        <v>1237.6345633765998</v>
      </c>
      <c r="BQ576" s="23"/>
      <c r="BR576" s="18">
        <v>31.5046</v>
      </c>
      <c r="BS576" s="18">
        <v>3.0002900000000001</v>
      </c>
      <c r="BT576" s="18">
        <v>9082.57</v>
      </c>
      <c r="BU576" s="18">
        <v>370.88099999999997</v>
      </c>
      <c r="BV576" s="18">
        <v>7.0741699999999996</v>
      </c>
      <c r="BW576" s="18">
        <v>0.809253</v>
      </c>
      <c r="BX576" s="18">
        <v>421.92399999999998</v>
      </c>
      <c r="BY576" s="18">
        <v>10.321899999999999</v>
      </c>
      <c r="BZ576" s="18">
        <v>0</v>
      </c>
      <c r="CA576" s="23">
        <f t="shared" si="100"/>
        <v>0</v>
      </c>
      <c r="CB576" s="24">
        <f t="shared" si="101"/>
        <v>0</v>
      </c>
      <c r="CC576" s="25">
        <f t="shared" si="102"/>
        <v>-15.551948641569126</v>
      </c>
      <c r="CD576" s="25"/>
      <c r="CE576" s="18">
        <v>0</v>
      </c>
      <c r="CF576" s="18">
        <v>0</v>
      </c>
      <c r="CG576" s="18">
        <v>0</v>
      </c>
      <c r="CH576" s="18">
        <v>13216.2</v>
      </c>
      <c r="CI576" s="23">
        <v>11160.4</v>
      </c>
      <c r="CJ576" s="23" t="b">
        <f t="shared" si="103"/>
        <v>1</v>
      </c>
      <c r="CK576" s="23" t="b">
        <f t="shared" si="104"/>
        <v>1</v>
      </c>
      <c r="CL576" s="23">
        <f t="shared" si="105"/>
        <v>0</v>
      </c>
      <c r="CM576" s="23">
        <f t="shared" si="106"/>
        <v>0</v>
      </c>
      <c r="CN576" s="23">
        <f t="shared" si="107"/>
        <v>12188.3</v>
      </c>
      <c r="CO576" s="18">
        <v>1647.23</v>
      </c>
      <c r="CP576" s="18">
        <v>162.30099999999999</v>
      </c>
      <c r="CQ576" s="18">
        <v>1.8777999999999999</v>
      </c>
      <c r="CR576" s="18">
        <v>0</v>
      </c>
      <c r="CS576" s="18">
        <v>0</v>
      </c>
      <c r="CT576" s="18">
        <v>36.377600000000001</v>
      </c>
      <c r="CU576" s="18">
        <v>11.409800000000001</v>
      </c>
      <c r="CV576" s="18">
        <v>1880.5582275390625</v>
      </c>
      <c r="CW576" s="18">
        <v>8.2764463424682617</v>
      </c>
      <c r="CX576" s="18">
        <v>44.626266479492188</v>
      </c>
      <c r="CY576" s="18">
        <v>90.511222839355469</v>
      </c>
      <c r="CZ576" s="18">
        <v>16.162656784057617</v>
      </c>
      <c r="DA576" s="18">
        <v>238.18716430664062</v>
      </c>
      <c r="DB576" s="18">
        <v>5542.70947265625</v>
      </c>
      <c r="DC576" s="18">
        <v>3.0181705951690674</v>
      </c>
      <c r="DD576" s="18">
        <v>207.77499389648437</v>
      </c>
      <c r="DE576" s="18">
        <v>14.234176635742188</v>
      </c>
      <c r="DF576" s="19">
        <v>68.01262332777732</v>
      </c>
      <c r="DG576" s="19"/>
      <c r="DH576" s="19">
        <v>602.96925999999996</v>
      </c>
      <c r="DI576" s="19">
        <v>13.15728</v>
      </c>
      <c r="DJ576" s="19">
        <v>0</v>
      </c>
      <c r="DK576" s="19">
        <v>0</v>
      </c>
      <c r="DL576" s="19">
        <v>49.318199999999997</v>
      </c>
      <c r="DM576" s="19">
        <v>0</v>
      </c>
      <c r="DN576" s="19">
        <v>0</v>
      </c>
      <c r="DO576" s="19">
        <v>375.10680000000002</v>
      </c>
      <c r="DP576" s="19">
        <v>80.157300000000006</v>
      </c>
      <c r="DQ576" s="19">
        <v>0</v>
      </c>
      <c r="DR576" s="19">
        <v>157.523</v>
      </c>
      <c r="DS576" s="19">
        <v>421.92399999999998</v>
      </c>
      <c r="DT576" s="19">
        <v>1097.18658</v>
      </c>
      <c r="DU576" s="19">
        <v>81.430182192346336</v>
      </c>
      <c r="DV576" s="19">
        <v>3.7151296664838789</v>
      </c>
      <c r="DW576" s="19">
        <v>6.7601960554771701</v>
      </c>
      <c r="DX576" s="19">
        <v>0.91299290116345555</v>
      </c>
      <c r="DY576" s="19">
        <v>0.94526539442783897</v>
      </c>
      <c r="DZ576" s="19">
        <v>0.9242048728990323</v>
      </c>
      <c r="EA576" s="19">
        <v>0.95687368718831722</v>
      </c>
      <c r="EB576" s="19">
        <v>44853.71473280208</v>
      </c>
      <c r="EC576" s="19">
        <v>5.7109523326073779</v>
      </c>
      <c r="ED576" s="19">
        <v>118574.61163756851</v>
      </c>
      <c r="EE576" s="19">
        <v>2.9473745569205558</v>
      </c>
      <c r="EF576" s="19">
        <v>2.6435850930949409</v>
      </c>
      <c r="EG576" s="19">
        <v>0.38328980045318606</v>
      </c>
      <c r="EH576" s="19">
        <v>720.79878777404451</v>
      </c>
      <c r="EI576" s="19">
        <v>15419.974066975257</v>
      </c>
      <c r="EJ576" s="19">
        <v>7.6896764626548935</v>
      </c>
      <c r="EK576" s="19">
        <v>7.6896764626548952</v>
      </c>
      <c r="EL576" s="19">
        <v>100.00049382787633</v>
      </c>
      <c r="EM576" s="19">
        <v>15.798475258388949</v>
      </c>
      <c r="EN576" s="19">
        <v>5.7109523326073779</v>
      </c>
      <c r="EO576" s="19">
        <v>808.00702699771261</v>
      </c>
      <c r="EP576" s="19">
        <v>1053.8037509915844</v>
      </c>
      <c r="EQ576" s="19">
        <v>225.85709565810131</v>
      </c>
      <c r="ER576" s="19">
        <v>294.39673058328924</v>
      </c>
      <c r="ES576" s="19">
        <v>19.794027785865836</v>
      </c>
      <c r="ET576" s="19">
        <v>1602.4899429209665</v>
      </c>
      <c r="EU576" s="19">
        <v>3.4588107695410426</v>
      </c>
      <c r="EV576" s="19">
        <v>2.3456605919436373E-2</v>
      </c>
      <c r="EW576" s="19">
        <v>500</v>
      </c>
      <c r="EX576" s="19">
        <v>10696.448390677026</v>
      </c>
      <c r="EY576" s="19">
        <v>55550.163123479106</v>
      </c>
      <c r="EZ576" s="19">
        <v>4.2854207686977681E-2</v>
      </c>
      <c r="FA576" s="19">
        <v>20</v>
      </c>
      <c r="FB576" s="19">
        <v>2.1816615649929121</v>
      </c>
      <c r="FC576" s="19">
        <v>7.0728664405302553</v>
      </c>
      <c r="FD576" s="19">
        <v>7.4999999999999997E-2</v>
      </c>
      <c r="FE576" s="19">
        <v>20.87679239908854</v>
      </c>
      <c r="FF576" s="19">
        <v>6.5583648891952243E-2</v>
      </c>
    </row>
    <row r="577" spans="1:162">
      <c r="A577" s="4">
        <v>40478.504166666666</v>
      </c>
      <c r="B577" s="18">
        <v>28</v>
      </c>
      <c r="C577" s="18" t="s">
        <v>78</v>
      </c>
      <c r="D577" s="18" t="s">
        <v>64</v>
      </c>
      <c r="E577" s="4">
        <v>40478.484722222223</v>
      </c>
      <c r="F577" s="4">
        <v>40478.505555555559</v>
      </c>
      <c r="G577" s="18" t="s">
        <v>28</v>
      </c>
      <c r="H577" s="18">
        <v>2</v>
      </c>
      <c r="I577" s="18">
        <v>1</v>
      </c>
      <c r="J577" s="18">
        <v>0</v>
      </c>
      <c r="K577" s="18">
        <v>5</v>
      </c>
      <c r="L577" s="18"/>
      <c r="M577" s="18">
        <v>548811</v>
      </c>
      <c r="N577" s="18">
        <v>548812</v>
      </c>
      <c r="O577" s="18">
        <v>0</v>
      </c>
      <c r="P577" s="18">
        <v>1.0803439961990128E-2</v>
      </c>
      <c r="Q577" s="18">
        <v>9.59747682060208E-3</v>
      </c>
      <c r="R577" s="18">
        <v>2.2524388572491372</v>
      </c>
      <c r="S577" s="18">
        <v>0</v>
      </c>
      <c r="T577" s="18">
        <v>1.3083189141989329</v>
      </c>
      <c r="U577" s="18">
        <v>1.1225138993803188</v>
      </c>
      <c r="V577" s="18">
        <v>0</v>
      </c>
      <c r="W577" s="18">
        <v>0</v>
      </c>
      <c r="X577" s="18">
        <v>2.0456542950084105</v>
      </c>
      <c r="Y577" s="18">
        <v>1.9345638572711009E-2</v>
      </c>
      <c r="Z577" s="18">
        <v>26.176564196657512</v>
      </c>
      <c r="AA577" s="18">
        <v>5.4668940019711287E-2</v>
      </c>
      <c r="AB577" s="18">
        <v>0</v>
      </c>
      <c r="AC577" s="18">
        <v>61.973934177178151</v>
      </c>
      <c r="AD577" s="18">
        <v>0</v>
      </c>
      <c r="AE577" s="18">
        <v>6.4165811391821648E-2</v>
      </c>
      <c r="AF577" s="18">
        <v>4.6887924040611804</v>
      </c>
      <c r="AG577" s="18">
        <v>0</v>
      </c>
      <c r="AH577" s="18">
        <v>0</v>
      </c>
      <c r="AI577" s="18">
        <v>0.26490232559201976</v>
      </c>
      <c r="AJ577" s="18">
        <v>8.7934517838476663E-3</v>
      </c>
      <c r="AK577" s="18">
        <v>0</v>
      </c>
      <c r="AL577" s="18">
        <v>100</v>
      </c>
      <c r="AM577" s="18">
        <v>900</v>
      </c>
      <c r="AN577" s="18">
        <v>5.5388200000000003</v>
      </c>
      <c r="AO577" s="18">
        <v>2.16134</v>
      </c>
      <c r="AP577" s="18">
        <v>13061.1</v>
      </c>
      <c r="AQ577" s="18">
        <v>198.21899999999999</v>
      </c>
      <c r="AR577" s="18"/>
      <c r="AS577" s="18">
        <v>0</v>
      </c>
      <c r="AT577" s="18">
        <v>0</v>
      </c>
      <c r="AU577" s="18">
        <v>7.8292099999999998</v>
      </c>
      <c r="AV577" s="18">
        <v>2.7567599999999999</v>
      </c>
      <c r="AW577" s="18">
        <v>17.1021</v>
      </c>
      <c r="AX577" s="18">
        <v>0.75522199999999995</v>
      </c>
      <c r="AY577" s="18">
        <v>0</v>
      </c>
      <c r="AZ577" s="18">
        <v>0</v>
      </c>
      <c r="BA577" s="18">
        <v>134669</v>
      </c>
      <c r="BB577" s="18">
        <v>2040.89</v>
      </c>
      <c r="BC577" s="18">
        <v>0</v>
      </c>
      <c r="BD577" s="18">
        <v>0</v>
      </c>
      <c r="BE577" s="18">
        <v>0</v>
      </c>
      <c r="BF577" s="18">
        <v>0</v>
      </c>
      <c r="BG577" s="18">
        <v>68.521500000000003</v>
      </c>
      <c r="BH577" s="18">
        <v>9.8540100000000006</v>
      </c>
      <c r="BI577" s="18">
        <v>17.340299999999999</v>
      </c>
      <c r="BJ577" s="18">
        <v>6.2000999999999999</v>
      </c>
      <c r="BK577" s="18">
        <v>0</v>
      </c>
      <c r="BL577" s="18">
        <v>0</v>
      </c>
      <c r="BM577" s="23">
        <f t="shared" si="96"/>
        <v>88.641510709473096</v>
      </c>
      <c r="BN577" s="23">
        <f t="shared" si="97"/>
        <v>1229.4845531178289</v>
      </c>
      <c r="BO577" s="23">
        <f t="shared" si="98"/>
        <v>0.76667479190790477</v>
      </c>
      <c r="BP577" s="23">
        <f t="shared" si="99"/>
        <v>1229.4845531178289</v>
      </c>
      <c r="BQ577" s="23"/>
      <c r="BR577" s="18">
        <v>16.7759</v>
      </c>
      <c r="BS577" s="18">
        <v>2.5011000000000001</v>
      </c>
      <c r="BT577" s="18">
        <v>10670</v>
      </c>
      <c r="BU577" s="18">
        <v>305.41699999999997</v>
      </c>
      <c r="BV577" s="18">
        <v>8.3960399999999993</v>
      </c>
      <c r="BW577" s="18">
        <v>0.78409200000000001</v>
      </c>
      <c r="BX577" s="18">
        <v>368.62599999999998</v>
      </c>
      <c r="BY577" s="18">
        <v>7.0204300000000002</v>
      </c>
      <c r="BZ577" s="18">
        <v>0</v>
      </c>
      <c r="CA577" s="23">
        <f t="shared" si="100"/>
        <v>0</v>
      </c>
      <c r="CB577" s="24">
        <f t="shared" si="101"/>
        <v>0</v>
      </c>
      <c r="CC577" s="25">
        <f t="shared" si="102"/>
        <v>-15.551948641569126</v>
      </c>
      <c r="CD577" s="25"/>
      <c r="CE577" s="18">
        <v>0</v>
      </c>
      <c r="CF577" s="18">
        <v>0</v>
      </c>
      <c r="CG577" s="18">
        <v>0</v>
      </c>
      <c r="CH577" s="18">
        <v>16857.2</v>
      </c>
      <c r="CI577" s="23">
        <v>13061.1</v>
      </c>
      <c r="CJ577" s="23" t="b">
        <f t="shared" si="103"/>
        <v>1</v>
      </c>
      <c r="CK577" s="23" t="b">
        <f t="shared" si="104"/>
        <v>1</v>
      </c>
      <c r="CL577" s="23">
        <f t="shared" si="105"/>
        <v>0</v>
      </c>
      <c r="CM577" s="23">
        <f t="shared" si="106"/>
        <v>0</v>
      </c>
      <c r="CN577" s="23">
        <f t="shared" si="107"/>
        <v>14959.150000000001</v>
      </c>
      <c r="CO577" s="18">
        <v>1800.64</v>
      </c>
      <c r="CP577" s="18">
        <v>142.73099999999999</v>
      </c>
      <c r="CQ577" s="18">
        <v>1.87802</v>
      </c>
      <c r="CR577" s="18">
        <v>4.3879000000000001</v>
      </c>
      <c r="CS577" s="18">
        <v>2.0840299999999998</v>
      </c>
      <c r="CT577" s="18">
        <v>44.862200000000001</v>
      </c>
      <c r="CU577" s="18">
        <v>9.7695799999999995</v>
      </c>
      <c r="CV577" s="18">
        <v>1881.9295654296875</v>
      </c>
      <c r="CW577" s="18">
        <v>8.4289474487304687</v>
      </c>
      <c r="CX577" s="18">
        <v>44.990795135498047</v>
      </c>
      <c r="CY577" s="18">
        <v>90.662452697753906</v>
      </c>
      <c r="CZ577" s="18">
        <v>16.281660079956055</v>
      </c>
      <c r="DA577" s="18">
        <v>238.00668334960937</v>
      </c>
      <c r="DB577" s="18">
        <v>5547.35400390625</v>
      </c>
      <c r="DC577" s="18">
        <v>2.9943947792053223</v>
      </c>
      <c r="DD577" s="18">
        <v>208.85160827636719</v>
      </c>
      <c r="DE577" s="18">
        <v>13.747188568115234</v>
      </c>
      <c r="DF577" s="19">
        <v>68.01262332777732</v>
      </c>
      <c r="DG577" s="19"/>
      <c r="DH577" s="19">
        <v>501.73383000000001</v>
      </c>
      <c r="DI577" s="19">
        <v>16.61646</v>
      </c>
      <c r="DJ577" s="19">
        <v>0</v>
      </c>
      <c r="DK577" s="19">
        <v>31.316839999999999</v>
      </c>
      <c r="DL577" s="19">
        <v>34.2042</v>
      </c>
      <c r="DM577" s="19">
        <v>0</v>
      </c>
      <c r="DN577" s="19">
        <v>0</v>
      </c>
      <c r="DO577" s="19">
        <v>274.08600000000001</v>
      </c>
      <c r="DP577" s="19">
        <v>52.020899999999997</v>
      </c>
      <c r="DQ577" s="19">
        <v>0</v>
      </c>
      <c r="DR577" s="19">
        <v>83.879500000000007</v>
      </c>
      <c r="DS577" s="19">
        <v>368.62599999999998</v>
      </c>
      <c r="DT577" s="19">
        <v>860.74990000000003</v>
      </c>
      <c r="DU577" s="19">
        <v>118.10468643812487</v>
      </c>
      <c r="DV577" s="19">
        <v>3.5152407675977893</v>
      </c>
      <c r="DW577" s="19">
        <v>6.0305742971043435</v>
      </c>
      <c r="DX577" s="19">
        <v>0.94381620131850641</v>
      </c>
      <c r="DY577" s="19">
        <v>0.96317694137901044</v>
      </c>
      <c r="DZ577" s="19">
        <v>0.95180755398860528</v>
      </c>
      <c r="EA577" s="19">
        <v>0.97133222268432617</v>
      </c>
      <c r="EB577" s="19">
        <v>44558.346256489509</v>
      </c>
      <c r="EC577" s="19">
        <v>5.6733448501764441</v>
      </c>
      <c r="ED577" s="19">
        <v>118673.97161519753</v>
      </c>
      <c r="EE577" s="19">
        <v>2.947694805272727</v>
      </c>
      <c r="EF577" s="19">
        <v>2.6633387812931626</v>
      </c>
      <c r="EG577" s="19">
        <v>0.38408712253570559</v>
      </c>
      <c r="EH577" s="19">
        <v>722.82491160075961</v>
      </c>
      <c r="EI577" s="19">
        <v>15463.318724866416</v>
      </c>
      <c r="EJ577" s="19">
        <v>7.6745473417914507</v>
      </c>
      <c r="EK577" s="19">
        <v>7.6745473417914516</v>
      </c>
      <c r="EL577" s="19">
        <v>100.00049382787633</v>
      </c>
      <c r="EM577" s="19">
        <v>15.798475258388949</v>
      </c>
      <c r="EN577" s="19">
        <v>5.6733448501764441</v>
      </c>
      <c r="EO577" s="19">
        <v>808.00702699771261</v>
      </c>
      <c r="EP577" s="19">
        <v>1053.8037509915844</v>
      </c>
      <c r="EQ577" s="19">
        <v>225.83911592050677</v>
      </c>
      <c r="ER577" s="19">
        <v>294.37341555987251</v>
      </c>
      <c r="ES577" s="19">
        <v>19.794027785865836</v>
      </c>
      <c r="ET577" s="19">
        <v>1603.6585082681552</v>
      </c>
      <c r="EU577" s="19">
        <v>3.4591865882325687</v>
      </c>
      <c r="EV577" s="19">
        <v>1.5595797273260313E-2</v>
      </c>
      <c r="EW577" s="19">
        <v>500</v>
      </c>
      <c r="EX577" s="19">
        <v>10696.448390677026</v>
      </c>
      <c r="EY577" s="19">
        <v>55254.794647166535</v>
      </c>
      <c r="EZ577" s="19">
        <v>4.3108106375920316E-2</v>
      </c>
      <c r="FA577" s="19">
        <v>20</v>
      </c>
      <c r="FB577" s="19">
        <v>2.1816615649929121</v>
      </c>
      <c r="FC577" s="19">
        <v>7.0352589580993214</v>
      </c>
      <c r="FD577" s="19">
        <v>7.4999999999999997E-2</v>
      </c>
      <c r="FE577" s="19">
        <v>20.162543233235677</v>
      </c>
      <c r="FF577" s="19">
        <v>6.997891988294655E-2</v>
      </c>
    </row>
    <row r="578" spans="1:162">
      <c r="A578" s="4">
        <v>40478.504861111112</v>
      </c>
      <c r="B578" s="18">
        <v>28</v>
      </c>
      <c r="C578" s="18" t="s">
        <v>78</v>
      </c>
      <c r="D578" s="18" t="s">
        <v>64</v>
      </c>
      <c r="E578" s="4">
        <v>40478.484722222223</v>
      </c>
      <c r="F578" s="4">
        <v>40478.505555555559</v>
      </c>
      <c r="G578" s="18" t="s">
        <v>28</v>
      </c>
      <c r="H578" s="18">
        <v>2</v>
      </c>
      <c r="I578" s="18">
        <v>1</v>
      </c>
      <c r="J578" s="18">
        <v>0</v>
      </c>
      <c r="K578" s="18">
        <v>5</v>
      </c>
      <c r="L578" s="18"/>
      <c r="M578" s="18">
        <v>548811</v>
      </c>
      <c r="N578" s="18">
        <v>548812</v>
      </c>
      <c r="O578" s="18">
        <v>0</v>
      </c>
      <c r="P578" s="18">
        <v>1.0803439961990128E-2</v>
      </c>
      <c r="Q578" s="18">
        <v>9.59747682060208E-3</v>
      </c>
      <c r="R578" s="18">
        <v>2.2524388572491372</v>
      </c>
      <c r="S578" s="18">
        <v>0</v>
      </c>
      <c r="T578" s="18">
        <v>1.3083189141989329</v>
      </c>
      <c r="U578" s="18">
        <v>1.1225138993803188</v>
      </c>
      <c r="V578" s="18">
        <v>0</v>
      </c>
      <c r="W578" s="18">
        <v>0</v>
      </c>
      <c r="X578" s="18">
        <v>2.0456542950084105</v>
      </c>
      <c r="Y578" s="18">
        <v>1.9345638572711009E-2</v>
      </c>
      <c r="Z578" s="18">
        <v>26.176564196657512</v>
      </c>
      <c r="AA578" s="18">
        <v>5.4668940019711287E-2</v>
      </c>
      <c r="AB578" s="18">
        <v>0</v>
      </c>
      <c r="AC578" s="18">
        <v>61.973934177178151</v>
      </c>
      <c r="AD578" s="18">
        <v>0</v>
      </c>
      <c r="AE578" s="18">
        <v>6.4165811391821648E-2</v>
      </c>
      <c r="AF578" s="18">
        <v>4.6887924040611804</v>
      </c>
      <c r="AG578" s="18">
        <v>0</v>
      </c>
      <c r="AH578" s="18">
        <v>0</v>
      </c>
      <c r="AI578" s="18">
        <v>0.26490232559201976</v>
      </c>
      <c r="AJ578" s="18">
        <v>8.7934517838476663E-3</v>
      </c>
      <c r="AK578" s="18">
        <v>0</v>
      </c>
      <c r="AL578" s="18">
        <v>100</v>
      </c>
      <c r="AM578" s="18">
        <v>900</v>
      </c>
      <c r="AN578" s="18">
        <v>0</v>
      </c>
      <c r="AO578" s="18">
        <v>0</v>
      </c>
      <c r="AP578" s="18">
        <v>8929.5300000000007</v>
      </c>
      <c r="AQ578" s="18">
        <v>140.04400000000001</v>
      </c>
      <c r="AR578" s="18"/>
      <c r="AS578" s="18">
        <v>0</v>
      </c>
      <c r="AT578" s="18">
        <v>0</v>
      </c>
      <c r="AU578" s="18">
        <v>0</v>
      </c>
      <c r="AV578" s="18">
        <v>0</v>
      </c>
      <c r="AW578" s="18">
        <v>16.8658</v>
      </c>
      <c r="AX578" s="18">
        <v>0.47574899999999998</v>
      </c>
      <c r="AY578" s="18">
        <v>5.0953600000000003</v>
      </c>
      <c r="AZ578" s="18">
        <v>1.5753299999999999</v>
      </c>
      <c r="BA578" s="18">
        <v>66549.5</v>
      </c>
      <c r="BB578" s="18">
        <v>1574.57</v>
      </c>
      <c r="BC578" s="18">
        <v>0</v>
      </c>
      <c r="BD578" s="18">
        <v>0</v>
      </c>
      <c r="BE578" s="18">
        <v>0</v>
      </c>
      <c r="BF578" s="18">
        <v>0</v>
      </c>
      <c r="BG578" s="18">
        <v>56.825600000000001</v>
      </c>
      <c r="BH578" s="18">
        <v>7.1404699999999997</v>
      </c>
      <c r="BI578" s="18">
        <v>12.57</v>
      </c>
      <c r="BJ578" s="18">
        <v>4.74918</v>
      </c>
      <c r="BK578" s="18">
        <v>0</v>
      </c>
      <c r="BL578" s="18">
        <v>0</v>
      </c>
      <c r="BM578" s="23">
        <f t="shared" si="96"/>
        <v>88.641510709473096</v>
      </c>
      <c r="BN578" s="23">
        <f t="shared" si="97"/>
        <v>1195.2372770259108</v>
      </c>
      <c r="BO578" s="23">
        <f t="shared" si="98"/>
        <v>0.76436904453288079</v>
      </c>
      <c r="BP578" s="23">
        <f t="shared" si="99"/>
        <v>1195.2372770259108</v>
      </c>
      <c r="BQ578" s="23"/>
      <c r="BR578" s="18">
        <v>15.0189</v>
      </c>
      <c r="BS578" s="18">
        <v>1.9396800000000001</v>
      </c>
      <c r="BT578" s="18">
        <v>5840.68</v>
      </c>
      <c r="BU578" s="18">
        <v>273.60000000000002</v>
      </c>
      <c r="BV578" s="18">
        <v>2.1024699999999998</v>
      </c>
      <c r="BW578" s="18">
        <v>0.48342400000000002</v>
      </c>
      <c r="BX578" s="18">
        <v>285.35599999999999</v>
      </c>
      <c r="BY578" s="18">
        <v>6.6840999999999999</v>
      </c>
      <c r="BZ578" s="18">
        <v>0</v>
      </c>
      <c r="CA578" s="23">
        <f t="shared" si="100"/>
        <v>0</v>
      </c>
      <c r="CB578" s="24">
        <f t="shared" si="101"/>
        <v>0</v>
      </c>
      <c r="CC578" s="25">
        <f t="shared" si="102"/>
        <v>-15.551948641569126</v>
      </c>
      <c r="CD578" s="25"/>
      <c r="CE578" s="18">
        <v>0</v>
      </c>
      <c r="CF578" s="18">
        <v>0</v>
      </c>
      <c r="CG578" s="18">
        <v>0</v>
      </c>
      <c r="CH578" s="18">
        <v>10174.6</v>
      </c>
      <c r="CI578" s="23">
        <v>8929.5300000000007</v>
      </c>
      <c r="CJ578" s="23" t="b">
        <f t="shared" si="103"/>
        <v>1</v>
      </c>
      <c r="CK578" s="23" t="b">
        <f t="shared" si="104"/>
        <v>1</v>
      </c>
      <c r="CL578" s="23">
        <f t="shared" si="105"/>
        <v>0</v>
      </c>
      <c r="CM578" s="23">
        <f t="shared" si="106"/>
        <v>0</v>
      </c>
      <c r="CN578" s="23">
        <f t="shared" si="107"/>
        <v>9552.0650000000005</v>
      </c>
      <c r="CO578" s="18">
        <v>1164.01</v>
      </c>
      <c r="CP578" s="18">
        <v>109.941</v>
      </c>
      <c r="CQ578" s="18">
        <v>1.2815799999999999</v>
      </c>
      <c r="CR578" s="18">
        <v>0</v>
      </c>
      <c r="CS578" s="18">
        <v>0</v>
      </c>
      <c r="CT578" s="18">
        <v>0</v>
      </c>
      <c r="CU578" s="18">
        <v>0</v>
      </c>
      <c r="CV578" s="18">
        <v>1835.0272216796875</v>
      </c>
      <c r="CW578" s="18">
        <v>8.3104238510131836</v>
      </c>
      <c r="CX578" s="18">
        <v>44.373638153076172</v>
      </c>
      <c r="CY578" s="18">
        <v>90.688018798828125</v>
      </c>
      <c r="CZ578" s="18">
        <v>16.330774307250977</v>
      </c>
      <c r="DA578" s="18">
        <v>236.24494934082031</v>
      </c>
      <c r="DB578" s="18">
        <v>5566.43798828125</v>
      </c>
      <c r="DC578" s="18">
        <v>3.0023989677429199</v>
      </c>
      <c r="DD578" s="18">
        <v>208.084228515625</v>
      </c>
      <c r="DE578" s="18">
        <v>13</v>
      </c>
      <c r="DF578" s="19">
        <v>68.01262332777732</v>
      </c>
      <c r="DG578" s="19"/>
      <c r="DH578" s="19">
        <v>391.73166000000003</v>
      </c>
      <c r="DI578" s="19">
        <v>0</v>
      </c>
      <c r="DJ578" s="19">
        <v>0</v>
      </c>
      <c r="DK578" s="19">
        <v>0</v>
      </c>
      <c r="DL578" s="19">
        <v>33.7316</v>
      </c>
      <c r="DM578" s="19">
        <v>15.286080000000002</v>
      </c>
      <c r="DN578" s="19">
        <v>0</v>
      </c>
      <c r="DO578" s="19">
        <v>227.30240000000001</v>
      </c>
      <c r="DP578" s="19">
        <v>37.71</v>
      </c>
      <c r="DQ578" s="19">
        <v>0</v>
      </c>
      <c r="DR578" s="19">
        <v>75.094499999999996</v>
      </c>
      <c r="DS578" s="19">
        <v>285.35599999999999</v>
      </c>
      <c r="DT578" s="19">
        <v>674.48057999999992</v>
      </c>
      <c r="DU578" s="19">
        <v>92.546001946498578</v>
      </c>
      <c r="DV578" s="19">
        <v>3.5631080306709966</v>
      </c>
      <c r="DW578" s="19">
        <v>6.1349321909023926</v>
      </c>
      <c r="DX578" s="19">
        <v>0.92842229807891297</v>
      </c>
      <c r="DY578" s="19">
        <v>0.95301050507265705</v>
      </c>
      <c r="DZ578" s="19">
        <v>0.93845430679405606</v>
      </c>
      <c r="EA578" s="19">
        <v>0.96330820011110507</v>
      </c>
      <c r="EB578" s="19">
        <v>43317.174106277846</v>
      </c>
      <c r="EC578" s="19">
        <v>5.5153139038290977</v>
      </c>
      <c r="ED578" s="19">
        <v>119082.23332310887</v>
      </c>
      <c r="EE578" s="19">
        <v>3.0334361923993831</v>
      </c>
      <c r="EF578" s="19">
        <v>2.7490766833252538</v>
      </c>
      <c r="EG578" s="19">
        <v>0.38441618785858156</v>
      </c>
      <c r="EH578" s="19">
        <v>705.41416917482979</v>
      </c>
      <c r="EI578" s="19">
        <v>15090.852509261758</v>
      </c>
      <c r="EJ578" s="19">
        <v>7.8910209512699261</v>
      </c>
      <c r="EK578" s="19">
        <v>7.8910209512699261</v>
      </c>
      <c r="EL578" s="19">
        <v>100.00049382787633</v>
      </c>
      <c r="EM578" s="19">
        <v>15.798475258388949</v>
      </c>
      <c r="EN578" s="19">
        <v>5.5153139038290977</v>
      </c>
      <c r="EO578" s="19">
        <v>808.00702699771261</v>
      </c>
      <c r="EP578" s="19">
        <v>1053.8037509915844</v>
      </c>
      <c r="EQ578" s="19">
        <v>221.2131140390394</v>
      </c>
      <c r="ER578" s="19">
        <v>288.3394318316071</v>
      </c>
      <c r="ES578" s="19">
        <v>19.794027785865836</v>
      </c>
      <c r="ET578" s="19">
        <v>1563.6913681614894</v>
      </c>
      <c r="EU578" s="19">
        <v>3.5598060471651709</v>
      </c>
      <c r="EV578" s="19">
        <v>1.0337475129028472E-2</v>
      </c>
      <c r="EW578" s="19">
        <v>500</v>
      </c>
      <c r="EX578" s="19">
        <v>10696.448390677026</v>
      </c>
      <c r="EY578" s="19">
        <v>54013.622496954871</v>
      </c>
      <c r="EZ578" s="19">
        <v>4.3230339194734242E-2</v>
      </c>
      <c r="FA578" s="19">
        <v>20</v>
      </c>
      <c r="FB578" s="19">
        <v>2.1816615649929121</v>
      </c>
      <c r="FC578" s="19">
        <v>6.877228011751976</v>
      </c>
      <c r="FD578" s="19">
        <v>7.4999999999999997E-2</v>
      </c>
      <c r="FE578" s="19">
        <v>19.066666666666666</v>
      </c>
      <c r="FF578" s="19">
        <v>7.4990228765155764E-2</v>
      </c>
    </row>
    <row r="579" spans="1:162">
      <c r="A579" s="4">
        <v>40478.505555555559</v>
      </c>
      <c r="B579" s="18">
        <v>28</v>
      </c>
      <c r="C579" s="18" t="s">
        <v>78</v>
      </c>
      <c r="D579" s="18" t="s">
        <v>64</v>
      </c>
      <c r="E579" s="4">
        <v>40478.484722222223</v>
      </c>
      <c r="F579" s="4">
        <v>40478.505555555559</v>
      </c>
      <c r="G579" s="18" t="s">
        <v>28</v>
      </c>
      <c r="H579" s="18">
        <v>2</v>
      </c>
      <c r="I579" s="18">
        <v>1</v>
      </c>
      <c r="J579" s="18">
        <v>0</v>
      </c>
      <c r="K579" s="18">
        <v>5</v>
      </c>
      <c r="L579" s="18"/>
      <c r="M579" s="18">
        <v>548811</v>
      </c>
      <c r="N579" s="18">
        <v>548812</v>
      </c>
      <c r="O579" s="18">
        <v>0</v>
      </c>
      <c r="P579" s="18">
        <v>1.0803439961990128E-2</v>
      </c>
      <c r="Q579" s="18">
        <v>9.59747682060208E-3</v>
      </c>
      <c r="R579" s="18">
        <v>2.2524388572491372</v>
      </c>
      <c r="S579" s="18">
        <v>0</v>
      </c>
      <c r="T579" s="18">
        <v>1.3083189141989329</v>
      </c>
      <c r="U579" s="18">
        <v>1.1225138993803188</v>
      </c>
      <c r="V579" s="18">
        <v>0</v>
      </c>
      <c r="W579" s="18">
        <v>0</v>
      </c>
      <c r="X579" s="18">
        <v>2.0456542950084105</v>
      </c>
      <c r="Y579" s="18">
        <v>1.9345638572711009E-2</v>
      </c>
      <c r="Z579" s="18">
        <v>26.176564196657512</v>
      </c>
      <c r="AA579" s="18">
        <v>5.4668940019711287E-2</v>
      </c>
      <c r="AB579" s="18">
        <v>0</v>
      </c>
      <c r="AC579" s="18">
        <v>61.973934177178151</v>
      </c>
      <c r="AD579" s="18">
        <v>0</v>
      </c>
      <c r="AE579" s="18">
        <v>6.4165811391821648E-2</v>
      </c>
      <c r="AF579" s="18">
        <v>4.6887924040611804</v>
      </c>
      <c r="AG579" s="18">
        <v>0</v>
      </c>
      <c r="AH579" s="18">
        <v>0</v>
      </c>
      <c r="AI579" s="18">
        <v>0.26490232559201976</v>
      </c>
      <c r="AJ579" s="18">
        <v>8.7934517838476663E-3</v>
      </c>
      <c r="AK579" s="18">
        <v>0</v>
      </c>
      <c r="AL579" s="18">
        <v>100</v>
      </c>
      <c r="AM579" s="18">
        <v>900</v>
      </c>
      <c r="AN579" s="18">
        <v>0</v>
      </c>
      <c r="AO579" s="18">
        <v>0</v>
      </c>
      <c r="AP579" s="18">
        <v>10715.8</v>
      </c>
      <c r="AQ579" s="18">
        <v>153.374</v>
      </c>
      <c r="AR579" s="18"/>
      <c r="AS579" s="18">
        <v>0</v>
      </c>
      <c r="AT579" s="18">
        <v>0</v>
      </c>
      <c r="AU579" s="18">
        <v>5.4025699999999999</v>
      </c>
      <c r="AV579" s="18">
        <v>2.3687999999999998</v>
      </c>
      <c r="AW579" s="18">
        <v>18.0717</v>
      </c>
      <c r="AX579" s="18">
        <v>0.59832099999999999</v>
      </c>
      <c r="AY579" s="18">
        <v>5.4336599999999997</v>
      </c>
      <c r="AZ579" s="18">
        <v>1.9811700000000001</v>
      </c>
      <c r="BA579" s="18">
        <v>97926.1</v>
      </c>
      <c r="BB579" s="18">
        <v>1647.51</v>
      </c>
      <c r="BC579" s="18">
        <v>0</v>
      </c>
      <c r="BD579" s="18">
        <v>0</v>
      </c>
      <c r="BE579" s="18">
        <v>3.1213600000000001</v>
      </c>
      <c r="BF579" s="18">
        <v>0.85335300000000003</v>
      </c>
      <c r="BG579" s="18">
        <v>86.519900000000007</v>
      </c>
      <c r="BH579" s="18">
        <v>9.6956799999999994</v>
      </c>
      <c r="BI579" s="18">
        <v>25.706</v>
      </c>
      <c r="BJ579" s="18">
        <v>6.4610099999999999</v>
      </c>
      <c r="BK579" s="18">
        <v>0</v>
      </c>
      <c r="BL579" s="18">
        <v>0</v>
      </c>
      <c r="BM579" s="23">
        <f t="shared" si="96"/>
        <v>88.641510709473096</v>
      </c>
      <c r="BN579" s="23">
        <f t="shared" si="97"/>
        <v>1245.9273114066832</v>
      </c>
      <c r="BO579" s="23">
        <f t="shared" si="98"/>
        <v>0.76932344558267685</v>
      </c>
      <c r="BP579" s="23">
        <f t="shared" si="99"/>
        <v>1245.9273114066832</v>
      </c>
      <c r="BQ579" s="23"/>
      <c r="BR579" s="18">
        <v>24.314499999999999</v>
      </c>
      <c r="BS579" s="18">
        <v>2.6959300000000002</v>
      </c>
      <c r="BT579" s="18">
        <v>8279.08</v>
      </c>
      <c r="BU579" s="18">
        <v>267.97699999999998</v>
      </c>
      <c r="BV579" s="18">
        <v>5.3653599999999999</v>
      </c>
      <c r="BW579" s="18">
        <v>0.60458900000000004</v>
      </c>
      <c r="BX579" s="18">
        <v>362.01299999999998</v>
      </c>
      <c r="BY579" s="18">
        <v>7.8831800000000003</v>
      </c>
      <c r="BZ579" s="18">
        <v>0</v>
      </c>
      <c r="CA579" s="23">
        <f t="shared" si="100"/>
        <v>0</v>
      </c>
      <c r="CB579" s="24">
        <f t="shared" si="101"/>
        <v>0</v>
      </c>
      <c r="CC579" s="25">
        <f t="shared" si="102"/>
        <v>-15.551948641569126</v>
      </c>
      <c r="CD579" s="25"/>
      <c r="CE579" s="18">
        <v>0</v>
      </c>
      <c r="CF579" s="18">
        <v>0</v>
      </c>
      <c r="CG579" s="18">
        <v>0</v>
      </c>
      <c r="CH579" s="18">
        <v>13786.2</v>
      </c>
      <c r="CI579" s="23">
        <v>10715.8</v>
      </c>
      <c r="CJ579" s="23" t="b">
        <f t="shared" si="103"/>
        <v>1</v>
      </c>
      <c r="CK579" s="23" t="b">
        <f t="shared" si="104"/>
        <v>1</v>
      </c>
      <c r="CL579" s="23">
        <f t="shared" si="105"/>
        <v>0</v>
      </c>
      <c r="CM579" s="23">
        <f t="shared" si="106"/>
        <v>0</v>
      </c>
      <c r="CN579" s="23">
        <f t="shared" si="107"/>
        <v>12251</v>
      </c>
      <c r="CO579" s="18">
        <v>1411.47</v>
      </c>
      <c r="CP579" s="18">
        <v>122.063</v>
      </c>
      <c r="CQ579" s="18">
        <v>1.30461</v>
      </c>
      <c r="CR579" s="18">
        <v>0</v>
      </c>
      <c r="CS579" s="18">
        <v>0</v>
      </c>
      <c r="CT579" s="18">
        <v>0</v>
      </c>
      <c r="CU579" s="18">
        <v>0</v>
      </c>
      <c r="CV579" s="18">
        <v>1900.5321044921875</v>
      </c>
      <c r="CW579" s="18">
        <v>8.1842765808105469</v>
      </c>
      <c r="CX579" s="18">
        <v>44.027477264404297</v>
      </c>
      <c r="CY579" s="18">
        <v>90.720138549804688</v>
      </c>
      <c r="CZ579" s="18">
        <v>16.225605010986328</v>
      </c>
      <c r="DA579" s="18">
        <v>240.17176818847656</v>
      </c>
      <c r="DB579" s="18">
        <v>5558.9326171875</v>
      </c>
      <c r="DC579" s="18">
        <v>2.9833126068115234</v>
      </c>
      <c r="DD579" s="18">
        <v>204.42190551757812</v>
      </c>
      <c r="DE579" s="18">
        <v>13.027477264404297</v>
      </c>
      <c r="DF579" s="19">
        <v>68.01262332777732</v>
      </c>
      <c r="DG579" s="19"/>
      <c r="DH579" s="19">
        <v>530.58268999999996</v>
      </c>
      <c r="DI579" s="19">
        <v>0</v>
      </c>
      <c r="DJ579" s="19">
        <v>0</v>
      </c>
      <c r="DK579" s="19">
        <v>21.610279999999999</v>
      </c>
      <c r="DL579" s="19">
        <v>36.1434</v>
      </c>
      <c r="DM579" s="19">
        <v>16.300979999999999</v>
      </c>
      <c r="DN579" s="19">
        <v>12.485440000000001</v>
      </c>
      <c r="DO579" s="19">
        <v>346.07960000000003</v>
      </c>
      <c r="DP579" s="19">
        <v>77.117999999999995</v>
      </c>
      <c r="DQ579" s="19">
        <v>0</v>
      </c>
      <c r="DR579" s="19">
        <v>121.57249999999999</v>
      </c>
      <c r="DS579" s="19">
        <v>362.01299999999998</v>
      </c>
      <c r="DT579" s="19">
        <v>993.32320000000004</v>
      </c>
      <c r="DU579" s="19">
        <v>112.94331615641104</v>
      </c>
      <c r="DV579" s="19">
        <v>4.3467937868150051</v>
      </c>
      <c r="DW579" s="19">
        <v>8.1377911406404895</v>
      </c>
      <c r="DX579" s="19">
        <v>0.92514983404921014</v>
      </c>
      <c r="DY579" s="19">
        <v>0.9547993167866593</v>
      </c>
      <c r="DZ579" s="19">
        <v>0.93334110968669892</v>
      </c>
      <c r="EA579" s="19">
        <v>0.96325310891247573</v>
      </c>
      <c r="EB579" s="19">
        <v>45154.256237943599</v>
      </c>
      <c r="EC579" s="19">
        <v>5.7492184655254182</v>
      </c>
      <c r="ED579" s="19">
        <v>118921.67169399452</v>
      </c>
      <c r="EE579" s="19">
        <v>2.9249348664240631</v>
      </c>
      <c r="EF579" s="19">
        <v>2.6336757949755216</v>
      </c>
      <c r="EG579" s="19">
        <v>0.38371155357360842</v>
      </c>
      <c r="EH579" s="19">
        <v>729.25612643121679</v>
      </c>
      <c r="EI579" s="19">
        <v>15600.9010399131</v>
      </c>
      <c r="EJ579" s="19">
        <v>7.6227438011270747</v>
      </c>
      <c r="EK579" s="19">
        <v>7.6227438011270747</v>
      </c>
      <c r="EL579" s="19">
        <v>100.00049382787633</v>
      </c>
      <c r="EM579" s="19">
        <v>15.798475258388949</v>
      </c>
      <c r="EN579" s="19">
        <v>5.7492184655254182</v>
      </c>
      <c r="EO579" s="19">
        <v>808.00702699771261</v>
      </c>
      <c r="EP579" s="19">
        <v>1053.8037509915844</v>
      </c>
      <c r="EQ579" s="19">
        <v>227.09862440610294</v>
      </c>
      <c r="ER579" s="19">
        <v>296.01677324314608</v>
      </c>
      <c r="ES579" s="19">
        <v>19.794027785865836</v>
      </c>
      <c r="ET579" s="19">
        <v>1619.5103874197309</v>
      </c>
      <c r="EU579" s="19">
        <v>3.4324772847207328</v>
      </c>
      <c r="EV579" s="19">
        <v>1.9568093619881412E-2</v>
      </c>
      <c r="EW579" s="19">
        <v>500</v>
      </c>
      <c r="EX579" s="19">
        <v>10696.448390677026</v>
      </c>
      <c r="EY579" s="19">
        <v>55850.704628620624</v>
      </c>
      <c r="EZ579" s="19">
        <v>4.298123220565489E-2</v>
      </c>
      <c r="FA579" s="19">
        <v>20</v>
      </c>
      <c r="FB579" s="19">
        <v>2.1816615649929121</v>
      </c>
      <c r="FC579" s="19">
        <v>7.1111325734482964</v>
      </c>
      <c r="FD579" s="19">
        <v>7.4999999999999997E-2</v>
      </c>
      <c r="FE579" s="19">
        <v>19.106966654459637</v>
      </c>
      <c r="FF579" s="19">
        <v>7.9380102938720332E-2</v>
      </c>
    </row>
    <row r="580" spans="1:162">
      <c r="A580" s="4">
        <v>40477.724999999999</v>
      </c>
      <c r="B580" s="18">
        <v>24</v>
      </c>
      <c r="C580" s="18" t="s">
        <v>78</v>
      </c>
      <c r="D580" s="18" t="s">
        <v>79</v>
      </c>
      <c r="E580" s="4">
        <v>40477.712500000001</v>
      </c>
      <c r="F580" s="4">
        <v>40477.73333333333</v>
      </c>
      <c r="G580" s="18" t="s">
        <v>28</v>
      </c>
      <c r="H580" s="18">
        <v>2</v>
      </c>
      <c r="I580" s="18">
        <v>1</v>
      </c>
      <c r="J580" s="18">
        <v>0</v>
      </c>
      <c r="K580" s="18">
        <v>5</v>
      </c>
      <c r="L580" s="18"/>
      <c r="M580" s="18">
        <v>548686</v>
      </c>
      <c r="N580" s="18">
        <v>548687</v>
      </c>
      <c r="O580" s="18">
        <v>0</v>
      </c>
      <c r="P580" s="18">
        <v>1.6046541494294898E-2</v>
      </c>
      <c r="Q580" s="18">
        <v>1.4286044320117266E-2</v>
      </c>
      <c r="R580" s="18">
        <v>1.7313504576994738</v>
      </c>
      <c r="S580" s="18">
        <v>0</v>
      </c>
      <c r="T580" s="18">
        <v>0.99705569929385729</v>
      </c>
      <c r="U580" s="18">
        <v>0.95526546020254155</v>
      </c>
      <c r="V580" s="18">
        <v>0</v>
      </c>
      <c r="W580" s="18">
        <v>0</v>
      </c>
      <c r="X580" s="18">
        <v>1.8388611628858746</v>
      </c>
      <c r="Y580" s="18">
        <v>2.8622332406641887E-2</v>
      </c>
      <c r="Z580" s="18">
        <v>32.320628287496525</v>
      </c>
      <c r="AA580" s="18">
        <v>4.9341871735140777E-2</v>
      </c>
      <c r="AB580" s="18">
        <v>2.5680005782157227E-3</v>
      </c>
      <c r="AC580" s="18">
        <v>56.157914396859169</v>
      </c>
      <c r="AD580" s="18">
        <v>0</v>
      </c>
      <c r="AE580" s="18">
        <v>5.5931229789758397E-2</v>
      </c>
      <c r="AF580" s="18">
        <v>5.5775137603505609</v>
      </c>
      <c r="AG580" s="18">
        <v>0</v>
      </c>
      <c r="AH580" s="18">
        <v>0</v>
      </c>
      <c r="AI580" s="18">
        <v>0.24213269930226078</v>
      </c>
      <c r="AJ580" s="18">
        <v>1.307877450695393E-2</v>
      </c>
      <c r="AK580" s="18">
        <v>0</v>
      </c>
      <c r="AL580" s="18">
        <v>100</v>
      </c>
      <c r="AM580" s="18">
        <v>900</v>
      </c>
      <c r="AN580" s="18">
        <v>0</v>
      </c>
      <c r="AO580" s="18">
        <v>0</v>
      </c>
      <c r="AP580" s="18">
        <v>6696.68</v>
      </c>
      <c r="AQ580" s="18">
        <v>111.271</v>
      </c>
      <c r="AR580" s="18"/>
      <c r="AS580" s="18">
        <v>0</v>
      </c>
      <c r="AT580" s="18">
        <v>0</v>
      </c>
      <c r="AU580" s="18">
        <v>6.77325</v>
      </c>
      <c r="AV580" s="18">
        <v>2.0767799999999998</v>
      </c>
      <c r="AW580" s="18">
        <v>12.071099999999999</v>
      </c>
      <c r="AX580" s="18">
        <v>0.64791399999999999</v>
      </c>
      <c r="AY580" s="18">
        <v>0</v>
      </c>
      <c r="AZ580" s="18">
        <v>0</v>
      </c>
      <c r="BA580" s="18">
        <v>106143</v>
      </c>
      <c r="BB580" s="18">
        <v>2539.19</v>
      </c>
      <c r="BC580" s="18">
        <v>0</v>
      </c>
      <c r="BD580" s="18">
        <v>0</v>
      </c>
      <c r="BE580" s="18">
        <v>2.0934499999999998</v>
      </c>
      <c r="BF580" s="18">
        <v>0.90661800000000003</v>
      </c>
      <c r="BG580" s="18">
        <v>57.299300000000002</v>
      </c>
      <c r="BH580" s="18">
        <v>8.2503499999999992</v>
      </c>
      <c r="BI580" s="18">
        <v>22.393699999999999</v>
      </c>
      <c r="BJ580" s="18">
        <v>5.7109300000000003</v>
      </c>
      <c r="BK580" s="18">
        <v>0</v>
      </c>
      <c r="BL580" s="18">
        <v>0</v>
      </c>
      <c r="BM580" s="23">
        <f t="shared" si="96"/>
        <v>77.511285174770407</v>
      </c>
      <c r="BN580" s="23">
        <f t="shared" si="97"/>
        <v>897.75690865447723</v>
      </c>
      <c r="BO580" s="23">
        <f t="shared" si="98"/>
        <v>0.82252867503501115</v>
      </c>
      <c r="BP580" s="23">
        <f t="shared" si="99"/>
        <v>897.75690865447723</v>
      </c>
      <c r="BQ580" s="23"/>
      <c r="BR580" s="18">
        <v>14.5543</v>
      </c>
      <c r="BS580" s="18">
        <v>2.2935099999999999</v>
      </c>
      <c r="BT580" s="18">
        <v>7730.9</v>
      </c>
      <c r="BU580" s="18">
        <v>304.221</v>
      </c>
      <c r="BV580" s="18">
        <v>10.2677</v>
      </c>
      <c r="BW580" s="18">
        <v>0.791211</v>
      </c>
      <c r="BX580" s="18">
        <v>285.786</v>
      </c>
      <c r="BY580" s="18">
        <v>5.7052500000000004</v>
      </c>
      <c r="BZ580" s="18">
        <v>0</v>
      </c>
      <c r="CA580" s="23">
        <f t="shared" si="100"/>
        <v>0</v>
      </c>
      <c r="CB580" s="24">
        <f t="shared" si="101"/>
        <v>0</v>
      </c>
      <c r="CC580" s="25">
        <f t="shared" si="102"/>
        <v>-15.551948641569126</v>
      </c>
      <c r="CD580" s="25"/>
      <c r="CE580" s="18">
        <v>0</v>
      </c>
      <c r="CF580" s="18">
        <v>0</v>
      </c>
      <c r="CG580" s="18">
        <v>0</v>
      </c>
      <c r="CH580" s="18">
        <v>9733.7800000000007</v>
      </c>
      <c r="CI580" s="23">
        <v>6696.68</v>
      </c>
      <c r="CJ580" s="23" t="b">
        <f t="shared" si="103"/>
        <v>1</v>
      </c>
      <c r="CK580" s="23" t="b">
        <f t="shared" si="104"/>
        <v>1</v>
      </c>
      <c r="CL580" s="23">
        <f t="shared" si="105"/>
        <v>0</v>
      </c>
      <c r="CM580" s="23">
        <f t="shared" si="106"/>
        <v>0</v>
      </c>
      <c r="CN580" s="23">
        <f t="shared" si="107"/>
        <v>8215.23</v>
      </c>
      <c r="CO580" s="18">
        <v>935.94899999999996</v>
      </c>
      <c r="CP580" s="18">
        <v>84.174800000000005</v>
      </c>
      <c r="CQ580" s="18">
        <v>0.95142599999999999</v>
      </c>
      <c r="CR580" s="18">
        <v>3.5151599999999998</v>
      </c>
      <c r="CS580" s="18">
        <v>1.04149</v>
      </c>
      <c r="CT580" s="18">
        <v>0</v>
      </c>
      <c r="CU580" s="18">
        <v>0</v>
      </c>
      <c r="CV580" s="18">
        <v>1334.6593017578125</v>
      </c>
      <c r="CW580" s="18">
        <v>7.2833213806152344</v>
      </c>
      <c r="CX580" s="18">
        <v>39.117324829101563</v>
      </c>
      <c r="CY580" s="18">
        <v>84.833854675292969</v>
      </c>
      <c r="CZ580" s="18">
        <v>13.827951431274414</v>
      </c>
      <c r="DA580" s="18">
        <v>220.05885314941406</v>
      </c>
      <c r="DB580" s="18">
        <v>4925.4794921875</v>
      </c>
      <c r="DC580" s="18">
        <v>3.6685690879821777</v>
      </c>
      <c r="DD580" s="18">
        <v>193.66500854492188</v>
      </c>
      <c r="DE580" s="18">
        <v>14.873313903808594</v>
      </c>
      <c r="DF580" s="19">
        <v>61.147189210871751</v>
      </c>
      <c r="DG580" s="19"/>
      <c r="DH580" s="19">
        <v>400.97109999999998</v>
      </c>
      <c r="DI580" s="19">
        <v>0</v>
      </c>
      <c r="DJ580" s="19">
        <v>0</v>
      </c>
      <c r="DK580" s="19">
        <v>27.093</v>
      </c>
      <c r="DL580" s="19">
        <v>24.142199999999999</v>
      </c>
      <c r="DM580" s="19">
        <v>0</v>
      </c>
      <c r="DN580" s="19">
        <v>8.3737999999999992</v>
      </c>
      <c r="DO580" s="19">
        <v>229.19720000000001</v>
      </c>
      <c r="DP580" s="19">
        <v>67.181100000000001</v>
      </c>
      <c r="DQ580" s="19">
        <v>0</v>
      </c>
      <c r="DR580" s="19">
        <v>72.771500000000003</v>
      </c>
      <c r="DS580" s="19">
        <v>285.786</v>
      </c>
      <c r="DT580" s="19">
        <v>714.54480000000001</v>
      </c>
      <c r="DU580" s="19">
        <v>115.63769679286438</v>
      </c>
      <c r="DV580" s="19">
        <v>4.7635527497540826</v>
      </c>
      <c r="DW580" s="19">
        <v>8.488820882259299</v>
      </c>
      <c r="DX580" s="19">
        <v>0.9241661874831687</v>
      </c>
      <c r="DY580" s="19">
        <v>0.95252476583669121</v>
      </c>
      <c r="DZ580" s="19">
        <v>0.93215809853911602</v>
      </c>
      <c r="EA580" s="19">
        <v>0.96076191334355399</v>
      </c>
      <c r="EB580" s="19">
        <v>37208.053802096576</v>
      </c>
      <c r="EC580" s="19">
        <v>4.7374765483462875</v>
      </c>
      <c r="ED580" s="19">
        <v>105370.27437504336</v>
      </c>
      <c r="EE580" s="19">
        <v>3.6904395643895032</v>
      </c>
      <c r="EF580" s="19">
        <v>2.8319211463058576</v>
      </c>
      <c r="EG580" s="19">
        <v>0.36764727458953861</v>
      </c>
      <c r="EH580" s="19">
        <v>490.68385479683639</v>
      </c>
      <c r="EI580" s="19">
        <v>10497.14905794564</v>
      </c>
      <c r="EJ580" s="19">
        <v>10.037989724008455</v>
      </c>
      <c r="EK580" s="19">
        <v>10.037989724008455</v>
      </c>
      <c r="EL580" s="19">
        <v>100.00059671892137</v>
      </c>
      <c r="EM580" s="19">
        <v>14.463210795397696</v>
      </c>
      <c r="EN580" s="19">
        <v>4.7374765483462875</v>
      </c>
      <c r="EO580" s="19">
        <v>737.87566226909814</v>
      </c>
      <c r="EP580" s="19">
        <v>1041.3645509130677</v>
      </c>
      <c r="EQ580" s="19">
        <v>186.74328183794583</v>
      </c>
      <c r="ER580" s="19">
        <v>263.28850233646665</v>
      </c>
      <c r="ES580" s="19">
        <v>19.343074682643724</v>
      </c>
      <c r="ET580" s="19">
        <v>1091.4597094335513</v>
      </c>
      <c r="EU580" s="19">
        <v>4.5127451335274102</v>
      </c>
      <c r="EV580" s="19">
        <v>5.9615822634963202E-3</v>
      </c>
      <c r="EW580" s="19">
        <v>500</v>
      </c>
      <c r="EX580" s="19">
        <v>10696.448390677026</v>
      </c>
      <c r="EY580" s="19">
        <v>47904.502192773602</v>
      </c>
      <c r="EZ580" s="19">
        <v>3.8298264626045339E-2</v>
      </c>
      <c r="FA580" s="19">
        <v>20</v>
      </c>
      <c r="FB580" s="19">
        <v>2.1816615649929121</v>
      </c>
      <c r="FC580" s="19">
        <v>6.0993906562691658</v>
      </c>
      <c r="FD580" s="19">
        <v>7.4999999999999997E-2</v>
      </c>
      <c r="FE580" s="19">
        <v>21.814193725585938</v>
      </c>
      <c r="FF580" s="19">
        <v>3.9922010189078642E-2</v>
      </c>
    </row>
    <row r="581" spans="1:162">
      <c r="A581" s="4">
        <v>40480.60833333333</v>
      </c>
      <c r="B581" s="18">
        <v>43</v>
      </c>
      <c r="C581" s="18" t="s">
        <v>78</v>
      </c>
      <c r="D581" s="18" t="s">
        <v>242</v>
      </c>
      <c r="E581" s="4">
        <v>40480.60833333333</v>
      </c>
      <c r="F581" s="4">
        <v>40480.629166666666</v>
      </c>
      <c r="G581" s="18" t="s">
        <v>28</v>
      </c>
      <c r="H581" s="18">
        <v>2</v>
      </c>
      <c r="I581" s="18">
        <v>1.5</v>
      </c>
      <c r="J581" s="18">
        <v>0</v>
      </c>
      <c r="K581" s="18">
        <v>5</v>
      </c>
      <c r="L581" s="18"/>
      <c r="M581" s="18">
        <v>549059</v>
      </c>
      <c r="N581" s="18">
        <v>549060</v>
      </c>
      <c r="O581" s="18">
        <v>0</v>
      </c>
      <c r="P581" s="18">
        <v>1.2948596861183683E-2</v>
      </c>
      <c r="Q581" s="18">
        <v>0</v>
      </c>
      <c r="R581" s="18">
        <v>1.7767492974014791</v>
      </c>
      <c r="S581" s="18">
        <v>0</v>
      </c>
      <c r="T581" s="18">
        <v>0.90139093912067425</v>
      </c>
      <c r="U581" s="18">
        <v>1.1414119283578841</v>
      </c>
      <c r="V581" s="18">
        <v>0</v>
      </c>
      <c r="W581" s="18">
        <v>0</v>
      </c>
      <c r="X581" s="18">
        <v>2.0781452974811785</v>
      </c>
      <c r="Y581" s="18">
        <v>2.2320385751810938E-2</v>
      </c>
      <c r="Z581" s="18">
        <v>31.863955634123862</v>
      </c>
      <c r="AA581" s="18">
        <v>2.7781128813400689E-2</v>
      </c>
      <c r="AB581" s="18">
        <v>2.6172815721028802E-3</v>
      </c>
      <c r="AC581" s="18">
        <v>57.273269545113124</v>
      </c>
      <c r="AD581" s="18">
        <v>0</v>
      </c>
      <c r="AE581" s="18">
        <v>3.1965474919869744E-2</v>
      </c>
      <c r="AF581" s="18">
        <v>4.6812411205092737</v>
      </c>
      <c r="AG581" s="18">
        <v>0</v>
      </c>
      <c r="AH581" s="18">
        <v>0</v>
      </c>
      <c r="AI581" s="18">
        <v>0.17268071643163385</v>
      </c>
      <c r="AJ581" s="18">
        <v>1.1437105260226893E-2</v>
      </c>
      <c r="AK581" s="18">
        <v>0</v>
      </c>
      <c r="AL581" s="18">
        <v>100</v>
      </c>
      <c r="AM581" s="18">
        <v>900</v>
      </c>
      <c r="AN581" s="18">
        <v>0</v>
      </c>
      <c r="AO581" s="18">
        <v>0</v>
      </c>
      <c r="AP581" s="18">
        <v>3608.66</v>
      </c>
      <c r="AQ581" s="18">
        <v>90.041899999999998</v>
      </c>
      <c r="AR581" s="18"/>
      <c r="AS581" s="18">
        <v>0</v>
      </c>
      <c r="AT581" s="18">
        <v>0</v>
      </c>
      <c r="AU581" s="18">
        <v>0</v>
      </c>
      <c r="AV581" s="18">
        <v>0</v>
      </c>
      <c r="AW581" s="18">
        <v>1.64195</v>
      </c>
      <c r="AX581" s="18">
        <v>0.38881199999999999</v>
      </c>
      <c r="AY581" s="18">
        <v>0</v>
      </c>
      <c r="AZ581" s="18">
        <v>0</v>
      </c>
      <c r="BA581" s="18">
        <v>44816.800000000003</v>
      </c>
      <c r="BB581" s="18">
        <v>1255.8499999999999</v>
      </c>
      <c r="BC581" s="18">
        <v>0</v>
      </c>
      <c r="BD581" s="18">
        <v>0</v>
      </c>
      <c r="BE581" s="18">
        <v>1.6251</v>
      </c>
      <c r="BF581" s="18">
        <v>0.50782099999999997</v>
      </c>
      <c r="BG581" s="18">
        <v>26.230399999999999</v>
      </c>
      <c r="BH581" s="18">
        <v>3.5153099999999999</v>
      </c>
      <c r="BI581" s="18">
        <v>7.8297800000000004</v>
      </c>
      <c r="BJ581" s="18">
        <v>2.3782800000000002</v>
      </c>
      <c r="BK581" s="18">
        <v>0</v>
      </c>
      <c r="BL581" s="18">
        <v>0</v>
      </c>
      <c r="BM581" s="23">
        <f t="shared" ref="BM581:BM644" si="108">O581*4+P581*4+Q581*2+R581*6+S581*4+T581*5+U581+V581*4+W581*3+X581*2+Y581*2+AA581*4+AB581*4+AC581+AD581*3+AE581*4+AH581*3+AI581*3+AJ581*3+AK581*4</f>
        <v>78.636666713691042</v>
      </c>
      <c r="BN581" s="23">
        <f t="shared" ref="BN581:BN644" si="109">BM581/100*(CV581/CZ581)*12</f>
        <v>1109.681162501884</v>
      </c>
      <c r="BO581" s="23">
        <f t="shared" ref="BO581:BO644" si="110">+BN581/ET581</f>
        <v>0.81320918500983874</v>
      </c>
      <c r="BP581" s="23">
        <f t="shared" ref="BP581:BP644" si="111">BM581/100*EB581*12/385.5</f>
        <v>1109.681162501884</v>
      </c>
      <c r="BQ581" s="23"/>
      <c r="BR581" s="18">
        <v>6.0095000000000001</v>
      </c>
      <c r="BS581" s="18">
        <v>0.98532799999999998</v>
      </c>
      <c r="BT581" s="18">
        <v>5002.6899999999996</v>
      </c>
      <c r="BU581" s="18">
        <v>249.155</v>
      </c>
      <c r="BV581" s="18">
        <v>7.7332700000000001</v>
      </c>
      <c r="BW581" s="18">
        <v>0.44067600000000001</v>
      </c>
      <c r="BX581" s="18">
        <v>120.28700000000001</v>
      </c>
      <c r="BY581" s="18">
        <v>2.3668200000000001</v>
      </c>
      <c r="BZ581" s="18">
        <v>0</v>
      </c>
      <c r="CA581" s="23">
        <f t="shared" ref="CA581:CA644" si="112">BN581*(30*CF581+46*BZ581)/(CN581*12)*DX581</f>
        <v>0</v>
      </c>
      <c r="CB581" s="24">
        <f t="shared" ref="CB581:CB644" si="113">CA581*1000000/($EB581*$EO581)</f>
        <v>0</v>
      </c>
      <c r="CC581" s="25">
        <f t="shared" ref="CC581:CC644" si="114">CB581-$DA$1173</f>
        <v>-15.551948641569126</v>
      </c>
      <c r="CD581" s="25"/>
      <c r="CE581" s="18">
        <v>0</v>
      </c>
      <c r="CF581" s="18">
        <v>0</v>
      </c>
      <c r="CG581" s="18">
        <v>0</v>
      </c>
      <c r="CH581" s="18">
        <v>6396.68</v>
      </c>
      <c r="CI581" s="23">
        <v>3608.66</v>
      </c>
      <c r="CJ581" s="23" t="b">
        <f t="shared" ref="CJ581:CJ644" si="115">IF(CH581&gt;CO581, TRUE,FALSE)</f>
        <v>1</v>
      </c>
      <c r="CK581" s="23" t="b">
        <f t="shared" ref="CK581:CK644" si="116">IF(CI581&gt;AQ581,TRUE,FALSE)</f>
        <v>1</v>
      </c>
      <c r="CL581" s="23">
        <f t="shared" ref="CL581:CL644" si="117">IF(AND(CJ581=TRUE,CK581=FALSE),CH581,0)</f>
        <v>0</v>
      </c>
      <c r="CM581" s="23">
        <f t="shared" ref="CM581:CM644" si="118">IF(AND(CJ581=FALSE,CK581=TRUE),CI581,0)</f>
        <v>0</v>
      </c>
      <c r="CN581" s="23">
        <f t="shared" ref="CN581:CN644" si="119">IF(CJ581=CK581,AVERAGE(CH581:CI581),SUM(CL581:CM581))</f>
        <v>5002.67</v>
      </c>
      <c r="CO581" s="18">
        <v>744.81500000000005</v>
      </c>
      <c r="CP581" s="18">
        <v>36.662199999999999</v>
      </c>
      <c r="CQ581" s="18">
        <v>0.699438</v>
      </c>
      <c r="CR581" s="18">
        <v>0</v>
      </c>
      <c r="CS581" s="18">
        <v>0</v>
      </c>
      <c r="CT581" s="18">
        <v>0</v>
      </c>
      <c r="CU581" s="18">
        <v>0</v>
      </c>
      <c r="CV581" s="18">
        <v>1644.487060546875</v>
      </c>
      <c r="CW581" s="18">
        <v>8.9137487411499023</v>
      </c>
      <c r="CX581" s="18">
        <v>47.754436492919922</v>
      </c>
      <c r="CY581" s="18">
        <v>85.14013671875</v>
      </c>
      <c r="CZ581" s="18">
        <v>13.984230995178223</v>
      </c>
      <c r="DA581" s="18">
        <v>219.09234619140625</v>
      </c>
      <c r="DB581" s="18">
        <v>6068.65185546875</v>
      </c>
      <c r="DC581" s="18">
        <v>3.6299057006835937</v>
      </c>
      <c r="DD581" s="18">
        <v>39.427597045898438</v>
      </c>
      <c r="DE581" s="18">
        <v>5.8163156509399414</v>
      </c>
      <c r="DF581" s="19">
        <v>62.31130576872669</v>
      </c>
      <c r="DG581" s="19"/>
      <c r="DH581" s="19">
        <v>163.62373000000002</v>
      </c>
      <c r="DI581" s="19">
        <v>0</v>
      </c>
      <c r="DJ581" s="19">
        <v>0</v>
      </c>
      <c r="DK581" s="19">
        <v>0</v>
      </c>
      <c r="DL581" s="19">
        <v>3.2839</v>
      </c>
      <c r="DM581" s="19">
        <v>0</v>
      </c>
      <c r="DN581" s="19">
        <v>6.5004</v>
      </c>
      <c r="DO581" s="19">
        <v>104.9216</v>
      </c>
      <c r="DP581" s="19">
        <v>23.489340000000002</v>
      </c>
      <c r="DQ581" s="19">
        <v>0</v>
      </c>
      <c r="DR581" s="19">
        <v>30.047499999999999</v>
      </c>
      <c r="DS581" s="19">
        <v>120.28700000000001</v>
      </c>
      <c r="DT581" s="19">
        <v>288.52974000000006</v>
      </c>
      <c r="DU581" s="19">
        <v>174.47616345991241</v>
      </c>
      <c r="DV581" s="19">
        <v>4.4630090392829684</v>
      </c>
      <c r="DW581" s="19">
        <v>7.8699516122873172</v>
      </c>
      <c r="DX581" s="19">
        <v>0.95162181860905848</v>
      </c>
      <c r="DY581" s="19">
        <v>0.96963969010523599</v>
      </c>
      <c r="DZ581" s="19">
        <v>0.95707598380697512</v>
      </c>
      <c r="EA581" s="19">
        <v>0.97519712368743428</v>
      </c>
      <c r="EB581" s="19">
        <v>45333.187220620632</v>
      </c>
      <c r="EC581" s="19">
        <v>5.7720006658176901</v>
      </c>
      <c r="ED581" s="19">
        <v>129826.04274601571</v>
      </c>
      <c r="EE581" s="19">
        <v>3.6903007637230156</v>
      </c>
      <c r="EF581" s="19">
        <v>2.8638189967583383</v>
      </c>
      <c r="EG581" s="19">
        <v>0.3686943476676941</v>
      </c>
      <c r="EH581" s="19">
        <v>606.31308403629384</v>
      </c>
      <c r="EI581" s="19">
        <v>12970.79322397288</v>
      </c>
      <c r="EJ581" s="19">
        <v>10.009105881517611</v>
      </c>
      <c r="EK581" s="19">
        <v>10.009105881517609</v>
      </c>
      <c r="EL581" s="19">
        <v>99.997914451717705</v>
      </c>
      <c r="EM581" s="19">
        <v>14.437630176712339</v>
      </c>
      <c r="EN581" s="19">
        <v>5.7720006658176901</v>
      </c>
      <c r="EO581" s="19">
        <v>745.34817695762683</v>
      </c>
      <c r="EP581" s="19">
        <v>1044.5569605056958</v>
      </c>
      <c r="EQ581" s="19">
        <v>188.78699898613044</v>
      </c>
      <c r="ER581" s="19">
        <v>264.3648571195269</v>
      </c>
      <c r="ES581" s="19">
        <v>19.226247939812254</v>
      </c>
      <c r="ET581" s="19">
        <v>1364.5703749502761</v>
      </c>
      <c r="EU581" s="19">
        <v>4.4472985540887819</v>
      </c>
      <c r="EV581" s="19">
        <v>1.6638190636205266E-2</v>
      </c>
      <c r="EW581" s="19">
        <v>500</v>
      </c>
      <c r="EX581" s="19">
        <v>10696.448390677026</v>
      </c>
      <c r="EY581" s="19">
        <v>56029.635611297657</v>
      </c>
      <c r="EZ581" s="19">
        <v>3.8274156830576757E-2</v>
      </c>
      <c r="FA581" s="19">
        <v>20</v>
      </c>
      <c r="FB581" s="19">
        <v>2.1816615649929121</v>
      </c>
      <c r="FC581" s="19">
        <v>7.1339147737405684</v>
      </c>
      <c r="FD581" s="19">
        <v>7.4999999999999997E-2</v>
      </c>
      <c r="FE581" s="19">
        <v>8.5305962880452473</v>
      </c>
      <c r="FF581" s="19">
        <v>0.35689578860850352</v>
      </c>
    </row>
    <row r="582" spans="1:162">
      <c r="A582" s="4">
        <v>40480.609027777777</v>
      </c>
      <c r="B582" s="18">
        <v>43</v>
      </c>
      <c r="C582" s="18" t="s">
        <v>78</v>
      </c>
      <c r="D582" s="18" t="s">
        <v>242</v>
      </c>
      <c r="E582" s="4">
        <v>40480.60833333333</v>
      </c>
      <c r="F582" s="4">
        <v>40480.629166666666</v>
      </c>
      <c r="G582" s="18" t="s">
        <v>28</v>
      </c>
      <c r="H582" s="18">
        <v>2</v>
      </c>
      <c r="I582" s="18">
        <v>1.5</v>
      </c>
      <c r="J582" s="18">
        <v>0</v>
      </c>
      <c r="K582" s="18">
        <v>5</v>
      </c>
      <c r="L582" s="18"/>
      <c r="M582" s="18">
        <v>549059</v>
      </c>
      <c r="N582" s="18">
        <v>549060</v>
      </c>
      <c r="O582" s="18">
        <v>0</v>
      </c>
      <c r="P582" s="18">
        <v>1.2948596861183683E-2</v>
      </c>
      <c r="Q582" s="18">
        <v>0</v>
      </c>
      <c r="R582" s="18">
        <v>1.7767492974014791</v>
      </c>
      <c r="S582" s="18">
        <v>0</v>
      </c>
      <c r="T582" s="18">
        <v>0.90139093912067425</v>
      </c>
      <c r="U582" s="18">
        <v>1.1414119283578841</v>
      </c>
      <c r="V582" s="18">
        <v>0</v>
      </c>
      <c r="W582" s="18">
        <v>0</v>
      </c>
      <c r="X582" s="18">
        <v>2.0781452974811785</v>
      </c>
      <c r="Y582" s="18">
        <v>2.2320385751810938E-2</v>
      </c>
      <c r="Z582" s="18">
        <v>31.863955634123862</v>
      </c>
      <c r="AA582" s="18">
        <v>2.7781128813400689E-2</v>
      </c>
      <c r="AB582" s="18">
        <v>2.6172815721028802E-3</v>
      </c>
      <c r="AC582" s="18">
        <v>57.273269545113124</v>
      </c>
      <c r="AD582" s="18">
        <v>0</v>
      </c>
      <c r="AE582" s="18">
        <v>3.1965474919869744E-2</v>
      </c>
      <c r="AF582" s="18">
        <v>4.6812411205092737</v>
      </c>
      <c r="AG582" s="18">
        <v>0</v>
      </c>
      <c r="AH582" s="18">
        <v>0</v>
      </c>
      <c r="AI582" s="18">
        <v>0.17268071643163385</v>
      </c>
      <c r="AJ582" s="18">
        <v>1.1437105260226893E-2</v>
      </c>
      <c r="AK582" s="18">
        <v>0</v>
      </c>
      <c r="AL582" s="18">
        <v>100</v>
      </c>
      <c r="AM582" s="18">
        <v>900</v>
      </c>
      <c r="AN582" s="18">
        <v>0</v>
      </c>
      <c r="AO582" s="18">
        <v>0</v>
      </c>
      <c r="AP582" s="18">
        <v>3666.21</v>
      </c>
      <c r="AQ582" s="18">
        <v>112.134</v>
      </c>
      <c r="AR582" s="18"/>
      <c r="AS582" s="18">
        <v>0</v>
      </c>
      <c r="AT582" s="18">
        <v>0</v>
      </c>
      <c r="AU582" s="18">
        <v>2.1072799999999998</v>
      </c>
      <c r="AV582" s="18">
        <v>1.04233</v>
      </c>
      <c r="AW582" s="18">
        <v>11.122199999999999</v>
      </c>
      <c r="AX582" s="18">
        <v>0.49945299999999998</v>
      </c>
      <c r="AY582" s="18">
        <v>0</v>
      </c>
      <c r="AZ582" s="18">
        <v>0</v>
      </c>
      <c r="BA582" s="18">
        <v>38543.1</v>
      </c>
      <c r="BB582" s="18">
        <v>1698.83</v>
      </c>
      <c r="BC582" s="18">
        <v>0.690419</v>
      </c>
      <c r="BD582" s="18">
        <v>0.25805800000000001</v>
      </c>
      <c r="BE582" s="18">
        <v>1.7708600000000001</v>
      </c>
      <c r="BF582" s="18">
        <v>0.55967699999999998</v>
      </c>
      <c r="BG582" s="18">
        <v>18.9376</v>
      </c>
      <c r="BH582" s="18">
        <v>2.6850299999999998</v>
      </c>
      <c r="BI582" s="18">
        <v>4.8253199999999996</v>
      </c>
      <c r="BJ582" s="18">
        <v>2.3670300000000002</v>
      </c>
      <c r="BK582" s="18">
        <v>0</v>
      </c>
      <c r="BL582" s="18">
        <v>0</v>
      </c>
      <c r="BM582" s="23">
        <f t="shared" si="108"/>
        <v>78.636666713691042</v>
      </c>
      <c r="BN582" s="23">
        <f t="shared" si="109"/>
        <v>1168.1326438286249</v>
      </c>
      <c r="BO582" s="23">
        <f t="shared" si="110"/>
        <v>0.81279340765155095</v>
      </c>
      <c r="BP582" s="23">
        <f t="shared" si="111"/>
        <v>1168.1326438286249</v>
      </c>
      <c r="BQ582" s="23"/>
      <c r="BR582" s="18">
        <v>2.9210500000000001</v>
      </c>
      <c r="BS582" s="18">
        <v>0.85048699999999999</v>
      </c>
      <c r="BT582" s="18">
        <v>6826.77</v>
      </c>
      <c r="BU582" s="18">
        <v>305.29700000000003</v>
      </c>
      <c r="BV582" s="18">
        <v>11.813000000000001</v>
      </c>
      <c r="BW582" s="18">
        <v>0.53443200000000002</v>
      </c>
      <c r="BX582" s="18">
        <v>134.21899999999999</v>
      </c>
      <c r="BY582" s="18">
        <v>4.1874900000000004</v>
      </c>
      <c r="BZ582" s="18">
        <v>0</v>
      </c>
      <c r="CA582" s="23">
        <f t="shared" si="112"/>
        <v>0</v>
      </c>
      <c r="CB582" s="24">
        <f t="shared" si="113"/>
        <v>0</v>
      </c>
      <c r="CC582" s="25">
        <f t="shared" si="114"/>
        <v>-15.551948641569126</v>
      </c>
      <c r="CD582" s="25"/>
      <c r="CE582" s="18">
        <v>0</v>
      </c>
      <c r="CF582" s="18">
        <v>0</v>
      </c>
      <c r="CG582" s="18">
        <v>0</v>
      </c>
      <c r="CH582" s="18">
        <v>2836.97</v>
      </c>
      <c r="CI582" s="23">
        <v>3666.21</v>
      </c>
      <c r="CJ582" s="23" t="b">
        <f t="shared" si="115"/>
        <v>1</v>
      </c>
      <c r="CK582" s="23" t="b">
        <f t="shared" si="116"/>
        <v>1</v>
      </c>
      <c r="CL582" s="23">
        <f t="shared" si="117"/>
        <v>0</v>
      </c>
      <c r="CM582" s="23">
        <f t="shared" si="118"/>
        <v>0</v>
      </c>
      <c r="CN582" s="23">
        <f t="shared" si="119"/>
        <v>3251.59</v>
      </c>
      <c r="CO582" s="18">
        <v>551.55600000000004</v>
      </c>
      <c r="CP582" s="18">
        <v>45.712800000000001</v>
      </c>
      <c r="CQ582" s="18">
        <v>0.58152099999999995</v>
      </c>
      <c r="CR582" s="18">
        <v>0</v>
      </c>
      <c r="CS582" s="18">
        <v>0</v>
      </c>
      <c r="CT582" s="18">
        <v>0</v>
      </c>
      <c r="CU582" s="18">
        <v>0</v>
      </c>
      <c r="CV582" s="18">
        <v>1731.9945068359375</v>
      </c>
      <c r="CW582" s="18">
        <v>8.8679447174072266</v>
      </c>
      <c r="CX582" s="18">
        <v>47.250152587890625</v>
      </c>
      <c r="CY582" s="18">
        <v>85.120010375976563</v>
      </c>
      <c r="CZ582" s="18">
        <v>13.991384506225586</v>
      </c>
      <c r="DA582" s="18">
        <v>225.89259338378906</v>
      </c>
      <c r="DB582" s="18">
        <v>6056.80322265625</v>
      </c>
      <c r="DC582" s="18">
        <v>3.6364293098449707</v>
      </c>
      <c r="DD582" s="18">
        <v>35.616226196289063</v>
      </c>
      <c r="DE582" s="18">
        <v>7.8163266181945801</v>
      </c>
      <c r="DF582" s="19">
        <v>62.31130576872669</v>
      </c>
      <c r="DG582" s="19"/>
      <c r="DH582" s="19">
        <v>175.90330999999998</v>
      </c>
      <c r="DI582" s="19">
        <v>0</v>
      </c>
      <c r="DJ582" s="19">
        <v>0</v>
      </c>
      <c r="DK582" s="19">
        <v>8.4291199999999993</v>
      </c>
      <c r="DL582" s="19">
        <v>22.244399999999999</v>
      </c>
      <c r="DM582" s="19">
        <v>0</v>
      </c>
      <c r="DN582" s="19">
        <v>7.0834400000000004</v>
      </c>
      <c r="DO582" s="19">
        <v>75.750399999999999</v>
      </c>
      <c r="DP582" s="19">
        <v>14.475959999999999</v>
      </c>
      <c r="DQ582" s="19">
        <v>0</v>
      </c>
      <c r="DR582" s="19">
        <v>14.605250000000002</v>
      </c>
      <c r="DS582" s="19">
        <v>134.21899999999999</v>
      </c>
      <c r="DT582" s="19">
        <v>276.80757</v>
      </c>
      <c r="DU582" s="19">
        <v>62.060735723911023</v>
      </c>
      <c r="DV582" s="19">
        <v>3.8480099665739131</v>
      </c>
      <c r="DW582" s="19">
        <v>6.0553623930277736</v>
      </c>
      <c r="DX582" s="19">
        <v>0.89792012880862182</v>
      </c>
      <c r="DY582" s="19">
        <v>0.92754295546055432</v>
      </c>
      <c r="DZ582" s="19">
        <v>0.91238853815528487</v>
      </c>
      <c r="EA582" s="19">
        <v>0.9424886847472147</v>
      </c>
      <c r="EB582" s="19">
        <v>47721.07307094321</v>
      </c>
      <c r="EC582" s="19">
        <v>6.0760357351121161</v>
      </c>
      <c r="ED582" s="19">
        <v>129572.56616725774</v>
      </c>
      <c r="EE582" s="19">
        <v>3.4970106422109906</v>
      </c>
      <c r="EF582" s="19">
        <v>2.7152064660120336</v>
      </c>
      <c r="EG582" s="19">
        <v>0.36874227619171146</v>
      </c>
      <c r="EH582" s="19">
        <v>638.65959680222431</v>
      </c>
      <c r="EI582" s="19">
        <v>13662.77883281118</v>
      </c>
      <c r="EJ582" s="19">
        <v>9.4836173338390761</v>
      </c>
      <c r="EK582" s="19">
        <v>9.4836173338390779</v>
      </c>
      <c r="EL582" s="19">
        <v>99.997914451717705</v>
      </c>
      <c r="EM582" s="19">
        <v>14.437630176712339</v>
      </c>
      <c r="EN582" s="19">
        <v>6.0760357351121161</v>
      </c>
      <c r="EO582" s="19">
        <v>745.34817695762683</v>
      </c>
      <c r="EP582" s="19">
        <v>1044.5569605056958</v>
      </c>
      <c r="EQ582" s="19">
        <v>196.45123071580471</v>
      </c>
      <c r="ER582" s="19">
        <v>275.10824006748868</v>
      </c>
      <c r="ES582" s="19">
        <v>19.226247939812254</v>
      </c>
      <c r="ET582" s="19">
        <v>1437.1827242100489</v>
      </c>
      <c r="EU582" s="19">
        <v>4.2143584950100115</v>
      </c>
      <c r="EV582" s="19">
        <v>3.8339441181086474E-2</v>
      </c>
      <c r="EW582" s="19">
        <v>500</v>
      </c>
      <c r="EX582" s="19">
        <v>10696.448390677026</v>
      </c>
      <c r="EY582" s="19">
        <v>58417.521461620236</v>
      </c>
      <c r="EZ582" s="19">
        <v>3.8207620778679167E-2</v>
      </c>
      <c r="FA582" s="19">
        <v>20</v>
      </c>
      <c r="FB582" s="19">
        <v>2.1816615649929121</v>
      </c>
      <c r="FC582" s="19">
        <v>7.4379498430349944</v>
      </c>
      <c r="FD582" s="19">
        <v>7.4999999999999997E-2</v>
      </c>
      <c r="FE582" s="19">
        <v>11.463945706685385</v>
      </c>
      <c r="FF582" s="19">
        <v>0.21445045940387178</v>
      </c>
    </row>
    <row r="583" spans="1:162">
      <c r="A583" s="4">
        <v>40480.609722222223</v>
      </c>
      <c r="B583" s="18">
        <v>43</v>
      </c>
      <c r="C583" s="18" t="s">
        <v>78</v>
      </c>
      <c r="D583" s="18" t="s">
        <v>242</v>
      </c>
      <c r="E583" s="4">
        <v>40480.60833333333</v>
      </c>
      <c r="F583" s="4">
        <v>40480.629166666666</v>
      </c>
      <c r="G583" s="18" t="s">
        <v>28</v>
      </c>
      <c r="H583" s="18">
        <v>2</v>
      </c>
      <c r="I583" s="18">
        <v>1.5</v>
      </c>
      <c r="J583" s="18">
        <v>0</v>
      </c>
      <c r="K583" s="18">
        <v>5</v>
      </c>
      <c r="L583" s="18"/>
      <c r="M583" s="18">
        <v>549059</v>
      </c>
      <c r="N583" s="18">
        <v>549060</v>
      </c>
      <c r="O583" s="18">
        <v>0</v>
      </c>
      <c r="P583" s="18">
        <v>1.2948596861183683E-2</v>
      </c>
      <c r="Q583" s="18">
        <v>0</v>
      </c>
      <c r="R583" s="18">
        <v>1.7767492974014791</v>
      </c>
      <c r="S583" s="18">
        <v>0</v>
      </c>
      <c r="T583" s="18">
        <v>0.90139093912067425</v>
      </c>
      <c r="U583" s="18">
        <v>1.1414119283578841</v>
      </c>
      <c r="V583" s="18">
        <v>0</v>
      </c>
      <c r="W583" s="18">
        <v>0</v>
      </c>
      <c r="X583" s="18">
        <v>2.0781452974811785</v>
      </c>
      <c r="Y583" s="18">
        <v>2.2320385751810938E-2</v>
      </c>
      <c r="Z583" s="18">
        <v>31.863955634123862</v>
      </c>
      <c r="AA583" s="18">
        <v>2.7781128813400689E-2</v>
      </c>
      <c r="AB583" s="18">
        <v>2.6172815721028802E-3</v>
      </c>
      <c r="AC583" s="18">
        <v>57.273269545113124</v>
      </c>
      <c r="AD583" s="18">
        <v>0</v>
      </c>
      <c r="AE583" s="18">
        <v>3.1965474919869744E-2</v>
      </c>
      <c r="AF583" s="18">
        <v>4.6812411205092737</v>
      </c>
      <c r="AG583" s="18">
        <v>0</v>
      </c>
      <c r="AH583" s="18">
        <v>0</v>
      </c>
      <c r="AI583" s="18">
        <v>0.17268071643163385</v>
      </c>
      <c r="AJ583" s="18">
        <v>1.1437105260226893E-2</v>
      </c>
      <c r="AK583" s="18">
        <v>0</v>
      </c>
      <c r="AL583" s="18">
        <v>100</v>
      </c>
      <c r="AM583" s="18">
        <v>900</v>
      </c>
      <c r="AN583" s="18">
        <v>0</v>
      </c>
      <c r="AO583" s="18">
        <v>0</v>
      </c>
      <c r="AP583" s="18">
        <v>4035.53</v>
      </c>
      <c r="AQ583" s="18">
        <v>111.625</v>
      </c>
      <c r="AR583" s="18"/>
      <c r="AS583" s="18">
        <v>0</v>
      </c>
      <c r="AT583" s="18">
        <v>0</v>
      </c>
      <c r="AU583" s="18">
        <v>2.8065799999999999</v>
      </c>
      <c r="AV583" s="18">
        <v>1.1988799999999999</v>
      </c>
      <c r="AW583" s="18">
        <v>15.337400000000001</v>
      </c>
      <c r="AX583" s="18">
        <v>0.486207</v>
      </c>
      <c r="AY583" s="18">
        <v>0</v>
      </c>
      <c r="AZ583" s="18">
        <v>0</v>
      </c>
      <c r="BA583" s="18">
        <v>42695</v>
      </c>
      <c r="BB583" s="18">
        <v>1484.89</v>
      </c>
      <c r="BC583" s="18">
        <v>0.716387</v>
      </c>
      <c r="BD583" s="18">
        <v>0.25534299999999999</v>
      </c>
      <c r="BE583" s="18">
        <v>1.8076099999999999</v>
      </c>
      <c r="BF583" s="18">
        <v>0.536049</v>
      </c>
      <c r="BG583" s="18">
        <v>29.1631</v>
      </c>
      <c r="BH583" s="18">
        <v>3.6006900000000002</v>
      </c>
      <c r="BI583" s="18">
        <v>0</v>
      </c>
      <c r="BJ583" s="18">
        <v>0</v>
      </c>
      <c r="BK583" s="18">
        <v>0</v>
      </c>
      <c r="BL583" s="18">
        <v>0</v>
      </c>
      <c r="BM583" s="23">
        <f t="shared" si="108"/>
        <v>78.636666713691042</v>
      </c>
      <c r="BN583" s="23">
        <f t="shared" si="109"/>
        <v>1118.6951582277534</v>
      </c>
      <c r="BO583" s="23">
        <f t="shared" si="110"/>
        <v>0.80969591731424362</v>
      </c>
      <c r="BP583" s="23">
        <f t="shared" si="111"/>
        <v>1118.6951582277534</v>
      </c>
      <c r="BQ583" s="23"/>
      <c r="BR583" s="18">
        <v>3.8765200000000002</v>
      </c>
      <c r="BS583" s="18">
        <v>1.0363</v>
      </c>
      <c r="BT583" s="18">
        <v>7262.61</v>
      </c>
      <c r="BU583" s="18">
        <v>295.25700000000001</v>
      </c>
      <c r="BV583" s="18">
        <v>12.2685</v>
      </c>
      <c r="BW583" s="18">
        <v>0.52586699999999997</v>
      </c>
      <c r="BX583" s="18">
        <v>182.06299999999999</v>
      </c>
      <c r="BY583" s="18">
        <v>5.3723299999999998</v>
      </c>
      <c r="BZ583" s="18">
        <v>0</v>
      </c>
      <c r="CA583" s="23">
        <f t="shared" si="112"/>
        <v>0</v>
      </c>
      <c r="CB583" s="24">
        <f t="shared" si="113"/>
        <v>0</v>
      </c>
      <c r="CC583" s="25">
        <f t="shared" si="114"/>
        <v>-15.551948641569126</v>
      </c>
      <c r="CD583" s="25"/>
      <c r="CE583" s="18">
        <v>0</v>
      </c>
      <c r="CF583" s="18">
        <v>0</v>
      </c>
      <c r="CG583" s="18">
        <v>0</v>
      </c>
      <c r="CH583" s="18">
        <v>3947.42</v>
      </c>
      <c r="CI583" s="23">
        <v>4035.53</v>
      </c>
      <c r="CJ583" s="23" t="b">
        <f t="shared" si="115"/>
        <v>1</v>
      </c>
      <c r="CK583" s="23" t="b">
        <f t="shared" si="116"/>
        <v>1</v>
      </c>
      <c r="CL583" s="23">
        <f t="shared" si="117"/>
        <v>0</v>
      </c>
      <c r="CM583" s="23">
        <f t="shared" si="118"/>
        <v>0</v>
      </c>
      <c r="CN583" s="23">
        <f t="shared" si="119"/>
        <v>3991.4750000000004</v>
      </c>
      <c r="CO583" s="18">
        <v>699.82399999999996</v>
      </c>
      <c r="CP583" s="18">
        <v>60.212699999999998</v>
      </c>
      <c r="CQ583" s="18">
        <v>0.78842100000000004</v>
      </c>
      <c r="CR583" s="18">
        <v>0</v>
      </c>
      <c r="CS583" s="18">
        <v>0</v>
      </c>
      <c r="CT583" s="18">
        <v>0</v>
      </c>
      <c r="CU583" s="18">
        <v>0</v>
      </c>
      <c r="CV583" s="18">
        <v>1665.0386962890625</v>
      </c>
      <c r="CW583" s="18">
        <v>9.3676061630249023</v>
      </c>
      <c r="CX583" s="18">
        <v>49.812175750732422</v>
      </c>
      <c r="CY583" s="18">
        <v>85.20599365234375</v>
      </c>
      <c r="CZ583" s="18">
        <v>14.04490852355957</v>
      </c>
      <c r="DA583" s="18">
        <v>237.20539855957031</v>
      </c>
      <c r="DB583" s="18">
        <v>6075.38671875</v>
      </c>
      <c r="DC583" s="18">
        <v>3.6121871471405029</v>
      </c>
      <c r="DD583" s="18">
        <v>28.054801940917969</v>
      </c>
      <c r="DE583" s="18">
        <v>8.9915666580200195</v>
      </c>
      <c r="DF583" s="19">
        <v>62.31130576872669</v>
      </c>
      <c r="DG583" s="19"/>
      <c r="DH583" s="19">
        <v>235.05420999999998</v>
      </c>
      <c r="DI583" s="19">
        <v>0</v>
      </c>
      <c r="DJ583" s="19">
        <v>0</v>
      </c>
      <c r="DK583" s="19">
        <v>11.226319999999999</v>
      </c>
      <c r="DL583" s="19">
        <v>30.674800000000001</v>
      </c>
      <c r="DM583" s="19">
        <v>0</v>
      </c>
      <c r="DN583" s="19">
        <v>7.2304399999999998</v>
      </c>
      <c r="DO583" s="19">
        <v>116.6524</v>
      </c>
      <c r="DP583" s="19">
        <v>0</v>
      </c>
      <c r="DQ583" s="19">
        <v>0</v>
      </c>
      <c r="DR583" s="19">
        <v>19.3826</v>
      </c>
      <c r="DS583" s="19">
        <v>182.06299999999999</v>
      </c>
      <c r="DT583" s="19">
        <v>367.22955999999999</v>
      </c>
      <c r="DU583" s="19">
        <v>65.557930469817833</v>
      </c>
      <c r="DV583" s="19">
        <v>3.903731438716417</v>
      </c>
      <c r="DW583" s="19">
        <v>6.0988721648423008</v>
      </c>
      <c r="DX583" s="19">
        <v>0.90229583593792961</v>
      </c>
      <c r="DY583" s="19">
        <v>0.93040568011180436</v>
      </c>
      <c r="DZ583" s="19">
        <v>0.91605917211208387</v>
      </c>
      <c r="EA583" s="19">
        <v>0.94459779498553664</v>
      </c>
      <c r="EB583" s="19">
        <v>45701.430973560811</v>
      </c>
      <c r="EC583" s="19">
        <v>5.818886916652203</v>
      </c>
      <c r="ED583" s="19">
        <v>129970.12098102803</v>
      </c>
      <c r="EE583" s="19">
        <v>3.6487961104390272</v>
      </c>
      <c r="EF583" s="19">
        <v>2.8438960927988957</v>
      </c>
      <c r="EG583" s="19">
        <v>0.36910088710784916</v>
      </c>
      <c r="EH583" s="19">
        <v>614.56725986918957</v>
      </c>
      <c r="EI583" s="19">
        <v>13147.373955581164</v>
      </c>
      <c r="EJ583" s="19">
        <v>9.8856335432563451</v>
      </c>
      <c r="EK583" s="19">
        <v>9.8856335432563451</v>
      </c>
      <c r="EL583" s="19">
        <v>99.997914451717705</v>
      </c>
      <c r="EM583" s="19">
        <v>14.437630176712339</v>
      </c>
      <c r="EN583" s="19">
        <v>5.818886916652203</v>
      </c>
      <c r="EO583" s="19">
        <v>745.34817695762683</v>
      </c>
      <c r="EP583" s="19">
        <v>1044.5569605056958</v>
      </c>
      <c r="EQ583" s="19">
        <v>190.38108370709151</v>
      </c>
      <c r="ER583" s="19">
        <v>266.59968815506949</v>
      </c>
      <c r="ES583" s="19">
        <v>19.226247939812254</v>
      </c>
      <c r="ET583" s="19">
        <v>1381.623810008155</v>
      </c>
      <c r="EU583" s="19">
        <v>4.3972799793556971</v>
      </c>
      <c r="EV583" s="19">
        <v>1.0134846785971435E-2</v>
      </c>
      <c r="EW583" s="19">
        <v>500</v>
      </c>
      <c r="EX583" s="19">
        <v>10696.448390677026</v>
      </c>
      <c r="EY583" s="19">
        <v>56397.879364237837</v>
      </c>
      <c r="EZ583" s="19">
        <v>3.8388654337629648E-2</v>
      </c>
      <c r="FA583" s="19">
        <v>20</v>
      </c>
      <c r="FB583" s="19">
        <v>2.1816615649929121</v>
      </c>
      <c r="FC583" s="19">
        <v>7.1808010245750804</v>
      </c>
      <c r="FD583" s="19">
        <v>7.4999999999999997E-2</v>
      </c>
      <c r="FE583" s="19">
        <v>13.187631098429362</v>
      </c>
      <c r="FF583" s="19">
        <v>0.15175878159907832</v>
      </c>
    </row>
    <row r="584" spans="1:162">
      <c r="A584" s="4">
        <v>40480.611111111109</v>
      </c>
      <c r="B584" s="18">
        <v>43</v>
      </c>
      <c r="C584" s="18" t="s">
        <v>78</v>
      </c>
      <c r="D584" s="18" t="s">
        <v>242</v>
      </c>
      <c r="E584" s="4">
        <v>40480.60833333333</v>
      </c>
      <c r="F584" s="4">
        <v>40480.629166666666</v>
      </c>
      <c r="G584" s="18" t="s">
        <v>28</v>
      </c>
      <c r="H584" s="18">
        <v>2</v>
      </c>
      <c r="I584" s="18">
        <v>1.5</v>
      </c>
      <c r="J584" s="18">
        <v>0</v>
      </c>
      <c r="K584" s="18">
        <v>5</v>
      </c>
      <c r="L584" s="18"/>
      <c r="M584" s="18">
        <v>549059</v>
      </c>
      <c r="N584" s="18">
        <v>549060</v>
      </c>
      <c r="O584" s="18">
        <v>0</v>
      </c>
      <c r="P584" s="18">
        <v>1.2948596861183683E-2</v>
      </c>
      <c r="Q584" s="18">
        <v>0</v>
      </c>
      <c r="R584" s="18">
        <v>1.7767492974014791</v>
      </c>
      <c r="S584" s="18">
        <v>0</v>
      </c>
      <c r="T584" s="18">
        <v>0.90139093912067425</v>
      </c>
      <c r="U584" s="18">
        <v>1.1414119283578841</v>
      </c>
      <c r="V584" s="18">
        <v>0</v>
      </c>
      <c r="W584" s="18">
        <v>0</v>
      </c>
      <c r="X584" s="18">
        <v>2.0781452974811785</v>
      </c>
      <c r="Y584" s="18">
        <v>2.2320385751810938E-2</v>
      </c>
      <c r="Z584" s="18">
        <v>31.863955634123862</v>
      </c>
      <c r="AA584" s="18">
        <v>2.7781128813400689E-2</v>
      </c>
      <c r="AB584" s="18">
        <v>2.6172815721028802E-3</v>
      </c>
      <c r="AC584" s="18">
        <v>57.273269545113124</v>
      </c>
      <c r="AD584" s="18">
        <v>0</v>
      </c>
      <c r="AE584" s="18">
        <v>3.1965474919869744E-2</v>
      </c>
      <c r="AF584" s="18">
        <v>4.6812411205092737</v>
      </c>
      <c r="AG584" s="18">
        <v>0</v>
      </c>
      <c r="AH584" s="18">
        <v>0</v>
      </c>
      <c r="AI584" s="18">
        <v>0.17268071643163385</v>
      </c>
      <c r="AJ584" s="18">
        <v>1.1437105260226893E-2</v>
      </c>
      <c r="AK584" s="18">
        <v>0</v>
      </c>
      <c r="AL584" s="18">
        <v>100</v>
      </c>
      <c r="AM584" s="18">
        <v>900</v>
      </c>
      <c r="AN584" s="18">
        <v>0</v>
      </c>
      <c r="AO584" s="18">
        <v>0</v>
      </c>
      <c r="AP584" s="18">
        <v>3843.09</v>
      </c>
      <c r="AQ584" s="18">
        <v>162.363</v>
      </c>
      <c r="AR584" s="18"/>
      <c r="AS584" s="18">
        <v>0</v>
      </c>
      <c r="AT584" s="18">
        <v>0</v>
      </c>
      <c r="AU584" s="18">
        <v>0</v>
      </c>
      <c r="AV584" s="18">
        <v>0</v>
      </c>
      <c r="AW584" s="18">
        <v>14.6089</v>
      </c>
      <c r="AX584" s="18">
        <v>0.82691400000000004</v>
      </c>
      <c r="AY584" s="18">
        <v>0</v>
      </c>
      <c r="AZ584" s="18">
        <v>0</v>
      </c>
      <c r="BA584" s="18">
        <v>55592.4</v>
      </c>
      <c r="BB584" s="18">
        <v>2305.87</v>
      </c>
      <c r="BC584" s="18">
        <v>1.0714300000000001</v>
      </c>
      <c r="BD584" s="18">
        <v>0.43851000000000001</v>
      </c>
      <c r="BE584" s="18">
        <v>1.7669299999999999</v>
      </c>
      <c r="BF584" s="18">
        <v>0.87451999999999996</v>
      </c>
      <c r="BG584" s="18">
        <v>30.873200000000001</v>
      </c>
      <c r="BH584" s="18">
        <v>4.47302</v>
      </c>
      <c r="BI584" s="18">
        <v>0</v>
      </c>
      <c r="BJ584" s="18">
        <v>0</v>
      </c>
      <c r="BK584" s="18">
        <v>0</v>
      </c>
      <c r="BL584" s="18">
        <v>0</v>
      </c>
      <c r="BM584" s="23">
        <f t="shared" si="108"/>
        <v>78.636666713691042</v>
      </c>
      <c r="BN584" s="23">
        <f t="shared" si="109"/>
        <v>1083.3975461008217</v>
      </c>
      <c r="BO584" s="23">
        <f t="shared" si="110"/>
        <v>0.78377323587234249</v>
      </c>
      <c r="BP584" s="23">
        <f t="shared" si="111"/>
        <v>1083.397546100822</v>
      </c>
      <c r="BQ584" s="23"/>
      <c r="BR584" s="18">
        <v>6.8141499999999997</v>
      </c>
      <c r="BS584" s="18">
        <v>1.39852</v>
      </c>
      <c r="BT584" s="18">
        <v>12888.2</v>
      </c>
      <c r="BU584" s="18">
        <v>506.89299999999997</v>
      </c>
      <c r="BV584" s="18">
        <v>21.62</v>
      </c>
      <c r="BW584" s="18">
        <v>0.88530299999999995</v>
      </c>
      <c r="BX584" s="18">
        <v>177.411</v>
      </c>
      <c r="BY584" s="18">
        <v>4.6434199999999999</v>
      </c>
      <c r="BZ584" s="18">
        <v>0</v>
      </c>
      <c r="CA584" s="23">
        <f t="shared" si="112"/>
        <v>0</v>
      </c>
      <c r="CB584" s="24">
        <f t="shared" si="113"/>
        <v>0</v>
      </c>
      <c r="CC584" s="25">
        <f t="shared" si="114"/>
        <v>-15.551948641569126</v>
      </c>
      <c r="CD584" s="25"/>
      <c r="CE584" s="18">
        <v>0</v>
      </c>
      <c r="CF584" s="18">
        <v>0</v>
      </c>
      <c r="CG584" s="18">
        <v>0</v>
      </c>
      <c r="CH584" s="18">
        <v>5618.1</v>
      </c>
      <c r="CI584" s="23">
        <v>3843.09</v>
      </c>
      <c r="CJ584" s="23" t="b">
        <f t="shared" si="115"/>
        <v>1</v>
      </c>
      <c r="CK584" s="23" t="b">
        <f t="shared" si="116"/>
        <v>1</v>
      </c>
      <c r="CL584" s="23">
        <f t="shared" si="117"/>
        <v>0</v>
      </c>
      <c r="CM584" s="23">
        <f t="shared" si="118"/>
        <v>0</v>
      </c>
      <c r="CN584" s="23">
        <f t="shared" si="119"/>
        <v>4730.5950000000003</v>
      </c>
      <c r="CO584" s="18">
        <v>846.8</v>
      </c>
      <c r="CP584" s="18">
        <v>74.134299999999996</v>
      </c>
      <c r="CQ584" s="18">
        <v>0.99645600000000001</v>
      </c>
      <c r="CR584" s="18">
        <v>3.9009</v>
      </c>
      <c r="CS584" s="18">
        <v>1.09107</v>
      </c>
      <c r="CT584" s="18">
        <v>0</v>
      </c>
      <c r="CU584" s="18">
        <v>0</v>
      </c>
      <c r="CV584" s="18">
        <v>1665.8348388671875</v>
      </c>
      <c r="CW584" s="18">
        <v>7.9650669097900391</v>
      </c>
      <c r="CX584" s="18">
        <v>42.278308868408203</v>
      </c>
      <c r="CY584" s="18">
        <v>85.292823791503906</v>
      </c>
      <c r="CZ584" s="18">
        <v>14.509432792663574</v>
      </c>
      <c r="DA584" s="18">
        <v>234.89241027832031</v>
      </c>
      <c r="DB584" s="18">
        <v>6185.9892578125</v>
      </c>
      <c r="DC584" s="18">
        <v>3.5971593856811523</v>
      </c>
      <c r="DD584" s="18">
        <v>18.694496154785156</v>
      </c>
      <c r="DE584" s="18">
        <v>9.9957513809204102</v>
      </c>
      <c r="DF584" s="19">
        <v>62.31130576872669</v>
      </c>
      <c r="DG584" s="19"/>
      <c r="DH584" s="19">
        <v>231.47417999999999</v>
      </c>
      <c r="DI584" s="19">
        <v>0</v>
      </c>
      <c r="DJ584" s="19">
        <v>0</v>
      </c>
      <c r="DK584" s="19">
        <v>0</v>
      </c>
      <c r="DL584" s="19">
        <v>29.2178</v>
      </c>
      <c r="DM584" s="19">
        <v>0</v>
      </c>
      <c r="DN584" s="19">
        <v>7.0677199999999996</v>
      </c>
      <c r="DO584" s="19">
        <v>123.4928</v>
      </c>
      <c r="DP584" s="19">
        <v>0</v>
      </c>
      <c r="DQ584" s="19">
        <v>0</v>
      </c>
      <c r="DR584" s="19">
        <v>34.070749999999997</v>
      </c>
      <c r="DS584" s="19">
        <v>177.411</v>
      </c>
      <c r="DT584" s="19">
        <v>371.26007000000004</v>
      </c>
      <c r="DU584" s="19">
        <v>75.782734847432309</v>
      </c>
      <c r="DV584" s="19">
        <v>3.1223627929312072</v>
      </c>
      <c r="DW584" s="19">
        <v>5.0079392400009182</v>
      </c>
      <c r="DX584" s="19">
        <v>0.92654493550721317</v>
      </c>
      <c r="DY584" s="19">
        <v>0.94840926405615422</v>
      </c>
      <c r="DZ584" s="19">
        <v>0.93877126829096069</v>
      </c>
      <c r="EA584" s="19">
        <v>0.96092411016147772</v>
      </c>
      <c r="EB584" s="19">
        <v>44259.437261255785</v>
      </c>
      <c r="EC584" s="19">
        <v>5.6352865748755816</v>
      </c>
      <c r="ED584" s="19">
        <v>132336.22968294777</v>
      </c>
      <c r="EE584" s="19">
        <v>3.7134469237173229</v>
      </c>
      <c r="EF584" s="19">
        <v>2.9900115742952162</v>
      </c>
      <c r="EG584" s="19">
        <v>0.37221319971084599</v>
      </c>
      <c r="EH584" s="19">
        <v>620.04571556455744</v>
      </c>
      <c r="EI584" s="19">
        <v>13264.57399279339</v>
      </c>
      <c r="EJ584" s="19">
        <v>9.9766664014121904</v>
      </c>
      <c r="EK584" s="19">
        <v>9.9766664014121904</v>
      </c>
      <c r="EL584" s="19">
        <v>99.997914451717705</v>
      </c>
      <c r="EM584" s="19">
        <v>14.437630176712339</v>
      </c>
      <c r="EN584" s="19">
        <v>5.6352865748755816</v>
      </c>
      <c r="EO584" s="19">
        <v>745.34817695762683</v>
      </c>
      <c r="EP584" s="19">
        <v>1044.5569605056958</v>
      </c>
      <c r="EQ584" s="19">
        <v>187.90157098905999</v>
      </c>
      <c r="ER584" s="19">
        <v>263.12760592504583</v>
      </c>
      <c r="ES584" s="19">
        <v>19.226247939812254</v>
      </c>
      <c r="ET584" s="19">
        <v>1382.2844370221399</v>
      </c>
      <c r="EU584" s="19">
        <v>4.4751927259913291</v>
      </c>
      <c r="EV584" s="19">
        <v>3.2327602301711889E-2</v>
      </c>
      <c r="EW584" s="19">
        <v>500</v>
      </c>
      <c r="EX584" s="19">
        <v>10696.448390677026</v>
      </c>
      <c r="EY584" s="19">
        <v>54955.885651932811</v>
      </c>
      <c r="EZ584" s="19">
        <v>3.9410425529026384E-2</v>
      </c>
      <c r="FA584" s="19">
        <v>20</v>
      </c>
      <c r="FB584" s="19">
        <v>2.1816615649929121</v>
      </c>
      <c r="FC584" s="19">
        <v>6.997200682798459</v>
      </c>
      <c r="FD584" s="19">
        <v>7.4999999999999997E-2</v>
      </c>
      <c r="FE584" s="19">
        <v>14.660435358683268</v>
      </c>
      <c r="FF584" s="19">
        <v>0.11970293132428192</v>
      </c>
    </row>
    <row r="585" spans="1:162">
      <c r="A585" s="4">
        <v>40480.611805555556</v>
      </c>
      <c r="B585" s="18">
        <v>43</v>
      </c>
      <c r="C585" s="18" t="s">
        <v>78</v>
      </c>
      <c r="D585" s="18" t="s">
        <v>242</v>
      </c>
      <c r="E585" s="4">
        <v>40480.60833333333</v>
      </c>
      <c r="F585" s="4">
        <v>40480.629166666666</v>
      </c>
      <c r="G585" s="18" t="s">
        <v>28</v>
      </c>
      <c r="H585" s="18">
        <v>2</v>
      </c>
      <c r="I585" s="18">
        <v>1.5</v>
      </c>
      <c r="J585" s="18">
        <v>0</v>
      </c>
      <c r="K585" s="18">
        <v>5</v>
      </c>
      <c r="L585" s="18"/>
      <c r="M585" s="18">
        <v>549059</v>
      </c>
      <c r="N585" s="18">
        <v>549060</v>
      </c>
      <c r="O585" s="18">
        <v>0</v>
      </c>
      <c r="P585" s="18">
        <v>1.2948596861183683E-2</v>
      </c>
      <c r="Q585" s="18">
        <v>0</v>
      </c>
      <c r="R585" s="18">
        <v>1.7767492974014791</v>
      </c>
      <c r="S585" s="18">
        <v>0</v>
      </c>
      <c r="T585" s="18">
        <v>0.90139093912067425</v>
      </c>
      <c r="U585" s="18">
        <v>1.1414119283578841</v>
      </c>
      <c r="V585" s="18">
        <v>0</v>
      </c>
      <c r="W585" s="18">
        <v>0</v>
      </c>
      <c r="X585" s="18">
        <v>2.0781452974811785</v>
      </c>
      <c r="Y585" s="18">
        <v>2.2320385751810938E-2</v>
      </c>
      <c r="Z585" s="18">
        <v>31.863955634123862</v>
      </c>
      <c r="AA585" s="18">
        <v>2.7781128813400689E-2</v>
      </c>
      <c r="AB585" s="18">
        <v>2.6172815721028802E-3</v>
      </c>
      <c r="AC585" s="18">
        <v>57.273269545113124</v>
      </c>
      <c r="AD585" s="18">
        <v>0</v>
      </c>
      <c r="AE585" s="18">
        <v>3.1965474919869744E-2</v>
      </c>
      <c r="AF585" s="18">
        <v>4.6812411205092737</v>
      </c>
      <c r="AG585" s="18">
        <v>0</v>
      </c>
      <c r="AH585" s="18">
        <v>0</v>
      </c>
      <c r="AI585" s="18">
        <v>0.17268071643163385</v>
      </c>
      <c r="AJ585" s="18">
        <v>1.1437105260226893E-2</v>
      </c>
      <c r="AK585" s="18">
        <v>0</v>
      </c>
      <c r="AL585" s="18">
        <v>100</v>
      </c>
      <c r="AM585" s="18">
        <v>900</v>
      </c>
      <c r="AN585" s="18">
        <v>0</v>
      </c>
      <c r="AO585" s="18">
        <v>0</v>
      </c>
      <c r="AP585" s="18">
        <v>6490.97</v>
      </c>
      <c r="AQ585" s="18">
        <v>175.91800000000001</v>
      </c>
      <c r="AR585" s="18"/>
      <c r="AS585" s="18">
        <v>0</v>
      </c>
      <c r="AT585" s="18">
        <v>0</v>
      </c>
      <c r="AU585" s="18">
        <v>0</v>
      </c>
      <c r="AV585" s="18">
        <v>0</v>
      </c>
      <c r="AW585" s="18">
        <v>19.961600000000001</v>
      </c>
      <c r="AX585" s="18">
        <v>0.83135099999999995</v>
      </c>
      <c r="AY585" s="18">
        <v>0</v>
      </c>
      <c r="AZ585" s="18">
        <v>0</v>
      </c>
      <c r="BA585" s="18">
        <v>75669.7</v>
      </c>
      <c r="BB585" s="18">
        <v>2489.0700000000002</v>
      </c>
      <c r="BC585" s="18">
        <v>1.1225799999999999</v>
      </c>
      <c r="BD585" s="18">
        <v>0.41770699999999999</v>
      </c>
      <c r="BE585" s="18">
        <v>2.3646799999999999</v>
      </c>
      <c r="BF585" s="18">
        <v>0.91801100000000002</v>
      </c>
      <c r="BG585" s="18">
        <v>48.155700000000003</v>
      </c>
      <c r="BH585" s="18">
        <v>6.4722900000000001</v>
      </c>
      <c r="BI585" s="18">
        <v>11.9239</v>
      </c>
      <c r="BJ585" s="18">
        <v>4.6623700000000001</v>
      </c>
      <c r="BK585" s="18">
        <v>0</v>
      </c>
      <c r="BL585" s="18">
        <v>0</v>
      </c>
      <c r="BM585" s="23">
        <f t="shared" si="108"/>
        <v>78.636666713691042</v>
      </c>
      <c r="BN585" s="23">
        <f t="shared" si="109"/>
        <v>1072.204387264419</v>
      </c>
      <c r="BO585" s="23">
        <f t="shared" si="110"/>
        <v>0.79856123682550795</v>
      </c>
      <c r="BP585" s="23">
        <f t="shared" si="111"/>
        <v>1072.204387264419</v>
      </c>
      <c r="BQ585" s="23"/>
      <c r="BR585" s="18">
        <v>9.7911300000000008</v>
      </c>
      <c r="BS585" s="18">
        <v>1.7754799999999999</v>
      </c>
      <c r="BT585" s="18">
        <v>14283.5</v>
      </c>
      <c r="BU585" s="18">
        <v>492.03199999999998</v>
      </c>
      <c r="BV585" s="18">
        <v>20.075700000000001</v>
      </c>
      <c r="BW585" s="18">
        <v>0.89053099999999996</v>
      </c>
      <c r="BX585" s="18">
        <v>273.62700000000001</v>
      </c>
      <c r="BY585" s="18">
        <v>6.5080900000000002</v>
      </c>
      <c r="BZ585" s="18">
        <v>0</v>
      </c>
      <c r="CA585" s="23">
        <f t="shared" si="112"/>
        <v>0</v>
      </c>
      <c r="CB585" s="24">
        <f t="shared" si="113"/>
        <v>0</v>
      </c>
      <c r="CC585" s="25">
        <f t="shared" si="114"/>
        <v>-15.551948641569126</v>
      </c>
      <c r="CD585" s="25"/>
      <c r="CE585" s="18">
        <v>0</v>
      </c>
      <c r="CF585" s="18">
        <v>0</v>
      </c>
      <c r="CG585" s="18">
        <v>0</v>
      </c>
      <c r="CH585" s="18">
        <v>9035.57</v>
      </c>
      <c r="CI585" s="23">
        <v>6490.97</v>
      </c>
      <c r="CJ585" s="23" t="b">
        <f t="shared" si="115"/>
        <v>1</v>
      </c>
      <c r="CK585" s="23" t="b">
        <f t="shared" si="116"/>
        <v>1</v>
      </c>
      <c r="CL585" s="23">
        <f t="shared" si="117"/>
        <v>0</v>
      </c>
      <c r="CM585" s="23">
        <f t="shared" si="118"/>
        <v>0</v>
      </c>
      <c r="CN585" s="23">
        <f t="shared" si="119"/>
        <v>7763.27</v>
      </c>
      <c r="CO585" s="18">
        <v>1211.1500000000001</v>
      </c>
      <c r="CP585" s="18">
        <v>105.947</v>
      </c>
      <c r="CQ585" s="18">
        <v>1.38103</v>
      </c>
      <c r="CR585" s="18">
        <v>5.3623599999999998</v>
      </c>
      <c r="CS585" s="18">
        <v>1.5118799999999999</v>
      </c>
      <c r="CT585" s="18">
        <v>0</v>
      </c>
      <c r="CU585" s="18">
        <v>0</v>
      </c>
      <c r="CV585" s="18">
        <v>1618.094482421875</v>
      </c>
      <c r="CW585" s="18">
        <v>7.9365425109863281</v>
      </c>
      <c r="CX585" s="18">
        <v>42.338764190673828</v>
      </c>
      <c r="CY585" s="18">
        <v>85.360260009765625</v>
      </c>
      <c r="CZ585" s="18">
        <v>14.240742683410645</v>
      </c>
      <c r="DA585" s="18">
        <v>218.28370666503906</v>
      </c>
      <c r="DB585" s="18">
        <v>6192.3662109375</v>
      </c>
      <c r="DC585" s="18">
        <v>3.6590261459350586</v>
      </c>
      <c r="DD585" s="18">
        <v>24.691837310791016</v>
      </c>
      <c r="DE585" s="18">
        <v>9.5878963470458984</v>
      </c>
      <c r="DF585" s="19">
        <v>62.31130576872669</v>
      </c>
      <c r="DG585" s="19"/>
      <c r="DH585" s="19">
        <v>365.82401000000004</v>
      </c>
      <c r="DI585" s="19">
        <v>0</v>
      </c>
      <c r="DJ585" s="19">
        <v>0</v>
      </c>
      <c r="DK585" s="19">
        <v>0</v>
      </c>
      <c r="DL585" s="19">
        <v>39.923200000000001</v>
      </c>
      <c r="DM585" s="19">
        <v>0</v>
      </c>
      <c r="DN585" s="19">
        <v>9.4587199999999996</v>
      </c>
      <c r="DO585" s="19">
        <v>192.62280000000001</v>
      </c>
      <c r="DP585" s="19">
        <v>35.771699999999996</v>
      </c>
      <c r="DQ585" s="19">
        <v>0</v>
      </c>
      <c r="DR585" s="19">
        <v>48.955650000000006</v>
      </c>
      <c r="DS585" s="19">
        <v>273.62700000000001</v>
      </c>
      <c r="DT585" s="19">
        <v>600.35906999999997</v>
      </c>
      <c r="DU585" s="19">
        <v>85.283868349268971</v>
      </c>
      <c r="DV585" s="19">
        <v>3.4528963538372963</v>
      </c>
      <c r="DW585" s="19">
        <v>5.6665981103759426</v>
      </c>
      <c r="DX585" s="19">
        <v>0.92749794136931574</v>
      </c>
      <c r="DY585" s="19">
        <v>0.95037823829987977</v>
      </c>
      <c r="DZ585" s="19">
        <v>0.9383733620006931</v>
      </c>
      <c r="EA585" s="19">
        <v>0.96152194292650073</v>
      </c>
      <c r="EB585" s="19">
        <v>43802.169370020471</v>
      </c>
      <c r="EC585" s="19">
        <v>5.5770654187097346</v>
      </c>
      <c r="ED585" s="19">
        <v>132472.65118293042</v>
      </c>
      <c r="EE585" s="19">
        <v>3.8269497104205596</v>
      </c>
      <c r="EF585" s="19">
        <v>3.0243399605134331</v>
      </c>
      <c r="EG585" s="19">
        <v>0.37041297597885137</v>
      </c>
      <c r="EH585" s="19">
        <v>599.36319264884594</v>
      </c>
      <c r="EI585" s="19">
        <v>12822.114914879585</v>
      </c>
      <c r="EJ585" s="19">
        <v>10.33157572384575</v>
      </c>
      <c r="EK585" s="19">
        <v>10.331575723845749</v>
      </c>
      <c r="EL585" s="19">
        <v>99.997914451717705</v>
      </c>
      <c r="EM585" s="19">
        <v>14.437630176712339</v>
      </c>
      <c r="EN585" s="19">
        <v>5.5770654187097346</v>
      </c>
      <c r="EO585" s="19">
        <v>745.34817695762683</v>
      </c>
      <c r="EP585" s="19">
        <v>1044.5569605056958</v>
      </c>
      <c r="EQ585" s="19">
        <v>183.71320154485494</v>
      </c>
      <c r="ER585" s="19">
        <v>257.25655627855627</v>
      </c>
      <c r="ES585" s="19">
        <v>19.226247939812254</v>
      </c>
      <c r="ET585" s="19">
        <v>1342.6702146559417</v>
      </c>
      <c r="EU585" s="19">
        <v>4.6119785360132459</v>
      </c>
      <c r="EV585" s="19">
        <v>4.5892966540305613E-2</v>
      </c>
      <c r="EW585" s="19">
        <v>500</v>
      </c>
      <c r="EX585" s="19">
        <v>10696.448390677026</v>
      </c>
      <c r="EY585" s="19">
        <v>54498.617760697496</v>
      </c>
      <c r="EZ585" s="19">
        <v>3.8865104647651652E-2</v>
      </c>
      <c r="FA585" s="19">
        <v>20</v>
      </c>
      <c r="FB585" s="19">
        <v>2.1816615649929121</v>
      </c>
      <c r="FC585" s="19">
        <v>6.9389795266326129</v>
      </c>
      <c r="FD585" s="19">
        <v>7.4999999999999997E-2</v>
      </c>
      <c r="FE585" s="19">
        <v>14.062247975667317</v>
      </c>
      <c r="FF585" s="19">
        <v>0.12617702578291612</v>
      </c>
    </row>
    <row r="586" spans="1:162">
      <c r="A586" s="4">
        <v>40480.612500000003</v>
      </c>
      <c r="B586" s="18">
        <v>43</v>
      </c>
      <c r="C586" s="18" t="s">
        <v>78</v>
      </c>
      <c r="D586" s="18" t="s">
        <v>242</v>
      </c>
      <c r="E586" s="4">
        <v>40480.60833333333</v>
      </c>
      <c r="F586" s="4">
        <v>40480.629166666666</v>
      </c>
      <c r="G586" s="18" t="s">
        <v>28</v>
      </c>
      <c r="H586" s="18">
        <v>2</v>
      </c>
      <c r="I586" s="18">
        <v>1.5</v>
      </c>
      <c r="J586" s="18">
        <v>0</v>
      </c>
      <c r="K586" s="18">
        <v>5</v>
      </c>
      <c r="L586" s="18"/>
      <c r="M586" s="18">
        <v>549059</v>
      </c>
      <c r="N586" s="18">
        <v>549060</v>
      </c>
      <c r="O586" s="18">
        <v>0</v>
      </c>
      <c r="P586" s="18">
        <v>1.2948596861183683E-2</v>
      </c>
      <c r="Q586" s="18">
        <v>0</v>
      </c>
      <c r="R586" s="18">
        <v>1.7767492974014791</v>
      </c>
      <c r="S586" s="18">
        <v>0</v>
      </c>
      <c r="T586" s="18">
        <v>0.90139093912067425</v>
      </c>
      <c r="U586" s="18">
        <v>1.1414119283578841</v>
      </c>
      <c r="V586" s="18">
        <v>0</v>
      </c>
      <c r="W586" s="18">
        <v>0</v>
      </c>
      <c r="X586" s="18">
        <v>2.0781452974811785</v>
      </c>
      <c r="Y586" s="18">
        <v>2.2320385751810938E-2</v>
      </c>
      <c r="Z586" s="18">
        <v>31.863955634123862</v>
      </c>
      <c r="AA586" s="18">
        <v>2.7781128813400689E-2</v>
      </c>
      <c r="AB586" s="18">
        <v>2.6172815721028802E-3</v>
      </c>
      <c r="AC586" s="18">
        <v>57.273269545113124</v>
      </c>
      <c r="AD586" s="18">
        <v>0</v>
      </c>
      <c r="AE586" s="18">
        <v>3.1965474919869744E-2</v>
      </c>
      <c r="AF586" s="18">
        <v>4.6812411205092737</v>
      </c>
      <c r="AG586" s="18">
        <v>0</v>
      </c>
      <c r="AH586" s="18">
        <v>0</v>
      </c>
      <c r="AI586" s="18">
        <v>0.17268071643163385</v>
      </c>
      <c r="AJ586" s="18">
        <v>1.1437105260226893E-2</v>
      </c>
      <c r="AK586" s="18">
        <v>0</v>
      </c>
      <c r="AL586" s="18">
        <v>100</v>
      </c>
      <c r="AM586" s="18">
        <v>900</v>
      </c>
      <c r="AN586" s="18">
        <v>0</v>
      </c>
      <c r="AO586" s="18">
        <v>0</v>
      </c>
      <c r="AP586" s="18">
        <v>5076.84</v>
      </c>
      <c r="AQ586" s="18">
        <v>180.32599999999999</v>
      </c>
      <c r="AR586" s="18"/>
      <c r="AS586" s="18">
        <v>0</v>
      </c>
      <c r="AT586" s="18">
        <v>0</v>
      </c>
      <c r="AU586" s="18">
        <v>5.3514200000000001</v>
      </c>
      <c r="AV586" s="18">
        <v>1.9393100000000001</v>
      </c>
      <c r="AW586" s="18">
        <v>17.3416</v>
      </c>
      <c r="AX586" s="18">
        <v>0.83431100000000002</v>
      </c>
      <c r="AY586" s="18">
        <v>0</v>
      </c>
      <c r="AZ586" s="18">
        <v>0</v>
      </c>
      <c r="BA586" s="18">
        <v>61855</v>
      </c>
      <c r="BB586" s="18">
        <v>2463.9499999999998</v>
      </c>
      <c r="BC586" s="18">
        <v>1.08378</v>
      </c>
      <c r="BD586" s="18">
        <v>0.42710300000000001</v>
      </c>
      <c r="BE586" s="18">
        <v>0</v>
      </c>
      <c r="BF586" s="18">
        <v>0</v>
      </c>
      <c r="BG586" s="18">
        <v>47.921399999999998</v>
      </c>
      <c r="BH586" s="18">
        <v>6.7211600000000002</v>
      </c>
      <c r="BI586" s="18">
        <v>12.3995</v>
      </c>
      <c r="BJ586" s="18">
        <v>4.6624299999999996</v>
      </c>
      <c r="BK586" s="18">
        <v>0</v>
      </c>
      <c r="BL586" s="18">
        <v>0</v>
      </c>
      <c r="BM586" s="23">
        <f t="shared" si="108"/>
        <v>78.636666713691042</v>
      </c>
      <c r="BN586" s="23">
        <f t="shared" si="109"/>
        <v>1133.9698650075525</v>
      </c>
      <c r="BO586" s="23">
        <f t="shared" si="110"/>
        <v>0.80415995612366731</v>
      </c>
      <c r="BP586" s="23">
        <f t="shared" si="111"/>
        <v>1133.9698650075525</v>
      </c>
      <c r="BQ586" s="23"/>
      <c r="BR586" s="18">
        <v>5.6173999999999999</v>
      </c>
      <c r="BS586" s="18">
        <v>1.7657499999999999</v>
      </c>
      <c r="BT586" s="18">
        <v>13629.3</v>
      </c>
      <c r="BU586" s="18">
        <v>502.959</v>
      </c>
      <c r="BV586" s="18">
        <v>20.847300000000001</v>
      </c>
      <c r="BW586" s="18">
        <v>0.88107500000000005</v>
      </c>
      <c r="BX586" s="18">
        <v>280.43900000000002</v>
      </c>
      <c r="BY586" s="18">
        <v>6.3318199999999996</v>
      </c>
      <c r="BZ586" s="18">
        <v>0</v>
      </c>
      <c r="CA586" s="23">
        <f t="shared" si="112"/>
        <v>0</v>
      </c>
      <c r="CB586" s="24">
        <f t="shared" si="113"/>
        <v>0</v>
      </c>
      <c r="CC586" s="25">
        <f t="shared" si="114"/>
        <v>-15.551948641569126</v>
      </c>
      <c r="CD586" s="25"/>
      <c r="CE586" s="18">
        <v>0</v>
      </c>
      <c r="CF586" s="18">
        <v>0</v>
      </c>
      <c r="CG586" s="18">
        <v>0</v>
      </c>
      <c r="CH586" s="18">
        <v>6710.69</v>
      </c>
      <c r="CI586" s="23">
        <v>5076.84</v>
      </c>
      <c r="CJ586" s="23" t="b">
        <f t="shared" si="115"/>
        <v>1</v>
      </c>
      <c r="CK586" s="23" t="b">
        <f t="shared" si="116"/>
        <v>1</v>
      </c>
      <c r="CL586" s="23">
        <f t="shared" si="117"/>
        <v>0</v>
      </c>
      <c r="CM586" s="23">
        <f t="shared" si="118"/>
        <v>0</v>
      </c>
      <c r="CN586" s="23">
        <f t="shared" si="119"/>
        <v>5893.7649999999994</v>
      </c>
      <c r="CO586" s="18">
        <v>1135.1600000000001</v>
      </c>
      <c r="CP586" s="18">
        <v>99.6477</v>
      </c>
      <c r="CQ586" s="18">
        <v>1.3366899999999999</v>
      </c>
      <c r="CR586" s="18">
        <v>6.6123599999999998</v>
      </c>
      <c r="CS586" s="18">
        <v>1.46709</v>
      </c>
      <c r="CT586" s="18">
        <v>0</v>
      </c>
      <c r="CU586" s="18">
        <v>0</v>
      </c>
      <c r="CV586" s="18">
        <v>1699.39208984375</v>
      </c>
      <c r="CW586" s="18">
        <v>8.3542594909667969</v>
      </c>
      <c r="CX586" s="18">
        <v>44.966686248779297</v>
      </c>
      <c r="CY586" s="18">
        <v>85.431037902832031</v>
      </c>
      <c r="CZ586" s="18">
        <v>14.141595840454102</v>
      </c>
      <c r="DA586" s="18">
        <v>206.3572998046875</v>
      </c>
      <c r="DB586" s="18">
        <v>6178.5947265625</v>
      </c>
      <c r="DC586" s="18">
        <v>3.6792807579040527</v>
      </c>
      <c r="DD586" s="18">
        <v>30.787065505981445</v>
      </c>
      <c r="DE586" s="18">
        <v>8.1793079376220703</v>
      </c>
      <c r="DF586" s="19">
        <v>62.31130576872669</v>
      </c>
      <c r="DG586" s="19"/>
      <c r="DH586" s="19">
        <v>369.07032000000004</v>
      </c>
      <c r="DI586" s="19">
        <v>0</v>
      </c>
      <c r="DJ586" s="19">
        <v>0</v>
      </c>
      <c r="DK586" s="19">
        <v>21.40568</v>
      </c>
      <c r="DL586" s="19">
        <v>34.683199999999999</v>
      </c>
      <c r="DM586" s="19">
        <v>0</v>
      </c>
      <c r="DN586" s="19">
        <v>0</v>
      </c>
      <c r="DO586" s="19">
        <v>191.68559999999999</v>
      </c>
      <c r="DP586" s="19">
        <v>37.198499999999996</v>
      </c>
      <c r="DQ586" s="19">
        <v>0</v>
      </c>
      <c r="DR586" s="19">
        <v>28.087</v>
      </c>
      <c r="DS586" s="19">
        <v>280.43900000000002</v>
      </c>
      <c r="DT586" s="19">
        <v>593.49898000000007</v>
      </c>
      <c r="DU586" s="19">
        <v>67.344153452613554</v>
      </c>
      <c r="DV586" s="19">
        <v>3.7037515165929573</v>
      </c>
      <c r="DW586" s="19">
        <v>5.9559726917931881</v>
      </c>
      <c r="DX586" s="19">
        <v>0.90638006888071976</v>
      </c>
      <c r="DY586" s="19">
        <v>0.93471355595137218</v>
      </c>
      <c r="DZ586" s="19">
        <v>0.9198389962324236</v>
      </c>
      <c r="EA586" s="19">
        <v>0.94859321005689268</v>
      </c>
      <c r="EB586" s="19">
        <v>46325.440072379351</v>
      </c>
      <c r="EC586" s="19">
        <v>5.8983382227412342</v>
      </c>
      <c r="ED586" s="19">
        <v>132178.03923917003</v>
      </c>
      <c r="EE586" s="19">
        <v>3.6357676156598968</v>
      </c>
      <c r="EF586" s="19">
        <v>2.8532495111250684</v>
      </c>
      <c r="EG586" s="19">
        <v>0.3697486921310425</v>
      </c>
      <c r="EH586" s="19">
        <v>628.34800263756563</v>
      </c>
      <c r="EI586" s="19">
        <v>13442.183963195424</v>
      </c>
      <c r="EJ586" s="19">
        <v>9.8330776904312778</v>
      </c>
      <c r="EK586" s="19">
        <v>9.8330776904312778</v>
      </c>
      <c r="EL586" s="19">
        <v>99.997914451717705</v>
      </c>
      <c r="EM586" s="19">
        <v>14.437630176712339</v>
      </c>
      <c r="EN586" s="19">
        <v>5.8983382227412342</v>
      </c>
      <c r="EO586" s="19">
        <v>745.34817695762683</v>
      </c>
      <c r="EP586" s="19">
        <v>1044.5569605056958</v>
      </c>
      <c r="EQ586" s="19">
        <v>190.88042554583527</v>
      </c>
      <c r="ER586" s="19">
        <v>267.30312485762062</v>
      </c>
      <c r="ES586" s="19">
        <v>19.226247939812254</v>
      </c>
      <c r="ET586" s="19">
        <v>1410.1297339818864</v>
      </c>
      <c r="EU586" s="19">
        <v>4.3815789268662186</v>
      </c>
      <c r="EV586" s="19">
        <v>1.1826534887471788E-2</v>
      </c>
      <c r="EW586" s="19">
        <v>500</v>
      </c>
      <c r="EX586" s="19">
        <v>10696.448390677026</v>
      </c>
      <c r="EY586" s="19">
        <v>57021.888463056377</v>
      </c>
      <c r="EZ586" s="19">
        <v>3.8571014554677596E-2</v>
      </c>
      <c r="FA586" s="19">
        <v>20</v>
      </c>
      <c r="FB586" s="19">
        <v>2.1816615649929121</v>
      </c>
      <c r="FC586" s="19">
        <v>7.2602523306641116</v>
      </c>
      <c r="FD586" s="19">
        <v>7.4999999999999997E-2</v>
      </c>
      <c r="FE586" s="19">
        <v>11.99631830851237</v>
      </c>
      <c r="FF586" s="19">
        <v>0.18836806104914033</v>
      </c>
    </row>
    <row r="587" spans="1:162">
      <c r="A587" s="4">
        <v>40480.613194444442</v>
      </c>
      <c r="B587" s="18">
        <v>43</v>
      </c>
      <c r="C587" s="18" t="s">
        <v>78</v>
      </c>
      <c r="D587" s="18" t="s">
        <v>242</v>
      </c>
      <c r="E587" s="4">
        <v>40480.60833333333</v>
      </c>
      <c r="F587" s="4">
        <v>40480.629166666666</v>
      </c>
      <c r="G587" s="18" t="s">
        <v>28</v>
      </c>
      <c r="H587" s="18">
        <v>2</v>
      </c>
      <c r="I587" s="18">
        <v>1.5</v>
      </c>
      <c r="J587" s="18">
        <v>0</v>
      </c>
      <c r="K587" s="18">
        <v>5</v>
      </c>
      <c r="L587" s="18"/>
      <c r="M587" s="18">
        <v>549059</v>
      </c>
      <c r="N587" s="18">
        <v>549060</v>
      </c>
      <c r="O587" s="18">
        <v>0</v>
      </c>
      <c r="P587" s="18">
        <v>1.2948596861183683E-2</v>
      </c>
      <c r="Q587" s="18">
        <v>0</v>
      </c>
      <c r="R587" s="18">
        <v>1.7767492974014791</v>
      </c>
      <c r="S587" s="18">
        <v>0</v>
      </c>
      <c r="T587" s="18">
        <v>0.90139093912067425</v>
      </c>
      <c r="U587" s="18">
        <v>1.1414119283578841</v>
      </c>
      <c r="V587" s="18">
        <v>0</v>
      </c>
      <c r="W587" s="18">
        <v>0</v>
      </c>
      <c r="X587" s="18">
        <v>2.0781452974811785</v>
      </c>
      <c r="Y587" s="18">
        <v>2.2320385751810938E-2</v>
      </c>
      <c r="Z587" s="18">
        <v>31.863955634123862</v>
      </c>
      <c r="AA587" s="18">
        <v>2.7781128813400689E-2</v>
      </c>
      <c r="AB587" s="18">
        <v>2.6172815721028802E-3</v>
      </c>
      <c r="AC587" s="18">
        <v>57.273269545113124</v>
      </c>
      <c r="AD587" s="18">
        <v>0</v>
      </c>
      <c r="AE587" s="18">
        <v>3.1965474919869744E-2</v>
      </c>
      <c r="AF587" s="18">
        <v>4.6812411205092737</v>
      </c>
      <c r="AG587" s="18">
        <v>0</v>
      </c>
      <c r="AH587" s="18">
        <v>0</v>
      </c>
      <c r="AI587" s="18">
        <v>0.17268071643163385</v>
      </c>
      <c r="AJ587" s="18">
        <v>1.1437105260226893E-2</v>
      </c>
      <c r="AK587" s="18">
        <v>0</v>
      </c>
      <c r="AL587" s="18">
        <v>100</v>
      </c>
      <c r="AM587" s="18">
        <v>900</v>
      </c>
      <c r="AN587" s="18">
        <v>0</v>
      </c>
      <c r="AO587" s="18">
        <v>0</v>
      </c>
      <c r="AP587" s="18">
        <v>7435.35</v>
      </c>
      <c r="AQ587" s="18">
        <v>192.62200000000001</v>
      </c>
      <c r="AR587" s="18"/>
      <c r="AS587" s="18">
        <v>0</v>
      </c>
      <c r="AT587" s="18">
        <v>0</v>
      </c>
      <c r="AU587" s="18">
        <v>0</v>
      </c>
      <c r="AV587" s="18">
        <v>0</v>
      </c>
      <c r="AW587" s="18">
        <v>15.656599999999999</v>
      </c>
      <c r="AX587" s="18">
        <v>0.80942999999999998</v>
      </c>
      <c r="AY587" s="18">
        <v>0</v>
      </c>
      <c r="AZ587" s="18">
        <v>0</v>
      </c>
      <c r="BA587" s="18">
        <v>75005</v>
      </c>
      <c r="BB587" s="18">
        <v>2461.38</v>
      </c>
      <c r="BC587" s="18">
        <v>1.0782700000000001</v>
      </c>
      <c r="BD587" s="18">
        <v>0.40622799999999998</v>
      </c>
      <c r="BE587" s="18">
        <v>0</v>
      </c>
      <c r="BF587" s="18">
        <v>0</v>
      </c>
      <c r="BG587" s="18">
        <v>52.643700000000003</v>
      </c>
      <c r="BH587" s="18">
        <v>7.2184299999999997</v>
      </c>
      <c r="BI587" s="18">
        <v>9.6693200000000008</v>
      </c>
      <c r="BJ587" s="18">
        <v>4.6972300000000002</v>
      </c>
      <c r="BK587" s="18">
        <v>0</v>
      </c>
      <c r="BL587" s="18">
        <v>0</v>
      </c>
      <c r="BM587" s="23">
        <f t="shared" si="108"/>
        <v>78.636666713691042</v>
      </c>
      <c r="BN587" s="23">
        <f t="shared" si="109"/>
        <v>1010.1347816975019</v>
      </c>
      <c r="BO587" s="23">
        <f t="shared" si="110"/>
        <v>0.8045621683548404</v>
      </c>
      <c r="BP587" s="23">
        <f t="shared" si="111"/>
        <v>1010.1347816975019</v>
      </c>
      <c r="BQ587" s="23"/>
      <c r="BR587" s="18">
        <v>9.7659099999999999</v>
      </c>
      <c r="BS587" s="18">
        <v>1.7926500000000001</v>
      </c>
      <c r="BT587" s="18">
        <v>14282.5</v>
      </c>
      <c r="BU587" s="18">
        <v>480.697</v>
      </c>
      <c r="BV587" s="18">
        <v>18.6692</v>
      </c>
      <c r="BW587" s="18">
        <v>0.85246900000000003</v>
      </c>
      <c r="BX587" s="18">
        <v>314.92899999999997</v>
      </c>
      <c r="BY587" s="18">
        <v>6.83758</v>
      </c>
      <c r="BZ587" s="18">
        <v>0</v>
      </c>
      <c r="CA587" s="23">
        <f t="shared" si="112"/>
        <v>0</v>
      </c>
      <c r="CB587" s="24">
        <f t="shared" si="113"/>
        <v>0</v>
      </c>
      <c r="CC587" s="25">
        <f t="shared" si="114"/>
        <v>-15.551948641569126</v>
      </c>
      <c r="CD587" s="25"/>
      <c r="CE587" s="18">
        <v>0</v>
      </c>
      <c r="CF587" s="18">
        <v>0</v>
      </c>
      <c r="CG587" s="18">
        <v>0</v>
      </c>
      <c r="CH587" s="18">
        <v>8688.18</v>
      </c>
      <c r="CI587" s="23">
        <v>7435.35</v>
      </c>
      <c r="CJ587" s="23" t="b">
        <f t="shared" si="115"/>
        <v>1</v>
      </c>
      <c r="CK587" s="23" t="b">
        <f t="shared" si="116"/>
        <v>1</v>
      </c>
      <c r="CL587" s="23">
        <f t="shared" si="117"/>
        <v>0</v>
      </c>
      <c r="CM587" s="23">
        <f t="shared" si="118"/>
        <v>0</v>
      </c>
      <c r="CN587" s="23">
        <f t="shared" si="119"/>
        <v>8061.7650000000003</v>
      </c>
      <c r="CO587" s="18">
        <v>919.55200000000002</v>
      </c>
      <c r="CP587" s="18">
        <v>113.001</v>
      </c>
      <c r="CQ587" s="18">
        <v>1.04881</v>
      </c>
      <c r="CR587" s="18">
        <v>5.6858599999999999</v>
      </c>
      <c r="CS587" s="18">
        <v>1.14808</v>
      </c>
      <c r="CT587" s="18">
        <v>0</v>
      </c>
      <c r="CU587" s="18">
        <v>0</v>
      </c>
      <c r="CV587" s="18">
        <v>1513.0533447265625</v>
      </c>
      <c r="CW587" s="18">
        <v>8.888458251953125</v>
      </c>
      <c r="CX587" s="18">
        <v>47.824779510498047</v>
      </c>
      <c r="CY587" s="18">
        <v>85.489578247070312</v>
      </c>
      <c r="CZ587" s="18">
        <v>14.134526252746582</v>
      </c>
      <c r="DA587" s="18">
        <v>208.34161376953125</v>
      </c>
      <c r="DB587" s="18">
        <v>6176.9052734375</v>
      </c>
      <c r="DC587" s="18">
        <v>3.718498706817627</v>
      </c>
      <c r="DD587" s="18">
        <v>29.929201126098633</v>
      </c>
      <c r="DE587" s="18">
        <v>6.1835470199584961</v>
      </c>
      <c r="DF587" s="19">
        <v>62.31130576872669</v>
      </c>
      <c r="DG587" s="19"/>
      <c r="DH587" s="19">
        <v>402.66453000000001</v>
      </c>
      <c r="DI587" s="19">
        <v>0</v>
      </c>
      <c r="DJ587" s="19">
        <v>0</v>
      </c>
      <c r="DK587" s="19">
        <v>0</v>
      </c>
      <c r="DL587" s="19">
        <v>31.313199999999998</v>
      </c>
      <c r="DM587" s="19">
        <v>0</v>
      </c>
      <c r="DN587" s="19">
        <v>0</v>
      </c>
      <c r="DO587" s="19">
        <v>210.57480000000001</v>
      </c>
      <c r="DP587" s="19">
        <v>29.007960000000004</v>
      </c>
      <c r="DQ587" s="19">
        <v>0</v>
      </c>
      <c r="DR587" s="19">
        <v>48.829549999999998</v>
      </c>
      <c r="DS587" s="19">
        <v>314.92899999999997</v>
      </c>
      <c r="DT587" s="19">
        <v>634.65450999999996</v>
      </c>
      <c r="DU587" s="19">
        <v>76.885868266652508</v>
      </c>
      <c r="DV587" s="19">
        <v>3.5633713860939285</v>
      </c>
      <c r="DW587" s="19">
        <v>5.6163618906027377</v>
      </c>
      <c r="DX587" s="19">
        <v>0.92076424931235368</v>
      </c>
      <c r="DY587" s="19">
        <v>0.94397281784888887</v>
      </c>
      <c r="DZ587" s="19">
        <v>0.93273997736317038</v>
      </c>
      <c r="EA587" s="19">
        <v>0.95625040330288991</v>
      </c>
      <c r="EB587" s="19">
        <v>41266.474302861621</v>
      </c>
      <c r="EC587" s="19">
        <v>5.254210695420082</v>
      </c>
      <c r="ED587" s="19">
        <v>132141.89694284997</v>
      </c>
      <c r="EE587" s="19">
        <v>4.0824107722082887</v>
      </c>
      <c r="EF587" s="19">
        <v>3.2021610562859886</v>
      </c>
      <c r="EG587" s="19">
        <v>0.3697013258934021</v>
      </c>
      <c r="EH587" s="19">
        <v>559.37782769285695</v>
      </c>
      <c r="EI587" s="19">
        <v>11966.71212961134</v>
      </c>
      <c r="EJ587" s="19">
        <v>11.042456400022193</v>
      </c>
      <c r="EK587" s="19">
        <v>11.042456400022195</v>
      </c>
      <c r="EL587" s="19">
        <v>99.997914451717705</v>
      </c>
      <c r="EM587" s="19">
        <v>14.437630176712339</v>
      </c>
      <c r="EN587" s="19">
        <v>5.254210695420082</v>
      </c>
      <c r="EO587" s="19">
        <v>745.34817695762683</v>
      </c>
      <c r="EP587" s="19">
        <v>1044.5569605056958</v>
      </c>
      <c r="EQ587" s="19">
        <v>174.94095122046079</v>
      </c>
      <c r="ER587" s="19">
        <v>244.95908544480858</v>
      </c>
      <c r="ES587" s="19">
        <v>19.226247939812254</v>
      </c>
      <c r="ET587" s="19">
        <v>1255.5086746907502</v>
      </c>
      <c r="EU587" s="19">
        <v>4.9198427680788113</v>
      </c>
      <c r="EV587" s="19">
        <v>9.7865319873166171E-2</v>
      </c>
      <c r="EW587" s="19">
        <v>500</v>
      </c>
      <c r="EX587" s="19">
        <v>10696.448390677026</v>
      </c>
      <c r="EY587" s="19">
        <v>51962.922693538647</v>
      </c>
      <c r="EZ587" s="19">
        <v>3.8740187048348543E-2</v>
      </c>
      <c r="FA587" s="19">
        <v>20</v>
      </c>
      <c r="FB587" s="19">
        <v>2.1816615649929121</v>
      </c>
      <c r="FC587" s="19">
        <v>6.6161248033429594</v>
      </c>
      <c r="FD587" s="19">
        <v>7.4999999999999997E-2</v>
      </c>
      <c r="FE587" s="19">
        <v>9.0692022959391281</v>
      </c>
      <c r="FF587" s="19">
        <v>0.27489677772527754</v>
      </c>
    </row>
    <row r="588" spans="1:162">
      <c r="A588" s="4">
        <v>40480.613888888889</v>
      </c>
      <c r="B588" s="18">
        <v>43</v>
      </c>
      <c r="C588" s="18" t="s">
        <v>78</v>
      </c>
      <c r="D588" s="18" t="s">
        <v>242</v>
      </c>
      <c r="E588" s="4">
        <v>40480.60833333333</v>
      </c>
      <c r="F588" s="4">
        <v>40480.629166666666</v>
      </c>
      <c r="G588" s="18" t="s">
        <v>28</v>
      </c>
      <c r="H588" s="18">
        <v>2</v>
      </c>
      <c r="I588" s="18">
        <v>1.5</v>
      </c>
      <c r="J588" s="18">
        <v>0</v>
      </c>
      <c r="K588" s="18">
        <v>5</v>
      </c>
      <c r="L588" s="18"/>
      <c r="M588" s="18">
        <v>549059</v>
      </c>
      <c r="N588" s="18">
        <v>549060</v>
      </c>
      <c r="O588" s="18">
        <v>0</v>
      </c>
      <c r="P588" s="18">
        <v>1.2948596861183683E-2</v>
      </c>
      <c r="Q588" s="18">
        <v>0</v>
      </c>
      <c r="R588" s="18">
        <v>1.7767492974014791</v>
      </c>
      <c r="S588" s="18">
        <v>0</v>
      </c>
      <c r="T588" s="18">
        <v>0.90139093912067425</v>
      </c>
      <c r="U588" s="18">
        <v>1.1414119283578841</v>
      </c>
      <c r="V588" s="18">
        <v>0</v>
      </c>
      <c r="W588" s="18">
        <v>0</v>
      </c>
      <c r="X588" s="18">
        <v>2.0781452974811785</v>
      </c>
      <c r="Y588" s="18">
        <v>2.2320385751810938E-2</v>
      </c>
      <c r="Z588" s="18">
        <v>31.863955634123862</v>
      </c>
      <c r="AA588" s="18">
        <v>2.7781128813400689E-2</v>
      </c>
      <c r="AB588" s="18">
        <v>2.6172815721028802E-3</v>
      </c>
      <c r="AC588" s="18">
        <v>57.273269545113124</v>
      </c>
      <c r="AD588" s="18">
        <v>0</v>
      </c>
      <c r="AE588" s="18">
        <v>3.1965474919869744E-2</v>
      </c>
      <c r="AF588" s="18">
        <v>4.6812411205092737</v>
      </c>
      <c r="AG588" s="18">
        <v>0</v>
      </c>
      <c r="AH588" s="18">
        <v>0</v>
      </c>
      <c r="AI588" s="18">
        <v>0.17268071643163385</v>
      </c>
      <c r="AJ588" s="18">
        <v>1.1437105260226893E-2</v>
      </c>
      <c r="AK588" s="18">
        <v>0</v>
      </c>
      <c r="AL588" s="18">
        <v>100</v>
      </c>
      <c r="AM588" s="18">
        <v>900</v>
      </c>
      <c r="AN588" s="18">
        <v>0</v>
      </c>
      <c r="AO588" s="18">
        <v>0</v>
      </c>
      <c r="AP588" s="18">
        <v>5333.92</v>
      </c>
      <c r="AQ588" s="18">
        <v>161.358</v>
      </c>
      <c r="AR588" s="18"/>
      <c r="AS588" s="18">
        <v>0</v>
      </c>
      <c r="AT588" s="18">
        <v>0</v>
      </c>
      <c r="AU588" s="18">
        <v>3.45181</v>
      </c>
      <c r="AV588" s="18">
        <v>1.6732199999999999</v>
      </c>
      <c r="AW588" s="18">
        <v>11.4793</v>
      </c>
      <c r="AX588" s="18">
        <v>0.70110399999999995</v>
      </c>
      <c r="AY588" s="18">
        <v>0</v>
      </c>
      <c r="AZ588" s="18">
        <v>0</v>
      </c>
      <c r="BA588" s="18">
        <v>56252.9</v>
      </c>
      <c r="BB588" s="18">
        <v>2246.66</v>
      </c>
      <c r="BC588" s="18">
        <v>0</v>
      </c>
      <c r="BD588" s="18">
        <v>0</v>
      </c>
      <c r="BE588" s="18">
        <v>0</v>
      </c>
      <c r="BF588" s="18">
        <v>0</v>
      </c>
      <c r="BG588" s="18">
        <v>31.012899999999998</v>
      </c>
      <c r="BH588" s="18">
        <v>4.4600299999999997</v>
      </c>
      <c r="BI588" s="18">
        <v>7.4744599999999997</v>
      </c>
      <c r="BJ588" s="18">
        <v>3.6456</v>
      </c>
      <c r="BK588" s="18">
        <v>0</v>
      </c>
      <c r="BL588" s="18">
        <v>0</v>
      </c>
      <c r="BM588" s="23">
        <f t="shared" si="108"/>
        <v>78.636666713691042</v>
      </c>
      <c r="BN588" s="23">
        <f t="shared" si="109"/>
        <v>1110.1155333866218</v>
      </c>
      <c r="BO588" s="23">
        <f t="shared" si="110"/>
        <v>0.80607559365451409</v>
      </c>
      <c r="BP588" s="23">
        <f t="shared" si="111"/>
        <v>1110.1155333866216</v>
      </c>
      <c r="BQ588" s="23"/>
      <c r="BR588" s="18">
        <v>4.0583299999999998</v>
      </c>
      <c r="BS588" s="18">
        <v>1.3325899999999999</v>
      </c>
      <c r="BT588" s="18">
        <v>11568.9</v>
      </c>
      <c r="BU588" s="18">
        <v>418.62599999999998</v>
      </c>
      <c r="BV588" s="18">
        <v>16.691700000000001</v>
      </c>
      <c r="BW588" s="18">
        <v>0.76049599999999995</v>
      </c>
      <c r="BX588" s="18">
        <v>188.61799999999999</v>
      </c>
      <c r="BY588" s="18">
        <v>4.9096900000000003</v>
      </c>
      <c r="BZ588" s="18">
        <v>0</v>
      </c>
      <c r="CA588" s="23">
        <f t="shared" si="112"/>
        <v>0</v>
      </c>
      <c r="CB588" s="24">
        <f t="shared" si="113"/>
        <v>0</v>
      </c>
      <c r="CC588" s="25">
        <f t="shared" si="114"/>
        <v>-15.551948641569126</v>
      </c>
      <c r="CD588" s="25"/>
      <c r="CE588" s="18">
        <v>0</v>
      </c>
      <c r="CF588" s="18">
        <v>0</v>
      </c>
      <c r="CG588" s="18">
        <v>0</v>
      </c>
      <c r="CH588" s="18">
        <v>7537.96</v>
      </c>
      <c r="CI588" s="23">
        <v>5333.92</v>
      </c>
      <c r="CJ588" s="23" t="b">
        <f t="shared" si="115"/>
        <v>1</v>
      </c>
      <c r="CK588" s="23" t="b">
        <f t="shared" si="116"/>
        <v>1</v>
      </c>
      <c r="CL588" s="23">
        <f t="shared" si="117"/>
        <v>0</v>
      </c>
      <c r="CM588" s="23">
        <f t="shared" si="118"/>
        <v>0</v>
      </c>
      <c r="CN588" s="23">
        <f t="shared" si="119"/>
        <v>6435.9400000000005</v>
      </c>
      <c r="CO588" s="18">
        <v>882.15899999999999</v>
      </c>
      <c r="CP588" s="18">
        <v>69.396199999999993</v>
      </c>
      <c r="CQ588" s="18">
        <v>0.88742699999999997</v>
      </c>
      <c r="CR588" s="18">
        <v>3.6374</v>
      </c>
      <c r="CS588" s="18">
        <v>1.00362</v>
      </c>
      <c r="CT588" s="18">
        <v>0</v>
      </c>
      <c r="CU588" s="18">
        <v>0</v>
      </c>
      <c r="CV588" s="18">
        <v>1659.6898193359375</v>
      </c>
      <c r="CW588" s="18">
        <v>8.454401969909668</v>
      </c>
      <c r="CX588" s="18">
        <v>45.341217041015625</v>
      </c>
      <c r="CY588" s="18">
        <v>85.527114868164063</v>
      </c>
      <c r="CZ588" s="18">
        <v>14.107988357543945</v>
      </c>
      <c r="DA588" s="18">
        <v>218.28846740722656</v>
      </c>
      <c r="DB588" s="18">
        <v>6122.77734375</v>
      </c>
      <c r="DC588" s="18">
        <v>3.7823083400726318</v>
      </c>
      <c r="DD588" s="18">
        <v>162.28416442871094</v>
      </c>
      <c r="DE588" s="18">
        <v>5.8331990242004395</v>
      </c>
      <c r="DF588" s="19">
        <v>62.31130576872669</v>
      </c>
      <c r="DG588" s="19"/>
      <c r="DH588" s="19">
        <v>246.09479999999999</v>
      </c>
      <c r="DI588" s="19">
        <v>0</v>
      </c>
      <c r="DJ588" s="19">
        <v>0</v>
      </c>
      <c r="DK588" s="19">
        <v>13.80724</v>
      </c>
      <c r="DL588" s="19">
        <v>22.958600000000001</v>
      </c>
      <c r="DM588" s="19">
        <v>0</v>
      </c>
      <c r="DN588" s="19">
        <v>0</v>
      </c>
      <c r="DO588" s="19">
        <v>124.05159999999999</v>
      </c>
      <c r="DP588" s="19">
        <v>22.423379999999998</v>
      </c>
      <c r="DQ588" s="19">
        <v>0</v>
      </c>
      <c r="DR588" s="19">
        <v>20.291649999999997</v>
      </c>
      <c r="DS588" s="19">
        <v>188.61799999999999</v>
      </c>
      <c r="DT588" s="19">
        <v>392.15046999999998</v>
      </c>
      <c r="DU588" s="19">
        <v>108.62208593554115</v>
      </c>
      <c r="DV588" s="19">
        <v>3.5462287560413972</v>
      </c>
      <c r="DW588" s="19">
        <v>5.6508925560765579</v>
      </c>
      <c r="DX588" s="19">
        <v>0.94230310829905217</v>
      </c>
      <c r="DY588" s="19">
        <v>0.9598277241431824</v>
      </c>
      <c r="DZ588" s="19">
        <v>0.95097816825746839</v>
      </c>
      <c r="EA588" s="19">
        <v>0.9686641197608542</v>
      </c>
      <c r="EB588" s="19">
        <v>45350.932332736083</v>
      </c>
      <c r="EC588" s="19">
        <v>5.7742600436648051</v>
      </c>
      <c r="ED588" s="19">
        <v>130983.94373005688</v>
      </c>
      <c r="EE588" s="19">
        <v>3.6891094181681487</v>
      </c>
      <c r="EF588" s="19">
        <v>2.8882304506782441</v>
      </c>
      <c r="EG588" s="19">
        <v>0.36952352199554445</v>
      </c>
      <c r="EH588" s="19">
        <v>613.29442746116445</v>
      </c>
      <c r="EI588" s="19">
        <v>13120.14438325632</v>
      </c>
      <c r="EJ588" s="19">
        <v>9.9834224307177681</v>
      </c>
      <c r="EK588" s="19">
        <v>9.9834224307177681</v>
      </c>
      <c r="EL588" s="19">
        <v>99.997914451717705</v>
      </c>
      <c r="EM588" s="19">
        <v>14.437630176712339</v>
      </c>
      <c r="EN588" s="19">
        <v>5.7742600436648051</v>
      </c>
      <c r="EO588" s="19">
        <v>745.34817695762683</v>
      </c>
      <c r="EP588" s="19">
        <v>1044.5569605056958</v>
      </c>
      <c r="EQ588" s="19">
        <v>188.82877839659065</v>
      </c>
      <c r="ER588" s="19">
        <v>264.4252612660938</v>
      </c>
      <c r="ES588" s="19">
        <v>19.226247939812254</v>
      </c>
      <c r="ET588" s="19">
        <v>1377.1853931883466</v>
      </c>
      <c r="EU588" s="19">
        <v>4.4458628257558326</v>
      </c>
      <c r="EV588" s="19">
        <v>2.4640752028876996E-2</v>
      </c>
      <c r="EW588" s="19">
        <v>500</v>
      </c>
      <c r="EX588" s="19">
        <v>10696.448390677026</v>
      </c>
      <c r="EY588" s="19">
        <v>56047.380723413109</v>
      </c>
      <c r="EZ588" s="19">
        <v>3.8533287219856709E-2</v>
      </c>
      <c r="FA588" s="19">
        <v>20</v>
      </c>
      <c r="FB588" s="19">
        <v>2.1816615649929121</v>
      </c>
      <c r="FC588" s="19">
        <v>7.1361741515876842</v>
      </c>
      <c r="FD588" s="19">
        <v>7.4999999999999997E-2</v>
      </c>
      <c r="FE588" s="19">
        <v>8.5553585688273106</v>
      </c>
      <c r="FF588" s="19">
        <v>0.35746147564747383</v>
      </c>
    </row>
    <row r="589" spans="1:162">
      <c r="A589" s="4">
        <v>40480.614583333336</v>
      </c>
      <c r="B589" s="18">
        <v>43</v>
      </c>
      <c r="C589" s="18" t="s">
        <v>78</v>
      </c>
      <c r="D589" s="18" t="s">
        <v>242</v>
      </c>
      <c r="E589" s="4">
        <v>40480.60833333333</v>
      </c>
      <c r="F589" s="4">
        <v>40480.629166666666</v>
      </c>
      <c r="G589" s="18" t="s">
        <v>28</v>
      </c>
      <c r="H589" s="18">
        <v>2</v>
      </c>
      <c r="I589" s="18">
        <v>1.5</v>
      </c>
      <c r="J589" s="18">
        <v>0</v>
      </c>
      <c r="K589" s="18">
        <v>5</v>
      </c>
      <c r="L589" s="18"/>
      <c r="M589" s="18">
        <v>549059</v>
      </c>
      <c r="N589" s="18">
        <v>549060</v>
      </c>
      <c r="O589" s="18">
        <v>0</v>
      </c>
      <c r="P589" s="18">
        <v>1.2948596861183683E-2</v>
      </c>
      <c r="Q589" s="18">
        <v>0</v>
      </c>
      <c r="R589" s="18">
        <v>1.7767492974014791</v>
      </c>
      <c r="S589" s="18">
        <v>0</v>
      </c>
      <c r="T589" s="18">
        <v>0.90139093912067425</v>
      </c>
      <c r="U589" s="18">
        <v>1.1414119283578841</v>
      </c>
      <c r="V589" s="18">
        <v>0</v>
      </c>
      <c r="W589" s="18">
        <v>0</v>
      </c>
      <c r="X589" s="18">
        <v>2.0781452974811785</v>
      </c>
      <c r="Y589" s="18">
        <v>2.2320385751810938E-2</v>
      </c>
      <c r="Z589" s="18">
        <v>31.863955634123862</v>
      </c>
      <c r="AA589" s="18">
        <v>2.7781128813400689E-2</v>
      </c>
      <c r="AB589" s="18">
        <v>2.6172815721028802E-3</v>
      </c>
      <c r="AC589" s="18">
        <v>57.273269545113124</v>
      </c>
      <c r="AD589" s="18">
        <v>0</v>
      </c>
      <c r="AE589" s="18">
        <v>3.1965474919869744E-2</v>
      </c>
      <c r="AF589" s="18">
        <v>4.6812411205092737</v>
      </c>
      <c r="AG589" s="18">
        <v>0</v>
      </c>
      <c r="AH589" s="18">
        <v>0</v>
      </c>
      <c r="AI589" s="18">
        <v>0.17268071643163385</v>
      </c>
      <c r="AJ589" s="18">
        <v>1.1437105260226893E-2</v>
      </c>
      <c r="AK589" s="18">
        <v>0</v>
      </c>
      <c r="AL589" s="18">
        <v>100</v>
      </c>
      <c r="AM589" s="18">
        <v>900</v>
      </c>
      <c r="AN589" s="18">
        <v>0</v>
      </c>
      <c r="AO589" s="18">
        <v>0</v>
      </c>
      <c r="AP589" s="18">
        <v>5580.62</v>
      </c>
      <c r="AQ589" s="18">
        <v>170.42699999999999</v>
      </c>
      <c r="AR589" s="18"/>
      <c r="AS589" s="18">
        <v>0</v>
      </c>
      <c r="AT589" s="18">
        <v>0</v>
      </c>
      <c r="AU589" s="18">
        <v>0</v>
      </c>
      <c r="AV589" s="18">
        <v>0</v>
      </c>
      <c r="AW589" s="18">
        <v>15.4573</v>
      </c>
      <c r="AX589" s="18">
        <v>0.72046600000000005</v>
      </c>
      <c r="AY589" s="18">
        <v>0</v>
      </c>
      <c r="AZ589" s="18">
        <v>0</v>
      </c>
      <c r="BA589" s="18">
        <v>48991.1</v>
      </c>
      <c r="BB589" s="18">
        <v>2160.2199999999998</v>
      </c>
      <c r="BC589" s="18">
        <v>0.96135599999999999</v>
      </c>
      <c r="BD589" s="18">
        <v>0.35957699999999998</v>
      </c>
      <c r="BE589" s="18">
        <v>0</v>
      </c>
      <c r="BF589" s="18">
        <v>0</v>
      </c>
      <c r="BG589" s="18">
        <v>31.251200000000001</v>
      </c>
      <c r="BH589" s="18">
        <v>3.9753599999999998</v>
      </c>
      <c r="BI589" s="18">
        <v>9.98081</v>
      </c>
      <c r="BJ589" s="18">
        <v>3.5937199999999998</v>
      </c>
      <c r="BK589" s="18">
        <v>0</v>
      </c>
      <c r="BL589" s="18">
        <v>0</v>
      </c>
      <c r="BM589" s="23">
        <f t="shared" si="108"/>
        <v>78.636666713691042</v>
      </c>
      <c r="BN589" s="23">
        <f t="shared" si="109"/>
        <v>1107.1297213142598</v>
      </c>
      <c r="BO589" s="23">
        <f t="shared" si="110"/>
        <v>0.80549178314120995</v>
      </c>
      <c r="BP589" s="23">
        <f t="shared" si="111"/>
        <v>1107.12972131426</v>
      </c>
      <c r="BQ589" s="23"/>
      <c r="BR589" s="18">
        <v>3.8164500000000001</v>
      </c>
      <c r="BS589" s="18">
        <v>1.23967</v>
      </c>
      <c r="BT589" s="18">
        <v>12037.4</v>
      </c>
      <c r="BU589" s="18">
        <v>423.24099999999999</v>
      </c>
      <c r="BV589" s="18">
        <v>17.670000000000002</v>
      </c>
      <c r="BW589" s="18">
        <v>0.76521799999999995</v>
      </c>
      <c r="BX589" s="18">
        <v>198.13900000000001</v>
      </c>
      <c r="BY589" s="18">
        <v>6.1813099999999999</v>
      </c>
      <c r="BZ589" s="18">
        <v>0</v>
      </c>
      <c r="CA589" s="23">
        <f t="shared" si="112"/>
        <v>0</v>
      </c>
      <c r="CB589" s="24">
        <f t="shared" si="113"/>
        <v>0</v>
      </c>
      <c r="CC589" s="25">
        <f t="shared" si="114"/>
        <v>-15.551948641569126</v>
      </c>
      <c r="CD589" s="25"/>
      <c r="CE589" s="18">
        <v>0</v>
      </c>
      <c r="CF589" s="18">
        <v>0</v>
      </c>
      <c r="CG589" s="18">
        <v>0</v>
      </c>
      <c r="CH589" s="18">
        <v>5113.04</v>
      </c>
      <c r="CI589" s="23">
        <v>5580.62</v>
      </c>
      <c r="CJ589" s="23" t="b">
        <f t="shared" si="115"/>
        <v>1</v>
      </c>
      <c r="CK589" s="23" t="b">
        <f t="shared" si="116"/>
        <v>1</v>
      </c>
      <c r="CL589" s="23">
        <f t="shared" si="117"/>
        <v>0</v>
      </c>
      <c r="CM589" s="23">
        <f t="shared" si="118"/>
        <v>0</v>
      </c>
      <c r="CN589" s="23">
        <f t="shared" si="119"/>
        <v>5346.83</v>
      </c>
      <c r="CO589" s="18">
        <v>744.62699999999995</v>
      </c>
      <c r="CP589" s="18">
        <v>61.997199999999999</v>
      </c>
      <c r="CQ589" s="18">
        <v>0.83383799999999997</v>
      </c>
      <c r="CR589" s="18">
        <v>4.4720300000000002</v>
      </c>
      <c r="CS589" s="18">
        <v>0.94301299999999999</v>
      </c>
      <c r="CT589" s="18">
        <v>0</v>
      </c>
      <c r="CU589" s="18">
        <v>0</v>
      </c>
      <c r="CV589" s="18">
        <v>1656.425537109375</v>
      </c>
      <c r="CW589" s="18">
        <v>8.6813297271728516</v>
      </c>
      <c r="CX589" s="18">
        <v>46.254386901855469</v>
      </c>
      <c r="CY589" s="18">
        <v>85.645606994628906</v>
      </c>
      <c r="CZ589" s="18">
        <v>14.118213653564453</v>
      </c>
      <c r="DA589" s="18">
        <v>226.28514099121094</v>
      </c>
      <c r="DB589" s="18">
        <v>6134.92822265625</v>
      </c>
      <c r="DC589" s="18">
        <v>3.7010033130645752</v>
      </c>
      <c r="DD589" s="18">
        <v>344.54217529296875</v>
      </c>
      <c r="DE589" s="18">
        <v>6.1667037010192871</v>
      </c>
      <c r="DF589" s="19">
        <v>62.31130576872669</v>
      </c>
      <c r="DG589" s="19"/>
      <c r="DH589" s="19">
        <v>258.64476000000002</v>
      </c>
      <c r="DI589" s="19">
        <v>0</v>
      </c>
      <c r="DJ589" s="19">
        <v>0</v>
      </c>
      <c r="DK589" s="19">
        <v>0</v>
      </c>
      <c r="DL589" s="19">
        <v>30.9146</v>
      </c>
      <c r="DM589" s="19">
        <v>0</v>
      </c>
      <c r="DN589" s="19">
        <v>0</v>
      </c>
      <c r="DO589" s="19">
        <v>125.0048</v>
      </c>
      <c r="DP589" s="19">
        <v>29.942430000000002</v>
      </c>
      <c r="DQ589" s="19">
        <v>0</v>
      </c>
      <c r="DR589" s="19">
        <v>19.082250000000002</v>
      </c>
      <c r="DS589" s="19">
        <v>198.13900000000001</v>
      </c>
      <c r="DT589" s="19">
        <v>403.08308</v>
      </c>
      <c r="DU589" s="19">
        <v>82.47211164375166</v>
      </c>
      <c r="DV589" s="19">
        <v>4.1718780848167336</v>
      </c>
      <c r="DW589" s="19">
        <v>6.501633622163582</v>
      </c>
      <c r="DX589" s="19">
        <v>0.91662419297993336</v>
      </c>
      <c r="DY589" s="19">
        <v>0.94098992867812237</v>
      </c>
      <c r="DZ589" s="19">
        <v>0.92773854636207298</v>
      </c>
      <c r="EA589" s="19">
        <v>0.95239972418260566</v>
      </c>
      <c r="EB589" s="19">
        <v>45228.954613138863</v>
      </c>
      <c r="EC589" s="19">
        <v>5.7587293580480257</v>
      </c>
      <c r="ED589" s="19">
        <v>131243.88622830101</v>
      </c>
      <c r="EE589" s="19">
        <v>3.7037150691134002</v>
      </c>
      <c r="EF589" s="19">
        <v>2.9017669621348068</v>
      </c>
      <c r="EG589" s="19">
        <v>0.36959203147888187</v>
      </c>
      <c r="EH589" s="19">
        <v>612.20167925375188</v>
      </c>
      <c r="EI589" s="19">
        <v>13096.767333647134</v>
      </c>
      <c r="EJ589" s="19">
        <v>10.021090157959824</v>
      </c>
      <c r="EK589" s="19">
        <v>10.021090157959822</v>
      </c>
      <c r="EL589" s="19">
        <v>99.997914451717705</v>
      </c>
      <c r="EM589" s="19">
        <v>14.437630176712339</v>
      </c>
      <c r="EN589" s="19">
        <v>5.7587293580480257</v>
      </c>
      <c r="EO589" s="19">
        <v>745.34817695762683</v>
      </c>
      <c r="EP589" s="19">
        <v>1044.5569605056958</v>
      </c>
      <c r="EQ589" s="19">
        <v>188.27293449065132</v>
      </c>
      <c r="ER589" s="19">
        <v>263.6464849173808</v>
      </c>
      <c r="ES589" s="19">
        <v>19.226247939812254</v>
      </c>
      <c r="ET589" s="19">
        <v>1374.4767413973359</v>
      </c>
      <c r="EU589" s="19">
        <v>4.4634645591887505</v>
      </c>
      <c r="EV589" s="19">
        <v>7.3270835485407049E-4</v>
      </c>
      <c r="EW589" s="19">
        <v>500</v>
      </c>
      <c r="EX589" s="19">
        <v>10696.448390677026</v>
      </c>
      <c r="EY589" s="19">
        <v>55925.403003815889</v>
      </c>
      <c r="EZ589" s="19">
        <v>3.8558962855613901E-2</v>
      </c>
      <c r="FA589" s="19">
        <v>20</v>
      </c>
      <c r="FB589" s="19">
        <v>2.1816615649929121</v>
      </c>
      <c r="FC589" s="19">
        <v>7.1206434659709039</v>
      </c>
      <c r="FD589" s="19">
        <v>7.4999999999999997E-2</v>
      </c>
      <c r="FE589" s="19">
        <v>9.044498761494955</v>
      </c>
      <c r="FF589" s="19">
        <v>0.31866440498399418</v>
      </c>
    </row>
    <row r="590" spans="1:162">
      <c r="A590" s="4">
        <v>40480.615972222222</v>
      </c>
      <c r="B590" s="18">
        <v>43</v>
      </c>
      <c r="C590" s="18" t="s">
        <v>78</v>
      </c>
      <c r="D590" s="18" t="s">
        <v>242</v>
      </c>
      <c r="E590" s="4">
        <v>40480.60833333333</v>
      </c>
      <c r="F590" s="4">
        <v>40480.629166666666</v>
      </c>
      <c r="G590" s="18" t="s">
        <v>28</v>
      </c>
      <c r="H590" s="18">
        <v>2</v>
      </c>
      <c r="I590" s="18">
        <v>1.5</v>
      </c>
      <c r="J590" s="18">
        <v>0</v>
      </c>
      <c r="K590" s="18">
        <v>5</v>
      </c>
      <c r="L590" s="18"/>
      <c r="M590" s="18">
        <v>549059</v>
      </c>
      <c r="N590" s="18">
        <v>549060</v>
      </c>
      <c r="O590" s="18">
        <v>0</v>
      </c>
      <c r="P590" s="18">
        <v>1.2948596861183683E-2</v>
      </c>
      <c r="Q590" s="18">
        <v>0</v>
      </c>
      <c r="R590" s="18">
        <v>1.7767492974014791</v>
      </c>
      <c r="S590" s="18">
        <v>0</v>
      </c>
      <c r="T590" s="18">
        <v>0.90139093912067425</v>
      </c>
      <c r="U590" s="18">
        <v>1.1414119283578841</v>
      </c>
      <c r="V590" s="18">
        <v>0</v>
      </c>
      <c r="W590" s="18">
        <v>0</v>
      </c>
      <c r="X590" s="18">
        <v>2.0781452974811785</v>
      </c>
      <c r="Y590" s="18">
        <v>2.2320385751810938E-2</v>
      </c>
      <c r="Z590" s="18">
        <v>31.863955634123862</v>
      </c>
      <c r="AA590" s="18">
        <v>2.7781128813400689E-2</v>
      </c>
      <c r="AB590" s="18">
        <v>2.6172815721028802E-3</v>
      </c>
      <c r="AC590" s="18">
        <v>57.273269545113124</v>
      </c>
      <c r="AD590" s="18">
        <v>0</v>
      </c>
      <c r="AE590" s="18">
        <v>3.1965474919869744E-2</v>
      </c>
      <c r="AF590" s="18">
        <v>4.6812411205092737</v>
      </c>
      <c r="AG590" s="18">
        <v>0</v>
      </c>
      <c r="AH590" s="18">
        <v>0</v>
      </c>
      <c r="AI590" s="18">
        <v>0.17268071643163385</v>
      </c>
      <c r="AJ590" s="18">
        <v>1.1437105260226893E-2</v>
      </c>
      <c r="AK590" s="18">
        <v>0</v>
      </c>
      <c r="AL590" s="18">
        <v>100</v>
      </c>
      <c r="AM590" s="18">
        <v>900</v>
      </c>
      <c r="AN590" s="18">
        <v>0</v>
      </c>
      <c r="AO590" s="18">
        <v>0</v>
      </c>
      <c r="AP590" s="18">
        <v>6907.89</v>
      </c>
      <c r="AQ590" s="18">
        <v>160.28200000000001</v>
      </c>
      <c r="AR590" s="18"/>
      <c r="AS590" s="18">
        <v>0</v>
      </c>
      <c r="AT590" s="18">
        <v>0</v>
      </c>
      <c r="AU590" s="18">
        <v>0</v>
      </c>
      <c r="AV590" s="18">
        <v>0</v>
      </c>
      <c r="AW590" s="18">
        <v>16.602599999999999</v>
      </c>
      <c r="AX590" s="18">
        <v>0.65415100000000004</v>
      </c>
      <c r="AY590" s="18">
        <v>0</v>
      </c>
      <c r="AZ590" s="18">
        <v>0</v>
      </c>
      <c r="BA590" s="18">
        <v>71137.899999999994</v>
      </c>
      <c r="BB590" s="18">
        <v>2015.02</v>
      </c>
      <c r="BC590" s="18">
        <v>0.83105700000000005</v>
      </c>
      <c r="BD590" s="18">
        <v>0.34369</v>
      </c>
      <c r="BE590" s="18">
        <v>0</v>
      </c>
      <c r="BF590" s="18">
        <v>0</v>
      </c>
      <c r="BG590" s="18">
        <v>45.036700000000003</v>
      </c>
      <c r="BH590" s="18">
        <v>6.4667500000000002</v>
      </c>
      <c r="BI590" s="18">
        <v>12.184200000000001</v>
      </c>
      <c r="BJ590" s="18">
        <v>4.4000000000000004</v>
      </c>
      <c r="BK590" s="18">
        <v>0</v>
      </c>
      <c r="BL590" s="18">
        <v>0</v>
      </c>
      <c r="BM590" s="23">
        <f t="shared" si="108"/>
        <v>78.636666713691042</v>
      </c>
      <c r="BN590" s="23">
        <f t="shared" si="109"/>
        <v>1143.4513449226124</v>
      </c>
      <c r="BO590" s="23">
        <f t="shared" si="110"/>
        <v>0.80617112461599738</v>
      </c>
      <c r="BP590" s="23">
        <f t="shared" si="111"/>
        <v>1143.4513449226122</v>
      </c>
      <c r="BQ590" s="23"/>
      <c r="BR590" s="18">
        <v>7.4149700000000003</v>
      </c>
      <c r="BS590" s="18">
        <v>1.6663699999999999</v>
      </c>
      <c r="BT590" s="18">
        <v>13096.5</v>
      </c>
      <c r="BU590" s="18">
        <v>406.99799999999999</v>
      </c>
      <c r="BV590" s="18">
        <v>16.104099999999999</v>
      </c>
      <c r="BW590" s="18">
        <v>0.74412900000000004</v>
      </c>
      <c r="BX590" s="18">
        <v>307.661</v>
      </c>
      <c r="BY590" s="18">
        <v>7.8282499999999997</v>
      </c>
      <c r="BZ590" s="18">
        <v>0</v>
      </c>
      <c r="CA590" s="23">
        <f t="shared" si="112"/>
        <v>0</v>
      </c>
      <c r="CB590" s="24">
        <f t="shared" si="113"/>
        <v>0</v>
      </c>
      <c r="CC590" s="25">
        <f t="shared" si="114"/>
        <v>-15.551948641569126</v>
      </c>
      <c r="CD590" s="25"/>
      <c r="CE590" s="18">
        <v>0</v>
      </c>
      <c r="CF590" s="18">
        <v>0</v>
      </c>
      <c r="CG590" s="18">
        <v>0</v>
      </c>
      <c r="CH590" s="18">
        <v>5445.66</v>
      </c>
      <c r="CI590" s="23">
        <v>6907.89</v>
      </c>
      <c r="CJ590" s="23" t="b">
        <f t="shared" si="115"/>
        <v>1</v>
      </c>
      <c r="CK590" s="23" t="b">
        <f t="shared" si="116"/>
        <v>1</v>
      </c>
      <c r="CL590" s="23">
        <f t="shared" si="117"/>
        <v>0</v>
      </c>
      <c r="CM590" s="23">
        <f t="shared" si="118"/>
        <v>0</v>
      </c>
      <c r="CN590" s="23">
        <f t="shared" si="119"/>
        <v>6176.7749999999996</v>
      </c>
      <c r="CO590" s="18">
        <v>1076.1500000000001</v>
      </c>
      <c r="CP590" s="18">
        <v>96.070800000000006</v>
      </c>
      <c r="CQ590" s="18">
        <v>1.20699</v>
      </c>
      <c r="CR590" s="18">
        <v>4.8877800000000002</v>
      </c>
      <c r="CS590" s="18">
        <v>1.32135</v>
      </c>
      <c r="CT590" s="18">
        <v>0</v>
      </c>
      <c r="CU590" s="18">
        <v>0</v>
      </c>
      <c r="CV590" s="18">
        <v>1709.3262939453125</v>
      </c>
      <c r="CW590" s="18">
        <v>9.1211462020874023</v>
      </c>
      <c r="CX590" s="18">
        <v>48.796306610107422</v>
      </c>
      <c r="CY590" s="18">
        <v>85.75335693359375</v>
      </c>
      <c r="CZ590" s="18">
        <v>14.106316566467285</v>
      </c>
      <c r="DA590" s="18">
        <v>241.47601318359375</v>
      </c>
      <c r="DB590" s="18">
        <v>6144.611328125</v>
      </c>
      <c r="DC590" s="18">
        <v>3.6664283275604248</v>
      </c>
      <c r="DD590" s="18">
        <v>334.38510131835937</v>
      </c>
      <c r="DE590" s="18">
        <v>4.0042247772216797</v>
      </c>
      <c r="DF590" s="19">
        <v>62.31130576872669</v>
      </c>
      <c r="DG590" s="19"/>
      <c r="DH590" s="19">
        <v>388.89947000000001</v>
      </c>
      <c r="DI590" s="19">
        <v>0</v>
      </c>
      <c r="DJ590" s="19">
        <v>0</v>
      </c>
      <c r="DK590" s="19">
        <v>0</v>
      </c>
      <c r="DL590" s="19">
        <v>33.205199999999998</v>
      </c>
      <c r="DM590" s="19">
        <v>0</v>
      </c>
      <c r="DN590" s="19">
        <v>0</v>
      </c>
      <c r="DO590" s="19">
        <v>180.14680000000001</v>
      </c>
      <c r="DP590" s="19">
        <v>36.552599999999998</v>
      </c>
      <c r="DQ590" s="19">
        <v>0</v>
      </c>
      <c r="DR590" s="19">
        <v>37.074849999999998</v>
      </c>
      <c r="DS590" s="19">
        <v>307.661</v>
      </c>
      <c r="DT590" s="19">
        <v>594.6404500000001</v>
      </c>
      <c r="DU590" s="19">
        <v>56.683820682246839</v>
      </c>
      <c r="DV590" s="19">
        <v>4.0480507084358619</v>
      </c>
      <c r="DW590" s="19">
        <v>6.18960651935864</v>
      </c>
      <c r="DX590" s="19">
        <v>0.88743978780618915</v>
      </c>
      <c r="DY590" s="19">
        <v>0.91822618374083864</v>
      </c>
      <c r="DZ590" s="19">
        <v>0.90309575060342062</v>
      </c>
      <c r="EA590" s="19">
        <v>0.93442527146444421</v>
      </c>
      <c r="EB590" s="19">
        <v>46712.781696840997</v>
      </c>
      <c r="EC590" s="19">
        <v>5.9476560900998869</v>
      </c>
      <c r="ED590" s="19">
        <v>131451.03590411696</v>
      </c>
      <c r="EE590" s="19">
        <v>3.5947562205590153</v>
      </c>
      <c r="EF590" s="19">
        <v>2.8140271490834055</v>
      </c>
      <c r="EG590" s="19">
        <v>0.36951232099533082</v>
      </c>
      <c r="EH590" s="19">
        <v>631.61712621407958</v>
      </c>
      <c r="EI590" s="19">
        <v>13512.119986433278</v>
      </c>
      <c r="EJ590" s="19">
        <v>9.7283798572022135</v>
      </c>
      <c r="EK590" s="19">
        <v>9.7283798572022153</v>
      </c>
      <c r="EL590" s="19">
        <v>99.997914451717705</v>
      </c>
      <c r="EM590" s="19">
        <v>14.437630176712339</v>
      </c>
      <c r="EN590" s="19">
        <v>5.9476560900998869</v>
      </c>
      <c r="EO590" s="19">
        <v>745.34817695762683</v>
      </c>
      <c r="EP590" s="19">
        <v>1044.5569605056958</v>
      </c>
      <c r="EQ590" s="19">
        <v>192.49362249184489</v>
      </c>
      <c r="ER590" s="19">
        <v>269.56338542173921</v>
      </c>
      <c r="ES590" s="19">
        <v>19.226247939812254</v>
      </c>
      <c r="ET590" s="19">
        <v>1418.3729855956715</v>
      </c>
      <c r="EU590" s="19">
        <v>4.3321547932220801</v>
      </c>
      <c r="EV590" s="19">
        <v>1.9548208937469887E-2</v>
      </c>
      <c r="EW590" s="19">
        <v>500</v>
      </c>
      <c r="EX590" s="19">
        <v>10696.448390677026</v>
      </c>
      <c r="EY590" s="19">
        <v>57409.230087518023</v>
      </c>
      <c r="EZ590" s="19">
        <v>3.8483816810942859E-2</v>
      </c>
      <c r="FA590" s="19">
        <v>20</v>
      </c>
      <c r="FB590" s="19">
        <v>2.1816615649929121</v>
      </c>
      <c r="FC590" s="19">
        <v>7.3095701980227652</v>
      </c>
      <c r="FD590" s="19">
        <v>7.4999999999999997E-2</v>
      </c>
      <c r="FE590" s="19">
        <v>5.8728630065917971</v>
      </c>
      <c r="FF590" s="19">
        <v>0.79487862209073901</v>
      </c>
    </row>
    <row r="591" spans="1:162">
      <c r="A591" s="4">
        <v>40480.617361111108</v>
      </c>
      <c r="B591" s="18">
        <v>43</v>
      </c>
      <c r="C591" s="18" t="s">
        <v>78</v>
      </c>
      <c r="D591" s="18" t="s">
        <v>242</v>
      </c>
      <c r="E591" s="4">
        <v>40480.60833333333</v>
      </c>
      <c r="F591" s="4">
        <v>40480.629166666666</v>
      </c>
      <c r="G591" s="18" t="s">
        <v>28</v>
      </c>
      <c r="H591" s="18">
        <v>2</v>
      </c>
      <c r="I591" s="18">
        <v>1.5</v>
      </c>
      <c r="J591" s="18">
        <v>0</v>
      </c>
      <c r="K591" s="18">
        <v>5</v>
      </c>
      <c r="L591" s="18"/>
      <c r="M591" s="18">
        <v>549059</v>
      </c>
      <c r="N591" s="18">
        <v>549060</v>
      </c>
      <c r="O591" s="18">
        <v>0</v>
      </c>
      <c r="P591" s="18">
        <v>1.2948596861183683E-2</v>
      </c>
      <c r="Q591" s="18">
        <v>0</v>
      </c>
      <c r="R591" s="18">
        <v>1.7767492974014791</v>
      </c>
      <c r="S591" s="18">
        <v>0</v>
      </c>
      <c r="T591" s="18">
        <v>0.90139093912067425</v>
      </c>
      <c r="U591" s="18">
        <v>1.1414119283578841</v>
      </c>
      <c r="V591" s="18">
        <v>0</v>
      </c>
      <c r="W591" s="18">
        <v>0</v>
      </c>
      <c r="X591" s="18">
        <v>2.0781452974811785</v>
      </c>
      <c r="Y591" s="18">
        <v>2.2320385751810938E-2</v>
      </c>
      <c r="Z591" s="18">
        <v>31.863955634123862</v>
      </c>
      <c r="AA591" s="18">
        <v>2.7781128813400689E-2</v>
      </c>
      <c r="AB591" s="18">
        <v>2.6172815721028802E-3</v>
      </c>
      <c r="AC591" s="18">
        <v>57.273269545113124</v>
      </c>
      <c r="AD591" s="18">
        <v>0</v>
      </c>
      <c r="AE591" s="18">
        <v>3.1965474919869744E-2</v>
      </c>
      <c r="AF591" s="18">
        <v>4.6812411205092737</v>
      </c>
      <c r="AG591" s="18">
        <v>0</v>
      </c>
      <c r="AH591" s="18">
        <v>0</v>
      </c>
      <c r="AI591" s="18">
        <v>0.17268071643163385</v>
      </c>
      <c r="AJ591" s="18">
        <v>1.1437105260226893E-2</v>
      </c>
      <c r="AK591" s="18">
        <v>0</v>
      </c>
      <c r="AL591" s="18">
        <v>100</v>
      </c>
      <c r="AM591" s="18">
        <v>900</v>
      </c>
      <c r="AN591" s="18">
        <v>6.9348700000000001</v>
      </c>
      <c r="AO591" s="18">
        <v>2.7162899999999999</v>
      </c>
      <c r="AP591" s="18">
        <v>16020.5</v>
      </c>
      <c r="AQ591" s="18">
        <v>264.86799999999999</v>
      </c>
      <c r="AR591" s="18"/>
      <c r="AS591" s="18">
        <v>0</v>
      </c>
      <c r="AT591" s="18">
        <v>0</v>
      </c>
      <c r="AU591" s="18">
        <v>0</v>
      </c>
      <c r="AV591" s="18">
        <v>0</v>
      </c>
      <c r="AW591" s="18">
        <v>17.749700000000001</v>
      </c>
      <c r="AX591" s="18">
        <v>0.95837399999999995</v>
      </c>
      <c r="AY591" s="18">
        <v>10.283799999999999</v>
      </c>
      <c r="AZ591" s="18">
        <v>3.1733500000000001</v>
      </c>
      <c r="BA591" s="18">
        <v>174589</v>
      </c>
      <c r="BB591" s="18">
        <v>2169.31</v>
      </c>
      <c r="BC591" s="18">
        <v>0</v>
      </c>
      <c r="BD591" s="18">
        <v>0</v>
      </c>
      <c r="BE591" s="18">
        <v>0</v>
      </c>
      <c r="BF591" s="18">
        <v>0</v>
      </c>
      <c r="BG591" s="18">
        <v>120.831</v>
      </c>
      <c r="BH591" s="18">
        <v>14.9884</v>
      </c>
      <c r="BI591" s="18">
        <v>29.189</v>
      </c>
      <c r="BJ591" s="18">
        <v>8.78172</v>
      </c>
      <c r="BK591" s="18">
        <v>0</v>
      </c>
      <c r="BL591" s="18">
        <v>0</v>
      </c>
      <c r="BM591" s="23">
        <f t="shared" si="108"/>
        <v>78.636666713691042</v>
      </c>
      <c r="BN591" s="23">
        <f t="shared" si="109"/>
        <v>1050.1600696198441</v>
      </c>
      <c r="BO591" s="23">
        <f t="shared" si="110"/>
        <v>0.80307880690839661</v>
      </c>
      <c r="BP591" s="23">
        <f t="shared" si="111"/>
        <v>1050.1600696198441</v>
      </c>
      <c r="BQ591" s="23"/>
      <c r="BR591" s="18">
        <v>32.422800000000002</v>
      </c>
      <c r="BS591" s="18">
        <v>3.6245599999999998</v>
      </c>
      <c r="BT591" s="18">
        <v>21409.7</v>
      </c>
      <c r="BU591" s="18">
        <v>507.54500000000002</v>
      </c>
      <c r="BV591" s="18">
        <v>18.001100000000001</v>
      </c>
      <c r="BW591" s="18">
        <v>1.0217099999999999</v>
      </c>
      <c r="BX591" s="18">
        <v>572.70500000000004</v>
      </c>
      <c r="BY591" s="18">
        <v>9.9932300000000005</v>
      </c>
      <c r="BZ591" s="18">
        <v>0</v>
      </c>
      <c r="CA591" s="23">
        <f t="shared" si="112"/>
        <v>0</v>
      </c>
      <c r="CB591" s="24">
        <f t="shared" si="113"/>
        <v>0</v>
      </c>
      <c r="CC591" s="25">
        <f t="shared" si="114"/>
        <v>-15.551948641569126</v>
      </c>
      <c r="CD591" s="25"/>
      <c r="CE591" s="18">
        <v>0</v>
      </c>
      <c r="CF591" s="18">
        <v>0</v>
      </c>
      <c r="CG591" s="18">
        <v>0</v>
      </c>
      <c r="CH591" s="18">
        <v>16848.2</v>
      </c>
      <c r="CI591" s="23">
        <v>16020.5</v>
      </c>
      <c r="CJ591" s="23" t="b">
        <f t="shared" si="115"/>
        <v>1</v>
      </c>
      <c r="CK591" s="23" t="b">
        <f t="shared" si="116"/>
        <v>1</v>
      </c>
      <c r="CL591" s="23">
        <f t="shared" si="117"/>
        <v>0</v>
      </c>
      <c r="CM591" s="23">
        <f t="shared" si="118"/>
        <v>0</v>
      </c>
      <c r="CN591" s="23">
        <f t="shared" si="119"/>
        <v>16434.349999999999</v>
      </c>
      <c r="CO591" s="18">
        <v>1385.16</v>
      </c>
      <c r="CP591" s="18">
        <v>205.82</v>
      </c>
      <c r="CQ591" s="18">
        <v>1.5200100000000001</v>
      </c>
      <c r="CR591" s="18">
        <v>4.8222699999999996</v>
      </c>
      <c r="CS591" s="18">
        <v>1.59816</v>
      </c>
      <c r="CT591" s="18">
        <v>0</v>
      </c>
      <c r="CU591" s="18">
        <v>0</v>
      </c>
      <c r="CV591" s="18">
        <v>1575.91162109375</v>
      </c>
      <c r="CW591" s="18">
        <v>8.4800205230712891</v>
      </c>
      <c r="CX591" s="18">
        <v>45.603775024414063</v>
      </c>
      <c r="CY591" s="18">
        <v>85.674636840820313</v>
      </c>
      <c r="CZ591" s="18">
        <v>14.16063404083252</v>
      </c>
      <c r="DA591" s="18">
        <v>209.72903442382812</v>
      </c>
      <c r="DB591" s="18">
        <v>6125.427734375</v>
      </c>
      <c r="DC591" s="18">
        <v>3.7268009185791016</v>
      </c>
      <c r="DD591" s="18">
        <v>312.43865966796875</v>
      </c>
      <c r="DE591" s="18">
        <v>3.004136323928833</v>
      </c>
      <c r="DF591" s="19">
        <v>62.31130576872669</v>
      </c>
      <c r="DG591" s="19"/>
      <c r="DH591" s="19">
        <v>790.11617000000001</v>
      </c>
      <c r="DI591" s="19">
        <v>20.80461</v>
      </c>
      <c r="DJ591" s="19">
        <v>0</v>
      </c>
      <c r="DK591" s="19">
        <v>0</v>
      </c>
      <c r="DL591" s="19">
        <v>35.499400000000001</v>
      </c>
      <c r="DM591" s="19">
        <v>30.851399999999998</v>
      </c>
      <c r="DN591" s="19">
        <v>0</v>
      </c>
      <c r="DO591" s="19">
        <v>483.32400000000001</v>
      </c>
      <c r="DP591" s="19">
        <v>87.567000000000007</v>
      </c>
      <c r="DQ591" s="19">
        <v>0</v>
      </c>
      <c r="DR591" s="19">
        <v>162.114</v>
      </c>
      <c r="DS591" s="19">
        <v>572.70500000000004</v>
      </c>
      <c r="DT591" s="19">
        <v>1392.8654100000001</v>
      </c>
      <c r="DU591" s="19">
        <v>81.858905840054419</v>
      </c>
      <c r="DV591" s="19">
        <v>3.8388697405499954</v>
      </c>
      <c r="DW591" s="19">
        <v>6.7673958313089111</v>
      </c>
      <c r="DX591" s="19">
        <v>0.91333575427679758</v>
      </c>
      <c r="DY591" s="19">
        <v>0.94418692165808549</v>
      </c>
      <c r="DZ591" s="19">
        <v>0.92449319334715818</v>
      </c>
      <c r="EA591" s="19">
        <v>0.95572124296336836</v>
      </c>
      <c r="EB591" s="19">
        <v>42901.605124449939</v>
      </c>
      <c r="EC591" s="19">
        <v>5.4624020177062365</v>
      </c>
      <c r="ED591" s="19">
        <v>131040.64326312777</v>
      </c>
      <c r="EE591" s="19">
        <v>3.8869106949815442</v>
      </c>
      <c r="EF591" s="19">
        <v>3.0544461654290589</v>
      </c>
      <c r="EG591" s="19">
        <v>0.36987624807357788</v>
      </c>
      <c r="EH591" s="19">
        <v>582.89227770570619</v>
      </c>
      <c r="EI591" s="19">
        <v>12469.754331606533</v>
      </c>
      <c r="EJ591" s="19">
        <v>10.508678822243102</v>
      </c>
      <c r="EK591" s="19">
        <v>10.508678822243104</v>
      </c>
      <c r="EL591" s="19">
        <v>99.997914451717705</v>
      </c>
      <c r="EM591" s="19">
        <v>14.437630176712339</v>
      </c>
      <c r="EN591" s="19">
        <v>5.4624020177062365</v>
      </c>
      <c r="EO591" s="19">
        <v>745.34817695762683</v>
      </c>
      <c r="EP591" s="19">
        <v>1044.5569605056958</v>
      </c>
      <c r="EQ591" s="19">
        <v>181.58003157129542</v>
      </c>
      <c r="ER591" s="19">
        <v>254.26402171432468</v>
      </c>
      <c r="ES591" s="19">
        <v>19.226247939812254</v>
      </c>
      <c r="ET591" s="19">
        <v>1307.6675172921489</v>
      </c>
      <c r="EU591" s="19">
        <v>4.6842394212400587</v>
      </c>
      <c r="EV591" s="19">
        <v>4.2961719689466764E-2</v>
      </c>
      <c r="EW591" s="19">
        <v>500</v>
      </c>
      <c r="EX591" s="19">
        <v>10696.448390677026</v>
      </c>
      <c r="EY591" s="19">
        <v>53598.053515126965</v>
      </c>
      <c r="EZ591" s="19">
        <v>3.873110094395249E-2</v>
      </c>
      <c r="FA591" s="19">
        <v>20</v>
      </c>
      <c r="FB591" s="19">
        <v>2.1816615649929121</v>
      </c>
      <c r="FC591" s="19">
        <v>6.8243161256291147</v>
      </c>
      <c r="FD591" s="19">
        <v>7.4999999999999997E-2</v>
      </c>
      <c r="FE591" s="19">
        <v>4.4060666084289553</v>
      </c>
      <c r="FF591" s="19">
        <v>1.2388386190676732</v>
      </c>
    </row>
    <row r="592" spans="1:162">
      <c r="A592" s="4">
        <v>40480.618055555555</v>
      </c>
      <c r="B592" s="18">
        <v>43</v>
      </c>
      <c r="C592" s="18" t="s">
        <v>78</v>
      </c>
      <c r="D592" s="18" t="s">
        <v>242</v>
      </c>
      <c r="E592" s="4">
        <v>40480.60833333333</v>
      </c>
      <c r="F592" s="4">
        <v>40480.629166666666</v>
      </c>
      <c r="G592" s="18" t="s">
        <v>28</v>
      </c>
      <c r="H592" s="18">
        <v>2</v>
      </c>
      <c r="I592" s="18">
        <v>1.5</v>
      </c>
      <c r="J592" s="18">
        <v>0</v>
      </c>
      <c r="K592" s="18">
        <v>5</v>
      </c>
      <c r="L592" s="18"/>
      <c r="M592" s="18">
        <v>549059</v>
      </c>
      <c r="N592" s="18">
        <v>549060</v>
      </c>
      <c r="O592" s="18">
        <v>0</v>
      </c>
      <c r="P592" s="18">
        <v>1.2948596861183683E-2</v>
      </c>
      <c r="Q592" s="18">
        <v>0</v>
      </c>
      <c r="R592" s="18">
        <v>1.7767492974014791</v>
      </c>
      <c r="S592" s="18">
        <v>0</v>
      </c>
      <c r="T592" s="18">
        <v>0.90139093912067425</v>
      </c>
      <c r="U592" s="18">
        <v>1.1414119283578841</v>
      </c>
      <c r="V592" s="18">
        <v>0</v>
      </c>
      <c r="W592" s="18">
        <v>0</v>
      </c>
      <c r="X592" s="18">
        <v>2.0781452974811785</v>
      </c>
      <c r="Y592" s="18">
        <v>2.2320385751810938E-2</v>
      </c>
      <c r="Z592" s="18">
        <v>31.863955634123862</v>
      </c>
      <c r="AA592" s="18">
        <v>2.7781128813400689E-2</v>
      </c>
      <c r="AB592" s="18">
        <v>2.6172815721028802E-3</v>
      </c>
      <c r="AC592" s="18">
        <v>57.273269545113124</v>
      </c>
      <c r="AD592" s="18">
        <v>0</v>
      </c>
      <c r="AE592" s="18">
        <v>3.1965474919869744E-2</v>
      </c>
      <c r="AF592" s="18">
        <v>4.6812411205092737</v>
      </c>
      <c r="AG592" s="18">
        <v>0</v>
      </c>
      <c r="AH592" s="18">
        <v>0</v>
      </c>
      <c r="AI592" s="18">
        <v>0.17268071643163385</v>
      </c>
      <c r="AJ592" s="18">
        <v>1.1437105260226893E-2</v>
      </c>
      <c r="AK592" s="18">
        <v>0</v>
      </c>
      <c r="AL592" s="18">
        <v>100</v>
      </c>
      <c r="AM592" s="18">
        <v>900</v>
      </c>
      <c r="AN592" s="18">
        <v>5.8630500000000003</v>
      </c>
      <c r="AO592" s="18">
        <v>1.8475299999999999</v>
      </c>
      <c r="AP592" s="18">
        <v>11018.6</v>
      </c>
      <c r="AQ592" s="18">
        <v>202.05500000000001</v>
      </c>
      <c r="AR592" s="18"/>
      <c r="AS592" s="18">
        <v>0</v>
      </c>
      <c r="AT592" s="18">
        <v>0</v>
      </c>
      <c r="AU592" s="18">
        <v>6.9123299999999999</v>
      </c>
      <c r="AV592" s="18">
        <v>3.1769799999999999</v>
      </c>
      <c r="AW592" s="18">
        <v>21.265699999999999</v>
      </c>
      <c r="AX592" s="18">
        <v>0.80509500000000001</v>
      </c>
      <c r="AY592" s="18">
        <v>0</v>
      </c>
      <c r="AZ592" s="18">
        <v>0</v>
      </c>
      <c r="BA592" s="18">
        <v>128820</v>
      </c>
      <c r="BB592" s="18">
        <v>2300.1999999999998</v>
      </c>
      <c r="BC592" s="18">
        <v>0</v>
      </c>
      <c r="BD592" s="18">
        <v>0</v>
      </c>
      <c r="BE592" s="18">
        <v>0</v>
      </c>
      <c r="BF592" s="18">
        <v>0</v>
      </c>
      <c r="BG592" s="18">
        <v>93.3489</v>
      </c>
      <c r="BH592" s="18">
        <v>12.082800000000001</v>
      </c>
      <c r="BI592" s="18">
        <v>20.367699999999999</v>
      </c>
      <c r="BJ592" s="18">
        <v>6.9191000000000003</v>
      </c>
      <c r="BK592" s="18">
        <v>0</v>
      </c>
      <c r="BL592" s="18">
        <v>0</v>
      </c>
      <c r="BM592" s="23">
        <f t="shared" si="108"/>
        <v>78.636666713691042</v>
      </c>
      <c r="BN592" s="23">
        <f t="shared" si="109"/>
        <v>1025.6921946694333</v>
      </c>
      <c r="BO592" s="23">
        <f t="shared" si="110"/>
        <v>0.800812144918299</v>
      </c>
      <c r="BP592" s="23">
        <f t="shared" si="111"/>
        <v>1025.6921946694335</v>
      </c>
      <c r="BQ592" s="23"/>
      <c r="BR592" s="18">
        <v>21.7577</v>
      </c>
      <c r="BS592" s="18">
        <v>2.8290999999999999</v>
      </c>
      <c r="BT592" s="18">
        <v>17877.5</v>
      </c>
      <c r="BU592" s="18">
        <v>511.19799999999998</v>
      </c>
      <c r="BV592" s="18">
        <v>19.913399999999999</v>
      </c>
      <c r="BW592" s="18">
        <v>0.94490799999999997</v>
      </c>
      <c r="BX592" s="18">
        <v>491.185</v>
      </c>
      <c r="BY592" s="18">
        <v>9.1003399999999992</v>
      </c>
      <c r="BZ592" s="18">
        <v>0</v>
      </c>
      <c r="CA592" s="23">
        <f t="shared" si="112"/>
        <v>0</v>
      </c>
      <c r="CB592" s="24">
        <f t="shared" si="113"/>
        <v>0</v>
      </c>
      <c r="CC592" s="25">
        <f t="shared" si="114"/>
        <v>-15.551948641569126</v>
      </c>
      <c r="CD592" s="25"/>
      <c r="CE592" s="18">
        <v>0</v>
      </c>
      <c r="CF592" s="18">
        <v>0</v>
      </c>
      <c r="CG592" s="18">
        <v>0</v>
      </c>
      <c r="CH592" s="18">
        <v>14610.9</v>
      </c>
      <c r="CI592" s="23">
        <v>11018.6</v>
      </c>
      <c r="CJ592" s="23" t="b">
        <f t="shared" si="115"/>
        <v>1</v>
      </c>
      <c r="CK592" s="23" t="b">
        <f t="shared" si="116"/>
        <v>1</v>
      </c>
      <c r="CL592" s="23">
        <f t="shared" si="117"/>
        <v>0</v>
      </c>
      <c r="CM592" s="23">
        <f t="shared" si="118"/>
        <v>0</v>
      </c>
      <c r="CN592" s="23">
        <f t="shared" si="119"/>
        <v>12814.75</v>
      </c>
      <c r="CO592" s="18">
        <v>1625.65</v>
      </c>
      <c r="CP592" s="18">
        <v>184.96899999999999</v>
      </c>
      <c r="CQ592" s="18">
        <v>1.86907</v>
      </c>
      <c r="CR592" s="18">
        <v>5.2870699999999999</v>
      </c>
      <c r="CS592" s="18">
        <v>1.96516</v>
      </c>
      <c r="CT592" s="18">
        <v>0</v>
      </c>
      <c r="CU592" s="18">
        <v>0</v>
      </c>
      <c r="CV592" s="18">
        <v>1543.55078125</v>
      </c>
      <c r="CW592" s="18">
        <v>7.9472064971923828</v>
      </c>
      <c r="CX592" s="18">
        <v>42.531444549560547</v>
      </c>
      <c r="CY592" s="18">
        <v>85.573356628417969</v>
      </c>
      <c r="CZ592" s="18">
        <v>14.200715065002441</v>
      </c>
      <c r="DA592" s="18">
        <v>207.5965576171875</v>
      </c>
      <c r="DB592" s="18">
        <v>6141.83544921875</v>
      </c>
      <c r="DC592" s="18">
        <v>3.8050012588500977</v>
      </c>
      <c r="DD592" s="18">
        <v>332.62713623046875</v>
      </c>
      <c r="DE592" s="18">
        <v>3.8242580890655518</v>
      </c>
      <c r="DF592" s="19">
        <v>62.31130576872669</v>
      </c>
      <c r="DG592" s="19"/>
      <c r="DH592" s="19">
        <v>660.70038</v>
      </c>
      <c r="DI592" s="19">
        <v>17.58915</v>
      </c>
      <c r="DJ592" s="19">
        <v>0</v>
      </c>
      <c r="DK592" s="19">
        <v>27.649319999999999</v>
      </c>
      <c r="DL592" s="19">
        <v>42.531399999999998</v>
      </c>
      <c r="DM592" s="19">
        <v>0</v>
      </c>
      <c r="DN592" s="19">
        <v>0</v>
      </c>
      <c r="DO592" s="19">
        <v>373.3956</v>
      </c>
      <c r="DP592" s="19">
        <v>61.103099999999998</v>
      </c>
      <c r="DQ592" s="19">
        <v>0</v>
      </c>
      <c r="DR592" s="19">
        <v>108.7885</v>
      </c>
      <c r="DS592" s="19">
        <v>491.185</v>
      </c>
      <c r="DT592" s="19">
        <v>1122.24207</v>
      </c>
      <c r="DU592" s="19">
        <v>78.991074179997725</v>
      </c>
      <c r="DV592" s="19">
        <v>3.5719519487049181</v>
      </c>
      <c r="DW592" s="19">
        <v>6.0671900156242398</v>
      </c>
      <c r="DX592" s="19">
        <v>0.91787900811525125</v>
      </c>
      <c r="DY592" s="19">
        <v>0.94528738174628502</v>
      </c>
      <c r="DZ592" s="19">
        <v>0.92949904262729832</v>
      </c>
      <c r="EA592" s="19">
        <v>0.95725439690032954</v>
      </c>
      <c r="EB592" s="19">
        <v>41902.032640479061</v>
      </c>
      <c r="EC592" s="19">
        <v>5.3351324962641486</v>
      </c>
      <c r="ED592" s="19">
        <v>131391.65181319803</v>
      </c>
      <c r="EE592" s="19">
        <v>3.9790303784142185</v>
      </c>
      <c r="EF592" s="19">
        <v>3.1356868279050589</v>
      </c>
      <c r="EG592" s="19">
        <v>0.37014479093551639</v>
      </c>
      <c r="EH592" s="19">
        <v>571.33728122413424</v>
      </c>
      <c r="EI592" s="19">
        <v>12222.559484567357</v>
      </c>
      <c r="EJ592" s="19">
        <v>10.749929421828369</v>
      </c>
      <c r="EK592" s="19">
        <v>10.749929421828369</v>
      </c>
      <c r="EL592" s="19">
        <v>99.997914451717705</v>
      </c>
      <c r="EM592" s="19">
        <v>14.437630176712339</v>
      </c>
      <c r="EN592" s="19">
        <v>5.3351324962641486</v>
      </c>
      <c r="EO592" s="19">
        <v>745.34817695762683</v>
      </c>
      <c r="EP592" s="19">
        <v>1044.5569605056958</v>
      </c>
      <c r="EQ592" s="19">
        <v>178.39038998208468</v>
      </c>
      <c r="ER592" s="19">
        <v>249.79332700290809</v>
      </c>
      <c r="ES592" s="19">
        <v>19.226247939812254</v>
      </c>
      <c r="ET592" s="19">
        <v>1280.814984111008</v>
      </c>
      <c r="EU592" s="19">
        <v>4.7952557749640112</v>
      </c>
      <c r="EV592" s="19">
        <v>4.5736941389794394E-2</v>
      </c>
      <c r="EW592" s="19">
        <v>500</v>
      </c>
      <c r="EX592" s="19">
        <v>10696.448390677026</v>
      </c>
      <c r="EY592" s="19">
        <v>52598.481031156087</v>
      </c>
      <c r="EZ592" s="19">
        <v>3.885189726371617E-2</v>
      </c>
      <c r="FA592" s="19">
        <v>20</v>
      </c>
      <c r="FB592" s="19">
        <v>2.1816615649929121</v>
      </c>
      <c r="FC592" s="19">
        <v>6.697046604187026</v>
      </c>
      <c r="FD592" s="19">
        <v>7.4999999999999997E-2</v>
      </c>
      <c r="FE592" s="19">
        <v>5.6089118639628088</v>
      </c>
      <c r="FF592" s="19">
        <v>0.73851679980545049</v>
      </c>
    </row>
    <row r="593" spans="1:162">
      <c r="A593" s="4">
        <v>40480.618750000001</v>
      </c>
      <c r="B593" s="18">
        <v>43</v>
      </c>
      <c r="C593" s="18" t="s">
        <v>78</v>
      </c>
      <c r="D593" s="18" t="s">
        <v>242</v>
      </c>
      <c r="E593" s="4">
        <v>40480.60833333333</v>
      </c>
      <c r="F593" s="4">
        <v>40480.629166666666</v>
      </c>
      <c r="G593" s="18" t="s">
        <v>28</v>
      </c>
      <c r="H593" s="18">
        <v>2</v>
      </c>
      <c r="I593" s="18">
        <v>1.5</v>
      </c>
      <c r="J593" s="18">
        <v>0</v>
      </c>
      <c r="K593" s="18">
        <v>5</v>
      </c>
      <c r="L593" s="18"/>
      <c r="M593" s="18">
        <v>549059</v>
      </c>
      <c r="N593" s="18">
        <v>549060</v>
      </c>
      <c r="O593" s="18">
        <v>0</v>
      </c>
      <c r="P593" s="18">
        <v>1.2948596861183683E-2</v>
      </c>
      <c r="Q593" s="18">
        <v>0</v>
      </c>
      <c r="R593" s="18">
        <v>1.7767492974014791</v>
      </c>
      <c r="S593" s="18">
        <v>0</v>
      </c>
      <c r="T593" s="18">
        <v>0.90139093912067425</v>
      </c>
      <c r="U593" s="18">
        <v>1.1414119283578841</v>
      </c>
      <c r="V593" s="18">
        <v>0</v>
      </c>
      <c r="W593" s="18">
        <v>0</v>
      </c>
      <c r="X593" s="18">
        <v>2.0781452974811785</v>
      </c>
      <c r="Y593" s="18">
        <v>2.2320385751810938E-2</v>
      </c>
      <c r="Z593" s="18">
        <v>31.863955634123862</v>
      </c>
      <c r="AA593" s="18">
        <v>2.7781128813400689E-2</v>
      </c>
      <c r="AB593" s="18">
        <v>2.6172815721028802E-3</v>
      </c>
      <c r="AC593" s="18">
        <v>57.273269545113124</v>
      </c>
      <c r="AD593" s="18">
        <v>0</v>
      </c>
      <c r="AE593" s="18">
        <v>3.1965474919869744E-2</v>
      </c>
      <c r="AF593" s="18">
        <v>4.6812411205092737</v>
      </c>
      <c r="AG593" s="18">
        <v>0</v>
      </c>
      <c r="AH593" s="18">
        <v>0</v>
      </c>
      <c r="AI593" s="18">
        <v>0.17268071643163385</v>
      </c>
      <c r="AJ593" s="18">
        <v>1.1437105260226893E-2</v>
      </c>
      <c r="AK593" s="18">
        <v>0</v>
      </c>
      <c r="AL593" s="18">
        <v>100</v>
      </c>
      <c r="AM593" s="18">
        <v>900</v>
      </c>
      <c r="AN593" s="18">
        <v>8.2374899999999993</v>
      </c>
      <c r="AO593" s="18">
        <v>2.5672100000000002</v>
      </c>
      <c r="AP593" s="18">
        <v>12780.7</v>
      </c>
      <c r="AQ593" s="18">
        <v>231.65799999999999</v>
      </c>
      <c r="AR593" s="18"/>
      <c r="AS593" s="18">
        <v>0</v>
      </c>
      <c r="AT593" s="18">
        <v>0</v>
      </c>
      <c r="AU593" s="18">
        <v>0</v>
      </c>
      <c r="AV593" s="18">
        <v>0</v>
      </c>
      <c r="AW593" s="18">
        <v>24.7943</v>
      </c>
      <c r="AX593" s="18">
        <v>0.96530499999999997</v>
      </c>
      <c r="AY593" s="18">
        <v>12.571199999999999</v>
      </c>
      <c r="AZ593" s="18">
        <v>3.1962999999999999</v>
      </c>
      <c r="BA593" s="18">
        <v>181345</v>
      </c>
      <c r="BB593" s="18">
        <v>2249.1999999999998</v>
      </c>
      <c r="BC593" s="18">
        <v>0</v>
      </c>
      <c r="BD593" s="18">
        <v>0</v>
      </c>
      <c r="BE593" s="18">
        <v>0</v>
      </c>
      <c r="BF593" s="18">
        <v>0</v>
      </c>
      <c r="BG593" s="18">
        <v>150.02799999999999</v>
      </c>
      <c r="BH593" s="18">
        <v>18.055199999999999</v>
      </c>
      <c r="BI593" s="18">
        <v>42.192300000000003</v>
      </c>
      <c r="BJ593" s="18">
        <v>9.8663699999999999</v>
      </c>
      <c r="BK593" s="18">
        <v>0</v>
      </c>
      <c r="BL593" s="18">
        <v>0</v>
      </c>
      <c r="BM593" s="23">
        <f t="shared" si="108"/>
        <v>78.636666713691042</v>
      </c>
      <c r="BN593" s="23">
        <f t="shared" si="109"/>
        <v>1101.1592447973412</v>
      </c>
      <c r="BO593" s="23">
        <f t="shared" si="110"/>
        <v>0.79860808635752201</v>
      </c>
      <c r="BP593" s="23">
        <f t="shared" si="111"/>
        <v>1101.159244797341</v>
      </c>
      <c r="BQ593" s="23"/>
      <c r="BR593" s="18">
        <v>39.375300000000003</v>
      </c>
      <c r="BS593" s="18">
        <v>4.2080500000000001</v>
      </c>
      <c r="BT593" s="18">
        <v>16860.3</v>
      </c>
      <c r="BU593" s="18">
        <v>480.27300000000002</v>
      </c>
      <c r="BV593" s="18">
        <v>15.741300000000001</v>
      </c>
      <c r="BW593" s="18">
        <v>1.0176799999999999</v>
      </c>
      <c r="BX593" s="18">
        <v>687.56799999999998</v>
      </c>
      <c r="BY593" s="18">
        <v>11.4533</v>
      </c>
      <c r="BZ593" s="18">
        <v>0</v>
      </c>
      <c r="CA593" s="23">
        <f t="shared" si="112"/>
        <v>0</v>
      </c>
      <c r="CB593" s="24">
        <f t="shared" si="113"/>
        <v>0</v>
      </c>
      <c r="CC593" s="25">
        <f t="shared" si="114"/>
        <v>-15.551948641569126</v>
      </c>
      <c r="CD593" s="25"/>
      <c r="CE593" s="18">
        <v>0</v>
      </c>
      <c r="CF593" s="18">
        <v>0</v>
      </c>
      <c r="CG593" s="18">
        <v>0</v>
      </c>
      <c r="CH593" s="18">
        <v>18733.3</v>
      </c>
      <c r="CI593" s="23">
        <v>12780.7</v>
      </c>
      <c r="CJ593" s="23" t="b">
        <f t="shared" si="115"/>
        <v>1</v>
      </c>
      <c r="CK593" s="23" t="b">
        <f t="shared" si="116"/>
        <v>1</v>
      </c>
      <c r="CL593" s="23">
        <f t="shared" si="117"/>
        <v>0</v>
      </c>
      <c r="CM593" s="23">
        <f t="shared" si="118"/>
        <v>0</v>
      </c>
      <c r="CN593" s="23">
        <f t="shared" si="119"/>
        <v>15757</v>
      </c>
      <c r="CO593" s="18">
        <v>2019.98</v>
      </c>
      <c r="CP593" s="18">
        <v>224.03399999999999</v>
      </c>
      <c r="CQ593" s="18">
        <v>2.5174699999999999</v>
      </c>
      <c r="CR593" s="18">
        <v>5.6941100000000002</v>
      </c>
      <c r="CS593" s="18">
        <v>2.6469</v>
      </c>
      <c r="CT593" s="18">
        <v>0</v>
      </c>
      <c r="CU593" s="18">
        <v>0</v>
      </c>
      <c r="CV593" s="18">
        <v>1661.693603515625</v>
      </c>
      <c r="CW593" s="18">
        <v>7.9022035598754883</v>
      </c>
      <c r="CX593" s="18">
        <v>42.322208404541016</v>
      </c>
      <c r="CY593" s="18">
        <v>85.4832763671875</v>
      </c>
      <c r="CZ593" s="18">
        <v>14.239907264709473</v>
      </c>
      <c r="DA593" s="18">
        <v>225.53692626953125</v>
      </c>
      <c r="DB593" s="18">
        <v>6072.6640625</v>
      </c>
      <c r="DC593" s="18">
        <v>3.7869420051574707</v>
      </c>
      <c r="DD593" s="18">
        <v>211.84658813476562</v>
      </c>
      <c r="DE593" s="18">
        <v>6.2277126312255859</v>
      </c>
      <c r="DF593" s="19">
        <v>62.31130576872669</v>
      </c>
      <c r="DG593" s="19"/>
      <c r="DH593" s="19">
        <v>964.76658999999995</v>
      </c>
      <c r="DI593" s="19">
        <v>24.712469999999996</v>
      </c>
      <c r="DJ593" s="19">
        <v>0</v>
      </c>
      <c r="DK593" s="19">
        <v>0</v>
      </c>
      <c r="DL593" s="19">
        <v>49.5886</v>
      </c>
      <c r="DM593" s="19">
        <v>37.7136</v>
      </c>
      <c r="DN593" s="19">
        <v>0</v>
      </c>
      <c r="DO593" s="19">
        <v>600.11199999999997</v>
      </c>
      <c r="DP593" s="19">
        <v>126.57690000000001</v>
      </c>
      <c r="DQ593" s="19">
        <v>0</v>
      </c>
      <c r="DR593" s="19">
        <v>196.87650000000002</v>
      </c>
      <c r="DS593" s="19">
        <v>687.56799999999998</v>
      </c>
      <c r="DT593" s="19">
        <v>1723.14807</v>
      </c>
      <c r="DU593" s="19">
        <v>83.618111536641763</v>
      </c>
      <c r="DV593" s="19">
        <v>4.3063400644545027</v>
      </c>
      <c r="DW593" s="19">
        <v>7.691457859074962</v>
      </c>
      <c r="DX593" s="19">
        <v>0.90584445452436213</v>
      </c>
      <c r="DY593" s="19">
        <v>0.94032754806003116</v>
      </c>
      <c r="DZ593" s="19">
        <v>0.91667756756503893</v>
      </c>
      <c r="EA593" s="19">
        <v>0.95157304895427197</v>
      </c>
      <c r="EB593" s="19">
        <v>44985.046057344727</v>
      </c>
      <c r="EC593" s="19">
        <v>5.7276739561943923</v>
      </c>
      <c r="ED593" s="19">
        <v>129911.87547690066</v>
      </c>
      <c r="EE593" s="19">
        <v>3.6545028816697243</v>
      </c>
      <c r="EF593" s="19">
        <v>2.8878902404878142</v>
      </c>
      <c r="EG593" s="19">
        <v>0.3704073786735535</v>
      </c>
      <c r="EH593" s="19">
        <v>615.50357183683377</v>
      </c>
      <c r="EI593" s="19">
        <v>13167.404380860124</v>
      </c>
      <c r="EJ593" s="19">
        <v>9.8661719287468674</v>
      </c>
      <c r="EK593" s="19">
        <v>9.8661719287468657</v>
      </c>
      <c r="EL593" s="19">
        <v>99.997914451717705</v>
      </c>
      <c r="EM593" s="19">
        <v>14.437630176712339</v>
      </c>
      <c r="EN593" s="19">
        <v>5.7276739561943923</v>
      </c>
      <c r="EO593" s="19">
        <v>745.34817695762683</v>
      </c>
      <c r="EP593" s="19">
        <v>1044.5569605056958</v>
      </c>
      <c r="EQ593" s="19">
        <v>190.16042048955805</v>
      </c>
      <c r="ER593" s="19">
        <v>266.29026784288027</v>
      </c>
      <c r="ES593" s="19">
        <v>19.226247939812254</v>
      </c>
      <c r="ET593" s="19">
        <v>1378.8481028532594</v>
      </c>
      <c r="EU593" s="19">
        <v>4.4041573904578728</v>
      </c>
      <c r="EV593" s="19">
        <v>3.4972577691281356E-2</v>
      </c>
      <c r="EW593" s="19">
        <v>500</v>
      </c>
      <c r="EX593" s="19">
        <v>10696.448390677026</v>
      </c>
      <c r="EY593" s="19">
        <v>55681.494448021753</v>
      </c>
      <c r="EZ593" s="19">
        <v>3.8822478184983869E-2</v>
      </c>
      <c r="FA593" s="19">
        <v>20</v>
      </c>
      <c r="FB593" s="19">
        <v>2.1816615649929121</v>
      </c>
      <c r="FC593" s="19">
        <v>7.0895880641172697</v>
      </c>
      <c r="FD593" s="19">
        <v>7.4999999999999997E-2</v>
      </c>
      <c r="FE593" s="19">
        <v>9.1339785257975254</v>
      </c>
      <c r="FF593" s="19">
        <v>0.31184876018210467</v>
      </c>
    </row>
    <row r="594" spans="1:162">
      <c r="A594" s="4">
        <v>40480.619444444441</v>
      </c>
      <c r="B594" s="18">
        <v>43</v>
      </c>
      <c r="C594" s="18" t="s">
        <v>78</v>
      </c>
      <c r="D594" s="18" t="s">
        <v>242</v>
      </c>
      <c r="E594" s="4">
        <v>40480.60833333333</v>
      </c>
      <c r="F594" s="4">
        <v>40480.629166666666</v>
      </c>
      <c r="G594" s="18" t="s">
        <v>28</v>
      </c>
      <c r="H594" s="18">
        <v>2</v>
      </c>
      <c r="I594" s="18">
        <v>1.5</v>
      </c>
      <c r="J594" s="18">
        <v>0</v>
      </c>
      <c r="K594" s="18">
        <v>5</v>
      </c>
      <c r="L594" s="18"/>
      <c r="M594" s="18">
        <v>549059</v>
      </c>
      <c r="N594" s="18">
        <v>549060</v>
      </c>
      <c r="O594" s="18">
        <v>0</v>
      </c>
      <c r="P594" s="18">
        <v>1.2948596861183683E-2</v>
      </c>
      <c r="Q594" s="18">
        <v>0</v>
      </c>
      <c r="R594" s="18">
        <v>1.7767492974014791</v>
      </c>
      <c r="S594" s="18">
        <v>0</v>
      </c>
      <c r="T594" s="18">
        <v>0.90139093912067425</v>
      </c>
      <c r="U594" s="18">
        <v>1.1414119283578841</v>
      </c>
      <c r="V594" s="18">
        <v>0</v>
      </c>
      <c r="W594" s="18">
        <v>0</v>
      </c>
      <c r="X594" s="18">
        <v>2.0781452974811785</v>
      </c>
      <c r="Y594" s="18">
        <v>2.2320385751810938E-2</v>
      </c>
      <c r="Z594" s="18">
        <v>31.863955634123862</v>
      </c>
      <c r="AA594" s="18">
        <v>2.7781128813400689E-2</v>
      </c>
      <c r="AB594" s="18">
        <v>2.6172815721028802E-3</v>
      </c>
      <c r="AC594" s="18">
        <v>57.273269545113124</v>
      </c>
      <c r="AD594" s="18">
        <v>0</v>
      </c>
      <c r="AE594" s="18">
        <v>3.1965474919869744E-2</v>
      </c>
      <c r="AF594" s="18">
        <v>4.6812411205092737</v>
      </c>
      <c r="AG594" s="18">
        <v>0</v>
      </c>
      <c r="AH594" s="18">
        <v>0</v>
      </c>
      <c r="AI594" s="18">
        <v>0.17268071643163385</v>
      </c>
      <c r="AJ594" s="18">
        <v>1.1437105260226893E-2</v>
      </c>
      <c r="AK594" s="18">
        <v>0</v>
      </c>
      <c r="AL594" s="18">
        <v>100</v>
      </c>
      <c r="AM594" s="18">
        <v>900</v>
      </c>
      <c r="AN594" s="18">
        <v>0</v>
      </c>
      <c r="AO594" s="18">
        <v>0</v>
      </c>
      <c r="AP594" s="18">
        <v>6940.49</v>
      </c>
      <c r="AQ594" s="18">
        <v>164.91300000000001</v>
      </c>
      <c r="AR594" s="18"/>
      <c r="AS594" s="18">
        <v>0</v>
      </c>
      <c r="AT594" s="18">
        <v>0</v>
      </c>
      <c r="AU594" s="18">
        <v>5.33148</v>
      </c>
      <c r="AV594" s="18">
        <v>1.9894400000000001</v>
      </c>
      <c r="AW594" s="18">
        <v>17.004200000000001</v>
      </c>
      <c r="AX594" s="18">
        <v>0.63892300000000002</v>
      </c>
      <c r="AY594" s="18">
        <v>0</v>
      </c>
      <c r="AZ594" s="18">
        <v>0</v>
      </c>
      <c r="BA594" s="18">
        <v>87210.3</v>
      </c>
      <c r="BB594" s="18">
        <v>1924.21</v>
      </c>
      <c r="BC594" s="18">
        <v>0.96701800000000004</v>
      </c>
      <c r="BD594" s="18">
        <v>0.30572700000000003</v>
      </c>
      <c r="BE594" s="18">
        <v>0</v>
      </c>
      <c r="BF594" s="18">
        <v>0</v>
      </c>
      <c r="BG594" s="18">
        <v>59.007399999999997</v>
      </c>
      <c r="BH594" s="18">
        <v>8.0417500000000004</v>
      </c>
      <c r="BI594" s="18">
        <v>15.480399999999999</v>
      </c>
      <c r="BJ594" s="18">
        <v>4.7645099999999996</v>
      </c>
      <c r="BK594" s="18">
        <v>0</v>
      </c>
      <c r="BL594" s="18">
        <v>0</v>
      </c>
      <c r="BM594" s="23">
        <f t="shared" si="108"/>
        <v>78.636666713691042</v>
      </c>
      <c r="BN594" s="23">
        <f t="shared" si="109"/>
        <v>1167.6398914378224</v>
      </c>
      <c r="BO594" s="23">
        <f t="shared" si="110"/>
        <v>0.79172643646631602</v>
      </c>
      <c r="BP594" s="23">
        <f t="shared" si="111"/>
        <v>1167.6398914378224</v>
      </c>
      <c r="BQ594" s="23"/>
      <c r="BR594" s="18">
        <v>10.437799999999999</v>
      </c>
      <c r="BS594" s="18">
        <v>1.94573</v>
      </c>
      <c r="BT594" s="18">
        <v>9638.14</v>
      </c>
      <c r="BU594" s="18">
        <v>362.51600000000002</v>
      </c>
      <c r="BV594" s="18">
        <v>12.8575</v>
      </c>
      <c r="BW594" s="18">
        <v>0.67650399999999999</v>
      </c>
      <c r="BX594" s="18">
        <v>360.178</v>
      </c>
      <c r="BY594" s="18">
        <v>8.2650000000000006</v>
      </c>
      <c r="BZ594" s="18">
        <v>0</v>
      </c>
      <c r="CA594" s="23">
        <f t="shared" si="112"/>
        <v>0</v>
      </c>
      <c r="CB594" s="24">
        <f t="shared" si="113"/>
        <v>0</v>
      </c>
      <c r="CC594" s="25">
        <f t="shared" si="114"/>
        <v>-15.551948641569126</v>
      </c>
      <c r="CD594" s="25"/>
      <c r="CE594" s="18">
        <v>0</v>
      </c>
      <c r="CF594" s="18">
        <v>0</v>
      </c>
      <c r="CG594" s="18">
        <v>0</v>
      </c>
      <c r="CH594" s="18">
        <v>7888.6</v>
      </c>
      <c r="CI594" s="23">
        <v>6940.49</v>
      </c>
      <c r="CJ594" s="23" t="b">
        <f t="shared" si="115"/>
        <v>1</v>
      </c>
      <c r="CK594" s="23" t="b">
        <f t="shared" si="116"/>
        <v>1</v>
      </c>
      <c r="CL594" s="23">
        <f t="shared" si="117"/>
        <v>0</v>
      </c>
      <c r="CM594" s="23">
        <f t="shared" si="118"/>
        <v>0</v>
      </c>
      <c r="CN594" s="23">
        <f t="shared" si="119"/>
        <v>7414.5450000000001</v>
      </c>
      <c r="CO594" s="18">
        <v>893.98</v>
      </c>
      <c r="CP594" s="18">
        <v>108.197</v>
      </c>
      <c r="CQ594" s="18">
        <v>1.0442499999999999</v>
      </c>
      <c r="CR594" s="18">
        <v>2.79637</v>
      </c>
      <c r="CS594" s="18">
        <v>1.1430100000000001</v>
      </c>
      <c r="CT594" s="18">
        <v>0</v>
      </c>
      <c r="CU594" s="18">
        <v>0</v>
      </c>
      <c r="CV594" s="18">
        <v>1777.3309326171875</v>
      </c>
      <c r="CW594" s="18">
        <v>8.6985149383544922</v>
      </c>
      <c r="CX594" s="18">
        <v>46.553867340087891</v>
      </c>
      <c r="CY594" s="18">
        <v>85.426254272460938</v>
      </c>
      <c r="CZ594" s="18">
        <v>14.363679885864258</v>
      </c>
      <c r="DA594" s="18">
        <v>227.45294189453125</v>
      </c>
      <c r="DB594" s="18">
        <v>6080.94970703125</v>
      </c>
      <c r="DC594" s="18">
        <v>3.6726503372192383</v>
      </c>
      <c r="DD594" s="18">
        <v>12.353581428527832</v>
      </c>
      <c r="DE594" s="18">
        <v>8.3996829986572266</v>
      </c>
      <c r="DF594" s="19">
        <v>62.31130576872669</v>
      </c>
      <c r="DG594" s="19"/>
      <c r="DH594" s="19">
        <v>467.43928</v>
      </c>
      <c r="DI594" s="19">
        <v>0</v>
      </c>
      <c r="DJ594" s="19">
        <v>0</v>
      </c>
      <c r="DK594" s="19">
        <v>21.32592</v>
      </c>
      <c r="DL594" s="19">
        <v>34.008400000000002</v>
      </c>
      <c r="DM594" s="19">
        <v>0</v>
      </c>
      <c r="DN594" s="19">
        <v>0</v>
      </c>
      <c r="DO594" s="19">
        <v>236.02959999999999</v>
      </c>
      <c r="DP594" s="19">
        <v>46.441199999999995</v>
      </c>
      <c r="DQ594" s="19">
        <v>0</v>
      </c>
      <c r="DR594" s="19">
        <v>52.188999999999993</v>
      </c>
      <c r="DS594" s="19">
        <v>360.178</v>
      </c>
      <c r="DT594" s="19">
        <v>750.17211999999995</v>
      </c>
      <c r="DU594" s="19">
        <v>72.909600081333124</v>
      </c>
      <c r="DV594" s="19">
        <v>4.3202610053883195</v>
      </c>
      <c r="DW594" s="19">
        <v>6.9333911291440611</v>
      </c>
      <c r="DX594" s="19">
        <v>0.9018666799637679</v>
      </c>
      <c r="DY594" s="19">
        <v>0.93199194103782734</v>
      </c>
      <c r="DZ594" s="19">
        <v>0.91423633607157406</v>
      </c>
      <c r="EA594" s="19">
        <v>0.94477478362643241</v>
      </c>
      <c r="EB594" s="19">
        <v>47700.942931637874</v>
      </c>
      <c r="EC594" s="19">
        <v>6.0734726861716579</v>
      </c>
      <c r="ED594" s="19">
        <v>130089.12941512468</v>
      </c>
      <c r="EE594" s="19">
        <v>3.4213941790102194</v>
      </c>
      <c r="EF594" s="19">
        <v>2.7271815066960126</v>
      </c>
      <c r="EG594" s="19">
        <v>0.37123665523529054</v>
      </c>
      <c r="EH594" s="19">
        <v>659.81039067102427</v>
      </c>
      <c r="EI594" s="19">
        <v>14115.255582890115</v>
      </c>
      <c r="EJ594" s="19">
        <v>9.2162078576042905</v>
      </c>
      <c r="EK594" s="19">
        <v>9.2162078576042887</v>
      </c>
      <c r="EL594" s="19">
        <v>99.997914451717705</v>
      </c>
      <c r="EM594" s="19">
        <v>14.437630176712339</v>
      </c>
      <c r="EN594" s="19">
        <v>6.0734726861716579</v>
      </c>
      <c r="EO594" s="19">
        <v>745.34817695762683</v>
      </c>
      <c r="EP594" s="19">
        <v>1044.5569605056958</v>
      </c>
      <c r="EQ594" s="19">
        <v>199.6203301193826</v>
      </c>
      <c r="ER594" s="19">
        <v>279.55152329976249</v>
      </c>
      <c r="ES594" s="19">
        <v>19.226247939812254</v>
      </c>
      <c r="ET594" s="19">
        <v>1474.8022014388041</v>
      </c>
      <c r="EU594" s="19">
        <v>4.123230695681583</v>
      </c>
      <c r="EV594" s="19">
        <v>6.8412763301408788E-2</v>
      </c>
      <c r="EW594" s="19">
        <v>500</v>
      </c>
      <c r="EX594" s="19">
        <v>10696.448390677026</v>
      </c>
      <c r="EY594" s="19">
        <v>58397.391322314899</v>
      </c>
      <c r="EZ594" s="19">
        <v>3.8997134650207745E-2</v>
      </c>
      <c r="FA594" s="19">
        <v>20</v>
      </c>
      <c r="FB594" s="19">
        <v>2.1816615649929121</v>
      </c>
      <c r="FC594" s="19">
        <v>7.4353867940945362</v>
      </c>
      <c r="FD594" s="19">
        <v>7.4999999999999997E-2</v>
      </c>
      <c r="FE594" s="19">
        <v>12.319535064697266</v>
      </c>
      <c r="FF594" s="19">
        <v>0.18940434172080073</v>
      </c>
    </row>
    <row r="595" spans="1:162">
      <c r="A595" s="4">
        <v>40480.620138888888</v>
      </c>
      <c r="B595" s="18">
        <v>43</v>
      </c>
      <c r="C595" s="18" t="s">
        <v>78</v>
      </c>
      <c r="D595" s="18" t="s">
        <v>242</v>
      </c>
      <c r="E595" s="4">
        <v>40480.60833333333</v>
      </c>
      <c r="F595" s="4">
        <v>40480.629166666666</v>
      </c>
      <c r="G595" s="18" t="s">
        <v>28</v>
      </c>
      <c r="H595" s="18">
        <v>2</v>
      </c>
      <c r="I595" s="18">
        <v>1.5</v>
      </c>
      <c r="J595" s="18">
        <v>0</v>
      </c>
      <c r="K595" s="18">
        <v>5</v>
      </c>
      <c r="L595" s="18"/>
      <c r="M595" s="18">
        <v>549059</v>
      </c>
      <c r="N595" s="18">
        <v>549060</v>
      </c>
      <c r="O595" s="18">
        <v>0</v>
      </c>
      <c r="P595" s="18">
        <v>1.2948596861183683E-2</v>
      </c>
      <c r="Q595" s="18">
        <v>0</v>
      </c>
      <c r="R595" s="18">
        <v>1.7767492974014791</v>
      </c>
      <c r="S595" s="18">
        <v>0</v>
      </c>
      <c r="T595" s="18">
        <v>0.90139093912067425</v>
      </c>
      <c r="U595" s="18">
        <v>1.1414119283578841</v>
      </c>
      <c r="V595" s="18">
        <v>0</v>
      </c>
      <c r="W595" s="18">
        <v>0</v>
      </c>
      <c r="X595" s="18">
        <v>2.0781452974811785</v>
      </c>
      <c r="Y595" s="18">
        <v>2.2320385751810938E-2</v>
      </c>
      <c r="Z595" s="18">
        <v>31.863955634123862</v>
      </c>
      <c r="AA595" s="18">
        <v>2.7781128813400689E-2</v>
      </c>
      <c r="AB595" s="18">
        <v>2.6172815721028802E-3</v>
      </c>
      <c r="AC595" s="18">
        <v>57.273269545113124</v>
      </c>
      <c r="AD595" s="18">
        <v>0</v>
      </c>
      <c r="AE595" s="18">
        <v>3.1965474919869744E-2</v>
      </c>
      <c r="AF595" s="18">
        <v>4.6812411205092737</v>
      </c>
      <c r="AG595" s="18">
        <v>0</v>
      </c>
      <c r="AH595" s="18">
        <v>0</v>
      </c>
      <c r="AI595" s="18">
        <v>0.17268071643163385</v>
      </c>
      <c r="AJ595" s="18">
        <v>1.1437105260226893E-2</v>
      </c>
      <c r="AK595" s="18">
        <v>0</v>
      </c>
      <c r="AL595" s="18">
        <v>100</v>
      </c>
      <c r="AM595" s="18">
        <v>900</v>
      </c>
      <c r="AN595" s="18">
        <v>0</v>
      </c>
      <c r="AO595" s="18">
        <v>0</v>
      </c>
      <c r="AP595" s="18">
        <v>8155.17</v>
      </c>
      <c r="AQ595" s="18">
        <v>186.54900000000001</v>
      </c>
      <c r="AR595" s="18"/>
      <c r="AS595" s="18">
        <v>0</v>
      </c>
      <c r="AT595" s="18">
        <v>0</v>
      </c>
      <c r="AU595" s="18">
        <v>0</v>
      </c>
      <c r="AV595" s="18">
        <v>0</v>
      </c>
      <c r="AW595" s="18">
        <v>16.613700000000001</v>
      </c>
      <c r="AX595" s="18">
        <v>0.74737299999999995</v>
      </c>
      <c r="AY595" s="18">
        <v>0</v>
      </c>
      <c r="AZ595" s="18">
        <v>0</v>
      </c>
      <c r="BA595" s="18">
        <v>105913</v>
      </c>
      <c r="BB595" s="18">
        <v>2361.81</v>
      </c>
      <c r="BC595" s="18">
        <v>0.68817300000000003</v>
      </c>
      <c r="BD595" s="18">
        <v>0.34160099999999999</v>
      </c>
      <c r="BE595" s="18">
        <v>2.9854699999999998</v>
      </c>
      <c r="BF595" s="18">
        <v>0.89166100000000004</v>
      </c>
      <c r="BG595" s="18">
        <v>45.685099999999998</v>
      </c>
      <c r="BH595" s="18">
        <v>6.59741</v>
      </c>
      <c r="BI595" s="18">
        <v>11.613099999999999</v>
      </c>
      <c r="BJ595" s="18">
        <v>4.58073</v>
      </c>
      <c r="BK595" s="18">
        <v>0</v>
      </c>
      <c r="BL595" s="18">
        <v>0</v>
      </c>
      <c r="BM595" s="23">
        <f t="shared" si="108"/>
        <v>78.636666713691042</v>
      </c>
      <c r="BN595" s="23">
        <f t="shared" si="109"/>
        <v>1124.8114175459677</v>
      </c>
      <c r="BO595" s="23">
        <f t="shared" si="110"/>
        <v>0.77761756146578442</v>
      </c>
      <c r="BP595" s="23">
        <f t="shared" si="111"/>
        <v>1124.8114175459677</v>
      </c>
      <c r="BQ595" s="23"/>
      <c r="BR595" s="18">
        <v>9.3931199999999997</v>
      </c>
      <c r="BS595" s="18">
        <v>1.7778700000000001</v>
      </c>
      <c r="BT595" s="18">
        <v>11475.6</v>
      </c>
      <c r="BU595" s="18">
        <v>403.22500000000002</v>
      </c>
      <c r="BV595" s="18">
        <v>14.2088</v>
      </c>
      <c r="BW595" s="18">
        <v>0.78214499999999998</v>
      </c>
      <c r="BX595" s="18">
        <v>283.96100000000001</v>
      </c>
      <c r="BY595" s="18">
        <v>6.8066399999999998</v>
      </c>
      <c r="BZ595" s="18">
        <v>0</v>
      </c>
      <c r="CA595" s="23">
        <f t="shared" si="112"/>
        <v>0</v>
      </c>
      <c r="CB595" s="24">
        <f t="shared" si="113"/>
        <v>0</v>
      </c>
      <c r="CC595" s="25">
        <f t="shared" si="114"/>
        <v>-15.551948641569126</v>
      </c>
      <c r="CD595" s="25"/>
      <c r="CE595" s="18">
        <v>0</v>
      </c>
      <c r="CF595" s="18">
        <v>0</v>
      </c>
      <c r="CG595" s="18">
        <v>0</v>
      </c>
      <c r="CH595" s="18">
        <v>11888</v>
      </c>
      <c r="CI595" s="23">
        <v>8155.17</v>
      </c>
      <c r="CJ595" s="23" t="b">
        <f t="shared" si="115"/>
        <v>1</v>
      </c>
      <c r="CK595" s="23" t="b">
        <f t="shared" si="116"/>
        <v>1</v>
      </c>
      <c r="CL595" s="23">
        <f t="shared" si="117"/>
        <v>0</v>
      </c>
      <c r="CM595" s="23">
        <f t="shared" si="118"/>
        <v>0</v>
      </c>
      <c r="CN595" s="23">
        <f t="shared" si="119"/>
        <v>10021.584999999999</v>
      </c>
      <c r="CO595" s="18">
        <v>1210.67</v>
      </c>
      <c r="CP595" s="18">
        <v>90.735100000000003</v>
      </c>
      <c r="CQ595" s="18">
        <v>1.25142</v>
      </c>
      <c r="CR595" s="18">
        <v>3.51186</v>
      </c>
      <c r="CS595" s="18">
        <v>1.3698699999999999</v>
      </c>
      <c r="CT595" s="18">
        <v>0</v>
      </c>
      <c r="CU595" s="18">
        <v>0</v>
      </c>
      <c r="CV595" s="18">
        <v>1743.203857421875</v>
      </c>
      <c r="CW595" s="18">
        <v>8.6569643020629883</v>
      </c>
      <c r="CX595" s="18">
        <v>46.004222869873047</v>
      </c>
      <c r="CY595" s="18">
        <v>85.391166687011719</v>
      </c>
      <c r="CZ595" s="18">
        <v>14.624290466308594</v>
      </c>
      <c r="DA595" s="18">
        <v>221.18437194824219</v>
      </c>
      <c r="DB595" s="18">
        <v>6147.19677734375</v>
      </c>
      <c r="DC595" s="18">
        <v>3.6077725887298584</v>
      </c>
      <c r="DD595" s="18">
        <v>16.207902908325195</v>
      </c>
      <c r="DE595" s="18">
        <v>9.4083671569824219</v>
      </c>
      <c r="DF595" s="19">
        <v>62.31130576872669</v>
      </c>
      <c r="DG595" s="19"/>
      <c r="DH595" s="19">
        <v>370.25148999999999</v>
      </c>
      <c r="DI595" s="19">
        <v>0</v>
      </c>
      <c r="DJ595" s="19">
        <v>0</v>
      </c>
      <c r="DK595" s="19">
        <v>0</v>
      </c>
      <c r="DL595" s="19">
        <v>33.227400000000003</v>
      </c>
      <c r="DM595" s="19">
        <v>0</v>
      </c>
      <c r="DN595" s="19">
        <v>11.941879999999999</v>
      </c>
      <c r="DO595" s="19">
        <v>182.74039999999999</v>
      </c>
      <c r="DP595" s="19">
        <v>34.839299999999994</v>
      </c>
      <c r="DQ595" s="19">
        <v>0</v>
      </c>
      <c r="DR595" s="19">
        <v>46.965599999999995</v>
      </c>
      <c r="DS595" s="19">
        <v>283.96100000000001</v>
      </c>
      <c r="DT595" s="19">
        <v>593.67557999999997</v>
      </c>
      <c r="DU595" s="19">
        <v>131.0187567986369</v>
      </c>
      <c r="DV595" s="19">
        <v>4.0805762047983629</v>
      </c>
      <c r="DW595" s="19">
        <v>6.5429539395448941</v>
      </c>
      <c r="DX595" s="19">
        <v>0.94556249414531546</v>
      </c>
      <c r="DY595" s="19">
        <v>0.9626700874083628</v>
      </c>
      <c r="DZ595" s="19">
        <v>0.95277949510952509</v>
      </c>
      <c r="EA595" s="19">
        <v>0.97001766199180883</v>
      </c>
      <c r="EB595" s="19">
        <v>45951.295113037901</v>
      </c>
      <c r="EC595" s="19">
        <v>5.8507006069715484</v>
      </c>
      <c r="ED595" s="19">
        <v>131506.34615238709</v>
      </c>
      <c r="EE595" s="19">
        <v>3.526378599480152</v>
      </c>
      <c r="EF595" s="19">
        <v>2.8618637587664946</v>
      </c>
      <c r="EG595" s="19">
        <v>0.37298274612426763</v>
      </c>
      <c r="EH595" s="19">
        <v>650.18496179562726</v>
      </c>
      <c r="EI595" s="19">
        <v>13909.339776482482</v>
      </c>
      <c r="EJ595" s="19">
        <v>9.454535460750936</v>
      </c>
      <c r="EK595" s="19">
        <v>9.4545354607509342</v>
      </c>
      <c r="EL595" s="19">
        <v>99.997914451717705</v>
      </c>
      <c r="EM595" s="19">
        <v>14.437630176712339</v>
      </c>
      <c r="EN595" s="19">
        <v>5.8507006069715484</v>
      </c>
      <c r="EO595" s="19">
        <v>745.34817695762683</v>
      </c>
      <c r="EP595" s="19">
        <v>1044.5569605056958</v>
      </c>
      <c r="EQ595" s="19">
        <v>195.2409827780503</v>
      </c>
      <c r="ER595" s="19">
        <v>273.41473065600917</v>
      </c>
      <c r="ES595" s="19">
        <v>19.226247939812254</v>
      </c>
      <c r="ET595" s="19">
        <v>1446.484073000787</v>
      </c>
      <c r="EU595" s="19">
        <v>4.2497507522437861</v>
      </c>
      <c r="EV595" s="19">
        <v>2.256073165586131E-2</v>
      </c>
      <c r="EW595" s="19">
        <v>500</v>
      </c>
      <c r="EX595" s="19">
        <v>10696.448390677026</v>
      </c>
      <c r="EY595" s="19">
        <v>56647.743503714926</v>
      </c>
      <c r="EZ595" s="19">
        <v>3.9599174100814219E-2</v>
      </c>
      <c r="FA595" s="19">
        <v>20</v>
      </c>
      <c r="FB595" s="19">
        <v>2.1816615649929121</v>
      </c>
      <c r="FC595" s="19">
        <v>7.2126147148944257</v>
      </c>
      <c r="FD595" s="19">
        <v>7.4999999999999997E-2</v>
      </c>
      <c r="FE595" s="19">
        <v>13.798938496907551</v>
      </c>
      <c r="FF595" s="19">
        <v>0.14425104698722677</v>
      </c>
    </row>
    <row r="596" spans="1:162">
      <c r="A596" s="4">
        <v>40480.620833333334</v>
      </c>
      <c r="B596" s="18">
        <v>43</v>
      </c>
      <c r="C596" s="18" t="s">
        <v>78</v>
      </c>
      <c r="D596" s="18" t="s">
        <v>242</v>
      </c>
      <c r="E596" s="4">
        <v>40480.60833333333</v>
      </c>
      <c r="F596" s="4">
        <v>40480.629166666666</v>
      </c>
      <c r="G596" s="18" t="s">
        <v>28</v>
      </c>
      <c r="H596" s="18">
        <v>2</v>
      </c>
      <c r="I596" s="18">
        <v>1.5</v>
      </c>
      <c r="J596" s="18">
        <v>0</v>
      </c>
      <c r="K596" s="18">
        <v>5</v>
      </c>
      <c r="L596" s="18"/>
      <c r="M596" s="18">
        <v>549059</v>
      </c>
      <c r="N596" s="18">
        <v>549060</v>
      </c>
      <c r="O596" s="18">
        <v>0</v>
      </c>
      <c r="P596" s="18">
        <v>1.2948596861183683E-2</v>
      </c>
      <c r="Q596" s="18">
        <v>0</v>
      </c>
      <c r="R596" s="18">
        <v>1.7767492974014791</v>
      </c>
      <c r="S596" s="18">
        <v>0</v>
      </c>
      <c r="T596" s="18">
        <v>0.90139093912067425</v>
      </c>
      <c r="U596" s="18">
        <v>1.1414119283578841</v>
      </c>
      <c r="V596" s="18">
        <v>0</v>
      </c>
      <c r="W596" s="18">
        <v>0</v>
      </c>
      <c r="X596" s="18">
        <v>2.0781452974811785</v>
      </c>
      <c r="Y596" s="18">
        <v>2.2320385751810938E-2</v>
      </c>
      <c r="Z596" s="18">
        <v>31.863955634123862</v>
      </c>
      <c r="AA596" s="18">
        <v>2.7781128813400689E-2</v>
      </c>
      <c r="AB596" s="18">
        <v>2.6172815721028802E-3</v>
      </c>
      <c r="AC596" s="18">
        <v>57.273269545113124</v>
      </c>
      <c r="AD596" s="18">
        <v>0</v>
      </c>
      <c r="AE596" s="18">
        <v>3.1965474919869744E-2</v>
      </c>
      <c r="AF596" s="18">
        <v>4.6812411205092737</v>
      </c>
      <c r="AG596" s="18">
        <v>0</v>
      </c>
      <c r="AH596" s="18">
        <v>0</v>
      </c>
      <c r="AI596" s="18">
        <v>0.17268071643163385</v>
      </c>
      <c r="AJ596" s="18">
        <v>1.1437105260226893E-2</v>
      </c>
      <c r="AK596" s="18">
        <v>0</v>
      </c>
      <c r="AL596" s="18">
        <v>100</v>
      </c>
      <c r="AM596" s="18">
        <v>900</v>
      </c>
      <c r="AN596" s="18">
        <v>0</v>
      </c>
      <c r="AO596" s="18">
        <v>0</v>
      </c>
      <c r="AP596" s="18">
        <v>8348.01</v>
      </c>
      <c r="AQ596" s="18">
        <v>205.68799999999999</v>
      </c>
      <c r="AR596" s="18"/>
      <c r="AS596" s="18">
        <v>0</v>
      </c>
      <c r="AT596" s="18">
        <v>0</v>
      </c>
      <c r="AU596" s="18">
        <v>6.40191</v>
      </c>
      <c r="AV596" s="18">
        <v>2.5963400000000001</v>
      </c>
      <c r="AW596" s="18">
        <v>20.443000000000001</v>
      </c>
      <c r="AX596" s="18">
        <v>0.91439999999999999</v>
      </c>
      <c r="AY596" s="18">
        <v>0</v>
      </c>
      <c r="AZ596" s="18">
        <v>0</v>
      </c>
      <c r="BA596" s="18">
        <v>123473</v>
      </c>
      <c r="BB596" s="18">
        <v>2729.02</v>
      </c>
      <c r="BC596" s="18">
        <v>1.08388</v>
      </c>
      <c r="BD596" s="18">
        <v>0.43095699999999998</v>
      </c>
      <c r="BE596" s="18">
        <v>2.30768</v>
      </c>
      <c r="BF596" s="18">
        <v>1.10141</v>
      </c>
      <c r="BG596" s="18">
        <v>74.344399999999993</v>
      </c>
      <c r="BH596" s="18">
        <v>9.4136799999999994</v>
      </c>
      <c r="BI596" s="18">
        <v>16.306100000000001</v>
      </c>
      <c r="BJ596" s="18">
        <v>5.9326400000000001</v>
      </c>
      <c r="BK596" s="18">
        <v>0</v>
      </c>
      <c r="BL596" s="18">
        <v>0</v>
      </c>
      <c r="BM596" s="23">
        <f t="shared" si="108"/>
        <v>78.636666713691042</v>
      </c>
      <c r="BN596" s="23">
        <f t="shared" si="109"/>
        <v>1098.601847510397</v>
      </c>
      <c r="BO596" s="23">
        <f t="shared" si="110"/>
        <v>0.79566535083246215</v>
      </c>
      <c r="BP596" s="23">
        <f t="shared" si="111"/>
        <v>1098.6018475103967</v>
      </c>
      <c r="BQ596" s="23"/>
      <c r="BR596" s="18">
        <v>13.3017</v>
      </c>
      <c r="BS596" s="18">
        <v>2.3630399999999998</v>
      </c>
      <c r="BT596" s="18">
        <v>14106</v>
      </c>
      <c r="BU596" s="18">
        <v>490.35399999999998</v>
      </c>
      <c r="BV596" s="18">
        <v>18.898399999999999</v>
      </c>
      <c r="BW596" s="18">
        <v>0.96840999999999999</v>
      </c>
      <c r="BX596" s="18">
        <v>394.86</v>
      </c>
      <c r="BY596" s="18">
        <v>8.4480299999999993</v>
      </c>
      <c r="BZ596" s="18">
        <v>0</v>
      </c>
      <c r="CA596" s="23">
        <f t="shared" si="112"/>
        <v>0</v>
      </c>
      <c r="CB596" s="24">
        <f t="shared" si="113"/>
        <v>0</v>
      </c>
      <c r="CC596" s="25">
        <f t="shared" si="114"/>
        <v>-15.551948641569126</v>
      </c>
      <c r="CD596" s="25"/>
      <c r="CE596" s="18">
        <v>0</v>
      </c>
      <c r="CF596" s="18">
        <v>0</v>
      </c>
      <c r="CG596" s="18">
        <v>0</v>
      </c>
      <c r="CH596" s="18">
        <v>13100.1</v>
      </c>
      <c r="CI596" s="23">
        <v>8348.01</v>
      </c>
      <c r="CJ596" s="23" t="b">
        <f t="shared" si="115"/>
        <v>1</v>
      </c>
      <c r="CK596" s="23" t="b">
        <f t="shared" si="116"/>
        <v>1</v>
      </c>
      <c r="CL596" s="23">
        <f t="shared" si="117"/>
        <v>0</v>
      </c>
      <c r="CM596" s="23">
        <f t="shared" si="118"/>
        <v>0</v>
      </c>
      <c r="CN596" s="23">
        <f t="shared" si="119"/>
        <v>10724.055</v>
      </c>
      <c r="CO596" s="18">
        <v>1588.49</v>
      </c>
      <c r="CP596" s="18">
        <v>130.631</v>
      </c>
      <c r="CQ596" s="18">
        <v>1.70987</v>
      </c>
      <c r="CR596" s="18">
        <v>6.6270199999999999</v>
      </c>
      <c r="CS596" s="18">
        <v>1.87652</v>
      </c>
      <c r="CT596" s="18">
        <v>0</v>
      </c>
      <c r="CU596" s="18">
        <v>0</v>
      </c>
      <c r="CV596" s="18">
        <v>1663.9658203125</v>
      </c>
      <c r="CW596" s="18">
        <v>8.547785758972168</v>
      </c>
      <c r="CX596" s="18">
        <v>45.587356567382812</v>
      </c>
      <c r="CY596" s="18">
        <v>85.408058166503906</v>
      </c>
      <c r="CZ596" s="18">
        <v>14.292572975158691</v>
      </c>
      <c r="DA596" s="18">
        <v>220.83102416992187</v>
      </c>
      <c r="DB596" s="18">
        <v>6164.671875</v>
      </c>
      <c r="DC596" s="18">
        <v>3.624880313873291</v>
      </c>
      <c r="DD596" s="18">
        <v>10.559828758239746</v>
      </c>
      <c r="DE596" s="18">
        <v>9.5831680297851562</v>
      </c>
      <c r="DF596" s="19">
        <v>62.31130576872669</v>
      </c>
      <c r="DG596" s="19"/>
      <c r="DH596" s="19">
        <v>527.96478999999999</v>
      </c>
      <c r="DI596" s="19">
        <v>0</v>
      </c>
      <c r="DJ596" s="19">
        <v>0</v>
      </c>
      <c r="DK596" s="19">
        <v>25.60764</v>
      </c>
      <c r="DL596" s="19">
        <v>40.886000000000003</v>
      </c>
      <c r="DM596" s="19">
        <v>0</v>
      </c>
      <c r="DN596" s="19">
        <v>9.2307199999999998</v>
      </c>
      <c r="DO596" s="19">
        <v>297.37759999999997</v>
      </c>
      <c r="DP596" s="19">
        <v>48.918300000000002</v>
      </c>
      <c r="DQ596" s="19">
        <v>0</v>
      </c>
      <c r="DR596" s="19">
        <v>66.508499999999998</v>
      </c>
      <c r="DS596" s="19">
        <v>394.86</v>
      </c>
      <c r="DT596" s="19">
        <v>883.38875999999993</v>
      </c>
      <c r="DU596" s="19">
        <v>100.28324057842319</v>
      </c>
      <c r="DV596" s="19">
        <v>4.0416500677480842</v>
      </c>
      <c r="DW596" s="19">
        <v>6.7624741447282801</v>
      </c>
      <c r="DX596" s="19">
        <v>0.92815564999853739</v>
      </c>
      <c r="DY596" s="19">
        <v>0.9521323968454426</v>
      </c>
      <c r="DZ596" s="19">
        <v>0.9374109916153921</v>
      </c>
      <c r="EA596" s="19">
        <v>0.96162682873010885</v>
      </c>
      <c r="EB596" s="19">
        <v>44880.57012865079</v>
      </c>
      <c r="EC596" s="19">
        <v>5.7143716678057874</v>
      </c>
      <c r="ED596" s="19">
        <v>131880.18911279136</v>
      </c>
      <c r="EE596" s="19">
        <v>3.7048067933524309</v>
      </c>
      <c r="EF596" s="19">
        <v>2.9384695589818697</v>
      </c>
      <c r="EG596" s="19">
        <v>0.37076023893356325</v>
      </c>
      <c r="EH596" s="19">
        <v>616.93236511634507</v>
      </c>
      <c r="EI596" s="19">
        <v>13197.9704080106</v>
      </c>
      <c r="EJ596" s="19">
        <v>9.9924598279706505</v>
      </c>
      <c r="EK596" s="19">
        <v>9.9924598279706522</v>
      </c>
      <c r="EL596" s="19">
        <v>99.997914451717705</v>
      </c>
      <c r="EM596" s="19">
        <v>14.437630176712339</v>
      </c>
      <c r="EN596" s="19">
        <v>5.7143716678057874</v>
      </c>
      <c r="EO596" s="19">
        <v>745.34817695762683</v>
      </c>
      <c r="EP596" s="19">
        <v>1044.5569605056958</v>
      </c>
      <c r="EQ596" s="19">
        <v>188.22962238572762</v>
      </c>
      <c r="ER596" s="19">
        <v>263.58676291141205</v>
      </c>
      <c r="ES596" s="19">
        <v>19.226247939812254</v>
      </c>
      <c r="ET596" s="19">
        <v>1380.7335538250957</v>
      </c>
      <c r="EU596" s="19">
        <v>4.4647802307127167</v>
      </c>
      <c r="EV596" s="19">
        <v>2.2049411996650475E-2</v>
      </c>
      <c r="EW596" s="19">
        <v>500</v>
      </c>
      <c r="EX596" s="19">
        <v>10696.448390677026</v>
      </c>
      <c r="EY596" s="19">
        <v>55577.018519327816</v>
      </c>
      <c r="EZ596" s="19">
        <v>3.8936342358126777E-2</v>
      </c>
      <c r="FA596" s="19">
        <v>20</v>
      </c>
      <c r="FB596" s="19">
        <v>2.1816615649929121</v>
      </c>
      <c r="FC596" s="19">
        <v>7.0762857757286648</v>
      </c>
      <c r="FD596" s="19">
        <v>7.4999999999999997E-2</v>
      </c>
      <c r="FE596" s="19">
        <v>14.055313110351563</v>
      </c>
      <c r="FF596" s="19">
        <v>0.13159020575313835</v>
      </c>
    </row>
    <row r="597" spans="1:162">
      <c r="A597" s="4">
        <v>40480.621527777781</v>
      </c>
      <c r="B597" s="18">
        <v>43</v>
      </c>
      <c r="C597" s="18" t="s">
        <v>78</v>
      </c>
      <c r="D597" s="18" t="s">
        <v>242</v>
      </c>
      <c r="E597" s="4">
        <v>40480.60833333333</v>
      </c>
      <c r="F597" s="4">
        <v>40480.629166666666</v>
      </c>
      <c r="G597" s="18" t="s">
        <v>28</v>
      </c>
      <c r="H597" s="18">
        <v>2</v>
      </c>
      <c r="I597" s="18">
        <v>1.5</v>
      </c>
      <c r="J597" s="18">
        <v>0</v>
      </c>
      <c r="K597" s="18">
        <v>5</v>
      </c>
      <c r="L597" s="18"/>
      <c r="M597" s="18">
        <v>549059</v>
      </c>
      <c r="N597" s="18">
        <v>549060</v>
      </c>
      <c r="O597" s="18">
        <v>0</v>
      </c>
      <c r="P597" s="18">
        <v>1.2948596861183683E-2</v>
      </c>
      <c r="Q597" s="18">
        <v>0</v>
      </c>
      <c r="R597" s="18">
        <v>1.7767492974014791</v>
      </c>
      <c r="S597" s="18">
        <v>0</v>
      </c>
      <c r="T597" s="18">
        <v>0.90139093912067425</v>
      </c>
      <c r="U597" s="18">
        <v>1.1414119283578841</v>
      </c>
      <c r="V597" s="18">
        <v>0</v>
      </c>
      <c r="W597" s="18">
        <v>0</v>
      </c>
      <c r="X597" s="18">
        <v>2.0781452974811785</v>
      </c>
      <c r="Y597" s="18">
        <v>2.2320385751810938E-2</v>
      </c>
      <c r="Z597" s="18">
        <v>31.863955634123862</v>
      </c>
      <c r="AA597" s="18">
        <v>2.7781128813400689E-2</v>
      </c>
      <c r="AB597" s="18">
        <v>2.6172815721028802E-3</v>
      </c>
      <c r="AC597" s="18">
        <v>57.273269545113124</v>
      </c>
      <c r="AD597" s="18">
        <v>0</v>
      </c>
      <c r="AE597" s="18">
        <v>3.1965474919869744E-2</v>
      </c>
      <c r="AF597" s="18">
        <v>4.6812411205092737</v>
      </c>
      <c r="AG597" s="18">
        <v>0</v>
      </c>
      <c r="AH597" s="18">
        <v>0</v>
      </c>
      <c r="AI597" s="18">
        <v>0.17268071643163385</v>
      </c>
      <c r="AJ597" s="18">
        <v>1.1437105260226893E-2</v>
      </c>
      <c r="AK597" s="18">
        <v>0</v>
      </c>
      <c r="AL597" s="18">
        <v>100</v>
      </c>
      <c r="AM597" s="18">
        <v>900</v>
      </c>
      <c r="AN597" s="18">
        <v>0</v>
      </c>
      <c r="AO597" s="18">
        <v>0</v>
      </c>
      <c r="AP597" s="18">
        <v>7420.23</v>
      </c>
      <c r="AQ597" s="18">
        <v>189.648</v>
      </c>
      <c r="AR597" s="18"/>
      <c r="AS597" s="18">
        <v>0</v>
      </c>
      <c r="AT597" s="18">
        <v>0</v>
      </c>
      <c r="AU597" s="18">
        <v>0</v>
      </c>
      <c r="AV597" s="18">
        <v>0</v>
      </c>
      <c r="AW597" s="18">
        <v>14.305099999999999</v>
      </c>
      <c r="AX597" s="18">
        <v>0.75390299999999999</v>
      </c>
      <c r="AY597" s="18">
        <v>0</v>
      </c>
      <c r="AZ597" s="18">
        <v>0</v>
      </c>
      <c r="BA597" s="18">
        <v>85372</v>
      </c>
      <c r="BB597" s="18">
        <v>2246.29</v>
      </c>
      <c r="BC597" s="18">
        <v>0</v>
      </c>
      <c r="BD597" s="18">
        <v>0</v>
      </c>
      <c r="BE597" s="18">
        <v>3.6505000000000001</v>
      </c>
      <c r="BF597" s="18">
        <v>0.86967899999999998</v>
      </c>
      <c r="BG597" s="18">
        <v>48.414900000000003</v>
      </c>
      <c r="BH597" s="18">
        <v>5.9135299999999997</v>
      </c>
      <c r="BI597" s="18">
        <v>16.905799999999999</v>
      </c>
      <c r="BJ597" s="18">
        <v>4.3178799999999997</v>
      </c>
      <c r="BK597" s="18">
        <v>0</v>
      </c>
      <c r="BL597" s="18">
        <v>0</v>
      </c>
      <c r="BM597" s="23">
        <f t="shared" si="108"/>
        <v>78.636666713691042</v>
      </c>
      <c r="BN597" s="23">
        <f t="shared" si="109"/>
        <v>1007.3241732498814</v>
      </c>
      <c r="BO597" s="23">
        <f t="shared" si="110"/>
        <v>0.80334174529403757</v>
      </c>
      <c r="BP597" s="23">
        <f t="shared" si="111"/>
        <v>1007.3241732498814</v>
      </c>
      <c r="BQ597" s="23"/>
      <c r="BR597" s="18">
        <v>11.0185</v>
      </c>
      <c r="BS597" s="18">
        <v>1.66587</v>
      </c>
      <c r="BT597" s="18">
        <v>11765.9</v>
      </c>
      <c r="BU597" s="18">
        <v>411.43599999999998</v>
      </c>
      <c r="BV597" s="18">
        <v>16.624099999999999</v>
      </c>
      <c r="BW597" s="18">
        <v>0.788825</v>
      </c>
      <c r="BX597" s="18">
        <v>249.11500000000001</v>
      </c>
      <c r="BY597" s="18">
        <v>6.0214299999999996</v>
      </c>
      <c r="BZ597" s="18">
        <v>0</v>
      </c>
      <c r="CA597" s="23">
        <f t="shared" si="112"/>
        <v>0</v>
      </c>
      <c r="CB597" s="24">
        <f t="shared" si="113"/>
        <v>0</v>
      </c>
      <c r="CC597" s="25">
        <f t="shared" si="114"/>
        <v>-15.551948641569126</v>
      </c>
      <c r="CD597" s="25"/>
      <c r="CE597" s="18">
        <v>0</v>
      </c>
      <c r="CF597" s="18">
        <v>0</v>
      </c>
      <c r="CG597" s="18">
        <v>0</v>
      </c>
      <c r="CH597" s="18">
        <v>11449.5</v>
      </c>
      <c r="CI597" s="23">
        <v>7420.23</v>
      </c>
      <c r="CJ597" s="23" t="b">
        <f t="shared" si="115"/>
        <v>1</v>
      </c>
      <c r="CK597" s="23" t="b">
        <f t="shared" si="116"/>
        <v>1</v>
      </c>
      <c r="CL597" s="23">
        <f t="shared" si="117"/>
        <v>0</v>
      </c>
      <c r="CM597" s="23">
        <f t="shared" si="118"/>
        <v>0</v>
      </c>
      <c r="CN597" s="23">
        <f t="shared" si="119"/>
        <v>9434.8649999999998</v>
      </c>
      <c r="CO597" s="18">
        <v>1073.43</v>
      </c>
      <c r="CP597" s="18">
        <v>79.074799999999996</v>
      </c>
      <c r="CQ597" s="18">
        <v>1.0815699999999999</v>
      </c>
      <c r="CR597" s="18">
        <v>4.4742199999999999</v>
      </c>
      <c r="CS597" s="18">
        <v>1.1839500000000001</v>
      </c>
      <c r="CT597" s="18">
        <v>0</v>
      </c>
      <c r="CU597" s="18">
        <v>0</v>
      </c>
      <c r="CV597" s="18">
        <v>1511.1356201171875</v>
      </c>
      <c r="CW597" s="18">
        <v>7.7506604194641113</v>
      </c>
      <c r="CX597" s="18">
        <v>41.703212738037109</v>
      </c>
      <c r="CY597" s="18">
        <v>85.423393249511719</v>
      </c>
      <c r="CZ597" s="18">
        <v>14.155999183654785</v>
      </c>
      <c r="DA597" s="18">
        <v>212.71693420410156</v>
      </c>
      <c r="DB597" s="18">
        <v>6165.078125</v>
      </c>
      <c r="DC597" s="18">
        <v>3.7181100845336914</v>
      </c>
      <c r="DD597" s="18">
        <v>2.9638669490814209</v>
      </c>
      <c r="DE597" s="18">
        <v>7.7663264274597168</v>
      </c>
      <c r="DF597" s="19">
        <v>62.31130576872669</v>
      </c>
      <c r="DG597" s="19"/>
      <c r="DH597" s="19">
        <v>343.40980000000002</v>
      </c>
      <c r="DI597" s="19">
        <v>0</v>
      </c>
      <c r="DJ597" s="19">
        <v>0</v>
      </c>
      <c r="DK597" s="19">
        <v>0</v>
      </c>
      <c r="DL597" s="19">
        <v>28.610199999999999</v>
      </c>
      <c r="DM597" s="19">
        <v>0</v>
      </c>
      <c r="DN597" s="19">
        <v>14.602</v>
      </c>
      <c r="DO597" s="19">
        <v>193.65960000000001</v>
      </c>
      <c r="DP597" s="19">
        <v>50.717399999999998</v>
      </c>
      <c r="DQ597" s="19">
        <v>0</v>
      </c>
      <c r="DR597" s="19">
        <v>55.092500000000001</v>
      </c>
      <c r="DS597" s="19">
        <v>249.11500000000001</v>
      </c>
      <c r="DT597" s="19">
        <v>591.79669999999999</v>
      </c>
      <c r="DU597" s="19">
        <v>144.7932843333148</v>
      </c>
      <c r="DV597" s="19">
        <v>4.3428475317041588</v>
      </c>
      <c r="DW597" s="19">
        <v>7.4840113411605218</v>
      </c>
      <c r="DX597" s="19">
        <v>0.9446492626071733</v>
      </c>
      <c r="DY597" s="19">
        <v>0.96441331300244448</v>
      </c>
      <c r="DZ597" s="19">
        <v>0.95117338606329016</v>
      </c>
      <c r="EA597" s="19">
        <v>0.97107393484994919</v>
      </c>
      <c r="EB597" s="19">
        <v>41151.654079480904</v>
      </c>
      <c r="EC597" s="19">
        <v>5.239591330525716</v>
      </c>
      <c r="ED597" s="19">
        <v>131888.87997710877</v>
      </c>
      <c r="EE597" s="19">
        <v>4.0797649416284045</v>
      </c>
      <c r="EF597" s="19">
        <v>3.2049472354714261</v>
      </c>
      <c r="EG597" s="19">
        <v>0.36984519453048709</v>
      </c>
      <c r="EH597" s="19">
        <v>558.88624738418946</v>
      </c>
      <c r="EI597" s="19">
        <v>11956.195802808272</v>
      </c>
      <c r="EJ597" s="19">
        <v>11.031007032030265</v>
      </c>
      <c r="EK597" s="19">
        <v>11.031007032030264</v>
      </c>
      <c r="EL597" s="19">
        <v>99.997914451717705</v>
      </c>
      <c r="EM597" s="19">
        <v>14.437630176712339</v>
      </c>
      <c r="EN597" s="19">
        <v>5.239591330525716</v>
      </c>
      <c r="EO597" s="19">
        <v>745.34817695762683</v>
      </c>
      <c r="EP597" s="19">
        <v>1044.5569605056958</v>
      </c>
      <c r="EQ597" s="19">
        <v>175.02830970652994</v>
      </c>
      <c r="ER597" s="19">
        <v>245.08114325649927</v>
      </c>
      <c r="ES597" s="19">
        <v>19.226247939812254</v>
      </c>
      <c r="ET597" s="19">
        <v>1253.9173759496123</v>
      </c>
      <c r="EU597" s="19">
        <v>4.916654193687271</v>
      </c>
      <c r="EV597" s="19">
        <v>9.7268464050888973E-2</v>
      </c>
      <c r="EW597" s="19">
        <v>500</v>
      </c>
      <c r="EX597" s="19">
        <v>10696.448390677026</v>
      </c>
      <c r="EY597" s="19">
        <v>51848.10247015793</v>
      </c>
      <c r="EZ597" s="19">
        <v>3.8788991772162371E-2</v>
      </c>
      <c r="FA597" s="19">
        <v>20</v>
      </c>
      <c r="FB597" s="19">
        <v>2.1816615649929121</v>
      </c>
      <c r="FC597" s="19">
        <v>6.6015054384485943</v>
      </c>
      <c r="FD597" s="19">
        <v>7.4999999999999997E-2</v>
      </c>
      <c r="FE597" s="19">
        <v>11.390612093607585</v>
      </c>
      <c r="FF597" s="19">
        <v>0.17371570140405426</v>
      </c>
    </row>
    <row r="598" spans="1:162">
      <c r="A598" s="4">
        <v>40480.62222222222</v>
      </c>
      <c r="B598" s="18">
        <v>43</v>
      </c>
      <c r="C598" s="18" t="s">
        <v>78</v>
      </c>
      <c r="D598" s="18" t="s">
        <v>242</v>
      </c>
      <c r="E598" s="4">
        <v>40480.60833333333</v>
      </c>
      <c r="F598" s="4">
        <v>40480.629166666666</v>
      </c>
      <c r="G598" s="18" t="s">
        <v>28</v>
      </c>
      <c r="H598" s="18">
        <v>2</v>
      </c>
      <c r="I598" s="18">
        <v>1.5</v>
      </c>
      <c r="J598" s="18">
        <v>0</v>
      </c>
      <c r="K598" s="18">
        <v>5</v>
      </c>
      <c r="L598" s="18"/>
      <c r="M598" s="18">
        <v>549059</v>
      </c>
      <c r="N598" s="18">
        <v>549060</v>
      </c>
      <c r="O598" s="18">
        <v>0</v>
      </c>
      <c r="P598" s="18">
        <v>1.2948596861183683E-2</v>
      </c>
      <c r="Q598" s="18">
        <v>0</v>
      </c>
      <c r="R598" s="18">
        <v>1.7767492974014791</v>
      </c>
      <c r="S598" s="18">
        <v>0</v>
      </c>
      <c r="T598" s="18">
        <v>0.90139093912067425</v>
      </c>
      <c r="U598" s="18">
        <v>1.1414119283578841</v>
      </c>
      <c r="V598" s="18">
        <v>0</v>
      </c>
      <c r="W598" s="18">
        <v>0</v>
      </c>
      <c r="X598" s="18">
        <v>2.0781452974811785</v>
      </c>
      <c r="Y598" s="18">
        <v>2.2320385751810938E-2</v>
      </c>
      <c r="Z598" s="18">
        <v>31.863955634123862</v>
      </c>
      <c r="AA598" s="18">
        <v>2.7781128813400689E-2</v>
      </c>
      <c r="AB598" s="18">
        <v>2.6172815721028802E-3</v>
      </c>
      <c r="AC598" s="18">
        <v>57.273269545113124</v>
      </c>
      <c r="AD598" s="18">
        <v>0</v>
      </c>
      <c r="AE598" s="18">
        <v>3.1965474919869744E-2</v>
      </c>
      <c r="AF598" s="18">
        <v>4.6812411205092737</v>
      </c>
      <c r="AG598" s="18">
        <v>0</v>
      </c>
      <c r="AH598" s="18">
        <v>0</v>
      </c>
      <c r="AI598" s="18">
        <v>0.17268071643163385</v>
      </c>
      <c r="AJ598" s="18">
        <v>1.1437105260226893E-2</v>
      </c>
      <c r="AK598" s="18">
        <v>0</v>
      </c>
      <c r="AL598" s="18">
        <v>100</v>
      </c>
      <c r="AM598" s="18">
        <v>900</v>
      </c>
      <c r="AN598" s="18">
        <v>0</v>
      </c>
      <c r="AO598" s="18">
        <v>0</v>
      </c>
      <c r="AP598" s="18">
        <v>9765.49</v>
      </c>
      <c r="AQ598" s="18">
        <v>184.27500000000001</v>
      </c>
      <c r="AR598" s="18"/>
      <c r="AS598" s="18">
        <v>0</v>
      </c>
      <c r="AT598" s="18">
        <v>0</v>
      </c>
      <c r="AU598" s="18">
        <v>0</v>
      </c>
      <c r="AV598" s="18">
        <v>0</v>
      </c>
      <c r="AW598" s="18">
        <v>16.798400000000001</v>
      </c>
      <c r="AX598" s="18">
        <v>0.65740600000000005</v>
      </c>
      <c r="AY598" s="18">
        <v>0</v>
      </c>
      <c r="AZ598" s="18">
        <v>0</v>
      </c>
      <c r="BA598" s="18">
        <v>99368.8</v>
      </c>
      <c r="BB598" s="18">
        <v>2066.4299999999998</v>
      </c>
      <c r="BC598" s="18">
        <v>0.88753300000000002</v>
      </c>
      <c r="BD598" s="18">
        <v>0.33093600000000001</v>
      </c>
      <c r="BE598" s="18">
        <v>2.0176500000000002</v>
      </c>
      <c r="BF598" s="18">
        <v>0.73960599999999999</v>
      </c>
      <c r="BG598" s="18">
        <v>65.83</v>
      </c>
      <c r="BH598" s="18">
        <v>8.5336200000000009</v>
      </c>
      <c r="BI598" s="18">
        <v>21.186800000000002</v>
      </c>
      <c r="BJ598" s="18">
        <v>5.1908000000000003</v>
      </c>
      <c r="BK598" s="18">
        <v>0</v>
      </c>
      <c r="BL598" s="18">
        <v>0</v>
      </c>
      <c r="BM598" s="23">
        <f t="shared" si="108"/>
        <v>78.636666713691042</v>
      </c>
      <c r="BN598" s="23">
        <f t="shared" si="109"/>
        <v>1133.9561460150824</v>
      </c>
      <c r="BO598" s="23">
        <f t="shared" si="110"/>
        <v>0.77813656680566035</v>
      </c>
      <c r="BP598" s="23">
        <f t="shared" si="111"/>
        <v>1133.9561460150824</v>
      </c>
      <c r="BQ598" s="23"/>
      <c r="BR598" s="18">
        <v>14.086600000000001</v>
      </c>
      <c r="BS598" s="18">
        <v>2.0736400000000001</v>
      </c>
      <c r="BT598" s="18">
        <v>13719.2</v>
      </c>
      <c r="BU598" s="18">
        <v>368.99299999999999</v>
      </c>
      <c r="BV598" s="18">
        <v>15.3592</v>
      </c>
      <c r="BW598" s="18">
        <v>0.71982699999999999</v>
      </c>
      <c r="BX598" s="18">
        <v>386.95600000000002</v>
      </c>
      <c r="BY598" s="18">
        <v>8.8420500000000004</v>
      </c>
      <c r="BZ598" s="18">
        <v>0</v>
      </c>
      <c r="CA598" s="23">
        <f t="shared" si="112"/>
        <v>0</v>
      </c>
      <c r="CB598" s="24">
        <f t="shared" si="113"/>
        <v>0</v>
      </c>
      <c r="CC598" s="25">
        <f t="shared" si="114"/>
        <v>-15.551948641569126</v>
      </c>
      <c r="CD598" s="25"/>
      <c r="CE598" s="18">
        <v>0</v>
      </c>
      <c r="CF598" s="18">
        <v>0</v>
      </c>
      <c r="CG598" s="18">
        <v>0</v>
      </c>
      <c r="CH598" s="18">
        <v>9991.1299999999992</v>
      </c>
      <c r="CI598" s="23">
        <v>9765.49</v>
      </c>
      <c r="CJ598" s="23" t="b">
        <f t="shared" si="115"/>
        <v>1</v>
      </c>
      <c r="CK598" s="23" t="b">
        <f t="shared" si="116"/>
        <v>1</v>
      </c>
      <c r="CL598" s="23">
        <f t="shared" si="117"/>
        <v>0</v>
      </c>
      <c r="CM598" s="23">
        <f t="shared" si="118"/>
        <v>0</v>
      </c>
      <c r="CN598" s="23">
        <f t="shared" si="119"/>
        <v>9878.31</v>
      </c>
      <c r="CO598" s="18">
        <v>1244.95</v>
      </c>
      <c r="CP598" s="18">
        <v>105.881</v>
      </c>
      <c r="CQ598" s="18">
        <v>1.36433</v>
      </c>
      <c r="CR598" s="18">
        <v>5.5585100000000001</v>
      </c>
      <c r="CS598" s="18">
        <v>1.51403</v>
      </c>
      <c r="CT598" s="18">
        <v>0</v>
      </c>
      <c r="CU598" s="18">
        <v>0</v>
      </c>
      <c r="CV598" s="18">
        <v>1756.2039794921875</v>
      </c>
      <c r="CW598" s="18">
        <v>7.926145076751709</v>
      </c>
      <c r="CX598" s="18">
        <v>42.398311614990234</v>
      </c>
      <c r="CY598" s="18">
        <v>85.318290710449219</v>
      </c>
      <c r="CZ598" s="18">
        <v>14.614536285400391</v>
      </c>
      <c r="DA598" s="18">
        <v>222.00883483886719</v>
      </c>
      <c r="DB598" s="18">
        <v>6129.8359375</v>
      </c>
      <c r="DC598" s="18">
        <v>3.7312335968017578</v>
      </c>
      <c r="DD598" s="18">
        <v>10.684762001037598</v>
      </c>
      <c r="DE598" s="18">
        <v>6.4252448081970215</v>
      </c>
      <c r="DF598" s="19">
        <v>62.31130576872669</v>
      </c>
      <c r="DG598" s="19"/>
      <c r="DH598" s="19">
        <v>506.87545</v>
      </c>
      <c r="DI598" s="19">
        <v>0</v>
      </c>
      <c r="DJ598" s="19">
        <v>0</v>
      </c>
      <c r="DK598" s="19">
        <v>0</v>
      </c>
      <c r="DL598" s="19">
        <v>33.596800000000002</v>
      </c>
      <c r="DM598" s="19">
        <v>0</v>
      </c>
      <c r="DN598" s="19">
        <v>8.0706000000000007</v>
      </c>
      <c r="DO598" s="19">
        <v>263.32</v>
      </c>
      <c r="DP598" s="19">
        <v>63.560400000000001</v>
      </c>
      <c r="DQ598" s="19">
        <v>0</v>
      </c>
      <c r="DR598" s="19">
        <v>70.433000000000007</v>
      </c>
      <c r="DS598" s="19">
        <v>386.95600000000002</v>
      </c>
      <c r="DT598" s="19">
        <v>825.93679999999995</v>
      </c>
      <c r="DU598" s="19">
        <v>94.36187795732944</v>
      </c>
      <c r="DV598" s="19">
        <v>4.787218197788083</v>
      </c>
      <c r="DW598" s="19">
        <v>7.8006138967331244</v>
      </c>
      <c r="DX598" s="19">
        <v>0.91469172817982347</v>
      </c>
      <c r="DY598" s="19">
        <v>0.94221397476394142</v>
      </c>
      <c r="DZ598" s="19">
        <v>0.92438517375318785</v>
      </c>
      <c r="EA598" s="19">
        <v>0.95219908734499892</v>
      </c>
      <c r="EB598" s="19">
        <v>46324.879618011786</v>
      </c>
      <c r="EC598" s="19">
        <v>5.8982668634748538</v>
      </c>
      <c r="ED598" s="19">
        <v>131134.94749757214</v>
      </c>
      <c r="EE598" s="19">
        <v>3.4903895043401869</v>
      </c>
      <c r="EF598" s="19">
        <v>2.830767151018887</v>
      </c>
      <c r="EG598" s="19">
        <v>0.37291739311218264</v>
      </c>
      <c r="EH598" s="19">
        <v>654.91900980546757</v>
      </c>
      <c r="EI598" s="19">
        <v>14010.614776914968</v>
      </c>
      <c r="EJ598" s="19">
        <v>9.3596854660254287</v>
      </c>
      <c r="EK598" s="19">
        <v>9.3596854660254287</v>
      </c>
      <c r="EL598" s="19">
        <v>99.997914451717705</v>
      </c>
      <c r="EM598" s="19">
        <v>14.437630176712339</v>
      </c>
      <c r="EN598" s="19">
        <v>5.8982668634748538</v>
      </c>
      <c r="EO598" s="19">
        <v>745.34817695762683</v>
      </c>
      <c r="EP598" s="19">
        <v>1044.5569605056958</v>
      </c>
      <c r="EQ598" s="19">
        <v>196.72005746166712</v>
      </c>
      <c r="ER598" s="19">
        <v>275.48752991758477</v>
      </c>
      <c r="ES598" s="19">
        <v>19.226247939812254</v>
      </c>
      <c r="ET598" s="19">
        <v>1457.2713767585838</v>
      </c>
      <c r="EU598" s="19">
        <v>4.2063791516543922</v>
      </c>
      <c r="EV598" s="19">
        <v>6.4548114239754761E-2</v>
      </c>
      <c r="EW598" s="19">
        <v>500</v>
      </c>
      <c r="EX598" s="19">
        <v>10696.448390677026</v>
      </c>
      <c r="EY598" s="19">
        <v>57021.328008688812</v>
      </c>
      <c r="EZ598" s="19">
        <v>3.9567720680731798E-2</v>
      </c>
      <c r="FA598" s="19">
        <v>20</v>
      </c>
      <c r="FB598" s="19">
        <v>2.1816615649929121</v>
      </c>
      <c r="FC598" s="19">
        <v>7.2601809713977321</v>
      </c>
      <c r="FD598" s="19">
        <v>7.4999999999999997E-2</v>
      </c>
      <c r="FE598" s="19">
        <v>9.4236923853556309</v>
      </c>
      <c r="FF598" s="19">
        <v>0.31313561106604237</v>
      </c>
    </row>
    <row r="599" spans="1:162">
      <c r="A599" s="4">
        <v>40480.622916666667</v>
      </c>
      <c r="B599" s="18">
        <v>43</v>
      </c>
      <c r="C599" s="18" t="s">
        <v>78</v>
      </c>
      <c r="D599" s="18" t="s">
        <v>242</v>
      </c>
      <c r="E599" s="4">
        <v>40480.60833333333</v>
      </c>
      <c r="F599" s="4">
        <v>40480.629166666666</v>
      </c>
      <c r="G599" s="18" t="s">
        <v>28</v>
      </c>
      <c r="H599" s="18">
        <v>2</v>
      </c>
      <c r="I599" s="18">
        <v>1.5</v>
      </c>
      <c r="J599" s="18">
        <v>0</v>
      </c>
      <c r="K599" s="18">
        <v>5</v>
      </c>
      <c r="L599" s="18"/>
      <c r="M599" s="18">
        <v>549059</v>
      </c>
      <c r="N599" s="18">
        <v>549060</v>
      </c>
      <c r="O599" s="18">
        <v>0</v>
      </c>
      <c r="P599" s="18">
        <v>1.2948596861183683E-2</v>
      </c>
      <c r="Q599" s="18">
        <v>0</v>
      </c>
      <c r="R599" s="18">
        <v>1.7767492974014791</v>
      </c>
      <c r="S599" s="18">
        <v>0</v>
      </c>
      <c r="T599" s="18">
        <v>0.90139093912067425</v>
      </c>
      <c r="U599" s="18">
        <v>1.1414119283578841</v>
      </c>
      <c r="V599" s="18">
        <v>0</v>
      </c>
      <c r="W599" s="18">
        <v>0</v>
      </c>
      <c r="X599" s="18">
        <v>2.0781452974811785</v>
      </c>
      <c r="Y599" s="18">
        <v>2.2320385751810938E-2</v>
      </c>
      <c r="Z599" s="18">
        <v>31.863955634123862</v>
      </c>
      <c r="AA599" s="18">
        <v>2.7781128813400689E-2</v>
      </c>
      <c r="AB599" s="18">
        <v>2.6172815721028802E-3</v>
      </c>
      <c r="AC599" s="18">
        <v>57.273269545113124</v>
      </c>
      <c r="AD599" s="18">
        <v>0</v>
      </c>
      <c r="AE599" s="18">
        <v>3.1965474919869744E-2</v>
      </c>
      <c r="AF599" s="18">
        <v>4.6812411205092737</v>
      </c>
      <c r="AG599" s="18">
        <v>0</v>
      </c>
      <c r="AH599" s="18">
        <v>0</v>
      </c>
      <c r="AI599" s="18">
        <v>0.17268071643163385</v>
      </c>
      <c r="AJ599" s="18">
        <v>1.1437105260226893E-2</v>
      </c>
      <c r="AK599" s="18">
        <v>0</v>
      </c>
      <c r="AL599" s="18">
        <v>100</v>
      </c>
      <c r="AM599" s="18">
        <v>900</v>
      </c>
      <c r="AN599" s="18">
        <v>0</v>
      </c>
      <c r="AO599" s="18">
        <v>0</v>
      </c>
      <c r="AP599" s="18">
        <v>11299.4</v>
      </c>
      <c r="AQ599" s="18">
        <v>193.46199999999999</v>
      </c>
      <c r="AR599" s="18"/>
      <c r="AS599" s="18">
        <v>0</v>
      </c>
      <c r="AT599" s="18">
        <v>0</v>
      </c>
      <c r="AU599" s="18">
        <v>6.2688100000000002</v>
      </c>
      <c r="AV599" s="18">
        <v>2.5254300000000001</v>
      </c>
      <c r="AW599" s="18">
        <v>20.506799999999998</v>
      </c>
      <c r="AX599" s="18">
        <v>0.50539599999999996</v>
      </c>
      <c r="AY599" s="18">
        <v>0</v>
      </c>
      <c r="AZ599" s="18">
        <v>0</v>
      </c>
      <c r="BA599" s="18">
        <v>99543.2</v>
      </c>
      <c r="BB599" s="18">
        <v>1920.68</v>
      </c>
      <c r="BC599" s="18">
        <v>0.54714200000000002</v>
      </c>
      <c r="BD599" s="18">
        <v>0.25890400000000002</v>
      </c>
      <c r="BE599" s="18">
        <v>2.18628</v>
      </c>
      <c r="BF599" s="18">
        <v>0.58135700000000001</v>
      </c>
      <c r="BG599" s="18">
        <v>94.746300000000005</v>
      </c>
      <c r="BH599" s="18">
        <v>11.7227</v>
      </c>
      <c r="BI599" s="18">
        <v>22.811199999999999</v>
      </c>
      <c r="BJ599" s="18">
        <v>5.8809800000000001</v>
      </c>
      <c r="BK599" s="18">
        <v>0</v>
      </c>
      <c r="BL599" s="18">
        <v>0</v>
      </c>
      <c r="BM599" s="23">
        <f t="shared" si="108"/>
        <v>78.636666713691042</v>
      </c>
      <c r="BN599" s="23">
        <f t="shared" si="109"/>
        <v>1102.7212070458393</v>
      </c>
      <c r="BO599" s="23">
        <f t="shared" si="110"/>
        <v>0.79999047804727952</v>
      </c>
      <c r="BP599" s="23">
        <f t="shared" si="111"/>
        <v>1102.7212070458393</v>
      </c>
      <c r="BQ599" s="23"/>
      <c r="BR599" s="18">
        <v>19.442</v>
      </c>
      <c r="BS599" s="18">
        <v>2.4779100000000001</v>
      </c>
      <c r="BT599" s="18">
        <v>12188.7</v>
      </c>
      <c r="BU599" s="18">
        <v>289.66500000000002</v>
      </c>
      <c r="BV599" s="18">
        <v>10.8461</v>
      </c>
      <c r="BW599" s="18">
        <v>0.58859799999999995</v>
      </c>
      <c r="BX599" s="18">
        <v>536.21500000000003</v>
      </c>
      <c r="BY599" s="18">
        <v>10.9796</v>
      </c>
      <c r="BZ599" s="18">
        <v>0</v>
      </c>
      <c r="CA599" s="23">
        <f t="shared" si="112"/>
        <v>0</v>
      </c>
      <c r="CB599" s="24">
        <f t="shared" si="113"/>
        <v>0</v>
      </c>
      <c r="CC599" s="25">
        <f t="shared" si="114"/>
        <v>-15.551948641569126</v>
      </c>
      <c r="CD599" s="25"/>
      <c r="CE599" s="18">
        <v>0</v>
      </c>
      <c r="CF599" s="18">
        <v>0</v>
      </c>
      <c r="CG599" s="18">
        <v>0</v>
      </c>
      <c r="CH599" s="18">
        <v>12740.1</v>
      </c>
      <c r="CI599" s="23">
        <v>11299.4</v>
      </c>
      <c r="CJ599" s="23" t="b">
        <f t="shared" si="115"/>
        <v>1</v>
      </c>
      <c r="CK599" s="23" t="b">
        <f t="shared" si="116"/>
        <v>1</v>
      </c>
      <c r="CL599" s="23">
        <f t="shared" si="117"/>
        <v>0</v>
      </c>
      <c r="CM599" s="23">
        <f t="shared" si="118"/>
        <v>0</v>
      </c>
      <c r="CN599" s="23">
        <f t="shared" si="119"/>
        <v>12019.75</v>
      </c>
      <c r="CO599" s="18">
        <v>1305.75</v>
      </c>
      <c r="CP599" s="18">
        <v>124.384</v>
      </c>
      <c r="CQ599" s="18">
        <v>1.3170500000000001</v>
      </c>
      <c r="CR599" s="18">
        <v>3.7889599999999999</v>
      </c>
      <c r="CS599" s="18">
        <v>1.46156</v>
      </c>
      <c r="CT599" s="18">
        <v>0</v>
      </c>
      <c r="CU599" s="18">
        <v>0</v>
      </c>
      <c r="CV599" s="18">
        <v>1661.1751708984375</v>
      </c>
      <c r="CW599" s="18">
        <v>9.088313102722168</v>
      </c>
      <c r="CX599" s="18">
        <v>48.295509338378906</v>
      </c>
      <c r="CY599" s="18">
        <v>85.271255493164063</v>
      </c>
      <c r="CZ599" s="18">
        <v>14.215300559997559</v>
      </c>
      <c r="DA599" s="18">
        <v>236.89584350585937</v>
      </c>
      <c r="DB599" s="18">
        <v>6123.025390625</v>
      </c>
      <c r="DC599" s="18">
        <v>3.6844329833984375</v>
      </c>
      <c r="DD599" s="18">
        <v>20.500083923339844</v>
      </c>
      <c r="DE599" s="18">
        <v>6.1706328392028809</v>
      </c>
      <c r="DF599" s="19">
        <v>62.31130576872669</v>
      </c>
      <c r="DG599" s="19"/>
      <c r="DH599" s="19">
        <v>702.17639000000008</v>
      </c>
      <c r="DI599" s="19">
        <v>0</v>
      </c>
      <c r="DJ599" s="19">
        <v>0</v>
      </c>
      <c r="DK599" s="19">
        <v>25.075240000000001</v>
      </c>
      <c r="DL599" s="19">
        <v>41.013599999999997</v>
      </c>
      <c r="DM599" s="19">
        <v>0</v>
      </c>
      <c r="DN599" s="19">
        <v>8.74512</v>
      </c>
      <c r="DO599" s="19">
        <v>378.98520000000002</v>
      </c>
      <c r="DP599" s="19">
        <v>68.433599999999998</v>
      </c>
      <c r="DQ599" s="19">
        <v>0</v>
      </c>
      <c r="DR599" s="19">
        <v>97.210000000000008</v>
      </c>
      <c r="DS599" s="19">
        <v>536.21500000000003</v>
      </c>
      <c r="DT599" s="19">
        <v>1155.67776</v>
      </c>
      <c r="DU599" s="19">
        <v>102.42555312580396</v>
      </c>
      <c r="DV599" s="19">
        <v>5.6452308174684855</v>
      </c>
      <c r="DW599" s="19">
        <v>9.291209158734242</v>
      </c>
      <c r="DX599" s="19">
        <v>0.90869850277676112</v>
      </c>
      <c r="DY599" s="19">
        <v>0.93907414453970861</v>
      </c>
      <c r="DZ599" s="19">
        <v>0.91757029770532406</v>
      </c>
      <c r="EA599" s="19">
        <v>0.94824250258983589</v>
      </c>
      <c r="EB599" s="19">
        <v>45048.856032169439</v>
      </c>
      <c r="EC599" s="19">
        <v>5.7357984945239302</v>
      </c>
      <c r="ED599" s="19">
        <v>130989.25017125069</v>
      </c>
      <c r="EE599" s="19">
        <v>3.6859600949329114</v>
      </c>
      <c r="EF599" s="19">
        <v>2.9077153497019128</v>
      </c>
      <c r="EG599" s="19">
        <v>0.37024251375198369</v>
      </c>
      <c r="EH599" s="19">
        <v>615.03767105581858</v>
      </c>
      <c r="EI599" s="19">
        <v>13157.437413541513</v>
      </c>
      <c r="EJ599" s="19">
        <v>9.95552903306519</v>
      </c>
      <c r="EK599" s="19">
        <v>9.95552903306519</v>
      </c>
      <c r="EL599" s="19">
        <v>99.997914451717705</v>
      </c>
      <c r="EM599" s="19">
        <v>14.437630176712339</v>
      </c>
      <c r="EN599" s="19">
        <v>5.7357984945239302</v>
      </c>
      <c r="EO599" s="19">
        <v>745.34817695762683</v>
      </c>
      <c r="EP599" s="19">
        <v>1044.5569605056958</v>
      </c>
      <c r="EQ599" s="19">
        <v>188.94887232575658</v>
      </c>
      <c r="ER599" s="19">
        <v>264.59361788555236</v>
      </c>
      <c r="ES599" s="19">
        <v>19.226247939812254</v>
      </c>
      <c r="ET599" s="19">
        <v>1378.4179153450727</v>
      </c>
      <c r="EU599" s="19">
        <v>4.4420674763880763</v>
      </c>
      <c r="EV599" s="19">
        <v>4.1447667561193147E-4</v>
      </c>
      <c r="EW599" s="19">
        <v>500</v>
      </c>
      <c r="EX599" s="19">
        <v>10696.448390677026</v>
      </c>
      <c r="EY599" s="19">
        <v>55745.304422846464</v>
      </c>
      <c r="EZ599" s="19">
        <v>3.8768739237751995E-2</v>
      </c>
      <c r="FA599" s="19">
        <v>20</v>
      </c>
      <c r="FB599" s="19">
        <v>2.1816615649929121</v>
      </c>
      <c r="FC599" s="19">
        <v>7.0977126024468076</v>
      </c>
      <c r="FD599" s="19">
        <v>7.4999999999999997E-2</v>
      </c>
      <c r="FE599" s="19">
        <v>9.0502614974975586</v>
      </c>
      <c r="FF599" s="19">
        <v>0.31793253953033701</v>
      </c>
    </row>
    <row r="600" spans="1:162">
      <c r="A600" s="4">
        <v>40480.624305555553</v>
      </c>
      <c r="B600" s="18">
        <v>43</v>
      </c>
      <c r="C600" s="18" t="s">
        <v>78</v>
      </c>
      <c r="D600" s="18" t="s">
        <v>242</v>
      </c>
      <c r="E600" s="4">
        <v>40480.60833333333</v>
      </c>
      <c r="F600" s="4">
        <v>40480.629166666666</v>
      </c>
      <c r="G600" s="18" t="s">
        <v>28</v>
      </c>
      <c r="H600" s="18">
        <v>2</v>
      </c>
      <c r="I600" s="18">
        <v>1.5</v>
      </c>
      <c r="J600" s="18">
        <v>0</v>
      </c>
      <c r="K600" s="18">
        <v>5</v>
      </c>
      <c r="L600" s="18"/>
      <c r="M600" s="18">
        <v>549059</v>
      </c>
      <c r="N600" s="18">
        <v>549060</v>
      </c>
      <c r="O600" s="18">
        <v>0</v>
      </c>
      <c r="P600" s="18">
        <v>1.2948596861183683E-2</v>
      </c>
      <c r="Q600" s="18">
        <v>0</v>
      </c>
      <c r="R600" s="18">
        <v>1.7767492974014791</v>
      </c>
      <c r="S600" s="18">
        <v>0</v>
      </c>
      <c r="T600" s="18">
        <v>0.90139093912067425</v>
      </c>
      <c r="U600" s="18">
        <v>1.1414119283578841</v>
      </c>
      <c r="V600" s="18">
        <v>0</v>
      </c>
      <c r="W600" s="18">
        <v>0</v>
      </c>
      <c r="X600" s="18">
        <v>2.0781452974811785</v>
      </c>
      <c r="Y600" s="18">
        <v>2.2320385751810938E-2</v>
      </c>
      <c r="Z600" s="18">
        <v>31.863955634123862</v>
      </c>
      <c r="AA600" s="18">
        <v>2.7781128813400689E-2</v>
      </c>
      <c r="AB600" s="18">
        <v>2.6172815721028802E-3</v>
      </c>
      <c r="AC600" s="18">
        <v>57.273269545113124</v>
      </c>
      <c r="AD600" s="18">
        <v>0</v>
      </c>
      <c r="AE600" s="18">
        <v>3.1965474919869744E-2</v>
      </c>
      <c r="AF600" s="18">
        <v>4.6812411205092737</v>
      </c>
      <c r="AG600" s="18">
        <v>0</v>
      </c>
      <c r="AH600" s="18">
        <v>0</v>
      </c>
      <c r="AI600" s="18">
        <v>0.17268071643163385</v>
      </c>
      <c r="AJ600" s="18">
        <v>1.1437105260226893E-2</v>
      </c>
      <c r="AK600" s="18">
        <v>0</v>
      </c>
      <c r="AL600" s="18">
        <v>100</v>
      </c>
      <c r="AM600" s="18">
        <v>900</v>
      </c>
      <c r="AN600" s="18">
        <v>0</v>
      </c>
      <c r="AO600" s="18">
        <v>0</v>
      </c>
      <c r="AP600" s="18">
        <v>9951.99</v>
      </c>
      <c r="AQ600" s="18">
        <v>197.20699999999999</v>
      </c>
      <c r="AR600" s="18"/>
      <c r="AS600" s="18">
        <v>0</v>
      </c>
      <c r="AT600" s="18">
        <v>0</v>
      </c>
      <c r="AU600" s="18">
        <v>0</v>
      </c>
      <c r="AV600" s="18">
        <v>0</v>
      </c>
      <c r="AW600" s="18">
        <v>15.827299999999999</v>
      </c>
      <c r="AX600" s="18">
        <v>0.616062</v>
      </c>
      <c r="AY600" s="18">
        <v>0</v>
      </c>
      <c r="AZ600" s="18">
        <v>0</v>
      </c>
      <c r="BA600" s="18">
        <v>86420.6</v>
      </c>
      <c r="BB600" s="18">
        <v>2048.4499999999998</v>
      </c>
      <c r="BC600" s="18">
        <v>0.65925999999999996</v>
      </c>
      <c r="BD600" s="18">
        <v>0.30671300000000001</v>
      </c>
      <c r="BE600" s="18">
        <v>1.69157</v>
      </c>
      <c r="BF600" s="18">
        <v>0.68182600000000004</v>
      </c>
      <c r="BG600" s="18">
        <v>38.649799999999999</v>
      </c>
      <c r="BH600" s="18">
        <v>5.9174499999999997</v>
      </c>
      <c r="BI600" s="18">
        <v>0</v>
      </c>
      <c r="BJ600" s="18">
        <v>0</v>
      </c>
      <c r="BK600" s="18">
        <v>0</v>
      </c>
      <c r="BL600" s="18">
        <v>0</v>
      </c>
      <c r="BM600" s="23">
        <f t="shared" si="108"/>
        <v>78.636666713691042</v>
      </c>
      <c r="BN600" s="23">
        <f t="shared" si="109"/>
        <v>1156.6343794004642</v>
      </c>
      <c r="BO600" s="23">
        <f t="shared" si="110"/>
        <v>0.78252637761943766</v>
      </c>
      <c r="BP600" s="23">
        <f t="shared" si="111"/>
        <v>1156.6343794004642</v>
      </c>
      <c r="BQ600" s="23"/>
      <c r="BR600" s="18">
        <v>5.3659299999999996</v>
      </c>
      <c r="BS600" s="18">
        <v>1.5862000000000001</v>
      </c>
      <c r="BT600" s="18">
        <v>14684.6</v>
      </c>
      <c r="BU600" s="18">
        <v>370.44499999999999</v>
      </c>
      <c r="BV600" s="18">
        <v>15.349500000000001</v>
      </c>
      <c r="BW600" s="18">
        <v>0.65332599999999996</v>
      </c>
      <c r="BX600" s="18">
        <v>272.00599999999997</v>
      </c>
      <c r="BY600" s="18">
        <v>6.7243899999999996</v>
      </c>
      <c r="BZ600" s="18">
        <v>0</v>
      </c>
      <c r="CA600" s="23">
        <f t="shared" si="112"/>
        <v>0</v>
      </c>
      <c r="CB600" s="24">
        <f t="shared" si="113"/>
        <v>0</v>
      </c>
      <c r="CC600" s="25">
        <f t="shared" si="114"/>
        <v>-15.551948641569126</v>
      </c>
      <c r="CD600" s="25"/>
      <c r="CE600" s="18">
        <v>0</v>
      </c>
      <c r="CF600" s="18">
        <v>0</v>
      </c>
      <c r="CG600" s="18">
        <v>0</v>
      </c>
      <c r="CH600" s="18">
        <v>11438.5</v>
      </c>
      <c r="CI600" s="23">
        <v>9951.99</v>
      </c>
      <c r="CJ600" s="23" t="b">
        <f t="shared" si="115"/>
        <v>1</v>
      </c>
      <c r="CK600" s="23" t="b">
        <f t="shared" si="116"/>
        <v>1</v>
      </c>
      <c r="CL600" s="23">
        <f t="shared" si="117"/>
        <v>0</v>
      </c>
      <c r="CM600" s="23">
        <f t="shared" si="118"/>
        <v>0</v>
      </c>
      <c r="CN600" s="23">
        <f t="shared" si="119"/>
        <v>10695.244999999999</v>
      </c>
      <c r="CO600" s="18">
        <v>894.85299999999995</v>
      </c>
      <c r="CP600" s="18">
        <v>79.921300000000002</v>
      </c>
      <c r="CQ600" s="18">
        <v>0.93951600000000002</v>
      </c>
      <c r="CR600" s="18">
        <v>6.0142100000000003</v>
      </c>
      <c r="CS600" s="18">
        <v>1.04261</v>
      </c>
      <c r="CT600" s="18">
        <v>0</v>
      </c>
      <c r="CU600" s="18">
        <v>0</v>
      </c>
      <c r="CV600" s="18">
        <v>1781.2777099609375</v>
      </c>
      <c r="CW600" s="18">
        <v>8.9844589233398437</v>
      </c>
      <c r="CX600" s="18">
        <v>48.233097076416016</v>
      </c>
      <c r="CY600" s="18">
        <v>85.111808776855469</v>
      </c>
      <c r="CZ600" s="18">
        <v>14.532551765441895</v>
      </c>
      <c r="DA600" s="18">
        <v>245.23735046386719</v>
      </c>
      <c r="DB600" s="18">
        <v>6170.095703125</v>
      </c>
      <c r="DC600" s="18">
        <v>3.6322205066680908</v>
      </c>
      <c r="DD600" s="18">
        <v>13.842976570129395</v>
      </c>
      <c r="DE600" s="18">
        <v>3.8333523273468018</v>
      </c>
      <c r="DF600" s="19">
        <v>62.31130576872669</v>
      </c>
      <c r="DG600" s="19"/>
      <c r="DH600" s="19">
        <v>333.54059999999998</v>
      </c>
      <c r="DI600" s="19">
        <v>0</v>
      </c>
      <c r="DJ600" s="19">
        <v>0</v>
      </c>
      <c r="DK600" s="19">
        <v>0</v>
      </c>
      <c r="DL600" s="19">
        <v>31.654599999999999</v>
      </c>
      <c r="DM600" s="19">
        <v>0</v>
      </c>
      <c r="DN600" s="19">
        <v>6.7662800000000001</v>
      </c>
      <c r="DO600" s="19">
        <v>154.5992</v>
      </c>
      <c r="DP600" s="19">
        <v>0</v>
      </c>
      <c r="DQ600" s="19">
        <v>0</v>
      </c>
      <c r="DR600" s="19">
        <v>26.829649999999997</v>
      </c>
      <c r="DS600" s="19">
        <v>272.00599999999997</v>
      </c>
      <c r="DT600" s="19">
        <v>491.85572999999999</v>
      </c>
      <c r="DU600" s="19">
        <v>143.12204631306048</v>
      </c>
      <c r="DV600" s="19">
        <v>4.1733630458964006</v>
      </c>
      <c r="DW600" s="19">
        <v>6.1542508692926665</v>
      </c>
      <c r="DX600" s="19">
        <v>0.95239268598286453</v>
      </c>
      <c r="DY600" s="19">
        <v>0.96511447611049106</v>
      </c>
      <c r="DZ600" s="19">
        <v>0.9590470953524709</v>
      </c>
      <c r="EA600" s="19">
        <v>0.97185777318437039</v>
      </c>
      <c r="EB600" s="19">
        <v>47251.340870696789</v>
      </c>
      <c r="EC600" s="19">
        <v>6.0162275738331967</v>
      </c>
      <c r="ED600" s="19">
        <v>131996.22050802928</v>
      </c>
      <c r="EE600" s="19">
        <v>3.4638594917691452</v>
      </c>
      <c r="EF600" s="19">
        <v>2.7934915300972452</v>
      </c>
      <c r="EG600" s="19">
        <v>0.37236809682846073</v>
      </c>
      <c r="EH600" s="19">
        <v>663.29099078111312</v>
      </c>
      <c r="EI600" s="19">
        <v>14189.715701782416</v>
      </c>
      <c r="EJ600" s="19">
        <v>9.3022456039375623</v>
      </c>
      <c r="EK600" s="19">
        <v>9.3022456039375623</v>
      </c>
      <c r="EL600" s="19">
        <v>99.997914451717705</v>
      </c>
      <c r="EM600" s="19">
        <v>14.437630176712339</v>
      </c>
      <c r="EN600" s="19">
        <v>6.0162275738331967</v>
      </c>
      <c r="EO600" s="19">
        <v>745.34817695762683</v>
      </c>
      <c r="EP600" s="19">
        <v>1044.5569605056958</v>
      </c>
      <c r="EQ600" s="19">
        <v>197.82144975177837</v>
      </c>
      <c r="ER600" s="19">
        <v>277.0327877108399</v>
      </c>
      <c r="ES600" s="19">
        <v>19.226247939812254</v>
      </c>
      <c r="ET600" s="19">
        <v>1478.0771773075805</v>
      </c>
      <c r="EU600" s="19">
        <v>4.1744069916323685</v>
      </c>
      <c r="EV600" s="19">
        <v>4.635209084631995E-2</v>
      </c>
      <c r="EW600" s="19">
        <v>500</v>
      </c>
      <c r="EX600" s="19">
        <v>10696.448390677026</v>
      </c>
      <c r="EY600" s="19">
        <v>57947.789261373815</v>
      </c>
      <c r="EZ600" s="19">
        <v>3.9367812629938687E-2</v>
      </c>
      <c r="FA600" s="19">
        <v>20</v>
      </c>
      <c r="FB600" s="19">
        <v>2.1816615649929121</v>
      </c>
      <c r="FC600" s="19">
        <v>7.3781416817560741</v>
      </c>
      <c r="FD600" s="19">
        <v>7.4999999999999997E-2</v>
      </c>
      <c r="FE600" s="19">
        <v>5.6222500801086426</v>
      </c>
      <c r="FF600" s="19">
        <v>0.90396930599080216</v>
      </c>
    </row>
    <row r="601" spans="1:162">
      <c r="A601" s="4">
        <v>40480.625</v>
      </c>
      <c r="B601" s="18">
        <v>43</v>
      </c>
      <c r="C601" s="18" t="s">
        <v>78</v>
      </c>
      <c r="D601" s="18" t="s">
        <v>242</v>
      </c>
      <c r="E601" s="4">
        <v>40480.60833333333</v>
      </c>
      <c r="F601" s="4">
        <v>40480.629166666666</v>
      </c>
      <c r="G601" s="18" t="s">
        <v>28</v>
      </c>
      <c r="H601" s="18">
        <v>2</v>
      </c>
      <c r="I601" s="18">
        <v>1.5</v>
      </c>
      <c r="J601" s="18">
        <v>0</v>
      </c>
      <c r="K601" s="18">
        <v>5</v>
      </c>
      <c r="L601" s="18"/>
      <c r="M601" s="18">
        <v>549059</v>
      </c>
      <c r="N601" s="18">
        <v>549060</v>
      </c>
      <c r="O601" s="18">
        <v>0</v>
      </c>
      <c r="P601" s="18">
        <v>1.2948596861183683E-2</v>
      </c>
      <c r="Q601" s="18">
        <v>0</v>
      </c>
      <c r="R601" s="18">
        <v>1.7767492974014791</v>
      </c>
      <c r="S601" s="18">
        <v>0</v>
      </c>
      <c r="T601" s="18">
        <v>0.90139093912067425</v>
      </c>
      <c r="U601" s="18">
        <v>1.1414119283578841</v>
      </c>
      <c r="V601" s="18">
        <v>0</v>
      </c>
      <c r="W601" s="18">
        <v>0</v>
      </c>
      <c r="X601" s="18">
        <v>2.0781452974811785</v>
      </c>
      <c r="Y601" s="18">
        <v>2.2320385751810938E-2</v>
      </c>
      <c r="Z601" s="18">
        <v>31.863955634123862</v>
      </c>
      <c r="AA601" s="18">
        <v>2.7781128813400689E-2</v>
      </c>
      <c r="AB601" s="18">
        <v>2.6172815721028802E-3</v>
      </c>
      <c r="AC601" s="18">
        <v>57.273269545113124</v>
      </c>
      <c r="AD601" s="18">
        <v>0</v>
      </c>
      <c r="AE601" s="18">
        <v>3.1965474919869744E-2</v>
      </c>
      <c r="AF601" s="18">
        <v>4.6812411205092737</v>
      </c>
      <c r="AG601" s="18">
        <v>0</v>
      </c>
      <c r="AH601" s="18">
        <v>0</v>
      </c>
      <c r="AI601" s="18">
        <v>0.17268071643163385</v>
      </c>
      <c r="AJ601" s="18">
        <v>1.1437105260226893E-2</v>
      </c>
      <c r="AK601" s="18">
        <v>0</v>
      </c>
      <c r="AL601" s="18">
        <v>100</v>
      </c>
      <c r="AM601" s="18">
        <v>900</v>
      </c>
      <c r="AN601" s="18">
        <v>12.5253</v>
      </c>
      <c r="AO601" s="18">
        <v>3.7286899999999998</v>
      </c>
      <c r="AP601" s="18">
        <v>18446.400000000001</v>
      </c>
      <c r="AQ601" s="18">
        <v>293.04300000000001</v>
      </c>
      <c r="AR601" s="18"/>
      <c r="AS601" s="18">
        <v>0</v>
      </c>
      <c r="AT601" s="18">
        <v>0</v>
      </c>
      <c r="AU601" s="18">
        <v>10.1669</v>
      </c>
      <c r="AV601" s="18">
        <v>4.83643</v>
      </c>
      <c r="AW601" s="18">
        <v>21.313700000000001</v>
      </c>
      <c r="AX601" s="18">
        <v>1.46217</v>
      </c>
      <c r="AY601" s="18">
        <v>11.81</v>
      </c>
      <c r="AZ601" s="18">
        <v>4.8414999999999999</v>
      </c>
      <c r="BA601" s="18">
        <v>207165</v>
      </c>
      <c r="BB601" s="18">
        <v>2698.99</v>
      </c>
      <c r="BC601" s="18">
        <v>0</v>
      </c>
      <c r="BD601" s="18">
        <v>0</v>
      </c>
      <c r="BE601" s="18">
        <v>0</v>
      </c>
      <c r="BF601" s="18">
        <v>0</v>
      </c>
      <c r="BG601" s="18">
        <v>165.48500000000001</v>
      </c>
      <c r="BH601" s="18">
        <v>22.811699999999998</v>
      </c>
      <c r="BI601" s="18">
        <v>35.1965</v>
      </c>
      <c r="BJ601" s="18">
        <v>11.516999999999999</v>
      </c>
      <c r="BK601" s="18">
        <v>0</v>
      </c>
      <c r="BL601" s="18">
        <v>0</v>
      </c>
      <c r="BM601" s="23">
        <f t="shared" si="108"/>
        <v>78.636666713691042</v>
      </c>
      <c r="BN601" s="23">
        <f t="shared" si="109"/>
        <v>1119.6895472588708</v>
      </c>
      <c r="BO601" s="23">
        <f t="shared" si="110"/>
        <v>0.80167171751251687</v>
      </c>
      <c r="BP601" s="23">
        <f t="shared" si="111"/>
        <v>1119.6895472588708</v>
      </c>
      <c r="BQ601" s="23"/>
      <c r="BR601" s="18">
        <v>45.500799999999998</v>
      </c>
      <c r="BS601" s="18">
        <v>4.9708699999999997</v>
      </c>
      <c r="BT601" s="18">
        <v>20346.8</v>
      </c>
      <c r="BU601" s="18">
        <v>560.29899999999998</v>
      </c>
      <c r="BV601" s="18">
        <v>14.696400000000001</v>
      </c>
      <c r="BW601" s="18">
        <v>1.2051700000000001</v>
      </c>
      <c r="BX601" s="18">
        <v>825.65599999999995</v>
      </c>
      <c r="BY601" s="18">
        <v>11.343500000000001</v>
      </c>
      <c r="BZ601" s="18">
        <v>0</v>
      </c>
      <c r="CA601" s="23">
        <f t="shared" si="112"/>
        <v>0</v>
      </c>
      <c r="CB601" s="24">
        <f t="shared" si="113"/>
        <v>0</v>
      </c>
      <c r="CC601" s="25">
        <f t="shared" si="114"/>
        <v>-15.551948641569126</v>
      </c>
      <c r="CD601" s="25"/>
      <c r="CE601" s="18">
        <v>0</v>
      </c>
      <c r="CF601" s="18">
        <v>0</v>
      </c>
      <c r="CG601" s="18">
        <v>0</v>
      </c>
      <c r="CH601" s="18">
        <v>24794.6</v>
      </c>
      <c r="CI601" s="23">
        <v>18446.400000000001</v>
      </c>
      <c r="CJ601" s="23" t="b">
        <f t="shared" si="115"/>
        <v>1</v>
      </c>
      <c r="CK601" s="23" t="b">
        <f t="shared" si="116"/>
        <v>1</v>
      </c>
      <c r="CL601" s="23">
        <f t="shared" si="117"/>
        <v>0</v>
      </c>
      <c r="CM601" s="23">
        <f t="shared" si="118"/>
        <v>0</v>
      </c>
      <c r="CN601" s="23">
        <f t="shared" si="119"/>
        <v>21620.5</v>
      </c>
      <c r="CO601" s="18">
        <v>2947.35</v>
      </c>
      <c r="CP601" s="18">
        <v>278.22500000000002</v>
      </c>
      <c r="CQ601" s="18">
        <v>2.79129</v>
      </c>
      <c r="CR601" s="18">
        <v>9.0563099999999999</v>
      </c>
      <c r="CS601" s="18">
        <v>2.95268</v>
      </c>
      <c r="CT601" s="18">
        <v>0</v>
      </c>
      <c r="CU601" s="18">
        <v>0</v>
      </c>
      <c r="CV601" s="18">
        <v>1683.199462890625</v>
      </c>
      <c r="CW601" s="18">
        <v>8.9249935150146484</v>
      </c>
      <c r="CX601" s="18">
        <v>47.511806488037109</v>
      </c>
      <c r="CY601" s="18">
        <v>85.04205322265625</v>
      </c>
      <c r="CZ601" s="18">
        <v>14.185488700866699</v>
      </c>
      <c r="DA601" s="18">
        <v>228.88337707519531</v>
      </c>
      <c r="DB601" s="18">
        <v>6189.09521484375</v>
      </c>
      <c r="DC601" s="18">
        <v>3.6214373111724854</v>
      </c>
      <c r="DD601" s="18">
        <v>145.34895324707031</v>
      </c>
      <c r="DE601" s="18">
        <v>6.2294483184814453</v>
      </c>
      <c r="DF601" s="19">
        <v>62.31130576872669</v>
      </c>
      <c r="DG601" s="19"/>
      <c r="DH601" s="19">
        <v>1127.6541999999999</v>
      </c>
      <c r="DI601" s="19">
        <v>37.575899999999997</v>
      </c>
      <c r="DJ601" s="19">
        <v>0</v>
      </c>
      <c r="DK601" s="19">
        <v>40.6676</v>
      </c>
      <c r="DL601" s="19">
        <v>42.627400000000002</v>
      </c>
      <c r="DM601" s="19">
        <v>35.43</v>
      </c>
      <c r="DN601" s="19">
        <v>0</v>
      </c>
      <c r="DO601" s="19">
        <v>661.94</v>
      </c>
      <c r="DP601" s="19">
        <v>105.5895</v>
      </c>
      <c r="DQ601" s="19">
        <v>0</v>
      </c>
      <c r="DR601" s="19">
        <v>227.50399999999999</v>
      </c>
      <c r="DS601" s="19">
        <v>825.65599999999995</v>
      </c>
      <c r="DT601" s="19">
        <v>1976.9903999999999</v>
      </c>
      <c r="DU601" s="19">
        <v>89.117081498786945</v>
      </c>
      <c r="DV601" s="19">
        <v>4.0530297421151937</v>
      </c>
      <c r="DW601" s="19">
        <v>7.105725222391948</v>
      </c>
      <c r="DX601" s="19">
        <v>0.91662732751958087</v>
      </c>
      <c r="DY601" s="19">
        <v>0.94634146996822865</v>
      </c>
      <c r="DZ601" s="19">
        <v>0.92691297996806299</v>
      </c>
      <c r="EA601" s="19">
        <v>0.95696055055359441</v>
      </c>
      <c r="EB601" s="19">
        <v>45742.054195474513</v>
      </c>
      <c r="EC601" s="19">
        <v>5.8240592259097106</v>
      </c>
      <c r="ED601" s="19">
        <v>132402.67510112462</v>
      </c>
      <c r="EE601" s="19">
        <v>3.6769826460228141</v>
      </c>
      <c r="EF601" s="19">
        <v>2.8945502651742272</v>
      </c>
      <c r="EG601" s="19">
        <v>0.3700427742958069</v>
      </c>
      <c r="EH601" s="19">
        <v>622.85579894125897</v>
      </c>
      <c r="EI601" s="19">
        <v>13324.689816418164</v>
      </c>
      <c r="EJ601" s="19">
        <v>9.9366421977030335</v>
      </c>
      <c r="EK601" s="19">
        <v>9.9366421977030335</v>
      </c>
      <c r="EL601" s="19">
        <v>99.997914451717705</v>
      </c>
      <c r="EM601" s="19">
        <v>14.437630176712339</v>
      </c>
      <c r="EN601" s="19">
        <v>5.8240592259097106</v>
      </c>
      <c r="EO601" s="19">
        <v>745.34817695762683</v>
      </c>
      <c r="EP601" s="19">
        <v>1044.5569605056958</v>
      </c>
      <c r="EQ601" s="19">
        <v>189.28777986937061</v>
      </c>
      <c r="ER601" s="19">
        <v>265.07089752591611</v>
      </c>
      <c r="ES601" s="19">
        <v>19.226247939812254</v>
      </c>
      <c r="ET601" s="19">
        <v>1396.6933381822698</v>
      </c>
      <c r="EU601" s="19">
        <v>4.4312484678265625</v>
      </c>
      <c r="EV601" s="19">
        <v>1.5337925270435031E-2</v>
      </c>
      <c r="EW601" s="19">
        <v>500</v>
      </c>
      <c r="EX601" s="19">
        <v>10696.448390677026</v>
      </c>
      <c r="EY601" s="19">
        <v>56438.502586151539</v>
      </c>
      <c r="EZ601" s="19">
        <v>3.8682802747256488E-2</v>
      </c>
      <c r="FA601" s="19">
        <v>20</v>
      </c>
      <c r="FB601" s="19">
        <v>2.1816615649929121</v>
      </c>
      <c r="FC601" s="19">
        <v>7.1859733338325888</v>
      </c>
      <c r="FD601" s="19">
        <v>7.4999999999999997E-2</v>
      </c>
      <c r="FE601" s="19">
        <v>9.1365242004394531</v>
      </c>
      <c r="FF601" s="19">
        <v>0.31905522007388215</v>
      </c>
    </row>
    <row r="602" spans="1:162">
      <c r="A602" s="4">
        <v>40480.625694444447</v>
      </c>
      <c r="B602" s="18">
        <v>43</v>
      </c>
      <c r="C602" s="18" t="s">
        <v>78</v>
      </c>
      <c r="D602" s="18" t="s">
        <v>242</v>
      </c>
      <c r="E602" s="4">
        <v>40480.60833333333</v>
      </c>
      <c r="F602" s="4">
        <v>40480.629166666666</v>
      </c>
      <c r="G602" s="18" t="s">
        <v>28</v>
      </c>
      <c r="H602" s="18">
        <v>2</v>
      </c>
      <c r="I602" s="18">
        <v>1.5</v>
      </c>
      <c r="J602" s="18">
        <v>0</v>
      </c>
      <c r="K602" s="18">
        <v>5</v>
      </c>
      <c r="L602" s="18"/>
      <c r="M602" s="18">
        <v>549059</v>
      </c>
      <c r="N602" s="18">
        <v>549060</v>
      </c>
      <c r="O602" s="18">
        <v>0</v>
      </c>
      <c r="P602" s="18">
        <v>1.2948596861183683E-2</v>
      </c>
      <c r="Q602" s="18">
        <v>0</v>
      </c>
      <c r="R602" s="18">
        <v>1.7767492974014791</v>
      </c>
      <c r="S602" s="18">
        <v>0</v>
      </c>
      <c r="T602" s="18">
        <v>0.90139093912067425</v>
      </c>
      <c r="U602" s="18">
        <v>1.1414119283578841</v>
      </c>
      <c r="V602" s="18">
        <v>0</v>
      </c>
      <c r="W602" s="18">
        <v>0</v>
      </c>
      <c r="X602" s="18">
        <v>2.0781452974811785</v>
      </c>
      <c r="Y602" s="18">
        <v>2.2320385751810938E-2</v>
      </c>
      <c r="Z602" s="18">
        <v>31.863955634123862</v>
      </c>
      <c r="AA602" s="18">
        <v>2.7781128813400689E-2</v>
      </c>
      <c r="AB602" s="18">
        <v>2.6172815721028802E-3</v>
      </c>
      <c r="AC602" s="18">
        <v>57.273269545113124</v>
      </c>
      <c r="AD602" s="18">
        <v>0</v>
      </c>
      <c r="AE602" s="18">
        <v>3.1965474919869744E-2</v>
      </c>
      <c r="AF602" s="18">
        <v>4.6812411205092737</v>
      </c>
      <c r="AG602" s="18">
        <v>0</v>
      </c>
      <c r="AH602" s="18">
        <v>0</v>
      </c>
      <c r="AI602" s="18">
        <v>0.17268071643163385</v>
      </c>
      <c r="AJ602" s="18">
        <v>1.1437105260226893E-2</v>
      </c>
      <c r="AK602" s="18">
        <v>0</v>
      </c>
      <c r="AL602" s="18">
        <v>100</v>
      </c>
      <c r="AM602" s="18">
        <v>900</v>
      </c>
      <c r="AN602" s="18">
        <v>0</v>
      </c>
      <c r="AO602" s="18">
        <v>0</v>
      </c>
      <c r="AP602" s="18">
        <v>239.898</v>
      </c>
      <c r="AQ602" s="18">
        <v>37.396099999999997</v>
      </c>
      <c r="AR602" s="18"/>
      <c r="AS602" s="18">
        <v>0</v>
      </c>
      <c r="AT602" s="18">
        <v>0</v>
      </c>
      <c r="AU602" s="18">
        <v>0</v>
      </c>
      <c r="AV602" s="18">
        <v>0</v>
      </c>
      <c r="AW602" s="18">
        <v>2.1807400000000001</v>
      </c>
      <c r="AX602" s="18">
        <v>0.200101</v>
      </c>
      <c r="AY602" s="18">
        <v>6.9400500000000003</v>
      </c>
      <c r="AZ602" s="18">
        <v>0.66246700000000003</v>
      </c>
      <c r="BA602" s="18">
        <v>0</v>
      </c>
      <c r="BB602" s="18">
        <v>0</v>
      </c>
      <c r="BC602" s="18">
        <v>0</v>
      </c>
      <c r="BD602" s="18">
        <v>0</v>
      </c>
      <c r="BE602" s="18">
        <v>0</v>
      </c>
      <c r="BF602" s="18">
        <v>0</v>
      </c>
      <c r="BG602" s="18">
        <v>0</v>
      </c>
      <c r="BH602" s="18">
        <v>0</v>
      </c>
      <c r="BI602" s="18">
        <v>0</v>
      </c>
      <c r="BJ602" s="18">
        <v>0</v>
      </c>
      <c r="BK602" s="18">
        <v>0</v>
      </c>
      <c r="BL602" s="18">
        <v>0</v>
      </c>
      <c r="BM602" s="23">
        <f t="shared" si="108"/>
        <v>78.636666713691042</v>
      </c>
      <c r="BN602" s="23">
        <f t="shared" si="109"/>
        <v>1171.7229598995661</v>
      </c>
      <c r="BO602" s="23">
        <f t="shared" si="110"/>
        <v>0.80902939656837769</v>
      </c>
      <c r="BP602" s="23">
        <f t="shared" si="111"/>
        <v>1171.7229598995664</v>
      </c>
      <c r="BQ602" s="23"/>
      <c r="BR602" s="18">
        <v>0</v>
      </c>
      <c r="BS602" s="18">
        <v>0</v>
      </c>
      <c r="BT602" s="18">
        <v>1689.76</v>
      </c>
      <c r="BU602" s="18">
        <v>151.99199999999999</v>
      </c>
      <c r="BV602" s="18">
        <v>1.98471</v>
      </c>
      <c r="BW602" s="18">
        <v>0.22888800000000001</v>
      </c>
      <c r="BX602" s="18">
        <v>1.1121300000000001</v>
      </c>
      <c r="BY602" s="18">
        <v>0.54529300000000003</v>
      </c>
      <c r="BZ602" s="18">
        <v>0</v>
      </c>
      <c r="CA602" s="23">
        <f t="shared" si="112"/>
        <v>0</v>
      </c>
      <c r="CB602" s="24">
        <f t="shared" si="113"/>
        <v>0</v>
      </c>
      <c r="CC602" s="25">
        <f t="shared" si="114"/>
        <v>-15.551948641569126</v>
      </c>
      <c r="CD602" s="25"/>
      <c r="CE602" s="18">
        <v>0</v>
      </c>
      <c r="CF602" s="18">
        <v>0</v>
      </c>
      <c r="CG602" s="18">
        <v>0</v>
      </c>
      <c r="CH602" s="18">
        <v>332.87299999999999</v>
      </c>
      <c r="CI602" s="23">
        <v>239.898</v>
      </c>
      <c r="CJ602" s="23" t="b">
        <f t="shared" si="115"/>
        <v>1</v>
      </c>
      <c r="CK602" s="23" t="b">
        <f t="shared" si="116"/>
        <v>1</v>
      </c>
      <c r="CL602" s="23">
        <f t="shared" si="117"/>
        <v>0</v>
      </c>
      <c r="CM602" s="23">
        <f t="shared" si="118"/>
        <v>0</v>
      </c>
      <c r="CN602" s="23">
        <f t="shared" si="119"/>
        <v>286.38549999999998</v>
      </c>
      <c r="CO602" s="18">
        <v>111.423</v>
      </c>
      <c r="CP602" s="18">
        <v>0.29282200000000003</v>
      </c>
      <c r="CQ602" s="18">
        <v>9.06753E-2</v>
      </c>
      <c r="CR602" s="18">
        <v>0.37310599999999999</v>
      </c>
      <c r="CS602" s="18">
        <v>9.1150200000000001E-2</v>
      </c>
      <c r="CT602" s="18">
        <v>0</v>
      </c>
      <c r="CU602" s="18">
        <v>0</v>
      </c>
      <c r="CV602" s="18">
        <v>1745.4007568359375</v>
      </c>
      <c r="CW602" s="18">
        <v>8.8397445678710937</v>
      </c>
      <c r="CX602" s="18">
        <v>47.324703216552734</v>
      </c>
      <c r="CY602" s="18">
        <v>85.0748291015625</v>
      </c>
      <c r="CZ602" s="18">
        <v>14.056479454040527</v>
      </c>
      <c r="DA602" s="18">
        <v>230.00526428222656</v>
      </c>
      <c r="DB602" s="18">
        <v>6205.7236328125</v>
      </c>
      <c r="DC602" s="18">
        <v>3.656235933303833</v>
      </c>
      <c r="DD602" s="18">
        <v>202.51777648925781</v>
      </c>
      <c r="DE602" s="18">
        <v>6.7500820159912109</v>
      </c>
      <c r="DF602" s="19">
        <v>62.31130576872669</v>
      </c>
      <c r="DG602" s="19"/>
      <c r="DH602" s="19">
        <v>10.23292</v>
      </c>
      <c r="DI602" s="19">
        <v>0</v>
      </c>
      <c r="DJ602" s="19">
        <v>0</v>
      </c>
      <c r="DK602" s="19">
        <v>0</v>
      </c>
      <c r="DL602" s="19">
        <v>4.3614800000000002</v>
      </c>
      <c r="DM602" s="19">
        <v>20.820150000000002</v>
      </c>
      <c r="DN602" s="19">
        <v>0</v>
      </c>
      <c r="DO602" s="19">
        <v>0</v>
      </c>
      <c r="DP602" s="19">
        <v>0</v>
      </c>
      <c r="DQ602" s="19">
        <v>0</v>
      </c>
      <c r="DR602" s="19">
        <v>0</v>
      </c>
      <c r="DS602" s="19">
        <v>1.1121300000000001</v>
      </c>
      <c r="DT602" s="19">
        <v>26.293760000000002</v>
      </c>
      <c r="DU602" s="19">
        <v>1136.7759253061586</v>
      </c>
      <c r="DV602" s="19">
        <v>34.945871553366892</v>
      </c>
      <c r="DW602" s="19">
        <v>89.79434605323371</v>
      </c>
      <c r="DX602" s="19">
        <v>0.92603735348470961</v>
      </c>
      <c r="DY602" s="19">
        <v>0.96934833849799029</v>
      </c>
      <c r="DZ602" s="19">
        <v>0.9268519708009898</v>
      </c>
      <c r="EA602" s="19">
        <v>0.97020105565791503</v>
      </c>
      <c r="EB602" s="19">
        <v>47867.746256111306</v>
      </c>
      <c r="EC602" s="19">
        <v>6.0947107450629439</v>
      </c>
      <c r="ED602" s="19">
        <v>132758.40513036729</v>
      </c>
      <c r="EE602" s="19">
        <v>3.555472064800886</v>
      </c>
      <c r="EF602" s="19">
        <v>2.773441732979395</v>
      </c>
      <c r="EG602" s="19">
        <v>0.36917841234207155</v>
      </c>
      <c r="EH602" s="19">
        <v>644.36428030934144</v>
      </c>
      <c r="EI602" s="19">
        <v>13784.81853824923</v>
      </c>
      <c r="EJ602" s="19">
        <v>9.6307691510046212</v>
      </c>
      <c r="EK602" s="19">
        <v>9.6307691510046212</v>
      </c>
      <c r="EL602" s="19">
        <v>99.997914451717705</v>
      </c>
      <c r="EM602" s="19">
        <v>14.437630176712339</v>
      </c>
      <c r="EN602" s="19">
        <v>6.0947107450629439</v>
      </c>
      <c r="EO602" s="19">
        <v>745.34817695762683</v>
      </c>
      <c r="EP602" s="19">
        <v>1044.5569605056958</v>
      </c>
      <c r="EQ602" s="19">
        <v>194.05865082527254</v>
      </c>
      <c r="ER602" s="19">
        <v>271.75925053890558</v>
      </c>
      <c r="ES602" s="19">
        <v>19.226247939812254</v>
      </c>
      <c r="ET602" s="19">
        <v>1448.3070267528087</v>
      </c>
      <c r="EU602" s="19">
        <v>4.2848122105201032</v>
      </c>
      <c r="EV602" s="19">
        <v>2.7559454679910445E-2</v>
      </c>
      <c r="EW602" s="19">
        <v>500</v>
      </c>
      <c r="EX602" s="19">
        <v>10696.448390677026</v>
      </c>
      <c r="EY602" s="19">
        <v>58564.194646788332</v>
      </c>
      <c r="EZ602" s="19">
        <v>3.8340845808234394E-2</v>
      </c>
      <c r="FA602" s="19">
        <v>20</v>
      </c>
      <c r="FB602" s="19">
        <v>2.1816615649929121</v>
      </c>
      <c r="FC602" s="19">
        <v>7.4566248529858221</v>
      </c>
      <c r="FD602" s="19">
        <v>7.4999999999999997E-2</v>
      </c>
      <c r="FE602" s="19">
        <v>9.9001202901204426</v>
      </c>
      <c r="FF602" s="19">
        <v>0.29000405536534629</v>
      </c>
    </row>
    <row r="603" spans="1:162">
      <c r="A603" s="4">
        <v>40480.626388888886</v>
      </c>
      <c r="B603" s="18">
        <v>43</v>
      </c>
      <c r="C603" s="18" t="s">
        <v>78</v>
      </c>
      <c r="D603" s="18" t="s">
        <v>242</v>
      </c>
      <c r="E603" s="4">
        <v>40480.60833333333</v>
      </c>
      <c r="F603" s="4">
        <v>40480.629166666666</v>
      </c>
      <c r="G603" s="18" t="s">
        <v>28</v>
      </c>
      <c r="H603" s="18">
        <v>2</v>
      </c>
      <c r="I603" s="18">
        <v>1.5</v>
      </c>
      <c r="J603" s="18">
        <v>0</v>
      </c>
      <c r="K603" s="18">
        <v>5</v>
      </c>
      <c r="L603" s="18"/>
      <c r="M603" s="18">
        <v>549059</v>
      </c>
      <c r="N603" s="18">
        <v>549060</v>
      </c>
      <c r="O603" s="18">
        <v>0</v>
      </c>
      <c r="P603" s="18">
        <v>1.2948596861183683E-2</v>
      </c>
      <c r="Q603" s="18">
        <v>0</v>
      </c>
      <c r="R603" s="18">
        <v>1.7767492974014791</v>
      </c>
      <c r="S603" s="18">
        <v>0</v>
      </c>
      <c r="T603" s="18">
        <v>0.90139093912067425</v>
      </c>
      <c r="U603" s="18">
        <v>1.1414119283578841</v>
      </c>
      <c r="V603" s="18">
        <v>0</v>
      </c>
      <c r="W603" s="18">
        <v>0</v>
      </c>
      <c r="X603" s="18">
        <v>2.0781452974811785</v>
      </c>
      <c r="Y603" s="18">
        <v>2.2320385751810938E-2</v>
      </c>
      <c r="Z603" s="18">
        <v>31.863955634123862</v>
      </c>
      <c r="AA603" s="18">
        <v>2.7781128813400689E-2</v>
      </c>
      <c r="AB603" s="18">
        <v>2.6172815721028802E-3</v>
      </c>
      <c r="AC603" s="18">
        <v>57.273269545113124</v>
      </c>
      <c r="AD603" s="18">
        <v>0</v>
      </c>
      <c r="AE603" s="18">
        <v>3.1965474919869744E-2</v>
      </c>
      <c r="AF603" s="18">
        <v>4.6812411205092737</v>
      </c>
      <c r="AG603" s="18">
        <v>0</v>
      </c>
      <c r="AH603" s="18">
        <v>0</v>
      </c>
      <c r="AI603" s="18">
        <v>0.17268071643163385</v>
      </c>
      <c r="AJ603" s="18">
        <v>1.1437105260226893E-2</v>
      </c>
      <c r="AK603" s="18">
        <v>0</v>
      </c>
      <c r="AL603" s="18">
        <v>100</v>
      </c>
      <c r="AM603" s="18">
        <v>900</v>
      </c>
      <c r="AN603" s="18">
        <v>8.5982299999999992</v>
      </c>
      <c r="AO603" s="18">
        <v>2.5937000000000001</v>
      </c>
      <c r="AP603" s="18">
        <v>14422.4</v>
      </c>
      <c r="AQ603" s="18">
        <v>233.161</v>
      </c>
      <c r="AR603" s="18"/>
      <c r="AS603" s="18">
        <v>0</v>
      </c>
      <c r="AT603" s="18">
        <v>0</v>
      </c>
      <c r="AU603" s="18">
        <v>0</v>
      </c>
      <c r="AV603" s="18">
        <v>0</v>
      </c>
      <c r="AW603" s="18">
        <v>17.220300000000002</v>
      </c>
      <c r="AX603" s="18">
        <v>1.3097799999999999</v>
      </c>
      <c r="AY603" s="18">
        <v>9.08277</v>
      </c>
      <c r="AZ603" s="18">
        <v>4.3369299999999997</v>
      </c>
      <c r="BA603" s="18">
        <v>170850</v>
      </c>
      <c r="BB603" s="18">
        <v>2446.37</v>
      </c>
      <c r="BC603" s="18">
        <v>0</v>
      </c>
      <c r="BD603" s="18">
        <v>0</v>
      </c>
      <c r="BE603" s="18">
        <v>0</v>
      </c>
      <c r="BF603" s="18">
        <v>0</v>
      </c>
      <c r="BG603" s="18">
        <v>147.80199999999999</v>
      </c>
      <c r="BH603" s="18">
        <v>18.135999999999999</v>
      </c>
      <c r="BI603" s="18">
        <v>48.020299999999999</v>
      </c>
      <c r="BJ603" s="18">
        <v>10.1229</v>
      </c>
      <c r="BK603" s="18">
        <v>0</v>
      </c>
      <c r="BL603" s="18">
        <v>0</v>
      </c>
      <c r="BM603" s="23">
        <f t="shared" si="108"/>
        <v>78.636666713691042</v>
      </c>
      <c r="BN603" s="23">
        <f t="shared" si="109"/>
        <v>1084.7190565728661</v>
      </c>
      <c r="BO603" s="23">
        <f t="shared" si="110"/>
        <v>0.75881870379461858</v>
      </c>
      <c r="BP603" s="23">
        <f t="shared" si="111"/>
        <v>1084.7190565728661</v>
      </c>
      <c r="BQ603" s="23"/>
      <c r="BR603" s="18">
        <v>50.889400000000002</v>
      </c>
      <c r="BS603" s="18">
        <v>4.3386300000000002</v>
      </c>
      <c r="BT603" s="18">
        <v>16800.2</v>
      </c>
      <c r="BU603" s="18">
        <v>507.68799999999999</v>
      </c>
      <c r="BV603" s="18">
        <v>13.9068</v>
      </c>
      <c r="BW603" s="18">
        <v>1.1617900000000001</v>
      </c>
      <c r="BX603" s="18">
        <v>628.10599999999999</v>
      </c>
      <c r="BY603" s="18">
        <v>8.7819699999999994</v>
      </c>
      <c r="BZ603" s="18">
        <v>0</v>
      </c>
      <c r="CA603" s="23">
        <f t="shared" si="112"/>
        <v>0</v>
      </c>
      <c r="CB603" s="24">
        <f t="shared" si="113"/>
        <v>0</v>
      </c>
      <c r="CC603" s="25">
        <f t="shared" si="114"/>
        <v>-15.551948641569126</v>
      </c>
      <c r="CD603" s="25"/>
      <c r="CE603" s="18">
        <v>0</v>
      </c>
      <c r="CF603" s="18">
        <v>0</v>
      </c>
      <c r="CG603" s="18">
        <v>0</v>
      </c>
      <c r="CH603" s="18">
        <v>24893.200000000001</v>
      </c>
      <c r="CI603" s="23">
        <v>14422.4</v>
      </c>
      <c r="CJ603" s="23" t="b">
        <f t="shared" si="115"/>
        <v>1</v>
      </c>
      <c r="CK603" s="23" t="b">
        <f t="shared" si="116"/>
        <v>1</v>
      </c>
      <c r="CL603" s="23">
        <f t="shared" si="117"/>
        <v>0</v>
      </c>
      <c r="CM603" s="23">
        <f t="shared" si="118"/>
        <v>0</v>
      </c>
      <c r="CN603" s="23">
        <f t="shared" si="119"/>
        <v>19657.8</v>
      </c>
      <c r="CO603" s="18">
        <v>2768.55</v>
      </c>
      <c r="CP603" s="18">
        <v>207.447</v>
      </c>
      <c r="CQ603" s="18">
        <v>2.4796399999999998</v>
      </c>
      <c r="CR603" s="18">
        <v>10.036</v>
      </c>
      <c r="CS603" s="18">
        <v>2.6159500000000002</v>
      </c>
      <c r="CT603" s="18">
        <v>0</v>
      </c>
      <c r="CU603" s="18">
        <v>0</v>
      </c>
      <c r="CV603" s="18">
        <v>1722.71630859375</v>
      </c>
      <c r="CW603" s="18">
        <v>6.7854146957397461</v>
      </c>
      <c r="CX603" s="18">
        <v>36.712154388427734</v>
      </c>
      <c r="CY603" s="18">
        <v>84.945426940917969</v>
      </c>
      <c r="CZ603" s="18">
        <v>14.986590385437012</v>
      </c>
      <c r="DA603" s="18">
        <v>233.02525329589844</v>
      </c>
      <c r="DB603" s="18">
        <v>6239.00341796875</v>
      </c>
      <c r="DC603" s="18">
        <v>3.5803539752960205</v>
      </c>
      <c r="DD603" s="18">
        <v>6.0910539627075195</v>
      </c>
      <c r="DE603" s="18">
        <v>4.6003751754760742</v>
      </c>
      <c r="DF603" s="19">
        <v>62.31130576872669</v>
      </c>
      <c r="DG603" s="19"/>
      <c r="DH603" s="19">
        <v>909.71900000000005</v>
      </c>
      <c r="DI603" s="19">
        <v>25.794689999999996</v>
      </c>
      <c r="DJ603" s="19">
        <v>0</v>
      </c>
      <c r="DK603" s="19">
        <v>0</v>
      </c>
      <c r="DL603" s="19">
        <v>34.440600000000003</v>
      </c>
      <c r="DM603" s="19">
        <v>27.24831</v>
      </c>
      <c r="DN603" s="19">
        <v>0</v>
      </c>
      <c r="DO603" s="19">
        <v>591.20799999999997</v>
      </c>
      <c r="DP603" s="19">
        <v>144.0609</v>
      </c>
      <c r="DQ603" s="19">
        <v>0</v>
      </c>
      <c r="DR603" s="19">
        <v>254.447</v>
      </c>
      <c r="DS603" s="19">
        <v>628.10599999999999</v>
      </c>
      <c r="DT603" s="19">
        <v>1705.3055000000002</v>
      </c>
      <c r="DU603" s="19">
        <v>119.99787897631684</v>
      </c>
      <c r="DV603" s="19">
        <v>4.385308054587437</v>
      </c>
      <c r="DW603" s="19">
        <v>8.2204394375430834</v>
      </c>
      <c r="DX603" s="19">
        <v>0.92864448670495858</v>
      </c>
      <c r="DY603" s="19">
        <v>0.95704920107621705</v>
      </c>
      <c r="DZ603" s="19">
        <v>0.93638332754637243</v>
      </c>
      <c r="EA603" s="19">
        <v>0.96502475205462313</v>
      </c>
      <c r="EB603" s="19">
        <v>44313.424193419371</v>
      </c>
      <c r="EC603" s="19">
        <v>5.6421604045685418</v>
      </c>
      <c r="ED603" s="19">
        <v>133470.35613912059</v>
      </c>
      <c r="EE603" s="19">
        <v>3.6216081468815005</v>
      </c>
      <c r="EF603" s="19">
        <v>3.011962143944209</v>
      </c>
      <c r="EG603" s="19">
        <v>0.37541015558242802</v>
      </c>
      <c r="EH603" s="19">
        <v>646.72519743356577</v>
      </c>
      <c r="EI603" s="19">
        <v>13835.325394597092</v>
      </c>
      <c r="EJ603" s="19">
        <v>9.6470702590950861</v>
      </c>
      <c r="EK603" s="19">
        <v>9.6470702590950861</v>
      </c>
      <c r="EL603" s="19">
        <v>99.997914451717705</v>
      </c>
      <c r="EM603" s="19">
        <v>14.437630176712339</v>
      </c>
      <c r="EN603" s="19">
        <v>5.6421604045685418</v>
      </c>
      <c r="EO603" s="19">
        <v>745.34817695762683</v>
      </c>
      <c r="EP603" s="19">
        <v>1044.5569605056958</v>
      </c>
      <c r="EQ603" s="19">
        <v>191.42970921328126</v>
      </c>
      <c r="ER603" s="19">
        <v>268.07507909099655</v>
      </c>
      <c r="ES603" s="19">
        <v>19.226247939812254</v>
      </c>
      <c r="ET603" s="19">
        <v>1429.4838162904</v>
      </c>
      <c r="EU603" s="19">
        <v>4.3645149017212059</v>
      </c>
      <c r="EV603" s="19">
        <v>1.1522372332492373E-2</v>
      </c>
      <c r="EW603" s="19">
        <v>500</v>
      </c>
      <c r="EX603" s="19">
        <v>10696.448390677026</v>
      </c>
      <c r="EY603" s="19">
        <v>55009.872584096396</v>
      </c>
      <c r="EZ603" s="19">
        <v>4.040577089495654E-2</v>
      </c>
      <c r="FA603" s="19">
        <v>20</v>
      </c>
      <c r="FB603" s="19">
        <v>2.1816615649929121</v>
      </c>
      <c r="FC603" s="19">
        <v>7.0040745124914192</v>
      </c>
      <c r="FD603" s="19">
        <v>7.4999999999999997E-2</v>
      </c>
      <c r="FE603" s="19">
        <v>6.7472169240315756</v>
      </c>
      <c r="FF603" s="19">
        <v>0.58054287977749841</v>
      </c>
    </row>
    <row r="604" spans="1:162">
      <c r="A604" s="4">
        <v>40480.627083333333</v>
      </c>
      <c r="B604" s="18">
        <v>43</v>
      </c>
      <c r="C604" s="18" t="s">
        <v>78</v>
      </c>
      <c r="D604" s="18" t="s">
        <v>242</v>
      </c>
      <c r="E604" s="4">
        <v>40480.60833333333</v>
      </c>
      <c r="F604" s="4">
        <v>40480.629166666666</v>
      </c>
      <c r="G604" s="18" t="s">
        <v>28</v>
      </c>
      <c r="H604" s="18">
        <v>2</v>
      </c>
      <c r="I604" s="18">
        <v>1.5</v>
      </c>
      <c r="J604" s="18">
        <v>0</v>
      </c>
      <c r="K604" s="18">
        <v>5</v>
      </c>
      <c r="L604" s="18"/>
      <c r="M604" s="18">
        <v>549059</v>
      </c>
      <c r="N604" s="18">
        <v>549060</v>
      </c>
      <c r="O604" s="18">
        <v>0</v>
      </c>
      <c r="P604" s="18">
        <v>1.2948596861183683E-2</v>
      </c>
      <c r="Q604" s="18">
        <v>0</v>
      </c>
      <c r="R604" s="18">
        <v>1.7767492974014791</v>
      </c>
      <c r="S604" s="18">
        <v>0</v>
      </c>
      <c r="T604" s="18">
        <v>0.90139093912067425</v>
      </c>
      <c r="U604" s="18">
        <v>1.1414119283578841</v>
      </c>
      <c r="V604" s="18">
        <v>0</v>
      </c>
      <c r="W604" s="18">
        <v>0</v>
      </c>
      <c r="X604" s="18">
        <v>2.0781452974811785</v>
      </c>
      <c r="Y604" s="18">
        <v>2.2320385751810938E-2</v>
      </c>
      <c r="Z604" s="18">
        <v>31.863955634123862</v>
      </c>
      <c r="AA604" s="18">
        <v>2.7781128813400689E-2</v>
      </c>
      <c r="AB604" s="18">
        <v>2.6172815721028802E-3</v>
      </c>
      <c r="AC604" s="18">
        <v>57.273269545113124</v>
      </c>
      <c r="AD604" s="18">
        <v>0</v>
      </c>
      <c r="AE604" s="18">
        <v>3.1965474919869744E-2</v>
      </c>
      <c r="AF604" s="18">
        <v>4.6812411205092737</v>
      </c>
      <c r="AG604" s="18">
        <v>0</v>
      </c>
      <c r="AH604" s="18">
        <v>0</v>
      </c>
      <c r="AI604" s="18">
        <v>0.17268071643163385</v>
      </c>
      <c r="AJ604" s="18">
        <v>1.1437105260226893E-2</v>
      </c>
      <c r="AK604" s="18">
        <v>0</v>
      </c>
      <c r="AL604" s="18">
        <v>100</v>
      </c>
      <c r="AM604" s="18">
        <v>900</v>
      </c>
      <c r="AN604" s="18">
        <v>5.4545700000000004</v>
      </c>
      <c r="AO604" s="18">
        <v>1.28237</v>
      </c>
      <c r="AP604" s="18">
        <v>9992.2199999999993</v>
      </c>
      <c r="AQ604" s="18">
        <v>162.80600000000001</v>
      </c>
      <c r="AR604" s="18"/>
      <c r="AS604" s="18">
        <v>0</v>
      </c>
      <c r="AT604" s="18">
        <v>0</v>
      </c>
      <c r="AU604" s="18">
        <v>6.5332299999999996</v>
      </c>
      <c r="AV604" s="18">
        <v>2.9077799999999998</v>
      </c>
      <c r="AW604" s="18">
        <v>21.747699999999998</v>
      </c>
      <c r="AX604" s="18">
        <v>0.63399099999999997</v>
      </c>
      <c r="AY604" s="18">
        <v>0</v>
      </c>
      <c r="AZ604" s="18">
        <v>0</v>
      </c>
      <c r="BA604" s="18">
        <v>114894</v>
      </c>
      <c r="BB604" s="18">
        <v>1891.29</v>
      </c>
      <c r="BC604" s="18">
        <v>0</v>
      </c>
      <c r="BD604" s="18">
        <v>0</v>
      </c>
      <c r="BE604" s="18">
        <v>0</v>
      </c>
      <c r="BF604" s="18">
        <v>0</v>
      </c>
      <c r="BG604" s="18">
        <v>107.1</v>
      </c>
      <c r="BH604" s="18">
        <v>14.3354</v>
      </c>
      <c r="BI604" s="18">
        <v>21.933</v>
      </c>
      <c r="BJ604" s="18">
        <v>7.2034099999999999</v>
      </c>
      <c r="BK604" s="18">
        <v>0</v>
      </c>
      <c r="BL604" s="18">
        <v>0</v>
      </c>
      <c r="BM604" s="23">
        <f t="shared" si="108"/>
        <v>78.636666713691042</v>
      </c>
      <c r="BN604" s="23">
        <f t="shared" si="109"/>
        <v>1027.7656778062433</v>
      </c>
      <c r="BO604" s="23">
        <f t="shared" si="110"/>
        <v>0.78288292274080762</v>
      </c>
      <c r="BP604" s="23">
        <f t="shared" si="111"/>
        <v>1027.7656778062433</v>
      </c>
      <c r="BQ604" s="23"/>
      <c r="BR604" s="18">
        <v>23.5214</v>
      </c>
      <c r="BS604" s="18">
        <v>3.0333100000000002</v>
      </c>
      <c r="BT604" s="18">
        <v>14292.2</v>
      </c>
      <c r="BU604" s="18">
        <v>354.82499999999999</v>
      </c>
      <c r="BV604" s="18">
        <v>14.477600000000001</v>
      </c>
      <c r="BW604" s="18">
        <v>0.71633999999999998</v>
      </c>
      <c r="BX604" s="18">
        <v>588.08699999999999</v>
      </c>
      <c r="BY604" s="18">
        <v>10.260199999999999</v>
      </c>
      <c r="BZ604" s="18">
        <v>0</v>
      </c>
      <c r="CA604" s="23">
        <f t="shared" si="112"/>
        <v>0</v>
      </c>
      <c r="CB604" s="24">
        <f t="shared" si="113"/>
        <v>0</v>
      </c>
      <c r="CC604" s="25">
        <f t="shared" si="114"/>
        <v>-15.551948641569126</v>
      </c>
      <c r="CD604" s="25"/>
      <c r="CE604" s="18">
        <v>0</v>
      </c>
      <c r="CF604" s="18">
        <v>0</v>
      </c>
      <c r="CG604" s="18">
        <v>0</v>
      </c>
      <c r="CH604" s="18">
        <v>11373.4</v>
      </c>
      <c r="CI604" s="23">
        <v>9992.2199999999993</v>
      </c>
      <c r="CJ604" s="23" t="b">
        <f t="shared" si="115"/>
        <v>1</v>
      </c>
      <c r="CK604" s="23" t="b">
        <f t="shared" si="116"/>
        <v>1</v>
      </c>
      <c r="CL604" s="23">
        <f t="shared" si="117"/>
        <v>0</v>
      </c>
      <c r="CM604" s="23">
        <f t="shared" si="118"/>
        <v>0</v>
      </c>
      <c r="CN604" s="23">
        <f t="shared" si="119"/>
        <v>10682.81</v>
      </c>
      <c r="CO604" s="18">
        <v>1555.99</v>
      </c>
      <c r="CP604" s="18">
        <v>202.601</v>
      </c>
      <c r="CQ604" s="18">
        <v>1.78399</v>
      </c>
      <c r="CR604" s="18">
        <v>4.2578300000000002</v>
      </c>
      <c r="CS604" s="18">
        <v>1.8757600000000001</v>
      </c>
      <c r="CT604" s="18">
        <v>0</v>
      </c>
      <c r="CU604" s="18">
        <v>0</v>
      </c>
      <c r="CV604" s="18">
        <v>1582.09228515625</v>
      </c>
      <c r="CW604" s="18">
        <v>4.8946528434753418</v>
      </c>
      <c r="CX604" s="18">
        <v>26.287107467651367</v>
      </c>
      <c r="CY604" s="18">
        <v>84.821281433105469</v>
      </c>
      <c r="CZ604" s="18">
        <v>14.525933265686035</v>
      </c>
      <c r="DA604" s="18">
        <v>225.84941101074219</v>
      </c>
      <c r="DB604" s="18">
        <v>6243.7646484375</v>
      </c>
      <c r="DC604" s="18">
        <v>3.7096946239471436</v>
      </c>
      <c r="DD604" s="18">
        <v>151.26371765136719</v>
      </c>
      <c r="DE604" s="18">
        <v>4.8287010192871094</v>
      </c>
      <c r="DF604" s="19">
        <v>62.31130576872669</v>
      </c>
      <c r="DG604" s="19"/>
      <c r="DH604" s="19">
        <v>774.37689999999998</v>
      </c>
      <c r="DI604" s="19">
        <v>16.363710000000001</v>
      </c>
      <c r="DJ604" s="19">
        <v>0</v>
      </c>
      <c r="DK604" s="19">
        <v>26.132919999999999</v>
      </c>
      <c r="DL604" s="19">
        <v>43.495399999999997</v>
      </c>
      <c r="DM604" s="19">
        <v>0</v>
      </c>
      <c r="DN604" s="19">
        <v>0</v>
      </c>
      <c r="DO604" s="19">
        <v>428.4</v>
      </c>
      <c r="DP604" s="19">
        <v>65.799000000000007</v>
      </c>
      <c r="DQ604" s="19">
        <v>0</v>
      </c>
      <c r="DR604" s="19">
        <v>117.607</v>
      </c>
      <c r="DS604" s="19">
        <v>588.08699999999999</v>
      </c>
      <c r="DT604" s="19">
        <v>1285.8850299999999</v>
      </c>
      <c r="DU604" s="19">
        <v>56.136939106914575</v>
      </c>
      <c r="DV604" s="19">
        <v>3.8221770869837761</v>
      </c>
      <c r="DW604" s="19">
        <v>6.3468839245610829</v>
      </c>
      <c r="DX604" s="19">
        <v>0.88427155811145064</v>
      </c>
      <c r="DY604" s="19">
        <v>0.92089489828485327</v>
      </c>
      <c r="DZ604" s="19">
        <v>0.90002360252604419</v>
      </c>
      <c r="EA604" s="19">
        <v>0.93729933559360967</v>
      </c>
      <c r="EB604" s="19">
        <v>41986.739493597008</v>
      </c>
      <c r="EC604" s="19">
        <v>5.3459177077741327</v>
      </c>
      <c r="ED604" s="19">
        <v>133572.21265109081</v>
      </c>
      <c r="EE604" s="19">
        <v>3.9465236680683615</v>
      </c>
      <c r="EF604" s="19">
        <v>3.181295196104966</v>
      </c>
      <c r="EG604" s="19">
        <v>0.37232375288009645</v>
      </c>
      <c r="EH604" s="19">
        <v>589.05053701202269</v>
      </c>
      <c r="EI604" s="19">
        <v>12601.497337299375</v>
      </c>
      <c r="EJ604" s="19">
        <v>10.59970962781766</v>
      </c>
      <c r="EK604" s="19">
        <v>10.599709627817662</v>
      </c>
      <c r="EL604" s="19">
        <v>99.997914451717705</v>
      </c>
      <c r="EM604" s="19">
        <v>14.437630176712339</v>
      </c>
      <c r="EN604" s="19">
        <v>5.3459177077741327</v>
      </c>
      <c r="EO604" s="19">
        <v>745.34817695762683</v>
      </c>
      <c r="EP604" s="19">
        <v>1044.5569605056958</v>
      </c>
      <c r="EQ604" s="19">
        <v>179.49583138101809</v>
      </c>
      <c r="ER604" s="19">
        <v>251.34634802086538</v>
      </c>
      <c r="ES604" s="19">
        <v>19.226247939812254</v>
      </c>
      <c r="ET604" s="19">
        <v>1312.7961384163568</v>
      </c>
      <c r="EU604" s="19">
        <v>4.7560809067959591</v>
      </c>
      <c r="EV604" s="19">
        <v>6.3840576685859407E-2</v>
      </c>
      <c r="EW604" s="19">
        <v>500</v>
      </c>
      <c r="EX604" s="19">
        <v>10696.448390677026</v>
      </c>
      <c r="EY604" s="19">
        <v>52683.187884274033</v>
      </c>
      <c r="EZ604" s="19">
        <v>3.9521000318542908E-2</v>
      </c>
      <c r="FA604" s="19">
        <v>20</v>
      </c>
      <c r="FB604" s="19">
        <v>2.1816615649929121</v>
      </c>
      <c r="FC604" s="19">
        <v>6.7078318156970109</v>
      </c>
      <c r="FD604" s="19">
        <v>7.4999999999999997E-2</v>
      </c>
      <c r="FE604" s="19">
        <v>7.0820948282877607</v>
      </c>
      <c r="FF604" s="19">
        <v>0.47272385659897331</v>
      </c>
    </row>
    <row r="605" spans="1:162">
      <c r="A605" s="4">
        <v>40480.62777777778</v>
      </c>
      <c r="B605" s="18">
        <v>43</v>
      </c>
      <c r="C605" s="18" t="s">
        <v>78</v>
      </c>
      <c r="D605" s="18" t="s">
        <v>242</v>
      </c>
      <c r="E605" s="4">
        <v>40480.60833333333</v>
      </c>
      <c r="F605" s="4">
        <v>40480.629166666666</v>
      </c>
      <c r="G605" s="18" t="s">
        <v>28</v>
      </c>
      <c r="H605" s="18">
        <v>2</v>
      </c>
      <c r="I605" s="18">
        <v>1.5</v>
      </c>
      <c r="J605" s="18">
        <v>0</v>
      </c>
      <c r="K605" s="18">
        <v>5</v>
      </c>
      <c r="L605" s="18"/>
      <c r="M605" s="18">
        <v>549059</v>
      </c>
      <c r="N605" s="18">
        <v>549060</v>
      </c>
      <c r="O605" s="18">
        <v>0</v>
      </c>
      <c r="P605" s="18">
        <v>1.2948596861183683E-2</v>
      </c>
      <c r="Q605" s="18">
        <v>0</v>
      </c>
      <c r="R605" s="18">
        <v>1.7767492974014791</v>
      </c>
      <c r="S605" s="18">
        <v>0</v>
      </c>
      <c r="T605" s="18">
        <v>0.90139093912067425</v>
      </c>
      <c r="U605" s="18">
        <v>1.1414119283578841</v>
      </c>
      <c r="V605" s="18">
        <v>0</v>
      </c>
      <c r="W605" s="18">
        <v>0</v>
      </c>
      <c r="X605" s="18">
        <v>2.0781452974811785</v>
      </c>
      <c r="Y605" s="18">
        <v>2.2320385751810938E-2</v>
      </c>
      <c r="Z605" s="18">
        <v>31.863955634123862</v>
      </c>
      <c r="AA605" s="18">
        <v>2.7781128813400689E-2</v>
      </c>
      <c r="AB605" s="18">
        <v>2.6172815721028802E-3</v>
      </c>
      <c r="AC605" s="18">
        <v>57.273269545113124</v>
      </c>
      <c r="AD605" s="18">
        <v>0</v>
      </c>
      <c r="AE605" s="18">
        <v>3.1965474919869744E-2</v>
      </c>
      <c r="AF605" s="18">
        <v>4.6812411205092737</v>
      </c>
      <c r="AG605" s="18">
        <v>0</v>
      </c>
      <c r="AH605" s="18">
        <v>0</v>
      </c>
      <c r="AI605" s="18">
        <v>0.17268071643163385</v>
      </c>
      <c r="AJ605" s="18">
        <v>1.1437105260226893E-2</v>
      </c>
      <c r="AK605" s="18">
        <v>0</v>
      </c>
      <c r="AL605" s="18">
        <v>100</v>
      </c>
      <c r="AM605" s="18">
        <v>900</v>
      </c>
      <c r="AN605" s="18">
        <v>0</v>
      </c>
      <c r="AO605" s="18">
        <v>0</v>
      </c>
      <c r="AP605" s="18">
        <v>7973.54</v>
      </c>
      <c r="AQ605" s="18">
        <v>160.34100000000001</v>
      </c>
      <c r="AR605" s="18"/>
      <c r="AS605" s="18">
        <v>0</v>
      </c>
      <c r="AT605" s="18">
        <v>0</v>
      </c>
      <c r="AU605" s="18">
        <v>4.8133499999999998</v>
      </c>
      <c r="AV605" s="18">
        <v>1.88182</v>
      </c>
      <c r="AW605" s="18">
        <v>21.663900000000002</v>
      </c>
      <c r="AX605" s="18">
        <v>0.426844</v>
      </c>
      <c r="AY605" s="18">
        <v>0</v>
      </c>
      <c r="AZ605" s="18">
        <v>0</v>
      </c>
      <c r="BA605" s="18">
        <v>71164.899999999994</v>
      </c>
      <c r="BB605" s="18">
        <v>1448.05</v>
      </c>
      <c r="BC605" s="18">
        <v>0</v>
      </c>
      <c r="BD605" s="18">
        <v>0</v>
      </c>
      <c r="BE605" s="18">
        <v>0</v>
      </c>
      <c r="BF605" s="18">
        <v>0</v>
      </c>
      <c r="BG605" s="18">
        <v>65.8215</v>
      </c>
      <c r="BH605" s="18">
        <v>8.4400200000000005</v>
      </c>
      <c r="BI605" s="18">
        <v>15.6099</v>
      </c>
      <c r="BJ605" s="18">
        <v>4.5905300000000002</v>
      </c>
      <c r="BK605" s="18">
        <v>0</v>
      </c>
      <c r="BL605" s="18">
        <v>0</v>
      </c>
      <c r="BM605" s="23">
        <f t="shared" si="108"/>
        <v>78.636666713691042</v>
      </c>
      <c r="BN605" s="23">
        <f t="shared" si="109"/>
        <v>1150.3740426740619</v>
      </c>
      <c r="BO605" s="23">
        <f t="shared" si="110"/>
        <v>0.76604659457494528</v>
      </c>
      <c r="BP605" s="23">
        <f t="shared" si="111"/>
        <v>1150.3740426740619</v>
      </c>
      <c r="BQ605" s="23"/>
      <c r="BR605" s="18">
        <v>14.204800000000001</v>
      </c>
      <c r="BS605" s="18">
        <v>1.8937999999999999</v>
      </c>
      <c r="BT605" s="18">
        <v>10457.799999999999</v>
      </c>
      <c r="BU605" s="18">
        <v>275.05799999999999</v>
      </c>
      <c r="BV605" s="18">
        <v>10.8041</v>
      </c>
      <c r="BW605" s="18">
        <v>0.50067099999999998</v>
      </c>
      <c r="BX605" s="18">
        <v>369.13</v>
      </c>
      <c r="BY605" s="18">
        <v>7.5774699999999999</v>
      </c>
      <c r="BZ605" s="18">
        <v>0</v>
      </c>
      <c r="CA605" s="23">
        <f t="shared" si="112"/>
        <v>0</v>
      </c>
      <c r="CB605" s="24">
        <f t="shared" si="113"/>
        <v>0</v>
      </c>
      <c r="CC605" s="25">
        <f t="shared" si="114"/>
        <v>-15.551948641569126</v>
      </c>
      <c r="CD605" s="25"/>
      <c r="CE605" s="18">
        <v>0</v>
      </c>
      <c r="CF605" s="18">
        <v>0</v>
      </c>
      <c r="CG605" s="18">
        <v>0</v>
      </c>
      <c r="CH605" s="18">
        <v>6586.32</v>
      </c>
      <c r="CI605" s="23">
        <v>7973.54</v>
      </c>
      <c r="CJ605" s="23" t="b">
        <f t="shared" si="115"/>
        <v>1</v>
      </c>
      <c r="CK605" s="23" t="b">
        <f t="shared" si="116"/>
        <v>1</v>
      </c>
      <c r="CL605" s="23">
        <f t="shared" si="117"/>
        <v>0</v>
      </c>
      <c r="CM605" s="23">
        <f t="shared" si="118"/>
        <v>0</v>
      </c>
      <c r="CN605" s="23">
        <f t="shared" si="119"/>
        <v>7279.93</v>
      </c>
      <c r="CO605" s="18">
        <v>796.26499999999999</v>
      </c>
      <c r="CP605" s="18">
        <v>135.19499999999999</v>
      </c>
      <c r="CQ605" s="18">
        <v>0.96999400000000002</v>
      </c>
      <c r="CR605" s="18">
        <v>0</v>
      </c>
      <c r="CS605" s="18">
        <v>0</v>
      </c>
      <c r="CT605" s="18">
        <v>0</v>
      </c>
      <c r="CU605" s="18">
        <v>0</v>
      </c>
      <c r="CV605" s="18">
        <v>1809.749267578125</v>
      </c>
      <c r="CW605" s="18">
        <v>8.0778484344482422</v>
      </c>
      <c r="CX605" s="18">
        <v>43.123302459716797</v>
      </c>
      <c r="CY605" s="18">
        <v>84.845207214355469</v>
      </c>
      <c r="CZ605" s="18">
        <v>14.845187187194824</v>
      </c>
      <c r="DA605" s="18">
        <v>237.78701782226562</v>
      </c>
      <c r="DB605" s="18">
        <v>6234.34912109375</v>
      </c>
      <c r="DC605" s="18">
        <v>3.6786942481994629</v>
      </c>
      <c r="DD605" s="18">
        <v>343.97409057617187</v>
      </c>
      <c r="DE605" s="18">
        <v>5.5791215896606445</v>
      </c>
      <c r="DF605" s="19">
        <v>62.31130576872669</v>
      </c>
      <c r="DG605" s="19"/>
      <c r="DH605" s="19">
        <v>491.24345</v>
      </c>
      <c r="DI605" s="19">
        <v>0</v>
      </c>
      <c r="DJ605" s="19">
        <v>0</v>
      </c>
      <c r="DK605" s="19">
        <v>19.253399999999999</v>
      </c>
      <c r="DL605" s="19">
        <v>43.327800000000003</v>
      </c>
      <c r="DM605" s="19">
        <v>0</v>
      </c>
      <c r="DN605" s="19">
        <v>0</v>
      </c>
      <c r="DO605" s="19">
        <v>263.286</v>
      </c>
      <c r="DP605" s="19">
        <v>46.829700000000003</v>
      </c>
      <c r="DQ605" s="19">
        <v>0</v>
      </c>
      <c r="DR605" s="19">
        <v>71.024000000000001</v>
      </c>
      <c r="DS605" s="19">
        <v>369.13</v>
      </c>
      <c r="DT605" s="19">
        <v>812.85090000000002</v>
      </c>
      <c r="DU605" s="19">
        <v>48.717186286475091</v>
      </c>
      <c r="DV605" s="19">
        <v>3.6335918488109771</v>
      </c>
      <c r="DW605" s="19">
        <v>6.0124331521136138</v>
      </c>
      <c r="DX605" s="19">
        <v>0.87417044611544548</v>
      </c>
      <c r="DY605" s="19">
        <v>0.91314856107513209</v>
      </c>
      <c r="DZ605" s="19">
        <v>0.89211422556475517</v>
      </c>
      <c r="EA605" s="19">
        <v>0.9318924301423126</v>
      </c>
      <c r="EB605" s="19">
        <v>46995.590817012664</v>
      </c>
      <c r="EC605" s="19">
        <v>5.9836644656413194</v>
      </c>
      <c r="ED605" s="19">
        <v>133370.78724648393</v>
      </c>
      <c r="EE605" s="19">
        <v>3.4448689842194504</v>
      </c>
      <c r="EF605" s="19">
        <v>2.8379425586070717</v>
      </c>
      <c r="EG605" s="19">
        <v>0.37446275415420538</v>
      </c>
      <c r="EH605" s="19">
        <v>677.68369506586066</v>
      </c>
      <c r="EI605" s="19">
        <v>14497.617338950571</v>
      </c>
      <c r="EJ605" s="19">
        <v>9.1994970020458666</v>
      </c>
      <c r="EK605" s="19">
        <v>9.1994970020458648</v>
      </c>
      <c r="EL605" s="19">
        <v>99.997914451717705</v>
      </c>
      <c r="EM605" s="19">
        <v>14.437630176712339</v>
      </c>
      <c r="EN605" s="19">
        <v>5.9836644656413194</v>
      </c>
      <c r="EO605" s="19">
        <v>745.34817695762683</v>
      </c>
      <c r="EP605" s="19">
        <v>1044.5569605056958</v>
      </c>
      <c r="EQ605" s="19">
        <v>198.61533271992175</v>
      </c>
      <c r="ER605" s="19">
        <v>278.14772452283137</v>
      </c>
      <c r="ES605" s="19">
        <v>19.226247939812254</v>
      </c>
      <c r="ET605" s="19">
        <v>1501.7024431945522</v>
      </c>
      <c r="EU605" s="19">
        <v>4.1515209283614798</v>
      </c>
      <c r="EV605" s="19">
        <v>6.3562027231390122E-2</v>
      </c>
      <c r="EW605" s="19">
        <v>500</v>
      </c>
      <c r="EX605" s="19">
        <v>10696.448390677026</v>
      </c>
      <c r="EY605" s="19">
        <v>57692.03920768969</v>
      </c>
      <c r="EZ605" s="19">
        <v>4.0035840287480459E-2</v>
      </c>
      <c r="FA605" s="19">
        <v>20</v>
      </c>
      <c r="FB605" s="19">
        <v>2.1816615649929121</v>
      </c>
      <c r="FC605" s="19">
        <v>7.3455785735641976</v>
      </c>
      <c r="FD605" s="19">
        <v>7.4999999999999997E-2</v>
      </c>
      <c r="FE605" s="19">
        <v>8.1827116648356117</v>
      </c>
      <c r="FF605" s="19">
        <v>0.43017503787079026</v>
      </c>
    </row>
    <row r="606" spans="1:162">
      <c r="A606" s="4">
        <v>40480.628472222219</v>
      </c>
      <c r="B606" s="18">
        <v>43</v>
      </c>
      <c r="C606" s="18" t="s">
        <v>78</v>
      </c>
      <c r="D606" s="18" t="s">
        <v>242</v>
      </c>
      <c r="E606" s="4">
        <v>40480.60833333333</v>
      </c>
      <c r="F606" s="4">
        <v>40480.629166666666</v>
      </c>
      <c r="G606" s="18" t="s">
        <v>28</v>
      </c>
      <c r="H606" s="18">
        <v>2</v>
      </c>
      <c r="I606" s="18">
        <v>1.5</v>
      </c>
      <c r="J606" s="18">
        <v>0</v>
      </c>
      <c r="K606" s="18">
        <v>5</v>
      </c>
      <c r="L606" s="18"/>
      <c r="M606" s="18">
        <v>549059</v>
      </c>
      <c r="N606" s="18">
        <v>549060</v>
      </c>
      <c r="O606" s="18">
        <v>0</v>
      </c>
      <c r="P606" s="18">
        <v>1.2948596861183683E-2</v>
      </c>
      <c r="Q606" s="18">
        <v>0</v>
      </c>
      <c r="R606" s="18">
        <v>1.7767492974014791</v>
      </c>
      <c r="S606" s="18">
        <v>0</v>
      </c>
      <c r="T606" s="18">
        <v>0.90139093912067425</v>
      </c>
      <c r="U606" s="18">
        <v>1.1414119283578841</v>
      </c>
      <c r="V606" s="18">
        <v>0</v>
      </c>
      <c r="W606" s="18">
        <v>0</v>
      </c>
      <c r="X606" s="18">
        <v>2.0781452974811785</v>
      </c>
      <c r="Y606" s="18">
        <v>2.2320385751810938E-2</v>
      </c>
      <c r="Z606" s="18">
        <v>31.863955634123862</v>
      </c>
      <c r="AA606" s="18">
        <v>2.7781128813400689E-2</v>
      </c>
      <c r="AB606" s="18">
        <v>2.6172815721028802E-3</v>
      </c>
      <c r="AC606" s="18">
        <v>57.273269545113124</v>
      </c>
      <c r="AD606" s="18">
        <v>0</v>
      </c>
      <c r="AE606" s="18">
        <v>3.1965474919869744E-2</v>
      </c>
      <c r="AF606" s="18">
        <v>4.6812411205092737</v>
      </c>
      <c r="AG606" s="18">
        <v>0</v>
      </c>
      <c r="AH606" s="18">
        <v>0</v>
      </c>
      <c r="AI606" s="18">
        <v>0.17268071643163385</v>
      </c>
      <c r="AJ606" s="18">
        <v>1.1437105260226893E-2</v>
      </c>
      <c r="AK606" s="18">
        <v>0</v>
      </c>
      <c r="AL606" s="18">
        <v>100</v>
      </c>
      <c r="AM606" s="18">
        <v>900</v>
      </c>
      <c r="AN606" s="18">
        <v>7.9077799999999998</v>
      </c>
      <c r="AO606" s="18">
        <v>2.4668000000000001</v>
      </c>
      <c r="AP606" s="18">
        <v>16769.5</v>
      </c>
      <c r="AQ606" s="18">
        <v>241.428</v>
      </c>
      <c r="AR606" s="18"/>
      <c r="AS606" s="18">
        <v>0</v>
      </c>
      <c r="AT606" s="18">
        <v>0</v>
      </c>
      <c r="AU606" s="18">
        <v>8.7363999999999997</v>
      </c>
      <c r="AV606" s="18">
        <v>4.2557900000000002</v>
      </c>
      <c r="AW606" s="18">
        <v>36.51</v>
      </c>
      <c r="AX606" s="18">
        <v>0.90284600000000004</v>
      </c>
      <c r="AY606" s="18">
        <v>0</v>
      </c>
      <c r="AZ606" s="18">
        <v>0</v>
      </c>
      <c r="BA606" s="18">
        <v>179276</v>
      </c>
      <c r="BB606" s="18">
        <v>2255.12</v>
      </c>
      <c r="BC606" s="18">
        <v>0</v>
      </c>
      <c r="BD606" s="18">
        <v>0</v>
      </c>
      <c r="BE606" s="18">
        <v>0</v>
      </c>
      <c r="BF606" s="18">
        <v>0</v>
      </c>
      <c r="BG606" s="18">
        <v>156.761</v>
      </c>
      <c r="BH606" s="18">
        <v>20.6767</v>
      </c>
      <c r="BI606" s="18">
        <v>39.960299999999997</v>
      </c>
      <c r="BJ606" s="18">
        <v>10.429500000000001</v>
      </c>
      <c r="BK606" s="18">
        <v>0</v>
      </c>
      <c r="BL606" s="18">
        <v>0</v>
      </c>
      <c r="BM606" s="23">
        <f t="shared" si="108"/>
        <v>78.636666713691042</v>
      </c>
      <c r="BN606" s="23">
        <f t="shared" si="109"/>
        <v>1089.4747175839291</v>
      </c>
      <c r="BO606" s="23">
        <f t="shared" si="110"/>
        <v>0.77912137076156385</v>
      </c>
      <c r="BP606" s="23">
        <f t="shared" si="111"/>
        <v>1089.4747175839291</v>
      </c>
      <c r="BQ606" s="23"/>
      <c r="BR606" s="18">
        <v>39.864400000000003</v>
      </c>
      <c r="BS606" s="18">
        <v>4.4884700000000004</v>
      </c>
      <c r="BT606" s="18">
        <v>17809.400000000001</v>
      </c>
      <c r="BU606" s="18">
        <v>446.46499999999997</v>
      </c>
      <c r="BV606" s="18">
        <v>14.864599999999999</v>
      </c>
      <c r="BW606" s="18">
        <v>0.92550100000000002</v>
      </c>
      <c r="BX606" s="18">
        <v>849.08900000000006</v>
      </c>
      <c r="BY606" s="18">
        <v>14.987500000000001</v>
      </c>
      <c r="BZ606" s="18">
        <v>0</v>
      </c>
      <c r="CA606" s="23">
        <f t="shared" si="112"/>
        <v>0</v>
      </c>
      <c r="CB606" s="24">
        <f t="shared" si="113"/>
        <v>0</v>
      </c>
      <c r="CC606" s="25">
        <f t="shared" si="114"/>
        <v>-15.551948641569126</v>
      </c>
      <c r="CD606" s="25"/>
      <c r="CE606" s="18">
        <v>0</v>
      </c>
      <c r="CF606" s="18">
        <v>0</v>
      </c>
      <c r="CG606" s="18">
        <v>0</v>
      </c>
      <c r="CH606" s="18">
        <v>21799.7</v>
      </c>
      <c r="CI606" s="23">
        <v>16769.5</v>
      </c>
      <c r="CJ606" s="23" t="b">
        <f t="shared" si="115"/>
        <v>1</v>
      </c>
      <c r="CK606" s="23" t="b">
        <f t="shared" si="116"/>
        <v>1</v>
      </c>
      <c r="CL606" s="23">
        <f t="shared" si="117"/>
        <v>0</v>
      </c>
      <c r="CM606" s="23">
        <f t="shared" si="118"/>
        <v>0</v>
      </c>
      <c r="CN606" s="23">
        <f t="shared" si="119"/>
        <v>19284.599999999999</v>
      </c>
      <c r="CO606" s="18">
        <v>2103.92</v>
      </c>
      <c r="CP606" s="18">
        <v>300.61599999999999</v>
      </c>
      <c r="CQ606" s="18">
        <v>2.5577899999999998</v>
      </c>
      <c r="CR606" s="18">
        <v>0</v>
      </c>
      <c r="CS606" s="18">
        <v>0</v>
      </c>
      <c r="CT606" s="18">
        <v>0</v>
      </c>
      <c r="CU606" s="18">
        <v>0</v>
      </c>
      <c r="CV606" s="18">
        <v>1685.1810302734375</v>
      </c>
      <c r="CW606" s="18">
        <v>8.2979764938354492</v>
      </c>
      <c r="CX606" s="18">
        <v>44.575096130371094</v>
      </c>
      <c r="CY606" s="18">
        <v>84.876388549804688</v>
      </c>
      <c r="CZ606" s="18">
        <v>14.596063613891602</v>
      </c>
      <c r="DA606" s="18">
        <v>226.54866027832031</v>
      </c>
      <c r="DB606" s="18">
        <v>6231.3193359375</v>
      </c>
      <c r="DC606" s="18">
        <v>3.6279983520507812</v>
      </c>
      <c r="DD606" s="18">
        <v>329.11761474609375</v>
      </c>
      <c r="DE606" s="18">
        <v>5.0042009353637695</v>
      </c>
      <c r="DF606" s="19">
        <v>62.31130576872669</v>
      </c>
      <c r="DG606" s="19"/>
      <c r="DH606" s="19">
        <v>1138.82888</v>
      </c>
      <c r="DI606" s="19">
        <v>23.72334</v>
      </c>
      <c r="DJ606" s="19">
        <v>0</v>
      </c>
      <c r="DK606" s="19">
        <v>34.945599999999999</v>
      </c>
      <c r="DL606" s="19">
        <v>73.02</v>
      </c>
      <c r="DM606" s="19">
        <v>0</v>
      </c>
      <c r="DN606" s="19">
        <v>0</v>
      </c>
      <c r="DO606" s="19">
        <v>627.04399999999998</v>
      </c>
      <c r="DP606" s="19">
        <v>119.8809</v>
      </c>
      <c r="DQ606" s="19">
        <v>0</v>
      </c>
      <c r="DR606" s="19">
        <v>199.322</v>
      </c>
      <c r="DS606" s="19">
        <v>849.08900000000006</v>
      </c>
      <c r="DT606" s="19">
        <v>1927.02484</v>
      </c>
      <c r="DU606" s="19">
        <v>72.516765574686644</v>
      </c>
      <c r="DV606" s="19">
        <v>3.7883175878862074</v>
      </c>
      <c r="DW606" s="19">
        <v>6.4102537456422812</v>
      </c>
      <c r="DX606" s="19">
        <v>0.90728725018577638</v>
      </c>
      <c r="DY606" s="19">
        <v>0.93805947303857939</v>
      </c>
      <c r="DZ606" s="19">
        <v>0.91979866382916808</v>
      </c>
      <c r="EA606" s="19">
        <v>0.95099523300532041</v>
      </c>
      <c r="EB606" s="19">
        <v>44507.70456714966</v>
      </c>
      <c r="EC606" s="19">
        <v>5.6668969500284758</v>
      </c>
      <c r="ED606" s="19">
        <v>133305.9713653666</v>
      </c>
      <c r="EE606" s="19">
        <v>3.697715096476256</v>
      </c>
      <c r="EF606" s="19">
        <v>2.9951212416323387</v>
      </c>
      <c r="EG606" s="19">
        <v>0.37279362621307377</v>
      </c>
      <c r="EH606" s="19">
        <v>628.2247471011184</v>
      </c>
      <c r="EI606" s="19">
        <v>13439.547170226479</v>
      </c>
      <c r="EJ606" s="19">
        <v>9.9189332554811198</v>
      </c>
      <c r="EK606" s="19">
        <v>9.9189332554811198</v>
      </c>
      <c r="EL606" s="19">
        <v>99.997914451717705</v>
      </c>
      <c r="EM606" s="19">
        <v>14.437630176712339</v>
      </c>
      <c r="EN606" s="19">
        <v>5.6668969500284758</v>
      </c>
      <c r="EO606" s="19">
        <v>745.34817695762683</v>
      </c>
      <c r="EP606" s="19">
        <v>1044.5569605056958</v>
      </c>
      <c r="EQ606" s="19">
        <v>188.49428120057911</v>
      </c>
      <c r="ER606" s="19">
        <v>263.95995208288065</v>
      </c>
      <c r="ES606" s="19">
        <v>19.226247939812254</v>
      </c>
      <c r="ET606" s="19">
        <v>1398.3376126867188</v>
      </c>
      <c r="EU606" s="19">
        <v>4.456233801767552</v>
      </c>
      <c r="EV606" s="19">
        <v>1.9216310940732995E-2</v>
      </c>
      <c r="EW606" s="19">
        <v>500</v>
      </c>
      <c r="EX606" s="19">
        <v>10696.448390677026</v>
      </c>
      <c r="EY606" s="19">
        <v>55204.152957826685</v>
      </c>
      <c r="EZ606" s="19">
        <v>3.9583634802671651E-2</v>
      </c>
      <c r="FA606" s="19">
        <v>20</v>
      </c>
      <c r="FB606" s="19">
        <v>2.1816615649929121</v>
      </c>
      <c r="FC606" s="19">
        <v>7.0288110579513532</v>
      </c>
      <c r="FD606" s="19">
        <v>7.4999999999999997E-2</v>
      </c>
      <c r="FE606" s="19">
        <v>7.3394947052001953</v>
      </c>
      <c r="FF606" s="19">
        <v>0.48404509442187799</v>
      </c>
    </row>
    <row r="607" spans="1:162">
      <c r="A607" s="4">
        <v>40480.629166666666</v>
      </c>
      <c r="B607" s="18">
        <v>43</v>
      </c>
      <c r="C607" s="18" t="s">
        <v>78</v>
      </c>
      <c r="D607" s="18" t="s">
        <v>242</v>
      </c>
      <c r="E607" s="4">
        <v>40480.60833333333</v>
      </c>
      <c r="F607" s="4">
        <v>40480.629166666666</v>
      </c>
      <c r="G607" s="18" t="s">
        <v>28</v>
      </c>
      <c r="H607" s="18">
        <v>2</v>
      </c>
      <c r="I607" s="18">
        <v>1.5</v>
      </c>
      <c r="J607" s="18">
        <v>0</v>
      </c>
      <c r="K607" s="18">
        <v>5</v>
      </c>
      <c r="L607" s="18"/>
      <c r="M607" s="18">
        <v>549059</v>
      </c>
      <c r="N607" s="18">
        <v>549060</v>
      </c>
      <c r="O607" s="18">
        <v>0</v>
      </c>
      <c r="P607" s="18">
        <v>1.2948596861183683E-2</v>
      </c>
      <c r="Q607" s="18">
        <v>0</v>
      </c>
      <c r="R607" s="18">
        <v>1.7767492974014791</v>
      </c>
      <c r="S607" s="18">
        <v>0</v>
      </c>
      <c r="T607" s="18">
        <v>0.90139093912067425</v>
      </c>
      <c r="U607" s="18">
        <v>1.1414119283578841</v>
      </c>
      <c r="V607" s="18">
        <v>0</v>
      </c>
      <c r="W607" s="18">
        <v>0</v>
      </c>
      <c r="X607" s="18">
        <v>2.0781452974811785</v>
      </c>
      <c r="Y607" s="18">
        <v>2.2320385751810938E-2</v>
      </c>
      <c r="Z607" s="18">
        <v>31.863955634123862</v>
      </c>
      <c r="AA607" s="18">
        <v>2.7781128813400689E-2</v>
      </c>
      <c r="AB607" s="18">
        <v>2.6172815721028802E-3</v>
      </c>
      <c r="AC607" s="18">
        <v>57.273269545113124</v>
      </c>
      <c r="AD607" s="18">
        <v>0</v>
      </c>
      <c r="AE607" s="18">
        <v>3.1965474919869744E-2</v>
      </c>
      <c r="AF607" s="18">
        <v>4.6812411205092737</v>
      </c>
      <c r="AG607" s="18">
        <v>0</v>
      </c>
      <c r="AH607" s="18">
        <v>0</v>
      </c>
      <c r="AI607" s="18">
        <v>0.17268071643163385</v>
      </c>
      <c r="AJ607" s="18">
        <v>1.1437105260226893E-2</v>
      </c>
      <c r="AK607" s="18">
        <v>0</v>
      </c>
      <c r="AL607" s="18">
        <v>100</v>
      </c>
      <c r="AM607" s="18">
        <v>900</v>
      </c>
      <c r="AN607" s="18">
        <v>6.2982699999999996</v>
      </c>
      <c r="AO607" s="18">
        <v>2.32328</v>
      </c>
      <c r="AP607" s="18">
        <v>14835.5</v>
      </c>
      <c r="AQ607" s="18">
        <v>222.13800000000001</v>
      </c>
      <c r="AR607" s="18"/>
      <c r="AS607" s="18">
        <v>0</v>
      </c>
      <c r="AT607" s="18">
        <v>0</v>
      </c>
      <c r="AU607" s="18">
        <v>6.3333500000000003</v>
      </c>
      <c r="AV607" s="18">
        <v>3.1269499999999999</v>
      </c>
      <c r="AW607" s="18">
        <v>16.6998</v>
      </c>
      <c r="AX607" s="18">
        <v>0.83275299999999997</v>
      </c>
      <c r="AY607" s="18">
        <v>8.5021900000000006</v>
      </c>
      <c r="AZ607" s="18">
        <v>2.7574000000000001</v>
      </c>
      <c r="BA607" s="18">
        <v>158252</v>
      </c>
      <c r="BB607" s="18">
        <v>1950.18</v>
      </c>
      <c r="BC607" s="18">
        <v>0</v>
      </c>
      <c r="BD607" s="18">
        <v>0</v>
      </c>
      <c r="BE607" s="18">
        <v>0</v>
      </c>
      <c r="BF607" s="18">
        <v>0</v>
      </c>
      <c r="BG607" s="18">
        <v>89.127099999999999</v>
      </c>
      <c r="BH607" s="18">
        <v>13.0647</v>
      </c>
      <c r="BI607" s="18">
        <v>22.531500000000001</v>
      </c>
      <c r="BJ607" s="18">
        <v>6.7187599999999996</v>
      </c>
      <c r="BK607" s="18">
        <v>0</v>
      </c>
      <c r="BL607" s="18">
        <v>0</v>
      </c>
      <c r="BM607" s="23">
        <f t="shared" si="108"/>
        <v>78.636666713691042</v>
      </c>
      <c r="BN607" s="23">
        <f t="shared" si="109"/>
        <v>1142.752478201282</v>
      </c>
      <c r="BO607" s="23">
        <f t="shared" si="110"/>
        <v>0.79046632228059499</v>
      </c>
      <c r="BP607" s="23">
        <f t="shared" si="111"/>
        <v>1142.7524782012822</v>
      </c>
      <c r="BQ607" s="23"/>
      <c r="BR607" s="18">
        <v>21.476600000000001</v>
      </c>
      <c r="BS607" s="18">
        <v>2.7633000000000001</v>
      </c>
      <c r="BT607" s="18">
        <v>12960.1</v>
      </c>
      <c r="BU607" s="18">
        <v>355.87599999999998</v>
      </c>
      <c r="BV607" s="18">
        <v>7.1945199999999998</v>
      </c>
      <c r="BW607" s="18">
        <v>0.76520699999999997</v>
      </c>
      <c r="BX607" s="18">
        <v>500.28</v>
      </c>
      <c r="BY607" s="18">
        <v>7.4808500000000002</v>
      </c>
      <c r="BZ607" s="18">
        <v>0</v>
      </c>
      <c r="CA607" s="23">
        <f t="shared" si="112"/>
        <v>0</v>
      </c>
      <c r="CB607" s="24">
        <f t="shared" si="113"/>
        <v>0</v>
      </c>
      <c r="CC607" s="25">
        <f t="shared" si="114"/>
        <v>-15.551948641569126</v>
      </c>
      <c r="CD607" s="25"/>
      <c r="CE607" s="18">
        <v>0</v>
      </c>
      <c r="CF607" s="18">
        <v>0</v>
      </c>
      <c r="CG607" s="18">
        <v>0</v>
      </c>
      <c r="CH607" s="18">
        <v>17607.8</v>
      </c>
      <c r="CI607" s="23">
        <v>14835.5</v>
      </c>
      <c r="CJ607" s="23" t="b">
        <f t="shared" si="115"/>
        <v>1</v>
      </c>
      <c r="CK607" s="23" t="b">
        <f t="shared" si="116"/>
        <v>1</v>
      </c>
      <c r="CL607" s="23">
        <f t="shared" si="117"/>
        <v>0</v>
      </c>
      <c r="CM607" s="23">
        <f t="shared" si="118"/>
        <v>0</v>
      </c>
      <c r="CN607" s="23">
        <f t="shared" si="119"/>
        <v>16221.65</v>
      </c>
      <c r="CO607" s="18">
        <v>1984.58</v>
      </c>
      <c r="CP607" s="18">
        <v>190.375</v>
      </c>
      <c r="CQ607" s="18">
        <v>2.2690999999999999</v>
      </c>
      <c r="CR607" s="18">
        <v>5.5595299999999996</v>
      </c>
      <c r="CS607" s="18">
        <v>2.3857599999999999</v>
      </c>
      <c r="CT607" s="18">
        <v>0</v>
      </c>
      <c r="CU607" s="18">
        <v>0</v>
      </c>
      <c r="CV607" s="18">
        <v>1742.2213134765625</v>
      </c>
      <c r="CW607" s="18">
        <v>8.4602985382080078</v>
      </c>
      <c r="CX607" s="18">
        <v>45.240329742431641</v>
      </c>
      <c r="CY607" s="18">
        <v>84.924552917480469</v>
      </c>
      <c r="CZ607" s="18">
        <v>14.386577606201172</v>
      </c>
      <c r="DA607" s="18">
        <v>218.76460266113281</v>
      </c>
      <c r="DB607" s="18">
        <v>6240.490234375</v>
      </c>
      <c r="DC607" s="18">
        <v>3.6255667209625244</v>
      </c>
      <c r="DD607" s="18">
        <v>334.3563232421875</v>
      </c>
      <c r="DE607" s="18">
        <v>5.4121322631835937</v>
      </c>
      <c r="DF607" s="19">
        <v>62.31130576872669</v>
      </c>
      <c r="DG607" s="19"/>
      <c r="DH607" s="19">
        <v>671.24880999999993</v>
      </c>
      <c r="DI607" s="19">
        <v>18.89481</v>
      </c>
      <c r="DJ607" s="19">
        <v>0</v>
      </c>
      <c r="DK607" s="19">
        <v>25.333400000000001</v>
      </c>
      <c r="DL607" s="19">
        <v>33.3996</v>
      </c>
      <c r="DM607" s="19">
        <v>25.506570000000004</v>
      </c>
      <c r="DN607" s="19">
        <v>0</v>
      </c>
      <c r="DO607" s="19">
        <v>356.50839999999999</v>
      </c>
      <c r="DP607" s="19">
        <v>67.594500000000011</v>
      </c>
      <c r="DQ607" s="19">
        <v>0</v>
      </c>
      <c r="DR607" s="19">
        <v>107.38300000000001</v>
      </c>
      <c r="DS607" s="19">
        <v>500.28</v>
      </c>
      <c r="DT607" s="19">
        <v>1134.9002800000001</v>
      </c>
      <c r="DU607" s="19">
        <v>92.490085357846354</v>
      </c>
      <c r="DV607" s="19">
        <v>3.5259294024950751</v>
      </c>
      <c r="DW607" s="19">
        <v>5.9613934602757714</v>
      </c>
      <c r="DX607" s="19">
        <v>0.93000211215554829</v>
      </c>
      <c r="DY607" s="19">
        <v>0.95334863616408616</v>
      </c>
      <c r="DZ607" s="19">
        <v>0.94005726680869128</v>
      </c>
      <c r="EA607" s="19">
        <v>0.96365621272729884</v>
      </c>
      <c r="EB607" s="19">
        <v>46684.231283451176</v>
      </c>
      <c r="EC607" s="19">
        <v>5.9440209385652416</v>
      </c>
      <c r="ED607" s="19">
        <v>133502.16344903232</v>
      </c>
      <c r="EE607" s="19">
        <v>3.5819159059202677</v>
      </c>
      <c r="EF607" s="19">
        <v>2.8596843040737125</v>
      </c>
      <c r="EG607" s="19">
        <v>0.37139006996154789</v>
      </c>
      <c r="EH607" s="19">
        <v>647.04369550056037</v>
      </c>
      <c r="EI607" s="19">
        <v>13842.138990869369</v>
      </c>
      <c r="EJ607" s="19">
        <v>9.6446194867060502</v>
      </c>
      <c r="EK607" s="19">
        <v>9.6446194867060484</v>
      </c>
      <c r="EL607" s="19">
        <v>99.997914451717705</v>
      </c>
      <c r="EM607" s="19">
        <v>14.437630176712339</v>
      </c>
      <c r="EN607" s="19">
        <v>5.9440209385652416</v>
      </c>
      <c r="EO607" s="19">
        <v>745.34817695762683</v>
      </c>
      <c r="EP607" s="19">
        <v>1044.5569605056958</v>
      </c>
      <c r="EQ607" s="19">
        <v>192.99750942423086</v>
      </c>
      <c r="ER607" s="19">
        <v>270.27286632901763</v>
      </c>
      <c r="ES607" s="19">
        <v>19.226247939812254</v>
      </c>
      <c r="ET607" s="19">
        <v>1445.6687729646685</v>
      </c>
      <c r="EU607" s="19">
        <v>4.3166805225912661</v>
      </c>
      <c r="EV607" s="19">
        <v>1.2039721897786021E-2</v>
      </c>
      <c r="EW607" s="19">
        <v>500</v>
      </c>
      <c r="EX607" s="19">
        <v>10696.448390677026</v>
      </c>
      <c r="EY607" s="19">
        <v>57380.679674128201</v>
      </c>
      <c r="EZ607" s="19">
        <v>3.9076241797943272E-2</v>
      </c>
      <c r="FA607" s="19">
        <v>20</v>
      </c>
      <c r="FB607" s="19">
        <v>2.1816615649929121</v>
      </c>
      <c r="FC607" s="19">
        <v>7.305935046488119</v>
      </c>
      <c r="FD607" s="19">
        <v>7.4999999999999997E-2</v>
      </c>
      <c r="FE607" s="19">
        <v>7.9377939860026041</v>
      </c>
      <c r="FF607" s="19">
        <v>0.44137069236757909</v>
      </c>
    </row>
    <row r="608" spans="1:162">
      <c r="A608" s="4">
        <v>40479.388888888891</v>
      </c>
      <c r="B608" s="18">
        <v>31</v>
      </c>
      <c r="C608" s="18" t="s">
        <v>81</v>
      </c>
      <c r="D608" s="18" t="s">
        <v>239</v>
      </c>
      <c r="E608" s="4">
        <v>40479.388194444444</v>
      </c>
      <c r="F608" s="4">
        <v>40479.390277777777</v>
      </c>
      <c r="G608" s="18" t="s">
        <v>28</v>
      </c>
      <c r="H608" s="18">
        <v>2</v>
      </c>
      <c r="I608" s="18">
        <v>6</v>
      </c>
      <c r="J608" s="18">
        <v>0</v>
      </c>
      <c r="K608" s="18">
        <v>5</v>
      </c>
      <c r="L608" s="18"/>
      <c r="M608" s="18">
        <v>548928</v>
      </c>
      <c r="N608" s="18">
        <v>548930</v>
      </c>
      <c r="O608" s="18">
        <v>0</v>
      </c>
      <c r="P608" s="18">
        <v>2.1649967626638622E-2</v>
      </c>
      <c r="Q608" s="18">
        <v>8.4778986334510583E-3</v>
      </c>
      <c r="R608" s="18">
        <v>0.96740986372258153</v>
      </c>
      <c r="S608" s="18">
        <v>1.2945294320539041E-2</v>
      </c>
      <c r="T608" s="18">
        <v>0.72182150993832206</v>
      </c>
      <c r="U608" s="18">
        <v>0.80051477312104125</v>
      </c>
      <c r="V608" s="18">
        <v>3.3505467653159871E-3</v>
      </c>
      <c r="W608" s="18">
        <v>0</v>
      </c>
      <c r="X608" s="18">
        <v>1.2567470248756205</v>
      </c>
      <c r="Y608" s="18">
        <v>2.5834898636747913E-2</v>
      </c>
      <c r="Z608" s="18">
        <v>48.995648119760816</v>
      </c>
      <c r="AA608" s="18">
        <v>3.8181253680759641E-2</v>
      </c>
      <c r="AB608" s="18">
        <v>1.9798685431412652E-2</v>
      </c>
      <c r="AC608" s="18">
        <v>42.484022472637228</v>
      </c>
      <c r="AD608" s="18">
        <v>6.5995618104708826E-3</v>
      </c>
      <c r="AE608" s="18">
        <v>4.9011770114955104E-2</v>
      </c>
      <c r="AF608" s="18">
        <v>4.3864420880640385</v>
      </c>
      <c r="AG608" s="18">
        <v>0</v>
      </c>
      <c r="AH608" s="18">
        <v>0</v>
      </c>
      <c r="AI608" s="18">
        <v>0.17288185887708984</v>
      </c>
      <c r="AJ608" s="18">
        <v>1.4519035983035944E-2</v>
      </c>
      <c r="AK608" s="18">
        <v>1.599124592537176E-2</v>
      </c>
      <c r="AL608" s="18">
        <v>100</v>
      </c>
      <c r="AM608" s="18">
        <v>900</v>
      </c>
      <c r="AN608" s="18">
        <v>0</v>
      </c>
      <c r="AO608" s="18">
        <v>0</v>
      </c>
      <c r="AP608" s="18">
        <v>5064.9399999999996</v>
      </c>
      <c r="AQ608" s="18">
        <v>145.589</v>
      </c>
      <c r="AR608" s="18"/>
      <c r="AS608" s="18">
        <v>0</v>
      </c>
      <c r="AT608" s="18">
        <v>0</v>
      </c>
      <c r="AU608" s="18">
        <v>0</v>
      </c>
      <c r="AV608" s="18">
        <v>0</v>
      </c>
      <c r="AW608" s="18">
        <v>0</v>
      </c>
      <c r="AX608" s="18">
        <v>0</v>
      </c>
      <c r="AY608" s="18">
        <v>3.99823</v>
      </c>
      <c r="AZ608" s="18">
        <v>1.3327500000000001</v>
      </c>
      <c r="BA608" s="18">
        <v>30522.3</v>
      </c>
      <c r="BB608" s="18">
        <v>1301.78</v>
      </c>
      <c r="BC608" s="18">
        <v>0</v>
      </c>
      <c r="BD608" s="18">
        <v>0</v>
      </c>
      <c r="BE608" s="18">
        <v>0</v>
      </c>
      <c r="BF608" s="18">
        <v>0</v>
      </c>
      <c r="BG608" s="18">
        <v>13.0952</v>
      </c>
      <c r="BH608" s="18">
        <v>2.4354</v>
      </c>
      <c r="BI608" s="18">
        <v>14.032500000000001</v>
      </c>
      <c r="BJ608" s="18">
        <v>2.4719600000000002</v>
      </c>
      <c r="BK608" s="18">
        <v>0</v>
      </c>
      <c r="BL608" s="18">
        <v>0</v>
      </c>
      <c r="BM608" s="23">
        <f t="shared" si="108"/>
        <v>56.505940047548769</v>
      </c>
      <c r="BN608" s="23">
        <f t="shared" si="109"/>
        <v>882.17554987100016</v>
      </c>
      <c r="BO608" s="23">
        <f t="shared" si="110"/>
        <v>0.78638702075608946</v>
      </c>
      <c r="BP608" s="23">
        <f t="shared" si="111"/>
        <v>882.17554987100027</v>
      </c>
      <c r="BQ608" s="23"/>
      <c r="BR608" s="18">
        <v>0</v>
      </c>
      <c r="BS608" s="18">
        <v>0</v>
      </c>
      <c r="BT608" s="18">
        <v>5370.51</v>
      </c>
      <c r="BU608" s="18">
        <v>179.97</v>
      </c>
      <c r="BV608" s="18">
        <v>0</v>
      </c>
      <c r="BW608" s="18">
        <v>0</v>
      </c>
      <c r="BX608" s="18">
        <v>0</v>
      </c>
      <c r="BY608" s="18">
        <v>0</v>
      </c>
      <c r="BZ608" s="18">
        <v>0</v>
      </c>
      <c r="CA608" s="23">
        <f t="shared" si="112"/>
        <v>0</v>
      </c>
      <c r="CB608" s="24">
        <f t="shared" si="113"/>
        <v>0</v>
      </c>
      <c r="CC608" s="25">
        <f t="shared" si="114"/>
        <v>-15.551948641569126</v>
      </c>
      <c r="CD608" s="25"/>
      <c r="CE608" s="18">
        <v>0</v>
      </c>
      <c r="CF608" s="18">
        <v>0</v>
      </c>
      <c r="CG608" s="18">
        <v>0</v>
      </c>
      <c r="CH608" s="18">
        <v>2883.6</v>
      </c>
      <c r="CI608" s="23">
        <v>5064.9399999999996</v>
      </c>
      <c r="CJ608" s="23" t="b">
        <f t="shared" si="115"/>
        <v>1</v>
      </c>
      <c r="CK608" s="23" t="b">
        <f t="shared" si="116"/>
        <v>1</v>
      </c>
      <c r="CL608" s="23">
        <f t="shared" si="117"/>
        <v>0</v>
      </c>
      <c r="CM608" s="23">
        <f t="shared" si="118"/>
        <v>0</v>
      </c>
      <c r="CN608" s="23">
        <f t="shared" si="119"/>
        <v>3974.2699999999995</v>
      </c>
      <c r="CO608" s="18">
        <v>672.26300000000003</v>
      </c>
      <c r="CP608" s="18">
        <v>2.4053399999999998</v>
      </c>
      <c r="CQ608" s="18">
        <v>0.32032699999999997</v>
      </c>
      <c r="CR608" s="18">
        <v>0</v>
      </c>
      <c r="CS608" s="18">
        <v>0</v>
      </c>
      <c r="CT608" s="18">
        <v>0</v>
      </c>
      <c r="CU608" s="18">
        <v>0</v>
      </c>
      <c r="CV608" s="18">
        <v>1454.9810791015625</v>
      </c>
      <c r="CW608" s="18">
        <v>9.3215713500976563</v>
      </c>
      <c r="CX608" s="18">
        <v>49.828834533691406</v>
      </c>
      <c r="CY608" s="18">
        <v>72.736137390136719</v>
      </c>
      <c r="CZ608" s="18">
        <v>11.183498382568359</v>
      </c>
      <c r="DA608" s="18">
        <v>528.6641845703125</v>
      </c>
      <c r="DB608" s="18">
        <v>1549.672119140625</v>
      </c>
      <c r="DC608" s="18">
        <v>1.0572571754455566</v>
      </c>
      <c r="DD608" s="18">
        <v>28.071544647216797</v>
      </c>
      <c r="DE608" s="18">
        <v>16.350160598754883</v>
      </c>
      <c r="DF608" s="19">
        <v>45.819242888979538</v>
      </c>
      <c r="DG608" s="19"/>
      <c r="DH608" s="19">
        <v>31.125930000000004</v>
      </c>
      <c r="DI608" s="19">
        <v>0</v>
      </c>
      <c r="DJ608" s="19">
        <v>0</v>
      </c>
      <c r="DK608" s="19">
        <v>0</v>
      </c>
      <c r="DL608" s="19">
        <v>0</v>
      </c>
      <c r="DM608" s="19">
        <v>11.99469</v>
      </c>
      <c r="DN608" s="19">
        <v>0</v>
      </c>
      <c r="DO608" s="19">
        <v>52.380800000000001</v>
      </c>
      <c r="DP608" s="19">
        <v>42.097500000000004</v>
      </c>
      <c r="DQ608" s="19">
        <v>0</v>
      </c>
      <c r="DR608" s="19">
        <v>0</v>
      </c>
      <c r="DS608" s="19">
        <v>0</v>
      </c>
      <c r="DT608" s="19">
        <v>106.47299000000001</v>
      </c>
      <c r="DU608" s="19">
        <v>1198.8325974706279</v>
      </c>
      <c r="DV608" s="19">
        <v>12.940345231859116</v>
      </c>
      <c r="DW608" s="19">
        <v>44.265255639535376</v>
      </c>
      <c r="DX608" s="19">
        <v>0.96361600052087926</v>
      </c>
      <c r="DY608" s="19">
        <v>0.98850539557652473</v>
      </c>
      <c r="DZ608" s="19">
        <v>0.96441979581519632</v>
      </c>
      <c r="EA608" s="19">
        <v>0.98932995223077491</v>
      </c>
      <c r="EB608" s="19">
        <v>50153.823678994384</v>
      </c>
      <c r="EC608" s="19">
        <v>6.3857831627770425</v>
      </c>
      <c r="ED608" s="19">
        <v>33151.97568971759</v>
      </c>
      <c r="EE608" s="19">
        <v>1.0650805989157834</v>
      </c>
      <c r="EF608" s="19">
        <v>0.66100594646390698</v>
      </c>
      <c r="EG608" s="19">
        <v>0.34992943916320807</v>
      </c>
      <c r="EH608" s="19">
        <v>509.14071300308905</v>
      </c>
      <c r="EI608" s="19">
        <v>10891.99472046009</v>
      </c>
      <c r="EJ608" s="19">
        <v>3.0437010428808957</v>
      </c>
      <c r="EK608" s="19">
        <v>3.0437010428808962</v>
      </c>
      <c r="EL608" s="19">
        <v>100.00184786992546</v>
      </c>
      <c r="EM608" s="19">
        <v>11.2252937509509</v>
      </c>
      <c r="EN608" s="19">
        <v>6.3857831627770425</v>
      </c>
      <c r="EO608" s="19">
        <v>611.52360427613519</v>
      </c>
      <c r="EP608" s="19">
        <v>1071.5842387985849</v>
      </c>
      <c r="EQ608" s="19">
        <v>368.25760394900612</v>
      </c>
      <c r="ER608" s="19">
        <v>644.49106084305026</v>
      </c>
      <c r="ES608" s="19">
        <v>18.889094540938732</v>
      </c>
      <c r="ET608" s="19">
        <v>1121.8083800808572</v>
      </c>
      <c r="EU608" s="19">
        <v>1.3814053689177543</v>
      </c>
      <c r="EV608" s="19">
        <v>7.3997355155615728E-3</v>
      </c>
      <c r="EW608" s="19">
        <v>500</v>
      </c>
      <c r="EX608" s="19">
        <v>10696.448390677026</v>
      </c>
      <c r="EY608" s="19">
        <v>60850.27206967141</v>
      </c>
      <c r="EZ608" s="19">
        <v>3.2127729467884357E-2</v>
      </c>
      <c r="FA608" s="19">
        <v>20</v>
      </c>
      <c r="FB608" s="19">
        <v>2.1816615649929121</v>
      </c>
      <c r="FC608" s="19">
        <v>7.7476972706999208</v>
      </c>
      <c r="FD608" s="19">
        <v>7.4999999999999997E-2</v>
      </c>
      <c r="FE608" s="19">
        <v>23.980235544840493</v>
      </c>
      <c r="FF608" s="19">
        <v>4.4715404884135362E-2</v>
      </c>
    </row>
    <row r="609" spans="1:162">
      <c r="A609" s="4">
        <v>40479.363888888889</v>
      </c>
      <c r="B609" s="18">
        <v>30</v>
      </c>
      <c r="C609" s="18" t="s">
        <v>81</v>
      </c>
      <c r="D609" s="18" t="s">
        <v>56</v>
      </c>
      <c r="E609" s="4">
        <v>40479.363194444442</v>
      </c>
      <c r="F609" s="4">
        <v>40479.384027777778</v>
      </c>
      <c r="G609" s="18" t="s">
        <v>28</v>
      </c>
      <c r="H609" s="18">
        <v>2</v>
      </c>
      <c r="I609" s="18">
        <v>5.5</v>
      </c>
      <c r="J609" s="18">
        <v>0</v>
      </c>
      <c r="K609" s="18">
        <v>5</v>
      </c>
      <c r="L609" s="18"/>
      <c r="M609" s="18">
        <v>548926</v>
      </c>
      <c r="N609" s="18">
        <v>548927</v>
      </c>
      <c r="O609" s="18">
        <v>0</v>
      </c>
      <c r="P609" s="18">
        <v>0</v>
      </c>
      <c r="Q609" s="18">
        <v>0</v>
      </c>
      <c r="R609" s="18">
        <v>0.9323190824052523</v>
      </c>
      <c r="S609" s="18">
        <v>0</v>
      </c>
      <c r="T609" s="18">
        <v>0.67840981921021015</v>
      </c>
      <c r="U609" s="18">
        <v>0.82933121138175336</v>
      </c>
      <c r="V609" s="18">
        <v>0</v>
      </c>
      <c r="W609" s="18">
        <v>0</v>
      </c>
      <c r="X609" s="18">
        <v>1.3347198453163283</v>
      </c>
      <c r="Y609" s="18">
        <v>4.1685685616755043E-2</v>
      </c>
      <c r="Z609" s="18">
        <v>47.619584996882338</v>
      </c>
      <c r="AA609" s="18">
        <v>3.6769486325711184E-2</v>
      </c>
      <c r="AB609" s="18">
        <v>0</v>
      </c>
      <c r="AC609" s="18">
        <v>44.610710046124261</v>
      </c>
      <c r="AD609" s="18">
        <v>0</v>
      </c>
      <c r="AE609" s="18">
        <v>4.1860528093253212E-2</v>
      </c>
      <c r="AF609" s="18">
        <v>3.6956054816842525</v>
      </c>
      <c r="AG609" s="18">
        <v>0</v>
      </c>
      <c r="AH609" s="18">
        <v>0</v>
      </c>
      <c r="AI609" s="18">
        <v>0.18078382443547442</v>
      </c>
      <c r="AJ609" s="18">
        <v>0</v>
      </c>
      <c r="AK609" s="18">
        <v>0</v>
      </c>
      <c r="AL609" s="18">
        <v>100</v>
      </c>
      <c r="AM609" s="18">
        <v>900</v>
      </c>
      <c r="AN609" s="18">
        <v>0</v>
      </c>
      <c r="AO609" s="18">
        <v>0</v>
      </c>
      <c r="AP609" s="18">
        <v>6140.89</v>
      </c>
      <c r="AQ609" s="18">
        <v>146.345</v>
      </c>
      <c r="AR609" s="18"/>
      <c r="AS609" s="18">
        <v>0</v>
      </c>
      <c r="AT609" s="18">
        <v>0</v>
      </c>
      <c r="AU609" s="18">
        <v>0</v>
      </c>
      <c r="AV609" s="18">
        <v>0</v>
      </c>
      <c r="AW609" s="18">
        <v>0</v>
      </c>
      <c r="AX609" s="18">
        <v>0</v>
      </c>
      <c r="AY609" s="18">
        <v>21.9039</v>
      </c>
      <c r="AZ609" s="18">
        <v>4.4515099999999999</v>
      </c>
      <c r="BA609" s="18">
        <v>0</v>
      </c>
      <c r="BB609" s="18">
        <v>0</v>
      </c>
      <c r="BC609" s="18">
        <v>0</v>
      </c>
      <c r="BD609" s="18">
        <v>0</v>
      </c>
      <c r="BE609" s="18">
        <v>4.5968600000000004</v>
      </c>
      <c r="BF609" s="18">
        <v>1.83843</v>
      </c>
      <c r="BG609" s="18">
        <v>0</v>
      </c>
      <c r="BH609" s="18">
        <v>0</v>
      </c>
      <c r="BI609" s="18">
        <v>0</v>
      </c>
      <c r="BJ609" s="18">
        <v>0</v>
      </c>
      <c r="BK609" s="18">
        <v>16.686599999999999</v>
      </c>
      <c r="BL609" s="18">
        <v>2.3875299999999999</v>
      </c>
      <c r="BM609" s="23">
        <f t="shared" si="108"/>
        <v>58.035687440837023</v>
      </c>
      <c r="BN609" s="23">
        <f t="shared" si="109"/>
        <v>873.00697135286077</v>
      </c>
      <c r="BO609" s="23">
        <f t="shared" si="110"/>
        <v>0.79361331689243975</v>
      </c>
      <c r="BP609" s="23">
        <f t="shared" si="111"/>
        <v>873.006971352861</v>
      </c>
      <c r="BQ609" s="23"/>
      <c r="BR609" s="18">
        <v>0</v>
      </c>
      <c r="BS609" s="18">
        <v>0</v>
      </c>
      <c r="BT609" s="18">
        <v>0</v>
      </c>
      <c r="BU609" s="18">
        <v>0</v>
      </c>
      <c r="BV609" s="18">
        <v>0</v>
      </c>
      <c r="BW609" s="18">
        <v>0</v>
      </c>
      <c r="BX609" s="18">
        <v>6.8072800000000004</v>
      </c>
      <c r="BY609" s="18">
        <v>1.3197099999999999</v>
      </c>
      <c r="BZ609" s="18">
        <v>0</v>
      </c>
      <c r="CA609" s="23">
        <f t="shared" si="112"/>
        <v>0</v>
      </c>
      <c r="CB609" s="24">
        <f t="shared" si="113"/>
        <v>0</v>
      </c>
      <c r="CC609" s="25">
        <f t="shared" si="114"/>
        <v>-15.551948641569126</v>
      </c>
      <c r="CD609" s="25"/>
      <c r="CE609" s="18">
        <v>0</v>
      </c>
      <c r="CF609" s="18">
        <v>0</v>
      </c>
      <c r="CG609" s="18">
        <v>0</v>
      </c>
      <c r="CH609" s="18">
        <v>10150.9</v>
      </c>
      <c r="CI609" s="23">
        <v>6140.89</v>
      </c>
      <c r="CJ609" s="23" t="b">
        <f t="shared" si="115"/>
        <v>1</v>
      </c>
      <c r="CK609" s="23" t="b">
        <f t="shared" si="116"/>
        <v>1</v>
      </c>
      <c r="CL609" s="23">
        <f t="shared" si="117"/>
        <v>0</v>
      </c>
      <c r="CM609" s="23">
        <f t="shared" si="118"/>
        <v>0</v>
      </c>
      <c r="CN609" s="23">
        <f t="shared" si="119"/>
        <v>8145.8950000000004</v>
      </c>
      <c r="CO609" s="18">
        <v>781.21500000000003</v>
      </c>
      <c r="CP609" s="18">
        <v>1.22787</v>
      </c>
      <c r="CQ609" s="18">
        <v>0.376494</v>
      </c>
      <c r="CR609" s="18">
        <v>2.2876799999999999</v>
      </c>
      <c r="CS609" s="18">
        <v>0.420076</v>
      </c>
      <c r="CT609" s="18">
        <v>0</v>
      </c>
      <c r="CU609" s="18">
        <v>0</v>
      </c>
      <c r="CV609" s="18">
        <v>1391.580322265625</v>
      </c>
      <c r="CW609" s="18">
        <v>9.2134284973144531</v>
      </c>
      <c r="CX609" s="18">
        <v>49.235748291015625</v>
      </c>
      <c r="CY609" s="18">
        <v>69.913978576660156</v>
      </c>
      <c r="CZ609" s="18">
        <v>11.101123809814453</v>
      </c>
      <c r="DA609" s="18">
        <v>512.30291748046875</v>
      </c>
      <c r="DB609" s="18">
        <v>1683.1741943359375</v>
      </c>
      <c r="DC609" s="18">
        <v>1.1762189865112305</v>
      </c>
      <c r="DD609" s="18">
        <v>22.788066864013672</v>
      </c>
      <c r="DE609" s="18">
        <v>16.976184844970703</v>
      </c>
      <c r="DF609" s="19">
        <v>47.857258317527247</v>
      </c>
      <c r="DG609" s="19"/>
      <c r="DH609" s="19">
        <v>49.994639999999997</v>
      </c>
      <c r="DI609" s="19">
        <v>0</v>
      </c>
      <c r="DJ609" s="19">
        <v>0</v>
      </c>
      <c r="DK609" s="19">
        <v>0</v>
      </c>
      <c r="DL609" s="19">
        <v>0</v>
      </c>
      <c r="DM609" s="19">
        <v>65.711700000000008</v>
      </c>
      <c r="DN609" s="19">
        <v>18.387440000000002</v>
      </c>
      <c r="DO609" s="19">
        <v>0</v>
      </c>
      <c r="DP609" s="19">
        <v>0</v>
      </c>
      <c r="DQ609" s="19">
        <v>66.746399999999994</v>
      </c>
      <c r="DR609" s="19">
        <v>0</v>
      </c>
      <c r="DS609" s="19">
        <v>6.8072800000000004</v>
      </c>
      <c r="DT609" s="19">
        <v>157.65281999999999</v>
      </c>
      <c r="DU609" s="19">
        <v>8267.0803912466308</v>
      </c>
      <c r="DV609" s="19">
        <v>40.716557941801653</v>
      </c>
      <c r="DW609" s="19">
        <v>128.39536758777393</v>
      </c>
      <c r="DX609" s="19">
        <v>0.98458932398493149</v>
      </c>
      <c r="DY609" s="19">
        <v>0.99497923006219602</v>
      </c>
      <c r="DZ609" s="19">
        <v>0.98470842157167171</v>
      </c>
      <c r="EA609" s="19">
        <v>0.99509958442951485</v>
      </c>
      <c r="EB609" s="19">
        <v>48324.315936294821</v>
      </c>
      <c r="EC609" s="19">
        <v>6.1528430022366187</v>
      </c>
      <c r="ED609" s="19">
        <v>36007.971804467474</v>
      </c>
      <c r="EE609" s="19">
        <v>1.2095415315988156</v>
      </c>
      <c r="EF609" s="19">
        <v>0.74513153692514167</v>
      </c>
      <c r="EG609" s="19">
        <v>0.34937752952575685</v>
      </c>
      <c r="EH609" s="19">
        <v>486.18689512982064</v>
      </c>
      <c r="EI609" s="19">
        <v>10400.94606395926</v>
      </c>
      <c r="EJ609" s="19">
        <v>3.4619900519665379</v>
      </c>
      <c r="EK609" s="19">
        <v>3.4619900519665379</v>
      </c>
      <c r="EL609" s="19">
        <v>100.00178000747559</v>
      </c>
      <c r="EM609" s="19">
        <v>11.273576242469716</v>
      </c>
      <c r="EN609" s="19">
        <v>6.1528430022366187</v>
      </c>
      <c r="EO609" s="19">
        <v>622.95296339457605</v>
      </c>
      <c r="EP609" s="19">
        <v>1070.0929073908717</v>
      </c>
      <c r="EQ609" s="19">
        <v>355.265704798402</v>
      </c>
      <c r="ER609" s="19">
        <v>609.49461323032324</v>
      </c>
      <c r="ES609" s="19">
        <v>18.621487832327141</v>
      </c>
      <c r="ET609" s="19">
        <v>1100.0407286149175</v>
      </c>
      <c r="EU609" s="19">
        <v>1.5301017049207393</v>
      </c>
      <c r="EV609" s="19">
        <v>2.8330222067255315E-2</v>
      </c>
      <c r="EW609" s="19">
        <v>500</v>
      </c>
      <c r="EX609" s="19">
        <v>10696.448390677026</v>
      </c>
      <c r="EY609" s="19">
        <v>59020.764326971846</v>
      </c>
      <c r="EZ609" s="19">
        <v>3.2049404033237729E-2</v>
      </c>
      <c r="FA609" s="19">
        <v>20</v>
      </c>
      <c r="FB609" s="19">
        <v>2.1816615649929121</v>
      </c>
      <c r="FC609" s="19">
        <v>7.5147571101594961</v>
      </c>
      <c r="FD609" s="19">
        <v>7.4999999999999997E-2</v>
      </c>
      <c r="FE609" s="19">
        <v>24.898404439290363</v>
      </c>
      <c r="FF609" s="19">
        <v>3.8926517897833274E-2</v>
      </c>
    </row>
    <row r="610" spans="1:162">
      <c r="A610" s="4">
        <v>40479.364583333336</v>
      </c>
      <c r="B610" s="18">
        <v>30</v>
      </c>
      <c r="C610" s="18" t="s">
        <v>81</v>
      </c>
      <c r="D610" s="18" t="s">
        <v>56</v>
      </c>
      <c r="E610" s="4">
        <v>40479.363194444442</v>
      </c>
      <c r="F610" s="4">
        <v>40479.384027777778</v>
      </c>
      <c r="G610" s="18" t="s">
        <v>28</v>
      </c>
      <c r="H610" s="18">
        <v>2</v>
      </c>
      <c r="I610" s="18">
        <v>5.5</v>
      </c>
      <c r="J610" s="18">
        <v>0</v>
      </c>
      <c r="K610" s="18">
        <v>5</v>
      </c>
      <c r="L610" s="18"/>
      <c r="M610" s="18">
        <v>548926</v>
      </c>
      <c r="N610" s="18">
        <v>548927</v>
      </c>
      <c r="O610" s="18">
        <v>0</v>
      </c>
      <c r="P610" s="18">
        <v>0</v>
      </c>
      <c r="Q610" s="18">
        <v>0</v>
      </c>
      <c r="R610" s="18">
        <v>0.9323190824052523</v>
      </c>
      <c r="S610" s="18">
        <v>0</v>
      </c>
      <c r="T610" s="18">
        <v>0.67840981921021015</v>
      </c>
      <c r="U610" s="18">
        <v>0.82933121138175336</v>
      </c>
      <c r="V610" s="18">
        <v>0</v>
      </c>
      <c r="W610" s="18">
        <v>0</v>
      </c>
      <c r="X610" s="18">
        <v>1.3347198453163283</v>
      </c>
      <c r="Y610" s="18">
        <v>4.1685685616755043E-2</v>
      </c>
      <c r="Z610" s="18">
        <v>47.619584996882338</v>
      </c>
      <c r="AA610" s="18">
        <v>3.6769486325711184E-2</v>
      </c>
      <c r="AB610" s="18">
        <v>0</v>
      </c>
      <c r="AC610" s="18">
        <v>44.610710046124261</v>
      </c>
      <c r="AD610" s="18">
        <v>0</v>
      </c>
      <c r="AE610" s="18">
        <v>4.1860528093253212E-2</v>
      </c>
      <c r="AF610" s="18">
        <v>3.6956054816842525</v>
      </c>
      <c r="AG610" s="18">
        <v>0</v>
      </c>
      <c r="AH610" s="18">
        <v>0</v>
      </c>
      <c r="AI610" s="18">
        <v>0.18078382443547442</v>
      </c>
      <c r="AJ610" s="18">
        <v>0</v>
      </c>
      <c r="AK610" s="18">
        <v>0</v>
      </c>
      <c r="AL610" s="18">
        <v>100</v>
      </c>
      <c r="AM610" s="18">
        <v>900</v>
      </c>
      <c r="AN610" s="18">
        <v>0</v>
      </c>
      <c r="AO610" s="18">
        <v>0</v>
      </c>
      <c r="AP610" s="18">
        <v>5743.76</v>
      </c>
      <c r="AQ610" s="18">
        <v>176.35900000000001</v>
      </c>
      <c r="AR610" s="18"/>
      <c r="AS610" s="18">
        <v>6.5691199999999998</v>
      </c>
      <c r="AT610" s="18">
        <v>3.08304</v>
      </c>
      <c r="AU610" s="18">
        <v>0</v>
      </c>
      <c r="AV610" s="18">
        <v>0</v>
      </c>
      <c r="AW610" s="18">
        <v>0</v>
      </c>
      <c r="AX610" s="18">
        <v>0</v>
      </c>
      <c r="AY610" s="18">
        <v>14.0663</v>
      </c>
      <c r="AZ610" s="18">
        <v>6.4466700000000001</v>
      </c>
      <c r="BA610" s="18">
        <v>0</v>
      </c>
      <c r="BB610" s="18">
        <v>0</v>
      </c>
      <c r="BC610" s="18">
        <v>0</v>
      </c>
      <c r="BD610" s="18">
        <v>0</v>
      </c>
      <c r="BE610" s="18">
        <v>0</v>
      </c>
      <c r="BF610" s="18">
        <v>0</v>
      </c>
      <c r="BG610" s="18">
        <v>0</v>
      </c>
      <c r="BH610" s="18">
        <v>0</v>
      </c>
      <c r="BI610" s="18">
        <v>0</v>
      </c>
      <c r="BJ610" s="18">
        <v>0</v>
      </c>
      <c r="BK610" s="18">
        <v>19.9621</v>
      </c>
      <c r="BL610" s="18">
        <v>3.35453</v>
      </c>
      <c r="BM610" s="23">
        <f t="shared" si="108"/>
        <v>58.035687440837023</v>
      </c>
      <c r="BN610" s="23">
        <f t="shared" si="109"/>
        <v>904.01135838218363</v>
      </c>
      <c r="BO610" s="23">
        <f t="shared" si="110"/>
        <v>0.79926989325237263</v>
      </c>
      <c r="BP610" s="23">
        <f t="shared" si="111"/>
        <v>904.01135838218352</v>
      </c>
      <c r="BQ610" s="23"/>
      <c r="BR610" s="18">
        <v>0</v>
      </c>
      <c r="BS610" s="18">
        <v>0</v>
      </c>
      <c r="BT610" s="18">
        <v>0</v>
      </c>
      <c r="BU610" s="18">
        <v>0</v>
      </c>
      <c r="BV610" s="18">
        <v>0</v>
      </c>
      <c r="BW610" s="18">
        <v>0</v>
      </c>
      <c r="BX610" s="18">
        <v>0</v>
      </c>
      <c r="BY610" s="18">
        <v>0</v>
      </c>
      <c r="BZ610" s="18">
        <v>0</v>
      </c>
      <c r="CA610" s="23">
        <f t="shared" si="112"/>
        <v>0</v>
      </c>
      <c r="CB610" s="24">
        <f t="shared" si="113"/>
        <v>0</v>
      </c>
      <c r="CC610" s="25">
        <f t="shared" si="114"/>
        <v>-15.551948641569126</v>
      </c>
      <c r="CD610" s="25"/>
      <c r="CE610" s="18">
        <v>0</v>
      </c>
      <c r="CF610" s="18">
        <v>0</v>
      </c>
      <c r="CG610" s="18">
        <v>0</v>
      </c>
      <c r="CH610" s="18">
        <v>11370</v>
      </c>
      <c r="CI610" s="23">
        <v>5743.76</v>
      </c>
      <c r="CJ610" s="23" t="b">
        <f t="shared" si="115"/>
        <v>1</v>
      </c>
      <c r="CK610" s="23" t="b">
        <f t="shared" si="116"/>
        <v>1</v>
      </c>
      <c r="CL610" s="23">
        <f t="shared" si="117"/>
        <v>0</v>
      </c>
      <c r="CM610" s="23">
        <f t="shared" si="118"/>
        <v>0</v>
      </c>
      <c r="CN610" s="23">
        <f t="shared" si="119"/>
        <v>8556.880000000001</v>
      </c>
      <c r="CO610" s="18">
        <v>968.68700000000001</v>
      </c>
      <c r="CP610" s="18">
        <v>0</v>
      </c>
      <c r="CQ610" s="18">
        <v>0</v>
      </c>
      <c r="CR610" s="18">
        <v>2.01858</v>
      </c>
      <c r="CS610" s="18">
        <v>0.540184</v>
      </c>
      <c r="CT610" s="18">
        <v>0</v>
      </c>
      <c r="CU610" s="18">
        <v>0</v>
      </c>
      <c r="CV610" s="18">
        <v>1430.8033447265625</v>
      </c>
      <c r="CW610" s="18">
        <v>9.3261623382568359</v>
      </c>
      <c r="CX610" s="18">
        <v>49.984222412109375</v>
      </c>
      <c r="CY610" s="18">
        <v>69.922523498535156</v>
      </c>
      <c r="CZ610" s="18">
        <v>11.02255916595459</v>
      </c>
      <c r="DA610" s="18">
        <v>510.23513793945312</v>
      </c>
      <c r="DB610" s="18">
        <v>1672.0355224609375</v>
      </c>
      <c r="DC610" s="18">
        <v>1.1759828329086304</v>
      </c>
      <c r="DD610" s="18">
        <v>23.837831497192383</v>
      </c>
      <c r="DE610" s="18">
        <v>15.17005729675293</v>
      </c>
      <c r="DF610" s="19">
        <v>47.857258317527247</v>
      </c>
      <c r="DG610" s="19"/>
      <c r="DH610" s="19">
        <v>40.597520000000003</v>
      </c>
      <c r="DI610" s="19">
        <v>0</v>
      </c>
      <c r="DJ610" s="19">
        <v>13.13824</v>
      </c>
      <c r="DK610" s="19">
        <v>0</v>
      </c>
      <c r="DL610" s="19">
        <v>0</v>
      </c>
      <c r="DM610" s="19">
        <v>42.198900000000002</v>
      </c>
      <c r="DN610" s="19">
        <v>0</v>
      </c>
      <c r="DO610" s="19">
        <v>0</v>
      </c>
      <c r="DP610" s="19">
        <v>0</v>
      </c>
      <c r="DQ610" s="19">
        <v>79.848399999999998</v>
      </c>
      <c r="DR610" s="19">
        <v>0</v>
      </c>
      <c r="DS610" s="19">
        <v>0</v>
      </c>
      <c r="DT610" s="19">
        <v>135.18554</v>
      </c>
      <c r="DU610" s="19" t="s">
        <v>255</v>
      </c>
      <c r="DV610" s="19" t="s">
        <v>255</v>
      </c>
      <c r="DW610" s="19" t="s">
        <v>255</v>
      </c>
      <c r="DX610" s="19">
        <v>0.98825003390601551</v>
      </c>
      <c r="DY610" s="19">
        <v>0.99644212146394251</v>
      </c>
      <c r="DZ610" s="19">
        <v>0.98825003390601551</v>
      </c>
      <c r="EA610" s="19">
        <v>0.99644212146394251</v>
      </c>
      <c r="EB610" s="19">
        <v>50040.528799858039</v>
      </c>
      <c r="EC610" s="19">
        <v>6.3713580107438048</v>
      </c>
      <c r="ED610" s="19">
        <v>35769.683346764228</v>
      </c>
      <c r="EE610" s="19">
        <v>1.1685991150520243</v>
      </c>
      <c r="EF610" s="19">
        <v>0.71481425565722045</v>
      </c>
      <c r="EG610" s="19">
        <v>0.3488511464118958</v>
      </c>
      <c r="EH610" s="19">
        <v>499.13738709783627</v>
      </c>
      <c r="EI610" s="19">
        <v>10677.994601898774</v>
      </c>
      <c r="EJ610" s="19">
        <v>3.3498502930881444</v>
      </c>
      <c r="EK610" s="19">
        <v>3.349850293088144</v>
      </c>
      <c r="EL610" s="19">
        <v>100.00178000747559</v>
      </c>
      <c r="EM610" s="19">
        <v>11.273576242469716</v>
      </c>
      <c r="EN610" s="19">
        <v>6.3713580107438048</v>
      </c>
      <c r="EO610" s="19">
        <v>622.95296339457605</v>
      </c>
      <c r="EP610" s="19">
        <v>1070.0929073908717</v>
      </c>
      <c r="EQ610" s="19">
        <v>360.49810055788129</v>
      </c>
      <c r="ER610" s="19">
        <v>618.49273051102716</v>
      </c>
      <c r="ES610" s="19">
        <v>18.621487832327141</v>
      </c>
      <c r="ET610" s="19">
        <v>1131.0464287646307</v>
      </c>
      <c r="EU610" s="19">
        <v>1.4783084760606993</v>
      </c>
      <c r="EV610" s="19">
        <v>6.2787633033243133E-3</v>
      </c>
      <c r="EW610" s="19">
        <v>500</v>
      </c>
      <c r="EX610" s="19">
        <v>10696.448390677026</v>
      </c>
      <c r="EY610" s="19">
        <v>60736.977190535064</v>
      </c>
      <c r="EZ610" s="19">
        <v>3.1789585752177489E-2</v>
      </c>
      <c r="FA610" s="19">
        <v>20</v>
      </c>
      <c r="FB610" s="19">
        <v>2.1816615649929121</v>
      </c>
      <c r="FC610" s="19">
        <v>7.7332721186666822</v>
      </c>
      <c r="FD610" s="19">
        <v>7.4999999999999997E-2</v>
      </c>
      <c r="FE610" s="19">
        <v>22.249417368570963</v>
      </c>
      <c r="FF610" s="19">
        <v>5.120506295092208E-2</v>
      </c>
    </row>
    <row r="611" spans="1:162">
      <c r="A611" s="4">
        <v>40479.365972222222</v>
      </c>
      <c r="B611" s="18">
        <v>30</v>
      </c>
      <c r="C611" s="18" t="s">
        <v>81</v>
      </c>
      <c r="D611" s="18" t="s">
        <v>56</v>
      </c>
      <c r="E611" s="4">
        <v>40479.363194444442</v>
      </c>
      <c r="F611" s="4">
        <v>40479.384027777778</v>
      </c>
      <c r="G611" s="18" t="s">
        <v>28</v>
      </c>
      <c r="H611" s="18">
        <v>2</v>
      </c>
      <c r="I611" s="18">
        <v>5.5</v>
      </c>
      <c r="J611" s="18">
        <v>0</v>
      </c>
      <c r="K611" s="18">
        <v>5</v>
      </c>
      <c r="L611" s="18"/>
      <c r="M611" s="18">
        <v>548926</v>
      </c>
      <c r="N611" s="18">
        <v>548927</v>
      </c>
      <c r="O611" s="18">
        <v>0</v>
      </c>
      <c r="P611" s="18">
        <v>0</v>
      </c>
      <c r="Q611" s="18">
        <v>0</v>
      </c>
      <c r="R611" s="18">
        <v>0.9323190824052523</v>
      </c>
      <c r="S611" s="18">
        <v>0</v>
      </c>
      <c r="T611" s="18">
        <v>0.67840981921021015</v>
      </c>
      <c r="U611" s="18">
        <v>0.82933121138175336</v>
      </c>
      <c r="V611" s="18">
        <v>0</v>
      </c>
      <c r="W611" s="18">
        <v>0</v>
      </c>
      <c r="X611" s="18">
        <v>1.3347198453163283</v>
      </c>
      <c r="Y611" s="18">
        <v>4.1685685616755043E-2</v>
      </c>
      <c r="Z611" s="18">
        <v>47.619584996882338</v>
      </c>
      <c r="AA611" s="18">
        <v>3.6769486325711184E-2</v>
      </c>
      <c r="AB611" s="18">
        <v>0</v>
      </c>
      <c r="AC611" s="18">
        <v>44.610710046124261</v>
      </c>
      <c r="AD611" s="18">
        <v>0</v>
      </c>
      <c r="AE611" s="18">
        <v>4.1860528093253212E-2</v>
      </c>
      <c r="AF611" s="18">
        <v>3.6956054816842525</v>
      </c>
      <c r="AG611" s="18">
        <v>0</v>
      </c>
      <c r="AH611" s="18">
        <v>0</v>
      </c>
      <c r="AI611" s="18">
        <v>0.18078382443547442</v>
      </c>
      <c r="AJ611" s="18">
        <v>0</v>
      </c>
      <c r="AK611" s="18">
        <v>0</v>
      </c>
      <c r="AL611" s="18">
        <v>100</v>
      </c>
      <c r="AM611" s="18">
        <v>900</v>
      </c>
      <c r="AN611" s="18">
        <v>0</v>
      </c>
      <c r="AO611" s="18">
        <v>0</v>
      </c>
      <c r="AP611" s="18">
        <v>3710.91</v>
      </c>
      <c r="AQ611" s="18">
        <v>95.843199999999996</v>
      </c>
      <c r="AR611" s="18"/>
      <c r="AS611" s="18">
        <v>0</v>
      </c>
      <c r="AT611" s="18">
        <v>0</v>
      </c>
      <c r="AU611" s="18">
        <v>0</v>
      </c>
      <c r="AV611" s="18">
        <v>0</v>
      </c>
      <c r="AW611" s="18">
        <v>0</v>
      </c>
      <c r="AX611" s="18">
        <v>0</v>
      </c>
      <c r="AY611" s="18">
        <v>0</v>
      </c>
      <c r="AZ611" s="18">
        <v>0</v>
      </c>
      <c r="BA611" s="18">
        <v>0</v>
      </c>
      <c r="BB611" s="18">
        <v>0</v>
      </c>
      <c r="BC611" s="18">
        <v>0</v>
      </c>
      <c r="BD611" s="18">
        <v>0</v>
      </c>
      <c r="BE611" s="18">
        <v>0</v>
      </c>
      <c r="BF611" s="18">
        <v>0</v>
      </c>
      <c r="BG611" s="18">
        <v>0</v>
      </c>
      <c r="BH611" s="18">
        <v>0</v>
      </c>
      <c r="BI611" s="18">
        <v>0</v>
      </c>
      <c r="BJ611" s="18">
        <v>0</v>
      </c>
      <c r="BK611" s="18">
        <v>16.625</v>
      </c>
      <c r="BL611" s="18">
        <v>3.3938899999999999</v>
      </c>
      <c r="BM611" s="23">
        <f t="shared" si="108"/>
        <v>58.035687440837023</v>
      </c>
      <c r="BN611" s="23">
        <f t="shared" si="109"/>
        <v>899.9827965057691</v>
      </c>
      <c r="BO611" s="23">
        <f t="shared" si="110"/>
        <v>0.79931940987662564</v>
      </c>
      <c r="BP611" s="23">
        <f t="shared" si="111"/>
        <v>899.98279650576922</v>
      </c>
      <c r="BQ611" s="23"/>
      <c r="BR611" s="18">
        <v>0</v>
      </c>
      <c r="BS611" s="18">
        <v>0</v>
      </c>
      <c r="BT611" s="18">
        <v>0</v>
      </c>
      <c r="BU611" s="18">
        <v>0</v>
      </c>
      <c r="BV611" s="18">
        <v>0</v>
      </c>
      <c r="BW611" s="18">
        <v>0</v>
      </c>
      <c r="BX611" s="18">
        <v>0</v>
      </c>
      <c r="BY611" s="18">
        <v>0</v>
      </c>
      <c r="BZ611" s="18">
        <v>0</v>
      </c>
      <c r="CA611" s="23">
        <f t="shared" si="112"/>
        <v>0</v>
      </c>
      <c r="CB611" s="24">
        <f t="shared" si="113"/>
        <v>0</v>
      </c>
      <c r="CC611" s="25">
        <f t="shared" si="114"/>
        <v>-15.551948641569126</v>
      </c>
      <c r="CD611" s="25"/>
      <c r="CE611" s="18">
        <v>0</v>
      </c>
      <c r="CF611" s="18">
        <v>0</v>
      </c>
      <c r="CG611" s="18">
        <v>0</v>
      </c>
      <c r="CH611" s="18">
        <v>4467.9399999999996</v>
      </c>
      <c r="CI611" s="23">
        <v>3710.91</v>
      </c>
      <c r="CJ611" s="23" t="b">
        <f t="shared" si="115"/>
        <v>1</v>
      </c>
      <c r="CK611" s="23" t="b">
        <f t="shared" si="116"/>
        <v>1</v>
      </c>
      <c r="CL611" s="23">
        <f t="shared" si="117"/>
        <v>0</v>
      </c>
      <c r="CM611" s="23">
        <f t="shared" si="118"/>
        <v>0</v>
      </c>
      <c r="CN611" s="23">
        <f t="shared" si="119"/>
        <v>4089.4249999999997</v>
      </c>
      <c r="CO611" s="18">
        <v>416.47</v>
      </c>
      <c r="CP611" s="18">
        <v>0.53362200000000004</v>
      </c>
      <c r="CQ611" s="18">
        <v>0.24338499999999999</v>
      </c>
      <c r="CR611" s="18">
        <v>0</v>
      </c>
      <c r="CS611" s="18">
        <v>0</v>
      </c>
      <c r="CT611" s="18">
        <v>0</v>
      </c>
      <c r="CU611" s="18">
        <v>0</v>
      </c>
      <c r="CV611" s="18">
        <v>1424.3389892578125</v>
      </c>
      <c r="CW611" s="18">
        <v>8.8980007171630859</v>
      </c>
      <c r="CX611" s="18">
        <v>47.373973846435547</v>
      </c>
      <c r="CY611" s="18">
        <v>69.972946166992188</v>
      </c>
      <c r="CZ611" s="18">
        <v>11.021876335144043</v>
      </c>
      <c r="DA611" s="18">
        <v>497.45733642578125</v>
      </c>
      <c r="DB611" s="18">
        <v>1698.380859375</v>
      </c>
      <c r="DC611" s="18">
        <v>1.197178840637207</v>
      </c>
      <c r="DD611" s="18">
        <v>23.602148056030273</v>
      </c>
      <c r="DE611" s="18">
        <v>19.448217391967773</v>
      </c>
      <c r="DF611" s="19">
        <v>47.857258317527247</v>
      </c>
      <c r="DG611" s="19"/>
      <c r="DH611" s="19">
        <v>16.625</v>
      </c>
      <c r="DI611" s="19">
        <v>0</v>
      </c>
      <c r="DJ611" s="19">
        <v>0</v>
      </c>
      <c r="DK611" s="19">
        <v>0</v>
      </c>
      <c r="DL611" s="19">
        <v>0</v>
      </c>
      <c r="DM611" s="19">
        <v>0</v>
      </c>
      <c r="DN611" s="19">
        <v>0</v>
      </c>
      <c r="DO611" s="19">
        <v>0</v>
      </c>
      <c r="DP611" s="19">
        <v>0</v>
      </c>
      <c r="DQ611" s="19">
        <v>66.5</v>
      </c>
      <c r="DR611" s="19">
        <v>0</v>
      </c>
      <c r="DS611" s="19">
        <v>0</v>
      </c>
      <c r="DT611" s="19">
        <v>66.5</v>
      </c>
      <c r="DU611" s="19">
        <v>8372.855691856781</v>
      </c>
      <c r="DV611" s="19">
        <v>31.155012349565794</v>
      </c>
      <c r="DW611" s="19">
        <v>124.62004939826318</v>
      </c>
      <c r="DX611" s="19">
        <v>0.98521851997665266</v>
      </c>
      <c r="DY611" s="19">
        <v>0.99617430441421406</v>
      </c>
      <c r="DZ611" s="19">
        <v>0.985336188136267</v>
      </c>
      <c r="EA611" s="19">
        <v>0.99629328106221515</v>
      </c>
      <c r="EB611" s="19">
        <v>49817.532302380969</v>
      </c>
      <c r="EC611" s="19">
        <v>6.3429652148512803</v>
      </c>
      <c r="ED611" s="19">
        <v>36333.286420036762</v>
      </c>
      <c r="EE611" s="19">
        <v>1.1923993320297888</v>
      </c>
      <c r="EF611" s="19">
        <v>0.72932730187240236</v>
      </c>
      <c r="EG611" s="19">
        <v>0.3488465714454651</v>
      </c>
      <c r="EH611" s="19">
        <v>496.87577297868705</v>
      </c>
      <c r="EI611" s="19">
        <v>10629.61212448856</v>
      </c>
      <c r="EJ611" s="19">
        <v>3.4181196824982853</v>
      </c>
      <c r="EK611" s="19">
        <v>3.4181196824982853</v>
      </c>
      <c r="EL611" s="19">
        <v>100.00178000747559</v>
      </c>
      <c r="EM611" s="19">
        <v>11.273576242469716</v>
      </c>
      <c r="EN611" s="19">
        <v>6.3429652148512803</v>
      </c>
      <c r="EO611" s="19">
        <v>622.95296339457605</v>
      </c>
      <c r="EP611" s="19">
        <v>1070.0929073908717</v>
      </c>
      <c r="EQ611" s="19">
        <v>357.43024131804572</v>
      </c>
      <c r="ER611" s="19">
        <v>613.22590439077226</v>
      </c>
      <c r="ES611" s="19">
        <v>18.621487832327141</v>
      </c>
      <c r="ET611" s="19">
        <v>1125.9363721002105</v>
      </c>
      <c r="EU611" s="19">
        <v>1.5084163736597371</v>
      </c>
      <c r="EV611" s="19">
        <v>3.9923096242448974E-3</v>
      </c>
      <c r="EW611" s="19">
        <v>500</v>
      </c>
      <c r="EX611" s="19">
        <v>10696.448390677026</v>
      </c>
      <c r="EY611" s="19">
        <v>60513.980693057994</v>
      </c>
      <c r="EZ611" s="19">
        <v>3.1799907512588536E-2</v>
      </c>
      <c r="FA611" s="19">
        <v>20</v>
      </c>
      <c r="FB611" s="19">
        <v>2.1816615649929121</v>
      </c>
      <c r="FC611" s="19">
        <v>7.7048793227741577</v>
      </c>
      <c r="FD611" s="19">
        <v>7.4999999999999997E-2</v>
      </c>
      <c r="FE611" s="19">
        <v>28.524052174886069</v>
      </c>
      <c r="FF611" s="19">
        <v>3.0936688976378288E-2</v>
      </c>
    </row>
    <row r="612" spans="1:162">
      <c r="A612" s="4">
        <v>40479.366666666669</v>
      </c>
      <c r="B612" s="18">
        <v>30</v>
      </c>
      <c r="C612" s="18" t="s">
        <v>81</v>
      </c>
      <c r="D612" s="18" t="s">
        <v>56</v>
      </c>
      <c r="E612" s="4">
        <v>40479.363194444442</v>
      </c>
      <c r="F612" s="4">
        <v>40479.384027777778</v>
      </c>
      <c r="G612" s="18" t="s">
        <v>28</v>
      </c>
      <c r="H612" s="18">
        <v>2</v>
      </c>
      <c r="I612" s="18">
        <v>5.5</v>
      </c>
      <c r="J612" s="18">
        <v>0</v>
      </c>
      <c r="K612" s="18">
        <v>5</v>
      </c>
      <c r="L612" s="18"/>
      <c r="M612" s="18">
        <v>548926</v>
      </c>
      <c r="N612" s="18">
        <v>548927</v>
      </c>
      <c r="O612" s="18">
        <v>0</v>
      </c>
      <c r="P612" s="18">
        <v>0</v>
      </c>
      <c r="Q612" s="18">
        <v>0</v>
      </c>
      <c r="R612" s="18">
        <v>0.9323190824052523</v>
      </c>
      <c r="S612" s="18">
        <v>0</v>
      </c>
      <c r="T612" s="18">
        <v>0.67840981921021015</v>
      </c>
      <c r="U612" s="18">
        <v>0.82933121138175336</v>
      </c>
      <c r="V612" s="18">
        <v>0</v>
      </c>
      <c r="W612" s="18">
        <v>0</v>
      </c>
      <c r="X612" s="18">
        <v>1.3347198453163283</v>
      </c>
      <c r="Y612" s="18">
        <v>4.1685685616755043E-2</v>
      </c>
      <c r="Z612" s="18">
        <v>47.619584996882338</v>
      </c>
      <c r="AA612" s="18">
        <v>3.6769486325711184E-2</v>
      </c>
      <c r="AB612" s="18">
        <v>0</v>
      </c>
      <c r="AC612" s="18">
        <v>44.610710046124261</v>
      </c>
      <c r="AD612" s="18">
        <v>0</v>
      </c>
      <c r="AE612" s="18">
        <v>4.1860528093253212E-2</v>
      </c>
      <c r="AF612" s="18">
        <v>3.6956054816842525</v>
      </c>
      <c r="AG612" s="18">
        <v>0</v>
      </c>
      <c r="AH612" s="18">
        <v>0</v>
      </c>
      <c r="AI612" s="18">
        <v>0.18078382443547442</v>
      </c>
      <c r="AJ612" s="18">
        <v>0</v>
      </c>
      <c r="AK612" s="18">
        <v>0</v>
      </c>
      <c r="AL612" s="18">
        <v>100</v>
      </c>
      <c r="AM612" s="18">
        <v>900</v>
      </c>
      <c r="AN612" s="18">
        <v>0</v>
      </c>
      <c r="AO612" s="18">
        <v>0</v>
      </c>
      <c r="AP612" s="18">
        <v>4644.13</v>
      </c>
      <c r="AQ612" s="18">
        <v>109.626</v>
      </c>
      <c r="AR612" s="18"/>
      <c r="AS612" s="18">
        <v>0</v>
      </c>
      <c r="AT612" s="18">
        <v>0</v>
      </c>
      <c r="AU612" s="18">
        <v>0</v>
      </c>
      <c r="AV612" s="18">
        <v>0</v>
      </c>
      <c r="AW612" s="18">
        <v>0</v>
      </c>
      <c r="AX612" s="18">
        <v>0</v>
      </c>
      <c r="AY612" s="18">
        <v>10.024100000000001</v>
      </c>
      <c r="AZ612" s="18">
        <v>4.98902</v>
      </c>
      <c r="BA612" s="18">
        <v>0</v>
      </c>
      <c r="BB612" s="18">
        <v>0</v>
      </c>
      <c r="BC612" s="18">
        <v>0</v>
      </c>
      <c r="BD612" s="18">
        <v>0</v>
      </c>
      <c r="BE612" s="18">
        <v>0</v>
      </c>
      <c r="BF612" s="18">
        <v>0</v>
      </c>
      <c r="BG612" s="18">
        <v>0</v>
      </c>
      <c r="BH612" s="18">
        <v>0</v>
      </c>
      <c r="BI612" s="18">
        <v>0</v>
      </c>
      <c r="BJ612" s="18">
        <v>0</v>
      </c>
      <c r="BK612" s="18">
        <v>14.3964</v>
      </c>
      <c r="BL612" s="18">
        <v>2.8630900000000001</v>
      </c>
      <c r="BM612" s="23">
        <f t="shared" si="108"/>
        <v>58.035687440837023</v>
      </c>
      <c r="BN612" s="23">
        <f t="shared" si="109"/>
        <v>886.91107673251031</v>
      </c>
      <c r="BO612" s="23">
        <f t="shared" si="110"/>
        <v>0.78951191997822734</v>
      </c>
      <c r="BP612" s="23">
        <f t="shared" si="111"/>
        <v>886.91107673251008</v>
      </c>
      <c r="BQ612" s="23"/>
      <c r="BR612" s="18">
        <v>0</v>
      </c>
      <c r="BS612" s="18">
        <v>0</v>
      </c>
      <c r="BT612" s="18">
        <v>0</v>
      </c>
      <c r="BU612" s="18">
        <v>0</v>
      </c>
      <c r="BV612" s="18">
        <v>0</v>
      </c>
      <c r="BW612" s="18">
        <v>0</v>
      </c>
      <c r="BX612" s="18">
        <v>0</v>
      </c>
      <c r="BY612" s="18">
        <v>0</v>
      </c>
      <c r="BZ612" s="18">
        <v>0</v>
      </c>
      <c r="CA612" s="23">
        <f t="shared" si="112"/>
        <v>0</v>
      </c>
      <c r="CB612" s="24">
        <f t="shared" si="113"/>
        <v>0</v>
      </c>
      <c r="CC612" s="25">
        <f t="shared" si="114"/>
        <v>-15.551948641569126</v>
      </c>
      <c r="CD612" s="25"/>
      <c r="CE612" s="18">
        <v>0</v>
      </c>
      <c r="CF612" s="18">
        <v>0</v>
      </c>
      <c r="CG612" s="18">
        <v>0</v>
      </c>
      <c r="CH612" s="18">
        <v>3955.87</v>
      </c>
      <c r="CI612" s="23">
        <v>4644.13</v>
      </c>
      <c r="CJ612" s="23" t="b">
        <f t="shared" si="115"/>
        <v>1</v>
      </c>
      <c r="CK612" s="23" t="b">
        <f t="shared" si="116"/>
        <v>1</v>
      </c>
      <c r="CL612" s="23">
        <f t="shared" si="117"/>
        <v>0</v>
      </c>
      <c r="CM612" s="23">
        <f t="shared" si="118"/>
        <v>0</v>
      </c>
      <c r="CN612" s="23">
        <f t="shared" si="119"/>
        <v>4300</v>
      </c>
      <c r="CO612" s="18">
        <v>374.66699999999997</v>
      </c>
      <c r="CP612" s="18">
        <v>0</v>
      </c>
      <c r="CQ612" s="18">
        <v>0</v>
      </c>
      <c r="CR612" s="18">
        <v>0</v>
      </c>
      <c r="CS612" s="18">
        <v>0</v>
      </c>
      <c r="CT612" s="18">
        <v>0</v>
      </c>
      <c r="CU612" s="18">
        <v>0</v>
      </c>
      <c r="CV612" s="18">
        <v>1421.0877685546875</v>
      </c>
      <c r="CW612" s="18">
        <v>8.6527433395385742</v>
      </c>
      <c r="CX612" s="18">
        <v>46.413669586181641</v>
      </c>
      <c r="CY612" s="18">
        <v>70.009620666503906</v>
      </c>
      <c r="CZ612" s="18">
        <v>11.158792495727539</v>
      </c>
      <c r="DA612" s="18">
        <v>502.18264770507813</v>
      </c>
      <c r="DB612" s="18">
        <v>1639.9857177734375</v>
      </c>
      <c r="DC612" s="18">
        <v>1.1585135459899902</v>
      </c>
      <c r="DD612" s="18">
        <v>22.78770637512207</v>
      </c>
      <c r="DE612" s="18">
        <v>19.137823104858398</v>
      </c>
      <c r="DF612" s="19">
        <v>47.857258317527247</v>
      </c>
      <c r="DG612" s="19"/>
      <c r="DH612" s="19">
        <v>24.420500000000001</v>
      </c>
      <c r="DI612" s="19">
        <v>0</v>
      </c>
      <c r="DJ612" s="19">
        <v>0</v>
      </c>
      <c r="DK612" s="19">
        <v>0</v>
      </c>
      <c r="DL612" s="19">
        <v>0</v>
      </c>
      <c r="DM612" s="19">
        <v>30.072300000000002</v>
      </c>
      <c r="DN612" s="19">
        <v>0</v>
      </c>
      <c r="DO612" s="19">
        <v>0</v>
      </c>
      <c r="DP612" s="19">
        <v>0</v>
      </c>
      <c r="DQ612" s="19">
        <v>57.585599999999999</v>
      </c>
      <c r="DR612" s="19">
        <v>0</v>
      </c>
      <c r="DS612" s="19">
        <v>0</v>
      </c>
      <c r="DT612" s="19">
        <v>87.657899999999998</v>
      </c>
      <c r="DU612" s="19" t="s">
        <v>255</v>
      </c>
      <c r="DV612" s="19" t="s">
        <v>255</v>
      </c>
      <c r="DW612" s="19" t="s">
        <v>255</v>
      </c>
      <c r="DX612" s="19">
        <v>0.97832143064970567</v>
      </c>
      <c r="DY612" s="19">
        <v>0.99386464379924022</v>
      </c>
      <c r="DZ612" s="19">
        <v>0.97832143064970567</v>
      </c>
      <c r="EA612" s="19">
        <v>0.99386464379924022</v>
      </c>
      <c r="EB612" s="19">
        <v>49093.962002392647</v>
      </c>
      <c r="EC612" s="19">
        <v>6.2508373829171786</v>
      </c>
      <c r="ED612" s="19">
        <v>35084.045183221984</v>
      </c>
      <c r="EE612" s="19">
        <v>1.1540354889138054</v>
      </c>
      <c r="EF612" s="19">
        <v>0.71463055235819273</v>
      </c>
      <c r="EG612" s="19">
        <v>0.34976390972137456</v>
      </c>
      <c r="EH612" s="19">
        <v>497.04521398691134</v>
      </c>
      <c r="EI612" s="19">
        <v>10633.236958488033</v>
      </c>
      <c r="EJ612" s="19">
        <v>3.2994698905130653</v>
      </c>
      <c r="EK612" s="19">
        <v>3.2994698905130648</v>
      </c>
      <c r="EL612" s="19">
        <v>100.00178000747559</v>
      </c>
      <c r="EM612" s="19">
        <v>11.273576242469716</v>
      </c>
      <c r="EN612" s="19">
        <v>6.2508373829171786</v>
      </c>
      <c r="EO612" s="19">
        <v>622.95296339457605</v>
      </c>
      <c r="EP612" s="19">
        <v>1070.0929073908717</v>
      </c>
      <c r="EQ612" s="19">
        <v>362.40763670858655</v>
      </c>
      <c r="ER612" s="19">
        <v>621.76362781466935</v>
      </c>
      <c r="ES612" s="19">
        <v>18.621487832327141</v>
      </c>
      <c r="ET612" s="19">
        <v>1123.3662903493198</v>
      </c>
      <c r="EU612" s="19">
        <v>1.4598851077002415</v>
      </c>
      <c r="EV612" s="19">
        <v>3.8653471870786073E-3</v>
      </c>
      <c r="EW612" s="19">
        <v>500</v>
      </c>
      <c r="EX612" s="19">
        <v>10696.448390677026</v>
      </c>
      <c r="EY612" s="19">
        <v>59790.410393069673</v>
      </c>
      <c r="EZ612" s="19">
        <v>3.2130365988880409E-2</v>
      </c>
      <c r="FA612" s="19">
        <v>20</v>
      </c>
      <c r="FB612" s="19">
        <v>2.1816615649929121</v>
      </c>
      <c r="FC612" s="19">
        <v>7.612751490840056</v>
      </c>
      <c r="FD612" s="19">
        <v>7.4999999999999997E-2</v>
      </c>
      <c r="FE612" s="19">
        <v>28.068807220458986</v>
      </c>
      <c r="FF612" s="19">
        <v>3.1513003640300345E-2</v>
      </c>
    </row>
    <row r="613" spans="1:162">
      <c r="A613" s="4">
        <v>40479.374305555553</v>
      </c>
      <c r="B613" s="18">
        <v>30</v>
      </c>
      <c r="C613" s="18" t="s">
        <v>81</v>
      </c>
      <c r="D613" s="18" t="s">
        <v>56</v>
      </c>
      <c r="E613" s="4">
        <v>40479.363194444442</v>
      </c>
      <c r="F613" s="4">
        <v>40479.384027777778</v>
      </c>
      <c r="G613" s="18" t="s">
        <v>28</v>
      </c>
      <c r="H613" s="18">
        <v>2</v>
      </c>
      <c r="I613" s="18">
        <v>5.5</v>
      </c>
      <c r="J613" s="18">
        <v>0</v>
      </c>
      <c r="K613" s="18">
        <v>5</v>
      </c>
      <c r="L613" s="18"/>
      <c r="M613" s="18">
        <v>548926</v>
      </c>
      <c r="N613" s="18">
        <v>548927</v>
      </c>
      <c r="O613" s="18">
        <v>0</v>
      </c>
      <c r="P613" s="18">
        <v>0</v>
      </c>
      <c r="Q613" s="18">
        <v>0</v>
      </c>
      <c r="R613" s="18">
        <v>0.9323190824052523</v>
      </c>
      <c r="S613" s="18">
        <v>0</v>
      </c>
      <c r="T613" s="18">
        <v>0.67840981921021015</v>
      </c>
      <c r="U613" s="18">
        <v>0.82933121138175336</v>
      </c>
      <c r="V613" s="18">
        <v>0</v>
      </c>
      <c r="W613" s="18">
        <v>0</v>
      </c>
      <c r="X613" s="18">
        <v>1.3347198453163283</v>
      </c>
      <c r="Y613" s="18">
        <v>4.1685685616755043E-2</v>
      </c>
      <c r="Z613" s="18">
        <v>47.619584996882338</v>
      </c>
      <c r="AA613" s="18">
        <v>3.6769486325711184E-2</v>
      </c>
      <c r="AB613" s="18">
        <v>0</v>
      </c>
      <c r="AC613" s="18">
        <v>44.610710046124261</v>
      </c>
      <c r="AD613" s="18">
        <v>0</v>
      </c>
      <c r="AE613" s="18">
        <v>4.1860528093253212E-2</v>
      </c>
      <c r="AF613" s="18">
        <v>3.6956054816842525</v>
      </c>
      <c r="AG613" s="18">
        <v>0</v>
      </c>
      <c r="AH613" s="18">
        <v>0</v>
      </c>
      <c r="AI613" s="18">
        <v>0.18078382443547442</v>
      </c>
      <c r="AJ613" s="18">
        <v>0</v>
      </c>
      <c r="AK613" s="18">
        <v>0</v>
      </c>
      <c r="AL613" s="18">
        <v>100</v>
      </c>
      <c r="AM613" s="18">
        <v>900</v>
      </c>
      <c r="AN613" s="18">
        <v>0</v>
      </c>
      <c r="AO613" s="18">
        <v>0</v>
      </c>
      <c r="AP613" s="18">
        <v>4288.41</v>
      </c>
      <c r="AQ613" s="18">
        <v>137.41399999999999</v>
      </c>
      <c r="AR613" s="18"/>
      <c r="AS613" s="18">
        <v>0</v>
      </c>
      <c r="AT613" s="18">
        <v>0</v>
      </c>
      <c r="AU613" s="18">
        <v>0</v>
      </c>
      <c r="AV613" s="18">
        <v>0</v>
      </c>
      <c r="AW613" s="18">
        <v>0</v>
      </c>
      <c r="AX613" s="18">
        <v>0</v>
      </c>
      <c r="AY613" s="18">
        <v>16.9754</v>
      </c>
      <c r="AZ613" s="18">
        <v>8.2941900000000004</v>
      </c>
      <c r="BA613" s="18">
        <v>0</v>
      </c>
      <c r="BB613" s="18">
        <v>0</v>
      </c>
      <c r="BC613" s="18">
        <v>0</v>
      </c>
      <c r="BD613" s="18">
        <v>0</v>
      </c>
      <c r="BE613" s="18">
        <v>0</v>
      </c>
      <c r="BF613" s="18">
        <v>0</v>
      </c>
      <c r="BG613" s="18">
        <v>0</v>
      </c>
      <c r="BH613" s="18">
        <v>0</v>
      </c>
      <c r="BI613" s="18">
        <v>0</v>
      </c>
      <c r="BJ613" s="18">
        <v>0</v>
      </c>
      <c r="BK613" s="18">
        <v>25.484200000000001</v>
      </c>
      <c r="BL613" s="18">
        <v>4.6047099999999999</v>
      </c>
      <c r="BM613" s="23">
        <f t="shared" si="108"/>
        <v>58.035687440837023</v>
      </c>
      <c r="BN613" s="23">
        <f t="shared" si="109"/>
        <v>905.79107665499623</v>
      </c>
      <c r="BO613" s="23">
        <f t="shared" si="110"/>
        <v>0.75837645497738382</v>
      </c>
      <c r="BP613" s="23">
        <f t="shared" si="111"/>
        <v>905.79107665499623</v>
      </c>
      <c r="BQ613" s="23"/>
      <c r="BR613" s="18">
        <v>0</v>
      </c>
      <c r="BS613" s="18">
        <v>0</v>
      </c>
      <c r="BT613" s="18">
        <v>0</v>
      </c>
      <c r="BU613" s="18">
        <v>0</v>
      </c>
      <c r="BV613" s="18">
        <v>0</v>
      </c>
      <c r="BW613" s="18">
        <v>0</v>
      </c>
      <c r="BX613" s="18">
        <v>0</v>
      </c>
      <c r="BY613" s="18">
        <v>0</v>
      </c>
      <c r="BZ613" s="18">
        <v>0</v>
      </c>
      <c r="CA613" s="23">
        <f t="shared" si="112"/>
        <v>0</v>
      </c>
      <c r="CB613" s="24">
        <f t="shared" si="113"/>
        <v>0</v>
      </c>
      <c r="CC613" s="25">
        <f t="shared" si="114"/>
        <v>-15.551948641569126</v>
      </c>
      <c r="CD613" s="25"/>
      <c r="CE613" s="18">
        <v>0</v>
      </c>
      <c r="CF613" s="18">
        <v>0</v>
      </c>
      <c r="CG613" s="18">
        <v>0</v>
      </c>
      <c r="CH613" s="18">
        <v>4270.51</v>
      </c>
      <c r="CI613" s="23">
        <v>4288.41</v>
      </c>
      <c r="CJ613" s="23" t="b">
        <f t="shared" si="115"/>
        <v>1</v>
      </c>
      <c r="CK613" s="23" t="b">
        <f t="shared" si="116"/>
        <v>1</v>
      </c>
      <c r="CL613" s="23">
        <f t="shared" si="117"/>
        <v>0</v>
      </c>
      <c r="CM613" s="23">
        <f t="shared" si="118"/>
        <v>0</v>
      </c>
      <c r="CN613" s="23">
        <f t="shared" si="119"/>
        <v>4279.46</v>
      </c>
      <c r="CO613" s="18">
        <v>420.08499999999998</v>
      </c>
      <c r="CP613" s="18">
        <v>0</v>
      </c>
      <c r="CQ613" s="18">
        <v>0</v>
      </c>
      <c r="CR613" s="18">
        <v>0</v>
      </c>
      <c r="CS613" s="18">
        <v>0</v>
      </c>
      <c r="CT613" s="18">
        <v>0</v>
      </c>
      <c r="CU613" s="18">
        <v>0</v>
      </c>
      <c r="CV613" s="18">
        <v>1510.92431640625</v>
      </c>
      <c r="CW613" s="18">
        <v>8.8161211013793945</v>
      </c>
      <c r="CX613" s="18">
        <v>47.162673950195313</v>
      </c>
      <c r="CY613" s="18">
        <v>70.529830932617188</v>
      </c>
      <c r="CZ613" s="18">
        <v>11.616921424865723</v>
      </c>
      <c r="DA613" s="18">
        <v>521.54864501953125</v>
      </c>
      <c r="DB613" s="18">
        <v>1616.4173583984375</v>
      </c>
      <c r="DC613" s="18">
        <v>1.1017146110534668</v>
      </c>
      <c r="DD613" s="18">
        <v>24.146930694580078</v>
      </c>
      <c r="DE613" s="18">
        <v>19.358701705932617</v>
      </c>
      <c r="DF613" s="19">
        <v>47.857258317527247</v>
      </c>
      <c r="DG613" s="19"/>
      <c r="DH613" s="19">
        <v>42.459600000000002</v>
      </c>
      <c r="DI613" s="19">
        <v>0</v>
      </c>
      <c r="DJ613" s="19">
        <v>0</v>
      </c>
      <c r="DK613" s="19">
        <v>0</v>
      </c>
      <c r="DL613" s="19">
        <v>0</v>
      </c>
      <c r="DM613" s="19">
        <v>50.926200000000001</v>
      </c>
      <c r="DN613" s="19">
        <v>0</v>
      </c>
      <c r="DO613" s="19">
        <v>0</v>
      </c>
      <c r="DP613" s="19">
        <v>0</v>
      </c>
      <c r="DQ613" s="19">
        <v>101.93680000000001</v>
      </c>
      <c r="DR613" s="19">
        <v>0</v>
      </c>
      <c r="DS613" s="19">
        <v>0</v>
      </c>
      <c r="DT613" s="19">
        <v>152.863</v>
      </c>
      <c r="DU613" s="19" t="s">
        <v>255</v>
      </c>
      <c r="DV613" s="19" t="s">
        <v>255</v>
      </c>
      <c r="DW613" s="19" t="s">
        <v>255</v>
      </c>
      <c r="DX613" s="19">
        <v>0.96544198284883498</v>
      </c>
      <c r="DY613" s="19">
        <v>0.99015536766129764</v>
      </c>
      <c r="DZ613" s="19">
        <v>0.96544198284883498</v>
      </c>
      <c r="EA613" s="19">
        <v>0.99015536766129764</v>
      </c>
      <c r="EB613" s="19">
        <v>50139.043096897069</v>
      </c>
      <c r="EC613" s="19">
        <v>6.3839012406149918</v>
      </c>
      <c r="ED613" s="19">
        <v>34579.849703806751</v>
      </c>
      <c r="EE613" s="19">
        <v>1.0698202026711066</v>
      </c>
      <c r="EF613" s="19">
        <v>0.68967909174051978</v>
      </c>
      <c r="EG613" s="19">
        <v>0.35283337354660038</v>
      </c>
      <c r="EH613" s="19">
        <v>533.10452373120825</v>
      </c>
      <c r="EI613" s="19">
        <v>11404.650049854648</v>
      </c>
      <c r="EJ613" s="19">
        <v>3.0320833653503878</v>
      </c>
      <c r="EK613" s="19">
        <v>3.0320833653503878</v>
      </c>
      <c r="EL613" s="19">
        <v>100.00178000747559</v>
      </c>
      <c r="EM613" s="19">
        <v>11.273576242469716</v>
      </c>
      <c r="EN613" s="19">
        <v>6.3839012406149918</v>
      </c>
      <c r="EO613" s="19">
        <v>622.95296339457605</v>
      </c>
      <c r="EP613" s="19">
        <v>1070.0929073908717</v>
      </c>
      <c r="EQ613" s="19">
        <v>373.79334543596741</v>
      </c>
      <c r="ER613" s="19">
        <v>641.34464194561599</v>
      </c>
      <c r="ES613" s="19">
        <v>18.621487832327141</v>
      </c>
      <c r="ET613" s="19">
        <v>1194.3818544340338</v>
      </c>
      <c r="EU613" s="19">
        <v>1.3533505657320859</v>
      </c>
      <c r="EV613" s="19">
        <v>2.8949791590639425E-2</v>
      </c>
      <c r="EW613" s="19">
        <v>500</v>
      </c>
      <c r="EX613" s="19">
        <v>10696.448390677026</v>
      </c>
      <c r="EY613" s="19">
        <v>60835.491487574094</v>
      </c>
      <c r="EZ613" s="19">
        <v>3.3055117452564509E-2</v>
      </c>
      <c r="FA613" s="19">
        <v>20</v>
      </c>
      <c r="FB613" s="19">
        <v>2.1816615649929121</v>
      </c>
      <c r="FC613" s="19">
        <v>7.74581534853787</v>
      </c>
      <c r="FD613" s="19">
        <v>7.4999999999999997E-2</v>
      </c>
      <c r="FE613" s="19">
        <v>28.392762502034504</v>
      </c>
      <c r="FF613" s="19">
        <v>3.2801705207331076E-2</v>
      </c>
    </row>
    <row r="614" spans="1:162">
      <c r="A614" s="4">
        <v>40479.375694444447</v>
      </c>
      <c r="B614" s="18">
        <v>30</v>
      </c>
      <c r="C614" s="18" t="s">
        <v>81</v>
      </c>
      <c r="D614" s="18" t="s">
        <v>56</v>
      </c>
      <c r="E614" s="4">
        <v>40479.363194444442</v>
      </c>
      <c r="F614" s="4">
        <v>40479.384027777778</v>
      </c>
      <c r="G614" s="18" t="s">
        <v>28</v>
      </c>
      <c r="H614" s="18">
        <v>2</v>
      </c>
      <c r="I614" s="18">
        <v>5.5</v>
      </c>
      <c r="J614" s="18">
        <v>0</v>
      </c>
      <c r="K614" s="18">
        <v>5</v>
      </c>
      <c r="L614" s="18"/>
      <c r="M614" s="18">
        <v>548926</v>
      </c>
      <c r="N614" s="18">
        <v>548927</v>
      </c>
      <c r="O614" s="18">
        <v>0</v>
      </c>
      <c r="P614" s="18">
        <v>0</v>
      </c>
      <c r="Q614" s="18">
        <v>0</v>
      </c>
      <c r="R614" s="18">
        <v>0.9323190824052523</v>
      </c>
      <c r="S614" s="18">
        <v>0</v>
      </c>
      <c r="T614" s="18">
        <v>0.67840981921021015</v>
      </c>
      <c r="U614" s="18">
        <v>0.82933121138175336</v>
      </c>
      <c r="V614" s="18">
        <v>0</v>
      </c>
      <c r="W614" s="18">
        <v>0</v>
      </c>
      <c r="X614" s="18">
        <v>1.3347198453163283</v>
      </c>
      <c r="Y614" s="18">
        <v>4.1685685616755043E-2</v>
      </c>
      <c r="Z614" s="18">
        <v>47.619584996882338</v>
      </c>
      <c r="AA614" s="18">
        <v>3.6769486325711184E-2</v>
      </c>
      <c r="AB614" s="18">
        <v>0</v>
      </c>
      <c r="AC614" s="18">
        <v>44.610710046124261</v>
      </c>
      <c r="AD614" s="18">
        <v>0</v>
      </c>
      <c r="AE614" s="18">
        <v>4.1860528093253212E-2</v>
      </c>
      <c r="AF614" s="18">
        <v>3.6956054816842525</v>
      </c>
      <c r="AG614" s="18">
        <v>0</v>
      </c>
      <c r="AH614" s="18">
        <v>0</v>
      </c>
      <c r="AI614" s="18">
        <v>0.18078382443547442</v>
      </c>
      <c r="AJ614" s="18">
        <v>0</v>
      </c>
      <c r="AK614" s="18">
        <v>0</v>
      </c>
      <c r="AL614" s="18">
        <v>100</v>
      </c>
      <c r="AM614" s="18">
        <v>900</v>
      </c>
      <c r="AN614" s="18">
        <v>0</v>
      </c>
      <c r="AO614" s="18">
        <v>0</v>
      </c>
      <c r="AP614" s="18">
        <v>5846.33</v>
      </c>
      <c r="AQ614" s="18">
        <v>120.48</v>
      </c>
      <c r="AR614" s="18"/>
      <c r="AS614" s="18">
        <v>0</v>
      </c>
      <c r="AT614" s="18">
        <v>0</v>
      </c>
      <c r="AU614" s="18">
        <v>0</v>
      </c>
      <c r="AV614" s="18">
        <v>0</v>
      </c>
      <c r="AW614" s="18">
        <v>0</v>
      </c>
      <c r="AX614" s="18">
        <v>0</v>
      </c>
      <c r="AY614" s="18">
        <v>20.391400000000001</v>
      </c>
      <c r="AZ614" s="18">
        <v>7.1016000000000004</v>
      </c>
      <c r="BA614" s="18">
        <v>0</v>
      </c>
      <c r="BB614" s="18">
        <v>0</v>
      </c>
      <c r="BC614" s="18">
        <v>0</v>
      </c>
      <c r="BD614" s="18">
        <v>0</v>
      </c>
      <c r="BE614" s="18">
        <v>0</v>
      </c>
      <c r="BF614" s="18">
        <v>0</v>
      </c>
      <c r="BG614" s="18">
        <v>0</v>
      </c>
      <c r="BH614" s="18">
        <v>0</v>
      </c>
      <c r="BI614" s="18">
        <v>0</v>
      </c>
      <c r="BJ614" s="18">
        <v>0</v>
      </c>
      <c r="BK614" s="18">
        <v>17.7926</v>
      </c>
      <c r="BL614" s="18">
        <v>3.6537700000000002</v>
      </c>
      <c r="BM614" s="23">
        <f t="shared" si="108"/>
        <v>58.035687440837023</v>
      </c>
      <c r="BN614" s="23">
        <f t="shared" si="109"/>
        <v>922.64368196612918</v>
      </c>
      <c r="BO614" s="23">
        <f t="shared" si="110"/>
        <v>0.78005269500606578</v>
      </c>
      <c r="BP614" s="23">
        <f t="shared" si="111"/>
        <v>922.64368196612941</v>
      </c>
      <c r="BQ614" s="23"/>
      <c r="BR614" s="18">
        <v>0</v>
      </c>
      <c r="BS614" s="18">
        <v>0</v>
      </c>
      <c r="BT614" s="18">
        <v>0</v>
      </c>
      <c r="BU614" s="18">
        <v>0</v>
      </c>
      <c r="BV614" s="18">
        <v>0</v>
      </c>
      <c r="BW614" s="18">
        <v>0</v>
      </c>
      <c r="BX614" s="18">
        <v>0</v>
      </c>
      <c r="BY614" s="18">
        <v>0</v>
      </c>
      <c r="BZ614" s="18">
        <v>0</v>
      </c>
      <c r="CA614" s="23">
        <f t="shared" si="112"/>
        <v>0</v>
      </c>
      <c r="CB614" s="24">
        <f t="shared" si="113"/>
        <v>0</v>
      </c>
      <c r="CC614" s="25">
        <f t="shared" si="114"/>
        <v>-15.551948641569126</v>
      </c>
      <c r="CD614" s="25"/>
      <c r="CE614" s="18">
        <v>0</v>
      </c>
      <c r="CF614" s="18">
        <v>0</v>
      </c>
      <c r="CG614" s="18">
        <v>0</v>
      </c>
      <c r="CH614" s="18">
        <v>5172.5</v>
      </c>
      <c r="CI614" s="23">
        <v>5846.33</v>
      </c>
      <c r="CJ614" s="23" t="b">
        <f t="shared" si="115"/>
        <v>1</v>
      </c>
      <c r="CK614" s="23" t="b">
        <f t="shared" si="116"/>
        <v>1</v>
      </c>
      <c r="CL614" s="23">
        <f t="shared" si="117"/>
        <v>0</v>
      </c>
      <c r="CM614" s="23">
        <f t="shared" si="118"/>
        <v>0</v>
      </c>
      <c r="CN614" s="23">
        <f t="shared" si="119"/>
        <v>5509.415</v>
      </c>
      <c r="CO614" s="18">
        <v>555.30700000000002</v>
      </c>
      <c r="CP614" s="18">
        <v>0</v>
      </c>
      <c r="CQ614" s="18">
        <v>0</v>
      </c>
      <c r="CR614" s="18">
        <v>0</v>
      </c>
      <c r="CS614" s="18">
        <v>0</v>
      </c>
      <c r="CT614" s="18">
        <v>0</v>
      </c>
      <c r="CU614" s="18">
        <v>0</v>
      </c>
      <c r="CV614" s="18">
        <v>1496.2686767578125</v>
      </c>
      <c r="CW614" s="18">
        <v>9.2134571075439453</v>
      </c>
      <c r="CX614" s="18">
        <v>49.291278839111328</v>
      </c>
      <c r="CY614" s="18">
        <v>70.544708251953125</v>
      </c>
      <c r="CZ614" s="18">
        <v>11.294108390808105</v>
      </c>
      <c r="DA614" s="18">
        <v>522.48699951171875</v>
      </c>
      <c r="DB614" s="18">
        <v>1560.233154296875</v>
      </c>
      <c r="DC614" s="18">
        <v>1.0529385805130005</v>
      </c>
      <c r="DD614" s="18">
        <v>24.845582962036133</v>
      </c>
      <c r="DE614" s="18">
        <v>17.211896896362305</v>
      </c>
      <c r="DF614" s="19">
        <v>47.857258317527247</v>
      </c>
      <c r="DG614" s="19"/>
      <c r="DH614" s="19">
        <v>38.183999999999997</v>
      </c>
      <c r="DI614" s="19">
        <v>0</v>
      </c>
      <c r="DJ614" s="19">
        <v>0</v>
      </c>
      <c r="DK614" s="19">
        <v>0</v>
      </c>
      <c r="DL614" s="19">
        <v>0</v>
      </c>
      <c r="DM614" s="19">
        <v>61.174199999999999</v>
      </c>
      <c r="DN614" s="19">
        <v>0</v>
      </c>
      <c r="DO614" s="19">
        <v>0</v>
      </c>
      <c r="DP614" s="19">
        <v>0</v>
      </c>
      <c r="DQ614" s="19">
        <v>71.170400000000001</v>
      </c>
      <c r="DR614" s="19">
        <v>0</v>
      </c>
      <c r="DS614" s="19">
        <v>0</v>
      </c>
      <c r="DT614" s="19">
        <v>132.34460000000001</v>
      </c>
      <c r="DU614" s="19" t="s">
        <v>255</v>
      </c>
      <c r="DV614" s="19" t="s">
        <v>255</v>
      </c>
      <c r="DW614" s="19" t="s">
        <v>255</v>
      </c>
      <c r="DX614" s="19">
        <v>0.97505212499532967</v>
      </c>
      <c r="DY614" s="19">
        <v>0.99267197934090801</v>
      </c>
      <c r="DZ614" s="19">
        <v>0.97505212499532967</v>
      </c>
      <c r="EA614" s="19">
        <v>0.99267197934090801</v>
      </c>
      <c r="EB614" s="19">
        <v>51071.900050081356</v>
      </c>
      <c r="EC614" s="19">
        <v>6.5026762768525312</v>
      </c>
      <c r="ED614" s="19">
        <v>33377.906824719495</v>
      </c>
      <c r="EE614" s="19">
        <v>1.0427493260619902</v>
      </c>
      <c r="EF614" s="19">
        <v>0.65354738695816983</v>
      </c>
      <c r="EG614" s="19">
        <v>0.35067052621841432</v>
      </c>
      <c r="EH614" s="19">
        <v>524.69732424279255</v>
      </c>
      <c r="EI614" s="19">
        <v>11224.79569897872</v>
      </c>
      <c r="EJ614" s="19">
        <v>2.9735870228583638</v>
      </c>
      <c r="EK614" s="19">
        <v>2.9735870228583634</v>
      </c>
      <c r="EL614" s="19">
        <v>100.00178000747559</v>
      </c>
      <c r="EM614" s="19">
        <v>11.273576242469716</v>
      </c>
      <c r="EN614" s="19">
        <v>6.5026762768525312</v>
      </c>
      <c r="EO614" s="19">
        <v>622.95296339457605</v>
      </c>
      <c r="EP614" s="19">
        <v>1070.0929073908717</v>
      </c>
      <c r="EQ614" s="19">
        <v>377.62606248536599</v>
      </c>
      <c r="ER614" s="19">
        <v>647.9133332565716</v>
      </c>
      <c r="ES614" s="19">
        <v>18.621487832327141</v>
      </c>
      <c r="ET614" s="19">
        <v>1182.7966083226654</v>
      </c>
      <c r="EU614" s="19">
        <v>1.3191051980690542</v>
      </c>
      <c r="EV614" s="19">
        <v>9.6769694259336344E-3</v>
      </c>
      <c r="EW614" s="19">
        <v>500</v>
      </c>
      <c r="EX614" s="19">
        <v>10696.448390677026</v>
      </c>
      <c r="EY614" s="19">
        <v>61768.348440758382</v>
      </c>
      <c r="EZ614" s="19">
        <v>3.2318634497284976E-2</v>
      </c>
      <c r="FA614" s="19">
        <v>20</v>
      </c>
      <c r="FB614" s="19">
        <v>2.1816615649929121</v>
      </c>
      <c r="FC614" s="19">
        <v>7.8645903847754095</v>
      </c>
      <c r="FD614" s="19">
        <v>7.4999999999999997E-2</v>
      </c>
      <c r="FE614" s="19">
        <v>25.244115447998048</v>
      </c>
      <c r="FF614" s="19">
        <v>4.1823814556256764E-2</v>
      </c>
    </row>
    <row r="615" spans="1:162">
      <c r="A615" s="4">
        <v>40479.376388888886</v>
      </c>
      <c r="B615" s="18">
        <v>30</v>
      </c>
      <c r="C615" s="18" t="s">
        <v>81</v>
      </c>
      <c r="D615" s="18" t="s">
        <v>56</v>
      </c>
      <c r="E615" s="4">
        <v>40479.363194444442</v>
      </c>
      <c r="F615" s="4">
        <v>40479.384027777778</v>
      </c>
      <c r="G615" s="18" t="s">
        <v>28</v>
      </c>
      <c r="H615" s="18">
        <v>2</v>
      </c>
      <c r="I615" s="18">
        <v>5.5</v>
      </c>
      <c r="J615" s="18">
        <v>0</v>
      </c>
      <c r="K615" s="18">
        <v>5</v>
      </c>
      <c r="L615" s="18"/>
      <c r="M615" s="18">
        <v>548926</v>
      </c>
      <c r="N615" s="18">
        <v>548927</v>
      </c>
      <c r="O615" s="18">
        <v>0</v>
      </c>
      <c r="P615" s="18">
        <v>0</v>
      </c>
      <c r="Q615" s="18">
        <v>0</v>
      </c>
      <c r="R615" s="18">
        <v>0.9323190824052523</v>
      </c>
      <c r="S615" s="18">
        <v>0</v>
      </c>
      <c r="T615" s="18">
        <v>0.67840981921021015</v>
      </c>
      <c r="U615" s="18">
        <v>0.82933121138175336</v>
      </c>
      <c r="V615" s="18">
        <v>0</v>
      </c>
      <c r="W615" s="18">
        <v>0</v>
      </c>
      <c r="X615" s="18">
        <v>1.3347198453163283</v>
      </c>
      <c r="Y615" s="18">
        <v>4.1685685616755043E-2</v>
      </c>
      <c r="Z615" s="18">
        <v>47.619584996882338</v>
      </c>
      <c r="AA615" s="18">
        <v>3.6769486325711184E-2</v>
      </c>
      <c r="AB615" s="18">
        <v>0</v>
      </c>
      <c r="AC615" s="18">
        <v>44.610710046124261</v>
      </c>
      <c r="AD615" s="18">
        <v>0</v>
      </c>
      <c r="AE615" s="18">
        <v>4.1860528093253212E-2</v>
      </c>
      <c r="AF615" s="18">
        <v>3.6956054816842525</v>
      </c>
      <c r="AG615" s="18">
        <v>0</v>
      </c>
      <c r="AH615" s="18">
        <v>0</v>
      </c>
      <c r="AI615" s="18">
        <v>0.18078382443547442</v>
      </c>
      <c r="AJ615" s="18">
        <v>0</v>
      </c>
      <c r="AK615" s="18">
        <v>0</v>
      </c>
      <c r="AL615" s="18">
        <v>100</v>
      </c>
      <c r="AM615" s="18">
        <v>900</v>
      </c>
      <c r="AN615" s="18">
        <v>0</v>
      </c>
      <c r="AO615" s="18">
        <v>0</v>
      </c>
      <c r="AP615" s="18">
        <v>4735.97</v>
      </c>
      <c r="AQ615" s="18">
        <v>132.84399999999999</v>
      </c>
      <c r="AR615" s="18"/>
      <c r="AS615" s="18">
        <v>0</v>
      </c>
      <c r="AT615" s="18">
        <v>0</v>
      </c>
      <c r="AU615" s="18">
        <v>0</v>
      </c>
      <c r="AV615" s="18">
        <v>0</v>
      </c>
      <c r="AW615" s="18">
        <v>0</v>
      </c>
      <c r="AX615" s="18">
        <v>0</v>
      </c>
      <c r="AY615" s="18">
        <v>17.8674</v>
      </c>
      <c r="AZ615" s="18">
        <v>7.4947900000000001</v>
      </c>
      <c r="BA615" s="18">
        <v>0</v>
      </c>
      <c r="BB615" s="18">
        <v>0</v>
      </c>
      <c r="BC615" s="18">
        <v>0</v>
      </c>
      <c r="BD615" s="18">
        <v>0</v>
      </c>
      <c r="BE615" s="18">
        <v>0</v>
      </c>
      <c r="BF615" s="18">
        <v>0</v>
      </c>
      <c r="BG615" s="18">
        <v>0</v>
      </c>
      <c r="BH615" s="18">
        <v>0</v>
      </c>
      <c r="BI615" s="18">
        <v>0</v>
      </c>
      <c r="BJ615" s="18">
        <v>0</v>
      </c>
      <c r="BK615" s="18">
        <v>19.0001</v>
      </c>
      <c r="BL615" s="18">
        <v>3.9119000000000002</v>
      </c>
      <c r="BM615" s="23">
        <f t="shared" si="108"/>
        <v>58.035687440837023</v>
      </c>
      <c r="BN615" s="23">
        <f t="shared" si="109"/>
        <v>908.10779647147172</v>
      </c>
      <c r="BO615" s="23">
        <f t="shared" si="110"/>
        <v>0.78663070577523175</v>
      </c>
      <c r="BP615" s="23">
        <f t="shared" si="111"/>
        <v>908.10779647147172</v>
      </c>
      <c r="BQ615" s="23"/>
      <c r="BR615" s="18">
        <v>0</v>
      </c>
      <c r="BS615" s="18">
        <v>0</v>
      </c>
      <c r="BT615" s="18">
        <v>0</v>
      </c>
      <c r="BU615" s="18">
        <v>0</v>
      </c>
      <c r="BV615" s="18">
        <v>0</v>
      </c>
      <c r="BW615" s="18">
        <v>0</v>
      </c>
      <c r="BX615" s="18">
        <v>0</v>
      </c>
      <c r="BY615" s="18">
        <v>0</v>
      </c>
      <c r="BZ615" s="18">
        <v>0</v>
      </c>
      <c r="CA615" s="23">
        <f t="shared" si="112"/>
        <v>0</v>
      </c>
      <c r="CB615" s="24">
        <f t="shared" si="113"/>
        <v>0</v>
      </c>
      <c r="CC615" s="25">
        <f t="shared" si="114"/>
        <v>-15.551948641569126</v>
      </c>
      <c r="CD615" s="25"/>
      <c r="CE615" s="18">
        <v>0</v>
      </c>
      <c r="CF615" s="18">
        <v>0</v>
      </c>
      <c r="CG615" s="18">
        <v>0</v>
      </c>
      <c r="CH615" s="18">
        <v>3206.88</v>
      </c>
      <c r="CI615" s="23">
        <v>4735.97</v>
      </c>
      <c r="CJ615" s="23" t="b">
        <f t="shared" si="115"/>
        <v>1</v>
      </c>
      <c r="CK615" s="23" t="b">
        <f t="shared" si="116"/>
        <v>1</v>
      </c>
      <c r="CL615" s="23">
        <f t="shared" si="117"/>
        <v>0</v>
      </c>
      <c r="CM615" s="23">
        <f t="shared" si="118"/>
        <v>0</v>
      </c>
      <c r="CN615" s="23">
        <f t="shared" si="119"/>
        <v>3971.4250000000002</v>
      </c>
      <c r="CO615" s="18">
        <v>452.35700000000003</v>
      </c>
      <c r="CP615" s="18">
        <v>0</v>
      </c>
      <c r="CQ615" s="18">
        <v>0</v>
      </c>
      <c r="CR615" s="18">
        <v>0</v>
      </c>
      <c r="CS615" s="18">
        <v>0</v>
      </c>
      <c r="CT615" s="18">
        <v>0</v>
      </c>
      <c r="CU615" s="18">
        <v>0</v>
      </c>
      <c r="CV615" s="18">
        <v>1460.3804931640625</v>
      </c>
      <c r="CW615" s="18">
        <v>10.142732620239258</v>
      </c>
      <c r="CX615" s="18">
        <v>54.277671813964844</v>
      </c>
      <c r="CY615" s="18">
        <v>70.560157775878906</v>
      </c>
      <c r="CZ615" s="18">
        <v>11.199664115905762</v>
      </c>
      <c r="DA615" s="18">
        <v>521.62860107421875</v>
      </c>
      <c r="DB615" s="18">
        <v>1572.0201416015625</v>
      </c>
      <c r="DC615" s="18">
        <v>1.0658974647521973</v>
      </c>
      <c r="DD615" s="18">
        <v>25.397920608520508</v>
      </c>
      <c r="DE615" s="18">
        <v>16.177982330322266</v>
      </c>
      <c r="DF615" s="19">
        <v>47.857258317527247</v>
      </c>
      <c r="DG615" s="19"/>
      <c r="DH615" s="19">
        <v>36.8675</v>
      </c>
      <c r="DI615" s="19">
        <v>0</v>
      </c>
      <c r="DJ615" s="19">
        <v>0</v>
      </c>
      <c r="DK615" s="19">
        <v>0</v>
      </c>
      <c r="DL615" s="19">
        <v>0</v>
      </c>
      <c r="DM615" s="19">
        <v>53.602199999999996</v>
      </c>
      <c r="DN615" s="19">
        <v>0</v>
      </c>
      <c r="DO615" s="19">
        <v>0</v>
      </c>
      <c r="DP615" s="19">
        <v>0</v>
      </c>
      <c r="DQ615" s="19">
        <v>76.000399999999999</v>
      </c>
      <c r="DR615" s="19">
        <v>0</v>
      </c>
      <c r="DS615" s="19">
        <v>0</v>
      </c>
      <c r="DT615" s="19">
        <v>129.6026</v>
      </c>
      <c r="DU615" s="19" t="s">
        <v>255</v>
      </c>
      <c r="DV615" s="19" t="s">
        <v>255</v>
      </c>
      <c r="DW615" s="19" t="s">
        <v>255</v>
      </c>
      <c r="DX615" s="19">
        <v>0.9611559191107425</v>
      </c>
      <c r="DY615" s="19">
        <v>0.98863428796476915</v>
      </c>
      <c r="DZ615" s="19">
        <v>0.9611559191107425</v>
      </c>
      <c r="EA615" s="19">
        <v>0.98863428796476915</v>
      </c>
      <c r="EB615" s="19">
        <v>50267.282508517972</v>
      </c>
      <c r="EC615" s="19">
        <v>6.4002291896219221</v>
      </c>
      <c r="ED615" s="19">
        <v>33630.064627491804</v>
      </c>
      <c r="EE615" s="19">
        <v>1.0764455900089582</v>
      </c>
      <c r="EF615" s="19">
        <v>0.66902491937560116</v>
      </c>
      <c r="EG615" s="19">
        <v>0.35003774957656864</v>
      </c>
      <c r="EH615" s="19">
        <v>511.18830135266791</v>
      </c>
      <c r="EI615" s="19">
        <v>10935.798566673335</v>
      </c>
      <c r="EJ615" s="19">
        <v>3.0752271471037216</v>
      </c>
      <c r="EK615" s="19">
        <v>3.0752271471037211</v>
      </c>
      <c r="EL615" s="19">
        <v>100.00178000747559</v>
      </c>
      <c r="EM615" s="19">
        <v>11.273576242469716</v>
      </c>
      <c r="EN615" s="19">
        <v>6.4002291896219221</v>
      </c>
      <c r="EO615" s="19">
        <v>622.95296339457605</v>
      </c>
      <c r="EP615" s="19">
        <v>1070.0929073908717</v>
      </c>
      <c r="EQ615" s="19">
        <v>372.88964318374144</v>
      </c>
      <c r="ER615" s="19">
        <v>639.76833735225773</v>
      </c>
      <c r="ES615" s="19">
        <v>18.621487832327141</v>
      </c>
      <c r="ET615" s="19">
        <v>1154.4270898712543</v>
      </c>
      <c r="EU615" s="19">
        <v>1.3617318541761521</v>
      </c>
      <c r="EV615" s="19">
        <v>9.8960037016442501E-3</v>
      </c>
      <c r="EW615" s="19">
        <v>500</v>
      </c>
      <c r="EX615" s="19">
        <v>10696.448390677026</v>
      </c>
      <c r="EY615" s="19">
        <v>60963.730899194998</v>
      </c>
      <c r="EZ615" s="19">
        <v>3.2156504601163587E-2</v>
      </c>
      <c r="FA615" s="19">
        <v>20</v>
      </c>
      <c r="FB615" s="19">
        <v>2.1816615649929121</v>
      </c>
      <c r="FC615" s="19">
        <v>7.7621432975448004</v>
      </c>
      <c r="FD615" s="19">
        <v>7.4999999999999997E-2</v>
      </c>
      <c r="FE615" s="19">
        <v>23.727707417805991</v>
      </c>
      <c r="FF615" s="19">
        <v>4.5883794566541992E-2</v>
      </c>
    </row>
    <row r="616" spans="1:162">
      <c r="A616" s="4">
        <v>40479.37777777778</v>
      </c>
      <c r="B616" s="18">
        <v>30</v>
      </c>
      <c r="C616" s="18" t="s">
        <v>81</v>
      </c>
      <c r="D616" s="18" t="s">
        <v>56</v>
      </c>
      <c r="E616" s="4">
        <v>40479.363194444442</v>
      </c>
      <c r="F616" s="4">
        <v>40479.384027777778</v>
      </c>
      <c r="G616" s="18" t="s">
        <v>28</v>
      </c>
      <c r="H616" s="18">
        <v>2</v>
      </c>
      <c r="I616" s="18">
        <v>5.5</v>
      </c>
      <c r="J616" s="18">
        <v>0</v>
      </c>
      <c r="K616" s="18">
        <v>5</v>
      </c>
      <c r="L616" s="18"/>
      <c r="M616" s="18">
        <v>548926</v>
      </c>
      <c r="N616" s="18">
        <v>548927</v>
      </c>
      <c r="O616" s="18">
        <v>0</v>
      </c>
      <c r="P616" s="18">
        <v>0</v>
      </c>
      <c r="Q616" s="18">
        <v>0</v>
      </c>
      <c r="R616" s="18">
        <v>0.9323190824052523</v>
      </c>
      <c r="S616" s="18">
        <v>0</v>
      </c>
      <c r="T616" s="18">
        <v>0.67840981921021015</v>
      </c>
      <c r="U616" s="18">
        <v>0.82933121138175336</v>
      </c>
      <c r="V616" s="18">
        <v>0</v>
      </c>
      <c r="W616" s="18">
        <v>0</v>
      </c>
      <c r="X616" s="18">
        <v>1.3347198453163283</v>
      </c>
      <c r="Y616" s="18">
        <v>4.1685685616755043E-2</v>
      </c>
      <c r="Z616" s="18">
        <v>47.619584996882338</v>
      </c>
      <c r="AA616" s="18">
        <v>3.6769486325711184E-2</v>
      </c>
      <c r="AB616" s="18">
        <v>0</v>
      </c>
      <c r="AC616" s="18">
        <v>44.610710046124261</v>
      </c>
      <c r="AD616" s="18">
        <v>0</v>
      </c>
      <c r="AE616" s="18">
        <v>4.1860528093253212E-2</v>
      </c>
      <c r="AF616" s="18">
        <v>3.6956054816842525</v>
      </c>
      <c r="AG616" s="18">
        <v>0</v>
      </c>
      <c r="AH616" s="18">
        <v>0</v>
      </c>
      <c r="AI616" s="18">
        <v>0.18078382443547442</v>
      </c>
      <c r="AJ616" s="18">
        <v>0</v>
      </c>
      <c r="AK616" s="18">
        <v>0</v>
      </c>
      <c r="AL616" s="18">
        <v>100</v>
      </c>
      <c r="AM616" s="18">
        <v>900</v>
      </c>
      <c r="AN616" s="18">
        <v>0</v>
      </c>
      <c r="AO616" s="18">
        <v>0</v>
      </c>
      <c r="AP616" s="18">
        <v>5427.64</v>
      </c>
      <c r="AQ616" s="18">
        <v>125.73</v>
      </c>
      <c r="AR616" s="18"/>
      <c r="AS616" s="18">
        <v>0</v>
      </c>
      <c r="AT616" s="18">
        <v>0</v>
      </c>
      <c r="AU616" s="18">
        <v>0</v>
      </c>
      <c r="AV616" s="18">
        <v>0</v>
      </c>
      <c r="AW616" s="18">
        <v>0</v>
      </c>
      <c r="AX616" s="18">
        <v>0</v>
      </c>
      <c r="AY616" s="18">
        <v>20.412199999999999</v>
      </c>
      <c r="AZ616" s="18">
        <v>8.2851300000000005</v>
      </c>
      <c r="BA616" s="18">
        <v>0</v>
      </c>
      <c r="BB616" s="18">
        <v>0</v>
      </c>
      <c r="BC616" s="18">
        <v>0</v>
      </c>
      <c r="BD616" s="18">
        <v>0</v>
      </c>
      <c r="BE616" s="18">
        <v>0</v>
      </c>
      <c r="BF616" s="18">
        <v>0</v>
      </c>
      <c r="BG616" s="18">
        <v>0</v>
      </c>
      <c r="BH616" s="18">
        <v>0</v>
      </c>
      <c r="BI616" s="18">
        <v>0</v>
      </c>
      <c r="BJ616" s="18">
        <v>0</v>
      </c>
      <c r="BK616" s="18">
        <v>22.245200000000001</v>
      </c>
      <c r="BL616" s="18">
        <v>4.3038100000000004</v>
      </c>
      <c r="BM616" s="23">
        <f t="shared" si="108"/>
        <v>58.035687440837023</v>
      </c>
      <c r="BN616" s="23">
        <f t="shared" si="109"/>
        <v>908.04801335817888</v>
      </c>
      <c r="BO616" s="23">
        <f t="shared" si="110"/>
        <v>0.78971966204668542</v>
      </c>
      <c r="BP616" s="23">
        <f t="shared" si="111"/>
        <v>908.04801335817876</v>
      </c>
      <c r="BQ616" s="23"/>
      <c r="BR616" s="18">
        <v>0</v>
      </c>
      <c r="BS616" s="18">
        <v>0</v>
      </c>
      <c r="BT616" s="18">
        <v>0</v>
      </c>
      <c r="BU616" s="18">
        <v>0</v>
      </c>
      <c r="BV616" s="18">
        <v>0</v>
      </c>
      <c r="BW616" s="18">
        <v>0</v>
      </c>
      <c r="BX616" s="18">
        <v>0</v>
      </c>
      <c r="BY616" s="18">
        <v>0</v>
      </c>
      <c r="BZ616" s="18">
        <v>0</v>
      </c>
      <c r="CA616" s="23">
        <f t="shared" si="112"/>
        <v>0</v>
      </c>
      <c r="CB616" s="24">
        <f t="shared" si="113"/>
        <v>0</v>
      </c>
      <c r="CC616" s="25">
        <f t="shared" si="114"/>
        <v>-15.551948641569126</v>
      </c>
      <c r="CD616" s="25"/>
      <c r="CE616" s="18">
        <v>0</v>
      </c>
      <c r="CF616" s="18">
        <v>0</v>
      </c>
      <c r="CG616" s="18">
        <v>0</v>
      </c>
      <c r="CH616" s="18">
        <v>4850.63</v>
      </c>
      <c r="CI616" s="23">
        <v>5427.64</v>
      </c>
      <c r="CJ616" s="23" t="b">
        <f t="shared" si="115"/>
        <v>1</v>
      </c>
      <c r="CK616" s="23" t="b">
        <f t="shared" si="116"/>
        <v>1</v>
      </c>
      <c r="CL616" s="23">
        <f t="shared" si="117"/>
        <v>0</v>
      </c>
      <c r="CM616" s="23">
        <f t="shared" si="118"/>
        <v>0</v>
      </c>
      <c r="CN616" s="23">
        <f t="shared" si="119"/>
        <v>5139.1350000000002</v>
      </c>
      <c r="CO616" s="18">
        <v>469.76799999999997</v>
      </c>
      <c r="CP616" s="18">
        <v>0</v>
      </c>
      <c r="CQ616" s="18">
        <v>0</v>
      </c>
      <c r="CR616" s="18">
        <v>0</v>
      </c>
      <c r="CS616" s="18">
        <v>0</v>
      </c>
      <c r="CT616" s="18">
        <v>0</v>
      </c>
      <c r="CU616" s="18">
        <v>0</v>
      </c>
      <c r="CV616" s="18">
        <v>1454.572509765625</v>
      </c>
      <c r="CW616" s="18">
        <v>9.5080041885375977</v>
      </c>
      <c r="CX616" s="18">
        <v>50.398155212402344</v>
      </c>
      <c r="CY616" s="18">
        <v>70.563034057617187</v>
      </c>
      <c r="CZ616" s="18">
        <v>11.155857086181641</v>
      </c>
      <c r="DA616" s="18">
        <v>547.98797607421875</v>
      </c>
      <c r="DB616" s="18">
        <v>1508.6510009765625</v>
      </c>
      <c r="DC616" s="18">
        <v>1.0081838369369507</v>
      </c>
      <c r="DD616" s="18">
        <v>26.358404159545898</v>
      </c>
      <c r="DE616" s="18">
        <v>20.219585418701172</v>
      </c>
      <c r="DF616" s="19">
        <v>47.857258317527247</v>
      </c>
      <c r="DG616" s="19"/>
      <c r="DH616" s="19">
        <v>42.657399999999996</v>
      </c>
      <c r="DI616" s="19">
        <v>0</v>
      </c>
      <c r="DJ616" s="19">
        <v>0</v>
      </c>
      <c r="DK616" s="19">
        <v>0</v>
      </c>
      <c r="DL616" s="19">
        <v>0</v>
      </c>
      <c r="DM616" s="19">
        <v>61.236599999999996</v>
      </c>
      <c r="DN616" s="19">
        <v>0</v>
      </c>
      <c r="DO616" s="19">
        <v>0</v>
      </c>
      <c r="DP616" s="19">
        <v>0</v>
      </c>
      <c r="DQ616" s="19">
        <v>88.980800000000002</v>
      </c>
      <c r="DR616" s="19">
        <v>0</v>
      </c>
      <c r="DS616" s="19">
        <v>0</v>
      </c>
      <c r="DT616" s="19">
        <v>150.2174</v>
      </c>
      <c r="DU616" s="19" t="s">
        <v>255</v>
      </c>
      <c r="DV616" s="19" t="s">
        <v>255</v>
      </c>
      <c r="DW616" s="19" t="s">
        <v>255</v>
      </c>
      <c r="DX616" s="19">
        <v>0.96996161090618349</v>
      </c>
      <c r="DY616" s="19">
        <v>0.99128246585311952</v>
      </c>
      <c r="DZ616" s="19">
        <v>0.96996161090618349</v>
      </c>
      <c r="EA616" s="19">
        <v>0.99128246585311952</v>
      </c>
      <c r="EB616" s="19">
        <v>50263.973281731451</v>
      </c>
      <c r="EC616" s="19">
        <v>6.3998078457812131</v>
      </c>
      <c r="ED616" s="19">
        <v>32274.415142978072</v>
      </c>
      <c r="EE616" s="19">
        <v>1.03717827117443</v>
      </c>
      <c r="EF616" s="19">
        <v>0.64209836659905029</v>
      </c>
      <c r="EG616" s="19">
        <v>0.34974424247741703</v>
      </c>
      <c r="EH616" s="19">
        <v>508.72836055645382</v>
      </c>
      <c r="EI616" s="19">
        <v>10883.173307131683</v>
      </c>
      <c r="EJ616" s="19">
        <v>2.965533510509184</v>
      </c>
      <c r="EK616" s="19">
        <v>2.9655335105091845</v>
      </c>
      <c r="EL616" s="19">
        <v>100.00178000747559</v>
      </c>
      <c r="EM616" s="19">
        <v>11.273576242469716</v>
      </c>
      <c r="EN616" s="19">
        <v>6.3998078457812131</v>
      </c>
      <c r="EO616" s="19">
        <v>622.95296339457605</v>
      </c>
      <c r="EP616" s="19">
        <v>1070.0929073908717</v>
      </c>
      <c r="EQ616" s="19">
        <v>378.44103126290599</v>
      </c>
      <c r="ER616" s="19">
        <v>649.28975759381353</v>
      </c>
      <c r="ES616" s="19">
        <v>18.621487832327141</v>
      </c>
      <c r="ET616" s="19">
        <v>1149.8358936699467</v>
      </c>
      <c r="EU616" s="19">
        <v>1.3120576677784694</v>
      </c>
      <c r="EV616" s="19">
        <v>2.8759074660004207E-2</v>
      </c>
      <c r="EW616" s="19">
        <v>500</v>
      </c>
      <c r="EX616" s="19">
        <v>10696.448390677026</v>
      </c>
      <c r="EY616" s="19">
        <v>60960.421672408476</v>
      </c>
      <c r="EZ616" s="19">
        <v>3.2062975552714909E-2</v>
      </c>
      <c r="FA616" s="19">
        <v>20</v>
      </c>
      <c r="FB616" s="19">
        <v>2.1816615649929121</v>
      </c>
      <c r="FC616" s="19">
        <v>7.7617219537040913</v>
      </c>
      <c r="FD616" s="19">
        <v>7.4999999999999997E-2</v>
      </c>
      <c r="FE616" s="19">
        <v>29.655391947428384</v>
      </c>
      <c r="FF616" s="19">
        <v>2.9285415211906342E-2</v>
      </c>
    </row>
    <row r="617" spans="1:162">
      <c r="A617" s="4">
        <v>40479.378472222219</v>
      </c>
      <c r="B617" s="18">
        <v>30</v>
      </c>
      <c r="C617" s="18" t="s">
        <v>81</v>
      </c>
      <c r="D617" s="18" t="s">
        <v>56</v>
      </c>
      <c r="E617" s="4">
        <v>40479.363194444442</v>
      </c>
      <c r="F617" s="4">
        <v>40479.384027777778</v>
      </c>
      <c r="G617" s="18" t="s">
        <v>28</v>
      </c>
      <c r="H617" s="18">
        <v>2</v>
      </c>
      <c r="I617" s="18">
        <v>5.5</v>
      </c>
      <c r="J617" s="18">
        <v>0</v>
      </c>
      <c r="K617" s="18">
        <v>5</v>
      </c>
      <c r="L617" s="18"/>
      <c r="M617" s="18">
        <v>548926</v>
      </c>
      <c r="N617" s="18">
        <v>548927</v>
      </c>
      <c r="O617" s="18">
        <v>0</v>
      </c>
      <c r="P617" s="18">
        <v>0</v>
      </c>
      <c r="Q617" s="18">
        <v>0</v>
      </c>
      <c r="R617" s="18">
        <v>0.9323190824052523</v>
      </c>
      <c r="S617" s="18">
        <v>0</v>
      </c>
      <c r="T617" s="18">
        <v>0.67840981921021015</v>
      </c>
      <c r="U617" s="18">
        <v>0.82933121138175336</v>
      </c>
      <c r="V617" s="18">
        <v>0</v>
      </c>
      <c r="W617" s="18">
        <v>0</v>
      </c>
      <c r="X617" s="18">
        <v>1.3347198453163283</v>
      </c>
      <c r="Y617" s="18">
        <v>4.1685685616755043E-2</v>
      </c>
      <c r="Z617" s="18">
        <v>47.619584996882338</v>
      </c>
      <c r="AA617" s="18">
        <v>3.6769486325711184E-2</v>
      </c>
      <c r="AB617" s="18">
        <v>0</v>
      </c>
      <c r="AC617" s="18">
        <v>44.610710046124261</v>
      </c>
      <c r="AD617" s="18">
        <v>0</v>
      </c>
      <c r="AE617" s="18">
        <v>4.1860528093253212E-2</v>
      </c>
      <c r="AF617" s="18">
        <v>3.6956054816842525</v>
      </c>
      <c r="AG617" s="18">
        <v>0</v>
      </c>
      <c r="AH617" s="18">
        <v>0</v>
      </c>
      <c r="AI617" s="18">
        <v>0.18078382443547442</v>
      </c>
      <c r="AJ617" s="18">
        <v>0</v>
      </c>
      <c r="AK617" s="18">
        <v>0</v>
      </c>
      <c r="AL617" s="18">
        <v>100</v>
      </c>
      <c r="AM617" s="18">
        <v>900</v>
      </c>
      <c r="AN617" s="18">
        <v>0</v>
      </c>
      <c r="AO617" s="18">
        <v>0</v>
      </c>
      <c r="AP617" s="18">
        <v>4387.47</v>
      </c>
      <c r="AQ617" s="18">
        <v>109.006</v>
      </c>
      <c r="AR617" s="18"/>
      <c r="AS617" s="18">
        <v>0</v>
      </c>
      <c r="AT617" s="18">
        <v>0</v>
      </c>
      <c r="AU617" s="18">
        <v>0</v>
      </c>
      <c r="AV617" s="18">
        <v>0</v>
      </c>
      <c r="AW617" s="18">
        <v>0</v>
      </c>
      <c r="AX617" s="18">
        <v>0</v>
      </c>
      <c r="AY617" s="18">
        <v>17.035499999999999</v>
      </c>
      <c r="AZ617" s="18">
        <v>7.5904100000000003</v>
      </c>
      <c r="BA617" s="18">
        <v>0</v>
      </c>
      <c r="BB617" s="18">
        <v>0</v>
      </c>
      <c r="BC617" s="18">
        <v>0</v>
      </c>
      <c r="BD617" s="18">
        <v>0</v>
      </c>
      <c r="BE617" s="18">
        <v>0</v>
      </c>
      <c r="BF617" s="18">
        <v>0</v>
      </c>
      <c r="BG617" s="18">
        <v>0</v>
      </c>
      <c r="BH617" s="18">
        <v>0</v>
      </c>
      <c r="BI617" s="18">
        <v>0</v>
      </c>
      <c r="BJ617" s="18">
        <v>0</v>
      </c>
      <c r="BK617" s="18">
        <v>18.031600000000001</v>
      </c>
      <c r="BL617" s="18">
        <v>4.1096199999999996</v>
      </c>
      <c r="BM617" s="23">
        <f t="shared" si="108"/>
        <v>58.035687440837023</v>
      </c>
      <c r="BN617" s="23">
        <f t="shared" si="109"/>
        <v>891.75310213593934</v>
      </c>
      <c r="BO617" s="23">
        <f t="shared" si="110"/>
        <v>0.79438911817227698</v>
      </c>
      <c r="BP617" s="23">
        <f t="shared" si="111"/>
        <v>891.75310213593934</v>
      </c>
      <c r="BQ617" s="23"/>
      <c r="BR617" s="18">
        <v>0</v>
      </c>
      <c r="BS617" s="18">
        <v>0</v>
      </c>
      <c r="BT617" s="18">
        <v>0</v>
      </c>
      <c r="BU617" s="18">
        <v>0</v>
      </c>
      <c r="BV617" s="18">
        <v>0</v>
      </c>
      <c r="BW617" s="18">
        <v>0</v>
      </c>
      <c r="BX617" s="18">
        <v>0</v>
      </c>
      <c r="BY617" s="18">
        <v>0</v>
      </c>
      <c r="BZ617" s="18">
        <v>0</v>
      </c>
      <c r="CA617" s="23">
        <f t="shared" si="112"/>
        <v>0</v>
      </c>
      <c r="CB617" s="24">
        <f t="shared" si="113"/>
        <v>0</v>
      </c>
      <c r="CC617" s="25">
        <f t="shared" si="114"/>
        <v>-15.551948641569126</v>
      </c>
      <c r="CD617" s="25"/>
      <c r="CE617" s="18">
        <v>0</v>
      </c>
      <c r="CF617" s="18">
        <v>0</v>
      </c>
      <c r="CG617" s="18">
        <v>0</v>
      </c>
      <c r="CH617" s="18">
        <v>2138.59</v>
      </c>
      <c r="CI617" s="23">
        <v>4387.47</v>
      </c>
      <c r="CJ617" s="23" t="b">
        <f t="shared" si="115"/>
        <v>1</v>
      </c>
      <c r="CK617" s="23" t="b">
        <f t="shared" si="116"/>
        <v>1</v>
      </c>
      <c r="CL617" s="23">
        <f t="shared" si="117"/>
        <v>0</v>
      </c>
      <c r="CM617" s="23">
        <f t="shared" si="118"/>
        <v>0</v>
      </c>
      <c r="CN617" s="23">
        <f t="shared" si="119"/>
        <v>3263.03</v>
      </c>
      <c r="CO617" s="18">
        <v>497.63</v>
      </c>
      <c r="CP617" s="18">
        <v>0</v>
      </c>
      <c r="CQ617" s="18">
        <v>0</v>
      </c>
      <c r="CR617" s="18">
        <v>0</v>
      </c>
      <c r="CS617" s="18">
        <v>0</v>
      </c>
      <c r="CT617" s="18">
        <v>0</v>
      </c>
      <c r="CU617" s="18">
        <v>0</v>
      </c>
      <c r="CV617" s="18">
        <v>1420.0736083984375</v>
      </c>
      <c r="CW617" s="18">
        <v>9.6689062118530273</v>
      </c>
      <c r="CX617" s="18">
        <v>51.204357147216797</v>
      </c>
      <c r="CY617" s="18">
        <v>70.205589294433594</v>
      </c>
      <c r="CZ617" s="18">
        <v>11.090282440185547</v>
      </c>
      <c r="DA617" s="18">
        <v>546.54296875</v>
      </c>
      <c r="DB617" s="18">
        <v>1471.2032470703125</v>
      </c>
      <c r="DC617" s="18">
        <v>1.0062519311904907</v>
      </c>
      <c r="DD617" s="18">
        <v>24.121574401855469</v>
      </c>
      <c r="DE617" s="18">
        <v>19.740203857421875</v>
      </c>
      <c r="DF617" s="19">
        <v>47.857258317527247</v>
      </c>
      <c r="DG617" s="19"/>
      <c r="DH617" s="19">
        <v>35.067099999999996</v>
      </c>
      <c r="DI617" s="19">
        <v>0</v>
      </c>
      <c r="DJ617" s="19">
        <v>0</v>
      </c>
      <c r="DK617" s="19">
        <v>0</v>
      </c>
      <c r="DL617" s="19">
        <v>0</v>
      </c>
      <c r="DM617" s="19">
        <v>51.106499999999997</v>
      </c>
      <c r="DN617" s="19">
        <v>0</v>
      </c>
      <c r="DO617" s="19">
        <v>0</v>
      </c>
      <c r="DP617" s="19">
        <v>0</v>
      </c>
      <c r="DQ617" s="19">
        <v>72.126400000000004</v>
      </c>
      <c r="DR617" s="19">
        <v>0</v>
      </c>
      <c r="DS617" s="19">
        <v>0</v>
      </c>
      <c r="DT617" s="19">
        <v>123.2329</v>
      </c>
      <c r="DU617" s="19" t="s">
        <v>255</v>
      </c>
      <c r="DV617" s="19" t="s">
        <v>255</v>
      </c>
      <c r="DW617" s="19" t="s">
        <v>255</v>
      </c>
      <c r="DX617" s="19">
        <v>0.94551611445794448</v>
      </c>
      <c r="DY617" s="19">
        <v>0.98386723462500125</v>
      </c>
      <c r="DZ617" s="19">
        <v>0.94551611445794448</v>
      </c>
      <c r="EA617" s="19">
        <v>0.98386723462500125</v>
      </c>
      <c r="EB617" s="19">
        <v>49361.986855624091</v>
      </c>
      <c r="EC617" s="19">
        <v>6.2849633671277898</v>
      </c>
      <c r="ED617" s="19">
        <v>31473.299208968117</v>
      </c>
      <c r="EE617" s="19">
        <v>1.0360049214135731</v>
      </c>
      <c r="EF617" s="19">
        <v>0.63760195271358255</v>
      </c>
      <c r="EG617" s="19">
        <v>0.34930489234924322</v>
      </c>
      <c r="EH617" s="19">
        <v>496.0386589096176</v>
      </c>
      <c r="EI617" s="19">
        <v>10611.703829614738</v>
      </c>
      <c r="EJ617" s="19">
        <v>2.9659044121768301</v>
      </c>
      <c r="EK617" s="19">
        <v>2.9659044121768301</v>
      </c>
      <c r="EL617" s="19">
        <v>100.00178000747559</v>
      </c>
      <c r="EM617" s="19">
        <v>11.273576242469716</v>
      </c>
      <c r="EN617" s="19">
        <v>6.2849633671277898</v>
      </c>
      <c r="EO617" s="19">
        <v>622.95296339457605</v>
      </c>
      <c r="EP617" s="19">
        <v>1070.0929073908717</v>
      </c>
      <c r="EQ617" s="19">
        <v>378.62481174212689</v>
      </c>
      <c r="ER617" s="19">
        <v>649.58600427577744</v>
      </c>
      <c r="ES617" s="19">
        <v>18.621487832327141</v>
      </c>
      <c r="ET617" s="19">
        <v>1122.5645993083044</v>
      </c>
      <c r="EU617" s="19">
        <v>1.3105733496110872</v>
      </c>
      <c r="EV617" s="19">
        <v>2.9568132294545597E-2</v>
      </c>
      <c r="EW617" s="19">
        <v>500</v>
      </c>
      <c r="EX617" s="19">
        <v>10696.448390677026</v>
      </c>
      <c r="EY617" s="19">
        <v>60058.435246301116</v>
      </c>
      <c r="EZ617" s="19">
        <v>3.1970090471457817E-2</v>
      </c>
      <c r="FA617" s="19">
        <v>20</v>
      </c>
      <c r="FB617" s="19">
        <v>2.1816615649929121</v>
      </c>
      <c r="FC617" s="19">
        <v>7.6468774750506681</v>
      </c>
      <c r="FD617" s="19">
        <v>7.4999999999999997E-2</v>
      </c>
      <c r="FE617" s="19">
        <v>28.952298990885417</v>
      </c>
      <c r="FF617" s="19">
        <v>2.9736151100158568E-2</v>
      </c>
    </row>
    <row r="618" spans="1:162">
      <c r="A618" s="4">
        <v>40479.381249999999</v>
      </c>
      <c r="B618" s="18">
        <v>30</v>
      </c>
      <c r="C618" s="18" t="s">
        <v>81</v>
      </c>
      <c r="D618" s="18" t="s">
        <v>56</v>
      </c>
      <c r="E618" s="4">
        <v>40479.363194444442</v>
      </c>
      <c r="F618" s="4">
        <v>40479.384027777778</v>
      </c>
      <c r="G618" s="18" t="s">
        <v>28</v>
      </c>
      <c r="H618" s="18">
        <v>2</v>
      </c>
      <c r="I618" s="18">
        <v>5.5</v>
      </c>
      <c r="J618" s="18">
        <v>0</v>
      </c>
      <c r="K618" s="18">
        <v>5</v>
      </c>
      <c r="L618" s="18"/>
      <c r="M618" s="18">
        <v>548926</v>
      </c>
      <c r="N618" s="18">
        <v>548927</v>
      </c>
      <c r="O618" s="18">
        <v>0</v>
      </c>
      <c r="P618" s="18">
        <v>0</v>
      </c>
      <c r="Q618" s="18">
        <v>0</v>
      </c>
      <c r="R618" s="18">
        <v>0.9323190824052523</v>
      </c>
      <c r="S618" s="18">
        <v>0</v>
      </c>
      <c r="T618" s="18">
        <v>0.67840981921021015</v>
      </c>
      <c r="U618" s="18">
        <v>0.82933121138175336</v>
      </c>
      <c r="V618" s="18">
        <v>0</v>
      </c>
      <c r="W618" s="18">
        <v>0</v>
      </c>
      <c r="X618" s="18">
        <v>1.3347198453163283</v>
      </c>
      <c r="Y618" s="18">
        <v>4.1685685616755043E-2</v>
      </c>
      <c r="Z618" s="18">
        <v>47.619584996882338</v>
      </c>
      <c r="AA618" s="18">
        <v>3.6769486325711184E-2</v>
      </c>
      <c r="AB618" s="18">
        <v>0</v>
      </c>
      <c r="AC618" s="18">
        <v>44.610710046124261</v>
      </c>
      <c r="AD618" s="18">
        <v>0</v>
      </c>
      <c r="AE618" s="18">
        <v>4.1860528093253212E-2</v>
      </c>
      <c r="AF618" s="18">
        <v>3.6956054816842525</v>
      </c>
      <c r="AG618" s="18">
        <v>0</v>
      </c>
      <c r="AH618" s="18">
        <v>0</v>
      </c>
      <c r="AI618" s="18">
        <v>0.18078382443547442</v>
      </c>
      <c r="AJ618" s="18">
        <v>0</v>
      </c>
      <c r="AK618" s="18">
        <v>0</v>
      </c>
      <c r="AL618" s="18">
        <v>100</v>
      </c>
      <c r="AM618" s="18">
        <v>900</v>
      </c>
      <c r="AN618" s="18">
        <v>0</v>
      </c>
      <c r="AO618" s="18">
        <v>0</v>
      </c>
      <c r="AP618" s="18">
        <v>4146.16</v>
      </c>
      <c r="AQ618" s="18">
        <v>130.167</v>
      </c>
      <c r="AR618" s="18"/>
      <c r="AS618" s="18">
        <v>0</v>
      </c>
      <c r="AT618" s="18">
        <v>0</v>
      </c>
      <c r="AU618" s="18">
        <v>0</v>
      </c>
      <c r="AV618" s="18">
        <v>0</v>
      </c>
      <c r="AW618" s="18">
        <v>0</v>
      </c>
      <c r="AX618" s="18">
        <v>0</v>
      </c>
      <c r="AY618" s="18">
        <v>6.7680300000000004</v>
      </c>
      <c r="AZ618" s="18">
        <v>2.4215200000000001</v>
      </c>
      <c r="BA618" s="18">
        <v>9639.7199999999993</v>
      </c>
      <c r="BB618" s="18">
        <v>2480.7800000000002</v>
      </c>
      <c r="BC618" s="18">
        <v>0</v>
      </c>
      <c r="BD618" s="18">
        <v>0</v>
      </c>
      <c r="BE618" s="18">
        <v>0</v>
      </c>
      <c r="BF618" s="18">
        <v>0</v>
      </c>
      <c r="BG618" s="18">
        <v>14.8613</v>
      </c>
      <c r="BH618" s="18">
        <v>4.1931099999999999</v>
      </c>
      <c r="BI618" s="18">
        <v>19.235700000000001</v>
      </c>
      <c r="BJ618" s="18">
        <v>3.9618000000000002</v>
      </c>
      <c r="BK618" s="18">
        <v>0</v>
      </c>
      <c r="BL618" s="18">
        <v>0</v>
      </c>
      <c r="BM618" s="23">
        <f t="shared" si="108"/>
        <v>58.035687440837023</v>
      </c>
      <c r="BN618" s="23">
        <f t="shared" si="109"/>
        <v>902.68381396953168</v>
      </c>
      <c r="BO618" s="23">
        <f t="shared" si="110"/>
        <v>0.76489993057094319</v>
      </c>
      <c r="BP618" s="23">
        <f t="shared" si="111"/>
        <v>902.6838139695318</v>
      </c>
      <c r="BQ618" s="23"/>
      <c r="BR618" s="18">
        <v>0</v>
      </c>
      <c r="BS618" s="18">
        <v>0</v>
      </c>
      <c r="BT618" s="18">
        <v>854.20399999999995</v>
      </c>
      <c r="BU618" s="18">
        <v>382.84899999999999</v>
      </c>
      <c r="BV618" s="18">
        <v>0</v>
      </c>
      <c r="BW618" s="18">
        <v>0</v>
      </c>
      <c r="BX618" s="18">
        <v>0</v>
      </c>
      <c r="BY618" s="18">
        <v>0</v>
      </c>
      <c r="BZ618" s="18">
        <v>0</v>
      </c>
      <c r="CA618" s="23">
        <f t="shared" si="112"/>
        <v>0</v>
      </c>
      <c r="CB618" s="24">
        <f t="shared" si="113"/>
        <v>0</v>
      </c>
      <c r="CC618" s="25">
        <f t="shared" si="114"/>
        <v>-15.551948641569126</v>
      </c>
      <c r="CD618" s="25"/>
      <c r="CE618" s="18">
        <v>0</v>
      </c>
      <c r="CF618" s="18">
        <v>0</v>
      </c>
      <c r="CG618" s="18">
        <v>0</v>
      </c>
      <c r="CH618" s="18">
        <v>1866.65</v>
      </c>
      <c r="CI618" s="23">
        <v>4146.16</v>
      </c>
      <c r="CJ618" s="23" t="b">
        <f t="shared" si="115"/>
        <v>1</v>
      </c>
      <c r="CK618" s="23" t="b">
        <f t="shared" si="116"/>
        <v>1</v>
      </c>
      <c r="CL618" s="23">
        <f t="shared" si="117"/>
        <v>0</v>
      </c>
      <c r="CM618" s="23">
        <f t="shared" si="118"/>
        <v>0</v>
      </c>
      <c r="CN618" s="23">
        <f t="shared" si="119"/>
        <v>3006.4049999999997</v>
      </c>
      <c r="CO618" s="18">
        <v>514.43399999999997</v>
      </c>
      <c r="CP618" s="18">
        <v>0</v>
      </c>
      <c r="CQ618" s="18">
        <v>0</v>
      </c>
      <c r="CR618" s="18">
        <v>0</v>
      </c>
      <c r="CS618" s="18">
        <v>0</v>
      </c>
      <c r="CT618" s="18">
        <v>0</v>
      </c>
      <c r="CU618" s="18">
        <v>0</v>
      </c>
      <c r="CV618" s="18">
        <v>1492.8994140625</v>
      </c>
      <c r="CW618" s="18">
        <v>9.3116846084594727</v>
      </c>
      <c r="CX618" s="18">
        <v>49.830131530761719</v>
      </c>
      <c r="CY618" s="18">
        <v>70.758697509765625</v>
      </c>
      <c r="CZ618" s="18">
        <v>11.51784610748291</v>
      </c>
      <c r="DA618" s="18">
        <v>523.88189697265625</v>
      </c>
      <c r="DB618" s="18">
        <v>1574.876220703125</v>
      </c>
      <c r="DC618" s="18">
        <v>1.0459448099136353</v>
      </c>
      <c r="DD618" s="18">
        <v>26.886421203613281</v>
      </c>
      <c r="DE618" s="18">
        <v>17.389955520629883</v>
      </c>
      <c r="DF618" s="19">
        <v>47.857258317527247</v>
      </c>
      <c r="DG618" s="19"/>
      <c r="DH618" s="19">
        <v>40.865030000000004</v>
      </c>
      <c r="DI618" s="19">
        <v>0</v>
      </c>
      <c r="DJ618" s="19">
        <v>0</v>
      </c>
      <c r="DK618" s="19">
        <v>0</v>
      </c>
      <c r="DL618" s="19">
        <v>0</v>
      </c>
      <c r="DM618" s="19">
        <v>20.304090000000002</v>
      </c>
      <c r="DN618" s="19">
        <v>0</v>
      </c>
      <c r="DO618" s="19">
        <v>59.4452</v>
      </c>
      <c r="DP618" s="19">
        <v>57.707100000000004</v>
      </c>
      <c r="DQ618" s="19">
        <v>0</v>
      </c>
      <c r="DR618" s="19">
        <v>0</v>
      </c>
      <c r="DS618" s="19">
        <v>0</v>
      </c>
      <c r="DT618" s="19">
        <v>137.45639</v>
      </c>
      <c r="DU618" s="19" t="s">
        <v>255</v>
      </c>
      <c r="DV618" s="19" t="s">
        <v>255</v>
      </c>
      <c r="DW618" s="19" t="s">
        <v>255</v>
      </c>
      <c r="DX618" s="19">
        <v>0.93141262824874282</v>
      </c>
      <c r="DY618" s="19">
        <v>0.9785768241102667</v>
      </c>
      <c r="DZ618" s="19">
        <v>0.93141262824874282</v>
      </c>
      <c r="EA618" s="19">
        <v>0.9785768241102667</v>
      </c>
      <c r="EB618" s="19">
        <v>49967.044076686776</v>
      </c>
      <c r="EC618" s="19">
        <v>6.3620016451962469</v>
      </c>
      <c r="ED618" s="19">
        <v>33691.164432910919</v>
      </c>
      <c r="EE618" s="19">
        <v>1.054911138599451</v>
      </c>
      <c r="EF618" s="19">
        <v>0.67426771095771654</v>
      </c>
      <c r="EG618" s="19">
        <v>0.35216956892013551</v>
      </c>
      <c r="EH618" s="19">
        <v>525.75374309151357</v>
      </c>
      <c r="EI618" s="19">
        <v>11247.395558367287</v>
      </c>
      <c r="EJ618" s="19">
        <v>2.9954636393886775</v>
      </c>
      <c r="EK618" s="19">
        <v>2.9954636393886775</v>
      </c>
      <c r="EL618" s="19">
        <v>100.00178000747559</v>
      </c>
      <c r="EM618" s="19">
        <v>11.273576242469716</v>
      </c>
      <c r="EN618" s="19">
        <v>6.3620016451962469</v>
      </c>
      <c r="EO618" s="19">
        <v>622.95296339457605</v>
      </c>
      <c r="EP618" s="19">
        <v>1070.0929073908717</v>
      </c>
      <c r="EQ618" s="19">
        <v>375.89860692231582</v>
      </c>
      <c r="ER618" s="19">
        <v>644.94773516899113</v>
      </c>
      <c r="ES618" s="19">
        <v>18.621487832327141</v>
      </c>
      <c r="ET618" s="19">
        <v>1180.1332146752095</v>
      </c>
      <c r="EU618" s="19">
        <v>1.3344902093417943</v>
      </c>
      <c r="EV618" s="19">
        <v>8.5724682610701652E-3</v>
      </c>
      <c r="EW618" s="19">
        <v>500</v>
      </c>
      <c r="EX618" s="19">
        <v>10696.448390677026</v>
      </c>
      <c r="EY618" s="19">
        <v>60663.492467363802</v>
      </c>
      <c r="EZ618" s="19">
        <v>3.2851709207719203E-2</v>
      </c>
      <c r="FA618" s="19">
        <v>20</v>
      </c>
      <c r="FB618" s="19">
        <v>2.1816615649929121</v>
      </c>
      <c r="FC618" s="19">
        <v>7.723915753119126</v>
      </c>
      <c r="FD618" s="19">
        <v>7.4999999999999997E-2</v>
      </c>
      <c r="FE618" s="19">
        <v>25.505268096923828</v>
      </c>
      <c r="FF618" s="19">
        <v>4.0170938394242878E-2</v>
      </c>
    </row>
    <row r="619" spans="1:162">
      <c r="A619" s="4">
        <v>40479.381944444445</v>
      </c>
      <c r="B619" s="18">
        <v>30</v>
      </c>
      <c r="C619" s="18" t="s">
        <v>81</v>
      </c>
      <c r="D619" s="18" t="s">
        <v>56</v>
      </c>
      <c r="E619" s="4">
        <v>40479.363194444442</v>
      </c>
      <c r="F619" s="4">
        <v>40479.384027777778</v>
      </c>
      <c r="G619" s="18" t="s">
        <v>28</v>
      </c>
      <c r="H619" s="18">
        <v>2</v>
      </c>
      <c r="I619" s="18">
        <v>5.5</v>
      </c>
      <c r="J619" s="18">
        <v>0</v>
      </c>
      <c r="K619" s="18">
        <v>5</v>
      </c>
      <c r="L619" s="18"/>
      <c r="M619" s="18">
        <v>548926</v>
      </c>
      <c r="N619" s="18">
        <v>548927</v>
      </c>
      <c r="O619" s="18">
        <v>0</v>
      </c>
      <c r="P619" s="18">
        <v>0</v>
      </c>
      <c r="Q619" s="18">
        <v>0</v>
      </c>
      <c r="R619" s="18">
        <v>0.9323190824052523</v>
      </c>
      <c r="S619" s="18">
        <v>0</v>
      </c>
      <c r="T619" s="18">
        <v>0.67840981921021015</v>
      </c>
      <c r="U619" s="18">
        <v>0.82933121138175336</v>
      </c>
      <c r="V619" s="18">
        <v>0</v>
      </c>
      <c r="W619" s="18">
        <v>0</v>
      </c>
      <c r="X619" s="18">
        <v>1.3347198453163283</v>
      </c>
      <c r="Y619" s="18">
        <v>4.1685685616755043E-2</v>
      </c>
      <c r="Z619" s="18">
        <v>47.619584996882338</v>
      </c>
      <c r="AA619" s="18">
        <v>3.6769486325711184E-2</v>
      </c>
      <c r="AB619" s="18">
        <v>0</v>
      </c>
      <c r="AC619" s="18">
        <v>44.610710046124261</v>
      </c>
      <c r="AD619" s="18">
        <v>0</v>
      </c>
      <c r="AE619" s="18">
        <v>4.1860528093253212E-2</v>
      </c>
      <c r="AF619" s="18">
        <v>3.6956054816842525</v>
      </c>
      <c r="AG619" s="18">
        <v>0</v>
      </c>
      <c r="AH619" s="18">
        <v>0</v>
      </c>
      <c r="AI619" s="18">
        <v>0.18078382443547442</v>
      </c>
      <c r="AJ619" s="18">
        <v>0</v>
      </c>
      <c r="AK619" s="18">
        <v>0</v>
      </c>
      <c r="AL619" s="18">
        <v>100</v>
      </c>
      <c r="AM619" s="18">
        <v>900</v>
      </c>
      <c r="AN619" s="18">
        <v>0</v>
      </c>
      <c r="AO619" s="18">
        <v>0</v>
      </c>
      <c r="AP619" s="18">
        <v>6635.58</v>
      </c>
      <c r="AQ619" s="18">
        <v>176.97300000000001</v>
      </c>
      <c r="AR619" s="18"/>
      <c r="AS619" s="18">
        <v>0</v>
      </c>
      <c r="AT619" s="18">
        <v>0</v>
      </c>
      <c r="AU619" s="18">
        <v>0</v>
      </c>
      <c r="AV619" s="18">
        <v>0</v>
      </c>
      <c r="AW619" s="18">
        <v>0</v>
      </c>
      <c r="AX619" s="18">
        <v>0</v>
      </c>
      <c r="AY619" s="18">
        <v>0</v>
      </c>
      <c r="AZ619" s="18">
        <v>0</v>
      </c>
      <c r="BA619" s="18">
        <v>95758.8</v>
      </c>
      <c r="BB619" s="18">
        <v>2574.35</v>
      </c>
      <c r="BC619" s="18">
        <v>0</v>
      </c>
      <c r="BD619" s="18">
        <v>0</v>
      </c>
      <c r="BE619" s="18">
        <v>5.7567500000000003</v>
      </c>
      <c r="BF619" s="18">
        <v>0.873471</v>
      </c>
      <c r="BG619" s="18">
        <v>22.262499999999999</v>
      </c>
      <c r="BH619" s="18">
        <v>4.3501799999999999</v>
      </c>
      <c r="BI619" s="18">
        <v>29.863900000000001</v>
      </c>
      <c r="BJ619" s="18">
        <v>5.3264300000000002</v>
      </c>
      <c r="BK619" s="18">
        <v>0</v>
      </c>
      <c r="BL619" s="18">
        <v>0</v>
      </c>
      <c r="BM619" s="23">
        <f t="shared" si="108"/>
        <v>58.035687440837023</v>
      </c>
      <c r="BN619" s="23">
        <f t="shared" si="109"/>
        <v>917.37588162962629</v>
      </c>
      <c r="BO619" s="23">
        <f t="shared" si="110"/>
        <v>0.76567433240889593</v>
      </c>
      <c r="BP619" s="23">
        <f t="shared" si="111"/>
        <v>917.37588162962606</v>
      </c>
      <c r="BQ619" s="23"/>
      <c r="BR619" s="18">
        <v>7.72525</v>
      </c>
      <c r="BS619" s="18">
        <v>1.75532</v>
      </c>
      <c r="BT619" s="18">
        <v>12887.8</v>
      </c>
      <c r="BU619" s="18">
        <v>429.13099999999997</v>
      </c>
      <c r="BV619" s="18">
        <v>18.4041</v>
      </c>
      <c r="BW619" s="18">
        <v>0.80100499999999997</v>
      </c>
      <c r="BX619" s="18">
        <v>0</v>
      </c>
      <c r="BY619" s="18">
        <v>0</v>
      </c>
      <c r="BZ619" s="18">
        <v>0</v>
      </c>
      <c r="CA619" s="23">
        <f t="shared" si="112"/>
        <v>0</v>
      </c>
      <c r="CB619" s="24">
        <f t="shared" si="113"/>
        <v>0</v>
      </c>
      <c r="CC619" s="25">
        <f t="shared" si="114"/>
        <v>-15.551948641569126</v>
      </c>
      <c r="CD619" s="25"/>
      <c r="CE619" s="18">
        <v>0</v>
      </c>
      <c r="CF619" s="18">
        <v>0</v>
      </c>
      <c r="CG619" s="18">
        <v>0</v>
      </c>
      <c r="CH619" s="18">
        <v>7837.71</v>
      </c>
      <c r="CI619" s="23">
        <v>6635.58</v>
      </c>
      <c r="CJ619" s="23" t="b">
        <f t="shared" si="115"/>
        <v>1</v>
      </c>
      <c r="CK619" s="23" t="b">
        <f t="shared" si="116"/>
        <v>1</v>
      </c>
      <c r="CL619" s="23">
        <f t="shared" si="117"/>
        <v>0</v>
      </c>
      <c r="CM619" s="23">
        <f t="shared" si="118"/>
        <v>0</v>
      </c>
      <c r="CN619" s="23">
        <f t="shared" si="119"/>
        <v>7236.6450000000004</v>
      </c>
      <c r="CO619" s="18">
        <v>919.28</v>
      </c>
      <c r="CP619" s="18">
        <v>1.5676699999999999</v>
      </c>
      <c r="CQ619" s="18">
        <v>0.413406</v>
      </c>
      <c r="CR619" s="18">
        <v>1.2799799999999999</v>
      </c>
      <c r="CS619" s="18">
        <v>0.480294</v>
      </c>
      <c r="CT619" s="18">
        <v>0</v>
      </c>
      <c r="CU619" s="18">
        <v>0</v>
      </c>
      <c r="CV619" s="18">
        <v>1515.663330078125</v>
      </c>
      <c r="CW619" s="18">
        <v>9.173975944519043</v>
      </c>
      <c r="CX619" s="18">
        <v>49.194343566894531</v>
      </c>
      <c r="CY619" s="18">
        <v>70.783363342285156</v>
      </c>
      <c r="CZ619" s="18">
        <v>11.506196975708008</v>
      </c>
      <c r="DA619" s="18">
        <v>514.638916015625</v>
      </c>
      <c r="DB619" s="18">
        <v>1567.449951171875</v>
      </c>
      <c r="DC619" s="18">
        <v>1.0460020303726196</v>
      </c>
      <c r="DD619" s="18">
        <v>23.209978103637695</v>
      </c>
      <c r="DE619" s="18">
        <v>17.617521286010742</v>
      </c>
      <c r="DF619" s="19">
        <v>47.857258317527247</v>
      </c>
      <c r="DG619" s="19"/>
      <c r="DH619" s="19">
        <v>65.608400000000003</v>
      </c>
      <c r="DI619" s="19">
        <v>0</v>
      </c>
      <c r="DJ619" s="19">
        <v>0</v>
      </c>
      <c r="DK619" s="19">
        <v>0</v>
      </c>
      <c r="DL619" s="19">
        <v>0</v>
      </c>
      <c r="DM619" s="19">
        <v>0</v>
      </c>
      <c r="DN619" s="19">
        <v>23.027000000000001</v>
      </c>
      <c r="DO619" s="19">
        <v>89.05</v>
      </c>
      <c r="DP619" s="19">
        <v>89.591700000000003</v>
      </c>
      <c r="DQ619" s="19">
        <v>0</v>
      </c>
      <c r="DR619" s="19">
        <v>38.626249999999999</v>
      </c>
      <c r="DS619" s="19">
        <v>0</v>
      </c>
      <c r="DT619" s="19">
        <v>240.29495</v>
      </c>
      <c r="DU619" s="19">
        <v>4999.5917508149041</v>
      </c>
      <c r="DV619" s="19">
        <v>41.850899742930594</v>
      </c>
      <c r="DW619" s="19">
        <v>153.28158987542022</v>
      </c>
      <c r="DX619" s="19">
        <v>0.97006492405287637</v>
      </c>
      <c r="DY619" s="19">
        <v>0.99150195595418611</v>
      </c>
      <c r="DZ619" s="19">
        <v>0.9702589528801091</v>
      </c>
      <c r="EA619" s="19">
        <v>0.99170027253789372</v>
      </c>
      <c r="EB619" s="19">
        <v>50780.306905806669</v>
      </c>
      <c r="EC619" s="19">
        <v>6.4655494846261119</v>
      </c>
      <c r="ED619" s="19">
        <v>33532.295015358373</v>
      </c>
      <c r="EE619" s="19">
        <v>1.0341676281704861</v>
      </c>
      <c r="EF619" s="19">
        <v>0.66034053471866661</v>
      </c>
      <c r="EG619" s="19">
        <v>0.35209151973724367</v>
      </c>
      <c r="EH619" s="19">
        <v>533.65220529721864</v>
      </c>
      <c r="EI619" s="19">
        <v>11416.366545065361</v>
      </c>
      <c r="EJ619" s="19">
        <v>2.9372125433246934</v>
      </c>
      <c r="EK619" s="19">
        <v>2.9372125433246934</v>
      </c>
      <c r="EL619" s="19">
        <v>100.00178000747559</v>
      </c>
      <c r="EM619" s="19">
        <v>11.273576242469716</v>
      </c>
      <c r="EN619" s="19">
        <v>6.4655494846261119</v>
      </c>
      <c r="EO619" s="19">
        <v>622.95296339457605</v>
      </c>
      <c r="EP619" s="19">
        <v>1070.0929073908717</v>
      </c>
      <c r="EQ619" s="19">
        <v>378.84767916797256</v>
      </c>
      <c r="ER619" s="19">
        <v>650.01909709059703</v>
      </c>
      <c r="ES619" s="19">
        <v>18.621487832327141</v>
      </c>
      <c r="ET619" s="19">
        <v>1198.1280327674829</v>
      </c>
      <c r="EU619" s="19">
        <v>1.3082491255557371</v>
      </c>
      <c r="EV619" s="19">
        <v>1.1313938078989869E-2</v>
      </c>
      <c r="EW619" s="19">
        <v>500</v>
      </c>
      <c r="EX619" s="19">
        <v>10696.448390677026</v>
      </c>
      <c r="EY619" s="19">
        <v>61476.755296483694</v>
      </c>
      <c r="EZ619" s="19">
        <v>3.2787405912319115E-2</v>
      </c>
      <c r="FA619" s="19">
        <v>20</v>
      </c>
      <c r="FB619" s="19">
        <v>2.1816615649929121</v>
      </c>
      <c r="FC619" s="19">
        <v>7.8274635925489902</v>
      </c>
      <c r="FD619" s="19">
        <v>7.4999999999999997E-2</v>
      </c>
      <c r="FE619" s="19">
        <v>25.839031219482422</v>
      </c>
      <c r="FF619" s="19">
        <v>4.0117647050177722E-2</v>
      </c>
    </row>
    <row r="620" spans="1:162">
      <c r="A620" s="4">
        <v>40479.679861111108</v>
      </c>
      <c r="B620" s="18">
        <v>36</v>
      </c>
      <c r="C620" s="18" t="s">
        <v>81</v>
      </c>
      <c r="D620" s="18" t="s">
        <v>61</v>
      </c>
      <c r="E620" s="4">
        <v>40479.679861111108</v>
      </c>
      <c r="F620" s="4">
        <v>40479.684027777781</v>
      </c>
      <c r="G620" s="18" t="s">
        <v>28</v>
      </c>
      <c r="H620" s="18">
        <v>2</v>
      </c>
      <c r="I620" s="18">
        <v>6</v>
      </c>
      <c r="J620" s="18">
        <v>0</v>
      </c>
      <c r="K620" s="18">
        <v>5</v>
      </c>
      <c r="L620" s="18"/>
      <c r="M620" s="18">
        <v>548939</v>
      </c>
      <c r="N620" s="18">
        <v>548940</v>
      </c>
      <c r="O620" s="18">
        <v>0</v>
      </c>
      <c r="P620" s="18">
        <v>9.259930104151123E-3</v>
      </c>
      <c r="Q620" s="18">
        <v>0</v>
      </c>
      <c r="R620" s="18">
        <v>2.3744590804149937</v>
      </c>
      <c r="S620" s="18">
        <v>0</v>
      </c>
      <c r="T620" s="18">
        <v>1.1891658150711768</v>
      </c>
      <c r="U620" s="18">
        <v>0.93433645819618838</v>
      </c>
      <c r="V620" s="18">
        <v>0</v>
      </c>
      <c r="W620" s="18">
        <v>0</v>
      </c>
      <c r="X620" s="18">
        <v>1.4250692088157522</v>
      </c>
      <c r="Y620" s="18">
        <v>1.6003600831088094E-2</v>
      </c>
      <c r="Z620" s="18">
        <v>38.909991482931417</v>
      </c>
      <c r="AA620" s="18">
        <v>3.9658111906954466E-2</v>
      </c>
      <c r="AB620" s="18">
        <v>0</v>
      </c>
      <c r="AC620" s="18">
        <v>50.147830992580822</v>
      </c>
      <c r="AD620" s="18">
        <v>0</v>
      </c>
      <c r="AE620" s="18">
        <v>4.750906890728164E-2</v>
      </c>
      <c r="AF620" s="18">
        <v>4.7054588463494511</v>
      </c>
      <c r="AG620" s="18">
        <v>0</v>
      </c>
      <c r="AH620" s="18">
        <v>0</v>
      </c>
      <c r="AI620" s="18">
        <v>0.19446520984915128</v>
      </c>
      <c r="AJ620" s="18">
        <v>7.4481924244383015E-3</v>
      </c>
      <c r="AK620" s="18">
        <v>0</v>
      </c>
      <c r="AL620" s="18">
        <v>100</v>
      </c>
      <c r="AM620" s="18">
        <v>900</v>
      </c>
      <c r="AN620" s="18">
        <v>0</v>
      </c>
      <c r="AO620" s="18">
        <v>0</v>
      </c>
      <c r="AP620" s="18">
        <v>1541.43</v>
      </c>
      <c r="AQ620" s="18">
        <v>48.241700000000002</v>
      </c>
      <c r="AR620" s="18"/>
      <c r="AS620" s="18">
        <v>0</v>
      </c>
      <c r="AT620" s="18">
        <v>0</v>
      </c>
      <c r="AU620" s="18">
        <v>0</v>
      </c>
      <c r="AV620" s="18">
        <v>0</v>
      </c>
      <c r="AW620" s="18">
        <v>0.86403200000000002</v>
      </c>
      <c r="AX620" s="18">
        <v>0.19422900000000001</v>
      </c>
      <c r="AY620" s="18">
        <v>2.3600099999999999</v>
      </c>
      <c r="AZ620" s="18">
        <v>0.643038</v>
      </c>
      <c r="BA620" s="18">
        <v>4494.5600000000004</v>
      </c>
      <c r="BB620" s="18">
        <v>443.97199999999998</v>
      </c>
      <c r="BC620" s="18">
        <v>0</v>
      </c>
      <c r="BD620" s="18">
        <v>0</v>
      </c>
      <c r="BE620" s="18">
        <v>0.89363800000000004</v>
      </c>
      <c r="BF620" s="18">
        <v>0.28155599999999997</v>
      </c>
      <c r="BG620" s="18">
        <v>0</v>
      </c>
      <c r="BH620" s="18">
        <v>0</v>
      </c>
      <c r="BI620" s="18">
        <v>0</v>
      </c>
      <c r="BJ620" s="18">
        <v>0</v>
      </c>
      <c r="BK620" s="18">
        <v>0</v>
      </c>
      <c r="BL620" s="18">
        <v>0</v>
      </c>
      <c r="BM620" s="23">
        <f t="shared" si="108"/>
        <v>75.148345278410858</v>
      </c>
      <c r="BN620" s="23">
        <f t="shared" si="109"/>
        <v>1050.4780159158177</v>
      </c>
      <c r="BO620" s="23">
        <f t="shared" si="110"/>
        <v>0.81571811120903548</v>
      </c>
      <c r="BP620" s="23">
        <f t="shared" si="111"/>
        <v>1050.4780159158174</v>
      </c>
      <c r="BQ620" s="23"/>
      <c r="BR620" s="18">
        <v>1.4874099999999999</v>
      </c>
      <c r="BS620" s="18">
        <v>0.466061</v>
      </c>
      <c r="BT620" s="18">
        <v>0</v>
      </c>
      <c r="BU620" s="18">
        <v>0</v>
      </c>
      <c r="BV620" s="18">
        <v>0</v>
      </c>
      <c r="BW620" s="18">
        <v>0</v>
      </c>
      <c r="BX620" s="18">
        <v>8.6913499999999999</v>
      </c>
      <c r="BY620" s="18">
        <v>0.69147899999999995</v>
      </c>
      <c r="BZ620" s="18">
        <v>0</v>
      </c>
      <c r="CA620" s="23">
        <f t="shared" si="112"/>
        <v>0</v>
      </c>
      <c r="CB620" s="24">
        <f t="shared" si="113"/>
        <v>0</v>
      </c>
      <c r="CC620" s="25">
        <f t="shared" si="114"/>
        <v>-15.551948641569126</v>
      </c>
      <c r="CD620" s="25"/>
      <c r="CE620" s="18">
        <v>0</v>
      </c>
      <c r="CF620" s="18">
        <v>0</v>
      </c>
      <c r="CG620" s="18">
        <v>0</v>
      </c>
      <c r="CH620" s="18">
        <v>2776.3</v>
      </c>
      <c r="CI620" s="23">
        <v>1541.43</v>
      </c>
      <c r="CJ620" s="23" t="b">
        <f t="shared" si="115"/>
        <v>1</v>
      </c>
      <c r="CK620" s="23" t="b">
        <f t="shared" si="116"/>
        <v>1</v>
      </c>
      <c r="CL620" s="23">
        <f t="shared" si="117"/>
        <v>0</v>
      </c>
      <c r="CM620" s="23">
        <f t="shared" si="118"/>
        <v>0</v>
      </c>
      <c r="CN620" s="23">
        <f t="shared" si="119"/>
        <v>2158.8650000000002</v>
      </c>
      <c r="CO620" s="18">
        <v>215.04400000000001</v>
      </c>
      <c r="CP620" s="18">
        <v>1.66221</v>
      </c>
      <c r="CQ620" s="18">
        <v>0.21375</v>
      </c>
      <c r="CR620" s="18">
        <v>2.1373899999999999</v>
      </c>
      <c r="CS620" s="18">
        <v>0.21856999999999999</v>
      </c>
      <c r="CT620" s="18">
        <v>0</v>
      </c>
      <c r="CU620" s="18">
        <v>0</v>
      </c>
      <c r="CV620" s="18">
        <v>1573.5670166015625</v>
      </c>
      <c r="CW620" s="18">
        <v>8.8141155242919922</v>
      </c>
      <c r="CX620" s="18">
        <v>47.130779266357422</v>
      </c>
      <c r="CY620" s="18">
        <v>83.626869201660156</v>
      </c>
      <c r="CZ620" s="18">
        <v>13.508245468139648</v>
      </c>
      <c r="DA620" s="18">
        <v>422.52719116210937</v>
      </c>
      <c r="DB620" s="18">
        <v>2329.244384765625</v>
      </c>
      <c r="DC620" s="18">
        <v>1.487989068031311</v>
      </c>
      <c r="DD620" s="18">
        <v>4.0473370552062988</v>
      </c>
      <c r="DE620" s="18">
        <v>15.617814064025879</v>
      </c>
      <c r="DF620" s="19">
        <v>55.450869210905807</v>
      </c>
      <c r="DG620" s="19"/>
      <c r="DH620" s="19">
        <v>14.29644</v>
      </c>
      <c r="DI620" s="19">
        <v>0</v>
      </c>
      <c r="DJ620" s="19">
        <v>0</v>
      </c>
      <c r="DK620" s="19">
        <v>0</v>
      </c>
      <c r="DL620" s="19">
        <v>1.728064</v>
      </c>
      <c r="DM620" s="19">
        <v>7.0800299999999998</v>
      </c>
      <c r="DN620" s="19">
        <v>3.5745520000000002</v>
      </c>
      <c r="DO620" s="19">
        <v>0</v>
      </c>
      <c r="DP620" s="19">
        <v>0</v>
      </c>
      <c r="DQ620" s="19">
        <v>0</v>
      </c>
      <c r="DR620" s="19">
        <v>7.4370499999999993</v>
      </c>
      <c r="DS620" s="19">
        <v>8.6913499999999999</v>
      </c>
      <c r="DT620" s="19">
        <v>28.511046</v>
      </c>
      <c r="DU620" s="19">
        <v>1670.2462384415931</v>
      </c>
      <c r="DV620" s="19">
        <v>8.6008627068781927</v>
      </c>
      <c r="DW620" s="19">
        <v>17.152493367264064</v>
      </c>
      <c r="DX620" s="19">
        <v>0.98924869284412664</v>
      </c>
      <c r="DY620" s="19">
        <v>0.99428468061151853</v>
      </c>
      <c r="DZ620" s="19">
        <v>0.98984097000067761</v>
      </c>
      <c r="EA620" s="19">
        <v>0.99487997288503338</v>
      </c>
      <c r="EB620" s="19">
        <v>44906.652483525271</v>
      </c>
      <c r="EC620" s="19">
        <v>5.7176925763703874</v>
      </c>
      <c r="ED620" s="19">
        <v>49829.284701839541</v>
      </c>
      <c r="EE620" s="19">
        <v>1.4802320842973065</v>
      </c>
      <c r="EF620" s="19">
        <v>1.1096192200057713</v>
      </c>
      <c r="EG620" s="19">
        <v>0.36550524463653566</v>
      </c>
      <c r="EH620" s="19">
        <v>575.14699735493764</v>
      </c>
      <c r="EI620" s="19">
        <v>12304.060348519894</v>
      </c>
      <c r="EJ620" s="19">
        <v>4.049824471791843</v>
      </c>
      <c r="EK620" s="19">
        <v>4.049824471791843</v>
      </c>
      <c r="EL620" s="19">
        <v>100.00065599838285</v>
      </c>
      <c r="EM620" s="19">
        <v>13.849047630759577</v>
      </c>
      <c r="EN620" s="19">
        <v>5.7176925763703874</v>
      </c>
      <c r="EO620" s="19">
        <v>722.34175849184714</v>
      </c>
      <c r="EP620" s="19">
        <v>1087.7041817449849</v>
      </c>
      <c r="EQ620" s="19">
        <v>338.51931407491827</v>
      </c>
      <c r="ER620" s="19">
        <v>509.25763275038014</v>
      </c>
      <c r="ES620" s="19">
        <v>20.439636592728338</v>
      </c>
      <c r="ET620" s="19">
        <v>1287.7953811259963</v>
      </c>
      <c r="EU620" s="19">
        <v>1.8087068946691109</v>
      </c>
      <c r="EV620" s="19">
        <v>5.2130650020617945E-3</v>
      </c>
      <c r="EW620" s="19">
        <v>500</v>
      </c>
      <c r="EX620" s="19">
        <v>10696.448390677026</v>
      </c>
      <c r="EY620" s="19">
        <v>55603.100874202297</v>
      </c>
      <c r="EZ620" s="19">
        <v>3.7292290969398401E-2</v>
      </c>
      <c r="FA620" s="19">
        <v>20</v>
      </c>
      <c r="FB620" s="19">
        <v>2.1816615649929121</v>
      </c>
      <c r="FC620" s="19">
        <v>7.0796066842932657</v>
      </c>
      <c r="FD620" s="19">
        <v>7.4999999999999997E-2</v>
      </c>
      <c r="FE620" s="19">
        <v>22.906127293904621</v>
      </c>
      <c r="FF620" s="19">
        <v>4.7497715546441915E-2</v>
      </c>
    </row>
    <row r="621" spans="1:162">
      <c r="A621" s="4">
        <v>40479.681944444441</v>
      </c>
      <c r="B621" s="18">
        <v>36</v>
      </c>
      <c r="C621" s="18" t="s">
        <v>81</v>
      </c>
      <c r="D621" s="18" t="s">
        <v>61</v>
      </c>
      <c r="E621" s="4">
        <v>40479.679861111108</v>
      </c>
      <c r="F621" s="4">
        <v>40479.684027777781</v>
      </c>
      <c r="G621" s="18" t="s">
        <v>28</v>
      </c>
      <c r="H621" s="18">
        <v>2</v>
      </c>
      <c r="I621" s="18">
        <v>6</v>
      </c>
      <c r="J621" s="18">
        <v>0</v>
      </c>
      <c r="K621" s="18">
        <v>5</v>
      </c>
      <c r="L621" s="18"/>
      <c r="M621" s="18">
        <v>548939</v>
      </c>
      <c r="N621" s="18">
        <v>548940</v>
      </c>
      <c r="O621" s="18">
        <v>0</v>
      </c>
      <c r="P621" s="18">
        <v>9.259930104151123E-3</v>
      </c>
      <c r="Q621" s="18">
        <v>0</v>
      </c>
      <c r="R621" s="18">
        <v>2.3744590804149937</v>
      </c>
      <c r="S621" s="18">
        <v>0</v>
      </c>
      <c r="T621" s="18">
        <v>1.1891658150711768</v>
      </c>
      <c r="U621" s="18">
        <v>0.93433645819618838</v>
      </c>
      <c r="V621" s="18">
        <v>0</v>
      </c>
      <c r="W621" s="18">
        <v>0</v>
      </c>
      <c r="X621" s="18">
        <v>1.4250692088157522</v>
      </c>
      <c r="Y621" s="18">
        <v>1.6003600831088094E-2</v>
      </c>
      <c r="Z621" s="18">
        <v>38.909991482931417</v>
      </c>
      <c r="AA621" s="18">
        <v>3.9658111906954466E-2</v>
      </c>
      <c r="AB621" s="18">
        <v>0</v>
      </c>
      <c r="AC621" s="18">
        <v>50.147830992580822</v>
      </c>
      <c r="AD621" s="18">
        <v>0</v>
      </c>
      <c r="AE621" s="18">
        <v>4.750906890728164E-2</v>
      </c>
      <c r="AF621" s="18">
        <v>4.7054588463494511</v>
      </c>
      <c r="AG621" s="18">
        <v>0</v>
      </c>
      <c r="AH621" s="18">
        <v>0</v>
      </c>
      <c r="AI621" s="18">
        <v>0.19446520984915128</v>
      </c>
      <c r="AJ621" s="18">
        <v>7.4481924244383015E-3</v>
      </c>
      <c r="AK621" s="18">
        <v>0</v>
      </c>
      <c r="AL621" s="18">
        <v>100</v>
      </c>
      <c r="AM621" s="18">
        <v>900</v>
      </c>
      <c r="AN621" s="18">
        <v>0</v>
      </c>
      <c r="AO621" s="18">
        <v>0</v>
      </c>
      <c r="AP621" s="18">
        <v>5802.88</v>
      </c>
      <c r="AQ621" s="18">
        <v>193.286</v>
      </c>
      <c r="AR621" s="18"/>
      <c r="AS621" s="18">
        <v>0</v>
      </c>
      <c r="AT621" s="18">
        <v>0</v>
      </c>
      <c r="AU621" s="18">
        <v>0</v>
      </c>
      <c r="AV621" s="18">
        <v>0</v>
      </c>
      <c r="AW621" s="18">
        <v>0</v>
      </c>
      <c r="AX621" s="18">
        <v>0</v>
      </c>
      <c r="AY621" s="18">
        <v>4.8820600000000001</v>
      </c>
      <c r="AZ621" s="18">
        <v>2.01573</v>
      </c>
      <c r="BA621" s="18">
        <v>27283.3</v>
      </c>
      <c r="BB621" s="18">
        <v>1753.79</v>
      </c>
      <c r="BC621" s="18">
        <v>0</v>
      </c>
      <c r="BD621" s="18">
        <v>0</v>
      </c>
      <c r="BE621" s="18">
        <v>0</v>
      </c>
      <c r="BF621" s="18">
        <v>0</v>
      </c>
      <c r="BG621" s="18">
        <v>0</v>
      </c>
      <c r="BH621" s="18">
        <v>0</v>
      </c>
      <c r="BI621" s="18">
        <v>0</v>
      </c>
      <c r="BJ621" s="18">
        <v>0</v>
      </c>
      <c r="BK621" s="18">
        <v>0</v>
      </c>
      <c r="BL621" s="18">
        <v>0</v>
      </c>
      <c r="BM621" s="23">
        <f t="shared" si="108"/>
        <v>75.148345278410858</v>
      </c>
      <c r="BN621" s="23">
        <f t="shared" si="109"/>
        <v>1039.4330086333498</v>
      </c>
      <c r="BO621" s="23">
        <f t="shared" si="110"/>
        <v>0.80294540139069259</v>
      </c>
      <c r="BP621" s="23">
        <f t="shared" si="111"/>
        <v>1039.4330086333498</v>
      </c>
      <c r="BQ621" s="23"/>
      <c r="BR621" s="18">
        <v>1.6106100000000001</v>
      </c>
      <c r="BS621" s="18">
        <v>0.67394100000000001</v>
      </c>
      <c r="BT621" s="18">
        <v>989.04899999999998</v>
      </c>
      <c r="BU621" s="18">
        <v>347.16899999999998</v>
      </c>
      <c r="BV621" s="18">
        <v>0</v>
      </c>
      <c r="BW621" s="18">
        <v>0</v>
      </c>
      <c r="BX621" s="18">
        <v>6.37758</v>
      </c>
      <c r="BY621" s="18">
        <v>1.1073500000000001</v>
      </c>
      <c r="BZ621" s="18">
        <v>0</v>
      </c>
      <c r="CA621" s="23">
        <f t="shared" si="112"/>
        <v>0</v>
      </c>
      <c r="CB621" s="24">
        <f t="shared" si="113"/>
        <v>0</v>
      </c>
      <c r="CC621" s="25">
        <f t="shared" si="114"/>
        <v>-15.551948641569126</v>
      </c>
      <c r="CD621" s="25"/>
      <c r="CE621" s="18">
        <v>0</v>
      </c>
      <c r="CF621" s="18">
        <v>0</v>
      </c>
      <c r="CG621" s="18">
        <v>0</v>
      </c>
      <c r="CH621" s="18">
        <v>7341.6</v>
      </c>
      <c r="CI621" s="23">
        <v>5802.88</v>
      </c>
      <c r="CJ621" s="23" t="b">
        <f t="shared" si="115"/>
        <v>1</v>
      </c>
      <c r="CK621" s="23" t="b">
        <f t="shared" si="116"/>
        <v>1</v>
      </c>
      <c r="CL621" s="23">
        <f t="shared" si="117"/>
        <v>0</v>
      </c>
      <c r="CM621" s="23">
        <f t="shared" si="118"/>
        <v>0</v>
      </c>
      <c r="CN621" s="23">
        <f t="shared" si="119"/>
        <v>6572.24</v>
      </c>
      <c r="CO621" s="18">
        <v>873.34500000000003</v>
      </c>
      <c r="CP621" s="18">
        <v>2.3398099999999999</v>
      </c>
      <c r="CQ621" s="18">
        <v>0.36298000000000002</v>
      </c>
      <c r="CR621" s="18">
        <v>2.1445099999999999</v>
      </c>
      <c r="CS621" s="18">
        <v>0.42157299999999998</v>
      </c>
      <c r="CT621" s="18">
        <v>0</v>
      </c>
      <c r="CU621" s="18">
        <v>0</v>
      </c>
      <c r="CV621" s="18">
        <v>1581.7901611328125</v>
      </c>
      <c r="CW621" s="18">
        <v>8.0035190582275391</v>
      </c>
      <c r="CX621" s="18">
        <v>42.876838684082031</v>
      </c>
      <c r="CY621" s="18">
        <v>83.57952880859375</v>
      </c>
      <c r="CZ621" s="18">
        <v>13.723125457763672</v>
      </c>
      <c r="DA621" s="18">
        <v>503.44921875</v>
      </c>
      <c r="DB621" s="18">
        <v>1475.9378662109375</v>
      </c>
      <c r="DC621" s="18">
        <v>0.95197641849517822</v>
      </c>
      <c r="DD621" s="18">
        <v>11.183083534240723</v>
      </c>
      <c r="DE621" s="18">
        <v>15.772778511047363</v>
      </c>
      <c r="DF621" s="19">
        <v>55.450869210905807</v>
      </c>
      <c r="DG621" s="19"/>
      <c r="DH621" s="19">
        <v>12.87025</v>
      </c>
      <c r="DI621" s="19">
        <v>0</v>
      </c>
      <c r="DJ621" s="19">
        <v>0</v>
      </c>
      <c r="DK621" s="19">
        <v>0</v>
      </c>
      <c r="DL621" s="19">
        <v>0</v>
      </c>
      <c r="DM621" s="19">
        <v>14.646180000000001</v>
      </c>
      <c r="DN621" s="19">
        <v>0</v>
      </c>
      <c r="DO621" s="19">
        <v>0</v>
      </c>
      <c r="DP621" s="19">
        <v>0</v>
      </c>
      <c r="DQ621" s="19">
        <v>0</v>
      </c>
      <c r="DR621" s="19">
        <v>8.0530500000000007</v>
      </c>
      <c r="DS621" s="19">
        <v>6.37758</v>
      </c>
      <c r="DT621" s="19">
        <v>29.076810000000002</v>
      </c>
      <c r="DU621" s="19">
        <v>3137.690667190926</v>
      </c>
      <c r="DV621" s="19">
        <v>5.5005534637427829</v>
      </c>
      <c r="DW621" s="19">
        <v>12.426996209093902</v>
      </c>
      <c r="DX621" s="19">
        <v>0.99573897339187067</v>
      </c>
      <c r="DY621" s="19">
        <v>0.99793251968231456</v>
      </c>
      <c r="DZ621" s="19">
        <v>0.99605632110998832</v>
      </c>
      <c r="EA621" s="19">
        <v>0.99825056649620769</v>
      </c>
      <c r="EB621" s="19">
        <v>44434.491908818367</v>
      </c>
      <c r="EC621" s="19">
        <v>5.6575752248522164</v>
      </c>
      <c r="ED621" s="19">
        <v>31574.58642754253</v>
      </c>
      <c r="EE621" s="19">
        <v>0.93308069709697272</v>
      </c>
      <c r="EF621" s="19">
        <v>0.71058731789563478</v>
      </c>
      <c r="EG621" s="19">
        <v>0.36694494056701665</v>
      </c>
      <c r="EH621" s="19">
        <v>580.42989666637163</v>
      </c>
      <c r="EI621" s="19">
        <v>12417.076868195687</v>
      </c>
      <c r="EJ621" s="19">
        <v>2.5428357062374056</v>
      </c>
      <c r="EK621" s="19">
        <v>2.5428357062374056</v>
      </c>
      <c r="EL621" s="19">
        <v>100.00065599838285</v>
      </c>
      <c r="EM621" s="19">
        <v>13.849047630759577</v>
      </c>
      <c r="EN621" s="19">
        <v>5.6575752248522164</v>
      </c>
      <c r="EO621" s="19">
        <v>722.34175849184714</v>
      </c>
      <c r="EP621" s="19">
        <v>1087.7041817449849</v>
      </c>
      <c r="EQ621" s="19">
        <v>421.30670398253926</v>
      </c>
      <c r="ER621" s="19">
        <v>633.8034686133991</v>
      </c>
      <c r="ES621" s="19">
        <v>20.439636592728338</v>
      </c>
      <c r="ET621" s="19">
        <v>1294.5251406049069</v>
      </c>
      <c r="EU621" s="19">
        <v>1.1401384337126583</v>
      </c>
      <c r="EV621" s="19">
        <v>1.9848938514752935E-2</v>
      </c>
      <c r="EW621" s="19">
        <v>500</v>
      </c>
      <c r="EX621" s="19">
        <v>10696.448390677026</v>
      </c>
      <c r="EY621" s="19">
        <v>55130.940299495393</v>
      </c>
      <c r="EZ621" s="19">
        <v>3.7760831754793542E-2</v>
      </c>
      <c r="FA621" s="19">
        <v>20</v>
      </c>
      <c r="FB621" s="19">
        <v>2.1816615649929121</v>
      </c>
      <c r="FC621" s="19">
        <v>7.0194893327750947</v>
      </c>
      <c r="FD621" s="19">
        <v>7.4999999999999997E-2</v>
      </c>
      <c r="FE621" s="19">
        <v>23.133408482869466</v>
      </c>
      <c r="FF621" s="19">
        <v>4.6356653030917683E-2</v>
      </c>
    </row>
    <row r="622" spans="1:162">
      <c r="A622" s="4">
        <v>40479.682638888888</v>
      </c>
      <c r="B622" s="18">
        <v>36</v>
      </c>
      <c r="C622" s="18" t="s">
        <v>81</v>
      </c>
      <c r="D622" s="18" t="s">
        <v>61</v>
      </c>
      <c r="E622" s="4">
        <v>40479.679861111108</v>
      </c>
      <c r="F622" s="4">
        <v>40479.684027777781</v>
      </c>
      <c r="G622" s="18" t="s">
        <v>28</v>
      </c>
      <c r="H622" s="18">
        <v>2</v>
      </c>
      <c r="I622" s="18">
        <v>6</v>
      </c>
      <c r="J622" s="18">
        <v>0</v>
      </c>
      <c r="K622" s="18">
        <v>5</v>
      </c>
      <c r="L622" s="18"/>
      <c r="M622" s="18">
        <v>548939</v>
      </c>
      <c r="N622" s="18">
        <v>548940</v>
      </c>
      <c r="O622" s="18">
        <v>0</v>
      </c>
      <c r="P622" s="18">
        <v>9.259930104151123E-3</v>
      </c>
      <c r="Q622" s="18">
        <v>0</v>
      </c>
      <c r="R622" s="18">
        <v>2.3744590804149937</v>
      </c>
      <c r="S622" s="18">
        <v>0</v>
      </c>
      <c r="T622" s="18">
        <v>1.1891658150711768</v>
      </c>
      <c r="U622" s="18">
        <v>0.93433645819618838</v>
      </c>
      <c r="V622" s="18">
        <v>0</v>
      </c>
      <c r="W622" s="18">
        <v>0</v>
      </c>
      <c r="X622" s="18">
        <v>1.4250692088157522</v>
      </c>
      <c r="Y622" s="18">
        <v>1.6003600831088094E-2</v>
      </c>
      <c r="Z622" s="18">
        <v>38.909991482931417</v>
      </c>
      <c r="AA622" s="18">
        <v>3.9658111906954466E-2</v>
      </c>
      <c r="AB622" s="18">
        <v>0</v>
      </c>
      <c r="AC622" s="18">
        <v>50.147830992580822</v>
      </c>
      <c r="AD622" s="18">
        <v>0</v>
      </c>
      <c r="AE622" s="18">
        <v>4.750906890728164E-2</v>
      </c>
      <c r="AF622" s="18">
        <v>4.7054588463494511</v>
      </c>
      <c r="AG622" s="18">
        <v>0</v>
      </c>
      <c r="AH622" s="18">
        <v>0</v>
      </c>
      <c r="AI622" s="18">
        <v>0.19446520984915128</v>
      </c>
      <c r="AJ622" s="18">
        <v>7.4481924244383015E-3</v>
      </c>
      <c r="AK622" s="18">
        <v>0</v>
      </c>
      <c r="AL622" s="18">
        <v>100</v>
      </c>
      <c r="AM622" s="18">
        <v>900</v>
      </c>
      <c r="AN622" s="18">
        <v>0</v>
      </c>
      <c r="AO622" s="18">
        <v>0</v>
      </c>
      <c r="AP622" s="18">
        <v>7202.45</v>
      </c>
      <c r="AQ622" s="18">
        <v>152.46899999999999</v>
      </c>
      <c r="AR622" s="18"/>
      <c r="AS622" s="18">
        <v>0</v>
      </c>
      <c r="AT622" s="18">
        <v>0</v>
      </c>
      <c r="AU622" s="18">
        <v>0</v>
      </c>
      <c r="AV622" s="18">
        <v>0</v>
      </c>
      <c r="AW622" s="18">
        <v>0</v>
      </c>
      <c r="AX622" s="18">
        <v>0</v>
      </c>
      <c r="AY622" s="18">
        <v>9.2036499999999997</v>
      </c>
      <c r="AZ622" s="18">
        <v>1.9519299999999999</v>
      </c>
      <c r="BA622" s="18">
        <v>35245.699999999997</v>
      </c>
      <c r="BB622" s="18">
        <v>1551.76</v>
      </c>
      <c r="BC622" s="18">
        <v>0</v>
      </c>
      <c r="BD622" s="18">
        <v>0</v>
      </c>
      <c r="BE622" s="18">
        <v>1.8116300000000001</v>
      </c>
      <c r="BF622" s="18">
        <v>0.77002199999999998</v>
      </c>
      <c r="BG622" s="18">
        <v>0</v>
      </c>
      <c r="BH622" s="18">
        <v>0</v>
      </c>
      <c r="BI622" s="18">
        <v>0</v>
      </c>
      <c r="BJ622" s="18">
        <v>0</v>
      </c>
      <c r="BK622" s="18">
        <v>0</v>
      </c>
      <c r="BL622" s="18">
        <v>0</v>
      </c>
      <c r="BM622" s="23">
        <f t="shared" si="108"/>
        <v>75.148345278410858</v>
      </c>
      <c r="BN622" s="23">
        <f t="shared" si="109"/>
        <v>1040.0375181588226</v>
      </c>
      <c r="BO622" s="23">
        <f t="shared" si="110"/>
        <v>0.79923309376587648</v>
      </c>
      <c r="BP622" s="23">
        <f t="shared" si="111"/>
        <v>1040.0375181588226</v>
      </c>
      <c r="BQ622" s="23"/>
      <c r="BR622" s="18">
        <v>1.5618700000000001</v>
      </c>
      <c r="BS622" s="18">
        <v>0.62606300000000004</v>
      </c>
      <c r="BT622" s="18">
        <v>2538.1999999999998</v>
      </c>
      <c r="BU622" s="18">
        <v>316.32799999999997</v>
      </c>
      <c r="BV622" s="18">
        <v>0</v>
      </c>
      <c r="BW622" s="18">
        <v>0</v>
      </c>
      <c r="BX622" s="18">
        <v>11.860900000000001</v>
      </c>
      <c r="BY622" s="18">
        <v>1.1426799999999999</v>
      </c>
      <c r="BZ622" s="18">
        <v>0</v>
      </c>
      <c r="CA622" s="23">
        <f t="shared" si="112"/>
        <v>0</v>
      </c>
      <c r="CB622" s="24">
        <f t="shared" si="113"/>
        <v>0</v>
      </c>
      <c r="CC622" s="25">
        <f t="shared" si="114"/>
        <v>-15.551948641569126</v>
      </c>
      <c r="CD622" s="25"/>
      <c r="CE622" s="18">
        <v>0</v>
      </c>
      <c r="CF622" s="18">
        <v>0</v>
      </c>
      <c r="CG622" s="18">
        <v>0</v>
      </c>
      <c r="CH622" s="18">
        <v>10167.4</v>
      </c>
      <c r="CI622" s="23">
        <v>7202.45</v>
      </c>
      <c r="CJ622" s="23" t="b">
        <f t="shared" si="115"/>
        <v>1</v>
      </c>
      <c r="CK622" s="23" t="b">
        <f t="shared" si="116"/>
        <v>1</v>
      </c>
      <c r="CL622" s="23">
        <f t="shared" si="117"/>
        <v>0</v>
      </c>
      <c r="CM622" s="23">
        <f t="shared" si="118"/>
        <v>0</v>
      </c>
      <c r="CN622" s="23">
        <f t="shared" si="119"/>
        <v>8684.9249999999993</v>
      </c>
      <c r="CO622" s="18">
        <v>590.55700000000002</v>
      </c>
      <c r="CP622" s="18">
        <v>3.2080600000000001</v>
      </c>
      <c r="CQ622" s="18">
        <v>0.30010700000000001</v>
      </c>
      <c r="CR622" s="18">
        <v>2.7962899999999999</v>
      </c>
      <c r="CS622" s="18">
        <v>0.348551</v>
      </c>
      <c r="CT622" s="18">
        <v>0</v>
      </c>
      <c r="CU622" s="18">
        <v>0</v>
      </c>
      <c r="CV622" s="18">
        <v>1590.0615234375</v>
      </c>
      <c r="CW622" s="18">
        <v>8.5417270660400391</v>
      </c>
      <c r="CX622" s="18">
        <v>45.836982727050781</v>
      </c>
      <c r="CY622" s="18">
        <v>83.542800903320313</v>
      </c>
      <c r="CZ622" s="18">
        <v>13.786867141723633</v>
      </c>
      <c r="DA622" s="18">
        <v>512.1146240234375</v>
      </c>
      <c r="DB622" s="18">
        <v>1481.4862060546875</v>
      </c>
      <c r="DC622" s="18">
        <v>0.95163136720657349</v>
      </c>
      <c r="DD622" s="18">
        <v>15.601685523986816</v>
      </c>
      <c r="DE622" s="18">
        <v>15.60954475402832</v>
      </c>
      <c r="DF622" s="19">
        <v>55.450869210905807</v>
      </c>
      <c r="DG622" s="19"/>
      <c r="DH622" s="19">
        <v>24.438050000000004</v>
      </c>
      <c r="DI622" s="19">
        <v>0</v>
      </c>
      <c r="DJ622" s="19">
        <v>0</v>
      </c>
      <c r="DK622" s="19">
        <v>0</v>
      </c>
      <c r="DL622" s="19">
        <v>0</v>
      </c>
      <c r="DM622" s="19">
        <v>27.610949999999999</v>
      </c>
      <c r="DN622" s="19">
        <v>7.2465200000000003</v>
      </c>
      <c r="DO622" s="19">
        <v>0</v>
      </c>
      <c r="DP622" s="19">
        <v>0</v>
      </c>
      <c r="DQ622" s="19">
        <v>0</v>
      </c>
      <c r="DR622" s="19">
        <v>7.8093500000000002</v>
      </c>
      <c r="DS622" s="19">
        <v>11.860900000000001</v>
      </c>
      <c r="DT622" s="19">
        <v>54.527720000000002</v>
      </c>
      <c r="DU622" s="19">
        <v>3169.3297506904482</v>
      </c>
      <c r="DV622" s="19">
        <v>7.6177035342231765</v>
      </c>
      <c r="DW622" s="19">
        <v>16.997101051725966</v>
      </c>
      <c r="DX622" s="19">
        <v>0.99435354392917408</v>
      </c>
      <c r="DY622" s="19">
        <v>0.99728828004290393</v>
      </c>
      <c r="DZ622" s="19">
        <v>0.99466728646218527</v>
      </c>
      <c r="EA622" s="19">
        <v>0.99760294855596288</v>
      </c>
      <c r="EB622" s="19">
        <v>44460.333952889821</v>
      </c>
      <c r="EC622" s="19">
        <v>5.6608655360950726</v>
      </c>
      <c r="ED622" s="19">
        <v>31693.281489127749</v>
      </c>
      <c r="EE622" s="19">
        <v>0.93171627903548837</v>
      </c>
      <c r="EF622" s="19">
        <v>0.7128439818448048</v>
      </c>
      <c r="EG622" s="19">
        <v>0.36737200984954838</v>
      </c>
      <c r="EH622" s="19">
        <v>584.14409764966911</v>
      </c>
      <c r="EI622" s="19">
        <v>12496.534386456573</v>
      </c>
      <c r="EJ622" s="19">
        <v>2.5361656687374161</v>
      </c>
      <c r="EK622" s="19">
        <v>2.5361656687374161</v>
      </c>
      <c r="EL622" s="19">
        <v>100.00065599838285</v>
      </c>
      <c r="EM622" s="19">
        <v>13.849047630759577</v>
      </c>
      <c r="EN622" s="19">
        <v>5.6608655360950726</v>
      </c>
      <c r="EO622" s="19">
        <v>722.34175849184714</v>
      </c>
      <c r="EP622" s="19">
        <v>1087.7041817449849</v>
      </c>
      <c r="EQ622" s="19">
        <v>421.5605158209728</v>
      </c>
      <c r="ER622" s="19">
        <v>634.18841797933965</v>
      </c>
      <c r="ES622" s="19">
        <v>20.439636592728338</v>
      </c>
      <c r="ET622" s="19">
        <v>1301.2943611460191</v>
      </c>
      <c r="EU622" s="19">
        <v>1.1384712408574318</v>
      </c>
      <c r="EV622" s="19">
        <v>2.0927313723951773E-2</v>
      </c>
      <c r="EW622" s="19">
        <v>500</v>
      </c>
      <c r="EX622" s="19">
        <v>10696.448390677026</v>
      </c>
      <c r="EY622" s="19">
        <v>55156.782343566847</v>
      </c>
      <c r="EZ622" s="19">
        <v>3.7893100986542083E-2</v>
      </c>
      <c r="FA622" s="19">
        <v>20</v>
      </c>
      <c r="FB622" s="19">
        <v>2.1816615649929121</v>
      </c>
      <c r="FC622" s="19">
        <v>7.02277964401795</v>
      </c>
      <c r="FD622" s="19">
        <v>7.4999999999999997E-2</v>
      </c>
      <c r="FE622" s="19">
        <v>22.89399897257487</v>
      </c>
      <c r="FF622" s="19">
        <v>4.7541584177186028E-2</v>
      </c>
    </row>
    <row r="623" spans="1:162">
      <c r="A623" s="4">
        <v>40479.414583333331</v>
      </c>
      <c r="B623" s="18">
        <v>32</v>
      </c>
      <c r="C623" s="18" t="s">
        <v>81</v>
      </c>
      <c r="D623" s="18" t="s">
        <v>55</v>
      </c>
      <c r="E623" s="4">
        <v>40479.413194444445</v>
      </c>
      <c r="F623" s="4">
        <v>40479.434027777781</v>
      </c>
      <c r="G623" s="18" t="s">
        <v>28</v>
      </c>
      <c r="H623" s="18">
        <v>2</v>
      </c>
      <c r="I623" s="18">
        <v>2</v>
      </c>
      <c r="J623" s="18">
        <v>0</v>
      </c>
      <c r="K623" s="18">
        <v>5</v>
      </c>
      <c r="L623" s="18"/>
      <c r="M623" s="18">
        <v>548929</v>
      </c>
      <c r="N623" s="18">
        <v>548932</v>
      </c>
      <c r="O623" s="18">
        <v>0</v>
      </c>
      <c r="P623" s="18">
        <v>9.9575947133940055E-3</v>
      </c>
      <c r="Q623" s="18">
        <v>6.2915119376170999E-3</v>
      </c>
      <c r="R623" s="18">
        <v>1.3184379073595607</v>
      </c>
      <c r="S623" s="18">
        <v>0</v>
      </c>
      <c r="T623" s="18">
        <v>1.0107001149338808</v>
      </c>
      <c r="U623" s="18">
        <v>0.88189105130400458</v>
      </c>
      <c r="V623" s="18">
        <v>0</v>
      </c>
      <c r="W623" s="18">
        <v>0</v>
      </c>
      <c r="X623" s="18">
        <v>1.4570534286894214</v>
      </c>
      <c r="Y623" s="18">
        <v>1.9307250665179011E-2</v>
      </c>
      <c r="Z623" s="18">
        <v>39.562143060030806</v>
      </c>
      <c r="AA623" s="18">
        <v>3.9308760699184819E-2</v>
      </c>
      <c r="AB623" s="18">
        <v>0</v>
      </c>
      <c r="AC623" s="18">
        <v>50.568619649049069</v>
      </c>
      <c r="AD623" s="18">
        <v>0</v>
      </c>
      <c r="AE623" s="18">
        <v>4.5488153570343769E-2</v>
      </c>
      <c r="AF623" s="18">
        <v>4.8815634979494291</v>
      </c>
      <c r="AG623" s="18">
        <v>0</v>
      </c>
      <c r="AH623" s="18">
        <v>0</v>
      </c>
      <c r="AI623" s="18">
        <v>0.194672290859328</v>
      </c>
      <c r="AJ623" s="18">
        <v>5.888855173609606E-3</v>
      </c>
      <c r="AK623" s="18">
        <v>0</v>
      </c>
      <c r="AL623" s="18">
        <v>100</v>
      </c>
      <c r="AM623" s="18">
        <v>900</v>
      </c>
      <c r="AN623" s="18">
        <v>0</v>
      </c>
      <c r="AO623" s="18">
        <v>0</v>
      </c>
      <c r="AP623" s="18">
        <v>3079.16</v>
      </c>
      <c r="AQ623" s="18">
        <v>84.611099999999993</v>
      </c>
      <c r="AR623" s="18"/>
      <c r="AS623" s="18">
        <v>0</v>
      </c>
      <c r="AT623" s="18">
        <v>0</v>
      </c>
      <c r="AU623" s="18">
        <v>0</v>
      </c>
      <c r="AV623" s="18">
        <v>0</v>
      </c>
      <c r="AW623" s="18">
        <v>0</v>
      </c>
      <c r="AX623" s="18">
        <v>0</v>
      </c>
      <c r="AY623" s="18">
        <v>3.06826</v>
      </c>
      <c r="AZ623" s="18">
        <v>1.2240599999999999</v>
      </c>
      <c r="BA623" s="18">
        <v>33171.699999999997</v>
      </c>
      <c r="BB623" s="18">
        <v>1081.75</v>
      </c>
      <c r="BC623" s="18">
        <v>0</v>
      </c>
      <c r="BD623" s="18">
        <v>0</v>
      </c>
      <c r="BE623" s="18">
        <v>2.6267</v>
      </c>
      <c r="BF623" s="18">
        <v>0.60992800000000003</v>
      </c>
      <c r="BG623" s="18">
        <v>6.7804399999999996</v>
      </c>
      <c r="BH623" s="18">
        <v>1.2561199999999999</v>
      </c>
      <c r="BI623" s="18">
        <v>3.2754300000000001</v>
      </c>
      <c r="BJ623" s="18">
        <v>1.4300200000000001</v>
      </c>
      <c r="BK623" s="18">
        <v>0</v>
      </c>
      <c r="BL623" s="18">
        <v>0</v>
      </c>
      <c r="BM623" s="23">
        <f t="shared" si="108"/>
        <v>68.36064457579478</v>
      </c>
      <c r="BN623" s="23">
        <f t="shared" si="109"/>
        <v>995.98131930009276</v>
      </c>
      <c r="BO623" s="23">
        <f t="shared" si="110"/>
        <v>0.77992650924240803</v>
      </c>
      <c r="BP623" s="23">
        <f t="shared" si="111"/>
        <v>995.98131930009265</v>
      </c>
      <c r="BQ623" s="23"/>
      <c r="BR623" s="18">
        <v>0</v>
      </c>
      <c r="BS623" s="18">
        <v>0</v>
      </c>
      <c r="BT623" s="18">
        <v>1742.26</v>
      </c>
      <c r="BU623" s="18">
        <v>185.64699999999999</v>
      </c>
      <c r="BV623" s="18">
        <v>0</v>
      </c>
      <c r="BW623" s="18">
        <v>0</v>
      </c>
      <c r="BX623" s="18">
        <v>13.0154</v>
      </c>
      <c r="BY623" s="18">
        <v>0.96761200000000003</v>
      </c>
      <c r="BZ623" s="18">
        <v>0</v>
      </c>
      <c r="CA623" s="23">
        <f t="shared" si="112"/>
        <v>0</v>
      </c>
      <c r="CB623" s="24">
        <f t="shared" si="113"/>
        <v>0</v>
      </c>
      <c r="CC623" s="25">
        <f t="shared" si="114"/>
        <v>-15.551948641569126</v>
      </c>
      <c r="CD623" s="25"/>
      <c r="CE623" s="18">
        <v>0</v>
      </c>
      <c r="CF623" s="18">
        <v>0</v>
      </c>
      <c r="CG623" s="18">
        <v>0</v>
      </c>
      <c r="CH623" s="18">
        <v>5846.24</v>
      </c>
      <c r="CI623" s="23">
        <v>3079.16</v>
      </c>
      <c r="CJ623" s="23" t="b">
        <f t="shared" si="115"/>
        <v>1</v>
      </c>
      <c r="CK623" s="23" t="b">
        <f t="shared" si="116"/>
        <v>1</v>
      </c>
      <c r="CL623" s="23">
        <f t="shared" si="117"/>
        <v>0</v>
      </c>
      <c r="CM623" s="23">
        <f t="shared" si="118"/>
        <v>0</v>
      </c>
      <c r="CN623" s="23">
        <f t="shared" si="119"/>
        <v>4462.7</v>
      </c>
      <c r="CO623" s="18">
        <v>553.65</v>
      </c>
      <c r="CP623" s="18">
        <v>8.0852299999999993</v>
      </c>
      <c r="CQ623" s="18">
        <v>0.19366700000000001</v>
      </c>
      <c r="CR623" s="18">
        <v>0</v>
      </c>
      <c r="CS623" s="18">
        <v>0</v>
      </c>
      <c r="CT623" s="18">
        <v>0</v>
      </c>
      <c r="CU623" s="18">
        <v>0</v>
      </c>
      <c r="CV623" s="18">
        <v>1588.92578125</v>
      </c>
      <c r="CW623" s="18">
        <v>8.6659402847290039</v>
      </c>
      <c r="CX623" s="18">
        <v>46</v>
      </c>
      <c r="CY623" s="18">
        <v>77.547859191894531</v>
      </c>
      <c r="CZ623" s="18">
        <v>13.086991310119629</v>
      </c>
      <c r="DA623" s="18">
        <v>366.78887939453125</v>
      </c>
      <c r="DB623" s="18">
        <v>3068.363525390625</v>
      </c>
      <c r="DC623" s="18">
        <v>1.9544246196746826</v>
      </c>
      <c r="DD623" s="18">
        <v>30.398082733154297</v>
      </c>
      <c r="DE623" s="18">
        <v>20.788280487060547</v>
      </c>
      <c r="DF623" s="19">
        <v>54.675725517650591</v>
      </c>
      <c r="DG623" s="19"/>
      <c r="DH623" s="19">
        <v>28.76623</v>
      </c>
      <c r="DI623" s="19">
        <v>0</v>
      </c>
      <c r="DJ623" s="19">
        <v>0</v>
      </c>
      <c r="DK623" s="19">
        <v>0</v>
      </c>
      <c r="DL623" s="19">
        <v>0</v>
      </c>
      <c r="DM623" s="19">
        <v>9.2047799999999995</v>
      </c>
      <c r="DN623" s="19">
        <v>10.5068</v>
      </c>
      <c r="DO623" s="19">
        <v>27.121759999999998</v>
      </c>
      <c r="DP623" s="19">
        <v>9.8262900000000002</v>
      </c>
      <c r="DQ623" s="19">
        <v>0</v>
      </c>
      <c r="DR623" s="19">
        <v>0</v>
      </c>
      <c r="DS623" s="19">
        <v>13.0154</v>
      </c>
      <c r="DT623" s="19">
        <v>69.675029999999992</v>
      </c>
      <c r="DU623" s="19">
        <v>723.07652348789088</v>
      </c>
      <c r="DV623" s="19">
        <v>3.557874049346772</v>
      </c>
      <c r="DW623" s="19">
        <v>8.6175693208480162</v>
      </c>
      <c r="DX623" s="19">
        <v>0.98687369065037822</v>
      </c>
      <c r="DY623" s="19">
        <v>0.99373603822912526</v>
      </c>
      <c r="DZ623" s="19">
        <v>0.98823851672146945</v>
      </c>
      <c r="EA623" s="19">
        <v>0.99511035478615517</v>
      </c>
      <c r="EB623" s="19">
        <v>46804.561427211323</v>
      </c>
      <c r="EC623" s="19">
        <v>5.9593418483111504</v>
      </c>
      <c r="ED623" s="19">
        <v>65641.184186353275</v>
      </c>
      <c r="EE623" s="19">
        <v>1.9310930451243347</v>
      </c>
      <c r="EF623" s="19">
        <v>1.4024527136833864</v>
      </c>
      <c r="EG623" s="19">
        <v>0.36268284177780152</v>
      </c>
      <c r="EH623" s="19">
        <v>576.27611771776344</v>
      </c>
      <c r="EI623" s="19">
        <v>12328.21550389555</v>
      </c>
      <c r="EJ623" s="19">
        <v>5.324467613793054</v>
      </c>
      <c r="EK623" s="19">
        <v>5.324467613793054</v>
      </c>
      <c r="EL623" s="19">
        <v>100.00132312693484</v>
      </c>
      <c r="EM623" s="19">
        <v>13.012876374072654</v>
      </c>
      <c r="EN623" s="19">
        <v>5.9593418483111504</v>
      </c>
      <c r="EO623" s="19">
        <v>683.96649666756809</v>
      </c>
      <c r="EP623" s="19">
        <v>1055.4501048015795</v>
      </c>
      <c r="EQ623" s="19">
        <v>286.18399473430497</v>
      </c>
      <c r="ER623" s="19">
        <v>441.1861759042547</v>
      </c>
      <c r="ES623" s="19">
        <v>19.128135886009556</v>
      </c>
      <c r="ET623" s="19">
        <v>1277.0194467008853</v>
      </c>
      <c r="EU623" s="19">
        <v>2.4027539543877627</v>
      </c>
      <c r="EV623" s="19">
        <v>1.1937822679613776E-2</v>
      </c>
      <c r="EW623" s="19">
        <v>500</v>
      </c>
      <c r="EX623" s="19">
        <v>10696.448390677026</v>
      </c>
      <c r="EY623" s="19">
        <v>57501.009817888349</v>
      </c>
      <c r="EZ623" s="19">
        <v>3.6328506018691573E-2</v>
      </c>
      <c r="FA623" s="19">
        <v>20</v>
      </c>
      <c r="FB623" s="19">
        <v>2.1816615649929121</v>
      </c>
      <c r="FC623" s="19">
        <v>7.3212559562340278</v>
      </c>
      <c r="FD623" s="19">
        <v>7.4999999999999997E-2</v>
      </c>
      <c r="FE623" s="19">
        <v>30.489478047688802</v>
      </c>
      <c r="FF623" s="19">
        <v>2.7929134412516186E-2</v>
      </c>
    </row>
    <row r="624" spans="1:162">
      <c r="A624" s="4">
        <v>40479.415277777778</v>
      </c>
      <c r="B624" s="18">
        <v>32</v>
      </c>
      <c r="C624" s="18" t="s">
        <v>81</v>
      </c>
      <c r="D624" s="18" t="s">
        <v>55</v>
      </c>
      <c r="E624" s="4">
        <v>40479.413194444445</v>
      </c>
      <c r="F624" s="4">
        <v>40479.434027777781</v>
      </c>
      <c r="G624" s="18" t="s">
        <v>28</v>
      </c>
      <c r="H624" s="18">
        <v>2</v>
      </c>
      <c r="I624" s="18">
        <v>2</v>
      </c>
      <c r="J624" s="18">
        <v>0</v>
      </c>
      <c r="K624" s="18">
        <v>5</v>
      </c>
      <c r="L624" s="18"/>
      <c r="M624" s="18">
        <v>548929</v>
      </c>
      <c r="N624" s="18">
        <v>548932</v>
      </c>
      <c r="O624" s="18">
        <v>0</v>
      </c>
      <c r="P624" s="18">
        <v>9.9575947133940055E-3</v>
      </c>
      <c r="Q624" s="18">
        <v>6.2915119376170999E-3</v>
      </c>
      <c r="R624" s="18">
        <v>1.3184379073595607</v>
      </c>
      <c r="S624" s="18">
        <v>0</v>
      </c>
      <c r="T624" s="18">
        <v>1.0107001149338808</v>
      </c>
      <c r="U624" s="18">
        <v>0.88189105130400458</v>
      </c>
      <c r="V624" s="18">
        <v>0</v>
      </c>
      <c r="W624" s="18">
        <v>0</v>
      </c>
      <c r="X624" s="18">
        <v>1.4570534286894214</v>
      </c>
      <c r="Y624" s="18">
        <v>1.9307250665179011E-2</v>
      </c>
      <c r="Z624" s="18">
        <v>39.562143060030806</v>
      </c>
      <c r="AA624" s="18">
        <v>3.9308760699184819E-2</v>
      </c>
      <c r="AB624" s="18">
        <v>0</v>
      </c>
      <c r="AC624" s="18">
        <v>50.568619649049069</v>
      </c>
      <c r="AD624" s="18">
        <v>0</v>
      </c>
      <c r="AE624" s="18">
        <v>4.5488153570343769E-2</v>
      </c>
      <c r="AF624" s="18">
        <v>4.8815634979494291</v>
      </c>
      <c r="AG624" s="18">
        <v>0</v>
      </c>
      <c r="AH624" s="18">
        <v>0</v>
      </c>
      <c r="AI624" s="18">
        <v>0.194672290859328</v>
      </c>
      <c r="AJ624" s="18">
        <v>5.888855173609606E-3</v>
      </c>
      <c r="AK624" s="18">
        <v>0</v>
      </c>
      <c r="AL624" s="18">
        <v>100</v>
      </c>
      <c r="AM624" s="18">
        <v>900</v>
      </c>
      <c r="AN624" s="18">
        <v>0</v>
      </c>
      <c r="AO624" s="18">
        <v>0</v>
      </c>
      <c r="AP624" s="18">
        <v>3999.51</v>
      </c>
      <c r="AQ624" s="18">
        <v>76.251400000000004</v>
      </c>
      <c r="AR624" s="18"/>
      <c r="AS624" s="18">
        <v>0</v>
      </c>
      <c r="AT624" s="18">
        <v>0</v>
      </c>
      <c r="AU624" s="18">
        <v>0</v>
      </c>
      <c r="AV624" s="18">
        <v>0</v>
      </c>
      <c r="AW624" s="18">
        <v>0</v>
      </c>
      <c r="AX624" s="18">
        <v>0</v>
      </c>
      <c r="AY624" s="18">
        <v>1.9498800000000001</v>
      </c>
      <c r="AZ624" s="18">
        <v>0.74200299999999997</v>
      </c>
      <c r="BA624" s="18">
        <v>21532.400000000001</v>
      </c>
      <c r="BB624" s="18">
        <v>916.02499999999998</v>
      </c>
      <c r="BC624" s="18">
        <v>0</v>
      </c>
      <c r="BD624" s="18">
        <v>0</v>
      </c>
      <c r="BE624" s="18">
        <v>0.88511399999999996</v>
      </c>
      <c r="BF624" s="18">
        <v>0.319351</v>
      </c>
      <c r="BG624" s="18">
        <v>6.3054199999999998</v>
      </c>
      <c r="BH624" s="18">
        <v>1.17662</v>
      </c>
      <c r="BI624" s="18">
        <v>5.2832999999999997</v>
      </c>
      <c r="BJ624" s="18">
        <v>1.24915</v>
      </c>
      <c r="BK624" s="18">
        <v>0</v>
      </c>
      <c r="BL624" s="18">
        <v>0</v>
      </c>
      <c r="BM624" s="23">
        <f t="shared" si="108"/>
        <v>68.36064457579478</v>
      </c>
      <c r="BN624" s="23">
        <f t="shared" si="109"/>
        <v>961.53891136391371</v>
      </c>
      <c r="BO624" s="23">
        <f t="shared" si="110"/>
        <v>0.7856785810330692</v>
      </c>
      <c r="BP624" s="23">
        <f t="shared" si="111"/>
        <v>961.53891136391383</v>
      </c>
      <c r="BQ624" s="23"/>
      <c r="BR624" s="18">
        <v>1.3886400000000001</v>
      </c>
      <c r="BS624" s="18">
        <v>0.48740600000000001</v>
      </c>
      <c r="BT624" s="18">
        <v>2957.23</v>
      </c>
      <c r="BU624" s="18">
        <v>134.88200000000001</v>
      </c>
      <c r="BV624" s="18">
        <v>0</v>
      </c>
      <c r="BW624" s="18">
        <v>0</v>
      </c>
      <c r="BX624" s="18">
        <v>23.730499999999999</v>
      </c>
      <c r="BY624" s="18">
        <v>1.0282100000000001</v>
      </c>
      <c r="BZ624" s="18">
        <v>0</v>
      </c>
      <c r="CA624" s="23">
        <f t="shared" si="112"/>
        <v>0</v>
      </c>
      <c r="CB624" s="24">
        <f t="shared" si="113"/>
        <v>0</v>
      </c>
      <c r="CC624" s="25">
        <f t="shared" si="114"/>
        <v>-15.551948641569126</v>
      </c>
      <c r="CD624" s="25"/>
      <c r="CE624" s="18">
        <v>0</v>
      </c>
      <c r="CF624" s="18">
        <v>0</v>
      </c>
      <c r="CG624" s="18">
        <v>0</v>
      </c>
      <c r="CH624" s="18">
        <v>3344.12</v>
      </c>
      <c r="CI624" s="23">
        <v>3999.51</v>
      </c>
      <c r="CJ624" s="23" t="b">
        <f t="shared" si="115"/>
        <v>1</v>
      </c>
      <c r="CK624" s="23" t="b">
        <f t="shared" si="116"/>
        <v>1</v>
      </c>
      <c r="CL624" s="23">
        <f t="shared" si="117"/>
        <v>0</v>
      </c>
      <c r="CM624" s="23">
        <f t="shared" si="118"/>
        <v>0</v>
      </c>
      <c r="CN624" s="23">
        <f t="shared" si="119"/>
        <v>3671.8150000000001</v>
      </c>
      <c r="CO624" s="18">
        <v>246.14699999999999</v>
      </c>
      <c r="CP624" s="18">
        <v>11.416</v>
      </c>
      <c r="CQ624" s="18">
        <v>0.17377600000000001</v>
      </c>
      <c r="CR624" s="18">
        <v>0</v>
      </c>
      <c r="CS624" s="18">
        <v>0</v>
      </c>
      <c r="CT624" s="18">
        <v>0</v>
      </c>
      <c r="CU624" s="18">
        <v>0</v>
      </c>
      <c r="CV624" s="18">
        <v>1522.748046875</v>
      </c>
      <c r="CW624" s="18">
        <v>8.6490850448608398</v>
      </c>
      <c r="CX624" s="18">
        <v>45.992069244384766</v>
      </c>
      <c r="CY624" s="18">
        <v>77.584373474121094</v>
      </c>
      <c r="CZ624" s="18">
        <v>12.991179466247559</v>
      </c>
      <c r="DA624" s="18">
        <v>357.91314697265625</v>
      </c>
      <c r="DB624" s="18">
        <v>3084.90576171875</v>
      </c>
      <c r="DC624" s="18">
        <v>1.9753495454788208</v>
      </c>
      <c r="DD624" s="18">
        <v>31.235744476318359</v>
      </c>
      <c r="DE624" s="18">
        <v>21.853614807128906</v>
      </c>
      <c r="DF624" s="19">
        <v>54.675725517650591</v>
      </c>
      <c r="DG624" s="19"/>
      <c r="DH624" s="19">
        <v>39.542853999999998</v>
      </c>
      <c r="DI624" s="19">
        <v>0</v>
      </c>
      <c r="DJ624" s="19">
        <v>0</v>
      </c>
      <c r="DK624" s="19">
        <v>0</v>
      </c>
      <c r="DL624" s="19">
        <v>0</v>
      </c>
      <c r="DM624" s="19">
        <v>5.84964</v>
      </c>
      <c r="DN624" s="19">
        <v>3.5404559999999998</v>
      </c>
      <c r="DO624" s="19">
        <v>25.221679999999999</v>
      </c>
      <c r="DP624" s="19">
        <v>15.849899999999998</v>
      </c>
      <c r="DQ624" s="19">
        <v>0</v>
      </c>
      <c r="DR624" s="19">
        <v>6.9432000000000009</v>
      </c>
      <c r="DS624" s="19">
        <v>23.730499999999999</v>
      </c>
      <c r="DT624" s="19">
        <v>81.135376000000008</v>
      </c>
      <c r="DU624" s="19">
        <v>292.93272599859841</v>
      </c>
      <c r="DV624" s="19">
        <v>3.4638099159074982</v>
      </c>
      <c r="DW624" s="19">
        <v>7.107163279607569</v>
      </c>
      <c r="DX624" s="19">
        <v>0.97306947162701296</v>
      </c>
      <c r="DY624" s="19">
        <v>0.98499037689803248</v>
      </c>
      <c r="DZ624" s="19">
        <v>0.9763912905474148</v>
      </c>
      <c r="EA624" s="19">
        <v>0.98835289084569822</v>
      </c>
      <c r="EB624" s="19">
        <v>45185.995128113667</v>
      </c>
      <c r="EC624" s="19">
        <v>5.7532595865324723</v>
      </c>
      <c r="ED624" s="19">
        <v>65995.070540653614</v>
      </c>
      <c r="EE624" s="19">
        <v>2.0258806228972857</v>
      </c>
      <c r="EF624" s="19">
        <v>1.4605204633325211</v>
      </c>
      <c r="EG624" s="19">
        <v>0.36204090242385867</v>
      </c>
      <c r="EH624" s="19">
        <v>551.29707705479325</v>
      </c>
      <c r="EI624" s="19">
        <v>11793.841465295383</v>
      </c>
      <c r="EJ624" s="19">
        <v>5.5957230504455264</v>
      </c>
      <c r="EK624" s="19">
        <v>5.5957230504455255</v>
      </c>
      <c r="EL624" s="19">
        <v>100.00132312693484</v>
      </c>
      <c r="EM624" s="19">
        <v>13.012876374072654</v>
      </c>
      <c r="EN624" s="19">
        <v>5.7532595865324723</v>
      </c>
      <c r="EO624" s="19">
        <v>683.96649666756809</v>
      </c>
      <c r="EP624" s="19">
        <v>1055.4501048015795</v>
      </c>
      <c r="EQ624" s="19">
        <v>278.26064142767461</v>
      </c>
      <c r="ER624" s="19">
        <v>428.95314152332253</v>
      </c>
      <c r="ES624" s="19">
        <v>19.128135886009556</v>
      </c>
      <c r="ET624" s="19">
        <v>1223.8324100672442</v>
      </c>
      <c r="EU624" s="19">
        <v>2.5206929775207114</v>
      </c>
      <c r="EV624" s="19">
        <v>2.5580828230689783E-2</v>
      </c>
      <c r="EW624" s="19">
        <v>500</v>
      </c>
      <c r="EX624" s="19">
        <v>10696.448390677026</v>
      </c>
      <c r="EY624" s="19">
        <v>55882.443518790693</v>
      </c>
      <c r="EZ624" s="19">
        <v>3.6196485327182282E-2</v>
      </c>
      <c r="FA624" s="19">
        <v>20</v>
      </c>
      <c r="FB624" s="19">
        <v>2.1816615649929121</v>
      </c>
      <c r="FC624" s="19">
        <v>7.1151736944553505</v>
      </c>
      <c r="FD624" s="19">
        <v>7.4999999999999997E-2</v>
      </c>
      <c r="FE624" s="19">
        <v>32.05196838378906</v>
      </c>
      <c r="FF624" s="19">
        <v>2.378300574939644E-2</v>
      </c>
    </row>
    <row r="625" spans="1:162">
      <c r="A625" s="4">
        <v>40479.416666666664</v>
      </c>
      <c r="B625" s="18">
        <v>32</v>
      </c>
      <c r="C625" s="18" t="s">
        <v>81</v>
      </c>
      <c r="D625" s="18" t="s">
        <v>55</v>
      </c>
      <c r="E625" s="4">
        <v>40479.413194444445</v>
      </c>
      <c r="F625" s="4">
        <v>40479.434027777781</v>
      </c>
      <c r="G625" s="18" t="s">
        <v>28</v>
      </c>
      <c r="H625" s="18">
        <v>2</v>
      </c>
      <c r="I625" s="18">
        <v>2</v>
      </c>
      <c r="J625" s="18">
        <v>0</v>
      </c>
      <c r="K625" s="18">
        <v>5</v>
      </c>
      <c r="L625" s="18"/>
      <c r="M625" s="18">
        <v>548929</v>
      </c>
      <c r="N625" s="18">
        <v>548932</v>
      </c>
      <c r="O625" s="18">
        <v>0</v>
      </c>
      <c r="P625" s="18">
        <v>9.9575947133940055E-3</v>
      </c>
      <c r="Q625" s="18">
        <v>6.2915119376170999E-3</v>
      </c>
      <c r="R625" s="18">
        <v>1.3184379073595607</v>
      </c>
      <c r="S625" s="18">
        <v>0</v>
      </c>
      <c r="T625" s="18">
        <v>1.0107001149338808</v>
      </c>
      <c r="U625" s="18">
        <v>0.88189105130400458</v>
      </c>
      <c r="V625" s="18">
        <v>0</v>
      </c>
      <c r="W625" s="18">
        <v>0</v>
      </c>
      <c r="X625" s="18">
        <v>1.4570534286894214</v>
      </c>
      <c r="Y625" s="18">
        <v>1.9307250665179011E-2</v>
      </c>
      <c r="Z625" s="18">
        <v>39.562143060030806</v>
      </c>
      <c r="AA625" s="18">
        <v>3.9308760699184819E-2</v>
      </c>
      <c r="AB625" s="18">
        <v>0</v>
      </c>
      <c r="AC625" s="18">
        <v>50.568619649049069</v>
      </c>
      <c r="AD625" s="18">
        <v>0</v>
      </c>
      <c r="AE625" s="18">
        <v>4.5488153570343769E-2</v>
      </c>
      <c r="AF625" s="18">
        <v>4.8815634979494291</v>
      </c>
      <c r="AG625" s="18">
        <v>0</v>
      </c>
      <c r="AH625" s="18">
        <v>0</v>
      </c>
      <c r="AI625" s="18">
        <v>0.194672290859328</v>
      </c>
      <c r="AJ625" s="18">
        <v>5.888855173609606E-3</v>
      </c>
      <c r="AK625" s="18">
        <v>0</v>
      </c>
      <c r="AL625" s="18">
        <v>100</v>
      </c>
      <c r="AM625" s="18">
        <v>900</v>
      </c>
      <c r="AN625" s="18">
        <v>0</v>
      </c>
      <c r="AO625" s="18">
        <v>0</v>
      </c>
      <c r="AP625" s="18">
        <v>4163.8999999999996</v>
      </c>
      <c r="AQ625" s="18">
        <v>78.274299999999997</v>
      </c>
      <c r="AR625" s="18"/>
      <c r="AS625" s="18">
        <v>0</v>
      </c>
      <c r="AT625" s="18">
        <v>0</v>
      </c>
      <c r="AU625" s="18">
        <v>0</v>
      </c>
      <c r="AV625" s="18">
        <v>0</v>
      </c>
      <c r="AW625" s="18">
        <v>0</v>
      </c>
      <c r="AX625" s="18">
        <v>0</v>
      </c>
      <c r="AY625" s="18">
        <v>1.60795</v>
      </c>
      <c r="AZ625" s="18">
        <v>0.74207000000000001</v>
      </c>
      <c r="BA625" s="18">
        <v>14955.3</v>
      </c>
      <c r="BB625" s="18">
        <v>927.29399999999998</v>
      </c>
      <c r="BC625" s="18">
        <v>0</v>
      </c>
      <c r="BD625" s="18">
        <v>0</v>
      </c>
      <c r="BE625" s="18">
        <v>0</v>
      </c>
      <c r="BF625" s="18">
        <v>0</v>
      </c>
      <c r="BG625" s="18">
        <v>8.9961699999999993</v>
      </c>
      <c r="BH625" s="18">
        <v>1.2701100000000001</v>
      </c>
      <c r="BI625" s="18">
        <v>4.0335599999999996</v>
      </c>
      <c r="BJ625" s="18">
        <v>1.4918100000000001</v>
      </c>
      <c r="BK625" s="18">
        <v>0</v>
      </c>
      <c r="BL625" s="18">
        <v>0</v>
      </c>
      <c r="BM625" s="23">
        <f t="shared" si="108"/>
        <v>68.36064457579478</v>
      </c>
      <c r="BN625" s="23">
        <f t="shared" si="109"/>
        <v>973.55065908447455</v>
      </c>
      <c r="BO625" s="23">
        <f t="shared" si="110"/>
        <v>0.78940317507901525</v>
      </c>
      <c r="BP625" s="23">
        <f t="shared" si="111"/>
        <v>973.55065908447455</v>
      </c>
      <c r="BQ625" s="23"/>
      <c r="BR625" s="18">
        <v>2.4378899999999999</v>
      </c>
      <c r="BS625" s="18">
        <v>0.52616300000000005</v>
      </c>
      <c r="BT625" s="18">
        <v>2501.6799999999998</v>
      </c>
      <c r="BU625" s="18">
        <v>148.50700000000001</v>
      </c>
      <c r="BV625" s="18">
        <v>0</v>
      </c>
      <c r="BW625" s="18">
        <v>0</v>
      </c>
      <c r="BX625" s="18">
        <v>14.294</v>
      </c>
      <c r="BY625" s="18">
        <v>1.04179</v>
      </c>
      <c r="BZ625" s="18">
        <v>0</v>
      </c>
      <c r="CA625" s="23">
        <f t="shared" si="112"/>
        <v>0</v>
      </c>
      <c r="CB625" s="24">
        <f t="shared" si="113"/>
        <v>0</v>
      </c>
      <c r="CC625" s="25">
        <f t="shared" si="114"/>
        <v>-15.551948641569126</v>
      </c>
      <c r="CD625" s="25"/>
      <c r="CE625" s="18">
        <v>0</v>
      </c>
      <c r="CF625" s="18">
        <v>0</v>
      </c>
      <c r="CG625" s="18">
        <v>0</v>
      </c>
      <c r="CH625" s="18">
        <v>2106.12</v>
      </c>
      <c r="CI625" s="23">
        <v>4163.8999999999996</v>
      </c>
      <c r="CJ625" s="23" t="b">
        <f t="shared" si="115"/>
        <v>1</v>
      </c>
      <c r="CK625" s="23" t="b">
        <f t="shared" si="116"/>
        <v>1</v>
      </c>
      <c r="CL625" s="23">
        <f t="shared" si="117"/>
        <v>0</v>
      </c>
      <c r="CM625" s="23">
        <f t="shared" si="118"/>
        <v>0</v>
      </c>
      <c r="CN625" s="23">
        <f t="shared" si="119"/>
        <v>3135.0099999999998</v>
      </c>
      <c r="CO625" s="18">
        <v>245.755</v>
      </c>
      <c r="CP625" s="18">
        <v>10.126899999999999</v>
      </c>
      <c r="CQ625" s="18">
        <v>0.15309800000000001</v>
      </c>
      <c r="CR625" s="18">
        <v>0</v>
      </c>
      <c r="CS625" s="18">
        <v>0</v>
      </c>
      <c r="CT625" s="18">
        <v>0</v>
      </c>
      <c r="CU625" s="18">
        <v>0</v>
      </c>
      <c r="CV625" s="18">
        <v>1534.49609375</v>
      </c>
      <c r="CW625" s="18">
        <v>8.5509796142578125</v>
      </c>
      <c r="CX625" s="18">
        <v>45.625820159912109</v>
      </c>
      <c r="CY625" s="18">
        <v>77.719322204589844</v>
      </c>
      <c r="CZ625" s="18">
        <v>12.92988395690918</v>
      </c>
      <c r="DA625" s="18">
        <v>360.71282958984375</v>
      </c>
      <c r="DB625" s="18">
        <v>3098.596435546875</v>
      </c>
      <c r="DC625" s="18">
        <v>2.0047261714935303</v>
      </c>
      <c r="DD625" s="18">
        <v>33.822189331054688</v>
      </c>
      <c r="DE625" s="18">
        <v>21.779926300048828</v>
      </c>
      <c r="DF625" s="19">
        <v>54.675725517650591</v>
      </c>
      <c r="DG625" s="19"/>
      <c r="DH625" s="19">
        <v>31.36957</v>
      </c>
      <c r="DI625" s="19">
        <v>0</v>
      </c>
      <c r="DJ625" s="19">
        <v>0</v>
      </c>
      <c r="DK625" s="19">
        <v>0</v>
      </c>
      <c r="DL625" s="19">
        <v>0</v>
      </c>
      <c r="DM625" s="19">
        <v>4.8238500000000002</v>
      </c>
      <c r="DN625" s="19">
        <v>0</v>
      </c>
      <c r="DO625" s="19">
        <v>35.984679999999997</v>
      </c>
      <c r="DP625" s="19">
        <v>12.100679999999999</v>
      </c>
      <c r="DQ625" s="19">
        <v>0</v>
      </c>
      <c r="DR625" s="19">
        <v>12.189449999999999</v>
      </c>
      <c r="DS625" s="19">
        <v>14.294</v>
      </c>
      <c r="DT625" s="19">
        <v>79.392659999999992</v>
      </c>
      <c r="DU625" s="19">
        <v>207.97282485262025</v>
      </c>
      <c r="DV625" s="19">
        <v>3.097647848798744</v>
      </c>
      <c r="DW625" s="19">
        <v>7.8397792019275396</v>
      </c>
      <c r="DX625" s="19">
        <v>0.95922848101716651</v>
      </c>
      <c r="DY625" s="19">
        <v>0.98067789543446737</v>
      </c>
      <c r="DZ625" s="19">
        <v>0.96384075899962385</v>
      </c>
      <c r="EA625" s="19">
        <v>0.98539330907627098</v>
      </c>
      <c r="EB625" s="19">
        <v>45750.468148983411</v>
      </c>
      <c r="EC625" s="19">
        <v>5.8251305237432192</v>
      </c>
      <c r="ED625" s="19">
        <v>66287.953712725881</v>
      </c>
      <c r="EE625" s="19">
        <v>2.0192924883728627</v>
      </c>
      <c r="EF625" s="19">
        <v>1.4489021947680074</v>
      </c>
      <c r="EG625" s="19">
        <v>0.36163022251129151</v>
      </c>
      <c r="EH625" s="19">
        <v>554.92016382552015</v>
      </c>
      <c r="EI625" s="19">
        <v>11871.349786611434</v>
      </c>
      <c r="EJ625" s="19">
        <v>5.5838598730774285</v>
      </c>
      <c r="EK625" s="19">
        <v>5.5838598730774285</v>
      </c>
      <c r="EL625" s="19">
        <v>100.00132312693484</v>
      </c>
      <c r="EM625" s="19">
        <v>13.012876374072654</v>
      </c>
      <c r="EN625" s="19">
        <v>5.8251305237432192</v>
      </c>
      <c r="EO625" s="19">
        <v>683.96649666756809</v>
      </c>
      <c r="EP625" s="19">
        <v>1055.4501048015795</v>
      </c>
      <c r="EQ625" s="19">
        <v>278.7944077735209</v>
      </c>
      <c r="ER625" s="19">
        <v>429.77933189133984</v>
      </c>
      <c r="ES625" s="19">
        <v>19.128135886009556</v>
      </c>
      <c r="ET625" s="19">
        <v>1233.27431383466</v>
      </c>
      <c r="EU625" s="19">
        <v>2.512495720365981</v>
      </c>
      <c r="EV625" s="19">
        <v>7.2659882863106611E-3</v>
      </c>
      <c r="EW625" s="19">
        <v>500</v>
      </c>
      <c r="EX625" s="19">
        <v>10696.448390677026</v>
      </c>
      <c r="EY625" s="19">
        <v>56446.916539660437</v>
      </c>
      <c r="EZ625" s="19">
        <v>3.6042643575057515E-2</v>
      </c>
      <c r="FA625" s="19">
        <v>20</v>
      </c>
      <c r="FB625" s="19">
        <v>2.1816615649929121</v>
      </c>
      <c r="FC625" s="19">
        <v>7.1870446316660974</v>
      </c>
      <c r="FD625" s="19">
        <v>7.4999999999999997E-2</v>
      </c>
      <c r="FE625" s="19">
        <v>31.94389190673828</v>
      </c>
      <c r="FF625" s="19">
        <v>2.4326543318642709E-2</v>
      </c>
    </row>
    <row r="626" spans="1:162">
      <c r="A626" s="4">
        <v>40479.418749999997</v>
      </c>
      <c r="B626" s="18">
        <v>32</v>
      </c>
      <c r="C626" s="18" t="s">
        <v>81</v>
      </c>
      <c r="D626" s="18" t="s">
        <v>55</v>
      </c>
      <c r="E626" s="4">
        <v>40479.413194444445</v>
      </c>
      <c r="F626" s="4">
        <v>40479.434027777781</v>
      </c>
      <c r="G626" s="18" t="s">
        <v>28</v>
      </c>
      <c r="H626" s="18">
        <v>2</v>
      </c>
      <c r="I626" s="18">
        <v>2</v>
      </c>
      <c r="J626" s="18">
        <v>0</v>
      </c>
      <c r="K626" s="18">
        <v>5</v>
      </c>
      <c r="L626" s="18"/>
      <c r="M626" s="18">
        <v>548929</v>
      </c>
      <c r="N626" s="18">
        <v>548932</v>
      </c>
      <c r="O626" s="18">
        <v>0</v>
      </c>
      <c r="P626" s="18">
        <v>9.9575947133940055E-3</v>
      </c>
      <c r="Q626" s="18">
        <v>6.2915119376170999E-3</v>
      </c>
      <c r="R626" s="18">
        <v>1.3184379073595607</v>
      </c>
      <c r="S626" s="18">
        <v>0</v>
      </c>
      <c r="T626" s="18">
        <v>1.0107001149338808</v>
      </c>
      <c r="U626" s="18">
        <v>0.88189105130400458</v>
      </c>
      <c r="V626" s="18">
        <v>0</v>
      </c>
      <c r="W626" s="18">
        <v>0</v>
      </c>
      <c r="X626" s="18">
        <v>1.4570534286894214</v>
      </c>
      <c r="Y626" s="18">
        <v>1.9307250665179011E-2</v>
      </c>
      <c r="Z626" s="18">
        <v>39.562143060030806</v>
      </c>
      <c r="AA626" s="18">
        <v>3.9308760699184819E-2</v>
      </c>
      <c r="AB626" s="18">
        <v>0</v>
      </c>
      <c r="AC626" s="18">
        <v>50.568619649049069</v>
      </c>
      <c r="AD626" s="18">
        <v>0</v>
      </c>
      <c r="AE626" s="18">
        <v>4.5488153570343769E-2</v>
      </c>
      <c r="AF626" s="18">
        <v>4.8815634979494291</v>
      </c>
      <c r="AG626" s="18">
        <v>0</v>
      </c>
      <c r="AH626" s="18">
        <v>0</v>
      </c>
      <c r="AI626" s="18">
        <v>0.194672290859328</v>
      </c>
      <c r="AJ626" s="18">
        <v>5.888855173609606E-3</v>
      </c>
      <c r="AK626" s="18">
        <v>0</v>
      </c>
      <c r="AL626" s="18">
        <v>100</v>
      </c>
      <c r="AM626" s="18">
        <v>900</v>
      </c>
      <c r="AN626" s="18">
        <v>0</v>
      </c>
      <c r="AO626" s="18">
        <v>0</v>
      </c>
      <c r="AP626" s="18">
        <v>3776.6</v>
      </c>
      <c r="AQ626" s="18">
        <v>82.758399999999995</v>
      </c>
      <c r="AR626" s="18"/>
      <c r="AS626" s="18">
        <v>0</v>
      </c>
      <c r="AT626" s="18">
        <v>0</v>
      </c>
      <c r="AU626" s="18">
        <v>0</v>
      </c>
      <c r="AV626" s="18">
        <v>0</v>
      </c>
      <c r="AW626" s="18">
        <v>0</v>
      </c>
      <c r="AX626" s="18">
        <v>0</v>
      </c>
      <c r="AY626" s="18">
        <v>0</v>
      </c>
      <c r="AZ626" s="18">
        <v>0</v>
      </c>
      <c r="BA626" s="18">
        <v>23204.799999999999</v>
      </c>
      <c r="BB626" s="18">
        <v>931.673</v>
      </c>
      <c r="BC626" s="18">
        <v>0</v>
      </c>
      <c r="BD626" s="18">
        <v>0</v>
      </c>
      <c r="BE626" s="18">
        <v>0</v>
      </c>
      <c r="BF626" s="18">
        <v>0</v>
      </c>
      <c r="BG626" s="18">
        <v>7.7653100000000004</v>
      </c>
      <c r="BH626" s="18">
        <v>1.4699599999999999</v>
      </c>
      <c r="BI626" s="18">
        <v>5.9390400000000003</v>
      </c>
      <c r="BJ626" s="18">
        <v>1.56481</v>
      </c>
      <c r="BK626" s="18">
        <v>0</v>
      </c>
      <c r="BL626" s="18">
        <v>0</v>
      </c>
      <c r="BM626" s="23">
        <f t="shared" si="108"/>
        <v>68.36064457579478</v>
      </c>
      <c r="BN626" s="23">
        <f t="shared" si="109"/>
        <v>974.44370719480253</v>
      </c>
      <c r="BO626" s="23">
        <f t="shared" si="110"/>
        <v>0.77474251619424506</v>
      </c>
      <c r="BP626" s="23">
        <f t="shared" si="111"/>
        <v>974.44370719480264</v>
      </c>
      <c r="BQ626" s="23"/>
      <c r="BR626" s="18">
        <v>1.6474299999999999</v>
      </c>
      <c r="BS626" s="18">
        <v>0.59307799999999999</v>
      </c>
      <c r="BT626" s="18">
        <v>4550.92</v>
      </c>
      <c r="BU626" s="18">
        <v>149.952</v>
      </c>
      <c r="BV626" s="18">
        <v>0.94183499999999998</v>
      </c>
      <c r="BW626" s="18">
        <v>0.26277400000000001</v>
      </c>
      <c r="BX626" s="18">
        <v>27.001300000000001</v>
      </c>
      <c r="BY626" s="18">
        <v>1.2773000000000001</v>
      </c>
      <c r="BZ626" s="18">
        <v>0</v>
      </c>
      <c r="CA626" s="23">
        <f t="shared" si="112"/>
        <v>0</v>
      </c>
      <c r="CB626" s="24">
        <f t="shared" si="113"/>
        <v>0</v>
      </c>
      <c r="CC626" s="25">
        <f t="shared" si="114"/>
        <v>-15.551948641569126</v>
      </c>
      <c r="CD626" s="25"/>
      <c r="CE626" s="18">
        <v>0</v>
      </c>
      <c r="CF626" s="18">
        <v>0</v>
      </c>
      <c r="CG626" s="18">
        <v>0</v>
      </c>
      <c r="CH626" s="18">
        <v>3074.7</v>
      </c>
      <c r="CI626" s="23">
        <v>3776.6</v>
      </c>
      <c r="CJ626" s="23" t="b">
        <f t="shared" si="115"/>
        <v>1</v>
      </c>
      <c r="CK626" s="23" t="b">
        <f t="shared" si="116"/>
        <v>1</v>
      </c>
      <c r="CL626" s="23">
        <f t="shared" si="117"/>
        <v>0</v>
      </c>
      <c r="CM626" s="23">
        <f t="shared" si="118"/>
        <v>0</v>
      </c>
      <c r="CN626" s="23">
        <f t="shared" si="119"/>
        <v>3425.6499999999996</v>
      </c>
      <c r="CO626" s="18">
        <v>499.96</v>
      </c>
      <c r="CP626" s="18">
        <v>17.322800000000001</v>
      </c>
      <c r="CQ626" s="18">
        <v>0.37217800000000001</v>
      </c>
      <c r="CR626" s="18">
        <v>0</v>
      </c>
      <c r="CS626" s="18">
        <v>0</v>
      </c>
      <c r="CT626" s="18">
        <v>0</v>
      </c>
      <c r="CU626" s="18">
        <v>0</v>
      </c>
      <c r="CV626" s="18">
        <v>1564.968017578125</v>
      </c>
      <c r="CW626" s="18">
        <v>8.5972499847412109</v>
      </c>
      <c r="CX626" s="18">
        <v>46.178127288818359</v>
      </c>
      <c r="CY626" s="18">
        <v>78.210533142089844</v>
      </c>
      <c r="CZ626" s="18">
        <v>13.174559593200684</v>
      </c>
      <c r="DA626" s="18">
        <v>358.43557739257812</v>
      </c>
      <c r="DB626" s="18">
        <v>3100.882568359375</v>
      </c>
      <c r="DC626" s="18">
        <v>1.9851176738739014</v>
      </c>
      <c r="DD626" s="18">
        <v>28.740615844726563</v>
      </c>
      <c r="DE626" s="18">
        <v>23.772241592407227</v>
      </c>
      <c r="DF626" s="19">
        <v>54.675725517650591</v>
      </c>
      <c r="DG626" s="19"/>
      <c r="DH626" s="19">
        <v>42.353080000000006</v>
      </c>
      <c r="DI626" s="19">
        <v>0</v>
      </c>
      <c r="DJ626" s="19">
        <v>0</v>
      </c>
      <c r="DK626" s="19">
        <v>0</v>
      </c>
      <c r="DL626" s="19">
        <v>0</v>
      </c>
      <c r="DM626" s="19">
        <v>0</v>
      </c>
      <c r="DN626" s="19">
        <v>0</v>
      </c>
      <c r="DO626" s="19">
        <v>31.061240000000002</v>
      </c>
      <c r="DP626" s="19">
        <v>17.817120000000003</v>
      </c>
      <c r="DQ626" s="19">
        <v>0</v>
      </c>
      <c r="DR626" s="19">
        <v>8.2371499999999997</v>
      </c>
      <c r="DS626" s="19">
        <v>27.001300000000001</v>
      </c>
      <c r="DT626" s="19">
        <v>84.116810000000001</v>
      </c>
      <c r="DU626" s="19">
        <v>177.49440044334631</v>
      </c>
      <c r="DV626" s="19">
        <v>2.44493268986538</v>
      </c>
      <c r="DW626" s="19">
        <v>4.8558437435056687</v>
      </c>
      <c r="DX626" s="19">
        <v>0.96806198012183731</v>
      </c>
      <c r="DY626" s="19">
        <v>0.98096084123771399</v>
      </c>
      <c r="DZ626" s="19">
        <v>0.97351602248995595</v>
      </c>
      <c r="EA626" s="19">
        <v>0.98648755553848888</v>
      </c>
      <c r="EB626" s="19">
        <v>45792.435527615242</v>
      </c>
      <c r="EC626" s="19">
        <v>5.8304739763495119</v>
      </c>
      <c r="ED626" s="19">
        <v>66336.860716012161</v>
      </c>
      <c r="EE626" s="19">
        <v>1.9814351050816765</v>
      </c>
      <c r="EF626" s="19">
        <v>1.4486423347368704</v>
      </c>
      <c r="EG626" s="19">
        <v>0.3632695492744446</v>
      </c>
      <c r="EH626" s="19">
        <v>568.50522637452661</v>
      </c>
      <c r="EI626" s="19">
        <v>12161.973627490568</v>
      </c>
      <c r="EJ626" s="19">
        <v>5.454448656759646</v>
      </c>
      <c r="EK626" s="19">
        <v>5.4544486567596451</v>
      </c>
      <c r="EL626" s="19">
        <v>100.00132312693484</v>
      </c>
      <c r="EM626" s="19">
        <v>13.012876374072654</v>
      </c>
      <c r="EN626" s="19">
        <v>5.8304739763495119</v>
      </c>
      <c r="EO626" s="19">
        <v>683.96649666756809</v>
      </c>
      <c r="EP626" s="19">
        <v>1055.4501048015795</v>
      </c>
      <c r="EQ626" s="19">
        <v>281.91608861519165</v>
      </c>
      <c r="ER626" s="19">
        <v>434.60018240240419</v>
      </c>
      <c r="ES626" s="19">
        <v>19.128135886009556</v>
      </c>
      <c r="ET626" s="19">
        <v>1257.7645951090258</v>
      </c>
      <c r="EU626" s="19">
        <v>2.4653918391545946</v>
      </c>
      <c r="EV626" s="19">
        <v>1.8550884114786046E-3</v>
      </c>
      <c r="EW626" s="19">
        <v>500</v>
      </c>
      <c r="EX626" s="19">
        <v>10696.448390677026</v>
      </c>
      <c r="EY626" s="19">
        <v>56488.883918292267</v>
      </c>
      <c r="EZ626" s="19">
        <v>3.6555298571042324E-2</v>
      </c>
      <c r="FA626" s="19">
        <v>20</v>
      </c>
      <c r="FB626" s="19">
        <v>2.1816615649929121</v>
      </c>
      <c r="FC626" s="19">
        <v>7.1923880842723893</v>
      </c>
      <c r="FD626" s="19">
        <v>7.4999999999999997E-2</v>
      </c>
      <c r="FE626" s="19">
        <v>34.865954335530596</v>
      </c>
      <c r="FF626" s="19">
        <v>2.0741119023497821E-2</v>
      </c>
    </row>
    <row r="627" spans="1:162">
      <c r="A627" s="4">
        <v>40479.422222222223</v>
      </c>
      <c r="B627" s="18">
        <v>32</v>
      </c>
      <c r="C627" s="18" t="s">
        <v>81</v>
      </c>
      <c r="D627" s="18" t="s">
        <v>55</v>
      </c>
      <c r="E627" s="4">
        <v>40479.413194444445</v>
      </c>
      <c r="F627" s="4">
        <v>40479.434027777781</v>
      </c>
      <c r="G627" s="18" t="s">
        <v>28</v>
      </c>
      <c r="H627" s="18">
        <v>2</v>
      </c>
      <c r="I627" s="18">
        <v>2</v>
      </c>
      <c r="J627" s="18">
        <v>0</v>
      </c>
      <c r="K627" s="18">
        <v>5</v>
      </c>
      <c r="L627" s="18"/>
      <c r="M627" s="18">
        <v>548929</v>
      </c>
      <c r="N627" s="18">
        <v>548932</v>
      </c>
      <c r="O627" s="18">
        <v>0</v>
      </c>
      <c r="P627" s="18">
        <v>9.9575947133940055E-3</v>
      </c>
      <c r="Q627" s="18">
        <v>6.2915119376170999E-3</v>
      </c>
      <c r="R627" s="18">
        <v>1.3184379073595607</v>
      </c>
      <c r="S627" s="18">
        <v>0</v>
      </c>
      <c r="T627" s="18">
        <v>1.0107001149338808</v>
      </c>
      <c r="U627" s="18">
        <v>0.88189105130400458</v>
      </c>
      <c r="V627" s="18">
        <v>0</v>
      </c>
      <c r="W627" s="18">
        <v>0</v>
      </c>
      <c r="X627" s="18">
        <v>1.4570534286894214</v>
      </c>
      <c r="Y627" s="18">
        <v>1.9307250665179011E-2</v>
      </c>
      <c r="Z627" s="18">
        <v>39.562143060030806</v>
      </c>
      <c r="AA627" s="18">
        <v>3.9308760699184819E-2</v>
      </c>
      <c r="AB627" s="18">
        <v>0</v>
      </c>
      <c r="AC627" s="18">
        <v>50.568619649049069</v>
      </c>
      <c r="AD627" s="18">
        <v>0</v>
      </c>
      <c r="AE627" s="18">
        <v>4.5488153570343769E-2</v>
      </c>
      <c r="AF627" s="18">
        <v>4.8815634979494291</v>
      </c>
      <c r="AG627" s="18">
        <v>0</v>
      </c>
      <c r="AH627" s="18">
        <v>0</v>
      </c>
      <c r="AI627" s="18">
        <v>0.194672290859328</v>
      </c>
      <c r="AJ627" s="18">
        <v>5.888855173609606E-3</v>
      </c>
      <c r="AK627" s="18">
        <v>0</v>
      </c>
      <c r="AL627" s="18">
        <v>100</v>
      </c>
      <c r="AM627" s="18">
        <v>900</v>
      </c>
      <c r="AN627" s="18">
        <v>0</v>
      </c>
      <c r="AO627" s="18">
        <v>0</v>
      </c>
      <c r="AP627" s="18">
        <v>300.99799999999999</v>
      </c>
      <c r="AQ627" s="18">
        <v>63.604900000000001</v>
      </c>
      <c r="AR627" s="18"/>
      <c r="AS627" s="18">
        <v>0</v>
      </c>
      <c r="AT627" s="18">
        <v>0</v>
      </c>
      <c r="AU627" s="18">
        <v>2.3715899999999999</v>
      </c>
      <c r="AV627" s="18">
        <v>0.67273899999999998</v>
      </c>
      <c r="AW627" s="18">
        <v>1.64903</v>
      </c>
      <c r="AX627" s="18">
        <v>0.335341</v>
      </c>
      <c r="AY627" s="18">
        <v>0</v>
      </c>
      <c r="AZ627" s="18">
        <v>0</v>
      </c>
      <c r="BA627" s="18">
        <v>11054</v>
      </c>
      <c r="BB627" s="18">
        <v>1053.6300000000001</v>
      </c>
      <c r="BC627" s="18">
        <v>0</v>
      </c>
      <c r="BD627" s="18">
        <v>0</v>
      </c>
      <c r="BE627" s="18">
        <v>0</v>
      </c>
      <c r="BF627" s="18">
        <v>0</v>
      </c>
      <c r="BG627" s="18">
        <v>5.8988800000000001</v>
      </c>
      <c r="BH627" s="18">
        <v>1.30185</v>
      </c>
      <c r="BI627" s="18">
        <v>0</v>
      </c>
      <c r="BJ627" s="18">
        <v>0</v>
      </c>
      <c r="BK627" s="18">
        <v>0</v>
      </c>
      <c r="BL627" s="18">
        <v>0</v>
      </c>
      <c r="BM627" s="23">
        <f t="shared" si="108"/>
        <v>68.36064457579478</v>
      </c>
      <c r="BN627" s="23">
        <f t="shared" si="109"/>
        <v>961.69509789722065</v>
      </c>
      <c r="BO627" s="23">
        <f t="shared" si="110"/>
        <v>0.78245873539160671</v>
      </c>
      <c r="BP627" s="23">
        <f t="shared" si="111"/>
        <v>961.69509789722065</v>
      </c>
      <c r="BQ627" s="23"/>
      <c r="BR627" s="18">
        <v>2.9105099999999999</v>
      </c>
      <c r="BS627" s="18">
        <v>0.48798399999999997</v>
      </c>
      <c r="BT627" s="18">
        <v>0</v>
      </c>
      <c r="BU627" s="18">
        <v>0</v>
      </c>
      <c r="BV627" s="18">
        <v>0.76032699999999998</v>
      </c>
      <c r="BW627" s="18">
        <v>0.30568499999999998</v>
      </c>
      <c r="BX627" s="18">
        <v>2.0013100000000001</v>
      </c>
      <c r="BY627" s="18">
        <v>0.51215299999999997</v>
      </c>
      <c r="BZ627" s="18">
        <v>0</v>
      </c>
      <c r="CA627" s="23">
        <f t="shared" si="112"/>
        <v>0</v>
      </c>
      <c r="CB627" s="24">
        <f t="shared" si="113"/>
        <v>0</v>
      </c>
      <c r="CC627" s="25">
        <f t="shared" si="114"/>
        <v>-15.551948641569126</v>
      </c>
      <c r="CD627" s="25"/>
      <c r="CE627" s="18">
        <v>0</v>
      </c>
      <c r="CF627" s="18">
        <v>0</v>
      </c>
      <c r="CG627" s="18">
        <v>0</v>
      </c>
      <c r="CH627" s="18">
        <v>556.75099999999998</v>
      </c>
      <c r="CI627" s="23">
        <v>300.99799999999999</v>
      </c>
      <c r="CJ627" s="23" t="b">
        <f t="shared" si="115"/>
        <v>1</v>
      </c>
      <c r="CK627" s="23" t="b">
        <f t="shared" si="116"/>
        <v>1</v>
      </c>
      <c r="CL627" s="23">
        <f t="shared" si="117"/>
        <v>0</v>
      </c>
      <c r="CM627" s="23">
        <f t="shared" si="118"/>
        <v>0</v>
      </c>
      <c r="CN627" s="23">
        <f t="shared" si="119"/>
        <v>428.87450000000001</v>
      </c>
      <c r="CO627" s="18">
        <v>77.968100000000007</v>
      </c>
      <c r="CP627" s="18">
        <v>0</v>
      </c>
      <c r="CQ627" s="18">
        <v>0</v>
      </c>
      <c r="CR627" s="18">
        <v>0</v>
      </c>
      <c r="CS627" s="18">
        <v>0</v>
      </c>
      <c r="CT627" s="18">
        <v>8.1849799999999995</v>
      </c>
      <c r="CU627" s="18">
        <v>2.7406299999999999</v>
      </c>
      <c r="CV627" s="18">
        <v>1529.2625732421875</v>
      </c>
      <c r="CW627" s="18">
        <v>8.4848318099975586</v>
      </c>
      <c r="CX627" s="18">
        <v>44.992073059082031</v>
      </c>
      <c r="CY627" s="18">
        <v>78.752731323242187</v>
      </c>
      <c r="CZ627" s="18">
        <v>13.044638633728027</v>
      </c>
      <c r="DA627" s="18">
        <v>350.015380859375</v>
      </c>
      <c r="DB627" s="18">
        <v>3151.54150390625</v>
      </c>
      <c r="DC627" s="18">
        <v>2.009739875793457</v>
      </c>
      <c r="DD627" s="18">
        <v>30.18592643737793</v>
      </c>
      <c r="DE627" s="18">
        <v>23.756275177001953</v>
      </c>
      <c r="DF627" s="19">
        <v>54.675725517650591</v>
      </c>
      <c r="DG627" s="19"/>
      <c r="DH627" s="19">
        <v>14.83132</v>
      </c>
      <c r="DI627" s="19">
        <v>0</v>
      </c>
      <c r="DJ627" s="19">
        <v>0</v>
      </c>
      <c r="DK627" s="19">
        <v>9.4863599999999995</v>
      </c>
      <c r="DL627" s="19">
        <v>3.29806</v>
      </c>
      <c r="DM627" s="19">
        <v>0</v>
      </c>
      <c r="DN627" s="19">
        <v>0</v>
      </c>
      <c r="DO627" s="19">
        <v>23.59552</v>
      </c>
      <c r="DP627" s="19">
        <v>0</v>
      </c>
      <c r="DQ627" s="19">
        <v>0</v>
      </c>
      <c r="DR627" s="19">
        <v>14.55255</v>
      </c>
      <c r="DS627" s="19">
        <v>2.0013100000000001</v>
      </c>
      <c r="DT627" s="19">
        <v>52.933800000000005</v>
      </c>
      <c r="DU627" s="19" t="s">
        <v>255</v>
      </c>
      <c r="DV627" s="19" t="s">
        <v>255</v>
      </c>
      <c r="DW627" s="19" t="s">
        <v>255</v>
      </c>
      <c r="DX627" s="19">
        <v>0.91317841612584072</v>
      </c>
      <c r="DY627" s="19">
        <v>0.97405217152273005</v>
      </c>
      <c r="DZ627" s="19">
        <v>0.91317841612584072</v>
      </c>
      <c r="EA627" s="19">
        <v>0.97405217152273005</v>
      </c>
      <c r="EB627" s="19">
        <v>45193.334866370409</v>
      </c>
      <c r="EC627" s="19">
        <v>5.7541941110321213</v>
      </c>
      <c r="ED627" s="19">
        <v>67420.602095219729</v>
      </c>
      <c r="EE627" s="19">
        <v>2.0608243208520243</v>
      </c>
      <c r="EF627" s="19">
        <v>1.4918262238131321</v>
      </c>
      <c r="EG627" s="19">
        <v>0.36239907884597783</v>
      </c>
      <c r="EH627" s="19">
        <v>554.2033478565985</v>
      </c>
      <c r="EI627" s="19">
        <v>11856.015016577066</v>
      </c>
      <c r="EJ627" s="19">
        <v>5.6866157811838391</v>
      </c>
      <c r="EK627" s="19">
        <v>5.68661578118384</v>
      </c>
      <c r="EL627" s="19">
        <v>100.00132312693484</v>
      </c>
      <c r="EM627" s="19">
        <v>13.012876374072654</v>
      </c>
      <c r="EN627" s="19">
        <v>5.7541941110321213</v>
      </c>
      <c r="EO627" s="19">
        <v>683.96649666756809</v>
      </c>
      <c r="EP627" s="19">
        <v>1055.4501048015795</v>
      </c>
      <c r="EQ627" s="19">
        <v>275.43879842005686</v>
      </c>
      <c r="ER627" s="19">
        <v>424.60497301358333</v>
      </c>
      <c r="ES627" s="19">
        <v>19.128135886009556</v>
      </c>
      <c r="ET627" s="19">
        <v>1229.0681340734336</v>
      </c>
      <c r="EU627" s="19">
        <v>2.5641715186783562</v>
      </c>
      <c r="EV627" s="19">
        <v>2.5418436322958864E-2</v>
      </c>
      <c r="EW627" s="19">
        <v>500</v>
      </c>
      <c r="EX627" s="19">
        <v>10696.448390677026</v>
      </c>
      <c r="EY627" s="19">
        <v>55889.783257047435</v>
      </c>
      <c r="EZ627" s="19">
        <v>3.6308292052399528E-2</v>
      </c>
      <c r="FA627" s="19">
        <v>20</v>
      </c>
      <c r="FB627" s="19">
        <v>2.1816615649929121</v>
      </c>
      <c r="FC627" s="19">
        <v>7.1161082189549996</v>
      </c>
      <c r="FD627" s="19">
        <v>7.4999999999999997E-2</v>
      </c>
      <c r="FE627" s="19">
        <v>34.842536926269531</v>
      </c>
      <c r="FF627" s="19">
        <v>2.0193430631273202E-2</v>
      </c>
    </row>
    <row r="628" spans="1:162">
      <c r="A628" s="4">
        <v>40479.42291666667</v>
      </c>
      <c r="B628" s="18">
        <v>32</v>
      </c>
      <c r="C628" s="18" t="s">
        <v>81</v>
      </c>
      <c r="D628" s="18" t="s">
        <v>55</v>
      </c>
      <c r="E628" s="4">
        <v>40479.413194444445</v>
      </c>
      <c r="F628" s="4">
        <v>40479.434027777781</v>
      </c>
      <c r="G628" s="18" t="s">
        <v>28</v>
      </c>
      <c r="H628" s="18">
        <v>2</v>
      </c>
      <c r="I628" s="18">
        <v>2</v>
      </c>
      <c r="J628" s="18">
        <v>0</v>
      </c>
      <c r="K628" s="18">
        <v>5</v>
      </c>
      <c r="L628" s="18"/>
      <c r="M628" s="18">
        <v>548929</v>
      </c>
      <c r="N628" s="18">
        <v>548932</v>
      </c>
      <c r="O628" s="18">
        <v>0</v>
      </c>
      <c r="P628" s="18">
        <v>9.9575947133940055E-3</v>
      </c>
      <c r="Q628" s="18">
        <v>6.2915119376170999E-3</v>
      </c>
      <c r="R628" s="18">
        <v>1.3184379073595607</v>
      </c>
      <c r="S628" s="18">
        <v>0</v>
      </c>
      <c r="T628" s="18">
        <v>1.0107001149338808</v>
      </c>
      <c r="U628" s="18">
        <v>0.88189105130400458</v>
      </c>
      <c r="V628" s="18">
        <v>0</v>
      </c>
      <c r="W628" s="18">
        <v>0</v>
      </c>
      <c r="X628" s="18">
        <v>1.4570534286894214</v>
      </c>
      <c r="Y628" s="18">
        <v>1.9307250665179011E-2</v>
      </c>
      <c r="Z628" s="18">
        <v>39.562143060030806</v>
      </c>
      <c r="AA628" s="18">
        <v>3.9308760699184819E-2</v>
      </c>
      <c r="AB628" s="18">
        <v>0</v>
      </c>
      <c r="AC628" s="18">
        <v>50.568619649049069</v>
      </c>
      <c r="AD628" s="18">
        <v>0</v>
      </c>
      <c r="AE628" s="18">
        <v>4.5488153570343769E-2</v>
      </c>
      <c r="AF628" s="18">
        <v>4.8815634979494291</v>
      </c>
      <c r="AG628" s="18">
        <v>0</v>
      </c>
      <c r="AH628" s="18">
        <v>0</v>
      </c>
      <c r="AI628" s="18">
        <v>0.194672290859328</v>
      </c>
      <c r="AJ628" s="18">
        <v>5.888855173609606E-3</v>
      </c>
      <c r="AK628" s="18">
        <v>0</v>
      </c>
      <c r="AL628" s="18">
        <v>100</v>
      </c>
      <c r="AM628" s="18">
        <v>900</v>
      </c>
      <c r="AN628" s="18">
        <v>2.2750499999999998</v>
      </c>
      <c r="AO628" s="18">
        <v>1.0465100000000001</v>
      </c>
      <c r="AP628" s="18">
        <v>5671.39</v>
      </c>
      <c r="AQ628" s="18">
        <v>126.877</v>
      </c>
      <c r="AR628" s="18"/>
      <c r="AS628" s="18">
        <v>0</v>
      </c>
      <c r="AT628" s="18">
        <v>0</v>
      </c>
      <c r="AU628" s="18">
        <v>0</v>
      </c>
      <c r="AV628" s="18">
        <v>0</v>
      </c>
      <c r="AW628" s="18">
        <v>0.76310100000000003</v>
      </c>
      <c r="AX628" s="18">
        <v>0.33610000000000001</v>
      </c>
      <c r="AY628" s="18">
        <v>0</v>
      </c>
      <c r="AZ628" s="18">
        <v>0</v>
      </c>
      <c r="BA628" s="18">
        <v>43333</v>
      </c>
      <c r="BB628" s="18">
        <v>976.36800000000005</v>
      </c>
      <c r="BC628" s="18">
        <v>0</v>
      </c>
      <c r="BD628" s="18">
        <v>0</v>
      </c>
      <c r="BE628" s="18">
        <v>0</v>
      </c>
      <c r="BF628" s="18">
        <v>0</v>
      </c>
      <c r="BG628" s="18">
        <v>11.4666</v>
      </c>
      <c r="BH628" s="18">
        <v>1.69231</v>
      </c>
      <c r="BI628" s="18">
        <v>4.3254099999999998</v>
      </c>
      <c r="BJ628" s="18">
        <v>1.8698699999999999</v>
      </c>
      <c r="BK628" s="18">
        <v>0</v>
      </c>
      <c r="BL628" s="18">
        <v>0</v>
      </c>
      <c r="BM628" s="23">
        <f t="shared" si="108"/>
        <v>68.36064457579478</v>
      </c>
      <c r="BN628" s="23">
        <f t="shared" si="109"/>
        <v>959.30130240864855</v>
      </c>
      <c r="BO628" s="23">
        <f t="shared" si="110"/>
        <v>0.79072305251501618</v>
      </c>
      <c r="BP628" s="23">
        <f t="shared" si="111"/>
        <v>959.30130240864855</v>
      </c>
      <c r="BQ628" s="23"/>
      <c r="BR628" s="18">
        <v>2.8161</v>
      </c>
      <c r="BS628" s="18">
        <v>0.64410299999999998</v>
      </c>
      <c r="BT628" s="18">
        <v>5003.96</v>
      </c>
      <c r="BU628" s="18">
        <v>213.911</v>
      </c>
      <c r="BV628" s="18">
        <v>0</v>
      </c>
      <c r="BW628" s="18">
        <v>0</v>
      </c>
      <c r="BX628" s="18">
        <v>37.060899999999997</v>
      </c>
      <c r="BY628" s="18">
        <v>1.1909000000000001</v>
      </c>
      <c r="BZ628" s="18">
        <v>0</v>
      </c>
      <c r="CA628" s="23">
        <f t="shared" si="112"/>
        <v>0</v>
      </c>
      <c r="CB628" s="24">
        <f t="shared" si="113"/>
        <v>0</v>
      </c>
      <c r="CC628" s="25">
        <f t="shared" si="114"/>
        <v>-15.551948641569126</v>
      </c>
      <c r="CD628" s="25"/>
      <c r="CE628" s="18">
        <v>0</v>
      </c>
      <c r="CF628" s="18">
        <v>0</v>
      </c>
      <c r="CG628" s="18">
        <v>0</v>
      </c>
      <c r="CH628" s="18">
        <v>4969.6000000000004</v>
      </c>
      <c r="CI628" s="23">
        <v>5671.39</v>
      </c>
      <c r="CJ628" s="23" t="b">
        <f t="shared" si="115"/>
        <v>1</v>
      </c>
      <c r="CK628" s="23" t="b">
        <f t="shared" si="116"/>
        <v>1</v>
      </c>
      <c r="CL628" s="23">
        <f t="shared" si="117"/>
        <v>0</v>
      </c>
      <c r="CM628" s="23">
        <f t="shared" si="118"/>
        <v>0</v>
      </c>
      <c r="CN628" s="23">
        <f t="shared" si="119"/>
        <v>5320.4950000000008</v>
      </c>
      <c r="CO628" s="18">
        <v>445.88299999999998</v>
      </c>
      <c r="CP628" s="18">
        <v>16.992899999999999</v>
      </c>
      <c r="CQ628" s="18">
        <v>0.30280899999999999</v>
      </c>
      <c r="CR628" s="18">
        <v>0.90573800000000004</v>
      </c>
      <c r="CS628" s="18">
        <v>0.34975400000000001</v>
      </c>
      <c r="CT628" s="18">
        <v>0</v>
      </c>
      <c r="CU628" s="18">
        <v>0</v>
      </c>
      <c r="CV628" s="18">
        <v>1509.5125732421875</v>
      </c>
      <c r="CW628" s="18">
        <v>8.3848075866699219</v>
      </c>
      <c r="CX628" s="18">
        <v>44.382148742675781</v>
      </c>
      <c r="CY628" s="18">
        <v>78.840591430664063</v>
      </c>
      <c r="CZ628" s="18">
        <v>12.90830135345459</v>
      </c>
      <c r="DA628" s="18">
        <v>354.1334228515625</v>
      </c>
      <c r="DB628" s="18">
        <v>3125.04150390625</v>
      </c>
      <c r="DC628" s="18">
        <v>2.0158066749572754</v>
      </c>
      <c r="DD628" s="18">
        <v>32.089248657226562</v>
      </c>
      <c r="DE628" s="18">
        <v>22.366365432739258</v>
      </c>
      <c r="DF628" s="19">
        <v>54.675725517650591</v>
      </c>
      <c r="DG628" s="19"/>
      <c r="DH628" s="19">
        <v>58.707160999999992</v>
      </c>
      <c r="DI628" s="19">
        <v>6.8251499999999989</v>
      </c>
      <c r="DJ628" s="19">
        <v>0</v>
      </c>
      <c r="DK628" s="19">
        <v>0</v>
      </c>
      <c r="DL628" s="19">
        <v>1.5262020000000001</v>
      </c>
      <c r="DM628" s="19">
        <v>0</v>
      </c>
      <c r="DN628" s="19">
        <v>0</v>
      </c>
      <c r="DO628" s="19">
        <v>45.866399999999999</v>
      </c>
      <c r="DP628" s="19">
        <v>12.976229999999999</v>
      </c>
      <c r="DQ628" s="19">
        <v>0</v>
      </c>
      <c r="DR628" s="19">
        <v>14.080500000000001</v>
      </c>
      <c r="DS628" s="19">
        <v>37.060899999999997</v>
      </c>
      <c r="DT628" s="19">
        <v>118.33538199999998</v>
      </c>
      <c r="DU628" s="19">
        <v>292.4515532957883</v>
      </c>
      <c r="DV628" s="19">
        <v>3.4548053010374917</v>
      </c>
      <c r="DW628" s="19">
        <v>6.9638132396471457</v>
      </c>
      <c r="DX628" s="19">
        <v>0.97349065951089486</v>
      </c>
      <c r="DY628" s="19">
        <v>0.98499592490342458</v>
      </c>
      <c r="DZ628" s="19">
        <v>0.97681938404164237</v>
      </c>
      <c r="EA628" s="19">
        <v>0.98836399019083032</v>
      </c>
      <c r="EB628" s="19">
        <v>45080.842246460837</v>
      </c>
      <c r="EC628" s="19">
        <v>5.7398711058161478</v>
      </c>
      <c r="ED628" s="19">
        <v>66853.69033051384</v>
      </c>
      <c r="EE628" s="19">
        <v>2.0702321791160503</v>
      </c>
      <c r="EF628" s="19">
        <v>1.4829734095254692</v>
      </c>
      <c r="EG628" s="19">
        <v>0.3614856190681458</v>
      </c>
      <c r="EH628" s="19">
        <v>545.66708702960193</v>
      </c>
      <c r="EI628" s="19">
        <v>11673.399669806411</v>
      </c>
      <c r="EJ628" s="19">
        <v>5.7270111725406654</v>
      </c>
      <c r="EK628" s="19">
        <v>5.7270111725406663</v>
      </c>
      <c r="EL628" s="19">
        <v>100.00132312693484</v>
      </c>
      <c r="EM628" s="19">
        <v>13.012876374072654</v>
      </c>
      <c r="EN628" s="19">
        <v>5.7398711058161478</v>
      </c>
      <c r="EO628" s="19">
        <v>683.96649666756809</v>
      </c>
      <c r="EP628" s="19">
        <v>1055.4501048015795</v>
      </c>
      <c r="EQ628" s="19">
        <v>274.696684777955</v>
      </c>
      <c r="ER628" s="19">
        <v>423.45532481604698</v>
      </c>
      <c r="ES628" s="19">
        <v>19.128135886009556</v>
      </c>
      <c r="ET628" s="19">
        <v>1213.1950616052527</v>
      </c>
      <c r="EU628" s="19">
        <v>2.575877204586801</v>
      </c>
      <c r="EV628" s="19">
        <v>2.6999366970509923E-2</v>
      </c>
      <c r="EW628" s="19">
        <v>500</v>
      </c>
      <c r="EX628" s="19">
        <v>10696.448390677026</v>
      </c>
      <c r="EY628" s="19">
        <v>55777.290637137863</v>
      </c>
      <c r="EZ628" s="19">
        <v>3.6027432496052537E-2</v>
      </c>
      <c r="FA628" s="19">
        <v>20</v>
      </c>
      <c r="FB628" s="19">
        <v>2.1816615649929121</v>
      </c>
      <c r="FC628" s="19">
        <v>7.101785213739026</v>
      </c>
      <c r="FD628" s="19">
        <v>7.4999999999999997E-2</v>
      </c>
      <c r="FE628" s="19">
        <v>32.804002634684245</v>
      </c>
      <c r="FF628" s="19">
        <v>2.2514040358106415E-2</v>
      </c>
    </row>
    <row r="629" spans="1:162">
      <c r="A629" s="4">
        <v>40479.429166666669</v>
      </c>
      <c r="B629" s="18">
        <v>32</v>
      </c>
      <c r="C629" s="18" t="s">
        <v>81</v>
      </c>
      <c r="D629" s="18" t="s">
        <v>55</v>
      </c>
      <c r="E629" s="4">
        <v>40479.413194444445</v>
      </c>
      <c r="F629" s="4">
        <v>40479.434027777781</v>
      </c>
      <c r="G629" s="18" t="s">
        <v>28</v>
      </c>
      <c r="H629" s="18">
        <v>2</v>
      </c>
      <c r="I629" s="18">
        <v>2</v>
      </c>
      <c r="J629" s="18">
        <v>0</v>
      </c>
      <c r="K629" s="18">
        <v>5</v>
      </c>
      <c r="L629" s="18"/>
      <c r="M629" s="18">
        <v>548929</v>
      </c>
      <c r="N629" s="18">
        <v>548932</v>
      </c>
      <c r="O629" s="18">
        <v>0</v>
      </c>
      <c r="P629" s="18">
        <v>9.9575947133940055E-3</v>
      </c>
      <c r="Q629" s="18">
        <v>6.2915119376170999E-3</v>
      </c>
      <c r="R629" s="18">
        <v>1.3184379073595607</v>
      </c>
      <c r="S629" s="18">
        <v>0</v>
      </c>
      <c r="T629" s="18">
        <v>1.0107001149338808</v>
      </c>
      <c r="U629" s="18">
        <v>0.88189105130400458</v>
      </c>
      <c r="V629" s="18">
        <v>0</v>
      </c>
      <c r="W629" s="18">
        <v>0</v>
      </c>
      <c r="X629" s="18">
        <v>1.4570534286894214</v>
      </c>
      <c r="Y629" s="18">
        <v>1.9307250665179011E-2</v>
      </c>
      <c r="Z629" s="18">
        <v>39.562143060030806</v>
      </c>
      <c r="AA629" s="18">
        <v>3.9308760699184819E-2</v>
      </c>
      <c r="AB629" s="18">
        <v>0</v>
      </c>
      <c r="AC629" s="18">
        <v>50.568619649049069</v>
      </c>
      <c r="AD629" s="18">
        <v>0</v>
      </c>
      <c r="AE629" s="18">
        <v>4.5488153570343769E-2</v>
      </c>
      <c r="AF629" s="18">
        <v>4.8815634979494291</v>
      </c>
      <c r="AG629" s="18">
        <v>0</v>
      </c>
      <c r="AH629" s="18">
        <v>0</v>
      </c>
      <c r="AI629" s="18">
        <v>0.194672290859328</v>
      </c>
      <c r="AJ629" s="18">
        <v>5.888855173609606E-3</v>
      </c>
      <c r="AK629" s="18">
        <v>0</v>
      </c>
      <c r="AL629" s="18">
        <v>100</v>
      </c>
      <c r="AM629" s="18">
        <v>900</v>
      </c>
      <c r="AN629" s="18">
        <v>0</v>
      </c>
      <c r="AO629" s="18">
        <v>0</v>
      </c>
      <c r="AP629" s="18">
        <v>5986.56</v>
      </c>
      <c r="AQ629" s="18">
        <v>87.662800000000004</v>
      </c>
      <c r="AR629" s="18"/>
      <c r="AS629" s="18">
        <v>0</v>
      </c>
      <c r="AT629" s="18">
        <v>0</v>
      </c>
      <c r="AU629" s="18">
        <v>0</v>
      </c>
      <c r="AV629" s="18">
        <v>0</v>
      </c>
      <c r="AW629" s="18">
        <v>1.2434499999999999</v>
      </c>
      <c r="AX629" s="18">
        <v>0.24648600000000001</v>
      </c>
      <c r="AY629" s="18">
        <v>0</v>
      </c>
      <c r="AZ629" s="18">
        <v>0</v>
      </c>
      <c r="BA629" s="18">
        <v>36964.300000000003</v>
      </c>
      <c r="BB629" s="18">
        <v>866.69299999999998</v>
      </c>
      <c r="BC629" s="18">
        <v>0</v>
      </c>
      <c r="BD629" s="18">
        <v>0</v>
      </c>
      <c r="BE629" s="18">
        <v>0</v>
      </c>
      <c r="BF629" s="18">
        <v>0</v>
      </c>
      <c r="BG629" s="18">
        <v>5.22187</v>
      </c>
      <c r="BH629" s="18">
        <v>1.4396</v>
      </c>
      <c r="BI629" s="18">
        <v>3.5563500000000001</v>
      </c>
      <c r="BJ629" s="18">
        <v>1.7495799999999999</v>
      </c>
      <c r="BK629" s="18">
        <v>0</v>
      </c>
      <c r="BL629" s="18">
        <v>0</v>
      </c>
      <c r="BM629" s="23">
        <f t="shared" si="108"/>
        <v>68.36064457579478</v>
      </c>
      <c r="BN629" s="23">
        <f t="shared" si="109"/>
        <v>963.61608821755306</v>
      </c>
      <c r="BO629" s="23">
        <f t="shared" si="110"/>
        <v>0.77146733952489865</v>
      </c>
      <c r="BP629" s="23">
        <f t="shared" si="111"/>
        <v>963.61608821755317</v>
      </c>
      <c r="BQ629" s="23"/>
      <c r="BR629" s="18">
        <v>2.2774399999999999</v>
      </c>
      <c r="BS629" s="18">
        <v>0.57930499999999996</v>
      </c>
      <c r="BT629" s="18">
        <v>5341.92</v>
      </c>
      <c r="BU629" s="18">
        <v>147.89400000000001</v>
      </c>
      <c r="BV629" s="18">
        <v>0</v>
      </c>
      <c r="BW629" s="18">
        <v>0</v>
      </c>
      <c r="BX629" s="18">
        <v>26.3811</v>
      </c>
      <c r="BY629" s="18">
        <v>1.0340800000000001</v>
      </c>
      <c r="BZ629" s="18">
        <v>0</v>
      </c>
      <c r="CA629" s="23">
        <f t="shared" si="112"/>
        <v>0</v>
      </c>
      <c r="CB629" s="24">
        <f t="shared" si="113"/>
        <v>0</v>
      </c>
      <c r="CC629" s="25">
        <f t="shared" si="114"/>
        <v>-15.551948641569126</v>
      </c>
      <c r="CD629" s="25"/>
      <c r="CE629" s="18">
        <v>0</v>
      </c>
      <c r="CF629" s="18">
        <v>0</v>
      </c>
      <c r="CG629" s="18">
        <v>0</v>
      </c>
      <c r="CH629" s="18">
        <v>6548.88</v>
      </c>
      <c r="CI629" s="23">
        <v>5986.56</v>
      </c>
      <c r="CJ629" s="23" t="b">
        <f t="shared" si="115"/>
        <v>1</v>
      </c>
      <c r="CK629" s="23" t="b">
        <f t="shared" si="116"/>
        <v>1</v>
      </c>
      <c r="CL629" s="23">
        <f t="shared" si="117"/>
        <v>0</v>
      </c>
      <c r="CM629" s="23">
        <f t="shared" si="118"/>
        <v>0</v>
      </c>
      <c r="CN629" s="23">
        <f t="shared" si="119"/>
        <v>6267.72</v>
      </c>
      <c r="CO629" s="18">
        <v>376.245</v>
      </c>
      <c r="CP629" s="18">
        <v>12.833600000000001</v>
      </c>
      <c r="CQ629" s="18">
        <v>0.27922799999999998</v>
      </c>
      <c r="CR629" s="18">
        <v>0.773424</v>
      </c>
      <c r="CS629" s="18">
        <v>0.32224399999999997</v>
      </c>
      <c r="CT629" s="18">
        <v>0</v>
      </c>
      <c r="CU629" s="18">
        <v>0</v>
      </c>
      <c r="CV629" s="18">
        <v>1554.1488037109375</v>
      </c>
      <c r="CW629" s="18">
        <v>8.4321527481079102</v>
      </c>
      <c r="CX629" s="18">
        <v>44.625503540039063</v>
      </c>
      <c r="CY629" s="18">
        <v>79.957618713378906</v>
      </c>
      <c r="CZ629" s="18">
        <v>13.230490684509277</v>
      </c>
      <c r="DA629" s="18">
        <v>359.62924194335937</v>
      </c>
      <c r="DB629" s="18">
        <v>3055.843017578125</v>
      </c>
      <c r="DC629" s="18">
        <v>1.9891078472137451</v>
      </c>
      <c r="DD629" s="18">
        <v>17.204280853271484</v>
      </c>
      <c r="DE629" s="18">
        <v>24.764415740966797</v>
      </c>
      <c r="DF629" s="19">
        <v>54.675725517650591</v>
      </c>
      <c r="DG629" s="19"/>
      <c r="DH629" s="19">
        <v>38.680210000000002</v>
      </c>
      <c r="DI629" s="19">
        <v>0</v>
      </c>
      <c r="DJ629" s="19">
        <v>0</v>
      </c>
      <c r="DK629" s="19">
        <v>0</v>
      </c>
      <c r="DL629" s="19">
        <v>2.4868999999999999</v>
      </c>
      <c r="DM629" s="19">
        <v>0</v>
      </c>
      <c r="DN629" s="19">
        <v>0</v>
      </c>
      <c r="DO629" s="19">
        <v>20.88748</v>
      </c>
      <c r="DP629" s="19">
        <v>10.66905</v>
      </c>
      <c r="DQ629" s="19">
        <v>0</v>
      </c>
      <c r="DR629" s="19">
        <v>11.3872</v>
      </c>
      <c r="DS629" s="19">
        <v>26.3811</v>
      </c>
      <c r="DT629" s="19">
        <v>71.811729999999997</v>
      </c>
      <c r="DU629" s="19">
        <v>510.29173419773093</v>
      </c>
      <c r="DV629" s="19">
        <v>3.0139797095125296</v>
      </c>
      <c r="DW629" s="19">
        <v>5.5956029485101606</v>
      </c>
      <c r="DX629" s="19">
        <v>0.98723976682244763</v>
      </c>
      <c r="DY629" s="19">
        <v>0.9921953429624224</v>
      </c>
      <c r="DZ629" s="19">
        <v>0.9891744243931303</v>
      </c>
      <c r="EA629" s="19">
        <v>0.99413971179395422</v>
      </c>
      <c r="EB629" s="19">
        <v>45283.608757764538</v>
      </c>
      <c r="EC629" s="19">
        <v>5.7656881398701341</v>
      </c>
      <c r="ED629" s="19">
        <v>65373.334255070324</v>
      </c>
      <c r="EE629" s="19">
        <v>1.9662486695492085</v>
      </c>
      <c r="EF629" s="19">
        <v>1.4436423255216184</v>
      </c>
      <c r="EG629" s="19">
        <v>0.3636442875862122</v>
      </c>
      <c r="EH629" s="19">
        <v>565.15733452842778</v>
      </c>
      <c r="EI629" s="19">
        <v>12090.352522791838</v>
      </c>
      <c r="EJ629" s="19">
        <v>5.4070660166304787</v>
      </c>
      <c r="EK629" s="19">
        <v>5.4070660166304787</v>
      </c>
      <c r="EL629" s="19">
        <v>100.00132312693484</v>
      </c>
      <c r="EM629" s="19">
        <v>13.012876374072654</v>
      </c>
      <c r="EN629" s="19">
        <v>5.7656881398701341</v>
      </c>
      <c r="EO629" s="19">
        <v>683.96649666756809</v>
      </c>
      <c r="EP629" s="19">
        <v>1055.4501048015795</v>
      </c>
      <c r="EQ629" s="19">
        <v>283.19638175620128</v>
      </c>
      <c r="ER629" s="19">
        <v>436.57085289620363</v>
      </c>
      <c r="ES629" s="19">
        <v>19.128135886009556</v>
      </c>
      <c r="ET629" s="19">
        <v>1249.0691943109186</v>
      </c>
      <c r="EU629" s="19">
        <v>2.4464961841156927</v>
      </c>
      <c r="EV629" s="19">
        <v>1.1492176101238922E-2</v>
      </c>
      <c r="EW629" s="19">
        <v>500</v>
      </c>
      <c r="EX629" s="19">
        <v>10696.448390677026</v>
      </c>
      <c r="EY629" s="19">
        <v>55980.057148441563</v>
      </c>
      <c r="EZ629" s="19">
        <v>3.6694296296696856E-2</v>
      </c>
      <c r="FA629" s="19">
        <v>20</v>
      </c>
      <c r="FB629" s="19">
        <v>2.1816615649929121</v>
      </c>
      <c r="FC629" s="19">
        <v>7.1276022477930123</v>
      </c>
      <c r="FD629" s="19">
        <v>7.4999999999999997E-2</v>
      </c>
      <c r="FE629" s="19">
        <v>36.321143086751299</v>
      </c>
      <c r="FF629" s="19">
        <v>1.8841054084365656E-2</v>
      </c>
    </row>
    <row r="630" spans="1:162">
      <c r="A630" s="4">
        <v>40479.430555555555</v>
      </c>
      <c r="B630" s="18">
        <v>32</v>
      </c>
      <c r="C630" s="18" t="s">
        <v>81</v>
      </c>
      <c r="D630" s="18" t="s">
        <v>55</v>
      </c>
      <c r="E630" s="4">
        <v>40479.413194444445</v>
      </c>
      <c r="F630" s="4">
        <v>40479.434027777781</v>
      </c>
      <c r="G630" s="18" t="s">
        <v>28</v>
      </c>
      <c r="H630" s="18">
        <v>2</v>
      </c>
      <c r="I630" s="18">
        <v>2</v>
      </c>
      <c r="J630" s="18">
        <v>0</v>
      </c>
      <c r="K630" s="18">
        <v>5</v>
      </c>
      <c r="L630" s="18"/>
      <c r="M630" s="18">
        <v>548929</v>
      </c>
      <c r="N630" s="18">
        <v>548932</v>
      </c>
      <c r="O630" s="18">
        <v>0</v>
      </c>
      <c r="P630" s="18">
        <v>9.9575947133940055E-3</v>
      </c>
      <c r="Q630" s="18">
        <v>6.2915119376170999E-3</v>
      </c>
      <c r="R630" s="18">
        <v>1.3184379073595607</v>
      </c>
      <c r="S630" s="18">
        <v>0</v>
      </c>
      <c r="T630" s="18">
        <v>1.0107001149338808</v>
      </c>
      <c r="U630" s="18">
        <v>0.88189105130400458</v>
      </c>
      <c r="V630" s="18">
        <v>0</v>
      </c>
      <c r="W630" s="18">
        <v>0</v>
      </c>
      <c r="X630" s="18">
        <v>1.4570534286894214</v>
      </c>
      <c r="Y630" s="18">
        <v>1.9307250665179011E-2</v>
      </c>
      <c r="Z630" s="18">
        <v>39.562143060030806</v>
      </c>
      <c r="AA630" s="18">
        <v>3.9308760699184819E-2</v>
      </c>
      <c r="AB630" s="18">
        <v>0</v>
      </c>
      <c r="AC630" s="18">
        <v>50.568619649049069</v>
      </c>
      <c r="AD630" s="18">
        <v>0</v>
      </c>
      <c r="AE630" s="18">
        <v>4.5488153570343769E-2</v>
      </c>
      <c r="AF630" s="18">
        <v>4.8815634979494291</v>
      </c>
      <c r="AG630" s="18">
        <v>0</v>
      </c>
      <c r="AH630" s="18">
        <v>0</v>
      </c>
      <c r="AI630" s="18">
        <v>0.194672290859328</v>
      </c>
      <c r="AJ630" s="18">
        <v>5.888855173609606E-3</v>
      </c>
      <c r="AK630" s="18">
        <v>0</v>
      </c>
      <c r="AL630" s="18">
        <v>100</v>
      </c>
      <c r="AM630" s="18">
        <v>900</v>
      </c>
      <c r="AN630" s="18">
        <v>0</v>
      </c>
      <c r="AO630" s="18">
        <v>0</v>
      </c>
      <c r="AP630" s="18">
        <v>3561.56</v>
      </c>
      <c r="AQ630" s="18">
        <v>101.238</v>
      </c>
      <c r="AR630" s="18"/>
      <c r="AS630" s="18">
        <v>0</v>
      </c>
      <c r="AT630" s="18">
        <v>0</v>
      </c>
      <c r="AU630" s="18">
        <v>0</v>
      </c>
      <c r="AV630" s="18">
        <v>0</v>
      </c>
      <c r="AW630" s="18">
        <v>2.4613200000000002</v>
      </c>
      <c r="AX630" s="18">
        <v>0.28599400000000003</v>
      </c>
      <c r="AY630" s="18">
        <v>2.7922600000000002</v>
      </c>
      <c r="AZ630" s="18">
        <v>0.94699199999999994</v>
      </c>
      <c r="BA630" s="18">
        <v>12893.4</v>
      </c>
      <c r="BB630" s="18">
        <v>926.32500000000005</v>
      </c>
      <c r="BC630" s="18">
        <v>0</v>
      </c>
      <c r="BD630" s="18">
        <v>0</v>
      </c>
      <c r="BE630" s="18">
        <v>0</v>
      </c>
      <c r="BF630" s="18">
        <v>0</v>
      </c>
      <c r="BG630" s="18">
        <v>0</v>
      </c>
      <c r="BH630" s="18">
        <v>0</v>
      </c>
      <c r="BI630" s="18">
        <v>3.79149</v>
      </c>
      <c r="BJ630" s="18">
        <v>1.2809900000000001</v>
      </c>
      <c r="BK630" s="18">
        <v>0</v>
      </c>
      <c r="BL630" s="18">
        <v>0</v>
      </c>
      <c r="BM630" s="23">
        <f t="shared" si="108"/>
        <v>68.36064457579478</v>
      </c>
      <c r="BN630" s="23">
        <f t="shared" si="109"/>
        <v>970.38473766223831</v>
      </c>
      <c r="BO630" s="23">
        <f t="shared" si="110"/>
        <v>0.76374722037732268</v>
      </c>
      <c r="BP630" s="23">
        <f t="shared" si="111"/>
        <v>970.38473766223842</v>
      </c>
      <c r="BQ630" s="23"/>
      <c r="BR630" s="18">
        <v>1.5143</v>
      </c>
      <c r="BS630" s="18">
        <v>0.50716300000000003</v>
      </c>
      <c r="BT630" s="18">
        <v>4366.1499999999996</v>
      </c>
      <c r="BU630" s="18">
        <v>151.09</v>
      </c>
      <c r="BV630" s="18">
        <v>0</v>
      </c>
      <c r="BW630" s="18">
        <v>0</v>
      </c>
      <c r="BX630" s="18">
        <v>14.4648</v>
      </c>
      <c r="BY630" s="18">
        <v>0.89644999999999997</v>
      </c>
      <c r="BZ630" s="18">
        <v>0</v>
      </c>
      <c r="CA630" s="23">
        <f t="shared" si="112"/>
        <v>0</v>
      </c>
      <c r="CB630" s="24">
        <f t="shared" si="113"/>
        <v>0</v>
      </c>
      <c r="CC630" s="25">
        <f t="shared" si="114"/>
        <v>-15.551948641569126</v>
      </c>
      <c r="CD630" s="25"/>
      <c r="CE630" s="18">
        <v>0</v>
      </c>
      <c r="CF630" s="18">
        <v>0</v>
      </c>
      <c r="CG630" s="18">
        <v>0</v>
      </c>
      <c r="CH630" s="18">
        <v>2522.69</v>
      </c>
      <c r="CI630" s="23">
        <v>3561.56</v>
      </c>
      <c r="CJ630" s="23" t="b">
        <f t="shared" si="115"/>
        <v>1</v>
      </c>
      <c r="CK630" s="23" t="b">
        <f t="shared" si="116"/>
        <v>1</v>
      </c>
      <c r="CL630" s="23">
        <f t="shared" si="117"/>
        <v>0</v>
      </c>
      <c r="CM630" s="23">
        <f t="shared" si="118"/>
        <v>0</v>
      </c>
      <c r="CN630" s="23">
        <f t="shared" si="119"/>
        <v>3042.125</v>
      </c>
      <c r="CO630" s="18">
        <v>369.65300000000002</v>
      </c>
      <c r="CP630" s="18">
        <v>10.5022</v>
      </c>
      <c r="CQ630" s="18">
        <v>0.30845499999999998</v>
      </c>
      <c r="CR630" s="18">
        <v>0</v>
      </c>
      <c r="CS630" s="18">
        <v>0</v>
      </c>
      <c r="CT630" s="18">
        <v>0</v>
      </c>
      <c r="CU630" s="18">
        <v>0</v>
      </c>
      <c r="CV630" s="18">
        <v>1580.885498046875</v>
      </c>
      <c r="CW630" s="18">
        <v>8.6280040740966797</v>
      </c>
      <c r="CX630" s="18">
        <v>45.97625732421875</v>
      </c>
      <c r="CY630" s="18">
        <v>80.123367309570313</v>
      </c>
      <c r="CZ630" s="18">
        <v>13.364227294921875</v>
      </c>
      <c r="DA630" s="18">
        <v>360.34756469726562</v>
      </c>
      <c r="DB630" s="18">
        <v>3069.584228515625</v>
      </c>
      <c r="DC630" s="18">
        <v>1.9721190929412842</v>
      </c>
      <c r="DD630" s="18">
        <v>21.649375915527344</v>
      </c>
      <c r="DE630" s="18">
        <v>24.617813110351563</v>
      </c>
      <c r="DF630" s="19">
        <v>54.675725517650591</v>
      </c>
      <c r="DG630" s="19"/>
      <c r="DH630" s="19">
        <v>25.024170000000002</v>
      </c>
      <c r="DI630" s="19">
        <v>0</v>
      </c>
      <c r="DJ630" s="19">
        <v>0</v>
      </c>
      <c r="DK630" s="19">
        <v>0</v>
      </c>
      <c r="DL630" s="19">
        <v>4.9226400000000003</v>
      </c>
      <c r="DM630" s="19">
        <v>8.3767800000000001</v>
      </c>
      <c r="DN630" s="19">
        <v>0</v>
      </c>
      <c r="DO630" s="19">
        <v>0</v>
      </c>
      <c r="DP630" s="19">
        <v>11.374470000000001</v>
      </c>
      <c r="DQ630" s="19">
        <v>0</v>
      </c>
      <c r="DR630" s="19">
        <v>7.5715000000000003</v>
      </c>
      <c r="DS630" s="19">
        <v>14.4648</v>
      </c>
      <c r="DT630" s="19">
        <v>46.710189999999997</v>
      </c>
      <c r="DU630" s="19">
        <v>240.20586162899201</v>
      </c>
      <c r="DV630" s="19">
        <v>2.3827550418007655</v>
      </c>
      <c r="DW630" s="19">
        <v>4.4476576336386655</v>
      </c>
      <c r="DX630" s="19">
        <v>0.97782381603979995</v>
      </c>
      <c r="DY630" s="19">
        <v>0.98611283610854228</v>
      </c>
      <c r="DZ630" s="19">
        <v>0.98189459020579462</v>
      </c>
      <c r="EA630" s="19">
        <v>0.9902181182586991</v>
      </c>
      <c r="EB630" s="19">
        <v>45601.690696224643</v>
      </c>
      <c r="EC630" s="19">
        <v>5.8061875901214766</v>
      </c>
      <c r="ED630" s="19">
        <v>65667.298562307071</v>
      </c>
      <c r="EE630" s="19">
        <v>1.9416866258233008</v>
      </c>
      <c r="EF630" s="19">
        <v>1.4400189457831583</v>
      </c>
      <c r="EG630" s="19">
        <v>0.3645403228759766</v>
      </c>
      <c r="EH630" s="19">
        <v>576.29650988795686</v>
      </c>
      <c r="EI630" s="19">
        <v>12328.651751487645</v>
      </c>
      <c r="EJ630" s="19">
        <v>5.3263973941338136</v>
      </c>
      <c r="EK630" s="19">
        <v>5.3263973941338136</v>
      </c>
      <c r="EL630" s="19">
        <v>100.00132312693484</v>
      </c>
      <c r="EM630" s="19">
        <v>13.012876374072654</v>
      </c>
      <c r="EN630" s="19">
        <v>5.8061875901214766</v>
      </c>
      <c r="EO630" s="19">
        <v>683.96649666756809</v>
      </c>
      <c r="EP630" s="19">
        <v>1055.4501048015795</v>
      </c>
      <c r="EQ630" s="19">
        <v>285.27617175898172</v>
      </c>
      <c r="ER630" s="19">
        <v>439.78446976646796</v>
      </c>
      <c r="ES630" s="19">
        <v>19.128135886009556</v>
      </c>
      <c r="ET630" s="19">
        <v>1270.5574721212447</v>
      </c>
      <c r="EU630" s="19">
        <v>2.4159349701755999</v>
      </c>
      <c r="EV630" s="19">
        <v>1.5431353627125746E-2</v>
      </c>
      <c r="EW630" s="19">
        <v>500</v>
      </c>
      <c r="EX630" s="19">
        <v>10696.448390677026</v>
      </c>
      <c r="EY630" s="19">
        <v>56298.139086901669</v>
      </c>
      <c r="EZ630" s="19">
        <v>3.6961887760354306E-2</v>
      </c>
      <c r="FA630" s="19">
        <v>20</v>
      </c>
      <c r="FB630" s="19">
        <v>2.1816615649929121</v>
      </c>
      <c r="FC630" s="19">
        <v>7.1681016980443548</v>
      </c>
      <c r="FD630" s="19">
        <v>7.4999999999999997E-2</v>
      </c>
      <c r="FE630" s="19">
        <v>36.106125895182295</v>
      </c>
      <c r="FF630" s="19">
        <v>1.9424033251185E-2</v>
      </c>
    </row>
    <row r="631" spans="1:162">
      <c r="A631" s="4">
        <v>40479.432638888888</v>
      </c>
      <c r="B631" s="18">
        <v>32</v>
      </c>
      <c r="C631" s="18" t="s">
        <v>81</v>
      </c>
      <c r="D631" s="18" t="s">
        <v>55</v>
      </c>
      <c r="E631" s="4">
        <v>40479.413194444445</v>
      </c>
      <c r="F631" s="4">
        <v>40479.434027777781</v>
      </c>
      <c r="G631" s="18" t="s">
        <v>28</v>
      </c>
      <c r="H631" s="18">
        <v>2</v>
      </c>
      <c r="I631" s="18">
        <v>2</v>
      </c>
      <c r="J631" s="18">
        <v>0</v>
      </c>
      <c r="K631" s="18">
        <v>5</v>
      </c>
      <c r="L631" s="18"/>
      <c r="M631" s="18">
        <v>548929</v>
      </c>
      <c r="N631" s="18">
        <v>548932</v>
      </c>
      <c r="O631" s="18">
        <v>0</v>
      </c>
      <c r="P631" s="18">
        <v>9.9575947133940055E-3</v>
      </c>
      <c r="Q631" s="18">
        <v>6.2915119376170999E-3</v>
      </c>
      <c r="R631" s="18">
        <v>1.3184379073595607</v>
      </c>
      <c r="S631" s="18">
        <v>0</v>
      </c>
      <c r="T631" s="18">
        <v>1.0107001149338808</v>
      </c>
      <c r="U631" s="18">
        <v>0.88189105130400458</v>
      </c>
      <c r="V631" s="18">
        <v>0</v>
      </c>
      <c r="W631" s="18">
        <v>0</v>
      </c>
      <c r="X631" s="18">
        <v>1.4570534286894214</v>
      </c>
      <c r="Y631" s="18">
        <v>1.9307250665179011E-2</v>
      </c>
      <c r="Z631" s="18">
        <v>39.562143060030806</v>
      </c>
      <c r="AA631" s="18">
        <v>3.9308760699184819E-2</v>
      </c>
      <c r="AB631" s="18">
        <v>0</v>
      </c>
      <c r="AC631" s="18">
        <v>50.568619649049069</v>
      </c>
      <c r="AD631" s="18">
        <v>0</v>
      </c>
      <c r="AE631" s="18">
        <v>4.5488153570343769E-2</v>
      </c>
      <c r="AF631" s="18">
        <v>4.8815634979494291</v>
      </c>
      <c r="AG631" s="18">
        <v>0</v>
      </c>
      <c r="AH631" s="18">
        <v>0</v>
      </c>
      <c r="AI631" s="18">
        <v>0.194672290859328</v>
      </c>
      <c r="AJ631" s="18">
        <v>5.888855173609606E-3</v>
      </c>
      <c r="AK631" s="18">
        <v>0</v>
      </c>
      <c r="AL631" s="18">
        <v>100</v>
      </c>
      <c r="AM631" s="18">
        <v>900</v>
      </c>
      <c r="AN631" s="18">
        <v>0</v>
      </c>
      <c r="AO631" s="18">
        <v>0</v>
      </c>
      <c r="AP631" s="18">
        <v>5944.14</v>
      </c>
      <c r="AQ631" s="18">
        <v>97.549599999999998</v>
      </c>
      <c r="AR631" s="18"/>
      <c r="AS631" s="18">
        <v>0</v>
      </c>
      <c r="AT631" s="18">
        <v>0</v>
      </c>
      <c r="AU631" s="18">
        <v>0</v>
      </c>
      <c r="AV631" s="18">
        <v>0</v>
      </c>
      <c r="AW631" s="18">
        <v>2.5191499999999998</v>
      </c>
      <c r="AX631" s="18">
        <v>0.33439799999999997</v>
      </c>
      <c r="AY631" s="18">
        <v>8.6718399999999995</v>
      </c>
      <c r="AZ631" s="18">
        <v>1.10727</v>
      </c>
      <c r="BA631" s="18">
        <v>42786.7</v>
      </c>
      <c r="BB631" s="18">
        <v>824.33900000000006</v>
      </c>
      <c r="BC631" s="18">
        <v>0</v>
      </c>
      <c r="BD631" s="18">
        <v>0</v>
      </c>
      <c r="BE631" s="18">
        <v>3.0430999999999999</v>
      </c>
      <c r="BF631" s="18">
        <v>0.46312799999999998</v>
      </c>
      <c r="BG631" s="18">
        <v>7.3178999999999998</v>
      </c>
      <c r="BH631" s="18">
        <v>1.6627000000000001</v>
      </c>
      <c r="BI631" s="18">
        <v>0</v>
      </c>
      <c r="BJ631" s="18">
        <v>0</v>
      </c>
      <c r="BK631" s="18">
        <v>0</v>
      </c>
      <c r="BL631" s="18">
        <v>0</v>
      </c>
      <c r="BM631" s="23">
        <f t="shared" si="108"/>
        <v>68.36064457579478</v>
      </c>
      <c r="BN631" s="23">
        <f t="shared" si="109"/>
        <v>983.09982129990954</v>
      </c>
      <c r="BO631" s="23">
        <f t="shared" si="110"/>
        <v>0.7815093231715059</v>
      </c>
      <c r="BP631" s="23">
        <f t="shared" si="111"/>
        <v>983.09982129990976</v>
      </c>
      <c r="BQ631" s="23"/>
      <c r="BR631" s="18">
        <v>4.1663800000000002</v>
      </c>
      <c r="BS631" s="18">
        <v>0.62918099999999999</v>
      </c>
      <c r="BT631" s="18">
        <v>5627.97</v>
      </c>
      <c r="BU631" s="18">
        <v>162.88499999999999</v>
      </c>
      <c r="BV631" s="18">
        <v>3.1335999999999999</v>
      </c>
      <c r="BW631" s="18">
        <v>0.31162099999999998</v>
      </c>
      <c r="BX631" s="18">
        <v>34.786799999999999</v>
      </c>
      <c r="BY631" s="18">
        <v>1.1884600000000001</v>
      </c>
      <c r="BZ631" s="18">
        <v>0</v>
      </c>
      <c r="CA631" s="23">
        <f t="shared" si="112"/>
        <v>0</v>
      </c>
      <c r="CB631" s="24">
        <f t="shared" si="113"/>
        <v>0</v>
      </c>
      <c r="CC631" s="25">
        <f t="shared" si="114"/>
        <v>-15.551948641569126</v>
      </c>
      <c r="CD631" s="25"/>
      <c r="CE631" s="18">
        <v>0</v>
      </c>
      <c r="CF631" s="18">
        <v>0</v>
      </c>
      <c r="CG631" s="18">
        <v>0</v>
      </c>
      <c r="CH631" s="18">
        <v>7996.59</v>
      </c>
      <c r="CI631" s="23">
        <v>5944.14</v>
      </c>
      <c r="CJ631" s="23" t="b">
        <f t="shared" si="115"/>
        <v>1</v>
      </c>
      <c r="CK631" s="23" t="b">
        <f t="shared" si="116"/>
        <v>1</v>
      </c>
      <c r="CL631" s="23">
        <f t="shared" si="117"/>
        <v>0</v>
      </c>
      <c r="CM631" s="23">
        <f t="shared" si="118"/>
        <v>0</v>
      </c>
      <c r="CN631" s="23">
        <f t="shared" si="119"/>
        <v>6970.3649999999998</v>
      </c>
      <c r="CO631" s="18">
        <v>552.04200000000003</v>
      </c>
      <c r="CP631" s="18">
        <v>13.116199999999999</v>
      </c>
      <c r="CQ631" s="18">
        <v>0.24129200000000001</v>
      </c>
      <c r="CR631" s="18">
        <v>0.71527200000000002</v>
      </c>
      <c r="CS631" s="18">
        <v>0.2787</v>
      </c>
      <c r="CT631" s="18">
        <v>0</v>
      </c>
      <c r="CU631" s="18">
        <v>0</v>
      </c>
      <c r="CV631" s="18">
        <v>1565.198974609375</v>
      </c>
      <c r="CW631" s="18">
        <v>8.4821271896362305</v>
      </c>
      <c r="CX631" s="18">
        <v>45.430999755859375</v>
      </c>
      <c r="CY631" s="18">
        <v>80.453300476074219</v>
      </c>
      <c r="CZ631" s="18">
        <v>13.06048583984375</v>
      </c>
      <c r="DA631" s="18">
        <v>362.8751220703125</v>
      </c>
      <c r="DB631" s="18">
        <v>3101.10546875</v>
      </c>
      <c r="DC631" s="18">
        <v>1.9890210628509521</v>
      </c>
      <c r="DD631" s="18">
        <v>27.334877014160156</v>
      </c>
      <c r="DE631" s="18">
        <v>25.219457626342773</v>
      </c>
      <c r="DF631" s="19">
        <v>54.675725517650591</v>
      </c>
      <c r="DG631" s="19"/>
      <c r="DH631" s="19">
        <v>60.505169999999993</v>
      </c>
      <c r="DI631" s="19">
        <v>0</v>
      </c>
      <c r="DJ631" s="19">
        <v>0</v>
      </c>
      <c r="DK631" s="19">
        <v>0</v>
      </c>
      <c r="DL631" s="19">
        <v>5.0382999999999996</v>
      </c>
      <c r="DM631" s="19">
        <v>26.015519999999999</v>
      </c>
      <c r="DN631" s="19">
        <v>12.1724</v>
      </c>
      <c r="DO631" s="19">
        <v>29.271599999999999</v>
      </c>
      <c r="DP631" s="19">
        <v>0</v>
      </c>
      <c r="DQ631" s="19">
        <v>0</v>
      </c>
      <c r="DR631" s="19">
        <v>20.831900000000001</v>
      </c>
      <c r="DS631" s="19">
        <v>34.786799999999999</v>
      </c>
      <c r="DT631" s="19">
        <v>128.11651999999998</v>
      </c>
      <c r="DU631" s="19">
        <v>609.67277107698885</v>
      </c>
      <c r="DV631" s="19">
        <v>4.6130106280782543</v>
      </c>
      <c r="DW631" s="19">
        <v>9.7678077491956508</v>
      </c>
      <c r="DX631" s="19">
        <v>0.98264490087097889</v>
      </c>
      <c r="DY631" s="19">
        <v>0.99087739259548036</v>
      </c>
      <c r="DZ631" s="19">
        <v>0.98425665876388135</v>
      </c>
      <c r="EA631" s="19">
        <v>0.99250265362008727</v>
      </c>
      <c r="EB631" s="19">
        <v>46199.215872288922</v>
      </c>
      <c r="EC631" s="19">
        <v>5.8822668584354645</v>
      </c>
      <c r="ED631" s="19">
        <v>66341.629201061325</v>
      </c>
      <c r="EE631" s="19">
        <v>1.9812851394973214</v>
      </c>
      <c r="EF631" s="19">
        <v>1.4359903723139631</v>
      </c>
      <c r="EG631" s="19">
        <v>0.36250525512695314</v>
      </c>
      <c r="EH631" s="19">
        <v>567.39285361521695</v>
      </c>
      <c r="EI631" s="19">
        <v>12138.176751868265</v>
      </c>
      <c r="EJ631" s="19">
        <v>5.4655349445995052</v>
      </c>
      <c r="EK631" s="19">
        <v>5.4655349445995061</v>
      </c>
      <c r="EL631" s="19">
        <v>100.00132312693484</v>
      </c>
      <c r="EM631" s="19">
        <v>13.012876374072654</v>
      </c>
      <c r="EN631" s="19">
        <v>5.8822668584354645</v>
      </c>
      <c r="EO631" s="19">
        <v>683.96649666756809</v>
      </c>
      <c r="EP631" s="19">
        <v>1055.4501048015795</v>
      </c>
      <c r="EQ631" s="19">
        <v>281.92855659457888</v>
      </c>
      <c r="ER631" s="19">
        <v>434.61946673288548</v>
      </c>
      <c r="ES631" s="19">
        <v>19.128135886009556</v>
      </c>
      <c r="ET631" s="19">
        <v>1257.9502152454343</v>
      </c>
      <c r="EU631" s="19">
        <v>2.4652052451415609</v>
      </c>
      <c r="EV631" s="19">
        <v>3.8893119324450347E-3</v>
      </c>
      <c r="EW631" s="19">
        <v>500</v>
      </c>
      <c r="EX631" s="19">
        <v>10696.448390677026</v>
      </c>
      <c r="EY631" s="19">
        <v>56895.664262965947</v>
      </c>
      <c r="EZ631" s="19">
        <v>3.629800269251162E-2</v>
      </c>
      <c r="FA631" s="19">
        <v>20</v>
      </c>
      <c r="FB631" s="19">
        <v>2.1816615649929121</v>
      </c>
      <c r="FC631" s="19">
        <v>7.2441809663583427</v>
      </c>
      <c r="FD631" s="19">
        <v>7.4999999999999997E-2</v>
      </c>
      <c r="FE631" s="19">
        <v>36.988537851969404</v>
      </c>
      <c r="FF631" s="19">
        <v>1.8563750322732855E-2</v>
      </c>
    </row>
    <row r="632" spans="1:162">
      <c r="A632" s="4">
        <v>40479.693749999999</v>
      </c>
      <c r="B632" s="18">
        <v>37</v>
      </c>
      <c r="C632" s="18" t="s">
        <v>81</v>
      </c>
      <c r="D632" s="18" t="s">
        <v>60</v>
      </c>
      <c r="E632" s="4">
        <v>40479.693055555559</v>
      </c>
      <c r="F632" s="4">
        <v>40479.713888888888</v>
      </c>
      <c r="G632" s="18" t="s">
        <v>28</v>
      </c>
      <c r="H632" s="18">
        <v>2</v>
      </c>
      <c r="I632" s="18">
        <v>2.5</v>
      </c>
      <c r="J632" s="18">
        <v>0</v>
      </c>
      <c r="K632" s="18">
        <v>5</v>
      </c>
      <c r="L632" s="18"/>
      <c r="M632" s="18">
        <v>548941</v>
      </c>
      <c r="N632" s="18">
        <v>548942</v>
      </c>
      <c r="O632" s="18">
        <v>0</v>
      </c>
      <c r="P632" s="18">
        <v>1.3124270080881248E-2</v>
      </c>
      <c r="Q632" s="18">
        <v>1.0852739102028684E-2</v>
      </c>
      <c r="R632" s="18">
        <v>2.2111297377566661</v>
      </c>
      <c r="S632" s="18">
        <v>0</v>
      </c>
      <c r="T632" s="18">
        <v>0.90839732316470068</v>
      </c>
      <c r="U632" s="18">
        <v>0.87141618447609448</v>
      </c>
      <c r="V632" s="18">
        <v>0</v>
      </c>
      <c r="W632" s="18">
        <v>0</v>
      </c>
      <c r="X632" s="18">
        <v>1.3640562627783255</v>
      </c>
      <c r="Y632" s="18">
        <v>2.316937136674372E-2</v>
      </c>
      <c r="Z632" s="18">
        <v>46.727100466274855</v>
      </c>
      <c r="AA632" s="18">
        <v>2.9883500420711515E-2</v>
      </c>
      <c r="AB632" s="18">
        <v>0</v>
      </c>
      <c r="AC632" s="18">
        <v>43.268905135424532</v>
      </c>
      <c r="AD632" s="18">
        <v>0</v>
      </c>
      <c r="AE632" s="18">
        <v>3.5839858819247394E-2</v>
      </c>
      <c r="AF632" s="18">
        <v>4.3712073260587747</v>
      </c>
      <c r="AG632" s="18">
        <v>0</v>
      </c>
      <c r="AH632" s="18">
        <v>0</v>
      </c>
      <c r="AI632" s="18">
        <v>0.15537581315097693</v>
      </c>
      <c r="AJ632" s="18">
        <v>1.0499420356241008E-2</v>
      </c>
      <c r="AK632" s="18">
        <v>0</v>
      </c>
      <c r="AL632" s="18">
        <v>100</v>
      </c>
      <c r="AM632" s="18">
        <v>900</v>
      </c>
      <c r="AN632" s="18">
        <v>0</v>
      </c>
      <c r="AO632" s="18">
        <v>0</v>
      </c>
      <c r="AP632" s="18">
        <v>7036.47</v>
      </c>
      <c r="AQ632" s="18">
        <v>148.17500000000001</v>
      </c>
      <c r="AR632" s="18"/>
      <c r="AS632" s="18">
        <v>0</v>
      </c>
      <c r="AT632" s="18">
        <v>0</v>
      </c>
      <c r="AU632" s="18">
        <v>0</v>
      </c>
      <c r="AV632" s="18">
        <v>0</v>
      </c>
      <c r="AW632" s="18">
        <v>0</v>
      </c>
      <c r="AX632" s="18">
        <v>0</v>
      </c>
      <c r="AY632" s="18">
        <v>0</v>
      </c>
      <c r="AZ632" s="18">
        <v>0</v>
      </c>
      <c r="BA632" s="18">
        <v>74544.899999999994</v>
      </c>
      <c r="BB632" s="18">
        <v>1106.26</v>
      </c>
      <c r="BC632" s="18">
        <v>0</v>
      </c>
      <c r="BD632" s="18">
        <v>0</v>
      </c>
      <c r="BE632" s="18">
        <v>0</v>
      </c>
      <c r="BF632" s="18">
        <v>0</v>
      </c>
      <c r="BG632" s="18">
        <v>0</v>
      </c>
      <c r="BH632" s="18">
        <v>0</v>
      </c>
      <c r="BI632" s="18">
        <v>0</v>
      </c>
      <c r="BJ632" s="18">
        <v>0</v>
      </c>
      <c r="BK632" s="18">
        <v>5.3374899999999998</v>
      </c>
      <c r="BL632" s="18">
        <v>1.9834000000000001</v>
      </c>
      <c r="BM632" s="23">
        <f t="shared" si="108"/>
        <v>65.558259326563331</v>
      </c>
      <c r="BN632" s="23">
        <f t="shared" si="109"/>
        <v>976.83455894140627</v>
      </c>
      <c r="BO632" s="23">
        <f t="shared" si="110"/>
        <v>0.83413496231641437</v>
      </c>
      <c r="BP632" s="23">
        <f t="shared" si="111"/>
        <v>976.83455894140627</v>
      </c>
      <c r="BQ632" s="23"/>
      <c r="BR632" s="18">
        <v>0</v>
      </c>
      <c r="BS632" s="18">
        <v>0</v>
      </c>
      <c r="BT632" s="18">
        <v>4383.13</v>
      </c>
      <c r="BU632" s="18">
        <v>273.13299999999998</v>
      </c>
      <c r="BV632" s="18">
        <v>0</v>
      </c>
      <c r="BW632" s="18">
        <v>0</v>
      </c>
      <c r="BX632" s="18">
        <v>5.9728700000000003</v>
      </c>
      <c r="BY632" s="18">
        <v>1.56253</v>
      </c>
      <c r="BZ632" s="18">
        <v>0</v>
      </c>
      <c r="CA632" s="23">
        <f t="shared" si="112"/>
        <v>0</v>
      </c>
      <c r="CB632" s="24">
        <f t="shared" si="113"/>
        <v>0</v>
      </c>
      <c r="CC632" s="25">
        <f t="shared" si="114"/>
        <v>-15.551948641569126</v>
      </c>
      <c r="CD632" s="25"/>
      <c r="CE632" s="18">
        <v>0</v>
      </c>
      <c r="CF632" s="18">
        <v>0</v>
      </c>
      <c r="CG632" s="18">
        <v>0</v>
      </c>
      <c r="CH632" s="18">
        <v>8128.11</v>
      </c>
      <c r="CI632" s="23">
        <v>7036.47</v>
      </c>
      <c r="CJ632" s="23" t="b">
        <f t="shared" si="115"/>
        <v>1</v>
      </c>
      <c r="CK632" s="23" t="b">
        <f t="shared" si="116"/>
        <v>1</v>
      </c>
      <c r="CL632" s="23">
        <f t="shared" si="117"/>
        <v>0</v>
      </c>
      <c r="CM632" s="23">
        <f t="shared" si="118"/>
        <v>0</v>
      </c>
      <c r="CN632" s="23">
        <f t="shared" si="119"/>
        <v>7582.29</v>
      </c>
      <c r="CO632" s="18">
        <v>866.69299999999998</v>
      </c>
      <c r="CP632" s="18">
        <v>6.8166099999999998</v>
      </c>
      <c r="CQ632" s="18">
        <v>0.77882099999999999</v>
      </c>
      <c r="CR632" s="18">
        <v>5.7223600000000001</v>
      </c>
      <c r="CS632" s="18">
        <v>0.90536700000000003</v>
      </c>
      <c r="CT632" s="18">
        <v>0</v>
      </c>
      <c r="CU632" s="18">
        <v>0</v>
      </c>
      <c r="CV632" s="18">
        <v>1474.1175537109375</v>
      </c>
      <c r="CW632" s="18">
        <v>9.0452613830566406</v>
      </c>
      <c r="CX632" s="18">
        <v>48.324600219726563</v>
      </c>
      <c r="CY632" s="18">
        <v>82.46588134765625</v>
      </c>
      <c r="CZ632" s="18">
        <v>11.87188720703125</v>
      </c>
      <c r="DA632" s="18">
        <v>402.05062866210937</v>
      </c>
      <c r="DB632" s="18">
        <v>2868.205810546875</v>
      </c>
      <c r="DC632" s="18">
        <v>1.8809241056442261</v>
      </c>
      <c r="DD632" s="18">
        <v>11.235719680786133</v>
      </c>
      <c r="DE632" s="18">
        <v>18.617860794067383</v>
      </c>
      <c r="DF632" s="19">
        <v>48.031233432421047</v>
      </c>
      <c r="DG632" s="19"/>
      <c r="DH632" s="19">
        <v>11.310359999999999</v>
      </c>
      <c r="DI632" s="19">
        <v>0</v>
      </c>
      <c r="DJ632" s="19">
        <v>0</v>
      </c>
      <c r="DK632" s="19">
        <v>0</v>
      </c>
      <c r="DL632" s="19">
        <v>0</v>
      </c>
      <c r="DM632" s="19">
        <v>0</v>
      </c>
      <c r="DN632" s="19">
        <v>0</v>
      </c>
      <c r="DO632" s="19">
        <v>0</v>
      </c>
      <c r="DP632" s="19">
        <v>0</v>
      </c>
      <c r="DQ632" s="19">
        <v>21.349959999999999</v>
      </c>
      <c r="DR632" s="19">
        <v>0</v>
      </c>
      <c r="DS632" s="19">
        <v>5.9728700000000003</v>
      </c>
      <c r="DT632" s="19">
        <v>27.32283</v>
      </c>
      <c r="DU632" s="19">
        <v>1192.3976874135383</v>
      </c>
      <c r="DV632" s="19">
        <v>1.6592353090465788</v>
      </c>
      <c r="DW632" s="19">
        <v>4.0082724404065955</v>
      </c>
      <c r="DX632" s="19">
        <v>0.99581739810196246</v>
      </c>
      <c r="DY632" s="19">
        <v>0.99777480448128919</v>
      </c>
      <c r="DZ632" s="19">
        <v>0.99665253675462284</v>
      </c>
      <c r="EA632" s="19">
        <v>0.99861158470571709</v>
      </c>
      <c r="EB632" s="19">
        <v>47867.058290361885</v>
      </c>
      <c r="EC632" s="19">
        <v>6.0946231505431854</v>
      </c>
      <c r="ED632" s="19">
        <v>61359.230852709232</v>
      </c>
      <c r="EE632" s="19">
        <v>1.9457103697913816</v>
      </c>
      <c r="EF632" s="19">
        <v>1.2818675942127828</v>
      </c>
      <c r="EG632" s="19">
        <v>0.35454164428710938</v>
      </c>
      <c r="EH632" s="19">
        <v>522.63606136516705</v>
      </c>
      <c r="EI632" s="19">
        <v>11180.699314998441</v>
      </c>
      <c r="EJ632" s="19">
        <v>5.4879600214629143</v>
      </c>
      <c r="EK632" s="19">
        <v>5.4879600214629143</v>
      </c>
      <c r="EL632" s="19">
        <v>100.00095740923078</v>
      </c>
      <c r="EM632" s="19">
        <v>12.412241522747298</v>
      </c>
      <c r="EN632" s="19">
        <v>6.0946231505431854</v>
      </c>
      <c r="EO632" s="19">
        <v>662.75562794746975</v>
      </c>
      <c r="EP632" s="19">
        <v>1101.5189005657173</v>
      </c>
      <c r="EQ632" s="19">
        <v>283.77833984110089</v>
      </c>
      <c r="ER632" s="19">
        <v>471.092168587201</v>
      </c>
      <c r="ES632" s="19">
        <v>20.529532118577144</v>
      </c>
      <c r="ET632" s="19">
        <v>1171.074949584551</v>
      </c>
      <c r="EU632" s="19">
        <v>2.4492077228399394</v>
      </c>
      <c r="EV632" s="19">
        <v>3.4443848081241887E-2</v>
      </c>
      <c r="EW632" s="19">
        <v>500</v>
      </c>
      <c r="EX632" s="19">
        <v>10696.448390677026</v>
      </c>
      <c r="EY632" s="19">
        <v>58563.506681038911</v>
      </c>
      <c r="EZ632" s="19">
        <v>3.3709005242168959E-2</v>
      </c>
      <c r="FA632" s="19">
        <v>20</v>
      </c>
      <c r="FB632" s="19">
        <v>2.1816615649929121</v>
      </c>
      <c r="FC632" s="19">
        <v>7.4565372584660636</v>
      </c>
      <c r="FD632" s="19">
        <v>7.4999999999999997E-2</v>
      </c>
      <c r="FE632" s="19">
        <v>27.30619583129883</v>
      </c>
      <c r="FF632" s="19">
        <v>3.3514801900117387E-2</v>
      </c>
    </row>
    <row r="633" spans="1:162">
      <c r="A633" s="4">
        <v>40479.694444444445</v>
      </c>
      <c r="B633" s="18">
        <v>37</v>
      </c>
      <c r="C633" s="18" t="s">
        <v>81</v>
      </c>
      <c r="D633" s="18" t="s">
        <v>60</v>
      </c>
      <c r="E633" s="4">
        <v>40479.693055555559</v>
      </c>
      <c r="F633" s="4">
        <v>40479.713888888888</v>
      </c>
      <c r="G633" s="18" t="s">
        <v>28</v>
      </c>
      <c r="H633" s="18">
        <v>2</v>
      </c>
      <c r="I633" s="18">
        <v>2.5</v>
      </c>
      <c r="J633" s="18">
        <v>0</v>
      </c>
      <c r="K633" s="18">
        <v>5</v>
      </c>
      <c r="L633" s="18"/>
      <c r="M633" s="18">
        <v>548941</v>
      </c>
      <c r="N633" s="18">
        <v>548942</v>
      </c>
      <c r="O633" s="18">
        <v>0</v>
      </c>
      <c r="P633" s="18">
        <v>1.3124270080881248E-2</v>
      </c>
      <c r="Q633" s="18">
        <v>1.0852739102028684E-2</v>
      </c>
      <c r="R633" s="18">
        <v>2.2111297377566661</v>
      </c>
      <c r="S633" s="18">
        <v>0</v>
      </c>
      <c r="T633" s="18">
        <v>0.90839732316470068</v>
      </c>
      <c r="U633" s="18">
        <v>0.87141618447609448</v>
      </c>
      <c r="V633" s="18">
        <v>0</v>
      </c>
      <c r="W633" s="18">
        <v>0</v>
      </c>
      <c r="X633" s="18">
        <v>1.3640562627783255</v>
      </c>
      <c r="Y633" s="18">
        <v>2.316937136674372E-2</v>
      </c>
      <c r="Z633" s="18">
        <v>46.727100466274855</v>
      </c>
      <c r="AA633" s="18">
        <v>2.9883500420711515E-2</v>
      </c>
      <c r="AB633" s="18">
        <v>0</v>
      </c>
      <c r="AC633" s="18">
        <v>43.268905135424532</v>
      </c>
      <c r="AD633" s="18">
        <v>0</v>
      </c>
      <c r="AE633" s="18">
        <v>3.5839858819247394E-2</v>
      </c>
      <c r="AF633" s="18">
        <v>4.3712073260587747</v>
      </c>
      <c r="AG633" s="18">
        <v>0</v>
      </c>
      <c r="AH633" s="18">
        <v>0</v>
      </c>
      <c r="AI633" s="18">
        <v>0.15537581315097693</v>
      </c>
      <c r="AJ633" s="18">
        <v>1.0499420356241008E-2</v>
      </c>
      <c r="AK633" s="18">
        <v>0</v>
      </c>
      <c r="AL633" s="18">
        <v>100</v>
      </c>
      <c r="AM633" s="18">
        <v>900</v>
      </c>
      <c r="AN633" s="18">
        <v>0</v>
      </c>
      <c r="AO633" s="18">
        <v>0</v>
      </c>
      <c r="AP633" s="18">
        <v>10095.4</v>
      </c>
      <c r="AQ633" s="18">
        <v>240.75399999999999</v>
      </c>
      <c r="AR633" s="18"/>
      <c r="AS633" s="18">
        <v>0</v>
      </c>
      <c r="AT633" s="18">
        <v>0</v>
      </c>
      <c r="AU633" s="18">
        <v>0</v>
      </c>
      <c r="AV633" s="18">
        <v>0</v>
      </c>
      <c r="AW633" s="18">
        <v>0</v>
      </c>
      <c r="AX633" s="18">
        <v>0</v>
      </c>
      <c r="AY633" s="18">
        <v>0</v>
      </c>
      <c r="AZ633" s="18">
        <v>0</v>
      </c>
      <c r="BA633" s="18">
        <v>78597</v>
      </c>
      <c r="BB633" s="18">
        <v>2123.5300000000002</v>
      </c>
      <c r="BC633" s="18">
        <v>0</v>
      </c>
      <c r="BD633" s="18">
        <v>0</v>
      </c>
      <c r="BE633" s="18">
        <v>0</v>
      </c>
      <c r="BF633" s="18">
        <v>0</v>
      </c>
      <c r="BG633" s="18">
        <v>0</v>
      </c>
      <c r="BH633" s="18">
        <v>0</v>
      </c>
      <c r="BI633" s="18">
        <v>0</v>
      </c>
      <c r="BJ633" s="18">
        <v>0</v>
      </c>
      <c r="BK633" s="18">
        <v>10.7819</v>
      </c>
      <c r="BL633" s="18">
        <v>2.4601500000000001</v>
      </c>
      <c r="BM633" s="23">
        <f t="shared" si="108"/>
        <v>65.558259326563331</v>
      </c>
      <c r="BN633" s="23">
        <f t="shared" si="109"/>
        <v>1004.9772755994943</v>
      </c>
      <c r="BO633" s="23">
        <f t="shared" si="110"/>
        <v>0.83922841432146544</v>
      </c>
      <c r="BP633" s="23">
        <f t="shared" si="111"/>
        <v>1004.9772755994942</v>
      </c>
      <c r="BQ633" s="23"/>
      <c r="BR633" s="18">
        <v>0</v>
      </c>
      <c r="BS633" s="18">
        <v>0</v>
      </c>
      <c r="BT633" s="18">
        <v>3365.9</v>
      </c>
      <c r="BU633" s="18">
        <v>443.20600000000002</v>
      </c>
      <c r="BV633" s="18">
        <v>0</v>
      </c>
      <c r="BW633" s="18">
        <v>0</v>
      </c>
      <c r="BX633" s="18">
        <v>5.8611500000000003</v>
      </c>
      <c r="BY633" s="18">
        <v>1.5222199999999999</v>
      </c>
      <c r="BZ633" s="18">
        <v>0</v>
      </c>
      <c r="CA633" s="23">
        <f t="shared" si="112"/>
        <v>0</v>
      </c>
      <c r="CB633" s="24">
        <f t="shared" si="113"/>
        <v>0</v>
      </c>
      <c r="CC633" s="25">
        <f t="shared" si="114"/>
        <v>-15.551948641569126</v>
      </c>
      <c r="CD633" s="25"/>
      <c r="CE633" s="18">
        <v>0</v>
      </c>
      <c r="CF633" s="18">
        <v>0</v>
      </c>
      <c r="CG633" s="18">
        <v>0</v>
      </c>
      <c r="CH633" s="18">
        <v>10765.9</v>
      </c>
      <c r="CI633" s="23">
        <v>10095.4</v>
      </c>
      <c r="CJ633" s="23" t="b">
        <f t="shared" si="115"/>
        <v>1</v>
      </c>
      <c r="CK633" s="23" t="b">
        <f t="shared" si="116"/>
        <v>1</v>
      </c>
      <c r="CL633" s="23">
        <f t="shared" si="117"/>
        <v>0</v>
      </c>
      <c r="CM633" s="23">
        <f t="shared" si="118"/>
        <v>0</v>
      </c>
      <c r="CN633" s="23">
        <f t="shared" si="119"/>
        <v>10430.65</v>
      </c>
      <c r="CO633" s="18">
        <v>707.63599999999997</v>
      </c>
      <c r="CP633" s="18">
        <v>4.9615499999999999</v>
      </c>
      <c r="CQ633" s="18">
        <v>0.58208099999999996</v>
      </c>
      <c r="CR633" s="18">
        <v>5.7242699999999997</v>
      </c>
      <c r="CS633" s="18">
        <v>0.68591599999999997</v>
      </c>
      <c r="CT633" s="18">
        <v>0</v>
      </c>
      <c r="CU633" s="18">
        <v>0</v>
      </c>
      <c r="CV633" s="18">
        <v>1507.382568359375</v>
      </c>
      <c r="CW633" s="18">
        <v>9.0702123641967773</v>
      </c>
      <c r="CX633" s="18">
        <v>48.440620422363281</v>
      </c>
      <c r="CY633" s="18">
        <v>82.371536254882813</v>
      </c>
      <c r="CZ633" s="18">
        <v>11.799834251403809</v>
      </c>
      <c r="DA633" s="18">
        <v>391.3446044921875</v>
      </c>
      <c r="DB633" s="18">
        <v>2896.115478515625</v>
      </c>
      <c r="DC633" s="18">
        <v>1.9162981510162354</v>
      </c>
      <c r="DD633" s="18">
        <v>12.023837089538574</v>
      </c>
      <c r="DE633" s="18">
        <v>18.992053985595703</v>
      </c>
      <c r="DF633" s="19">
        <v>48.031233432421047</v>
      </c>
      <c r="DG633" s="19"/>
      <c r="DH633" s="19">
        <v>16.643050000000002</v>
      </c>
      <c r="DI633" s="19">
        <v>0</v>
      </c>
      <c r="DJ633" s="19">
        <v>0</v>
      </c>
      <c r="DK633" s="19">
        <v>0</v>
      </c>
      <c r="DL633" s="19">
        <v>0</v>
      </c>
      <c r="DM633" s="19">
        <v>0</v>
      </c>
      <c r="DN633" s="19">
        <v>0</v>
      </c>
      <c r="DO633" s="19">
        <v>0</v>
      </c>
      <c r="DP633" s="19">
        <v>0</v>
      </c>
      <c r="DQ633" s="19">
        <v>43.127600000000001</v>
      </c>
      <c r="DR633" s="19">
        <v>0</v>
      </c>
      <c r="DS633" s="19">
        <v>5.8611500000000003</v>
      </c>
      <c r="DT633" s="19">
        <v>48.988750000000003</v>
      </c>
      <c r="DU633" s="19">
        <v>2169.8662716288254</v>
      </c>
      <c r="DV633" s="19">
        <v>3.3544053773518363</v>
      </c>
      <c r="DW633" s="19">
        <v>9.8736785883443687</v>
      </c>
      <c r="DX633" s="19">
        <v>0.99501376650285078</v>
      </c>
      <c r="DY633" s="19">
        <v>0.99799725693743846</v>
      </c>
      <c r="DZ633" s="19">
        <v>0.99547232645168848</v>
      </c>
      <c r="EA633" s="19">
        <v>0.99845719185139437</v>
      </c>
      <c r="EB633" s="19">
        <v>49246.113777692</v>
      </c>
      <c r="EC633" s="19">
        <v>6.2702099486284588</v>
      </c>
      <c r="ED633" s="19">
        <v>61956.299498766566</v>
      </c>
      <c r="EE633" s="19">
        <v>1.9212876275116657</v>
      </c>
      <c r="EF633" s="19">
        <v>1.258095202769729</v>
      </c>
      <c r="EG633" s="19">
        <v>0.35405888948440556</v>
      </c>
      <c r="EH633" s="19">
        <v>533.70219818147132</v>
      </c>
      <c r="EI633" s="19">
        <v>11417.436037677979</v>
      </c>
      <c r="EJ633" s="19">
        <v>5.426463462927086</v>
      </c>
      <c r="EK633" s="19">
        <v>5.4264634629270869</v>
      </c>
      <c r="EL633" s="19">
        <v>100.00095740923078</v>
      </c>
      <c r="EM633" s="19">
        <v>12.412241522747298</v>
      </c>
      <c r="EN633" s="19">
        <v>6.2702099486284588</v>
      </c>
      <c r="EO633" s="19">
        <v>662.75562794746975</v>
      </c>
      <c r="EP633" s="19">
        <v>1101.5189005657173</v>
      </c>
      <c r="EQ633" s="19">
        <v>285.8183734548507</v>
      </c>
      <c r="ER633" s="19">
        <v>474.49108222714358</v>
      </c>
      <c r="ES633" s="19">
        <v>20.529532118577144</v>
      </c>
      <c r="ET633" s="19">
        <v>1197.5014888074786</v>
      </c>
      <c r="EU633" s="19">
        <v>2.4184650337259259</v>
      </c>
      <c r="EV633" s="19">
        <v>2.6037057400407019E-3</v>
      </c>
      <c r="EW633" s="19">
        <v>500</v>
      </c>
      <c r="EX633" s="19">
        <v>10696.448390677026</v>
      </c>
      <c r="EY633" s="19">
        <v>59942.562168369026</v>
      </c>
      <c r="EZ633" s="19">
        <v>3.3488434523718885E-2</v>
      </c>
      <c r="FA633" s="19">
        <v>20</v>
      </c>
      <c r="FB633" s="19">
        <v>2.1816615649929121</v>
      </c>
      <c r="FC633" s="19">
        <v>7.6321240565513362</v>
      </c>
      <c r="FD633" s="19">
        <v>7.4999999999999997E-2</v>
      </c>
      <c r="FE633" s="19">
        <v>27.855012512207033</v>
      </c>
      <c r="FF633" s="19">
        <v>3.3521057345948881E-2</v>
      </c>
    </row>
    <row r="634" spans="1:162">
      <c r="A634" s="4">
        <v>40479.697222222225</v>
      </c>
      <c r="B634" s="18">
        <v>37</v>
      </c>
      <c r="C634" s="18" t="s">
        <v>81</v>
      </c>
      <c r="D634" s="18" t="s">
        <v>60</v>
      </c>
      <c r="E634" s="4">
        <v>40479.693055555559</v>
      </c>
      <c r="F634" s="4">
        <v>40479.713888888888</v>
      </c>
      <c r="G634" s="18" t="s">
        <v>28</v>
      </c>
      <c r="H634" s="18">
        <v>2</v>
      </c>
      <c r="I634" s="18">
        <v>2.5</v>
      </c>
      <c r="J634" s="18">
        <v>0</v>
      </c>
      <c r="K634" s="18">
        <v>5</v>
      </c>
      <c r="L634" s="18"/>
      <c r="M634" s="18">
        <v>548941</v>
      </c>
      <c r="N634" s="18">
        <v>548942</v>
      </c>
      <c r="O634" s="18">
        <v>0</v>
      </c>
      <c r="P634" s="18">
        <v>1.3124270080881248E-2</v>
      </c>
      <c r="Q634" s="18">
        <v>1.0852739102028684E-2</v>
      </c>
      <c r="R634" s="18">
        <v>2.2111297377566661</v>
      </c>
      <c r="S634" s="18">
        <v>0</v>
      </c>
      <c r="T634" s="18">
        <v>0.90839732316470068</v>
      </c>
      <c r="U634" s="18">
        <v>0.87141618447609448</v>
      </c>
      <c r="V634" s="18">
        <v>0</v>
      </c>
      <c r="W634" s="18">
        <v>0</v>
      </c>
      <c r="X634" s="18">
        <v>1.3640562627783255</v>
      </c>
      <c r="Y634" s="18">
        <v>2.316937136674372E-2</v>
      </c>
      <c r="Z634" s="18">
        <v>46.727100466274855</v>
      </c>
      <c r="AA634" s="18">
        <v>2.9883500420711515E-2</v>
      </c>
      <c r="AB634" s="18">
        <v>0</v>
      </c>
      <c r="AC634" s="18">
        <v>43.268905135424532</v>
      </c>
      <c r="AD634" s="18">
        <v>0</v>
      </c>
      <c r="AE634" s="18">
        <v>3.5839858819247394E-2</v>
      </c>
      <c r="AF634" s="18">
        <v>4.3712073260587747</v>
      </c>
      <c r="AG634" s="18">
        <v>0</v>
      </c>
      <c r="AH634" s="18">
        <v>0</v>
      </c>
      <c r="AI634" s="18">
        <v>0.15537581315097693</v>
      </c>
      <c r="AJ634" s="18">
        <v>1.0499420356241008E-2</v>
      </c>
      <c r="AK634" s="18">
        <v>0</v>
      </c>
      <c r="AL634" s="18">
        <v>100</v>
      </c>
      <c r="AM634" s="18">
        <v>900</v>
      </c>
      <c r="AN634" s="18">
        <v>0</v>
      </c>
      <c r="AO634" s="18">
        <v>0</v>
      </c>
      <c r="AP634" s="18">
        <v>11031.8</v>
      </c>
      <c r="AQ634" s="18">
        <v>245.53399999999999</v>
      </c>
      <c r="AR634" s="18"/>
      <c r="AS634" s="18">
        <v>0</v>
      </c>
      <c r="AT634" s="18">
        <v>0</v>
      </c>
      <c r="AU634" s="18">
        <v>0</v>
      </c>
      <c r="AV634" s="18">
        <v>0</v>
      </c>
      <c r="AW634" s="18">
        <v>0</v>
      </c>
      <c r="AX634" s="18">
        <v>0</v>
      </c>
      <c r="AY634" s="18">
        <v>0</v>
      </c>
      <c r="AZ634" s="18">
        <v>0</v>
      </c>
      <c r="BA634" s="18">
        <v>87492</v>
      </c>
      <c r="BB634" s="18">
        <v>2290.5100000000002</v>
      </c>
      <c r="BC634" s="18">
        <v>0</v>
      </c>
      <c r="BD634" s="18">
        <v>0</v>
      </c>
      <c r="BE634" s="18">
        <v>3.5796399999999999</v>
      </c>
      <c r="BF634" s="18">
        <v>1.72509</v>
      </c>
      <c r="BG634" s="18">
        <v>0</v>
      </c>
      <c r="BH634" s="18">
        <v>0</v>
      </c>
      <c r="BI634" s="18">
        <v>0</v>
      </c>
      <c r="BJ634" s="18">
        <v>0</v>
      </c>
      <c r="BK634" s="18">
        <v>14.0969</v>
      </c>
      <c r="BL634" s="18">
        <v>2.9047399999999999</v>
      </c>
      <c r="BM634" s="23">
        <f t="shared" si="108"/>
        <v>65.558259326563331</v>
      </c>
      <c r="BN634" s="23">
        <f t="shared" si="109"/>
        <v>1009.8305994397913</v>
      </c>
      <c r="BO634" s="23">
        <f t="shared" si="110"/>
        <v>0.84079420629497492</v>
      </c>
      <c r="BP634" s="23">
        <f t="shared" si="111"/>
        <v>1009.8305994397914</v>
      </c>
      <c r="BQ634" s="23"/>
      <c r="BR634" s="18">
        <v>0</v>
      </c>
      <c r="BS634" s="18">
        <v>0</v>
      </c>
      <c r="BT634" s="18">
        <v>0</v>
      </c>
      <c r="BU634" s="18">
        <v>0</v>
      </c>
      <c r="BV634" s="18">
        <v>0</v>
      </c>
      <c r="BW634" s="18">
        <v>0</v>
      </c>
      <c r="BX634" s="18">
        <v>7.1118199999999998</v>
      </c>
      <c r="BY634" s="18">
        <v>1.7520800000000001</v>
      </c>
      <c r="BZ634" s="18">
        <v>0</v>
      </c>
      <c r="CA634" s="23">
        <f t="shared" si="112"/>
        <v>0</v>
      </c>
      <c r="CB634" s="24">
        <f t="shared" si="113"/>
        <v>0</v>
      </c>
      <c r="CC634" s="25">
        <f t="shared" si="114"/>
        <v>-15.551948641569126</v>
      </c>
      <c r="CD634" s="25"/>
      <c r="CE634" s="18">
        <v>0</v>
      </c>
      <c r="CF634" s="18">
        <v>0</v>
      </c>
      <c r="CG634" s="18">
        <v>0</v>
      </c>
      <c r="CH634" s="18">
        <v>18973.599999999999</v>
      </c>
      <c r="CI634" s="23">
        <v>11031.8</v>
      </c>
      <c r="CJ634" s="23" t="b">
        <f t="shared" si="115"/>
        <v>1</v>
      </c>
      <c r="CK634" s="23" t="b">
        <f t="shared" si="116"/>
        <v>1</v>
      </c>
      <c r="CL634" s="23">
        <f t="shared" si="117"/>
        <v>0</v>
      </c>
      <c r="CM634" s="23">
        <f t="shared" si="118"/>
        <v>0</v>
      </c>
      <c r="CN634" s="23">
        <f t="shared" si="119"/>
        <v>15002.699999999999</v>
      </c>
      <c r="CO634" s="18">
        <v>1066.1500000000001</v>
      </c>
      <c r="CP634" s="18">
        <v>5.1908700000000003</v>
      </c>
      <c r="CQ634" s="18">
        <v>0.60750499999999996</v>
      </c>
      <c r="CR634" s="18">
        <v>4.5074300000000003</v>
      </c>
      <c r="CS634" s="18">
        <v>0.71587599999999996</v>
      </c>
      <c r="CT634" s="18">
        <v>0</v>
      </c>
      <c r="CU634" s="18">
        <v>0</v>
      </c>
      <c r="CV634" s="18">
        <v>1511.8414306640625</v>
      </c>
      <c r="CW634" s="18">
        <v>9.1408748626708984</v>
      </c>
      <c r="CX634" s="18">
        <v>48.657459259033203</v>
      </c>
      <c r="CY634" s="18">
        <v>82.107009887695312</v>
      </c>
      <c r="CZ634" s="18">
        <v>11.777859687805176</v>
      </c>
      <c r="DA634" s="18">
        <v>381.296875</v>
      </c>
      <c r="DB634" s="18">
        <v>2967.48876953125</v>
      </c>
      <c r="DC634" s="18">
        <v>1.9797803163528442</v>
      </c>
      <c r="DD634" s="18">
        <v>7.7483935356140137</v>
      </c>
      <c r="DE634" s="18">
        <v>15.992084503173828</v>
      </c>
      <c r="DF634" s="19">
        <v>48.031233432421047</v>
      </c>
      <c r="DG634" s="19"/>
      <c r="DH634" s="19">
        <v>24.788359999999997</v>
      </c>
      <c r="DI634" s="19">
        <v>0</v>
      </c>
      <c r="DJ634" s="19">
        <v>0</v>
      </c>
      <c r="DK634" s="19">
        <v>0</v>
      </c>
      <c r="DL634" s="19">
        <v>0</v>
      </c>
      <c r="DM634" s="19">
        <v>0</v>
      </c>
      <c r="DN634" s="19">
        <v>14.31856</v>
      </c>
      <c r="DO634" s="19">
        <v>0</v>
      </c>
      <c r="DP634" s="19">
        <v>0</v>
      </c>
      <c r="DQ634" s="19">
        <v>56.387599999999999</v>
      </c>
      <c r="DR634" s="19">
        <v>0</v>
      </c>
      <c r="DS634" s="19">
        <v>7.1118199999999998</v>
      </c>
      <c r="DT634" s="19">
        <v>77.817979999999991</v>
      </c>
      <c r="DU634" s="19">
        <v>3655.1868954529773</v>
      </c>
      <c r="DV634" s="19">
        <v>4.7753767672856373</v>
      </c>
      <c r="DW634" s="19">
        <v>14.991317447749603</v>
      </c>
      <c r="DX634" s="19">
        <v>0.99564409120985875</v>
      </c>
      <c r="DY634" s="19">
        <v>0.99842244297049731</v>
      </c>
      <c r="DZ634" s="19">
        <v>0.99591648332541605</v>
      </c>
      <c r="EA634" s="19">
        <v>0.99869559519814743</v>
      </c>
      <c r="EB634" s="19">
        <v>49483.93740200896</v>
      </c>
      <c r="EC634" s="19">
        <v>6.3004905929437172</v>
      </c>
      <c r="ED634" s="19">
        <v>63483.180946409375</v>
      </c>
      <c r="EE634" s="19">
        <v>1.9628306972827221</v>
      </c>
      <c r="EF634" s="19">
        <v>1.2829048026366647</v>
      </c>
      <c r="EG634" s="19">
        <v>0.35391165990829471</v>
      </c>
      <c r="EH634" s="19">
        <v>535.05831024444944</v>
      </c>
      <c r="EI634" s="19">
        <v>11446.447203065221</v>
      </c>
      <c r="EJ634" s="19">
        <v>5.5461035044489044</v>
      </c>
      <c r="EK634" s="19">
        <v>5.5461035044489035</v>
      </c>
      <c r="EL634" s="19">
        <v>100.00095740923078</v>
      </c>
      <c r="EM634" s="19">
        <v>12.412241522747298</v>
      </c>
      <c r="EN634" s="19">
        <v>6.3004905929437172</v>
      </c>
      <c r="EO634" s="19">
        <v>662.75562794746975</v>
      </c>
      <c r="EP634" s="19">
        <v>1101.5189005657173</v>
      </c>
      <c r="EQ634" s="19">
        <v>282.34254550911749</v>
      </c>
      <c r="ER634" s="19">
        <v>468.72240143368589</v>
      </c>
      <c r="ES634" s="19">
        <v>20.529532118577144</v>
      </c>
      <c r="ET634" s="19">
        <v>1201.0437178078193</v>
      </c>
      <c r="EU634" s="19">
        <v>2.4707583292201876</v>
      </c>
      <c r="EV634" s="19">
        <v>8.5613635665126638E-3</v>
      </c>
      <c r="EW634" s="19">
        <v>500</v>
      </c>
      <c r="EX634" s="19">
        <v>10696.448390677026</v>
      </c>
      <c r="EY634" s="19">
        <v>60180.385792685986</v>
      </c>
      <c r="EZ634" s="19">
        <v>3.3430185004041157E-2</v>
      </c>
      <c r="FA634" s="19">
        <v>20</v>
      </c>
      <c r="FB634" s="19">
        <v>2.1816615649929121</v>
      </c>
      <c r="FC634" s="19">
        <v>7.6624047008665954</v>
      </c>
      <c r="FD634" s="19">
        <v>7.4999999999999997E-2</v>
      </c>
      <c r="FE634" s="19">
        <v>23.455057271321614</v>
      </c>
      <c r="FF634" s="19">
        <v>4.7570168904119206E-2</v>
      </c>
    </row>
    <row r="635" spans="1:162">
      <c r="A635" s="4">
        <v>40479.697916666664</v>
      </c>
      <c r="B635" s="18">
        <v>37</v>
      </c>
      <c r="C635" s="18" t="s">
        <v>81</v>
      </c>
      <c r="D635" s="18" t="s">
        <v>60</v>
      </c>
      <c r="E635" s="4">
        <v>40479.693055555559</v>
      </c>
      <c r="F635" s="4">
        <v>40479.713888888888</v>
      </c>
      <c r="G635" s="18" t="s">
        <v>28</v>
      </c>
      <c r="H635" s="18">
        <v>2</v>
      </c>
      <c r="I635" s="18">
        <v>2.5</v>
      </c>
      <c r="J635" s="18">
        <v>0</v>
      </c>
      <c r="K635" s="18">
        <v>5</v>
      </c>
      <c r="L635" s="18"/>
      <c r="M635" s="18">
        <v>548941</v>
      </c>
      <c r="N635" s="18">
        <v>548942</v>
      </c>
      <c r="O635" s="18">
        <v>0</v>
      </c>
      <c r="P635" s="18">
        <v>1.3124270080881248E-2</v>
      </c>
      <c r="Q635" s="18">
        <v>1.0852739102028684E-2</v>
      </c>
      <c r="R635" s="18">
        <v>2.2111297377566661</v>
      </c>
      <c r="S635" s="18">
        <v>0</v>
      </c>
      <c r="T635" s="18">
        <v>0.90839732316470068</v>
      </c>
      <c r="U635" s="18">
        <v>0.87141618447609448</v>
      </c>
      <c r="V635" s="18">
        <v>0</v>
      </c>
      <c r="W635" s="18">
        <v>0</v>
      </c>
      <c r="X635" s="18">
        <v>1.3640562627783255</v>
      </c>
      <c r="Y635" s="18">
        <v>2.316937136674372E-2</v>
      </c>
      <c r="Z635" s="18">
        <v>46.727100466274855</v>
      </c>
      <c r="AA635" s="18">
        <v>2.9883500420711515E-2</v>
      </c>
      <c r="AB635" s="18">
        <v>0</v>
      </c>
      <c r="AC635" s="18">
        <v>43.268905135424532</v>
      </c>
      <c r="AD635" s="18">
        <v>0</v>
      </c>
      <c r="AE635" s="18">
        <v>3.5839858819247394E-2</v>
      </c>
      <c r="AF635" s="18">
        <v>4.3712073260587747</v>
      </c>
      <c r="AG635" s="18">
        <v>0</v>
      </c>
      <c r="AH635" s="18">
        <v>0</v>
      </c>
      <c r="AI635" s="18">
        <v>0.15537581315097693</v>
      </c>
      <c r="AJ635" s="18">
        <v>1.0499420356241008E-2</v>
      </c>
      <c r="AK635" s="18">
        <v>0</v>
      </c>
      <c r="AL635" s="18">
        <v>100</v>
      </c>
      <c r="AM635" s="18">
        <v>900</v>
      </c>
      <c r="AN635" s="18">
        <v>0</v>
      </c>
      <c r="AO635" s="18">
        <v>0</v>
      </c>
      <c r="AP635" s="18">
        <v>12526.2</v>
      </c>
      <c r="AQ635" s="18">
        <v>258.93099999999998</v>
      </c>
      <c r="AR635" s="18"/>
      <c r="AS635" s="18">
        <v>0</v>
      </c>
      <c r="AT635" s="18">
        <v>0</v>
      </c>
      <c r="AU635" s="18">
        <v>0</v>
      </c>
      <c r="AV635" s="18">
        <v>0</v>
      </c>
      <c r="AW635" s="18">
        <v>0</v>
      </c>
      <c r="AX635" s="18">
        <v>0</v>
      </c>
      <c r="AY635" s="18">
        <v>0</v>
      </c>
      <c r="AZ635" s="18">
        <v>0</v>
      </c>
      <c r="BA635" s="18">
        <v>123267</v>
      </c>
      <c r="BB635" s="18">
        <v>2618.2399999999998</v>
      </c>
      <c r="BC635" s="18">
        <v>0</v>
      </c>
      <c r="BD635" s="18">
        <v>0</v>
      </c>
      <c r="BE635" s="18">
        <v>0</v>
      </c>
      <c r="BF635" s="18">
        <v>0</v>
      </c>
      <c r="BG635" s="18">
        <v>0</v>
      </c>
      <c r="BH635" s="18">
        <v>0</v>
      </c>
      <c r="BI635" s="18">
        <v>0</v>
      </c>
      <c r="BJ635" s="18">
        <v>0</v>
      </c>
      <c r="BK635" s="18">
        <v>17.462</v>
      </c>
      <c r="BL635" s="18">
        <v>3.4516300000000002</v>
      </c>
      <c r="BM635" s="23">
        <f t="shared" si="108"/>
        <v>65.558259326563331</v>
      </c>
      <c r="BN635" s="23">
        <f t="shared" si="109"/>
        <v>1023.0598977062396</v>
      </c>
      <c r="BO635" s="23">
        <f t="shared" si="110"/>
        <v>0.82563085394653091</v>
      </c>
      <c r="BP635" s="23">
        <f t="shared" si="111"/>
        <v>1023.0598977062393</v>
      </c>
      <c r="BQ635" s="23"/>
      <c r="BR635" s="18">
        <v>0</v>
      </c>
      <c r="BS635" s="18">
        <v>0</v>
      </c>
      <c r="BT635" s="18">
        <v>3017.58</v>
      </c>
      <c r="BU635" s="18">
        <v>570.49099999999999</v>
      </c>
      <c r="BV635" s="18">
        <v>0</v>
      </c>
      <c r="BW635" s="18">
        <v>0</v>
      </c>
      <c r="BX635" s="18">
        <v>15.371499999999999</v>
      </c>
      <c r="BY635" s="18">
        <v>2.2716699999999999</v>
      </c>
      <c r="BZ635" s="18">
        <v>0</v>
      </c>
      <c r="CA635" s="23">
        <f t="shared" si="112"/>
        <v>0</v>
      </c>
      <c r="CB635" s="24">
        <f t="shared" si="113"/>
        <v>0</v>
      </c>
      <c r="CC635" s="25">
        <f t="shared" si="114"/>
        <v>-15.551948641569126</v>
      </c>
      <c r="CD635" s="25"/>
      <c r="CE635" s="18">
        <v>0</v>
      </c>
      <c r="CF635" s="18">
        <v>0</v>
      </c>
      <c r="CG635" s="18">
        <v>0</v>
      </c>
      <c r="CH635" s="18">
        <v>22411</v>
      </c>
      <c r="CI635" s="23">
        <v>12526.2</v>
      </c>
      <c r="CJ635" s="23" t="b">
        <f t="shared" si="115"/>
        <v>1</v>
      </c>
      <c r="CK635" s="23" t="b">
        <f t="shared" si="116"/>
        <v>1</v>
      </c>
      <c r="CL635" s="23">
        <f t="shared" si="117"/>
        <v>0</v>
      </c>
      <c r="CM635" s="23">
        <f t="shared" si="118"/>
        <v>0</v>
      </c>
      <c r="CN635" s="23">
        <f t="shared" si="119"/>
        <v>17468.599999999999</v>
      </c>
      <c r="CO635" s="18">
        <v>1382.12</v>
      </c>
      <c r="CP635" s="18">
        <v>7.2344799999999996</v>
      </c>
      <c r="CQ635" s="18">
        <v>0.81724200000000002</v>
      </c>
      <c r="CR635" s="18">
        <v>4.7251799999999999</v>
      </c>
      <c r="CS635" s="18">
        <v>0.963028</v>
      </c>
      <c r="CT635" s="18">
        <v>0</v>
      </c>
      <c r="CU635" s="18">
        <v>0</v>
      </c>
      <c r="CV635" s="18">
        <v>1559.7772216796875</v>
      </c>
      <c r="CW635" s="18">
        <v>9.7004117965698242</v>
      </c>
      <c r="CX635" s="18">
        <v>52.0579833984375</v>
      </c>
      <c r="CY635" s="18">
        <v>82.050483703613281</v>
      </c>
      <c r="CZ635" s="18">
        <v>11.994169235229492</v>
      </c>
      <c r="DA635" s="18">
        <v>393.60223388671875</v>
      </c>
      <c r="DB635" s="18">
        <v>2975.263671875</v>
      </c>
      <c r="DC635" s="18">
        <v>1.9666804075241089</v>
      </c>
      <c r="DD635" s="18">
        <v>8.5528497695922852</v>
      </c>
      <c r="DE635" s="18">
        <v>15.397910118103027</v>
      </c>
      <c r="DF635" s="19">
        <v>48.031233432421047</v>
      </c>
      <c r="DG635" s="19"/>
      <c r="DH635" s="19">
        <v>32.833500000000001</v>
      </c>
      <c r="DI635" s="19">
        <v>0</v>
      </c>
      <c r="DJ635" s="19">
        <v>0</v>
      </c>
      <c r="DK635" s="19">
        <v>0</v>
      </c>
      <c r="DL635" s="19">
        <v>0</v>
      </c>
      <c r="DM635" s="19">
        <v>0</v>
      </c>
      <c r="DN635" s="19">
        <v>0</v>
      </c>
      <c r="DO635" s="19">
        <v>0</v>
      </c>
      <c r="DP635" s="19">
        <v>0</v>
      </c>
      <c r="DQ635" s="19">
        <v>69.847999999999999</v>
      </c>
      <c r="DR635" s="19">
        <v>0</v>
      </c>
      <c r="DS635" s="19">
        <v>15.371499999999999</v>
      </c>
      <c r="DT635" s="19">
        <v>85.219499999999996</v>
      </c>
      <c r="DU635" s="19">
        <v>3097.8038504495144</v>
      </c>
      <c r="DV635" s="19">
        <v>4.5384740852141414</v>
      </c>
      <c r="DW635" s="19">
        <v>11.779630325883824</v>
      </c>
      <c r="DX635" s="19">
        <v>0.9958915649090061</v>
      </c>
      <c r="DY635" s="19">
        <v>0.99821531964378296</v>
      </c>
      <c r="DZ635" s="19">
        <v>0.99621304800250943</v>
      </c>
      <c r="EA635" s="19">
        <v>0.99853755286700618</v>
      </c>
      <c r="EB635" s="19">
        <v>50132.202336397546</v>
      </c>
      <c r="EC635" s="19">
        <v>6.3830302479365866</v>
      </c>
      <c r="ED635" s="19">
        <v>63649.508629734322</v>
      </c>
      <c r="EE635" s="19">
        <v>1.9074927050614372</v>
      </c>
      <c r="EF635" s="19">
        <v>1.2696332030783892</v>
      </c>
      <c r="EG635" s="19">
        <v>0.35536093387603762</v>
      </c>
      <c r="EH635" s="19">
        <v>554.28389013466506</v>
      </c>
      <c r="EI635" s="19">
        <v>11857.738049218278</v>
      </c>
      <c r="EJ635" s="19">
        <v>5.3677614031902499</v>
      </c>
      <c r="EK635" s="19">
        <v>5.3677614031902499</v>
      </c>
      <c r="EL635" s="19">
        <v>100.00095740923078</v>
      </c>
      <c r="EM635" s="19">
        <v>12.412241522747298</v>
      </c>
      <c r="EN635" s="19">
        <v>6.3830302479365866</v>
      </c>
      <c r="EO635" s="19">
        <v>662.75562794746975</v>
      </c>
      <c r="EP635" s="19">
        <v>1101.5189005657173</v>
      </c>
      <c r="EQ635" s="19">
        <v>286.97201390021695</v>
      </c>
      <c r="ER635" s="19">
        <v>476.42466284316293</v>
      </c>
      <c r="ES635" s="19">
        <v>20.529532118577144</v>
      </c>
      <c r="ET635" s="19">
        <v>1239.1250797084365</v>
      </c>
      <c r="EU635" s="19">
        <v>2.4011003574998848</v>
      </c>
      <c r="EV635" s="19">
        <v>3.0095231658500227E-2</v>
      </c>
      <c r="EW635" s="19">
        <v>500</v>
      </c>
      <c r="EX635" s="19">
        <v>10696.448390677026</v>
      </c>
      <c r="EY635" s="19">
        <v>60828.650727074571</v>
      </c>
      <c r="EZ635" s="19">
        <v>3.3861958091450636E-2</v>
      </c>
      <c r="FA635" s="19">
        <v>20</v>
      </c>
      <c r="FB635" s="19">
        <v>2.1816615649929121</v>
      </c>
      <c r="FC635" s="19">
        <v>7.7449443558594639</v>
      </c>
      <c r="FD635" s="19">
        <v>7.4999999999999997E-2</v>
      </c>
      <c r="FE635" s="19">
        <v>22.583601506551108</v>
      </c>
      <c r="FF635" s="19">
        <v>5.3100792694023756E-2</v>
      </c>
    </row>
    <row r="636" spans="1:162">
      <c r="A636" s="4">
        <v>40479.699305555558</v>
      </c>
      <c r="B636" s="18">
        <v>37</v>
      </c>
      <c r="C636" s="18" t="s">
        <v>81</v>
      </c>
      <c r="D636" s="18" t="s">
        <v>60</v>
      </c>
      <c r="E636" s="4">
        <v>40479.693055555559</v>
      </c>
      <c r="F636" s="4">
        <v>40479.713888888888</v>
      </c>
      <c r="G636" s="18" t="s">
        <v>28</v>
      </c>
      <c r="H636" s="18">
        <v>2</v>
      </c>
      <c r="I636" s="18">
        <v>2.5</v>
      </c>
      <c r="J636" s="18">
        <v>0</v>
      </c>
      <c r="K636" s="18">
        <v>5</v>
      </c>
      <c r="L636" s="18"/>
      <c r="M636" s="18">
        <v>548941</v>
      </c>
      <c r="N636" s="18">
        <v>548942</v>
      </c>
      <c r="O636" s="18">
        <v>0</v>
      </c>
      <c r="P636" s="18">
        <v>1.3124270080881248E-2</v>
      </c>
      <c r="Q636" s="18">
        <v>1.0852739102028684E-2</v>
      </c>
      <c r="R636" s="18">
        <v>2.2111297377566661</v>
      </c>
      <c r="S636" s="18">
        <v>0</v>
      </c>
      <c r="T636" s="18">
        <v>0.90839732316470068</v>
      </c>
      <c r="U636" s="18">
        <v>0.87141618447609448</v>
      </c>
      <c r="V636" s="18">
        <v>0</v>
      </c>
      <c r="W636" s="18">
        <v>0</v>
      </c>
      <c r="X636" s="18">
        <v>1.3640562627783255</v>
      </c>
      <c r="Y636" s="18">
        <v>2.316937136674372E-2</v>
      </c>
      <c r="Z636" s="18">
        <v>46.727100466274855</v>
      </c>
      <c r="AA636" s="18">
        <v>2.9883500420711515E-2</v>
      </c>
      <c r="AB636" s="18">
        <v>0</v>
      </c>
      <c r="AC636" s="18">
        <v>43.268905135424532</v>
      </c>
      <c r="AD636" s="18">
        <v>0</v>
      </c>
      <c r="AE636" s="18">
        <v>3.5839858819247394E-2</v>
      </c>
      <c r="AF636" s="18">
        <v>4.3712073260587747</v>
      </c>
      <c r="AG636" s="18">
        <v>0</v>
      </c>
      <c r="AH636" s="18">
        <v>0</v>
      </c>
      <c r="AI636" s="18">
        <v>0.15537581315097693</v>
      </c>
      <c r="AJ636" s="18">
        <v>1.0499420356241008E-2</v>
      </c>
      <c r="AK636" s="18">
        <v>0</v>
      </c>
      <c r="AL636" s="18">
        <v>100</v>
      </c>
      <c r="AM636" s="18">
        <v>900</v>
      </c>
      <c r="AN636" s="18">
        <v>0</v>
      </c>
      <c r="AO636" s="18">
        <v>0</v>
      </c>
      <c r="AP636" s="18">
        <v>10473.4</v>
      </c>
      <c r="AQ636" s="18">
        <v>196.35300000000001</v>
      </c>
      <c r="AR636" s="18"/>
      <c r="AS636" s="18">
        <v>0</v>
      </c>
      <c r="AT636" s="18">
        <v>0</v>
      </c>
      <c r="AU636" s="18">
        <v>0</v>
      </c>
      <c r="AV636" s="18">
        <v>0</v>
      </c>
      <c r="AW636" s="18">
        <v>0</v>
      </c>
      <c r="AX636" s="18">
        <v>0</v>
      </c>
      <c r="AY636" s="18">
        <v>16.102</v>
      </c>
      <c r="AZ636" s="18">
        <v>3.3512200000000001</v>
      </c>
      <c r="BA636" s="18">
        <v>77763.5</v>
      </c>
      <c r="BB636" s="18">
        <v>1951.69</v>
      </c>
      <c r="BC636" s="18">
        <v>0</v>
      </c>
      <c r="BD636" s="18">
        <v>0</v>
      </c>
      <c r="BE636" s="18">
        <v>6.1560199999999998</v>
      </c>
      <c r="BF636" s="18">
        <v>1.50908</v>
      </c>
      <c r="BG636" s="18">
        <v>0</v>
      </c>
      <c r="BH636" s="18">
        <v>0</v>
      </c>
      <c r="BI636" s="18">
        <v>0</v>
      </c>
      <c r="BJ636" s="18">
        <v>0</v>
      </c>
      <c r="BK636" s="18">
        <v>8.38903</v>
      </c>
      <c r="BL636" s="18">
        <v>2.32104</v>
      </c>
      <c r="BM636" s="23">
        <f t="shared" si="108"/>
        <v>65.558259326563331</v>
      </c>
      <c r="BN636" s="23">
        <f t="shared" si="109"/>
        <v>1003.1841800738542</v>
      </c>
      <c r="BO636" s="23">
        <f t="shared" si="110"/>
        <v>0.81731750252666036</v>
      </c>
      <c r="BP636" s="23">
        <f t="shared" si="111"/>
        <v>1003.1841800738542</v>
      </c>
      <c r="BQ636" s="23"/>
      <c r="BR636" s="18">
        <v>0</v>
      </c>
      <c r="BS636" s="18">
        <v>0</v>
      </c>
      <c r="BT636" s="18">
        <v>0</v>
      </c>
      <c r="BU636" s="18">
        <v>0</v>
      </c>
      <c r="BV636" s="18">
        <v>0</v>
      </c>
      <c r="BW636" s="18">
        <v>0</v>
      </c>
      <c r="BX636" s="18">
        <v>14.079700000000001</v>
      </c>
      <c r="BY636" s="18">
        <v>1.76691</v>
      </c>
      <c r="BZ636" s="18">
        <v>0</v>
      </c>
      <c r="CA636" s="23">
        <f t="shared" si="112"/>
        <v>0</v>
      </c>
      <c r="CB636" s="24">
        <f t="shared" si="113"/>
        <v>0</v>
      </c>
      <c r="CC636" s="25">
        <f t="shared" si="114"/>
        <v>-15.551948641569126</v>
      </c>
      <c r="CD636" s="25"/>
      <c r="CE636" s="18">
        <v>0</v>
      </c>
      <c r="CF636" s="18">
        <v>0</v>
      </c>
      <c r="CG636" s="18">
        <v>0</v>
      </c>
      <c r="CH636" s="18">
        <v>18512.099999999999</v>
      </c>
      <c r="CI636" s="23">
        <v>10473.4</v>
      </c>
      <c r="CJ636" s="23" t="b">
        <f t="shared" si="115"/>
        <v>1</v>
      </c>
      <c r="CK636" s="23" t="b">
        <f t="shared" si="116"/>
        <v>1</v>
      </c>
      <c r="CL636" s="23">
        <f t="shared" si="117"/>
        <v>0</v>
      </c>
      <c r="CM636" s="23">
        <f t="shared" si="118"/>
        <v>0</v>
      </c>
      <c r="CN636" s="23">
        <f t="shared" si="119"/>
        <v>14492.75</v>
      </c>
      <c r="CO636" s="18">
        <v>1269.69</v>
      </c>
      <c r="CP636" s="18">
        <v>4.5640799999999997</v>
      </c>
      <c r="CQ636" s="18">
        <v>0.508768</v>
      </c>
      <c r="CR636" s="18">
        <v>3.6929699999999999</v>
      </c>
      <c r="CS636" s="18">
        <v>0.59952499999999997</v>
      </c>
      <c r="CT636" s="18">
        <v>0</v>
      </c>
      <c r="CU636" s="18">
        <v>0</v>
      </c>
      <c r="CV636" s="18">
        <v>1545.0313720703125</v>
      </c>
      <c r="CW636" s="18">
        <v>9.4836902618408203</v>
      </c>
      <c r="CX636" s="18">
        <v>50.625766754150391</v>
      </c>
      <c r="CY636" s="18">
        <v>81.93450927734375</v>
      </c>
      <c r="CZ636" s="18">
        <v>12.116168022155762</v>
      </c>
      <c r="DA636" s="18">
        <v>385.185546875</v>
      </c>
      <c r="DB636" s="18">
        <v>3025.50341796875</v>
      </c>
      <c r="DC636" s="18">
        <v>1.9633570909500122</v>
      </c>
      <c r="DD636" s="18">
        <v>355.18588256835937</v>
      </c>
      <c r="DE636" s="18">
        <v>15.138392448425293</v>
      </c>
      <c r="DF636" s="19">
        <v>48.031233432421047</v>
      </c>
      <c r="DG636" s="19"/>
      <c r="DH636" s="19">
        <v>44.726750000000003</v>
      </c>
      <c r="DI636" s="19">
        <v>0</v>
      </c>
      <c r="DJ636" s="19">
        <v>0</v>
      </c>
      <c r="DK636" s="19">
        <v>0</v>
      </c>
      <c r="DL636" s="19">
        <v>0</v>
      </c>
      <c r="DM636" s="19">
        <v>48.305999999999997</v>
      </c>
      <c r="DN636" s="19">
        <v>24.624079999999999</v>
      </c>
      <c r="DO636" s="19">
        <v>0</v>
      </c>
      <c r="DP636" s="19">
        <v>0</v>
      </c>
      <c r="DQ636" s="19">
        <v>33.55612</v>
      </c>
      <c r="DR636" s="19">
        <v>0</v>
      </c>
      <c r="DS636" s="19">
        <v>14.079700000000001</v>
      </c>
      <c r="DT636" s="19">
        <v>120.5659</v>
      </c>
      <c r="DU636" s="19">
        <v>4056.0419624546457</v>
      </c>
      <c r="DV636" s="19">
        <v>9.7997296278768129</v>
      </c>
      <c r="DW636" s="19">
        <v>26.41625475451789</v>
      </c>
      <c r="DX636" s="19">
        <v>0.99328602050120751</v>
      </c>
      <c r="DY636" s="19">
        <v>0.99734444307264225</v>
      </c>
      <c r="DZ636" s="19">
        <v>0.99353091097070845</v>
      </c>
      <c r="EA636" s="19">
        <v>0.99759033412907228</v>
      </c>
      <c r="EB636" s="19">
        <v>49158.248123001184</v>
      </c>
      <c r="EC636" s="19">
        <v>6.2590225460108186</v>
      </c>
      <c r="ED636" s="19">
        <v>64724.282332239352</v>
      </c>
      <c r="EE636" s="19">
        <v>1.9582148768375061</v>
      </c>
      <c r="EF636" s="19">
        <v>1.3166515244865857</v>
      </c>
      <c r="EG636" s="19">
        <v>0.35617832574844366</v>
      </c>
      <c r="EH636" s="19">
        <v>550.30668733282459</v>
      </c>
      <c r="EI636" s="19">
        <v>11772.654160199994</v>
      </c>
      <c r="EJ636" s="19">
        <v>5.4978496311438247</v>
      </c>
      <c r="EK636" s="19">
        <v>5.4978496311438247</v>
      </c>
      <c r="EL636" s="19">
        <v>100.00095740923078</v>
      </c>
      <c r="EM636" s="19">
        <v>12.412241522747298</v>
      </c>
      <c r="EN636" s="19">
        <v>6.2590225460108186</v>
      </c>
      <c r="EO636" s="19">
        <v>662.75562794746975</v>
      </c>
      <c r="EP636" s="19">
        <v>1101.5189005657173</v>
      </c>
      <c r="EQ636" s="19">
        <v>282.71236854883108</v>
      </c>
      <c r="ER636" s="19">
        <v>469.34791352278387</v>
      </c>
      <c r="ES636" s="19">
        <v>20.529532118577144</v>
      </c>
      <c r="ET636" s="19">
        <v>1227.4106170155471</v>
      </c>
      <c r="EU636" s="19">
        <v>2.4649480589676429</v>
      </c>
      <c r="EV636" s="19">
        <v>2.6190926430087048E-3</v>
      </c>
      <c r="EW636" s="19">
        <v>500</v>
      </c>
      <c r="EX636" s="19">
        <v>10696.448390677026</v>
      </c>
      <c r="EY636" s="19">
        <v>59854.696513678209</v>
      </c>
      <c r="EZ636" s="19">
        <v>3.4166598298647703E-2</v>
      </c>
      <c r="FA636" s="19">
        <v>20</v>
      </c>
      <c r="FB636" s="19">
        <v>2.1816615649929121</v>
      </c>
      <c r="FC636" s="19">
        <v>7.6209366539336969</v>
      </c>
      <c r="FD636" s="19">
        <v>7.4999999999999997E-2</v>
      </c>
      <c r="FE636" s="19">
        <v>22.202975591023762</v>
      </c>
      <c r="FF636" s="19">
        <v>5.3670398356894376E-2</v>
      </c>
    </row>
    <row r="637" spans="1:162">
      <c r="A637" s="4">
        <v>40479.705555555556</v>
      </c>
      <c r="B637" s="18">
        <v>37</v>
      </c>
      <c r="C637" s="18" t="s">
        <v>81</v>
      </c>
      <c r="D637" s="18" t="s">
        <v>60</v>
      </c>
      <c r="E637" s="4">
        <v>40479.693055555559</v>
      </c>
      <c r="F637" s="4">
        <v>40479.713888888888</v>
      </c>
      <c r="G637" s="18" t="s">
        <v>28</v>
      </c>
      <c r="H637" s="18">
        <v>2</v>
      </c>
      <c r="I637" s="18">
        <v>2.5</v>
      </c>
      <c r="J637" s="18">
        <v>0</v>
      </c>
      <c r="K637" s="18">
        <v>5</v>
      </c>
      <c r="L637" s="18"/>
      <c r="M637" s="18">
        <v>548941</v>
      </c>
      <c r="N637" s="18">
        <v>548942</v>
      </c>
      <c r="O637" s="18">
        <v>0</v>
      </c>
      <c r="P637" s="18">
        <v>1.3124270080881248E-2</v>
      </c>
      <c r="Q637" s="18">
        <v>1.0852739102028684E-2</v>
      </c>
      <c r="R637" s="18">
        <v>2.2111297377566661</v>
      </c>
      <c r="S637" s="18">
        <v>0</v>
      </c>
      <c r="T637" s="18">
        <v>0.90839732316470068</v>
      </c>
      <c r="U637" s="18">
        <v>0.87141618447609448</v>
      </c>
      <c r="V637" s="18">
        <v>0</v>
      </c>
      <c r="W637" s="18">
        <v>0</v>
      </c>
      <c r="X637" s="18">
        <v>1.3640562627783255</v>
      </c>
      <c r="Y637" s="18">
        <v>2.316937136674372E-2</v>
      </c>
      <c r="Z637" s="18">
        <v>46.727100466274855</v>
      </c>
      <c r="AA637" s="18">
        <v>2.9883500420711515E-2</v>
      </c>
      <c r="AB637" s="18">
        <v>0</v>
      </c>
      <c r="AC637" s="18">
        <v>43.268905135424532</v>
      </c>
      <c r="AD637" s="18">
        <v>0</v>
      </c>
      <c r="AE637" s="18">
        <v>3.5839858819247394E-2</v>
      </c>
      <c r="AF637" s="18">
        <v>4.3712073260587747</v>
      </c>
      <c r="AG637" s="18">
        <v>0</v>
      </c>
      <c r="AH637" s="18">
        <v>0</v>
      </c>
      <c r="AI637" s="18">
        <v>0.15537581315097693</v>
      </c>
      <c r="AJ637" s="18">
        <v>1.0499420356241008E-2</v>
      </c>
      <c r="AK637" s="18">
        <v>0</v>
      </c>
      <c r="AL637" s="18">
        <v>100</v>
      </c>
      <c r="AM637" s="18">
        <v>900</v>
      </c>
      <c r="AN637" s="18">
        <v>0</v>
      </c>
      <c r="AO637" s="18">
        <v>0</v>
      </c>
      <c r="AP637" s="18">
        <v>9875.2199999999993</v>
      </c>
      <c r="AQ637" s="18">
        <v>260.05500000000001</v>
      </c>
      <c r="AR637" s="18"/>
      <c r="AS637" s="18">
        <v>0</v>
      </c>
      <c r="AT637" s="18">
        <v>0</v>
      </c>
      <c r="AU637" s="18">
        <v>0</v>
      </c>
      <c r="AV637" s="18">
        <v>0</v>
      </c>
      <c r="AW637" s="18">
        <v>0</v>
      </c>
      <c r="AX637" s="18">
        <v>0</v>
      </c>
      <c r="AY637" s="18">
        <v>7.6528499999999999</v>
      </c>
      <c r="AZ637" s="18">
        <v>3.5884200000000002</v>
      </c>
      <c r="BA637" s="18">
        <v>52114.3</v>
      </c>
      <c r="BB637" s="18">
        <v>2392.16</v>
      </c>
      <c r="BC637" s="18">
        <v>0</v>
      </c>
      <c r="BD637" s="18">
        <v>0</v>
      </c>
      <c r="BE637" s="18">
        <v>0</v>
      </c>
      <c r="BF637" s="18">
        <v>0</v>
      </c>
      <c r="BG637" s="18">
        <v>0</v>
      </c>
      <c r="BH637" s="18">
        <v>0</v>
      </c>
      <c r="BI637" s="18">
        <v>0</v>
      </c>
      <c r="BJ637" s="18">
        <v>0</v>
      </c>
      <c r="BK637" s="18">
        <v>17.270600000000002</v>
      </c>
      <c r="BL637" s="18">
        <v>3.0302600000000002</v>
      </c>
      <c r="BM637" s="23">
        <f t="shared" si="108"/>
        <v>65.558259326563331</v>
      </c>
      <c r="BN637" s="23">
        <f t="shared" si="109"/>
        <v>1024.5407081178141</v>
      </c>
      <c r="BO637" s="23">
        <f t="shared" si="110"/>
        <v>0.84383063472406628</v>
      </c>
      <c r="BP637" s="23">
        <f t="shared" si="111"/>
        <v>1024.5407081178139</v>
      </c>
      <c r="BQ637" s="23"/>
      <c r="BR637" s="18">
        <v>0</v>
      </c>
      <c r="BS637" s="18">
        <v>0</v>
      </c>
      <c r="BT637" s="18">
        <v>1860.8</v>
      </c>
      <c r="BU637" s="18">
        <v>486.20600000000002</v>
      </c>
      <c r="BV637" s="18">
        <v>0</v>
      </c>
      <c r="BW637" s="18">
        <v>0</v>
      </c>
      <c r="BX637" s="18">
        <v>15.4331</v>
      </c>
      <c r="BY637" s="18">
        <v>1.2513300000000001</v>
      </c>
      <c r="BZ637" s="18">
        <v>0</v>
      </c>
      <c r="CA637" s="23">
        <f t="shared" si="112"/>
        <v>0</v>
      </c>
      <c r="CB637" s="24">
        <f t="shared" si="113"/>
        <v>0</v>
      </c>
      <c r="CC637" s="25">
        <f t="shared" si="114"/>
        <v>-15.551948641569126</v>
      </c>
      <c r="CD637" s="25"/>
      <c r="CE637" s="18">
        <v>0</v>
      </c>
      <c r="CF637" s="18">
        <v>0</v>
      </c>
      <c r="CG637" s="18">
        <v>0</v>
      </c>
      <c r="CH637" s="18">
        <v>10153.9</v>
      </c>
      <c r="CI637" s="23">
        <v>9875.2199999999993</v>
      </c>
      <c r="CJ637" s="23" t="b">
        <f t="shared" si="115"/>
        <v>1</v>
      </c>
      <c r="CK637" s="23" t="b">
        <f t="shared" si="116"/>
        <v>1</v>
      </c>
      <c r="CL637" s="23">
        <f t="shared" si="117"/>
        <v>0</v>
      </c>
      <c r="CM637" s="23">
        <f t="shared" si="118"/>
        <v>0</v>
      </c>
      <c r="CN637" s="23">
        <f t="shared" si="119"/>
        <v>10014.56</v>
      </c>
      <c r="CO637" s="18">
        <v>491.53500000000003</v>
      </c>
      <c r="CP637" s="18">
        <v>9.6274700000000006</v>
      </c>
      <c r="CQ637" s="18">
        <v>0.32183600000000001</v>
      </c>
      <c r="CR637" s="18">
        <v>0.94960100000000003</v>
      </c>
      <c r="CS637" s="18">
        <v>0.37684800000000002</v>
      </c>
      <c r="CT637" s="18">
        <v>0</v>
      </c>
      <c r="CU637" s="18">
        <v>0</v>
      </c>
      <c r="CV637" s="18">
        <v>1528.3448486328125</v>
      </c>
      <c r="CW637" s="18">
        <v>9.6325912475585937</v>
      </c>
      <c r="CX637" s="18">
        <v>51.594257354736328</v>
      </c>
      <c r="CY637" s="18">
        <v>80.960456848144531</v>
      </c>
      <c r="CZ637" s="18">
        <v>11.735478401184082</v>
      </c>
      <c r="DA637" s="18">
        <v>383.55044555664062</v>
      </c>
      <c r="DB637" s="18">
        <v>3018.098876953125</v>
      </c>
      <c r="DC637" s="18">
        <v>1.9965693950653076</v>
      </c>
      <c r="DD637" s="18">
        <v>3.9920544624328613</v>
      </c>
      <c r="DE637" s="18">
        <v>13.405741691589355</v>
      </c>
      <c r="DF637" s="19">
        <v>48.031233432421047</v>
      </c>
      <c r="DG637" s="19"/>
      <c r="DH637" s="19">
        <v>40.356549999999999</v>
      </c>
      <c r="DI637" s="19">
        <v>0</v>
      </c>
      <c r="DJ637" s="19">
        <v>0</v>
      </c>
      <c r="DK637" s="19">
        <v>0</v>
      </c>
      <c r="DL637" s="19">
        <v>0</v>
      </c>
      <c r="DM637" s="19">
        <v>22.958549999999999</v>
      </c>
      <c r="DN637" s="19">
        <v>0</v>
      </c>
      <c r="DO637" s="19">
        <v>0</v>
      </c>
      <c r="DP637" s="19">
        <v>0</v>
      </c>
      <c r="DQ637" s="19">
        <v>69.082400000000007</v>
      </c>
      <c r="DR637" s="19">
        <v>0</v>
      </c>
      <c r="DS637" s="19">
        <v>15.4331</v>
      </c>
      <c r="DT637" s="19">
        <v>107.47405000000001</v>
      </c>
      <c r="DU637" s="19">
        <v>1054.6799938093807</v>
      </c>
      <c r="DV637" s="19">
        <v>4.191812594586116</v>
      </c>
      <c r="DW637" s="19">
        <v>11.163270308814257</v>
      </c>
      <c r="DX637" s="19">
        <v>0.98859882166583501</v>
      </c>
      <c r="DY637" s="19">
        <v>0.99510147117489489</v>
      </c>
      <c r="DZ637" s="19">
        <v>0.98953616647892384</v>
      </c>
      <c r="EA637" s="19">
        <v>0.99604498150695364</v>
      </c>
      <c r="EB637" s="19">
        <v>50204.765328399619</v>
      </c>
      <c r="EC637" s="19">
        <v>6.3922692550267204</v>
      </c>
      <c r="ED637" s="19">
        <v>64565.877750578788</v>
      </c>
      <c r="EE637" s="19">
        <v>1.9747499261393646</v>
      </c>
      <c r="EF637" s="19">
        <v>1.2860507827940277</v>
      </c>
      <c r="EG637" s="19">
        <v>0.35362770528793336</v>
      </c>
      <c r="EH637" s="19">
        <v>540.46508171065534</v>
      </c>
      <c r="EI637" s="19">
        <v>11562.113706962133</v>
      </c>
      <c r="EJ637" s="19">
        <v>5.5842624789012758</v>
      </c>
      <c r="EK637" s="19">
        <v>5.5842624789012767</v>
      </c>
      <c r="EL637" s="19">
        <v>100.00095740923078</v>
      </c>
      <c r="EM637" s="19">
        <v>12.412241522747298</v>
      </c>
      <c r="EN637" s="19">
        <v>6.3922692550267204</v>
      </c>
      <c r="EO637" s="19">
        <v>662.75562794746975</v>
      </c>
      <c r="EP637" s="19">
        <v>1101.5189005657173</v>
      </c>
      <c r="EQ637" s="19">
        <v>281.35527990188223</v>
      </c>
      <c r="ER637" s="19">
        <v>467.08920602187703</v>
      </c>
      <c r="ES637" s="19">
        <v>20.529532118577144</v>
      </c>
      <c r="ET637" s="19">
        <v>1214.1544356858296</v>
      </c>
      <c r="EU637" s="19">
        <v>2.4857619329523892</v>
      </c>
      <c r="EV637" s="19">
        <v>1.0928480111871737E-2</v>
      </c>
      <c r="EW637" s="19">
        <v>500</v>
      </c>
      <c r="EX637" s="19">
        <v>10696.448390677026</v>
      </c>
      <c r="EY637" s="19">
        <v>60901.213719076644</v>
      </c>
      <c r="EZ637" s="19">
        <v>3.3305491381322924E-2</v>
      </c>
      <c r="FA637" s="19">
        <v>20</v>
      </c>
      <c r="FB637" s="19">
        <v>2.1816615649929121</v>
      </c>
      <c r="FC637" s="19">
        <v>7.7541833629495986</v>
      </c>
      <c r="FD637" s="19">
        <v>7.4999999999999997E-2</v>
      </c>
      <c r="FE637" s="19">
        <v>19.661754480997722</v>
      </c>
      <c r="FF637" s="19">
        <v>6.906884248678917E-2</v>
      </c>
    </row>
    <row r="638" spans="1:162">
      <c r="A638" s="4">
        <v>40479.709722222222</v>
      </c>
      <c r="B638" s="18">
        <v>37</v>
      </c>
      <c r="C638" s="18" t="s">
        <v>81</v>
      </c>
      <c r="D638" s="18" t="s">
        <v>60</v>
      </c>
      <c r="E638" s="4">
        <v>40479.693055555559</v>
      </c>
      <c r="F638" s="4">
        <v>40479.713888888888</v>
      </c>
      <c r="G638" s="18" t="s">
        <v>28</v>
      </c>
      <c r="H638" s="18">
        <v>2</v>
      </c>
      <c r="I638" s="18">
        <v>2.5</v>
      </c>
      <c r="J638" s="18">
        <v>0</v>
      </c>
      <c r="K638" s="18">
        <v>5</v>
      </c>
      <c r="L638" s="18"/>
      <c r="M638" s="18">
        <v>548941</v>
      </c>
      <c r="N638" s="18">
        <v>548942</v>
      </c>
      <c r="O638" s="18">
        <v>0</v>
      </c>
      <c r="P638" s="18">
        <v>1.3124270080881248E-2</v>
      </c>
      <c r="Q638" s="18">
        <v>1.0852739102028684E-2</v>
      </c>
      <c r="R638" s="18">
        <v>2.2111297377566661</v>
      </c>
      <c r="S638" s="18">
        <v>0</v>
      </c>
      <c r="T638" s="18">
        <v>0.90839732316470068</v>
      </c>
      <c r="U638" s="18">
        <v>0.87141618447609448</v>
      </c>
      <c r="V638" s="18">
        <v>0</v>
      </c>
      <c r="W638" s="18">
        <v>0</v>
      </c>
      <c r="X638" s="18">
        <v>1.3640562627783255</v>
      </c>
      <c r="Y638" s="18">
        <v>2.316937136674372E-2</v>
      </c>
      <c r="Z638" s="18">
        <v>46.727100466274855</v>
      </c>
      <c r="AA638" s="18">
        <v>2.9883500420711515E-2</v>
      </c>
      <c r="AB638" s="18">
        <v>0</v>
      </c>
      <c r="AC638" s="18">
        <v>43.268905135424532</v>
      </c>
      <c r="AD638" s="18">
        <v>0</v>
      </c>
      <c r="AE638" s="18">
        <v>3.5839858819247394E-2</v>
      </c>
      <c r="AF638" s="18">
        <v>4.3712073260587747</v>
      </c>
      <c r="AG638" s="18">
        <v>0</v>
      </c>
      <c r="AH638" s="18">
        <v>0</v>
      </c>
      <c r="AI638" s="18">
        <v>0.15537581315097693</v>
      </c>
      <c r="AJ638" s="18">
        <v>1.0499420356241008E-2</v>
      </c>
      <c r="AK638" s="18">
        <v>0</v>
      </c>
      <c r="AL638" s="18">
        <v>100</v>
      </c>
      <c r="AM638" s="18">
        <v>900</v>
      </c>
      <c r="AN638" s="18">
        <v>1.4917199999999999</v>
      </c>
      <c r="AO638" s="18">
        <v>0.53809300000000004</v>
      </c>
      <c r="AP638" s="18">
        <v>419.15899999999999</v>
      </c>
      <c r="AQ638" s="18">
        <v>62.786799999999999</v>
      </c>
      <c r="AR638" s="18"/>
      <c r="AS638" s="18">
        <v>0</v>
      </c>
      <c r="AT638" s="18">
        <v>0</v>
      </c>
      <c r="AU638" s="18">
        <v>0</v>
      </c>
      <c r="AV638" s="18">
        <v>0</v>
      </c>
      <c r="AW638" s="18">
        <v>0</v>
      </c>
      <c r="AX638" s="18">
        <v>0</v>
      </c>
      <c r="AY638" s="18">
        <v>2.31778</v>
      </c>
      <c r="AZ638" s="18">
        <v>1.08351</v>
      </c>
      <c r="BA638" s="18">
        <v>0</v>
      </c>
      <c r="BB638" s="18">
        <v>0</v>
      </c>
      <c r="BC638" s="18">
        <v>0</v>
      </c>
      <c r="BD638" s="18">
        <v>0</v>
      </c>
      <c r="BE638" s="18">
        <v>0</v>
      </c>
      <c r="BF638" s="18">
        <v>0</v>
      </c>
      <c r="BG638" s="18">
        <v>2.4690500000000002</v>
      </c>
      <c r="BH638" s="18">
        <v>0.95697500000000002</v>
      </c>
      <c r="BI638" s="18">
        <v>0</v>
      </c>
      <c r="BJ638" s="18">
        <v>0</v>
      </c>
      <c r="BK638" s="18">
        <v>0</v>
      </c>
      <c r="BL638" s="18">
        <v>0</v>
      </c>
      <c r="BM638" s="23">
        <f t="shared" si="108"/>
        <v>65.558259326563331</v>
      </c>
      <c r="BN638" s="23">
        <f t="shared" si="109"/>
        <v>971.23935271729056</v>
      </c>
      <c r="BO638" s="23">
        <f t="shared" si="110"/>
        <v>0.83591341205381775</v>
      </c>
      <c r="BP638" s="23">
        <f t="shared" si="111"/>
        <v>971.23935271729067</v>
      </c>
      <c r="BQ638" s="23"/>
      <c r="BR638" s="18">
        <v>2.0880200000000002</v>
      </c>
      <c r="BS638" s="18">
        <v>0.39718900000000001</v>
      </c>
      <c r="BT638" s="18">
        <v>0</v>
      </c>
      <c r="BU638" s="18">
        <v>0</v>
      </c>
      <c r="BV638" s="18">
        <v>0</v>
      </c>
      <c r="BW638" s="18">
        <v>0</v>
      </c>
      <c r="BX638" s="18">
        <v>2.8228599999999999</v>
      </c>
      <c r="BY638" s="18">
        <v>0.44132399999999999</v>
      </c>
      <c r="BZ638" s="18">
        <v>0</v>
      </c>
      <c r="CA638" s="23">
        <f t="shared" si="112"/>
        <v>0</v>
      </c>
      <c r="CB638" s="24">
        <f t="shared" si="113"/>
        <v>0</v>
      </c>
      <c r="CC638" s="25">
        <f t="shared" si="114"/>
        <v>-15.551948641569126</v>
      </c>
      <c r="CD638" s="25"/>
      <c r="CE638" s="18">
        <v>0</v>
      </c>
      <c r="CF638" s="18">
        <v>0</v>
      </c>
      <c r="CG638" s="18">
        <v>0</v>
      </c>
      <c r="CH638" s="18">
        <v>404.87599999999998</v>
      </c>
      <c r="CI638" s="23">
        <v>419.15899999999999</v>
      </c>
      <c r="CJ638" s="23" t="b">
        <f t="shared" si="115"/>
        <v>1</v>
      </c>
      <c r="CK638" s="23" t="b">
        <f t="shared" si="116"/>
        <v>1</v>
      </c>
      <c r="CL638" s="23">
        <f t="shared" si="117"/>
        <v>0</v>
      </c>
      <c r="CM638" s="23">
        <f t="shared" si="118"/>
        <v>0</v>
      </c>
      <c r="CN638" s="23">
        <f t="shared" si="119"/>
        <v>412.01749999999998</v>
      </c>
      <c r="CO638" s="18">
        <v>59.811399999999999</v>
      </c>
      <c r="CP638" s="18">
        <v>0</v>
      </c>
      <c r="CQ638" s="18">
        <v>0</v>
      </c>
      <c r="CR638" s="18">
        <v>0</v>
      </c>
      <c r="CS638" s="18">
        <v>0</v>
      </c>
      <c r="CT638" s="18">
        <v>0</v>
      </c>
      <c r="CU638" s="18">
        <v>0</v>
      </c>
      <c r="CV638" s="18">
        <v>1462.5556640625</v>
      </c>
      <c r="CW638" s="18">
        <v>8.9195137023925781</v>
      </c>
      <c r="CX638" s="18">
        <v>47.397815704345703</v>
      </c>
      <c r="CY638" s="18">
        <v>80.350822448730469</v>
      </c>
      <c r="CZ638" s="18">
        <v>11.84662914276123</v>
      </c>
      <c r="DA638" s="18">
        <v>366.48654174804687</v>
      </c>
      <c r="DB638" s="18">
        <v>3106.305908203125</v>
      </c>
      <c r="DC638" s="18">
        <v>1.9896260499954224</v>
      </c>
      <c r="DD638" s="18">
        <v>8.7174930572509766</v>
      </c>
      <c r="DE638" s="18">
        <v>14.228164672851563</v>
      </c>
      <c r="DF638" s="19">
        <v>48.031233432421047</v>
      </c>
      <c r="DG638" s="19"/>
      <c r="DH638" s="19">
        <v>11.18943</v>
      </c>
      <c r="DI638" s="19">
        <v>4.4751599999999998</v>
      </c>
      <c r="DJ638" s="19">
        <v>0</v>
      </c>
      <c r="DK638" s="19">
        <v>0</v>
      </c>
      <c r="DL638" s="19">
        <v>0</v>
      </c>
      <c r="DM638" s="19">
        <v>6.9533399999999999</v>
      </c>
      <c r="DN638" s="19">
        <v>0</v>
      </c>
      <c r="DO638" s="19">
        <v>9.8762000000000008</v>
      </c>
      <c r="DP638" s="19">
        <v>0</v>
      </c>
      <c r="DQ638" s="19">
        <v>0</v>
      </c>
      <c r="DR638" s="19">
        <v>10.440100000000001</v>
      </c>
      <c r="DS638" s="19">
        <v>2.8228599999999999</v>
      </c>
      <c r="DT638" s="19">
        <v>34.567660000000004</v>
      </c>
      <c r="DU638" s="19" t="s">
        <v>255</v>
      </c>
      <c r="DV638" s="19" t="s">
        <v>255</v>
      </c>
      <c r="DW638" s="19" t="s">
        <v>255</v>
      </c>
      <c r="DX638" s="19">
        <v>0.92133767500480046</v>
      </c>
      <c r="DY638" s="19">
        <v>0.97310656162902065</v>
      </c>
      <c r="DZ638" s="19">
        <v>0.92133767500480046</v>
      </c>
      <c r="EA638" s="19">
        <v>0.97310656162902065</v>
      </c>
      <c r="EB638" s="19">
        <v>47592.880785046575</v>
      </c>
      <c r="EC638" s="19">
        <v>6.0597137863387571</v>
      </c>
      <c r="ED638" s="19">
        <v>66452.881665499706</v>
      </c>
      <c r="EE638" s="19">
        <v>2.1238890146408691</v>
      </c>
      <c r="EF638" s="19">
        <v>1.3962777745191428</v>
      </c>
      <c r="EG638" s="19">
        <v>0.35437241525650026</v>
      </c>
      <c r="EH638" s="19">
        <v>518.2893831209027</v>
      </c>
      <c r="EI638" s="19">
        <v>11087.711275977137</v>
      </c>
      <c r="EJ638" s="19">
        <v>5.9933813220297223</v>
      </c>
      <c r="EK638" s="19">
        <v>5.9933813220297214</v>
      </c>
      <c r="EL638" s="19">
        <v>100.00095740923078</v>
      </c>
      <c r="EM638" s="19">
        <v>12.412241522747298</v>
      </c>
      <c r="EN638" s="19">
        <v>6.0597137863387571</v>
      </c>
      <c r="EO638" s="19">
        <v>662.75562794746975</v>
      </c>
      <c r="EP638" s="19">
        <v>1101.5189005657173</v>
      </c>
      <c r="EQ638" s="19">
        <v>269.6544167889578</v>
      </c>
      <c r="ER638" s="19">
        <v>447.64129367616897</v>
      </c>
      <c r="ES638" s="19">
        <v>20.529532118577144</v>
      </c>
      <c r="ET638" s="19">
        <v>1161.8899023655817</v>
      </c>
      <c r="EU638" s="19">
        <v>2.6734941941390109</v>
      </c>
      <c r="EV638" s="19">
        <v>6.7481507213757896E-2</v>
      </c>
      <c r="EW638" s="19">
        <v>500</v>
      </c>
      <c r="EX638" s="19">
        <v>10696.448390677026</v>
      </c>
      <c r="EY638" s="19">
        <v>58289.3291757236</v>
      </c>
      <c r="EZ638" s="19">
        <v>3.3669209987749651E-2</v>
      </c>
      <c r="FA638" s="19">
        <v>20</v>
      </c>
      <c r="FB638" s="19">
        <v>2.1816615649929121</v>
      </c>
      <c r="FC638" s="19">
        <v>7.4216278942616354</v>
      </c>
      <c r="FD638" s="19">
        <v>7.4999999999999997E-2</v>
      </c>
      <c r="FE638" s="19">
        <v>20.867974853515626</v>
      </c>
      <c r="FF638" s="19">
        <v>5.6781832626357477E-2</v>
      </c>
    </row>
    <row r="639" spans="1:162">
      <c r="A639" s="4">
        <v>40479.710416666669</v>
      </c>
      <c r="B639" s="18">
        <v>37</v>
      </c>
      <c r="C639" s="18" t="s">
        <v>81</v>
      </c>
      <c r="D639" s="18" t="s">
        <v>60</v>
      </c>
      <c r="E639" s="4">
        <v>40479.693055555559</v>
      </c>
      <c r="F639" s="4">
        <v>40479.713888888888</v>
      </c>
      <c r="G639" s="18" t="s">
        <v>28</v>
      </c>
      <c r="H639" s="18">
        <v>2</v>
      </c>
      <c r="I639" s="18">
        <v>2.5</v>
      </c>
      <c r="J639" s="18">
        <v>0</v>
      </c>
      <c r="K639" s="18">
        <v>5</v>
      </c>
      <c r="L639" s="18"/>
      <c r="M639" s="18">
        <v>548941</v>
      </c>
      <c r="N639" s="18">
        <v>548942</v>
      </c>
      <c r="O639" s="18">
        <v>0</v>
      </c>
      <c r="P639" s="18">
        <v>1.3124270080881248E-2</v>
      </c>
      <c r="Q639" s="18">
        <v>1.0852739102028684E-2</v>
      </c>
      <c r="R639" s="18">
        <v>2.2111297377566661</v>
      </c>
      <c r="S639" s="18">
        <v>0</v>
      </c>
      <c r="T639" s="18">
        <v>0.90839732316470068</v>
      </c>
      <c r="U639" s="18">
        <v>0.87141618447609448</v>
      </c>
      <c r="V639" s="18">
        <v>0</v>
      </c>
      <c r="W639" s="18">
        <v>0</v>
      </c>
      <c r="X639" s="18">
        <v>1.3640562627783255</v>
      </c>
      <c r="Y639" s="18">
        <v>2.316937136674372E-2</v>
      </c>
      <c r="Z639" s="18">
        <v>46.727100466274855</v>
      </c>
      <c r="AA639" s="18">
        <v>2.9883500420711515E-2</v>
      </c>
      <c r="AB639" s="18">
        <v>0</v>
      </c>
      <c r="AC639" s="18">
        <v>43.268905135424532</v>
      </c>
      <c r="AD639" s="18">
        <v>0</v>
      </c>
      <c r="AE639" s="18">
        <v>3.5839858819247394E-2</v>
      </c>
      <c r="AF639" s="18">
        <v>4.3712073260587747</v>
      </c>
      <c r="AG639" s="18">
        <v>0</v>
      </c>
      <c r="AH639" s="18">
        <v>0</v>
      </c>
      <c r="AI639" s="18">
        <v>0.15537581315097693</v>
      </c>
      <c r="AJ639" s="18">
        <v>1.0499420356241008E-2</v>
      </c>
      <c r="AK639" s="18">
        <v>0</v>
      </c>
      <c r="AL639" s="18">
        <v>100</v>
      </c>
      <c r="AM639" s="18">
        <v>900</v>
      </c>
      <c r="AN639" s="18">
        <v>0</v>
      </c>
      <c r="AO639" s="18">
        <v>0</v>
      </c>
      <c r="AP639" s="18">
        <v>9037.7199999999993</v>
      </c>
      <c r="AQ639" s="18">
        <v>244.61799999999999</v>
      </c>
      <c r="AR639" s="18"/>
      <c r="AS639" s="18">
        <v>0</v>
      </c>
      <c r="AT639" s="18">
        <v>0</v>
      </c>
      <c r="AU639" s="18">
        <v>0</v>
      </c>
      <c r="AV639" s="18">
        <v>0</v>
      </c>
      <c r="AW639" s="18">
        <v>0</v>
      </c>
      <c r="AX639" s="18">
        <v>0</v>
      </c>
      <c r="AY639" s="18">
        <v>0</v>
      </c>
      <c r="AZ639" s="18">
        <v>0</v>
      </c>
      <c r="BA639" s="18">
        <v>38558.800000000003</v>
      </c>
      <c r="BB639" s="18">
        <v>2893.81</v>
      </c>
      <c r="BC639" s="18">
        <v>0</v>
      </c>
      <c r="BD639" s="18">
        <v>0</v>
      </c>
      <c r="BE639" s="18">
        <v>0</v>
      </c>
      <c r="BF639" s="18">
        <v>0</v>
      </c>
      <c r="BG639" s="18">
        <v>0</v>
      </c>
      <c r="BH639" s="18">
        <v>0</v>
      </c>
      <c r="BI639" s="18">
        <v>0</v>
      </c>
      <c r="BJ639" s="18">
        <v>0</v>
      </c>
      <c r="BK639" s="18">
        <v>17.155799999999999</v>
      </c>
      <c r="BL639" s="18">
        <v>3.2161499999999998</v>
      </c>
      <c r="BM639" s="23">
        <f t="shared" si="108"/>
        <v>65.558259326563331</v>
      </c>
      <c r="BN639" s="23">
        <f t="shared" si="109"/>
        <v>1013.2200379669764</v>
      </c>
      <c r="BO639" s="23">
        <f t="shared" si="110"/>
        <v>0.84363106527555376</v>
      </c>
      <c r="BP639" s="23">
        <f t="shared" si="111"/>
        <v>1013.2200379669764</v>
      </c>
      <c r="BQ639" s="23"/>
      <c r="BR639" s="18">
        <v>0</v>
      </c>
      <c r="BS639" s="18">
        <v>0</v>
      </c>
      <c r="BT639" s="18">
        <v>0</v>
      </c>
      <c r="BU639" s="18">
        <v>0</v>
      </c>
      <c r="BV639" s="18">
        <v>0</v>
      </c>
      <c r="BW639" s="18">
        <v>0</v>
      </c>
      <c r="BX639" s="18">
        <v>15.565099999999999</v>
      </c>
      <c r="BY639" s="18">
        <v>1.2951600000000001</v>
      </c>
      <c r="BZ639" s="18">
        <v>0</v>
      </c>
      <c r="CA639" s="23">
        <f t="shared" si="112"/>
        <v>0</v>
      </c>
      <c r="CB639" s="24">
        <f t="shared" si="113"/>
        <v>0</v>
      </c>
      <c r="CC639" s="25">
        <f t="shared" si="114"/>
        <v>-15.551948641569126</v>
      </c>
      <c r="CD639" s="25"/>
      <c r="CE639" s="18">
        <v>0</v>
      </c>
      <c r="CF639" s="18">
        <v>0</v>
      </c>
      <c r="CG639" s="18">
        <v>0</v>
      </c>
      <c r="CH639" s="18">
        <v>9182.74</v>
      </c>
      <c r="CI639" s="23">
        <v>9037.7199999999993</v>
      </c>
      <c r="CJ639" s="23" t="b">
        <f t="shared" si="115"/>
        <v>1</v>
      </c>
      <c r="CK639" s="23" t="b">
        <f t="shared" si="116"/>
        <v>1</v>
      </c>
      <c r="CL639" s="23">
        <f t="shared" si="117"/>
        <v>0</v>
      </c>
      <c r="CM639" s="23">
        <f t="shared" si="118"/>
        <v>0</v>
      </c>
      <c r="CN639" s="23">
        <f t="shared" si="119"/>
        <v>9110.23</v>
      </c>
      <c r="CO639" s="18">
        <v>616.53200000000004</v>
      </c>
      <c r="CP639" s="18">
        <v>7.3085300000000002</v>
      </c>
      <c r="CQ639" s="18">
        <v>0.38123800000000002</v>
      </c>
      <c r="CR639" s="18">
        <v>3.1221800000000002</v>
      </c>
      <c r="CS639" s="18">
        <v>0.44924799999999998</v>
      </c>
      <c r="CT639" s="18">
        <v>0</v>
      </c>
      <c r="CU639" s="18">
        <v>0</v>
      </c>
      <c r="CV639" s="18">
        <v>1511.81494140625</v>
      </c>
      <c r="CW639" s="18">
        <v>9.0335502624511719</v>
      </c>
      <c r="CX639" s="18">
        <v>48.236236572265625</v>
      </c>
      <c r="CY639" s="18">
        <v>80.217201232910156</v>
      </c>
      <c r="CZ639" s="18">
        <v>11.738254547119141</v>
      </c>
      <c r="DA639" s="18">
        <v>367.77557373046875</v>
      </c>
      <c r="DB639" s="18">
        <v>3089.731689453125</v>
      </c>
      <c r="DC639" s="18">
        <v>2.0169003009796143</v>
      </c>
      <c r="DD639" s="18">
        <v>222.75827026367187</v>
      </c>
      <c r="DE639" s="18">
        <v>14.413703918457031</v>
      </c>
      <c r="DF639" s="19">
        <v>48.031233432421047</v>
      </c>
      <c r="DG639" s="19"/>
      <c r="DH639" s="19">
        <v>32.7209</v>
      </c>
      <c r="DI639" s="19">
        <v>0</v>
      </c>
      <c r="DJ639" s="19">
        <v>0</v>
      </c>
      <c r="DK639" s="19">
        <v>0</v>
      </c>
      <c r="DL639" s="19">
        <v>0</v>
      </c>
      <c r="DM639" s="19">
        <v>0</v>
      </c>
      <c r="DN639" s="19">
        <v>0</v>
      </c>
      <c r="DO639" s="19">
        <v>0</v>
      </c>
      <c r="DP639" s="19">
        <v>0</v>
      </c>
      <c r="DQ639" s="19">
        <v>68.623199999999997</v>
      </c>
      <c r="DR639" s="19">
        <v>0</v>
      </c>
      <c r="DS639" s="19">
        <v>15.565099999999999</v>
      </c>
      <c r="DT639" s="19">
        <v>84.188299999999998</v>
      </c>
      <c r="DU639" s="19">
        <v>1256.4414458174215</v>
      </c>
      <c r="DV639" s="19">
        <v>4.4770836269400274</v>
      </c>
      <c r="DW639" s="19">
        <v>11.519183748305062</v>
      </c>
      <c r="DX639" s="19">
        <v>0.99013430089427634</v>
      </c>
      <c r="DY639" s="19">
        <v>0.9956597169316852</v>
      </c>
      <c r="DZ639" s="19">
        <v>0.99092234740785679</v>
      </c>
      <c r="EA639" s="19">
        <v>0.99645216111620816</v>
      </c>
      <c r="EB639" s="19">
        <v>49650.027401658634</v>
      </c>
      <c r="EC639" s="19">
        <v>6.3216378284976189</v>
      </c>
      <c r="ED639" s="19">
        <v>66098.311114549375</v>
      </c>
      <c r="EE639" s="19">
        <v>2.0437234775435802</v>
      </c>
      <c r="EF639" s="19">
        <v>1.331284484091569</v>
      </c>
      <c r="EG639" s="19">
        <v>0.35364630546569825</v>
      </c>
      <c r="EH639" s="19">
        <v>534.64776857616141</v>
      </c>
      <c r="EI639" s="19">
        <v>11437.664527531089</v>
      </c>
      <c r="EJ639" s="19">
        <v>5.7790041800445442</v>
      </c>
      <c r="EK639" s="19">
        <v>5.7790041800445442</v>
      </c>
      <c r="EL639" s="19">
        <v>100.00095740923078</v>
      </c>
      <c r="EM639" s="19">
        <v>12.412241522747298</v>
      </c>
      <c r="EN639" s="19">
        <v>6.3216378284976189</v>
      </c>
      <c r="EO639" s="19">
        <v>662.75562794746975</v>
      </c>
      <c r="EP639" s="19">
        <v>1101.5189005657173</v>
      </c>
      <c r="EQ639" s="19">
        <v>275.81439485908561</v>
      </c>
      <c r="ER639" s="19">
        <v>457.88488120979525</v>
      </c>
      <c r="ES639" s="19">
        <v>20.529532118577144</v>
      </c>
      <c r="ET639" s="19">
        <v>1201.0226740951391</v>
      </c>
      <c r="EU639" s="19">
        <v>2.572583978717101</v>
      </c>
      <c r="EV639" s="19">
        <v>1.3299207973214065E-2</v>
      </c>
      <c r="EW639" s="19">
        <v>500</v>
      </c>
      <c r="EX639" s="19">
        <v>10696.448390677026</v>
      </c>
      <c r="EY639" s="19">
        <v>60346.475792335659</v>
      </c>
      <c r="EZ639" s="19">
        <v>3.3337737042496221E-2</v>
      </c>
      <c r="FA639" s="19">
        <v>20</v>
      </c>
      <c r="FB639" s="19">
        <v>2.1816615649929121</v>
      </c>
      <c r="FC639" s="19">
        <v>7.6835519364204963</v>
      </c>
      <c r="FD639" s="19">
        <v>7.4999999999999997E-2</v>
      </c>
      <c r="FE639" s="19">
        <v>21.140099080403647</v>
      </c>
      <c r="FF639" s="19">
        <v>5.8719842063276829E-2</v>
      </c>
    </row>
    <row r="640" spans="1:162">
      <c r="A640" s="4">
        <v>40479.570833333331</v>
      </c>
      <c r="B640" s="18">
        <v>33</v>
      </c>
      <c r="C640" s="18" t="s">
        <v>81</v>
      </c>
      <c r="D640" s="18" t="s">
        <v>57</v>
      </c>
      <c r="E640" s="4">
        <v>40479.570138888892</v>
      </c>
      <c r="F640" s="4">
        <v>40479.59097222222</v>
      </c>
      <c r="G640" s="18" t="s">
        <v>28</v>
      </c>
      <c r="H640" s="18">
        <v>2</v>
      </c>
      <c r="I640" s="18">
        <v>1.5</v>
      </c>
      <c r="J640" s="18">
        <v>0</v>
      </c>
      <c r="K640" s="18">
        <v>5</v>
      </c>
      <c r="L640" s="18"/>
      <c r="M640" s="18">
        <v>548933</v>
      </c>
      <c r="N640" s="18">
        <v>548934</v>
      </c>
      <c r="O640" s="18">
        <v>0</v>
      </c>
      <c r="P640" s="18">
        <v>9.0052778624698324E-3</v>
      </c>
      <c r="Q640" s="18">
        <v>5.7974055795958334E-3</v>
      </c>
      <c r="R640" s="18">
        <v>1.507913004792629</v>
      </c>
      <c r="S640" s="18">
        <v>0</v>
      </c>
      <c r="T640" s="18">
        <v>1.1537568529938296</v>
      </c>
      <c r="U640" s="18">
        <v>0.95891465751637406</v>
      </c>
      <c r="V640" s="18">
        <v>0</v>
      </c>
      <c r="W640" s="18">
        <v>0</v>
      </c>
      <c r="X640" s="18">
        <v>1.4737145313708435</v>
      </c>
      <c r="Y640" s="18">
        <v>1.2098933383504347E-2</v>
      </c>
      <c r="Z640" s="18">
        <v>38.609277055675641</v>
      </c>
      <c r="AA640" s="18">
        <v>4.205997188772724E-2</v>
      </c>
      <c r="AB640" s="18">
        <v>0</v>
      </c>
      <c r="AC640" s="18">
        <v>51.334334431217066</v>
      </c>
      <c r="AD640" s="18">
        <v>0</v>
      </c>
      <c r="AE640" s="18">
        <v>4.9718443212583251E-2</v>
      </c>
      <c r="AF640" s="18">
        <v>4.6337043603923993</v>
      </c>
      <c r="AG640" s="18">
        <v>0</v>
      </c>
      <c r="AH640" s="18">
        <v>0</v>
      </c>
      <c r="AI640" s="18">
        <v>0.2057360656839472</v>
      </c>
      <c r="AJ640" s="18">
        <v>5.4445200225769572E-3</v>
      </c>
      <c r="AK640" s="18">
        <v>0</v>
      </c>
      <c r="AL640" s="18">
        <v>100</v>
      </c>
      <c r="AM640" s="18">
        <v>900</v>
      </c>
      <c r="AN640" s="18">
        <v>3.9736600000000002</v>
      </c>
      <c r="AO640" s="18">
        <v>1.61137</v>
      </c>
      <c r="AP640" s="18">
        <v>7523.92</v>
      </c>
      <c r="AQ640" s="18">
        <v>173.643</v>
      </c>
      <c r="AR640" s="18"/>
      <c r="AS640" s="18">
        <v>0</v>
      </c>
      <c r="AT640" s="18">
        <v>0</v>
      </c>
      <c r="AU640" s="18">
        <v>0</v>
      </c>
      <c r="AV640" s="18">
        <v>0</v>
      </c>
      <c r="AW640" s="18">
        <v>4.4165900000000002</v>
      </c>
      <c r="AX640" s="18">
        <v>0.61082700000000001</v>
      </c>
      <c r="AY640" s="18">
        <v>0</v>
      </c>
      <c r="AZ640" s="18">
        <v>0</v>
      </c>
      <c r="BA640" s="18">
        <v>88897.4</v>
      </c>
      <c r="BB640" s="18">
        <v>1202.55</v>
      </c>
      <c r="BC640" s="18">
        <v>0</v>
      </c>
      <c r="BD640" s="18">
        <v>0</v>
      </c>
      <c r="BE640" s="18">
        <v>0</v>
      </c>
      <c r="BF640" s="18">
        <v>0</v>
      </c>
      <c r="BG640" s="18">
        <v>21.908999999999999</v>
      </c>
      <c r="BH640" s="18">
        <v>4.1445299999999996</v>
      </c>
      <c r="BI640" s="18">
        <v>0</v>
      </c>
      <c r="BJ640" s="18">
        <v>0</v>
      </c>
      <c r="BK640" s="18">
        <v>0</v>
      </c>
      <c r="BL640" s="18">
        <v>0</v>
      </c>
      <c r="BM640" s="23">
        <f t="shared" si="108"/>
        <v>71.129409652096939</v>
      </c>
      <c r="BN640" s="23">
        <f t="shared" si="109"/>
        <v>964.00607648366531</v>
      </c>
      <c r="BO640" s="23">
        <f t="shared" si="110"/>
        <v>0.77271803017122775</v>
      </c>
      <c r="BP640" s="23">
        <f t="shared" si="111"/>
        <v>964.00607648366531</v>
      </c>
      <c r="BQ640" s="23"/>
      <c r="BR640" s="18">
        <v>7.0780200000000004</v>
      </c>
      <c r="BS640" s="18">
        <v>1.24089</v>
      </c>
      <c r="BT640" s="18">
        <v>8340.75</v>
      </c>
      <c r="BU640" s="18">
        <v>243.64699999999999</v>
      </c>
      <c r="BV640" s="18">
        <v>0</v>
      </c>
      <c r="BW640" s="18">
        <v>0</v>
      </c>
      <c r="BX640" s="18">
        <v>125.699</v>
      </c>
      <c r="BY640" s="18">
        <v>2.4812799999999999</v>
      </c>
      <c r="BZ640" s="18">
        <v>0</v>
      </c>
      <c r="CA640" s="23">
        <f t="shared" si="112"/>
        <v>0</v>
      </c>
      <c r="CB640" s="24">
        <f t="shared" si="113"/>
        <v>0</v>
      </c>
      <c r="CC640" s="25">
        <f t="shared" si="114"/>
        <v>-15.551948641569126</v>
      </c>
      <c r="CD640" s="25"/>
      <c r="CE640" s="18">
        <v>0</v>
      </c>
      <c r="CF640" s="18">
        <v>0</v>
      </c>
      <c r="CG640" s="18">
        <v>0</v>
      </c>
      <c r="CH640" s="18">
        <v>8840.9599999999991</v>
      </c>
      <c r="CI640" s="23">
        <v>7523.92</v>
      </c>
      <c r="CJ640" s="23" t="b">
        <f t="shared" si="115"/>
        <v>1</v>
      </c>
      <c r="CK640" s="23" t="b">
        <f t="shared" si="116"/>
        <v>1</v>
      </c>
      <c r="CL640" s="23">
        <f t="shared" si="117"/>
        <v>0</v>
      </c>
      <c r="CM640" s="23">
        <f t="shared" si="118"/>
        <v>0</v>
      </c>
      <c r="CN640" s="23">
        <f t="shared" si="119"/>
        <v>8182.44</v>
      </c>
      <c r="CO640" s="18">
        <v>994.16099999999994</v>
      </c>
      <c r="CP640" s="18">
        <v>49.555999999999997</v>
      </c>
      <c r="CQ640" s="18">
        <v>0.72633499999999995</v>
      </c>
      <c r="CR640" s="18">
        <v>4.3301400000000001</v>
      </c>
      <c r="CS640" s="18">
        <v>0.82136799999999999</v>
      </c>
      <c r="CT640" s="18">
        <v>0</v>
      </c>
      <c r="CU640" s="18">
        <v>0</v>
      </c>
      <c r="CV640" s="18">
        <v>1535.13427734375</v>
      </c>
      <c r="CW640" s="18">
        <v>8.1905517578125</v>
      </c>
      <c r="CX640" s="18">
        <v>44.064525604248047</v>
      </c>
      <c r="CY640" s="18">
        <v>92.861434936523438</v>
      </c>
      <c r="CZ640" s="18">
        <v>13.592428207397461</v>
      </c>
      <c r="DA640" s="18">
        <v>266.802001953125</v>
      </c>
      <c r="DB640" s="18">
        <v>4641.5634765625</v>
      </c>
      <c r="DC640" s="18">
        <v>2.9180450439453125</v>
      </c>
      <c r="DD640" s="18">
        <v>16.693408966064453</v>
      </c>
      <c r="DE640" s="18">
        <v>14.740927696228027</v>
      </c>
      <c r="DF640" s="19">
        <v>55.799579438006774</v>
      </c>
      <c r="DG640" s="19"/>
      <c r="DH640" s="19">
        <v>163.07626999999999</v>
      </c>
      <c r="DI640" s="19">
        <v>11.92098</v>
      </c>
      <c r="DJ640" s="19">
        <v>0</v>
      </c>
      <c r="DK640" s="19">
        <v>0</v>
      </c>
      <c r="DL640" s="19">
        <v>8.8331800000000005</v>
      </c>
      <c r="DM640" s="19">
        <v>0</v>
      </c>
      <c r="DN640" s="19">
        <v>0</v>
      </c>
      <c r="DO640" s="19">
        <v>87.635999999999996</v>
      </c>
      <c r="DP640" s="19">
        <v>0</v>
      </c>
      <c r="DQ640" s="19">
        <v>0</v>
      </c>
      <c r="DR640" s="19">
        <v>35.390100000000004</v>
      </c>
      <c r="DS640" s="19">
        <v>125.699</v>
      </c>
      <c r="DT640" s="19">
        <v>269.47926000000001</v>
      </c>
      <c r="DU640" s="19">
        <v>178.40342239083057</v>
      </c>
      <c r="DV640" s="19">
        <v>3.2907472354508034</v>
      </c>
      <c r="DW640" s="19">
        <v>5.4378735168294456</v>
      </c>
      <c r="DX640" s="19">
        <v>0.96517080512113707</v>
      </c>
      <c r="DY640" s="19">
        <v>0.97651404396632935</v>
      </c>
      <c r="DZ640" s="19">
        <v>0.97058085158878127</v>
      </c>
      <c r="EA640" s="19">
        <v>0.98198767239161311</v>
      </c>
      <c r="EB640" s="19">
        <v>43538.524161116489</v>
      </c>
      <c r="EC640" s="19">
        <v>5.5434970681340836</v>
      </c>
      <c r="ED640" s="19">
        <v>99296.488358204428</v>
      </c>
      <c r="EE640" s="19">
        <v>3.0235553625926581</v>
      </c>
      <c r="EF640" s="19">
        <v>2.2806581130484074</v>
      </c>
      <c r="EG640" s="19">
        <v>0.36606926898956305</v>
      </c>
      <c r="EH640" s="19">
        <v>561.96548270804772</v>
      </c>
      <c r="EI640" s="19">
        <v>12022.069566257071</v>
      </c>
      <c r="EJ640" s="19">
        <v>8.2595170333155234</v>
      </c>
      <c r="EK640" s="19">
        <v>8.2595170333155217</v>
      </c>
      <c r="EL640" s="19">
        <v>100.00147551159118</v>
      </c>
      <c r="EM640" s="19">
        <v>13.343205691797126</v>
      </c>
      <c r="EN640" s="19">
        <v>5.5434970681340836</v>
      </c>
      <c r="EO640" s="19">
        <v>701.02693264197364</v>
      </c>
      <c r="EP640" s="19">
        <v>1063.5626949375728</v>
      </c>
      <c r="EQ640" s="19">
        <v>216.91926255630264</v>
      </c>
      <c r="ER640" s="19">
        <v>328.77517683277648</v>
      </c>
      <c r="ES640" s="19">
        <v>19.433078802587431</v>
      </c>
      <c r="ET640" s="19">
        <v>1247.5521973649945</v>
      </c>
      <c r="EU640" s="19">
        <v>3.7205364924739293</v>
      </c>
      <c r="EV640" s="19">
        <v>3.6157878668209825E-2</v>
      </c>
      <c r="EW640" s="19">
        <v>500</v>
      </c>
      <c r="EX640" s="19">
        <v>10696.448390677026</v>
      </c>
      <c r="EY640" s="19">
        <v>54234.972551793515</v>
      </c>
      <c r="EZ640" s="19">
        <v>3.7524390288945567E-2</v>
      </c>
      <c r="FA640" s="19">
        <v>20</v>
      </c>
      <c r="FB640" s="19">
        <v>2.1816615649929121</v>
      </c>
      <c r="FC640" s="19">
        <v>6.9054111760569619</v>
      </c>
      <c r="FD640" s="19">
        <v>7.4999999999999997E-2</v>
      </c>
      <c r="FE640" s="19">
        <v>21.620027287801108</v>
      </c>
      <c r="FF640" s="19">
        <v>5.104097856243299E-2</v>
      </c>
    </row>
    <row r="641" spans="1:162">
      <c r="A641" s="4">
        <v>40479.571527777778</v>
      </c>
      <c r="B641" s="18">
        <v>33</v>
      </c>
      <c r="C641" s="18" t="s">
        <v>81</v>
      </c>
      <c r="D641" s="18" t="s">
        <v>57</v>
      </c>
      <c r="E641" s="4">
        <v>40479.570138888892</v>
      </c>
      <c r="F641" s="4">
        <v>40479.59097222222</v>
      </c>
      <c r="G641" s="18" t="s">
        <v>28</v>
      </c>
      <c r="H641" s="18">
        <v>2</v>
      </c>
      <c r="I641" s="18">
        <v>1.5</v>
      </c>
      <c r="J641" s="18">
        <v>0</v>
      </c>
      <c r="K641" s="18">
        <v>5</v>
      </c>
      <c r="L641" s="18"/>
      <c r="M641" s="18">
        <v>548933</v>
      </c>
      <c r="N641" s="18">
        <v>548934</v>
      </c>
      <c r="O641" s="18">
        <v>0</v>
      </c>
      <c r="P641" s="18">
        <v>9.0052778624698324E-3</v>
      </c>
      <c r="Q641" s="18">
        <v>5.7974055795958334E-3</v>
      </c>
      <c r="R641" s="18">
        <v>1.507913004792629</v>
      </c>
      <c r="S641" s="18">
        <v>0</v>
      </c>
      <c r="T641" s="18">
        <v>1.1537568529938296</v>
      </c>
      <c r="U641" s="18">
        <v>0.95891465751637406</v>
      </c>
      <c r="V641" s="18">
        <v>0</v>
      </c>
      <c r="W641" s="18">
        <v>0</v>
      </c>
      <c r="X641" s="18">
        <v>1.4737145313708435</v>
      </c>
      <c r="Y641" s="18">
        <v>1.2098933383504347E-2</v>
      </c>
      <c r="Z641" s="18">
        <v>38.609277055675641</v>
      </c>
      <c r="AA641" s="18">
        <v>4.205997188772724E-2</v>
      </c>
      <c r="AB641" s="18">
        <v>0</v>
      </c>
      <c r="AC641" s="18">
        <v>51.334334431217066</v>
      </c>
      <c r="AD641" s="18">
        <v>0</v>
      </c>
      <c r="AE641" s="18">
        <v>4.9718443212583251E-2</v>
      </c>
      <c r="AF641" s="18">
        <v>4.6337043603923993</v>
      </c>
      <c r="AG641" s="18">
        <v>0</v>
      </c>
      <c r="AH641" s="18">
        <v>0</v>
      </c>
      <c r="AI641" s="18">
        <v>0.2057360656839472</v>
      </c>
      <c r="AJ641" s="18">
        <v>5.4445200225769572E-3</v>
      </c>
      <c r="AK641" s="18">
        <v>0</v>
      </c>
      <c r="AL641" s="18">
        <v>100</v>
      </c>
      <c r="AM641" s="18">
        <v>900</v>
      </c>
      <c r="AN641" s="18">
        <v>5.5453099999999997</v>
      </c>
      <c r="AO641" s="18">
        <v>1.43625</v>
      </c>
      <c r="AP641" s="18">
        <v>9945.8799999999992</v>
      </c>
      <c r="AQ641" s="18">
        <v>153.33699999999999</v>
      </c>
      <c r="AR641" s="18"/>
      <c r="AS641" s="18">
        <v>0</v>
      </c>
      <c r="AT641" s="18">
        <v>0</v>
      </c>
      <c r="AU641" s="18">
        <v>0</v>
      </c>
      <c r="AV641" s="18">
        <v>0</v>
      </c>
      <c r="AW641" s="18">
        <v>7.5099400000000003</v>
      </c>
      <c r="AX641" s="18">
        <v>0.57746500000000001</v>
      </c>
      <c r="AY641" s="18">
        <v>5.5301499999999999</v>
      </c>
      <c r="AZ641" s="18">
        <v>1.91212</v>
      </c>
      <c r="BA641" s="18">
        <v>108010</v>
      </c>
      <c r="BB641" s="18">
        <v>1194.8800000000001</v>
      </c>
      <c r="BC641" s="18">
        <v>0</v>
      </c>
      <c r="BD641" s="18">
        <v>0</v>
      </c>
      <c r="BE641" s="18">
        <v>0</v>
      </c>
      <c r="BF641" s="18">
        <v>0</v>
      </c>
      <c r="BG641" s="18">
        <v>33.6402</v>
      </c>
      <c r="BH641" s="18">
        <v>5.1502499999999998</v>
      </c>
      <c r="BI641" s="18">
        <v>7.9328099999999999</v>
      </c>
      <c r="BJ641" s="18">
        <v>3.69076</v>
      </c>
      <c r="BK641" s="18">
        <v>0</v>
      </c>
      <c r="BL641" s="18">
        <v>0</v>
      </c>
      <c r="BM641" s="23">
        <f t="shared" si="108"/>
        <v>71.129409652096939</v>
      </c>
      <c r="BN641" s="23">
        <f t="shared" si="109"/>
        <v>978.17429726958767</v>
      </c>
      <c r="BO641" s="23">
        <f t="shared" si="110"/>
        <v>0.77871755682067134</v>
      </c>
      <c r="BP641" s="23">
        <f t="shared" si="111"/>
        <v>978.17429726958744</v>
      </c>
      <c r="BQ641" s="23"/>
      <c r="BR641" s="18">
        <v>9.0983499999999999</v>
      </c>
      <c r="BS641" s="18">
        <v>1.3296300000000001</v>
      </c>
      <c r="BT641" s="18">
        <v>9164.82</v>
      </c>
      <c r="BU641" s="18">
        <v>230.929</v>
      </c>
      <c r="BV641" s="18">
        <v>1.3200099999999999</v>
      </c>
      <c r="BW641" s="18">
        <v>0.53325100000000003</v>
      </c>
      <c r="BX641" s="18">
        <v>189.96</v>
      </c>
      <c r="BY641" s="18">
        <v>3.5443600000000002</v>
      </c>
      <c r="BZ641" s="18">
        <v>0</v>
      </c>
      <c r="CA641" s="23">
        <f t="shared" si="112"/>
        <v>0</v>
      </c>
      <c r="CB641" s="24">
        <f t="shared" si="113"/>
        <v>0</v>
      </c>
      <c r="CC641" s="25">
        <f t="shared" si="114"/>
        <v>-15.551948641569126</v>
      </c>
      <c r="CD641" s="25"/>
      <c r="CE641" s="18">
        <v>0</v>
      </c>
      <c r="CF641" s="18">
        <v>0</v>
      </c>
      <c r="CG641" s="18">
        <v>0</v>
      </c>
      <c r="CH641" s="18">
        <v>13786.7</v>
      </c>
      <c r="CI641" s="23">
        <v>9945.8799999999992</v>
      </c>
      <c r="CJ641" s="23" t="b">
        <f t="shared" si="115"/>
        <v>1</v>
      </c>
      <c r="CK641" s="23" t="b">
        <f t="shared" si="116"/>
        <v>1</v>
      </c>
      <c r="CL641" s="23">
        <f t="shared" si="117"/>
        <v>0</v>
      </c>
      <c r="CM641" s="23">
        <f t="shared" si="118"/>
        <v>0</v>
      </c>
      <c r="CN641" s="23">
        <f t="shared" si="119"/>
        <v>11866.29</v>
      </c>
      <c r="CO641" s="18">
        <v>1109.69</v>
      </c>
      <c r="CP641" s="18">
        <v>61.810200000000002</v>
      </c>
      <c r="CQ641" s="18">
        <v>0.94096000000000002</v>
      </c>
      <c r="CR641" s="18">
        <v>3.6484800000000002</v>
      </c>
      <c r="CS641" s="18">
        <v>1.0787199999999999</v>
      </c>
      <c r="CT641" s="18">
        <v>0</v>
      </c>
      <c r="CU641" s="18">
        <v>0</v>
      </c>
      <c r="CV641" s="18">
        <v>1545.6954345703125</v>
      </c>
      <c r="CW641" s="18">
        <v>8.201838493347168</v>
      </c>
      <c r="CX641" s="18">
        <v>44.154037475585937</v>
      </c>
      <c r="CY641" s="18">
        <v>92.897819519042969</v>
      </c>
      <c r="CZ641" s="18">
        <v>13.487707138061523</v>
      </c>
      <c r="DA641" s="18">
        <v>270.63558959960937</v>
      </c>
      <c r="DB641" s="18">
        <v>4728.73193359375</v>
      </c>
      <c r="DC641" s="18">
        <v>2.9896736145019531</v>
      </c>
      <c r="DD641" s="18">
        <v>10.485902786254883</v>
      </c>
      <c r="DE641" s="18">
        <v>12.161967277526855</v>
      </c>
      <c r="DF641" s="19">
        <v>55.799579438006774</v>
      </c>
      <c r="DG641" s="19"/>
      <c r="DH641" s="19">
        <v>259.21676000000002</v>
      </c>
      <c r="DI641" s="19">
        <v>16.635929999999998</v>
      </c>
      <c r="DJ641" s="19">
        <v>0</v>
      </c>
      <c r="DK641" s="19">
        <v>0</v>
      </c>
      <c r="DL641" s="19">
        <v>15.019880000000001</v>
      </c>
      <c r="DM641" s="19">
        <v>16.590450000000001</v>
      </c>
      <c r="DN641" s="19">
        <v>0</v>
      </c>
      <c r="DO641" s="19">
        <v>134.5608</v>
      </c>
      <c r="DP641" s="19">
        <v>23.79843</v>
      </c>
      <c r="DQ641" s="19">
        <v>0</v>
      </c>
      <c r="DR641" s="19">
        <v>45.491749999999996</v>
      </c>
      <c r="DS641" s="19">
        <v>189.96</v>
      </c>
      <c r="DT641" s="19">
        <v>442.05723999999998</v>
      </c>
      <c r="DU641" s="19">
        <v>223.04894661398927</v>
      </c>
      <c r="DV641" s="19">
        <v>4.1937537817382893</v>
      </c>
      <c r="DW641" s="19">
        <v>7.1518493711393907</v>
      </c>
      <c r="DX641" s="19">
        <v>0.96474125732826743</v>
      </c>
      <c r="DY641" s="19">
        <v>0.97724460071348029</v>
      </c>
      <c r="DZ641" s="19">
        <v>0.96906650195270339</v>
      </c>
      <c r="EA641" s="19">
        <v>0.98162590183840648</v>
      </c>
      <c r="EB641" s="19">
        <v>44178.419943991626</v>
      </c>
      <c r="EC641" s="19">
        <v>5.6249711296606728</v>
      </c>
      <c r="ED641" s="19">
        <v>101161.27416206386</v>
      </c>
      <c r="EE641" s="19">
        <v>3.0592908718193175</v>
      </c>
      <c r="EF641" s="19">
        <v>2.2898345909680282</v>
      </c>
      <c r="EG641" s="19">
        <v>0.36536763782501225</v>
      </c>
      <c r="EH641" s="19">
        <v>564.74708972586086</v>
      </c>
      <c r="EI641" s="19">
        <v>12081.576198075436</v>
      </c>
      <c r="EJ641" s="19">
        <v>8.3731851294517838</v>
      </c>
      <c r="EK641" s="19">
        <v>8.3731851294517838</v>
      </c>
      <c r="EL641" s="19">
        <v>100.00147551159118</v>
      </c>
      <c r="EM641" s="19">
        <v>13.343205691797126</v>
      </c>
      <c r="EN641" s="19">
        <v>5.6249711296606728</v>
      </c>
      <c r="EO641" s="19">
        <v>701.02693264197364</v>
      </c>
      <c r="EP641" s="19">
        <v>1063.5626949375728</v>
      </c>
      <c r="EQ641" s="19">
        <v>215.15940365449782</v>
      </c>
      <c r="ER641" s="19">
        <v>326.11002260690208</v>
      </c>
      <c r="ES641" s="19">
        <v>19.433078802587431</v>
      </c>
      <c r="ET641" s="19">
        <v>1256.1348960247581</v>
      </c>
      <c r="EU641" s="19">
        <v>3.7645096466618249</v>
      </c>
      <c r="EV641" s="19">
        <v>2.328590551813858E-2</v>
      </c>
      <c r="EW641" s="19">
        <v>500</v>
      </c>
      <c r="EX641" s="19">
        <v>10696.448390677026</v>
      </c>
      <c r="EY641" s="19">
        <v>54874.868334668652</v>
      </c>
      <c r="EZ641" s="19">
        <v>3.7279277320432132E-2</v>
      </c>
      <c r="FA641" s="19">
        <v>20</v>
      </c>
      <c r="FB641" s="19">
        <v>2.1816615649929121</v>
      </c>
      <c r="FC641" s="19">
        <v>6.9868852375835511</v>
      </c>
      <c r="FD641" s="19">
        <v>7.4999999999999997E-2</v>
      </c>
      <c r="FE641" s="19">
        <v>17.837552007039388</v>
      </c>
      <c r="FF641" s="19">
        <v>7.6261077352882595E-2</v>
      </c>
    </row>
    <row r="642" spans="1:162">
      <c r="A642" s="4">
        <v>40479.572222222225</v>
      </c>
      <c r="B642" s="18">
        <v>33</v>
      </c>
      <c r="C642" s="18" t="s">
        <v>81</v>
      </c>
      <c r="D642" s="18" t="s">
        <v>57</v>
      </c>
      <c r="E642" s="4">
        <v>40479.570138888892</v>
      </c>
      <c r="F642" s="4">
        <v>40479.59097222222</v>
      </c>
      <c r="G642" s="18" t="s">
        <v>28</v>
      </c>
      <c r="H642" s="18">
        <v>2</v>
      </c>
      <c r="I642" s="18">
        <v>1.5</v>
      </c>
      <c r="J642" s="18">
        <v>0</v>
      </c>
      <c r="K642" s="18">
        <v>5</v>
      </c>
      <c r="L642" s="18"/>
      <c r="M642" s="18">
        <v>548933</v>
      </c>
      <c r="N642" s="18">
        <v>548934</v>
      </c>
      <c r="O642" s="18">
        <v>0</v>
      </c>
      <c r="P642" s="18">
        <v>9.0052778624698324E-3</v>
      </c>
      <c r="Q642" s="18">
        <v>5.7974055795958334E-3</v>
      </c>
      <c r="R642" s="18">
        <v>1.507913004792629</v>
      </c>
      <c r="S642" s="18">
        <v>0</v>
      </c>
      <c r="T642" s="18">
        <v>1.1537568529938296</v>
      </c>
      <c r="U642" s="18">
        <v>0.95891465751637406</v>
      </c>
      <c r="V642" s="18">
        <v>0</v>
      </c>
      <c r="W642" s="18">
        <v>0</v>
      </c>
      <c r="X642" s="18">
        <v>1.4737145313708435</v>
      </c>
      <c r="Y642" s="18">
        <v>1.2098933383504347E-2</v>
      </c>
      <c r="Z642" s="18">
        <v>38.609277055675641</v>
      </c>
      <c r="AA642" s="18">
        <v>4.205997188772724E-2</v>
      </c>
      <c r="AB642" s="18">
        <v>0</v>
      </c>
      <c r="AC642" s="18">
        <v>51.334334431217066</v>
      </c>
      <c r="AD642" s="18">
        <v>0</v>
      </c>
      <c r="AE642" s="18">
        <v>4.9718443212583251E-2</v>
      </c>
      <c r="AF642" s="18">
        <v>4.6337043603923993</v>
      </c>
      <c r="AG642" s="18">
        <v>0</v>
      </c>
      <c r="AH642" s="18">
        <v>0</v>
      </c>
      <c r="AI642" s="18">
        <v>0.2057360656839472</v>
      </c>
      <c r="AJ642" s="18">
        <v>5.4445200225769572E-3</v>
      </c>
      <c r="AK642" s="18">
        <v>0</v>
      </c>
      <c r="AL642" s="18">
        <v>100</v>
      </c>
      <c r="AM642" s="18">
        <v>900</v>
      </c>
      <c r="AN642" s="18">
        <v>3.6015700000000002</v>
      </c>
      <c r="AO642" s="18">
        <v>1.3886799999999999</v>
      </c>
      <c r="AP642" s="18">
        <v>7270.28</v>
      </c>
      <c r="AQ642" s="18">
        <v>170.54400000000001</v>
      </c>
      <c r="AR642" s="18"/>
      <c r="AS642" s="18">
        <v>0</v>
      </c>
      <c r="AT642" s="18">
        <v>0</v>
      </c>
      <c r="AU642" s="18">
        <v>4.2242699999999997</v>
      </c>
      <c r="AV642" s="18">
        <v>1.7833600000000001</v>
      </c>
      <c r="AW642" s="18">
        <v>5.8334999999999999</v>
      </c>
      <c r="AX642" s="18">
        <v>0.53781900000000005</v>
      </c>
      <c r="AY642" s="18">
        <v>7.5269399999999997</v>
      </c>
      <c r="AZ642" s="18">
        <v>1.7808299999999999</v>
      </c>
      <c r="BA642" s="18">
        <v>87489.4</v>
      </c>
      <c r="BB642" s="18">
        <v>1337.09</v>
      </c>
      <c r="BC642" s="18">
        <v>0</v>
      </c>
      <c r="BD642" s="18">
        <v>0</v>
      </c>
      <c r="BE642" s="18">
        <v>3.9478200000000001</v>
      </c>
      <c r="BF642" s="18">
        <v>0.79544700000000002</v>
      </c>
      <c r="BG642" s="18">
        <v>25.330100000000002</v>
      </c>
      <c r="BH642" s="18">
        <v>4.09511</v>
      </c>
      <c r="BI642" s="18">
        <v>0</v>
      </c>
      <c r="BJ642" s="18">
        <v>0</v>
      </c>
      <c r="BK642" s="18">
        <v>0</v>
      </c>
      <c r="BL642" s="18">
        <v>0</v>
      </c>
      <c r="BM642" s="23">
        <f t="shared" si="108"/>
        <v>71.129409652096939</v>
      </c>
      <c r="BN642" s="23">
        <f t="shared" si="109"/>
        <v>939.34520633646184</v>
      </c>
      <c r="BO642" s="23">
        <f t="shared" si="110"/>
        <v>0.77176009142803614</v>
      </c>
      <c r="BP642" s="23">
        <f t="shared" si="111"/>
        <v>939.34520633646196</v>
      </c>
      <c r="BQ642" s="23"/>
      <c r="BR642" s="18">
        <v>7.6457199999999998</v>
      </c>
      <c r="BS642" s="18">
        <v>1.1599999999999999</v>
      </c>
      <c r="BT642" s="18">
        <v>7655.17</v>
      </c>
      <c r="BU642" s="18">
        <v>239.726</v>
      </c>
      <c r="BV642" s="18">
        <v>0</v>
      </c>
      <c r="BW642" s="18">
        <v>0</v>
      </c>
      <c r="BX642" s="18">
        <v>146.73099999999999</v>
      </c>
      <c r="BY642" s="18">
        <v>3.0839500000000002</v>
      </c>
      <c r="BZ642" s="18">
        <v>0</v>
      </c>
      <c r="CA642" s="23">
        <f t="shared" si="112"/>
        <v>0</v>
      </c>
      <c r="CB642" s="24">
        <f t="shared" si="113"/>
        <v>0</v>
      </c>
      <c r="CC642" s="25">
        <f t="shared" si="114"/>
        <v>-15.551948641569126</v>
      </c>
      <c r="CD642" s="25"/>
      <c r="CE642" s="18">
        <v>0</v>
      </c>
      <c r="CF642" s="18">
        <v>0</v>
      </c>
      <c r="CG642" s="18">
        <v>0</v>
      </c>
      <c r="CH642" s="18">
        <v>11935.9</v>
      </c>
      <c r="CI642" s="23">
        <v>7270.28</v>
      </c>
      <c r="CJ642" s="23" t="b">
        <f t="shared" si="115"/>
        <v>1</v>
      </c>
      <c r="CK642" s="23" t="b">
        <f t="shared" si="116"/>
        <v>1</v>
      </c>
      <c r="CL642" s="23">
        <f t="shared" si="117"/>
        <v>0</v>
      </c>
      <c r="CM642" s="23">
        <f t="shared" si="118"/>
        <v>0</v>
      </c>
      <c r="CN642" s="23">
        <f t="shared" si="119"/>
        <v>9603.09</v>
      </c>
      <c r="CO642" s="18">
        <v>848.25400000000002</v>
      </c>
      <c r="CP642" s="18">
        <v>47.935600000000001</v>
      </c>
      <c r="CQ642" s="18">
        <v>0.56586700000000001</v>
      </c>
      <c r="CR642" s="18">
        <v>1.7887599999999999</v>
      </c>
      <c r="CS642" s="18">
        <v>0.63985999999999998</v>
      </c>
      <c r="CT642" s="18">
        <v>0</v>
      </c>
      <c r="CU642" s="18">
        <v>0</v>
      </c>
      <c r="CV642" s="18">
        <v>1497.7197265625</v>
      </c>
      <c r="CW642" s="18">
        <v>8.1716690063476563</v>
      </c>
      <c r="CX642" s="18">
        <v>43.610153198242187</v>
      </c>
      <c r="CY642" s="18">
        <v>92.927078247070312</v>
      </c>
      <c r="CZ642" s="18">
        <v>13.609299659729004</v>
      </c>
      <c r="DA642" s="18">
        <v>269.40817260742187</v>
      </c>
      <c r="DB642" s="18">
        <v>4703.1708984375</v>
      </c>
      <c r="DC642" s="18">
        <v>3.0291545391082764</v>
      </c>
      <c r="DD642" s="18">
        <v>10.660926818847656</v>
      </c>
      <c r="DE642" s="18">
        <v>12.268006324768066</v>
      </c>
      <c r="DF642" s="19">
        <v>55.799579438006774</v>
      </c>
      <c r="DG642" s="19"/>
      <c r="DH642" s="19">
        <v>204.84091999999998</v>
      </c>
      <c r="DI642" s="19">
        <v>10.80471</v>
      </c>
      <c r="DJ642" s="19">
        <v>0</v>
      </c>
      <c r="DK642" s="19">
        <v>16.897079999999999</v>
      </c>
      <c r="DL642" s="19">
        <v>11.667</v>
      </c>
      <c r="DM642" s="19">
        <v>22.580819999999999</v>
      </c>
      <c r="DN642" s="19">
        <v>15.79128</v>
      </c>
      <c r="DO642" s="19">
        <v>101.32040000000001</v>
      </c>
      <c r="DP642" s="19">
        <v>0</v>
      </c>
      <c r="DQ642" s="19">
        <v>0</v>
      </c>
      <c r="DR642" s="19">
        <v>38.2286</v>
      </c>
      <c r="DS642" s="19">
        <v>146.73099999999999</v>
      </c>
      <c r="DT642" s="19">
        <v>364.02089000000001</v>
      </c>
      <c r="DU642" s="19">
        <v>248.99865653084555</v>
      </c>
      <c r="DV642" s="19">
        <v>4.2732524470331024</v>
      </c>
      <c r="DW642" s="19">
        <v>7.5939571007768754</v>
      </c>
      <c r="DX642" s="19">
        <v>0.96663740866006775</v>
      </c>
      <c r="DY642" s="19">
        <v>0.97926136446518797</v>
      </c>
      <c r="DZ642" s="19">
        <v>0.97051950755219707</v>
      </c>
      <c r="EA642" s="19">
        <v>0.98319416224855227</v>
      </c>
      <c r="EB642" s="19">
        <v>42424.73668930446</v>
      </c>
      <c r="EC642" s="19">
        <v>5.4016852427799158</v>
      </c>
      <c r="ED642" s="19">
        <v>100614.44957534164</v>
      </c>
      <c r="EE642" s="19">
        <v>3.1402209739415063</v>
      </c>
      <c r="EF642" s="19">
        <v>2.3715986810286362</v>
      </c>
      <c r="EG642" s="19">
        <v>0.36618230772018434</v>
      </c>
      <c r="EH642" s="19">
        <v>548.43846579069975</v>
      </c>
      <c r="EI642" s="19">
        <v>11732.687489584614</v>
      </c>
      <c r="EJ642" s="19">
        <v>8.5755671635044806</v>
      </c>
      <c r="EK642" s="19">
        <v>8.5755671635044806</v>
      </c>
      <c r="EL642" s="19">
        <v>100.00147551159118</v>
      </c>
      <c r="EM642" s="19">
        <v>13.343205691797126</v>
      </c>
      <c r="EN642" s="19">
        <v>5.4016852427799158</v>
      </c>
      <c r="EO642" s="19">
        <v>701.02693264197364</v>
      </c>
      <c r="EP642" s="19">
        <v>1063.5626949375728</v>
      </c>
      <c r="EQ642" s="19">
        <v>211.29933681155632</v>
      </c>
      <c r="ER642" s="19">
        <v>320.24944200200457</v>
      </c>
      <c r="ES642" s="19">
        <v>19.433078802587431</v>
      </c>
      <c r="ET642" s="19">
        <v>1217.1466454015942</v>
      </c>
      <c r="EU642" s="19">
        <v>3.8640955189797213</v>
      </c>
      <c r="EV642" s="19">
        <v>3.6665819917502708E-2</v>
      </c>
      <c r="EW642" s="19">
        <v>500</v>
      </c>
      <c r="EX642" s="19">
        <v>10696.448390677026</v>
      </c>
      <c r="EY642" s="19">
        <v>53121.185079981486</v>
      </c>
      <c r="EZ642" s="19">
        <v>3.760683658609365E-2</v>
      </c>
      <c r="FA642" s="19">
        <v>20</v>
      </c>
      <c r="FB642" s="19">
        <v>2.1816615649929121</v>
      </c>
      <c r="FC642" s="19">
        <v>6.7635993507027941</v>
      </c>
      <c r="FD642" s="19">
        <v>7.4999999999999997E-2</v>
      </c>
      <c r="FE642" s="19">
        <v>17.993075942993165</v>
      </c>
      <c r="FF642" s="19">
        <v>7.0851730357090179E-2</v>
      </c>
    </row>
    <row r="643" spans="1:162">
      <c r="A643" s="4">
        <v>40479.572916666664</v>
      </c>
      <c r="B643" s="18">
        <v>33</v>
      </c>
      <c r="C643" s="18" t="s">
        <v>81</v>
      </c>
      <c r="D643" s="18" t="s">
        <v>57</v>
      </c>
      <c r="E643" s="4">
        <v>40479.570138888892</v>
      </c>
      <c r="F643" s="4">
        <v>40479.59097222222</v>
      </c>
      <c r="G643" s="18" t="s">
        <v>28</v>
      </c>
      <c r="H643" s="18">
        <v>2</v>
      </c>
      <c r="I643" s="18">
        <v>1.5</v>
      </c>
      <c r="J643" s="18">
        <v>0</v>
      </c>
      <c r="K643" s="18">
        <v>5</v>
      </c>
      <c r="L643" s="18"/>
      <c r="M643" s="18">
        <v>548933</v>
      </c>
      <c r="N643" s="18">
        <v>548934</v>
      </c>
      <c r="O643" s="18">
        <v>0</v>
      </c>
      <c r="P643" s="18">
        <v>9.0052778624698324E-3</v>
      </c>
      <c r="Q643" s="18">
        <v>5.7974055795958334E-3</v>
      </c>
      <c r="R643" s="18">
        <v>1.507913004792629</v>
      </c>
      <c r="S643" s="18">
        <v>0</v>
      </c>
      <c r="T643" s="18">
        <v>1.1537568529938296</v>
      </c>
      <c r="U643" s="18">
        <v>0.95891465751637406</v>
      </c>
      <c r="V643" s="18">
        <v>0</v>
      </c>
      <c r="W643" s="18">
        <v>0</v>
      </c>
      <c r="X643" s="18">
        <v>1.4737145313708435</v>
      </c>
      <c r="Y643" s="18">
        <v>1.2098933383504347E-2</v>
      </c>
      <c r="Z643" s="18">
        <v>38.609277055675641</v>
      </c>
      <c r="AA643" s="18">
        <v>4.205997188772724E-2</v>
      </c>
      <c r="AB643" s="18">
        <v>0</v>
      </c>
      <c r="AC643" s="18">
        <v>51.334334431217066</v>
      </c>
      <c r="AD643" s="18">
        <v>0</v>
      </c>
      <c r="AE643" s="18">
        <v>4.9718443212583251E-2</v>
      </c>
      <c r="AF643" s="18">
        <v>4.6337043603923993</v>
      </c>
      <c r="AG643" s="18">
        <v>0</v>
      </c>
      <c r="AH643" s="18">
        <v>0</v>
      </c>
      <c r="AI643" s="18">
        <v>0.2057360656839472</v>
      </c>
      <c r="AJ643" s="18">
        <v>5.4445200225769572E-3</v>
      </c>
      <c r="AK643" s="18">
        <v>0</v>
      </c>
      <c r="AL643" s="18">
        <v>100</v>
      </c>
      <c r="AM643" s="18">
        <v>900</v>
      </c>
      <c r="AN643" s="18">
        <v>2.88205</v>
      </c>
      <c r="AO643" s="18">
        <v>1.4085799999999999</v>
      </c>
      <c r="AP643" s="18">
        <v>8022.47</v>
      </c>
      <c r="AQ643" s="18">
        <v>137.56700000000001</v>
      </c>
      <c r="AR643" s="18"/>
      <c r="AS643" s="18">
        <v>0</v>
      </c>
      <c r="AT643" s="18">
        <v>0</v>
      </c>
      <c r="AU643" s="18">
        <v>0</v>
      </c>
      <c r="AV643" s="18">
        <v>0</v>
      </c>
      <c r="AW643" s="18">
        <v>4.6636699999999998</v>
      </c>
      <c r="AX643" s="18">
        <v>0.60210600000000003</v>
      </c>
      <c r="AY643" s="18">
        <v>0</v>
      </c>
      <c r="AZ643" s="18">
        <v>0</v>
      </c>
      <c r="BA643" s="18">
        <v>93942.9</v>
      </c>
      <c r="BB643" s="18">
        <v>1289.3800000000001</v>
      </c>
      <c r="BC643" s="18">
        <v>0</v>
      </c>
      <c r="BD643" s="18">
        <v>0</v>
      </c>
      <c r="BE643" s="18">
        <v>0</v>
      </c>
      <c r="BF643" s="18">
        <v>0</v>
      </c>
      <c r="BG643" s="18">
        <v>23.078399999999998</v>
      </c>
      <c r="BH643" s="18">
        <v>4.3805500000000004</v>
      </c>
      <c r="BI643" s="18">
        <v>0</v>
      </c>
      <c r="BJ643" s="18">
        <v>0</v>
      </c>
      <c r="BK643" s="18">
        <v>0</v>
      </c>
      <c r="BL643" s="18">
        <v>0</v>
      </c>
      <c r="BM643" s="23">
        <f t="shared" si="108"/>
        <v>71.129409652096939</v>
      </c>
      <c r="BN643" s="23">
        <f t="shared" si="109"/>
        <v>958.96786541361166</v>
      </c>
      <c r="BO643" s="23">
        <f t="shared" si="110"/>
        <v>0.77062335813816296</v>
      </c>
      <c r="BP643" s="23">
        <f t="shared" si="111"/>
        <v>958.96786541361166</v>
      </c>
      <c r="BQ643" s="23"/>
      <c r="BR643" s="18">
        <v>5.41404</v>
      </c>
      <c r="BS643" s="18">
        <v>1.2522200000000001</v>
      </c>
      <c r="BT643" s="18">
        <v>8650.0499999999993</v>
      </c>
      <c r="BU643" s="18">
        <v>271.37099999999998</v>
      </c>
      <c r="BV643" s="18">
        <v>1.1016600000000001</v>
      </c>
      <c r="BW643" s="18">
        <v>0.52903500000000003</v>
      </c>
      <c r="BX643" s="18">
        <v>144.679</v>
      </c>
      <c r="BY643" s="18">
        <v>2.8907600000000002</v>
      </c>
      <c r="BZ643" s="18">
        <v>0</v>
      </c>
      <c r="CA643" s="23">
        <f t="shared" si="112"/>
        <v>0</v>
      </c>
      <c r="CB643" s="24">
        <f t="shared" si="113"/>
        <v>0</v>
      </c>
      <c r="CC643" s="25">
        <f t="shared" si="114"/>
        <v>-15.551948641569126</v>
      </c>
      <c r="CD643" s="25"/>
      <c r="CE643" s="18">
        <v>0</v>
      </c>
      <c r="CF643" s="18">
        <v>0</v>
      </c>
      <c r="CG643" s="18">
        <v>0</v>
      </c>
      <c r="CH643" s="18">
        <v>8230.11</v>
      </c>
      <c r="CI643" s="23">
        <v>8022.47</v>
      </c>
      <c r="CJ643" s="23" t="b">
        <f t="shared" si="115"/>
        <v>1</v>
      </c>
      <c r="CK643" s="23" t="b">
        <f t="shared" si="116"/>
        <v>1</v>
      </c>
      <c r="CL643" s="23">
        <f t="shared" si="117"/>
        <v>0</v>
      </c>
      <c r="CM643" s="23">
        <f t="shared" si="118"/>
        <v>0</v>
      </c>
      <c r="CN643" s="23">
        <f t="shared" si="119"/>
        <v>8126.2900000000009</v>
      </c>
      <c r="CO643" s="18">
        <v>896.11900000000003</v>
      </c>
      <c r="CP643" s="18">
        <v>60.731400000000001</v>
      </c>
      <c r="CQ643" s="18">
        <v>0.86388500000000001</v>
      </c>
      <c r="CR643" s="18">
        <v>2.5371100000000002</v>
      </c>
      <c r="CS643" s="18">
        <v>0.97684599999999999</v>
      </c>
      <c r="CT643" s="18">
        <v>0</v>
      </c>
      <c r="CU643" s="18">
        <v>0</v>
      </c>
      <c r="CV643" s="18">
        <v>1531.2620849609375</v>
      </c>
      <c r="CW643" s="18">
        <v>8.1336383819580078</v>
      </c>
      <c r="CX643" s="18">
        <v>43.452838897705078</v>
      </c>
      <c r="CY643" s="18">
        <v>92.878326416015625</v>
      </c>
      <c r="CZ643" s="18">
        <v>13.629374504089355</v>
      </c>
      <c r="DA643" s="18">
        <v>271.34359741210937</v>
      </c>
      <c r="DB643" s="18">
        <v>4684.951171875</v>
      </c>
      <c r="DC643" s="18">
        <v>3.0325248241424561</v>
      </c>
      <c r="DD643" s="18">
        <v>9.3092794418334961</v>
      </c>
      <c r="DE643" s="18">
        <v>15.478776931762695</v>
      </c>
      <c r="DF643" s="19">
        <v>55.799579438006774</v>
      </c>
      <c r="DG643" s="19"/>
      <c r="DH643" s="19">
        <v>180.71716000000001</v>
      </c>
      <c r="DI643" s="19">
        <v>8.6461500000000004</v>
      </c>
      <c r="DJ643" s="19">
        <v>0</v>
      </c>
      <c r="DK643" s="19">
        <v>0</v>
      </c>
      <c r="DL643" s="19">
        <v>9.3273399999999995</v>
      </c>
      <c r="DM643" s="19">
        <v>0</v>
      </c>
      <c r="DN643" s="19">
        <v>0</v>
      </c>
      <c r="DO643" s="19">
        <v>92.313599999999994</v>
      </c>
      <c r="DP643" s="19">
        <v>0</v>
      </c>
      <c r="DQ643" s="19">
        <v>0</v>
      </c>
      <c r="DR643" s="19">
        <v>27.0702</v>
      </c>
      <c r="DS643" s="19">
        <v>144.679</v>
      </c>
      <c r="DT643" s="19">
        <v>282.03629000000001</v>
      </c>
      <c r="DU643" s="19">
        <v>135.5165532162934</v>
      </c>
      <c r="DV643" s="19">
        <v>2.9756791379747547</v>
      </c>
      <c r="DW643" s="19">
        <v>4.6439945398920495</v>
      </c>
      <c r="DX643" s="19">
        <v>0.96001719581280986</v>
      </c>
      <c r="DY643" s="19">
        <v>0.97149892097304935</v>
      </c>
      <c r="DZ643" s="19">
        <v>0.96710132814224248</v>
      </c>
      <c r="EA643" s="19">
        <v>0.97866777893110612</v>
      </c>
      <c r="EB643" s="19">
        <v>43310.977592942909</v>
      </c>
      <c r="EC643" s="19">
        <v>5.5145249392473454</v>
      </c>
      <c r="ED643" s="19">
        <v>100224.67684560557</v>
      </c>
      <c r="EE643" s="19">
        <v>3.0595358024518142</v>
      </c>
      <c r="EF643" s="19">
        <v>2.31407099113681</v>
      </c>
      <c r="EG643" s="19">
        <v>0.36631680917739873</v>
      </c>
      <c r="EH643" s="19">
        <v>560.92704097722151</v>
      </c>
      <c r="EI643" s="19">
        <v>11999.854289496054</v>
      </c>
      <c r="EJ643" s="19">
        <v>8.3521578202275499</v>
      </c>
      <c r="EK643" s="19">
        <v>8.3521578202275499</v>
      </c>
      <c r="EL643" s="19">
        <v>100.00147551159118</v>
      </c>
      <c r="EM643" s="19">
        <v>13.343205691797126</v>
      </c>
      <c r="EN643" s="19">
        <v>5.5145249392473454</v>
      </c>
      <c r="EO643" s="19">
        <v>701.02693264197364</v>
      </c>
      <c r="EP643" s="19">
        <v>1063.5626949375728</v>
      </c>
      <c r="EQ643" s="19">
        <v>215.15188565188566</v>
      </c>
      <c r="ER643" s="19">
        <v>326.0956300821594</v>
      </c>
      <c r="ES643" s="19">
        <v>19.433078802587431</v>
      </c>
      <c r="ET643" s="19">
        <v>1244.4053963410761</v>
      </c>
      <c r="EU643" s="19">
        <v>3.7648110379866218</v>
      </c>
      <c r="EV643" s="19">
        <v>8.9070922336130891E-3</v>
      </c>
      <c r="EW643" s="19">
        <v>500</v>
      </c>
      <c r="EX643" s="19">
        <v>10696.448390677026</v>
      </c>
      <c r="EY643" s="19">
        <v>54007.425983619934</v>
      </c>
      <c r="EZ643" s="19">
        <v>3.7610792367275651E-2</v>
      </c>
      <c r="FA643" s="19">
        <v>20</v>
      </c>
      <c r="FB643" s="19">
        <v>2.1816615649929121</v>
      </c>
      <c r="FC643" s="19">
        <v>6.8764390471702237</v>
      </c>
      <c r="FD643" s="19">
        <v>7.4999999999999997E-2</v>
      </c>
      <c r="FE643" s="19">
        <v>22.702206166585288</v>
      </c>
      <c r="FF643" s="19">
        <v>4.6008946442654228E-2</v>
      </c>
    </row>
    <row r="644" spans="1:162">
      <c r="A644" s="4">
        <v>40479.573611111111</v>
      </c>
      <c r="B644" s="18">
        <v>33</v>
      </c>
      <c r="C644" s="18" t="s">
        <v>81</v>
      </c>
      <c r="D644" s="18" t="s">
        <v>57</v>
      </c>
      <c r="E644" s="4">
        <v>40479.570138888892</v>
      </c>
      <c r="F644" s="4">
        <v>40479.59097222222</v>
      </c>
      <c r="G644" s="18" t="s">
        <v>28</v>
      </c>
      <c r="H644" s="18">
        <v>2</v>
      </c>
      <c r="I644" s="18">
        <v>1.5</v>
      </c>
      <c r="J644" s="18">
        <v>0</v>
      </c>
      <c r="K644" s="18">
        <v>5</v>
      </c>
      <c r="L644" s="18"/>
      <c r="M644" s="18">
        <v>548933</v>
      </c>
      <c r="N644" s="18">
        <v>548934</v>
      </c>
      <c r="O644" s="18">
        <v>0</v>
      </c>
      <c r="P644" s="18">
        <v>9.0052778624698324E-3</v>
      </c>
      <c r="Q644" s="18">
        <v>5.7974055795958334E-3</v>
      </c>
      <c r="R644" s="18">
        <v>1.507913004792629</v>
      </c>
      <c r="S644" s="18">
        <v>0</v>
      </c>
      <c r="T644" s="18">
        <v>1.1537568529938296</v>
      </c>
      <c r="U644" s="18">
        <v>0.95891465751637406</v>
      </c>
      <c r="V644" s="18">
        <v>0</v>
      </c>
      <c r="W644" s="18">
        <v>0</v>
      </c>
      <c r="X644" s="18">
        <v>1.4737145313708435</v>
      </c>
      <c r="Y644" s="18">
        <v>1.2098933383504347E-2</v>
      </c>
      <c r="Z644" s="18">
        <v>38.609277055675641</v>
      </c>
      <c r="AA644" s="18">
        <v>4.205997188772724E-2</v>
      </c>
      <c r="AB644" s="18">
        <v>0</v>
      </c>
      <c r="AC644" s="18">
        <v>51.334334431217066</v>
      </c>
      <c r="AD644" s="18">
        <v>0</v>
      </c>
      <c r="AE644" s="18">
        <v>4.9718443212583251E-2</v>
      </c>
      <c r="AF644" s="18">
        <v>4.6337043603923993</v>
      </c>
      <c r="AG644" s="18">
        <v>0</v>
      </c>
      <c r="AH644" s="18">
        <v>0</v>
      </c>
      <c r="AI644" s="18">
        <v>0.2057360656839472</v>
      </c>
      <c r="AJ644" s="18">
        <v>5.4445200225769572E-3</v>
      </c>
      <c r="AK644" s="18">
        <v>0</v>
      </c>
      <c r="AL644" s="18">
        <v>100</v>
      </c>
      <c r="AM644" s="18">
        <v>900</v>
      </c>
      <c r="AN644" s="18">
        <v>2.9410799999999999</v>
      </c>
      <c r="AO644" s="18">
        <v>1.2335799999999999</v>
      </c>
      <c r="AP644" s="18">
        <v>9654.2099999999991</v>
      </c>
      <c r="AQ644" s="18">
        <v>143.33500000000001</v>
      </c>
      <c r="AR644" s="18"/>
      <c r="AS644" s="18">
        <v>0</v>
      </c>
      <c r="AT644" s="18">
        <v>0</v>
      </c>
      <c r="AU644" s="18">
        <v>0</v>
      </c>
      <c r="AV644" s="18">
        <v>0</v>
      </c>
      <c r="AW644" s="18">
        <v>4.9222000000000001</v>
      </c>
      <c r="AX644" s="18">
        <v>0.53961999999999999</v>
      </c>
      <c r="AY644" s="18">
        <v>0</v>
      </c>
      <c r="AZ644" s="18">
        <v>0</v>
      </c>
      <c r="BA644" s="18">
        <v>97344.5</v>
      </c>
      <c r="BB644" s="18">
        <v>1188.3900000000001</v>
      </c>
      <c r="BC644" s="18">
        <v>0</v>
      </c>
      <c r="BD644" s="18">
        <v>0</v>
      </c>
      <c r="BE644" s="18">
        <v>0</v>
      </c>
      <c r="BF644" s="18">
        <v>0</v>
      </c>
      <c r="BG644" s="18">
        <v>23.254899999999999</v>
      </c>
      <c r="BH644" s="18">
        <v>4.3855899999999997</v>
      </c>
      <c r="BI644" s="18">
        <v>0</v>
      </c>
      <c r="BJ644" s="18">
        <v>0</v>
      </c>
      <c r="BK644" s="18">
        <v>0</v>
      </c>
      <c r="BL644" s="18">
        <v>0</v>
      </c>
      <c r="BM644" s="23">
        <f t="shared" si="108"/>
        <v>71.129409652096939</v>
      </c>
      <c r="BN644" s="23">
        <f t="shared" si="109"/>
        <v>1036.3055557084147</v>
      </c>
      <c r="BO644" s="23">
        <f t="shared" si="110"/>
        <v>0.7776681390120963</v>
      </c>
      <c r="BP644" s="23">
        <f t="shared" si="111"/>
        <v>1036.3055557084147</v>
      </c>
      <c r="BQ644" s="23"/>
      <c r="BR644" s="18">
        <v>6.9922800000000001</v>
      </c>
      <c r="BS644" s="18">
        <v>1.2357100000000001</v>
      </c>
      <c r="BT644" s="18">
        <v>9151.85</v>
      </c>
      <c r="BU644" s="18">
        <v>266.99599999999998</v>
      </c>
      <c r="BV644" s="18">
        <v>1.0771500000000001</v>
      </c>
      <c r="BW644" s="18">
        <v>0.49704300000000001</v>
      </c>
      <c r="BX644" s="18">
        <v>150.91800000000001</v>
      </c>
      <c r="BY644" s="18">
        <v>2.9284699999999999</v>
      </c>
      <c r="BZ644" s="18">
        <v>0</v>
      </c>
      <c r="CA644" s="23">
        <f t="shared" si="112"/>
        <v>0</v>
      </c>
      <c r="CB644" s="24">
        <f t="shared" si="113"/>
        <v>0</v>
      </c>
      <c r="CC644" s="25">
        <f t="shared" si="114"/>
        <v>-15.551948641569126</v>
      </c>
      <c r="CD644" s="25"/>
      <c r="CE644" s="18">
        <v>0</v>
      </c>
      <c r="CF644" s="18">
        <v>0</v>
      </c>
      <c r="CG644" s="18">
        <v>0</v>
      </c>
      <c r="CH644" s="18">
        <v>10135.299999999999</v>
      </c>
      <c r="CI644" s="23">
        <v>9654.2099999999991</v>
      </c>
      <c r="CJ644" s="23" t="b">
        <f t="shared" si="115"/>
        <v>1</v>
      </c>
      <c r="CK644" s="23" t="b">
        <f t="shared" si="116"/>
        <v>1</v>
      </c>
      <c r="CL644" s="23">
        <f t="shared" si="117"/>
        <v>0</v>
      </c>
      <c r="CM644" s="23">
        <f t="shared" si="118"/>
        <v>0</v>
      </c>
      <c r="CN644" s="23">
        <f t="shared" si="119"/>
        <v>9894.7549999999992</v>
      </c>
      <c r="CO644" s="18">
        <v>821.096</v>
      </c>
      <c r="CP644" s="18">
        <v>61.634500000000003</v>
      </c>
      <c r="CQ644" s="18">
        <v>0.67170399999999997</v>
      </c>
      <c r="CR644" s="18">
        <v>2.5680800000000001</v>
      </c>
      <c r="CS644" s="18">
        <v>0.77001600000000003</v>
      </c>
      <c r="CT644" s="18">
        <v>0</v>
      </c>
      <c r="CU644" s="18">
        <v>0</v>
      </c>
      <c r="CV644" s="18">
        <v>1639.7633056640625</v>
      </c>
      <c r="CW644" s="18">
        <v>9.0023355484008789</v>
      </c>
      <c r="CX644" s="18">
        <v>48.478668212890625</v>
      </c>
      <c r="CY644" s="18">
        <v>92.972557067871094</v>
      </c>
      <c r="CZ644" s="18">
        <v>13.505908012390137</v>
      </c>
      <c r="DA644" s="18">
        <v>281.17864990234375</v>
      </c>
      <c r="DB644" s="18">
        <v>4678.0361328125</v>
      </c>
      <c r="DC644" s="18">
        <v>2.9984898567199707</v>
      </c>
      <c r="DD644" s="18">
        <v>8.2900476455688477</v>
      </c>
      <c r="DE644" s="18">
        <v>17.617483139038086</v>
      </c>
      <c r="DF644" s="19">
        <v>55.799579438006774</v>
      </c>
      <c r="DG644" s="19"/>
      <c r="DH644" s="19">
        <v>189.02846</v>
      </c>
      <c r="DI644" s="19">
        <v>8.8232400000000002</v>
      </c>
      <c r="DJ644" s="19">
        <v>0</v>
      </c>
      <c r="DK644" s="19">
        <v>0</v>
      </c>
      <c r="DL644" s="19">
        <v>9.8444000000000003</v>
      </c>
      <c r="DM644" s="19">
        <v>0</v>
      </c>
      <c r="DN644" s="19">
        <v>0</v>
      </c>
      <c r="DO644" s="19">
        <v>93.019599999999997</v>
      </c>
      <c r="DP644" s="19">
        <v>0</v>
      </c>
      <c r="DQ644" s="19">
        <v>0</v>
      </c>
      <c r="DR644" s="19">
        <v>34.961399999999998</v>
      </c>
      <c r="DS644" s="19">
        <v>150.91800000000001</v>
      </c>
      <c r="DT644" s="19">
        <v>297.56664000000001</v>
      </c>
      <c r="DU644" s="19">
        <v>164.44199271511894</v>
      </c>
      <c r="DV644" s="19">
        <v>3.0669261533718939</v>
      </c>
      <c r="DW644" s="19">
        <v>4.8279233221653453</v>
      </c>
      <c r="DX644" s="19">
        <v>0.96577244261464712</v>
      </c>
      <c r="DY644" s="19">
        <v>0.97586521722006991</v>
      </c>
      <c r="DZ644" s="19">
        <v>0.97164547070600438</v>
      </c>
      <c r="EA644" s="19">
        <v>0.9817996212071991</v>
      </c>
      <c r="EB644" s="19">
        <v>46803.869369877961</v>
      </c>
      <c r="EC644" s="19">
        <v>5.9592537328347435</v>
      </c>
      <c r="ED644" s="19">
        <v>100076.74412870248</v>
      </c>
      <c r="EE644" s="19">
        <v>2.8528727997837553</v>
      </c>
      <c r="EF644" s="19">
        <v>2.1382151834034024</v>
      </c>
      <c r="EG644" s="19">
        <v>0.36548958368301393</v>
      </c>
      <c r="EH644" s="19">
        <v>599.31640792584096</v>
      </c>
      <c r="EI644" s="19">
        <v>12821.114054129395</v>
      </c>
      <c r="EJ644" s="19">
        <v>7.8056199879502666</v>
      </c>
      <c r="EK644" s="19">
        <v>7.8056199879502666</v>
      </c>
      <c r="EL644" s="19">
        <v>100.00147551159118</v>
      </c>
      <c r="EM644" s="19">
        <v>13.343205691797126</v>
      </c>
      <c r="EN644" s="19">
        <v>5.9592537328347435</v>
      </c>
      <c r="EO644" s="19">
        <v>701.02693264197364</v>
      </c>
      <c r="EP644" s="19">
        <v>1063.5626949375728</v>
      </c>
      <c r="EQ644" s="19">
        <v>225.68998483315255</v>
      </c>
      <c r="ER644" s="19">
        <v>342.09001966254948</v>
      </c>
      <c r="ES644" s="19">
        <v>19.433078802587431</v>
      </c>
      <c r="ET644" s="19">
        <v>1332.5807034153104</v>
      </c>
      <c r="EU644" s="19">
        <v>3.5105086850072369</v>
      </c>
      <c r="EV644" s="19">
        <v>4.8563464908800792E-2</v>
      </c>
      <c r="EW644" s="19">
        <v>500</v>
      </c>
      <c r="EX644" s="19">
        <v>10696.448390677026</v>
      </c>
      <c r="EY644" s="19">
        <v>57500.317760554986</v>
      </c>
      <c r="EZ644" s="19">
        <v>3.7213069231626622E-2</v>
      </c>
      <c r="FA644" s="19">
        <v>20</v>
      </c>
      <c r="FB644" s="19">
        <v>2.1816615649929121</v>
      </c>
      <c r="FC644" s="19">
        <v>7.3211678407576217</v>
      </c>
      <c r="FD644" s="19">
        <v>7.4999999999999997E-2</v>
      </c>
      <c r="FE644" s="19">
        <v>25.838975270589192</v>
      </c>
      <c r="FF644" s="19">
        <v>3.9833125228150391E-2</v>
      </c>
    </row>
    <row r="645" spans="1:162">
      <c r="A645" s="4">
        <v>40479.574999999997</v>
      </c>
      <c r="B645" s="18">
        <v>33</v>
      </c>
      <c r="C645" s="18" t="s">
        <v>81</v>
      </c>
      <c r="D645" s="18" t="s">
        <v>57</v>
      </c>
      <c r="E645" s="4">
        <v>40479.570138888892</v>
      </c>
      <c r="F645" s="4">
        <v>40479.59097222222</v>
      </c>
      <c r="G645" s="18" t="s">
        <v>28</v>
      </c>
      <c r="H645" s="18">
        <v>2</v>
      </c>
      <c r="I645" s="18">
        <v>1.5</v>
      </c>
      <c r="J645" s="18">
        <v>0</v>
      </c>
      <c r="K645" s="18">
        <v>5</v>
      </c>
      <c r="L645" s="18"/>
      <c r="M645" s="18">
        <v>548933</v>
      </c>
      <c r="N645" s="18">
        <v>548934</v>
      </c>
      <c r="O645" s="18">
        <v>0</v>
      </c>
      <c r="P645" s="18">
        <v>9.0052778624698324E-3</v>
      </c>
      <c r="Q645" s="18">
        <v>5.7974055795958334E-3</v>
      </c>
      <c r="R645" s="18">
        <v>1.507913004792629</v>
      </c>
      <c r="S645" s="18">
        <v>0</v>
      </c>
      <c r="T645" s="18">
        <v>1.1537568529938296</v>
      </c>
      <c r="U645" s="18">
        <v>0.95891465751637406</v>
      </c>
      <c r="V645" s="18">
        <v>0</v>
      </c>
      <c r="W645" s="18">
        <v>0</v>
      </c>
      <c r="X645" s="18">
        <v>1.4737145313708435</v>
      </c>
      <c r="Y645" s="18">
        <v>1.2098933383504347E-2</v>
      </c>
      <c r="Z645" s="18">
        <v>38.609277055675641</v>
      </c>
      <c r="AA645" s="18">
        <v>4.205997188772724E-2</v>
      </c>
      <c r="AB645" s="18">
        <v>0</v>
      </c>
      <c r="AC645" s="18">
        <v>51.334334431217066</v>
      </c>
      <c r="AD645" s="18">
        <v>0</v>
      </c>
      <c r="AE645" s="18">
        <v>4.9718443212583251E-2</v>
      </c>
      <c r="AF645" s="18">
        <v>4.6337043603923993</v>
      </c>
      <c r="AG645" s="18">
        <v>0</v>
      </c>
      <c r="AH645" s="18">
        <v>0</v>
      </c>
      <c r="AI645" s="18">
        <v>0.2057360656839472</v>
      </c>
      <c r="AJ645" s="18">
        <v>5.4445200225769572E-3</v>
      </c>
      <c r="AK645" s="18">
        <v>0</v>
      </c>
      <c r="AL645" s="18">
        <v>100</v>
      </c>
      <c r="AM645" s="18">
        <v>900</v>
      </c>
      <c r="AN645" s="18">
        <v>0</v>
      </c>
      <c r="AO645" s="18">
        <v>0</v>
      </c>
      <c r="AP645" s="18">
        <v>8003.36</v>
      </c>
      <c r="AQ645" s="18">
        <v>210.565</v>
      </c>
      <c r="AR645" s="18"/>
      <c r="AS645" s="18">
        <v>0</v>
      </c>
      <c r="AT645" s="18">
        <v>0</v>
      </c>
      <c r="AU645" s="18">
        <v>4.2661499999999997</v>
      </c>
      <c r="AV645" s="18">
        <v>2.0122599999999999</v>
      </c>
      <c r="AW645" s="18">
        <v>5.0042799999999996</v>
      </c>
      <c r="AX645" s="18">
        <v>0.81476300000000001</v>
      </c>
      <c r="AY645" s="18">
        <v>0</v>
      </c>
      <c r="AZ645" s="18">
        <v>0</v>
      </c>
      <c r="BA645" s="18">
        <v>116537</v>
      </c>
      <c r="BB645" s="18">
        <v>1850.19</v>
      </c>
      <c r="BC645" s="18">
        <v>0</v>
      </c>
      <c r="BD645" s="18">
        <v>0</v>
      </c>
      <c r="BE645" s="18">
        <v>0</v>
      </c>
      <c r="BF645" s="18">
        <v>0</v>
      </c>
      <c r="BG645" s="18">
        <v>31.959800000000001</v>
      </c>
      <c r="BH645" s="18">
        <v>4.8497399999999997</v>
      </c>
      <c r="BI645" s="18">
        <v>8.1479199999999992</v>
      </c>
      <c r="BJ645" s="18">
        <v>3.8043</v>
      </c>
      <c r="BK645" s="18">
        <v>0</v>
      </c>
      <c r="BL645" s="18">
        <v>0</v>
      </c>
      <c r="BM645" s="23">
        <f t="shared" ref="BM645:BM708" si="120">O645*4+P645*4+Q645*2+R645*6+S645*4+T645*5+U645+V645*4+W645*3+X645*2+Y645*2+AA645*4+AB645*4+AC645+AD645*3+AE645*4+AH645*3+AI645*3+AJ645*3+AK645*4</f>
        <v>71.129409652096939</v>
      </c>
      <c r="BN645" s="23">
        <f t="shared" ref="BN645:BN708" si="121">BM645/100*(CV645/CZ645)*12</f>
        <v>978.15513017439253</v>
      </c>
      <c r="BO645" s="23">
        <f t="shared" ref="BO645:BO708" si="122">+BN645/ET645</f>
        <v>0.772678834297297</v>
      </c>
      <c r="BP645" s="23">
        <f t="shared" ref="BP645:BP708" si="123">BM645/100*EB645*12/385.5</f>
        <v>978.15513017439275</v>
      </c>
      <c r="BQ645" s="23"/>
      <c r="BR645" s="18">
        <v>8.01586</v>
      </c>
      <c r="BS645" s="18">
        <v>1.35704</v>
      </c>
      <c r="BT645" s="18">
        <v>8354.2999999999993</v>
      </c>
      <c r="BU645" s="18">
        <v>367.59500000000003</v>
      </c>
      <c r="BV645" s="18">
        <v>0</v>
      </c>
      <c r="BW645" s="18">
        <v>0</v>
      </c>
      <c r="BX645" s="18">
        <v>172.18700000000001</v>
      </c>
      <c r="BY645" s="18">
        <v>3.5790999999999999</v>
      </c>
      <c r="BZ645" s="18">
        <v>0</v>
      </c>
      <c r="CA645" s="23">
        <f t="shared" ref="CA645:CA708" si="124">BN645*(30*CF645+46*BZ645)/(CN645*12)*DX645</f>
        <v>0</v>
      </c>
      <c r="CB645" s="24">
        <f t="shared" ref="CB645:CB708" si="125">CA645*1000000/($EB645*$EO645)</f>
        <v>0</v>
      </c>
      <c r="CC645" s="25">
        <f t="shared" ref="CC645:CC708" si="126">CB645-$DA$1173</f>
        <v>-15.551948641569126</v>
      </c>
      <c r="CD645" s="25"/>
      <c r="CE645" s="18">
        <v>0</v>
      </c>
      <c r="CF645" s="18">
        <v>0</v>
      </c>
      <c r="CG645" s="18">
        <v>0</v>
      </c>
      <c r="CH645" s="18">
        <v>7319.89</v>
      </c>
      <c r="CI645" s="23">
        <v>8003.36</v>
      </c>
      <c r="CJ645" s="23" t="b">
        <f t="shared" ref="CJ645:CJ708" si="127">IF(CH645&gt;CO645, TRUE,FALSE)</f>
        <v>1</v>
      </c>
      <c r="CK645" s="23" t="b">
        <f t="shared" ref="CK645:CK708" si="128">IF(CI645&gt;AQ645,TRUE,FALSE)</f>
        <v>1</v>
      </c>
      <c r="CL645" s="23">
        <f t="shared" ref="CL645:CL708" si="129">IF(AND(CJ645=TRUE,CK645=FALSE),CH645,0)</f>
        <v>0</v>
      </c>
      <c r="CM645" s="23">
        <f t="shared" ref="CM645:CM708" si="130">IF(AND(CJ645=FALSE,CK645=TRUE),CI645,0)</f>
        <v>0</v>
      </c>
      <c r="CN645" s="23">
        <f t="shared" ref="CN645:CN708" si="131">IF(CJ645=CK645,AVERAGE(CH645:CI645),SUM(CL645:CM645))</f>
        <v>7661.625</v>
      </c>
      <c r="CO645" s="18">
        <v>1112.0999999999999</v>
      </c>
      <c r="CP645" s="18">
        <v>63.063200000000002</v>
      </c>
      <c r="CQ645" s="18">
        <v>1.0419</v>
      </c>
      <c r="CR645" s="18">
        <v>2.5289600000000001</v>
      </c>
      <c r="CS645" s="18">
        <v>1.17814</v>
      </c>
      <c r="CT645" s="18">
        <v>0</v>
      </c>
      <c r="CU645" s="18">
        <v>0</v>
      </c>
      <c r="CV645" s="18">
        <v>1557.7449951171875</v>
      </c>
      <c r="CW645" s="18">
        <v>8.5231475830078125</v>
      </c>
      <c r="CX645" s="18">
        <v>45.690559387207031</v>
      </c>
      <c r="CY645" s="18">
        <v>92.894203186035156</v>
      </c>
      <c r="CZ645" s="18">
        <v>13.593117713928223</v>
      </c>
      <c r="DA645" s="18">
        <v>269.40878295898438</v>
      </c>
      <c r="DB645" s="18">
        <v>4680.12744140625</v>
      </c>
      <c r="DC645" s="18">
        <v>3.0196726322174072</v>
      </c>
      <c r="DD645" s="18">
        <v>16.586185455322266</v>
      </c>
      <c r="DE645" s="18">
        <v>20.47088623046875</v>
      </c>
      <c r="DF645" s="19">
        <v>55.799579438006774</v>
      </c>
      <c r="DG645" s="19"/>
      <c r="DH645" s="19">
        <v>229.58100999999999</v>
      </c>
      <c r="DI645" s="19">
        <v>0</v>
      </c>
      <c r="DJ645" s="19">
        <v>0</v>
      </c>
      <c r="DK645" s="19">
        <v>17.064599999999999</v>
      </c>
      <c r="DL645" s="19">
        <v>10.008559999999999</v>
      </c>
      <c r="DM645" s="19">
        <v>0</v>
      </c>
      <c r="DN645" s="19">
        <v>0</v>
      </c>
      <c r="DO645" s="19">
        <v>127.83920000000001</v>
      </c>
      <c r="DP645" s="19">
        <v>24.443759999999997</v>
      </c>
      <c r="DQ645" s="19">
        <v>0</v>
      </c>
      <c r="DR645" s="19">
        <v>40.079300000000003</v>
      </c>
      <c r="DS645" s="19">
        <v>172.18700000000001</v>
      </c>
      <c r="DT645" s="19">
        <v>391.62242000000003</v>
      </c>
      <c r="DU645" s="19">
        <v>116.07228938588591</v>
      </c>
      <c r="DV645" s="19">
        <v>3.6404909677910413</v>
      </c>
      <c r="DW645" s="19">
        <v>6.2099991754303625</v>
      </c>
      <c r="DX645" s="19">
        <v>0.94151634221290148</v>
      </c>
      <c r="DY645" s="19">
        <v>0.96155758359475407</v>
      </c>
      <c r="DZ645" s="19">
        <v>0.94962780746610065</v>
      </c>
      <c r="EA645" s="19">
        <v>0.96984171057012569</v>
      </c>
      <c r="EB645" s="19">
        <v>44177.554278247808</v>
      </c>
      <c r="EC645" s="19">
        <v>5.6248609096749176</v>
      </c>
      <c r="ED645" s="19">
        <v>100121.48327758654</v>
      </c>
      <c r="EE645" s="19">
        <v>3.0044246369439751</v>
      </c>
      <c r="EF645" s="19">
        <v>2.2663428275585744</v>
      </c>
      <c r="EG645" s="19">
        <v>0.36607388868331914</v>
      </c>
      <c r="EH645" s="19">
        <v>570.24976793952681</v>
      </c>
      <c r="EI645" s="19">
        <v>12199.294425121398</v>
      </c>
      <c r="EJ645" s="19">
        <v>8.2071536097539681</v>
      </c>
      <c r="EK645" s="19">
        <v>8.2071536097539681</v>
      </c>
      <c r="EL645" s="19">
        <v>100.00147551159118</v>
      </c>
      <c r="EM645" s="19">
        <v>13.343205691797126</v>
      </c>
      <c r="EN645" s="19">
        <v>5.6248609096749176</v>
      </c>
      <c r="EO645" s="19">
        <v>701.02693264197364</v>
      </c>
      <c r="EP645" s="19">
        <v>1063.5626949375728</v>
      </c>
      <c r="EQ645" s="19">
        <v>217.86458210519001</v>
      </c>
      <c r="ER645" s="19">
        <v>330.21266372689922</v>
      </c>
      <c r="ES645" s="19">
        <v>19.433078802587431</v>
      </c>
      <c r="ET645" s="19">
        <v>1265.9271701986806</v>
      </c>
      <c r="EU645" s="19">
        <v>3.6969958079592593</v>
      </c>
      <c r="EV645" s="19">
        <v>5.0495524285475973E-3</v>
      </c>
      <c r="EW645" s="19">
        <v>500</v>
      </c>
      <c r="EX645" s="19">
        <v>10696.448390677026</v>
      </c>
      <c r="EY645" s="19">
        <v>54874.002668924833</v>
      </c>
      <c r="EZ645" s="19">
        <v>3.7499451380143066E-2</v>
      </c>
      <c r="FA645" s="19">
        <v>20</v>
      </c>
      <c r="FB645" s="19">
        <v>2.1816615649929121</v>
      </c>
      <c r="FC645" s="19">
        <v>6.9867750175977958</v>
      </c>
      <c r="FD645" s="19">
        <v>7.4999999999999997E-2</v>
      </c>
      <c r="FE645" s="19">
        <v>30.023966471354168</v>
      </c>
      <c r="FF645" s="19">
        <v>2.7075783647783267E-2</v>
      </c>
    </row>
    <row r="646" spans="1:162">
      <c r="A646" s="4">
        <v>40479.576388888891</v>
      </c>
      <c r="B646" s="18">
        <v>33</v>
      </c>
      <c r="C646" s="18" t="s">
        <v>81</v>
      </c>
      <c r="D646" s="18" t="s">
        <v>57</v>
      </c>
      <c r="E646" s="4">
        <v>40479.570138888892</v>
      </c>
      <c r="F646" s="4">
        <v>40479.59097222222</v>
      </c>
      <c r="G646" s="18" t="s">
        <v>28</v>
      </c>
      <c r="H646" s="18">
        <v>2</v>
      </c>
      <c r="I646" s="18">
        <v>1.5</v>
      </c>
      <c r="J646" s="18">
        <v>0</v>
      </c>
      <c r="K646" s="18">
        <v>5</v>
      </c>
      <c r="L646" s="18"/>
      <c r="M646" s="18">
        <v>548933</v>
      </c>
      <c r="N646" s="18">
        <v>548934</v>
      </c>
      <c r="O646" s="18">
        <v>0</v>
      </c>
      <c r="P646" s="18">
        <v>9.0052778624698324E-3</v>
      </c>
      <c r="Q646" s="18">
        <v>5.7974055795958334E-3</v>
      </c>
      <c r="R646" s="18">
        <v>1.507913004792629</v>
      </c>
      <c r="S646" s="18">
        <v>0</v>
      </c>
      <c r="T646" s="18">
        <v>1.1537568529938296</v>
      </c>
      <c r="U646" s="18">
        <v>0.95891465751637406</v>
      </c>
      <c r="V646" s="18">
        <v>0</v>
      </c>
      <c r="W646" s="18">
        <v>0</v>
      </c>
      <c r="X646" s="18">
        <v>1.4737145313708435</v>
      </c>
      <c r="Y646" s="18">
        <v>1.2098933383504347E-2</v>
      </c>
      <c r="Z646" s="18">
        <v>38.609277055675641</v>
      </c>
      <c r="AA646" s="18">
        <v>4.205997188772724E-2</v>
      </c>
      <c r="AB646" s="18">
        <v>0</v>
      </c>
      <c r="AC646" s="18">
        <v>51.334334431217066</v>
      </c>
      <c r="AD646" s="18">
        <v>0</v>
      </c>
      <c r="AE646" s="18">
        <v>4.9718443212583251E-2</v>
      </c>
      <c r="AF646" s="18">
        <v>4.6337043603923993</v>
      </c>
      <c r="AG646" s="18">
        <v>0</v>
      </c>
      <c r="AH646" s="18">
        <v>0</v>
      </c>
      <c r="AI646" s="18">
        <v>0.2057360656839472</v>
      </c>
      <c r="AJ646" s="18">
        <v>5.4445200225769572E-3</v>
      </c>
      <c r="AK646" s="18">
        <v>0</v>
      </c>
      <c r="AL646" s="18">
        <v>100</v>
      </c>
      <c r="AM646" s="18">
        <v>900</v>
      </c>
      <c r="AN646" s="18">
        <v>0</v>
      </c>
      <c r="AO646" s="18">
        <v>0</v>
      </c>
      <c r="AP646" s="18">
        <v>8407.0400000000009</v>
      </c>
      <c r="AQ646" s="18">
        <v>139.136</v>
      </c>
      <c r="AR646" s="18"/>
      <c r="AS646" s="18">
        <v>0</v>
      </c>
      <c r="AT646" s="18">
        <v>0</v>
      </c>
      <c r="AU646" s="18">
        <v>0</v>
      </c>
      <c r="AV646" s="18">
        <v>0</v>
      </c>
      <c r="AW646" s="18">
        <v>7.5329800000000002</v>
      </c>
      <c r="AX646" s="18">
        <v>0.42572399999999999</v>
      </c>
      <c r="AY646" s="18">
        <v>4.7161400000000002</v>
      </c>
      <c r="AZ646" s="18">
        <v>1.40968</v>
      </c>
      <c r="BA646" s="18">
        <v>65660.2</v>
      </c>
      <c r="BB646" s="18">
        <v>1473.43</v>
      </c>
      <c r="BC646" s="18">
        <v>0</v>
      </c>
      <c r="BD646" s="18">
        <v>0</v>
      </c>
      <c r="BE646" s="18">
        <v>0</v>
      </c>
      <c r="BF646" s="18">
        <v>0</v>
      </c>
      <c r="BG646" s="18">
        <v>24.0885</v>
      </c>
      <c r="BH646" s="18">
        <v>3.6971400000000001</v>
      </c>
      <c r="BI646" s="18">
        <v>0</v>
      </c>
      <c r="BJ646" s="18">
        <v>0</v>
      </c>
      <c r="BK646" s="18">
        <v>0</v>
      </c>
      <c r="BL646" s="18">
        <v>0</v>
      </c>
      <c r="BM646" s="23">
        <f t="shared" si="120"/>
        <v>71.129409652096939</v>
      </c>
      <c r="BN646" s="23">
        <f t="shared" si="121"/>
        <v>980.33378741897445</v>
      </c>
      <c r="BO646" s="23">
        <f t="shared" si="122"/>
        <v>0.76594422504121018</v>
      </c>
      <c r="BP646" s="23">
        <f t="shared" si="123"/>
        <v>980.33378741897457</v>
      </c>
      <c r="BQ646" s="23"/>
      <c r="BR646" s="18">
        <v>7.82559</v>
      </c>
      <c r="BS646" s="18">
        <v>0.972217</v>
      </c>
      <c r="BT646" s="18">
        <v>4037.68</v>
      </c>
      <c r="BU646" s="18">
        <v>293.93599999999998</v>
      </c>
      <c r="BV646" s="18">
        <v>0</v>
      </c>
      <c r="BW646" s="18">
        <v>0</v>
      </c>
      <c r="BX646" s="18">
        <v>153.38800000000001</v>
      </c>
      <c r="BY646" s="18">
        <v>3.41662</v>
      </c>
      <c r="BZ646" s="18">
        <v>0</v>
      </c>
      <c r="CA646" s="23">
        <f t="shared" si="124"/>
        <v>0</v>
      </c>
      <c r="CB646" s="24">
        <f t="shared" si="125"/>
        <v>0</v>
      </c>
      <c r="CC646" s="25">
        <f t="shared" si="126"/>
        <v>-15.551948641569126</v>
      </c>
      <c r="CD646" s="25"/>
      <c r="CE646" s="18">
        <v>0</v>
      </c>
      <c r="CF646" s="18">
        <v>0</v>
      </c>
      <c r="CG646" s="18">
        <v>0</v>
      </c>
      <c r="CH646" s="18">
        <v>7911.23</v>
      </c>
      <c r="CI646" s="23">
        <v>8407.0400000000009</v>
      </c>
      <c r="CJ646" s="23" t="b">
        <f t="shared" si="127"/>
        <v>1</v>
      </c>
      <c r="CK646" s="23" t="b">
        <f t="shared" si="128"/>
        <v>1</v>
      </c>
      <c r="CL646" s="23">
        <f t="shared" si="129"/>
        <v>0</v>
      </c>
      <c r="CM646" s="23">
        <f t="shared" si="130"/>
        <v>0</v>
      </c>
      <c r="CN646" s="23">
        <f t="shared" si="131"/>
        <v>8159.1350000000002</v>
      </c>
      <c r="CO646" s="18">
        <v>534.90700000000004</v>
      </c>
      <c r="CP646" s="18">
        <v>47.567</v>
      </c>
      <c r="CQ646" s="18">
        <v>0.49104300000000001</v>
      </c>
      <c r="CR646" s="18">
        <v>0</v>
      </c>
      <c r="CS646" s="18">
        <v>0</v>
      </c>
      <c r="CT646" s="18">
        <v>0</v>
      </c>
      <c r="CU646" s="18">
        <v>0</v>
      </c>
      <c r="CV646" s="18">
        <v>1574.941650390625</v>
      </c>
      <c r="CW646" s="18">
        <v>8.8062124252319336</v>
      </c>
      <c r="CX646" s="18">
        <v>47.219608306884766</v>
      </c>
      <c r="CY646" s="18">
        <v>92.98699951171875</v>
      </c>
      <c r="CZ646" s="18">
        <v>13.71263599395752</v>
      </c>
      <c r="DA646" s="18">
        <v>269.12472534179687</v>
      </c>
      <c r="DB646" s="18">
        <v>4706.7470703125</v>
      </c>
      <c r="DC646" s="18">
        <v>2.9822156429290771</v>
      </c>
      <c r="DD646" s="18">
        <v>14.892454147338867</v>
      </c>
      <c r="DE646" s="18">
        <v>19.55290412902832</v>
      </c>
      <c r="DF646" s="19">
        <v>55.799579438006774</v>
      </c>
      <c r="DG646" s="19"/>
      <c r="DH646" s="19">
        <v>197.55121</v>
      </c>
      <c r="DI646" s="19">
        <v>0</v>
      </c>
      <c r="DJ646" s="19">
        <v>0</v>
      </c>
      <c r="DK646" s="19">
        <v>0</v>
      </c>
      <c r="DL646" s="19">
        <v>15.06596</v>
      </c>
      <c r="DM646" s="19">
        <v>14.148420000000002</v>
      </c>
      <c r="DN646" s="19">
        <v>0</v>
      </c>
      <c r="DO646" s="19">
        <v>96.353999999999999</v>
      </c>
      <c r="DP646" s="19">
        <v>0</v>
      </c>
      <c r="DQ646" s="19">
        <v>0</v>
      </c>
      <c r="DR646" s="19">
        <v>39.127949999999998</v>
      </c>
      <c r="DS646" s="19">
        <v>153.38800000000001</v>
      </c>
      <c r="DT646" s="19">
        <v>318.08433000000002</v>
      </c>
      <c r="DU646" s="19">
        <v>166.31761515336262</v>
      </c>
      <c r="DV646" s="19">
        <v>4.1531147644375306</v>
      </c>
      <c r="DW646" s="19">
        <v>6.6870799083398156</v>
      </c>
      <c r="DX646" s="19">
        <v>0.95582257188167263</v>
      </c>
      <c r="DY646" s="19">
        <v>0.96994755450736214</v>
      </c>
      <c r="DZ646" s="19">
        <v>0.96156954324727517</v>
      </c>
      <c r="EA646" s="19">
        <v>0.97577945363369922</v>
      </c>
      <c r="EB646" s="19">
        <v>44275.951501456213</v>
      </c>
      <c r="EC646" s="19">
        <v>5.6373892332430255</v>
      </c>
      <c r="ED646" s="19">
        <v>100690.95425113589</v>
      </c>
      <c r="EE646" s="19">
        <v>2.9885215551605411</v>
      </c>
      <c r="EF646" s="19">
        <v>2.2741680491682761</v>
      </c>
      <c r="EG646" s="19">
        <v>0.36687466115951539</v>
      </c>
      <c r="EH646" s="19">
        <v>577.80618433306847</v>
      </c>
      <c r="EI646" s="19">
        <v>12360.948061065366</v>
      </c>
      <c r="EJ646" s="19">
        <v>8.1458925119419625</v>
      </c>
      <c r="EK646" s="19">
        <v>8.1458925119419625</v>
      </c>
      <c r="EL646" s="19">
        <v>100.00147551159118</v>
      </c>
      <c r="EM646" s="19">
        <v>13.343205691797126</v>
      </c>
      <c r="EN646" s="19">
        <v>5.6373892332430255</v>
      </c>
      <c r="EO646" s="19">
        <v>701.02693264197364</v>
      </c>
      <c r="EP646" s="19">
        <v>1063.5626949375728</v>
      </c>
      <c r="EQ646" s="19">
        <v>218.65739098430677</v>
      </c>
      <c r="ER646" s="19">
        <v>331.41780934549712</v>
      </c>
      <c r="ES646" s="19">
        <v>19.433078802587431</v>
      </c>
      <c r="ET646" s="19">
        <v>1279.9023158197053</v>
      </c>
      <c r="EU646" s="19">
        <v>3.6774267943238259</v>
      </c>
      <c r="EV646" s="19">
        <v>2.1145057857956838E-3</v>
      </c>
      <c r="EW646" s="19">
        <v>500</v>
      </c>
      <c r="EX646" s="19">
        <v>10696.448390677026</v>
      </c>
      <c r="EY646" s="19">
        <v>54972.399892133239</v>
      </c>
      <c r="EZ646" s="19">
        <v>3.7745153103413212E-2</v>
      </c>
      <c r="FA646" s="19">
        <v>20</v>
      </c>
      <c r="FB646" s="19">
        <v>2.1816615649929121</v>
      </c>
      <c r="FC646" s="19">
        <v>6.999303341165902</v>
      </c>
      <c r="FD646" s="19">
        <v>7.4999999999999997E-2</v>
      </c>
      <c r="FE646" s="19">
        <v>28.677592722574868</v>
      </c>
      <c r="FF646" s="19">
        <v>2.9979485413496938E-2</v>
      </c>
    </row>
    <row r="647" spans="1:162">
      <c r="A647" s="4">
        <v>40479.57708333333</v>
      </c>
      <c r="B647" s="18">
        <v>33</v>
      </c>
      <c r="C647" s="18" t="s">
        <v>81</v>
      </c>
      <c r="D647" s="18" t="s">
        <v>57</v>
      </c>
      <c r="E647" s="4">
        <v>40479.570138888892</v>
      </c>
      <c r="F647" s="4">
        <v>40479.59097222222</v>
      </c>
      <c r="G647" s="18" t="s">
        <v>28</v>
      </c>
      <c r="H647" s="18">
        <v>2</v>
      </c>
      <c r="I647" s="18">
        <v>1.5</v>
      </c>
      <c r="J647" s="18">
        <v>0</v>
      </c>
      <c r="K647" s="18">
        <v>5</v>
      </c>
      <c r="L647" s="18"/>
      <c r="M647" s="18">
        <v>548933</v>
      </c>
      <c r="N647" s="18">
        <v>548934</v>
      </c>
      <c r="O647" s="18">
        <v>0</v>
      </c>
      <c r="P647" s="18">
        <v>9.0052778624698324E-3</v>
      </c>
      <c r="Q647" s="18">
        <v>5.7974055795958334E-3</v>
      </c>
      <c r="R647" s="18">
        <v>1.507913004792629</v>
      </c>
      <c r="S647" s="18">
        <v>0</v>
      </c>
      <c r="T647" s="18">
        <v>1.1537568529938296</v>
      </c>
      <c r="U647" s="18">
        <v>0.95891465751637406</v>
      </c>
      <c r="V647" s="18">
        <v>0</v>
      </c>
      <c r="W647" s="18">
        <v>0</v>
      </c>
      <c r="X647" s="18">
        <v>1.4737145313708435</v>
      </c>
      <c r="Y647" s="18">
        <v>1.2098933383504347E-2</v>
      </c>
      <c r="Z647" s="18">
        <v>38.609277055675641</v>
      </c>
      <c r="AA647" s="18">
        <v>4.205997188772724E-2</v>
      </c>
      <c r="AB647" s="18">
        <v>0</v>
      </c>
      <c r="AC647" s="18">
        <v>51.334334431217066</v>
      </c>
      <c r="AD647" s="18">
        <v>0</v>
      </c>
      <c r="AE647" s="18">
        <v>4.9718443212583251E-2</v>
      </c>
      <c r="AF647" s="18">
        <v>4.6337043603923993</v>
      </c>
      <c r="AG647" s="18">
        <v>0</v>
      </c>
      <c r="AH647" s="18">
        <v>0</v>
      </c>
      <c r="AI647" s="18">
        <v>0.2057360656839472</v>
      </c>
      <c r="AJ647" s="18">
        <v>5.4445200225769572E-3</v>
      </c>
      <c r="AK647" s="18">
        <v>0</v>
      </c>
      <c r="AL647" s="18">
        <v>100</v>
      </c>
      <c r="AM647" s="18">
        <v>900</v>
      </c>
      <c r="AN647" s="18">
        <v>4.4484599999999999</v>
      </c>
      <c r="AO647" s="18">
        <v>1.2623</v>
      </c>
      <c r="AP647" s="18">
        <v>7809.58</v>
      </c>
      <c r="AQ647" s="18">
        <v>138.76900000000001</v>
      </c>
      <c r="AR647" s="18"/>
      <c r="AS647" s="18">
        <v>0</v>
      </c>
      <c r="AT647" s="18">
        <v>0</v>
      </c>
      <c r="AU647" s="18">
        <v>3.9899100000000001</v>
      </c>
      <c r="AV647" s="18">
        <v>1.7411099999999999</v>
      </c>
      <c r="AW647" s="18">
        <v>6.0812400000000002</v>
      </c>
      <c r="AX647" s="18">
        <v>0.61570499999999995</v>
      </c>
      <c r="AY647" s="18">
        <v>0</v>
      </c>
      <c r="AZ647" s="18">
        <v>0</v>
      </c>
      <c r="BA647" s="18">
        <v>87140</v>
      </c>
      <c r="BB647" s="18">
        <v>1505.03</v>
      </c>
      <c r="BC647" s="18">
        <v>0</v>
      </c>
      <c r="BD647" s="18">
        <v>0</v>
      </c>
      <c r="BE647" s="18">
        <v>0</v>
      </c>
      <c r="BF647" s="18">
        <v>0</v>
      </c>
      <c r="BG647" s="18">
        <v>26.7469</v>
      </c>
      <c r="BH647" s="18">
        <v>4.3667299999999996</v>
      </c>
      <c r="BI647" s="18">
        <v>0</v>
      </c>
      <c r="BJ647" s="18">
        <v>0</v>
      </c>
      <c r="BK647" s="18">
        <v>0</v>
      </c>
      <c r="BL647" s="18">
        <v>0</v>
      </c>
      <c r="BM647" s="23">
        <f t="shared" si="120"/>
        <v>71.129409652096939</v>
      </c>
      <c r="BN647" s="23">
        <f t="shared" si="121"/>
        <v>964.66039153493421</v>
      </c>
      <c r="BO647" s="23">
        <f t="shared" si="122"/>
        <v>0.76692141541217296</v>
      </c>
      <c r="BP647" s="23">
        <f t="shared" si="123"/>
        <v>964.66039153493409</v>
      </c>
      <c r="BQ647" s="23"/>
      <c r="BR647" s="18">
        <v>7.4189299999999996</v>
      </c>
      <c r="BS647" s="18">
        <v>1.1935899999999999</v>
      </c>
      <c r="BT647" s="18">
        <v>6177.09</v>
      </c>
      <c r="BU647" s="18">
        <v>306.71300000000002</v>
      </c>
      <c r="BV647" s="18">
        <v>0</v>
      </c>
      <c r="BW647" s="18">
        <v>0</v>
      </c>
      <c r="BX647" s="18">
        <v>158.05500000000001</v>
      </c>
      <c r="BY647" s="18">
        <v>3.1994699999999998</v>
      </c>
      <c r="BZ647" s="18">
        <v>0</v>
      </c>
      <c r="CA647" s="23">
        <f t="shared" si="124"/>
        <v>0</v>
      </c>
      <c r="CB647" s="24">
        <f t="shared" si="125"/>
        <v>0</v>
      </c>
      <c r="CC647" s="25">
        <f t="shared" si="126"/>
        <v>-15.551948641569126</v>
      </c>
      <c r="CD647" s="25"/>
      <c r="CE647" s="18">
        <v>0</v>
      </c>
      <c r="CF647" s="18">
        <v>0</v>
      </c>
      <c r="CG647" s="18">
        <v>0</v>
      </c>
      <c r="CH647" s="18">
        <v>12633.3</v>
      </c>
      <c r="CI647" s="23">
        <v>7809.58</v>
      </c>
      <c r="CJ647" s="23" t="b">
        <f t="shared" si="127"/>
        <v>1</v>
      </c>
      <c r="CK647" s="23" t="b">
        <f t="shared" si="128"/>
        <v>1</v>
      </c>
      <c r="CL647" s="23">
        <f t="shared" si="129"/>
        <v>0</v>
      </c>
      <c r="CM647" s="23">
        <f t="shared" si="130"/>
        <v>0</v>
      </c>
      <c r="CN647" s="23">
        <f t="shared" si="131"/>
        <v>10221.439999999999</v>
      </c>
      <c r="CO647" s="18">
        <v>858.495</v>
      </c>
      <c r="CP647" s="18">
        <v>47.454599999999999</v>
      </c>
      <c r="CQ647" s="18">
        <v>0.647393</v>
      </c>
      <c r="CR647" s="18">
        <v>3.8811</v>
      </c>
      <c r="CS647" s="18">
        <v>0.73209599999999997</v>
      </c>
      <c r="CT647" s="18">
        <v>0</v>
      </c>
      <c r="CU647" s="18">
        <v>0</v>
      </c>
      <c r="CV647" s="18">
        <v>1547.787109375</v>
      </c>
      <c r="CW647" s="18">
        <v>8.6947307586669922</v>
      </c>
      <c r="CX647" s="18">
        <v>46.780185699462891</v>
      </c>
      <c r="CY647" s="18">
        <v>92.979408264160156</v>
      </c>
      <c r="CZ647" s="18">
        <v>13.695163726806641</v>
      </c>
      <c r="DA647" s="18">
        <v>268.49826049804687</v>
      </c>
      <c r="DB647" s="18">
        <v>4714.775390625</v>
      </c>
      <c r="DC647" s="18">
        <v>3.0016922950744629</v>
      </c>
      <c r="DD647" s="18">
        <v>19.033676147460937</v>
      </c>
      <c r="DE647" s="18">
        <v>19.829721450805664</v>
      </c>
      <c r="DF647" s="19">
        <v>55.799579438006774</v>
      </c>
      <c r="DG647" s="19"/>
      <c r="DH647" s="19">
        <v>206.74044000000001</v>
      </c>
      <c r="DI647" s="19">
        <v>13.345379999999999</v>
      </c>
      <c r="DJ647" s="19">
        <v>0</v>
      </c>
      <c r="DK647" s="19">
        <v>15.95964</v>
      </c>
      <c r="DL647" s="19">
        <v>12.16248</v>
      </c>
      <c r="DM647" s="19">
        <v>0</v>
      </c>
      <c r="DN647" s="19">
        <v>0</v>
      </c>
      <c r="DO647" s="19">
        <v>106.9876</v>
      </c>
      <c r="DP647" s="19">
        <v>0</v>
      </c>
      <c r="DQ647" s="19">
        <v>0</v>
      </c>
      <c r="DR647" s="19">
        <v>37.094650000000001</v>
      </c>
      <c r="DS647" s="19">
        <v>158.05500000000001</v>
      </c>
      <c r="DT647" s="19">
        <v>343.60475000000002</v>
      </c>
      <c r="DU647" s="19">
        <v>266.21865951878215</v>
      </c>
      <c r="DV647" s="19">
        <v>4.3565943027651697</v>
      </c>
      <c r="DW647" s="19">
        <v>7.2407047999561689</v>
      </c>
      <c r="DX647" s="19">
        <v>0.96997477269390608</v>
      </c>
      <c r="DY647" s="19">
        <v>0.98027583799558937</v>
      </c>
      <c r="DZ647" s="19">
        <v>0.97361829931389288</v>
      </c>
      <c r="EA647" s="19">
        <v>0.9839580586174177</v>
      </c>
      <c r="EB647" s="19">
        <v>43568.075750430697</v>
      </c>
      <c r="EC647" s="19">
        <v>5.5472596933465459</v>
      </c>
      <c r="ED647" s="19">
        <v>100862.70327890886</v>
      </c>
      <c r="EE647" s="19">
        <v>3.0461394606967862</v>
      </c>
      <c r="EF647" s="19">
        <v>2.3150598584311304</v>
      </c>
      <c r="EG647" s="19">
        <v>0.36675759696960453</v>
      </c>
      <c r="EH647" s="19">
        <v>567.66268085490549</v>
      </c>
      <c r="EI647" s="19">
        <v>12143.94913815572</v>
      </c>
      <c r="EJ647" s="19">
        <v>8.3055933561186421</v>
      </c>
      <c r="EK647" s="19">
        <v>8.3055933561186421</v>
      </c>
      <c r="EL647" s="19">
        <v>100.00147551159118</v>
      </c>
      <c r="EM647" s="19">
        <v>13.343205691797126</v>
      </c>
      <c r="EN647" s="19">
        <v>5.5472596933465459</v>
      </c>
      <c r="EO647" s="19">
        <v>701.02693264197364</v>
      </c>
      <c r="EP647" s="19">
        <v>1063.5626949375728</v>
      </c>
      <c r="EQ647" s="19">
        <v>215.80191948217373</v>
      </c>
      <c r="ER647" s="19">
        <v>327.08429379212572</v>
      </c>
      <c r="ES647" s="19">
        <v>19.433078802587431</v>
      </c>
      <c r="ET647" s="19">
        <v>1257.8347300635603</v>
      </c>
      <c r="EU647" s="19">
        <v>3.7483266107517599</v>
      </c>
      <c r="EV647" s="19">
        <v>1.4807369061531577E-2</v>
      </c>
      <c r="EW647" s="19">
        <v>500</v>
      </c>
      <c r="EX647" s="19">
        <v>10696.448390677026</v>
      </c>
      <c r="EY647" s="19">
        <v>54264.524141107722</v>
      </c>
      <c r="EZ647" s="19">
        <v>3.7737124609256691E-2</v>
      </c>
      <c r="FA647" s="19">
        <v>20</v>
      </c>
      <c r="FB647" s="19">
        <v>2.1816615649929121</v>
      </c>
      <c r="FC647" s="19">
        <v>6.9091738012694242</v>
      </c>
      <c r="FD647" s="19">
        <v>7.4999999999999997E-2</v>
      </c>
      <c r="FE647" s="19">
        <v>29.083591461181641</v>
      </c>
      <c r="FF647" s="19">
        <v>2.8396427564820033E-2</v>
      </c>
    </row>
    <row r="648" spans="1:162">
      <c r="A648" s="4">
        <v>40479.578472222223</v>
      </c>
      <c r="B648" s="18">
        <v>33</v>
      </c>
      <c r="C648" s="18" t="s">
        <v>81</v>
      </c>
      <c r="D648" s="18" t="s">
        <v>57</v>
      </c>
      <c r="E648" s="4">
        <v>40479.570138888892</v>
      </c>
      <c r="F648" s="4">
        <v>40479.59097222222</v>
      </c>
      <c r="G648" s="18" t="s">
        <v>28</v>
      </c>
      <c r="H648" s="18">
        <v>2</v>
      </c>
      <c r="I648" s="18">
        <v>1.5</v>
      </c>
      <c r="J648" s="18">
        <v>0</v>
      </c>
      <c r="K648" s="18">
        <v>5</v>
      </c>
      <c r="L648" s="18"/>
      <c r="M648" s="18">
        <v>548933</v>
      </c>
      <c r="N648" s="18">
        <v>548934</v>
      </c>
      <c r="O648" s="18">
        <v>0</v>
      </c>
      <c r="P648" s="18">
        <v>9.0052778624698324E-3</v>
      </c>
      <c r="Q648" s="18">
        <v>5.7974055795958334E-3</v>
      </c>
      <c r="R648" s="18">
        <v>1.507913004792629</v>
      </c>
      <c r="S648" s="18">
        <v>0</v>
      </c>
      <c r="T648" s="18">
        <v>1.1537568529938296</v>
      </c>
      <c r="U648" s="18">
        <v>0.95891465751637406</v>
      </c>
      <c r="V648" s="18">
        <v>0</v>
      </c>
      <c r="W648" s="18">
        <v>0</v>
      </c>
      <c r="X648" s="18">
        <v>1.4737145313708435</v>
      </c>
      <c r="Y648" s="18">
        <v>1.2098933383504347E-2</v>
      </c>
      <c r="Z648" s="18">
        <v>38.609277055675641</v>
      </c>
      <c r="AA648" s="18">
        <v>4.205997188772724E-2</v>
      </c>
      <c r="AB648" s="18">
        <v>0</v>
      </c>
      <c r="AC648" s="18">
        <v>51.334334431217066</v>
      </c>
      <c r="AD648" s="18">
        <v>0</v>
      </c>
      <c r="AE648" s="18">
        <v>4.9718443212583251E-2</v>
      </c>
      <c r="AF648" s="18">
        <v>4.6337043603923993</v>
      </c>
      <c r="AG648" s="18">
        <v>0</v>
      </c>
      <c r="AH648" s="18">
        <v>0</v>
      </c>
      <c r="AI648" s="18">
        <v>0.2057360656839472</v>
      </c>
      <c r="AJ648" s="18">
        <v>5.4445200225769572E-3</v>
      </c>
      <c r="AK648" s="18">
        <v>0</v>
      </c>
      <c r="AL648" s="18">
        <v>100</v>
      </c>
      <c r="AM648" s="18">
        <v>900</v>
      </c>
      <c r="AN648" s="18">
        <v>0</v>
      </c>
      <c r="AO648" s="18">
        <v>0</v>
      </c>
      <c r="AP648" s="18">
        <v>5721.92</v>
      </c>
      <c r="AQ648" s="18">
        <v>114.509</v>
      </c>
      <c r="AR648" s="18"/>
      <c r="AS648" s="18">
        <v>0</v>
      </c>
      <c r="AT648" s="18">
        <v>0</v>
      </c>
      <c r="AU648" s="18">
        <v>3.0330599999999999</v>
      </c>
      <c r="AV648" s="18">
        <v>1.2655799999999999</v>
      </c>
      <c r="AW648" s="18">
        <v>5.18431</v>
      </c>
      <c r="AX648" s="18">
        <v>0.470501</v>
      </c>
      <c r="AY648" s="18">
        <v>0</v>
      </c>
      <c r="AZ648" s="18">
        <v>0</v>
      </c>
      <c r="BA648" s="18">
        <v>63947.1</v>
      </c>
      <c r="BB648" s="18">
        <v>1488.39</v>
      </c>
      <c r="BC648" s="18">
        <v>0</v>
      </c>
      <c r="BD648" s="18">
        <v>0</v>
      </c>
      <c r="BE648" s="18">
        <v>2.3075100000000002</v>
      </c>
      <c r="BF648" s="18">
        <v>0.69244099999999997</v>
      </c>
      <c r="BG648" s="18">
        <v>17.179300000000001</v>
      </c>
      <c r="BH648" s="18">
        <v>2.7921999999999998</v>
      </c>
      <c r="BI648" s="18">
        <v>0</v>
      </c>
      <c r="BJ648" s="18">
        <v>0</v>
      </c>
      <c r="BK648" s="18">
        <v>0</v>
      </c>
      <c r="BL648" s="18">
        <v>0</v>
      </c>
      <c r="BM648" s="23">
        <f t="shared" si="120"/>
        <v>71.129409652096939</v>
      </c>
      <c r="BN648" s="23">
        <f t="shared" si="121"/>
        <v>971.43068251464456</v>
      </c>
      <c r="BO648" s="23">
        <f t="shared" si="122"/>
        <v>0.76630934639169068</v>
      </c>
      <c r="BP648" s="23">
        <f t="shared" si="123"/>
        <v>971.43068251464456</v>
      </c>
      <c r="BQ648" s="23"/>
      <c r="BR648" s="18">
        <v>5.63469</v>
      </c>
      <c r="BS648" s="18">
        <v>0.84610399999999997</v>
      </c>
      <c r="BT648" s="18">
        <v>4419.4799999999996</v>
      </c>
      <c r="BU648" s="18">
        <v>262.94900000000001</v>
      </c>
      <c r="BV648" s="18">
        <v>0</v>
      </c>
      <c r="BW648" s="18">
        <v>0</v>
      </c>
      <c r="BX648" s="18">
        <v>107.29600000000001</v>
      </c>
      <c r="BY648" s="18">
        <v>2.71983</v>
      </c>
      <c r="BZ648" s="18">
        <v>0</v>
      </c>
      <c r="CA648" s="23">
        <f t="shared" si="124"/>
        <v>0</v>
      </c>
      <c r="CB648" s="24">
        <f t="shared" si="125"/>
        <v>0</v>
      </c>
      <c r="CC648" s="25">
        <f t="shared" si="126"/>
        <v>-15.551948641569126</v>
      </c>
      <c r="CD648" s="25"/>
      <c r="CE648" s="18">
        <v>0</v>
      </c>
      <c r="CF648" s="18">
        <v>0</v>
      </c>
      <c r="CG648" s="18">
        <v>0</v>
      </c>
      <c r="CH648" s="18">
        <v>7439.5</v>
      </c>
      <c r="CI648" s="23">
        <v>5721.92</v>
      </c>
      <c r="CJ648" s="23" t="b">
        <f t="shared" si="127"/>
        <v>1</v>
      </c>
      <c r="CK648" s="23" t="b">
        <f t="shared" si="128"/>
        <v>1</v>
      </c>
      <c r="CL648" s="23">
        <f t="shared" si="129"/>
        <v>0</v>
      </c>
      <c r="CM648" s="23">
        <f t="shared" si="130"/>
        <v>0</v>
      </c>
      <c r="CN648" s="23">
        <f t="shared" si="131"/>
        <v>6580.71</v>
      </c>
      <c r="CO648" s="18">
        <v>640.35199999999998</v>
      </c>
      <c r="CP648" s="18">
        <v>31.041899999999998</v>
      </c>
      <c r="CQ648" s="18">
        <v>0.53968099999999997</v>
      </c>
      <c r="CR648" s="18">
        <v>2.2364799999999998</v>
      </c>
      <c r="CS648" s="18">
        <v>0.61965300000000001</v>
      </c>
      <c r="CT648" s="18">
        <v>0</v>
      </c>
      <c r="CU648" s="18">
        <v>0</v>
      </c>
      <c r="CV648" s="18">
        <v>1559.8948974609375</v>
      </c>
      <c r="CW648" s="18">
        <v>8.5053272247314453</v>
      </c>
      <c r="CX648" s="18">
        <v>45.551006317138672</v>
      </c>
      <c r="CY648" s="18">
        <v>93.124092102050781</v>
      </c>
      <c r="CZ648" s="18">
        <v>13.70610237121582</v>
      </c>
      <c r="DA648" s="18">
        <v>270.45693969726562</v>
      </c>
      <c r="DB648" s="18">
        <v>4767.50537109375</v>
      </c>
      <c r="DC648" s="18">
        <v>2.9561522006988525</v>
      </c>
      <c r="DD648" s="18">
        <v>18.391191482543945</v>
      </c>
      <c r="DE648" s="18">
        <v>16.803356170654297</v>
      </c>
      <c r="DF648" s="19">
        <v>55.799579438006774</v>
      </c>
      <c r="DG648" s="19"/>
      <c r="DH648" s="19">
        <v>140.63487000000001</v>
      </c>
      <c r="DI648" s="19">
        <v>0</v>
      </c>
      <c r="DJ648" s="19">
        <v>0</v>
      </c>
      <c r="DK648" s="19">
        <v>12.132239999999999</v>
      </c>
      <c r="DL648" s="19">
        <v>10.36862</v>
      </c>
      <c r="DM648" s="19">
        <v>0</v>
      </c>
      <c r="DN648" s="19">
        <v>9.2300400000000007</v>
      </c>
      <c r="DO648" s="19">
        <v>68.717200000000005</v>
      </c>
      <c r="DP648" s="19">
        <v>0</v>
      </c>
      <c r="DQ648" s="19">
        <v>0</v>
      </c>
      <c r="DR648" s="19">
        <v>28.173449999999999</v>
      </c>
      <c r="DS648" s="19">
        <v>107.29600000000001</v>
      </c>
      <c r="DT648" s="19">
        <v>235.91755000000001</v>
      </c>
      <c r="DU648" s="19">
        <v>239.65994349572676</v>
      </c>
      <c r="DV648" s="19">
        <v>4.5304852473592145</v>
      </c>
      <c r="DW648" s="19">
        <v>7.5999713290745738</v>
      </c>
      <c r="DX648" s="19">
        <v>0.96535900153214971</v>
      </c>
      <c r="DY648" s="19">
        <v>0.97744412261233027</v>
      </c>
      <c r="DZ648" s="19">
        <v>0.96938703803858983</v>
      </c>
      <c r="EA648" s="19">
        <v>0.98152258523881319</v>
      </c>
      <c r="EB648" s="19">
        <v>43873.85025184579</v>
      </c>
      <c r="EC648" s="19">
        <v>5.5861921120438831</v>
      </c>
      <c r="ED648" s="19">
        <v>101990.75030835964</v>
      </c>
      <c r="EE648" s="19">
        <v>3.05629909992903</v>
      </c>
      <c r="EF648" s="19">
        <v>2.3246364229013352</v>
      </c>
      <c r="EG648" s="19">
        <v>0.36683088588714602</v>
      </c>
      <c r="EH648" s="19">
        <v>572.21762712643454</v>
      </c>
      <c r="EI648" s="19">
        <v>12241.392633587155</v>
      </c>
      <c r="EJ648" s="19">
        <v>8.3316296896256645</v>
      </c>
      <c r="EK648" s="19">
        <v>8.3316296896256645</v>
      </c>
      <c r="EL648" s="19">
        <v>100.00147551159118</v>
      </c>
      <c r="EM648" s="19">
        <v>13.343205691797126</v>
      </c>
      <c r="EN648" s="19">
        <v>5.5861921120438831</v>
      </c>
      <c r="EO648" s="19">
        <v>701.02693264197364</v>
      </c>
      <c r="EP648" s="19">
        <v>1063.5626949375728</v>
      </c>
      <c r="EQ648" s="19">
        <v>215.30110073708406</v>
      </c>
      <c r="ER648" s="19">
        <v>326.32768539541723</v>
      </c>
      <c r="ES648" s="19">
        <v>19.433078802587431</v>
      </c>
      <c r="ET648" s="19">
        <v>1267.674323807749</v>
      </c>
      <c r="EU648" s="19">
        <v>3.7608282202746364</v>
      </c>
      <c r="EV648" s="19">
        <v>3.3877450290449238E-2</v>
      </c>
      <c r="EW648" s="19">
        <v>500</v>
      </c>
      <c r="EX648" s="19">
        <v>10696.448390677026</v>
      </c>
      <c r="EY648" s="19">
        <v>54570.298642522815</v>
      </c>
      <c r="EZ648" s="19">
        <v>3.7747546718679775E-2</v>
      </c>
      <c r="FA648" s="19">
        <v>20</v>
      </c>
      <c r="FB648" s="19">
        <v>2.1816615649929121</v>
      </c>
      <c r="FC648" s="19">
        <v>6.9481062199667614</v>
      </c>
      <c r="FD648" s="19">
        <v>7.4999999999999997E-2</v>
      </c>
      <c r="FE648" s="19">
        <v>24.644922383626302</v>
      </c>
      <c r="FF648" s="19">
        <v>4.0004187739102505E-2</v>
      </c>
    </row>
    <row r="649" spans="1:162">
      <c r="A649" s="4">
        <v>40479.581250000003</v>
      </c>
      <c r="B649" s="18">
        <v>33</v>
      </c>
      <c r="C649" s="18" t="s">
        <v>81</v>
      </c>
      <c r="D649" s="18" t="s">
        <v>57</v>
      </c>
      <c r="E649" s="4">
        <v>40479.570138888892</v>
      </c>
      <c r="F649" s="4">
        <v>40479.59097222222</v>
      </c>
      <c r="G649" s="18" t="s">
        <v>28</v>
      </c>
      <c r="H649" s="18">
        <v>2</v>
      </c>
      <c r="I649" s="18">
        <v>1.5</v>
      </c>
      <c r="J649" s="18">
        <v>0</v>
      </c>
      <c r="K649" s="18">
        <v>5</v>
      </c>
      <c r="L649" s="18"/>
      <c r="M649" s="18">
        <v>548933</v>
      </c>
      <c r="N649" s="18">
        <v>548934</v>
      </c>
      <c r="O649" s="18">
        <v>0</v>
      </c>
      <c r="P649" s="18">
        <v>9.0052778624698324E-3</v>
      </c>
      <c r="Q649" s="18">
        <v>5.7974055795958334E-3</v>
      </c>
      <c r="R649" s="18">
        <v>1.507913004792629</v>
      </c>
      <c r="S649" s="18">
        <v>0</v>
      </c>
      <c r="T649" s="18">
        <v>1.1537568529938296</v>
      </c>
      <c r="U649" s="18">
        <v>0.95891465751637406</v>
      </c>
      <c r="V649" s="18">
        <v>0</v>
      </c>
      <c r="W649" s="18">
        <v>0</v>
      </c>
      <c r="X649" s="18">
        <v>1.4737145313708435</v>
      </c>
      <c r="Y649" s="18">
        <v>1.2098933383504347E-2</v>
      </c>
      <c r="Z649" s="18">
        <v>38.609277055675641</v>
      </c>
      <c r="AA649" s="18">
        <v>4.205997188772724E-2</v>
      </c>
      <c r="AB649" s="18">
        <v>0</v>
      </c>
      <c r="AC649" s="18">
        <v>51.334334431217066</v>
      </c>
      <c r="AD649" s="18">
        <v>0</v>
      </c>
      <c r="AE649" s="18">
        <v>4.9718443212583251E-2</v>
      </c>
      <c r="AF649" s="18">
        <v>4.6337043603923993</v>
      </c>
      <c r="AG649" s="18">
        <v>0</v>
      </c>
      <c r="AH649" s="18">
        <v>0</v>
      </c>
      <c r="AI649" s="18">
        <v>0.2057360656839472</v>
      </c>
      <c r="AJ649" s="18">
        <v>5.4445200225769572E-3</v>
      </c>
      <c r="AK649" s="18">
        <v>0</v>
      </c>
      <c r="AL649" s="18">
        <v>100</v>
      </c>
      <c r="AM649" s="18">
        <v>900</v>
      </c>
      <c r="AN649" s="18">
        <v>0</v>
      </c>
      <c r="AO649" s="18">
        <v>0</v>
      </c>
      <c r="AP649" s="18">
        <v>8184.27</v>
      </c>
      <c r="AQ649" s="18">
        <v>142.46299999999999</v>
      </c>
      <c r="AR649" s="18"/>
      <c r="AS649" s="18">
        <v>0</v>
      </c>
      <c r="AT649" s="18">
        <v>0</v>
      </c>
      <c r="AU649" s="18">
        <v>4.3238700000000003</v>
      </c>
      <c r="AV649" s="18">
        <v>1.61941</v>
      </c>
      <c r="AW649" s="18">
        <v>2.6335000000000002</v>
      </c>
      <c r="AX649" s="18">
        <v>0.53481100000000004</v>
      </c>
      <c r="AY649" s="18">
        <v>0</v>
      </c>
      <c r="AZ649" s="18">
        <v>0</v>
      </c>
      <c r="BA649" s="18">
        <v>68041.600000000006</v>
      </c>
      <c r="BB649" s="18">
        <v>1673.6</v>
      </c>
      <c r="BC649" s="18">
        <v>0</v>
      </c>
      <c r="BD649" s="18">
        <v>0</v>
      </c>
      <c r="BE649" s="18">
        <v>0</v>
      </c>
      <c r="BF649" s="18">
        <v>0</v>
      </c>
      <c r="BG649" s="18">
        <v>18.400099999999998</v>
      </c>
      <c r="BH649" s="18">
        <v>3.3063899999999999</v>
      </c>
      <c r="BI649" s="18">
        <v>0</v>
      </c>
      <c r="BJ649" s="18">
        <v>0</v>
      </c>
      <c r="BK649" s="18">
        <v>0</v>
      </c>
      <c r="BL649" s="18">
        <v>0</v>
      </c>
      <c r="BM649" s="23">
        <f t="shared" si="120"/>
        <v>71.129409652096939</v>
      </c>
      <c r="BN649" s="23">
        <f t="shared" si="121"/>
        <v>986.98133812548065</v>
      </c>
      <c r="BO649" s="23">
        <f t="shared" si="122"/>
        <v>0.76147364443597154</v>
      </c>
      <c r="BP649" s="23">
        <f t="shared" si="123"/>
        <v>986.98133812548087</v>
      </c>
      <c r="BQ649" s="23"/>
      <c r="BR649" s="18">
        <v>7.1109</v>
      </c>
      <c r="BS649" s="18">
        <v>0.98993500000000001</v>
      </c>
      <c r="BT649" s="18">
        <v>6276.87</v>
      </c>
      <c r="BU649" s="18">
        <v>271.536</v>
      </c>
      <c r="BV649" s="18">
        <v>0</v>
      </c>
      <c r="BW649" s="18">
        <v>0</v>
      </c>
      <c r="BX649" s="18">
        <v>115.758</v>
      </c>
      <c r="BY649" s="18">
        <v>2.6588500000000002</v>
      </c>
      <c r="BZ649" s="18">
        <v>0</v>
      </c>
      <c r="CA649" s="23">
        <f t="shared" si="124"/>
        <v>0</v>
      </c>
      <c r="CB649" s="24">
        <f t="shared" si="125"/>
        <v>0</v>
      </c>
      <c r="CC649" s="25">
        <f t="shared" si="126"/>
        <v>-15.551948641569126</v>
      </c>
      <c r="CD649" s="25"/>
      <c r="CE649" s="18">
        <v>0</v>
      </c>
      <c r="CF649" s="18">
        <v>0</v>
      </c>
      <c r="CG649" s="18">
        <v>0</v>
      </c>
      <c r="CH649" s="18">
        <v>6935.19</v>
      </c>
      <c r="CI649" s="23">
        <v>8184.27</v>
      </c>
      <c r="CJ649" s="23" t="b">
        <f t="shared" si="127"/>
        <v>1</v>
      </c>
      <c r="CK649" s="23" t="b">
        <f t="shared" si="128"/>
        <v>1</v>
      </c>
      <c r="CL649" s="23">
        <f t="shared" si="129"/>
        <v>0</v>
      </c>
      <c r="CM649" s="23">
        <f t="shared" si="130"/>
        <v>0</v>
      </c>
      <c r="CN649" s="23">
        <f t="shared" si="131"/>
        <v>7559.73</v>
      </c>
      <c r="CO649" s="18">
        <v>542.03599999999994</v>
      </c>
      <c r="CP649" s="18">
        <v>43.8538</v>
      </c>
      <c r="CQ649" s="18">
        <v>0.45133400000000001</v>
      </c>
      <c r="CR649" s="18">
        <v>0</v>
      </c>
      <c r="CS649" s="18">
        <v>0</v>
      </c>
      <c r="CT649" s="18">
        <v>0</v>
      </c>
      <c r="CU649" s="18">
        <v>0</v>
      </c>
      <c r="CV649" s="18">
        <v>1594.9302978515625</v>
      </c>
      <c r="CW649" s="18">
        <v>9.0398025512695313</v>
      </c>
      <c r="CX649" s="18">
        <v>48.236000061035156</v>
      </c>
      <c r="CY649" s="18">
        <v>93.0606689453125</v>
      </c>
      <c r="CZ649" s="18">
        <v>13.793142318725586</v>
      </c>
      <c r="DA649" s="18">
        <v>263.90353393554687</v>
      </c>
      <c r="DB649" s="18">
        <v>4735.5556640625</v>
      </c>
      <c r="DC649" s="18">
        <v>2.9924554824829102</v>
      </c>
      <c r="DD649" s="18">
        <v>18.827939987182617</v>
      </c>
      <c r="DE649" s="18">
        <v>18.007932662963867</v>
      </c>
      <c r="DF649" s="19">
        <v>55.799579438006774</v>
      </c>
      <c r="DG649" s="19"/>
      <c r="DH649" s="19">
        <v>148.22637</v>
      </c>
      <c r="DI649" s="19">
        <v>0</v>
      </c>
      <c r="DJ649" s="19">
        <v>0</v>
      </c>
      <c r="DK649" s="19">
        <v>17.295480000000001</v>
      </c>
      <c r="DL649" s="19">
        <v>5.2670000000000003</v>
      </c>
      <c r="DM649" s="19">
        <v>0</v>
      </c>
      <c r="DN649" s="19">
        <v>0</v>
      </c>
      <c r="DO649" s="19">
        <v>73.600399999999993</v>
      </c>
      <c r="DP649" s="19">
        <v>0</v>
      </c>
      <c r="DQ649" s="19">
        <v>0</v>
      </c>
      <c r="DR649" s="19">
        <v>35.554499999999997</v>
      </c>
      <c r="DS649" s="19">
        <v>115.758</v>
      </c>
      <c r="DT649" s="19">
        <v>247.47537999999997</v>
      </c>
      <c r="DU649" s="19">
        <v>158.14342200675881</v>
      </c>
      <c r="DV649" s="19">
        <v>3.380011994399573</v>
      </c>
      <c r="DW649" s="19">
        <v>5.6431912399837634</v>
      </c>
      <c r="DX649" s="19">
        <v>0.95968609883354661</v>
      </c>
      <c r="DY649" s="19">
        <v>0.97304996647825959</v>
      </c>
      <c r="DZ649" s="19">
        <v>0.96575455294093615</v>
      </c>
      <c r="EA649" s="19">
        <v>0.97920292531860054</v>
      </c>
      <c r="EB649" s="19">
        <v>44576.182541599839</v>
      </c>
      <c r="EC649" s="19">
        <v>5.6756158365298077</v>
      </c>
      <c r="ED649" s="19">
        <v>101307.2535236456</v>
      </c>
      <c r="EE649" s="19">
        <v>2.969130168535572</v>
      </c>
      <c r="EF649" s="19">
        <v>2.2726767468053732</v>
      </c>
      <c r="EG649" s="19">
        <v>0.36741405353546147</v>
      </c>
      <c r="EH649" s="19">
        <v>585.9998058401635</v>
      </c>
      <c r="EI649" s="19">
        <v>12536.233360232134</v>
      </c>
      <c r="EJ649" s="19">
        <v>8.0811556878811732</v>
      </c>
      <c r="EK649" s="19">
        <v>8.0811556878811714</v>
      </c>
      <c r="EL649" s="19">
        <v>100.00147551159118</v>
      </c>
      <c r="EM649" s="19">
        <v>13.343205691797126</v>
      </c>
      <c r="EN649" s="19">
        <v>5.6756158365298077</v>
      </c>
      <c r="EO649" s="19">
        <v>701.02693264197364</v>
      </c>
      <c r="EP649" s="19">
        <v>1063.5626949375728</v>
      </c>
      <c r="EQ649" s="19">
        <v>219.63244398743004</v>
      </c>
      <c r="ER649" s="19">
        <v>332.89968577928721</v>
      </c>
      <c r="ES649" s="19">
        <v>19.433078802587431</v>
      </c>
      <c r="ET649" s="19">
        <v>1296.1464199546185</v>
      </c>
      <c r="EU649" s="19">
        <v>3.6535653620277748</v>
      </c>
      <c r="EV649" s="19">
        <v>7.7947070838242207E-3</v>
      </c>
      <c r="EW649" s="19">
        <v>500</v>
      </c>
      <c r="EX649" s="19">
        <v>10696.448390677026</v>
      </c>
      <c r="EY649" s="19">
        <v>55272.630932276865</v>
      </c>
      <c r="EZ649" s="19">
        <v>3.7901765530546014E-2</v>
      </c>
      <c r="FA649" s="19">
        <v>20</v>
      </c>
      <c r="FB649" s="19">
        <v>2.1816615649929121</v>
      </c>
      <c r="FC649" s="19">
        <v>7.037529944452686</v>
      </c>
      <c r="FD649" s="19">
        <v>7.4999999999999997E-2</v>
      </c>
      <c r="FE649" s="19">
        <v>26.411634572347005</v>
      </c>
      <c r="FF649" s="19">
        <v>3.5879644320536599E-2</v>
      </c>
    </row>
    <row r="650" spans="1:162">
      <c r="A650" s="4">
        <v>40479.582638888889</v>
      </c>
      <c r="B650" s="18">
        <v>33</v>
      </c>
      <c r="C650" s="18" t="s">
        <v>81</v>
      </c>
      <c r="D650" s="18" t="s">
        <v>57</v>
      </c>
      <c r="E650" s="4">
        <v>40479.570138888892</v>
      </c>
      <c r="F650" s="4">
        <v>40479.59097222222</v>
      </c>
      <c r="G650" s="18" t="s">
        <v>28</v>
      </c>
      <c r="H650" s="18">
        <v>2</v>
      </c>
      <c r="I650" s="18">
        <v>1.5</v>
      </c>
      <c r="J650" s="18">
        <v>0</v>
      </c>
      <c r="K650" s="18">
        <v>5</v>
      </c>
      <c r="L650" s="18"/>
      <c r="M650" s="18">
        <v>548933</v>
      </c>
      <c r="N650" s="18">
        <v>548934</v>
      </c>
      <c r="O650" s="18">
        <v>0</v>
      </c>
      <c r="P650" s="18">
        <v>9.0052778624698324E-3</v>
      </c>
      <c r="Q650" s="18">
        <v>5.7974055795958334E-3</v>
      </c>
      <c r="R650" s="18">
        <v>1.507913004792629</v>
      </c>
      <c r="S650" s="18">
        <v>0</v>
      </c>
      <c r="T650" s="18">
        <v>1.1537568529938296</v>
      </c>
      <c r="U650" s="18">
        <v>0.95891465751637406</v>
      </c>
      <c r="V650" s="18">
        <v>0</v>
      </c>
      <c r="W650" s="18">
        <v>0</v>
      </c>
      <c r="X650" s="18">
        <v>1.4737145313708435</v>
      </c>
      <c r="Y650" s="18">
        <v>1.2098933383504347E-2</v>
      </c>
      <c r="Z650" s="18">
        <v>38.609277055675641</v>
      </c>
      <c r="AA650" s="18">
        <v>4.205997188772724E-2</v>
      </c>
      <c r="AB650" s="18">
        <v>0</v>
      </c>
      <c r="AC650" s="18">
        <v>51.334334431217066</v>
      </c>
      <c r="AD650" s="18">
        <v>0</v>
      </c>
      <c r="AE650" s="18">
        <v>4.9718443212583251E-2</v>
      </c>
      <c r="AF650" s="18">
        <v>4.6337043603923993</v>
      </c>
      <c r="AG650" s="18">
        <v>0</v>
      </c>
      <c r="AH650" s="18">
        <v>0</v>
      </c>
      <c r="AI650" s="18">
        <v>0.2057360656839472</v>
      </c>
      <c r="AJ650" s="18">
        <v>5.4445200225769572E-3</v>
      </c>
      <c r="AK650" s="18">
        <v>0</v>
      </c>
      <c r="AL650" s="18">
        <v>100</v>
      </c>
      <c r="AM650" s="18">
        <v>900</v>
      </c>
      <c r="AN650" s="18">
        <v>0</v>
      </c>
      <c r="AO650" s="18">
        <v>0</v>
      </c>
      <c r="AP650" s="18">
        <v>8351.93</v>
      </c>
      <c r="AQ650" s="18">
        <v>153.44300000000001</v>
      </c>
      <c r="AR650" s="18"/>
      <c r="AS650" s="18">
        <v>0</v>
      </c>
      <c r="AT650" s="18">
        <v>0</v>
      </c>
      <c r="AU650" s="18">
        <v>3.4374699999999998</v>
      </c>
      <c r="AV650" s="18">
        <v>1.4307099999999999</v>
      </c>
      <c r="AW650" s="18">
        <v>5.4480300000000002</v>
      </c>
      <c r="AX650" s="18">
        <v>0.50350600000000001</v>
      </c>
      <c r="AY650" s="18">
        <v>0</v>
      </c>
      <c r="AZ650" s="18">
        <v>0</v>
      </c>
      <c r="BA650" s="18">
        <v>57695.6</v>
      </c>
      <c r="BB650" s="18">
        <v>1615.76</v>
      </c>
      <c r="BC650" s="18">
        <v>0</v>
      </c>
      <c r="BD650" s="18">
        <v>0</v>
      </c>
      <c r="BE650" s="18">
        <v>2.0024700000000002</v>
      </c>
      <c r="BF650" s="18">
        <v>0.71832700000000005</v>
      </c>
      <c r="BG650" s="18">
        <v>16.839400000000001</v>
      </c>
      <c r="BH650" s="18">
        <v>3.2730700000000001</v>
      </c>
      <c r="BI650" s="18">
        <v>0</v>
      </c>
      <c r="BJ650" s="18">
        <v>0</v>
      </c>
      <c r="BK650" s="18">
        <v>0</v>
      </c>
      <c r="BL650" s="18">
        <v>0</v>
      </c>
      <c r="BM650" s="23">
        <f t="shared" si="120"/>
        <v>71.129409652096939</v>
      </c>
      <c r="BN650" s="23">
        <f t="shared" si="121"/>
        <v>986.97370823581116</v>
      </c>
      <c r="BO650" s="23">
        <f t="shared" si="122"/>
        <v>0.76115177805833789</v>
      </c>
      <c r="BP650" s="23">
        <f t="shared" si="123"/>
        <v>986.97370823581116</v>
      </c>
      <c r="BQ650" s="23"/>
      <c r="BR650" s="18">
        <v>5.9269699999999998</v>
      </c>
      <c r="BS650" s="18">
        <v>0.92384599999999995</v>
      </c>
      <c r="BT650" s="18">
        <v>3855.68</v>
      </c>
      <c r="BU650" s="18">
        <v>282.39999999999998</v>
      </c>
      <c r="BV650" s="18">
        <v>0</v>
      </c>
      <c r="BW650" s="18">
        <v>0</v>
      </c>
      <c r="BX650" s="18">
        <v>126.458</v>
      </c>
      <c r="BY650" s="18">
        <v>2.9047299999999998</v>
      </c>
      <c r="BZ650" s="18">
        <v>0</v>
      </c>
      <c r="CA650" s="23">
        <f t="shared" si="124"/>
        <v>0</v>
      </c>
      <c r="CB650" s="24">
        <f t="shared" si="125"/>
        <v>0</v>
      </c>
      <c r="CC650" s="25">
        <f t="shared" si="126"/>
        <v>-15.551948641569126</v>
      </c>
      <c r="CD650" s="25"/>
      <c r="CE650" s="18">
        <v>0</v>
      </c>
      <c r="CF650" s="18">
        <v>0</v>
      </c>
      <c r="CG650" s="18">
        <v>0</v>
      </c>
      <c r="CH650" s="18">
        <v>9995.0300000000007</v>
      </c>
      <c r="CI650" s="23">
        <v>8351.93</v>
      </c>
      <c r="CJ650" s="23" t="b">
        <f t="shared" si="127"/>
        <v>1</v>
      </c>
      <c r="CK650" s="23" t="b">
        <f t="shared" si="128"/>
        <v>1</v>
      </c>
      <c r="CL650" s="23">
        <f t="shared" si="129"/>
        <v>0</v>
      </c>
      <c r="CM650" s="23">
        <f t="shared" si="130"/>
        <v>0</v>
      </c>
      <c r="CN650" s="23">
        <f t="shared" si="131"/>
        <v>9173.48</v>
      </c>
      <c r="CO650" s="18">
        <v>535.53899999999999</v>
      </c>
      <c r="CP650" s="18">
        <v>42.322400000000002</v>
      </c>
      <c r="CQ650" s="18">
        <v>0.43320599999999998</v>
      </c>
      <c r="CR650" s="18">
        <v>1.8404199999999999</v>
      </c>
      <c r="CS650" s="18">
        <v>0.48989199999999999</v>
      </c>
      <c r="CT650" s="18">
        <v>0</v>
      </c>
      <c r="CU650" s="18">
        <v>0</v>
      </c>
      <c r="CV650" s="18">
        <v>1595.5924072265625</v>
      </c>
      <c r="CW650" s="18">
        <v>8.7673864364624023</v>
      </c>
      <c r="CX650" s="18">
        <v>47.186149597167969</v>
      </c>
      <c r="CY650" s="18">
        <v>92.956489562988281</v>
      </c>
      <c r="CZ650" s="18">
        <v>13.798974990844727</v>
      </c>
      <c r="DA650" s="18">
        <v>274.07266235351562</v>
      </c>
      <c r="DB650" s="18">
        <v>4792.06103515625</v>
      </c>
      <c r="DC650" s="18">
        <v>2.9515109062194824</v>
      </c>
      <c r="DD650" s="18">
        <v>17.853097915649414</v>
      </c>
      <c r="DE650" s="18">
        <v>17.146902084350586</v>
      </c>
      <c r="DF650" s="19">
        <v>55.799579438006774</v>
      </c>
      <c r="DG650" s="19"/>
      <c r="DH650" s="19">
        <v>160.11233999999999</v>
      </c>
      <c r="DI650" s="19">
        <v>0</v>
      </c>
      <c r="DJ650" s="19">
        <v>0</v>
      </c>
      <c r="DK650" s="19">
        <v>13.749879999999999</v>
      </c>
      <c r="DL650" s="19">
        <v>10.89606</v>
      </c>
      <c r="DM650" s="19">
        <v>0</v>
      </c>
      <c r="DN650" s="19">
        <v>8.0098800000000008</v>
      </c>
      <c r="DO650" s="19">
        <v>67.357600000000005</v>
      </c>
      <c r="DP650" s="19">
        <v>0</v>
      </c>
      <c r="DQ650" s="19">
        <v>0</v>
      </c>
      <c r="DR650" s="19">
        <v>29.63485</v>
      </c>
      <c r="DS650" s="19">
        <v>126.458</v>
      </c>
      <c r="DT650" s="19">
        <v>256.10626999999999</v>
      </c>
      <c r="DU650" s="19">
        <v>236.16406441978717</v>
      </c>
      <c r="DV650" s="19">
        <v>3.7831583275050562</v>
      </c>
      <c r="DW650" s="19">
        <v>6.051317269342003</v>
      </c>
      <c r="DX650" s="19">
        <v>0.97100793041800793</v>
      </c>
      <c r="DY650" s="19">
        <v>0.98014852268074637</v>
      </c>
      <c r="DZ650" s="19">
        <v>0.97511951247772388</v>
      </c>
      <c r="EA650" s="19">
        <v>0.98429880915675516</v>
      </c>
      <c r="EB650" s="19">
        <v>44575.837944046121</v>
      </c>
      <c r="EC650" s="19">
        <v>5.6755719610065665</v>
      </c>
      <c r="ED650" s="19">
        <v>102516.06709504631</v>
      </c>
      <c r="EE650" s="19">
        <v>3.0033115057784379</v>
      </c>
      <c r="EF650" s="19">
        <v>2.2998124504968307</v>
      </c>
      <c r="EG650" s="19">
        <v>0.36745313243865968</v>
      </c>
      <c r="EH650" s="19">
        <v>586.30542813074192</v>
      </c>
      <c r="EI650" s="19">
        <v>12542.771506348558</v>
      </c>
      <c r="EJ650" s="19">
        <v>8.1733185558835633</v>
      </c>
      <c r="EK650" s="19">
        <v>8.173318555883565</v>
      </c>
      <c r="EL650" s="19">
        <v>100.00147551159118</v>
      </c>
      <c r="EM650" s="19">
        <v>13.343205691797126</v>
      </c>
      <c r="EN650" s="19">
        <v>5.6755719610065665</v>
      </c>
      <c r="EO650" s="19">
        <v>701.02693264197364</v>
      </c>
      <c r="EP650" s="19">
        <v>1063.5626949375728</v>
      </c>
      <c r="EQ650" s="19">
        <v>217.90910128506985</v>
      </c>
      <c r="ER650" s="19">
        <v>330.28772291448246</v>
      </c>
      <c r="ES650" s="19">
        <v>19.433078802587431</v>
      </c>
      <c r="ET650" s="19">
        <v>1296.6844940617946</v>
      </c>
      <c r="EU650" s="19">
        <v>3.6956260810564459</v>
      </c>
      <c r="EV650" s="19">
        <v>1.7550536387922602E-2</v>
      </c>
      <c r="EW650" s="19">
        <v>500</v>
      </c>
      <c r="EX650" s="19">
        <v>10696.448390677026</v>
      </c>
      <c r="EY650" s="19">
        <v>55272.286334723147</v>
      </c>
      <c r="EZ650" s="19">
        <v>3.7913980878877991E-2</v>
      </c>
      <c r="FA650" s="19">
        <v>20</v>
      </c>
      <c r="FB650" s="19">
        <v>2.1816615649929121</v>
      </c>
      <c r="FC650" s="19">
        <v>7.0374860689294456</v>
      </c>
      <c r="FD650" s="19">
        <v>7.4999999999999997E-2</v>
      </c>
      <c r="FE650" s="19">
        <v>25.148789723714192</v>
      </c>
      <c r="FF650" s="19">
        <v>3.9585764837230884E-2</v>
      </c>
    </row>
    <row r="651" spans="1:162">
      <c r="A651" s="4">
        <v>40479.584027777775</v>
      </c>
      <c r="B651" s="18">
        <v>33</v>
      </c>
      <c r="C651" s="18" t="s">
        <v>81</v>
      </c>
      <c r="D651" s="18" t="s">
        <v>57</v>
      </c>
      <c r="E651" s="4">
        <v>40479.570138888892</v>
      </c>
      <c r="F651" s="4">
        <v>40479.59097222222</v>
      </c>
      <c r="G651" s="18" t="s">
        <v>28</v>
      </c>
      <c r="H651" s="18">
        <v>2</v>
      </c>
      <c r="I651" s="18">
        <v>1.5</v>
      </c>
      <c r="J651" s="18">
        <v>0</v>
      </c>
      <c r="K651" s="18">
        <v>5</v>
      </c>
      <c r="L651" s="18"/>
      <c r="M651" s="18">
        <v>548933</v>
      </c>
      <c r="N651" s="18">
        <v>548934</v>
      </c>
      <c r="O651" s="18">
        <v>0</v>
      </c>
      <c r="P651" s="18">
        <v>9.0052778624698324E-3</v>
      </c>
      <c r="Q651" s="18">
        <v>5.7974055795958334E-3</v>
      </c>
      <c r="R651" s="18">
        <v>1.507913004792629</v>
      </c>
      <c r="S651" s="18">
        <v>0</v>
      </c>
      <c r="T651" s="18">
        <v>1.1537568529938296</v>
      </c>
      <c r="U651" s="18">
        <v>0.95891465751637406</v>
      </c>
      <c r="V651" s="18">
        <v>0</v>
      </c>
      <c r="W651" s="18">
        <v>0</v>
      </c>
      <c r="X651" s="18">
        <v>1.4737145313708435</v>
      </c>
      <c r="Y651" s="18">
        <v>1.2098933383504347E-2</v>
      </c>
      <c r="Z651" s="18">
        <v>38.609277055675641</v>
      </c>
      <c r="AA651" s="18">
        <v>4.205997188772724E-2</v>
      </c>
      <c r="AB651" s="18">
        <v>0</v>
      </c>
      <c r="AC651" s="18">
        <v>51.334334431217066</v>
      </c>
      <c r="AD651" s="18">
        <v>0</v>
      </c>
      <c r="AE651" s="18">
        <v>4.9718443212583251E-2</v>
      </c>
      <c r="AF651" s="18">
        <v>4.6337043603923993</v>
      </c>
      <c r="AG651" s="18">
        <v>0</v>
      </c>
      <c r="AH651" s="18">
        <v>0</v>
      </c>
      <c r="AI651" s="18">
        <v>0.2057360656839472</v>
      </c>
      <c r="AJ651" s="18">
        <v>5.4445200225769572E-3</v>
      </c>
      <c r="AK651" s="18">
        <v>0</v>
      </c>
      <c r="AL651" s="18">
        <v>100</v>
      </c>
      <c r="AM651" s="18">
        <v>900</v>
      </c>
      <c r="AN651" s="18">
        <v>0</v>
      </c>
      <c r="AO651" s="18">
        <v>0</v>
      </c>
      <c r="AP651" s="18">
        <v>8724.19</v>
      </c>
      <c r="AQ651" s="18">
        <v>152.4</v>
      </c>
      <c r="AR651" s="18"/>
      <c r="AS651" s="18">
        <v>0</v>
      </c>
      <c r="AT651" s="18">
        <v>0</v>
      </c>
      <c r="AU651" s="18">
        <v>0</v>
      </c>
      <c r="AV651" s="18">
        <v>0</v>
      </c>
      <c r="AW651" s="18">
        <v>5.6372999999999998</v>
      </c>
      <c r="AX651" s="18">
        <v>0.55129399999999995</v>
      </c>
      <c r="AY651" s="18">
        <v>0</v>
      </c>
      <c r="AZ651" s="18">
        <v>0</v>
      </c>
      <c r="BA651" s="18">
        <v>61071.7</v>
      </c>
      <c r="BB651" s="18">
        <v>1343.47</v>
      </c>
      <c r="BC651" s="18">
        <v>0</v>
      </c>
      <c r="BD651" s="18">
        <v>0</v>
      </c>
      <c r="BE651" s="18">
        <v>2.0090400000000002</v>
      </c>
      <c r="BF651" s="18">
        <v>0.83056300000000005</v>
      </c>
      <c r="BG651" s="18">
        <v>21.527799999999999</v>
      </c>
      <c r="BH651" s="18">
        <v>4.2423400000000004</v>
      </c>
      <c r="BI651" s="18">
        <v>0</v>
      </c>
      <c r="BJ651" s="18">
        <v>0</v>
      </c>
      <c r="BK651" s="18">
        <v>0</v>
      </c>
      <c r="BL651" s="18">
        <v>0</v>
      </c>
      <c r="BM651" s="23">
        <f t="shared" si="120"/>
        <v>71.129409652096939</v>
      </c>
      <c r="BN651" s="23">
        <f t="shared" si="121"/>
        <v>962.622892982027</v>
      </c>
      <c r="BO651" s="23">
        <f t="shared" si="122"/>
        <v>0.76502728243924267</v>
      </c>
      <c r="BP651" s="23">
        <f t="shared" si="123"/>
        <v>962.622892982027</v>
      </c>
      <c r="BQ651" s="23"/>
      <c r="BR651" s="18">
        <v>5.5972799999999996</v>
      </c>
      <c r="BS651" s="18">
        <v>1.0998000000000001</v>
      </c>
      <c r="BT651" s="18">
        <v>5402.41</v>
      </c>
      <c r="BU651" s="18">
        <v>222.279</v>
      </c>
      <c r="BV651" s="18">
        <v>0</v>
      </c>
      <c r="BW651" s="18">
        <v>0</v>
      </c>
      <c r="BX651" s="18">
        <v>164.88399999999999</v>
      </c>
      <c r="BY651" s="18">
        <v>3.41167</v>
      </c>
      <c r="BZ651" s="18">
        <v>0</v>
      </c>
      <c r="CA651" s="23">
        <f t="shared" si="124"/>
        <v>0</v>
      </c>
      <c r="CB651" s="24">
        <f t="shared" si="125"/>
        <v>0</v>
      </c>
      <c r="CC651" s="25">
        <f t="shared" si="126"/>
        <v>-15.551948641569126</v>
      </c>
      <c r="CD651" s="25"/>
      <c r="CE651" s="18">
        <v>0</v>
      </c>
      <c r="CF651" s="18">
        <v>0</v>
      </c>
      <c r="CG651" s="18">
        <v>0</v>
      </c>
      <c r="CH651" s="18">
        <v>10047.799999999999</v>
      </c>
      <c r="CI651" s="23">
        <v>8724.19</v>
      </c>
      <c r="CJ651" s="23" t="b">
        <f t="shared" si="127"/>
        <v>1</v>
      </c>
      <c r="CK651" s="23" t="b">
        <f t="shared" si="128"/>
        <v>1</v>
      </c>
      <c r="CL651" s="23">
        <f t="shared" si="129"/>
        <v>0</v>
      </c>
      <c r="CM651" s="23">
        <f t="shared" si="130"/>
        <v>0</v>
      </c>
      <c r="CN651" s="23">
        <f t="shared" si="131"/>
        <v>9385.994999999999</v>
      </c>
      <c r="CO651" s="18">
        <v>611.16099999999994</v>
      </c>
      <c r="CP651" s="18">
        <v>56.789299999999997</v>
      </c>
      <c r="CQ651" s="18">
        <v>0.52840100000000001</v>
      </c>
      <c r="CR651" s="18">
        <v>1.2414799999999999</v>
      </c>
      <c r="CS651" s="18">
        <v>0.60550599999999999</v>
      </c>
      <c r="CT651" s="18">
        <v>0</v>
      </c>
      <c r="CU651" s="18">
        <v>0</v>
      </c>
      <c r="CV651" s="18">
        <v>1548.342041015625</v>
      </c>
      <c r="CW651" s="18">
        <v>8.7724084854125977</v>
      </c>
      <c r="CX651" s="18">
        <v>46.649681091308594</v>
      </c>
      <c r="CY651" s="18">
        <v>93.042472839355469</v>
      </c>
      <c r="CZ651" s="18">
        <v>13.729071617126465</v>
      </c>
      <c r="DA651" s="18">
        <v>268.58065795898437</v>
      </c>
      <c r="DB651" s="18">
        <v>4818.5673828125</v>
      </c>
      <c r="DC651" s="18">
        <v>2.995657205581665</v>
      </c>
      <c r="DD651" s="18">
        <v>21.472288131713867</v>
      </c>
      <c r="DE651" s="18">
        <v>19.090360641479492</v>
      </c>
      <c r="DF651" s="19">
        <v>55.799579438006774</v>
      </c>
      <c r="DG651" s="19"/>
      <c r="DH651" s="19">
        <v>199.65541999999999</v>
      </c>
      <c r="DI651" s="19">
        <v>0</v>
      </c>
      <c r="DJ651" s="19">
        <v>0</v>
      </c>
      <c r="DK651" s="19">
        <v>0</v>
      </c>
      <c r="DL651" s="19">
        <v>11.2746</v>
      </c>
      <c r="DM651" s="19">
        <v>0</v>
      </c>
      <c r="DN651" s="19">
        <v>8.0361600000000006</v>
      </c>
      <c r="DO651" s="19">
        <v>86.111199999999997</v>
      </c>
      <c r="DP651" s="19">
        <v>0</v>
      </c>
      <c r="DQ651" s="19">
        <v>0</v>
      </c>
      <c r="DR651" s="19">
        <v>27.986399999999996</v>
      </c>
      <c r="DS651" s="19">
        <v>164.88399999999999</v>
      </c>
      <c r="DT651" s="19">
        <v>298.29235999999997</v>
      </c>
      <c r="DU651" s="19">
        <v>176.93121767656936</v>
      </c>
      <c r="DV651" s="19">
        <v>3.5157225040632656</v>
      </c>
      <c r="DW651" s="19">
        <v>5.2526155455341055</v>
      </c>
      <c r="DX651" s="19">
        <v>0.96586699035851575</v>
      </c>
      <c r="DY651" s="19">
        <v>0.97511271063833982</v>
      </c>
      <c r="DZ651" s="19">
        <v>0.97132598738030829</v>
      </c>
      <c r="EA651" s="19">
        <v>0.98062396367465166</v>
      </c>
      <c r="EB651" s="19">
        <v>43476.053840882611</v>
      </c>
      <c r="EC651" s="19">
        <v>5.5355430999246797</v>
      </c>
      <c r="ED651" s="19">
        <v>103083.11465450715</v>
      </c>
      <c r="EE651" s="19">
        <v>3.1120819916843385</v>
      </c>
      <c r="EF651" s="19">
        <v>2.3710319945729106</v>
      </c>
      <c r="EG651" s="19">
        <v>0.36698477983474731</v>
      </c>
      <c r="EH651" s="19">
        <v>568.21796303100245</v>
      </c>
      <c r="EI651" s="19">
        <v>12155.828232433489</v>
      </c>
      <c r="EJ651" s="19">
        <v>8.4801391302541322</v>
      </c>
      <c r="EK651" s="19">
        <v>8.4801391302541322</v>
      </c>
      <c r="EL651" s="19">
        <v>100.00147551159118</v>
      </c>
      <c r="EM651" s="19">
        <v>13.343205691797126</v>
      </c>
      <c r="EN651" s="19">
        <v>5.5355430999246797</v>
      </c>
      <c r="EO651" s="19">
        <v>701.02693264197364</v>
      </c>
      <c r="EP651" s="19">
        <v>1063.5626949375728</v>
      </c>
      <c r="EQ651" s="19">
        <v>212.6150550056941</v>
      </c>
      <c r="ER651" s="19">
        <v>322.25417437984106</v>
      </c>
      <c r="ES651" s="19">
        <v>19.433078802587431</v>
      </c>
      <c r="ET651" s="19">
        <v>1258.2857044166619</v>
      </c>
      <c r="EU651" s="19">
        <v>3.8294700209173684</v>
      </c>
      <c r="EV651" s="19">
        <v>3.8864522244315781E-2</v>
      </c>
      <c r="EW651" s="19">
        <v>500</v>
      </c>
      <c r="EX651" s="19">
        <v>10696.448390677026</v>
      </c>
      <c r="EY651" s="19">
        <v>54172.502231559636</v>
      </c>
      <c r="EZ651" s="19">
        <v>3.7811471810181747E-2</v>
      </c>
      <c r="FA651" s="19">
        <v>20</v>
      </c>
      <c r="FB651" s="19">
        <v>2.1816615649929121</v>
      </c>
      <c r="FC651" s="19">
        <v>6.8974572078475571</v>
      </c>
      <c r="FD651" s="19">
        <v>7.4999999999999997E-2</v>
      </c>
      <c r="FE651" s="19">
        <v>27.999195607503257</v>
      </c>
      <c r="FF651" s="19">
        <v>3.0594914193373506E-2</v>
      </c>
    </row>
    <row r="652" spans="1:162">
      <c r="A652" s="4">
        <v>40479.584722222222</v>
      </c>
      <c r="B652" s="18">
        <v>33</v>
      </c>
      <c r="C652" s="18" t="s">
        <v>81</v>
      </c>
      <c r="D652" s="18" t="s">
        <v>57</v>
      </c>
      <c r="E652" s="4">
        <v>40479.570138888892</v>
      </c>
      <c r="F652" s="4">
        <v>40479.59097222222</v>
      </c>
      <c r="G652" s="18" t="s">
        <v>28</v>
      </c>
      <c r="H652" s="18">
        <v>2</v>
      </c>
      <c r="I652" s="18">
        <v>1.5</v>
      </c>
      <c r="J652" s="18">
        <v>0</v>
      </c>
      <c r="K652" s="18">
        <v>5</v>
      </c>
      <c r="L652" s="18"/>
      <c r="M652" s="18">
        <v>548933</v>
      </c>
      <c r="N652" s="18">
        <v>548934</v>
      </c>
      <c r="O652" s="18">
        <v>0</v>
      </c>
      <c r="P652" s="18">
        <v>9.0052778624698324E-3</v>
      </c>
      <c r="Q652" s="18">
        <v>5.7974055795958334E-3</v>
      </c>
      <c r="R652" s="18">
        <v>1.507913004792629</v>
      </c>
      <c r="S652" s="18">
        <v>0</v>
      </c>
      <c r="T652" s="18">
        <v>1.1537568529938296</v>
      </c>
      <c r="U652" s="18">
        <v>0.95891465751637406</v>
      </c>
      <c r="V652" s="18">
        <v>0</v>
      </c>
      <c r="W652" s="18">
        <v>0</v>
      </c>
      <c r="X652" s="18">
        <v>1.4737145313708435</v>
      </c>
      <c r="Y652" s="18">
        <v>1.2098933383504347E-2</v>
      </c>
      <c r="Z652" s="18">
        <v>38.609277055675641</v>
      </c>
      <c r="AA652" s="18">
        <v>4.205997188772724E-2</v>
      </c>
      <c r="AB652" s="18">
        <v>0</v>
      </c>
      <c r="AC652" s="18">
        <v>51.334334431217066</v>
      </c>
      <c r="AD652" s="18">
        <v>0</v>
      </c>
      <c r="AE652" s="18">
        <v>4.9718443212583251E-2</v>
      </c>
      <c r="AF652" s="18">
        <v>4.6337043603923993</v>
      </c>
      <c r="AG652" s="18">
        <v>0</v>
      </c>
      <c r="AH652" s="18">
        <v>0</v>
      </c>
      <c r="AI652" s="18">
        <v>0.2057360656839472</v>
      </c>
      <c r="AJ652" s="18">
        <v>5.4445200225769572E-3</v>
      </c>
      <c r="AK652" s="18">
        <v>0</v>
      </c>
      <c r="AL652" s="18">
        <v>100</v>
      </c>
      <c r="AM652" s="18">
        <v>900</v>
      </c>
      <c r="AN652" s="18">
        <v>0</v>
      </c>
      <c r="AO652" s="18">
        <v>0</v>
      </c>
      <c r="AP652" s="18">
        <v>8616.5499999999993</v>
      </c>
      <c r="AQ652" s="18">
        <v>171.10900000000001</v>
      </c>
      <c r="AR652" s="18"/>
      <c r="AS652" s="18">
        <v>0</v>
      </c>
      <c r="AT652" s="18">
        <v>0</v>
      </c>
      <c r="AU652" s="18">
        <v>0</v>
      </c>
      <c r="AV652" s="18">
        <v>0</v>
      </c>
      <c r="AW652" s="18">
        <v>4.8274400000000002</v>
      </c>
      <c r="AX652" s="18">
        <v>0.55512099999999998</v>
      </c>
      <c r="AY652" s="18">
        <v>5.7261100000000003</v>
      </c>
      <c r="AZ652" s="18">
        <v>1.83815</v>
      </c>
      <c r="BA652" s="18">
        <v>44614.9</v>
      </c>
      <c r="BB652" s="18">
        <v>1878.44</v>
      </c>
      <c r="BC652" s="18">
        <v>0</v>
      </c>
      <c r="BD652" s="18">
        <v>0</v>
      </c>
      <c r="BE652" s="18">
        <v>1.89296</v>
      </c>
      <c r="BF652" s="18">
        <v>0.77825500000000003</v>
      </c>
      <c r="BG652" s="18">
        <v>14.0938</v>
      </c>
      <c r="BH652" s="18">
        <v>2.7797399999999999</v>
      </c>
      <c r="BI652" s="18">
        <v>0</v>
      </c>
      <c r="BJ652" s="18">
        <v>0</v>
      </c>
      <c r="BK652" s="18">
        <v>0</v>
      </c>
      <c r="BL652" s="18">
        <v>0</v>
      </c>
      <c r="BM652" s="23">
        <f t="shared" si="120"/>
        <v>71.129409652096939</v>
      </c>
      <c r="BN652" s="23">
        <f t="shared" si="121"/>
        <v>959.0344897892104</v>
      </c>
      <c r="BO652" s="23">
        <f t="shared" si="122"/>
        <v>0.76261605326605297</v>
      </c>
      <c r="BP652" s="23">
        <f t="shared" si="123"/>
        <v>959.03448978921017</v>
      </c>
      <c r="BQ652" s="23"/>
      <c r="BR652" s="18">
        <v>7.8725300000000002</v>
      </c>
      <c r="BS652" s="18">
        <v>0.86324100000000004</v>
      </c>
      <c r="BT652" s="18">
        <v>3885.09</v>
      </c>
      <c r="BU652" s="18">
        <v>311.33100000000002</v>
      </c>
      <c r="BV652" s="18">
        <v>0</v>
      </c>
      <c r="BW652" s="18">
        <v>0</v>
      </c>
      <c r="BX652" s="18">
        <v>102.69199999999999</v>
      </c>
      <c r="BY652" s="18">
        <v>2.6094200000000001</v>
      </c>
      <c r="BZ652" s="18">
        <v>0</v>
      </c>
      <c r="CA652" s="23">
        <f t="shared" si="124"/>
        <v>0</v>
      </c>
      <c r="CB652" s="24">
        <f t="shared" si="125"/>
        <v>0</v>
      </c>
      <c r="CC652" s="25">
        <f t="shared" si="126"/>
        <v>-15.551948641569126</v>
      </c>
      <c r="CD652" s="25"/>
      <c r="CE652" s="18">
        <v>0</v>
      </c>
      <c r="CF652" s="18">
        <v>0</v>
      </c>
      <c r="CG652" s="18">
        <v>0</v>
      </c>
      <c r="CH652" s="18">
        <v>9217.7000000000007</v>
      </c>
      <c r="CI652" s="23">
        <v>8616.5499999999993</v>
      </c>
      <c r="CJ652" s="23" t="b">
        <f t="shared" si="127"/>
        <v>1</v>
      </c>
      <c r="CK652" s="23" t="b">
        <f t="shared" si="128"/>
        <v>1</v>
      </c>
      <c r="CL652" s="23">
        <f t="shared" si="129"/>
        <v>0</v>
      </c>
      <c r="CM652" s="23">
        <f t="shared" si="130"/>
        <v>0</v>
      </c>
      <c r="CN652" s="23">
        <f t="shared" si="131"/>
        <v>8917.125</v>
      </c>
      <c r="CO652" s="18">
        <v>532.99099999999999</v>
      </c>
      <c r="CP652" s="18">
        <v>35.5792</v>
      </c>
      <c r="CQ652" s="18">
        <v>0.29746400000000001</v>
      </c>
      <c r="CR652" s="18">
        <v>0</v>
      </c>
      <c r="CS652" s="18">
        <v>0</v>
      </c>
      <c r="CT652" s="18">
        <v>0</v>
      </c>
      <c r="CU652" s="18">
        <v>0</v>
      </c>
      <c r="CV652" s="18">
        <v>1547.447509765625</v>
      </c>
      <c r="CW652" s="18">
        <v>7.9183082580566406</v>
      </c>
      <c r="CX652" s="18">
        <v>42.185802459716797</v>
      </c>
      <c r="CY652" s="18">
        <v>93.008056640625</v>
      </c>
      <c r="CZ652" s="18">
        <v>13.772480010986328</v>
      </c>
      <c r="DA652" s="18">
        <v>259.95318603515625</v>
      </c>
      <c r="DB652" s="18">
        <v>4777.97265625</v>
      </c>
      <c r="DC652" s="18">
        <v>3.0169155597686768</v>
      </c>
      <c r="DD652" s="18">
        <v>23</v>
      </c>
      <c r="DE652" s="18">
        <v>21</v>
      </c>
      <c r="DF652" s="19">
        <v>55.799579438006774</v>
      </c>
      <c r="DG652" s="19"/>
      <c r="DH652" s="19">
        <v>137.10484</v>
      </c>
      <c r="DI652" s="19">
        <v>0</v>
      </c>
      <c r="DJ652" s="19">
        <v>0</v>
      </c>
      <c r="DK652" s="19">
        <v>0</v>
      </c>
      <c r="DL652" s="19">
        <v>9.6548800000000004</v>
      </c>
      <c r="DM652" s="19">
        <v>17.178330000000003</v>
      </c>
      <c r="DN652" s="19">
        <v>7.5718399999999999</v>
      </c>
      <c r="DO652" s="19">
        <v>56.3752</v>
      </c>
      <c r="DP652" s="19">
        <v>0</v>
      </c>
      <c r="DQ652" s="19">
        <v>0</v>
      </c>
      <c r="DR652" s="19">
        <v>39.362650000000002</v>
      </c>
      <c r="DS652" s="19">
        <v>102.69199999999999</v>
      </c>
      <c r="DT652" s="19">
        <v>232.8349</v>
      </c>
      <c r="DU652" s="19">
        <v>259.07552727436257</v>
      </c>
      <c r="DV652" s="19">
        <v>3.8535110401582946</v>
      </c>
      <c r="DW652" s="19">
        <v>6.5441297162387011</v>
      </c>
      <c r="DX652" s="19">
        <v>0.97170452546000896</v>
      </c>
      <c r="DY652" s="19">
        <v>0.98161054550437743</v>
      </c>
      <c r="DZ652" s="19">
        <v>0.97545518665013742</v>
      </c>
      <c r="EA652" s="19">
        <v>0.98539944272609326</v>
      </c>
      <c r="EB652" s="19">
        <v>43313.986626866528</v>
      </c>
      <c r="EC652" s="19">
        <v>5.514908061345646</v>
      </c>
      <c r="ED652" s="19">
        <v>102214.6758592883</v>
      </c>
      <c r="EE652" s="19">
        <v>3.0876476430361555</v>
      </c>
      <c r="EF652" s="19">
        <v>2.359853798262181</v>
      </c>
      <c r="EG652" s="19">
        <v>0.36727561607360842</v>
      </c>
      <c r="EH652" s="19">
        <v>568.33973749074107</v>
      </c>
      <c r="EI652" s="19">
        <v>12158.43334088128</v>
      </c>
      <c r="EJ652" s="19">
        <v>8.4068952794768084</v>
      </c>
      <c r="EK652" s="19">
        <v>8.4068952794768101</v>
      </c>
      <c r="EL652" s="19">
        <v>100.00147551159118</v>
      </c>
      <c r="EM652" s="19">
        <v>13.343205691797126</v>
      </c>
      <c r="EN652" s="19">
        <v>5.514908061345646</v>
      </c>
      <c r="EO652" s="19">
        <v>701.02693264197364</v>
      </c>
      <c r="EP652" s="19">
        <v>1063.5626949375728</v>
      </c>
      <c r="EQ652" s="19">
        <v>213.7850871864878</v>
      </c>
      <c r="ER652" s="19">
        <v>324.02737420909705</v>
      </c>
      <c r="ES652" s="19">
        <v>19.433078802587431</v>
      </c>
      <c r="ET652" s="19">
        <v>1257.558748838235</v>
      </c>
      <c r="EU652" s="19">
        <v>3.7994031377571931</v>
      </c>
      <c r="EV652" s="19">
        <v>2.3445165058879579E-2</v>
      </c>
      <c r="EW652" s="19">
        <v>500</v>
      </c>
      <c r="EX652" s="19">
        <v>10696.448390677026</v>
      </c>
      <c r="EY652" s="19">
        <v>54010.435017543554</v>
      </c>
      <c r="EZ652" s="19">
        <v>3.7908369171634655E-2</v>
      </c>
      <c r="FA652" s="19">
        <v>20</v>
      </c>
      <c r="FB652" s="19">
        <v>2.1816615649929121</v>
      </c>
      <c r="FC652" s="19">
        <v>6.8768221692685234</v>
      </c>
      <c r="FD652" s="19">
        <v>7.4999999999999997E-2</v>
      </c>
      <c r="FE652" s="19">
        <v>30.8</v>
      </c>
      <c r="FF652" s="19">
        <v>2.5196951075834098E-2</v>
      </c>
    </row>
    <row r="653" spans="1:162">
      <c r="A653" s="4">
        <v>40479.585416666669</v>
      </c>
      <c r="B653" s="18">
        <v>33</v>
      </c>
      <c r="C653" s="18" t="s">
        <v>81</v>
      </c>
      <c r="D653" s="18" t="s">
        <v>57</v>
      </c>
      <c r="E653" s="4">
        <v>40479.570138888892</v>
      </c>
      <c r="F653" s="4">
        <v>40479.59097222222</v>
      </c>
      <c r="G653" s="18" t="s">
        <v>28</v>
      </c>
      <c r="H653" s="18">
        <v>2</v>
      </c>
      <c r="I653" s="18">
        <v>1.5</v>
      </c>
      <c r="J653" s="18">
        <v>0</v>
      </c>
      <c r="K653" s="18">
        <v>5</v>
      </c>
      <c r="L653" s="18"/>
      <c r="M653" s="18">
        <v>548933</v>
      </c>
      <c r="N653" s="18">
        <v>548934</v>
      </c>
      <c r="O653" s="18">
        <v>0</v>
      </c>
      <c r="P653" s="18">
        <v>9.0052778624698324E-3</v>
      </c>
      <c r="Q653" s="18">
        <v>5.7974055795958334E-3</v>
      </c>
      <c r="R653" s="18">
        <v>1.507913004792629</v>
      </c>
      <c r="S653" s="18">
        <v>0</v>
      </c>
      <c r="T653" s="18">
        <v>1.1537568529938296</v>
      </c>
      <c r="U653" s="18">
        <v>0.95891465751637406</v>
      </c>
      <c r="V653" s="18">
        <v>0</v>
      </c>
      <c r="W653" s="18">
        <v>0</v>
      </c>
      <c r="X653" s="18">
        <v>1.4737145313708435</v>
      </c>
      <c r="Y653" s="18">
        <v>1.2098933383504347E-2</v>
      </c>
      <c r="Z653" s="18">
        <v>38.609277055675641</v>
      </c>
      <c r="AA653" s="18">
        <v>4.205997188772724E-2</v>
      </c>
      <c r="AB653" s="18">
        <v>0</v>
      </c>
      <c r="AC653" s="18">
        <v>51.334334431217066</v>
      </c>
      <c r="AD653" s="18">
        <v>0</v>
      </c>
      <c r="AE653" s="18">
        <v>4.9718443212583251E-2</v>
      </c>
      <c r="AF653" s="18">
        <v>4.6337043603923993</v>
      </c>
      <c r="AG653" s="18">
        <v>0</v>
      </c>
      <c r="AH653" s="18">
        <v>0</v>
      </c>
      <c r="AI653" s="18">
        <v>0.2057360656839472</v>
      </c>
      <c r="AJ653" s="18">
        <v>5.4445200225769572E-3</v>
      </c>
      <c r="AK653" s="18">
        <v>0</v>
      </c>
      <c r="AL653" s="18">
        <v>100</v>
      </c>
      <c r="AM653" s="18">
        <v>900</v>
      </c>
      <c r="AN653" s="18">
        <v>6.0006300000000001</v>
      </c>
      <c r="AO653" s="18">
        <v>1.75407</v>
      </c>
      <c r="AP653" s="18">
        <v>10322.6</v>
      </c>
      <c r="AQ653" s="18">
        <v>190.107</v>
      </c>
      <c r="AR653" s="18"/>
      <c r="AS653" s="18">
        <v>0</v>
      </c>
      <c r="AT653" s="18">
        <v>0</v>
      </c>
      <c r="AU653" s="18">
        <v>0</v>
      </c>
      <c r="AV653" s="18">
        <v>0</v>
      </c>
      <c r="AW653" s="18">
        <v>4.7963500000000003</v>
      </c>
      <c r="AX653" s="18">
        <v>0.73970800000000003</v>
      </c>
      <c r="AY653" s="18">
        <v>6.40266</v>
      </c>
      <c r="AZ653" s="18">
        <v>2.4493399999999999</v>
      </c>
      <c r="BA653" s="18">
        <v>80197.5</v>
      </c>
      <c r="BB653" s="18">
        <v>1567.19</v>
      </c>
      <c r="BC653" s="18">
        <v>0</v>
      </c>
      <c r="BD653" s="18">
        <v>0</v>
      </c>
      <c r="BE653" s="18">
        <v>2.7083499999999998</v>
      </c>
      <c r="BF653" s="18">
        <v>1.14723</v>
      </c>
      <c r="BG653" s="18">
        <v>26.329799999999999</v>
      </c>
      <c r="BH653" s="18">
        <v>4.7496</v>
      </c>
      <c r="BI653" s="18">
        <v>0</v>
      </c>
      <c r="BJ653" s="18">
        <v>0</v>
      </c>
      <c r="BK653" s="18">
        <v>0</v>
      </c>
      <c r="BL653" s="18">
        <v>0</v>
      </c>
      <c r="BM653" s="23">
        <f t="shared" si="120"/>
        <v>71.129409652096939</v>
      </c>
      <c r="BN653" s="23">
        <f t="shared" si="121"/>
        <v>1000.8194847225128</v>
      </c>
      <c r="BO653" s="23">
        <f t="shared" si="122"/>
        <v>0.76104337521820042</v>
      </c>
      <c r="BP653" s="23">
        <f t="shared" si="123"/>
        <v>1000.8194847225128</v>
      </c>
      <c r="BQ653" s="23"/>
      <c r="BR653" s="18">
        <v>7.5810700000000004</v>
      </c>
      <c r="BS653" s="18">
        <v>1.2622</v>
      </c>
      <c r="BT653" s="18">
        <v>7326.17</v>
      </c>
      <c r="BU653" s="18">
        <v>284.084</v>
      </c>
      <c r="BV653" s="18">
        <v>0</v>
      </c>
      <c r="BW653" s="18">
        <v>0</v>
      </c>
      <c r="BX653" s="18">
        <v>179.499</v>
      </c>
      <c r="BY653" s="18">
        <v>3.6597900000000001</v>
      </c>
      <c r="BZ653" s="18">
        <v>0</v>
      </c>
      <c r="CA653" s="23">
        <f t="shared" si="124"/>
        <v>0</v>
      </c>
      <c r="CB653" s="24">
        <f t="shared" si="125"/>
        <v>0</v>
      </c>
      <c r="CC653" s="25">
        <f t="shared" si="126"/>
        <v>-15.551948641569126</v>
      </c>
      <c r="CD653" s="25"/>
      <c r="CE653" s="18">
        <v>0</v>
      </c>
      <c r="CF653" s="18">
        <v>0</v>
      </c>
      <c r="CG653" s="18">
        <v>0</v>
      </c>
      <c r="CH653" s="18">
        <v>14817</v>
      </c>
      <c r="CI653" s="23">
        <v>10322.6</v>
      </c>
      <c r="CJ653" s="23" t="b">
        <f t="shared" si="127"/>
        <v>1</v>
      </c>
      <c r="CK653" s="23" t="b">
        <f t="shared" si="128"/>
        <v>1</v>
      </c>
      <c r="CL653" s="23">
        <f t="shared" si="129"/>
        <v>0</v>
      </c>
      <c r="CM653" s="23">
        <f t="shared" si="130"/>
        <v>0</v>
      </c>
      <c r="CN653" s="23">
        <f t="shared" si="131"/>
        <v>12569.8</v>
      </c>
      <c r="CO653" s="18">
        <v>881.32299999999998</v>
      </c>
      <c r="CP653" s="18">
        <v>66.761799999999994</v>
      </c>
      <c r="CQ653" s="18">
        <v>0.70921000000000001</v>
      </c>
      <c r="CR653" s="18">
        <v>3.2340499999999999</v>
      </c>
      <c r="CS653" s="18">
        <v>0.81301199999999996</v>
      </c>
      <c r="CT653" s="18">
        <v>0</v>
      </c>
      <c r="CU653" s="18">
        <v>0</v>
      </c>
      <c r="CV653" s="18">
        <v>1618.2066650390625</v>
      </c>
      <c r="CW653" s="18">
        <v>8.2689456939697266</v>
      </c>
      <c r="CX653" s="18">
        <v>44.119838714599609</v>
      </c>
      <c r="CY653" s="18">
        <v>92.95709228515625</v>
      </c>
      <c r="CZ653" s="18">
        <v>13.80094051361084</v>
      </c>
      <c r="DA653" s="18">
        <v>259.95809936523437</v>
      </c>
      <c r="DB653" s="18">
        <v>4799.4482421875</v>
      </c>
      <c r="DC653" s="18">
        <v>3.0172414779663086</v>
      </c>
      <c r="DD653" s="18">
        <v>22.952714920043945</v>
      </c>
      <c r="DE653" s="18">
        <v>20.976358413696289</v>
      </c>
      <c r="DF653" s="19">
        <v>55.799579438006774</v>
      </c>
      <c r="DG653" s="19"/>
      <c r="DH653" s="19">
        <v>233.31786</v>
      </c>
      <c r="DI653" s="19">
        <v>18.00189</v>
      </c>
      <c r="DJ653" s="19">
        <v>0</v>
      </c>
      <c r="DK653" s="19">
        <v>0</v>
      </c>
      <c r="DL653" s="19">
        <v>9.5927000000000007</v>
      </c>
      <c r="DM653" s="19">
        <v>19.207979999999999</v>
      </c>
      <c r="DN653" s="19">
        <v>10.833399999999999</v>
      </c>
      <c r="DO653" s="19">
        <v>105.3192</v>
      </c>
      <c r="DP653" s="19">
        <v>0</v>
      </c>
      <c r="DQ653" s="19">
        <v>0</v>
      </c>
      <c r="DR653" s="19">
        <v>37.905349999999999</v>
      </c>
      <c r="DS653" s="19">
        <v>179.499</v>
      </c>
      <c r="DT653" s="19">
        <v>380.35951999999997</v>
      </c>
      <c r="DU653" s="19">
        <v>221.93829405438441</v>
      </c>
      <c r="DV653" s="19">
        <v>3.4947808477302891</v>
      </c>
      <c r="DW653" s="19">
        <v>5.697262805975873</v>
      </c>
      <c r="DX653" s="19">
        <v>0.97070769351039199</v>
      </c>
      <c r="DY653" s="19">
        <v>0.98014962765632474</v>
      </c>
      <c r="DZ653" s="19">
        <v>0.97508146639914151</v>
      </c>
      <c r="EA653" s="19">
        <v>0.98456594360500982</v>
      </c>
      <c r="EB653" s="19">
        <v>45201.170801173495</v>
      </c>
      <c r="EC653" s="19">
        <v>5.7551918132382465</v>
      </c>
      <c r="ED653" s="19">
        <v>102674.10085256833</v>
      </c>
      <c r="EE653" s="19">
        <v>2.9659056200164917</v>
      </c>
      <c r="EF653" s="19">
        <v>2.2714920660838889</v>
      </c>
      <c r="EG653" s="19">
        <v>0.36746630144119263</v>
      </c>
      <c r="EH653" s="19">
        <v>594.63641816939116</v>
      </c>
      <c r="EI653" s="19">
        <v>12720.99551633187</v>
      </c>
      <c r="EJ653" s="19">
        <v>8.0712315888131574</v>
      </c>
      <c r="EK653" s="19">
        <v>8.0712315888131574</v>
      </c>
      <c r="EL653" s="19">
        <v>100.00147551159118</v>
      </c>
      <c r="EM653" s="19">
        <v>13.343205691797126</v>
      </c>
      <c r="EN653" s="19">
        <v>5.7551918132382465</v>
      </c>
      <c r="EO653" s="19">
        <v>701.02693264197364</v>
      </c>
      <c r="EP653" s="19">
        <v>1063.5626949375728</v>
      </c>
      <c r="EQ653" s="19">
        <v>219.78976903880778</v>
      </c>
      <c r="ER653" s="19">
        <v>333.14267545494516</v>
      </c>
      <c r="ES653" s="19">
        <v>19.433078802587431</v>
      </c>
      <c r="ET653" s="19">
        <v>1315.0623437666291</v>
      </c>
      <c r="EU653" s="19">
        <v>3.6495975000248428</v>
      </c>
      <c r="EV653" s="19">
        <v>1.7014169507048687E-2</v>
      </c>
      <c r="EW653" s="19">
        <v>500</v>
      </c>
      <c r="EX653" s="19">
        <v>10696.448390677026</v>
      </c>
      <c r="EY653" s="19">
        <v>55897.619191850521</v>
      </c>
      <c r="EZ653" s="19">
        <v>3.7894398646371723E-2</v>
      </c>
      <c r="FA653" s="19">
        <v>20</v>
      </c>
      <c r="FB653" s="19">
        <v>2.1816615649929121</v>
      </c>
      <c r="FC653" s="19">
        <v>7.1171059211611238</v>
      </c>
      <c r="FD653" s="19">
        <v>7.4999999999999997E-2</v>
      </c>
      <c r="FE653" s="19">
        <v>30.765325673421223</v>
      </c>
      <c r="FF653" s="19">
        <v>2.7039433047409019E-2</v>
      </c>
    </row>
    <row r="654" spans="1:162">
      <c r="A654" s="4">
        <v>40479.586111111108</v>
      </c>
      <c r="B654" s="18">
        <v>33</v>
      </c>
      <c r="C654" s="18" t="s">
        <v>81</v>
      </c>
      <c r="D654" s="18" t="s">
        <v>57</v>
      </c>
      <c r="E654" s="4">
        <v>40479.570138888892</v>
      </c>
      <c r="F654" s="4">
        <v>40479.59097222222</v>
      </c>
      <c r="G654" s="18" t="s">
        <v>28</v>
      </c>
      <c r="H654" s="18">
        <v>2</v>
      </c>
      <c r="I654" s="18">
        <v>1.5</v>
      </c>
      <c r="J654" s="18">
        <v>0</v>
      </c>
      <c r="K654" s="18">
        <v>5</v>
      </c>
      <c r="L654" s="18"/>
      <c r="M654" s="18">
        <v>548933</v>
      </c>
      <c r="N654" s="18">
        <v>548934</v>
      </c>
      <c r="O654" s="18">
        <v>0</v>
      </c>
      <c r="P654" s="18">
        <v>9.0052778624698324E-3</v>
      </c>
      <c r="Q654" s="18">
        <v>5.7974055795958334E-3</v>
      </c>
      <c r="R654" s="18">
        <v>1.507913004792629</v>
      </c>
      <c r="S654" s="18">
        <v>0</v>
      </c>
      <c r="T654" s="18">
        <v>1.1537568529938296</v>
      </c>
      <c r="U654" s="18">
        <v>0.95891465751637406</v>
      </c>
      <c r="V654" s="18">
        <v>0</v>
      </c>
      <c r="W654" s="18">
        <v>0</v>
      </c>
      <c r="X654" s="18">
        <v>1.4737145313708435</v>
      </c>
      <c r="Y654" s="18">
        <v>1.2098933383504347E-2</v>
      </c>
      <c r="Z654" s="18">
        <v>38.609277055675641</v>
      </c>
      <c r="AA654" s="18">
        <v>4.205997188772724E-2</v>
      </c>
      <c r="AB654" s="18">
        <v>0</v>
      </c>
      <c r="AC654" s="18">
        <v>51.334334431217066</v>
      </c>
      <c r="AD654" s="18">
        <v>0</v>
      </c>
      <c r="AE654" s="18">
        <v>4.9718443212583251E-2</v>
      </c>
      <c r="AF654" s="18">
        <v>4.6337043603923993</v>
      </c>
      <c r="AG654" s="18">
        <v>0</v>
      </c>
      <c r="AH654" s="18">
        <v>0</v>
      </c>
      <c r="AI654" s="18">
        <v>0.2057360656839472</v>
      </c>
      <c r="AJ654" s="18">
        <v>5.4445200225769572E-3</v>
      </c>
      <c r="AK654" s="18">
        <v>0</v>
      </c>
      <c r="AL654" s="18">
        <v>100</v>
      </c>
      <c r="AM654" s="18">
        <v>900</v>
      </c>
      <c r="AN654" s="18">
        <v>2.8401700000000001</v>
      </c>
      <c r="AO654" s="18">
        <v>0.98646500000000004</v>
      </c>
      <c r="AP654" s="18">
        <v>6687.07</v>
      </c>
      <c r="AQ654" s="18">
        <v>132.453</v>
      </c>
      <c r="AR654" s="18"/>
      <c r="AS654" s="18">
        <v>0</v>
      </c>
      <c r="AT654" s="18">
        <v>0</v>
      </c>
      <c r="AU654" s="18">
        <v>0</v>
      </c>
      <c r="AV654" s="18">
        <v>0</v>
      </c>
      <c r="AW654" s="18">
        <v>4.4592599999999996</v>
      </c>
      <c r="AX654" s="18">
        <v>0.49924099999999999</v>
      </c>
      <c r="AY654" s="18">
        <v>0</v>
      </c>
      <c r="AZ654" s="18">
        <v>0</v>
      </c>
      <c r="BA654" s="18">
        <v>48961.7</v>
      </c>
      <c r="BB654" s="18">
        <v>1311.28</v>
      </c>
      <c r="BC654" s="18">
        <v>0</v>
      </c>
      <c r="BD654" s="18">
        <v>0</v>
      </c>
      <c r="BE654" s="18">
        <v>0</v>
      </c>
      <c r="BF654" s="18">
        <v>0</v>
      </c>
      <c r="BG654" s="18">
        <v>20.406700000000001</v>
      </c>
      <c r="BH654" s="18">
        <v>3.5318900000000002</v>
      </c>
      <c r="BI654" s="18">
        <v>5.5712700000000002</v>
      </c>
      <c r="BJ654" s="18">
        <v>2.7469899999999998</v>
      </c>
      <c r="BK654" s="18">
        <v>0</v>
      </c>
      <c r="BL654" s="18">
        <v>0</v>
      </c>
      <c r="BM654" s="23">
        <f t="shared" si="120"/>
        <v>71.129409652096939</v>
      </c>
      <c r="BN654" s="23">
        <f t="shared" si="121"/>
        <v>959.95652668355888</v>
      </c>
      <c r="BO654" s="23">
        <f t="shared" si="122"/>
        <v>0.76096628650620401</v>
      </c>
      <c r="BP654" s="23">
        <f t="shared" si="123"/>
        <v>959.95652668355888</v>
      </c>
      <c r="BQ654" s="23"/>
      <c r="BR654" s="18">
        <v>5.1545399999999999</v>
      </c>
      <c r="BS654" s="18">
        <v>0.98123800000000005</v>
      </c>
      <c r="BT654" s="18">
        <v>3696.96</v>
      </c>
      <c r="BU654" s="18">
        <v>254.97300000000001</v>
      </c>
      <c r="BV654" s="18">
        <v>0</v>
      </c>
      <c r="BW654" s="18">
        <v>0</v>
      </c>
      <c r="BX654" s="18">
        <v>139.81399999999999</v>
      </c>
      <c r="BY654" s="18">
        <v>3.2210999999999999</v>
      </c>
      <c r="BZ654" s="18">
        <v>0</v>
      </c>
      <c r="CA654" s="23">
        <f t="shared" si="124"/>
        <v>0</v>
      </c>
      <c r="CB654" s="24">
        <f t="shared" si="125"/>
        <v>0</v>
      </c>
      <c r="CC654" s="25">
        <f t="shared" si="126"/>
        <v>-15.551948641569126</v>
      </c>
      <c r="CD654" s="25"/>
      <c r="CE654" s="18">
        <v>0</v>
      </c>
      <c r="CF654" s="18">
        <v>0</v>
      </c>
      <c r="CG654" s="18">
        <v>0</v>
      </c>
      <c r="CH654" s="18">
        <v>8521.5499999999993</v>
      </c>
      <c r="CI654" s="23">
        <v>6687.07</v>
      </c>
      <c r="CJ654" s="23" t="b">
        <f t="shared" si="127"/>
        <v>1</v>
      </c>
      <c r="CK654" s="23" t="b">
        <f t="shared" si="128"/>
        <v>1</v>
      </c>
      <c r="CL654" s="23">
        <f t="shared" si="129"/>
        <v>0</v>
      </c>
      <c r="CM654" s="23">
        <f t="shared" si="130"/>
        <v>0</v>
      </c>
      <c r="CN654" s="23">
        <f t="shared" si="131"/>
        <v>7604.3099999999995</v>
      </c>
      <c r="CO654" s="18">
        <v>635.49300000000005</v>
      </c>
      <c r="CP654" s="18">
        <v>42.036499999999997</v>
      </c>
      <c r="CQ654" s="18">
        <v>0.52232599999999996</v>
      </c>
      <c r="CR654" s="18">
        <v>2.6056400000000002</v>
      </c>
      <c r="CS654" s="18">
        <v>0.590673</v>
      </c>
      <c r="CT654" s="18">
        <v>0</v>
      </c>
      <c r="CU654" s="18">
        <v>0</v>
      </c>
      <c r="CV654" s="18">
        <v>1552.2933349609375</v>
      </c>
      <c r="CW654" s="18">
        <v>9.0961599349975586</v>
      </c>
      <c r="CX654" s="18">
        <v>48.455982208251953</v>
      </c>
      <c r="CY654" s="18">
        <v>92.906898498535156</v>
      </c>
      <c r="CZ654" s="18">
        <v>13.802338600158691</v>
      </c>
      <c r="DA654" s="18">
        <v>271.17721557617187</v>
      </c>
      <c r="DB654" s="18">
        <v>4761.67822265625</v>
      </c>
      <c r="DC654" s="18">
        <v>3.0291469097137451</v>
      </c>
      <c r="DD654" s="18">
        <v>19.284172058105469</v>
      </c>
      <c r="DE654" s="18">
        <v>19.146066665649414</v>
      </c>
      <c r="DF654" s="19">
        <v>55.799579438006774</v>
      </c>
      <c r="DG654" s="19"/>
      <c r="DH654" s="19">
        <v>178.24593999999999</v>
      </c>
      <c r="DI654" s="19">
        <v>8.5205099999999998</v>
      </c>
      <c r="DJ654" s="19">
        <v>0</v>
      </c>
      <c r="DK654" s="19">
        <v>0</v>
      </c>
      <c r="DL654" s="19">
        <v>8.9185199999999991</v>
      </c>
      <c r="DM654" s="19">
        <v>0</v>
      </c>
      <c r="DN654" s="19">
        <v>0</v>
      </c>
      <c r="DO654" s="19">
        <v>81.626800000000003</v>
      </c>
      <c r="DP654" s="19">
        <v>16.713810000000002</v>
      </c>
      <c r="DQ654" s="19">
        <v>0</v>
      </c>
      <c r="DR654" s="19">
        <v>25.7727</v>
      </c>
      <c r="DS654" s="19">
        <v>139.81399999999999</v>
      </c>
      <c r="DT654" s="19">
        <v>281.36634000000004</v>
      </c>
      <c r="DU654" s="19">
        <v>202.71787613145719</v>
      </c>
      <c r="DV654" s="19">
        <v>4.2402659593448551</v>
      </c>
      <c r="DW654" s="19">
        <v>6.6933817039953389</v>
      </c>
      <c r="DX654" s="19">
        <v>0.96343645400375011</v>
      </c>
      <c r="DY654" s="19">
        <v>0.97480134268050544</v>
      </c>
      <c r="DZ654" s="19">
        <v>0.96818905141839051</v>
      </c>
      <c r="EA654" s="19">
        <v>0.97961000268268694</v>
      </c>
      <c r="EB654" s="19">
        <v>43355.629648193186</v>
      </c>
      <c r="EC654" s="19">
        <v>5.5202102154971806</v>
      </c>
      <c r="ED654" s="19">
        <v>101866.09072330657</v>
      </c>
      <c r="EE654" s="19">
        <v>3.06751186480877</v>
      </c>
      <c r="EF654" s="19">
        <v>2.3495470265313458</v>
      </c>
      <c r="EG654" s="19">
        <v>0.36747566862106329</v>
      </c>
      <c r="EH654" s="19">
        <v>570.43003116079069</v>
      </c>
      <c r="EI654" s="19">
        <v>12203.15077760737</v>
      </c>
      <c r="EJ654" s="19">
        <v>8.3475237321683817</v>
      </c>
      <c r="EK654" s="19">
        <v>8.3475237321683817</v>
      </c>
      <c r="EL654" s="19">
        <v>100.00147551159118</v>
      </c>
      <c r="EM654" s="19">
        <v>13.343205691797126</v>
      </c>
      <c r="EN654" s="19">
        <v>5.5202102154971806</v>
      </c>
      <c r="EO654" s="19">
        <v>701.02693264197364</v>
      </c>
      <c r="EP654" s="19">
        <v>1063.5626949375728</v>
      </c>
      <c r="EQ654" s="19">
        <v>214.7573187076251</v>
      </c>
      <c r="ER654" s="19">
        <v>325.50194505329767</v>
      </c>
      <c r="ES654" s="19">
        <v>19.433078802587431</v>
      </c>
      <c r="ET654" s="19">
        <v>1261.4967886303759</v>
      </c>
      <c r="EU654" s="19">
        <v>3.7746257188859498</v>
      </c>
      <c r="EV654" s="19">
        <v>1.2665267231509219E-2</v>
      </c>
      <c r="EW654" s="19">
        <v>500</v>
      </c>
      <c r="EX654" s="19">
        <v>10696.448390677026</v>
      </c>
      <c r="EY654" s="19">
        <v>54052.078038870211</v>
      </c>
      <c r="EZ654" s="19">
        <v>3.7968814695432833E-2</v>
      </c>
      <c r="FA654" s="19">
        <v>20</v>
      </c>
      <c r="FB654" s="19">
        <v>2.1816615649929121</v>
      </c>
      <c r="FC654" s="19">
        <v>6.8821243234200598</v>
      </c>
      <c r="FD654" s="19">
        <v>7.4999999999999997E-2</v>
      </c>
      <c r="FE654" s="19">
        <v>28.080897776285806</v>
      </c>
      <c r="FF654" s="19">
        <v>3.0408067920067748E-2</v>
      </c>
    </row>
    <row r="655" spans="1:162">
      <c r="A655" s="4">
        <v>40479.587500000001</v>
      </c>
      <c r="B655" s="18">
        <v>33</v>
      </c>
      <c r="C655" s="18" t="s">
        <v>81</v>
      </c>
      <c r="D655" s="18" t="s">
        <v>57</v>
      </c>
      <c r="E655" s="4">
        <v>40479.570138888892</v>
      </c>
      <c r="F655" s="4">
        <v>40479.59097222222</v>
      </c>
      <c r="G655" s="18" t="s">
        <v>28</v>
      </c>
      <c r="H655" s="18">
        <v>2</v>
      </c>
      <c r="I655" s="18">
        <v>1.5</v>
      </c>
      <c r="J655" s="18">
        <v>0</v>
      </c>
      <c r="K655" s="18">
        <v>5</v>
      </c>
      <c r="L655" s="18"/>
      <c r="M655" s="18">
        <v>548933</v>
      </c>
      <c r="N655" s="18">
        <v>548934</v>
      </c>
      <c r="O655" s="18">
        <v>0</v>
      </c>
      <c r="P655" s="18">
        <v>9.0052778624698324E-3</v>
      </c>
      <c r="Q655" s="18">
        <v>5.7974055795958334E-3</v>
      </c>
      <c r="R655" s="18">
        <v>1.507913004792629</v>
      </c>
      <c r="S655" s="18">
        <v>0</v>
      </c>
      <c r="T655" s="18">
        <v>1.1537568529938296</v>
      </c>
      <c r="U655" s="18">
        <v>0.95891465751637406</v>
      </c>
      <c r="V655" s="18">
        <v>0</v>
      </c>
      <c r="W655" s="18">
        <v>0</v>
      </c>
      <c r="X655" s="18">
        <v>1.4737145313708435</v>
      </c>
      <c r="Y655" s="18">
        <v>1.2098933383504347E-2</v>
      </c>
      <c r="Z655" s="18">
        <v>38.609277055675641</v>
      </c>
      <c r="AA655" s="18">
        <v>4.205997188772724E-2</v>
      </c>
      <c r="AB655" s="18">
        <v>0</v>
      </c>
      <c r="AC655" s="18">
        <v>51.334334431217066</v>
      </c>
      <c r="AD655" s="18">
        <v>0</v>
      </c>
      <c r="AE655" s="18">
        <v>4.9718443212583251E-2</v>
      </c>
      <c r="AF655" s="18">
        <v>4.6337043603923993</v>
      </c>
      <c r="AG655" s="18">
        <v>0</v>
      </c>
      <c r="AH655" s="18">
        <v>0</v>
      </c>
      <c r="AI655" s="18">
        <v>0.2057360656839472</v>
      </c>
      <c r="AJ655" s="18">
        <v>5.4445200225769572E-3</v>
      </c>
      <c r="AK655" s="18">
        <v>0</v>
      </c>
      <c r="AL655" s="18">
        <v>100</v>
      </c>
      <c r="AM655" s="18">
        <v>900</v>
      </c>
      <c r="AN655" s="18">
        <v>8.1790500000000002</v>
      </c>
      <c r="AO655" s="18">
        <v>3.5747900000000001</v>
      </c>
      <c r="AP655" s="18">
        <v>14405.9</v>
      </c>
      <c r="AQ655" s="18">
        <v>281.10000000000002</v>
      </c>
      <c r="AR655" s="18"/>
      <c r="AS655" s="18">
        <v>0</v>
      </c>
      <c r="AT655" s="18">
        <v>0</v>
      </c>
      <c r="AU655" s="18">
        <v>0</v>
      </c>
      <c r="AV655" s="18">
        <v>0</v>
      </c>
      <c r="AW655" s="18">
        <v>0</v>
      </c>
      <c r="AX655" s="18">
        <v>0</v>
      </c>
      <c r="AY655" s="18">
        <v>0</v>
      </c>
      <c r="AZ655" s="18">
        <v>0</v>
      </c>
      <c r="BA655" s="18">
        <v>135833</v>
      </c>
      <c r="BB655" s="18">
        <v>2609.6799999999998</v>
      </c>
      <c r="BC655" s="18">
        <v>0</v>
      </c>
      <c r="BD655" s="18">
        <v>0</v>
      </c>
      <c r="BE655" s="18">
        <v>0</v>
      </c>
      <c r="BF655" s="18">
        <v>0</v>
      </c>
      <c r="BG655" s="18">
        <v>37.920099999999998</v>
      </c>
      <c r="BH655" s="18">
        <v>6.2306699999999999</v>
      </c>
      <c r="BI655" s="18">
        <v>11.292199999999999</v>
      </c>
      <c r="BJ655" s="18">
        <v>5.3140900000000002</v>
      </c>
      <c r="BK655" s="18">
        <v>0</v>
      </c>
      <c r="BL655" s="18">
        <v>0</v>
      </c>
      <c r="BM655" s="23">
        <f t="shared" si="120"/>
        <v>71.129409652096939</v>
      </c>
      <c r="BN655" s="23">
        <f t="shared" si="121"/>
        <v>971.26454023287454</v>
      </c>
      <c r="BO655" s="23">
        <f t="shared" si="122"/>
        <v>0.76551548818404402</v>
      </c>
      <c r="BP655" s="23">
        <f t="shared" si="123"/>
        <v>971.26454023287454</v>
      </c>
      <c r="BQ655" s="23"/>
      <c r="BR655" s="18">
        <v>9.9138999999999999</v>
      </c>
      <c r="BS655" s="18">
        <v>1.81345</v>
      </c>
      <c r="BT655" s="18">
        <v>10879</v>
      </c>
      <c r="BU655" s="18">
        <v>462.84500000000003</v>
      </c>
      <c r="BV655" s="18">
        <v>0</v>
      </c>
      <c r="BW655" s="18">
        <v>0</v>
      </c>
      <c r="BX655" s="18">
        <v>199.34700000000001</v>
      </c>
      <c r="BY655" s="18">
        <v>4.0203699999999998</v>
      </c>
      <c r="BZ655" s="18">
        <v>0</v>
      </c>
      <c r="CA655" s="23">
        <f t="shared" si="124"/>
        <v>0</v>
      </c>
      <c r="CB655" s="24">
        <f t="shared" si="125"/>
        <v>0</v>
      </c>
      <c r="CC655" s="25">
        <f t="shared" si="126"/>
        <v>-15.551948641569126</v>
      </c>
      <c r="CD655" s="25"/>
      <c r="CE655" s="18">
        <v>0</v>
      </c>
      <c r="CF655" s="18">
        <v>0</v>
      </c>
      <c r="CG655" s="18">
        <v>0</v>
      </c>
      <c r="CH655" s="18">
        <v>15665.5</v>
      </c>
      <c r="CI655" s="23">
        <v>14405.9</v>
      </c>
      <c r="CJ655" s="23" t="b">
        <f t="shared" si="127"/>
        <v>1</v>
      </c>
      <c r="CK655" s="23" t="b">
        <f t="shared" si="128"/>
        <v>1</v>
      </c>
      <c r="CL655" s="23">
        <f t="shared" si="129"/>
        <v>0</v>
      </c>
      <c r="CM655" s="23">
        <f t="shared" si="130"/>
        <v>0</v>
      </c>
      <c r="CN655" s="23">
        <f t="shared" si="131"/>
        <v>15035.7</v>
      </c>
      <c r="CO655" s="18">
        <v>1748.09</v>
      </c>
      <c r="CP655" s="18">
        <v>86.712000000000003</v>
      </c>
      <c r="CQ655" s="18">
        <v>1.22756</v>
      </c>
      <c r="CR655" s="18">
        <v>4.7341699999999998</v>
      </c>
      <c r="CS655" s="18">
        <v>1.36222</v>
      </c>
      <c r="CT655" s="18">
        <v>0</v>
      </c>
      <c r="CU655" s="18">
        <v>0</v>
      </c>
      <c r="CV655" s="18">
        <v>1561.2454833984375</v>
      </c>
      <c r="CW655" s="18">
        <v>8.7134532928466797</v>
      </c>
      <c r="CX655" s="18">
        <v>46.756076812744141</v>
      </c>
      <c r="CY655" s="18">
        <v>92.867759704589844</v>
      </c>
      <c r="CZ655" s="18">
        <v>13.720315933227539</v>
      </c>
      <c r="DA655" s="18">
        <v>245.144287109375</v>
      </c>
      <c r="DB655" s="18">
        <v>4780.30908203125</v>
      </c>
      <c r="DC655" s="18">
        <v>2.9846937656402588</v>
      </c>
      <c r="DD655" s="18">
        <v>18.447858810424805</v>
      </c>
      <c r="DE655" s="18">
        <v>16.146284103393555</v>
      </c>
      <c r="DF655" s="19">
        <v>55.799579438006774</v>
      </c>
      <c r="DG655" s="19"/>
      <c r="DH655" s="19">
        <v>266.65224999999998</v>
      </c>
      <c r="DI655" s="19">
        <v>24.53715</v>
      </c>
      <c r="DJ655" s="19">
        <v>0</v>
      </c>
      <c r="DK655" s="19">
        <v>0</v>
      </c>
      <c r="DL655" s="19">
        <v>0</v>
      </c>
      <c r="DM655" s="19">
        <v>0</v>
      </c>
      <c r="DN655" s="19">
        <v>0</v>
      </c>
      <c r="DO655" s="19">
        <v>151.68039999999999</v>
      </c>
      <c r="DP655" s="19">
        <v>33.876599999999996</v>
      </c>
      <c r="DQ655" s="19">
        <v>0</v>
      </c>
      <c r="DR655" s="19">
        <v>49.569499999999998</v>
      </c>
      <c r="DS655" s="19">
        <v>199.34700000000001</v>
      </c>
      <c r="DT655" s="19">
        <v>459.01064999999994</v>
      </c>
      <c r="DU655" s="19">
        <v>180.66126948980533</v>
      </c>
      <c r="DV655" s="19">
        <v>3.0751481917151025</v>
      </c>
      <c r="DW655" s="19">
        <v>5.2935078189869902</v>
      </c>
      <c r="DX655" s="19">
        <v>0.96633673709983869</v>
      </c>
      <c r="DY655" s="19">
        <v>0.97794074258416919</v>
      </c>
      <c r="DZ655" s="19">
        <v>0.97168562421786242</v>
      </c>
      <c r="EA655" s="19">
        <v>0.9833538604336447</v>
      </c>
      <c r="EB655" s="19">
        <v>43866.346575338466</v>
      </c>
      <c r="EC655" s="19">
        <v>5.5852367142778805</v>
      </c>
      <c r="ED655" s="19">
        <v>102264.65877486387</v>
      </c>
      <c r="EE655" s="19">
        <v>3.0618561480964051</v>
      </c>
      <c r="EF655" s="19">
        <v>2.3312782294105334</v>
      </c>
      <c r="EG655" s="19">
        <v>0.36692611675262454</v>
      </c>
      <c r="EH655" s="19">
        <v>572.86174252096282</v>
      </c>
      <c r="EI655" s="19">
        <v>12255.17212773758</v>
      </c>
      <c r="EJ655" s="19">
        <v>8.3446121938511606</v>
      </c>
      <c r="EK655" s="19">
        <v>8.3446121938511588</v>
      </c>
      <c r="EL655" s="19">
        <v>100.00147551159118</v>
      </c>
      <c r="EM655" s="19">
        <v>13.343205691797126</v>
      </c>
      <c r="EN655" s="19">
        <v>5.5852367142778805</v>
      </c>
      <c r="EO655" s="19">
        <v>701.02693264197364</v>
      </c>
      <c r="EP655" s="19">
        <v>1063.5626949375728</v>
      </c>
      <c r="EQ655" s="19">
        <v>215.02972622156625</v>
      </c>
      <c r="ER655" s="19">
        <v>325.9166408132574</v>
      </c>
      <c r="ES655" s="19">
        <v>19.433078802587431</v>
      </c>
      <c r="ET655" s="19">
        <v>1268.7718997520331</v>
      </c>
      <c r="EU655" s="19">
        <v>3.7676662629157431</v>
      </c>
      <c r="EV655" s="19">
        <v>2.5852696629864756E-2</v>
      </c>
      <c r="EW655" s="19">
        <v>500</v>
      </c>
      <c r="EX655" s="19">
        <v>10696.448390677026</v>
      </c>
      <c r="EY655" s="19">
        <v>54562.794966015492</v>
      </c>
      <c r="EZ655" s="19">
        <v>3.7777490773379316E-2</v>
      </c>
      <c r="FA655" s="19">
        <v>20</v>
      </c>
      <c r="FB655" s="19">
        <v>2.1816615649929121</v>
      </c>
      <c r="FC655" s="19">
        <v>6.9471508222007587</v>
      </c>
      <c r="FD655" s="19">
        <v>7.4999999999999997E-2</v>
      </c>
      <c r="FE655" s="19">
        <v>23.681216684977212</v>
      </c>
      <c r="FF655" s="19">
        <v>4.3348819643557884E-2</v>
      </c>
    </row>
    <row r="656" spans="1:162">
      <c r="A656" s="4">
        <v>40479.588194444441</v>
      </c>
      <c r="B656" s="18">
        <v>33</v>
      </c>
      <c r="C656" s="18" t="s">
        <v>81</v>
      </c>
      <c r="D656" s="18" t="s">
        <v>57</v>
      </c>
      <c r="E656" s="4">
        <v>40479.570138888892</v>
      </c>
      <c r="F656" s="4">
        <v>40479.59097222222</v>
      </c>
      <c r="G656" s="18" t="s">
        <v>28</v>
      </c>
      <c r="H656" s="18">
        <v>2</v>
      </c>
      <c r="I656" s="18">
        <v>1.5</v>
      </c>
      <c r="J656" s="18">
        <v>0</v>
      </c>
      <c r="K656" s="18">
        <v>5</v>
      </c>
      <c r="L656" s="18"/>
      <c r="M656" s="18">
        <v>548933</v>
      </c>
      <c r="N656" s="18">
        <v>548934</v>
      </c>
      <c r="O656" s="18">
        <v>0</v>
      </c>
      <c r="P656" s="18">
        <v>9.0052778624698324E-3</v>
      </c>
      <c r="Q656" s="18">
        <v>5.7974055795958334E-3</v>
      </c>
      <c r="R656" s="18">
        <v>1.507913004792629</v>
      </c>
      <c r="S656" s="18">
        <v>0</v>
      </c>
      <c r="T656" s="18">
        <v>1.1537568529938296</v>
      </c>
      <c r="U656" s="18">
        <v>0.95891465751637406</v>
      </c>
      <c r="V656" s="18">
        <v>0</v>
      </c>
      <c r="W656" s="18">
        <v>0</v>
      </c>
      <c r="X656" s="18">
        <v>1.4737145313708435</v>
      </c>
      <c r="Y656" s="18">
        <v>1.2098933383504347E-2</v>
      </c>
      <c r="Z656" s="18">
        <v>38.609277055675641</v>
      </c>
      <c r="AA656" s="18">
        <v>4.205997188772724E-2</v>
      </c>
      <c r="AB656" s="18">
        <v>0</v>
      </c>
      <c r="AC656" s="18">
        <v>51.334334431217066</v>
      </c>
      <c r="AD656" s="18">
        <v>0</v>
      </c>
      <c r="AE656" s="18">
        <v>4.9718443212583251E-2</v>
      </c>
      <c r="AF656" s="18">
        <v>4.6337043603923993</v>
      </c>
      <c r="AG656" s="18">
        <v>0</v>
      </c>
      <c r="AH656" s="18">
        <v>0</v>
      </c>
      <c r="AI656" s="18">
        <v>0.2057360656839472</v>
      </c>
      <c r="AJ656" s="18">
        <v>5.4445200225769572E-3</v>
      </c>
      <c r="AK656" s="18">
        <v>0</v>
      </c>
      <c r="AL656" s="18">
        <v>100</v>
      </c>
      <c r="AM656" s="18">
        <v>900</v>
      </c>
      <c r="AN656" s="18">
        <v>3.5011299999999999</v>
      </c>
      <c r="AO656" s="18">
        <v>1.4027700000000001</v>
      </c>
      <c r="AP656" s="18">
        <v>8850.7199999999993</v>
      </c>
      <c r="AQ656" s="18">
        <v>130.52699999999999</v>
      </c>
      <c r="AR656" s="18"/>
      <c r="AS656" s="18">
        <v>0</v>
      </c>
      <c r="AT656" s="18">
        <v>0</v>
      </c>
      <c r="AU656" s="18">
        <v>0</v>
      </c>
      <c r="AV656" s="18">
        <v>0</v>
      </c>
      <c r="AW656" s="18">
        <v>2.0856699999999999</v>
      </c>
      <c r="AX656" s="18">
        <v>0.690469</v>
      </c>
      <c r="AY656" s="18">
        <v>0</v>
      </c>
      <c r="AZ656" s="18">
        <v>0</v>
      </c>
      <c r="BA656" s="18">
        <v>57200.6</v>
      </c>
      <c r="BB656" s="18">
        <v>1405.92</v>
      </c>
      <c r="BC656" s="18">
        <v>0</v>
      </c>
      <c r="BD656" s="18">
        <v>0</v>
      </c>
      <c r="BE656" s="18">
        <v>0</v>
      </c>
      <c r="BF656" s="18">
        <v>0</v>
      </c>
      <c r="BG656" s="18">
        <v>15.148</v>
      </c>
      <c r="BH656" s="18">
        <v>3.67117</v>
      </c>
      <c r="BI656" s="18">
        <v>0</v>
      </c>
      <c r="BJ656" s="18">
        <v>0</v>
      </c>
      <c r="BK656" s="18">
        <v>0</v>
      </c>
      <c r="BL656" s="18">
        <v>0</v>
      </c>
      <c r="BM656" s="23">
        <f t="shared" si="120"/>
        <v>71.129409652096939</v>
      </c>
      <c r="BN656" s="23">
        <f t="shared" si="121"/>
        <v>967.43603898219885</v>
      </c>
      <c r="BO656" s="23">
        <f t="shared" si="122"/>
        <v>0.76493610206756601</v>
      </c>
      <c r="BP656" s="23">
        <f t="shared" si="123"/>
        <v>967.43603898219897</v>
      </c>
      <c r="BQ656" s="23"/>
      <c r="BR656" s="18">
        <v>3.9554800000000001</v>
      </c>
      <c r="BS656" s="18">
        <v>1.0622499999999999</v>
      </c>
      <c r="BT656" s="18">
        <v>5638.51</v>
      </c>
      <c r="BU656" s="18">
        <v>273.22899999999998</v>
      </c>
      <c r="BV656" s="18">
        <v>0</v>
      </c>
      <c r="BW656" s="18">
        <v>0</v>
      </c>
      <c r="BX656" s="18">
        <v>130.78299999999999</v>
      </c>
      <c r="BY656" s="18">
        <v>2.8495300000000001</v>
      </c>
      <c r="BZ656" s="18">
        <v>0</v>
      </c>
      <c r="CA656" s="23">
        <f t="shared" si="124"/>
        <v>0</v>
      </c>
      <c r="CB656" s="24">
        <f t="shared" si="125"/>
        <v>0</v>
      </c>
      <c r="CC656" s="25">
        <f t="shared" si="126"/>
        <v>-15.551948641569126</v>
      </c>
      <c r="CD656" s="25"/>
      <c r="CE656" s="18">
        <v>0</v>
      </c>
      <c r="CF656" s="18">
        <v>0</v>
      </c>
      <c r="CG656" s="18">
        <v>0</v>
      </c>
      <c r="CH656" s="18">
        <v>12181.4</v>
      </c>
      <c r="CI656" s="23">
        <v>8850.7199999999993</v>
      </c>
      <c r="CJ656" s="23" t="b">
        <f t="shared" si="127"/>
        <v>1</v>
      </c>
      <c r="CK656" s="23" t="b">
        <f t="shared" si="128"/>
        <v>1</v>
      </c>
      <c r="CL656" s="23">
        <f t="shared" si="129"/>
        <v>0</v>
      </c>
      <c r="CM656" s="23">
        <f t="shared" si="130"/>
        <v>0</v>
      </c>
      <c r="CN656" s="23">
        <f t="shared" si="131"/>
        <v>10516.06</v>
      </c>
      <c r="CO656" s="18">
        <v>723.23299999999995</v>
      </c>
      <c r="CP656" s="18">
        <v>52.701999999999998</v>
      </c>
      <c r="CQ656" s="18">
        <v>0.55932599999999999</v>
      </c>
      <c r="CR656" s="18">
        <v>1.7783599999999999</v>
      </c>
      <c r="CS656" s="18">
        <v>0.64121700000000004</v>
      </c>
      <c r="CT656" s="18">
        <v>0</v>
      </c>
      <c r="CU656" s="18">
        <v>0</v>
      </c>
      <c r="CV656" s="18">
        <v>1556.269287109375</v>
      </c>
      <c r="CW656" s="18">
        <v>8.4413347244262695</v>
      </c>
      <c r="CX656" s="18">
        <v>45.421653747558594</v>
      </c>
      <c r="CY656" s="18">
        <v>92.743820190429688</v>
      </c>
      <c r="CZ656" s="18">
        <v>13.730708122253418</v>
      </c>
      <c r="DA656" s="18">
        <v>248.90888977050781</v>
      </c>
      <c r="DB656" s="18">
        <v>4773.212890625</v>
      </c>
      <c r="DC656" s="18">
        <v>3.0225479602813721</v>
      </c>
      <c r="DD656" s="18">
        <v>18.177621841430664</v>
      </c>
      <c r="DE656" s="18">
        <v>15.031758308410645</v>
      </c>
      <c r="DF656" s="19">
        <v>55.799579438006774</v>
      </c>
      <c r="DG656" s="19"/>
      <c r="DH656" s="19">
        <v>155.47327999999999</v>
      </c>
      <c r="DI656" s="19">
        <v>10.50339</v>
      </c>
      <c r="DJ656" s="19">
        <v>0</v>
      </c>
      <c r="DK656" s="19">
        <v>0</v>
      </c>
      <c r="DL656" s="19">
        <v>4.1713399999999998</v>
      </c>
      <c r="DM656" s="19">
        <v>0</v>
      </c>
      <c r="DN656" s="19">
        <v>0</v>
      </c>
      <c r="DO656" s="19">
        <v>60.591999999999999</v>
      </c>
      <c r="DP656" s="19">
        <v>0</v>
      </c>
      <c r="DQ656" s="19">
        <v>0</v>
      </c>
      <c r="DR656" s="19">
        <v>19.7774</v>
      </c>
      <c r="DS656" s="19">
        <v>130.78299999999999</v>
      </c>
      <c r="DT656" s="19">
        <v>225.82712999999998</v>
      </c>
      <c r="DU656" s="19">
        <v>231.13733824143296</v>
      </c>
      <c r="DV656" s="19">
        <v>2.9500451595764865</v>
      </c>
      <c r="DW656" s="19">
        <v>4.2849821638647487</v>
      </c>
      <c r="DX656" s="19">
        <v>0.97764601009412011</v>
      </c>
      <c r="DY656" s="19">
        <v>0.98319754508969737</v>
      </c>
      <c r="DZ656" s="19">
        <v>0.9818757291759973</v>
      </c>
      <c r="EA656" s="19">
        <v>0.98745128251079162</v>
      </c>
      <c r="EB656" s="19">
        <v>43693.43553435061</v>
      </c>
      <c r="EC656" s="19">
        <v>5.5632209967671749</v>
      </c>
      <c r="ED656" s="19">
        <v>102112.85068456923</v>
      </c>
      <c r="EE656" s="19">
        <v>3.0670867375984767</v>
      </c>
      <c r="EF656" s="19">
        <v>2.3370295660154907</v>
      </c>
      <c r="EG656" s="19">
        <v>0.36699574441909794</v>
      </c>
      <c r="EH656" s="19">
        <v>571.14420553928392</v>
      </c>
      <c r="EI656" s="19">
        <v>12218.429036370364</v>
      </c>
      <c r="EJ656" s="19">
        <v>8.3572814787082574</v>
      </c>
      <c r="EK656" s="19">
        <v>8.3572814787082574</v>
      </c>
      <c r="EL656" s="19">
        <v>100.00147551159118</v>
      </c>
      <c r="EM656" s="19">
        <v>13.343205691797126</v>
      </c>
      <c r="EN656" s="19">
        <v>5.5632209967671749</v>
      </c>
      <c r="EO656" s="19">
        <v>701.02693264197364</v>
      </c>
      <c r="EP656" s="19">
        <v>1063.5626949375728</v>
      </c>
      <c r="EQ656" s="19">
        <v>214.77677932034601</v>
      </c>
      <c r="ER656" s="19">
        <v>325.53224868513098</v>
      </c>
      <c r="ES656" s="19">
        <v>19.433078802587431</v>
      </c>
      <c r="ET656" s="19">
        <v>1264.727911739674</v>
      </c>
      <c r="EU656" s="19">
        <v>3.7741025925958192</v>
      </c>
      <c r="EV656" s="19">
        <v>1.4735507228463793E-2</v>
      </c>
      <c r="EW656" s="19">
        <v>500</v>
      </c>
      <c r="EX656" s="19">
        <v>10696.448390677026</v>
      </c>
      <c r="EY656" s="19">
        <v>54389.883925027636</v>
      </c>
      <c r="EZ656" s="19">
        <v>3.7806098096178832E-2</v>
      </c>
      <c r="FA656" s="19">
        <v>20</v>
      </c>
      <c r="FB656" s="19">
        <v>2.1816615649929121</v>
      </c>
      <c r="FC656" s="19">
        <v>6.9251351046900531</v>
      </c>
      <c r="FD656" s="19">
        <v>7.4999999999999997E-2</v>
      </c>
      <c r="FE656" s="19">
        <v>22.04657885233561</v>
      </c>
      <c r="FF656" s="19">
        <v>4.9736438426142116E-2</v>
      </c>
    </row>
    <row r="657" spans="1:162">
      <c r="A657" s="4">
        <v>40479.588888888888</v>
      </c>
      <c r="B657" s="18">
        <v>33</v>
      </c>
      <c r="C657" s="18" t="s">
        <v>81</v>
      </c>
      <c r="D657" s="18" t="s">
        <v>57</v>
      </c>
      <c r="E657" s="4">
        <v>40479.570138888892</v>
      </c>
      <c r="F657" s="4">
        <v>40479.59097222222</v>
      </c>
      <c r="G657" s="18" t="s">
        <v>28</v>
      </c>
      <c r="H657" s="18">
        <v>2</v>
      </c>
      <c r="I657" s="18">
        <v>1.5</v>
      </c>
      <c r="J657" s="18">
        <v>0</v>
      </c>
      <c r="K657" s="18">
        <v>5</v>
      </c>
      <c r="L657" s="18"/>
      <c r="M657" s="18">
        <v>548933</v>
      </c>
      <c r="N657" s="18">
        <v>548934</v>
      </c>
      <c r="O657" s="18">
        <v>0</v>
      </c>
      <c r="P657" s="18">
        <v>9.0052778624698324E-3</v>
      </c>
      <c r="Q657" s="18">
        <v>5.7974055795958334E-3</v>
      </c>
      <c r="R657" s="18">
        <v>1.507913004792629</v>
      </c>
      <c r="S657" s="18">
        <v>0</v>
      </c>
      <c r="T657" s="18">
        <v>1.1537568529938296</v>
      </c>
      <c r="U657" s="18">
        <v>0.95891465751637406</v>
      </c>
      <c r="V657" s="18">
        <v>0</v>
      </c>
      <c r="W657" s="18">
        <v>0</v>
      </c>
      <c r="X657" s="18">
        <v>1.4737145313708435</v>
      </c>
      <c r="Y657" s="18">
        <v>1.2098933383504347E-2</v>
      </c>
      <c r="Z657" s="18">
        <v>38.609277055675641</v>
      </c>
      <c r="AA657" s="18">
        <v>4.205997188772724E-2</v>
      </c>
      <c r="AB657" s="18">
        <v>0</v>
      </c>
      <c r="AC657" s="18">
        <v>51.334334431217066</v>
      </c>
      <c r="AD657" s="18">
        <v>0</v>
      </c>
      <c r="AE657" s="18">
        <v>4.9718443212583251E-2</v>
      </c>
      <c r="AF657" s="18">
        <v>4.6337043603923993</v>
      </c>
      <c r="AG657" s="18">
        <v>0</v>
      </c>
      <c r="AH657" s="18">
        <v>0</v>
      </c>
      <c r="AI657" s="18">
        <v>0.2057360656839472</v>
      </c>
      <c r="AJ657" s="18">
        <v>5.4445200225769572E-3</v>
      </c>
      <c r="AK657" s="18">
        <v>0</v>
      </c>
      <c r="AL657" s="18">
        <v>100</v>
      </c>
      <c r="AM657" s="18">
        <v>900</v>
      </c>
      <c r="AN657" s="18">
        <v>3.7016800000000001</v>
      </c>
      <c r="AO657" s="18">
        <v>1.5752900000000001</v>
      </c>
      <c r="AP657" s="18">
        <v>9847.93</v>
      </c>
      <c r="AQ657" s="18">
        <v>168.96600000000001</v>
      </c>
      <c r="AR657" s="18"/>
      <c r="AS657" s="18">
        <v>0</v>
      </c>
      <c r="AT657" s="18">
        <v>0</v>
      </c>
      <c r="AU657" s="18">
        <v>0</v>
      </c>
      <c r="AV657" s="18">
        <v>0</v>
      </c>
      <c r="AW657" s="18">
        <v>2.6387299999999998</v>
      </c>
      <c r="AX657" s="18">
        <v>0.68591800000000003</v>
      </c>
      <c r="AY657" s="18">
        <v>0</v>
      </c>
      <c r="AZ657" s="18">
        <v>0</v>
      </c>
      <c r="BA657" s="18">
        <v>75492.399999999994</v>
      </c>
      <c r="BB657" s="18">
        <v>1494.72</v>
      </c>
      <c r="BC657" s="18">
        <v>0</v>
      </c>
      <c r="BD657" s="18">
        <v>0</v>
      </c>
      <c r="BE657" s="18">
        <v>0</v>
      </c>
      <c r="BF657" s="18">
        <v>0</v>
      </c>
      <c r="BG657" s="18">
        <v>20.359500000000001</v>
      </c>
      <c r="BH657" s="18">
        <v>4.3242200000000004</v>
      </c>
      <c r="BI657" s="18">
        <v>0</v>
      </c>
      <c r="BJ657" s="18">
        <v>0</v>
      </c>
      <c r="BK657" s="18">
        <v>0</v>
      </c>
      <c r="BL657" s="18">
        <v>0</v>
      </c>
      <c r="BM657" s="23">
        <f t="shared" si="120"/>
        <v>71.129409652096939</v>
      </c>
      <c r="BN657" s="23">
        <f t="shared" si="121"/>
        <v>991.98687728351115</v>
      </c>
      <c r="BO657" s="23">
        <f t="shared" si="122"/>
        <v>0.76479809761549089</v>
      </c>
      <c r="BP657" s="23">
        <f t="shared" si="123"/>
        <v>991.98687728351115</v>
      </c>
      <c r="BQ657" s="23"/>
      <c r="BR657" s="18">
        <v>4.3910900000000002</v>
      </c>
      <c r="BS657" s="18">
        <v>1.1632100000000001</v>
      </c>
      <c r="BT657" s="18">
        <v>7468.85</v>
      </c>
      <c r="BU657" s="18">
        <v>294.75799999999998</v>
      </c>
      <c r="BV657" s="18">
        <v>0</v>
      </c>
      <c r="BW657" s="18">
        <v>0</v>
      </c>
      <c r="BX657" s="18">
        <v>160.89099999999999</v>
      </c>
      <c r="BY657" s="18">
        <v>3.2387199999999998</v>
      </c>
      <c r="BZ657" s="18">
        <v>0</v>
      </c>
      <c r="CA657" s="23">
        <f t="shared" si="124"/>
        <v>0</v>
      </c>
      <c r="CB657" s="24">
        <f t="shared" si="125"/>
        <v>0</v>
      </c>
      <c r="CC657" s="25">
        <f t="shared" si="126"/>
        <v>-15.551948641569126</v>
      </c>
      <c r="CD657" s="25"/>
      <c r="CE657" s="18">
        <v>0</v>
      </c>
      <c r="CF657" s="18">
        <v>0</v>
      </c>
      <c r="CG657" s="18">
        <v>0</v>
      </c>
      <c r="CH657" s="18">
        <v>10381.799999999999</v>
      </c>
      <c r="CI657" s="23">
        <v>9847.93</v>
      </c>
      <c r="CJ657" s="23" t="b">
        <f t="shared" si="127"/>
        <v>1</v>
      </c>
      <c r="CK657" s="23" t="b">
        <f t="shared" si="128"/>
        <v>1</v>
      </c>
      <c r="CL657" s="23">
        <f t="shared" si="129"/>
        <v>0</v>
      </c>
      <c r="CM657" s="23">
        <f t="shared" si="130"/>
        <v>0</v>
      </c>
      <c r="CN657" s="23">
        <f t="shared" si="131"/>
        <v>10114.865</v>
      </c>
      <c r="CO657" s="18">
        <v>927.26499999999999</v>
      </c>
      <c r="CP657" s="18">
        <v>57.639299999999999</v>
      </c>
      <c r="CQ657" s="18">
        <v>0.70846600000000004</v>
      </c>
      <c r="CR657" s="18">
        <v>2.3775599999999999</v>
      </c>
      <c r="CS657" s="18">
        <v>0.81219300000000005</v>
      </c>
      <c r="CT657" s="18">
        <v>0</v>
      </c>
      <c r="CU657" s="18">
        <v>0</v>
      </c>
      <c r="CV657" s="18">
        <v>1596.051025390625</v>
      </c>
      <c r="CW657" s="18">
        <v>8.9170846939086914</v>
      </c>
      <c r="CX657" s="18">
        <v>48.080112457275391</v>
      </c>
      <c r="CY657" s="18">
        <v>92.592964172363281</v>
      </c>
      <c r="CZ657" s="18">
        <v>13.733185768127441</v>
      </c>
      <c r="DA657" s="18">
        <v>278.88107299804687</v>
      </c>
      <c r="DB657" s="18">
        <v>4747.0947265625</v>
      </c>
      <c r="DC657" s="18">
        <v>3.0226502418518066</v>
      </c>
      <c r="DD657" s="18">
        <v>19.556295394897461</v>
      </c>
      <c r="DE657" s="18">
        <v>17.462528228759766</v>
      </c>
      <c r="DF657" s="19">
        <v>55.799579438006774</v>
      </c>
      <c r="DG657" s="19"/>
      <c r="DH657" s="19">
        <v>191.982</v>
      </c>
      <c r="DI657" s="19">
        <v>11.105040000000001</v>
      </c>
      <c r="DJ657" s="19">
        <v>0</v>
      </c>
      <c r="DK657" s="19">
        <v>0</v>
      </c>
      <c r="DL657" s="19">
        <v>5.2774599999999996</v>
      </c>
      <c r="DM657" s="19">
        <v>0</v>
      </c>
      <c r="DN657" s="19">
        <v>0</v>
      </c>
      <c r="DO657" s="19">
        <v>81.438000000000002</v>
      </c>
      <c r="DP657" s="19">
        <v>0</v>
      </c>
      <c r="DQ657" s="19">
        <v>0</v>
      </c>
      <c r="DR657" s="19">
        <v>21.955449999999999</v>
      </c>
      <c r="DS657" s="19">
        <v>160.89099999999999</v>
      </c>
      <c r="DT657" s="19">
        <v>280.66694999999999</v>
      </c>
      <c r="DU657" s="19">
        <v>180.11669121588915</v>
      </c>
      <c r="DV657" s="19">
        <v>3.330748291530258</v>
      </c>
      <c r="DW657" s="19">
        <v>4.8693677751117725</v>
      </c>
      <c r="DX657" s="19">
        <v>0.96844189394111635</v>
      </c>
      <c r="DY657" s="19">
        <v>0.97652042065156419</v>
      </c>
      <c r="DZ657" s="19">
        <v>0.9738186410232641</v>
      </c>
      <c r="EA657" s="19">
        <v>0.98194201936104253</v>
      </c>
      <c r="EB657" s="19">
        <v>44802.253510328854</v>
      </c>
      <c r="EC657" s="19">
        <v>5.704400086260045</v>
      </c>
      <c r="ED657" s="19">
        <v>101554.1074966617</v>
      </c>
      <c r="EE657" s="19">
        <v>2.9742750394842008</v>
      </c>
      <c r="EF657" s="19">
        <v>2.2667187371110495</v>
      </c>
      <c r="EG657" s="19">
        <v>0.36701234464645388</v>
      </c>
      <c r="EH657" s="19">
        <v>585.77042900399022</v>
      </c>
      <c r="EI657" s="19">
        <v>12531.326325251845</v>
      </c>
      <c r="EJ657" s="19">
        <v>8.1040190687573332</v>
      </c>
      <c r="EK657" s="19">
        <v>8.1040190687573332</v>
      </c>
      <c r="EL657" s="19">
        <v>100.00147551159118</v>
      </c>
      <c r="EM657" s="19">
        <v>13.343205691797126</v>
      </c>
      <c r="EN657" s="19">
        <v>5.704400086260045</v>
      </c>
      <c r="EO657" s="19">
        <v>701.02693264197364</v>
      </c>
      <c r="EP657" s="19">
        <v>1063.5626949375728</v>
      </c>
      <c r="EQ657" s="19">
        <v>219.3710164950177</v>
      </c>
      <c r="ER657" s="19">
        <v>332.50365752409147</v>
      </c>
      <c r="ES657" s="19">
        <v>19.433078802587431</v>
      </c>
      <c r="ET657" s="19">
        <v>1297.057197679173</v>
      </c>
      <c r="EU657" s="19">
        <v>3.6598962135644335</v>
      </c>
      <c r="EV657" s="19">
        <v>1.6004234197460138E-2</v>
      </c>
      <c r="EW657" s="19">
        <v>500</v>
      </c>
      <c r="EX657" s="19">
        <v>10696.448390677026</v>
      </c>
      <c r="EY657" s="19">
        <v>55498.701901005879</v>
      </c>
      <c r="EZ657" s="19">
        <v>3.7767568494293656E-2</v>
      </c>
      <c r="FA657" s="19">
        <v>20</v>
      </c>
      <c r="FB657" s="19">
        <v>2.1816615649929121</v>
      </c>
      <c r="FC657" s="19">
        <v>7.0663141941829224</v>
      </c>
      <c r="FD657" s="19">
        <v>7.4999999999999997E-2</v>
      </c>
      <c r="FE657" s="19">
        <v>25.611708068847655</v>
      </c>
      <c r="FF657" s="19">
        <v>3.8332448770560495E-2</v>
      </c>
    </row>
    <row r="658" spans="1:162">
      <c r="A658" s="4">
        <v>40479.590277777781</v>
      </c>
      <c r="B658" s="18">
        <v>33</v>
      </c>
      <c r="C658" s="18" t="s">
        <v>81</v>
      </c>
      <c r="D658" s="18" t="s">
        <v>57</v>
      </c>
      <c r="E658" s="4">
        <v>40479.570138888892</v>
      </c>
      <c r="F658" s="4">
        <v>40479.59097222222</v>
      </c>
      <c r="G658" s="18" t="s">
        <v>28</v>
      </c>
      <c r="H658" s="18">
        <v>2</v>
      </c>
      <c r="I658" s="18">
        <v>1.5</v>
      </c>
      <c r="J658" s="18">
        <v>0</v>
      </c>
      <c r="K658" s="18">
        <v>5</v>
      </c>
      <c r="L658" s="18"/>
      <c r="M658" s="18">
        <v>548933</v>
      </c>
      <c r="N658" s="18">
        <v>548934</v>
      </c>
      <c r="O658" s="18">
        <v>0</v>
      </c>
      <c r="P658" s="18">
        <v>9.0052778624698324E-3</v>
      </c>
      <c r="Q658" s="18">
        <v>5.7974055795958334E-3</v>
      </c>
      <c r="R658" s="18">
        <v>1.507913004792629</v>
      </c>
      <c r="S658" s="18">
        <v>0</v>
      </c>
      <c r="T658" s="18">
        <v>1.1537568529938296</v>
      </c>
      <c r="U658" s="18">
        <v>0.95891465751637406</v>
      </c>
      <c r="V658" s="18">
        <v>0</v>
      </c>
      <c r="W658" s="18">
        <v>0</v>
      </c>
      <c r="X658" s="18">
        <v>1.4737145313708435</v>
      </c>
      <c r="Y658" s="18">
        <v>1.2098933383504347E-2</v>
      </c>
      <c r="Z658" s="18">
        <v>38.609277055675641</v>
      </c>
      <c r="AA658" s="18">
        <v>4.205997188772724E-2</v>
      </c>
      <c r="AB658" s="18">
        <v>0</v>
      </c>
      <c r="AC658" s="18">
        <v>51.334334431217066</v>
      </c>
      <c r="AD658" s="18">
        <v>0</v>
      </c>
      <c r="AE658" s="18">
        <v>4.9718443212583251E-2</v>
      </c>
      <c r="AF658" s="18">
        <v>4.6337043603923993</v>
      </c>
      <c r="AG658" s="18">
        <v>0</v>
      </c>
      <c r="AH658" s="18">
        <v>0</v>
      </c>
      <c r="AI658" s="18">
        <v>0.2057360656839472</v>
      </c>
      <c r="AJ658" s="18">
        <v>5.4445200225769572E-3</v>
      </c>
      <c r="AK658" s="18">
        <v>0</v>
      </c>
      <c r="AL658" s="18">
        <v>100</v>
      </c>
      <c r="AM658" s="18">
        <v>900</v>
      </c>
      <c r="AN658" s="18">
        <v>0</v>
      </c>
      <c r="AO658" s="18">
        <v>0</v>
      </c>
      <c r="AP658" s="18">
        <v>8902.86</v>
      </c>
      <c r="AQ658" s="18">
        <v>129.51599999999999</v>
      </c>
      <c r="AR658" s="18"/>
      <c r="AS658" s="18">
        <v>0</v>
      </c>
      <c r="AT658" s="18">
        <v>0</v>
      </c>
      <c r="AU658" s="18">
        <v>0</v>
      </c>
      <c r="AV658" s="18">
        <v>0</v>
      </c>
      <c r="AW658" s="18">
        <v>4.2659200000000004</v>
      </c>
      <c r="AX658" s="18">
        <v>0.62683500000000003</v>
      </c>
      <c r="AY658" s="18">
        <v>5.6114100000000002</v>
      </c>
      <c r="AZ658" s="18">
        <v>2.0756100000000002</v>
      </c>
      <c r="BA658" s="18">
        <v>45699.8</v>
      </c>
      <c r="BB658" s="18">
        <v>1522.18</v>
      </c>
      <c r="BC658" s="18">
        <v>0</v>
      </c>
      <c r="BD658" s="18">
        <v>0</v>
      </c>
      <c r="BE658" s="18">
        <v>0</v>
      </c>
      <c r="BF658" s="18">
        <v>0</v>
      </c>
      <c r="BG658" s="18">
        <v>16.466799999999999</v>
      </c>
      <c r="BH658" s="18">
        <v>3.57301</v>
      </c>
      <c r="BI658" s="18">
        <v>0</v>
      </c>
      <c r="BJ658" s="18">
        <v>0</v>
      </c>
      <c r="BK658" s="18">
        <v>0</v>
      </c>
      <c r="BL658" s="18">
        <v>0</v>
      </c>
      <c r="BM658" s="23">
        <f t="shared" si="120"/>
        <v>71.129409652096939</v>
      </c>
      <c r="BN658" s="23">
        <f t="shared" si="121"/>
        <v>1023.3432980392413</v>
      </c>
      <c r="BO658" s="23">
        <f t="shared" si="122"/>
        <v>0.77201403229000798</v>
      </c>
      <c r="BP658" s="23">
        <f t="shared" si="123"/>
        <v>1023.3432980392414</v>
      </c>
      <c r="BQ658" s="23"/>
      <c r="BR658" s="18">
        <v>6.7620699999999996</v>
      </c>
      <c r="BS658" s="18">
        <v>0.955067</v>
      </c>
      <c r="BT658" s="18">
        <v>3863.26</v>
      </c>
      <c r="BU658" s="18">
        <v>310.99700000000001</v>
      </c>
      <c r="BV658" s="18">
        <v>0</v>
      </c>
      <c r="BW658" s="18">
        <v>0</v>
      </c>
      <c r="BX658" s="18">
        <v>140.33699999999999</v>
      </c>
      <c r="BY658" s="18">
        <v>2.9993400000000001</v>
      </c>
      <c r="BZ658" s="18">
        <v>0</v>
      </c>
      <c r="CA658" s="23">
        <f t="shared" si="124"/>
        <v>0</v>
      </c>
      <c r="CB658" s="24">
        <f t="shared" si="125"/>
        <v>0</v>
      </c>
      <c r="CC658" s="25">
        <f t="shared" si="126"/>
        <v>-15.551948641569126</v>
      </c>
      <c r="CD658" s="25"/>
      <c r="CE658" s="18">
        <v>0</v>
      </c>
      <c r="CF658" s="18">
        <v>0</v>
      </c>
      <c r="CG658" s="18">
        <v>0</v>
      </c>
      <c r="CH658" s="18">
        <v>10983.8</v>
      </c>
      <c r="CI658" s="23">
        <v>8902.86</v>
      </c>
      <c r="CJ658" s="23" t="b">
        <f t="shared" si="127"/>
        <v>1</v>
      </c>
      <c r="CK658" s="23" t="b">
        <f t="shared" si="128"/>
        <v>1</v>
      </c>
      <c r="CL658" s="23">
        <f t="shared" si="129"/>
        <v>0</v>
      </c>
      <c r="CM658" s="23">
        <f t="shared" si="130"/>
        <v>0</v>
      </c>
      <c r="CN658" s="23">
        <f t="shared" si="131"/>
        <v>9943.33</v>
      </c>
      <c r="CO658" s="18">
        <v>678.17399999999998</v>
      </c>
      <c r="CP658" s="18">
        <v>49.984400000000001</v>
      </c>
      <c r="CQ658" s="18">
        <v>0.64067600000000002</v>
      </c>
      <c r="CR658" s="18">
        <v>1.6647700000000001</v>
      </c>
      <c r="CS658" s="18">
        <v>0.73447799999999996</v>
      </c>
      <c r="CT658" s="18">
        <v>0</v>
      </c>
      <c r="CU658" s="18">
        <v>0</v>
      </c>
      <c r="CV658" s="18">
        <v>1631.112060546875</v>
      </c>
      <c r="CW658" s="18">
        <v>9.321782112121582</v>
      </c>
      <c r="CX658" s="18">
        <v>50.203510284423828</v>
      </c>
      <c r="CY658" s="18">
        <v>92.420791625976563</v>
      </c>
      <c r="CZ658" s="18">
        <v>13.604823112487793</v>
      </c>
      <c r="DA658" s="18">
        <v>274.495361328125</v>
      </c>
      <c r="DB658" s="18">
        <v>4768.1787109375</v>
      </c>
      <c r="DC658" s="18">
        <v>2.9842045307159424</v>
      </c>
      <c r="DD658" s="18">
        <v>34.44598388671875</v>
      </c>
      <c r="DE658" s="18">
        <v>18</v>
      </c>
      <c r="DF658" s="19">
        <v>55.799579438006774</v>
      </c>
      <c r="DG658" s="19"/>
      <c r="DH658" s="19">
        <v>173.44319999999999</v>
      </c>
      <c r="DI658" s="19">
        <v>0</v>
      </c>
      <c r="DJ658" s="19">
        <v>0</v>
      </c>
      <c r="DK658" s="19">
        <v>0</v>
      </c>
      <c r="DL658" s="19">
        <v>8.5318400000000008</v>
      </c>
      <c r="DM658" s="19">
        <v>16.834230000000002</v>
      </c>
      <c r="DN658" s="19">
        <v>0</v>
      </c>
      <c r="DO658" s="19">
        <v>65.867199999999997</v>
      </c>
      <c r="DP658" s="19">
        <v>0</v>
      </c>
      <c r="DQ658" s="19">
        <v>0</v>
      </c>
      <c r="DR658" s="19">
        <v>33.81035</v>
      </c>
      <c r="DS658" s="19">
        <v>140.33699999999999</v>
      </c>
      <c r="DT658" s="19">
        <v>265.38062000000002</v>
      </c>
      <c r="DU658" s="19">
        <v>219.74456030281445</v>
      </c>
      <c r="DV658" s="19">
        <v>3.469946623346484</v>
      </c>
      <c r="DW658" s="19">
        <v>5.3092688918942716</v>
      </c>
      <c r="DX658" s="19">
        <v>0.97208952878891586</v>
      </c>
      <c r="DY658" s="19">
        <v>0.98006397228873987</v>
      </c>
      <c r="DZ658" s="19">
        <v>0.97651325389705657</v>
      </c>
      <c r="EA658" s="19">
        <v>0.98452398700281596</v>
      </c>
      <c r="EB658" s="19">
        <v>46218.439897513555</v>
      </c>
      <c r="EC658" s="19">
        <v>5.8847145373479641</v>
      </c>
      <c r="ED658" s="19">
        <v>102005.15499813575</v>
      </c>
      <c r="EE658" s="19">
        <v>2.9232686252953322</v>
      </c>
      <c r="EF658" s="19">
        <v>2.2070228944188872</v>
      </c>
      <c r="EG658" s="19">
        <v>0.36615231485366823</v>
      </c>
      <c r="EH658" s="19">
        <v>597.23545675497496</v>
      </c>
      <c r="EI658" s="19">
        <v>12776.59648052402</v>
      </c>
      <c r="EJ658" s="19">
        <v>7.9837502228098938</v>
      </c>
      <c r="EK658" s="19">
        <v>7.9837502228098938</v>
      </c>
      <c r="EL658" s="19">
        <v>100.00147551159118</v>
      </c>
      <c r="EM658" s="19">
        <v>13.343205691797126</v>
      </c>
      <c r="EN658" s="19">
        <v>5.8847145373479641</v>
      </c>
      <c r="EO658" s="19">
        <v>701.02693264197364</v>
      </c>
      <c r="EP658" s="19">
        <v>1063.5626949375728</v>
      </c>
      <c r="EQ658" s="19">
        <v>221.97738384580839</v>
      </c>
      <c r="ER658" s="19">
        <v>336.460996659221</v>
      </c>
      <c r="ES658" s="19">
        <v>19.433078802587431</v>
      </c>
      <c r="ET658" s="19">
        <v>1325.5501263412543</v>
      </c>
      <c r="EU658" s="19">
        <v>3.5971319501122836</v>
      </c>
      <c r="EV658" s="19">
        <v>2.0419480231132499E-2</v>
      </c>
      <c r="EW658" s="19">
        <v>500</v>
      </c>
      <c r="EX658" s="19">
        <v>10696.448390677026</v>
      </c>
      <c r="EY658" s="19">
        <v>56914.888288190581</v>
      </c>
      <c r="EZ658" s="19">
        <v>3.7443841578954043E-2</v>
      </c>
      <c r="FA658" s="19">
        <v>20</v>
      </c>
      <c r="FB658" s="19">
        <v>2.1816615649929121</v>
      </c>
      <c r="FC658" s="19">
        <v>7.2466286452708415</v>
      </c>
      <c r="FD658" s="19">
        <v>7.4999999999999997E-2</v>
      </c>
      <c r="FE658" s="19">
        <v>26.4</v>
      </c>
      <c r="FF658" s="19">
        <v>3.7616925308618702E-2</v>
      </c>
    </row>
    <row r="659" spans="1:162">
      <c r="A659" s="4">
        <v>40480.376388888886</v>
      </c>
      <c r="B659" s="18">
        <v>38</v>
      </c>
      <c r="C659" s="18" t="s">
        <v>81</v>
      </c>
      <c r="D659" s="18" t="s">
        <v>64</v>
      </c>
      <c r="E659" s="4">
        <v>40480.376388888886</v>
      </c>
      <c r="F659" s="4">
        <v>40480.397222222222</v>
      </c>
      <c r="G659" s="18" t="s">
        <v>28</v>
      </c>
      <c r="H659" s="18">
        <v>2</v>
      </c>
      <c r="I659" s="18">
        <v>1</v>
      </c>
      <c r="J659" s="18">
        <v>0</v>
      </c>
      <c r="K659" s="18">
        <v>5</v>
      </c>
      <c r="L659" s="18"/>
      <c r="M659" s="18">
        <v>549047</v>
      </c>
      <c r="N659" s="18">
        <v>549048</v>
      </c>
      <c r="O659" s="18">
        <v>0</v>
      </c>
      <c r="P659" s="18">
        <v>5.8035856699896506E-3</v>
      </c>
      <c r="Q659" s="18">
        <v>0</v>
      </c>
      <c r="R659" s="18">
        <v>1.1122504047100552</v>
      </c>
      <c r="S659" s="18">
        <v>0</v>
      </c>
      <c r="T659" s="18">
        <v>0.71405367060554292</v>
      </c>
      <c r="U659" s="18">
        <v>1.0131136499833362</v>
      </c>
      <c r="V659" s="18">
        <v>0</v>
      </c>
      <c r="W659" s="18">
        <v>0</v>
      </c>
      <c r="X659" s="18">
        <v>1.6883820723555383</v>
      </c>
      <c r="Y659" s="18">
        <v>1.2363815906243686E-2</v>
      </c>
      <c r="Z659" s="18">
        <v>41.57837763586442</v>
      </c>
      <c r="AA659" s="18">
        <v>2.2705002692137322E-2</v>
      </c>
      <c r="AB659" s="18">
        <v>0</v>
      </c>
      <c r="AC659" s="18">
        <v>50.174441758668323</v>
      </c>
      <c r="AD659" s="18">
        <v>0</v>
      </c>
      <c r="AE659" s="18">
        <v>2.5682120041506239E-2</v>
      </c>
      <c r="AF659" s="18">
        <v>3.515382377099737</v>
      </c>
      <c r="AG659" s="18">
        <v>0</v>
      </c>
      <c r="AH659" s="18">
        <v>0</v>
      </c>
      <c r="AI659" s="18">
        <v>0.13834873425244834</v>
      </c>
      <c r="AJ659" s="18">
        <v>0</v>
      </c>
      <c r="AK659" s="18">
        <v>0</v>
      </c>
      <c r="AL659" s="18">
        <v>100</v>
      </c>
      <c r="AM659" s="18">
        <v>900</v>
      </c>
      <c r="AN659" s="18">
        <v>2.4740600000000001</v>
      </c>
      <c r="AO659" s="18">
        <v>1.1942299999999999</v>
      </c>
      <c r="AP659" s="18">
        <v>8496.34</v>
      </c>
      <c r="AQ659" s="18">
        <v>124.858</v>
      </c>
      <c r="AR659" s="18"/>
      <c r="AS659" s="18">
        <v>0</v>
      </c>
      <c r="AT659" s="18">
        <v>0</v>
      </c>
      <c r="AU659" s="18">
        <v>0</v>
      </c>
      <c r="AV659" s="18">
        <v>0</v>
      </c>
      <c r="AW659" s="18">
        <v>0</v>
      </c>
      <c r="AX659" s="18">
        <v>0</v>
      </c>
      <c r="AY659" s="18">
        <v>5.55077</v>
      </c>
      <c r="AZ659" s="18">
        <v>1.92781</v>
      </c>
      <c r="BA659" s="18">
        <v>73364.2</v>
      </c>
      <c r="BB659" s="18">
        <v>1031.42</v>
      </c>
      <c r="BC659" s="18">
        <v>0</v>
      </c>
      <c r="BD659" s="18">
        <v>0</v>
      </c>
      <c r="BE659" s="18">
        <v>0</v>
      </c>
      <c r="BF659" s="18">
        <v>0</v>
      </c>
      <c r="BG659" s="18">
        <v>5.5801499999999997</v>
      </c>
      <c r="BH659" s="18">
        <v>2.5873599999999999</v>
      </c>
      <c r="BI659" s="18">
        <v>0</v>
      </c>
      <c r="BJ659" s="18">
        <v>0</v>
      </c>
      <c r="BK659" s="18">
        <v>0</v>
      </c>
      <c r="BL659" s="18">
        <v>0</v>
      </c>
      <c r="BM659" s="23">
        <f t="shared" si="120"/>
        <v>65.464627002835144</v>
      </c>
      <c r="BN659" s="23">
        <f t="shared" si="121"/>
        <v>1057.8766878165063</v>
      </c>
      <c r="BO659" s="23">
        <f t="shared" si="122"/>
        <v>0.80223895632783715</v>
      </c>
      <c r="BP659" s="23">
        <f t="shared" si="123"/>
        <v>1057.8766878165068</v>
      </c>
      <c r="BQ659" s="23"/>
      <c r="BR659" s="18">
        <v>3.1406299999999998</v>
      </c>
      <c r="BS659" s="18">
        <v>0.95437499999999997</v>
      </c>
      <c r="BT659" s="18">
        <v>7788.69</v>
      </c>
      <c r="BU659" s="18">
        <v>210.541</v>
      </c>
      <c r="BV659" s="18">
        <v>1.40323</v>
      </c>
      <c r="BW659" s="18">
        <v>0.439805</v>
      </c>
      <c r="BX659" s="18">
        <v>46.304400000000001</v>
      </c>
      <c r="BY659" s="18">
        <v>1.4605399999999999</v>
      </c>
      <c r="BZ659" s="18">
        <v>0</v>
      </c>
      <c r="CA659" s="23">
        <f t="shared" si="124"/>
        <v>0</v>
      </c>
      <c r="CB659" s="24">
        <f t="shared" si="125"/>
        <v>0</v>
      </c>
      <c r="CC659" s="25">
        <f t="shared" si="126"/>
        <v>-15.551948641569126</v>
      </c>
      <c r="CD659" s="25"/>
      <c r="CE659" s="18">
        <v>0</v>
      </c>
      <c r="CF659" s="18">
        <v>0</v>
      </c>
      <c r="CG659" s="18">
        <v>0</v>
      </c>
      <c r="CH659" s="18">
        <v>11453.3</v>
      </c>
      <c r="CI659" s="23">
        <v>8496.34</v>
      </c>
      <c r="CJ659" s="23" t="b">
        <f t="shared" si="127"/>
        <v>1</v>
      </c>
      <c r="CK659" s="23" t="b">
        <f t="shared" si="128"/>
        <v>1</v>
      </c>
      <c r="CL659" s="23">
        <f t="shared" si="129"/>
        <v>0</v>
      </c>
      <c r="CM659" s="23">
        <f t="shared" si="130"/>
        <v>0</v>
      </c>
      <c r="CN659" s="23">
        <f t="shared" si="131"/>
        <v>9974.82</v>
      </c>
      <c r="CO659" s="18">
        <v>797.65300000000002</v>
      </c>
      <c r="CP659" s="18">
        <v>23.680299999999999</v>
      </c>
      <c r="CQ659" s="18">
        <v>0.43647200000000003</v>
      </c>
      <c r="CR659" s="18">
        <v>2.4961099999999998</v>
      </c>
      <c r="CS659" s="18">
        <v>0.50114999999999998</v>
      </c>
      <c r="CT659" s="18">
        <v>0</v>
      </c>
      <c r="CU659" s="18">
        <v>0</v>
      </c>
      <c r="CV659" s="18">
        <v>1616.9742431640625</v>
      </c>
      <c r="CW659" s="18">
        <v>9.5207481384277344</v>
      </c>
      <c r="CX659" s="18">
        <v>50.937923431396484</v>
      </c>
      <c r="CY659" s="18">
        <v>57.740833282470703</v>
      </c>
      <c r="CZ659" s="18">
        <v>12.007594108581543</v>
      </c>
      <c r="DA659" s="18">
        <v>300.6971435546875</v>
      </c>
      <c r="DB659" s="18">
        <v>4673.3046875</v>
      </c>
      <c r="DC659" s="18">
        <v>2.9960670471191406</v>
      </c>
      <c r="DD659" s="18">
        <v>56.052680969238281</v>
      </c>
      <c r="DE659" s="18">
        <v>10.532597541809082</v>
      </c>
      <c r="DF659" s="19">
        <v>53.894031164901783</v>
      </c>
      <c r="DG659" s="19"/>
      <c r="DH659" s="19">
        <v>63.05001</v>
      </c>
      <c r="DI659" s="19">
        <v>7.4221800000000009</v>
      </c>
      <c r="DJ659" s="19">
        <v>0</v>
      </c>
      <c r="DK659" s="19">
        <v>0</v>
      </c>
      <c r="DL659" s="19">
        <v>0</v>
      </c>
      <c r="DM659" s="19">
        <v>16.65231</v>
      </c>
      <c r="DN659" s="19">
        <v>0</v>
      </c>
      <c r="DO659" s="19">
        <v>22.320599999999999</v>
      </c>
      <c r="DP659" s="19">
        <v>0</v>
      </c>
      <c r="DQ659" s="19">
        <v>0</v>
      </c>
      <c r="DR659" s="19">
        <v>15.703149999999999</v>
      </c>
      <c r="DS659" s="19">
        <v>46.304400000000001</v>
      </c>
      <c r="DT659" s="19">
        <v>108.40263999999999</v>
      </c>
      <c r="DU659" s="19">
        <v>483.66363601812475</v>
      </c>
      <c r="DV659" s="19">
        <v>2.6625511501121188</v>
      </c>
      <c r="DW659" s="19">
        <v>4.5777561939671374</v>
      </c>
      <c r="DX659" s="19">
        <v>0.9885991735720735</v>
      </c>
      <c r="DY659" s="19">
        <v>0.99248439495649809</v>
      </c>
      <c r="DZ659" s="19">
        <v>0.99064315434704131</v>
      </c>
      <c r="EA659" s="19">
        <v>0.99453640863097514</v>
      </c>
      <c r="EB659" s="19">
        <v>51912.445166201716</v>
      </c>
      <c r="EC659" s="19">
        <v>6.6096978049503772</v>
      </c>
      <c r="ED659" s="19">
        <v>99975.524807505557</v>
      </c>
      <c r="EE659" s="19">
        <v>2.8901540684750624</v>
      </c>
      <c r="EF659" s="19">
        <v>1.9258488882083318</v>
      </c>
      <c r="EG659" s="19">
        <v>0.35545088052749635</v>
      </c>
      <c r="EH659" s="19">
        <v>574.75491852294806</v>
      </c>
      <c r="EI659" s="19">
        <v>12295.672646536987</v>
      </c>
      <c r="EJ659" s="19">
        <v>8.1309520578089849</v>
      </c>
      <c r="EK659" s="19">
        <v>8.1309520578089849</v>
      </c>
      <c r="EL659" s="19">
        <v>100.00090482784928</v>
      </c>
      <c r="EM659" s="19">
        <v>12.305688863225239</v>
      </c>
      <c r="EN659" s="19">
        <v>6.6096978049503772</v>
      </c>
      <c r="EO659" s="19">
        <v>668.38033071688267</v>
      </c>
      <c r="EP659" s="19">
        <v>1058.7977641119837</v>
      </c>
      <c r="EQ659" s="19">
        <v>225.21493991286499</v>
      </c>
      <c r="ER659" s="19">
        <v>356.41976369961486</v>
      </c>
      <c r="ES659" s="19">
        <v>18.620590893250625</v>
      </c>
      <c r="ET659" s="19">
        <v>1318.6553451091722</v>
      </c>
      <c r="EU659" s="19">
        <v>3.5439925260478842</v>
      </c>
      <c r="EV659" s="19">
        <v>3.5350670388340784E-2</v>
      </c>
      <c r="EW659" s="19">
        <v>500</v>
      </c>
      <c r="EX659" s="19">
        <v>10696.448390677026</v>
      </c>
      <c r="EY659" s="19">
        <v>62608.893556878742</v>
      </c>
      <c r="EZ659" s="19">
        <v>3.3812676169414177E-2</v>
      </c>
      <c r="FA659" s="19">
        <v>20</v>
      </c>
      <c r="FB659" s="19">
        <v>2.1816615649929121</v>
      </c>
      <c r="FC659" s="19">
        <v>7.9716119128732545</v>
      </c>
      <c r="FD659" s="19">
        <v>7.4999999999999997E-2</v>
      </c>
      <c r="FE659" s="19">
        <v>15.447809727986654</v>
      </c>
      <c r="FF659" s="19">
        <v>0.12005403292031867</v>
      </c>
    </row>
    <row r="660" spans="1:162">
      <c r="A660" s="4">
        <v>40480.37777777778</v>
      </c>
      <c r="B660" s="18">
        <v>38</v>
      </c>
      <c r="C660" s="18" t="s">
        <v>81</v>
      </c>
      <c r="D660" s="18" t="s">
        <v>64</v>
      </c>
      <c r="E660" s="4">
        <v>40480.376388888886</v>
      </c>
      <c r="F660" s="4">
        <v>40480.397222222222</v>
      </c>
      <c r="G660" s="18" t="s">
        <v>28</v>
      </c>
      <c r="H660" s="18">
        <v>2</v>
      </c>
      <c r="I660" s="18">
        <v>1</v>
      </c>
      <c r="J660" s="18">
        <v>0</v>
      </c>
      <c r="K660" s="18">
        <v>5</v>
      </c>
      <c r="L660" s="18"/>
      <c r="M660" s="18">
        <v>549047</v>
      </c>
      <c r="N660" s="18">
        <v>549048</v>
      </c>
      <c r="O660" s="18">
        <v>0</v>
      </c>
      <c r="P660" s="18">
        <v>5.8035856699896506E-3</v>
      </c>
      <c r="Q660" s="18">
        <v>0</v>
      </c>
      <c r="R660" s="18">
        <v>1.1122504047100552</v>
      </c>
      <c r="S660" s="18">
        <v>0</v>
      </c>
      <c r="T660" s="18">
        <v>0.71405367060554292</v>
      </c>
      <c r="U660" s="18">
        <v>1.0131136499833362</v>
      </c>
      <c r="V660" s="18">
        <v>0</v>
      </c>
      <c r="W660" s="18">
        <v>0</v>
      </c>
      <c r="X660" s="18">
        <v>1.6883820723555383</v>
      </c>
      <c r="Y660" s="18">
        <v>1.2363815906243686E-2</v>
      </c>
      <c r="Z660" s="18">
        <v>41.57837763586442</v>
      </c>
      <c r="AA660" s="18">
        <v>2.2705002692137322E-2</v>
      </c>
      <c r="AB660" s="18">
        <v>0</v>
      </c>
      <c r="AC660" s="18">
        <v>50.174441758668323</v>
      </c>
      <c r="AD660" s="18">
        <v>0</v>
      </c>
      <c r="AE660" s="18">
        <v>2.5682120041506239E-2</v>
      </c>
      <c r="AF660" s="18">
        <v>3.515382377099737</v>
      </c>
      <c r="AG660" s="18">
        <v>0</v>
      </c>
      <c r="AH660" s="18">
        <v>0</v>
      </c>
      <c r="AI660" s="18">
        <v>0.13834873425244834</v>
      </c>
      <c r="AJ660" s="18">
        <v>0</v>
      </c>
      <c r="AK660" s="18">
        <v>0</v>
      </c>
      <c r="AL660" s="18">
        <v>100</v>
      </c>
      <c r="AM660" s="18">
        <v>900</v>
      </c>
      <c r="AN660" s="18">
        <v>0</v>
      </c>
      <c r="AO660" s="18">
        <v>0</v>
      </c>
      <c r="AP660" s="18">
        <v>9430.67</v>
      </c>
      <c r="AQ660" s="18">
        <v>122.476</v>
      </c>
      <c r="AR660" s="18"/>
      <c r="AS660" s="18">
        <v>0</v>
      </c>
      <c r="AT660" s="18">
        <v>0</v>
      </c>
      <c r="AU660" s="18">
        <v>0</v>
      </c>
      <c r="AV660" s="18">
        <v>0</v>
      </c>
      <c r="AW660" s="18">
        <v>3.46435</v>
      </c>
      <c r="AX660" s="18">
        <v>0.30745299999999998</v>
      </c>
      <c r="AY660" s="18">
        <v>2.5000599999999999</v>
      </c>
      <c r="AZ660" s="18">
        <v>1.01806</v>
      </c>
      <c r="BA660" s="18">
        <v>55566.8</v>
      </c>
      <c r="BB660" s="18">
        <v>857.51499999999999</v>
      </c>
      <c r="BC660" s="18">
        <v>0.55806599999999995</v>
      </c>
      <c r="BD660" s="18">
        <v>0.15376300000000001</v>
      </c>
      <c r="BE660" s="18">
        <v>0</v>
      </c>
      <c r="BF660" s="18">
        <v>0</v>
      </c>
      <c r="BG660" s="18">
        <v>11.429</v>
      </c>
      <c r="BH660" s="18">
        <v>2.5177900000000002</v>
      </c>
      <c r="BI660" s="18">
        <v>0</v>
      </c>
      <c r="BJ660" s="18">
        <v>0</v>
      </c>
      <c r="BK660" s="18">
        <v>0</v>
      </c>
      <c r="BL660" s="18">
        <v>0</v>
      </c>
      <c r="BM660" s="23">
        <f t="shared" si="120"/>
        <v>65.464627002835144</v>
      </c>
      <c r="BN660" s="23">
        <f t="shared" si="121"/>
        <v>1048.3958242685299</v>
      </c>
      <c r="BO660" s="23">
        <f t="shared" si="122"/>
        <v>0.80733107241315261</v>
      </c>
      <c r="BP660" s="23">
        <f t="shared" si="123"/>
        <v>1048.3958242685296</v>
      </c>
      <c r="BQ660" s="23"/>
      <c r="BR660" s="18">
        <v>2.7032699999999998</v>
      </c>
      <c r="BS660" s="18">
        <v>0.84523300000000001</v>
      </c>
      <c r="BT660" s="18">
        <v>9333.2199999999993</v>
      </c>
      <c r="BU660" s="18">
        <v>169.91300000000001</v>
      </c>
      <c r="BV660" s="18">
        <v>3.13415</v>
      </c>
      <c r="BW660" s="18">
        <v>0.292626</v>
      </c>
      <c r="BX660" s="18">
        <v>80.408799999999999</v>
      </c>
      <c r="BY660" s="18">
        <v>1.9420900000000001</v>
      </c>
      <c r="BZ660" s="18">
        <v>0</v>
      </c>
      <c r="CA660" s="23">
        <f t="shared" si="124"/>
        <v>0</v>
      </c>
      <c r="CB660" s="24">
        <f t="shared" si="125"/>
        <v>0</v>
      </c>
      <c r="CC660" s="25">
        <f t="shared" si="126"/>
        <v>-15.551948641569126</v>
      </c>
      <c r="CD660" s="25"/>
      <c r="CE660" s="18">
        <v>0</v>
      </c>
      <c r="CF660" s="18">
        <v>0</v>
      </c>
      <c r="CG660" s="18">
        <v>0</v>
      </c>
      <c r="CH660" s="18">
        <v>5067.79</v>
      </c>
      <c r="CI660" s="23">
        <v>9430.67</v>
      </c>
      <c r="CJ660" s="23" t="b">
        <f t="shared" si="127"/>
        <v>1</v>
      </c>
      <c r="CK660" s="23" t="b">
        <f t="shared" si="128"/>
        <v>1</v>
      </c>
      <c r="CL660" s="23">
        <f t="shared" si="129"/>
        <v>0</v>
      </c>
      <c r="CM660" s="23">
        <f t="shared" si="130"/>
        <v>0</v>
      </c>
      <c r="CN660" s="23">
        <f t="shared" si="131"/>
        <v>7249.23</v>
      </c>
      <c r="CO660" s="18">
        <v>502.38200000000001</v>
      </c>
      <c r="CP660" s="18">
        <v>40.145699999999998</v>
      </c>
      <c r="CQ660" s="18">
        <v>0.36526799999999998</v>
      </c>
      <c r="CR660" s="18">
        <v>0.99865700000000002</v>
      </c>
      <c r="CS660" s="18">
        <v>0.41856900000000002</v>
      </c>
      <c r="CT660" s="18">
        <v>0</v>
      </c>
      <c r="CU660" s="18">
        <v>0</v>
      </c>
      <c r="CV660" s="18">
        <v>1592.375244140625</v>
      </c>
      <c r="CW660" s="18">
        <v>9.3598489761352539</v>
      </c>
      <c r="CX660" s="18">
        <v>49.940372467041016</v>
      </c>
      <c r="CY660" s="18">
        <v>57.990364074707031</v>
      </c>
      <c r="CZ660" s="18">
        <v>11.931858062744141</v>
      </c>
      <c r="DA660" s="18">
        <v>290.6256103515625</v>
      </c>
      <c r="DB660" s="18">
        <v>4700.67138671875</v>
      </c>
      <c r="DC660" s="18">
        <v>2.9812588691711426</v>
      </c>
      <c r="DD660" s="18">
        <v>43.293464660644531</v>
      </c>
      <c r="DE660" s="18">
        <v>9.5305337905883789</v>
      </c>
      <c r="DF660" s="19">
        <v>53.894031164901783</v>
      </c>
      <c r="DG660" s="19"/>
      <c r="DH660" s="19">
        <v>100.50548000000001</v>
      </c>
      <c r="DI660" s="19">
        <v>0</v>
      </c>
      <c r="DJ660" s="19">
        <v>0</v>
      </c>
      <c r="DK660" s="19">
        <v>0</v>
      </c>
      <c r="DL660" s="19">
        <v>6.9287000000000001</v>
      </c>
      <c r="DM660" s="19">
        <v>7.5001800000000003</v>
      </c>
      <c r="DN660" s="19">
        <v>0</v>
      </c>
      <c r="DO660" s="19">
        <v>45.716000000000001</v>
      </c>
      <c r="DP660" s="19">
        <v>0</v>
      </c>
      <c r="DQ660" s="19">
        <v>0</v>
      </c>
      <c r="DR660" s="19">
        <v>13.516349999999999</v>
      </c>
      <c r="DS660" s="19">
        <v>80.408799999999999</v>
      </c>
      <c r="DT660" s="19">
        <v>154.07003</v>
      </c>
      <c r="DU660" s="19">
        <v>126.23493923384073</v>
      </c>
      <c r="DV660" s="19">
        <v>2.5035179359184174</v>
      </c>
      <c r="DW660" s="19">
        <v>3.8377716667040307</v>
      </c>
      <c r="DX660" s="19">
        <v>0.9630909314878302</v>
      </c>
      <c r="DY660" s="19">
        <v>0.97299553260962435</v>
      </c>
      <c r="DZ660" s="19">
        <v>0.97072028463944682</v>
      </c>
      <c r="EA660" s="19">
        <v>0.9807033474072947</v>
      </c>
      <c r="EB660" s="19">
        <v>51447.197359221063</v>
      </c>
      <c r="EC660" s="19">
        <v>6.5504606143554689</v>
      </c>
      <c r="ED660" s="19">
        <v>100560.97777913863</v>
      </c>
      <c r="EE660" s="19">
        <v>2.9519872304066208</v>
      </c>
      <c r="EF660" s="19">
        <v>1.9546444304242498</v>
      </c>
      <c r="EG660" s="19">
        <v>0.35494344902038577</v>
      </c>
      <c r="EH660" s="19">
        <v>565.20316128995228</v>
      </c>
      <c r="EI660" s="19">
        <v>12091.332889970956</v>
      </c>
      <c r="EJ660" s="19">
        <v>8.3167818382163645</v>
      </c>
      <c r="EK660" s="19">
        <v>8.3167818382163645</v>
      </c>
      <c r="EL660" s="19">
        <v>100.00090482784928</v>
      </c>
      <c r="EM660" s="19">
        <v>12.305688863225239</v>
      </c>
      <c r="EN660" s="19">
        <v>6.5504606143554689</v>
      </c>
      <c r="EO660" s="19">
        <v>668.38033071688267</v>
      </c>
      <c r="EP660" s="19">
        <v>1058.7977641119837</v>
      </c>
      <c r="EQ660" s="19">
        <v>222.07062725229949</v>
      </c>
      <c r="ER660" s="19">
        <v>351.43835150697646</v>
      </c>
      <c r="ES660" s="19">
        <v>18.620590893250625</v>
      </c>
      <c r="ET660" s="19">
        <v>1298.5946659216556</v>
      </c>
      <c r="EU660" s="19">
        <v>3.6198141807263067</v>
      </c>
      <c r="EV660" s="19">
        <v>9.8185498304814919E-3</v>
      </c>
      <c r="EW660" s="19">
        <v>500</v>
      </c>
      <c r="EX660" s="19">
        <v>10696.448390677026</v>
      </c>
      <c r="EY660" s="19">
        <v>62143.645749898089</v>
      </c>
      <c r="EZ660" s="19">
        <v>3.3669978947832434E-2</v>
      </c>
      <c r="FA660" s="19">
        <v>20</v>
      </c>
      <c r="FB660" s="19">
        <v>2.1816615649929121</v>
      </c>
      <c r="FC660" s="19">
        <v>7.9123747222783471</v>
      </c>
      <c r="FD660" s="19">
        <v>7.4999999999999997E-2</v>
      </c>
      <c r="FE660" s="19">
        <v>13.978116226196288</v>
      </c>
      <c r="FF660" s="19">
        <v>0.14384606322035418</v>
      </c>
    </row>
    <row r="661" spans="1:162">
      <c r="A661" s="4">
        <v>40480.378472222219</v>
      </c>
      <c r="B661" s="18">
        <v>38</v>
      </c>
      <c r="C661" s="18" t="s">
        <v>81</v>
      </c>
      <c r="D661" s="18" t="s">
        <v>64</v>
      </c>
      <c r="E661" s="4">
        <v>40480.376388888886</v>
      </c>
      <c r="F661" s="4">
        <v>40480.397222222222</v>
      </c>
      <c r="G661" s="18" t="s">
        <v>28</v>
      </c>
      <c r="H661" s="18">
        <v>2</v>
      </c>
      <c r="I661" s="18">
        <v>1</v>
      </c>
      <c r="J661" s="18">
        <v>0</v>
      </c>
      <c r="K661" s="18">
        <v>5</v>
      </c>
      <c r="L661" s="18"/>
      <c r="M661" s="18">
        <v>549047</v>
      </c>
      <c r="N661" s="18">
        <v>549048</v>
      </c>
      <c r="O661" s="18">
        <v>0</v>
      </c>
      <c r="P661" s="18">
        <v>5.8035856699896506E-3</v>
      </c>
      <c r="Q661" s="18">
        <v>0</v>
      </c>
      <c r="R661" s="18">
        <v>1.1122504047100552</v>
      </c>
      <c r="S661" s="18">
        <v>0</v>
      </c>
      <c r="T661" s="18">
        <v>0.71405367060554292</v>
      </c>
      <c r="U661" s="18">
        <v>1.0131136499833362</v>
      </c>
      <c r="V661" s="18">
        <v>0</v>
      </c>
      <c r="W661" s="18">
        <v>0</v>
      </c>
      <c r="X661" s="18">
        <v>1.6883820723555383</v>
      </c>
      <c r="Y661" s="18">
        <v>1.2363815906243686E-2</v>
      </c>
      <c r="Z661" s="18">
        <v>41.57837763586442</v>
      </c>
      <c r="AA661" s="18">
        <v>2.2705002692137322E-2</v>
      </c>
      <c r="AB661" s="18">
        <v>0</v>
      </c>
      <c r="AC661" s="18">
        <v>50.174441758668323</v>
      </c>
      <c r="AD661" s="18">
        <v>0</v>
      </c>
      <c r="AE661" s="18">
        <v>2.5682120041506239E-2</v>
      </c>
      <c r="AF661" s="18">
        <v>3.515382377099737</v>
      </c>
      <c r="AG661" s="18">
        <v>0</v>
      </c>
      <c r="AH661" s="18">
        <v>0</v>
      </c>
      <c r="AI661" s="18">
        <v>0.13834873425244834</v>
      </c>
      <c r="AJ661" s="18">
        <v>0</v>
      </c>
      <c r="AK661" s="18">
        <v>0</v>
      </c>
      <c r="AL661" s="18">
        <v>100</v>
      </c>
      <c r="AM661" s="18">
        <v>900</v>
      </c>
      <c r="AN661" s="18">
        <v>0</v>
      </c>
      <c r="AO661" s="18">
        <v>0</v>
      </c>
      <c r="AP661" s="18">
        <v>8856.66</v>
      </c>
      <c r="AQ661" s="18">
        <v>157.05600000000001</v>
      </c>
      <c r="AR661" s="18"/>
      <c r="AS661" s="18">
        <v>0</v>
      </c>
      <c r="AT661" s="18">
        <v>0</v>
      </c>
      <c r="AU661" s="18">
        <v>0</v>
      </c>
      <c r="AV661" s="18">
        <v>0</v>
      </c>
      <c r="AW661" s="18">
        <v>2.5664799999999999</v>
      </c>
      <c r="AX661" s="18">
        <v>0.45666299999999999</v>
      </c>
      <c r="AY661" s="18">
        <v>0</v>
      </c>
      <c r="AZ661" s="18">
        <v>0</v>
      </c>
      <c r="BA661" s="18">
        <v>68980.5</v>
      </c>
      <c r="BB661" s="18">
        <v>934.49199999999996</v>
      </c>
      <c r="BC661" s="18">
        <v>0</v>
      </c>
      <c r="BD661" s="18">
        <v>0</v>
      </c>
      <c r="BE661" s="18">
        <v>0</v>
      </c>
      <c r="BF661" s="18">
        <v>0</v>
      </c>
      <c r="BG661" s="18">
        <v>11.584</v>
      </c>
      <c r="BH661" s="18">
        <v>2.3835099999999998</v>
      </c>
      <c r="BI661" s="18">
        <v>0</v>
      </c>
      <c r="BJ661" s="18">
        <v>0</v>
      </c>
      <c r="BK661" s="18">
        <v>0</v>
      </c>
      <c r="BL661" s="18">
        <v>0</v>
      </c>
      <c r="BM661" s="23">
        <f t="shared" si="120"/>
        <v>65.464627002835144</v>
      </c>
      <c r="BN661" s="23">
        <f t="shared" si="121"/>
        <v>1022.0345342445696</v>
      </c>
      <c r="BO661" s="23">
        <f t="shared" si="122"/>
        <v>0.80366195827947962</v>
      </c>
      <c r="BP661" s="23">
        <f t="shared" si="123"/>
        <v>1022.0345342445694</v>
      </c>
      <c r="BQ661" s="23"/>
      <c r="BR661" s="18">
        <v>3.3188399999999998</v>
      </c>
      <c r="BS661" s="18">
        <v>0.85121899999999995</v>
      </c>
      <c r="BT661" s="18">
        <v>7382.28</v>
      </c>
      <c r="BU661" s="18">
        <v>177.55099999999999</v>
      </c>
      <c r="BV661" s="18">
        <v>1.6323099999999999</v>
      </c>
      <c r="BW661" s="18">
        <v>0.357576</v>
      </c>
      <c r="BX661" s="18">
        <v>64.0852</v>
      </c>
      <c r="BY661" s="18">
        <v>1.8037799999999999</v>
      </c>
      <c r="BZ661" s="18">
        <v>0</v>
      </c>
      <c r="CA661" s="23">
        <f t="shared" si="124"/>
        <v>0</v>
      </c>
      <c r="CB661" s="24">
        <f t="shared" si="125"/>
        <v>0</v>
      </c>
      <c r="CC661" s="25">
        <f t="shared" si="126"/>
        <v>-15.551948641569126</v>
      </c>
      <c r="CD661" s="25"/>
      <c r="CE661" s="18">
        <v>0</v>
      </c>
      <c r="CF661" s="18">
        <v>0</v>
      </c>
      <c r="CG661" s="18">
        <v>0</v>
      </c>
      <c r="CH661" s="18">
        <v>10408.4</v>
      </c>
      <c r="CI661" s="23">
        <v>8856.66</v>
      </c>
      <c r="CJ661" s="23" t="b">
        <f t="shared" si="127"/>
        <v>1</v>
      </c>
      <c r="CK661" s="23" t="b">
        <f t="shared" si="128"/>
        <v>1</v>
      </c>
      <c r="CL661" s="23">
        <f t="shared" si="129"/>
        <v>0</v>
      </c>
      <c r="CM661" s="23">
        <f t="shared" si="130"/>
        <v>0</v>
      </c>
      <c r="CN661" s="23">
        <f t="shared" si="131"/>
        <v>9632.5299999999988</v>
      </c>
      <c r="CO661" s="18">
        <v>688.46600000000001</v>
      </c>
      <c r="CP661" s="18">
        <v>29.923200000000001</v>
      </c>
      <c r="CQ661" s="18">
        <v>0.48927100000000001</v>
      </c>
      <c r="CR661" s="18">
        <v>2.9434200000000001</v>
      </c>
      <c r="CS661" s="18">
        <v>0.56950199999999995</v>
      </c>
      <c r="CT661" s="18">
        <v>0</v>
      </c>
      <c r="CU661" s="18">
        <v>0</v>
      </c>
      <c r="CV661" s="18">
        <v>1559.423095703125</v>
      </c>
      <c r="CW661" s="18">
        <v>9.2112283706665039</v>
      </c>
      <c r="CX661" s="18">
        <v>49.12127685546875</v>
      </c>
      <c r="CY661" s="18">
        <v>58.093399047851563</v>
      </c>
      <c r="CZ661" s="18">
        <v>11.986332893371582</v>
      </c>
      <c r="DA661" s="18">
        <v>289.0054931640625</v>
      </c>
      <c r="DB661" s="18">
        <v>4711.4208984375</v>
      </c>
      <c r="DC661" s="18">
        <v>2.9885451793670654</v>
      </c>
      <c r="DD661" s="18">
        <v>45.588302612304688</v>
      </c>
      <c r="DE661" s="18">
        <v>9.4698476791381836</v>
      </c>
      <c r="DF661" s="19">
        <v>53.894031164901783</v>
      </c>
      <c r="DG661" s="19"/>
      <c r="DH661" s="19">
        <v>81.554519999999997</v>
      </c>
      <c r="DI661" s="19">
        <v>0</v>
      </c>
      <c r="DJ661" s="19">
        <v>0</v>
      </c>
      <c r="DK661" s="19">
        <v>0</v>
      </c>
      <c r="DL661" s="19">
        <v>5.1329599999999997</v>
      </c>
      <c r="DM661" s="19">
        <v>0</v>
      </c>
      <c r="DN661" s="19">
        <v>0</v>
      </c>
      <c r="DO661" s="19">
        <v>46.335999999999999</v>
      </c>
      <c r="DP661" s="19">
        <v>0</v>
      </c>
      <c r="DQ661" s="19">
        <v>0</v>
      </c>
      <c r="DR661" s="19">
        <v>16.594200000000001</v>
      </c>
      <c r="DS661" s="19">
        <v>64.0852</v>
      </c>
      <c r="DT661" s="19">
        <v>132.14836</v>
      </c>
      <c r="DU661" s="19">
        <v>347.83712971874661</v>
      </c>
      <c r="DV661" s="19">
        <v>2.7254611806223932</v>
      </c>
      <c r="DW661" s="19">
        <v>4.4162509357287991</v>
      </c>
      <c r="DX661" s="19">
        <v>0.98466751846594069</v>
      </c>
      <c r="DY661" s="19">
        <v>0.98940313538169156</v>
      </c>
      <c r="DZ661" s="19">
        <v>0.9874983477085294</v>
      </c>
      <c r="EA661" s="19">
        <v>0.99224757909068173</v>
      </c>
      <c r="EB661" s="19">
        <v>50153.58815255278</v>
      </c>
      <c r="EC661" s="19">
        <v>6.385753174619115</v>
      </c>
      <c r="ED661" s="19">
        <v>100790.9409737878</v>
      </c>
      <c r="EE661" s="19">
        <v>3.0212588946639767</v>
      </c>
      <c r="EF661" s="19">
        <v>2.0096456641788176</v>
      </c>
      <c r="EG661" s="19">
        <v>0.35530843038558962</v>
      </c>
      <c r="EH661" s="19">
        <v>554.0761724413145</v>
      </c>
      <c r="EI661" s="19">
        <v>11853.294366044769</v>
      </c>
      <c r="EJ661" s="19">
        <v>8.5032007019513447</v>
      </c>
      <c r="EK661" s="19">
        <v>8.5032007019513447</v>
      </c>
      <c r="EL661" s="19">
        <v>100.00090482784928</v>
      </c>
      <c r="EM661" s="19">
        <v>12.305688863225239</v>
      </c>
      <c r="EN661" s="19">
        <v>6.385753174619115</v>
      </c>
      <c r="EO661" s="19">
        <v>668.38033071688267</v>
      </c>
      <c r="EP661" s="19">
        <v>1058.7977641119837</v>
      </c>
      <c r="EQ661" s="19">
        <v>218.65283953087481</v>
      </c>
      <c r="ER661" s="19">
        <v>346.02227864049149</v>
      </c>
      <c r="ES661" s="19">
        <v>18.620590893250625</v>
      </c>
      <c r="ET661" s="19">
        <v>1271.7219270059679</v>
      </c>
      <c r="EU661" s="19">
        <v>3.7047571472874274</v>
      </c>
      <c r="EV661" s="19">
        <v>1.0946367992950866E-2</v>
      </c>
      <c r="EW661" s="19">
        <v>500</v>
      </c>
      <c r="EX661" s="19">
        <v>10696.448390677026</v>
      </c>
      <c r="EY661" s="19">
        <v>60850.036543229806</v>
      </c>
      <c r="EZ661" s="19">
        <v>3.3844237615864789E-2</v>
      </c>
      <c r="FA661" s="19">
        <v>20</v>
      </c>
      <c r="FB661" s="19">
        <v>2.1816615649929121</v>
      </c>
      <c r="FC661" s="19">
        <v>7.7476672825419923</v>
      </c>
      <c r="FD661" s="19">
        <v>7.4999999999999997E-2</v>
      </c>
      <c r="FE661" s="19">
        <v>13.88910992940267</v>
      </c>
      <c r="FF661" s="19">
        <v>0.14041598977563247</v>
      </c>
    </row>
    <row r="662" spans="1:162">
      <c r="A662" s="4">
        <v>40480.379166666666</v>
      </c>
      <c r="B662" s="18">
        <v>38</v>
      </c>
      <c r="C662" s="18" t="s">
        <v>81</v>
      </c>
      <c r="D662" s="18" t="s">
        <v>64</v>
      </c>
      <c r="E662" s="4">
        <v>40480.376388888886</v>
      </c>
      <c r="F662" s="4">
        <v>40480.397222222222</v>
      </c>
      <c r="G662" s="18" t="s">
        <v>28</v>
      </c>
      <c r="H662" s="18">
        <v>2</v>
      </c>
      <c r="I662" s="18">
        <v>1</v>
      </c>
      <c r="J662" s="18">
        <v>0</v>
      </c>
      <c r="K662" s="18">
        <v>5</v>
      </c>
      <c r="L662" s="18"/>
      <c r="M662" s="18">
        <v>549047</v>
      </c>
      <c r="N662" s="18">
        <v>549048</v>
      </c>
      <c r="O662" s="18">
        <v>0</v>
      </c>
      <c r="P662" s="18">
        <v>5.8035856699896506E-3</v>
      </c>
      <c r="Q662" s="18">
        <v>0</v>
      </c>
      <c r="R662" s="18">
        <v>1.1122504047100552</v>
      </c>
      <c r="S662" s="18">
        <v>0</v>
      </c>
      <c r="T662" s="18">
        <v>0.71405367060554292</v>
      </c>
      <c r="U662" s="18">
        <v>1.0131136499833362</v>
      </c>
      <c r="V662" s="18">
        <v>0</v>
      </c>
      <c r="W662" s="18">
        <v>0</v>
      </c>
      <c r="X662" s="18">
        <v>1.6883820723555383</v>
      </c>
      <c r="Y662" s="18">
        <v>1.2363815906243686E-2</v>
      </c>
      <c r="Z662" s="18">
        <v>41.57837763586442</v>
      </c>
      <c r="AA662" s="18">
        <v>2.2705002692137322E-2</v>
      </c>
      <c r="AB662" s="18">
        <v>0</v>
      </c>
      <c r="AC662" s="18">
        <v>50.174441758668323</v>
      </c>
      <c r="AD662" s="18">
        <v>0</v>
      </c>
      <c r="AE662" s="18">
        <v>2.5682120041506239E-2</v>
      </c>
      <c r="AF662" s="18">
        <v>3.515382377099737</v>
      </c>
      <c r="AG662" s="18">
        <v>0</v>
      </c>
      <c r="AH662" s="18">
        <v>0</v>
      </c>
      <c r="AI662" s="18">
        <v>0.13834873425244834</v>
      </c>
      <c r="AJ662" s="18">
        <v>0</v>
      </c>
      <c r="AK662" s="18">
        <v>0</v>
      </c>
      <c r="AL662" s="18">
        <v>100</v>
      </c>
      <c r="AM662" s="18">
        <v>900</v>
      </c>
      <c r="AN662" s="18">
        <v>0</v>
      </c>
      <c r="AO662" s="18">
        <v>0</v>
      </c>
      <c r="AP662" s="18">
        <v>9246.98</v>
      </c>
      <c r="AQ662" s="18">
        <v>123.68899999999999</v>
      </c>
      <c r="AR662" s="18"/>
      <c r="AS662" s="18">
        <v>0</v>
      </c>
      <c r="AT662" s="18">
        <v>0</v>
      </c>
      <c r="AU662" s="18">
        <v>0</v>
      </c>
      <c r="AV662" s="18">
        <v>0</v>
      </c>
      <c r="AW662" s="18">
        <v>1.88469</v>
      </c>
      <c r="AX662" s="18">
        <v>0.33315699999999998</v>
      </c>
      <c r="AY662" s="18">
        <v>0</v>
      </c>
      <c r="AZ662" s="18">
        <v>0</v>
      </c>
      <c r="BA662" s="18">
        <v>58293.8</v>
      </c>
      <c r="BB662" s="18">
        <v>890.81700000000001</v>
      </c>
      <c r="BC662" s="18">
        <v>0</v>
      </c>
      <c r="BD662" s="18">
        <v>0</v>
      </c>
      <c r="BE662" s="18">
        <v>0</v>
      </c>
      <c r="BF662" s="18">
        <v>0</v>
      </c>
      <c r="BG662" s="18">
        <v>10.3024</v>
      </c>
      <c r="BH662" s="18">
        <v>2.0522200000000002</v>
      </c>
      <c r="BI662" s="18">
        <v>5.2800900000000004</v>
      </c>
      <c r="BJ662" s="18">
        <v>2.1422500000000002</v>
      </c>
      <c r="BK662" s="18">
        <v>0</v>
      </c>
      <c r="BL662" s="18">
        <v>0</v>
      </c>
      <c r="BM662" s="23">
        <f t="shared" si="120"/>
        <v>65.464627002835144</v>
      </c>
      <c r="BN662" s="23">
        <f t="shared" si="121"/>
        <v>1030.5421763079282</v>
      </c>
      <c r="BO662" s="23">
        <f t="shared" si="122"/>
        <v>0.80306128751450423</v>
      </c>
      <c r="BP662" s="23">
        <f t="shared" si="123"/>
        <v>1030.5421763079282</v>
      </c>
      <c r="BQ662" s="23"/>
      <c r="BR662" s="18">
        <v>3.7898700000000001</v>
      </c>
      <c r="BS662" s="18">
        <v>0.77701900000000002</v>
      </c>
      <c r="BT662" s="18">
        <v>6436.07</v>
      </c>
      <c r="BU662" s="18">
        <v>160.99100000000001</v>
      </c>
      <c r="BV662" s="18">
        <v>0</v>
      </c>
      <c r="BW662" s="18">
        <v>0</v>
      </c>
      <c r="BX662" s="18">
        <v>51.666699999999999</v>
      </c>
      <c r="BY662" s="18">
        <v>1.6343700000000001</v>
      </c>
      <c r="BZ662" s="18">
        <v>0</v>
      </c>
      <c r="CA662" s="23">
        <f t="shared" si="124"/>
        <v>0</v>
      </c>
      <c r="CB662" s="24">
        <f t="shared" si="125"/>
        <v>0</v>
      </c>
      <c r="CC662" s="25">
        <f t="shared" si="126"/>
        <v>-15.551948641569126</v>
      </c>
      <c r="CD662" s="25"/>
      <c r="CE662" s="18">
        <v>0</v>
      </c>
      <c r="CF662" s="18">
        <v>0</v>
      </c>
      <c r="CG662" s="18">
        <v>0</v>
      </c>
      <c r="CH662" s="18">
        <v>5636.66</v>
      </c>
      <c r="CI662" s="23">
        <v>9246.98</v>
      </c>
      <c r="CJ662" s="23" t="b">
        <f t="shared" si="127"/>
        <v>1</v>
      </c>
      <c r="CK662" s="23" t="b">
        <f t="shared" si="128"/>
        <v>1</v>
      </c>
      <c r="CL662" s="23">
        <f t="shared" si="129"/>
        <v>0</v>
      </c>
      <c r="CM662" s="23">
        <f t="shared" si="130"/>
        <v>0</v>
      </c>
      <c r="CN662" s="23">
        <f t="shared" si="131"/>
        <v>7441.82</v>
      </c>
      <c r="CO662" s="18">
        <v>436.86200000000002</v>
      </c>
      <c r="CP662" s="18">
        <v>28.483499999999999</v>
      </c>
      <c r="CQ662" s="18">
        <v>0.35062199999999999</v>
      </c>
      <c r="CR662" s="18">
        <v>1.21376</v>
      </c>
      <c r="CS662" s="18">
        <v>0.407943</v>
      </c>
      <c r="CT662" s="18">
        <v>0</v>
      </c>
      <c r="CU662" s="18">
        <v>0</v>
      </c>
      <c r="CV662" s="18">
        <v>1573.5802001953125</v>
      </c>
      <c r="CW662" s="18">
        <v>9.051539421081543</v>
      </c>
      <c r="CX662" s="18">
        <v>48.409942626953125</v>
      </c>
      <c r="CY662" s="18">
        <v>58.185680389404297</v>
      </c>
      <c r="CZ662" s="18">
        <v>11.995298385620117</v>
      </c>
      <c r="DA662" s="18">
        <v>295.5980224609375</v>
      </c>
      <c r="DB662" s="18">
        <v>4705.39501953125</v>
      </c>
      <c r="DC662" s="18">
        <v>2.995884895324707</v>
      </c>
      <c r="DD662" s="18">
        <v>41.185409545898438</v>
      </c>
      <c r="DE662" s="18">
        <v>10.46877384185791</v>
      </c>
      <c r="DF662" s="19">
        <v>53.894031164901783</v>
      </c>
      <c r="DG662" s="19"/>
      <c r="DH662" s="19">
        <v>72.923749999999998</v>
      </c>
      <c r="DI662" s="19">
        <v>0</v>
      </c>
      <c r="DJ662" s="19">
        <v>0</v>
      </c>
      <c r="DK662" s="19">
        <v>0</v>
      </c>
      <c r="DL662" s="19">
        <v>3.76938</v>
      </c>
      <c r="DM662" s="19">
        <v>0</v>
      </c>
      <c r="DN662" s="19">
        <v>0</v>
      </c>
      <c r="DO662" s="19">
        <v>41.209600000000002</v>
      </c>
      <c r="DP662" s="19">
        <v>15.84027</v>
      </c>
      <c r="DQ662" s="19">
        <v>0</v>
      </c>
      <c r="DR662" s="19">
        <v>18.949349999999999</v>
      </c>
      <c r="DS662" s="19">
        <v>51.666699999999999</v>
      </c>
      <c r="DT662" s="19">
        <v>131.43529999999998</v>
      </c>
      <c r="DU662" s="19">
        <v>197.89211297768884</v>
      </c>
      <c r="DV662" s="19">
        <v>2.560210297189601</v>
      </c>
      <c r="DW662" s="19">
        <v>4.6144364281075001</v>
      </c>
      <c r="DX662" s="19">
        <v>0.97241151970538198</v>
      </c>
      <c r="DY662" s="19">
        <v>0.98232728101958022</v>
      </c>
      <c r="DZ662" s="19">
        <v>0.97732536647306512</v>
      </c>
      <c r="EA662" s="19">
        <v>0.98729123469230862</v>
      </c>
      <c r="EB662" s="19">
        <v>50571.077740133514</v>
      </c>
      <c r="EC662" s="19">
        <v>6.438909599861411</v>
      </c>
      <c r="ED662" s="19">
        <v>100662.02996832946</v>
      </c>
      <c r="EE662" s="19">
        <v>2.9902479828782909</v>
      </c>
      <c r="EF662" s="19">
        <v>1.9905059268381671</v>
      </c>
      <c r="EG662" s="19">
        <v>0.35536849918365482</v>
      </c>
      <c r="EH662" s="19">
        <v>559.20083408852327</v>
      </c>
      <c r="EI662" s="19">
        <v>11962.925723702871</v>
      </c>
      <c r="EJ662" s="19">
        <v>8.4144992866487236</v>
      </c>
      <c r="EK662" s="19">
        <v>8.4144992866487218</v>
      </c>
      <c r="EL662" s="19">
        <v>100.00090482784928</v>
      </c>
      <c r="EM662" s="19">
        <v>12.305688863225239</v>
      </c>
      <c r="EN662" s="19">
        <v>6.438909599861411</v>
      </c>
      <c r="EO662" s="19">
        <v>668.38033071688267</v>
      </c>
      <c r="EP662" s="19">
        <v>1058.7977641119837</v>
      </c>
      <c r="EQ662" s="19">
        <v>220.16986138511496</v>
      </c>
      <c r="ER662" s="19">
        <v>348.42616638393378</v>
      </c>
      <c r="ES662" s="19">
        <v>18.620590893250625</v>
      </c>
      <c r="ET662" s="19">
        <v>1283.2671582233572</v>
      </c>
      <c r="EU662" s="19">
        <v>3.666730648702738</v>
      </c>
      <c r="EV662" s="19">
        <v>1.8815517429301043E-3</v>
      </c>
      <c r="EW662" s="19">
        <v>500</v>
      </c>
      <c r="EX662" s="19">
        <v>10696.448390677026</v>
      </c>
      <c r="EY662" s="19">
        <v>61267.52613081054</v>
      </c>
      <c r="EZ662" s="19">
        <v>3.384468626606648E-2</v>
      </c>
      <c r="FA662" s="19">
        <v>20</v>
      </c>
      <c r="FB662" s="19">
        <v>2.1816615649929121</v>
      </c>
      <c r="FC662" s="19">
        <v>7.8008237077842892</v>
      </c>
      <c r="FD662" s="19">
        <v>7.4999999999999997E-2</v>
      </c>
      <c r="FE662" s="19">
        <v>15.354201634724935</v>
      </c>
      <c r="FF662" s="19">
        <v>0.11648115724983112</v>
      </c>
    </row>
    <row r="663" spans="1:162">
      <c r="A663" s="4">
        <v>40480.380555555559</v>
      </c>
      <c r="B663" s="18">
        <v>38</v>
      </c>
      <c r="C663" s="18" t="s">
        <v>81</v>
      </c>
      <c r="D663" s="18" t="s">
        <v>64</v>
      </c>
      <c r="E663" s="4">
        <v>40480.376388888886</v>
      </c>
      <c r="F663" s="4">
        <v>40480.397222222222</v>
      </c>
      <c r="G663" s="18" t="s">
        <v>28</v>
      </c>
      <c r="H663" s="18">
        <v>2</v>
      </c>
      <c r="I663" s="18">
        <v>1</v>
      </c>
      <c r="J663" s="18">
        <v>0</v>
      </c>
      <c r="K663" s="18">
        <v>5</v>
      </c>
      <c r="L663" s="18"/>
      <c r="M663" s="18">
        <v>549047</v>
      </c>
      <c r="N663" s="18">
        <v>549048</v>
      </c>
      <c r="O663" s="18">
        <v>0</v>
      </c>
      <c r="P663" s="18">
        <v>5.8035856699896506E-3</v>
      </c>
      <c r="Q663" s="18">
        <v>0</v>
      </c>
      <c r="R663" s="18">
        <v>1.1122504047100552</v>
      </c>
      <c r="S663" s="18">
        <v>0</v>
      </c>
      <c r="T663" s="18">
        <v>0.71405367060554292</v>
      </c>
      <c r="U663" s="18">
        <v>1.0131136499833362</v>
      </c>
      <c r="V663" s="18">
        <v>0</v>
      </c>
      <c r="W663" s="18">
        <v>0</v>
      </c>
      <c r="X663" s="18">
        <v>1.6883820723555383</v>
      </c>
      <c r="Y663" s="18">
        <v>1.2363815906243686E-2</v>
      </c>
      <c r="Z663" s="18">
        <v>41.57837763586442</v>
      </c>
      <c r="AA663" s="18">
        <v>2.2705002692137322E-2</v>
      </c>
      <c r="AB663" s="18">
        <v>0</v>
      </c>
      <c r="AC663" s="18">
        <v>50.174441758668323</v>
      </c>
      <c r="AD663" s="18">
        <v>0</v>
      </c>
      <c r="AE663" s="18">
        <v>2.5682120041506239E-2</v>
      </c>
      <c r="AF663" s="18">
        <v>3.515382377099737</v>
      </c>
      <c r="AG663" s="18">
        <v>0</v>
      </c>
      <c r="AH663" s="18">
        <v>0</v>
      </c>
      <c r="AI663" s="18">
        <v>0.13834873425244834</v>
      </c>
      <c r="AJ663" s="18">
        <v>0</v>
      </c>
      <c r="AK663" s="18">
        <v>0</v>
      </c>
      <c r="AL663" s="18">
        <v>100</v>
      </c>
      <c r="AM663" s="18">
        <v>900</v>
      </c>
      <c r="AN663" s="18">
        <v>0</v>
      </c>
      <c r="AO663" s="18">
        <v>0</v>
      </c>
      <c r="AP663" s="18">
        <v>13584.7</v>
      </c>
      <c r="AQ663" s="18">
        <v>183.80199999999999</v>
      </c>
      <c r="AR663" s="18"/>
      <c r="AS663" s="18">
        <v>0</v>
      </c>
      <c r="AT663" s="18">
        <v>0</v>
      </c>
      <c r="AU663" s="18">
        <v>0</v>
      </c>
      <c r="AV663" s="18">
        <v>0</v>
      </c>
      <c r="AW663" s="18">
        <v>0</v>
      </c>
      <c r="AX663" s="18">
        <v>0</v>
      </c>
      <c r="AY663" s="18">
        <v>4.23949</v>
      </c>
      <c r="AZ663" s="18">
        <v>1.887</v>
      </c>
      <c r="BA663" s="18">
        <v>87347.8</v>
      </c>
      <c r="BB663" s="18">
        <v>1252.48</v>
      </c>
      <c r="BC663" s="18">
        <v>0</v>
      </c>
      <c r="BD663" s="18">
        <v>0</v>
      </c>
      <c r="BE663" s="18">
        <v>0</v>
      </c>
      <c r="BF663" s="18">
        <v>0</v>
      </c>
      <c r="BG663" s="18">
        <v>0</v>
      </c>
      <c r="BH663" s="18">
        <v>0</v>
      </c>
      <c r="BI663" s="18">
        <v>0</v>
      </c>
      <c r="BJ663" s="18">
        <v>0</v>
      </c>
      <c r="BK663" s="18">
        <v>0</v>
      </c>
      <c r="BL663" s="18">
        <v>0</v>
      </c>
      <c r="BM663" s="23">
        <f t="shared" si="120"/>
        <v>65.464627002835144</v>
      </c>
      <c r="BN663" s="23">
        <f t="shared" si="121"/>
        <v>1004.9982467872019</v>
      </c>
      <c r="BO663" s="23">
        <f t="shared" si="122"/>
        <v>0.79131175696729783</v>
      </c>
      <c r="BP663" s="23">
        <f t="shared" si="123"/>
        <v>1004.998246787202</v>
      </c>
      <c r="BQ663" s="23"/>
      <c r="BR663" s="18">
        <v>2.1950400000000001</v>
      </c>
      <c r="BS663" s="18">
        <v>1.0319799999999999</v>
      </c>
      <c r="BT663" s="18">
        <v>10095.4</v>
      </c>
      <c r="BU663" s="18">
        <v>218.85400000000001</v>
      </c>
      <c r="BV663" s="18">
        <v>0</v>
      </c>
      <c r="BW663" s="18">
        <v>0</v>
      </c>
      <c r="BX663" s="18">
        <v>55.305199999999999</v>
      </c>
      <c r="BY663" s="18">
        <v>1.71275</v>
      </c>
      <c r="BZ663" s="18">
        <v>0</v>
      </c>
      <c r="CA663" s="23">
        <f t="shared" si="124"/>
        <v>0</v>
      </c>
      <c r="CB663" s="24">
        <f t="shared" si="125"/>
        <v>0</v>
      </c>
      <c r="CC663" s="25">
        <f t="shared" si="126"/>
        <v>-15.551948641569126</v>
      </c>
      <c r="CD663" s="25"/>
      <c r="CE663" s="18">
        <v>0</v>
      </c>
      <c r="CF663" s="18">
        <v>0</v>
      </c>
      <c r="CG663" s="18">
        <v>0</v>
      </c>
      <c r="CH663" s="18">
        <v>10593</v>
      </c>
      <c r="CI663" s="23">
        <v>13584.7</v>
      </c>
      <c r="CJ663" s="23" t="b">
        <f t="shared" si="127"/>
        <v>1</v>
      </c>
      <c r="CK663" s="23" t="b">
        <f t="shared" si="128"/>
        <v>1</v>
      </c>
      <c r="CL663" s="23">
        <f t="shared" si="129"/>
        <v>0</v>
      </c>
      <c r="CM663" s="23">
        <f t="shared" si="130"/>
        <v>0</v>
      </c>
      <c r="CN663" s="23">
        <f t="shared" si="131"/>
        <v>12088.85</v>
      </c>
      <c r="CO663" s="18">
        <v>595.26900000000001</v>
      </c>
      <c r="CP663" s="18">
        <v>31.205200000000001</v>
      </c>
      <c r="CQ663" s="18">
        <v>0.38540099999999999</v>
      </c>
      <c r="CR663" s="18">
        <v>2.0567299999999999</v>
      </c>
      <c r="CS663" s="18">
        <v>0.44857999999999998</v>
      </c>
      <c r="CT663" s="18">
        <v>0</v>
      </c>
      <c r="CU663" s="18">
        <v>0</v>
      </c>
      <c r="CV663" s="18">
        <v>1557.3616943359375</v>
      </c>
      <c r="CW663" s="18">
        <v>9.0185565948486328</v>
      </c>
      <c r="CX663" s="18">
        <v>48.000995635986328</v>
      </c>
      <c r="CY663" s="18">
        <v>58.502700805664062</v>
      </c>
      <c r="CZ663" s="18">
        <v>12.173406600952148</v>
      </c>
      <c r="DA663" s="18">
        <v>295.10812377929687</v>
      </c>
      <c r="DB663" s="18">
        <v>4710.95947265625</v>
      </c>
      <c r="DC663" s="18">
        <v>3.0024912357330322</v>
      </c>
      <c r="DD663" s="18">
        <v>54.460697174072266</v>
      </c>
      <c r="DE663" s="18">
        <v>10.531024932861328</v>
      </c>
      <c r="DF663" s="19">
        <v>53.894031164901783</v>
      </c>
      <c r="DG663" s="19"/>
      <c r="DH663" s="19">
        <v>61.739730000000002</v>
      </c>
      <c r="DI663" s="19">
        <v>0</v>
      </c>
      <c r="DJ663" s="19">
        <v>0</v>
      </c>
      <c r="DK663" s="19">
        <v>0</v>
      </c>
      <c r="DL663" s="19">
        <v>0</v>
      </c>
      <c r="DM663" s="19">
        <v>12.71847</v>
      </c>
      <c r="DN663" s="19">
        <v>0</v>
      </c>
      <c r="DO663" s="19">
        <v>0</v>
      </c>
      <c r="DP663" s="19">
        <v>0</v>
      </c>
      <c r="DQ663" s="19">
        <v>0</v>
      </c>
      <c r="DR663" s="19">
        <v>10.975200000000001</v>
      </c>
      <c r="DS663" s="19">
        <v>55.305199999999999</v>
      </c>
      <c r="DT663" s="19">
        <v>78.998869999999997</v>
      </c>
      <c r="DU663" s="19">
        <v>339.4626536602874</v>
      </c>
      <c r="DV663" s="19">
        <v>1.9785077487085485</v>
      </c>
      <c r="DW663" s="19">
        <v>2.5315931319139118</v>
      </c>
      <c r="DX663" s="19">
        <v>0.9897036374080832</v>
      </c>
      <c r="DY663" s="19">
        <v>0.99130213279135815</v>
      </c>
      <c r="DZ663" s="19">
        <v>0.99261913820540659</v>
      </c>
      <c r="EA663" s="19">
        <v>0.99422234248777852</v>
      </c>
      <c r="EB663" s="19">
        <v>49317.578295589527</v>
      </c>
      <c r="EC663" s="19">
        <v>6.2793090936517144</v>
      </c>
      <c r="ED663" s="19">
        <v>100781.06973967727</v>
      </c>
      <c r="EE663" s="19">
        <v>3.0249616963033201</v>
      </c>
      <c r="EF663" s="19">
        <v>2.0435121354831431</v>
      </c>
      <c r="EG663" s="19">
        <v>0.35656182422637939</v>
      </c>
      <c r="EH663" s="19">
        <v>555.29572671270694</v>
      </c>
      <c r="EI663" s="19">
        <v>11879.384164691928</v>
      </c>
      <c r="EJ663" s="19">
        <v>8.4836948062695186</v>
      </c>
      <c r="EK663" s="19">
        <v>8.4836948062695186</v>
      </c>
      <c r="EL663" s="19">
        <v>100.00090482784928</v>
      </c>
      <c r="EM663" s="19">
        <v>12.305688863225239</v>
      </c>
      <c r="EN663" s="19">
        <v>6.2793090936517144</v>
      </c>
      <c r="EO663" s="19">
        <v>668.38033071688267</v>
      </c>
      <c r="EP663" s="19">
        <v>1058.7977641119837</v>
      </c>
      <c r="EQ663" s="19">
        <v>218.47321663561829</v>
      </c>
      <c r="ER663" s="19">
        <v>345.73755894878775</v>
      </c>
      <c r="ES663" s="19">
        <v>18.620590893250625</v>
      </c>
      <c r="ET663" s="19">
        <v>1270.0408378094337</v>
      </c>
      <c r="EU663" s="19">
        <v>3.7092976323357543</v>
      </c>
      <c r="EV663" s="19">
        <v>7.4839387715321436E-3</v>
      </c>
      <c r="EW663" s="19">
        <v>500</v>
      </c>
      <c r="EX663" s="19">
        <v>10696.448390677026</v>
      </c>
      <c r="EY663" s="19">
        <v>60014.026686266552</v>
      </c>
      <c r="EZ663" s="19">
        <v>3.4281347343865842E-2</v>
      </c>
      <c r="FA663" s="19">
        <v>20</v>
      </c>
      <c r="FB663" s="19">
        <v>2.1816615649929121</v>
      </c>
      <c r="FC663" s="19">
        <v>7.6412232015745927</v>
      </c>
      <c r="FD663" s="19">
        <v>7.4999999999999997E-2</v>
      </c>
      <c r="FE663" s="19">
        <v>15.445503234863281</v>
      </c>
      <c r="FF663" s="19">
        <v>0.11187119184097294</v>
      </c>
    </row>
    <row r="664" spans="1:162">
      <c r="A664" s="4">
        <v>40480.381944444445</v>
      </c>
      <c r="B664" s="18">
        <v>38</v>
      </c>
      <c r="C664" s="18" t="s">
        <v>81</v>
      </c>
      <c r="D664" s="18" t="s">
        <v>64</v>
      </c>
      <c r="E664" s="4">
        <v>40480.376388888886</v>
      </c>
      <c r="F664" s="4">
        <v>40480.397222222222</v>
      </c>
      <c r="G664" s="18" t="s">
        <v>28</v>
      </c>
      <c r="H664" s="18">
        <v>2</v>
      </c>
      <c r="I664" s="18">
        <v>1</v>
      </c>
      <c r="J664" s="18">
        <v>0</v>
      </c>
      <c r="K664" s="18">
        <v>5</v>
      </c>
      <c r="L664" s="18"/>
      <c r="M664" s="18">
        <v>549047</v>
      </c>
      <c r="N664" s="18">
        <v>549048</v>
      </c>
      <c r="O664" s="18">
        <v>0</v>
      </c>
      <c r="P664" s="18">
        <v>5.8035856699896506E-3</v>
      </c>
      <c r="Q664" s="18">
        <v>0</v>
      </c>
      <c r="R664" s="18">
        <v>1.1122504047100552</v>
      </c>
      <c r="S664" s="18">
        <v>0</v>
      </c>
      <c r="T664" s="18">
        <v>0.71405367060554292</v>
      </c>
      <c r="U664" s="18">
        <v>1.0131136499833362</v>
      </c>
      <c r="V664" s="18">
        <v>0</v>
      </c>
      <c r="W664" s="18">
        <v>0</v>
      </c>
      <c r="X664" s="18">
        <v>1.6883820723555383</v>
      </c>
      <c r="Y664" s="18">
        <v>1.2363815906243686E-2</v>
      </c>
      <c r="Z664" s="18">
        <v>41.57837763586442</v>
      </c>
      <c r="AA664" s="18">
        <v>2.2705002692137322E-2</v>
      </c>
      <c r="AB664" s="18">
        <v>0</v>
      </c>
      <c r="AC664" s="18">
        <v>50.174441758668323</v>
      </c>
      <c r="AD664" s="18">
        <v>0</v>
      </c>
      <c r="AE664" s="18">
        <v>2.5682120041506239E-2</v>
      </c>
      <c r="AF664" s="18">
        <v>3.515382377099737</v>
      </c>
      <c r="AG664" s="18">
        <v>0</v>
      </c>
      <c r="AH664" s="18">
        <v>0</v>
      </c>
      <c r="AI664" s="18">
        <v>0.13834873425244834</v>
      </c>
      <c r="AJ664" s="18">
        <v>0</v>
      </c>
      <c r="AK664" s="18">
        <v>0</v>
      </c>
      <c r="AL664" s="18">
        <v>100</v>
      </c>
      <c r="AM664" s="18">
        <v>900</v>
      </c>
      <c r="AN664" s="18">
        <v>0</v>
      </c>
      <c r="AO664" s="18">
        <v>0</v>
      </c>
      <c r="AP664" s="18">
        <v>10123.6</v>
      </c>
      <c r="AQ664" s="18">
        <v>161.42400000000001</v>
      </c>
      <c r="AR664" s="18"/>
      <c r="AS664" s="18">
        <v>0</v>
      </c>
      <c r="AT664" s="18">
        <v>0</v>
      </c>
      <c r="AU664" s="18">
        <v>0</v>
      </c>
      <c r="AV664" s="18">
        <v>0</v>
      </c>
      <c r="AW664" s="18">
        <v>1.3922399999999999</v>
      </c>
      <c r="AX664" s="18">
        <v>0.40227299999999999</v>
      </c>
      <c r="AY664" s="18">
        <v>2.71522</v>
      </c>
      <c r="AZ664" s="18">
        <v>1.33203</v>
      </c>
      <c r="BA664" s="18">
        <v>48938.400000000001</v>
      </c>
      <c r="BB664" s="18">
        <v>1031.4100000000001</v>
      </c>
      <c r="BC664" s="18">
        <v>0</v>
      </c>
      <c r="BD664" s="18">
        <v>0</v>
      </c>
      <c r="BE664" s="18">
        <v>1.34758</v>
      </c>
      <c r="BF664" s="18">
        <v>0.62539400000000001</v>
      </c>
      <c r="BG664" s="18">
        <v>0</v>
      </c>
      <c r="BH664" s="18">
        <v>0</v>
      </c>
      <c r="BI664" s="18">
        <v>0</v>
      </c>
      <c r="BJ664" s="18">
        <v>0</v>
      </c>
      <c r="BK664" s="18">
        <v>0</v>
      </c>
      <c r="BL664" s="18">
        <v>0</v>
      </c>
      <c r="BM664" s="23">
        <f t="shared" si="120"/>
        <v>65.464627002835144</v>
      </c>
      <c r="BN664" s="23">
        <f t="shared" si="121"/>
        <v>1058.0248534219613</v>
      </c>
      <c r="BO664" s="23">
        <f t="shared" si="122"/>
        <v>0.79824944465341419</v>
      </c>
      <c r="BP664" s="23">
        <f t="shared" si="123"/>
        <v>1058.0248534219611</v>
      </c>
      <c r="BQ664" s="23"/>
      <c r="BR664" s="18">
        <v>2.3975900000000001</v>
      </c>
      <c r="BS664" s="18">
        <v>0.67051099999999997</v>
      </c>
      <c r="BT664" s="18">
        <v>5175.22</v>
      </c>
      <c r="BU664" s="18">
        <v>178.214</v>
      </c>
      <c r="BV664" s="18">
        <v>0</v>
      </c>
      <c r="BW664" s="18">
        <v>0</v>
      </c>
      <c r="BX664" s="18">
        <v>46.827599999999997</v>
      </c>
      <c r="BY664" s="18">
        <v>1.47505</v>
      </c>
      <c r="BZ664" s="18">
        <v>0</v>
      </c>
      <c r="CA664" s="23">
        <f t="shared" si="124"/>
        <v>0</v>
      </c>
      <c r="CB664" s="24">
        <f t="shared" si="125"/>
        <v>0</v>
      </c>
      <c r="CC664" s="25">
        <f t="shared" si="126"/>
        <v>-15.551948641569126</v>
      </c>
      <c r="CD664" s="25"/>
      <c r="CE664" s="18">
        <v>0</v>
      </c>
      <c r="CF664" s="18">
        <v>0</v>
      </c>
      <c r="CG664" s="18">
        <v>0</v>
      </c>
      <c r="CH664" s="18">
        <v>10635.9</v>
      </c>
      <c r="CI664" s="23">
        <v>10123.6</v>
      </c>
      <c r="CJ664" s="23" t="b">
        <f t="shared" si="127"/>
        <v>1</v>
      </c>
      <c r="CK664" s="23" t="b">
        <f t="shared" si="128"/>
        <v>1</v>
      </c>
      <c r="CL664" s="23">
        <f t="shared" si="129"/>
        <v>0</v>
      </c>
      <c r="CM664" s="23">
        <f t="shared" si="130"/>
        <v>0</v>
      </c>
      <c r="CN664" s="23">
        <f t="shared" si="131"/>
        <v>10379.75</v>
      </c>
      <c r="CO664" s="18">
        <v>617.67200000000003</v>
      </c>
      <c r="CP664" s="18">
        <v>20.316199999999998</v>
      </c>
      <c r="CQ664" s="18">
        <v>0.32573299999999999</v>
      </c>
      <c r="CR664" s="18">
        <v>1.54678</v>
      </c>
      <c r="CS664" s="18">
        <v>0.37914700000000001</v>
      </c>
      <c r="CT664" s="18">
        <v>0</v>
      </c>
      <c r="CU664" s="18">
        <v>0</v>
      </c>
      <c r="CV664" s="18">
        <v>1625.283203125</v>
      </c>
      <c r="CW664" s="18">
        <v>9.1044731140136719</v>
      </c>
      <c r="CX664" s="18">
        <v>48.407066345214844</v>
      </c>
      <c r="CY664" s="18">
        <v>58.756183624267578</v>
      </c>
      <c r="CZ664" s="18">
        <v>12.067605972290039</v>
      </c>
      <c r="DA664" s="18">
        <v>295.02362060546875</v>
      </c>
      <c r="DB664" s="18">
        <v>4730.345703125</v>
      </c>
      <c r="DC664" s="18">
        <v>2.9802253246307373</v>
      </c>
      <c r="DD664" s="18">
        <v>49.373710632324219</v>
      </c>
      <c r="DE664" s="18">
        <v>9.4693517684936523</v>
      </c>
      <c r="DF664" s="19">
        <v>53.894031164901783</v>
      </c>
      <c r="DG664" s="19"/>
      <c r="DH664" s="19">
        <v>54.680229999999995</v>
      </c>
      <c r="DI664" s="19">
        <v>0</v>
      </c>
      <c r="DJ664" s="19">
        <v>0</v>
      </c>
      <c r="DK664" s="19">
        <v>0</v>
      </c>
      <c r="DL664" s="19">
        <v>2.7844799999999998</v>
      </c>
      <c r="DM664" s="19">
        <v>8.1456599999999995</v>
      </c>
      <c r="DN664" s="19">
        <v>5.39032</v>
      </c>
      <c r="DO664" s="19">
        <v>0</v>
      </c>
      <c r="DP664" s="19">
        <v>0</v>
      </c>
      <c r="DQ664" s="19">
        <v>0</v>
      </c>
      <c r="DR664" s="19">
        <v>11.987950000000001</v>
      </c>
      <c r="DS664" s="19">
        <v>46.827599999999997</v>
      </c>
      <c r="DT664" s="19">
        <v>75.136009999999999</v>
      </c>
      <c r="DU664" s="19">
        <v>523.51817761195502</v>
      </c>
      <c r="DV664" s="19">
        <v>2.6914595249111546</v>
      </c>
      <c r="DW664" s="19">
        <v>3.6983299042143711</v>
      </c>
      <c r="DX664" s="19">
        <v>0.99110529520119073</v>
      </c>
      <c r="DY664" s="19">
        <v>0.99299811827234719</v>
      </c>
      <c r="DZ664" s="19">
        <v>0.99299845829959954</v>
      </c>
      <c r="EA664" s="19">
        <v>0.99489489695308353</v>
      </c>
      <c r="EB664" s="19">
        <v>51919.715993659454</v>
      </c>
      <c r="EC664" s="19">
        <v>6.6106235554545911</v>
      </c>
      <c r="ED664" s="19">
        <v>101195.79736707477</v>
      </c>
      <c r="EE664" s="19">
        <v>2.9104747369749262</v>
      </c>
      <c r="EF664" s="19">
        <v>1.9490822596069866</v>
      </c>
      <c r="EG664" s="19">
        <v>0.3558529600143433</v>
      </c>
      <c r="EH664" s="19">
        <v>578.36183869362446</v>
      </c>
      <c r="EI664" s="19">
        <v>12372.83511744685</v>
      </c>
      <c r="EJ664" s="19">
        <v>8.178868982451668</v>
      </c>
      <c r="EK664" s="19">
        <v>8.178868982451668</v>
      </c>
      <c r="EL664" s="19">
        <v>100.00090482784928</v>
      </c>
      <c r="EM664" s="19">
        <v>12.305688863225239</v>
      </c>
      <c r="EN664" s="19">
        <v>6.6106235554545911</v>
      </c>
      <c r="EO664" s="19">
        <v>668.38033071688267</v>
      </c>
      <c r="EP664" s="19">
        <v>1058.7977641119837</v>
      </c>
      <c r="EQ664" s="19">
        <v>224.16724913562228</v>
      </c>
      <c r="ER664" s="19">
        <v>354.76348347602226</v>
      </c>
      <c r="ES664" s="19">
        <v>18.620590893250625</v>
      </c>
      <c r="ET664" s="19">
        <v>1325.4313679871548</v>
      </c>
      <c r="EU664" s="19">
        <v>3.5689103316670892</v>
      </c>
      <c r="EV664" s="19">
        <v>2.3404467802934835E-2</v>
      </c>
      <c r="EW664" s="19">
        <v>500</v>
      </c>
      <c r="EX664" s="19">
        <v>10696.448390677026</v>
      </c>
      <c r="EY664" s="19">
        <v>62616.16438433648</v>
      </c>
      <c r="EZ664" s="19">
        <v>3.3941446653935295E-2</v>
      </c>
      <c r="FA664" s="19">
        <v>20</v>
      </c>
      <c r="FB664" s="19">
        <v>2.1816615649929121</v>
      </c>
      <c r="FC664" s="19">
        <v>7.9725376633774685</v>
      </c>
      <c r="FD664" s="19">
        <v>7.4999999999999997E-2</v>
      </c>
      <c r="FE664" s="19">
        <v>13.88838259379069</v>
      </c>
      <c r="FF664" s="19">
        <v>0.14912789958260575</v>
      </c>
    </row>
    <row r="665" spans="1:162">
      <c r="A665" s="4">
        <v>40480.383333333331</v>
      </c>
      <c r="B665" s="18">
        <v>38</v>
      </c>
      <c r="C665" s="18" t="s">
        <v>81</v>
      </c>
      <c r="D665" s="18" t="s">
        <v>64</v>
      </c>
      <c r="E665" s="4">
        <v>40480.376388888886</v>
      </c>
      <c r="F665" s="4">
        <v>40480.397222222222</v>
      </c>
      <c r="G665" s="18" t="s">
        <v>28</v>
      </c>
      <c r="H665" s="18">
        <v>2</v>
      </c>
      <c r="I665" s="18">
        <v>1</v>
      </c>
      <c r="J665" s="18">
        <v>0</v>
      </c>
      <c r="K665" s="18">
        <v>5</v>
      </c>
      <c r="L665" s="18"/>
      <c r="M665" s="18">
        <v>549047</v>
      </c>
      <c r="N665" s="18">
        <v>549048</v>
      </c>
      <c r="O665" s="18">
        <v>0</v>
      </c>
      <c r="P665" s="18">
        <v>5.8035856699896506E-3</v>
      </c>
      <c r="Q665" s="18">
        <v>0</v>
      </c>
      <c r="R665" s="18">
        <v>1.1122504047100552</v>
      </c>
      <c r="S665" s="18">
        <v>0</v>
      </c>
      <c r="T665" s="18">
        <v>0.71405367060554292</v>
      </c>
      <c r="U665" s="18">
        <v>1.0131136499833362</v>
      </c>
      <c r="V665" s="18">
        <v>0</v>
      </c>
      <c r="W665" s="18">
        <v>0</v>
      </c>
      <c r="X665" s="18">
        <v>1.6883820723555383</v>
      </c>
      <c r="Y665" s="18">
        <v>1.2363815906243686E-2</v>
      </c>
      <c r="Z665" s="18">
        <v>41.57837763586442</v>
      </c>
      <c r="AA665" s="18">
        <v>2.2705002692137322E-2</v>
      </c>
      <c r="AB665" s="18">
        <v>0</v>
      </c>
      <c r="AC665" s="18">
        <v>50.174441758668323</v>
      </c>
      <c r="AD665" s="18">
        <v>0</v>
      </c>
      <c r="AE665" s="18">
        <v>2.5682120041506239E-2</v>
      </c>
      <c r="AF665" s="18">
        <v>3.515382377099737</v>
      </c>
      <c r="AG665" s="18">
        <v>0</v>
      </c>
      <c r="AH665" s="18">
        <v>0</v>
      </c>
      <c r="AI665" s="18">
        <v>0.13834873425244834</v>
      </c>
      <c r="AJ665" s="18">
        <v>0</v>
      </c>
      <c r="AK665" s="18">
        <v>0</v>
      </c>
      <c r="AL665" s="18">
        <v>100</v>
      </c>
      <c r="AM665" s="18">
        <v>900</v>
      </c>
      <c r="AN665" s="18">
        <v>0</v>
      </c>
      <c r="AO665" s="18">
        <v>0</v>
      </c>
      <c r="AP665" s="18">
        <v>11275.2</v>
      </c>
      <c r="AQ665" s="18">
        <v>154.49600000000001</v>
      </c>
      <c r="AR665" s="18"/>
      <c r="AS665" s="18">
        <v>0</v>
      </c>
      <c r="AT665" s="18">
        <v>0</v>
      </c>
      <c r="AU665" s="18">
        <v>0</v>
      </c>
      <c r="AV665" s="18">
        <v>0</v>
      </c>
      <c r="AW665" s="18">
        <v>0</v>
      </c>
      <c r="AX665" s="18">
        <v>0</v>
      </c>
      <c r="AY665" s="18">
        <v>5.0657699999999997</v>
      </c>
      <c r="AZ665" s="18">
        <v>1.4703900000000001</v>
      </c>
      <c r="BA665" s="18">
        <v>69105.899999999994</v>
      </c>
      <c r="BB665" s="18">
        <v>1048.76</v>
      </c>
      <c r="BC665" s="18">
        <v>0</v>
      </c>
      <c r="BD665" s="18">
        <v>0</v>
      </c>
      <c r="BE665" s="18">
        <v>0</v>
      </c>
      <c r="BF665" s="18">
        <v>0</v>
      </c>
      <c r="BG665" s="18">
        <v>4.5670900000000003</v>
      </c>
      <c r="BH665" s="18">
        <v>2.0655199999999998</v>
      </c>
      <c r="BI665" s="18">
        <v>0</v>
      </c>
      <c r="BJ665" s="18">
        <v>0</v>
      </c>
      <c r="BK665" s="18">
        <v>0</v>
      </c>
      <c r="BL665" s="18">
        <v>0</v>
      </c>
      <c r="BM665" s="23">
        <f t="shared" si="120"/>
        <v>65.464627002835144</v>
      </c>
      <c r="BN665" s="23">
        <f t="shared" si="121"/>
        <v>1065.8961727010224</v>
      </c>
      <c r="BO665" s="23">
        <f t="shared" si="122"/>
        <v>0.8006450267367502</v>
      </c>
      <c r="BP665" s="23">
        <f t="shared" si="123"/>
        <v>1065.8961727010224</v>
      </c>
      <c r="BQ665" s="23"/>
      <c r="BR665" s="18">
        <v>2.85683</v>
      </c>
      <c r="BS665" s="18">
        <v>0.81610199999999999</v>
      </c>
      <c r="BT665" s="18">
        <v>6953.87</v>
      </c>
      <c r="BU665" s="18">
        <v>192.13300000000001</v>
      </c>
      <c r="BV665" s="18">
        <v>0</v>
      </c>
      <c r="BW665" s="18">
        <v>0</v>
      </c>
      <c r="BX665" s="18">
        <v>32.856400000000001</v>
      </c>
      <c r="BY665" s="18">
        <v>1.3780300000000001</v>
      </c>
      <c r="BZ665" s="18">
        <v>0</v>
      </c>
      <c r="CA665" s="23">
        <f t="shared" si="124"/>
        <v>0</v>
      </c>
      <c r="CB665" s="24">
        <f t="shared" si="125"/>
        <v>0</v>
      </c>
      <c r="CC665" s="25">
        <f t="shared" si="126"/>
        <v>-15.551948641569126</v>
      </c>
      <c r="CD665" s="25"/>
      <c r="CE665" s="18">
        <v>0</v>
      </c>
      <c r="CF665" s="18">
        <v>0</v>
      </c>
      <c r="CG665" s="18">
        <v>0</v>
      </c>
      <c r="CH665" s="18">
        <v>8875.9</v>
      </c>
      <c r="CI665" s="23">
        <v>11275.2</v>
      </c>
      <c r="CJ665" s="23" t="b">
        <f t="shared" si="127"/>
        <v>1</v>
      </c>
      <c r="CK665" s="23" t="b">
        <f t="shared" si="128"/>
        <v>1</v>
      </c>
      <c r="CL665" s="23">
        <f t="shared" si="129"/>
        <v>0</v>
      </c>
      <c r="CM665" s="23">
        <f t="shared" si="130"/>
        <v>0</v>
      </c>
      <c r="CN665" s="23">
        <f t="shared" si="131"/>
        <v>10075.549999999999</v>
      </c>
      <c r="CO665" s="18">
        <v>479.65</v>
      </c>
      <c r="CP665" s="18">
        <v>19.258400000000002</v>
      </c>
      <c r="CQ665" s="18">
        <v>0.27633400000000002</v>
      </c>
      <c r="CR665" s="18">
        <v>1.6748000000000001</v>
      </c>
      <c r="CS665" s="18">
        <v>0.32164700000000002</v>
      </c>
      <c r="CT665" s="18">
        <v>0</v>
      </c>
      <c r="CU665" s="18">
        <v>0</v>
      </c>
      <c r="CV665" s="18">
        <v>1632.4755859375</v>
      </c>
      <c r="CW665" s="18">
        <v>9.5771970748901367</v>
      </c>
      <c r="CX665" s="18">
        <v>51.468463897705078</v>
      </c>
      <c r="CY665" s="18">
        <v>59.054954528808594</v>
      </c>
      <c r="CZ665" s="18">
        <v>12.031498908996582</v>
      </c>
      <c r="DA665" s="18">
        <v>294.91796875</v>
      </c>
      <c r="DB665" s="18">
        <v>4771.08984375</v>
      </c>
      <c r="DC665" s="18">
        <v>2.9600732326507568</v>
      </c>
      <c r="DD665" s="18">
        <v>45.491497039794922</v>
      </c>
      <c r="DE665" s="18">
        <v>7.4704699516296387</v>
      </c>
      <c r="DF665" s="19">
        <v>53.894031164901783</v>
      </c>
      <c r="DG665" s="19"/>
      <c r="DH665" s="19">
        <v>45.346090000000004</v>
      </c>
      <c r="DI665" s="19">
        <v>0</v>
      </c>
      <c r="DJ665" s="19">
        <v>0</v>
      </c>
      <c r="DK665" s="19">
        <v>0</v>
      </c>
      <c r="DL665" s="19">
        <v>0</v>
      </c>
      <c r="DM665" s="19">
        <v>15.197309999999998</v>
      </c>
      <c r="DN665" s="19">
        <v>0</v>
      </c>
      <c r="DO665" s="19">
        <v>18.268360000000001</v>
      </c>
      <c r="DP665" s="19">
        <v>0</v>
      </c>
      <c r="DQ665" s="19">
        <v>0</v>
      </c>
      <c r="DR665" s="19">
        <v>14.28415</v>
      </c>
      <c r="DS665" s="19">
        <v>32.856400000000001</v>
      </c>
      <c r="DT665" s="19">
        <v>80.606220000000008</v>
      </c>
      <c r="DU665" s="19">
        <v>460.88460100527556</v>
      </c>
      <c r="DV665" s="19">
        <v>2.3546135712208698</v>
      </c>
      <c r="DW665" s="19">
        <v>4.1855096996635233</v>
      </c>
      <c r="DX665" s="19">
        <v>0.98887397071693706</v>
      </c>
      <c r="DY665" s="19">
        <v>0.99277395475028729</v>
      </c>
      <c r="DZ665" s="19">
        <v>0.99101957065358071</v>
      </c>
      <c r="EA665" s="19">
        <v>0.99492801664036756</v>
      </c>
      <c r="EB665" s="19">
        <v>52305.979756880603</v>
      </c>
      <c r="EC665" s="19">
        <v>6.6598041852577294</v>
      </c>
      <c r="ED665" s="19">
        <v>102067.43256191038</v>
      </c>
      <c r="EE665" s="19">
        <v>2.9226102275888266</v>
      </c>
      <c r="EF665" s="19">
        <v>1.9513530391041742</v>
      </c>
      <c r="EG665" s="19">
        <v>0.3556110426902771</v>
      </c>
      <c r="EH665" s="19">
        <v>580.52634528165549</v>
      </c>
      <c r="EI665" s="19">
        <v>12419.140183467158</v>
      </c>
      <c r="EJ665" s="19">
        <v>8.2185586968239956</v>
      </c>
      <c r="EK665" s="19">
        <v>8.2185586968239974</v>
      </c>
      <c r="EL665" s="19">
        <v>100.00090482784928</v>
      </c>
      <c r="EM665" s="19">
        <v>12.305688863225239</v>
      </c>
      <c r="EN665" s="19">
        <v>6.6598041852577294</v>
      </c>
      <c r="EO665" s="19">
        <v>668.38033071688267</v>
      </c>
      <c r="EP665" s="19">
        <v>1058.7977641119837</v>
      </c>
      <c r="EQ665" s="19">
        <v>223.54559886784477</v>
      </c>
      <c r="ER665" s="19">
        <v>353.7811832512408</v>
      </c>
      <c r="ES665" s="19">
        <v>18.620590893250625</v>
      </c>
      <c r="ET665" s="19">
        <v>1331.2968133273448</v>
      </c>
      <c r="EU665" s="19">
        <v>3.5837912297149503</v>
      </c>
      <c r="EV665" s="19">
        <v>1.2656107507307165E-2</v>
      </c>
      <c r="EW665" s="19">
        <v>500</v>
      </c>
      <c r="EX665" s="19">
        <v>10696.448390677026</v>
      </c>
      <c r="EY665" s="19">
        <v>63002.428147557628</v>
      </c>
      <c r="EZ665" s="19">
        <v>3.384751427267281E-2</v>
      </c>
      <c r="FA665" s="19">
        <v>20</v>
      </c>
      <c r="FB665" s="19">
        <v>2.1816615649929121</v>
      </c>
      <c r="FC665" s="19">
        <v>8.0217182931806068</v>
      </c>
      <c r="FD665" s="19">
        <v>7.4999999999999997E-2</v>
      </c>
      <c r="FE665" s="19">
        <v>10.956689262390137</v>
      </c>
      <c r="FF665" s="19">
        <v>0.24190321444159565</v>
      </c>
    </row>
    <row r="666" spans="1:162">
      <c r="A666" s="4">
        <v>40480.385416666664</v>
      </c>
      <c r="B666" s="18">
        <v>38</v>
      </c>
      <c r="C666" s="18" t="s">
        <v>81</v>
      </c>
      <c r="D666" s="18" t="s">
        <v>64</v>
      </c>
      <c r="E666" s="4">
        <v>40480.376388888886</v>
      </c>
      <c r="F666" s="4">
        <v>40480.397222222222</v>
      </c>
      <c r="G666" s="18" t="s">
        <v>28</v>
      </c>
      <c r="H666" s="18">
        <v>2</v>
      </c>
      <c r="I666" s="18">
        <v>1</v>
      </c>
      <c r="J666" s="18">
        <v>0</v>
      </c>
      <c r="K666" s="18">
        <v>5</v>
      </c>
      <c r="L666" s="18"/>
      <c r="M666" s="18">
        <v>549047</v>
      </c>
      <c r="N666" s="18">
        <v>549048</v>
      </c>
      <c r="O666" s="18">
        <v>0</v>
      </c>
      <c r="P666" s="18">
        <v>5.8035856699896506E-3</v>
      </c>
      <c r="Q666" s="18">
        <v>0</v>
      </c>
      <c r="R666" s="18">
        <v>1.1122504047100552</v>
      </c>
      <c r="S666" s="18">
        <v>0</v>
      </c>
      <c r="T666" s="18">
        <v>0.71405367060554292</v>
      </c>
      <c r="U666" s="18">
        <v>1.0131136499833362</v>
      </c>
      <c r="V666" s="18">
        <v>0</v>
      </c>
      <c r="W666" s="18">
        <v>0</v>
      </c>
      <c r="X666" s="18">
        <v>1.6883820723555383</v>
      </c>
      <c r="Y666" s="18">
        <v>1.2363815906243686E-2</v>
      </c>
      <c r="Z666" s="18">
        <v>41.57837763586442</v>
      </c>
      <c r="AA666" s="18">
        <v>2.2705002692137322E-2</v>
      </c>
      <c r="AB666" s="18">
        <v>0</v>
      </c>
      <c r="AC666" s="18">
        <v>50.174441758668323</v>
      </c>
      <c r="AD666" s="18">
        <v>0</v>
      </c>
      <c r="AE666" s="18">
        <v>2.5682120041506239E-2</v>
      </c>
      <c r="AF666" s="18">
        <v>3.515382377099737</v>
      </c>
      <c r="AG666" s="18">
        <v>0</v>
      </c>
      <c r="AH666" s="18">
        <v>0</v>
      </c>
      <c r="AI666" s="18">
        <v>0.13834873425244834</v>
      </c>
      <c r="AJ666" s="18">
        <v>0</v>
      </c>
      <c r="AK666" s="18">
        <v>0</v>
      </c>
      <c r="AL666" s="18">
        <v>100</v>
      </c>
      <c r="AM666" s="18">
        <v>900</v>
      </c>
      <c r="AN666" s="18">
        <v>0</v>
      </c>
      <c r="AO666" s="18">
        <v>0</v>
      </c>
      <c r="AP666" s="18">
        <v>8788.6</v>
      </c>
      <c r="AQ666" s="18">
        <v>134.36500000000001</v>
      </c>
      <c r="AR666" s="18"/>
      <c r="AS666" s="18">
        <v>0</v>
      </c>
      <c r="AT666" s="18">
        <v>0</v>
      </c>
      <c r="AU666" s="18">
        <v>0</v>
      </c>
      <c r="AV666" s="18">
        <v>0</v>
      </c>
      <c r="AW666" s="18">
        <v>2.91127</v>
      </c>
      <c r="AX666" s="18">
        <v>0.31282799999999999</v>
      </c>
      <c r="AY666" s="18">
        <v>4.1022400000000001</v>
      </c>
      <c r="AZ666" s="18">
        <v>1.03586</v>
      </c>
      <c r="BA666" s="18">
        <v>53755.4</v>
      </c>
      <c r="BB666" s="18">
        <v>832.40200000000004</v>
      </c>
      <c r="BC666" s="18">
        <v>0</v>
      </c>
      <c r="BD666" s="18">
        <v>0</v>
      </c>
      <c r="BE666" s="18">
        <v>2.3745799999999999</v>
      </c>
      <c r="BF666" s="18">
        <v>0.448799</v>
      </c>
      <c r="BG666" s="18">
        <v>6.7971700000000004</v>
      </c>
      <c r="BH666" s="18">
        <v>1.93625</v>
      </c>
      <c r="BI666" s="18">
        <v>0</v>
      </c>
      <c r="BJ666" s="18">
        <v>0</v>
      </c>
      <c r="BK666" s="18">
        <v>0</v>
      </c>
      <c r="BL666" s="18">
        <v>0</v>
      </c>
      <c r="BM666" s="23">
        <f t="shared" si="120"/>
        <v>65.464627002835144</v>
      </c>
      <c r="BN666" s="23">
        <f t="shared" si="121"/>
        <v>1053.6521193795618</v>
      </c>
      <c r="BO666" s="23">
        <f t="shared" si="122"/>
        <v>0.80258246834919666</v>
      </c>
      <c r="BP666" s="23">
        <f t="shared" si="123"/>
        <v>1053.6521193795618</v>
      </c>
      <c r="BQ666" s="23"/>
      <c r="BR666" s="18">
        <v>2.0474600000000001</v>
      </c>
      <c r="BS666" s="18">
        <v>0.693855</v>
      </c>
      <c r="BT666" s="18">
        <v>5920.39</v>
      </c>
      <c r="BU666" s="18">
        <v>152.34399999999999</v>
      </c>
      <c r="BV666" s="18">
        <v>0.83279300000000001</v>
      </c>
      <c r="BW666" s="18">
        <v>0.27923199999999998</v>
      </c>
      <c r="BX666" s="18">
        <v>59.3127</v>
      </c>
      <c r="BY666" s="18">
        <v>1.7517799999999999</v>
      </c>
      <c r="BZ666" s="18">
        <v>0</v>
      </c>
      <c r="CA666" s="23">
        <f t="shared" si="124"/>
        <v>0</v>
      </c>
      <c r="CB666" s="24">
        <f t="shared" si="125"/>
        <v>0</v>
      </c>
      <c r="CC666" s="25">
        <f t="shared" si="126"/>
        <v>-15.551948641569126</v>
      </c>
      <c r="CD666" s="25"/>
      <c r="CE666" s="18">
        <v>0</v>
      </c>
      <c r="CF666" s="18">
        <v>0</v>
      </c>
      <c r="CG666" s="18">
        <v>0</v>
      </c>
      <c r="CH666" s="18">
        <v>9039.19</v>
      </c>
      <c r="CI666" s="23">
        <v>8788.6</v>
      </c>
      <c r="CJ666" s="23" t="b">
        <f t="shared" si="127"/>
        <v>1</v>
      </c>
      <c r="CK666" s="23" t="b">
        <f t="shared" si="128"/>
        <v>1</v>
      </c>
      <c r="CL666" s="23">
        <f t="shared" si="129"/>
        <v>0</v>
      </c>
      <c r="CM666" s="23">
        <f t="shared" si="130"/>
        <v>0</v>
      </c>
      <c r="CN666" s="23">
        <f t="shared" si="131"/>
        <v>8913.8950000000004</v>
      </c>
      <c r="CO666" s="18">
        <v>465.53800000000001</v>
      </c>
      <c r="CP666" s="18">
        <v>27.350899999999999</v>
      </c>
      <c r="CQ666" s="18">
        <v>0.27383200000000002</v>
      </c>
      <c r="CR666" s="18">
        <v>1.1259300000000001</v>
      </c>
      <c r="CS666" s="18">
        <v>0.31859900000000002</v>
      </c>
      <c r="CT666" s="18">
        <v>0</v>
      </c>
      <c r="CU666" s="18">
        <v>0</v>
      </c>
      <c r="CV666" s="18">
        <v>1609.82763671875</v>
      </c>
      <c r="CW666" s="18">
        <v>9.430729866027832</v>
      </c>
      <c r="CX666" s="18">
        <v>50.000530242919922</v>
      </c>
      <c r="CY666" s="18">
        <v>59.450229644775391</v>
      </c>
      <c r="CZ666" s="18">
        <v>12.00245475769043</v>
      </c>
      <c r="DA666" s="18">
        <v>295.2691650390625</v>
      </c>
      <c r="DB666" s="18">
        <v>4800.77783203125</v>
      </c>
      <c r="DC666" s="18">
        <v>2.9889621734619141</v>
      </c>
      <c r="DD666" s="18">
        <v>43.998405456542969</v>
      </c>
      <c r="DE666" s="18">
        <v>10.530904769897461</v>
      </c>
      <c r="DF666" s="19">
        <v>53.894031164901783</v>
      </c>
      <c r="DG666" s="19"/>
      <c r="DH666" s="19">
        <v>77.545420000000007</v>
      </c>
      <c r="DI666" s="19">
        <v>0</v>
      </c>
      <c r="DJ666" s="19">
        <v>0</v>
      </c>
      <c r="DK666" s="19">
        <v>0</v>
      </c>
      <c r="DL666" s="19">
        <v>5.82254</v>
      </c>
      <c r="DM666" s="19">
        <v>12.30672</v>
      </c>
      <c r="DN666" s="19">
        <v>9.4983199999999997</v>
      </c>
      <c r="DO666" s="19">
        <v>27.188680000000002</v>
      </c>
      <c r="DP666" s="19">
        <v>0</v>
      </c>
      <c r="DQ666" s="19">
        <v>0</v>
      </c>
      <c r="DR666" s="19">
        <v>10.237300000000001</v>
      </c>
      <c r="DS666" s="19">
        <v>59.3127</v>
      </c>
      <c r="DT666" s="19">
        <v>124.36626000000001</v>
      </c>
      <c r="DU666" s="19">
        <v>330.48967310033674</v>
      </c>
      <c r="DV666" s="19">
        <v>2.8352054228562866</v>
      </c>
      <c r="DW666" s="19">
        <v>4.5470628023209478</v>
      </c>
      <c r="DX666" s="19">
        <v>0.98349268931142153</v>
      </c>
      <c r="DY666" s="19">
        <v>0.98852850724182584</v>
      </c>
      <c r="DZ666" s="19">
        <v>0.98646855442722148</v>
      </c>
      <c r="EA666" s="19">
        <v>0.99151960980175868</v>
      </c>
      <c r="EB666" s="19">
        <v>51705.135864598313</v>
      </c>
      <c r="EC666" s="19">
        <v>6.5833023648710887</v>
      </c>
      <c r="ED666" s="19">
        <v>102702.54463085721</v>
      </c>
      <c r="EE666" s="19">
        <v>2.9821688499624042</v>
      </c>
      <c r="EF666" s="19">
        <v>1.9863122475842099</v>
      </c>
      <c r="EG666" s="19">
        <v>0.3554164468765259</v>
      </c>
      <c r="EH666" s="19">
        <v>572.15921872621288</v>
      </c>
      <c r="EI666" s="19">
        <v>12240.143108710048</v>
      </c>
      <c r="EJ666" s="19">
        <v>8.3906326681568277</v>
      </c>
      <c r="EK666" s="19">
        <v>8.3906326681568295</v>
      </c>
      <c r="EL666" s="19">
        <v>100.00090482784928</v>
      </c>
      <c r="EM666" s="19">
        <v>12.305688863225239</v>
      </c>
      <c r="EN666" s="19">
        <v>6.5833023648710887</v>
      </c>
      <c r="EO666" s="19">
        <v>668.38033071688267</v>
      </c>
      <c r="EP666" s="19">
        <v>1058.7977641119837</v>
      </c>
      <c r="EQ666" s="19">
        <v>220.55941863407199</v>
      </c>
      <c r="ER666" s="19">
        <v>349.05053505395131</v>
      </c>
      <c r="ES666" s="19">
        <v>18.620590893250625</v>
      </c>
      <c r="ET666" s="19">
        <v>1312.8272307602001</v>
      </c>
      <c r="EU666" s="19">
        <v>3.6568237766147891</v>
      </c>
      <c r="EV666" s="19">
        <v>2.2728034365325023E-3</v>
      </c>
      <c r="EW666" s="19">
        <v>500</v>
      </c>
      <c r="EX666" s="19">
        <v>10696.448390677026</v>
      </c>
      <c r="EY666" s="19">
        <v>62401.584255275338</v>
      </c>
      <c r="EZ666" s="19">
        <v>3.3810481927634528E-2</v>
      </c>
      <c r="FA666" s="19">
        <v>20</v>
      </c>
      <c r="FB666" s="19">
        <v>2.1816615649929121</v>
      </c>
      <c r="FC666" s="19">
        <v>7.9452164727939669</v>
      </c>
      <c r="FD666" s="19">
        <v>7.4999999999999997E-2</v>
      </c>
      <c r="FE666" s="19">
        <v>15.445326995849609</v>
      </c>
      <c r="FF666" s="19">
        <v>0.11929091010061806</v>
      </c>
    </row>
    <row r="667" spans="1:162">
      <c r="A667" s="4">
        <v>40480.386111111111</v>
      </c>
      <c r="B667" s="18">
        <v>38</v>
      </c>
      <c r="C667" s="18" t="s">
        <v>81</v>
      </c>
      <c r="D667" s="18" t="s">
        <v>64</v>
      </c>
      <c r="E667" s="4">
        <v>40480.376388888886</v>
      </c>
      <c r="F667" s="4">
        <v>40480.397222222222</v>
      </c>
      <c r="G667" s="18" t="s">
        <v>28</v>
      </c>
      <c r="H667" s="18">
        <v>2</v>
      </c>
      <c r="I667" s="18">
        <v>1</v>
      </c>
      <c r="J667" s="18">
        <v>0</v>
      </c>
      <c r="K667" s="18">
        <v>5</v>
      </c>
      <c r="L667" s="18"/>
      <c r="M667" s="18">
        <v>549047</v>
      </c>
      <c r="N667" s="18">
        <v>549048</v>
      </c>
      <c r="O667" s="18">
        <v>0</v>
      </c>
      <c r="P667" s="18">
        <v>5.8035856699896506E-3</v>
      </c>
      <c r="Q667" s="18">
        <v>0</v>
      </c>
      <c r="R667" s="18">
        <v>1.1122504047100552</v>
      </c>
      <c r="S667" s="18">
        <v>0</v>
      </c>
      <c r="T667" s="18">
        <v>0.71405367060554292</v>
      </c>
      <c r="U667" s="18">
        <v>1.0131136499833362</v>
      </c>
      <c r="V667" s="18">
        <v>0</v>
      </c>
      <c r="W667" s="18">
        <v>0</v>
      </c>
      <c r="X667" s="18">
        <v>1.6883820723555383</v>
      </c>
      <c r="Y667" s="18">
        <v>1.2363815906243686E-2</v>
      </c>
      <c r="Z667" s="18">
        <v>41.57837763586442</v>
      </c>
      <c r="AA667" s="18">
        <v>2.2705002692137322E-2</v>
      </c>
      <c r="AB667" s="18">
        <v>0</v>
      </c>
      <c r="AC667" s="18">
        <v>50.174441758668323</v>
      </c>
      <c r="AD667" s="18">
        <v>0</v>
      </c>
      <c r="AE667" s="18">
        <v>2.5682120041506239E-2</v>
      </c>
      <c r="AF667" s="18">
        <v>3.515382377099737</v>
      </c>
      <c r="AG667" s="18">
        <v>0</v>
      </c>
      <c r="AH667" s="18">
        <v>0</v>
      </c>
      <c r="AI667" s="18">
        <v>0.13834873425244834</v>
      </c>
      <c r="AJ667" s="18">
        <v>0</v>
      </c>
      <c r="AK667" s="18">
        <v>0</v>
      </c>
      <c r="AL667" s="18">
        <v>100</v>
      </c>
      <c r="AM667" s="18">
        <v>900</v>
      </c>
      <c r="AN667" s="18">
        <v>0</v>
      </c>
      <c r="AO667" s="18">
        <v>0</v>
      </c>
      <c r="AP667" s="18">
        <v>7598.3</v>
      </c>
      <c r="AQ667" s="18">
        <v>114.17400000000001</v>
      </c>
      <c r="AR667" s="18"/>
      <c r="AS667" s="18">
        <v>0</v>
      </c>
      <c r="AT667" s="18">
        <v>0</v>
      </c>
      <c r="AU667" s="18">
        <v>0</v>
      </c>
      <c r="AV667" s="18">
        <v>0</v>
      </c>
      <c r="AW667" s="18">
        <v>2.9134099999999998</v>
      </c>
      <c r="AX667" s="18">
        <v>0.20300099999999999</v>
      </c>
      <c r="AY667" s="18">
        <v>0</v>
      </c>
      <c r="AZ667" s="18">
        <v>0</v>
      </c>
      <c r="BA667" s="18">
        <v>41684.300000000003</v>
      </c>
      <c r="BB667" s="18">
        <v>676.40700000000004</v>
      </c>
      <c r="BC667" s="18">
        <v>0.25938800000000001</v>
      </c>
      <c r="BD667" s="18">
        <v>0.10784199999999999</v>
      </c>
      <c r="BE667" s="18">
        <v>0</v>
      </c>
      <c r="BF667" s="18">
        <v>0</v>
      </c>
      <c r="BG667" s="18">
        <v>4.7816400000000003</v>
      </c>
      <c r="BH667" s="18">
        <v>1.73604</v>
      </c>
      <c r="BI667" s="18">
        <v>0</v>
      </c>
      <c r="BJ667" s="18">
        <v>0</v>
      </c>
      <c r="BK667" s="18">
        <v>0</v>
      </c>
      <c r="BL667" s="18">
        <v>0</v>
      </c>
      <c r="BM667" s="23">
        <f t="shared" si="120"/>
        <v>65.464627002835144</v>
      </c>
      <c r="BN667" s="23">
        <f t="shared" si="121"/>
        <v>1056.6445524354469</v>
      </c>
      <c r="BO667" s="23">
        <f t="shared" si="122"/>
        <v>0.796833459389236</v>
      </c>
      <c r="BP667" s="23">
        <f t="shared" si="123"/>
        <v>1056.6445524354472</v>
      </c>
      <c r="BQ667" s="23"/>
      <c r="BR667" s="18">
        <v>1.69852</v>
      </c>
      <c r="BS667" s="18">
        <v>0.65679500000000002</v>
      </c>
      <c r="BT667" s="18">
        <v>6236.99</v>
      </c>
      <c r="BU667" s="18">
        <v>121.663</v>
      </c>
      <c r="BV667" s="18">
        <v>0.75609199999999999</v>
      </c>
      <c r="BW667" s="18">
        <v>0.21051</v>
      </c>
      <c r="BX667" s="18">
        <v>51.621699999999997</v>
      </c>
      <c r="BY667" s="18">
        <v>1.6165400000000001</v>
      </c>
      <c r="BZ667" s="18">
        <v>0</v>
      </c>
      <c r="CA667" s="23">
        <f t="shared" si="124"/>
        <v>0</v>
      </c>
      <c r="CB667" s="24">
        <f t="shared" si="125"/>
        <v>0</v>
      </c>
      <c r="CC667" s="25">
        <f t="shared" si="126"/>
        <v>-15.551948641569126</v>
      </c>
      <c r="CD667" s="25"/>
      <c r="CE667" s="18">
        <v>0</v>
      </c>
      <c r="CF667" s="18">
        <v>0</v>
      </c>
      <c r="CG667" s="18">
        <v>0</v>
      </c>
      <c r="CH667" s="18">
        <v>3992.58</v>
      </c>
      <c r="CI667" s="23">
        <v>7598.3</v>
      </c>
      <c r="CJ667" s="23" t="b">
        <f t="shared" si="127"/>
        <v>1</v>
      </c>
      <c r="CK667" s="23" t="b">
        <f t="shared" si="128"/>
        <v>1</v>
      </c>
      <c r="CL667" s="23">
        <f t="shared" si="129"/>
        <v>0</v>
      </c>
      <c r="CM667" s="23">
        <f t="shared" si="130"/>
        <v>0</v>
      </c>
      <c r="CN667" s="23">
        <f t="shared" si="131"/>
        <v>5795.4400000000005</v>
      </c>
      <c r="CO667" s="18">
        <v>372.904</v>
      </c>
      <c r="CP667" s="18">
        <v>26.368099999999998</v>
      </c>
      <c r="CQ667" s="18">
        <v>0.31041800000000003</v>
      </c>
      <c r="CR667" s="18">
        <v>1.23458</v>
      </c>
      <c r="CS667" s="18">
        <v>0.35626099999999999</v>
      </c>
      <c r="CT667" s="18">
        <v>0</v>
      </c>
      <c r="CU667" s="18">
        <v>0</v>
      </c>
      <c r="CV667" s="18">
        <v>1626.0472412109375</v>
      </c>
      <c r="CW667" s="18">
        <v>9.3777885437011719</v>
      </c>
      <c r="CX667" s="18">
        <v>50</v>
      </c>
      <c r="CY667" s="18">
        <v>59.581531524658203</v>
      </c>
      <c r="CZ667" s="18">
        <v>12.08905029296875</v>
      </c>
      <c r="DA667" s="18">
        <v>298.95223999023437</v>
      </c>
      <c r="DB667" s="18">
        <v>4809.0419921875</v>
      </c>
      <c r="DC667" s="18">
        <v>2.9917707443237305</v>
      </c>
      <c r="DD667" s="18">
        <v>42.592613220214844</v>
      </c>
      <c r="DE667" s="18">
        <v>10.00048828125</v>
      </c>
      <c r="DF667" s="19">
        <v>53.894031164901783</v>
      </c>
      <c r="DG667" s="19"/>
      <c r="DH667" s="19">
        <v>61.015270000000001</v>
      </c>
      <c r="DI667" s="19">
        <v>0</v>
      </c>
      <c r="DJ667" s="19">
        <v>0</v>
      </c>
      <c r="DK667" s="19">
        <v>0</v>
      </c>
      <c r="DL667" s="19">
        <v>5.8268199999999997</v>
      </c>
      <c r="DM667" s="19">
        <v>0</v>
      </c>
      <c r="DN667" s="19">
        <v>0</v>
      </c>
      <c r="DO667" s="19">
        <v>19.126560000000001</v>
      </c>
      <c r="DP667" s="19">
        <v>0</v>
      </c>
      <c r="DQ667" s="19">
        <v>0</v>
      </c>
      <c r="DR667" s="19">
        <v>8.4925999999999995</v>
      </c>
      <c r="DS667" s="19">
        <v>51.621699999999997</v>
      </c>
      <c r="DT667" s="19">
        <v>85.067679999999996</v>
      </c>
      <c r="DU667" s="19">
        <v>151.41705318168545</v>
      </c>
      <c r="DV667" s="19">
        <v>2.313980529503453</v>
      </c>
      <c r="DW667" s="19">
        <v>3.2261588813756017</v>
      </c>
      <c r="DX667" s="19">
        <v>0.9728471365672966</v>
      </c>
      <c r="DY667" s="19">
        <v>0.97858231506622573</v>
      </c>
      <c r="DZ667" s="19">
        <v>0.97927208749670069</v>
      </c>
      <c r="EA667" s="19">
        <v>0.9850451426969552</v>
      </c>
      <c r="EB667" s="19">
        <v>51851.981445672427</v>
      </c>
      <c r="EC667" s="19">
        <v>6.6019993249504054</v>
      </c>
      <c r="ED667" s="19">
        <v>102879.33895606444</v>
      </c>
      <c r="EE667" s="19">
        <v>2.9575044748430228</v>
      </c>
      <c r="EF667" s="19">
        <v>1.9840965781385924</v>
      </c>
      <c r="EG667" s="19">
        <v>0.35599663696289063</v>
      </c>
      <c r="EH667" s="19">
        <v>578.86734941387999</v>
      </c>
      <c r="EI667" s="19">
        <v>12383.649456107145</v>
      </c>
      <c r="EJ667" s="19">
        <v>8.3076753198410564</v>
      </c>
      <c r="EK667" s="19">
        <v>8.3076753198410564</v>
      </c>
      <c r="EL667" s="19">
        <v>100.00090482784928</v>
      </c>
      <c r="EM667" s="19">
        <v>12.305688863225239</v>
      </c>
      <c r="EN667" s="19">
        <v>6.6019993249504054</v>
      </c>
      <c r="EO667" s="19">
        <v>668.38033071688267</v>
      </c>
      <c r="EP667" s="19">
        <v>1058.7977641119837</v>
      </c>
      <c r="EQ667" s="19">
        <v>221.78441214436157</v>
      </c>
      <c r="ER667" s="19">
        <v>350.99260411255125</v>
      </c>
      <c r="ES667" s="19">
        <v>18.620590893250625</v>
      </c>
      <c r="ET667" s="19">
        <v>1326.0544471179126</v>
      </c>
      <c r="EU667" s="19">
        <v>3.6265795892767598</v>
      </c>
      <c r="EV667" s="19">
        <v>1.1453507774859038E-2</v>
      </c>
      <c r="EW667" s="19">
        <v>500</v>
      </c>
      <c r="EX667" s="19">
        <v>10696.448390677026</v>
      </c>
      <c r="EY667" s="19">
        <v>62548.429836349453</v>
      </c>
      <c r="EZ667" s="19">
        <v>3.3990417453699281E-2</v>
      </c>
      <c r="FA667" s="19">
        <v>20</v>
      </c>
      <c r="FB667" s="19">
        <v>2.1816615649929121</v>
      </c>
      <c r="FC667" s="19">
        <v>7.9639134328732837</v>
      </c>
      <c r="FD667" s="19">
        <v>7.4999999999999997E-2</v>
      </c>
      <c r="FE667" s="19">
        <v>14.6673828125</v>
      </c>
      <c r="FF667" s="19">
        <v>0.13361125466384727</v>
      </c>
    </row>
    <row r="668" spans="1:162">
      <c r="A668" s="4">
        <v>40480.386805555558</v>
      </c>
      <c r="B668" s="18">
        <v>38</v>
      </c>
      <c r="C668" s="18" t="s">
        <v>81</v>
      </c>
      <c r="D668" s="18" t="s">
        <v>64</v>
      </c>
      <c r="E668" s="4">
        <v>40480.376388888886</v>
      </c>
      <c r="F668" s="4">
        <v>40480.397222222222</v>
      </c>
      <c r="G668" s="18" t="s">
        <v>28</v>
      </c>
      <c r="H668" s="18">
        <v>2</v>
      </c>
      <c r="I668" s="18">
        <v>1</v>
      </c>
      <c r="J668" s="18">
        <v>0</v>
      </c>
      <c r="K668" s="18">
        <v>5</v>
      </c>
      <c r="L668" s="18"/>
      <c r="M668" s="18">
        <v>549047</v>
      </c>
      <c r="N668" s="18">
        <v>549048</v>
      </c>
      <c r="O668" s="18">
        <v>0</v>
      </c>
      <c r="P668" s="18">
        <v>5.8035856699896506E-3</v>
      </c>
      <c r="Q668" s="18">
        <v>0</v>
      </c>
      <c r="R668" s="18">
        <v>1.1122504047100552</v>
      </c>
      <c r="S668" s="18">
        <v>0</v>
      </c>
      <c r="T668" s="18">
        <v>0.71405367060554292</v>
      </c>
      <c r="U668" s="18">
        <v>1.0131136499833362</v>
      </c>
      <c r="V668" s="18">
        <v>0</v>
      </c>
      <c r="W668" s="18">
        <v>0</v>
      </c>
      <c r="X668" s="18">
        <v>1.6883820723555383</v>
      </c>
      <c r="Y668" s="18">
        <v>1.2363815906243686E-2</v>
      </c>
      <c r="Z668" s="18">
        <v>41.57837763586442</v>
      </c>
      <c r="AA668" s="18">
        <v>2.2705002692137322E-2</v>
      </c>
      <c r="AB668" s="18">
        <v>0</v>
      </c>
      <c r="AC668" s="18">
        <v>50.174441758668323</v>
      </c>
      <c r="AD668" s="18">
        <v>0</v>
      </c>
      <c r="AE668" s="18">
        <v>2.5682120041506239E-2</v>
      </c>
      <c r="AF668" s="18">
        <v>3.515382377099737</v>
      </c>
      <c r="AG668" s="18">
        <v>0</v>
      </c>
      <c r="AH668" s="18">
        <v>0</v>
      </c>
      <c r="AI668" s="18">
        <v>0.13834873425244834</v>
      </c>
      <c r="AJ668" s="18">
        <v>0</v>
      </c>
      <c r="AK668" s="18">
        <v>0</v>
      </c>
      <c r="AL668" s="18">
        <v>100</v>
      </c>
      <c r="AM668" s="18">
        <v>900</v>
      </c>
      <c r="AN668" s="18">
        <v>0</v>
      </c>
      <c r="AO668" s="18">
        <v>0</v>
      </c>
      <c r="AP668" s="18">
        <v>9631.14</v>
      </c>
      <c r="AQ668" s="18">
        <v>117.58499999999999</v>
      </c>
      <c r="AR668" s="18"/>
      <c r="AS668" s="18">
        <v>0</v>
      </c>
      <c r="AT668" s="18">
        <v>0</v>
      </c>
      <c r="AU668" s="18">
        <v>0</v>
      </c>
      <c r="AV668" s="18">
        <v>0</v>
      </c>
      <c r="AW668" s="18">
        <v>3.1958199999999999</v>
      </c>
      <c r="AX668" s="18">
        <v>0.36216500000000001</v>
      </c>
      <c r="AY668" s="18">
        <v>2.7555399999999999</v>
      </c>
      <c r="AZ668" s="18">
        <v>1.19922</v>
      </c>
      <c r="BA668" s="18">
        <v>57408.1</v>
      </c>
      <c r="BB668" s="18">
        <v>785.63900000000001</v>
      </c>
      <c r="BC668" s="18">
        <v>0</v>
      </c>
      <c r="BD668" s="18">
        <v>0</v>
      </c>
      <c r="BE668" s="18">
        <v>0</v>
      </c>
      <c r="BF668" s="18">
        <v>0</v>
      </c>
      <c r="BG668" s="18">
        <v>10.1044</v>
      </c>
      <c r="BH668" s="18">
        <v>2.5105900000000001</v>
      </c>
      <c r="BI668" s="18">
        <v>0</v>
      </c>
      <c r="BJ668" s="18">
        <v>0</v>
      </c>
      <c r="BK668" s="18">
        <v>0</v>
      </c>
      <c r="BL668" s="18">
        <v>0</v>
      </c>
      <c r="BM668" s="23">
        <f t="shared" si="120"/>
        <v>65.464627002835144</v>
      </c>
      <c r="BN668" s="23">
        <f t="shared" si="121"/>
        <v>1054.3060138630801</v>
      </c>
      <c r="BO668" s="23">
        <f t="shared" si="122"/>
        <v>0.79561990925961357</v>
      </c>
      <c r="BP668" s="23">
        <f t="shared" si="123"/>
        <v>1054.3060138630801</v>
      </c>
      <c r="BQ668" s="23"/>
      <c r="BR668" s="18">
        <v>3.4210600000000002</v>
      </c>
      <c r="BS668" s="18">
        <v>0.84374899999999997</v>
      </c>
      <c r="BT668" s="18">
        <v>8618.2199999999993</v>
      </c>
      <c r="BU668" s="18">
        <v>161.751</v>
      </c>
      <c r="BV668" s="18">
        <v>2.5571799999999998</v>
      </c>
      <c r="BW668" s="18">
        <v>0.27983000000000002</v>
      </c>
      <c r="BX668" s="18">
        <v>79.253500000000003</v>
      </c>
      <c r="BY668" s="18">
        <v>1.9275500000000001</v>
      </c>
      <c r="BZ668" s="18">
        <v>0</v>
      </c>
      <c r="CA668" s="23">
        <f t="shared" si="124"/>
        <v>0</v>
      </c>
      <c r="CB668" s="24">
        <f t="shared" si="125"/>
        <v>0</v>
      </c>
      <c r="CC668" s="25">
        <f t="shared" si="126"/>
        <v>-15.551948641569126</v>
      </c>
      <c r="CD668" s="25"/>
      <c r="CE668" s="18">
        <v>0</v>
      </c>
      <c r="CF668" s="18">
        <v>0</v>
      </c>
      <c r="CG668" s="18">
        <v>0</v>
      </c>
      <c r="CH668" s="18">
        <v>7647.08</v>
      </c>
      <c r="CI668" s="23">
        <v>9631.14</v>
      </c>
      <c r="CJ668" s="23" t="b">
        <f t="shared" si="127"/>
        <v>1</v>
      </c>
      <c r="CK668" s="23" t="b">
        <f t="shared" si="128"/>
        <v>1</v>
      </c>
      <c r="CL668" s="23">
        <f t="shared" si="129"/>
        <v>0</v>
      </c>
      <c r="CM668" s="23">
        <f t="shared" si="130"/>
        <v>0</v>
      </c>
      <c r="CN668" s="23">
        <f t="shared" si="131"/>
        <v>8639.11</v>
      </c>
      <c r="CO668" s="18">
        <v>507.93799999999999</v>
      </c>
      <c r="CP668" s="18">
        <v>41.627299999999998</v>
      </c>
      <c r="CQ668" s="18">
        <v>0.37044300000000002</v>
      </c>
      <c r="CR668" s="18">
        <v>0.96438800000000002</v>
      </c>
      <c r="CS668" s="18">
        <v>0.42449799999999999</v>
      </c>
      <c r="CT668" s="18">
        <v>10.699299999999999</v>
      </c>
      <c r="CU668" s="18">
        <v>4.1969700000000003</v>
      </c>
      <c r="CV668" s="18">
        <v>1624.9232177734375</v>
      </c>
      <c r="CW668" s="18">
        <v>9.3019075393676758</v>
      </c>
      <c r="CX668" s="18">
        <v>50</v>
      </c>
      <c r="CY668" s="18">
        <v>59.705596923828125</v>
      </c>
      <c r="CZ668" s="18">
        <v>12.107489585876465</v>
      </c>
      <c r="DA668" s="18">
        <v>301.59127807617187</v>
      </c>
      <c r="DB668" s="18">
        <v>4812.55615234375</v>
      </c>
      <c r="DC668" s="18">
        <v>2.9804229736328125</v>
      </c>
      <c r="DD668" s="18">
        <v>43.815181732177734</v>
      </c>
      <c r="DE668" s="18">
        <v>9.5310506820678711</v>
      </c>
      <c r="DF668" s="19">
        <v>53.894031164901783</v>
      </c>
      <c r="DG668" s="19"/>
      <c r="DH668" s="19">
        <v>98.730320000000006</v>
      </c>
      <c r="DI668" s="19">
        <v>0</v>
      </c>
      <c r="DJ668" s="19">
        <v>0</v>
      </c>
      <c r="DK668" s="19">
        <v>0</v>
      </c>
      <c r="DL668" s="19">
        <v>6.3916399999999998</v>
      </c>
      <c r="DM668" s="19">
        <v>8.2666199999999996</v>
      </c>
      <c r="DN668" s="19">
        <v>0</v>
      </c>
      <c r="DO668" s="19">
        <v>40.4176</v>
      </c>
      <c r="DP668" s="19">
        <v>0</v>
      </c>
      <c r="DQ668" s="19">
        <v>0</v>
      </c>
      <c r="DR668" s="19">
        <v>17.1053</v>
      </c>
      <c r="DS668" s="19">
        <v>79.253500000000003</v>
      </c>
      <c r="DT668" s="19">
        <v>151.43466000000001</v>
      </c>
      <c r="DU668" s="19">
        <v>183.70348305078639</v>
      </c>
      <c r="DV668" s="19">
        <v>2.3717685269042192</v>
      </c>
      <c r="DW668" s="19">
        <v>3.6378688985353365</v>
      </c>
      <c r="DX668" s="19">
        <v>0.97537519588484589</v>
      </c>
      <c r="DY668" s="19">
        <v>0.98197640522480356</v>
      </c>
      <c r="DZ668" s="19">
        <v>0.98068470433665467</v>
      </c>
      <c r="EA668" s="19">
        <v>0.98732184772222942</v>
      </c>
      <c r="EB668" s="19">
        <v>51737.223972703032</v>
      </c>
      <c r="EC668" s="19">
        <v>6.5873879496865557</v>
      </c>
      <c r="ED668" s="19">
        <v>102954.51702156024</v>
      </c>
      <c r="EE668" s="19">
        <v>2.9617129595441369</v>
      </c>
      <c r="EF668" s="19">
        <v>1.9899505446190902</v>
      </c>
      <c r="EG668" s="19">
        <v>0.35612018022537234</v>
      </c>
      <c r="EH668" s="19">
        <v>578.66794916586855</v>
      </c>
      <c r="EI668" s="19">
        <v>12379.38370718326</v>
      </c>
      <c r="EJ668" s="19">
        <v>8.3166108634163969</v>
      </c>
      <c r="EK668" s="19">
        <v>8.3166108634163969</v>
      </c>
      <c r="EL668" s="19">
        <v>100.00090482784928</v>
      </c>
      <c r="EM668" s="19">
        <v>12.305688863225239</v>
      </c>
      <c r="EN668" s="19">
        <v>6.5873879496865557</v>
      </c>
      <c r="EO668" s="19">
        <v>668.38033071688267</v>
      </c>
      <c r="EP668" s="19">
        <v>1058.7977641119837</v>
      </c>
      <c r="EQ668" s="19">
        <v>221.57397242653121</v>
      </c>
      <c r="ER668" s="19">
        <v>350.65933002910197</v>
      </c>
      <c r="ES668" s="19">
        <v>18.620590893250625</v>
      </c>
      <c r="ET668" s="19">
        <v>1325.1377970722153</v>
      </c>
      <c r="EU668" s="19">
        <v>3.631740157873923</v>
      </c>
      <c r="EV668" s="19">
        <v>6.2776371857951709E-3</v>
      </c>
      <c r="EW668" s="19">
        <v>500</v>
      </c>
      <c r="EX668" s="19">
        <v>10696.448390677026</v>
      </c>
      <c r="EY668" s="19">
        <v>62433.672363380058</v>
      </c>
      <c r="EZ668" s="19">
        <v>3.4034890746228043E-2</v>
      </c>
      <c r="FA668" s="19">
        <v>20</v>
      </c>
      <c r="FB668" s="19">
        <v>2.1816615649929121</v>
      </c>
      <c r="FC668" s="19">
        <v>7.9493020576094322</v>
      </c>
      <c r="FD668" s="19">
        <v>7.4999999999999997E-2</v>
      </c>
      <c r="FE668" s="19">
        <v>13.978874333699544</v>
      </c>
      <c r="FF668" s="19">
        <v>0.14674952198090394</v>
      </c>
    </row>
    <row r="669" spans="1:162">
      <c r="A669" s="4">
        <v>40480.388888888891</v>
      </c>
      <c r="B669" s="18">
        <v>38</v>
      </c>
      <c r="C669" s="18" t="s">
        <v>81</v>
      </c>
      <c r="D669" s="18" t="s">
        <v>64</v>
      </c>
      <c r="E669" s="4">
        <v>40480.376388888886</v>
      </c>
      <c r="F669" s="4">
        <v>40480.397222222222</v>
      </c>
      <c r="G669" s="18" t="s">
        <v>28</v>
      </c>
      <c r="H669" s="18">
        <v>2</v>
      </c>
      <c r="I669" s="18">
        <v>1</v>
      </c>
      <c r="J669" s="18">
        <v>0</v>
      </c>
      <c r="K669" s="18">
        <v>5</v>
      </c>
      <c r="L669" s="18"/>
      <c r="M669" s="18">
        <v>549047</v>
      </c>
      <c r="N669" s="18">
        <v>549048</v>
      </c>
      <c r="O669" s="18">
        <v>0</v>
      </c>
      <c r="P669" s="18">
        <v>5.8035856699896506E-3</v>
      </c>
      <c r="Q669" s="18">
        <v>0</v>
      </c>
      <c r="R669" s="18">
        <v>1.1122504047100552</v>
      </c>
      <c r="S669" s="18">
        <v>0</v>
      </c>
      <c r="T669" s="18">
        <v>0.71405367060554292</v>
      </c>
      <c r="U669" s="18">
        <v>1.0131136499833362</v>
      </c>
      <c r="V669" s="18">
        <v>0</v>
      </c>
      <c r="W669" s="18">
        <v>0</v>
      </c>
      <c r="X669" s="18">
        <v>1.6883820723555383</v>
      </c>
      <c r="Y669" s="18">
        <v>1.2363815906243686E-2</v>
      </c>
      <c r="Z669" s="18">
        <v>41.57837763586442</v>
      </c>
      <c r="AA669" s="18">
        <v>2.2705002692137322E-2</v>
      </c>
      <c r="AB669" s="18">
        <v>0</v>
      </c>
      <c r="AC669" s="18">
        <v>50.174441758668323</v>
      </c>
      <c r="AD669" s="18">
        <v>0</v>
      </c>
      <c r="AE669" s="18">
        <v>2.5682120041506239E-2</v>
      </c>
      <c r="AF669" s="18">
        <v>3.515382377099737</v>
      </c>
      <c r="AG669" s="18">
        <v>0</v>
      </c>
      <c r="AH669" s="18">
        <v>0</v>
      </c>
      <c r="AI669" s="18">
        <v>0.13834873425244834</v>
      </c>
      <c r="AJ669" s="18">
        <v>0</v>
      </c>
      <c r="AK669" s="18">
        <v>0</v>
      </c>
      <c r="AL669" s="18">
        <v>100</v>
      </c>
      <c r="AM669" s="18">
        <v>900</v>
      </c>
      <c r="AN669" s="18">
        <v>0</v>
      </c>
      <c r="AO669" s="18">
        <v>0</v>
      </c>
      <c r="AP669" s="18">
        <v>8361.39</v>
      </c>
      <c r="AQ669" s="18">
        <v>140.501</v>
      </c>
      <c r="AR669" s="18"/>
      <c r="AS669" s="18">
        <v>0</v>
      </c>
      <c r="AT669" s="18">
        <v>0</v>
      </c>
      <c r="AU669" s="18">
        <v>0</v>
      </c>
      <c r="AV669" s="18">
        <v>0</v>
      </c>
      <c r="AW669" s="18">
        <v>3.3035899999999998</v>
      </c>
      <c r="AX669" s="18">
        <v>0.38193199999999999</v>
      </c>
      <c r="AY669" s="18">
        <v>0</v>
      </c>
      <c r="AZ669" s="18">
        <v>0</v>
      </c>
      <c r="BA669" s="18">
        <v>45175.1</v>
      </c>
      <c r="BB669" s="18">
        <v>1161.67</v>
      </c>
      <c r="BC669" s="18">
        <v>0</v>
      </c>
      <c r="BD669" s="18">
        <v>0</v>
      </c>
      <c r="BE669" s="18">
        <v>1.2635099999999999</v>
      </c>
      <c r="BF669" s="18">
        <v>0.51526700000000003</v>
      </c>
      <c r="BG669" s="18">
        <v>12.5016</v>
      </c>
      <c r="BH669" s="18">
        <v>2.31169</v>
      </c>
      <c r="BI669" s="18">
        <v>0</v>
      </c>
      <c r="BJ669" s="18">
        <v>0</v>
      </c>
      <c r="BK669" s="18">
        <v>0</v>
      </c>
      <c r="BL669" s="18">
        <v>0</v>
      </c>
      <c r="BM669" s="23">
        <f t="shared" si="120"/>
        <v>65.464627002835144</v>
      </c>
      <c r="BN669" s="23">
        <f t="shared" si="121"/>
        <v>1038.1768847912981</v>
      </c>
      <c r="BO669" s="23">
        <f t="shared" si="122"/>
        <v>0.79729952559763062</v>
      </c>
      <c r="BP669" s="23">
        <f t="shared" si="123"/>
        <v>1038.1768847912983</v>
      </c>
      <c r="BQ669" s="23"/>
      <c r="BR669" s="18">
        <v>2.3099500000000002</v>
      </c>
      <c r="BS669" s="18">
        <v>0.79754499999999995</v>
      </c>
      <c r="BT669" s="18">
        <v>8345.2999999999993</v>
      </c>
      <c r="BU669" s="18">
        <v>178.596</v>
      </c>
      <c r="BV669" s="18">
        <v>2.1521300000000001</v>
      </c>
      <c r="BW669" s="18">
        <v>0.34460600000000002</v>
      </c>
      <c r="BX669" s="18">
        <v>71.1036</v>
      </c>
      <c r="BY669" s="18">
        <v>1.7961400000000001</v>
      </c>
      <c r="BZ669" s="18">
        <v>0</v>
      </c>
      <c r="CA669" s="23">
        <f t="shared" si="124"/>
        <v>0</v>
      </c>
      <c r="CB669" s="24">
        <f t="shared" si="125"/>
        <v>0</v>
      </c>
      <c r="CC669" s="25">
        <f t="shared" si="126"/>
        <v>-15.551948641569126</v>
      </c>
      <c r="CD669" s="25"/>
      <c r="CE669" s="18">
        <v>0</v>
      </c>
      <c r="CF669" s="18">
        <v>0</v>
      </c>
      <c r="CG669" s="18">
        <v>0</v>
      </c>
      <c r="CH669" s="18">
        <v>6607.34</v>
      </c>
      <c r="CI669" s="23">
        <v>8361.39</v>
      </c>
      <c r="CJ669" s="23" t="b">
        <f t="shared" si="127"/>
        <v>1</v>
      </c>
      <c r="CK669" s="23" t="b">
        <f t="shared" si="128"/>
        <v>1</v>
      </c>
      <c r="CL669" s="23">
        <f t="shared" si="129"/>
        <v>0</v>
      </c>
      <c r="CM669" s="23">
        <f t="shared" si="130"/>
        <v>0</v>
      </c>
      <c r="CN669" s="23">
        <f t="shared" si="131"/>
        <v>7484.3649999999998</v>
      </c>
      <c r="CO669" s="18">
        <v>471.76100000000002</v>
      </c>
      <c r="CP669" s="18">
        <v>37.176200000000001</v>
      </c>
      <c r="CQ669" s="18">
        <v>0.40065200000000001</v>
      </c>
      <c r="CR669" s="18">
        <v>0</v>
      </c>
      <c r="CS669" s="18">
        <v>0</v>
      </c>
      <c r="CT669" s="18">
        <v>0</v>
      </c>
      <c r="CU669" s="18">
        <v>0</v>
      </c>
      <c r="CV669" s="18">
        <v>1596.69384765625</v>
      </c>
      <c r="CW669" s="18">
        <v>9.1680774688720703</v>
      </c>
      <c r="CX669" s="18">
        <v>48.937061309814453</v>
      </c>
      <c r="CY669" s="18">
        <v>60.060268402099609</v>
      </c>
      <c r="CZ669" s="18">
        <v>12.08198356628418</v>
      </c>
      <c r="DA669" s="18">
        <v>294.4798583984375</v>
      </c>
      <c r="DB669" s="18">
        <v>4814.1806640625</v>
      </c>
      <c r="DC669" s="18">
        <v>3.0072777271270752</v>
      </c>
      <c r="DD669" s="18">
        <v>64.150482177734375</v>
      </c>
      <c r="DE669" s="18">
        <v>9</v>
      </c>
      <c r="DF669" s="19">
        <v>53.894031164901783</v>
      </c>
      <c r="DG669" s="19"/>
      <c r="DH669" s="19">
        <v>90.482249999999993</v>
      </c>
      <c r="DI669" s="19">
        <v>0</v>
      </c>
      <c r="DJ669" s="19">
        <v>0</v>
      </c>
      <c r="DK669" s="19">
        <v>0</v>
      </c>
      <c r="DL669" s="19">
        <v>6.6071799999999996</v>
      </c>
      <c r="DM669" s="19">
        <v>0</v>
      </c>
      <c r="DN669" s="19">
        <v>5.0540399999999996</v>
      </c>
      <c r="DO669" s="19">
        <v>50.006399999999999</v>
      </c>
      <c r="DP669" s="19">
        <v>0</v>
      </c>
      <c r="DQ669" s="19">
        <v>0</v>
      </c>
      <c r="DR669" s="19">
        <v>11.549750000000001</v>
      </c>
      <c r="DS669" s="19">
        <v>71.1036</v>
      </c>
      <c r="DT669" s="19">
        <v>144.32096999999999</v>
      </c>
      <c r="DU669" s="19">
        <v>177.73037588564728</v>
      </c>
      <c r="DV669" s="19">
        <v>2.433875705424438</v>
      </c>
      <c r="DW669" s="19">
        <v>3.8820796638709707</v>
      </c>
      <c r="DX669" s="19">
        <v>0.97326535230480427</v>
      </c>
      <c r="DY669" s="19">
        <v>0.98104551159918973</v>
      </c>
      <c r="DZ669" s="19">
        <v>0.97874143002902514</v>
      </c>
      <c r="EA669" s="19">
        <v>0.98656536439143505</v>
      </c>
      <c r="EB669" s="19">
        <v>50945.730466739042</v>
      </c>
      <c r="EC669" s="19">
        <v>6.4866118665671122</v>
      </c>
      <c r="ED669" s="19">
        <v>102989.27003307956</v>
      </c>
      <c r="EE669" s="19">
        <v>3.0150931383177335</v>
      </c>
      <c r="EF669" s="19">
        <v>2.02154859866654</v>
      </c>
      <c r="EG669" s="19">
        <v>0.35594928989410402</v>
      </c>
      <c r="EH669" s="19">
        <v>568.34204125152689</v>
      </c>
      <c r="EI669" s="19">
        <v>12158.482624997981</v>
      </c>
      <c r="EJ669" s="19">
        <v>8.4705693308581473</v>
      </c>
      <c r="EK669" s="19">
        <v>8.4705693308581473</v>
      </c>
      <c r="EL669" s="19">
        <v>100.00090482784928</v>
      </c>
      <c r="EM669" s="19">
        <v>12.305688863225239</v>
      </c>
      <c r="EN669" s="19">
        <v>6.4866118665671122</v>
      </c>
      <c r="EO669" s="19">
        <v>668.38033071688267</v>
      </c>
      <c r="EP669" s="19">
        <v>1058.7977641119837</v>
      </c>
      <c r="EQ669" s="19">
        <v>218.94297222126423</v>
      </c>
      <c r="ER669" s="19">
        <v>346.48960297124933</v>
      </c>
      <c r="ES669" s="19">
        <v>18.620590893250625</v>
      </c>
      <c r="ET669" s="19">
        <v>1302.1165214078278</v>
      </c>
      <c r="EU669" s="19">
        <v>3.6971965142239989</v>
      </c>
      <c r="EV669" s="19">
        <v>2.5988325322133009E-3</v>
      </c>
      <c r="EW669" s="19">
        <v>500</v>
      </c>
      <c r="EX669" s="19">
        <v>10696.448390677026</v>
      </c>
      <c r="EY669" s="19">
        <v>61642.178857416067</v>
      </c>
      <c r="EZ669" s="19">
        <v>3.4013947698151498E-2</v>
      </c>
      <c r="FA669" s="19">
        <v>20</v>
      </c>
      <c r="FB669" s="19">
        <v>2.1816615649929121</v>
      </c>
      <c r="FC669" s="19">
        <v>7.8485259744899896</v>
      </c>
      <c r="FD669" s="19">
        <v>7.4999999999999997E-2</v>
      </c>
      <c r="FE669" s="19">
        <v>13.2</v>
      </c>
      <c r="FF669" s="19">
        <v>0.1603334411031157</v>
      </c>
    </row>
    <row r="670" spans="1:162">
      <c r="A670" s="4">
        <v>40480.390277777777</v>
      </c>
      <c r="B670" s="18">
        <v>38</v>
      </c>
      <c r="C670" s="18" t="s">
        <v>81</v>
      </c>
      <c r="D670" s="18" t="s">
        <v>64</v>
      </c>
      <c r="E670" s="4">
        <v>40480.376388888886</v>
      </c>
      <c r="F670" s="4">
        <v>40480.397222222222</v>
      </c>
      <c r="G670" s="18" t="s">
        <v>28</v>
      </c>
      <c r="H670" s="18">
        <v>2</v>
      </c>
      <c r="I670" s="18">
        <v>1</v>
      </c>
      <c r="J670" s="18">
        <v>0</v>
      </c>
      <c r="K670" s="18">
        <v>5</v>
      </c>
      <c r="L670" s="18"/>
      <c r="M670" s="18">
        <v>549047</v>
      </c>
      <c r="N670" s="18">
        <v>549048</v>
      </c>
      <c r="O670" s="18">
        <v>0</v>
      </c>
      <c r="P670" s="18">
        <v>5.8035856699896506E-3</v>
      </c>
      <c r="Q670" s="18">
        <v>0</v>
      </c>
      <c r="R670" s="18">
        <v>1.1122504047100552</v>
      </c>
      <c r="S670" s="18">
        <v>0</v>
      </c>
      <c r="T670" s="18">
        <v>0.71405367060554292</v>
      </c>
      <c r="U670" s="18">
        <v>1.0131136499833362</v>
      </c>
      <c r="V670" s="18">
        <v>0</v>
      </c>
      <c r="W670" s="18">
        <v>0</v>
      </c>
      <c r="X670" s="18">
        <v>1.6883820723555383</v>
      </c>
      <c r="Y670" s="18">
        <v>1.2363815906243686E-2</v>
      </c>
      <c r="Z670" s="18">
        <v>41.57837763586442</v>
      </c>
      <c r="AA670" s="18">
        <v>2.2705002692137322E-2</v>
      </c>
      <c r="AB670" s="18">
        <v>0</v>
      </c>
      <c r="AC670" s="18">
        <v>50.174441758668323</v>
      </c>
      <c r="AD670" s="18">
        <v>0</v>
      </c>
      <c r="AE670" s="18">
        <v>2.5682120041506239E-2</v>
      </c>
      <c r="AF670" s="18">
        <v>3.515382377099737</v>
      </c>
      <c r="AG670" s="18">
        <v>0</v>
      </c>
      <c r="AH670" s="18">
        <v>0</v>
      </c>
      <c r="AI670" s="18">
        <v>0.13834873425244834</v>
      </c>
      <c r="AJ670" s="18">
        <v>0</v>
      </c>
      <c r="AK670" s="18">
        <v>0</v>
      </c>
      <c r="AL670" s="18">
        <v>100</v>
      </c>
      <c r="AM670" s="18">
        <v>900</v>
      </c>
      <c r="AN670" s="18">
        <v>0</v>
      </c>
      <c r="AO670" s="18">
        <v>0</v>
      </c>
      <c r="AP670" s="18">
        <v>11269.7</v>
      </c>
      <c r="AQ670" s="18">
        <v>145.86699999999999</v>
      </c>
      <c r="AR670" s="18"/>
      <c r="AS670" s="18">
        <v>0</v>
      </c>
      <c r="AT670" s="18">
        <v>0</v>
      </c>
      <c r="AU670" s="18">
        <v>0</v>
      </c>
      <c r="AV670" s="18">
        <v>0</v>
      </c>
      <c r="AW670" s="18">
        <v>1.4394199999999999</v>
      </c>
      <c r="AX670" s="18">
        <v>0.45698699999999998</v>
      </c>
      <c r="AY670" s="18">
        <v>8.4789499999999993</v>
      </c>
      <c r="AZ670" s="18">
        <v>1.5132000000000001</v>
      </c>
      <c r="BA670" s="18">
        <v>72602.3</v>
      </c>
      <c r="BB670" s="18">
        <v>913.75199999999995</v>
      </c>
      <c r="BC670" s="18">
        <v>0</v>
      </c>
      <c r="BD670" s="18">
        <v>0</v>
      </c>
      <c r="BE670" s="18">
        <v>3.5744400000000001</v>
      </c>
      <c r="BF670" s="18">
        <v>0.734626</v>
      </c>
      <c r="BG670" s="18">
        <v>0</v>
      </c>
      <c r="BH670" s="18">
        <v>0</v>
      </c>
      <c r="BI670" s="18">
        <v>0</v>
      </c>
      <c r="BJ670" s="18">
        <v>0</v>
      </c>
      <c r="BK670" s="18">
        <v>0</v>
      </c>
      <c r="BL670" s="18">
        <v>0</v>
      </c>
      <c r="BM670" s="23">
        <f t="shared" si="120"/>
        <v>65.464627002835144</v>
      </c>
      <c r="BN670" s="23">
        <f t="shared" si="121"/>
        <v>1050.4656901597914</v>
      </c>
      <c r="BO670" s="23">
        <f t="shared" si="122"/>
        <v>0.77960233900637732</v>
      </c>
      <c r="BP670" s="23">
        <f t="shared" si="123"/>
        <v>1050.4656901597912</v>
      </c>
      <c r="BQ670" s="23"/>
      <c r="BR670" s="18">
        <v>3.0001799999999998</v>
      </c>
      <c r="BS670" s="18">
        <v>0.85210699999999995</v>
      </c>
      <c r="BT670" s="18">
        <v>8130.44</v>
      </c>
      <c r="BU670" s="18">
        <v>197.58500000000001</v>
      </c>
      <c r="BV670" s="18">
        <v>1.2431399999999999</v>
      </c>
      <c r="BW670" s="18">
        <v>0.37653300000000001</v>
      </c>
      <c r="BX670" s="18">
        <v>50.723199999999999</v>
      </c>
      <c r="BY670" s="18">
        <v>1.72722</v>
      </c>
      <c r="BZ670" s="18">
        <v>0</v>
      </c>
      <c r="CA670" s="23">
        <f t="shared" si="124"/>
        <v>0</v>
      </c>
      <c r="CB670" s="24">
        <f t="shared" si="125"/>
        <v>0</v>
      </c>
      <c r="CC670" s="25">
        <f t="shared" si="126"/>
        <v>-15.551948641569126</v>
      </c>
      <c r="CD670" s="25"/>
      <c r="CE670" s="18">
        <v>0</v>
      </c>
      <c r="CF670" s="18">
        <v>0</v>
      </c>
      <c r="CG670" s="18">
        <v>0</v>
      </c>
      <c r="CH670" s="18">
        <v>11627.1</v>
      </c>
      <c r="CI670" s="23">
        <v>11269.7</v>
      </c>
      <c r="CJ670" s="23" t="b">
        <f t="shared" si="127"/>
        <v>1</v>
      </c>
      <c r="CK670" s="23" t="b">
        <f t="shared" si="128"/>
        <v>1</v>
      </c>
      <c r="CL670" s="23">
        <f t="shared" si="129"/>
        <v>0</v>
      </c>
      <c r="CM670" s="23">
        <f t="shared" si="130"/>
        <v>0</v>
      </c>
      <c r="CN670" s="23">
        <f t="shared" si="131"/>
        <v>11448.400000000001</v>
      </c>
      <c r="CO670" s="18">
        <v>679.68100000000004</v>
      </c>
      <c r="CP670" s="18">
        <v>27.771999999999998</v>
      </c>
      <c r="CQ670" s="18">
        <v>0.33312399999999998</v>
      </c>
      <c r="CR670" s="18">
        <v>1.45736</v>
      </c>
      <c r="CS670" s="18">
        <v>0.38758399999999998</v>
      </c>
      <c r="CT670" s="18">
        <v>0</v>
      </c>
      <c r="CU670" s="18">
        <v>0</v>
      </c>
      <c r="CV670" s="18">
        <v>1652.2681884765625</v>
      </c>
      <c r="CW670" s="18">
        <v>9.669957160949707</v>
      </c>
      <c r="CX670" s="18">
        <v>51.346805572509766</v>
      </c>
      <c r="CY670" s="18">
        <v>60.242630004882813</v>
      </c>
      <c r="CZ670" s="18">
        <v>12.356247901916504</v>
      </c>
      <c r="DA670" s="18">
        <v>302.12322998046875</v>
      </c>
      <c r="DB670" s="18">
        <v>4824.71240234375</v>
      </c>
      <c r="DC670" s="18">
        <v>2.9827382564544678</v>
      </c>
      <c r="DD670" s="18">
        <v>55.190116882324219</v>
      </c>
      <c r="DE670" s="18">
        <v>11.590297698974609</v>
      </c>
      <c r="DF670" s="19">
        <v>53.894031164901783</v>
      </c>
      <c r="DG670" s="19"/>
      <c r="DH670" s="19">
        <v>67.216189999999997</v>
      </c>
      <c r="DI670" s="19">
        <v>0</v>
      </c>
      <c r="DJ670" s="19">
        <v>0</v>
      </c>
      <c r="DK670" s="19">
        <v>0</v>
      </c>
      <c r="DL670" s="19">
        <v>2.8788399999999998</v>
      </c>
      <c r="DM670" s="19">
        <v>25.43685</v>
      </c>
      <c r="DN670" s="19">
        <v>14.29776</v>
      </c>
      <c r="DO670" s="19">
        <v>0</v>
      </c>
      <c r="DP670" s="19">
        <v>0</v>
      </c>
      <c r="DQ670" s="19">
        <v>0</v>
      </c>
      <c r="DR670" s="19">
        <v>15.0009</v>
      </c>
      <c r="DS670" s="19">
        <v>50.723199999999999</v>
      </c>
      <c r="DT670" s="19">
        <v>108.33754999999999</v>
      </c>
      <c r="DU670" s="19">
        <v>418.66268183782228</v>
      </c>
      <c r="DV670" s="19">
        <v>2.4202862595419847</v>
      </c>
      <c r="DW670" s="19">
        <v>3.900963200345672</v>
      </c>
      <c r="DX670" s="19">
        <v>0.98842921658230587</v>
      </c>
      <c r="DY670" s="19">
        <v>0.99189664943136724</v>
      </c>
      <c r="DZ670" s="19">
        <v>0.99079013686362494</v>
      </c>
      <c r="EA670" s="19">
        <v>0.99426585187634564</v>
      </c>
      <c r="EB670" s="19">
        <v>51548.770445024937</v>
      </c>
      <c r="EC670" s="19">
        <v>6.5633933013080954</v>
      </c>
      <c r="ED670" s="19">
        <v>103214.57442305858</v>
      </c>
      <c r="EE670" s="19">
        <v>2.9200540420694474</v>
      </c>
      <c r="EF670" s="19">
        <v>2.0022703457715547</v>
      </c>
      <c r="EG670" s="19">
        <v>0.35778686094284062</v>
      </c>
      <c r="EH670" s="19">
        <v>591.15984859074308</v>
      </c>
      <c r="EI670" s="19">
        <v>12646.621622182656</v>
      </c>
      <c r="EJ670" s="19">
        <v>8.1614345322086876</v>
      </c>
      <c r="EK670" s="19">
        <v>8.1614345322086876</v>
      </c>
      <c r="EL670" s="19">
        <v>100.00090482784928</v>
      </c>
      <c r="EM670" s="19">
        <v>12.305688863225239</v>
      </c>
      <c r="EN670" s="19">
        <v>6.5633933013080954</v>
      </c>
      <c r="EO670" s="19">
        <v>668.38033071688267</v>
      </c>
      <c r="EP670" s="19">
        <v>1058.7977641119837</v>
      </c>
      <c r="EQ670" s="19">
        <v>223.67055674190786</v>
      </c>
      <c r="ER670" s="19">
        <v>353.98303981717368</v>
      </c>
      <c r="ES670" s="19">
        <v>18.620590893250625</v>
      </c>
      <c r="ET670" s="19">
        <v>1347.437837986269</v>
      </c>
      <c r="EU670" s="19">
        <v>3.5806567593160583</v>
      </c>
      <c r="EV670" s="19">
        <v>2.1015660442003405E-2</v>
      </c>
      <c r="EW670" s="19">
        <v>500</v>
      </c>
      <c r="EX670" s="19">
        <v>10696.448390677026</v>
      </c>
      <c r="EY670" s="19">
        <v>62245.218835701962</v>
      </c>
      <c r="EZ670" s="19">
        <v>3.4577245107893922E-2</v>
      </c>
      <c r="FA670" s="19">
        <v>20</v>
      </c>
      <c r="FB670" s="19">
        <v>2.1816615649929121</v>
      </c>
      <c r="FC670" s="19">
        <v>7.9253074092309737</v>
      </c>
      <c r="FD670" s="19">
        <v>7.4999999999999997E-2</v>
      </c>
      <c r="FE670" s="19">
        <v>16.999103291829428</v>
      </c>
      <c r="FF670" s="19">
        <v>0.1002096010282251</v>
      </c>
    </row>
    <row r="671" spans="1:162">
      <c r="A671" s="4">
        <v>40480.390972222223</v>
      </c>
      <c r="B671" s="18">
        <v>38</v>
      </c>
      <c r="C671" s="18" t="s">
        <v>81</v>
      </c>
      <c r="D671" s="18" t="s">
        <v>64</v>
      </c>
      <c r="E671" s="4">
        <v>40480.376388888886</v>
      </c>
      <c r="F671" s="4">
        <v>40480.397222222222</v>
      </c>
      <c r="G671" s="18" t="s">
        <v>28</v>
      </c>
      <c r="H671" s="18">
        <v>2</v>
      </c>
      <c r="I671" s="18">
        <v>1</v>
      </c>
      <c r="J671" s="18">
        <v>0</v>
      </c>
      <c r="K671" s="18">
        <v>5</v>
      </c>
      <c r="L671" s="18"/>
      <c r="M671" s="18">
        <v>549047</v>
      </c>
      <c r="N671" s="18">
        <v>549048</v>
      </c>
      <c r="O671" s="18">
        <v>0</v>
      </c>
      <c r="P671" s="18">
        <v>5.8035856699896506E-3</v>
      </c>
      <c r="Q671" s="18">
        <v>0</v>
      </c>
      <c r="R671" s="18">
        <v>1.1122504047100552</v>
      </c>
      <c r="S671" s="18">
        <v>0</v>
      </c>
      <c r="T671" s="18">
        <v>0.71405367060554292</v>
      </c>
      <c r="U671" s="18">
        <v>1.0131136499833362</v>
      </c>
      <c r="V671" s="18">
        <v>0</v>
      </c>
      <c r="W671" s="18">
        <v>0</v>
      </c>
      <c r="X671" s="18">
        <v>1.6883820723555383</v>
      </c>
      <c r="Y671" s="18">
        <v>1.2363815906243686E-2</v>
      </c>
      <c r="Z671" s="18">
        <v>41.57837763586442</v>
      </c>
      <c r="AA671" s="18">
        <v>2.2705002692137322E-2</v>
      </c>
      <c r="AB671" s="18">
        <v>0</v>
      </c>
      <c r="AC671" s="18">
        <v>50.174441758668323</v>
      </c>
      <c r="AD671" s="18">
        <v>0</v>
      </c>
      <c r="AE671" s="18">
        <v>2.5682120041506239E-2</v>
      </c>
      <c r="AF671" s="18">
        <v>3.515382377099737</v>
      </c>
      <c r="AG671" s="18">
        <v>0</v>
      </c>
      <c r="AH671" s="18">
        <v>0</v>
      </c>
      <c r="AI671" s="18">
        <v>0.13834873425244834</v>
      </c>
      <c r="AJ671" s="18">
        <v>0</v>
      </c>
      <c r="AK671" s="18">
        <v>0</v>
      </c>
      <c r="AL671" s="18">
        <v>100</v>
      </c>
      <c r="AM671" s="18">
        <v>900</v>
      </c>
      <c r="AN671" s="18">
        <v>0</v>
      </c>
      <c r="AO671" s="18">
        <v>0</v>
      </c>
      <c r="AP671" s="18">
        <v>10078.6</v>
      </c>
      <c r="AQ671" s="18">
        <v>128.601</v>
      </c>
      <c r="AR671" s="18"/>
      <c r="AS671" s="18">
        <v>0</v>
      </c>
      <c r="AT671" s="18">
        <v>0</v>
      </c>
      <c r="AU671" s="18">
        <v>0</v>
      </c>
      <c r="AV671" s="18">
        <v>0</v>
      </c>
      <c r="AW671" s="18">
        <v>2.77643</v>
      </c>
      <c r="AX671" s="18">
        <v>0.39630100000000001</v>
      </c>
      <c r="AY671" s="18">
        <v>0</v>
      </c>
      <c r="AZ671" s="18">
        <v>0</v>
      </c>
      <c r="BA671" s="18">
        <v>76635.100000000006</v>
      </c>
      <c r="BB671" s="18">
        <v>865.96900000000005</v>
      </c>
      <c r="BC671" s="18">
        <v>0</v>
      </c>
      <c r="BD671" s="18">
        <v>0</v>
      </c>
      <c r="BE671" s="18">
        <v>0</v>
      </c>
      <c r="BF671" s="18">
        <v>0</v>
      </c>
      <c r="BG671" s="18">
        <v>10.2112</v>
      </c>
      <c r="BH671" s="18">
        <v>2.556</v>
      </c>
      <c r="BI671" s="18">
        <v>0</v>
      </c>
      <c r="BJ671" s="18">
        <v>0</v>
      </c>
      <c r="BK671" s="18">
        <v>0</v>
      </c>
      <c r="BL671" s="18">
        <v>0</v>
      </c>
      <c r="BM671" s="23">
        <f t="shared" si="120"/>
        <v>65.464627002835144</v>
      </c>
      <c r="BN671" s="23">
        <f t="shared" si="121"/>
        <v>1037.8475423461055</v>
      </c>
      <c r="BO671" s="23">
        <f t="shared" si="122"/>
        <v>0.79032131234776481</v>
      </c>
      <c r="BP671" s="23">
        <f t="shared" si="123"/>
        <v>1037.8475423461055</v>
      </c>
      <c r="BQ671" s="23"/>
      <c r="BR671" s="18">
        <v>2.9065500000000002</v>
      </c>
      <c r="BS671" s="18">
        <v>0.90098699999999998</v>
      </c>
      <c r="BT671" s="18">
        <v>8424.57</v>
      </c>
      <c r="BU671" s="18">
        <v>175.583</v>
      </c>
      <c r="BV671" s="18">
        <v>1.9545999999999999</v>
      </c>
      <c r="BW671" s="18">
        <v>0.33429700000000001</v>
      </c>
      <c r="BX671" s="18">
        <v>69.016900000000007</v>
      </c>
      <c r="BY671" s="18">
        <v>1.7203999999999999</v>
      </c>
      <c r="BZ671" s="18">
        <v>0</v>
      </c>
      <c r="CA671" s="23">
        <f t="shared" si="124"/>
        <v>0</v>
      </c>
      <c r="CB671" s="24">
        <f t="shared" si="125"/>
        <v>0</v>
      </c>
      <c r="CC671" s="25">
        <f t="shared" si="126"/>
        <v>-15.551948641569126</v>
      </c>
      <c r="CD671" s="25"/>
      <c r="CE671" s="18">
        <v>0</v>
      </c>
      <c r="CF671" s="18">
        <v>0</v>
      </c>
      <c r="CG671" s="18">
        <v>0</v>
      </c>
      <c r="CH671" s="18">
        <v>8514.52</v>
      </c>
      <c r="CI671" s="23">
        <v>10078.6</v>
      </c>
      <c r="CJ671" s="23" t="b">
        <f t="shared" si="127"/>
        <v>1</v>
      </c>
      <c r="CK671" s="23" t="b">
        <f t="shared" si="128"/>
        <v>1</v>
      </c>
      <c r="CL671" s="23">
        <f t="shared" si="129"/>
        <v>0</v>
      </c>
      <c r="CM671" s="23">
        <f t="shared" si="130"/>
        <v>0</v>
      </c>
      <c r="CN671" s="23">
        <f t="shared" si="131"/>
        <v>9296.5600000000013</v>
      </c>
      <c r="CO671" s="18">
        <v>514.92899999999997</v>
      </c>
      <c r="CP671" s="18">
        <v>40.028300000000002</v>
      </c>
      <c r="CQ671" s="18">
        <v>0.441527</v>
      </c>
      <c r="CR671" s="18">
        <v>1.10154</v>
      </c>
      <c r="CS671" s="18">
        <v>0.50595500000000004</v>
      </c>
      <c r="CT671" s="18">
        <v>0</v>
      </c>
      <c r="CU671" s="18">
        <v>0</v>
      </c>
      <c r="CV671" s="18">
        <v>1610.281005859375</v>
      </c>
      <c r="CW671" s="18">
        <v>9.8615493774414062</v>
      </c>
      <c r="CX671" s="18">
        <v>52.591953277587891</v>
      </c>
      <c r="CY671" s="18">
        <v>60.393302917480469</v>
      </c>
      <c r="CZ671" s="18">
        <v>12.188662528991699</v>
      </c>
      <c r="DA671" s="18">
        <v>306.73956298828125</v>
      </c>
      <c r="DB671" s="18">
        <v>4855.77490234375</v>
      </c>
      <c r="DC671" s="18">
        <v>2.9768679141998291</v>
      </c>
      <c r="DD671" s="18">
        <v>52.940029144287109</v>
      </c>
      <c r="DE671" s="18">
        <v>10.470014572143555</v>
      </c>
      <c r="DF671" s="19">
        <v>53.894031164901783</v>
      </c>
      <c r="DG671" s="19"/>
      <c r="DH671" s="19">
        <v>84.911079999999998</v>
      </c>
      <c r="DI671" s="19">
        <v>0</v>
      </c>
      <c r="DJ671" s="19">
        <v>0</v>
      </c>
      <c r="DK671" s="19">
        <v>0</v>
      </c>
      <c r="DL671" s="19">
        <v>5.5528599999999999</v>
      </c>
      <c r="DM671" s="19">
        <v>0</v>
      </c>
      <c r="DN671" s="19">
        <v>0</v>
      </c>
      <c r="DO671" s="19">
        <v>40.844799999999999</v>
      </c>
      <c r="DP671" s="19">
        <v>0</v>
      </c>
      <c r="DQ671" s="19">
        <v>0</v>
      </c>
      <c r="DR671" s="19">
        <v>14.53275</v>
      </c>
      <c r="DS671" s="19">
        <v>69.016900000000007</v>
      </c>
      <c r="DT671" s="19">
        <v>129.94731000000002</v>
      </c>
      <c r="DU671" s="19">
        <v>212.7125059020743</v>
      </c>
      <c r="DV671" s="19">
        <v>2.1212761970905585</v>
      </c>
      <c r="DW671" s="19">
        <v>3.2463859319531436</v>
      </c>
      <c r="DX671" s="19">
        <v>0.98042769348581671</v>
      </c>
      <c r="DY671" s="19">
        <v>0.98553851873078657</v>
      </c>
      <c r="DZ671" s="19">
        <v>0.98503686157082415</v>
      </c>
      <c r="EA671" s="19">
        <v>0.99017171373054136</v>
      </c>
      <c r="EB671" s="19">
        <v>50929.568874538476</v>
      </c>
      <c r="EC671" s="19">
        <v>6.4845541087375471</v>
      </c>
      <c r="ED671" s="19">
        <v>103879.0912793294</v>
      </c>
      <c r="EE671" s="19">
        <v>3.0154829403532082</v>
      </c>
      <c r="EF671" s="19">
        <v>2.0396617048777395</v>
      </c>
      <c r="EG671" s="19">
        <v>0.35666403894424442</v>
      </c>
      <c r="EH671" s="19">
        <v>574.32932738500517</v>
      </c>
      <c r="EI671" s="19">
        <v>12286.568019251914</v>
      </c>
      <c r="EJ671" s="19">
        <v>8.4546873558637756</v>
      </c>
      <c r="EK671" s="19">
        <v>8.4546873558637756</v>
      </c>
      <c r="EL671" s="19">
        <v>100.00090482784928</v>
      </c>
      <c r="EM671" s="19">
        <v>12.305688863225239</v>
      </c>
      <c r="EN671" s="19">
        <v>6.4845541087375471</v>
      </c>
      <c r="EO671" s="19">
        <v>668.38033071688267</v>
      </c>
      <c r="EP671" s="19">
        <v>1058.7977641119837</v>
      </c>
      <c r="EQ671" s="19">
        <v>218.92018084436518</v>
      </c>
      <c r="ER671" s="19">
        <v>346.4564234929029</v>
      </c>
      <c r="ES671" s="19">
        <v>18.620590893250625</v>
      </c>
      <c r="ET671" s="19">
        <v>1313.1969568972243</v>
      </c>
      <c r="EU671" s="19">
        <v>3.6976745010259577</v>
      </c>
      <c r="EV671" s="19">
        <v>1.2971696180802385E-2</v>
      </c>
      <c r="EW671" s="19">
        <v>500</v>
      </c>
      <c r="EX671" s="19">
        <v>10696.448390677026</v>
      </c>
      <c r="EY671" s="19">
        <v>61626.017265215502</v>
      </c>
      <c r="EZ671" s="19">
        <v>3.4243345578824427E-2</v>
      </c>
      <c r="FA671" s="19">
        <v>20</v>
      </c>
      <c r="FB671" s="19">
        <v>2.1816615649929121</v>
      </c>
      <c r="FC671" s="19">
        <v>7.8464682166604254</v>
      </c>
      <c r="FD671" s="19">
        <v>7.4999999999999997E-2</v>
      </c>
      <c r="FE671" s="19">
        <v>15.356021372477214</v>
      </c>
      <c r="FF671" s="19">
        <v>0.11920815031647872</v>
      </c>
    </row>
    <row r="672" spans="1:162">
      <c r="A672" s="4">
        <v>40480.392361111109</v>
      </c>
      <c r="B672" s="18">
        <v>38</v>
      </c>
      <c r="C672" s="18" t="s">
        <v>81</v>
      </c>
      <c r="D672" s="18" t="s">
        <v>64</v>
      </c>
      <c r="E672" s="4">
        <v>40480.376388888886</v>
      </c>
      <c r="F672" s="4">
        <v>40480.397222222222</v>
      </c>
      <c r="G672" s="18" t="s">
        <v>28</v>
      </c>
      <c r="H672" s="18">
        <v>2</v>
      </c>
      <c r="I672" s="18">
        <v>1</v>
      </c>
      <c r="J672" s="18">
        <v>0</v>
      </c>
      <c r="K672" s="18">
        <v>5</v>
      </c>
      <c r="L672" s="18"/>
      <c r="M672" s="18">
        <v>549047</v>
      </c>
      <c r="N672" s="18">
        <v>549048</v>
      </c>
      <c r="O672" s="18">
        <v>0</v>
      </c>
      <c r="P672" s="18">
        <v>5.8035856699896506E-3</v>
      </c>
      <c r="Q672" s="18">
        <v>0</v>
      </c>
      <c r="R672" s="18">
        <v>1.1122504047100552</v>
      </c>
      <c r="S672" s="18">
        <v>0</v>
      </c>
      <c r="T672" s="18">
        <v>0.71405367060554292</v>
      </c>
      <c r="U672" s="18">
        <v>1.0131136499833362</v>
      </c>
      <c r="V672" s="18">
        <v>0</v>
      </c>
      <c r="W672" s="18">
        <v>0</v>
      </c>
      <c r="X672" s="18">
        <v>1.6883820723555383</v>
      </c>
      <c r="Y672" s="18">
        <v>1.2363815906243686E-2</v>
      </c>
      <c r="Z672" s="18">
        <v>41.57837763586442</v>
      </c>
      <c r="AA672" s="18">
        <v>2.2705002692137322E-2</v>
      </c>
      <c r="AB672" s="18">
        <v>0</v>
      </c>
      <c r="AC672" s="18">
        <v>50.174441758668323</v>
      </c>
      <c r="AD672" s="18">
        <v>0</v>
      </c>
      <c r="AE672" s="18">
        <v>2.5682120041506239E-2</v>
      </c>
      <c r="AF672" s="18">
        <v>3.515382377099737</v>
      </c>
      <c r="AG672" s="18">
        <v>0</v>
      </c>
      <c r="AH672" s="18">
        <v>0</v>
      </c>
      <c r="AI672" s="18">
        <v>0.13834873425244834</v>
      </c>
      <c r="AJ672" s="18">
        <v>0</v>
      </c>
      <c r="AK672" s="18">
        <v>0</v>
      </c>
      <c r="AL672" s="18">
        <v>100</v>
      </c>
      <c r="AM672" s="18">
        <v>900</v>
      </c>
      <c r="AN672" s="18">
        <v>0</v>
      </c>
      <c r="AO672" s="18">
        <v>0</v>
      </c>
      <c r="AP672" s="18">
        <v>10858.6</v>
      </c>
      <c r="AQ672" s="18">
        <v>140.85900000000001</v>
      </c>
      <c r="AR672" s="18"/>
      <c r="AS672" s="18">
        <v>0</v>
      </c>
      <c r="AT672" s="18">
        <v>0</v>
      </c>
      <c r="AU672" s="18">
        <v>0</v>
      </c>
      <c r="AV672" s="18">
        <v>0</v>
      </c>
      <c r="AW672" s="18">
        <v>2.3060399999999999</v>
      </c>
      <c r="AX672" s="18">
        <v>0.50425500000000001</v>
      </c>
      <c r="AY672" s="18">
        <v>6.9979800000000001</v>
      </c>
      <c r="AZ672" s="18">
        <v>1.6697200000000001</v>
      </c>
      <c r="BA672" s="18">
        <v>72000.2</v>
      </c>
      <c r="BB672" s="18">
        <v>957.59199999999998</v>
      </c>
      <c r="BC672" s="18">
        <v>0</v>
      </c>
      <c r="BD672" s="18">
        <v>0</v>
      </c>
      <c r="BE672" s="18">
        <v>3.6507700000000001</v>
      </c>
      <c r="BF672" s="18">
        <v>0.85094800000000004</v>
      </c>
      <c r="BG672" s="18">
        <v>9.6582699999999999</v>
      </c>
      <c r="BH672" s="18">
        <v>2.6884299999999999</v>
      </c>
      <c r="BI672" s="18">
        <v>0</v>
      </c>
      <c r="BJ672" s="18">
        <v>0</v>
      </c>
      <c r="BK672" s="18">
        <v>0</v>
      </c>
      <c r="BL672" s="18">
        <v>0</v>
      </c>
      <c r="BM672" s="23">
        <f t="shared" si="120"/>
        <v>65.464627002835144</v>
      </c>
      <c r="BN672" s="23">
        <f t="shared" si="121"/>
        <v>1022.2773237090214</v>
      </c>
      <c r="BO672" s="23">
        <f t="shared" si="122"/>
        <v>0.80132484759544098</v>
      </c>
      <c r="BP672" s="23">
        <f t="shared" si="123"/>
        <v>1022.2773237090214</v>
      </c>
      <c r="BQ672" s="23"/>
      <c r="BR672" s="18">
        <v>4.7088799999999997</v>
      </c>
      <c r="BS672" s="18">
        <v>0.92030000000000001</v>
      </c>
      <c r="BT672" s="18">
        <v>7438.92</v>
      </c>
      <c r="BU672" s="18">
        <v>183.31700000000001</v>
      </c>
      <c r="BV672" s="18">
        <v>0</v>
      </c>
      <c r="BW672" s="18">
        <v>0</v>
      </c>
      <c r="BX672" s="18">
        <v>77.812899999999999</v>
      </c>
      <c r="BY672" s="18">
        <v>1.98688</v>
      </c>
      <c r="BZ672" s="18">
        <v>0</v>
      </c>
      <c r="CA672" s="23">
        <f t="shared" si="124"/>
        <v>0</v>
      </c>
      <c r="CB672" s="24">
        <f t="shared" si="125"/>
        <v>0</v>
      </c>
      <c r="CC672" s="25">
        <f t="shared" si="126"/>
        <v>-15.551948641569126</v>
      </c>
      <c r="CD672" s="25"/>
      <c r="CE672" s="18">
        <v>0</v>
      </c>
      <c r="CF672" s="18">
        <v>0</v>
      </c>
      <c r="CG672" s="18">
        <v>0</v>
      </c>
      <c r="CH672" s="18">
        <v>12951.7</v>
      </c>
      <c r="CI672" s="23">
        <v>10858.6</v>
      </c>
      <c r="CJ672" s="23" t="b">
        <f t="shared" si="127"/>
        <v>1</v>
      </c>
      <c r="CK672" s="23" t="b">
        <f t="shared" si="128"/>
        <v>1</v>
      </c>
      <c r="CL672" s="23">
        <f t="shared" si="129"/>
        <v>0</v>
      </c>
      <c r="CM672" s="23">
        <f t="shared" si="130"/>
        <v>0</v>
      </c>
      <c r="CN672" s="23">
        <f t="shared" si="131"/>
        <v>11905.150000000001</v>
      </c>
      <c r="CO672" s="18">
        <v>857.16499999999996</v>
      </c>
      <c r="CP672" s="18">
        <v>35.902000000000001</v>
      </c>
      <c r="CQ672" s="18">
        <v>0.43331199999999997</v>
      </c>
      <c r="CR672" s="18">
        <v>1.2436700000000001</v>
      </c>
      <c r="CS672" s="18">
        <v>0.50415200000000004</v>
      </c>
      <c r="CT672" s="18">
        <v>0</v>
      </c>
      <c r="CU672" s="18">
        <v>0</v>
      </c>
      <c r="CV672" s="18">
        <v>1564.3427734375</v>
      </c>
      <c r="CW672" s="18">
        <v>8.9513559341430664</v>
      </c>
      <c r="CX672" s="18">
        <v>48.130268096923828</v>
      </c>
      <c r="CY672" s="18">
        <v>60.499313354492188</v>
      </c>
      <c r="CZ672" s="18">
        <v>12.021291732788086</v>
      </c>
      <c r="DA672" s="18">
        <v>275.07501220703125</v>
      </c>
      <c r="DB672" s="18">
        <v>4827.14794921875</v>
      </c>
      <c r="DC672" s="18">
        <v>3.0272202491760254</v>
      </c>
      <c r="DD672" s="18">
        <v>63.269695281982422</v>
      </c>
      <c r="DE672" s="18">
        <v>8.9367895126342773</v>
      </c>
      <c r="DF672" s="19">
        <v>53.894031164901783</v>
      </c>
      <c r="DG672" s="19"/>
      <c r="DH672" s="19">
        <v>105.13484</v>
      </c>
      <c r="DI672" s="19">
        <v>0</v>
      </c>
      <c r="DJ672" s="19">
        <v>0</v>
      </c>
      <c r="DK672" s="19">
        <v>0</v>
      </c>
      <c r="DL672" s="19">
        <v>4.6120799999999997</v>
      </c>
      <c r="DM672" s="19">
        <v>20.993940000000002</v>
      </c>
      <c r="DN672" s="19">
        <v>14.60308</v>
      </c>
      <c r="DO672" s="19">
        <v>38.63308</v>
      </c>
      <c r="DP672" s="19">
        <v>0</v>
      </c>
      <c r="DQ672" s="19">
        <v>0</v>
      </c>
      <c r="DR672" s="19">
        <v>23.5444</v>
      </c>
      <c r="DS672" s="19">
        <v>77.812899999999999</v>
      </c>
      <c r="DT672" s="19">
        <v>180.19947999999999</v>
      </c>
      <c r="DU672" s="19">
        <v>360.7514901676787</v>
      </c>
      <c r="DV672" s="19">
        <v>2.9283839340426714</v>
      </c>
      <c r="DW672" s="19">
        <v>5.0192045011419975</v>
      </c>
      <c r="DX672" s="19">
        <v>0.98358864383487055</v>
      </c>
      <c r="DY672" s="19">
        <v>0.98922785650368261</v>
      </c>
      <c r="DZ672" s="19">
        <v>0.98631514301960765</v>
      </c>
      <c r="EA672" s="19">
        <v>0.99196998753699839</v>
      </c>
      <c r="EB672" s="19">
        <v>50165.502390672831</v>
      </c>
      <c r="EC672" s="19">
        <v>6.3872701425310989</v>
      </c>
      <c r="ED672" s="19">
        <v>103266.67782596161</v>
      </c>
      <c r="EE672" s="19">
        <v>3.0857354482557136</v>
      </c>
      <c r="EF672" s="19">
        <v>2.0585197576963123</v>
      </c>
      <c r="EG672" s="19">
        <v>0.35554265460968021</v>
      </c>
      <c r="EH672" s="19">
        <v>556.19058238743833</v>
      </c>
      <c r="EI672" s="19">
        <v>11898.527719775664</v>
      </c>
      <c r="EJ672" s="19">
        <v>8.6789458543118485</v>
      </c>
      <c r="EK672" s="19">
        <v>8.6789458543118485</v>
      </c>
      <c r="EL672" s="19">
        <v>100.00090482784928</v>
      </c>
      <c r="EM672" s="19">
        <v>12.305688863225239</v>
      </c>
      <c r="EN672" s="19">
        <v>6.3872701425310989</v>
      </c>
      <c r="EO672" s="19">
        <v>668.38033071688267</v>
      </c>
      <c r="EP672" s="19">
        <v>1058.7977641119837</v>
      </c>
      <c r="EQ672" s="19">
        <v>215.55507207411202</v>
      </c>
      <c r="ER672" s="19">
        <v>341.12108817220866</v>
      </c>
      <c r="ES672" s="19">
        <v>18.620590893250625</v>
      </c>
      <c r="ET672" s="19">
        <v>1275.733963294161</v>
      </c>
      <c r="EU672" s="19">
        <v>3.7838202071176634</v>
      </c>
      <c r="EV672" s="19">
        <v>1.9329680123412008E-2</v>
      </c>
      <c r="EW672" s="19">
        <v>500</v>
      </c>
      <c r="EX672" s="19">
        <v>10696.448390677026</v>
      </c>
      <c r="EY672" s="19">
        <v>60861.950781349857</v>
      </c>
      <c r="EZ672" s="19">
        <v>3.3918445710913424E-2</v>
      </c>
      <c r="FA672" s="19">
        <v>20</v>
      </c>
      <c r="FB672" s="19">
        <v>2.1816615649929121</v>
      </c>
      <c r="FC672" s="19">
        <v>7.7491842504539772</v>
      </c>
      <c r="FD672" s="19">
        <v>7.4999999999999997E-2</v>
      </c>
      <c r="FE672" s="19">
        <v>13.10729128519694</v>
      </c>
      <c r="FF672" s="19">
        <v>0.15807411237324417</v>
      </c>
    </row>
    <row r="673" spans="1:162">
      <c r="A673" s="4">
        <v>40480.395833333336</v>
      </c>
      <c r="B673" s="18">
        <v>38</v>
      </c>
      <c r="C673" s="18" t="s">
        <v>81</v>
      </c>
      <c r="D673" s="18" t="s">
        <v>64</v>
      </c>
      <c r="E673" s="4">
        <v>40480.376388888886</v>
      </c>
      <c r="F673" s="4">
        <v>40480.397222222222</v>
      </c>
      <c r="G673" s="18" t="s">
        <v>28</v>
      </c>
      <c r="H673" s="18">
        <v>2</v>
      </c>
      <c r="I673" s="18">
        <v>1</v>
      </c>
      <c r="J673" s="18">
        <v>0</v>
      </c>
      <c r="K673" s="18">
        <v>5</v>
      </c>
      <c r="L673" s="18"/>
      <c r="M673" s="18">
        <v>549047</v>
      </c>
      <c r="N673" s="18">
        <v>549048</v>
      </c>
      <c r="O673" s="18">
        <v>0</v>
      </c>
      <c r="P673" s="18">
        <v>5.8035856699896506E-3</v>
      </c>
      <c r="Q673" s="18">
        <v>0</v>
      </c>
      <c r="R673" s="18">
        <v>1.1122504047100552</v>
      </c>
      <c r="S673" s="18">
        <v>0</v>
      </c>
      <c r="T673" s="18">
        <v>0.71405367060554292</v>
      </c>
      <c r="U673" s="18">
        <v>1.0131136499833362</v>
      </c>
      <c r="V673" s="18">
        <v>0</v>
      </c>
      <c r="W673" s="18">
        <v>0</v>
      </c>
      <c r="X673" s="18">
        <v>1.6883820723555383</v>
      </c>
      <c r="Y673" s="18">
        <v>1.2363815906243686E-2</v>
      </c>
      <c r="Z673" s="18">
        <v>41.57837763586442</v>
      </c>
      <c r="AA673" s="18">
        <v>2.2705002692137322E-2</v>
      </c>
      <c r="AB673" s="18">
        <v>0</v>
      </c>
      <c r="AC673" s="18">
        <v>50.174441758668323</v>
      </c>
      <c r="AD673" s="18">
        <v>0</v>
      </c>
      <c r="AE673" s="18">
        <v>2.5682120041506239E-2</v>
      </c>
      <c r="AF673" s="18">
        <v>3.515382377099737</v>
      </c>
      <c r="AG673" s="18">
        <v>0</v>
      </c>
      <c r="AH673" s="18">
        <v>0</v>
      </c>
      <c r="AI673" s="18">
        <v>0.13834873425244834</v>
      </c>
      <c r="AJ673" s="18">
        <v>0</v>
      </c>
      <c r="AK673" s="18">
        <v>0</v>
      </c>
      <c r="AL673" s="18">
        <v>100</v>
      </c>
      <c r="AM673" s="18">
        <v>900</v>
      </c>
      <c r="AN673" s="18">
        <v>0</v>
      </c>
      <c r="AO673" s="18">
        <v>0</v>
      </c>
      <c r="AP673" s="18">
        <v>12125.7</v>
      </c>
      <c r="AQ673" s="18">
        <v>163.34899999999999</v>
      </c>
      <c r="AR673" s="18"/>
      <c r="AS673" s="18">
        <v>0</v>
      </c>
      <c r="AT673" s="18">
        <v>0</v>
      </c>
      <c r="AU673" s="18">
        <v>0</v>
      </c>
      <c r="AV673" s="18">
        <v>0</v>
      </c>
      <c r="AW673" s="18">
        <v>2.92726</v>
      </c>
      <c r="AX673" s="18">
        <v>0.36808800000000003</v>
      </c>
      <c r="AY673" s="18">
        <v>4.3168800000000003</v>
      </c>
      <c r="AZ673" s="18">
        <v>1.21882</v>
      </c>
      <c r="BA673" s="18">
        <v>71851.100000000006</v>
      </c>
      <c r="BB673" s="18">
        <v>894.298</v>
      </c>
      <c r="BC673" s="18">
        <v>0</v>
      </c>
      <c r="BD673" s="18">
        <v>0</v>
      </c>
      <c r="BE673" s="18">
        <v>0</v>
      </c>
      <c r="BF673" s="18">
        <v>0</v>
      </c>
      <c r="BG673" s="18">
        <v>9.5270100000000006</v>
      </c>
      <c r="BH673" s="18">
        <v>2.57422</v>
      </c>
      <c r="BI673" s="18">
        <v>0</v>
      </c>
      <c r="BJ673" s="18">
        <v>0</v>
      </c>
      <c r="BK673" s="18">
        <v>0</v>
      </c>
      <c r="BL673" s="18">
        <v>0</v>
      </c>
      <c r="BM673" s="23">
        <f t="shared" si="120"/>
        <v>65.464627002835144</v>
      </c>
      <c r="BN673" s="23">
        <f t="shared" si="121"/>
        <v>1052.1358782852867</v>
      </c>
      <c r="BO673" s="23">
        <f t="shared" si="122"/>
        <v>0.80124227765755651</v>
      </c>
      <c r="BP673" s="23">
        <f t="shared" si="123"/>
        <v>1052.1358782852867</v>
      </c>
      <c r="BQ673" s="23"/>
      <c r="BR673" s="18">
        <v>2.04461</v>
      </c>
      <c r="BS673" s="18">
        <v>0.88875099999999996</v>
      </c>
      <c r="BT673" s="18">
        <v>8371.4699999999993</v>
      </c>
      <c r="BU673" s="18">
        <v>157.33799999999999</v>
      </c>
      <c r="BV673" s="18">
        <v>0</v>
      </c>
      <c r="BW673" s="18">
        <v>0</v>
      </c>
      <c r="BX673" s="18">
        <v>75.366399999999999</v>
      </c>
      <c r="BY673" s="18">
        <v>1.90784</v>
      </c>
      <c r="BZ673" s="18">
        <v>0</v>
      </c>
      <c r="CA673" s="23">
        <f t="shared" si="124"/>
        <v>0</v>
      </c>
      <c r="CB673" s="24">
        <f t="shared" si="125"/>
        <v>0</v>
      </c>
      <c r="CC673" s="25">
        <f t="shared" si="126"/>
        <v>-15.551948641569126</v>
      </c>
      <c r="CD673" s="25"/>
      <c r="CE673" s="18">
        <v>0</v>
      </c>
      <c r="CF673" s="18">
        <v>0</v>
      </c>
      <c r="CG673" s="18">
        <v>0</v>
      </c>
      <c r="CH673" s="18">
        <v>9469.09</v>
      </c>
      <c r="CI673" s="23">
        <v>12125.7</v>
      </c>
      <c r="CJ673" s="23" t="b">
        <f t="shared" si="127"/>
        <v>1</v>
      </c>
      <c r="CK673" s="23" t="b">
        <f t="shared" si="128"/>
        <v>1</v>
      </c>
      <c r="CL673" s="23">
        <f t="shared" si="129"/>
        <v>0</v>
      </c>
      <c r="CM673" s="23">
        <f t="shared" si="130"/>
        <v>0</v>
      </c>
      <c r="CN673" s="23">
        <f t="shared" si="131"/>
        <v>10797.395</v>
      </c>
      <c r="CO673" s="18">
        <v>572.822</v>
      </c>
      <c r="CP673" s="18">
        <v>37.453099999999999</v>
      </c>
      <c r="CQ673" s="18">
        <v>0.42797099999999999</v>
      </c>
      <c r="CR673" s="18">
        <v>2.0540400000000001</v>
      </c>
      <c r="CS673" s="18">
        <v>0.49812899999999999</v>
      </c>
      <c r="CT673" s="18">
        <v>0</v>
      </c>
      <c r="CU673" s="18">
        <v>0</v>
      </c>
      <c r="CV673" s="18">
        <v>1610.1998291015625</v>
      </c>
      <c r="CW673" s="18">
        <v>9.4996633529663086</v>
      </c>
      <c r="CX673" s="18">
        <v>50.468696594238281</v>
      </c>
      <c r="CY673" s="18">
        <v>61.023399353027344</v>
      </c>
      <c r="CZ673" s="18">
        <v>12.022530555725098</v>
      </c>
      <c r="DA673" s="18">
        <v>290.56402587890625</v>
      </c>
      <c r="DB673" s="18">
        <v>4810.13818359375</v>
      </c>
      <c r="DC673" s="18">
        <v>3.0353987216949463</v>
      </c>
      <c r="DD673" s="18">
        <v>54.620670318603516</v>
      </c>
      <c r="DE673" s="18">
        <v>9.5313034057617187</v>
      </c>
      <c r="DF673" s="19">
        <v>53.894031164901783</v>
      </c>
      <c r="DG673" s="19"/>
      <c r="DH673" s="19">
        <v>94.182159999999996</v>
      </c>
      <c r="DI673" s="19">
        <v>0</v>
      </c>
      <c r="DJ673" s="19">
        <v>0</v>
      </c>
      <c r="DK673" s="19">
        <v>0</v>
      </c>
      <c r="DL673" s="19">
        <v>5.8545199999999999</v>
      </c>
      <c r="DM673" s="19">
        <v>12.95064</v>
      </c>
      <c r="DN673" s="19">
        <v>0</v>
      </c>
      <c r="DO673" s="19">
        <v>38.108040000000003</v>
      </c>
      <c r="DP673" s="19">
        <v>0</v>
      </c>
      <c r="DQ673" s="19">
        <v>0</v>
      </c>
      <c r="DR673" s="19">
        <v>10.223050000000001</v>
      </c>
      <c r="DS673" s="19">
        <v>75.366399999999999</v>
      </c>
      <c r="DT673" s="19">
        <v>142.50265000000002</v>
      </c>
      <c r="DU673" s="19">
        <v>252.82526680034496</v>
      </c>
      <c r="DV673" s="19">
        <v>2.5146692797124937</v>
      </c>
      <c r="DW673" s="19">
        <v>3.8048292397692052</v>
      </c>
      <c r="DX673" s="19">
        <v>0.98134989151647445</v>
      </c>
      <c r="DY673" s="19">
        <v>0.98628902958525022</v>
      </c>
      <c r="DZ673" s="19">
        <v>0.98523142560496202</v>
      </c>
      <c r="EA673" s="19">
        <v>0.99019009945088254</v>
      </c>
      <c r="EB673" s="19">
        <v>51630.730422478431</v>
      </c>
      <c r="EC673" s="19">
        <v>6.5738287697460347</v>
      </c>
      <c r="ED673" s="19">
        <v>102902.78966567096</v>
      </c>
      <c r="EE673" s="19">
        <v>2.987292692906101</v>
      </c>
      <c r="EF673" s="19">
        <v>1.9930531453583746</v>
      </c>
      <c r="EG673" s="19">
        <v>0.35555095472335818</v>
      </c>
      <c r="EH673" s="19">
        <v>572.50808653244871</v>
      </c>
      <c r="EI673" s="19">
        <v>12247.60640167919</v>
      </c>
      <c r="EJ673" s="19">
        <v>8.4018694176490385</v>
      </c>
      <c r="EK673" s="19">
        <v>8.4018694176490385</v>
      </c>
      <c r="EL673" s="19">
        <v>100.00090482784928</v>
      </c>
      <c r="EM673" s="19">
        <v>12.305688863225239</v>
      </c>
      <c r="EN673" s="19">
        <v>6.5738287697460347</v>
      </c>
      <c r="EO673" s="19">
        <v>668.38033071688267</v>
      </c>
      <c r="EP673" s="19">
        <v>1058.7977641119837</v>
      </c>
      <c r="EQ673" s="19">
        <v>220.30561846536833</v>
      </c>
      <c r="ER673" s="19">
        <v>348.6489577322443</v>
      </c>
      <c r="ES673" s="19">
        <v>18.620590893250625</v>
      </c>
      <c r="ET673" s="19">
        <v>1313.1307566061307</v>
      </c>
      <c r="EU673" s="19">
        <v>3.6631067846022094</v>
      </c>
      <c r="EV673" s="19">
        <v>1.5848339279125479E-2</v>
      </c>
      <c r="EW673" s="19">
        <v>500</v>
      </c>
      <c r="EX673" s="19">
        <v>10696.448390677026</v>
      </c>
      <c r="EY673" s="19">
        <v>62327.178813155457</v>
      </c>
      <c r="EZ673" s="19">
        <v>3.3856816067794816E-2</v>
      </c>
      <c r="FA673" s="19">
        <v>20</v>
      </c>
      <c r="FB673" s="19">
        <v>2.1816615649929121</v>
      </c>
      <c r="FC673" s="19">
        <v>7.935742877668913</v>
      </c>
      <c r="FD673" s="19">
        <v>7.4999999999999997E-2</v>
      </c>
      <c r="FE673" s="19">
        <v>13.979244995117188</v>
      </c>
      <c r="FF673" s="19">
        <v>0.14547641639804598</v>
      </c>
    </row>
    <row r="674" spans="1:162">
      <c r="A674" s="4">
        <v>40480.396527777775</v>
      </c>
      <c r="B674" s="18">
        <v>38</v>
      </c>
      <c r="C674" s="18" t="s">
        <v>81</v>
      </c>
      <c r="D674" s="18" t="s">
        <v>64</v>
      </c>
      <c r="E674" s="4">
        <v>40480.376388888886</v>
      </c>
      <c r="F674" s="4">
        <v>40480.397222222222</v>
      </c>
      <c r="G674" s="18" t="s">
        <v>28</v>
      </c>
      <c r="H674" s="18">
        <v>2</v>
      </c>
      <c r="I674" s="18">
        <v>1</v>
      </c>
      <c r="J674" s="18">
        <v>0</v>
      </c>
      <c r="K674" s="18">
        <v>5</v>
      </c>
      <c r="L674" s="18"/>
      <c r="M674" s="18">
        <v>549047</v>
      </c>
      <c r="N674" s="18">
        <v>549048</v>
      </c>
      <c r="O674" s="18">
        <v>0</v>
      </c>
      <c r="P674" s="18">
        <v>5.8035856699896506E-3</v>
      </c>
      <c r="Q674" s="18">
        <v>0</v>
      </c>
      <c r="R674" s="18">
        <v>1.1122504047100552</v>
      </c>
      <c r="S674" s="18">
        <v>0</v>
      </c>
      <c r="T674" s="18">
        <v>0.71405367060554292</v>
      </c>
      <c r="U674" s="18">
        <v>1.0131136499833362</v>
      </c>
      <c r="V674" s="18">
        <v>0</v>
      </c>
      <c r="W674" s="18">
        <v>0</v>
      </c>
      <c r="X674" s="18">
        <v>1.6883820723555383</v>
      </c>
      <c r="Y674" s="18">
        <v>1.2363815906243686E-2</v>
      </c>
      <c r="Z674" s="18">
        <v>41.57837763586442</v>
      </c>
      <c r="AA674" s="18">
        <v>2.2705002692137322E-2</v>
      </c>
      <c r="AB674" s="18">
        <v>0</v>
      </c>
      <c r="AC674" s="18">
        <v>50.174441758668323</v>
      </c>
      <c r="AD674" s="18">
        <v>0</v>
      </c>
      <c r="AE674" s="18">
        <v>2.5682120041506239E-2</v>
      </c>
      <c r="AF674" s="18">
        <v>3.515382377099737</v>
      </c>
      <c r="AG674" s="18">
        <v>0</v>
      </c>
      <c r="AH674" s="18">
        <v>0</v>
      </c>
      <c r="AI674" s="18">
        <v>0.13834873425244834</v>
      </c>
      <c r="AJ674" s="18">
        <v>0</v>
      </c>
      <c r="AK674" s="18">
        <v>0</v>
      </c>
      <c r="AL674" s="18">
        <v>100</v>
      </c>
      <c r="AM674" s="18">
        <v>900</v>
      </c>
      <c r="AN674" s="18">
        <v>0</v>
      </c>
      <c r="AO674" s="18">
        <v>0</v>
      </c>
      <c r="AP674" s="18">
        <v>10332.299999999999</v>
      </c>
      <c r="AQ674" s="18">
        <v>150.55699999999999</v>
      </c>
      <c r="AR674" s="18"/>
      <c r="AS674" s="18">
        <v>0</v>
      </c>
      <c r="AT674" s="18">
        <v>0</v>
      </c>
      <c r="AU674" s="18">
        <v>0</v>
      </c>
      <c r="AV674" s="18">
        <v>0</v>
      </c>
      <c r="AW674" s="18">
        <v>2.26762</v>
      </c>
      <c r="AX674" s="18">
        <v>0.35128700000000002</v>
      </c>
      <c r="AY674" s="18">
        <v>2.7647900000000001</v>
      </c>
      <c r="AZ674" s="18">
        <v>1.1632</v>
      </c>
      <c r="BA674" s="18">
        <v>64728.4</v>
      </c>
      <c r="BB674" s="18">
        <v>773.64700000000005</v>
      </c>
      <c r="BC674" s="18">
        <v>0</v>
      </c>
      <c r="BD674" s="18">
        <v>0</v>
      </c>
      <c r="BE674" s="18">
        <v>0</v>
      </c>
      <c r="BF674" s="18">
        <v>0</v>
      </c>
      <c r="BG674" s="18">
        <v>9.5273699999999995</v>
      </c>
      <c r="BH674" s="18">
        <v>2.2298200000000001</v>
      </c>
      <c r="BI674" s="18">
        <v>0</v>
      </c>
      <c r="BJ674" s="18">
        <v>0</v>
      </c>
      <c r="BK674" s="18">
        <v>0</v>
      </c>
      <c r="BL674" s="18">
        <v>0</v>
      </c>
      <c r="BM674" s="23">
        <f t="shared" si="120"/>
        <v>65.464627002835144</v>
      </c>
      <c r="BN674" s="23">
        <f t="shared" si="121"/>
        <v>1059.1313576909756</v>
      </c>
      <c r="BO674" s="23">
        <f t="shared" si="122"/>
        <v>0.80545845518507331</v>
      </c>
      <c r="BP674" s="23">
        <f t="shared" si="123"/>
        <v>1059.1313576909756</v>
      </c>
      <c r="BQ674" s="23"/>
      <c r="BR674" s="18">
        <v>2.5070100000000002</v>
      </c>
      <c r="BS674" s="18">
        <v>0.79838500000000001</v>
      </c>
      <c r="BT674" s="18">
        <v>5957.08</v>
      </c>
      <c r="BU674" s="18">
        <v>151.196</v>
      </c>
      <c r="BV674" s="18">
        <v>0</v>
      </c>
      <c r="BW674" s="18">
        <v>0</v>
      </c>
      <c r="BX674" s="18">
        <v>62.423999999999999</v>
      </c>
      <c r="BY674" s="18">
        <v>1.76054</v>
      </c>
      <c r="BZ674" s="18">
        <v>0</v>
      </c>
      <c r="CA674" s="23">
        <f t="shared" si="124"/>
        <v>0</v>
      </c>
      <c r="CB674" s="24">
        <f t="shared" si="125"/>
        <v>0</v>
      </c>
      <c r="CC674" s="25">
        <f t="shared" si="126"/>
        <v>-15.551948641569126</v>
      </c>
      <c r="CD674" s="25"/>
      <c r="CE674" s="18">
        <v>0</v>
      </c>
      <c r="CF674" s="18">
        <v>0</v>
      </c>
      <c r="CG674" s="18">
        <v>0</v>
      </c>
      <c r="CH674" s="18">
        <v>9514.9699999999993</v>
      </c>
      <c r="CI674" s="23">
        <v>10332.299999999999</v>
      </c>
      <c r="CJ674" s="23" t="b">
        <f t="shared" si="127"/>
        <v>1</v>
      </c>
      <c r="CK674" s="23" t="b">
        <f t="shared" si="128"/>
        <v>1</v>
      </c>
      <c r="CL674" s="23">
        <f t="shared" si="129"/>
        <v>0</v>
      </c>
      <c r="CM674" s="23">
        <f t="shared" si="130"/>
        <v>0</v>
      </c>
      <c r="CN674" s="23">
        <f t="shared" si="131"/>
        <v>9923.6349999999984</v>
      </c>
      <c r="CO674" s="18">
        <v>477.05700000000002</v>
      </c>
      <c r="CP674" s="18">
        <v>29.023800000000001</v>
      </c>
      <c r="CQ674" s="18">
        <v>0.31081500000000001</v>
      </c>
      <c r="CR674" s="18">
        <v>1.9613400000000001</v>
      </c>
      <c r="CS674" s="18">
        <v>0.36178199999999999</v>
      </c>
      <c r="CT674" s="18">
        <v>0</v>
      </c>
      <c r="CU674" s="18">
        <v>0</v>
      </c>
      <c r="CV674" s="18">
        <v>1612.421142578125</v>
      </c>
      <c r="CW674" s="18">
        <v>9.5758543014526367</v>
      </c>
      <c r="CX674" s="18">
        <v>50.999477386474609</v>
      </c>
      <c r="CY674" s="18">
        <v>61.1671142578125</v>
      </c>
      <c r="CZ674" s="18">
        <v>11.959598541259766</v>
      </c>
      <c r="DA674" s="18">
        <v>298.39865112304687</v>
      </c>
      <c r="DB674" s="18">
        <v>4803.53857421875</v>
      </c>
      <c r="DC674" s="18">
        <v>3.0134170055389404</v>
      </c>
      <c r="DD674" s="18">
        <v>47.758945465087891</v>
      </c>
      <c r="DE674" s="18">
        <v>9.0005207061767578</v>
      </c>
      <c r="DF674" s="19">
        <v>53.894031164901783</v>
      </c>
      <c r="DG674" s="19"/>
      <c r="DH674" s="19">
        <v>79.490790000000004</v>
      </c>
      <c r="DI674" s="19">
        <v>0</v>
      </c>
      <c r="DJ674" s="19">
        <v>0</v>
      </c>
      <c r="DK674" s="19">
        <v>0</v>
      </c>
      <c r="DL674" s="19">
        <v>4.5352399999999999</v>
      </c>
      <c r="DM674" s="19">
        <v>8.2943700000000007</v>
      </c>
      <c r="DN674" s="19">
        <v>0</v>
      </c>
      <c r="DO674" s="19">
        <v>38.109479999999998</v>
      </c>
      <c r="DP674" s="19">
        <v>0</v>
      </c>
      <c r="DQ674" s="19">
        <v>0</v>
      </c>
      <c r="DR674" s="19">
        <v>12.535050000000002</v>
      </c>
      <c r="DS674" s="19">
        <v>62.423999999999999</v>
      </c>
      <c r="DT674" s="19">
        <v>125.89814000000001</v>
      </c>
      <c r="DU674" s="19">
        <v>327.83336434236725</v>
      </c>
      <c r="DV674" s="19">
        <v>2.7388140078142764</v>
      </c>
      <c r="DW674" s="19">
        <v>4.3377552215767752</v>
      </c>
      <c r="DX674" s="19">
        <v>0.98397893782461443</v>
      </c>
      <c r="DY674" s="19">
        <v>0.98872398152819185</v>
      </c>
      <c r="DZ674" s="19">
        <v>0.98698039845934415</v>
      </c>
      <c r="EA674" s="19">
        <v>0.99173991611285994</v>
      </c>
      <c r="EB674" s="19">
        <v>51974.014706215392</v>
      </c>
      <c r="EC674" s="19">
        <v>6.617537082260033</v>
      </c>
      <c r="ED674" s="19">
        <v>102761.60490351432</v>
      </c>
      <c r="EE674" s="19">
        <v>2.9790843393049897</v>
      </c>
      <c r="EF674" s="19">
        <v>1.9771727368835608</v>
      </c>
      <c r="EG674" s="19">
        <v>0.35512931022644045</v>
      </c>
      <c r="EH674" s="19">
        <v>572.61800815829849</v>
      </c>
      <c r="EI674" s="19">
        <v>12249.957943675032</v>
      </c>
      <c r="EJ674" s="19">
        <v>8.3887312410384869</v>
      </c>
      <c r="EK674" s="19">
        <v>8.3887312410384869</v>
      </c>
      <c r="EL674" s="19">
        <v>100.00090482784928</v>
      </c>
      <c r="EM674" s="19">
        <v>12.305688863225239</v>
      </c>
      <c r="EN674" s="19">
        <v>6.617537082260033</v>
      </c>
      <c r="EO674" s="19">
        <v>668.38033071688267</v>
      </c>
      <c r="EP674" s="19">
        <v>1058.7977641119837</v>
      </c>
      <c r="EQ674" s="19">
        <v>220.71171098037959</v>
      </c>
      <c r="ER674" s="19">
        <v>349.29209896512043</v>
      </c>
      <c r="ES674" s="19">
        <v>18.620590893250625</v>
      </c>
      <c r="ET674" s="19">
        <v>1314.9422553986535</v>
      </c>
      <c r="EU674" s="19">
        <v>3.6530414582824795</v>
      </c>
      <c r="EV674" s="19">
        <v>1.1393267566634181E-2</v>
      </c>
      <c r="EW674" s="19">
        <v>500</v>
      </c>
      <c r="EX674" s="19">
        <v>10696.448390677026</v>
      </c>
      <c r="EY674" s="19">
        <v>62670.463096892418</v>
      </c>
      <c r="EZ674" s="19">
        <v>3.3706806016610906E-2</v>
      </c>
      <c r="FA674" s="19">
        <v>20</v>
      </c>
      <c r="FB674" s="19">
        <v>2.1816615649929121</v>
      </c>
      <c r="FC674" s="19">
        <v>7.9794511901829113</v>
      </c>
      <c r="FD674" s="19">
        <v>7.4999999999999997E-2</v>
      </c>
      <c r="FE674" s="19">
        <v>13.200763702392578</v>
      </c>
      <c r="FF674" s="19">
        <v>0.16421176500614632</v>
      </c>
    </row>
    <row r="675" spans="1:162">
      <c r="A675" s="4">
        <v>40480.397222222222</v>
      </c>
      <c r="B675" s="18">
        <v>38</v>
      </c>
      <c r="C675" s="18" t="s">
        <v>81</v>
      </c>
      <c r="D675" s="18" t="s">
        <v>64</v>
      </c>
      <c r="E675" s="4">
        <v>40480.376388888886</v>
      </c>
      <c r="F675" s="4">
        <v>40480.397222222222</v>
      </c>
      <c r="G675" s="18" t="s">
        <v>28</v>
      </c>
      <c r="H675" s="18">
        <v>2</v>
      </c>
      <c r="I675" s="18">
        <v>1</v>
      </c>
      <c r="J675" s="18">
        <v>0</v>
      </c>
      <c r="K675" s="18">
        <v>5</v>
      </c>
      <c r="L675" s="18"/>
      <c r="M675" s="18">
        <v>549047</v>
      </c>
      <c r="N675" s="18">
        <v>549048</v>
      </c>
      <c r="O675" s="18">
        <v>0</v>
      </c>
      <c r="P675" s="18">
        <v>5.8035856699896506E-3</v>
      </c>
      <c r="Q675" s="18">
        <v>0</v>
      </c>
      <c r="R675" s="18">
        <v>1.1122504047100552</v>
      </c>
      <c r="S675" s="18">
        <v>0</v>
      </c>
      <c r="T675" s="18">
        <v>0.71405367060554292</v>
      </c>
      <c r="U675" s="18">
        <v>1.0131136499833362</v>
      </c>
      <c r="V675" s="18">
        <v>0</v>
      </c>
      <c r="W675" s="18">
        <v>0</v>
      </c>
      <c r="X675" s="18">
        <v>1.6883820723555383</v>
      </c>
      <c r="Y675" s="18">
        <v>1.2363815906243686E-2</v>
      </c>
      <c r="Z675" s="18">
        <v>41.57837763586442</v>
      </c>
      <c r="AA675" s="18">
        <v>2.2705002692137322E-2</v>
      </c>
      <c r="AB675" s="18">
        <v>0</v>
      </c>
      <c r="AC675" s="18">
        <v>50.174441758668323</v>
      </c>
      <c r="AD675" s="18">
        <v>0</v>
      </c>
      <c r="AE675" s="18">
        <v>2.5682120041506239E-2</v>
      </c>
      <c r="AF675" s="18">
        <v>3.515382377099737</v>
      </c>
      <c r="AG675" s="18">
        <v>0</v>
      </c>
      <c r="AH675" s="18">
        <v>0</v>
      </c>
      <c r="AI675" s="18">
        <v>0.13834873425244834</v>
      </c>
      <c r="AJ675" s="18">
        <v>0</v>
      </c>
      <c r="AK675" s="18">
        <v>0</v>
      </c>
      <c r="AL675" s="18">
        <v>100</v>
      </c>
      <c r="AM675" s="18">
        <v>900</v>
      </c>
      <c r="AN675" s="18">
        <v>0</v>
      </c>
      <c r="AO675" s="18">
        <v>0</v>
      </c>
      <c r="AP675" s="18">
        <v>11806.9</v>
      </c>
      <c r="AQ675" s="18">
        <v>171.27799999999999</v>
      </c>
      <c r="AR675" s="18"/>
      <c r="AS675" s="18">
        <v>0</v>
      </c>
      <c r="AT675" s="18">
        <v>0</v>
      </c>
      <c r="AU675" s="18">
        <v>0</v>
      </c>
      <c r="AV675" s="18">
        <v>0</v>
      </c>
      <c r="AW675" s="18">
        <v>1.2498899999999999</v>
      </c>
      <c r="AX675" s="18">
        <v>0.36536400000000002</v>
      </c>
      <c r="AY675" s="18">
        <v>4.1244699999999996</v>
      </c>
      <c r="AZ675" s="18">
        <v>1.2098100000000001</v>
      </c>
      <c r="BA675" s="18">
        <v>65987</v>
      </c>
      <c r="BB675" s="18">
        <v>1041.49</v>
      </c>
      <c r="BC675" s="18">
        <v>0</v>
      </c>
      <c r="BD675" s="18">
        <v>0</v>
      </c>
      <c r="BE675" s="18">
        <v>0</v>
      </c>
      <c r="BF675" s="18">
        <v>0</v>
      </c>
      <c r="BG675" s="18">
        <v>3.9813900000000002</v>
      </c>
      <c r="BH675" s="18">
        <v>1.8893200000000001</v>
      </c>
      <c r="BI675" s="18">
        <v>0</v>
      </c>
      <c r="BJ675" s="18">
        <v>0</v>
      </c>
      <c r="BK675" s="18">
        <v>0</v>
      </c>
      <c r="BL675" s="18">
        <v>0</v>
      </c>
      <c r="BM675" s="23">
        <f t="shared" si="120"/>
        <v>65.464627002835144</v>
      </c>
      <c r="BN675" s="23">
        <f t="shared" si="121"/>
        <v>1077.9213337682904</v>
      </c>
      <c r="BO675" s="23">
        <f t="shared" si="122"/>
        <v>0.80923608032380179</v>
      </c>
      <c r="BP675" s="23">
        <f t="shared" si="123"/>
        <v>1077.9213337682907</v>
      </c>
      <c r="BQ675" s="23"/>
      <c r="BR675" s="18">
        <v>2.91039</v>
      </c>
      <c r="BS675" s="18">
        <v>0.71028199999999997</v>
      </c>
      <c r="BT675" s="18">
        <v>5574.64</v>
      </c>
      <c r="BU675" s="18">
        <v>194.75</v>
      </c>
      <c r="BV675" s="18">
        <v>0</v>
      </c>
      <c r="BW675" s="18">
        <v>0</v>
      </c>
      <c r="BX675" s="18">
        <v>44.657499999999999</v>
      </c>
      <c r="BY675" s="18">
        <v>1.5489999999999999</v>
      </c>
      <c r="BZ675" s="18">
        <v>0</v>
      </c>
      <c r="CA675" s="23">
        <f t="shared" si="124"/>
        <v>0</v>
      </c>
      <c r="CB675" s="24">
        <f t="shared" si="125"/>
        <v>0</v>
      </c>
      <c r="CC675" s="25">
        <f t="shared" si="126"/>
        <v>-15.551948641569126</v>
      </c>
      <c r="CD675" s="25"/>
      <c r="CE675" s="18">
        <v>0</v>
      </c>
      <c r="CF675" s="18">
        <v>0</v>
      </c>
      <c r="CG675" s="18">
        <v>0</v>
      </c>
      <c r="CH675" s="18">
        <v>9355.69</v>
      </c>
      <c r="CI675" s="23">
        <v>11806.9</v>
      </c>
      <c r="CJ675" s="23" t="b">
        <f t="shared" si="127"/>
        <v>1</v>
      </c>
      <c r="CK675" s="23" t="b">
        <f t="shared" si="128"/>
        <v>1</v>
      </c>
      <c r="CL675" s="23">
        <f t="shared" si="129"/>
        <v>0</v>
      </c>
      <c r="CM675" s="23">
        <f t="shared" si="130"/>
        <v>0</v>
      </c>
      <c r="CN675" s="23">
        <f t="shared" si="131"/>
        <v>10581.295</v>
      </c>
      <c r="CO675" s="18">
        <v>403.87299999999999</v>
      </c>
      <c r="CP675" s="18">
        <v>23.416399999999999</v>
      </c>
      <c r="CQ675" s="18">
        <v>0.27151900000000001</v>
      </c>
      <c r="CR675" s="18">
        <v>1.83389</v>
      </c>
      <c r="CS675" s="18">
        <v>0.31604300000000002</v>
      </c>
      <c r="CT675" s="18">
        <v>0</v>
      </c>
      <c r="CU675" s="18">
        <v>0</v>
      </c>
      <c r="CV675" s="18">
        <v>1633.366455078125</v>
      </c>
      <c r="CW675" s="18">
        <v>9.4474830627441406</v>
      </c>
      <c r="CX675" s="18">
        <v>50.531116485595703</v>
      </c>
      <c r="CY675" s="18">
        <v>61.351451873779297</v>
      </c>
      <c r="CZ675" s="18">
        <v>11.903769493103027</v>
      </c>
      <c r="DA675" s="18">
        <v>300.0135498046875</v>
      </c>
      <c r="DB675" s="18">
        <v>4811.77001953125</v>
      </c>
      <c r="DC675" s="18">
        <v>2.994279146194458</v>
      </c>
      <c r="DD675" s="18">
        <v>60.904819488525391</v>
      </c>
      <c r="DE675" s="18">
        <v>9.9377689361572266</v>
      </c>
      <c r="DF675" s="19">
        <v>53.894031164901783</v>
      </c>
      <c r="DG675" s="19"/>
      <c r="DH675" s="19">
        <v>56.923639999999999</v>
      </c>
      <c r="DI675" s="19">
        <v>0</v>
      </c>
      <c r="DJ675" s="19">
        <v>0</v>
      </c>
      <c r="DK675" s="19">
        <v>0</v>
      </c>
      <c r="DL675" s="19">
        <v>2.4997799999999999</v>
      </c>
      <c r="DM675" s="19">
        <v>12.37341</v>
      </c>
      <c r="DN675" s="19">
        <v>0</v>
      </c>
      <c r="DO675" s="19">
        <v>15.925560000000001</v>
      </c>
      <c r="DP675" s="19">
        <v>0</v>
      </c>
      <c r="DQ675" s="19">
        <v>0</v>
      </c>
      <c r="DR675" s="19">
        <v>14.55195</v>
      </c>
      <c r="DS675" s="19">
        <v>44.657499999999999</v>
      </c>
      <c r="DT675" s="19">
        <v>90.008199999999988</v>
      </c>
      <c r="DU675" s="19">
        <v>399.53579542542838</v>
      </c>
      <c r="DV675" s="19">
        <v>2.4309304589945508</v>
      </c>
      <c r="DW675" s="19">
        <v>3.8438103209716261</v>
      </c>
      <c r="DX675" s="19">
        <v>0.98802162559105577</v>
      </c>
      <c r="DY675" s="19">
        <v>0.99148582193364865</v>
      </c>
      <c r="DZ675" s="19">
        <v>0.99049454951152449</v>
      </c>
      <c r="EA675" s="19">
        <v>0.99396741640724995</v>
      </c>
      <c r="EB675" s="19">
        <v>52896.082102181164</v>
      </c>
      <c r="EC675" s="19">
        <v>6.7349383494054926</v>
      </c>
      <c r="ED675" s="19">
        <v>102937.69936344599</v>
      </c>
      <c r="EE675" s="19">
        <v>2.94592190538228</v>
      </c>
      <c r="EF675" s="19">
        <v>1.9460363655024153</v>
      </c>
      <c r="EG675" s="19">
        <v>0.35475525560379029</v>
      </c>
      <c r="EH675" s="19">
        <v>579.44533426589703</v>
      </c>
      <c r="EI675" s="19">
        <v>12396.014226387531</v>
      </c>
      <c r="EJ675" s="19">
        <v>8.3040965816513346</v>
      </c>
      <c r="EK675" s="19">
        <v>8.3040965816513328</v>
      </c>
      <c r="EL675" s="19">
        <v>100.00090482784928</v>
      </c>
      <c r="EM675" s="19">
        <v>12.305688863225239</v>
      </c>
      <c r="EN675" s="19">
        <v>6.7349383494054926</v>
      </c>
      <c r="EO675" s="19">
        <v>668.38033071688267</v>
      </c>
      <c r="EP675" s="19">
        <v>1058.7977641119837</v>
      </c>
      <c r="EQ675" s="19">
        <v>222.36451895239466</v>
      </c>
      <c r="ER675" s="19">
        <v>351.91220272908953</v>
      </c>
      <c r="ES675" s="19">
        <v>18.620590893250625</v>
      </c>
      <c r="ET675" s="19">
        <v>1332.0233241911048</v>
      </c>
      <c r="EU675" s="19">
        <v>3.6123766995246003</v>
      </c>
      <c r="EV675" s="19">
        <v>1.6149877299729051E-2</v>
      </c>
      <c r="EW675" s="19">
        <v>500</v>
      </c>
      <c r="EX675" s="19">
        <v>10696.448390677026</v>
      </c>
      <c r="EY675" s="19">
        <v>63592.53049285819</v>
      </c>
      <c r="EZ675" s="19">
        <v>3.3547437702887359E-2</v>
      </c>
      <c r="FA675" s="19">
        <v>20</v>
      </c>
      <c r="FB675" s="19">
        <v>2.1816615649929121</v>
      </c>
      <c r="FC675" s="19">
        <v>8.0968524573283709</v>
      </c>
      <c r="FD675" s="19">
        <v>7.4999999999999997E-2</v>
      </c>
      <c r="FE675" s="19">
        <v>14.575394439697266</v>
      </c>
      <c r="FF675" s="19">
        <v>0.13803521937897817</v>
      </c>
    </row>
    <row r="676" spans="1:162">
      <c r="A676" s="4">
        <v>40479.604861111111</v>
      </c>
      <c r="B676" s="18">
        <v>34</v>
      </c>
      <c r="C676" s="18" t="s">
        <v>81</v>
      </c>
      <c r="D676" s="18" t="s">
        <v>58</v>
      </c>
      <c r="E676" s="4">
        <v>40479.604861111111</v>
      </c>
      <c r="F676" s="4">
        <v>40479.625694444447</v>
      </c>
      <c r="G676" s="18" t="s">
        <v>28</v>
      </c>
      <c r="H676" s="18">
        <v>2</v>
      </c>
      <c r="I676" s="18">
        <v>1</v>
      </c>
      <c r="J676" s="18">
        <v>0</v>
      </c>
      <c r="K676" s="18">
        <v>5</v>
      </c>
      <c r="L676" s="18"/>
      <c r="M676" s="18">
        <v>548935</v>
      </c>
      <c r="N676" s="18">
        <v>548936</v>
      </c>
      <c r="O676" s="18">
        <v>0</v>
      </c>
      <c r="P676" s="18">
        <v>1.4822294093238587E-2</v>
      </c>
      <c r="Q676" s="18">
        <v>1.3103332288273112E-2</v>
      </c>
      <c r="R676" s="18">
        <v>1.7628355148419974</v>
      </c>
      <c r="S676" s="18">
        <v>0</v>
      </c>
      <c r="T676" s="18">
        <v>1.1405852307844162</v>
      </c>
      <c r="U676" s="18">
        <v>0.93827590571853514</v>
      </c>
      <c r="V676" s="18">
        <v>0</v>
      </c>
      <c r="W676" s="18">
        <v>0</v>
      </c>
      <c r="X676" s="18">
        <v>1.4414346313852948</v>
      </c>
      <c r="Y676" s="18">
        <v>2.7522108633488258E-2</v>
      </c>
      <c r="Z676" s="18">
        <v>38.348863497322519</v>
      </c>
      <c r="AA676" s="18">
        <v>3.9724545896473895E-2</v>
      </c>
      <c r="AB676" s="18">
        <v>0</v>
      </c>
      <c r="AC676" s="18">
        <v>50.756877547076201</v>
      </c>
      <c r="AD676" s="18">
        <v>0</v>
      </c>
      <c r="AE676" s="18">
        <v>4.7466225363939477E-2</v>
      </c>
      <c r="AF676" s="18">
        <v>5.2614174210135118</v>
      </c>
      <c r="AG676" s="18">
        <v>0</v>
      </c>
      <c r="AH676" s="18">
        <v>0</v>
      </c>
      <c r="AI676" s="18">
        <v>0.19584018793165447</v>
      </c>
      <c r="AJ676" s="18">
        <v>1.2445275978479942E-2</v>
      </c>
      <c r="AK676" s="18">
        <v>0</v>
      </c>
      <c r="AL676" s="18">
        <v>100</v>
      </c>
      <c r="AM676" s="18">
        <v>900</v>
      </c>
      <c r="AN676" s="18">
        <v>0</v>
      </c>
      <c r="AO676" s="18">
        <v>0</v>
      </c>
      <c r="AP676" s="18">
        <v>3160.55</v>
      </c>
      <c r="AQ676" s="18">
        <v>78.107100000000003</v>
      </c>
      <c r="AR676" s="18"/>
      <c r="AS676" s="18">
        <v>0</v>
      </c>
      <c r="AT676" s="18">
        <v>0</v>
      </c>
      <c r="AU676" s="18">
        <v>0</v>
      </c>
      <c r="AV676" s="18">
        <v>0</v>
      </c>
      <c r="AW676" s="18">
        <v>1.2850999999999999</v>
      </c>
      <c r="AX676" s="18">
        <v>0.60962799999999995</v>
      </c>
      <c r="AY676" s="18">
        <v>0</v>
      </c>
      <c r="AZ676" s="18">
        <v>0</v>
      </c>
      <c r="BA676" s="18">
        <v>42615</v>
      </c>
      <c r="BB676" s="18">
        <v>1453.78</v>
      </c>
      <c r="BC676" s="18">
        <v>0</v>
      </c>
      <c r="BD676" s="18">
        <v>0</v>
      </c>
      <c r="BE676" s="18">
        <v>0</v>
      </c>
      <c r="BF676" s="18">
        <v>0</v>
      </c>
      <c r="BG676" s="18">
        <v>24.4651</v>
      </c>
      <c r="BH676" s="18">
        <v>4.4641599999999997</v>
      </c>
      <c r="BI676" s="18">
        <v>0</v>
      </c>
      <c r="BJ676" s="18">
        <v>0</v>
      </c>
      <c r="BK676" s="18">
        <v>0</v>
      </c>
      <c r="BL676" s="18">
        <v>0</v>
      </c>
      <c r="BM676" s="23">
        <f t="shared" si="120"/>
        <v>71.972121493527922</v>
      </c>
      <c r="BN676" s="23">
        <f t="shared" si="121"/>
        <v>976.46924478598271</v>
      </c>
      <c r="BO676" s="23">
        <f t="shared" si="122"/>
        <v>0.77270127006992062</v>
      </c>
      <c r="BP676" s="23">
        <f t="shared" si="123"/>
        <v>976.46924478598271</v>
      </c>
      <c r="BQ676" s="23"/>
      <c r="BR676" s="18">
        <v>6.2162699999999997</v>
      </c>
      <c r="BS676" s="18">
        <v>1.14802</v>
      </c>
      <c r="BT676" s="18">
        <v>0</v>
      </c>
      <c r="BU676" s="18">
        <v>0</v>
      </c>
      <c r="BV676" s="18">
        <v>0</v>
      </c>
      <c r="BW676" s="18">
        <v>0</v>
      </c>
      <c r="BX676" s="18">
        <v>156.44499999999999</v>
      </c>
      <c r="BY676" s="18">
        <v>2.9041000000000001</v>
      </c>
      <c r="BZ676" s="18">
        <v>0</v>
      </c>
      <c r="CA676" s="23">
        <f t="shared" si="124"/>
        <v>0</v>
      </c>
      <c r="CB676" s="24">
        <f t="shared" si="125"/>
        <v>0</v>
      </c>
      <c r="CC676" s="25">
        <f t="shared" si="126"/>
        <v>-15.551948641569126</v>
      </c>
      <c r="CD676" s="25"/>
      <c r="CE676" s="18">
        <v>0</v>
      </c>
      <c r="CF676" s="18">
        <v>0</v>
      </c>
      <c r="CG676" s="18">
        <v>0</v>
      </c>
      <c r="CH676" s="18">
        <v>4216.1400000000003</v>
      </c>
      <c r="CI676" s="23">
        <v>3160.55</v>
      </c>
      <c r="CJ676" s="23" t="b">
        <f t="shared" si="127"/>
        <v>1</v>
      </c>
      <c r="CK676" s="23" t="b">
        <f t="shared" si="128"/>
        <v>1</v>
      </c>
      <c r="CL676" s="23">
        <f t="shared" si="129"/>
        <v>0</v>
      </c>
      <c r="CM676" s="23">
        <f t="shared" si="130"/>
        <v>0</v>
      </c>
      <c r="CN676" s="23">
        <f t="shared" si="131"/>
        <v>3688.3450000000003</v>
      </c>
      <c r="CO676" s="18">
        <v>718.80100000000004</v>
      </c>
      <c r="CP676" s="18">
        <v>55.8247</v>
      </c>
      <c r="CQ676" s="18">
        <v>0.74861800000000001</v>
      </c>
      <c r="CR676" s="18">
        <v>0</v>
      </c>
      <c r="CS676" s="18">
        <v>0</v>
      </c>
      <c r="CT676" s="18">
        <v>0</v>
      </c>
      <c r="CU676" s="18">
        <v>0</v>
      </c>
      <c r="CV676" s="18">
        <v>1571.212158203125</v>
      </c>
      <c r="CW676" s="18">
        <v>7.844719409942627</v>
      </c>
      <c r="CX676" s="18">
        <v>41.875888824462891</v>
      </c>
      <c r="CY676" s="18">
        <v>92.112045288085938</v>
      </c>
      <c r="CZ676" s="18">
        <v>13.897024154663086</v>
      </c>
      <c r="DA676" s="18">
        <v>216.55987548828125</v>
      </c>
      <c r="DB676" s="18">
        <v>6019.37451171875</v>
      </c>
      <c r="DC676" s="18">
        <v>3.7976300716400146</v>
      </c>
      <c r="DD676" s="18">
        <v>18.461654663085938</v>
      </c>
      <c r="DE676" s="18">
        <v>18.602058410644531</v>
      </c>
      <c r="DF676" s="19">
        <v>55.452656894273453</v>
      </c>
      <c r="DG676" s="19"/>
      <c r="DH676" s="19">
        <v>188.41147000000001</v>
      </c>
      <c r="DI676" s="19">
        <v>0</v>
      </c>
      <c r="DJ676" s="19">
        <v>0</v>
      </c>
      <c r="DK676" s="19">
        <v>0</v>
      </c>
      <c r="DL676" s="19">
        <v>2.5701999999999998</v>
      </c>
      <c r="DM676" s="19">
        <v>0</v>
      </c>
      <c r="DN676" s="19">
        <v>0</v>
      </c>
      <c r="DO676" s="19">
        <v>97.860399999999998</v>
      </c>
      <c r="DP676" s="19">
        <v>0</v>
      </c>
      <c r="DQ676" s="19">
        <v>0</v>
      </c>
      <c r="DR676" s="19">
        <v>31.08135</v>
      </c>
      <c r="DS676" s="19">
        <v>156.44499999999999</v>
      </c>
      <c r="DT676" s="19">
        <v>287.95695000000001</v>
      </c>
      <c r="DU676" s="19">
        <v>75.52463336121825</v>
      </c>
      <c r="DV676" s="19">
        <v>3.3750556653237727</v>
      </c>
      <c r="DW676" s="19">
        <v>5.1582355122374146</v>
      </c>
      <c r="DX676" s="19">
        <v>0.92460799189389586</v>
      </c>
      <c r="DY676" s="19">
        <v>0.94524314526592945</v>
      </c>
      <c r="DZ676" s="19">
        <v>0.93685046101614489</v>
      </c>
      <c r="EA676" s="19">
        <v>0.95775883853311861</v>
      </c>
      <c r="EB676" s="19">
        <v>43585.035202235289</v>
      </c>
      <c r="EC676" s="19">
        <v>5.5494190378160093</v>
      </c>
      <c r="ED676" s="19">
        <v>128771.85761751267</v>
      </c>
      <c r="EE676" s="19">
        <v>3.8310386540049737</v>
      </c>
      <c r="EF676" s="19">
        <v>2.9544970428498933</v>
      </c>
      <c r="EG676" s="19">
        <v>0.36811006183624273</v>
      </c>
      <c r="EH676" s="19">
        <v>578.37900471400872</v>
      </c>
      <c r="EI676" s="19">
        <v>12373.202348349076</v>
      </c>
      <c r="EJ676" s="19">
        <v>10.407318492992587</v>
      </c>
      <c r="EK676" s="19">
        <v>10.407318492992589</v>
      </c>
      <c r="EL676" s="19">
        <v>100.00121371832802</v>
      </c>
      <c r="EM676" s="19">
        <v>13.597293081743649</v>
      </c>
      <c r="EN676" s="19">
        <v>5.5494190378160093</v>
      </c>
      <c r="EO676" s="19">
        <v>703.49226346337173</v>
      </c>
      <c r="EP676" s="19">
        <v>1063.5837212072099</v>
      </c>
      <c r="EQ676" s="19">
        <v>181.22505904176967</v>
      </c>
      <c r="ER676" s="19">
        <v>273.72176358065309</v>
      </c>
      <c r="ES676" s="19">
        <v>19.72160296494781</v>
      </c>
      <c r="ET676" s="19">
        <v>1263.7086059113419</v>
      </c>
      <c r="EU676" s="19">
        <v>4.7632614699001676</v>
      </c>
      <c r="EV676" s="19">
        <v>8.7972187218676254E-3</v>
      </c>
      <c r="EW676" s="19">
        <v>500</v>
      </c>
      <c r="EX676" s="19">
        <v>10696.448390677026</v>
      </c>
      <c r="EY676" s="19">
        <v>54281.483592912315</v>
      </c>
      <c r="EZ676" s="19">
        <v>3.8156881888791426E-2</v>
      </c>
      <c r="FA676" s="19">
        <v>20</v>
      </c>
      <c r="FB676" s="19">
        <v>2.1816615649929121</v>
      </c>
      <c r="FC676" s="19">
        <v>6.9113331457388876</v>
      </c>
      <c r="FD676" s="19">
        <v>7.4999999999999997E-2</v>
      </c>
      <c r="FE676" s="19">
        <v>27.283019002278646</v>
      </c>
      <c r="FF676" s="19">
        <v>3.2647536697859275E-2</v>
      </c>
    </row>
    <row r="677" spans="1:162">
      <c r="A677" s="4">
        <v>40479.605555555558</v>
      </c>
      <c r="B677" s="18">
        <v>34</v>
      </c>
      <c r="C677" s="18" t="s">
        <v>81</v>
      </c>
      <c r="D677" s="18" t="s">
        <v>58</v>
      </c>
      <c r="E677" s="4">
        <v>40479.604861111111</v>
      </c>
      <c r="F677" s="4">
        <v>40479.625694444447</v>
      </c>
      <c r="G677" s="18" t="s">
        <v>28</v>
      </c>
      <c r="H677" s="18">
        <v>2</v>
      </c>
      <c r="I677" s="18">
        <v>1</v>
      </c>
      <c r="J677" s="18">
        <v>0</v>
      </c>
      <c r="K677" s="18">
        <v>5</v>
      </c>
      <c r="L677" s="18"/>
      <c r="M677" s="18">
        <v>548935</v>
      </c>
      <c r="N677" s="18">
        <v>548936</v>
      </c>
      <c r="O677" s="18">
        <v>0</v>
      </c>
      <c r="P677" s="18">
        <v>1.4822294093238587E-2</v>
      </c>
      <c r="Q677" s="18">
        <v>1.3103332288273112E-2</v>
      </c>
      <c r="R677" s="18">
        <v>1.7628355148419974</v>
      </c>
      <c r="S677" s="18">
        <v>0</v>
      </c>
      <c r="T677" s="18">
        <v>1.1405852307844162</v>
      </c>
      <c r="U677" s="18">
        <v>0.93827590571853514</v>
      </c>
      <c r="V677" s="18">
        <v>0</v>
      </c>
      <c r="W677" s="18">
        <v>0</v>
      </c>
      <c r="X677" s="18">
        <v>1.4414346313852948</v>
      </c>
      <c r="Y677" s="18">
        <v>2.7522108633488258E-2</v>
      </c>
      <c r="Z677" s="18">
        <v>38.348863497322519</v>
      </c>
      <c r="AA677" s="18">
        <v>3.9724545896473895E-2</v>
      </c>
      <c r="AB677" s="18">
        <v>0</v>
      </c>
      <c r="AC677" s="18">
        <v>50.756877547076201</v>
      </c>
      <c r="AD677" s="18">
        <v>0</v>
      </c>
      <c r="AE677" s="18">
        <v>4.7466225363939477E-2</v>
      </c>
      <c r="AF677" s="18">
        <v>5.2614174210135118</v>
      </c>
      <c r="AG677" s="18">
        <v>0</v>
      </c>
      <c r="AH677" s="18">
        <v>0</v>
      </c>
      <c r="AI677" s="18">
        <v>0.19584018793165447</v>
      </c>
      <c r="AJ677" s="18">
        <v>1.2445275978479942E-2</v>
      </c>
      <c r="AK677" s="18">
        <v>0</v>
      </c>
      <c r="AL677" s="18">
        <v>100</v>
      </c>
      <c r="AM677" s="18">
        <v>900</v>
      </c>
      <c r="AN677" s="18">
        <v>4.4356200000000001</v>
      </c>
      <c r="AO677" s="18">
        <v>1.45017</v>
      </c>
      <c r="AP677" s="18">
        <v>7967.13</v>
      </c>
      <c r="AQ677" s="18">
        <v>153.61500000000001</v>
      </c>
      <c r="AR677" s="18"/>
      <c r="AS677" s="18">
        <v>0</v>
      </c>
      <c r="AT677" s="18">
        <v>0</v>
      </c>
      <c r="AU677" s="18">
        <v>4.2931900000000001</v>
      </c>
      <c r="AV677" s="18">
        <v>1.8692899999999999</v>
      </c>
      <c r="AW677" s="18">
        <v>12.674200000000001</v>
      </c>
      <c r="AX677" s="18">
        <v>0.74724199999999996</v>
      </c>
      <c r="AY677" s="18">
        <v>0</v>
      </c>
      <c r="AZ677" s="18">
        <v>0</v>
      </c>
      <c r="BA677" s="18">
        <v>75629.899999999994</v>
      </c>
      <c r="BB677" s="18">
        <v>1793.9</v>
      </c>
      <c r="BC677" s="18">
        <v>0</v>
      </c>
      <c r="BD677" s="18">
        <v>0</v>
      </c>
      <c r="BE677" s="18">
        <v>0</v>
      </c>
      <c r="BF677" s="18">
        <v>0</v>
      </c>
      <c r="BG677" s="18">
        <v>52.693300000000001</v>
      </c>
      <c r="BH677" s="18">
        <v>8.3374600000000001</v>
      </c>
      <c r="BI677" s="18">
        <v>14.8019</v>
      </c>
      <c r="BJ677" s="18">
        <v>5.1453100000000003</v>
      </c>
      <c r="BK677" s="18">
        <v>0</v>
      </c>
      <c r="BL677" s="18">
        <v>0</v>
      </c>
      <c r="BM677" s="23">
        <f t="shared" si="120"/>
        <v>71.972121493527922</v>
      </c>
      <c r="BN677" s="23">
        <f t="shared" si="121"/>
        <v>978.01348170081496</v>
      </c>
      <c r="BO677" s="23">
        <f t="shared" si="122"/>
        <v>0.77454529569147024</v>
      </c>
      <c r="BP677" s="23">
        <f t="shared" si="123"/>
        <v>978.01348170081496</v>
      </c>
      <c r="BQ677" s="23"/>
      <c r="BR677" s="18">
        <v>12.160500000000001</v>
      </c>
      <c r="BS677" s="18">
        <v>1.87578</v>
      </c>
      <c r="BT677" s="18">
        <v>1884.54</v>
      </c>
      <c r="BU677" s="18">
        <v>348.41300000000001</v>
      </c>
      <c r="BV677" s="18">
        <v>0</v>
      </c>
      <c r="BW677" s="18">
        <v>0</v>
      </c>
      <c r="BX677" s="18">
        <v>369.44400000000002</v>
      </c>
      <c r="BY677" s="18">
        <v>7.9354500000000003</v>
      </c>
      <c r="BZ677" s="18">
        <v>0</v>
      </c>
      <c r="CA677" s="23">
        <f t="shared" si="124"/>
        <v>0</v>
      </c>
      <c r="CB677" s="24">
        <f t="shared" si="125"/>
        <v>0</v>
      </c>
      <c r="CC677" s="25">
        <f t="shared" si="126"/>
        <v>-15.551948641569126</v>
      </c>
      <c r="CD677" s="25"/>
      <c r="CE677" s="18">
        <v>0</v>
      </c>
      <c r="CF677" s="18">
        <v>0</v>
      </c>
      <c r="CG677" s="18">
        <v>0</v>
      </c>
      <c r="CH677" s="18">
        <v>10738.8</v>
      </c>
      <c r="CI677" s="23">
        <v>7967.13</v>
      </c>
      <c r="CJ677" s="23" t="b">
        <f t="shared" si="127"/>
        <v>1</v>
      </c>
      <c r="CK677" s="23" t="b">
        <f t="shared" si="128"/>
        <v>1</v>
      </c>
      <c r="CL677" s="23">
        <f t="shared" si="129"/>
        <v>0</v>
      </c>
      <c r="CM677" s="23">
        <f t="shared" si="130"/>
        <v>0</v>
      </c>
      <c r="CN677" s="23">
        <f t="shared" si="131"/>
        <v>9352.9650000000001</v>
      </c>
      <c r="CO677" s="18">
        <v>1239.51</v>
      </c>
      <c r="CP677" s="18">
        <v>124.134</v>
      </c>
      <c r="CQ677" s="18">
        <v>1.53803</v>
      </c>
      <c r="CR677" s="18">
        <v>0</v>
      </c>
      <c r="CS677" s="18">
        <v>0</v>
      </c>
      <c r="CT677" s="18">
        <v>0</v>
      </c>
      <c r="CU677" s="18">
        <v>0</v>
      </c>
      <c r="CV677" s="18">
        <v>1569.9503173828125</v>
      </c>
      <c r="CW677" s="18">
        <v>7.9313817024230957</v>
      </c>
      <c r="CX677" s="18">
        <v>42.365936279296875</v>
      </c>
      <c r="CY677" s="18">
        <v>92.095199584960937</v>
      </c>
      <c r="CZ677" s="18">
        <v>13.863938331604004</v>
      </c>
      <c r="DA677" s="18">
        <v>219.97853088378906</v>
      </c>
      <c r="DB677" s="18">
        <v>6046.517578125</v>
      </c>
      <c r="DC677" s="18">
        <v>3.8437957763671875</v>
      </c>
      <c r="DD677" s="18">
        <v>24.196353912353516</v>
      </c>
      <c r="DE677" s="18">
        <v>17.763895034790039</v>
      </c>
      <c r="DF677" s="19">
        <v>55.452656894273453</v>
      </c>
      <c r="DG677" s="19"/>
      <c r="DH677" s="19">
        <v>470.50271000000004</v>
      </c>
      <c r="DI677" s="19">
        <v>13.30686</v>
      </c>
      <c r="DJ677" s="19">
        <v>0</v>
      </c>
      <c r="DK677" s="19">
        <v>17.17276</v>
      </c>
      <c r="DL677" s="19">
        <v>25.348400000000002</v>
      </c>
      <c r="DM677" s="19">
        <v>0</v>
      </c>
      <c r="DN677" s="19">
        <v>0</v>
      </c>
      <c r="DO677" s="19">
        <v>210.7732</v>
      </c>
      <c r="DP677" s="19">
        <v>44.405699999999996</v>
      </c>
      <c r="DQ677" s="19">
        <v>0</v>
      </c>
      <c r="DR677" s="19">
        <v>60.802500000000002</v>
      </c>
      <c r="DS677" s="19">
        <v>369.44400000000002</v>
      </c>
      <c r="DT677" s="19">
        <v>741.25342000000001</v>
      </c>
      <c r="DU677" s="19">
        <v>86.509739475083379</v>
      </c>
      <c r="DV677" s="19">
        <v>3.7902807450013696</v>
      </c>
      <c r="DW677" s="19">
        <v>5.971397199800216</v>
      </c>
      <c r="DX677" s="19">
        <v>0.92542455678469215</v>
      </c>
      <c r="DY677" s="19">
        <v>0.94753253358045175</v>
      </c>
      <c r="DZ677" s="19">
        <v>0.93612190210557633</v>
      </c>
      <c r="EA677" s="19">
        <v>0.95848543367389571</v>
      </c>
      <c r="EB677" s="19">
        <v>43653.96273953659</v>
      </c>
      <c r="EC677" s="19">
        <v>5.5581951644373317</v>
      </c>
      <c r="ED677" s="19">
        <v>129352.52643547101</v>
      </c>
      <c r="EE677" s="19">
        <v>3.8514069593010141</v>
      </c>
      <c r="EF677" s="19">
        <v>2.9631336611353913</v>
      </c>
      <c r="EG677" s="19">
        <v>0.36788838682174685</v>
      </c>
      <c r="EH677" s="19">
        <v>577.56648965225236</v>
      </c>
      <c r="EI677" s="19">
        <v>12355.820297499627</v>
      </c>
      <c r="EJ677" s="19">
        <v>10.468954979998154</v>
      </c>
      <c r="EK677" s="19">
        <v>10.468954979998156</v>
      </c>
      <c r="EL677" s="19">
        <v>100.00121371832802</v>
      </c>
      <c r="EM677" s="19">
        <v>13.597293081743649</v>
      </c>
      <c r="EN677" s="19">
        <v>5.5581951644373317</v>
      </c>
      <c r="EO677" s="19">
        <v>703.49226346337173</v>
      </c>
      <c r="EP677" s="19">
        <v>1063.5837212072099</v>
      </c>
      <c r="EQ677" s="19">
        <v>180.51274645444596</v>
      </c>
      <c r="ER677" s="19">
        <v>272.64567680905674</v>
      </c>
      <c r="ES677" s="19">
        <v>19.72160296494781</v>
      </c>
      <c r="ET677" s="19">
        <v>1262.6937212596454</v>
      </c>
      <c r="EU677" s="19">
        <v>4.7885860809484981</v>
      </c>
      <c r="EV677" s="19">
        <v>1.9801215716564358E-3</v>
      </c>
      <c r="EW677" s="19">
        <v>500</v>
      </c>
      <c r="EX677" s="19">
        <v>10696.448390677026</v>
      </c>
      <c r="EY677" s="19">
        <v>54350.411130213615</v>
      </c>
      <c r="EZ677" s="19">
        <v>3.8085274321542691E-2</v>
      </c>
      <c r="FA677" s="19">
        <v>20</v>
      </c>
      <c r="FB677" s="19">
        <v>2.1816615649929121</v>
      </c>
      <c r="FC677" s="19">
        <v>6.92010927236021</v>
      </c>
      <c r="FD677" s="19">
        <v>7.4999999999999997E-2</v>
      </c>
      <c r="FE677" s="19">
        <v>26.053712717692058</v>
      </c>
      <c r="FF677" s="19">
        <v>3.5824693963784987E-2</v>
      </c>
    </row>
    <row r="678" spans="1:162">
      <c r="A678" s="4">
        <v>40479.606249999997</v>
      </c>
      <c r="B678" s="18">
        <v>34</v>
      </c>
      <c r="C678" s="18" t="s">
        <v>81</v>
      </c>
      <c r="D678" s="18" t="s">
        <v>58</v>
      </c>
      <c r="E678" s="4">
        <v>40479.604861111111</v>
      </c>
      <c r="F678" s="4">
        <v>40479.625694444447</v>
      </c>
      <c r="G678" s="18" t="s">
        <v>28</v>
      </c>
      <c r="H678" s="18">
        <v>2</v>
      </c>
      <c r="I678" s="18">
        <v>1</v>
      </c>
      <c r="J678" s="18">
        <v>0</v>
      </c>
      <c r="K678" s="18">
        <v>5</v>
      </c>
      <c r="L678" s="18"/>
      <c r="M678" s="18">
        <v>548935</v>
      </c>
      <c r="N678" s="18">
        <v>548936</v>
      </c>
      <c r="O678" s="18">
        <v>0</v>
      </c>
      <c r="P678" s="18">
        <v>1.4822294093238587E-2</v>
      </c>
      <c r="Q678" s="18">
        <v>1.3103332288273112E-2</v>
      </c>
      <c r="R678" s="18">
        <v>1.7628355148419974</v>
      </c>
      <c r="S678" s="18">
        <v>0</v>
      </c>
      <c r="T678" s="18">
        <v>1.1405852307844162</v>
      </c>
      <c r="U678" s="18">
        <v>0.93827590571853514</v>
      </c>
      <c r="V678" s="18">
        <v>0</v>
      </c>
      <c r="W678" s="18">
        <v>0</v>
      </c>
      <c r="X678" s="18">
        <v>1.4414346313852948</v>
      </c>
      <c r="Y678" s="18">
        <v>2.7522108633488258E-2</v>
      </c>
      <c r="Z678" s="18">
        <v>38.348863497322519</v>
      </c>
      <c r="AA678" s="18">
        <v>3.9724545896473895E-2</v>
      </c>
      <c r="AB678" s="18">
        <v>0</v>
      </c>
      <c r="AC678" s="18">
        <v>50.756877547076201</v>
      </c>
      <c r="AD678" s="18">
        <v>0</v>
      </c>
      <c r="AE678" s="18">
        <v>4.7466225363939477E-2</v>
      </c>
      <c r="AF678" s="18">
        <v>5.2614174210135118</v>
      </c>
      <c r="AG678" s="18">
        <v>0</v>
      </c>
      <c r="AH678" s="18">
        <v>0</v>
      </c>
      <c r="AI678" s="18">
        <v>0.19584018793165447</v>
      </c>
      <c r="AJ678" s="18">
        <v>1.2445275978479942E-2</v>
      </c>
      <c r="AK678" s="18">
        <v>0</v>
      </c>
      <c r="AL678" s="18">
        <v>100</v>
      </c>
      <c r="AM678" s="18">
        <v>900</v>
      </c>
      <c r="AN678" s="18">
        <v>5.8972100000000003</v>
      </c>
      <c r="AO678" s="18">
        <v>2.1646999999999998</v>
      </c>
      <c r="AP678" s="18">
        <v>10424.9</v>
      </c>
      <c r="AQ678" s="18">
        <v>166.79400000000001</v>
      </c>
      <c r="AR678" s="18"/>
      <c r="AS678" s="18">
        <v>0</v>
      </c>
      <c r="AT678" s="18">
        <v>0</v>
      </c>
      <c r="AU678" s="18">
        <v>0</v>
      </c>
      <c r="AV678" s="18">
        <v>0</v>
      </c>
      <c r="AW678" s="18">
        <v>13.8049</v>
      </c>
      <c r="AX678" s="18">
        <v>1.0287599999999999</v>
      </c>
      <c r="AY678" s="18">
        <v>0</v>
      </c>
      <c r="AZ678" s="18">
        <v>0</v>
      </c>
      <c r="BA678" s="18">
        <v>117606</v>
      </c>
      <c r="BB678" s="18">
        <v>2093.06</v>
      </c>
      <c r="BC678" s="18">
        <v>0</v>
      </c>
      <c r="BD678" s="18">
        <v>0</v>
      </c>
      <c r="BE678" s="18">
        <v>0</v>
      </c>
      <c r="BF678" s="18">
        <v>0</v>
      </c>
      <c r="BG678" s="18">
        <v>85.6083</v>
      </c>
      <c r="BH678" s="18">
        <v>11.1046</v>
      </c>
      <c r="BI678" s="18">
        <v>27</v>
      </c>
      <c r="BJ678" s="18">
        <v>6.5397999999999996</v>
      </c>
      <c r="BK678" s="18">
        <v>0</v>
      </c>
      <c r="BL678" s="18">
        <v>0</v>
      </c>
      <c r="BM678" s="23">
        <f t="shared" si="120"/>
        <v>71.972121493527922</v>
      </c>
      <c r="BN678" s="23">
        <f t="shared" si="121"/>
        <v>1008.9818157357466</v>
      </c>
      <c r="BO678" s="23">
        <f t="shared" si="122"/>
        <v>0.77798827032739792</v>
      </c>
      <c r="BP678" s="23">
        <f t="shared" si="123"/>
        <v>1008.9818157357465</v>
      </c>
      <c r="BQ678" s="23"/>
      <c r="BR678" s="18">
        <v>22.1372</v>
      </c>
      <c r="BS678" s="18">
        <v>2.51701</v>
      </c>
      <c r="BT678" s="18">
        <v>3952.26</v>
      </c>
      <c r="BU678" s="18">
        <v>400.666</v>
      </c>
      <c r="BV678" s="18">
        <v>0</v>
      </c>
      <c r="BW678" s="18">
        <v>0</v>
      </c>
      <c r="BX678" s="18">
        <v>475.16</v>
      </c>
      <c r="BY678" s="18">
        <v>9.6226000000000003</v>
      </c>
      <c r="BZ678" s="18">
        <v>0</v>
      </c>
      <c r="CA678" s="23">
        <f t="shared" si="124"/>
        <v>0</v>
      </c>
      <c r="CB678" s="24">
        <f t="shared" si="125"/>
        <v>0</v>
      </c>
      <c r="CC678" s="25">
        <f t="shared" si="126"/>
        <v>-15.551948641569126</v>
      </c>
      <c r="CD678" s="25"/>
      <c r="CE678" s="18">
        <v>0</v>
      </c>
      <c r="CF678" s="18">
        <v>0</v>
      </c>
      <c r="CG678" s="18">
        <v>0</v>
      </c>
      <c r="CH678" s="18">
        <v>16497.5</v>
      </c>
      <c r="CI678" s="23">
        <v>10424.9</v>
      </c>
      <c r="CJ678" s="23" t="b">
        <f t="shared" si="127"/>
        <v>1</v>
      </c>
      <c r="CK678" s="23" t="b">
        <f t="shared" si="128"/>
        <v>1</v>
      </c>
      <c r="CL678" s="23">
        <f t="shared" si="129"/>
        <v>0</v>
      </c>
      <c r="CM678" s="23">
        <f t="shared" si="130"/>
        <v>0</v>
      </c>
      <c r="CN678" s="23">
        <f t="shared" si="131"/>
        <v>13461.2</v>
      </c>
      <c r="CO678" s="18">
        <v>1882.63</v>
      </c>
      <c r="CP678" s="18">
        <v>167.869</v>
      </c>
      <c r="CQ678" s="18">
        <v>2.3761299999999999</v>
      </c>
      <c r="CR678" s="18">
        <v>0</v>
      </c>
      <c r="CS678" s="18">
        <v>0</v>
      </c>
      <c r="CT678" s="18">
        <v>0</v>
      </c>
      <c r="CU678" s="18">
        <v>0</v>
      </c>
      <c r="CV678" s="18">
        <v>1612.4942626953125</v>
      </c>
      <c r="CW678" s="18">
        <v>9.032526969909668</v>
      </c>
      <c r="CX678" s="18">
        <v>48.065803527832031</v>
      </c>
      <c r="CY678" s="18">
        <v>92.072715759277344</v>
      </c>
      <c r="CZ678" s="18">
        <v>13.802583694458008</v>
      </c>
      <c r="DA678" s="18">
        <v>235.23457336425781</v>
      </c>
      <c r="DB678" s="18">
        <v>6100.17236328125</v>
      </c>
      <c r="DC678" s="18">
        <v>3.8596317768096924</v>
      </c>
      <c r="DD678" s="18">
        <v>29.291252136230469</v>
      </c>
      <c r="DE678" s="18">
        <v>17.015836715698242</v>
      </c>
      <c r="DF678" s="19">
        <v>55.452656894273453</v>
      </c>
      <c r="DG678" s="19"/>
      <c r="DH678" s="19">
        <v>629.60761000000002</v>
      </c>
      <c r="DI678" s="19">
        <v>17.69163</v>
      </c>
      <c r="DJ678" s="19">
        <v>0</v>
      </c>
      <c r="DK678" s="19">
        <v>0</v>
      </c>
      <c r="DL678" s="19">
        <v>27.6098</v>
      </c>
      <c r="DM678" s="19">
        <v>0</v>
      </c>
      <c r="DN678" s="19">
        <v>0</v>
      </c>
      <c r="DO678" s="19">
        <v>342.4332</v>
      </c>
      <c r="DP678" s="19">
        <v>81</v>
      </c>
      <c r="DQ678" s="19">
        <v>0</v>
      </c>
      <c r="DR678" s="19">
        <v>110.68600000000001</v>
      </c>
      <c r="DS678" s="19">
        <v>475.16</v>
      </c>
      <c r="DT678" s="19">
        <v>1054.5806299999999</v>
      </c>
      <c r="DU678" s="19">
        <v>98.276036671452147</v>
      </c>
      <c r="DV678" s="19">
        <v>3.7505889115917772</v>
      </c>
      <c r="DW678" s="19">
        <v>6.2821642471212664</v>
      </c>
      <c r="DX678" s="19">
        <v>0.93101280446472701</v>
      </c>
      <c r="DY678" s="19">
        <v>0.95388969710783567</v>
      </c>
      <c r="DZ678" s="19">
        <v>0.94048625125804042</v>
      </c>
      <c r="EA678" s="19">
        <v>0.96359592590394383</v>
      </c>
      <c r="EB678" s="19">
        <v>45036.244809631797</v>
      </c>
      <c r="EC678" s="19">
        <v>5.734192783799692</v>
      </c>
      <c r="ED678" s="19">
        <v>130500.3577161444</v>
      </c>
      <c r="EE678" s="19">
        <v>3.7830660886102656</v>
      </c>
      <c r="EF678" s="19">
        <v>2.89767404604379</v>
      </c>
      <c r="EG678" s="19">
        <v>0.36747731075286866</v>
      </c>
      <c r="EH678" s="19">
        <v>592.55505525970318</v>
      </c>
      <c r="EI678" s="19">
        <v>12676.469134440376</v>
      </c>
      <c r="EJ678" s="19">
        <v>10.29469297263473</v>
      </c>
      <c r="EK678" s="19">
        <v>10.29469297263473</v>
      </c>
      <c r="EL678" s="19">
        <v>100.00121371832802</v>
      </c>
      <c r="EM678" s="19">
        <v>13.597293081743649</v>
      </c>
      <c r="EN678" s="19">
        <v>5.734192783799692</v>
      </c>
      <c r="EO678" s="19">
        <v>703.49226346337173</v>
      </c>
      <c r="EP678" s="19">
        <v>1063.5837212072099</v>
      </c>
      <c r="EQ678" s="19">
        <v>182.91527590201014</v>
      </c>
      <c r="ER678" s="19">
        <v>276.28150702419873</v>
      </c>
      <c r="ES678" s="19">
        <v>19.72160296494781</v>
      </c>
      <c r="ET678" s="19">
        <v>1296.9113471481267</v>
      </c>
      <c r="EU678" s="19">
        <v>4.7036155375580337</v>
      </c>
      <c r="EV678" s="19">
        <v>1.9837562914541734E-2</v>
      </c>
      <c r="EW678" s="19">
        <v>500</v>
      </c>
      <c r="EX678" s="19">
        <v>10696.448390677026</v>
      </c>
      <c r="EY678" s="19">
        <v>55732.693200308822</v>
      </c>
      <c r="EZ678" s="19">
        <v>3.7904040544080628E-2</v>
      </c>
      <c r="FA678" s="19">
        <v>20</v>
      </c>
      <c r="FB678" s="19">
        <v>2.1816615649929121</v>
      </c>
      <c r="FC678" s="19">
        <v>7.0961068917225694</v>
      </c>
      <c r="FD678" s="19">
        <v>7.4999999999999997E-2</v>
      </c>
      <c r="FE678" s="19">
        <v>24.95656051635742</v>
      </c>
      <c r="FF678" s="19">
        <v>4.0859691175896592E-2</v>
      </c>
    </row>
    <row r="679" spans="1:162">
      <c r="A679" s="4">
        <v>40479.606944444444</v>
      </c>
      <c r="B679" s="18">
        <v>34</v>
      </c>
      <c r="C679" s="18" t="s">
        <v>81</v>
      </c>
      <c r="D679" s="18" t="s">
        <v>58</v>
      </c>
      <c r="E679" s="4">
        <v>40479.604861111111</v>
      </c>
      <c r="F679" s="4">
        <v>40479.625694444447</v>
      </c>
      <c r="G679" s="18" t="s">
        <v>28</v>
      </c>
      <c r="H679" s="18">
        <v>2</v>
      </c>
      <c r="I679" s="18">
        <v>1</v>
      </c>
      <c r="J679" s="18">
        <v>0</v>
      </c>
      <c r="K679" s="18">
        <v>5</v>
      </c>
      <c r="L679" s="18"/>
      <c r="M679" s="18">
        <v>548935</v>
      </c>
      <c r="N679" s="18">
        <v>548936</v>
      </c>
      <c r="O679" s="18">
        <v>0</v>
      </c>
      <c r="P679" s="18">
        <v>1.4822294093238587E-2</v>
      </c>
      <c r="Q679" s="18">
        <v>1.3103332288273112E-2</v>
      </c>
      <c r="R679" s="18">
        <v>1.7628355148419974</v>
      </c>
      <c r="S679" s="18">
        <v>0</v>
      </c>
      <c r="T679" s="18">
        <v>1.1405852307844162</v>
      </c>
      <c r="U679" s="18">
        <v>0.93827590571853514</v>
      </c>
      <c r="V679" s="18">
        <v>0</v>
      </c>
      <c r="W679" s="18">
        <v>0</v>
      </c>
      <c r="X679" s="18">
        <v>1.4414346313852948</v>
      </c>
      <c r="Y679" s="18">
        <v>2.7522108633488258E-2</v>
      </c>
      <c r="Z679" s="18">
        <v>38.348863497322519</v>
      </c>
      <c r="AA679" s="18">
        <v>3.9724545896473895E-2</v>
      </c>
      <c r="AB679" s="18">
        <v>0</v>
      </c>
      <c r="AC679" s="18">
        <v>50.756877547076201</v>
      </c>
      <c r="AD679" s="18">
        <v>0</v>
      </c>
      <c r="AE679" s="18">
        <v>4.7466225363939477E-2</v>
      </c>
      <c r="AF679" s="18">
        <v>5.2614174210135118</v>
      </c>
      <c r="AG679" s="18">
        <v>0</v>
      </c>
      <c r="AH679" s="18">
        <v>0</v>
      </c>
      <c r="AI679" s="18">
        <v>0.19584018793165447</v>
      </c>
      <c r="AJ679" s="18">
        <v>1.2445275978479942E-2</v>
      </c>
      <c r="AK679" s="18">
        <v>0</v>
      </c>
      <c r="AL679" s="18">
        <v>100</v>
      </c>
      <c r="AM679" s="18">
        <v>900</v>
      </c>
      <c r="AN679" s="18">
        <v>8.3411100000000005</v>
      </c>
      <c r="AO679" s="18">
        <v>2.2810299999999999</v>
      </c>
      <c r="AP679" s="18">
        <v>10601.7</v>
      </c>
      <c r="AQ679" s="18">
        <v>183.77099999999999</v>
      </c>
      <c r="AR679" s="18"/>
      <c r="AS679" s="18">
        <v>0</v>
      </c>
      <c r="AT679" s="18">
        <v>0</v>
      </c>
      <c r="AU679" s="18">
        <v>0</v>
      </c>
      <c r="AV679" s="18">
        <v>0</v>
      </c>
      <c r="AW679" s="18">
        <v>18.856000000000002</v>
      </c>
      <c r="AX679" s="18">
        <v>0.99813700000000005</v>
      </c>
      <c r="AY679" s="18">
        <v>0</v>
      </c>
      <c r="AZ679" s="18">
        <v>0</v>
      </c>
      <c r="BA679" s="18">
        <v>126988</v>
      </c>
      <c r="BB679" s="18">
        <v>2058.6</v>
      </c>
      <c r="BC679" s="18">
        <v>0</v>
      </c>
      <c r="BD679" s="18">
        <v>0</v>
      </c>
      <c r="BE679" s="18">
        <v>0</v>
      </c>
      <c r="BF679" s="18">
        <v>0</v>
      </c>
      <c r="BG679" s="18">
        <v>114.751</v>
      </c>
      <c r="BH679" s="18">
        <v>14.398300000000001</v>
      </c>
      <c r="BI679" s="18">
        <v>33.096899999999998</v>
      </c>
      <c r="BJ679" s="18">
        <v>7.5245199999999999</v>
      </c>
      <c r="BK679" s="18">
        <v>0</v>
      </c>
      <c r="BL679" s="18">
        <v>0</v>
      </c>
      <c r="BM679" s="23">
        <f t="shared" si="120"/>
        <v>71.972121493527922</v>
      </c>
      <c r="BN679" s="23">
        <f t="shared" si="121"/>
        <v>971.67167493023692</v>
      </c>
      <c r="BO679" s="23">
        <f t="shared" si="122"/>
        <v>0.78292228924739771</v>
      </c>
      <c r="BP679" s="23">
        <f t="shared" si="123"/>
        <v>971.67167493023692</v>
      </c>
      <c r="BQ679" s="23"/>
      <c r="BR679" s="18">
        <v>28.806100000000001</v>
      </c>
      <c r="BS679" s="18">
        <v>3.03965</v>
      </c>
      <c r="BT679" s="18">
        <v>4809.24</v>
      </c>
      <c r="BU679" s="18">
        <v>389.54500000000002</v>
      </c>
      <c r="BV679" s="18">
        <v>0</v>
      </c>
      <c r="BW679" s="18">
        <v>0</v>
      </c>
      <c r="BX679" s="18">
        <v>594.69899999999996</v>
      </c>
      <c r="BY679" s="18">
        <v>10.4215</v>
      </c>
      <c r="BZ679" s="18">
        <v>0</v>
      </c>
      <c r="CA679" s="23">
        <f t="shared" si="124"/>
        <v>0</v>
      </c>
      <c r="CB679" s="24">
        <f t="shared" si="125"/>
        <v>0</v>
      </c>
      <c r="CC679" s="25">
        <f t="shared" si="126"/>
        <v>-15.551948641569126</v>
      </c>
      <c r="CD679" s="25"/>
      <c r="CE679" s="18">
        <v>0</v>
      </c>
      <c r="CF679" s="18">
        <v>0</v>
      </c>
      <c r="CG679" s="18">
        <v>0</v>
      </c>
      <c r="CH679" s="18">
        <v>16002</v>
      </c>
      <c r="CI679" s="23">
        <v>10601.7</v>
      </c>
      <c r="CJ679" s="23" t="b">
        <f t="shared" si="127"/>
        <v>1</v>
      </c>
      <c r="CK679" s="23" t="b">
        <f t="shared" si="128"/>
        <v>1</v>
      </c>
      <c r="CL679" s="23">
        <f t="shared" si="129"/>
        <v>0</v>
      </c>
      <c r="CM679" s="23">
        <f t="shared" si="130"/>
        <v>0</v>
      </c>
      <c r="CN679" s="23">
        <f t="shared" si="131"/>
        <v>13301.85</v>
      </c>
      <c r="CO679" s="18">
        <v>2028.58</v>
      </c>
      <c r="CP679" s="18">
        <v>187.607</v>
      </c>
      <c r="CQ679" s="18">
        <v>2.4260199999999998</v>
      </c>
      <c r="CR679" s="18">
        <v>6.1864699999999999</v>
      </c>
      <c r="CS679" s="18">
        <v>2.5507499999999999</v>
      </c>
      <c r="CT679" s="18">
        <v>0</v>
      </c>
      <c r="CU679" s="18">
        <v>0</v>
      </c>
      <c r="CV679" s="18">
        <v>1543.0811767578125</v>
      </c>
      <c r="CW679" s="18">
        <v>8.9977054595947266</v>
      </c>
      <c r="CX679" s="18">
        <v>48.130542755126953</v>
      </c>
      <c r="CY679" s="18">
        <v>91.983261108398438</v>
      </c>
      <c r="CZ679" s="18">
        <v>13.715599060058594</v>
      </c>
      <c r="DA679" s="18">
        <v>221.89259338378906</v>
      </c>
      <c r="DB679" s="18">
        <v>6143.9169921875</v>
      </c>
      <c r="DC679" s="18">
        <v>3.8779299259185791</v>
      </c>
      <c r="DD679" s="18">
        <v>34.356796264648437</v>
      </c>
      <c r="DE679" s="18">
        <v>18.22785758972168</v>
      </c>
      <c r="DF679" s="19">
        <v>55.452656894273453</v>
      </c>
      <c r="DG679" s="19"/>
      <c r="DH679" s="19">
        <v>798.5501099999999</v>
      </c>
      <c r="DI679" s="19">
        <v>25.023330000000001</v>
      </c>
      <c r="DJ679" s="19">
        <v>0</v>
      </c>
      <c r="DK679" s="19">
        <v>0</v>
      </c>
      <c r="DL679" s="19">
        <v>37.712000000000003</v>
      </c>
      <c r="DM679" s="19">
        <v>0</v>
      </c>
      <c r="DN679" s="19">
        <v>0</v>
      </c>
      <c r="DO679" s="19">
        <v>459.00400000000002</v>
      </c>
      <c r="DP679" s="19">
        <v>99.290699999999987</v>
      </c>
      <c r="DQ679" s="19">
        <v>0</v>
      </c>
      <c r="DR679" s="19">
        <v>144.03050000000002</v>
      </c>
      <c r="DS679" s="19">
        <v>594.69899999999996</v>
      </c>
      <c r="DT679" s="19">
        <v>1359.7595299999998</v>
      </c>
      <c r="DU679" s="19">
        <v>85.295324801313384</v>
      </c>
      <c r="DV679" s="19">
        <v>4.256504874551589</v>
      </c>
      <c r="DW679" s="19">
        <v>7.2479146833540318</v>
      </c>
      <c r="DX679" s="19">
        <v>0.91182778436162737</v>
      </c>
      <c r="DY679" s="19">
        <v>0.94195031847100685</v>
      </c>
      <c r="DZ679" s="19">
        <v>0.92251802777749614</v>
      </c>
      <c r="EA679" s="19">
        <v>0.95299371763344842</v>
      </c>
      <c r="EB679" s="19">
        <v>43370.894048108421</v>
      </c>
      <c r="EC679" s="19">
        <v>5.5221537392570541</v>
      </c>
      <c r="ED679" s="19">
        <v>131436.18204707443</v>
      </c>
      <c r="EE679" s="19">
        <v>3.9815902654561324</v>
      </c>
      <c r="EF679" s="19">
        <v>3.0305158547407647</v>
      </c>
      <c r="EG679" s="19">
        <v>0.36689451370239262</v>
      </c>
      <c r="EH679" s="19">
        <v>566.14801794987341</v>
      </c>
      <c r="EI679" s="19">
        <v>12111.546110969823</v>
      </c>
      <c r="EJ679" s="19">
        <v>10.852139012048049</v>
      </c>
      <c r="EK679" s="19">
        <v>10.852139012048047</v>
      </c>
      <c r="EL679" s="19">
        <v>100.00121371832802</v>
      </c>
      <c r="EM679" s="19">
        <v>13.597293081743649</v>
      </c>
      <c r="EN679" s="19">
        <v>5.5221537392570541</v>
      </c>
      <c r="EO679" s="19">
        <v>703.49226346337173</v>
      </c>
      <c r="EP679" s="19">
        <v>1063.5837212072099</v>
      </c>
      <c r="EQ679" s="19">
        <v>176.09410999907891</v>
      </c>
      <c r="ER679" s="19">
        <v>265.9673021684776</v>
      </c>
      <c r="ES679" s="19">
        <v>19.72160296494781</v>
      </c>
      <c r="ET679" s="19">
        <v>1241.08316786367</v>
      </c>
      <c r="EU679" s="19">
        <v>4.9504474408135675</v>
      </c>
      <c r="EV679" s="19">
        <v>2.673084390842851E-2</v>
      </c>
      <c r="EW679" s="19">
        <v>500</v>
      </c>
      <c r="EX679" s="19">
        <v>10696.448390677026</v>
      </c>
      <c r="EY679" s="19">
        <v>54067.342438785447</v>
      </c>
      <c r="EZ679" s="19">
        <v>3.7787712223343886E-2</v>
      </c>
      <c r="FA679" s="19">
        <v>20</v>
      </c>
      <c r="FB679" s="19">
        <v>2.1816615649929121</v>
      </c>
      <c r="FC679" s="19">
        <v>6.8840678471799324</v>
      </c>
      <c r="FD679" s="19">
        <v>7.4999999999999997E-2</v>
      </c>
      <c r="FE679" s="19">
        <v>26.734191131591796</v>
      </c>
      <c r="FF679" s="19">
        <v>3.3407618878801226E-2</v>
      </c>
    </row>
    <row r="680" spans="1:162">
      <c r="A680" s="4">
        <v>40479.607638888891</v>
      </c>
      <c r="B680" s="18">
        <v>34</v>
      </c>
      <c r="C680" s="18" t="s">
        <v>81</v>
      </c>
      <c r="D680" s="18" t="s">
        <v>58</v>
      </c>
      <c r="E680" s="4">
        <v>40479.604861111111</v>
      </c>
      <c r="F680" s="4">
        <v>40479.625694444447</v>
      </c>
      <c r="G680" s="18" t="s">
        <v>28</v>
      </c>
      <c r="H680" s="18">
        <v>2</v>
      </c>
      <c r="I680" s="18">
        <v>1</v>
      </c>
      <c r="J680" s="18">
        <v>0</v>
      </c>
      <c r="K680" s="18">
        <v>5</v>
      </c>
      <c r="L680" s="18"/>
      <c r="M680" s="18">
        <v>548935</v>
      </c>
      <c r="N680" s="18">
        <v>548936</v>
      </c>
      <c r="O680" s="18">
        <v>0</v>
      </c>
      <c r="P680" s="18">
        <v>1.4822294093238587E-2</v>
      </c>
      <c r="Q680" s="18">
        <v>1.3103332288273112E-2</v>
      </c>
      <c r="R680" s="18">
        <v>1.7628355148419974</v>
      </c>
      <c r="S680" s="18">
        <v>0</v>
      </c>
      <c r="T680" s="18">
        <v>1.1405852307844162</v>
      </c>
      <c r="U680" s="18">
        <v>0.93827590571853514</v>
      </c>
      <c r="V680" s="18">
        <v>0</v>
      </c>
      <c r="W680" s="18">
        <v>0</v>
      </c>
      <c r="X680" s="18">
        <v>1.4414346313852948</v>
      </c>
      <c r="Y680" s="18">
        <v>2.7522108633488258E-2</v>
      </c>
      <c r="Z680" s="18">
        <v>38.348863497322519</v>
      </c>
      <c r="AA680" s="18">
        <v>3.9724545896473895E-2</v>
      </c>
      <c r="AB680" s="18">
        <v>0</v>
      </c>
      <c r="AC680" s="18">
        <v>50.756877547076201</v>
      </c>
      <c r="AD680" s="18">
        <v>0</v>
      </c>
      <c r="AE680" s="18">
        <v>4.7466225363939477E-2</v>
      </c>
      <c r="AF680" s="18">
        <v>5.2614174210135118</v>
      </c>
      <c r="AG680" s="18">
        <v>0</v>
      </c>
      <c r="AH680" s="18">
        <v>0</v>
      </c>
      <c r="AI680" s="18">
        <v>0.19584018793165447</v>
      </c>
      <c r="AJ680" s="18">
        <v>1.2445275978479942E-2</v>
      </c>
      <c r="AK680" s="18">
        <v>0</v>
      </c>
      <c r="AL680" s="18">
        <v>100</v>
      </c>
      <c r="AM680" s="18">
        <v>900</v>
      </c>
      <c r="AN680" s="18">
        <v>3.8735400000000002</v>
      </c>
      <c r="AO680" s="18">
        <v>1.6399300000000001</v>
      </c>
      <c r="AP680" s="18">
        <v>7968.43</v>
      </c>
      <c r="AQ680" s="18">
        <v>163.518</v>
      </c>
      <c r="AR680" s="18"/>
      <c r="AS680" s="18">
        <v>0</v>
      </c>
      <c r="AT680" s="18">
        <v>0</v>
      </c>
      <c r="AU680" s="18">
        <v>0</v>
      </c>
      <c r="AV680" s="18">
        <v>0</v>
      </c>
      <c r="AW680" s="18">
        <v>15.683299999999999</v>
      </c>
      <c r="AX680" s="18">
        <v>0.85563900000000004</v>
      </c>
      <c r="AY680" s="18">
        <v>7.8178000000000001</v>
      </c>
      <c r="AZ680" s="18">
        <v>2.8332000000000002</v>
      </c>
      <c r="BA680" s="18">
        <v>78685.8</v>
      </c>
      <c r="BB680" s="18">
        <v>1679.89</v>
      </c>
      <c r="BC680" s="18">
        <v>0</v>
      </c>
      <c r="BD680" s="18">
        <v>0</v>
      </c>
      <c r="BE680" s="18">
        <v>4.2901800000000003</v>
      </c>
      <c r="BF680" s="18">
        <v>1.2456400000000001</v>
      </c>
      <c r="BG680" s="18">
        <v>67.500500000000002</v>
      </c>
      <c r="BH680" s="18">
        <v>8.6770800000000001</v>
      </c>
      <c r="BI680" s="18">
        <v>26.008700000000001</v>
      </c>
      <c r="BJ680" s="18">
        <v>5.7054799999999997</v>
      </c>
      <c r="BK680" s="18">
        <v>0</v>
      </c>
      <c r="BL680" s="18">
        <v>0</v>
      </c>
      <c r="BM680" s="23">
        <f t="shared" si="120"/>
        <v>71.972121493527922</v>
      </c>
      <c r="BN680" s="23">
        <f t="shared" si="121"/>
        <v>994.87396147281038</v>
      </c>
      <c r="BO680" s="23">
        <f t="shared" si="122"/>
        <v>0.78959582251055183</v>
      </c>
      <c r="BP680" s="23">
        <f t="shared" si="123"/>
        <v>994.87396147281027</v>
      </c>
      <c r="BQ680" s="23"/>
      <c r="BR680" s="18">
        <v>17.4864</v>
      </c>
      <c r="BS680" s="18">
        <v>1.93272</v>
      </c>
      <c r="BT680" s="18">
        <v>2438</v>
      </c>
      <c r="BU680" s="18">
        <v>330.86200000000002</v>
      </c>
      <c r="BV680" s="18">
        <v>0</v>
      </c>
      <c r="BW680" s="18">
        <v>0</v>
      </c>
      <c r="BX680" s="18">
        <v>375.88799999999998</v>
      </c>
      <c r="BY680" s="18">
        <v>7.8156600000000003</v>
      </c>
      <c r="BZ680" s="18">
        <v>0</v>
      </c>
      <c r="CA680" s="23">
        <f t="shared" si="124"/>
        <v>0</v>
      </c>
      <c r="CB680" s="24">
        <f t="shared" si="125"/>
        <v>0</v>
      </c>
      <c r="CC680" s="25">
        <f t="shared" si="126"/>
        <v>-15.551948641569126</v>
      </c>
      <c r="CD680" s="25"/>
      <c r="CE680" s="18">
        <v>0</v>
      </c>
      <c r="CF680" s="18">
        <v>0</v>
      </c>
      <c r="CG680" s="18">
        <v>0</v>
      </c>
      <c r="CH680" s="18">
        <v>12252.3</v>
      </c>
      <c r="CI680" s="23">
        <v>7968.43</v>
      </c>
      <c r="CJ680" s="23" t="b">
        <f t="shared" si="127"/>
        <v>1</v>
      </c>
      <c r="CK680" s="23" t="b">
        <f t="shared" si="128"/>
        <v>1</v>
      </c>
      <c r="CL680" s="23">
        <f t="shared" si="129"/>
        <v>0</v>
      </c>
      <c r="CM680" s="23">
        <f t="shared" si="130"/>
        <v>0</v>
      </c>
      <c r="CN680" s="23">
        <f t="shared" si="131"/>
        <v>10110.365</v>
      </c>
      <c r="CO680" s="18">
        <v>1248.8499999999999</v>
      </c>
      <c r="CP680" s="18">
        <v>125.235</v>
      </c>
      <c r="CQ680" s="18">
        <v>1.4226700000000001</v>
      </c>
      <c r="CR680" s="18">
        <v>0</v>
      </c>
      <c r="CS680" s="18">
        <v>0</v>
      </c>
      <c r="CT680" s="18">
        <v>0</v>
      </c>
      <c r="CU680" s="18">
        <v>0</v>
      </c>
      <c r="CV680" s="18">
        <v>1566.57470703125</v>
      </c>
      <c r="CW680" s="18">
        <v>8.5772228240966797</v>
      </c>
      <c r="CX680" s="18">
        <v>45.788097381591797</v>
      </c>
      <c r="CY680" s="18">
        <v>91.910049438476563</v>
      </c>
      <c r="CZ680" s="18">
        <v>13.599677085876465</v>
      </c>
      <c r="DA680" s="18">
        <v>214.61961364746094</v>
      </c>
      <c r="DB680" s="18">
        <v>6161.91552734375</v>
      </c>
      <c r="DC680" s="18">
        <v>3.9184675216674805</v>
      </c>
      <c r="DD680" s="18">
        <v>39.392219543457031</v>
      </c>
      <c r="DE680" s="18">
        <v>18.390102386474609</v>
      </c>
      <c r="DF680" s="19">
        <v>55.452656894273453</v>
      </c>
      <c r="DG680" s="19"/>
      <c r="DH680" s="19">
        <v>518.54841999999996</v>
      </c>
      <c r="DI680" s="19">
        <v>11.620620000000001</v>
      </c>
      <c r="DJ680" s="19">
        <v>0</v>
      </c>
      <c r="DK680" s="19">
        <v>0</v>
      </c>
      <c r="DL680" s="19">
        <v>31.366599999999998</v>
      </c>
      <c r="DM680" s="19">
        <v>23.453400000000002</v>
      </c>
      <c r="DN680" s="19">
        <v>17.160720000000001</v>
      </c>
      <c r="DO680" s="19">
        <v>270.00200000000001</v>
      </c>
      <c r="DP680" s="19">
        <v>78.0261</v>
      </c>
      <c r="DQ680" s="19">
        <v>0</v>
      </c>
      <c r="DR680" s="19">
        <v>87.432000000000002</v>
      </c>
      <c r="DS680" s="19">
        <v>375.88799999999998</v>
      </c>
      <c r="DT680" s="19">
        <v>894.94943999999987</v>
      </c>
      <c r="DU680" s="19">
        <v>97.834471194154986</v>
      </c>
      <c r="DV680" s="19">
        <v>4.1406030263105356</v>
      </c>
      <c r="DW680" s="19">
        <v>7.1461607378129104</v>
      </c>
      <c r="DX680" s="19">
        <v>0.92313538248156346</v>
      </c>
      <c r="DY680" s="19">
        <v>0.9500791520159072</v>
      </c>
      <c r="DZ680" s="19">
        <v>0.93257106881189156</v>
      </c>
      <c r="EA680" s="19">
        <v>0.95979023994247714</v>
      </c>
      <c r="EB680" s="19">
        <v>44406.535960160712</v>
      </c>
      <c r="EC680" s="19">
        <v>5.654015762918065</v>
      </c>
      <c r="ED680" s="19">
        <v>131821.22285188767</v>
      </c>
      <c r="EE680" s="19">
        <v>3.9333684500887531</v>
      </c>
      <c r="EF680" s="19">
        <v>2.9685094773019669</v>
      </c>
      <c r="EG680" s="19">
        <v>0.36611783647537233</v>
      </c>
      <c r="EH680" s="19">
        <v>573.55094241532151</v>
      </c>
      <c r="EI680" s="19">
        <v>12269.916109939313</v>
      </c>
      <c r="EJ680" s="19">
        <v>10.743449398574546</v>
      </c>
      <c r="EK680" s="19">
        <v>10.743449398574548</v>
      </c>
      <c r="EL680" s="19">
        <v>100.00121371832802</v>
      </c>
      <c r="EM680" s="19">
        <v>13.597293081743649</v>
      </c>
      <c r="EN680" s="19">
        <v>5.654015762918065</v>
      </c>
      <c r="EO680" s="19">
        <v>703.49226346337173</v>
      </c>
      <c r="EP680" s="19">
        <v>1063.5837212072099</v>
      </c>
      <c r="EQ680" s="19">
        <v>177.70173221287527</v>
      </c>
      <c r="ER680" s="19">
        <v>268.39937286045102</v>
      </c>
      <c r="ES680" s="19">
        <v>19.72160296494781</v>
      </c>
      <c r="ET680" s="19">
        <v>1259.978755092154</v>
      </c>
      <c r="EU680" s="19">
        <v>4.8904916074502163</v>
      </c>
      <c r="EV680" s="19">
        <v>3.8027438887465021E-3</v>
      </c>
      <c r="EW680" s="19">
        <v>500</v>
      </c>
      <c r="EX680" s="19">
        <v>10696.448390677026</v>
      </c>
      <c r="EY680" s="19">
        <v>55102.984350837738</v>
      </c>
      <c r="EZ680" s="19">
        <v>3.750386174863924E-2</v>
      </c>
      <c r="FA680" s="19">
        <v>20</v>
      </c>
      <c r="FB680" s="19">
        <v>2.1816615649929121</v>
      </c>
      <c r="FC680" s="19">
        <v>7.0159298708409432</v>
      </c>
      <c r="FD680" s="19">
        <v>7.4999999999999997E-2</v>
      </c>
      <c r="FE680" s="19">
        <v>26.972150166829426</v>
      </c>
      <c r="FF680" s="19">
        <v>3.3834056202794949E-2</v>
      </c>
    </row>
    <row r="681" spans="1:162">
      <c r="A681" s="4">
        <v>40479.609027777777</v>
      </c>
      <c r="B681" s="18">
        <v>34</v>
      </c>
      <c r="C681" s="18" t="s">
        <v>81</v>
      </c>
      <c r="D681" s="18" t="s">
        <v>58</v>
      </c>
      <c r="E681" s="4">
        <v>40479.604861111111</v>
      </c>
      <c r="F681" s="4">
        <v>40479.625694444447</v>
      </c>
      <c r="G681" s="18" t="s">
        <v>28</v>
      </c>
      <c r="H681" s="18">
        <v>2</v>
      </c>
      <c r="I681" s="18">
        <v>1</v>
      </c>
      <c r="J681" s="18">
        <v>0</v>
      </c>
      <c r="K681" s="18">
        <v>5</v>
      </c>
      <c r="L681" s="18"/>
      <c r="M681" s="18">
        <v>548935</v>
      </c>
      <c r="N681" s="18">
        <v>548936</v>
      </c>
      <c r="O681" s="18">
        <v>0</v>
      </c>
      <c r="P681" s="18">
        <v>1.4822294093238587E-2</v>
      </c>
      <c r="Q681" s="18">
        <v>1.3103332288273112E-2</v>
      </c>
      <c r="R681" s="18">
        <v>1.7628355148419974</v>
      </c>
      <c r="S681" s="18">
        <v>0</v>
      </c>
      <c r="T681" s="18">
        <v>1.1405852307844162</v>
      </c>
      <c r="U681" s="18">
        <v>0.93827590571853514</v>
      </c>
      <c r="V681" s="18">
        <v>0</v>
      </c>
      <c r="W681" s="18">
        <v>0</v>
      </c>
      <c r="X681" s="18">
        <v>1.4414346313852948</v>
      </c>
      <c r="Y681" s="18">
        <v>2.7522108633488258E-2</v>
      </c>
      <c r="Z681" s="18">
        <v>38.348863497322519</v>
      </c>
      <c r="AA681" s="18">
        <v>3.9724545896473895E-2</v>
      </c>
      <c r="AB681" s="18">
        <v>0</v>
      </c>
      <c r="AC681" s="18">
        <v>50.756877547076201</v>
      </c>
      <c r="AD681" s="18">
        <v>0</v>
      </c>
      <c r="AE681" s="18">
        <v>4.7466225363939477E-2</v>
      </c>
      <c r="AF681" s="18">
        <v>5.2614174210135118</v>
      </c>
      <c r="AG681" s="18">
        <v>0</v>
      </c>
      <c r="AH681" s="18">
        <v>0</v>
      </c>
      <c r="AI681" s="18">
        <v>0.19584018793165447</v>
      </c>
      <c r="AJ681" s="18">
        <v>1.2445275978479942E-2</v>
      </c>
      <c r="AK681" s="18">
        <v>0</v>
      </c>
      <c r="AL681" s="18">
        <v>100</v>
      </c>
      <c r="AM681" s="18">
        <v>900</v>
      </c>
      <c r="AN681" s="18">
        <v>0</v>
      </c>
      <c r="AO681" s="18">
        <v>0</v>
      </c>
      <c r="AP681" s="18">
        <v>7708.82</v>
      </c>
      <c r="AQ681" s="18">
        <v>165.79300000000001</v>
      </c>
      <c r="AR681" s="18"/>
      <c r="AS681" s="18">
        <v>0</v>
      </c>
      <c r="AT681" s="18">
        <v>0</v>
      </c>
      <c r="AU681" s="18">
        <v>0</v>
      </c>
      <c r="AV681" s="18">
        <v>0</v>
      </c>
      <c r="AW681" s="18">
        <v>17.002199999999998</v>
      </c>
      <c r="AX681" s="18">
        <v>0.76757500000000001</v>
      </c>
      <c r="AY681" s="18">
        <v>7.1333799999999998</v>
      </c>
      <c r="AZ681" s="18">
        <v>2.5416300000000001</v>
      </c>
      <c r="BA681" s="18">
        <v>62267.5</v>
      </c>
      <c r="BB681" s="18">
        <v>1788.06</v>
      </c>
      <c r="BC681" s="18">
        <v>0</v>
      </c>
      <c r="BD681" s="18">
        <v>0</v>
      </c>
      <c r="BE681" s="18">
        <v>3.4029099999999999</v>
      </c>
      <c r="BF681" s="18">
        <v>1.0480100000000001</v>
      </c>
      <c r="BG681" s="18">
        <v>53.606400000000001</v>
      </c>
      <c r="BH681" s="18">
        <v>6.9450500000000002</v>
      </c>
      <c r="BI681" s="18">
        <v>20.133199999999999</v>
      </c>
      <c r="BJ681" s="18">
        <v>5.0159000000000002</v>
      </c>
      <c r="BK681" s="18">
        <v>0</v>
      </c>
      <c r="BL681" s="18">
        <v>0</v>
      </c>
      <c r="BM681" s="23">
        <f t="shared" si="120"/>
        <v>71.972121493527922</v>
      </c>
      <c r="BN681" s="23">
        <f t="shared" si="121"/>
        <v>1034.0553078073767</v>
      </c>
      <c r="BO681" s="23">
        <f t="shared" si="122"/>
        <v>0.79300718431772121</v>
      </c>
      <c r="BP681" s="23">
        <f t="shared" si="123"/>
        <v>1034.0553078073767</v>
      </c>
      <c r="BQ681" s="23"/>
      <c r="BR681" s="18">
        <v>13.109</v>
      </c>
      <c r="BS681" s="18">
        <v>1.6752</v>
      </c>
      <c r="BT681" s="18">
        <v>2220.06</v>
      </c>
      <c r="BU681" s="18">
        <v>333.40499999999997</v>
      </c>
      <c r="BV681" s="18">
        <v>0</v>
      </c>
      <c r="BW681" s="18">
        <v>0</v>
      </c>
      <c r="BX681" s="18">
        <v>321.23</v>
      </c>
      <c r="BY681" s="18">
        <v>7.7556799999999999</v>
      </c>
      <c r="BZ681" s="18">
        <v>0</v>
      </c>
      <c r="CA681" s="23">
        <f t="shared" si="124"/>
        <v>0</v>
      </c>
      <c r="CB681" s="24">
        <f t="shared" si="125"/>
        <v>0</v>
      </c>
      <c r="CC681" s="25">
        <f t="shared" si="126"/>
        <v>-15.551948641569126</v>
      </c>
      <c r="CD681" s="25"/>
      <c r="CE681" s="18">
        <v>0</v>
      </c>
      <c r="CF681" s="18">
        <v>0</v>
      </c>
      <c r="CG681" s="18">
        <v>0</v>
      </c>
      <c r="CH681" s="18">
        <v>9419.5</v>
      </c>
      <c r="CI681" s="23">
        <v>7708.82</v>
      </c>
      <c r="CJ681" s="23" t="b">
        <f t="shared" si="127"/>
        <v>1</v>
      </c>
      <c r="CK681" s="23" t="b">
        <f t="shared" si="128"/>
        <v>1</v>
      </c>
      <c r="CL681" s="23">
        <f t="shared" si="129"/>
        <v>0</v>
      </c>
      <c r="CM681" s="23">
        <f t="shared" si="130"/>
        <v>0</v>
      </c>
      <c r="CN681" s="23">
        <f t="shared" si="131"/>
        <v>8564.16</v>
      </c>
      <c r="CO681" s="18">
        <v>967.58799999999997</v>
      </c>
      <c r="CP681" s="18">
        <v>112.54300000000001</v>
      </c>
      <c r="CQ681" s="18">
        <v>1.1157600000000001</v>
      </c>
      <c r="CR681" s="18">
        <v>0</v>
      </c>
      <c r="CS681" s="18">
        <v>0</v>
      </c>
      <c r="CT681" s="18">
        <v>0</v>
      </c>
      <c r="CU681" s="18">
        <v>0</v>
      </c>
      <c r="CV681" s="18">
        <v>1621.2669677734375</v>
      </c>
      <c r="CW681" s="18">
        <v>9.1581211090087891</v>
      </c>
      <c r="CX681" s="18">
        <v>49.227607727050781</v>
      </c>
      <c r="CY681" s="18">
        <v>91.724761962890625</v>
      </c>
      <c r="CZ681" s="18">
        <v>13.541173934936523</v>
      </c>
      <c r="DA681" s="18">
        <v>231.18821716308594</v>
      </c>
      <c r="DB681" s="18">
        <v>6187.51025390625</v>
      </c>
      <c r="DC681" s="18">
        <v>3.89347243309021</v>
      </c>
      <c r="DD681" s="18">
        <v>29.701562881469727</v>
      </c>
      <c r="DE681" s="18">
        <v>17.131044387817383</v>
      </c>
      <c r="DF681" s="19">
        <v>55.452656894273453</v>
      </c>
      <c r="DG681" s="19"/>
      <c r="DH681" s="19">
        <v>435.61709000000002</v>
      </c>
      <c r="DI681" s="19">
        <v>0</v>
      </c>
      <c r="DJ681" s="19">
        <v>0</v>
      </c>
      <c r="DK681" s="19">
        <v>0</v>
      </c>
      <c r="DL681" s="19">
        <v>34.004399999999997</v>
      </c>
      <c r="DM681" s="19">
        <v>21.40014</v>
      </c>
      <c r="DN681" s="19">
        <v>13.61164</v>
      </c>
      <c r="DO681" s="19">
        <v>214.4256</v>
      </c>
      <c r="DP681" s="19">
        <v>60.399599999999992</v>
      </c>
      <c r="DQ681" s="19">
        <v>0</v>
      </c>
      <c r="DR681" s="19">
        <v>65.545000000000002</v>
      </c>
      <c r="DS681" s="19">
        <v>321.23</v>
      </c>
      <c r="DT681" s="19">
        <v>730.61637999999994</v>
      </c>
      <c r="DU681" s="19">
        <v>83.69689807451374</v>
      </c>
      <c r="DV681" s="19">
        <v>3.8706724540842168</v>
      </c>
      <c r="DW681" s="19">
        <v>6.4918864789458244</v>
      </c>
      <c r="DX681" s="19">
        <v>0.91784201844960778</v>
      </c>
      <c r="DY681" s="19">
        <v>0.9450061413560904</v>
      </c>
      <c r="DZ681" s="19">
        <v>0.92880827932145604</v>
      </c>
      <c r="EA681" s="19">
        <v>0.95629695574821716</v>
      </c>
      <c r="EB681" s="19">
        <v>46155.408613735526</v>
      </c>
      <c r="EC681" s="19">
        <v>5.8766891450418024</v>
      </c>
      <c r="ED681" s="19">
        <v>132368.76819538622</v>
      </c>
      <c r="EE681" s="19">
        <v>3.8164659965926835</v>
      </c>
      <c r="EF681" s="19">
        <v>2.8678928899352045</v>
      </c>
      <c r="EG681" s="19">
        <v>0.3657258653640747</v>
      </c>
      <c r="EH681" s="19">
        <v>592.9392647751298</v>
      </c>
      <c r="EI681" s="19">
        <v>12684.688488946313</v>
      </c>
      <c r="EJ681" s="19">
        <v>10.435318794839539</v>
      </c>
      <c r="EK681" s="19">
        <v>10.435318794839541</v>
      </c>
      <c r="EL681" s="19">
        <v>100.00121371832802</v>
      </c>
      <c r="EM681" s="19">
        <v>13.597293081743649</v>
      </c>
      <c r="EN681" s="19">
        <v>5.8766891450418024</v>
      </c>
      <c r="EO681" s="19">
        <v>703.49226346337173</v>
      </c>
      <c r="EP681" s="19">
        <v>1063.5837212072099</v>
      </c>
      <c r="EQ681" s="19">
        <v>181.72556511703868</v>
      </c>
      <c r="ER681" s="19">
        <v>274.48592773177063</v>
      </c>
      <c r="ES681" s="19">
        <v>19.72160296494781</v>
      </c>
      <c r="ET681" s="19">
        <v>1303.9671370657832</v>
      </c>
      <c r="EU681" s="19">
        <v>4.745142786212794</v>
      </c>
      <c r="EV681" s="19">
        <v>1.9778343835969384E-2</v>
      </c>
      <c r="EW681" s="19">
        <v>500</v>
      </c>
      <c r="EX681" s="19">
        <v>10696.448390677026</v>
      </c>
      <c r="EY681" s="19">
        <v>56851.857004412552</v>
      </c>
      <c r="EZ681" s="19">
        <v>3.7312184325110007E-2</v>
      </c>
      <c r="FA681" s="19">
        <v>20</v>
      </c>
      <c r="FB681" s="19">
        <v>2.1816615649929121</v>
      </c>
      <c r="FC681" s="19">
        <v>7.2386032529646807</v>
      </c>
      <c r="FD681" s="19">
        <v>7.4999999999999997E-2</v>
      </c>
      <c r="FE681" s="19">
        <v>25.12553176879883</v>
      </c>
      <c r="FF681" s="19">
        <v>4.1292239136923863E-2</v>
      </c>
    </row>
    <row r="682" spans="1:162">
      <c r="A682" s="4">
        <v>40479.609722222223</v>
      </c>
      <c r="B682" s="18">
        <v>34</v>
      </c>
      <c r="C682" s="18" t="s">
        <v>81</v>
      </c>
      <c r="D682" s="18" t="s">
        <v>58</v>
      </c>
      <c r="E682" s="4">
        <v>40479.604861111111</v>
      </c>
      <c r="F682" s="4">
        <v>40479.625694444447</v>
      </c>
      <c r="G682" s="18" t="s">
        <v>28</v>
      </c>
      <c r="H682" s="18">
        <v>2</v>
      </c>
      <c r="I682" s="18">
        <v>1</v>
      </c>
      <c r="J682" s="18">
        <v>0</v>
      </c>
      <c r="K682" s="18">
        <v>5</v>
      </c>
      <c r="L682" s="18"/>
      <c r="M682" s="18">
        <v>548935</v>
      </c>
      <c r="N682" s="18">
        <v>548936</v>
      </c>
      <c r="O682" s="18">
        <v>0</v>
      </c>
      <c r="P682" s="18">
        <v>1.4822294093238587E-2</v>
      </c>
      <c r="Q682" s="18">
        <v>1.3103332288273112E-2</v>
      </c>
      <c r="R682" s="18">
        <v>1.7628355148419974</v>
      </c>
      <c r="S682" s="18">
        <v>0</v>
      </c>
      <c r="T682" s="18">
        <v>1.1405852307844162</v>
      </c>
      <c r="U682" s="18">
        <v>0.93827590571853514</v>
      </c>
      <c r="V682" s="18">
        <v>0</v>
      </c>
      <c r="W682" s="18">
        <v>0</v>
      </c>
      <c r="X682" s="18">
        <v>1.4414346313852948</v>
      </c>
      <c r="Y682" s="18">
        <v>2.7522108633488258E-2</v>
      </c>
      <c r="Z682" s="18">
        <v>38.348863497322519</v>
      </c>
      <c r="AA682" s="18">
        <v>3.9724545896473895E-2</v>
      </c>
      <c r="AB682" s="18">
        <v>0</v>
      </c>
      <c r="AC682" s="18">
        <v>50.756877547076201</v>
      </c>
      <c r="AD682" s="18">
        <v>0</v>
      </c>
      <c r="AE682" s="18">
        <v>4.7466225363939477E-2</v>
      </c>
      <c r="AF682" s="18">
        <v>5.2614174210135118</v>
      </c>
      <c r="AG682" s="18">
        <v>0</v>
      </c>
      <c r="AH682" s="18">
        <v>0</v>
      </c>
      <c r="AI682" s="18">
        <v>0.19584018793165447</v>
      </c>
      <c r="AJ682" s="18">
        <v>1.2445275978479942E-2</v>
      </c>
      <c r="AK682" s="18">
        <v>0</v>
      </c>
      <c r="AL682" s="18">
        <v>100</v>
      </c>
      <c r="AM682" s="18">
        <v>900</v>
      </c>
      <c r="AN682" s="18">
        <v>0</v>
      </c>
      <c r="AO682" s="18">
        <v>0</v>
      </c>
      <c r="AP682" s="18">
        <v>7863.18</v>
      </c>
      <c r="AQ682" s="18">
        <v>159.57499999999999</v>
      </c>
      <c r="AR682" s="18"/>
      <c r="AS682" s="18">
        <v>0</v>
      </c>
      <c r="AT682" s="18">
        <v>0</v>
      </c>
      <c r="AU682" s="18">
        <v>3.3746999999999998</v>
      </c>
      <c r="AV682" s="18">
        <v>1.55491</v>
      </c>
      <c r="AW682" s="18">
        <v>21.491800000000001</v>
      </c>
      <c r="AX682" s="18">
        <v>0.62152200000000002</v>
      </c>
      <c r="AY682" s="18">
        <v>0</v>
      </c>
      <c r="AZ682" s="18">
        <v>0</v>
      </c>
      <c r="BA682" s="18">
        <v>62121.2</v>
      </c>
      <c r="BB682" s="18">
        <v>1588.4</v>
      </c>
      <c r="BC682" s="18">
        <v>0</v>
      </c>
      <c r="BD682" s="18">
        <v>0</v>
      </c>
      <c r="BE682" s="18">
        <v>0</v>
      </c>
      <c r="BF682" s="18">
        <v>0</v>
      </c>
      <c r="BG682" s="18">
        <v>53.471200000000003</v>
      </c>
      <c r="BH682" s="18">
        <v>7.1553100000000001</v>
      </c>
      <c r="BI682" s="18">
        <v>12.9777</v>
      </c>
      <c r="BJ682" s="18">
        <v>4.5613799999999998</v>
      </c>
      <c r="BK682" s="18">
        <v>0</v>
      </c>
      <c r="BL682" s="18">
        <v>0</v>
      </c>
      <c r="BM682" s="23">
        <f t="shared" si="120"/>
        <v>71.972121493527922</v>
      </c>
      <c r="BN682" s="23">
        <f t="shared" si="121"/>
        <v>973.185291808123</v>
      </c>
      <c r="BO682" s="23">
        <f t="shared" si="122"/>
        <v>0.78371074917478734</v>
      </c>
      <c r="BP682" s="23">
        <f t="shared" si="123"/>
        <v>973.18529180812311</v>
      </c>
      <c r="BQ682" s="23"/>
      <c r="BR682" s="18">
        <v>11.7026</v>
      </c>
      <c r="BS682" s="18">
        <v>1.61216</v>
      </c>
      <c r="BT682" s="18">
        <v>1979.09</v>
      </c>
      <c r="BU682" s="18">
        <v>311.98099999999999</v>
      </c>
      <c r="BV682" s="18">
        <v>0</v>
      </c>
      <c r="BW682" s="18">
        <v>0</v>
      </c>
      <c r="BX682" s="18">
        <v>351.16399999999999</v>
      </c>
      <c r="BY682" s="18">
        <v>8.6634200000000003</v>
      </c>
      <c r="BZ682" s="18">
        <v>0</v>
      </c>
      <c r="CA682" s="23">
        <f t="shared" si="124"/>
        <v>0</v>
      </c>
      <c r="CB682" s="24">
        <f t="shared" si="125"/>
        <v>0</v>
      </c>
      <c r="CC682" s="25">
        <f t="shared" si="126"/>
        <v>-15.551948641569126</v>
      </c>
      <c r="CD682" s="25"/>
      <c r="CE682" s="18">
        <v>0</v>
      </c>
      <c r="CF682" s="18">
        <v>0</v>
      </c>
      <c r="CG682" s="18">
        <v>0</v>
      </c>
      <c r="CH682" s="18">
        <v>9230.74</v>
      </c>
      <c r="CI682" s="23">
        <v>7863.18</v>
      </c>
      <c r="CJ682" s="23" t="b">
        <f t="shared" si="127"/>
        <v>1</v>
      </c>
      <c r="CK682" s="23" t="b">
        <f t="shared" si="128"/>
        <v>1</v>
      </c>
      <c r="CL682" s="23">
        <f t="shared" si="129"/>
        <v>0</v>
      </c>
      <c r="CM682" s="23">
        <f t="shared" si="130"/>
        <v>0</v>
      </c>
      <c r="CN682" s="23">
        <f t="shared" si="131"/>
        <v>8546.9599999999991</v>
      </c>
      <c r="CO682" s="18">
        <v>1220.44</v>
      </c>
      <c r="CP682" s="18">
        <v>122.416</v>
      </c>
      <c r="CQ682" s="18">
        <v>1.4710799999999999</v>
      </c>
      <c r="CR682" s="18">
        <v>0</v>
      </c>
      <c r="CS682" s="18">
        <v>0</v>
      </c>
      <c r="CT682" s="18">
        <v>0</v>
      </c>
      <c r="CU682" s="18">
        <v>0</v>
      </c>
      <c r="CV682" s="18">
        <v>1543.9300537109375</v>
      </c>
      <c r="CW682" s="18">
        <v>9.1924619674682617</v>
      </c>
      <c r="CX682" s="18">
        <v>49.398067474365234</v>
      </c>
      <c r="CY682" s="18">
        <v>91.619361877441406</v>
      </c>
      <c r="CZ682" s="18">
        <v>13.701800346374512</v>
      </c>
      <c r="DA682" s="18">
        <v>217.71983337402344</v>
      </c>
      <c r="DB682" s="18">
        <v>6186.9189453125</v>
      </c>
      <c r="DC682" s="18">
        <v>3.9175243377685547</v>
      </c>
      <c r="DD682" s="18">
        <v>23.899568557739258</v>
      </c>
      <c r="DE682" s="18">
        <v>14.804054260253906</v>
      </c>
      <c r="DF682" s="19">
        <v>55.452656894273453</v>
      </c>
      <c r="DG682" s="19"/>
      <c r="DH682" s="19">
        <v>454.18200000000002</v>
      </c>
      <c r="DI682" s="19">
        <v>0</v>
      </c>
      <c r="DJ682" s="19">
        <v>0</v>
      </c>
      <c r="DK682" s="19">
        <v>13.498799999999999</v>
      </c>
      <c r="DL682" s="19">
        <v>42.983600000000003</v>
      </c>
      <c r="DM682" s="19">
        <v>0</v>
      </c>
      <c r="DN682" s="19">
        <v>0</v>
      </c>
      <c r="DO682" s="19">
        <v>213.88480000000001</v>
      </c>
      <c r="DP682" s="19">
        <v>38.933100000000003</v>
      </c>
      <c r="DQ682" s="19">
        <v>0</v>
      </c>
      <c r="DR682" s="19">
        <v>58.513000000000005</v>
      </c>
      <c r="DS682" s="19">
        <v>351.16399999999999</v>
      </c>
      <c r="DT682" s="19">
        <v>718.97730000000001</v>
      </c>
      <c r="DU682" s="19">
        <v>75.404685662004965</v>
      </c>
      <c r="DV682" s="19">
        <v>3.7101522676774281</v>
      </c>
      <c r="DW682" s="19">
        <v>5.8732298065612341</v>
      </c>
      <c r="DX682" s="19">
        <v>0.91646324815816327</v>
      </c>
      <c r="DY682" s="19">
        <v>0.94120749177809515</v>
      </c>
      <c r="DZ682" s="19">
        <v>0.92861717785248132</v>
      </c>
      <c r="EA682" s="19">
        <v>0.95368957407198562</v>
      </c>
      <c r="EB682" s="19">
        <v>43438.454849698057</v>
      </c>
      <c r="EC682" s="19">
        <v>5.5307558476828476</v>
      </c>
      <c r="ED682" s="19">
        <v>132356.11839167419</v>
      </c>
      <c r="EE682" s="19">
        <v>4.0072533923682832</v>
      </c>
      <c r="EF682" s="19">
        <v>3.0469803506971243</v>
      </c>
      <c r="EG682" s="19">
        <v>0.36680206232070922</v>
      </c>
      <c r="EH682" s="19">
        <v>566.31672778009522</v>
      </c>
      <c r="EI682" s="19">
        <v>12115.155302953757</v>
      </c>
      <c r="EJ682" s="19">
        <v>10.924838772756372</v>
      </c>
      <c r="EK682" s="19">
        <v>10.924838772756372</v>
      </c>
      <c r="EL682" s="19">
        <v>100.00121371832802</v>
      </c>
      <c r="EM682" s="19">
        <v>13.597293081743649</v>
      </c>
      <c r="EN682" s="19">
        <v>5.5307558476828476</v>
      </c>
      <c r="EO682" s="19">
        <v>703.49226346337173</v>
      </c>
      <c r="EP682" s="19">
        <v>1063.5837212072099</v>
      </c>
      <c r="EQ682" s="19">
        <v>175.24689919548351</v>
      </c>
      <c r="ER682" s="19">
        <v>264.68784357495247</v>
      </c>
      <c r="ES682" s="19">
        <v>19.72160296494781</v>
      </c>
      <c r="ET682" s="19">
        <v>1241.7659102326259</v>
      </c>
      <c r="EU682" s="19">
        <v>4.9823552847842922</v>
      </c>
      <c r="EV682" s="19">
        <v>2.2904530224524058E-2</v>
      </c>
      <c r="EW682" s="19">
        <v>500</v>
      </c>
      <c r="EX682" s="19">
        <v>10696.448390677026</v>
      </c>
      <c r="EY682" s="19">
        <v>54134.903240375083</v>
      </c>
      <c r="EZ682" s="19">
        <v>3.7756233619468747E-2</v>
      </c>
      <c r="FA682" s="19">
        <v>20</v>
      </c>
      <c r="FB682" s="19">
        <v>2.1816615649929121</v>
      </c>
      <c r="FC682" s="19">
        <v>6.8926699556057249</v>
      </c>
      <c r="FD682" s="19">
        <v>7.4999999999999997E-2</v>
      </c>
      <c r="FE682" s="19">
        <v>21.712612915039063</v>
      </c>
      <c r="FF682" s="19">
        <v>5.0731556634001321E-2</v>
      </c>
    </row>
    <row r="683" spans="1:162">
      <c r="A683" s="4">
        <v>40479.61041666667</v>
      </c>
      <c r="B683" s="18">
        <v>34</v>
      </c>
      <c r="C683" s="18" t="s">
        <v>81</v>
      </c>
      <c r="D683" s="18" t="s">
        <v>58</v>
      </c>
      <c r="E683" s="4">
        <v>40479.604861111111</v>
      </c>
      <c r="F683" s="4">
        <v>40479.625694444447</v>
      </c>
      <c r="G683" s="18" t="s">
        <v>28</v>
      </c>
      <c r="H683" s="18">
        <v>2</v>
      </c>
      <c r="I683" s="18">
        <v>1</v>
      </c>
      <c r="J683" s="18">
        <v>0</v>
      </c>
      <c r="K683" s="18">
        <v>5</v>
      </c>
      <c r="L683" s="18"/>
      <c r="M683" s="18">
        <v>548935</v>
      </c>
      <c r="N683" s="18">
        <v>548936</v>
      </c>
      <c r="O683" s="18">
        <v>0</v>
      </c>
      <c r="P683" s="18">
        <v>1.4822294093238587E-2</v>
      </c>
      <c r="Q683" s="18">
        <v>1.3103332288273112E-2</v>
      </c>
      <c r="R683" s="18">
        <v>1.7628355148419974</v>
      </c>
      <c r="S683" s="18">
        <v>0</v>
      </c>
      <c r="T683" s="18">
        <v>1.1405852307844162</v>
      </c>
      <c r="U683" s="18">
        <v>0.93827590571853514</v>
      </c>
      <c r="V683" s="18">
        <v>0</v>
      </c>
      <c r="W683" s="18">
        <v>0</v>
      </c>
      <c r="X683" s="18">
        <v>1.4414346313852948</v>
      </c>
      <c r="Y683" s="18">
        <v>2.7522108633488258E-2</v>
      </c>
      <c r="Z683" s="18">
        <v>38.348863497322519</v>
      </c>
      <c r="AA683" s="18">
        <v>3.9724545896473895E-2</v>
      </c>
      <c r="AB683" s="18">
        <v>0</v>
      </c>
      <c r="AC683" s="18">
        <v>50.756877547076201</v>
      </c>
      <c r="AD683" s="18">
        <v>0</v>
      </c>
      <c r="AE683" s="18">
        <v>4.7466225363939477E-2</v>
      </c>
      <c r="AF683" s="18">
        <v>5.2614174210135118</v>
      </c>
      <c r="AG683" s="18">
        <v>0</v>
      </c>
      <c r="AH683" s="18">
        <v>0</v>
      </c>
      <c r="AI683" s="18">
        <v>0.19584018793165447</v>
      </c>
      <c r="AJ683" s="18">
        <v>1.2445275978479942E-2</v>
      </c>
      <c r="AK683" s="18">
        <v>0</v>
      </c>
      <c r="AL683" s="18">
        <v>100</v>
      </c>
      <c r="AM683" s="18">
        <v>900</v>
      </c>
      <c r="AN683" s="18">
        <v>5.5126099999999996</v>
      </c>
      <c r="AO683" s="18">
        <v>1.5464899999999999</v>
      </c>
      <c r="AP683" s="18">
        <v>9284.27</v>
      </c>
      <c r="AQ683" s="18">
        <v>166.49</v>
      </c>
      <c r="AR683" s="18"/>
      <c r="AS683" s="18">
        <v>0</v>
      </c>
      <c r="AT683" s="18">
        <v>0</v>
      </c>
      <c r="AU683" s="18">
        <v>0</v>
      </c>
      <c r="AV683" s="18">
        <v>0</v>
      </c>
      <c r="AW683" s="18">
        <v>22.3307</v>
      </c>
      <c r="AX683" s="18">
        <v>0.75665400000000005</v>
      </c>
      <c r="AY683" s="18">
        <v>7.5634800000000002</v>
      </c>
      <c r="AZ683" s="18">
        <v>2.5054500000000002</v>
      </c>
      <c r="BA683" s="18">
        <v>91925</v>
      </c>
      <c r="BB683" s="18">
        <v>1793.34</v>
      </c>
      <c r="BC683" s="18">
        <v>0</v>
      </c>
      <c r="BD683" s="18">
        <v>0</v>
      </c>
      <c r="BE683" s="18">
        <v>4.9500400000000004</v>
      </c>
      <c r="BF683" s="18">
        <v>1.17134</v>
      </c>
      <c r="BG683" s="18">
        <v>83.109399999999994</v>
      </c>
      <c r="BH683" s="18">
        <v>9.7980900000000002</v>
      </c>
      <c r="BI683" s="18">
        <v>26.740300000000001</v>
      </c>
      <c r="BJ683" s="18">
        <v>5.8191199999999998</v>
      </c>
      <c r="BK683" s="18">
        <v>0</v>
      </c>
      <c r="BL683" s="18">
        <v>0</v>
      </c>
      <c r="BM683" s="23">
        <f t="shared" si="120"/>
        <v>71.972121493527922</v>
      </c>
      <c r="BN683" s="23">
        <f t="shared" si="121"/>
        <v>1018.8637971898734</v>
      </c>
      <c r="BO683" s="23">
        <f t="shared" si="122"/>
        <v>0.78040177433042413</v>
      </c>
      <c r="BP683" s="23">
        <f t="shared" si="123"/>
        <v>1018.8637971898734</v>
      </c>
      <c r="BQ683" s="23"/>
      <c r="BR683" s="18">
        <v>23.451499999999999</v>
      </c>
      <c r="BS683" s="18">
        <v>2.3041999999999998</v>
      </c>
      <c r="BT683" s="18">
        <v>3403.58</v>
      </c>
      <c r="BU683" s="18">
        <v>316.42200000000003</v>
      </c>
      <c r="BV683" s="18">
        <v>0</v>
      </c>
      <c r="BW683" s="18">
        <v>0</v>
      </c>
      <c r="BX683" s="18">
        <v>436.93099999999998</v>
      </c>
      <c r="BY683" s="18">
        <v>9.6083499999999997</v>
      </c>
      <c r="BZ683" s="18">
        <v>0</v>
      </c>
      <c r="CA683" s="23">
        <f t="shared" si="124"/>
        <v>0</v>
      </c>
      <c r="CB683" s="24">
        <f t="shared" si="125"/>
        <v>0</v>
      </c>
      <c r="CC683" s="25">
        <f t="shared" si="126"/>
        <v>-15.551948641569126</v>
      </c>
      <c r="CD683" s="25"/>
      <c r="CE683" s="18">
        <v>0</v>
      </c>
      <c r="CF683" s="18">
        <v>0</v>
      </c>
      <c r="CG683" s="18">
        <v>0</v>
      </c>
      <c r="CH683" s="18">
        <v>16648.900000000001</v>
      </c>
      <c r="CI683" s="23">
        <v>9284.27</v>
      </c>
      <c r="CJ683" s="23" t="b">
        <f t="shared" si="127"/>
        <v>1</v>
      </c>
      <c r="CK683" s="23" t="b">
        <f t="shared" si="128"/>
        <v>1</v>
      </c>
      <c r="CL683" s="23">
        <f t="shared" si="129"/>
        <v>0</v>
      </c>
      <c r="CM683" s="23">
        <f t="shared" si="130"/>
        <v>0</v>
      </c>
      <c r="CN683" s="23">
        <f t="shared" si="131"/>
        <v>12966.585000000001</v>
      </c>
      <c r="CO683" s="18">
        <v>1717.7</v>
      </c>
      <c r="CP683" s="18">
        <v>146.98400000000001</v>
      </c>
      <c r="CQ683" s="18">
        <v>1.8843000000000001</v>
      </c>
      <c r="CR683" s="18">
        <v>4.4685699999999997</v>
      </c>
      <c r="CS683" s="18">
        <v>2.0910600000000001</v>
      </c>
      <c r="CT683" s="18">
        <v>0</v>
      </c>
      <c r="CU683" s="18">
        <v>0</v>
      </c>
      <c r="CV683" s="18">
        <v>1623.2513427734375</v>
      </c>
      <c r="CW683" s="18">
        <v>9.3398962020874023</v>
      </c>
      <c r="CX683" s="18">
        <v>50.148811340332031</v>
      </c>
      <c r="CY683" s="18">
        <v>91.593620300292969</v>
      </c>
      <c r="CZ683" s="18">
        <v>13.759897232055664</v>
      </c>
      <c r="DA683" s="18">
        <v>210.28466796875</v>
      </c>
      <c r="DB683" s="18">
        <v>6190.40966796875</v>
      </c>
      <c r="DC683" s="18">
        <v>3.9216971397399902</v>
      </c>
      <c r="DD683" s="18">
        <v>11.424230575561523</v>
      </c>
      <c r="DE683" s="18">
        <v>17.089336395263672</v>
      </c>
      <c r="DF683" s="19">
        <v>55.452656894273453</v>
      </c>
      <c r="DG683" s="19"/>
      <c r="DH683" s="19">
        <v>610.58902999999998</v>
      </c>
      <c r="DI683" s="19">
        <v>16.53783</v>
      </c>
      <c r="DJ683" s="19">
        <v>0</v>
      </c>
      <c r="DK683" s="19">
        <v>0</v>
      </c>
      <c r="DL683" s="19">
        <v>44.6614</v>
      </c>
      <c r="DM683" s="19">
        <v>22.690440000000002</v>
      </c>
      <c r="DN683" s="19">
        <v>19.800160000000002</v>
      </c>
      <c r="DO683" s="19">
        <v>332.43759999999997</v>
      </c>
      <c r="DP683" s="19">
        <v>80.2209</v>
      </c>
      <c r="DQ683" s="19">
        <v>0</v>
      </c>
      <c r="DR683" s="19">
        <v>117.25749999999999</v>
      </c>
      <c r="DS683" s="19">
        <v>436.93099999999998</v>
      </c>
      <c r="DT683" s="19">
        <v>1070.53683</v>
      </c>
      <c r="DU683" s="19">
        <v>113.27015185326294</v>
      </c>
      <c r="DV683" s="19">
        <v>4.1541190197572524</v>
      </c>
      <c r="DW683" s="19">
        <v>7.2833562156425184</v>
      </c>
      <c r="DX683" s="19">
        <v>0.93185423977276816</v>
      </c>
      <c r="DY683" s="19">
        <v>0.95647751105612699</v>
      </c>
      <c r="DZ683" s="19">
        <v>0.94008106938786351</v>
      </c>
      <c r="EA683" s="19">
        <v>0.96492172601838111</v>
      </c>
      <c r="EB683" s="19">
        <v>45477.330396142359</v>
      </c>
      <c r="EC683" s="19">
        <v>5.7903535449354866</v>
      </c>
      <c r="ED683" s="19">
        <v>132430.79506115167</v>
      </c>
      <c r="EE683" s="19">
        <v>3.8135866608260467</v>
      </c>
      <c r="EF683" s="19">
        <v>2.9120177879303397</v>
      </c>
      <c r="EG683" s="19">
        <v>0.36719131145477296</v>
      </c>
      <c r="EH683" s="19">
        <v>596.04378937369972</v>
      </c>
      <c r="EI683" s="19">
        <v>12751.103263238692</v>
      </c>
      <c r="EJ683" s="19">
        <v>10.385830333830672</v>
      </c>
      <c r="EK683" s="19">
        <v>10.385830333830672</v>
      </c>
      <c r="EL683" s="19">
        <v>100.00121371832802</v>
      </c>
      <c r="EM683" s="19">
        <v>13.597293081743649</v>
      </c>
      <c r="EN683" s="19">
        <v>5.7903535449354866</v>
      </c>
      <c r="EO683" s="19">
        <v>703.49226346337173</v>
      </c>
      <c r="EP683" s="19">
        <v>1063.5837212072099</v>
      </c>
      <c r="EQ683" s="19">
        <v>181.82683788974467</v>
      </c>
      <c r="ER683" s="19">
        <v>274.63920929717409</v>
      </c>
      <c r="ES683" s="19">
        <v>19.72160296494781</v>
      </c>
      <c r="ET683" s="19">
        <v>1305.5631479875183</v>
      </c>
      <c r="EU683" s="19">
        <v>4.7415628095133187</v>
      </c>
      <c r="EV683" s="19">
        <v>2.7567268726190135E-2</v>
      </c>
      <c r="EW683" s="19">
        <v>500</v>
      </c>
      <c r="EX683" s="19">
        <v>10696.448390677026</v>
      </c>
      <c r="EY683" s="19">
        <v>56173.778786819385</v>
      </c>
      <c r="EZ683" s="19">
        <v>3.7797908359186921E-2</v>
      </c>
      <c r="FA683" s="19">
        <v>20</v>
      </c>
      <c r="FB683" s="19">
        <v>2.1816615649929121</v>
      </c>
      <c r="FC683" s="19">
        <v>7.1522676528583657</v>
      </c>
      <c r="FD683" s="19">
        <v>7.4999999999999997E-2</v>
      </c>
      <c r="FE683" s="19">
        <v>25.064360046386717</v>
      </c>
      <c r="FF683" s="19">
        <v>4.1037489058689376E-2</v>
      </c>
    </row>
    <row r="684" spans="1:162">
      <c r="A684" s="4">
        <v>40479.611111111109</v>
      </c>
      <c r="B684" s="18">
        <v>34</v>
      </c>
      <c r="C684" s="18" t="s">
        <v>81</v>
      </c>
      <c r="D684" s="18" t="s">
        <v>58</v>
      </c>
      <c r="E684" s="4">
        <v>40479.604861111111</v>
      </c>
      <c r="F684" s="4">
        <v>40479.625694444447</v>
      </c>
      <c r="G684" s="18" t="s">
        <v>28</v>
      </c>
      <c r="H684" s="18">
        <v>2</v>
      </c>
      <c r="I684" s="18">
        <v>1</v>
      </c>
      <c r="J684" s="18">
        <v>0</v>
      </c>
      <c r="K684" s="18">
        <v>5</v>
      </c>
      <c r="L684" s="18"/>
      <c r="M684" s="18">
        <v>548935</v>
      </c>
      <c r="N684" s="18">
        <v>548936</v>
      </c>
      <c r="O684" s="18">
        <v>0</v>
      </c>
      <c r="P684" s="18">
        <v>1.4822294093238587E-2</v>
      </c>
      <c r="Q684" s="18">
        <v>1.3103332288273112E-2</v>
      </c>
      <c r="R684" s="18">
        <v>1.7628355148419974</v>
      </c>
      <c r="S684" s="18">
        <v>0</v>
      </c>
      <c r="T684" s="18">
        <v>1.1405852307844162</v>
      </c>
      <c r="U684" s="18">
        <v>0.93827590571853514</v>
      </c>
      <c r="V684" s="18">
        <v>0</v>
      </c>
      <c r="W684" s="18">
        <v>0</v>
      </c>
      <c r="X684" s="18">
        <v>1.4414346313852948</v>
      </c>
      <c r="Y684" s="18">
        <v>2.7522108633488258E-2</v>
      </c>
      <c r="Z684" s="18">
        <v>38.348863497322519</v>
      </c>
      <c r="AA684" s="18">
        <v>3.9724545896473895E-2</v>
      </c>
      <c r="AB684" s="18">
        <v>0</v>
      </c>
      <c r="AC684" s="18">
        <v>50.756877547076201</v>
      </c>
      <c r="AD684" s="18">
        <v>0</v>
      </c>
      <c r="AE684" s="18">
        <v>4.7466225363939477E-2</v>
      </c>
      <c r="AF684" s="18">
        <v>5.2614174210135118</v>
      </c>
      <c r="AG684" s="18">
        <v>0</v>
      </c>
      <c r="AH684" s="18">
        <v>0</v>
      </c>
      <c r="AI684" s="18">
        <v>0.19584018793165447</v>
      </c>
      <c r="AJ684" s="18">
        <v>1.2445275978479942E-2</v>
      </c>
      <c r="AK684" s="18">
        <v>0</v>
      </c>
      <c r="AL684" s="18">
        <v>100</v>
      </c>
      <c r="AM684" s="18">
        <v>900</v>
      </c>
      <c r="AN684" s="18">
        <v>5.2083599999999999</v>
      </c>
      <c r="AO684" s="18">
        <v>1.2394099999999999</v>
      </c>
      <c r="AP684" s="18">
        <v>7740.19</v>
      </c>
      <c r="AQ684" s="18">
        <v>128.19399999999999</v>
      </c>
      <c r="AR684" s="18"/>
      <c r="AS684" s="18">
        <v>0</v>
      </c>
      <c r="AT684" s="18">
        <v>0</v>
      </c>
      <c r="AU684" s="18">
        <v>5.3604799999999999</v>
      </c>
      <c r="AV684" s="18">
        <v>2.0902599999999998</v>
      </c>
      <c r="AW684" s="18">
        <v>21.766200000000001</v>
      </c>
      <c r="AX684" s="18">
        <v>0.60002699999999998</v>
      </c>
      <c r="AY684" s="18">
        <v>0</v>
      </c>
      <c r="AZ684" s="18">
        <v>0</v>
      </c>
      <c r="BA684" s="18">
        <v>78449.100000000006</v>
      </c>
      <c r="BB684" s="18">
        <v>1674.08</v>
      </c>
      <c r="BC684" s="18">
        <v>0</v>
      </c>
      <c r="BD684" s="18">
        <v>0</v>
      </c>
      <c r="BE684" s="18">
        <v>3.66229</v>
      </c>
      <c r="BF684" s="18">
        <v>0.90033700000000005</v>
      </c>
      <c r="BG684" s="18">
        <v>87.578900000000004</v>
      </c>
      <c r="BH684" s="18">
        <v>10.5434</v>
      </c>
      <c r="BI684" s="18">
        <v>22.204799999999999</v>
      </c>
      <c r="BJ684" s="18">
        <v>5.5787100000000001</v>
      </c>
      <c r="BK684" s="18">
        <v>0</v>
      </c>
      <c r="BL684" s="18">
        <v>0</v>
      </c>
      <c r="BM684" s="23">
        <f t="shared" si="120"/>
        <v>71.972121493527922</v>
      </c>
      <c r="BN684" s="23">
        <f t="shared" si="121"/>
        <v>981.95614588237333</v>
      </c>
      <c r="BO684" s="23">
        <f t="shared" si="122"/>
        <v>0.77821109170792702</v>
      </c>
      <c r="BP684" s="23">
        <f t="shared" si="123"/>
        <v>981.95614588237333</v>
      </c>
      <c r="BQ684" s="23"/>
      <c r="BR684" s="18">
        <v>21.5564</v>
      </c>
      <c r="BS684" s="18">
        <v>2.3674599999999999</v>
      </c>
      <c r="BT684" s="18">
        <v>2837.07</v>
      </c>
      <c r="BU684" s="18">
        <v>306.517</v>
      </c>
      <c r="BV684" s="18">
        <v>0</v>
      </c>
      <c r="BW684" s="18">
        <v>0</v>
      </c>
      <c r="BX684" s="18">
        <v>469.584</v>
      </c>
      <c r="BY684" s="18">
        <v>9.92943</v>
      </c>
      <c r="BZ684" s="18">
        <v>0</v>
      </c>
      <c r="CA684" s="23">
        <f t="shared" si="124"/>
        <v>0</v>
      </c>
      <c r="CB684" s="24">
        <f t="shared" si="125"/>
        <v>0</v>
      </c>
      <c r="CC684" s="25">
        <f t="shared" si="126"/>
        <v>-15.551948641569126</v>
      </c>
      <c r="CD684" s="25"/>
      <c r="CE684" s="18">
        <v>0</v>
      </c>
      <c r="CF684" s="18">
        <v>0</v>
      </c>
      <c r="CG684" s="18">
        <v>0</v>
      </c>
      <c r="CH684" s="18">
        <v>13931.4</v>
      </c>
      <c r="CI684" s="23">
        <v>7740.19</v>
      </c>
      <c r="CJ684" s="23" t="b">
        <f t="shared" si="127"/>
        <v>1</v>
      </c>
      <c r="CK684" s="23" t="b">
        <f t="shared" si="128"/>
        <v>1</v>
      </c>
      <c r="CL684" s="23">
        <f t="shared" si="129"/>
        <v>0</v>
      </c>
      <c r="CM684" s="23">
        <f t="shared" si="130"/>
        <v>0</v>
      </c>
      <c r="CN684" s="23">
        <f t="shared" si="131"/>
        <v>10835.795</v>
      </c>
      <c r="CO684" s="18">
        <v>1535.7</v>
      </c>
      <c r="CP684" s="18">
        <v>131.12700000000001</v>
      </c>
      <c r="CQ684" s="18">
        <v>1.5818700000000001</v>
      </c>
      <c r="CR684" s="18">
        <v>0</v>
      </c>
      <c r="CS684" s="18">
        <v>0</v>
      </c>
      <c r="CT684" s="18">
        <v>0</v>
      </c>
      <c r="CU684" s="18">
        <v>0</v>
      </c>
      <c r="CV684" s="18">
        <v>1568.8541259765625</v>
      </c>
      <c r="CW684" s="18">
        <v>8.2230310440063477</v>
      </c>
      <c r="CX684" s="18">
        <v>44.268383026123047</v>
      </c>
      <c r="CY684" s="18">
        <v>91.649200439453125</v>
      </c>
      <c r="CZ684" s="18">
        <v>13.79863166809082</v>
      </c>
      <c r="DA684" s="18">
        <v>223.66683959960937</v>
      </c>
      <c r="DB684" s="18">
        <v>6184.3857421875</v>
      </c>
      <c r="DC684" s="18">
        <v>3.9357571601867676</v>
      </c>
      <c r="DD684" s="18">
        <v>218.42669677734375</v>
      </c>
      <c r="DE684" s="18">
        <v>19</v>
      </c>
      <c r="DF684" s="19">
        <v>55.452656894273453</v>
      </c>
      <c r="DG684" s="19"/>
      <c r="DH684" s="19">
        <v>636.92142999999999</v>
      </c>
      <c r="DI684" s="19">
        <v>15.625080000000001</v>
      </c>
      <c r="DJ684" s="19">
        <v>0</v>
      </c>
      <c r="DK684" s="19">
        <v>21.44192</v>
      </c>
      <c r="DL684" s="19">
        <v>43.532400000000003</v>
      </c>
      <c r="DM684" s="19">
        <v>0</v>
      </c>
      <c r="DN684" s="19">
        <v>14.64916</v>
      </c>
      <c r="DO684" s="19">
        <v>350.31560000000002</v>
      </c>
      <c r="DP684" s="19">
        <v>66.614399999999989</v>
      </c>
      <c r="DQ684" s="19">
        <v>0</v>
      </c>
      <c r="DR684" s="19">
        <v>107.782</v>
      </c>
      <c r="DS684" s="19">
        <v>469.584</v>
      </c>
      <c r="DT684" s="19">
        <v>1089.54456</v>
      </c>
      <c r="DU684" s="19">
        <v>106.24356539843052</v>
      </c>
      <c r="DV684" s="19">
        <v>4.8572866762756712</v>
      </c>
      <c r="DW684" s="19">
        <v>8.3090786794481684</v>
      </c>
      <c r="DX684" s="19">
        <v>0.9194386354917663</v>
      </c>
      <c r="DY684" s="19">
        <v>0.947749846964836</v>
      </c>
      <c r="DZ684" s="19">
        <v>0.92809269968891306</v>
      </c>
      <c r="EA684" s="19">
        <v>0.95667038576086216</v>
      </c>
      <c r="EB684" s="19">
        <v>43829.944889574988</v>
      </c>
      <c r="EC684" s="19">
        <v>5.5806019076969724</v>
      </c>
      <c r="ED684" s="19">
        <v>132301.92583869485</v>
      </c>
      <c r="EE684" s="19">
        <v>3.9419762741407931</v>
      </c>
      <c r="EF684" s="19">
        <v>3.018528227037836</v>
      </c>
      <c r="EG684" s="19">
        <v>0.36745083217620855</v>
      </c>
      <c r="EH684" s="19">
        <v>576.47675415316621</v>
      </c>
      <c r="EI684" s="19">
        <v>12332.5076984487</v>
      </c>
      <c r="EJ684" s="19">
        <v>10.727901337968518</v>
      </c>
      <c r="EK684" s="19">
        <v>10.727901337968516</v>
      </c>
      <c r="EL684" s="19">
        <v>100.00121371832802</v>
      </c>
      <c r="EM684" s="19">
        <v>13.597293081743649</v>
      </c>
      <c r="EN684" s="19">
        <v>5.5806019076969724</v>
      </c>
      <c r="EO684" s="19">
        <v>703.49226346337173</v>
      </c>
      <c r="EP684" s="19">
        <v>1063.5837212072099</v>
      </c>
      <c r="EQ684" s="19">
        <v>177.41089866927717</v>
      </c>
      <c r="ER684" s="19">
        <v>267.96047790928833</v>
      </c>
      <c r="ES684" s="19">
        <v>19.72160296494781</v>
      </c>
      <c r="ET684" s="19">
        <v>1261.8120666043071</v>
      </c>
      <c r="EU684" s="19">
        <v>4.9011940096835893</v>
      </c>
      <c r="EV684" s="19">
        <v>1.5801569306502644E-3</v>
      </c>
      <c r="EW684" s="19">
        <v>500</v>
      </c>
      <c r="EX684" s="19">
        <v>10696.448390677026</v>
      </c>
      <c r="EY684" s="19">
        <v>54526.393280252014</v>
      </c>
      <c r="EZ684" s="19">
        <v>3.7942251477063045E-2</v>
      </c>
      <c r="FA684" s="19">
        <v>20</v>
      </c>
      <c r="FB684" s="19">
        <v>2.1816615649929121</v>
      </c>
      <c r="FC684" s="19">
        <v>6.9425160156198498</v>
      </c>
      <c r="FD684" s="19">
        <v>7.4999999999999997E-2</v>
      </c>
      <c r="FE684" s="19">
        <v>27.866666666666667</v>
      </c>
      <c r="FF684" s="19">
        <v>3.1399705146321573E-2</v>
      </c>
    </row>
    <row r="685" spans="1:162">
      <c r="A685" s="4">
        <v>40479.611805555556</v>
      </c>
      <c r="B685" s="18">
        <v>34</v>
      </c>
      <c r="C685" s="18" t="s">
        <v>81</v>
      </c>
      <c r="D685" s="18" t="s">
        <v>58</v>
      </c>
      <c r="E685" s="4">
        <v>40479.604861111111</v>
      </c>
      <c r="F685" s="4">
        <v>40479.625694444447</v>
      </c>
      <c r="G685" s="18" t="s">
        <v>28</v>
      </c>
      <c r="H685" s="18">
        <v>2</v>
      </c>
      <c r="I685" s="18">
        <v>1</v>
      </c>
      <c r="J685" s="18">
        <v>0</v>
      </c>
      <c r="K685" s="18">
        <v>5</v>
      </c>
      <c r="L685" s="18"/>
      <c r="M685" s="18">
        <v>548935</v>
      </c>
      <c r="N685" s="18">
        <v>548936</v>
      </c>
      <c r="O685" s="18">
        <v>0</v>
      </c>
      <c r="P685" s="18">
        <v>1.4822294093238587E-2</v>
      </c>
      <c r="Q685" s="18">
        <v>1.3103332288273112E-2</v>
      </c>
      <c r="R685" s="18">
        <v>1.7628355148419974</v>
      </c>
      <c r="S685" s="18">
        <v>0</v>
      </c>
      <c r="T685" s="18">
        <v>1.1405852307844162</v>
      </c>
      <c r="U685" s="18">
        <v>0.93827590571853514</v>
      </c>
      <c r="V685" s="18">
        <v>0</v>
      </c>
      <c r="W685" s="18">
        <v>0</v>
      </c>
      <c r="X685" s="18">
        <v>1.4414346313852948</v>
      </c>
      <c r="Y685" s="18">
        <v>2.7522108633488258E-2</v>
      </c>
      <c r="Z685" s="18">
        <v>38.348863497322519</v>
      </c>
      <c r="AA685" s="18">
        <v>3.9724545896473895E-2</v>
      </c>
      <c r="AB685" s="18">
        <v>0</v>
      </c>
      <c r="AC685" s="18">
        <v>50.756877547076201</v>
      </c>
      <c r="AD685" s="18">
        <v>0</v>
      </c>
      <c r="AE685" s="18">
        <v>4.7466225363939477E-2</v>
      </c>
      <c r="AF685" s="18">
        <v>5.2614174210135118</v>
      </c>
      <c r="AG685" s="18">
        <v>0</v>
      </c>
      <c r="AH685" s="18">
        <v>0</v>
      </c>
      <c r="AI685" s="18">
        <v>0.19584018793165447</v>
      </c>
      <c r="AJ685" s="18">
        <v>1.2445275978479942E-2</v>
      </c>
      <c r="AK685" s="18">
        <v>0</v>
      </c>
      <c r="AL685" s="18">
        <v>100</v>
      </c>
      <c r="AM685" s="18">
        <v>900</v>
      </c>
      <c r="AN685" s="18">
        <v>0</v>
      </c>
      <c r="AO685" s="18">
        <v>0</v>
      </c>
      <c r="AP685" s="18">
        <v>8124.02</v>
      </c>
      <c r="AQ685" s="18">
        <v>160.35499999999999</v>
      </c>
      <c r="AR685" s="18"/>
      <c r="AS685" s="18">
        <v>0</v>
      </c>
      <c r="AT685" s="18">
        <v>0</v>
      </c>
      <c r="AU685" s="18">
        <v>0</v>
      </c>
      <c r="AV685" s="18">
        <v>0</v>
      </c>
      <c r="AW685" s="18">
        <v>19.071300000000001</v>
      </c>
      <c r="AX685" s="18">
        <v>0.62068999999999996</v>
      </c>
      <c r="AY685" s="18">
        <v>4.6635299999999997</v>
      </c>
      <c r="AZ685" s="18">
        <v>2.05525</v>
      </c>
      <c r="BA685" s="18">
        <v>64012.5</v>
      </c>
      <c r="BB685" s="18">
        <v>1581.11</v>
      </c>
      <c r="BC685" s="18">
        <v>0</v>
      </c>
      <c r="BD685" s="18">
        <v>0</v>
      </c>
      <c r="BE685" s="18">
        <v>2.3797000000000001</v>
      </c>
      <c r="BF685" s="18">
        <v>0.843329</v>
      </c>
      <c r="BG685" s="18">
        <v>61.447400000000002</v>
      </c>
      <c r="BH685" s="18">
        <v>8.0605399999999996</v>
      </c>
      <c r="BI685" s="18">
        <v>13.8696</v>
      </c>
      <c r="BJ685" s="18">
        <v>4.78207</v>
      </c>
      <c r="BK685" s="18">
        <v>0</v>
      </c>
      <c r="BL685" s="18">
        <v>0</v>
      </c>
      <c r="BM685" s="23">
        <f t="shared" si="120"/>
        <v>71.972121493527922</v>
      </c>
      <c r="BN685" s="23">
        <f t="shared" si="121"/>
        <v>1032.6414766916871</v>
      </c>
      <c r="BO685" s="23">
        <f t="shared" si="122"/>
        <v>0.77607653332157778</v>
      </c>
      <c r="BP685" s="23">
        <f t="shared" si="123"/>
        <v>1032.6414766916869</v>
      </c>
      <c r="BQ685" s="23"/>
      <c r="BR685" s="18">
        <v>13.9779</v>
      </c>
      <c r="BS685" s="18">
        <v>1.8112600000000001</v>
      </c>
      <c r="BT685" s="18">
        <v>2942.1</v>
      </c>
      <c r="BU685" s="18">
        <v>284.64400000000001</v>
      </c>
      <c r="BV685" s="18">
        <v>0</v>
      </c>
      <c r="BW685" s="18">
        <v>0</v>
      </c>
      <c r="BX685" s="18">
        <v>375.15600000000001</v>
      </c>
      <c r="BY685" s="18">
        <v>8.6546599999999998</v>
      </c>
      <c r="BZ685" s="18">
        <v>0</v>
      </c>
      <c r="CA685" s="23">
        <f t="shared" si="124"/>
        <v>0</v>
      </c>
      <c r="CB685" s="24">
        <f t="shared" si="125"/>
        <v>0</v>
      </c>
      <c r="CC685" s="25">
        <f t="shared" si="126"/>
        <v>-15.551948641569126</v>
      </c>
      <c r="CD685" s="25"/>
      <c r="CE685" s="18">
        <v>0</v>
      </c>
      <c r="CF685" s="18">
        <v>0</v>
      </c>
      <c r="CG685" s="18">
        <v>0</v>
      </c>
      <c r="CH685" s="18">
        <v>9741.18</v>
      </c>
      <c r="CI685" s="23">
        <v>8124.02</v>
      </c>
      <c r="CJ685" s="23" t="b">
        <f t="shared" si="127"/>
        <v>1</v>
      </c>
      <c r="CK685" s="23" t="b">
        <f t="shared" si="128"/>
        <v>1</v>
      </c>
      <c r="CL685" s="23">
        <f t="shared" si="129"/>
        <v>0</v>
      </c>
      <c r="CM685" s="23">
        <f t="shared" si="130"/>
        <v>0</v>
      </c>
      <c r="CN685" s="23">
        <f t="shared" si="131"/>
        <v>8932.6</v>
      </c>
      <c r="CO685" s="18">
        <v>936.80100000000004</v>
      </c>
      <c r="CP685" s="18">
        <v>134.43700000000001</v>
      </c>
      <c r="CQ685" s="18">
        <v>1.2174100000000001</v>
      </c>
      <c r="CR685" s="18">
        <v>0</v>
      </c>
      <c r="CS685" s="18">
        <v>0</v>
      </c>
      <c r="CT685" s="18">
        <v>0</v>
      </c>
      <c r="CU685" s="18">
        <v>0</v>
      </c>
      <c r="CV685" s="18">
        <v>1654.3709716796875</v>
      </c>
      <c r="CW685" s="18">
        <v>8.3315038681030273</v>
      </c>
      <c r="CX685" s="18">
        <v>44.925769805908203</v>
      </c>
      <c r="CY685" s="18">
        <v>91.695869445800781</v>
      </c>
      <c r="CZ685" s="18">
        <v>13.836584091186523</v>
      </c>
      <c r="DA685" s="18">
        <v>230.78080749511719</v>
      </c>
      <c r="DB685" s="18">
        <v>6195.142578125</v>
      </c>
      <c r="DC685" s="18">
        <v>3.882678747177124</v>
      </c>
      <c r="DD685" s="18">
        <v>352.98419189453125</v>
      </c>
      <c r="DE685" s="18">
        <v>18.968404769897461</v>
      </c>
      <c r="DF685" s="19">
        <v>55.452656894273453</v>
      </c>
      <c r="DG685" s="19"/>
      <c r="DH685" s="19">
        <v>490.56542999999999</v>
      </c>
      <c r="DI685" s="19">
        <v>0</v>
      </c>
      <c r="DJ685" s="19">
        <v>0</v>
      </c>
      <c r="DK685" s="19">
        <v>0</v>
      </c>
      <c r="DL685" s="19">
        <v>38.142600000000002</v>
      </c>
      <c r="DM685" s="19">
        <v>13.990589999999999</v>
      </c>
      <c r="DN685" s="19">
        <v>9.5188000000000006</v>
      </c>
      <c r="DO685" s="19">
        <v>245.78960000000001</v>
      </c>
      <c r="DP685" s="19">
        <v>41.608800000000002</v>
      </c>
      <c r="DQ685" s="19">
        <v>0</v>
      </c>
      <c r="DR685" s="19">
        <v>69.889499999999998</v>
      </c>
      <c r="DS685" s="19">
        <v>375.15600000000001</v>
      </c>
      <c r="DT685" s="19">
        <v>794.09589000000005</v>
      </c>
      <c r="DU685" s="19">
        <v>72.459070047680328</v>
      </c>
      <c r="DV685" s="19">
        <v>3.6490358309096451</v>
      </c>
      <c r="DW685" s="19">
        <v>5.9068254275236729</v>
      </c>
      <c r="DX685" s="19">
        <v>0.91297489449128</v>
      </c>
      <c r="DY685" s="19">
        <v>0.93970756021124735</v>
      </c>
      <c r="DZ685" s="19">
        <v>0.92557476492696888</v>
      </c>
      <c r="EA685" s="19">
        <v>0.95267636535314182</v>
      </c>
      <c r="EB685" s="19">
        <v>46092.30178341148</v>
      </c>
      <c r="EC685" s="19">
        <v>5.8686541338506562</v>
      </c>
      <c r="ED685" s="19">
        <v>132532.04571959976</v>
      </c>
      <c r="EE685" s="19">
        <v>3.7447118476910015</v>
      </c>
      <c r="EF685" s="19">
        <v>2.8753618411675363</v>
      </c>
      <c r="EG685" s="19">
        <v>0.36770511341094975</v>
      </c>
      <c r="EH685" s="19">
        <v>608.32066576526267</v>
      </c>
      <c r="EI685" s="19">
        <v>13013.741212680841</v>
      </c>
      <c r="EJ685" s="19">
        <v>10.184008084505166</v>
      </c>
      <c r="EK685" s="19">
        <v>10.184008084505166</v>
      </c>
      <c r="EL685" s="19">
        <v>100.00121371832802</v>
      </c>
      <c r="EM685" s="19">
        <v>13.597293081743649</v>
      </c>
      <c r="EN685" s="19">
        <v>5.8686541338506562</v>
      </c>
      <c r="EO685" s="19">
        <v>703.49226346337173</v>
      </c>
      <c r="EP685" s="19">
        <v>1063.5837212072099</v>
      </c>
      <c r="EQ685" s="19">
        <v>184.28788196284563</v>
      </c>
      <c r="ER685" s="19">
        <v>278.36138347572017</v>
      </c>
      <c r="ES685" s="19">
        <v>19.72160296494781</v>
      </c>
      <c r="ET685" s="19">
        <v>1330.592322218559</v>
      </c>
      <c r="EU685" s="19">
        <v>4.6559283972085064</v>
      </c>
      <c r="EV685" s="19">
        <v>3.5533946656398092E-2</v>
      </c>
      <c r="EW685" s="19">
        <v>500</v>
      </c>
      <c r="EX685" s="19">
        <v>10696.448390677026</v>
      </c>
      <c r="EY685" s="19">
        <v>56788.750174088505</v>
      </c>
      <c r="EZ685" s="19">
        <v>3.7936580133835753E-2</v>
      </c>
      <c r="FA685" s="19">
        <v>20</v>
      </c>
      <c r="FB685" s="19">
        <v>2.1816615649929121</v>
      </c>
      <c r="FC685" s="19">
        <v>7.2305682417735335</v>
      </c>
      <c r="FD685" s="19">
        <v>7.4999999999999997E-2</v>
      </c>
      <c r="FE685" s="19">
        <v>27.820326995849609</v>
      </c>
      <c r="FF685" s="19">
        <v>3.4167823313293828E-2</v>
      </c>
    </row>
    <row r="686" spans="1:162">
      <c r="A686" s="4">
        <v>40479.612500000003</v>
      </c>
      <c r="B686" s="18">
        <v>34</v>
      </c>
      <c r="C686" s="18" t="s">
        <v>81</v>
      </c>
      <c r="D686" s="18" t="s">
        <v>58</v>
      </c>
      <c r="E686" s="4">
        <v>40479.604861111111</v>
      </c>
      <c r="F686" s="4">
        <v>40479.625694444447</v>
      </c>
      <c r="G686" s="18" t="s">
        <v>28</v>
      </c>
      <c r="H686" s="18">
        <v>2</v>
      </c>
      <c r="I686" s="18">
        <v>1</v>
      </c>
      <c r="J686" s="18">
        <v>0</v>
      </c>
      <c r="K686" s="18">
        <v>5</v>
      </c>
      <c r="L686" s="18"/>
      <c r="M686" s="18">
        <v>548935</v>
      </c>
      <c r="N686" s="18">
        <v>548936</v>
      </c>
      <c r="O686" s="18">
        <v>0</v>
      </c>
      <c r="P686" s="18">
        <v>1.4822294093238587E-2</v>
      </c>
      <c r="Q686" s="18">
        <v>1.3103332288273112E-2</v>
      </c>
      <c r="R686" s="18">
        <v>1.7628355148419974</v>
      </c>
      <c r="S686" s="18">
        <v>0</v>
      </c>
      <c r="T686" s="18">
        <v>1.1405852307844162</v>
      </c>
      <c r="U686" s="18">
        <v>0.93827590571853514</v>
      </c>
      <c r="V686" s="18">
        <v>0</v>
      </c>
      <c r="W686" s="18">
        <v>0</v>
      </c>
      <c r="X686" s="18">
        <v>1.4414346313852948</v>
      </c>
      <c r="Y686" s="18">
        <v>2.7522108633488258E-2</v>
      </c>
      <c r="Z686" s="18">
        <v>38.348863497322519</v>
      </c>
      <c r="AA686" s="18">
        <v>3.9724545896473895E-2</v>
      </c>
      <c r="AB686" s="18">
        <v>0</v>
      </c>
      <c r="AC686" s="18">
        <v>50.756877547076201</v>
      </c>
      <c r="AD686" s="18">
        <v>0</v>
      </c>
      <c r="AE686" s="18">
        <v>4.7466225363939477E-2</v>
      </c>
      <c r="AF686" s="18">
        <v>5.2614174210135118</v>
      </c>
      <c r="AG686" s="18">
        <v>0</v>
      </c>
      <c r="AH686" s="18">
        <v>0</v>
      </c>
      <c r="AI686" s="18">
        <v>0.19584018793165447</v>
      </c>
      <c r="AJ686" s="18">
        <v>1.2445275978479942E-2</v>
      </c>
      <c r="AK686" s="18">
        <v>0</v>
      </c>
      <c r="AL686" s="18">
        <v>100</v>
      </c>
      <c r="AM686" s="18">
        <v>900</v>
      </c>
      <c r="AN686" s="18">
        <v>5.1160199999999998</v>
      </c>
      <c r="AO686" s="18">
        <v>1.23106</v>
      </c>
      <c r="AP686" s="18">
        <v>7063.32</v>
      </c>
      <c r="AQ686" s="18">
        <v>132.72200000000001</v>
      </c>
      <c r="AR686" s="18"/>
      <c r="AS686" s="18">
        <v>0</v>
      </c>
      <c r="AT686" s="18">
        <v>0</v>
      </c>
      <c r="AU686" s="18">
        <v>4.39398</v>
      </c>
      <c r="AV686" s="18">
        <v>1.9418599999999999</v>
      </c>
      <c r="AW686" s="18">
        <v>20.912299999999998</v>
      </c>
      <c r="AX686" s="18">
        <v>0.622035</v>
      </c>
      <c r="AY686" s="18">
        <v>4.3179699999999999</v>
      </c>
      <c r="AZ686" s="18">
        <v>2.0597099999999999</v>
      </c>
      <c r="BA686" s="18">
        <v>76354.899999999994</v>
      </c>
      <c r="BB686" s="18">
        <v>1534.26</v>
      </c>
      <c r="BC686" s="18">
        <v>0</v>
      </c>
      <c r="BD686" s="18">
        <v>0</v>
      </c>
      <c r="BE686" s="18">
        <v>2.8530199999999999</v>
      </c>
      <c r="BF686" s="18">
        <v>0.88462799999999997</v>
      </c>
      <c r="BG686" s="18">
        <v>72.854900000000001</v>
      </c>
      <c r="BH686" s="18">
        <v>9.5336400000000001</v>
      </c>
      <c r="BI686" s="18">
        <v>20.142099999999999</v>
      </c>
      <c r="BJ686" s="18">
        <v>5.1958500000000001</v>
      </c>
      <c r="BK686" s="18">
        <v>0</v>
      </c>
      <c r="BL686" s="18">
        <v>0</v>
      </c>
      <c r="BM686" s="23">
        <f t="shared" si="120"/>
        <v>71.972121493527922</v>
      </c>
      <c r="BN686" s="23">
        <f t="shared" si="121"/>
        <v>989.93478464094323</v>
      </c>
      <c r="BO686" s="23">
        <f t="shared" si="122"/>
        <v>0.76896223175425471</v>
      </c>
      <c r="BP686" s="23">
        <f t="shared" si="123"/>
        <v>989.93478464094323</v>
      </c>
      <c r="BQ686" s="23"/>
      <c r="BR686" s="18">
        <v>15.987299999999999</v>
      </c>
      <c r="BS686" s="18">
        <v>2.0743800000000001</v>
      </c>
      <c r="BT686" s="18">
        <v>3251.89</v>
      </c>
      <c r="BU686" s="18">
        <v>295.13299999999998</v>
      </c>
      <c r="BV686" s="18">
        <v>0</v>
      </c>
      <c r="BW686" s="18">
        <v>0</v>
      </c>
      <c r="BX686" s="18">
        <v>436.30099999999999</v>
      </c>
      <c r="BY686" s="18">
        <v>9.41751</v>
      </c>
      <c r="BZ686" s="18">
        <v>0</v>
      </c>
      <c r="CA686" s="23">
        <f t="shared" si="124"/>
        <v>0</v>
      </c>
      <c r="CB686" s="24">
        <f t="shared" si="125"/>
        <v>0</v>
      </c>
      <c r="CC686" s="25">
        <f t="shared" si="126"/>
        <v>-15.551948641569126</v>
      </c>
      <c r="CD686" s="25"/>
      <c r="CE686" s="18">
        <v>0</v>
      </c>
      <c r="CF686" s="18">
        <v>0</v>
      </c>
      <c r="CG686" s="18">
        <v>0</v>
      </c>
      <c r="CH686" s="18">
        <v>12347</v>
      </c>
      <c r="CI686" s="23">
        <v>7063.32</v>
      </c>
      <c r="CJ686" s="23" t="b">
        <f t="shared" si="127"/>
        <v>1</v>
      </c>
      <c r="CK686" s="23" t="b">
        <f t="shared" si="128"/>
        <v>1</v>
      </c>
      <c r="CL686" s="23">
        <f t="shared" si="129"/>
        <v>0</v>
      </c>
      <c r="CM686" s="23">
        <f t="shared" si="130"/>
        <v>0</v>
      </c>
      <c r="CN686" s="23">
        <f t="shared" si="131"/>
        <v>9705.16</v>
      </c>
      <c r="CO686" s="18">
        <v>1389.37</v>
      </c>
      <c r="CP686" s="18">
        <v>142.041</v>
      </c>
      <c r="CQ686" s="18">
        <v>1.5513999999999999</v>
      </c>
      <c r="CR686" s="18">
        <v>0</v>
      </c>
      <c r="CS686" s="18">
        <v>0</v>
      </c>
      <c r="CT686" s="18">
        <v>0</v>
      </c>
      <c r="CU686" s="18">
        <v>0</v>
      </c>
      <c r="CV686" s="18">
        <v>1600.62451171875</v>
      </c>
      <c r="CW686" s="18">
        <v>8.6796607971191406</v>
      </c>
      <c r="CX686" s="18">
        <v>46.709007263183594</v>
      </c>
      <c r="CY686" s="18">
        <v>91.742012023925781</v>
      </c>
      <c r="CZ686" s="18">
        <v>13.964597702026367</v>
      </c>
      <c r="DA686" s="18">
        <v>223.335693359375</v>
      </c>
      <c r="DB686" s="18">
        <v>6177.5263671875</v>
      </c>
      <c r="DC686" s="18">
        <v>3.8510668277740479</v>
      </c>
      <c r="DD686" s="18">
        <v>349.07553100585937</v>
      </c>
      <c r="DE686" s="18">
        <v>16.544544219970703</v>
      </c>
      <c r="DF686" s="19">
        <v>55.452656894273453</v>
      </c>
      <c r="DG686" s="19"/>
      <c r="DH686" s="19">
        <v>582.87859000000003</v>
      </c>
      <c r="DI686" s="19">
        <v>15.34806</v>
      </c>
      <c r="DJ686" s="19">
        <v>0</v>
      </c>
      <c r="DK686" s="19">
        <v>17.57592</v>
      </c>
      <c r="DL686" s="19">
        <v>41.824599999999997</v>
      </c>
      <c r="DM686" s="19">
        <v>12.95391</v>
      </c>
      <c r="DN686" s="19">
        <v>11.41208</v>
      </c>
      <c r="DO686" s="19">
        <v>291.4196</v>
      </c>
      <c r="DP686" s="19">
        <v>60.426299999999998</v>
      </c>
      <c r="DQ686" s="19">
        <v>0</v>
      </c>
      <c r="DR686" s="19">
        <v>79.936499999999995</v>
      </c>
      <c r="DS686" s="19">
        <v>436.30099999999999</v>
      </c>
      <c r="DT686" s="19">
        <v>967.19796999999994</v>
      </c>
      <c r="DU686" s="19">
        <v>86.925605987003749</v>
      </c>
      <c r="DV686" s="19">
        <v>4.1035939623066584</v>
      </c>
      <c r="DW686" s="19">
        <v>6.8092872480480988</v>
      </c>
      <c r="DX686" s="19">
        <v>0.91756693883982066</v>
      </c>
      <c r="DY686" s="19">
        <v>0.94454375388335754</v>
      </c>
      <c r="DZ686" s="19">
        <v>0.92812271154248094</v>
      </c>
      <c r="EA686" s="19">
        <v>0.95540987029587443</v>
      </c>
      <c r="EB686" s="19">
        <v>44186.07413073138</v>
      </c>
      <c r="EC686" s="19">
        <v>5.6259456909846568</v>
      </c>
      <c r="ED686" s="19">
        <v>132155.18393733524</v>
      </c>
      <c r="EE686" s="19">
        <v>3.859447560598753</v>
      </c>
      <c r="EF686" s="19">
        <v>2.9908786090914878</v>
      </c>
      <c r="EG686" s="19">
        <v>0.36856280460357671</v>
      </c>
      <c r="EH686" s="19">
        <v>589.93065915629302</v>
      </c>
      <c r="EI686" s="19">
        <v>12620.325699486735</v>
      </c>
      <c r="EJ686" s="19">
        <v>10.471614369089536</v>
      </c>
      <c r="EK686" s="19">
        <v>10.471614369089536</v>
      </c>
      <c r="EL686" s="19">
        <v>100.00121371832802</v>
      </c>
      <c r="EM686" s="19">
        <v>13.597293081743649</v>
      </c>
      <c r="EN686" s="19">
        <v>5.6259456909846568</v>
      </c>
      <c r="EO686" s="19">
        <v>703.49226346337173</v>
      </c>
      <c r="EP686" s="19">
        <v>1063.5837212072099</v>
      </c>
      <c r="EQ686" s="19">
        <v>180.22504587998935</v>
      </c>
      <c r="ER686" s="19">
        <v>272.21618762353671</v>
      </c>
      <c r="ES686" s="19">
        <v>19.72160296494781</v>
      </c>
      <c r="ET686" s="19">
        <v>1287.364637379625</v>
      </c>
      <c r="EU686" s="19">
        <v>4.7985832357191258</v>
      </c>
      <c r="EV686" s="19">
        <v>2.1762106968030298E-3</v>
      </c>
      <c r="EW686" s="19">
        <v>500</v>
      </c>
      <c r="EX686" s="19">
        <v>10696.448390677026</v>
      </c>
      <c r="EY686" s="19">
        <v>54882.522521408406</v>
      </c>
      <c r="EZ686" s="19">
        <v>3.8274926428524578E-2</v>
      </c>
      <c r="FA686" s="19">
        <v>20</v>
      </c>
      <c r="FB686" s="19">
        <v>2.1816615649929121</v>
      </c>
      <c r="FC686" s="19">
        <v>6.9878597989075351</v>
      </c>
      <c r="FD686" s="19">
        <v>7.4999999999999997E-2</v>
      </c>
      <c r="FE686" s="19">
        <v>24.265331522623697</v>
      </c>
      <c r="FF686" s="19">
        <v>4.2322275373004162E-2</v>
      </c>
    </row>
    <row r="687" spans="1:162">
      <c r="A687" s="4">
        <v>40479.613194444442</v>
      </c>
      <c r="B687" s="18">
        <v>34</v>
      </c>
      <c r="C687" s="18" t="s">
        <v>81</v>
      </c>
      <c r="D687" s="18" t="s">
        <v>58</v>
      </c>
      <c r="E687" s="4">
        <v>40479.604861111111</v>
      </c>
      <c r="F687" s="4">
        <v>40479.625694444447</v>
      </c>
      <c r="G687" s="18" t="s">
        <v>28</v>
      </c>
      <c r="H687" s="18">
        <v>2</v>
      </c>
      <c r="I687" s="18">
        <v>1</v>
      </c>
      <c r="J687" s="18">
        <v>0</v>
      </c>
      <c r="K687" s="18">
        <v>5</v>
      </c>
      <c r="L687" s="18"/>
      <c r="M687" s="18">
        <v>548935</v>
      </c>
      <c r="N687" s="18">
        <v>548936</v>
      </c>
      <c r="O687" s="18">
        <v>0</v>
      </c>
      <c r="P687" s="18">
        <v>1.4822294093238587E-2</v>
      </c>
      <c r="Q687" s="18">
        <v>1.3103332288273112E-2</v>
      </c>
      <c r="R687" s="18">
        <v>1.7628355148419974</v>
      </c>
      <c r="S687" s="18">
        <v>0</v>
      </c>
      <c r="T687" s="18">
        <v>1.1405852307844162</v>
      </c>
      <c r="U687" s="18">
        <v>0.93827590571853514</v>
      </c>
      <c r="V687" s="18">
        <v>0</v>
      </c>
      <c r="W687" s="18">
        <v>0</v>
      </c>
      <c r="X687" s="18">
        <v>1.4414346313852948</v>
      </c>
      <c r="Y687" s="18">
        <v>2.7522108633488258E-2</v>
      </c>
      <c r="Z687" s="18">
        <v>38.348863497322519</v>
      </c>
      <c r="AA687" s="18">
        <v>3.9724545896473895E-2</v>
      </c>
      <c r="AB687" s="18">
        <v>0</v>
      </c>
      <c r="AC687" s="18">
        <v>50.756877547076201</v>
      </c>
      <c r="AD687" s="18">
        <v>0</v>
      </c>
      <c r="AE687" s="18">
        <v>4.7466225363939477E-2</v>
      </c>
      <c r="AF687" s="18">
        <v>5.2614174210135118</v>
      </c>
      <c r="AG687" s="18">
        <v>0</v>
      </c>
      <c r="AH687" s="18">
        <v>0</v>
      </c>
      <c r="AI687" s="18">
        <v>0.19584018793165447</v>
      </c>
      <c r="AJ687" s="18">
        <v>1.2445275978479942E-2</v>
      </c>
      <c r="AK687" s="18">
        <v>0</v>
      </c>
      <c r="AL687" s="18">
        <v>100</v>
      </c>
      <c r="AM687" s="18">
        <v>900</v>
      </c>
      <c r="AN687" s="18">
        <v>4.2396799999999999</v>
      </c>
      <c r="AO687" s="18">
        <v>1.1459699999999999</v>
      </c>
      <c r="AP687" s="18">
        <v>6768.03</v>
      </c>
      <c r="AQ687" s="18">
        <v>125.94499999999999</v>
      </c>
      <c r="AR687" s="18"/>
      <c r="AS687" s="18">
        <v>0</v>
      </c>
      <c r="AT687" s="18">
        <v>0</v>
      </c>
      <c r="AU687" s="18">
        <v>5.2836499999999997</v>
      </c>
      <c r="AV687" s="18">
        <v>1.82402</v>
      </c>
      <c r="AW687" s="18">
        <v>17.4132</v>
      </c>
      <c r="AX687" s="18">
        <v>0.53656000000000004</v>
      </c>
      <c r="AY687" s="18">
        <v>4.63842</v>
      </c>
      <c r="AZ687" s="18">
        <v>1.77668</v>
      </c>
      <c r="BA687" s="18">
        <v>68056.7</v>
      </c>
      <c r="BB687" s="18">
        <v>1469.09</v>
      </c>
      <c r="BC687" s="18">
        <v>0</v>
      </c>
      <c r="BD687" s="18">
        <v>0</v>
      </c>
      <c r="BE687" s="18">
        <v>0</v>
      </c>
      <c r="BF687" s="18">
        <v>0</v>
      </c>
      <c r="BG687" s="18">
        <v>73.9221</v>
      </c>
      <c r="BH687" s="18">
        <v>9.2062600000000003</v>
      </c>
      <c r="BI687" s="18">
        <v>21.6587</v>
      </c>
      <c r="BJ687" s="18">
        <v>4.9802099999999996</v>
      </c>
      <c r="BK687" s="18">
        <v>0</v>
      </c>
      <c r="BL687" s="18">
        <v>0</v>
      </c>
      <c r="BM687" s="23">
        <f t="shared" si="120"/>
        <v>71.972121493527922</v>
      </c>
      <c r="BN687" s="23">
        <f t="shared" si="121"/>
        <v>960.22626596596706</v>
      </c>
      <c r="BO687" s="23">
        <f t="shared" si="122"/>
        <v>0.77448679919863117</v>
      </c>
      <c r="BP687" s="23">
        <f t="shared" si="123"/>
        <v>960.22626596596695</v>
      </c>
      <c r="BQ687" s="23"/>
      <c r="BR687" s="18">
        <v>18.62</v>
      </c>
      <c r="BS687" s="18">
        <v>2.08412</v>
      </c>
      <c r="BT687" s="18">
        <v>1943.08</v>
      </c>
      <c r="BU687" s="18">
        <v>284.98399999999998</v>
      </c>
      <c r="BV687" s="18">
        <v>0</v>
      </c>
      <c r="BW687" s="18">
        <v>0</v>
      </c>
      <c r="BX687" s="18">
        <v>397.74799999999999</v>
      </c>
      <c r="BY687" s="18">
        <v>8.0713299999999997</v>
      </c>
      <c r="BZ687" s="18">
        <v>0</v>
      </c>
      <c r="CA687" s="23">
        <f t="shared" si="124"/>
        <v>0</v>
      </c>
      <c r="CB687" s="24">
        <f t="shared" si="125"/>
        <v>0</v>
      </c>
      <c r="CC687" s="25">
        <f t="shared" si="126"/>
        <v>-15.551948641569126</v>
      </c>
      <c r="CD687" s="25"/>
      <c r="CE687" s="18">
        <v>0</v>
      </c>
      <c r="CF687" s="18">
        <v>0</v>
      </c>
      <c r="CG687" s="18">
        <v>0</v>
      </c>
      <c r="CH687" s="18">
        <v>11543.9</v>
      </c>
      <c r="CI687" s="23">
        <v>6768.03</v>
      </c>
      <c r="CJ687" s="23" t="b">
        <f t="shared" si="127"/>
        <v>1</v>
      </c>
      <c r="CK687" s="23" t="b">
        <f t="shared" si="128"/>
        <v>1</v>
      </c>
      <c r="CL687" s="23">
        <f t="shared" si="129"/>
        <v>0</v>
      </c>
      <c r="CM687" s="23">
        <f t="shared" si="130"/>
        <v>0</v>
      </c>
      <c r="CN687" s="23">
        <f t="shared" si="131"/>
        <v>9155.9650000000001</v>
      </c>
      <c r="CO687" s="18">
        <v>1563.01</v>
      </c>
      <c r="CP687" s="18">
        <v>116.196</v>
      </c>
      <c r="CQ687" s="18">
        <v>1.74823</v>
      </c>
      <c r="CR687" s="18">
        <v>0</v>
      </c>
      <c r="CS687" s="18">
        <v>0</v>
      </c>
      <c r="CT687" s="18">
        <v>0</v>
      </c>
      <c r="CU687" s="18">
        <v>0</v>
      </c>
      <c r="CV687" s="18">
        <v>1541.513916015625</v>
      </c>
      <c r="CW687" s="18">
        <v>7.7674427032470703</v>
      </c>
      <c r="CX687" s="18">
        <v>41.729816436767578</v>
      </c>
      <c r="CY687" s="18">
        <v>91.748115539550781</v>
      </c>
      <c r="CZ687" s="18">
        <v>13.864985466003418</v>
      </c>
      <c r="DA687" s="18">
        <v>198.7041015625</v>
      </c>
      <c r="DB687" s="18">
        <v>6193.3125</v>
      </c>
      <c r="DC687" s="18">
        <v>3.8572072982788086</v>
      </c>
      <c r="DD687" s="18">
        <v>140.933837890625</v>
      </c>
      <c r="DE687" s="18">
        <v>16.235916137695313</v>
      </c>
      <c r="DF687" s="19">
        <v>55.452656894273453</v>
      </c>
      <c r="DG687" s="19"/>
      <c r="DH687" s="19">
        <v>543.52374999999995</v>
      </c>
      <c r="DI687" s="19">
        <v>12.71904</v>
      </c>
      <c r="DJ687" s="19">
        <v>0</v>
      </c>
      <c r="DK687" s="19">
        <v>21.134599999999999</v>
      </c>
      <c r="DL687" s="19">
        <v>34.8264</v>
      </c>
      <c r="DM687" s="19">
        <v>13.91526</v>
      </c>
      <c r="DN687" s="19">
        <v>0</v>
      </c>
      <c r="DO687" s="19">
        <v>295.6884</v>
      </c>
      <c r="DP687" s="19">
        <v>64.976100000000002</v>
      </c>
      <c r="DQ687" s="19">
        <v>0</v>
      </c>
      <c r="DR687" s="19">
        <v>93.100000000000009</v>
      </c>
      <c r="DS687" s="19">
        <v>397.74799999999999</v>
      </c>
      <c r="DT687" s="19">
        <v>934.1078</v>
      </c>
      <c r="DU687" s="19">
        <v>99.348514578815099</v>
      </c>
      <c r="DV687" s="19">
        <v>4.6776459602740195</v>
      </c>
      <c r="DW687" s="19">
        <v>8.0390701917449832</v>
      </c>
      <c r="DX687" s="19">
        <v>0.91660419216020628</v>
      </c>
      <c r="DY687" s="19">
        <v>0.94594065010916129</v>
      </c>
      <c r="DZ687" s="19">
        <v>0.92583034109706885</v>
      </c>
      <c r="EA687" s="19">
        <v>0.95546208738599869</v>
      </c>
      <c r="EB687" s="19">
        <v>42860.024345580292</v>
      </c>
      <c r="EC687" s="19">
        <v>5.4571077885104637</v>
      </c>
      <c r="ED687" s="19">
        <v>132492.89504716982</v>
      </c>
      <c r="EE687" s="19">
        <v>4.0176818617427417</v>
      </c>
      <c r="EF687" s="19">
        <v>3.0912930421802813</v>
      </c>
      <c r="EG687" s="19">
        <v>0.36789540262222292</v>
      </c>
      <c r="EH687" s="19">
        <v>567.11588278032787</v>
      </c>
      <c r="EI687" s="19">
        <v>12132.251543386037</v>
      </c>
      <c r="EJ687" s="19">
        <v>10.920717772242288</v>
      </c>
      <c r="EK687" s="19">
        <v>10.920717772242288</v>
      </c>
      <c r="EL687" s="19">
        <v>100.00121371832802</v>
      </c>
      <c r="EM687" s="19">
        <v>13.597293081743649</v>
      </c>
      <c r="EN687" s="19">
        <v>5.4571077885104637</v>
      </c>
      <c r="EO687" s="19">
        <v>703.49226346337173</v>
      </c>
      <c r="EP687" s="19">
        <v>1063.5837212072099</v>
      </c>
      <c r="EQ687" s="19">
        <v>174.90568611163729</v>
      </c>
      <c r="ER687" s="19">
        <v>264.17207747502476</v>
      </c>
      <c r="ES687" s="19">
        <v>19.72160296494781</v>
      </c>
      <c r="ET687" s="19">
        <v>1239.8226373380699</v>
      </c>
      <c r="EU687" s="19">
        <v>4.9953213576557989</v>
      </c>
      <c r="EV687" s="19">
        <v>4.1603821380183849E-2</v>
      </c>
      <c r="EW687" s="19">
        <v>500</v>
      </c>
      <c r="EX687" s="19">
        <v>10696.448390677026</v>
      </c>
      <c r="EY687" s="19">
        <v>53556.472736257318</v>
      </c>
      <c r="EZ687" s="19">
        <v>3.8118901632473189E-2</v>
      </c>
      <c r="FA687" s="19">
        <v>20</v>
      </c>
      <c r="FB687" s="19">
        <v>2.1816615649929121</v>
      </c>
      <c r="FC687" s="19">
        <v>6.819021896433342</v>
      </c>
      <c r="FD687" s="19">
        <v>7.4999999999999997E-2</v>
      </c>
      <c r="FE687" s="19">
        <v>23.812677001953126</v>
      </c>
      <c r="FF687" s="19">
        <v>4.1677997331542607E-2</v>
      </c>
    </row>
    <row r="688" spans="1:162">
      <c r="A688" s="4">
        <v>40479.614583333336</v>
      </c>
      <c r="B688" s="18">
        <v>34</v>
      </c>
      <c r="C688" s="18" t="s">
        <v>81</v>
      </c>
      <c r="D688" s="18" t="s">
        <v>58</v>
      </c>
      <c r="E688" s="4">
        <v>40479.604861111111</v>
      </c>
      <c r="F688" s="4">
        <v>40479.625694444447</v>
      </c>
      <c r="G688" s="18" t="s">
        <v>28</v>
      </c>
      <c r="H688" s="18">
        <v>2</v>
      </c>
      <c r="I688" s="18">
        <v>1</v>
      </c>
      <c r="J688" s="18">
        <v>0</v>
      </c>
      <c r="K688" s="18">
        <v>5</v>
      </c>
      <c r="L688" s="18"/>
      <c r="M688" s="18">
        <v>548935</v>
      </c>
      <c r="N688" s="18">
        <v>548936</v>
      </c>
      <c r="O688" s="18">
        <v>0</v>
      </c>
      <c r="P688" s="18">
        <v>1.4822294093238587E-2</v>
      </c>
      <c r="Q688" s="18">
        <v>1.3103332288273112E-2</v>
      </c>
      <c r="R688" s="18">
        <v>1.7628355148419974</v>
      </c>
      <c r="S688" s="18">
        <v>0</v>
      </c>
      <c r="T688" s="18">
        <v>1.1405852307844162</v>
      </c>
      <c r="U688" s="18">
        <v>0.93827590571853514</v>
      </c>
      <c r="V688" s="18">
        <v>0</v>
      </c>
      <c r="W688" s="18">
        <v>0</v>
      </c>
      <c r="X688" s="18">
        <v>1.4414346313852948</v>
      </c>
      <c r="Y688" s="18">
        <v>2.7522108633488258E-2</v>
      </c>
      <c r="Z688" s="18">
        <v>38.348863497322519</v>
      </c>
      <c r="AA688" s="18">
        <v>3.9724545896473895E-2</v>
      </c>
      <c r="AB688" s="18">
        <v>0</v>
      </c>
      <c r="AC688" s="18">
        <v>50.756877547076201</v>
      </c>
      <c r="AD688" s="18">
        <v>0</v>
      </c>
      <c r="AE688" s="18">
        <v>4.7466225363939477E-2</v>
      </c>
      <c r="AF688" s="18">
        <v>5.2614174210135118</v>
      </c>
      <c r="AG688" s="18">
        <v>0</v>
      </c>
      <c r="AH688" s="18">
        <v>0</v>
      </c>
      <c r="AI688" s="18">
        <v>0.19584018793165447</v>
      </c>
      <c r="AJ688" s="18">
        <v>1.2445275978479942E-2</v>
      </c>
      <c r="AK688" s="18">
        <v>0</v>
      </c>
      <c r="AL688" s="18">
        <v>100</v>
      </c>
      <c r="AM688" s="18">
        <v>900</v>
      </c>
      <c r="AN688" s="18">
        <v>2.59998</v>
      </c>
      <c r="AO688" s="18">
        <v>1.2075499999999999</v>
      </c>
      <c r="AP688" s="18">
        <v>7103.64</v>
      </c>
      <c r="AQ688" s="18">
        <v>151.50700000000001</v>
      </c>
      <c r="AR688" s="18"/>
      <c r="AS688" s="18">
        <v>0</v>
      </c>
      <c r="AT688" s="18">
        <v>0</v>
      </c>
      <c r="AU688" s="18">
        <v>0</v>
      </c>
      <c r="AV688" s="18">
        <v>0</v>
      </c>
      <c r="AW688" s="18">
        <v>15.8978</v>
      </c>
      <c r="AX688" s="18">
        <v>0.74106499999999997</v>
      </c>
      <c r="AY688" s="18">
        <v>0</v>
      </c>
      <c r="AZ688" s="18">
        <v>0</v>
      </c>
      <c r="BA688" s="18">
        <v>52303.6</v>
      </c>
      <c r="BB688" s="18">
        <v>1705.36</v>
      </c>
      <c r="BC688" s="18">
        <v>0</v>
      </c>
      <c r="BD688" s="18">
        <v>0</v>
      </c>
      <c r="BE688" s="18">
        <v>0</v>
      </c>
      <c r="BF688" s="18">
        <v>0</v>
      </c>
      <c r="BG688" s="18">
        <v>49.197000000000003</v>
      </c>
      <c r="BH688" s="18">
        <v>7.4773800000000001</v>
      </c>
      <c r="BI688" s="18">
        <v>13.450200000000001</v>
      </c>
      <c r="BJ688" s="18">
        <v>4.8062699999999996</v>
      </c>
      <c r="BK688" s="18">
        <v>0</v>
      </c>
      <c r="BL688" s="18">
        <v>0</v>
      </c>
      <c r="BM688" s="23">
        <f t="shared" si="120"/>
        <v>71.972121493527922</v>
      </c>
      <c r="BN688" s="23">
        <f t="shared" si="121"/>
        <v>965.78897132783015</v>
      </c>
      <c r="BO688" s="23">
        <f t="shared" si="122"/>
        <v>0.78322126923718149</v>
      </c>
      <c r="BP688" s="23">
        <f t="shared" si="123"/>
        <v>965.78897132783015</v>
      </c>
      <c r="BQ688" s="23"/>
      <c r="BR688" s="18">
        <v>10.7355</v>
      </c>
      <c r="BS688" s="18">
        <v>1.62723</v>
      </c>
      <c r="BT688" s="18">
        <v>978.04300000000001</v>
      </c>
      <c r="BU688" s="18">
        <v>376.36900000000003</v>
      </c>
      <c r="BV688" s="18">
        <v>0</v>
      </c>
      <c r="BW688" s="18">
        <v>0</v>
      </c>
      <c r="BX688" s="18">
        <v>348.48500000000001</v>
      </c>
      <c r="BY688" s="18">
        <v>7.82219</v>
      </c>
      <c r="BZ688" s="18">
        <v>0</v>
      </c>
      <c r="CA688" s="23">
        <f t="shared" si="124"/>
        <v>0</v>
      </c>
      <c r="CB688" s="24">
        <f t="shared" si="125"/>
        <v>0</v>
      </c>
      <c r="CC688" s="25">
        <f t="shared" si="126"/>
        <v>-15.551948641569126</v>
      </c>
      <c r="CD688" s="25"/>
      <c r="CE688" s="18">
        <v>0</v>
      </c>
      <c r="CF688" s="18">
        <v>0</v>
      </c>
      <c r="CG688" s="18">
        <v>0</v>
      </c>
      <c r="CH688" s="18">
        <v>6537.05</v>
      </c>
      <c r="CI688" s="23">
        <v>7103.64</v>
      </c>
      <c r="CJ688" s="23" t="b">
        <f t="shared" si="127"/>
        <v>1</v>
      </c>
      <c r="CK688" s="23" t="b">
        <f t="shared" si="128"/>
        <v>1</v>
      </c>
      <c r="CL688" s="23">
        <f t="shared" si="129"/>
        <v>0</v>
      </c>
      <c r="CM688" s="23">
        <f t="shared" si="130"/>
        <v>0</v>
      </c>
      <c r="CN688" s="23">
        <f t="shared" si="131"/>
        <v>6820.3450000000003</v>
      </c>
      <c r="CO688" s="18">
        <v>985.68700000000001</v>
      </c>
      <c r="CP688" s="18">
        <v>114.184</v>
      </c>
      <c r="CQ688" s="18">
        <v>1.2564</v>
      </c>
      <c r="CR688" s="18">
        <v>0</v>
      </c>
      <c r="CS688" s="18">
        <v>0</v>
      </c>
      <c r="CT688" s="18">
        <v>0</v>
      </c>
      <c r="CU688" s="18">
        <v>0</v>
      </c>
      <c r="CV688" s="18">
        <v>1533.153564453125</v>
      </c>
      <c r="CW688" s="18">
        <v>9.1225404739379883</v>
      </c>
      <c r="CX688" s="18">
        <v>48.423206329345703</v>
      </c>
      <c r="CY688" s="18">
        <v>91.769752502441406</v>
      </c>
      <c r="CZ688" s="18">
        <v>13.710363388061523</v>
      </c>
      <c r="DA688" s="18">
        <v>231.10977172851562</v>
      </c>
      <c r="DB688" s="18">
        <v>6190.99365234375</v>
      </c>
      <c r="DC688" s="18">
        <v>3.9871790409088135</v>
      </c>
      <c r="DD688" s="18">
        <v>17.2037353515625</v>
      </c>
      <c r="DE688" s="18">
        <v>15.15505313873291</v>
      </c>
      <c r="DF688" s="19">
        <v>55.452656894273453</v>
      </c>
      <c r="DG688" s="19"/>
      <c r="DH688" s="19">
        <v>440.36548000000005</v>
      </c>
      <c r="DI688" s="19">
        <v>7.7999399999999994</v>
      </c>
      <c r="DJ688" s="19">
        <v>0</v>
      </c>
      <c r="DK688" s="19">
        <v>0</v>
      </c>
      <c r="DL688" s="19">
        <v>31.7956</v>
      </c>
      <c r="DM688" s="19">
        <v>0</v>
      </c>
      <c r="DN688" s="19">
        <v>0</v>
      </c>
      <c r="DO688" s="19">
        <v>196.78800000000001</v>
      </c>
      <c r="DP688" s="19">
        <v>40.3506</v>
      </c>
      <c r="DQ688" s="19">
        <v>0</v>
      </c>
      <c r="DR688" s="19">
        <v>53.677500000000002</v>
      </c>
      <c r="DS688" s="19">
        <v>348.48500000000001</v>
      </c>
      <c r="DT688" s="19">
        <v>678.89664000000005</v>
      </c>
      <c r="DU688" s="19">
        <v>57.250140124710995</v>
      </c>
      <c r="DV688" s="19">
        <v>3.8566303510124014</v>
      </c>
      <c r="DW688" s="19">
        <v>5.9456372171232399</v>
      </c>
      <c r="DX688" s="19">
        <v>0.89180538806877252</v>
      </c>
      <c r="DY688" s="19">
        <v>0.92180191766836772</v>
      </c>
      <c r="DZ688" s="19">
        <v>0.90738273663291769</v>
      </c>
      <c r="EA688" s="19">
        <v>0.937903221798984</v>
      </c>
      <c r="EB688" s="19">
        <v>43108.317581963391</v>
      </c>
      <c r="EC688" s="19">
        <v>5.4887214652357867</v>
      </c>
      <c r="ED688" s="19">
        <v>132443.28817860797</v>
      </c>
      <c r="EE688" s="19">
        <v>4.0380779824570761</v>
      </c>
      <c r="EF688" s="19">
        <v>3.0723372102562063</v>
      </c>
      <c r="EG688" s="19">
        <v>0.36685943470001225</v>
      </c>
      <c r="EH688" s="19">
        <v>562.45184996358228</v>
      </c>
      <c r="EI688" s="19">
        <v>12032.474370752552</v>
      </c>
      <c r="EJ688" s="19">
        <v>11.007153150522317</v>
      </c>
      <c r="EK688" s="19">
        <v>11.007153150522315</v>
      </c>
      <c r="EL688" s="19">
        <v>100.00121371832802</v>
      </c>
      <c r="EM688" s="19">
        <v>13.597293081743649</v>
      </c>
      <c r="EN688" s="19">
        <v>5.4887214652357867</v>
      </c>
      <c r="EO688" s="19">
        <v>703.49226346337173</v>
      </c>
      <c r="EP688" s="19">
        <v>1063.5837212072099</v>
      </c>
      <c r="EQ688" s="19">
        <v>174.24315373488827</v>
      </c>
      <c r="ER688" s="19">
        <v>263.16999393898271</v>
      </c>
      <c r="ES688" s="19">
        <v>19.72160296494781</v>
      </c>
      <c r="ET688" s="19">
        <v>1233.0984988041253</v>
      </c>
      <c r="EU688" s="19">
        <v>5.0206805525656346</v>
      </c>
      <c r="EV688" s="19">
        <v>1.2765652363747623E-2</v>
      </c>
      <c r="EW688" s="19">
        <v>500</v>
      </c>
      <c r="EX688" s="19">
        <v>10696.448390677026</v>
      </c>
      <c r="EY688" s="19">
        <v>53804.765972640416</v>
      </c>
      <c r="EZ688" s="19">
        <v>3.7787610961582445E-2</v>
      </c>
      <c r="FA688" s="19">
        <v>20</v>
      </c>
      <c r="FB688" s="19">
        <v>2.1816615649929121</v>
      </c>
      <c r="FC688" s="19">
        <v>6.850635573158665</v>
      </c>
      <c r="FD688" s="19">
        <v>7.4999999999999997E-2</v>
      </c>
      <c r="FE688" s="19">
        <v>22.227411270141602</v>
      </c>
      <c r="FF688" s="19">
        <v>4.7859938071858558E-2</v>
      </c>
    </row>
    <row r="689" spans="1:162">
      <c r="A689" s="4">
        <v>40479.615277777775</v>
      </c>
      <c r="B689" s="18">
        <v>34</v>
      </c>
      <c r="C689" s="18" t="s">
        <v>81</v>
      </c>
      <c r="D689" s="18" t="s">
        <v>58</v>
      </c>
      <c r="E689" s="4">
        <v>40479.604861111111</v>
      </c>
      <c r="F689" s="4">
        <v>40479.625694444447</v>
      </c>
      <c r="G689" s="18" t="s">
        <v>28</v>
      </c>
      <c r="H689" s="18">
        <v>2</v>
      </c>
      <c r="I689" s="18">
        <v>1</v>
      </c>
      <c r="J689" s="18">
        <v>0</v>
      </c>
      <c r="K689" s="18">
        <v>5</v>
      </c>
      <c r="L689" s="18"/>
      <c r="M689" s="18">
        <v>548935</v>
      </c>
      <c r="N689" s="18">
        <v>548936</v>
      </c>
      <c r="O689" s="18">
        <v>0</v>
      </c>
      <c r="P689" s="18">
        <v>1.4822294093238587E-2</v>
      </c>
      <c r="Q689" s="18">
        <v>1.3103332288273112E-2</v>
      </c>
      <c r="R689" s="18">
        <v>1.7628355148419974</v>
      </c>
      <c r="S689" s="18">
        <v>0</v>
      </c>
      <c r="T689" s="18">
        <v>1.1405852307844162</v>
      </c>
      <c r="U689" s="18">
        <v>0.93827590571853514</v>
      </c>
      <c r="V689" s="18">
        <v>0</v>
      </c>
      <c r="W689" s="18">
        <v>0</v>
      </c>
      <c r="X689" s="18">
        <v>1.4414346313852948</v>
      </c>
      <c r="Y689" s="18">
        <v>2.7522108633488258E-2</v>
      </c>
      <c r="Z689" s="18">
        <v>38.348863497322519</v>
      </c>
      <c r="AA689" s="18">
        <v>3.9724545896473895E-2</v>
      </c>
      <c r="AB689" s="18">
        <v>0</v>
      </c>
      <c r="AC689" s="18">
        <v>50.756877547076201</v>
      </c>
      <c r="AD689" s="18">
        <v>0</v>
      </c>
      <c r="AE689" s="18">
        <v>4.7466225363939477E-2</v>
      </c>
      <c r="AF689" s="18">
        <v>5.2614174210135118</v>
      </c>
      <c r="AG689" s="18">
        <v>0</v>
      </c>
      <c r="AH689" s="18">
        <v>0</v>
      </c>
      <c r="AI689" s="18">
        <v>0.19584018793165447</v>
      </c>
      <c r="AJ689" s="18">
        <v>1.2445275978479942E-2</v>
      </c>
      <c r="AK689" s="18">
        <v>0</v>
      </c>
      <c r="AL689" s="18">
        <v>100</v>
      </c>
      <c r="AM689" s="18">
        <v>900</v>
      </c>
      <c r="AN689" s="18">
        <v>3.5270199999999998</v>
      </c>
      <c r="AO689" s="18">
        <v>1.3311299999999999</v>
      </c>
      <c r="AP689" s="18">
        <v>6174.51</v>
      </c>
      <c r="AQ689" s="18">
        <v>130.798</v>
      </c>
      <c r="AR689" s="18"/>
      <c r="AS689" s="18">
        <v>0</v>
      </c>
      <c r="AT689" s="18">
        <v>0</v>
      </c>
      <c r="AU689" s="18">
        <v>0</v>
      </c>
      <c r="AV689" s="18">
        <v>0</v>
      </c>
      <c r="AW689" s="18">
        <v>14.844200000000001</v>
      </c>
      <c r="AX689" s="18">
        <v>0.816967</v>
      </c>
      <c r="AY689" s="18">
        <v>0</v>
      </c>
      <c r="AZ689" s="18">
        <v>0</v>
      </c>
      <c r="BA689" s="18">
        <v>47672.3</v>
      </c>
      <c r="BB689" s="18">
        <v>1635.21</v>
      </c>
      <c r="BC689" s="18">
        <v>0</v>
      </c>
      <c r="BD689" s="18">
        <v>0</v>
      </c>
      <c r="BE689" s="18">
        <v>0</v>
      </c>
      <c r="BF689" s="18">
        <v>0</v>
      </c>
      <c r="BG689" s="18">
        <v>43.186999999999998</v>
      </c>
      <c r="BH689" s="18">
        <v>6.9968199999999996</v>
      </c>
      <c r="BI689" s="18">
        <v>0</v>
      </c>
      <c r="BJ689" s="18">
        <v>0</v>
      </c>
      <c r="BK689" s="18">
        <v>0</v>
      </c>
      <c r="BL689" s="18">
        <v>0</v>
      </c>
      <c r="BM689" s="23">
        <f t="shared" si="120"/>
        <v>71.972121493527922</v>
      </c>
      <c r="BN689" s="23">
        <f t="shared" si="121"/>
        <v>1005.8493041321719</v>
      </c>
      <c r="BO689" s="23">
        <f t="shared" si="122"/>
        <v>0.78505076986193523</v>
      </c>
      <c r="BP689" s="23">
        <f t="shared" si="123"/>
        <v>1005.8493041321719</v>
      </c>
      <c r="BQ689" s="23"/>
      <c r="BR689" s="18">
        <v>7.7883800000000001</v>
      </c>
      <c r="BS689" s="18">
        <v>1.6385700000000001</v>
      </c>
      <c r="BT689" s="18">
        <v>0</v>
      </c>
      <c r="BU689" s="18">
        <v>0</v>
      </c>
      <c r="BV689" s="18">
        <v>0</v>
      </c>
      <c r="BW689" s="18">
        <v>0</v>
      </c>
      <c r="BX689" s="18">
        <v>309.74900000000002</v>
      </c>
      <c r="BY689" s="18">
        <v>6.9836</v>
      </c>
      <c r="BZ689" s="18">
        <v>0</v>
      </c>
      <c r="CA689" s="23">
        <f t="shared" si="124"/>
        <v>0</v>
      </c>
      <c r="CB689" s="24">
        <f t="shared" si="125"/>
        <v>0</v>
      </c>
      <c r="CC689" s="25">
        <f t="shared" si="126"/>
        <v>-15.551948641569126</v>
      </c>
      <c r="CD689" s="25"/>
      <c r="CE689" s="18">
        <v>0</v>
      </c>
      <c r="CF689" s="18">
        <v>0</v>
      </c>
      <c r="CG689" s="18">
        <v>0</v>
      </c>
      <c r="CH689" s="18">
        <v>7030.21</v>
      </c>
      <c r="CI689" s="23">
        <v>6174.51</v>
      </c>
      <c r="CJ689" s="23" t="b">
        <f t="shared" si="127"/>
        <v>1</v>
      </c>
      <c r="CK689" s="23" t="b">
        <f t="shared" si="128"/>
        <v>1</v>
      </c>
      <c r="CL689" s="23">
        <f t="shared" si="129"/>
        <v>0</v>
      </c>
      <c r="CM689" s="23">
        <f t="shared" si="130"/>
        <v>0</v>
      </c>
      <c r="CN689" s="23">
        <f t="shared" si="131"/>
        <v>6602.3600000000006</v>
      </c>
      <c r="CO689" s="18">
        <v>1181.5999999999999</v>
      </c>
      <c r="CP689" s="18">
        <v>105.482</v>
      </c>
      <c r="CQ689" s="18">
        <v>1.36707</v>
      </c>
      <c r="CR689" s="18">
        <v>0</v>
      </c>
      <c r="CS689" s="18">
        <v>0</v>
      </c>
      <c r="CT689" s="18">
        <v>0</v>
      </c>
      <c r="CU689" s="18">
        <v>0</v>
      </c>
      <c r="CV689" s="18">
        <v>1593.0267333984375</v>
      </c>
      <c r="CW689" s="18">
        <v>8.6557350158691406</v>
      </c>
      <c r="CX689" s="18">
        <v>46.270221710205078</v>
      </c>
      <c r="CY689" s="18">
        <v>91.797836303710937</v>
      </c>
      <c r="CZ689" s="18">
        <v>13.678412437438965</v>
      </c>
      <c r="DA689" s="18">
        <v>225.27560424804687</v>
      </c>
      <c r="DB689" s="18">
        <v>6186.29736328125</v>
      </c>
      <c r="DC689" s="18">
        <v>3.9404478073120117</v>
      </c>
      <c r="DD689" s="18">
        <v>15.624032974243164</v>
      </c>
      <c r="DE689" s="18">
        <v>14.625514984130859</v>
      </c>
      <c r="DF689" s="19">
        <v>55.452656894273453</v>
      </c>
      <c r="DG689" s="19"/>
      <c r="DH689" s="19">
        <v>379.09559999999999</v>
      </c>
      <c r="DI689" s="19">
        <v>10.581059999999999</v>
      </c>
      <c r="DJ689" s="19">
        <v>0</v>
      </c>
      <c r="DK689" s="19">
        <v>0</v>
      </c>
      <c r="DL689" s="19">
        <v>29.688400000000001</v>
      </c>
      <c r="DM689" s="19">
        <v>0</v>
      </c>
      <c r="DN689" s="19">
        <v>0</v>
      </c>
      <c r="DO689" s="19">
        <v>172.74799999999999</v>
      </c>
      <c r="DP689" s="19">
        <v>0</v>
      </c>
      <c r="DQ689" s="19">
        <v>0</v>
      </c>
      <c r="DR689" s="19">
        <v>38.941900000000004</v>
      </c>
      <c r="DS689" s="19">
        <v>309.74900000000002</v>
      </c>
      <c r="DT689" s="19">
        <v>561.70836000000008</v>
      </c>
      <c r="DU689" s="19">
        <v>66.648432907984301</v>
      </c>
      <c r="DV689" s="19">
        <v>3.5939364062114865</v>
      </c>
      <c r="DW689" s="19">
        <v>5.3251584156538563</v>
      </c>
      <c r="DX689" s="19">
        <v>0.91332263767036281</v>
      </c>
      <c r="DY689" s="19">
        <v>0.93551679358176409</v>
      </c>
      <c r="DZ689" s="19">
        <v>0.92702622525405454</v>
      </c>
      <c r="EA689" s="19">
        <v>0.94955338458268601</v>
      </c>
      <c r="EB689" s="19">
        <v>44896.424094087262</v>
      </c>
      <c r="EC689" s="19">
        <v>5.7163902573792456</v>
      </c>
      <c r="ED689" s="19">
        <v>132342.82095143851</v>
      </c>
      <c r="EE689" s="19">
        <v>3.8833606703409749</v>
      </c>
      <c r="EF689" s="19">
        <v>2.9477363425223815</v>
      </c>
      <c r="EG689" s="19">
        <v>0.36664536333084108</v>
      </c>
      <c r="EH689" s="19">
        <v>584.07586546261302</v>
      </c>
      <c r="EI689" s="19">
        <v>12495.074702321715</v>
      </c>
      <c r="EJ689" s="19">
        <v>10.591599018359435</v>
      </c>
      <c r="EK689" s="19">
        <v>10.591599018359437</v>
      </c>
      <c r="EL689" s="19">
        <v>100.00121371832802</v>
      </c>
      <c r="EM689" s="19">
        <v>13.597293081743649</v>
      </c>
      <c r="EN689" s="19">
        <v>5.7163902573792456</v>
      </c>
      <c r="EO689" s="19">
        <v>703.49226346337173</v>
      </c>
      <c r="EP689" s="19">
        <v>1063.5837212072099</v>
      </c>
      <c r="EQ689" s="19">
        <v>179.40001135510499</v>
      </c>
      <c r="ER689" s="19">
        <v>270.96880814101132</v>
      </c>
      <c r="ES689" s="19">
        <v>19.72160296494781</v>
      </c>
      <c r="ET689" s="19">
        <v>1281.2538280919946</v>
      </c>
      <c r="EU689" s="19">
        <v>4.8283152234508453</v>
      </c>
      <c r="EV689" s="19">
        <v>1.4487474460416469E-2</v>
      </c>
      <c r="EW689" s="19">
        <v>500</v>
      </c>
      <c r="EX689" s="19">
        <v>10696.448390677026</v>
      </c>
      <c r="EY689" s="19">
        <v>55592.872484764288</v>
      </c>
      <c r="EZ689" s="19">
        <v>3.7649192060943602E-2</v>
      </c>
      <c r="FA689" s="19">
        <v>20</v>
      </c>
      <c r="FB689" s="19">
        <v>2.1816615649929121</v>
      </c>
      <c r="FC689" s="19">
        <v>7.0783043653021229</v>
      </c>
      <c r="FD689" s="19">
        <v>7.4999999999999997E-2</v>
      </c>
      <c r="FE689" s="19">
        <v>21.450755310058593</v>
      </c>
      <c r="FF689" s="19">
        <v>5.4659755684529091E-2</v>
      </c>
    </row>
    <row r="690" spans="1:162">
      <c r="A690" s="4">
        <v>40479.615972222222</v>
      </c>
      <c r="B690" s="18">
        <v>34</v>
      </c>
      <c r="C690" s="18" t="s">
        <v>81</v>
      </c>
      <c r="D690" s="18" t="s">
        <v>58</v>
      </c>
      <c r="E690" s="4">
        <v>40479.604861111111</v>
      </c>
      <c r="F690" s="4">
        <v>40479.625694444447</v>
      </c>
      <c r="G690" s="18" t="s">
        <v>28</v>
      </c>
      <c r="H690" s="18">
        <v>2</v>
      </c>
      <c r="I690" s="18">
        <v>1</v>
      </c>
      <c r="J690" s="18">
        <v>0</v>
      </c>
      <c r="K690" s="18">
        <v>5</v>
      </c>
      <c r="L690" s="18"/>
      <c r="M690" s="18">
        <v>548935</v>
      </c>
      <c r="N690" s="18">
        <v>548936</v>
      </c>
      <c r="O690" s="18">
        <v>0</v>
      </c>
      <c r="P690" s="18">
        <v>1.4822294093238587E-2</v>
      </c>
      <c r="Q690" s="18">
        <v>1.3103332288273112E-2</v>
      </c>
      <c r="R690" s="18">
        <v>1.7628355148419974</v>
      </c>
      <c r="S690" s="18">
        <v>0</v>
      </c>
      <c r="T690" s="18">
        <v>1.1405852307844162</v>
      </c>
      <c r="U690" s="18">
        <v>0.93827590571853514</v>
      </c>
      <c r="V690" s="18">
        <v>0</v>
      </c>
      <c r="W690" s="18">
        <v>0</v>
      </c>
      <c r="X690" s="18">
        <v>1.4414346313852948</v>
      </c>
      <c r="Y690" s="18">
        <v>2.7522108633488258E-2</v>
      </c>
      <c r="Z690" s="18">
        <v>38.348863497322519</v>
      </c>
      <c r="AA690" s="18">
        <v>3.9724545896473895E-2</v>
      </c>
      <c r="AB690" s="18">
        <v>0</v>
      </c>
      <c r="AC690" s="18">
        <v>50.756877547076201</v>
      </c>
      <c r="AD690" s="18">
        <v>0</v>
      </c>
      <c r="AE690" s="18">
        <v>4.7466225363939477E-2</v>
      </c>
      <c r="AF690" s="18">
        <v>5.2614174210135118</v>
      </c>
      <c r="AG690" s="18">
        <v>0</v>
      </c>
      <c r="AH690" s="18">
        <v>0</v>
      </c>
      <c r="AI690" s="18">
        <v>0.19584018793165447</v>
      </c>
      <c r="AJ690" s="18">
        <v>1.2445275978479942E-2</v>
      </c>
      <c r="AK690" s="18">
        <v>0</v>
      </c>
      <c r="AL690" s="18">
        <v>100</v>
      </c>
      <c r="AM690" s="18">
        <v>900</v>
      </c>
      <c r="AN690" s="18">
        <v>0</v>
      </c>
      <c r="AO690" s="18">
        <v>0</v>
      </c>
      <c r="AP690" s="18">
        <v>7006.26</v>
      </c>
      <c r="AQ690" s="18">
        <v>149.803</v>
      </c>
      <c r="AR690" s="18"/>
      <c r="AS690" s="18">
        <v>0</v>
      </c>
      <c r="AT690" s="18">
        <v>0</v>
      </c>
      <c r="AU690" s="18">
        <v>3.1350500000000001</v>
      </c>
      <c r="AV690" s="18">
        <v>1.55139</v>
      </c>
      <c r="AW690" s="18">
        <v>15.417999999999999</v>
      </c>
      <c r="AX690" s="18">
        <v>0.70765599999999995</v>
      </c>
      <c r="AY690" s="18">
        <v>0</v>
      </c>
      <c r="AZ690" s="18">
        <v>0</v>
      </c>
      <c r="BA690" s="18">
        <v>43074.8</v>
      </c>
      <c r="BB690" s="18">
        <v>1673.98</v>
      </c>
      <c r="BC690" s="18">
        <v>0</v>
      </c>
      <c r="BD690" s="18">
        <v>0</v>
      </c>
      <c r="BE690" s="18">
        <v>0</v>
      </c>
      <c r="BF690" s="18">
        <v>0</v>
      </c>
      <c r="BG690" s="18">
        <v>45.891500000000001</v>
      </c>
      <c r="BH690" s="18">
        <v>7.1944400000000002</v>
      </c>
      <c r="BI690" s="18">
        <v>11.048999999999999</v>
      </c>
      <c r="BJ690" s="18">
        <v>4.5175000000000001</v>
      </c>
      <c r="BK690" s="18">
        <v>0</v>
      </c>
      <c r="BL690" s="18">
        <v>0</v>
      </c>
      <c r="BM690" s="23">
        <f t="shared" si="120"/>
        <v>71.972121493527922</v>
      </c>
      <c r="BN690" s="23">
        <f t="shared" si="121"/>
        <v>952.6296664622198</v>
      </c>
      <c r="BO690" s="23">
        <f t="shared" si="122"/>
        <v>0.78437898509851489</v>
      </c>
      <c r="BP690" s="23">
        <f t="shared" si="123"/>
        <v>952.62966646221957</v>
      </c>
      <c r="BQ690" s="23"/>
      <c r="BR690" s="18">
        <v>10.0063</v>
      </c>
      <c r="BS690" s="18">
        <v>1.6264400000000001</v>
      </c>
      <c r="BT690" s="18">
        <v>1652.49</v>
      </c>
      <c r="BU690" s="18">
        <v>364.33</v>
      </c>
      <c r="BV690" s="18">
        <v>0</v>
      </c>
      <c r="BW690" s="18">
        <v>0</v>
      </c>
      <c r="BX690" s="18">
        <v>331.76499999999999</v>
      </c>
      <c r="BY690" s="18">
        <v>7.5539800000000001</v>
      </c>
      <c r="BZ690" s="18">
        <v>0</v>
      </c>
      <c r="CA690" s="23">
        <f t="shared" si="124"/>
        <v>0</v>
      </c>
      <c r="CB690" s="24">
        <f t="shared" si="125"/>
        <v>0</v>
      </c>
      <c r="CC690" s="25">
        <f t="shared" si="126"/>
        <v>-15.551948641569126</v>
      </c>
      <c r="CD690" s="25"/>
      <c r="CE690" s="18">
        <v>0</v>
      </c>
      <c r="CF690" s="18">
        <v>0</v>
      </c>
      <c r="CG690" s="18">
        <v>0</v>
      </c>
      <c r="CH690" s="18">
        <v>5878.83</v>
      </c>
      <c r="CI690" s="23">
        <v>7006.26</v>
      </c>
      <c r="CJ690" s="23" t="b">
        <f t="shared" si="127"/>
        <v>1</v>
      </c>
      <c r="CK690" s="23" t="b">
        <f t="shared" si="128"/>
        <v>1</v>
      </c>
      <c r="CL690" s="23">
        <f t="shared" si="129"/>
        <v>0</v>
      </c>
      <c r="CM690" s="23">
        <f t="shared" si="130"/>
        <v>0</v>
      </c>
      <c r="CN690" s="23">
        <f t="shared" si="131"/>
        <v>6442.5450000000001</v>
      </c>
      <c r="CO690" s="18">
        <v>889.58600000000001</v>
      </c>
      <c r="CP690" s="18">
        <v>116.035</v>
      </c>
      <c r="CQ690" s="18">
        <v>1.1082099999999999</v>
      </c>
      <c r="CR690" s="18">
        <v>0</v>
      </c>
      <c r="CS690" s="18">
        <v>0</v>
      </c>
      <c r="CT690" s="18">
        <v>0</v>
      </c>
      <c r="CU690" s="18">
        <v>0</v>
      </c>
      <c r="CV690" s="18">
        <v>1510.0316162109375</v>
      </c>
      <c r="CW690" s="18">
        <v>7.8970370292663574</v>
      </c>
      <c r="CX690" s="18">
        <v>42.2098388671875</v>
      </c>
      <c r="CY690" s="18">
        <v>91.707229614257813</v>
      </c>
      <c r="CZ690" s="18">
        <v>13.690127372741699</v>
      </c>
      <c r="DA690" s="18">
        <v>218.54559326171875</v>
      </c>
      <c r="DB690" s="18">
        <v>6195.9580078125</v>
      </c>
      <c r="DC690" s="18">
        <v>3.9745016098022461</v>
      </c>
      <c r="DD690" s="18">
        <v>21.334579467773437</v>
      </c>
      <c r="DE690" s="18">
        <v>15.625644683837891</v>
      </c>
      <c r="DF690" s="19">
        <v>55.452656894273453</v>
      </c>
      <c r="DG690" s="19"/>
      <c r="DH690" s="19">
        <v>417.26484999999997</v>
      </c>
      <c r="DI690" s="19">
        <v>0</v>
      </c>
      <c r="DJ690" s="19">
        <v>0</v>
      </c>
      <c r="DK690" s="19">
        <v>12.5402</v>
      </c>
      <c r="DL690" s="19">
        <v>30.835999999999999</v>
      </c>
      <c r="DM690" s="19">
        <v>0</v>
      </c>
      <c r="DN690" s="19">
        <v>0</v>
      </c>
      <c r="DO690" s="19">
        <v>183.566</v>
      </c>
      <c r="DP690" s="19">
        <v>33.146999999999998</v>
      </c>
      <c r="DQ690" s="19">
        <v>0</v>
      </c>
      <c r="DR690" s="19">
        <v>50.031499999999994</v>
      </c>
      <c r="DS690" s="19">
        <v>331.76499999999999</v>
      </c>
      <c r="DT690" s="19">
        <v>641.88570000000004</v>
      </c>
      <c r="DU690" s="19">
        <v>50.664282328607747</v>
      </c>
      <c r="DV690" s="19">
        <v>3.5960257680872147</v>
      </c>
      <c r="DW690" s="19">
        <v>5.531828327659758</v>
      </c>
      <c r="DX690" s="19">
        <v>0.88579943194189892</v>
      </c>
      <c r="DY690" s="19">
        <v>0.91682953051863114</v>
      </c>
      <c r="DZ690" s="19">
        <v>0.90328313823811401</v>
      </c>
      <c r="EA690" s="19">
        <v>0.93492570179314138</v>
      </c>
      <c r="EB690" s="19">
        <v>42520.947555854385</v>
      </c>
      <c r="EC690" s="19">
        <v>5.4139351907723761</v>
      </c>
      <c r="ED690" s="19">
        <v>132549.4901227369</v>
      </c>
      <c r="EE690" s="19">
        <v>4.1031975365918312</v>
      </c>
      <c r="EF690" s="19">
        <v>3.1172750783275327</v>
      </c>
      <c r="EG690" s="19">
        <v>0.3667238533973694</v>
      </c>
      <c r="EH690" s="19">
        <v>553.7646130487326</v>
      </c>
      <c r="EI690" s="19">
        <v>11846.629208118004</v>
      </c>
      <c r="EJ690" s="19">
        <v>11.188793689255187</v>
      </c>
      <c r="EK690" s="19">
        <v>11.188793689255187</v>
      </c>
      <c r="EL690" s="19">
        <v>100.00121371832802</v>
      </c>
      <c r="EM690" s="19">
        <v>13.597293081743649</v>
      </c>
      <c r="EN690" s="19">
        <v>5.4139351907723761</v>
      </c>
      <c r="EO690" s="19">
        <v>703.49226346337173</v>
      </c>
      <c r="EP690" s="19">
        <v>1063.5837212072099</v>
      </c>
      <c r="EQ690" s="19">
        <v>172.16037079460202</v>
      </c>
      <c r="ER690" s="19">
        <v>260.02029263916961</v>
      </c>
      <c r="ES690" s="19">
        <v>19.72160296494781</v>
      </c>
      <c r="ET690" s="19">
        <v>1214.5017709042438</v>
      </c>
      <c r="EU690" s="19">
        <v>5.1016459228374513</v>
      </c>
      <c r="EV690" s="19">
        <v>3.2380393675570412E-2</v>
      </c>
      <c r="EW690" s="19">
        <v>500</v>
      </c>
      <c r="EX690" s="19">
        <v>10696.448390677026</v>
      </c>
      <c r="EY690" s="19">
        <v>53217.395946531411</v>
      </c>
      <c r="EZ690" s="19">
        <v>3.7770198643888114E-2</v>
      </c>
      <c r="FA690" s="19">
        <v>20</v>
      </c>
      <c r="FB690" s="19">
        <v>2.1816615649929121</v>
      </c>
      <c r="FC690" s="19">
        <v>6.7758492986952543</v>
      </c>
      <c r="FD690" s="19">
        <v>7.4999999999999997E-2</v>
      </c>
      <c r="FE690" s="19">
        <v>22.917612202962239</v>
      </c>
      <c r="FF690" s="19">
        <v>4.4022707536691325E-2</v>
      </c>
    </row>
    <row r="691" spans="1:162">
      <c r="A691" s="4">
        <v>40479.617361111108</v>
      </c>
      <c r="B691" s="18">
        <v>34</v>
      </c>
      <c r="C691" s="18" t="s">
        <v>81</v>
      </c>
      <c r="D691" s="18" t="s">
        <v>58</v>
      </c>
      <c r="E691" s="4">
        <v>40479.604861111111</v>
      </c>
      <c r="F691" s="4">
        <v>40479.625694444447</v>
      </c>
      <c r="G691" s="18" t="s">
        <v>28</v>
      </c>
      <c r="H691" s="18">
        <v>2</v>
      </c>
      <c r="I691" s="18">
        <v>1</v>
      </c>
      <c r="J691" s="18">
        <v>0</v>
      </c>
      <c r="K691" s="18">
        <v>5</v>
      </c>
      <c r="L691" s="18"/>
      <c r="M691" s="18">
        <v>548935</v>
      </c>
      <c r="N691" s="18">
        <v>548936</v>
      </c>
      <c r="O691" s="18">
        <v>0</v>
      </c>
      <c r="P691" s="18">
        <v>1.4822294093238587E-2</v>
      </c>
      <c r="Q691" s="18">
        <v>1.3103332288273112E-2</v>
      </c>
      <c r="R691" s="18">
        <v>1.7628355148419974</v>
      </c>
      <c r="S691" s="18">
        <v>0</v>
      </c>
      <c r="T691" s="18">
        <v>1.1405852307844162</v>
      </c>
      <c r="U691" s="18">
        <v>0.93827590571853514</v>
      </c>
      <c r="V691" s="18">
        <v>0</v>
      </c>
      <c r="W691" s="18">
        <v>0</v>
      </c>
      <c r="X691" s="18">
        <v>1.4414346313852948</v>
      </c>
      <c r="Y691" s="18">
        <v>2.7522108633488258E-2</v>
      </c>
      <c r="Z691" s="18">
        <v>38.348863497322519</v>
      </c>
      <c r="AA691" s="18">
        <v>3.9724545896473895E-2</v>
      </c>
      <c r="AB691" s="18">
        <v>0</v>
      </c>
      <c r="AC691" s="18">
        <v>50.756877547076201</v>
      </c>
      <c r="AD691" s="18">
        <v>0</v>
      </c>
      <c r="AE691" s="18">
        <v>4.7466225363939477E-2</v>
      </c>
      <c r="AF691" s="18">
        <v>5.2614174210135118</v>
      </c>
      <c r="AG691" s="18">
        <v>0</v>
      </c>
      <c r="AH691" s="18">
        <v>0</v>
      </c>
      <c r="AI691" s="18">
        <v>0.19584018793165447</v>
      </c>
      <c r="AJ691" s="18">
        <v>1.2445275978479942E-2</v>
      </c>
      <c r="AK691" s="18">
        <v>0</v>
      </c>
      <c r="AL691" s="18">
        <v>100</v>
      </c>
      <c r="AM691" s="18">
        <v>900</v>
      </c>
      <c r="AN691" s="18">
        <v>0</v>
      </c>
      <c r="AO691" s="18">
        <v>0</v>
      </c>
      <c r="AP691" s="18">
        <v>8262.11</v>
      </c>
      <c r="AQ691" s="18">
        <v>174.18700000000001</v>
      </c>
      <c r="AR691" s="18"/>
      <c r="AS691" s="18">
        <v>0</v>
      </c>
      <c r="AT691" s="18">
        <v>0</v>
      </c>
      <c r="AU691" s="18">
        <v>0</v>
      </c>
      <c r="AV691" s="18">
        <v>0</v>
      </c>
      <c r="AW691" s="18">
        <v>16.576799999999999</v>
      </c>
      <c r="AX691" s="18">
        <v>0.78582700000000005</v>
      </c>
      <c r="AY691" s="18">
        <v>5.2732200000000002</v>
      </c>
      <c r="AZ691" s="18">
        <v>2.6020599999999998</v>
      </c>
      <c r="BA691" s="18">
        <v>50542.1</v>
      </c>
      <c r="BB691" s="18">
        <v>1581.38</v>
      </c>
      <c r="BC691" s="18">
        <v>0</v>
      </c>
      <c r="BD691" s="18">
        <v>0</v>
      </c>
      <c r="BE691" s="18">
        <v>0</v>
      </c>
      <c r="BF691" s="18">
        <v>0</v>
      </c>
      <c r="BG691" s="18">
        <v>46.333500000000001</v>
      </c>
      <c r="BH691" s="18">
        <v>7.1828900000000004</v>
      </c>
      <c r="BI691" s="18">
        <v>12.2598</v>
      </c>
      <c r="BJ691" s="18">
        <v>5.0740999999999996</v>
      </c>
      <c r="BK691" s="18">
        <v>0</v>
      </c>
      <c r="BL691" s="18">
        <v>0</v>
      </c>
      <c r="BM691" s="23">
        <f t="shared" si="120"/>
        <v>71.972121493527922</v>
      </c>
      <c r="BN691" s="23">
        <f t="shared" si="121"/>
        <v>993.24896945272133</v>
      </c>
      <c r="BO691" s="23">
        <f t="shared" si="122"/>
        <v>0.78322486492122645</v>
      </c>
      <c r="BP691" s="23">
        <f t="shared" si="123"/>
        <v>993.24896945272144</v>
      </c>
      <c r="BQ691" s="23"/>
      <c r="BR691" s="18">
        <v>8.6611200000000004</v>
      </c>
      <c r="BS691" s="18">
        <v>1.5991</v>
      </c>
      <c r="BT691" s="18">
        <v>2576.79</v>
      </c>
      <c r="BU691" s="18">
        <v>338.404</v>
      </c>
      <c r="BV691" s="18">
        <v>0</v>
      </c>
      <c r="BW691" s="18">
        <v>0</v>
      </c>
      <c r="BX691" s="18">
        <v>328.60500000000002</v>
      </c>
      <c r="BY691" s="18">
        <v>7.3735799999999996</v>
      </c>
      <c r="BZ691" s="18">
        <v>0</v>
      </c>
      <c r="CA691" s="23">
        <f t="shared" si="124"/>
        <v>0</v>
      </c>
      <c r="CB691" s="24">
        <f t="shared" si="125"/>
        <v>0</v>
      </c>
      <c r="CC691" s="25">
        <f t="shared" si="126"/>
        <v>-15.551948641569126</v>
      </c>
      <c r="CD691" s="25"/>
      <c r="CE691" s="18">
        <v>0</v>
      </c>
      <c r="CF691" s="18">
        <v>0</v>
      </c>
      <c r="CG691" s="18">
        <v>0</v>
      </c>
      <c r="CH691" s="18">
        <v>8930.48</v>
      </c>
      <c r="CI691" s="23">
        <v>8262.11</v>
      </c>
      <c r="CJ691" s="23" t="b">
        <f t="shared" si="127"/>
        <v>1</v>
      </c>
      <c r="CK691" s="23" t="b">
        <f t="shared" si="128"/>
        <v>1</v>
      </c>
      <c r="CL691" s="23">
        <f t="shared" si="129"/>
        <v>0</v>
      </c>
      <c r="CM691" s="23">
        <f t="shared" si="130"/>
        <v>0</v>
      </c>
      <c r="CN691" s="23">
        <f t="shared" si="131"/>
        <v>8596.2950000000001</v>
      </c>
      <c r="CO691" s="18">
        <v>1099.5899999999999</v>
      </c>
      <c r="CP691" s="18">
        <v>129.083</v>
      </c>
      <c r="CQ691" s="18">
        <v>1.3552200000000001</v>
      </c>
      <c r="CR691" s="18">
        <v>0</v>
      </c>
      <c r="CS691" s="18">
        <v>0</v>
      </c>
      <c r="CT691" s="18">
        <v>0</v>
      </c>
      <c r="CU691" s="18">
        <v>0</v>
      </c>
      <c r="CV691" s="18">
        <v>1576.738037109375</v>
      </c>
      <c r="CW691" s="18">
        <v>8.5253391265869141</v>
      </c>
      <c r="CX691" s="18">
        <v>45.910976409912109</v>
      </c>
      <c r="CY691" s="18">
        <v>91.655075073242187</v>
      </c>
      <c r="CZ691" s="18">
        <v>13.710300445556641</v>
      </c>
      <c r="DA691" s="18">
        <v>209.69422912597656</v>
      </c>
      <c r="DB691" s="18">
        <v>6194.22119140625</v>
      </c>
      <c r="DC691" s="18">
        <v>3.9142858982086182</v>
      </c>
      <c r="DD691" s="18">
        <v>10.518570899963379</v>
      </c>
      <c r="DE691" s="18">
        <v>17.625904083251953</v>
      </c>
      <c r="DF691" s="19">
        <v>55.452656894273453</v>
      </c>
      <c r="DG691" s="19"/>
      <c r="DH691" s="19">
        <v>417.70944000000003</v>
      </c>
      <c r="DI691" s="19">
        <v>0</v>
      </c>
      <c r="DJ691" s="19">
        <v>0</v>
      </c>
      <c r="DK691" s="19">
        <v>0</v>
      </c>
      <c r="DL691" s="19">
        <v>33.153599999999997</v>
      </c>
      <c r="DM691" s="19">
        <v>15.819660000000001</v>
      </c>
      <c r="DN691" s="19">
        <v>0</v>
      </c>
      <c r="DO691" s="19">
        <v>185.334</v>
      </c>
      <c r="DP691" s="19">
        <v>36.779400000000003</v>
      </c>
      <c r="DQ691" s="19">
        <v>0</v>
      </c>
      <c r="DR691" s="19">
        <v>43.305599999999998</v>
      </c>
      <c r="DS691" s="19">
        <v>328.60500000000002</v>
      </c>
      <c r="DT691" s="19">
        <v>642.99725999999998</v>
      </c>
      <c r="DU691" s="19">
        <v>69.184013386735657</v>
      </c>
      <c r="DV691" s="19">
        <v>3.2359756125903489</v>
      </c>
      <c r="DW691" s="19">
        <v>4.981269880619446</v>
      </c>
      <c r="DX691" s="19">
        <v>0.92042510025080737</v>
      </c>
      <c r="DY691" s="19">
        <v>0.94230487268761043</v>
      </c>
      <c r="DZ691" s="19">
        <v>0.93372911450487606</v>
      </c>
      <c r="EA691" s="19">
        <v>0.95592514168559661</v>
      </c>
      <c r="EB691" s="19">
        <v>44334.00389140677</v>
      </c>
      <c r="EC691" s="19">
        <v>5.644780693098169</v>
      </c>
      <c r="ED691" s="19">
        <v>132512.33458862983</v>
      </c>
      <c r="EE691" s="19">
        <v>3.9285036864856009</v>
      </c>
      <c r="EF691" s="19">
        <v>2.9889548192671724</v>
      </c>
      <c r="EG691" s="19">
        <v>0.36685901298522949</v>
      </c>
      <c r="EH691" s="19">
        <v>578.44056003021342</v>
      </c>
      <c r="EI691" s="19">
        <v>12374.519194874987</v>
      </c>
      <c r="EJ691" s="19">
        <v>10.708483497565783</v>
      </c>
      <c r="EK691" s="19">
        <v>10.708483497565783</v>
      </c>
      <c r="EL691" s="19">
        <v>100.00121371832802</v>
      </c>
      <c r="EM691" s="19">
        <v>13.597293081743649</v>
      </c>
      <c r="EN691" s="19">
        <v>5.644780693098169</v>
      </c>
      <c r="EO691" s="19">
        <v>703.49226346337173</v>
      </c>
      <c r="EP691" s="19">
        <v>1063.5837212072099</v>
      </c>
      <c r="EQ691" s="19">
        <v>177.86354085386785</v>
      </c>
      <c r="ER691" s="19">
        <v>268.64544811343859</v>
      </c>
      <c r="ES691" s="19">
        <v>19.72160296494781</v>
      </c>
      <c r="ET691" s="19">
        <v>1268.153009356538</v>
      </c>
      <c r="EU691" s="19">
        <v>4.884443080373404</v>
      </c>
      <c r="EV691" s="19">
        <v>3.6322815059292237E-3</v>
      </c>
      <c r="EW691" s="19">
        <v>500</v>
      </c>
      <c r="EX691" s="19">
        <v>10696.448390677026</v>
      </c>
      <c r="EY691" s="19">
        <v>55030.452282083796</v>
      </c>
      <c r="EZ691" s="19">
        <v>3.7737978718839209E-2</v>
      </c>
      <c r="FA691" s="19">
        <v>20</v>
      </c>
      <c r="FB691" s="19">
        <v>2.1816615649929121</v>
      </c>
      <c r="FC691" s="19">
        <v>7.0066948010210464</v>
      </c>
      <c r="FD691" s="19">
        <v>7.4999999999999997E-2</v>
      </c>
      <c r="FE691" s="19">
        <v>25.851325988769531</v>
      </c>
      <c r="FF691" s="19">
        <v>3.6963928802437998E-2</v>
      </c>
    </row>
    <row r="692" spans="1:162">
      <c r="A692" s="4">
        <v>40479.618055555555</v>
      </c>
      <c r="B692" s="18">
        <v>34</v>
      </c>
      <c r="C692" s="18" t="s">
        <v>81</v>
      </c>
      <c r="D692" s="18" t="s">
        <v>58</v>
      </c>
      <c r="E692" s="4">
        <v>40479.604861111111</v>
      </c>
      <c r="F692" s="4">
        <v>40479.625694444447</v>
      </c>
      <c r="G692" s="18" t="s">
        <v>28</v>
      </c>
      <c r="H692" s="18">
        <v>2</v>
      </c>
      <c r="I692" s="18">
        <v>1</v>
      </c>
      <c r="J692" s="18">
        <v>0</v>
      </c>
      <c r="K692" s="18">
        <v>5</v>
      </c>
      <c r="L692" s="18"/>
      <c r="M692" s="18">
        <v>548935</v>
      </c>
      <c r="N692" s="18">
        <v>548936</v>
      </c>
      <c r="O692" s="18">
        <v>0</v>
      </c>
      <c r="P692" s="18">
        <v>1.4822294093238587E-2</v>
      </c>
      <c r="Q692" s="18">
        <v>1.3103332288273112E-2</v>
      </c>
      <c r="R692" s="18">
        <v>1.7628355148419974</v>
      </c>
      <c r="S692" s="18">
        <v>0</v>
      </c>
      <c r="T692" s="18">
        <v>1.1405852307844162</v>
      </c>
      <c r="U692" s="18">
        <v>0.93827590571853514</v>
      </c>
      <c r="V692" s="18">
        <v>0</v>
      </c>
      <c r="W692" s="18">
        <v>0</v>
      </c>
      <c r="X692" s="18">
        <v>1.4414346313852948</v>
      </c>
      <c r="Y692" s="18">
        <v>2.7522108633488258E-2</v>
      </c>
      <c r="Z692" s="18">
        <v>38.348863497322519</v>
      </c>
      <c r="AA692" s="18">
        <v>3.9724545896473895E-2</v>
      </c>
      <c r="AB692" s="18">
        <v>0</v>
      </c>
      <c r="AC692" s="18">
        <v>50.756877547076201</v>
      </c>
      <c r="AD692" s="18">
        <v>0</v>
      </c>
      <c r="AE692" s="18">
        <v>4.7466225363939477E-2</v>
      </c>
      <c r="AF692" s="18">
        <v>5.2614174210135118</v>
      </c>
      <c r="AG692" s="18">
        <v>0</v>
      </c>
      <c r="AH692" s="18">
        <v>0</v>
      </c>
      <c r="AI692" s="18">
        <v>0.19584018793165447</v>
      </c>
      <c r="AJ692" s="18">
        <v>1.2445275978479942E-2</v>
      </c>
      <c r="AK692" s="18">
        <v>0</v>
      </c>
      <c r="AL692" s="18">
        <v>100</v>
      </c>
      <c r="AM692" s="18">
        <v>900</v>
      </c>
      <c r="AN692" s="18">
        <v>0</v>
      </c>
      <c r="AO692" s="18">
        <v>0</v>
      </c>
      <c r="AP692" s="18">
        <v>9113.49</v>
      </c>
      <c r="AQ692" s="18">
        <v>164.322</v>
      </c>
      <c r="AR692" s="18"/>
      <c r="AS692" s="18">
        <v>0</v>
      </c>
      <c r="AT692" s="18">
        <v>0</v>
      </c>
      <c r="AU692" s="18">
        <v>0</v>
      </c>
      <c r="AV692" s="18">
        <v>0</v>
      </c>
      <c r="AW692" s="18">
        <v>18.8874</v>
      </c>
      <c r="AX692" s="18">
        <v>0.93793400000000005</v>
      </c>
      <c r="AY692" s="18">
        <v>0</v>
      </c>
      <c r="AZ692" s="18">
        <v>0</v>
      </c>
      <c r="BA692" s="18">
        <v>73169</v>
      </c>
      <c r="BB692" s="18">
        <v>1699.82</v>
      </c>
      <c r="BC692" s="18">
        <v>0</v>
      </c>
      <c r="BD692" s="18">
        <v>0</v>
      </c>
      <c r="BE692" s="18">
        <v>0</v>
      </c>
      <c r="BF692" s="18">
        <v>0</v>
      </c>
      <c r="BG692" s="18">
        <v>71.669799999999995</v>
      </c>
      <c r="BH692" s="18">
        <v>10.0731</v>
      </c>
      <c r="BI692" s="18">
        <v>15.547000000000001</v>
      </c>
      <c r="BJ692" s="18">
        <v>6.2716900000000004</v>
      </c>
      <c r="BK692" s="18">
        <v>0</v>
      </c>
      <c r="BL692" s="18">
        <v>0</v>
      </c>
      <c r="BM692" s="23">
        <f t="shared" si="120"/>
        <v>71.972121493527922</v>
      </c>
      <c r="BN692" s="23">
        <f t="shared" si="121"/>
        <v>972.97288363168309</v>
      </c>
      <c r="BO692" s="23">
        <f t="shared" si="122"/>
        <v>0.77984992353559734</v>
      </c>
      <c r="BP692" s="23">
        <f t="shared" si="123"/>
        <v>972.97288363168309</v>
      </c>
      <c r="BQ692" s="23"/>
      <c r="BR692" s="18">
        <v>14.4041</v>
      </c>
      <c r="BS692" s="18">
        <v>2.2533099999999999</v>
      </c>
      <c r="BT692" s="18">
        <v>3672.9</v>
      </c>
      <c r="BU692" s="18">
        <v>359.89499999999998</v>
      </c>
      <c r="BV692" s="18">
        <v>0</v>
      </c>
      <c r="BW692" s="18">
        <v>0</v>
      </c>
      <c r="BX692" s="18">
        <v>435.15600000000001</v>
      </c>
      <c r="BY692" s="18">
        <v>8.9760299999999997</v>
      </c>
      <c r="BZ692" s="18">
        <v>0</v>
      </c>
      <c r="CA692" s="23">
        <f t="shared" si="124"/>
        <v>0</v>
      </c>
      <c r="CB692" s="24">
        <f t="shared" si="125"/>
        <v>0</v>
      </c>
      <c r="CC692" s="25">
        <f t="shared" si="126"/>
        <v>-15.551948641569126</v>
      </c>
      <c r="CD692" s="25"/>
      <c r="CE692" s="18">
        <v>0</v>
      </c>
      <c r="CF692" s="18">
        <v>0</v>
      </c>
      <c r="CG692" s="18">
        <v>0</v>
      </c>
      <c r="CH692" s="18">
        <v>13285.4</v>
      </c>
      <c r="CI692" s="23">
        <v>9113.49</v>
      </c>
      <c r="CJ692" s="23" t="b">
        <f t="shared" si="127"/>
        <v>1</v>
      </c>
      <c r="CK692" s="23" t="b">
        <f t="shared" si="128"/>
        <v>1</v>
      </c>
      <c r="CL692" s="23">
        <f t="shared" si="129"/>
        <v>0</v>
      </c>
      <c r="CM692" s="23">
        <f t="shared" si="130"/>
        <v>0</v>
      </c>
      <c r="CN692" s="23">
        <f t="shared" si="131"/>
        <v>11199.445</v>
      </c>
      <c r="CO692" s="18">
        <v>1330.1</v>
      </c>
      <c r="CP692" s="18">
        <v>152.25700000000001</v>
      </c>
      <c r="CQ692" s="18">
        <v>1.50657</v>
      </c>
      <c r="CR692" s="18">
        <v>3.4603600000000001</v>
      </c>
      <c r="CS692" s="18">
        <v>1.5840799999999999</v>
      </c>
      <c r="CT692" s="18">
        <v>0</v>
      </c>
      <c r="CU692" s="18">
        <v>0</v>
      </c>
      <c r="CV692" s="18">
        <v>1551.2349853515625</v>
      </c>
      <c r="CW692" s="18">
        <v>8.213221549987793</v>
      </c>
      <c r="CX692" s="18">
        <v>44.007946014404297</v>
      </c>
      <c r="CY692" s="18">
        <v>91.547813415527344</v>
      </c>
      <c r="CZ692" s="18">
        <v>13.769634246826172</v>
      </c>
      <c r="DA692" s="18">
        <v>224.25804138183594</v>
      </c>
      <c r="DB692" s="18">
        <v>6197.01611328125</v>
      </c>
      <c r="DC692" s="18">
        <v>3.9834432601928711</v>
      </c>
      <c r="DD692" s="18">
        <v>13.171237945556641</v>
      </c>
      <c r="DE692" s="18">
        <v>18.618085861206055</v>
      </c>
      <c r="DF692" s="19">
        <v>55.452656894273453</v>
      </c>
      <c r="DG692" s="19"/>
      <c r="DH692" s="19">
        <v>555.66430000000003</v>
      </c>
      <c r="DI692" s="19">
        <v>0</v>
      </c>
      <c r="DJ692" s="19">
        <v>0</v>
      </c>
      <c r="DK692" s="19">
        <v>0</v>
      </c>
      <c r="DL692" s="19">
        <v>37.774799999999999</v>
      </c>
      <c r="DM692" s="19">
        <v>0</v>
      </c>
      <c r="DN692" s="19">
        <v>0</v>
      </c>
      <c r="DO692" s="19">
        <v>286.67919999999998</v>
      </c>
      <c r="DP692" s="19">
        <v>46.641000000000005</v>
      </c>
      <c r="DQ692" s="19">
        <v>0</v>
      </c>
      <c r="DR692" s="19">
        <v>72.020499999999998</v>
      </c>
      <c r="DS692" s="19">
        <v>435.15600000000001</v>
      </c>
      <c r="DT692" s="19">
        <v>878.27150000000006</v>
      </c>
      <c r="DU692" s="19">
        <v>87.256415140190597</v>
      </c>
      <c r="DV692" s="19">
        <v>3.6495156216134563</v>
      </c>
      <c r="DW692" s="19">
        <v>5.7683489100665328</v>
      </c>
      <c r="DX692" s="19">
        <v>0.92801525238128979</v>
      </c>
      <c r="DY692" s="19">
        <v>0.94941005892575336</v>
      </c>
      <c r="DZ692" s="19">
        <v>0.93865074836047124</v>
      </c>
      <c r="EA692" s="19">
        <v>0.96029074955922</v>
      </c>
      <c r="EB692" s="19">
        <v>43428.9739388585</v>
      </c>
      <c r="EC692" s="19">
        <v>5.529548700622744</v>
      </c>
      <c r="ED692" s="19">
        <v>132572.12606381366</v>
      </c>
      <c r="EE692" s="19">
        <v>3.994891922758431</v>
      </c>
      <c r="EF692" s="19">
        <v>3.0526193469469343</v>
      </c>
      <c r="EG692" s="19">
        <v>0.36725654945373537</v>
      </c>
      <c r="EH692" s="19">
        <v>569.70120811213053</v>
      </c>
      <c r="EI692" s="19">
        <v>12187.559141355512</v>
      </c>
      <c r="EJ692" s="19">
        <v>10.877660122605063</v>
      </c>
      <c r="EK692" s="19">
        <v>10.877660122605063</v>
      </c>
      <c r="EL692" s="19">
        <v>100.00121371832802</v>
      </c>
      <c r="EM692" s="19">
        <v>13.597293081743649</v>
      </c>
      <c r="EN692" s="19">
        <v>5.529548700622744</v>
      </c>
      <c r="EO692" s="19">
        <v>703.49226346337173</v>
      </c>
      <c r="EP692" s="19">
        <v>1063.5837212072099</v>
      </c>
      <c r="EQ692" s="19">
        <v>175.6519165958305</v>
      </c>
      <c r="ER692" s="19">
        <v>265.30080039989792</v>
      </c>
      <c r="ES692" s="19">
        <v>19.72160296494781</v>
      </c>
      <c r="ET692" s="19">
        <v>1247.6411861663412</v>
      </c>
      <c r="EU692" s="19">
        <v>4.9669858465661747</v>
      </c>
      <c r="EV692" s="19">
        <v>2.8740619152199374E-3</v>
      </c>
      <c r="EW692" s="19">
        <v>500</v>
      </c>
      <c r="EX692" s="19">
        <v>10696.448390677026</v>
      </c>
      <c r="EY692" s="19">
        <v>54125.422329535526</v>
      </c>
      <c r="EZ692" s="19">
        <v>3.7897810253800658E-2</v>
      </c>
      <c r="FA692" s="19">
        <v>20</v>
      </c>
      <c r="FB692" s="19">
        <v>2.1816615649929121</v>
      </c>
      <c r="FC692" s="19">
        <v>6.8914628085456213</v>
      </c>
      <c r="FD692" s="19">
        <v>7.4999999999999997E-2</v>
      </c>
      <c r="FE692" s="19">
        <v>27.306525929768881</v>
      </c>
      <c r="FF692" s="19">
        <v>3.2184205005628949E-2</v>
      </c>
    </row>
    <row r="693" spans="1:162">
      <c r="A693" s="4">
        <v>40479.618750000001</v>
      </c>
      <c r="B693" s="18">
        <v>34</v>
      </c>
      <c r="C693" s="18" t="s">
        <v>81</v>
      </c>
      <c r="D693" s="18" t="s">
        <v>58</v>
      </c>
      <c r="E693" s="4">
        <v>40479.604861111111</v>
      </c>
      <c r="F693" s="4">
        <v>40479.625694444447</v>
      </c>
      <c r="G693" s="18" t="s">
        <v>28</v>
      </c>
      <c r="H693" s="18">
        <v>2</v>
      </c>
      <c r="I693" s="18">
        <v>1</v>
      </c>
      <c r="J693" s="18">
        <v>0</v>
      </c>
      <c r="K693" s="18">
        <v>5</v>
      </c>
      <c r="L693" s="18"/>
      <c r="M693" s="18">
        <v>548935</v>
      </c>
      <c r="N693" s="18">
        <v>548936</v>
      </c>
      <c r="O693" s="18">
        <v>0</v>
      </c>
      <c r="P693" s="18">
        <v>1.4822294093238587E-2</v>
      </c>
      <c r="Q693" s="18">
        <v>1.3103332288273112E-2</v>
      </c>
      <c r="R693" s="18">
        <v>1.7628355148419974</v>
      </c>
      <c r="S693" s="18">
        <v>0</v>
      </c>
      <c r="T693" s="18">
        <v>1.1405852307844162</v>
      </c>
      <c r="U693" s="18">
        <v>0.93827590571853514</v>
      </c>
      <c r="V693" s="18">
        <v>0</v>
      </c>
      <c r="W693" s="18">
        <v>0</v>
      </c>
      <c r="X693" s="18">
        <v>1.4414346313852948</v>
      </c>
      <c r="Y693" s="18">
        <v>2.7522108633488258E-2</v>
      </c>
      <c r="Z693" s="18">
        <v>38.348863497322519</v>
      </c>
      <c r="AA693" s="18">
        <v>3.9724545896473895E-2</v>
      </c>
      <c r="AB693" s="18">
        <v>0</v>
      </c>
      <c r="AC693" s="18">
        <v>50.756877547076201</v>
      </c>
      <c r="AD693" s="18">
        <v>0</v>
      </c>
      <c r="AE693" s="18">
        <v>4.7466225363939477E-2</v>
      </c>
      <c r="AF693" s="18">
        <v>5.2614174210135118</v>
      </c>
      <c r="AG693" s="18">
        <v>0</v>
      </c>
      <c r="AH693" s="18">
        <v>0</v>
      </c>
      <c r="AI693" s="18">
        <v>0.19584018793165447</v>
      </c>
      <c r="AJ693" s="18">
        <v>1.2445275978479942E-2</v>
      </c>
      <c r="AK693" s="18">
        <v>0</v>
      </c>
      <c r="AL693" s="18">
        <v>100</v>
      </c>
      <c r="AM693" s="18">
        <v>900</v>
      </c>
      <c r="AN693" s="18">
        <v>2.83575</v>
      </c>
      <c r="AO693" s="18">
        <v>1.1989399999999999</v>
      </c>
      <c r="AP693" s="18">
        <v>7905.07</v>
      </c>
      <c r="AQ693" s="18">
        <v>128.22900000000001</v>
      </c>
      <c r="AR693" s="18"/>
      <c r="AS693" s="18">
        <v>0</v>
      </c>
      <c r="AT693" s="18">
        <v>0</v>
      </c>
      <c r="AU693" s="18">
        <v>0</v>
      </c>
      <c r="AV693" s="18">
        <v>0</v>
      </c>
      <c r="AW693" s="18">
        <v>19.524699999999999</v>
      </c>
      <c r="AX693" s="18">
        <v>0.754853</v>
      </c>
      <c r="AY693" s="18">
        <v>0</v>
      </c>
      <c r="AZ693" s="18">
        <v>0</v>
      </c>
      <c r="BA693" s="18">
        <v>51458.2</v>
      </c>
      <c r="BB693" s="18">
        <v>1607.49</v>
      </c>
      <c r="BC693" s="18">
        <v>0</v>
      </c>
      <c r="BD693" s="18">
        <v>0</v>
      </c>
      <c r="BE693" s="18">
        <v>0</v>
      </c>
      <c r="BF693" s="18">
        <v>0</v>
      </c>
      <c r="BG693" s="18">
        <v>62.320399999999999</v>
      </c>
      <c r="BH693" s="18">
        <v>8.4549800000000008</v>
      </c>
      <c r="BI693" s="18">
        <v>12.7798</v>
      </c>
      <c r="BJ693" s="18">
        <v>4.9069399999999996</v>
      </c>
      <c r="BK693" s="18">
        <v>0</v>
      </c>
      <c r="BL693" s="18">
        <v>0</v>
      </c>
      <c r="BM693" s="23">
        <f t="shared" si="120"/>
        <v>71.972121493527922</v>
      </c>
      <c r="BN693" s="23">
        <f t="shared" si="121"/>
        <v>960.57585780042029</v>
      </c>
      <c r="BO693" s="23">
        <f t="shared" si="122"/>
        <v>0.77605064483720509</v>
      </c>
      <c r="BP693" s="23">
        <f t="shared" si="123"/>
        <v>960.57585780042041</v>
      </c>
      <c r="BQ693" s="23"/>
      <c r="BR693" s="18">
        <v>14.885400000000001</v>
      </c>
      <c r="BS693" s="18">
        <v>1.8222100000000001</v>
      </c>
      <c r="BT693" s="18">
        <v>3342.06</v>
      </c>
      <c r="BU693" s="18">
        <v>359.39800000000002</v>
      </c>
      <c r="BV693" s="18">
        <v>0</v>
      </c>
      <c r="BW693" s="18">
        <v>0</v>
      </c>
      <c r="BX693" s="18">
        <v>390.87799999999999</v>
      </c>
      <c r="BY693" s="18">
        <v>8.5437100000000008</v>
      </c>
      <c r="BZ693" s="18">
        <v>0</v>
      </c>
      <c r="CA693" s="23">
        <f t="shared" si="124"/>
        <v>0</v>
      </c>
      <c r="CB693" s="24">
        <f t="shared" si="125"/>
        <v>0</v>
      </c>
      <c r="CC693" s="25">
        <f t="shared" si="126"/>
        <v>-15.551948641569126</v>
      </c>
      <c r="CD693" s="25"/>
      <c r="CE693" s="18">
        <v>0</v>
      </c>
      <c r="CF693" s="18">
        <v>0</v>
      </c>
      <c r="CG693" s="18">
        <v>0</v>
      </c>
      <c r="CH693" s="18">
        <v>8555.91</v>
      </c>
      <c r="CI693" s="23">
        <v>7905.07</v>
      </c>
      <c r="CJ693" s="23" t="b">
        <f t="shared" si="127"/>
        <v>1</v>
      </c>
      <c r="CK693" s="23" t="b">
        <f t="shared" si="128"/>
        <v>1</v>
      </c>
      <c r="CL693" s="23">
        <f t="shared" si="129"/>
        <v>0</v>
      </c>
      <c r="CM693" s="23">
        <f t="shared" si="130"/>
        <v>0</v>
      </c>
      <c r="CN693" s="23">
        <f t="shared" si="131"/>
        <v>8230.49</v>
      </c>
      <c r="CO693" s="18">
        <v>1214.95</v>
      </c>
      <c r="CP693" s="18">
        <v>144.04400000000001</v>
      </c>
      <c r="CQ693" s="18">
        <v>1.5457099999999999</v>
      </c>
      <c r="CR693" s="18">
        <v>0</v>
      </c>
      <c r="CS693" s="18">
        <v>0</v>
      </c>
      <c r="CT693" s="18">
        <v>0</v>
      </c>
      <c r="CU693" s="18">
        <v>0</v>
      </c>
      <c r="CV693" s="18">
        <v>1538.9676513671875</v>
      </c>
      <c r="CW693" s="18">
        <v>8.3642244338989258</v>
      </c>
      <c r="CX693" s="18">
        <v>44.633705139160156</v>
      </c>
      <c r="CY693" s="18">
        <v>91.47784423828125</v>
      </c>
      <c r="CZ693" s="18">
        <v>13.837045669555664</v>
      </c>
      <c r="DA693" s="18">
        <v>235.52529907226562</v>
      </c>
      <c r="DB693" s="18">
        <v>6199.42236328125</v>
      </c>
      <c r="DC693" s="18">
        <v>3.9909553527832031</v>
      </c>
      <c r="DD693" s="18">
        <v>16.389982223510742</v>
      </c>
      <c r="DE693" s="18">
        <v>18.992107391357422</v>
      </c>
      <c r="DF693" s="19">
        <v>55.452656894273453</v>
      </c>
      <c r="DG693" s="19"/>
      <c r="DH693" s="19">
        <v>503.22404999999998</v>
      </c>
      <c r="DI693" s="19">
        <v>8.5072499999999991</v>
      </c>
      <c r="DJ693" s="19">
        <v>0</v>
      </c>
      <c r="DK693" s="19">
        <v>0</v>
      </c>
      <c r="DL693" s="19">
        <v>39.049399999999999</v>
      </c>
      <c r="DM693" s="19">
        <v>0</v>
      </c>
      <c r="DN693" s="19">
        <v>0</v>
      </c>
      <c r="DO693" s="19">
        <v>249.2816</v>
      </c>
      <c r="DP693" s="19">
        <v>38.339399999999998</v>
      </c>
      <c r="DQ693" s="19">
        <v>0</v>
      </c>
      <c r="DR693" s="19">
        <v>74.427000000000007</v>
      </c>
      <c r="DS693" s="19">
        <v>390.87799999999999</v>
      </c>
      <c r="DT693" s="19">
        <v>800.48265000000004</v>
      </c>
      <c r="DU693" s="19">
        <v>59.397892310682842</v>
      </c>
      <c r="DV693" s="19">
        <v>3.4935439865596618</v>
      </c>
      <c r="DW693" s="19">
        <v>5.5572092555052617</v>
      </c>
      <c r="DX693" s="19">
        <v>0.90058071172970777</v>
      </c>
      <c r="DY693" s="19">
        <v>0.92966907230486528</v>
      </c>
      <c r="DZ693" s="19">
        <v>0.91574254115993714</v>
      </c>
      <c r="EA693" s="19">
        <v>0.94532062215182278</v>
      </c>
      <c r="EB693" s="19">
        <v>42875.628495421595</v>
      </c>
      <c r="EC693" s="19">
        <v>5.4590945705744565</v>
      </c>
      <c r="ED693" s="19">
        <v>132623.60272169378</v>
      </c>
      <c r="EE693" s="19">
        <v>4.0282993328506995</v>
      </c>
      <c r="EF693" s="19">
        <v>3.093216528262805</v>
      </c>
      <c r="EG693" s="19">
        <v>0.36770820598602294</v>
      </c>
      <c r="EH693" s="19">
        <v>565.89103415475176</v>
      </c>
      <c r="EI693" s="19">
        <v>12106.048483166305</v>
      </c>
      <c r="EJ693" s="19">
        <v>10.955152121363918</v>
      </c>
      <c r="EK693" s="19">
        <v>10.955152121363916</v>
      </c>
      <c r="EL693" s="19">
        <v>100.00121371832802</v>
      </c>
      <c r="EM693" s="19">
        <v>13.597293081743649</v>
      </c>
      <c r="EN693" s="19">
        <v>5.4590945705744565</v>
      </c>
      <c r="EO693" s="19">
        <v>703.49226346337173</v>
      </c>
      <c r="EP693" s="19">
        <v>1063.5837212072099</v>
      </c>
      <c r="EQ693" s="19">
        <v>174.55967969179966</v>
      </c>
      <c r="ER693" s="19">
        <v>263.64904997746902</v>
      </c>
      <c r="ES693" s="19">
        <v>19.72160296494781</v>
      </c>
      <c r="ET693" s="19">
        <v>1237.7747047706193</v>
      </c>
      <c r="EU693" s="19">
        <v>5.0085224228508594</v>
      </c>
      <c r="EV693" s="19">
        <v>9.3571530539557496E-3</v>
      </c>
      <c r="EW693" s="19">
        <v>500</v>
      </c>
      <c r="EX693" s="19">
        <v>10696.448390677026</v>
      </c>
      <c r="EY693" s="19">
        <v>53572.076886098621</v>
      </c>
      <c r="EZ693" s="19">
        <v>3.8060268891615019E-2</v>
      </c>
      <c r="FA693" s="19">
        <v>20</v>
      </c>
      <c r="FB693" s="19">
        <v>2.1816615649929121</v>
      </c>
      <c r="FC693" s="19">
        <v>6.8210086784973329</v>
      </c>
      <c r="FD693" s="19">
        <v>7.4999999999999997E-2</v>
      </c>
      <c r="FE693" s="19">
        <v>27.855090840657553</v>
      </c>
      <c r="FF693" s="19">
        <v>3.0429767545334649E-2</v>
      </c>
    </row>
    <row r="694" spans="1:162">
      <c r="A694" s="4">
        <v>40479.619444444441</v>
      </c>
      <c r="B694" s="18">
        <v>34</v>
      </c>
      <c r="C694" s="18" t="s">
        <v>81</v>
      </c>
      <c r="D694" s="18" t="s">
        <v>58</v>
      </c>
      <c r="E694" s="4">
        <v>40479.604861111111</v>
      </c>
      <c r="F694" s="4">
        <v>40479.625694444447</v>
      </c>
      <c r="G694" s="18" t="s">
        <v>28</v>
      </c>
      <c r="H694" s="18">
        <v>2</v>
      </c>
      <c r="I694" s="18">
        <v>1</v>
      </c>
      <c r="J694" s="18">
        <v>0</v>
      </c>
      <c r="K694" s="18">
        <v>5</v>
      </c>
      <c r="L694" s="18"/>
      <c r="M694" s="18">
        <v>548935</v>
      </c>
      <c r="N694" s="18">
        <v>548936</v>
      </c>
      <c r="O694" s="18">
        <v>0</v>
      </c>
      <c r="P694" s="18">
        <v>1.4822294093238587E-2</v>
      </c>
      <c r="Q694" s="18">
        <v>1.3103332288273112E-2</v>
      </c>
      <c r="R694" s="18">
        <v>1.7628355148419974</v>
      </c>
      <c r="S694" s="18">
        <v>0</v>
      </c>
      <c r="T694" s="18">
        <v>1.1405852307844162</v>
      </c>
      <c r="U694" s="18">
        <v>0.93827590571853514</v>
      </c>
      <c r="V694" s="18">
        <v>0</v>
      </c>
      <c r="W694" s="18">
        <v>0</v>
      </c>
      <c r="X694" s="18">
        <v>1.4414346313852948</v>
      </c>
      <c r="Y694" s="18">
        <v>2.7522108633488258E-2</v>
      </c>
      <c r="Z694" s="18">
        <v>38.348863497322519</v>
      </c>
      <c r="AA694" s="18">
        <v>3.9724545896473895E-2</v>
      </c>
      <c r="AB694" s="18">
        <v>0</v>
      </c>
      <c r="AC694" s="18">
        <v>50.756877547076201</v>
      </c>
      <c r="AD694" s="18">
        <v>0</v>
      </c>
      <c r="AE694" s="18">
        <v>4.7466225363939477E-2</v>
      </c>
      <c r="AF694" s="18">
        <v>5.2614174210135118</v>
      </c>
      <c r="AG694" s="18">
        <v>0</v>
      </c>
      <c r="AH694" s="18">
        <v>0</v>
      </c>
      <c r="AI694" s="18">
        <v>0.19584018793165447</v>
      </c>
      <c r="AJ694" s="18">
        <v>1.2445275978479942E-2</v>
      </c>
      <c r="AK694" s="18">
        <v>0</v>
      </c>
      <c r="AL694" s="18">
        <v>100</v>
      </c>
      <c r="AM694" s="18">
        <v>900</v>
      </c>
      <c r="AN694" s="18">
        <v>2.3338299999999998</v>
      </c>
      <c r="AO694" s="18">
        <v>0.90993800000000002</v>
      </c>
      <c r="AP694" s="18">
        <v>4574.8999999999996</v>
      </c>
      <c r="AQ694" s="18">
        <v>97.1464</v>
      </c>
      <c r="AR694" s="18"/>
      <c r="AS694" s="18">
        <v>0</v>
      </c>
      <c r="AT694" s="18">
        <v>0</v>
      </c>
      <c r="AU694" s="18">
        <v>2.8837100000000002</v>
      </c>
      <c r="AV694" s="18">
        <v>1.2479</v>
      </c>
      <c r="AW694" s="18">
        <v>15.726800000000001</v>
      </c>
      <c r="AX694" s="18">
        <v>0.56450900000000004</v>
      </c>
      <c r="AY694" s="18">
        <v>0</v>
      </c>
      <c r="AZ694" s="18">
        <v>0</v>
      </c>
      <c r="BA694" s="18">
        <v>22283.200000000001</v>
      </c>
      <c r="BB694" s="18">
        <v>1577.16</v>
      </c>
      <c r="BC694" s="18">
        <v>0</v>
      </c>
      <c r="BD694" s="18">
        <v>0</v>
      </c>
      <c r="BE694" s="18">
        <v>0</v>
      </c>
      <c r="BF694" s="18">
        <v>0</v>
      </c>
      <c r="BG694" s="18">
        <v>31.810400000000001</v>
      </c>
      <c r="BH694" s="18">
        <v>5.5019600000000004</v>
      </c>
      <c r="BI694" s="18">
        <v>0</v>
      </c>
      <c r="BJ694" s="18">
        <v>0</v>
      </c>
      <c r="BK694" s="18">
        <v>0</v>
      </c>
      <c r="BL694" s="18">
        <v>0</v>
      </c>
      <c r="BM694" s="23">
        <f t="shared" si="120"/>
        <v>71.972121493527922</v>
      </c>
      <c r="BN694" s="23">
        <f t="shared" si="121"/>
        <v>1020.1633896561805</v>
      </c>
      <c r="BO694" s="23">
        <f t="shared" si="122"/>
        <v>0.76331209433020708</v>
      </c>
      <c r="BP694" s="23">
        <f t="shared" si="123"/>
        <v>1020.1633896561805</v>
      </c>
      <c r="BQ694" s="23"/>
      <c r="BR694" s="18">
        <v>7.0976400000000002</v>
      </c>
      <c r="BS694" s="18">
        <v>1.3280799999999999</v>
      </c>
      <c r="BT694" s="18">
        <v>1300.6600000000001</v>
      </c>
      <c r="BU694" s="18">
        <v>315.49</v>
      </c>
      <c r="BV694" s="18">
        <v>0</v>
      </c>
      <c r="BW694" s="18">
        <v>0</v>
      </c>
      <c r="BX694" s="18">
        <v>259.62299999999999</v>
      </c>
      <c r="BY694" s="18">
        <v>6.4595799999999999</v>
      </c>
      <c r="BZ694" s="18">
        <v>0</v>
      </c>
      <c r="CA694" s="23">
        <f t="shared" si="124"/>
        <v>0</v>
      </c>
      <c r="CB694" s="24">
        <f t="shared" si="125"/>
        <v>0</v>
      </c>
      <c r="CC694" s="25">
        <f t="shared" si="126"/>
        <v>-15.551948641569126</v>
      </c>
      <c r="CD694" s="25"/>
      <c r="CE694" s="18">
        <v>0</v>
      </c>
      <c r="CF694" s="18">
        <v>0</v>
      </c>
      <c r="CG694" s="18">
        <v>0</v>
      </c>
      <c r="CH694" s="18">
        <v>3987.32</v>
      </c>
      <c r="CI694" s="23">
        <v>4574.8999999999996</v>
      </c>
      <c r="CJ694" s="23" t="b">
        <f t="shared" si="127"/>
        <v>1</v>
      </c>
      <c r="CK694" s="23" t="b">
        <f t="shared" si="128"/>
        <v>1</v>
      </c>
      <c r="CL694" s="23">
        <f t="shared" si="129"/>
        <v>0</v>
      </c>
      <c r="CM694" s="23">
        <f t="shared" si="130"/>
        <v>0</v>
      </c>
      <c r="CN694" s="23">
        <f t="shared" si="131"/>
        <v>4281.1099999999997</v>
      </c>
      <c r="CO694" s="18">
        <v>875.84100000000001</v>
      </c>
      <c r="CP694" s="18">
        <v>96.972099999999998</v>
      </c>
      <c r="CQ694" s="18">
        <v>1.0964</v>
      </c>
      <c r="CR694" s="18">
        <v>0</v>
      </c>
      <c r="CS694" s="18">
        <v>0</v>
      </c>
      <c r="CT694" s="18">
        <v>0</v>
      </c>
      <c r="CU694" s="18">
        <v>0</v>
      </c>
      <c r="CV694" s="18">
        <v>1661.7109375</v>
      </c>
      <c r="CW694" s="18">
        <v>8.6635465621948242</v>
      </c>
      <c r="CX694" s="18">
        <v>46.227935791015625</v>
      </c>
      <c r="CY694" s="18">
        <v>91.360733032226563</v>
      </c>
      <c r="CZ694" s="18">
        <v>14.067965507507324</v>
      </c>
      <c r="DA694" s="18">
        <v>243.4638671875</v>
      </c>
      <c r="DB694" s="18">
        <v>6197.2802734375</v>
      </c>
      <c r="DC694" s="18">
        <v>3.9477252960205078</v>
      </c>
      <c r="DD694" s="18">
        <v>16.721158981323242</v>
      </c>
      <c r="DE694" s="18">
        <v>18.374324798583984</v>
      </c>
      <c r="DF694" s="19">
        <v>55.452656894273453</v>
      </c>
      <c r="DG694" s="19"/>
      <c r="DH694" s="19">
        <v>319.47537999999997</v>
      </c>
      <c r="DI694" s="19">
        <v>7.0014899999999995</v>
      </c>
      <c r="DJ694" s="19">
        <v>0</v>
      </c>
      <c r="DK694" s="19">
        <v>11.534840000000001</v>
      </c>
      <c r="DL694" s="19">
        <v>31.453600000000002</v>
      </c>
      <c r="DM694" s="19">
        <v>0</v>
      </c>
      <c r="DN694" s="19">
        <v>0</v>
      </c>
      <c r="DO694" s="19">
        <v>127.24160000000001</v>
      </c>
      <c r="DP694" s="19">
        <v>0</v>
      </c>
      <c r="DQ694" s="19">
        <v>0</v>
      </c>
      <c r="DR694" s="19">
        <v>35.488199999999999</v>
      </c>
      <c r="DS694" s="19">
        <v>259.62299999999999</v>
      </c>
      <c r="DT694" s="19">
        <v>472.34273000000002</v>
      </c>
      <c r="DU694" s="19">
        <v>41.118218539146831</v>
      </c>
      <c r="DV694" s="19">
        <v>3.2945082142183164</v>
      </c>
      <c r="DW694" s="19">
        <v>4.8709136957949761</v>
      </c>
      <c r="DX694" s="19">
        <v>0.87505805243559542</v>
      </c>
      <c r="DY694" s="19">
        <v>0.90543381731862005</v>
      </c>
      <c r="DZ694" s="19">
        <v>0.89633956908502144</v>
      </c>
      <c r="EA694" s="19">
        <v>0.92745407620840137</v>
      </c>
      <c r="EB694" s="19">
        <v>45535.338145690039</v>
      </c>
      <c r="EC694" s="19">
        <v>5.7977393209980068</v>
      </c>
      <c r="ED694" s="19">
        <v>132577.77721477006</v>
      </c>
      <c r="EE694" s="19">
        <v>3.7294574727666796</v>
      </c>
      <c r="EF694" s="19">
        <v>2.9115360204548884</v>
      </c>
      <c r="EG694" s="19">
        <v>0.36925536890029909</v>
      </c>
      <c r="EH694" s="19">
        <v>613.59568523222435</v>
      </c>
      <c r="EI694" s="19">
        <v>13126.589159657186</v>
      </c>
      <c r="EJ694" s="19">
        <v>10.099941089207706</v>
      </c>
      <c r="EK694" s="19">
        <v>10.099941089207706</v>
      </c>
      <c r="EL694" s="19">
        <v>100.00121371832802</v>
      </c>
      <c r="EM694" s="19">
        <v>13.597293081743649</v>
      </c>
      <c r="EN694" s="19">
        <v>5.7977393209980068</v>
      </c>
      <c r="EO694" s="19">
        <v>703.49226346337173</v>
      </c>
      <c r="EP694" s="19">
        <v>1063.5837212072099</v>
      </c>
      <c r="EQ694" s="19">
        <v>184.84195906028751</v>
      </c>
      <c r="ER694" s="19">
        <v>279.19943424039161</v>
      </c>
      <c r="ES694" s="19">
        <v>19.72160296494781</v>
      </c>
      <c r="ET694" s="19">
        <v>1336.4957757565153</v>
      </c>
      <c r="EU694" s="19">
        <v>4.6369621108076959</v>
      </c>
      <c r="EV694" s="19">
        <v>5.5289516591707229E-2</v>
      </c>
      <c r="EW694" s="19">
        <v>500</v>
      </c>
      <c r="EX694" s="19">
        <v>10696.448390677026</v>
      </c>
      <c r="EY694" s="19">
        <v>56231.786536367064</v>
      </c>
      <c r="EZ694" s="19">
        <v>3.8442864270405955E-2</v>
      </c>
      <c r="FA694" s="19">
        <v>20</v>
      </c>
      <c r="FB694" s="19">
        <v>2.1816615649929121</v>
      </c>
      <c r="FC694" s="19">
        <v>7.1596534289208851</v>
      </c>
      <c r="FD694" s="19">
        <v>7.4999999999999997E-2</v>
      </c>
      <c r="FE694" s="19">
        <v>26.949009704589844</v>
      </c>
      <c r="FF694" s="19">
        <v>3.6178691376839781E-2</v>
      </c>
    </row>
    <row r="695" spans="1:162">
      <c r="A695" s="4">
        <v>40479.620138888888</v>
      </c>
      <c r="B695" s="18">
        <v>34</v>
      </c>
      <c r="C695" s="18" t="s">
        <v>81</v>
      </c>
      <c r="D695" s="18" t="s">
        <v>58</v>
      </c>
      <c r="E695" s="4">
        <v>40479.604861111111</v>
      </c>
      <c r="F695" s="4">
        <v>40479.625694444447</v>
      </c>
      <c r="G695" s="18" t="s">
        <v>28</v>
      </c>
      <c r="H695" s="18">
        <v>2</v>
      </c>
      <c r="I695" s="18">
        <v>1</v>
      </c>
      <c r="J695" s="18">
        <v>0</v>
      </c>
      <c r="K695" s="18">
        <v>5</v>
      </c>
      <c r="L695" s="18"/>
      <c r="M695" s="18">
        <v>548935</v>
      </c>
      <c r="N695" s="18">
        <v>548936</v>
      </c>
      <c r="O695" s="18">
        <v>0</v>
      </c>
      <c r="P695" s="18">
        <v>1.4822294093238587E-2</v>
      </c>
      <c r="Q695" s="18">
        <v>1.3103332288273112E-2</v>
      </c>
      <c r="R695" s="18">
        <v>1.7628355148419974</v>
      </c>
      <c r="S695" s="18">
        <v>0</v>
      </c>
      <c r="T695" s="18">
        <v>1.1405852307844162</v>
      </c>
      <c r="U695" s="18">
        <v>0.93827590571853514</v>
      </c>
      <c r="V695" s="18">
        <v>0</v>
      </c>
      <c r="W695" s="18">
        <v>0</v>
      </c>
      <c r="X695" s="18">
        <v>1.4414346313852948</v>
      </c>
      <c r="Y695" s="18">
        <v>2.7522108633488258E-2</v>
      </c>
      <c r="Z695" s="18">
        <v>38.348863497322519</v>
      </c>
      <c r="AA695" s="18">
        <v>3.9724545896473895E-2</v>
      </c>
      <c r="AB695" s="18">
        <v>0</v>
      </c>
      <c r="AC695" s="18">
        <v>50.756877547076201</v>
      </c>
      <c r="AD695" s="18">
        <v>0</v>
      </c>
      <c r="AE695" s="18">
        <v>4.7466225363939477E-2</v>
      </c>
      <c r="AF695" s="18">
        <v>5.2614174210135118</v>
      </c>
      <c r="AG695" s="18">
        <v>0</v>
      </c>
      <c r="AH695" s="18">
        <v>0</v>
      </c>
      <c r="AI695" s="18">
        <v>0.19584018793165447</v>
      </c>
      <c r="AJ695" s="18">
        <v>1.2445275978479942E-2</v>
      </c>
      <c r="AK695" s="18">
        <v>0</v>
      </c>
      <c r="AL695" s="18">
        <v>100</v>
      </c>
      <c r="AM695" s="18">
        <v>900</v>
      </c>
      <c r="AN695" s="18">
        <v>4.8995199999999999</v>
      </c>
      <c r="AO695" s="18">
        <v>1.02172</v>
      </c>
      <c r="AP695" s="18">
        <v>6532.4</v>
      </c>
      <c r="AQ695" s="18">
        <v>105.501</v>
      </c>
      <c r="AR695" s="18"/>
      <c r="AS695" s="18">
        <v>0</v>
      </c>
      <c r="AT695" s="18">
        <v>0</v>
      </c>
      <c r="AU695" s="18">
        <v>4.1265200000000002</v>
      </c>
      <c r="AV695" s="18">
        <v>1.7764200000000001</v>
      </c>
      <c r="AW695" s="18">
        <v>18.288900000000002</v>
      </c>
      <c r="AX695" s="18">
        <v>0.677454</v>
      </c>
      <c r="AY695" s="18">
        <v>5.6218199999999996</v>
      </c>
      <c r="AZ695" s="18">
        <v>2.2432099999999999</v>
      </c>
      <c r="BA695" s="18">
        <v>51481.9</v>
      </c>
      <c r="BB695" s="18">
        <v>1470.07</v>
      </c>
      <c r="BC695" s="18">
        <v>0</v>
      </c>
      <c r="BD695" s="18">
        <v>0</v>
      </c>
      <c r="BE695" s="18">
        <v>0</v>
      </c>
      <c r="BF695" s="18">
        <v>0</v>
      </c>
      <c r="BG695" s="18">
        <v>66.627399999999994</v>
      </c>
      <c r="BH695" s="18">
        <v>9.0322899999999997</v>
      </c>
      <c r="BI695" s="18">
        <v>12.0504</v>
      </c>
      <c r="BJ695" s="18">
        <v>4.86334</v>
      </c>
      <c r="BK695" s="18">
        <v>0</v>
      </c>
      <c r="BL695" s="18">
        <v>0</v>
      </c>
      <c r="BM695" s="23">
        <f t="shared" si="120"/>
        <v>71.972121493527922</v>
      </c>
      <c r="BN695" s="23">
        <f t="shared" si="121"/>
        <v>971.56408478143089</v>
      </c>
      <c r="BO695" s="23">
        <f t="shared" si="122"/>
        <v>0.76422924209625132</v>
      </c>
      <c r="BP695" s="23">
        <f t="shared" si="123"/>
        <v>971.56408478143101</v>
      </c>
      <c r="BQ695" s="23"/>
      <c r="BR695" s="18">
        <v>14.549899999999999</v>
      </c>
      <c r="BS695" s="18">
        <v>1.95086</v>
      </c>
      <c r="BT695" s="18">
        <v>4023.94</v>
      </c>
      <c r="BU695" s="18">
        <v>337.84500000000003</v>
      </c>
      <c r="BV695" s="18">
        <v>0</v>
      </c>
      <c r="BW695" s="18">
        <v>0</v>
      </c>
      <c r="BX695" s="18">
        <v>401.613</v>
      </c>
      <c r="BY695" s="18">
        <v>8.2912700000000008</v>
      </c>
      <c r="BZ695" s="18">
        <v>0</v>
      </c>
      <c r="CA695" s="23">
        <f t="shared" si="124"/>
        <v>0</v>
      </c>
      <c r="CB695" s="24">
        <f t="shared" si="125"/>
        <v>0</v>
      </c>
      <c r="CC695" s="25">
        <f t="shared" si="126"/>
        <v>-15.551948641569126</v>
      </c>
      <c r="CD695" s="25"/>
      <c r="CE695" s="18">
        <v>0</v>
      </c>
      <c r="CF695" s="18">
        <v>0</v>
      </c>
      <c r="CG695" s="18">
        <v>0</v>
      </c>
      <c r="CH695" s="18">
        <v>8383.33</v>
      </c>
      <c r="CI695" s="23">
        <v>6532.4</v>
      </c>
      <c r="CJ695" s="23" t="b">
        <f t="shared" si="127"/>
        <v>1</v>
      </c>
      <c r="CK695" s="23" t="b">
        <f t="shared" si="128"/>
        <v>1</v>
      </c>
      <c r="CL695" s="23">
        <f t="shared" si="129"/>
        <v>0</v>
      </c>
      <c r="CM695" s="23">
        <f t="shared" si="130"/>
        <v>0</v>
      </c>
      <c r="CN695" s="23">
        <f t="shared" si="131"/>
        <v>7457.8649999999998</v>
      </c>
      <c r="CO695" s="18">
        <v>1129.8399999999999</v>
      </c>
      <c r="CP695" s="18">
        <v>135.29599999999999</v>
      </c>
      <c r="CQ695" s="18">
        <v>1.4271499999999999</v>
      </c>
      <c r="CR695" s="18">
        <v>0</v>
      </c>
      <c r="CS695" s="18">
        <v>0</v>
      </c>
      <c r="CT695" s="18">
        <v>0</v>
      </c>
      <c r="CU695" s="18">
        <v>0</v>
      </c>
      <c r="CV695" s="18">
        <v>1580.64990234375</v>
      </c>
      <c r="CW695" s="18">
        <v>8.7150020599365234</v>
      </c>
      <c r="CX695" s="18">
        <v>46.405773162841797</v>
      </c>
      <c r="CY695" s="18">
        <v>91.270133972167969</v>
      </c>
      <c r="CZ695" s="18">
        <v>14.051082611083984</v>
      </c>
      <c r="DA695" s="18">
        <v>221.49530029296875</v>
      </c>
      <c r="DB695" s="18">
        <v>6193.37548828125</v>
      </c>
      <c r="DC695" s="18">
        <v>3.8788256645202637</v>
      </c>
      <c r="DD695" s="18">
        <v>25.033479690551758</v>
      </c>
      <c r="DE695" s="18">
        <v>17.413808822631836</v>
      </c>
      <c r="DF695" s="19">
        <v>55.452656894273453</v>
      </c>
      <c r="DG695" s="19"/>
      <c r="DH695" s="19">
        <v>527.77746000000002</v>
      </c>
      <c r="DI695" s="19">
        <v>14.698560000000001</v>
      </c>
      <c r="DJ695" s="19">
        <v>0</v>
      </c>
      <c r="DK695" s="19">
        <v>16.506080000000001</v>
      </c>
      <c r="DL695" s="19">
        <v>36.577800000000003</v>
      </c>
      <c r="DM695" s="19">
        <v>16.865459999999999</v>
      </c>
      <c r="DN695" s="19">
        <v>0</v>
      </c>
      <c r="DO695" s="19">
        <v>266.50959999999998</v>
      </c>
      <c r="DP695" s="19">
        <v>36.151200000000003</v>
      </c>
      <c r="DQ695" s="19">
        <v>0</v>
      </c>
      <c r="DR695" s="19">
        <v>72.749499999999998</v>
      </c>
      <c r="DS695" s="19">
        <v>401.613</v>
      </c>
      <c r="DT695" s="19">
        <v>861.6712</v>
      </c>
      <c r="DU695" s="19">
        <v>61.962881385998109</v>
      </c>
      <c r="DV695" s="19">
        <v>3.9009095612582785</v>
      </c>
      <c r="DW695" s="19">
        <v>6.3687854777672666</v>
      </c>
      <c r="DX695" s="19">
        <v>0.89371688564409224</v>
      </c>
      <c r="DY695" s="19">
        <v>0.92670308560392245</v>
      </c>
      <c r="DZ695" s="19">
        <v>0.9081403092430802</v>
      </c>
      <c r="EA695" s="19">
        <v>0.94165886339984228</v>
      </c>
      <c r="EB695" s="19">
        <v>43366.091725405313</v>
      </c>
      <c r="EC695" s="19">
        <v>5.5215422885398366</v>
      </c>
      <c r="ED695" s="19">
        <v>132494.24254896902</v>
      </c>
      <c r="EE695" s="19">
        <v>3.9182462094217452</v>
      </c>
      <c r="EF695" s="19">
        <v>3.0552497879662384</v>
      </c>
      <c r="EG695" s="19">
        <v>0.36914225349426272</v>
      </c>
      <c r="EH695" s="19">
        <v>583.48466693665819</v>
      </c>
      <c r="EI695" s="19">
        <v>12482.427253278676</v>
      </c>
      <c r="EJ695" s="19">
        <v>10.614461423291504</v>
      </c>
      <c r="EK695" s="19">
        <v>10.614461423291504</v>
      </c>
      <c r="EL695" s="19">
        <v>100.00121371832802</v>
      </c>
      <c r="EM695" s="19">
        <v>13.597293081743649</v>
      </c>
      <c r="EN695" s="19">
        <v>5.5215422885398366</v>
      </c>
      <c r="EO695" s="19">
        <v>703.49226346337173</v>
      </c>
      <c r="EP695" s="19">
        <v>1063.5837212072099</v>
      </c>
      <c r="EQ695" s="19">
        <v>178.21027567007459</v>
      </c>
      <c r="ER695" s="19">
        <v>269.16979947597315</v>
      </c>
      <c r="ES695" s="19">
        <v>19.72160296494781</v>
      </c>
      <c r="ET695" s="19">
        <v>1271.2992794105446</v>
      </c>
      <c r="EU695" s="19">
        <v>4.8716896080936136</v>
      </c>
      <c r="EV695" s="19">
        <v>1.0163010228085894E-2</v>
      </c>
      <c r="EW695" s="19">
        <v>500</v>
      </c>
      <c r="EX695" s="19">
        <v>10696.448390677026</v>
      </c>
      <c r="EY695" s="19">
        <v>54062.540116082338</v>
      </c>
      <c r="EZ695" s="19">
        <v>3.8485981196521794E-2</v>
      </c>
      <c r="FA695" s="19">
        <v>20</v>
      </c>
      <c r="FB695" s="19">
        <v>2.1816615649929121</v>
      </c>
      <c r="FC695" s="19">
        <v>6.883456396462714</v>
      </c>
      <c r="FD695" s="19">
        <v>7.4999999999999997E-2</v>
      </c>
      <c r="FE695" s="19">
        <v>25.540252939860025</v>
      </c>
      <c r="FF695" s="19">
        <v>3.7273831989495604E-2</v>
      </c>
    </row>
    <row r="696" spans="1:162">
      <c r="A696" s="4">
        <v>40479.620833333334</v>
      </c>
      <c r="B696" s="18">
        <v>34</v>
      </c>
      <c r="C696" s="18" t="s">
        <v>81</v>
      </c>
      <c r="D696" s="18" t="s">
        <v>58</v>
      </c>
      <c r="E696" s="4">
        <v>40479.604861111111</v>
      </c>
      <c r="F696" s="4">
        <v>40479.625694444447</v>
      </c>
      <c r="G696" s="18" t="s">
        <v>28</v>
      </c>
      <c r="H696" s="18">
        <v>2</v>
      </c>
      <c r="I696" s="18">
        <v>1</v>
      </c>
      <c r="J696" s="18">
        <v>0</v>
      </c>
      <c r="K696" s="18">
        <v>5</v>
      </c>
      <c r="L696" s="18"/>
      <c r="M696" s="18">
        <v>548935</v>
      </c>
      <c r="N696" s="18">
        <v>548936</v>
      </c>
      <c r="O696" s="18">
        <v>0</v>
      </c>
      <c r="P696" s="18">
        <v>1.4822294093238587E-2</v>
      </c>
      <c r="Q696" s="18">
        <v>1.3103332288273112E-2</v>
      </c>
      <c r="R696" s="18">
        <v>1.7628355148419974</v>
      </c>
      <c r="S696" s="18">
        <v>0</v>
      </c>
      <c r="T696" s="18">
        <v>1.1405852307844162</v>
      </c>
      <c r="U696" s="18">
        <v>0.93827590571853514</v>
      </c>
      <c r="V696" s="18">
        <v>0</v>
      </c>
      <c r="W696" s="18">
        <v>0</v>
      </c>
      <c r="X696" s="18">
        <v>1.4414346313852948</v>
      </c>
      <c r="Y696" s="18">
        <v>2.7522108633488258E-2</v>
      </c>
      <c r="Z696" s="18">
        <v>38.348863497322519</v>
      </c>
      <c r="AA696" s="18">
        <v>3.9724545896473895E-2</v>
      </c>
      <c r="AB696" s="18">
        <v>0</v>
      </c>
      <c r="AC696" s="18">
        <v>50.756877547076201</v>
      </c>
      <c r="AD696" s="18">
        <v>0</v>
      </c>
      <c r="AE696" s="18">
        <v>4.7466225363939477E-2</v>
      </c>
      <c r="AF696" s="18">
        <v>5.2614174210135118</v>
      </c>
      <c r="AG696" s="18">
        <v>0</v>
      </c>
      <c r="AH696" s="18">
        <v>0</v>
      </c>
      <c r="AI696" s="18">
        <v>0.19584018793165447</v>
      </c>
      <c r="AJ696" s="18">
        <v>1.2445275978479942E-2</v>
      </c>
      <c r="AK696" s="18">
        <v>0</v>
      </c>
      <c r="AL696" s="18">
        <v>100</v>
      </c>
      <c r="AM696" s="18">
        <v>900</v>
      </c>
      <c r="AN696" s="18">
        <v>8.8843399999999999</v>
      </c>
      <c r="AO696" s="18">
        <v>1.3871800000000001</v>
      </c>
      <c r="AP696" s="18">
        <v>10113.200000000001</v>
      </c>
      <c r="AQ696" s="18">
        <v>150.16</v>
      </c>
      <c r="AR696" s="18"/>
      <c r="AS696" s="18">
        <v>0</v>
      </c>
      <c r="AT696" s="18">
        <v>0</v>
      </c>
      <c r="AU696" s="18">
        <v>7.5696700000000003</v>
      </c>
      <c r="AV696" s="18">
        <v>2.8616299999999999</v>
      </c>
      <c r="AW696" s="18">
        <v>24.407399999999999</v>
      </c>
      <c r="AX696" s="18">
        <v>0.79396900000000004</v>
      </c>
      <c r="AY696" s="18">
        <v>6.5983299999999998</v>
      </c>
      <c r="AZ696" s="18">
        <v>2.6290100000000001</v>
      </c>
      <c r="BA696" s="18">
        <v>97222.7</v>
      </c>
      <c r="BB696" s="18">
        <v>1671.94</v>
      </c>
      <c r="BC696" s="18">
        <v>0</v>
      </c>
      <c r="BD696" s="18">
        <v>0</v>
      </c>
      <c r="BE696" s="18">
        <v>0</v>
      </c>
      <c r="BF696" s="18">
        <v>0</v>
      </c>
      <c r="BG696" s="18">
        <v>124.694</v>
      </c>
      <c r="BH696" s="18">
        <v>15.180099999999999</v>
      </c>
      <c r="BI696" s="18">
        <v>29.137599999999999</v>
      </c>
      <c r="BJ696" s="18">
        <v>7.3733599999999999</v>
      </c>
      <c r="BK696" s="18">
        <v>0</v>
      </c>
      <c r="BL696" s="18">
        <v>0</v>
      </c>
      <c r="BM696" s="23">
        <f t="shared" si="120"/>
        <v>71.972121493527922</v>
      </c>
      <c r="BN696" s="23">
        <f t="shared" si="121"/>
        <v>1025.2510804262763</v>
      </c>
      <c r="BO696" s="23">
        <f t="shared" si="122"/>
        <v>0.76939671694530554</v>
      </c>
      <c r="BP696" s="23">
        <f t="shared" si="123"/>
        <v>1025.2510804262765</v>
      </c>
      <c r="BQ696" s="23"/>
      <c r="BR696" s="18">
        <v>32.144500000000001</v>
      </c>
      <c r="BS696" s="18">
        <v>3.1295999999999999</v>
      </c>
      <c r="BT696" s="18">
        <v>6976.49</v>
      </c>
      <c r="BU696" s="18">
        <v>363.28899999999999</v>
      </c>
      <c r="BV696" s="18">
        <v>0</v>
      </c>
      <c r="BW696" s="18">
        <v>0</v>
      </c>
      <c r="BX696" s="18">
        <v>636.49300000000005</v>
      </c>
      <c r="BY696" s="18">
        <v>11.1632</v>
      </c>
      <c r="BZ696" s="18">
        <v>0</v>
      </c>
      <c r="CA696" s="23">
        <f t="shared" si="124"/>
        <v>0</v>
      </c>
      <c r="CB696" s="24">
        <f t="shared" si="125"/>
        <v>0</v>
      </c>
      <c r="CC696" s="25">
        <f t="shared" si="126"/>
        <v>-15.551948641569126</v>
      </c>
      <c r="CD696" s="25"/>
      <c r="CE696" s="18">
        <v>0</v>
      </c>
      <c r="CF696" s="18">
        <v>0</v>
      </c>
      <c r="CG696" s="18">
        <v>0</v>
      </c>
      <c r="CH696" s="18">
        <v>14411.7</v>
      </c>
      <c r="CI696" s="23">
        <v>10113.200000000001</v>
      </c>
      <c r="CJ696" s="23" t="b">
        <f t="shared" si="127"/>
        <v>1</v>
      </c>
      <c r="CK696" s="23" t="b">
        <f t="shared" si="128"/>
        <v>1</v>
      </c>
      <c r="CL696" s="23">
        <f t="shared" si="129"/>
        <v>0</v>
      </c>
      <c r="CM696" s="23">
        <f t="shared" si="130"/>
        <v>0</v>
      </c>
      <c r="CN696" s="23">
        <f t="shared" si="131"/>
        <v>12262.45</v>
      </c>
      <c r="CO696" s="18">
        <v>1753.53</v>
      </c>
      <c r="CP696" s="18">
        <v>212.935</v>
      </c>
      <c r="CQ696" s="18">
        <v>2.1187800000000001</v>
      </c>
      <c r="CR696" s="18">
        <v>0</v>
      </c>
      <c r="CS696" s="18">
        <v>0</v>
      </c>
      <c r="CT696" s="18">
        <v>0</v>
      </c>
      <c r="CU696" s="18">
        <v>0</v>
      </c>
      <c r="CV696" s="18">
        <v>1656.791259765625</v>
      </c>
      <c r="CW696" s="18">
        <v>8.9509820938110352</v>
      </c>
      <c r="CX696" s="18">
        <v>47.845985412597656</v>
      </c>
      <c r="CY696" s="18">
        <v>91.329383850097656</v>
      </c>
      <c r="CZ696" s="18">
        <v>13.956711769104004</v>
      </c>
      <c r="DA696" s="18">
        <v>215.46456909179687</v>
      </c>
      <c r="DB696" s="18">
        <v>6187.009765625</v>
      </c>
      <c r="DC696" s="18">
        <v>3.8361878395080566</v>
      </c>
      <c r="DD696" s="18">
        <v>29.96826171875</v>
      </c>
      <c r="DE696" s="18">
        <v>19.471891403198242</v>
      </c>
      <c r="DF696" s="19">
        <v>55.452656894273453</v>
      </c>
      <c r="DG696" s="19"/>
      <c r="DH696" s="19">
        <v>869.92884000000004</v>
      </c>
      <c r="DI696" s="19">
        <v>26.653019999999998</v>
      </c>
      <c r="DJ696" s="19">
        <v>0</v>
      </c>
      <c r="DK696" s="19">
        <v>30.278680000000001</v>
      </c>
      <c r="DL696" s="19">
        <v>48.814799999999998</v>
      </c>
      <c r="DM696" s="19">
        <v>19.794989999999999</v>
      </c>
      <c r="DN696" s="19">
        <v>0</v>
      </c>
      <c r="DO696" s="19">
        <v>498.77600000000001</v>
      </c>
      <c r="DP696" s="19">
        <v>87.412800000000004</v>
      </c>
      <c r="DQ696" s="19">
        <v>0</v>
      </c>
      <c r="DR696" s="19">
        <v>160.7225</v>
      </c>
      <c r="DS696" s="19">
        <v>636.49300000000005</v>
      </c>
      <c r="DT696" s="19">
        <v>1508.94579</v>
      </c>
      <c r="DU696" s="19">
        <v>67.681217272876708</v>
      </c>
      <c r="DV696" s="19">
        <v>4.085419682062601</v>
      </c>
      <c r="DW696" s="19">
        <v>7.0864150562378185</v>
      </c>
      <c r="DX696" s="19">
        <v>0.89327348885454716</v>
      </c>
      <c r="DY696" s="19">
        <v>0.93011330611291343</v>
      </c>
      <c r="DZ696" s="19">
        <v>0.90647173683009774</v>
      </c>
      <c r="EA696" s="19">
        <v>0.94385586783964615</v>
      </c>
      <c r="EB696" s="19">
        <v>45762.428945012987</v>
      </c>
      <c r="EC696" s="19">
        <v>5.8266534195923558</v>
      </c>
      <c r="ED696" s="19">
        <v>132358.06130124515</v>
      </c>
      <c r="EE696" s="19">
        <v>3.7343326922790712</v>
      </c>
      <c r="EF696" s="19">
        <v>2.8922866279734265</v>
      </c>
      <c r="EG696" s="19">
        <v>0.36850996885299686</v>
      </c>
      <c r="EH696" s="19">
        <v>610.54409553214794</v>
      </c>
      <c r="EI696" s="19">
        <v>13061.306816184408</v>
      </c>
      <c r="EJ696" s="19">
        <v>10.133600195138118</v>
      </c>
      <c r="EK696" s="19">
        <v>10.133600195138118</v>
      </c>
      <c r="EL696" s="19">
        <v>100.00121371832802</v>
      </c>
      <c r="EM696" s="19">
        <v>13.597293081743649</v>
      </c>
      <c r="EN696" s="19">
        <v>5.8266534195923558</v>
      </c>
      <c r="EO696" s="19">
        <v>703.49226346337173</v>
      </c>
      <c r="EP696" s="19">
        <v>1063.5837212072099</v>
      </c>
      <c r="EQ696" s="19">
        <v>184.66513221237511</v>
      </c>
      <c r="ER696" s="19">
        <v>278.93158338230899</v>
      </c>
      <c r="ES696" s="19">
        <v>19.72160296494781</v>
      </c>
      <c r="ET696" s="19">
        <v>1332.5389332265097</v>
      </c>
      <c r="EU696" s="19">
        <v>4.6430236380743031</v>
      </c>
      <c r="EV696" s="19">
        <v>2.6551136568444763E-2</v>
      </c>
      <c r="EW696" s="19">
        <v>500</v>
      </c>
      <c r="EX696" s="19">
        <v>10696.448390677026</v>
      </c>
      <c r="EY696" s="19">
        <v>56458.877335690013</v>
      </c>
      <c r="EZ696" s="19">
        <v>3.820110072224598E-2</v>
      </c>
      <c r="FA696" s="19">
        <v>20</v>
      </c>
      <c r="FB696" s="19">
        <v>2.1816615649929121</v>
      </c>
      <c r="FC696" s="19">
        <v>7.1885675275152341</v>
      </c>
      <c r="FD696" s="19">
        <v>7.4999999999999997E-2</v>
      </c>
      <c r="FE696" s="19">
        <v>28.558774058024088</v>
      </c>
      <c r="FF696" s="19">
        <v>3.2271578293303065E-2</v>
      </c>
    </row>
    <row r="697" spans="1:162">
      <c r="A697" s="4">
        <v>40479.621527777781</v>
      </c>
      <c r="B697" s="18">
        <v>34</v>
      </c>
      <c r="C697" s="18" t="s">
        <v>81</v>
      </c>
      <c r="D697" s="18" t="s">
        <v>58</v>
      </c>
      <c r="E697" s="4">
        <v>40479.604861111111</v>
      </c>
      <c r="F697" s="4">
        <v>40479.625694444447</v>
      </c>
      <c r="G697" s="18" t="s">
        <v>28</v>
      </c>
      <c r="H697" s="18">
        <v>2</v>
      </c>
      <c r="I697" s="18">
        <v>1</v>
      </c>
      <c r="J697" s="18">
        <v>0</v>
      </c>
      <c r="K697" s="18">
        <v>5</v>
      </c>
      <c r="L697" s="18"/>
      <c r="M697" s="18">
        <v>548935</v>
      </c>
      <c r="N697" s="18">
        <v>548936</v>
      </c>
      <c r="O697" s="18">
        <v>0</v>
      </c>
      <c r="P697" s="18">
        <v>1.4822294093238587E-2</v>
      </c>
      <c r="Q697" s="18">
        <v>1.3103332288273112E-2</v>
      </c>
      <c r="R697" s="18">
        <v>1.7628355148419974</v>
      </c>
      <c r="S697" s="18">
        <v>0</v>
      </c>
      <c r="T697" s="18">
        <v>1.1405852307844162</v>
      </c>
      <c r="U697" s="18">
        <v>0.93827590571853514</v>
      </c>
      <c r="V697" s="18">
        <v>0</v>
      </c>
      <c r="W697" s="18">
        <v>0</v>
      </c>
      <c r="X697" s="18">
        <v>1.4414346313852948</v>
      </c>
      <c r="Y697" s="18">
        <v>2.7522108633488258E-2</v>
      </c>
      <c r="Z697" s="18">
        <v>38.348863497322519</v>
      </c>
      <c r="AA697" s="18">
        <v>3.9724545896473895E-2</v>
      </c>
      <c r="AB697" s="18">
        <v>0</v>
      </c>
      <c r="AC697" s="18">
        <v>50.756877547076201</v>
      </c>
      <c r="AD697" s="18">
        <v>0</v>
      </c>
      <c r="AE697" s="18">
        <v>4.7466225363939477E-2</v>
      </c>
      <c r="AF697" s="18">
        <v>5.2614174210135118</v>
      </c>
      <c r="AG697" s="18">
        <v>0</v>
      </c>
      <c r="AH697" s="18">
        <v>0</v>
      </c>
      <c r="AI697" s="18">
        <v>0.19584018793165447</v>
      </c>
      <c r="AJ697" s="18">
        <v>1.2445275978479942E-2</v>
      </c>
      <c r="AK697" s="18">
        <v>0</v>
      </c>
      <c r="AL697" s="18">
        <v>100</v>
      </c>
      <c r="AM697" s="18">
        <v>900</v>
      </c>
      <c r="AN697" s="18">
        <v>8.1544299999999996</v>
      </c>
      <c r="AO697" s="18">
        <v>2.1224799999999999</v>
      </c>
      <c r="AP697" s="18">
        <v>8432.7800000000007</v>
      </c>
      <c r="AQ697" s="18">
        <v>175.23400000000001</v>
      </c>
      <c r="AR697" s="18"/>
      <c r="AS697" s="18">
        <v>0</v>
      </c>
      <c r="AT697" s="18">
        <v>0</v>
      </c>
      <c r="AU697" s="18">
        <v>8.4172100000000007</v>
      </c>
      <c r="AV697" s="18">
        <v>2.9408099999999999</v>
      </c>
      <c r="AW697" s="18">
        <v>16.552299999999999</v>
      </c>
      <c r="AX697" s="18">
        <v>1.08409</v>
      </c>
      <c r="AY697" s="18">
        <v>0</v>
      </c>
      <c r="AZ697" s="18">
        <v>0</v>
      </c>
      <c r="BA697" s="18">
        <v>106627</v>
      </c>
      <c r="BB697" s="18">
        <v>2015.81</v>
      </c>
      <c r="BC697" s="18">
        <v>0</v>
      </c>
      <c r="BD697" s="18">
        <v>0</v>
      </c>
      <c r="BE697" s="18">
        <v>0</v>
      </c>
      <c r="BF697" s="18">
        <v>0</v>
      </c>
      <c r="BG697" s="18">
        <v>104.467</v>
      </c>
      <c r="BH697" s="18">
        <v>14.213800000000001</v>
      </c>
      <c r="BI697" s="18">
        <v>21.389099999999999</v>
      </c>
      <c r="BJ697" s="18">
        <v>7.5963399999999996</v>
      </c>
      <c r="BK697" s="18">
        <v>0</v>
      </c>
      <c r="BL697" s="18">
        <v>0</v>
      </c>
      <c r="BM697" s="23">
        <f t="shared" si="120"/>
        <v>71.972121493527922</v>
      </c>
      <c r="BN697" s="23">
        <f t="shared" si="121"/>
        <v>980.49497540924972</v>
      </c>
      <c r="BO697" s="23">
        <f t="shared" si="122"/>
        <v>0.77821114549296888</v>
      </c>
      <c r="BP697" s="23">
        <f t="shared" si="123"/>
        <v>980.49497540924972</v>
      </c>
      <c r="BQ697" s="23"/>
      <c r="BR697" s="18">
        <v>27.990500000000001</v>
      </c>
      <c r="BS697" s="18">
        <v>3.1552799999999999</v>
      </c>
      <c r="BT697" s="18">
        <v>5552.69</v>
      </c>
      <c r="BU697" s="18">
        <v>402.09800000000001</v>
      </c>
      <c r="BV697" s="18">
        <v>0</v>
      </c>
      <c r="BW697" s="18">
        <v>0</v>
      </c>
      <c r="BX697" s="18">
        <v>537.86599999999999</v>
      </c>
      <c r="BY697" s="18">
        <v>8.7386499999999998</v>
      </c>
      <c r="BZ697" s="18">
        <v>0</v>
      </c>
      <c r="CA697" s="23">
        <f t="shared" si="124"/>
        <v>0</v>
      </c>
      <c r="CB697" s="24">
        <f t="shared" si="125"/>
        <v>0</v>
      </c>
      <c r="CC697" s="25">
        <f t="shared" si="126"/>
        <v>-15.551948641569126</v>
      </c>
      <c r="CD697" s="25"/>
      <c r="CE697" s="18">
        <v>0</v>
      </c>
      <c r="CF697" s="18">
        <v>0</v>
      </c>
      <c r="CG697" s="18">
        <v>0</v>
      </c>
      <c r="CH697" s="18">
        <v>14769.5</v>
      </c>
      <c r="CI697" s="23">
        <v>8432.7800000000007</v>
      </c>
      <c r="CJ697" s="23" t="b">
        <f t="shared" si="127"/>
        <v>1</v>
      </c>
      <c r="CK697" s="23" t="b">
        <f t="shared" si="128"/>
        <v>1</v>
      </c>
      <c r="CL697" s="23">
        <f t="shared" si="129"/>
        <v>0</v>
      </c>
      <c r="CM697" s="23">
        <f t="shared" si="130"/>
        <v>0</v>
      </c>
      <c r="CN697" s="23">
        <f t="shared" si="131"/>
        <v>11601.14</v>
      </c>
      <c r="CO697" s="18">
        <v>2236</v>
      </c>
      <c r="CP697" s="18">
        <v>178.12899999999999</v>
      </c>
      <c r="CQ697" s="18">
        <v>2.43635</v>
      </c>
      <c r="CR697" s="18">
        <v>5.3005599999999999</v>
      </c>
      <c r="CS697" s="18">
        <v>2.5268799999999998</v>
      </c>
      <c r="CT697" s="18">
        <v>0</v>
      </c>
      <c r="CU697" s="18">
        <v>0</v>
      </c>
      <c r="CV697" s="18">
        <v>1566.51953125</v>
      </c>
      <c r="CW697" s="18">
        <v>8.9955320358276367</v>
      </c>
      <c r="CX697" s="18">
        <v>48.36639404296875</v>
      </c>
      <c r="CY697" s="18">
        <v>91.304443359375</v>
      </c>
      <c r="CZ697" s="18">
        <v>13.798630714416504</v>
      </c>
      <c r="DA697" s="18">
        <v>221.37681579589844</v>
      </c>
      <c r="DB697" s="18">
        <v>6211.34814453125</v>
      </c>
      <c r="DC697" s="18">
        <v>3.8938050270080566</v>
      </c>
      <c r="DD697" s="18">
        <v>27.528636932373047</v>
      </c>
      <c r="DE697" s="18">
        <v>21.007881164550781</v>
      </c>
      <c r="DF697" s="19">
        <v>55.452656894273453</v>
      </c>
      <c r="DG697" s="19"/>
      <c r="DH697" s="19">
        <v>724.83654000000001</v>
      </c>
      <c r="DI697" s="19">
        <v>24.463290000000001</v>
      </c>
      <c r="DJ697" s="19">
        <v>0</v>
      </c>
      <c r="DK697" s="19">
        <v>33.668840000000003</v>
      </c>
      <c r="DL697" s="19">
        <v>33.104599999999998</v>
      </c>
      <c r="DM697" s="19">
        <v>0</v>
      </c>
      <c r="DN697" s="19">
        <v>0</v>
      </c>
      <c r="DO697" s="19">
        <v>417.86799999999999</v>
      </c>
      <c r="DP697" s="19">
        <v>64.167299999999997</v>
      </c>
      <c r="DQ697" s="19">
        <v>0</v>
      </c>
      <c r="DR697" s="19">
        <v>139.95250000000001</v>
      </c>
      <c r="DS697" s="19">
        <v>537.86599999999999</v>
      </c>
      <c r="DT697" s="19">
        <v>1251.0905299999999</v>
      </c>
      <c r="DU697" s="19">
        <v>82.914629285517805</v>
      </c>
      <c r="DV697" s="19">
        <v>4.0691663906494737</v>
      </c>
      <c r="DW697" s="19">
        <v>7.0235084124426681</v>
      </c>
      <c r="DX697" s="19">
        <v>0.91176959837145843</v>
      </c>
      <c r="DY697" s="19">
        <v>0.9423852272831349</v>
      </c>
      <c r="DZ697" s="19">
        <v>0.92276608483263245</v>
      </c>
      <c r="EA697" s="19">
        <v>0.9537509565326503</v>
      </c>
      <c r="EB697" s="19">
        <v>43764.72505101109</v>
      </c>
      <c r="EC697" s="19">
        <v>5.5722978599408926</v>
      </c>
      <c r="ED697" s="19">
        <v>132878.72972901203</v>
      </c>
      <c r="EE697" s="19">
        <v>3.9650626887332336</v>
      </c>
      <c r="EF697" s="19">
        <v>3.0362062042919691</v>
      </c>
      <c r="EG697" s="19">
        <v>0.36745082578659061</v>
      </c>
      <c r="EH697" s="19">
        <v>575.61889536863532</v>
      </c>
      <c r="EI697" s="19">
        <v>12314.155614018253</v>
      </c>
      <c r="EJ697" s="19">
        <v>10.790730107206446</v>
      </c>
      <c r="EK697" s="19">
        <v>10.790730107206445</v>
      </c>
      <c r="EL697" s="19">
        <v>100.00121371832802</v>
      </c>
      <c r="EM697" s="19">
        <v>13.597293081743649</v>
      </c>
      <c r="EN697" s="19">
        <v>5.5722978599408926</v>
      </c>
      <c r="EO697" s="19">
        <v>703.49226346337173</v>
      </c>
      <c r="EP697" s="19">
        <v>1063.5837212072099</v>
      </c>
      <c r="EQ697" s="19">
        <v>176.63773922343358</v>
      </c>
      <c r="ER697" s="19">
        <v>266.7923166531782</v>
      </c>
      <c r="ES697" s="19">
        <v>19.72160296494781</v>
      </c>
      <c r="ET697" s="19">
        <v>1259.9343778199698</v>
      </c>
      <c r="EU697" s="19">
        <v>4.9298981390432228</v>
      </c>
      <c r="EV697" s="19">
        <v>1.8300264453644296E-2</v>
      </c>
      <c r="EW697" s="19">
        <v>500</v>
      </c>
      <c r="EX697" s="19">
        <v>10696.448390677026</v>
      </c>
      <c r="EY697" s="19">
        <v>54461.173441688115</v>
      </c>
      <c r="EZ697" s="19">
        <v>3.7944821983364609E-2</v>
      </c>
      <c r="FA697" s="19">
        <v>20</v>
      </c>
      <c r="FB697" s="19">
        <v>2.1816615649929121</v>
      </c>
      <c r="FC697" s="19">
        <v>6.9342119678637708</v>
      </c>
      <c r="FD697" s="19">
        <v>7.4999999999999997E-2</v>
      </c>
      <c r="FE697" s="19">
        <v>30.811559041341145</v>
      </c>
      <c r="FF697" s="19">
        <v>2.5624661378958968E-2</v>
      </c>
    </row>
    <row r="698" spans="1:162">
      <c r="A698" s="4">
        <v>40479.622916666667</v>
      </c>
      <c r="B698" s="18">
        <v>34</v>
      </c>
      <c r="C698" s="18" t="s">
        <v>81</v>
      </c>
      <c r="D698" s="18" t="s">
        <v>58</v>
      </c>
      <c r="E698" s="4">
        <v>40479.604861111111</v>
      </c>
      <c r="F698" s="4">
        <v>40479.625694444447</v>
      </c>
      <c r="G698" s="18" t="s">
        <v>28</v>
      </c>
      <c r="H698" s="18">
        <v>2</v>
      </c>
      <c r="I698" s="18">
        <v>1</v>
      </c>
      <c r="J698" s="18">
        <v>0</v>
      </c>
      <c r="K698" s="18">
        <v>5</v>
      </c>
      <c r="L698" s="18"/>
      <c r="M698" s="18">
        <v>548935</v>
      </c>
      <c r="N698" s="18">
        <v>548936</v>
      </c>
      <c r="O698" s="18">
        <v>0</v>
      </c>
      <c r="P698" s="18">
        <v>1.4822294093238587E-2</v>
      </c>
      <c r="Q698" s="18">
        <v>1.3103332288273112E-2</v>
      </c>
      <c r="R698" s="18">
        <v>1.7628355148419974</v>
      </c>
      <c r="S698" s="18">
        <v>0</v>
      </c>
      <c r="T698" s="18">
        <v>1.1405852307844162</v>
      </c>
      <c r="U698" s="18">
        <v>0.93827590571853514</v>
      </c>
      <c r="V698" s="18">
        <v>0</v>
      </c>
      <c r="W698" s="18">
        <v>0</v>
      </c>
      <c r="X698" s="18">
        <v>1.4414346313852948</v>
      </c>
      <c r="Y698" s="18">
        <v>2.7522108633488258E-2</v>
      </c>
      <c r="Z698" s="18">
        <v>38.348863497322519</v>
      </c>
      <c r="AA698" s="18">
        <v>3.9724545896473895E-2</v>
      </c>
      <c r="AB698" s="18">
        <v>0</v>
      </c>
      <c r="AC698" s="18">
        <v>50.756877547076201</v>
      </c>
      <c r="AD698" s="18">
        <v>0</v>
      </c>
      <c r="AE698" s="18">
        <v>4.7466225363939477E-2</v>
      </c>
      <c r="AF698" s="18">
        <v>5.2614174210135118</v>
      </c>
      <c r="AG698" s="18">
        <v>0</v>
      </c>
      <c r="AH698" s="18">
        <v>0</v>
      </c>
      <c r="AI698" s="18">
        <v>0.19584018793165447</v>
      </c>
      <c r="AJ698" s="18">
        <v>1.2445275978479942E-2</v>
      </c>
      <c r="AK698" s="18">
        <v>0</v>
      </c>
      <c r="AL698" s="18">
        <v>100</v>
      </c>
      <c r="AM698" s="18">
        <v>900</v>
      </c>
      <c r="AN698" s="18">
        <v>3.3978700000000002</v>
      </c>
      <c r="AO698" s="18">
        <v>1.66038</v>
      </c>
      <c r="AP698" s="18">
        <v>9400.39</v>
      </c>
      <c r="AQ698" s="18">
        <v>172.41300000000001</v>
      </c>
      <c r="AR698" s="18"/>
      <c r="AS698" s="18">
        <v>0</v>
      </c>
      <c r="AT698" s="18">
        <v>0</v>
      </c>
      <c r="AU698" s="18">
        <v>4.4545300000000001</v>
      </c>
      <c r="AV698" s="18">
        <v>2.0434199999999998</v>
      </c>
      <c r="AW698" s="18">
        <v>17.714500000000001</v>
      </c>
      <c r="AX698" s="18">
        <v>0.85118499999999997</v>
      </c>
      <c r="AY698" s="18">
        <v>0</v>
      </c>
      <c r="AZ698" s="18">
        <v>0</v>
      </c>
      <c r="BA698" s="18">
        <v>65994.100000000006</v>
      </c>
      <c r="BB698" s="18">
        <v>2031.06</v>
      </c>
      <c r="BC698" s="18">
        <v>0</v>
      </c>
      <c r="BD698" s="18">
        <v>0</v>
      </c>
      <c r="BE698" s="18">
        <v>0</v>
      </c>
      <c r="BF698" s="18">
        <v>0</v>
      </c>
      <c r="BG698" s="18">
        <v>59.087400000000002</v>
      </c>
      <c r="BH698" s="18">
        <v>9.2639800000000001</v>
      </c>
      <c r="BI698" s="18">
        <v>0</v>
      </c>
      <c r="BJ698" s="18">
        <v>0</v>
      </c>
      <c r="BK698" s="18">
        <v>0</v>
      </c>
      <c r="BL698" s="18">
        <v>0</v>
      </c>
      <c r="BM698" s="23">
        <f t="shared" si="120"/>
        <v>71.972121493527922</v>
      </c>
      <c r="BN698" s="23">
        <f t="shared" si="121"/>
        <v>1007.1524145103683</v>
      </c>
      <c r="BO698" s="23">
        <f t="shared" si="122"/>
        <v>0.78613656242566499</v>
      </c>
      <c r="BP698" s="23">
        <f t="shared" si="123"/>
        <v>1007.1524145103684</v>
      </c>
      <c r="BQ698" s="23"/>
      <c r="BR698" s="18">
        <v>12.4762</v>
      </c>
      <c r="BS698" s="18">
        <v>2.0070399999999999</v>
      </c>
      <c r="BT698" s="18">
        <v>3745.38</v>
      </c>
      <c r="BU698" s="18">
        <v>409.08600000000001</v>
      </c>
      <c r="BV698" s="18">
        <v>0</v>
      </c>
      <c r="BW698" s="18">
        <v>0</v>
      </c>
      <c r="BX698" s="18">
        <v>410.15600000000001</v>
      </c>
      <c r="BY698" s="18">
        <v>8.5024300000000004</v>
      </c>
      <c r="BZ698" s="18">
        <v>0</v>
      </c>
      <c r="CA698" s="23">
        <f t="shared" si="124"/>
        <v>0</v>
      </c>
      <c r="CB698" s="24">
        <f t="shared" si="125"/>
        <v>0</v>
      </c>
      <c r="CC698" s="25">
        <f t="shared" si="126"/>
        <v>-15.551948641569126</v>
      </c>
      <c r="CD698" s="25"/>
      <c r="CE698" s="18">
        <v>0</v>
      </c>
      <c r="CF698" s="18">
        <v>0</v>
      </c>
      <c r="CG698" s="18">
        <v>0</v>
      </c>
      <c r="CH698" s="18">
        <v>9151.98</v>
      </c>
      <c r="CI698" s="23">
        <v>9400.39</v>
      </c>
      <c r="CJ698" s="23" t="b">
        <f t="shared" si="127"/>
        <v>1</v>
      </c>
      <c r="CK698" s="23" t="b">
        <f t="shared" si="128"/>
        <v>1</v>
      </c>
      <c r="CL698" s="23">
        <f t="shared" si="129"/>
        <v>0</v>
      </c>
      <c r="CM698" s="23">
        <f t="shared" si="130"/>
        <v>0</v>
      </c>
      <c r="CN698" s="23">
        <f t="shared" si="131"/>
        <v>9276.1849999999995</v>
      </c>
      <c r="CO698" s="18">
        <v>1363.95</v>
      </c>
      <c r="CP698" s="18">
        <v>149.88200000000001</v>
      </c>
      <c r="CQ698" s="18">
        <v>1.4878499999999999</v>
      </c>
      <c r="CR698" s="18">
        <v>3.3740199999999998</v>
      </c>
      <c r="CS698" s="18">
        <v>1.6511199999999999</v>
      </c>
      <c r="CT698" s="18">
        <v>0</v>
      </c>
      <c r="CU698" s="18">
        <v>0</v>
      </c>
      <c r="CV698" s="18">
        <v>1592.887451171875</v>
      </c>
      <c r="CW698" s="18">
        <v>8.5021638870239258</v>
      </c>
      <c r="CX698" s="18">
        <v>45.367050170898438</v>
      </c>
      <c r="CY698" s="18">
        <v>91.029441833496094</v>
      </c>
      <c r="CZ698" s="18">
        <v>13.659520149230957</v>
      </c>
      <c r="DA698" s="18">
        <v>218.74655151367187</v>
      </c>
      <c r="DB698" s="18">
        <v>6165.66748046875</v>
      </c>
      <c r="DC698" s="18">
        <v>3.8815658092498779</v>
      </c>
      <c r="DD698" s="18">
        <v>21.678552627563477</v>
      </c>
      <c r="DE698" s="18">
        <v>21.976596832275391</v>
      </c>
      <c r="DF698" s="19">
        <v>55.452656894273453</v>
      </c>
      <c r="DG698" s="19"/>
      <c r="DH698" s="19">
        <v>507.28650000000005</v>
      </c>
      <c r="DI698" s="19">
        <v>10.19361</v>
      </c>
      <c r="DJ698" s="19">
        <v>0</v>
      </c>
      <c r="DK698" s="19">
        <v>17.81812</v>
      </c>
      <c r="DL698" s="19">
        <v>35.429000000000002</v>
      </c>
      <c r="DM698" s="19">
        <v>0</v>
      </c>
      <c r="DN698" s="19">
        <v>0</v>
      </c>
      <c r="DO698" s="19">
        <v>236.34960000000001</v>
      </c>
      <c r="DP698" s="19">
        <v>0</v>
      </c>
      <c r="DQ698" s="19">
        <v>0</v>
      </c>
      <c r="DR698" s="19">
        <v>62.381</v>
      </c>
      <c r="DS698" s="19">
        <v>410.15600000000001</v>
      </c>
      <c r="DT698" s="19">
        <v>772.32733000000007</v>
      </c>
      <c r="DU698" s="19">
        <v>61.061234838072615</v>
      </c>
      <c r="DV698" s="19">
        <v>3.384572530390574</v>
      </c>
      <c r="DW698" s="19">
        <v>5.1529024832868524</v>
      </c>
      <c r="DX698" s="19">
        <v>0.90845820941107924</v>
      </c>
      <c r="DY698" s="19">
        <v>0.93300453143308004</v>
      </c>
      <c r="DZ698" s="19">
        <v>0.92333603184326896</v>
      </c>
      <c r="EA698" s="19">
        <v>0.94828434904416015</v>
      </c>
      <c r="EB698" s="19">
        <v>44954.588866822662</v>
      </c>
      <c r="EC698" s="19">
        <v>5.7237960262549699</v>
      </c>
      <c r="ED698" s="19">
        <v>131901.48799781926</v>
      </c>
      <c r="EE698" s="19">
        <v>3.8707489822540295</v>
      </c>
      <c r="EF698" s="19">
        <v>2.9341050896622716</v>
      </c>
      <c r="EG698" s="19">
        <v>0.36651878499984747</v>
      </c>
      <c r="EH698" s="19">
        <v>583.82317324501946</v>
      </c>
      <c r="EI698" s="19">
        <v>12489.668883793287</v>
      </c>
      <c r="EJ698" s="19">
        <v>10.56084746721956</v>
      </c>
      <c r="EK698" s="19">
        <v>10.560847467219558</v>
      </c>
      <c r="EL698" s="19">
        <v>100.00121371832802</v>
      </c>
      <c r="EM698" s="19">
        <v>13.597293081743649</v>
      </c>
      <c r="EN698" s="19">
        <v>5.7237960262549699</v>
      </c>
      <c r="EO698" s="19">
        <v>703.49226346337173</v>
      </c>
      <c r="EP698" s="19">
        <v>1063.5837212072099</v>
      </c>
      <c r="EQ698" s="19">
        <v>179.83523828265058</v>
      </c>
      <c r="ER698" s="19">
        <v>271.6261595746318</v>
      </c>
      <c r="ES698" s="19">
        <v>19.72160296494781</v>
      </c>
      <c r="ET698" s="19">
        <v>1281.1418049336714</v>
      </c>
      <c r="EU698" s="19">
        <v>4.8126346800368172</v>
      </c>
      <c r="EV698" s="19">
        <v>2.786717404113466E-3</v>
      </c>
      <c r="EW698" s="19">
        <v>500</v>
      </c>
      <c r="EX698" s="19">
        <v>10696.448390677026</v>
      </c>
      <c r="EY698" s="19">
        <v>55651.037257499687</v>
      </c>
      <c r="EZ698" s="19">
        <v>3.7607339491050218E-2</v>
      </c>
      <c r="FA698" s="19">
        <v>20</v>
      </c>
      <c r="FB698" s="19">
        <v>2.1816615649929121</v>
      </c>
      <c r="FC698" s="19">
        <v>7.0857101341778472</v>
      </c>
      <c r="FD698" s="19">
        <v>7.4999999999999997E-2</v>
      </c>
      <c r="FE698" s="19">
        <v>32.232342020670572</v>
      </c>
      <c r="FF698" s="19">
        <v>2.4232285981675795E-2</v>
      </c>
    </row>
    <row r="699" spans="1:162">
      <c r="A699" s="4">
        <v>40479.623611111114</v>
      </c>
      <c r="B699" s="18">
        <v>34</v>
      </c>
      <c r="C699" s="18" t="s">
        <v>81</v>
      </c>
      <c r="D699" s="18" t="s">
        <v>58</v>
      </c>
      <c r="E699" s="4">
        <v>40479.604861111111</v>
      </c>
      <c r="F699" s="4">
        <v>40479.625694444447</v>
      </c>
      <c r="G699" s="18" t="s">
        <v>28</v>
      </c>
      <c r="H699" s="18">
        <v>2</v>
      </c>
      <c r="I699" s="18">
        <v>1</v>
      </c>
      <c r="J699" s="18">
        <v>0</v>
      </c>
      <c r="K699" s="18">
        <v>5</v>
      </c>
      <c r="L699" s="18"/>
      <c r="M699" s="18">
        <v>548935</v>
      </c>
      <c r="N699" s="18">
        <v>548936</v>
      </c>
      <c r="O699" s="18">
        <v>0</v>
      </c>
      <c r="P699" s="18">
        <v>1.4822294093238587E-2</v>
      </c>
      <c r="Q699" s="18">
        <v>1.3103332288273112E-2</v>
      </c>
      <c r="R699" s="18">
        <v>1.7628355148419974</v>
      </c>
      <c r="S699" s="18">
        <v>0</v>
      </c>
      <c r="T699" s="18">
        <v>1.1405852307844162</v>
      </c>
      <c r="U699" s="18">
        <v>0.93827590571853514</v>
      </c>
      <c r="V699" s="18">
        <v>0</v>
      </c>
      <c r="W699" s="18">
        <v>0</v>
      </c>
      <c r="X699" s="18">
        <v>1.4414346313852948</v>
      </c>
      <c r="Y699" s="18">
        <v>2.7522108633488258E-2</v>
      </c>
      <c r="Z699" s="18">
        <v>38.348863497322519</v>
      </c>
      <c r="AA699" s="18">
        <v>3.9724545896473895E-2</v>
      </c>
      <c r="AB699" s="18">
        <v>0</v>
      </c>
      <c r="AC699" s="18">
        <v>50.756877547076201</v>
      </c>
      <c r="AD699" s="18">
        <v>0</v>
      </c>
      <c r="AE699" s="18">
        <v>4.7466225363939477E-2</v>
      </c>
      <c r="AF699" s="18">
        <v>5.2614174210135118</v>
      </c>
      <c r="AG699" s="18">
        <v>0</v>
      </c>
      <c r="AH699" s="18">
        <v>0</v>
      </c>
      <c r="AI699" s="18">
        <v>0.19584018793165447</v>
      </c>
      <c r="AJ699" s="18">
        <v>1.2445275978479942E-2</v>
      </c>
      <c r="AK699" s="18">
        <v>0</v>
      </c>
      <c r="AL699" s="18">
        <v>100</v>
      </c>
      <c r="AM699" s="18">
        <v>900</v>
      </c>
      <c r="AN699" s="18">
        <v>4.4935999999999998</v>
      </c>
      <c r="AO699" s="18">
        <v>1.37066</v>
      </c>
      <c r="AP699" s="18">
        <v>9855.6200000000008</v>
      </c>
      <c r="AQ699" s="18">
        <v>157.245</v>
      </c>
      <c r="AR699" s="18"/>
      <c r="AS699" s="18">
        <v>0</v>
      </c>
      <c r="AT699" s="18">
        <v>0</v>
      </c>
      <c r="AU699" s="18">
        <v>0</v>
      </c>
      <c r="AV699" s="18">
        <v>0</v>
      </c>
      <c r="AW699" s="18">
        <v>18.2196</v>
      </c>
      <c r="AX699" s="18">
        <v>0.88500500000000004</v>
      </c>
      <c r="AY699" s="18">
        <v>11.220700000000001</v>
      </c>
      <c r="AZ699" s="18">
        <v>2.9304800000000002</v>
      </c>
      <c r="BA699" s="18">
        <v>79151.5</v>
      </c>
      <c r="BB699" s="18">
        <v>1857.9</v>
      </c>
      <c r="BC699" s="18">
        <v>0</v>
      </c>
      <c r="BD699" s="18">
        <v>0</v>
      </c>
      <c r="BE699" s="18">
        <v>0</v>
      </c>
      <c r="BF699" s="18">
        <v>0</v>
      </c>
      <c r="BG699" s="18">
        <v>78.345299999999995</v>
      </c>
      <c r="BH699" s="18">
        <v>10.287699999999999</v>
      </c>
      <c r="BI699" s="18">
        <v>18.819500000000001</v>
      </c>
      <c r="BJ699" s="18">
        <v>5.5687199999999999</v>
      </c>
      <c r="BK699" s="18">
        <v>0</v>
      </c>
      <c r="BL699" s="18">
        <v>0</v>
      </c>
      <c r="BM699" s="23">
        <f t="shared" si="120"/>
        <v>71.972121493527922</v>
      </c>
      <c r="BN699" s="23">
        <f t="shared" si="121"/>
        <v>960.3866737644031</v>
      </c>
      <c r="BO699" s="23">
        <f t="shared" si="122"/>
        <v>0.79006176093675395</v>
      </c>
      <c r="BP699" s="23">
        <f t="shared" si="123"/>
        <v>960.3866737644031</v>
      </c>
      <c r="BQ699" s="23"/>
      <c r="BR699" s="18">
        <v>20.253799999999998</v>
      </c>
      <c r="BS699" s="18">
        <v>2.2401599999999999</v>
      </c>
      <c r="BT699" s="18">
        <v>4173.4799999999996</v>
      </c>
      <c r="BU699" s="18">
        <v>402.959</v>
      </c>
      <c r="BV699" s="18">
        <v>0</v>
      </c>
      <c r="BW699" s="18">
        <v>0</v>
      </c>
      <c r="BX699" s="18">
        <v>440.18099999999998</v>
      </c>
      <c r="BY699" s="18">
        <v>8.4022900000000007</v>
      </c>
      <c r="BZ699" s="18">
        <v>0</v>
      </c>
      <c r="CA699" s="23">
        <f t="shared" si="124"/>
        <v>0</v>
      </c>
      <c r="CB699" s="24">
        <f t="shared" si="125"/>
        <v>0</v>
      </c>
      <c r="CC699" s="25">
        <f t="shared" si="126"/>
        <v>-15.551948641569126</v>
      </c>
      <c r="CD699" s="25"/>
      <c r="CE699" s="18">
        <v>0</v>
      </c>
      <c r="CF699" s="18">
        <v>0</v>
      </c>
      <c r="CG699" s="18">
        <v>0</v>
      </c>
      <c r="CH699" s="18">
        <v>14117.3</v>
      </c>
      <c r="CI699" s="23">
        <v>9855.6200000000008</v>
      </c>
      <c r="CJ699" s="23" t="b">
        <f t="shared" si="127"/>
        <v>1</v>
      </c>
      <c r="CK699" s="23" t="b">
        <f t="shared" si="128"/>
        <v>1</v>
      </c>
      <c r="CL699" s="23">
        <f t="shared" si="129"/>
        <v>0</v>
      </c>
      <c r="CM699" s="23">
        <f t="shared" si="130"/>
        <v>0</v>
      </c>
      <c r="CN699" s="23">
        <f t="shared" si="131"/>
        <v>11986.46</v>
      </c>
      <c r="CO699" s="18">
        <v>1401.75</v>
      </c>
      <c r="CP699" s="18">
        <v>140.25800000000001</v>
      </c>
      <c r="CQ699" s="18">
        <v>1.4867600000000001</v>
      </c>
      <c r="CR699" s="18">
        <v>0</v>
      </c>
      <c r="CS699" s="18">
        <v>0</v>
      </c>
      <c r="CT699" s="18">
        <v>0</v>
      </c>
      <c r="CU699" s="18">
        <v>0</v>
      </c>
      <c r="CV699" s="18">
        <v>1511.3775634765625</v>
      </c>
      <c r="CW699" s="18">
        <v>8.2178506851196289</v>
      </c>
      <c r="CX699" s="18">
        <v>43.796630859375</v>
      </c>
      <c r="CY699" s="18">
        <v>90.906028747558594</v>
      </c>
      <c r="CZ699" s="18">
        <v>13.591656684875488</v>
      </c>
      <c r="DA699" s="18">
        <v>214.99015808105469</v>
      </c>
      <c r="DB699" s="18">
        <v>6214.927734375</v>
      </c>
      <c r="DC699" s="18">
        <v>3.9432375431060791</v>
      </c>
      <c r="DD699" s="18">
        <v>18.944650650024414</v>
      </c>
      <c r="DE699" s="18">
        <v>20.139595031738281</v>
      </c>
      <c r="DF699" s="19">
        <v>55.452656894273453</v>
      </c>
      <c r="DG699" s="19"/>
      <c r="DH699" s="19">
        <v>591.5335</v>
      </c>
      <c r="DI699" s="19">
        <v>13.480799999999999</v>
      </c>
      <c r="DJ699" s="19">
        <v>0</v>
      </c>
      <c r="DK699" s="19">
        <v>0</v>
      </c>
      <c r="DL699" s="19">
        <v>36.4392</v>
      </c>
      <c r="DM699" s="19">
        <v>33.662100000000002</v>
      </c>
      <c r="DN699" s="19">
        <v>0</v>
      </c>
      <c r="DO699" s="19">
        <v>313.38119999999998</v>
      </c>
      <c r="DP699" s="19">
        <v>56.458500000000001</v>
      </c>
      <c r="DQ699" s="19">
        <v>0</v>
      </c>
      <c r="DR699" s="19">
        <v>101.26899999999999</v>
      </c>
      <c r="DS699" s="19">
        <v>440.18099999999998</v>
      </c>
      <c r="DT699" s="19">
        <v>994.87179999999989</v>
      </c>
      <c r="DU699" s="19">
        <v>100.65236920532161</v>
      </c>
      <c r="DV699" s="19">
        <v>4.2174670963510099</v>
      </c>
      <c r="DW699" s="19">
        <v>7.0931554706326896</v>
      </c>
      <c r="DX699" s="19">
        <v>0.92557711689976119</v>
      </c>
      <c r="DY699" s="19">
        <v>0.95071809612056069</v>
      </c>
      <c r="DZ699" s="19">
        <v>0.93477289762710469</v>
      </c>
      <c r="EA699" s="19">
        <v>0.96016365715033813</v>
      </c>
      <c r="EB699" s="19">
        <v>42867.184201949429</v>
      </c>
      <c r="EC699" s="19">
        <v>5.4580194097368446</v>
      </c>
      <c r="ED699" s="19">
        <v>132955.30752505898</v>
      </c>
      <c r="EE699" s="19">
        <v>4.1120947436053275</v>
      </c>
      <c r="EF699" s="19">
        <v>3.1015638185773979</v>
      </c>
      <c r="EG699" s="19">
        <v>0.36606409978866583</v>
      </c>
      <c r="EH699" s="19">
        <v>553.26106721483495</v>
      </c>
      <c r="EI699" s="19">
        <v>11835.856904068751</v>
      </c>
      <c r="EJ699" s="19">
        <v>11.23326419055925</v>
      </c>
      <c r="EK699" s="19">
        <v>11.23326419055925</v>
      </c>
      <c r="EL699" s="19">
        <v>100.00121371832802</v>
      </c>
      <c r="EM699" s="19">
        <v>13.597293081743649</v>
      </c>
      <c r="EN699" s="19">
        <v>5.4580194097368446</v>
      </c>
      <c r="EO699" s="19">
        <v>703.49226346337173</v>
      </c>
      <c r="EP699" s="19">
        <v>1063.5837212072099</v>
      </c>
      <c r="EQ699" s="19">
        <v>171.87845430680196</v>
      </c>
      <c r="ER699" s="19">
        <v>259.59473628549523</v>
      </c>
      <c r="ES699" s="19">
        <v>19.72160296494781</v>
      </c>
      <c r="ET699" s="19">
        <v>1215.5843014420793</v>
      </c>
      <c r="EU699" s="19">
        <v>5.1127081248104878</v>
      </c>
      <c r="EV699" s="19">
        <v>4.2821970183982351E-2</v>
      </c>
      <c r="EW699" s="19">
        <v>500</v>
      </c>
      <c r="EX699" s="19">
        <v>10696.448390677026</v>
      </c>
      <c r="EY699" s="19">
        <v>53563.632592626454</v>
      </c>
      <c r="EZ699" s="19">
        <v>3.7551179151233439E-2</v>
      </c>
      <c r="FA699" s="19">
        <v>20</v>
      </c>
      <c r="FB699" s="19">
        <v>2.1816615649929121</v>
      </c>
      <c r="FC699" s="19">
        <v>6.8199335176597229</v>
      </c>
      <c r="FD699" s="19">
        <v>7.4999999999999997E-2</v>
      </c>
      <c r="FE699" s="19">
        <v>29.538072713216145</v>
      </c>
      <c r="FF699" s="19">
        <v>2.6690596951700639E-2</v>
      </c>
    </row>
    <row r="700" spans="1:162">
      <c r="A700" s="4">
        <v>40479.624305555553</v>
      </c>
      <c r="B700" s="18">
        <v>34</v>
      </c>
      <c r="C700" s="18" t="s">
        <v>81</v>
      </c>
      <c r="D700" s="18" t="s">
        <v>58</v>
      </c>
      <c r="E700" s="4">
        <v>40479.604861111111</v>
      </c>
      <c r="F700" s="4">
        <v>40479.625694444447</v>
      </c>
      <c r="G700" s="18" t="s">
        <v>28</v>
      </c>
      <c r="H700" s="18">
        <v>2</v>
      </c>
      <c r="I700" s="18">
        <v>1</v>
      </c>
      <c r="J700" s="18">
        <v>0</v>
      </c>
      <c r="K700" s="18">
        <v>5</v>
      </c>
      <c r="L700" s="18"/>
      <c r="M700" s="18">
        <v>548935</v>
      </c>
      <c r="N700" s="18">
        <v>548936</v>
      </c>
      <c r="O700" s="18">
        <v>0</v>
      </c>
      <c r="P700" s="18">
        <v>1.4822294093238587E-2</v>
      </c>
      <c r="Q700" s="18">
        <v>1.3103332288273112E-2</v>
      </c>
      <c r="R700" s="18">
        <v>1.7628355148419974</v>
      </c>
      <c r="S700" s="18">
        <v>0</v>
      </c>
      <c r="T700" s="18">
        <v>1.1405852307844162</v>
      </c>
      <c r="U700" s="18">
        <v>0.93827590571853514</v>
      </c>
      <c r="V700" s="18">
        <v>0</v>
      </c>
      <c r="W700" s="18">
        <v>0</v>
      </c>
      <c r="X700" s="18">
        <v>1.4414346313852948</v>
      </c>
      <c r="Y700" s="18">
        <v>2.7522108633488258E-2</v>
      </c>
      <c r="Z700" s="18">
        <v>38.348863497322519</v>
      </c>
      <c r="AA700" s="18">
        <v>3.9724545896473895E-2</v>
      </c>
      <c r="AB700" s="18">
        <v>0</v>
      </c>
      <c r="AC700" s="18">
        <v>50.756877547076201</v>
      </c>
      <c r="AD700" s="18">
        <v>0</v>
      </c>
      <c r="AE700" s="18">
        <v>4.7466225363939477E-2</v>
      </c>
      <c r="AF700" s="18">
        <v>5.2614174210135118</v>
      </c>
      <c r="AG700" s="18">
        <v>0</v>
      </c>
      <c r="AH700" s="18">
        <v>0</v>
      </c>
      <c r="AI700" s="18">
        <v>0.19584018793165447</v>
      </c>
      <c r="AJ700" s="18">
        <v>1.2445275978479942E-2</v>
      </c>
      <c r="AK700" s="18">
        <v>0</v>
      </c>
      <c r="AL700" s="18">
        <v>100</v>
      </c>
      <c r="AM700" s="18">
        <v>900</v>
      </c>
      <c r="AN700" s="18">
        <v>0</v>
      </c>
      <c r="AO700" s="18">
        <v>0</v>
      </c>
      <c r="AP700" s="18">
        <v>5707.37</v>
      </c>
      <c r="AQ700" s="18">
        <v>117.258</v>
      </c>
      <c r="AR700" s="18"/>
      <c r="AS700" s="18">
        <v>0</v>
      </c>
      <c r="AT700" s="18">
        <v>0</v>
      </c>
      <c r="AU700" s="18">
        <v>0</v>
      </c>
      <c r="AV700" s="18">
        <v>0</v>
      </c>
      <c r="AW700" s="18">
        <v>13.4932</v>
      </c>
      <c r="AX700" s="18">
        <v>0.68737300000000001</v>
      </c>
      <c r="AY700" s="18">
        <v>5.6086400000000003</v>
      </c>
      <c r="AZ700" s="18">
        <v>2.2759800000000001</v>
      </c>
      <c r="BA700" s="18">
        <v>37355.1</v>
      </c>
      <c r="BB700" s="18">
        <v>1691.88</v>
      </c>
      <c r="BC700" s="18">
        <v>0</v>
      </c>
      <c r="BD700" s="18">
        <v>0</v>
      </c>
      <c r="BE700" s="18">
        <v>0</v>
      </c>
      <c r="BF700" s="18">
        <v>0</v>
      </c>
      <c r="BG700" s="18">
        <v>39.321100000000001</v>
      </c>
      <c r="BH700" s="18">
        <v>6.0640700000000001</v>
      </c>
      <c r="BI700" s="18">
        <v>8.5389099999999996</v>
      </c>
      <c r="BJ700" s="18">
        <v>3.9111099999999999</v>
      </c>
      <c r="BK700" s="18">
        <v>0</v>
      </c>
      <c r="BL700" s="18">
        <v>0</v>
      </c>
      <c r="BM700" s="23">
        <f t="shared" si="120"/>
        <v>71.972121493527922</v>
      </c>
      <c r="BN700" s="23">
        <f t="shared" si="121"/>
        <v>1024.0439944514703</v>
      </c>
      <c r="BO700" s="23">
        <f t="shared" si="122"/>
        <v>0.78575622096336151</v>
      </c>
      <c r="BP700" s="23">
        <f t="shared" si="123"/>
        <v>1024.0439944514706</v>
      </c>
      <c r="BQ700" s="23"/>
      <c r="BR700" s="18">
        <v>7.75474</v>
      </c>
      <c r="BS700" s="18">
        <v>1.4021399999999999</v>
      </c>
      <c r="BT700" s="18">
        <v>1483.09</v>
      </c>
      <c r="BU700" s="18">
        <v>343.35700000000003</v>
      </c>
      <c r="BV700" s="18">
        <v>0</v>
      </c>
      <c r="BW700" s="18">
        <v>0</v>
      </c>
      <c r="BX700" s="18">
        <v>274.72000000000003</v>
      </c>
      <c r="BY700" s="18">
        <v>6.28071</v>
      </c>
      <c r="BZ700" s="18">
        <v>0</v>
      </c>
      <c r="CA700" s="23">
        <f t="shared" si="124"/>
        <v>0</v>
      </c>
      <c r="CB700" s="24">
        <f t="shared" si="125"/>
        <v>0</v>
      </c>
      <c r="CC700" s="25">
        <f t="shared" si="126"/>
        <v>-15.551948641569126</v>
      </c>
      <c r="CD700" s="25"/>
      <c r="CE700" s="18">
        <v>0</v>
      </c>
      <c r="CF700" s="18">
        <v>0</v>
      </c>
      <c r="CG700" s="18">
        <v>0</v>
      </c>
      <c r="CH700" s="18">
        <v>7827.56</v>
      </c>
      <c r="CI700" s="23">
        <v>5707.37</v>
      </c>
      <c r="CJ700" s="23" t="b">
        <f t="shared" si="127"/>
        <v>1</v>
      </c>
      <c r="CK700" s="23" t="b">
        <f t="shared" si="128"/>
        <v>1</v>
      </c>
      <c r="CL700" s="23">
        <f t="shared" si="129"/>
        <v>0</v>
      </c>
      <c r="CM700" s="23">
        <f t="shared" si="130"/>
        <v>0</v>
      </c>
      <c r="CN700" s="23">
        <f t="shared" si="131"/>
        <v>6767.4650000000001</v>
      </c>
      <c r="CO700" s="18">
        <v>820.98500000000001</v>
      </c>
      <c r="CP700" s="18">
        <v>84.850300000000004</v>
      </c>
      <c r="CQ700" s="18">
        <v>1.0142</v>
      </c>
      <c r="CR700" s="18">
        <v>0</v>
      </c>
      <c r="CS700" s="18">
        <v>0</v>
      </c>
      <c r="CT700" s="18">
        <v>0</v>
      </c>
      <c r="CU700" s="18">
        <v>0</v>
      </c>
      <c r="CV700" s="18">
        <v>1620.38671875</v>
      </c>
      <c r="CW700" s="18">
        <v>8.5585184097290039</v>
      </c>
      <c r="CX700" s="18">
        <v>45.439823150634766</v>
      </c>
      <c r="CY700" s="18">
        <v>90.744010925292969</v>
      </c>
      <c r="CZ700" s="18">
        <v>13.666131973266602</v>
      </c>
      <c r="DA700" s="18">
        <v>226.10862731933594</v>
      </c>
      <c r="DB700" s="18">
        <v>6184.78564453125</v>
      </c>
      <c r="DC700" s="18">
        <v>3.9615726470947266</v>
      </c>
      <c r="DD700" s="18">
        <v>14.603714942932129</v>
      </c>
      <c r="DE700" s="18">
        <v>18.397956848144531</v>
      </c>
      <c r="DF700" s="19">
        <v>55.452656894273453</v>
      </c>
      <c r="DG700" s="19"/>
      <c r="DH700" s="19">
        <v>349.43659000000002</v>
      </c>
      <c r="DI700" s="19">
        <v>0</v>
      </c>
      <c r="DJ700" s="19">
        <v>0</v>
      </c>
      <c r="DK700" s="19">
        <v>0</v>
      </c>
      <c r="DL700" s="19">
        <v>26.9864</v>
      </c>
      <c r="DM700" s="19">
        <v>16.82592</v>
      </c>
      <c r="DN700" s="19">
        <v>0</v>
      </c>
      <c r="DO700" s="19">
        <v>157.28440000000001</v>
      </c>
      <c r="DP700" s="19">
        <v>25.616729999999997</v>
      </c>
      <c r="DQ700" s="19">
        <v>0</v>
      </c>
      <c r="DR700" s="19">
        <v>38.773699999999998</v>
      </c>
      <c r="DS700" s="19">
        <v>274.72000000000003</v>
      </c>
      <c r="DT700" s="19">
        <v>540.20714999999996</v>
      </c>
      <c r="DU700" s="19">
        <v>92.251412193003446</v>
      </c>
      <c r="DV700" s="19">
        <v>4.1182717091159375</v>
      </c>
      <c r="DW700" s="19">
        <v>6.3665909254298443</v>
      </c>
      <c r="DX700" s="19">
        <v>0.92605161020270721</v>
      </c>
      <c r="DY700" s="19">
        <v>0.9474346479930954</v>
      </c>
      <c r="DZ700" s="19">
        <v>0.93608995637203485</v>
      </c>
      <c r="EA700" s="19">
        <v>0.95770478506168488</v>
      </c>
      <c r="EB700" s="19">
        <v>45708.55025401993</v>
      </c>
      <c r="EC700" s="19">
        <v>5.8197933715932635</v>
      </c>
      <c r="ED700" s="19">
        <v>132310.48090825733</v>
      </c>
      <c r="EE700" s="19">
        <v>3.816857774113529</v>
      </c>
      <c r="EF700" s="19">
        <v>2.8946549425207602</v>
      </c>
      <c r="EG700" s="19">
        <v>0.36656308422088624</v>
      </c>
      <c r="EH700" s="19">
        <v>593.9739532555617</v>
      </c>
      <c r="EI700" s="19">
        <v>12706.823472809048</v>
      </c>
      <c r="EJ700" s="19">
        <v>10.412553632415259</v>
      </c>
      <c r="EK700" s="19">
        <v>10.412553632415259</v>
      </c>
      <c r="EL700" s="19">
        <v>100.00121371832802</v>
      </c>
      <c r="EM700" s="19">
        <v>13.597293081743649</v>
      </c>
      <c r="EN700" s="19">
        <v>5.8197933715932635</v>
      </c>
      <c r="EO700" s="19">
        <v>703.49226346337173</v>
      </c>
      <c r="EP700" s="19">
        <v>1063.5837212072099</v>
      </c>
      <c r="EQ700" s="19">
        <v>181.71194589379596</v>
      </c>
      <c r="ER700" s="19">
        <v>274.46521683379274</v>
      </c>
      <c r="ES700" s="19">
        <v>19.72160296494781</v>
      </c>
      <c r="ET700" s="19">
        <v>1303.2591624867578</v>
      </c>
      <c r="EU700" s="19">
        <v>4.7456298966124422</v>
      </c>
      <c r="EV700" s="19">
        <v>3.652965270934163E-2</v>
      </c>
      <c r="EW700" s="19">
        <v>500</v>
      </c>
      <c r="EX700" s="19">
        <v>10696.448390677026</v>
      </c>
      <c r="EY700" s="19">
        <v>56404.998644696956</v>
      </c>
      <c r="EZ700" s="19">
        <v>3.7592177461196571E-2</v>
      </c>
      <c r="FA700" s="19">
        <v>20</v>
      </c>
      <c r="FB700" s="19">
        <v>2.1816615649929121</v>
      </c>
      <c r="FC700" s="19">
        <v>7.1817074795161409</v>
      </c>
      <c r="FD700" s="19">
        <v>7.4999999999999997E-2</v>
      </c>
      <c r="FE700" s="19">
        <v>26.983670043945313</v>
      </c>
      <c r="FF700" s="19">
        <v>3.5505007358094733E-2</v>
      </c>
    </row>
    <row r="701" spans="1:162">
      <c r="A701" s="4">
        <v>40479.625694444447</v>
      </c>
      <c r="B701" s="18">
        <v>34</v>
      </c>
      <c r="C701" s="18" t="s">
        <v>81</v>
      </c>
      <c r="D701" s="18" t="s">
        <v>58</v>
      </c>
      <c r="E701" s="4">
        <v>40479.604861111111</v>
      </c>
      <c r="F701" s="4">
        <v>40479.625694444447</v>
      </c>
      <c r="G701" s="18" t="s">
        <v>28</v>
      </c>
      <c r="H701" s="18">
        <v>2</v>
      </c>
      <c r="I701" s="18">
        <v>1</v>
      </c>
      <c r="J701" s="18">
        <v>0</v>
      </c>
      <c r="K701" s="18">
        <v>5</v>
      </c>
      <c r="L701" s="18"/>
      <c r="M701" s="18">
        <v>548935</v>
      </c>
      <c r="N701" s="18">
        <v>548936</v>
      </c>
      <c r="O701" s="18">
        <v>0</v>
      </c>
      <c r="P701" s="18">
        <v>1.4822294093238587E-2</v>
      </c>
      <c r="Q701" s="18">
        <v>1.3103332288273112E-2</v>
      </c>
      <c r="R701" s="18">
        <v>1.7628355148419974</v>
      </c>
      <c r="S701" s="18">
        <v>0</v>
      </c>
      <c r="T701" s="18">
        <v>1.1405852307844162</v>
      </c>
      <c r="U701" s="18">
        <v>0.93827590571853514</v>
      </c>
      <c r="V701" s="18">
        <v>0</v>
      </c>
      <c r="W701" s="18">
        <v>0</v>
      </c>
      <c r="X701" s="18">
        <v>1.4414346313852948</v>
      </c>
      <c r="Y701" s="18">
        <v>2.7522108633488258E-2</v>
      </c>
      <c r="Z701" s="18">
        <v>38.348863497322519</v>
      </c>
      <c r="AA701" s="18">
        <v>3.9724545896473895E-2</v>
      </c>
      <c r="AB701" s="18">
        <v>0</v>
      </c>
      <c r="AC701" s="18">
        <v>50.756877547076201</v>
      </c>
      <c r="AD701" s="18">
        <v>0</v>
      </c>
      <c r="AE701" s="18">
        <v>4.7466225363939477E-2</v>
      </c>
      <c r="AF701" s="18">
        <v>5.2614174210135118</v>
      </c>
      <c r="AG701" s="18">
        <v>0</v>
      </c>
      <c r="AH701" s="18">
        <v>0</v>
      </c>
      <c r="AI701" s="18">
        <v>0.19584018793165447</v>
      </c>
      <c r="AJ701" s="18">
        <v>1.2445275978479942E-2</v>
      </c>
      <c r="AK701" s="18">
        <v>0</v>
      </c>
      <c r="AL701" s="18">
        <v>100</v>
      </c>
      <c r="AM701" s="18">
        <v>900</v>
      </c>
      <c r="AN701" s="18">
        <v>6.8959599999999996</v>
      </c>
      <c r="AO701" s="18">
        <v>1.2810900000000001</v>
      </c>
      <c r="AP701" s="18">
        <v>6162.7</v>
      </c>
      <c r="AQ701" s="18">
        <v>146.54300000000001</v>
      </c>
      <c r="AR701" s="18"/>
      <c r="AS701" s="18">
        <v>0</v>
      </c>
      <c r="AT701" s="18">
        <v>0</v>
      </c>
      <c r="AU701" s="18">
        <v>5.5289799999999998</v>
      </c>
      <c r="AV701" s="18">
        <v>1.9172400000000001</v>
      </c>
      <c r="AW701" s="18">
        <v>17.543700000000001</v>
      </c>
      <c r="AX701" s="18">
        <v>0.74552499999999999</v>
      </c>
      <c r="AY701" s="18">
        <v>0</v>
      </c>
      <c r="AZ701" s="18">
        <v>0</v>
      </c>
      <c r="BA701" s="18">
        <v>64902.8</v>
      </c>
      <c r="BB701" s="18">
        <v>1577.48</v>
      </c>
      <c r="BC701" s="18">
        <v>0</v>
      </c>
      <c r="BD701" s="18">
        <v>0</v>
      </c>
      <c r="BE701" s="18">
        <v>0</v>
      </c>
      <c r="BF701" s="18">
        <v>0</v>
      </c>
      <c r="BG701" s="18">
        <v>64.615200000000002</v>
      </c>
      <c r="BH701" s="18">
        <v>9.3700200000000002</v>
      </c>
      <c r="BI701" s="18">
        <v>12.651899999999999</v>
      </c>
      <c r="BJ701" s="18">
        <v>5.1418499999999998</v>
      </c>
      <c r="BK701" s="18">
        <v>0</v>
      </c>
      <c r="BL701" s="18">
        <v>0</v>
      </c>
      <c r="BM701" s="23">
        <f t="shared" si="120"/>
        <v>71.972121493527922</v>
      </c>
      <c r="BN701" s="23">
        <f t="shared" si="121"/>
        <v>1008.2777843784099</v>
      </c>
      <c r="BO701" s="23">
        <f t="shared" si="122"/>
        <v>0.78614243528584071</v>
      </c>
      <c r="BP701" s="23">
        <f t="shared" si="123"/>
        <v>1008.2777843784097</v>
      </c>
      <c r="BQ701" s="23"/>
      <c r="BR701" s="18">
        <v>11.2591</v>
      </c>
      <c r="BS701" s="18">
        <v>2.00088</v>
      </c>
      <c r="BT701" s="18">
        <v>3897.03</v>
      </c>
      <c r="BU701" s="18">
        <v>334.74200000000002</v>
      </c>
      <c r="BV701" s="18">
        <v>0</v>
      </c>
      <c r="BW701" s="18">
        <v>0</v>
      </c>
      <c r="BX701" s="18">
        <v>394.53500000000003</v>
      </c>
      <c r="BY701" s="18">
        <v>7.4878600000000004</v>
      </c>
      <c r="BZ701" s="18">
        <v>0</v>
      </c>
      <c r="CA701" s="23">
        <f t="shared" si="124"/>
        <v>0</v>
      </c>
      <c r="CB701" s="24">
        <f t="shared" si="125"/>
        <v>0</v>
      </c>
      <c r="CC701" s="25">
        <f t="shared" si="126"/>
        <v>-15.551948641569126</v>
      </c>
      <c r="CD701" s="25"/>
      <c r="CE701" s="18">
        <v>0</v>
      </c>
      <c r="CF701" s="18">
        <v>0</v>
      </c>
      <c r="CG701" s="18">
        <v>0</v>
      </c>
      <c r="CH701" s="18">
        <v>11494.2</v>
      </c>
      <c r="CI701" s="23">
        <v>6162.7</v>
      </c>
      <c r="CJ701" s="23" t="b">
        <f t="shared" si="127"/>
        <v>1</v>
      </c>
      <c r="CK701" s="23" t="b">
        <f t="shared" si="128"/>
        <v>1</v>
      </c>
      <c r="CL701" s="23">
        <f t="shared" si="129"/>
        <v>0</v>
      </c>
      <c r="CM701" s="23">
        <f t="shared" si="130"/>
        <v>0</v>
      </c>
      <c r="CN701" s="23">
        <f t="shared" si="131"/>
        <v>8828.4500000000007</v>
      </c>
      <c r="CO701" s="18">
        <v>1684.32</v>
      </c>
      <c r="CP701" s="18">
        <v>132.87700000000001</v>
      </c>
      <c r="CQ701" s="18">
        <v>1.90388</v>
      </c>
      <c r="CR701" s="18">
        <v>0</v>
      </c>
      <c r="CS701" s="18">
        <v>0</v>
      </c>
      <c r="CT701" s="18">
        <v>0</v>
      </c>
      <c r="CU701" s="18">
        <v>0</v>
      </c>
      <c r="CV701" s="18">
        <v>1594.6553955078125</v>
      </c>
      <c r="CW701" s="18">
        <v>8.0070619583129883</v>
      </c>
      <c r="CX701" s="18">
        <v>42.397903442382813</v>
      </c>
      <c r="CY701" s="18">
        <v>90.546768188476563</v>
      </c>
      <c r="CZ701" s="18">
        <v>13.659418106079102</v>
      </c>
      <c r="DA701" s="18">
        <v>213.39105224609375</v>
      </c>
      <c r="DB701" s="18">
        <v>6207.0400390625</v>
      </c>
      <c r="DC701" s="18">
        <v>3.9361462593078613</v>
      </c>
      <c r="DD701" s="18">
        <v>3.1033458709716797</v>
      </c>
      <c r="DE701" s="18">
        <v>19.976150512695313</v>
      </c>
      <c r="DF701" s="19">
        <v>55.452656894273453</v>
      </c>
      <c r="DG701" s="19"/>
      <c r="DH701" s="19">
        <v>513.02984000000004</v>
      </c>
      <c r="DI701" s="19">
        <v>20.68788</v>
      </c>
      <c r="DJ701" s="19">
        <v>0</v>
      </c>
      <c r="DK701" s="19">
        <v>22.115919999999999</v>
      </c>
      <c r="DL701" s="19">
        <v>35.087400000000002</v>
      </c>
      <c r="DM701" s="19">
        <v>0</v>
      </c>
      <c r="DN701" s="19">
        <v>0</v>
      </c>
      <c r="DO701" s="19">
        <v>258.46080000000001</v>
      </c>
      <c r="DP701" s="19">
        <v>37.9557</v>
      </c>
      <c r="DQ701" s="19">
        <v>0</v>
      </c>
      <c r="DR701" s="19">
        <v>56.295500000000004</v>
      </c>
      <c r="DS701" s="19">
        <v>394.53500000000003</v>
      </c>
      <c r="DT701" s="19">
        <v>825.13819999999998</v>
      </c>
      <c r="DU701" s="19">
        <v>86.502554994468568</v>
      </c>
      <c r="DV701" s="19">
        <v>3.8609378598252517</v>
      </c>
      <c r="DW701" s="19">
        <v>6.2097895045794225</v>
      </c>
      <c r="DX701" s="19">
        <v>0.92306467687773341</v>
      </c>
      <c r="DY701" s="19">
        <v>0.9467956214461124</v>
      </c>
      <c r="DZ701" s="19">
        <v>0.93373562962516099</v>
      </c>
      <c r="EA701" s="19">
        <v>0.95774091227025815</v>
      </c>
      <c r="EB701" s="19">
        <v>45004.820131735542</v>
      </c>
      <c r="EC701" s="19">
        <v>5.7301916695418846</v>
      </c>
      <c r="ED701" s="19">
        <v>132786.56687339587</v>
      </c>
      <c r="EE701" s="19">
        <v>3.8924021180675776</v>
      </c>
      <c r="EF701" s="19">
        <v>2.9504965575845121</v>
      </c>
      <c r="EG701" s="19">
        <v>0.36651810131073004</v>
      </c>
      <c r="EH701" s="19">
        <v>584.47006780643471</v>
      </c>
      <c r="EI701" s="19">
        <v>12503.507832374062</v>
      </c>
      <c r="EJ701" s="19">
        <v>10.619945110890011</v>
      </c>
      <c r="EK701" s="19">
        <v>10.619945110890011</v>
      </c>
      <c r="EL701" s="19">
        <v>100.00121371832802</v>
      </c>
      <c r="EM701" s="19">
        <v>13.597293081743649</v>
      </c>
      <c r="EN701" s="19">
        <v>5.7301916695418846</v>
      </c>
      <c r="EO701" s="19">
        <v>703.49226346337173</v>
      </c>
      <c r="EP701" s="19">
        <v>1063.5837212072099</v>
      </c>
      <c r="EQ701" s="19">
        <v>179.08889840782828</v>
      </c>
      <c r="ER701" s="19">
        <v>270.49916159443899</v>
      </c>
      <c r="ES701" s="19">
        <v>19.72160296494781</v>
      </c>
      <c r="ET701" s="19">
        <v>1282.5637430598706</v>
      </c>
      <c r="EU701" s="19">
        <v>4.8395567648389015</v>
      </c>
      <c r="EV701" s="19">
        <v>1.1113444053772469E-2</v>
      </c>
      <c r="EW701" s="19">
        <v>500</v>
      </c>
      <c r="EX701" s="19">
        <v>10696.448390677026</v>
      </c>
      <c r="EY701" s="19">
        <v>55701.268522412567</v>
      </c>
      <c r="EZ701" s="19">
        <v>3.7605165036142474E-2</v>
      </c>
      <c r="FA701" s="19">
        <v>20</v>
      </c>
      <c r="FB701" s="19">
        <v>2.1816615649929121</v>
      </c>
      <c r="FC701" s="19">
        <v>7.092105777464762</v>
      </c>
      <c r="FD701" s="19">
        <v>7.4999999999999997E-2</v>
      </c>
      <c r="FE701" s="19">
        <v>29.298354085286459</v>
      </c>
      <c r="FF701" s="19">
        <v>2.9379892180385957E-2</v>
      </c>
    </row>
    <row r="702" spans="1:162">
      <c r="A702" s="4">
        <v>40480.407638888886</v>
      </c>
      <c r="B702" s="18">
        <v>39</v>
      </c>
      <c r="C702" s="18" t="s">
        <v>81</v>
      </c>
      <c r="D702" s="18" t="s">
        <v>65</v>
      </c>
      <c r="E702" s="4">
        <v>40480.407638888886</v>
      </c>
      <c r="F702" s="4">
        <v>40480.428472222222</v>
      </c>
      <c r="G702" s="18" t="s">
        <v>28</v>
      </c>
      <c r="H702" s="18">
        <v>2</v>
      </c>
      <c r="I702" s="18">
        <v>1</v>
      </c>
      <c r="J702" s="18">
        <v>0</v>
      </c>
      <c r="K702" s="18">
        <v>5</v>
      </c>
      <c r="L702" s="18"/>
      <c r="M702" s="18">
        <v>549049</v>
      </c>
      <c r="N702" s="18">
        <v>549050</v>
      </c>
      <c r="O702" s="18">
        <v>0</v>
      </c>
      <c r="P702" s="18">
        <v>1.449935765000844E-2</v>
      </c>
      <c r="Q702" s="18">
        <v>1.2485744136029398E-2</v>
      </c>
      <c r="R702" s="18">
        <v>1.4171732572406295</v>
      </c>
      <c r="S702" s="18">
        <v>0</v>
      </c>
      <c r="T702" s="18">
        <v>0.74289239364823367</v>
      </c>
      <c r="U702" s="18">
        <v>1.1127404559055138</v>
      </c>
      <c r="V702" s="18">
        <v>0</v>
      </c>
      <c r="W702" s="18">
        <v>0</v>
      </c>
      <c r="X702" s="18">
        <v>1.7453129969739398</v>
      </c>
      <c r="Y702" s="18">
        <v>2.9804870302328153E-2</v>
      </c>
      <c r="Z702" s="18">
        <v>34.508073878950533</v>
      </c>
      <c r="AA702" s="18">
        <v>2.2304465483566079E-2</v>
      </c>
      <c r="AB702" s="18">
        <v>0</v>
      </c>
      <c r="AC702" s="18">
        <v>55.388999937563518</v>
      </c>
      <c r="AD702" s="18">
        <v>0</v>
      </c>
      <c r="AE702" s="18">
        <v>2.6785593270519041E-2</v>
      </c>
      <c r="AF702" s="18">
        <v>4.8309956358989563</v>
      </c>
      <c r="AG702" s="18">
        <v>0</v>
      </c>
      <c r="AH702" s="18">
        <v>0</v>
      </c>
      <c r="AI702" s="18">
        <v>0.13438399590174907</v>
      </c>
      <c r="AJ702" s="18">
        <v>1.424780379341099E-2</v>
      </c>
      <c r="AK702" s="18">
        <v>0</v>
      </c>
      <c r="AL702" s="18">
        <v>100</v>
      </c>
      <c r="AM702" s="18">
        <v>900</v>
      </c>
      <c r="AN702" s="18">
        <v>0</v>
      </c>
      <c r="AO702" s="18">
        <v>0</v>
      </c>
      <c r="AP702" s="18">
        <v>8014.09</v>
      </c>
      <c r="AQ702" s="18">
        <v>128.03899999999999</v>
      </c>
      <c r="AR702" s="18"/>
      <c r="AS702" s="18">
        <v>0</v>
      </c>
      <c r="AT702" s="18">
        <v>0</v>
      </c>
      <c r="AU702" s="18">
        <v>4.0123100000000003</v>
      </c>
      <c r="AV702" s="18">
        <v>1.42327</v>
      </c>
      <c r="AW702" s="18">
        <v>16.446000000000002</v>
      </c>
      <c r="AX702" s="18">
        <v>0.22642599999999999</v>
      </c>
      <c r="AY702" s="18">
        <v>1.99566</v>
      </c>
      <c r="AZ702" s="18">
        <v>0.74975199999999997</v>
      </c>
      <c r="BA702" s="18">
        <v>46334.7</v>
      </c>
      <c r="BB702" s="18">
        <v>830.601</v>
      </c>
      <c r="BC702" s="18">
        <v>0</v>
      </c>
      <c r="BD702" s="18">
        <v>0</v>
      </c>
      <c r="BE702" s="18">
        <v>0</v>
      </c>
      <c r="BF702" s="18">
        <v>0</v>
      </c>
      <c r="BG702" s="18">
        <v>34.580199999999998</v>
      </c>
      <c r="BH702" s="18">
        <v>5.5921799999999999</v>
      </c>
      <c r="BI702" s="18">
        <v>0</v>
      </c>
      <c r="BJ702" s="18">
        <v>0</v>
      </c>
      <c r="BK702" s="18">
        <v>0</v>
      </c>
      <c r="BL702" s="18">
        <v>0</v>
      </c>
      <c r="BM702" s="23">
        <f t="shared" si="120"/>
        <v>72.994702192680407</v>
      </c>
      <c r="BN702" s="23">
        <f t="shared" si="121"/>
        <v>1167.477702354347</v>
      </c>
      <c r="BO702" s="23">
        <f t="shared" si="122"/>
        <v>0.89522040414978943</v>
      </c>
      <c r="BP702" s="23">
        <f t="shared" si="123"/>
        <v>1167.477702354347</v>
      </c>
      <c r="BQ702" s="23"/>
      <c r="BR702" s="18">
        <v>9.4898500000000006</v>
      </c>
      <c r="BS702" s="18">
        <v>1.29653</v>
      </c>
      <c r="BT702" s="18">
        <v>5232.16</v>
      </c>
      <c r="BU702" s="18">
        <v>146.90799999999999</v>
      </c>
      <c r="BV702" s="18">
        <v>1.7637700000000001</v>
      </c>
      <c r="BW702" s="18">
        <v>0.25817800000000002</v>
      </c>
      <c r="BX702" s="18">
        <v>275.49700000000001</v>
      </c>
      <c r="BY702" s="18">
        <v>6.5448000000000004</v>
      </c>
      <c r="BZ702" s="18">
        <v>0</v>
      </c>
      <c r="CA702" s="23">
        <f t="shared" si="124"/>
        <v>0</v>
      </c>
      <c r="CB702" s="24">
        <f t="shared" si="125"/>
        <v>0</v>
      </c>
      <c r="CC702" s="25">
        <f t="shared" si="126"/>
        <v>-15.551948641569126</v>
      </c>
      <c r="CD702" s="25"/>
      <c r="CE702" s="18">
        <v>0</v>
      </c>
      <c r="CF702" s="18">
        <v>0</v>
      </c>
      <c r="CG702" s="18">
        <v>0</v>
      </c>
      <c r="CH702" s="18">
        <v>4912.8</v>
      </c>
      <c r="CI702" s="23">
        <v>8014.09</v>
      </c>
      <c r="CJ702" s="23" t="b">
        <f t="shared" si="127"/>
        <v>1</v>
      </c>
      <c r="CK702" s="23" t="b">
        <f t="shared" si="128"/>
        <v>1</v>
      </c>
      <c r="CL702" s="23">
        <f t="shared" si="129"/>
        <v>0</v>
      </c>
      <c r="CM702" s="23">
        <f t="shared" si="130"/>
        <v>0</v>
      </c>
      <c r="CN702" s="23">
        <f t="shared" si="131"/>
        <v>6463.4449999999997</v>
      </c>
      <c r="CO702" s="18">
        <v>831.65499999999997</v>
      </c>
      <c r="CP702" s="18">
        <v>101.374</v>
      </c>
      <c r="CQ702" s="18">
        <v>0.98055000000000003</v>
      </c>
      <c r="CR702" s="18">
        <v>0</v>
      </c>
      <c r="CS702" s="18">
        <v>0</v>
      </c>
      <c r="CT702" s="18">
        <v>0</v>
      </c>
      <c r="CU702" s="18">
        <v>0</v>
      </c>
      <c r="CV702" s="18">
        <v>1600.778076171875</v>
      </c>
      <c r="CW702" s="18">
        <v>9.335845947265625</v>
      </c>
      <c r="CX702" s="18">
        <v>50.061473846435547</v>
      </c>
      <c r="CY702" s="18">
        <v>63.118076324462891</v>
      </c>
      <c r="CZ702" s="18">
        <v>12.010334968566895</v>
      </c>
      <c r="DA702" s="18">
        <v>254.3087158203125</v>
      </c>
      <c r="DB702" s="18">
        <v>5971.18994140625</v>
      </c>
      <c r="DC702" s="18">
        <v>3.7421004772186279</v>
      </c>
      <c r="DD702" s="18">
        <v>70.404777526855469</v>
      </c>
      <c r="DE702" s="18">
        <v>9.9365158081054687</v>
      </c>
      <c r="DF702" s="19">
        <v>59.548890415963932</v>
      </c>
      <c r="DG702" s="19"/>
      <c r="DH702" s="19">
        <v>342.02102000000002</v>
      </c>
      <c r="DI702" s="19">
        <v>0</v>
      </c>
      <c r="DJ702" s="19">
        <v>0</v>
      </c>
      <c r="DK702" s="19">
        <v>16.049240000000001</v>
      </c>
      <c r="DL702" s="19">
        <v>32.892000000000003</v>
      </c>
      <c r="DM702" s="19">
        <v>5.98698</v>
      </c>
      <c r="DN702" s="19">
        <v>0</v>
      </c>
      <c r="DO702" s="19">
        <v>138.32079999999999</v>
      </c>
      <c r="DP702" s="19">
        <v>0</v>
      </c>
      <c r="DQ702" s="19">
        <v>0</v>
      </c>
      <c r="DR702" s="19">
        <v>47.449250000000006</v>
      </c>
      <c r="DS702" s="19">
        <v>275.49700000000001</v>
      </c>
      <c r="DT702" s="19">
        <v>516.19527000000005</v>
      </c>
      <c r="DU702" s="19">
        <v>48.462130329275752</v>
      </c>
      <c r="DV702" s="19">
        <v>3.3738534535482474</v>
      </c>
      <c r="DW702" s="19">
        <v>5.0919887742419165</v>
      </c>
      <c r="DX702" s="19">
        <v>0.8883312777412421</v>
      </c>
      <c r="DY702" s="19">
        <v>0.91721828306393516</v>
      </c>
      <c r="DZ702" s="19">
        <v>0.90666169928287621</v>
      </c>
      <c r="EA702" s="19">
        <v>0.93614477838784893</v>
      </c>
      <c r="EB702" s="19">
        <v>51380.744165696808</v>
      </c>
      <c r="EC702" s="19">
        <v>6.5419995309685666</v>
      </c>
      <c r="ED702" s="19">
        <v>127741.05007836345</v>
      </c>
      <c r="EE702" s="19">
        <v>3.7301797358980853</v>
      </c>
      <c r="EF702" s="19">
        <v>2.4861658224803773</v>
      </c>
      <c r="EG702" s="19">
        <v>0.35546924428939819</v>
      </c>
      <c r="EH702" s="19">
        <v>569.02737301185311</v>
      </c>
      <c r="EI702" s="19">
        <v>12173.143856607623</v>
      </c>
      <c r="EJ702" s="19">
        <v>10.493677852087913</v>
      </c>
      <c r="EK702" s="19">
        <v>10.493677852087913</v>
      </c>
      <c r="EL702" s="19">
        <v>100.00070038671892</v>
      </c>
      <c r="EM702" s="19">
        <v>13.705252372892337</v>
      </c>
      <c r="EN702" s="19">
        <v>6.5419995309685666</v>
      </c>
      <c r="EO702" s="19">
        <v>710.34097649691364</v>
      </c>
      <c r="EP702" s="19">
        <v>1034.3695207673695</v>
      </c>
      <c r="EQ702" s="19">
        <v>185.54195609402211</v>
      </c>
      <c r="ER702" s="19">
        <v>269.94112920472594</v>
      </c>
      <c r="ES702" s="19">
        <v>18.74998214081316</v>
      </c>
      <c r="ET702" s="19">
        <v>1304.1232046795519</v>
      </c>
      <c r="EU702" s="19">
        <v>4.578700785309227</v>
      </c>
      <c r="EV702" s="19">
        <v>3.1855748911913048E-3</v>
      </c>
      <c r="EW702" s="19">
        <v>500</v>
      </c>
      <c r="EX702" s="19">
        <v>10696.448390677026</v>
      </c>
      <c r="EY702" s="19">
        <v>62077.192556373833</v>
      </c>
      <c r="EZ702" s="19">
        <v>3.384138343988586E-2</v>
      </c>
      <c r="FA702" s="19">
        <v>20</v>
      </c>
      <c r="FB702" s="19">
        <v>2.1816615649929121</v>
      </c>
      <c r="FC702" s="19">
        <v>7.9039136388914448</v>
      </c>
      <c r="FD702" s="19">
        <v>7.4999999999999997E-2</v>
      </c>
      <c r="FE702" s="19">
        <v>14.573556518554687</v>
      </c>
      <c r="FF702" s="19">
        <v>0.13272114474361657</v>
      </c>
    </row>
    <row r="703" spans="1:162">
      <c r="A703" s="4">
        <v>40480.408333333333</v>
      </c>
      <c r="B703" s="18">
        <v>39</v>
      </c>
      <c r="C703" s="18" t="s">
        <v>81</v>
      </c>
      <c r="D703" s="18" t="s">
        <v>65</v>
      </c>
      <c r="E703" s="4">
        <v>40480.407638888886</v>
      </c>
      <c r="F703" s="4">
        <v>40480.428472222222</v>
      </c>
      <c r="G703" s="18" t="s">
        <v>28</v>
      </c>
      <c r="H703" s="18">
        <v>2</v>
      </c>
      <c r="I703" s="18">
        <v>1</v>
      </c>
      <c r="J703" s="18">
        <v>0</v>
      </c>
      <c r="K703" s="18">
        <v>5</v>
      </c>
      <c r="L703" s="18"/>
      <c r="M703" s="18">
        <v>549049</v>
      </c>
      <c r="N703" s="18">
        <v>549050</v>
      </c>
      <c r="O703" s="18">
        <v>0</v>
      </c>
      <c r="P703" s="18">
        <v>1.449935765000844E-2</v>
      </c>
      <c r="Q703" s="18">
        <v>1.2485744136029398E-2</v>
      </c>
      <c r="R703" s="18">
        <v>1.4171732572406295</v>
      </c>
      <c r="S703" s="18">
        <v>0</v>
      </c>
      <c r="T703" s="18">
        <v>0.74289239364823367</v>
      </c>
      <c r="U703" s="18">
        <v>1.1127404559055138</v>
      </c>
      <c r="V703" s="18">
        <v>0</v>
      </c>
      <c r="W703" s="18">
        <v>0</v>
      </c>
      <c r="X703" s="18">
        <v>1.7453129969739398</v>
      </c>
      <c r="Y703" s="18">
        <v>2.9804870302328153E-2</v>
      </c>
      <c r="Z703" s="18">
        <v>34.508073878950533</v>
      </c>
      <c r="AA703" s="18">
        <v>2.2304465483566079E-2</v>
      </c>
      <c r="AB703" s="18">
        <v>0</v>
      </c>
      <c r="AC703" s="18">
        <v>55.388999937563518</v>
      </c>
      <c r="AD703" s="18">
        <v>0</v>
      </c>
      <c r="AE703" s="18">
        <v>2.6785593270519041E-2</v>
      </c>
      <c r="AF703" s="18">
        <v>4.8309956358989563</v>
      </c>
      <c r="AG703" s="18">
        <v>0</v>
      </c>
      <c r="AH703" s="18">
        <v>0</v>
      </c>
      <c r="AI703" s="18">
        <v>0.13438399590174907</v>
      </c>
      <c r="AJ703" s="18">
        <v>1.424780379341099E-2</v>
      </c>
      <c r="AK703" s="18">
        <v>0</v>
      </c>
      <c r="AL703" s="18">
        <v>100</v>
      </c>
      <c r="AM703" s="18">
        <v>900</v>
      </c>
      <c r="AN703" s="18">
        <v>0</v>
      </c>
      <c r="AO703" s="18">
        <v>0</v>
      </c>
      <c r="AP703" s="18">
        <v>10564.4</v>
      </c>
      <c r="AQ703" s="18">
        <v>174.54499999999999</v>
      </c>
      <c r="AR703" s="18"/>
      <c r="AS703" s="18">
        <v>0</v>
      </c>
      <c r="AT703" s="18">
        <v>0</v>
      </c>
      <c r="AU703" s="18">
        <v>5.6375900000000003</v>
      </c>
      <c r="AV703" s="18">
        <v>1.6889400000000001</v>
      </c>
      <c r="AW703" s="18">
        <v>21.587299999999999</v>
      </c>
      <c r="AX703" s="18">
        <v>0.342586</v>
      </c>
      <c r="AY703" s="18">
        <v>2.9996399999999999</v>
      </c>
      <c r="AZ703" s="18">
        <v>1.13439</v>
      </c>
      <c r="BA703" s="18">
        <v>47591</v>
      </c>
      <c r="BB703" s="18">
        <v>1171.07</v>
      </c>
      <c r="BC703" s="18">
        <v>0</v>
      </c>
      <c r="BD703" s="18">
        <v>0</v>
      </c>
      <c r="BE703" s="18">
        <v>0</v>
      </c>
      <c r="BF703" s="18">
        <v>0</v>
      </c>
      <c r="BG703" s="18">
        <v>45.816200000000002</v>
      </c>
      <c r="BH703" s="18">
        <v>6.3796600000000003</v>
      </c>
      <c r="BI703" s="18">
        <v>9.0848600000000008</v>
      </c>
      <c r="BJ703" s="18">
        <v>3.5555400000000001</v>
      </c>
      <c r="BK703" s="18">
        <v>0</v>
      </c>
      <c r="BL703" s="18">
        <v>0</v>
      </c>
      <c r="BM703" s="23">
        <f t="shared" si="120"/>
        <v>72.994702192680407</v>
      </c>
      <c r="BN703" s="23">
        <f t="shared" si="121"/>
        <v>1081.3107383201577</v>
      </c>
      <c r="BO703" s="23">
        <f t="shared" si="122"/>
        <v>0.89810818544998927</v>
      </c>
      <c r="BP703" s="23">
        <f t="shared" si="123"/>
        <v>1081.3107383201575</v>
      </c>
      <c r="BQ703" s="23"/>
      <c r="BR703" s="18">
        <v>11.198499999999999</v>
      </c>
      <c r="BS703" s="18">
        <v>1.4475199999999999</v>
      </c>
      <c r="BT703" s="18">
        <v>4115.16</v>
      </c>
      <c r="BU703" s="18">
        <v>230.053</v>
      </c>
      <c r="BV703" s="18">
        <v>0</v>
      </c>
      <c r="BW703" s="18">
        <v>0</v>
      </c>
      <c r="BX703" s="18">
        <v>328.29300000000001</v>
      </c>
      <c r="BY703" s="18">
        <v>8.1222399999999997</v>
      </c>
      <c r="BZ703" s="18">
        <v>0</v>
      </c>
      <c r="CA703" s="23">
        <f t="shared" si="124"/>
        <v>0</v>
      </c>
      <c r="CB703" s="24">
        <f t="shared" si="125"/>
        <v>0</v>
      </c>
      <c r="CC703" s="25">
        <f t="shared" si="126"/>
        <v>-15.551948641569126</v>
      </c>
      <c r="CD703" s="25"/>
      <c r="CE703" s="18">
        <v>0</v>
      </c>
      <c r="CF703" s="18">
        <v>0</v>
      </c>
      <c r="CG703" s="18">
        <v>0</v>
      </c>
      <c r="CH703" s="18">
        <v>6256.23</v>
      </c>
      <c r="CI703" s="23">
        <v>10564.4</v>
      </c>
      <c r="CJ703" s="23" t="b">
        <f t="shared" si="127"/>
        <v>1</v>
      </c>
      <c r="CK703" s="23" t="b">
        <f t="shared" si="128"/>
        <v>1</v>
      </c>
      <c r="CL703" s="23">
        <f t="shared" si="129"/>
        <v>0</v>
      </c>
      <c r="CM703" s="23">
        <f t="shared" si="130"/>
        <v>0</v>
      </c>
      <c r="CN703" s="23">
        <f t="shared" si="131"/>
        <v>8410.3149999999987</v>
      </c>
      <c r="CO703" s="18">
        <v>876.13400000000001</v>
      </c>
      <c r="CP703" s="18">
        <v>111.071</v>
      </c>
      <c r="CQ703" s="18">
        <v>0.98732600000000004</v>
      </c>
      <c r="CR703" s="18">
        <v>0</v>
      </c>
      <c r="CS703" s="18">
        <v>0</v>
      </c>
      <c r="CT703" s="18">
        <v>0</v>
      </c>
      <c r="CU703" s="18">
        <v>0</v>
      </c>
      <c r="CV703" s="18">
        <v>1477.8636474609375</v>
      </c>
      <c r="CW703" s="18">
        <v>9.0190362930297852</v>
      </c>
      <c r="CX703" s="18">
        <v>48.0635986328125</v>
      </c>
      <c r="CY703" s="18">
        <v>63.135917663574219</v>
      </c>
      <c r="CZ703" s="18">
        <v>11.97171688079834</v>
      </c>
      <c r="DA703" s="18">
        <v>245.45231628417969</v>
      </c>
      <c r="DB703" s="18">
        <v>6031.103515625</v>
      </c>
      <c r="DC703" s="18">
        <v>3.8478808403015137</v>
      </c>
      <c r="DD703" s="18">
        <v>68.251365661621094</v>
      </c>
      <c r="DE703" s="18">
        <v>10.998950958251953</v>
      </c>
      <c r="DF703" s="19">
        <v>59.548890415963932</v>
      </c>
      <c r="DG703" s="19"/>
      <c r="DH703" s="19">
        <v>424.61709000000002</v>
      </c>
      <c r="DI703" s="19">
        <v>0</v>
      </c>
      <c r="DJ703" s="19">
        <v>0</v>
      </c>
      <c r="DK703" s="19">
        <v>22.550360000000001</v>
      </c>
      <c r="DL703" s="19">
        <v>43.174599999999998</v>
      </c>
      <c r="DM703" s="19">
        <v>8.99892</v>
      </c>
      <c r="DN703" s="19">
        <v>0</v>
      </c>
      <c r="DO703" s="19">
        <v>183.26480000000001</v>
      </c>
      <c r="DP703" s="19">
        <v>27.254580000000004</v>
      </c>
      <c r="DQ703" s="19">
        <v>0</v>
      </c>
      <c r="DR703" s="19">
        <v>55.992499999999993</v>
      </c>
      <c r="DS703" s="19">
        <v>328.29300000000001</v>
      </c>
      <c r="DT703" s="19">
        <v>669.52875999999992</v>
      </c>
      <c r="DU703" s="19">
        <v>56.326403831783274</v>
      </c>
      <c r="DV703" s="19">
        <v>3.8229338891339775</v>
      </c>
      <c r="DW703" s="19">
        <v>6.0279349245077469</v>
      </c>
      <c r="DX703" s="19">
        <v>0.88906939820581932</v>
      </c>
      <c r="DY703" s="19">
        <v>0.92112859977084915</v>
      </c>
      <c r="DZ703" s="19">
        <v>0.90485363681727038</v>
      </c>
      <c r="EA703" s="19">
        <v>0.93748200664769799</v>
      </c>
      <c r="EB703" s="19">
        <v>47588.53235244564</v>
      </c>
      <c r="EC703" s="19">
        <v>6.0591601267042448</v>
      </c>
      <c r="ED703" s="19">
        <v>129022.77498742717</v>
      </c>
      <c r="EE703" s="19">
        <v>4.0809607340885705</v>
      </c>
      <c r="EF703" s="19">
        <v>2.71121567758953</v>
      </c>
      <c r="EG703" s="19">
        <v>0.35521050310134888</v>
      </c>
      <c r="EH703" s="19">
        <v>524.95268972979409</v>
      </c>
      <c r="EI703" s="19">
        <v>11230.258706483664</v>
      </c>
      <c r="EJ703" s="19">
        <v>11.488851535800979</v>
      </c>
      <c r="EK703" s="19">
        <v>11.488851535800979</v>
      </c>
      <c r="EL703" s="19">
        <v>100.00070038671892</v>
      </c>
      <c r="EM703" s="19">
        <v>13.705252372892337</v>
      </c>
      <c r="EN703" s="19">
        <v>6.0591601267042448</v>
      </c>
      <c r="EO703" s="19">
        <v>710.34097649691364</v>
      </c>
      <c r="EP703" s="19">
        <v>1034.3695207673695</v>
      </c>
      <c r="EQ703" s="19">
        <v>173.51904469732571</v>
      </c>
      <c r="ER703" s="19">
        <v>252.430829633287</v>
      </c>
      <c r="ES703" s="19">
        <v>18.74998214081316</v>
      </c>
      <c r="ET703" s="19">
        <v>1203.9871764205961</v>
      </c>
      <c r="EU703" s="19">
        <v>5.0092755419166677</v>
      </c>
      <c r="EV703" s="19">
        <v>6.0573573730727352E-2</v>
      </c>
      <c r="EW703" s="19">
        <v>500</v>
      </c>
      <c r="EX703" s="19">
        <v>10696.448390677026</v>
      </c>
      <c r="EY703" s="19">
        <v>58284.980743122665</v>
      </c>
      <c r="EZ703" s="19">
        <v>3.3934362201780699E-2</v>
      </c>
      <c r="FA703" s="19">
        <v>20</v>
      </c>
      <c r="FB703" s="19">
        <v>2.1816615649929121</v>
      </c>
      <c r="FC703" s="19">
        <v>7.421074234627123</v>
      </c>
      <c r="FD703" s="19">
        <v>7.4999999999999997E-2</v>
      </c>
      <c r="FE703" s="19">
        <v>16.131794738769532</v>
      </c>
      <c r="FF703" s="19">
        <v>9.5751724571163932E-2</v>
      </c>
    </row>
    <row r="704" spans="1:162">
      <c r="A704" s="4">
        <v>40480.40902777778</v>
      </c>
      <c r="B704" s="18">
        <v>39</v>
      </c>
      <c r="C704" s="18" t="s">
        <v>81</v>
      </c>
      <c r="D704" s="18" t="s">
        <v>65</v>
      </c>
      <c r="E704" s="4">
        <v>40480.407638888886</v>
      </c>
      <c r="F704" s="4">
        <v>40480.428472222222</v>
      </c>
      <c r="G704" s="18" t="s">
        <v>28</v>
      </c>
      <c r="H704" s="18">
        <v>2</v>
      </c>
      <c r="I704" s="18">
        <v>1</v>
      </c>
      <c r="J704" s="18">
        <v>0</v>
      </c>
      <c r="K704" s="18">
        <v>5</v>
      </c>
      <c r="L704" s="18"/>
      <c r="M704" s="18">
        <v>549049</v>
      </c>
      <c r="N704" s="18">
        <v>549050</v>
      </c>
      <c r="O704" s="18">
        <v>0</v>
      </c>
      <c r="P704" s="18">
        <v>1.449935765000844E-2</v>
      </c>
      <c r="Q704" s="18">
        <v>1.2485744136029398E-2</v>
      </c>
      <c r="R704" s="18">
        <v>1.4171732572406295</v>
      </c>
      <c r="S704" s="18">
        <v>0</v>
      </c>
      <c r="T704" s="18">
        <v>0.74289239364823367</v>
      </c>
      <c r="U704" s="18">
        <v>1.1127404559055138</v>
      </c>
      <c r="V704" s="18">
        <v>0</v>
      </c>
      <c r="W704" s="18">
        <v>0</v>
      </c>
      <c r="X704" s="18">
        <v>1.7453129969739398</v>
      </c>
      <c r="Y704" s="18">
        <v>2.9804870302328153E-2</v>
      </c>
      <c r="Z704" s="18">
        <v>34.508073878950533</v>
      </c>
      <c r="AA704" s="18">
        <v>2.2304465483566079E-2</v>
      </c>
      <c r="AB704" s="18">
        <v>0</v>
      </c>
      <c r="AC704" s="18">
        <v>55.388999937563518</v>
      </c>
      <c r="AD704" s="18">
        <v>0</v>
      </c>
      <c r="AE704" s="18">
        <v>2.6785593270519041E-2</v>
      </c>
      <c r="AF704" s="18">
        <v>4.8309956358989563</v>
      </c>
      <c r="AG704" s="18">
        <v>0</v>
      </c>
      <c r="AH704" s="18">
        <v>0</v>
      </c>
      <c r="AI704" s="18">
        <v>0.13438399590174907</v>
      </c>
      <c r="AJ704" s="18">
        <v>1.424780379341099E-2</v>
      </c>
      <c r="AK704" s="18">
        <v>0</v>
      </c>
      <c r="AL704" s="18">
        <v>100</v>
      </c>
      <c r="AM704" s="18">
        <v>900</v>
      </c>
      <c r="AN704" s="18">
        <v>0</v>
      </c>
      <c r="AO704" s="18">
        <v>0</v>
      </c>
      <c r="AP704" s="18">
        <v>5313.17</v>
      </c>
      <c r="AQ704" s="18">
        <v>120.19799999999999</v>
      </c>
      <c r="AR704" s="18"/>
      <c r="AS704" s="18">
        <v>0</v>
      </c>
      <c r="AT704" s="18">
        <v>0</v>
      </c>
      <c r="AU704" s="18">
        <v>2.21983</v>
      </c>
      <c r="AV704" s="18">
        <v>1.09294</v>
      </c>
      <c r="AW704" s="18">
        <v>32.284100000000002</v>
      </c>
      <c r="AX704" s="18">
        <v>0.31060900000000002</v>
      </c>
      <c r="AY704" s="18">
        <v>2.6774399999999998</v>
      </c>
      <c r="AZ704" s="18">
        <v>1.0284800000000001</v>
      </c>
      <c r="BA704" s="18">
        <v>22903.3</v>
      </c>
      <c r="BB704" s="18">
        <v>1332.27</v>
      </c>
      <c r="BC704" s="18">
        <v>0.57771099999999997</v>
      </c>
      <c r="BD704" s="18">
        <v>0.21482499999999999</v>
      </c>
      <c r="BE704" s="18">
        <v>0</v>
      </c>
      <c r="BF704" s="18">
        <v>0</v>
      </c>
      <c r="BG704" s="18">
        <v>34.120100000000001</v>
      </c>
      <c r="BH704" s="18">
        <v>3.90483</v>
      </c>
      <c r="BI704" s="18">
        <v>9.5146300000000004</v>
      </c>
      <c r="BJ704" s="18">
        <v>2.6291000000000002</v>
      </c>
      <c r="BK704" s="18">
        <v>0</v>
      </c>
      <c r="BL704" s="18">
        <v>0</v>
      </c>
      <c r="BM704" s="23">
        <f t="shared" si="120"/>
        <v>72.994702192680407</v>
      </c>
      <c r="BN704" s="23">
        <f t="shared" si="121"/>
        <v>1105.5949298040382</v>
      </c>
      <c r="BO704" s="23">
        <f t="shared" si="122"/>
        <v>0.87734933238328894</v>
      </c>
      <c r="BP704" s="23">
        <f t="shared" si="123"/>
        <v>1105.5949298040382</v>
      </c>
      <c r="BQ704" s="23"/>
      <c r="BR704" s="18">
        <v>9.2257800000000003</v>
      </c>
      <c r="BS704" s="18">
        <v>1.0905100000000001</v>
      </c>
      <c r="BT704" s="18">
        <v>3711.17</v>
      </c>
      <c r="BU704" s="18">
        <v>246.51400000000001</v>
      </c>
      <c r="BV704" s="18">
        <v>5.4439799999999998</v>
      </c>
      <c r="BW704" s="18">
        <v>0.43196699999999999</v>
      </c>
      <c r="BX704" s="18">
        <v>255.05099999999999</v>
      </c>
      <c r="BY704" s="18">
        <v>8.9847400000000004</v>
      </c>
      <c r="BZ704" s="18">
        <v>0</v>
      </c>
      <c r="CA704" s="23">
        <f t="shared" si="124"/>
        <v>0</v>
      </c>
      <c r="CB704" s="24">
        <f t="shared" si="125"/>
        <v>0</v>
      </c>
      <c r="CC704" s="25">
        <f t="shared" si="126"/>
        <v>-15.551948641569126</v>
      </c>
      <c r="CD704" s="25"/>
      <c r="CE704" s="18">
        <v>0</v>
      </c>
      <c r="CF704" s="18">
        <v>0</v>
      </c>
      <c r="CG704" s="18">
        <v>0</v>
      </c>
      <c r="CH704" s="18">
        <v>3772.65</v>
      </c>
      <c r="CI704" s="23">
        <v>5313.17</v>
      </c>
      <c r="CJ704" s="23" t="b">
        <f t="shared" si="127"/>
        <v>1</v>
      </c>
      <c r="CK704" s="23" t="b">
        <f t="shared" si="128"/>
        <v>1</v>
      </c>
      <c r="CL704" s="23">
        <f t="shared" si="129"/>
        <v>0</v>
      </c>
      <c r="CM704" s="23">
        <f t="shared" si="130"/>
        <v>0</v>
      </c>
      <c r="CN704" s="23">
        <f t="shared" si="131"/>
        <v>4542.91</v>
      </c>
      <c r="CO704" s="18">
        <v>974.899</v>
      </c>
      <c r="CP704" s="18">
        <v>67.791700000000006</v>
      </c>
      <c r="CQ704" s="18">
        <v>1.1437600000000001</v>
      </c>
      <c r="CR704" s="18">
        <v>0</v>
      </c>
      <c r="CS704" s="18">
        <v>0</v>
      </c>
      <c r="CT704" s="18">
        <v>0</v>
      </c>
      <c r="CU704" s="18">
        <v>0</v>
      </c>
      <c r="CV704" s="18">
        <v>1546.8065185546875</v>
      </c>
      <c r="CW704" s="18">
        <v>8.6826038360595703</v>
      </c>
      <c r="CX704" s="18">
        <v>46.063140869140625</v>
      </c>
      <c r="CY704" s="18">
        <v>63.265357971191406</v>
      </c>
      <c r="CZ704" s="18">
        <v>12.254978179931641</v>
      </c>
      <c r="DA704" s="18">
        <v>234.4715576171875</v>
      </c>
      <c r="DB704" s="18">
        <v>6058.8916015625</v>
      </c>
      <c r="DC704" s="18">
        <v>3.9153139591217041</v>
      </c>
      <c r="DD704" s="18">
        <v>64.941749572753906</v>
      </c>
      <c r="DE704" s="18">
        <v>10.531155586242676</v>
      </c>
      <c r="DF704" s="19">
        <v>59.548890415963932</v>
      </c>
      <c r="DG704" s="19"/>
      <c r="DH704" s="19">
        <v>345.09287999999998</v>
      </c>
      <c r="DI704" s="19">
        <v>0</v>
      </c>
      <c r="DJ704" s="19">
        <v>0</v>
      </c>
      <c r="DK704" s="19">
        <v>8.8793199999999999</v>
      </c>
      <c r="DL704" s="19">
        <v>64.568200000000004</v>
      </c>
      <c r="DM704" s="19">
        <v>8.0323199999999986</v>
      </c>
      <c r="DN704" s="19">
        <v>0</v>
      </c>
      <c r="DO704" s="19">
        <v>136.4804</v>
      </c>
      <c r="DP704" s="19">
        <v>28.543890000000001</v>
      </c>
      <c r="DQ704" s="19">
        <v>0</v>
      </c>
      <c r="DR704" s="19">
        <v>46.128900000000002</v>
      </c>
      <c r="DS704" s="19">
        <v>255.05099999999999</v>
      </c>
      <c r="DT704" s="19">
        <v>547.68403000000001</v>
      </c>
      <c r="DU704" s="19">
        <v>55.650617996008357</v>
      </c>
      <c r="DV704" s="19">
        <v>5.0904886586411013</v>
      </c>
      <c r="DW704" s="19">
        <v>8.0789245586111562</v>
      </c>
      <c r="DX704" s="19">
        <v>0.8597406346422074</v>
      </c>
      <c r="DY704" s="19">
        <v>0.90135439760242042</v>
      </c>
      <c r="DZ704" s="19">
        <v>0.8751895310893929</v>
      </c>
      <c r="EA704" s="19">
        <v>0.91755106225881422</v>
      </c>
      <c r="EB704" s="19">
        <v>48657.280669769272</v>
      </c>
      <c r="EC704" s="19">
        <v>6.1952373888028056</v>
      </c>
      <c r="ED704" s="19">
        <v>129617.2426416395</v>
      </c>
      <c r="EE704" s="19">
        <v>3.9170326274703293</v>
      </c>
      <c r="EF704" s="19">
        <v>2.6638817635809762</v>
      </c>
      <c r="EG704" s="19">
        <v>0.35710835380554201</v>
      </c>
      <c r="EH704" s="19">
        <v>552.37752949674598</v>
      </c>
      <c r="EI704" s="19">
        <v>11816.955472863239</v>
      </c>
      <c r="EJ704" s="19">
        <v>10.968751040764761</v>
      </c>
      <c r="EK704" s="19">
        <v>10.968751040764761</v>
      </c>
      <c r="EL704" s="19">
        <v>100.00070038671892</v>
      </c>
      <c r="EM704" s="19">
        <v>13.705252372892337</v>
      </c>
      <c r="EN704" s="19">
        <v>6.1952373888028056</v>
      </c>
      <c r="EO704" s="19">
        <v>710.34097649691364</v>
      </c>
      <c r="EP704" s="19">
        <v>1034.3695207673695</v>
      </c>
      <c r="EQ704" s="19">
        <v>178.93315857215964</v>
      </c>
      <c r="ER704" s="19">
        <v>260.31815907709887</v>
      </c>
      <c r="ES704" s="19">
        <v>18.74998214081316</v>
      </c>
      <c r="ET704" s="19">
        <v>1260.1536115616889</v>
      </c>
      <c r="EU704" s="19">
        <v>4.8080579589450281</v>
      </c>
      <c r="EV704" s="19">
        <v>4.3896054481688509E-4</v>
      </c>
      <c r="EW704" s="19">
        <v>500</v>
      </c>
      <c r="EX704" s="19">
        <v>10696.448390677026</v>
      </c>
      <c r="EY704" s="19">
        <v>59353.729060446298</v>
      </c>
      <c r="EZ704" s="19">
        <v>3.4484884959295546E-2</v>
      </c>
      <c r="FA704" s="19">
        <v>20</v>
      </c>
      <c r="FB704" s="19">
        <v>2.1816615649929121</v>
      </c>
      <c r="FC704" s="19">
        <v>7.5571514967256839</v>
      </c>
      <c r="FD704" s="19">
        <v>7.4999999999999997E-2</v>
      </c>
      <c r="FE704" s="19">
        <v>15.445694859822591</v>
      </c>
      <c r="FF704" s="19">
        <v>0.11006997645396475</v>
      </c>
    </row>
    <row r="705" spans="1:162">
      <c r="A705" s="4">
        <v>40480.410416666666</v>
      </c>
      <c r="B705" s="18">
        <v>39</v>
      </c>
      <c r="C705" s="18" t="s">
        <v>81</v>
      </c>
      <c r="D705" s="18" t="s">
        <v>65</v>
      </c>
      <c r="E705" s="4">
        <v>40480.407638888886</v>
      </c>
      <c r="F705" s="4">
        <v>40480.428472222222</v>
      </c>
      <c r="G705" s="18" t="s">
        <v>28</v>
      </c>
      <c r="H705" s="18">
        <v>2</v>
      </c>
      <c r="I705" s="18">
        <v>1</v>
      </c>
      <c r="J705" s="18">
        <v>0</v>
      </c>
      <c r="K705" s="18">
        <v>5</v>
      </c>
      <c r="L705" s="18"/>
      <c r="M705" s="18">
        <v>549049</v>
      </c>
      <c r="N705" s="18">
        <v>549050</v>
      </c>
      <c r="O705" s="18">
        <v>0</v>
      </c>
      <c r="P705" s="18">
        <v>1.449935765000844E-2</v>
      </c>
      <c r="Q705" s="18">
        <v>1.2485744136029398E-2</v>
      </c>
      <c r="R705" s="18">
        <v>1.4171732572406295</v>
      </c>
      <c r="S705" s="18">
        <v>0</v>
      </c>
      <c r="T705" s="18">
        <v>0.74289239364823367</v>
      </c>
      <c r="U705" s="18">
        <v>1.1127404559055138</v>
      </c>
      <c r="V705" s="18">
        <v>0</v>
      </c>
      <c r="W705" s="18">
        <v>0</v>
      </c>
      <c r="X705" s="18">
        <v>1.7453129969739398</v>
      </c>
      <c r="Y705" s="18">
        <v>2.9804870302328153E-2</v>
      </c>
      <c r="Z705" s="18">
        <v>34.508073878950533</v>
      </c>
      <c r="AA705" s="18">
        <v>2.2304465483566079E-2</v>
      </c>
      <c r="AB705" s="18">
        <v>0</v>
      </c>
      <c r="AC705" s="18">
        <v>55.388999937563518</v>
      </c>
      <c r="AD705" s="18">
        <v>0</v>
      </c>
      <c r="AE705" s="18">
        <v>2.6785593270519041E-2</v>
      </c>
      <c r="AF705" s="18">
        <v>4.8309956358989563</v>
      </c>
      <c r="AG705" s="18">
        <v>0</v>
      </c>
      <c r="AH705" s="18">
        <v>0</v>
      </c>
      <c r="AI705" s="18">
        <v>0.13438399590174907</v>
      </c>
      <c r="AJ705" s="18">
        <v>1.424780379341099E-2</v>
      </c>
      <c r="AK705" s="18">
        <v>0</v>
      </c>
      <c r="AL705" s="18">
        <v>100</v>
      </c>
      <c r="AM705" s="18">
        <v>900</v>
      </c>
      <c r="AN705" s="18">
        <v>3.4927100000000002</v>
      </c>
      <c r="AO705" s="18">
        <v>0.95802900000000002</v>
      </c>
      <c r="AP705" s="18">
        <v>8335.65</v>
      </c>
      <c r="AQ705" s="18">
        <v>139.82400000000001</v>
      </c>
      <c r="AR705" s="18"/>
      <c r="AS705" s="18">
        <v>0</v>
      </c>
      <c r="AT705" s="18">
        <v>0</v>
      </c>
      <c r="AU705" s="18">
        <v>4.5879200000000004</v>
      </c>
      <c r="AV705" s="18">
        <v>1.9558</v>
      </c>
      <c r="AW705" s="18">
        <v>36.510199999999998</v>
      </c>
      <c r="AX705" s="18">
        <v>0.37397900000000001</v>
      </c>
      <c r="AY705" s="18">
        <v>0</v>
      </c>
      <c r="AZ705" s="18">
        <v>0</v>
      </c>
      <c r="BA705" s="18">
        <v>49931.1</v>
      </c>
      <c r="BB705" s="18">
        <v>1429.06</v>
      </c>
      <c r="BC705" s="18">
        <v>0</v>
      </c>
      <c r="BD705" s="18">
        <v>0</v>
      </c>
      <c r="BE705" s="18">
        <v>0</v>
      </c>
      <c r="BF705" s="18">
        <v>0</v>
      </c>
      <c r="BG705" s="18">
        <v>74.385099999999994</v>
      </c>
      <c r="BH705" s="18">
        <v>8.8925099999999997</v>
      </c>
      <c r="BI705" s="18">
        <v>22.136399999999998</v>
      </c>
      <c r="BJ705" s="18">
        <v>5.04115</v>
      </c>
      <c r="BK705" s="18">
        <v>0</v>
      </c>
      <c r="BL705" s="18">
        <v>0</v>
      </c>
      <c r="BM705" s="23">
        <f t="shared" si="120"/>
        <v>72.994702192680407</v>
      </c>
      <c r="BN705" s="23">
        <f t="shared" si="121"/>
        <v>1091.0329633457177</v>
      </c>
      <c r="BO705" s="23">
        <f t="shared" si="122"/>
        <v>0.82898103731119488</v>
      </c>
      <c r="BP705" s="23">
        <f t="shared" si="123"/>
        <v>1091.0329633457179</v>
      </c>
      <c r="BQ705" s="23"/>
      <c r="BR705" s="18">
        <v>22.038699999999999</v>
      </c>
      <c r="BS705" s="18">
        <v>2.1558700000000002</v>
      </c>
      <c r="BT705" s="18">
        <v>5487.02</v>
      </c>
      <c r="BU705" s="18">
        <v>270.303</v>
      </c>
      <c r="BV705" s="18">
        <v>4.7423200000000003</v>
      </c>
      <c r="BW705" s="18">
        <v>0.469136</v>
      </c>
      <c r="BX705" s="18">
        <v>475.637</v>
      </c>
      <c r="BY705" s="18">
        <v>12.953099999999999</v>
      </c>
      <c r="BZ705" s="18">
        <v>0</v>
      </c>
      <c r="CA705" s="23">
        <f t="shared" si="124"/>
        <v>0</v>
      </c>
      <c r="CB705" s="24">
        <f t="shared" si="125"/>
        <v>0</v>
      </c>
      <c r="CC705" s="25">
        <f t="shared" si="126"/>
        <v>-15.551948641569126</v>
      </c>
      <c r="CD705" s="25"/>
      <c r="CE705" s="18">
        <v>0</v>
      </c>
      <c r="CF705" s="18">
        <v>0</v>
      </c>
      <c r="CG705" s="18">
        <v>0</v>
      </c>
      <c r="CH705" s="18">
        <v>8255.82</v>
      </c>
      <c r="CI705" s="23">
        <v>8335.65</v>
      </c>
      <c r="CJ705" s="23" t="b">
        <f t="shared" si="127"/>
        <v>1</v>
      </c>
      <c r="CK705" s="23" t="b">
        <f t="shared" si="128"/>
        <v>1</v>
      </c>
      <c r="CL705" s="23">
        <f t="shared" si="129"/>
        <v>0</v>
      </c>
      <c r="CM705" s="23">
        <f t="shared" si="130"/>
        <v>0</v>
      </c>
      <c r="CN705" s="23">
        <f t="shared" si="131"/>
        <v>8295.7350000000006</v>
      </c>
      <c r="CO705" s="18">
        <v>1480.64</v>
      </c>
      <c r="CP705" s="18">
        <v>126.136</v>
      </c>
      <c r="CQ705" s="18">
        <v>1.7955700000000001</v>
      </c>
      <c r="CR705" s="18">
        <v>0</v>
      </c>
      <c r="CS705" s="18">
        <v>0</v>
      </c>
      <c r="CT705" s="18">
        <v>0</v>
      </c>
      <c r="CU705" s="18">
        <v>0</v>
      </c>
      <c r="CV705" s="18">
        <v>1615.49560546875</v>
      </c>
      <c r="CW705" s="18">
        <v>8.4598255157470703</v>
      </c>
      <c r="CX705" s="18">
        <v>45.469024658203125</v>
      </c>
      <c r="CY705" s="18">
        <v>63.457893371582031</v>
      </c>
      <c r="CZ705" s="18">
        <v>12.970015525817871</v>
      </c>
      <c r="DA705" s="18">
        <v>236.76593017578125</v>
      </c>
      <c r="DB705" s="18">
        <v>6131.728515625</v>
      </c>
      <c r="DC705" s="18">
        <v>3.9054336547851562</v>
      </c>
      <c r="DD705" s="18">
        <v>59.021381378173828</v>
      </c>
      <c r="DE705" s="18">
        <v>10.530488014221191</v>
      </c>
      <c r="DF705" s="19">
        <v>59.548890415963932</v>
      </c>
      <c r="DG705" s="19"/>
      <c r="DH705" s="19">
        <v>638.78802999999994</v>
      </c>
      <c r="DI705" s="19">
        <v>10.47813</v>
      </c>
      <c r="DJ705" s="19">
        <v>0</v>
      </c>
      <c r="DK705" s="19">
        <v>18.351680000000002</v>
      </c>
      <c r="DL705" s="19">
        <v>73.020399999999995</v>
      </c>
      <c r="DM705" s="19">
        <v>0</v>
      </c>
      <c r="DN705" s="19">
        <v>0</v>
      </c>
      <c r="DO705" s="19">
        <v>297.54039999999998</v>
      </c>
      <c r="DP705" s="19">
        <v>66.409199999999998</v>
      </c>
      <c r="DQ705" s="19">
        <v>0</v>
      </c>
      <c r="DR705" s="19">
        <v>110.1935</v>
      </c>
      <c r="DS705" s="19">
        <v>475.637</v>
      </c>
      <c r="DT705" s="19">
        <v>1051.63031</v>
      </c>
      <c r="DU705" s="19">
        <v>65.451734635631382</v>
      </c>
      <c r="DV705" s="19">
        <v>5.0642800627893703</v>
      </c>
      <c r="DW705" s="19">
        <v>8.3372733398871066</v>
      </c>
      <c r="DX705" s="19">
        <v>0.87515179579673541</v>
      </c>
      <c r="DY705" s="19">
        <v>0.91520388701241084</v>
      </c>
      <c r="DZ705" s="19">
        <v>0.88852274464428993</v>
      </c>
      <c r="EA705" s="19">
        <v>0.92918676908738318</v>
      </c>
      <c r="EB705" s="19">
        <v>48016.407896237419</v>
      </c>
      <c r="EC705" s="19">
        <v>6.1136389329623197</v>
      </c>
      <c r="ED705" s="19">
        <v>131175.43522605093</v>
      </c>
      <c r="EE705" s="19">
        <v>3.7955711515821959</v>
      </c>
      <c r="EF705" s="19">
        <v>2.7318877228283851</v>
      </c>
      <c r="EG705" s="19">
        <v>0.36189910402297976</v>
      </c>
      <c r="EH705" s="19">
        <v>584.64641217220185</v>
      </c>
      <c r="EI705" s="19">
        <v>12507.280349188892</v>
      </c>
      <c r="EJ705" s="19">
        <v>10.487926356792487</v>
      </c>
      <c r="EK705" s="19">
        <v>10.487926356792489</v>
      </c>
      <c r="EL705" s="19">
        <v>100.00070038671892</v>
      </c>
      <c r="EM705" s="19">
        <v>13.705252372892337</v>
      </c>
      <c r="EN705" s="19">
        <v>6.1136389329623197</v>
      </c>
      <c r="EO705" s="19">
        <v>710.34097649691364</v>
      </c>
      <c r="EP705" s="19">
        <v>1034.3695207673695</v>
      </c>
      <c r="EQ705" s="19">
        <v>183.16543137434059</v>
      </c>
      <c r="ER705" s="19">
        <v>266.48570280226664</v>
      </c>
      <c r="ES705" s="19">
        <v>18.74998214081316</v>
      </c>
      <c r="ET705" s="19">
        <v>1316.1132935977521</v>
      </c>
      <c r="EU705" s="19">
        <v>4.6589670854727041</v>
      </c>
      <c r="EV705" s="19">
        <v>2.8130679692471697E-2</v>
      </c>
      <c r="EW705" s="19">
        <v>500</v>
      </c>
      <c r="EX705" s="19">
        <v>10696.448390677026</v>
      </c>
      <c r="EY705" s="19">
        <v>58712.856286914444</v>
      </c>
      <c r="EZ705" s="19">
        <v>3.6031215976461334E-2</v>
      </c>
      <c r="FA705" s="19">
        <v>20</v>
      </c>
      <c r="FB705" s="19">
        <v>2.1816615649929121</v>
      </c>
      <c r="FC705" s="19">
        <v>7.4755530408851971</v>
      </c>
      <c r="FD705" s="19">
        <v>7.4999999999999997E-2</v>
      </c>
      <c r="FE705" s="19">
        <v>15.444715754191082</v>
      </c>
      <c r="FF705" s="19">
        <v>0.1125497332851883</v>
      </c>
    </row>
    <row r="706" spans="1:162">
      <c r="A706" s="4">
        <v>40480.411111111112</v>
      </c>
      <c r="B706" s="18">
        <v>39</v>
      </c>
      <c r="C706" s="18" t="s">
        <v>81</v>
      </c>
      <c r="D706" s="18" t="s">
        <v>65</v>
      </c>
      <c r="E706" s="4">
        <v>40480.407638888886</v>
      </c>
      <c r="F706" s="4">
        <v>40480.428472222222</v>
      </c>
      <c r="G706" s="18" t="s">
        <v>28</v>
      </c>
      <c r="H706" s="18">
        <v>2</v>
      </c>
      <c r="I706" s="18">
        <v>1</v>
      </c>
      <c r="J706" s="18">
        <v>0</v>
      </c>
      <c r="K706" s="18">
        <v>5</v>
      </c>
      <c r="L706" s="18"/>
      <c r="M706" s="18">
        <v>549049</v>
      </c>
      <c r="N706" s="18">
        <v>549050</v>
      </c>
      <c r="O706" s="18">
        <v>0</v>
      </c>
      <c r="P706" s="18">
        <v>1.449935765000844E-2</v>
      </c>
      <c r="Q706" s="18">
        <v>1.2485744136029398E-2</v>
      </c>
      <c r="R706" s="18">
        <v>1.4171732572406295</v>
      </c>
      <c r="S706" s="18">
        <v>0</v>
      </c>
      <c r="T706" s="18">
        <v>0.74289239364823367</v>
      </c>
      <c r="U706" s="18">
        <v>1.1127404559055138</v>
      </c>
      <c r="V706" s="18">
        <v>0</v>
      </c>
      <c r="W706" s="18">
        <v>0</v>
      </c>
      <c r="X706" s="18">
        <v>1.7453129969739398</v>
      </c>
      <c r="Y706" s="18">
        <v>2.9804870302328153E-2</v>
      </c>
      <c r="Z706" s="18">
        <v>34.508073878950533</v>
      </c>
      <c r="AA706" s="18">
        <v>2.2304465483566079E-2</v>
      </c>
      <c r="AB706" s="18">
        <v>0</v>
      </c>
      <c r="AC706" s="18">
        <v>55.388999937563518</v>
      </c>
      <c r="AD706" s="18">
        <v>0</v>
      </c>
      <c r="AE706" s="18">
        <v>2.6785593270519041E-2</v>
      </c>
      <c r="AF706" s="18">
        <v>4.8309956358989563</v>
      </c>
      <c r="AG706" s="18">
        <v>0</v>
      </c>
      <c r="AH706" s="18">
        <v>0</v>
      </c>
      <c r="AI706" s="18">
        <v>0.13438399590174907</v>
      </c>
      <c r="AJ706" s="18">
        <v>1.424780379341099E-2</v>
      </c>
      <c r="AK706" s="18">
        <v>0</v>
      </c>
      <c r="AL706" s="18">
        <v>100</v>
      </c>
      <c r="AM706" s="18">
        <v>900</v>
      </c>
      <c r="AN706" s="18">
        <v>0</v>
      </c>
      <c r="AO706" s="18">
        <v>0</v>
      </c>
      <c r="AP706" s="18">
        <v>9643.64</v>
      </c>
      <c r="AQ706" s="18">
        <v>172.39599999999999</v>
      </c>
      <c r="AR706" s="18"/>
      <c r="AS706" s="18">
        <v>0</v>
      </c>
      <c r="AT706" s="18">
        <v>0</v>
      </c>
      <c r="AU706" s="18">
        <v>5.5416999999999996</v>
      </c>
      <c r="AV706" s="18">
        <v>1.57592</v>
      </c>
      <c r="AW706" s="18">
        <v>19.711400000000001</v>
      </c>
      <c r="AX706" s="18">
        <v>0.336287</v>
      </c>
      <c r="AY706" s="18">
        <v>0</v>
      </c>
      <c r="AZ706" s="18">
        <v>0</v>
      </c>
      <c r="BA706" s="18">
        <v>40901.4</v>
      </c>
      <c r="BB706" s="18">
        <v>1093.45</v>
      </c>
      <c r="BC706" s="18">
        <v>0</v>
      </c>
      <c r="BD706" s="18">
        <v>0</v>
      </c>
      <c r="BE706" s="18">
        <v>0</v>
      </c>
      <c r="BF706" s="18">
        <v>0</v>
      </c>
      <c r="BG706" s="18">
        <v>32.941200000000002</v>
      </c>
      <c r="BH706" s="18">
        <v>5.8459099999999999</v>
      </c>
      <c r="BI706" s="18">
        <v>0</v>
      </c>
      <c r="BJ706" s="18">
        <v>0</v>
      </c>
      <c r="BK706" s="18">
        <v>0</v>
      </c>
      <c r="BL706" s="18">
        <v>0</v>
      </c>
      <c r="BM706" s="23">
        <f t="shared" si="120"/>
        <v>72.994702192680407</v>
      </c>
      <c r="BN706" s="23">
        <f t="shared" si="121"/>
        <v>1082.3195506921722</v>
      </c>
      <c r="BO706" s="23">
        <f t="shared" si="122"/>
        <v>0.83217842710919787</v>
      </c>
      <c r="BP706" s="23">
        <f t="shared" si="123"/>
        <v>1082.3195506921722</v>
      </c>
      <c r="BQ706" s="23"/>
      <c r="BR706" s="18">
        <v>7.3924799999999999</v>
      </c>
      <c r="BS706" s="18">
        <v>1.38815</v>
      </c>
      <c r="BT706" s="18">
        <v>3830.99</v>
      </c>
      <c r="BU706" s="18">
        <v>224.90799999999999</v>
      </c>
      <c r="BV706" s="18">
        <v>0</v>
      </c>
      <c r="BW706" s="18">
        <v>0</v>
      </c>
      <c r="BX706" s="18">
        <v>290.88099999999997</v>
      </c>
      <c r="BY706" s="18">
        <v>7.2012299999999998</v>
      </c>
      <c r="BZ706" s="18">
        <v>0</v>
      </c>
      <c r="CA706" s="23">
        <f t="shared" si="124"/>
        <v>0</v>
      </c>
      <c r="CB706" s="24">
        <f t="shared" si="125"/>
        <v>0</v>
      </c>
      <c r="CC706" s="25">
        <f t="shared" si="126"/>
        <v>-15.551948641569126</v>
      </c>
      <c r="CD706" s="25"/>
      <c r="CE706" s="18">
        <v>0</v>
      </c>
      <c r="CF706" s="18">
        <v>0</v>
      </c>
      <c r="CG706" s="18">
        <v>0</v>
      </c>
      <c r="CH706" s="18">
        <v>5236.8599999999997</v>
      </c>
      <c r="CI706" s="23">
        <v>9643.64</v>
      </c>
      <c r="CJ706" s="23" t="b">
        <f t="shared" si="127"/>
        <v>1</v>
      </c>
      <c r="CK706" s="23" t="b">
        <f t="shared" si="128"/>
        <v>1</v>
      </c>
      <c r="CL706" s="23">
        <f t="shared" si="129"/>
        <v>0</v>
      </c>
      <c r="CM706" s="23">
        <f t="shared" si="130"/>
        <v>0</v>
      </c>
      <c r="CN706" s="23">
        <f t="shared" si="131"/>
        <v>7440.25</v>
      </c>
      <c r="CO706" s="18">
        <v>792.24300000000005</v>
      </c>
      <c r="CP706" s="18">
        <v>103.54</v>
      </c>
      <c r="CQ706" s="18">
        <v>0.90912899999999996</v>
      </c>
      <c r="CR706" s="18">
        <v>0</v>
      </c>
      <c r="CS706" s="18">
        <v>0</v>
      </c>
      <c r="CT706" s="18">
        <v>0</v>
      </c>
      <c r="CU706" s="18">
        <v>0</v>
      </c>
      <c r="CV706" s="18">
        <v>1596.4361572265625</v>
      </c>
      <c r="CW706" s="18">
        <v>8.6999368667602539</v>
      </c>
      <c r="CX706" s="18">
        <v>46.468013763427734</v>
      </c>
      <c r="CY706" s="18">
        <v>63.581150054931641</v>
      </c>
      <c r="CZ706" s="18">
        <v>12.920182228088379</v>
      </c>
      <c r="DA706" s="18">
        <v>237.70170593261719</v>
      </c>
      <c r="DB706" s="18">
        <v>6175.29638671875</v>
      </c>
      <c r="DC706" s="18">
        <v>3.8935396671295166</v>
      </c>
      <c r="DD706" s="18">
        <v>54.696365356445313</v>
      </c>
      <c r="DE706" s="18">
        <v>9.531987190246582</v>
      </c>
      <c r="DF706" s="19">
        <v>59.548890415963932</v>
      </c>
      <c r="DG706" s="19"/>
      <c r="DH706" s="19">
        <v>356.46777999999995</v>
      </c>
      <c r="DI706" s="19">
        <v>0</v>
      </c>
      <c r="DJ706" s="19">
        <v>0</v>
      </c>
      <c r="DK706" s="19">
        <v>22.166799999999999</v>
      </c>
      <c r="DL706" s="19">
        <v>39.422800000000002</v>
      </c>
      <c r="DM706" s="19">
        <v>0</v>
      </c>
      <c r="DN706" s="19">
        <v>0</v>
      </c>
      <c r="DO706" s="19">
        <v>131.76480000000001</v>
      </c>
      <c r="DP706" s="19">
        <v>0</v>
      </c>
      <c r="DQ706" s="19">
        <v>0</v>
      </c>
      <c r="DR706" s="19">
        <v>36.962400000000002</v>
      </c>
      <c r="DS706" s="19">
        <v>290.88099999999997</v>
      </c>
      <c r="DT706" s="19">
        <v>521.19779999999992</v>
      </c>
      <c r="DU706" s="19">
        <v>50.578134054471697</v>
      </c>
      <c r="DV706" s="19">
        <v>3.4428025883716429</v>
      </c>
      <c r="DW706" s="19">
        <v>5.0337821131929674</v>
      </c>
      <c r="DX706" s="19">
        <v>0.89341851465823874</v>
      </c>
      <c r="DY706" s="19">
        <v>0.91925250896379418</v>
      </c>
      <c r="DZ706" s="19">
        <v>0.9110826402998855</v>
      </c>
      <c r="EA706" s="19">
        <v>0.93742740857503282</v>
      </c>
      <c r="EB706" s="19">
        <v>47632.930228561949</v>
      </c>
      <c r="EC706" s="19">
        <v>6.0648130398615985</v>
      </c>
      <c r="ED706" s="19">
        <v>132107.47819534285</v>
      </c>
      <c r="EE706" s="19">
        <v>3.8681762241259277</v>
      </c>
      <c r="EF706" s="19">
        <v>2.7734484853532639</v>
      </c>
      <c r="EG706" s="19">
        <v>0.36156522092819215</v>
      </c>
      <c r="EH706" s="19">
        <v>577.21579188537612</v>
      </c>
      <c r="EI706" s="19">
        <v>12348.317856371392</v>
      </c>
      <c r="EJ706" s="19">
        <v>10.698418985641759</v>
      </c>
      <c r="EK706" s="19">
        <v>10.698418985641759</v>
      </c>
      <c r="EL706" s="19">
        <v>100.00070038671892</v>
      </c>
      <c r="EM706" s="19">
        <v>13.705252372892337</v>
      </c>
      <c r="EN706" s="19">
        <v>6.0648130398615985</v>
      </c>
      <c r="EO706" s="19">
        <v>710.34097649691364</v>
      </c>
      <c r="EP706" s="19">
        <v>1034.3695207673695</v>
      </c>
      <c r="EQ706" s="19">
        <v>180.60581720382666</v>
      </c>
      <c r="ER706" s="19">
        <v>262.75901653433243</v>
      </c>
      <c r="ES706" s="19">
        <v>18.74998214081316</v>
      </c>
      <c r="ET706" s="19">
        <v>1300.5859265685472</v>
      </c>
      <c r="EU706" s="19">
        <v>4.7480879660228137</v>
      </c>
      <c r="EV706" s="19">
        <v>6.5142377301854893E-3</v>
      </c>
      <c r="EW706" s="19">
        <v>500</v>
      </c>
      <c r="EX706" s="19">
        <v>10696.448390677026</v>
      </c>
      <c r="EY706" s="19">
        <v>58329.378619238974</v>
      </c>
      <c r="EZ706" s="19">
        <v>3.5941342199299342E-2</v>
      </c>
      <c r="FA706" s="19">
        <v>20</v>
      </c>
      <c r="FB706" s="19">
        <v>2.1816615649929121</v>
      </c>
      <c r="FC706" s="19">
        <v>7.4267271477844758</v>
      </c>
      <c r="FD706" s="19">
        <v>7.4999999999999997E-2</v>
      </c>
      <c r="FE706" s="19">
        <v>13.980247879028321</v>
      </c>
      <c r="FF706" s="19">
        <v>0.13523783872571243</v>
      </c>
    </row>
    <row r="707" spans="1:162">
      <c r="A707" s="4">
        <v>40480.411805555559</v>
      </c>
      <c r="B707" s="18">
        <v>39</v>
      </c>
      <c r="C707" s="18" t="s">
        <v>81</v>
      </c>
      <c r="D707" s="18" t="s">
        <v>65</v>
      </c>
      <c r="E707" s="4">
        <v>40480.407638888886</v>
      </c>
      <c r="F707" s="4">
        <v>40480.428472222222</v>
      </c>
      <c r="G707" s="18" t="s">
        <v>28</v>
      </c>
      <c r="H707" s="18">
        <v>2</v>
      </c>
      <c r="I707" s="18">
        <v>1</v>
      </c>
      <c r="J707" s="18">
        <v>0</v>
      </c>
      <c r="K707" s="18">
        <v>5</v>
      </c>
      <c r="L707" s="18"/>
      <c r="M707" s="18">
        <v>549049</v>
      </c>
      <c r="N707" s="18">
        <v>549050</v>
      </c>
      <c r="O707" s="18">
        <v>0</v>
      </c>
      <c r="P707" s="18">
        <v>1.449935765000844E-2</v>
      </c>
      <c r="Q707" s="18">
        <v>1.2485744136029398E-2</v>
      </c>
      <c r="R707" s="18">
        <v>1.4171732572406295</v>
      </c>
      <c r="S707" s="18">
        <v>0</v>
      </c>
      <c r="T707" s="18">
        <v>0.74289239364823367</v>
      </c>
      <c r="U707" s="18">
        <v>1.1127404559055138</v>
      </c>
      <c r="V707" s="18">
        <v>0</v>
      </c>
      <c r="W707" s="18">
        <v>0</v>
      </c>
      <c r="X707" s="18">
        <v>1.7453129969739398</v>
      </c>
      <c r="Y707" s="18">
        <v>2.9804870302328153E-2</v>
      </c>
      <c r="Z707" s="18">
        <v>34.508073878950533</v>
      </c>
      <c r="AA707" s="18">
        <v>2.2304465483566079E-2</v>
      </c>
      <c r="AB707" s="18">
        <v>0</v>
      </c>
      <c r="AC707" s="18">
        <v>55.388999937563518</v>
      </c>
      <c r="AD707" s="18">
        <v>0</v>
      </c>
      <c r="AE707" s="18">
        <v>2.6785593270519041E-2</v>
      </c>
      <c r="AF707" s="18">
        <v>4.8309956358989563</v>
      </c>
      <c r="AG707" s="18">
        <v>0</v>
      </c>
      <c r="AH707" s="18">
        <v>0</v>
      </c>
      <c r="AI707" s="18">
        <v>0.13438399590174907</v>
      </c>
      <c r="AJ707" s="18">
        <v>1.424780379341099E-2</v>
      </c>
      <c r="AK707" s="18">
        <v>0</v>
      </c>
      <c r="AL707" s="18">
        <v>100</v>
      </c>
      <c r="AM707" s="18">
        <v>900</v>
      </c>
      <c r="AN707" s="18">
        <v>2.95377</v>
      </c>
      <c r="AO707" s="18">
        <v>0.81157400000000002</v>
      </c>
      <c r="AP707" s="18">
        <v>6461.9</v>
      </c>
      <c r="AQ707" s="18">
        <v>120.405</v>
      </c>
      <c r="AR707" s="18"/>
      <c r="AS707" s="18">
        <v>0</v>
      </c>
      <c r="AT707" s="18">
        <v>0</v>
      </c>
      <c r="AU707" s="18">
        <v>4.49343</v>
      </c>
      <c r="AV707" s="18">
        <v>1.5609599999999999</v>
      </c>
      <c r="AW707" s="18">
        <v>32.515999999999998</v>
      </c>
      <c r="AX707" s="18">
        <v>0.35297400000000001</v>
      </c>
      <c r="AY707" s="18">
        <v>0</v>
      </c>
      <c r="AZ707" s="18">
        <v>0</v>
      </c>
      <c r="BA707" s="18">
        <v>42362.2</v>
      </c>
      <c r="BB707" s="18">
        <v>1297.67</v>
      </c>
      <c r="BC707" s="18">
        <v>0</v>
      </c>
      <c r="BD707" s="18">
        <v>0</v>
      </c>
      <c r="BE707" s="18">
        <v>0</v>
      </c>
      <c r="BF707" s="18">
        <v>0</v>
      </c>
      <c r="BG707" s="18">
        <v>55.972900000000003</v>
      </c>
      <c r="BH707" s="18">
        <v>7.3361499999999999</v>
      </c>
      <c r="BI707" s="18">
        <v>10.6226</v>
      </c>
      <c r="BJ707" s="18">
        <v>4.1695200000000003</v>
      </c>
      <c r="BK707" s="18">
        <v>0</v>
      </c>
      <c r="BL707" s="18">
        <v>0</v>
      </c>
      <c r="BM707" s="23">
        <f t="shared" si="120"/>
        <v>72.994702192680407</v>
      </c>
      <c r="BN707" s="23">
        <f t="shared" si="121"/>
        <v>1089.8600355705994</v>
      </c>
      <c r="BO707" s="23">
        <f t="shared" si="122"/>
        <v>0.82886006072776508</v>
      </c>
      <c r="BP707" s="23">
        <f t="shared" si="123"/>
        <v>1089.8600355705994</v>
      </c>
      <c r="BQ707" s="23"/>
      <c r="BR707" s="18">
        <v>17.932400000000001</v>
      </c>
      <c r="BS707" s="18">
        <v>1.77484</v>
      </c>
      <c r="BT707" s="18">
        <v>3193.85</v>
      </c>
      <c r="BU707" s="18">
        <v>236.27600000000001</v>
      </c>
      <c r="BV707" s="18">
        <v>3.0397099999999999</v>
      </c>
      <c r="BW707" s="18">
        <v>0.43668899999999999</v>
      </c>
      <c r="BX707" s="18">
        <v>384.59300000000002</v>
      </c>
      <c r="BY707" s="18">
        <v>10.3391</v>
      </c>
      <c r="BZ707" s="18">
        <v>0</v>
      </c>
      <c r="CA707" s="23">
        <f t="shared" si="124"/>
        <v>0</v>
      </c>
      <c r="CB707" s="24">
        <f t="shared" si="125"/>
        <v>0</v>
      </c>
      <c r="CC707" s="25">
        <f t="shared" si="126"/>
        <v>-15.551948641569126</v>
      </c>
      <c r="CD707" s="25"/>
      <c r="CE707" s="18">
        <v>0</v>
      </c>
      <c r="CF707" s="18">
        <v>0</v>
      </c>
      <c r="CG707" s="18">
        <v>0</v>
      </c>
      <c r="CH707" s="18">
        <v>6407.79</v>
      </c>
      <c r="CI707" s="23">
        <v>6461.9</v>
      </c>
      <c r="CJ707" s="23" t="b">
        <f t="shared" si="127"/>
        <v>1</v>
      </c>
      <c r="CK707" s="23" t="b">
        <f t="shared" si="128"/>
        <v>1</v>
      </c>
      <c r="CL707" s="23">
        <f t="shared" si="129"/>
        <v>0</v>
      </c>
      <c r="CM707" s="23">
        <f t="shared" si="130"/>
        <v>0</v>
      </c>
      <c r="CN707" s="23">
        <f t="shared" si="131"/>
        <v>6434.8449999999993</v>
      </c>
      <c r="CO707" s="18">
        <v>1524.34</v>
      </c>
      <c r="CP707" s="18">
        <v>109.193</v>
      </c>
      <c r="CQ707" s="18">
        <v>1.79606</v>
      </c>
      <c r="CR707" s="18">
        <v>0</v>
      </c>
      <c r="CS707" s="18">
        <v>0</v>
      </c>
      <c r="CT707" s="18">
        <v>0</v>
      </c>
      <c r="CU707" s="18">
        <v>0</v>
      </c>
      <c r="CV707" s="18">
        <v>1613.994384765625</v>
      </c>
      <c r="CW707" s="18">
        <v>8.7010822296142578</v>
      </c>
      <c r="CX707" s="18">
        <v>46.061973571777344</v>
      </c>
      <c r="CY707" s="18">
        <v>63.704486846923828</v>
      </c>
      <c r="CZ707" s="18">
        <v>12.971908569335937</v>
      </c>
      <c r="DA707" s="18">
        <v>234.09480285644531</v>
      </c>
      <c r="DB707" s="18">
        <v>6222.64111328125</v>
      </c>
      <c r="DC707" s="18">
        <v>3.8994972705841064</v>
      </c>
      <c r="DD707" s="18">
        <v>60.463554382324219</v>
      </c>
      <c r="DE707" s="18">
        <v>9.4692745208740234</v>
      </c>
      <c r="DF707" s="19">
        <v>59.548890415963932</v>
      </c>
      <c r="DG707" s="19"/>
      <c r="DH707" s="19">
        <v>509.08410000000003</v>
      </c>
      <c r="DI707" s="19">
        <v>8.8613099999999996</v>
      </c>
      <c r="DJ707" s="19">
        <v>0</v>
      </c>
      <c r="DK707" s="19">
        <v>17.97372</v>
      </c>
      <c r="DL707" s="19">
        <v>65.031999999999996</v>
      </c>
      <c r="DM707" s="19">
        <v>0</v>
      </c>
      <c r="DN707" s="19">
        <v>0</v>
      </c>
      <c r="DO707" s="19">
        <v>223.89160000000001</v>
      </c>
      <c r="DP707" s="19">
        <v>31.867800000000003</v>
      </c>
      <c r="DQ707" s="19">
        <v>0</v>
      </c>
      <c r="DR707" s="19">
        <v>89.662000000000006</v>
      </c>
      <c r="DS707" s="19">
        <v>384.59300000000002</v>
      </c>
      <c r="DT707" s="19">
        <v>821.88143000000014</v>
      </c>
      <c r="DU707" s="19">
        <v>58.683157345251068</v>
      </c>
      <c r="DV707" s="19">
        <v>4.6622411693057249</v>
      </c>
      <c r="DW707" s="19">
        <v>7.5268692132279558</v>
      </c>
      <c r="DX707" s="19">
        <v>0.87313099473619782</v>
      </c>
      <c r="DY707" s="19">
        <v>0.91200239177903664</v>
      </c>
      <c r="DZ707" s="19">
        <v>0.88800972713976123</v>
      </c>
      <c r="EA707" s="19">
        <v>0.92754351862082274</v>
      </c>
      <c r="EB707" s="19">
        <v>47964.787294133697</v>
      </c>
      <c r="EC707" s="19">
        <v>6.1070663937701699</v>
      </c>
      <c r="ED707" s="19">
        <v>133120.31904383586</v>
      </c>
      <c r="EE707" s="19">
        <v>3.855429220830199</v>
      </c>
      <c r="EF707" s="19">
        <v>2.7753759904636763</v>
      </c>
      <c r="EG707" s="19">
        <v>0.36191178741455082</v>
      </c>
      <c r="EH707" s="19">
        <v>584.12359266757562</v>
      </c>
      <c r="EI707" s="19">
        <v>12496.095725491143</v>
      </c>
      <c r="EJ707" s="19">
        <v>10.652952887699147</v>
      </c>
      <c r="EK707" s="19">
        <v>10.652952887699149</v>
      </c>
      <c r="EL707" s="19">
        <v>100.00070038671892</v>
      </c>
      <c r="EM707" s="19">
        <v>13.705252372892337</v>
      </c>
      <c r="EN707" s="19">
        <v>6.1070663937701699</v>
      </c>
      <c r="EO707" s="19">
        <v>710.34097649691364</v>
      </c>
      <c r="EP707" s="19">
        <v>1034.3695207673695</v>
      </c>
      <c r="EQ707" s="19">
        <v>181.04641293237816</v>
      </c>
      <c r="ER707" s="19">
        <v>263.40254935374429</v>
      </c>
      <c r="ES707" s="19">
        <v>18.74998214081316</v>
      </c>
      <c r="ET707" s="19">
        <v>1314.8902778759398</v>
      </c>
      <c r="EU707" s="19">
        <v>4.7324413435722104</v>
      </c>
      <c r="EV707" s="19">
        <v>1.13009566864773E-2</v>
      </c>
      <c r="EW707" s="19">
        <v>500</v>
      </c>
      <c r="EX707" s="19">
        <v>10696.448390677026</v>
      </c>
      <c r="EY707" s="19">
        <v>58661.235684810723</v>
      </c>
      <c r="EZ707" s="19">
        <v>3.6037331298716675E-2</v>
      </c>
      <c r="FA707" s="19">
        <v>20</v>
      </c>
      <c r="FB707" s="19">
        <v>2.1816615649929121</v>
      </c>
      <c r="FC707" s="19">
        <v>7.4689805016930482</v>
      </c>
      <c r="FD707" s="19">
        <v>7.4999999999999997E-2</v>
      </c>
      <c r="FE707" s="19">
        <v>13.888269297281902</v>
      </c>
      <c r="FF707" s="19">
        <v>0.13896894237196783</v>
      </c>
    </row>
    <row r="708" spans="1:162">
      <c r="A708" s="4">
        <v>40480.412499999999</v>
      </c>
      <c r="B708" s="18">
        <v>39</v>
      </c>
      <c r="C708" s="18" t="s">
        <v>81</v>
      </c>
      <c r="D708" s="18" t="s">
        <v>65</v>
      </c>
      <c r="E708" s="4">
        <v>40480.407638888886</v>
      </c>
      <c r="F708" s="4">
        <v>40480.428472222222</v>
      </c>
      <c r="G708" s="18" t="s">
        <v>28</v>
      </c>
      <c r="H708" s="18">
        <v>2</v>
      </c>
      <c r="I708" s="18">
        <v>1</v>
      </c>
      <c r="J708" s="18">
        <v>0</v>
      </c>
      <c r="K708" s="18">
        <v>5</v>
      </c>
      <c r="L708" s="18"/>
      <c r="M708" s="18">
        <v>549049</v>
      </c>
      <c r="N708" s="18">
        <v>549050</v>
      </c>
      <c r="O708" s="18">
        <v>0</v>
      </c>
      <c r="P708" s="18">
        <v>1.449935765000844E-2</v>
      </c>
      <c r="Q708" s="18">
        <v>1.2485744136029398E-2</v>
      </c>
      <c r="R708" s="18">
        <v>1.4171732572406295</v>
      </c>
      <c r="S708" s="18">
        <v>0</v>
      </c>
      <c r="T708" s="18">
        <v>0.74289239364823367</v>
      </c>
      <c r="U708" s="18">
        <v>1.1127404559055138</v>
      </c>
      <c r="V708" s="18">
        <v>0</v>
      </c>
      <c r="W708" s="18">
        <v>0</v>
      </c>
      <c r="X708" s="18">
        <v>1.7453129969739398</v>
      </c>
      <c r="Y708" s="18">
        <v>2.9804870302328153E-2</v>
      </c>
      <c r="Z708" s="18">
        <v>34.508073878950533</v>
      </c>
      <c r="AA708" s="18">
        <v>2.2304465483566079E-2</v>
      </c>
      <c r="AB708" s="18">
        <v>0</v>
      </c>
      <c r="AC708" s="18">
        <v>55.388999937563518</v>
      </c>
      <c r="AD708" s="18">
        <v>0</v>
      </c>
      <c r="AE708" s="18">
        <v>2.6785593270519041E-2</v>
      </c>
      <c r="AF708" s="18">
        <v>4.8309956358989563</v>
      </c>
      <c r="AG708" s="18">
        <v>0</v>
      </c>
      <c r="AH708" s="18">
        <v>0</v>
      </c>
      <c r="AI708" s="18">
        <v>0.13438399590174907</v>
      </c>
      <c r="AJ708" s="18">
        <v>1.424780379341099E-2</v>
      </c>
      <c r="AK708" s="18">
        <v>0</v>
      </c>
      <c r="AL708" s="18">
        <v>100</v>
      </c>
      <c r="AM708" s="18">
        <v>900</v>
      </c>
      <c r="AN708" s="18">
        <v>7.5743200000000002</v>
      </c>
      <c r="AO708" s="18">
        <v>1.0432300000000001</v>
      </c>
      <c r="AP708" s="18">
        <v>10049.299999999999</v>
      </c>
      <c r="AQ708" s="18">
        <v>153.83199999999999</v>
      </c>
      <c r="AR708" s="18"/>
      <c r="AS708" s="18">
        <v>0</v>
      </c>
      <c r="AT708" s="18">
        <v>0</v>
      </c>
      <c r="AU708" s="18">
        <v>6.7654199999999998</v>
      </c>
      <c r="AV708" s="18">
        <v>3.0089999999999999</v>
      </c>
      <c r="AW708" s="18">
        <v>52.429699999999997</v>
      </c>
      <c r="AX708" s="18">
        <v>0.59134500000000001</v>
      </c>
      <c r="AY708" s="18">
        <v>4.4611799999999997</v>
      </c>
      <c r="AZ708" s="18">
        <v>1.95808</v>
      </c>
      <c r="BA708" s="18">
        <v>82735.8</v>
      </c>
      <c r="BB708" s="18">
        <v>2107.6999999999998</v>
      </c>
      <c r="BC708" s="18">
        <v>0.86355599999999999</v>
      </c>
      <c r="BD708" s="18">
        <v>0.39152399999999998</v>
      </c>
      <c r="BE708" s="18">
        <v>2.3748800000000001</v>
      </c>
      <c r="BF708" s="18">
        <v>0.73502000000000001</v>
      </c>
      <c r="BG708" s="18">
        <v>140.63900000000001</v>
      </c>
      <c r="BH708" s="18">
        <v>14.374599999999999</v>
      </c>
      <c r="BI708" s="18">
        <v>39.848399999999998</v>
      </c>
      <c r="BJ708" s="18">
        <v>8.7371999999999996</v>
      </c>
      <c r="BK708" s="18">
        <v>0</v>
      </c>
      <c r="BL708" s="18">
        <v>0</v>
      </c>
      <c r="BM708" s="23">
        <f t="shared" si="120"/>
        <v>72.994702192680407</v>
      </c>
      <c r="BN708" s="23">
        <f t="shared" si="121"/>
        <v>1076.5015840952315</v>
      </c>
      <c r="BO708" s="23">
        <f t="shared" si="122"/>
        <v>0.82347738158126771</v>
      </c>
      <c r="BP708" s="23">
        <f t="shared" si="123"/>
        <v>1076.5015840952315</v>
      </c>
      <c r="BQ708" s="23"/>
      <c r="BR708" s="18">
        <v>41.316800000000001</v>
      </c>
      <c r="BS708" s="18">
        <v>3.76796</v>
      </c>
      <c r="BT708" s="18">
        <v>7245.36</v>
      </c>
      <c r="BU708" s="18">
        <v>417.75</v>
      </c>
      <c r="BV708" s="18">
        <v>10.3225</v>
      </c>
      <c r="BW708" s="18">
        <v>0.80508100000000005</v>
      </c>
      <c r="BX708" s="18">
        <v>730.27200000000005</v>
      </c>
      <c r="BY708" s="18">
        <v>20.0641</v>
      </c>
      <c r="BZ708" s="18">
        <v>0</v>
      </c>
      <c r="CA708" s="23">
        <f t="shared" si="124"/>
        <v>0</v>
      </c>
      <c r="CB708" s="24">
        <f t="shared" si="125"/>
        <v>0</v>
      </c>
      <c r="CC708" s="25">
        <f t="shared" si="126"/>
        <v>-15.551948641569126</v>
      </c>
      <c r="CD708" s="25"/>
      <c r="CE708" s="18">
        <v>0</v>
      </c>
      <c r="CF708" s="18">
        <v>0</v>
      </c>
      <c r="CG708" s="18">
        <v>0</v>
      </c>
      <c r="CH708" s="18">
        <v>10193</v>
      </c>
      <c r="CI708" s="23">
        <v>10049.299999999999</v>
      </c>
      <c r="CJ708" s="23" t="b">
        <f t="shared" si="127"/>
        <v>1</v>
      </c>
      <c r="CK708" s="23" t="b">
        <f t="shared" si="128"/>
        <v>1</v>
      </c>
      <c r="CL708" s="23">
        <f t="shared" si="129"/>
        <v>0</v>
      </c>
      <c r="CM708" s="23">
        <f t="shared" si="130"/>
        <v>0</v>
      </c>
      <c r="CN708" s="23">
        <f t="shared" si="131"/>
        <v>10121.15</v>
      </c>
      <c r="CO708" s="18">
        <v>1855.91</v>
      </c>
      <c r="CP708" s="18">
        <v>189.91399999999999</v>
      </c>
      <c r="CQ708" s="18">
        <v>2.5058500000000001</v>
      </c>
      <c r="CR708" s="18">
        <v>0</v>
      </c>
      <c r="CS708" s="18">
        <v>0</v>
      </c>
      <c r="CT708" s="18">
        <v>0</v>
      </c>
      <c r="CU708" s="18">
        <v>0</v>
      </c>
      <c r="CV708" s="18">
        <v>1604.6322021484375</v>
      </c>
      <c r="CW708" s="18">
        <v>8.4679441452026367</v>
      </c>
      <c r="CX708" s="18">
        <v>45.000972747802734</v>
      </c>
      <c r="CY708" s="18">
        <v>63.849708557128906</v>
      </c>
      <c r="CZ708" s="18">
        <v>13.056699752807617</v>
      </c>
      <c r="DA708" s="18">
        <v>232.78936767578125</v>
      </c>
      <c r="DB708" s="18">
        <v>6250.13134765625</v>
      </c>
      <c r="DC708" s="18">
        <v>3.9095468521118164</v>
      </c>
      <c r="DD708" s="18">
        <v>56.776355743408203</v>
      </c>
      <c r="DE708" s="18">
        <v>10.937992095947266</v>
      </c>
      <c r="DF708" s="19">
        <v>59.548890415963932</v>
      </c>
      <c r="DG708" s="19"/>
      <c r="DH708" s="19">
        <v>1025.6817000000001</v>
      </c>
      <c r="DI708" s="19">
        <v>22.72296</v>
      </c>
      <c r="DJ708" s="19">
        <v>0</v>
      </c>
      <c r="DK708" s="19">
        <v>27.061679999999999</v>
      </c>
      <c r="DL708" s="19">
        <v>104.85939999999999</v>
      </c>
      <c r="DM708" s="19">
        <v>13.38354</v>
      </c>
      <c r="DN708" s="19">
        <v>9.4995200000000004</v>
      </c>
      <c r="DO708" s="19">
        <v>562.55600000000004</v>
      </c>
      <c r="DP708" s="19">
        <v>119.54519999999999</v>
      </c>
      <c r="DQ708" s="19">
        <v>0</v>
      </c>
      <c r="DR708" s="19">
        <v>206.584</v>
      </c>
      <c r="DS708" s="19">
        <v>730.27200000000005</v>
      </c>
      <c r="DT708" s="19">
        <v>1796.4843000000001</v>
      </c>
      <c r="DU708" s="19">
        <v>53.671661910127746</v>
      </c>
      <c r="DV708" s="19">
        <v>5.400769295575893</v>
      </c>
      <c r="DW708" s="19">
        <v>9.4594621776172385</v>
      </c>
      <c r="DX708" s="19">
        <v>0.8369050546610336</v>
      </c>
      <c r="DY708" s="19">
        <v>0.89344913852981911</v>
      </c>
      <c r="DZ708" s="19">
        <v>0.85249810739829401</v>
      </c>
      <c r="EA708" s="19">
        <v>0.91009570967616982</v>
      </c>
      <c r="EB708" s="19">
        <v>47376.881267045028</v>
      </c>
      <c r="EC708" s="19">
        <v>6.032211873542427</v>
      </c>
      <c r="ED708" s="19">
        <v>133708.41479031544</v>
      </c>
      <c r="EE708" s="19">
        <v>3.8950554147473588</v>
      </c>
      <c r="EF708" s="19">
        <v>2.822229138229956</v>
      </c>
      <c r="EG708" s="19">
        <v>0.36247988834381106</v>
      </c>
      <c r="EH708" s="19">
        <v>581.64690146764929</v>
      </c>
      <c r="EI708" s="19">
        <v>12443.112126291831</v>
      </c>
      <c r="EJ708" s="19">
        <v>10.74557662369646</v>
      </c>
      <c r="EK708" s="19">
        <v>10.745576623696458</v>
      </c>
      <c r="EL708" s="19">
        <v>100.00070038671892</v>
      </c>
      <c r="EM708" s="19">
        <v>13.705252372892337</v>
      </c>
      <c r="EN708" s="19">
        <v>6.032211873542427</v>
      </c>
      <c r="EO708" s="19">
        <v>710.34097649691364</v>
      </c>
      <c r="EP708" s="19">
        <v>1034.3695207673695</v>
      </c>
      <c r="EQ708" s="19">
        <v>179.67247928828439</v>
      </c>
      <c r="ER708" s="19">
        <v>261.40230042436224</v>
      </c>
      <c r="ES708" s="19">
        <v>18.74998214081316</v>
      </c>
      <c r="ET708" s="19">
        <v>1307.2630872120599</v>
      </c>
      <c r="EU708" s="19">
        <v>4.7810814891022577</v>
      </c>
      <c r="EV708" s="19">
        <v>3.7066795494802023E-3</v>
      </c>
      <c r="EW708" s="19">
        <v>500</v>
      </c>
      <c r="EX708" s="19">
        <v>10696.448390677026</v>
      </c>
      <c r="EY708" s="19">
        <v>58073.329657722054</v>
      </c>
      <c r="EZ708" s="19">
        <v>3.6240942521341774E-2</v>
      </c>
      <c r="FA708" s="19">
        <v>20</v>
      </c>
      <c r="FB708" s="19">
        <v>2.1816615649929121</v>
      </c>
      <c r="FC708" s="19">
        <v>7.3941259814653044</v>
      </c>
      <c r="FD708" s="19">
        <v>7.4999999999999997E-2</v>
      </c>
      <c r="FE708" s="19">
        <v>16.042388407389321</v>
      </c>
      <c r="FF708" s="19">
        <v>0.10265352289341405</v>
      </c>
    </row>
    <row r="709" spans="1:162">
      <c r="A709" s="4">
        <v>40480.413194444445</v>
      </c>
      <c r="B709" s="18">
        <v>39</v>
      </c>
      <c r="C709" s="18" t="s">
        <v>81</v>
      </c>
      <c r="D709" s="18" t="s">
        <v>65</v>
      </c>
      <c r="E709" s="4">
        <v>40480.407638888886</v>
      </c>
      <c r="F709" s="4">
        <v>40480.428472222222</v>
      </c>
      <c r="G709" s="18" t="s">
        <v>28</v>
      </c>
      <c r="H709" s="18">
        <v>2</v>
      </c>
      <c r="I709" s="18">
        <v>1</v>
      </c>
      <c r="J709" s="18">
        <v>0</v>
      </c>
      <c r="K709" s="18">
        <v>5</v>
      </c>
      <c r="L709" s="18"/>
      <c r="M709" s="18">
        <v>549049</v>
      </c>
      <c r="N709" s="18">
        <v>549050</v>
      </c>
      <c r="O709" s="18">
        <v>0</v>
      </c>
      <c r="P709" s="18">
        <v>1.449935765000844E-2</v>
      </c>
      <c r="Q709" s="18">
        <v>1.2485744136029398E-2</v>
      </c>
      <c r="R709" s="18">
        <v>1.4171732572406295</v>
      </c>
      <c r="S709" s="18">
        <v>0</v>
      </c>
      <c r="T709" s="18">
        <v>0.74289239364823367</v>
      </c>
      <c r="U709" s="18">
        <v>1.1127404559055138</v>
      </c>
      <c r="V709" s="18">
        <v>0</v>
      </c>
      <c r="W709" s="18">
        <v>0</v>
      </c>
      <c r="X709" s="18">
        <v>1.7453129969739398</v>
      </c>
      <c r="Y709" s="18">
        <v>2.9804870302328153E-2</v>
      </c>
      <c r="Z709" s="18">
        <v>34.508073878950533</v>
      </c>
      <c r="AA709" s="18">
        <v>2.2304465483566079E-2</v>
      </c>
      <c r="AB709" s="18">
        <v>0</v>
      </c>
      <c r="AC709" s="18">
        <v>55.388999937563518</v>
      </c>
      <c r="AD709" s="18">
        <v>0</v>
      </c>
      <c r="AE709" s="18">
        <v>2.6785593270519041E-2</v>
      </c>
      <c r="AF709" s="18">
        <v>4.8309956358989563</v>
      </c>
      <c r="AG709" s="18">
        <v>0</v>
      </c>
      <c r="AH709" s="18">
        <v>0</v>
      </c>
      <c r="AI709" s="18">
        <v>0.13438399590174907</v>
      </c>
      <c r="AJ709" s="18">
        <v>1.424780379341099E-2</v>
      </c>
      <c r="AK709" s="18">
        <v>0</v>
      </c>
      <c r="AL709" s="18">
        <v>100</v>
      </c>
      <c r="AM709" s="18">
        <v>900</v>
      </c>
      <c r="AN709" s="18">
        <v>0</v>
      </c>
      <c r="AO709" s="18">
        <v>0</v>
      </c>
      <c r="AP709" s="18">
        <v>10019.299999999999</v>
      </c>
      <c r="AQ709" s="18">
        <v>176.476</v>
      </c>
      <c r="AR709" s="18"/>
      <c r="AS709" s="18">
        <v>0</v>
      </c>
      <c r="AT709" s="18">
        <v>0</v>
      </c>
      <c r="AU709" s="18">
        <v>3.8065799999999999</v>
      </c>
      <c r="AV709" s="18">
        <v>1.7943199999999999</v>
      </c>
      <c r="AW709" s="18">
        <v>31.221299999999999</v>
      </c>
      <c r="AX709" s="18">
        <v>0.34792400000000001</v>
      </c>
      <c r="AY709" s="18">
        <v>6.1181900000000002</v>
      </c>
      <c r="AZ709" s="18">
        <v>1.1520699999999999</v>
      </c>
      <c r="BA709" s="18">
        <v>63697.8</v>
      </c>
      <c r="BB709" s="18">
        <v>1244.46</v>
      </c>
      <c r="BC709" s="18">
        <v>0</v>
      </c>
      <c r="BD709" s="18">
        <v>0</v>
      </c>
      <c r="BE709" s="18">
        <v>2.0060699999999998</v>
      </c>
      <c r="BF709" s="18">
        <v>0.45180399999999998</v>
      </c>
      <c r="BG709" s="18">
        <v>60.795699999999997</v>
      </c>
      <c r="BH709" s="18">
        <v>7.2524699999999998</v>
      </c>
      <c r="BI709" s="18">
        <v>13.9366</v>
      </c>
      <c r="BJ709" s="18">
        <v>4.1407299999999996</v>
      </c>
      <c r="BK709" s="18">
        <v>0</v>
      </c>
      <c r="BL709" s="18">
        <v>0</v>
      </c>
      <c r="BM709" s="23">
        <f t="shared" ref="BM709:BM772" si="132">O709*4+P709*4+Q709*2+R709*6+S709*4+T709*5+U709+V709*4+W709*3+X709*2+Y709*2+AA709*4+AB709*4+AC709+AD709*3+AE709*4+AH709*3+AI709*3+AJ709*3+AK709*4</f>
        <v>72.994702192680407</v>
      </c>
      <c r="BN709" s="23">
        <f t="shared" ref="BN709:BN772" si="133">BM709/100*(CV709/CZ709)*12</f>
        <v>1116.1523685263171</v>
      </c>
      <c r="BO709" s="23">
        <f t="shared" ref="BO709:BO772" si="134">+BN709/ET709</f>
        <v>0.80981975583263444</v>
      </c>
      <c r="BP709" s="23">
        <f t="shared" ref="BP709:BP772" si="135">BM709/100*EB709*12/385.5</f>
        <v>1116.1523685263171</v>
      </c>
      <c r="BQ709" s="23"/>
      <c r="BR709" s="18">
        <v>16.732600000000001</v>
      </c>
      <c r="BS709" s="18">
        <v>1.72163</v>
      </c>
      <c r="BT709" s="18">
        <v>4719.1099999999997</v>
      </c>
      <c r="BU709" s="18">
        <v>224.06100000000001</v>
      </c>
      <c r="BV709" s="18">
        <v>0</v>
      </c>
      <c r="BW709" s="18">
        <v>0</v>
      </c>
      <c r="BX709" s="18">
        <v>391.697</v>
      </c>
      <c r="BY709" s="18">
        <v>10.488300000000001</v>
      </c>
      <c r="BZ709" s="18">
        <v>0</v>
      </c>
      <c r="CA709" s="23">
        <f t="shared" ref="CA709:CA772" si="136">BN709*(30*CF709+46*BZ709)/(CN709*12)*DX709</f>
        <v>0</v>
      </c>
      <c r="CB709" s="24">
        <f t="shared" ref="CB709:CB772" si="137">CA709*1000000/($EB709*$EO709)</f>
        <v>0</v>
      </c>
      <c r="CC709" s="25">
        <f t="shared" ref="CC709:CC772" si="138">CB709-$DA$1173</f>
        <v>-15.551948641569126</v>
      </c>
      <c r="CD709" s="25"/>
      <c r="CE709" s="18">
        <v>0</v>
      </c>
      <c r="CF709" s="18">
        <v>0</v>
      </c>
      <c r="CG709" s="18">
        <v>0</v>
      </c>
      <c r="CH709" s="18">
        <v>8877.93</v>
      </c>
      <c r="CI709" s="23">
        <v>10019.299999999999</v>
      </c>
      <c r="CJ709" s="23" t="b">
        <f t="shared" ref="CJ709:CJ772" si="139">IF(CH709&gt;CO709, TRUE,FALSE)</f>
        <v>1</v>
      </c>
      <c r="CK709" s="23" t="b">
        <f t="shared" ref="CK709:CK772" si="140">IF(CI709&gt;AQ709,TRUE,FALSE)</f>
        <v>1</v>
      </c>
      <c r="CL709" s="23">
        <f t="shared" ref="CL709:CL772" si="141">IF(AND(CJ709=TRUE,CK709=FALSE),CH709,0)</f>
        <v>0</v>
      </c>
      <c r="CM709" s="23">
        <f t="shared" ref="CM709:CM772" si="142">IF(AND(CJ709=FALSE,CK709=TRUE),CI709,0)</f>
        <v>0</v>
      </c>
      <c r="CN709" s="23">
        <f t="shared" ref="CN709:CN772" si="143">IF(CJ709=CK709,AVERAGE(CH709:CI709),SUM(CL709:CM709))</f>
        <v>9448.6149999999998</v>
      </c>
      <c r="CO709" s="18">
        <v>1081.5999999999999</v>
      </c>
      <c r="CP709" s="18">
        <v>113.83499999999999</v>
      </c>
      <c r="CQ709" s="18">
        <v>1.31386</v>
      </c>
      <c r="CR709" s="18">
        <v>0</v>
      </c>
      <c r="CS709" s="18">
        <v>0</v>
      </c>
      <c r="CT709" s="18">
        <v>0</v>
      </c>
      <c r="CU709" s="18">
        <v>0</v>
      </c>
      <c r="CV709" s="18">
        <v>1691.7945556640625</v>
      </c>
      <c r="CW709" s="18">
        <v>8.1527261734008789</v>
      </c>
      <c r="CX709" s="18">
        <v>43.593063354492188</v>
      </c>
      <c r="CY709" s="18">
        <v>64.005577087402344</v>
      </c>
      <c r="CZ709" s="18">
        <v>13.276901245117188</v>
      </c>
      <c r="DA709" s="18">
        <v>230.50462341308594</v>
      </c>
      <c r="DB709" s="18">
        <v>6304.53759765625</v>
      </c>
      <c r="DC709" s="18">
        <v>3.8751800060272217</v>
      </c>
      <c r="DD709" s="18">
        <v>52.942367553710938</v>
      </c>
      <c r="DE709" s="18">
        <v>11.530041694641113</v>
      </c>
      <c r="DF709" s="19">
        <v>59.548890415963932</v>
      </c>
      <c r="DG709" s="19"/>
      <c r="DH709" s="19">
        <v>526.31403999999998</v>
      </c>
      <c r="DI709" s="19">
        <v>0</v>
      </c>
      <c r="DJ709" s="19">
        <v>0</v>
      </c>
      <c r="DK709" s="19">
        <v>15.226319999999999</v>
      </c>
      <c r="DL709" s="19">
        <v>62.442599999999999</v>
      </c>
      <c r="DM709" s="19">
        <v>18.354570000000002</v>
      </c>
      <c r="DN709" s="19">
        <v>8.0242799999999992</v>
      </c>
      <c r="DO709" s="19">
        <v>243.18279999999999</v>
      </c>
      <c r="DP709" s="19">
        <v>41.809800000000003</v>
      </c>
      <c r="DQ709" s="19">
        <v>0</v>
      </c>
      <c r="DR709" s="19">
        <v>83.663000000000011</v>
      </c>
      <c r="DS709" s="19">
        <v>391.697</v>
      </c>
      <c r="DT709" s="19">
        <v>864.40037000000007</v>
      </c>
      <c r="DU709" s="19">
        <v>77.989458426670183</v>
      </c>
      <c r="DV709" s="19">
        <v>4.6234817059779507</v>
      </c>
      <c r="DW709" s="19">
        <v>7.5934499055650733</v>
      </c>
      <c r="DX709" s="19">
        <v>0.90074888830725874</v>
      </c>
      <c r="DY709" s="19">
        <v>0.93274388274044018</v>
      </c>
      <c r="DZ709" s="19">
        <v>0.91229851189073552</v>
      </c>
      <c r="EA709" s="19">
        <v>0.94470375400454765</v>
      </c>
      <c r="EB709" s="19">
        <v>49121.914004470673</v>
      </c>
      <c r="EC709" s="19">
        <v>6.2543963423572047</v>
      </c>
      <c r="ED709" s="19">
        <v>134872.32208082601</v>
      </c>
      <c r="EE709" s="19">
        <v>3.7265385306678658</v>
      </c>
      <c r="EF709" s="19">
        <v>2.7456650420533499</v>
      </c>
      <c r="EG709" s="19">
        <v>0.36395523834228516</v>
      </c>
      <c r="EH709" s="19">
        <v>615.73749073289423</v>
      </c>
      <c r="EI709" s="19">
        <v>13172.408583658755</v>
      </c>
      <c r="EJ709" s="19">
        <v>10.239002322486721</v>
      </c>
      <c r="EK709" s="19">
        <v>10.239002322486721</v>
      </c>
      <c r="EL709" s="19">
        <v>100.00070038671892</v>
      </c>
      <c r="EM709" s="19">
        <v>13.705252372892337</v>
      </c>
      <c r="EN709" s="19">
        <v>6.2543963423572047</v>
      </c>
      <c r="EO709" s="19">
        <v>710.34097649691364</v>
      </c>
      <c r="EP709" s="19">
        <v>1034.3695207673695</v>
      </c>
      <c r="EQ709" s="19">
        <v>185.65364167703765</v>
      </c>
      <c r="ER709" s="19">
        <v>270.11636864980022</v>
      </c>
      <c r="ES709" s="19">
        <v>18.74998214081316</v>
      </c>
      <c r="ET709" s="19">
        <v>1378.2725853343993</v>
      </c>
      <c r="EU709" s="19">
        <v>4.5742312984674438</v>
      </c>
      <c r="EV709" s="19">
        <v>3.8357308596805285E-2</v>
      </c>
      <c r="EW709" s="19">
        <v>500</v>
      </c>
      <c r="EX709" s="19">
        <v>10696.448390677026</v>
      </c>
      <c r="EY709" s="19">
        <v>59818.362395147698</v>
      </c>
      <c r="EZ709" s="19">
        <v>3.6640831809896801E-2</v>
      </c>
      <c r="FA709" s="19">
        <v>20</v>
      </c>
      <c r="FB709" s="19">
        <v>2.1816615649929121</v>
      </c>
      <c r="FC709" s="19">
        <v>7.6163104502800829</v>
      </c>
      <c r="FD709" s="19">
        <v>7.4999999999999997E-2</v>
      </c>
      <c r="FE709" s="19">
        <v>16.910727818806965</v>
      </c>
      <c r="FF709" s="19">
        <v>9.9098878153001765E-2</v>
      </c>
    </row>
    <row r="710" spans="1:162">
      <c r="A710" s="4">
        <v>40480.413888888892</v>
      </c>
      <c r="B710" s="18">
        <v>39</v>
      </c>
      <c r="C710" s="18" t="s">
        <v>81</v>
      </c>
      <c r="D710" s="18" t="s">
        <v>65</v>
      </c>
      <c r="E710" s="4">
        <v>40480.407638888886</v>
      </c>
      <c r="F710" s="4">
        <v>40480.428472222222</v>
      </c>
      <c r="G710" s="18" t="s">
        <v>28</v>
      </c>
      <c r="H710" s="18">
        <v>2</v>
      </c>
      <c r="I710" s="18">
        <v>1</v>
      </c>
      <c r="J710" s="18">
        <v>0</v>
      </c>
      <c r="K710" s="18">
        <v>5</v>
      </c>
      <c r="L710" s="18"/>
      <c r="M710" s="18">
        <v>549049</v>
      </c>
      <c r="N710" s="18">
        <v>549050</v>
      </c>
      <c r="O710" s="18">
        <v>0</v>
      </c>
      <c r="P710" s="18">
        <v>1.449935765000844E-2</v>
      </c>
      <c r="Q710" s="18">
        <v>1.2485744136029398E-2</v>
      </c>
      <c r="R710" s="18">
        <v>1.4171732572406295</v>
      </c>
      <c r="S710" s="18">
        <v>0</v>
      </c>
      <c r="T710" s="18">
        <v>0.74289239364823367</v>
      </c>
      <c r="U710" s="18">
        <v>1.1127404559055138</v>
      </c>
      <c r="V710" s="18">
        <v>0</v>
      </c>
      <c r="W710" s="18">
        <v>0</v>
      </c>
      <c r="X710" s="18">
        <v>1.7453129969739398</v>
      </c>
      <c r="Y710" s="18">
        <v>2.9804870302328153E-2</v>
      </c>
      <c r="Z710" s="18">
        <v>34.508073878950533</v>
      </c>
      <c r="AA710" s="18">
        <v>2.2304465483566079E-2</v>
      </c>
      <c r="AB710" s="18">
        <v>0</v>
      </c>
      <c r="AC710" s="18">
        <v>55.388999937563518</v>
      </c>
      <c r="AD710" s="18">
        <v>0</v>
      </c>
      <c r="AE710" s="18">
        <v>2.6785593270519041E-2</v>
      </c>
      <c r="AF710" s="18">
        <v>4.8309956358989563</v>
      </c>
      <c r="AG710" s="18">
        <v>0</v>
      </c>
      <c r="AH710" s="18">
        <v>0</v>
      </c>
      <c r="AI710" s="18">
        <v>0.13438399590174907</v>
      </c>
      <c r="AJ710" s="18">
        <v>1.424780379341099E-2</v>
      </c>
      <c r="AK710" s="18">
        <v>0</v>
      </c>
      <c r="AL710" s="18">
        <v>100</v>
      </c>
      <c r="AM710" s="18">
        <v>900</v>
      </c>
      <c r="AN710" s="18">
        <v>3.11192</v>
      </c>
      <c r="AO710" s="18">
        <v>0.87961</v>
      </c>
      <c r="AP710" s="18">
        <v>6867.07</v>
      </c>
      <c r="AQ710" s="18">
        <v>127.57299999999999</v>
      </c>
      <c r="AR710" s="18"/>
      <c r="AS710" s="18">
        <v>0</v>
      </c>
      <c r="AT710" s="18">
        <v>0</v>
      </c>
      <c r="AU710" s="18">
        <v>6.1132</v>
      </c>
      <c r="AV710" s="18">
        <v>1.78271</v>
      </c>
      <c r="AW710" s="18">
        <v>33.4925</v>
      </c>
      <c r="AX710" s="18">
        <v>0.335702</v>
      </c>
      <c r="AY710" s="18">
        <v>3.67401</v>
      </c>
      <c r="AZ710" s="18">
        <v>1.1115900000000001</v>
      </c>
      <c r="BA710" s="18">
        <v>51048.2</v>
      </c>
      <c r="BB710" s="18">
        <v>1300.96</v>
      </c>
      <c r="BC710" s="18">
        <v>0</v>
      </c>
      <c r="BD710" s="18">
        <v>0</v>
      </c>
      <c r="BE710" s="18">
        <v>0</v>
      </c>
      <c r="BF710" s="18">
        <v>0</v>
      </c>
      <c r="BG710" s="18">
        <v>73.420599999999993</v>
      </c>
      <c r="BH710" s="18">
        <v>8.9719599999999993</v>
      </c>
      <c r="BI710" s="18">
        <v>14.266299999999999</v>
      </c>
      <c r="BJ710" s="18">
        <v>4.8160800000000004</v>
      </c>
      <c r="BK710" s="18">
        <v>0</v>
      </c>
      <c r="BL710" s="18">
        <v>0</v>
      </c>
      <c r="BM710" s="23">
        <f t="shared" si="132"/>
        <v>72.994702192680407</v>
      </c>
      <c r="BN710" s="23">
        <f t="shared" si="133"/>
        <v>1080.7765658624294</v>
      </c>
      <c r="BO710" s="23">
        <f t="shared" si="134"/>
        <v>0.80196134297850541</v>
      </c>
      <c r="BP710" s="23">
        <f t="shared" si="135"/>
        <v>1080.7765658624294</v>
      </c>
      <c r="BQ710" s="23"/>
      <c r="BR710" s="18">
        <v>17.865100000000002</v>
      </c>
      <c r="BS710" s="18">
        <v>2.0865100000000001</v>
      </c>
      <c r="BT710" s="18">
        <v>2576.1799999999998</v>
      </c>
      <c r="BU710" s="18">
        <v>232.589</v>
      </c>
      <c r="BV710" s="18">
        <v>0</v>
      </c>
      <c r="BW710" s="18">
        <v>0</v>
      </c>
      <c r="BX710" s="18">
        <v>474.76</v>
      </c>
      <c r="BY710" s="18">
        <v>12.3093</v>
      </c>
      <c r="BZ710" s="18">
        <v>0</v>
      </c>
      <c r="CA710" s="23">
        <f t="shared" si="136"/>
        <v>0</v>
      </c>
      <c r="CB710" s="24">
        <f t="shared" si="137"/>
        <v>0</v>
      </c>
      <c r="CC710" s="25">
        <f t="shared" si="138"/>
        <v>-15.551948641569126</v>
      </c>
      <c r="CD710" s="25"/>
      <c r="CE710" s="18">
        <v>0</v>
      </c>
      <c r="CF710" s="18">
        <v>0</v>
      </c>
      <c r="CG710" s="18">
        <v>0</v>
      </c>
      <c r="CH710" s="18">
        <v>6119.01</v>
      </c>
      <c r="CI710" s="23">
        <v>6867.07</v>
      </c>
      <c r="CJ710" s="23" t="b">
        <f t="shared" si="139"/>
        <v>1</v>
      </c>
      <c r="CK710" s="23" t="b">
        <f t="shared" si="140"/>
        <v>1</v>
      </c>
      <c r="CL710" s="23">
        <f t="shared" si="141"/>
        <v>0</v>
      </c>
      <c r="CM710" s="23">
        <f t="shared" si="142"/>
        <v>0</v>
      </c>
      <c r="CN710" s="23">
        <f t="shared" si="143"/>
        <v>6493.04</v>
      </c>
      <c r="CO710" s="18">
        <v>1299.74</v>
      </c>
      <c r="CP710" s="18">
        <v>123.496</v>
      </c>
      <c r="CQ710" s="18">
        <v>1.67788</v>
      </c>
      <c r="CR710" s="18">
        <v>0</v>
      </c>
      <c r="CS710" s="18">
        <v>0</v>
      </c>
      <c r="CT710" s="18">
        <v>0</v>
      </c>
      <c r="CU710" s="18">
        <v>0</v>
      </c>
      <c r="CV710" s="18">
        <v>1654.2265625</v>
      </c>
      <c r="CW710" s="18">
        <v>8.2766685485839844</v>
      </c>
      <c r="CX710" s="18">
        <v>44.344264984130859</v>
      </c>
      <c r="CY710" s="18">
        <v>64.126785278320312</v>
      </c>
      <c r="CZ710" s="18">
        <v>13.407001495361328</v>
      </c>
      <c r="DA710" s="18">
        <v>228.7476806640625</v>
      </c>
      <c r="DB710" s="18">
        <v>6361.04541015625</v>
      </c>
      <c r="DC710" s="18">
        <v>3.864983081817627</v>
      </c>
      <c r="DD710" s="18">
        <v>53.530441284179688</v>
      </c>
      <c r="DE710" s="18">
        <v>11.000503540039063</v>
      </c>
      <c r="DF710" s="19">
        <v>59.548890415963932</v>
      </c>
      <c r="DG710" s="19"/>
      <c r="DH710" s="19">
        <v>626.70362999999998</v>
      </c>
      <c r="DI710" s="19">
        <v>9.3357600000000005</v>
      </c>
      <c r="DJ710" s="19">
        <v>0</v>
      </c>
      <c r="DK710" s="19">
        <v>24.4528</v>
      </c>
      <c r="DL710" s="19">
        <v>66.984999999999999</v>
      </c>
      <c r="DM710" s="19">
        <v>11.022030000000001</v>
      </c>
      <c r="DN710" s="19">
        <v>0</v>
      </c>
      <c r="DO710" s="19">
        <v>293.68239999999997</v>
      </c>
      <c r="DP710" s="19">
        <v>42.798899999999996</v>
      </c>
      <c r="DQ710" s="19">
        <v>0</v>
      </c>
      <c r="DR710" s="19">
        <v>89.325500000000005</v>
      </c>
      <c r="DS710" s="19">
        <v>474.76</v>
      </c>
      <c r="DT710" s="19">
        <v>1012.36239</v>
      </c>
      <c r="DU710" s="19">
        <v>49.548244477553929</v>
      </c>
      <c r="DV710" s="19">
        <v>5.0746876821921356</v>
      </c>
      <c r="DW710" s="19">
        <v>8.1975318228930494</v>
      </c>
      <c r="DX710" s="19">
        <v>0.84343501095545026</v>
      </c>
      <c r="DY710" s="19">
        <v>0.89078807164020124</v>
      </c>
      <c r="DZ710" s="19">
        <v>0.86045751134570203</v>
      </c>
      <c r="EA710" s="19">
        <v>0.90876626806336092</v>
      </c>
      <c r="EB710" s="19">
        <v>47565.02339948187</v>
      </c>
      <c r="EC710" s="19">
        <v>6.0561668738473653</v>
      </c>
      <c r="ED710" s="19">
        <v>136081.1878809786</v>
      </c>
      <c r="EE710" s="19">
        <v>3.8453290222488796</v>
      </c>
      <c r="EF710" s="19">
        <v>2.8609507187262508</v>
      </c>
      <c r="EG710" s="19">
        <v>0.36482691001892092</v>
      </c>
      <c r="EH710" s="19">
        <v>603.50636526809637</v>
      </c>
      <c r="EI710" s="19">
        <v>12910.749379070541</v>
      </c>
      <c r="EJ710" s="19">
        <v>10.540146345151596</v>
      </c>
      <c r="EK710" s="19">
        <v>10.540146345151596</v>
      </c>
      <c r="EL710" s="19">
        <v>100.00070038671892</v>
      </c>
      <c r="EM710" s="19">
        <v>13.705252372892337</v>
      </c>
      <c r="EN710" s="19">
        <v>6.0561668738473653</v>
      </c>
      <c r="EO710" s="19">
        <v>710.34097649691364</v>
      </c>
      <c r="EP710" s="19">
        <v>1034.3695207673695</v>
      </c>
      <c r="EQ710" s="19">
        <v>181.3907805973077</v>
      </c>
      <c r="ER710" s="19">
        <v>263.90915171025279</v>
      </c>
      <c r="ES710" s="19">
        <v>18.74998214081316</v>
      </c>
      <c r="ET710" s="19">
        <v>1347.6666616478008</v>
      </c>
      <c r="EU710" s="19">
        <v>4.7200436066130464</v>
      </c>
      <c r="EV710" s="19">
        <v>5.0851605693198543E-3</v>
      </c>
      <c r="EW710" s="19">
        <v>500</v>
      </c>
      <c r="EX710" s="19">
        <v>10696.448390677026</v>
      </c>
      <c r="EY710" s="19">
        <v>58261.471790158896</v>
      </c>
      <c r="EZ710" s="19">
        <v>3.6975148349477092E-2</v>
      </c>
      <c r="FA710" s="19">
        <v>20</v>
      </c>
      <c r="FB710" s="19">
        <v>2.1816615649929121</v>
      </c>
      <c r="FC710" s="19">
        <v>7.4180809817702427</v>
      </c>
      <c r="FD710" s="19">
        <v>7.4999999999999997E-2</v>
      </c>
      <c r="FE710" s="19">
        <v>16.13407185872396</v>
      </c>
      <c r="FF710" s="19">
        <v>0.1042182624412472</v>
      </c>
    </row>
    <row r="711" spans="1:162">
      <c r="A711" s="4">
        <v>40480.414583333331</v>
      </c>
      <c r="B711" s="18">
        <v>39</v>
      </c>
      <c r="C711" s="18" t="s">
        <v>81</v>
      </c>
      <c r="D711" s="18" t="s">
        <v>65</v>
      </c>
      <c r="E711" s="4">
        <v>40480.407638888886</v>
      </c>
      <c r="F711" s="4">
        <v>40480.428472222222</v>
      </c>
      <c r="G711" s="18" t="s">
        <v>28</v>
      </c>
      <c r="H711" s="18">
        <v>2</v>
      </c>
      <c r="I711" s="18">
        <v>1</v>
      </c>
      <c r="J711" s="18">
        <v>0</v>
      </c>
      <c r="K711" s="18">
        <v>5</v>
      </c>
      <c r="L711" s="18"/>
      <c r="M711" s="18">
        <v>549049</v>
      </c>
      <c r="N711" s="18">
        <v>549050</v>
      </c>
      <c r="O711" s="18">
        <v>0</v>
      </c>
      <c r="P711" s="18">
        <v>1.449935765000844E-2</v>
      </c>
      <c r="Q711" s="18">
        <v>1.2485744136029398E-2</v>
      </c>
      <c r="R711" s="18">
        <v>1.4171732572406295</v>
      </c>
      <c r="S711" s="18">
        <v>0</v>
      </c>
      <c r="T711" s="18">
        <v>0.74289239364823367</v>
      </c>
      <c r="U711" s="18">
        <v>1.1127404559055138</v>
      </c>
      <c r="V711" s="18">
        <v>0</v>
      </c>
      <c r="W711" s="18">
        <v>0</v>
      </c>
      <c r="X711" s="18">
        <v>1.7453129969739398</v>
      </c>
      <c r="Y711" s="18">
        <v>2.9804870302328153E-2</v>
      </c>
      <c r="Z711" s="18">
        <v>34.508073878950533</v>
      </c>
      <c r="AA711" s="18">
        <v>2.2304465483566079E-2</v>
      </c>
      <c r="AB711" s="18">
        <v>0</v>
      </c>
      <c r="AC711" s="18">
        <v>55.388999937563518</v>
      </c>
      <c r="AD711" s="18">
        <v>0</v>
      </c>
      <c r="AE711" s="18">
        <v>2.6785593270519041E-2</v>
      </c>
      <c r="AF711" s="18">
        <v>4.8309956358989563</v>
      </c>
      <c r="AG711" s="18">
        <v>0</v>
      </c>
      <c r="AH711" s="18">
        <v>0</v>
      </c>
      <c r="AI711" s="18">
        <v>0.13438399590174907</v>
      </c>
      <c r="AJ711" s="18">
        <v>1.424780379341099E-2</v>
      </c>
      <c r="AK711" s="18">
        <v>0</v>
      </c>
      <c r="AL711" s="18">
        <v>100</v>
      </c>
      <c r="AM711" s="18">
        <v>900</v>
      </c>
      <c r="AN711" s="18">
        <v>2.9677099999999998</v>
      </c>
      <c r="AO711" s="18">
        <v>0.69417300000000004</v>
      </c>
      <c r="AP711" s="18">
        <v>5378.71</v>
      </c>
      <c r="AQ711" s="18">
        <v>101.32899999999999</v>
      </c>
      <c r="AR711" s="18"/>
      <c r="AS711" s="18">
        <v>0</v>
      </c>
      <c r="AT711" s="18">
        <v>0</v>
      </c>
      <c r="AU711" s="18">
        <v>4.3278499999999998</v>
      </c>
      <c r="AV711" s="18">
        <v>1.4229400000000001</v>
      </c>
      <c r="AW711" s="18">
        <v>35.7761</v>
      </c>
      <c r="AX711" s="18">
        <v>0.34812700000000002</v>
      </c>
      <c r="AY711" s="18">
        <v>0</v>
      </c>
      <c r="AZ711" s="18">
        <v>0</v>
      </c>
      <c r="BA711" s="18">
        <v>39951.1</v>
      </c>
      <c r="BB711" s="18">
        <v>1403.71</v>
      </c>
      <c r="BC711" s="18">
        <v>0.74012800000000001</v>
      </c>
      <c r="BD711" s="18">
        <v>0.25103399999999998</v>
      </c>
      <c r="BE711" s="18">
        <v>0.76705400000000001</v>
      </c>
      <c r="BF711" s="18">
        <v>0.33625899999999997</v>
      </c>
      <c r="BG711" s="18">
        <v>64.55</v>
      </c>
      <c r="BH711" s="18">
        <v>6.5551399999999997</v>
      </c>
      <c r="BI711" s="18">
        <v>15.214499999999999</v>
      </c>
      <c r="BJ711" s="18">
        <v>4.0045400000000004</v>
      </c>
      <c r="BK711" s="18">
        <v>0</v>
      </c>
      <c r="BL711" s="18">
        <v>0</v>
      </c>
      <c r="BM711" s="23">
        <f t="shared" si="132"/>
        <v>72.994702192680407</v>
      </c>
      <c r="BN711" s="23">
        <f t="shared" si="133"/>
        <v>1050.791073397997</v>
      </c>
      <c r="BO711" s="23">
        <f t="shared" si="134"/>
        <v>0.8092258207323717</v>
      </c>
      <c r="BP711" s="23">
        <f t="shared" si="135"/>
        <v>1050.7910733979968</v>
      </c>
      <c r="BQ711" s="23"/>
      <c r="BR711" s="18">
        <v>15.7179</v>
      </c>
      <c r="BS711" s="18">
        <v>1.70031</v>
      </c>
      <c r="BT711" s="18">
        <v>3475.39</v>
      </c>
      <c r="BU711" s="18">
        <v>274.15600000000001</v>
      </c>
      <c r="BV711" s="18">
        <v>6.2996699999999999</v>
      </c>
      <c r="BW711" s="18">
        <v>0.51390800000000003</v>
      </c>
      <c r="BX711" s="18">
        <v>377.52</v>
      </c>
      <c r="BY711" s="18">
        <v>11.6379</v>
      </c>
      <c r="BZ711" s="18">
        <v>0</v>
      </c>
      <c r="CA711" s="23">
        <f t="shared" si="136"/>
        <v>0</v>
      </c>
      <c r="CB711" s="24">
        <f t="shared" si="137"/>
        <v>0</v>
      </c>
      <c r="CC711" s="25">
        <f t="shared" si="138"/>
        <v>-15.551948641569126</v>
      </c>
      <c r="CD711" s="25"/>
      <c r="CE711" s="18">
        <v>0</v>
      </c>
      <c r="CF711" s="18">
        <v>0</v>
      </c>
      <c r="CG711" s="18">
        <v>0</v>
      </c>
      <c r="CH711" s="18">
        <v>4104.6899999999996</v>
      </c>
      <c r="CI711" s="23">
        <v>5378.71</v>
      </c>
      <c r="CJ711" s="23" t="b">
        <f t="shared" si="139"/>
        <v>1</v>
      </c>
      <c r="CK711" s="23" t="b">
        <f t="shared" si="140"/>
        <v>1</v>
      </c>
      <c r="CL711" s="23">
        <f t="shared" si="141"/>
        <v>0</v>
      </c>
      <c r="CM711" s="23">
        <f t="shared" si="142"/>
        <v>0</v>
      </c>
      <c r="CN711" s="23">
        <f t="shared" si="143"/>
        <v>4741.7</v>
      </c>
      <c r="CO711" s="18">
        <v>1108.9100000000001</v>
      </c>
      <c r="CP711" s="18">
        <v>105.65300000000001</v>
      </c>
      <c r="CQ711" s="18">
        <v>1.4655899999999999</v>
      </c>
      <c r="CR711" s="18">
        <v>0</v>
      </c>
      <c r="CS711" s="18">
        <v>0</v>
      </c>
      <c r="CT711" s="18">
        <v>0</v>
      </c>
      <c r="CU711" s="18">
        <v>0</v>
      </c>
      <c r="CV711" s="18">
        <v>1593.8929443359375</v>
      </c>
      <c r="CW711" s="18">
        <v>8.6238842010498047</v>
      </c>
      <c r="CX711" s="18">
        <v>46.061927795410156</v>
      </c>
      <c r="CY711" s="18">
        <v>64.165916442871094</v>
      </c>
      <c r="CZ711" s="18">
        <v>13.286645889282227</v>
      </c>
      <c r="DA711" s="18">
        <v>224.65376281738281</v>
      </c>
      <c r="DB711" s="18">
        <v>6385.15673828125</v>
      </c>
      <c r="DC711" s="18">
        <v>3.9054951667785645</v>
      </c>
      <c r="DD711" s="18">
        <v>61.887619018554688</v>
      </c>
      <c r="DE711" s="18">
        <v>11</v>
      </c>
      <c r="DF711" s="19">
        <v>59.548890415963932</v>
      </c>
      <c r="DG711" s="19"/>
      <c r="DH711" s="19">
        <v>516.84111399999995</v>
      </c>
      <c r="DI711" s="19">
        <v>8.9031299999999991</v>
      </c>
      <c r="DJ711" s="19">
        <v>0</v>
      </c>
      <c r="DK711" s="19">
        <v>17.311399999999999</v>
      </c>
      <c r="DL711" s="19">
        <v>71.552199999999999</v>
      </c>
      <c r="DM711" s="19">
        <v>0</v>
      </c>
      <c r="DN711" s="19">
        <v>3.0682160000000001</v>
      </c>
      <c r="DO711" s="19">
        <v>258.2</v>
      </c>
      <c r="DP711" s="19">
        <v>45.643499999999996</v>
      </c>
      <c r="DQ711" s="19">
        <v>0</v>
      </c>
      <c r="DR711" s="19">
        <v>78.589500000000001</v>
      </c>
      <c r="DS711" s="19">
        <v>377.52</v>
      </c>
      <c r="DT711" s="19">
        <v>860.78794599999992</v>
      </c>
      <c r="DU711" s="19">
        <v>38.850671537959165</v>
      </c>
      <c r="DV711" s="19">
        <v>4.8918735293839255</v>
      </c>
      <c r="DW711" s="19">
        <v>8.1473119173142248</v>
      </c>
      <c r="DX711" s="19">
        <v>0.80942299532566642</v>
      </c>
      <c r="DY711" s="19">
        <v>0.86831608437749963</v>
      </c>
      <c r="DZ711" s="19">
        <v>0.83025720393219771</v>
      </c>
      <c r="EA711" s="19">
        <v>0.89066617640947676</v>
      </c>
      <c r="EB711" s="19">
        <v>46245.360579463566</v>
      </c>
      <c r="EC711" s="19">
        <v>5.8881421850309632</v>
      </c>
      <c r="ED711" s="19">
        <v>136596.99903481809</v>
      </c>
      <c r="EE711" s="19">
        <v>4.0060135537782262</v>
      </c>
      <c r="EF711" s="19">
        <v>2.9537449232362021</v>
      </c>
      <c r="EG711" s="19">
        <v>0.36402052745819091</v>
      </c>
      <c r="EH711" s="19">
        <v>580.20975030905686</v>
      </c>
      <c r="EI711" s="19">
        <v>12412.36729989686</v>
      </c>
      <c r="EJ711" s="19">
        <v>11.004911128915202</v>
      </c>
      <c r="EK711" s="19">
        <v>11.004911128915202</v>
      </c>
      <c r="EL711" s="19">
        <v>100.00070038671892</v>
      </c>
      <c r="EM711" s="19">
        <v>13.705252372892337</v>
      </c>
      <c r="EN711" s="19">
        <v>5.8881421850309632</v>
      </c>
      <c r="EO711" s="19">
        <v>710.34097649691364</v>
      </c>
      <c r="EP711" s="19">
        <v>1034.3695207673695</v>
      </c>
      <c r="EQ711" s="19">
        <v>175.93039744234861</v>
      </c>
      <c r="ER711" s="19">
        <v>255.95650262147683</v>
      </c>
      <c r="ES711" s="19">
        <v>18.74998214081316</v>
      </c>
      <c r="ET711" s="19">
        <v>1298.5140197911655</v>
      </c>
      <c r="EU711" s="19">
        <v>4.9172797836315603</v>
      </c>
      <c r="EV711" s="19">
        <v>2.5737680551932172E-2</v>
      </c>
      <c r="EW711" s="19">
        <v>500</v>
      </c>
      <c r="EX711" s="19">
        <v>10696.448390677026</v>
      </c>
      <c r="EY711" s="19">
        <v>56941.808970140592</v>
      </c>
      <c r="EZ711" s="19">
        <v>3.6772504811604122E-2</v>
      </c>
      <c r="FA711" s="19">
        <v>20</v>
      </c>
      <c r="FB711" s="19">
        <v>2.1816615649929121</v>
      </c>
      <c r="FC711" s="19">
        <v>7.2500562929538406</v>
      </c>
      <c r="FD711" s="19">
        <v>7.4999999999999997E-2</v>
      </c>
      <c r="FE711" s="19">
        <v>16.133333333333333</v>
      </c>
      <c r="FF711" s="19">
        <v>9.9013974442682437E-2</v>
      </c>
    </row>
    <row r="712" spans="1:162">
      <c r="A712" s="4">
        <v>40480.415972222225</v>
      </c>
      <c r="B712" s="18">
        <v>39</v>
      </c>
      <c r="C712" s="18" t="s">
        <v>81</v>
      </c>
      <c r="D712" s="18" t="s">
        <v>65</v>
      </c>
      <c r="E712" s="4">
        <v>40480.407638888886</v>
      </c>
      <c r="F712" s="4">
        <v>40480.428472222222</v>
      </c>
      <c r="G712" s="18" t="s">
        <v>28</v>
      </c>
      <c r="H712" s="18">
        <v>2</v>
      </c>
      <c r="I712" s="18">
        <v>1</v>
      </c>
      <c r="J712" s="18">
        <v>0</v>
      </c>
      <c r="K712" s="18">
        <v>5</v>
      </c>
      <c r="L712" s="18"/>
      <c r="M712" s="18">
        <v>549049</v>
      </c>
      <c r="N712" s="18">
        <v>549050</v>
      </c>
      <c r="O712" s="18">
        <v>0</v>
      </c>
      <c r="P712" s="18">
        <v>1.449935765000844E-2</v>
      </c>
      <c r="Q712" s="18">
        <v>1.2485744136029398E-2</v>
      </c>
      <c r="R712" s="18">
        <v>1.4171732572406295</v>
      </c>
      <c r="S712" s="18">
        <v>0</v>
      </c>
      <c r="T712" s="18">
        <v>0.74289239364823367</v>
      </c>
      <c r="U712" s="18">
        <v>1.1127404559055138</v>
      </c>
      <c r="V712" s="18">
        <v>0</v>
      </c>
      <c r="W712" s="18">
        <v>0</v>
      </c>
      <c r="X712" s="18">
        <v>1.7453129969739398</v>
      </c>
      <c r="Y712" s="18">
        <v>2.9804870302328153E-2</v>
      </c>
      <c r="Z712" s="18">
        <v>34.508073878950533</v>
      </c>
      <c r="AA712" s="18">
        <v>2.2304465483566079E-2</v>
      </c>
      <c r="AB712" s="18">
        <v>0</v>
      </c>
      <c r="AC712" s="18">
        <v>55.388999937563518</v>
      </c>
      <c r="AD712" s="18">
        <v>0</v>
      </c>
      <c r="AE712" s="18">
        <v>2.6785593270519041E-2</v>
      </c>
      <c r="AF712" s="18">
        <v>4.8309956358989563</v>
      </c>
      <c r="AG712" s="18">
        <v>0</v>
      </c>
      <c r="AH712" s="18">
        <v>0</v>
      </c>
      <c r="AI712" s="18">
        <v>0.13438399590174907</v>
      </c>
      <c r="AJ712" s="18">
        <v>1.424780379341099E-2</v>
      </c>
      <c r="AK712" s="18">
        <v>0</v>
      </c>
      <c r="AL712" s="18">
        <v>100</v>
      </c>
      <c r="AM712" s="18">
        <v>900</v>
      </c>
      <c r="AN712" s="18">
        <v>2.4793699999999999</v>
      </c>
      <c r="AO712" s="18">
        <v>0.90316700000000005</v>
      </c>
      <c r="AP712" s="18">
        <v>8087.96</v>
      </c>
      <c r="AQ712" s="18">
        <v>144.249</v>
      </c>
      <c r="AR712" s="18"/>
      <c r="AS712" s="18">
        <v>0</v>
      </c>
      <c r="AT712" s="18">
        <v>0</v>
      </c>
      <c r="AU712" s="18">
        <v>5.5757399999999997</v>
      </c>
      <c r="AV712" s="18">
        <v>1.65093</v>
      </c>
      <c r="AW712" s="18">
        <v>29.439699999999998</v>
      </c>
      <c r="AX712" s="18">
        <v>0.29333799999999999</v>
      </c>
      <c r="AY712" s="18">
        <v>2.0819399999999999</v>
      </c>
      <c r="AZ712" s="18">
        <v>0.97131400000000001</v>
      </c>
      <c r="BA712" s="18">
        <v>48903.3</v>
      </c>
      <c r="BB712" s="18">
        <v>1084.6199999999999</v>
      </c>
      <c r="BC712" s="18">
        <v>0</v>
      </c>
      <c r="BD712" s="18">
        <v>0</v>
      </c>
      <c r="BE712" s="18">
        <v>0</v>
      </c>
      <c r="BF712" s="18">
        <v>0</v>
      </c>
      <c r="BG712" s="18">
        <v>56.837899999999998</v>
      </c>
      <c r="BH712" s="18">
        <v>7.6764900000000003</v>
      </c>
      <c r="BI712" s="18">
        <v>10.898899999999999</v>
      </c>
      <c r="BJ712" s="18">
        <v>4.1919700000000004</v>
      </c>
      <c r="BK712" s="18">
        <v>0</v>
      </c>
      <c r="BL712" s="18">
        <v>0</v>
      </c>
      <c r="BM712" s="23">
        <f t="shared" si="132"/>
        <v>72.994702192680407</v>
      </c>
      <c r="BN712" s="23">
        <f t="shared" si="133"/>
        <v>1080.891304246423</v>
      </c>
      <c r="BO712" s="23">
        <f t="shared" si="134"/>
        <v>0.80080203002547445</v>
      </c>
      <c r="BP712" s="23">
        <f t="shared" si="135"/>
        <v>1080.891304246423</v>
      </c>
      <c r="BQ712" s="23"/>
      <c r="BR712" s="18">
        <v>12.0861</v>
      </c>
      <c r="BS712" s="18">
        <v>1.7936000000000001</v>
      </c>
      <c r="BT712" s="18">
        <v>2843.65</v>
      </c>
      <c r="BU712" s="18">
        <v>211.65700000000001</v>
      </c>
      <c r="BV712" s="18">
        <v>0</v>
      </c>
      <c r="BW712" s="18">
        <v>0</v>
      </c>
      <c r="BX712" s="18">
        <v>410.18599999999998</v>
      </c>
      <c r="BY712" s="18">
        <v>10.839600000000001</v>
      </c>
      <c r="BZ712" s="18">
        <v>0</v>
      </c>
      <c r="CA712" s="23">
        <f t="shared" si="136"/>
        <v>0</v>
      </c>
      <c r="CB712" s="24">
        <f t="shared" si="137"/>
        <v>0</v>
      </c>
      <c r="CC712" s="25">
        <f t="shared" si="138"/>
        <v>-15.551948641569126</v>
      </c>
      <c r="CD712" s="25"/>
      <c r="CE712" s="18">
        <v>0</v>
      </c>
      <c r="CF712" s="18">
        <v>0</v>
      </c>
      <c r="CG712" s="18">
        <v>0</v>
      </c>
      <c r="CH712" s="18">
        <v>6611.36</v>
      </c>
      <c r="CI712" s="23">
        <v>8087.96</v>
      </c>
      <c r="CJ712" s="23" t="b">
        <f t="shared" si="139"/>
        <v>1</v>
      </c>
      <c r="CK712" s="23" t="b">
        <f t="shared" si="140"/>
        <v>1</v>
      </c>
      <c r="CL712" s="23">
        <f t="shared" si="141"/>
        <v>0</v>
      </c>
      <c r="CM712" s="23">
        <f t="shared" si="142"/>
        <v>0</v>
      </c>
      <c r="CN712" s="23">
        <f t="shared" si="143"/>
        <v>7349.66</v>
      </c>
      <c r="CO712" s="18">
        <v>1257.8599999999999</v>
      </c>
      <c r="CP712" s="18">
        <v>122.44799999999999</v>
      </c>
      <c r="CQ712" s="18">
        <v>1.5071699999999999</v>
      </c>
      <c r="CR712" s="18">
        <v>0</v>
      </c>
      <c r="CS712" s="18">
        <v>0</v>
      </c>
      <c r="CT712" s="18">
        <v>0</v>
      </c>
      <c r="CU712" s="18">
        <v>0</v>
      </c>
      <c r="CV712" s="18">
        <v>1656.7972412109375</v>
      </c>
      <c r="CW712" s="18">
        <v>8.5230236053466797</v>
      </c>
      <c r="CX712" s="18">
        <v>45.468524932861328</v>
      </c>
      <c r="CY712" s="18">
        <v>64.31890869140625</v>
      </c>
      <c r="CZ712" s="18">
        <v>13.426410675048828</v>
      </c>
      <c r="DA712" s="18">
        <v>214.59246826171875</v>
      </c>
      <c r="DB712" s="18">
        <v>6489.12060546875</v>
      </c>
      <c r="DC712" s="18">
        <v>3.9231553077697754</v>
      </c>
      <c r="DD712" s="18">
        <v>62.231578826904297</v>
      </c>
      <c r="DE712" s="18">
        <v>10.063660621643066</v>
      </c>
      <c r="DF712" s="19">
        <v>59.548890415963932</v>
      </c>
      <c r="DG712" s="19"/>
      <c r="DH712" s="19">
        <v>529.58564999999999</v>
      </c>
      <c r="DI712" s="19">
        <v>7.43811</v>
      </c>
      <c r="DJ712" s="19">
        <v>0</v>
      </c>
      <c r="DK712" s="19">
        <v>22.302959999999999</v>
      </c>
      <c r="DL712" s="19">
        <v>58.879399999999997</v>
      </c>
      <c r="DM712" s="19">
        <v>6.2458200000000001</v>
      </c>
      <c r="DN712" s="19">
        <v>0</v>
      </c>
      <c r="DO712" s="19">
        <v>227.35159999999999</v>
      </c>
      <c r="DP712" s="19">
        <v>32.6967</v>
      </c>
      <c r="DQ712" s="19">
        <v>0</v>
      </c>
      <c r="DR712" s="19">
        <v>60.430500000000002</v>
      </c>
      <c r="DS712" s="19">
        <v>410.18599999999998</v>
      </c>
      <c r="DT712" s="19">
        <v>825.53108999999995</v>
      </c>
      <c r="DU712" s="19">
        <v>53.993205278975566</v>
      </c>
      <c r="DV712" s="19">
        <v>4.3249840748725994</v>
      </c>
      <c r="DW712" s="19">
        <v>6.7418911701293611</v>
      </c>
      <c r="DX712" s="19">
        <v>0.87459497732360625</v>
      </c>
      <c r="DY712" s="19">
        <v>0.91023016493123698</v>
      </c>
      <c r="DZ712" s="19">
        <v>0.89079321880241258</v>
      </c>
      <c r="EA712" s="19">
        <v>0.9270884003374924</v>
      </c>
      <c r="EB712" s="19">
        <v>47570.073040723051</v>
      </c>
      <c r="EC712" s="19">
        <v>6.0568098141388651</v>
      </c>
      <c r="ED712" s="19">
        <v>138821.08731455068</v>
      </c>
      <c r="EE712" s="19">
        <v>3.9166655062305105</v>
      </c>
      <c r="EF712" s="19">
        <v>2.9182441489150306</v>
      </c>
      <c r="EG712" s="19">
        <v>0.36495695152282714</v>
      </c>
      <c r="EH712" s="19">
        <v>604.65967044377385</v>
      </c>
      <c r="EI712" s="19">
        <v>12935.421917651211</v>
      </c>
      <c r="EJ712" s="19">
        <v>10.731856154233393</v>
      </c>
      <c r="EK712" s="19">
        <v>10.731856154233395</v>
      </c>
      <c r="EL712" s="19">
        <v>100.00070038671892</v>
      </c>
      <c r="EM712" s="19">
        <v>13.705252372892337</v>
      </c>
      <c r="EN712" s="19">
        <v>6.0568098141388651</v>
      </c>
      <c r="EO712" s="19">
        <v>710.34097649691364</v>
      </c>
      <c r="EP712" s="19">
        <v>1034.3695207673695</v>
      </c>
      <c r="EQ712" s="19">
        <v>178.91807109388682</v>
      </c>
      <c r="ER712" s="19">
        <v>260.31189909824218</v>
      </c>
      <c r="ES712" s="19">
        <v>18.74998214081316</v>
      </c>
      <c r="ET712" s="19">
        <v>1349.7609443023498</v>
      </c>
      <c r="EU712" s="19">
        <v>4.8076073269572772</v>
      </c>
      <c r="EV712" s="19">
        <v>1.6542300852612007E-3</v>
      </c>
      <c r="EW712" s="19">
        <v>500</v>
      </c>
      <c r="EX712" s="19">
        <v>10696.448390677026</v>
      </c>
      <c r="EY712" s="19">
        <v>58266.521431400077</v>
      </c>
      <c r="EZ712" s="19">
        <v>3.7016063225092932E-2</v>
      </c>
      <c r="FA712" s="19">
        <v>20</v>
      </c>
      <c r="FB712" s="19">
        <v>2.1816615649929121</v>
      </c>
      <c r="FC712" s="19">
        <v>7.4187239220617425</v>
      </c>
      <c r="FD712" s="19">
        <v>7.4999999999999997E-2</v>
      </c>
      <c r="FE712" s="19">
        <v>14.76003557840983</v>
      </c>
      <c r="FF712" s="19">
        <v>0.12468453087835915</v>
      </c>
    </row>
    <row r="713" spans="1:162">
      <c r="A713" s="4">
        <v>40480.416666666664</v>
      </c>
      <c r="B713" s="18">
        <v>39</v>
      </c>
      <c r="C713" s="18" t="s">
        <v>81</v>
      </c>
      <c r="D713" s="18" t="s">
        <v>65</v>
      </c>
      <c r="E713" s="4">
        <v>40480.407638888886</v>
      </c>
      <c r="F713" s="4">
        <v>40480.428472222222</v>
      </c>
      <c r="G713" s="18" t="s">
        <v>28</v>
      </c>
      <c r="H713" s="18">
        <v>2</v>
      </c>
      <c r="I713" s="18">
        <v>1</v>
      </c>
      <c r="J713" s="18">
        <v>0</v>
      </c>
      <c r="K713" s="18">
        <v>5</v>
      </c>
      <c r="L713" s="18"/>
      <c r="M713" s="18">
        <v>549049</v>
      </c>
      <c r="N713" s="18">
        <v>549050</v>
      </c>
      <c r="O713" s="18">
        <v>0</v>
      </c>
      <c r="P713" s="18">
        <v>1.449935765000844E-2</v>
      </c>
      <c r="Q713" s="18">
        <v>1.2485744136029398E-2</v>
      </c>
      <c r="R713" s="18">
        <v>1.4171732572406295</v>
      </c>
      <c r="S713" s="18">
        <v>0</v>
      </c>
      <c r="T713" s="18">
        <v>0.74289239364823367</v>
      </c>
      <c r="U713" s="18">
        <v>1.1127404559055138</v>
      </c>
      <c r="V713" s="18">
        <v>0</v>
      </c>
      <c r="W713" s="18">
        <v>0</v>
      </c>
      <c r="X713" s="18">
        <v>1.7453129969739398</v>
      </c>
      <c r="Y713" s="18">
        <v>2.9804870302328153E-2</v>
      </c>
      <c r="Z713" s="18">
        <v>34.508073878950533</v>
      </c>
      <c r="AA713" s="18">
        <v>2.2304465483566079E-2</v>
      </c>
      <c r="AB713" s="18">
        <v>0</v>
      </c>
      <c r="AC713" s="18">
        <v>55.388999937563518</v>
      </c>
      <c r="AD713" s="18">
        <v>0</v>
      </c>
      <c r="AE713" s="18">
        <v>2.6785593270519041E-2</v>
      </c>
      <c r="AF713" s="18">
        <v>4.8309956358989563</v>
      </c>
      <c r="AG713" s="18">
        <v>0</v>
      </c>
      <c r="AH713" s="18">
        <v>0</v>
      </c>
      <c r="AI713" s="18">
        <v>0.13438399590174907</v>
      </c>
      <c r="AJ713" s="18">
        <v>1.424780379341099E-2</v>
      </c>
      <c r="AK713" s="18">
        <v>0</v>
      </c>
      <c r="AL713" s="18">
        <v>100</v>
      </c>
      <c r="AM713" s="18">
        <v>900</v>
      </c>
      <c r="AN713" s="18">
        <v>4.0698100000000004</v>
      </c>
      <c r="AO713" s="18">
        <v>1.07612</v>
      </c>
      <c r="AP713" s="18">
        <v>7887.81</v>
      </c>
      <c r="AQ713" s="18">
        <v>140.83199999999999</v>
      </c>
      <c r="AR713" s="18"/>
      <c r="AS713" s="18">
        <v>0</v>
      </c>
      <c r="AT713" s="18">
        <v>0</v>
      </c>
      <c r="AU713" s="18">
        <v>5.9226900000000002</v>
      </c>
      <c r="AV713" s="18">
        <v>2.22044</v>
      </c>
      <c r="AW713" s="18">
        <v>41.579700000000003</v>
      </c>
      <c r="AX713" s="18">
        <v>0.44719300000000001</v>
      </c>
      <c r="AY713" s="18">
        <v>3.5249700000000002</v>
      </c>
      <c r="AZ713" s="18">
        <v>1.4807600000000001</v>
      </c>
      <c r="BA713" s="18">
        <v>61602.3</v>
      </c>
      <c r="BB713" s="18">
        <v>1820.44</v>
      </c>
      <c r="BC713" s="18">
        <v>0.61893500000000001</v>
      </c>
      <c r="BD713" s="18">
        <v>0.27827299999999999</v>
      </c>
      <c r="BE713" s="18">
        <v>2.9123899999999998</v>
      </c>
      <c r="BF713" s="18">
        <v>0.54291999999999996</v>
      </c>
      <c r="BG713" s="18">
        <v>102.364</v>
      </c>
      <c r="BH713" s="18">
        <v>10.725300000000001</v>
      </c>
      <c r="BI713" s="18">
        <v>27.895600000000002</v>
      </c>
      <c r="BJ713" s="18">
        <v>6.1625800000000002</v>
      </c>
      <c r="BK713" s="18">
        <v>0</v>
      </c>
      <c r="BL713" s="18">
        <v>0</v>
      </c>
      <c r="BM713" s="23">
        <f t="shared" si="132"/>
        <v>72.994702192680407</v>
      </c>
      <c r="BN713" s="23">
        <f t="shared" si="133"/>
        <v>1077.6436546604596</v>
      </c>
      <c r="BO713" s="23">
        <f t="shared" si="134"/>
        <v>0.81035893418889993</v>
      </c>
      <c r="BP713" s="23">
        <f t="shared" si="135"/>
        <v>1077.6436546604598</v>
      </c>
      <c r="BQ713" s="23"/>
      <c r="BR713" s="18">
        <v>25.820599999999999</v>
      </c>
      <c r="BS713" s="18">
        <v>2.6509</v>
      </c>
      <c r="BT713" s="18">
        <v>4728.93</v>
      </c>
      <c r="BU713" s="18">
        <v>301.96600000000001</v>
      </c>
      <c r="BV713" s="18">
        <v>6.3080600000000002</v>
      </c>
      <c r="BW713" s="18">
        <v>0.59196199999999999</v>
      </c>
      <c r="BX713" s="18">
        <v>573.40300000000002</v>
      </c>
      <c r="BY713" s="18">
        <v>15.7286</v>
      </c>
      <c r="BZ713" s="18">
        <v>0</v>
      </c>
      <c r="CA713" s="23">
        <f t="shared" si="136"/>
        <v>0</v>
      </c>
      <c r="CB713" s="24">
        <f t="shared" si="137"/>
        <v>0</v>
      </c>
      <c r="CC713" s="25">
        <f t="shared" si="138"/>
        <v>-15.551948641569126</v>
      </c>
      <c r="CD713" s="25"/>
      <c r="CE713" s="18">
        <v>0</v>
      </c>
      <c r="CF713" s="18">
        <v>0</v>
      </c>
      <c r="CG713" s="18">
        <v>0</v>
      </c>
      <c r="CH713" s="18">
        <v>9697.32</v>
      </c>
      <c r="CI713" s="23">
        <v>7887.81</v>
      </c>
      <c r="CJ713" s="23" t="b">
        <f t="shared" si="139"/>
        <v>1</v>
      </c>
      <c r="CK713" s="23" t="b">
        <f t="shared" si="140"/>
        <v>1</v>
      </c>
      <c r="CL713" s="23">
        <f t="shared" si="141"/>
        <v>0</v>
      </c>
      <c r="CM713" s="23">
        <f t="shared" si="142"/>
        <v>0</v>
      </c>
      <c r="CN713" s="23">
        <f t="shared" si="143"/>
        <v>8792.5650000000005</v>
      </c>
      <c r="CO713" s="18">
        <v>1763.31</v>
      </c>
      <c r="CP713" s="18">
        <v>140.22</v>
      </c>
      <c r="CQ713" s="18">
        <v>2.0787599999999999</v>
      </c>
      <c r="CR713" s="18">
        <v>0</v>
      </c>
      <c r="CS713" s="18">
        <v>0</v>
      </c>
      <c r="CT713" s="18">
        <v>0</v>
      </c>
      <c r="CU713" s="18">
        <v>0</v>
      </c>
      <c r="CV713" s="18">
        <v>1632.338623046875</v>
      </c>
      <c r="CW713" s="18">
        <v>8.7008028030395508</v>
      </c>
      <c r="CX713" s="18">
        <v>46.468479156494141</v>
      </c>
      <c r="CY713" s="18">
        <v>64.457389831542969</v>
      </c>
      <c r="CZ713" s="18">
        <v>13.268067359924316</v>
      </c>
      <c r="DA713" s="18">
        <v>218.08283996582031</v>
      </c>
      <c r="DB713" s="18">
        <v>6533.7685546875</v>
      </c>
      <c r="DC713" s="18">
        <v>3.9716713428497314</v>
      </c>
      <c r="DD713" s="18">
        <v>57.041233062744141</v>
      </c>
      <c r="DE713" s="18">
        <v>8.5324497222900391</v>
      </c>
      <c r="DF713" s="19">
        <v>59.548890415963932</v>
      </c>
      <c r="DG713" s="19"/>
      <c r="DH713" s="19">
        <v>787.49276000000009</v>
      </c>
      <c r="DI713" s="19">
        <v>12.209430000000001</v>
      </c>
      <c r="DJ713" s="19">
        <v>0</v>
      </c>
      <c r="DK713" s="19">
        <v>23.690760000000001</v>
      </c>
      <c r="DL713" s="19">
        <v>83.159400000000005</v>
      </c>
      <c r="DM713" s="19">
        <v>10.574910000000001</v>
      </c>
      <c r="DN713" s="19">
        <v>11.649559999999999</v>
      </c>
      <c r="DO713" s="19">
        <v>409.45600000000002</v>
      </c>
      <c r="DP713" s="19">
        <v>83.686800000000005</v>
      </c>
      <c r="DQ713" s="19">
        <v>0</v>
      </c>
      <c r="DR713" s="19">
        <v>129.10300000000001</v>
      </c>
      <c r="DS713" s="19">
        <v>573.40300000000002</v>
      </c>
      <c r="DT713" s="19">
        <v>1336.9328600000001</v>
      </c>
      <c r="DU713" s="19">
        <v>69.15789473684211</v>
      </c>
      <c r="DV713" s="19">
        <v>5.61612294965055</v>
      </c>
      <c r="DW713" s="19">
        <v>9.534537583796892</v>
      </c>
      <c r="DX713" s="19">
        <v>0.86781006330172428</v>
      </c>
      <c r="DY713" s="19">
        <v>0.91268612709670383</v>
      </c>
      <c r="DZ713" s="19">
        <v>0.88035830622617839</v>
      </c>
      <c r="EA713" s="19">
        <v>0.9258832628766408</v>
      </c>
      <c r="EB713" s="19">
        <v>47427.143842007128</v>
      </c>
      <c r="EC713" s="19">
        <v>6.0386115033486227</v>
      </c>
      <c r="ED713" s="19">
        <v>139776.23628368654</v>
      </c>
      <c r="EE713" s="19">
        <v>4.0027041340795826</v>
      </c>
      <c r="EF713" s="19">
        <v>2.9471780284581262</v>
      </c>
      <c r="EG713" s="19">
        <v>0.36389605131149294</v>
      </c>
      <c r="EH713" s="19">
        <v>594.00157932999741</v>
      </c>
      <c r="EI713" s="19">
        <v>12707.414474567924</v>
      </c>
      <c r="EJ713" s="19">
        <v>10.999581115688695</v>
      </c>
      <c r="EK713" s="19">
        <v>10.999581115688697</v>
      </c>
      <c r="EL713" s="19">
        <v>100.00070038671892</v>
      </c>
      <c r="EM713" s="19">
        <v>13.705252372892337</v>
      </c>
      <c r="EN713" s="19">
        <v>6.0386115033486227</v>
      </c>
      <c r="EO713" s="19">
        <v>710.34097649691364</v>
      </c>
      <c r="EP713" s="19">
        <v>1034.3695207673695</v>
      </c>
      <c r="EQ713" s="19">
        <v>176.03043026358193</v>
      </c>
      <c r="ER713" s="19">
        <v>256.10735267688727</v>
      </c>
      <c r="ES713" s="19">
        <v>18.74998214081316</v>
      </c>
      <c r="ET713" s="19">
        <v>1329.8349770636994</v>
      </c>
      <c r="EU713" s="19">
        <v>4.9132175550940795</v>
      </c>
      <c r="EV713" s="19">
        <v>7.813534542761201E-3</v>
      </c>
      <c r="EW713" s="19">
        <v>500</v>
      </c>
      <c r="EX713" s="19">
        <v>10696.448390677026</v>
      </c>
      <c r="EY713" s="19">
        <v>58123.592232684154</v>
      </c>
      <c r="EZ713" s="19">
        <v>3.6686284194386298E-2</v>
      </c>
      <c r="FA713" s="19">
        <v>20</v>
      </c>
      <c r="FB713" s="19">
        <v>2.1816615649929121</v>
      </c>
      <c r="FC713" s="19">
        <v>7.400525611271501</v>
      </c>
      <c r="FD713" s="19">
        <v>7.4999999999999997E-2</v>
      </c>
      <c r="FE713" s="19">
        <v>12.514259592692058</v>
      </c>
      <c r="FF713" s="19">
        <v>0.17106346916905893</v>
      </c>
    </row>
    <row r="714" spans="1:162">
      <c r="A714" s="4">
        <v>40480.418055555558</v>
      </c>
      <c r="B714" s="18">
        <v>39</v>
      </c>
      <c r="C714" s="18" t="s">
        <v>81</v>
      </c>
      <c r="D714" s="18" t="s">
        <v>65</v>
      </c>
      <c r="E714" s="4">
        <v>40480.407638888886</v>
      </c>
      <c r="F714" s="4">
        <v>40480.428472222222</v>
      </c>
      <c r="G714" s="18" t="s">
        <v>28</v>
      </c>
      <c r="H714" s="18">
        <v>2</v>
      </c>
      <c r="I714" s="18">
        <v>1</v>
      </c>
      <c r="J714" s="18">
        <v>0</v>
      </c>
      <c r="K714" s="18">
        <v>5</v>
      </c>
      <c r="L714" s="18"/>
      <c r="M714" s="18">
        <v>549049</v>
      </c>
      <c r="N714" s="18">
        <v>549050</v>
      </c>
      <c r="O714" s="18">
        <v>0</v>
      </c>
      <c r="P714" s="18">
        <v>1.449935765000844E-2</v>
      </c>
      <c r="Q714" s="18">
        <v>1.2485744136029398E-2</v>
      </c>
      <c r="R714" s="18">
        <v>1.4171732572406295</v>
      </c>
      <c r="S714" s="18">
        <v>0</v>
      </c>
      <c r="T714" s="18">
        <v>0.74289239364823367</v>
      </c>
      <c r="U714" s="18">
        <v>1.1127404559055138</v>
      </c>
      <c r="V714" s="18">
        <v>0</v>
      </c>
      <c r="W714" s="18">
        <v>0</v>
      </c>
      <c r="X714" s="18">
        <v>1.7453129969739398</v>
      </c>
      <c r="Y714" s="18">
        <v>2.9804870302328153E-2</v>
      </c>
      <c r="Z714" s="18">
        <v>34.508073878950533</v>
      </c>
      <c r="AA714" s="18">
        <v>2.2304465483566079E-2</v>
      </c>
      <c r="AB714" s="18">
        <v>0</v>
      </c>
      <c r="AC714" s="18">
        <v>55.388999937563518</v>
      </c>
      <c r="AD714" s="18">
        <v>0</v>
      </c>
      <c r="AE714" s="18">
        <v>2.6785593270519041E-2</v>
      </c>
      <c r="AF714" s="18">
        <v>4.8309956358989563</v>
      </c>
      <c r="AG714" s="18">
        <v>0</v>
      </c>
      <c r="AH714" s="18">
        <v>0</v>
      </c>
      <c r="AI714" s="18">
        <v>0.13438399590174907</v>
      </c>
      <c r="AJ714" s="18">
        <v>1.424780379341099E-2</v>
      </c>
      <c r="AK714" s="18">
        <v>0</v>
      </c>
      <c r="AL714" s="18">
        <v>100</v>
      </c>
      <c r="AM714" s="18">
        <v>900</v>
      </c>
      <c r="AN714" s="18">
        <v>1.8303400000000001</v>
      </c>
      <c r="AO714" s="18">
        <v>0.85998600000000003</v>
      </c>
      <c r="AP714" s="18">
        <v>5819.04</v>
      </c>
      <c r="AQ714" s="18">
        <v>113.46599999999999</v>
      </c>
      <c r="AR714" s="18"/>
      <c r="AS714" s="18">
        <v>0</v>
      </c>
      <c r="AT714" s="18">
        <v>0</v>
      </c>
      <c r="AU714" s="18">
        <v>3.2467000000000001</v>
      </c>
      <c r="AV714" s="18">
        <v>1.39259</v>
      </c>
      <c r="AW714" s="18">
        <v>34.394199999999998</v>
      </c>
      <c r="AX714" s="18">
        <v>0.36263000000000001</v>
      </c>
      <c r="AY714" s="18">
        <v>0</v>
      </c>
      <c r="AZ714" s="18">
        <v>0</v>
      </c>
      <c r="BA714" s="18">
        <v>33135.4</v>
      </c>
      <c r="BB714" s="18">
        <v>1556.52</v>
      </c>
      <c r="BC714" s="18">
        <v>0.781084</v>
      </c>
      <c r="BD714" s="18">
        <v>0.26804600000000001</v>
      </c>
      <c r="BE714" s="18">
        <v>0</v>
      </c>
      <c r="BF714" s="18">
        <v>0</v>
      </c>
      <c r="BG714" s="18">
        <v>59.410699999999999</v>
      </c>
      <c r="BH714" s="18">
        <v>6.2016600000000004</v>
      </c>
      <c r="BI714" s="18">
        <v>17.526199999999999</v>
      </c>
      <c r="BJ714" s="18">
        <v>3.8031899999999998</v>
      </c>
      <c r="BK714" s="18">
        <v>0</v>
      </c>
      <c r="BL714" s="18">
        <v>0</v>
      </c>
      <c r="BM714" s="23">
        <f t="shared" si="132"/>
        <v>72.994702192680407</v>
      </c>
      <c r="BN714" s="23">
        <f t="shared" si="133"/>
        <v>1087.2286432972637</v>
      </c>
      <c r="BO714" s="23">
        <f t="shared" si="134"/>
        <v>0.81271519645174883</v>
      </c>
      <c r="BP714" s="23">
        <f t="shared" si="135"/>
        <v>1087.2286432972635</v>
      </c>
      <c r="BQ714" s="23"/>
      <c r="BR714" s="18">
        <v>12.8492</v>
      </c>
      <c r="BS714" s="18">
        <v>1.5767199999999999</v>
      </c>
      <c r="BT714" s="18">
        <v>4361.6499999999996</v>
      </c>
      <c r="BU714" s="18">
        <v>290.83499999999998</v>
      </c>
      <c r="BV714" s="18">
        <v>8.1124200000000002</v>
      </c>
      <c r="BW714" s="18">
        <v>0.54217000000000004</v>
      </c>
      <c r="BX714" s="18">
        <v>392.19200000000001</v>
      </c>
      <c r="BY714" s="18">
        <v>12.785</v>
      </c>
      <c r="BZ714" s="18">
        <v>0</v>
      </c>
      <c r="CA714" s="23">
        <f t="shared" si="136"/>
        <v>0</v>
      </c>
      <c r="CB714" s="24">
        <f t="shared" si="137"/>
        <v>0</v>
      </c>
      <c r="CC714" s="25">
        <f t="shared" si="138"/>
        <v>-15.551948641569126</v>
      </c>
      <c r="CD714" s="25"/>
      <c r="CE714" s="18">
        <v>0</v>
      </c>
      <c r="CF714" s="18">
        <v>0</v>
      </c>
      <c r="CG714" s="18">
        <v>0</v>
      </c>
      <c r="CH714" s="18">
        <v>2753.01</v>
      </c>
      <c r="CI714" s="23">
        <v>5819.04</v>
      </c>
      <c r="CJ714" s="23" t="b">
        <f t="shared" si="139"/>
        <v>1</v>
      </c>
      <c r="CK714" s="23" t="b">
        <f t="shared" si="140"/>
        <v>1</v>
      </c>
      <c r="CL714" s="23">
        <f t="shared" si="141"/>
        <v>0</v>
      </c>
      <c r="CM714" s="23">
        <f t="shared" si="142"/>
        <v>0</v>
      </c>
      <c r="CN714" s="23">
        <f t="shared" si="143"/>
        <v>4286.0249999999996</v>
      </c>
      <c r="CO714" s="18">
        <v>1002.44</v>
      </c>
      <c r="CP714" s="18">
        <v>103.596</v>
      </c>
      <c r="CQ714" s="18">
        <v>1.3410500000000001</v>
      </c>
      <c r="CR714" s="18">
        <v>0</v>
      </c>
      <c r="CS714" s="18">
        <v>0</v>
      </c>
      <c r="CT714" s="18">
        <v>0</v>
      </c>
      <c r="CU714" s="18">
        <v>0</v>
      </c>
      <c r="CV714" s="18">
        <v>1642.0826416015625</v>
      </c>
      <c r="CW714" s="18">
        <v>8.7474365234375</v>
      </c>
      <c r="CX714" s="18">
        <v>46.531181335449219</v>
      </c>
      <c r="CY714" s="18">
        <v>64.606849670410156</v>
      </c>
      <c r="CZ714" s="18">
        <v>13.229599952697754</v>
      </c>
      <c r="DA714" s="18">
        <v>230.06451416015625</v>
      </c>
      <c r="DB714" s="18">
        <v>6559.47119140625</v>
      </c>
      <c r="DC714" s="18">
        <v>3.9970226287841797</v>
      </c>
      <c r="DD714" s="18">
        <v>70.996894836425781</v>
      </c>
      <c r="DE714" s="18">
        <v>11.467265129089355</v>
      </c>
      <c r="DF714" s="19">
        <v>59.548890415963932</v>
      </c>
      <c r="DG714" s="19"/>
      <c r="DH714" s="19">
        <v>521.44934000000001</v>
      </c>
      <c r="DI714" s="19">
        <v>5.4910200000000007</v>
      </c>
      <c r="DJ714" s="19">
        <v>0</v>
      </c>
      <c r="DK714" s="19">
        <v>12.986800000000001</v>
      </c>
      <c r="DL714" s="19">
        <v>68.788399999999996</v>
      </c>
      <c r="DM714" s="19">
        <v>0</v>
      </c>
      <c r="DN714" s="19">
        <v>0</v>
      </c>
      <c r="DO714" s="19">
        <v>237.64279999999999</v>
      </c>
      <c r="DP714" s="19">
        <v>52.578599999999994</v>
      </c>
      <c r="DQ714" s="19">
        <v>0</v>
      </c>
      <c r="DR714" s="19">
        <v>64.245999999999995</v>
      </c>
      <c r="DS714" s="19">
        <v>392.19200000000001</v>
      </c>
      <c r="DT714" s="19">
        <v>833.92561999999998</v>
      </c>
      <c r="DU714" s="19">
        <v>26.574481640217769</v>
      </c>
      <c r="DV714" s="19">
        <v>5.0334891308544734</v>
      </c>
      <c r="DW714" s="19">
        <v>8.0497858990694624</v>
      </c>
      <c r="DX714" s="19">
        <v>0.74596569910976673</v>
      </c>
      <c r="DY714" s="19">
        <v>0.81496888680337598</v>
      </c>
      <c r="DZ714" s="19">
        <v>0.7740364516914775</v>
      </c>
      <c r="EA714" s="19">
        <v>0.84563623519560216</v>
      </c>
      <c r="EB714" s="19">
        <v>47848.979606395245</v>
      </c>
      <c r="EC714" s="19">
        <v>6.0923213010088757</v>
      </c>
      <c r="ED714" s="19">
        <v>140326.09013801938</v>
      </c>
      <c r="EE714" s="19">
        <v>3.994604793464378</v>
      </c>
      <c r="EF714" s="19">
        <v>2.9326872023675117</v>
      </c>
      <c r="EG714" s="19">
        <v>0.36363831968307497</v>
      </c>
      <c r="EH714" s="19">
        <v>597.12417257273717</v>
      </c>
      <c r="EI714" s="19">
        <v>12774.215789500009</v>
      </c>
      <c r="EJ714" s="19">
        <v>10.985104091741027</v>
      </c>
      <c r="EK714" s="19">
        <v>10.985104091741027</v>
      </c>
      <c r="EL714" s="19">
        <v>100.00070038671892</v>
      </c>
      <c r="EM714" s="19">
        <v>13.705252372892337</v>
      </c>
      <c r="EN714" s="19">
        <v>6.0923213010088757</v>
      </c>
      <c r="EO714" s="19">
        <v>710.34097649691364</v>
      </c>
      <c r="EP714" s="19">
        <v>1034.3695207673695</v>
      </c>
      <c r="EQ714" s="19">
        <v>176.29649856186822</v>
      </c>
      <c r="ER714" s="19">
        <v>256.49576608976321</v>
      </c>
      <c r="ES714" s="19">
        <v>18.74998214081316</v>
      </c>
      <c r="ET714" s="19">
        <v>1337.7732421443811</v>
      </c>
      <c r="EU714" s="19">
        <v>4.9032758204161402</v>
      </c>
      <c r="EV714" s="19">
        <v>6.0490908967836526E-4</v>
      </c>
      <c r="EW714" s="19">
        <v>500</v>
      </c>
      <c r="EX714" s="19">
        <v>10696.448390677026</v>
      </c>
      <c r="EY714" s="19">
        <v>58545.427997072271</v>
      </c>
      <c r="EZ714" s="19">
        <v>3.6588384693484237E-2</v>
      </c>
      <c r="FA714" s="19">
        <v>20</v>
      </c>
      <c r="FB714" s="19">
        <v>2.1816615649929121</v>
      </c>
      <c r="FC714" s="19">
        <v>7.454235408931754</v>
      </c>
      <c r="FD714" s="19">
        <v>7.4999999999999997E-2</v>
      </c>
      <c r="FE714" s="19">
        <v>16.81865552266439</v>
      </c>
      <c r="FF714" s="19">
        <v>9.58309139415853E-2</v>
      </c>
    </row>
    <row r="715" spans="1:162">
      <c r="A715" s="4">
        <v>40480.418749999997</v>
      </c>
      <c r="B715" s="18">
        <v>39</v>
      </c>
      <c r="C715" s="18" t="s">
        <v>81</v>
      </c>
      <c r="D715" s="18" t="s">
        <v>65</v>
      </c>
      <c r="E715" s="4">
        <v>40480.407638888886</v>
      </c>
      <c r="F715" s="4">
        <v>40480.428472222222</v>
      </c>
      <c r="G715" s="18" t="s">
        <v>28</v>
      </c>
      <c r="H715" s="18">
        <v>2</v>
      </c>
      <c r="I715" s="18">
        <v>1</v>
      </c>
      <c r="J715" s="18">
        <v>0</v>
      </c>
      <c r="K715" s="18">
        <v>5</v>
      </c>
      <c r="L715" s="18"/>
      <c r="M715" s="18">
        <v>549049</v>
      </c>
      <c r="N715" s="18">
        <v>549050</v>
      </c>
      <c r="O715" s="18">
        <v>0</v>
      </c>
      <c r="P715" s="18">
        <v>1.449935765000844E-2</v>
      </c>
      <c r="Q715" s="18">
        <v>1.2485744136029398E-2</v>
      </c>
      <c r="R715" s="18">
        <v>1.4171732572406295</v>
      </c>
      <c r="S715" s="18">
        <v>0</v>
      </c>
      <c r="T715" s="18">
        <v>0.74289239364823367</v>
      </c>
      <c r="U715" s="18">
        <v>1.1127404559055138</v>
      </c>
      <c r="V715" s="18">
        <v>0</v>
      </c>
      <c r="W715" s="18">
        <v>0</v>
      </c>
      <c r="X715" s="18">
        <v>1.7453129969739398</v>
      </c>
      <c r="Y715" s="18">
        <v>2.9804870302328153E-2</v>
      </c>
      <c r="Z715" s="18">
        <v>34.508073878950533</v>
      </c>
      <c r="AA715" s="18">
        <v>2.2304465483566079E-2</v>
      </c>
      <c r="AB715" s="18">
        <v>0</v>
      </c>
      <c r="AC715" s="18">
        <v>55.388999937563518</v>
      </c>
      <c r="AD715" s="18">
        <v>0</v>
      </c>
      <c r="AE715" s="18">
        <v>2.6785593270519041E-2</v>
      </c>
      <c r="AF715" s="18">
        <v>4.8309956358989563</v>
      </c>
      <c r="AG715" s="18">
        <v>0</v>
      </c>
      <c r="AH715" s="18">
        <v>0</v>
      </c>
      <c r="AI715" s="18">
        <v>0.13438399590174907</v>
      </c>
      <c r="AJ715" s="18">
        <v>1.424780379341099E-2</v>
      </c>
      <c r="AK715" s="18">
        <v>0</v>
      </c>
      <c r="AL715" s="18">
        <v>100</v>
      </c>
      <c r="AM715" s="18">
        <v>900</v>
      </c>
      <c r="AN715" s="18">
        <v>3.9684300000000001</v>
      </c>
      <c r="AO715" s="18">
        <v>0.878386</v>
      </c>
      <c r="AP715" s="18">
        <v>6692.08</v>
      </c>
      <c r="AQ715" s="18">
        <v>123.084</v>
      </c>
      <c r="AR715" s="18"/>
      <c r="AS715" s="18">
        <v>0</v>
      </c>
      <c r="AT715" s="18">
        <v>0</v>
      </c>
      <c r="AU715" s="18">
        <v>3.3811200000000001</v>
      </c>
      <c r="AV715" s="18">
        <v>1.68834</v>
      </c>
      <c r="AW715" s="18">
        <v>41.852800000000002</v>
      </c>
      <c r="AX715" s="18">
        <v>0.44533899999999998</v>
      </c>
      <c r="AY715" s="18">
        <v>0</v>
      </c>
      <c r="AZ715" s="18">
        <v>0</v>
      </c>
      <c r="BA715" s="18">
        <v>42815.5</v>
      </c>
      <c r="BB715" s="18">
        <v>1819.41</v>
      </c>
      <c r="BC715" s="18">
        <v>0.72617900000000002</v>
      </c>
      <c r="BD715" s="18">
        <v>0.325515</v>
      </c>
      <c r="BE715" s="18">
        <v>0</v>
      </c>
      <c r="BF715" s="18">
        <v>0</v>
      </c>
      <c r="BG715" s="18">
        <v>76.957099999999997</v>
      </c>
      <c r="BH715" s="18">
        <v>7.3616599999999996</v>
      </c>
      <c r="BI715" s="18">
        <v>20.747299999999999</v>
      </c>
      <c r="BJ715" s="18">
        <v>4.7861500000000001</v>
      </c>
      <c r="BK715" s="18">
        <v>0</v>
      </c>
      <c r="BL715" s="18">
        <v>0</v>
      </c>
      <c r="BM715" s="23">
        <f t="shared" si="132"/>
        <v>72.994702192680407</v>
      </c>
      <c r="BN715" s="23">
        <f t="shared" si="133"/>
        <v>1098.4007583568787</v>
      </c>
      <c r="BO715" s="23">
        <f t="shared" si="134"/>
        <v>0.80649900638121208</v>
      </c>
      <c r="BP715" s="23">
        <f t="shared" si="135"/>
        <v>1098.4007583568787</v>
      </c>
      <c r="BQ715" s="23"/>
      <c r="BR715" s="18">
        <v>22.358599999999999</v>
      </c>
      <c r="BS715" s="18">
        <v>1.9833499999999999</v>
      </c>
      <c r="BT715" s="18">
        <v>4613.88</v>
      </c>
      <c r="BU715" s="18">
        <v>356.51</v>
      </c>
      <c r="BV715" s="18">
        <v>8.7302900000000001</v>
      </c>
      <c r="BW715" s="18">
        <v>0.66622700000000001</v>
      </c>
      <c r="BX715" s="18">
        <v>428.92099999999999</v>
      </c>
      <c r="BY715" s="18">
        <v>13.792400000000001</v>
      </c>
      <c r="BZ715" s="18">
        <v>0</v>
      </c>
      <c r="CA715" s="23">
        <f t="shared" si="136"/>
        <v>0</v>
      </c>
      <c r="CB715" s="24">
        <f t="shared" si="137"/>
        <v>0</v>
      </c>
      <c r="CC715" s="25">
        <f t="shared" si="138"/>
        <v>-15.551948641569126</v>
      </c>
      <c r="CD715" s="25"/>
      <c r="CE715" s="18">
        <v>0</v>
      </c>
      <c r="CF715" s="18">
        <v>0</v>
      </c>
      <c r="CG715" s="18">
        <v>0</v>
      </c>
      <c r="CH715" s="18">
        <v>5944.95</v>
      </c>
      <c r="CI715" s="23">
        <v>6692.08</v>
      </c>
      <c r="CJ715" s="23" t="b">
        <f t="shared" si="139"/>
        <v>1</v>
      </c>
      <c r="CK715" s="23" t="b">
        <f t="shared" si="140"/>
        <v>1</v>
      </c>
      <c r="CL715" s="23">
        <f t="shared" si="141"/>
        <v>0</v>
      </c>
      <c r="CM715" s="23">
        <f t="shared" si="142"/>
        <v>0</v>
      </c>
      <c r="CN715" s="23">
        <f t="shared" si="143"/>
        <v>6318.5149999999994</v>
      </c>
      <c r="CO715" s="18">
        <v>1470.7</v>
      </c>
      <c r="CP715" s="18">
        <v>116.813</v>
      </c>
      <c r="CQ715" s="18">
        <v>1.8585799999999999</v>
      </c>
      <c r="CR715" s="18">
        <v>0</v>
      </c>
      <c r="CS715" s="18">
        <v>0</v>
      </c>
      <c r="CT715" s="18">
        <v>0</v>
      </c>
      <c r="CU715" s="18">
        <v>0</v>
      </c>
      <c r="CV715" s="18">
        <v>1671.742919921875</v>
      </c>
      <c r="CW715" s="18">
        <v>8.7233791351318359</v>
      </c>
      <c r="CX715" s="18">
        <v>46.469860076904297</v>
      </c>
      <c r="CY715" s="18">
        <v>64.716278076171875</v>
      </c>
      <c r="CZ715" s="18">
        <v>13.331568717956543</v>
      </c>
      <c r="DA715" s="18">
        <v>226.51248168945312</v>
      </c>
      <c r="DB715" s="18">
        <v>6581.486328125</v>
      </c>
      <c r="DC715" s="18">
        <v>3.987924337387085</v>
      </c>
      <c r="DD715" s="18">
        <v>65.836875915527344</v>
      </c>
      <c r="DE715" s="18">
        <v>11.060765266418457</v>
      </c>
      <c r="DF715" s="19">
        <v>59.548890415963932</v>
      </c>
      <c r="DG715" s="19"/>
      <c r="DH715" s="19">
        <v>598.18634999999995</v>
      </c>
      <c r="DI715" s="19">
        <v>11.905290000000001</v>
      </c>
      <c r="DJ715" s="19">
        <v>0</v>
      </c>
      <c r="DK715" s="19">
        <v>13.524480000000001</v>
      </c>
      <c r="DL715" s="19">
        <v>83.705600000000004</v>
      </c>
      <c r="DM715" s="19">
        <v>0</v>
      </c>
      <c r="DN715" s="19">
        <v>0</v>
      </c>
      <c r="DO715" s="19">
        <v>307.82839999999999</v>
      </c>
      <c r="DP715" s="19">
        <v>62.241900000000001</v>
      </c>
      <c r="DQ715" s="19">
        <v>0</v>
      </c>
      <c r="DR715" s="19">
        <v>111.79299999999999</v>
      </c>
      <c r="DS715" s="19">
        <v>428.92099999999999</v>
      </c>
      <c r="DT715" s="19">
        <v>1019.91967</v>
      </c>
      <c r="DU715" s="19">
        <v>50.892880073279514</v>
      </c>
      <c r="DV715" s="19">
        <v>5.1208885141208595</v>
      </c>
      <c r="DW715" s="19">
        <v>8.7312171590490788</v>
      </c>
      <c r="DX715" s="19">
        <v>0.83948268752347244</v>
      </c>
      <c r="DY715" s="19">
        <v>0.89264192377078666</v>
      </c>
      <c r="DZ715" s="19">
        <v>0.85597777851291379</v>
      </c>
      <c r="EA715" s="19">
        <v>0.91018154665095163</v>
      </c>
      <c r="EB715" s="19">
        <v>48340.664873283189</v>
      </c>
      <c r="EC715" s="19">
        <v>6.1549246135454156</v>
      </c>
      <c r="ED715" s="19">
        <v>140797.05768547099</v>
      </c>
      <c r="EE715" s="19">
        <v>3.9369009730470821</v>
      </c>
      <c r="EF715" s="19">
        <v>2.9126007690325832</v>
      </c>
      <c r="EG715" s="19">
        <v>0.36432151041030886</v>
      </c>
      <c r="EH715" s="19">
        <v>609.05190560367748</v>
      </c>
      <c r="EI715" s="19">
        <v>13029.384551066463</v>
      </c>
      <c r="EJ715" s="19">
        <v>10.806117290777689</v>
      </c>
      <c r="EK715" s="19">
        <v>10.806117290777689</v>
      </c>
      <c r="EL715" s="19">
        <v>100.00070038671892</v>
      </c>
      <c r="EM715" s="19">
        <v>13.705252372892337</v>
      </c>
      <c r="EN715" s="19">
        <v>6.1549246135454156</v>
      </c>
      <c r="EO715" s="19">
        <v>710.34097649691364</v>
      </c>
      <c r="EP715" s="19">
        <v>1034.3695207673695</v>
      </c>
      <c r="EQ715" s="19">
        <v>178.22558577980928</v>
      </c>
      <c r="ER715" s="19">
        <v>259.30635215584664</v>
      </c>
      <c r="ES715" s="19">
        <v>18.74998214081316</v>
      </c>
      <c r="ET715" s="19">
        <v>1361.9369021735556</v>
      </c>
      <c r="EU715" s="19">
        <v>4.8324458479841539</v>
      </c>
      <c r="EV715" s="19">
        <v>1.2794466500192862E-2</v>
      </c>
      <c r="EW715" s="19">
        <v>500</v>
      </c>
      <c r="EX715" s="19">
        <v>10696.448390677026</v>
      </c>
      <c r="EY715" s="19">
        <v>59037.113263960215</v>
      </c>
      <c r="EZ715" s="19">
        <v>3.6786062187895575E-2</v>
      </c>
      <c r="FA715" s="19">
        <v>20</v>
      </c>
      <c r="FB715" s="19">
        <v>2.1816615649929121</v>
      </c>
      <c r="FC715" s="19">
        <v>7.516838721468293</v>
      </c>
      <c r="FD715" s="19">
        <v>7.4999999999999997E-2</v>
      </c>
      <c r="FE715" s="19">
        <v>16.222455724080405</v>
      </c>
      <c r="FF715" s="19">
        <v>0.10530750099597617</v>
      </c>
    </row>
    <row r="716" spans="1:162">
      <c r="A716" s="4">
        <v>40480.419444444444</v>
      </c>
      <c r="B716" s="18">
        <v>39</v>
      </c>
      <c r="C716" s="18" t="s">
        <v>81</v>
      </c>
      <c r="D716" s="18" t="s">
        <v>65</v>
      </c>
      <c r="E716" s="4">
        <v>40480.407638888886</v>
      </c>
      <c r="F716" s="4">
        <v>40480.428472222222</v>
      </c>
      <c r="G716" s="18" t="s">
        <v>28</v>
      </c>
      <c r="H716" s="18">
        <v>2</v>
      </c>
      <c r="I716" s="18">
        <v>1</v>
      </c>
      <c r="J716" s="18">
        <v>0</v>
      </c>
      <c r="K716" s="18">
        <v>5</v>
      </c>
      <c r="L716" s="18"/>
      <c r="M716" s="18">
        <v>549049</v>
      </c>
      <c r="N716" s="18">
        <v>549050</v>
      </c>
      <c r="O716" s="18">
        <v>0</v>
      </c>
      <c r="P716" s="18">
        <v>1.449935765000844E-2</v>
      </c>
      <c r="Q716" s="18">
        <v>1.2485744136029398E-2</v>
      </c>
      <c r="R716" s="18">
        <v>1.4171732572406295</v>
      </c>
      <c r="S716" s="18">
        <v>0</v>
      </c>
      <c r="T716" s="18">
        <v>0.74289239364823367</v>
      </c>
      <c r="U716" s="18">
        <v>1.1127404559055138</v>
      </c>
      <c r="V716" s="18">
        <v>0</v>
      </c>
      <c r="W716" s="18">
        <v>0</v>
      </c>
      <c r="X716" s="18">
        <v>1.7453129969739398</v>
      </c>
      <c r="Y716" s="18">
        <v>2.9804870302328153E-2</v>
      </c>
      <c r="Z716" s="18">
        <v>34.508073878950533</v>
      </c>
      <c r="AA716" s="18">
        <v>2.2304465483566079E-2</v>
      </c>
      <c r="AB716" s="18">
        <v>0</v>
      </c>
      <c r="AC716" s="18">
        <v>55.388999937563518</v>
      </c>
      <c r="AD716" s="18">
        <v>0</v>
      </c>
      <c r="AE716" s="18">
        <v>2.6785593270519041E-2</v>
      </c>
      <c r="AF716" s="18">
        <v>4.8309956358989563</v>
      </c>
      <c r="AG716" s="18">
        <v>0</v>
      </c>
      <c r="AH716" s="18">
        <v>0</v>
      </c>
      <c r="AI716" s="18">
        <v>0.13438399590174907</v>
      </c>
      <c r="AJ716" s="18">
        <v>1.424780379341099E-2</v>
      </c>
      <c r="AK716" s="18">
        <v>0</v>
      </c>
      <c r="AL716" s="18">
        <v>100</v>
      </c>
      <c r="AM716" s="18">
        <v>900</v>
      </c>
      <c r="AN716" s="18">
        <v>3.3445</v>
      </c>
      <c r="AO716" s="18">
        <v>0.81054499999999996</v>
      </c>
      <c r="AP716" s="18">
        <v>4679.2700000000004</v>
      </c>
      <c r="AQ716" s="18">
        <v>100.057</v>
      </c>
      <c r="AR716" s="18"/>
      <c r="AS716" s="18">
        <v>0</v>
      </c>
      <c r="AT716" s="18">
        <v>0</v>
      </c>
      <c r="AU716" s="18">
        <v>3.2040500000000001</v>
      </c>
      <c r="AV716" s="18">
        <v>1.1493199999999999</v>
      </c>
      <c r="AW716" s="18">
        <v>34.320900000000002</v>
      </c>
      <c r="AX716" s="18">
        <v>0.36910799999999999</v>
      </c>
      <c r="AY716" s="18">
        <v>0</v>
      </c>
      <c r="AZ716" s="18">
        <v>0</v>
      </c>
      <c r="BA716" s="18">
        <v>25444.7</v>
      </c>
      <c r="BB716" s="18">
        <v>1577.38</v>
      </c>
      <c r="BC716" s="18">
        <v>0</v>
      </c>
      <c r="BD716" s="18">
        <v>0</v>
      </c>
      <c r="BE716" s="18">
        <v>0.86824699999999999</v>
      </c>
      <c r="BF716" s="18">
        <v>0.34610000000000002</v>
      </c>
      <c r="BG716" s="18">
        <v>50.314</v>
      </c>
      <c r="BH716" s="18">
        <v>4.4986800000000002</v>
      </c>
      <c r="BI716" s="18">
        <v>13.4122</v>
      </c>
      <c r="BJ716" s="18">
        <v>3.1554099999999998</v>
      </c>
      <c r="BK716" s="18">
        <v>0</v>
      </c>
      <c r="BL716" s="18">
        <v>0</v>
      </c>
      <c r="BM716" s="23">
        <f t="shared" si="132"/>
        <v>72.994702192680407</v>
      </c>
      <c r="BN716" s="23">
        <f t="shared" si="133"/>
        <v>1094.2501612776114</v>
      </c>
      <c r="BO716" s="23">
        <f t="shared" si="134"/>
        <v>0.80558278838214514</v>
      </c>
      <c r="BP716" s="23">
        <f t="shared" si="135"/>
        <v>1094.2501612776114</v>
      </c>
      <c r="BQ716" s="23"/>
      <c r="BR716" s="18">
        <v>12.5783</v>
      </c>
      <c r="BS716" s="18">
        <v>1.30088</v>
      </c>
      <c r="BT716" s="18">
        <v>2529.7600000000002</v>
      </c>
      <c r="BU716" s="18">
        <v>295.774</v>
      </c>
      <c r="BV716" s="18">
        <v>4.7372199999999998</v>
      </c>
      <c r="BW716" s="18">
        <v>0.51837</v>
      </c>
      <c r="BX716" s="18">
        <v>293.25799999999998</v>
      </c>
      <c r="BY716" s="18">
        <v>10.5245</v>
      </c>
      <c r="BZ716" s="18">
        <v>0</v>
      </c>
      <c r="CA716" s="23">
        <f t="shared" si="136"/>
        <v>0</v>
      </c>
      <c r="CB716" s="24">
        <f t="shared" si="137"/>
        <v>0</v>
      </c>
      <c r="CC716" s="25">
        <f t="shared" si="138"/>
        <v>-15.551948641569126</v>
      </c>
      <c r="CD716" s="25"/>
      <c r="CE716" s="18">
        <v>0</v>
      </c>
      <c r="CF716" s="18">
        <v>0</v>
      </c>
      <c r="CG716" s="18">
        <v>0</v>
      </c>
      <c r="CH716" s="18">
        <v>4248.0200000000004</v>
      </c>
      <c r="CI716" s="23">
        <v>4679.2700000000004</v>
      </c>
      <c r="CJ716" s="23" t="b">
        <f t="shared" si="139"/>
        <v>1</v>
      </c>
      <c r="CK716" s="23" t="b">
        <f t="shared" si="140"/>
        <v>1</v>
      </c>
      <c r="CL716" s="23">
        <f t="shared" si="141"/>
        <v>0</v>
      </c>
      <c r="CM716" s="23">
        <f t="shared" si="142"/>
        <v>0</v>
      </c>
      <c r="CN716" s="23">
        <f t="shared" si="143"/>
        <v>4463.6450000000004</v>
      </c>
      <c r="CO716" s="18">
        <v>1012.33</v>
      </c>
      <c r="CP716" s="18">
        <v>76.350300000000004</v>
      </c>
      <c r="CQ716" s="18">
        <v>1.23139</v>
      </c>
      <c r="CR716" s="18">
        <v>0</v>
      </c>
      <c r="CS716" s="18">
        <v>0</v>
      </c>
      <c r="CT716" s="18">
        <v>0</v>
      </c>
      <c r="CU716" s="18">
        <v>0</v>
      </c>
      <c r="CV716" s="18">
        <v>1667.3199462890625</v>
      </c>
      <c r="CW716" s="18">
        <v>8.8164615631103516</v>
      </c>
      <c r="CX716" s="18">
        <v>46.999515533447266</v>
      </c>
      <c r="CY716" s="18">
        <v>64.830009460449219</v>
      </c>
      <c r="CZ716" s="18">
        <v>13.346731185913086</v>
      </c>
      <c r="DA716" s="18">
        <v>224.23675537109375</v>
      </c>
      <c r="DB716" s="18">
        <v>6598.7001953125</v>
      </c>
      <c r="DC716" s="18">
        <v>3.9793035984039307</v>
      </c>
      <c r="DD716" s="18">
        <v>62.817214965820312</v>
      </c>
      <c r="DE716" s="18">
        <v>10.470396995544434</v>
      </c>
      <c r="DF716" s="19">
        <v>59.548890415963932</v>
      </c>
      <c r="DG716" s="19"/>
      <c r="DH716" s="19">
        <v>411.30019699999997</v>
      </c>
      <c r="DI716" s="19">
        <v>10.0335</v>
      </c>
      <c r="DJ716" s="19">
        <v>0</v>
      </c>
      <c r="DK716" s="19">
        <v>12.8162</v>
      </c>
      <c r="DL716" s="19">
        <v>68.641800000000003</v>
      </c>
      <c r="DM716" s="19">
        <v>0</v>
      </c>
      <c r="DN716" s="19">
        <v>3.472988</v>
      </c>
      <c r="DO716" s="19">
        <v>201.256</v>
      </c>
      <c r="DP716" s="19">
        <v>40.236600000000003</v>
      </c>
      <c r="DQ716" s="19">
        <v>0</v>
      </c>
      <c r="DR716" s="19">
        <v>62.891500000000001</v>
      </c>
      <c r="DS716" s="19">
        <v>293.25799999999998</v>
      </c>
      <c r="DT716" s="19">
        <v>692.60658799999999</v>
      </c>
      <c r="DU716" s="19">
        <v>55.63855020870907</v>
      </c>
      <c r="DV716" s="19">
        <v>5.3870148119915697</v>
      </c>
      <c r="DW716" s="19">
        <v>9.0714324370696637</v>
      </c>
      <c r="DX716" s="19">
        <v>0.84672903520061027</v>
      </c>
      <c r="DY716" s="19">
        <v>0.89702609222729468</v>
      </c>
      <c r="DZ716" s="19">
        <v>0.86194742302747485</v>
      </c>
      <c r="EA716" s="19">
        <v>0.91314847659680842</v>
      </c>
      <c r="EB716" s="19">
        <v>48157.996916340919</v>
      </c>
      <c r="EC716" s="19">
        <v>6.1316666069119279</v>
      </c>
      <c r="ED716" s="19">
        <v>141165.31216942114</v>
      </c>
      <c r="EE716" s="19">
        <v>3.9576688385448526</v>
      </c>
      <c r="EF716" s="19">
        <v>2.9312953446683139</v>
      </c>
      <c r="EG716" s="19">
        <v>0.3644230989456177</v>
      </c>
      <c r="EH716" s="19">
        <v>607.60990176050097</v>
      </c>
      <c r="EI716" s="19">
        <v>12998.535911691073</v>
      </c>
      <c r="EJ716" s="19">
        <v>10.860093254229886</v>
      </c>
      <c r="EK716" s="19">
        <v>10.860093254229886</v>
      </c>
      <c r="EL716" s="19">
        <v>100.00070038671892</v>
      </c>
      <c r="EM716" s="19">
        <v>13.705252372892337</v>
      </c>
      <c r="EN716" s="19">
        <v>6.1316666069119279</v>
      </c>
      <c r="EO716" s="19">
        <v>710.34097649691364</v>
      </c>
      <c r="EP716" s="19">
        <v>1034.3695207673695</v>
      </c>
      <c r="EQ716" s="19">
        <v>177.52495956050103</v>
      </c>
      <c r="ER716" s="19">
        <v>258.28641198478209</v>
      </c>
      <c r="ES716" s="19">
        <v>18.74998214081316</v>
      </c>
      <c r="ET716" s="19">
        <v>1358.3335903628204</v>
      </c>
      <c r="EU716" s="19">
        <v>4.8579378748558675</v>
      </c>
      <c r="EV716" s="19">
        <v>5.4368206205114827E-3</v>
      </c>
      <c r="EW716" s="19">
        <v>500</v>
      </c>
      <c r="EX716" s="19">
        <v>10696.448390677026</v>
      </c>
      <c r="EY716" s="19">
        <v>58854.445307017944</v>
      </c>
      <c r="EZ716" s="19">
        <v>3.6825084918957279E-2</v>
      </c>
      <c r="FA716" s="19">
        <v>20</v>
      </c>
      <c r="FB716" s="19">
        <v>2.1816615649929121</v>
      </c>
      <c r="FC716" s="19">
        <v>7.4935807148348061</v>
      </c>
      <c r="FD716" s="19">
        <v>7.4999999999999997E-2</v>
      </c>
      <c r="FE716" s="19">
        <v>15.356582260131836</v>
      </c>
      <c r="FF716" s="19">
        <v>0.11691551089241434</v>
      </c>
    </row>
    <row r="717" spans="1:162">
      <c r="A717" s="4">
        <v>40480.420138888891</v>
      </c>
      <c r="B717" s="18">
        <v>39</v>
      </c>
      <c r="C717" s="18" t="s">
        <v>81</v>
      </c>
      <c r="D717" s="18" t="s">
        <v>65</v>
      </c>
      <c r="E717" s="4">
        <v>40480.407638888886</v>
      </c>
      <c r="F717" s="4">
        <v>40480.428472222222</v>
      </c>
      <c r="G717" s="18" t="s">
        <v>28</v>
      </c>
      <c r="H717" s="18">
        <v>2</v>
      </c>
      <c r="I717" s="18">
        <v>1</v>
      </c>
      <c r="J717" s="18">
        <v>0</v>
      </c>
      <c r="K717" s="18">
        <v>5</v>
      </c>
      <c r="L717" s="18"/>
      <c r="M717" s="18">
        <v>549049</v>
      </c>
      <c r="N717" s="18">
        <v>549050</v>
      </c>
      <c r="O717" s="18">
        <v>0</v>
      </c>
      <c r="P717" s="18">
        <v>1.449935765000844E-2</v>
      </c>
      <c r="Q717" s="18">
        <v>1.2485744136029398E-2</v>
      </c>
      <c r="R717" s="18">
        <v>1.4171732572406295</v>
      </c>
      <c r="S717" s="18">
        <v>0</v>
      </c>
      <c r="T717" s="18">
        <v>0.74289239364823367</v>
      </c>
      <c r="U717" s="18">
        <v>1.1127404559055138</v>
      </c>
      <c r="V717" s="18">
        <v>0</v>
      </c>
      <c r="W717" s="18">
        <v>0</v>
      </c>
      <c r="X717" s="18">
        <v>1.7453129969739398</v>
      </c>
      <c r="Y717" s="18">
        <v>2.9804870302328153E-2</v>
      </c>
      <c r="Z717" s="18">
        <v>34.508073878950533</v>
      </c>
      <c r="AA717" s="18">
        <v>2.2304465483566079E-2</v>
      </c>
      <c r="AB717" s="18">
        <v>0</v>
      </c>
      <c r="AC717" s="18">
        <v>55.388999937563518</v>
      </c>
      <c r="AD717" s="18">
        <v>0</v>
      </c>
      <c r="AE717" s="18">
        <v>2.6785593270519041E-2</v>
      </c>
      <c r="AF717" s="18">
        <v>4.8309956358989563</v>
      </c>
      <c r="AG717" s="18">
        <v>0</v>
      </c>
      <c r="AH717" s="18">
        <v>0</v>
      </c>
      <c r="AI717" s="18">
        <v>0.13438399590174907</v>
      </c>
      <c r="AJ717" s="18">
        <v>1.424780379341099E-2</v>
      </c>
      <c r="AK717" s="18">
        <v>0</v>
      </c>
      <c r="AL717" s="18">
        <v>100</v>
      </c>
      <c r="AM717" s="18">
        <v>900</v>
      </c>
      <c r="AN717" s="18">
        <v>3.06521</v>
      </c>
      <c r="AO717" s="18">
        <v>0.73685800000000001</v>
      </c>
      <c r="AP717" s="18">
        <v>4458.79</v>
      </c>
      <c r="AQ717" s="18">
        <v>87.458299999999994</v>
      </c>
      <c r="AR717" s="18"/>
      <c r="AS717" s="18">
        <v>0</v>
      </c>
      <c r="AT717" s="18">
        <v>0</v>
      </c>
      <c r="AU717" s="18">
        <v>3.1133199999999999</v>
      </c>
      <c r="AV717" s="18">
        <v>1.14236</v>
      </c>
      <c r="AW717" s="18">
        <v>30.504899999999999</v>
      </c>
      <c r="AX717" s="18">
        <v>0.33363999999999999</v>
      </c>
      <c r="AY717" s="18">
        <v>3.0034800000000001</v>
      </c>
      <c r="AZ717" s="18">
        <v>1.1047199999999999</v>
      </c>
      <c r="BA717" s="18">
        <v>24873.4</v>
      </c>
      <c r="BB717" s="18">
        <v>1340.74</v>
      </c>
      <c r="BC717" s="18">
        <v>0.58974199999999999</v>
      </c>
      <c r="BD717" s="18">
        <v>0.22653899999999999</v>
      </c>
      <c r="BE717" s="18">
        <v>0</v>
      </c>
      <c r="BF717" s="18">
        <v>0</v>
      </c>
      <c r="BG717" s="18">
        <v>48.53</v>
      </c>
      <c r="BH717" s="18">
        <v>5.2382400000000002</v>
      </c>
      <c r="BI717" s="18">
        <v>9.766</v>
      </c>
      <c r="BJ717" s="18">
        <v>3.1750699999999998</v>
      </c>
      <c r="BK717" s="18">
        <v>0</v>
      </c>
      <c r="BL717" s="18">
        <v>0</v>
      </c>
      <c r="BM717" s="23">
        <f t="shared" si="132"/>
        <v>72.994702192680407</v>
      </c>
      <c r="BN717" s="23">
        <f t="shared" si="133"/>
        <v>1105.4877422562229</v>
      </c>
      <c r="BO717" s="23">
        <f t="shared" si="134"/>
        <v>0.80554951896026217</v>
      </c>
      <c r="BP717" s="23">
        <f t="shared" si="135"/>
        <v>1105.4877422562229</v>
      </c>
      <c r="BQ717" s="23"/>
      <c r="BR717" s="18">
        <v>11.783300000000001</v>
      </c>
      <c r="BS717" s="18">
        <v>1.3408800000000001</v>
      </c>
      <c r="BT717" s="18">
        <v>2309.13</v>
      </c>
      <c r="BU717" s="18">
        <v>266.25099999999998</v>
      </c>
      <c r="BV717" s="18">
        <v>3.3689800000000001</v>
      </c>
      <c r="BW717" s="18">
        <v>0.457069</v>
      </c>
      <c r="BX717" s="18">
        <v>307.29899999999998</v>
      </c>
      <c r="BY717" s="18">
        <v>9.7354500000000002</v>
      </c>
      <c r="BZ717" s="18">
        <v>0</v>
      </c>
      <c r="CA717" s="23">
        <f t="shared" si="136"/>
        <v>0</v>
      </c>
      <c r="CB717" s="24">
        <f t="shared" si="137"/>
        <v>0</v>
      </c>
      <c r="CC717" s="25">
        <f t="shared" si="138"/>
        <v>-15.551948641569126</v>
      </c>
      <c r="CD717" s="25"/>
      <c r="CE717" s="18">
        <v>0</v>
      </c>
      <c r="CF717" s="18">
        <v>0</v>
      </c>
      <c r="CG717" s="18">
        <v>0</v>
      </c>
      <c r="CH717" s="18">
        <v>2701.34</v>
      </c>
      <c r="CI717" s="23">
        <v>4458.79</v>
      </c>
      <c r="CJ717" s="23" t="b">
        <f t="shared" si="139"/>
        <v>1</v>
      </c>
      <c r="CK717" s="23" t="b">
        <f t="shared" si="140"/>
        <v>1</v>
      </c>
      <c r="CL717" s="23">
        <f t="shared" si="141"/>
        <v>0</v>
      </c>
      <c r="CM717" s="23">
        <f t="shared" si="142"/>
        <v>0</v>
      </c>
      <c r="CN717" s="23">
        <f t="shared" si="143"/>
        <v>3580.0650000000001</v>
      </c>
      <c r="CO717" s="18">
        <v>952.65800000000002</v>
      </c>
      <c r="CP717" s="18">
        <v>85.030699999999996</v>
      </c>
      <c r="CQ717" s="18">
        <v>1.23092</v>
      </c>
      <c r="CR717" s="18">
        <v>0</v>
      </c>
      <c r="CS717" s="18">
        <v>0</v>
      </c>
      <c r="CT717" s="18">
        <v>0</v>
      </c>
      <c r="CU717" s="18">
        <v>0</v>
      </c>
      <c r="CV717" s="18">
        <v>1684.5123291015625</v>
      </c>
      <c r="CW717" s="18">
        <v>8.8134593963623047</v>
      </c>
      <c r="CX717" s="18">
        <v>47</v>
      </c>
      <c r="CY717" s="18">
        <v>64.936676025390625</v>
      </c>
      <c r="CZ717" s="18">
        <v>13.347282409667969</v>
      </c>
      <c r="DA717" s="18">
        <v>224.17678833007812</v>
      </c>
      <c r="DB717" s="18">
        <v>6623.2119140625</v>
      </c>
      <c r="DC717" s="18">
        <v>3.9698581695556641</v>
      </c>
      <c r="DD717" s="18">
        <v>61.778831481933594</v>
      </c>
      <c r="DE717" s="18">
        <v>11.469014167785645</v>
      </c>
      <c r="DF717" s="19">
        <v>59.548890415963932</v>
      </c>
      <c r="DG717" s="19"/>
      <c r="DH717" s="19">
        <v>417.06520999999998</v>
      </c>
      <c r="DI717" s="19">
        <v>9.1956299999999995</v>
      </c>
      <c r="DJ717" s="19">
        <v>0</v>
      </c>
      <c r="DK717" s="19">
        <v>12.453279999999999</v>
      </c>
      <c r="DL717" s="19">
        <v>61.009799999999998</v>
      </c>
      <c r="DM717" s="19">
        <v>9.0104400000000009</v>
      </c>
      <c r="DN717" s="19">
        <v>0</v>
      </c>
      <c r="DO717" s="19">
        <v>194.12</v>
      </c>
      <c r="DP717" s="19">
        <v>29.298000000000002</v>
      </c>
      <c r="DQ717" s="19">
        <v>0</v>
      </c>
      <c r="DR717" s="19">
        <v>58.916499999999999</v>
      </c>
      <c r="DS717" s="19">
        <v>307.29899999999998</v>
      </c>
      <c r="DT717" s="19">
        <v>681.30264999999997</v>
      </c>
      <c r="DU717" s="19">
        <v>31.768996374250715</v>
      </c>
      <c r="DV717" s="19">
        <v>4.9048780028860168</v>
      </c>
      <c r="DW717" s="19">
        <v>8.0124313924264996</v>
      </c>
      <c r="DX717" s="19">
        <v>0.77900647706624393</v>
      </c>
      <c r="DY717" s="19">
        <v>0.84326331972722379</v>
      </c>
      <c r="DZ717" s="19">
        <v>0.80352744297556167</v>
      </c>
      <c r="EA717" s="19">
        <v>0.86980691304044222</v>
      </c>
      <c r="EB717" s="19">
        <v>48652.563341154819</v>
      </c>
      <c r="EC717" s="19">
        <v>6.1946367598690628</v>
      </c>
      <c r="ED717" s="19">
        <v>141689.68883857346</v>
      </c>
      <c r="EE717" s="19">
        <v>3.9318275085555481</v>
      </c>
      <c r="EF717" s="19">
        <v>2.9122759235733686</v>
      </c>
      <c r="EG717" s="19">
        <v>0.36442679214477541</v>
      </c>
      <c r="EH717" s="19">
        <v>613.88142442280662</v>
      </c>
      <c r="EI717" s="19">
        <v>13132.7019486677</v>
      </c>
      <c r="EJ717" s="19">
        <v>10.789073672150744</v>
      </c>
      <c r="EK717" s="19">
        <v>10.789073672150744</v>
      </c>
      <c r="EL717" s="19">
        <v>100.00070038671892</v>
      </c>
      <c r="EM717" s="19">
        <v>13.705252372892337</v>
      </c>
      <c r="EN717" s="19">
        <v>6.1946367598690628</v>
      </c>
      <c r="EO717" s="19">
        <v>710.34097649691364</v>
      </c>
      <c r="EP717" s="19">
        <v>1034.3695207673695</v>
      </c>
      <c r="EQ717" s="19">
        <v>178.39492280438409</v>
      </c>
      <c r="ER717" s="19">
        <v>259.55437948381638</v>
      </c>
      <c r="ES717" s="19">
        <v>18.74998214081316</v>
      </c>
      <c r="ET717" s="19">
        <v>1372.3398949863399</v>
      </c>
      <c r="EU717" s="19">
        <v>4.8262182993145633</v>
      </c>
      <c r="EV717" s="19">
        <v>9.5798538325042124E-3</v>
      </c>
      <c r="EW717" s="19">
        <v>500</v>
      </c>
      <c r="EX717" s="19">
        <v>10696.448390677026</v>
      </c>
      <c r="EY717" s="19">
        <v>59349.011731831844</v>
      </c>
      <c r="EZ717" s="19">
        <v>3.6807897307073428E-2</v>
      </c>
      <c r="FA717" s="19">
        <v>20</v>
      </c>
      <c r="FB717" s="19">
        <v>2.1816615649929121</v>
      </c>
      <c r="FC717" s="19">
        <v>7.5565508677919402</v>
      </c>
      <c r="FD717" s="19">
        <v>7.4999999999999997E-2</v>
      </c>
      <c r="FE717" s="19">
        <v>16.821220779418944</v>
      </c>
      <c r="FF717" s="19">
        <v>9.9040299183470099E-2</v>
      </c>
    </row>
    <row r="718" spans="1:162">
      <c r="A718" s="4">
        <v>40480.42083333333</v>
      </c>
      <c r="B718" s="18">
        <v>39</v>
      </c>
      <c r="C718" s="18" t="s">
        <v>81</v>
      </c>
      <c r="D718" s="18" t="s">
        <v>65</v>
      </c>
      <c r="E718" s="4">
        <v>40480.407638888886</v>
      </c>
      <c r="F718" s="4">
        <v>40480.428472222222</v>
      </c>
      <c r="G718" s="18" t="s">
        <v>28</v>
      </c>
      <c r="H718" s="18">
        <v>2</v>
      </c>
      <c r="I718" s="18">
        <v>1</v>
      </c>
      <c r="J718" s="18">
        <v>0</v>
      </c>
      <c r="K718" s="18">
        <v>5</v>
      </c>
      <c r="L718" s="18"/>
      <c r="M718" s="18">
        <v>549049</v>
      </c>
      <c r="N718" s="18">
        <v>549050</v>
      </c>
      <c r="O718" s="18">
        <v>0</v>
      </c>
      <c r="P718" s="18">
        <v>1.449935765000844E-2</v>
      </c>
      <c r="Q718" s="18">
        <v>1.2485744136029398E-2</v>
      </c>
      <c r="R718" s="18">
        <v>1.4171732572406295</v>
      </c>
      <c r="S718" s="18">
        <v>0</v>
      </c>
      <c r="T718" s="18">
        <v>0.74289239364823367</v>
      </c>
      <c r="U718" s="18">
        <v>1.1127404559055138</v>
      </c>
      <c r="V718" s="18">
        <v>0</v>
      </c>
      <c r="W718" s="18">
        <v>0</v>
      </c>
      <c r="X718" s="18">
        <v>1.7453129969739398</v>
      </c>
      <c r="Y718" s="18">
        <v>2.9804870302328153E-2</v>
      </c>
      <c r="Z718" s="18">
        <v>34.508073878950533</v>
      </c>
      <c r="AA718" s="18">
        <v>2.2304465483566079E-2</v>
      </c>
      <c r="AB718" s="18">
        <v>0</v>
      </c>
      <c r="AC718" s="18">
        <v>55.388999937563518</v>
      </c>
      <c r="AD718" s="18">
        <v>0</v>
      </c>
      <c r="AE718" s="18">
        <v>2.6785593270519041E-2</v>
      </c>
      <c r="AF718" s="18">
        <v>4.8309956358989563</v>
      </c>
      <c r="AG718" s="18">
        <v>0</v>
      </c>
      <c r="AH718" s="18">
        <v>0</v>
      </c>
      <c r="AI718" s="18">
        <v>0.13438399590174907</v>
      </c>
      <c r="AJ718" s="18">
        <v>1.424780379341099E-2</v>
      </c>
      <c r="AK718" s="18">
        <v>0</v>
      </c>
      <c r="AL718" s="18">
        <v>100</v>
      </c>
      <c r="AM718" s="18">
        <v>900</v>
      </c>
      <c r="AN718" s="18">
        <v>3.4656199999999999</v>
      </c>
      <c r="AO718" s="18">
        <v>0.96772999999999998</v>
      </c>
      <c r="AP718" s="18">
        <v>7630.17</v>
      </c>
      <c r="AQ718" s="18">
        <v>146.94200000000001</v>
      </c>
      <c r="AR718" s="18"/>
      <c r="AS718" s="18">
        <v>0</v>
      </c>
      <c r="AT718" s="18">
        <v>0</v>
      </c>
      <c r="AU718" s="18">
        <v>0</v>
      </c>
      <c r="AV718" s="18">
        <v>0</v>
      </c>
      <c r="AW718" s="18">
        <v>40.017099999999999</v>
      </c>
      <c r="AX718" s="18">
        <v>0.370502</v>
      </c>
      <c r="AY718" s="18">
        <v>4.5658399999999997</v>
      </c>
      <c r="AZ718" s="18">
        <v>1.22682</v>
      </c>
      <c r="BA718" s="18">
        <v>41201.599999999999</v>
      </c>
      <c r="BB718" s="18">
        <v>1420.17</v>
      </c>
      <c r="BC718" s="18">
        <v>0</v>
      </c>
      <c r="BD718" s="18">
        <v>0</v>
      </c>
      <c r="BE718" s="18">
        <v>1.5464100000000001</v>
      </c>
      <c r="BF718" s="18">
        <v>0.40703899999999998</v>
      </c>
      <c r="BG718" s="18">
        <v>76.450900000000004</v>
      </c>
      <c r="BH718" s="18">
        <v>7.9226099999999997</v>
      </c>
      <c r="BI718" s="18">
        <v>22.6616</v>
      </c>
      <c r="BJ718" s="18">
        <v>4.5010500000000002</v>
      </c>
      <c r="BK718" s="18">
        <v>0</v>
      </c>
      <c r="BL718" s="18">
        <v>0</v>
      </c>
      <c r="BM718" s="23">
        <f t="shared" si="132"/>
        <v>72.994702192680407</v>
      </c>
      <c r="BN718" s="23">
        <f t="shared" si="133"/>
        <v>1070.1793464979207</v>
      </c>
      <c r="BO718" s="23">
        <f t="shared" si="134"/>
        <v>0.80359600009929</v>
      </c>
      <c r="BP718" s="23">
        <f t="shared" si="135"/>
        <v>1070.1793464979207</v>
      </c>
      <c r="BQ718" s="23"/>
      <c r="BR718" s="18">
        <v>17.872199999999999</v>
      </c>
      <c r="BS718" s="18">
        <v>1.9012500000000001</v>
      </c>
      <c r="BT718" s="18">
        <v>3739</v>
      </c>
      <c r="BU718" s="18">
        <v>289.07</v>
      </c>
      <c r="BV718" s="18">
        <v>2.6219000000000001</v>
      </c>
      <c r="BW718" s="18">
        <v>0.49616500000000002</v>
      </c>
      <c r="BX718" s="18">
        <v>466.90800000000002</v>
      </c>
      <c r="BY718" s="18">
        <v>13.7758</v>
      </c>
      <c r="BZ718" s="18">
        <v>0</v>
      </c>
      <c r="CA718" s="23">
        <f t="shared" si="136"/>
        <v>0</v>
      </c>
      <c r="CB718" s="24">
        <f t="shared" si="137"/>
        <v>0</v>
      </c>
      <c r="CC718" s="25">
        <f t="shared" si="138"/>
        <v>-15.551948641569126</v>
      </c>
      <c r="CD718" s="25"/>
      <c r="CE718" s="18">
        <v>0</v>
      </c>
      <c r="CF718" s="18">
        <v>0</v>
      </c>
      <c r="CG718" s="18">
        <v>0</v>
      </c>
      <c r="CH718" s="18">
        <v>4695.9799999999996</v>
      </c>
      <c r="CI718" s="23">
        <v>7630.17</v>
      </c>
      <c r="CJ718" s="23" t="b">
        <f t="shared" si="139"/>
        <v>1</v>
      </c>
      <c r="CK718" s="23" t="b">
        <f t="shared" si="140"/>
        <v>1</v>
      </c>
      <c r="CL718" s="23">
        <f t="shared" si="141"/>
        <v>0</v>
      </c>
      <c r="CM718" s="23">
        <f t="shared" si="142"/>
        <v>0</v>
      </c>
      <c r="CN718" s="23">
        <f t="shared" si="143"/>
        <v>6163.0749999999998</v>
      </c>
      <c r="CO718" s="18">
        <v>1063.93</v>
      </c>
      <c r="CP718" s="18">
        <v>120.032</v>
      </c>
      <c r="CQ718" s="18">
        <v>1.2764200000000001</v>
      </c>
      <c r="CR718" s="18">
        <v>0</v>
      </c>
      <c r="CS718" s="18">
        <v>0</v>
      </c>
      <c r="CT718" s="18">
        <v>0</v>
      </c>
      <c r="CU718" s="18">
        <v>0</v>
      </c>
      <c r="CV718" s="18">
        <v>1634.674560546875</v>
      </c>
      <c r="CW718" s="18">
        <v>8.7414026260375977</v>
      </c>
      <c r="CX718" s="18">
        <v>46.530605316162109</v>
      </c>
      <c r="CY718" s="18">
        <v>65.0433349609375</v>
      </c>
      <c r="CZ718" s="18">
        <v>13.379729270935059</v>
      </c>
      <c r="DA718" s="18">
        <v>224.78622436523437</v>
      </c>
      <c r="DB718" s="18">
        <v>6647.2626953125</v>
      </c>
      <c r="DC718" s="18">
        <v>3.9876043796539307</v>
      </c>
      <c r="DD718" s="18">
        <v>63.106464385986328</v>
      </c>
      <c r="DE718" s="18">
        <v>11.999521255493164</v>
      </c>
      <c r="DF718" s="19">
        <v>59.548890415963932</v>
      </c>
      <c r="DG718" s="19"/>
      <c r="DH718" s="19">
        <v>633.48766999999998</v>
      </c>
      <c r="DI718" s="19">
        <v>10.39686</v>
      </c>
      <c r="DJ718" s="19">
        <v>0</v>
      </c>
      <c r="DK718" s="19">
        <v>0</v>
      </c>
      <c r="DL718" s="19">
        <v>80.034199999999998</v>
      </c>
      <c r="DM718" s="19">
        <v>13.697519999999999</v>
      </c>
      <c r="DN718" s="19">
        <v>6.1856400000000002</v>
      </c>
      <c r="DO718" s="19">
        <v>305.80360000000002</v>
      </c>
      <c r="DP718" s="19">
        <v>67.984800000000007</v>
      </c>
      <c r="DQ718" s="19">
        <v>0</v>
      </c>
      <c r="DR718" s="19">
        <v>89.36099999999999</v>
      </c>
      <c r="DS718" s="19">
        <v>466.90800000000002</v>
      </c>
      <c r="DT718" s="19">
        <v>1040.3716199999999</v>
      </c>
      <c r="DU718" s="19">
        <v>39.12273393761663</v>
      </c>
      <c r="DV718" s="19">
        <v>5.2776565415889092</v>
      </c>
      <c r="DW718" s="19">
        <v>8.6674521794188202</v>
      </c>
      <c r="DX718" s="19">
        <v>0.80185662427626281</v>
      </c>
      <c r="DY718" s="19">
        <v>0.86172681610603719</v>
      </c>
      <c r="DZ718" s="19">
        <v>0.82235254937073266</v>
      </c>
      <c r="EA718" s="19">
        <v>0.88375305837939433</v>
      </c>
      <c r="EB718" s="19">
        <v>47098.639316995708</v>
      </c>
      <c r="EC718" s="19">
        <v>5.9967850081617247</v>
      </c>
      <c r="ED718" s="19">
        <v>142204.20471936563</v>
      </c>
      <c r="EE718" s="19">
        <v>4.0664134964507435</v>
      </c>
      <c r="EF718" s="19">
        <v>3.0192847772579015</v>
      </c>
      <c r="EG718" s="19">
        <v>0.36464418611526495</v>
      </c>
      <c r="EH718" s="19">
        <v>596.07457469394365</v>
      </c>
      <c r="EI718" s="19">
        <v>12751.761850417053</v>
      </c>
      <c r="EJ718" s="19">
        <v>11.151729963864938</v>
      </c>
      <c r="EK718" s="19">
        <v>11.151729963864936</v>
      </c>
      <c r="EL718" s="19">
        <v>100.00070038671892</v>
      </c>
      <c r="EM718" s="19">
        <v>13.705252372892337</v>
      </c>
      <c r="EN718" s="19">
        <v>5.9967850081617247</v>
      </c>
      <c r="EO718" s="19">
        <v>710.34097649691364</v>
      </c>
      <c r="EP718" s="19">
        <v>1034.3695207673695</v>
      </c>
      <c r="EQ718" s="19">
        <v>173.9469335997621</v>
      </c>
      <c r="ER718" s="19">
        <v>253.07637650704621</v>
      </c>
      <c r="ES718" s="19">
        <v>18.74998214081316</v>
      </c>
      <c r="ET718" s="19">
        <v>1331.7380205547222</v>
      </c>
      <c r="EU718" s="19">
        <v>4.9914191775824266</v>
      </c>
      <c r="EV718" s="19">
        <v>1.9763524485759628E-2</v>
      </c>
      <c r="EW718" s="19">
        <v>500</v>
      </c>
      <c r="EX718" s="19">
        <v>10696.448390677026</v>
      </c>
      <c r="EY718" s="19">
        <v>57795.087707672734</v>
      </c>
      <c r="EZ718" s="19">
        <v>3.6935224864508349E-2</v>
      </c>
      <c r="FA718" s="19">
        <v>20</v>
      </c>
      <c r="FB718" s="19">
        <v>2.1816615649929121</v>
      </c>
      <c r="FC718" s="19">
        <v>7.358699116084602</v>
      </c>
      <c r="FD718" s="19">
        <v>7.4999999999999997E-2</v>
      </c>
      <c r="FE718" s="19">
        <v>17.599297841389973</v>
      </c>
      <c r="FF718" s="19">
        <v>8.6097569820173511E-2</v>
      </c>
    </row>
    <row r="719" spans="1:162">
      <c r="A719" s="4">
        <v>40480.421527777777</v>
      </c>
      <c r="B719" s="18">
        <v>39</v>
      </c>
      <c r="C719" s="18" t="s">
        <v>81</v>
      </c>
      <c r="D719" s="18" t="s">
        <v>65</v>
      </c>
      <c r="E719" s="4">
        <v>40480.407638888886</v>
      </c>
      <c r="F719" s="4">
        <v>40480.428472222222</v>
      </c>
      <c r="G719" s="18" t="s">
        <v>28</v>
      </c>
      <c r="H719" s="18">
        <v>2</v>
      </c>
      <c r="I719" s="18">
        <v>1</v>
      </c>
      <c r="J719" s="18">
        <v>0</v>
      </c>
      <c r="K719" s="18">
        <v>5</v>
      </c>
      <c r="L719" s="18"/>
      <c r="M719" s="18">
        <v>549049</v>
      </c>
      <c r="N719" s="18">
        <v>549050</v>
      </c>
      <c r="O719" s="18">
        <v>0</v>
      </c>
      <c r="P719" s="18">
        <v>1.449935765000844E-2</v>
      </c>
      <c r="Q719" s="18">
        <v>1.2485744136029398E-2</v>
      </c>
      <c r="R719" s="18">
        <v>1.4171732572406295</v>
      </c>
      <c r="S719" s="18">
        <v>0</v>
      </c>
      <c r="T719" s="18">
        <v>0.74289239364823367</v>
      </c>
      <c r="U719" s="18">
        <v>1.1127404559055138</v>
      </c>
      <c r="V719" s="18">
        <v>0</v>
      </c>
      <c r="W719" s="18">
        <v>0</v>
      </c>
      <c r="X719" s="18">
        <v>1.7453129969739398</v>
      </c>
      <c r="Y719" s="18">
        <v>2.9804870302328153E-2</v>
      </c>
      <c r="Z719" s="18">
        <v>34.508073878950533</v>
      </c>
      <c r="AA719" s="18">
        <v>2.2304465483566079E-2</v>
      </c>
      <c r="AB719" s="18">
        <v>0</v>
      </c>
      <c r="AC719" s="18">
        <v>55.388999937563518</v>
      </c>
      <c r="AD719" s="18">
        <v>0</v>
      </c>
      <c r="AE719" s="18">
        <v>2.6785593270519041E-2</v>
      </c>
      <c r="AF719" s="18">
        <v>4.8309956358989563</v>
      </c>
      <c r="AG719" s="18">
        <v>0</v>
      </c>
      <c r="AH719" s="18">
        <v>0</v>
      </c>
      <c r="AI719" s="18">
        <v>0.13438399590174907</v>
      </c>
      <c r="AJ719" s="18">
        <v>1.424780379341099E-2</v>
      </c>
      <c r="AK719" s="18">
        <v>0</v>
      </c>
      <c r="AL719" s="18">
        <v>100</v>
      </c>
      <c r="AM719" s="18">
        <v>900</v>
      </c>
      <c r="AN719" s="18">
        <v>2.7517499999999999</v>
      </c>
      <c r="AO719" s="18">
        <v>0.86934999999999996</v>
      </c>
      <c r="AP719" s="18">
        <v>4507.2</v>
      </c>
      <c r="AQ719" s="18">
        <v>102.869</v>
      </c>
      <c r="AR719" s="18"/>
      <c r="AS719" s="18">
        <v>0</v>
      </c>
      <c r="AT719" s="18">
        <v>0</v>
      </c>
      <c r="AU719" s="18">
        <v>0</v>
      </c>
      <c r="AV719" s="18">
        <v>0</v>
      </c>
      <c r="AW719" s="18">
        <v>37.293700000000001</v>
      </c>
      <c r="AX719" s="18">
        <v>0.369342</v>
      </c>
      <c r="AY719" s="18">
        <v>2.964</v>
      </c>
      <c r="AZ719" s="18">
        <v>1.2229300000000001</v>
      </c>
      <c r="BA719" s="18">
        <v>34078.400000000001</v>
      </c>
      <c r="BB719" s="18">
        <v>1575.44</v>
      </c>
      <c r="BC719" s="18">
        <v>0.879409</v>
      </c>
      <c r="BD719" s="18">
        <v>0.25845499999999999</v>
      </c>
      <c r="BE719" s="18">
        <v>1.5406200000000001</v>
      </c>
      <c r="BF719" s="18">
        <v>0.37072300000000002</v>
      </c>
      <c r="BG719" s="18">
        <v>60.419699999999999</v>
      </c>
      <c r="BH719" s="18">
        <v>5.7085900000000001</v>
      </c>
      <c r="BI719" s="18">
        <v>14.821400000000001</v>
      </c>
      <c r="BJ719" s="18">
        <v>3.7308599999999998</v>
      </c>
      <c r="BK719" s="18">
        <v>0</v>
      </c>
      <c r="BL719" s="18">
        <v>0</v>
      </c>
      <c r="BM719" s="23">
        <f t="shared" si="132"/>
        <v>72.994702192680407</v>
      </c>
      <c r="BN719" s="23">
        <f t="shared" si="133"/>
        <v>1104.3296969940284</v>
      </c>
      <c r="BO719" s="23">
        <f t="shared" si="134"/>
        <v>0.80264338883076392</v>
      </c>
      <c r="BP719" s="23">
        <f t="shared" si="135"/>
        <v>1104.3296969940282</v>
      </c>
      <c r="BQ719" s="23"/>
      <c r="BR719" s="18">
        <v>15.434799999999999</v>
      </c>
      <c r="BS719" s="18">
        <v>1.55758</v>
      </c>
      <c r="BT719" s="18">
        <v>3089.39</v>
      </c>
      <c r="BU719" s="18">
        <v>280.69600000000003</v>
      </c>
      <c r="BV719" s="18">
        <v>6.5111400000000001</v>
      </c>
      <c r="BW719" s="18">
        <v>0.539856</v>
      </c>
      <c r="BX719" s="18">
        <v>354.73099999999999</v>
      </c>
      <c r="BY719" s="18">
        <v>11.9932</v>
      </c>
      <c r="BZ719" s="18">
        <v>0</v>
      </c>
      <c r="CA719" s="23">
        <f t="shared" si="136"/>
        <v>0</v>
      </c>
      <c r="CB719" s="24">
        <f t="shared" si="137"/>
        <v>0</v>
      </c>
      <c r="CC719" s="25">
        <f t="shared" si="138"/>
        <v>-15.551948641569126</v>
      </c>
      <c r="CD719" s="25"/>
      <c r="CE719" s="18">
        <v>0</v>
      </c>
      <c r="CF719" s="18">
        <v>0</v>
      </c>
      <c r="CG719" s="18">
        <v>0</v>
      </c>
      <c r="CH719" s="18">
        <v>3183.82</v>
      </c>
      <c r="CI719" s="23">
        <v>4507.2</v>
      </c>
      <c r="CJ719" s="23" t="b">
        <f t="shared" si="139"/>
        <v>1</v>
      </c>
      <c r="CK719" s="23" t="b">
        <f t="shared" si="140"/>
        <v>1</v>
      </c>
      <c r="CL719" s="23">
        <f t="shared" si="141"/>
        <v>0</v>
      </c>
      <c r="CM719" s="23">
        <f t="shared" si="142"/>
        <v>0</v>
      </c>
      <c r="CN719" s="23">
        <f t="shared" si="143"/>
        <v>3845.51</v>
      </c>
      <c r="CO719" s="18">
        <v>1011.61</v>
      </c>
      <c r="CP719" s="18">
        <v>86.176199999999994</v>
      </c>
      <c r="CQ719" s="18">
        <v>1.2646299999999999</v>
      </c>
      <c r="CR719" s="18">
        <v>0</v>
      </c>
      <c r="CS719" s="18">
        <v>0</v>
      </c>
      <c r="CT719" s="18">
        <v>0</v>
      </c>
      <c r="CU719" s="18">
        <v>0</v>
      </c>
      <c r="CV719" s="18">
        <v>1688.8404541015625</v>
      </c>
      <c r="CW719" s="18">
        <v>8.8647451400756836</v>
      </c>
      <c r="CX719" s="18">
        <v>47.408344268798828</v>
      </c>
      <c r="CY719" s="18">
        <v>65.175033569335938</v>
      </c>
      <c r="CZ719" s="18">
        <v>13.395608901977539</v>
      </c>
      <c r="DA719" s="18">
        <v>225.39056396484375</v>
      </c>
      <c r="DB719" s="18">
        <v>6652.142578125</v>
      </c>
      <c r="DC719" s="18">
        <v>3.9925453662872314</v>
      </c>
      <c r="DD719" s="18">
        <v>69.993659973144531</v>
      </c>
      <c r="DE719" s="18">
        <v>11.061429023742676</v>
      </c>
      <c r="DF719" s="19">
        <v>59.548890415963932</v>
      </c>
      <c r="DG719" s="19"/>
      <c r="DH719" s="19">
        <v>489.95696999999996</v>
      </c>
      <c r="DI719" s="19">
        <v>8.2552500000000002</v>
      </c>
      <c r="DJ719" s="19">
        <v>0</v>
      </c>
      <c r="DK719" s="19">
        <v>0</v>
      </c>
      <c r="DL719" s="19">
        <v>74.587400000000002</v>
      </c>
      <c r="DM719" s="19">
        <v>8.8919999999999995</v>
      </c>
      <c r="DN719" s="19">
        <v>6.1624800000000004</v>
      </c>
      <c r="DO719" s="19">
        <v>241.6788</v>
      </c>
      <c r="DP719" s="19">
        <v>44.464200000000005</v>
      </c>
      <c r="DQ719" s="19">
        <v>0</v>
      </c>
      <c r="DR719" s="19">
        <v>77.173999999999992</v>
      </c>
      <c r="DS719" s="19">
        <v>354.73099999999999</v>
      </c>
      <c r="DT719" s="19">
        <v>815.94512999999995</v>
      </c>
      <c r="DU719" s="19">
        <v>36.94546754208239</v>
      </c>
      <c r="DV719" s="19">
        <v>5.6855253538680053</v>
      </c>
      <c r="DW719" s="19">
        <v>9.4683349927242091</v>
      </c>
      <c r="DX719" s="19">
        <v>0.77921334225325256</v>
      </c>
      <c r="DY719" s="19">
        <v>0.8467711846528132</v>
      </c>
      <c r="DZ719" s="19">
        <v>0.80030424714884485</v>
      </c>
      <c r="EA719" s="19">
        <v>0.86969067223781416</v>
      </c>
      <c r="EB719" s="19">
        <v>48601.597719088437</v>
      </c>
      <c r="EC719" s="19">
        <v>6.1881476153253674</v>
      </c>
      <c r="ED719" s="19">
        <v>142308.59954867855</v>
      </c>
      <c r="EE719" s="19">
        <v>3.9388815929707457</v>
      </c>
      <c r="EF719" s="19">
        <v>2.9280642247854822</v>
      </c>
      <c r="EG719" s="19">
        <v>0.36475057964324953</v>
      </c>
      <c r="EH719" s="19">
        <v>616.00553455851366</v>
      </c>
      <c r="EI719" s="19">
        <v>13178.142817553109</v>
      </c>
      <c r="EJ719" s="19">
        <v>10.798835732689541</v>
      </c>
      <c r="EK719" s="19">
        <v>10.798835732689541</v>
      </c>
      <c r="EL719" s="19">
        <v>100.00070038671892</v>
      </c>
      <c r="EM719" s="19">
        <v>13.705252372892337</v>
      </c>
      <c r="EN719" s="19">
        <v>6.1881476153253674</v>
      </c>
      <c r="EO719" s="19">
        <v>710.34097649691364</v>
      </c>
      <c r="EP719" s="19">
        <v>1034.3695207673695</v>
      </c>
      <c r="EQ719" s="19">
        <v>178.15454405334032</v>
      </c>
      <c r="ER719" s="19">
        <v>259.20519614165977</v>
      </c>
      <c r="ES719" s="19">
        <v>18.74998214081316</v>
      </c>
      <c r="ET719" s="19">
        <v>1375.86593543459</v>
      </c>
      <c r="EU719" s="19">
        <v>4.8348770085828248</v>
      </c>
      <c r="EV719" s="19">
        <v>1.3440992748540525E-2</v>
      </c>
      <c r="EW719" s="19">
        <v>500</v>
      </c>
      <c r="EX719" s="19">
        <v>10696.448390677026</v>
      </c>
      <c r="EY719" s="19">
        <v>59298.046109765462</v>
      </c>
      <c r="EZ719" s="19">
        <v>3.691252237973984E-2</v>
      </c>
      <c r="FA719" s="19">
        <v>20</v>
      </c>
      <c r="FB719" s="19">
        <v>2.1816615649929121</v>
      </c>
      <c r="FC719" s="19">
        <v>7.5500617232482456</v>
      </c>
      <c r="FD719" s="19">
        <v>7.4999999999999997E-2</v>
      </c>
      <c r="FE719" s="19">
        <v>16.223429234822593</v>
      </c>
      <c r="FF719" s="19">
        <v>0.10659286774761582</v>
      </c>
    </row>
    <row r="720" spans="1:162">
      <c r="A720" s="4">
        <v>40480.422222222223</v>
      </c>
      <c r="B720" s="18">
        <v>39</v>
      </c>
      <c r="C720" s="18" t="s">
        <v>81</v>
      </c>
      <c r="D720" s="18" t="s">
        <v>65</v>
      </c>
      <c r="E720" s="4">
        <v>40480.407638888886</v>
      </c>
      <c r="F720" s="4">
        <v>40480.428472222222</v>
      </c>
      <c r="G720" s="18" t="s">
        <v>28</v>
      </c>
      <c r="H720" s="18">
        <v>2</v>
      </c>
      <c r="I720" s="18">
        <v>1</v>
      </c>
      <c r="J720" s="18">
        <v>0</v>
      </c>
      <c r="K720" s="18">
        <v>5</v>
      </c>
      <c r="L720" s="18"/>
      <c r="M720" s="18">
        <v>549049</v>
      </c>
      <c r="N720" s="18">
        <v>549050</v>
      </c>
      <c r="O720" s="18">
        <v>0</v>
      </c>
      <c r="P720" s="18">
        <v>1.449935765000844E-2</v>
      </c>
      <c r="Q720" s="18">
        <v>1.2485744136029398E-2</v>
      </c>
      <c r="R720" s="18">
        <v>1.4171732572406295</v>
      </c>
      <c r="S720" s="18">
        <v>0</v>
      </c>
      <c r="T720" s="18">
        <v>0.74289239364823367</v>
      </c>
      <c r="U720" s="18">
        <v>1.1127404559055138</v>
      </c>
      <c r="V720" s="18">
        <v>0</v>
      </c>
      <c r="W720" s="18">
        <v>0</v>
      </c>
      <c r="X720" s="18">
        <v>1.7453129969739398</v>
      </c>
      <c r="Y720" s="18">
        <v>2.9804870302328153E-2</v>
      </c>
      <c r="Z720" s="18">
        <v>34.508073878950533</v>
      </c>
      <c r="AA720" s="18">
        <v>2.2304465483566079E-2</v>
      </c>
      <c r="AB720" s="18">
        <v>0</v>
      </c>
      <c r="AC720" s="18">
        <v>55.388999937563518</v>
      </c>
      <c r="AD720" s="18">
        <v>0</v>
      </c>
      <c r="AE720" s="18">
        <v>2.6785593270519041E-2</v>
      </c>
      <c r="AF720" s="18">
        <v>4.8309956358989563</v>
      </c>
      <c r="AG720" s="18">
        <v>0</v>
      </c>
      <c r="AH720" s="18">
        <v>0</v>
      </c>
      <c r="AI720" s="18">
        <v>0.13438399590174907</v>
      </c>
      <c r="AJ720" s="18">
        <v>1.424780379341099E-2</v>
      </c>
      <c r="AK720" s="18">
        <v>0</v>
      </c>
      <c r="AL720" s="18">
        <v>100</v>
      </c>
      <c r="AM720" s="18">
        <v>900</v>
      </c>
      <c r="AN720" s="18">
        <v>2.1705899999999998</v>
      </c>
      <c r="AO720" s="18">
        <v>0.77819099999999997</v>
      </c>
      <c r="AP720" s="18">
        <v>4530.97</v>
      </c>
      <c r="AQ720" s="18">
        <v>102.093</v>
      </c>
      <c r="AR720" s="18"/>
      <c r="AS720" s="18">
        <v>0</v>
      </c>
      <c r="AT720" s="18">
        <v>0</v>
      </c>
      <c r="AU720" s="18">
        <v>3.4836900000000002</v>
      </c>
      <c r="AV720" s="18">
        <v>1.30705</v>
      </c>
      <c r="AW720" s="18">
        <v>32.319200000000002</v>
      </c>
      <c r="AX720" s="18">
        <v>0.31232399999999999</v>
      </c>
      <c r="AY720" s="18">
        <v>3.6432600000000002</v>
      </c>
      <c r="AZ720" s="18">
        <v>1.0341400000000001</v>
      </c>
      <c r="BA720" s="18">
        <v>34745.199999999997</v>
      </c>
      <c r="BB720" s="18">
        <v>1337.73</v>
      </c>
      <c r="BC720" s="18">
        <v>0.592916</v>
      </c>
      <c r="BD720" s="18">
        <v>0.21540799999999999</v>
      </c>
      <c r="BE720" s="18">
        <v>1.08175</v>
      </c>
      <c r="BF720" s="18">
        <v>0.34775099999999998</v>
      </c>
      <c r="BG720" s="18">
        <v>67.282899999999998</v>
      </c>
      <c r="BH720" s="18">
        <v>6.34992</v>
      </c>
      <c r="BI720" s="18">
        <v>20.322700000000001</v>
      </c>
      <c r="BJ720" s="18">
        <v>3.77921</v>
      </c>
      <c r="BK720" s="18">
        <v>0</v>
      </c>
      <c r="BL720" s="18">
        <v>0</v>
      </c>
      <c r="BM720" s="23">
        <f t="shared" si="132"/>
        <v>72.994702192680407</v>
      </c>
      <c r="BN720" s="23">
        <f t="shared" si="133"/>
        <v>1082.6391808960529</v>
      </c>
      <c r="BO720" s="23">
        <f t="shared" si="134"/>
        <v>0.80161551084328631</v>
      </c>
      <c r="BP720" s="23">
        <f t="shared" si="135"/>
        <v>1082.6391808960532</v>
      </c>
      <c r="BQ720" s="23"/>
      <c r="BR720" s="18">
        <v>15.8165</v>
      </c>
      <c r="BS720" s="18">
        <v>1.59829</v>
      </c>
      <c r="BT720" s="18">
        <v>3073.22</v>
      </c>
      <c r="BU720" s="18">
        <v>225.637</v>
      </c>
      <c r="BV720" s="18">
        <v>5.9012500000000001</v>
      </c>
      <c r="BW720" s="18">
        <v>0.44924799999999998</v>
      </c>
      <c r="BX720" s="18">
        <v>381.33100000000002</v>
      </c>
      <c r="BY720" s="18">
        <v>11.896699999999999</v>
      </c>
      <c r="BZ720" s="18">
        <v>0</v>
      </c>
      <c r="CA720" s="23">
        <f t="shared" si="136"/>
        <v>0</v>
      </c>
      <c r="CB720" s="24">
        <f t="shared" si="137"/>
        <v>0</v>
      </c>
      <c r="CC720" s="25">
        <f t="shared" si="138"/>
        <v>-15.551948641569126</v>
      </c>
      <c r="CD720" s="25"/>
      <c r="CE720" s="18">
        <v>0</v>
      </c>
      <c r="CF720" s="18">
        <v>0</v>
      </c>
      <c r="CG720" s="18">
        <v>0</v>
      </c>
      <c r="CH720" s="18">
        <v>3878.67</v>
      </c>
      <c r="CI720" s="23">
        <v>4530.97</v>
      </c>
      <c r="CJ720" s="23" t="b">
        <f t="shared" si="139"/>
        <v>1</v>
      </c>
      <c r="CK720" s="23" t="b">
        <f t="shared" si="140"/>
        <v>1</v>
      </c>
      <c r="CL720" s="23">
        <f t="shared" si="141"/>
        <v>0</v>
      </c>
      <c r="CM720" s="23">
        <f t="shared" si="142"/>
        <v>0</v>
      </c>
      <c r="CN720" s="23">
        <f t="shared" si="143"/>
        <v>4204.82</v>
      </c>
      <c r="CO720" s="18">
        <v>991.48</v>
      </c>
      <c r="CP720" s="18">
        <v>89.738600000000005</v>
      </c>
      <c r="CQ720" s="18">
        <v>1.2870200000000001</v>
      </c>
      <c r="CR720" s="18">
        <v>0</v>
      </c>
      <c r="CS720" s="18">
        <v>0</v>
      </c>
      <c r="CT720" s="18">
        <v>0</v>
      </c>
      <c r="CU720" s="18">
        <v>0</v>
      </c>
      <c r="CV720" s="18">
        <v>1657.7923583984375</v>
      </c>
      <c r="CW720" s="18">
        <v>8.890507698059082</v>
      </c>
      <c r="CX720" s="18">
        <v>47.591194152832031</v>
      </c>
      <c r="CY720" s="18">
        <v>65.269302368164062</v>
      </c>
      <c r="CZ720" s="18">
        <v>13.412785530090332</v>
      </c>
      <c r="DA720" s="18">
        <v>223.66622924804687</v>
      </c>
      <c r="DB720" s="18">
        <v>6654.14599609375</v>
      </c>
      <c r="DC720" s="18">
        <v>3.9766037464141846</v>
      </c>
      <c r="DD720" s="18">
        <v>70.938697814941406</v>
      </c>
      <c r="DE720" s="18">
        <v>10.470087051391602</v>
      </c>
      <c r="DF720" s="19">
        <v>59.548890415963932</v>
      </c>
      <c r="DG720" s="19"/>
      <c r="DH720" s="19">
        <v>527.45159000000001</v>
      </c>
      <c r="DI720" s="19">
        <v>6.5117699999999994</v>
      </c>
      <c r="DJ720" s="19">
        <v>0</v>
      </c>
      <c r="DK720" s="19">
        <v>13.934760000000001</v>
      </c>
      <c r="DL720" s="19">
        <v>64.638400000000004</v>
      </c>
      <c r="DM720" s="19">
        <v>10.929780000000001</v>
      </c>
      <c r="DN720" s="19">
        <v>4.327</v>
      </c>
      <c r="DO720" s="19">
        <v>269.13159999999999</v>
      </c>
      <c r="DP720" s="19">
        <v>60.968100000000007</v>
      </c>
      <c r="DQ720" s="19">
        <v>0</v>
      </c>
      <c r="DR720" s="19">
        <v>79.082499999999996</v>
      </c>
      <c r="DS720" s="19">
        <v>381.33100000000002</v>
      </c>
      <c r="DT720" s="19">
        <v>890.85491000000002</v>
      </c>
      <c r="DU720" s="19">
        <v>43.221868850193786</v>
      </c>
      <c r="DV720" s="19">
        <v>5.8776445141778453</v>
      </c>
      <c r="DW720" s="19">
        <v>9.9272209506277118</v>
      </c>
      <c r="DX720" s="19">
        <v>0.79820120724426391</v>
      </c>
      <c r="DY720" s="19">
        <v>0.86272033294700823</v>
      </c>
      <c r="DZ720" s="19">
        <v>0.81666873834549458</v>
      </c>
      <c r="EA720" s="19">
        <v>0.88268060666717485</v>
      </c>
      <c r="EB720" s="19">
        <v>47646.997167656467</v>
      </c>
      <c r="EC720" s="19">
        <v>6.0666040981744507</v>
      </c>
      <c r="ED720" s="19">
        <v>142351.45846249393</v>
      </c>
      <c r="EE720" s="19">
        <v>4.0138597348356688</v>
      </c>
      <c r="EF720" s="19">
        <v>2.9876270683249762</v>
      </c>
      <c r="EG720" s="19">
        <v>0.36486566305160528</v>
      </c>
      <c r="EH720" s="19">
        <v>604.87150804893031</v>
      </c>
      <c r="EI720" s="19">
        <v>12939.953737672731</v>
      </c>
      <c r="EJ720" s="19">
        <v>11.00092483700765</v>
      </c>
      <c r="EK720" s="19">
        <v>11.00092483700765</v>
      </c>
      <c r="EL720" s="19">
        <v>100.00070038671892</v>
      </c>
      <c r="EM720" s="19">
        <v>13.705252372892337</v>
      </c>
      <c r="EN720" s="19">
        <v>6.0666040981744507</v>
      </c>
      <c r="EO720" s="19">
        <v>710.34097649691364</v>
      </c>
      <c r="EP720" s="19">
        <v>1034.3695207673695</v>
      </c>
      <c r="EQ720" s="19">
        <v>175.65613491966741</v>
      </c>
      <c r="ER720" s="19">
        <v>255.56616533623921</v>
      </c>
      <c r="ES720" s="19">
        <v>18.74998214081316</v>
      </c>
      <c r="ET720" s="19">
        <v>1350.5716471942196</v>
      </c>
      <c r="EU720" s="19">
        <v>4.9269107713889744</v>
      </c>
      <c r="EV720" s="19">
        <v>9.3687957858710532E-3</v>
      </c>
      <c r="EW720" s="19">
        <v>500</v>
      </c>
      <c r="EX720" s="19">
        <v>10696.448390677026</v>
      </c>
      <c r="EY720" s="19">
        <v>58343.445558333493</v>
      </c>
      <c r="EZ720" s="19">
        <v>3.6984314823179466E-2</v>
      </c>
      <c r="FA720" s="19">
        <v>20</v>
      </c>
      <c r="FB720" s="19">
        <v>2.1816615649929121</v>
      </c>
      <c r="FC720" s="19">
        <v>7.428518206097328</v>
      </c>
      <c r="FD720" s="19">
        <v>7.4999999999999997E-2</v>
      </c>
      <c r="FE720" s="19">
        <v>15.356127675374349</v>
      </c>
      <c r="FF720" s="19">
        <v>0.11539773095530506</v>
      </c>
    </row>
    <row r="721" spans="1:162">
      <c r="A721" s="4">
        <v>40480.425000000003</v>
      </c>
      <c r="B721" s="18">
        <v>39</v>
      </c>
      <c r="C721" s="18" t="s">
        <v>81</v>
      </c>
      <c r="D721" s="18" t="s">
        <v>65</v>
      </c>
      <c r="E721" s="4">
        <v>40480.407638888886</v>
      </c>
      <c r="F721" s="4">
        <v>40480.428472222222</v>
      </c>
      <c r="G721" s="18" t="s">
        <v>28</v>
      </c>
      <c r="H721" s="18">
        <v>2</v>
      </c>
      <c r="I721" s="18">
        <v>1</v>
      </c>
      <c r="J721" s="18">
        <v>0</v>
      </c>
      <c r="K721" s="18">
        <v>5</v>
      </c>
      <c r="L721" s="18"/>
      <c r="M721" s="18">
        <v>549049</v>
      </c>
      <c r="N721" s="18">
        <v>549050</v>
      </c>
      <c r="O721" s="18">
        <v>0</v>
      </c>
      <c r="P721" s="18">
        <v>1.449935765000844E-2</v>
      </c>
      <c r="Q721" s="18">
        <v>1.2485744136029398E-2</v>
      </c>
      <c r="R721" s="18">
        <v>1.4171732572406295</v>
      </c>
      <c r="S721" s="18">
        <v>0</v>
      </c>
      <c r="T721" s="18">
        <v>0.74289239364823367</v>
      </c>
      <c r="U721" s="18">
        <v>1.1127404559055138</v>
      </c>
      <c r="V721" s="18">
        <v>0</v>
      </c>
      <c r="W721" s="18">
        <v>0</v>
      </c>
      <c r="X721" s="18">
        <v>1.7453129969739398</v>
      </c>
      <c r="Y721" s="18">
        <v>2.9804870302328153E-2</v>
      </c>
      <c r="Z721" s="18">
        <v>34.508073878950533</v>
      </c>
      <c r="AA721" s="18">
        <v>2.2304465483566079E-2</v>
      </c>
      <c r="AB721" s="18">
        <v>0</v>
      </c>
      <c r="AC721" s="18">
        <v>55.388999937563518</v>
      </c>
      <c r="AD721" s="18">
        <v>0</v>
      </c>
      <c r="AE721" s="18">
        <v>2.6785593270519041E-2</v>
      </c>
      <c r="AF721" s="18">
        <v>4.8309956358989563</v>
      </c>
      <c r="AG721" s="18">
        <v>0</v>
      </c>
      <c r="AH721" s="18">
        <v>0</v>
      </c>
      <c r="AI721" s="18">
        <v>0.13438399590174907</v>
      </c>
      <c r="AJ721" s="18">
        <v>1.424780379341099E-2</v>
      </c>
      <c r="AK721" s="18">
        <v>0</v>
      </c>
      <c r="AL721" s="18">
        <v>100</v>
      </c>
      <c r="AM721" s="18">
        <v>900</v>
      </c>
      <c r="AN721" s="18">
        <v>3.3191899999999999</v>
      </c>
      <c r="AO721" s="18">
        <v>1.07378</v>
      </c>
      <c r="AP721" s="18">
        <v>9330.73</v>
      </c>
      <c r="AQ721" s="18">
        <v>148.13300000000001</v>
      </c>
      <c r="AR721" s="18"/>
      <c r="AS721" s="18">
        <v>0</v>
      </c>
      <c r="AT721" s="18">
        <v>0</v>
      </c>
      <c r="AU721" s="18">
        <v>5.9568500000000002</v>
      </c>
      <c r="AV721" s="18">
        <v>2.4190200000000002</v>
      </c>
      <c r="AW721" s="18">
        <v>36.418900000000001</v>
      </c>
      <c r="AX721" s="18">
        <v>0.41424499999999997</v>
      </c>
      <c r="AY721" s="18">
        <v>3.8697499999999998</v>
      </c>
      <c r="AZ721" s="18">
        <v>1.3716600000000001</v>
      </c>
      <c r="BA721" s="18">
        <v>79394.600000000006</v>
      </c>
      <c r="BB721" s="18">
        <v>1379.45</v>
      </c>
      <c r="BC721" s="18">
        <v>0</v>
      </c>
      <c r="BD721" s="18">
        <v>0</v>
      </c>
      <c r="BE721" s="18">
        <v>0</v>
      </c>
      <c r="BF721" s="18">
        <v>0</v>
      </c>
      <c r="BG721" s="18">
        <v>114.202</v>
      </c>
      <c r="BH721" s="18">
        <v>13.112399999999999</v>
      </c>
      <c r="BI721" s="18">
        <v>30.0442</v>
      </c>
      <c r="BJ721" s="18">
        <v>6.7319699999999996</v>
      </c>
      <c r="BK721" s="18">
        <v>0</v>
      </c>
      <c r="BL721" s="18">
        <v>0</v>
      </c>
      <c r="BM721" s="23">
        <f t="shared" si="132"/>
        <v>72.994702192680407</v>
      </c>
      <c r="BN721" s="23">
        <f t="shared" si="133"/>
        <v>1128.7002713345216</v>
      </c>
      <c r="BO721" s="23">
        <f t="shared" si="134"/>
        <v>0.81584903269031583</v>
      </c>
      <c r="BP721" s="23">
        <f t="shared" si="135"/>
        <v>1128.7002713345214</v>
      </c>
      <c r="BQ721" s="23"/>
      <c r="BR721" s="18">
        <v>28.014500000000002</v>
      </c>
      <c r="BS721" s="18">
        <v>2.89513</v>
      </c>
      <c r="BT721" s="18">
        <v>5774.6</v>
      </c>
      <c r="BU721" s="18">
        <v>256.363</v>
      </c>
      <c r="BV721" s="18">
        <v>2.2359900000000001</v>
      </c>
      <c r="BW721" s="18">
        <v>0.44771</v>
      </c>
      <c r="BX721" s="18">
        <v>630.45899999999995</v>
      </c>
      <c r="BY721" s="18">
        <v>14.2468</v>
      </c>
      <c r="BZ721" s="18">
        <v>0</v>
      </c>
      <c r="CA721" s="23">
        <f t="shared" si="136"/>
        <v>0</v>
      </c>
      <c r="CB721" s="24">
        <f t="shared" si="137"/>
        <v>0</v>
      </c>
      <c r="CC721" s="25">
        <f t="shared" si="138"/>
        <v>-15.551948641569126</v>
      </c>
      <c r="CD721" s="25"/>
      <c r="CE721" s="18">
        <v>0</v>
      </c>
      <c r="CF721" s="18">
        <v>0</v>
      </c>
      <c r="CG721" s="18">
        <v>0</v>
      </c>
      <c r="CH721" s="18">
        <v>7387.87</v>
      </c>
      <c r="CI721" s="23">
        <v>9330.73</v>
      </c>
      <c r="CJ721" s="23" t="b">
        <f t="shared" si="139"/>
        <v>1</v>
      </c>
      <c r="CK721" s="23" t="b">
        <f t="shared" si="140"/>
        <v>1</v>
      </c>
      <c r="CL721" s="23">
        <f t="shared" si="141"/>
        <v>0</v>
      </c>
      <c r="CM721" s="23">
        <f t="shared" si="142"/>
        <v>0</v>
      </c>
      <c r="CN721" s="23">
        <f t="shared" si="143"/>
        <v>8359.2999999999993</v>
      </c>
      <c r="CO721" s="18">
        <v>1608.4</v>
      </c>
      <c r="CP721" s="18">
        <v>179.029</v>
      </c>
      <c r="CQ721" s="18">
        <v>2.2169599999999998</v>
      </c>
      <c r="CR721" s="18">
        <v>0</v>
      </c>
      <c r="CS721" s="18">
        <v>0</v>
      </c>
      <c r="CT721" s="18">
        <v>0</v>
      </c>
      <c r="CU721" s="18">
        <v>0</v>
      </c>
      <c r="CV721" s="18">
        <v>1698.170654296875</v>
      </c>
      <c r="CW721" s="18">
        <v>8.8939409255981445</v>
      </c>
      <c r="CX721" s="18">
        <v>47.214771270751953</v>
      </c>
      <c r="CY721" s="18">
        <v>65.46405029296875</v>
      </c>
      <c r="CZ721" s="18">
        <v>13.17878246307373</v>
      </c>
      <c r="DA721" s="18">
        <v>225.57466125488281</v>
      </c>
      <c r="DB721" s="18">
        <v>6601.83837890625</v>
      </c>
      <c r="DC721" s="18">
        <v>4.0354194641113281</v>
      </c>
      <c r="DD721" s="18">
        <v>66.000534057617188</v>
      </c>
      <c r="DE721" s="18">
        <v>14.001070976257324</v>
      </c>
      <c r="DF721" s="19">
        <v>59.548890415963932</v>
      </c>
      <c r="DG721" s="19"/>
      <c r="DH721" s="19">
        <v>852.28438999999992</v>
      </c>
      <c r="DI721" s="19">
        <v>9.9575700000000005</v>
      </c>
      <c r="DJ721" s="19">
        <v>0</v>
      </c>
      <c r="DK721" s="19">
        <v>23.827400000000001</v>
      </c>
      <c r="DL721" s="19">
        <v>72.837800000000001</v>
      </c>
      <c r="DM721" s="19">
        <v>11.609249999999999</v>
      </c>
      <c r="DN721" s="19">
        <v>0</v>
      </c>
      <c r="DO721" s="19">
        <v>456.80799999999999</v>
      </c>
      <c r="DP721" s="19">
        <v>90.132599999999996</v>
      </c>
      <c r="DQ721" s="19">
        <v>0</v>
      </c>
      <c r="DR721" s="19">
        <v>140.07250000000002</v>
      </c>
      <c r="DS721" s="19">
        <v>630.45899999999995</v>
      </c>
      <c r="DT721" s="19">
        <v>1435.7041199999999</v>
      </c>
      <c r="DU721" s="19">
        <v>41.266331153053414</v>
      </c>
      <c r="DV721" s="19">
        <v>4.7605940378374454</v>
      </c>
      <c r="DW721" s="19">
        <v>8.0193941763624874</v>
      </c>
      <c r="DX721" s="19">
        <v>0.82063708702067051</v>
      </c>
      <c r="DY721" s="19">
        <v>0.87750434427821622</v>
      </c>
      <c r="DZ721" s="19">
        <v>0.84052344628961051</v>
      </c>
      <c r="EA721" s="19">
        <v>0.89876875814199353</v>
      </c>
      <c r="EB721" s="19">
        <v>49674.147749667034</v>
      </c>
      <c r="EC721" s="19">
        <v>6.3247089265893264</v>
      </c>
      <c r="ED721" s="19">
        <v>141232.44700712318</v>
      </c>
      <c r="EE721" s="19">
        <v>3.8876177504314082</v>
      </c>
      <c r="EF721" s="19">
        <v>2.8431780595182907</v>
      </c>
      <c r="EG721" s="19">
        <v>0.363297842502594</v>
      </c>
      <c r="EH721" s="19">
        <v>616.94173490727314</v>
      </c>
      <c r="EI721" s="19">
        <v>13198.170854980788</v>
      </c>
      <c r="EJ721" s="19">
        <v>10.700910645797876</v>
      </c>
      <c r="EK721" s="19">
        <v>10.700910645797876</v>
      </c>
      <c r="EL721" s="19">
        <v>100.00070038671892</v>
      </c>
      <c r="EM721" s="19">
        <v>13.705252372892337</v>
      </c>
      <c r="EN721" s="19">
        <v>6.3247089265893264</v>
      </c>
      <c r="EO721" s="19">
        <v>710.34097649691364</v>
      </c>
      <c r="EP721" s="19">
        <v>1034.3695207673695</v>
      </c>
      <c r="EQ721" s="19">
        <v>179.90700665879484</v>
      </c>
      <c r="ER721" s="19">
        <v>261.75613039098471</v>
      </c>
      <c r="ES721" s="19">
        <v>18.74998214081316</v>
      </c>
      <c r="ET721" s="19">
        <v>1383.4670706326124</v>
      </c>
      <c r="EU721" s="19">
        <v>4.7719519452584107</v>
      </c>
      <c r="EV721" s="19">
        <v>3.6626109130508566E-2</v>
      </c>
      <c r="EW721" s="19">
        <v>500</v>
      </c>
      <c r="EX721" s="19">
        <v>10696.448390677026</v>
      </c>
      <c r="EY721" s="19">
        <v>60370.59614034406</v>
      </c>
      <c r="EZ721" s="19">
        <v>3.641127957701077E-2</v>
      </c>
      <c r="FA721" s="19">
        <v>20</v>
      </c>
      <c r="FB721" s="19">
        <v>2.1816615649929121</v>
      </c>
      <c r="FC721" s="19">
        <v>7.6866230345122037</v>
      </c>
      <c r="FD721" s="19">
        <v>7.4999999999999997E-2</v>
      </c>
      <c r="FE721" s="19">
        <v>20.534904098510744</v>
      </c>
      <c r="FF721" s="19">
        <v>6.8023736857869402E-2</v>
      </c>
    </row>
    <row r="722" spans="1:162">
      <c r="A722" s="4">
        <v>40480.426388888889</v>
      </c>
      <c r="B722" s="18">
        <v>39</v>
      </c>
      <c r="C722" s="18" t="s">
        <v>81</v>
      </c>
      <c r="D722" s="18" t="s">
        <v>65</v>
      </c>
      <c r="E722" s="4">
        <v>40480.407638888886</v>
      </c>
      <c r="F722" s="4">
        <v>40480.428472222222</v>
      </c>
      <c r="G722" s="18" t="s">
        <v>28</v>
      </c>
      <c r="H722" s="18">
        <v>2</v>
      </c>
      <c r="I722" s="18">
        <v>1</v>
      </c>
      <c r="J722" s="18">
        <v>0</v>
      </c>
      <c r="K722" s="18">
        <v>5</v>
      </c>
      <c r="L722" s="18"/>
      <c r="M722" s="18">
        <v>549049</v>
      </c>
      <c r="N722" s="18">
        <v>549050</v>
      </c>
      <c r="O722" s="18">
        <v>0</v>
      </c>
      <c r="P722" s="18">
        <v>1.449935765000844E-2</v>
      </c>
      <c r="Q722" s="18">
        <v>1.2485744136029398E-2</v>
      </c>
      <c r="R722" s="18">
        <v>1.4171732572406295</v>
      </c>
      <c r="S722" s="18">
        <v>0</v>
      </c>
      <c r="T722" s="18">
        <v>0.74289239364823367</v>
      </c>
      <c r="U722" s="18">
        <v>1.1127404559055138</v>
      </c>
      <c r="V722" s="18">
        <v>0</v>
      </c>
      <c r="W722" s="18">
        <v>0</v>
      </c>
      <c r="X722" s="18">
        <v>1.7453129969739398</v>
      </c>
      <c r="Y722" s="18">
        <v>2.9804870302328153E-2</v>
      </c>
      <c r="Z722" s="18">
        <v>34.508073878950533</v>
      </c>
      <c r="AA722" s="18">
        <v>2.2304465483566079E-2</v>
      </c>
      <c r="AB722" s="18">
        <v>0</v>
      </c>
      <c r="AC722" s="18">
        <v>55.388999937563518</v>
      </c>
      <c r="AD722" s="18">
        <v>0</v>
      </c>
      <c r="AE722" s="18">
        <v>2.6785593270519041E-2</v>
      </c>
      <c r="AF722" s="18">
        <v>4.8309956358989563</v>
      </c>
      <c r="AG722" s="18">
        <v>0</v>
      </c>
      <c r="AH722" s="18">
        <v>0</v>
      </c>
      <c r="AI722" s="18">
        <v>0.13438399590174907</v>
      </c>
      <c r="AJ722" s="18">
        <v>1.424780379341099E-2</v>
      </c>
      <c r="AK722" s="18">
        <v>0</v>
      </c>
      <c r="AL722" s="18">
        <v>100</v>
      </c>
      <c r="AM722" s="18">
        <v>900</v>
      </c>
      <c r="AN722" s="18">
        <v>4.0395300000000001</v>
      </c>
      <c r="AO722" s="18">
        <v>0.96214200000000005</v>
      </c>
      <c r="AP722" s="18">
        <v>7793.9</v>
      </c>
      <c r="AQ722" s="18">
        <v>133.18</v>
      </c>
      <c r="AR722" s="18"/>
      <c r="AS722" s="18">
        <v>0</v>
      </c>
      <c r="AT722" s="18">
        <v>0</v>
      </c>
      <c r="AU722" s="18">
        <v>4.7313599999999996</v>
      </c>
      <c r="AV722" s="18">
        <v>1.9596</v>
      </c>
      <c r="AW722" s="18">
        <v>38.164400000000001</v>
      </c>
      <c r="AX722" s="18">
        <v>0.40570499999999998</v>
      </c>
      <c r="AY722" s="18">
        <v>7.0430599999999997</v>
      </c>
      <c r="AZ722" s="18">
        <v>1.3433900000000001</v>
      </c>
      <c r="BA722" s="18">
        <v>65218.1</v>
      </c>
      <c r="BB722" s="18">
        <v>1460.86</v>
      </c>
      <c r="BC722" s="18">
        <v>0</v>
      </c>
      <c r="BD722" s="18">
        <v>0</v>
      </c>
      <c r="BE722" s="18">
        <v>3.04291</v>
      </c>
      <c r="BF722" s="18">
        <v>0.51956100000000005</v>
      </c>
      <c r="BG722" s="18">
        <v>91.440399999999997</v>
      </c>
      <c r="BH722" s="18">
        <v>8.9968900000000005</v>
      </c>
      <c r="BI722" s="18">
        <v>26.938800000000001</v>
      </c>
      <c r="BJ722" s="18">
        <v>5.6232499999999996</v>
      </c>
      <c r="BK722" s="18">
        <v>0</v>
      </c>
      <c r="BL722" s="18">
        <v>0</v>
      </c>
      <c r="BM722" s="23">
        <f t="shared" si="132"/>
        <v>72.994702192680407</v>
      </c>
      <c r="BN722" s="23">
        <f t="shared" si="133"/>
        <v>1068.9535394322525</v>
      </c>
      <c r="BO722" s="23">
        <f t="shared" si="134"/>
        <v>0.81404903534435291</v>
      </c>
      <c r="BP722" s="23">
        <f t="shared" si="135"/>
        <v>1068.9535394322525</v>
      </c>
      <c r="BQ722" s="23"/>
      <c r="BR722" s="18">
        <v>26.493099999999998</v>
      </c>
      <c r="BS722" s="18">
        <v>2.3979900000000001</v>
      </c>
      <c r="BT722" s="18">
        <v>3420.94</v>
      </c>
      <c r="BU722" s="18">
        <v>269.11099999999999</v>
      </c>
      <c r="BV722" s="18">
        <v>2.4941300000000002</v>
      </c>
      <c r="BW722" s="18">
        <v>0.48106700000000002</v>
      </c>
      <c r="BX722" s="18">
        <v>474.42099999999999</v>
      </c>
      <c r="BY722" s="18">
        <v>13.423299999999999</v>
      </c>
      <c r="BZ722" s="18">
        <v>0</v>
      </c>
      <c r="CA722" s="23">
        <f t="shared" si="136"/>
        <v>0</v>
      </c>
      <c r="CB722" s="24">
        <f t="shared" si="137"/>
        <v>0</v>
      </c>
      <c r="CC722" s="25">
        <f t="shared" si="138"/>
        <v>-15.551948641569126</v>
      </c>
      <c r="CD722" s="25"/>
      <c r="CE722" s="18">
        <v>0</v>
      </c>
      <c r="CF722" s="18">
        <v>0</v>
      </c>
      <c r="CG722" s="18">
        <v>0</v>
      </c>
      <c r="CH722" s="18">
        <v>9914.5300000000007</v>
      </c>
      <c r="CI722" s="23">
        <v>7793.9</v>
      </c>
      <c r="CJ722" s="23" t="b">
        <f t="shared" si="139"/>
        <v>1</v>
      </c>
      <c r="CK722" s="23" t="b">
        <f t="shared" si="140"/>
        <v>1</v>
      </c>
      <c r="CL722" s="23">
        <f t="shared" si="141"/>
        <v>0</v>
      </c>
      <c r="CM722" s="23">
        <f t="shared" si="142"/>
        <v>0</v>
      </c>
      <c r="CN722" s="23">
        <f t="shared" si="143"/>
        <v>8854.2150000000001</v>
      </c>
      <c r="CO722" s="18">
        <v>1594.5</v>
      </c>
      <c r="CP722" s="18">
        <v>123.348</v>
      </c>
      <c r="CQ722" s="18">
        <v>1.88924</v>
      </c>
      <c r="CR722" s="18">
        <v>0</v>
      </c>
      <c r="CS722" s="18">
        <v>0</v>
      </c>
      <c r="CT722" s="18">
        <v>0</v>
      </c>
      <c r="CU722" s="18">
        <v>0</v>
      </c>
      <c r="CV722" s="18">
        <v>1611.835693359375</v>
      </c>
      <c r="CW722" s="18">
        <v>8.6789407730102539</v>
      </c>
      <c r="CX722" s="18">
        <v>46.594730377197266</v>
      </c>
      <c r="CY722" s="18">
        <v>65.772811889648438</v>
      </c>
      <c r="CZ722" s="18">
        <v>13.20792293548584</v>
      </c>
      <c r="DA722" s="18">
        <v>220.76679992675781</v>
      </c>
      <c r="DB722" s="18">
        <v>6611.447265625</v>
      </c>
      <c r="DC722" s="18">
        <v>4.0204334259033203</v>
      </c>
      <c r="DD722" s="18">
        <v>79.116447448730469</v>
      </c>
      <c r="DE722" s="18">
        <v>14.061375617980957</v>
      </c>
      <c r="DF722" s="19">
        <v>59.548890415963932</v>
      </c>
      <c r="DG722" s="19"/>
      <c r="DH722" s="19">
        <v>676.31456000000003</v>
      </c>
      <c r="DI722" s="19">
        <v>12.118590000000001</v>
      </c>
      <c r="DJ722" s="19">
        <v>0</v>
      </c>
      <c r="DK722" s="19">
        <v>18.925439999999998</v>
      </c>
      <c r="DL722" s="19">
        <v>76.328800000000001</v>
      </c>
      <c r="DM722" s="19">
        <v>21.129179999999998</v>
      </c>
      <c r="DN722" s="19">
        <v>12.17164</v>
      </c>
      <c r="DO722" s="19">
        <v>365.76159999999999</v>
      </c>
      <c r="DP722" s="19">
        <v>80.816400000000002</v>
      </c>
      <c r="DQ722" s="19">
        <v>0</v>
      </c>
      <c r="DR722" s="19">
        <v>132.46549999999999</v>
      </c>
      <c r="DS722" s="19">
        <v>474.42099999999999</v>
      </c>
      <c r="DT722" s="19">
        <v>1194.13815</v>
      </c>
      <c r="DU722" s="19">
        <v>80.37852255407465</v>
      </c>
      <c r="DV722" s="19">
        <v>5.4829795375685055</v>
      </c>
      <c r="DW722" s="19">
        <v>9.6810499562214218</v>
      </c>
      <c r="DX722" s="19">
        <v>0.88270261256702343</v>
      </c>
      <c r="DY722" s="19">
        <v>0.92536417881964961</v>
      </c>
      <c r="DZ722" s="19">
        <v>0.89368443438358125</v>
      </c>
      <c r="EA722" s="19">
        <v>0.93687675891462596</v>
      </c>
      <c r="EB722" s="19">
        <v>47044.691495028237</v>
      </c>
      <c r="EC722" s="19">
        <v>5.9899161581335933</v>
      </c>
      <c r="ED722" s="19">
        <v>141438.00892888111</v>
      </c>
      <c r="EE722" s="19">
        <v>4.1018121715901916</v>
      </c>
      <c r="EF722" s="19">
        <v>3.0064605470699819</v>
      </c>
      <c r="EG722" s="19">
        <v>0.36349308366775512</v>
      </c>
      <c r="EH722" s="19">
        <v>585.89112654495341</v>
      </c>
      <c r="EI722" s="19">
        <v>12533.908395287433</v>
      </c>
      <c r="EJ722" s="19">
        <v>11.284429761913669</v>
      </c>
      <c r="EK722" s="19">
        <v>11.284429761913669</v>
      </c>
      <c r="EL722" s="19">
        <v>100.00070038671892</v>
      </c>
      <c r="EM722" s="19">
        <v>13.705252372892337</v>
      </c>
      <c r="EN722" s="19">
        <v>5.9899161581335933</v>
      </c>
      <c r="EO722" s="19">
        <v>710.34097649691364</v>
      </c>
      <c r="EP722" s="19">
        <v>1034.3695207673695</v>
      </c>
      <c r="EQ722" s="19">
        <v>172.81619625818578</v>
      </c>
      <c r="ER722" s="19">
        <v>251.42819942174521</v>
      </c>
      <c r="ES722" s="19">
        <v>18.74998214081316</v>
      </c>
      <c r="ET722" s="19">
        <v>1313.1316333789055</v>
      </c>
      <c r="EU722" s="19">
        <v>5.0348701512982741</v>
      </c>
      <c r="EV722" s="19">
        <v>2.0241286713654997E-2</v>
      </c>
      <c r="EW722" s="19">
        <v>500</v>
      </c>
      <c r="EX722" s="19">
        <v>10696.448390677026</v>
      </c>
      <c r="EY722" s="19">
        <v>57741.139885705263</v>
      </c>
      <c r="EZ722" s="19">
        <v>3.6574194716966324E-2</v>
      </c>
      <c r="FA722" s="19">
        <v>20</v>
      </c>
      <c r="FB722" s="19">
        <v>2.1816615649929121</v>
      </c>
      <c r="FC722" s="19">
        <v>7.3518302660564707</v>
      </c>
      <c r="FD722" s="19">
        <v>7.4999999999999997E-2</v>
      </c>
      <c r="FE722" s="19">
        <v>20.623350906372071</v>
      </c>
      <c r="FF722" s="19">
        <v>6.1970641263913946E-2</v>
      </c>
    </row>
    <row r="723" spans="1:162">
      <c r="A723" s="4">
        <v>40480.427083333336</v>
      </c>
      <c r="B723" s="18">
        <v>39</v>
      </c>
      <c r="C723" s="18" t="s">
        <v>81</v>
      </c>
      <c r="D723" s="18" t="s">
        <v>65</v>
      </c>
      <c r="E723" s="4">
        <v>40480.407638888886</v>
      </c>
      <c r="F723" s="4">
        <v>40480.428472222222</v>
      </c>
      <c r="G723" s="18" t="s">
        <v>28</v>
      </c>
      <c r="H723" s="18">
        <v>2</v>
      </c>
      <c r="I723" s="18">
        <v>1</v>
      </c>
      <c r="J723" s="18">
        <v>0</v>
      </c>
      <c r="K723" s="18">
        <v>5</v>
      </c>
      <c r="L723" s="18"/>
      <c r="M723" s="18">
        <v>549049</v>
      </c>
      <c r="N723" s="18">
        <v>549050</v>
      </c>
      <c r="O723" s="18">
        <v>0</v>
      </c>
      <c r="P723" s="18">
        <v>1.449935765000844E-2</v>
      </c>
      <c r="Q723" s="18">
        <v>1.2485744136029398E-2</v>
      </c>
      <c r="R723" s="18">
        <v>1.4171732572406295</v>
      </c>
      <c r="S723" s="18">
        <v>0</v>
      </c>
      <c r="T723" s="18">
        <v>0.74289239364823367</v>
      </c>
      <c r="U723" s="18">
        <v>1.1127404559055138</v>
      </c>
      <c r="V723" s="18">
        <v>0</v>
      </c>
      <c r="W723" s="18">
        <v>0</v>
      </c>
      <c r="X723" s="18">
        <v>1.7453129969739398</v>
      </c>
      <c r="Y723" s="18">
        <v>2.9804870302328153E-2</v>
      </c>
      <c r="Z723" s="18">
        <v>34.508073878950533</v>
      </c>
      <c r="AA723" s="18">
        <v>2.2304465483566079E-2</v>
      </c>
      <c r="AB723" s="18">
        <v>0</v>
      </c>
      <c r="AC723" s="18">
        <v>55.388999937563518</v>
      </c>
      <c r="AD723" s="18">
        <v>0</v>
      </c>
      <c r="AE723" s="18">
        <v>2.6785593270519041E-2</v>
      </c>
      <c r="AF723" s="18">
        <v>4.8309956358989563</v>
      </c>
      <c r="AG723" s="18">
        <v>0</v>
      </c>
      <c r="AH723" s="18">
        <v>0</v>
      </c>
      <c r="AI723" s="18">
        <v>0.13438399590174907</v>
      </c>
      <c r="AJ723" s="18">
        <v>1.424780379341099E-2</v>
      </c>
      <c r="AK723" s="18">
        <v>0</v>
      </c>
      <c r="AL723" s="18">
        <v>100</v>
      </c>
      <c r="AM723" s="18">
        <v>900</v>
      </c>
      <c r="AN723" s="18">
        <v>2.1278800000000002</v>
      </c>
      <c r="AO723" s="18">
        <v>0.98588100000000001</v>
      </c>
      <c r="AP723" s="18">
        <v>7833.71</v>
      </c>
      <c r="AQ723" s="18">
        <v>140.77600000000001</v>
      </c>
      <c r="AR723" s="18"/>
      <c r="AS723" s="18">
        <v>0</v>
      </c>
      <c r="AT723" s="18">
        <v>0</v>
      </c>
      <c r="AU723" s="18">
        <v>5.6182699999999999</v>
      </c>
      <c r="AV723" s="18">
        <v>1.58847</v>
      </c>
      <c r="AW723" s="18">
        <v>27.695</v>
      </c>
      <c r="AX723" s="18">
        <v>0.37320199999999998</v>
      </c>
      <c r="AY723" s="18">
        <v>0</v>
      </c>
      <c r="AZ723" s="18">
        <v>0</v>
      </c>
      <c r="BA723" s="18">
        <v>62015.6</v>
      </c>
      <c r="BB723" s="18">
        <v>1382.87</v>
      </c>
      <c r="BC723" s="18">
        <v>0</v>
      </c>
      <c r="BD723" s="18">
        <v>0</v>
      </c>
      <c r="BE723" s="18">
        <v>1.34589</v>
      </c>
      <c r="BF723" s="18">
        <v>0.50840700000000005</v>
      </c>
      <c r="BG723" s="18">
        <v>54.508800000000001</v>
      </c>
      <c r="BH723" s="18">
        <v>6.5106400000000004</v>
      </c>
      <c r="BI723" s="18">
        <v>9.6135999999999999</v>
      </c>
      <c r="BJ723" s="18">
        <v>3.9661200000000001</v>
      </c>
      <c r="BK723" s="18">
        <v>0</v>
      </c>
      <c r="BL723" s="18">
        <v>0</v>
      </c>
      <c r="BM723" s="23">
        <f t="shared" si="132"/>
        <v>72.994702192680407</v>
      </c>
      <c r="BN723" s="23">
        <f t="shared" si="133"/>
        <v>1095.627657124895</v>
      </c>
      <c r="BO723" s="23">
        <f t="shared" si="134"/>
        <v>0.81993179486769074</v>
      </c>
      <c r="BP723" s="23">
        <f t="shared" si="135"/>
        <v>1095.627657124895</v>
      </c>
      <c r="BQ723" s="23"/>
      <c r="BR723" s="18">
        <v>12.266</v>
      </c>
      <c r="BS723" s="18">
        <v>1.6665700000000001</v>
      </c>
      <c r="BT723" s="18">
        <v>3488.69</v>
      </c>
      <c r="BU723" s="18">
        <v>215.05199999999999</v>
      </c>
      <c r="BV723" s="18">
        <v>1.6163700000000001</v>
      </c>
      <c r="BW723" s="18">
        <v>0.41069099999999997</v>
      </c>
      <c r="BX723" s="18">
        <v>344.03500000000003</v>
      </c>
      <c r="BY723" s="18">
        <v>9.6662800000000004</v>
      </c>
      <c r="BZ723" s="18">
        <v>0</v>
      </c>
      <c r="CA723" s="23">
        <f t="shared" si="136"/>
        <v>0</v>
      </c>
      <c r="CB723" s="24">
        <f t="shared" si="137"/>
        <v>0</v>
      </c>
      <c r="CC723" s="25">
        <f t="shared" si="138"/>
        <v>-15.551948641569126</v>
      </c>
      <c r="CD723" s="25"/>
      <c r="CE723" s="18">
        <v>0</v>
      </c>
      <c r="CF723" s="18">
        <v>0</v>
      </c>
      <c r="CG723" s="18">
        <v>0</v>
      </c>
      <c r="CH723" s="18">
        <v>8991.94</v>
      </c>
      <c r="CI723" s="23">
        <v>7833.71</v>
      </c>
      <c r="CJ723" s="23" t="b">
        <f t="shared" si="139"/>
        <v>1</v>
      </c>
      <c r="CK723" s="23" t="b">
        <f t="shared" si="140"/>
        <v>1</v>
      </c>
      <c r="CL723" s="23">
        <f t="shared" si="141"/>
        <v>0</v>
      </c>
      <c r="CM723" s="23">
        <f t="shared" si="142"/>
        <v>0</v>
      </c>
      <c r="CN723" s="23">
        <f t="shared" si="143"/>
        <v>8412.8250000000007</v>
      </c>
      <c r="CO723" s="18">
        <v>1157.31</v>
      </c>
      <c r="CP723" s="18">
        <v>95.558000000000007</v>
      </c>
      <c r="CQ723" s="18">
        <v>1.3310500000000001</v>
      </c>
      <c r="CR723" s="18">
        <v>0</v>
      </c>
      <c r="CS723" s="18">
        <v>0</v>
      </c>
      <c r="CT723" s="18">
        <v>0</v>
      </c>
      <c r="CU723" s="18">
        <v>0</v>
      </c>
      <c r="CV723" s="18">
        <v>1640.20361328125</v>
      </c>
      <c r="CW723" s="18">
        <v>8.6698141098022461</v>
      </c>
      <c r="CX723" s="18">
        <v>46.408382415771484</v>
      </c>
      <c r="CY723" s="18">
        <v>65.757965087890625</v>
      </c>
      <c r="CZ723" s="18">
        <v>13.113160133361816</v>
      </c>
      <c r="DA723" s="18">
        <v>228.95927429199219</v>
      </c>
      <c r="DB723" s="18">
        <v>6590.6552734375</v>
      </c>
      <c r="DC723" s="18">
        <v>4.0232601165771484</v>
      </c>
      <c r="DD723" s="18">
        <v>77.470970153808594</v>
      </c>
      <c r="DE723" s="18">
        <v>13.001006126403809</v>
      </c>
      <c r="DF723" s="19">
        <v>59.548890415963932</v>
      </c>
      <c r="DG723" s="19"/>
      <c r="DH723" s="19">
        <v>457.21044000000006</v>
      </c>
      <c r="DI723" s="19">
        <v>6.3836400000000006</v>
      </c>
      <c r="DJ723" s="19">
        <v>0</v>
      </c>
      <c r="DK723" s="19">
        <v>22.47308</v>
      </c>
      <c r="DL723" s="19">
        <v>55.39</v>
      </c>
      <c r="DM723" s="19">
        <v>0</v>
      </c>
      <c r="DN723" s="19">
        <v>5.3835600000000001</v>
      </c>
      <c r="DO723" s="19">
        <v>218.0352</v>
      </c>
      <c r="DP723" s="19">
        <v>28.840800000000002</v>
      </c>
      <c r="DQ723" s="19">
        <v>0</v>
      </c>
      <c r="DR723" s="19">
        <v>61.33</v>
      </c>
      <c r="DS723" s="19">
        <v>344.03500000000003</v>
      </c>
      <c r="DT723" s="19">
        <v>741.87128000000007</v>
      </c>
      <c r="DU723" s="19">
        <v>94.099290483266699</v>
      </c>
      <c r="DV723" s="19">
        <v>4.7846380208878383</v>
      </c>
      <c r="DW723" s="19">
        <v>7.7635706063333263</v>
      </c>
      <c r="DX723" s="19">
        <v>0.91480335552109804</v>
      </c>
      <c r="DY723" s="19">
        <v>0.94208639860768739</v>
      </c>
      <c r="DZ723" s="19">
        <v>0.92452503727685775</v>
      </c>
      <c r="EA723" s="19">
        <v>0.95209801924552018</v>
      </c>
      <c r="EB723" s="19">
        <v>48218.620568146733</v>
      </c>
      <c r="EC723" s="19">
        <v>6.1393854499944691</v>
      </c>
      <c r="ED723" s="19">
        <v>140993.20798613521</v>
      </c>
      <c r="EE723" s="19">
        <v>4.0181933633549329</v>
      </c>
      <c r="EF723" s="19">
        <v>2.9240406781623167</v>
      </c>
      <c r="EG723" s="19">
        <v>0.36285817289352418</v>
      </c>
      <c r="EH723" s="19">
        <v>595.16128628859087</v>
      </c>
      <c r="EI723" s="19">
        <v>12732.223965829731</v>
      </c>
      <c r="EJ723" s="19">
        <v>11.073729802784454</v>
      </c>
      <c r="EK723" s="19">
        <v>11.073729802784458</v>
      </c>
      <c r="EL723" s="19">
        <v>100.00070038671892</v>
      </c>
      <c r="EM723" s="19">
        <v>13.705252372892337</v>
      </c>
      <c r="EN723" s="19">
        <v>6.1393854499944691</v>
      </c>
      <c r="EO723" s="19">
        <v>710.34097649691364</v>
      </c>
      <c r="EP723" s="19">
        <v>1034.3695207673695</v>
      </c>
      <c r="EQ723" s="19">
        <v>175.51757703853156</v>
      </c>
      <c r="ER723" s="19">
        <v>255.36225414412783</v>
      </c>
      <c r="ES723" s="19">
        <v>18.74998214081316</v>
      </c>
      <c r="ET723" s="19">
        <v>1336.2424338010849</v>
      </c>
      <c r="EU723" s="19">
        <v>4.9322301902130699</v>
      </c>
      <c r="EV723" s="19">
        <v>1.2593650610207433E-3</v>
      </c>
      <c r="EW723" s="19">
        <v>500</v>
      </c>
      <c r="EX723" s="19">
        <v>10696.448390677026</v>
      </c>
      <c r="EY723" s="19">
        <v>58915.068958823758</v>
      </c>
      <c r="EZ723" s="19">
        <v>3.6326930462850793E-2</v>
      </c>
      <c r="FA723" s="19">
        <v>20</v>
      </c>
      <c r="FB723" s="19">
        <v>2.1816615649929121</v>
      </c>
      <c r="FC723" s="19">
        <v>7.5012995579173474</v>
      </c>
      <c r="FD723" s="19">
        <v>7.4999999999999997E-2</v>
      </c>
      <c r="FE723" s="19">
        <v>19.068142318725585</v>
      </c>
      <c r="FF723" s="19">
        <v>7.495898335984999E-2</v>
      </c>
    </row>
    <row r="724" spans="1:162">
      <c r="A724" s="4">
        <v>40480.427777777775</v>
      </c>
      <c r="B724" s="18">
        <v>39</v>
      </c>
      <c r="C724" s="18" t="s">
        <v>81</v>
      </c>
      <c r="D724" s="18" t="s">
        <v>65</v>
      </c>
      <c r="E724" s="4">
        <v>40480.407638888886</v>
      </c>
      <c r="F724" s="4">
        <v>40480.428472222222</v>
      </c>
      <c r="G724" s="18" t="s">
        <v>28</v>
      </c>
      <c r="H724" s="18">
        <v>2</v>
      </c>
      <c r="I724" s="18">
        <v>1</v>
      </c>
      <c r="J724" s="18">
        <v>0</v>
      </c>
      <c r="K724" s="18">
        <v>5</v>
      </c>
      <c r="L724" s="18"/>
      <c r="M724" s="18">
        <v>549049</v>
      </c>
      <c r="N724" s="18">
        <v>549050</v>
      </c>
      <c r="O724" s="18">
        <v>0</v>
      </c>
      <c r="P724" s="18">
        <v>1.449935765000844E-2</v>
      </c>
      <c r="Q724" s="18">
        <v>1.2485744136029398E-2</v>
      </c>
      <c r="R724" s="18">
        <v>1.4171732572406295</v>
      </c>
      <c r="S724" s="18">
        <v>0</v>
      </c>
      <c r="T724" s="18">
        <v>0.74289239364823367</v>
      </c>
      <c r="U724" s="18">
        <v>1.1127404559055138</v>
      </c>
      <c r="V724" s="18">
        <v>0</v>
      </c>
      <c r="W724" s="18">
        <v>0</v>
      </c>
      <c r="X724" s="18">
        <v>1.7453129969739398</v>
      </c>
      <c r="Y724" s="18">
        <v>2.9804870302328153E-2</v>
      </c>
      <c r="Z724" s="18">
        <v>34.508073878950533</v>
      </c>
      <c r="AA724" s="18">
        <v>2.2304465483566079E-2</v>
      </c>
      <c r="AB724" s="18">
        <v>0</v>
      </c>
      <c r="AC724" s="18">
        <v>55.388999937563518</v>
      </c>
      <c r="AD724" s="18">
        <v>0</v>
      </c>
      <c r="AE724" s="18">
        <v>2.6785593270519041E-2</v>
      </c>
      <c r="AF724" s="18">
        <v>4.8309956358989563</v>
      </c>
      <c r="AG724" s="18">
        <v>0</v>
      </c>
      <c r="AH724" s="18">
        <v>0</v>
      </c>
      <c r="AI724" s="18">
        <v>0.13438399590174907</v>
      </c>
      <c r="AJ724" s="18">
        <v>1.424780379341099E-2</v>
      </c>
      <c r="AK724" s="18">
        <v>0</v>
      </c>
      <c r="AL724" s="18">
        <v>100</v>
      </c>
      <c r="AM724" s="18">
        <v>900</v>
      </c>
      <c r="AN724" s="18">
        <v>2.2434500000000002</v>
      </c>
      <c r="AO724" s="18">
        <v>0.81216100000000002</v>
      </c>
      <c r="AP724" s="18">
        <v>4861.8100000000004</v>
      </c>
      <c r="AQ724" s="18">
        <v>108.857</v>
      </c>
      <c r="AR724" s="18"/>
      <c r="AS724" s="18">
        <v>0</v>
      </c>
      <c r="AT724" s="18">
        <v>0</v>
      </c>
      <c r="AU724" s="18">
        <v>4.4292899999999999</v>
      </c>
      <c r="AV724" s="18">
        <v>1.16943</v>
      </c>
      <c r="AW724" s="18">
        <v>29.538599999999999</v>
      </c>
      <c r="AX724" s="18">
        <v>0.28946499999999997</v>
      </c>
      <c r="AY724" s="18">
        <v>0</v>
      </c>
      <c r="AZ724" s="18">
        <v>0</v>
      </c>
      <c r="BA724" s="18">
        <v>27311.7</v>
      </c>
      <c r="BB724" s="18">
        <v>1307.6500000000001</v>
      </c>
      <c r="BC724" s="18">
        <v>0.428313</v>
      </c>
      <c r="BD724" s="18">
        <v>0.20092199999999999</v>
      </c>
      <c r="BE724" s="18">
        <v>1.42245</v>
      </c>
      <c r="BF724" s="18">
        <v>0.25459799999999999</v>
      </c>
      <c r="BG724" s="18">
        <v>42.457799999999999</v>
      </c>
      <c r="BH724" s="18">
        <v>5.12486</v>
      </c>
      <c r="BI724" s="18">
        <v>10.2507</v>
      </c>
      <c r="BJ724" s="18">
        <v>3.14445</v>
      </c>
      <c r="BK724" s="18">
        <v>0</v>
      </c>
      <c r="BL724" s="18">
        <v>0</v>
      </c>
      <c r="BM724" s="23">
        <f t="shared" si="132"/>
        <v>72.994702192680407</v>
      </c>
      <c r="BN724" s="23">
        <f t="shared" si="133"/>
        <v>1103.9340782636027</v>
      </c>
      <c r="BO724" s="23">
        <f t="shared" si="134"/>
        <v>0.82097014695967052</v>
      </c>
      <c r="BP724" s="23">
        <f t="shared" si="135"/>
        <v>1103.9340782636027</v>
      </c>
      <c r="BQ724" s="23"/>
      <c r="BR724" s="18">
        <v>9.7006399999999999</v>
      </c>
      <c r="BS724" s="18">
        <v>1.3465800000000001</v>
      </c>
      <c r="BT724" s="18">
        <v>1430.54</v>
      </c>
      <c r="BU724" s="18">
        <v>236.65799999999999</v>
      </c>
      <c r="BV724" s="18">
        <v>2.3089499999999998</v>
      </c>
      <c r="BW724" s="18">
        <v>0.406916</v>
      </c>
      <c r="BX724" s="18">
        <v>303.91800000000001</v>
      </c>
      <c r="BY724" s="18">
        <v>9.7107700000000001</v>
      </c>
      <c r="BZ724" s="18">
        <v>0</v>
      </c>
      <c r="CA724" s="23">
        <f t="shared" si="136"/>
        <v>0</v>
      </c>
      <c r="CB724" s="24">
        <f t="shared" si="137"/>
        <v>0</v>
      </c>
      <c r="CC724" s="25">
        <f t="shared" si="138"/>
        <v>-15.551948641569126</v>
      </c>
      <c r="CD724" s="25"/>
      <c r="CE724" s="18">
        <v>0</v>
      </c>
      <c r="CF724" s="18">
        <v>0</v>
      </c>
      <c r="CG724" s="18">
        <v>0</v>
      </c>
      <c r="CH724" s="18">
        <v>3470.69</v>
      </c>
      <c r="CI724" s="23">
        <v>4861.8100000000004</v>
      </c>
      <c r="CJ724" s="23" t="b">
        <f t="shared" si="139"/>
        <v>1</v>
      </c>
      <c r="CK724" s="23" t="b">
        <f t="shared" si="140"/>
        <v>1</v>
      </c>
      <c r="CL724" s="23">
        <f t="shared" si="141"/>
        <v>0</v>
      </c>
      <c r="CM724" s="23">
        <f t="shared" si="142"/>
        <v>0</v>
      </c>
      <c r="CN724" s="23">
        <f t="shared" si="143"/>
        <v>4166.25</v>
      </c>
      <c r="CO724" s="18">
        <v>963.13699999999994</v>
      </c>
      <c r="CP724" s="18">
        <v>84.154600000000002</v>
      </c>
      <c r="CQ724" s="18">
        <v>1.1894400000000001</v>
      </c>
      <c r="CR724" s="18">
        <v>0</v>
      </c>
      <c r="CS724" s="18">
        <v>0</v>
      </c>
      <c r="CT724" s="18">
        <v>0</v>
      </c>
      <c r="CU724" s="18">
        <v>0</v>
      </c>
      <c r="CV724" s="18">
        <v>1650.5484619140625</v>
      </c>
      <c r="CW724" s="18">
        <v>8.9399938583374023</v>
      </c>
      <c r="CX724" s="18">
        <v>47.529808044433594</v>
      </c>
      <c r="CY724" s="18">
        <v>65.778129577636719</v>
      </c>
      <c r="CZ724" s="18">
        <v>13.096574783325195</v>
      </c>
      <c r="DA724" s="18">
        <v>229.3895263671875</v>
      </c>
      <c r="DB724" s="18">
        <v>6571.94775390625</v>
      </c>
      <c r="DC724" s="18">
        <v>4.0021419525146484</v>
      </c>
      <c r="DD724" s="18">
        <v>72.374870300292969</v>
      </c>
      <c r="DE724" s="18">
        <v>12.530971527099609</v>
      </c>
      <c r="DF724" s="19">
        <v>59.548890415963932</v>
      </c>
      <c r="DG724" s="19"/>
      <c r="DH724" s="19">
        <v>403.96092999999996</v>
      </c>
      <c r="DI724" s="19">
        <v>6.7303500000000005</v>
      </c>
      <c r="DJ724" s="19">
        <v>0</v>
      </c>
      <c r="DK724" s="19">
        <v>17.71716</v>
      </c>
      <c r="DL724" s="19">
        <v>59.077199999999998</v>
      </c>
      <c r="DM724" s="19">
        <v>0</v>
      </c>
      <c r="DN724" s="19">
        <v>5.6898</v>
      </c>
      <c r="DO724" s="19">
        <v>169.8312</v>
      </c>
      <c r="DP724" s="19">
        <v>30.752099999999999</v>
      </c>
      <c r="DQ724" s="19">
        <v>0</v>
      </c>
      <c r="DR724" s="19">
        <v>48.5032</v>
      </c>
      <c r="DS724" s="19">
        <v>303.91800000000001</v>
      </c>
      <c r="DT724" s="19">
        <v>642.21901000000003</v>
      </c>
      <c r="DU724" s="19">
        <v>41.241833482661676</v>
      </c>
      <c r="DV724" s="19">
        <v>4.8002239925090242</v>
      </c>
      <c r="DW724" s="19">
        <v>7.6314189598667213</v>
      </c>
      <c r="DX724" s="19">
        <v>0.82693290416916032</v>
      </c>
      <c r="DY724" s="19">
        <v>0.87670131146856323</v>
      </c>
      <c r="DZ724" s="19">
        <v>0.84698373203831423</v>
      </c>
      <c r="EA724" s="19">
        <v>0.89795888508825039</v>
      </c>
      <c r="EB724" s="19">
        <v>48584.186521654723</v>
      </c>
      <c r="EC724" s="19">
        <v>6.1859307528159881</v>
      </c>
      <c r="ED724" s="19">
        <v>140592.999951768</v>
      </c>
      <c r="EE724" s="19">
        <v>3.9816751253005167</v>
      </c>
      <c r="EF724" s="19">
        <v>2.8938016671145359</v>
      </c>
      <c r="EG724" s="19">
        <v>0.36274705104827887</v>
      </c>
      <c r="EH724" s="19">
        <v>598.73158717159856</v>
      </c>
      <c r="EI724" s="19">
        <v>12808.603044098294</v>
      </c>
      <c r="EJ724" s="19">
        <v>10.976450707990969</v>
      </c>
      <c r="EK724" s="19">
        <v>10.976450707990969</v>
      </c>
      <c r="EL724" s="19">
        <v>100.00070038671892</v>
      </c>
      <c r="EM724" s="19">
        <v>13.705252372892337</v>
      </c>
      <c r="EN724" s="19">
        <v>6.1859307528159881</v>
      </c>
      <c r="EO724" s="19">
        <v>710.34097649691364</v>
      </c>
      <c r="EP724" s="19">
        <v>1034.3695207673695</v>
      </c>
      <c r="EQ724" s="19">
        <v>176.72464474563768</v>
      </c>
      <c r="ER724" s="19">
        <v>257.11980884562388</v>
      </c>
      <c r="ES724" s="19">
        <v>18.74998214081316</v>
      </c>
      <c r="ET724" s="19">
        <v>1344.6701836258519</v>
      </c>
      <c r="EU724" s="19">
        <v>4.8874049814841909</v>
      </c>
      <c r="EV724" s="19">
        <v>5.113968334199615E-3</v>
      </c>
      <c r="EW724" s="19">
        <v>500</v>
      </c>
      <c r="EX724" s="19">
        <v>10696.448390677026</v>
      </c>
      <c r="EY724" s="19">
        <v>59280.634912331749</v>
      </c>
      <c r="EZ724" s="19">
        <v>3.627741951641443E-2</v>
      </c>
      <c r="FA724" s="19">
        <v>20</v>
      </c>
      <c r="FB724" s="19">
        <v>2.1816615649929121</v>
      </c>
      <c r="FC724" s="19">
        <v>7.5478448607388664</v>
      </c>
      <c r="FD724" s="19">
        <v>7.4999999999999997E-2</v>
      </c>
      <c r="FE724" s="19">
        <v>18.378758239746094</v>
      </c>
      <c r="FF724" s="19">
        <v>8.1580943568844433E-2</v>
      </c>
    </row>
    <row r="725" spans="1:162">
      <c r="A725" s="4">
        <v>40480.428472222222</v>
      </c>
      <c r="B725" s="18">
        <v>39</v>
      </c>
      <c r="C725" s="18" t="s">
        <v>81</v>
      </c>
      <c r="D725" s="18" t="s">
        <v>65</v>
      </c>
      <c r="E725" s="4">
        <v>40480.407638888886</v>
      </c>
      <c r="F725" s="4">
        <v>40480.428472222222</v>
      </c>
      <c r="G725" s="18" t="s">
        <v>28</v>
      </c>
      <c r="H725" s="18">
        <v>2</v>
      </c>
      <c r="I725" s="18">
        <v>1</v>
      </c>
      <c r="J725" s="18">
        <v>0</v>
      </c>
      <c r="K725" s="18">
        <v>5</v>
      </c>
      <c r="L725" s="18"/>
      <c r="M725" s="18">
        <v>549049</v>
      </c>
      <c r="N725" s="18">
        <v>549050</v>
      </c>
      <c r="O725" s="18">
        <v>0</v>
      </c>
      <c r="P725" s="18">
        <v>1.449935765000844E-2</v>
      </c>
      <c r="Q725" s="18">
        <v>1.2485744136029398E-2</v>
      </c>
      <c r="R725" s="18">
        <v>1.4171732572406295</v>
      </c>
      <c r="S725" s="18">
        <v>0</v>
      </c>
      <c r="T725" s="18">
        <v>0.74289239364823367</v>
      </c>
      <c r="U725" s="18">
        <v>1.1127404559055138</v>
      </c>
      <c r="V725" s="18">
        <v>0</v>
      </c>
      <c r="W725" s="18">
        <v>0</v>
      </c>
      <c r="X725" s="18">
        <v>1.7453129969739398</v>
      </c>
      <c r="Y725" s="18">
        <v>2.9804870302328153E-2</v>
      </c>
      <c r="Z725" s="18">
        <v>34.508073878950533</v>
      </c>
      <c r="AA725" s="18">
        <v>2.2304465483566079E-2</v>
      </c>
      <c r="AB725" s="18">
        <v>0</v>
      </c>
      <c r="AC725" s="18">
        <v>55.388999937563518</v>
      </c>
      <c r="AD725" s="18">
        <v>0</v>
      </c>
      <c r="AE725" s="18">
        <v>2.6785593270519041E-2</v>
      </c>
      <c r="AF725" s="18">
        <v>4.8309956358989563</v>
      </c>
      <c r="AG725" s="18">
        <v>0</v>
      </c>
      <c r="AH725" s="18">
        <v>0</v>
      </c>
      <c r="AI725" s="18">
        <v>0.13438399590174907</v>
      </c>
      <c r="AJ725" s="18">
        <v>1.424780379341099E-2</v>
      </c>
      <c r="AK725" s="18">
        <v>0</v>
      </c>
      <c r="AL725" s="18">
        <v>100</v>
      </c>
      <c r="AM725" s="18">
        <v>900</v>
      </c>
      <c r="AN725" s="18">
        <v>3.78681</v>
      </c>
      <c r="AO725" s="18">
        <v>0.90066599999999997</v>
      </c>
      <c r="AP725" s="18">
        <v>4396.41</v>
      </c>
      <c r="AQ725" s="18">
        <v>120.437</v>
      </c>
      <c r="AR725" s="18"/>
      <c r="AS725" s="18">
        <v>0</v>
      </c>
      <c r="AT725" s="18">
        <v>0</v>
      </c>
      <c r="AU725" s="18">
        <v>0</v>
      </c>
      <c r="AV725" s="18">
        <v>0</v>
      </c>
      <c r="AW725" s="18">
        <v>39.961599999999997</v>
      </c>
      <c r="AX725" s="18">
        <v>0.45740799999999998</v>
      </c>
      <c r="AY725" s="18">
        <v>4.2269699999999997</v>
      </c>
      <c r="AZ725" s="18">
        <v>1.5145200000000001</v>
      </c>
      <c r="BA725" s="18">
        <v>25815.1</v>
      </c>
      <c r="BB725" s="18">
        <v>2028.54</v>
      </c>
      <c r="BC725" s="18">
        <v>0.80307499999999998</v>
      </c>
      <c r="BD725" s="18">
        <v>0.35026400000000002</v>
      </c>
      <c r="BE725" s="18">
        <v>2.7309700000000001</v>
      </c>
      <c r="BF725" s="18">
        <v>0.38752300000000001</v>
      </c>
      <c r="BG725" s="18">
        <v>54.208500000000001</v>
      </c>
      <c r="BH725" s="18">
        <v>4.0926900000000002</v>
      </c>
      <c r="BI725" s="18">
        <v>16.699300000000001</v>
      </c>
      <c r="BJ725" s="18">
        <v>3.2253799999999999</v>
      </c>
      <c r="BK725" s="18">
        <v>0</v>
      </c>
      <c r="BL725" s="18">
        <v>0</v>
      </c>
      <c r="BM725" s="23">
        <f t="shared" si="132"/>
        <v>72.994702192680407</v>
      </c>
      <c r="BN725" s="23">
        <f t="shared" si="133"/>
        <v>1099.1356318955782</v>
      </c>
      <c r="BO725" s="23">
        <f t="shared" si="134"/>
        <v>0.81822906326622025</v>
      </c>
      <c r="BP725" s="23">
        <f t="shared" si="135"/>
        <v>1099.1356318955784</v>
      </c>
      <c r="BQ725" s="23"/>
      <c r="BR725" s="18">
        <v>15.2193</v>
      </c>
      <c r="BS725" s="18">
        <v>1.2536</v>
      </c>
      <c r="BT725" s="18">
        <v>1832.19</v>
      </c>
      <c r="BU725" s="18">
        <v>371.108</v>
      </c>
      <c r="BV725" s="18">
        <v>8.6502300000000005</v>
      </c>
      <c r="BW725" s="18">
        <v>0.71065999999999996</v>
      </c>
      <c r="BX725" s="18">
        <v>270.80799999999999</v>
      </c>
      <c r="BY725" s="18">
        <v>10.802099999999999</v>
      </c>
      <c r="BZ725" s="18">
        <v>0</v>
      </c>
      <c r="CA725" s="23">
        <f t="shared" si="136"/>
        <v>0</v>
      </c>
      <c r="CB725" s="24">
        <f t="shared" si="137"/>
        <v>0</v>
      </c>
      <c r="CC725" s="25">
        <f t="shared" si="138"/>
        <v>-15.551948641569126</v>
      </c>
      <c r="CD725" s="25"/>
      <c r="CE725" s="18">
        <v>0</v>
      </c>
      <c r="CF725" s="18">
        <v>0</v>
      </c>
      <c r="CG725" s="18">
        <v>0</v>
      </c>
      <c r="CH725" s="18">
        <v>4128.3</v>
      </c>
      <c r="CI725" s="23">
        <v>4396.41</v>
      </c>
      <c r="CJ725" s="23" t="b">
        <f t="shared" si="139"/>
        <v>1</v>
      </c>
      <c r="CK725" s="23" t="b">
        <f t="shared" si="140"/>
        <v>1</v>
      </c>
      <c r="CL725" s="23">
        <f t="shared" si="141"/>
        <v>0</v>
      </c>
      <c r="CM725" s="23">
        <f t="shared" si="142"/>
        <v>0</v>
      </c>
      <c r="CN725" s="23">
        <f t="shared" si="143"/>
        <v>4262.3549999999996</v>
      </c>
      <c r="CO725" s="18">
        <v>1001.05</v>
      </c>
      <c r="CP725" s="18">
        <v>70.053700000000006</v>
      </c>
      <c r="CQ725" s="18">
        <v>1.2008000000000001</v>
      </c>
      <c r="CR725" s="18">
        <v>0</v>
      </c>
      <c r="CS725" s="18">
        <v>0</v>
      </c>
      <c r="CT725" s="18">
        <v>0</v>
      </c>
      <c r="CU725" s="18">
        <v>0</v>
      </c>
      <c r="CV725" s="18">
        <v>1648.87939453125</v>
      </c>
      <c r="CW725" s="18">
        <v>9.0093555450439453</v>
      </c>
      <c r="CX725" s="18">
        <v>47.937385559082031</v>
      </c>
      <c r="CY725" s="18">
        <v>65.889602661132813</v>
      </c>
      <c r="CZ725" s="18">
        <v>13.140448570251465</v>
      </c>
      <c r="DA725" s="18">
        <v>232.10519409179687</v>
      </c>
      <c r="DB725" s="18">
        <v>6583.34423828125</v>
      </c>
      <c r="DC725" s="18">
        <v>4.0046000480651855</v>
      </c>
      <c r="DD725" s="18">
        <v>65.069374084472656</v>
      </c>
      <c r="DE725" s="18">
        <v>11.531737327575684</v>
      </c>
      <c r="DF725" s="19">
        <v>59.548890415963932</v>
      </c>
      <c r="DG725" s="19"/>
      <c r="DH725" s="19">
        <v>407.64144999999996</v>
      </c>
      <c r="DI725" s="19">
        <v>11.360430000000001</v>
      </c>
      <c r="DJ725" s="19">
        <v>0</v>
      </c>
      <c r="DK725" s="19">
        <v>0</v>
      </c>
      <c r="DL725" s="19">
        <v>79.923199999999994</v>
      </c>
      <c r="DM725" s="19">
        <v>12.680909999999999</v>
      </c>
      <c r="DN725" s="19">
        <v>10.92388</v>
      </c>
      <c r="DO725" s="19">
        <v>216.834</v>
      </c>
      <c r="DP725" s="19">
        <v>50.097900000000003</v>
      </c>
      <c r="DQ725" s="19">
        <v>0</v>
      </c>
      <c r="DR725" s="19">
        <v>76.096500000000006</v>
      </c>
      <c r="DS725" s="19">
        <v>270.80799999999999</v>
      </c>
      <c r="DT725" s="19">
        <v>728.72481999999991</v>
      </c>
      <c r="DU725" s="19">
        <v>58.930506168839045</v>
      </c>
      <c r="DV725" s="19">
        <v>5.8189852927111616</v>
      </c>
      <c r="DW725" s="19">
        <v>10.402374464161063</v>
      </c>
      <c r="DX725" s="19">
        <v>0.83787988830346449</v>
      </c>
      <c r="DY725" s="19">
        <v>0.89628839491939105</v>
      </c>
      <c r="DZ725" s="19">
        <v>0.85209798929691094</v>
      </c>
      <c r="EA725" s="19">
        <v>0.91149763802942785</v>
      </c>
      <c r="EB725" s="19">
        <v>48373.006689499394</v>
      </c>
      <c r="EC725" s="19">
        <v>6.1590425014809185</v>
      </c>
      <c r="ED725" s="19">
        <v>140836.8037656727</v>
      </c>
      <c r="EE725" s="19">
        <v>3.9926172042151022</v>
      </c>
      <c r="EF725" s="19">
        <v>2.9114750850549247</v>
      </c>
      <c r="EG725" s="19">
        <v>0.36304100542068485</v>
      </c>
      <c r="EH725" s="19">
        <v>598.61083320807506</v>
      </c>
      <c r="EI725" s="19">
        <v>12806.019767020696</v>
      </c>
      <c r="EJ725" s="19">
        <v>10.997703137111289</v>
      </c>
      <c r="EK725" s="19">
        <v>10.997703137111289</v>
      </c>
      <c r="EL725" s="19">
        <v>100.00070038671892</v>
      </c>
      <c r="EM725" s="19">
        <v>13.705252372892337</v>
      </c>
      <c r="EN725" s="19">
        <v>6.1590425014809185</v>
      </c>
      <c r="EO725" s="19">
        <v>710.34097649691364</v>
      </c>
      <c r="EP725" s="19">
        <v>1034.3695207673695</v>
      </c>
      <c r="EQ725" s="19">
        <v>176.3608856140975</v>
      </c>
      <c r="ER725" s="19">
        <v>256.59034822955482</v>
      </c>
      <c r="ES725" s="19">
        <v>18.74998214081316</v>
      </c>
      <c r="ET725" s="19">
        <v>1343.3104264324595</v>
      </c>
      <c r="EU725" s="19">
        <v>4.9008361051474765</v>
      </c>
      <c r="EV725" s="19">
        <v>2.9922698162761071E-3</v>
      </c>
      <c r="EW725" s="19">
        <v>500</v>
      </c>
      <c r="EX725" s="19">
        <v>10696.448390677026</v>
      </c>
      <c r="EY725" s="19">
        <v>59069.45508017642</v>
      </c>
      <c r="EZ725" s="19">
        <v>3.6378859287164972E-2</v>
      </c>
      <c r="FA725" s="19">
        <v>20</v>
      </c>
      <c r="FB725" s="19">
        <v>2.1816615649929121</v>
      </c>
      <c r="FC725" s="19">
        <v>7.5209566094037967</v>
      </c>
      <c r="FD725" s="19">
        <v>7.4999999999999997E-2</v>
      </c>
      <c r="FE725" s="19">
        <v>16.913214747111002</v>
      </c>
      <c r="FF725" s="19">
        <v>9.591392278013515E-2</v>
      </c>
    </row>
    <row r="726" spans="1:162">
      <c r="A726" s="4">
        <v>40480.649305555555</v>
      </c>
      <c r="B726" s="18">
        <v>44</v>
      </c>
      <c r="C726" s="18" t="s">
        <v>81</v>
      </c>
      <c r="D726" s="18" t="s">
        <v>80</v>
      </c>
      <c r="E726" s="4">
        <v>40480.648611111108</v>
      </c>
      <c r="F726" s="4">
        <v>40480.669444444444</v>
      </c>
      <c r="G726" s="18" t="s">
        <v>28</v>
      </c>
      <c r="H726" s="18">
        <v>2</v>
      </c>
      <c r="I726" s="18">
        <v>2</v>
      </c>
      <c r="J726" s="18">
        <v>0</v>
      </c>
      <c r="K726" s="18">
        <v>5</v>
      </c>
      <c r="L726" s="18"/>
      <c r="M726" s="18">
        <v>549061</v>
      </c>
      <c r="N726" s="18">
        <v>549062</v>
      </c>
      <c r="O726" s="18">
        <v>0</v>
      </c>
      <c r="P726" s="18">
        <v>1.3956185593201071E-2</v>
      </c>
      <c r="Q726" s="18">
        <v>9.9254361391512558E-3</v>
      </c>
      <c r="R726" s="18">
        <v>2.0110489163952701</v>
      </c>
      <c r="S726" s="18">
        <v>0</v>
      </c>
      <c r="T726" s="18">
        <v>0.96530589669734557</v>
      </c>
      <c r="U726" s="18">
        <v>0.90539263779149393</v>
      </c>
      <c r="V726" s="18">
        <v>0</v>
      </c>
      <c r="W726" s="18">
        <v>0</v>
      </c>
      <c r="X726" s="18">
        <v>1.5539606865519673</v>
      </c>
      <c r="Y726" s="18">
        <v>2.3680051757770246E-2</v>
      </c>
      <c r="Z726" s="18">
        <v>42.320604220647141</v>
      </c>
      <c r="AA726" s="18">
        <v>2.1819364714677523E-2</v>
      </c>
      <c r="AB726" s="18">
        <v>0</v>
      </c>
      <c r="AC726" s="18">
        <v>47.214775211367467</v>
      </c>
      <c r="AD726" s="18">
        <v>0</v>
      </c>
      <c r="AE726" s="18">
        <v>2.6454824092473572E-2</v>
      </c>
      <c r="AF726" s="18">
        <v>4.7924647686368917</v>
      </c>
      <c r="AG726" s="18">
        <v>0</v>
      </c>
      <c r="AH726" s="18">
        <v>0</v>
      </c>
      <c r="AI726" s="18">
        <v>0.12925447106918736</v>
      </c>
      <c r="AJ726" s="18">
        <v>1.2142315836999065E-2</v>
      </c>
      <c r="AK726" s="18">
        <v>0</v>
      </c>
      <c r="AL726" s="18">
        <v>100</v>
      </c>
      <c r="AM726" s="18">
        <v>900</v>
      </c>
      <c r="AN726" s="18">
        <v>4.5663400000000003</v>
      </c>
      <c r="AO726" s="18">
        <v>1.6057300000000001</v>
      </c>
      <c r="AP726" s="18">
        <v>7482.14</v>
      </c>
      <c r="AQ726" s="18">
        <v>151.66499999999999</v>
      </c>
      <c r="AR726" s="18"/>
      <c r="AS726" s="18">
        <v>0</v>
      </c>
      <c r="AT726" s="18">
        <v>0</v>
      </c>
      <c r="AU726" s="18">
        <v>4.1013700000000002</v>
      </c>
      <c r="AV726" s="18">
        <v>2.0457700000000001</v>
      </c>
      <c r="AW726" s="18">
        <v>12.533799999999999</v>
      </c>
      <c r="AX726" s="18">
        <v>0.697434</v>
      </c>
      <c r="AY726" s="18">
        <v>8.1290099999999992</v>
      </c>
      <c r="AZ726" s="18">
        <v>2.3093699999999999</v>
      </c>
      <c r="BA726" s="18">
        <v>67189.3</v>
      </c>
      <c r="BB726" s="18">
        <v>1587.59</v>
      </c>
      <c r="BC726" s="18">
        <v>0</v>
      </c>
      <c r="BD726" s="18">
        <v>0</v>
      </c>
      <c r="BE726" s="18">
        <v>0</v>
      </c>
      <c r="BF726" s="18">
        <v>0</v>
      </c>
      <c r="BG726" s="18">
        <v>94.733800000000002</v>
      </c>
      <c r="BH726" s="18">
        <v>10.696199999999999</v>
      </c>
      <c r="BI726" s="18">
        <v>26.418800000000001</v>
      </c>
      <c r="BJ726" s="18">
        <v>5.7918399999999997</v>
      </c>
      <c r="BK726" s="18">
        <v>0</v>
      </c>
      <c r="BL726" s="18">
        <v>0</v>
      </c>
      <c r="BM726" s="23">
        <f t="shared" si="132"/>
        <v>68.861235038235066</v>
      </c>
      <c r="BN726" s="23">
        <f t="shared" si="133"/>
        <v>1014.2530104675698</v>
      </c>
      <c r="BO726" s="23">
        <f t="shared" si="134"/>
        <v>0.80888164873463508</v>
      </c>
      <c r="BP726" s="23">
        <f t="shared" si="135"/>
        <v>1014.2530104675699</v>
      </c>
      <c r="BQ726" s="23"/>
      <c r="BR726" s="18">
        <v>29.617799999999999</v>
      </c>
      <c r="BS726" s="18">
        <v>2.4711400000000001</v>
      </c>
      <c r="BT726" s="18">
        <v>2249.4299999999998</v>
      </c>
      <c r="BU726" s="18">
        <v>325.75</v>
      </c>
      <c r="BV726" s="18">
        <v>0</v>
      </c>
      <c r="BW726" s="18">
        <v>0</v>
      </c>
      <c r="BX726" s="18">
        <v>407.54</v>
      </c>
      <c r="BY726" s="18">
        <v>6.7633599999999996</v>
      </c>
      <c r="BZ726" s="18">
        <v>0</v>
      </c>
      <c r="CA726" s="23">
        <f t="shared" si="136"/>
        <v>0</v>
      </c>
      <c r="CB726" s="24">
        <f t="shared" si="137"/>
        <v>0</v>
      </c>
      <c r="CC726" s="25">
        <f t="shared" si="138"/>
        <v>-15.551948641569126</v>
      </c>
      <c r="CD726" s="25"/>
      <c r="CE726" s="18">
        <v>0</v>
      </c>
      <c r="CF726" s="18">
        <v>0</v>
      </c>
      <c r="CG726" s="18">
        <v>0</v>
      </c>
      <c r="CH726" s="18">
        <v>8378.14</v>
      </c>
      <c r="CI726" s="23">
        <v>7482.14</v>
      </c>
      <c r="CJ726" s="23" t="b">
        <f t="shared" si="139"/>
        <v>1</v>
      </c>
      <c r="CK726" s="23" t="b">
        <f t="shared" si="140"/>
        <v>1</v>
      </c>
      <c r="CL726" s="23">
        <f t="shared" si="141"/>
        <v>0</v>
      </c>
      <c r="CM726" s="23">
        <f t="shared" si="142"/>
        <v>0</v>
      </c>
      <c r="CN726" s="23">
        <f t="shared" si="143"/>
        <v>7930.1399999999994</v>
      </c>
      <c r="CO726" s="18">
        <v>1465.06</v>
      </c>
      <c r="CP726" s="18">
        <v>127.206</v>
      </c>
      <c r="CQ726" s="18">
        <v>1.5186500000000001</v>
      </c>
      <c r="CR726" s="18">
        <v>3.5458400000000001</v>
      </c>
      <c r="CS726" s="18">
        <v>1.6625399999999999</v>
      </c>
      <c r="CT726" s="18">
        <v>0</v>
      </c>
      <c r="CU726" s="18">
        <v>0</v>
      </c>
      <c r="CV726" s="18">
        <v>1566.3958740234375</v>
      </c>
      <c r="CW726" s="18">
        <v>8.577479362487793</v>
      </c>
      <c r="CX726" s="18">
        <v>45.792171478271484</v>
      </c>
      <c r="CY726" s="18">
        <v>83.354949951171875</v>
      </c>
      <c r="CZ726" s="18">
        <v>12.761780738830566</v>
      </c>
      <c r="DA726" s="18">
        <v>218.14488220214844</v>
      </c>
      <c r="DB726" s="18">
        <v>6508.21142578125</v>
      </c>
      <c r="DC726" s="18">
        <v>3.9315943717956543</v>
      </c>
      <c r="DD726" s="18">
        <v>344.8974609375</v>
      </c>
      <c r="DE726" s="18">
        <v>7.1752109527587891</v>
      </c>
      <c r="DF726" s="19">
        <v>51.98232336021551</v>
      </c>
      <c r="DG726" s="19"/>
      <c r="DH726" s="19">
        <v>587.64092000000005</v>
      </c>
      <c r="DI726" s="19">
        <v>13.699020000000001</v>
      </c>
      <c r="DJ726" s="19">
        <v>0</v>
      </c>
      <c r="DK726" s="19">
        <v>16.405480000000001</v>
      </c>
      <c r="DL726" s="19">
        <v>25.067599999999999</v>
      </c>
      <c r="DM726" s="19">
        <v>24.387029999999996</v>
      </c>
      <c r="DN726" s="19">
        <v>0</v>
      </c>
      <c r="DO726" s="19">
        <v>378.93520000000001</v>
      </c>
      <c r="DP726" s="19">
        <v>79.256399999999999</v>
      </c>
      <c r="DQ726" s="19">
        <v>0</v>
      </c>
      <c r="DR726" s="19">
        <v>148.089</v>
      </c>
      <c r="DS726" s="19">
        <v>407.54</v>
      </c>
      <c r="DT726" s="19">
        <v>1093.3797299999999</v>
      </c>
      <c r="DU726" s="19">
        <v>65.862773768532918</v>
      </c>
      <c r="DV726" s="19">
        <v>4.6196006477681877</v>
      </c>
      <c r="DW726" s="19">
        <v>8.5953471534361583</v>
      </c>
      <c r="DX726" s="19">
        <v>0.87283877419424916</v>
      </c>
      <c r="DY726" s="19">
        <v>0.92138480718280857</v>
      </c>
      <c r="DZ726" s="19">
        <v>0.88609115826877571</v>
      </c>
      <c r="EA726" s="19">
        <v>0.93537426973446036</v>
      </c>
      <c r="EB726" s="19">
        <v>47316.720275462823</v>
      </c>
      <c r="EC726" s="19">
        <v>6.0245519381891324</v>
      </c>
      <c r="ED726" s="19">
        <v>139229.49526296736</v>
      </c>
      <c r="EE726" s="19">
        <v>4.1548956644429147</v>
      </c>
      <c r="EF726" s="19">
        <v>2.9425009690531749</v>
      </c>
      <c r="EG726" s="19">
        <v>0.36050393095016481</v>
      </c>
      <c r="EH726" s="19">
        <v>564.69187000956833</v>
      </c>
      <c r="EI726" s="19">
        <v>12080.394888384495</v>
      </c>
      <c r="EJ726" s="19">
        <v>11.525243715074156</v>
      </c>
      <c r="EK726" s="19">
        <v>11.525243715074156</v>
      </c>
      <c r="EL726" s="19">
        <v>100.00078498729104</v>
      </c>
      <c r="EM726" s="19">
        <v>13.010374598126678</v>
      </c>
      <c r="EN726" s="19">
        <v>6.0245519381891324</v>
      </c>
      <c r="EO726" s="19">
        <v>683.52390716360981</v>
      </c>
      <c r="EP726" s="19">
        <v>1080.9112613552597</v>
      </c>
      <c r="EQ726" s="19">
        <v>171.28122387289989</v>
      </c>
      <c r="ER726" s="19">
        <v>270.57905456727912</v>
      </c>
      <c r="ES726" s="19">
        <v>20.035210371224757</v>
      </c>
      <c r="ET726" s="19">
        <v>1253.8954395296334</v>
      </c>
      <c r="EU726" s="19">
        <v>5.1903940477067509</v>
      </c>
      <c r="EV726" s="19">
        <v>5.6796625371419815E-2</v>
      </c>
      <c r="EW726" s="19">
        <v>500</v>
      </c>
      <c r="EX726" s="19">
        <v>10696.448390677026</v>
      </c>
      <c r="EY726" s="19">
        <v>58013.168666139849</v>
      </c>
      <c r="EZ726" s="19">
        <v>3.5619427821902729E-2</v>
      </c>
      <c r="FA726" s="19">
        <v>20</v>
      </c>
      <c r="FB726" s="19">
        <v>2.1816615649929121</v>
      </c>
      <c r="FC726" s="19">
        <v>7.3864660461120106</v>
      </c>
      <c r="FD726" s="19">
        <v>7.4999999999999997E-2</v>
      </c>
      <c r="FE726" s="19">
        <v>10.52364273071289</v>
      </c>
      <c r="FF726" s="19">
        <v>0.23397362064622546</v>
      </c>
    </row>
    <row r="727" spans="1:162">
      <c r="A727" s="4">
        <v>40480.65</v>
      </c>
      <c r="B727" s="18">
        <v>44</v>
      </c>
      <c r="C727" s="18" t="s">
        <v>81</v>
      </c>
      <c r="D727" s="18" t="s">
        <v>80</v>
      </c>
      <c r="E727" s="4">
        <v>40480.648611111108</v>
      </c>
      <c r="F727" s="4">
        <v>40480.669444444444</v>
      </c>
      <c r="G727" s="18" t="s">
        <v>28</v>
      </c>
      <c r="H727" s="18">
        <v>2</v>
      </c>
      <c r="I727" s="18">
        <v>2</v>
      </c>
      <c r="J727" s="18">
        <v>0</v>
      </c>
      <c r="K727" s="18">
        <v>5</v>
      </c>
      <c r="L727" s="18"/>
      <c r="M727" s="18">
        <v>549061</v>
      </c>
      <c r="N727" s="18">
        <v>549062</v>
      </c>
      <c r="O727" s="18">
        <v>0</v>
      </c>
      <c r="P727" s="18">
        <v>1.3956185593201071E-2</v>
      </c>
      <c r="Q727" s="18">
        <v>9.9254361391512558E-3</v>
      </c>
      <c r="R727" s="18">
        <v>2.0110489163952701</v>
      </c>
      <c r="S727" s="18">
        <v>0</v>
      </c>
      <c r="T727" s="18">
        <v>0.96530589669734557</v>
      </c>
      <c r="U727" s="18">
        <v>0.90539263779149393</v>
      </c>
      <c r="V727" s="18">
        <v>0</v>
      </c>
      <c r="W727" s="18">
        <v>0</v>
      </c>
      <c r="X727" s="18">
        <v>1.5539606865519673</v>
      </c>
      <c r="Y727" s="18">
        <v>2.3680051757770246E-2</v>
      </c>
      <c r="Z727" s="18">
        <v>42.320604220647141</v>
      </c>
      <c r="AA727" s="18">
        <v>2.1819364714677523E-2</v>
      </c>
      <c r="AB727" s="18">
        <v>0</v>
      </c>
      <c r="AC727" s="18">
        <v>47.214775211367467</v>
      </c>
      <c r="AD727" s="18">
        <v>0</v>
      </c>
      <c r="AE727" s="18">
        <v>2.6454824092473572E-2</v>
      </c>
      <c r="AF727" s="18">
        <v>4.7924647686368917</v>
      </c>
      <c r="AG727" s="18">
        <v>0</v>
      </c>
      <c r="AH727" s="18">
        <v>0</v>
      </c>
      <c r="AI727" s="18">
        <v>0.12925447106918736</v>
      </c>
      <c r="AJ727" s="18">
        <v>1.2142315836999065E-2</v>
      </c>
      <c r="AK727" s="18">
        <v>0</v>
      </c>
      <c r="AL727" s="18">
        <v>100</v>
      </c>
      <c r="AM727" s="18">
        <v>900</v>
      </c>
      <c r="AN727" s="18">
        <v>7.6431699999999996</v>
      </c>
      <c r="AO727" s="18">
        <v>1.5042500000000001</v>
      </c>
      <c r="AP727" s="18">
        <v>12523.3</v>
      </c>
      <c r="AQ727" s="18">
        <v>184.923</v>
      </c>
      <c r="AR727" s="18"/>
      <c r="AS727" s="18">
        <v>0</v>
      </c>
      <c r="AT727" s="18">
        <v>0</v>
      </c>
      <c r="AU727" s="18">
        <v>6.6841400000000002</v>
      </c>
      <c r="AV727" s="18">
        <v>3.1055100000000002</v>
      </c>
      <c r="AW727" s="18">
        <v>19.6782</v>
      </c>
      <c r="AX727" s="18">
        <v>0.62046800000000002</v>
      </c>
      <c r="AY727" s="18">
        <v>5.9422499999999996</v>
      </c>
      <c r="AZ727" s="18">
        <v>2.0545100000000001</v>
      </c>
      <c r="BA727" s="18">
        <v>121652</v>
      </c>
      <c r="BB727" s="18">
        <v>1492.36</v>
      </c>
      <c r="BC727" s="18">
        <v>0</v>
      </c>
      <c r="BD727" s="18">
        <v>0</v>
      </c>
      <c r="BE727" s="18">
        <v>0</v>
      </c>
      <c r="BF727" s="18">
        <v>0</v>
      </c>
      <c r="BG727" s="18">
        <v>138.84399999999999</v>
      </c>
      <c r="BH727" s="18">
        <v>17.059100000000001</v>
      </c>
      <c r="BI727" s="18">
        <v>33.362200000000001</v>
      </c>
      <c r="BJ727" s="18">
        <v>7.9374399999999996</v>
      </c>
      <c r="BK727" s="18">
        <v>0</v>
      </c>
      <c r="BL727" s="18">
        <v>0</v>
      </c>
      <c r="BM727" s="23">
        <f t="shared" si="132"/>
        <v>68.861235038235066</v>
      </c>
      <c r="BN727" s="23">
        <f t="shared" si="133"/>
        <v>1139.000560002776</v>
      </c>
      <c r="BO727" s="23">
        <f t="shared" si="134"/>
        <v>0.77744881281732325</v>
      </c>
      <c r="BP727" s="23">
        <f t="shared" si="135"/>
        <v>1139.000560002776</v>
      </c>
      <c r="BQ727" s="23"/>
      <c r="BR727" s="18">
        <v>33.122799999999998</v>
      </c>
      <c r="BS727" s="18">
        <v>3.4071199999999999</v>
      </c>
      <c r="BT727" s="18">
        <v>9948.9</v>
      </c>
      <c r="BU727" s="18">
        <v>295.76299999999998</v>
      </c>
      <c r="BV727" s="18">
        <v>2.3478500000000002</v>
      </c>
      <c r="BW727" s="18">
        <v>0.52967699999999995</v>
      </c>
      <c r="BX727" s="18">
        <v>695.51599999999996</v>
      </c>
      <c r="BY727" s="18">
        <v>11.205399999999999</v>
      </c>
      <c r="BZ727" s="18">
        <v>0</v>
      </c>
      <c r="CA727" s="23">
        <f t="shared" si="136"/>
        <v>0</v>
      </c>
      <c r="CB727" s="24">
        <f t="shared" si="137"/>
        <v>0</v>
      </c>
      <c r="CC727" s="25">
        <f t="shared" si="138"/>
        <v>-15.551948641569126</v>
      </c>
      <c r="CD727" s="25"/>
      <c r="CE727" s="18">
        <v>0</v>
      </c>
      <c r="CF727" s="18">
        <v>0</v>
      </c>
      <c r="CG727" s="18">
        <v>0</v>
      </c>
      <c r="CH727" s="18">
        <v>14096.2</v>
      </c>
      <c r="CI727" s="23">
        <v>12523.3</v>
      </c>
      <c r="CJ727" s="23" t="b">
        <f t="shared" si="139"/>
        <v>1</v>
      </c>
      <c r="CK727" s="23" t="b">
        <f t="shared" si="140"/>
        <v>1</v>
      </c>
      <c r="CL727" s="23">
        <f t="shared" si="141"/>
        <v>0</v>
      </c>
      <c r="CM727" s="23">
        <f t="shared" si="142"/>
        <v>0</v>
      </c>
      <c r="CN727" s="23">
        <f t="shared" si="143"/>
        <v>13309.75</v>
      </c>
      <c r="CO727" s="18">
        <v>1503.27</v>
      </c>
      <c r="CP727" s="18">
        <v>213.447</v>
      </c>
      <c r="CQ727" s="18">
        <v>1.58718</v>
      </c>
      <c r="CR727" s="18">
        <v>4.5911400000000002</v>
      </c>
      <c r="CS727" s="18">
        <v>1.66883</v>
      </c>
      <c r="CT727" s="18">
        <v>0</v>
      </c>
      <c r="CU727" s="18">
        <v>0</v>
      </c>
      <c r="CV727" s="18">
        <v>1830.173828125</v>
      </c>
      <c r="CW727" s="18">
        <v>8.3864221572875977</v>
      </c>
      <c r="CX727" s="18">
        <v>44.836830139160156</v>
      </c>
      <c r="CY727" s="18">
        <v>83.271751403808594</v>
      </c>
      <c r="CZ727" s="18">
        <v>13.277749061584473</v>
      </c>
      <c r="DA727" s="18">
        <v>215.69108581542969</v>
      </c>
      <c r="DB727" s="18">
        <v>6632.24365234375</v>
      </c>
      <c r="DC727" s="18">
        <v>3.8869001865386963</v>
      </c>
      <c r="DD727" s="18">
        <v>215.08883666992187</v>
      </c>
      <c r="DE727" s="18">
        <v>6.8325958251953125</v>
      </c>
      <c r="DF727" s="19">
        <v>51.98232336021551</v>
      </c>
      <c r="DG727" s="19"/>
      <c r="DH727" s="19">
        <v>940.79276000000004</v>
      </c>
      <c r="DI727" s="19">
        <v>22.929510000000001</v>
      </c>
      <c r="DJ727" s="19">
        <v>0</v>
      </c>
      <c r="DK727" s="19">
        <v>26.736560000000001</v>
      </c>
      <c r="DL727" s="19">
        <v>39.356400000000001</v>
      </c>
      <c r="DM727" s="19">
        <v>17.826749999999997</v>
      </c>
      <c r="DN727" s="19">
        <v>0</v>
      </c>
      <c r="DO727" s="19">
        <v>555.37599999999998</v>
      </c>
      <c r="DP727" s="19">
        <v>100.0866</v>
      </c>
      <c r="DQ727" s="19">
        <v>0</v>
      </c>
      <c r="DR727" s="19">
        <v>165.61399999999998</v>
      </c>
      <c r="DS727" s="19">
        <v>695.51599999999996</v>
      </c>
      <c r="DT727" s="19">
        <v>1623.44182</v>
      </c>
      <c r="DU727" s="19">
        <v>66.040750162803889</v>
      </c>
      <c r="DV727" s="19">
        <v>4.4076176287321909</v>
      </c>
      <c r="DW727" s="19">
        <v>7.6058310493939949</v>
      </c>
      <c r="DX727" s="19">
        <v>0.8847123215873719</v>
      </c>
      <c r="DY727" s="19">
        <v>0.92431432941183589</v>
      </c>
      <c r="DZ727" s="19">
        <v>0.89810878239992142</v>
      </c>
      <c r="EA727" s="19">
        <v>0.93831045039975947</v>
      </c>
      <c r="EB727" s="19">
        <v>53136.416983768053</v>
      </c>
      <c r="EC727" s="19">
        <v>6.7655387369270601</v>
      </c>
      <c r="ED727" s="19">
        <v>141882.90388338044</v>
      </c>
      <c r="EE727" s="19">
        <v>3.6238326384212565</v>
      </c>
      <c r="EF727" s="19">
        <v>2.6701631750353507</v>
      </c>
      <c r="EG727" s="19">
        <v>0.36396091871261599</v>
      </c>
      <c r="EH727" s="19">
        <v>666.11174788816038</v>
      </c>
      <c r="EI727" s="19">
        <v>14250.059867418748</v>
      </c>
      <c r="EJ727" s="19">
        <v>9.9566531792459827</v>
      </c>
      <c r="EK727" s="19">
        <v>9.9566531792459809</v>
      </c>
      <c r="EL727" s="19">
        <v>100.00078498729104</v>
      </c>
      <c r="EM727" s="19">
        <v>13.010374598126678</v>
      </c>
      <c r="EN727" s="19">
        <v>6.7655387369270601</v>
      </c>
      <c r="EO727" s="19">
        <v>683.52390716360981</v>
      </c>
      <c r="EP727" s="19">
        <v>1080.9112613552597</v>
      </c>
      <c r="EQ727" s="19">
        <v>189.36939512428845</v>
      </c>
      <c r="ER727" s="19">
        <v>299.19836357195965</v>
      </c>
      <c r="ES727" s="19">
        <v>20.035210371224757</v>
      </c>
      <c r="ET727" s="19">
        <v>1465.048941132548</v>
      </c>
      <c r="EU727" s="19">
        <v>4.5269775405705772</v>
      </c>
      <c r="EV727" s="19">
        <v>6.7680551465794839E-2</v>
      </c>
      <c r="EW727" s="19">
        <v>500</v>
      </c>
      <c r="EX727" s="19">
        <v>10696.448390677026</v>
      </c>
      <c r="EY727" s="19">
        <v>63832.865374445078</v>
      </c>
      <c r="EZ727" s="19">
        <v>3.650429625015493E-2</v>
      </c>
      <c r="FA727" s="19">
        <v>20</v>
      </c>
      <c r="FB727" s="19">
        <v>2.1816615649929121</v>
      </c>
      <c r="FC727" s="19">
        <v>8.1274528448499375</v>
      </c>
      <c r="FD727" s="19">
        <v>7.4999999999999997E-2</v>
      </c>
      <c r="FE727" s="19">
        <v>10.021140543619792</v>
      </c>
      <c r="FF727" s="19">
        <v>0.32015281712699645</v>
      </c>
    </row>
    <row r="728" spans="1:162">
      <c r="A728" s="4">
        <v>40480.650694444441</v>
      </c>
      <c r="B728" s="18">
        <v>44</v>
      </c>
      <c r="C728" s="18" t="s">
        <v>81</v>
      </c>
      <c r="D728" s="18" t="s">
        <v>80</v>
      </c>
      <c r="E728" s="4">
        <v>40480.648611111108</v>
      </c>
      <c r="F728" s="4">
        <v>40480.669444444444</v>
      </c>
      <c r="G728" s="18" t="s">
        <v>28</v>
      </c>
      <c r="H728" s="18">
        <v>2</v>
      </c>
      <c r="I728" s="18">
        <v>2</v>
      </c>
      <c r="J728" s="18">
        <v>0</v>
      </c>
      <c r="K728" s="18">
        <v>5</v>
      </c>
      <c r="L728" s="18"/>
      <c r="M728" s="18">
        <v>549061</v>
      </c>
      <c r="N728" s="18">
        <v>549062</v>
      </c>
      <c r="O728" s="18">
        <v>0</v>
      </c>
      <c r="P728" s="18">
        <v>1.3956185593201071E-2</v>
      </c>
      <c r="Q728" s="18">
        <v>9.9254361391512558E-3</v>
      </c>
      <c r="R728" s="18">
        <v>2.0110489163952701</v>
      </c>
      <c r="S728" s="18">
        <v>0</v>
      </c>
      <c r="T728" s="18">
        <v>0.96530589669734557</v>
      </c>
      <c r="U728" s="18">
        <v>0.90539263779149393</v>
      </c>
      <c r="V728" s="18">
        <v>0</v>
      </c>
      <c r="W728" s="18">
        <v>0</v>
      </c>
      <c r="X728" s="18">
        <v>1.5539606865519673</v>
      </c>
      <c r="Y728" s="18">
        <v>2.3680051757770246E-2</v>
      </c>
      <c r="Z728" s="18">
        <v>42.320604220647141</v>
      </c>
      <c r="AA728" s="18">
        <v>2.1819364714677523E-2</v>
      </c>
      <c r="AB728" s="18">
        <v>0</v>
      </c>
      <c r="AC728" s="18">
        <v>47.214775211367467</v>
      </c>
      <c r="AD728" s="18">
        <v>0</v>
      </c>
      <c r="AE728" s="18">
        <v>2.6454824092473572E-2</v>
      </c>
      <c r="AF728" s="18">
        <v>4.7924647686368917</v>
      </c>
      <c r="AG728" s="18">
        <v>0</v>
      </c>
      <c r="AH728" s="18">
        <v>0</v>
      </c>
      <c r="AI728" s="18">
        <v>0.12925447106918736</v>
      </c>
      <c r="AJ728" s="18">
        <v>1.2142315836999065E-2</v>
      </c>
      <c r="AK728" s="18">
        <v>0</v>
      </c>
      <c r="AL728" s="18">
        <v>100</v>
      </c>
      <c r="AM728" s="18">
        <v>900</v>
      </c>
      <c r="AN728" s="18">
        <v>4.9188499999999999</v>
      </c>
      <c r="AO728" s="18">
        <v>1.4600299999999999</v>
      </c>
      <c r="AP728" s="18">
        <v>14393.2</v>
      </c>
      <c r="AQ728" s="18">
        <v>186.2</v>
      </c>
      <c r="AR728" s="18"/>
      <c r="AS728" s="18">
        <v>0</v>
      </c>
      <c r="AT728" s="18">
        <v>0</v>
      </c>
      <c r="AU728" s="18">
        <v>5.85745</v>
      </c>
      <c r="AV728" s="18">
        <v>2.5648599999999999</v>
      </c>
      <c r="AW728" s="18">
        <v>14.186299999999999</v>
      </c>
      <c r="AX728" s="18">
        <v>0.60919299999999998</v>
      </c>
      <c r="AY728" s="18">
        <v>5.7338300000000002</v>
      </c>
      <c r="AZ728" s="18">
        <v>2.0171800000000002</v>
      </c>
      <c r="BA728" s="18">
        <v>115581</v>
      </c>
      <c r="BB728" s="18">
        <v>1458.73</v>
      </c>
      <c r="BC728" s="18">
        <v>0</v>
      </c>
      <c r="BD728" s="18">
        <v>0</v>
      </c>
      <c r="BE728" s="18">
        <v>0</v>
      </c>
      <c r="BF728" s="18">
        <v>0</v>
      </c>
      <c r="BG728" s="18">
        <v>72.455399999999997</v>
      </c>
      <c r="BH728" s="18">
        <v>10.721500000000001</v>
      </c>
      <c r="BI728" s="18">
        <v>15.747199999999999</v>
      </c>
      <c r="BJ728" s="18">
        <v>5.4291400000000003</v>
      </c>
      <c r="BK728" s="18">
        <v>0</v>
      </c>
      <c r="BL728" s="18">
        <v>0</v>
      </c>
      <c r="BM728" s="23">
        <f t="shared" si="132"/>
        <v>68.861235038235066</v>
      </c>
      <c r="BN728" s="23">
        <f t="shared" si="133"/>
        <v>1065.279325309456</v>
      </c>
      <c r="BO728" s="23">
        <f t="shared" si="134"/>
        <v>0.81745115228836751</v>
      </c>
      <c r="BP728" s="23">
        <f t="shared" si="135"/>
        <v>1065.279325309456</v>
      </c>
      <c r="BQ728" s="23"/>
      <c r="BR728" s="18">
        <v>16.302700000000002</v>
      </c>
      <c r="BS728" s="18">
        <v>2.2105299999999999</v>
      </c>
      <c r="BT728" s="18">
        <v>7304.52</v>
      </c>
      <c r="BU728" s="18">
        <v>291.899</v>
      </c>
      <c r="BV728" s="18">
        <v>0</v>
      </c>
      <c r="BW728" s="18">
        <v>0</v>
      </c>
      <c r="BX728" s="18">
        <v>424.65600000000001</v>
      </c>
      <c r="BY728" s="18">
        <v>6.58683</v>
      </c>
      <c r="BZ728" s="18">
        <v>0</v>
      </c>
      <c r="CA728" s="23">
        <f t="shared" si="136"/>
        <v>0</v>
      </c>
      <c r="CB728" s="24">
        <f t="shared" si="137"/>
        <v>0</v>
      </c>
      <c r="CC728" s="25">
        <f t="shared" si="138"/>
        <v>-15.551948641569126</v>
      </c>
      <c r="CD728" s="25"/>
      <c r="CE728" s="18">
        <v>0</v>
      </c>
      <c r="CF728" s="18">
        <v>0</v>
      </c>
      <c r="CG728" s="18">
        <v>0</v>
      </c>
      <c r="CH728" s="18">
        <v>14727.9</v>
      </c>
      <c r="CI728" s="23">
        <v>14393.2</v>
      </c>
      <c r="CJ728" s="23" t="b">
        <f t="shared" si="139"/>
        <v>1</v>
      </c>
      <c r="CK728" s="23" t="b">
        <f t="shared" si="140"/>
        <v>1</v>
      </c>
      <c r="CL728" s="23">
        <f t="shared" si="141"/>
        <v>0</v>
      </c>
      <c r="CM728" s="23">
        <f t="shared" si="142"/>
        <v>0</v>
      </c>
      <c r="CN728" s="23">
        <f t="shared" si="143"/>
        <v>14560.55</v>
      </c>
      <c r="CO728" s="18">
        <v>1360.26</v>
      </c>
      <c r="CP728" s="18">
        <v>185.45500000000001</v>
      </c>
      <c r="CQ728" s="18">
        <v>1.39476</v>
      </c>
      <c r="CR728" s="18">
        <v>4.2663399999999996</v>
      </c>
      <c r="CS728" s="18">
        <v>1.46651</v>
      </c>
      <c r="CT728" s="18">
        <v>0</v>
      </c>
      <c r="CU728" s="18">
        <v>0</v>
      </c>
      <c r="CV728" s="18">
        <v>1627.953125</v>
      </c>
      <c r="CW728" s="18">
        <v>8.9092912673950195</v>
      </c>
      <c r="CX728" s="18">
        <v>47.639305114746094</v>
      </c>
      <c r="CY728" s="18">
        <v>83.119613647460938</v>
      </c>
      <c r="CZ728" s="18">
        <v>12.627996444702148</v>
      </c>
      <c r="DA728" s="18">
        <v>218.72642517089844</v>
      </c>
      <c r="DB728" s="18">
        <v>6703.8544921875</v>
      </c>
      <c r="DC728" s="18">
        <v>3.9475476741790771</v>
      </c>
      <c r="DD728" s="18">
        <v>10.663379669189453</v>
      </c>
      <c r="DE728" s="18">
        <v>7.5795197486877441</v>
      </c>
      <c r="DF728" s="19">
        <v>51.98232336021551</v>
      </c>
      <c r="DG728" s="19"/>
      <c r="DH728" s="19">
        <v>559.85772999999995</v>
      </c>
      <c r="DI728" s="19">
        <v>14.756550000000001</v>
      </c>
      <c r="DJ728" s="19">
        <v>0</v>
      </c>
      <c r="DK728" s="19">
        <v>23.4298</v>
      </c>
      <c r="DL728" s="19">
        <v>28.372599999999998</v>
      </c>
      <c r="DM728" s="19">
        <v>17.20149</v>
      </c>
      <c r="DN728" s="19">
        <v>0</v>
      </c>
      <c r="DO728" s="19">
        <v>289.82159999999999</v>
      </c>
      <c r="DP728" s="19">
        <v>47.241599999999998</v>
      </c>
      <c r="DQ728" s="19">
        <v>0</v>
      </c>
      <c r="DR728" s="19">
        <v>81.513500000000008</v>
      </c>
      <c r="DS728" s="19">
        <v>424.65600000000001</v>
      </c>
      <c r="DT728" s="19">
        <v>926.99314000000004</v>
      </c>
      <c r="DU728" s="19">
        <v>79.414952414332305</v>
      </c>
      <c r="DV728" s="19">
        <v>3.0188333018791615</v>
      </c>
      <c r="DW728" s="19">
        <v>4.9984801703917388</v>
      </c>
      <c r="DX728" s="19">
        <v>0.92977123165678099</v>
      </c>
      <c r="DY728" s="19">
        <v>0.95183206338558501</v>
      </c>
      <c r="DZ728" s="19">
        <v>0.94147899201412377</v>
      </c>
      <c r="EA728" s="19">
        <v>0.96381761565815427</v>
      </c>
      <c r="EB728" s="19">
        <v>49697.189291717637</v>
      </c>
      <c r="EC728" s="19">
        <v>6.3276426668403767</v>
      </c>
      <c r="ED728" s="19">
        <v>143414.86718858386</v>
      </c>
      <c r="EE728" s="19">
        <v>4.1179653082379142</v>
      </c>
      <c r="EF728" s="19">
        <v>2.8857742104237047</v>
      </c>
      <c r="EG728" s="19">
        <v>0.35960757617950445</v>
      </c>
      <c r="EH728" s="19">
        <v>585.42427741509982</v>
      </c>
      <c r="EI728" s="19">
        <v>12523.921140040009</v>
      </c>
      <c r="EJ728" s="19">
        <v>11.451275170527438</v>
      </c>
      <c r="EK728" s="19">
        <v>11.45127517052744</v>
      </c>
      <c r="EL728" s="19">
        <v>100.00078498729104</v>
      </c>
      <c r="EM728" s="19">
        <v>13.010374598126678</v>
      </c>
      <c r="EN728" s="19">
        <v>6.3276426668403767</v>
      </c>
      <c r="EO728" s="19">
        <v>683.52390716360981</v>
      </c>
      <c r="EP728" s="19">
        <v>1080.9112613552597</v>
      </c>
      <c r="EQ728" s="19">
        <v>172.41514642651737</v>
      </c>
      <c r="ER728" s="19">
        <v>272.38104573842236</v>
      </c>
      <c r="ES728" s="19">
        <v>20.035210371224757</v>
      </c>
      <c r="ET728" s="19">
        <v>1303.1718437576606</v>
      </c>
      <c r="EU728" s="19">
        <v>5.144259772262358</v>
      </c>
      <c r="EV728" s="19">
        <v>4.3170506887995133E-2</v>
      </c>
      <c r="EW728" s="19">
        <v>500</v>
      </c>
      <c r="EX728" s="19">
        <v>10696.448390677026</v>
      </c>
      <c r="EY728" s="19">
        <v>60393.637682394663</v>
      </c>
      <c r="EZ728" s="19">
        <v>3.523472350168301E-2</v>
      </c>
      <c r="FA728" s="19">
        <v>20</v>
      </c>
      <c r="FB728" s="19">
        <v>2.1816615649929121</v>
      </c>
      <c r="FC728" s="19">
        <v>7.6895567747632541</v>
      </c>
      <c r="FD728" s="19">
        <v>7.4999999999999997E-2</v>
      </c>
      <c r="FE728" s="19">
        <v>11.116628964742025</v>
      </c>
      <c r="FF728" s="19">
        <v>0.22478431244334598</v>
      </c>
    </row>
    <row r="729" spans="1:162">
      <c r="A729" s="4">
        <v>40480.651388888888</v>
      </c>
      <c r="B729" s="18">
        <v>44</v>
      </c>
      <c r="C729" s="18" t="s">
        <v>81</v>
      </c>
      <c r="D729" s="18" t="s">
        <v>80</v>
      </c>
      <c r="E729" s="4">
        <v>40480.648611111108</v>
      </c>
      <c r="F729" s="4">
        <v>40480.669444444444</v>
      </c>
      <c r="G729" s="18" t="s">
        <v>28</v>
      </c>
      <c r="H729" s="18">
        <v>2</v>
      </c>
      <c r="I729" s="18">
        <v>2</v>
      </c>
      <c r="J729" s="18">
        <v>0</v>
      </c>
      <c r="K729" s="18">
        <v>5</v>
      </c>
      <c r="L729" s="18"/>
      <c r="M729" s="18">
        <v>549061</v>
      </c>
      <c r="N729" s="18">
        <v>549062</v>
      </c>
      <c r="O729" s="18">
        <v>0</v>
      </c>
      <c r="P729" s="18">
        <v>1.3956185593201071E-2</v>
      </c>
      <c r="Q729" s="18">
        <v>9.9254361391512558E-3</v>
      </c>
      <c r="R729" s="18">
        <v>2.0110489163952701</v>
      </c>
      <c r="S729" s="18">
        <v>0</v>
      </c>
      <c r="T729" s="18">
        <v>0.96530589669734557</v>
      </c>
      <c r="U729" s="18">
        <v>0.90539263779149393</v>
      </c>
      <c r="V729" s="18">
        <v>0</v>
      </c>
      <c r="W729" s="18">
        <v>0</v>
      </c>
      <c r="X729" s="18">
        <v>1.5539606865519673</v>
      </c>
      <c r="Y729" s="18">
        <v>2.3680051757770246E-2</v>
      </c>
      <c r="Z729" s="18">
        <v>42.320604220647141</v>
      </c>
      <c r="AA729" s="18">
        <v>2.1819364714677523E-2</v>
      </c>
      <c r="AB729" s="18">
        <v>0</v>
      </c>
      <c r="AC729" s="18">
        <v>47.214775211367467</v>
      </c>
      <c r="AD729" s="18">
        <v>0</v>
      </c>
      <c r="AE729" s="18">
        <v>2.6454824092473572E-2</v>
      </c>
      <c r="AF729" s="18">
        <v>4.7924647686368917</v>
      </c>
      <c r="AG729" s="18">
        <v>0</v>
      </c>
      <c r="AH729" s="18">
        <v>0</v>
      </c>
      <c r="AI729" s="18">
        <v>0.12925447106918736</v>
      </c>
      <c r="AJ729" s="18">
        <v>1.2142315836999065E-2</v>
      </c>
      <c r="AK729" s="18">
        <v>0</v>
      </c>
      <c r="AL729" s="18">
        <v>100</v>
      </c>
      <c r="AM729" s="18">
        <v>900</v>
      </c>
      <c r="AN729" s="18">
        <v>6.7136199999999997</v>
      </c>
      <c r="AO729" s="18">
        <v>1.9465699999999999</v>
      </c>
      <c r="AP729" s="18">
        <v>15776.3</v>
      </c>
      <c r="AQ729" s="18">
        <v>211.77</v>
      </c>
      <c r="AR729" s="18"/>
      <c r="AS729" s="18">
        <v>0</v>
      </c>
      <c r="AT729" s="18">
        <v>0</v>
      </c>
      <c r="AU729" s="18">
        <v>7.5683400000000001</v>
      </c>
      <c r="AV729" s="18">
        <v>2.90733</v>
      </c>
      <c r="AW729" s="18">
        <v>15.1029</v>
      </c>
      <c r="AX729" s="18">
        <v>0.69877900000000004</v>
      </c>
      <c r="AY729" s="18">
        <v>0</v>
      </c>
      <c r="AZ729" s="18">
        <v>0</v>
      </c>
      <c r="BA729" s="18">
        <v>126579</v>
      </c>
      <c r="BB729" s="18">
        <v>1775.62</v>
      </c>
      <c r="BC729" s="18">
        <v>0</v>
      </c>
      <c r="BD729" s="18">
        <v>0</v>
      </c>
      <c r="BE729" s="18">
        <v>0</v>
      </c>
      <c r="BF729" s="18">
        <v>0</v>
      </c>
      <c r="BG729" s="18">
        <v>90.686499999999995</v>
      </c>
      <c r="BH729" s="18">
        <v>12.783300000000001</v>
      </c>
      <c r="BI729" s="18">
        <v>16.856000000000002</v>
      </c>
      <c r="BJ729" s="18">
        <v>6.3932900000000004</v>
      </c>
      <c r="BK729" s="18">
        <v>0</v>
      </c>
      <c r="BL729" s="18">
        <v>0</v>
      </c>
      <c r="BM729" s="23">
        <f t="shared" si="132"/>
        <v>68.861235038235066</v>
      </c>
      <c r="BN729" s="23">
        <f t="shared" si="133"/>
        <v>1075.2831117254038</v>
      </c>
      <c r="BO729" s="23">
        <f t="shared" si="134"/>
        <v>0.82047562048424572</v>
      </c>
      <c r="BP729" s="23">
        <f t="shared" si="135"/>
        <v>1075.2831117254036</v>
      </c>
      <c r="BQ729" s="23"/>
      <c r="BR729" s="18">
        <v>22.7759</v>
      </c>
      <c r="BS729" s="18">
        <v>2.6051700000000002</v>
      </c>
      <c r="BT729" s="18">
        <v>9463.1299999999992</v>
      </c>
      <c r="BU729" s="18">
        <v>313.29599999999999</v>
      </c>
      <c r="BV729" s="18">
        <v>0</v>
      </c>
      <c r="BW729" s="18">
        <v>0</v>
      </c>
      <c r="BX729" s="18">
        <v>502.863</v>
      </c>
      <c r="BY729" s="18">
        <v>7.7031700000000001</v>
      </c>
      <c r="BZ729" s="18">
        <v>0</v>
      </c>
      <c r="CA729" s="23">
        <f t="shared" si="136"/>
        <v>0</v>
      </c>
      <c r="CB729" s="24">
        <f t="shared" si="137"/>
        <v>0</v>
      </c>
      <c r="CC729" s="25">
        <f t="shared" si="138"/>
        <v>-15.551948641569126</v>
      </c>
      <c r="CD729" s="25"/>
      <c r="CE729" s="18">
        <v>0</v>
      </c>
      <c r="CF729" s="18">
        <v>0</v>
      </c>
      <c r="CG729" s="18">
        <v>0</v>
      </c>
      <c r="CH729" s="18">
        <v>12877.4</v>
      </c>
      <c r="CI729" s="23">
        <v>15776.3</v>
      </c>
      <c r="CJ729" s="23" t="b">
        <f t="shared" si="139"/>
        <v>1</v>
      </c>
      <c r="CK729" s="23" t="b">
        <f t="shared" si="140"/>
        <v>1</v>
      </c>
      <c r="CL729" s="23">
        <f t="shared" si="141"/>
        <v>0</v>
      </c>
      <c r="CM729" s="23">
        <f t="shared" si="142"/>
        <v>0</v>
      </c>
      <c r="CN729" s="23">
        <f t="shared" si="143"/>
        <v>14326.849999999999</v>
      </c>
      <c r="CO729" s="18">
        <v>1425.66</v>
      </c>
      <c r="CP729" s="18">
        <v>213.54</v>
      </c>
      <c r="CQ729" s="18">
        <v>1.52576</v>
      </c>
      <c r="CR729" s="18">
        <v>0</v>
      </c>
      <c r="CS729" s="18">
        <v>0</v>
      </c>
      <c r="CT729" s="18">
        <v>0</v>
      </c>
      <c r="CU729" s="18">
        <v>0</v>
      </c>
      <c r="CV729" s="18">
        <v>1637.1834716796875</v>
      </c>
      <c r="CW729" s="18">
        <v>9.3333816528320312</v>
      </c>
      <c r="CX729" s="18">
        <v>49.98297119140625</v>
      </c>
      <c r="CY729" s="18">
        <v>83.035682678222656</v>
      </c>
      <c r="CZ729" s="18">
        <v>12.581446647644043</v>
      </c>
      <c r="DA729" s="18">
        <v>235.57421875</v>
      </c>
      <c r="DB729" s="18">
        <v>6683.79833984375</v>
      </c>
      <c r="DC729" s="18">
        <v>4.0043063163757324</v>
      </c>
      <c r="DD729" s="18">
        <v>145.32473754882813</v>
      </c>
      <c r="DE729" s="18">
        <v>7.0042567253112793</v>
      </c>
      <c r="DF729" s="19">
        <v>51.98232336021551</v>
      </c>
      <c r="DG729" s="19"/>
      <c r="DH729" s="19">
        <v>662.56626000000006</v>
      </c>
      <c r="DI729" s="19">
        <v>20.14086</v>
      </c>
      <c r="DJ729" s="19">
        <v>0</v>
      </c>
      <c r="DK729" s="19">
        <v>30.27336</v>
      </c>
      <c r="DL729" s="19">
        <v>30.2058</v>
      </c>
      <c r="DM729" s="19">
        <v>0</v>
      </c>
      <c r="DN729" s="19">
        <v>0</v>
      </c>
      <c r="DO729" s="19">
        <v>362.74599999999998</v>
      </c>
      <c r="DP729" s="19">
        <v>50.568000000000005</v>
      </c>
      <c r="DQ729" s="19">
        <v>0</v>
      </c>
      <c r="DR729" s="19">
        <v>113.87950000000001</v>
      </c>
      <c r="DS729" s="19">
        <v>502.863</v>
      </c>
      <c r="DT729" s="19">
        <v>1110.67652</v>
      </c>
      <c r="DU729" s="19">
        <v>60.304392619649718</v>
      </c>
      <c r="DV729" s="19">
        <v>3.102773531890981</v>
      </c>
      <c r="DW729" s="19">
        <v>5.2012574693265901</v>
      </c>
      <c r="DX729" s="19">
        <v>0.90675593034531532</v>
      </c>
      <c r="DY729" s="19">
        <v>0.93629942478391681</v>
      </c>
      <c r="DZ729" s="19">
        <v>0.92179224678853677</v>
      </c>
      <c r="EA729" s="19">
        <v>0.95182564740403885</v>
      </c>
      <c r="EB729" s="19">
        <v>50163.883852792358</v>
      </c>
      <c r="EC729" s="19">
        <v>6.3870640638876921</v>
      </c>
      <c r="ED729" s="19">
        <v>142985.80799166291</v>
      </c>
      <c r="EE729" s="19">
        <v>4.0824980556311319</v>
      </c>
      <c r="EF729" s="19">
        <v>2.8503735558287246</v>
      </c>
      <c r="EG729" s="19">
        <v>0.35929569253921512</v>
      </c>
      <c r="EH729" s="19">
        <v>588.23296927090985</v>
      </c>
      <c r="EI729" s="19">
        <v>12584.007195001985</v>
      </c>
      <c r="EJ729" s="19">
        <v>11.362502085063403</v>
      </c>
      <c r="EK729" s="19">
        <v>11.362502085063403</v>
      </c>
      <c r="EL729" s="19">
        <v>100.00078498729104</v>
      </c>
      <c r="EM729" s="19">
        <v>13.010374598126678</v>
      </c>
      <c r="EN729" s="19">
        <v>6.3870640638876921</v>
      </c>
      <c r="EO729" s="19">
        <v>683.52390716360981</v>
      </c>
      <c r="EP729" s="19">
        <v>1080.9112613552597</v>
      </c>
      <c r="EQ729" s="19">
        <v>173.53084382089324</v>
      </c>
      <c r="ER729" s="19">
        <v>274.14516609602236</v>
      </c>
      <c r="ES729" s="19">
        <v>20.035210371224757</v>
      </c>
      <c r="ET729" s="19">
        <v>1310.5607100071668</v>
      </c>
      <c r="EU729" s="19">
        <v>5.0999532404776575</v>
      </c>
      <c r="EV729" s="19">
        <v>1.9526912548031596E-2</v>
      </c>
      <c r="EW729" s="19">
        <v>500</v>
      </c>
      <c r="EX729" s="19">
        <v>10696.448390677026</v>
      </c>
      <c r="EY729" s="19">
        <v>60860.332243469384</v>
      </c>
      <c r="EZ729" s="19">
        <v>3.5116197905886687E-2</v>
      </c>
      <c r="FA729" s="19">
        <v>20</v>
      </c>
      <c r="FB729" s="19">
        <v>2.1816615649929121</v>
      </c>
      <c r="FC729" s="19">
        <v>7.7489781718105695</v>
      </c>
      <c r="FD729" s="19">
        <v>7.4999999999999997E-2</v>
      </c>
      <c r="FE729" s="19">
        <v>10.272909863789875</v>
      </c>
      <c r="FF729" s="19">
        <v>0.26640854122358892</v>
      </c>
    </row>
    <row r="730" spans="1:162">
      <c r="A730" s="4">
        <v>40480.652083333334</v>
      </c>
      <c r="B730" s="18">
        <v>44</v>
      </c>
      <c r="C730" s="18" t="s">
        <v>81</v>
      </c>
      <c r="D730" s="18" t="s">
        <v>80</v>
      </c>
      <c r="E730" s="4">
        <v>40480.648611111108</v>
      </c>
      <c r="F730" s="4">
        <v>40480.669444444444</v>
      </c>
      <c r="G730" s="18" t="s">
        <v>28</v>
      </c>
      <c r="H730" s="18">
        <v>2</v>
      </c>
      <c r="I730" s="18">
        <v>2</v>
      </c>
      <c r="J730" s="18">
        <v>0</v>
      </c>
      <c r="K730" s="18">
        <v>5</v>
      </c>
      <c r="L730" s="18"/>
      <c r="M730" s="18">
        <v>549061</v>
      </c>
      <c r="N730" s="18">
        <v>549062</v>
      </c>
      <c r="O730" s="18">
        <v>0</v>
      </c>
      <c r="P730" s="18">
        <v>1.3956185593201071E-2</v>
      </c>
      <c r="Q730" s="18">
        <v>9.9254361391512558E-3</v>
      </c>
      <c r="R730" s="18">
        <v>2.0110489163952701</v>
      </c>
      <c r="S730" s="18">
        <v>0</v>
      </c>
      <c r="T730" s="18">
        <v>0.96530589669734557</v>
      </c>
      <c r="U730" s="18">
        <v>0.90539263779149393</v>
      </c>
      <c r="V730" s="18">
        <v>0</v>
      </c>
      <c r="W730" s="18">
        <v>0</v>
      </c>
      <c r="X730" s="18">
        <v>1.5539606865519673</v>
      </c>
      <c r="Y730" s="18">
        <v>2.3680051757770246E-2</v>
      </c>
      <c r="Z730" s="18">
        <v>42.320604220647141</v>
      </c>
      <c r="AA730" s="18">
        <v>2.1819364714677523E-2</v>
      </c>
      <c r="AB730" s="18">
        <v>0</v>
      </c>
      <c r="AC730" s="18">
        <v>47.214775211367467</v>
      </c>
      <c r="AD730" s="18">
        <v>0</v>
      </c>
      <c r="AE730" s="18">
        <v>2.6454824092473572E-2</v>
      </c>
      <c r="AF730" s="18">
        <v>4.7924647686368917</v>
      </c>
      <c r="AG730" s="18">
        <v>0</v>
      </c>
      <c r="AH730" s="18">
        <v>0</v>
      </c>
      <c r="AI730" s="18">
        <v>0.12925447106918736</v>
      </c>
      <c r="AJ730" s="18">
        <v>1.2142315836999065E-2</v>
      </c>
      <c r="AK730" s="18">
        <v>0</v>
      </c>
      <c r="AL730" s="18">
        <v>100</v>
      </c>
      <c r="AM730" s="18">
        <v>900</v>
      </c>
      <c r="AN730" s="18">
        <v>7.4058900000000003</v>
      </c>
      <c r="AO730" s="18">
        <v>2.4133300000000002</v>
      </c>
      <c r="AP730" s="18">
        <v>21732.799999999999</v>
      </c>
      <c r="AQ730" s="18">
        <v>270.13499999999999</v>
      </c>
      <c r="AR730" s="18"/>
      <c r="AS730" s="18">
        <v>0</v>
      </c>
      <c r="AT730" s="18">
        <v>0</v>
      </c>
      <c r="AU730" s="18">
        <v>0</v>
      </c>
      <c r="AV730" s="18">
        <v>0</v>
      </c>
      <c r="AW730" s="18">
        <v>13.8354</v>
      </c>
      <c r="AX730" s="18">
        <v>0.84549099999999999</v>
      </c>
      <c r="AY730" s="18">
        <v>0</v>
      </c>
      <c r="AZ730" s="18">
        <v>0</v>
      </c>
      <c r="BA730" s="18">
        <v>169237</v>
      </c>
      <c r="BB730" s="18">
        <v>1920.71</v>
      </c>
      <c r="BC730" s="18">
        <v>0</v>
      </c>
      <c r="BD730" s="18">
        <v>0</v>
      </c>
      <c r="BE730" s="18">
        <v>0</v>
      </c>
      <c r="BF730" s="18">
        <v>0</v>
      </c>
      <c r="BG730" s="18">
        <v>77.973200000000006</v>
      </c>
      <c r="BH730" s="18">
        <v>11.504</v>
      </c>
      <c r="BI730" s="18">
        <v>18.990600000000001</v>
      </c>
      <c r="BJ730" s="18">
        <v>6.3776000000000002</v>
      </c>
      <c r="BK730" s="18">
        <v>0</v>
      </c>
      <c r="BL730" s="18">
        <v>0</v>
      </c>
      <c r="BM730" s="23">
        <f t="shared" si="132"/>
        <v>68.861235038235066</v>
      </c>
      <c r="BN730" s="23">
        <f t="shared" si="133"/>
        <v>1048.5005758199006</v>
      </c>
      <c r="BO730" s="23">
        <f t="shared" si="134"/>
        <v>0.82341229430512475</v>
      </c>
      <c r="BP730" s="23">
        <f t="shared" si="135"/>
        <v>1048.5005758199004</v>
      </c>
      <c r="BQ730" s="23"/>
      <c r="BR730" s="18">
        <v>20.555299999999999</v>
      </c>
      <c r="BS730" s="18">
        <v>2.4929100000000002</v>
      </c>
      <c r="BT730" s="18">
        <v>13122.8</v>
      </c>
      <c r="BU730" s="18">
        <v>338.82299999999998</v>
      </c>
      <c r="BV730" s="18">
        <v>0</v>
      </c>
      <c r="BW730" s="18">
        <v>0</v>
      </c>
      <c r="BX730" s="18">
        <v>450.92399999999998</v>
      </c>
      <c r="BY730" s="18">
        <v>7.1136100000000004</v>
      </c>
      <c r="BZ730" s="18">
        <v>0</v>
      </c>
      <c r="CA730" s="23">
        <f t="shared" si="136"/>
        <v>0</v>
      </c>
      <c r="CB730" s="24">
        <f t="shared" si="137"/>
        <v>0</v>
      </c>
      <c r="CC730" s="25">
        <f t="shared" si="138"/>
        <v>-15.551948641569126</v>
      </c>
      <c r="CD730" s="25"/>
      <c r="CE730" s="18">
        <v>0</v>
      </c>
      <c r="CF730" s="18">
        <v>0</v>
      </c>
      <c r="CG730" s="18">
        <v>0</v>
      </c>
      <c r="CH730" s="18">
        <v>19588.099999999999</v>
      </c>
      <c r="CI730" s="23">
        <v>21732.799999999999</v>
      </c>
      <c r="CJ730" s="23" t="b">
        <f t="shared" si="139"/>
        <v>1</v>
      </c>
      <c r="CK730" s="23" t="b">
        <f t="shared" si="140"/>
        <v>1</v>
      </c>
      <c r="CL730" s="23">
        <f t="shared" si="141"/>
        <v>0</v>
      </c>
      <c r="CM730" s="23">
        <f t="shared" si="142"/>
        <v>0</v>
      </c>
      <c r="CN730" s="23">
        <f t="shared" si="143"/>
        <v>20660.449999999997</v>
      </c>
      <c r="CO730" s="18">
        <v>1424.75</v>
      </c>
      <c r="CP730" s="18">
        <v>205.25</v>
      </c>
      <c r="CQ730" s="18">
        <v>1.4142399999999999</v>
      </c>
      <c r="CR730" s="18">
        <v>3.3744499999999999</v>
      </c>
      <c r="CS730" s="18">
        <v>1.49095</v>
      </c>
      <c r="CT730" s="18">
        <v>0</v>
      </c>
      <c r="CU730" s="18">
        <v>0</v>
      </c>
      <c r="CV730" s="18">
        <v>1590.7119140625</v>
      </c>
      <c r="CW730" s="18">
        <v>9.3096714019775391</v>
      </c>
      <c r="CX730" s="18">
        <v>49.587379455566406</v>
      </c>
      <c r="CY730" s="18">
        <v>82.950736999511719</v>
      </c>
      <c r="CZ730" s="18">
        <v>12.536575317382812</v>
      </c>
      <c r="DA730" s="18">
        <v>237.85116577148437</v>
      </c>
      <c r="DB730" s="18">
        <v>6645.345703125</v>
      </c>
      <c r="DC730" s="18">
        <v>4.0165195465087891</v>
      </c>
      <c r="DD730" s="18">
        <v>342.9097900390625</v>
      </c>
      <c r="DE730" s="18">
        <v>6.5872373580932617</v>
      </c>
      <c r="DF730" s="19">
        <v>51.98232336021551</v>
      </c>
      <c r="DG730" s="19"/>
      <c r="DH730" s="19">
        <v>589.68439000000001</v>
      </c>
      <c r="DI730" s="19">
        <v>22.217670000000002</v>
      </c>
      <c r="DJ730" s="19">
        <v>0</v>
      </c>
      <c r="DK730" s="19">
        <v>0</v>
      </c>
      <c r="DL730" s="19">
        <v>27.6708</v>
      </c>
      <c r="DM730" s="19">
        <v>0</v>
      </c>
      <c r="DN730" s="19">
        <v>0</v>
      </c>
      <c r="DO730" s="19">
        <v>311.89280000000002</v>
      </c>
      <c r="DP730" s="19">
        <v>56.971800000000002</v>
      </c>
      <c r="DQ730" s="19">
        <v>0</v>
      </c>
      <c r="DR730" s="19">
        <v>102.7765</v>
      </c>
      <c r="DS730" s="19">
        <v>450.92399999999998</v>
      </c>
      <c r="DT730" s="19">
        <v>972.4535699999999</v>
      </c>
      <c r="DU730" s="19">
        <v>95.435322777101092</v>
      </c>
      <c r="DV730" s="19">
        <v>2.8730055542021926</v>
      </c>
      <c r="DW730" s="19">
        <v>4.7378980267965893</v>
      </c>
      <c r="DX730" s="19">
        <v>0.94328639553821991</v>
      </c>
      <c r="DY730" s="19">
        <v>0.96100019384797797</v>
      </c>
      <c r="DZ730" s="19">
        <v>0.9531704339433853</v>
      </c>
      <c r="EA730" s="19">
        <v>0.97106984275661623</v>
      </c>
      <c r="EB730" s="19">
        <v>48914.430563889597</v>
      </c>
      <c r="EC730" s="19">
        <v>6.2279787302146516</v>
      </c>
      <c r="ED730" s="19">
        <v>142163.1947033678</v>
      </c>
      <c r="EE730" s="19">
        <v>4.1775922116239963</v>
      </c>
      <c r="EF730" s="19">
        <v>2.9063651168887943</v>
      </c>
      <c r="EG730" s="19">
        <v>0.35899505462646486</v>
      </c>
      <c r="EH730" s="19">
        <v>571.05771048383565</v>
      </c>
      <c r="EI730" s="19">
        <v>12216.578656577061</v>
      </c>
      <c r="EJ730" s="19">
        <v>11.636907410802053</v>
      </c>
      <c r="EK730" s="19">
        <v>11.636907410802053</v>
      </c>
      <c r="EL730" s="19">
        <v>100.00078498729104</v>
      </c>
      <c r="EM730" s="19">
        <v>13.010374598126678</v>
      </c>
      <c r="EN730" s="19">
        <v>6.2279787302146516</v>
      </c>
      <c r="EO730" s="19">
        <v>683.52390716360981</v>
      </c>
      <c r="EP730" s="19">
        <v>1080.9112613552597</v>
      </c>
      <c r="EQ730" s="19">
        <v>170.57676268615276</v>
      </c>
      <c r="ER730" s="19">
        <v>269.47046865839326</v>
      </c>
      <c r="ES730" s="19">
        <v>20.035210371224757</v>
      </c>
      <c r="ET730" s="19">
        <v>1273.3603603826771</v>
      </c>
      <c r="EU730" s="19">
        <v>5.2187471118764099</v>
      </c>
      <c r="EV730" s="19">
        <v>4.0102547304970468E-2</v>
      </c>
      <c r="EW730" s="19">
        <v>500</v>
      </c>
      <c r="EX730" s="19">
        <v>10696.448390677026</v>
      </c>
      <c r="EY730" s="19">
        <v>59610.878954566622</v>
      </c>
      <c r="EZ730" s="19">
        <v>3.5072657050669719E-2</v>
      </c>
      <c r="FA730" s="19">
        <v>20</v>
      </c>
      <c r="FB730" s="19">
        <v>2.1816615649929121</v>
      </c>
      <c r="FC730" s="19">
        <v>7.589892838137529</v>
      </c>
      <c r="FD730" s="19">
        <v>7.4999999999999997E-2</v>
      </c>
      <c r="FE730" s="19">
        <v>9.6612814585367843</v>
      </c>
      <c r="FF730" s="19">
        <v>0.28860857108112542</v>
      </c>
    </row>
    <row r="731" spans="1:162">
      <c r="A731" s="4">
        <v>40480.652777777781</v>
      </c>
      <c r="B731" s="18">
        <v>44</v>
      </c>
      <c r="C731" s="18" t="s">
        <v>81</v>
      </c>
      <c r="D731" s="18" t="s">
        <v>80</v>
      </c>
      <c r="E731" s="4">
        <v>40480.648611111108</v>
      </c>
      <c r="F731" s="4">
        <v>40480.669444444444</v>
      </c>
      <c r="G731" s="18" t="s">
        <v>28</v>
      </c>
      <c r="H731" s="18">
        <v>2</v>
      </c>
      <c r="I731" s="18">
        <v>2</v>
      </c>
      <c r="J731" s="18">
        <v>0</v>
      </c>
      <c r="K731" s="18">
        <v>5</v>
      </c>
      <c r="L731" s="18"/>
      <c r="M731" s="18">
        <v>549061</v>
      </c>
      <c r="N731" s="18">
        <v>549062</v>
      </c>
      <c r="O731" s="18">
        <v>0</v>
      </c>
      <c r="P731" s="18">
        <v>1.3956185593201071E-2</v>
      </c>
      <c r="Q731" s="18">
        <v>9.9254361391512558E-3</v>
      </c>
      <c r="R731" s="18">
        <v>2.0110489163952701</v>
      </c>
      <c r="S731" s="18">
        <v>0</v>
      </c>
      <c r="T731" s="18">
        <v>0.96530589669734557</v>
      </c>
      <c r="U731" s="18">
        <v>0.90539263779149393</v>
      </c>
      <c r="V731" s="18">
        <v>0</v>
      </c>
      <c r="W731" s="18">
        <v>0</v>
      </c>
      <c r="X731" s="18">
        <v>1.5539606865519673</v>
      </c>
      <c r="Y731" s="18">
        <v>2.3680051757770246E-2</v>
      </c>
      <c r="Z731" s="18">
        <v>42.320604220647141</v>
      </c>
      <c r="AA731" s="18">
        <v>2.1819364714677523E-2</v>
      </c>
      <c r="AB731" s="18">
        <v>0</v>
      </c>
      <c r="AC731" s="18">
        <v>47.214775211367467</v>
      </c>
      <c r="AD731" s="18">
        <v>0</v>
      </c>
      <c r="AE731" s="18">
        <v>2.6454824092473572E-2</v>
      </c>
      <c r="AF731" s="18">
        <v>4.7924647686368917</v>
      </c>
      <c r="AG731" s="18">
        <v>0</v>
      </c>
      <c r="AH731" s="18">
        <v>0</v>
      </c>
      <c r="AI731" s="18">
        <v>0.12925447106918736</v>
      </c>
      <c r="AJ731" s="18">
        <v>1.2142315836999065E-2</v>
      </c>
      <c r="AK731" s="18">
        <v>0</v>
      </c>
      <c r="AL731" s="18">
        <v>100</v>
      </c>
      <c r="AM731" s="18">
        <v>900</v>
      </c>
      <c r="AN731" s="18">
        <v>4.0849399999999996</v>
      </c>
      <c r="AO731" s="18">
        <v>1.56324</v>
      </c>
      <c r="AP731" s="18">
        <v>14977.4</v>
      </c>
      <c r="AQ731" s="18">
        <v>210.42400000000001</v>
      </c>
      <c r="AR731" s="18"/>
      <c r="AS731" s="18">
        <v>10.4262</v>
      </c>
      <c r="AT731" s="18">
        <v>4.8760199999999996</v>
      </c>
      <c r="AU731" s="18">
        <v>5.8273599999999997</v>
      </c>
      <c r="AV731" s="18">
        <v>2.39954</v>
      </c>
      <c r="AW731" s="18">
        <v>8.6164500000000004</v>
      </c>
      <c r="AX731" s="18">
        <v>0.67462</v>
      </c>
      <c r="AY731" s="18">
        <v>5.2120600000000001</v>
      </c>
      <c r="AZ731" s="18">
        <v>2.2338200000000001</v>
      </c>
      <c r="BA731" s="18">
        <v>120207</v>
      </c>
      <c r="BB731" s="18">
        <v>1683.34</v>
      </c>
      <c r="BC731" s="18">
        <v>0</v>
      </c>
      <c r="BD731" s="18">
        <v>0</v>
      </c>
      <c r="BE731" s="18">
        <v>0</v>
      </c>
      <c r="BF731" s="18">
        <v>0</v>
      </c>
      <c r="BG731" s="18">
        <v>38.941099999999999</v>
      </c>
      <c r="BH731" s="18">
        <v>6.9413200000000002</v>
      </c>
      <c r="BI731" s="18">
        <v>0</v>
      </c>
      <c r="BJ731" s="18">
        <v>0</v>
      </c>
      <c r="BK731" s="18">
        <v>0</v>
      </c>
      <c r="BL731" s="18">
        <v>0</v>
      </c>
      <c r="BM731" s="23">
        <f t="shared" si="132"/>
        <v>68.861235038235066</v>
      </c>
      <c r="BN731" s="23">
        <f t="shared" si="133"/>
        <v>1031.829173153267</v>
      </c>
      <c r="BO731" s="23">
        <f t="shared" si="134"/>
        <v>0.82343202577688945</v>
      </c>
      <c r="BP731" s="23">
        <f t="shared" si="135"/>
        <v>1031.829173153267</v>
      </c>
      <c r="BQ731" s="23"/>
      <c r="BR731" s="18">
        <v>11.5443</v>
      </c>
      <c r="BS731" s="18">
        <v>1.6354500000000001</v>
      </c>
      <c r="BT731" s="18">
        <v>7178.54</v>
      </c>
      <c r="BU731" s="18">
        <v>329.32900000000001</v>
      </c>
      <c r="BV731" s="18">
        <v>0</v>
      </c>
      <c r="BW731" s="18">
        <v>0</v>
      </c>
      <c r="BX731" s="18">
        <v>265.81099999999998</v>
      </c>
      <c r="BY731" s="18">
        <v>4.5840800000000002</v>
      </c>
      <c r="BZ731" s="18">
        <v>0</v>
      </c>
      <c r="CA731" s="23">
        <f t="shared" si="136"/>
        <v>0</v>
      </c>
      <c r="CB731" s="24">
        <f t="shared" si="137"/>
        <v>0</v>
      </c>
      <c r="CC731" s="25">
        <f t="shared" si="138"/>
        <v>-15.551948641569126</v>
      </c>
      <c r="CD731" s="25"/>
      <c r="CE731" s="18">
        <v>0</v>
      </c>
      <c r="CF731" s="18">
        <v>0</v>
      </c>
      <c r="CG731" s="18">
        <v>0</v>
      </c>
      <c r="CH731" s="18">
        <v>14000.8</v>
      </c>
      <c r="CI731" s="23">
        <v>14977.4</v>
      </c>
      <c r="CJ731" s="23" t="b">
        <f t="shared" si="139"/>
        <v>1</v>
      </c>
      <c r="CK731" s="23" t="b">
        <f t="shared" si="140"/>
        <v>1</v>
      </c>
      <c r="CL731" s="23">
        <f t="shared" si="141"/>
        <v>0</v>
      </c>
      <c r="CM731" s="23">
        <f t="shared" si="142"/>
        <v>0</v>
      </c>
      <c r="CN731" s="23">
        <f t="shared" si="143"/>
        <v>14489.099999999999</v>
      </c>
      <c r="CO731" s="18">
        <v>869.49400000000003</v>
      </c>
      <c r="CP731" s="18">
        <v>135.18</v>
      </c>
      <c r="CQ731" s="18">
        <v>0.83521999999999996</v>
      </c>
      <c r="CR731" s="18">
        <v>0</v>
      </c>
      <c r="CS731" s="18">
        <v>0</v>
      </c>
      <c r="CT731" s="18">
        <v>0</v>
      </c>
      <c r="CU731" s="18">
        <v>0</v>
      </c>
      <c r="CV731" s="18">
        <v>1565.3817138671875</v>
      </c>
      <c r="CW731" s="18">
        <v>9.5537166595458984</v>
      </c>
      <c r="CX731" s="18">
        <v>51.066688537597656</v>
      </c>
      <c r="CY731" s="18">
        <v>82.901130676269531</v>
      </c>
      <c r="CZ731" s="18">
        <v>12.536274909973145</v>
      </c>
      <c r="DA731" s="18">
        <v>233.56570434570312</v>
      </c>
      <c r="DB731" s="18">
        <v>6574.57177734375</v>
      </c>
      <c r="DC731" s="18">
        <v>4.0586409568786621</v>
      </c>
      <c r="DD731" s="18">
        <v>343.60385131835938</v>
      </c>
      <c r="DE731" s="18">
        <v>5.5915193557739258</v>
      </c>
      <c r="DF731" s="19">
        <v>51.98232336021551</v>
      </c>
      <c r="DG731" s="19"/>
      <c r="DH731" s="19">
        <v>350.46340999999995</v>
      </c>
      <c r="DI731" s="19">
        <v>12.254819999999999</v>
      </c>
      <c r="DJ731" s="19">
        <v>20.852399999999999</v>
      </c>
      <c r="DK731" s="19">
        <v>23.309439999999999</v>
      </c>
      <c r="DL731" s="19">
        <v>17.232900000000001</v>
      </c>
      <c r="DM731" s="19">
        <v>15.63618</v>
      </c>
      <c r="DN731" s="19">
        <v>0</v>
      </c>
      <c r="DO731" s="19">
        <v>155.76439999999999</v>
      </c>
      <c r="DP731" s="19">
        <v>0</v>
      </c>
      <c r="DQ731" s="19">
        <v>0</v>
      </c>
      <c r="DR731" s="19">
        <v>57.721499999999999</v>
      </c>
      <c r="DS731" s="19">
        <v>265.81099999999998</v>
      </c>
      <c r="DT731" s="19">
        <v>568.58263999999997</v>
      </c>
      <c r="DU731" s="19">
        <v>103.57153425062879</v>
      </c>
      <c r="DV731" s="19">
        <v>2.5925685012575821</v>
      </c>
      <c r="DW731" s="19">
        <v>4.2061151057848791</v>
      </c>
      <c r="DX731" s="19">
        <v>0.95213984548676101</v>
      </c>
      <c r="DY731" s="19">
        <v>0.96647600820607493</v>
      </c>
      <c r="DZ731" s="19">
        <v>0.9613329104768259</v>
      </c>
      <c r="EA731" s="19">
        <v>0.97580749117771204</v>
      </c>
      <c r="EB731" s="19">
        <v>48136.679757694743</v>
      </c>
      <c r="EC731" s="19">
        <v>6.1289524219749572</v>
      </c>
      <c r="ED731" s="19">
        <v>140649.1354143183</v>
      </c>
      <c r="EE731" s="19">
        <v>4.1999799276443825</v>
      </c>
      <c r="EF731" s="19">
        <v>2.9218703101730914</v>
      </c>
      <c r="EG731" s="19">
        <v>0.35899304189682008</v>
      </c>
      <c r="EH731" s="19">
        <v>561.96114319083927</v>
      </c>
      <c r="EI731" s="19">
        <v>12021.976731413348</v>
      </c>
      <c r="EJ731" s="19">
        <v>11.699335188929703</v>
      </c>
      <c r="EK731" s="19">
        <v>11.699335188929705</v>
      </c>
      <c r="EL731" s="19">
        <v>100.00078498729104</v>
      </c>
      <c r="EM731" s="19">
        <v>13.010374598126678</v>
      </c>
      <c r="EN731" s="19">
        <v>6.1289524219749572</v>
      </c>
      <c r="EO731" s="19">
        <v>683.52390716360981</v>
      </c>
      <c r="EP731" s="19">
        <v>1080.9112613552597</v>
      </c>
      <c r="EQ731" s="19">
        <v>169.89957413260601</v>
      </c>
      <c r="ER731" s="19">
        <v>268.39623270246739</v>
      </c>
      <c r="ES731" s="19">
        <v>20.035210371224757</v>
      </c>
      <c r="ET731" s="19">
        <v>1253.0836072106372</v>
      </c>
      <c r="EU731" s="19">
        <v>5.2467143768473194</v>
      </c>
      <c r="EV731" s="19">
        <v>3.4824211421356811E-2</v>
      </c>
      <c r="EW731" s="19">
        <v>500</v>
      </c>
      <c r="EX731" s="19">
        <v>10696.448390677026</v>
      </c>
      <c r="EY731" s="19">
        <v>58833.128148371768</v>
      </c>
      <c r="EZ731" s="19">
        <v>3.5105760629597728E-2</v>
      </c>
      <c r="FA731" s="19">
        <v>20</v>
      </c>
      <c r="FB731" s="19">
        <v>2.1816615649929121</v>
      </c>
      <c r="FC731" s="19">
        <v>7.4908665298978354</v>
      </c>
      <c r="FD731" s="19">
        <v>7.4999999999999997E-2</v>
      </c>
      <c r="FE731" s="19">
        <v>8.2008950551350903</v>
      </c>
      <c r="FF731" s="19">
        <v>0.39053389520766579</v>
      </c>
    </row>
    <row r="732" spans="1:162">
      <c r="A732" s="4">
        <v>40480.65347222222</v>
      </c>
      <c r="B732" s="18">
        <v>44</v>
      </c>
      <c r="C732" s="18" t="s">
        <v>81</v>
      </c>
      <c r="D732" s="18" t="s">
        <v>80</v>
      </c>
      <c r="E732" s="4">
        <v>40480.648611111108</v>
      </c>
      <c r="F732" s="4">
        <v>40480.669444444444</v>
      </c>
      <c r="G732" s="18" t="s">
        <v>28</v>
      </c>
      <c r="H732" s="18">
        <v>2</v>
      </c>
      <c r="I732" s="18">
        <v>2</v>
      </c>
      <c r="J732" s="18">
        <v>0</v>
      </c>
      <c r="K732" s="18">
        <v>5</v>
      </c>
      <c r="L732" s="18"/>
      <c r="M732" s="18">
        <v>549061</v>
      </c>
      <c r="N732" s="18">
        <v>549062</v>
      </c>
      <c r="O732" s="18">
        <v>0</v>
      </c>
      <c r="P732" s="18">
        <v>1.3956185593201071E-2</v>
      </c>
      <c r="Q732" s="18">
        <v>9.9254361391512558E-3</v>
      </c>
      <c r="R732" s="18">
        <v>2.0110489163952701</v>
      </c>
      <c r="S732" s="18">
        <v>0</v>
      </c>
      <c r="T732" s="18">
        <v>0.96530589669734557</v>
      </c>
      <c r="U732" s="18">
        <v>0.90539263779149393</v>
      </c>
      <c r="V732" s="18">
        <v>0</v>
      </c>
      <c r="W732" s="18">
        <v>0</v>
      </c>
      <c r="X732" s="18">
        <v>1.5539606865519673</v>
      </c>
      <c r="Y732" s="18">
        <v>2.3680051757770246E-2</v>
      </c>
      <c r="Z732" s="18">
        <v>42.320604220647141</v>
      </c>
      <c r="AA732" s="18">
        <v>2.1819364714677523E-2</v>
      </c>
      <c r="AB732" s="18">
        <v>0</v>
      </c>
      <c r="AC732" s="18">
        <v>47.214775211367467</v>
      </c>
      <c r="AD732" s="18">
        <v>0</v>
      </c>
      <c r="AE732" s="18">
        <v>2.6454824092473572E-2</v>
      </c>
      <c r="AF732" s="18">
        <v>4.7924647686368917</v>
      </c>
      <c r="AG732" s="18">
        <v>0</v>
      </c>
      <c r="AH732" s="18">
        <v>0</v>
      </c>
      <c r="AI732" s="18">
        <v>0.12925447106918736</v>
      </c>
      <c r="AJ732" s="18">
        <v>1.2142315836999065E-2</v>
      </c>
      <c r="AK732" s="18">
        <v>0</v>
      </c>
      <c r="AL732" s="18">
        <v>100</v>
      </c>
      <c r="AM732" s="18">
        <v>900</v>
      </c>
      <c r="AN732" s="18">
        <v>7.95831</v>
      </c>
      <c r="AO732" s="18">
        <v>2.6562000000000001</v>
      </c>
      <c r="AP732" s="18">
        <v>17631.7</v>
      </c>
      <c r="AQ732" s="18">
        <v>231.13399999999999</v>
      </c>
      <c r="AR732" s="18"/>
      <c r="AS732" s="18">
        <v>0</v>
      </c>
      <c r="AT732" s="18">
        <v>0</v>
      </c>
      <c r="AU732" s="18">
        <v>0</v>
      </c>
      <c r="AV732" s="18">
        <v>0</v>
      </c>
      <c r="AW732" s="18">
        <v>6.2484900000000003</v>
      </c>
      <c r="AX732" s="18">
        <v>0.99609999999999999</v>
      </c>
      <c r="AY732" s="18">
        <v>7.82308</v>
      </c>
      <c r="AZ732" s="18">
        <v>3.2982900000000002</v>
      </c>
      <c r="BA732" s="18">
        <v>170963</v>
      </c>
      <c r="BB732" s="18">
        <v>1947.8</v>
      </c>
      <c r="BC732" s="18">
        <v>0</v>
      </c>
      <c r="BD732" s="18">
        <v>0</v>
      </c>
      <c r="BE732" s="18">
        <v>0</v>
      </c>
      <c r="BF732" s="18">
        <v>0</v>
      </c>
      <c r="BG732" s="18">
        <v>59.570700000000002</v>
      </c>
      <c r="BH732" s="18">
        <v>9.1486000000000001</v>
      </c>
      <c r="BI732" s="18">
        <v>13.6663</v>
      </c>
      <c r="BJ732" s="18">
        <v>5.7833699999999997</v>
      </c>
      <c r="BK732" s="18">
        <v>0</v>
      </c>
      <c r="BL732" s="18">
        <v>0</v>
      </c>
      <c r="BM732" s="23">
        <f t="shared" si="132"/>
        <v>68.861235038235066</v>
      </c>
      <c r="BN732" s="23">
        <f t="shared" si="133"/>
        <v>1087.2594986685158</v>
      </c>
      <c r="BO732" s="23">
        <f t="shared" si="134"/>
        <v>0.82063872057338971</v>
      </c>
      <c r="BP732" s="23">
        <f t="shared" si="135"/>
        <v>1087.259498668516</v>
      </c>
      <c r="BQ732" s="23"/>
      <c r="BR732" s="18">
        <v>16.435099999999998</v>
      </c>
      <c r="BS732" s="18">
        <v>2.17801</v>
      </c>
      <c r="BT732" s="18">
        <v>8951.5</v>
      </c>
      <c r="BU732" s="18">
        <v>401.35500000000002</v>
      </c>
      <c r="BV732" s="18">
        <v>0</v>
      </c>
      <c r="BW732" s="18">
        <v>0</v>
      </c>
      <c r="BX732" s="18">
        <v>321.80200000000002</v>
      </c>
      <c r="BY732" s="18">
        <v>4.8773600000000004</v>
      </c>
      <c r="BZ732" s="18">
        <v>0</v>
      </c>
      <c r="CA732" s="23">
        <f t="shared" si="136"/>
        <v>0</v>
      </c>
      <c r="CB732" s="24">
        <f t="shared" si="137"/>
        <v>0</v>
      </c>
      <c r="CC732" s="25">
        <f t="shared" si="138"/>
        <v>-15.551948641569126</v>
      </c>
      <c r="CD732" s="25"/>
      <c r="CE732" s="18">
        <v>0</v>
      </c>
      <c r="CF732" s="18">
        <v>0</v>
      </c>
      <c r="CG732" s="18">
        <v>0</v>
      </c>
      <c r="CH732" s="18">
        <v>19671</v>
      </c>
      <c r="CI732" s="23">
        <v>17631.7</v>
      </c>
      <c r="CJ732" s="23" t="b">
        <f t="shared" si="139"/>
        <v>1</v>
      </c>
      <c r="CK732" s="23" t="b">
        <f t="shared" si="140"/>
        <v>1</v>
      </c>
      <c r="CL732" s="23">
        <f t="shared" si="141"/>
        <v>0</v>
      </c>
      <c r="CM732" s="23">
        <f t="shared" si="142"/>
        <v>0</v>
      </c>
      <c r="CN732" s="23">
        <f t="shared" si="143"/>
        <v>18651.349999999999</v>
      </c>
      <c r="CO732" s="18">
        <v>1701.02</v>
      </c>
      <c r="CP732" s="18">
        <v>149.529</v>
      </c>
      <c r="CQ732" s="18">
        <v>1.3991899999999999</v>
      </c>
      <c r="CR732" s="18">
        <v>4.4084300000000001</v>
      </c>
      <c r="CS732" s="18">
        <v>1.5569</v>
      </c>
      <c r="CT732" s="18">
        <v>0</v>
      </c>
      <c r="CU732" s="18">
        <v>0</v>
      </c>
      <c r="CV732" s="18">
        <v>1655.0892333984375</v>
      </c>
      <c r="CW732" s="18">
        <v>9.8222532272338867</v>
      </c>
      <c r="CX732" s="18">
        <v>52.328750610351563</v>
      </c>
      <c r="CY732" s="18">
        <v>82.929794311523438</v>
      </c>
      <c r="CZ732" s="18">
        <v>12.578946113586426</v>
      </c>
      <c r="DA732" s="18">
        <v>246.46534729003906</v>
      </c>
      <c r="DB732" s="18">
        <v>6523.75341796875</v>
      </c>
      <c r="DC732" s="18">
        <v>4.0346531867980957</v>
      </c>
      <c r="DD732" s="18">
        <v>338.52993774414062</v>
      </c>
      <c r="DE732" s="18">
        <v>5.0041933059692383</v>
      </c>
      <c r="DF732" s="19">
        <v>51.98232336021551</v>
      </c>
      <c r="DG732" s="19"/>
      <c r="DH732" s="19">
        <v>433.50398000000007</v>
      </c>
      <c r="DI732" s="19">
        <v>23.874929999999999</v>
      </c>
      <c r="DJ732" s="19">
        <v>0</v>
      </c>
      <c r="DK732" s="19">
        <v>0</v>
      </c>
      <c r="DL732" s="19">
        <v>12.496980000000001</v>
      </c>
      <c r="DM732" s="19">
        <v>23.469239999999999</v>
      </c>
      <c r="DN732" s="19">
        <v>0</v>
      </c>
      <c r="DO732" s="19">
        <v>238.28280000000001</v>
      </c>
      <c r="DP732" s="19">
        <v>40.998899999999999</v>
      </c>
      <c r="DQ732" s="19">
        <v>0</v>
      </c>
      <c r="DR732" s="19">
        <v>82.1755</v>
      </c>
      <c r="DS732" s="19">
        <v>321.80200000000002</v>
      </c>
      <c r="DT732" s="19">
        <v>743.10035000000005</v>
      </c>
      <c r="DU732" s="19">
        <v>131.55307666071465</v>
      </c>
      <c r="DV732" s="19">
        <v>2.8991298009081854</v>
      </c>
      <c r="DW732" s="19">
        <v>4.9696068989961821</v>
      </c>
      <c r="DX732" s="19">
        <v>0.95659183820097404</v>
      </c>
      <c r="DY732" s="19">
        <v>0.97121398091058109</v>
      </c>
      <c r="DZ732" s="19">
        <v>0.96386336588001176</v>
      </c>
      <c r="EA732" s="19">
        <v>0.97859665872826074</v>
      </c>
      <c r="EB732" s="19">
        <v>50722.603762962208</v>
      </c>
      <c r="EC732" s="19">
        <v>6.458202492293605</v>
      </c>
      <c r="ED732" s="19">
        <v>139561.98349761116</v>
      </c>
      <c r="EE732" s="19">
        <v>3.9416324427253739</v>
      </c>
      <c r="EF732" s="19">
        <v>2.751475144095811</v>
      </c>
      <c r="EG732" s="19">
        <v>0.35927893896102908</v>
      </c>
      <c r="EH732" s="19">
        <v>594.63870366121364</v>
      </c>
      <c r="EI732" s="19">
        <v>12721.044409622524</v>
      </c>
      <c r="EJ732" s="19">
        <v>10.970953249093519</v>
      </c>
      <c r="EK732" s="19">
        <v>10.970953249093517</v>
      </c>
      <c r="EL732" s="19">
        <v>100.00078498729104</v>
      </c>
      <c r="EM732" s="19">
        <v>13.010374598126678</v>
      </c>
      <c r="EN732" s="19">
        <v>6.458202492293605</v>
      </c>
      <c r="EO732" s="19">
        <v>683.52390716360981</v>
      </c>
      <c r="EP732" s="19">
        <v>1080.9112613552597</v>
      </c>
      <c r="EQ732" s="19">
        <v>178.11327457499553</v>
      </c>
      <c r="ER732" s="19">
        <v>281.38754470720465</v>
      </c>
      <c r="ES732" s="19">
        <v>20.035210371224757</v>
      </c>
      <c r="ET732" s="19">
        <v>1324.8942213070754</v>
      </c>
      <c r="EU732" s="19">
        <v>4.9239805812819801</v>
      </c>
      <c r="EV732" s="19">
        <v>2.3055449815884449E-2</v>
      </c>
      <c r="EW732" s="19">
        <v>500</v>
      </c>
      <c r="EX732" s="19">
        <v>10696.448390677026</v>
      </c>
      <c r="EY732" s="19">
        <v>61419.052153639233</v>
      </c>
      <c r="EZ732" s="19">
        <v>3.5088285439630364E-2</v>
      </c>
      <c r="FA732" s="19">
        <v>20</v>
      </c>
      <c r="FB732" s="19">
        <v>2.1816615649929121</v>
      </c>
      <c r="FC732" s="19">
        <v>7.8201166002164832</v>
      </c>
      <c r="FD732" s="19">
        <v>7.4999999999999997E-2</v>
      </c>
      <c r="FE732" s="19">
        <v>7.3394835154215494</v>
      </c>
      <c r="FF732" s="19">
        <v>0.53112450856541249</v>
      </c>
    </row>
    <row r="733" spans="1:162">
      <c r="A733" s="4">
        <v>40480.654166666667</v>
      </c>
      <c r="B733" s="18">
        <v>44</v>
      </c>
      <c r="C733" s="18" t="s">
        <v>81</v>
      </c>
      <c r="D733" s="18" t="s">
        <v>80</v>
      </c>
      <c r="E733" s="4">
        <v>40480.648611111108</v>
      </c>
      <c r="F733" s="4">
        <v>40480.669444444444</v>
      </c>
      <c r="G733" s="18" t="s">
        <v>28</v>
      </c>
      <c r="H733" s="18">
        <v>2</v>
      </c>
      <c r="I733" s="18">
        <v>2</v>
      </c>
      <c r="J733" s="18">
        <v>0</v>
      </c>
      <c r="K733" s="18">
        <v>5</v>
      </c>
      <c r="L733" s="18"/>
      <c r="M733" s="18">
        <v>549061</v>
      </c>
      <c r="N733" s="18">
        <v>549062</v>
      </c>
      <c r="O733" s="18">
        <v>0</v>
      </c>
      <c r="P733" s="18">
        <v>1.3956185593201071E-2</v>
      </c>
      <c r="Q733" s="18">
        <v>9.9254361391512558E-3</v>
      </c>
      <c r="R733" s="18">
        <v>2.0110489163952701</v>
      </c>
      <c r="S733" s="18">
        <v>0</v>
      </c>
      <c r="T733" s="18">
        <v>0.96530589669734557</v>
      </c>
      <c r="U733" s="18">
        <v>0.90539263779149393</v>
      </c>
      <c r="V733" s="18">
        <v>0</v>
      </c>
      <c r="W733" s="18">
        <v>0</v>
      </c>
      <c r="X733" s="18">
        <v>1.5539606865519673</v>
      </c>
      <c r="Y733" s="18">
        <v>2.3680051757770246E-2</v>
      </c>
      <c r="Z733" s="18">
        <v>42.320604220647141</v>
      </c>
      <c r="AA733" s="18">
        <v>2.1819364714677523E-2</v>
      </c>
      <c r="AB733" s="18">
        <v>0</v>
      </c>
      <c r="AC733" s="18">
        <v>47.214775211367467</v>
      </c>
      <c r="AD733" s="18">
        <v>0</v>
      </c>
      <c r="AE733" s="18">
        <v>2.6454824092473572E-2</v>
      </c>
      <c r="AF733" s="18">
        <v>4.7924647686368917</v>
      </c>
      <c r="AG733" s="18">
        <v>0</v>
      </c>
      <c r="AH733" s="18">
        <v>0</v>
      </c>
      <c r="AI733" s="18">
        <v>0.12925447106918736</v>
      </c>
      <c r="AJ733" s="18">
        <v>1.2142315836999065E-2</v>
      </c>
      <c r="AK733" s="18">
        <v>0</v>
      </c>
      <c r="AL733" s="18">
        <v>100</v>
      </c>
      <c r="AM733" s="18">
        <v>900</v>
      </c>
      <c r="AN733" s="18">
        <v>6.3648699999999998</v>
      </c>
      <c r="AO733" s="18">
        <v>2.14859</v>
      </c>
      <c r="AP733" s="18">
        <v>15535.8</v>
      </c>
      <c r="AQ733" s="18">
        <v>218.38399999999999</v>
      </c>
      <c r="AR733" s="18"/>
      <c r="AS733" s="18">
        <v>0</v>
      </c>
      <c r="AT733" s="18">
        <v>0</v>
      </c>
      <c r="AU733" s="18">
        <v>5.7110900000000004</v>
      </c>
      <c r="AV733" s="18">
        <v>2.7252800000000001</v>
      </c>
      <c r="AW733" s="18">
        <v>9.5051100000000002</v>
      </c>
      <c r="AX733" s="18">
        <v>0.77971100000000004</v>
      </c>
      <c r="AY733" s="18">
        <v>5.7456399999999999</v>
      </c>
      <c r="AZ733" s="18">
        <v>2.5817700000000001</v>
      </c>
      <c r="BA733" s="18">
        <v>143384</v>
      </c>
      <c r="BB733" s="18">
        <v>1820.03</v>
      </c>
      <c r="BC733" s="18">
        <v>0</v>
      </c>
      <c r="BD733" s="18">
        <v>0</v>
      </c>
      <c r="BE733" s="18">
        <v>0</v>
      </c>
      <c r="BF733" s="18">
        <v>0</v>
      </c>
      <c r="BG733" s="18">
        <v>71.863799999999998</v>
      </c>
      <c r="BH733" s="18">
        <v>9.9732400000000005</v>
      </c>
      <c r="BI733" s="18">
        <v>25.728100000000001</v>
      </c>
      <c r="BJ733" s="18">
        <v>5.4933100000000001</v>
      </c>
      <c r="BK733" s="18">
        <v>0</v>
      </c>
      <c r="BL733" s="18">
        <v>0</v>
      </c>
      <c r="BM733" s="23">
        <f t="shared" si="132"/>
        <v>68.861235038235066</v>
      </c>
      <c r="BN733" s="23">
        <f t="shared" si="133"/>
        <v>991.70133444270118</v>
      </c>
      <c r="BO733" s="23">
        <f t="shared" si="134"/>
        <v>0.82265694608245465</v>
      </c>
      <c r="BP733" s="23">
        <f t="shared" si="135"/>
        <v>991.70133444270118</v>
      </c>
      <c r="BQ733" s="23"/>
      <c r="BR733" s="18">
        <v>18.266400000000001</v>
      </c>
      <c r="BS733" s="18">
        <v>2.1808800000000002</v>
      </c>
      <c r="BT733" s="18">
        <v>5998.76</v>
      </c>
      <c r="BU733" s="18">
        <v>357.255</v>
      </c>
      <c r="BV733" s="18">
        <v>0</v>
      </c>
      <c r="BW733" s="18">
        <v>0</v>
      </c>
      <c r="BX733" s="18">
        <v>384.65899999999999</v>
      </c>
      <c r="BY733" s="18">
        <v>6.1315</v>
      </c>
      <c r="BZ733" s="18">
        <v>0</v>
      </c>
      <c r="CA733" s="23">
        <f t="shared" si="136"/>
        <v>0</v>
      </c>
      <c r="CB733" s="24">
        <f t="shared" si="137"/>
        <v>0</v>
      </c>
      <c r="CC733" s="25">
        <f t="shared" si="138"/>
        <v>-15.551948641569126</v>
      </c>
      <c r="CD733" s="25"/>
      <c r="CE733" s="18">
        <v>0</v>
      </c>
      <c r="CF733" s="18">
        <v>0</v>
      </c>
      <c r="CG733" s="18">
        <v>0</v>
      </c>
      <c r="CH733" s="18">
        <v>19403.5</v>
      </c>
      <c r="CI733" s="23">
        <v>15535.8</v>
      </c>
      <c r="CJ733" s="23" t="b">
        <f t="shared" si="139"/>
        <v>1</v>
      </c>
      <c r="CK733" s="23" t="b">
        <f t="shared" si="140"/>
        <v>1</v>
      </c>
      <c r="CL733" s="23">
        <f t="shared" si="141"/>
        <v>0</v>
      </c>
      <c r="CM733" s="23">
        <f t="shared" si="142"/>
        <v>0</v>
      </c>
      <c r="CN733" s="23">
        <f t="shared" si="143"/>
        <v>17469.650000000001</v>
      </c>
      <c r="CO733" s="18">
        <v>1596.84</v>
      </c>
      <c r="CP733" s="18">
        <v>151.572</v>
      </c>
      <c r="CQ733" s="18">
        <v>1.5597700000000001</v>
      </c>
      <c r="CR733" s="18">
        <v>3.5776699999999999</v>
      </c>
      <c r="CS733" s="18">
        <v>1.6399600000000001</v>
      </c>
      <c r="CT733" s="18">
        <v>0</v>
      </c>
      <c r="CU733" s="18">
        <v>0</v>
      </c>
      <c r="CV733" s="18">
        <v>1505.9215087890625</v>
      </c>
      <c r="CW733" s="18">
        <v>9.2141933441162109</v>
      </c>
      <c r="CX733" s="18">
        <v>49.192417144775391</v>
      </c>
      <c r="CY733" s="18">
        <v>82.876419067382812</v>
      </c>
      <c r="CZ733" s="18">
        <v>12.548086166381836</v>
      </c>
      <c r="DA733" s="18">
        <v>238.30905151367187</v>
      </c>
      <c r="DB733" s="18">
        <v>6520.0009765625</v>
      </c>
      <c r="DC733" s="18">
        <v>4.050879955291748</v>
      </c>
      <c r="DD733" s="18">
        <v>341.150390625</v>
      </c>
      <c r="DE733" s="18">
        <v>5.8243932723999023</v>
      </c>
      <c r="DF733" s="19">
        <v>51.98232336021551</v>
      </c>
      <c r="DG733" s="19"/>
      <c r="DH733" s="19">
        <v>527.84401000000003</v>
      </c>
      <c r="DI733" s="19">
        <v>19.094609999999999</v>
      </c>
      <c r="DJ733" s="19">
        <v>0</v>
      </c>
      <c r="DK733" s="19">
        <v>22.844360000000002</v>
      </c>
      <c r="DL733" s="19">
        <v>19.01022</v>
      </c>
      <c r="DM733" s="19">
        <v>17.236919999999998</v>
      </c>
      <c r="DN733" s="19">
        <v>0</v>
      </c>
      <c r="DO733" s="19">
        <v>287.45519999999999</v>
      </c>
      <c r="DP733" s="19">
        <v>77.184300000000007</v>
      </c>
      <c r="DQ733" s="19">
        <v>0</v>
      </c>
      <c r="DR733" s="19">
        <v>91.332000000000008</v>
      </c>
      <c r="DS733" s="19">
        <v>384.65899999999999</v>
      </c>
      <c r="DT733" s="19">
        <v>918.81660999999997</v>
      </c>
      <c r="DU733" s="19">
        <v>128.01506874620642</v>
      </c>
      <c r="DV733" s="19">
        <v>3.4824638455651442</v>
      </c>
      <c r="DW733" s="19">
        <v>6.0619151954186785</v>
      </c>
      <c r="DX733" s="19">
        <v>0.94771933019713728</v>
      </c>
      <c r="DY733" s="19">
        <v>0.96616945419371891</v>
      </c>
      <c r="DZ733" s="19">
        <v>0.95512251592737363</v>
      </c>
      <c r="EA733" s="19">
        <v>0.97371676455066747</v>
      </c>
      <c r="EB733" s="19">
        <v>46264.64418084058</v>
      </c>
      <c r="EC733" s="19">
        <v>5.8905974494147753</v>
      </c>
      <c r="ED733" s="19">
        <v>139481.70790592919</v>
      </c>
      <c r="EE733" s="19">
        <v>4.3295755711765782</v>
      </c>
      <c r="EF733" s="19">
        <v>3.0148661115974229</v>
      </c>
      <c r="EG733" s="19">
        <v>0.35907217731475832</v>
      </c>
      <c r="EH733" s="19">
        <v>540.73451502601461</v>
      </c>
      <c r="EI733" s="19">
        <v>11567.877666067072</v>
      </c>
      <c r="EJ733" s="19">
        <v>12.057674876272369</v>
      </c>
      <c r="EK733" s="19">
        <v>12.057674876272369</v>
      </c>
      <c r="EL733" s="19">
        <v>100.00078498729104</v>
      </c>
      <c r="EM733" s="19">
        <v>13.010374598126678</v>
      </c>
      <c r="EN733" s="19">
        <v>5.8905974494147753</v>
      </c>
      <c r="EO733" s="19">
        <v>683.52390716360981</v>
      </c>
      <c r="EP733" s="19">
        <v>1080.9112613552597</v>
      </c>
      <c r="EQ733" s="19">
        <v>166.06375660855113</v>
      </c>
      <c r="ER733" s="19">
        <v>262.32589984929342</v>
      </c>
      <c r="ES733" s="19">
        <v>20.035210371224757</v>
      </c>
      <c r="ET733" s="19">
        <v>1205.4858822565673</v>
      </c>
      <c r="EU733" s="19">
        <v>5.4086083234401814</v>
      </c>
      <c r="EV733" s="19">
        <v>6.8798784205087171E-2</v>
      </c>
      <c r="EW733" s="19">
        <v>500</v>
      </c>
      <c r="EX733" s="19">
        <v>10696.448390677026</v>
      </c>
      <c r="EY733" s="19">
        <v>56961.092571517605</v>
      </c>
      <c r="EZ733" s="19">
        <v>3.5215643138700757E-2</v>
      </c>
      <c r="FA733" s="19">
        <v>20</v>
      </c>
      <c r="FB733" s="19">
        <v>2.1816615649929121</v>
      </c>
      <c r="FC733" s="19">
        <v>7.2525115573376526</v>
      </c>
      <c r="FD733" s="19">
        <v>7.4999999999999997E-2</v>
      </c>
      <c r="FE733" s="19">
        <v>8.5424434661865227</v>
      </c>
      <c r="FF733" s="19">
        <v>0.33844413566160836</v>
      </c>
    </row>
    <row r="734" spans="1:162">
      <c r="A734" s="4">
        <v>40480.654861111114</v>
      </c>
      <c r="B734" s="18">
        <v>44</v>
      </c>
      <c r="C734" s="18" t="s">
        <v>81</v>
      </c>
      <c r="D734" s="18" t="s">
        <v>80</v>
      </c>
      <c r="E734" s="4">
        <v>40480.648611111108</v>
      </c>
      <c r="F734" s="4">
        <v>40480.669444444444</v>
      </c>
      <c r="G734" s="18" t="s">
        <v>28</v>
      </c>
      <c r="H734" s="18">
        <v>2</v>
      </c>
      <c r="I734" s="18">
        <v>2</v>
      </c>
      <c r="J734" s="18">
        <v>0</v>
      </c>
      <c r="K734" s="18">
        <v>5</v>
      </c>
      <c r="L734" s="18"/>
      <c r="M734" s="18">
        <v>549061</v>
      </c>
      <c r="N734" s="18">
        <v>549062</v>
      </c>
      <c r="O734" s="18">
        <v>0</v>
      </c>
      <c r="P734" s="18">
        <v>1.3956185593201071E-2</v>
      </c>
      <c r="Q734" s="18">
        <v>9.9254361391512558E-3</v>
      </c>
      <c r="R734" s="18">
        <v>2.0110489163952701</v>
      </c>
      <c r="S734" s="18">
        <v>0</v>
      </c>
      <c r="T734" s="18">
        <v>0.96530589669734557</v>
      </c>
      <c r="U734" s="18">
        <v>0.90539263779149393</v>
      </c>
      <c r="V734" s="18">
        <v>0</v>
      </c>
      <c r="W734" s="18">
        <v>0</v>
      </c>
      <c r="X734" s="18">
        <v>1.5539606865519673</v>
      </c>
      <c r="Y734" s="18">
        <v>2.3680051757770246E-2</v>
      </c>
      <c r="Z734" s="18">
        <v>42.320604220647141</v>
      </c>
      <c r="AA734" s="18">
        <v>2.1819364714677523E-2</v>
      </c>
      <c r="AB734" s="18">
        <v>0</v>
      </c>
      <c r="AC734" s="18">
        <v>47.214775211367467</v>
      </c>
      <c r="AD734" s="18">
        <v>0</v>
      </c>
      <c r="AE734" s="18">
        <v>2.6454824092473572E-2</v>
      </c>
      <c r="AF734" s="18">
        <v>4.7924647686368917</v>
      </c>
      <c r="AG734" s="18">
        <v>0</v>
      </c>
      <c r="AH734" s="18">
        <v>0</v>
      </c>
      <c r="AI734" s="18">
        <v>0.12925447106918736</v>
      </c>
      <c r="AJ734" s="18">
        <v>1.2142315836999065E-2</v>
      </c>
      <c r="AK734" s="18">
        <v>0</v>
      </c>
      <c r="AL734" s="18">
        <v>100</v>
      </c>
      <c r="AM734" s="18">
        <v>900</v>
      </c>
      <c r="AN734" s="18">
        <v>5.3809199999999997</v>
      </c>
      <c r="AO734" s="18">
        <v>1.71513</v>
      </c>
      <c r="AP734" s="18">
        <v>12001.1</v>
      </c>
      <c r="AQ734" s="18">
        <v>185.619</v>
      </c>
      <c r="AR734" s="18"/>
      <c r="AS734" s="18">
        <v>0</v>
      </c>
      <c r="AT734" s="18">
        <v>0</v>
      </c>
      <c r="AU734" s="18">
        <v>0</v>
      </c>
      <c r="AV734" s="18">
        <v>0</v>
      </c>
      <c r="AW734" s="18">
        <v>14.9253</v>
      </c>
      <c r="AX734" s="18">
        <v>0.64711600000000002</v>
      </c>
      <c r="AY734" s="18">
        <v>0</v>
      </c>
      <c r="AZ734" s="18">
        <v>0</v>
      </c>
      <c r="BA734" s="18">
        <v>129904</v>
      </c>
      <c r="BB734" s="18">
        <v>1860.6</v>
      </c>
      <c r="BC734" s="18">
        <v>0</v>
      </c>
      <c r="BD734" s="18">
        <v>0</v>
      </c>
      <c r="BE734" s="18">
        <v>0</v>
      </c>
      <c r="BF734" s="18">
        <v>0</v>
      </c>
      <c r="BG734" s="18">
        <v>80.212299999999999</v>
      </c>
      <c r="BH734" s="18">
        <v>9.7490600000000001</v>
      </c>
      <c r="BI734" s="18">
        <v>20.576799999999999</v>
      </c>
      <c r="BJ734" s="18">
        <v>5.4073500000000001</v>
      </c>
      <c r="BK734" s="18">
        <v>0</v>
      </c>
      <c r="BL734" s="18">
        <v>0</v>
      </c>
      <c r="BM734" s="23">
        <f t="shared" si="132"/>
        <v>68.861235038235066</v>
      </c>
      <c r="BN734" s="23">
        <f t="shared" si="133"/>
        <v>1040.604070612472</v>
      </c>
      <c r="BO734" s="23">
        <f t="shared" si="134"/>
        <v>0.82402233984839324</v>
      </c>
      <c r="BP734" s="23">
        <f t="shared" si="135"/>
        <v>1040.604070612472</v>
      </c>
      <c r="BQ734" s="23"/>
      <c r="BR734" s="18">
        <v>17.859300000000001</v>
      </c>
      <c r="BS734" s="18">
        <v>2.2108699999999999</v>
      </c>
      <c r="BT734" s="18">
        <v>7540.45</v>
      </c>
      <c r="BU734" s="18">
        <v>351.57799999999997</v>
      </c>
      <c r="BV734" s="18">
        <v>3.4056999999999999</v>
      </c>
      <c r="BW734" s="18">
        <v>0.65762399999999999</v>
      </c>
      <c r="BX734" s="18">
        <v>410.32499999999999</v>
      </c>
      <c r="BY734" s="18">
        <v>7.9531900000000002</v>
      </c>
      <c r="BZ734" s="18">
        <v>0</v>
      </c>
      <c r="CA734" s="23">
        <f t="shared" si="136"/>
        <v>0</v>
      </c>
      <c r="CB734" s="24">
        <f t="shared" si="137"/>
        <v>0</v>
      </c>
      <c r="CC734" s="25">
        <f t="shared" si="138"/>
        <v>-15.551948641569126</v>
      </c>
      <c r="CD734" s="25"/>
      <c r="CE734" s="18">
        <v>0</v>
      </c>
      <c r="CF734" s="18">
        <v>0</v>
      </c>
      <c r="CG734" s="18">
        <v>0</v>
      </c>
      <c r="CH734" s="18">
        <v>13989.7</v>
      </c>
      <c r="CI734" s="23">
        <v>12001.1</v>
      </c>
      <c r="CJ734" s="23" t="b">
        <f t="shared" si="139"/>
        <v>1</v>
      </c>
      <c r="CK734" s="23" t="b">
        <f t="shared" si="140"/>
        <v>1</v>
      </c>
      <c r="CL734" s="23">
        <f t="shared" si="141"/>
        <v>0</v>
      </c>
      <c r="CM734" s="23">
        <f t="shared" si="142"/>
        <v>0</v>
      </c>
      <c r="CN734" s="23">
        <f t="shared" si="143"/>
        <v>12995.400000000001</v>
      </c>
      <c r="CO734" s="18">
        <v>1555.61</v>
      </c>
      <c r="CP734" s="18">
        <v>136.947</v>
      </c>
      <c r="CQ734" s="18">
        <v>1.6682300000000001</v>
      </c>
      <c r="CR734" s="18">
        <v>5.9760900000000001</v>
      </c>
      <c r="CS734" s="18">
        <v>1.8512299999999999</v>
      </c>
      <c r="CT734" s="18">
        <v>0</v>
      </c>
      <c r="CU734" s="18">
        <v>0</v>
      </c>
      <c r="CV734" s="18">
        <v>1577.5631103515625</v>
      </c>
      <c r="CW734" s="18">
        <v>9.1448383331298828</v>
      </c>
      <c r="CX734" s="18">
        <v>48.832763671875</v>
      </c>
      <c r="CY734" s="18">
        <v>82.775833129882813</v>
      </c>
      <c r="CZ734" s="18">
        <v>12.527294158935547</v>
      </c>
      <c r="DA734" s="18">
        <v>228.96260070800781</v>
      </c>
      <c r="DB734" s="18">
        <v>6390.810546875</v>
      </c>
      <c r="DC734" s="18">
        <v>4.0553522109985352</v>
      </c>
      <c r="DD734" s="18">
        <v>337.535888671875</v>
      </c>
      <c r="DE734" s="18">
        <v>6.9914565086364746</v>
      </c>
      <c r="DF734" s="19">
        <v>51.98232336021551</v>
      </c>
      <c r="DG734" s="19"/>
      <c r="DH734" s="19">
        <v>549.27962000000002</v>
      </c>
      <c r="DI734" s="19">
        <v>16.142759999999999</v>
      </c>
      <c r="DJ734" s="19">
        <v>0</v>
      </c>
      <c r="DK734" s="19">
        <v>0</v>
      </c>
      <c r="DL734" s="19">
        <v>29.8506</v>
      </c>
      <c r="DM734" s="19">
        <v>0</v>
      </c>
      <c r="DN734" s="19">
        <v>0</v>
      </c>
      <c r="DO734" s="19">
        <v>320.8492</v>
      </c>
      <c r="DP734" s="19">
        <v>61.730399999999996</v>
      </c>
      <c r="DQ734" s="19">
        <v>0</v>
      </c>
      <c r="DR734" s="19">
        <v>89.296500000000009</v>
      </c>
      <c r="DS734" s="19">
        <v>410.32499999999999</v>
      </c>
      <c r="DT734" s="19">
        <v>928.19445999999994</v>
      </c>
      <c r="DU734" s="19">
        <v>102.15411801645892</v>
      </c>
      <c r="DV734" s="19">
        <v>4.0108919509007137</v>
      </c>
      <c r="DW734" s="19">
        <v>6.7777640985198646</v>
      </c>
      <c r="DX734" s="19">
        <v>0.92924924099466399</v>
      </c>
      <c r="DY734" s="19">
        <v>0.95324134293061769</v>
      </c>
      <c r="DZ734" s="19">
        <v>0.93834578315114314</v>
      </c>
      <c r="EA734" s="19">
        <v>0.96257274690570782</v>
      </c>
      <c r="EB734" s="19">
        <v>48546.044447015869</v>
      </c>
      <c r="EC734" s="19">
        <v>6.1810743530411454</v>
      </c>
      <c r="ED734" s="19">
        <v>136717.95037848572</v>
      </c>
      <c r="EE734" s="19">
        <v>4.0510649018984717</v>
      </c>
      <c r="EF734" s="19">
        <v>2.8162531455616833</v>
      </c>
      <c r="EG734" s="19">
        <v>0.35893287086486819</v>
      </c>
      <c r="EH734" s="19">
        <v>566.23925616899714</v>
      </c>
      <c r="EI734" s="19">
        <v>12113.497960774052</v>
      </c>
      <c r="EJ734" s="19">
        <v>11.286413785778972</v>
      </c>
      <c r="EK734" s="19">
        <v>11.286413785778972</v>
      </c>
      <c r="EL734" s="19">
        <v>100.00078498729104</v>
      </c>
      <c r="EM734" s="19">
        <v>13.010374598126678</v>
      </c>
      <c r="EN734" s="19">
        <v>6.1810743530411454</v>
      </c>
      <c r="EO734" s="19">
        <v>683.52390716360981</v>
      </c>
      <c r="EP734" s="19">
        <v>1080.9112613552597</v>
      </c>
      <c r="EQ734" s="19">
        <v>174.54811416628539</v>
      </c>
      <c r="ER734" s="19">
        <v>275.74190405675728</v>
      </c>
      <c r="ES734" s="19">
        <v>20.035210371224757</v>
      </c>
      <c r="ET734" s="19">
        <v>1262.8347804307421</v>
      </c>
      <c r="EU734" s="19">
        <v>5.0606862005298501</v>
      </c>
      <c r="EV734" s="19">
        <v>1.0571977172379376E-3</v>
      </c>
      <c r="EW734" s="19">
        <v>500</v>
      </c>
      <c r="EX734" s="19">
        <v>10696.448390677026</v>
      </c>
      <c r="EY734" s="19">
        <v>59242.492837692895</v>
      </c>
      <c r="EZ734" s="19">
        <v>3.5068799620628352E-2</v>
      </c>
      <c r="FA734" s="19">
        <v>20</v>
      </c>
      <c r="FB734" s="19">
        <v>2.1816615649929121</v>
      </c>
      <c r="FC734" s="19">
        <v>7.5429884609640236</v>
      </c>
      <c r="FD734" s="19">
        <v>7.4999999999999997E-2</v>
      </c>
      <c r="FE734" s="19">
        <v>10.254136212666829</v>
      </c>
      <c r="FF734" s="19">
        <v>0.25301621785343564</v>
      </c>
    </row>
    <row r="735" spans="1:162">
      <c r="A735" s="4">
        <v>40480.655555555553</v>
      </c>
      <c r="B735" s="18">
        <v>44</v>
      </c>
      <c r="C735" s="18" t="s">
        <v>81</v>
      </c>
      <c r="D735" s="18" t="s">
        <v>80</v>
      </c>
      <c r="E735" s="4">
        <v>40480.648611111108</v>
      </c>
      <c r="F735" s="4">
        <v>40480.669444444444</v>
      </c>
      <c r="G735" s="18" t="s">
        <v>28</v>
      </c>
      <c r="H735" s="18">
        <v>2</v>
      </c>
      <c r="I735" s="18">
        <v>2</v>
      </c>
      <c r="J735" s="18">
        <v>0</v>
      </c>
      <c r="K735" s="18">
        <v>5</v>
      </c>
      <c r="L735" s="18"/>
      <c r="M735" s="18">
        <v>549061</v>
      </c>
      <c r="N735" s="18">
        <v>549062</v>
      </c>
      <c r="O735" s="18">
        <v>0</v>
      </c>
      <c r="P735" s="18">
        <v>1.3956185593201071E-2</v>
      </c>
      <c r="Q735" s="18">
        <v>9.9254361391512558E-3</v>
      </c>
      <c r="R735" s="18">
        <v>2.0110489163952701</v>
      </c>
      <c r="S735" s="18">
        <v>0</v>
      </c>
      <c r="T735" s="18">
        <v>0.96530589669734557</v>
      </c>
      <c r="U735" s="18">
        <v>0.90539263779149393</v>
      </c>
      <c r="V735" s="18">
        <v>0</v>
      </c>
      <c r="W735" s="18">
        <v>0</v>
      </c>
      <c r="X735" s="18">
        <v>1.5539606865519673</v>
      </c>
      <c r="Y735" s="18">
        <v>2.3680051757770246E-2</v>
      </c>
      <c r="Z735" s="18">
        <v>42.320604220647141</v>
      </c>
      <c r="AA735" s="18">
        <v>2.1819364714677523E-2</v>
      </c>
      <c r="AB735" s="18">
        <v>0</v>
      </c>
      <c r="AC735" s="18">
        <v>47.214775211367467</v>
      </c>
      <c r="AD735" s="18">
        <v>0</v>
      </c>
      <c r="AE735" s="18">
        <v>2.6454824092473572E-2</v>
      </c>
      <c r="AF735" s="18">
        <v>4.7924647686368917</v>
      </c>
      <c r="AG735" s="18">
        <v>0</v>
      </c>
      <c r="AH735" s="18">
        <v>0</v>
      </c>
      <c r="AI735" s="18">
        <v>0.12925447106918736</v>
      </c>
      <c r="AJ735" s="18">
        <v>1.2142315836999065E-2</v>
      </c>
      <c r="AK735" s="18">
        <v>0</v>
      </c>
      <c r="AL735" s="18">
        <v>100</v>
      </c>
      <c r="AM735" s="18">
        <v>900</v>
      </c>
      <c r="AN735" s="18">
        <v>4.6041600000000003</v>
      </c>
      <c r="AO735" s="18">
        <v>1.7385299999999999</v>
      </c>
      <c r="AP735" s="18">
        <v>12369.4</v>
      </c>
      <c r="AQ735" s="18">
        <v>217.78200000000001</v>
      </c>
      <c r="AR735" s="18"/>
      <c r="AS735" s="18">
        <v>0</v>
      </c>
      <c r="AT735" s="18">
        <v>0</v>
      </c>
      <c r="AU735" s="18">
        <v>0</v>
      </c>
      <c r="AV735" s="18">
        <v>0</v>
      </c>
      <c r="AW735" s="18">
        <v>15.7653</v>
      </c>
      <c r="AX735" s="18">
        <v>0.57651200000000002</v>
      </c>
      <c r="AY735" s="18">
        <v>0</v>
      </c>
      <c r="AZ735" s="18">
        <v>0</v>
      </c>
      <c r="BA735" s="18">
        <v>117368</v>
      </c>
      <c r="BB735" s="18">
        <v>2091.5500000000002</v>
      </c>
      <c r="BC735" s="18">
        <v>0</v>
      </c>
      <c r="BD735" s="18">
        <v>0</v>
      </c>
      <c r="BE735" s="18">
        <v>0</v>
      </c>
      <c r="BF735" s="18">
        <v>0</v>
      </c>
      <c r="BG735" s="18">
        <v>68.226600000000005</v>
      </c>
      <c r="BH735" s="18">
        <v>9.1130200000000006</v>
      </c>
      <c r="BI735" s="18">
        <v>16.0535</v>
      </c>
      <c r="BJ735" s="18">
        <v>5.2270300000000001</v>
      </c>
      <c r="BK735" s="18">
        <v>0</v>
      </c>
      <c r="BL735" s="18">
        <v>0</v>
      </c>
      <c r="BM735" s="23">
        <f t="shared" si="132"/>
        <v>68.861235038235066</v>
      </c>
      <c r="BN735" s="23">
        <f t="shared" si="133"/>
        <v>1065.8681820534325</v>
      </c>
      <c r="BO735" s="23">
        <f t="shared" si="134"/>
        <v>0.82226380045411418</v>
      </c>
      <c r="BP735" s="23">
        <f t="shared" si="135"/>
        <v>1065.8681820534325</v>
      </c>
      <c r="BQ735" s="23"/>
      <c r="BR735" s="18">
        <v>13.0128</v>
      </c>
      <c r="BS735" s="18">
        <v>2.0827499999999999</v>
      </c>
      <c r="BT735" s="18">
        <v>8666.36</v>
      </c>
      <c r="BU735" s="18">
        <v>368.46</v>
      </c>
      <c r="BV735" s="18">
        <v>1.9430400000000001</v>
      </c>
      <c r="BW735" s="18">
        <v>0.621313</v>
      </c>
      <c r="BX735" s="18">
        <v>408.536</v>
      </c>
      <c r="BY735" s="18">
        <v>8.7587299999999999</v>
      </c>
      <c r="BZ735" s="18">
        <v>0</v>
      </c>
      <c r="CA735" s="23">
        <f t="shared" si="136"/>
        <v>0</v>
      </c>
      <c r="CB735" s="24">
        <f t="shared" si="137"/>
        <v>0</v>
      </c>
      <c r="CC735" s="25">
        <f t="shared" si="138"/>
        <v>-15.551948641569126</v>
      </c>
      <c r="CD735" s="25"/>
      <c r="CE735" s="18">
        <v>0</v>
      </c>
      <c r="CF735" s="18">
        <v>0</v>
      </c>
      <c r="CG735" s="18">
        <v>0</v>
      </c>
      <c r="CH735" s="18">
        <v>10766.1</v>
      </c>
      <c r="CI735" s="23">
        <v>12369.4</v>
      </c>
      <c r="CJ735" s="23" t="b">
        <f t="shared" si="139"/>
        <v>1</v>
      </c>
      <c r="CK735" s="23" t="b">
        <f t="shared" si="140"/>
        <v>1</v>
      </c>
      <c r="CL735" s="23">
        <f t="shared" si="141"/>
        <v>0</v>
      </c>
      <c r="CM735" s="23">
        <f t="shared" si="142"/>
        <v>0</v>
      </c>
      <c r="CN735" s="23">
        <f t="shared" si="143"/>
        <v>11567.75</v>
      </c>
      <c r="CO735" s="18">
        <v>1254.3399999999999</v>
      </c>
      <c r="CP735" s="18">
        <v>139.459</v>
      </c>
      <c r="CQ735" s="18">
        <v>1.3011600000000001</v>
      </c>
      <c r="CR735" s="18">
        <v>3.6457700000000002</v>
      </c>
      <c r="CS735" s="18">
        <v>1.4438899999999999</v>
      </c>
      <c r="CT735" s="18">
        <v>0</v>
      </c>
      <c r="CU735" s="18">
        <v>0</v>
      </c>
      <c r="CV735" s="18">
        <v>1619.3194580078125</v>
      </c>
      <c r="CW735" s="18">
        <v>9.3737964630126953</v>
      </c>
      <c r="CX735" s="18">
        <v>49.9915771484375</v>
      </c>
      <c r="CY735" s="18">
        <v>82.694908142089844</v>
      </c>
      <c r="CZ735" s="18">
        <v>12.554085731506348</v>
      </c>
      <c r="DA735" s="18">
        <v>231.29881286621094</v>
      </c>
      <c r="DB735" s="18">
        <v>6396.17822265625</v>
      </c>
      <c r="DC735" s="18">
        <v>4.0124187469482422</v>
      </c>
      <c r="DD735" s="18">
        <v>338.14752197265625</v>
      </c>
      <c r="DE735" s="18">
        <v>6.5875668525695801</v>
      </c>
      <c r="DF735" s="19">
        <v>51.98232336021551</v>
      </c>
      <c r="DG735" s="19"/>
      <c r="DH735" s="19">
        <v>526.19835999999998</v>
      </c>
      <c r="DI735" s="19">
        <v>13.812480000000001</v>
      </c>
      <c r="DJ735" s="19">
        <v>0</v>
      </c>
      <c r="DK735" s="19">
        <v>0</v>
      </c>
      <c r="DL735" s="19">
        <v>31.5306</v>
      </c>
      <c r="DM735" s="19">
        <v>0</v>
      </c>
      <c r="DN735" s="19">
        <v>0</v>
      </c>
      <c r="DO735" s="19">
        <v>272.90640000000002</v>
      </c>
      <c r="DP735" s="19">
        <v>48.160499999999999</v>
      </c>
      <c r="DQ735" s="19">
        <v>0</v>
      </c>
      <c r="DR735" s="19">
        <v>65.064000000000007</v>
      </c>
      <c r="DS735" s="19">
        <v>408.536</v>
      </c>
      <c r="DT735" s="19">
        <v>840.00998000000004</v>
      </c>
      <c r="DU735" s="19">
        <v>77.19903340766821</v>
      </c>
      <c r="DV735" s="19">
        <v>3.7731402060820742</v>
      </c>
      <c r="DW735" s="19">
        <v>6.02334722032999</v>
      </c>
      <c r="DX735" s="19">
        <v>0.91660949063703845</v>
      </c>
      <c r="DY735" s="19">
        <v>0.94177121338061698</v>
      </c>
      <c r="DZ735" s="19">
        <v>0.92848281922907738</v>
      </c>
      <c r="EA735" s="19">
        <v>0.95397047510462551</v>
      </c>
      <c r="EB735" s="19">
        <v>49724.660513936855</v>
      </c>
      <c r="EC735" s="19">
        <v>6.3311404114875476</v>
      </c>
      <c r="ED735" s="19">
        <v>136832.78051242977</v>
      </c>
      <c r="EE735" s="19">
        <v>3.9499174736807192</v>
      </c>
      <c r="EF735" s="19">
        <v>2.751809245114468</v>
      </c>
      <c r="EG735" s="19">
        <v>0.35911237440109256</v>
      </c>
      <c r="EH735" s="19">
        <v>581.51765547907587</v>
      </c>
      <c r="EI735" s="19">
        <v>12440.347180198876</v>
      </c>
      <c r="EJ735" s="19">
        <v>10.999112687966182</v>
      </c>
      <c r="EK735" s="19">
        <v>10.999112687966182</v>
      </c>
      <c r="EL735" s="19">
        <v>100.00078498729104</v>
      </c>
      <c r="EM735" s="19">
        <v>13.010374598126678</v>
      </c>
      <c r="EN735" s="19">
        <v>6.3311404114875476</v>
      </c>
      <c r="EO735" s="19">
        <v>683.52390716360981</v>
      </c>
      <c r="EP735" s="19">
        <v>1080.9112613552597</v>
      </c>
      <c r="EQ735" s="19">
        <v>177.84525709954508</v>
      </c>
      <c r="ER735" s="19">
        <v>280.95802530764428</v>
      </c>
      <c r="ES735" s="19">
        <v>20.035210371224757</v>
      </c>
      <c r="ET735" s="19">
        <v>1296.2606178999758</v>
      </c>
      <c r="EU735" s="19">
        <v>4.9343304381324664</v>
      </c>
      <c r="EV735" s="19">
        <v>1.557695674586808E-2</v>
      </c>
      <c r="EW735" s="19">
        <v>500</v>
      </c>
      <c r="EX735" s="19">
        <v>10696.448390677026</v>
      </c>
      <c r="EY735" s="19">
        <v>60421.10890461388</v>
      </c>
      <c r="EZ735" s="19">
        <v>3.5075812020490357E-2</v>
      </c>
      <c r="FA735" s="19">
        <v>20</v>
      </c>
      <c r="FB735" s="19">
        <v>2.1816615649929121</v>
      </c>
      <c r="FC735" s="19">
        <v>7.6930545194104258</v>
      </c>
      <c r="FD735" s="19">
        <v>7.4999999999999997E-2</v>
      </c>
      <c r="FE735" s="19">
        <v>9.6617647171020504</v>
      </c>
      <c r="FF735" s="19">
        <v>0.29650442305387203</v>
      </c>
    </row>
    <row r="736" spans="1:162">
      <c r="A736" s="4">
        <v>40480.657638888886</v>
      </c>
      <c r="B736" s="18">
        <v>44</v>
      </c>
      <c r="C736" s="18" t="s">
        <v>81</v>
      </c>
      <c r="D736" s="18" t="s">
        <v>80</v>
      </c>
      <c r="E736" s="4">
        <v>40480.648611111108</v>
      </c>
      <c r="F736" s="4">
        <v>40480.669444444444</v>
      </c>
      <c r="G736" s="18" t="s">
        <v>28</v>
      </c>
      <c r="H736" s="18">
        <v>2</v>
      </c>
      <c r="I736" s="18">
        <v>2</v>
      </c>
      <c r="J736" s="18">
        <v>0</v>
      </c>
      <c r="K736" s="18">
        <v>5</v>
      </c>
      <c r="L736" s="18"/>
      <c r="M736" s="18">
        <v>549061</v>
      </c>
      <c r="N736" s="18">
        <v>549062</v>
      </c>
      <c r="O736" s="18">
        <v>0</v>
      </c>
      <c r="P736" s="18">
        <v>1.3956185593201071E-2</v>
      </c>
      <c r="Q736" s="18">
        <v>9.9254361391512558E-3</v>
      </c>
      <c r="R736" s="18">
        <v>2.0110489163952701</v>
      </c>
      <c r="S736" s="18">
        <v>0</v>
      </c>
      <c r="T736" s="18">
        <v>0.96530589669734557</v>
      </c>
      <c r="U736" s="18">
        <v>0.90539263779149393</v>
      </c>
      <c r="V736" s="18">
        <v>0</v>
      </c>
      <c r="W736" s="18">
        <v>0</v>
      </c>
      <c r="X736" s="18">
        <v>1.5539606865519673</v>
      </c>
      <c r="Y736" s="18">
        <v>2.3680051757770246E-2</v>
      </c>
      <c r="Z736" s="18">
        <v>42.320604220647141</v>
      </c>
      <c r="AA736" s="18">
        <v>2.1819364714677523E-2</v>
      </c>
      <c r="AB736" s="18">
        <v>0</v>
      </c>
      <c r="AC736" s="18">
        <v>47.214775211367467</v>
      </c>
      <c r="AD736" s="18">
        <v>0</v>
      </c>
      <c r="AE736" s="18">
        <v>2.6454824092473572E-2</v>
      </c>
      <c r="AF736" s="18">
        <v>4.7924647686368917</v>
      </c>
      <c r="AG736" s="18">
        <v>0</v>
      </c>
      <c r="AH736" s="18">
        <v>0</v>
      </c>
      <c r="AI736" s="18">
        <v>0.12925447106918736</v>
      </c>
      <c r="AJ736" s="18">
        <v>1.2142315836999065E-2</v>
      </c>
      <c r="AK736" s="18">
        <v>0</v>
      </c>
      <c r="AL736" s="18">
        <v>100</v>
      </c>
      <c r="AM736" s="18">
        <v>900</v>
      </c>
      <c r="AN736" s="18">
        <v>3.3263500000000001</v>
      </c>
      <c r="AO736" s="18">
        <v>1.5007600000000001</v>
      </c>
      <c r="AP736" s="18">
        <v>11016.3</v>
      </c>
      <c r="AQ736" s="18">
        <v>174.90600000000001</v>
      </c>
      <c r="AR736" s="18"/>
      <c r="AS736" s="18">
        <v>0</v>
      </c>
      <c r="AT736" s="18">
        <v>0</v>
      </c>
      <c r="AU736" s="18">
        <v>4.5881499999999997</v>
      </c>
      <c r="AV736" s="18">
        <v>2.12019</v>
      </c>
      <c r="AW736" s="18">
        <v>8.8699300000000001</v>
      </c>
      <c r="AX736" s="18">
        <v>0.68588499999999997</v>
      </c>
      <c r="AY736" s="18">
        <v>0</v>
      </c>
      <c r="AZ736" s="18">
        <v>0</v>
      </c>
      <c r="BA736" s="18">
        <v>107683</v>
      </c>
      <c r="BB736" s="18">
        <v>1674.25</v>
      </c>
      <c r="BC736" s="18">
        <v>0</v>
      </c>
      <c r="BD736" s="18">
        <v>0</v>
      </c>
      <c r="BE736" s="18">
        <v>0</v>
      </c>
      <c r="BF736" s="18">
        <v>0</v>
      </c>
      <c r="BG736" s="18">
        <v>66.906899999999993</v>
      </c>
      <c r="BH736" s="18">
        <v>9.3433600000000006</v>
      </c>
      <c r="BI736" s="18">
        <v>16.6873</v>
      </c>
      <c r="BJ736" s="18">
        <v>5.1076800000000002</v>
      </c>
      <c r="BK736" s="18">
        <v>0</v>
      </c>
      <c r="BL736" s="18">
        <v>0</v>
      </c>
      <c r="BM736" s="23">
        <f t="shared" si="132"/>
        <v>68.861235038235066</v>
      </c>
      <c r="BN736" s="23">
        <f t="shared" si="133"/>
        <v>1021.2479833623725</v>
      </c>
      <c r="BO736" s="23">
        <f t="shared" si="134"/>
        <v>0.80628853668365574</v>
      </c>
      <c r="BP736" s="23">
        <f t="shared" si="135"/>
        <v>1021.2479833623723</v>
      </c>
      <c r="BQ736" s="23"/>
      <c r="BR736" s="18">
        <v>18.816199999999998</v>
      </c>
      <c r="BS736" s="18">
        <v>2.1069300000000002</v>
      </c>
      <c r="BT736" s="18">
        <v>3067.91</v>
      </c>
      <c r="BU736" s="18">
        <v>356.37700000000001</v>
      </c>
      <c r="BV736" s="18">
        <v>0</v>
      </c>
      <c r="BW736" s="18">
        <v>0</v>
      </c>
      <c r="BX736" s="18">
        <v>366.39800000000002</v>
      </c>
      <c r="BY736" s="18">
        <v>6.3571200000000001</v>
      </c>
      <c r="BZ736" s="18">
        <v>0</v>
      </c>
      <c r="CA736" s="23">
        <f t="shared" si="136"/>
        <v>0</v>
      </c>
      <c r="CB736" s="24">
        <f t="shared" si="137"/>
        <v>0</v>
      </c>
      <c r="CC736" s="25">
        <f t="shared" si="138"/>
        <v>-15.551948641569126</v>
      </c>
      <c r="CD736" s="25"/>
      <c r="CE736" s="18">
        <v>0</v>
      </c>
      <c r="CF736" s="18">
        <v>0</v>
      </c>
      <c r="CG736" s="18">
        <v>0</v>
      </c>
      <c r="CH736" s="18">
        <v>13201.9</v>
      </c>
      <c r="CI736" s="23">
        <v>11016.3</v>
      </c>
      <c r="CJ736" s="23" t="b">
        <f t="shared" si="139"/>
        <v>1</v>
      </c>
      <c r="CK736" s="23" t="b">
        <f t="shared" si="140"/>
        <v>1</v>
      </c>
      <c r="CL736" s="23">
        <f t="shared" si="141"/>
        <v>0</v>
      </c>
      <c r="CM736" s="23">
        <f t="shared" si="142"/>
        <v>0</v>
      </c>
      <c r="CN736" s="23">
        <f t="shared" si="143"/>
        <v>12109.099999999999</v>
      </c>
      <c r="CO736" s="18">
        <v>1582.6</v>
      </c>
      <c r="CP736" s="18">
        <v>137.691</v>
      </c>
      <c r="CQ736" s="18">
        <v>1.5729900000000001</v>
      </c>
      <c r="CR736" s="18">
        <v>0</v>
      </c>
      <c r="CS736" s="18">
        <v>0</v>
      </c>
      <c r="CT736" s="18">
        <v>0</v>
      </c>
      <c r="CU736" s="18">
        <v>0</v>
      </c>
      <c r="CV736" s="18">
        <v>1582.271240234375</v>
      </c>
      <c r="CW736" s="18">
        <v>10.161551475524902</v>
      </c>
      <c r="CX736" s="18">
        <v>54.356754302978516</v>
      </c>
      <c r="CY736" s="18">
        <v>82.367332458496094</v>
      </c>
      <c r="CZ736" s="18">
        <v>12.802824020385742</v>
      </c>
      <c r="DA736" s="18">
        <v>224.39944458007812</v>
      </c>
      <c r="DB736" s="18">
        <v>6434.37158203125</v>
      </c>
      <c r="DC736" s="18">
        <v>3.9766011238098145</v>
      </c>
      <c r="DD736" s="18">
        <v>340.9039306640625</v>
      </c>
      <c r="DE736" s="18">
        <v>5</v>
      </c>
      <c r="DF736" s="19">
        <v>51.98232336021551</v>
      </c>
      <c r="DG736" s="19"/>
      <c r="DH736" s="19">
        <v>485.59282999999999</v>
      </c>
      <c r="DI736" s="19">
        <v>9.9790500000000009</v>
      </c>
      <c r="DJ736" s="19">
        <v>0</v>
      </c>
      <c r="DK736" s="19">
        <v>18.352599999999999</v>
      </c>
      <c r="DL736" s="19">
        <v>17.73986</v>
      </c>
      <c r="DM736" s="19">
        <v>0</v>
      </c>
      <c r="DN736" s="19">
        <v>0</v>
      </c>
      <c r="DO736" s="19">
        <v>267.62759999999997</v>
      </c>
      <c r="DP736" s="19">
        <v>50.061900000000001</v>
      </c>
      <c r="DQ736" s="19">
        <v>0</v>
      </c>
      <c r="DR736" s="19">
        <v>94.080999999999989</v>
      </c>
      <c r="DS736" s="19">
        <v>366.39800000000002</v>
      </c>
      <c r="DT736" s="19">
        <v>824.24000999999998</v>
      </c>
      <c r="DU736" s="19">
        <v>95.880631268565111</v>
      </c>
      <c r="DV736" s="19">
        <v>3.5266853316484008</v>
      </c>
      <c r="DW736" s="19">
        <v>5.9861574830598947</v>
      </c>
      <c r="DX736" s="19">
        <v>0.93208539347011032</v>
      </c>
      <c r="DY736" s="19">
        <v>0.95491677813010312</v>
      </c>
      <c r="DZ736" s="19">
        <v>0.94180670403240008</v>
      </c>
      <c r="EA736" s="19">
        <v>0.96487621170387006</v>
      </c>
      <c r="EB736" s="19">
        <v>47643.048294588181</v>
      </c>
      <c r="EC736" s="19">
        <v>6.0661013120396827</v>
      </c>
      <c r="ED736" s="19">
        <v>137649.8471072723</v>
      </c>
      <c r="EE736" s="19">
        <v>4.0665414490363574</v>
      </c>
      <c r="EF736" s="19">
        <v>2.8891905962051569</v>
      </c>
      <c r="EG736" s="19">
        <v>0.36077892093658448</v>
      </c>
      <c r="EH736" s="19">
        <v>570.85011068074903</v>
      </c>
      <c r="EI736" s="19">
        <v>12212.137495417799</v>
      </c>
      <c r="EJ736" s="19">
        <v>11.271560540398506</v>
      </c>
      <c r="EK736" s="19">
        <v>11.271560540398506</v>
      </c>
      <c r="EL736" s="19">
        <v>100.00078498729104</v>
      </c>
      <c r="EM736" s="19">
        <v>13.010374598126678</v>
      </c>
      <c r="EN736" s="19">
        <v>6.0661013120396827</v>
      </c>
      <c r="EO736" s="19">
        <v>683.52390716360981</v>
      </c>
      <c r="EP736" s="19">
        <v>1080.9112613552597</v>
      </c>
      <c r="EQ736" s="19">
        <v>174.05168436934272</v>
      </c>
      <c r="ER736" s="19">
        <v>274.9585138487991</v>
      </c>
      <c r="ES736" s="19">
        <v>20.035210371224757</v>
      </c>
      <c r="ET736" s="19">
        <v>1266.6036250036075</v>
      </c>
      <c r="EU736" s="19">
        <v>5.0800198696833228</v>
      </c>
      <c r="EV736" s="19">
        <v>2.2617386664211092E-2</v>
      </c>
      <c r="EW736" s="19">
        <v>500</v>
      </c>
      <c r="EX736" s="19">
        <v>10696.448390677026</v>
      </c>
      <c r="EY736" s="19">
        <v>58339.496685265207</v>
      </c>
      <c r="EZ736" s="19">
        <v>3.5692307245432472E-2</v>
      </c>
      <c r="FA736" s="19">
        <v>20</v>
      </c>
      <c r="FB736" s="19">
        <v>2.1816615649929121</v>
      </c>
      <c r="FC736" s="19">
        <v>7.4280154199625601</v>
      </c>
      <c r="FD736" s="19">
        <v>7.4999999999999997E-2</v>
      </c>
      <c r="FE736" s="19">
        <v>7.333333333333333</v>
      </c>
      <c r="FF736" s="19">
        <v>0.4882655692602933</v>
      </c>
    </row>
    <row r="737" spans="1:162">
      <c r="A737" s="4">
        <v>40480.658333333333</v>
      </c>
      <c r="B737" s="18">
        <v>44</v>
      </c>
      <c r="C737" s="18" t="s">
        <v>81</v>
      </c>
      <c r="D737" s="18" t="s">
        <v>80</v>
      </c>
      <c r="E737" s="4">
        <v>40480.648611111108</v>
      </c>
      <c r="F737" s="4">
        <v>40480.669444444444</v>
      </c>
      <c r="G737" s="18" t="s">
        <v>28</v>
      </c>
      <c r="H737" s="18">
        <v>2</v>
      </c>
      <c r="I737" s="18">
        <v>2</v>
      </c>
      <c r="J737" s="18">
        <v>0</v>
      </c>
      <c r="K737" s="18">
        <v>5</v>
      </c>
      <c r="L737" s="18"/>
      <c r="M737" s="18">
        <v>549061</v>
      </c>
      <c r="N737" s="18">
        <v>549062</v>
      </c>
      <c r="O737" s="18">
        <v>0</v>
      </c>
      <c r="P737" s="18">
        <v>1.3956185593201071E-2</v>
      </c>
      <c r="Q737" s="18">
        <v>9.9254361391512558E-3</v>
      </c>
      <c r="R737" s="18">
        <v>2.0110489163952701</v>
      </c>
      <c r="S737" s="18">
        <v>0</v>
      </c>
      <c r="T737" s="18">
        <v>0.96530589669734557</v>
      </c>
      <c r="U737" s="18">
        <v>0.90539263779149393</v>
      </c>
      <c r="V737" s="18">
        <v>0</v>
      </c>
      <c r="W737" s="18">
        <v>0</v>
      </c>
      <c r="X737" s="18">
        <v>1.5539606865519673</v>
      </c>
      <c r="Y737" s="18">
        <v>2.3680051757770246E-2</v>
      </c>
      <c r="Z737" s="18">
        <v>42.320604220647141</v>
      </c>
      <c r="AA737" s="18">
        <v>2.1819364714677523E-2</v>
      </c>
      <c r="AB737" s="18">
        <v>0</v>
      </c>
      <c r="AC737" s="18">
        <v>47.214775211367467</v>
      </c>
      <c r="AD737" s="18">
        <v>0</v>
      </c>
      <c r="AE737" s="18">
        <v>2.6454824092473572E-2</v>
      </c>
      <c r="AF737" s="18">
        <v>4.7924647686368917</v>
      </c>
      <c r="AG737" s="18">
        <v>0</v>
      </c>
      <c r="AH737" s="18">
        <v>0</v>
      </c>
      <c r="AI737" s="18">
        <v>0.12925447106918736</v>
      </c>
      <c r="AJ737" s="18">
        <v>1.2142315836999065E-2</v>
      </c>
      <c r="AK737" s="18">
        <v>0</v>
      </c>
      <c r="AL737" s="18">
        <v>100</v>
      </c>
      <c r="AM737" s="18">
        <v>900</v>
      </c>
      <c r="AN737" s="18">
        <v>0</v>
      </c>
      <c r="AO737" s="18">
        <v>0</v>
      </c>
      <c r="AP737" s="18">
        <v>8889.49</v>
      </c>
      <c r="AQ737" s="18">
        <v>160.107</v>
      </c>
      <c r="AR737" s="18"/>
      <c r="AS737" s="18">
        <v>0</v>
      </c>
      <c r="AT737" s="18">
        <v>0</v>
      </c>
      <c r="AU737" s="18">
        <v>4.1668000000000003</v>
      </c>
      <c r="AV737" s="18">
        <v>1.4968699999999999</v>
      </c>
      <c r="AW737" s="18">
        <v>12.1686</v>
      </c>
      <c r="AX737" s="18">
        <v>0.34007500000000002</v>
      </c>
      <c r="AY737" s="18">
        <v>3.4837600000000002</v>
      </c>
      <c r="AZ737" s="18">
        <v>1.12608</v>
      </c>
      <c r="BA737" s="18">
        <v>67855.600000000006</v>
      </c>
      <c r="BB737" s="18">
        <v>1286.17</v>
      </c>
      <c r="BC737" s="18">
        <v>0</v>
      </c>
      <c r="BD737" s="18">
        <v>0</v>
      </c>
      <c r="BE737" s="18">
        <v>1.83317</v>
      </c>
      <c r="BF737" s="18">
        <v>0.42506699999999997</v>
      </c>
      <c r="BG737" s="18">
        <v>38.528700000000001</v>
      </c>
      <c r="BH737" s="18">
        <v>5.4685199999999998</v>
      </c>
      <c r="BI737" s="18">
        <v>0</v>
      </c>
      <c r="BJ737" s="18">
        <v>0</v>
      </c>
      <c r="BK737" s="18">
        <v>0</v>
      </c>
      <c r="BL737" s="18">
        <v>0</v>
      </c>
      <c r="BM737" s="23">
        <f t="shared" si="132"/>
        <v>68.861235038235066</v>
      </c>
      <c r="BN737" s="23">
        <f t="shared" si="133"/>
        <v>1053.172560817356</v>
      </c>
      <c r="BO737" s="23">
        <f t="shared" si="134"/>
        <v>0.80305668541992237</v>
      </c>
      <c r="BP737" s="23">
        <f t="shared" si="135"/>
        <v>1053.1725608173565</v>
      </c>
      <c r="BQ737" s="23"/>
      <c r="BR737" s="18">
        <v>8.5017200000000006</v>
      </c>
      <c r="BS737" s="18">
        <v>1.33358</v>
      </c>
      <c r="BT737" s="18">
        <v>1958.16</v>
      </c>
      <c r="BU737" s="18">
        <v>249.631</v>
      </c>
      <c r="BV737" s="18">
        <v>0</v>
      </c>
      <c r="BW737" s="18">
        <v>0</v>
      </c>
      <c r="BX737" s="18">
        <v>245.80699999999999</v>
      </c>
      <c r="BY737" s="18">
        <v>5.6361100000000004</v>
      </c>
      <c r="BZ737" s="18">
        <v>0</v>
      </c>
      <c r="CA737" s="23">
        <f t="shared" si="136"/>
        <v>0</v>
      </c>
      <c r="CB737" s="24">
        <f t="shared" si="137"/>
        <v>0</v>
      </c>
      <c r="CC737" s="25">
        <f t="shared" si="138"/>
        <v>-15.551948641569126</v>
      </c>
      <c r="CD737" s="25"/>
      <c r="CE737" s="18">
        <v>0</v>
      </c>
      <c r="CF737" s="18">
        <v>0</v>
      </c>
      <c r="CG737" s="18">
        <v>0</v>
      </c>
      <c r="CH737" s="18">
        <v>9282.9699999999993</v>
      </c>
      <c r="CI737" s="23">
        <v>8889.49</v>
      </c>
      <c r="CJ737" s="23" t="b">
        <f t="shared" si="139"/>
        <v>1</v>
      </c>
      <c r="CK737" s="23" t="b">
        <f t="shared" si="140"/>
        <v>1</v>
      </c>
      <c r="CL737" s="23">
        <f t="shared" si="141"/>
        <v>0</v>
      </c>
      <c r="CM737" s="23">
        <f t="shared" si="142"/>
        <v>0</v>
      </c>
      <c r="CN737" s="23">
        <f t="shared" si="143"/>
        <v>9086.23</v>
      </c>
      <c r="CO737" s="18">
        <v>828.54700000000003</v>
      </c>
      <c r="CP737" s="18">
        <v>83.387100000000004</v>
      </c>
      <c r="CQ737" s="18">
        <v>0.85761399999999999</v>
      </c>
      <c r="CR737" s="18">
        <v>2.11693</v>
      </c>
      <c r="CS737" s="18">
        <v>0.95172199999999996</v>
      </c>
      <c r="CT737" s="18">
        <v>0</v>
      </c>
      <c r="CU737" s="18">
        <v>0</v>
      </c>
      <c r="CV737" s="18">
        <v>1638.3004150390625</v>
      </c>
      <c r="CW737" s="18">
        <v>8.860133171081543</v>
      </c>
      <c r="CX737" s="18">
        <v>47.130580902099609</v>
      </c>
      <c r="CY737" s="18">
        <v>82.36920166015625</v>
      </c>
      <c r="CZ737" s="18">
        <v>12.854348182678223</v>
      </c>
      <c r="DA737" s="18">
        <v>225.16328430175781</v>
      </c>
      <c r="DB737" s="18">
        <v>6439.8974609375</v>
      </c>
      <c r="DC737" s="18">
        <v>3.9797956943511963</v>
      </c>
      <c r="DD737" s="18">
        <v>334.69393920898437</v>
      </c>
      <c r="DE737" s="18">
        <v>5.8250718116760254</v>
      </c>
      <c r="DF737" s="19">
        <v>51.98232336021551</v>
      </c>
      <c r="DG737" s="19"/>
      <c r="DH737" s="19">
        <v>314.48974999999996</v>
      </c>
      <c r="DI737" s="19">
        <v>0</v>
      </c>
      <c r="DJ737" s="19">
        <v>0</v>
      </c>
      <c r="DK737" s="19">
        <v>16.667200000000001</v>
      </c>
      <c r="DL737" s="19">
        <v>24.337199999999999</v>
      </c>
      <c r="DM737" s="19">
        <v>10.451280000000001</v>
      </c>
      <c r="DN737" s="19">
        <v>7.3326799999999999</v>
      </c>
      <c r="DO737" s="19">
        <v>154.1148</v>
      </c>
      <c r="DP737" s="19">
        <v>0</v>
      </c>
      <c r="DQ737" s="19">
        <v>0</v>
      </c>
      <c r="DR737" s="19">
        <v>42.508600000000001</v>
      </c>
      <c r="DS737" s="19">
        <v>245.80699999999999</v>
      </c>
      <c r="DT737" s="19">
        <v>501.21875999999997</v>
      </c>
      <c r="DU737" s="19">
        <v>111.32381387528766</v>
      </c>
      <c r="DV737" s="19">
        <v>3.771443664547633</v>
      </c>
      <c r="DW737" s="19">
        <v>6.0107469860446034</v>
      </c>
      <c r="DX737" s="19">
        <v>0.94075486540014297</v>
      </c>
      <c r="DY737" s="19">
        <v>0.95890061518739955</v>
      </c>
      <c r="DZ737" s="19">
        <v>0.94920548196322663</v>
      </c>
      <c r="EA737" s="19">
        <v>0.9675142314641616</v>
      </c>
      <c r="EB737" s="19">
        <v>49132.387035277206</v>
      </c>
      <c r="EC737" s="19">
        <v>6.2557298100548149</v>
      </c>
      <c r="ED737" s="19">
        <v>137768.06166433997</v>
      </c>
      <c r="EE737" s="19">
        <v>3.9308404013216047</v>
      </c>
      <c r="EF737" s="19">
        <v>2.8040172679870423</v>
      </c>
      <c r="EG737" s="19">
        <v>0.36112413282394412</v>
      </c>
      <c r="EH737" s="19">
        <v>591.62981668608916</v>
      </c>
      <c r="EI737" s="19">
        <v>12656.675601136923</v>
      </c>
      <c r="EJ737" s="19">
        <v>10.885011673362675</v>
      </c>
      <c r="EK737" s="19">
        <v>10.885011673362676</v>
      </c>
      <c r="EL737" s="19">
        <v>100.00078498729104</v>
      </c>
      <c r="EM737" s="19">
        <v>13.010374598126678</v>
      </c>
      <c r="EN737" s="19">
        <v>6.2557298100548149</v>
      </c>
      <c r="EO737" s="19">
        <v>683.52390716360981</v>
      </c>
      <c r="EP737" s="19">
        <v>1080.9112613552597</v>
      </c>
      <c r="EQ737" s="19">
        <v>178.47860512964809</v>
      </c>
      <c r="ER737" s="19">
        <v>281.96186286764924</v>
      </c>
      <c r="ES737" s="19">
        <v>20.035210371224757</v>
      </c>
      <c r="ET737" s="19">
        <v>1311.4548199877656</v>
      </c>
      <c r="EU737" s="19">
        <v>4.9104989076158772</v>
      </c>
      <c r="EV737" s="19">
        <v>1.2300956327752514E-2</v>
      </c>
      <c r="EW737" s="19">
        <v>500</v>
      </c>
      <c r="EX737" s="19">
        <v>10696.448390677026</v>
      </c>
      <c r="EY737" s="19">
        <v>59828.835425954232</v>
      </c>
      <c r="EZ737" s="19">
        <v>3.5740298132419447E-2</v>
      </c>
      <c r="FA737" s="19">
        <v>20</v>
      </c>
      <c r="FB737" s="19">
        <v>2.1816615649929121</v>
      </c>
      <c r="FC737" s="19">
        <v>7.6176439179776931</v>
      </c>
      <c r="FD737" s="19">
        <v>7.4999999999999997E-2</v>
      </c>
      <c r="FE737" s="19">
        <v>8.5434386571248364</v>
      </c>
      <c r="FF737" s="19">
        <v>0.37885483354173749</v>
      </c>
    </row>
    <row r="738" spans="1:162">
      <c r="A738" s="4">
        <v>40480.65902777778</v>
      </c>
      <c r="B738" s="18">
        <v>44</v>
      </c>
      <c r="C738" s="18" t="s">
        <v>81</v>
      </c>
      <c r="D738" s="18" t="s">
        <v>80</v>
      </c>
      <c r="E738" s="4">
        <v>40480.648611111108</v>
      </c>
      <c r="F738" s="4">
        <v>40480.669444444444</v>
      </c>
      <c r="G738" s="18" t="s">
        <v>28</v>
      </c>
      <c r="H738" s="18">
        <v>2</v>
      </c>
      <c r="I738" s="18">
        <v>2</v>
      </c>
      <c r="J738" s="18">
        <v>0</v>
      </c>
      <c r="K738" s="18">
        <v>5</v>
      </c>
      <c r="L738" s="18"/>
      <c r="M738" s="18">
        <v>549061</v>
      </c>
      <c r="N738" s="18">
        <v>549062</v>
      </c>
      <c r="O738" s="18">
        <v>0</v>
      </c>
      <c r="P738" s="18">
        <v>1.3956185593201071E-2</v>
      </c>
      <c r="Q738" s="18">
        <v>9.9254361391512558E-3</v>
      </c>
      <c r="R738" s="18">
        <v>2.0110489163952701</v>
      </c>
      <c r="S738" s="18">
        <v>0</v>
      </c>
      <c r="T738" s="18">
        <v>0.96530589669734557</v>
      </c>
      <c r="U738" s="18">
        <v>0.90539263779149393</v>
      </c>
      <c r="V738" s="18">
        <v>0</v>
      </c>
      <c r="W738" s="18">
        <v>0</v>
      </c>
      <c r="X738" s="18">
        <v>1.5539606865519673</v>
      </c>
      <c r="Y738" s="18">
        <v>2.3680051757770246E-2</v>
      </c>
      <c r="Z738" s="18">
        <v>42.320604220647141</v>
      </c>
      <c r="AA738" s="18">
        <v>2.1819364714677523E-2</v>
      </c>
      <c r="AB738" s="18">
        <v>0</v>
      </c>
      <c r="AC738" s="18">
        <v>47.214775211367467</v>
      </c>
      <c r="AD738" s="18">
        <v>0</v>
      </c>
      <c r="AE738" s="18">
        <v>2.6454824092473572E-2</v>
      </c>
      <c r="AF738" s="18">
        <v>4.7924647686368917</v>
      </c>
      <c r="AG738" s="18">
        <v>0</v>
      </c>
      <c r="AH738" s="18">
        <v>0</v>
      </c>
      <c r="AI738" s="18">
        <v>0.12925447106918736</v>
      </c>
      <c r="AJ738" s="18">
        <v>1.2142315836999065E-2</v>
      </c>
      <c r="AK738" s="18">
        <v>0</v>
      </c>
      <c r="AL738" s="18">
        <v>100</v>
      </c>
      <c r="AM738" s="18">
        <v>900</v>
      </c>
      <c r="AN738" s="18">
        <v>1.9005700000000001</v>
      </c>
      <c r="AO738" s="18">
        <v>0.88334599999999996</v>
      </c>
      <c r="AP738" s="18">
        <v>7173.15</v>
      </c>
      <c r="AQ738" s="18">
        <v>116.627</v>
      </c>
      <c r="AR738" s="18"/>
      <c r="AS738" s="18">
        <v>0</v>
      </c>
      <c r="AT738" s="18">
        <v>0</v>
      </c>
      <c r="AU738" s="18">
        <v>5.5409600000000001</v>
      </c>
      <c r="AV738" s="18">
        <v>1.70309</v>
      </c>
      <c r="AW738" s="18">
        <v>15.3635</v>
      </c>
      <c r="AX738" s="18">
        <v>0.328461</v>
      </c>
      <c r="AY738" s="18">
        <v>0</v>
      </c>
      <c r="AZ738" s="18">
        <v>0</v>
      </c>
      <c r="BA738" s="18">
        <v>71660.7</v>
      </c>
      <c r="BB738" s="18">
        <v>1247.03</v>
      </c>
      <c r="BC738" s="18">
        <v>0.38048100000000001</v>
      </c>
      <c r="BD738" s="18">
        <v>0.17677000000000001</v>
      </c>
      <c r="BE738" s="18">
        <v>1.17215</v>
      </c>
      <c r="BF738" s="18">
        <v>0.42115599999999997</v>
      </c>
      <c r="BG738" s="18">
        <v>61.075099999999999</v>
      </c>
      <c r="BH738" s="18">
        <v>7.7740299999999998</v>
      </c>
      <c r="BI738" s="18">
        <v>12.3672</v>
      </c>
      <c r="BJ738" s="18">
        <v>4.2104699999999999</v>
      </c>
      <c r="BK738" s="18">
        <v>0</v>
      </c>
      <c r="BL738" s="18">
        <v>0</v>
      </c>
      <c r="BM738" s="23">
        <f t="shared" si="132"/>
        <v>68.861235038235066</v>
      </c>
      <c r="BN738" s="23">
        <f t="shared" si="133"/>
        <v>1049.5015462765618</v>
      </c>
      <c r="BO738" s="23">
        <f t="shared" si="134"/>
        <v>0.81107600387841206</v>
      </c>
      <c r="BP738" s="23">
        <f t="shared" si="135"/>
        <v>1049.5015462765618</v>
      </c>
      <c r="BQ738" s="23"/>
      <c r="BR738" s="18">
        <v>13.199199999999999</v>
      </c>
      <c r="BS738" s="18">
        <v>1.7791600000000001</v>
      </c>
      <c r="BT738" s="18">
        <v>5321.96</v>
      </c>
      <c r="BU738" s="18">
        <v>201.63800000000001</v>
      </c>
      <c r="BV738" s="18">
        <v>3.9003700000000001</v>
      </c>
      <c r="BW738" s="18">
        <v>0.39295999999999998</v>
      </c>
      <c r="BX738" s="18">
        <v>349.22699999999998</v>
      </c>
      <c r="BY738" s="18">
        <v>7.5888200000000001</v>
      </c>
      <c r="BZ738" s="18">
        <v>0</v>
      </c>
      <c r="CA738" s="23">
        <f t="shared" si="136"/>
        <v>0</v>
      </c>
      <c r="CB738" s="24">
        <f t="shared" si="137"/>
        <v>0</v>
      </c>
      <c r="CC738" s="25">
        <f t="shared" si="138"/>
        <v>-15.551948641569126</v>
      </c>
      <c r="CD738" s="25"/>
      <c r="CE738" s="18">
        <v>0</v>
      </c>
      <c r="CF738" s="18">
        <v>0</v>
      </c>
      <c r="CG738" s="18">
        <v>0</v>
      </c>
      <c r="CH738" s="18">
        <v>8243.5499999999993</v>
      </c>
      <c r="CI738" s="23">
        <v>7173.15</v>
      </c>
      <c r="CJ738" s="23" t="b">
        <f t="shared" si="139"/>
        <v>1</v>
      </c>
      <c r="CK738" s="23" t="b">
        <f t="shared" si="140"/>
        <v>1</v>
      </c>
      <c r="CL738" s="23">
        <f t="shared" si="141"/>
        <v>0</v>
      </c>
      <c r="CM738" s="23">
        <f t="shared" si="142"/>
        <v>0</v>
      </c>
      <c r="CN738" s="23">
        <f t="shared" si="143"/>
        <v>7708.3499999999995</v>
      </c>
      <c r="CO738" s="18">
        <v>1210.4100000000001</v>
      </c>
      <c r="CP738" s="18">
        <v>110.50700000000001</v>
      </c>
      <c r="CQ738" s="18">
        <v>1.32596</v>
      </c>
      <c r="CR738" s="18">
        <v>4.0458999999999996</v>
      </c>
      <c r="CS738" s="18">
        <v>1.4515899999999999</v>
      </c>
      <c r="CT738" s="18">
        <v>0</v>
      </c>
      <c r="CU738" s="18">
        <v>0</v>
      </c>
      <c r="CV738" s="18">
        <v>1616.447998046875</v>
      </c>
      <c r="CW738" s="18">
        <v>9.565521240234375</v>
      </c>
      <c r="CX738" s="18">
        <v>50.805698394775391</v>
      </c>
      <c r="CY738" s="18">
        <v>82.294754028320312</v>
      </c>
      <c r="CZ738" s="18">
        <v>12.727253913879395</v>
      </c>
      <c r="DA738" s="18">
        <v>219.56655883789062</v>
      </c>
      <c r="DB738" s="18">
        <v>6437.5654296875</v>
      </c>
      <c r="DC738" s="18">
        <v>3.9896149635314941</v>
      </c>
      <c r="DD738" s="18">
        <v>205.91471862792969</v>
      </c>
      <c r="DE738" s="18">
        <v>7.4049248695373535</v>
      </c>
      <c r="DF738" s="19">
        <v>51.98232336021551</v>
      </c>
      <c r="DG738" s="19"/>
      <c r="DH738" s="19">
        <v>459.84567999999996</v>
      </c>
      <c r="DI738" s="19">
        <v>5.7017100000000003</v>
      </c>
      <c r="DJ738" s="19">
        <v>0</v>
      </c>
      <c r="DK738" s="19">
        <v>22.16384</v>
      </c>
      <c r="DL738" s="19">
        <v>30.727</v>
      </c>
      <c r="DM738" s="19">
        <v>0</v>
      </c>
      <c r="DN738" s="19">
        <v>4.6886000000000001</v>
      </c>
      <c r="DO738" s="19">
        <v>244.3004</v>
      </c>
      <c r="DP738" s="19">
        <v>37.101600000000005</v>
      </c>
      <c r="DQ738" s="19">
        <v>0</v>
      </c>
      <c r="DR738" s="19">
        <v>65.995999999999995</v>
      </c>
      <c r="DS738" s="19">
        <v>349.22699999999998</v>
      </c>
      <c r="DT738" s="19">
        <v>759.90615000000003</v>
      </c>
      <c r="DU738" s="19">
        <v>74.59753680762303</v>
      </c>
      <c r="DV738" s="19">
        <v>4.1612357588207081</v>
      </c>
      <c r="DW738" s="19">
        <v>6.8765431149157967</v>
      </c>
      <c r="DX738" s="19">
        <v>0.90449674464615315</v>
      </c>
      <c r="DY738" s="19">
        <v>0.93528942845100715</v>
      </c>
      <c r="DZ738" s="19">
        <v>0.91662176624007952</v>
      </c>
      <c r="EA738" s="19">
        <v>0.947827234234903</v>
      </c>
      <c r="EB738" s="19">
        <v>48961.12762923033</v>
      </c>
      <c r="EC738" s="19">
        <v>6.2339243852361417</v>
      </c>
      <c r="ED738" s="19">
        <v>137718.17276051783</v>
      </c>
      <c r="EE738" s="19">
        <v>3.982537908714598</v>
      </c>
      <c r="EF738" s="19">
        <v>2.8128063921121491</v>
      </c>
      <c r="EG738" s="19">
        <v>0.36027260122299198</v>
      </c>
      <c r="EH738" s="19">
        <v>582.36192499804554</v>
      </c>
      <c r="EI738" s="19">
        <v>12458.408550873837</v>
      </c>
      <c r="EJ738" s="19">
        <v>11.054234752227501</v>
      </c>
      <c r="EK738" s="19">
        <v>11.054234752227501</v>
      </c>
      <c r="EL738" s="19">
        <v>100.00078498729104</v>
      </c>
      <c r="EM738" s="19">
        <v>13.010374598126678</v>
      </c>
      <c r="EN738" s="19">
        <v>6.2339243852361417</v>
      </c>
      <c r="EO738" s="19">
        <v>683.52390716360981</v>
      </c>
      <c r="EP738" s="19">
        <v>1080.9112613552597</v>
      </c>
      <c r="EQ738" s="19">
        <v>176.76570956570441</v>
      </c>
      <c r="ER738" s="19">
        <v>279.25206947893429</v>
      </c>
      <c r="ES738" s="19">
        <v>20.035210371224757</v>
      </c>
      <c r="ET738" s="19">
        <v>1293.9620223728034</v>
      </c>
      <c r="EU738" s="19">
        <v>4.975080657995365</v>
      </c>
      <c r="EV738" s="19">
        <v>1.7738691281205053E-3</v>
      </c>
      <c r="EW738" s="19">
        <v>500</v>
      </c>
      <c r="EX738" s="19">
        <v>10696.448390677026</v>
      </c>
      <c r="EY738" s="19">
        <v>59657.576019907356</v>
      </c>
      <c r="EZ738" s="19">
        <v>3.5476600613820276E-2</v>
      </c>
      <c r="FA738" s="19">
        <v>20</v>
      </c>
      <c r="FB738" s="19">
        <v>2.1816615649929121</v>
      </c>
      <c r="FC738" s="19">
        <v>7.595838493159019</v>
      </c>
      <c r="FD738" s="19">
        <v>7.4999999999999997E-2</v>
      </c>
      <c r="FE738" s="19">
        <v>10.860556475321452</v>
      </c>
      <c r="FF738" s="19">
        <v>0.2313811753204677</v>
      </c>
    </row>
    <row r="739" spans="1:162">
      <c r="A739" s="4">
        <v>40480.659722222219</v>
      </c>
      <c r="B739" s="18">
        <v>44</v>
      </c>
      <c r="C739" s="18" t="s">
        <v>81</v>
      </c>
      <c r="D739" s="18" t="s">
        <v>80</v>
      </c>
      <c r="E739" s="4">
        <v>40480.648611111108</v>
      </c>
      <c r="F739" s="4">
        <v>40480.669444444444</v>
      </c>
      <c r="G739" s="18" t="s">
        <v>28</v>
      </c>
      <c r="H739" s="18">
        <v>2</v>
      </c>
      <c r="I739" s="18">
        <v>2</v>
      </c>
      <c r="J739" s="18">
        <v>0</v>
      </c>
      <c r="K739" s="18">
        <v>5</v>
      </c>
      <c r="L739" s="18"/>
      <c r="M739" s="18">
        <v>549061</v>
      </c>
      <c r="N739" s="18">
        <v>549062</v>
      </c>
      <c r="O739" s="18">
        <v>0</v>
      </c>
      <c r="P739" s="18">
        <v>1.3956185593201071E-2</v>
      </c>
      <c r="Q739" s="18">
        <v>9.9254361391512558E-3</v>
      </c>
      <c r="R739" s="18">
        <v>2.0110489163952701</v>
      </c>
      <c r="S739" s="18">
        <v>0</v>
      </c>
      <c r="T739" s="18">
        <v>0.96530589669734557</v>
      </c>
      <c r="U739" s="18">
        <v>0.90539263779149393</v>
      </c>
      <c r="V739" s="18">
        <v>0</v>
      </c>
      <c r="W739" s="18">
        <v>0</v>
      </c>
      <c r="X739" s="18">
        <v>1.5539606865519673</v>
      </c>
      <c r="Y739" s="18">
        <v>2.3680051757770246E-2</v>
      </c>
      <c r="Z739" s="18">
        <v>42.320604220647141</v>
      </c>
      <c r="AA739" s="18">
        <v>2.1819364714677523E-2</v>
      </c>
      <c r="AB739" s="18">
        <v>0</v>
      </c>
      <c r="AC739" s="18">
        <v>47.214775211367467</v>
      </c>
      <c r="AD739" s="18">
        <v>0</v>
      </c>
      <c r="AE739" s="18">
        <v>2.6454824092473572E-2</v>
      </c>
      <c r="AF739" s="18">
        <v>4.7924647686368917</v>
      </c>
      <c r="AG739" s="18">
        <v>0</v>
      </c>
      <c r="AH739" s="18">
        <v>0</v>
      </c>
      <c r="AI739" s="18">
        <v>0.12925447106918736</v>
      </c>
      <c r="AJ739" s="18">
        <v>1.2142315836999065E-2</v>
      </c>
      <c r="AK739" s="18">
        <v>0</v>
      </c>
      <c r="AL739" s="18">
        <v>100</v>
      </c>
      <c r="AM739" s="18">
        <v>900</v>
      </c>
      <c r="AN739" s="18">
        <v>5.95357</v>
      </c>
      <c r="AO739" s="18">
        <v>2.0765799999999999</v>
      </c>
      <c r="AP739" s="18">
        <v>14423.7</v>
      </c>
      <c r="AQ739" s="18">
        <v>209.48599999999999</v>
      </c>
      <c r="AR739" s="18"/>
      <c r="AS739" s="18">
        <v>0</v>
      </c>
      <c r="AT739" s="18">
        <v>0</v>
      </c>
      <c r="AU739" s="18">
        <v>0</v>
      </c>
      <c r="AV739" s="18">
        <v>0</v>
      </c>
      <c r="AW739" s="18">
        <v>11.5976</v>
      </c>
      <c r="AX739" s="18">
        <v>0.74802000000000002</v>
      </c>
      <c r="AY739" s="18">
        <v>0</v>
      </c>
      <c r="AZ739" s="18">
        <v>0</v>
      </c>
      <c r="BA739" s="18">
        <v>144203</v>
      </c>
      <c r="BB739" s="18">
        <v>1450.26</v>
      </c>
      <c r="BC739" s="18">
        <v>0</v>
      </c>
      <c r="BD739" s="18">
        <v>0</v>
      </c>
      <c r="BE739" s="18">
        <v>0</v>
      </c>
      <c r="BF739" s="18">
        <v>0</v>
      </c>
      <c r="BG739" s="18">
        <v>63.578299999999999</v>
      </c>
      <c r="BH739" s="18">
        <v>8.3676600000000008</v>
      </c>
      <c r="BI739" s="18">
        <v>15.3888</v>
      </c>
      <c r="BJ739" s="18">
        <v>5.47607</v>
      </c>
      <c r="BK739" s="18">
        <v>0</v>
      </c>
      <c r="BL739" s="18">
        <v>0</v>
      </c>
      <c r="BM739" s="23">
        <f t="shared" si="132"/>
        <v>68.861235038235066</v>
      </c>
      <c r="BN739" s="23">
        <f t="shared" si="133"/>
        <v>1122.4023004795699</v>
      </c>
      <c r="BO739" s="23">
        <f t="shared" si="134"/>
        <v>0.81907979647708051</v>
      </c>
      <c r="BP739" s="23">
        <f t="shared" si="135"/>
        <v>1122.4023004795699</v>
      </c>
      <c r="BQ739" s="23"/>
      <c r="BR739" s="18">
        <v>14.8163</v>
      </c>
      <c r="BS739" s="18">
        <v>2.1318600000000001</v>
      </c>
      <c r="BT739" s="18">
        <v>14181.1</v>
      </c>
      <c r="BU739" s="18">
        <v>307.322</v>
      </c>
      <c r="BV739" s="18">
        <v>6.2081499999999998</v>
      </c>
      <c r="BW739" s="18">
        <v>0.62436199999999997</v>
      </c>
      <c r="BX739" s="18">
        <v>339.27499999999998</v>
      </c>
      <c r="BY739" s="18">
        <v>6.9968300000000001</v>
      </c>
      <c r="BZ739" s="18">
        <v>0</v>
      </c>
      <c r="CA739" s="23">
        <f t="shared" si="136"/>
        <v>0</v>
      </c>
      <c r="CB739" s="24">
        <f t="shared" si="137"/>
        <v>0</v>
      </c>
      <c r="CC739" s="25">
        <f t="shared" si="138"/>
        <v>-15.551948641569126</v>
      </c>
      <c r="CD739" s="25"/>
      <c r="CE739" s="18">
        <v>0</v>
      </c>
      <c r="CF739" s="18">
        <v>0</v>
      </c>
      <c r="CG739" s="18">
        <v>0</v>
      </c>
      <c r="CH739" s="18">
        <v>15839.9</v>
      </c>
      <c r="CI739" s="23">
        <v>14423.7</v>
      </c>
      <c r="CJ739" s="23" t="b">
        <f t="shared" si="139"/>
        <v>1</v>
      </c>
      <c r="CK739" s="23" t="b">
        <f t="shared" si="140"/>
        <v>1</v>
      </c>
      <c r="CL739" s="23">
        <f t="shared" si="141"/>
        <v>0</v>
      </c>
      <c r="CM739" s="23">
        <f t="shared" si="142"/>
        <v>0</v>
      </c>
      <c r="CN739" s="23">
        <f t="shared" si="143"/>
        <v>15131.8</v>
      </c>
      <c r="CO739" s="18">
        <v>1583.4</v>
      </c>
      <c r="CP739" s="18">
        <v>126.41200000000001</v>
      </c>
      <c r="CQ739" s="18">
        <v>1.3309500000000001</v>
      </c>
      <c r="CR739" s="18">
        <v>6.4394900000000002</v>
      </c>
      <c r="CS739" s="18">
        <v>1.47695</v>
      </c>
      <c r="CT739" s="18">
        <v>0</v>
      </c>
      <c r="CU739" s="18">
        <v>0</v>
      </c>
      <c r="CV739" s="18">
        <v>1711.8375244140625</v>
      </c>
      <c r="CW739" s="18">
        <v>10.089459419250488</v>
      </c>
      <c r="CX739" s="18">
        <v>53.64556884765625</v>
      </c>
      <c r="CY739" s="18">
        <v>82.236656188964844</v>
      </c>
      <c r="CZ739" s="18">
        <v>12.602887153625488</v>
      </c>
      <c r="DA739" s="18">
        <v>229.52705383300781</v>
      </c>
      <c r="DB739" s="18">
        <v>6493.42529296875</v>
      </c>
      <c r="DC739" s="18">
        <v>3.9810223579406738</v>
      </c>
      <c r="DD739" s="18">
        <v>25.431137084960938</v>
      </c>
      <c r="DE739" s="18">
        <v>7.5824375152587891</v>
      </c>
      <c r="DF739" s="19">
        <v>51.98232336021551</v>
      </c>
      <c r="DG739" s="19"/>
      <c r="DH739" s="19">
        <v>450.60956999999996</v>
      </c>
      <c r="DI739" s="19">
        <v>17.860710000000001</v>
      </c>
      <c r="DJ739" s="19">
        <v>0</v>
      </c>
      <c r="DK739" s="19">
        <v>0</v>
      </c>
      <c r="DL739" s="19">
        <v>23.1952</v>
      </c>
      <c r="DM739" s="19">
        <v>0</v>
      </c>
      <c r="DN739" s="19">
        <v>0</v>
      </c>
      <c r="DO739" s="19">
        <v>254.31319999999999</v>
      </c>
      <c r="DP739" s="19">
        <v>46.166399999999996</v>
      </c>
      <c r="DQ739" s="19">
        <v>0</v>
      </c>
      <c r="DR739" s="19">
        <v>74.081500000000005</v>
      </c>
      <c r="DS739" s="19">
        <v>339.27499999999998</v>
      </c>
      <c r="DT739" s="19">
        <v>754.89201000000003</v>
      </c>
      <c r="DU739" s="19">
        <v>125.30376862956048</v>
      </c>
      <c r="DV739" s="19">
        <v>3.564610717336961</v>
      </c>
      <c r="DW739" s="19">
        <v>5.9716799829130149</v>
      </c>
      <c r="DX739" s="19">
        <v>0.94729422537558039</v>
      </c>
      <c r="DY739" s="19">
        <v>0.96485202371591772</v>
      </c>
      <c r="DZ739" s="19">
        <v>0.95485420729580572</v>
      </c>
      <c r="EA739" s="19">
        <v>0.97255212750583919</v>
      </c>
      <c r="EB739" s="19">
        <v>52362.078436271884</v>
      </c>
      <c r="EC739" s="19">
        <v>6.6669468909585685</v>
      </c>
      <c r="ED739" s="19">
        <v>138913.17704991417</v>
      </c>
      <c r="EE739" s="19">
        <v>3.7932486000336723</v>
      </c>
      <c r="EF739" s="19">
        <v>2.6529347420572829</v>
      </c>
      <c r="EG739" s="19">
        <v>0.35943934392929078</v>
      </c>
      <c r="EH739" s="19">
        <v>615.30175668893196</v>
      </c>
      <c r="EI739" s="19">
        <v>13163.086970232145</v>
      </c>
      <c r="EJ739" s="19">
        <v>10.55323704569159</v>
      </c>
      <c r="EK739" s="19">
        <v>10.553237045691592</v>
      </c>
      <c r="EL739" s="19">
        <v>100.00078498729104</v>
      </c>
      <c r="EM739" s="19">
        <v>13.010374598126678</v>
      </c>
      <c r="EN739" s="19">
        <v>6.6669468909585685</v>
      </c>
      <c r="EO739" s="19">
        <v>683.52390716360981</v>
      </c>
      <c r="EP739" s="19">
        <v>1080.9112613552597</v>
      </c>
      <c r="EQ739" s="19">
        <v>183.20136625534761</v>
      </c>
      <c r="ER739" s="19">
        <v>289.4352619555101</v>
      </c>
      <c r="ES739" s="19">
        <v>20.035210371224757</v>
      </c>
      <c r="ET739" s="19">
        <v>1370.3210667716389</v>
      </c>
      <c r="EU739" s="19">
        <v>4.7386159714137017</v>
      </c>
      <c r="EV739" s="19">
        <v>4.716722013189955E-2</v>
      </c>
      <c r="EW739" s="19">
        <v>500</v>
      </c>
      <c r="EX739" s="19">
        <v>10696.448390677026</v>
      </c>
      <c r="EY739" s="19">
        <v>63058.52682694891</v>
      </c>
      <c r="EZ739" s="19">
        <v>3.507594667544317E-2</v>
      </c>
      <c r="FA739" s="19">
        <v>20</v>
      </c>
      <c r="FB739" s="19">
        <v>2.1816615649929121</v>
      </c>
      <c r="FC739" s="19">
        <v>8.0288609988814468</v>
      </c>
      <c r="FD739" s="19">
        <v>7.4999999999999997E-2</v>
      </c>
      <c r="FE739" s="19">
        <v>11.12090835571289</v>
      </c>
      <c r="FF739" s="19">
        <v>0.24376732545518204</v>
      </c>
    </row>
    <row r="740" spans="1:162">
      <c r="A740" s="4">
        <v>40480.660416666666</v>
      </c>
      <c r="B740" s="18">
        <v>44</v>
      </c>
      <c r="C740" s="18" t="s">
        <v>81</v>
      </c>
      <c r="D740" s="18" t="s">
        <v>80</v>
      </c>
      <c r="E740" s="4">
        <v>40480.648611111108</v>
      </c>
      <c r="F740" s="4">
        <v>40480.669444444444</v>
      </c>
      <c r="G740" s="18" t="s">
        <v>28</v>
      </c>
      <c r="H740" s="18">
        <v>2</v>
      </c>
      <c r="I740" s="18">
        <v>2</v>
      </c>
      <c r="J740" s="18">
        <v>0</v>
      </c>
      <c r="K740" s="18">
        <v>5</v>
      </c>
      <c r="L740" s="18"/>
      <c r="M740" s="18">
        <v>549061</v>
      </c>
      <c r="N740" s="18">
        <v>549062</v>
      </c>
      <c r="O740" s="18">
        <v>0</v>
      </c>
      <c r="P740" s="18">
        <v>1.3956185593201071E-2</v>
      </c>
      <c r="Q740" s="18">
        <v>9.9254361391512558E-3</v>
      </c>
      <c r="R740" s="18">
        <v>2.0110489163952701</v>
      </c>
      <c r="S740" s="18">
        <v>0</v>
      </c>
      <c r="T740" s="18">
        <v>0.96530589669734557</v>
      </c>
      <c r="U740" s="18">
        <v>0.90539263779149393</v>
      </c>
      <c r="V740" s="18">
        <v>0</v>
      </c>
      <c r="W740" s="18">
        <v>0</v>
      </c>
      <c r="X740" s="18">
        <v>1.5539606865519673</v>
      </c>
      <c r="Y740" s="18">
        <v>2.3680051757770246E-2</v>
      </c>
      <c r="Z740" s="18">
        <v>42.320604220647141</v>
      </c>
      <c r="AA740" s="18">
        <v>2.1819364714677523E-2</v>
      </c>
      <c r="AB740" s="18">
        <v>0</v>
      </c>
      <c r="AC740" s="18">
        <v>47.214775211367467</v>
      </c>
      <c r="AD740" s="18">
        <v>0</v>
      </c>
      <c r="AE740" s="18">
        <v>2.6454824092473572E-2</v>
      </c>
      <c r="AF740" s="18">
        <v>4.7924647686368917</v>
      </c>
      <c r="AG740" s="18">
        <v>0</v>
      </c>
      <c r="AH740" s="18">
        <v>0</v>
      </c>
      <c r="AI740" s="18">
        <v>0.12925447106918736</v>
      </c>
      <c r="AJ740" s="18">
        <v>1.2142315836999065E-2</v>
      </c>
      <c r="AK740" s="18">
        <v>0</v>
      </c>
      <c r="AL740" s="18">
        <v>100</v>
      </c>
      <c r="AM740" s="18">
        <v>900</v>
      </c>
      <c r="AN740" s="18">
        <v>9.3241399999999999</v>
      </c>
      <c r="AO740" s="18">
        <v>2.3528199999999999</v>
      </c>
      <c r="AP740" s="18">
        <v>15504</v>
      </c>
      <c r="AQ740" s="18">
        <v>215.51</v>
      </c>
      <c r="AR740" s="18"/>
      <c r="AS740" s="18">
        <v>0</v>
      </c>
      <c r="AT740" s="18">
        <v>0</v>
      </c>
      <c r="AU740" s="18">
        <v>0</v>
      </c>
      <c r="AV740" s="18">
        <v>0</v>
      </c>
      <c r="AW740" s="18">
        <v>17.4634</v>
      </c>
      <c r="AX740" s="18">
        <v>0.89170799999999995</v>
      </c>
      <c r="AY740" s="18">
        <v>8.9565099999999997</v>
      </c>
      <c r="AZ740" s="18">
        <v>2.95261</v>
      </c>
      <c r="BA740" s="18">
        <v>158720</v>
      </c>
      <c r="BB740" s="18">
        <v>1883.1</v>
      </c>
      <c r="BC740" s="18">
        <v>0</v>
      </c>
      <c r="BD740" s="18">
        <v>0</v>
      </c>
      <c r="BE740" s="18">
        <v>5.1097799999999998</v>
      </c>
      <c r="BF740" s="18">
        <v>1.46668</v>
      </c>
      <c r="BG740" s="18">
        <v>140.48400000000001</v>
      </c>
      <c r="BH740" s="18">
        <v>15.1473</v>
      </c>
      <c r="BI740" s="18">
        <v>39.8551</v>
      </c>
      <c r="BJ740" s="18">
        <v>8.2261600000000001</v>
      </c>
      <c r="BK740" s="18">
        <v>0</v>
      </c>
      <c r="BL740" s="18">
        <v>0</v>
      </c>
      <c r="BM740" s="23">
        <f t="shared" si="132"/>
        <v>68.861235038235066</v>
      </c>
      <c r="BN740" s="23">
        <f t="shared" si="133"/>
        <v>1094.5873960659067</v>
      </c>
      <c r="BO740" s="23">
        <f t="shared" si="134"/>
        <v>0.82447224073174608</v>
      </c>
      <c r="BP740" s="23">
        <f t="shared" si="135"/>
        <v>1094.5873960659067</v>
      </c>
      <c r="BQ740" s="23"/>
      <c r="BR740" s="18">
        <v>36.100499999999997</v>
      </c>
      <c r="BS740" s="18">
        <v>3.47268</v>
      </c>
      <c r="BT740" s="18">
        <v>12398.8</v>
      </c>
      <c r="BU740" s="18">
        <v>352.774</v>
      </c>
      <c r="BV740" s="18">
        <v>8.4784900000000007</v>
      </c>
      <c r="BW740" s="18">
        <v>0.77667299999999995</v>
      </c>
      <c r="BX740" s="18">
        <v>616.51499999999999</v>
      </c>
      <c r="BY740" s="18">
        <v>11.1531</v>
      </c>
      <c r="BZ740" s="18">
        <v>0</v>
      </c>
      <c r="CA740" s="23">
        <f t="shared" si="136"/>
        <v>0</v>
      </c>
      <c r="CB740" s="24">
        <f t="shared" si="137"/>
        <v>0</v>
      </c>
      <c r="CC740" s="25">
        <f t="shared" si="138"/>
        <v>-15.551948641569126</v>
      </c>
      <c r="CD740" s="25"/>
      <c r="CE740" s="18">
        <v>0</v>
      </c>
      <c r="CF740" s="18">
        <v>0</v>
      </c>
      <c r="CG740" s="18">
        <v>0</v>
      </c>
      <c r="CH740" s="18">
        <v>22382.400000000001</v>
      </c>
      <c r="CI740" s="23">
        <v>15504</v>
      </c>
      <c r="CJ740" s="23" t="b">
        <f t="shared" si="139"/>
        <v>1</v>
      </c>
      <c r="CK740" s="23" t="b">
        <f t="shared" si="140"/>
        <v>1</v>
      </c>
      <c r="CL740" s="23">
        <f t="shared" si="141"/>
        <v>0</v>
      </c>
      <c r="CM740" s="23">
        <f t="shared" si="142"/>
        <v>0</v>
      </c>
      <c r="CN740" s="23">
        <f t="shared" si="143"/>
        <v>18943.2</v>
      </c>
      <c r="CO740" s="18">
        <v>1969.78</v>
      </c>
      <c r="CP740" s="18">
        <v>198.19399999999999</v>
      </c>
      <c r="CQ740" s="18">
        <v>1.9774700000000001</v>
      </c>
      <c r="CR740" s="18">
        <v>6.8897000000000004</v>
      </c>
      <c r="CS740" s="18">
        <v>2.08439</v>
      </c>
      <c r="CT740" s="18">
        <v>0</v>
      </c>
      <c r="CU740" s="18">
        <v>0</v>
      </c>
      <c r="CV740" s="18">
        <v>1658.4967041015625</v>
      </c>
      <c r="CW740" s="18">
        <v>10.404438018798828</v>
      </c>
      <c r="CX740" s="18">
        <v>55.569725036621094</v>
      </c>
      <c r="CY740" s="18">
        <v>82.251152038574219</v>
      </c>
      <c r="CZ740" s="18">
        <v>12.520458221435547</v>
      </c>
      <c r="DA740" s="18">
        <v>241.45025634765625</v>
      </c>
      <c r="DB740" s="18">
        <v>6538.68310546875</v>
      </c>
      <c r="DC740" s="18">
        <v>3.9533653259277344</v>
      </c>
      <c r="DD740" s="18">
        <v>33.928035736083984</v>
      </c>
      <c r="DE740" s="18">
        <v>7.4179539680480957</v>
      </c>
      <c r="DF740" s="19">
        <v>51.98232336021551</v>
      </c>
      <c r="DG740" s="19"/>
      <c r="DH740" s="19">
        <v>873.80843000000004</v>
      </c>
      <c r="DI740" s="19">
        <v>27.97242</v>
      </c>
      <c r="DJ740" s="19">
        <v>0</v>
      </c>
      <c r="DK740" s="19">
        <v>0</v>
      </c>
      <c r="DL740" s="19">
        <v>34.9268</v>
      </c>
      <c r="DM740" s="19">
        <v>26.869529999999997</v>
      </c>
      <c r="DN740" s="19">
        <v>20.439119999999999</v>
      </c>
      <c r="DO740" s="19">
        <v>561.93600000000004</v>
      </c>
      <c r="DP740" s="19">
        <v>119.56530000000001</v>
      </c>
      <c r="DQ740" s="19">
        <v>0</v>
      </c>
      <c r="DR740" s="19">
        <v>180.5025</v>
      </c>
      <c r="DS740" s="19">
        <v>616.51499999999999</v>
      </c>
      <c r="DT740" s="19">
        <v>1588.72667</v>
      </c>
      <c r="DU740" s="19">
        <v>112.93177391848393</v>
      </c>
      <c r="DV740" s="19">
        <v>4.4088541025459911</v>
      </c>
      <c r="DW740" s="19">
        <v>8.0160179924720225</v>
      </c>
      <c r="DX740" s="19">
        <v>0.92606657446446139</v>
      </c>
      <c r="DY740" s="19">
        <v>0.9542941913272186</v>
      </c>
      <c r="DZ740" s="19">
        <v>0.93426680494284653</v>
      </c>
      <c r="EA740" s="19">
        <v>0.96274437463892359</v>
      </c>
      <c r="EB740" s="19">
        <v>51064.463306666978</v>
      </c>
      <c r="EC740" s="19">
        <v>6.5017294012726081</v>
      </c>
      <c r="ED740" s="19">
        <v>139881.37276127655</v>
      </c>
      <c r="EE740" s="19">
        <v>3.9425360866248282</v>
      </c>
      <c r="EF740" s="19">
        <v>2.7393095648772565</v>
      </c>
      <c r="EG740" s="19">
        <v>0.3588870700836182</v>
      </c>
      <c r="EH740" s="19">
        <v>595.21302287834726</v>
      </c>
      <c r="EI740" s="19">
        <v>12733.330761354211</v>
      </c>
      <c r="EJ740" s="19">
        <v>10.985450341541267</v>
      </c>
      <c r="EK740" s="19">
        <v>10.985450341541268</v>
      </c>
      <c r="EL740" s="19">
        <v>100.00078498729104</v>
      </c>
      <c r="EM740" s="19">
        <v>13.010374598126678</v>
      </c>
      <c r="EN740" s="19">
        <v>6.5017294012726081</v>
      </c>
      <c r="EO740" s="19">
        <v>683.52390716360981</v>
      </c>
      <c r="EP740" s="19">
        <v>1080.9112613552597</v>
      </c>
      <c r="EQ740" s="19">
        <v>178.08229383515075</v>
      </c>
      <c r="ER740" s="19">
        <v>281.33916867885029</v>
      </c>
      <c r="ES740" s="19">
        <v>20.035210371224757</v>
      </c>
      <c r="ET740" s="19">
        <v>1327.6218919079975</v>
      </c>
      <c r="EU740" s="19">
        <v>4.9251094346385429</v>
      </c>
      <c r="EV740" s="19">
        <v>2.7392457843153778E-3</v>
      </c>
      <c r="EW740" s="19">
        <v>500</v>
      </c>
      <c r="EX740" s="19">
        <v>10696.448390677026</v>
      </c>
      <c r="EY740" s="19">
        <v>61760.911697344003</v>
      </c>
      <c r="EZ740" s="19">
        <v>3.4949236414759527E-2</v>
      </c>
      <c r="FA740" s="19">
        <v>20</v>
      </c>
      <c r="FB740" s="19">
        <v>2.1816615649929121</v>
      </c>
      <c r="FC740" s="19">
        <v>7.8636435091954855</v>
      </c>
      <c r="FD740" s="19">
        <v>7.4999999999999997E-2</v>
      </c>
      <c r="FE740" s="19">
        <v>10.879665819803874</v>
      </c>
      <c r="FF740" s="19">
        <v>0.24344056679774312</v>
      </c>
    </row>
    <row r="741" spans="1:162">
      <c r="A741" s="4">
        <v>40480.661111111112</v>
      </c>
      <c r="B741" s="18">
        <v>44</v>
      </c>
      <c r="C741" s="18" t="s">
        <v>81</v>
      </c>
      <c r="D741" s="18" t="s">
        <v>80</v>
      </c>
      <c r="E741" s="4">
        <v>40480.648611111108</v>
      </c>
      <c r="F741" s="4">
        <v>40480.669444444444</v>
      </c>
      <c r="G741" s="18" t="s">
        <v>28</v>
      </c>
      <c r="H741" s="18">
        <v>2</v>
      </c>
      <c r="I741" s="18">
        <v>2</v>
      </c>
      <c r="J741" s="18">
        <v>0</v>
      </c>
      <c r="K741" s="18">
        <v>5</v>
      </c>
      <c r="L741" s="18"/>
      <c r="M741" s="18">
        <v>549061</v>
      </c>
      <c r="N741" s="18">
        <v>549062</v>
      </c>
      <c r="O741" s="18">
        <v>0</v>
      </c>
      <c r="P741" s="18">
        <v>1.3956185593201071E-2</v>
      </c>
      <c r="Q741" s="18">
        <v>9.9254361391512558E-3</v>
      </c>
      <c r="R741" s="18">
        <v>2.0110489163952701</v>
      </c>
      <c r="S741" s="18">
        <v>0</v>
      </c>
      <c r="T741" s="18">
        <v>0.96530589669734557</v>
      </c>
      <c r="U741" s="18">
        <v>0.90539263779149393</v>
      </c>
      <c r="V741" s="18">
        <v>0</v>
      </c>
      <c r="W741" s="18">
        <v>0</v>
      </c>
      <c r="X741" s="18">
        <v>1.5539606865519673</v>
      </c>
      <c r="Y741" s="18">
        <v>2.3680051757770246E-2</v>
      </c>
      <c r="Z741" s="18">
        <v>42.320604220647141</v>
      </c>
      <c r="AA741" s="18">
        <v>2.1819364714677523E-2</v>
      </c>
      <c r="AB741" s="18">
        <v>0</v>
      </c>
      <c r="AC741" s="18">
        <v>47.214775211367467</v>
      </c>
      <c r="AD741" s="18">
        <v>0</v>
      </c>
      <c r="AE741" s="18">
        <v>2.6454824092473572E-2</v>
      </c>
      <c r="AF741" s="18">
        <v>4.7924647686368917</v>
      </c>
      <c r="AG741" s="18">
        <v>0</v>
      </c>
      <c r="AH741" s="18">
        <v>0</v>
      </c>
      <c r="AI741" s="18">
        <v>0.12925447106918736</v>
      </c>
      <c r="AJ741" s="18">
        <v>1.2142315836999065E-2</v>
      </c>
      <c r="AK741" s="18">
        <v>0</v>
      </c>
      <c r="AL741" s="18">
        <v>100</v>
      </c>
      <c r="AM741" s="18">
        <v>900</v>
      </c>
      <c r="AN741" s="18">
        <v>10.2151</v>
      </c>
      <c r="AO741" s="18">
        <v>2.41357</v>
      </c>
      <c r="AP741" s="18">
        <v>16046.3</v>
      </c>
      <c r="AQ741" s="18">
        <v>215.11799999999999</v>
      </c>
      <c r="AR741" s="18"/>
      <c r="AS741" s="18">
        <v>0</v>
      </c>
      <c r="AT741" s="18">
        <v>0</v>
      </c>
      <c r="AU741" s="18">
        <v>8.3939299999999992</v>
      </c>
      <c r="AV741" s="18">
        <v>3.91561</v>
      </c>
      <c r="AW741" s="18">
        <v>20.3995</v>
      </c>
      <c r="AX741" s="18">
        <v>0.87569300000000005</v>
      </c>
      <c r="AY741" s="18">
        <v>0</v>
      </c>
      <c r="AZ741" s="18">
        <v>0</v>
      </c>
      <c r="BA741" s="18">
        <v>162312</v>
      </c>
      <c r="BB741" s="18">
        <v>1788.81</v>
      </c>
      <c r="BC741" s="18">
        <v>0</v>
      </c>
      <c r="BD741" s="18">
        <v>0</v>
      </c>
      <c r="BE741" s="18">
        <v>0</v>
      </c>
      <c r="BF741" s="18">
        <v>0</v>
      </c>
      <c r="BG741" s="18">
        <v>168.876</v>
      </c>
      <c r="BH741" s="18">
        <v>19.9116</v>
      </c>
      <c r="BI741" s="18">
        <v>41.346299999999999</v>
      </c>
      <c r="BJ741" s="18">
        <v>9.6617300000000004</v>
      </c>
      <c r="BK741" s="18">
        <v>0</v>
      </c>
      <c r="BL741" s="18">
        <v>0</v>
      </c>
      <c r="BM741" s="23">
        <f t="shared" si="132"/>
        <v>68.861235038235066</v>
      </c>
      <c r="BN741" s="23">
        <f t="shared" si="133"/>
        <v>1063.2283288208062</v>
      </c>
      <c r="BO741" s="23">
        <f t="shared" si="134"/>
        <v>0.82840418885745348</v>
      </c>
      <c r="BP741" s="23">
        <f t="shared" si="135"/>
        <v>1063.2283288208059</v>
      </c>
      <c r="BQ741" s="23"/>
      <c r="BR741" s="18">
        <v>40.196300000000001</v>
      </c>
      <c r="BS741" s="18">
        <v>4.1269999999999998</v>
      </c>
      <c r="BT741" s="18">
        <v>13373.8</v>
      </c>
      <c r="BU741" s="18">
        <v>346.48500000000001</v>
      </c>
      <c r="BV741" s="18">
        <v>7.8067900000000003</v>
      </c>
      <c r="BW741" s="18">
        <v>0.71156699999999995</v>
      </c>
      <c r="BX741" s="18">
        <v>795.77599999999995</v>
      </c>
      <c r="BY741" s="18">
        <v>12.858499999999999</v>
      </c>
      <c r="BZ741" s="18">
        <v>0</v>
      </c>
      <c r="CA741" s="23">
        <f t="shared" si="136"/>
        <v>0</v>
      </c>
      <c r="CB741" s="24">
        <f t="shared" si="137"/>
        <v>0</v>
      </c>
      <c r="CC741" s="25">
        <f t="shared" si="138"/>
        <v>-15.551948641569126</v>
      </c>
      <c r="CD741" s="25"/>
      <c r="CE741" s="18">
        <v>0</v>
      </c>
      <c r="CF741" s="18">
        <v>0</v>
      </c>
      <c r="CG741" s="18">
        <v>0</v>
      </c>
      <c r="CH741" s="18">
        <v>21191.200000000001</v>
      </c>
      <c r="CI741" s="23">
        <v>16046.3</v>
      </c>
      <c r="CJ741" s="23" t="b">
        <f t="shared" si="139"/>
        <v>1</v>
      </c>
      <c r="CK741" s="23" t="b">
        <f t="shared" si="140"/>
        <v>1</v>
      </c>
      <c r="CL741" s="23">
        <f t="shared" si="141"/>
        <v>0</v>
      </c>
      <c r="CM741" s="23">
        <f t="shared" si="142"/>
        <v>0</v>
      </c>
      <c r="CN741" s="23">
        <f t="shared" si="143"/>
        <v>18618.75</v>
      </c>
      <c r="CO741" s="18">
        <v>2080.06</v>
      </c>
      <c r="CP741" s="18">
        <v>246.06800000000001</v>
      </c>
      <c r="CQ741" s="18">
        <v>2.1483300000000001</v>
      </c>
      <c r="CR741" s="18">
        <v>5.2983000000000002</v>
      </c>
      <c r="CS741" s="18">
        <v>2.2587799999999998</v>
      </c>
      <c r="CT741" s="18">
        <v>0</v>
      </c>
      <c r="CU741" s="18">
        <v>0</v>
      </c>
      <c r="CV741" s="18">
        <v>1603.335693359375</v>
      </c>
      <c r="CW741" s="18">
        <v>10.270092964172363</v>
      </c>
      <c r="CX741" s="18">
        <v>55.0040283203125</v>
      </c>
      <c r="CY741" s="18">
        <v>82.247512817382813</v>
      </c>
      <c r="CZ741" s="18">
        <v>12.461030960083008</v>
      </c>
      <c r="DA741" s="18">
        <v>236.32177734375</v>
      </c>
      <c r="DB741" s="18">
        <v>6591.00341796875</v>
      </c>
      <c r="DC741" s="18">
        <v>3.9910874366760254</v>
      </c>
      <c r="DD741" s="18">
        <v>20.510963439941406</v>
      </c>
      <c r="DE741" s="18">
        <v>7.1674675941467285</v>
      </c>
      <c r="DF741" s="19">
        <v>51.98232336021551</v>
      </c>
      <c r="DG741" s="19"/>
      <c r="DH741" s="19">
        <v>1085.2031299999999</v>
      </c>
      <c r="DI741" s="19">
        <v>30.645299999999999</v>
      </c>
      <c r="DJ741" s="19">
        <v>0</v>
      </c>
      <c r="DK741" s="19">
        <v>33.575719999999997</v>
      </c>
      <c r="DL741" s="19">
        <v>40.798999999999999</v>
      </c>
      <c r="DM741" s="19">
        <v>0</v>
      </c>
      <c r="DN741" s="19">
        <v>0</v>
      </c>
      <c r="DO741" s="19">
        <v>675.50400000000002</v>
      </c>
      <c r="DP741" s="19">
        <v>124.0389</v>
      </c>
      <c r="DQ741" s="19">
        <v>0</v>
      </c>
      <c r="DR741" s="19">
        <v>200.98150000000001</v>
      </c>
      <c r="DS741" s="19">
        <v>795.77599999999995</v>
      </c>
      <c r="DT741" s="19">
        <v>1901.32042</v>
      </c>
      <c r="DU741" s="19">
        <v>86.119284100329992</v>
      </c>
      <c r="DV741" s="19">
        <v>4.4101757644228421</v>
      </c>
      <c r="DW741" s="19">
        <v>7.7268089308646388</v>
      </c>
      <c r="DX741" s="19">
        <v>0.90798979006974578</v>
      </c>
      <c r="DY741" s="19">
        <v>0.94089142695240313</v>
      </c>
      <c r="DZ741" s="19">
        <v>0.91853318693556185</v>
      </c>
      <c r="EA741" s="19">
        <v>0.95181687108238744</v>
      </c>
      <c r="EB741" s="19">
        <v>49601.506630549433</v>
      </c>
      <c r="EC741" s="19">
        <v>6.3154599720458915</v>
      </c>
      <c r="ED741" s="19">
        <v>141000.65580615721</v>
      </c>
      <c r="EE741" s="19">
        <v>4.1108068916990232</v>
      </c>
      <c r="EF741" s="19">
        <v>2.8426688095662662</v>
      </c>
      <c r="EG741" s="19">
        <v>0.35848890743255618</v>
      </c>
      <c r="EH741" s="19">
        <v>574.77806096002223</v>
      </c>
      <c r="EI741" s="19">
        <v>12296.167730304582</v>
      </c>
      <c r="EJ741" s="19">
        <v>11.467040699083288</v>
      </c>
      <c r="EK741" s="19">
        <v>11.467040699083288</v>
      </c>
      <c r="EL741" s="19">
        <v>100.00078498729104</v>
      </c>
      <c r="EM741" s="19">
        <v>13.010374598126678</v>
      </c>
      <c r="EN741" s="19">
        <v>6.3154599720458915</v>
      </c>
      <c r="EO741" s="19">
        <v>683.52390716360981</v>
      </c>
      <c r="EP741" s="19">
        <v>1080.9112613552597</v>
      </c>
      <c r="EQ741" s="19">
        <v>172.64543356236891</v>
      </c>
      <c r="ER741" s="19">
        <v>272.74066912175596</v>
      </c>
      <c r="ES741" s="19">
        <v>20.035210371224757</v>
      </c>
      <c r="ET741" s="19">
        <v>1283.4656597852618</v>
      </c>
      <c r="EU741" s="19">
        <v>5.1353173088179851</v>
      </c>
      <c r="EV741" s="19">
        <v>2.9996700629216513E-2</v>
      </c>
      <c r="EW741" s="19">
        <v>500</v>
      </c>
      <c r="EX741" s="19">
        <v>10696.448390677026</v>
      </c>
      <c r="EY741" s="19">
        <v>60297.955021226458</v>
      </c>
      <c r="EZ741" s="19">
        <v>3.4882371924867865E-2</v>
      </c>
      <c r="FA741" s="19">
        <v>20</v>
      </c>
      <c r="FB741" s="19">
        <v>2.1816615649929121</v>
      </c>
      <c r="FC741" s="19">
        <v>7.6773740799687689</v>
      </c>
      <c r="FD741" s="19">
        <v>7.4999999999999997E-2</v>
      </c>
      <c r="FE741" s="19">
        <v>10.512285804748535</v>
      </c>
      <c r="FF741" s="19">
        <v>0.2480709041298422</v>
      </c>
    </row>
    <row r="742" spans="1:162">
      <c r="A742" s="4">
        <v>40480.661805555559</v>
      </c>
      <c r="B742" s="18">
        <v>44</v>
      </c>
      <c r="C742" s="18" t="s">
        <v>81</v>
      </c>
      <c r="D742" s="18" t="s">
        <v>80</v>
      </c>
      <c r="E742" s="4">
        <v>40480.648611111108</v>
      </c>
      <c r="F742" s="4">
        <v>40480.669444444444</v>
      </c>
      <c r="G742" s="18" t="s">
        <v>28</v>
      </c>
      <c r="H742" s="18">
        <v>2</v>
      </c>
      <c r="I742" s="18">
        <v>2</v>
      </c>
      <c r="J742" s="18">
        <v>0</v>
      </c>
      <c r="K742" s="18">
        <v>5</v>
      </c>
      <c r="L742" s="18"/>
      <c r="M742" s="18">
        <v>549061</v>
      </c>
      <c r="N742" s="18">
        <v>549062</v>
      </c>
      <c r="O742" s="18">
        <v>0</v>
      </c>
      <c r="P742" s="18">
        <v>1.3956185593201071E-2</v>
      </c>
      <c r="Q742" s="18">
        <v>9.9254361391512558E-3</v>
      </c>
      <c r="R742" s="18">
        <v>2.0110489163952701</v>
      </c>
      <c r="S742" s="18">
        <v>0</v>
      </c>
      <c r="T742" s="18">
        <v>0.96530589669734557</v>
      </c>
      <c r="U742" s="18">
        <v>0.90539263779149393</v>
      </c>
      <c r="V742" s="18">
        <v>0</v>
      </c>
      <c r="W742" s="18">
        <v>0</v>
      </c>
      <c r="X742" s="18">
        <v>1.5539606865519673</v>
      </c>
      <c r="Y742" s="18">
        <v>2.3680051757770246E-2</v>
      </c>
      <c r="Z742" s="18">
        <v>42.320604220647141</v>
      </c>
      <c r="AA742" s="18">
        <v>2.1819364714677523E-2</v>
      </c>
      <c r="AB742" s="18">
        <v>0</v>
      </c>
      <c r="AC742" s="18">
        <v>47.214775211367467</v>
      </c>
      <c r="AD742" s="18">
        <v>0</v>
      </c>
      <c r="AE742" s="18">
        <v>2.6454824092473572E-2</v>
      </c>
      <c r="AF742" s="18">
        <v>4.7924647686368917</v>
      </c>
      <c r="AG742" s="18">
        <v>0</v>
      </c>
      <c r="AH742" s="18">
        <v>0</v>
      </c>
      <c r="AI742" s="18">
        <v>0.12925447106918736</v>
      </c>
      <c r="AJ742" s="18">
        <v>1.2142315836999065E-2</v>
      </c>
      <c r="AK742" s="18">
        <v>0</v>
      </c>
      <c r="AL742" s="18">
        <v>100</v>
      </c>
      <c r="AM742" s="18">
        <v>900</v>
      </c>
      <c r="AN742" s="18">
        <v>2.9434999999999998</v>
      </c>
      <c r="AO742" s="18">
        <v>0.930643</v>
      </c>
      <c r="AP742" s="18">
        <v>9930.15</v>
      </c>
      <c r="AQ742" s="18">
        <v>154.47</v>
      </c>
      <c r="AR742" s="18"/>
      <c r="AS742" s="18">
        <v>0</v>
      </c>
      <c r="AT742" s="18">
        <v>0</v>
      </c>
      <c r="AU742" s="18">
        <v>5.0276699999999996</v>
      </c>
      <c r="AV742" s="18">
        <v>2.04881</v>
      </c>
      <c r="AW742" s="18">
        <v>14.892799999999999</v>
      </c>
      <c r="AX742" s="18">
        <v>0.36325400000000002</v>
      </c>
      <c r="AY742" s="18">
        <v>0</v>
      </c>
      <c r="AZ742" s="18">
        <v>0</v>
      </c>
      <c r="BA742" s="18">
        <v>79863.399999999994</v>
      </c>
      <c r="BB742" s="18">
        <v>1170.51</v>
      </c>
      <c r="BC742" s="18">
        <v>0</v>
      </c>
      <c r="BD742" s="18">
        <v>0</v>
      </c>
      <c r="BE742" s="18">
        <v>0</v>
      </c>
      <c r="BF742" s="18">
        <v>0</v>
      </c>
      <c r="BG742" s="18">
        <v>62.082299999999996</v>
      </c>
      <c r="BH742" s="18">
        <v>8.3807600000000004</v>
      </c>
      <c r="BI742" s="18">
        <v>11.974500000000001</v>
      </c>
      <c r="BJ742" s="18">
        <v>4.5847699999999998</v>
      </c>
      <c r="BK742" s="18">
        <v>0</v>
      </c>
      <c r="BL742" s="18">
        <v>0</v>
      </c>
      <c r="BM742" s="23">
        <f t="shared" si="132"/>
        <v>68.861235038235066</v>
      </c>
      <c r="BN742" s="23">
        <f t="shared" si="133"/>
        <v>1051.2482501152745</v>
      </c>
      <c r="BO742" s="23">
        <f t="shared" si="134"/>
        <v>0.80309749939288955</v>
      </c>
      <c r="BP742" s="23">
        <f t="shared" si="135"/>
        <v>1051.2482501152747</v>
      </c>
      <c r="BQ742" s="23"/>
      <c r="BR742" s="18">
        <v>13.0448</v>
      </c>
      <c r="BS742" s="18">
        <v>1.9024000000000001</v>
      </c>
      <c r="BT742" s="18">
        <v>8906.99</v>
      </c>
      <c r="BU742" s="18">
        <v>217.41499999999999</v>
      </c>
      <c r="BV742" s="18">
        <v>6.3114699999999999</v>
      </c>
      <c r="BW742" s="18">
        <v>0.38302000000000003</v>
      </c>
      <c r="BX742" s="18">
        <v>366.70600000000002</v>
      </c>
      <c r="BY742" s="18">
        <v>7.56142</v>
      </c>
      <c r="BZ742" s="18">
        <v>0</v>
      </c>
      <c r="CA742" s="23">
        <f t="shared" si="136"/>
        <v>0</v>
      </c>
      <c r="CB742" s="24">
        <f t="shared" si="137"/>
        <v>0</v>
      </c>
      <c r="CC742" s="25">
        <f t="shared" si="138"/>
        <v>-15.551948641569126</v>
      </c>
      <c r="CD742" s="25"/>
      <c r="CE742" s="18">
        <v>0</v>
      </c>
      <c r="CF742" s="18">
        <v>0</v>
      </c>
      <c r="CG742" s="18">
        <v>0</v>
      </c>
      <c r="CH742" s="18">
        <v>11679.2</v>
      </c>
      <c r="CI742" s="23">
        <v>9930.15</v>
      </c>
      <c r="CJ742" s="23" t="b">
        <f t="shared" si="139"/>
        <v>1</v>
      </c>
      <c r="CK742" s="23" t="b">
        <f t="shared" si="140"/>
        <v>1</v>
      </c>
      <c r="CL742" s="23">
        <f t="shared" si="141"/>
        <v>0</v>
      </c>
      <c r="CM742" s="23">
        <f t="shared" si="142"/>
        <v>0</v>
      </c>
      <c r="CN742" s="23">
        <f t="shared" si="143"/>
        <v>10804.674999999999</v>
      </c>
      <c r="CO742" s="18">
        <v>1038.2</v>
      </c>
      <c r="CP742" s="18">
        <v>115.744</v>
      </c>
      <c r="CQ742" s="18">
        <v>1.0864400000000001</v>
      </c>
      <c r="CR742" s="18">
        <v>5.8490200000000003</v>
      </c>
      <c r="CS742" s="18">
        <v>1.2056500000000001</v>
      </c>
      <c r="CT742" s="18">
        <v>0</v>
      </c>
      <c r="CU742" s="18">
        <v>0</v>
      </c>
      <c r="CV742" s="18">
        <v>1635.223876953125</v>
      </c>
      <c r="CW742" s="18">
        <v>9.3382339477539062</v>
      </c>
      <c r="CX742" s="18">
        <v>50.035041809082031</v>
      </c>
      <c r="CY742" s="18">
        <v>82.118408203125</v>
      </c>
      <c r="CZ742" s="18">
        <v>12.853694915771484</v>
      </c>
      <c r="DA742" s="18">
        <v>235.89309692382812</v>
      </c>
      <c r="DB742" s="18">
        <v>6576.9755859375</v>
      </c>
      <c r="DC742" s="18">
        <v>3.9989669322967529</v>
      </c>
      <c r="DD742" s="18">
        <v>24.305938720703125</v>
      </c>
      <c r="DE742" s="18">
        <v>6.0080690383911133</v>
      </c>
      <c r="DF742" s="19">
        <v>51.98232336021551</v>
      </c>
      <c r="DG742" s="19"/>
      <c r="DH742" s="19">
        <v>476.67157000000003</v>
      </c>
      <c r="DI742" s="19">
        <v>8.8304999999999989</v>
      </c>
      <c r="DJ742" s="19">
        <v>0</v>
      </c>
      <c r="DK742" s="19">
        <v>20.110679999999999</v>
      </c>
      <c r="DL742" s="19">
        <v>29.785599999999999</v>
      </c>
      <c r="DM742" s="19">
        <v>0</v>
      </c>
      <c r="DN742" s="19">
        <v>0</v>
      </c>
      <c r="DO742" s="19">
        <v>248.32919999999999</v>
      </c>
      <c r="DP742" s="19">
        <v>35.923500000000004</v>
      </c>
      <c r="DQ742" s="19">
        <v>0</v>
      </c>
      <c r="DR742" s="19">
        <v>65.224000000000004</v>
      </c>
      <c r="DS742" s="19">
        <v>366.70600000000002</v>
      </c>
      <c r="DT742" s="19">
        <v>774.90948000000003</v>
      </c>
      <c r="DU742" s="19">
        <v>100.90544650262649</v>
      </c>
      <c r="DV742" s="19">
        <v>4.1183263927287808</v>
      </c>
      <c r="DW742" s="19">
        <v>6.6950293751727958</v>
      </c>
      <c r="DX742" s="19">
        <v>0.92914368640675671</v>
      </c>
      <c r="DY742" s="19">
        <v>0.95172472877587044</v>
      </c>
      <c r="DZ742" s="19">
        <v>0.93835174918840814</v>
      </c>
      <c r="EA742" s="19">
        <v>0.96115657573520286</v>
      </c>
      <c r="EB742" s="19">
        <v>49042.614493047819</v>
      </c>
      <c r="EC742" s="19">
        <v>6.2442996149750289</v>
      </c>
      <c r="ED742" s="19">
        <v>140700.55984344654</v>
      </c>
      <c r="EE742" s="19">
        <v>4.0220643048536129</v>
      </c>
      <c r="EF742" s="19">
        <v>2.868944922652767</v>
      </c>
      <c r="EG742" s="19">
        <v>0.36111975593566897</v>
      </c>
      <c r="EH742" s="19">
        <v>590.51164734549093</v>
      </c>
      <c r="EI742" s="19">
        <v>12632.754719849432</v>
      </c>
      <c r="EJ742" s="19">
        <v>11.137757596319698</v>
      </c>
      <c r="EK742" s="19">
        <v>11.137757596319698</v>
      </c>
      <c r="EL742" s="19">
        <v>100.00078498729104</v>
      </c>
      <c r="EM742" s="19">
        <v>13.010374598126678</v>
      </c>
      <c r="EN742" s="19">
        <v>6.2442996149750289</v>
      </c>
      <c r="EO742" s="19">
        <v>683.52390716360981</v>
      </c>
      <c r="EP742" s="19">
        <v>1080.9112613552597</v>
      </c>
      <c r="EQ742" s="19">
        <v>175.4697829768904</v>
      </c>
      <c r="ER742" s="19">
        <v>277.20798487204291</v>
      </c>
      <c r="ES742" s="19">
        <v>20.035210371224757</v>
      </c>
      <c r="ET742" s="19">
        <v>1308.9920600051391</v>
      </c>
      <c r="EU742" s="19">
        <v>5.0244579679969021</v>
      </c>
      <c r="EV742" s="19">
        <v>5.7758348463247452E-3</v>
      </c>
      <c r="EW742" s="19">
        <v>500</v>
      </c>
      <c r="EX742" s="19">
        <v>10696.448390677026</v>
      </c>
      <c r="EY742" s="19">
        <v>59739.062883724844</v>
      </c>
      <c r="EZ742" s="19">
        <v>3.5742507061235468E-2</v>
      </c>
      <c r="FA742" s="19">
        <v>20</v>
      </c>
      <c r="FB742" s="19">
        <v>2.1816615649929121</v>
      </c>
      <c r="FC742" s="19">
        <v>7.6062137228979072</v>
      </c>
      <c r="FD742" s="19">
        <v>7.4999999999999997E-2</v>
      </c>
      <c r="FE742" s="19">
        <v>8.8118345896403003</v>
      </c>
      <c r="FF742" s="19">
        <v>0.35508156412750996</v>
      </c>
    </row>
    <row r="743" spans="1:162">
      <c r="A743" s="4">
        <v>40480.662499999999</v>
      </c>
      <c r="B743" s="18">
        <v>44</v>
      </c>
      <c r="C743" s="18" t="s">
        <v>81</v>
      </c>
      <c r="D743" s="18" t="s">
        <v>80</v>
      </c>
      <c r="E743" s="4">
        <v>40480.648611111108</v>
      </c>
      <c r="F743" s="4">
        <v>40480.669444444444</v>
      </c>
      <c r="G743" s="18" t="s">
        <v>28</v>
      </c>
      <c r="H743" s="18">
        <v>2</v>
      </c>
      <c r="I743" s="18">
        <v>2</v>
      </c>
      <c r="J743" s="18">
        <v>0</v>
      </c>
      <c r="K743" s="18">
        <v>5</v>
      </c>
      <c r="L743" s="18"/>
      <c r="M743" s="18">
        <v>549061</v>
      </c>
      <c r="N743" s="18">
        <v>549062</v>
      </c>
      <c r="O743" s="18">
        <v>0</v>
      </c>
      <c r="P743" s="18">
        <v>1.3956185593201071E-2</v>
      </c>
      <c r="Q743" s="18">
        <v>9.9254361391512558E-3</v>
      </c>
      <c r="R743" s="18">
        <v>2.0110489163952701</v>
      </c>
      <c r="S743" s="18">
        <v>0</v>
      </c>
      <c r="T743" s="18">
        <v>0.96530589669734557</v>
      </c>
      <c r="U743" s="18">
        <v>0.90539263779149393</v>
      </c>
      <c r="V743" s="18">
        <v>0</v>
      </c>
      <c r="W743" s="18">
        <v>0</v>
      </c>
      <c r="X743" s="18">
        <v>1.5539606865519673</v>
      </c>
      <c r="Y743" s="18">
        <v>2.3680051757770246E-2</v>
      </c>
      <c r="Z743" s="18">
        <v>42.320604220647141</v>
      </c>
      <c r="AA743" s="18">
        <v>2.1819364714677523E-2</v>
      </c>
      <c r="AB743" s="18">
        <v>0</v>
      </c>
      <c r="AC743" s="18">
        <v>47.214775211367467</v>
      </c>
      <c r="AD743" s="18">
        <v>0</v>
      </c>
      <c r="AE743" s="18">
        <v>2.6454824092473572E-2</v>
      </c>
      <c r="AF743" s="18">
        <v>4.7924647686368917</v>
      </c>
      <c r="AG743" s="18">
        <v>0</v>
      </c>
      <c r="AH743" s="18">
        <v>0</v>
      </c>
      <c r="AI743" s="18">
        <v>0.12925447106918736</v>
      </c>
      <c r="AJ743" s="18">
        <v>1.2142315836999065E-2</v>
      </c>
      <c r="AK743" s="18">
        <v>0</v>
      </c>
      <c r="AL743" s="18">
        <v>100</v>
      </c>
      <c r="AM743" s="18">
        <v>900</v>
      </c>
      <c r="AN743" s="18">
        <v>3.58954</v>
      </c>
      <c r="AO743" s="18">
        <v>1.0330900000000001</v>
      </c>
      <c r="AP743" s="18">
        <v>11188.4</v>
      </c>
      <c r="AQ743" s="18">
        <v>169.16200000000001</v>
      </c>
      <c r="AR743" s="18"/>
      <c r="AS743" s="18">
        <v>0</v>
      </c>
      <c r="AT743" s="18">
        <v>0</v>
      </c>
      <c r="AU743" s="18">
        <v>4.5683800000000003</v>
      </c>
      <c r="AV743" s="18">
        <v>2.0060099999999998</v>
      </c>
      <c r="AW743" s="18">
        <v>11.868600000000001</v>
      </c>
      <c r="AX743" s="18">
        <v>0.38109500000000002</v>
      </c>
      <c r="AY743" s="18">
        <v>6.1348500000000001</v>
      </c>
      <c r="AZ743" s="18">
        <v>1.26189</v>
      </c>
      <c r="BA743" s="18">
        <v>72931.5</v>
      </c>
      <c r="BB743" s="18">
        <v>1256.21</v>
      </c>
      <c r="BC743" s="18">
        <v>0</v>
      </c>
      <c r="BD743" s="18">
        <v>0</v>
      </c>
      <c r="BE743" s="18">
        <v>2.3799399999999999</v>
      </c>
      <c r="BF743" s="18">
        <v>0.521231</v>
      </c>
      <c r="BG743" s="18">
        <v>49.674599999999998</v>
      </c>
      <c r="BH743" s="18">
        <v>7.1717599999999999</v>
      </c>
      <c r="BI743" s="18">
        <v>10.5032</v>
      </c>
      <c r="BJ743" s="18">
        <v>4.0777900000000002</v>
      </c>
      <c r="BK743" s="18">
        <v>0</v>
      </c>
      <c r="BL743" s="18">
        <v>0</v>
      </c>
      <c r="BM743" s="23">
        <f t="shared" si="132"/>
        <v>68.861235038235066</v>
      </c>
      <c r="BN743" s="23">
        <f t="shared" si="133"/>
        <v>1175.9871795408494</v>
      </c>
      <c r="BO743" s="23">
        <f t="shared" si="134"/>
        <v>0.81399254518062536</v>
      </c>
      <c r="BP743" s="23">
        <f t="shared" si="135"/>
        <v>1175.9871795408494</v>
      </c>
      <c r="BQ743" s="23"/>
      <c r="BR743" s="18">
        <v>12.3276</v>
      </c>
      <c r="BS743" s="18">
        <v>1.6557999999999999</v>
      </c>
      <c r="BT743" s="18">
        <v>7589.39</v>
      </c>
      <c r="BU743" s="18">
        <v>227.60499999999999</v>
      </c>
      <c r="BV743" s="18">
        <v>1.40862</v>
      </c>
      <c r="BW743" s="18">
        <v>0.36549799999999999</v>
      </c>
      <c r="BX743" s="18">
        <v>314.59100000000001</v>
      </c>
      <c r="BY743" s="18">
        <v>6.5121399999999996</v>
      </c>
      <c r="BZ743" s="18">
        <v>0</v>
      </c>
      <c r="CA743" s="23">
        <f t="shared" si="136"/>
        <v>0</v>
      </c>
      <c r="CB743" s="24">
        <f t="shared" si="137"/>
        <v>0</v>
      </c>
      <c r="CC743" s="25">
        <f t="shared" si="138"/>
        <v>-15.551948641569126</v>
      </c>
      <c r="CD743" s="25"/>
      <c r="CE743" s="18">
        <v>0</v>
      </c>
      <c r="CF743" s="18">
        <v>0</v>
      </c>
      <c r="CG743" s="18">
        <v>0</v>
      </c>
      <c r="CH743" s="18">
        <v>10492.5</v>
      </c>
      <c r="CI743" s="23">
        <v>11188.4</v>
      </c>
      <c r="CJ743" s="23" t="b">
        <f t="shared" si="139"/>
        <v>1</v>
      </c>
      <c r="CK743" s="23" t="b">
        <f t="shared" si="140"/>
        <v>1</v>
      </c>
      <c r="CL743" s="23">
        <f t="shared" si="141"/>
        <v>0</v>
      </c>
      <c r="CM743" s="23">
        <f t="shared" si="142"/>
        <v>0</v>
      </c>
      <c r="CN743" s="23">
        <f t="shared" si="143"/>
        <v>10840.45</v>
      </c>
      <c r="CO743" s="18">
        <v>988.13800000000003</v>
      </c>
      <c r="CP743" s="18">
        <v>120.032</v>
      </c>
      <c r="CQ743" s="18">
        <v>0.93134300000000003</v>
      </c>
      <c r="CR743" s="18">
        <v>3.53714</v>
      </c>
      <c r="CS743" s="18">
        <v>1.0335399999999999</v>
      </c>
      <c r="CT743" s="18">
        <v>0</v>
      </c>
      <c r="CU743" s="18">
        <v>0</v>
      </c>
      <c r="CV743" s="18">
        <v>1804.7720947265625</v>
      </c>
      <c r="CW743" s="18">
        <v>9.1065359115600586</v>
      </c>
      <c r="CX743" s="18">
        <v>48.836593627929688</v>
      </c>
      <c r="CY743" s="18">
        <v>81.956977844238281</v>
      </c>
      <c r="CZ743" s="18">
        <v>12.681652069091797</v>
      </c>
      <c r="DA743" s="18">
        <v>241.45991516113281</v>
      </c>
      <c r="DB743" s="18">
        <v>6628.435546875</v>
      </c>
      <c r="DC743" s="18">
        <v>3.9359674453735352</v>
      </c>
      <c r="DD743" s="18">
        <v>28.966960906982422</v>
      </c>
      <c r="DE743" s="18">
        <v>6.4133596420288086</v>
      </c>
      <c r="DF743" s="19">
        <v>51.98232336021551</v>
      </c>
      <c r="DG743" s="19"/>
      <c r="DH743" s="19">
        <v>415.63771000000003</v>
      </c>
      <c r="DI743" s="19">
        <v>10.76862</v>
      </c>
      <c r="DJ743" s="19">
        <v>0</v>
      </c>
      <c r="DK743" s="19">
        <v>18.273520000000001</v>
      </c>
      <c r="DL743" s="19">
        <v>23.737200000000001</v>
      </c>
      <c r="DM743" s="19">
        <v>18.40455</v>
      </c>
      <c r="DN743" s="19">
        <v>9.5197599999999998</v>
      </c>
      <c r="DO743" s="19">
        <v>198.69839999999999</v>
      </c>
      <c r="DP743" s="19">
        <v>31.509599999999999</v>
      </c>
      <c r="DQ743" s="19">
        <v>0</v>
      </c>
      <c r="DR743" s="19">
        <v>61.638000000000005</v>
      </c>
      <c r="DS743" s="19">
        <v>314.59100000000001</v>
      </c>
      <c r="DT743" s="19">
        <v>687.14065000000005</v>
      </c>
      <c r="DU743" s="19">
        <v>87.414189549453482</v>
      </c>
      <c r="DV743" s="19">
        <v>3.4627241902159427</v>
      </c>
      <c r="DW743" s="19">
        <v>5.7246455111970151</v>
      </c>
      <c r="DX743" s="19">
        <v>0.92856672268289131</v>
      </c>
      <c r="DY743" s="19">
        <v>0.95142714302680054</v>
      </c>
      <c r="DZ743" s="19">
        <v>0.9391893312944779</v>
      </c>
      <c r="EA743" s="19">
        <v>0.96231127005389538</v>
      </c>
      <c r="EB743" s="19">
        <v>54861.909057793258</v>
      </c>
      <c r="EC743" s="19">
        <v>6.9852352112046576</v>
      </c>
      <c r="ED743" s="19">
        <v>141801.43747615497</v>
      </c>
      <c r="EE743" s="19">
        <v>3.6727271915622461</v>
      </c>
      <c r="EF743" s="19">
        <v>2.5846974688171511</v>
      </c>
      <c r="EG743" s="19">
        <v>0.35996706886291507</v>
      </c>
      <c r="EH743" s="19">
        <v>649.65852090430405</v>
      </c>
      <c r="EI743" s="19">
        <v>13898.077680832919</v>
      </c>
      <c r="EJ743" s="19">
        <v>10.202953295599707</v>
      </c>
      <c r="EK743" s="19">
        <v>10.202953295599707</v>
      </c>
      <c r="EL743" s="19">
        <v>100.00078498729104</v>
      </c>
      <c r="EM743" s="19">
        <v>13.010374598126678</v>
      </c>
      <c r="EN743" s="19">
        <v>6.9852352112046576</v>
      </c>
      <c r="EO743" s="19">
        <v>683.52390716360981</v>
      </c>
      <c r="EP743" s="19">
        <v>1080.9112613552597</v>
      </c>
      <c r="EQ743" s="19">
        <v>187.54470766136191</v>
      </c>
      <c r="ER743" s="19">
        <v>296.31170020338078</v>
      </c>
      <c r="ES743" s="19">
        <v>20.035210371224757</v>
      </c>
      <c r="ET743" s="19">
        <v>1444.7149258349746</v>
      </c>
      <c r="EU743" s="19">
        <v>4.5880577741273685</v>
      </c>
      <c r="EV743" s="19">
        <v>6.6880698955147658E-2</v>
      </c>
      <c r="EW743" s="19">
        <v>500</v>
      </c>
      <c r="EX743" s="19">
        <v>10696.448390677026</v>
      </c>
      <c r="EY743" s="19">
        <v>65558.357448470284</v>
      </c>
      <c r="EZ743" s="19">
        <v>3.5156037832981754E-2</v>
      </c>
      <c r="FA743" s="19">
        <v>20</v>
      </c>
      <c r="FB743" s="19">
        <v>2.1816615649929121</v>
      </c>
      <c r="FC743" s="19">
        <v>8.3471493191275368</v>
      </c>
      <c r="FD743" s="19">
        <v>7.4999999999999997E-2</v>
      </c>
      <c r="FE743" s="19">
        <v>9.4062608083089199</v>
      </c>
      <c r="FF743" s="19">
        <v>0.36913140199422345</v>
      </c>
    </row>
    <row r="744" spans="1:162">
      <c r="A744" s="4">
        <v>40480.663888888892</v>
      </c>
      <c r="B744" s="18">
        <v>44</v>
      </c>
      <c r="C744" s="18" t="s">
        <v>81</v>
      </c>
      <c r="D744" s="18" t="s">
        <v>80</v>
      </c>
      <c r="E744" s="4">
        <v>40480.648611111108</v>
      </c>
      <c r="F744" s="4">
        <v>40480.669444444444</v>
      </c>
      <c r="G744" s="18" t="s">
        <v>28</v>
      </c>
      <c r="H744" s="18">
        <v>2</v>
      </c>
      <c r="I744" s="18">
        <v>2</v>
      </c>
      <c r="J744" s="18">
        <v>0</v>
      </c>
      <c r="K744" s="18">
        <v>5</v>
      </c>
      <c r="L744" s="18"/>
      <c r="M744" s="18">
        <v>549061</v>
      </c>
      <c r="N744" s="18">
        <v>549062</v>
      </c>
      <c r="O744" s="18">
        <v>0</v>
      </c>
      <c r="P744" s="18">
        <v>1.3956185593201071E-2</v>
      </c>
      <c r="Q744" s="18">
        <v>9.9254361391512558E-3</v>
      </c>
      <c r="R744" s="18">
        <v>2.0110489163952701</v>
      </c>
      <c r="S744" s="18">
        <v>0</v>
      </c>
      <c r="T744" s="18">
        <v>0.96530589669734557</v>
      </c>
      <c r="U744" s="18">
        <v>0.90539263779149393</v>
      </c>
      <c r="V744" s="18">
        <v>0</v>
      </c>
      <c r="W744" s="18">
        <v>0</v>
      </c>
      <c r="X744" s="18">
        <v>1.5539606865519673</v>
      </c>
      <c r="Y744" s="18">
        <v>2.3680051757770246E-2</v>
      </c>
      <c r="Z744" s="18">
        <v>42.320604220647141</v>
      </c>
      <c r="AA744" s="18">
        <v>2.1819364714677523E-2</v>
      </c>
      <c r="AB744" s="18">
        <v>0</v>
      </c>
      <c r="AC744" s="18">
        <v>47.214775211367467</v>
      </c>
      <c r="AD744" s="18">
        <v>0</v>
      </c>
      <c r="AE744" s="18">
        <v>2.6454824092473572E-2</v>
      </c>
      <c r="AF744" s="18">
        <v>4.7924647686368917</v>
      </c>
      <c r="AG744" s="18">
        <v>0</v>
      </c>
      <c r="AH744" s="18">
        <v>0</v>
      </c>
      <c r="AI744" s="18">
        <v>0.12925447106918736</v>
      </c>
      <c r="AJ744" s="18">
        <v>1.2142315836999065E-2</v>
      </c>
      <c r="AK744" s="18">
        <v>0</v>
      </c>
      <c r="AL744" s="18">
        <v>100</v>
      </c>
      <c r="AM744" s="18">
        <v>900</v>
      </c>
      <c r="AN744" s="18">
        <v>10.1905</v>
      </c>
      <c r="AO744" s="18">
        <v>2.5202800000000001</v>
      </c>
      <c r="AP744" s="18">
        <v>17374.3</v>
      </c>
      <c r="AQ744" s="18">
        <v>228.87899999999999</v>
      </c>
      <c r="AR744" s="18"/>
      <c r="AS744" s="18">
        <v>0</v>
      </c>
      <c r="AT744" s="18">
        <v>0</v>
      </c>
      <c r="AU744" s="18">
        <v>0</v>
      </c>
      <c r="AV744" s="18">
        <v>0</v>
      </c>
      <c r="AW744" s="18">
        <v>15.6753</v>
      </c>
      <c r="AX744" s="18">
        <v>0.98455700000000002</v>
      </c>
      <c r="AY744" s="18">
        <v>7.47051</v>
      </c>
      <c r="AZ744" s="18">
        <v>3.2600699999999998</v>
      </c>
      <c r="BA744" s="18">
        <v>151895</v>
      </c>
      <c r="BB744" s="18">
        <v>2020.41</v>
      </c>
      <c r="BC744" s="18">
        <v>0</v>
      </c>
      <c r="BD744" s="18">
        <v>0</v>
      </c>
      <c r="BE744" s="18">
        <v>0</v>
      </c>
      <c r="BF744" s="18">
        <v>0</v>
      </c>
      <c r="BG744" s="18">
        <v>120.92</v>
      </c>
      <c r="BH744" s="18">
        <v>17.002800000000001</v>
      </c>
      <c r="BI744" s="18">
        <v>29.1739</v>
      </c>
      <c r="BJ744" s="18">
        <v>8.0220099999999999</v>
      </c>
      <c r="BK744" s="18">
        <v>0</v>
      </c>
      <c r="BL744" s="18">
        <v>0</v>
      </c>
      <c r="BM744" s="23">
        <f t="shared" si="132"/>
        <v>68.861235038235066</v>
      </c>
      <c r="BN744" s="23">
        <f t="shared" si="133"/>
        <v>1128.8071199023871</v>
      </c>
      <c r="BO744" s="23">
        <f t="shared" si="134"/>
        <v>0.8295730909766218</v>
      </c>
      <c r="BP744" s="23">
        <f t="shared" si="135"/>
        <v>1128.8071199023871</v>
      </c>
      <c r="BQ744" s="23"/>
      <c r="BR744" s="18">
        <v>31.600999999999999</v>
      </c>
      <c r="BS744" s="18">
        <v>3.36029</v>
      </c>
      <c r="BT744" s="18">
        <v>12571.1</v>
      </c>
      <c r="BU744" s="18">
        <v>369.72699999999998</v>
      </c>
      <c r="BV744" s="18">
        <v>0</v>
      </c>
      <c r="BW744" s="18">
        <v>0</v>
      </c>
      <c r="BX744" s="18">
        <v>640.851</v>
      </c>
      <c r="BY744" s="18">
        <v>8.5099099999999996</v>
      </c>
      <c r="BZ744" s="18">
        <v>0</v>
      </c>
      <c r="CA744" s="23">
        <f t="shared" si="136"/>
        <v>0</v>
      </c>
      <c r="CB744" s="24">
        <f t="shared" si="137"/>
        <v>0</v>
      </c>
      <c r="CC744" s="25">
        <f t="shared" si="138"/>
        <v>-15.551948641569126</v>
      </c>
      <c r="CD744" s="25"/>
      <c r="CE744" s="18">
        <v>0</v>
      </c>
      <c r="CF744" s="18">
        <v>0</v>
      </c>
      <c r="CG744" s="18">
        <v>0</v>
      </c>
      <c r="CH744" s="18">
        <v>17691</v>
      </c>
      <c r="CI744" s="23">
        <v>17374.3</v>
      </c>
      <c r="CJ744" s="23" t="b">
        <f t="shared" si="139"/>
        <v>1</v>
      </c>
      <c r="CK744" s="23" t="b">
        <f t="shared" si="140"/>
        <v>1</v>
      </c>
      <c r="CL744" s="23">
        <f t="shared" si="141"/>
        <v>0</v>
      </c>
      <c r="CM744" s="23">
        <f t="shared" si="142"/>
        <v>0</v>
      </c>
      <c r="CN744" s="23">
        <f t="shared" si="143"/>
        <v>17532.650000000001</v>
      </c>
      <c r="CO744" s="18">
        <v>1665.51</v>
      </c>
      <c r="CP744" s="18">
        <v>276.084</v>
      </c>
      <c r="CQ744" s="18">
        <v>1.69937</v>
      </c>
      <c r="CR744" s="18">
        <v>3.5956899999999998</v>
      </c>
      <c r="CS744" s="18">
        <v>1.79159</v>
      </c>
      <c r="CT744" s="18">
        <v>0</v>
      </c>
      <c r="CU744" s="18">
        <v>0</v>
      </c>
      <c r="CV744" s="18">
        <v>1699.8292236328125</v>
      </c>
      <c r="CW744" s="18">
        <v>9.9854831695556641</v>
      </c>
      <c r="CX744" s="18">
        <v>53.577285766601563</v>
      </c>
      <c r="CY744" s="18">
        <v>81.673088073730469</v>
      </c>
      <c r="CZ744" s="18">
        <v>12.443472862243652</v>
      </c>
      <c r="DA744" s="18">
        <v>236.76280212402344</v>
      </c>
      <c r="DB744" s="18">
        <v>6665.6611328125</v>
      </c>
      <c r="DC744" s="18">
        <v>3.9917643070220947</v>
      </c>
      <c r="DD744" s="18">
        <v>29</v>
      </c>
      <c r="DE744" s="18">
        <v>6.5869131088256836</v>
      </c>
      <c r="DF744" s="19">
        <v>51.98232336021551</v>
      </c>
      <c r="DG744" s="19"/>
      <c r="DH744" s="19">
        <v>855.88220999999999</v>
      </c>
      <c r="DI744" s="19">
        <v>30.5715</v>
      </c>
      <c r="DJ744" s="19">
        <v>0</v>
      </c>
      <c r="DK744" s="19">
        <v>0</v>
      </c>
      <c r="DL744" s="19">
        <v>31.3506</v>
      </c>
      <c r="DM744" s="19">
        <v>22.411529999999999</v>
      </c>
      <c r="DN744" s="19">
        <v>0</v>
      </c>
      <c r="DO744" s="19">
        <v>483.68</v>
      </c>
      <c r="DP744" s="19">
        <v>87.521699999999996</v>
      </c>
      <c r="DQ744" s="19">
        <v>0</v>
      </c>
      <c r="DR744" s="19">
        <v>158.005</v>
      </c>
      <c r="DS744" s="19">
        <v>640.851</v>
      </c>
      <c r="DT744" s="19">
        <v>1454.3913299999999</v>
      </c>
      <c r="DU744" s="19">
        <v>64.078323988351372</v>
      </c>
      <c r="DV744" s="19">
        <v>3.100078997696353</v>
      </c>
      <c r="DW744" s="19">
        <v>5.2679305211457379</v>
      </c>
      <c r="DX744" s="19">
        <v>0.9108988735100384</v>
      </c>
      <c r="DY744" s="19">
        <v>0.93986249577398573</v>
      </c>
      <c r="DZ744" s="19">
        <v>0.92511427142955371</v>
      </c>
      <c r="EA744" s="19">
        <v>0.95452989712400915</v>
      </c>
      <c r="EB744" s="19">
        <v>52660.874738492945</v>
      </c>
      <c r="EC744" s="19">
        <v>6.704990817739418</v>
      </c>
      <c r="ED744" s="19">
        <v>142597.80059374133</v>
      </c>
      <c r="EE744" s="19">
        <v>3.9213710648925626</v>
      </c>
      <c r="EF744" s="19">
        <v>2.7078509671907933</v>
      </c>
      <c r="EG744" s="19">
        <v>0.35837126817703246</v>
      </c>
      <c r="EH744" s="19">
        <v>609.16995455767153</v>
      </c>
      <c r="EI744" s="19">
        <v>13031.909960154406</v>
      </c>
      <c r="EJ744" s="19">
        <v>10.942202718537798</v>
      </c>
      <c r="EK744" s="19">
        <v>10.942202718537796</v>
      </c>
      <c r="EL744" s="19">
        <v>100.00078498729104</v>
      </c>
      <c r="EM744" s="19">
        <v>13.010374598126678</v>
      </c>
      <c r="EN744" s="19">
        <v>6.704990817739418</v>
      </c>
      <c r="EO744" s="19">
        <v>683.52390716360981</v>
      </c>
      <c r="EP744" s="19">
        <v>1080.9112613552597</v>
      </c>
      <c r="EQ744" s="19">
        <v>178.78290060824582</v>
      </c>
      <c r="ER744" s="19">
        <v>282.452742213281</v>
      </c>
      <c r="ES744" s="19">
        <v>20.035210371224757</v>
      </c>
      <c r="ET744" s="19">
        <v>1360.7084561692925</v>
      </c>
      <c r="EU744" s="19">
        <v>4.8986695883245046</v>
      </c>
      <c r="EV744" s="19">
        <v>1.7634618859059429E-2</v>
      </c>
      <c r="EW744" s="19">
        <v>500</v>
      </c>
      <c r="EX744" s="19">
        <v>10696.448390677026</v>
      </c>
      <c r="EY744" s="19">
        <v>63357.32312916997</v>
      </c>
      <c r="EZ744" s="19">
        <v>3.4720993801267502E-2</v>
      </c>
      <c r="FA744" s="19">
        <v>20</v>
      </c>
      <c r="FB744" s="19">
        <v>2.1816615649929121</v>
      </c>
      <c r="FC744" s="19">
        <v>8.0669049256622962</v>
      </c>
      <c r="FD744" s="19">
        <v>7.4999999999999997E-2</v>
      </c>
      <c r="FE744" s="19">
        <v>9.6608058929443352</v>
      </c>
      <c r="FF744" s="19">
        <v>0.32278849603432352</v>
      </c>
    </row>
    <row r="745" spans="1:162">
      <c r="A745" s="4">
        <v>40480.665277777778</v>
      </c>
      <c r="B745" s="18">
        <v>44</v>
      </c>
      <c r="C745" s="18" t="s">
        <v>81</v>
      </c>
      <c r="D745" s="18" t="s">
        <v>80</v>
      </c>
      <c r="E745" s="4">
        <v>40480.648611111108</v>
      </c>
      <c r="F745" s="4">
        <v>40480.669444444444</v>
      </c>
      <c r="G745" s="18" t="s">
        <v>28</v>
      </c>
      <c r="H745" s="18">
        <v>2</v>
      </c>
      <c r="I745" s="18">
        <v>2</v>
      </c>
      <c r="J745" s="18">
        <v>0</v>
      </c>
      <c r="K745" s="18">
        <v>5</v>
      </c>
      <c r="L745" s="18"/>
      <c r="M745" s="18">
        <v>549061</v>
      </c>
      <c r="N745" s="18">
        <v>549062</v>
      </c>
      <c r="O745" s="18">
        <v>0</v>
      </c>
      <c r="P745" s="18">
        <v>1.3956185593201071E-2</v>
      </c>
      <c r="Q745" s="18">
        <v>9.9254361391512558E-3</v>
      </c>
      <c r="R745" s="18">
        <v>2.0110489163952701</v>
      </c>
      <c r="S745" s="18">
        <v>0</v>
      </c>
      <c r="T745" s="18">
        <v>0.96530589669734557</v>
      </c>
      <c r="U745" s="18">
        <v>0.90539263779149393</v>
      </c>
      <c r="V745" s="18">
        <v>0</v>
      </c>
      <c r="W745" s="18">
        <v>0</v>
      </c>
      <c r="X745" s="18">
        <v>1.5539606865519673</v>
      </c>
      <c r="Y745" s="18">
        <v>2.3680051757770246E-2</v>
      </c>
      <c r="Z745" s="18">
        <v>42.320604220647141</v>
      </c>
      <c r="AA745" s="18">
        <v>2.1819364714677523E-2</v>
      </c>
      <c r="AB745" s="18">
        <v>0</v>
      </c>
      <c r="AC745" s="18">
        <v>47.214775211367467</v>
      </c>
      <c r="AD745" s="18">
        <v>0</v>
      </c>
      <c r="AE745" s="18">
        <v>2.6454824092473572E-2</v>
      </c>
      <c r="AF745" s="18">
        <v>4.7924647686368917</v>
      </c>
      <c r="AG745" s="18">
        <v>0</v>
      </c>
      <c r="AH745" s="18">
        <v>0</v>
      </c>
      <c r="AI745" s="18">
        <v>0.12925447106918736</v>
      </c>
      <c r="AJ745" s="18">
        <v>1.2142315836999065E-2</v>
      </c>
      <c r="AK745" s="18">
        <v>0</v>
      </c>
      <c r="AL745" s="18">
        <v>100</v>
      </c>
      <c r="AM745" s="18">
        <v>900</v>
      </c>
      <c r="AN745" s="18">
        <v>9.6554599999999997</v>
      </c>
      <c r="AO745" s="18">
        <v>2.61727</v>
      </c>
      <c r="AP745" s="18">
        <v>15801.8</v>
      </c>
      <c r="AQ745" s="18">
        <v>251.68600000000001</v>
      </c>
      <c r="AR745" s="18"/>
      <c r="AS745" s="18">
        <v>0</v>
      </c>
      <c r="AT745" s="18">
        <v>0</v>
      </c>
      <c r="AU745" s="18">
        <v>6.8827100000000003</v>
      </c>
      <c r="AV745" s="18">
        <v>2.9321199999999998</v>
      </c>
      <c r="AW745" s="18">
        <v>6.8754</v>
      </c>
      <c r="AX745" s="18">
        <v>1.2388999999999999</v>
      </c>
      <c r="AY745" s="18">
        <v>0</v>
      </c>
      <c r="AZ745" s="18">
        <v>0</v>
      </c>
      <c r="BA745" s="18">
        <v>145165</v>
      </c>
      <c r="BB745" s="18">
        <v>2176.86</v>
      </c>
      <c r="BC745" s="18">
        <v>0</v>
      </c>
      <c r="BD745" s="18">
        <v>0</v>
      </c>
      <c r="BE745" s="18">
        <v>0</v>
      </c>
      <c r="BF745" s="18">
        <v>0</v>
      </c>
      <c r="BG745" s="18">
        <v>61.636800000000001</v>
      </c>
      <c r="BH745" s="18">
        <v>9.4384700000000006</v>
      </c>
      <c r="BI745" s="18">
        <v>0</v>
      </c>
      <c r="BJ745" s="18">
        <v>0</v>
      </c>
      <c r="BK745" s="18">
        <v>0</v>
      </c>
      <c r="BL745" s="18">
        <v>0</v>
      </c>
      <c r="BM745" s="23">
        <f t="shared" si="132"/>
        <v>68.861235038235066</v>
      </c>
      <c r="BN745" s="23">
        <f t="shared" si="133"/>
        <v>1051.1517168691125</v>
      </c>
      <c r="BO745" s="23">
        <f t="shared" si="134"/>
        <v>0.82326825189599939</v>
      </c>
      <c r="BP745" s="23">
        <f t="shared" si="135"/>
        <v>1051.1517168691125</v>
      </c>
      <c r="BQ745" s="23"/>
      <c r="BR745" s="18">
        <v>12.279500000000001</v>
      </c>
      <c r="BS745" s="18">
        <v>2.2837000000000001</v>
      </c>
      <c r="BT745" s="18">
        <v>8616.91</v>
      </c>
      <c r="BU745" s="18">
        <v>430.10199999999998</v>
      </c>
      <c r="BV745" s="18">
        <v>0</v>
      </c>
      <c r="BW745" s="18">
        <v>0</v>
      </c>
      <c r="BX745" s="18">
        <v>333.39699999999999</v>
      </c>
      <c r="BY745" s="18">
        <v>5.4907899999999996</v>
      </c>
      <c r="BZ745" s="18">
        <v>0</v>
      </c>
      <c r="CA745" s="23">
        <f t="shared" si="136"/>
        <v>0</v>
      </c>
      <c r="CB745" s="24">
        <f t="shared" si="137"/>
        <v>0</v>
      </c>
      <c r="CC745" s="25">
        <f t="shared" si="138"/>
        <v>-15.551948641569126</v>
      </c>
      <c r="CD745" s="25"/>
      <c r="CE745" s="18">
        <v>0</v>
      </c>
      <c r="CF745" s="18">
        <v>0</v>
      </c>
      <c r="CG745" s="18">
        <v>0</v>
      </c>
      <c r="CH745" s="18">
        <v>21068.9</v>
      </c>
      <c r="CI745" s="23">
        <v>15801.8</v>
      </c>
      <c r="CJ745" s="23" t="b">
        <f t="shared" si="139"/>
        <v>1</v>
      </c>
      <c r="CK745" s="23" t="b">
        <f t="shared" si="140"/>
        <v>1</v>
      </c>
      <c r="CL745" s="23">
        <f t="shared" si="141"/>
        <v>0</v>
      </c>
      <c r="CM745" s="23">
        <f t="shared" si="142"/>
        <v>0</v>
      </c>
      <c r="CN745" s="23">
        <f t="shared" si="143"/>
        <v>18435.349999999999</v>
      </c>
      <c r="CO745" s="18">
        <v>1948.25</v>
      </c>
      <c r="CP745" s="18">
        <v>148.31899999999999</v>
      </c>
      <c r="CQ745" s="18">
        <v>1.5564800000000001</v>
      </c>
      <c r="CR745" s="18">
        <v>4.9586899999999998</v>
      </c>
      <c r="CS745" s="18">
        <v>1.72722</v>
      </c>
      <c r="CT745" s="18">
        <v>0</v>
      </c>
      <c r="CU745" s="18">
        <v>0</v>
      </c>
      <c r="CV745" s="18">
        <v>1595.0130615234375</v>
      </c>
      <c r="CW745" s="18">
        <v>10.072970390319824</v>
      </c>
      <c r="CX745" s="18">
        <v>53.780998229980469</v>
      </c>
      <c r="CY745" s="18">
        <v>81.398895263671875</v>
      </c>
      <c r="CZ745" s="18">
        <v>12.538768768310547</v>
      </c>
      <c r="DA745" s="18">
        <v>226.82342529296875</v>
      </c>
      <c r="DB745" s="18">
        <v>6725.29833984375</v>
      </c>
      <c r="DC745" s="18">
        <v>3.9812054634094238</v>
      </c>
      <c r="DD745" s="18">
        <v>156.56304931640625</v>
      </c>
      <c r="DE745" s="18">
        <v>7.9916863441467285</v>
      </c>
      <c r="DF745" s="19">
        <v>51.98232336021551</v>
      </c>
      <c r="DG745" s="19"/>
      <c r="DH745" s="19">
        <v>430.72686999999996</v>
      </c>
      <c r="DI745" s="19">
        <v>28.966380000000001</v>
      </c>
      <c r="DJ745" s="19">
        <v>0</v>
      </c>
      <c r="DK745" s="19">
        <v>27.530840000000001</v>
      </c>
      <c r="DL745" s="19">
        <v>13.7508</v>
      </c>
      <c r="DM745" s="19">
        <v>0</v>
      </c>
      <c r="DN745" s="19">
        <v>0</v>
      </c>
      <c r="DO745" s="19">
        <v>246.5472</v>
      </c>
      <c r="DP745" s="19">
        <v>0</v>
      </c>
      <c r="DQ745" s="19">
        <v>0</v>
      </c>
      <c r="DR745" s="19">
        <v>61.397500000000001</v>
      </c>
      <c r="DS745" s="19">
        <v>333.39699999999999</v>
      </c>
      <c r="DT745" s="19">
        <v>711.58971999999994</v>
      </c>
      <c r="DU745" s="19">
        <v>142.05125439087374</v>
      </c>
      <c r="DV745" s="19">
        <v>2.904057268455154</v>
      </c>
      <c r="DW745" s="19">
        <v>4.7976976651676457</v>
      </c>
      <c r="DX745" s="19">
        <v>0.96078634589868417</v>
      </c>
      <c r="DY745" s="19">
        <v>0.97325169448051663</v>
      </c>
      <c r="DZ745" s="19">
        <v>0.96755000560741811</v>
      </c>
      <c r="EA745" s="19">
        <v>0.98010310666025335</v>
      </c>
      <c r="EB745" s="19">
        <v>49038.111044146222</v>
      </c>
      <c r="EC745" s="19">
        <v>6.2437262180521085</v>
      </c>
      <c r="ED745" s="19">
        <v>143873.61320808911</v>
      </c>
      <c r="EE745" s="19">
        <v>4.2164534586445619</v>
      </c>
      <c r="EF745" s="19">
        <v>2.9339142586175044</v>
      </c>
      <c r="EG745" s="19">
        <v>0.35900975074768071</v>
      </c>
      <c r="EH745" s="19">
        <v>572.62524165682441</v>
      </c>
      <c r="EI745" s="19">
        <v>12250.112689162364</v>
      </c>
      <c r="EJ745" s="19">
        <v>11.744676711045575</v>
      </c>
      <c r="EK745" s="19">
        <v>11.744676711045576</v>
      </c>
      <c r="EL745" s="19">
        <v>100.00078498729104</v>
      </c>
      <c r="EM745" s="19">
        <v>13.010374598126678</v>
      </c>
      <c r="EN745" s="19">
        <v>6.2437262180521085</v>
      </c>
      <c r="EO745" s="19">
        <v>683.52390716360981</v>
      </c>
      <c r="EP745" s="19">
        <v>1080.9112613552597</v>
      </c>
      <c r="EQ745" s="19">
        <v>169.39294867985473</v>
      </c>
      <c r="ER745" s="19">
        <v>267.60106356279238</v>
      </c>
      <c r="ES745" s="19">
        <v>20.035210371224757</v>
      </c>
      <c r="ET745" s="19">
        <v>1276.8034166850161</v>
      </c>
      <c r="EU745" s="19">
        <v>5.267293501849128</v>
      </c>
      <c r="EV745" s="19">
        <v>5.9089639406270794E-2</v>
      </c>
      <c r="EW745" s="19">
        <v>500</v>
      </c>
      <c r="EX745" s="19">
        <v>10696.448390677026</v>
      </c>
      <c r="EY745" s="19">
        <v>59734.559434823248</v>
      </c>
      <c r="EZ745" s="19">
        <v>3.5072043409131011E-2</v>
      </c>
      <c r="FA745" s="19">
        <v>20</v>
      </c>
      <c r="FB745" s="19">
        <v>2.1816615649929121</v>
      </c>
      <c r="FC745" s="19">
        <v>7.6056403259749867</v>
      </c>
      <c r="FD745" s="19">
        <v>7.4999999999999997E-2</v>
      </c>
      <c r="FE745" s="19">
        <v>11.721139971415202</v>
      </c>
      <c r="FF745" s="19">
        <v>0.19689363157212308</v>
      </c>
    </row>
    <row r="746" spans="1:162">
      <c r="A746" s="4">
        <v>40480.665972222225</v>
      </c>
      <c r="B746" s="18">
        <v>44</v>
      </c>
      <c r="C746" s="18" t="s">
        <v>81</v>
      </c>
      <c r="D746" s="18" t="s">
        <v>80</v>
      </c>
      <c r="E746" s="4">
        <v>40480.648611111108</v>
      </c>
      <c r="F746" s="4">
        <v>40480.669444444444</v>
      </c>
      <c r="G746" s="18" t="s">
        <v>28</v>
      </c>
      <c r="H746" s="18">
        <v>2</v>
      </c>
      <c r="I746" s="18">
        <v>2</v>
      </c>
      <c r="J746" s="18">
        <v>0</v>
      </c>
      <c r="K746" s="18">
        <v>5</v>
      </c>
      <c r="L746" s="18"/>
      <c r="M746" s="18">
        <v>549061</v>
      </c>
      <c r="N746" s="18">
        <v>549062</v>
      </c>
      <c r="O746" s="18">
        <v>0</v>
      </c>
      <c r="P746" s="18">
        <v>1.3956185593201071E-2</v>
      </c>
      <c r="Q746" s="18">
        <v>9.9254361391512558E-3</v>
      </c>
      <c r="R746" s="18">
        <v>2.0110489163952701</v>
      </c>
      <c r="S746" s="18">
        <v>0</v>
      </c>
      <c r="T746" s="18">
        <v>0.96530589669734557</v>
      </c>
      <c r="U746" s="18">
        <v>0.90539263779149393</v>
      </c>
      <c r="V746" s="18">
        <v>0</v>
      </c>
      <c r="W746" s="18">
        <v>0</v>
      </c>
      <c r="X746" s="18">
        <v>1.5539606865519673</v>
      </c>
      <c r="Y746" s="18">
        <v>2.3680051757770246E-2</v>
      </c>
      <c r="Z746" s="18">
        <v>42.320604220647141</v>
      </c>
      <c r="AA746" s="18">
        <v>2.1819364714677523E-2</v>
      </c>
      <c r="AB746" s="18">
        <v>0</v>
      </c>
      <c r="AC746" s="18">
        <v>47.214775211367467</v>
      </c>
      <c r="AD746" s="18">
        <v>0</v>
      </c>
      <c r="AE746" s="18">
        <v>2.6454824092473572E-2</v>
      </c>
      <c r="AF746" s="18">
        <v>4.7924647686368917</v>
      </c>
      <c r="AG746" s="18">
        <v>0</v>
      </c>
      <c r="AH746" s="18">
        <v>0</v>
      </c>
      <c r="AI746" s="18">
        <v>0.12925447106918736</v>
      </c>
      <c r="AJ746" s="18">
        <v>1.2142315836999065E-2</v>
      </c>
      <c r="AK746" s="18">
        <v>0</v>
      </c>
      <c r="AL746" s="18">
        <v>100</v>
      </c>
      <c r="AM746" s="18">
        <v>900</v>
      </c>
      <c r="AN746" s="18">
        <v>11.4954</v>
      </c>
      <c r="AO746" s="18">
        <v>3.0455000000000001</v>
      </c>
      <c r="AP746" s="18">
        <v>17873.900000000001</v>
      </c>
      <c r="AQ746" s="18">
        <v>256.27199999999999</v>
      </c>
      <c r="AR746" s="18"/>
      <c r="AS746" s="18">
        <v>0</v>
      </c>
      <c r="AT746" s="18">
        <v>0</v>
      </c>
      <c r="AU746" s="18">
        <v>8.4701299999999993</v>
      </c>
      <c r="AV746" s="18">
        <v>3.7292100000000001</v>
      </c>
      <c r="AW746" s="18">
        <v>15.5968</v>
      </c>
      <c r="AX746" s="18">
        <v>1.2066600000000001</v>
      </c>
      <c r="AY746" s="18">
        <v>0</v>
      </c>
      <c r="AZ746" s="18">
        <v>0</v>
      </c>
      <c r="BA746" s="18">
        <v>180328</v>
      </c>
      <c r="BB746" s="18">
        <v>2308.0500000000002</v>
      </c>
      <c r="BC746" s="18">
        <v>0</v>
      </c>
      <c r="BD746" s="18">
        <v>0</v>
      </c>
      <c r="BE746" s="18">
        <v>0</v>
      </c>
      <c r="BF746" s="18">
        <v>0</v>
      </c>
      <c r="BG746" s="18">
        <v>118.515</v>
      </c>
      <c r="BH746" s="18">
        <v>17.5685</v>
      </c>
      <c r="BI746" s="18">
        <v>23.735099999999999</v>
      </c>
      <c r="BJ746" s="18">
        <v>8.4861199999999997</v>
      </c>
      <c r="BK746" s="18">
        <v>0</v>
      </c>
      <c r="BL746" s="18">
        <v>0</v>
      </c>
      <c r="BM746" s="23">
        <f t="shared" si="132"/>
        <v>68.861235038235066</v>
      </c>
      <c r="BN746" s="23">
        <f t="shared" si="133"/>
        <v>1130.965906888993</v>
      </c>
      <c r="BO746" s="23">
        <f t="shared" si="134"/>
        <v>0.78486779846423838</v>
      </c>
      <c r="BP746" s="23">
        <f t="shared" si="135"/>
        <v>1130.9659068889928</v>
      </c>
      <c r="BQ746" s="23"/>
      <c r="BR746" s="18">
        <v>29.711400000000001</v>
      </c>
      <c r="BS746" s="18">
        <v>3.4918300000000002</v>
      </c>
      <c r="BT746" s="18">
        <v>10967.4</v>
      </c>
      <c r="BU746" s="18">
        <v>437.20600000000002</v>
      </c>
      <c r="BV746" s="18">
        <v>0</v>
      </c>
      <c r="BW746" s="18">
        <v>0</v>
      </c>
      <c r="BX746" s="18">
        <v>635.245</v>
      </c>
      <c r="BY746" s="18">
        <v>8.0977099999999993</v>
      </c>
      <c r="BZ746" s="18">
        <v>0</v>
      </c>
      <c r="CA746" s="23">
        <f t="shared" si="136"/>
        <v>0</v>
      </c>
      <c r="CB746" s="24">
        <f t="shared" si="137"/>
        <v>0</v>
      </c>
      <c r="CC746" s="25">
        <f t="shared" si="138"/>
        <v>-15.551948641569126</v>
      </c>
      <c r="CD746" s="25"/>
      <c r="CE746" s="18">
        <v>0</v>
      </c>
      <c r="CF746" s="18">
        <v>0</v>
      </c>
      <c r="CG746" s="18">
        <v>0</v>
      </c>
      <c r="CH746" s="18">
        <v>19112.2</v>
      </c>
      <c r="CI746" s="23">
        <v>17873.900000000001</v>
      </c>
      <c r="CJ746" s="23" t="b">
        <f t="shared" si="139"/>
        <v>1</v>
      </c>
      <c r="CK746" s="23" t="b">
        <f t="shared" si="140"/>
        <v>1</v>
      </c>
      <c r="CL746" s="23">
        <f t="shared" si="141"/>
        <v>0</v>
      </c>
      <c r="CM746" s="23">
        <f t="shared" si="142"/>
        <v>0</v>
      </c>
      <c r="CN746" s="23">
        <f t="shared" si="143"/>
        <v>18493.050000000003</v>
      </c>
      <c r="CO746" s="18">
        <v>2880.73</v>
      </c>
      <c r="CP746" s="18">
        <v>285.68099999999998</v>
      </c>
      <c r="CQ746" s="18">
        <v>3.0373999999999999</v>
      </c>
      <c r="CR746" s="18">
        <v>6.57944</v>
      </c>
      <c r="CS746" s="18">
        <v>3.2103199999999998</v>
      </c>
      <c r="CT746" s="18">
        <v>0</v>
      </c>
      <c r="CU746" s="18">
        <v>0</v>
      </c>
      <c r="CV746" s="18">
        <v>1800.0858154296875</v>
      </c>
      <c r="CW746" s="18">
        <v>10.58735466003418</v>
      </c>
      <c r="CX746" s="18">
        <v>56.560195922851563</v>
      </c>
      <c r="CY746" s="18">
        <v>81.454620361328125</v>
      </c>
      <c r="CZ746" s="18">
        <v>13.152240753173828</v>
      </c>
      <c r="DA746" s="18">
        <v>245.60227966308594</v>
      </c>
      <c r="DB746" s="18">
        <v>6706.89501953125</v>
      </c>
      <c r="DC746" s="18">
        <v>3.9775385856628418</v>
      </c>
      <c r="DD746" s="18">
        <v>348.81942749023437</v>
      </c>
      <c r="DE746" s="18">
        <v>7.5864505767822266</v>
      </c>
      <c r="DF746" s="19">
        <v>51.98232336021551</v>
      </c>
      <c r="DG746" s="19"/>
      <c r="DH746" s="19">
        <v>842.76882999999998</v>
      </c>
      <c r="DI746" s="19">
        <v>34.486199999999997</v>
      </c>
      <c r="DJ746" s="19">
        <v>0</v>
      </c>
      <c r="DK746" s="19">
        <v>33.880519999999997</v>
      </c>
      <c r="DL746" s="19">
        <v>31.1936</v>
      </c>
      <c r="DM746" s="19">
        <v>0</v>
      </c>
      <c r="DN746" s="19">
        <v>0</v>
      </c>
      <c r="DO746" s="19">
        <v>474.06</v>
      </c>
      <c r="DP746" s="19">
        <v>71.205299999999994</v>
      </c>
      <c r="DQ746" s="19">
        <v>0</v>
      </c>
      <c r="DR746" s="19">
        <v>148.55700000000002</v>
      </c>
      <c r="DS746" s="19">
        <v>635.245</v>
      </c>
      <c r="DT746" s="19">
        <v>1428.62762</v>
      </c>
      <c r="DU746" s="19">
        <v>66.900493907540238</v>
      </c>
      <c r="DV746" s="19">
        <v>2.9500345840290394</v>
      </c>
      <c r="DW746" s="19">
        <v>5.0007792607838812</v>
      </c>
      <c r="DX746" s="19">
        <v>0.91768622137876132</v>
      </c>
      <c r="DY746" s="19">
        <v>0.94424833987654633</v>
      </c>
      <c r="DZ746" s="19">
        <v>0.93140340293869195</v>
      </c>
      <c r="EA746" s="19">
        <v>0.95836256063523817</v>
      </c>
      <c r="EB746" s="19">
        <v>52761.586019529663</v>
      </c>
      <c r="EC746" s="19">
        <v>6.7178137763011074</v>
      </c>
      <c r="ED746" s="19">
        <v>143479.91287620959</v>
      </c>
      <c r="EE746" s="19">
        <v>3.725875156640956</v>
      </c>
      <c r="EF746" s="19">
        <v>2.7194010586243675</v>
      </c>
      <c r="EG746" s="19">
        <v>0.36312001304626468</v>
      </c>
      <c r="EH746" s="19">
        <v>653.64718478322413</v>
      </c>
      <c r="EI746" s="19">
        <v>13983.406755490172</v>
      </c>
      <c r="EJ746" s="19">
        <v>10.260726544329152</v>
      </c>
      <c r="EK746" s="19">
        <v>10.260726544329152</v>
      </c>
      <c r="EL746" s="19">
        <v>100.00078498729104</v>
      </c>
      <c r="EM746" s="19">
        <v>13.010374598126678</v>
      </c>
      <c r="EN746" s="19">
        <v>6.7178137763011074</v>
      </c>
      <c r="EO746" s="19">
        <v>683.52390716360981</v>
      </c>
      <c r="EP746" s="19">
        <v>1080.9112613552597</v>
      </c>
      <c r="EQ746" s="19">
        <v>185.59637956277072</v>
      </c>
      <c r="ER746" s="19">
        <v>293.23274639157199</v>
      </c>
      <c r="ES746" s="19">
        <v>20.035210371224757</v>
      </c>
      <c r="ET746" s="19">
        <v>1440.96357259397</v>
      </c>
      <c r="EU746" s="19">
        <v>4.6544514705932105</v>
      </c>
      <c r="EV746" s="19">
        <v>6.3271147118223875E-2</v>
      </c>
      <c r="EW746" s="19">
        <v>500</v>
      </c>
      <c r="EX746" s="19">
        <v>10696.448390677026</v>
      </c>
      <c r="EY746" s="19">
        <v>63458.034410206688</v>
      </c>
      <c r="EZ746" s="19">
        <v>3.6245777809023001E-2</v>
      </c>
      <c r="FA746" s="19">
        <v>20</v>
      </c>
      <c r="FB746" s="19">
        <v>2.1816615649929121</v>
      </c>
      <c r="FC746" s="19">
        <v>8.0797278842239848</v>
      </c>
      <c r="FD746" s="19">
        <v>7.4999999999999997E-2</v>
      </c>
      <c r="FE746" s="19">
        <v>11.1267941792806</v>
      </c>
      <c r="FF746" s="19">
        <v>0.25482939322957165</v>
      </c>
    </row>
    <row r="747" spans="1:162">
      <c r="A747" s="4">
        <v>40480.666666666664</v>
      </c>
      <c r="B747" s="18">
        <v>44</v>
      </c>
      <c r="C747" s="18" t="s">
        <v>81</v>
      </c>
      <c r="D747" s="18" t="s">
        <v>80</v>
      </c>
      <c r="E747" s="4">
        <v>40480.648611111108</v>
      </c>
      <c r="F747" s="4">
        <v>40480.669444444444</v>
      </c>
      <c r="G747" s="18" t="s">
        <v>28</v>
      </c>
      <c r="H747" s="18">
        <v>2</v>
      </c>
      <c r="I747" s="18">
        <v>2</v>
      </c>
      <c r="J747" s="18">
        <v>0</v>
      </c>
      <c r="K747" s="18">
        <v>5</v>
      </c>
      <c r="L747" s="18"/>
      <c r="M747" s="18">
        <v>549061</v>
      </c>
      <c r="N747" s="18">
        <v>549062</v>
      </c>
      <c r="O747" s="18">
        <v>0</v>
      </c>
      <c r="P747" s="18">
        <v>1.3956185593201071E-2</v>
      </c>
      <c r="Q747" s="18">
        <v>9.9254361391512558E-3</v>
      </c>
      <c r="R747" s="18">
        <v>2.0110489163952701</v>
      </c>
      <c r="S747" s="18">
        <v>0</v>
      </c>
      <c r="T747" s="18">
        <v>0.96530589669734557</v>
      </c>
      <c r="U747" s="18">
        <v>0.90539263779149393</v>
      </c>
      <c r="V747" s="18">
        <v>0</v>
      </c>
      <c r="W747" s="18">
        <v>0</v>
      </c>
      <c r="X747" s="18">
        <v>1.5539606865519673</v>
      </c>
      <c r="Y747" s="18">
        <v>2.3680051757770246E-2</v>
      </c>
      <c r="Z747" s="18">
        <v>42.320604220647141</v>
      </c>
      <c r="AA747" s="18">
        <v>2.1819364714677523E-2</v>
      </c>
      <c r="AB747" s="18">
        <v>0</v>
      </c>
      <c r="AC747" s="18">
        <v>47.214775211367467</v>
      </c>
      <c r="AD747" s="18">
        <v>0</v>
      </c>
      <c r="AE747" s="18">
        <v>2.6454824092473572E-2</v>
      </c>
      <c r="AF747" s="18">
        <v>4.7924647686368917</v>
      </c>
      <c r="AG747" s="18">
        <v>0</v>
      </c>
      <c r="AH747" s="18">
        <v>0</v>
      </c>
      <c r="AI747" s="18">
        <v>0.12925447106918736</v>
      </c>
      <c r="AJ747" s="18">
        <v>1.2142315836999065E-2</v>
      </c>
      <c r="AK747" s="18">
        <v>0</v>
      </c>
      <c r="AL747" s="18">
        <v>100</v>
      </c>
      <c r="AM747" s="18">
        <v>900</v>
      </c>
      <c r="AN747" s="18">
        <v>3.7841200000000002</v>
      </c>
      <c r="AO747" s="18">
        <v>1.20234</v>
      </c>
      <c r="AP747" s="18">
        <v>11995</v>
      </c>
      <c r="AQ747" s="18">
        <v>184.47399999999999</v>
      </c>
      <c r="AR747" s="18"/>
      <c r="AS747" s="18">
        <v>0</v>
      </c>
      <c r="AT747" s="18">
        <v>0</v>
      </c>
      <c r="AU747" s="18">
        <v>4.0484499999999999</v>
      </c>
      <c r="AV747" s="18">
        <v>1.9849000000000001</v>
      </c>
      <c r="AW747" s="18">
        <v>14.5642</v>
      </c>
      <c r="AX747" s="18">
        <v>0.51133200000000001</v>
      </c>
      <c r="AY747" s="18">
        <v>5.49057</v>
      </c>
      <c r="AZ747" s="18">
        <v>1.69313</v>
      </c>
      <c r="BA747" s="18">
        <v>73460.3</v>
      </c>
      <c r="BB747" s="18">
        <v>1494.25</v>
      </c>
      <c r="BC747" s="18">
        <v>0</v>
      </c>
      <c r="BD747" s="18">
        <v>0</v>
      </c>
      <c r="BE747" s="18">
        <v>0</v>
      </c>
      <c r="BF747" s="18">
        <v>0</v>
      </c>
      <c r="BG747" s="18">
        <v>54.511099999999999</v>
      </c>
      <c r="BH747" s="18">
        <v>7.5178900000000004</v>
      </c>
      <c r="BI747" s="18">
        <v>12.101699999999999</v>
      </c>
      <c r="BJ747" s="18">
        <v>4.12195</v>
      </c>
      <c r="BK747" s="18">
        <v>0</v>
      </c>
      <c r="BL747" s="18">
        <v>0</v>
      </c>
      <c r="BM747" s="23">
        <f t="shared" si="132"/>
        <v>68.861235038235066</v>
      </c>
      <c r="BN747" s="23">
        <f t="shared" si="133"/>
        <v>1174.2206223973371</v>
      </c>
      <c r="BO747" s="23">
        <f t="shared" si="134"/>
        <v>0.80695244479183315</v>
      </c>
      <c r="BP747" s="23">
        <f t="shared" si="135"/>
        <v>1174.2206223973374</v>
      </c>
      <c r="BQ747" s="23"/>
      <c r="BR747" s="18">
        <v>14.620200000000001</v>
      </c>
      <c r="BS747" s="18">
        <v>1.6428499999999999</v>
      </c>
      <c r="BT747" s="18">
        <v>3833.12</v>
      </c>
      <c r="BU747" s="18">
        <v>294.11</v>
      </c>
      <c r="BV747" s="18">
        <v>0</v>
      </c>
      <c r="BW747" s="18">
        <v>0</v>
      </c>
      <c r="BX747" s="18">
        <v>321.14999999999998</v>
      </c>
      <c r="BY747" s="18">
        <v>6.0928100000000001</v>
      </c>
      <c r="BZ747" s="18">
        <v>0</v>
      </c>
      <c r="CA747" s="23">
        <f t="shared" si="136"/>
        <v>0</v>
      </c>
      <c r="CB747" s="24">
        <f t="shared" si="137"/>
        <v>0</v>
      </c>
      <c r="CC747" s="25">
        <f t="shared" si="138"/>
        <v>-15.551948641569126</v>
      </c>
      <c r="CD747" s="25"/>
      <c r="CE747" s="18">
        <v>0</v>
      </c>
      <c r="CF747" s="18">
        <v>0</v>
      </c>
      <c r="CG747" s="18">
        <v>0</v>
      </c>
      <c r="CH747" s="18">
        <v>12599.6</v>
      </c>
      <c r="CI747" s="23">
        <v>11995</v>
      </c>
      <c r="CJ747" s="23" t="b">
        <f t="shared" si="139"/>
        <v>1</v>
      </c>
      <c r="CK747" s="23" t="b">
        <f t="shared" si="140"/>
        <v>1</v>
      </c>
      <c r="CL747" s="23">
        <f t="shared" si="141"/>
        <v>0</v>
      </c>
      <c r="CM747" s="23">
        <f t="shared" si="142"/>
        <v>0</v>
      </c>
      <c r="CN747" s="23">
        <f t="shared" si="143"/>
        <v>12297.3</v>
      </c>
      <c r="CO747" s="18">
        <v>1361.01</v>
      </c>
      <c r="CP747" s="18">
        <v>137.07900000000001</v>
      </c>
      <c r="CQ747" s="18">
        <v>1.4786900000000001</v>
      </c>
      <c r="CR747" s="18">
        <v>0</v>
      </c>
      <c r="CS747" s="18">
        <v>0</v>
      </c>
      <c r="CT747" s="18">
        <v>0</v>
      </c>
      <c r="CU747" s="18">
        <v>0</v>
      </c>
      <c r="CV747" s="18">
        <v>1817.78271484375</v>
      </c>
      <c r="CW747" s="18">
        <v>11.463361740112305</v>
      </c>
      <c r="CX747" s="18">
        <v>61.301536560058594</v>
      </c>
      <c r="CY747" s="18">
        <v>81.449172973632812</v>
      </c>
      <c r="CZ747" s="18">
        <v>12.792290687561035</v>
      </c>
      <c r="DA747" s="18">
        <v>261.9486083984375</v>
      </c>
      <c r="DB747" s="18">
        <v>6763.89111328125</v>
      </c>
      <c r="DC747" s="18">
        <v>3.8965773582458496</v>
      </c>
      <c r="DD747" s="18">
        <v>340.40478515625</v>
      </c>
      <c r="DE747" s="18">
        <v>6.5907249450683594</v>
      </c>
      <c r="DF747" s="19">
        <v>51.98232336021551</v>
      </c>
      <c r="DG747" s="19"/>
      <c r="DH747" s="19">
        <v>430.27033999999998</v>
      </c>
      <c r="DI747" s="19">
        <v>11.352360000000001</v>
      </c>
      <c r="DJ747" s="19">
        <v>0</v>
      </c>
      <c r="DK747" s="19">
        <v>16.1938</v>
      </c>
      <c r="DL747" s="19">
        <v>29.128399999999999</v>
      </c>
      <c r="DM747" s="19">
        <v>16.471710000000002</v>
      </c>
      <c r="DN747" s="19">
        <v>0</v>
      </c>
      <c r="DO747" s="19">
        <v>218.0444</v>
      </c>
      <c r="DP747" s="19">
        <v>36.305099999999996</v>
      </c>
      <c r="DQ747" s="19">
        <v>0</v>
      </c>
      <c r="DR747" s="19">
        <v>73.100999999999999</v>
      </c>
      <c r="DS747" s="19">
        <v>321.14999999999998</v>
      </c>
      <c r="DT747" s="19">
        <v>721.74676999999997</v>
      </c>
      <c r="DU747" s="19">
        <v>91.914881199892037</v>
      </c>
      <c r="DV747" s="19">
        <v>3.1388494225957291</v>
      </c>
      <c r="DW747" s="19">
        <v>5.2651884679637284</v>
      </c>
      <c r="DX747" s="19">
        <v>0.93618675878761415</v>
      </c>
      <c r="DY747" s="19">
        <v>0.95691110177841709</v>
      </c>
      <c r="DZ747" s="19">
        <v>0.94637212536336635</v>
      </c>
      <c r="EA747" s="19">
        <v>0.96732194156068663</v>
      </c>
      <c r="EB747" s="19">
        <v>54779.496001733751</v>
      </c>
      <c r="EC747" s="19">
        <v>6.9747420550069137</v>
      </c>
      <c r="ED747" s="19">
        <v>144699.22442674372</v>
      </c>
      <c r="EE747" s="19">
        <v>3.7209568877777834</v>
      </c>
      <c r="EF747" s="19">
        <v>2.6414851356457176</v>
      </c>
      <c r="EG747" s="19">
        <v>0.36070834760665893</v>
      </c>
      <c r="EH747" s="19">
        <v>655.68939937923551</v>
      </c>
      <c r="EI747" s="19">
        <v>14027.095641548018</v>
      </c>
      <c r="EJ747" s="19">
        <v>10.315693863107848</v>
      </c>
      <c r="EK747" s="19">
        <v>10.315693863107848</v>
      </c>
      <c r="EL747" s="19">
        <v>100.00078498729104</v>
      </c>
      <c r="EM747" s="19">
        <v>13.010374598126678</v>
      </c>
      <c r="EN747" s="19">
        <v>6.9747420550069137</v>
      </c>
      <c r="EO747" s="19">
        <v>683.52390716360981</v>
      </c>
      <c r="EP747" s="19">
        <v>1080.9112613552597</v>
      </c>
      <c r="EQ747" s="19">
        <v>185.77152660442894</v>
      </c>
      <c r="ER747" s="19">
        <v>293.51205272143477</v>
      </c>
      <c r="ES747" s="19">
        <v>20.035210371224757</v>
      </c>
      <c r="ET747" s="19">
        <v>1455.1298902133533</v>
      </c>
      <c r="EU747" s="19">
        <v>4.6483074526697532</v>
      </c>
      <c r="EV747" s="19">
        <v>4.5070443705274341E-2</v>
      </c>
      <c r="EW747" s="19">
        <v>500</v>
      </c>
      <c r="EX747" s="19">
        <v>10696.448390677026</v>
      </c>
      <c r="EY747" s="19">
        <v>65475.944392410776</v>
      </c>
      <c r="EZ747" s="19">
        <v>3.539899632379187E-2</v>
      </c>
      <c r="FA747" s="19">
        <v>20</v>
      </c>
      <c r="FB747" s="19">
        <v>2.1816615649929121</v>
      </c>
      <c r="FC747" s="19">
        <v>8.3366561629297919</v>
      </c>
      <c r="FD747" s="19">
        <v>7.4999999999999997E-2</v>
      </c>
      <c r="FE747" s="19">
        <v>9.6663965861002605</v>
      </c>
      <c r="FF747" s="19">
        <v>0.35106234268535996</v>
      </c>
    </row>
    <row r="748" spans="1:162">
      <c r="A748" s="4">
        <v>40480.667361111111</v>
      </c>
      <c r="B748" s="18">
        <v>44</v>
      </c>
      <c r="C748" s="18" t="s">
        <v>81</v>
      </c>
      <c r="D748" s="18" t="s">
        <v>80</v>
      </c>
      <c r="E748" s="4">
        <v>40480.648611111108</v>
      </c>
      <c r="F748" s="4">
        <v>40480.669444444444</v>
      </c>
      <c r="G748" s="18" t="s">
        <v>28</v>
      </c>
      <c r="H748" s="18">
        <v>2</v>
      </c>
      <c r="I748" s="18">
        <v>2</v>
      </c>
      <c r="J748" s="18">
        <v>0</v>
      </c>
      <c r="K748" s="18">
        <v>5</v>
      </c>
      <c r="L748" s="18"/>
      <c r="M748" s="18">
        <v>549061</v>
      </c>
      <c r="N748" s="18">
        <v>549062</v>
      </c>
      <c r="O748" s="18">
        <v>0</v>
      </c>
      <c r="P748" s="18">
        <v>1.3956185593201071E-2</v>
      </c>
      <c r="Q748" s="18">
        <v>9.9254361391512558E-3</v>
      </c>
      <c r="R748" s="18">
        <v>2.0110489163952701</v>
      </c>
      <c r="S748" s="18">
        <v>0</v>
      </c>
      <c r="T748" s="18">
        <v>0.96530589669734557</v>
      </c>
      <c r="U748" s="18">
        <v>0.90539263779149393</v>
      </c>
      <c r="V748" s="18">
        <v>0</v>
      </c>
      <c r="W748" s="18">
        <v>0</v>
      </c>
      <c r="X748" s="18">
        <v>1.5539606865519673</v>
      </c>
      <c r="Y748" s="18">
        <v>2.3680051757770246E-2</v>
      </c>
      <c r="Z748" s="18">
        <v>42.320604220647141</v>
      </c>
      <c r="AA748" s="18">
        <v>2.1819364714677523E-2</v>
      </c>
      <c r="AB748" s="18">
        <v>0</v>
      </c>
      <c r="AC748" s="18">
        <v>47.214775211367467</v>
      </c>
      <c r="AD748" s="18">
        <v>0</v>
      </c>
      <c r="AE748" s="18">
        <v>2.6454824092473572E-2</v>
      </c>
      <c r="AF748" s="18">
        <v>4.7924647686368917</v>
      </c>
      <c r="AG748" s="18">
        <v>0</v>
      </c>
      <c r="AH748" s="18">
        <v>0</v>
      </c>
      <c r="AI748" s="18">
        <v>0.12925447106918736</v>
      </c>
      <c r="AJ748" s="18">
        <v>1.2142315836999065E-2</v>
      </c>
      <c r="AK748" s="18">
        <v>0</v>
      </c>
      <c r="AL748" s="18">
        <v>100</v>
      </c>
      <c r="AM748" s="18">
        <v>900</v>
      </c>
      <c r="AN748" s="18">
        <v>0</v>
      </c>
      <c r="AO748" s="18">
        <v>0</v>
      </c>
      <c r="AP748" s="18">
        <v>8072.94</v>
      </c>
      <c r="AQ748" s="18">
        <v>163.357</v>
      </c>
      <c r="AR748" s="18"/>
      <c r="AS748" s="18">
        <v>0</v>
      </c>
      <c r="AT748" s="18">
        <v>0</v>
      </c>
      <c r="AU748" s="18">
        <v>3.4974500000000002</v>
      </c>
      <c r="AV748" s="18">
        <v>1.4298</v>
      </c>
      <c r="AW748" s="18">
        <v>6.7683200000000001</v>
      </c>
      <c r="AX748" s="18">
        <v>0.52252699999999996</v>
      </c>
      <c r="AY748" s="18">
        <v>0</v>
      </c>
      <c r="AZ748" s="18">
        <v>0</v>
      </c>
      <c r="BA748" s="18">
        <v>39691.199999999997</v>
      </c>
      <c r="BB748" s="18">
        <v>1976.17</v>
      </c>
      <c r="BC748" s="18">
        <v>0</v>
      </c>
      <c r="BD748" s="18">
        <v>0</v>
      </c>
      <c r="BE748" s="18">
        <v>0</v>
      </c>
      <c r="BF748" s="18">
        <v>0</v>
      </c>
      <c r="BG748" s="18">
        <v>23.492999999999999</v>
      </c>
      <c r="BH748" s="18">
        <v>4.21401</v>
      </c>
      <c r="BI748" s="18">
        <v>0</v>
      </c>
      <c r="BJ748" s="18">
        <v>0</v>
      </c>
      <c r="BK748" s="18">
        <v>0</v>
      </c>
      <c r="BL748" s="18">
        <v>0</v>
      </c>
      <c r="BM748" s="23">
        <f t="shared" si="132"/>
        <v>68.861235038235066</v>
      </c>
      <c r="BN748" s="23">
        <f t="shared" si="133"/>
        <v>950.36435190182931</v>
      </c>
      <c r="BO748" s="23">
        <f t="shared" si="134"/>
        <v>0.76918216724452426</v>
      </c>
      <c r="BP748" s="23">
        <f t="shared" si="135"/>
        <v>950.36435190182942</v>
      </c>
      <c r="BQ748" s="23"/>
      <c r="BR748" s="18">
        <v>7.0805899999999999</v>
      </c>
      <c r="BS748" s="18">
        <v>1.0833600000000001</v>
      </c>
      <c r="BT748" s="18">
        <v>688.39700000000005</v>
      </c>
      <c r="BU748" s="18">
        <v>323.13799999999998</v>
      </c>
      <c r="BV748" s="18">
        <v>0</v>
      </c>
      <c r="BW748" s="18">
        <v>0</v>
      </c>
      <c r="BX748" s="18">
        <v>187.39699999999999</v>
      </c>
      <c r="BY748" s="18">
        <v>4.4068199999999997</v>
      </c>
      <c r="BZ748" s="18">
        <v>0</v>
      </c>
      <c r="CA748" s="23">
        <f t="shared" si="136"/>
        <v>0</v>
      </c>
      <c r="CB748" s="24">
        <f t="shared" si="137"/>
        <v>0</v>
      </c>
      <c r="CC748" s="25">
        <f t="shared" si="138"/>
        <v>-15.551948641569126</v>
      </c>
      <c r="CD748" s="25"/>
      <c r="CE748" s="18">
        <v>0</v>
      </c>
      <c r="CF748" s="18">
        <v>0</v>
      </c>
      <c r="CG748" s="18">
        <v>0</v>
      </c>
      <c r="CH748" s="18">
        <v>5658.98</v>
      </c>
      <c r="CI748" s="23">
        <v>8072.94</v>
      </c>
      <c r="CJ748" s="23" t="b">
        <f t="shared" si="139"/>
        <v>1</v>
      </c>
      <c r="CK748" s="23" t="b">
        <f t="shared" si="140"/>
        <v>1</v>
      </c>
      <c r="CL748" s="23">
        <f t="shared" si="141"/>
        <v>0</v>
      </c>
      <c r="CM748" s="23">
        <f t="shared" si="142"/>
        <v>0</v>
      </c>
      <c r="CN748" s="23">
        <f t="shared" si="143"/>
        <v>6865.9599999999991</v>
      </c>
      <c r="CO748" s="18">
        <v>671.827</v>
      </c>
      <c r="CP748" s="18">
        <v>74.156099999999995</v>
      </c>
      <c r="CQ748" s="18">
        <v>0.62712599999999996</v>
      </c>
      <c r="CR748" s="18">
        <v>0</v>
      </c>
      <c r="CS748" s="18">
        <v>0</v>
      </c>
      <c r="CT748" s="18">
        <v>0</v>
      </c>
      <c r="CU748" s="18">
        <v>0</v>
      </c>
      <c r="CV748" s="18">
        <v>1543.48046875</v>
      </c>
      <c r="CW748" s="18">
        <v>10.432375907897949</v>
      </c>
      <c r="CX748" s="18">
        <v>56.120418548583984</v>
      </c>
      <c r="CY748" s="18">
        <v>81.415237426757813</v>
      </c>
      <c r="CZ748" s="18">
        <v>13.420449256896973</v>
      </c>
      <c r="DA748" s="18">
        <v>248.26127624511719</v>
      </c>
      <c r="DB748" s="18">
        <v>6773.43115234375</v>
      </c>
      <c r="DC748" s="18">
        <v>3.9650125503540039</v>
      </c>
      <c r="DD748" s="18">
        <v>333.87924194335937</v>
      </c>
      <c r="DE748" s="18">
        <v>6.4178509712219238</v>
      </c>
      <c r="DF748" s="19">
        <v>51.98232336021551</v>
      </c>
      <c r="DG748" s="19"/>
      <c r="DH748" s="19">
        <v>228.23635999999999</v>
      </c>
      <c r="DI748" s="19">
        <v>0</v>
      </c>
      <c r="DJ748" s="19">
        <v>0</v>
      </c>
      <c r="DK748" s="19">
        <v>13.989800000000001</v>
      </c>
      <c r="DL748" s="19">
        <v>13.53664</v>
      </c>
      <c r="DM748" s="19">
        <v>0</v>
      </c>
      <c r="DN748" s="19">
        <v>0</v>
      </c>
      <c r="DO748" s="19">
        <v>93.971999999999994</v>
      </c>
      <c r="DP748" s="19">
        <v>0</v>
      </c>
      <c r="DQ748" s="19">
        <v>0</v>
      </c>
      <c r="DR748" s="19">
        <v>35.402949999999997</v>
      </c>
      <c r="DS748" s="19">
        <v>187.39699999999999</v>
      </c>
      <c r="DT748" s="19">
        <v>344.29838999999998</v>
      </c>
      <c r="DU748" s="19">
        <v>76.311726209981373</v>
      </c>
      <c r="DV748" s="19">
        <v>3.0777826773522339</v>
      </c>
      <c r="DW748" s="19">
        <v>4.6428869641202812</v>
      </c>
      <c r="DX748" s="19">
        <v>0.93114619488066253</v>
      </c>
      <c r="DY748" s="19">
        <v>0.94927469101637041</v>
      </c>
      <c r="DZ748" s="19">
        <v>0.94334807054415493</v>
      </c>
      <c r="EA748" s="19">
        <v>0.96171412513956567</v>
      </c>
      <c r="EB748" s="19">
        <v>44336.199877760388</v>
      </c>
      <c r="EC748" s="19">
        <v>5.6450602947646811</v>
      </c>
      <c r="ED748" s="19">
        <v>144903.31349769788</v>
      </c>
      <c r="EE748" s="19">
        <v>4.3884139057679601</v>
      </c>
      <c r="EF748" s="19">
        <v>3.2682844695127615</v>
      </c>
      <c r="EG748" s="19">
        <v>0.36491701002120974</v>
      </c>
      <c r="EH748" s="19">
        <v>563.24227768238529</v>
      </c>
      <c r="EI748" s="19">
        <v>12049.383909354026</v>
      </c>
      <c r="EJ748" s="19">
        <v>12.02578609726331</v>
      </c>
      <c r="EK748" s="19">
        <v>12.02578609726331</v>
      </c>
      <c r="EL748" s="19">
        <v>100.00078498729104</v>
      </c>
      <c r="EM748" s="19">
        <v>13.010374598126678</v>
      </c>
      <c r="EN748" s="19">
        <v>5.6450602947646811</v>
      </c>
      <c r="EO748" s="19">
        <v>683.52390716360981</v>
      </c>
      <c r="EP748" s="19">
        <v>1080.9112613552597</v>
      </c>
      <c r="EQ748" s="19">
        <v>164.36266300741067</v>
      </c>
      <c r="ER748" s="19">
        <v>259.64555548354508</v>
      </c>
      <c r="ES748" s="19">
        <v>20.035210371224757</v>
      </c>
      <c r="ET748" s="19">
        <v>1235.5517228205667</v>
      </c>
      <c r="EU748" s="19">
        <v>5.4821105642433903</v>
      </c>
      <c r="EV748" s="19">
        <v>0.10678436701950769</v>
      </c>
      <c r="EW748" s="19">
        <v>500</v>
      </c>
      <c r="EX748" s="19">
        <v>10696.448390677026</v>
      </c>
      <c r="EY748" s="19">
        <v>55032.648268437413</v>
      </c>
      <c r="EZ748" s="19">
        <v>3.7132148516319657E-2</v>
      </c>
      <c r="FA748" s="19">
        <v>20</v>
      </c>
      <c r="FB748" s="19">
        <v>2.1816615649929121</v>
      </c>
      <c r="FC748" s="19">
        <v>7.0069744026875593</v>
      </c>
      <c r="FD748" s="19">
        <v>7.4999999999999997E-2</v>
      </c>
      <c r="FE748" s="19">
        <v>9.4128480911254879</v>
      </c>
      <c r="FF748" s="19">
        <v>0.27435177703589653</v>
      </c>
    </row>
    <row r="749" spans="1:162">
      <c r="A749" s="4">
        <v>40480.668055555558</v>
      </c>
      <c r="B749" s="18">
        <v>44</v>
      </c>
      <c r="C749" s="18" t="s">
        <v>81</v>
      </c>
      <c r="D749" s="18" t="s">
        <v>80</v>
      </c>
      <c r="E749" s="4">
        <v>40480.648611111108</v>
      </c>
      <c r="F749" s="4">
        <v>40480.669444444444</v>
      </c>
      <c r="G749" s="18" t="s">
        <v>28</v>
      </c>
      <c r="H749" s="18">
        <v>2</v>
      </c>
      <c r="I749" s="18">
        <v>2</v>
      </c>
      <c r="J749" s="18">
        <v>0</v>
      </c>
      <c r="K749" s="18">
        <v>5</v>
      </c>
      <c r="L749" s="18"/>
      <c r="M749" s="18">
        <v>549061</v>
      </c>
      <c r="N749" s="18">
        <v>549062</v>
      </c>
      <c r="O749" s="18">
        <v>0</v>
      </c>
      <c r="P749" s="18">
        <v>1.3956185593201071E-2</v>
      </c>
      <c r="Q749" s="18">
        <v>9.9254361391512558E-3</v>
      </c>
      <c r="R749" s="18">
        <v>2.0110489163952701</v>
      </c>
      <c r="S749" s="18">
        <v>0</v>
      </c>
      <c r="T749" s="18">
        <v>0.96530589669734557</v>
      </c>
      <c r="U749" s="18">
        <v>0.90539263779149393</v>
      </c>
      <c r="V749" s="18">
        <v>0</v>
      </c>
      <c r="W749" s="18">
        <v>0</v>
      </c>
      <c r="X749" s="18">
        <v>1.5539606865519673</v>
      </c>
      <c r="Y749" s="18">
        <v>2.3680051757770246E-2</v>
      </c>
      <c r="Z749" s="18">
        <v>42.320604220647141</v>
      </c>
      <c r="AA749" s="18">
        <v>2.1819364714677523E-2</v>
      </c>
      <c r="AB749" s="18">
        <v>0</v>
      </c>
      <c r="AC749" s="18">
        <v>47.214775211367467</v>
      </c>
      <c r="AD749" s="18">
        <v>0</v>
      </c>
      <c r="AE749" s="18">
        <v>2.6454824092473572E-2</v>
      </c>
      <c r="AF749" s="18">
        <v>4.7924647686368917</v>
      </c>
      <c r="AG749" s="18">
        <v>0</v>
      </c>
      <c r="AH749" s="18">
        <v>0</v>
      </c>
      <c r="AI749" s="18">
        <v>0.12925447106918736</v>
      </c>
      <c r="AJ749" s="18">
        <v>1.2142315836999065E-2</v>
      </c>
      <c r="AK749" s="18">
        <v>0</v>
      </c>
      <c r="AL749" s="18">
        <v>100</v>
      </c>
      <c r="AM749" s="18">
        <v>900</v>
      </c>
      <c r="AN749" s="18">
        <v>0</v>
      </c>
      <c r="AO749" s="18">
        <v>0</v>
      </c>
      <c r="AP749" s="18">
        <v>6624.81</v>
      </c>
      <c r="AQ749" s="18">
        <v>148.79300000000001</v>
      </c>
      <c r="AR749" s="18"/>
      <c r="AS749" s="18">
        <v>0</v>
      </c>
      <c r="AT749" s="18">
        <v>0</v>
      </c>
      <c r="AU749" s="18">
        <v>2.2507000000000001</v>
      </c>
      <c r="AV749" s="18">
        <v>1.1065799999999999</v>
      </c>
      <c r="AW749" s="18">
        <v>10.276999999999999</v>
      </c>
      <c r="AX749" s="18">
        <v>0.34755000000000003</v>
      </c>
      <c r="AY749" s="18">
        <v>0</v>
      </c>
      <c r="AZ749" s="18">
        <v>0</v>
      </c>
      <c r="BA749" s="18">
        <v>43909</v>
      </c>
      <c r="BB749" s="18">
        <v>1404.87</v>
      </c>
      <c r="BC749" s="18">
        <v>0</v>
      </c>
      <c r="BD749" s="18">
        <v>0</v>
      </c>
      <c r="BE749" s="18">
        <v>0</v>
      </c>
      <c r="BF749" s="18">
        <v>0</v>
      </c>
      <c r="BG749" s="18">
        <v>19.809200000000001</v>
      </c>
      <c r="BH749" s="18">
        <v>3.29515</v>
      </c>
      <c r="BI749" s="18">
        <v>0</v>
      </c>
      <c r="BJ749" s="18">
        <v>0</v>
      </c>
      <c r="BK749" s="18">
        <v>0</v>
      </c>
      <c r="BL749" s="18">
        <v>0</v>
      </c>
      <c r="BM749" s="23">
        <f t="shared" si="132"/>
        <v>68.861235038235066</v>
      </c>
      <c r="BN749" s="23">
        <f t="shared" si="133"/>
        <v>1078.3812845212747</v>
      </c>
      <c r="BO749" s="23">
        <f t="shared" si="134"/>
        <v>0.82195453520654849</v>
      </c>
      <c r="BP749" s="23">
        <f t="shared" si="135"/>
        <v>1078.3812845212749</v>
      </c>
      <c r="BQ749" s="23"/>
      <c r="BR749" s="18">
        <v>5.1471299999999998</v>
      </c>
      <c r="BS749" s="18">
        <v>0.87739599999999995</v>
      </c>
      <c r="BT749" s="18">
        <v>1310.99</v>
      </c>
      <c r="BU749" s="18">
        <v>278.73099999999999</v>
      </c>
      <c r="BV749" s="18">
        <v>0</v>
      </c>
      <c r="BW749" s="18">
        <v>0</v>
      </c>
      <c r="BX749" s="18">
        <v>176.899</v>
      </c>
      <c r="BY749" s="18">
        <v>5.0728900000000001</v>
      </c>
      <c r="BZ749" s="18">
        <v>0</v>
      </c>
      <c r="CA749" s="23">
        <f t="shared" si="136"/>
        <v>0</v>
      </c>
      <c r="CB749" s="24">
        <f t="shared" si="137"/>
        <v>0</v>
      </c>
      <c r="CC749" s="25">
        <f t="shared" si="138"/>
        <v>-15.551948641569126</v>
      </c>
      <c r="CD749" s="25"/>
      <c r="CE749" s="18">
        <v>0</v>
      </c>
      <c r="CF749" s="18">
        <v>0</v>
      </c>
      <c r="CG749" s="18">
        <v>0</v>
      </c>
      <c r="CH749" s="18">
        <v>5720.24</v>
      </c>
      <c r="CI749" s="23">
        <v>6624.81</v>
      </c>
      <c r="CJ749" s="23" t="b">
        <f t="shared" si="139"/>
        <v>1</v>
      </c>
      <c r="CK749" s="23" t="b">
        <f t="shared" si="140"/>
        <v>1</v>
      </c>
      <c r="CL749" s="23">
        <f t="shared" si="141"/>
        <v>0</v>
      </c>
      <c r="CM749" s="23">
        <f t="shared" si="142"/>
        <v>0</v>
      </c>
      <c r="CN749" s="23">
        <f t="shared" si="143"/>
        <v>6172.5249999999996</v>
      </c>
      <c r="CO749" s="18">
        <v>683.72400000000005</v>
      </c>
      <c r="CP749" s="18">
        <v>55.857199999999999</v>
      </c>
      <c r="CQ749" s="18">
        <v>0.68063899999999999</v>
      </c>
      <c r="CR749" s="18">
        <v>0</v>
      </c>
      <c r="CS749" s="18">
        <v>0</v>
      </c>
      <c r="CT749" s="18">
        <v>0</v>
      </c>
      <c r="CU749" s="18">
        <v>0</v>
      </c>
      <c r="CV749" s="18">
        <v>1638.9464111328125</v>
      </c>
      <c r="CW749" s="18">
        <v>10.079974174499512</v>
      </c>
      <c r="CX749" s="18">
        <v>54.097549438476563</v>
      </c>
      <c r="CY749" s="18">
        <v>81.281753540039063</v>
      </c>
      <c r="CZ749" s="18">
        <v>12.558809280395508</v>
      </c>
      <c r="DA749" s="18">
        <v>226.43226623535156</v>
      </c>
      <c r="DB749" s="18">
        <v>6752.2626953125</v>
      </c>
      <c r="DC749" s="18">
        <v>4.0680112838745117</v>
      </c>
      <c r="DD749" s="18">
        <v>337.14529418945312</v>
      </c>
      <c r="DE749" s="18">
        <v>6.168243408203125</v>
      </c>
      <c r="DF749" s="19">
        <v>51.98232336021551</v>
      </c>
      <c r="DG749" s="19"/>
      <c r="DH749" s="19">
        <v>214.38302999999999</v>
      </c>
      <c r="DI749" s="19">
        <v>0</v>
      </c>
      <c r="DJ749" s="19">
        <v>0</v>
      </c>
      <c r="DK749" s="19">
        <v>9.0028000000000006</v>
      </c>
      <c r="DL749" s="19">
        <v>20.553999999999998</v>
      </c>
      <c r="DM749" s="19">
        <v>0</v>
      </c>
      <c r="DN749" s="19">
        <v>0</v>
      </c>
      <c r="DO749" s="19">
        <v>79.236800000000002</v>
      </c>
      <c r="DP749" s="19">
        <v>0</v>
      </c>
      <c r="DQ749" s="19">
        <v>0</v>
      </c>
      <c r="DR749" s="19">
        <v>25.73565</v>
      </c>
      <c r="DS749" s="19">
        <v>176.899</v>
      </c>
      <c r="DT749" s="19">
        <v>311.42824999999999</v>
      </c>
      <c r="DU749" s="19">
        <v>102.40828398129516</v>
      </c>
      <c r="DV749" s="19">
        <v>3.8380554342143895</v>
      </c>
      <c r="DW749" s="19">
        <v>5.5754361120858187</v>
      </c>
      <c r="DX749" s="19">
        <v>0.93966588673563567</v>
      </c>
      <c r="DY749" s="19">
        <v>0.95488838630221129</v>
      </c>
      <c r="DZ749" s="19">
        <v>0.94884156911409712</v>
      </c>
      <c r="EA749" s="19">
        <v>0.96421271387786556</v>
      </c>
      <c r="EB749" s="19">
        <v>50308.4191650215</v>
      </c>
      <c r="EC749" s="19">
        <v>6.4054668714017708</v>
      </c>
      <c r="ED749" s="19">
        <v>144450.4588814078</v>
      </c>
      <c r="EE749" s="19">
        <v>4.1198800945818892</v>
      </c>
      <c r="EF749" s="19">
        <v>2.871297911540053</v>
      </c>
      <c r="EG749" s="19">
        <v>0.35914402217864994</v>
      </c>
      <c r="EH749" s="19">
        <v>588.61780622950153</v>
      </c>
      <c r="EI749" s="19">
        <v>12592.239972334786</v>
      </c>
      <c r="EJ749" s="19">
        <v>11.471387076387218</v>
      </c>
      <c r="EK749" s="19">
        <v>11.471387076387218</v>
      </c>
      <c r="EL749" s="19">
        <v>100.00078498729104</v>
      </c>
      <c r="EM749" s="19">
        <v>13.010374598126678</v>
      </c>
      <c r="EN749" s="19">
        <v>6.4054668714017708</v>
      </c>
      <c r="EO749" s="19">
        <v>683.52390716360981</v>
      </c>
      <c r="EP749" s="19">
        <v>1080.9112613552597</v>
      </c>
      <c r="EQ749" s="19">
        <v>172.35266185990039</v>
      </c>
      <c r="ER749" s="19">
        <v>272.28415747499446</v>
      </c>
      <c r="ES749" s="19">
        <v>20.035210371224757</v>
      </c>
      <c r="ET749" s="19">
        <v>1311.9719380224465</v>
      </c>
      <c r="EU749" s="19">
        <v>5.1466517687034372</v>
      </c>
      <c r="EV749" s="19">
        <v>1.2750409742712382E-2</v>
      </c>
      <c r="EW749" s="19">
        <v>500</v>
      </c>
      <c r="EX749" s="19">
        <v>10696.448390677026</v>
      </c>
      <c r="EY749" s="19">
        <v>61004.867555698525</v>
      </c>
      <c r="EZ749" s="19">
        <v>3.5061897465475465E-2</v>
      </c>
      <c r="FA749" s="19">
        <v>20</v>
      </c>
      <c r="FB749" s="19">
        <v>2.1816615649929121</v>
      </c>
      <c r="FC749" s="19">
        <v>7.7673809793246491</v>
      </c>
      <c r="FD749" s="19">
        <v>7.4999999999999997E-2</v>
      </c>
      <c r="FE749" s="19">
        <v>9.0467569986979175</v>
      </c>
      <c r="FF749" s="19">
        <v>0.34461764976524645</v>
      </c>
    </row>
    <row r="750" spans="1:162">
      <c r="A750" s="4">
        <v>40480.668749999997</v>
      </c>
      <c r="B750" s="18">
        <v>44</v>
      </c>
      <c r="C750" s="18" t="s">
        <v>81</v>
      </c>
      <c r="D750" s="18" t="s">
        <v>80</v>
      </c>
      <c r="E750" s="4">
        <v>40480.648611111108</v>
      </c>
      <c r="F750" s="4">
        <v>40480.669444444444</v>
      </c>
      <c r="G750" s="18" t="s">
        <v>28</v>
      </c>
      <c r="H750" s="18">
        <v>2</v>
      </c>
      <c r="I750" s="18">
        <v>2</v>
      </c>
      <c r="J750" s="18">
        <v>0</v>
      </c>
      <c r="K750" s="18">
        <v>5</v>
      </c>
      <c r="L750" s="18"/>
      <c r="M750" s="18">
        <v>549061</v>
      </c>
      <c r="N750" s="18">
        <v>549062</v>
      </c>
      <c r="O750" s="18">
        <v>0</v>
      </c>
      <c r="P750" s="18">
        <v>1.3956185593201071E-2</v>
      </c>
      <c r="Q750" s="18">
        <v>9.9254361391512558E-3</v>
      </c>
      <c r="R750" s="18">
        <v>2.0110489163952701</v>
      </c>
      <c r="S750" s="18">
        <v>0</v>
      </c>
      <c r="T750" s="18">
        <v>0.96530589669734557</v>
      </c>
      <c r="U750" s="18">
        <v>0.90539263779149393</v>
      </c>
      <c r="V750" s="18">
        <v>0</v>
      </c>
      <c r="W750" s="18">
        <v>0</v>
      </c>
      <c r="X750" s="18">
        <v>1.5539606865519673</v>
      </c>
      <c r="Y750" s="18">
        <v>2.3680051757770246E-2</v>
      </c>
      <c r="Z750" s="18">
        <v>42.320604220647141</v>
      </c>
      <c r="AA750" s="18">
        <v>2.1819364714677523E-2</v>
      </c>
      <c r="AB750" s="18">
        <v>0</v>
      </c>
      <c r="AC750" s="18">
        <v>47.214775211367467</v>
      </c>
      <c r="AD750" s="18">
        <v>0</v>
      </c>
      <c r="AE750" s="18">
        <v>2.6454824092473572E-2</v>
      </c>
      <c r="AF750" s="18">
        <v>4.7924647686368917</v>
      </c>
      <c r="AG750" s="18">
        <v>0</v>
      </c>
      <c r="AH750" s="18">
        <v>0</v>
      </c>
      <c r="AI750" s="18">
        <v>0.12925447106918736</v>
      </c>
      <c r="AJ750" s="18">
        <v>1.2142315836999065E-2</v>
      </c>
      <c r="AK750" s="18">
        <v>0</v>
      </c>
      <c r="AL750" s="18">
        <v>100</v>
      </c>
      <c r="AM750" s="18">
        <v>900</v>
      </c>
      <c r="AN750" s="18">
        <v>0</v>
      </c>
      <c r="AO750" s="18">
        <v>0</v>
      </c>
      <c r="AP750" s="18">
        <v>8922.5499999999993</v>
      </c>
      <c r="AQ750" s="18">
        <v>165.262</v>
      </c>
      <c r="AR750" s="18"/>
      <c r="AS750" s="18">
        <v>0</v>
      </c>
      <c r="AT750" s="18">
        <v>0</v>
      </c>
      <c r="AU750" s="18">
        <v>0</v>
      </c>
      <c r="AV750" s="18">
        <v>0</v>
      </c>
      <c r="AW750" s="18">
        <v>13.0525</v>
      </c>
      <c r="AX750" s="18">
        <v>0.42185899999999998</v>
      </c>
      <c r="AY750" s="18">
        <v>0</v>
      </c>
      <c r="AZ750" s="18">
        <v>0</v>
      </c>
      <c r="BA750" s="18">
        <v>78128.5</v>
      </c>
      <c r="BB750" s="18">
        <v>1628.64</v>
      </c>
      <c r="BC750" s="18">
        <v>0</v>
      </c>
      <c r="BD750" s="18">
        <v>0</v>
      </c>
      <c r="BE750" s="18">
        <v>0</v>
      </c>
      <c r="BF750" s="18">
        <v>0</v>
      </c>
      <c r="BG750" s="18">
        <v>43.413800000000002</v>
      </c>
      <c r="BH750" s="18">
        <v>5.2771400000000002</v>
      </c>
      <c r="BI750" s="18">
        <v>12.444599999999999</v>
      </c>
      <c r="BJ750" s="18">
        <v>3.3547600000000002</v>
      </c>
      <c r="BK750" s="18">
        <v>0</v>
      </c>
      <c r="BL750" s="18">
        <v>0</v>
      </c>
      <c r="BM750" s="23">
        <f t="shared" si="132"/>
        <v>68.861235038235066</v>
      </c>
      <c r="BN750" s="23">
        <f t="shared" si="133"/>
        <v>1045.1526785596861</v>
      </c>
      <c r="BO750" s="23">
        <f t="shared" si="134"/>
        <v>0.82981355254896105</v>
      </c>
      <c r="BP750" s="23">
        <f t="shared" si="135"/>
        <v>1045.1526785596861</v>
      </c>
      <c r="BQ750" s="23"/>
      <c r="BR750" s="18">
        <v>8.2463800000000003</v>
      </c>
      <c r="BS750" s="18">
        <v>1.3149999999999999</v>
      </c>
      <c r="BT750" s="18">
        <v>4273.72</v>
      </c>
      <c r="BU750" s="18">
        <v>320.52499999999998</v>
      </c>
      <c r="BV750" s="18">
        <v>1.2530600000000001</v>
      </c>
      <c r="BW750" s="18">
        <v>0.51920100000000002</v>
      </c>
      <c r="BX750" s="18">
        <v>263.70699999999999</v>
      </c>
      <c r="BY750" s="18">
        <v>6.9070299999999998</v>
      </c>
      <c r="BZ750" s="18">
        <v>0</v>
      </c>
      <c r="CA750" s="23">
        <f t="shared" si="136"/>
        <v>0</v>
      </c>
      <c r="CB750" s="24">
        <f t="shared" si="137"/>
        <v>0</v>
      </c>
      <c r="CC750" s="25">
        <f t="shared" si="138"/>
        <v>-15.551948641569126</v>
      </c>
      <c r="CD750" s="25"/>
      <c r="CE750" s="18">
        <v>0</v>
      </c>
      <c r="CF750" s="18">
        <v>0</v>
      </c>
      <c r="CG750" s="18">
        <v>0</v>
      </c>
      <c r="CH750" s="18">
        <v>8891.4500000000007</v>
      </c>
      <c r="CI750" s="23">
        <v>8922.5499999999993</v>
      </c>
      <c r="CJ750" s="23" t="b">
        <f t="shared" si="139"/>
        <v>1</v>
      </c>
      <c r="CK750" s="23" t="b">
        <f t="shared" si="140"/>
        <v>1</v>
      </c>
      <c r="CL750" s="23">
        <f t="shared" si="141"/>
        <v>0</v>
      </c>
      <c r="CM750" s="23">
        <f t="shared" si="142"/>
        <v>0</v>
      </c>
      <c r="CN750" s="23">
        <f t="shared" si="143"/>
        <v>8907</v>
      </c>
      <c r="CO750" s="18">
        <v>1018.27</v>
      </c>
      <c r="CP750" s="18">
        <v>83.611800000000002</v>
      </c>
      <c r="CQ750" s="18">
        <v>1.0845100000000001</v>
      </c>
      <c r="CR750" s="18">
        <v>3.5081000000000002</v>
      </c>
      <c r="CS750" s="18">
        <v>1.2035499999999999</v>
      </c>
      <c r="CT750" s="18">
        <v>0</v>
      </c>
      <c r="CU750" s="18">
        <v>0</v>
      </c>
      <c r="CV750" s="18">
        <v>1573.4010009765625</v>
      </c>
      <c r="CW750" s="18">
        <v>10.00864315032959</v>
      </c>
      <c r="CX750" s="18">
        <v>53.673141479492188</v>
      </c>
      <c r="CY750" s="18">
        <v>81.153495788574219</v>
      </c>
      <c r="CZ750" s="18">
        <v>12.43986701965332</v>
      </c>
      <c r="DA750" s="18">
        <v>222.77801513671875</v>
      </c>
      <c r="DB750" s="18">
        <v>6711.970703125</v>
      </c>
      <c r="DC750" s="18">
        <v>4.0860157012939453</v>
      </c>
      <c r="DD750" s="18">
        <v>352.3892822265625</v>
      </c>
      <c r="DE750" s="18">
        <v>5.0082216262817383</v>
      </c>
      <c r="DF750" s="19">
        <v>51.98232336021551</v>
      </c>
      <c r="DG750" s="19"/>
      <c r="DH750" s="19">
        <v>340.86428000000001</v>
      </c>
      <c r="DI750" s="19">
        <v>0</v>
      </c>
      <c r="DJ750" s="19">
        <v>0</v>
      </c>
      <c r="DK750" s="19">
        <v>0</v>
      </c>
      <c r="DL750" s="19">
        <v>26.105</v>
      </c>
      <c r="DM750" s="19">
        <v>0</v>
      </c>
      <c r="DN750" s="19">
        <v>0</v>
      </c>
      <c r="DO750" s="19">
        <v>173.65520000000001</v>
      </c>
      <c r="DP750" s="19">
        <v>37.333799999999997</v>
      </c>
      <c r="DQ750" s="19">
        <v>0</v>
      </c>
      <c r="DR750" s="19">
        <v>41.231900000000003</v>
      </c>
      <c r="DS750" s="19">
        <v>263.70699999999999</v>
      </c>
      <c r="DT750" s="19">
        <v>542.03289999999993</v>
      </c>
      <c r="DU750" s="19">
        <v>106.34204741436018</v>
      </c>
      <c r="DV750" s="19">
        <v>4.0767484972216836</v>
      </c>
      <c r="DW750" s="19">
        <v>6.4827321024065974</v>
      </c>
      <c r="DX750" s="19">
        <v>0.93426095676026</v>
      </c>
      <c r="DY750" s="19">
        <v>0.95443543923010599</v>
      </c>
      <c r="DZ750" s="19">
        <v>0.94304638998706192</v>
      </c>
      <c r="EA750" s="19">
        <v>0.96341058558506731</v>
      </c>
      <c r="EB750" s="19">
        <v>48758.245157942882</v>
      </c>
      <c r="EC750" s="19">
        <v>6.2080925866984638</v>
      </c>
      <c r="ED750" s="19">
        <v>143588.49645142551</v>
      </c>
      <c r="EE750" s="19">
        <v>4.2658996015377406</v>
      </c>
      <c r="EF750" s="19">
        <v>2.9449069790411535</v>
      </c>
      <c r="EG750" s="19">
        <v>0.35834710903167727</v>
      </c>
      <c r="EH750" s="19">
        <v>563.82370004749839</v>
      </c>
      <c r="EI750" s="19">
        <v>12061.82221799726</v>
      </c>
      <c r="EJ750" s="19">
        <v>11.904378447659369</v>
      </c>
      <c r="EK750" s="19">
        <v>11.904378447659369</v>
      </c>
      <c r="EL750" s="19">
        <v>100.00078498729104</v>
      </c>
      <c r="EM750" s="19">
        <v>13.010374598126678</v>
      </c>
      <c r="EN750" s="19">
        <v>6.2080925866984638</v>
      </c>
      <c r="EO750" s="19">
        <v>683.52390716360981</v>
      </c>
      <c r="EP750" s="19">
        <v>1080.9112613552597</v>
      </c>
      <c r="EQ750" s="19">
        <v>167.91673066229794</v>
      </c>
      <c r="ER750" s="19">
        <v>265.26527082422314</v>
      </c>
      <c r="ES750" s="19">
        <v>20.035210371224757</v>
      </c>
      <c r="ET750" s="19">
        <v>1259.5030237205237</v>
      </c>
      <c r="EU750" s="19">
        <v>5.3290627943854361</v>
      </c>
      <c r="EV750" s="19">
        <v>4.4024280226537135E-2</v>
      </c>
      <c r="EW750" s="19">
        <v>500</v>
      </c>
      <c r="EX750" s="19">
        <v>10696.448390677026</v>
      </c>
      <c r="EY750" s="19">
        <v>59454.693548619907</v>
      </c>
      <c r="EZ750" s="19">
        <v>3.4873630275816823E-2</v>
      </c>
      <c r="FA750" s="19">
        <v>20</v>
      </c>
      <c r="FB750" s="19">
        <v>2.1816615649929121</v>
      </c>
      <c r="FC750" s="19">
        <v>7.570006694621342</v>
      </c>
      <c r="FD750" s="19">
        <v>7.4999999999999997E-2</v>
      </c>
      <c r="FE750" s="19">
        <v>7.3453917185465496</v>
      </c>
      <c r="FF750" s="19">
        <v>0.49385391466118328</v>
      </c>
    </row>
    <row r="751" spans="1:162">
      <c r="A751" s="4">
        <v>40480.669444444444</v>
      </c>
      <c r="B751" s="18">
        <v>44</v>
      </c>
      <c r="C751" s="18" t="s">
        <v>81</v>
      </c>
      <c r="D751" s="18" t="s">
        <v>80</v>
      </c>
      <c r="E751" s="4">
        <v>40480.648611111108</v>
      </c>
      <c r="F751" s="4">
        <v>40480.669444444444</v>
      </c>
      <c r="G751" s="18" t="s">
        <v>28</v>
      </c>
      <c r="H751" s="18">
        <v>2</v>
      </c>
      <c r="I751" s="18">
        <v>2</v>
      </c>
      <c r="J751" s="18">
        <v>0</v>
      </c>
      <c r="K751" s="18">
        <v>5</v>
      </c>
      <c r="L751" s="18"/>
      <c r="M751" s="18">
        <v>549061</v>
      </c>
      <c r="N751" s="18">
        <v>549062</v>
      </c>
      <c r="O751" s="18">
        <v>0</v>
      </c>
      <c r="P751" s="18">
        <v>1.3956185593201071E-2</v>
      </c>
      <c r="Q751" s="18">
        <v>9.9254361391512558E-3</v>
      </c>
      <c r="R751" s="18">
        <v>2.0110489163952701</v>
      </c>
      <c r="S751" s="18">
        <v>0</v>
      </c>
      <c r="T751" s="18">
        <v>0.96530589669734557</v>
      </c>
      <c r="U751" s="18">
        <v>0.90539263779149393</v>
      </c>
      <c r="V751" s="18">
        <v>0</v>
      </c>
      <c r="W751" s="18">
        <v>0</v>
      </c>
      <c r="X751" s="18">
        <v>1.5539606865519673</v>
      </c>
      <c r="Y751" s="18">
        <v>2.3680051757770246E-2</v>
      </c>
      <c r="Z751" s="18">
        <v>42.320604220647141</v>
      </c>
      <c r="AA751" s="18">
        <v>2.1819364714677523E-2</v>
      </c>
      <c r="AB751" s="18">
        <v>0</v>
      </c>
      <c r="AC751" s="18">
        <v>47.214775211367467</v>
      </c>
      <c r="AD751" s="18">
        <v>0</v>
      </c>
      <c r="AE751" s="18">
        <v>2.6454824092473572E-2</v>
      </c>
      <c r="AF751" s="18">
        <v>4.7924647686368917</v>
      </c>
      <c r="AG751" s="18">
        <v>0</v>
      </c>
      <c r="AH751" s="18">
        <v>0</v>
      </c>
      <c r="AI751" s="18">
        <v>0.12925447106918736</v>
      </c>
      <c r="AJ751" s="18">
        <v>1.2142315836999065E-2</v>
      </c>
      <c r="AK751" s="18">
        <v>0</v>
      </c>
      <c r="AL751" s="18">
        <v>100</v>
      </c>
      <c r="AM751" s="18">
        <v>900</v>
      </c>
      <c r="AN751" s="18">
        <v>0</v>
      </c>
      <c r="AO751" s="18">
        <v>0</v>
      </c>
      <c r="AP751" s="18">
        <v>10717.5</v>
      </c>
      <c r="AQ751" s="18">
        <v>173.19499999999999</v>
      </c>
      <c r="AR751" s="18"/>
      <c r="AS751" s="18">
        <v>0</v>
      </c>
      <c r="AT751" s="18">
        <v>0</v>
      </c>
      <c r="AU751" s="18">
        <v>5.9458200000000003</v>
      </c>
      <c r="AV751" s="18">
        <v>1.91337</v>
      </c>
      <c r="AW751" s="18">
        <v>12.7416</v>
      </c>
      <c r="AX751" s="18">
        <v>0.52767900000000001</v>
      </c>
      <c r="AY751" s="18">
        <v>4.3691899999999997</v>
      </c>
      <c r="AZ751" s="18">
        <v>1.74726</v>
      </c>
      <c r="BA751" s="18">
        <v>82581.5</v>
      </c>
      <c r="BB751" s="18">
        <v>1856.37</v>
      </c>
      <c r="BC751" s="18">
        <v>0</v>
      </c>
      <c r="BD751" s="18">
        <v>0</v>
      </c>
      <c r="BE751" s="18">
        <v>0</v>
      </c>
      <c r="BF751" s="18">
        <v>0</v>
      </c>
      <c r="BG751" s="18">
        <v>58.471899999999998</v>
      </c>
      <c r="BH751" s="18">
        <v>7.9069900000000004</v>
      </c>
      <c r="BI751" s="18">
        <v>10.8452</v>
      </c>
      <c r="BJ751" s="18">
        <v>4.3215700000000004</v>
      </c>
      <c r="BK751" s="18">
        <v>0</v>
      </c>
      <c r="BL751" s="18">
        <v>0</v>
      </c>
      <c r="BM751" s="23">
        <f t="shared" si="132"/>
        <v>68.861235038235066</v>
      </c>
      <c r="BN751" s="23">
        <f t="shared" si="133"/>
        <v>1104.2173008142272</v>
      </c>
      <c r="BO751" s="23">
        <f t="shared" si="134"/>
        <v>0.81581187821660228</v>
      </c>
      <c r="BP751" s="23">
        <f t="shared" si="135"/>
        <v>1104.2173008142272</v>
      </c>
      <c r="BQ751" s="23"/>
      <c r="BR751" s="18">
        <v>12.9831</v>
      </c>
      <c r="BS751" s="18">
        <v>1.74251</v>
      </c>
      <c r="BT751" s="18">
        <v>2748.53</v>
      </c>
      <c r="BU751" s="18">
        <v>368.61</v>
      </c>
      <c r="BV751" s="18">
        <v>0</v>
      </c>
      <c r="BW751" s="18">
        <v>0</v>
      </c>
      <c r="BX751" s="18">
        <v>358.03500000000003</v>
      </c>
      <c r="BY751" s="18">
        <v>7.5022500000000001</v>
      </c>
      <c r="BZ751" s="18">
        <v>0</v>
      </c>
      <c r="CA751" s="23">
        <f t="shared" si="136"/>
        <v>0</v>
      </c>
      <c r="CB751" s="24">
        <f t="shared" si="137"/>
        <v>0</v>
      </c>
      <c r="CC751" s="25">
        <f t="shared" si="138"/>
        <v>-15.551948641569126</v>
      </c>
      <c r="CD751" s="25"/>
      <c r="CE751" s="18">
        <v>0</v>
      </c>
      <c r="CF751" s="18">
        <v>0</v>
      </c>
      <c r="CG751" s="18">
        <v>0</v>
      </c>
      <c r="CH751" s="18">
        <v>10584</v>
      </c>
      <c r="CI751" s="23">
        <v>10717.5</v>
      </c>
      <c r="CJ751" s="23" t="b">
        <f t="shared" si="139"/>
        <v>1</v>
      </c>
      <c r="CK751" s="23" t="b">
        <f t="shared" si="140"/>
        <v>1</v>
      </c>
      <c r="CL751" s="23">
        <f t="shared" si="141"/>
        <v>0</v>
      </c>
      <c r="CM751" s="23">
        <f t="shared" si="142"/>
        <v>0</v>
      </c>
      <c r="CN751" s="23">
        <f t="shared" si="143"/>
        <v>10650.75</v>
      </c>
      <c r="CO751" s="18">
        <v>1230.29</v>
      </c>
      <c r="CP751" s="18">
        <v>112.193</v>
      </c>
      <c r="CQ751" s="18">
        <v>1.30569</v>
      </c>
      <c r="CR751" s="18">
        <v>0</v>
      </c>
      <c r="CS751" s="18">
        <v>0</v>
      </c>
      <c r="CT751" s="18">
        <v>0</v>
      </c>
      <c r="CU751" s="18">
        <v>0</v>
      </c>
      <c r="CV751" s="18">
        <v>1690.8486328125</v>
      </c>
      <c r="CW751" s="18">
        <v>8.9535551071166992</v>
      </c>
      <c r="CX751" s="18">
        <v>47.793140411376953</v>
      </c>
      <c r="CY751" s="18">
        <v>81.014335632324219</v>
      </c>
      <c r="CZ751" s="18">
        <v>12.65337085723877</v>
      </c>
      <c r="DA751" s="18">
        <v>222.8189697265625</v>
      </c>
      <c r="DB751" s="18">
        <v>6658.037109375</v>
      </c>
      <c r="DC751" s="18">
        <v>4.0383949279785156</v>
      </c>
      <c r="DD751" s="18">
        <v>354.3218994140625</v>
      </c>
      <c r="DE751" s="18">
        <v>5.8266420364379883</v>
      </c>
      <c r="DF751" s="19">
        <v>51.98232336021551</v>
      </c>
      <c r="DG751" s="19"/>
      <c r="DH751" s="19">
        <v>463.39181000000002</v>
      </c>
      <c r="DI751" s="19">
        <v>0</v>
      </c>
      <c r="DJ751" s="19">
        <v>0</v>
      </c>
      <c r="DK751" s="19">
        <v>23.783280000000001</v>
      </c>
      <c r="DL751" s="19">
        <v>25.4832</v>
      </c>
      <c r="DM751" s="19">
        <v>13.107569999999999</v>
      </c>
      <c r="DN751" s="19">
        <v>0</v>
      </c>
      <c r="DO751" s="19">
        <v>233.88759999999999</v>
      </c>
      <c r="DP751" s="19">
        <v>32.535600000000002</v>
      </c>
      <c r="DQ751" s="19">
        <v>0</v>
      </c>
      <c r="DR751" s="19">
        <v>64.915500000000009</v>
      </c>
      <c r="DS751" s="19">
        <v>358.03500000000003</v>
      </c>
      <c r="DT751" s="19">
        <v>751.74775</v>
      </c>
      <c r="DU751" s="19">
        <v>94.337436381948962</v>
      </c>
      <c r="DV751" s="19">
        <v>4.1303094667225233</v>
      </c>
      <c r="DW751" s="19">
        <v>6.7004871070387635</v>
      </c>
      <c r="DX751" s="19">
        <v>0.92453308687852875</v>
      </c>
      <c r="DY751" s="19">
        <v>0.94842238131617385</v>
      </c>
      <c r="DZ751" s="19">
        <v>0.934333364714523</v>
      </c>
      <c r="EA751" s="19">
        <v>0.95847589154170343</v>
      </c>
      <c r="EB751" s="19">
        <v>51513.715618026232</v>
      </c>
      <c r="EC751" s="19">
        <v>6.558929982111235</v>
      </c>
      <c r="ED751" s="19">
        <v>142434.70064728428</v>
      </c>
      <c r="EE751" s="19">
        <v>3.9376896193837574</v>
      </c>
      <c r="EF751" s="19">
        <v>2.7649859641932331</v>
      </c>
      <c r="EG751" s="19">
        <v>0.3597775847434998</v>
      </c>
      <c r="EH751" s="19">
        <v>608.32943728013004</v>
      </c>
      <c r="EI751" s="19">
        <v>13013.928860793014</v>
      </c>
      <c r="EJ751" s="19">
        <v>10.944788631540504</v>
      </c>
      <c r="EK751" s="19">
        <v>10.944788631540506</v>
      </c>
      <c r="EL751" s="19">
        <v>100.00078498729104</v>
      </c>
      <c r="EM751" s="19">
        <v>13.010374598126678</v>
      </c>
      <c r="EN751" s="19">
        <v>6.558929982111235</v>
      </c>
      <c r="EO751" s="19">
        <v>683.52390716360981</v>
      </c>
      <c r="EP751" s="19">
        <v>1080.9112613552597</v>
      </c>
      <c r="EQ751" s="19">
        <v>178.23704705730523</v>
      </c>
      <c r="ER751" s="19">
        <v>281.58893630396653</v>
      </c>
      <c r="ES751" s="19">
        <v>20.035210371224757</v>
      </c>
      <c r="ET751" s="19">
        <v>1353.5195187744641</v>
      </c>
      <c r="EU751" s="19">
        <v>4.9190551130016056</v>
      </c>
      <c r="EV751" s="19">
        <v>2.4936963915306799E-2</v>
      </c>
      <c r="EW751" s="19">
        <v>500</v>
      </c>
      <c r="EX751" s="19">
        <v>10696.448390677026</v>
      </c>
      <c r="EY751" s="19">
        <v>62210.164008703257</v>
      </c>
      <c r="EZ751" s="19">
        <v>3.5216892090269979E-2</v>
      </c>
      <c r="FA751" s="19">
        <v>20</v>
      </c>
      <c r="FB751" s="19">
        <v>2.1816615649929121</v>
      </c>
      <c r="FC751" s="19">
        <v>7.9208440900341133</v>
      </c>
      <c r="FD751" s="19">
        <v>7.4999999999999997E-2</v>
      </c>
      <c r="FE751" s="19">
        <v>8.5457416534423825</v>
      </c>
      <c r="FF751" s="19">
        <v>0.4033974736713829</v>
      </c>
    </row>
    <row r="752" spans="1:162">
      <c r="A752" s="4">
        <v>40479.647222222222</v>
      </c>
      <c r="B752" s="18">
        <v>35</v>
      </c>
      <c r="C752" s="18" t="s">
        <v>81</v>
      </c>
      <c r="D752" s="18" t="s">
        <v>82</v>
      </c>
      <c r="E752" s="4">
        <v>40479.646527777775</v>
      </c>
      <c r="F752" s="4">
        <v>40479.667361111111</v>
      </c>
      <c r="G752" s="18" t="s">
        <v>28</v>
      </c>
      <c r="H752" s="18">
        <v>2</v>
      </c>
      <c r="I752" s="18">
        <v>1</v>
      </c>
      <c r="J752" s="18">
        <v>0</v>
      </c>
      <c r="K752" s="18">
        <v>5</v>
      </c>
      <c r="L752" s="18"/>
      <c r="M752" s="18">
        <v>548937</v>
      </c>
      <c r="N752" s="18">
        <v>548938</v>
      </c>
      <c r="O752" s="18">
        <v>0</v>
      </c>
      <c r="P752" s="18">
        <v>7.2733186643484365E-3</v>
      </c>
      <c r="Q752" s="18">
        <v>0</v>
      </c>
      <c r="R752" s="18">
        <v>1.8514061798553416</v>
      </c>
      <c r="S752" s="18">
        <v>0</v>
      </c>
      <c r="T752" s="18">
        <v>1.1502439589259088</v>
      </c>
      <c r="U752" s="18">
        <v>0.95580043476469956</v>
      </c>
      <c r="V752" s="18">
        <v>0</v>
      </c>
      <c r="W752" s="18">
        <v>0</v>
      </c>
      <c r="X752" s="18">
        <v>1.4398122143484815</v>
      </c>
      <c r="Y752" s="18">
        <v>8.2660891626352324E-3</v>
      </c>
      <c r="Z752" s="18">
        <v>38.562914866286157</v>
      </c>
      <c r="AA752" s="18">
        <v>3.9977967569856082E-2</v>
      </c>
      <c r="AB752" s="18">
        <v>0</v>
      </c>
      <c r="AC752" s="18">
        <v>51.354371654813399</v>
      </c>
      <c r="AD752" s="18">
        <v>0</v>
      </c>
      <c r="AE752" s="18">
        <v>4.7306057547101543E-2</v>
      </c>
      <c r="AF752" s="18">
        <v>4.3838782760976382</v>
      </c>
      <c r="AG752" s="18">
        <v>0</v>
      </c>
      <c r="AH752" s="18">
        <v>0</v>
      </c>
      <c r="AI752" s="18">
        <v>0.19609814728008595</v>
      </c>
      <c r="AJ752" s="18">
        <v>3.7298207197256537E-3</v>
      </c>
      <c r="AK752" s="18">
        <v>0</v>
      </c>
      <c r="AL752" s="18">
        <v>100</v>
      </c>
      <c r="AM752" s="18">
        <v>900</v>
      </c>
      <c r="AN752" s="18">
        <v>6.5743200000000002</v>
      </c>
      <c r="AO752" s="18">
        <v>1.4619800000000001</v>
      </c>
      <c r="AP752" s="18">
        <v>8636.82</v>
      </c>
      <c r="AQ752" s="18">
        <v>147.18799999999999</v>
      </c>
      <c r="AR752" s="18"/>
      <c r="AS752" s="18">
        <v>0</v>
      </c>
      <c r="AT752" s="18">
        <v>0</v>
      </c>
      <c r="AU752" s="18">
        <v>0</v>
      </c>
      <c r="AV752" s="18">
        <v>0</v>
      </c>
      <c r="AW752" s="18">
        <v>28.972000000000001</v>
      </c>
      <c r="AX752" s="18">
        <v>0.62898200000000004</v>
      </c>
      <c r="AY752" s="18">
        <v>0</v>
      </c>
      <c r="AZ752" s="18">
        <v>0</v>
      </c>
      <c r="BA752" s="18">
        <v>105007</v>
      </c>
      <c r="BB752" s="18">
        <v>1725.44</v>
      </c>
      <c r="BC752" s="18">
        <v>0</v>
      </c>
      <c r="BD752" s="18">
        <v>0</v>
      </c>
      <c r="BE752" s="18">
        <v>0</v>
      </c>
      <c r="BF752" s="18">
        <v>0</v>
      </c>
      <c r="BG752" s="18">
        <v>151.29</v>
      </c>
      <c r="BH752" s="18">
        <v>17.6586</v>
      </c>
      <c r="BI752" s="18">
        <v>36.942100000000003</v>
      </c>
      <c r="BJ752" s="18">
        <v>8.6955100000000005</v>
      </c>
      <c r="BK752" s="18">
        <v>0</v>
      </c>
      <c r="BL752" s="18">
        <v>0</v>
      </c>
      <c r="BM752" s="23">
        <f t="shared" si="132"/>
        <v>73.043698849486589</v>
      </c>
      <c r="BN752" s="23">
        <f t="shared" si="133"/>
        <v>1017.9367309003881</v>
      </c>
      <c r="BO752" s="23">
        <f t="shared" si="134"/>
        <v>0.78555583916537242</v>
      </c>
      <c r="BP752" s="23">
        <f t="shared" si="135"/>
        <v>1017.9367309003882</v>
      </c>
      <c r="BQ752" s="23"/>
      <c r="BR752" s="18">
        <v>39.841900000000003</v>
      </c>
      <c r="BS752" s="18">
        <v>3.7738700000000001</v>
      </c>
      <c r="BT752" s="18">
        <v>3255.29</v>
      </c>
      <c r="BU752" s="18">
        <v>379.20100000000002</v>
      </c>
      <c r="BV752" s="18">
        <v>0</v>
      </c>
      <c r="BW752" s="18">
        <v>0</v>
      </c>
      <c r="BX752" s="18">
        <v>782.64300000000003</v>
      </c>
      <c r="BY752" s="18">
        <v>15.5131</v>
      </c>
      <c r="BZ752" s="18">
        <v>0</v>
      </c>
      <c r="CA752" s="23">
        <f t="shared" si="136"/>
        <v>0</v>
      </c>
      <c r="CB752" s="24">
        <f t="shared" si="137"/>
        <v>0</v>
      </c>
      <c r="CC752" s="25">
        <f t="shared" si="138"/>
        <v>-15.551948641569126</v>
      </c>
      <c r="CD752" s="25"/>
      <c r="CE752" s="18">
        <v>0</v>
      </c>
      <c r="CF752" s="18">
        <v>0</v>
      </c>
      <c r="CG752" s="18">
        <v>0</v>
      </c>
      <c r="CH752" s="18">
        <v>9691.59</v>
      </c>
      <c r="CI752" s="23">
        <v>8636.82</v>
      </c>
      <c r="CJ752" s="23" t="b">
        <f t="shared" si="139"/>
        <v>1</v>
      </c>
      <c r="CK752" s="23" t="b">
        <f t="shared" si="140"/>
        <v>1</v>
      </c>
      <c r="CL752" s="23">
        <f t="shared" si="141"/>
        <v>0</v>
      </c>
      <c r="CM752" s="23">
        <f t="shared" si="142"/>
        <v>0</v>
      </c>
      <c r="CN752" s="23">
        <f t="shared" si="143"/>
        <v>9164.2049999999999</v>
      </c>
      <c r="CO752" s="18">
        <v>2130.9499999999998</v>
      </c>
      <c r="CP752" s="18">
        <v>232.95699999999999</v>
      </c>
      <c r="CQ752" s="18">
        <v>2.7374100000000001</v>
      </c>
      <c r="CR752" s="18">
        <v>0</v>
      </c>
      <c r="CS752" s="18">
        <v>0</v>
      </c>
      <c r="CT752" s="18">
        <v>0</v>
      </c>
      <c r="CU752" s="18">
        <v>0</v>
      </c>
      <c r="CV752" s="18">
        <v>1579.41552734375</v>
      </c>
      <c r="CW752" s="18">
        <v>8.5935840606689453</v>
      </c>
      <c r="CX752" s="18">
        <v>46.366741180419922</v>
      </c>
      <c r="CY752" s="18">
        <v>87.516082763671875</v>
      </c>
      <c r="CZ752" s="18">
        <v>13.600022315979004</v>
      </c>
      <c r="DA752" s="18">
        <v>199.14912414550781</v>
      </c>
      <c r="DB752" s="18">
        <v>6779.1787109375</v>
      </c>
      <c r="DC752" s="18">
        <v>4.181281566619873</v>
      </c>
      <c r="DD752" s="18">
        <v>10.098587036132812</v>
      </c>
      <c r="DE752" s="18">
        <v>14.21947193145752</v>
      </c>
      <c r="DF752" s="19">
        <v>56.098485408886887</v>
      </c>
      <c r="DG752" s="19"/>
      <c r="DH752" s="19">
        <v>1046.26332</v>
      </c>
      <c r="DI752" s="19">
        <v>19.72296</v>
      </c>
      <c r="DJ752" s="19">
        <v>0</v>
      </c>
      <c r="DK752" s="19">
        <v>0</v>
      </c>
      <c r="DL752" s="19">
        <v>57.944000000000003</v>
      </c>
      <c r="DM752" s="19">
        <v>0</v>
      </c>
      <c r="DN752" s="19">
        <v>0</v>
      </c>
      <c r="DO752" s="19">
        <v>605.16</v>
      </c>
      <c r="DP752" s="19">
        <v>110.8263</v>
      </c>
      <c r="DQ752" s="19">
        <v>0</v>
      </c>
      <c r="DR752" s="19">
        <v>199.20950000000002</v>
      </c>
      <c r="DS752" s="19">
        <v>782.64300000000003</v>
      </c>
      <c r="DT752" s="19">
        <v>1775.50576</v>
      </c>
      <c r="DU752" s="19">
        <v>41.602484578699077</v>
      </c>
      <c r="DV752" s="19">
        <v>4.4912293685100684</v>
      </c>
      <c r="DW752" s="19">
        <v>7.6216029567688457</v>
      </c>
      <c r="DX752" s="19">
        <v>0.82833729033543257</v>
      </c>
      <c r="DY752" s="19">
        <v>0.88339782726277227</v>
      </c>
      <c r="DZ752" s="19">
        <v>0.84824805525065006</v>
      </c>
      <c r="EA752" s="19">
        <v>0.90463208373107662</v>
      </c>
      <c r="EB752" s="19">
        <v>44769.388729285056</v>
      </c>
      <c r="EC752" s="19">
        <v>5.7002156123746426</v>
      </c>
      <c r="ED752" s="19">
        <v>145026.27042543876</v>
      </c>
      <c r="EE752" s="19">
        <v>4.29220720802883</v>
      </c>
      <c r="EF752" s="19">
        <v>3.2394069819088807</v>
      </c>
      <c r="EG752" s="19">
        <v>0.36612014951705935</v>
      </c>
      <c r="EH752" s="19">
        <v>578.25584902065884</v>
      </c>
      <c r="EI752" s="19">
        <v>12370.567691313207</v>
      </c>
      <c r="EJ752" s="19">
        <v>11.723493540824187</v>
      </c>
      <c r="EK752" s="19">
        <v>11.723493540824188</v>
      </c>
      <c r="EL752" s="19">
        <v>100.00107898603537</v>
      </c>
      <c r="EM752" s="19">
        <v>13.51865526509112</v>
      </c>
      <c r="EN752" s="19">
        <v>5.7002156123746426</v>
      </c>
      <c r="EO752" s="19">
        <v>712.15820745630992</v>
      </c>
      <c r="EP752" s="19">
        <v>1074.2600710221952</v>
      </c>
      <c r="EQ752" s="19">
        <v>169.14135764738899</v>
      </c>
      <c r="ER752" s="19">
        <v>254.90183497930281</v>
      </c>
      <c r="ES752" s="19">
        <v>19.771047456769121</v>
      </c>
      <c r="ET752" s="19">
        <v>1295.8171528352623</v>
      </c>
      <c r="EU752" s="19">
        <v>5.2315858731338611</v>
      </c>
      <c r="EV752" s="19">
        <v>2.6529101100127236E-2</v>
      </c>
      <c r="EW752" s="19">
        <v>500</v>
      </c>
      <c r="EX752" s="19">
        <v>10696.448390677026</v>
      </c>
      <c r="EY752" s="19">
        <v>55465.837119962081</v>
      </c>
      <c r="EZ752" s="19">
        <v>3.7490023324562263E-2</v>
      </c>
      <c r="FA752" s="19">
        <v>20</v>
      </c>
      <c r="FB752" s="19">
        <v>2.1816615649929121</v>
      </c>
      <c r="FC752" s="19">
        <v>7.0621297202975208</v>
      </c>
      <c r="FD752" s="19">
        <v>7.4999999999999997E-2</v>
      </c>
      <c r="FE752" s="19">
        <v>20.855225499471029</v>
      </c>
      <c r="FF752" s="19">
        <v>5.7318662566636237E-2</v>
      </c>
    </row>
    <row r="753" spans="1:162">
      <c r="A753" s="4">
        <v>40479.647916666669</v>
      </c>
      <c r="B753" s="18">
        <v>35</v>
      </c>
      <c r="C753" s="18" t="s">
        <v>81</v>
      </c>
      <c r="D753" s="18" t="s">
        <v>82</v>
      </c>
      <c r="E753" s="4">
        <v>40479.646527777775</v>
      </c>
      <c r="F753" s="4">
        <v>40479.667361111111</v>
      </c>
      <c r="G753" s="18" t="s">
        <v>28</v>
      </c>
      <c r="H753" s="18">
        <v>2</v>
      </c>
      <c r="I753" s="18">
        <v>1</v>
      </c>
      <c r="J753" s="18">
        <v>0</v>
      </c>
      <c r="K753" s="18">
        <v>5</v>
      </c>
      <c r="L753" s="18"/>
      <c r="M753" s="18">
        <v>548937</v>
      </c>
      <c r="N753" s="18">
        <v>548938</v>
      </c>
      <c r="O753" s="18">
        <v>0</v>
      </c>
      <c r="P753" s="18">
        <v>7.2733186643484365E-3</v>
      </c>
      <c r="Q753" s="18">
        <v>0</v>
      </c>
      <c r="R753" s="18">
        <v>1.8514061798553416</v>
      </c>
      <c r="S753" s="18">
        <v>0</v>
      </c>
      <c r="T753" s="18">
        <v>1.1502439589259088</v>
      </c>
      <c r="U753" s="18">
        <v>0.95580043476469956</v>
      </c>
      <c r="V753" s="18">
        <v>0</v>
      </c>
      <c r="W753" s="18">
        <v>0</v>
      </c>
      <c r="X753" s="18">
        <v>1.4398122143484815</v>
      </c>
      <c r="Y753" s="18">
        <v>8.2660891626352324E-3</v>
      </c>
      <c r="Z753" s="18">
        <v>38.562914866286157</v>
      </c>
      <c r="AA753" s="18">
        <v>3.9977967569856082E-2</v>
      </c>
      <c r="AB753" s="18">
        <v>0</v>
      </c>
      <c r="AC753" s="18">
        <v>51.354371654813399</v>
      </c>
      <c r="AD753" s="18">
        <v>0</v>
      </c>
      <c r="AE753" s="18">
        <v>4.7306057547101543E-2</v>
      </c>
      <c r="AF753" s="18">
        <v>4.3838782760976382</v>
      </c>
      <c r="AG753" s="18">
        <v>0</v>
      </c>
      <c r="AH753" s="18">
        <v>0</v>
      </c>
      <c r="AI753" s="18">
        <v>0.19609814728008595</v>
      </c>
      <c r="AJ753" s="18">
        <v>3.7298207197256537E-3</v>
      </c>
      <c r="AK753" s="18">
        <v>0</v>
      </c>
      <c r="AL753" s="18">
        <v>100</v>
      </c>
      <c r="AM753" s="18">
        <v>900</v>
      </c>
      <c r="AN753" s="18">
        <v>8.91493</v>
      </c>
      <c r="AO753" s="18">
        <v>1.7363599999999999</v>
      </c>
      <c r="AP753" s="18">
        <v>8748.75</v>
      </c>
      <c r="AQ753" s="18">
        <v>161.66200000000001</v>
      </c>
      <c r="AR753" s="18"/>
      <c r="AS753" s="18">
        <v>0</v>
      </c>
      <c r="AT753" s="18">
        <v>0</v>
      </c>
      <c r="AU753" s="18">
        <v>0</v>
      </c>
      <c r="AV753" s="18">
        <v>0</v>
      </c>
      <c r="AW753" s="18">
        <v>26.4116</v>
      </c>
      <c r="AX753" s="18">
        <v>0.731854</v>
      </c>
      <c r="AY753" s="18">
        <v>5.0786199999999999</v>
      </c>
      <c r="AZ753" s="18">
        <v>2.42333</v>
      </c>
      <c r="BA753" s="18">
        <v>124846</v>
      </c>
      <c r="BB753" s="18">
        <v>2053.6</v>
      </c>
      <c r="BC753" s="18">
        <v>0</v>
      </c>
      <c r="BD753" s="18">
        <v>0</v>
      </c>
      <c r="BE753" s="18">
        <v>0</v>
      </c>
      <c r="BF753" s="18">
        <v>0</v>
      </c>
      <c r="BG753" s="18">
        <v>138.20599999999999</v>
      </c>
      <c r="BH753" s="18">
        <v>16.240100000000002</v>
      </c>
      <c r="BI753" s="18">
        <v>35.264899999999997</v>
      </c>
      <c r="BJ753" s="18">
        <v>8.5446899999999992</v>
      </c>
      <c r="BK753" s="18">
        <v>0</v>
      </c>
      <c r="BL753" s="18">
        <v>0</v>
      </c>
      <c r="BM753" s="23">
        <f t="shared" si="132"/>
        <v>73.043698849486589</v>
      </c>
      <c r="BN753" s="23">
        <f t="shared" si="133"/>
        <v>928.10552633369298</v>
      </c>
      <c r="BO753" s="23">
        <f t="shared" si="134"/>
        <v>0.77742945885316461</v>
      </c>
      <c r="BP753" s="23">
        <f t="shared" si="135"/>
        <v>928.10552633369286</v>
      </c>
      <c r="BQ753" s="23"/>
      <c r="BR753" s="18">
        <v>36.495199999999997</v>
      </c>
      <c r="BS753" s="18">
        <v>3.7013400000000001</v>
      </c>
      <c r="BT753" s="18">
        <v>3803.56</v>
      </c>
      <c r="BU753" s="18">
        <v>354.19400000000002</v>
      </c>
      <c r="BV753" s="18">
        <v>0</v>
      </c>
      <c r="BW753" s="18">
        <v>0</v>
      </c>
      <c r="BX753" s="18">
        <v>703.15099999999995</v>
      </c>
      <c r="BY753" s="18">
        <v>14.126200000000001</v>
      </c>
      <c r="BZ753" s="18">
        <v>0</v>
      </c>
      <c r="CA753" s="23">
        <f t="shared" si="136"/>
        <v>0</v>
      </c>
      <c r="CB753" s="24">
        <f t="shared" si="137"/>
        <v>0</v>
      </c>
      <c r="CC753" s="25">
        <f t="shared" si="138"/>
        <v>-15.551948641569126</v>
      </c>
      <c r="CD753" s="25"/>
      <c r="CE753" s="18">
        <v>0</v>
      </c>
      <c r="CF753" s="18">
        <v>0</v>
      </c>
      <c r="CG753" s="18">
        <v>0</v>
      </c>
      <c r="CH753" s="18">
        <v>15930.8</v>
      </c>
      <c r="CI753" s="23">
        <v>8748.75</v>
      </c>
      <c r="CJ753" s="23" t="b">
        <f t="shared" si="139"/>
        <v>1</v>
      </c>
      <c r="CK753" s="23" t="b">
        <f t="shared" si="140"/>
        <v>1</v>
      </c>
      <c r="CL753" s="23">
        <f t="shared" si="141"/>
        <v>0</v>
      </c>
      <c r="CM753" s="23">
        <f t="shared" si="142"/>
        <v>0</v>
      </c>
      <c r="CN753" s="23">
        <f t="shared" si="143"/>
        <v>12339.775</v>
      </c>
      <c r="CO753" s="18">
        <v>2421.44</v>
      </c>
      <c r="CP753" s="18">
        <v>205.11199999999999</v>
      </c>
      <c r="CQ753" s="18">
        <v>2.8083900000000002</v>
      </c>
      <c r="CR753" s="18">
        <v>0</v>
      </c>
      <c r="CS753" s="18">
        <v>0</v>
      </c>
      <c r="CT753" s="18">
        <v>0</v>
      </c>
      <c r="CU753" s="18">
        <v>0</v>
      </c>
      <c r="CV753" s="18">
        <v>1455.0872802734375</v>
      </c>
      <c r="CW753" s="18">
        <v>8.2862157821655273</v>
      </c>
      <c r="CX753" s="18">
        <v>44.732875823974609</v>
      </c>
      <c r="CY753" s="18">
        <v>87.562004089355469</v>
      </c>
      <c r="CZ753" s="18">
        <v>13.742181777954102</v>
      </c>
      <c r="DA753" s="18">
        <v>201.6856689453125</v>
      </c>
      <c r="DB753" s="18">
        <v>6770.462890625</v>
      </c>
      <c r="DC753" s="18">
        <v>4.2852988243103027</v>
      </c>
      <c r="DD753" s="18">
        <v>10.072690963745117</v>
      </c>
      <c r="DE753" s="18">
        <v>13.764582633972168</v>
      </c>
      <c r="DF753" s="19">
        <v>56.098485408886887</v>
      </c>
      <c r="DG753" s="19"/>
      <c r="DH753" s="19">
        <v>953.52224999999999</v>
      </c>
      <c r="DI753" s="19">
        <v>26.744790000000002</v>
      </c>
      <c r="DJ753" s="19">
        <v>0</v>
      </c>
      <c r="DK753" s="19">
        <v>0</v>
      </c>
      <c r="DL753" s="19">
        <v>52.8232</v>
      </c>
      <c r="DM753" s="19">
        <v>15.235859999999999</v>
      </c>
      <c r="DN753" s="19">
        <v>0</v>
      </c>
      <c r="DO753" s="19">
        <v>552.82399999999996</v>
      </c>
      <c r="DP753" s="19">
        <v>105.79469999999999</v>
      </c>
      <c r="DQ753" s="19">
        <v>0</v>
      </c>
      <c r="DR753" s="19">
        <v>182.476</v>
      </c>
      <c r="DS753" s="19">
        <v>703.15099999999995</v>
      </c>
      <c r="DT753" s="19">
        <v>1639.04955</v>
      </c>
      <c r="DU753" s="19">
        <v>77.668785834080893</v>
      </c>
      <c r="DV753" s="19">
        <v>4.6487882230196185</v>
      </c>
      <c r="DW753" s="19">
        <v>7.990997845079761</v>
      </c>
      <c r="DX753" s="19">
        <v>0.89624947740041661</v>
      </c>
      <c r="DY753" s="19">
        <v>0.9322017199018745</v>
      </c>
      <c r="DZ753" s="19">
        <v>0.90778885538573773</v>
      </c>
      <c r="EA753" s="19">
        <v>0.94420398966689023</v>
      </c>
      <c r="EB753" s="19">
        <v>40818.565465732092</v>
      </c>
      <c r="EC753" s="19">
        <v>5.1971811710331162</v>
      </c>
      <c r="ED753" s="19">
        <v>144839.81378112861</v>
      </c>
      <c r="EE753" s="19">
        <v>4.6529599855705603</v>
      </c>
      <c r="EF753" s="19">
        <v>3.5483807950753241</v>
      </c>
      <c r="EG753" s="19">
        <v>0.36707261791229251</v>
      </c>
      <c r="EH753" s="19">
        <v>534.12269726084844</v>
      </c>
      <c r="EI753" s="19">
        <v>11426.431731079749</v>
      </c>
      <c r="EJ753" s="19">
        <v>12.675856924534555</v>
      </c>
      <c r="EK753" s="19">
        <v>12.675856924534557</v>
      </c>
      <c r="EL753" s="19">
        <v>100.00107898603537</v>
      </c>
      <c r="EM753" s="19">
        <v>13.51865526509112</v>
      </c>
      <c r="EN753" s="19">
        <v>5.1971811710331162</v>
      </c>
      <c r="EO753" s="19">
        <v>712.15820745630992</v>
      </c>
      <c r="EP753" s="19">
        <v>1074.2600710221952</v>
      </c>
      <c r="EQ753" s="19">
        <v>158.98408278307394</v>
      </c>
      <c r="ER753" s="19">
        <v>239.57520521962365</v>
      </c>
      <c r="ES753" s="19">
        <v>19.771047456769121</v>
      </c>
      <c r="ET753" s="19">
        <v>1193.8131694968185</v>
      </c>
      <c r="EU753" s="19">
        <v>5.6712918433281221</v>
      </c>
      <c r="EV753" s="19">
        <v>8.5795921435987799E-2</v>
      </c>
      <c r="EW753" s="19">
        <v>500</v>
      </c>
      <c r="EX753" s="19">
        <v>10696.448390677026</v>
      </c>
      <c r="EY753" s="19">
        <v>51515.013856409118</v>
      </c>
      <c r="EZ753" s="19">
        <v>3.7951795678886339E-2</v>
      </c>
      <c r="FA753" s="19">
        <v>20</v>
      </c>
      <c r="FB753" s="19">
        <v>2.1816615649929121</v>
      </c>
      <c r="FC753" s="19">
        <v>6.5590952789559935</v>
      </c>
      <c r="FD753" s="19">
        <v>7.4999999999999997E-2</v>
      </c>
      <c r="FE753" s="19">
        <v>20.188054529825845</v>
      </c>
      <c r="FF753" s="19">
        <v>5.3415833167762813E-2</v>
      </c>
    </row>
    <row r="754" spans="1:162">
      <c r="A754" s="4">
        <v>40479.648611111108</v>
      </c>
      <c r="B754" s="18">
        <v>35</v>
      </c>
      <c r="C754" s="18" t="s">
        <v>81</v>
      </c>
      <c r="D754" s="18" t="s">
        <v>82</v>
      </c>
      <c r="E754" s="4">
        <v>40479.646527777775</v>
      </c>
      <c r="F754" s="4">
        <v>40479.667361111111</v>
      </c>
      <c r="G754" s="18" t="s">
        <v>28</v>
      </c>
      <c r="H754" s="18">
        <v>2</v>
      </c>
      <c r="I754" s="18">
        <v>1</v>
      </c>
      <c r="J754" s="18">
        <v>0</v>
      </c>
      <c r="K754" s="18">
        <v>5</v>
      </c>
      <c r="L754" s="18"/>
      <c r="M754" s="18">
        <v>548937</v>
      </c>
      <c r="N754" s="18">
        <v>548938</v>
      </c>
      <c r="O754" s="18">
        <v>0</v>
      </c>
      <c r="P754" s="18">
        <v>7.2733186643484365E-3</v>
      </c>
      <c r="Q754" s="18">
        <v>0</v>
      </c>
      <c r="R754" s="18">
        <v>1.8514061798553416</v>
      </c>
      <c r="S754" s="18">
        <v>0</v>
      </c>
      <c r="T754" s="18">
        <v>1.1502439589259088</v>
      </c>
      <c r="U754" s="18">
        <v>0.95580043476469956</v>
      </c>
      <c r="V754" s="18">
        <v>0</v>
      </c>
      <c r="W754" s="18">
        <v>0</v>
      </c>
      <c r="X754" s="18">
        <v>1.4398122143484815</v>
      </c>
      <c r="Y754" s="18">
        <v>8.2660891626352324E-3</v>
      </c>
      <c r="Z754" s="18">
        <v>38.562914866286157</v>
      </c>
      <c r="AA754" s="18">
        <v>3.9977967569856082E-2</v>
      </c>
      <c r="AB754" s="18">
        <v>0</v>
      </c>
      <c r="AC754" s="18">
        <v>51.354371654813399</v>
      </c>
      <c r="AD754" s="18">
        <v>0</v>
      </c>
      <c r="AE754" s="18">
        <v>4.7306057547101543E-2</v>
      </c>
      <c r="AF754" s="18">
        <v>4.3838782760976382</v>
      </c>
      <c r="AG754" s="18">
        <v>0</v>
      </c>
      <c r="AH754" s="18">
        <v>0</v>
      </c>
      <c r="AI754" s="18">
        <v>0.19609814728008595</v>
      </c>
      <c r="AJ754" s="18">
        <v>3.7298207197256537E-3</v>
      </c>
      <c r="AK754" s="18">
        <v>0</v>
      </c>
      <c r="AL754" s="18">
        <v>100</v>
      </c>
      <c r="AM754" s="18">
        <v>900</v>
      </c>
      <c r="AN754" s="18">
        <v>7.0286999999999997</v>
      </c>
      <c r="AO754" s="18">
        <v>1.1861600000000001</v>
      </c>
      <c r="AP754" s="18">
        <v>7377.48</v>
      </c>
      <c r="AQ754" s="18">
        <v>134.73599999999999</v>
      </c>
      <c r="AR754" s="18"/>
      <c r="AS754" s="18">
        <v>0</v>
      </c>
      <c r="AT754" s="18">
        <v>0</v>
      </c>
      <c r="AU754" s="18">
        <v>5.1526100000000001</v>
      </c>
      <c r="AV754" s="18">
        <v>2.41987</v>
      </c>
      <c r="AW754" s="18">
        <v>29.709099999999999</v>
      </c>
      <c r="AX754" s="18">
        <v>0.52731499999999998</v>
      </c>
      <c r="AY754" s="18">
        <v>0</v>
      </c>
      <c r="AZ754" s="18">
        <v>0</v>
      </c>
      <c r="BA754" s="18">
        <v>97895.6</v>
      </c>
      <c r="BB754" s="18">
        <v>1902.75</v>
      </c>
      <c r="BC754" s="18">
        <v>0</v>
      </c>
      <c r="BD754" s="18">
        <v>0</v>
      </c>
      <c r="BE754" s="18">
        <v>2.3625500000000001</v>
      </c>
      <c r="BF754" s="18">
        <v>0.70706199999999997</v>
      </c>
      <c r="BG754" s="18">
        <v>132.84100000000001</v>
      </c>
      <c r="BH754" s="18">
        <v>14.254</v>
      </c>
      <c r="BI754" s="18">
        <v>38.401499999999999</v>
      </c>
      <c r="BJ754" s="18">
        <v>7.15991</v>
      </c>
      <c r="BK754" s="18">
        <v>0</v>
      </c>
      <c r="BL754" s="18">
        <v>0</v>
      </c>
      <c r="BM754" s="23">
        <f t="shared" si="132"/>
        <v>73.043698849486589</v>
      </c>
      <c r="BN754" s="23">
        <f t="shared" si="133"/>
        <v>959.7630765368001</v>
      </c>
      <c r="BO754" s="23">
        <f t="shared" si="134"/>
        <v>0.7776347454347956</v>
      </c>
      <c r="BP754" s="23">
        <f t="shared" si="135"/>
        <v>959.7630765368001</v>
      </c>
      <c r="BQ754" s="23"/>
      <c r="BR754" s="18">
        <v>33.459099999999999</v>
      </c>
      <c r="BS754" s="18">
        <v>3.0611199999999998</v>
      </c>
      <c r="BT754" s="18">
        <v>3249.11</v>
      </c>
      <c r="BU754" s="18">
        <v>323.976</v>
      </c>
      <c r="BV754" s="18">
        <v>0</v>
      </c>
      <c r="BW754" s="18">
        <v>0</v>
      </c>
      <c r="BX754" s="18">
        <v>649.69899999999996</v>
      </c>
      <c r="BY754" s="18">
        <v>13.3354</v>
      </c>
      <c r="BZ754" s="18">
        <v>0</v>
      </c>
      <c r="CA754" s="23">
        <f t="shared" si="136"/>
        <v>0</v>
      </c>
      <c r="CB754" s="24">
        <f t="shared" si="137"/>
        <v>0</v>
      </c>
      <c r="CC754" s="25">
        <f t="shared" si="138"/>
        <v>-15.551948641569126</v>
      </c>
      <c r="CD754" s="25"/>
      <c r="CE754" s="18">
        <v>0</v>
      </c>
      <c r="CF754" s="18">
        <v>0</v>
      </c>
      <c r="CG754" s="18">
        <v>0</v>
      </c>
      <c r="CH754" s="18">
        <v>11805.1</v>
      </c>
      <c r="CI754" s="23">
        <v>7377.48</v>
      </c>
      <c r="CJ754" s="23" t="b">
        <f t="shared" si="139"/>
        <v>1</v>
      </c>
      <c r="CK754" s="23" t="b">
        <f t="shared" si="140"/>
        <v>1</v>
      </c>
      <c r="CL754" s="23">
        <f t="shared" si="141"/>
        <v>0</v>
      </c>
      <c r="CM754" s="23">
        <f t="shared" si="142"/>
        <v>0</v>
      </c>
      <c r="CN754" s="23">
        <f t="shared" si="143"/>
        <v>9591.2900000000009</v>
      </c>
      <c r="CO754" s="18">
        <v>2209.83</v>
      </c>
      <c r="CP754" s="18">
        <v>178.512</v>
      </c>
      <c r="CQ754" s="18">
        <v>2.84544</v>
      </c>
      <c r="CR754" s="18">
        <v>0</v>
      </c>
      <c r="CS754" s="18">
        <v>0</v>
      </c>
      <c r="CT754" s="18">
        <v>0</v>
      </c>
      <c r="CU754" s="18">
        <v>0</v>
      </c>
      <c r="CV754" s="18">
        <v>1504.3228759765625</v>
      </c>
      <c r="CW754" s="18">
        <v>7.7463531494140625</v>
      </c>
      <c r="CX754" s="18">
        <v>41.551979064941406</v>
      </c>
      <c r="CY754" s="18">
        <v>87.617744445800781</v>
      </c>
      <c r="CZ754" s="18">
        <v>13.738554000854492</v>
      </c>
      <c r="DA754" s="18">
        <v>203.78713989257812</v>
      </c>
      <c r="DB754" s="18">
        <v>6715.74365234375</v>
      </c>
      <c r="DC754" s="18">
        <v>4.3614873886108398</v>
      </c>
      <c r="DD754" s="18">
        <v>10.764120101928711</v>
      </c>
      <c r="DE754" s="18">
        <v>12.984174728393555</v>
      </c>
      <c r="DF754" s="19">
        <v>56.098485408886887</v>
      </c>
      <c r="DG754" s="19"/>
      <c r="DH754" s="19">
        <v>898.65355999999997</v>
      </c>
      <c r="DI754" s="19">
        <v>21.086099999999998</v>
      </c>
      <c r="DJ754" s="19">
        <v>0</v>
      </c>
      <c r="DK754" s="19">
        <v>20.610440000000001</v>
      </c>
      <c r="DL754" s="19">
        <v>59.418199999999999</v>
      </c>
      <c r="DM754" s="19">
        <v>0</v>
      </c>
      <c r="DN754" s="19">
        <v>9.4502000000000006</v>
      </c>
      <c r="DO754" s="19">
        <v>531.36400000000003</v>
      </c>
      <c r="DP754" s="19">
        <v>115.2045</v>
      </c>
      <c r="DQ754" s="19">
        <v>0</v>
      </c>
      <c r="DR754" s="19">
        <v>167.2955</v>
      </c>
      <c r="DS754" s="19">
        <v>649.69899999999996</v>
      </c>
      <c r="DT754" s="19">
        <v>1574.1279399999999</v>
      </c>
      <c r="DU754" s="19">
        <v>66.130568253114632</v>
      </c>
      <c r="DV754" s="19">
        <v>5.0341352962265837</v>
      </c>
      <c r="DW754" s="19">
        <v>8.8180511114098756</v>
      </c>
      <c r="DX754" s="19">
        <v>0.87072772100981888</v>
      </c>
      <c r="DY754" s="19">
        <v>0.91638384141492568</v>
      </c>
      <c r="DZ754" s="19">
        <v>0.88389451730403967</v>
      </c>
      <c r="EA754" s="19">
        <v>0.9302410312988455</v>
      </c>
      <c r="EB754" s="19">
        <v>42210.881047080788</v>
      </c>
      <c r="EC754" s="19">
        <v>5.3744562967255245</v>
      </c>
      <c r="ED754" s="19">
        <v>143669.21076462351</v>
      </c>
      <c r="EE754" s="19">
        <v>4.4642967009220582</v>
      </c>
      <c r="EF754" s="19">
        <v>3.403606065563499</v>
      </c>
      <c r="EG754" s="19">
        <v>0.36704831180572511</v>
      </c>
      <c r="EH754" s="19">
        <v>552.15917203793049</v>
      </c>
      <c r="EI754" s="19">
        <v>11812.284174285362</v>
      </c>
      <c r="EJ754" s="19">
        <v>12.162695093078003</v>
      </c>
      <c r="EK754" s="19">
        <v>12.162695093078002</v>
      </c>
      <c r="EL754" s="19">
        <v>100.00107898603537</v>
      </c>
      <c r="EM754" s="19">
        <v>13.51865526509112</v>
      </c>
      <c r="EN754" s="19">
        <v>5.3744562967255245</v>
      </c>
      <c r="EO754" s="19">
        <v>712.15820745630992</v>
      </c>
      <c r="EP754" s="19">
        <v>1074.2600710221952</v>
      </c>
      <c r="EQ754" s="19">
        <v>164.14177296286655</v>
      </c>
      <c r="ER754" s="19">
        <v>247.35566626552063</v>
      </c>
      <c r="ES754" s="19">
        <v>19.771047456769121</v>
      </c>
      <c r="ET754" s="19">
        <v>1234.2080676965788</v>
      </c>
      <c r="EU754" s="19">
        <v>5.4413383189735942</v>
      </c>
      <c r="EV754" s="19">
        <v>2.3572076026101674E-2</v>
      </c>
      <c r="EW754" s="19">
        <v>500</v>
      </c>
      <c r="EX754" s="19">
        <v>10696.448390677026</v>
      </c>
      <c r="EY754" s="19">
        <v>52907.329437757813</v>
      </c>
      <c r="EZ754" s="19">
        <v>3.7883652364924671E-2</v>
      </c>
      <c r="FA754" s="19">
        <v>20</v>
      </c>
      <c r="FB754" s="19">
        <v>2.1816615649929121</v>
      </c>
      <c r="FC754" s="19">
        <v>6.7363704046484028</v>
      </c>
      <c r="FD754" s="19">
        <v>7.4999999999999997E-2</v>
      </c>
      <c r="FE754" s="19">
        <v>19.043456268310546</v>
      </c>
      <c r="FF754" s="19">
        <v>6.3204929578789759E-2</v>
      </c>
    </row>
    <row r="755" spans="1:162">
      <c r="A755" s="4">
        <v>40479.649305555555</v>
      </c>
      <c r="B755" s="18">
        <v>35</v>
      </c>
      <c r="C755" s="18" t="s">
        <v>81</v>
      </c>
      <c r="D755" s="18" t="s">
        <v>82</v>
      </c>
      <c r="E755" s="4">
        <v>40479.646527777775</v>
      </c>
      <c r="F755" s="4">
        <v>40479.667361111111</v>
      </c>
      <c r="G755" s="18" t="s">
        <v>28</v>
      </c>
      <c r="H755" s="18">
        <v>2</v>
      </c>
      <c r="I755" s="18">
        <v>1</v>
      </c>
      <c r="J755" s="18">
        <v>0</v>
      </c>
      <c r="K755" s="18">
        <v>5</v>
      </c>
      <c r="L755" s="18"/>
      <c r="M755" s="18">
        <v>548937</v>
      </c>
      <c r="N755" s="18">
        <v>548938</v>
      </c>
      <c r="O755" s="18">
        <v>0</v>
      </c>
      <c r="P755" s="18">
        <v>7.2733186643484365E-3</v>
      </c>
      <c r="Q755" s="18">
        <v>0</v>
      </c>
      <c r="R755" s="18">
        <v>1.8514061798553416</v>
      </c>
      <c r="S755" s="18">
        <v>0</v>
      </c>
      <c r="T755" s="18">
        <v>1.1502439589259088</v>
      </c>
      <c r="U755" s="18">
        <v>0.95580043476469956</v>
      </c>
      <c r="V755" s="18">
        <v>0</v>
      </c>
      <c r="W755" s="18">
        <v>0</v>
      </c>
      <c r="X755" s="18">
        <v>1.4398122143484815</v>
      </c>
      <c r="Y755" s="18">
        <v>8.2660891626352324E-3</v>
      </c>
      <c r="Z755" s="18">
        <v>38.562914866286157</v>
      </c>
      <c r="AA755" s="18">
        <v>3.9977967569856082E-2</v>
      </c>
      <c r="AB755" s="18">
        <v>0</v>
      </c>
      <c r="AC755" s="18">
        <v>51.354371654813399</v>
      </c>
      <c r="AD755" s="18">
        <v>0</v>
      </c>
      <c r="AE755" s="18">
        <v>4.7306057547101543E-2</v>
      </c>
      <c r="AF755" s="18">
        <v>4.3838782760976382</v>
      </c>
      <c r="AG755" s="18">
        <v>0</v>
      </c>
      <c r="AH755" s="18">
        <v>0</v>
      </c>
      <c r="AI755" s="18">
        <v>0.19609814728008595</v>
      </c>
      <c r="AJ755" s="18">
        <v>3.7298207197256537E-3</v>
      </c>
      <c r="AK755" s="18">
        <v>0</v>
      </c>
      <c r="AL755" s="18">
        <v>100</v>
      </c>
      <c r="AM755" s="18">
        <v>900</v>
      </c>
      <c r="AN755" s="18">
        <v>6.65998</v>
      </c>
      <c r="AO755" s="18">
        <v>1.13917</v>
      </c>
      <c r="AP755" s="18">
        <v>8459.09</v>
      </c>
      <c r="AQ755" s="18">
        <v>143.31399999999999</v>
      </c>
      <c r="AR755" s="18"/>
      <c r="AS755" s="18">
        <v>0</v>
      </c>
      <c r="AT755" s="18">
        <v>0</v>
      </c>
      <c r="AU755" s="18">
        <v>5.88178</v>
      </c>
      <c r="AV755" s="18">
        <v>2.4077999999999999</v>
      </c>
      <c r="AW755" s="18">
        <v>27.093499999999999</v>
      </c>
      <c r="AX755" s="18">
        <v>0.45132499999999998</v>
      </c>
      <c r="AY755" s="18">
        <v>3.2226599999999999</v>
      </c>
      <c r="AZ755" s="18">
        <v>1.4944299999999999</v>
      </c>
      <c r="BA755" s="18">
        <v>94491.4</v>
      </c>
      <c r="BB755" s="18">
        <v>1747.77</v>
      </c>
      <c r="BC755" s="18">
        <v>0</v>
      </c>
      <c r="BD755" s="18">
        <v>0</v>
      </c>
      <c r="BE755" s="18">
        <v>0</v>
      </c>
      <c r="BF755" s="18">
        <v>0</v>
      </c>
      <c r="BG755" s="18">
        <v>105.78400000000001</v>
      </c>
      <c r="BH755" s="18">
        <v>12.263</v>
      </c>
      <c r="BI755" s="18">
        <v>26.286300000000001</v>
      </c>
      <c r="BJ755" s="18">
        <v>6.64107</v>
      </c>
      <c r="BK755" s="18">
        <v>0</v>
      </c>
      <c r="BL755" s="18">
        <v>0</v>
      </c>
      <c r="BM755" s="23">
        <f t="shared" si="132"/>
        <v>73.043698849486589</v>
      </c>
      <c r="BN755" s="23">
        <f t="shared" si="133"/>
        <v>989.28013032329943</v>
      </c>
      <c r="BO755" s="23">
        <f t="shared" si="134"/>
        <v>0.77968078320401257</v>
      </c>
      <c r="BP755" s="23">
        <f t="shared" si="135"/>
        <v>989.28013032329955</v>
      </c>
      <c r="BQ755" s="23"/>
      <c r="BR755" s="18">
        <v>27.811399999999999</v>
      </c>
      <c r="BS755" s="18">
        <v>2.7905799999999998</v>
      </c>
      <c r="BT755" s="18">
        <v>3092.35</v>
      </c>
      <c r="BU755" s="18">
        <v>325.596</v>
      </c>
      <c r="BV755" s="18">
        <v>2.7174200000000002</v>
      </c>
      <c r="BW755" s="18">
        <v>0.56419600000000003</v>
      </c>
      <c r="BX755" s="18">
        <v>565.12199999999996</v>
      </c>
      <c r="BY755" s="18">
        <v>12.3066</v>
      </c>
      <c r="BZ755" s="18">
        <v>0</v>
      </c>
      <c r="CA755" s="23">
        <f t="shared" si="136"/>
        <v>0</v>
      </c>
      <c r="CB755" s="24">
        <f t="shared" si="137"/>
        <v>0</v>
      </c>
      <c r="CC755" s="25">
        <f t="shared" si="138"/>
        <v>-15.551948641569126</v>
      </c>
      <c r="CD755" s="25"/>
      <c r="CE755" s="18">
        <v>0</v>
      </c>
      <c r="CF755" s="18">
        <v>0</v>
      </c>
      <c r="CG755" s="18">
        <v>0</v>
      </c>
      <c r="CH755" s="18">
        <v>10277.200000000001</v>
      </c>
      <c r="CI755" s="23">
        <v>8459.09</v>
      </c>
      <c r="CJ755" s="23" t="b">
        <f t="shared" si="139"/>
        <v>1</v>
      </c>
      <c r="CK755" s="23" t="b">
        <f t="shared" si="140"/>
        <v>1</v>
      </c>
      <c r="CL755" s="23">
        <f t="shared" si="141"/>
        <v>0</v>
      </c>
      <c r="CM755" s="23">
        <f t="shared" si="142"/>
        <v>0</v>
      </c>
      <c r="CN755" s="23">
        <f t="shared" si="143"/>
        <v>9368.1450000000004</v>
      </c>
      <c r="CO755" s="18">
        <v>1757.1</v>
      </c>
      <c r="CP755" s="18">
        <v>156.75700000000001</v>
      </c>
      <c r="CQ755" s="18">
        <v>2.3109299999999999</v>
      </c>
      <c r="CR755" s="18">
        <v>0</v>
      </c>
      <c r="CS755" s="18">
        <v>0</v>
      </c>
      <c r="CT755" s="18">
        <v>0</v>
      </c>
      <c r="CU755" s="18">
        <v>0</v>
      </c>
      <c r="CV755" s="18">
        <v>1546.5185546875</v>
      </c>
      <c r="CW755" s="18">
        <v>7.8197789192199707</v>
      </c>
      <c r="CX755" s="18">
        <v>41.861167907714844</v>
      </c>
      <c r="CY755" s="18">
        <v>87.567985534667969</v>
      </c>
      <c r="CZ755" s="18">
        <v>13.70250129699707</v>
      </c>
      <c r="DA755" s="18">
        <v>206.35845947265625</v>
      </c>
      <c r="DB755" s="18">
        <v>6699.74072265625</v>
      </c>
      <c r="DC755" s="18">
        <v>4.3335494995117187</v>
      </c>
      <c r="DD755" s="18">
        <v>9.9605875015258789</v>
      </c>
      <c r="DE755" s="18">
        <v>11.78023624420166</v>
      </c>
      <c r="DF755" s="19">
        <v>56.098485408886887</v>
      </c>
      <c r="DG755" s="19"/>
      <c r="DH755" s="19">
        <v>767.8616199999999</v>
      </c>
      <c r="DI755" s="19">
        <v>19.979939999999999</v>
      </c>
      <c r="DJ755" s="19">
        <v>0</v>
      </c>
      <c r="DK755" s="19">
        <v>23.52712</v>
      </c>
      <c r="DL755" s="19">
        <v>54.186999999999998</v>
      </c>
      <c r="DM755" s="19">
        <v>9.66798</v>
      </c>
      <c r="DN755" s="19">
        <v>0</v>
      </c>
      <c r="DO755" s="19">
        <v>423.13600000000002</v>
      </c>
      <c r="DP755" s="19">
        <v>78.858900000000006</v>
      </c>
      <c r="DQ755" s="19">
        <v>0</v>
      </c>
      <c r="DR755" s="19">
        <v>139.05699999999999</v>
      </c>
      <c r="DS755" s="19">
        <v>565.12199999999996</v>
      </c>
      <c r="DT755" s="19">
        <v>1313.5359400000002</v>
      </c>
      <c r="DU755" s="19">
        <v>65.561346542738121</v>
      </c>
      <c r="DV755" s="19">
        <v>4.898419974865555</v>
      </c>
      <c r="DW755" s="19">
        <v>8.3794404077648856</v>
      </c>
      <c r="DX755" s="19">
        <v>0.87484198139045666</v>
      </c>
      <c r="DY755" s="19">
        <v>0.91745816894864174</v>
      </c>
      <c r="DZ755" s="19">
        <v>0.88818584980566928</v>
      </c>
      <c r="EA755" s="19">
        <v>0.93145205738030423</v>
      </c>
      <c r="EB755" s="19">
        <v>43509.056478811348</v>
      </c>
      <c r="EC755" s="19">
        <v>5.5397451262938242</v>
      </c>
      <c r="ED755" s="19">
        <v>143326.86174161956</v>
      </c>
      <c r="EE755" s="19">
        <v>4.3321437705026726</v>
      </c>
      <c r="EF755" s="19">
        <v>3.2941845523912683</v>
      </c>
      <c r="EG755" s="19">
        <v>0.36680675868988039</v>
      </c>
      <c r="EH755" s="19">
        <v>567.27345829868034</v>
      </c>
      <c r="EI755" s="19">
        <v>12135.622540185419</v>
      </c>
      <c r="EJ755" s="19">
        <v>11.810425156765765</v>
      </c>
      <c r="EK755" s="19">
        <v>11.810425156765767</v>
      </c>
      <c r="EL755" s="19">
        <v>100.00107898603537</v>
      </c>
      <c r="EM755" s="19">
        <v>13.51865526509112</v>
      </c>
      <c r="EN755" s="19">
        <v>5.5397451262938242</v>
      </c>
      <c r="EO755" s="19">
        <v>712.15820745630992</v>
      </c>
      <c r="EP755" s="19">
        <v>1074.2600710221952</v>
      </c>
      <c r="EQ755" s="19">
        <v>167.95773943897231</v>
      </c>
      <c r="ER755" s="19">
        <v>253.11301325041362</v>
      </c>
      <c r="ES755" s="19">
        <v>19.771047456769121</v>
      </c>
      <c r="ET755" s="19">
        <v>1268.8271298132568</v>
      </c>
      <c r="EU755" s="19">
        <v>5.2802628232281759</v>
      </c>
      <c r="EV755" s="19">
        <v>3.2438282041188395E-4</v>
      </c>
      <c r="EW755" s="19">
        <v>500</v>
      </c>
      <c r="EX755" s="19">
        <v>10696.448390677026</v>
      </c>
      <c r="EY755" s="19">
        <v>54205.504869488374</v>
      </c>
      <c r="EZ755" s="19">
        <v>3.775481032074033E-2</v>
      </c>
      <c r="FA755" s="19">
        <v>20</v>
      </c>
      <c r="FB755" s="19">
        <v>2.1816615649929121</v>
      </c>
      <c r="FC755" s="19">
        <v>6.9016592342167025</v>
      </c>
      <c r="FD755" s="19">
        <v>7.4999999999999997E-2</v>
      </c>
      <c r="FE755" s="19">
        <v>17.2776798248291</v>
      </c>
      <c r="FF755" s="19">
        <v>8.032434829792906E-2</v>
      </c>
    </row>
    <row r="756" spans="1:162">
      <c r="A756" s="4">
        <v>40479.650694444441</v>
      </c>
      <c r="B756" s="18">
        <v>35</v>
      </c>
      <c r="C756" s="18" t="s">
        <v>81</v>
      </c>
      <c r="D756" s="18" t="s">
        <v>82</v>
      </c>
      <c r="E756" s="4">
        <v>40479.646527777775</v>
      </c>
      <c r="F756" s="4">
        <v>40479.667361111111</v>
      </c>
      <c r="G756" s="18" t="s">
        <v>28</v>
      </c>
      <c r="H756" s="18">
        <v>2</v>
      </c>
      <c r="I756" s="18">
        <v>1</v>
      </c>
      <c r="J756" s="18">
        <v>0</v>
      </c>
      <c r="K756" s="18">
        <v>5</v>
      </c>
      <c r="L756" s="18"/>
      <c r="M756" s="18">
        <v>548937</v>
      </c>
      <c r="N756" s="18">
        <v>548938</v>
      </c>
      <c r="O756" s="18">
        <v>0</v>
      </c>
      <c r="P756" s="18">
        <v>7.2733186643484365E-3</v>
      </c>
      <c r="Q756" s="18">
        <v>0</v>
      </c>
      <c r="R756" s="18">
        <v>1.8514061798553416</v>
      </c>
      <c r="S756" s="18">
        <v>0</v>
      </c>
      <c r="T756" s="18">
        <v>1.1502439589259088</v>
      </c>
      <c r="U756" s="18">
        <v>0.95580043476469956</v>
      </c>
      <c r="V756" s="18">
        <v>0</v>
      </c>
      <c r="W756" s="18">
        <v>0</v>
      </c>
      <c r="X756" s="18">
        <v>1.4398122143484815</v>
      </c>
      <c r="Y756" s="18">
        <v>8.2660891626352324E-3</v>
      </c>
      <c r="Z756" s="18">
        <v>38.562914866286157</v>
      </c>
      <c r="AA756" s="18">
        <v>3.9977967569856082E-2</v>
      </c>
      <c r="AB756" s="18">
        <v>0</v>
      </c>
      <c r="AC756" s="18">
        <v>51.354371654813399</v>
      </c>
      <c r="AD756" s="18">
        <v>0</v>
      </c>
      <c r="AE756" s="18">
        <v>4.7306057547101543E-2</v>
      </c>
      <c r="AF756" s="18">
        <v>4.3838782760976382</v>
      </c>
      <c r="AG756" s="18">
        <v>0</v>
      </c>
      <c r="AH756" s="18">
        <v>0</v>
      </c>
      <c r="AI756" s="18">
        <v>0.19609814728008595</v>
      </c>
      <c r="AJ756" s="18">
        <v>3.7298207197256537E-3</v>
      </c>
      <c r="AK756" s="18">
        <v>0</v>
      </c>
      <c r="AL756" s="18">
        <v>100</v>
      </c>
      <c r="AM756" s="18">
        <v>900</v>
      </c>
      <c r="AN756" s="18">
        <v>7.16092</v>
      </c>
      <c r="AO756" s="18">
        <v>1.2833300000000001</v>
      </c>
      <c r="AP756" s="18">
        <v>9070.2900000000009</v>
      </c>
      <c r="AQ756" s="18">
        <v>125.842</v>
      </c>
      <c r="AR756" s="18"/>
      <c r="AS756" s="18">
        <v>0</v>
      </c>
      <c r="AT756" s="18">
        <v>0</v>
      </c>
      <c r="AU756" s="18">
        <v>0</v>
      </c>
      <c r="AV756" s="18">
        <v>0</v>
      </c>
      <c r="AW756" s="18">
        <v>25.744800000000001</v>
      </c>
      <c r="AX756" s="18">
        <v>0.56491999999999998</v>
      </c>
      <c r="AY756" s="18">
        <v>3.9893999999999998</v>
      </c>
      <c r="AZ756" s="18">
        <v>1.8705799999999999</v>
      </c>
      <c r="BA756" s="18">
        <v>112725</v>
      </c>
      <c r="BB756" s="18">
        <v>1666.4</v>
      </c>
      <c r="BC756" s="18">
        <v>0</v>
      </c>
      <c r="BD756" s="18">
        <v>0</v>
      </c>
      <c r="BE756" s="18">
        <v>0</v>
      </c>
      <c r="BF756" s="18">
        <v>0</v>
      </c>
      <c r="BG756" s="18">
        <v>125.015</v>
      </c>
      <c r="BH756" s="18">
        <v>13.4053</v>
      </c>
      <c r="BI756" s="18">
        <v>35.297699999999999</v>
      </c>
      <c r="BJ756" s="18">
        <v>7.3036099999999999</v>
      </c>
      <c r="BK756" s="18">
        <v>0</v>
      </c>
      <c r="BL756" s="18">
        <v>0</v>
      </c>
      <c r="BM756" s="23">
        <f t="shared" si="132"/>
        <v>73.043698849486589</v>
      </c>
      <c r="BN756" s="23">
        <f t="shared" si="133"/>
        <v>1035.306105537134</v>
      </c>
      <c r="BO756" s="23">
        <f t="shared" si="134"/>
        <v>0.77302255517642249</v>
      </c>
      <c r="BP756" s="23">
        <f t="shared" si="135"/>
        <v>1035.306105537134</v>
      </c>
      <c r="BQ756" s="23"/>
      <c r="BR756" s="18">
        <v>36.378</v>
      </c>
      <c r="BS756" s="18">
        <v>3.1019000000000001</v>
      </c>
      <c r="BT756" s="18">
        <v>6054.97</v>
      </c>
      <c r="BU756" s="18">
        <v>315.65699999999998</v>
      </c>
      <c r="BV756" s="18">
        <v>3.7258499999999999</v>
      </c>
      <c r="BW756" s="18">
        <v>0.59131199999999995</v>
      </c>
      <c r="BX756" s="18">
        <v>577.11300000000006</v>
      </c>
      <c r="BY756" s="18">
        <v>11.4025</v>
      </c>
      <c r="BZ756" s="18">
        <v>0</v>
      </c>
      <c r="CA756" s="23">
        <f t="shared" si="136"/>
        <v>0</v>
      </c>
      <c r="CB756" s="24">
        <f t="shared" si="137"/>
        <v>0</v>
      </c>
      <c r="CC756" s="25">
        <f t="shared" si="138"/>
        <v>-15.551948641569126</v>
      </c>
      <c r="CD756" s="25"/>
      <c r="CE756" s="18">
        <v>0</v>
      </c>
      <c r="CF756" s="18">
        <v>0</v>
      </c>
      <c r="CG756" s="18">
        <v>0</v>
      </c>
      <c r="CH756" s="18">
        <v>13307.6</v>
      </c>
      <c r="CI756" s="23">
        <v>9070.2900000000009</v>
      </c>
      <c r="CJ756" s="23" t="b">
        <f t="shared" si="139"/>
        <v>1</v>
      </c>
      <c r="CK756" s="23" t="b">
        <f t="shared" si="140"/>
        <v>1</v>
      </c>
      <c r="CL756" s="23">
        <f t="shared" si="141"/>
        <v>0</v>
      </c>
      <c r="CM756" s="23">
        <f t="shared" si="142"/>
        <v>0</v>
      </c>
      <c r="CN756" s="23">
        <f t="shared" si="143"/>
        <v>11188.945</v>
      </c>
      <c r="CO756" s="18">
        <v>2273.46</v>
      </c>
      <c r="CP756" s="18">
        <v>185.98</v>
      </c>
      <c r="CQ756" s="18">
        <v>2.7621699999999998</v>
      </c>
      <c r="CR756" s="18">
        <v>6.3246700000000002</v>
      </c>
      <c r="CS756" s="18">
        <v>2.9042599999999998</v>
      </c>
      <c r="CT756" s="18">
        <v>0</v>
      </c>
      <c r="CU756" s="18">
        <v>0</v>
      </c>
      <c r="CV756" s="18">
        <v>1632.41015625</v>
      </c>
      <c r="CW756" s="18">
        <v>8.3921718597412109</v>
      </c>
      <c r="CX756" s="18">
        <v>44.641616821289063</v>
      </c>
      <c r="CY756" s="18">
        <v>87.518142700195313</v>
      </c>
      <c r="CZ756" s="18">
        <v>13.820524215698242</v>
      </c>
      <c r="DA756" s="18">
        <v>211.21975708007812</v>
      </c>
      <c r="DB756" s="18">
        <v>6737.6552734375</v>
      </c>
      <c r="DC756" s="18">
        <v>4.2740154266357422</v>
      </c>
      <c r="DD756" s="18">
        <v>12.962139129638672</v>
      </c>
      <c r="DE756" s="18">
        <v>14.259474754333496</v>
      </c>
      <c r="DF756" s="19">
        <v>56.098485408886887</v>
      </c>
      <c r="DG756" s="19"/>
      <c r="DH756" s="19">
        <v>810.69882000000007</v>
      </c>
      <c r="DI756" s="19">
        <v>21.482759999999999</v>
      </c>
      <c r="DJ756" s="19">
        <v>0</v>
      </c>
      <c r="DK756" s="19">
        <v>0</v>
      </c>
      <c r="DL756" s="19">
        <v>51.489600000000003</v>
      </c>
      <c r="DM756" s="19">
        <v>11.9682</v>
      </c>
      <c r="DN756" s="19">
        <v>0</v>
      </c>
      <c r="DO756" s="19">
        <v>500.06</v>
      </c>
      <c r="DP756" s="19">
        <v>105.8931</v>
      </c>
      <c r="DQ756" s="19">
        <v>0</v>
      </c>
      <c r="DR756" s="19">
        <v>181.89</v>
      </c>
      <c r="DS756" s="19">
        <v>577.11300000000006</v>
      </c>
      <c r="DT756" s="19">
        <v>1449.8966599999999</v>
      </c>
      <c r="DU756" s="19">
        <v>71.553930530164536</v>
      </c>
      <c r="DV756" s="19">
        <v>4.3590645230669969</v>
      </c>
      <c r="DW756" s="19">
        <v>7.7959816109259057</v>
      </c>
      <c r="DX756" s="19">
        <v>0.89052904506627706</v>
      </c>
      <c r="DY756" s="19">
        <v>0.93032302903614683</v>
      </c>
      <c r="DZ756" s="19">
        <v>0.90297460939052987</v>
      </c>
      <c r="EA756" s="19">
        <v>0.94332473309549203</v>
      </c>
      <c r="EB756" s="19">
        <v>45533.302891621301</v>
      </c>
      <c r="EC756" s="19">
        <v>5.7974801844016168</v>
      </c>
      <c r="ED756" s="19">
        <v>144137.96381299425</v>
      </c>
      <c r="EE756" s="19">
        <v>4.1274279308059159</v>
      </c>
      <c r="EF756" s="19">
        <v>3.1655503699363186</v>
      </c>
      <c r="EG756" s="19">
        <v>0.36759751224517823</v>
      </c>
      <c r="EH756" s="19">
        <v>600.06991240126263</v>
      </c>
      <c r="EI756" s="19">
        <v>12837.233697596379</v>
      </c>
      <c r="EJ756" s="19">
        <v>11.228117148010041</v>
      </c>
      <c r="EK756" s="19">
        <v>11.228117148010041</v>
      </c>
      <c r="EL756" s="19">
        <v>100.00107898603537</v>
      </c>
      <c r="EM756" s="19">
        <v>13.51865526509112</v>
      </c>
      <c r="EN756" s="19">
        <v>5.7974801844016168</v>
      </c>
      <c r="EO756" s="19">
        <v>712.15820745630992</v>
      </c>
      <c r="EP756" s="19">
        <v>1074.2600710221952</v>
      </c>
      <c r="EQ756" s="19">
        <v>174.23003133936754</v>
      </c>
      <c r="ER756" s="19">
        <v>262.57866635382078</v>
      </c>
      <c r="ES756" s="19">
        <v>19.771047456769121</v>
      </c>
      <c r="ET756" s="19">
        <v>1339.2961157528607</v>
      </c>
      <c r="EU756" s="19">
        <v>5.0307435332551913</v>
      </c>
      <c r="EV756" s="19">
        <v>3.4297371721283547E-2</v>
      </c>
      <c r="EW756" s="19">
        <v>500</v>
      </c>
      <c r="EX756" s="19">
        <v>10696.448390677026</v>
      </c>
      <c r="EY756" s="19">
        <v>56229.751282298326</v>
      </c>
      <c r="EZ756" s="19">
        <v>3.792316536390769E-2</v>
      </c>
      <c r="FA756" s="19">
        <v>20</v>
      </c>
      <c r="FB756" s="19">
        <v>2.1816615649929121</v>
      </c>
      <c r="FC756" s="19">
        <v>7.1593942923244951</v>
      </c>
      <c r="FD756" s="19">
        <v>7.4999999999999997E-2</v>
      </c>
      <c r="FE756" s="19">
        <v>20.913896306355795</v>
      </c>
      <c r="FF756" s="19">
        <v>5.9255133090506888E-2</v>
      </c>
    </row>
    <row r="757" spans="1:162">
      <c r="A757" s="4">
        <v>40479.651388888888</v>
      </c>
      <c r="B757" s="18">
        <v>35</v>
      </c>
      <c r="C757" s="18" t="s">
        <v>81</v>
      </c>
      <c r="D757" s="18" t="s">
        <v>82</v>
      </c>
      <c r="E757" s="4">
        <v>40479.646527777775</v>
      </c>
      <c r="F757" s="4">
        <v>40479.667361111111</v>
      </c>
      <c r="G757" s="18" t="s">
        <v>28</v>
      </c>
      <c r="H757" s="18">
        <v>2</v>
      </c>
      <c r="I757" s="18">
        <v>1</v>
      </c>
      <c r="J757" s="18">
        <v>0</v>
      </c>
      <c r="K757" s="18">
        <v>5</v>
      </c>
      <c r="L757" s="18"/>
      <c r="M757" s="18">
        <v>548937</v>
      </c>
      <c r="N757" s="18">
        <v>548938</v>
      </c>
      <c r="O757" s="18">
        <v>0</v>
      </c>
      <c r="P757" s="18">
        <v>7.2733186643484365E-3</v>
      </c>
      <c r="Q757" s="18">
        <v>0</v>
      </c>
      <c r="R757" s="18">
        <v>1.8514061798553416</v>
      </c>
      <c r="S757" s="18">
        <v>0</v>
      </c>
      <c r="T757" s="18">
        <v>1.1502439589259088</v>
      </c>
      <c r="U757" s="18">
        <v>0.95580043476469956</v>
      </c>
      <c r="V757" s="18">
        <v>0</v>
      </c>
      <c r="W757" s="18">
        <v>0</v>
      </c>
      <c r="X757" s="18">
        <v>1.4398122143484815</v>
      </c>
      <c r="Y757" s="18">
        <v>8.2660891626352324E-3</v>
      </c>
      <c r="Z757" s="18">
        <v>38.562914866286157</v>
      </c>
      <c r="AA757" s="18">
        <v>3.9977967569856082E-2</v>
      </c>
      <c r="AB757" s="18">
        <v>0</v>
      </c>
      <c r="AC757" s="18">
        <v>51.354371654813399</v>
      </c>
      <c r="AD757" s="18">
        <v>0</v>
      </c>
      <c r="AE757" s="18">
        <v>4.7306057547101543E-2</v>
      </c>
      <c r="AF757" s="18">
        <v>4.3838782760976382</v>
      </c>
      <c r="AG757" s="18">
        <v>0</v>
      </c>
      <c r="AH757" s="18">
        <v>0</v>
      </c>
      <c r="AI757" s="18">
        <v>0.19609814728008595</v>
      </c>
      <c r="AJ757" s="18">
        <v>3.7298207197256537E-3</v>
      </c>
      <c r="AK757" s="18">
        <v>0</v>
      </c>
      <c r="AL757" s="18">
        <v>100</v>
      </c>
      <c r="AM757" s="18">
        <v>900</v>
      </c>
      <c r="AN757" s="18">
        <v>6.1360799999999998</v>
      </c>
      <c r="AO757" s="18">
        <v>1.32578</v>
      </c>
      <c r="AP757" s="18">
        <v>7906.59</v>
      </c>
      <c r="AQ757" s="18">
        <v>149.09399999999999</v>
      </c>
      <c r="AR757" s="18"/>
      <c r="AS757" s="18">
        <v>0</v>
      </c>
      <c r="AT757" s="18">
        <v>0</v>
      </c>
      <c r="AU757" s="18">
        <v>0</v>
      </c>
      <c r="AV757" s="18">
        <v>0</v>
      </c>
      <c r="AW757" s="18">
        <v>26.086600000000001</v>
      </c>
      <c r="AX757" s="18">
        <v>0.57669199999999998</v>
      </c>
      <c r="AY757" s="18">
        <v>4.4540899999999999</v>
      </c>
      <c r="AZ757" s="18">
        <v>1.9095500000000001</v>
      </c>
      <c r="BA757" s="18">
        <v>97990</v>
      </c>
      <c r="BB757" s="18">
        <v>1808.64</v>
      </c>
      <c r="BC757" s="18">
        <v>0</v>
      </c>
      <c r="BD757" s="18">
        <v>0</v>
      </c>
      <c r="BE757" s="18">
        <v>2.89377</v>
      </c>
      <c r="BF757" s="18">
        <v>0.81347899999999995</v>
      </c>
      <c r="BG757" s="18">
        <v>108.95699999999999</v>
      </c>
      <c r="BH757" s="18">
        <v>11.9879</v>
      </c>
      <c r="BI757" s="18">
        <v>29.405100000000001</v>
      </c>
      <c r="BJ757" s="18">
        <v>6.3426499999999999</v>
      </c>
      <c r="BK757" s="18">
        <v>0</v>
      </c>
      <c r="BL757" s="18">
        <v>0</v>
      </c>
      <c r="BM757" s="23">
        <f t="shared" si="132"/>
        <v>73.043698849486589</v>
      </c>
      <c r="BN757" s="23">
        <f t="shared" si="133"/>
        <v>1000.7737835932182</v>
      </c>
      <c r="BO757" s="23">
        <f t="shared" si="134"/>
        <v>0.77010662433447574</v>
      </c>
      <c r="BP757" s="23">
        <f t="shared" si="135"/>
        <v>1000.7737835932181</v>
      </c>
      <c r="BQ757" s="23"/>
      <c r="BR757" s="18">
        <v>28.991299999999999</v>
      </c>
      <c r="BS757" s="18">
        <v>2.7319</v>
      </c>
      <c r="BT757" s="18">
        <v>4760.54</v>
      </c>
      <c r="BU757" s="18">
        <v>294.34500000000003</v>
      </c>
      <c r="BV757" s="18">
        <v>3.8443999999999998</v>
      </c>
      <c r="BW757" s="18">
        <v>0.60377899999999995</v>
      </c>
      <c r="BX757" s="18">
        <v>543.03399999999999</v>
      </c>
      <c r="BY757" s="18">
        <v>11.448</v>
      </c>
      <c r="BZ757" s="18">
        <v>0</v>
      </c>
      <c r="CA757" s="23">
        <f t="shared" si="136"/>
        <v>0</v>
      </c>
      <c r="CB757" s="24">
        <f t="shared" si="137"/>
        <v>0</v>
      </c>
      <c r="CC757" s="25">
        <f t="shared" si="138"/>
        <v>-15.551948641569126</v>
      </c>
      <c r="CD757" s="25"/>
      <c r="CE757" s="18">
        <v>0</v>
      </c>
      <c r="CF757" s="18">
        <v>0</v>
      </c>
      <c r="CG757" s="18">
        <v>0</v>
      </c>
      <c r="CH757" s="18">
        <v>13750.3</v>
      </c>
      <c r="CI757" s="23">
        <v>7906.59</v>
      </c>
      <c r="CJ757" s="23" t="b">
        <f t="shared" si="139"/>
        <v>1</v>
      </c>
      <c r="CK757" s="23" t="b">
        <f t="shared" si="140"/>
        <v>1</v>
      </c>
      <c r="CL757" s="23">
        <f t="shared" si="141"/>
        <v>0</v>
      </c>
      <c r="CM757" s="23">
        <f t="shared" si="142"/>
        <v>0</v>
      </c>
      <c r="CN757" s="23">
        <f t="shared" si="143"/>
        <v>10828.445</v>
      </c>
      <c r="CO757" s="18">
        <v>1747.53</v>
      </c>
      <c r="CP757" s="18">
        <v>162.136</v>
      </c>
      <c r="CQ757" s="18">
        <v>2.0193400000000001</v>
      </c>
      <c r="CR757" s="18">
        <v>0</v>
      </c>
      <c r="CS757" s="18">
        <v>0</v>
      </c>
      <c r="CT757" s="18">
        <v>0</v>
      </c>
      <c r="CU757" s="18">
        <v>0</v>
      </c>
      <c r="CV757" s="18">
        <v>1583.9364013671875</v>
      </c>
      <c r="CW757" s="18">
        <v>8.7419090270996094</v>
      </c>
      <c r="CX757" s="18">
        <v>46.7667236328125</v>
      </c>
      <c r="CY757" s="18">
        <v>87.498779296875</v>
      </c>
      <c r="CZ757" s="18">
        <v>13.872854232788086</v>
      </c>
      <c r="DA757" s="18">
        <v>215.01132202148437</v>
      </c>
      <c r="DB757" s="18">
        <v>6733.6748046875</v>
      </c>
      <c r="DC757" s="18">
        <v>4.2618160247802734</v>
      </c>
      <c r="DD757" s="18">
        <v>12.39006233215332</v>
      </c>
      <c r="DE757" s="18">
        <v>16.830265045166016</v>
      </c>
      <c r="DF757" s="19">
        <v>56.098485408886887</v>
      </c>
      <c r="DG757" s="19"/>
      <c r="DH757" s="19">
        <v>749.95794000000001</v>
      </c>
      <c r="DI757" s="19">
        <v>18.408239999999999</v>
      </c>
      <c r="DJ757" s="19">
        <v>0</v>
      </c>
      <c r="DK757" s="19">
        <v>0</v>
      </c>
      <c r="DL757" s="19">
        <v>52.173200000000001</v>
      </c>
      <c r="DM757" s="19">
        <v>13.362269999999999</v>
      </c>
      <c r="DN757" s="19">
        <v>11.57508</v>
      </c>
      <c r="DO757" s="19">
        <v>435.82799999999997</v>
      </c>
      <c r="DP757" s="19">
        <v>88.215299999999999</v>
      </c>
      <c r="DQ757" s="19">
        <v>0</v>
      </c>
      <c r="DR757" s="19">
        <v>144.95650000000001</v>
      </c>
      <c r="DS757" s="19">
        <v>543.03399999999999</v>
      </c>
      <c r="DT757" s="19">
        <v>1307.5525899999998</v>
      </c>
      <c r="DU757" s="19">
        <v>84.807198894755018</v>
      </c>
      <c r="DV757" s="19">
        <v>4.6254868752158682</v>
      </c>
      <c r="DW757" s="19">
        <v>8.0645420511175789</v>
      </c>
      <c r="DX757" s="19">
        <v>0.90343694534924746</v>
      </c>
      <c r="DY757" s="19">
        <v>0.93779365472429799</v>
      </c>
      <c r="DZ757" s="19">
        <v>0.91408977856533336</v>
      </c>
      <c r="EA757" s="19">
        <v>0.94885160342377217</v>
      </c>
      <c r="EB757" s="19">
        <v>44014.553348646725</v>
      </c>
      <c r="EC757" s="19">
        <v>5.604106986735248</v>
      </c>
      <c r="ED757" s="19">
        <v>144052.8100558841</v>
      </c>
      <c r="EE757" s="19">
        <v>4.2512280157683566</v>
      </c>
      <c r="EF757" s="19">
        <v>3.2728449818590093</v>
      </c>
      <c r="EG757" s="19">
        <v>0.36794812335968019</v>
      </c>
      <c r="EH757" s="19">
        <v>582.8064264041418</v>
      </c>
      <c r="EI757" s="19">
        <v>12467.917723573622</v>
      </c>
      <c r="EJ757" s="19">
        <v>11.553878783104039</v>
      </c>
      <c r="EK757" s="19">
        <v>11.553878783104039</v>
      </c>
      <c r="EL757" s="19">
        <v>100.00107898603537</v>
      </c>
      <c r="EM757" s="19">
        <v>13.51865526509112</v>
      </c>
      <c r="EN757" s="19">
        <v>5.604106986735248</v>
      </c>
      <c r="EO757" s="19">
        <v>712.15820745630992</v>
      </c>
      <c r="EP757" s="19">
        <v>1074.2600710221952</v>
      </c>
      <c r="EQ757" s="19">
        <v>170.38082677768378</v>
      </c>
      <c r="ER757" s="19">
        <v>256.77044746191257</v>
      </c>
      <c r="ES757" s="19">
        <v>19.771047456769121</v>
      </c>
      <c r="ET757" s="19">
        <v>1299.5262629484384</v>
      </c>
      <c r="EU757" s="19">
        <v>5.1816381066510795</v>
      </c>
      <c r="EV757" s="19">
        <v>2.4843890375260149E-3</v>
      </c>
      <c r="EW757" s="19">
        <v>500</v>
      </c>
      <c r="EX757" s="19">
        <v>10696.448390677026</v>
      </c>
      <c r="EY757" s="19">
        <v>54711.00173932375</v>
      </c>
      <c r="EZ757" s="19">
        <v>3.8089896640831379E-2</v>
      </c>
      <c r="FA757" s="19">
        <v>20</v>
      </c>
      <c r="FB757" s="19">
        <v>2.1816615649929121</v>
      </c>
      <c r="FC757" s="19">
        <v>6.9660210946581262</v>
      </c>
      <c r="FD757" s="19">
        <v>7.4999999999999997E-2</v>
      </c>
      <c r="FE757" s="19">
        <v>24.684388732910158</v>
      </c>
      <c r="FF757" s="19">
        <v>4.0445792278021392E-2</v>
      </c>
    </row>
    <row r="758" spans="1:162">
      <c r="A758" s="4">
        <v>40479.652083333334</v>
      </c>
      <c r="B758" s="18">
        <v>35</v>
      </c>
      <c r="C758" s="18" t="s">
        <v>81</v>
      </c>
      <c r="D758" s="18" t="s">
        <v>82</v>
      </c>
      <c r="E758" s="4">
        <v>40479.646527777775</v>
      </c>
      <c r="F758" s="4">
        <v>40479.667361111111</v>
      </c>
      <c r="G758" s="18" t="s">
        <v>28</v>
      </c>
      <c r="H758" s="18">
        <v>2</v>
      </c>
      <c r="I758" s="18">
        <v>1</v>
      </c>
      <c r="J758" s="18">
        <v>0</v>
      </c>
      <c r="K758" s="18">
        <v>5</v>
      </c>
      <c r="L758" s="18"/>
      <c r="M758" s="18">
        <v>548937</v>
      </c>
      <c r="N758" s="18">
        <v>548938</v>
      </c>
      <c r="O758" s="18">
        <v>0</v>
      </c>
      <c r="P758" s="18">
        <v>7.2733186643484365E-3</v>
      </c>
      <c r="Q758" s="18">
        <v>0</v>
      </c>
      <c r="R758" s="18">
        <v>1.8514061798553416</v>
      </c>
      <c r="S758" s="18">
        <v>0</v>
      </c>
      <c r="T758" s="18">
        <v>1.1502439589259088</v>
      </c>
      <c r="U758" s="18">
        <v>0.95580043476469956</v>
      </c>
      <c r="V758" s="18">
        <v>0</v>
      </c>
      <c r="W758" s="18">
        <v>0</v>
      </c>
      <c r="X758" s="18">
        <v>1.4398122143484815</v>
      </c>
      <c r="Y758" s="18">
        <v>8.2660891626352324E-3</v>
      </c>
      <c r="Z758" s="18">
        <v>38.562914866286157</v>
      </c>
      <c r="AA758" s="18">
        <v>3.9977967569856082E-2</v>
      </c>
      <c r="AB758" s="18">
        <v>0</v>
      </c>
      <c r="AC758" s="18">
        <v>51.354371654813399</v>
      </c>
      <c r="AD758" s="18">
        <v>0</v>
      </c>
      <c r="AE758" s="18">
        <v>4.7306057547101543E-2</v>
      </c>
      <c r="AF758" s="18">
        <v>4.3838782760976382</v>
      </c>
      <c r="AG758" s="18">
        <v>0</v>
      </c>
      <c r="AH758" s="18">
        <v>0</v>
      </c>
      <c r="AI758" s="18">
        <v>0.19609814728008595</v>
      </c>
      <c r="AJ758" s="18">
        <v>3.7298207197256537E-3</v>
      </c>
      <c r="AK758" s="18">
        <v>0</v>
      </c>
      <c r="AL758" s="18">
        <v>100</v>
      </c>
      <c r="AM758" s="18">
        <v>900</v>
      </c>
      <c r="AN758" s="18">
        <v>7.1697100000000002</v>
      </c>
      <c r="AO758" s="18">
        <v>1.3730800000000001</v>
      </c>
      <c r="AP758" s="18">
        <v>9010.66</v>
      </c>
      <c r="AQ758" s="18">
        <v>133.36000000000001</v>
      </c>
      <c r="AR758" s="18"/>
      <c r="AS758" s="18">
        <v>0</v>
      </c>
      <c r="AT758" s="18">
        <v>0</v>
      </c>
      <c r="AU758" s="18">
        <v>5.5885400000000001</v>
      </c>
      <c r="AV758" s="18">
        <v>2.65394</v>
      </c>
      <c r="AW758" s="18">
        <v>28.8414</v>
      </c>
      <c r="AX758" s="18">
        <v>0.60455000000000003</v>
      </c>
      <c r="AY758" s="18">
        <v>4.3602999999999996</v>
      </c>
      <c r="AZ758" s="18">
        <v>2.0017999999999998</v>
      </c>
      <c r="BA758" s="18">
        <v>116188</v>
      </c>
      <c r="BB758" s="18">
        <v>1738.33</v>
      </c>
      <c r="BC758" s="18">
        <v>0</v>
      </c>
      <c r="BD758" s="18">
        <v>0</v>
      </c>
      <c r="BE758" s="18">
        <v>3.31528</v>
      </c>
      <c r="BF758" s="18">
        <v>0.94144399999999995</v>
      </c>
      <c r="BG758" s="18">
        <v>125.599</v>
      </c>
      <c r="BH758" s="18">
        <v>13.8352</v>
      </c>
      <c r="BI758" s="18">
        <v>32.346299999999999</v>
      </c>
      <c r="BJ758" s="18">
        <v>7.4790599999999996</v>
      </c>
      <c r="BK758" s="18">
        <v>0</v>
      </c>
      <c r="BL758" s="18">
        <v>0</v>
      </c>
      <c r="BM758" s="23">
        <f t="shared" si="132"/>
        <v>73.043698849486589</v>
      </c>
      <c r="BN758" s="23">
        <f t="shared" si="133"/>
        <v>976.73469768204723</v>
      </c>
      <c r="BO758" s="23">
        <f t="shared" si="134"/>
        <v>0.77719392302104828</v>
      </c>
      <c r="BP758" s="23">
        <f t="shared" si="135"/>
        <v>976.73469768204723</v>
      </c>
      <c r="BQ758" s="23"/>
      <c r="BR758" s="18">
        <v>34.534500000000001</v>
      </c>
      <c r="BS758" s="18">
        <v>3.2134499999999999</v>
      </c>
      <c r="BT758" s="18">
        <v>6484.55</v>
      </c>
      <c r="BU758" s="18">
        <v>299.51799999999997</v>
      </c>
      <c r="BV758" s="18">
        <v>4.3161100000000001</v>
      </c>
      <c r="BW758" s="18">
        <v>0.62920900000000002</v>
      </c>
      <c r="BX758" s="18">
        <v>616.45500000000004</v>
      </c>
      <c r="BY758" s="18">
        <v>12.774100000000001</v>
      </c>
      <c r="BZ758" s="18">
        <v>0</v>
      </c>
      <c r="CA758" s="23">
        <f t="shared" si="136"/>
        <v>0</v>
      </c>
      <c r="CB758" s="24">
        <f t="shared" si="137"/>
        <v>0</v>
      </c>
      <c r="CC758" s="25">
        <f t="shared" si="138"/>
        <v>-15.551948641569126</v>
      </c>
      <c r="CD758" s="25"/>
      <c r="CE758" s="18">
        <v>0</v>
      </c>
      <c r="CF758" s="18">
        <v>0</v>
      </c>
      <c r="CG758" s="18">
        <v>0</v>
      </c>
      <c r="CH758" s="18">
        <v>14397.9</v>
      </c>
      <c r="CI758" s="23">
        <v>9010.66</v>
      </c>
      <c r="CJ758" s="23" t="b">
        <f t="shared" si="139"/>
        <v>1</v>
      </c>
      <c r="CK758" s="23" t="b">
        <f t="shared" si="140"/>
        <v>1</v>
      </c>
      <c r="CL758" s="23">
        <f t="shared" si="141"/>
        <v>0</v>
      </c>
      <c r="CM758" s="23">
        <f t="shared" si="142"/>
        <v>0</v>
      </c>
      <c r="CN758" s="23">
        <f t="shared" si="143"/>
        <v>11704.279999999999</v>
      </c>
      <c r="CO758" s="18">
        <v>2112.12</v>
      </c>
      <c r="CP758" s="18">
        <v>197.06800000000001</v>
      </c>
      <c r="CQ758" s="18">
        <v>2.6944300000000001</v>
      </c>
      <c r="CR758" s="18">
        <v>0</v>
      </c>
      <c r="CS758" s="18">
        <v>0</v>
      </c>
      <c r="CT758" s="18">
        <v>0</v>
      </c>
      <c r="CU758" s="18">
        <v>0</v>
      </c>
      <c r="CV758" s="18">
        <v>1531.7923583984375</v>
      </c>
      <c r="CW758" s="18">
        <v>7.7571020126342773</v>
      </c>
      <c r="CX758" s="18">
        <v>41.282028198242188</v>
      </c>
      <c r="CY758" s="18">
        <v>87.453628540039063</v>
      </c>
      <c r="CZ758" s="18">
        <v>13.746346473693848</v>
      </c>
      <c r="DA758" s="18">
        <v>202.33137512207031</v>
      </c>
      <c r="DB758" s="18">
        <v>6766.68505859375</v>
      </c>
      <c r="DC758" s="18">
        <v>4.2644004821777344</v>
      </c>
      <c r="DD758" s="18">
        <v>5.2926068305969238</v>
      </c>
      <c r="DE758" s="18">
        <v>16.138412475585937</v>
      </c>
      <c r="DF758" s="19">
        <v>56.098485408886887</v>
      </c>
      <c r="DG758" s="19"/>
      <c r="DH758" s="19">
        <v>858.21003000000007</v>
      </c>
      <c r="DI758" s="19">
        <v>21.509129999999999</v>
      </c>
      <c r="DJ758" s="19">
        <v>0</v>
      </c>
      <c r="DK758" s="19">
        <v>22.35416</v>
      </c>
      <c r="DL758" s="19">
        <v>57.6828</v>
      </c>
      <c r="DM758" s="19">
        <v>13.0809</v>
      </c>
      <c r="DN758" s="19">
        <v>13.26112</v>
      </c>
      <c r="DO758" s="19">
        <v>502.39600000000002</v>
      </c>
      <c r="DP758" s="19">
        <v>97.038899999999998</v>
      </c>
      <c r="DQ758" s="19">
        <v>0</v>
      </c>
      <c r="DR758" s="19">
        <v>172.67250000000001</v>
      </c>
      <c r="DS758" s="19">
        <v>616.45500000000004</v>
      </c>
      <c r="DT758" s="19">
        <v>1516.4505100000001</v>
      </c>
      <c r="DU758" s="19">
        <v>73.0605679257921</v>
      </c>
      <c r="DV758" s="19">
        <v>4.354892879615158</v>
      </c>
      <c r="DW758" s="19">
        <v>7.6950621612844303</v>
      </c>
      <c r="DX758" s="19">
        <v>0.89364570792221321</v>
      </c>
      <c r="DY758" s="19">
        <v>0.93171126172549512</v>
      </c>
      <c r="DZ758" s="19">
        <v>0.90587728144118573</v>
      </c>
      <c r="EA758" s="19">
        <v>0.94446384890318902</v>
      </c>
      <c r="EB758" s="19">
        <v>42957.301803256523</v>
      </c>
      <c r="EC758" s="19">
        <v>5.4694935391029311</v>
      </c>
      <c r="ED758" s="19">
        <v>144758.99501042679</v>
      </c>
      <c r="EE758" s="19">
        <v>4.4174949832421442</v>
      </c>
      <c r="EF758" s="19">
        <v>3.369834438704268</v>
      </c>
      <c r="EG758" s="19">
        <v>0.36710052137374882</v>
      </c>
      <c r="EH758" s="19">
        <v>562.32177340439068</v>
      </c>
      <c r="EI758" s="19">
        <v>12029.691656348092</v>
      </c>
      <c r="EJ758" s="19">
        <v>12.033475100256387</v>
      </c>
      <c r="EK758" s="19">
        <v>12.033475100256389</v>
      </c>
      <c r="EL758" s="19">
        <v>100.00107898603537</v>
      </c>
      <c r="EM758" s="19">
        <v>13.51865526509112</v>
      </c>
      <c r="EN758" s="19">
        <v>5.4694935391029311</v>
      </c>
      <c r="EO758" s="19">
        <v>712.15820745630992</v>
      </c>
      <c r="EP758" s="19">
        <v>1074.2600710221952</v>
      </c>
      <c r="EQ758" s="19">
        <v>165.46984915715134</v>
      </c>
      <c r="ER758" s="19">
        <v>249.36144767667545</v>
      </c>
      <c r="ES758" s="19">
        <v>19.771047456769121</v>
      </c>
      <c r="ET758" s="19">
        <v>1256.7451555531461</v>
      </c>
      <c r="EU758" s="19">
        <v>5.3842937278842733</v>
      </c>
      <c r="EV758" s="19">
        <v>3.5900591819234544E-2</v>
      </c>
      <c r="EW758" s="19">
        <v>500</v>
      </c>
      <c r="EX758" s="19">
        <v>10696.448390677026</v>
      </c>
      <c r="EY758" s="19">
        <v>53653.750193933549</v>
      </c>
      <c r="EZ758" s="19">
        <v>3.7868599139006046E-2</v>
      </c>
      <c r="FA758" s="19">
        <v>20</v>
      </c>
      <c r="FB758" s="19">
        <v>2.1816615649929121</v>
      </c>
      <c r="FC758" s="19">
        <v>6.8314076470258103</v>
      </c>
      <c r="FD758" s="19">
        <v>7.4999999999999997E-2</v>
      </c>
      <c r="FE758" s="19">
        <v>23.669671630859376</v>
      </c>
      <c r="FF758" s="19">
        <v>4.2058512946348978E-2</v>
      </c>
    </row>
    <row r="759" spans="1:162">
      <c r="A759" s="4">
        <v>40479.652777777781</v>
      </c>
      <c r="B759" s="18">
        <v>35</v>
      </c>
      <c r="C759" s="18" t="s">
        <v>81</v>
      </c>
      <c r="D759" s="18" t="s">
        <v>82</v>
      </c>
      <c r="E759" s="4">
        <v>40479.646527777775</v>
      </c>
      <c r="F759" s="4">
        <v>40479.667361111111</v>
      </c>
      <c r="G759" s="18" t="s">
        <v>28</v>
      </c>
      <c r="H759" s="18">
        <v>2</v>
      </c>
      <c r="I759" s="18">
        <v>1</v>
      </c>
      <c r="J759" s="18">
        <v>0</v>
      </c>
      <c r="K759" s="18">
        <v>5</v>
      </c>
      <c r="L759" s="18"/>
      <c r="M759" s="18">
        <v>548937</v>
      </c>
      <c r="N759" s="18">
        <v>548938</v>
      </c>
      <c r="O759" s="18">
        <v>0</v>
      </c>
      <c r="P759" s="18">
        <v>7.2733186643484365E-3</v>
      </c>
      <c r="Q759" s="18">
        <v>0</v>
      </c>
      <c r="R759" s="18">
        <v>1.8514061798553416</v>
      </c>
      <c r="S759" s="18">
        <v>0</v>
      </c>
      <c r="T759" s="18">
        <v>1.1502439589259088</v>
      </c>
      <c r="U759" s="18">
        <v>0.95580043476469956</v>
      </c>
      <c r="V759" s="18">
        <v>0</v>
      </c>
      <c r="W759" s="18">
        <v>0</v>
      </c>
      <c r="X759" s="18">
        <v>1.4398122143484815</v>
      </c>
      <c r="Y759" s="18">
        <v>8.2660891626352324E-3</v>
      </c>
      <c r="Z759" s="18">
        <v>38.562914866286157</v>
      </c>
      <c r="AA759" s="18">
        <v>3.9977967569856082E-2</v>
      </c>
      <c r="AB759" s="18">
        <v>0</v>
      </c>
      <c r="AC759" s="18">
        <v>51.354371654813399</v>
      </c>
      <c r="AD759" s="18">
        <v>0</v>
      </c>
      <c r="AE759" s="18">
        <v>4.7306057547101543E-2</v>
      </c>
      <c r="AF759" s="18">
        <v>4.3838782760976382</v>
      </c>
      <c r="AG759" s="18">
        <v>0</v>
      </c>
      <c r="AH759" s="18">
        <v>0</v>
      </c>
      <c r="AI759" s="18">
        <v>0.19609814728008595</v>
      </c>
      <c r="AJ759" s="18">
        <v>3.7298207197256537E-3</v>
      </c>
      <c r="AK759" s="18">
        <v>0</v>
      </c>
      <c r="AL759" s="18">
        <v>100</v>
      </c>
      <c r="AM759" s="18">
        <v>900</v>
      </c>
      <c r="AN759" s="18">
        <v>7.9816700000000003</v>
      </c>
      <c r="AO759" s="18">
        <v>1.43354</v>
      </c>
      <c r="AP759" s="18">
        <v>10524.5</v>
      </c>
      <c r="AQ759" s="18">
        <v>155.33199999999999</v>
      </c>
      <c r="AR759" s="18"/>
      <c r="AS759" s="18">
        <v>0</v>
      </c>
      <c r="AT759" s="18">
        <v>0</v>
      </c>
      <c r="AU759" s="18">
        <v>6.1646799999999997</v>
      </c>
      <c r="AV759" s="18">
        <v>2.9023699999999999</v>
      </c>
      <c r="AW759" s="18">
        <v>31.38</v>
      </c>
      <c r="AX759" s="18">
        <v>0.65355200000000002</v>
      </c>
      <c r="AY759" s="18">
        <v>0</v>
      </c>
      <c r="AZ759" s="18">
        <v>0</v>
      </c>
      <c r="BA759" s="18">
        <v>135462</v>
      </c>
      <c r="BB759" s="18">
        <v>1965.77</v>
      </c>
      <c r="BC759" s="18">
        <v>0</v>
      </c>
      <c r="BD759" s="18">
        <v>0</v>
      </c>
      <c r="BE759" s="18">
        <v>0</v>
      </c>
      <c r="BF759" s="18">
        <v>0</v>
      </c>
      <c r="BG759" s="18">
        <v>141.64400000000001</v>
      </c>
      <c r="BH759" s="18">
        <v>14.950900000000001</v>
      </c>
      <c r="BI759" s="18">
        <v>39.410800000000002</v>
      </c>
      <c r="BJ759" s="18">
        <v>8.1085999999999991</v>
      </c>
      <c r="BK759" s="18">
        <v>0</v>
      </c>
      <c r="BL759" s="18">
        <v>0</v>
      </c>
      <c r="BM759" s="23">
        <f t="shared" si="132"/>
        <v>73.043698849486589</v>
      </c>
      <c r="BN759" s="23">
        <f t="shared" si="133"/>
        <v>1012.8619280141226</v>
      </c>
      <c r="BO759" s="23">
        <f t="shared" si="134"/>
        <v>0.78256614617927822</v>
      </c>
      <c r="BP759" s="23">
        <f t="shared" si="135"/>
        <v>1012.8619280141224</v>
      </c>
      <c r="BQ759" s="23"/>
      <c r="BR759" s="18">
        <v>39.243200000000002</v>
      </c>
      <c r="BS759" s="18">
        <v>3.41039</v>
      </c>
      <c r="BT759" s="18">
        <v>8312.5499999999993</v>
      </c>
      <c r="BU759" s="18">
        <v>364.14499999999998</v>
      </c>
      <c r="BV759" s="18">
        <v>8.2809899999999992</v>
      </c>
      <c r="BW759" s="18">
        <v>0.71394400000000002</v>
      </c>
      <c r="BX759" s="18">
        <v>685.68</v>
      </c>
      <c r="BY759" s="18">
        <v>14.8408</v>
      </c>
      <c r="BZ759" s="18">
        <v>0</v>
      </c>
      <c r="CA759" s="23">
        <f t="shared" si="136"/>
        <v>0</v>
      </c>
      <c r="CB759" s="24">
        <f t="shared" si="137"/>
        <v>0</v>
      </c>
      <c r="CC759" s="25">
        <f t="shared" si="138"/>
        <v>-15.551948641569126</v>
      </c>
      <c r="CD759" s="25"/>
      <c r="CE759" s="18">
        <v>0</v>
      </c>
      <c r="CF759" s="18">
        <v>0</v>
      </c>
      <c r="CG759" s="18">
        <v>0</v>
      </c>
      <c r="CH759" s="18">
        <v>13529.4</v>
      </c>
      <c r="CI759" s="23">
        <v>10524.5</v>
      </c>
      <c r="CJ759" s="23" t="b">
        <f t="shared" si="139"/>
        <v>1</v>
      </c>
      <c r="CK759" s="23" t="b">
        <f t="shared" si="140"/>
        <v>1</v>
      </c>
      <c r="CL759" s="23">
        <f t="shared" si="141"/>
        <v>0</v>
      </c>
      <c r="CM759" s="23">
        <f t="shared" si="142"/>
        <v>0</v>
      </c>
      <c r="CN759" s="23">
        <f t="shared" si="143"/>
        <v>12026.95</v>
      </c>
      <c r="CO759" s="18">
        <v>2315.21</v>
      </c>
      <c r="CP759" s="18">
        <v>220.03399999999999</v>
      </c>
      <c r="CQ759" s="18">
        <v>3.0063300000000002</v>
      </c>
      <c r="CR759" s="18">
        <v>0</v>
      </c>
      <c r="CS759" s="18">
        <v>0</v>
      </c>
      <c r="CT759" s="18">
        <v>0</v>
      </c>
      <c r="CU759" s="18">
        <v>0</v>
      </c>
      <c r="CV759" s="18">
        <v>1577.54541015625</v>
      </c>
      <c r="CW759" s="18">
        <v>8.1139183044433594</v>
      </c>
      <c r="CX759" s="18">
        <v>43.178417205810547</v>
      </c>
      <c r="CY759" s="18">
        <v>87.310020446777344</v>
      </c>
      <c r="CZ759" s="18">
        <v>13.651979446411133</v>
      </c>
      <c r="DA759" s="18">
        <v>205.39570617675781</v>
      </c>
      <c r="DB759" s="18">
        <v>6770.95654296875</v>
      </c>
      <c r="DC759" s="18">
        <v>4.3016705513000488</v>
      </c>
      <c r="DD759" s="18">
        <v>3.0712411403656006</v>
      </c>
      <c r="DE759" s="18">
        <v>14.397989273071289</v>
      </c>
      <c r="DF759" s="19">
        <v>56.098485408886887</v>
      </c>
      <c r="DG759" s="19"/>
      <c r="DH759" s="19">
        <v>951.50434999999993</v>
      </c>
      <c r="DI759" s="19">
        <v>23.94501</v>
      </c>
      <c r="DJ759" s="19">
        <v>0</v>
      </c>
      <c r="DK759" s="19">
        <v>24.658719999999999</v>
      </c>
      <c r="DL759" s="19">
        <v>62.76</v>
      </c>
      <c r="DM759" s="19">
        <v>0</v>
      </c>
      <c r="DN759" s="19">
        <v>0</v>
      </c>
      <c r="DO759" s="19">
        <v>566.57600000000002</v>
      </c>
      <c r="DP759" s="19">
        <v>118.23240000000001</v>
      </c>
      <c r="DQ759" s="19">
        <v>0</v>
      </c>
      <c r="DR759" s="19">
        <v>196.21600000000001</v>
      </c>
      <c r="DS759" s="19">
        <v>685.68</v>
      </c>
      <c r="DT759" s="19">
        <v>1678.0681300000001</v>
      </c>
      <c r="DU759" s="19">
        <v>61.487770071897977</v>
      </c>
      <c r="DV759" s="19">
        <v>4.3243514638646756</v>
      </c>
      <c r="DW759" s="19">
        <v>7.6264037830517113</v>
      </c>
      <c r="DX759" s="19">
        <v>0.87696633492540643</v>
      </c>
      <c r="DY759" s="19">
        <v>0.92030860057310571</v>
      </c>
      <c r="DZ759" s="19">
        <v>0.89122878636737546</v>
      </c>
      <c r="EA759" s="19">
        <v>0.93527594447738094</v>
      </c>
      <c r="EB759" s="19">
        <v>44546.196249592562</v>
      </c>
      <c r="EC759" s="19">
        <v>5.6717978632514443</v>
      </c>
      <c r="ED759" s="19">
        <v>144850.37443476432</v>
      </c>
      <c r="EE759" s="19">
        <v>4.2920834477266245</v>
      </c>
      <c r="EF759" s="19">
        <v>3.2516889573055114</v>
      </c>
      <c r="EG759" s="19">
        <v>0.36646826229095464</v>
      </c>
      <c r="EH759" s="19">
        <v>578.12032514503221</v>
      </c>
      <c r="EI759" s="19">
        <v>12367.668443030518</v>
      </c>
      <c r="EJ759" s="19">
        <v>11.712019537230645</v>
      </c>
      <c r="EK759" s="19">
        <v>11.712019537230644</v>
      </c>
      <c r="EL759" s="19">
        <v>100.00107898603537</v>
      </c>
      <c r="EM759" s="19">
        <v>13.51865526509112</v>
      </c>
      <c r="EN759" s="19">
        <v>5.6717978632514443</v>
      </c>
      <c r="EO759" s="19">
        <v>712.15820745630992</v>
      </c>
      <c r="EP759" s="19">
        <v>1074.2600710221952</v>
      </c>
      <c r="EQ759" s="19">
        <v>169.14553268631127</v>
      </c>
      <c r="ER759" s="19">
        <v>254.9078424305936</v>
      </c>
      <c r="ES759" s="19">
        <v>19.771047456769121</v>
      </c>
      <c r="ET759" s="19">
        <v>1294.2828321404104</v>
      </c>
      <c r="EU759" s="19">
        <v>5.2314350270499475</v>
      </c>
      <c r="EV759" s="19">
        <v>2.2286931226118381E-3</v>
      </c>
      <c r="EW759" s="19">
        <v>500</v>
      </c>
      <c r="EX759" s="19">
        <v>10696.448390677026</v>
      </c>
      <c r="EY759" s="19">
        <v>55242.644640269587</v>
      </c>
      <c r="EZ759" s="19">
        <v>3.7607638513414074E-2</v>
      </c>
      <c r="FA759" s="19">
        <v>20</v>
      </c>
      <c r="FB759" s="19">
        <v>2.1816615649929121</v>
      </c>
      <c r="FC759" s="19">
        <v>7.0337119711743226</v>
      </c>
      <c r="FD759" s="19">
        <v>7.4999999999999997E-2</v>
      </c>
      <c r="FE759" s="19">
        <v>21.117050933837891</v>
      </c>
      <c r="FF759" s="19">
        <v>5.563107159903289E-2</v>
      </c>
    </row>
    <row r="760" spans="1:162">
      <c r="A760" s="4">
        <v>40479.654166666667</v>
      </c>
      <c r="B760" s="18">
        <v>35</v>
      </c>
      <c r="C760" s="18" t="s">
        <v>81</v>
      </c>
      <c r="D760" s="18" t="s">
        <v>82</v>
      </c>
      <c r="E760" s="4">
        <v>40479.646527777775</v>
      </c>
      <c r="F760" s="4">
        <v>40479.667361111111</v>
      </c>
      <c r="G760" s="18" t="s">
        <v>28</v>
      </c>
      <c r="H760" s="18">
        <v>2</v>
      </c>
      <c r="I760" s="18">
        <v>1</v>
      </c>
      <c r="J760" s="18">
        <v>0</v>
      </c>
      <c r="K760" s="18">
        <v>5</v>
      </c>
      <c r="L760" s="18"/>
      <c r="M760" s="18">
        <v>548937</v>
      </c>
      <c r="N760" s="18">
        <v>548938</v>
      </c>
      <c r="O760" s="18">
        <v>0</v>
      </c>
      <c r="P760" s="18">
        <v>7.2733186643484365E-3</v>
      </c>
      <c r="Q760" s="18">
        <v>0</v>
      </c>
      <c r="R760" s="18">
        <v>1.8514061798553416</v>
      </c>
      <c r="S760" s="18">
        <v>0</v>
      </c>
      <c r="T760" s="18">
        <v>1.1502439589259088</v>
      </c>
      <c r="U760" s="18">
        <v>0.95580043476469956</v>
      </c>
      <c r="V760" s="18">
        <v>0</v>
      </c>
      <c r="W760" s="18">
        <v>0</v>
      </c>
      <c r="X760" s="18">
        <v>1.4398122143484815</v>
      </c>
      <c r="Y760" s="18">
        <v>8.2660891626352324E-3</v>
      </c>
      <c r="Z760" s="18">
        <v>38.562914866286157</v>
      </c>
      <c r="AA760" s="18">
        <v>3.9977967569856082E-2</v>
      </c>
      <c r="AB760" s="18">
        <v>0</v>
      </c>
      <c r="AC760" s="18">
        <v>51.354371654813399</v>
      </c>
      <c r="AD760" s="18">
        <v>0</v>
      </c>
      <c r="AE760" s="18">
        <v>4.7306057547101543E-2</v>
      </c>
      <c r="AF760" s="18">
        <v>4.3838782760976382</v>
      </c>
      <c r="AG760" s="18">
        <v>0</v>
      </c>
      <c r="AH760" s="18">
        <v>0</v>
      </c>
      <c r="AI760" s="18">
        <v>0.19609814728008595</v>
      </c>
      <c r="AJ760" s="18">
        <v>3.7298207197256537E-3</v>
      </c>
      <c r="AK760" s="18">
        <v>0</v>
      </c>
      <c r="AL760" s="18">
        <v>100</v>
      </c>
      <c r="AM760" s="18">
        <v>900</v>
      </c>
      <c r="AN760" s="18">
        <v>7.92767</v>
      </c>
      <c r="AO760" s="18">
        <v>1.1664000000000001</v>
      </c>
      <c r="AP760" s="18">
        <v>9288.8799999999992</v>
      </c>
      <c r="AQ760" s="18">
        <v>129.38999999999999</v>
      </c>
      <c r="AR760" s="18"/>
      <c r="AS760" s="18">
        <v>0</v>
      </c>
      <c r="AT760" s="18">
        <v>0</v>
      </c>
      <c r="AU760" s="18">
        <v>6.0013300000000003</v>
      </c>
      <c r="AV760" s="18">
        <v>2.5680200000000002</v>
      </c>
      <c r="AW760" s="18">
        <v>30.493600000000001</v>
      </c>
      <c r="AX760" s="18">
        <v>0.55644199999999999</v>
      </c>
      <c r="AY760" s="18">
        <v>0</v>
      </c>
      <c r="AZ760" s="18">
        <v>0</v>
      </c>
      <c r="BA760" s="18">
        <v>110230</v>
      </c>
      <c r="BB760" s="18">
        <v>1894.39</v>
      </c>
      <c r="BC760" s="18">
        <v>0</v>
      </c>
      <c r="BD760" s="18">
        <v>0</v>
      </c>
      <c r="BE760" s="18">
        <v>1.4932399999999999</v>
      </c>
      <c r="BF760" s="18">
        <v>0.70381000000000005</v>
      </c>
      <c r="BG760" s="18">
        <v>114.93600000000001</v>
      </c>
      <c r="BH760" s="18">
        <v>13.232900000000001</v>
      </c>
      <c r="BI760" s="18">
        <v>27.475000000000001</v>
      </c>
      <c r="BJ760" s="18">
        <v>7.0911099999999996</v>
      </c>
      <c r="BK760" s="18">
        <v>0</v>
      </c>
      <c r="BL760" s="18">
        <v>0</v>
      </c>
      <c r="BM760" s="23">
        <f t="shared" si="132"/>
        <v>73.043698849486589</v>
      </c>
      <c r="BN760" s="23">
        <f t="shared" si="133"/>
        <v>998.25953827952276</v>
      </c>
      <c r="BO760" s="23">
        <f t="shared" si="134"/>
        <v>0.7802671736614657</v>
      </c>
      <c r="BP760" s="23">
        <f t="shared" si="135"/>
        <v>998.25953827952287</v>
      </c>
      <c r="BQ760" s="23"/>
      <c r="BR760" s="18">
        <v>32.215499999999999</v>
      </c>
      <c r="BS760" s="18">
        <v>2.9445999999999999</v>
      </c>
      <c r="BT760" s="18">
        <v>6210.46</v>
      </c>
      <c r="BU760" s="18">
        <v>321.08800000000002</v>
      </c>
      <c r="BV760" s="18">
        <v>7.3845900000000002</v>
      </c>
      <c r="BW760" s="18">
        <v>0.61537299999999995</v>
      </c>
      <c r="BX760" s="18">
        <v>621.05499999999995</v>
      </c>
      <c r="BY760" s="18">
        <v>13.5746</v>
      </c>
      <c r="BZ760" s="18">
        <v>0</v>
      </c>
      <c r="CA760" s="23">
        <f t="shared" si="136"/>
        <v>0</v>
      </c>
      <c r="CB760" s="24">
        <f t="shared" si="137"/>
        <v>0</v>
      </c>
      <c r="CC760" s="25">
        <f t="shared" si="138"/>
        <v>-15.551948641569126</v>
      </c>
      <c r="CD760" s="25"/>
      <c r="CE760" s="18">
        <v>0</v>
      </c>
      <c r="CF760" s="18">
        <v>0</v>
      </c>
      <c r="CG760" s="18">
        <v>0</v>
      </c>
      <c r="CH760" s="18">
        <v>12702.4</v>
      </c>
      <c r="CI760" s="23">
        <v>9288.8799999999992</v>
      </c>
      <c r="CJ760" s="23" t="b">
        <f t="shared" si="139"/>
        <v>1</v>
      </c>
      <c r="CK760" s="23" t="b">
        <f t="shared" si="140"/>
        <v>1</v>
      </c>
      <c r="CL760" s="23">
        <f t="shared" si="141"/>
        <v>0</v>
      </c>
      <c r="CM760" s="23">
        <f t="shared" si="142"/>
        <v>0</v>
      </c>
      <c r="CN760" s="23">
        <f t="shared" si="143"/>
        <v>10995.64</v>
      </c>
      <c r="CO760" s="18">
        <v>1978.82</v>
      </c>
      <c r="CP760" s="18">
        <v>191.28200000000001</v>
      </c>
      <c r="CQ760" s="18">
        <v>2.5192899999999998</v>
      </c>
      <c r="CR760" s="18">
        <v>0</v>
      </c>
      <c r="CS760" s="18">
        <v>0</v>
      </c>
      <c r="CT760" s="18">
        <v>0</v>
      </c>
      <c r="CU760" s="18">
        <v>0</v>
      </c>
      <c r="CV760" s="18">
        <v>1559.383056640625</v>
      </c>
      <c r="CW760" s="18">
        <v>8.7883005142211914</v>
      </c>
      <c r="CX760" s="18">
        <v>46.992145538330078</v>
      </c>
      <c r="CY760" s="18">
        <v>87.119804382324219</v>
      </c>
      <c r="CZ760" s="18">
        <v>13.692203521728516</v>
      </c>
      <c r="DA760" s="18">
        <v>200.28933715820312</v>
      </c>
      <c r="DB760" s="18">
        <v>6777.7763671875</v>
      </c>
      <c r="DC760" s="18">
        <v>4.2690744400024414</v>
      </c>
      <c r="DD760" s="18">
        <v>8.8889827728271484</v>
      </c>
      <c r="DE760" s="18">
        <v>14.741466522216797</v>
      </c>
      <c r="DF760" s="19">
        <v>56.098485408886887</v>
      </c>
      <c r="DG760" s="19"/>
      <c r="DH760" s="19">
        <v>841.59733999999992</v>
      </c>
      <c r="DI760" s="19">
        <v>23.783010000000001</v>
      </c>
      <c r="DJ760" s="19">
        <v>0</v>
      </c>
      <c r="DK760" s="19">
        <v>24.005320000000001</v>
      </c>
      <c r="DL760" s="19">
        <v>60.987200000000001</v>
      </c>
      <c r="DM760" s="19">
        <v>0</v>
      </c>
      <c r="DN760" s="19">
        <v>5.9729599999999996</v>
      </c>
      <c r="DO760" s="19">
        <v>459.74400000000003</v>
      </c>
      <c r="DP760" s="19">
        <v>82.425000000000011</v>
      </c>
      <c r="DQ760" s="19">
        <v>0</v>
      </c>
      <c r="DR760" s="19">
        <v>161.07749999999999</v>
      </c>
      <c r="DS760" s="19">
        <v>621.05499999999995</v>
      </c>
      <c r="DT760" s="19">
        <v>1439.04999</v>
      </c>
      <c r="DU760" s="19">
        <v>66.406666596961543</v>
      </c>
      <c r="DV760" s="19">
        <v>4.3997727961857356</v>
      </c>
      <c r="DW760" s="19">
        <v>7.5231856107736217</v>
      </c>
      <c r="DX760" s="19">
        <v>0.88625113543339207</v>
      </c>
      <c r="DY760" s="19">
        <v>0.92480099498289492</v>
      </c>
      <c r="DZ760" s="19">
        <v>0.89959695116018146</v>
      </c>
      <c r="EA760" s="19">
        <v>0.93872732259990566</v>
      </c>
      <c r="EB760" s="19">
        <v>43903.975527459312</v>
      </c>
      <c r="EC760" s="19">
        <v>5.5900277812646015</v>
      </c>
      <c r="ED760" s="19">
        <v>144996.27023034301</v>
      </c>
      <c r="EE760" s="19">
        <v>4.3464473583475032</v>
      </c>
      <c r="EF760" s="19">
        <v>3.3025772379008482</v>
      </c>
      <c r="EG760" s="19">
        <v>0.36673776359558108</v>
      </c>
      <c r="EH760" s="19">
        <v>571.88465478122419</v>
      </c>
      <c r="EI760" s="19">
        <v>12234.269390575024</v>
      </c>
      <c r="EJ760" s="19">
        <v>11.851649297672367</v>
      </c>
      <c r="EK760" s="19">
        <v>11.851649297672367</v>
      </c>
      <c r="EL760" s="19">
        <v>100.00107898603537</v>
      </c>
      <c r="EM760" s="19">
        <v>13.51865526509112</v>
      </c>
      <c r="EN760" s="19">
        <v>5.5900277812646015</v>
      </c>
      <c r="EO760" s="19">
        <v>712.15820745630992</v>
      </c>
      <c r="EP760" s="19">
        <v>1074.2600710221952</v>
      </c>
      <c r="EQ760" s="19">
        <v>167.53174964153368</v>
      </c>
      <c r="ER760" s="19">
        <v>252.47304718351333</v>
      </c>
      <c r="ES760" s="19">
        <v>19.771047456769121</v>
      </c>
      <c r="ET760" s="19">
        <v>1279.3816938307305</v>
      </c>
      <c r="EU760" s="19">
        <v>5.2976968483060372</v>
      </c>
      <c r="EV760" s="19">
        <v>1.8124049939269159E-2</v>
      </c>
      <c r="EW760" s="19">
        <v>500</v>
      </c>
      <c r="EX760" s="19">
        <v>10696.448390677026</v>
      </c>
      <c r="EY760" s="19">
        <v>54600.423918136337</v>
      </c>
      <c r="EZ760" s="19">
        <v>3.7717345559959481E-2</v>
      </c>
      <c r="FA760" s="19">
        <v>20</v>
      </c>
      <c r="FB760" s="19">
        <v>2.1816615649929121</v>
      </c>
      <c r="FC760" s="19">
        <v>6.9519418891874789</v>
      </c>
      <c r="FD760" s="19">
        <v>7.4999999999999997E-2</v>
      </c>
      <c r="FE760" s="19">
        <v>21.620817565917967</v>
      </c>
      <c r="FF760" s="19">
        <v>5.1993361820619373E-2</v>
      </c>
    </row>
    <row r="761" spans="1:162">
      <c r="A761" s="4">
        <v>40479.654861111114</v>
      </c>
      <c r="B761" s="18">
        <v>35</v>
      </c>
      <c r="C761" s="18" t="s">
        <v>81</v>
      </c>
      <c r="D761" s="18" t="s">
        <v>82</v>
      </c>
      <c r="E761" s="4">
        <v>40479.646527777775</v>
      </c>
      <c r="F761" s="4">
        <v>40479.667361111111</v>
      </c>
      <c r="G761" s="18" t="s">
        <v>28</v>
      </c>
      <c r="H761" s="18">
        <v>2</v>
      </c>
      <c r="I761" s="18">
        <v>1</v>
      </c>
      <c r="J761" s="18">
        <v>0</v>
      </c>
      <c r="K761" s="18">
        <v>5</v>
      </c>
      <c r="L761" s="18"/>
      <c r="M761" s="18">
        <v>548937</v>
      </c>
      <c r="N761" s="18">
        <v>548938</v>
      </c>
      <c r="O761" s="18">
        <v>0</v>
      </c>
      <c r="P761" s="18">
        <v>7.2733186643484365E-3</v>
      </c>
      <c r="Q761" s="18">
        <v>0</v>
      </c>
      <c r="R761" s="18">
        <v>1.8514061798553416</v>
      </c>
      <c r="S761" s="18">
        <v>0</v>
      </c>
      <c r="T761" s="18">
        <v>1.1502439589259088</v>
      </c>
      <c r="U761" s="18">
        <v>0.95580043476469956</v>
      </c>
      <c r="V761" s="18">
        <v>0</v>
      </c>
      <c r="W761" s="18">
        <v>0</v>
      </c>
      <c r="X761" s="18">
        <v>1.4398122143484815</v>
      </c>
      <c r="Y761" s="18">
        <v>8.2660891626352324E-3</v>
      </c>
      <c r="Z761" s="18">
        <v>38.562914866286157</v>
      </c>
      <c r="AA761" s="18">
        <v>3.9977967569856082E-2</v>
      </c>
      <c r="AB761" s="18">
        <v>0</v>
      </c>
      <c r="AC761" s="18">
        <v>51.354371654813399</v>
      </c>
      <c r="AD761" s="18">
        <v>0</v>
      </c>
      <c r="AE761" s="18">
        <v>4.7306057547101543E-2</v>
      </c>
      <c r="AF761" s="18">
        <v>4.3838782760976382</v>
      </c>
      <c r="AG761" s="18">
        <v>0</v>
      </c>
      <c r="AH761" s="18">
        <v>0</v>
      </c>
      <c r="AI761" s="18">
        <v>0.19609814728008595</v>
      </c>
      <c r="AJ761" s="18">
        <v>3.7298207197256537E-3</v>
      </c>
      <c r="AK761" s="18">
        <v>0</v>
      </c>
      <c r="AL761" s="18">
        <v>100</v>
      </c>
      <c r="AM761" s="18">
        <v>900</v>
      </c>
      <c r="AN761" s="18">
        <v>6.1049699999999998</v>
      </c>
      <c r="AO761" s="18">
        <v>0.94216500000000003</v>
      </c>
      <c r="AP761" s="18">
        <v>7680.05</v>
      </c>
      <c r="AQ761" s="18">
        <v>111.268</v>
      </c>
      <c r="AR761" s="18"/>
      <c r="AS761" s="18">
        <v>0</v>
      </c>
      <c r="AT761" s="18">
        <v>0</v>
      </c>
      <c r="AU761" s="18">
        <v>0</v>
      </c>
      <c r="AV761" s="18">
        <v>0</v>
      </c>
      <c r="AW761" s="18">
        <v>31.669899999999998</v>
      </c>
      <c r="AX761" s="18">
        <v>0.52864800000000001</v>
      </c>
      <c r="AY761" s="18">
        <v>0</v>
      </c>
      <c r="AZ761" s="18">
        <v>0</v>
      </c>
      <c r="BA761" s="18">
        <v>82342.5</v>
      </c>
      <c r="BB761" s="18">
        <v>1927.77</v>
      </c>
      <c r="BC761" s="18">
        <v>0</v>
      </c>
      <c r="BD761" s="18">
        <v>0</v>
      </c>
      <c r="BE761" s="18">
        <v>1.6035200000000001</v>
      </c>
      <c r="BF761" s="18">
        <v>0.60569700000000004</v>
      </c>
      <c r="BG761" s="18">
        <v>87.360600000000005</v>
      </c>
      <c r="BH761" s="18">
        <v>8.3308700000000009</v>
      </c>
      <c r="BI761" s="18">
        <v>26.897600000000001</v>
      </c>
      <c r="BJ761" s="18">
        <v>5.3902999999999999</v>
      </c>
      <c r="BK761" s="18">
        <v>0</v>
      </c>
      <c r="BL761" s="18">
        <v>0</v>
      </c>
      <c r="BM761" s="23">
        <f t="shared" si="132"/>
        <v>73.043698849486589</v>
      </c>
      <c r="BN761" s="23">
        <f t="shared" si="133"/>
        <v>1004.2413116683914</v>
      </c>
      <c r="BO761" s="23">
        <f t="shared" si="134"/>
        <v>0.77777981736768231</v>
      </c>
      <c r="BP761" s="23">
        <f t="shared" si="135"/>
        <v>1004.2413116683915</v>
      </c>
      <c r="BQ761" s="23"/>
      <c r="BR761" s="18">
        <v>25.976199999999999</v>
      </c>
      <c r="BS761" s="18">
        <v>2.1723400000000002</v>
      </c>
      <c r="BT761" s="18">
        <v>4505.01</v>
      </c>
      <c r="BU761" s="18">
        <v>361.029</v>
      </c>
      <c r="BV761" s="18">
        <v>9.5860800000000008</v>
      </c>
      <c r="BW761" s="18">
        <v>0.66252800000000001</v>
      </c>
      <c r="BX761" s="18">
        <v>456.85500000000002</v>
      </c>
      <c r="BY761" s="18">
        <v>13.1783</v>
      </c>
      <c r="BZ761" s="18">
        <v>0</v>
      </c>
      <c r="CA761" s="23">
        <f t="shared" si="136"/>
        <v>0</v>
      </c>
      <c r="CB761" s="24">
        <f t="shared" si="137"/>
        <v>0</v>
      </c>
      <c r="CC761" s="25">
        <f t="shared" si="138"/>
        <v>-15.551948641569126</v>
      </c>
      <c r="CD761" s="25"/>
      <c r="CE761" s="18">
        <v>0</v>
      </c>
      <c r="CF761" s="18">
        <v>0</v>
      </c>
      <c r="CG761" s="18">
        <v>0</v>
      </c>
      <c r="CH761" s="18">
        <v>8591.35</v>
      </c>
      <c r="CI761" s="23">
        <v>7680.05</v>
      </c>
      <c r="CJ761" s="23" t="b">
        <f t="shared" si="139"/>
        <v>1</v>
      </c>
      <c r="CK761" s="23" t="b">
        <f t="shared" si="140"/>
        <v>1</v>
      </c>
      <c r="CL761" s="23">
        <f t="shared" si="141"/>
        <v>0</v>
      </c>
      <c r="CM761" s="23">
        <f t="shared" si="142"/>
        <v>0</v>
      </c>
      <c r="CN761" s="23">
        <f t="shared" si="143"/>
        <v>8135.7000000000007</v>
      </c>
      <c r="CO761" s="18">
        <v>1488.69</v>
      </c>
      <c r="CP761" s="18">
        <v>138.66800000000001</v>
      </c>
      <c r="CQ761" s="18">
        <v>1.93848</v>
      </c>
      <c r="CR761" s="18">
        <v>0</v>
      </c>
      <c r="CS761" s="18">
        <v>0</v>
      </c>
      <c r="CT761" s="18">
        <v>0</v>
      </c>
      <c r="CU761" s="18">
        <v>0</v>
      </c>
      <c r="CV761" s="18">
        <v>1573.7440185546875</v>
      </c>
      <c r="CW761" s="18">
        <v>8.7309150695800781</v>
      </c>
      <c r="CX761" s="18">
        <v>46.37445068359375</v>
      </c>
      <c r="CY761" s="18">
        <v>87.074920654296875</v>
      </c>
      <c r="CZ761" s="18">
        <v>13.735991477966309</v>
      </c>
      <c r="DA761" s="18">
        <v>196.01901245117187</v>
      </c>
      <c r="DB761" s="18">
        <v>6785.83837890625</v>
      </c>
      <c r="DC761" s="18">
        <v>4.2809572219848633</v>
      </c>
      <c r="DD761" s="18">
        <v>7.8241987228393555</v>
      </c>
      <c r="DE761" s="18">
        <v>12.179344177246094</v>
      </c>
      <c r="DF761" s="19">
        <v>56.098485408886887</v>
      </c>
      <c r="DG761" s="19"/>
      <c r="DH761" s="19">
        <v>636.46779000000004</v>
      </c>
      <c r="DI761" s="19">
        <v>18.314909999999998</v>
      </c>
      <c r="DJ761" s="19">
        <v>0</v>
      </c>
      <c r="DK761" s="19">
        <v>0</v>
      </c>
      <c r="DL761" s="19">
        <v>63.339799999999997</v>
      </c>
      <c r="DM761" s="19">
        <v>0</v>
      </c>
      <c r="DN761" s="19">
        <v>6.4140800000000002</v>
      </c>
      <c r="DO761" s="19">
        <v>349.44240000000002</v>
      </c>
      <c r="DP761" s="19">
        <v>80.692800000000005</v>
      </c>
      <c r="DQ761" s="19">
        <v>0</v>
      </c>
      <c r="DR761" s="19">
        <v>129.881</v>
      </c>
      <c r="DS761" s="19">
        <v>456.85500000000002</v>
      </c>
      <c r="DT761" s="19">
        <v>1104.9399899999999</v>
      </c>
      <c r="DU761" s="19">
        <v>61.956255228315115</v>
      </c>
      <c r="DV761" s="19">
        <v>4.5898678137710212</v>
      </c>
      <c r="DW761" s="19">
        <v>7.9682406178786724</v>
      </c>
      <c r="DX761" s="19">
        <v>0.87355228245362349</v>
      </c>
      <c r="DY761" s="19">
        <v>0.91724369124356508</v>
      </c>
      <c r="DZ761" s="19">
        <v>0.88765178345210205</v>
      </c>
      <c r="EA761" s="19">
        <v>0.9320483899436951</v>
      </c>
      <c r="EB761" s="19">
        <v>44167.057043242588</v>
      </c>
      <c r="EC761" s="19">
        <v>5.6235243602030156</v>
      </c>
      <c r="ED761" s="19">
        <v>145168.7400148923</v>
      </c>
      <c r="EE761" s="19">
        <v>4.3119073361996341</v>
      </c>
      <c r="EF761" s="19">
        <v>3.2868103453839388</v>
      </c>
      <c r="EG761" s="19">
        <v>0.36703114290237426</v>
      </c>
      <c r="EH761" s="19">
        <v>577.61306576590221</v>
      </c>
      <c r="EI761" s="19">
        <v>12356.816695491416</v>
      </c>
      <c r="EJ761" s="19">
        <v>11.748069392973958</v>
      </c>
      <c r="EK761" s="19">
        <v>11.748069392973958</v>
      </c>
      <c r="EL761" s="19">
        <v>100.00107898603537</v>
      </c>
      <c r="EM761" s="19">
        <v>13.51865526509112</v>
      </c>
      <c r="EN761" s="19">
        <v>5.6235243602030156</v>
      </c>
      <c r="EO761" s="19">
        <v>712.15820745630992</v>
      </c>
      <c r="EP761" s="19">
        <v>1074.2600710221952</v>
      </c>
      <c r="EQ761" s="19">
        <v>168.55276005887833</v>
      </c>
      <c r="ER761" s="19">
        <v>254.01393642094021</v>
      </c>
      <c r="ES761" s="19">
        <v>19.771047456769121</v>
      </c>
      <c r="ET761" s="19">
        <v>1291.1640148585307</v>
      </c>
      <c r="EU761" s="19">
        <v>5.2555975079972743</v>
      </c>
      <c r="EV761" s="19">
        <v>7.229718170465806E-3</v>
      </c>
      <c r="EW761" s="19">
        <v>500</v>
      </c>
      <c r="EX761" s="19">
        <v>10696.448390677026</v>
      </c>
      <c r="EY761" s="19">
        <v>54863.505433919614</v>
      </c>
      <c r="EZ761" s="19">
        <v>3.7798241329154769E-2</v>
      </c>
      <c r="FA761" s="19">
        <v>20</v>
      </c>
      <c r="FB761" s="19">
        <v>2.1816615649929121</v>
      </c>
      <c r="FC761" s="19">
        <v>6.985438468125893</v>
      </c>
      <c r="FD761" s="19">
        <v>7.4999999999999997E-2</v>
      </c>
      <c r="FE761" s="19">
        <v>17.863038126627604</v>
      </c>
      <c r="FF761" s="19">
        <v>7.7070295249234796E-2</v>
      </c>
    </row>
    <row r="762" spans="1:162">
      <c r="A762" s="4">
        <v>40479.655555555553</v>
      </c>
      <c r="B762" s="18">
        <v>35</v>
      </c>
      <c r="C762" s="18" t="s">
        <v>81</v>
      </c>
      <c r="D762" s="18" t="s">
        <v>82</v>
      </c>
      <c r="E762" s="4">
        <v>40479.646527777775</v>
      </c>
      <c r="F762" s="4">
        <v>40479.667361111111</v>
      </c>
      <c r="G762" s="18" t="s">
        <v>28</v>
      </c>
      <c r="H762" s="18">
        <v>2</v>
      </c>
      <c r="I762" s="18">
        <v>1</v>
      </c>
      <c r="J762" s="18">
        <v>0</v>
      </c>
      <c r="K762" s="18">
        <v>5</v>
      </c>
      <c r="L762" s="18"/>
      <c r="M762" s="18">
        <v>548937</v>
      </c>
      <c r="N762" s="18">
        <v>548938</v>
      </c>
      <c r="O762" s="18">
        <v>0</v>
      </c>
      <c r="P762" s="18">
        <v>7.2733186643484365E-3</v>
      </c>
      <c r="Q762" s="18">
        <v>0</v>
      </c>
      <c r="R762" s="18">
        <v>1.8514061798553416</v>
      </c>
      <c r="S762" s="18">
        <v>0</v>
      </c>
      <c r="T762" s="18">
        <v>1.1502439589259088</v>
      </c>
      <c r="U762" s="18">
        <v>0.95580043476469956</v>
      </c>
      <c r="V762" s="18">
        <v>0</v>
      </c>
      <c r="W762" s="18">
        <v>0</v>
      </c>
      <c r="X762" s="18">
        <v>1.4398122143484815</v>
      </c>
      <c r="Y762" s="18">
        <v>8.2660891626352324E-3</v>
      </c>
      <c r="Z762" s="18">
        <v>38.562914866286157</v>
      </c>
      <c r="AA762" s="18">
        <v>3.9977967569856082E-2</v>
      </c>
      <c r="AB762" s="18">
        <v>0</v>
      </c>
      <c r="AC762" s="18">
        <v>51.354371654813399</v>
      </c>
      <c r="AD762" s="18">
        <v>0</v>
      </c>
      <c r="AE762" s="18">
        <v>4.7306057547101543E-2</v>
      </c>
      <c r="AF762" s="18">
        <v>4.3838782760976382</v>
      </c>
      <c r="AG762" s="18">
        <v>0</v>
      </c>
      <c r="AH762" s="18">
        <v>0</v>
      </c>
      <c r="AI762" s="18">
        <v>0.19609814728008595</v>
      </c>
      <c r="AJ762" s="18">
        <v>3.7298207197256537E-3</v>
      </c>
      <c r="AK762" s="18">
        <v>0</v>
      </c>
      <c r="AL762" s="18">
        <v>100</v>
      </c>
      <c r="AM762" s="18">
        <v>900</v>
      </c>
      <c r="AN762" s="18">
        <v>5.9709300000000001</v>
      </c>
      <c r="AO762" s="18">
        <v>0.93474000000000002</v>
      </c>
      <c r="AP762" s="18">
        <v>6826.62</v>
      </c>
      <c r="AQ762" s="18">
        <v>110.664</v>
      </c>
      <c r="AR762" s="18"/>
      <c r="AS762" s="18">
        <v>0</v>
      </c>
      <c r="AT762" s="18">
        <v>0</v>
      </c>
      <c r="AU762" s="18">
        <v>6.1878399999999996</v>
      </c>
      <c r="AV762" s="18">
        <v>2.3816299999999999</v>
      </c>
      <c r="AW762" s="18">
        <v>32.967100000000002</v>
      </c>
      <c r="AX762" s="18">
        <v>0.55025599999999997</v>
      </c>
      <c r="AY762" s="18">
        <v>0</v>
      </c>
      <c r="AZ762" s="18">
        <v>0</v>
      </c>
      <c r="BA762" s="18">
        <v>84891</v>
      </c>
      <c r="BB762" s="18">
        <v>1975.11</v>
      </c>
      <c r="BC762" s="18">
        <v>0</v>
      </c>
      <c r="BD762" s="18">
        <v>0</v>
      </c>
      <c r="BE762" s="18">
        <v>2.8483900000000002</v>
      </c>
      <c r="BF762" s="18">
        <v>0.59460999999999997</v>
      </c>
      <c r="BG762" s="18">
        <v>115.419</v>
      </c>
      <c r="BH762" s="18">
        <v>11.882999999999999</v>
      </c>
      <c r="BI762" s="18">
        <v>31.813600000000001</v>
      </c>
      <c r="BJ762" s="18">
        <v>6.7850400000000004</v>
      </c>
      <c r="BK762" s="18">
        <v>0</v>
      </c>
      <c r="BL762" s="18">
        <v>0</v>
      </c>
      <c r="BM762" s="23">
        <f t="shared" si="132"/>
        <v>73.043698849486589</v>
      </c>
      <c r="BN762" s="23">
        <f t="shared" si="133"/>
        <v>1013.8994318639672</v>
      </c>
      <c r="BO762" s="23">
        <f t="shared" si="134"/>
        <v>0.77230864823054879</v>
      </c>
      <c r="BP762" s="23">
        <f t="shared" si="135"/>
        <v>1013.899431863967</v>
      </c>
      <c r="BQ762" s="23"/>
      <c r="BR762" s="18">
        <v>28.3978</v>
      </c>
      <c r="BS762" s="18">
        <v>2.8626100000000001</v>
      </c>
      <c r="BT762" s="18">
        <v>6291.06</v>
      </c>
      <c r="BU762" s="18">
        <v>345.68099999999998</v>
      </c>
      <c r="BV762" s="18">
        <v>11.0924</v>
      </c>
      <c r="BW762" s="18">
        <v>0.66095099999999996</v>
      </c>
      <c r="BX762" s="18">
        <v>577.69200000000001</v>
      </c>
      <c r="BY762" s="18">
        <v>14.0967</v>
      </c>
      <c r="BZ762" s="18">
        <v>0</v>
      </c>
      <c r="CA762" s="23">
        <f t="shared" si="136"/>
        <v>0</v>
      </c>
      <c r="CB762" s="24">
        <f t="shared" si="137"/>
        <v>0</v>
      </c>
      <c r="CC762" s="25">
        <f t="shared" si="138"/>
        <v>-15.551948641569126</v>
      </c>
      <c r="CD762" s="25"/>
      <c r="CE762" s="18">
        <v>0</v>
      </c>
      <c r="CF762" s="18">
        <v>0</v>
      </c>
      <c r="CG762" s="18">
        <v>0</v>
      </c>
      <c r="CH762" s="18">
        <v>10064.6</v>
      </c>
      <c r="CI762" s="23">
        <v>6826.62</v>
      </c>
      <c r="CJ762" s="23" t="b">
        <f t="shared" si="139"/>
        <v>1</v>
      </c>
      <c r="CK762" s="23" t="b">
        <f t="shared" si="140"/>
        <v>1</v>
      </c>
      <c r="CL762" s="23">
        <f t="shared" si="141"/>
        <v>0</v>
      </c>
      <c r="CM762" s="23">
        <f t="shared" si="142"/>
        <v>0</v>
      </c>
      <c r="CN762" s="23">
        <f t="shared" si="143"/>
        <v>8445.61</v>
      </c>
      <c r="CO762" s="18">
        <v>1557.76</v>
      </c>
      <c r="CP762" s="18">
        <v>159.637</v>
      </c>
      <c r="CQ762" s="18">
        <v>1.98051</v>
      </c>
      <c r="CR762" s="18">
        <v>0</v>
      </c>
      <c r="CS762" s="18">
        <v>0</v>
      </c>
      <c r="CT762" s="18">
        <v>0</v>
      </c>
      <c r="CU762" s="18">
        <v>0</v>
      </c>
      <c r="CV762" s="18">
        <v>1600.1351318359375</v>
      </c>
      <c r="CW762" s="18">
        <v>8.4774379730224609</v>
      </c>
      <c r="CX762" s="18">
        <v>45.421737670898438</v>
      </c>
      <c r="CY762" s="18">
        <v>86.980209350585938</v>
      </c>
      <c r="CZ762" s="18">
        <v>13.83329963684082</v>
      </c>
      <c r="DA762" s="18">
        <v>201.82514953613281</v>
      </c>
      <c r="DB762" s="18">
        <v>6797.92431640625</v>
      </c>
      <c r="DC762" s="18">
        <v>4.2863693237304687</v>
      </c>
      <c r="DD762" s="18">
        <v>215.26763916015625</v>
      </c>
      <c r="DE762" s="18">
        <v>13.470966339111328</v>
      </c>
      <c r="DF762" s="19">
        <v>56.098485408886887</v>
      </c>
      <c r="DG762" s="19"/>
      <c r="DH762" s="19">
        <v>801.29665999999997</v>
      </c>
      <c r="DI762" s="19">
        <v>17.912790000000001</v>
      </c>
      <c r="DJ762" s="19">
        <v>0</v>
      </c>
      <c r="DK762" s="19">
        <v>24.751359999999998</v>
      </c>
      <c r="DL762" s="19">
        <v>65.934200000000004</v>
      </c>
      <c r="DM762" s="19">
        <v>0</v>
      </c>
      <c r="DN762" s="19">
        <v>11.393560000000001</v>
      </c>
      <c r="DO762" s="19">
        <v>461.67599999999999</v>
      </c>
      <c r="DP762" s="19">
        <v>95.440799999999996</v>
      </c>
      <c r="DQ762" s="19">
        <v>0</v>
      </c>
      <c r="DR762" s="19">
        <v>141.989</v>
      </c>
      <c r="DS762" s="19">
        <v>577.69200000000001</v>
      </c>
      <c r="DT762" s="19">
        <v>1396.78971</v>
      </c>
      <c r="DU762" s="19">
        <v>63.046787398911285</v>
      </c>
      <c r="DV762" s="19">
        <v>5.0194920976966495</v>
      </c>
      <c r="DW762" s="19">
        <v>8.7497867662258741</v>
      </c>
      <c r="DX762" s="19">
        <v>0.86606805501439199</v>
      </c>
      <c r="DY762" s="19">
        <v>0.91284470306537524</v>
      </c>
      <c r="DZ762" s="19">
        <v>0.87980496518452622</v>
      </c>
      <c r="EA762" s="19">
        <v>0.92732354870884315</v>
      </c>
      <c r="EB762" s="19">
        <v>44591.826210425927</v>
      </c>
      <c r="EC762" s="19">
        <v>5.6776076503072197</v>
      </c>
      <c r="ED762" s="19">
        <v>145427.29322833571</v>
      </c>
      <c r="EE762" s="19">
        <v>4.2483438936851261</v>
      </c>
      <c r="EF762" s="19">
        <v>3.2612993363867577</v>
      </c>
      <c r="EG762" s="19">
        <v>0.36768310756683353</v>
      </c>
      <c r="EH762" s="19">
        <v>588.34265780030239</v>
      </c>
      <c r="EI762" s="19">
        <v>12586.353750389379</v>
      </c>
      <c r="EJ762" s="19">
        <v>11.554362455753852</v>
      </c>
      <c r="EK762" s="19">
        <v>11.55436245575385</v>
      </c>
      <c r="EL762" s="19">
        <v>100.00107898603537</v>
      </c>
      <c r="EM762" s="19">
        <v>13.51865526509112</v>
      </c>
      <c r="EN762" s="19">
        <v>5.6776076503072197</v>
      </c>
      <c r="EO762" s="19">
        <v>712.15820745630992</v>
      </c>
      <c r="EP762" s="19">
        <v>1074.2600710221952</v>
      </c>
      <c r="EQ762" s="19">
        <v>170.4649208434239</v>
      </c>
      <c r="ER762" s="19">
        <v>256.89962183347279</v>
      </c>
      <c r="ES762" s="19">
        <v>19.771047456769121</v>
      </c>
      <c r="ET762" s="19">
        <v>1312.8163645285233</v>
      </c>
      <c r="EU762" s="19">
        <v>5.1781227748845238</v>
      </c>
      <c r="EV762" s="19">
        <v>8.8712444433623246E-3</v>
      </c>
      <c r="EW762" s="19">
        <v>500</v>
      </c>
      <c r="EX762" s="19">
        <v>10696.448390677026</v>
      </c>
      <c r="EY762" s="19">
        <v>55288.274601102952</v>
      </c>
      <c r="EZ762" s="19">
        <v>3.7985181252048722E-2</v>
      </c>
      <c r="FA762" s="19">
        <v>20</v>
      </c>
      <c r="FB762" s="19">
        <v>2.1816615649929121</v>
      </c>
      <c r="FC762" s="19">
        <v>7.039521758230098</v>
      </c>
      <c r="FD762" s="19">
        <v>7.4999999999999997E-2</v>
      </c>
      <c r="FE762" s="19">
        <v>19.757417297363283</v>
      </c>
      <c r="FF762" s="19">
        <v>6.4295252391946625E-2</v>
      </c>
    </row>
    <row r="763" spans="1:162">
      <c r="A763" s="4">
        <v>40479.65625</v>
      </c>
      <c r="B763" s="18">
        <v>35</v>
      </c>
      <c r="C763" s="18" t="s">
        <v>81</v>
      </c>
      <c r="D763" s="18" t="s">
        <v>82</v>
      </c>
      <c r="E763" s="4">
        <v>40479.646527777775</v>
      </c>
      <c r="F763" s="4">
        <v>40479.667361111111</v>
      </c>
      <c r="G763" s="18" t="s">
        <v>28</v>
      </c>
      <c r="H763" s="18">
        <v>2</v>
      </c>
      <c r="I763" s="18">
        <v>1</v>
      </c>
      <c r="J763" s="18">
        <v>0</v>
      </c>
      <c r="K763" s="18">
        <v>5</v>
      </c>
      <c r="L763" s="18"/>
      <c r="M763" s="18">
        <v>548937</v>
      </c>
      <c r="N763" s="18">
        <v>548938</v>
      </c>
      <c r="O763" s="18">
        <v>0</v>
      </c>
      <c r="P763" s="18">
        <v>7.2733186643484365E-3</v>
      </c>
      <c r="Q763" s="18">
        <v>0</v>
      </c>
      <c r="R763" s="18">
        <v>1.8514061798553416</v>
      </c>
      <c r="S763" s="18">
        <v>0</v>
      </c>
      <c r="T763" s="18">
        <v>1.1502439589259088</v>
      </c>
      <c r="U763" s="18">
        <v>0.95580043476469956</v>
      </c>
      <c r="V763" s="18">
        <v>0</v>
      </c>
      <c r="W763" s="18">
        <v>0</v>
      </c>
      <c r="X763" s="18">
        <v>1.4398122143484815</v>
      </c>
      <c r="Y763" s="18">
        <v>8.2660891626352324E-3</v>
      </c>
      <c r="Z763" s="18">
        <v>38.562914866286157</v>
      </c>
      <c r="AA763" s="18">
        <v>3.9977967569856082E-2</v>
      </c>
      <c r="AB763" s="18">
        <v>0</v>
      </c>
      <c r="AC763" s="18">
        <v>51.354371654813399</v>
      </c>
      <c r="AD763" s="18">
        <v>0</v>
      </c>
      <c r="AE763" s="18">
        <v>4.7306057547101543E-2</v>
      </c>
      <c r="AF763" s="18">
        <v>4.3838782760976382</v>
      </c>
      <c r="AG763" s="18">
        <v>0</v>
      </c>
      <c r="AH763" s="18">
        <v>0</v>
      </c>
      <c r="AI763" s="18">
        <v>0.19609814728008595</v>
      </c>
      <c r="AJ763" s="18">
        <v>3.7298207197256537E-3</v>
      </c>
      <c r="AK763" s="18">
        <v>0</v>
      </c>
      <c r="AL763" s="18">
        <v>100</v>
      </c>
      <c r="AM763" s="18">
        <v>900</v>
      </c>
      <c r="AN763" s="18">
        <v>6.1524099999999997</v>
      </c>
      <c r="AO763" s="18">
        <v>0.93404799999999999</v>
      </c>
      <c r="AP763" s="18">
        <v>6463.28</v>
      </c>
      <c r="AQ763" s="18">
        <v>96.301500000000004</v>
      </c>
      <c r="AR763" s="18"/>
      <c r="AS763" s="18">
        <v>0</v>
      </c>
      <c r="AT763" s="18">
        <v>0</v>
      </c>
      <c r="AU763" s="18">
        <v>5.9549599999999998</v>
      </c>
      <c r="AV763" s="18">
        <v>2.37297</v>
      </c>
      <c r="AW763" s="18">
        <v>31.097899999999999</v>
      </c>
      <c r="AX763" s="18">
        <v>0.61004899999999995</v>
      </c>
      <c r="AY763" s="18">
        <v>0</v>
      </c>
      <c r="AZ763" s="18">
        <v>0</v>
      </c>
      <c r="BA763" s="18">
        <v>83410.899999999994</v>
      </c>
      <c r="BB763" s="18">
        <v>2052.3000000000002</v>
      </c>
      <c r="BC763" s="18">
        <v>0</v>
      </c>
      <c r="BD763" s="18">
        <v>0</v>
      </c>
      <c r="BE763" s="18">
        <v>2.4499</v>
      </c>
      <c r="BF763" s="18">
        <v>0.73938899999999996</v>
      </c>
      <c r="BG763" s="18">
        <v>123.44</v>
      </c>
      <c r="BH763" s="18">
        <v>11.593999999999999</v>
      </c>
      <c r="BI763" s="18">
        <v>31.708300000000001</v>
      </c>
      <c r="BJ763" s="18">
        <v>7.0806300000000002</v>
      </c>
      <c r="BK763" s="18">
        <v>0</v>
      </c>
      <c r="BL763" s="18">
        <v>0</v>
      </c>
      <c r="BM763" s="23">
        <f t="shared" si="132"/>
        <v>73.043698849486589</v>
      </c>
      <c r="BN763" s="23">
        <f t="shared" si="133"/>
        <v>1022.59924244531</v>
      </c>
      <c r="BO763" s="23">
        <f t="shared" si="134"/>
        <v>0.77044119251566179</v>
      </c>
      <c r="BP763" s="23">
        <f t="shared" si="135"/>
        <v>1022.5992424453101</v>
      </c>
      <c r="BQ763" s="23"/>
      <c r="BR763" s="18">
        <v>33.606699999999996</v>
      </c>
      <c r="BS763" s="18">
        <v>2.9317099999999998</v>
      </c>
      <c r="BT763" s="18">
        <v>6702.5</v>
      </c>
      <c r="BU763" s="18">
        <v>374.54899999999998</v>
      </c>
      <c r="BV763" s="18">
        <v>14.069699999999999</v>
      </c>
      <c r="BW763" s="18">
        <v>0.72912999999999994</v>
      </c>
      <c r="BX763" s="18">
        <v>559.20100000000002</v>
      </c>
      <c r="BY763" s="18">
        <v>13.8371</v>
      </c>
      <c r="BZ763" s="18">
        <v>0</v>
      </c>
      <c r="CA763" s="23">
        <f t="shared" si="136"/>
        <v>0</v>
      </c>
      <c r="CB763" s="24">
        <f t="shared" si="137"/>
        <v>0</v>
      </c>
      <c r="CC763" s="25">
        <f t="shared" si="138"/>
        <v>-15.551948641569126</v>
      </c>
      <c r="CD763" s="25"/>
      <c r="CE763" s="18">
        <v>0</v>
      </c>
      <c r="CF763" s="18">
        <v>0</v>
      </c>
      <c r="CG763" s="18">
        <v>0</v>
      </c>
      <c r="CH763" s="18">
        <v>10967.5</v>
      </c>
      <c r="CI763" s="23">
        <v>6463.28</v>
      </c>
      <c r="CJ763" s="23" t="b">
        <f t="shared" si="139"/>
        <v>1</v>
      </c>
      <c r="CK763" s="23" t="b">
        <f t="shared" si="140"/>
        <v>1</v>
      </c>
      <c r="CL763" s="23">
        <f t="shared" si="141"/>
        <v>0</v>
      </c>
      <c r="CM763" s="23">
        <f t="shared" si="142"/>
        <v>0</v>
      </c>
      <c r="CN763" s="23">
        <f t="shared" si="143"/>
        <v>8715.39</v>
      </c>
      <c r="CO763" s="18">
        <v>1517.74</v>
      </c>
      <c r="CP763" s="18">
        <v>160.59200000000001</v>
      </c>
      <c r="CQ763" s="18">
        <v>2.0305300000000002</v>
      </c>
      <c r="CR763" s="18">
        <v>0</v>
      </c>
      <c r="CS763" s="18">
        <v>0</v>
      </c>
      <c r="CT763" s="18">
        <v>0</v>
      </c>
      <c r="CU763" s="18">
        <v>0</v>
      </c>
      <c r="CV763" s="18">
        <v>1617.7769775390625</v>
      </c>
      <c r="CW763" s="18">
        <v>8.917938232421875</v>
      </c>
      <c r="CX763" s="18">
        <v>48.073890686035156</v>
      </c>
      <c r="CY763" s="18">
        <v>86.845771789550781</v>
      </c>
      <c r="CZ763" s="18">
        <v>13.866829872131348</v>
      </c>
      <c r="DA763" s="18">
        <v>202.15841674804687</v>
      </c>
      <c r="DB763" s="18">
        <v>6801.037109375</v>
      </c>
      <c r="DC763" s="18">
        <v>4.2665228843688965</v>
      </c>
      <c r="DD763" s="18">
        <v>346.03158569335937</v>
      </c>
      <c r="DE763" s="18">
        <v>15.031580924987793</v>
      </c>
      <c r="DF763" s="19">
        <v>56.098485408886887</v>
      </c>
      <c r="DG763" s="19"/>
      <c r="DH763" s="19">
        <v>793.61117000000002</v>
      </c>
      <c r="DI763" s="19">
        <v>18.457229999999999</v>
      </c>
      <c r="DJ763" s="19">
        <v>0</v>
      </c>
      <c r="DK763" s="19">
        <v>23.819839999999999</v>
      </c>
      <c r="DL763" s="19">
        <v>62.195799999999998</v>
      </c>
      <c r="DM763" s="19">
        <v>0</v>
      </c>
      <c r="DN763" s="19">
        <v>9.7995999999999999</v>
      </c>
      <c r="DO763" s="19">
        <v>493.76</v>
      </c>
      <c r="DP763" s="19">
        <v>95.124899999999997</v>
      </c>
      <c r="DQ763" s="19">
        <v>0</v>
      </c>
      <c r="DR763" s="19">
        <v>168.03349999999998</v>
      </c>
      <c r="DS763" s="19">
        <v>559.20100000000002</v>
      </c>
      <c r="DT763" s="19">
        <v>1430.3918699999999</v>
      </c>
      <c r="DU763" s="19">
        <v>68.294186509913317</v>
      </c>
      <c r="DV763" s="19">
        <v>4.9417852072332371</v>
      </c>
      <c r="DW763" s="19">
        <v>8.906993312244694</v>
      </c>
      <c r="DX763" s="19">
        <v>0.87331401732333469</v>
      </c>
      <c r="DY763" s="19">
        <v>0.91996083475713641</v>
      </c>
      <c r="DZ763" s="19">
        <v>0.88610154817995557</v>
      </c>
      <c r="EA763" s="19">
        <v>0.93343139325955893</v>
      </c>
      <c r="EB763" s="19">
        <v>44974.448420592933</v>
      </c>
      <c r="EC763" s="19">
        <v>5.7263246231750804</v>
      </c>
      <c r="ED763" s="19">
        <v>145493.88488701789</v>
      </c>
      <c r="EE763" s="19">
        <v>4.2039398531438081</v>
      </c>
      <c r="EF763" s="19">
        <v>3.2350343360831313</v>
      </c>
      <c r="EG763" s="19">
        <v>0.36790776014328008</v>
      </c>
      <c r="EH763" s="19">
        <v>595.19270421776207</v>
      </c>
      <c r="EI763" s="19">
        <v>12732.896086345578</v>
      </c>
      <c r="EJ763" s="19">
        <v>11.426613702050213</v>
      </c>
      <c r="EK763" s="19">
        <v>11.426613702050211</v>
      </c>
      <c r="EL763" s="19">
        <v>100.00107898603537</v>
      </c>
      <c r="EM763" s="19">
        <v>13.51865526509112</v>
      </c>
      <c r="EN763" s="19">
        <v>5.7263246231750804</v>
      </c>
      <c r="EO763" s="19">
        <v>712.15820745630992</v>
      </c>
      <c r="EP763" s="19">
        <v>1074.2600710221952</v>
      </c>
      <c r="EQ763" s="19">
        <v>171.82707974944447</v>
      </c>
      <c r="ER763" s="19">
        <v>258.95509133303455</v>
      </c>
      <c r="ES763" s="19">
        <v>19.771047456769121</v>
      </c>
      <c r="ET763" s="19">
        <v>1327.2904569215673</v>
      </c>
      <c r="EU763" s="19">
        <v>5.1240006088410306</v>
      </c>
      <c r="EV763" s="19">
        <v>1.4668392253179166E-2</v>
      </c>
      <c r="EW763" s="19">
        <v>500</v>
      </c>
      <c r="EX763" s="19">
        <v>10696.448390677026</v>
      </c>
      <c r="EY763" s="19">
        <v>55670.896811269959</v>
      </c>
      <c r="EZ763" s="19">
        <v>3.8041007040331025E-2</v>
      </c>
      <c r="FA763" s="19">
        <v>20</v>
      </c>
      <c r="FB763" s="19">
        <v>2.1816615649929121</v>
      </c>
      <c r="FC763" s="19">
        <v>7.0882387310979578</v>
      </c>
      <c r="FD763" s="19">
        <v>7.4999999999999997E-2</v>
      </c>
      <c r="FE763" s="19">
        <v>22.046318689982098</v>
      </c>
      <c r="FF763" s="19">
        <v>5.2431858501496412E-2</v>
      </c>
    </row>
    <row r="764" spans="1:162">
      <c r="A764" s="4">
        <v>40479.656944444447</v>
      </c>
      <c r="B764" s="18">
        <v>35</v>
      </c>
      <c r="C764" s="18" t="s">
        <v>81</v>
      </c>
      <c r="D764" s="18" t="s">
        <v>82</v>
      </c>
      <c r="E764" s="4">
        <v>40479.646527777775</v>
      </c>
      <c r="F764" s="4">
        <v>40479.667361111111</v>
      </c>
      <c r="G764" s="18" t="s">
        <v>28</v>
      </c>
      <c r="H764" s="18">
        <v>2</v>
      </c>
      <c r="I764" s="18">
        <v>1</v>
      </c>
      <c r="J764" s="18">
        <v>0</v>
      </c>
      <c r="K764" s="18">
        <v>5</v>
      </c>
      <c r="L764" s="18"/>
      <c r="M764" s="18">
        <v>548937</v>
      </c>
      <c r="N764" s="18">
        <v>548938</v>
      </c>
      <c r="O764" s="18">
        <v>0</v>
      </c>
      <c r="P764" s="18">
        <v>7.2733186643484365E-3</v>
      </c>
      <c r="Q764" s="18">
        <v>0</v>
      </c>
      <c r="R764" s="18">
        <v>1.8514061798553416</v>
      </c>
      <c r="S764" s="18">
        <v>0</v>
      </c>
      <c r="T764" s="18">
        <v>1.1502439589259088</v>
      </c>
      <c r="U764" s="18">
        <v>0.95580043476469956</v>
      </c>
      <c r="V764" s="18">
        <v>0</v>
      </c>
      <c r="W764" s="18">
        <v>0</v>
      </c>
      <c r="X764" s="18">
        <v>1.4398122143484815</v>
      </c>
      <c r="Y764" s="18">
        <v>8.2660891626352324E-3</v>
      </c>
      <c r="Z764" s="18">
        <v>38.562914866286157</v>
      </c>
      <c r="AA764" s="18">
        <v>3.9977967569856082E-2</v>
      </c>
      <c r="AB764" s="18">
        <v>0</v>
      </c>
      <c r="AC764" s="18">
        <v>51.354371654813399</v>
      </c>
      <c r="AD764" s="18">
        <v>0</v>
      </c>
      <c r="AE764" s="18">
        <v>4.7306057547101543E-2</v>
      </c>
      <c r="AF764" s="18">
        <v>4.3838782760976382</v>
      </c>
      <c r="AG764" s="18">
        <v>0</v>
      </c>
      <c r="AH764" s="18">
        <v>0</v>
      </c>
      <c r="AI764" s="18">
        <v>0.19609814728008595</v>
      </c>
      <c r="AJ764" s="18">
        <v>3.7298207197256537E-3</v>
      </c>
      <c r="AK764" s="18">
        <v>0</v>
      </c>
      <c r="AL764" s="18">
        <v>100</v>
      </c>
      <c r="AM764" s="18">
        <v>900</v>
      </c>
      <c r="AN764" s="18">
        <v>3.6878899999999999</v>
      </c>
      <c r="AO764" s="18">
        <v>0.91495400000000005</v>
      </c>
      <c r="AP764" s="18">
        <v>5637.76</v>
      </c>
      <c r="AQ764" s="18">
        <v>107.994</v>
      </c>
      <c r="AR764" s="18"/>
      <c r="AS764" s="18">
        <v>0</v>
      </c>
      <c r="AT764" s="18">
        <v>0</v>
      </c>
      <c r="AU764" s="18">
        <v>0</v>
      </c>
      <c r="AV764" s="18">
        <v>0</v>
      </c>
      <c r="AW764" s="18">
        <v>26.807600000000001</v>
      </c>
      <c r="AX764" s="18">
        <v>0.62017800000000001</v>
      </c>
      <c r="AY764" s="18">
        <v>0</v>
      </c>
      <c r="AZ764" s="18">
        <v>0</v>
      </c>
      <c r="BA764" s="18">
        <v>71388.399999999994</v>
      </c>
      <c r="BB764" s="18">
        <v>2035.38</v>
      </c>
      <c r="BC764" s="18">
        <v>0.79357200000000006</v>
      </c>
      <c r="BD764" s="18">
        <v>0.32685799999999998</v>
      </c>
      <c r="BE764" s="18">
        <v>4.1568100000000001</v>
      </c>
      <c r="BF764" s="18">
        <v>0.71054499999999998</v>
      </c>
      <c r="BG764" s="18">
        <v>86.920100000000005</v>
      </c>
      <c r="BH764" s="18">
        <v>8.7821599999999993</v>
      </c>
      <c r="BI764" s="18">
        <v>24.253599999999999</v>
      </c>
      <c r="BJ764" s="18">
        <v>5.3997299999999999</v>
      </c>
      <c r="BK764" s="18">
        <v>0</v>
      </c>
      <c r="BL764" s="18">
        <v>0</v>
      </c>
      <c r="BM764" s="23">
        <f t="shared" si="132"/>
        <v>73.043698849486589</v>
      </c>
      <c r="BN764" s="23">
        <f t="shared" si="133"/>
        <v>1029.8679307858088</v>
      </c>
      <c r="BO764" s="23">
        <f t="shared" si="134"/>
        <v>0.77392706250761512</v>
      </c>
      <c r="BP764" s="23">
        <f t="shared" si="135"/>
        <v>1029.8679307858088</v>
      </c>
      <c r="BQ764" s="23"/>
      <c r="BR764" s="18">
        <v>23.295000000000002</v>
      </c>
      <c r="BS764" s="18">
        <v>2.2382300000000002</v>
      </c>
      <c r="BT764" s="18">
        <v>5965.52</v>
      </c>
      <c r="BU764" s="18">
        <v>346.50900000000001</v>
      </c>
      <c r="BV764" s="18">
        <v>12.1592</v>
      </c>
      <c r="BW764" s="18">
        <v>0.68216699999999997</v>
      </c>
      <c r="BX764" s="18">
        <v>441.50900000000001</v>
      </c>
      <c r="BY764" s="18">
        <v>11.5145</v>
      </c>
      <c r="BZ764" s="18">
        <v>0</v>
      </c>
      <c r="CA764" s="23">
        <f t="shared" si="136"/>
        <v>0</v>
      </c>
      <c r="CB764" s="24">
        <f t="shared" si="137"/>
        <v>0</v>
      </c>
      <c r="CC764" s="25">
        <f t="shared" si="138"/>
        <v>-15.551948641569126</v>
      </c>
      <c r="CD764" s="25"/>
      <c r="CE764" s="18">
        <v>0</v>
      </c>
      <c r="CF764" s="18">
        <v>0</v>
      </c>
      <c r="CG764" s="18">
        <v>0</v>
      </c>
      <c r="CH764" s="18">
        <v>8056.16</v>
      </c>
      <c r="CI764" s="23">
        <v>5637.76</v>
      </c>
      <c r="CJ764" s="23" t="b">
        <f t="shared" si="139"/>
        <v>1</v>
      </c>
      <c r="CK764" s="23" t="b">
        <f t="shared" si="140"/>
        <v>1</v>
      </c>
      <c r="CL764" s="23">
        <f t="shared" si="141"/>
        <v>0</v>
      </c>
      <c r="CM764" s="23">
        <f t="shared" si="142"/>
        <v>0</v>
      </c>
      <c r="CN764" s="23">
        <f t="shared" si="143"/>
        <v>6846.96</v>
      </c>
      <c r="CO764" s="18">
        <v>1163.28</v>
      </c>
      <c r="CP764" s="18">
        <v>125.264</v>
      </c>
      <c r="CQ764" s="18">
        <v>1.5142800000000001</v>
      </c>
      <c r="CR764" s="18">
        <v>0</v>
      </c>
      <c r="CS764" s="18">
        <v>0</v>
      </c>
      <c r="CT764" s="18">
        <v>0</v>
      </c>
      <c r="CU764" s="18">
        <v>0</v>
      </c>
      <c r="CV764" s="18">
        <v>1621.937744140625</v>
      </c>
      <c r="CW764" s="18">
        <v>9.0514459609985352</v>
      </c>
      <c r="CX764" s="18">
        <v>48.764572143554687</v>
      </c>
      <c r="CY764" s="18">
        <v>86.792488098144531</v>
      </c>
      <c r="CZ764" s="18">
        <v>13.80437183380127</v>
      </c>
      <c r="DA764" s="18">
        <v>191.41514587402344</v>
      </c>
      <c r="DB764" s="18">
        <v>6801.7158203125</v>
      </c>
      <c r="DC764" s="18">
        <v>4.2404904365539551</v>
      </c>
      <c r="DD764" s="18">
        <v>348.423583984375</v>
      </c>
      <c r="DE764" s="18">
        <v>17.4393310546875</v>
      </c>
      <c r="DF764" s="19">
        <v>56.098485408886887</v>
      </c>
      <c r="DG764" s="19"/>
      <c r="DH764" s="19">
        <v>610.63</v>
      </c>
      <c r="DI764" s="19">
        <v>11.06367</v>
      </c>
      <c r="DJ764" s="19">
        <v>0</v>
      </c>
      <c r="DK764" s="19">
        <v>0</v>
      </c>
      <c r="DL764" s="19">
        <v>53.615200000000002</v>
      </c>
      <c r="DM764" s="19">
        <v>0</v>
      </c>
      <c r="DN764" s="19">
        <v>16.62724</v>
      </c>
      <c r="DO764" s="19">
        <v>347.68040000000002</v>
      </c>
      <c r="DP764" s="19">
        <v>72.760799999999989</v>
      </c>
      <c r="DQ764" s="19">
        <v>0</v>
      </c>
      <c r="DR764" s="19">
        <v>116.47500000000001</v>
      </c>
      <c r="DS764" s="19">
        <v>441.50900000000001</v>
      </c>
      <c r="DT764" s="19">
        <v>1059.7313100000001</v>
      </c>
      <c r="DU764" s="19">
        <v>64.313449993613489</v>
      </c>
      <c r="DV764" s="19">
        <v>4.8747445395325073</v>
      </c>
      <c r="DW764" s="19">
        <v>8.4599829959126343</v>
      </c>
      <c r="DX764" s="19">
        <v>0.87176978740767419</v>
      </c>
      <c r="DY764" s="19">
        <v>0.9163001046171918</v>
      </c>
      <c r="DZ764" s="19">
        <v>0.88532480253272572</v>
      </c>
      <c r="EA764" s="19">
        <v>0.93054751483555487</v>
      </c>
      <c r="EB764" s="19">
        <v>45294.129127644323</v>
      </c>
      <c r="EC764" s="19">
        <v>5.7670276349657525</v>
      </c>
      <c r="ED764" s="19">
        <v>145508.40448004822</v>
      </c>
      <c r="EE764" s="19">
        <v>4.1935739179165301</v>
      </c>
      <c r="EF764" s="19">
        <v>3.2125224015233402</v>
      </c>
      <c r="EG764" s="19">
        <v>0.36748929128646851</v>
      </c>
      <c r="EH764" s="19">
        <v>596.04475210501175</v>
      </c>
      <c r="EI764" s="19">
        <v>12751.12385885028</v>
      </c>
      <c r="EJ764" s="19">
        <v>11.411418012307518</v>
      </c>
      <c r="EK764" s="19">
        <v>11.411418012307518</v>
      </c>
      <c r="EL764" s="19">
        <v>100.00107898603537</v>
      </c>
      <c r="EM764" s="19">
        <v>13.51865526509112</v>
      </c>
      <c r="EN764" s="19">
        <v>5.7670276349657525</v>
      </c>
      <c r="EO764" s="19">
        <v>712.15820745630992</v>
      </c>
      <c r="EP764" s="19">
        <v>1074.2600710221952</v>
      </c>
      <c r="EQ764" s="19">
        <v>172.14822521465743</v>
      </c>
      <c r="ER764" s="19">
        <v>259.43969114068193</v>
      </c>
      <c r="ES764" s="19">
        <v>19.771047456769121</v>
      </c>
      <c r="ET764" s="19">
        <v>1330.7041201646509</v>
      </c>
      <c r="EU764" s="19">
        <v>5.1113660183684626</v>
      </c>
      <c r="EV764" s="19">
        <v>1.1063936905267918E-2</v>
      </c>
      <c r="EW764" s="19">
        <v>500</v>
      </c>
      <c r="EX764" s="19">
        <v>10696.448390677026</v>
      </c>
      <c r="EY764" s="19">
        <v>55990.577518321348</v>
      </c>
      <c r="EZ764" s="19">
        <v>3.7898122116105701E-2</v>
      </c>
      <c r="FA764" s="19">
        <v>20</v>
      </c>
      <c r="FB764" s="19">
        <v>2.1816615649929121</v>
      </c>
      <c r="FC764" s="19">
        <v>7.1289417428886299</v>
      </c>
      <c r="FD764" s="19">
        <v>7.4999999999999997E-2</v>
      </c>
      <c r="FE764" s="19">
        <v>25.577685546874999</v>
      </c>
      <c r="FF764" s="19">
        <v>3.9254013835886926E-2</v>
      </c>
    </row>
    <row r="765" spans="1:162">
      <c r="A765" s="4">
        <v>40479.657638888886</v>
      </c>
      <c r="B765" s="18">
        <v>35</v>
      </c>
      <c r="C765" s="18" t="s">
        <v>81</v>
      </c>
      <c r="D765" s="18" t="s">
        <v>82</v>
      </c>
      <c r="E765" s="4">
        <v>40479.646527777775</v>
      </c>
      <c r="F765" s="4">
        <v>40479.667361111111</v>
      </c>
      <c r="G765" s="18" t="s">
        <v>28</v>
      </c>
      <c r="H765" s="18">
        <v>2</v>
      </c>
      <c r="I765" s="18">
        <v>1</v>
      </c>
      <c r="J765" s="18">
        <v>0</v>
      </c>
      <c r="K765" s="18">
        <v>5</v>
      </c>
      <c r="L765" s="18"/>
      <c r="M765" s="18">
        <v>548937</v>
      </c>
      <c r="N765" s="18">
        <v>548938</v>
      </c>
      <c r="O765" s="18">
        <v>0</v>
      </c>
      <c r="P765" s="18">
        <v>7.2733186643484365E-3</v>
      </c>
      <c r="Q765" s="18">
        <v>0</v>
      </c>
      <c r="R765" s="18">
        <v>1.8514061798553416</v>
      </c>
      <c r="S765" s="18">
        <v>0</v>
      </c>
      <c r="T765" s="18">
        <v>1.1502439589259088</v>
      </c>
      <c r="U765" s="18">
        <v>0.95580043476469956</v>
      </c>
      <c r="V765" s="18">
        <v>0</v>
      </c>
      <c r="W765" s="18">
        <v>0</v>
      </c>
      <c r="X765" s="18">
        <v>1.4398122143484815</v>
      </c>
      <c r="Y765" s="18">
        <v>8.2660891626352324E-3</v>
      </c>
      <c r="Z765" s="18">
        <v>38.562914866286157</v>
      </c>
      <c r="AA765" s="18">
        <v>3.9977967569856082E-2</v>
      </c>
      <c r="AB765" s="18">
        <v>0</v>
      </c>
      <c r="AC765" s="18">
        <v>51.354371654813399</v>
      </c>
      <c r="AD765" s="18">
        <v>0</v>
      </c>
      <c r="AE765" s="18">
        <v>4.7306057547101543E-2</v>
      </c>
      <c r="AF765" s="18">
        <v>4.3838782760976382</v>
      </c>
      <c r="AG765" s="18">
        <v>0</v>
      </c>
      <c r="AH765" s="18">
        <v>0</v>
      </c>
      <c r="AI765" s="18">
        <v>0.19609814728008595</v>
      </c>
      <c r="AJ765" s="18">
        <v>3.7298207197256537E-3</v>
      </c>
      <c r="AK765" s="18">
        <v>0</v>
      </c>
      <c r="AL765" s="18">
        <v>100</v>
      </c>
      <c r="AM765" s="18">
        <v>900</v>
      </c>
      <c r="AN765" s="18">
        <v>4.2616300000000003</v>
      </c>
      <c r="AO765" s="18">
        <v>0.91339999999999999</v>
      </c>
      <c r="AP765" s="18">
        <v>6806.53</v>
      </c>
      <c r="AQ765" s="18">
        <v>102.18300000000001</v>
      </c>
      <c r="AR765" s="18"/>
      <c r="AS765" s="18">
        <v>0</v>
      </c>
      <c r="AT765" s="18">
        <v>0</v>
      </c>
      <c r="AU765" s="18">
        <v>4.9047799999999997</v>
      </c>
      <c r="AV765" s="18">
        <v>1.9035599999999999</v>
      </c>
      <c r="AW765" s="18">
        <v>24.246200000000002</v>
      </c>
      <c r="AX765" s="18">
        <v>0.60666799999999999</v>
      </c>
      <c r="AY765" s="18">
        <v>0</v>
      </c>
      <c r="AZ765" s="18">
        <v>0</v>
      </c>
      <c r="BA765" s="18">
        <v>83168.7</v>
      </c>
      <c r="BB765" s="18">
        <v>1921.38</v>
      </c>
      <c r="BC765" s="18">
        <v>0</v>
      </c>
      <c r="BD765" s="18">
        <v>0</v>
      </c>
      <c r="BE765" s="18">
        <v>3.2137199999999999</v>
      </c>
      <c r="BF765" s="18">
        <v>0.75749599999999995</v>
      </c>
      <c r="BG765" s="18">
        <v>77.122299999999996</v>
      </c>
      <c r="BH765" s="18">
        <v>8.54101</v>
      </c>
      <c r="BI765" s="18">
        <v>19.2468</v>
      </c>
      <c r="BJ765" s="18">
        <v>5.1105400000000003</v>
      </c>
      <c r="BK765" s="18">
        <v>0</v>
      </c>
      <c r="BL765" s="18">
        <v>0</v>
      </c>
      <c r="BM765" s="23">
        <f t="shared" si="132"/>
        <v>73.043698849486589</v>
      </c>
      <c r="BN765" s="23">
        <f t="shared" si="133"/>
        <v>1024.1396983840214</v>
      </c>
      <c r="BO765" s="23">
        <f t="shared" si="134"/>
        <v>0.77889836735346951</v>
      </c>
      <c r="BP765" s="23">
        <f t="shared" si="135"/>
        <v>1024.1396983840211</v>
      </c>
      <c r="BQ765" s="23"/>
      <c r="BR765" s="18">
        <v>19.984999999999999</v>
      </c>
      <c r="BS765" s="18">
        <v>2.0693299999999999</v>
      </c>
      <c r="BT765" s="18">
        <v>6359.66</v>
      </c>
      <c r="BU765" s="18">
        <v>333.464</v>
      </c>
      <c r="BV765" s="18">
        <v>10.013400000000001</v>
      </c>
      <c r="BW765" s="18">
        <v>0.63517699999999999</v>
      </c>
      <c r="BX765" s="18">
        <v>413.09500000000003</v>
      </c>
      <c r="BY765" s="18">
        <v>10.0839</v>
      </c>
      <c r="BZ765" s="18">
        <v>0</v>
      </c>
      <c r="CA765" s="23">
        <f t="shared" si="136"/>
        <v>0</v>
      </c>
      <c r="CB765" s="24">
        <f t="shared" si="137"/>
        <v>0</v>
      </c>
      <c r="CC765" s="25">
        <f t="shared" si="138"/>
        <v>-15.551948641569126</v>
      </c>
      <c r="CD765" s="25"/>
      <c r="CE765" s="18">
        <v>0</v>
      </c>
      <c r="CF765" s="18">
        <v>0</v>
      </c>
      <c r="CG765" s="18">
        <v>0</v>
      </c>
      <c r="CH765" s="18">
        <v>7935.97</v>
      </c>
      <c r="CI765" s="23">
        <v>6806.53</v>
      </c>
      <c r="CJ765" s="23" t="b">
        <f t="shared" si="139"/>
        <v>1</v>
      </c>
      <c r="CK765" s="23" t="b">
        <f t="shared" si="140"/>
        <v>1</v>
      </c>
      <c r="CL765" s="23">
        <f t="shared" si="141"/>
        <v>0</v>
      </c>
      <c r="CM765" s="23">
        <f t="shared" si="142"/>
        <v>0</v>
      </c>
      <c r="CN765" s="23">
        <f t="shared" si="143"/>
        <v>7371.25</v>
      </c>
      <c r="CO765" s="18">
        <v>1301.3</v>
      </c>
      <c r="CP765" s="18">
        <v>134.32599999999999</v>
      </c>
      <c r="CQ765" s="18">
        <v>1.66351</v>
      </c>
      <c r="CR765" s="18">
        <v>0</v>
      </c>
      <c r="CS765" s="18">
        <v>0</v>
      </c>
      <c r="CT765" s="18">
        <v>0</v>
      </c>
      <c r="CU765" s="18">
        <v>0</v>
      </c>
      <c r="CV765" s="18">
        <v>1602.6219482421875</v>
      </c>
      <c r="CW765" s="18">
        <v>8.8990592956542969</v>
      </c>
      <c r="CX765" s="18">
        <v>47.937034606933594</v>
      </c>
      <c r="CY765" s="18">
        <v>86.683273315429688</v>
      </c>
      <c r="CZ765" s="18">
        <v>13.716265678405762</v>
      </c>
      <c r="DA765" s="18">
        <v>203.44349670410156</v>
      </c>
      <c r="DB765" s="18">
        <v>6816.052734375</v>
      </c>
      <c r="DC765" s="18">
        <v>4.2525362968444824</v>
      </c>
      <c r="DD765" s="18">
        <v>346.42022705078125</v>
      </c>
      <c r="DE765" s="18">
        <v>16.505910873413086</v>
      </c>
      <c r="DF765" s="19">
        <v>56.098485408886887</v>
      </c>
      <c r="DG765" s="19"/>
      <c r="DH765" s="19">
        <v>566.0754300000001</v>
      </c>
      <c r="DI765" s="19">
        <v>12.784890000000001</v>
      </c>
      <c r="DJ765" s="19">
        <v>0</v>
      </c>
      <c r="DK765" s="19">
        <v>19.619119999999999</v>
      </c>
      <c r="DL765" s="19">
        <v>48.492400000000004</v>
      </c>
      <c r="DM765" s="19">
        <v>0</v>
      </c>
      <c r="DN765" s="19">
        <v>12.85488</v>
      </c>
      <c r="DO765" s="19">
        <v>308.48919999999998</v>
      </c>
      <c r="DP765" s="19">
        <v>57.740400000000001</v>
      </c>
      <c r="DQ765" s="19">
        <v>0</v>
      </c>
      <c r="DR765" s="19">
        <v>99.924999999999997</v>
      </c>
      <c r="DS765" s="19">
        <v>413.09500000000003</v>
      </c>
      <c r="DT765" s="19">
        <v>973.00089000000003</v>
      </c>
      <c r="DU765" s="19">
        <v>59.079924958682611</v>
      </c>
      <c r="DV765" s="19">
        <v>4.2141910724654954</v>
      </c>
      <c r="DW765" s="19">
        <v>7.2435782350401272</v>
      </c>
      <c r="DX765" s="19">
        <v>0.8775527439307591</v>
      </c>
      <c r="DY765" s="19">
        <v>0.9189009602381123</v>
      </c>
      <c r="DZ765" s="19">
        <v>0.89240639759644125</v>
      </c>
      <c r="EA765" s="19">
        <v>0.93445448304439116</v>
      </c>
      <c r="EB765" s="19">
        <v>45042.198476806647</v>
      </c>
      <c r="EC765" s="19">
        <v>5.7349508282480128</v>
      </c>
      <c r="ED765" s="19">
        <v>145815.11260275042</v>
      </c>
      <c r="EE765" s="19">
        <v>4.2530633889365408</v>
      </c>
      <c r="EF765" s="19">
        <v>3.2373000771228844</v>
      </c>
      <c r="EG765" s="19">
        <v>0.36689898004531862</v>
      </c>
      <c r="EH765" s="19">
        <v>588.00035820829999</v>
      </c>
      <c r="EI765" s="19">
        <v>12579.030970549369</v>
      </c>
      <c r="EJ765" s="19">
        <v>11.591919357233458</v>
      </c>
      <c r="EK765" s="19">
        <v>11.59191935723346</v>
      </c>
      <c r="EL765" s="19">
        <v>100.00107898603537</v>
      </c>
      <c r="EM765" s="19">
        <v>13.51865526509112</v>
      </c>
      <c r="EN765" s="19">
        <v>5.7349508282480128</v>
      </c>
      <c r="EO765" s="19">
        <v>712.15820745630992</v>
      </c>
      <c r="EP765" s="19">
        <v>1074.2600710221952</v>
      </c>
      <c r="EQ765" s="19">
        <v>170.32038297055706</v>
      </c>
      <c r="ER765" s="19">
        <v>256.68216576736091</v>
      </c>
      <c r="ES765" s="19">
        <v>19.771047456769121</v>
      </c>
      <c r="ET765" s="19">
        <v>1314.8566505073436</v>
      </c>
      <c r="EU765" s="19">
        <v>5.1838751636879916</v>
      </c>
      <c r="EV765" s="19">
        <v>1.2394769974085509E-4</v>
      </c>
      <c r="EW765" s="19">
        <v>500</v>
      </c>
      <c r="EX765" s="19">
        <v>10696.448390677026</v>
      </c>
      <c r="EY765" s="19">
        <v>55738.646867483672</v>
      </c>
      <c r="EZ765" s="19">
        <v>3.7722873919797228E-2</v>
      </c>
      <c r="FA765" s="19">
        <v>20</v>
      </c>
      <c r="FB765" s="19">
        <v>2.1816615649929121</v>
      </c>
      <c r="FC765" s="19">
        <v>7.0968649361708911</v>
      </c>
      <c r="FD765" s="19">
        <v>7.4999999999999997E-2</v>
      </c>
      <c r="FE765" s="19">
        <v>24.208669281005861</v>
      </c>
      <c r="FF765" s="19">
        <v>4.3224975300272556E-2</v>
      </c>
    </row>
    <row r="766" spans="1:162">
      <c r="A766" s="4">
        <v>40479.659722222219</v>
      </c>
      <c r="B766" s="18">
        <v>35</v>
      </c>
      <c r="C766" s="18" t="s">
        <v>81</v>
      </c>
      <c r="D766" s="18" t="s">
        <v>82</v>
      </c>
      <c r="E766" s="4">
        <v>40479.646527777775</v>
      </c>
      <c r="F766" s="4">
        <v>40479.667361111111</v>
      </c>
      <c r="G766" s="18" t="s">
        <v>28</v>
      </c>
      <c r="H766" s="18">
        <v>2</v>
      </c>
      <c r="I766" s="18">
        <v>1</v>
      </c>
      <c r="J766" s="18">
        <v>0</v>
      </c>
      <c r="K766" s="18">
        <v>5</v>
      </c>
      <c r="L766" s="18"/>
      <c r="M766" s="18">
        <v>548937</v>
      </c>
      <c r="N766" s="18">
        <v>548938</v>
      </c>
      <c r="O766" s="18">
        <v>0</v>
      </c>
      <c r="P766" s="18">
        <v>7.2733186643484365E-3</v>
      </c>
      <c r="Q766" s="18">
        <v>0</v>
      </c>
      <c r="R766" s="18">
        <v>1.8514061798553416</v>
      </c>
      <c r="S766" s="18">
        <v>0</v>
      </c>
      <c r="T766" s="18">
        <v>1.1502439589259088</v>
      </c>
      <c r="U766" s="18">
        <v>0.95580043476469956</v>
      </c>
      <c r="V766" s="18">
        <v>0</v>
      </c>
      <c r="W766" s="18">
        <v>0</v>
      </c>
      <c r="X766" s="18">
        <v>1.4398122143484815</v>
      </c>
      <c r="Y766" s="18">
        <v>8.2660891626352324E-3</v>
      </c>
      <c r="Z766" s="18">
        <v>38.562914866286157</v>
      </c>
      <c r="AA766" s="18">
        <v>3.9977967569856082E-2</v>
      </c>
      <c r="AB766" s="18">
        <v>0</v>
      </c>
      <c r="AC766" s="18">
        <v>51.354371654813399</v>
      </c>
      <c r="AD766" s="18">
        <v>0</v>
      </c>
      <c r="AE766" s="18">
        <v>4.7306057547101543E-2</v>
      </c>
      <c r="AF766" s="18">
        <v>4.3838782760976382</v>
      </c>
      <c r="AG766" s="18">
        <v>0</v>
      </c>
      <c r="AH766" s="18">
        <v>0</v>
      </c>
      <c r="AI766" s="18">
        <v>0.19609814728008595</v>
      </c>
      <c r="AJ766" s="18">
        <v>3.7298207197256537E-3</v>
      </c>
      <c r="AK766" s="18">
        <v>0</v>
      </c>
      <c r="AL766" s="18">
        <v>100</v>
      </c>
      <c r="AM766" s="18">
        <v>900</v>
      </c>
      <c r="AN766" s="18">
        <v>3.8338399999999999</v>
      </c>
      <c r="AO766" s="18">
        <v>0.91920900000000005</v>
      </c>
      <c r="AP766" s="18">
        <v>6037.3</v>
      </c>
      <c r="AQ766" s="18">
        <v>104.45</v>
      </c>
      <c r="AR766" s="18"/>
      <c r="AS766" s="18">
        <v>0</v>
      </c>
      <c r="AT766" s="18">
        <v>0</v>
      </c>
      <c r="AU766" s="18">
        <v>5.7545099999999998</v>
      </c>
      <c r="AV766" s="18">
        <v>1.7898499999999999</v>
      </c>
      <c r="AW766" s="18">
        <v>19.962</v>
      </c>
      <c r="AX766" s="18">
        <v>0.33585999999999999</v>
      </c>
      <c r="AY766" s="18">
        <v>0</v>
      </c>
      <c r="AZ766" s="18">
        <v>0</v>
      </c>
      <c r="BA766" s="18">
        <v>67431.8</v>
      </c>
      <c r="BB766" s="18">
        <v>1219.8399999999999</v>
      </c>
      <c r="BC766" s="18">
        <v>0</v>
      </c>
      <c r="BD766" s="18">
        <v>0</v>
      </c>
      <c r="BE766" s="18">
        <v>0</v>
      </c>
      <c r="BF766" s="18">
        <v>0</v>
      </c>
      <c r="BG766" s="18">
        <v>69.767899999999997</v>
      </c>
      <c r="BH766" s="18">
        <v>8.3951499999999992</v>
      </c>
      <c r="BI766" s="18">
        <v>15.952199999999999</v>
      </c>
      <c r="BJ766" s="18">
        <v>4.8795400000000004</v>
      </c>
      <c r="BK766" s="18">
        <v>0</v>
      </c>
      <c r="BL766" s="18">
        <v>0</v>
      </c>
      <c r="BM766" s="23">
        <f t="shared" si="132"/>
        <v>73.043698849486589</v>
      </c>
      <c r="BN766" s="23">
        <f t="shared" si="133"/>
        <v>1008.860903898365</v>
      </c>
      <c r="BO766" s="23">
        <f t="shared" si="134"/>
        <v>0.7815839205988071</v>
      </c>
      <c r="BP766" s="23">
        <f t="shared" si="135"/>
        <v>1008.860903898365</v>
      </c>
      <c r="BQ766" s="23"/>
      <c r="BR766" s="18">
        <v>18.662299999999998</v>
      </c>
      <c r="BS766" s="18">
        <v>2.0148999999999999</v>
      </c>
      <c r="BT766" s="18">
        <v>4912.29</v>
      </c>
      <c r="BU766" s="18">
        <v>222.58500000000001</v>
      </c>
      <c r="BV766" s="18">
        <v>6.04209</v>
      </c>
      <c r="BW766" s="18">
        <v>0.39944299999999999</v>
      </c>
      <c r="BX766" s="18">
        <v>392.22300000000001</v>
      </c>
      <c r="BY766" s="18">
        <v>9.20139</v>
      </c>
      <c r="BZ766" s="18">
        <v>0</v>
      </c>
      <c r="CA766" s="23">
        <f t="shared" si="136"/>
        <v>0</v>
      </c>
      <c r="CB766" s="24">
        <f t="shared" si="137"/>
        <v>0</v>
      </c>
      <c r="CC766" s="25">
        <f t="shared" si="138"/>
        <v>-15.551948641569126</v>
      </c>
      <c r="CD766" s="25"/>
      <c r="CE766" s="18">
        <v>0</v>
      </c>
      <c r="CF766" s="18">
        <v>0</v>
      </c>
      <c r="CG766" s="18">
        <v>0</v>
      </c>
      <c r="CH766" s="18">
        <v>8161.22</v>
      </c>
      <c r="CI766" s="23">
        <v>6037.3</v>
      </c>
      <c r="CJ766" s="23" t="b">
        <f t="shared" si="139"/>
        <v>1</v>
      </c>
      <c r="CK766" s="23" t="b">
        <f t="shared" si="140"/>
        <v>1</v>
      </c>
      <c r="CL766" s="23">
        <f t="shared" si="141"/>
        <v>0</v>
      </c>
      <c r="CM766" s="23">
        <f t="shared" si="142"/>
        <v>0</v>
      </c>
      <c r="CN766" s="23">
        <f t="shared" si="143"/>
        <v>7099.26</v>
      </c>
      <c r="CO766" s="18">
        <v>1130.3</v>
      </c>
      <c r="CP766" s="18">
        <v>125.33199999999999</v>
      </c>
      <c r="CQ766" s="18">
        <v>1.3586100000000001</v>
      </c>
      <c r="CR766" s="18">
        <v>0</v>
      </c>
      <c r="CS766" s="18">
        <v>0</v>
      </c>
      <c r="CT766" s="18">
        <v>0</v>
      </c>
      <c r="CU766" s="18">
        <v>0</v>
      </c>
      <c r="CV766" s="18">
        <v>1573.2884521484375</v>
      </c>
      <c r="CW766" s="18">
        <v>8.2632980346679687</v>
      </c>
      <c r="CX766" s="18">
        <v>43.829856872558594</v>
      </c>
      <c r="CY766" s="18">
        <v>86.057022094726563</v>
      </c>
      <c r="CZ766" s="18">
        <v>13.669136047363281</v>
      </c>
      <c r="DA766" s="18">
        <v>210.2896728515625</v>
      </c>
      <c r="DB766" s="18">
        <v>6736.26708984375</v>
      </c>
      <c r="DC766" s="18">
        <v>4.3957467079162598</v>
      </c>
      <c r="DD766" s="18">
        <v>8.8852224349975586</v>
      </c>
      <c r="DE766" s="18">
        <v>17.243633270263672</v>
      </c>
      <c r="DF766" s="19">
        <v>56.098485408886887</v>
      </c>
      <c r="DG766" s="19"/>
      <c r="DH766" s="19">
        <v>526.15575000000001</v>
      </c>
      <c r="DI766" s="19">
        <v>11.501519999999999</v>
      </c>
      <c r="DJ766" s="19">
        <v>0</v>
      </c>
      <c r="DK766" s="19">
        <v>23.018039999999999</v>
      </c>
      <c r="DL766" s="19">
        <v>39.923999999999999</v>
      </c>
      <c r="DM766" s="19">
        <v>0</v>
      </c>
      <c r="DN766" s="19">
        <v>0</v>
      </c>
      <c r="DO766" s="19">
        <v>279.07159999999999</v>
      </c>
      <c r="DP766" s="19">
        <v>47.8566</v>
      </c>
      <c r="DQ766" s="19">
        <v>0</v>
      </c>
      <c r="DR766" s="19">
        <v>93.311499999999995</v>
      </c>
      <c r="DS766" s="19">
        <v>392.22300000000001</v>
      </c>
      <c r="DT766" s="19">
        <v>886.90625999999997</v>
      </c>
      <c r="DU766" s="19">
        <v>65.116809753295257</v>
      </c>
      <c r="DV766" s="19">
        <v>4.1980958574027385</v>
      </c>
      <c r="DW766" s="19">
        <v>7.0764550154788886</v>
      </c>
      <c r="DX766" s="19">
        <v>0.88965576216618669</v>
      </c>
      <c r="DY766" s="19">
        <v>0.9260740548215729</v>
      </c>
      <c r="DZ766" s="19">
        <v>0.90331822145337803</v>
      </c>
      <c r="EA766" s="19">
        <v>0.94029579047370548</v>
      </c>
      <c r="EB766" s="19">
        <v>44370.229120677635</v>
      </c>
      <c r="EC766" s="19">
        <v>5.6493930325406447</v>
      </c>
      <c r="ED766" s="19">
        <v>144108.26654465959</v>
      </c>
      <c r="EE766" s="19">
        <v>4.281647831740516</v>
      </c>
      <c r="EF766" s="19">
        <v>3.2478594183662111</v>
      </c>
      <c r="EG766" s="19">
        <v>0.36658321151733403</v>
      </c>
      <c r="EH766" s="19">
        <v>576.74113343170973</v>
      </c>
      <c r="EI766" s="19">
        <v>12338.16353706571</v>
      </c>
      <c r="EJ766" s="19">
        <v>11.679879757772422</v>
      </c>
      <c r="EK766" s="19">
        <v>11.679879757772424</v>
      </c>
      <c r="EL766" s="19">
        <v>100.00107898603537</v>
      </c>
      <c r="EM766" s="19">
        <v>13.51865526509112</v>
      </c>
      <c r="EN766" s="19">
        <v>5.6493930325406447</v>
      </c>
      <c r="EO766" s="19">
        <v>712.15820745630992</v>
      </c>
      <c r="EP766" s="19">
        <v>1074.2600710221952</v>
      </c>
      <c r="EQ766" s="19">
        <v>169.4607918804731</v>
      </c>
      <c r="ER766" s="19">
        <v>255.38229705315698</v>
      </c>
      <c r="ES766" s="19">
        <v>19.771047456769121</v>
      </c>
      <c r="ET766" s="19">
        <v>1290.7902495299936</v>
      </c>
      <c r="EU766" s="19">
        <v>5.218715505711776</v>
      </c>
      <c r="EV766" s="19">
        <v>2.5956653956030758E-2</v>
      </c>
      <c r="EW766" s="19">
        <v>500</v>
      </c>
      <c r="EX766" s="19">
        <v>10696.448390677026</v>
      </c>
      <c r="EY766" s="19">
        <v>55066.677511354661</v>
      </c>
      <c r="EZ766" s="19">
        <v>3.7650509270709655E-2</v>
      </c>
      <c r="FA766" s="19">
        <v>20</v>
      </c>
      <c r="FB766" s="19">
        <v>2.1816615649929121</v>
      </c>
      <c r="FC766" s="19">
        <v>7.011307140463523</v>
      </c>
      <c r="FD766" s="19">
        <v>7.4999999999999997E-2</v>
      </c>
      <c r="FE766" s="19">
        <v>25.290662129720051</v>
      </c>
      <c r="FF766" s="19">
        <v>3.8582216800614424E-2</v>
      </c>
    </row>
    <row r="767" spans="1:162">
      <c r="A767" s="4">
        <v>40479.660416666666</v>
      </c>
      <c r="B767" s="18">
        <v>35</v>
      </c>
      <c r="C767" s="18" t="s">
        <v>81</v>
      </c>
      <c r="D767" s="18" t="s">
        <v>82</v>
      </c>
      <c r="E767" s="4">
        <v>40479.646527777775</v>
      </c>
      <c r="F767" s="4">
        <v>40479.667361111111</v>
      </c>
      <c r="G767" s="18" t="s">
        <v>28</v>
      </c>
      <c r="H767" s="18">
        <v>2</v>
      </c>
      <c r="I767" s="18">
        <v>1</v>
      </c>
      <c r="J767" s="18">
        <v>0</v>
      </c>
      <c r="K767" s="18">
        <v>5</v>
      </c>
      <c r="L767" s="18"/>
      <c r="M767" s="18">
        <v>548937</v>
      </c>
      <c r="N767" s="18">
        <v>548938</v>
      </c>
      <c r="O767" s="18">
        <v>0</v>
      </c>
      <c r="P767" s="18">
        <v>7.2733186643484365E-3</v>
      </c>
      <c r="Q767" s="18">
        <v>0</v>
      </c>
      <c r="R767" s="18">
        <v>1.8514061798553416</v>
      </c>
      <c r="S767" s="18">
        <v>0</v>
      </c>
      <c r="T767" s="18">
        <v>1.1502439589259088</v>
      </c>
      <c r="U767" s="18">
        <v>0.95580043476469956</v>
      </c>
      <c r="V767" s="18">
        <v>0</v>
      </c>
      <c r="W767" s="18">
        <v>0</v>
      </c>
      <c r="X767" s="18">
        <v>1.4398122143484815</v>
      </c>
      <c r="Y767" s="18">
        <v>8.2660891626352324E-3</v>
      </c>
      <c r="Z767" s="18">
        <v>38.562914866286157</v>
      </c>
      <c r="AA767" s="18">
        <v>3.9977967569856082E-2</v>
      </c>
      <c r="AB767" s="18">
        <v>0</v>
      </c>
      <c r="AC767" s="18">
        <v>51.354371654813399</v>
      </c>
      <c r="AD767" s="18">
        <v>0</v>
      </c>
      <c r="AE767" s="18">
        <v>4.7306057547101543E-2</v>
      </c>
      <c r="AF767" s="18">
        <v>4.3838782760976382</v>
      </c>
      <c r="AG767" s="18">
        <v>0</v>
      </c>
      <c r="AH767" s="18">
        <v>0</v>
      </c>
      <c r="AI767" s="18">
        <v>0.19609814728008595</v>
      </c>
      <c r="AJ767" s="18">
        <v>3.7298207197256537E-3</v>
      </c>
      <c r="AK767" s="18">
        <v>0</v>
      </c>
      <c r="AL767" s="18">
        <v>100</v>
      </c>
      <c r="AM767" s="18">
        <v>900</v>
      </c>
      <c r="AN767" s="18">
        <v>8.4076699999999995</v>
      </c>
      <c r="AO767" s="18">
        <v>1.6822999999999999</v>
      </c>
      <c r="AP767" s="18">
        <v>9540.17</v>
      </c>
      <c r="AQ767" s="18">
        <v>140.541</v>
      </c>
      <c r="AR767" s="18"/>
      <c r="AS767" s="18">
        <v>0</v>
      </c>
      <c r="AT767" s="18">
        <v>0</v>
      </c>
      <c r="AU767" s="18">
        <v>0</v>
      </c>
      <c r="AV767" s="18">
        <v>0</v>
      </c>
      <c r="AW767" s="18">
        <v>28.790600000000001</v>
      </c>
      <c r="AX767" s="18">
        <v>0.84407299999999996</v>
      </c>
      <c r="AY767" s="18">
        <v>11.5223</v>
      </c>
      <c r="AZ767" s="18">
        <v>2.7949199999999998</v>
      </c>
      <c r="BA767" s="18">
        <v>134316</v>
      </c>
      <c r="BB767" s="18">
        <v>2025</v>
      </c>
      <c r="BC767" s="18">
        <v>0</v>
      </c>
      <c r="BD767" s="18">
        <v>0</v>
      </c>
      <c r="BE767" s="18">
        <v>5.7719399999999998</v>
      </c>
      <c r="BF767" s="18">
        <v>1.3071900000000001</v>
      </c>
      <c r="BG767" s="18">
        <v>161.24</v>
      </c>
      <c r="BH767" s="18">
        <v>16.883099999999999</v>
      </c>
      <c r="BI767" s="18">
        <v>45.544600000000003</v>
      </c>
      <c r="BJ767" s="18">
        <v>10.020200000000001</v>
      </c>
      <c r="BK767" s="18">
        <v>0</v>
      </c>
      <c r="BL767" s="18">
        <v>0</v>
      </c>
      <c r="BM767" s="23">
        <f t="shared" si="132"/>
        <v>73.043698849486589</v>
      </c>
      <c r="BN767" s="23">
        <f t="shared" si="133"/>
        <v>1041.0458501187777</v>
      </c>
      <c r="BO767" s="23">
        <f t="shared" si="134"/>
        <v>0.789423726501708</v>
      </c>
      <c r="BP767" s="23">
        <f t="shared" si="135"/>
        <v>1041.0458501187777</v>
      </c>
      <c r="BQ767" s="23"/>
      <c r="BR767" s="18">
        <v>52.290300000000002</v>
      </c>
      <c r="BS767" s="18">
        <v>4.2713900000000002</v>
      </c>
      <c r="BT767" s="18">
        <v>8426.26</v>
      </c>
      <c r="BU767" s="18">
        <v>386.51600000000002</v>
      </c>
      <c r="BV767" s="18">
        <v>12.574</v>
      </c>
      <c r="BW767" s="18">
        <v>0.83713700000000002</v>
      </c>
      <c r="BX767" s="18">
        <v>689.10299999999995</v>
      </c>
      <c r="BY767" s="18">
        <v>13.608599999999999</v>
      </c>
      <c r="BZ767" s="18">
        <v>0</v>
      </c>
      <c r="CA767" s="23">
        <f t="shared" si="136"/>
        <v>0</v>
      </c>
      <c r="CB767" s="24">
        <f t="shared" si="137"/>
        <v>0</v>
      </c>
      <c r="CC767" s="25">
        <f t="shared" si="138"/>
        <v>-15.551948641569126</v>
      </c>
      <c r="CD767" s="25"/>
      <c r="CE767" s="18">
        <v>0</v>
      </c>
      <c r="CF767" s="18">
        <v>0</v>
      </c>
      <c r="CG767" s="18">
        <v>0</v>
      </c>
      <c r="CH767" s="18">
        <v>19914.099999999999</v>
      </c>
      <c r="CI767" s="23">
        <v>9540.17</v>
      </c>
      <c r="CJ767" s="23" t="b">
        <f t="shared" si="139"/>
        <v>1</v>
      </c>
      <c r="CK767" s="23" t="b">
        <f t="shared" si="140"/>
        <v>1</v>
      </c>
      <c r="CL767" s="23">
        <f t="shared" si="141"/>
        <v>0</v>
      </c>
      <c r="CM767" s="23">
        <f t="shared" si="142"/>
        <v>0</v>
      </c>
      <c r="CN767" s="23">
        <f t="shared" si="143"/>
        <v>14727.134999999998</v>
      </c>
      <c r="CO767" s="18">
        <v>2536.9299999999998</v>
      </c>
      <c r="CP767" s="18">
        <v>213.22200000000001</v>
      </c>
      <c r="CQ767" s="18">
        <v>2.9152999999999998</v>
      </c>
      <c r="CR767" s="18">
        <v>0</v>
      </c>
      <c r="CS767" s="18">
        <v>0</v>
      </c>
      <c r="CT767" s="18">
        <v>0</v>
      </c>
      <c r="CU767" s="18">
        <v>0</v>
      </c>
      <c r="CV767" s="18">
        <v>1607.3570556640625</v>
      </c>
      <c r="CW767" s="18">
        <v>8.0994844436645508</v>
      </c>
      <c r="CX767" s="18">
        <v>43.170566558837891</v>
      </c>
      <c r="CY767" s="18">
        <v>85.899620056152344</v>
      </c>
      <c r="CZ767" s="18">
        <v>13.533387184143066</v>
      </c>
      <c r="DA767" s="18">
        <v>213.78933715820312</v>
      </c>
      <c r="DB767" s="18">
        <v>6723.0146484375</v>
      </c>
      <c r="DC767" s="18">
        <v>4.3076200485229492</v>
      </c>
      <c r="DD767" s="18">
        <v>12.376341819763184</v>
      </c>
      <c r="DE767" s="18">
        <v>18.594085693359375</v>
      </c>
      <c r="DF767" s="19">
        <v>56.098485408886887</v>
      </c>
      <c r="DG767" s="19"/>
      <c r="DH767" s="19">
        <v>1002.6704099999999</v>
      </c>
      <c r="DI767" s="19">
        <v>25.223009999999999</v>
      </c>
      <c r="DJ767" s="19">
        <v>0</v>
      </c>
      <c r="DK767" s="19">
        <v>0</v>
      </c>
      <c r="DL767" s="19">
        <v>57.581200000000003</v>
      </c>
      <c r="DM767" s="19">
        <v>34.566899999999997</v>
      </c>
      <c r="DN767" s="19">
        <v>23.087759999999999</v>
      </c>
      <c r="DO767" s="19">
        <v>644.96</v>
      </c>
      <c r="DP767" s="19">
        <v>136.63380000000001</v>
      </c>
      <c r="DQ767" s="19">
        <v>0</v>
      </c>
      <c r="DR767" s="19">
        <v>261.45150000000001</v>
      </c>
      <c r="DS767" s="19">
        <v>689.10299999999995</v>
      </c>
      <c r="DT767" s="19">
        <v>1872.6071700000002</v>
      </c>
      <c r="DU767" s="19">
        <v>93.396084831771574</v>
      </c>
      <c r="DV767" s="19">
        <v>4.7024716492669612</v>
      </c>
      <c r="DW767" s="19">
        <v>8.7824294397388645</v>
      </c>
      <c r="DX767" s="19">
        <v>0.90518927793438886</v>
      </c>
      <c r="DY767" s="19">
        <v>0.94245656191411753</v>
      </c>
      <c r="DZ767" s="19">
        <v>0.91488121822894031</v>
      </c>
      <c r="EA767" s="19">
        <v>0.95254752625819805</v>
      </c>
      <c r="EB767" s="19">
        <v>45785.739854137741</v>
      </c>
      <c r="EC767" s="19">
        <v>5.8296214567244933</v>
      </c>
      <c r="ED767" s="19">
        <v>143824.75843355473</v>
      </c>
      <c r="EE767" s="19">
        <v>4.1826516546194261</v>
      </c>
      <c r="EF767" s="19">
        <v>3.1412566203308172</v>
      </c>
      <c r="EG767" s="19">
        <v>0.36567369413375855</v>
      </c>
      <c r="EH767" s="19">
        <v>587.76819233663912</v>
      </c>
      <c r="EI767" s="19">
        <v>12574.064270020775</v>
      </c>
      <c r="EJ767" s="19">
        <v>11.43820767454349</v>
      </c>
      <c r="EK767" s="19">
        <v>11.438207674543492</v>
      </c>
      <c r="EL767" s="19">
        <v>100.00107898603537</v>
      </c>
      <c r="EM767" s="19">
        <v>13.51865526509112</v>
      </c>
      <c r="EN767" s="19">
        <v>5.8296214567244933</v>
      </c>
      <c r="EO767" s="19">
        <v>712.15820745630992</v>
      </c>
      <c r="EP767" s="19">
        <v>1074.2600710221952</v>
      </c>
      <c r="EQ767" s="19">
        <v>172.49238857864097</v>
      </c>
      <c r="ER767" s="19">
        <v>259.95620798036327</v>
      </c>
      <c r="ES767" s="19">
        <v>19.771047456769121</v>
      </c>
      <c r="ET767" s="19">
        <v>1318.7415264703541</v>
      </c>
      <c r="EU767" s="19">
        <v>5.0980533436539481</v>
      </c>
      <c r="EV767" s="19">
        <v>2.9011006656999339E-2</v>
      </c>
      <c r="EW767" s="19">
        <v>500</v>
      </c>
      <c r="EX767" s="19">
        <v>10696.448390677026</v>
      </c>
      <c r="EY767" s="19">
        <v>56482.188244814766</v>
      </c>
      <c r="EZ767" s="19">
        <v>3.7310117067879789E-2</v>
      </c>
      <c r="FA767" s="19">
        <v>20</v>
      </c>
      <c r="FB767" s="19">
        <v>2.1816615649929121</v>
      </c>
      <c r="FC767" s="19">
        <v>7.1915355646473706</v>
      </c>
      <c r="FD767" s="19">
        <v>7.4999999999999997E-2</v>
      </c>
      <c r="FE767" s="19">
        <v>27.271325683593751</v>
      </c>
      <c r="FF767" s="19">
        <v>3.4593628211049589E-2</v>
      </c>
    </row>
    <row r="768" spans="1:162">
      <c r="A768" s="4">
        <v>40479.661111111112</v>
      </c>
      <c r="B768" s="18">
        <v>35</v>
      </c>
      <c r="C768" s="18" t="s">
        <v>81</v>
      </c>
      <c r="D768" s="18" t="s">
        <v>82</v>
      </c>
      <c r="E768" s="4">
        <v>40479.646527777775</v>
      </c>
      <c r="F768" s="4">
        <v>40479.667361111111</v>
      </c>
      <c r="G768" s="18" t="s">
        <v>28</v>
      </c>
      <c r="H768" s="18">
        <v>2</v>
      </c>
      <c r="I768" s="18">
        <v>1</v>
      </c>
      <c r="J768" s="18">
        <v>0</v>
      </c>
      <c r="K768" s="18">
        <v>5</v>
      </c>
      <c r="L768" s="18"/>
      <c r="M768" s="18">
        <v>548937</v>
      </c>
      <c r="N768" s="18">
        <v>548938</v>
      </c>
      <c r="O768" s="18">
        <v>0</v>
      </c>
      <c r="P768" s="18">
        <v>7.2733186643484365E-3</v>
      </c>
      <c r="Q768" s="18">
        <v>0</v>
      </c>
      <c r="R768" s="18">
        <v>1.8514061798553416</v>
      </c>
      <c r="S768" s="18">
        <v>0</v>
      </c>
      <c r="T768" s="18">
        <v>1.1502439589259088</v>
      </c>
      <c r="U768" s="18">
        <v>0.95580043476469956</v>
      </c>
      <c r="V768" s="18">
        <v>0</v>
      </c>
      <c r="W768" s="18">
        <v>0</v>
      </c>
      <c r="X768" s="18">
        <v>1.4398122143484815</v>
      </c>
      <c r="Y768" s="18">
        <v>8.2660891626352324E-3</v>
      </c>
      <c r="Z768" s="18">
        <v>38.562914866286157</v>
      </c>
      <c r="AA768" s="18">
        <v>3.9977967569856082E-2</v>
      </c>
      <c r="AB768" s="18">
        <v>0</v>
      </c>
      <c r="AC768" s="18">
        <v>51.354371654813399</v>
      </c>
      <c r="AD768" s="18">
        <v>0</v>
      </c>
      <c r="AE768" s="18">
        <v>4.7306057547101543E-2</v>
      </c>
      <c r="AF768" s="18">
        <v>4.3838782760976382</v>
      </c>
      <c r="AG768" s="18">
        <v>0</v>
      </c>
      <c r="AH768" s="18">
        <v>0</v>
      </c>
      <c r="AI768" s="18">
        <v>0.19609814728008595</v>
      </c>
      <c r="AJ768" s="18">
        <v>3.7298207197256537E-3</v>
      </c>
      <c r="AK768" s="18">
        <v>0</v>
      </c>
      <c r="AL768" s="18">
        <v>100</v>
      </c>
      <c r="AM768" s="18">
        <v>900</v>
      </c>
      <c r="AN768" s="18">
        <v>8.1963200000000001</v>
      </c>
      <c r="AO768" s="18">
        <v>1.5371699999999999</v>
      </c>
      <c r="AP768" s="18">
        <v>6830.83</v>
      </c>
      <c r="AQ768" s="18">
        <v>141.429</v>
      </c>
      <c r="AR768" s="18"/>
      <c r="AS768" s="18">
        <v>0</v>
      </c>
      <c r="AT768" s="18">
        <v>0</v>
      </c>
      <c r="AU768" s="18">
        <v>7.3598800000000004</v>
      </c>
      <c r="AV768" s="18">
        <v>2.6619899999999999</v>
      </c>
      <c r="AW768" s="18">
        <v>26.605399999999999</v>
      </c>
      <c r="AX768" s="18">
        <v>0.706121</v>
      </c>
      <c r="AY768" s="18">
        <v>0</v>
      </c>
      <c r="AZ768" s="18">
        <v>0</v>
      </c>
      <c r="BA768" s="18">
        <v>99780.5</v>
      </c>
      <c r="BB768" s="18">
        <v>2125.81</v>
      </c>
      <c r="BC768" s="18">
        <v>0</v>
      </c>
      <c r="BD768" s="18">
        <v>0</v>
      </c>
      <c r="BE768" s="18">
        <v>0</v>
      </c>
      <c r="BF768" s="18">
        <v>0</v>
      </c>
      <c r="BG768" s="18">
        <v>118.846</v>
      </c>
      <c r="BH768" s="18">
        <v>13.0985</v>
      </c>
      <c r="BI768" s="18">
        <v>27.4114</v>
      </c>
      <c r="BJ768" s="18">
        <v>7.6460900000000001</v>
      </c>
      <c r="BK768" s="18">
        <v>0</v>
      </c>
      <c r="BL768" s="18">
        <v>0</v>
      </c>
      <c r="BM768" s="23">
        <f t="shared" si="132"/>
        <v>73.043698849486589</v>
      </c>
      <c r="BN768" s="23">
        <f t="shared" si="133"/>
        <v>1012.6149389432527</v>
      </c>
      <c r="BO768" s="23">
        <f t="shared" si="134"/>
        <v>0.79475512388516845</v>
      </c>
      <c r="BP768" s="23">
        <f t="shared" si="135"/>
        <v>1012.6149389432526</v>
      </c>
      <c r="BQ768" s="23"/>
      <c r="BR768" s="18">
        <v>32.983400000000003</v>
      </c>
      <c r="BS768" s="18">
        <v>3.13687</v>
      </c>
      <c r="BT768" s="18">
        <v>7781.39</v>
      </c>
      <c r="BU768" s="18">
        <v>384.041</v>
      </c>
      <c r="BV768" s="18">
        <v>14.8744</v>
      </c>
      <c r="BW768" s="18">
        <v>0.72574300000000003</v>
      </c>
      <c r="BX768" s="18">
        <v>557.16</v>
      </c>
      <c r="BY768" s="18">
        <v>11.531000000000001</v>
      </c>
      <c r="BZ768" s="18">
        <v>0</v>
      </c>
      <c r="CA768" s="23">
        <f t="shared" si="136"/>
        <v>0</v>
      </c>
      <c r="CB768" s="24">
        <f t="shared" si="137"/>
        <v>0</v>
      </c>
      <c r="CC768" s="25">
        <f t="shared" si="138"/>
        <v>-15.551948641569126</v>
      </c>
      <c r="CD768" s="25"/>
      <c r="CE768" s="18">
        <v>0</v>
      </c>
      <c r="CF768" s="18">
        <v>0</v>
      </c>
      <c r="CG768" s="18">
        <v>0</v>
      </c>
      <c r="CH768" s="18">
        <v>16294.8</v>
      </c>
      <c r="CI768" s="23">
        <v>6830.83</v>
      </c>
      <c r="CJ768" s="23" t="b">
        <f t="shared" si="139"/>
        <v>1</v>
      </c>
      <c r="CK768" s="23" t="b">
        <f t="shared" si="140"/>
        <v>1</v>
      </c>
      <c r="CL768" s="23">
        <f t="shared" si="141"/>
        <v>0</v>
      </c>
      <c r="CM768" s="23">
        <f t="shared" si="142"/>
        <v>0</v>
      </c>
      <c r="CN768" s="23">
        <f t="shared" si="143"/>
        <v>11562.814999999999</v>
      </c>
      <c r="CO768" s="18">
        <v>3720.62</v>
      </c>
      <c r="CP768" s="18">
        <v>194.429</v>
      </c>
      <c r="CQ768" s="18">
        <v>4.0033700000000003</v>
      </c>
      <c r="CR768" s="18">
        <v>0</v>
      </c>
      <c r="CS768" s="18">
        <v>0</v>
      </c>
      <c r="CT768" s="18">
        <v>0</v>
      </c>
      <c r="CU768" s="18">
        <v>0</v>
      </c>
      <c r="CV768" s="18">
        <v>1552.97216796875</v>
      </c>
      <c r="CW768" s="18">
        <v>8.2297840118408203</v>
      </c>
      <c r="CX768" s="18">
        <v>43.869216918945313</v>
      </c>
      <c r="CY768" s="18">
        <v>85.667930603027344</v>
      </c>
      <c r="CZ768" s="18">
        <v>13.442602157592773</v>
      </c>
      <c r="DA768" s="18">
        <v>217.66795349121094</v>
      </c>
      <c r="DB768" s="18">
        <v>6738.68359375</v>
      </c>
      <c r="DC768" s="18">
        <v>4.3053593635559082</v>
      </c>
      <c r="DD768" s="18">
        <v>6.6975555419921875</v>
      </c>
      <c r="DE768" s="18">
        <v>17.162496566772461</v>
      </c>
      <c r="DF768" s="19">
        <v>56.098485408886887</v>
      </c>
      <c r="DG768" s="19"/>
      <c r="DH768" s="19">
        <v>778.56240000000003</v>
      </c>
      <c r="DI768" s="19">
        <v>24.58896</v>
      </c>
      <c r="DJ768" s="19">
        <v>0</v>
      </c>
      <c r="DK768" s="19">
        <v>29.439520000000002</v>
      </c>
      <c r="DL768" s="19">
        <v>53.210799999999999</v>
      </c>
      <c r="DM768" s="19">
        <v>0</v>
      </c>
      <c r="DN768" s="19">
        <v>0</v>
      </c>
      <c r="DO768" s="19">
        <v>475.38400000000001</v>
      </c>
      <c r="DP768" s="19">
        <v>82.234200000000001</v>
      </c>
      <c r="DQ768" s="19">
        <v>0</v>
      </c>
      <c r="DR768" s="19">
        <v>164.91700000000003</v>
      </c>
      <c r="DS768" s="19">
        <v>557.16</v>
      </c>
      <c r="DT768" s="19">
        <v>1386.9344799999999</v>
      </c>
      <c r="DU768" s="19">
        <v>83.808485359694274</v>
      </c>
      <c r="DV768" s="19">
        <v>4.0043532600589415</v>
      </c>
      <c r="DW768" s="19">
        <v>7.133372490729263</v>
      </c>
      <c r="DX768" s="19">
        <v>0.91153787098841188</v>
      </c>
      <c r="DY768" s="19">
        <v>0.94365281711707505</v>
      </c>
      <c r="DZ768" s="19">
        <v>0.92241430989643203</v>
      </c>
      <c r="EA768" s="19">
        <v>0.95491245047122819</v>
      </c>
      <c r="EB768" s="19">
        <v>44535.333541341657</v>
      </c>
      <c r="EC768" s="19">
        <v>5.6704147802806473</v>
      </c>
      <c r="ED768" s="19">
        <v>144159.96256329774</v>
      </c>
      <c r="EE768" s="19">
        <v>4.3392172330841161</v>
      </c>
      <c r="EF768" s="19">
        <v>3.236979519407341</v>
      </c>
      <c r="EG768" s="19">
        <v>0.36506543445587158</v>
      </c>
      <c r="EH768" s="19">
        <v>566.93645919738844</v>
      </c>
      <c r="EI768" s="19">
        <v>12128.413153196074</v>
      </c>
      <c r="EJ768" s="19">
        <v>11.886135534994432</v>
      </c>
      <c r="EK768" s="19">
        <v>11.886135534994434</v>
      </c>
      <c r="EL768" s="19">
        <v>100.00107898603537</v>
      </c>
      <c r="EM768" s="19">
        <v>13.51865526509112</v>
      </c>
      <c r="EN768" s="19">
        <v>5.6704147802806473</v>
      </c>
      <c r="EO768" s="19">
        <v>712.15820745630992</v>
      </c>
      <c r="EP768" s="19">
        <v>1074.2600710221952</v>
      </c>
      <c r="EQ768" s="19">
        <v>167.74677986891419</v>
      </c>
      <c r="ER768" s="19">
        <v>252.79610622021056</v>
      </c>
      <c r="ES768" s="19">
        <v>19.771047456769121</v>
      </c>
      <c r="ET768" s="19">
        <v>1274.1219383312364</v>
      </c>
      <c r="EU768" s="19">
        <v>5.2888843610807754</v>
      </c>
      <c r="EV768" s="19">
        <v>7.8641215910589656E-3</v>
      </c>
      <c r="EW768" s="19">
        <v>500</v>
      </c>
      <c r="EX768" s="19">
        <v>10696.448390677026</v>
      </c>
      <c r="EY768" s="19">
        <v>55231.781932018683</v>
      </c>
      <c r="EZ768" s="19">
        <v>3.7170123725061489E-2</v>
      </c>
      <c r="FA768" s="19">
        <v>20</v>
      </c>
      <c r="FB768" s="19">
        <v>2.1816615649929121</v>
      </c>
      <c r="FC768" s="19">
        <v>7.0323288882035246</v>
      </c>
      <c r="FD768" s="19">
        <v>7.4999999999999997E-2</v>
      </c>
      <c r="FE768" s="19">
        <v>25.171661631266275</v>
      </c>
      <c r="FF768" s="19">
        <v>3.8681857465884477E-2</v>
      </c>
    </row>
    <row r="769" spans="1:162">
      <c r="A769" s="4">
        <v>40479.661805555559</v>
      </c>
      <c r="B769" s="18">
        <v>35</v>
      </c>
      <c r="C769" s="18" t="s">
        <v>81</v>
      </c>
      <c r="D769" s="18" t="s">
        <v>82</v>
      </c>
      <c r="E769" s="4">
        <v>40479.646527777775</v>
      </c>
      <c r="F769" s="4">
        <v>40479.667361111111</v>
      </c>
      <c r="G769" s="18" t="s">
        <v>28</v>
      </c>
      <c r="H769" s="18">
        <v>2</v>
      </c>
      <c r="I769" s="18">
        <v>1</v>
      </c>
      <c r="J769" s="18">
        <v>0</v>
      </c>
      <c r="K769" s="18">
        <v>5</v>
      </c>
      <c r="L769" s="18"/>
      <c r="M769" s="18">
        <v>548937</v>
      </c>
      <c r="N769" s="18">
        <v>548938</v>
      </c>
      <c r="O769" s="18">
        <v>0</v>
      </c>
      <c r="P769" s="18">
        <v>7.2733186643484365E-3</v>
      </c>
      <c r="Q769" s="18">
        <v>0</v>
      </c>
      <c r="R769" s="18">
        <v>1.8514061798553416</v>
      </c>
      <c r="S769" s="18">
        <v>0</v>
      </c>
      <c r="T769" s="18">
        <v>1.1502439589259088</v>
      </c>
      <c r="U769" s="18">
        <v>0.95580043476469956</v>
      </c>
      <c r="V769" s="18">
        <v>0</v>
      </c>
      <c r="W769" s="18">
        <v>0</v>
      </c>
      <c r="X769" s="18">
        <v>1.4398122143484815</v>
      </c>
      <c r="Y769" s="18">
        <v>8.2660891626352324E-3</v>
      </c>
      <c r="Z769" s="18">
        <v>38.562914866286157</v>
      </c>
      <c r="AA769" s="18">
        <v>3.9977967569856082E-2</v>
      </c>
      <c r="AB769" s="18">
        <v>0</v>
      </c>
      <c r="AC769" s="18">
        <v>51.354371654813399</v>
      </c>
      <c r="AD769" s="18">
        <v>0</v>
      </c>
      <c r="AE769" s="18">
        <v>4.7306057547101543E-2</v>
      </c>
      <c r="AF769" s="18">
        <v>4.3838782760976382</v>
      </c>
      <c r="AG769" s="18">
        <v>0</v>
      </c>
      <c r="AH769" s="18">
        <v>0</v>
      </c>
      <c r="AI769" s="18">
        <v>0.19609814728008595</v>
      </c>
      <c r="AJ769" s="18">
        <v>3.7298207197256537E-3</v>
      </c>
      <c r="AK769" s="18">
        <v>0</v>
      </c>
      <c r="AL769" s="18">
        <v>100</v>
      </c>
      <c r="AM769" s="18">
        <v>900</v>
      </c>
      <c r="AN769" s="18">
        <v>11.225099999999999</v>
      </c>
      <c r="AO769" s="18">
        <v>2.0428700000000002</v>
      </c>
      <c r="AP769" s="18">
        <v>10425.200000000001</v>
      </c>
      <c r="AQ769" s="18">
        <v>167.66900000000001</v>
      </c>
      <c r="AR769" s="18"/>
      <c r="AS769" s="18">
        <v>0</v>
      </c>
      <c r="AT769" s="18">
        <v>0</v>
      </c>
      <c r="AU769" s="18">
        <v>8.4342199999999998</v>
      </c>
      <c r="AV769" s="18">
        <v>3.68045</v>
      </c>
      <c r="AW769" s="18">
        <v>35.9041</v>
      </c>
      <c r="AX769" s="18">
        <v>0.78539899999999996</v>
      </c>
      <c r="AY769" s="18">
        <v>0</v>
      </c>
      <c r="AZ769" s="18">
        <v>0</v>
      </c>
      <c r="BA769" s="18">
        <v>137412</v>
      </c>
      <c r="BB769" s="18">
        <v>2061.58</v>
      </c>
      <c r="BC769" s="18">
        <v>0</v>
      </c>
      <c r="BD769" s="18">
        <v>0</v>
      </c>
      <c r="BE769" s="18">
        <v>0</v>
      </c>
      <c r="BF769" s="18">
        <v>0</v>
      </c>
      <c r="BG769" s="18">
        <v>180.56</v>
      </c>
      <c r="BH769" s="18">
        <v>19.126300000000001</v>
      </c>
      <c r="BI769" s="18">
        <v>45.756900000000002</v>
      </c>
      <c r="BJ769" s="18">
        <v>10.6242</v>
      </c>
      <c r="BK769" s="18">
        <v>0</v>
      </c>
      <c r="BL769" s="18">
        <v>0</v>
      </c>
      <c r="BM769" s="23">
        <f t="shared" si="132"/>
        <v>73.043698849486589</v>
      </c>
      <c r="BN769" s="23">
        <f t="shared" si="133"/>
        <v>980.43174939661731</v>
      </c>
      <c r="BO769" s="23">
        <f t="shared" si="134"/>
        <v>0.79265853281810028</v>
      </c>
      <c r="BP769" s="23">
        <f t="shared" si="135"/>
        <v>980.43174939661708</v>
      </c>
      <c r="BQ769" s="23"/>
      <c r="BR769" s="18">
        <v>51.276200000000003</v>
      </c>
      <c r="BS769" s="18">
        <v>4.4860600000000002</v>
      </c>
      <c r="BT769" s="18">
        <v>10996.1</v>
      </c>
      <c r="BU769" s="18">
        <v>429.38400000000001</v>
      </c>
      <c r="BV769" s="18">
        <v>14.020799999999999</v>
      </c>
      <c r="BW769" s="18">
        <v>0.81579299999999999</v>
      </c>
      <c r="BX769" s="18">
        <v>824.48400000000004</v>
      </c>
      <c r="BY769" s="18">
        <v>16.607800000000001</v>
      </c>
      <c r="BZ769" s="18">
        <v>0</v>
      </c>
      <c r="CA769" s="23">
        <f t="shared" si="136"/>
        <v>0</v>
      </c>
      <c r="CB769" s="24">
        <f t="shared" si="137"/>
        <v>0</v>
      </c>
      <c r="CC769" s="25">
        <f t="shared" si="138"/>
        <v>-15.551948641569126</v>
      </c>
      <c r="CD769" s="25"/>
      <c r="CE769" s="18">
        <v>0</v>
      </c>
      <c r="CF769" s="18">
        <v>0</v>
      </c>
      <c r="CG769" s="18">
        <v>0</v>
      </c>
      <c r="CH769" s="18">
        <v>14283.2</v>
      </c>
      <c r="CI769" s="23">
        <v>10425.200000000001</v>
      </c>
      <c r="CJ769" s="23" t="b">
        <f t="shared" si="139"/>
        <v>1</v>
      </c>
      <c r="CK769" s="23" t="b">
        <f t="shared" si="140"/>
        <v>1</v>
      </c>
      <c r="CL769" s="23">
        <f t="shared" si="141"/>
        <v>0</v>
      </c>
      <c r="CM769" s="23">
        <f t="shared" si="142"/>
        <v>0</v>
      </c>
      <c r="CN769" s="23">
        <f t="shared" si="143"/>
        <v>12354.2</v>
      </c>
      <c r="CO769" s="18">
        <v>2618.21</v>
      </c>
      <c r="CP769" s="18">
        <v>281.71499999999997</v>
      </c>
      <c r="CQ769" s="18">
        <v>3.2080899999999999</v>
      </c>
      <c r="CR769" s="18">
        <v>0</v>
      </c>
      <c r="CS769" s="18">
        <v>0</v>
      </c>
      <c r="CT769" s="18">
        <v>0</v>
      </c>
      <c r="CU769" s="18">
        <v>0</v>
      </c>
      <c r="CV769" s="18">
        <v>1507.59228515625</v>
      </c>
      <c r="CW769" s="18">
        <v>8.6868200302124023</v>
      </c>
      <c r="CX769" s="18">
        <v>46.227981567382812</v>
      </c>
      <c r="CY769" s="18">
        <v>85.505874633789063</v>
      </c>
      <c r="CZ769" s="18">
        <v>13.478157997131348</v>
      </c>
      <c r="DA769" s="18">
        <v>218.8162841796875</v>
      </c>
      <c r="DB769" s="18">
        <v>6698.677734375</v>
      </c>
      <c r="DC769" s="18">
        <v>4.3187422752380371</v>
      </c>
      <c r="DD769" s="18">
        <v>10.651248931884766</v>
      </c>
      <c r="DE769" s="18">
        <v>17.227981567382813</v>
      </c>
      <c r="DF769" s="19">
        <v>56.098485408886887</v>
      </c>
      <c r="DG769" s="19"/>
      <c r="DH769" s="19">
        <v>1157.6405199999999</v>
      </c>
      <c r="DI769" s="19">
        <v>33.6753</v>
      </c>
      <c r="DJ769" s="19">
        <v>0</v>
      </c>
      <c r="DK769" s="19">
        <v>33.736879999999999</v>
      </c>
      <c r="DL769" s="19">
        <v>71.808199999999999</v>
      </c>
      <c r="DM769" s="19">
        <v>0</v>
      </c>
      <c r="DN769" s="19">
        <v>0</v>
      </c>
      <c r="DO769" s="19">
        <v>722.24</v>
      </c>
      <c r="DP769" s="19">
        <v>137.27070000000001</v>
      </c>
      <c r="DQ769" s="19">
        <v>0</v>
      </c>
      <c r="DR769" s="19">
        <v>256.38100000000003</v>
      </c>
      <c r="DS769" s="19">
        <v>824.48400000000004</v>
      </c>
      <c r="DT769" s="19">
        <v>2079.5960800000003</v>
      </c>
      <c r="DU769" s="19">
        <v>50.700885646841677</v>
      </c>
      <c r="DV769" s="19">
        <v>4.1092612036987735</v>
      </c>
      <c r="DW769" s="19">
        <v>7.3819146300339007</v>
      </c>
      <c r="DX769" s="19">
        <v>0.85813274606561774</v>
      </c>
      <c r="DY769" s="19">
        <v>0.90845282637615388</v>
      </c>
      <c r="DZ769" s="19">
        <v>0.87505814559498618</v>
      </c>
      <c r="EA769" s="19">
        <v>0.92637071508334534</v>
      </c>
      <c r="EB769" s="19">
        <v>43119.900067311151</v>
      </c>
      <c r="EC769" s="19">
        <v>5.4901961930728955</v>
      </c>
      <c r="ED769" s="19">
        <v>143304.12134303898</v>
      </c>
      <c r="EE769" s="19">
        <v>4.4432953128841035</v>
      </c>
      <c r="EF769" s="19">
        <v>3.3233871395652113</v>
      </c>
      <c r="EG769" s="19">
        <v>0.36530365858078007</v>
      </c>
      <c r="EH769" s="19">
        <v>550.72897741573672</v>
      </c>
      <c r="EI769" s="19">
        <v>11781.688168355522</v>
      </c>
      <c r="EJ769" s="19">
        <v>12.163292670395066</v>
      </c>
      <c r="EK769" s="19">
        <v>12.163292670395064</v>
      </c>
      <c r="EL769" s="19">
        <v>100.00107898603537</v>
      </c>
      <c r="EM769" s="19">
        <v>13.51865526509112</v>
      </c>
      <c r="EN769" s="19">
        <v>5.4901961930728955</v>
      </c>
      <c r="EO769" s="19">
        <v>712.15820745630992</v>
      </c>
      <c r="EP769" s="19">
        <v>1074.2600710221952</v>
      </c>
      <c r="EQ769" s="19">
        <v>164.73738236464084</v>
      </c>
      <c r="ER769" s="19">
        <v>248.25375991685792</v>
      </c>
      <c r="ES769" s="19">
        <v>19.771047456769121</v>
      </c>
      <c r="ET769" s="19">
        <v>1236.8904248225729</v>
      </c>
      <c r="EU769" s="19">
        <v>5.4157406346935701</v>
      </c>
      <c r="EV769" s="19">
        <v>2.8840118189085821E-2</v>
      </c>
      <c r="EW769" s="19">
        <v>500</v>
      </c>
      <c r="EX769" s="19">
        <v>10696.448390677026</v>
      </c>
      <c r="EY769" s="19">
        <v>53816.348457988177</v>
      </c>
      <c r="EZ769" s="19">
        <v>3.7304505836613579E-2</v>
      </c>
      <c r="FA769" s="19">
        <v>20</v>
      </c>
      <c r="FB769" s="19">
        <v>2.1816615649929121</v>
      </c>
      <c r="FC769" s="19">
        <v>6.8521103009957729</v>
      </c>
      <c r="FD769" s="19">
        <v>7.4999999999999997E-2</v>
      </c>
      <c r="FE769" s="19">
        <v>25.267706298828124</v>
      </c>
      <c r="FF769" s="19">
        <v>3.6577757664634239E-2</v>
      </c>
    </row>
    <row r="770" spans="1:162">
      <c r="A770" s="4">
        <v>40479.662499999999</v>
      </c>
      <c r="B770" s="18">
        <v>35</v>
      </c>
      <c r="C770" s="18" t="s">
        <v>81</v>
      </c>
      <c r="D770" s="18" t="s">
        <v>82</v>
      </c>
      <c r="E770" s="4">
        <v>40479.646527777775</v>
      </c>
      <c r="F770" s="4">
        <v>40479.667361111111</v>
      </c>
      <c r="G770" s="18" t="s">
        <v>28</v>
      </c>
      <c r="H770" s="18">
        <v>2</v>
      </c>
      <c r="I770" s="18">
        <v>1</v>
      </c>
      <c r="J770" s="18">
        <v>0</v>
      </c>
      <c r="K770" s="18">
        <v>5</v>
      </c>
      <c r="L770" s="18"/>
      <c r="M770" s="18">
        <v>548937</v>
      </c>
      <c r="N770" s="18">
        <v>548938</v>
      </c>
      <c r="O770" s="18">
        <v>0</v>
      </c>
      <c r="P770" s="18">
        <v>7.2733186643484365E-3</v>
      </c>
      <c r="Q770" s="18">
        <v>0</v>
      </c>
      <c r="R770" s="18">
        <v>1.8514061798553416</v>
      </c>
      <c r="S770" s="18">
        <v>0</v>
      </c>
      <c r="T770" s="18">
        <v>1.1502439589259088</v>
      </c>
      <c r="U770" s="18">
        <v>0.95580043476469956</v>
      </c>
      <c r="V770" s="18">
        <v>0</v>
      </c>
      <c r="W770" s="18">
        <v>0</v>
      </c>
      <c r="X770" s="18">
        <v>1.4398122143484815</v>
      </c>
      <c r="Y770" s="18">
        <v>8.2660891626352324E-3</v>
      </c>
      <c r="Z770" s="18">
        <v>38.562914866286157</v>
      </c>
      <c r="AA770" s="18">
        <v>3.9977967569856082E-2</v>
      </c>
      <c r="AB770" s="18">
        <v>0</v>
      </c>
      <c r="AC770" s="18">
        <v>51.354371654813399</v>
      </c>
      <c r="AD770" s="18">
        <v>0</v>
      </c>
      <c r="AE770" s="18">
        <v>4.7306057547101543E-2</v>
      </c>
      <c r="AF770" s="18">
        <v>4.3838782760976382</v>
      </c>
      <c r="AG770" s="18">
        <v>0</v>
      </c>
      <c r="AH770" s="18">
        <v>0</v>
      </c>
      <c r="AI770" s="18">
        <v>0.19609814728008595</v>
      </c>
      <c r="AJ770" s="18">
        <v>3.7298207197256537E-3</v>
      </c>
      <c r="AK770" s="18">
        <v>0</v>
      </c>
      <c r="AL770" s="18">
        <v>100</v>
      </c>
      <c r="AM770" s="18">
        <v>900</v>
      </c>
      <c r="AN770" s="18">
        <v>5.9122399999999997</v>
      </c>
      <c r="AO770" s="18">
        <v>0.83739799999999998</v>
      </c>
      <c r="AP770" s="18">
        <v>8088.2</v>
      </c>
      <c r="AQ770" s="18">
        <v>120.58199999999999</v>
      </c>
      <c r="AR770" s="18"/>
      <c r="AS770" s="18">
        <v>0</v>
      </c>
      <c r="AT770" s="18">
        <v>0</v>
      </c>
      <c r="AU770" s="18">
        <v>5.3576899999999998</v>
      </c>
      <c r="AV770" s="18">
        <v>2.2994300000000001</v>
      </c>
      <c r="AW770" s="18">
        <v>31.065899999999999</v>
      </c>
      <c r="AX770" s="18">
        <v>0.41967100000000002</v>
      </c>
      <c r="AY770" s="18">
        <v>4.6550900000000004</v>
      </c>
      <c r="AZ770" s="18">
        <v>1.3896200000000001</v>
      </c>
      <c r="BA770" s="18">
        <v>74068.399999999994</v>
      </c>
      <c r="BB770" s="18">
        <v>1597.45</v>
      </c>
      <c r="BC770" s="18">
        <v>0</v>
      </c>
      <c r="BD770" s="18">
        <v>0</v>
      </c>
      <c r="BE770" s="18">
        <v>1.2994399999999999</v>
      </c>
      <c r="BF770" s="18">
        <v>0.47151399999999999</v>
      </c>
      <c r="BG770" s="18">
        <v>107.51</v>
      </c>
      <c r="BH770" s="18">
        <v>11.594799999999999</v>
      </c>
      <c r="BI770" s="18">
        <v>24.662500000000001</v>
      </c>
      <c r="BJ770" s="18">
        <v>6.3802099999999999</v>
      </c>
      <c r="BK770" s="18">
        <v>0</v>
      </c>
      <c r="BL770" s="18">
        <v>0</v>
      </c>
      <c r="BM770" s="23">
        <f t="shared" si="132"/>
        <v>73.043698849486589</v>
      </c>
      <c r="BN770" s="23">
        <f t="shared" si="133"/>
        <v>1006.3837914063672</v>
      </c>
      <c r="BO770" s="23">
        <f t="shared" si="134"/>
        <v>0.78964975750104804</v>
      </c>
      <c r="BP770" s="23">
        <f t="shared" si="135"/>
        <v>1006.3837914063673</v>
      </c>
      <c r="BQ770" s="23"/>
      <c r="BR770" s="18">
        <v>28.450099999999999</v>
      </c>
      <c r="BS770" s="18">
        <v>2.6806899999999998</v>
      </c>
      <c r="BT770" s="18">
        <v>5910.88</v>
      </c>
      <c r="BU770" s="18">
        <v>310.88600000000002</v>
      </c>
      <c r="BV770" s="18">
        <v>6.5905399999999998</v>
      </c>
      <c r="BW770" s="18">
        <v>0.56120499999999995</v>
      </c>
      <c r="BX770" s="18">
        <v>581.26700000000005</v>
      </c>
      <c r="BY770" s="18">
        <v>14.110799999999999</v>
      </c>
      <c r="BZ770" s="18">
        <v>0</v>
      </c>
      <c r="CA770" s="23">
        <f t="shared" si="136"/>
        <v>0</v>
      </c>
      <c r="CB770" s="24">
        <f t="shared" si="137"/>
        <v>0</v>
      </c>
      <c r="CC770" s="25">
        <f t="shared" si="138"/>
        <v>-15.551948641569126</v>
      </c>
      <c r="CD770" s="25"/>
      <c r="CE770" s="18">
        <v>0</v>
      </c>
      <c r="CF770" s="18">
        <v>0</v>
      </c>
      <c r="CG770" s="18">
        <v>0</v>
      </c>
      <c r="CH770" s="18">
        <v>9991.26</v>
      </c>
      <c r="CI770" s="23">
        <v>8088.2</v>
      </c>
      <c r="CJ770" s="23" t="b">
        <f t="shared" si="139"/>
        <v>1</v>
      </c>
      <c r="CK770" s="23" t="b">
        <f t="shared" si="140"/>
        <v>1</v>
      </c>
      <c r="CL770" s="23">
        <f t="shared" si="141"/>
        <v>0</v>
      </c>
      <c r="CM770" s="23">
        <f t="shared" si="142"/>
        <v>0</v>
      </c>
      <c r="CN770" s="23">
        <f t="shared" si="143"/>
        <v>9039.73</v>
      </c>
      <c r="CO770" s="18">
        <v>1486.7</v>
      </c>
      <c r="CP770" s="18">
        <v>162.69399999999999</v>
      </c>
      <c r="CQ770" s="18">
        <v>2.01383</v>
      </c>
      <c r="CR770" s="18">
        <v>4.4659500000000003</v>
      </c>
      <c r="CS770" s="18">
        <v>2.08866</v>
      </c>
      <c r="CT770" s="18">
        <v>0</v>
      </c>
      <c r="CU770" s="18">
        <v>0</v>
      </c>
      <c r="CV770" s="18">
        <v>1553.3946533203125</v>
      </c>
      <c r="CW770" s="18">
        <v>8.6885604858398437</v>
      </c>
      <c r="CX770" s="18">
        <v>46.382312774658203</v>
      </c>
      <c r="CY770" s="18">
        <v>85.410324096679688</v>
      </c>
      <c r="CZ770" s="18">
        <v>13.529513359069824</v>
      </c>
      <c r="DA770" s="18">
        <v>206.46812438964844</v>
      </c>
      <c r="DB770" s="18">
        <v>6702.509765625</v>
      </c>
      <c r="DC770" s="18">
        <v>4.3300848007202148</v>
      </c>
      <c r="DD770" s="18">
        <v>16.023586273193359</v>
      </c>
      <c r="DE770" s="18">
        <v>17.38231086730957</v>
      </c>
      <c r="DF770" s="19">
        <v>56.098485408886887</v>
      </c>
      <c r="DG770" s="19"/>
      <c r="DH770" s="19">
        <v>790.17996000000005</v>
      </c>
      <c r="DI770" s="19">
        <v>17.736719999999998</v>
      </c>
      <c r="DJ770" s="19">
        <v>0</v>
      </c>
      <c r="DK770" s="19">
        <v>21.430759999999999</v>
      </c>
      <c r="DL770" s="19">
        <v>62.131799999999998</v>
      </c>
      <c r="DM770" s="19">
        <v>13.96527</v>
      </c>
      <c r="DN770" s="19">
        <v>5.1977599999999997</v>
      </c>
      <c r="DO770" s="19">
        <v>430.04</v>
      </c>
      <c r="DP770" s="19">
        <v>73.987500000000011</v>
      </c>
      <c r="DQ770" s="19">
        <v>0</v>
      </c>
      <c r="DR770" s="19">
        <v>142.25049999999999</v>
      </c>
      <c r="DS770" s="19">
        <v>581.26700000000005</v>
      </c>
      <c r="DT770" s="19">
        <v>1348.00731</v>
      </c>
      <c r="DU770" s="19">
        <v>61.411361205699045</v>
      </c>
      <c r="DV770" s="19">
        <v>4.8568475788904326</v>
      </c>
      <c r="DW770" s="19">
        <v>8.2855379423949262</v>
      </c>
      <c r="DX770" s="19">
        <v>0.86865706906120699</v>
      </c>
      <c r="DY770" s="19">
        <v>0.91293290419482409</v>
      </c>
      <c r="DZ770" s="19">
        <v>0.88280196101616004</v>
      </c>
      <c r="EA770" s="19">
        <v>0.92779876755090451</v>
      </c>
      <c r="EB770" s="19">
        <v>44261.284420369666</v>
      </c>
      <c r="EC770" s="19">
        <v>5.6355217624785015</v>
      </c>
      <c r="ED770" s="19">
        <v>143386.09959203316</v>
      </c>
      <c r="EE770" s="19">
        <v>4.3147501192299593</v>
      </c>
      <c r="EF770" s="19">
        <v>3.2395377013967734</v>
      </c>
      <c r="EG770" s="19">
        <v>0.36564773950576784</v>
      </c>
      <c r="EH770" s="19">
        <v>567.99524354691812</v>
      </c>
      <c r="EI770" s="19">
        <v>12151.063617499276</v>
      </c>
      <c r="EJ770" s="19">
        <v>11.800292065423523</v>
      </c>
      <c r="EK770" s="19">
        <v>11.800292065423523</v>
      </c>
      <c r="EL770" s="19">
        <v>100.00107898603537</v>
      </c>
      <c r="EM770" s="19">
        <v>13.51865526509112</v>
      </c>
      <c r="EN770" s="19">
        <v>5.6355217624785015</v>
      </c>
      <c r="EO770" s="19">
        <v>712.15820745630992</v>
      </c>
      <c r="EP770" s="19">
        <v>1074.2600710221952</v>
      </c>
      <c r="EQ770" s="19">
        <v>168.47300082893693</v>
      </c>
      <c r="ER770" s="19">
        <v>253.8905947130522</v>
      </c>
      <c r="ES770" s="19">
        <v>19.771047456769121</v>
      </c>
      <c r="ET770" s="19">
        <v>1274.4685626083176</v>
      </c>
      <c r="EU770" s="19">
        <v>5.2590624533787595</v>
      </c>
      <c r="EV770" s="19">
        <v>3.5414275230140828E-3</v>
      </c>
      <c r="EW770" s="19">
        <v>500</v>
      </c>
      <c r="EX770" s="19">
        <v>10696.448390677026</v>
      </c>
      <c r="EY770" s="19">
        <v>54957.732811046691</v>
      </c>
      <c r="EZ770" s="19">
        <v>3.7363161620589509E-2</v>
      </c>
      <c r="FA770" s="19">
        <v>20</v>
      </c>
      <c r="FB770" s="19">
        <v>2.1816615649929121</v>
      </c>
      <c r="FC770" s="19">
        <v>6.9974358704013797</v>
      </c>
      <c r="FD770" s="19">
        <v>7.4999999999999997E-2</v>
      </c>
      <c r="FE770" s="19">
        <v>25.494055938720702</v>
      </c>
      <c r="FF770" s="19">
        <v>3.7530326296253871E-2</v>
      </c>
    </row>
    <row r="771" spans="1:162">
      <c r="A771" s="4">
        <v>40479.663194444445</v>
      </c>
      <c r="B771" s="18">
        <v>35</v>
      </c>
      <c r="C771" s="18" t="s">
        <v>81</v>
      </c>
      <c r="D771" s="18" t="s">
        <v>82</v>
      </c>
      <c r="E771" s="4">
        <v>40479.646527777775</v>
      </c>
      <c r="F771" s="4">
        <v>40479.667361111111</v>
      </c>
      <c r="G771" s="18" t="s">
        <v>28</v>
      </c>
      <c r="H771" s="18">
        <v>2</v>
      </c>
      <c r="I771" s="18">
        <v>1</v>
      </c>
      <c r="J771" s="18">
        <v>0</v>
      </c>
      <c r="K771" s="18">
        <v>5</v>
      </c>
      <c r="L771" s="18"/>
      <c r="M771" s="18">
        <v>548937</v>
      </c>
      <c r="N771" s="18">
        <v>548938</v>
      </c>
      <c r="O771" s="18">
        <v>0</v>
      </c>
      <c r="P771" s="18">
        <v>7.2733186643484365E-3</v>
      </c>
      <c r="Q771" s="18">
        <v>0</v>
      </c>
      <c r="R771" s="18">
        <v>1.8514061798553416</v>
      </c>
      <c r="S771" s="18">
        <v>0</v>
      </c>
      <c r="T771" s="18">
        <v>1.1502439589259088</v>
      </c>
      <c r="U771" s="18">
        <v>0.95580043476469956</v>
      </c>
      <c r="V771" s="18">
        <v>0</v>
      </c>
      <c r="W771" s="18">
        <v>0</v>
      </c>
      <c r="X771" s="18">
        <v>1.4398122143484815</v>
      </c>
      <c r="Y771" s="18">
        <v>8.2660891626352324E-3</v>
      </c>
      <c r="Z771" s="18">
        <v>38.562914866286157</v>
      </c>
      <c r="AA771" s="18">
        <v>3.9977967569856082E-2</v>
      </c>
      <c r="AB771" s="18">
        <v>0</v>
      </c>
      <c r="AC771" s="18">
        <v>51.354371654813399</v>
      </c>
      <c r="AD771" s="18">
        <v>0</v>
      </c>
      <c r="AE771" s="18">
        <v>4.7306057547101543E-2</v>
      </c>
      <c r="AF771" s="18">
        <v>4.3838782760976382</v>
      </c>
      <c r="AG771" s="18">
        <v>0</v>
      </c>
      <c r="AH771" s="18">
        <v>0</v>
      </c>
      <c r="AI771" s="18">
        <v>0.19609814728008595</v>
      </c>
      <c r="AJ771" s="18">
        <v>3.7298207197256537E-3</v>
      </c>
      <c r="AK771" s="18">
        <v>0</v>
      </c>
      <c r="AL771" s="18">
        <v>100</v>
      </c>
      <c r="AM771" s="18">
        <v>900</v>
      </c>
      <c r="AN771" s="18">
        <v>8.3845100000000006</v>
      </c>
      <c r="AO771" s="18">
        <v>1.2668999999999999</v>
      </c>
      <c r="AP771" s="18">
        <v>9992.61</v>
      </c>
      <c r="AQ771" s="18">
        <v>139.905</v>
      </c>
      <c r="AR771" s="18"/>
      <c r="AS771" s="18">
        <v>0</v>
      </c>
      <c r="AT771" s="18">
        <v>0</v>
      </c>
      <c r="AU771" s="18">
        <v>6.9423700000000004</v>
      </c>
      <c r="AV771" s="18">
        <v>3.1615199999999999</v>
      </c>
      <c r="AW771" s="18">
        <v>35.162500000000001</v>
      </c>
      <c r="AX771" s="18">
        <v>0.56145699999999998</v>
      </c>
      <c r="AY771" s="18">
        <v>6.8744399999999999</v>
      </c>
      <c r="AZ771" s="18">
        <v>1.85911</v>
      </c>
      <c r="BA771" s="18">
        <v>106428</v>
      </c>
      <c r="BB771" s="18">
        <v>1828.88</v>
      </c>
      <c r="BC771" s="18">
        <v>0</v>
      </c>
      <c r="BD771" s="18">
        <v>0</v>
      </c>
      <c r="BE771" s="18">
        <v>2.4744199999999998</v>
      </c>
      <c r="BF771" s="18">
        <v>0.76479200000000003</v>
      </c>
      <c r="BG771" s="18">
        <v>151.917</v>
      </c>
      <c r="BH771" s="18">
        <v>16.607500000000002</v>
      </c>
      <c r="BI771" s="18">
        <v>39.161700000000003</v>
      </c>
      <c r="BJ771" s="18">
        <v>8.9149399999999996</v>
      </c>
      <c r="BK771" s="18">
        <v>0</v>
      </c>
      <c r="BL771" s="18">
        <v>0</v>
      </c>
      <c r="BM771" s="23">
        <f t="shared" si="132"/>
        <v>73.043698849486589</v>
      </c>
      <c r="BN771" s="23">
        <f t="shared" si="133"/>
        <v>999.74755473364507</v>
      </c>
      <c r="BO771" s="23">
        <f t="shared" si="134"/>
        <v>0.78865356747681314</v>
      </c>
      <c r="BP771" s="23">
        <f t="shared" si="135"/>
        <v>999.74755473364507</v>
      </c>
      <c r="BQ771" s="23"/>
      <c r="BR771" s="18">
        <v>41.5139</v>
      </c>
      <c r="BS771" s="18">
        <v>3.7908300000000001</v>
      </c>
      <c r="BT771" s="18">
        <v>7964.97</v>
      </c>
      <c r="BU771" s="18">
        <v>331.85500000000002</v>
      </c>
      <c r="BV771" s="18">
        <v>8.1070600000000006</v>
      </c>
      <c r="BW771" s="18">
        <v>0.62485199999999996</v>
      </c>
      <c r="BX771" s="18">
        <v>735.35400000000004</v>
      </c>
      <c r="BY771" s="18">
        <v>15.1714</v>
      </c>
      <c r="BZ771" s="18">
        <v>0</v>
      </c>
      <c r="CA771" s="23">
        <f t="shared" si="136"/>
        <v>0</v>
      </c>
      <c r="CB771" s="24">
        <f t="shared" si="137"/>
        <v>0</v>
      </c>
      <c r="CC771" s="25">
        <f t="shared" si="138"/>
        <v>-15.551948641569126</v>
      </c>
      <c r="CD771" s="25"/>
      <c r="CE771" s="18">
        <v>0</v>
      </c>
      <c r="CF771" s="18">
        <v>0</v>
      </c>
      <c r="CG771" s="18">
        <v>0</v>
      </c>
      <c r="CH771" s="18">
        <v>16693.900000000001</v>
      </c>
      <c r="CI771" s="23">
        <v>9992.61</v>
      </c>
      <c r="CJ771" s="23" t="b">
        <f t="shared" si="139"/>
        <v>1</v>
      </c>
      <c r="CK771" s="23" t="b">
        <f t="shared" si="140"/>
        <v>1</v>
      </c>
      <c r="CL771" s="23">
        <f t="shared" si="141"/>
        <v>0</v>
      </c>
      <c r="CM771" s="23">
        <f t="shared" si="142"/>
        <v>0</v>
      </c>
      <c r="CN771" s="23">
        <f t="shared" si="143"/>
        <v>13343.255000000001</v>
      </c>
      <c r="CO771" s="18">
        <v>2490.7800000000002</v>
      </c>
      <c r="CP771" s="18">
        <v>218.09800000000001</v>
      </c>
      <c r="CQ771" s="18">
        <v>2.9246599999999998</v>
      </c>
      <c r="CR771" s="18">
        <v>6.4943600000000004</v>
      </c>
      <c r="CS771" s="18">
        <v>3.0828899999999999</v>
      </c>
      <c r="CT771" s="18">
        <v>0</v>
      </c>
      <c r="CU771" s="18">
        <v>0</v>
      </c>
      <c r="CV771" s="18">
        <v>1545.1005859375</v>
      </c>
      <c r="CW771" s="18">
        <v>8.6479911804199219</v>
      </c>
      <c r="CX771" s="18">
        <v>45.992111206054688</v>
      </c>
      <c r="CY771" s="18">
        <v>85.232856750488281</v>
      </c>
      <c r="CZ771" s="18">
        <v>13.546603202819824</v>
      </c>
      <c r="DA771" s="18">
        <v>211.75387573242187</v>
      </c>
      <c r="DB771" s="18">
        <v>6682.45947265625</v>
      </c>
      <c r="DC771" s="18">
        <v>4.3307008743286133</v>
      </c>
      <c r="DD771" s="18">
        <v>17.805570602416992</v>
      </c>
      <c r="DE771" s="18">
        <v>16.976329803466797</v>
      </c>
      <c r="DF771" s="19">
        <v>56.098485408886887</v>
      </c>
      <c r="DG771" s="19"/>
      <c r="DH771" s="19">
        <v>1027.78484</v>
      </c>
      <c r="DI771" s="19">
        <v>25.153530000000003</v>
      </c>
      <c r="DJ771" s="19">
        <v>0</v>
      </c>
      <c r="DK771" s="19">
        <v>27.769480000000001</v>
      </c>
      <c r="DL771" s="19">
        <v>70.325000000000003</v>
      </c>
      <c r="DM771" s="19">
        <v>20.62332</v>
      </c>
      <c r="DN771" s="19">
        <v>9.8976799999999994</v>
      </c>
      <c r="DO771" s="19">
        <v>607.66800000000001</v>
      </c>
      <c r="DP771" s="19">
        <v>117.48510000000002</v>
      </c>
      <c r="DQ771" s="19">
        <v>0</v>
      </c>
      <c r="DR771" s="19">
        <v>207.56950000000001</v>
      </c>
      <c r="DS771" s="19">
        <v>735.35400000000004</v>
      </c>
      <c r="DT771" s="19">
        <v>1821.8456100000001</v>
      </c>
      <c r="DU771" s="19">
        <v>76.543113646159071</v>
      </c>
      <c r="DV771" s="19">
        <v>4.7124908985868741</v>
      </c>
      <c r="DW771" s="19">
        <v>8.3533347852800119</v>
      </c>
      <c r="DX771" s="19">
        <v>0.89110917906290765</v>
      </c>
      <c r="DY771" s="19">
        <v>0.93055195533236446</v>
      </c>
      <c r="DZ771" s="19">
        <v>0.90275110394177138</v>
      </c>
      <c r="EA771" s="19">
        <v>0.94270918164581308</v>
      </c>
      <c r="EB771" s="19">
        <v>43969.419267770405</v>
      </c>
      <c r="EC771" s="19">
        <v>5.5983603370765476</v>
      </c>
      <c r="ED771" s="19">
        <v>142957.16574411679</v>
      </c>
      <c r="EE771" s="19">
        <v>4.3249349158725634</v>
      </c>
      <c r="EF771" s="19">
        <v>3.2512861921945926</v>
      </c>
      <c r="EG771" s="19">
        <v>0.36576224145889286</v>
      </c>
      <c r="EH771" s="19">
        <v>565.13945359194872</v>
      </c>
      <c r="EI771" s="19">
        <v>12089.969997763388</v>
      </c>
      <c r="EJ771" s="19">
        <v>11.824443383280808</v>
      </c>
      <c r="EK771" s="19">
        <v>11.824443383280808</v>
      </c>
      <c r="EL771" s="19">
        <v>100.00107898603537</v>
      </c>
      <c r="EM771" s="19">
        <v>13.51865526509112</v>
      </c>
      <c r="EN771" s="19">
        <v>5.5983603370765476</v>
      </c>
      <c r="EO771" s="19">
        <v>712.15820745630992</v>
      </c>
      <c r="EP771" s="19">
        <v>1074.2600710221952</v>
      </c>
      <c r="EQ771" s="19">
        <v>168.17198212624254</v>
      </c>
      <c r="ER771" s="19">
        <v>253.43565428353568</v>
      </c>
      <c r="ES771" s="19">
        <v>19.771047456769121</v>
      </c>
      <c r="ET771" s="19">
        <v>1267.6637702054625</v>
      </c>
      <c r="EU771" s="19">
        <v>5.2714762618585835</v>
      </c>
      <c r="EV771" s="19">
        <v>1.3314146193354381E-3</v>
      </c>
      <c r="EW771" s="19">
        <v>500</v>
      </c>
      <c r="EX771" s="19">
        <v>10696.448390677026</v>
      </c>
      <c r="EY771" s="19">
        <v>54665.867658447431</v>
      </c>
      <c r="EZ771" s="19">
        <v>3.7410923370233454E-2</v>
      </c>
      <c r="FA771" s="19">
        <v>20</v>
      </c>
      <c r="FB771" s="19">
        <v>2.1816615649929121</v>
      </c>
      <c r="FC771" s="19">
        <v>6.9602744449994258</v>
      </c>
      <c r="FD771" s="19">
        <v>7.4999999999999997E-2</v>
      </c>
      <c r="FE771" s="19">
        <v>24.898617045084634</v>
      </c>
      <c r="FF771" s="19">
        <v>3.897978519619482E-2</v>
      </c>
    </row>
    <row r="772" spans="1:162">
      <c r="A772" s="4">
        <v>40479.663888888892</v>
      </c>
      <c r="B772" s="18">
        <v>35</v>
      </c>
      <c r="C772" s="18" t="s">
        <v>81</v>
      </c>
      <c r="D772" s="18" t="s">
        <v>82</v>
      </c>
      <c r="E772" s="4">
        <v>40479.646527777775</v>
      </c>
      <c r="F772" s="4">
        <v>40479.667361111111</v>
      </c>
      <c r="G772" s="18" t="s">
        <v>28</v>
      </c>
      <c r="H772" s="18">
        <v>2</v>
      </c>
      <c r="I772" s="18">
        <v>1</v>
      </c>
      <c r="J772" s="18">
        <v>0</v>
      </c>
      <c r="K772" s="18">
        <v>5</v>
      </c>
      <c r="L772" s="18"/>
      <c r="M772" s="18">
        <v>548937</v>
      </c>
      <c r="N772" s="18">
        <v>548938</v>
      </c>
      <c r="O772" s="18">
        <v>0</v>
      </c>
      <c r="P772" s="18">
        <v>7.2733186643484365E-3</v>
      </c>
      <c r="Q772" s="18">
        <v>0</v>
      </c>
      <c r="R772" s="18">
        <v>1.8514061798553416</v>
      </c>
      <c r="S772" s="18">
        <v>0</v>
      </c>
      <c r="T772" s="18">
        <v>1.1502439589259088</v>
      </c>
      <c r="U772" s="18">
        <v>0.95580043476469956</v>
      </c>
      <c r="V772" s="18">
        <v>0</v>
      </c>
      <c r="W772" s="18">
        <v>0</v>
      </c>
      <c r="X772" s="18">
        <v>1.4398122143484815</v>
      </c>
      <c r="Y772" s="18">
        <v>8.2660891626352324E-3</v>
      </c>
      <c r="Z772" s="18">
        <v>38.562914866286157</v>
      </c>
      <c r="AA772" s="18">
        <v>3.9977967569856082E-2</v>
      </c>
      <c r="AB772" s="18">
        <v>0</v>
      </c>
      <c r="AC772" s="18">
        <v>51.354371654813399</v>
      </c>
      <c r="AD772" s="18">
        <v>0</v>
      </c>
      <c r="AE772" s="18">
        <v>4.7306057547101543E-2</v>
      </c>
      <c r="AF772" s="18">
        <v>4.3838782760976382</v>
      </c>
      <c r="AG772" s="18">
        <v>0</v>
      </c>
      <c r="AH772" s="18">
        <v>0</v>
      </c>
      <c r="AI772" s="18">
        <v>0.19609814728008595</v>
      </c>
      <c r="AJ772" s="18">
        <v>3.7298207197256537E-3</v>
      </c>
      <c r="AK772" s="18">
        <v>0</v>
      </c>
      <c r="AL772" s="18">
        <v>100</v>
      </c>
      <c r="AM772" s="18">
        <v>900</v>
      </c>
      <c r="AN772" s="18">
        <v>7.9014600000000002</v>
      </c>
      <c r="AO772" s="18">
        <v>1.22149</v>
      </c>
      <c r="AP772" s="18">
        <v>9846.43</v>
      </c>
      <c r="AQ772" s="18">
        <v>127.49299999999999</v>
      </c>
      <c r="AR772" s="18"/>
      <c r="AS772" s="18">
        <v>0</v>
      </c>
      <c r="AT772" s="18">
        <v>0</v>
      </c>
      <c r="AU772" s="18">
        <v>0</v>
      </c>
      <c r="AV772" s="18">
        <v>0</v>
      </c>
      <c r="AW772" s="18">
        <v>30.496600000000001</v>
      </c>
      <c r="AX772" s="18">
        <v>0.56427499999999997</v>
      </c>
      <c r="AY772" s="18">
        <v>7.3279699999999997</v>
      </c>
      <c r="AZ772" s="18">
        <v>1.8684400000000001</v>
      </c>
      <c r="BA772" s="18">
        <v>96895.7</v>
      </c>
      <c r="BB772" s="18">
        <v>1971.15</v>
      </c>
      <c r="BC772" s="18">
        <v>0</v>
      </c>
      <c r="BD772" s="18">
        <v>0</v>
      </c>
      <c r="BE772" s="18">
        <v>3.6917800000000001</v>
      </c>
      <c r="BF772" s="18">
        <v>0.73485900000000004</v>
      </c>
      <c r="BG772" s="18">
        <v>133.59399999999999</v>
      </c>
      <c r="BH772" s="18">
        <v>13.2447</v>
      </c>
      <c r="BI772" s="18">
        <v>32.118699999999997</v>
      </c>
      <c r="BJ772" s="18">
        <v>7.7347299999999999</v>
      </c>
      <c r="BK772" s="18">
        <v>0</v>
      </c>
      <c r="BL772" s="18">
        <v>0</v>
      </c>
      <c r="BM772" s="23">
        <f t="shared" si="132"/>
        <v>73.043698849486589</v>
      </c>
      <c r="BN772" s="23">
        <f t="shared" si="133"/>
        <v>990.87061496177353</v>
      </c>
      <c r="BO772" s="23">
        <f t="shared" si="134"/>
        <v>0.78357079303181332</v>
      </c>
      <c r="BP772" s="23">
        <f t="shared" si="135"/>
        <v>990.87061496177353</v>
      </c>
      <c r="BQ772" s="23"/>
      <c r="BR772" s="18">
        <v>40.580599999999997</v>
      </c>
      <c r="BS772" s="18">
        <v>3.2313399999999999</v>
      </c>
      <c r="BT772" s="18">
        <v>7955.14</v>
      </c>
      <c r="BU772" s="18">
        <v>371.75</v>
      </c>
      <c r="BV772" s="18">
        <v>11.298999999999999</v>
      </c>
      <c r="BW772" s="18">
        <v>0.73027399999999998</v>
      </c>
      <c r="BX772" s="18">
        <v>609.221</v>
      </c>
      <c r="BY772" s="18">
        <v>13.637600000000001</v>
      </c>
      <c r="BZ772" s="18">
        <v>0</v>
      </c>
      <c r="CA772" s="23">
        <f t="shared" si="136"/>
        <v>0</v>
      </c>
      <c r="CB772" s="24">
        <f t="shared" si="137"/>
        <v>0</v>
      </c>
      <c r="CC772" s="25">
        <f t="shared" si="138"/>
        <v>-15.551948641569126</v>
      </c>
      <c r="CD772" s="25"/>
      <c r="CE772" s="18">
        <v>0</v>
      </c>
      <c r="CF772" s="18">
        <v>0</v>
      </c>
      <c r="CG772" s="18">
        <v>0</v>
      </c>
      <c r="CH772" s="18">
        <v>14436.9</v>
      </c>
      <c r="CI772" s="23">
        <v>9846.43</v>
      </c>
      <c r="CJ772" s="23" t="b">
        <f t="shared" si="139"/>
        <v>1</v>
      </c>
      <c r="CK772" s="23" t="b">
        <f t="shared" si="140"/>
        <v>1</v>
      </c>
      <c r="CL772" s="23">
        <f t="shared" si="141"/>
        <v>0</v>
      </c>
      <c r="CM772" s="23">
        <f t="shared" si="142"/>
        <v>0</v>
      </c>
      <c r="CN772" s="23">
        <f t="shared" si="143"/>
        <v>12141.665000000001</v>
      </c>
      <c r="CO772" s="18">
        <v>2241.77</v>
      </c>
      <c r="CP772" s="18">
        <v>186.33</v>
      </c>
      <c r="CQ772" s="18">
        <v>2.7505600000000001</v>
      </c>
      <c r="CR772" s="18">
        <v>6.85304</v>
      </c>
      <c r="CS772" s="18">
        <v>2.8993699999999998</v>
      </c>
      <c r="CT772" s="18">
        <v>0</v>
      </c>
      <c r="CU772" s="18">
        <v>0</v>
      </c>
      <c r="CV772" s="18">
        <v>1541.31494140625</v>
      </c>
      <c r="CW772" s="18">
        <v>8.5706996917724609</v>
      </c>
      <c r="CX772" s="18">
        <v>45.398040771484375</v>
      </c>
      <c r="CY772" s="18">
        <v>85.050132751464844</v>
      </c>
      <c r="CZ772" s="18">
        <v>13.634475708007812</v>
      </c>
      <c r="DA772" s="18">
        <v>214.70339965820312</v>
      </c>
      <c r="DB772" s="18">
        <v>6661.50341796875</v>
      </c>
      <c r="DC772" s="18">
        <v>4.3192825317382812</v>
      </c>
      <c r="DD772" s="18">
        <v>15.21442985534668</v>
      </c>
      <c r="DE772" s="18">
        <v>15.146720886230469</v>
      </c>
      <c r="DF772" s="19">
        <v>56.098485408886887</v>
      </c>
      <c r="DG772" s="19"/>
      <c r="DH772" s="19">
        <v>864.93210999999997</v>
      </c>
      <c r="DI772" s="19">
        <v>23.70438</v>
      </c>
      <c r="DJ772" s="19">
        <v>0</v>
      </c>
      <c r="DK772" s="19">
        <v>0</v>
      </c>
      <c r="DL772" s="19">
        <v>60.993200000000002</v>
      </c>
      <c r="DM772" s="19">
        <v>21.983909999999998</v>
      </c>
      <c r="DN772" s="19">
        <v>14.76712</v>
      </c>
      <c r="DO772" s="19">
        <v>534.37599999999998</v>
      </c>
      <c r="DP772" s="19">
        <v>96.356099999999998</v>
      </c>
      <c r="DQ772" s="19">
        <v>0</v>
      </c>
      <c r="DR772" s="19">
        <v>202.90299999999999</v>
      </c>
      <c r="DS772" s="19">
        <v>609.221</v>
      </c>
      <c r="DT772" s="19">
        <v>1564.3047099999999</v>
      </c>
      <c r="DU772" s="19">
        <v>77.480276928030904</v>
      </c>
      <c r="DV772" s="19">
        <v>4.6419369398379215</v>
      </c>
      <c r="DW772" s="19">
        <v>8.395345408683518</v>
      </c>
      <c r="DX772" s="19">
        <v>0.89185291390179822</v>
      </c>
      <c r="DY772" s="19">
        <v>0.9321247994091405</v>
      </c>
      <c r="DZ772" s="19">
        <v>0.90336362281072757</v>
      </c>
      <c r="EA772" s="19">
        <v>0.94415527782721542</v>
      </c>
      <c r="EB772" s="19">
        <v>43579.00682335272</v>
      </c>
      <c r="EC772" s="19">
        <v>5.5486514807776164</v>
      </c>
      <c r="ED772" s="19">
        <v>142508.8550292427</v>
      </c>
      <c r="EE772" s="19">
        <v>4.3219612286967077</v>
      </c>
      <c r="EF772" s="19">
        <v>3.2701262699010467</v>
      </c>
      <c r="EG772" s="19">
        <v>0.36635098724365234</v>
      </c>
      <c r="EH772" s="19">
        <v>564.66225043757186</v>
      </c>
      <c r="EI772" s="19">
        <v>12079.761239938067</v>
      </c>
      <c r="EJ772" s="19">
        <v>11.797323821110005</v>
      </c>
      <c r="EK772" s="19">
        <v>11.797323821110005</v>
      </c>
      <c r="EL772" s="19">
        <v>100.00107898603537</v>
      </c>
      <c r="EM772" s="19">
        <v>13.51865526509112</v>
      </c>
      <c r="EN772" s="19">
        <v>5.5486514807776164</v>
      </c>
      <c r="EO772" s="19">
        <v>712.15820745630992</v>
      </c>
      <c r="EP772" s="19">
        <v>1074.2600710221952</v>
      </c>
      <c r="EQ772" s="19">
        <v>168.2613302581951</v>
      </c>
      <c r="ER772" s="19">
        <v>253.56970291289039</v>
      </c>
      <c r="ES772" s="19">
        <v>19.771047456769121</v>
      </c>
      <c r="ET772" s="19">
        <v>1264.5578724646821</v>
      </c>
      <c r="EU772" s="19">
        <v>5.2678517630712864</v>
      </c>
      <c r="EV772" s="19">
        <v>6.2017173888100627E-4</v>
      </c>
      <c r="EW772" s="19">
        <v>500</v>
      </c>
      <c r="EX772" s="19">
        <v>10696.448390677026</v>
      </c>
      <c r="EY772" s="19">
        <v>54275.455214029746</v>
      </c>
      <c r="EZ772" s="19">
        <v>3.7610277672596788E-2</v>
      </c>
      <c r="FA772" s="19">
        <v>20</v>
      </c>
      <c r="FB772" s="19">
        <v>2.1816615649929121</v>
      </c>
      <c r="FC772" s="19">
        <v>6.9105655887004946</v>
      </c>
      <c r="FD772" s="19">
        <v>7.4999999999999997E-2</v>
      </c>
      <c r="FE772" s="19">
        <v>22.215190633138022</v>
      </c>
      <c r="FF772" s="19">
        <v>4.8525763153557049E-2</v>
      </c>
    </row>
    <row r="773" spans="1:162">
      <c r="A773" s="4">
        <v>40479.664583333331</v>
      </c>
      <c r="B773" s="18">
        <v>35</v>
      </c>
      <c r="C773" s="18" t="s">
        <v>81</v>
      </c>
      <c r="D773" s="18" t="s">
        <v>82</v>
      </c>
      <c r="E773" s="4">
        <v>40479.646527777775</v>
      </c>
      <c r="F773" s="4">
        <v>40479.667361111111</v>
      </c>
      <c r="G773" s="18" t="s">
        <v>28</v>
      </c>
      <c r="H773" s="18">
        <v>2</v>
      </c>
      <c r="I773" s="18">
        <v>1</v>
      </c>
      <c r="J773" s="18">
        <v>0</v>
      </c>
      <c r="K773" s="18">
        <v>5</v>
      </c>
      <c r="L773" s="18"/>
      <c r="M773" s="18">
        <v>548937</v>
      </c>
      <c r="N773" s="18">
        <v>548938</v>
      </c>
      <c r="O773" s="18">
        <v>0</v>
      </c>
      <c r="P773" s="18">
        <v>7.2733186643484365E-3</v>
      </c>
      <c r="Q773" s="18">
        <v>0</v>
      </c>
      <c r="R773" s="18">
        <v>1.8514061798553416</v>
      </c>
      <c r="S773" s="18">
        <v>0</v>
      </c>
      <c r="T773" s="18">
        <v>1.1502439589259088</v>
      </c>
      <c r="U773" s="18">
        <v>0.95580043476469956</v>
      </c>
      <c r="V773" s="18">
        <v>0</v>
      </c>
      <c r="W773" s="18">
        <v>0</v>
      </c>
      <c r="X773" s="18">
        <v>1.4398122143484815</v>
      </c>
      <c r="Y773" s="18">
        <v>8.2660891626352324E-3</v>
      </c>
      <c r="Z773" s="18">
        <v>38.562914866286157</v>
      </c>
      <c r="AA773" s="18">
        <v>3.9977967569856082E-2</v>
      </c>
      <c r="AB773" s="18">
        <v>0</v>
      </c>
      <c r="AC773" s="18">
        <v>51.354371654813399</v>
      </c>
      <c r="AD773" s="18">
        <v>0</v>
      </c>
      <c r="AE773" s="18">
        <v>4.7306057547101543E-2</v>
      </c>
      <c r="AF773" s="18">
        <v>4.3838782760976382</v>
      </c>
      <c r="AG773" s="18">
        <v>0</v>
      </c>
      <c r="AH773" s="18">
        <v>0</v>
      </c>
      <c r="AI773" s="18">
        <v>0.19609814728008595</v>
      </c>
      <c r="AJ773" s="18">
        <v>3.7298207197256537E-3</v>
      </c>
      <c r="AK773" s="18">
        <v>0</v>
      </c>
      <c r="AL773" s="18">
        <v>100</v>
      </c>
      <c r="AM773" s="18">
        <v>900</v>
      </c>
      <c r="AN773" s="18">
        <v>7.0133999999999999</v>
      </c>
      <c r="AO773" s="18">
        <v>1.2757400000000001</v>
      </c>
      <c r="AP773" s="18">
        <v>9944.83</v>
      </c>
      <c r="AQ773" s="18">
        <v>167.352</v>
      </c>
      <c r="AR773" s="18"/>
      <c r="AS773" s="18">
        <v>0</v>
      </c>
      <c r="AT773" s="18">
        <v>0</v>
      </c>
      <c r="AU773" s="18">
        <v>6.95024</v>
      </c>
      <c r="AV773" s="18">
        <v>2.5261499999999999</v>
      </c>
      <c r="AW773" s="18">
        <v>28.537400000000002</v>
      </c>
      <c r="AX773" s="18">
        <v>0.51457699999999995</v>
      </c>
      <c r="AY773" s="18">
        <v>0</v>
      </c>
      <c r="AZ773" s="18">
        <v>0</v>
      </c>
      <c r="BA773" s="18">
        <v>83310.8</v>
      </c>
      <c r="BB773" s="18">
        <v>1910.83</v>
      </c>
      <c r="BC773" s="18">
        <v>0</v>
      </c>
      <c r="BD773" s="18">
        <v>0</v>
      </c>
      <c r="BE773" s="18">
        <v>0</v>
      </c>
      <c r="BF773" s="18">
        <v>0</v>
      </c>
      <c r="BG773" s="18">
        <v>100.83499999999999</v>
      </c>
      <c r="BH773" s="18">
        <v>12.0512</v>
      </c>
      <c r="BI773" s="18">
        <v>18.4833</v>
      </c>
      <c r="BJ773" s="18">
        <v>6.4706999999999999</v>
      </c>
      <c r="BK773" s="18">
        <v>0</v>
      </c>
      <c r="BL773" s="18">
        <v>0</v>
      </c>
      <c r="BM773" s="23">
        <f t="shared" ref="BM773:BM836" si="144">O773*4+P773*4+Q773*2+R773*6+S773*4+T773*5+U773+V773*4+W773*3+X773*2+Y773*2+AA773*4+AB773*4+AC773+AD773*3+AE773*4+AH773*3+AI773*3+AJ773*3+AK773*4</f>
        <v>73.043698849486589</v>
      </c>
      <c r="BN773" s="23">
        <f t="shared" ref="BN773:BN836" si="145">BM773/100*(CV773/CZ773)*12</f>
        <v>1010.0655182651253</v>
      </c>
      <c r="BO773" s="23">
        <f t="shared" ref="BO773:BO836" si="146">+BN773/ET773</f>
        <v>0.77684080594507132</v>
      </c>
      <c r="BP773" s="23">
        <f t="shared" ref="BP773:BP836" si="147">BM773/100*EB773*12/385.5</f>
        <v>1010.0655182651253</v>
      </c>
      <c r="BQ773" s="23"/>
      <c r="BR773" s="18">
        <v>25.392900000000001</v>
      </c>
      <c r="BS773" s="18">
        <v>2.6926999999999999</v>
      </c>
      <c r="BT773" s="18">
        <v>7167.7</v>
      </c>
      <c r="BU773" s="18">
        <v>345.02600000000001</v>
      </c>
      <c r="BV773" s="18">
        <v>6.3174200000000003</v>
      </c>
      <c r="BW773" s="18">
        <v>0.59836900000000004</v>
      </c>
      <c r="BX773" s="18">
        <v>581.78899999999999</v>
      </c>
      <c r="BY773" s="18">
        <v>13.403</v>
      </c>
      <c r="BZ773" s="18">
        <v>0</v>
      </c>
      <c r="CA773" s="23">
        <f t="shared" ref="CA773:CA836" si="148">BN773*(30*CF773+46*BZ773)/(CN773*12)*DX773</f>
        <v>0</v>
      </c>
      <c r="CB773" s="24">
        <f t="shared" ref="CB773:CB836" si="149">CA773*1000000/($EB773*$EO773)</f>
        <v>0</v>
      </c>
      <c r="CC773" s="25">
        <f t="shared" ref="CC773:CC836" si="150">CB773-$DA$1173</f>
        <v>-15.551948641569126</v>
      </c>
      <c r="CD773" s="25"/>
      <c r="CE773" s="18">
        <v>0</v>
      </c>
      <c r="CF773" s="18">
        <v>0</v>
      </c>
      <c r="CG773" s="18">
        <v>0</v>
      </c>
      <c r="CH773" s="18">
        <v>9141.56</v>
      </c>
      <c r="CI773" s="23">
        <v>9944.83</v>
      </c>
      <c r="CJ773" s="23" t="b">
        <f t="shared" ref="CJ773:CJ836" si="151">IF(CH773&gt;CO773, TRUE,FALSE)</f>
        <v>1</v>
      </c>
      <c r="CK773" s="23" t="b">
        <f t="shared" ref="CK773:CK836" si="152">IF(CI773&gt;AQ773,TRUE,FALSE)</f>
        <v>1</v>
      </c>
      <c r="CL773" s="23">
        <f t="shared" ref="CL773:CL836" si="153">IF(AND(CJ773=TRUE,CK773=FALSE),CH773,0)</f>
        <v>0</v>
      </c>
      <c r="CM773" s="23">
        <f t="shared" ref="CM773:CM836" si="154">IF(AND(CJ773=FALSE,CK773=TRUE),CI773,0)</f>
        <v>0</v>
      </c>
      <c r="CN773" s="23">
        <f t="shared" ref="CN773:CN836" si="155">IF(CJ773=CK773,AVERAGE(CH773:CI773),SUM(CL773:CM773))</f>
        <v>9543.1949999999997</v>
      </c>
      <c r="CO773" s="18">
        <v>1628.93</v>
      </c>
      <c r="CP773" s="18">
        <v>182.245</v>
      </c>
      <c r="CQ773" s="18">
        <v>2.1370499999999999</v>
      </c>
      <c r="CR773" s="18">
        <v>0</v>
      </c>
      <c r="CS773" s="18">
        <v>0</v>
      </c>
      <c r="CT773" s="18">
        <v>0</v>
      </c>
      <c r="CU773" s="18">
        <v>0</v>
      </c>
      <c r="CV773" s="18">
        <v>1584.784423828125</v>
      </c>
      <c r="CW773" s="18">
        <v>8.6429901123046875</v>
      </c>
      <c r="CX773" s="18">
        <v>46.204166412353516</v>
      </c>
      <c r="CY773" s="18">
        <v>84.907676696777344</v>
      </c>
      <c r="CZ773" s="18">
        <v>13.752594947814941</v>
      </c>
      <c r="DA773" s="18">
        <v>211.64869689941406</v>
      </c>
      <c r="DB773" s="18">
        <v>6667.94677734375</v>
      </c>
      <c r="DC773" s="18">
        <v>4.2905745506286621</v>
      </c>
      <c r="DD773" s="18">
        <v>6.8202619552612305</v>
      </c>
      <c r="DE773" s="18">
        <v>14</v>
      </c>
      <c r="DF773" s="19">
        <v>56.098485408886887</v>
      </c>
      <c r="DG773" s="19"/>
      <c r="DH773" s="19">
        <v>769.00124000000005</v>
      </c>
      <c r="DI773" s="19">
        <v>21.040199999999999</v>
      </c>
      <c r="DJ773" s="19">
        <v>0</v>
      </c>
      <c r="DK773" s="19">
        <v>27.80096</v>
      </c>
      <c r="DL773" s="19">
        <v>57.074800000000003</v>
      </c>
      <c r="DM773" s="19">
        <v>0</v>
      </c>
      <c r="DN773" s="19">
        <v>0</v>
      </c>
      <c r="DO773" s="19">
        <v>403.34</v>
      </c>
      <c r="DP773" s="19">
        <v>55.4499</v>
      </c>
      <c r="DQ773" s="19">
        <v>0</v>
      </c>
      <c r="DR773" s="19">
        <v>126.9645</v>
      </c>
      <c r="DS773" s="19">
        <v>581.78899999999999</v>
      </c>
      <c r="DT773" s="19">
        <v>1273.4593599999998</v>
      </c>
      <c r="DU773" s="19">
        <v>50.160827457543412</v>
      </c>
      <c r="DV773" s="19">
        <v>4.2196013059343196</v>
      </c>
      <c r="DW773" s="19">
        <v>6.9876230349255115</v>
      </c>
      <c r="DX773" s="19">
        <v>0.86263394867314591</v>
      </c>
      <c r="DY773" s="19">
        <v>0.90575007412408226</v>
      </c>
      <c r="DZ773" s="19">
        <v>0.87983131148386295</v>
      </c>
      <c r="EA773" s="19">
        <v>0.92380699463422977</v>
      </c>
      <c r="EB773" s="19">
        <v>44423.208689267005</v>
      </c>
      <c r="EC773" s="19">
        <v>5.6561386007197436</v>
      </c>
      <c r="ED773" s="19">
        <v>142646.69715127724</v>
      </c>
      <c r="EE773" s="19">
        <v>4.2074787441669796</v>
      </c>
      <c r="EF773" s="19">
        <v>3.2110849567186217</v>
      </c>
      <c r="EG773" s="19">
        <v>0.3671423861503601</v>
      </c>
      <c r="EH773" s="19">
        <v>581.84153489818141</v>
      </c>
      <c r="EI773" s="19">
        <v>12447.275899181406</v>
      </c>
      <c r="EJ773" s="19">
        <v>11.460073537910281</v>
      </c>
      <c r="EK773" s="19">
        <v>11.460073537910281</v>
      </c>
      <c r="EL773" s="19">
        <v>100.00107898603537</v>
      </c>
      <c r="EM773" s="19">
        <v>13.51865526509112</v>
      </c>
      <c r="EN773" s="19">
        <v>5.6561386007197436</v>
      </c>
      <c r="EO773" s="19">
        <v>712.15820745630992</v>
      </c>
      <c r="EP773" s="19">
        <v>1074.2600710221952</v>
      </c>
      <c r="EQ773" s="19">
        <v>171.72528745807986</v>
      </c>
      <c r="ER773" s="19">
        <v>258.79673132381578</v>
      </c>
      <c r="ES773" s="19">
        <v>19.771047456769121</v>
      </c>
      <c r="ET773" s="19">
        <v>1300.2220152896355</v>
      </c>
      <c r="EU773" s="19">
        <v>5.1283140101718772</v>
      </c>
      <c r="EV773" s="19">
        <v>1.9367058066735405E-2</v>
      </c>
      <c r="EW773" s="19">
        <v>500</v>
      </c>
      <c r="EX773" s="19">
        <v>10696.448390677026</v>
      </c>
      <c r="EY773" s="19">
        <v>55119.657079944031</v>
      </c>
      <c r="EZ773" s="19">
        <v>3.7822884507507204E-2</v>
      </c>
      <c r="FA773" s="19">
        <v>20</v>
      </c>
      <c r="FB773" s="19">
        <v>2.1816615649929121</v>
      </c>
      <c r="FC773" s="19">
        <v>7.0180527086426228</v>
      </c>
      <c r="FD773" s="19">
        <v>7.4999999999999997E-2</v>
      </c>
      <c r="FE773" s="19">
        <v>20.533333333333335</v>
      </c>
      <c r="FF773" s="19">
        <v>5.8912536195607934E-2</v>
      </c>
    </row>
    <row r="774" spans="1:162">
      <c r="A774" s="4">
        <v>40479.665972222225</v>
      </c>
      <c r="B774" s="18">
        <v>35</v>
      </c>
      <c r="C774" s="18" t="s">
        <v>81</v>
      </c>
      <c r="D774" s="18" t="s">
        <v>82</v>
      </c>
      <c r="E774" s="4">
        <v>40479.646527777775</v>
      </c>
      <c r="F774" s="4">
        <v>40479.667361111111</v>
      </c>
      <c r="G774" s="18" t="s">
        <v>28</v>
      </c>
      <c r="H774" s="18">
        <v>2</v>
      </c>
      <c r="I774" s="18">
        <v>1</v>
      </c>
      <c r="J774" s="18">
        <v>0</v>
      </c>
      <c r="K774" s="18">
        <v>5</v>
      </c>
      <c r="L774" s="18"/>
      <c r="M774" s="18">
        <v>548937</v>
      </c>
      <c r="N774" s="18">
        <v>548938</v>
      </c>
      <c r="O774" s="18">
        <v>0</v>
      </c>
      <c r="P774" s="18">
        <v>7.2733186643484365E-3</v>
      </c>
      <c r="Q774" s="18">
        <v>0</v>
      </c>
      <c r="R774" s="18">
        <v>1.8514061798553416</v>
      </c>
      <c r="S774" s="18">
        <v>0</v>
      </c>
      <c r="T774" s="18">
        <v>1.1502439589259088</v>
      </c>
      <c r="U774" s="18">
        <v>0.95580043476469956</v>
      </c>
      <c r="V774" s="18">
        <v>0</v>
      </c>
      <c r="W774" s="18">
        <v>0</v>
      </c>
      <c r="X774" s="18">
        <v>1.4398122143484815</v>
      </c>
      <c r="Y774" s="18">
        <v>8.2660891626352324E-3</v>
      </c>
      <c r="Z774" s="18">
        <v>38.562914866286157</v>
      </c>
      <c r="AA774" s="18">
        <v>3.9977967569856082E-2</v>
      </c>
      <c r="AB774" s="18">
        <v>0</v>
      </c>
      <c r="AC774" s="18">
        <v>51.354371654813399</v>
      </c>
      <c r="AD774" s="18">
        <v>0</v>
      </c>
      <c r="AE774" s="18">
        <v>4.7306057547101543E-2</v>
      </c>
      <c r="AF774" s="18">
        <v>4.3838782760976382</v>
      </c>
      <c r="AG774" s="18">
        <v>0</v>
      </c>
      <c r="AH774" s="18">
        <v>0</v>
      </c>
      <c r="AI774" s="18">
        <v>0.19609814728008595</v>
      </c>
      <c r="AJ774" s="18">
        <v>3.7298207197256537E-3</v>
      </c>
      <c r="AK774" s="18">
        <v>0</v>
      </c>
      <c r="AL774" s="18">
        <v>100</v>
      </c>
      <c r="AM774" s="18">
        <v>900</v>
      </c>
      <c r="AN774" s="18">
        <v>0</v>
      </c>
      <c r="AO774" s="18">
        <v>0</v>
      </c>
      <c r="AP774" s="18">
        <v>244.821</v>
      </c>
      <c r="AQ774" s="18">
        <v>53.603400000000001</v>
      </c>
      <c r="AR774" s="18"/>
      <c r="AS774" s="18">
        <v>0</v>
      </c>
      <c r="AT774" s="18">
        <v>0</v>
      </c>
      <c r="AU774" s="18">
        <v>1.35375</v>
      </c>
      <c r="AV774" s="18">
        <v>0.46594400000000002</v>
      </c>
      <c r="AW774" s="18">
        <v>2.1814</v>
      </c>
      <c r="AX774" s="18">
        <v>0.173209</v>
      </c>
      <c r="AY774" s="18">
        <v>0</v>
      </c>
      <c r="AZ774" s="18">
        <v>0</v>
      </c>
      <c r="BA774" s="18">
        <v>0</v>
      </c>
      <c r="BB774" s="18">
        <v>0</v>
      </c>
      <c r="BC774" s="18">
        <v>0</v>
      </c>
      <c r="BD774" s="18">
        <v>0</v>
      </c>
      <c r="BE774" s="18">
        <v>0</v>
      </c>
      <c r="BF774" s="18">
        <v>0</v>
      </c>
      <c r="BG774" s="18">
        <v>2.3755099999999998</v>
      </c>
      <c r="BH774" s="18">
        <v>0.95452800000000004</v>
      </c>
      <c r="BI774" s="18">
        <v>0</v>
      </c>
      <c r="BJ774" s="18">
        <v>0</v>
      </c>
      <c r="BK774" s="18">
        <v>0</v>
      </c>
      <c r="BL774" s="18">
        <v>0</v>
      </c>
      <c r="BM774" s="23">
        <f t="shared" si="144"/>
        <v>73.043698849486589</v>
      </c>
      <c r="BN774" s="23">
        <f t="shared" si="145"/>
        <v>1008.5641130276948</v>
      </c>
      <c r="BO774" s="23">
        <f t="shared" si="146"/>
        <v>0.77032612377861664</v>
      </c>
      <c r="BP774" s="23">
        <f t="shared" si="147"/>
        <v>1008.5641130276949</v>
      </c>
      <c r="BQ774" s="23"/>
      <c r="BR774" s="18">
        <v>1.6070500000000001</v>
      </c>
      <c r="BS774" s="18">
        <v>0.37496400000000002</v>
      </c>
      <c r="BT774" s="18">
        <v>1943.89</v>
      </c>
      <c r="BU774" s="18">
        <v>125.113</v>
      </c>
      <c r="BV774" s="18">
        <v>5.4340400000000004</v>
      </c>
      <c r="BW774" s="18">
        <v>0.20253099999999999</v>
      </c>
      <c r="BX774" s="18">
        <v>2.2742200000000001</v>
      </c>
      <c r="BY774" s="18">
        <v>0.41600300000000001</v>
      </c>
      <c r="BZ774" s="18">
        <v>0</v>
      </c>
      <c r="CA774" s="23">
        <f t="shared" si="148"/>
        <v>0</v>
      </c>
      <c r="CB774" s="24">
        <f t="shared" si="149"/>
        <v>0</v>
      </c>
      <c r="CC774" s="25">
        <f t="shared" si="150"/>
        <v>-15.551948641569126</v>
      </c>
      <c r="CD774" s="25"/>
      <c r="CE774" s="18">
        <v>0</v>
      </c>
      <c r="CF774" s="18">
        <v>0</v>
      </c>
      <c r="CG774" s="18">
        <v>0</v>
      </c>
      <c r="CH774" s="18">
        <v>153.32</v>
      </c>
      <c r="CI774" s="23">
        <v>244.821</v>
      </c>
      <c r="CJ774" s="23" t="b">
        <f t="shared" si="151"/>
        <v>1</v>
      </c>
      <c r="CK774" s="23" t="b">
        <f t="shared" si="152"/>
        <v>1</v>
      </c>
      <c r="CL774" s="23">
        <f t="shared" si="153"/>
        <v>0</v>
      </c>
      <c r="CM774" s="23">
        <f t="shared" si="154"/>
        <v>0</v>
      </c>
      <c r="CN774" s="23">
        <f t="shared" si="155"/>
        <v>199.07049999999998</v>
      </c>
      <c r="CO774" s="18">
        <v>68.724999999999994</v>
      </c>
      <c r="CP774" s="18">
        <v>0</v>
      </c>
      <c r="CQ774" s="18">
        <v>0</v>
      </c>
      <c r="CR774" s="18">
        <v>0</v>
      </c>
      <c r="CS774" s="18">
        <v>0</v>
      </c>
      <c r="CT774" s="18">
        <v>0</v>
      </c>
      <c r="CU774" s="18">
        <v>0</v>
      </c>
      <c r="CV774" s="18">
        <v>1595.8114013671875</v>
      </c>
      <c r="CW774" s="18">
        <v>8.0336427688598633</v>
      </c>
      <c r="CX774" s="18">
        <v>43.031761169433594</v>
      </c>
      <c r="CY774" s="18">
        <v>84.560394287109375</v>
      </c>
      <c r="CZ774" s="18">
        <v>13.868901252746582</v>
      </c>
      <c r="DA774" s="18">
        <v>203.40594482421875</v>
      </c>
      <c r="DB774" s="18">
        <v>6739.76220703125</v>
      </c>
      <c r="DC774" s="18">
        <v>4.2641878128051758</v>
      </c>
      <c r="DD774" s="18">
        <v>4.2202515602111816</v>
      </c>
      <c r="DE774" s="18">
        <v>15.220251083374023</v>
      </c>
      <c r="DF774" s="19">
        <v>56.098485408886887</v>
      </c>
      <c r="DG774" s="19"/>
      <c r="DH774" s="19">
        <v>9.7919300000000007</v>
      </c>
      <c r="DI774" s="19">
        <v>0</v>
      </c>
      <c r="DJ774" s="19">
        <v>0</v>
      </c>
      <c r="DK774" s="19">
        <v>5.415</v>
      </c>
      <c r="DL774" s="19">
        <v>4.3628</v>
      </c>
      <c r="DM774" s="19">
        <v>0</v>
      </c>
      <c r="DN774" s="19">
        <v>0</v>
      </c>
      <c r="DO774" s="19">
        <v>9.5020399999999992</v>
      </c>
      <c r="DP774" s="19">
        <v>0</v>
      </c>
      <c r="DQ774" s="19">
        <v>0</v>
      </c>
      <c r="DR774" s="19">
        <v>8.0352500000000013</v>
      </c>
      <c r="DS774" s="19">
        <v>2.2742200000000001</v>
      </c>
      <c r="DT774" s="19">
        <v>29.589310000000001</v>
      </c>
      <c r="DU774" s="19" t="s">
        <v>255</v>
      </c>
      <c r="DV774" s="19" t="s">
        <v>255</v>
      </c>
      <c r="DW774" s="19" t="s">
        <v>255</v>
      </c>
      <c r="DX774" s="19">
        <v>0.83822961225975856</v>
      </c>
      <c r="DY774" s="19">
        <v>0.93996803299427567</v>
      </c>
      <c r="DZ774" s="19">
        <v>0.83822961225975856</v>
      </c>
      <c r="EA774" s="19">
        <v>0.93996803299427567</v>
      </c>
      <c r="EB774" s="19">
        <v>44357.176103277838</v>
      </c>
      <c r="EC774" s="19">
        <v>5.6477310707474908</v>
      </c>
      <c r="ED774" s="19">
        <v>144183.0372258905</v>
      </c>
      <c r="EE774" s="19">
        <v>4.2234077292949905</v>
      </c>
      <c r="EF774" s="19">
        <v>3.2505008184061537</v>
      </c>
      <c r="EG774" s="19">
        <v>0.36792163839340214</v>
      </c>
      <c r="EH774" s="19">
        <v>587.13354535788665</v>
      </c>
      <c r="EI774" s="19">
        <v>12560.487332711726</v>
      </c>
      <c r="EJ774" s="19">
        <v>11.479095787182514</v>
      </c>
      <c r="EK774" s="19">
        <v>11.479095787182514</v>
      </c>
      <c r="EL774" s="19">
        <v>100.00107898603537</v>
      </c>
      <c r="EM774" s="19">
        <v>13.51865526509112</v>
      </c>
      <c r="EN774" s="19">
        <v>5.6477310707474908</v>
      </c>
      <c r="EO774" s="19">
        <v>712.15820745630992</v>
      </c>
      <c r="EP774" s="19">
        <v>1074.2600710221952</v>
      </c>
      <c r="EQ774" s="19">
        <v>171.23057624887235</v>
      </c>
      <c r="ER774" s="19">
        <v>258.05285517233182</v>
      </c>
      <c r="ES774" s="19">
        <v>19.771047456769121</v>
      </c>
      <c r="ET774" s="19">
        <v>1309.2689990577876</v>
      </c>
      <c r="EU774" s="19">
        <v>5.1477291617547687</v>
      </c>
      <c r="EV774" s="19">
        <v>9.5633882231275988E-3</v>
      </c>
      <c r="EW774" s="19">
        <v>500</v>
      </c>
      <c r="EX774" s="19">
        <v>10696.448390677026</v>
      </c>
      <c r="EY774" s="19">
        <v>55053.624493954863</v>
      </c>
      <c r="EZ774" s="19">
        <v>3.8068545361574099E-2</v>
      </c>
      <c r="FA774" s="19">
        <v>20</v>
      </c>
      <c r="FB774" s="19">
        <v>2.1816615649929121</v>
      </c>
      <c r="FC774" s="19">
        <v>7.0096451786703691</v>
      </c>
      <c r="FD774" s="19">
        <v>7.4999999999999997E-2</v>
      </c>
      <c r="FE774" s="19">
        <v>22.323034922281902</v>
      </c>
      <c r="FF774" s="19">
        <v>5.0048447644387428E-2</v>
      </c>
    </row>
    <row r="775" spans="1:162">
      <c r="A775" s="4">
        <v>40480.395138888889</v>
      </c>
      <c r="B775" s="18">
        <v>38</v>
      </c>
      <c r="C775" s="18" t="s">
        <v>81</v>
      </c>
      <c r="D775" s="18" t="s">
        <v>64</v>
      </c>
      <c r="E775" s="4">
        <v>40480.376388888886</v>
      </c>
      <c r="F775" s="4">
        <v>40480.397222222222</v>
      </c>
      <c r="G775" s="18" t="s">
        <v>28</v>
      </c>
      <c r="H775" s="18">
        <v>2</v>
      </c>
      <c r="I775" s="18">
        <v>1</v>
      </c>
      <c r="J775" s="18">
        <v>0</v>
      </c>
      <c r="K775" s="18">
        <v>5</v>
      </c>
      <c r="L775" s="18"/>
      <c r="M775" s="18">
        <v>549047</v>
      </c>
      <c r="N775" s="18">
        <v>549048</v>
      </c>
      <c r="O775" s="18">
        <v>0</v>
      </c>
      <c r="P775" s="18">
        <v>5.8035856699896506E-3</v>
      </c>
      <c r="Q775" s="18">
        <v>0</v>
      </c>
      <c r="R775" s="18">
        <v>1.1122504047100552</v>
      </c>
      <c r="S775" s="18">
        <v>0</v>
      </c>
      <c r="T775" s="18">
        <v>0.71405367060554292</v>
      </c>
      <c r="U775" s="18">
        <v>1.0131136499833362</v>
      </c>
      <c r="V775" s="18">
        <v>0</v>
      </c>
      <c r="W775" s="18">
        <v>0</v>
      </c>
      <c r="X775" s="18">
        <v>1.6883820723555383</v>
      </c>
      <c r="Y775" s="18">
        <v>1.2363815906243686E-2</v>
      </c>
      <c r="Z775" s="18">
        <v>41.57837763586442</v>
      </c>
      <c r="AA775" s="18">
        <v>2.2705002692137322E-2</v>
      </c>
      <c r="AB775" s="18">
        <v>0</v>
      </c>
      <c r="AC775" s="18">
        <v>50.174441758668323</v>
      </c>
      <c r="AD775" s="18">
        <v>0</v>
      </c>
      <c r="AE775" s="18">
        <v>2.5682120041506239E-2</v>
      </c>
      <c r="AF775" s="18">
        <v>3.515382377099737</v>
      </c>
      <c r="AG775" s="18">
        <v>0</v>
      </c>
      <c r="AH775" s="18">
        <v>0</v>
      </c>
      <c r="AI775" s="18">
        <v>0.13834873425244834</v>
      </c>
      <c r="AJ775" s="18">
        <v>0</v>
      </c>
      <c r="AK775" s="18">
        <v>0</v>
      </c>
      <c r="AL775" s="18">
        <v>100</v>
      </c>
      <c r="AM775" s="18">
        <v>900</v>
      </c>
      <c r="AN775" s="18">
        <v>3.0956399999999999</v>
      </c>
      <c r="AO775" s="18">
        <v>1.1878299999999999</v>
      </c>
      <c r="AP775" s="18">
        <v>12433</v>
      </c>
      <c r="AQ775" s="18">
        <v>155.285</v>
      </c>
      <c r="AR775" s="18"/>
      <c r="AS775" s="18">
        <v>0</v>
      </c>
      <c r="AT775" s="18">
        <v>0</v>
      </c>
      <c r="AU775" s="18">
        <v>0</v>
      </c>
      <c r="AV775" s="18">
        <v>0</v>
      </c>
      <c r="AW775" s="18">
        <v>1.2720899999999999</v>
      </c>
      <c r="AX775" s="18">
        <v>0.495865</v>
      </c>
      <c r="AY775" s="18">
        <v>0</v>
      </c>
      <c r="AZ775" s="18">
        <v>0</v>
      </c>
      <c r="BA775" s="18">
        <v>79717.8</v>
      </c>
      <c r="BB775" s="18">
        <v>1086.78</v>
      </c>
      <c r="BC775" s="18">
        <v>0</v>
      </c>
      <c r="BD775" s="18">
        <v>0</v>
      </c>
      <c r="BE775" s="18">
        <v>0</v>
      </c>
      <c r="BF775" s="18">
        <v>0</v>
      </c>
      <c r="BG775" s="18">
        <v>8.0073500000000006</v>
      </c>
      <c r="BH775" s="18">
        <v>2.68879</v>
      </c>
      <c r="BI775" s="18">
        <v>0</v>
      </c>
      <c r="BJ775" s="18">
        <v>0</v>
      </c>
      <c r="BK775" s="18">
        <v>0</v>
      </c>
      <c r="BL775" s="18">
        <v>0</v>
      </c>
      <c r="BM775" s="23">
        <f t="shared" si="144"/>
        <v>65.464627002835144</v>
      </c>
      <c r="BN775" s="23">
        <f t="shared" si="145"/>
        <v>1009.2631792454706</v>
      </c>
      <c r="BO775" s="23">
        <f t="shared" si="146"/>
        <v>0.8014257471310704</v>
      </c>
      <c r="BP775" s="23">
        <f t="shared" si="147"/>
        <v>1009.2631792454706</v>
      </c>
      <c r="BQ775" s="23"/>
      <c r="BR775" s="18">
        <v>3.0198100000000001</v>
      </c>
      <c r="BS775" s="18">
        <v>0.98465999999999998</v>
      </c>
      <c r="BT775" s="18">
        <v>8027.46</v>
      </c>
      <c r="BU775" s="18">
        <v>198.40600000000001</v>
      </c>
      <c r="BV775" s="18">
        <v>0</v>
      </c>
      <c r="BW775" s="18">
        <v>0</v>
      </c>
      <c r="BX775" s="18">
        <v>61.9664</v>
      </c>
      <c r="BY775" s="18">
        <v>1.8241400000000001</v>
      </c>
      <c r="BZ775" s="18">
        <v>2.2732399999999999</v>
      </c>
      <c r="CA775" s="23">
        <f t="shared" si="148"/>
        <v>0.71351634916824991</v>
      </c>
      <c r="CB775" s="24">
        <f t="shared" si="149"/>
        <v>2.1554571820329629E-2</v>
      </c>
      <c r="CC775" s="25">
        <f t="shared" si="150"/>
        <v>-15.530394069748796</v>
      </c>
      <c r="CD775" s="25">
        <f>LN(CB775)</f>
        <v>-3.8371673354976399</v>
      </c>
      <c r="CE775" s="18">
        <v>1.1212299999999999</v>
      </c>
      <c r="CF775" s="18">
        <v>0</v>
      </c>
      <c r="CG775" s="18">
        <v>0</v>
      </c>
      <c r="CH775" s="18">
        <v>11903.5</v>
      </c>
      <c r="CI775" s="23">
        <v>12433</v>
      </c>
      <c r="CJ775" s="23" t="b">
        <f t="shared" si="151"/>
        <v>1</v>
      </c>
      <c r="CK775" s="23" t="b">
        <f t="shared" si="152"/>
        <v>1</v>
      </c>
      <c r="CL775" s="23">
        <f t="shared" si="153"/>
        <v>0</v>
      </c>
      <c r="CM775" s="23">
        <f t="shared" si="154"/>
        <v>0</v>
      </c>
      <c r="CN775" s="23">
        <f t="shared" si="155"/>
        <v>12168.25</v>
      </c>
      <c r="CO775" s="18">
        <v>727.69399999999996</v>
      </c>
      <c r="CP775" s="18">
        <v>33.3977</v>
      </c>
      <c r="CQ775" s="18">
        <v>0.44173099999999998</v>
      </c>
      <c r="CR775" s="18">
        <v>2.3909400000000001</v>
      </c>
      <c r="CS775" s="18">
        <v>0.51414499999999996</v>
      </c>
      <c r="CT775" s="18">
        <v>0</v>
      </c>
      <c r="CU775" s="18">
        <v>0</v>
      </c>
      <c r="CV775" s="18">
        <v>1544.2333984375</v>
      </c>
      <c r="CW775" s="18">
        <v>9.4039707183837891</v>
      </c>
      <c r="CX775" s="18">
        <v>49.999500274658203</v>
      </c>
      <c r="CY775" s="18">
        <v>60.962791442871094</v>
      </c>
      <c r="CZ775" s="18">
        <v>12.019778251647949</v>
      </c>
      <c r="DA775" s="18">
        <v>285.78646850585937</v>
      </c>
      <c r="DB775" s="18">
        <v>4837.322265625</v>
      </c>
      <c r="DC775" s="18">
        <v>3.0352725982666016</v>
      </c>
      <c r="DD775" s="18">
        <v>58.155281066894531</v>
      </c>
      <c r="DE775" s="18">
        <v>9.9995012283325195</v>
      </c>
      <c r="DF775" s="19">
        <v>53.894031164901783</v>
      </c>
      <c r="DG775" s="19"/>
      <c r="DH775" s="19">
        <v>77.361289999999997</v>
      </c>
      <c r="DI775" s="19">
        <v>9.2869200000000003</v>
      </c>
      <c r="DJ775" s="19">
        <v>0</v>
      </c>
      <c r="DK775" s="19">
        <v>0</v>
      </c>
      <c r="DL775" s="19">
        <v>2.5441799999999999</v>
      </c>
      <c r="DM775" s="19">
        <v>0</v>
      </c>
      <c r="DN775" s="19">
        <v>0</v>
      </c>
      <c r="DO775" s="19">
        <v>32.029400000000003</v>
      </c>
      <c r="DP775" s="19">
        <v>0</v>
      </c>
      <c r="DQ775" s="19">
        <v>0</v>
      </c>
      <c r="DR775" s="19">
        <v>15.09905</v>
      </c>
      <c r="DS775" s="19">
        <v>61.9664</v>
      </c>
      <c r="DT775" s="19">
        <v>120.92595</v>
      </c>
      <c r="DU775" s="19">
        <v>356.41675923791161</v>
      </c>
      <c r="DV775" s="19">
        <v>2.3163657976447478</v>
      </c>
      <c r="DW775" s="19">
        <v>3.6207867607649629</v>
      </c>
      <c r="DX775" s="19">
        <v>0.98720136780238943</v>
      </c>
      <c r="DY775" s="19">
        <v>0.99078103858987976</v>
      </c>
      <c r="DZ775" s="19">
        <v>0.9899711628308645</v>
      </c>
      <c r="EA775" s="19">
        <v>0.9935608771157346</v>
      </c>
      <c r="EB775" s="19">
        <v>49526.868352670193</v>
      </c>
      <c r="EC775" s="19">
        <v>6.3059567313512135</v>
      </c>
      <c r="ED775" s="19">
        <v>103484.33592666136</v>
      </c>
      <c r="EE775" s="19">
        <v>3.1325072171859141</v>
      </c>
      <c r="EF775" s="19">
        <v>2.0894584973508041</v>
      </c>
      <c r="EG775" s="19">
        <v>0.35553251428604127</v>
      </c>
      <c r="EH775" s="19">
        <v>549.0251827909625</v>
      </c>
      <c r="EI775" s="19">
        <v>11745.239065811102</v>
      </c>
      <c r="EJ775" s="19">
        <v>8.8107475162332882</v>
      </c>
      <c r="EK775" s="19">
        <v>8.8107475162332882</v>
      </c>
      <c r="EL775" s="19">
        <v>100.00090482784928</v>
      </c>
      <c r="EM775" s="19">
        <v>12.305688863225239</v>
      </c>
      <c r="EN775" s="19">
        <v>6.3059567313512135</v>
      </c>
      <c r="EO775" s="19">
        <v>668.38033071688267</v>
      </c>
      <c r="EP775" s="19">
        <v>1058.7977641119837</v>
      </c>
      <c r="EQ775" s="19">
        <v>213.36909758178672</v>
      </c>
      <c r="ER775" s="19">
        <v>337.65729595313974</v>
      </c>
      <c r="ES775" s="19">
        <v>18.620590893250625</v>
      </c>
      <c r="ET775" s="19">
        <v>1259.3346081760076</v>
      </c>
      <c r="EU775" s="19">
        <v>3.841173135574564</v>
      </c>
      <c r="EV775" s="19">
        <v>3.2034888390203152E-2</v>
      </c>
      <c r="EW775" s="19">
        <v>500</v>
      </c>
      <c r="EX775" s="19">
        <v>10696.448390677026</v>
      </c>
      <c r="EY775" s="19">
        <v>60223.316743347219</v>
      </c>
      <c r="EZ775" s="19">
        <v>3.3944218103253564E-2</v>
      </c>
      <c r="FA775" s="19">
        <v>20</v>
      </c>
      <c r="FB775" s="19">
        <v>2.1816615649929121</v>
      </c>
      <c r="FC775" s="19">
        <v>7.6678708392740909</v>
      </c>
      <c r="FD775" s="19">
        <v>7.4999999999999997E-2</v>
      </c>
      <c r="FE775" s="19">
        <v>14.665935134887695</v>
      </c>
      <c r="FF775" s="19">
        <v>0.12371848803372434</v>
      </c>
    </row>
    <row r="776" spans="1:162">
      <c r="A776" s="4">
        <v>40480.382638888892</v>
      </c>
      <c r="B776" s="18">
        <v>38</v>
      </c>
      <c r="C776" s="18" t="s">
        <v>81</v>
      </c>
      <c r="D776" s="18" t="s">
        <v>64</v>
      </c>
      <c r="E776" s="4">
        <v>40480.376388888886</v>
      </c>
      <c r="F776" s="4">
        <v>40480.397222222222</v>
      </c>
      <c r="G776" s="18" t="s">
        <v>28</v>
      </c>
      <c r="H776" s="18">
        <v>2</v>
      </c>
      <c r="I776" s="18">
        <v>1</v>
      </c>
      <c r="J776" s="18">
        <v>0</v>
      </c>
      <c r="K776" s="18">
        <v>5</v>
      </c>
      <c r="L776" s="18"/>
      <c r="M776" s="18">
        <v>549047</v>
      </c>
      <c r="N776" s="18">
        <v>549048</v>
      </c>
      <c r="O776" s="18">
        <v>0</v>
      </c>
      <c r="P776" s="18">
        <v>5.8035856699896506E-3</v>
      </c>
      <c r="Q776" s="18">
        <v>0</v>
      </c>
      <c r="R776" s="18">
        <v>1.1122504047100552</v>
      </c>
      <c r="S776" s="18">
        <v>0</v>
      </c>
      <c r="T776" s="18">
        <v>0.71405367060554292</v>
      </c>
      <c r="U776" s="18">
        <v>1.0131136499833362</v>
      </c>
      <c r="V776" s="18">
        <v>0</v>
      </c>
      <c r="W776" s="18">
        <v>0</v>
      </c>
      <c r="X776" s="18">
        <v>1.6883820723555383</v>
      </c>
      <c r="Y776" s="18">
        <v>1.2363815906243686E-2</v>
      </c>
      <c r="Z776" s="18">
        <v>41.57837763586442</v>
      </c>
      <c r="AA776" s="18">
        <v>2.2705002692137322E-2</v>
      </c>
      <c r="AB776" s="18">
        <v>0</v>
      </c>
      <c r="AC776" s="18">
        <v>50.174441758668323</v>
      </c>
      <c r="AD776" s="18">
        <v>0</v>
      </c>
      <c r="AE776" s="18">
        <v>2.5682120041506239E-2</v>
      </c>
      <c r="AF776" s="18">
        <v>3.515382377099737</v>
      </c>
      <c r="AG776" s="18">
        <v>0</v>
      </c>
      <c r="AH776" s="18">
        <v>0</v>
      </c>
      <c r="AI776" s="18">
        <v>0.13834873425244834</v>
      </c>
      <c r="AJ776" s="18">
        <v>0</v>
      </c>
      <c r="AK776" s="18">
        <v>0</v>
      </c>
      <c r="AL776" s="18">
        <v>100</v>
      </c>
      <c r="AM776" s="18">
        <v>900</v>
      </c>
      <c r="AN776" s="18">
        <v>0</v>
      </c>
      <c r="AO776" s="18">
        <v>0</v>
      </c>
      <c r="AP776" s="18">
        <v>10256.5</v>
      </c>
      <c r="AQ776" s="18">
        <v>141.5</v>
      </c>
      <c r="AR776" s="18"/>
      <c r="AS776" s="18">
        <v>0</v>
      </c>
      <c r="AT776" s="18">
        <v>0</v>
      </c>
      <c r="AU776" s="18">
        <v>0</v>
      </c>
      <c r="AV776" s="18">
        <v>0</v>
      </c>
      <c r="AW776" s="18">
        <v>1.36659</v>
      </c>
      <c r="AX776" s="18">
        <v>0.382774</v>
      </c>
      <c r="AY776" s="18">
        <v>2.5807000000000002</v>
      </c>
      <c r="AZ776" s="18">
        <v>1.26746</v>
      </c>
      <c r="BA776" s="18">
        <v>43176.7</v>
      </c>
      <c r="BB776" s="18">
        <v>1075.2</v>
      </c>
      <c r="BC776" s="18">
        <v>0</v>
      </c>
      <c r="BD776" s="18">
        <v>0</v>
      </c>
      <c r="BE776" s="18">
        <v>0</v>
      </c>
      <c r="BF776" s="18">
        <v>0</v>
      </c>
      <c r="BG776" s="18">
        <v>5.1252899999999997</v>
      </c>
      <c r="BH776" s="18">
        <v>1.71468</v>
      </c>
      <c r="BI776" s="18">
        <v>0</v>
      </c>
      <c r="BJ776" s="18">
        <v>0</v>
      </c>
      <c r="BK776" s="18">
        <v>0</v>
      </c>
      <c r="BL776" s="18">
        <v>0</v>
      </c>
      <c r="BM776" s="23">
        <f t="shared" si="144"/>
        <v>65.464627002835144</v>
      </c>
      <c r="BN776" s="23">
        <f t="shared" si="145"/>
        <v>1054.6847043417383</v>
      </c>
      <c r="BO776" s="23">
        <f t="shared" si="146"/>
        <v>0.79940384128391151</v>
      </c>
      <c r="BP776" s="23">
        <f t="shared" si="147"/>
        <v>1054.6847043417386</v>
      </c>
      <c r="BQ776" s="23"/>
      <c r="BR776" s="18">
        <v>2.0137900000000002</v>
      </c>
      <c r="BS776" s="18">
        <v>0.65177099999999999</v>
      </c>
      <c r="BT776" s="18">
        <v>5291.65</v>
      </c>
      <c r="BU776" s="18">
        <v>184.72499999999999</v>
      </c>
      <c r="BV776" s="18">
        <v>0</v>
      </c>
      <c r="BW776" s="18">
        <v>0</v>
      </c>
      <c r="BX776" s="18">
        <v>38.669499999999999</v>
      </c>
      <c r="BY776" s="18">
        <v>1.3243799999999999</v>
      </c>
      <c r="BZ776" s="18">
        <v>1.7380800000000001</v>
      </c>
      <c r="CA776" s="23">
        <f t="shared" si="148"/>
        <v>0.81754108545401305</v>
      </c>
      <c r="CB776" s="24">
        <f t="shared" si="149"/>
        <v>2.3633434535433186E-2</v>
      </c>
      <c r="CC776" s="25">
        <f t="shared" si="150"/>
        <v>-15.528315207033693</v>
      </c>
      <c r="CD776" s="25">
        <f t="shared" ref="CD776:CD839" si="156">LN(CB776)</f>
        <v>-3.7450928519450351</v>
      </c>
      <c r="CE776" s="18">
        <v>0.845966</v>
      </c>
      <c r="CF776" s="18">
        <v>0</v>
      </c>
      <c r="CG776" s="18">
        <v>0</v>
      </c>
      <c r="CH776" s="18">
        <v>6678.34</v>
      </c>
      <c r="CI776" s="23">
        <v>10256.5</v>
      </c>
      <c r="CJ776" s="23" t="b">
        <f t="shared" si="151"/>
        <v>1</v>
      </c>
      <c r="CK776" s="23" t="b">
        <f t="shared" si="152"/>
        <v>1</v>
      </c>
      <c r="CL776" s="23">
        <f t="shared" si="153"/>
        <v>0</v>
      </c>
      <c r="CM776" s="23">
        <f t="shared" si="154"/>
        <v>0</v>
      </c>
      <c r="CN776" s="23">
        <f t="shared" si="155"/>
        <v>8467.42</v>
      </c>
      <c r="CO776" s="18">
        <v>468.84100000000001</v>
      </c>
      <c r="CP776" s="18">
        <v>21.119900000000001</v>
      </c>
      <c r="CQ776" s="18">
        <v>0.28283399999999997</v>
      </c>
      <c r="CR776" s="18">
        <v>1.10439</v>
      </c>
      <c r="CS776" s="18">
        <v>0.329073</v>
      </c>
      <c r="CT776" s="18">
        <v>0</v>
      </c>
      <c r="CU776" s="18">
        <v>0</v>
      </c>
      <c r="CV776" s="18">
        <v>1617.8126220703125</v>
      </c>
      <c r="CW776" s="18">
        <v>9.4119338989257813</v>
      </c>
      <c r="CX776" s="18">
        <v>50.46722412109375</v>
      </c>
      <c r="CY776" s="18">
        <v>58.894939422607422</v>
      </c>
      <c r="CZ776" s="18">
        <v>12.050179481506348</v>
      </c>
      <c r="DA776" s="18">
        <v>297.3555908203125</v>
      </c>
      <c r="DB776" s="18">
        <v>4747.6708984375</v>
      </c>
      <c r="DC776" s="18">
        <v>2.9646151065826416</v>
      </c>
      <c r="DD776" s="18">
        <v>47.693595886230469</v>
      </c>
      <c r="DE776" s="18">
        <v>8.5932407379150391</v>
      </c>
      <c r="DF776" s="19">
        <v>53.894031164901783</v>
      </c>
      <c r="DG776" s="19"/>
      <c r="DH776" s="19">
        <v>49.755870000000002</v>
      </c>
      <c r="DI776" s="19">
        <v>0</v>
      </c>
      <c r="DJ776" s="19">
        <v>0</v>
      </c>
      <c r="DK776" s="19">
        <v>0</v>
      </c>
      <c r="DL776" s="19">
        <v>2.7331799999999999</v>
      </c>
      <c r="DM776" s="19">
        <v>7.7421000000000006</v>
      </c>
      <c r="DN776" s="19">
        <v>0</v>
      </c>
      <c r="DO776" s="19">
        <v>20.501159999999999</v>
      </c>
      <c r="DP776" s="19">
        <v>0</v>
      </c>
      <c r="DQ776" s="19">
        <v>0</v>
      </c>
      <c r="DR776" s="19">
        <v>10.068950000000001</v>
      </c>
      <c r="DS776" s="19">
        <v>38.669499999999999</v>
      </c>
      <c r="DT776" s="19">
        <v>79.714889999999997</v>
      </c>
      <c r="DU776" s="19">
        <v>316.21077751315107</v>
      </c>
      <c r="DV776" s="19">
        <v>2.3558762115350924</v>
      </c>
      <c r="DW776" s="19">
        <v>3.7743971325621803</v>
      </c>
      <c r="DX776" s="19">
        <v>0.98512580172018249</v>
      </c>
      <c r="DY776" s="19">
        <v>0.98949866585758905</v>
      </c>
      <c r="DZ776" s="19">
        <v>0.9882412104025422</v>
      </c>
      <c r="EA776" s="19">
        <v>0.99262790349344543</v>
      </c>
      <c r="EB776" s="19">
        <v>51755.807186545178</v>
      </c>
      <c r="EC776" s="19">
        <v>6.5897540379597643</v>
      </c>
      <c r="ED776" s="19">
        <v>101566.4334821119</v>
      </c>
      <c r="EE776" s="19">
        <v>2.9346234747271982</v>
      </c>
      <c r="EF776" s="19">
        <v>1.9624161809713956</v>
      </c>
      <c r="EG776" s="19">
        <v>0.35573620252609256</v>
      </c>
      <c r="EH776" s="19">
        <v>575.51451857407358</v>
      </c>
      <c r="EI776" s="19">
        <v>12311.922692025824</v>
      </c>
      <c r="EJ776" s="19">
        <v>8.2494372343561206</v>
      </c>
      <c r="EK776" s="19">
        <v>8.2494372343561224</v>
      </c>
      <c r="EL776" s="19">
        <v>100.00090482784928</v>
      </c>
      <c r="EM776" s="19">
        <v>12.305688863225239</v>
      </c>
      <c r="EN776" s="19">
        <v>6.5897540379597643</v>
      </c>
      <c r="EO776" s="19">
        <v>668.38033071688267</v>
      </c>
      <c r="EP776" s="19">
        <v>1058.7977641119837</v>
      </c>
      <c r="EQ776" s="19">
        <v>222.93950437627703</v>
      </c>
      <c r="ER776" s="19">
        <v>352.81889242168052</v>
      </c>
      <c r="ES776" s="19">
        <v>18.620590893250625</v>
      </c>
      <c r="ET776" s="19">
        <v>1319.339049769668</v>
      </c>
      <c r="EU776" s="19">
        <v>3.598522229192227</v>
      </c>
      <c r="EV776" s="19">
        <v>1.0116534786876677E-2</v>
      </c>
      <c r="EW776" s="19">
        <v>500</v>
      </c>
      <c r="EX776" s="19">
        <v>10696.448390677026</v>
      </c>
      <c r="EY776" s="19">
        <v>62452.255577222204</v>
      </c>
      <c r="EZ776" s="19">
        <v>3.3910906859907365E-2</v>
      </c>
      <c r="FA776" s="19">
        <v>20</v>
      </c>
      <c r="FB776" s="19">
        <v>2.1816615649929121</v>
      </c>
      <c r="FC776" s="19">
        <v>7.9516681458826417</v>
      </c>
      <c r="FD776" s="19">
        <v>7.4999999999999997E-2</v>
      </c>
      <c r="FE776" s="19">
        <v>12.603419748942057</v>
      </c>
      <c r="FF776" s="19">
        <v>0.17997734204882285</v>
      </c>
    </row>
    <row r="777" spans="1:162">
      <c r="A777" s="4">
        <v>40479.684027777781</v>
      </c>
      <c r="B777" s="18">
        <v>36</v>
      </c>
      <c r="C777" s="18" t="s">
        <v>81</v>
      </c>
      <c r="D777" s="18" t="s">
        <v>61</v>
      </c>
      <c r="E777" s="4">
        <v>40479.679861111108</v>
      </c>
      <c r="F777" s="4">
        <v>40479.684027777781</v>
      </c>
      <c r="G777" s="18" t="s">
        <v>28</v>
      </c>
      <c r="H777" s="18">
        <v>2</v>
      </c>
      <c r="I777" s="18">
        <v>6</v>
      </c>
      <c r="J777" s="18">
        <v>0</v>
      </c>
      <c r="K777" s="18">
        <v>5</v>
      </c>
      <c r="L777" s="18"/>
      <c r="M777" s="18">
        <v>548939</v>
      </c>
      <c r="N777" s="18">
        <v>548940</v>
      </c>
      <c r="O777" s="18">
        <v>0</v>
      </c>
      <c r="P777" s="18">
        <v>9.259930104151123E-3</v>
      </c>
      <c r="Q777" s="18">
        <v>0</v>
      </c>
      <c r="R777" s="18">
        <v>2.3744590804149937</v>
      </c>
      <c r="S777" s="18">
        <v>0</v>
      </c>
      <c r="T777" s="18">
        <v>1.1891658150711768</v>
      </c>
      <c r="U777" s="18">
        <v>0.93433645819618838</v>
      </c>
      <c r="V777" s="18">
        <v>0</v>
      </c>
      <c r="W777" s="18">
        <v>0</v>
      </c>
      <c r="X777" s="18">
        <v>1.4250692088157522</v>
      </c>
      <c r="Y777" s="18">
        <v>1.6003600831088094E-2</v>
      </c>
      <c r="Z777" s="18">
        <v>38.909991482931417</v>
      </c>
      <c r="AA777" s="18">
        <v>3.9658111906954466E-2</v>
      </c>
      <c r="AB777" s="18">
        <v>0</v>
      </c>
      <c r="AC777" s="18">
        <v>50.147830992580822</v>
      </c>
      <c r="AD777" s="18">
        <v>0</v>
      </c>
      <c r="AE777" s="18">
        <v>4.750906890728164E-2</v>
      </c>
      <c r="AF777" s="18">
        <v>4.7054588463494511</v>
      </c>
      <c r="AG777" s="18">
        <v>0</v>
      </c>
      <c r="AH777" s="18">
        <v>0</v>
      </c>
      <c r="AI777" s="18">
        <v>0.19446520984915128</v>
      </c>
      <c r="AJ777" s="18">
        <v>7.4481924244383015E-3</v>
      </c>
      <c r="AK777" s="18">
        <v>0</v>
      </c>
      <c r="AL777" s="18">
        <v>100</v>
      </c>
      <c r="AM777" s="18">
        <v>900</v>
      </c>
      <c r="AN777" s="18">
        <v>3.8752399999999998</v>
      </c>
      <c r="AO777" s="18">
        <v>1.56264</v>
      </c>
      <c r="AP777" s="18">
        <v>8828.15</v>
      </c>
      <c r="AQ777" s="18">
        <v>200.19300000000001</v>
      </c>
      <c r="AR777" s="18"/>
      <c r="AS777" s="18">
        <v>0</v>
      </c>
      <c r="AT777" s="18">
        <v>0</v>
      </c>
      <c r="AU777" s="18">
        <v>0</v>
      </c>
      <c r="AV777" s="18">
        <v>0</v>
      </c>
      <c r="AW777" s="18">
        <v>0</v>
      </c>
      <c r="AX777" s="18">
        <v>0</v>
      </c>
      <c r="AY777" s="18">
        <v>0</v>
      </c>
      <c r="AZ777" s="18">
        <v>0</v>
      </c>
      <c r="BA777" s="18">
        <v>53941.4</v>
      </c>
      <c r="BB777" s="18">
        <v>1798.75</v>
      </c>
      <c r="BC777" s="18">
        <v>0</v>
      </c>
      <c r="BD777" s="18">
        <v>0</v>
      </c>
      <c r="BE777" s="18">
        <v>0</v>
      </c>
      <c r="BF777" s="18">
        <v>0</v>
      </c>
      <c r="BG777" s="18">
        <v>0</v>
      </c>
      <c r="BH777" s="18">
        <v>0</v>
      </c>
      <c r="BI777" s="18">
        <v>0</v>
      </c>
      <c r="BJ777" s="18">
        <v>0</v>
      </c>
      <c r="BK777" s="18">
        <v>0</v>
      </c>
      <c r="BL777" s="18">
        <v>0</v>
      </c>
      <c r="BM777" s="23">
        <f t="shared" si="144"/>
        <v>75.148345278410858</v>
      </c>
      <c r="BN777" s="23">
        <f t="shared" si="145"/>
        <v>1068.5466379201323</v>
      </c>
      <c r="BO777" s="23">
        <f t="shared" si="146"/>
        <v>0.8001296060219818</v>
      </c>
      <c r="BP777" s="23">
        <f t="shared" si="147"/>
        <v>1068.5466379201321</v>
      </c>
      <c r="BQ777" s="23"/>
      <c r="BR777" s="18">
        <v>2.6189399999999998</v>
      </c>
      <c r="BS777" s="18">
        <v>0.82305399999999995</v>
      </c>
      <c r="BT777" s="18">
        <v>1291.75</v>
      </c>
      <c r="BU777" s="18">
        <v>423.786</v>
      </c>
      <c r="BV777" s="18">
        <v>0</v>
      </c>
      <c r="BW777" s="18">
        <v>0</v>
      </c>
      <c r="BX777" s="18">
        <v>12.6396</v>
      </c>
      <c r="BY777" s="18">
        <v>1.2722199999999999</v>
      </c>
      <c r="BZ777" s="18">
        <v>2.49885</v>
      </c>
      <c r="CA777" s="23">
        <f t="shared" si="148"/>
        <v>0.84846106803252552</v>
      </c>
      <c r="CB777" s="24">
        <f t="shared" si="149"/>
        <v>2.571413980812912E-2</v>
      </c>
      <c r="CC777" s="25">
        <f t="shared" si="150"/>
        <v>-15.526234501760998</v>
      </c>
      <c r="CD777" s="25">
        <f t="shared" si="156"/>
        <v>-3.6607142512916497</v>
      </c>
      <c r="CE777" s="18">
        <v>0.98128199999999999</v>
      </c>
      <c r="CF777" s="18">
        <v>0</v>
      </c>
      <c r="CG777" s="18">
        <v>0</v>
      </c>
      <c r="CH777" s="18">
        <v>15235.5</v>
      </c>
      <c r="CI777" s="23">
        <v>8828.15</v>
      </c>
      <c r="CJ777" s="23" t="b">
        <f t="shared" si="151"/>
        <v>1</v>
      </c>
      <c r="CK777" s="23" t="b">
        <f t="shared" si="152"/>
        <v>1</v>
      </c>
      <c r="CL777" s="23">
        <f t="shared" si="153"/>
        <v>0</v>
      </c>
      <c r="CM777" s="23">
        <f t="shared" si="154"/>
        <v>0</v>
      </c>
      <c r="CN777" s="23">
        <f t="shared" si="155"/>
        <v>12031.825000000001</v>
      </c>
      <c r="CO777" s="18">
        <v>978.38599999999997</v>
      </c>
      <c r="CP777" s="18">
        <v>2.9251</v>
      </c>
      <c r="CQ777" s="18">
        <v>0.48948199999999997</v>
      </c>
      <c r="CR777" s="18">
        <v>4.0076999999999998</v>
      </c>
      <c r="CS777" s="18">
        <v>0.576824</v>
      </c>
      <c r="CT777" s="18">
        <v>15.2736</v>
      </c>
      <c r="CU777" s="18">
        <v>4.5410300000000001</v>
      </c>
      <c r="CV777" s="18">
        <v>1631.8172607421875</v>
      </c>
      <c r="CW777" s="18">
        <v>8.4170827865600586</v>
      </c>
      <c r="CX777" s="18">
        <v>45</v>
      </c>
      <c r="CY777" s="18">
        <v>83.462448120117187</v>
      </c>
      <c r="CZ777" s="18">
        <v>13.771419525146484</v>
      </c>
      <c r="DA777" s="18">
        <v>510.40985107421875</v>
      </c>
      <c r="DB777" s="18">
        <v>1490.005859375</v>
      </c>
      <c r="DC777" s="18">
        <v>0.94460290670394897</v>
      </c>
      <c r="DD777" s="18">
        <v>15.885939598083496</v>
      </c>
      <c r="DE777" s="18">
        <v>14.992045402526855</v>
      </c>
      <c r="DF777" s="19">
        <v>55.450869210905807</v>
      </c>
      <c r="DG777" s="19"/>
      <c r="DH777" s="19">
        <v>19.133780000000002</v>
      </c>
      <c r="DI777" s="19">
        <v>11.625719999999999</v>
      </c>
      <c r="DJ777" s="19">
        <v>0</v>
      </c>
      <c r="DK777" s="19">
        <v>0</v>
      </c>
      <c r="DL777" s="19">
        <v>0</v>
      </c>
      <c r="DM777" s="19">
        <v>0</v>
      </c>
      <c r="DN777" s="19">
        <v>0</v>
      </c>
      <c r="DO777" s="19">
        <v>0</v>
      </c>
      <c r="DP777" s="19">
        <v>0</v>
      </c>
      <c r="DQ777" s="19">
        <v>0</v>
      </c>
      <c r="DR777" s="19">
        <v>13.0947</v>
      </c>
      <c r="DS777" s="19">
        <v>12.6396</v>
      </c>
      <c r="DT777" s="19">
        <v>37.360019999999999</v>
      </c>
      <c r="DU777" s="19">
        <v>5208.5398789784967</v>
      </c>
      <c r="DV777" s="19">
        <v>6.5412396157396335</v>
      </c>
      <c r="DW777" s="19">
        <v>12.77221975317083</v>
      </c>
      <c r="DX777" s="19">
        <v>0.99736281181729525</v>
      </c>
      <c r="DY777" s="19">
        <v>0.99855423268076549</v>
      </c>
      <c r="DZ777" s="19">
        <v>0.99755429788344652</v>
      </c>
      <c r="EA777" s="19">
        <v>0.99874594749065126</v>
      </c>
      <c r="EB777" s="19">
        <v>45679.064011334878</v>
      </c>
      <c r="EC777" s="19">
        <v>5.8160390665720367</v>
      </c>
      <c r="ED777" s="19">
        <v>31875.541553222116</v>
      </c>
      <c r="EE777" s="19">
        <v>0.91309602810385249</v>
      </c>
      <c r="EF777" s="19">
        <v>0.69781512040860705</v>
      </c>
      <c r="EG777" s="19">
        <v>0.36726851081848144</v>
      </c>
      <c r="EH777" s="19">
        <v>599.31509528067681</v>
      </c>
      <c r="EI777" s="19">
        <v>12821.085972846888</v>
      </c>
      <c r="EJ777" s="19">
        <v>2.4861810942325531</v>
      </c>
      <c r="EK777" s="19">
        <v>2.4861810942325535</v>
      </c>
      <c r="EL777" s="19">
        <v>100.00065599838285</v>
      </c>
      <c r="EM777" s="19">
        <v>13.849047630759577</v>
      </c>
      <c r="EN777" s="19">
        <v>5.8160390665720367</v>
      </c>
      <c r="EO777" s="19">
        <v>722.34175849184714</v>
      </c>
      <c r="EP777" s="19">
        <v>1087.7041817449849</v>
      </c>
      <c r="EQ777" s="19">
        <v>425.08469398994396</v>
      </c>
      <c r="ER777" s="19">
        <v>639.50553306666302</v>
      </c>
      <c r="ES777" s="19">
        <v>20.439636592728338</v>
      </c>
      <c r="ET777" s="19">
        <v>1335.4669417029124</v>
      </c>
      <c r="EU777" s="19">
        <v>1.1157190139615349</v>
      </c>
      <c r="EV777" s="19">
        <v>3.3354628041570446E-2</v>
      </c>
      <c r="EW777" s="19">
        <v>500</v>
      </c>
      <c r="EX777" s="19">
        <v>10696.448390677026</v>
      </c>
      <c r="EY777" s="19">
        <v>56375.512402011904</v>
      </c>
      <c r="EZ777" s="19">
        <v>3.781459662025366E-2</v>
      </c>
      <c r="FA777" s="19">
        <v>20</v>
      </c>
      <c r="FB777" s="19">
        <v>2.1816615649929121</v>
      </c>
      <c r="FC777" s="19">
        <v>7.1779531744949159</v>
      </c>
      <c r="FD777" s="19">
        <v>7.4999999999999997E-2</v>
      </c>
      <c r="FE777" s="19">
        <v>21.98833325703939</v>
      </c>
      <c r="FF777" s="19">
        <v>5.3729751167781226E-2</v>
      </c>
    </row>
    <row r="778" spans="1:162">
      <c r="A778" s="4">
        <v>40479.696527777778</v>
      </c>
      <c r="B778" s="18">
        <v>37</v>
      </c>
      <c r="C778" s="18" t="s">
        <v>81</v>
      </c>
      <c r="D778" s="18" t="s">
        <v>60</v>
      </c>
      <c r="E778" s="4">
        <v>40479.693055555559</v>
      </c>
      <c r="F778" s="4">
        <v>40479.713888888888</v>
      </c>
      <c r="G778" s="18" t="s">
        <v>28</v>
      </c>
      <c r="H778" s="18">
        <v>2</v>
      </c>
      <c r="I778" s="18">
        <v>2.5</v>
      </c>
      <c r="J778" s="18">
        <v>0</v>
      </c>
      <c r="K778" s="18">
        <v>5</v>
      </c>
      <c r="L778" s="18"/>
      <c r="M778" s="18">
        <v>548941</v>
      </c>
      <c r="N778" s="18">
        <v>548942</v>
      </c>
      <c r="O778" s="18">
        <v>0</v>
      </c>
      <c r="P778" s="18">
        <v>1.3124270080881248E-2</v>
      </c>
      <c r="Q778" s="18">
        <v>1.0852739102028684E-2</v>
      </c>
      <c r="R778" s="18">
        <v>2.2111297377566661</v>
      </c>
      <c r="S778" s="18">
        <v>0</v>
      </c>
      <c r="T778" s="18">
        <v>0.90839732316470068</v>
      </c>
      <c r="U778" s="18">
        <v>0.87141618447609448</v>
      </c>
      <c r="V778" s="18">
        <v>0</v>
      </c>
      <c r="W778" s="18">
        <v>0</v>
      </c>
      <c r="X778" s="18">
        <v>1.3640562627783255</v>
      </c>
      <c r="Y778" s="18">
        <v>2.316937136674372E-2</v>
      </c>
      <c r="Z778" s="18">
        <v>46.727100466274855</v>
      </c>
      <c r="AA778" s="18">
        <v>2.9883500420711515E-2</v>
      </c>
      <c r="AB778" s="18">
        <v>0</v>
      </c>
      <c r="AC778" s="18">
        <v>43.268905135424532</v>
      </c>
      <c r="AD778" s="18">
        <v>0</v>
      </c>
      <c r="AE778" s="18">
        <v>3.5839858819247394E-2</v>
      </c>
      <c r="AF778" s="18">
        <v>4.3712073260587747</v>
      </c>
      <c r="AG778" s="18">
        <v>0</v>
      </c>
      <c r="AH778" s="18">
        <v>0</v>
      </c>
      <c r="AI778" s="18">
        <v>0.15537581315097693</v>
      </c>
      <c r="AJ778" s="18">
        <v>1.0499420356241008E-2</v>
      </c>
      <c r="AK778" s="18">
        <v>0</v>
      </c>
      <c r="AL778" s="18">
        <v>100</v>
      </c>
      <c r="AM778" s="18">
        <v>900</v>
      </c>
      <c r="AN778" s="18">
        <v>0</v>
      </c>
      <c r="AO778" s="18">
        <v>0</v>
      </c>
      <c r="AP778" s="18">
        <v>10032.5</v>
      </c>
      <c r="AQ778" s="18">
        <v>230.44200000000001</v>
      </c>
      <c r="AR778" s="18"/>
      <c r="AS778" s="18">
        <v>0</v>
      </c>
      <c r="AT778" s="18">
        <v>0</v>
      </c>
      <c r="AU778" s="18">
        <v>0</v>
      </c>
      <c r="AV778" s="18">
        <v>0</v>
      </c>
      <c r="AW778" s="18">
        <v>0</v>
      </c>
      <c r="AX778" s="18">
        <v>0</v>
      </c>
      <c r="AY778" s="18">
        <v>0</v>
      </c>
      <c r="AZ778" s="18">
        <v>0</v>
      </c>
      <c r="BA778" s="18">
        <v>78256.600000000006</v>
      </c>
      <c r="BB778" s="18">
        <v>2175.63</v>
      </c>
      <c r="BC778" s="18">
        <v>0</v>
      </c>
      <c r="BD778" s="18">
        <v>0</v>
      </c>
      <c r="BE778" s="18">
        <v>0</v>
      </c>
      <c r="BF778" s="18">
        <v>0</v>
      </c>
      <c r="BG778" s="18">
        <v>0</v>
      </c>
      <c r="BH778" s="18">
        <v>0</v>
      </c>
      <c r="BI778" s="18">
        <v>0</v>
      </c>
      <c r="BJ778" s="18">
        <v>0</v>
      </c>
      <c r="BK778" s="18">
        <v>15.5084</v>
      </c>
      <c r="BL778" s="18">
        <v>2.9839699999999998</v>
      </c>
      <c r="BM778" s="23">
        <f t="shared" si="144"/>
        <v>65.558259326563331</v>
      </c>
      <c r="BN778" s="23">
        <f t="shared" si="145"/>
        <v>990.08498971435597</v>
      </c>
      <c r="BO778" s="23">
        <f t="shared" si="146"/>
        <v>0.84672865201863856</v>
      </c>
      <c r="BP778" s="23">
        <f t="shared" si="147"/>
        <v>990.08498971435586</v>
      </c>
      <c r="BQ778" s="23"/>
      <c r="BR778" s="18">
        <v>0</v>
      </c>
      <c r="BS778" s="18">
        <v>0</v>
      </c>
      <c r="BT778" s="18">
        <v>0</v>
      </c>
      <c r="BU778" s="18">
        <v>0</v>
      </c>
      <c r="BV778" s="18">
        <v>0</v>
      </c>
      <c r="BW778" s="18">
        <v>0</v>
      </c>
      <c r="BX778" s="18">
        <v>5.8750799999999996</v>
      </c>
      <c r="BY778" s="18">
        <v>1.34535</v>
      </c>
      <c r="BZ778" s="18">
        <v>2.5826799999999999</v>
      </c>
      <c r="CA778" s="23">
        <f t="shared" si="148"/>
        <v>0.84224556862808531</v>
      </c>
      <c r="CB778" s="24">
        <f t="shared" si="149"/>
        <v>2.6193715819436528E-2</v>
      </c>
      <c r="CC778" s="25">
        <f t="shared" si="150"/>
        <v>-15.525754925749689</v>
      </c>
      <c r="CD778" s="25">
        <f t="shared" si="156"/>
        <v>-3.6422357512046895</v>
      </c>
      <c r="CE778" s="18">
        <v>1.10815</v>
      </c>
      <c r="CF778" s="18">
        <v>0</v>
      </c>
      <c r="CG778" s="18">
        <v>0</v>
      </c>
      <c r="CH778" s="18">
        <v>13112.7</v>
      </c>
      <c r="CI778" s="23">
        <v>10032.5</v>
      </c>
      <c r="CJ778" s="23" t="b">
        <f t="shared" si="151"/>
        <v>1</v>
      </c>
      <c r="CK778" s="23" t="b">
        <f t="shared" si="152"/>
        <v>1</v>
      </c>
      <c r="CL778" s="23">
        <f t="shared" si="153"/>
        <v>0</v>
      </c>
      <c r="CM778" s="23">
        <f t="shared" si="154"/>
        <v>0</v>
      </c>
      <c r="CN778" s="23">
        <f t="shared" si="155"/>
        <v>11572.6</v>
      </c>
      <c r="CO778" s="18">
        <v>663.745</v>
      </c>
      <c r="CP778" s="18">
        <v>6.2730100000000002</v>
      </c>
      <c r="CQ778" s="18">
        <v>0.46390399999999998</v>
      </c>
      <c r="CR778" s="18">
        <v>3.5729600000000001</v>
      </c>
      <c r="CS778" s="18">
        <v>0.54665900000000001</v>
      </c>
      <c r="CT778" s="18">
        <v>0</v>
      </c>
      <c r="CU778" s="18">
        <v>0</v>
      </c>
      <c r="CV778" s="18">
        <v>1471.8909912109375</v>
      </c>
      <c r="CW778" s="18">
        <v>9.4124259948730469</v>
      </c>
      <c r="CX778" s="18">
        <v>49.918109893798828</v>
      </c>
      <c r="CY778" s="18">
        <v>82.142768859863281</v>
      </c>
      <c r="CZ778" s="18">
        <v>11.6953125</v>
      </c>
      <c r="DA778" s="18">
        <v>383.40097045898437</v>
      </c>
      <c r="DB778" s="18">
        <v>2947.806396484375</v>
      </c>
      <c r="DC778" s="18">
        <v>1.9653520584106445</v>
      </c>
      <c r="DD778" s="18">
        <v>8.6021413803100586</v>
      </c>
      <c r="DE778" s="18">
        <v>16.382102966308594</v>
      </c>
      <c r="DF778" s="19">
        <v>48.031233432421047</v>
      </c>
      <c r="DG778" s="19"/>
      <c r="DH778" s="19">
        <v>21.383479999999999</v>
      </c>
      <c r="DI778" s="19">
        <v>0</v>
      </c>
      <c r="DJ778" s="19">
        <v>0</v>
      </c>
      <c r="DK778" s="19">
        <v>0</v>
      </c>
      <c r="DL778" s="19">
        <v>0</v>
      </c>
      <c r="DM778" s="19">
        <v>0</v>
      </c>
      <c r="DN778" s="19">
        <v>0</v>
      </c>
      <c r="DO778" s="19">
        <v>0</v>
      </c>
      <c r="DP778" s="19">
        <v>0</v>
      </c>
      <c r="DQ778" s="19">
        <v>62.0336</v>
      </c>
      <c r="DR778" s="19">
        <v>0</v>
      </c>
      <c r="DS778" s="19">
        <v>5.8750799999999996</v>
      </c>
      <c r="DT778" s="19">
        <v>67.908680000000004</v>
      </c>
      <c r="DU778" s="19">
        <v>2090.3362181791517</v>
      </c>
      <c r="DV778" s="19">
        <v>3.4088069363830118</v>
      </c>
      <c r="DW778" s="19">
        <v>10.825533515808202</v>
      </c>
      <c r="DX778" s="19">
        <v>0.99437458439804949</v>
      </c>
      <c r="DY778" s="19">
        <v>0.99789530139299887</v>
      </c>
      <c r="DZ778" s="19">
        <v>0.99485028518520058</v>
      </c>
      <c r="EA778" s="19">
        <v>0.99837268646278554</v>
      </c>
      <c r="EB778" s="19">
        <v>48516.358764403805</v>
      </c>
      <c r="EC778" s="19">
        <v>6.1772946545397316</v>
      </c>
      <c r="ED778" s="19">
        <v>63062.117971405474</v>
      </c>
      <c r="EE778" s="19">
        <v>2.0027341794239728</v>
      </c>
      <c r="EF778" s="19">
        <v>1.2998114363370941</v>
      </c>
      <c r="EG778" s="19">
        <v>0.35335859375000001</v>
      </c>
      <c r="EH778" s="19">
        <v>520.10533080759046</v>
      </c>
      <c r="EI778" s="19">
        <v>11126.559657398786</v>
      </c>
      <c r="EJ778" s="19">
        <v>5.6677104076345195</v>
      </c>
      <c r="EK778" s="19">
        <v>5.6677104076345195</v>
      </c>
      <c r="EL778" s="19">
        <v>100.00095740923078</v>
      </c>
      <c r="EM778" s="19">
        <v>12.412241522747298</v>
      </c>
      <c r="EN778" s="19">
        <v>6.1772946545397316</v>
      </c>
      <c r="EO778" s="19">
        <v>662.75562794746975</v>
      </c>
      <c r="EP778" s="19">
        <v>1101.5189005657173</v>
      </c>
      <c r="EQ778" s="19">
        <v>279.09917330852085</v>
      </c>
      <c r="ER778" s="19">
        <v>463.32359617109438</v>
      </c>
      <c r="ES778" s="19">
        <v>20.529532118577144</v>
      </c>
      <c r="ET778" s="19">
        <v>1169.3061140117907</v>
      </c>
      <c r="EU778" s="19">
        <v>2.5209877560382368</v>
      </c>
      <c r="EV778" s="19">
        <v>1.9020572346492834E-2</v>
      </c>
      <c r="EW778" s="19">
        <v>500</v>
      </c>
      <c r="EX778" s="19">
        <v>10696.448390677026</v>
      </c>
      <c r="EY778" s="19">
        <v>59212.807155080831</v>
      </c>
      <c r="EZ778" s="19">
        <v>3.3301765039554232E-2</v>
      </c>
      <c r="FA778" s="19">
        <v>20</v>
      </c>
      <c r="FB778" s="19">
        <v>2.1816615649929121</v>
      </c>
      <c r="FC778" s="19">
        <v>7.5392087624626098</v>
      </c>
      <c r="FD778" s="19">
        <v>7.4999999999999997E-2</v>
      </c>
      <c r="FE778" s="19">
        <v>24.027084350585938</v>
      </c>
      <c r="FF778" s="19">
        <v>4.3717506294671533E-2</v>
      </c>
    </row>
    <row r="779" spans="1:162">
      <c r="A779" s="4">
        <v>40479.704861111109</v>
      </c>
      <c r="B779" s="18">
        <v>37</v>
      </c>
      <c r="C779" s="18" t="s">
        <v>81</v>
      </c>
      <c r="D779" s="18" t="s">
        <v>60</v>
      </c>
      <c r="E779" s="4">
        <v>40479.693055555559</v>
      </c>
      <c r="F779" s="4">
        <v>40479.713888888888</v>
      </c>
      <c r="G779" s="18" t="s">
        <v>28</v>
      </c>
      <c r="H779" s="18">
        <v>2</v>
      </c>
      <c r="I779" s="18">
        <v>2.5</v>
      </c>
      <c r="J779" s="18">
        <v>0</v>
      </c>
      <c r="K779" s="18">
        <v>5</v>
      </c>
      <c r="L779" s="18"/>
      <c r="M779" s="18">
        <v>548941</v>
      </c>
      <c r="N779" s="18">
        <v>548942</v>
      </c>
      <c r="O779" s="18">
        <v>0</v>
      </c>
      <c r="P779" s="18">
        <v>1.3124270080881248E-2</v>
      </c>
      <c r="Q779" s="18">
        <v>1.0852739102028684E-2</v>
      </c>
      <c r="R779" s="18">
        <v>2.2111297377566661</v>
      </c>
      <c r="S779" s="18">
        <v>0</v>
      </c>
      <c r="T779" s="18">
        <v>0.90839732316470068</v>
      </c>
      <c r="U779" s="18">
        <v>0.87141618447609448</v>
      </c>
      <c r="V779" s="18">
        <v>0</v>
      </c>
      <c r="W779" s="18">
        <v>0</v>
      </c>
      <c r="X779" s="18">
        <v>1.3640562627783255</v>
      </c>
      <c r="Y779" s="18">
        <v>2.316937136674372E-2</v>
      </c>
      <c r="Z779" s="18">
        <v>46.727100466274855</v>
      </c>
      <c r="AA779" s="18">
        <v>2.9883500420711515E-2</v>
      </c>
      <c r="AB779" s="18">
        <v>0</v>
      </c>
      <c r="AC779" s="18">
        <v>43.268905135424532</v>
      </c>
      <c r="AD779" s="18">
        <v>0</v>
      </c>
      <c r="AE779" s="18">
        <v>3.5839858819247394E-2</v>
      </c>
      <c r="AF779" s="18">
        <v>4.3712073260587747</v>
      </c>
      <c r="AG779" s="18">
        <v>0</v>
      </c>
      <c r="AH779" s="18">
        <v>0</v>
      </c>
      <c r="AI779" s="18">
        <v>0.15537581315097693</v>
      </c>
      <c r="AJ779" s="18">
        <v>1.0499420356241008E-2</v>
      </c>
      <c r="AK779" s="18">
        <v>0</v>
      </c>
      <c r="AL779" s="18">
        <v>100</v>
      </c>
      <c r="AM779" s="18">
        <v>900</v>
      </c>
      <c r="AN779" s="18">
        <v>0</v>
      </c>
      <c r="AO779" s="18">
        <v>0</v>
      </c>
      <c r="AP779" s="18">
        <v>10349.799999999999</v>
      </c>
      <c r="AQ779" s="18">
        <v>230.476</v>
      </c>
      <c r="AR779" s="18"/>
      <c r="AS779" s="18">
        <v>0</v>
      </c>
      <c r="AT779" s="18">
        <v>0</v>
      </c>
      <c r="AU779" s="18">
        <v>0</v>
      </c>
      <c r="AV779" s="18">
        <v>0</v>
      </c>
      <c r="AW779" s="18">
        <v>0</v>
      </c>
      <c r="AX779" s="18">
        <v>0</v>
      </c>
      <c r="AY779" s="18">
        <v>9.9762400000000007</v>
      </c>
      <c r="AZ779" s="18">
        <v>3.79277</v>
      </c>
      <c r="BA779" s="18">
        <v>63482.6</v>
      </c>
      <c r="BB779" s="18">
        <v>2348.5500000000002</v>
      </c>
      <c r="BC779" s="18">
        <v>0</v>
      </c>
      <c r="BD779" s="18">
        <v>0</v>
      </c>
      <c r="BE779" s="18">
        <v>0</v>
      </c>
      <c r="BF779" s="18">
        <v>0</v>
      </c>
      <c r="BG779" s="18">
        <v>0</v>
      </c>
      <c r="BH779" s="18">
        <v>0</v>
      </c>
      <c r="BI779" s="18">
        <v>0</v>
      </c>
      <c r="BJ779" s="18">
        <v>0</v>
      </c>
      <c r="BK779" s="18">
        <v>17.075500000000002</v>
      </c>
      <c r="BL779" s="18">
        <v>3.0371899999999998</v>
      </c>
      <c r="BM779" s="23">
        <f t="shared" si="144"/>
        <v>65.558259326563331</v>
      </c>
      <c r="BN779" s="23">
        <f t="shared" si="145"/>
        <v>1014.4196852122718</v>
      </c>
      <c r="BO779" s="23">
        <f t="shared" si="146"/>
        <v>0.85120330145052736</v>
      </c>
      <c r="BP779" s="23">
        <f t="shared" si="147"/>
        <v>1014.4196852122718</v>
      </c>
      <c r="BQ779" s="23"/>
      <c r="BR779" s="18">
        <v>0</v>
      </c>
      <c r="BS779" s="18">
        <v>0</v>
      </c>
      <c r="BT779" s="18">
        <v>2505.2199999999998</v>
      </c>
      <c r="BU779" s="18">
        <v>479.63099999999997</v>
      </c>
      <c r="BV779" s="18">
        <v>0</v>
      </c>
      <c r="BW779" s="18">
        <v>0</v>
      </c>
      <c r="BX779" s="18">
        <v>10.1556</v>
      </c>
      <c r="BY779" s="18">
        <v>1.50997</v>
      </c>
      <c r="BZ779" s="18">
        <v>2.62663</v>
      </c>
      <c r="CA779" s="23">
        <f t="shared" si="148"/>
        <v>0.87947510426777165</v>
      </c>
      <c r="CB779" s="24">
        <f t="shared" si="149"/>
        <v>2.6695418590692046E-2</v>
      </c>
      <c r="CC779" s="25">
        <f t="shared" si="150"/>
        <v>-15.525253222978433</v>
      </c>
      <c r="CD779" s="25">
        <f t="shared" si="156"/>
        <v>-3.6232633166624946</v>
      </c>
      <c r="CE779" s="18">
        <v>1.0519000000000001</v>
      </c>
      <c r="CF779" s="18">
        <v>0</v>
      </c>
      <c r="CG779" s="18">
        <v>0</v>
      </c>
      <c r="CH779" s="18">
        <v>12665.9</v>
      </c>
      <c r="CI779" s="23">
        <v>10349.799999999999</v>
      </c>
      <c r="CJ779" s="23" t="b">
        <f t="shared" si="151"/>
        <v>1</v>
      </c>
      <c r="CK779" s="23" t="b">
        <f t="shared" si="152"/>
        <v>1</v>
      </c>
      <c r="CL779" s="23">
        <f t="shared" si="153"/>
        <v>0</v>
      </c>
      <c r="CM779" s="23">
        <f t="shared" si="154"/>
        <v>0</v>
      </c>
      <c r="CN779" s="23">
        <f t="shared" si="155"/>
        <v>11507.849999999999</v>
      </c>
      <c r="CO779" s="18">
        <v>1107.24</v>
      </c>
      <c r="CP779" s="18">
        <v>8.0860900000000004</v>
      </c>
      <c r="CQ779" s="18">
        <v>0.47336299999999998</v>
      </c>
      <c r="CR779" s="18">
        <v>2.7595499999999999</v>
      </c>
      <c r="CS779" s="18">
        <v>0.55451300000000003</v>
      </c>
      <c r="CT779" s="18">
        <v>0</v>
      </c>
      <c r="CU779" s="18">
        <v>0</v>
      </c>
      <c r="CV779" s="18">
        <v>1500.1400146484375</v>
      </c>
      <c r="CW779" s="18">
        <v>9.5406131744384766</v>
      </c>
      <c r="CX779" s="18">
        <v>51.007938385009766</v>
      </c>
      <c r="CY779" s="18">
        <v>81.095527648925781</v>
      </c>
      <c r="CZ779" s="18">
        <v>11.633831977844238</v>
      </c>
      <c r="DA779" s="18">
        <v>380.7027587890625</v>
      </c>
      <c r="DB779" s="18">
        <v>3026.158935546875</v>
      </c>
      <c r="DC779" s="18">
        <v>2.0148792266845703</v>
      </c>
      <c r="DD779" s="18">
        <v>6.674591064453125</v>
      </c>
      <c r="DE779" s="18">
        <v>13.992061614990234</v>
      </c>
      <c r="DF779" s="19">
        <v>48.031233432421047</v>
      </c>
      <c r="DG779" s="19"/>
      <c r="DH779" s="19">
        <v>37.207340000000002</v>
      </c>
      <c r="DI779" s="19">
        <v>0</v>
      </c>
      <c r="DJ779" s="19">
        <v>0</v>
      </c>
      <c r="DK779" s="19">
        <v>0</v>
      </c>
      <c r="DL779" s="19">
        <v>0</v>
      </c>
      <c r="DM779" s="19">
        <v>29.928720000000002</v>
      </c>
      <c r="DN779" s="19">
        <v>0</v>
      </c>
      <c r="DO779" s="19">
        <v>0</v>
      </c>
      <c r="DP779" s="19">
        <v>0</v>
      </c>
      <c r="DQ779" s="19">
        <v>68.302000000000007</v>
      </c>
      <c r="DR779" s="19">
        <v>0</v>
      </c>
      <c r="DS779" s="19">
        <v>10.1556</v>
      </c>
      <c r="DT779" s="19">
        <v>108.38632000000001</v>
      </c>
      <c r="DU779" s="19">
        <v>1566.3812794564492</v>
      </c>
      <c r="DV779" s="19">
        <v>4.6014006769650102</v>
      </c>
      <c r="DW779" s="19">
        <v>13.404045713070223</v>
      </c>
      <c r="DX779" s="19">
        <v>0.9908880443892496</v>
      </c>
      <c r="DY779" s="19">
        <v>0.99643672875804856</v>
      </c>
      <c r="DZ779" s="19">
        <v>0.99152064135487039</v>
      </c>
      <c r="EA779" s="19">
        <v>0.99707286808237949</v>
      </c>
      <c r="EB779" s="19">
        <v>49708.812775387276</v>
      </c>
      <c r="EC779" s="19">
        <v>6.3291226147459527</v>
      </c>
      <c r="ED779" s="19">
        <v>64738.305752126544</v>
      </c>
      <c r="EE779" s="19">
        <v>2.0172509939054355</v>
      </c>
      <c r="EF779" s="19">
        <v>1.3023506725990637</v>
      </c>
      <c r="EG779" s="19">
        <v>0.3529466742515564</v>
      </c>
      <c r="EH779" s="19">
        <v>529.46942908184712</v>
      </c>
      <c r="EI779" s="19">
        <v>11326.884845230414</v>
      </c>
      <c r="EJ779" s="19">
        <v>5.7154554528191301</v>
      </c>
      <c r="EK779" s="19">
        <v>5.715455452819131</v>
      </c>
      <c r="EL779" s="19">
        <v>100.00095740923078</v>
      </c>
      <c r="EM779" s="19">
        <v>12.412241522747298</v>
      </c>
      <c r="EN779" s="19">
        <v>6.3291226147459527</v>
      </c>
      <c r="EO779" s="19">
        <v>662.75562794746975</v>
      </c>
      <c r="EP779" s="19">
        <v>1101.5189005657173</v>
      </c>
      <c r="EQ779" s="19">
        <v>277.92158833206855</v>
      </c>
      <c r="ER779" s="19">
        <v>461.37895701544716</v>
      </c>
      <c r="ES779" s="19">
        <v>20.529532118577144</v>
      </c>
      <c r="ET779" s="19">
        <v>1191.7478274386494</v>
      </c>
      <c r="EU779" s="19">
        <v>2.53926113047826</v>
      </c>
      <c r="EV779" s="19">
        <v>1.1771262463050271E-3</v>
      </c>
      <c r="EW779" s="19">
        <v>500</v>
      </c>
      <c r="EX779" s="19">
        <v>10696.448390677026</v>
      </c>
      <c r="EY779" s="19">
        <v>60405.261166064302</v>
      </c>
      <c r="EZ779" s="19">
        <v>3.3112016669371129E-2</v>
      </c>
      <c r="FA779" s="19">
        <v>20</v>
      </c>
      <c r="FB779" s="19">
        <v>2.1816615649929121</v>
      </c>
      <c r="FC779" s="19">
        <v>7.691036722668831</v>
      </c>
      <c r="FD779" s="19">
        <v>7.4999999999999997E-2</v>
      </c>
      <c r="FE779" s="19">
        <v>20.521690368652344</v>
      </c>
      <c r="FF779" s="19">
        <v>6.2010877540662694E-2</v>
      </c>
    </row>
    <row r="780" spans="1:162">
      <c r="A780" s="4">
        <v>40480.394444444442</v>
      </c>
      <c r="B780" s="18">
        <v>38</v>
      </c>
      <c r="C780" s="18" t="s">
        <v>81</v>
      </c>
      <c r="D780" s="18" t="s">
        <v>64</v>
      </c>
      <c r="E780" s="4">
        <v>40480.376388888886</v>
      </c>
      <c r="F780" s="4">
        <v>40480.397222222222</v>
      </c>
      <c r="G780" s="18" t="s">
        <v>28</v>
      </c>
      <c r="H780" s="18">
        <v>2</v>
      </c>
      <c r="I780" s="18">
        <v>1</v>
      </c>
      <c r="J780" s="18">
        <v>0</v>
      </c>
      <c r="K780" s="18">
        <v>5</v>
      </c>
      <c r="L780" s="18"/>
      <c r="M780" s="18">
        <v>549047</v>
      </c>
      <c r="N780" s="18">
        <v>549048</v>
      </c>
      <c r="O780" s="18">
        <v>0</v>
      </c>
      <c r="P780" s="18">
        <v>5.8035856699896506E-3</v>
      </c>
      <c r="Q780" s="18">
        <v>0</v>
      </c>
      <c r="R780" s="18">
        <v>1.1122504047100552</v>
      </c>
      <c r="S780" s="18">
        <v>0</v>
      </c>
      <c r="T780" s="18">
        <v>0.71405367060554292</v>
      </c>
      <c r="U780" s="18">
        <v>1.0131136499833362</v>
      </c>
      <c r="V780" s="18">
        <v>0</v>
      </c>
      <c r="W780" s="18">
        <v>0</v>
      </c>
      <c r="X780" s="18">
        <v>1.6883820723555383</v>
      </c>
      <c r="Y780" s="18">
        <v>1.2363815906243686E-2</v>
      </c>
      <c r="Z780" s="18">
        <v>41.57837763586442</v>
      </c>
      <c r="AA780" s="18">
        <v>2.2705002692137322E-2</v>
      </c>
      <c r="AB780" s="18">
        <v>0</v>
      </c>
      <c r="AC780" s="18">
        <v>50.174441758668323</v>
      </c>
      <c r="AD780" s="18">
        <v>0</v>
      </c>
      <c r="AE780" s="18">
        <v>2.5682120041506239E-2</v>
      </c>
      <c r="AF780" s="18">
        <v>3.515382377099737</v>
      </c>
      <c r="AG780" s="18">
        <v>0</v>
      </c>
      <c r="AH780" s="18">
        <v>0</v>
      </c>
      <c r="AI780" s="18">
        <v>0.13834873425244834</v>
      </c>
      <c r="AJ780" s="18">
        <v>0</v>
      </c>
      <c r="AK780" s="18">
        <v>0</v>
      </c>
      <c r="AL780" s="18">
        <v>100</v>
      </c>
      <c r="AM780" s="18">
        <v>900</v>
      </c>
      <c r="AN780" s="18">
        <v>0</v>
      </c>
      <c r="AO780" s="18">
        <v>0</v>
      </c>
      <c r="AP780" s="18">
        <v>11276.4</v>
      </c>
      <c r="AQ780" s="18">
        <v>170.821</v>
      </c>
      <c r="AR780" s="18"/>
      <c r="AS780" s="18">
        <v>0</v>
      </c>
      <c r="AT780" s="18">
        <v>0</v>
      </c>
      <c r="AU780" s="18">
        <v>0</v>
      </c>
      <c r="AV780" s="18">
        <v>0</v>
      </c>
      <c r="AW780" s="18">
        <v>1.5794600000000001</v>
      </c>
      <c r="AX780" s="18">
        <v>0.29993799999999998</v>
      </c>
      <c r="AY780" s="18">
        <v>2.4228900000000002</v>
      </c>
      <c r="AZ780" s="18">
        <v>0.99317299999999997</v>
      </c>
      <c r="BA780" s="18">
        <v>50459.4</v>
      </c>
      <c r="BB780" s="18">
        <v>911.06899999999996</v>
      </c>
      <c r="BC780" s="18">
        <v>0</v>
      </c>
      <c r="BD780" s="18">
        <v>0</v>
      </c>
      <c r="BE780" s="18">
        <v>0</v>
      </c>
      <c r="BF780" s="18">
        <v>0</v>
      </c>
      <c r="BG780" s="18">
        <v>0</v>
      </c>
      <c r="BH780" s="18">
        <v>0</v>
      </c>
      <c r="BI780" s="18">
        <v>0</v>
      </c>
      <c r="BJ780" s="18">
        <v>0</v>
      </c>
      <c r="BK780" s="18">
        <v>0</v>
      </c>
      <c r="BL780" s="18">
        <v>0</v>
      </c>
      <c r="BM780" s="23">
        <f t="shared" si="144"/>
        <v>65.464627002835144</v>
      </c>
      <c r="BN780" s="23">
        <f t="shared" si="145"/>
        <v>1028.4066214686688</v>
      </c>
      <c r="BO780" s="23">
        <f t="shared" si="146"/>
        <v>0.80496888346347262</v>
      </c>
      <c r="BP780" s="23">
        <f t="shared" si="147"/>
        <v>1028.4066214686688</v>
      </c>
      <c r="BQ780" s="23"/>
      <c r="BR780" s="18">
        <v>0</v>
      </c>
      <c r="BS780" s="18">
        <v>0</v>
      </c>
      <c r="BT780" s="18">
        <v>6089.43</v>
      </c>
      <c r="BU780" s="18">
        <v>181.416</v>
      </c>
      <c r="BV780" s="18">
        <v>0</v>
      </c>
      <c r="BW780" s="18">
        <v>0</v>
      </c>
      <c r="BX780" s="18">
        <v>50.4129</v>
      </c>
      <c r="BY780" s="18">
        <v>1.51997</v>
      </c>
      <c r="BZ780" s="18">
        <v>2.4007000000000001</v>
      </c>
      <c r="CA780" s="23">
        <f t="shared" si="148"/>
        <v>0.92250668947535142</v>
      </c>
      <c r="CB780" s="24">
        <f t="shared" si="149"/>
        <v>2.7349195795816537E-2</v>
      </c>
      <c r="CC780" s="25">
        <f t="shared" si="150"/>
        <v>-15.52459944577331</v>
      </c>
      <c r="CD780" s="25">
        <f t="shared" si="156"/>
        <v>-3.5990681547213561</v>
      </c>
      <c r="CE780" s="18">
        <v>0.74815200000000004</v>
      </c>
      <c r="CF780" s="18">
        <v>0</v>
      </c>
      <c r="CG780" s="18">
        <v>0</v>
      </c>
      <c r="CH780" s="18">
        <v>9049.0400000000009</v>
      </c>
      <c r="CI780" s="23">
        <v>11276.4</v>
      </c>
      <c r="CJ780" s="23" t="b">
        <f t="shared" si="151"/>
        <v>1</v>
      </c>
      <c r="CK780" s="23" t="b">
        <f t="shared" si="152"/>
        <v>1</v>
      </c>
      <c r="CL780" s="23">
        <f t="shared" si="153"/>
        <v>0</v>
      </c>
      <c r="CM780" s="23">
        <f t="shared" si="154"/>
        <v>0</v>
      </c>
      <c r="CN780" s="23">
        <f t="shared" si="155"/>
        <v>10162.720000000001</v>
      </c>
      <c r="CO780" s="18">
        <v>405.298</v>
      </c>
      <c r="CP780" s="18">
        <v>24.9894</v>
      </c>
      <c r="CQ780" s="18">
        <v>0.25301299999999999</v>
      </c>
      <c r="CR780" s="18">
        <v>1.6231599999999999</v>
      </c>
      <c r="CS780" s="18">
        <v>0.29450199999999999</v>
      </c>
      <c r="CT780" s="18">
        <v>0</v>
      </c>
      <c r="CU780" s="18">
        <v>0</v>
      </c>
      <c r="CV780" s="18">
        <v>1566.5980224609375</v>
      </c>
      <c r="CW780" s="18">
        <v>9.2838659286499023</v>
      </c>
      <c r="CX780" s="18">
        <v>49.46966552734375</v>
      </c>
      <c r="CY780" s="18">
        <v>60.892738342285156</v>
      </c>
      <c r="CZ780" s="18">
        <v>11.966872215270996</v>
      </c>
      <c r="DA780" s="18">
        <v>285.226318359375</v>
      </c>
      <c r="DB780" s="18">
        <v>4862.1484375</v>
      </c>
      <c r="DC780" s="18">
        <v>3.0039598941802979</v>
      </c>
      <c r="DD780" s="18">
        <v>48.753192901611328</v>
      </c>
      <c r="DE780" s="18">
        <v>9.4683809280395508</v>
      </c>
      <c r="DF780" s="19">
        <v>53.894031164901783</v>
      </c>
      <c r="DG780" s="19"/>
      <c r="DH780" s="19">
        <v>54.41525</v>
      </c>
      <c r="DI780" s="19">
        <v>0</v>
      </c>
      <c r="DJ780" s="19">
        <v>0</v>
      </c>
      <c r="DK780" s="19">
        <v>0</v>
      </c>
      <c r="DL780" s="19">
        <v>3.1589200000000002</v>
      </c>
      <c r="DM780" s="19">
        <v>7.2686700000000002</v>
      </c>
      <c r="DN780" s="19">
        <v>0</v>
      </c>
      <c r="DO780" s="19">
        <v>0</v>
      </c>
      <c r="DP780" s="19">
        <v>0</v>
      </c>
      <c r="DQ780" s="19">
        <v>0</v>
      </c>
      <c r="DR780" s="19">
        <v>0</v>
      </c>
      <c r="DS780" s="19">
        <v>50.4129</v>
      </c>
      <c r="DT780" s="19">
        <v>60.840490000000003</v>
      </c>
      <c r="DU780" s="19">
        <v>362.11513681801085</v>
      </c>
      <c r="DV780" s="19">
        <v>2.1775332741082218</v>
      </c>
      <c r="DW780" s="19">
        <v>2.4346518924023788</v>
      </c>
      <c r="DX780" s="19">
        <v>0.99060414751019499</v>
      </c>
      <c r="DY780" s="19">
        <v>0.99130140423209989</v>
      </c>
      <c r="DZ780" s="19">
        <v>0.99333975297594523</v>
      </c>
      <c r="EA780" s="19">
        <v>0.99403893520896791</v>
      </c>
      <c r="EB780" s="19">
        <v>50466.281146381843</v>
      </c>
      <c r="EC780" s="19">
        <v>6.425566483129594</v>
      </c>
      <c r="ED780" s="19">
        <v>104015.43965905938</v>
      </c>
      <c r="EE780" s="19">
        <v>3.1036349898247337</v>
      </c>
      <c r="EF780" s="19">
        <v>2.0610878649321025</v>
      </c>
      <c r="EG780" s="19">
        <v>0.35517804384231572</v>
      </c>
      <c r="EH780" s="19">
        <v>556.42122110491596</v>
      </c>
      <c r="EI780" s="19">
        <v>11903.461750052447</v>
      </c>
      <c r="EJ780" s="19">
        <v>8.7382512619575632</v>
      </c>
      <c r="EK780" s="19">
        <v>8.7382512619575632</v>
      </c>
      <c r="EL780" s="19">
        <v>100.00090482784928</v>
      </c>
      <c r="EM780" s="19">
        <v>12.305688863225239</v>
      </c>
      <c r="EN780" s="19">
        <v>6.425566483129594</v>
      </c>
      <c r="EO780" s="19">
        <v>668.38033071688267</v>
      </c>
      <c r="EP780" s="19">
        <v>1058.7977641119837</v>
      </c>
      <c r="EQ780" s="19">
        <v>214.71033432067514</v>
      </c>
      <c r="ER780" s="19">
        <v>339.78476373241546</v>
      </c>
      <c r="ES780" s="19">
        <v>18.620590893250625</v>
      </c>
      <c r="ET780" s="19">
        <v>1277.5731367948401</v>
      </c>
      <c r="EU780" s="19">
        <v>3.8057691551797173</v>
      </c>
      <c r="EV780" s="19">
        <v>3.3181233823241375E-2</v>
      </c>
      <c r="EW780" s="19">
        <v>500</v>
      </c>
      <c r="EX780" s="19">
        <v>10696.448390677026</v>
      </c>
      <c r="EY780" s="19">
        <v>61162.729537058869</v>
      </c>
      <c r="EZ780" s="19">
        <v>3.378851856519538E-2</v>
      </c>
      <c r="FA780" s="19">
        <v>20</v>
      </c>
      <c r="FB780" s="19">
        <v>2.1816615649929121</v>
      </c>
      <c r="FC780" s="19">
        <v>7.7874805910524723</v>
      </c>
      <c r="FD780" s="19">
        <v>7.4999999999999997E-2</v>
      </c>
      <c r="FE780" s="19">
        <v>13.886958694458007</v>
      </c>
      <c r="FF780" s="19">
        <v>0.14167315139599682</v>
      </c>
    </row>
    <row r="781" spans="1:162">
      <c r="A781" s="4">
        <v>40479.695138888892</v>
      </c>
      <c r="B781" s="18">
        <v>37</v>
      </c>
      <c r="C781" s="18" t="s">
        <v>81</v>
      </c>
      <c r="D781" s="18" t="s">
        <v>60</v>
      </c>
      <c r="E781" s="4">
        <v>40479.693055555559</v>
      </c>
      <c r="F781" s="4">
        <v>40479.713888888888</v>
      </c>
      <c r="G781" s="18" t="s">
        <v>28</v>
      </c>
      <c r="H781" s="18">
        <v>2</v>
      </c>
      <c r="I781" s="18">
        <v>2.5</v>
      </c>
      <c r="J781" s="18">
        <v>0</v>
      </c>
      <c r="K781" s="18">
        <v>5</v>
      </c>
      <c r="L781" s="18"/>
      <c r="M781" s="18">
        <v>548941</v>
      </c>
      <c r="N781" s="18">
        <v>548942</v>
      </c>
      <c r="O781" s="18">
        <v>0</v>
      </c>
      <c r="P781" s="18">
        <v>1.3124270080881248E-2</v>
      </c>
      <c r="Q781" s="18">
        <v>1.0852739102028684E-2</v>
      </c>
      <c r="R781" s="18">
        <v>2.2111297377566661</v>
      </c>
      <c r="S781" s="18">
        <v>0</v>
      </c>
      <c r="T781" s="18">
        <v>0.90839732316470068</v>
      </c>
      <c r="U781" s="18">
        <v>0.87141618447609448</v>
      </c>
      <c r="V781" s="18">
        <v>0</v>
      </c>
      <c r="W781" s="18">
        <v>0</v>
      </c>
      <c r="X781" s="18">
        <v>1.3640562627783255</v>
      </c>
      <c r="Y781" s="18">
        <v>2.316937136674372E-2</v>
      </c>
      <c r="Z781" s="18">
        <v>46.727100466274855</v>
      </c>
      <c r="AA781" s="18">
        <v>2.9883500420711515E-2</v>
      </c>
      <c r="AB781" s="18">
        <v>0</v>
      </c>
      <c r="AC781" s="18">
        <v>43.268905135424532</v>
      </c>
      <c r="AD781" s="18">
        <v>0</v>
      </c>
      <c r="AE781" s="18">
        <v>3.5839858819247394E-2</v>
      </c>
      <c r="AF781" s="18">
        <v>4.3712073260587747</v>
      </c>
      <c r="AG781" s="18">
        <v>0</v>
      </c>
      <c r="AH781" s="18">
        <v>0</v>
      </c>
      <c r="AI781" s="18">
        <v>0.15537581315097693</v>
      </c>
      <c r="AJ781" s="18">
        <v>1.0499420356241008E-2</v>
      </c>
      <c r="AK781" s="18">
        <v>0</v>
      </c>
      <c r="AL781" s="18">
        <v>100</v>
      </c>
      <c r="AM781" s="18">
        <v>900</v>
      </c>
      <c r="AN781" s="18">
        <v>0</v>
      </c>
      <c r="AO781" s="18">
        <v>0</v>
      </c>
      <c r="AP781" s="18">
        <v>9601.61</v>
      </c>
      <c r="AQ781" s="18">
        <v>282.99900000000002</v>
      </c>
      <c r="AR781" s="18"/>
      <c r="AS781" s="18">
        <v>0</v>
      </c>
      <c r="AT781" s="18">
        <v>0</v>
      </c>
      <c r="AU781" s="18">
        <v>0</v>
      </c>
      <c r="AV781" s="18">
        <v>0</v>
      </c>
      <c r="AW781" s="18">
        <v>0</v>
      </c>
      <c r="AX781" s="18">
        <v>0</v>
      </c>
      <c r="AY781" s="18">
        <v>0</v>
      </c>
      <c r="AZ781" s="18">
        <v>0</v>
      </c>
      <c r="BA781" s="18">
        <v>93558</v>
      </c>
      <c r="BB781" s="18">
        <v>2575.84</v>
      </c>
      <c r="BC781" s="18">
        <v>0</v>
      </c>
      <c r="BD781" s="18">
        <v>0</v>
      </c>
      <c r="BE781" s="18">
        <v>0</v>
      </c>
      <c r="BF781" s="18">
        <v>0</v>
      </c>
      <c r="BG781" s="18">
        <v>0</v>
      </c>
      <c r="BH781" s="18">
        <v>0</v>
      </c>
      <c r="BI781" s="18">
        <v>0</v>
      </c>
      <c r="BJ781" s="18">
        <v>0</v>
      </c>
      <c r="BK781" s="18">
        <v>19.499400000000001</v>
      </c>
      <c r="BL781" s="18">
        <v>3.30898</v>
      </c>
      <c r="BM781" s="23">
        <f t="shared" si="144"/>
        <v>65.558259326563331</v>
      </c>
      <c r="BN781" s="23">
        <f t="shared" si="145"/>
        <v>996.51999416563308</v>
      </c>
      <c r="BO781" s="23">
        <f t="shared" si="146"/>
        <v>0.84399380197164098</v>
      </c>
      <c r="BP781" s="23">
        <f t="shared" si="147"/>
        <v>996.51999416563297</v>
      </c>
      <c r="BQ781" s="23"/>
      <c r="BR781" s="18">
        <v>0</v>
      </c>
      <c r="BS781" s="18">
        <v>0</v>
      </c>
      <c r="BT781" s="18">
        <v>0</v>
      </c>
      <c r="BU781" s="18">
        <v>0</v>
      </c>
      <c r="BV781" s="18">
        <v>0</v>
      </c>
      <c r="BW781" s="18">
        <v>0</v>
      </c>
      <c r="BX781" s="18">
        <v>6.1419100000000002</v>
      </c>
      <c r="BY781" s="18">
        <v>1.8131600000000001</v>
      </c>
      <c r="BZ781" s="18">
        <v>3.37547</v>
      </c>
      <c r="CA781" s="23">
        <f t="shared" si="148"/>
        <v>0.91863165443761519</v>
      </c>
      <c r="CB781" s="24">
        <f t="shared" si="149"/>
        <v>2.8384826419531224E-2</v>
      </c>
      <c r="CC781" s="25">
        <f t="shared" si="150"/>
        <v>-15.523563815149595</v>
      </c>
      <c r="CD781" s="25">
        <f t="shared" si="156"/>
        <v>-3.5619005575963514</v>
      </c>
      <c r="CE781" s="18">
        <v>1.2496499999999999</v>
      </c>
      <c r="CF781" s="18">
        <v>0</v>
      </c>
      <c r="CG781" s="18">
        <v>0</v>
      </c>
      <c r="CH781" s="18">
        <v>18335.099999999999</v>
      </c>
      <c r="CI781" s="23">
        <v>9601.61</v>
      </c>
      <c r="CJ781" s="23" t="b">
        <f t="shared" si="151"/>
        <v>1</v>
      </c>
      <c r="CK781" s="23" t="b">
        <f t="shared" si="152"/>
        <v>1</v>
      </c>
      <c r="CL781" s="23">
        <f t="shared" si="153"/>
        <v>0</v>
      </c>
      <c r="CM781" s="23">
        <f t="shared" si="154"/>
        <v>0</v>
      </c>
      <c r="CN781" s="23">
        <f t="shared" si="155"/>
        <v>13968.355</v>
      </c>
      <c r="CO781" s="18">
        <v>1363.89</v>
      </c>
      <c r="CP781" s="18">
        <v>5.1653200000000004</v>
      </c>
      <c r="CQ781" s="18">
        <v>0.61366699999999996</v>
      </c>
      <c r="CR781" s="18">
        <v>3.8483399999999999</v>
      </c>
      <c r="CS781" s="18">
        <v>0.72313700000000003</v>
      </c>
      <c r="CT781" s="18">
        <v>0</v>
      </c>
      <c r="CU781" s="18">
        <v>0</v>
      </c>
      <c r="CV781" s="18">
        <v>1486.2579345703125</v>
      </c>
      <c r="CW781" s="18">
        <v>8.8630704879760742</v>
      </c>
      <c r="CX781" s="18">
        <v>47.583255767822266</v>
      </c>
      <c r="CY781" s="18">
        <v>82.292198181152344</v>
      </c>
      <c r="CZ781" s="18">
        <v>11.733209609985352</v>
      </c>
      <c r="DA781" s="18">
        <v>382.866943359375</v>
      </c>
      <c r="DB781" s="18">
        <v>2915.60498046875</v>
      </c>
      <c r="DC781" s="18">
        <v>1.9383904933929443</v>
      </c>
      <c r="DD781" s="18">
        <v>13.798672676086426</v>
      </c>
      <c r="DE781" s="18">
        <v>18.373996734619141</v>
      </c>
      <c r="DF781" s="19">
        <v>48.031233432421047</v>
      </c>
      <c r="DG781" s="19"/>
      <c r="DH781" s="19">
        <v>25.641310000000001</v>
      </c>
      <c r="DI781" s="19">
        <v>0</v>
      </c>
      <c r="DJ781" s="19">
        <v>0</v>
      </c>
      <c r="DK781" s="19">
        <v>0</v>
      </c>
      <c r="DL781" s="19">
        <v>0</v>
      </c>
      <c r="DM781" s="19">
        <v>0</v>
      </c>
      <c r="DN781" s="19">
        <v>0</v>
      </c>
      <c r="DO781" s="19">
        <v>0</v>
      </c>
      <c r="DP781" s="19">
        <v>0</v>
      </c>
      <c r="DQ781" s="19">
        <v>77.997600000000006</v>
      </c>
      <c r="DR781" s="19">
        <v>0</v>
      </c>
      <c r="DS781" s="19">
        <v>6.1419100000000002</v>
      </c>
      <c r="DT781" s="19">
        <v>84.139510000000001</v>
      </c>
      <c r="DU781" s="19">
        <v>3549.6542324580078</v>
      </c>
      <c r="DV781" s="19">
        <v>4.9641280695097301</v>
      </c>
      <c r="DW781" s="19">
        <v>16.289312182013891</v>
      </c>
      <c r="DX781" s="19">
        <v>0.99515290557149572</v>
      </c>
      <c r="DY781" s="19">
        <v>0.99832261860954485</v>
      </c>
      <c r="DZ781" s="19">
        <v>0.99543325763972579</v>
      </c>
      <c r="EA781" s="19">
        <v>0.9986038636416612</v>
      </c>
      <c r="EB781" s="19">
        <v>48831.688244046527</v>
      </c>
      <c r="EC781" s="19">
        <v>6.2174436508499191</v>
      </c>
      <c r="ED781" s="19">
        <v>62373.236402369766</v>
      </c>
      <c r="EE781" s="19">
        <v>1.9617086056544228</v>
      </c>
      <c r="EF781" s="19">
        <v>1.2773106694703351</v>
      </c>
      <c r="EG781" s="19">
        <v>0.35361250438690189</v>
      </c>
      <c r="EH781" s="19">
        <v>525.55939040831242</v>
      </c>
      <c r="EI781" s="19">
        <v>11243.237791476384</v>
      </c>
      <c r="EJ781" s="19">
        <v>5.5476222738663026</v>
      </c>
      <c r="EK781" s="19">
        <v>5.5476222738663026</v>
      </c>
      <c r="EL781" s="19">
        <v>100.00095740923078</v>
      </c>
      <c r="EM781" s="19">
        <v>12.412241522747298</v>
      </c>
      <c r="EN781" s="19">
        <v>6.2174436508499191</v>
      </c>
      <c r="EO781" s="19">
        <v>662.75562794746975</v>
      </c>
      <c r="EP781" s="19">
        <v>1101.5189005657173</v>
      </c>
      <c r="EQ781" s="19">
        <v>282.44489355518175</v>
      </c>
      <c r="ER781" s="19">
        <v>468.88305689023844</v>
      </c>
      <c r="ES781" s="19">
        <v>20.529532118577144</v>
      </c>
      <c r="ET781" s="19">
        <v>1180.7195643352807</v>
      </c>
      <c r="EU781" s="19">
        <v>2.4693458705498559</v>
      </c>
      <c r="EV781" s="19">
        <v>1.2029625785392012E-2</v>
      </c>
      <c r="EW781" s="19">
        <v>500</v>
      </c>
      <c r="EX781" s="19">
        <v>10696.448390677026</v>
      </c>
      <c r="EY781" s="19">
        <v>59528.136634723553</v>
      </c>
      <c r="EZ781" s="19">
        <v>3.3366707692504889E-2</v>
      </c>
      <c r="FA781" s="19">
        <v>20</v>
      </c>
      <c r="FB781" s="19">
        <v>2.1816615649929121</v>
      </c>
      <c r="FC781" s="19">
        <v>7.5793577587727974</v>
      </c>
      <c r="FD781" s="19">
        <v>7.4999999999999997E-2</v>
      </c>
      <c r="FE781" s="19">
        <v>26.948528544108072</v>
      </c>
      <c r="FF781" s="19">
        <v>3.5192230549269767E-2</v>
      </c>
    </row>
    <row r="782" spans="1:162">
      <c r="A782" s="4">
        <v>40479.711805555555</v>
      </c>
      <c r="B782" s="18">
        <v>37</v>
      </c>
      <c r="C782" s="18" t="s">
        <v>81</v>
      </c>
      <c r="D782" s="18" t="s">
        <v>60</v>
      </c>
      <c r="E782" s="4">
        <v>40479.693055555559</v>
      </c>
      <c r="F782" s="4">
        <v>40479.713888888888</v>
      </c>
      <c r="G782" s="18" t="s">
        <v>28</v>
      </c>
      <c r="H782" s="18">
        <v>2</v>
      </c>
      <c r="I782" s="18">
        <v>2.5</v>
      </c>
      <c r="J782" s="18">
        <v>0</v>
      </c>
      <c r="K782" s="18">
        <v>5</v>
      </c>
      <c r="L782" s="18"/>
      <c r="M782" s="18">
        <v>548941</v>
      </c>
      <c r="N782" s="18">
        <v>548942</v>
      </c>
      <c r="O782" s="18">
        <v>0</v>
      </c>
      <c r="P782" s="18">
        <v>1.3124270080881248E-2</v>
      </c>
      <c r="Q782" s="18">
        <v>1.0852739102028684E-2</v>
      </c>
      <c r="R782" s="18">
        <v>2.2111297377566661</v>
      </c>
      <c r="S782" s="18">
        <v>0</v>
      </c>
      <c r="T782" s="18">
        <v>0.90839732316470068</v>
      </c>
      <c r="U782" s="18">
        <v>0.87141618447609448</v>
      </c>
      <c r="V782" s="18">
        <v>0</v>
      </c>
      <c r="W782" s="18">
        <v>0</v>
      </c>
      <c r="X782" s="18">
        <v>1.3640562627783255</v>
      </c>
      <c r="Y782" s="18">
        <v>2.316937136674372E-2</v>
      </c>
      <c r="Z782" s="18">
        <v>46.727100466274855</v>
      </c>
      <c r="AA782" s="18">
        <v>2.9883500420711515E-2</v>
      </c>
      <c r="AB782" s="18">
        <v>0</v>
      </c>
      <c r="AC782" s="18">
        <v>43.268905135424532</v>
      </c>
      <c r="AD782" s="18">
        <v>0</v>
      </c>
      <c r="AE782" s="18">
        <v>3.5839858819247394E-2</v>
      </c>
      <c r="AF782" s="18">
        <v>4.3712073260587747</v>
      </c>
      <c r="AG782" s="18">
        <v>0</v>
      </c>
      <c r="AH782" s="18">
        <v>0</v>
      </c>
      <c r="AI782" s="18">
        <v>0.15537581315097693</v>
      </c>
      <c r="AJ782" s="18">
        <v>1.0499420356241008E-2</v>
      </c>
      <c r="AK782" s="18">
        <v>0</v>
      </c>
      <c r="AL782" s="18">
        <v>100</v>
      </c>
      <c r="AM782" s="18">
        <v>900</v>
      </c>
      <c r="AN782" s="18">
        <v>0</v>
      </c>
      <c r="AO782" s="18">
        <v>0</v>
      </c>
      <c r="AP782" s="18">
        <v>8062.11</v>
      </c>
      <c r="AQ782" s="18">
        <v>255.874</v>
      </c>
      <c r="AR782" s="18"/>
      <c r="AS782" s="18">
        <v>0</v>
      </c>
      <c r="AT782" s="18">
        <v>0</v>
      </c>
      <c r="AU782" s="18">
        <v>0</v>
      </c>
      <c r="AV782" s="18">
        <v>0</v>
      </c>
      <c r="AW782" s="18">
        <v>0</v>
      </c>
      <c r="AX782" s="18">
        <v>0</v>
      </c>
      <c r="AY782" s="18">
        <v>0</v>
      </c>
      <c r="AZ782" s="18">
        <v>0</v>
      </c>
      <c r="BA782" s="18">
        <v>34156.6</v>
      </c>
      <c r="BB782" s="18">
        <v>2895.31</v>
      </c>
      <c r="BC782" s="18">
        <v>0</v>
      </c>
      <c r="BD782" s="18">
        <v>0</v>
      </c>
      <c r="BE782" s="18">
        <v>0</v>
      </c>
      <c r="BF782" s="18">
        <v>0</v>
      </c>
      <c r="BG782" s="18">
        <v>0</v>
      </c>
      <c r="BH782" s="18">
        <v>0</v>
      </c>
      <c r="BI782" s="18">
        <v>0</v>
      </c>
      <c r="BJ782" s="18">
        <v>0</v>
      </c>
      <c r="BK782" s="18">
        <v>19.829899999999999</v>
      </c>
      <c r="BL782" s="18">
        <v>3.14656</v>
      </c>
      <c r="BM782" s="23">
        <f t="shared" si="144"/>
        <v>65.558259326563331</v>
      </c>
      <c r="BN782" s="23">
        <f t="shared" si="145"/>
        <v>985.49986641418332</v>
      </c>
      <c r="BO782" s="23">
        <f t="shared" si="146"/>
        <v>0.84443567836872813</v>
      </c>
      <c r="BP782" s="23">
        <f t="shared" si="147"/>
        <v>985.49986641418343</v>
      </c>
      <c r="BQ782" s="23"/>
      <c r="BR782" s="18">
        <v>0</v>
      </c>
      <c r="BS782" s="18">
        <v>0</v>
      </c>
      <c r="BT782" s="18">
        <v>0</v>
      </c>
      <c r="BU782" s="18">
        <v>0</v>
      </c>
      <c r="BV782" s="18">
        <v>0</v>
      </c>
      <c r="BW782" s="18">
        <v>0</v>
      </c>
      <c r="BX782" s="18">
        <v>7.8271699999999997</v>
      </c>
      <c r="BY782" s="18">
        <v>1.1008100000000001</v>
      </c>
      <c r="BZ782" s="18">
        <v>2.19319</v>
      </c>
      <c r="CA782" s="23">
        <f t="shared" si="148"/>
        <v>0.92882169042196094</v>
      </c>
      <c r="CB782" s="24">
        <f t="shared" si="149"/>
        <v>2.9020616370325818E-2</v>
      </c>
      <c r="CC782" s="25">
        <f t="shared" si="150"/>
        <v>-15.5229280251988</v>
      </c>
      <c r="CD782" s="25">
        <f t="shared" si="156"/>
        <v>-3.5397487922504158</v>
      </c>
      <c r="CE782" s="18">
        <v>0.80693000000000004</v>
      </c>
      <c r="CF782" s="18">
        <v>0</v>
      </c>
      <c r="CG782" s="18">
        <v>0</v>
      </c>
      <c r="CH782" s="18">
        <v>9609.5400000000009</v>
      </c>
      <c r="CI782" s="23">
        <v>8062.11</v>
      </c>
      <c r="CJ782" s="23" t="b">
        <f t="shared" si="151"/>
        <v>1</v>
      </c>
      <c r="CK782" s="23" t="b">
        <f t="shared" si="152"/>
        <v>1</v>
      </c>
      <c r="CL782" s="23">
        <f t="shared" si="153"/>
        <v>0</v>
      </c>
      <c r="CM782" s="23">
        <f t="shared" si="154"/>
        <v>0</v>
      </c>
      <c r="CN782" s="23">
        <f t="shared" si="155"/>
        <v>8835.8250000000007</v>
      </c>
      <c r="CO782" s="18">
        <v>659.91200000000003</v>
      </c>
      <c r="CP782" s="18">
        <v>4.6718000000000002</v>
      </c>
      <c r="CQ782" s="18">
        <v>0.37225900000000001</v>
      </c>
      <c r="CR782" s="18">
        <v>2.64595</v>
      </c>
      <c r="CS782" s="18">
        <v>0.43234899999999998</v>
      </c>
      <c r="CT782" s="18">
        <v>0</v>
      </c>
      <c r="CU782" s="18">
        <v>0</v>
      </c>
      <c r="CV782" s="18">
        <v>1469.0528564453125</v>
      </c>
      <c r="CW782" s="18">
        <v>9.3221330642700195</v>
      </c>
      <c r="CX782" s="18">
        <v>49.609882354736328</v>
      </c>
      <c r="CY782" s="18">
        <v>80.106483459472656</v>
      </c>
      <c r="CZ782" s="18">
        <v>11.727069854736328</v>
      </c>
      <c r="DA782" s="18">
        <v>377.37750244140625</v>
      </c>
      <c r="DB782" s="18">
        <v>3042.3125</v>
      </c>
      <c r="DC782" s="18">
        <v>2.0265853404998779</v>
      </c>
      <c r="DD782" s="18">
        <v>354.03359985351562</v>
      </c>
      <c r="DE782" s="18">
        <v>14.895354270935059</v>
      </c>
      <c r="DF782" s="19">
        <v>48.031233432421047</v>
      </c>
      <c r="DG782" s="19"/>
      <c r="DH782" s="19">
        <v>27.657069999999997</v>
      </c>
      <c r="DI782" s="19">
        <v>0</v>
      </c>
      <c r="DJ782" s="19">
        <v>0</v>
      </c>
      <c r="DK782" s="19">
        <v>0</v>
      </c>
      <c r="DL782" s="19">
        <v>0</v>
      </c>
      <c r="DM782" s="19">
        <v>0</v>
      </c>
      <c r="DN782" s="19">
        <v>0</v>
      </c>
      <c r="DO782" s="19">
        <v>0</v>
      </c>
      <c r="DP782" s="19">
        <v>0</v>
      </c>
      <c r="DQ782" s="19">
        <v>79.319599999999994</v>
      </c>
      <c r="DR782" s="19">
        <v>0</v>
      </c>
      <c r="DS782" s="19">
        <v>7.8271699999999997</v>
      </c>
      <c r="DT782" s="19">
        <v>87.146769999999989</v>
      </c>
      <c r="DU782" s="19">
        <v>2056.9245258786764</v>
      </c>
      <c r="DV782" s="19">
        <v>5.9200029967036256</v>
      </c>
      <c r="DW782" s="19">
        <v>18.65378868958431</v>
      </c>
      <c r="DX782" s="19">
        <v>0.99053549362829096</v>
      </c>
      <c r="DY782" s="19">
        <v>0.99664703280703304</v>
      </c>
      <c r="DZ782" s="19">
        <v>0.9910170550473737</v>
      </c>
      <c r="EA782" s="19">
        <v>0.99713156542855996</v>
      </c>
      <c r="EB782" s="19">
        <v>48291.677560950382</v>
      </c>
      <c r="EC782" s="19">
        <v>6.1486873552201731</v>
      </c>
      <c r="ED782" s="19">
        <v>65083.8772891232</v>
      </c>
      <c r="EE782" s="19">
        <v>2.0709346751222593</v>
      </c>
      <c r="EF782" s="19">
        <v>1.3477245060907002</v>
      </c>
      <c r="EG782" s="19">
        <v>0.35357136802673339</v>
      </c>
      <c r="EH782" s="19">
        <v>519.41502815694957</v>
      </c>
      <c r="EI782" s="19">
        <v>11111.79208404573</v>
      </c>
      <c r="EJ782" s="19">
        <v>5.8571899831144592</v>
      </c>
      <c r="EK782" s="19">
        <v>5.85718998311446</v>
      </c>
      <c r="EL782" s="19">
        <v>100.00095740923078</v>
      </c>
      <c r="EM782" s="19">
        <v>12.412241522747298</v>
      </c>
      <c r="EN782" s="19">
        <v>6.1486873552201731</v>
      </c>
      <c r="EO782" s="19">
        <v>662.75562794746975</v>
      </c>
      <c r="EP782" s="19">
        <v>1101.5189005657173</v>
      </c>
      <c r="EQ782" s="19">
        <v>273.70173072046407</v>
      </c>
      <c r="ER782" s="19">
        <v>454.36244090955131</v>
      </c>
      <c r="ES782" s="19">
        <v>20.529532118577144</v>
      </c>
      <c r="ET782" s="19">
        <v>1167.0514305103279</v>
      </c>
      <c r="EU782" s="19">
        <v>2.6068367001355361</v>
      </c>
      <c r="EV782" s="19">
        <v>2.1883773525886708E-2</v>
      </c>
      <c r="EW782" s="19">
        <v>500</v>
      </c>
      <c r="EX782" s="19">
        <v>10696.448390677026</v>
      </c>
      <c r="EY782" s="19">
        <v>58988.125951627408</v>
      </c>
      <c r="EZ782" s="19">
        <v>3.3380495221360544E-2</v>
      </c>
      <c r="FA782" s="19">
        <v>20</v>
      </c>
      <c r="FB782" s="19">
        <v>2.1816615649929121</v>
      </c>
      <c r="FC782" s="19">
        <v>7.5106014631430513</v>
      </c>
      <c r="FD782" s="19">
        <v>7.4999999999999997E-2</v>
      </c>
      <c r="FE782" s="19">
        <v>21.846519597371419</v>
      </c>
      <c r="FF782" s="19">
        <v>5.2603716639631419E-2</v>
      </c>
    </row>
    <row r="783" spans="1:162">
      <c r="A783" s="4">
        <v>40479.706944444442</v>
      </c>
      <c r="B783" s="18">
        <v>37</v>
      </c>
      <c r="C783" s="18" t="s">
        <v>81</v>
      </c>
      <c r="D783" s="18" t="s">
        <v>60</v>
      </c>
      <c r="E783" s="4">
        <v>40479.693055555559</v>
      </c>
      <c r="F783" s="4">
        <v>40479.713888888888</v>
      </c>
      <c r="G783" s="18" t="s">
        <v>28</v>
      </c>
      <c r="H783" s="18">
        <v>2</v>
      </c>
      <c r="I783" s="18">
        <v>2.5</v>
      </c>
      <c r="J783" s="18">
        <v>0</v>
      </c>
      <c r="K783" s="18">
        <v>5</v>
      </c>
      <c r="L783" s="18"/>
      <c r="M783" s="18">
        <v>548941</v>
      </c>
      <c r="N783" s="18">
        <v>548942</v>
      </c>
      <c r="O783" s="18">
        <v>0</v>
      </c>
      <c r="P783" s="18">
        <v>1.3124270080881248E-2</v>
      </c>
      <c r="Q783" s="18">
        <v>1.0852739102028684E-2</v>
      </c>
      <c r="R783" s="18">
        <v>2.2111297377566661</v>
      </c>
      <c r="S783" s="18">
        <v>0</v>
      </c>
      <c r="T783" s="18">
        <v>0.90839732316470068</v>
      </c>
      <c r="U783" s="18">
        <v>0.87141618447609448</v>
      </c>
      <c r="V783" s="18">
        <v>0</v>
      </c>
      <c r="W783" s="18">
        <v>0</v>
      </c>
      <c r="X783" s="18">
        <v>1.3640562627783255</v>
      </c>
      <c r="Y783" s="18">
        <v>2.316937136674372E-2</v>
      </c>
      <c r="Z783" s="18">
        <v>46.727100466274855</v>
      </c>
      <c r="AA783" s="18">
        <v>2.9883500420711515E-2</v>
      </c>
      <c r="AB783" s="18">
        <v>0</v>
      </c>
      <c r="AC783" s="18">
        <v>43.268905135424532</v>
      </c>
      <c r="AD783" s="18">
        <v>0</v>
      </c>
      <c r="AE783" s="18">
        <v>3.5839858819247394E-2</v>
      </c>
      <c r="AF783" s="18">
        <v>4.3712073260587747</v>
      </c>
      <c r="AG783" s="18">
        <v>0</v>
      </c>
      <c r="AH783" s="18">
        <v>0</v>
      </c>
      <c r="AI783" s="18">
        <v>0.15537581315097693</v>
      </c>
      <c r="AJ783" s="18">
        <v>1.0499420356241008E-2</v>
      </c>
      <c r="AK783" s="18">
        <v>0</v>
      </c>
      <c r="AL783" s="18">
        <v>100</v>
      </c>
      <c r="AM783" s="18">
        <v>900</v>
      </c>
      <c r="AN783" s="18">
        <v>0</v>
      </c>
      <c r="AO783" s="18">
        <v>0</v>
      </c>
      <c r="AP783" s="18">
        <v>6829.39</v>
      </c>
      <c r="AQ783" s="18">
        <v>233.702</v>
      </c>
      <c r="AR783" s="18"/>
      <c r="AS783" s="18">
        <v>0</v>
      </c>
      <c r="AT783" s="18">
        <v>0</v>
      </c>
      <c r="AU783" s="18">
        <v>0</v>
      </c>
      <c r="AV783" s="18">
        <v>0</v>
      </c>
      <c r="AW783" s="18">
        <v>0</v>
      </c>
      <c r="AX783" s="18">
        <v>0</v>
      </c>
      <c r="AY783" s="18">
        <v>0</v>
      </c>
      <c r="AZ783" s="18">
        <v>0</v>
      </c>
      <c r="BA783" s="18">
        <v>43424.2</v>
      </c>
      <c r="BB783" s="18">
        <v>2202.41</v>
      </c>
      <c r="BC783" s="18">
        <v>0</v>
      </c>
      <c r="BD783" s="18">
        <v>0</v>
      </c>
      <c r="BE783" s="18">
        <v>0</v>
      </c>
      <c r="BF783" s="18">
        <v>0</v>
      </c>
      <c r="BG783" s="18">
        <v>0</v>
      </c>
      <c r="BH783" s="18">
        <v>0</v>
      </c>
      <c r="BI783" s="18">
        <v>0</v>
      </c>
      <c r="BJ783" s="18">
        <v>0</v>
      </c>
      <c r="BK783" s="18">
        <v>15.8789</v>
      </c>
      <c r="BL783" s="18">
        <v>2.91805</v>
      </c>
      <c r="BM783" s="23">
        <f t="shared" si="144"/>
        <v>65.558259326563331</v>
      </c>
      <c r="BN783" s="23">
        <f t="shared" si="145"/>
        <v>1046.926591945095</v>
      </c>
      <c r="BO783" s="23">
        <f t="shared" si="146"/>
        <v>0.83971712294201062</v>
      </c>
      <c r="BP783" s="23">
        <f t="shared" si="147"/>
        <v>1046.926591945095</v>
      </c>
      <c r="BQ783" s="23"/>
      <c r="BR783" s="18">
        <v>0</v>
      </c>
      <c r="BS783" s="18">
        <v>0</v>
      </c>
      <c r="BT783" s="18">
        <v>0</v>
      </c>
      <c r="BU783" s="18">
        <v>0</v>
      </c>
      <c r="BV783" s="18">
        <v>0</v>
      </c>
      <c r="BW783" s="18">
        <v>0</v>
      </c>
      <c r="BX783" s="18">
        <v>13.7021</v>
      </c>
      <c r="BY783" s="18">
        <v>1.2934399999999999</v>
      </c>
      <c r="BZ783" s="18">
        <v>2.0402499999999999</v>
      </c>
      <c r="CA783" s="23">
        <f t="shared" si="148"/>
        <v>0.98760282401460964</v>
      </c>
      <c r="CB783" s="24">
        <f t="shared" si="149"/>
        <v>2.904670976484661E-2</v>
      </c>
      <c r="CC783" s="25">
        <f t="shared" si="150"/>
        <v>-15.522901931804279</v>
      </c>
      <c r="CD783" s="25">
        <f t="shared" si="156"/>
        <v>-3.5388500632055697</v>
      </c>
      <c r="CE783" s="18">
        <v>0.90535699999999997</v>
      </c>
      <c r="CF783" s="18">
        <v>0</v>
      </c>
      <c r="CG783" s="18">
        <v>0</v>
      </c>
      <c r="CH783" s="18">
        <v>9606.14</v>
      </c>
      <c r="CI783" s="23">
        <v>6829.39</v>
      </c>
      <c r="CJ783" s="23" t="b">
        <f t="shared" si="151"/>
        <v>1</v>
      </c>
      <c r="CK783" s="23" t="b">
        <f t="shared" si="152"/>
        <v>1</v>
      </c>
      <c r="CL783" s="23">
        <f t="shared" si="153"/>
        <v>0</v>
      </c>
      <c r="CM783" s="23">
        <f t="shared" si="154"/>
        <v>0</v>
      </c>
      <c r="CN783" s="23">
        <f t="shared" si="155"/>
        <v>8217.7649999999994</v>
      </c>
      <c r="CO783" s="18">
        <v>551.61099999999999</v>
      </c>
      <c r="CP783" s="18">
        <v>8.0993200000000005</v>
      </c>
      <c r="CQ783" s="18">
        <v>0.36751099999999998</v>
      </c>
      <c r="CR783" s="18">
        <v>2.1896800000000001</v>
      </c>
      <c r="CS783" s="18">
        <v>0.42467300000000002</v>
      </c>
      <c r="CT783" s="18">
        <v>0</v>
      </c>
      <c r="CU783" s="18">
        <v>0</v>
      </c>
      <c r="CV783" s="18">
        <v>1569.38916015625</v>
      </c>
      <c r="CW783" s="18">
        <v>9.8048925399780273</v>
      </c>
      <c r="CX783" s="18">
        <v>52.676593780517578</v>
      </c>
      <c r="CY783" s="18">
        <v>80.707557678222656</v>
      </c>
      <c r="CZ783" s="18">
        <v>11.792966842651367</v>
      </c>
      <c r="DA783" s="18">
        <v>389.37551879882812</v>
      </c>
      <c r="DB783" s="18">
        <v>3050.540771484375</v>
      </c>
      <c r="DC783" s="18">
        <v>1.971166729927063</v>
      </c>
      <c r="DD783" s="18">
        <v>7.3184642791748047</v>
      </c>
      <c r="DE783" s="18">
        <v>13.543645858764648</v>
      </c>
      <c r="DF783" s="19">
        <v>48.031233432421047</v>
      </c>
      <c r="DG783" s="19"/>
      <c r="DH783" s="19">
        <v>29.581</v>
      </c>
      <c r="DI783" s="19">
        <v>0</v>
      </c>
      <c r="DJ783" s="19">
        <v>0</v>
      </c>
      <c r="DK783" s="19">
        <v>0</v>
      </c>
      <c r="DL783" s="19">
        <v>0</v>
      </c>
      <c r="DM783" s="19">
        <v>0</v>
      </c>
      <c r="DN783" s="19">
        <v>0</v>
      </c>
      <c r="DO783" s="19">
        <v>0</v>
      </c>
      <c r="DP783" s="19">
        <v>0</v>
      </c>
      <c r="DQ783" s="19">
        <v>63.515599999999999</v>
      </c>
      <c r="DR783" s="19">
        <v>0</v>
      </c>
      <c r="DS783" s="19">
        <v>13.7021</v>
      </c>
      <c r="DT783" s="19">
        <v>77.217699999999994</v>
      </c>
      <c r="DU783" s="19">
        <v>1186.0427788999568</v>
      </c>
      <c r="DV783" s="19">
        <v>3.6522819199636509</v>
      </c>
      <c r="DW783" s="19">
        <v>9.533849755288097</v>
      </c>
      <c r="DX783" s="19">
        <v>0.99119667766942243</v>
      </c>
      <c r="DY783" s="19">
        <v>0.99609280152992319</v>
      </c>
      <c r="DZ783" s="19">
        <v>0.99203239514547226</v>
      </c>
      <c r="EA783" s="19">
        <v>0.99693264712339646</v>
      </c>
      <c r="EB783" s="19">
        <v>51301.723248482791</v>
      </c>
      <c r="EC783" s="19">
        <v>6.5319382753027533</v>
      </c>
      <c r="ED783" s="19">
        <v>65259.903851677394</v>
      </c>
      <c r="EE783" s="19">
        <v>1.9437758644775271</v>
      </c>
      <c r="EF783" s="19">
        <v>1.2720801509061863</v>
      </c>
      <c r="EG783" s="19">
        <v>0.35401287784576418</v>
      </c>
      <c r="EH783" s="19">
        <v>555.58397304686093</v>
      </c>
      <c r="EI783" s="19">
        <v>11885.550588766087</v>
      </c>
      <c r="EJ783" s="19">
        <v>5.4906925315987758</v>
      </c>
      <c r="EK783" s="19">
        <v>5.4906925315987767</v>
      </c>
      <c r="EL783" s="19">
        <v>100.00095740923078</v>
      </c>
      <c r="EM783" s="19">
        <v>12.412241522747298</v>
      </c>
      <c r="EN783" s="19">
        <v>6.5319382753027533</v>
      </c>
      <c r="EO783" s="19">
        <v>662.75562794746975</v>
      </c>
      <c r="EP783" s="19">
        <v>1101.5189005657173</v>
      </c>
      <c r="EQ783" s="19">
        <v>283.90496687797321</v>
      </c>
      <c r="ER783" s="19">
        <v>471.33602735510721</v>
      </c>
      <c r="ES783" s="19">
        <v>20.529532118577144</v>
      </c>
      <c r="ET783" s="19">
        <v>1246.7610381423576</v>
      </c>
      <c r="EU783" s="19">
        <v>2.4467726197392272</v>
      </c>
      <c r="EV783" s="19">
        <v>1.389576286656855E-2</v>
      </c>
      <c r="EW783" s="19">
        <v>500</v>
      </c>
      <c r="EX783" s="19">
        <v>10696.448390677026</v>
      </c>
      <c r="EY783" s="19">
        <v>61998.171639159817</v>
      </c>
      <c r="EZ783" s="19">
        <v>3.3378228832302605E-2</v>
      </c>
      <c r="FA783" s="19">
        <v>20</v>
      </c>
      <c r="FB783" s="19">
        <v>2.1816615649929121</v>
      </c>
      <c r="FC783" s="19">
        <v>7.8938523832256315</v>
      </c>
      <c r="FD783" s="19">
        <v>7.4999999999999997E-2</v>
      </c>
      <c r="FE783" s="19">
        <v>19.86401392618815</v>
      </c>
      <c r="FF783" s="19">
        <v>7.0282306208129364E-2</v>
      </c>
    </row>
    <row r="784" spans="1:162">
      <c r="A784" s="4">
        <v>40480.561111111114</v>
      </c>
      <c r="B784" s="18">
        <v>41</v>
      </c>
      <c r="C784" s="18" t="s">
        <v>78</v>
      </c>
      <c r="D784" s="18" t="s">
        <v>84</v>
      </c>
      <c r="E784" s="4">
        <v>40480.554861111108</v>
      </c>
      <c r="F784" s="4">
        <v>40480.575694444444</v>
      </c>
      <c r="G784" s="18" t="s">
        <v>28</v>
      </c>
      <c r="H784" s="18">
        <v>2</v>
      </c>
      <c r="I784" s="18">
        <v>5</v>
      </c>
      <c r="J784" s="18">
        <v>0</v>
      </c>
      <c r="K784" s="18">
        <v>5</v>
      </c>
      <c r="L784" s="18"/>
      <c r="M784" s="18">
        <v>549054</v>
      </c>
      <c r="N784" s="18">
        <v>549055</v>
      </c>
      <c r="O784" s="18">
        <v>0</v>
      </c>
      <c r="P784" s="18">
        <v>1.2272573079208777E-2</v>
      </c>
      <c r="Q784" s="18">
        <v>0</v>
      </c>
      <c r="R784" s="18">
        <v>1.8129076896831864</v>
      </c>
      <c r="S784" s="18">
        <v>0</v>
      </c>
      <c r="T784" s="18">
        <v>0.96876729345472035</v>
      </c>
      <c r="U784" s="18">
        <v>1.1770554615536788</v>
      </c>
      <c r="V784" s="18">
        <v>0</v>
      </c>
      <c r="W784" s="18">
        <v>0</v>
      </c>
      <c r="X784" s="18">
        <v>2.0396555020270544</v>
      </c>
      <c r="Y784" s="18">
        <v>2.2168048053642718E-2</v>
      </c>
      <c r="Z784" s="18">
        <v>31.215801735109928</v>
      </c>
      <c r="AA784" s="18">
        <v>2.7602604310447351E-2</v>
      </c>
      <c r="AB784" s="18">
        <v>2.717565893133041E-3</v>
      </c>
      <c r="AC784" s="18">
        <v>58.276570373101947</v>
      </c>
      <c r="AD784" s="18">
        <v>0</v>
      </c>
      <c r="AE784" s="18">
        <v>3.2090619703777835E-2</v>
      </c>
      <c r="AF784" s="18">
        <v>4.234127811389218</v>
      </c>
      <c r="AG784" s="18">
        <v>0</v>
      </c>
      <c r="AH784" s="18">
        <v>0</v>
      </c>
      <c r="AI784" s="18">
        <v>0.16739480500623038</v>
      </c>
      <c r="AJ784" s="18">
        <v>8.2592688908945337E-3</v>
      </c>
      <c r="AK784" s="18">
        <v>0</v>
      </c>
      <c r="AL784" s="18">
        <v>100</v>
      </c>
      <c r="AM784" s="18">
        <v>900</v>
      </c>
      <c r="AN784" s="18">
        <v>0</v>
      </c>
      <c r="AO784" s="18">
        <v>0</v>
      </c>
      <c r="AP784" s="18">
        <v>7101.01</v>
      </c>
      <c r="AQ784" s="18">
        <v>162.75399999999999</v>
      </c>
      <c r="AR784" s="18"/>
      <c r="AS784" s="18">
        <v>0</v>
      </c>
      <c r="AT784" s="18">
        <v>0</v>
      </c>
      <c r="AU784" s="18">
        <v>0</v>
      </c>
      <c r="AV784" s="18">
        <v>0</v>
      </c>
      <c r="AW784" s="18">
        <v>0</v>
      </c>
      <c r="AX784" s="18">
        <v>0</v>
      </c>
      <c r="AY784" s="18">
        <v>0</v>
      </c>
      <c r="AZ784" s="18">
        <v>0</v>
      </c>
      <c r="BA784" s="18">
        <v>30681.200000000001</v>
      </c>
      <c r="BB784" s="18">
        <v>1042.01</v>
      </c>
      <c r="BC784" s="18">
        <v>0</v>
      </c>
      <c r="BD784" s="18">
        <v>0</v>
      </c>
      <c r="BE784" s="18">
        <v>0</v>
      </c>
      <c r="BF784" s="18">
        <v>0</v>
      </c>
      <c r="BG784" s="18">
        <v>0</v>
      </c>
      <c r="BH784" s="18">
        <v>0</v>
      </c>
      <c r="BI784" s="18">
        <v>0</v>
      </c>
      <c r="BJ784" s="18">
        <v>0</v>
      </c>
      <c r="BK784" s="18">
        <v>0</v>
      </c>
      <c r="BL784" s="18">
        <v>0</v>
      </c>
      <c r="BM784" s="23">
        <f t="shared" si="144"/>
        <v>80.124251213827378</v>
      </c>
      <c r="BN784" s="23">
        <f t="shared" si="145"/>
        <v>1146.6550952149469</v>
      </c>
      <c r="BO784" s="23">
        <f t="shared" si="146"/>
        <v>0.81209052688575645</v>
      </c>
      <c r="BP784" s="23">
        <f t="shared" si="147"/>
        <v>1146.6550952149469</v>
      </c>
      <c r="BQ784" s="23"/>
      <c r="BR784" s="18">
        <v>0</v>
      </c>
      <c r="BS784" s="18">
        <v>0</v>
      </c>
      <c r="BT784" s="18">
        <v>7034.78</v>
      </c>
      <c r="BU784" s="18">
        <v>174.17599999999999</v>
      </c>
      <c r="BV784" s="18">
        <v>3.0646800000000001</v>
      </c>
      <c r="BW784" s="18">
        <v>0.25929999999999997</v>
      </c>
      <c r="BX784" s="18">
        <v>11.321899999999999</v>
      </c>
      <c r="BY784" s="18">
        <v>0.82736699999999996</v>
      </c>
      <c r="BZ784" s="18">
        <v>1.71414</v>
      </c>
      <c r="CA784" s="23">
        <f t="shared" si="148"/>
        <v>1.0095478195859628</v>
      </c>
      <c r="CB784" s="24">
        <f t="shared" si="149"/>
        <v>2.9059107257965372E-2</v>
      </c>
      <c r="CC784" s="25">
        <f t="shared" si="150"/>
        <v>-15.52288953431116</v>
      </c>
      <c r="CD784" s="25">
        <f t="shared" si="156"/>
        <v>-3.538423341960018</v>
      </c>
      <c r="CE784" s="18">
        <v>0.78042800000000001</v>
      </c>
      <c r="CF784" s="18">
        <v>0</v>
      </c>
      <c r="CG784" s="18">
        <v>0</v>
      </c>
      <c r="CH784" s="18">
        <v>7797.79</v>
      </c>
      <c r="CI784" s="23">
        <v>7101.01</v>
      </c>
      <c r="CJ784" s="23" t="b">
        <f t="shared" si="151"/>
        <v>1</v>
      </c>
      <c r="CK784" s="23" t="b">
        <f t="shared" si="152"/>
        <v>1</v>
      </c>
      <c r="CL784" s="23">
        <f t="shared" si="153"/>
        <v>0</v>
      </c>
      <c r="CM784" s="23">
        <f t="shared" si="154"/>
        <v>0</v>
      </c>
      <c r="CN784" s="23">
        <f t="shared" si="155"/>
        <v>7449.4</v>
      </c>
      <c r="CO784" s="18">
        <v>539.67600000000004</v>
      </c>
      <c r="CP784" s="18">
        <v>3.19014</v>
      </c>
      <c r="CQ784" s="18">
        <v>0.41767700000000002</v>
      </c>
      <c r="CR784" s="18">
        <v>3.79901</v>
      </c>
      <c r="CS784" s="18">
        <v>0.48513200000000001</v>
      </c>
      <c r="CT784" s="18">
        <v>0</v>
      </c>
      <c r="CU784" s="18">
        <v>0</v>
      </c>
      <c r="CV784" s="18">
        <v>1682.1654052734375</v>
      </c>
      <c r="CW784" s="18">
        <v>8.4250001907348633</v>
      </c>
      <c r="CX784" s="18">
        <v>45.271446228027344</v>
      </c>
      <c r="CY784" s="18">
        <v>84.383872985839844</v>
      </c>
      <c r="CZ784" s="18">
        <v>14.105260848999023</v>
      </c>
      <c r="DA784" s="18">
        <v>479.7745361328125</v>
      </c>
      <c r="DB784" s="18">
        <v>1719.6337890625</v>
      </c>
      <c r="DC784" s="18">
        <v>1.0185920000076294</v>
      </c>
      <c r="DD784" s="18">
        <v>155.22518920898437</v>
      </c>
      <c r="DE784" s="18">
        <v>10.583479881286621</v>
      </c>
      <c r="DF784" s="19">
        <v>63.370406343204245</v>
      </c>
      <c r="DG784" s="19"/>
      <c r="DH784" s="19">
        <v>11.321899999999999</v>
      </c>
      <c r="DI784" s="19">
        <v>0</v>
      </c>
      <c r="DJ784" s="19">
        <v>0</v>
      </c>
      <c r="DK784" s="19">
        <v>0</v>
      </c>
      <c r="DL784" s="19">
        <v>0</v>
      </c>
      <c r="DM784" s="19">
        <v>0</v>
      </c>
      <c r="DN784" s="19">
        <v>0</v>
      </c>
      <c r="DO784" s="19">
        <v>0</v>
      </c>
      <c r="DP784" s="19">
        <v>0</v>
      </c>
      <c r="DQ784" s="19">
        <v>0</v>
      </c>
      <c r="DR784" s="19">
        <v>0</v>
      </c>
      <c r="DS784" s="19">
        <v>11.321899999999999</v>
      </c>
      <c r="DT784" s="19">
        <v>11.321899999999999</v>
      </c>
      <c r="DU784" s="19">
        <v>2444.3410007084331</v>
      </c>
      <c r="DV784" s="19">
        <v>3.5490291962108245</v>
      </c>
      <c r="DW784" s="19">
        <v>3.5490291962108245</v>
      </c>
      <c r="DX784" s="19">
        <v>0.99814241181079588</v>
      </c>
      <c r="DY784" s="19">
        <v>0.99814241181079588</v>
      </c>
      <c r="DZ784" s="19">
        <v>0.99855076007788357</v>
      </c>
      <c r="EA784" s="19">
        <v>0.99855076007788357</v>
      </c>
      <c r="EB784" s="19">
        <v>45973.964655813441</v>
      </c>
      <c r="EC784" s="19">
        <v>5.8535869828038356</v>
      </c>
      <c r="ED784" s="19">
        <v>36787.948151142831</v>
      </c>
      <c r="EE784" s="19">
        <v>1.022273899862405</v>
      </c>
      <c r="EF784" s="19">
        <v>0.80019089992689962</v>
      </c>
      <c r="EG784" s="19">
        <v>0.36950524768829351</v>
      </c>
      <c r="EH784" s="19">
        <v>621.56894472824013</v>
      </c>
      <c r="EI784" s="19">
        <v>13297.160277066403</v>
      </c>
      <c r="EJ784" s="19">
        <v>2.7666018446503169</v>
      </c>
      <c r="EK784" s="19">
        <v>2.7666018446503169</v>
      </c>
      <c r="EL784" s="19">
        <v>99.997391351257065</v>
      </c>
      <c r="EM784" s="19">
        <v>14.537225334373591</v>
      </c>
      <c r="EN784" s="19">
        <v>5.8535869828038356</v>
      </c>
      <c r="EO784" s="19">
        <v>755.67084990614535</v>
      </c>
      <c r="EP784" s="19">
        <v>1048.7948747750177</v>
      </c>
      <c r="EQ784" s="19">
        <v>414.73133572763317</v>
      </c>
      <c r="ER784" s="19">
        <v>575.17686113004254</v>
      </c>
      <c r="ES784" s="19">
        <v>19.255495285122301</v>
      </c>
      <c r="ET784" s="19">
        <v>1411.9794003904892</v>
      </c>
      <c r="EU784" s="19">
        <v>1.2178887231548332</v>
      </c>
      <c r="EV784" s="19">
        <v>3.614695437179999E-3</v>
      </c>
      <c r="EW784" s="19">
        <v>500</v>
      </c>
      <c r="EX784" s="19">
        <v>10696.448390677026</v>
      </c>
      <c r="EY784" s="19">
        <v>56670.413046490467</v>
      </c>
      <c r="EZ784" s="19">
        <v>3.8506255521435211E-2</v>
      </c>
      <c r="FA784" s="19">
        <v>20</v>
      </c>
      <c r="FB784" s="19">
        <v>2.1816615649929121</v>
      </c>
      <c r="FC784" s="19">
        <v>7.2155010907267148</v>
      </c>
      <c r="FD784" s="19">
        <v>7.4999999999999997E-2</v>
      </c>
      <c r="FE784" s="19">
        <v>15.522437159220377</v>
      </c>
      <c r="FF784" s="19">
        <v>0.11093873200118719</v>
      </c>
    </row>
    <row r="785" spans="1:162">
      <c r="A785" s="4">
        <v>40479.589583333334</v>
      </c>
      <c r="B785" s="18">
        <v>33</v>
      </c>
      <c r="C785" s="18" t="s">
        <v>81</v>
      </c>
      <c r="D785" s="18" t="s">
        <v>57</v>
      </c>
      <c r="E785" s="4">
        <v>40479.570138888892</v>
      </c>
      <c r="F785" s="4">
        <v>40479.59097222222</v>
      </c>
      <c r="G785" s="18" t="s">
        <v>28</v>
      </c>
      <c r="H785" s="18">
        <v>2</v>
      </c>
      <c r="I785" s="18">
        <v>1.5</v>
      </c>
      <c r="J785" s="18">
        <v>0</v>
      </c>
      <c r="K785" s="18">
        <v>5</v>
      </c>
      <c r="L785" s="18"/>
      <c r="M785" s="18">
        <v>548933</v>
      </c>
      <c r="N785" s="18">
        <v>548934</v>
      </c>
      <c r="O785" s="18">
        <v>0</v>
      </c>
      <c r="P785" s="18">
        <v>9.0052778624698324E-3</v>
      </c>
      <c r="Q785" s="18">
        <v>5.7974055795958334E-3</v>
      </c>
      <c r="R785" s="18">
        <v>1.507913004792629</v>
      </c>
      <c r="S785" s="18">
        <v>0</v>
      </c>
      <c r="T785" s="18">
        <v>1.1537568529938296</v>
      </c>
      <c r="U785" s="18">
        <v>0.95891465751637406</v>
      </c>
      <c r="V785" s="18">
        <v>0</v>
      </c>
      <c r="W785" s="18">
        <v>0</v>
      </c>
      <c r="X785" s="18">
        <v>1.4737145313708435</v>
      </c>
      <c r="Y785" s="18">
        <v>1.2098933383504347E-2</v>
      </c>
      <c r="Z785" s="18">
        <v>38.609277055675641</v>
      </c>
      <c r="AA785" s="18">
        <v>4.205997188772724E-2</v>
      </c>
      <c r="AB785" s="18">
        <v>0</v>
      </c>
      <c r="AC785" s="18">
        <v>51.334334431217066</v>
      </c>
      <c r="AD785" s="18">
        <v>0</v>
      </c>
      <c r="AE785" s="18">
        <v>4.9718443212583251E-2</v>
      </c>
      <c r="AF785" s="18">
        <v>4.6337043603923993</v>
      </c>
      <c r="AG785" s="18">
        <v>0</v>
      </c>
      <c r="AH785" s="18">
        <v>0</v>
      </c>
      <c r="AI785" s="18">
        <v>0.2057360656839472</v>
      </c>
      <c r="AJ785" s="18">
        <v>5.4445200225769572E-3</v>
      </c>
      <c r="AK785" s="18">
        <v>0</v>
      </c>
      <c r="AL785" s="18">
        <v>100</v>
      </c>
      <c r="AM785" s="18">
        <v>900</v>
      </c>
      <c r="AN785" s="18">
        <v>0</v>
      </c>
      <c r="AO785" s="18">
        <v>0</v>
      </c>
      <c r="AP785" s="18">
        <v>10577.8</v>
      </c>
      <c r="AQ785" s="18">
        <v>177.71199999999999</v>
      </c>
      <c r="AR785" s="18"/>
      <c r="AS785" s="18">
        <v>0</v>
      </c>
      <c r="AT785" s="18">
        <v>0</v>
      </c>
      <c r="AU785" s="18">
        <v>0</v>
      </c>
      <c r="AV785" s="18">
        <v>0</v>
      </c>
      <c r="AW785" s="18">
        <v>4.2675599999999996</v>
      </c>
      <c r="AX785" s="18">
        <v>0.72764700000000004</v>
      </c>
      <c r="AY785" s="18">
        <v>0</v>
      </c>
      <c r="AZ785" s="18">
        <v>0</v>
      </c>
      <c r="BA785" s="18">
        <v>72905.899999999994</v>
      </c>
      <c r="BB785" s="18">
        <v>1695.13</v>
      </c>
      <c r="BC785" s="18">
        <v>0</v>
      </c>
      <c r="BD785" s="18">
        <v>0</v>
      </c>
      <c r="BE785" s="18">
        <v>0</v>
      </c>
      <c r="BF785" s="18">
        <v>0</v>
      </c>
      <c r="BG785" s="18">
        <v>17.248100000000001</v>
      </c>
      <c r="BH785" s="18">
        <v>3.8579300000000001</v>
      </c>
      <c r="BI785" s="18">
        <v>0</v>
      </c>
      <c r="BJ785" s="18">
        <v>0</v>
      </c>
      <c r="BK785" s="18">
        <v>0</v>
      </c>
      <c r="BL785" s="18">
        <v>0</v>
      </c>
      <c r="BM785" s="23">
        <f t="shared" si="144"/>
        <v>71.129409652096939</v>
      </c>
      <c r="BN785" s="23">
        <f t="shared" si="145"/>
        <v>995.37676026802183</v>
      </c>
      <c r="BO785" s="23">
        <f t="shared" si="146"/>
        <v>0.76764194069755198</v>
      </c>
      <c r="BP785" s="23">
        <f t="shared" si="147"/>
        <v>995.37676026802194</v>
      </c>
      <c r="BQ785" s="23"/>
      <c r="BR785" s="18">
        <v>4.8766299999999996</v>
      </c>
      <c r="BS785" s="18">
        <v>1.10043</v>
      </c>
      <c r="BT785" s="18">
        <v>5909.62</v>
      </c>
      <c r="BU785" s="18">
        <v>347.82100000000003</v>
      </c>
      <c r="BV785" s="18">
        <v>0</v>
      </c>
      <c r="BW785" s="18">
        <v>0</v>
      </c>
      <c r="BX785" s="18">
        <v>140.155</v>
      </c>
      <c r="BY785" s="18">
        <v>3.0322499999999999</v>
      </c>
      <c r="BZ785" s="18">
        <v>2.8986900000000002</v>
      </c>
      <c r="CA785" s="23">
        <f t="shared" si="148"/>
        <v>0.92200536481705675</v>
      </c>
      <c r="CB785" s="24">
        <f t="shared" si="149"/>
        <v>2.9256159552092157E-2</v>
      </c>
      <c r="CC785" s="25">
        <f t="shared" si="150"/>
        <v>-15.522692482017034</v>
      </c>
      <c r="CD785" s="25">
        <f t="shared" si="156"/>
        <v>-3.531665144496245</v>
      </c>
      <c r="CE785" s="18">
        <v>1.4322600000000001</v>
      </c>
      <c r="CF785" s="18">
        <v>0</v>
      </c>
      <c r="CG785" s="18">
        <v>0</v>
      </c>
      <c r="CH785" s="18">
        <v>12877.7</v>
      </c>
      <c r="CI785" s="23">
        <v>10577.8</v>
      </c>
      <c r="CJ785" s="23" t="b">
        <f t="shared" si="151"/>
        <v>1</v>
      </c>
      <c r="CK785" s="23" t="b">
        <f t="shared" si="152"/>
        <v>1</v>
      </c>
      <c r="CL785" s="23">
        <f t="shared" si="153"/>
        <v>0</v>
      </c>
      <c r="CM785" s="23">
        <f t="shared" si="154"/>
        <v>0</v>
      </c>
      <c r="CN785" s="23">
        <f t="shared" si="155"/>
        <v>11727.75</v>
      </c>
      <c r="CO785" s="18">
        <v>763.35</v>
      </c>
      <c r="CP785" s="18">
        <v>52.364400000000003</v>
      </c>
      <c r="CQ785" s="18">
        <v>0.574681</v>
      </c>
      <c r="CR785" s="18">
        <v>2.80531</v>
      </c>
      <c r="CS785" s="18">
        <v>0.65882099999999999</v>
      </c>
      <c r="CT785" s="18">
        <v>0</v>
      </c>
      <c r="CU785" s="18">
        <v>0</v>
      </c>
      <c r="CV785" s="18">
        <v>1595.5721435546875</v>
      </c>
      <c r="CW785" s="18">
        <v>9.1860733032226563</v>
      </c>
      <c r="CX785" s="18">
        <v>49.398265838623047</v>
      </c>
      <c r="CY785" s="18">
        <v>92.494155883789063</v>
      </c>
      <c r="CZ785" s="18">
        <v>13.682309150695801</v>
      </c>
      <c r="DA785" s="18">
        <v>277.51083374023437</v>
      </c>
      <c r="DB785" s="18">
        <v>4747.146484375</v>
      </c>
      <c r="DC785" s="18">
        <v>3.0070199966430664</v>
      </c>
      <c r="DD785" s="18">
        <v>27.824283599853516</v>
      </c>
      <c r="DE785" s="18">
        <v>18.382480621337891</v>
      </c>
      <c r="DF785" s="19">
        <v>55.799579438006774</v>
      </c>
      <c r="DG785" s="19"/>
      <c r="DH785" s="19">
        <v>166.54729</v>
      </c>
      <c r="DI785" s="19">
        <v>0</v>
      </c>
      <c r="DJ785" s="19">
        <v>0</v>
      </c>
      <c r="DK785" s="19">
        <v>0</v>
      </c>
      <c r="DL785" s="19">
        <v>8.5351199999999992</v>
      </c>
      <c r="DM785" s="19">
        <v>0</v>
      </c>
      <c r="DN785" s="19">
        <v>0</v>
      </c>
      <c r="DO785" s="19">
        <v>68.992400000000004</v>
      </c>
      <c r="DP785" s="19">
        <v>0</v>
      </c>
      <c r="DQ785" s="19">
        <v>0</v>
      </c>
      <c r="DR785" s="19">
        <v>24.383149999999997</v>
      </c>
      <c r="DS785" s="19">
        <v>140.155</v>
      </c>
      <c r="DT785" s="19">
        <v>242.06567000000001</v>
      </c>
      <c r="DU785" s="19">
        <v>245.92471220905807</v>
      </c>
      <c r="DV785" s="19">
        <v>3.1805442247022784</v>
      </c>
      <c r="DW785" s="19">
        <v>4.6227144777749771</v>
      </c>
      <c r="DX785" s="19">
        <v>0.9776474975242937</v>
      </c>
      <c r="DY785" s="19">
        <v>0.98328486060504094</v>
      </c>
      <c r="DZ785" s="19">
        <v>0.98162289100444633</v>
      </c>
      <c r="EA785" s="19">
        <v>0.98728317721085301</v>
      </c>
      <c r="EB785" s="19">
        <v>44955.354726000478</v>
      </c>
      <c r="EC785" s="19">
        <v>5.7238935384740595</v>
      </c>
      <c r="ED785" s="19">
        <v>101555.21474620214</v>
      </c>
      <c r="EE785" s="19">
        <v>2.975200152215677</v>
      </c>
      <c r="EF785" s="19">
        <v>2.2590237662492836</v>
      </c>
      <c r="EG785" s="19">
        <v>0.36667147130966188</v>
      </c>
      <c r="EH785" s="19">
        <v>585.05078545790832</v>
      </c>
      <c r="EI785" s="19">
        <v>12515.931065151146</v>
      </c>
      <c r="EJ785" s="19">
        <v>8.1140759099391637</v>
      </c>
      <c r="EK785" s="19">
        <v>8.1140759099391637</v>
      </c>
      <c r="EL785" s="19">
        <v>100.00147551159118</v>
      </c>
      <c r="EM785" s="19">
        <v>13.343205691797126</v>
      </c>
      <c r="EN785" s="19">
        <v>5.7238935384740595</v>
      </c>
      <c r="EO785" s="19">
        <v>701.02693264197364</v>
      </c>
      <c r="EP785" s="19">
        <v>1063.5626949375728</v>
      </c>
      <c r="EQ785" s="19">
        <v>219.32427083980795</v>
      </c>
      <c r="ER785" s="19">
        <v>332.43271024031429</v>
      </c>
      <c r="ES785" s="19">
        <v>19.433078802587431</v>
      </c>
      <c r="ET785" s="19">
        <v>1296.6680264545323</v>
      </c>
      <c r="EU785" s="19">
        <v>3.6610345805742428</v>
      </c>
      <c r="EV785" s="19">
        <v>1.0581853284285427E-2</v>
      </c>
      <c r="EW785" s="19">
        <v>500</v>
      </c>
      <c r="EX785" s="19">
        <v>10696.448390677026</v>
      </c>
      <c r="EY785" s="19">
        <v>55651.803116677504</v>
      </c>
      <c r="EZ785" s="19">
        <v>3.7655062840662841E-2</v>
      </c>
      <c r="FA785" s="19">
        <v>20</v>
      </c>
      <c r="FB785" s="19">
        <v>2.1816615649929121</v>
      </c>
      <c r="FC785" s="19">
        <v>7.0858076463969368</v>
      </c>
      <c r="FD785" s="19">
        <v>7.4999999999999997E-2</v>
      </c>
      <c r="FE785" s="19">
        <v>26.960971577962241</v>
      </c>
      <c r="FF785" s="19">
        <v>3.4679254548080983E-2</v>
      </c>
    </row>
    <row r="786" spans="1:162">
      <c r="A786" s="4">
        <v>40480.379861111112</v>
      </c>
      <c r="B786" s="18">
        <v>38</v>
      </c>
      <c r="C786" s="18" t="s">
        <v>81</v>
      </c>
      <c r="D786" s="18" t="s">
        <v>64</v>
      </c>
      <c r="E786" s="4">
        <v>40480.376388888886</v>
      </c>
      <c r="F786" s="4">
        <v>40480.397222222222</v>
      </c>
      <c r="G786" s="18" t="s">
        <v>28</v>
      </c>
      <c r="H786" s="18">
        <v>2</v>
      </c>
      <c r="I786" s="18">
        <v>1</v>
      </c>
      <c r="J786" s="18">
        <v>0</v>
      </c>
      <c r="K786" s="18">
        <v>5</v>
      </c>
      <c r="L786" s="18"/>
      <c r="M786" s="18">
        <v>549047</v>
      </c>
      <c r="N786" s="18">
        <v>549048</v>
      </c>
      <c r="O786" s="18">
        <v>0</v>
      </c>
      <c r="P786" s="18">
        <v>5.8035856699896506E-3</v>
      </c>
      <c r="Q786" s="18">
        <v>0</v>
      </c>
      <c r="R786" s="18">
        <v>1.1122504047100552</v>
      </c>
      <c r="S786" s="18">
        <v>0</v>
      </c>
      <c r="T786" s="18">
        <v>0.71405367060554292</v>
      </c>
      <c r="U786" s="18">
        <v>1.0131136499833362</v>
      </c>
      <c r="V786" s="18">
        <v>0</v>
      </c>
      <c r="W786" s="18">
        <v>0</v>
      </c>
      <c r="X786" s="18">
        <v>1.6883820723555383</v>
      </c>
      <c r="Y786" s="18">
        <v>1.2363815906243686E-2</v>
      </c>
      <c r="Z786" s="18">
        <v>41.57837763586442</v>
      </c>
      <c r="AA786" s="18">
        <v>2.2705002692137322E-2</v>
      </c>
      <c r="AB786" s="18">
        <v>0</v>
      </c>
      <c r="AC786" s="18">
        <v>50.174441758668323</v>
      </c>
      <c r="AD786" s="18">
        <v>0</v>
      </c>
      <c r="AE786" s="18">
        <v>2.5682120041506239E-2</v>
      </c>
      <c r="AF786" s="18">
        <v>3.515382377099737</v>
      </c>
      <c r="AG786" s="18">
        <v>0</v>
      </c>
      <c r="AH786" s="18">
        <v>0</v>
      </c>
      <c r="AI786" s="18">
        <v>0.13834873425244834</v>
      </c>
      <c r="AJ786" s="18">
        <v>0</v>
      </c>
      <c r="AK786" s="18">
        <v>0</v>
      </c>
      <c r="AL786" s="18">
        <v>100</v>
      </c>
      <c r="AM786" s="18">
        <v>900</v>
      </c>
      <c r="AN786" s="18">
        <v>0</v>
      </c>
      <c r="AO786" s="18">
        <v>0</v>
      </c>
      <c r="AP786" s="18">
        <v>10218.9</v>
      </c>
      <c r="AQ786" s="18">
        <v>164.67</v>
      </c>
      <c r="AR786" s="18"/>
      <c r="AS786" s="18">
        <v>0</v>
      </c>
      <c r="AT786" s="18">
        <v>0</v>
      </c>
      <c r="AU786" s="18">
        <v>0</v>
      </c>
      <c r="AV786" s="18">
        <v>0</v>
      </c>
      <c r="AW786" s="18">
        <v>0.98053400000000002</v>
      </c>
      <c r="AX786" s="18">
        <v>0.42714099999999999</v>
      </c>
      <c r="AY786" s="18">
        <v>4.0498099999999999</v>
      </c>
      <c r="AZ786" s="18">
        <v>1.4143699999999999</v>
      </c>
      <c r="BA786" s="18">
        <v>56238.1</v>
      </c>
      <c r="BB786" s="18">
        <v>1023.44</v>
      </c>
      <c r="BC786" s="18">
        <v>0</v>
      </c>
      <c r="BD786" s="18">
        <v>0</v>
      </c>
      <c r="BE786" s="18">
        <v>1.5686800000000001</v>
      </c>
      <c r="BF786" s="18">
        <v>0.64671800000000002</v>
      </c>
      <c r="BG786" s="18">
        <v>0</v>
      </c>
      <c r="BH786" s="18">
        <v>0</v>
      </c>
      <c r="BI786" s="18">
        <v>0</v>
      </c>
      <c r="BJ786" s="18">
        <v>0</v>
      </c>
      <c r="BK786" s="18">
        <v>0</v>
      </c>
      <c r="BL786" s="18">
        <v>0</v>
      </c>
      <c r="BM786" s="23">
        <f t="shared" si="144"/>
        <v>65.464627002835144</v>
      </c>
      <c r="BN786" s="23">
        <f t="shared" si="145"/>
        <v>1026.4530381745467</v>
      </c>
      <c r="BO786" s="23">
        <f t="shared" si="146"/>
        <v>0.79537344643236452</v>
      </c>
      <c r="BP786" s="23">
        <f t="shared" si="147"/>
        <v>1026.4530381745467</v>
      </c>
      <c r="BQ786" s="23"/>
      <c r="BR786" s="18">
        <v>1.5336099999999999</v>
      </c>
      <c r="BS786" s="18">
        <v>0.68705300000000002</v>
      </c>
      <c r="BT786" s="18">
        <v>4366.32</v>
      </c>
      <c r="BU786" s="18">
        <v>191.69300000000001</v>
      </c>
      <c r="BV786" s="18">
        <v>0</v>
      </c>
      <c r="BW786" s="18">
        <v>0</v>
      </c>
      <c r="BX786" s="18">
        <v>40.058399999999999</v>
      </c>
      <c r="BY786" s="18">
        <v>1.5192600000000001</v>
      </c>
      <c r="BZ786" s="18">
        <v>2.6614900000000001</v>
      </c>
      <c r="CA786" s="23">
        <f t="shared" si="148"/>
        <v>1.005971009094891</v>
      </c>
      <c r="CB786" s="24">
        <f t="shared" si="149"/>
        <v>2.9880391338728669E-2</v>
      </c>
      <c r="CC786" s="25">
        <f t="shared" si="150"/>
        <v>-15.522068250230397</v>
      </c>
      <c r="CD786" s="25">
        <f t="shared" si="156"/>
        <v>-3.5105528217909474</v>
      </c>
      <c r="CE786" s="18">
        <v>0.812778</v>
      </c>
      <c r="CF786" s="18">
        <v>0</v>
      </c>
      <c r="CG786" s="18">
        <v>0</v>
      </c>
      <c r="CH786" s="18">
        <v>10429.299999999999</v>
      </c>
      <c r="CI786" s="23">
        <v>10218.9</v>
      </c>
      <c r="CJ786" s="23" t="b">
        <f t="shared" si="151"/>
        <v>1</v>
      </c>
      <c r="CK786" s="23" t="b">
        <f t="shared" si="152"/>
        <v>1</v>
      </c>
      <c r="CL786" s="23">
        <f t="shared" si="153"/>
        <v>0</v>
      </c>
      <c r="CM786" s="23">
        <f t="shared" si="154"/>
        <v>0</v>
      </c>
      <c r="CN786" s="23">
        <f t="shared" si="155"/>
        <v>10324.099999999999</v>
      </c>
      <c r="CO786" s="18">
        <v>600.99300000000005</v>
      </c>
      <c r="CP786" s="18">
        <v>18.7681</v>
      </c>
      <c r="CQ786" s="18">
        <v>0.289879</v>
      </c>
      <c r="CR786" s="18">
        <v>1.6894199999999999</v>
      </c>
      <c r="CS786" s="18">
        <v>0.33741399999999999</v>
      </c>
      <c r="CT786" s="18">
        <v>0</v>
      </c>
      <c r="CU786" s="18">
        <v>0</v>
      </c>
      <c r="CV786" s="18">
        <v>1582.4857177734375</v>
      </c>
      <c r="CW786" s="18">
        <v>9.1865816116333008</v>
      </c>
      <c r="CX786" s="18">
        <v>49.060371398925781</v>
      </c>
      <c r="CY786" s="18">
        <v>58.358436584472656</v>
      </c>
      <c r="CZ786" s="18">
        <v>12.111241340637207</v>
      </c>
      <c r="DA786" s="18">
        <v>299.52786254882812</v>
      </c>
      <c r="DB786" s="18">
        <v>4710.4326171875</v>
      </c>
      <c r="DC786" s="18">
        <v>2.9914772510528564</v>
      </c>
      <c r="DD786" s="18">
        <v>45.508228302001953</v>
      </c>
      <c r="DE786" s="18">
        <v>10.999510765075684</v>
      </c>
      <c r="DF786" s="19">
        <v>53.894031164901783</v>
      </c>
      <c r="DG786" s="19"/>
      <c r="DH786" s="19">
        <v>48.191034000000002</v>
      </c>
      <c r="DI786" s="19">
        <v>0</v>
      </c>
      <c r="DJ786" s="19">
        <v>0</v>
      </c>
      <c r="DK786" s="19">
        <v>0</v>
      </c>
      <c r="DL786" s="19">
        <v>1.961068</v>
      </c>
      <c r="DM786" s="19">
        <v>12.149429999999999</v>
      </c>
      <c r="DN786" s="19">
        <v>6.2747200000000003</v>
      </c>
      <c r="DO786" s="19">
        <v>0</v>
      </c>
      <c r="DP786" s="19">
        <v>0</v>
      </c>
      <c r="DQ786" s="19">
        <v>0</v>
      </c>
      <c r="DR786" s="19">
        <v>7.6680499999999991</v>
      </c>
      <c r="DS786" s="19">
        <v>40.058399999999999</v>
      </c>
      <c r="DT786" s="19">
        <v>68.111668000000009</v>
      </c>
      <c r="DU786" s="19">
        <v>555.6929044495713</v>
      </c>
      <c r="DV786" s="19">
        <v>2.5677097841550292</v>
      </c>
      <c r="DW786" s="19">
        <v>3.6291189838076314</v>
      </c>
      <c r="DX786" s="19">
        <v>0.99173846682762423</v>
      </c>
      <c r="DY786" s="19">
        <v>0.99362066683518691</v>
      </c>
      <c r="DZ786" s="19">
        <v>0.99352315484304876</v>
      </c>
      <c r="EA786" s="19">
        <v>0.99540874197323337</v>
      </c>
      <c r="EB786" s="19">
        <v>50370.414315396985</v>
      </c>
      <c r="EC786" s="19">
        <v>6.4133603391057576</v>
      </c>
      <c r="ED786" s="19">
        <v>100769.79877501562</v>
      </c>
      <c r="EE786" s="19">
        <v>2.976603557481134</v>
      </c>
      <c r="EF786" s="19">
        <v>2.0005751420673303</v>
      </c>
      <c r="EG786" s="19">
        <v>0.35614531698226931</v>
      </c>
      <c r="EH786" s="19">
        <v>563.59487757633485</v>
      </c>
      <c r="EI786" s="19">
        <v>12056.927042490404</v>
      </c>
      <c r="EJ786" s="19">
        <v>8.357834332072164</v>
      </c>
      <c r="EK786" s="19">
        <v>8.3578343320721658</v>
      </c>
      <c r="EL786" s="19">
        <v>100.00090482784928</v>
      </c>
      <c r="EM786" s="19">
        <v>12.305688863225239</v>
      </c>
      <c r="EN786" s="19">
        <v>6.4133603391057576</v>
      </c>
      <c r="EO786" s="19">
        <v>668.38033071688267</v>
      </c>
      <c r="EP786" s="19">
        <v>1058.7977641119837</v>
      </c>
      <c r="EQ786" s="19">
        <v>220.84330418529515</v>
      </c>
      <c r="ER786" s="19">
        <v>349.49388436156545</v>
      </c>
      <c r="ES786" s="19">
        <v>18.620590893250625</v>
      </c>
      <c r="ET786" s="19">
        <v>1290.5296785788942</v>
      </c>
      <c r="EU786" s="19">
        <v>3.6499994501285205</v>
      </c>
      <c r="EV786" s="19">
        <v>4.9720229583853888E-3</v>
      </c>
      <c r="EW786" s="19">
        <v>500</v>
      </c>
      <c r="EX786" s="19">
        <v>10696.448390677026</v>
      </c>
      <c r="EY786" s="19">
        <v>61066.862706074011</v>
      </c>
      <c r="EZ786" s="19">
        <v>3.4101730881391804E-2</v>
      </c>
      <c r="FA786" s="19">
        <v>20</v>
      </c>
      <c r="FB786" s="19">
        <v>2.1816615649929121</v>
      </c>
      <c r="FC786" s="19">
        <v>7.7752744470286359</v>
      </c>
      <c r="FD786" s="19">
        <v>7.4999999999999997E-2</v>
      </c>
      <c r="FE786" s="19">
        <v>16.13261578877767</v>
      </c>
      <c r="FF786" s="19">
        <v>0.10561777947037171</v>
      </c>
    </row>
    <row r="787" spans="1:162">
      <c r="A787" s="4">
        <v>40480.388194444444</v>
      </c>
      <c r="B787" s="18">
        <v>38</v>
      </c>
      <c r="C787" s="18" t="s">
        <v>81</v>
      </c>
      <c r="D787" s="18" t="s">
        <v>64</v>
      </c>
      <c r="E787" s="4">
        <v>40480.376388888886</v>
      </c>
      <c r="F787" s="4">
        <v>40480.397222222222</v>
      </c>
      <c r="G787" s="18" t="s">
        <v>28</v>
      </c>
      <c r="H787" s="18">
        <v>2</v>
      </c>
      <c r="I787" s="18">
        <v>1</v>
      </c>
      <c r="J787" s="18">
        <v>0</v>
      </c>
      <c r="K787" s="18">
        <v>5</v>
      </c>
      <c r="L787" s="18"/>
      <c r="M787" s="18">
        <v>549047</v>
      </c>
      <c r="N787" s="18">
        <v>549048</v>
      </c>
      <c r="O787" s="18">
        <v>0</v>
      </c>
      <c r="P787" s="18">
        <v>5.8035856699896506E-3</v>
      </c>
      <c r="Q787" s="18">
        <v>0</v>
      </c>
      <c r="R787" s="18">
        <v>1.1122504047100552</v>
      </c>
      <c r="S787" s="18">
        <v>0</v>
      </c>
      <c r="T787" s="18">
        <v>0.71405367060554292</v>
      </c>
      <c r="U787" s="18">
        <v>1.0131136499833362</v>
      </c>
      <c r="V787" s="18">
        <v>0</v>
      </c>
      <c r="W787" s="18">
        <v>0</v>
      </c>
      <c r="X787" s="18">
        <v>1.6883820723555383</v>
      </c>
      <c r="Y787" s="18">
        <v>1.2363815906243686E-2</v>
      </c>
      <c r="Z787" s="18">
        <v>41.57837763586442</v>
      </c>
      <c r="AA787" s="18">
        <v>2.2705002692137322E-2</v>
      </c>
      <c r="AB787" s="18">
        <v>0</v>
      </c>
      <c r="AC787" s="18">
        <v>50.174441758668323</v>
      </c>
      <c r="AD787" s="18">
        <v>0</v>
      </c>
      <c r="AE787" s="18">
        <v>2.5682120041506239E-2</v>
      </c>
      <c r="AF787" s="18">
        <v>3.515382377099737</v>
      </c>
      <c r="AG787" s="18">
        <v>0</v>
      </c>
      <c r="AH787" s="18">
        <v>0</v>
      </c>
      <c r="AI787" s="18">
        <v>0.13834873425244834</v>
      </c>
      <c r="AJ787" s="18">
        <v>0</v>
      </c>
      <c r="AK787" s="18">
        <v>0</v>
      </c>
      <c r="AL787" s="18">
        <v>100</v>
      </c>
      <c r="AM787" s="18">
        <v>900</v>
      </c>
      <c r="AN787" s="18">
        <v>0</v>
      </c>
      <c r="AO787" s="18">
        <v>0</v>
      </c>
      <c r="AP787" s="18">
        <v>9122.9599999999991</v>
      </c>
      <c r="AQ787" s="18">
        <v>132.85</v>
      </c>
      <c r="AR787" s="18"/>
      <c r="AS787" s="18">
        <v>0</v>
      </c>
      <c r="AT787" s="18">
        <v>0</v>
      </c>
      <c r="AU787" s="18">
        <v>0</v>
      </c>
      <c r="AV787" s="18">
        <v>0</v>
      </c>
      <c r="AW787" s="18">
        <v>2.17591</v>
      </c>
      <c r="AX787" s="18">
        <v>0.240397</v>
      </c>
      <c r="AY787" s="18">
        <v>0</v>
      </c>
      <c r="AZ787" s="18">
        <v>0</v>
      </c>
      <c r="BA787" s="18">
        <v>39691.699999999997</v>
      </c>
      <c r="BB787" s="18">
        <v>744.06399999999996</v>
      </c>
      <c r="BC787" s="18">
        <v>0.26535300000000001</v>
      </c>
      <c r="BD787" s="18">
        <v>0.120296</v>
      </c>
      <c r="BE787" s="18">
        <v>0</v>
      </c>
      <c r="BF787" s="18">
        <v>0</v>
      </c>
      <c r="BG787" s="18">
        <v>5.7983700000000002</v>
      </c>
      <c r="BH787" s="18">
        <v>1.60968</v>
      </c>
      <c r="BI787" s="18">
        <v>0</v>
      </c>
      <c r="BJ787" s="18">
        <v>0</v>
      </c>
      <c r="BK787" s="18">
        <v>0</v>
      </c>
      <c r="BL787" s="18">
        <v>0</v>
      </c>
      <c r="BM787" s="23">
        <f t="shared" si="144"/>
        <v>65.464627002835144</v>
      </c>
      <c r="BN787" s="23">
        <f t="shared" si="145"/>
        <v>1037.1724003806235</v>
      </c>
      <c r="BO787" s="23">
        <f t="shared" si="146"/>
        <v>0.79646501786560064</v>
      </c>
      <c r="BP787" s="23">
        <f t="shared" si="147"/>
        <v>1037.1724003806237</v>
      </c>
      <c r="BQ787" s="23"/>
      <c r="BR787" s="18">
        <v>0</v>
      </c>
      <c r="BS787" s="18">
        <v>0</v>
      </c>
      <c r="BT787" s="18">
        <v>6444.9</v>
      </c>
      <c r="BU787" s="18">
        <v>132.59899999999999</v>
      </c>
      <c r="BV787" s="18">
        <v>0</v>
      </c>
      <c r="BW787" s="18">
        <v>0</v>
      </c>
      <c r="BX787" s="18">
        <v>46.010800000000003</v>
      </c>
      <c r="BY787" s="18">
        <v>1.3714599999999999</v>
      </c>
      <c r="BZ787" s="18">
        <v>2.0728300000000002</v>
      </c>
      <c r="CA787" s="23">
        <f t="shared" si="148"/>
        <v>1.0618999855416762</v>
      </c>
      <c r="CB787" s="24">
        <f t="shared" si="149"/>
        <v>3.1215663032337707E-2</v>
      </c>
      <c r="CC787" s="25">
        <f t="shared" si="150"/>
        <v>-15.520732978536788</v>
      </c>
      <c r="CD787" s="25">
        <f t="shared" si="156"/>
        <v>-3.4668352898694828</v>
      </c>
      <c r="CE787" s="18">
        <v>0.74098699999999995</v>
      </c>
      <c r="CF787" s="18">
        <v>0</v>
      </c>
      <c r="CG787" s="18">
        <v>0</v>
      </c>
      <c r="CH787" s="18">
        <v>6153.79</v>
      </c>
      <c r="CI787" s="23">
        <v>9122.9599999999991</v>
      </c>
      <c r="CJ787" s="23" t="b">
        <f t="shared" si="151"/>
        <v>1</v>
      </c>
      <c r="CK787" s="23" t="b">
        <f t="shared" si="152"/>
        <v>1</v>
      </c>
      <c r="CL787" s="23">
        <f t="shared" si="153"/>
        <v>0</v>
      </c>
      <c r="CM787" s="23">
        <f t="shared" si="154"/>
        <v>0</v>
      </c>
      <c r="CN787" s="23">
        <f t="shared" si="155"/>
        <v>7638.375</v>
      </c>
      <c r="CO787" s="18">
        <v>371.72399999999999</v>
      </c>
      <c r="CP787" s="18">
        <v>25.090599999999998</v>
      </c>
      <c r="CQ787" s="18">
        <v>0.28238099999999999</v>
      </c>
      <c r="CR787" s="18">
        <v>0.93669500000000006</v>
      </c>
      <c r="CS787" s="18">
        <v>0.328546</v>
      </c>
      <c r="CT787" s="18">
        <v>0</v>
      </c>
      <c r="CU787" s="18">
        <v>0</v>
      </c>
      <c r="CV787" s="18">
        <v>1596.8203125</v>
      </c>
      <c r="CW787" s="18">
        <v>8.9264631271362305</v>
      </c>
      <c r="CX787" s="18">
        <v>47.470371246337891</v>
      </c>
      <c r="CY787" s="18">
        <v>59.936840057373047</v>
      </c>
      <c r="CZ787" s="18">
        <v>12.094642639160156</v>
      </c>
      <c r="DA787" s="18">
        <v>291.26278686523437</v>
      </c>
      <c r="DB787" s="18">
        <v>4830.25439453125</v>
      </c>
      <c r="DC787" s="18">
        <v>2.9967508316040039</v>
      </c>
      <c r="DD787" s="18">
        <v>52.627094268798828</v>
      </c>
      <c r="DE787" s="18">
        <v>9</v>
      </c>
      <c r="DF787" s="19">
        <v>53.894031164901783</v>
      </c>
      <c r="DG787" s="19"/>
      <c r="DH787" s="19">
        <v>53.985080000000004</v>
      </c>
      <c r="DI787" s="19">
        <v>0</v>
      </c>
      <c r="DJ787" s="19">
        <v>0</v>
      </c>
      <c r="DK787" s="19">
        <v>0</v>
      </c>
      <c r="DL787" s="19">
        <v>4.35182</v>
      </c>
      <c r="DM787" s="19">
        <v>0</v>
      </c>
      <c r="DN787" s="19">
        <v>0</v>
      </c>
      <c r="DO787" s="19">
        <v>23.193480000000001</v>
      </c>
      <c r="DP787" s="19">
        <v>0</v>
      </c>
      <c r="DQ787" s="19">
        <v>0</v>
      </c>
      <c r="DR787" s="19">
        <v>0</v>
      </c>
      <c r="DS787" s="19">
        <v>46.010800000000003</v>
      </c>
      <c r="DT787" s="19">
        <v>73.556100000000001</v>
      </c>
      <c r="DU787" s="19">
        <v>245.2627677297474</v>
      </c>
      <c r="DV787" s="19">
        <v>2.1516057806509212</v>
      </c>
      <c r="DW787" s="19">
        <v>2.9316198098092516</v>
      </c>
      <c r="DX787" s="19">
        <v>0.98422267913563999</v>
      </c>
      <c r="DY787" s="19">
        <v>0.98731311020326673</v>
      </c>
      <c r="DZ787" s="19">
        <v>0.98823561060602183</v>
      </c>
      <c r="EA787" s="19">
        <v>0.9913386421637117</v>
      </c>
      <c r="EB787" s="19">
        <v>50896.43810356476</v>
      </c>
      <c r="EC787" s="19">
        <v>6.4803357679624183</v>
      </c>
      <c r="ED787" s="19">
        <v>103333.13368988884</v>
      </c>
      <c r="EE787" s="19">
        <v>3.0249204351421035</v>
      </c>
      <c r="EF787" s="19">
        <v>2.030262579075282</v>
      </c>
      <c r="EG787" s="19">
        <v>0.35603410568237309</v>
      </c>
      <c r="EH787" s="19">
        <v>568.52249189638508</v>
      </c>
      <c r="EI787" s="19">
        <v>12162.342987017561</v>
      </c>
      <c r="EJ787" s="19">
        <v>8.4961535618745199</v>
      </c>
      <c r="EK787" s="19">
        <v>8.4961535618745199</v>
      </c>
      <c r="EL787" s="19">
        <v>100.00090482784928</v>
      </c>
      <c r="EM787" s="19">
        <v>12.305688863225239</v>
      </c>
      <c r="EN787" s="19">
        <v>6.4803357679624183</v>
      </c>
      <c r="EO787" s="19">
        <v>668.38033071688267</v>
      </c>
      <c r="EP787" s="19">
        <v>1058.7977641119837</v>
      </c>
      <c r="EQ787" s="19">
        <v>218.46397080937908</v>
      </c>
      <c r="ER787" s="19">
        <v>345.73158327990785</v>
      </c>
      <c r="ES787" s="19">
        <v>18.620590893250625</v>
      </c>
      <c r="ET787" s="19">
        <v>1302.2196544928995</v>
      </c>
      <c r="EU787" s="19">
        <v>3.7092470366777031</v>
      </c>
      <c r="EV787" s="19">
        <v>9.4000486263390443E-3</v>
      </c>
      <c r="EW787" s="19">
        <v>500</v>
      </c>
      <c r="EX787" s="19">
        <v>10696.448390677026</v>
      </c>
      <c r="EY787" s="19">
        <v>61592.886494241786</v>
      </c>
      <c r="EZ787" s="19">
        <v>3.4043222064223735E-2</v>
      </c>
      <c r="FA787" s="19">
        <v>20</v>
      </c>
      <c r="FB787" s="19">
        <v>2.1816615649929121</v>
      </c>
      <c r="FC787" s="19">
        <v>7.8422498758852957</v>
      </c>
      <c r="FD787" s="19">
        <v>7.4999999999999997E-2</v>
      </c>
      <c r="FE787" s="19">
        <v>13.2</v>
      </c>
      <c r="FF787" s="19">
        <v>0.16021489294902269</v>
      </c>
    </row>
    <row r="788" spans="1:162">
      <c r="A788" s="4">
        <v>40479.698611111111</v>
      </c>
      <c r="B788" s="18">
        <v>37</v>
      </c>
      <c r="C788" s="18" t="s">
        <v>81</v>
      </c>
      <c r="D788" s="18" t="s">
        <v>60</v>
      </c>
      <c r="E788" s="4">
        <v>40479.693055555559</v>
      </c>
      <c r="F788" s="4">
        <v>40479.713888888888</v>
      </c>
      <c r="G788" s="18" t="s">
        <v>28</v>
      </c>
      <c r="H788" s="18">
        <v>2</v>
      </c>
      <c r="I788" s="18">
        <v>2.5</v>
      </c>
      <c r="J788" s="18">
        <v>0</v>
      </c>
      <c r="K788" s="18">
        <v>5</v>
      </c>
      <c r="L788" s="18"/>
      <c r="M788" s="18">
        <v>548941</v>
      </c>
      <c r="N788" s="18">
        <v>548942</v>
      </c>
      <c r="O788" s="18">
        <v>0</v>
      </c>
      <c r="P788" s="18">
        <v>1.3124270080881248E-2</v>
      </c>
      <c r="Q788" s="18">
        <v>1.0852739102028684E-2</v>
      </c>
      <c r="R788" s="18">
        <v>2.2111297377566661</v>
      </c>
      <c r="S788" s="18">
        <v>0</v>
      </c>
      <c r="T788" s="18">
        <v>0.90839732316470068</v>
      </c>
      <c r="U788" s="18">
        <v>0.87141618447609448</v>
      </c>
      <c r="V788" s="18">
        <v>0</v>
      </c>
      <c r="W788" s="18">
        <v>0</v>
      </c>
      <c r="X788" s="18">
        <v>1.3640562627783255</v>
      </c>
      <c r="Y788" s="18">
        <v>2.316937136674372E-2</v>
      </c>
      <c r="Z788" s="18">
        <v>46.727100466274855</v>
      </c>
      <c r="AA788" s="18">
        <v>2.9883500420711515E-2</v>
      </c>
      <c r="AB788" s="18">
        <v>0</v>
      </c>
      <c r="AC788" s="18">
        <v>43.268905135424532</v>
      </c>
      <c r="AD788" s="18">
        <v>0</v>
      </c>
      <c r="AE788" s="18">
        <v>3.5839858819247394E-2</v>
      </c>
      <c r="AF788" s="18">
        <v>4.3712073260587747</v>
      </c>
      <c r="AG788" s="18">
        <v>0</v>
      </c>
      <c r="AH788" s="18">
        <v>0</v>
      </c>
      <c r="AI788" s="18">
        <v>0.15537581315097693</v>
      </c>
      <c r="AJ788" s="18">
        <v>1.0499420356241008E-2</v>
      </c>
      <c r="AK788" s="18">
        <v>0</v>
      </c>
      <c r="AL788" s="18">
        <v>100</v>
      </c>
      <c r="AM788" s="18">
        <v>900</v>
      </c>
      <c r="AN788" s="18">
        <v>4.7140399999999998</v>
      </c>
      <c r="AO788" s="18">
        <v>1.69831</v>
      </c>
      <c r="AP788" s="18">
        <v>10811.6</v>
      </c>
      <c r="AQ788" s="18">
        <v>183.488</v>
      </c>
      <c r="AR788" s="18"/>
      <c r="AS788" s="18">
        <v>0</v>
      </c>
      <c r="AT788" s="18">
        <v>0</v>
      </c>
      <c r="AU788" s="18">
        <v>0</v>
      </c>
      <c r="AV788" s="18">
        <v>0</v>
      </c>
      <c r="AW788" s="18">
        <v>0</v>
      </c>
      <c r="AX788" s="18">
        <v>0</v>
      </c>
      <c r="AY788" s="18">
        <v>0</v>
      </c>
      <c r="AZ788" s="18">
        <v>0</v>
      </c>
      <c r="BA788" s="18">
        <v>86982.5</v>
      </c>
      <c r="BB788" s="18">
        <v>1514.84</v>
      </c>
      <c r="BC788" s="18">
        <v>0</v>
      </c>
      <c r="BD788" s="18">
        <v>0</v>
      </c>
      <c r="BE788" s="18">
        <v>0</v>
      </c>
      <c r="BF788" s="18">
        <v>0</v>
      </c>
      <c r="BG788" s="18">
        <v>0</v>
      </c>
      <c r="BH788" s="18">
        <v>0</v>
      </c>
      <c r="BI788" s="18">
        <v>0</v>
      </c>
      <c r="BJ788" s="18">
        <v>0</v>
      </c>
      <c r="BK788" s="18">
        <v>5.7432600000000003</v>
      </c>
      <c r="BL788" s="18">
        <v>1.83813</v>
      </c>
      <c r="BM788" s="23">
        <f t="shared" si="144"/>
        <v>65.558259326563331</v>
      </c>
      <c r="BN788" s="23">
        <f t="shared" si="145"/>
        <v>1019.9678394500512</v>
      </c>
      <c r="BO788" s="23">
        <f t="shared" si="146"/>
        <v>0.81511366428726961</v>
      </c>
      <c r="BP788" s="23">
        <f t="shared" si="147"/>
        <v>1019.9678394500512</v>
      </c>
      <c r="BQ788" s="23"/>
      <c r="BR788" s="18">
        <v>0</v>
      </c>
      <c r="BS788" s="18">
        <v>0</v>
      </c>
      <c r="BT788" s="18">
        <v>3179.49</v>
      </c>
      <c r="BU788" s="18">
        <v>362.05200000000002</v>
      </c>
      <c r="BV788" s="18">
        <v>0</v>
      </c>
      <c r="BW788" s="18">
        <v>0</v>
      </c>
      <c r="BX788" s="18">
        <v>10.2073</v>
      </c>
      <c r="BY788" s="18">
        <v>1.4637100000000001</v>
      </c>
      <c r="BZ788" s="18">
        <v>3.4409200000000002</v>
      </c>
      <c r="CA788" s="23">
        <f t="shared" si="148"/>
        <v>1.0345780246297496</v>
      </c>
      <c r="CB788" s="24">
        <f t="shared" si="149"/>
        <v>3.123256297208285E-2</v>
      </c>
      <c r="CC788" s="25">
        <f t="shared" si="150"/>
        <v>-15.520716078597044</v>
      </c>
      <c r="CD788" s="25">
        <f t="shared" si="156"/>
        <v>-3.466294043424579</v>
      </c>
      <c r="CE788" s="18">
        <v>1.07691</v>
      </c>
      <c r="CF788" s="18">
        <v>0</v>
      </c>
      <c r="CG788" s="18">
        <v>0</v>
      </c>
      <c r="CH788" s="18">
        <v>15106.8</v>
      </c>
      <c r="CI788" s="23">
        <v>10811.6</v>
      </c>
      <c r="CJ788" s="23" t="b">
        <f t="shared" si="151"/>
        <v>1</v>
      </c>
      <c r="CK788" s="23" t="b">
        <f t="shared" si="152"/>
        <v>1</v>
      </c>
      <c r="CL788" s="23">
        <f t="shared" si="153"/>
        <v>0</v>
      </c>
      <c r="CM788" s="23">
        <f t="shared" si="154"/>
        <v>0</v>
      </c>
      <c r="CN788" s="23">
        <f t="shared" si="155"/>
        <v>12959.2</v>
      </c>
      <c r="CO788" s="18">
        <v>966.06799999999998</v>
      </c>
      <c r="CP788" s="18">
        <v>4.8120700000000003</v>
      </c>
      <c r="CQ788" s="18">
        <v>0.55162500000000003</v>
      </c>
      <c r="CR788" s="18">
        <v>4.2823200000000003</v>
      </c>
      <c r="CS788" s="18">
        <v>0.65002800000000005</v>
      </c>
      <c r="CT788" s="18">
        <v>0</v>
      </c>
      <c r="CU788" s="18">
        <v>0</v>
      </c>
      <c r="CV788" s="18">
        <v>1575.1275634765625</v>
      </c>
      <c r="CW788" s="18">
        <v>9.6538658142089844</v>
      </c>
      <c r="CX788" s="18">
        <v>51.536266326904297</v>
      </c>
      <c r="CY788" s="18">
        <v>82.012870788574219</v>
      </c>
      <c r="CZ788" s="18">
        <v>12.148926734924316</v>
      </c>
      <c r="DA788" s="18">
        <v>392.16464233398437</v>
      </c>
      <c r="DB788" s="18">
        <v>3004.493408203125</v>
      </c>
      <c r="DC788" s="18">
        <v>1.9580731391906738</v>
      </c>
      <c r="DD788" s="18">
        <v>222.48088073730469</v>
      </c>
      <c r="DE788" s="18">
        <v>16.212087631225586</v>
      </c>
      <c r="DF788" s="19">
        <v>48.031233432421047</v>
      </c>
      <c r="DG788" s="19"/>
      <c r="DH788" s="19">
        <v>20.6646</v>
      </c>
      <c r="DI788" s="19">
        <v>14.142119999999998</v>
      </c>
      <c r="DJ788" s="19">
        <v>0</v>
      </c>
      <c r="DK788" s="19">
        <v>0</v>
      </c>
      <c r="DL788" s="19">
        <v>0</v>
      </c>
      <c r="DM788" s="19">
        <v>0</v>
      </c>
      <c r="DN788" s="19">
        <v>0</v>
      </c>
      <c r="DO788" s="19">
        <v>0</v>
      </c>
      <c r="DP788" s="19">
        <v>0</v>
      </c>
      <c r="DQ788" s="19">
        <v>22.973040000000001</v>
      </c>
      <c r="DR788" s="19">
        <v>0</v>
      </c>
      <c r="DS788" s="19">
        <v>10.2073</v>
      </c>
      <c r="DT788" s="19">
        <v>47.322460000000007</v>
      </c>
      <c r="DU788" s="19">
        <v>3139.3558281571131</v>
      </c>
      <c r="DV788" s="19">
        <v>4.294326558009339</v>
      </c>
      <c r="DW788" s="19">
        <v>9.8341171263094687</v>
      </c>
      <c r="DX788" s="19">
        <v>0.99656080512144019</v>
      </c>
      <c r="DY788" s="19">
        <v>0.99831640204870775</v>
      </c>
      <c r="DZ788" s="19">
        <v>0.99687824629716904</v>
      </c>
      <c r="EA788" s="19">
        <v>0.99863440244646284</v>
      </c>
      <c r="EB788" s="19">
        <v>49980.684629093499</v>
      </c>
      <c r="EC788" s="19">
        <v>6.363738414269875</v>
      </c>
      <c r="ED788" s="19">
        <v>64274.817361948095</v>
      </c>
      <c r="EE788" s="19">
        <v>1.9074603720169303</v>
      </c>
      <c r="EF788" s="19">
        <v>1.2859931359270349</v>
      </c>
      <c r="EG788" s="19">
        <v>0.35639780912399294</v>
      </c>
      <c r="EH788" s="19">
        <v>561.37201271386004</v>
      </c>
      <c r="EI788" s="19">
        <v>12009.373523928582</v>
      </c>
      <c r="EJ788" s="19">
        <v>5.3520541461951394</v>
      </c>
      <c r="EK788" s="19">
        <v>5.3520541461951394</v>
      </c>
      <c r="EL788" s="19">
        <v>100.00095740923078</v>
      </c>
      <c r="EM788" s="19">
        <v>12.412241522747298</v>
      </c>
      <c r="EN788" s="19">
        <v>6.363738414269875</v>
      </c>
      <c r="EO788" s="19">
        <v>662.75562794746975</v>
      </c>
      <c r="EP788" s="19">
        <v>1101.5189005657173</v>
      </c>
      <c r="EQ788" s="19">
        <v>286.96944853112171</v>
      </c>
      <c r="ER788" s="19">
        <v>476.42556503665713</v>
      </c>
      <c r="ES788" s="19">
        <v>20.529532118577144</v>
      </c>
      <c r="ET788" s="19">
        <v>1251.319765743229</v>
      </c>
      <c r="EU788" s="19">
        <v>2.4010596575357281</v>
      </c>
      <c r="EV788" s="19">
        <v>2.5848251610592642E-2</v>
      </c>
      <c r="EW788" s="19">
        <v>500</v>
      </c>
      <c r="EX788" s="19">
        <v>10696.448390677026</v>
      </c>
      <c r="EY788" s="19">
        <v>60677.133019770525</v>
      </c>
      <c r="EZ788" s="19">
        <v>3.4199499221567051E-2</v>
      </c>
      <c r="FA788" s="19">
        <v>20</v>
      </c>
      <c r="FB788" s="19">
        <v>2.1816615649929121</v>
      </c>
      <c r="FC788" s="19">
        <v>7.7256525221927523</v>
      </c>
      <c r="FD788" s="19">
        <v>7.4999999999999997E-2</v>
      </c>
      <c r="FE788" s="19">
        <v>23.777728525797524</v>
      </c>
      <c r="FF788" s="19">
        <v>4.81380059837406E-2</v>
      </c>
    </row>
    <row r="789" spans="1:162">
      <c r="A789" s="4">
        <v>40479.713194444441</v>
      </c>
      <c r="B789" s="18">
        <v>37</v>
      </c>
      <c r="C789" s="18" t="s">
        <v>81</v>
      </c>
      <c r="D789" s="18" t="s">
        <v>60</v>
      </c>
      <c r="E789" s="4">
        <v>40479.693055555559</v>
      </c>
      <c r="F789" s="4">
        <v>40479.713888888888</v>
      </c>
      <c r="G789" s="18" t="s">
        <v>28</v>
      </c>
      <c r="H789" s="18">
        <v>2</v>
      </c>
      <c r="I789" s="18">
        <v>2.5</v>
      </c>
      <c r="J789" s="18">
        <v>0</v>
      </c>
      <c r="K789" s="18">
        <v>5</v>
      </c>
      <c r="L789" s="18"/>
      <c r="M789" s="18">
        <v>548941</v>
      </c>
      <c r="N789" s="18">
        <v>548942</v>
      </c>
      <c r="O789" s="18">
        <v>0</v>
      </c>
      <c r="P789" s="18">
        <v>1.3124270080881248E-2</v>
      </c>
      <c r="Q789" s="18">
        <v>1.0852739102028684E-2</v>
      </c>
      <c r="R789" s="18">
        <v>2.2111297377566661</v>
      </c>
      <c r="S789" s="18">
        <v>0</v>
      </c>
      <c r="T789" s="18">
        <v>0.90839732316470068</v>
      </c>
      <c r="U789" s="18">
        <v>0.87141618447609448</v>
      </c>
      <c r="V789" s="18">
        <v>0</v>
      </c>
      <c r="W789" s="18">
        <v>0</v>
      </c>
      <c r="X789" s="18">
        <v>1.3640562627783255</v>
      </c>
      <c r="Y789" s="18">
        <v>2.316937136674372E-2</v>
      </c>
      <c r="Z789" s="18">
        <v>46.727100466274855</v>
      </c>
      <c r="AA789" s="18">
        <v>2.9883500420711515E-2</v>
      </c>
      <c r="AB789" s="18">
        <v>0</v>
      </c>
      <c r="AC789" s="18">
        <v>43.268905135424532</v>
      </c>
      <c r="AD789" s="18">
        <v>0</v>
      </c>
      <c r="AE789" s="18">
        <v>3.5839858819247394E-2</v>
      </c>
      <c r="AF789" s="18">
        <v>4.3712073260587747</v>
      </c>
      <c r="AG789" s="18">
        <v>0</v>
      </c>
      <c r="AH789" s="18">
        <v>0</v>
      </c>
      <c r="AI789" s="18">
        <v>0.15537581315097693</v>
      </c>
      <c r="AJ789" s="18">
        <v>1.0499420356241008E-2</v>
      </c>
      <c r="AK789" s="18">
        <v>0</v>
      </c>
      <c r="AL789" s="18">
        <v>100</v>
      </c>
      <c r="AM789" s="18">
        <v>900</v>
      </c>
      <c r="AN789" s="18">
        <v>0</v>
      </c>
      <c r="AO789" s="18">
        <v>0</v>
      </c>
      <c r="AP789" s="18">
        <v>6168.29</v>
      </c>
      <c r="AQ789" s="18">
        <v>243.501</v>
      </c>
      <c r="AR789" s="18"/>
      <c r="AS789" s="18">
        <v>0</v>
      </c>
      <c r="AT789" s="18">
        <v>0</v>
      </c>
      <c r="AU789" s="18">
        <v>0</v>
      </c>
      <c r="AV789" s="18">
        <v>0</v>
      </c>
      <c r="AW789" s="18">
        <v>0</v>
      </c>
      <c r="AX789" s="18">
        <v>0</v>
      </c>
      <c r="AY789" s="18">
        <v>0</v>
      </c>
      <c r="AZ789" s="18">
        <v>0</v>
      </c>
      <c r="BA789" s="18">
        <v>8229.07</v>
      </c>
      <c r="BB789" s="18">
        <v>2737.34</v>
      </c>
      <c r="BC789" s="18">
        <v>0</v>
      </c>
      <c r="BD789" s="18">
        <v>0</v>
      </c>
      <c r="BE789" s="18">
        <v>0</v>
      </c>
      <c r="BF789" s="18">
        <v>0</v>
      </c>
      <c r="BG789" s="18">
        <v>0</v>
      </c>
      <c r="BH789" s="18">
        <v>0</v>
      </c>
      <c r="BI789" s="18">
        <v>0</v>
      </c>
      <c r="BJ789" s="18">
        <v>0</v>
      </c>
      <c r="BK789" s="18">
        <v>17.352699999999999</v>
      </c>
      <c r="BL789" s="18">
        <v>3.0008300000000001</v>
      </c>
      <c r="BM789" s="23">
        <f t="shared" si="144"/>
        <v>65.558259326563331</v>
      </c>
      <c r="BN789" s="23">
        <f t="shared" si="145"/>
        <v>987.12922257283367</v>
      </c>
      <c r="BO789" s="23">
        <f t="shared" si="146"/>
        <v>0.83871507257429445</v>
      </c>
      <c r="BP789" s="23">
        <f t="shared" si="147"/>
        <v>987.12922257283367</v>
      </c>
      <c r="BQ789" s="23"/>
      <c r="BR789" s="18">
        <v>0</v>
      </c>
      <c r="BS789" s="18">
        <v>0</v>
      </c>
      <c r="BT789" s="18">
        <v>0</v>
      </c>
      <c r="BU789" s="18">
        <v>0</v>
      </c>
      <c r="BV789" s="18">
        <v>0</v>
      </c>
      <c r="BW789" s="18">
        <v>0</v>
      </c>
      <c r="BX789" s="18">
        <v>2.5579999999999998</v>
      </c>
      <c r="BY789" s="18">
        <v>0.94733800000000001</v>
      </c>
      <c r="BZ789" s="18">
        <v>1.7459800000000001</v>
      </c>
      <c r="CA789" s="23">
        <f t="shared" si="148"/>
        <v>1.0404025843108866</v>
      </c>
      <c r="CB789" s="24">
        <f t="shared" si="149"/>
        <v>3.2453255333714334E-2</v>
      </c>
      <c r="CC789" s="25">
        <f t="shared" si="150"/>
        <v>-15.519495386235413</v>
      </c>
      <c r="CD789" s="25">
        <f t="shared" si="156"/>
        <v>-3.4279545224132324</v>
      </c>
      <c r="CE789" s="18">
        <v>0.72461200000000003</v>
      </c>
      <c r="CF789" s="18">
        <v>0</v>
      </c>
      <c r="CG789" s="18">
        <v>0</v>
      </c>
      <c r="CH789" s="18">
        <v>6384.99</v>
      </c>
      <c r="CI789" s="23">
        <v>6168.29</v>
      </c>
      <c r="CJ789" s="23" t="b">
        <f t="shared" si="151"/>
        <v>1</v>
      </c>
      <c r="CK789" s="23" t="b">
        <f t="shared" si="152"/>
        <v>1</v>
      </c>
      <c r="CL789" s="23">
        <f t="shared" si="153"/>
        <v>0</v>
      </c>
      <c r="CM789" s="23">
        <f t="shared" si="154"/>
        <v>0</v>
      </c>
      <c r="CN789" s="23">
        <f t="shared" si="155"/>
        <v>6276.6399999999994</v>
      </c>
      <c r="CO789" s="18">
        <v>399.69600000000003</v>
      </c>
      <c r="CP789" s="18">
        <v>2.8763899999999998</v>
      </c>
      <c r="CQ789" s="18">
        <v>0.23501900000000001</v>
      </c>
      <c r="CR789" s="18">
        <v>1.7060900000000001</v>
      </c>
      <c r="CS789" s="18">
        <v>0.27333499999999999</v>
      </c>
      <c r="CT789" s="18">
        <v>0</v>
      </c>
      <c r="CU789" s="18">
        <v>0</v>
      </c>
      <c r="CV789" s="18">
        <v>1481.5181884765625</v>
      </c>
      <c r="CW789" s="18">
        <v>9.0482816696166992</v>
      </c>
      <c r="CX789" s="18">
        <v>48.421688079833984</v>
      </c>
      <c r="CY789" s="18">
        <v>80.022819519042969</v>
      </c>
      <c r="CZ789" s="18">
        <v>11.807056427001953</v>
      </c>
      <c r="DA789" s="18">
        <v>365.16864013671875</v>
      </c>
      <c r="DB789" s="18">
        <v>3015.69677734375</v>
      </c>
      <c r="DC789" s="18">
        <v>2.0233063697814941</v>
      </c>
      <c r="DD789" s="18">
        <v>342.90625</v>
      </c>
      <c r="DE789" s="18">
        <v>11</v>
      </c>
      <c r="DF789" s="19">
        <v>48.031233432421047</v>
      </c>
      <c r="DG789" s="19"/>
      <c r="DH789" s="19">
        <v>19.910699999999999</v>
      </c>
      <c r="DI789" s="19">
        <v>0</v>
      </c>
      <c r="DJ789" s="19">
        <v>0</v>
      </c>
      <c r="DK789" s="19">
        <v>0</v>
      </c>
      <c r="DL789" s="19">
        <v>0</v>
      </c>
      <c r="DM789" s="19">
        <v>0</v>
      </c>
      <c r="DN789" s="19">
        <v>0</v>
      </c>
      <c r="DO789" s="19">
        <v>0</v>
      </c>
      <c r="DP789" s="19">
        <v>0</v>
      </c>
      <c r="DQ789" s="19">
        <v>69.410799999999995</v>
      </c>
      <c r="DR789" s="19">
        <v>0</v>
      </c>
      <c r="DS789" s="19">
        <v>2.5579999999999998</v>
      </c>
      <c r="DT789" s="19">
        <v>71.968799999999987</v>
      </c>
      <c r="DU789" s="19">
        <v>2219.7928653624858</v>
      </c>
      <c r="DV789" s="19">
        <v>6.9221141778409745</v>
      </c>
      <c r="DW789" s="19">
        <v>25.020529205010444</v>
      </c>
      <c r="DX789" s="19">
        <v>0.9884137616829819</v>
      </c>
      <c r="DY789" s="19">
        <v>0.99644383852934548</v>
      </c>
      <c r="DZ789" s="19">
        <v>0.98885903465286396</v>
      </c>
      <c r="EA789" s="19">
        <v>0.99689272898848602</v>
      </c>
      <c r="EB789" s="19">
        <v>48371.519623772554</v>
      </c>
      <c r="EC789" s="19">
        <v>6.1588531623920151</v>
      </c>
      <c r="ED789" s="19">
        <v>64514.489881576897</v>
      </c>
      <c r="EE789" s="19">
        <v>2.0355448895600636</v>
      </c>
      <c r="EF789" s="19">
        <v>1.3337288219051684</v>
      </c>
      <c r="EG789" s="19">
        <v>0.35410727806091313</v>
      </c>
      <c r="EH789" s="19">
        <v>524.61637311917048</v>
      </c>
      <c r="EI789" s="19">
        <v>11223.063919946739</v>
      </c>
      <c r="EJ789" s="19">
        <v>5.7483847852737764</v>
      </c>
      <c r="EK789" s="19">
        <v>5.7483847852737764</v>
      </c>
      <c r="EL789" s="19">
        <v>100.00095740923078</v>
      </c>
      <c r="EM789" s="19">
        <v>12.412241522747298</v>
      </c>
      <c r="EN789" s="19">
        <v>6.1588531623920151</v>
      </c>
      <c r="EO789" s="19">
        <v>662.75562794746975</v>
      </c>
      <c r="EP789" s="19">
        <v>1101.5189005657173</v>
      </c>
      <c r="EQ789" s="19">
        <v>276.47196374193317</v>
      </c>
      <c r="ER789" s="19">
        <v>458.96576204077292</v>
      </c>
      <c r="ES789" s="19">
        <v>20.529532118577144</v>
      </c>
      <c r="ET789" s="19">
        <v>1176.9541944000207</v>
      </c>
      <c r="EU789" s="19">
        <v>2.5622889928023667</v>
      </c>
      <c r="EV789" s="19">
        <v>6.0487724258443286E-3</v>
      </c>
      <c r="EW789" s="19">
        <v>500</v>
      </c>
      <c r="EX789" s="19">
        <v>10696.448390677026</v>
      </c>
      <c r="EY789" s="19">
        <v>59067.96801444958</v>
      </c>
      <c r="EZ789" s="19">
        <v>3.3546408571085956E-2</v>
      </c>
      <c r="FA789" s="19">
        <v>20</v>
      </c>
      <c r="FB789" s="19">
        <v>2.1816615649929121</v>
      </c>
      <c r="FC789" s="19">
        <v>7.5207672703148933</v>
      </c>
      <c r="FD789" s="19">
        <v>7.4999999999999997E-2</v>
      </c>
      <c r="FE789" s="19">
        <v>16.133333333333333</v>
      </c>
      <c r="FF789" s="19">
        <v>9.7198789018464876E-2</v>
      </c>
    </row>
    <row r="790" spans="1:162">
      <c r="A790" s="4">
        <v>40479.680555555555</v>
      </c>
      <c r="B790" s="18">
        <v>36</v>
      </c>
      <c r="C790" s="18" t="s">
        <v>81</v>
      </c>
      <c r="D790" s="18" t="s">
        <v>61</v>
      </c>
      <c r="E790" s="4">
        <v>40479.679861111108</v>
      </c>
      <c r="F790" s="4">
        <v>40479.684027777781</v>
      </c>
      <c r="G790" s="18" t="s">
        <v>28</v>
      </c>
      <c r="H790" s="18">
        <v>2</v>
      </c>
      <c r="I790" s="18">
        <v>6</v>
      </c>
      <c r="J790" s="18">
        <v>0</v>
      </c>
      <c r="K790" s="18">
        <v>5</v>
      </c>
      <c r="L790" s="18"/>
      <c r="M790" s="18">
        <v>548939</v>
      </c>
      <c r="N790" s="18">
        <v>548940</v>
      </c>
      <c r="O790" s="18">
        <v>0</v>
      </c>
      <c r="P790" s="18">
        <v>9.259930104151123E-3</v>
      </c>
      <c r="Q790" s="18">
        <v>0</v>
      </c>
      <c r="R790" s="18">
        <v>2.3744590804149937</v>
      </c>
      <c r="S790" s="18">
        <v>0</v>
      </c>
      <c r="T790" s="18">
        <v>1.1891658150711768</v>
      </c>
      <c r="U790" s="18">
        <v>0.93433645819618838</v>
      </c>
      <c r="V790" s="18">
        <v>0</v>
      </c>
      <c r="W790" s="18">
        <v>0</v>
      </c>
      <c r="X790" s="18">
        <v>1.4250692088157522</v>
      </c>
      <c r="Y790" s="18">
        <v>1.6003600831088094E-2</v>
      </c>
      <c r="Z790" s="18">
        <v>38.909991482931417</v>
      </c>
      <c r="AA790" s="18">
        <v>3.9658111906954466E-2</v>
      </c>
      <c r="AB790" s="18">
        <v>0</v>
      </c>
      <c r="AC790" s="18">
        <v>50.147830992580822</v>
      </c>
      <c r="AD790" s="18">
        <v>0</v>
      </c>
      <c r="AE790" s="18">
        <v>4.750906890728164E-2</v>
      </c>
      <c r="AF790" s="18">
        <v>4.7054588463494511</v>
      </c>
      <c r="AG790" s="18">
        <v>0</v>
      </c>
      <c r="AH790" s="18">
        <v>0</v>
      </c>
      <c r="AI790" s="18">
        <v>0.19446520984915128</v>
      </c>
      <c r="AJ790" s="18">
        <v>7.4481924244383015E-3</v>
      </c>
      <c r="AK790" s="18">
        <v>0</v>
      </c>
      <c r="AL790" s="18">
        <v>100</v>
      </c>
      <c r="AM790" s="18">
        <v>900</v>
      </c>
      <c r="AN790" s="18">
        <v>3.9498099999999998</v>
      </c>
      <c r="AO790" s="18">
        <v>1.5619400000000001</v>
      </c>
      <c r="AP790" s="18">
        <v>9421.41</v>
      </c>
      <c r="AQ790" s="18">
        <v>192.42</v>
      </c>
      <c r="AR790" s="18"/>
      <c r="AS790" s="18">
        <v>0</v>
      </c>
      <c r="AT790" s="18">
        <v>0</v>
      </c>
      <c r="AU790" s="18">
        <v>0</v>
      </c>
      <c r="AV790" s="18">
        <v>0</v>
      </c>
      <c r="AW790" s="18">
        <v>0</v>
      </c>
      <c r="AX790" s="18">
        <v>0</v>
      </c>
      <c r="AY790" s="18">
        <v>0</v>
      </c>
      <c r="AZ790" s="18">
        <v>0</v>
      </c>
      <c r="BA790" s="18">
        <v>39740.6</v>
      </c>
      <c r="BB790" s="18">
        <v>2060.63</v>
      </c>
      <c r="BC790" s="18">
        <v>0</v>
      </c>
      <c r="BD790" s="18">
        <v>0</v>
      </c>
      <c r="BE790" s="18">
        <v>0</v>
      </c>
      <c r="BF790" s="18">
        <v>0</v>
      </c>
      <c r="BG790" s="18">
        <v>0</v>
      </c>
      <c r="BH790" s="18">
        <v>0</v>
      </c>
      <c r="BI790" s="18">
        <v>0</v>
      </c>
      <c r="BJ790" s="18">
        <v>0</v>
      </c>
      <c r="BK790" s="18">
        <v>0</v>
      </c>
      <c r="BL790" s="18">
        <v>0</v>
      </c>
      <c r="BM790" s="23">
        <f t="shared" si="144"/>
        <v>75.148345278410858</v>
      </c>
      <c r="BN790" s="23">
        <f t="shared" si="145"/>
        <v>1003.215566397848</v>
      </c>
      <c r="BO790" s="23">
        <f t="shared" si="146"/>
        <v>0.81126493549879697</v>
      </c>
      <c r="BP790" s="23">
        <f t="shared" si="147"/>
        <v>1003.215566397848</v>
      </c>
      <c r="BQ790" s="23"/>
      <c r="BR790" s="18">
        <v>1.63463</v>
      </c>
      <c r="BS790" s="18">
        <v>0.76298699999999997</v>
      </c>
      <c r="BT790" s="18">
        <v>0</v>
      </c>
      <c r="BU790" s="18">
        <v>0</v>
      </c>
      <c r="BV790" s="18">
        <v>0</v>
      </c>
      <c r="BW790" s="18">
        <v>0</v>
      </c>
      <c r="BX790" s="18">
        <v>16.8843</v>
      </c>
      <c r="BY790" s="18">
        <v>1.1315</v>
      </c>
      <c r="BZ790" s="18">
        <v>2.84884</v>
      </c>
      <c r="CA790" s="23">
        <f t="shared" si="148"/>
        <v>1.030864643681608</v>
      </c>
      <c r="CB790" s="24">
        <f t="shared" si="149"/>
        <v>3.327675321830343E-2</v>
      </c>
      <c r="CC790" s="25">
        <f t="shared" si="150"/>
        <v>-15.518671888350823</v>
      </c>
      <c r="CD790" s="25">
        <f t="shared" si="156"/>
        <v>-3.4028962273345424</v>
      </c>
      <c r="CE790" s="18">
        <v>0.88911399999999996</v>
      </c>
      <c r="CF790" s="18">
        <v>0</v>
      </c>
      <c r="CG790" s="18">
        <v>0</v>
      </c>
      <c r="CH790" s="18">
        <v>11762.7</v>
      </c>
      <c r="CI790" s="23">
        <v>9421.41</v>
      </c>
      <c r="CJ790" s="23" t="b">
        <f t="shared" si="151"/>
        <v>1</v>
      </c>
      <c r="CK790" s="23" t="b">
        <f t="shared" si="152"/>
        <v>1</v>
      </c>
      <c r="CL790" s="23">
        <f t="shared" si="153"/>
        <v>0</v>
      </c>
      <c r="CM790" s="23">
        <f t="shared" si="154"/>
        <v>0</v>
      </c>
      <c r="CN790" s="23">
        <f t="shared" si="155"/>
        <v>10592.055</v>
      </c>
      <c r="CO790" s="18">
        <v>678.14</v>
      </c>
      <c r="CP790" s="18">
        <v>2.62262</v>
      </c>
      <c r="CQ790" s="18">
        <v>0.30752299999999999</v>
      </c>
      <c r="CR790" s="18">
        <v>2.30932</v>
      </c>
      <c r="CS790" s="18">
        <v>0.36208099999999999</v>
      </c>
      <c r="CT790" s="18">
        <v>8.6004500000000004</v>
      </c>
      <c r="CU790" s="18">
        <v>4.2528300000000003</v>
      </c>
      <c r="CV790" s="18">
        <v>1511.01904296875</v>
      </c>
      <c r="CW790" s="18">
        <v>8.3777236938476563</v>
      </c>
      <c r="CX790" s="18">
        <v>44.740596771240234</v>
      </c>
      <c r="CY790" s="18">
        <v>83.621597290039063</v>
      </c>
      <c r="CZ790" s="18">
        <v>13.582394599914551</v>
      </c>
      <c r="DA790" s="18">
        <v>413.88668823242187</v>
      </c>
      <c r="DB790" s="18">
        <v>2314.964111328125</v>
      </c>
      <c r="DC790" s="18">
        <v>1.4845798015594482</v>
      </c>
      <c r="DD790" s="18">
        <v>7.667381763458252</v>
      </c>
      <c r="DE790" s="18">
        <v>16.007915496826172</v>
      </c>
      <c r="DF790" s="19">
        <v>55.450869210905807</v>
      </c>
      <c r="DG790" s="19"/>
      <c r="DH790" s="19">
        <v>22.46874</v>
      </c>
      <c r="DI790" s="19">
        <v>11.84943</v>
      </c>
      <c r="DJ790" s="19">
        <v>0</v>
      </c>
      <c r="DK790" s="19">
        <v>0</v>
      </c>
      <c r="DL790" s="19">
        <v>0</v>
      </c>
      <c r="DM790" s="19">
        <v>0</v>
      </c>
      <c r="DN790" s="19">
        <v>0</v>
      </c>
      <c r="DO790" s="19">
        <v>0</v>
      </c>
      <c r="DP790" s="19">
        <v>0</v>
      </c>
      <c r="DQ790" s="19">
        <v>0</v>
      </c>
      <c r="DR790" s="19">
        <v>8.1731499999999997</v>
      </c>
      <c r="DS790" s="19">
        <v>16.8843</v>
      </c>
      <c r="DT790" s="19">
        <v>36.906880000000001</v>
      </c>
      <c r="DU790" s="19">
        <v>4485.0950576141422</v>
      </c>
      <c r="DV790" s="19">
        <v>8.5672876741579032</v>
      </c>
      <c r="DW790" s="19">
        <v>14.072522896950378</v>
      </c>
      <c r="DX790" s="19">
        <v>0.99665067519658035</v>
      </c>
      <c r="DY790" s="19">
        <v>0.99787141125646794</v>
      </c>
      <c r="DZ790" s="19">
        <v>0.99687288914353001</v>
      </c>
      <c r="EA790" s="19">
        <v>0.99809389737960208</v>
      </c>
      <c r="EB790" s="19">
        <v>42886.240476927225</v>
      </c>
      <c r="EC790" s="19">
        <v>5.4604457300245519</v>
      </c>
      <c r="ED790" s="19">
        <v>49523.788286181589</v>
      </c>
      <c r="EE790" s="19">
        <v>1.5320548884545075</v>
      </c>
      <c r="EF790" s="19">
        <v>1.1547710346124969</v>
      </c>
      <c r="EG790" s="19">
        <v>0.36600204381942752</v>
      </c>
      <c r="EH790" s="19">
        <v>553.03605797663784</v>
      </c>
      <c r="EI790" s="19">
        <v>11831.043304661149</v>
      </c>
      <c r="EJ790" s="19">
        <v>4.1859189431476764</v>
      </c>
      <c r="EK790" s="19">
        <v>4.1859189431476764</v>
      </c>
      <c r="EL790" s="19">
        <v>100.00065599838285</v>
      </c>
      <c r="EM790" s="19">
        <v>13.849047630759577</v>
      </c>
      <c r="EN790" s="19">
        <v>5.4604457300245519</v>
      </c>
      <c r="EO790" s="19">
        <v>722.34175849184714</v>
      </c>
      <c r="EP790" s="19">
        <v>1087.7041817449849</v>
      </c>
      <c r="EQ790" s="19">
        <v>332.35852453801488</v>
      </c>
      <c r="ER790" s="19">
        <v>499.96985803566929</v>
      </c>
      <c r="ES790" s="19">
        <v>20.439636592728338</v>
      </c>
      <c r="ET790" s="19">
        <v>1236.6065911390986</v>
      </c>
      <c r="EU790" s="19">
        <v>1.8720295750612965</v>
      </c>
      <c r="EV790" s="19">
        <v>3.1978804268514238E-2</v>
      </c>
      <c r="EW790" s="19">
        <v>500</v>
      </c>
      <c r="EX790" s="19">
        <v>10696.448390677026</v>
      </c>
      <c r="EY790" s="19">
        <v>53582.688867604251</v>
      </c>
      <c r="EZ790" s="19">
        <v>3.7531133384099344E-2</v>
      </c>
      <c r="FA790" s="19">
        <v>20</v>
      </c>
      <c r="FB790" s="19">
        <v>2.1816615649929121</v>
      </c>
      <c r="FC790" s="19">
        <v>6.8223598379474302</v>
      </c>
      <c r="FD790" s="19">
        <v>7.4999999999999997E-2</v>
      </c>
      <c r="FE790" s="19">
        <v>23.478276062011719</v>
      </c>
      <c r="FF790" s="19">
        <v>4.2253943837919951E-2</v>
      </c>
    </row>
    <row r="791" spans="1:162">
      <c r="A791" s="4">
        <v>40479.681250000001</v>
      </c>
      <c r="B791" s="18">
        <v>36</v>
      </c>
      <c r="C791" s="18" t="s">
        <v>81</v>
      </c>
      <c r="D791" s="18" t="s">
        <v>61</v>
      </c>
      <c r="E791" s="4">
        <v>40479.679861111108</v>
      </c>
      <c r="F791" s="4">
        <v>40479.684027777781</v>
      </c>
      <c r="G791" s="18" t="s">
        <v>28</v>
      </c>
      <c r="H791" s="18">
        <v>2</v>
      </c>
      <c r="I791" s="18">
        <v>6</v>
      </c>
      <c r="J791" s="18">
        <v>0</v>
      </c>
      <c r="K791" s="18">
        <v>5</v>
      </c>
      <c r="L791" s="18"/>
      <c r="M791" s="18">
        <v>548939</v>
      </c>
      <c r="N791" s="18">
        <v>548940</v>
      </c>
      <c r="O791" s="18">
        <v>0</v>
      </c>
      <c r="P791" s="18">
        <v>9.259930104151123E-3</v>
      </c>
      <c r="Q791" s="18">
        <v>0</v>
      </c>
      <c r="R791" s="18">
        <v>2.3744590804149937</v>
      </c>
      <c r="S791" s="18">
        <v>0</v>
      </c>
      <c r="T791" s="18">
        <v>1.1891658150711768</v>
      </c>
      <c r="U791" s="18">
        <v>0.93433645819618838</v>
      </c>
      <c r="V791" s="18">
        <v>0</v>
      </c>
      <c r="W791" s="18">
        <v>0</v>
      </c>
      <c r="X791" s="18">
        <v>1.4250692088157522</v>
      </c>
      <c r="Y791" s="18">
        <v>1.6003600831088094E-2</v>
      </c>
      <c r="Z791" s="18">
        <v>38.909991482931417</v>
      </c>
      <c r="AA791" s="18">
        <v>3.9658111906954466E-2</v>
      </c>
      <c r="AB791" s="18">
        <v>0</v>
      </c>
      <c r="AC791" s="18">
        <v>50.147830992580822</v>
      </c>
      <c r="AD791" s="18">
        <v>0</v>
      </c>
      <c r="AE791" s="18">
        <v>4.750906890728164E-2</v>
      </c>
      <c r="AF791" s="18">
        <v>4.7054588463494511</v>
      </c>
      <c r="AG791" s="18">
        <v>0</v>
      </c>
      <c r="AH791" s="18">
        <v>0</v>
      </c>
      <c r="AI791" s="18">
        <v>0.19446520984915128</v>
      </c>
      <c r="AJ791" s="18">
        <v>7.4481924244383015E-3</v>
      </c>
      <c r="AK791" s="18">
        <v>0</v>
      </c>
      <c r="AL791" s="18">
        <v>100</v>
      </c>
      <c r="AM791" s="18">
        <v>900</v>
      </c>
      <c r="AN791" s="18">
        <v>0</v>
      </c>
      <c r="AO791" s="18">
        <v>0</v>
      </c>
      <c r="AP791" s="18">
        <v>6841.02</v>
      </c>
      <c r="AQ791" s="18">
        <v>151.05600000000001</v>
      </c>
      <c r="AR791" s="18"/>
      <c r="AS791" s="18">
        <v>0</v>
      </c>
      <c r="AT791" s="18">
        <v>0</v>
      </c>
      <c r="AU791" s="18">
        <v>0</v>
      </c>
      <c r="AV791" s="18">
        <v>0</v>
      </c>
      <c r="AW791" s="18">
        <v>0</v>
      </c>
      <c r="AX791" s="18">
        <v>0</v>
      </c>
      <c r="AY791" s="18">
        <v>0</v>
      </c>
      <c r="AZ791" s="18">
        <v>0</v>
      </c>
      <c r="BA791" s="18">
        <v>25665.5</v>
      </c>
      <c r="BB791" s="18">
        <v>1802.17</v>
      </c>
      <c r="BC791" s="18">
        <v>0</v>
      </c>
      <c r="BD791" s="18">
        <v>0</v>
      </c>
      <c r="BE791" s="18">
        <v>0</v>
      </c>
      <c r="BF791" s="18">
        <v>0</v>
      </c>
      <c r="BG791" s="18">
        <v>0</v>
      </c>
      <c r="BH791" s="18">
        <v>0</v>
      </c>
      <c r="BI791" s="18">
        <v>0</v>
      </c>
      <c r="BJ791" s="18">
        <v>0</v>
      </c>
      <c r="BK791" s="18">
        <v>0</v>
      </c>
      <c r="BL791" s="18">
        <v>0</v>
      </c>
      <c r="BM791" s="23">
        <f t="shared" si="144"/>
        <v>75.148345278410858</v>
      </c>
      <c r="BN791" s="23">
        <f t="shared" si="145"/>
        <v>1005.9052729364728</v>
      </c>
      <c r="BO791" s="23">
        <f t="shared" si="146"/>
        <v>0.80786080954391926</v>
      </c>
      <c r="BP791" s="23">
        <f t="shared" si="147"/>
        <v>1005.9052729364727</v>
      </c>
      <c r="BQ791" s="23"/>
      <c r="BR791" s="18">
        <v>2.4430499999999999</v>
      </c>
      <c r="BS791" s="18">
        <v>0.62247300000000005</v>
      </c>
      <c r="BT791" s="18">
        <v>0</v>
      </c>
      <c r="BU791" s="18">
        <v>0</v>
      </c>
      <c r="BV791" s="18">
        <v>0</v>
      </c>
      <c r="BW791" s="18">
        <v>0</v>
      </c>
      <c r="BX791" s="18">
        <v>9.9100199999999994</v>
      </c>
      <c r="BY791" s="18">
        <v>0.95068200000000003</v>
      </c>
      <c r="BZ791" s="18">
        <v>2.0446300000000002</v>
      </c>
      <c r="CA791" s="23">
        <f t="shared" si="148"/>
        <v>1.0429643961445767</v>
      </c>
      <c r="CB791" s="24">
        <f t="shared" si="149"/>
        <v>3.3577314775789964E-2</v>
      </c>
      <c r="CC791" s="25">
        <f t="shared" si="150"/>
        <v>-15.518371326793336</v>
      </c>
      <c r="CD791" s="25">
        <f t="shared" si="156"/>
        <v>-3.3939045955155214</v>
      </c>
      <c r="CE791" s="18">
        <v>0.75946899999999995</v>
      </c>
      <c r="CF791" s="18">
        <v>0</v>
      </c>
      <c r="CG791" s="18">
        <v>0</v>
      </c>
      <c r="CH791" s="18">
        <v>8231.16</v>
      </c>
      <c r="CI791" s="23">
        <v>6841.02</v>
      </c>
      <c r="CJ791" s="23" t="b">
        <f t="shared" si="151"/>
        <v>1</v>
      </c>
      <c r="CK791" s="23" t="b">
        <f t="shared" si="152"/>
        <v>1</v>
      </c>
      <c r="CL791" s="23">
        <f t="shared" si="153"/>
        <v>0</v>
      </c>
      <c r="CM791" s="23">
        <f t="shared" si="154"/>
        <v>0</v>
      </c>
      <c r="CN791" s="23">
        <f t="shared" si="155"/>
        <v>7536.09</v>
      </c>
      <c r="CO791" s="18">
        <v>457.315</v>
      </c>
      <c r="CP791" s="18">
        <v>3.1747700000000001</v>
      </c>
      <c r="CQ791" s="18">
        <v>0.25289099999999998</v>
      </c>
      <c r="CR791" s="18">
        <v>1.66422</v>
      </c>
      <c r="CS791" s="18">
        <v>0.293713</v>
      </c>
      <c r="CT791" s="18">
        <v>11.9956</v>
      </c>
      <c r="CU791" s="18">
        <v>3.83263</v>
      </c>
      <c r="CV791" s="18">
        <v>1521.454345703125</v>
      </c>
      <c r="CW791" s="18">
        <v>7.8337578773498535</v>
      </c>
      <c r="CX791" s="18">
        <v>42.170108795166016</v>
      </c>
      <c r="CY791" s="18">
        <v>83.595291137695312</v>
      </c>
      <c r="CZ791" s="18">
        <v>13.639627456665039</v>
      </c>
      <c r="DA791" s="18">
        <v>461.2271728515625</v>
      </c>
      <c r="DB791" s="18">
        <v>1498.7581787109375</v>
      </c>
      <c r="DC791" s="18">
        <v>0.9732818603515625</v>
      </c>
      <c r="DD791" s="18">
        <v>6.9896602630615234</v>
      </c>
      <c r="DE791" s="18">
        <v>16.602067947387695</v>
      </c>
      <c r="DF791" s="19">
        <v>55.450869210905807</v>
      </c>
      <c r="DG791" s="19"/>
      <c r="DH791" s="19">
        <v>12.353069999999999</v>
      </c>
      <c r="DI791" s="19">
        <v>0</v>
      </c>
      <c r="DJ791" s="19">
        <v>0</v>
      </c>
      <c r="DK791" s="19">
        <v>0</v>
      </c>
      <c r="DL791" s="19">
        <v>0</v>
      </c>
      <c r="DM791" s="19">
        <v>0</v>
      </c>
      <c r="DN791" s="19">
        <v>0</v>
      </c>
      <c r="DO791" s="19">
        <v>0</v>
      </c>
      <c r="DP791" s="19">
        <v>0</v>
      </c>
      <c r="DQ791" s="19">
        <v>0</v>
      </c>
      <c r="DR791" s="19">
        <v>12.215249999999999</v>
      </c>
      <c r="DS791" s="19">
        <v>9.9100199999999994</v>
      </c>
      <c r="DT791" s="19">
        <v>22.12527</v>
      </c>
      <c r="DU791" s="19">
        <v>2592.6791547104199</v>
      </c>
      <c r="DV791" s="19">
        <v>3.8910125772890631</v>
      </c>
      <c r="DW791" s="19">
        <v>6.9690938241195424</v>
      </c>
      <c r="DX791" s="19">
        <v>0.99693572791760277</v>
      </c>
      <c r="DY791" s="19">
        <v>0.99811708163310342</v>
      </c>
      <c r="DZ791" s="19">
        <v>0.9973202474313676</v>
      </c>
      <c r="EA791" s="19">
        <v>0.99850205679665949</v>
      </c>
      <c r="EB791" s="19">
        <v>43001.222147159882</v>
      </c>
      <c r="EC791" s="19">
        <v>5.4750856509705441</v>
      </c>
      <c r="ED791" s="19">
        <v>32062.779017373276</v>
      </c>
      <c r="EE791" s="19">
        <v>0.98508258426795003</v>
      </c>
      <c r="EF791" s="19">
        <v>0.74562483149077052</v>
      </c>
      <c r="EG791" s="19">
        <v>0.3663855039596558</v>
      </c>
      <c r="EH791" s="19">
        <v>557.43881720204786</v>
      </c>
      <c r="EI791" s="19">
        <v>11925.231078323499</v>
      </c>
      <c r="EJ791" s="19">
        <v>2.6886505432715522</v>
      </c>
      <c r="EK791" s="19">
        <v>2.6886505432715522</v>
      </c>
      <c r="EL791" s="19">
        <v>100.00065599838285</v>
      </c>
      <c r="EM791" s="19">
        <v>13.849047630759577</v>
      </c>
      <c r="EN791" s="19">
        <v>5.4750856509705441</v>
      </c>
      <c r="EO791" s="19">
        <v>722.34175849184714</v>
      </c>
      <c r="EP791" s="19">
        <v>1087.7041817449849</v>
      </c>
      <c r="EQ791" s="19">
        <v>411.76126096193087</v>
      </c>
      <c r="ER791" s="19">
        <v>619.42030099658325</v>
      </c>
      <c r="ES791" s="19">
        <v>20.439636592728338</v>
      </c>
      <c r="ET791" s="19">
        <v>1245.1467642109787</v>
      </c>
      <c r="EU791" s="19">
        <v>1.2036799370078004</v>
      </c>
      <c r="EV791" s="19">
        <v>1.2124672612438245E-2</v>
      </c>
      <c r="EW791" s="19">
        <v>500</v>
      </c>
      <c r="EX791" s="19">
        <v>10696.448390677026</v>
      </c>
      <c r="EY791" s="19">
        <v>53697.670537836908</v>
      </c>
      <c r="EZ791" s="19">
        <v>3.7645103138668756E-2</v>
      </c>
      <c r="FA791" s="19">
        <v>20</v>
      </c>
      <c r="FB791" s="19">
        <v>2.1816615649929121</v>
      </c>
      <c r="FC791" s="19">
        <v>6.8369997588934215</v>
      </c>
      <c r="FD791" s="19">
        <v>7.4999999999999997E-2</v>
      </c>
      <c r="FE791" s="19">
        <v>24.349699656168621</v>
      </c>
      <c r="FF791" s="19">
        <v>3.9572286042490287E-2</v>
      </c>
    </row>
    <row r="792" spans="1:162">
      <c r="A792" s="4">
        <v>40480.527083333334</v>
      </c>
      <c r="B792" s="18">
        <v>40</v>
      </c>
      <c r="C792" s="18" t="s">
        <v>78</v>
      </c>
      <c r="D792" s="18" t="s">
        <v>83</v>
      </c>
      <c r="E792" s="4">
        <v>40480.515972222223</v>
      </c>
      <c r="F792" s="4">
        <v>40480.536805555559</v>
      </c>
      <c r="G792" s="18" t="s">
        <v>28</v>
      </c>
      <c r="H792" s="18">
        <v>2</v>
      </c>
      <c r="I792" s="18">
        <v>4.5</v>
      </c>
      <c r="J792" s="18">
        <v>0</v>
      </c>
      <c r="K792" s="18">
        <v>5</v>
      </c>
      <c r="L792" s="18"/>
      <c r="M792" s="18">
        <v>549052</v>
      </c>
      <c r="N792" s="18">
        <v>549053</v>
      </c>
      <c r="O792" s="18">
        <v>0</v>
      </c>
      <c r="P792" s="18">
        <v>1.4793108113157568E-2</v>
      </c>
      <c r="Q792" s="18">
        <v>1.1732716413380239E-2</v>
      </c>
      <c r="R792" s="18">
        <v>1.3710345982077188</v>
      </c>
      <c r="S792" s="18">
        <v>0</v>
      </c>
      <c r="T792" s="18">
        <v>0.74932287885998616</v>
      </c>
      <c r="U792" s="18">
        <v>1.3831816713694551</v>
      </c>
      <c r="V792" s="18">
        <v>0</v>
      </c>
      <c r="W792" s="18">
        <v>0</v>
      </c>
      <c r="X792" s="18">
        <v>2.4097751462255825</v>
      </c>
      <c r="Y792" s="18">
        <v>2.8310141844899227E-2</v>
      </c>
      <c r="Z792" s="18">
        <v>21.329812825076026</v>
      </c>
      <c r="AA792" s="18">
        <v>3.2432862632236853E-2</v>
      </c>
      <c r="AB792" s="18">
        <v>0</v>
      </c>
      <c r="AC792" s="18">
        <v>67.661842504945497</v>
      </c>
      <c r="AD792" s="18">
        <v>0</v>
      </c>
      <c r="AE792" s="18">
        <v>3.6562872804977317E-2</v>
      </c>
      <c r="AF792" s="18">
        <v>4.7584520931875076</v>
      </c>
      <c r="AG792" s="18">
        <v>0</v>
      </c>
      <c r="AH792" s="18">
        <v>0</v>
      </c>
      <c r="AI792" s="18">
        <v>0.20093534917953282</v>
      </c>
      <c r="AJ792" s="18">
        <v>1.382428779928653E-2</v>
      </c>
      <c r="AK792" s="18">
        <v>0</v>
      </c>
      <c r="AL792" s="18">
        <v>100</v>
      </c>
      <c r="AM792" s="18">
        <v>900</v>
      </c>
      <c r="AN792" s="18">
        <v>0</v>
      </c>
      <c r="AO792" s="18">
        <v>0</v>
      </c>
      <c r="AP792" s="18">
        <v>8222.9599999999991</v>
      </c>
      <c r="AQ792" s="18">
        <v>164.459</v>
      </c>
      <c r="AR792" s="18"/>
      <c r="AS792" s="18">
        <v>0</v>
      </c>
      <c r="AT792" s="18">
        <v>0</v>
      </c>
      <c r="AU792" s="18">
        <v>0</v>
      </c>
      <c r="AV792" s="18">
        <v>0</v>
      </c>
      <c r="AW792" s="18">
        <v>0</v>
      </c>
      <c r="AX792" s="18">
        <v>0</v>
      </c>
      <c r="AY792" s="18">
        <v>3.9913099999999999</v>
      </c>
      <c r="AZ792" s="18">
        <v>1.64957</v>
      </c>
      <c r="BA792" s="18">
        <v>24718</v>
      </c>
      <c r="BB792" s="18">
        <v>1592.63</v>
      </c>
      <c r="BC792" s="18">
        <v>0</v>
      </c>
      <c r="BD792" s="18">
        <v>0</v>
      </c>
      <c r="BE792" s="18">
        <v>0</v>
      </c>
      <c r="BF792" s="18">
        <v>0</v>
      </c>
      <c r="BG792" s="18">
        <v>0</v>
      </c>
      <c r="BH792" s="18">
        <v>0</v>
      </c>
      <c r="BI792" s="18">
        <v>0</v>
      </c>
      <c r="BJ792" s="18">
        <v>0</v>
      </c>
      <c r="BK792" s="18">
        <v>0</v>
      </c>
      <c r="BL792" s="18">
        <v>0</v>
      </c>
      <c r="BM792" s="23">
        <f t="shared" si="144"/>
        <v>86.896916453966853</v>
      </c>
      <c r="BN792" s="23">
        <f t="shared" si="145"/>
        <v>1332.6222747827574</v>
      </c>
      <c r="BO792" s="23">
        <f t="shared" si="146"/>
        <v>0.78069127131897531</v>
      </c>
      <c r="BP792" s="23">
        <f t="shared" si="147"/>
        <v>1332.6222747827574</v>
      </c>
      <c r="BQ792" s="23"/>
      <c r="BR792" s="18">
        <v>3.45078</v>
      </c>
      <c r="BS792" s="18">
        <v>0.55750599999999995</v>
      </c>
      <c r="BT792" s="18">
        <v>912.53</v>
      </c>
      <c r="BU792" s="18">
        <v>311.55399999999997</v>
      </c>
      <c r="BV792" s="18">
        <v>0</v>
      </c>
      <c r="BW792" s="18">
        <v>0</v>
      </c>
      <c r="BX792" s="18">
        <v>14.029299999999999</v>
      </c>
      <c r="BY792" s="18">
        <v>0.90609300000000004</v>
      </c>
      <c r="BZ792" s="18">
        <v>2.1507100000000001</v>
      </c>
      <c r="CA792" s="23">
        <f t="shared" si="148"/>
        <v>1.3542496051161421</v>
      </c>
      <c r="CB792" s="24">
        <f t="shared" si="149"/>
        <v>3.4474914123565244E-2</v>
      </c>
      <c r="CC792" s="25">
        <f t="shared" si="150"/>
        <v>-15.517473727445561</v>
      </c>
      <c r="CD792" s="25">
        <f t="shared" si="156"/>
        <v>-3.3675233462829519</v>
      </c>
      <c r="CE792" s="18">
        <v>0.66351800000000005</v>
      </c>
      <c r="CF792" s="18">
        <v>0</v>
      </c>
      <c r="CG792" s="18">
        <v>0</v>
      </c>
      <c r="CH792" s="18">
        <v>7906.83</v>
      </c>
      <c r="CI792" s="23">
        <v>8222.9599999999991</v>
      </c>
      <c r="CJ792" s="23" t="b">
        <f t="shared" si="151"/>
        <v>1</v>
      </c>
      <c r="CK792" s="23" t="b">
        <f t="shared" si="152"/>
        <v>1</v>
      </c>
      <c r="CL792" s="23">
        <f t="shared" si="153"/>
        <v>0</v>
      </c>
      <c r="CM792" s="23">
        <f t="shared" si="154"/>
        <v>0</v>
      </c>
      <c r="CN792" s="23">
        <f t="shared" si="155"/>
        <v>8064.8949999999995</v>
      </c>
      <c r="CO792" s="18">
        <v>400.541</v>
      </c>
      <c r="CP792" s="18">
        <v>3.6360999999999999</v>
      </c>
      <c r="CQ792" s="18">
        <v>0.28166799999999997</v>
      </c>
      <c r="CR792" s="18">
        <v>2.9924900000000001</v>
      </c>
      <c r="CS792" s="18">
        <v>0.32713500000000001</v>
      </c>
      <c r="CT792" s="18">
        <v>0</v>
      </c>
      <c r="CU792" s="18">
        <v>0</v>
      </c>
      <c r="CV792" s="18">
        <v>2010.4525146484375</v>
      </c>
      <c r="CW792" s="18">
        <v>8.6245346069335938</v>
      </c>
      <c r="CX792" s="18">
        <v>46.045162200927734</v>
      </c>
      <c r="CY792" s="18">
        <v>81.678138732910156</v>
      </c>
      <c r="CZ792" s="18">
        <v>15.73158073425293</v>
      </c>
      <c r="DA792" s="18">
        <v>471.84759521484375</v>
      </c>
      <c r="DB792" s="18">
        <v>1956.11572265625</v>
      </c>
      <c r="DC792" s="18">
        <v>1.000856876373291</v>
      </c>
      <c r="DD792" s="18">
        <v>203.16328430175781</v>
      </c>
      <c r="DE792" s="18">
        <v>9.8616905212402344</v>
      </c>
      <c r="DF792" s="19">
        <v>72.530566467026247</v>
      </c>
      <c r="DG792" s="19"/>
      <c r="DH792" s="19">
        <v>21.47139</v>
      </c>
      <c r="DI792" s="19">
        <v>0</v>
      </c>
      <c r="DJ792" s="19">
        <v>0</v>
      </c>
      <c r="DK792" s="19">
        <v>0</v>
      </c>
      <c r="DL792" s="19">
        <v>0</v>
      </c>
      <c r="DM792" s="19">
        <v>11.973929999999999</v>
      </c>
      <c r="DN792" s="19">
        <v>0</v>
      </c>
      <c r="DO792" s="19">
        <v>0</v>
      </c>
      <c r="DP792" s="19">
        <v>0</v>
      </c>
      <c r="DQ792" s="19">
        <v>0</v>
      </c>
      <c r="DR792" s="19">
        <v>17.253900000000002</v>
      </c>
      <c r="DS792" s="19">
        <v>14.029299999999999</v>
      </c>
      <c r="DT792" s="19">
        <v>43.257130000000004</v>
      </c>
      <c r="DU792" s="19">
        <v>2174.5359038530296</v>
      </c>
      <c r="DV792" s="19">
        <v>5.9050603668765982</v>
      </c>
      <c r="DW792" s="19">
        <v>11.89657325156074</v>
      </c>
      <c r="DX792" s="19">
        <v>0.99410424166846456</v>
      </c>
      <c r="DY792" s="19">
        <v>0.99683463340052125</v>
      </c>
      <c r="DZ792" s="19">
        <v>0.99456139863695003</v>
      </c>
      <c r="EA792" s="19">
        <v>0.99729304598944846</v>
      </c>
      <c r="EB792" s="19">
        <v>49265.833960949232</v>
      </c>
      <c r="EC792" s="19">
        <v>6.2727208003437109</v>
      </c>
      <c r="ED792" s="19">
        <v>41846.981747168946</v>
      </c>
      <c r="EE792" s="19">
        <v>0.97297285481935925</v>
      </c>
      <c r="EF792" s="19">
        <v>0.84941182118908465</v>
      </c>
      <c r="EG792" s="19">
        <v>0.38040159091949466</v>
      </c>
      <c r="EH792" s="19">
        <v>764.77933504036423</v>
      </c>
      <c r="EI792" s="19">
        <v>16360.845375031098</v>
      </c>
      <c r="EJ792" s="19">
        <v>2.5577518024241703</v>
      </c>
      <c r="EK792" s="19">
        <v>2.5577518024241703</v>
      </c>
      <c r="EL792" s="19">
        <v>100.00201305665925</v>
      </c>
      <c r="EM792" s="19">
        <v>15.714784919484734</v>
      </c>
      <c r="EN792" s="19">
        <v>6.2727208003437109</v>
      </c>
      <c r="EO792" s="19">
        <v>797.35126168433453</v>
      </c>
      <c r="EP792" s="19">
        <v>997.63417230332868</v>
      </c>
      <c r="EQ792" s="19">
        <v>431.86277395936509</v>
      </c>
      <c r="ER792" s="19">
        <v>540.09264914688174</v>
      </c>
      <c r="ES792" s="19">
        <v>18.3959108731583</v>
      </c>
      <c r="ET792" s="19">
        <v>1706.9772953030415</v>
      </c>
      <c r="EU792" s="19">
        <v>1.1459529825257451</v>
      </c>
      <c r="EV792" s="19">
        <v>2.7860148850625297E-2</v>
      </c>
      <c r="EW792" s="19">
        <v>500</v>
      </c>
      <c r="EX792" s="19">
        <v>10696.448390677026</v>
      </c>
      <c r="EY792" s="19">
        <v>59962.282351626258</v>
      </c>
      <c r="EZ792" s="19">
        <v>4.1867194112572843E-2</v>
      </c>
      <c r="FA792" s="19">
        <v>20</v>
      </c>
      <c r="FB792" s="19">
        <v>2.1816615649929121</v>
      </c>
      <c r="FC792" s="19">
        <v>7.6346349082665892</v>
      </c>
      <c r="FD792" s="19">
        <v>7.4999999999999997E-2</v>
      </c>
      <c r="FE792" s="19">
        <v>14.463812764485677</v>
      </c>
      <c r="FF792" s="19">
        <v>0.15553336125016859</v>
      </c>
    </row>
    <row r="793" spans="1:162">
      <c r="A793" s="4">
        <v>40479.695833333331</v>
      </c>
      <c r="B793" s="18">
        <v>37</v>
      </c>
      <c r="C793" s="18" t="s">
        <v>81</v>
      </c>
      <c r="D793" s="18" t="s">
        <v>60</v>
      </c>
      <c r="E793" s="4">
        <v>40479.693055555559</v>
      </c>
      <c r="F793" s="4">
        <v>40479.713888888888</v>
      </c>
      <c r="G793" s="18" t="s">
        <v>28</v>
      </c>
      <c r="H793" s="18">
        <v>2</v>
      </c>
      <c r="I793" s="18">
        <v>2.5</v>
      </c>
      <c r="J793" s="18">
        <v>0</v>
      </c>
      <c r="K793" s="18">
        <v>5</v>
      </c>
      <c r="L793" s="18"/>
      <c r="M793" s="18">
        <v>548941</v>
      </c>
      <c r="N793" s="18">
        <v>548942</v>
      </c>
      <c r="O793" s="18">
        <v>0</v>
      </c>
      <c r="P793" s="18">
        <v>1.3124270080881248E-2</v>
      </c>
      <c r="Q793" s="18">
        <v>1.0852739102028684E-2</v>
      </c>
      <c r="R793" s="18">
        <v>2.2111297377566661</v>
      </c>
      <c r="S793" s="18">
        <v>0</v>
      </c>
      <c r="T793" s="18">
        <v>0.90839732316470068</v>
      </c>
      <c r="U793" s="18">
        <v>0.87141618447609448</v>
      </c>
      <c r="V793" s="18">
        <v>0</v>
      </c>
      <c r="W793" s="18">
        <v>0</v>
      </c>
      <c r="X793" s="18">
        <v>1.3640562627783255</v>
      </c>
      <c r="Y793" s="18">
        <v>2.316937136674372E-2</v>
      </c>
      <c r="Z793" s="18">
        <v>46.727100466274855</v>
      </c>
      <c r="AA793" s="18">
        <v>2.9883500420711515E-2</v>
      </c>
      <c r="AB793" s="18">
        <v>0</v>
      </c>
      <c r="AC793" s="18">
        <v>43.268905135424532</v>
      </c>
      <c r="AD793" s="18">
        <v>0</v>
      </c>
      <c r="AE793" s="18">
        <v>3.5839858819247394E-2</v>
      </c>
      <c r="AF793" s="18">
        <v>4.3712073260587747</v>
      </c>
      <c r="AG793" s="18">
        <v>0</v>
      </c>
      <c r="AH793" s="18">
        <v>0</v>
      </c>
      <c r="AI793" s="18">
        <v>0.15537581315097693</v>
      </c>
      <c r="AJ793" s="18">
        <v>1.0499420356241008E-2</v>
      </c>
      <c r="AK793" s="18">
        <v>0</v>
      </c>
      <c r="AL793" s="18">
        <v>100</v>
      </c>
      <c r="AM793" s="18">
        <v>900</v>
      </c>
      <c r="AN793" s="18">
        <v>0</v>
      </c>
      <c r="AO793" s="18">
        <v>0</v>
      </c>
      <c r="AP793" s="18">
        <v>8253.61</v>
      </c>
      <c r="AQ793" s="18">
        <v>228.68899999999999</v>
      </c>
      <c r="AR793" s="18"/>
      <c r="AS793" s="18">
        <v>0</v>
      </c>
      <c r="AT793" s="18">
        <v>0</v>
      </c>
      <c r="AU793" s="18">
        <v>0</v>
      </c>
      <c r="AV793" s="18">
        <v>0</v>
      </c>
      <c r="AW793" s="18">
        <v>0</v>
      </c>
      <c r="AX793" s="18">
        <v>0</v>
      </c>
      <c r="AY793" s="18">
        <v>6.8718599999999999</v>
      </c>
      <c r="AZ793" s="18">
        <v>3.3787199999999999</v>
      </c>
      <c r="BA793" s="18">
        <v>62049.9</v>
      </c>
      <c r="BB793" s="18">
        <v>2167.52</v>
      </c>
      <c r="BC793" s="18">
        <v>0</v>
      </c>
      <c r="BD793" s="18">
        <v>0</v>
      </c>
      <c r="BE793" s="18">
        <v>2.95262</v>
      </c>
      <c r="BF793" s="18">
        <v>1.3561799999999999</v>
      </c>
      <c r="BG793" s="18">
        <v>0</v>
      </c>
      <c r="BH793" s="18">
        <v>0</v>
      </c>
      <c r="BI793" s="18">
        <v>0</v>
      </c>
      <c r="BJ793" s="18">
        <v>0</v>
      </c>
      <c r="BK793" s="18">
        <v>17.154299999999999</v>
      </c>
      <c r="BL793" s="18">
        <v>2.9119299999999999</v>
      </c>
      <c r="BM793" s="23">
        <f t="shared" si="144"/>
        <v>65.558259326563331</v>
      </c>
      <c r="BN793" s="23">
        <f t="shared" si="145"/>
        <v>1025.3022344649332</v>
      </c>
      <c r="BO793" s="23">
        <f t="shared" si="146"/>
        <v>0.84696975690266985</v>
      </c>
      <c r="BP793" s="23">
        <f t="shared" si="147"/>
        <v>1025.3022344649332</v>
      </c>
      <c r="BQ793" s="23"/>
      <c r="BR793" s="18">
        <v>0</v>
      </c>
      <c r="BS793" s="18">
        <v>0</v>
      </c>
      <c r="BT793" s="18">
        <v>0</v>
      </c>
      <c r="BU793" s="18">
        <v>0</v>
      </c>
      <c r="BV793" s="18">
        <v>0</v>
      </c>
      <c r="BW793" s="18">
        <v>0</v>
      </c>
      <c r="BX793" s="18">
        <v>7.1213499999999996</v>
      </c>
      <c r="BY793" s="18">
        <v>1.21505</v>
      </c>
      <c r="BZ793" s="18">
        <v>2.7944100000000001</v>
      </c>
      <c r="CA793" s="23">
        <f t="shared" si="148"/>
        <v>1.1488828316129349</v>
      </c>
      <c r="CB793" s="24">
        <f t="shared" si="149"/>
        <v>3.4502827662649824E-2</v>
      </c>
      <c r="CC793" s="25">
        <f t="shared" si="150"/>
        <v>-15.517445813906477</v>
      </c>
      <c r="CD793" s="25">
        <f t="shared" si="156"/>
        <v>-3.3667139970672348</v>
      </c>
      <c r="CE793" s="18">
        <v>0.90393699999999999</v>
      </c>
      <c r="CF793" s="18">
        <v>0</v>
      </c>
      <c r="CG793" s="18">
        <v>0</v>
      </c>
      <c r="CH793" s="18">
        <v>10663.3</v>
      </c>
      <c r="CI793" s="23">
        <v>8253.61</v>
      </c>
      <c r="CJ793" s="23" t="b">
        <f t="shared" si="151"/>
        <v>1</v>
      </c>
      <c r="CK793" s="23" t="b">
        <f t="shared" si="152"/>
        <v>1</v>
      </c>
      <c r="CL793" s="23">
        <f t="shared" si="153"/>
        <v>0</v>
      </c>
      <c r="CM793" s="23">
        <f t="shared" si="154"/>
        <v>0</v>
      </c>
      <c r="CN793" s="23">
        <f t="shared" si="155"/>
        <v>9458.4549999999999</v>
      </c>
      <c r="CO793" s="18">
        <v>630.20899999999995</v>
      </c>
      <c r="CP793" s="18">
        <v>5.94285</v>
      </c>
      <c r="CQ793" s="18">
        <v>0.33601599999999998</v>
      </c>
      <c r="CR793" s="18">
        <v>2.4558900000000001</v>
      </c>
      <c r="CS793" s="18">
        <v>0.39058599999999999</v>
      </c>
      <c r="CT793" s="18">
        <v>0</v>
      </c>
      <c r="CU793" s="18">
        <v>0</v>
      </c>
      <c r="CV793" s="18">
        <v>1523.8121337890625</v>
      </c>
      <c r="CW793" s="18">
        <v>9.4265289306640625</v>
      </c>
      <c r="CX793" s="18">
        <v>50.286758422851563</v>
      </c>
      <c r="CY793" s="18">
        <v>82.213897705078125</v>
      </c>
      <c r="CZ793" s="18">
        <v>11.691983222961426</v>
      </c>
      <c r="DA793" s="18">
        <v>387.384521484375</v>
      </c>
      <c r="DB793" s="18">
        <v>2937.584228515625</v>
      </c>
      <c r="DC793" s="18">
        <v>1.9560848474502563</v>
      </c>
      <c r="DD793" s="18">
        <v>10.681480407714844</v>
      </c>
      <c r="DE793" s="18">
        <v>17.374095916748047</v>
      </c>
      <c r="DF793" s="19">
        <v>48.031233432421047</v>
      </c>
      <c r="DG793" s="19"/>
      <c r="DH793" s="19">
        <v>34.10013</v>
      </c>
      <c r="DI793" s="19">
        <v>0</v>
      </c>
      <c r="DJ793" s="19">
        <v>0</v>
      </c>
      <c r="DK793" s="19">
        <v>0</v>
      </c>
      <c r="DL793" s="19">
        <v>0</v>
      </c>
      <c r="DM793" s="19">
        <v>20.615580000000001</v>
      </c>
      <c r="DN793" s="19">
        <v>11.81048</v>
      </c>
      <c r="DO793" s="19">
        <v>0</v>
      </c>
      <c r="DP793" s="19">
        <v>0</v>
      </c>
      <c r="DQ793" s="19">
        <v>68.617199999999997</v>
      </c>
      <c r="DR793" s="19">
        <v>0</v>
      </c>
      <c r="DS793" s="19">
        <v>7.1213499999999996</v>
      </c>
      <c r="DT793" s="19">
        <v>108.16461000000001</v>
      </c>
      <c r="DU793" s="19">
        <v>1794.3074450810636</v>
      </c>
      <c r="DV793" s="19">
        <v>5.7380095408768517</v>
      </c>
      <c r="DW793" s="19">
        <v>18.200797597112498</v>
      </c>
      <c r="DX793" s="19">
        <v>0.98941234611166873</v>
      </c>
      <c r="DY793" s="19">
        <v>0.99625883426562867</v>
      </c>
      <c r="DZ793" s="19">
        <v>0.98996376351163773</v>
      </c>
      <c r="EA793" s="19">
        <v>0.99681406733730582</v>
      </c>
      <c r="EB793" s="19">
        <v>50242.081807135488</v>
      </c>
      <c r="EC793" s="19">
        <v>6.3970205366663979</v>
      </c>
      <c r="ED793" s="19">
        <v>62843.436187168336</v>
      </c>
      <c r="EE793" s="19">
        <v>1.9277863480527104</v>
      </c>
      <c r="EF793" s="19">
        <v>1.250812743556402</v>
      </c>
      <c r="EG793" s="19">
        <v>0.35333628759384156</v>
      </c>
      <c r="EH793" s="19">
        <v>538.41812234347753</v>
      </c>
      <c r="EI793" s="19">
        <v>11518.323316504473</v>
      </c>
      <c r="EJ793" s="19">
        <v>5.4559534804098355</v>
      </c>
      <c r="EK793" s="19">
        <v>5.4559534804098355</v>
      </c>
      <c r="EL793" s="19">
        <v>100.00095740923078</v>
      </c>
      <c r="EM793" s="19">
        <v>12.412241522747298</v>
      </c>
      <c r="EN793" s="19">
        <v>6.3970205366663979</v>
      </c>
      <c r="EO793" s="19">
        <v>662.75562794746975</v>
      </c>
      <c r="EP793" s="19">
        <v>1101.5189005657173</v>
      </c>
      <c r="EQ793" s="19">
        <v>285.26319013955253</v>
      </c>
      <c r="ER793" s="19">
        <v>473.57528690996804</v>
      </c>
      <c r="ES793" s="19">
        <v>20.529532118577144</v>
      </c>
      <c r="ET793" s="19">
        <v>1210.5535364266336</v>
      </c>
      <c r="EU793" s="19">
        <v>2.4266454478229176</v>
      </c>
      <c r="EV793" s="19">
        <v>1.4466907933177247E-2</v>
      </c>
      <c r="EW793" s="19">
        <v>500</v>
      </c>
      <c r="EX793" s="19">
        <v>10696.448390677026</v>
      </c>
      <c r="EY793" s="19">
        <v>60938.530197812514</v>
      </c>
      <c r="EZ793" s="19">
        <v>3.3210714587627359E-2</v>
      </c>
      <c r="FA793" s="19">
        <v>20</v>
      </c>
      <c r="FB793" s="19">
        <v>2.1816615649929121</v>
      </c>
      <c r="FC793" s="19">
        <v>7.7589346445892762</v>
      </c>
      <c r="FD793" s="19">
        <v>7.4999999999999997E-2</v>
      </c>
      <c r="FE793" s="19">
        <v>25.482007344563801</v>
      </c>
      <c r="FF793" s="19">
        <v>4.1053848116283889E-2</v>
      </c>
    </row>
    <row r="794" spans="1:162">
      <c r="A794" s="4">
        <v>40479.709027777775</v>
      </c>
      <c r="B794" s="18">
        <v>37</v>
      </c>
      <c r="C794" s="18" t="s">
        <v>81</v>
      </c>
      <c r="D794" s="18" t="s">
        <v>60</v>
      </c>
      <c r="E794" s="4">
        <v>40479.693055555559</v>
      </c>
      <c r="F794" s="4">
        <v>40479.713888888888</v>
      </c>
      <c r="G794" s="18" t="s">
        <v>28</v>
      </c>
      <c r="H794" s="18">
        <v>2</v>
      </c>
      <c r="I794" s="18">
        <v>2.5</v>
      </c>
      <c r="J794" s="18">
        <v>0</v>
      </c>
      <c r="K794" s="18">
        <v>5</v>
      </c>
      <c r="L794" s="18"/>
      <c r="M794" s="18">
        <v>548941</v>
      </c>
      <c r="N794" s="18">
        <v>548942</v>
      </c>
      <c r="O794" s="18">
        <v>0</v>
      </c>
      <c r="P794" s="18">
        <v>1.3124270080881248E-2</v>
      </c>
      <c r="Q794" s="18">
        <v>1.0852739102028684E-2</v>
      </c>
      <c r="R794" s="18">
        <v>2.2111297377566661</v>
      </c>
      <c r="S794" s="18">
        <v>0</v>
      </c>
      <c r="T794" s="18">
        <v>0.90839732316470068</v>
      </c>
      <c r="U794" s="18">
        <v>0.87141618447609448</v>
      </c>
      <c r="V794" s="18">
        <v>0</v>
      </c>
      <c r="W794" s="18">
        <v>0</v>
      </c>
      <c r="X794" s="18">
        <v>1.3640562627783255</v>
      </c>
      <c r="Y794" s="18">
        <v>2.316937136674372E-2</v>
      </c>
      <c r="Z794" s="18">
        <v>46.727100466274855</v>
      </c>
      <c r="AA794" s="18">
        <v>2.9883500420711515E-2</v>
      </c>
      <c r="AB794" s="18">
        <v>0</v>
      </c>
      <c r="AC794" s="18">
        <v>43.268905135424532</v>
      </c>
      <c r="AD794" s="18">
        <v>0</v>
      </c>
      <c r="AE794" s="18">
        <v>3.5839858819247394E-2</v>
      </c>
      <c r="AF794" s="18">
        <v>4.3712073260587747</v>
      </c>
      <c r="AG794" s="18">
        <v>0</v>
      </c>
      <c r="AH794" s="18">
        <v>0</v>
      </c>
      <c r="AI794" s="18">
        <v>0.15537581315097693</v>
      </c>
      <c r="AJ794" s="18">
        <v>1.0499420356241008E-2</v>
      </c>
      <c r="AK794" s="18">
        <v>0</v>
      </c>
      <c r="AL794" s="18">
        <v>100</v>
      </c>
      <c r="AM794" s="18">
        <v>900</v>
      </c>
      <c r="AN794" s="18">
        <v>0</v>
      </c>
      <c r="AO794" s="18">
        <v>0</v>
      </c>
      <c r="AP794" s="18">
        <v>9873.1299999999992</v>
      </c>
      <c r="AQ794" s="18">
        <v>296.82400000000001</v>
      </c>
      <c r="AR794" s="18"/>
      <c r="AS794" s="18">
        <v>0</v>
      </c>
      <c r="AT794" s="18">
        <v>0</v>
      </c>
      <c r="AU794" s="18">
        <v>0</v>
      </c>
      <c r="AV794" s="18">
        <v>0</v>
      </c>
      <c r="AW794" s="18">
        <v>0</v>
      </c>
      <c r="AX794" s="18">
        <v>0</v>
      </c>
      <c r="AY794" s="18">
        <v>0</v>
      </c>
      <c r="AZ794" s="18">
        <v>0</v>
      </c>
      <c r="BA794" s="18">
        <v>85506.5</v>
      </c>
      <c r="BB794" s="18">
        <v>2928.72</v>
      </c>
      <c r="BC794" s="18">
        <v>0</v>
      </c>
      <c r="BD794" s="18">
        <v>0</v>
      </c>
      <c r="BE794" s="18">
        <v>0</v>
      </c>
      <c r="BF794" s="18">
        <v>0</v>
      </c>
      <c r="BG794" s="18">
        <v>0</v>
      </c>
      <c r="BH794" s="18">
        <v>0</v>
      </c>
      <c r="BI794" s="18">
        <v>0</v>
      </c>
      <c r="BJ794" s="18">
        <v>0</v>
      </c>
      <c r="BK794" s="18">
        <v>16.7927</v>
      </c>
      <c r="BL794" s="18">
        <v>3.3984399999999999</v>
      </c>
      <c r="BM794" s="23">
        <f t="shared" si="144"/>
        <v>65.558259326563331</v>
      </c>
      <c r="BN794" s="23">
        <f t="shared" si="145"/>
        <v>1040.4434201660752</v>
      </c>
      <c r="BO794" s="23">
        <f t="shared" si="146"/>
        <v>0.82565002335728388</v>
      </c>
      <c r="BP794" s="23">
        <f t="shared" si="147"/>
        <v>1040.4434201660749</v>
      </c>
      <c r="BQ794" s="23"/>
      <c r="BR794" s="18">
        <v>0</v>
      </c>
      <c r="BS794" s="18">
        <v>0</v>
      </c>
      <c r="BT794" s="18">
        <v>0</v>
      </c>
      <c r="BU794" s="18">
        <v>0</v>
      </c>
      <c r="BV794" s="18">
        <v>0</v>
      </c>
      <c r="BW794" s="18">
        <v>0</v>
      </c>
      <c r="BX794" s="18">
        <v>16.0472</v>
      </c>
      <c r="BY794" s="18">
        <v>1.9410799999999999</v>
      </c>
      <c r="BZ794" s="18">
        <v>3.19069</v>
      </c>
      <c r="CA794" s="23">
        <f t="shared" si="148"/>
        <v>1.1664700772452226</v>
      </c>
      <c r="CB794" s="24">
        <f t="shared" si="149"/>
        <v>3.4521208250836037E-2</v>
      </c>
      <c r="CC794" s="25">
        <f t="shared" si="150"/>
        <v>-15.517427433318289</v>
      </c>
      <c r="CD794" s="25">
        <f t="shared" si="156"/>
        <v>-3.3661814119067923</v>
      </c>
      <c r="CE794" s="18">
        <v>1.5781000000000001</v>
      </c>
      <c r="CF794" s="18">
        <v>0</v>
      </c>
      <c r="CG794" s="18">
        <v>0</v>
      </c>
      <c r="CH794" s="18">
        <v>11780.2</v>
      </c>
      <c r="CI794" s="23">
        <v>9873.1299999999992</v>
      </c>
      <c r="CJ794" s="23" t="b">
        <f t="shared" si="151"/>
        <v>1</v>
      </c>
      <c r="CK794" s="23" t="b">
        <f t="shared" si="152"/>
        <v>1</v>
      </c>
      <c r="CL794" s="23">
        <f t="shared" si="153"/>
        <v>0</v>
      </c>
      <c r="CM794" s="23">
        <f t="shared" si="154"/>
        <v>0</v>
      </c>
      <c r="CN794" s="23">
        <f t="shared" si="155"/>
        <v>10826.665000000001</v>
      </c>
      <c r="CO794" s="18">
        <v>1281.7</v>
      </c>
      <c r="CP794" s="18">
        <v>6.9457399999999998</v>
      </c>
      <c r="CQ794" s="18">
        <v>0.82253100000000001</v>
      </c>
      <c r="CR794" s="18">
        <v>4.1657200000000003</v>
      </c>
      <c r="CS794" s="18">
        <v>0.96926000000000001</v>
      </c>
      <c r="CT794" s="18">
        <v>0</v>
      </c>
      <c r="CU794" s="18">
        <v>0</v>
      </c>
      <c r="CV794" s="18">
        <v>1586.24365234375</v>
      </c>
      <c r="CW794" s="18">
        <v>9.5053043365478516</v>
      </c>
      <c r="CX794" s="18">
        <v>50.665496826171875</v>
      </c>
      <c r="CY794" s="18">
        <v>80.442039489746094</v>
      </c>
      <c r="CZ794" s="18">
        <v>11.993890762329102</v>
      </c>
      <c r="DA794" s="18">
        <v>392.8944091796875</v>
      </c>
      <c r="DB794" s="18">
        <v>3103.287109375</v>
      </c>
      <c r="DC794" s="18">
        <v>1.9606572389602661</v>
      </c>
      <c r="DD794" s="18">
        <v>8.9602832794189453</v>
      </c>
      <c r="DE794" s="18">
        <v>13.015886306762695</v>
      </c>
      <c r="DF794" s="19">
        <v>48.031233432421047</v>
      </c>
      <c r="DG794" s="19"/>
      <c r="DH794" s="19">
        <v>32.8399</v>
      </c>
      <c r="DI794" s="19">
        <v>0</v>
      </c>
      <c r="DJ794" s="19">
        <v>0</v>
      </c>
      <c r="DK794" s="19">
        <v>0</v>
      </c>
      <c r="DL794" s="19">
        <v>0</v>
      </c>
      <c r="DM794" s="19">
        <v>0</v>
      </c>
      <c r="DN794" s="19">
        <v>0</v>
      </c>
      <c r="DO794" s="19">
        <v>0</v>
      </c>
      <c r="DP794" s="19">
        <v>0</v>
      </c>
      <c r="DQ794" s="19">
        <v>67.1708</v>
      </c>
      <c r="DR794" s="19">
        <v>0</v>
      </c>
      <c r="DS794" s="19">
        <v>16.0472</v>
      </c>
      <c r="DT794" s="19">
        <v>83.218000000000004</v>
      </c>
      <c r="DU794" s="19">
        <v>1696.0323881976581</v>
      </c>
      <c r="DV794" s="19">
        <v>4.7280635324673828</v>
      </c>
      <c r="DW794" s="19">
        <v>11.981156795388253</v>
      </c>
      <c r="DX794" s="19">
        <v>0.99240429847181755</v>
      </c>
      <c r="DY794" s="19">
        <v>0.9966340365198616</v>
      </c>
      <c r="DZ794" s="19">
        <v>0.99298943134155371</v>
      </c>
      <c r="EA794" s="19">
        <v>0.99722166329129303</v>
      </c>
      <c r="EB794" s="19">
        <v>50984.033463030195</v>
      </c>
      <c r="EC794" s="19">
        <v>6.4914887555230862</v>
      </c>
      <c r="ED794" s="19">
        <v>66388.300813765949</v>
      </c>
      <c r="EE794" s="19">
        <v>1.9563748008004613</v>
      </c>
      <c r="EF794" s="19">
        <v>1.3021390483337449</v>
      </c>
      <c r="EG794" s="19">
        <v>0.35535906810760498</v>
      </c>
      <c r="EH794" s="19">
        <v>563.6860660884787</v>
      </c>
      <c r="EI794" s="19">
        <v>12058.877828918343</v>
      </c>
      <c r="EJ794" s="19">
        <v>5.5053464970480466</v>
      </c>
      <c r="EK794" s="19">
        <v>5.5053464970480466</v>
      </c>
      <c r="EL794" s="19">
        <v>100.00095740923078</v>
      </c>
      <c r="EM794" s="19">
        <v>12.412241522747298</v>
      </c>
      <c r="EN794" s="19">
        <v>6.4914887555230862</v>
      </c>
      <c r="EO794" s="19">
        <v>662.75562794746975</v>
      </c>
      <c r="EP794" s="19">
        <v>1101.5189005657173</v>
      </c>
      <c r="EQ794" s="19">
        <v>282.85064899441966</v>
      </c>
      <c r="ER794" s="19">
        <v>469.59117258981627</v>
      </c>
      <c r="ES794" s="19">
        <v>20.529532118577144</v>
      </c>
      <c r="ET794" s="19">
        <v>1260.1506579451082</v>
      </c>
      <c r="EU794" s="19">
        <v>2.4626318208931002</v>
      </c>
      <c r="EV794" s="19">
        <v>2.1841850144473755E-3</v>
      </c>
      <c r="EW794" s="19">
        <v>500</v>
      </c>
      <c r="EX794" s="19">
        <v>10696.448390677026</v>
      </c>
      <c r="EY794" s="19">
        <v>61680.481853707221</v>
      </c>
      <c r="EZ794" s="19">
        <v>3.3823400687625453E-2</v>
      </c>
      <c r="FA794" s="19">
        <v>20</v>
      </c>
      <c r="FB794" s="19">
        <v>2.1816615649929121</v>
      </c>
      <c r="FC794" s="19">
        <v>7.8534028634459636</v>
      </c>
      <c r="FD794" s="19">
        <v>7.4999999999999997E-2</v>
      </c>
      <c r="FE794" s="19">
        <v>19.089966583251954</v>
      </c>
      <c r="FF794" s="19">
        <v>7.6324052859172639E-2</v>
      </c>
    </row>
    <row r="795" spans="1:162">
      <c r="A795" s="4">
        <v>40480.693055555559</v>
      </c>
      <c r="B795" s="18">
        <v>45</v>
      </c>
      <c r="C795" s="18" t="s">
        <v>62</v>
      </c>
      <c r="D795" s="18" t="s">
        <v>85</v>
      </c>
      <c r="E795" s="4">
        <v>40480.684027777781</v>
      </c>
      <c r="F795" s="4">
        <v>40480.697916666664</v>
      </c>
      <c r="G795" s="18" t="s">
        <v>28</v>
      </c>
      <c r="H795" s="18">
        <v>2</v>
      </c>
      <c r="I795" s="18">
        <v>1.5</v>
      </c>
      <c r="J795" s="18">
        <v>0</v>
      </c>
      <c r="K795" s="18">
        <v>5</v>
      </c>
      <c r="L795" s="18"/>
      <c r="M795" s="18">
        <v>549063</v>
      </c>
      <c r="N795" s="18">
        <v>549066</v>
      </c>
      <c r="O795" s="18">
        <v>0</v>
      </c>
      <c r="P795" s="18">
        <v>0.34043907293590642</v>
      </c>
      <c r="Q795" s="18">
        <v>5.3340460161990892E-3</v>
      </c>
      <c r="R795" s="18">
        <v>2.0800541756890047</v>
      </c>
      <c r="S795" s="18">
        <v>0</v>
      </c>
      <c r="T795" s="18">
        <v>0.48374507066109823</v>
      </c>
      <c r="U795" s="18">
        <v>1.5342536107459788</v>
      </c>
      <c r="V795" s="18">
        <v>0</v>
      </c>
      <c r="W795" s="18">
        <v>0</v>
      </c>
      <c r="X795" s="18">
        <v>2.7440158014731493</v>
      </c>
      <c r="Y795" s="18">
        <v>1.8581603135362824E-2</v>
      </c>
      <c r="Z795" s="18">
        <v>13.091967736367707</v>
      </c>
      <c r="AA795" s="18">
        <v>3.7835840155008252E-2</v>
      </c>
      <c r="AB795" s="18">
        <v>0</v>
      </c>
      <c r="AC795" s="18">
        <v>75.101672568930383</v>
      </c>
      <c r="AD795" s="18">
        <v>0</v>
      </c>
      <c r="AE795" s="18">
        <v>4.1463054643520236E-2</v>
      </c>
      <c r="AF795" s="18">
        <v>4.2813912379328585</v>
      </c>
      <c r="AG795" s="18">
        <v>0</v>
      </c>
      <c r="AH795" s="18">
        <v>0</v>
      </c>
      <c r="AI795" s="18">
        <v>0.2334133087439107</v>
      </c>
      <c r="AJ795" s="18">
        <v>6.592075737000761E-3</v>
      </c>
      <c r="AK795" s="18">
        <v>0</v>
      </c>
      <c r="AL795" s="18">
        <v>100</v>
      </c>
      <c r="AM795" s="18">
        <v>900</v>
      </c>
      <c r="AN795" s="18">
        <v>0</v>
      </c>
      <c r="AO795" s="18">
        <v>0</v>
      </c>
      <c r="AP795" s="18">
        <v>10331.799999999999</v>
      </c>
      <c r="AQ795" s="18">
        <v>196.07900000000001</v>
      </c>
      <c r="AR795" s="18"/>
      <c r="AS795" s="18">
        <v>6.4738800000000003</v>
      </c>
      <c r="AT795" s="18">
        <v>2.1850399999999999</v>
      </c>
      <c r="AU795" s="18">
        <v>0</v>
      </c>
      <c r="AV795" s="18">
        <v>0</v>
      </c>
      <c r="AW795" s="18">
        <v>0</v>
      </c>
      <c r="AX795" s="18">
        <v>0</v>
      </c>
      <c r="AY795" s="18">
        <v>6.2179500000000001</v>
      </c>
      <c r="AZ795" s="18">
        <v>2.0609700000000002</v>
      </c>
      <c r="BA795" s="18">
        <v>31058.1</v>
      </c>
      <c r="BB795" s="18">
        <v>1887.65</v>
      </c>
      <c r="BC795" s="18">
        <v>0</v>
      </c>
      <c r="BD795" s="18">
        <v>0</v>
      </c>
      <c r="BE795" s="18">
        <v>2.1519499999999998</v>
      </c>
      <c r="BF795" s="18">
        <v>0.76666999999999996</v>
      </c>
      <c r="BG795" s="18">
        <v>0</v>
      </c>
      <c r="BH795" s="18">
        <v>0</v>
      </c>
      <c r="BI795" s="18">
        <v>0</v>
      </c>
      <c r="BJ795" s="18">
        <v>0</v>
      </c>
      <c r="BK795" s="18">
        <v>0</v>
      </c>
      <c r="BL795" s="18">
        <v>0</v>
      </c>
      <c r="BM795" s="23">
        <f t="shared" si="144"/>
        <v>99.469807512745774</v>
      </c>
      <c r="BN795" s="23">
        <f t="shared" si="145"/>
        <v>1431.71728444308</v>
      </c>
      <c r="BO795" s="23">
        <f t="shared" si="146"/>
        <v>0.80044055901072064</v>
      </c>
      <c r="BP795" s="23">
        <f t="shared" si="147"/>
        <v>1431.71728444308</v>
      </c>
      <c r="BQ795" s="23"/>
      <c r="BR795" s="18">
        <v>1.85659</v>
      </c>
      <c r="BS795" s="18">
        <v>0.77808600000000006</v>
      </c>
      <c r="BT795" s="18">
        <v>0</v>
      </c>
      <c r="BU795" s="18">
        <v>0</v>
      </c>
      <c r="BV795" s="18">
        <v>0</v>
      </c>
      <c r="BW795" s="18">
        <v>0</v>
      </c>
      <c r="BX795" s="18">
        <v>79.8673</v>
      </c>
      <c r="BY795" s="18">
        <v>2.2361399999999998</v>
      </c>
      <c r="BZ795" s="18">
        <v>2.7658900000000002</v>
      </c>
      <c r="CA795" s="23">
        <f t="shared" si="148"/>
        <v>1.4103164437849025</v>
      </c>
      <c r="CB795" s="24">
        <f t="shared" si="149"/>
        <v>3.4934858466092053E-2</v>
      </c>
      <c r="CC795" s="25">
        <f t="shared" si="150"/>
        <v>-15.517013783103033</v>
      </c>
      <c r="CD795" s="25">
        <f t="shared" si="156"/>
        <v>-3.3542701383358065</v>
      </c>
      <c r="CE795" s="18">
        <v>0.99959600000000004</v>
      </c>
      <c r="CF795" s="18">
        <v>0</v>
      </c>
      <c r="CG795" s="18">
        <v>0</v>
      </c>
      <c r="CH795" s="18">
        <v>10897.7</v>
      </c>
      <c r="CI795" s="23">
        <v>10331.799999999999</v>
      </c>
      <c r="CJ795" s="23" t="b">
        <f t="shared" si="151"/>
        <v>1</v>
      </c>
      <c r="CK795" s="23" t="b">
        <f t="shared" si="152"/>
        <v>1</v>
      </c>
      <c r="CL795" s="23">
        <f t="shared" si="153"/>
        <v>0</v>
      </c>
      <c r="CM795" s="23">
        <f t="shared" si="154"/>
        <v>0</v>
      </c>
      <c r="CN795" s="23">
        <f t="shared" si="155"/>
        <v>10614.75</v>
      </c>
      <c r="CO795" s="18">
        <v>531.57000000000005</v>
      </c>
      <c r="CP795" s="18">
        <v>23.3217</v>
      </c>
      <c r="CQ795" s="18">
        <v>0.27109699999999998</v>
      </c>
      <c r="CR795" s="18">
        <v>2.30294</v>
      </c>
      <c r="CS795" s="18">
        <v>0.31528600000000001</v>
      </c>
      <c r="CT795" s="18">
        <v>0</v>
      </c>
      <c r="CU795" s="18">
        <v>0</v>
      </c>
      <c r="CV795" s="18">
        <v>2040.5447998046875</v>
      </c>
      <c r="CW795" s="18">
        <v>8.761103630065918</v>
      </c>
      <c r="CX795" s="18">
        <v>47.244598388671875</v>
      </c>
      <c r="CY795" s="18">
        <v>78.34429931640625</v>
      </c>
      <c r="CZ795" s="18">
        <v>17.012235641479492</v>
      </c>
      <c r="DA795" s="18">
        <v>259.798583984375</v>
      </c>
      <c r="DB795" s="18">
        <v>5274.08056640625</v>
      </c>
      <c r="DC795" s="18">
        <v>2.550616979598999</v>
      </c>
      <c r="DD795" s="18">
        <v>158.28741455078125</v>
      </c>
      <c r="DE795" s="18">
        <v>6.5947380065917969</v>
      </c>
      <c r="DF795" s="19">
        <v>81.093146618120542</v>
      </c>
      <c r="DG795" s="19"/>
      <c r="DH795" s="19">
        <v>96.567669999999993</v>
      </c>
      <c r="DI795" s="19">
        <v>0</v>
      </c>
      <c r="DJ795" s="19">
        <v>12.947760000000001</v>
      </c>
      <c r="DK795" s="19">
        <v>0</v>
      </c>
      <c r="DL795" s="19">
        <v>0</v>
      </c>
      <c r="DM795" s="19">
        <v>18.653849999999998</v>
      </c>
      <c r="DN795" s="19">
        <v>8.6077999999999992</v>
      </c>
      <c r="DO795" s="19">
        <v>0</v>
      </c>
      <c r="DP795" s="19">
        <v>0</v>
      </c>
      <c r="DQ795" s="19">
        <v>0</v>
      </c>
      <c r="DR795" s="19">
        <v>9.2829499999999996</v>
      </c>
      <c r="DS795" s="19">
        <v>79.8673</v>
      </c>
      <c r="DT795" s="19">
        <v>129.35965999999999</v>
      </c>
      <c r="DU795" s="19">
        <v>467.27725680374931</v>
      </c>
      <c r="DV795" s="19">
        <v>4.1406788527422957</v>
      </c>
      <c r="DW795" s="19">
        <v>5.5467508800816407</v>
      </c>
      <c r="DX795" s="19">
        <v>0.98618315920275168</v>
      </c>
      <c r="DY795" s="19">
        <v>0.98911836646168261</v>
      </c>
      <c r="DZ795" s="19">
        <v>0.98829364745109571</v>
      </c>
      <c r="EA795" s="19">
        <v>0.9912351362210915</v>
      </c>
      <c r="EB795" s="19">
        <v>46239.073858507683</v>
      </c>
      <c r="EC795" s="19">
        <v>5.8873417348581887</v>
      </c>
      <c r="ED795" s="19">
        <v>112827.86117367422</v>
      </c>
      <c r="EE795" s="19">
        <v>2.5846433594161047</v>
      </c>
      <c r="EF795" s="19">
        <v>2.4400977735611509</v>
      </c>
      <c r="EG795" s="19">
        <v>0.38898197879791263</v>
      </c>
      <c r="EH795" s="19">
        <v>793.73515405381784</v>
      </c>
      <c r="EI795" s="19">
        <v>16980.294222405482</v>
      </c>
      <c r="EJ795" s="19">
        <v>6.6446352280985783</v>
      </c>
      <c r="EK795" s="19">
        <v>6.6446352280985783</v>
      </c>
      <c r="EL795" s="19">
        <v>100.00075920316708</v>
      </c>
      <c r="EM795" s="19">
        <v>17.326497473559652</v>
      </c>
      <c r="EN795" s="19">
        <v>5.8873417348581887</v>
      </c>
      <c r="EO795" s="19">
        <v>873.06877219452281</v>
      </c>
      <c r="EP795" s="19">
        <v>996.00141593049091</v>
      </c>
      <c r="EQ795" s="19">
        <v>250.91967119647552</v>
      </c>
      <c r="ER795" s="19">
        <v>286.1704324045678</v>
      </c>
      <c r="ES795" s="19">
        <v>18.728744908974271</v>
      </c>
      <c r="ET795" s="19">
        <v>1788.6615918270882</v>
      </c>
      <c r="EU795" s="19">
        <v>2.9486184477293236</v>
      </c>
      <c r="EV795" s="19">
        <v>1.3340450600487726E-2</v>
      </c>
      <c r="EW795" s="19">
        <v>500</v>
      </c>
      <c r="EX795" s="19">
        <v>10696.448390677026</v>
      </c>
      <c r="EY795" s="19">
        <v>56935.522249184709</v>
      </c>
      <c r="EZ795" s="19">
        <v>4.4621436661030488E-2</v>
      </c>
      <c r="FA795" s="19">
        <v>20</v>
      </c>
      <c r="FB795" s="19">
        <v>2.1816615649929121</v>
      </c>
      <c r="FC795" s="19">
        <v>7.2492558427810661</v>
      </c>
      <c r="FD795" s="19">
        <v>7.4999999999999997E-2</v>
      </c>
      <c r="FE795" s="19">
        <v>9.672282409667968</v>
      </c>
      <c r="FF795" s="19">
        <v>0.33420366110423705</v>
      </c>
    </row>
    <row r="796" spans="1:162">
      <c r="A796" s="4">
        <v>40479.383333333331</v>
      </c>
      <c r="B796" s="18">
        <v>30</v>
      </c>
      <c r="C796" s="18" t="s">
        <v>81</v>
      </c>
      <c r="D796" s="18" t="s">
        <v>56</v>
      </c>
      <c r="E796" s="4">
        <v>40479.363194444442</v>
      </c>
      <c r="F796" s="4">
        <v>40479.384027777778</v>
      </c>
      <c r="G796" s="18" t="s">
        <v>28</v>
      </c>
      <c r="H796" s="18">
        <v>2</v>
      </c>
      <c r="I796" s="18">
        <v>5.5</v>
      </c>
      <c r="J796" s="18">
        <v>0</v>
      </c>
      <c r="K796" s="18">
        <v>5</v>
      </c>
      <c r="L796" s="18"/>
      <c r="M796" s="18">
        <v>548926</v>
      </c>
      <c r="N796" s="18">
        <v>548927</v>
      </c>
      <c r="O796" s="18">
        <v>0</v>
      </c>
      <c r="P796" s="18">
        <v>0</v>
      </c>
      <c r="Q796" s="18">
        <v>0</v>
      </c>
      <c r="R796" s="18">
        <v>0.9323190824052523</v>
      </c>
      <c r="S796" s="18">
        <v>0</v>
      </c>
      <c r="T796" s="18">
        <v>0.67840981921021015</v>
      </c>
      <c r="U796" s="18">
        <v>0.82933121138175336</v>
      </c>
      <c r="V796" s="18">
        <v>0</v>
      </c>
      <c r="W796" s="18">
        <v>0</v>
      </c>
      <c r="X796" s="18">
        <v>1.3347198453163283</v>
      </c>
      <c r="Y796" s="18">
        <v>4.1685685616755043E-2</v>
      </c>
      <c r="Z796" s="18">
        <v>47.619584996882338</v>
      </c>
      <c r="AA796" s="18">
        <v>3.6769486325711184E-2</v>
      </c>
      <c r="AB796" s="18">
        <v>0</v>
      </c>
      <c r="AC796" s="18">
        <v>44.610710046124261</v>
      </c>
      <c r="AD796" s="18">
        <v>0</v>
      </c>
      <c r="AE796" s="18">
        <v>4.1860528093253212E-2</v>
      </c>
      <c r="AF796" s="18">
        <v>3.6956054816842525</v>
      </c>
      <c r="AG796" s="18">
        <v>0</v>
      </c>
      <c r="AH796" s="18">
        <v>0</v>
      </c>
      <c r="AI796" s="18">
        <v>0.18078382443547442</v>
      </c>
      <c r="AJ796" s="18">
        <v>0</v>
      </c>
      <c r="AK796" s="18">
        <v>0</v>
      </c>
      <c r="AL796" s="18">
        <v>100</v>
      </c>
      <c r="AM796" s="18">
        <v>900</v>
      </c>
      <c r="AN796" s="18">
        <v>4.0553499999999998</v>
      </c>
      <c r="AO796" s="18">
        <v>1.8408500000000001</v>
      </c>
      <c r="AP796" s="18">
        <v>6583.29</v>
      </c>
      <c r="AQ796" s="18">
        <v>217.149</v>
      </c>
      <c r="AR796" s="18"/>
      <c r="AS796" s="18">
        <v>0</v>
      </c>
      <c r="AT796" s="18">
        <v>0</v>
      </c>
      <c r="AU796" s="18">
        <v>0</v>
      </c>
      <c r="AV796" s="18">
        <v>0</v>
      </c>
      <c r="AW796" s="18">
        <v>0</v>
      </c>
      <c r="AX796" s="18">
        <v>0</v>
      </c>
      <c r="AY796" s="18">
        <v>0</v>
      </c>
      <c r="AZ796" s="18">
        <v>0</v>
      </c>
      <c r="BA796" s="18">
        <v>158463</v>
      </c>
      <c r="BB796" s="18">
        <v>5772.92</v>
      </c>
      <c r="BC796" s="18">
        <v>0</v>
      </c>
      <c r="BD796" s="18">
        <v>0</v>
      </c>
      <c r="BE796" s="18">
        <v>0</v>
      </c>
      <c r="BF796" s="18">
        <v>0</v>
      </c>
      <c r="BG796" s="18">
        <v>30.540400000000002</v>
      </c>
      <c r="BH796" s="18">
        <v>5.8449900000000001</v>
      </c>
      <c r="BI796" s="18">
        <v>32.990499999999997</v>
      </c>
      <c r="BJ796" s="18">
        <v>8.2232099999999999</v>
      </c>
      <c r="BK796" s="18">
        <v>0</v>
      </c>
      <c r="BL796" s="18">
        <v>0</v>
      </c>
      <c r="BM796" s="23">
        <f t="shared" si="144"/>
        <v>58.035687440837023</v>
      </c>
      <c r="BN796" s="23">
        <f t="shared" si="145"/>
        <v>913.08662484868842</v>
      </c>
      <c r="BO796" s="23">
        <f t="shared" si="146"/>
        <v>0.76311178278201175</v>
      </c>
      <c r="BP796" s="23">
        <f t="shared" si="147"/>
        <v>913.08662484868842</v>
      </c>
      <c r="BQ796" s="23"/>
      <c r="BR796" s="18">
        <v>11.3589</v>
      </c>
      <c r="BS796" s="18">
        <v>2.2904399999999998</v>
      </c>
      <c r="BT796" s="18">
        <v>21858.799999999999</v>
      </c>
      <c r="BU796" s="18">
        <v>880.97199999999998</v>
      </c>
      <c r="BV796" s="18">
        <v>41.767000000000003</v>
      </c>
      <c r="BW796" s="18">
        <v>1.62391</v>
      </c>
      <c r="BX796" s="18">
        <v>0</v>
      </c>
      <c r="BY796" s="18">
        <v>0</v>
      </c>
      <c r="BZ796" s="18">
        <v>2.7328700000000001</v>
      </c>
      <c r="CA796" s="23">
        <f t="shared" si="148"/>
        <v>1.1417742984295558</v>
      </c>
      <c r="CB796" s="24">
        <f t="shared" si="149"/>
        <v>3.6263107899151714E-2</v>
      </c>
      <c r="CC796" s="25">
        <f t="shared" si="150"/>
        <v>-15.515685533669975</v>
      </c>
      <c r="CD796" s="25">
        <f t="shared" si="156"/>
        <v>-3.3169543658239933</v>
      </c>
      <c r="CE796" s="18">
        <v>1.2892399999999999</v>
      </c>
      <c r="CF796" s="18">
        <v>0</v>
      </c>
      <c r="CG796" s="18">
        <v>0</v>
      </c>
      <c r="CH796" s="18">
        <v>9678.61</v>
      </c>
      <c r="CI796" s="23">
        <v>6583.29</v>
      </c>
      <c r="CJ796" s="23" t="b">
        <f t="shared" si="151"/>
        <v>1</v>
      </c>
      <c r="CK796" s="23" t="b">
        <f t="shared" si="152"/>
        <v>1</v>
      </c>
      <c r="CL796" s="23">
        <f t="shared" si="153"/>
        <v>0</v>
      </c>
      <c r="CM796" s="23">
        <f t="shared" si="154"/>
        <v>0</v>
      </c>
      <c r="CN796" s="23">
        <f t="shared" si="155"/>
        <v>8130.9500000000007</v>
      </c>
      <c r="CO796" s="18">
        <v>628.69200000000001</v>
      </c>
      <c r="CP796" s="18">
        <v>3.67998</v>
      </c>
      <c r="CQ796" s="18">
        <v>0.37798399999999999</v>
      </c>
      <c r="CR796" s="18">
        <v>2.68127</v>
      </c>
      <c r="CS796" s="18">
        <v>0.43931700000000001</v>
      </c>
      <c r="CT796" s="18">
        <v>0</v>
      </c>
      <c r="CU796" s="18">
        <v>0</v>
      </c>
      <c r="CV796" s="18">
        <v>1513.642578125</v>
      </c>
      <c r="CW796" s="18">
        <v>9.3590707778930664</v>
      </c>
      <c r="CX796" s="18">
        <v>50.306770324707031</v>
      </c>
      <c r="CY796" s="18">
        <v>71.032676696777344</v>
      </c>
      <c r="CZ796" s="18">
        <v>11.544835090637207</v>
      </c>
      <c r="DA796" s="18">
        <v>525.421142578125</v>
      </c>
      <c r="DB796" s="18">
        <v>1473.241455078125</v>
      </c>
      <c r="DC796" s="18">
        <v>0.97606480121612549</v>
      </c>
      <c r="DD796" s="18">
        <v>27.535200119018555</v>
      </c>
      <c r="DE796" s="18">
        <v>17.413612365722656</v>
      </c>
      <c r="DF796" s="19">
        <v>47.857258317527247</v>
      </c>
      <c r="DG796" s="19"/>
      <c r="DH796" s="19">
        <v>78.945150000000012</v>
      </c>
      <c r="DI796" s="19">
        <v>12.166049999999998</v>
      </c>
      <c r="DJ796" s="19">
        <v>0</v>
      </c>
      <c r="DK796" s="19">
        <v>0</v>
      </c>
      <c r="DL796" s="19">
        <v>0</v>
      </c>
      <c r="DM796" s="19">
        <v>0</v>
      </c>
      <c r="DN796" s="19">
        <v>0</v>
      </c>
      <c r="DO796" s="19">
        <v>122.16160000000001</v>
      </c>
      <c r="DP796" s="19">
        <v>98.971499999999992</v>
      </c>
      <c r="DQ796" s="19">
        <v>0</v>
      </c>
      <c r="DR796" s="19">
        <v>56.794499999999999</v>
      </c>
      <c r="DS796" s="19">
        <v>0</v>
      </c>
      <c r="DT796" s="19">
        <v>290.09365000000003</v>
      </c>
      <c r="DU796" s="19">
        <v>2630.0713590834735</v>
      </c>
      <c r="DV796" s="19">
        <v>21.452603003277193</v>
      </c>
      <c r="DW796" s="19">
        <v>78.830224620785984</v>
      </c>
      <c r="DX796" s="19">
        <v>0.97054128271637685</v>
      </c>
      <c r="DY796" s="19">
        <v>0.99153538165000643</v>
      </c>
      <c r="DZ796" s="19">
        <v>0.97091029980762977</v>
      </c>
      <c r="EA796" s="19">
        <v>0.99191238107179991</v>
      </c>
      <c r="EB796" s="19">
        <v>50542.879936016587</v>
      </c>
      <c r="EC796" s="19">
        <v>6.4353193439337746</v>
      </c>
      <c r="ED796" s="19">
        <v>31516.902382498181</v>
      </c>
      <c r="EE796" s="19">
        <v>0.97330867694213441</v>
      </c>
      <c r="EF796" s="19">
        <v>0.62356760086477392</v>
      </c>
      <c r="EG796" s="19">
        <v>0.35235039510726929</v>
      </c>
      <c r="EH796" s="19">
        <v>533.33256045352948</v>
      </c>
      <c r="EI796" s="19">
        <v>11409.528415917626</v>
      </c>
      <c r="EJ796" s="19">
        <v>2.762331731303497</v>
      </c>
      <c r="EK796" s="19">
        <v>2.762331731303497</v>
      </c>
      <c r="EL796" s="19">
        <v>100.00178000747559</v>
      </c>
      <c r="EM796" s="19">
        <v>11.273576242469716</v>
      </c>
      <c r="EN796" s="19">
        <v>6.4353193439337746</v>
      </c>
      <c r="EO796" s="19">
        <v>622.95296339457605</v>
      </c>
      <c r="EP796" s="19">
        <v>1070.0929073908717</v>
      </c>
      <c r="EQ796" s="19">
        <v>387.80301365943455</v>
      </c>
      <c r="ER796" s="19">
        <v>665.38344666575654</v>
      </c>
      <c r="ES796" s="19">
        <v>18.621487832327141</v>
      </c>
      <c r="ET796" s="19">
        <v>1196.530633454415</v>
      </c>
      <c r="EU796" s="19">
        <v>1.2312609588814609</v>
      </c>
      <c r="EV796" s="19">
        <v>2.823710342343144E-3</v>
      </c>
      <c r="EW796" s="19">
        <v>500</v>
      </c>
      <c r="EX796" s="19">
        <v>10696.448390677026</v>
      </c>
      <c r="EY796" s="19">
        <v>61239.328326693612</v>
      </c>
      <c r="EZ796" s="19">
        <v>3.2881526188249736E-2</v>
      </c>
      <c r="FA796" s="19">
        <v>20</v>
      </c>
      <c r="FB796" s="19">
        <v>2.1816615649929121</v>
      </c>
      <c r="FC796" s="19">
        <v>7.797233451856652</v>
      </c>
      <c r="FD796" s="19">
        <v>7.4999999999999997E-2</v>
      </c>
      <c r="FE796" s="19">
        <v>25.539964803059895</v>
      </c>
      <c r="FF796" s="19">
        <v>4.0863088615409715E-2</v>
      </c>
    </row>
    <row r="797" spans="1:162">
      <c r="A797" s="4">
        <v>40480.695138888892</v>
      </c>
      <c r="B797" s="18">
        <v>45</v>
      </c>
      <c r="C797" s="18" t="s">
        <v>62</v>
      </c>
      <c r="D797" s="18" t="s">
        <v>85</v>
      </c>
      <c r="E797" s="4">
        <v>40480.684027777781</v>
      </c>
      <c r="F797" s="4">
        <v>40480.697916666664</v>
      </c>
      <c r="G797" s="18" t="s">
        <v>28</v>
      </c>
      <c r="H797" s="18">
        <v>2</v>
      </c>
      <c r="I797" s="18">
        <v>1.5</v>
      </c>
      <c r="J797" s="18">
        <v>0</v>
      </c>
      <c r="K797" s="18">
        <v>5</v>
      </c>
      <c r="L797" s="18"/>
      <c r="M797" s="18">
        <v>549063</v>
      </c>
      <c r="N797" s="18">
        <v>549066</v>
      </c>
      <c r="O797" s="18">
        <v>0</v>
      </c>
      <c r="P797" s="18">
        <v>0.34043907293590642</v>
      </c>
      <c r="Q797" s="18">
        <v>5.3340460161990892E-3</v>
      </c>
      <c r="R797" s="18">
        <v>2.0800541756890047</v>
      </c>
      <c r="S797" s="18">
        <v>0</v>
      </c>
      <c r="T797" s="18">
        <v>0.48374507066109823</v>
      </c>
      <c r="U797" s="18">
        <v>1.5342536107459788</v>
      </c>
      <c r="V797" s="18">
        <v>0</v>
      </c>
      <c r="W797" s="18">
        <v>0</v>
      </c>
      <c r="X797" s="18">
        <v>2.7440158014731493</v>
      </c>
      <c r="Y797" s="18">
        <v>1.8581603135362824E-2</v>
      </c>
      <c r="Z797" s="18">
        <v>13.091967736367707</v>
      </c>
      <c r="AA797" s="18">
        <v>3.7835840155008252E-2</v>
      </c>
      <c r="AB797" s="18">
        <v>0</v>
      </c>
      <c r="AC797" s="18">
        <v>75.101672568930383</v>
      </c>
      <c r="AD797" s="18">
        <v>0</v>
      </c>
      <c r="AE797" s="18">
        <v>4.1463054643520236E-2</v>
      </c>
      <c r="AF797" s="18">
        <v>4.2813912379328585</v>
      </c>
      <c r="AG797" s="18">
        <v>0</v>
      </c>
      <c r="AH797" s="18">
        <v>0</v>
      </c>
      <c r="AI797" s="18">
        <v>0.2334133087439107</v>
      </c>
      <c r="AJ797" s="18">
        <v>6.592075737000761E-3</v>
      </c>
      <c r="AK797" s="18">
        <v>0</v>
      </c>
      <c r="AL797" s="18">
        <v>100</v>
      </c>
      <c r="AM797" s="18">
        <v>900</v>
      </c>
      <c r="AN797" s="18">
        <v>0</v>
      </c>
      <c r="AO797" s="18">
        <v>0</v>
      </c>
      <c r="AP797" s="18">
        <v>16085</v>
      </c>
      <c r="AQ797" s="18">
        <v>218.72300000000001</v>
      </c>
      <c r="AR797" s="18"/>
      <c r="AS797" s="18">
        <v>7.1780200000000001</v>
      </c>
      <c r="AT797" s="18">
        <v>3.1880899999999999</v>
      </c>
      <c r="AU797" s="18">
        <v>0</v>
      </c>
      <c r="AV797" s="18">
        <v>0</v>
      </c>
      <c r="AW797" s="18">
        <v>0</v>
      </c>
      <c r="AX797" s="18">
        <v>0</v>
      </c>
      <c r="AY797" s="18">
        <v>0</v>
      </c>
      <c r="AZ797" s="18">
        <v>0</v>
      </c>
      <c r="BA797" s="18">
        <v>76283</v>
      </c>
      <c r="BB797" s="18">
        <v>1486.51</v>
      </c>
      <c r="BC797" s="18">
        <v>0</v>
      </c>
      <c r="BD797" s="18">
        <v>0</v>
      </c>
      <c r="BE797" s="18">
        <v>0</v>
      </c>
      <c r="BF797" s="18">
        <v>0</v>
      </c>
      <c r="BG797" s="18">
        <v>9.2319700000000005</v>
      </c>
      <c r="BH797" s="18">
        <v>3.3959600000000001</v>
      </c>
      <c r="BI797" s="18">
        <v>0</v>
      </c>
      <c r="BJ797" s="18">
        <v>0</v>
      </c>
      <c r="BK797" s="18">
        <v>0</v>
      </c>
      <c r="BL797" s="18">
        <v>0</v>
      </c>
      <c r="BM797" s="23">
        <f t="shared" si="144"/>
        <v>99.469807512745774</v>
      </c>
      <c r="BN797" s="23">
        <f t="shared" si="145"/>
        <v>1490.7991901967268</v>
      </c>
      <c r="BO797" s="23">
        <f t="shared" si="146"/>
        <v>0.80883229824339753</v>
      </c>
      <c r="BP797" s="23">
        <f t="shared" si="147"/>
        <v>1490.7991901967266</v>
      </c>
      <c r="BQ797" s="23"/>
      <c r="BR797" s="18">
        <v>4.74038</v>
      </c>
      <c r="BS797" s="18">
        <v>1.06433</v>
      </c>
      <c r="BT797" s="18">
        <v>7387.84</v>
      </c>
      <c r="BU797" s="18">
        <v>319.11799999999999</v>
      </c>
      <c r="BV797" s="18">
        <v>0</v>
      </c>
      <c r="BW797" s="18">
        <v>0</v>
      </c>
      <c r="BX797" s="18">
        <v>110.44</v>
      </c>
      <c r="BY797" s="18">
        <v>2.5282800000000001</v>
      </c>
      <c r="BZ797" s="18">
        <v>4.5997899999999996</v>
      </c>
      <c r="CA797" s="23">
        <f t="shared" si="148"/>
        <v>1.5359780054697727</v>
      </c>
      <c r="CB797" s="24">
        <f t="shared" si="149"/>
        <v>3.6539746928405323E-2</v>
      </c>
      <c r="CC797" s="25">
        <f t="shared" si="150"/>
        <v>-15.515408894640721</v>
      </c>
      <c r="CD797" s="25">
        <f t="shared" si="156"/>
        <v>-3.3093546539346042</v>
      </c>
      <c r="CE797" s="18">
        <v>1.3651</v>
      </c>
      <c r="CF797" s="18">
        <v>0</v>
      </c>
      <c r="CG797" s="18">
        <v>0</v>
      </c>
      <c r="CH797" s="18">
        <v>17692.3</v>
      </c>
      <c r="CI797" s="23">
        <v>16085</v>
      </c>
      <c r="CJ797" s="23" t="b">
        <f t="shared" si="151"/>
        <v>1</v>
      </c>
      <c r="CK797" s="23" t="b">
        <f t="shared" si="152"/>
        <v>1</v>
      </c>
      <c r="CL797" s="23">
        <f t="shared" si="153"/>
        <v>0</v>
      </c>
      <c r="CM797" s="23">
        <f t="shared" si="154"/>
        <v>0</v>
      </c>
      <c r="CN797" s="23">
        <f t="shared" si="155"/>
        <v>16888.650000000001</v>
      </c>
      <c r="CO797" s="18">
        <v>718.79600000000005</v>
      </c>
      <c r="CP797" s="18">
        <v>50.532499999999999</v>
      </c>
      <c r="CQ797" s="18">
        <v>0.44551099999999999</v>
      </c>
      <c r="CR797" s="18">
        <v>2.3204600000000002</v>
      </c>
      <c r="CS797" s="18">
        <v>0.51073900000000005</v>
      </c>
      <c r="CT797" s="18">
        <v>0</v>
      </c>
      <c r="CU797" s="18">
        <v>0</v>
      </c>
      <c r="CV797" s="18">
        <v>2102.706298828125</v>
      </c>
      <c r="CW797" s="18">
        <v>9.1516962051391602</v>
      </c>
      <c r="CX797" s="18">
        <v>48.991771697998047</v>
      </c>
      <c r="CY797" s="18">
        <v>78.245903015136719</v>
      </c>
      <c r="CZ797" s="18">
        <v>16.835731506347656</v>
      </c>
      <c r="DA797" s="18">
        <v>266.35678100585937</v>
      </c>
      <c r="DB797" s="18">
        <v>5233.2939453125</v>
      </c>
      <c r="DC797" s="18">
        <v>2.5169394016265869</v>
      </c>
      <c r="DD797" s="18">
        <v>24.591024398803711</v>
      </c>
      <c r="DE797" s="18">
        <v>6.0082268714904785</v>
      </c>
      <c r="DF797" s="19">
        <v>81.093146618120542</v>
      </c>
      <c r="DG797" s="19"/>
      <c r="DH797" s="19">
        <v>131.59037000000001</v>
      </c>
      <c r="DI797" s="19">
        <v>0</v>
      </c>
      <c r="DJ797" s="19">
        <v>14.35604</v>
      </c>
      <c r="DK797" s="19">
        <v>0</v>
      </c>
      <c r="DL797" s="19">
        <v>0</v>
      </c>
      <c r="DM797" s="19">
        <v>0</v>
      </c>
      <c r="DN797" s="19">
        <v>0</v>
      </c>
      <c r="DO797" s="19">
        <v>36.927880000000002</v>
      </c>
      <c r="DP797" s="19">
        <v>0</v>
      </c>
      <c r="DQ797" s="19">
        <v>0</v>
      </c>
      <c r="DR797" s="19">
        <v>23.701900000000002</v>
      </c>
      <c r="DS797" s="19">
        <v>110.44</v>
      </c>
      <c r="DT797" s="19">
        <v>185.42581999999999</v>
      </c>
      <c r="DU797" s="19">
        <v>350.1172512739326</v>
      </c>
      <c r="DV797" s="19">
        <v>2.6040740117746006</v>
      </c>
      <c r="DW797" s="19">
        <v>3.669436897046455</v>
      </c>
      <c r="DX797" s="19">
        <v>0.98683874831629481</v>
      </c>
      <c r="DY797" s="19">
        <v>0.98981097899917803</v>
      </c>
      <c r="DZ797" s="19">
        <v>0.98965734335760058</v>
      </c>
      <c r="EA797" s="19">
        <v>0.99263806328422166</v>
      </c>
      <c r="EB797" s="19">
        <v>48147.196805355343</v>
      </c>
      <c r="EC797" s="19">
        <v>6.1302914940724911</v>
      </c>
      <c r="ED797" s="19">
        <v>111955.31719855542</v>
      </c>
      <c r="EE797" s="19">
        <v>2.4888373370209176</v>
      </c>
      <c r="EF797" s="19">
        <v>2.32527176298876</v>
      </c>
      <c r="EG797" s="19">
        <v>0.38779940109252931</v>
      </c>
      <c r="EH797" s="19">
        <v>815.42824335903583</v>
      </c>
      <c r="EI797" s="19">
        <v>17444.372242780704</v>
      </c>
      <c r="EJ797" s="19">
        <v>6.4178472942692304</v>
      </c>
      <c r="EK797" s="19">
        <v>6.4178472942692313</v>
      </c>
      <c r="EL797" s="19">
        <v>100.00075920316708</v>
      </c>
      <c r="EM797" s="19">
        <v>17.326497473559652</v>
      </c>
      <c r="EN797" s="19">
        <v>6.1302914940724911</v>
      </c>
      <c r="EO797" s="19">
        <v>873.06877219452281</v>
      </c>
      <c r="EP797" s="19">
        <v>996.00141593049091</v>
      </c>
      <c r="EQ797" s="19">
        <v>257.71521773703847</v>
      </c>
      <c r="ER797" s="19">
        <v>293.92308463629428</v>
      </c>
      <c r="ES797" s="19">
        <v>18.728744908974271</v>
      </c>
      <c r="ET797" s="19">
        <v>1843.1499254349865</v>
      </c>
      <c r="EU797" s="19">
        <v>2.8393208132959851</v>
      </c>
      <c r="EV797" s="19">
        <v>1.1165173300361623E-2</v>
      </c>
      <c r="EW797" s="19">
        <v>500</v>
      </c>
      <c r="EX797" s="19">
        <v>10696.448390677026</v>
      </c>
      <c r="EY797" s="19">
        <v>58843.645196032368</v>
      </c>
      <c r="EZ797" s="19">
        <v>4.4230881519277752E-2</v>
      </c>
      <c r="FA797" s="19">
        <v>20</v>
      </c>
      <c r="FB797" s="19">
        <v>2.1816615649929121</v>
      </c>
      <c r="FC797" s="19">
        <v>7.4922056019953693</v>
      </c>
      <c r="FD797" s="19">
        <v>7.4999999999999997E-2</v>
      </c>
      <c r="FE797" s="19">
        <v>8.8120660781860352</v>
      </c>
      <c r="FF797" s="19">
        <v>0.42631264540315861</v>
      </c>
    </row>
    <row r="798" spans="1:162">
      <c r="A798" s="4">
        <v>40479.70416666667</v>
      </c>
      <c r="B798" s="18">
        <v>37</v>
      </c>
      <c r="C798" s="18" t="s">
        <v>81</v>
      </c>
      <c r="D798" s="18" t="s">
        <v>60</v>
      </c>
      <c r="E798" s="4">
        <v>40479.693055555559</v>
      </c>
      <c r="F798" s="4">
        <v>40479.713888888888</v>
      </c>
      <c r="G798" s="18" t="s">
        <v>28</v>
      </c>
      <c r="H798" s="18">
        <v>2</v>
      </c>
      <c r="I798" s="18">
        <v>2.5</v>
      </c>
      <c r="J798" s="18">
        <v>0</v>
      </c>
      <c r="K798" s="18">
        <v>5</v>
      </c>
      <c r="L798" s="18"/>
      <c r="M798" s="18">
        <v>548941</v>
      </c>
      <c r="N798" s="18">
        <v>548942</v>
      </c>
      <c r="O798" s="18">
        <v>0</v>
      </c>
      <c r="P798" s="18">
        <v>1.3124270080881248E-2</v>
      </c>
      <c r="Q798" s="18">
        <v>1.0852739102028684E-2</v>
      </c>
      <c r="R798" s="18">
        <v>2.2111297377566661</v>
      </c>
      <c r="S798" s="18">
        <v>0</v>
      </c>
      <c r="T798" s="18">
        <v>0.90839732316470068</v>
      </c>
      <c r="U798" s="18">
        <v>0.87141618447609448</v>
      </c>
      <c r="V798" s="18">
        <v>0</v>
      </c>
      <c r="W798" s="18">
        <v>0</v>
      </c>
      <c r="X798" s="18">
        <v>1.3640562627783255</v>
      </c>
      <c r="Y798" s="18">
        <v>2.316937136674372E-2</v>
      </c>
      <c r="Z798" s="18">
        <v>46.727100466274855</v>
      </c>
      <c r="AA798" s="18">
        <v>2.9883500420711515E-2</v>
      </c>
      <c r="AB798" s="18">
        <v>0</v>
      </c>
      <c r="AC798" s="18">
        <v>43.268905135424532</v>
      </c>
      <c r="AD798" s="18">
        <v>0</v>
      </c>
      <c r="AE798" s="18">
        <v>3.5839858819247394E-2</v>
      </c>
      <c r="AF798" s="18">
        <v>4.3712073260587747</v>
      </c>
      <c r="AG798" s="18">
        <v>0</v>
      </c>
      <c r="AH798" s="18">
        <v>0</v>
      </c>
      <c r="AI798" s="18">
        <v>0.15537581315097693</v>
      </c>
      <c r="AJ798" s="18">
        <v>1.0499420356241008E-2</v>
      </c>
      <c r="AK798" s="18">
        <v>0</v>
      </c>
      <c r="AL798" s="18">
        <v>100</v>
      </c>
      <c r="AM798" s="18">
        <v>900</v>
      </c>
      <c r="AN798" s="18">
        <v>0</v>
      </c>
      <c r="AO798" s="18">
        <v>0</v>
      </c>
      <c r="AP798" s="18">
        <v>8397.6</v>
      </c>
      <c r="AQ798" s="18">
        <v>242.49799999999999</v>
      </c>
      <c r="AR798" s="18"/>
      <c r="AS798" s="18">
        <v>0</v>
      </c>
      <c r="AT798" s="18">
        <v>0</v>
      </c>
      <c r="AU798" s="18">
        <v>0</v>
      </c>
      <c r="AV798" s="18">
        <v>0</v>
      </c>
      <c r="AW798" s="18">
        <v>0</v>
      </c>
      <c r="AX798" s="18">
        <v>0</v>
      </c>
      <c r="AY798" s="18">
        <v>7.4035299999999999</v>
      </c>
      <c r="AZ798" s="18">
        <v>3.2456399999999999</v>
      </c>
      <c r="BA798" s="18">
        <v>43595.3</v>
      </c>
      <c r="BB798" s="18">
        <v>2124.54</v>
      </c>
      <c r="BC798" s="18">
        <v>0</v>
      </c>
      <c r="BD798" s="18">
        <v>0</v>
      </c>
      <c r="BE798" s="18">
        <v>3.2286700000000002</v>
      </c>
      <c r="BF798" s="18">
        <v>1.3045</v>
      </c>
      <c r="BG798" s="18">
        <v>0</v>
      </c>
      <c r="BH798" s="18">
        <v>0</v>
      </c>
      <c r="BI798" s="18">
        <v>0</v>
      </c>
      <c r="BJ798" s="18">
        <v>0</v>
      </c>
      <c r="BK798" s="18">
        <v>18.472000000000001</v>
      </c>
      <c r="BL798" s="18">
        <v>2.95791</v>
      </c>
      <c r="BM798" s="23">
        <f t="shared" si="144"/>
        <v>65.558259326563331</v>
      </c>
      <c r="BN798" s="23">
        <f t="shared" si="145"/>
        <v>1031.8537755662144</v>
      </c>
      <c r="BO798" s="23">
        <f t="shared" si="146"/>
        <v>0.85132926708243206</v>
      </c>
      <c r="BP798" s="23">
        <f t="shared" si="147"/>
        <v>1031.8537755662144</v>
      </c>
      <c r="BQ798" s="23"/>
      <c r="BR798" s="18">
        <v>0</v>
      </c>
      <c r="BS798" s="18">
        <v>0</v>
      </c>
      <c r="BT798" s="18">
        <v>0</v>
      </c>
      <c r="BU798" s="18">
        <v>0</v>
      </c>
      <c r="BV798" s="18">
        <v>0</v>
      </c>
      <c r="BW798" s="18">
        <v>0</v>
      </c>
      <c r="BX798" s="18">
        <v>7.0843100000000003</v>
      </c>
      <c r="BY798" s="18">
        <v>1.1919200000000001</v>
      </c>
      <c r="BZ798" s="18">
        <v>3.0981700000000001</v>
      </c>
      <c r="CA798" s="23">
        <f t="shared" si="148"/>
        <v>1.2271097920086858</v>
      </c>
      <c r="CB798" s="24">
        <f t="shared" si="149"/>
        <v>3.661812621485061E-2</v>
      </c>
      <c r="CC798" s="25">
        <f t="shared" si="150"/>
        <v>-15.515330515354275</v>
      </c>
      <c r="CD798" s="25">
        <f t="shared" si="156"/>
        <v>-3.3072119093996251</v>
      </c>
      <c r="CE798" s="18">
        <v>0.82609200000000005</v>
      </c>
      <c r="CF798" s="18">
        <v>0</v>
      </c>
      <c r="CG798" s="18">
        <v>0</v>
      </c>
      <c r="CH798" s="18">
        <v>11363</v>
      </c>
      <c r="CI798" s="23">
        <v>8397.6</v>
      </c>
      <c r="CJ798" s="23" t="b">
        <f t="shared" si="151"/>
        <v>1</v>
      </c>
      <c r="CK798" s="23" t="b">
        <f t="shared" si="152"/>
        <v>1</v>
      </c>
      <c r="CL798" s="23">
        <f t="shared" si="153"/>
        <v>0</v>
      </c>
      <c r="CM798" s="23">
        <f t="shared" si="154"/>
        <v>0</v>
      </c>
      <c r="CN798" s="23">
        <f t="shared" si="155"/>
        <v>9880.2999999999993</v>
      </c>
      <c r="CO798" s="18">
        <v>617.92100000000005</v>
      </c>
      <c r="CP798" s="18">
        <v>6.1256599999999999</v>
      </c>
      <c r="CQ798" s="18">
        <v>0.31371500000000002</v>
      </c>
      <c r="CR798" s="18">
        <v>1.0648599999999999</v>
      </c>
      <c r="CS798" s="18">
        <v>0.36450399999999999</v>
      </c>
      <c r="CT798" s="18">
        <v>0</v>
      </c>
      <c r="CU798" s="18">
        <v>0</v>
      </c>
      <c r="CV798" s="18">
        <v>1525.696044921875</v>
      </c>
      <c r="CW798" s="18">
        <v>9.497004508972168</v>
      </c>
      <c r="CX798" s="18">
        <v>50.617893218994141</v>
      </c>
      <c r="CY798" s="18">
        <v>81.205680847167969</v>
      </c>
      <c r="CZ798" s="18">
        <v>11.632110595703125</v>
      </c>
      <c r="DA798" s="18">
        <v>389.2320556640625</v>
      </c>
      <c r="DB798" s="18">
        <v>3031.481201171875</v>
      </c>
      <c r="DC798" s="18">
        <v>2.0123305320739746</v>
      </c>
      <c r="DD798" s="18">
        <v>10.180535316467285</v>
      </c>
      <c r="DE798" s="18">
        <v>13.617892265319824</v>
      </c>
      <c r="DF798" s="19">
        <v>48.031233432421047</v>
      </c>
      <c r="DG798" s="19"/>
      <c r="DH798" s="19">
        <v>36.188510000000001</v>
      </c>
      <c r="DI798" s="19">
        <v>0</v>
      </c>
      <c r="DJ798" s="19">
        <v>0</v>
      </c>
      <c r="DK798" s="19">
        <v>0</v>
      </c>
      <c r="DL798" s="19">
        <v>0</v>
      </c>
      <c r="DM798" s="19">
        <v>22.21059</v>
      </c>
      <c r="DN798" s="19">
        <v>12.914680000000001</v>
      </c>
      <c r="DO798" s="19">
        <v>0</v>
      </c>
      <c r="DP798" s="19">
        <v>0</v>
      </c>
      <c r="DQ798" s="19">
        <v>73.888000000000005</v>
      </c>
      <c r="DR798" s="19">
        <v>0</v>
      </c>
      <c r="DS798" s="19">
        <v>7.0843100000000003</v>
      </c>
      <c r="DT798" s="19">
        <v>116.09758000000001</v>
      </c>
      <c r="DU798" s="19">
        <v>1854.9837895018659</v>
      </c>
      <c r="DV798" s="19">
        <v>5.9076915793563476</v>
      </c>
      <c r="DW798" s="19">
        <v>18.952664692457631</v>
      </c>
      <c r="DX798" s="19">
        <v>0.9893582181690358</v>
      </c>
      <c r="DY798" s="19">
        <v>0.99628996015635407</v>
      </c>
      <c r="DZ798" s="19">
        <v>0.9898915695782331</v>
      </c>
      <c r="EA798" s="19">
        <v>0.99682704838634006</v>
      </c>
      <c r="EB798" s="19">
        <v>50563.121840901877</v>
      </c>
      <c r="EC798" s="19">
        <v>6.4378966233098467</v>
      </c>
      <c r="ED798" s="19">
        <v>64852.16443128512</v>
      </c>
      <c r="EE798" s="19">
        <v>1.9869496360443835</v>
      </c>
      <c r="EF798" s="19">
        <v>1.2825981084661677</v>
      </c>
      <c r="EG798" s="19">
        <v>0.35293514099121098</v>
      </c>
      <c r="EH798" s="19">
        <v>538.47174872423489</v>
      </c>
      <c r="EI798" s="19">
        <v>11519.470540132772</v>
      </c>
      <c r="EJ798" s="19">
        <v>5.6297869077702973</v>
      </c>
      <c r="EK798" s="19">
        <v>5.6297869077702982</v>
      </c>
      <c r="EL798" s="19">
        <v>100.00095740923078</v>
      </c>
      <c r="EM798" s="19">
        <v>12.412241522747298</v>
      </c>
      <c r="EN798" s="19">
        <v>6.4378966233098467</v>
      </c>
      <c r="EO798" s="19">
        <v>662.75562794746975</v>
      </c>
      <c r="EP798" s="19">
        <v>1101.5189005657173</v>
      </c>
      <c r="EQ798" s="19">
        <v>280.35895186903679</v>
      </c>
      <c r="ER798" s="19">
        <v>465.43424521170709</v>
      </c>
      <c r="ES798" s="19">
        <v>20.529532118577144</v>
      </c>
      <c r="ET798" s="19">
        <v>1212.0501613934325</v>
      </c>
      <c r="EU798" s="19">
        <v>2.5011185986615727</v>
      </c>
      <c r="EV798" s="19">
        <v>1.2612687441278723E-2</v>
      </c>
      <c r="EW798" s="19">
        <v>500</v>
      </c>
      <c r="EX798" s="19">
        <v>10696.448390677026</v>
      </c>
      <c r="EY798" s="19">
        <v>61259.570231578902</v>
      </c>
      <c r="EZ798" s="19">
        <v>3.3067421747559736E-2</v>
      </c>
      <c r="FA798" s="19">
        <v>20</v>
      </c>
      <c r="FB798" s="19">
        <v>2.1816615649929121</v>
      </c>
      <c r="FC798" s="19">
        <v>7.7998107312327241</v>
      </c>
      <c r="FD798" s="19">
        <v>7.4999999999999997E-2</v>
      </c>
      <c r="FE798" s="19">
        <v>19.97290865580241</v>
      </c>
      <c r="FF798" s="19">
        <v>6.7239514364010072E-2</v>
      </c>
    </row>
    <row r="799" spans="1:162">
      <c r="A799" s="4">
        <v>40479.708333333336</v>
      </c>
      <c r="B799" s="18">
        <v>37</v>
      </c>
      <c r="C799" s="18" t="s">
        <v>81</v>
      </c>
      <c r="D799" s="18" t="s">
        <v>60</v>
      </c>
      <c r="E799" s="4">
        <v>40479.693055555559</v>
      </c>
      <c r="F799" s="4">
        <v>40479.713888888888</v>
      </c>
      <c r="G799" s="18" t="s">
        <v>28</v>
      </c>
      <c r="H799" s="18">
        <v>2</v>
      </c>
      <c r="I799" s="18">
        <v>2.5</v>
      </c>
      <c r="J799" s="18">
        <v>0</v>
      </c>
      <c r="K799" s="18">
        <v>5</v>
      </c>
      <c r="L799" s="18"/>
      <c r="M799" s="18">
        <v>548941</v>
      </c>
      <c r="N799" s="18">
        <v>548942</v>
      </c>
      <c r="O799" s="18">
        <v>0</v>
      </c>
      <c r="P799" s="18">
        <v>1.3124270080881248E-2</v>
      </c>
      <c r="Q799" s="18">
        <v>1.0852739102028684E-2</v>
      </c>
      <c r="R799" s="18">
        <v>2.2111297377566661</v>
      </c>
      <c r="S799" s="18">
        <v>0</v>
      </c>
      <c r="T799" s="18">
        <v>0.90839732316470068</v>
      </c>
      <c r="U799" s="18">
        <v>0.87141618447609448</v>
      </c>
      <c r="V799" s="18">
        <v>0</v>
      </c>
      <c r="W799" s="18">
        <v>0</v>
      </c>
      <c r="X799" s="18">
        <v>1.3640562627783255</v>
      </c>
      <c r="Y799" s="18">
        <v>2.316937136674372E-2</v>
      </c>
      <c r="Z799" s="18">
        <v>46.727100466274855</v>
      </c>
      <c r="AA799" s="18">
        <v>2.9883500420711515E-2</v>
      </c>
      <c r="AB799" s="18">
        <v>0</v>
      </c>
      <c r="AC799" s="18">
        <v>43.268905135424532</v>
      </c>
      <c r="AD799" s="18">
        <v>0</v>
      </c>
      <c r="AE799" s="18">
        <v>3.5839858819247394E-2</v>
      </c>
      <c r="AF799" s="18">
        <v>4.3712073260587747</v>
      </c>
      <c r="AG799" s="18">
        <v>0</v>
      </c>
      <c r="AH799" s="18">
        <v>0</v>
      </c>
      <c r="AI799" s="18">
        <v>0.15537581315097693</v>
      </c>
      <c r="AJ799" s="18">
        <v>1.0499420356241008E-2</v>
      </c>
      <c r="AK799" s="18">
        <v>0</v>
      </c>
      <c r="AL799" s="18">
        <v>100</v>
      </c>
      <c r="AM799" s="18">
        <v>900</v>
      </c>
      <c r="AN799" s="18">
        <v>0</v>
      </c>
      <c r="AO799" s="18">
        <v>0</v>
      </c>
      <c r="AP799" s="18">
        <v>9639.9599999999991</v>
      </c>
      <c r="AQ799" s="18">
        <v>272.74200000000002</v>
      </c>
      <c r="AR799" s="18"/>
      <c r="AS799" s="18">
        <v>0</v>
      </c>
      <c r="AT799" s="18">
        <v>0</v>
      </c>
      <c r="AU799" s="18">
        <v>0</v>
      </c>
      <c r="AV799" s="18">
        <v>0</v>
      </c>
      <c r="AW799" s="18">
        <v>0</v>
      </c>
      <c r="AX799" s="18">
        <v>0</v>
      </c>
      <c r="AY799" s="18">
        <v>0</v>
      </c>
      <c r="AZ799" s="18">
        <v>0</v>
      </c>
      <c r="BA799" s="18">
        <v>59464.2</v>
      </c>
      <c r="BB799" s="18">
        <v>2616.86</v>
      </c>
      <c r="BC799" s="18">
        <v>0</v>
      </c>
      <c r="BD799" s="18">
        <v>0</v>
      </c>
      <c r="BE799" s="18">
        <v>0</v>
      </c>
      <c r="BF799" s="18">
        <v>0</v>
      </c>
      <c r="BG799" s="18">
        <v>0</v>
      </c>
      <c r="BH799" s="18">
        <v>0</v>
      </c>
      <c r="BI799" s="18">
        <v>0</v>
      </c>
      <c r="BJ799" s="18">
        <v>0</v>
      </c>
      <c r="BK799" s="18">
        <v>15.3927</v>
      </c>
      <c r="BL799" s="18">
        <v>3.11226</v>
      </c>
      <c r="BM799" s="23">
        <f t="shared" si="144"/>
        <v>65.558259326563331</v>
      </c>
      <c r="BN799" s="23">
        <f t="shared" si="145"/>
        <v>1038.7469429213929</v>
      </c>
      <c r="BO799" s="23">
        <f t="shared" si="146"/>
        <v>0.80104623115436424</v>
      </c>
      <c r="BP799" s="23">
        <f t="shared" si="147"/>
        <v>1038.7469429213932</v>
      </c>
      <c r="BQ799" s="23"/>
      <c r="BR799" s="18">
        <v>0</v>
      </c>
      <c r="BS799" s="18">
        <v>0</v>
      </c>
      <c r="BT799" s="18">
        <v>0</v>
      </c>
      <c r="BU799" s="18">
        <v>0</v>
      </c>
      <c r="BV799" s="18">
        <v>0</v>
      </c>
      <c r="BW799" s="18">
        <v>0</v>
      </c>
      <c r="BX799" s="18">
        <v>14.6616</v>
      </c>
      <c r="BY799" s="18">
        <v>1.3962000000000001</v>
      </c>
      <c r="BZ799" s="18">
        <v>2.8025699999999998</v>
      </c>
      <c r="CA799" s="23">
        <f t="shared" si="148"/>
        <v>1.2373178283744453</v>
      </c>
      <c r="CB799" s="24">
        <f t="shared" si="149"/>
        <v>3.66777229098618E-2</v>
      </c>
      <c r="CC799" s="25">
        <f t="shared" si="150"/>
        <v>-15.515270918659265</v>
      </c>
      <c r="CD799" s="25">
        <f t="shared" si="156"/>
        <v>-3.30558571340472</v>
      </c>
      <c r="CE799" s="18">
        <v>1.1332</v>
      </c>
      <c r="CF799" s="18">
        <v>0</v>
      </c>
      <c r="CG799" s="18">
        <v>0</v>
      </c>
      <c r="CH799" s="18">
        <v>8213.09</v>
      </c>
      <c r="CI799" s="23">
        <v>9639.9599999999991</v>
      </c>
      <c r="CJ799" s="23" t="b">
        <f t="shared" si="151"/>
        <v>1</v>
      </c>
      <c r="CK799" s="23" t="b">
        <f t="shared" si="152"/>
        <v>1</v>
      </c>
      <c r="CL799" s="23">
        <f t="shared" si="153"/>
        <v>0</v>
      </c>
      <c r="CM799" s="23">
        <f t="shared" si="154"/>
        <v>0</v>
      </c>
      <c r="CN799" s="23">
        <f t="shared" si="155"/>
        <v>8926.5249999999996</v>
      </c>
      <c r="CO799" s="18">
        <v>742.04700000000003</v>
      </c>
      <c r="CP799" s="18">
        <v>8.9120100000000004</v>
      </c>
      <c r="CQ799" s="18">
        <v>0.41037000000000001</v>
      </c>
      <c r="CR799" s="18">
        <v>2.19381</v>
      </c>
      <c r="CS799" s="18">
        <v>0.48072100000000001</v>
      </c>
      <c r="CT799" s="18">
        <v>0</v>
      </c>
      <c r="CU799" s="18">
        <v>0</v>
      </c>
      <c r="CV799" s="18">
        <v>1632.298583984375</v>
      </c>
      <c r="CW799" s="18">
        <v>9.9940500259399414</v>
      </c>
      <c r="CX799" s="18">
        <v>53.416278839111328</v>
      </c>
      <c r="CY799" s="18">
        <v>80.52154541015625</v>
      </c>
      <c r="CZ799" s="18">
        <v>12.362277984619141</v>
      </c>
      <c r="DA799" s="18">
        <v>399.79501342773437</v>
      </c>
      <c r="DB799" s="18">
        <v>3065.188232421875</v>
      </c>
      <c r="DC799" s="18">
        <v>1.9806321859359741</v>
      </c>
      <c r="DD799" s="18">
        <v>9</v>
      </c>
      <c r="DE799" s="18">
        <v>13.382041931152344</v>
      </c>
      <c r="DF799" s="19">
        <v>48.031233432421047</v>
      </c>
      <c r="DG799" s="19"/>
      <c r="DH799" s="19">
        <v>30.054299999999998</v>
      </c>
      <c r="DI799" s="19">
        <v>0</v>
      </c>
      <c r="DJ799" s="19">
        <v>0</v>
      </c>
      <c r="DK799" s="19">
        <v>0</v>
      </c>
      <c r="DL799" s="19">
        <v>0</v>
      </c>
      <c r="DM799" s="19">
        <v>0</v>
      </c>
      <c r="DN799" s="19">
        <v>0</v>
      </c>
      <c r="DO799" s="19">
        <v>0</v>
      </c>
      <c r="DP799" s="19">
        <v>0</v>
      </c>
      <c r="DQ799" s="19">
        <v>61.570799999999998</v>
      </c>
      <c r="DR799" s="19">
        <v>0</v>
      </c>
      <c r="DS799" s="19">
        <v>14.6616</v>
      </c>
      <c r="DT799" s="19">
        <v>76.232399999999998</v>
      </c>
      <c r="DU799" s="19">
        <v>921.57549194850537</v>
      </c>
      <c r="DV799" s="19">
        <v>3.372336880232405</v>
      </c>
      <c r="DW799" s="19">
        <v>8.5538952492198721</v>
      </c>
      <c r="DX799" s="19">
        <v>0.98973945470889624</v>
      </c>
      <c r="DY799" s="19">
        <v>0.99527798786918364</v>
      </c>
      <c r="DZ799" s="19">
        <v>0.99081341930903577</v>
      </c>
      <c r="EA799" s="19">
        <v>0.99635796232224205</v>
      </c>
      <c r="EB799" s="19">
        <v>50900.902318235858</v>
      </c>
      <c r="EC799" s="19">
        <v>6.4809041694279603</v>
      </c>
      <c r="ED799" s="19">
        <v>65573.255471622251</v>
      </c>
      <c r="EE799" s="19">
        <v>1.8778355029506146</v>
      </c>
      <c r="EF799" s="19">
        <v>1.2882533017126858</v>
      </c>
      <c r="EG799" s="19">
        <v>0.3578272624969483</v>
      </c>
      <c r="EH799" s="19">
        <v>584.08093388477391</v>
      </c>
      <c r="EI799" s="19">
        <v>12495.183130553849</v>
      </c>
      <c r="EJ799" s="19">
        <v>5.2478827069992464</v>
      </c>
      <c r="EK799" s="19">
        <v>5.2478827069992464</v>
      </c>
      <c r="EL799" s="19">
        <v>100.00095740923078</v>
      </c>
      <c r="EM799" s="19">
        <v>12.412241522747298</v>
      </c>
      <c r="EN799" s="19">
        <v>6.4809041694279603</v>
      </c>
      <c r="EO799" s="19">
        <v>662.75562794746975</v>
      </c>
      <c r="EP799" s="19">
        <v>1101.5189005657173</v>
      </c>
      <c r="EQ799" s="19">
        <v>289.50140157091124</v>
      </c>
      <c r="ER799" s="19">
        <v>480.64763629437488</v>
      </c>
      <c r="ES799" s="19">
        <v>20.529532118577144</v>
      </c>
      <c r="ET799" s="19">
        <v>1296.7378192697881</v>
      </c>
      <c r="EU799" s="19">
        <v>2.3637686715637916</v>
      </c>
      <c r="EV799" s="19">
        <v>5.1900945423029941E-2</v>
      </c>
      <c r="EW799" s="19">
        <v>500</v>
      </c>
      <c r="EX799" s="19">
        <v>10696.448390677026</v>
      </c>
      <c r="EY799" s="19">
        <v>61597.350708912883</v>
      </c>
      <c r="EZ799" s="19">
        <v>3.4616725548162905E-2</v>
      </c>
      <c r="FA799" s="19">
        <v>20</v>
      </c>
      <c r="FB799" s="19">
        <v>2.1816615649929121</v>
      </c>
      <c r="FC799" s="19">
        <v>7.8428182773508386</v>
      </c>
      <c r="FD799" s="19">
        <v>7.4999999999999997E-2</v>
      </c>
      <c r="FE799" s="19">
        <v>19.626994832356772</v>
      </c>
      <c r="FF799" s="19">
        <v>7.3698968551849098E-2</v>
      </c>
    </row>
    <row r="800" spans="1:162">
      <c r="A800" s="4">
        <v>40479.390277777777</v>
      </c>
      <c r="B800" s="18">
        <v>31</v>
      </c>
      <c r="C800" s="18" t="s">
        <v>81</v>
      </c>
      <c r="D800" s="18" t="s">
        <v>239</v>
      </c>
      <c r="E800" s="4">
        <v>40479.388194444444</v>
      </c>
      <c r="F800" s="4">
        <v>40479.390277777777</v>
      </c>
      <c r="G800" s="18" t="s">
        <v>28</v>
      </c>
      <c r="H800" s="18">
        <v>2</v>
      </c>
      <c r="I800" s="18">
        <v>6</v>
      </c>
      <c r="J800" s="18">
        <v>0</v>
      </c>
      <c r="K800" s="18">
        <v>5</v>
      </c>
      <c r="L800" s="18"/>
      <c r="M800" s="18">
        <v>548928</v>
      </c>
      <c r="N800" s="18">
        <v>548930</v>
      </c>
      <c r="O800" s="18">
        <v>0</v>
      </c>
      <c r="P800" s="18">
        <v>2.1649967626638622E-2</v>
      </c>
      <c r="Q800" s="18">
        <v>8.4778986334510583E-3</v>
      </c>
      <c r="R800" s="18">
        <v>0.96740986372258153</v>
      </c>
      <c r="S800" s="18">
        <v>1.2945294320539041E-2</v>
      </c>
      <c r="T800" s="18">
        <v>0.72182150993832206</v>
      </c>
      <c r="U800" s="18">
        <v>0.80051477312104125</v>
      </c>
      <c r="V800" s="18">
        <v>3.3505467653159871E-3</v>
      </c>
      <c r="W800" s="18">
        <v>0</v>
      </c>
      <c r="X800" s="18">
        <v>1.2567470248756205</v>
      </c>
      <c r="Y800" s="18">
        <v>2.5834898636747913E-2</v>
      </c>
      <c r="Z800" s="18">
        <v>48.995648119760816</v>
      </c>
      <c r="AA800" s="18">
        <v>3.8181253680759641E-2</v>
      </c>
      <c r="AB800" s="18">
        <v>1.9798685431412652E-2</v>
      </c>
      <c r="AC800" s="18">
        <v>42.484022472637228</v>
      </c>
      <c r="AD800" s="18">
        <v>6.5995618104708826E-3</v>
      </c>
      <c r="AE800" s="18">
        <v>4.9011770114955104E-2</v>
      </c>
      <c r="AF800" s="18">
        <v>4.3864420880640385</v>
      </c>
      <c r="AG800" s="18">
        <v>0</v>
      </c>
      <c r="AH800" s="18">
        <v>0</v>
      </c>
      <c r="AI800" s="18">
        <v>0.17288185887708984</v>
      </c>
      <c r="AJ800" s="18">
        <v>1.4519035983035944E-2</v>
      </c>
      <c r="AK800" s="18">
        <v>1.599124592537176E-2</v>
      </c>
      <c r="AL800" s="18">
        <v>100</v>
      </c>
      <c r="AM800" s="18">
        <v>900</v>
      </c>
      <c r="AN800" s="18">
        <v>0</v>
      </c>
      <c r="AO800" s="18">
        <v>0</v>
      </c>
      <c r="AP800" s="18">
        <v>5478.15</v>
      </c>
      <c r="AQ800" s="18">
        <v>111.904</v>
      </c>
      <c r="AR800" s="18"/>
      <c r="AS800" s="18">
        <v>0</v>
      </c>
      <c r="AT800" s="18">
        <v>0</v>
      </c>
      <c r="AU800" s="18">
        <v>0</v>
      </c>
      <c r="AV800" s="18">
        <v>0</v>
      </c>
      <c r="AW800" s="18">
        <v>0</v>
      </c>
      <c r="AX800" s="18">
        <v>0</v>
      </c>
      <c r="AY800" s="18">
        <v>7.8330700000000002</v>
      </c>
      <c r="AZ800" s="18">
        <v>1.5911</v>
      </c>
      <c r="BA800" s="18">
        <v>44563.6</v>
      </c>
      <c r="BB800" s="18">
        <v>921.85299999999995</v>
      </c>
      <c r="BC800" s="18">
        <v>0</v>
      </c>
      <c r="BD800" s="18">
        <v>0</v>
      </c>
      <c r="BE800" s="18">
        <v>3.2064400000000002</v>
      </c>
      <c r="BF800" s="18">
        <v>0.77119000000000004</v>
      </c>
      <c r="BG800" s="18">
        <v>9.9757700000000007</v>
      </c>
      <c r="BH800" s="18">
        <v>2.5025900000000001</v>
      </c>
      <c r="BI800" s="18">
        <v>6.3611700000000004</v>
      </c>
      <c r="BJ800" s="18">
        <v>2.7492700000000001</v>
      </c>
      <c r="BK800" s="18">
        <v>0</v>
      </c>
      <c r="BL800" s="18">
        <v>0</v>
      </c>
      <c r="BM800" s="23">
        <f t="shared" si="144"/>
        <v>56.505940047548769</v>
      </c>
      <c r="BN800" s="23">
        <f t="shared" si="145"/>
        <v>887.72123094518633</v>
      </c>
      <c r="BO800" s="23">
        <f t="shared" si="146"/>
        <v>0.76754616218924843</v>
      </c>
      <c r="BP800" s="23">
        <f t="shared" si="147"/>
        <v>887.72123094518633</v>
      </c>
      <c r="BQ800" s="23"/>
      <c r="BR800" s="18">
        <v>2.1660300000000001</v>
      </c>
      <c r="BS800" s="18">
        <v>1.00031</v>
      </c>
      <c r="BT800" s="18">
        <v>4967.5</v>
      </c>
      <c r="BU800" s="18">
        <v>170.72</v>
      </c>
      <c r="BV800" s="18">
        <v>2.3493900000000001</v>
      </c>
      <c r="BW800" s="18">
        <v>0.42451899999999998</v>
      </c>
      <c r="BX800" s="18">
        <v>0</v>
      </c>
      <c r="BY800" s="18">
        <v>0</v>
      </c>
      <c r="BZ800" s="18">
        <v>2.6494499999999999</v>
      </c>
      <c r="CA800" s="23">
        <f t="shared" si="148"/>
        <v>1.1499748335907138</v>
      </c>
      <c r="CB800" s="24">
        <f t="shared" si="149"/>
        <v>3.7260568125977903E-2</v>
      </c>
      <c r="CC800" s="25">
        <f t="shared" si="150"/>
        <v>-15.514688073443148</v>
      </c>
      <c r="CD800" s="25">
        <f t="shared" si="156"/>
        <v>-3.2898196663141519</v>
      </c>
      <c r="CE800" s="18">
        <v>1.28888</v>
      </c>
      <c r="CF800" s="18">
        <v>0</v>
      </c>
      <c r="CG800" s="18">
        <v>0</v>
      </c>
      <c r="CH800" s="18">
        <v>10035.9</v>
      </c>
      <c r="CI800" s="23">
        <v>5478.15</v>
      </c>
      <c r="CJ800" s="23" t="b">
        <f t="shared" si="151"/>
        <v>1</v>
      </c>
      <c r="CK800" s="23" t="b">
        <f t="shared" si="152"/>
        <v>1</v>
      </c>
      <c r="CL800" s="23">
        <f t="shared" si="153"/>
        <v>0</v>
      </c>
      <c r="CM800" s="23">
        <f t="shared" si="154"/>
        <v>0</v>
      </c>
      <c r="CN800" s="23">
        <f t="shared" si="155"/>
        <v>7757.0249999999996</v>
      </c>
      <c r="CO800" s="18">
        <v>733.94100000000003</v>
      </c>
      <c r="CP800" s="18">
        <v>1.3154600000000001</v>
      </c>
      <c r="CQ800" s="18">
        <v>0.30125200000000002</v>
      </c>
      <c r="CR800" s="18">
        <v>1.177</v>
      </c>
      <c r="CS800" s="18">
        <v>0.35002299999999997</v>
      </c>
      <c r="CT800" s="18">
        <v>0</v>
      </c>
      <c r="CU800" s="18">
        <v>0</v>
      </c>
      <c r="CV800" s="18">
        <v>1500.0673828125</v>
      </c>
      <c r="CW800" s="18">
        <v>9.1417055130004883</v>
      </c>
      <c r="CX800" s="18">
        <v>48.609699249267578</v>
      </c>
      <c r="CY800" s="18">
        <v>73.074684143066406</v>
      </c>
      <c r="CZ800" s="18">
        <v>11.45801830291748</v>
      </c>
      <c r="DA800" s="18">
        <v>559.453125</v>
      </c>
      <c r="DB800" s="18">
        <v>1524.6710205078125</v>
      </c>
      <c r="DC800" s="18">
        <v>1.0383388996124268</v>
      </c>
      <c r="DD800" s="18">
        <v>24.880914688110352</v>
      </c>
      <c r="DE800" s="18">
        <v>19.139528274536133</v>
      </c>
      <c r="DF800" s="19">
        <v>45.819242888979538</v>
      </c>
      <c r="DG800" s="19"/>
      <c r="DH800" s="19">
        <v>29.542480000000001</v>
      </c>
      <c r="DI800" s="19">
        <v>0</v>
      </c>
      <c r="DJ800" s="19">
        <v>0</v>
      </c>
      <c r="DK800" s="19">
        <v>0</v>
      </c>
      <c r="DL800" s="19">
        <v>0</v>
      </c>
      <c r="DM800" s="19">
        <v>23.499210000000001</v>
      </c>
      <c r="DN800" s="19">
        <v>12.825760000000001</v>
      </c>
      <c r="DO800" s="19">
        <v>39.903080000000003</v>
      </c>
      <c r="DP800" s="19">
        <v>19.08351</v>
      </c>
      <c r="DQ800" s="19">
        <v>0</v>
      </c>
      <c r="DR800" s="19">
        <v>10.83015</v>
      </c>
      <c r="DS800" s="19">
        <v>0</v>
      </c>
      <c r="DT800" s="19">
        <v>106.14171</v>
      </c>
      <c r="DU800" s="19">
        <v>7629.1943502653057</v>
      </c>
      <c r="DV800" s="19">
        <v>22.457908260228361</v>
      </c>
      <c r="DW800" s="19">
        <v>80.687903851124318</v>
      </c>
      <c r="DX800" s="19">
        <v>0.98940615338698557</v>
      </c>
      <c r="DY800" s="19">
        <v>0.99693466951486076</v>
      </c>
      <c r="DZ800" s="19">
        <v>0.98953584023306163</v>
      </c>
      <c r="EA800" s="19">
        <v>0.99706534316449447</v>
      </c>
      <c r="EB800" s="19">
        <v>50469.109123955241</v>
      </c>
      <c r="EC800" s="19">
        <v>6.4259265524174012</v>
      </c>
      <c r="ED800" s="19">
        <v>32617.12976724538</v>
      </c>
      <c r="EE800" s="19">
        <v>1.0164016883356151</v>
      </c>
      <c r="EF800" s="19">
        <v>0.64627908701807479</v>
      </c>
      <c r="EG800" s="19">
        <v>0.35176872262954717</v>
      </c>
      <c r="EH800" s="19">
        <v>527.67678711020108</v>
      </c>
      <c r="EI800" s="19">
        <v>11288.535040565068</v>
      </c>
      <c r="EJ800" s="19">
        <v>2.8894032440911546</v>
      </c>
      <c r="EK800" s="19">
        <v>2.8894032440911546</v>
      </c>
      <c r="EL800" s="19">
        <v>100.00184786992546</v>
      </c>
      <c r="EM800" s="19">
        <v>11.2252937509509</v>
      </c>
      <c r="EN800" s="19">
        <v>6.4259265524174012</v>
      </c>
      <c r="EO800" s="19">
        <v>611.52360427613519</v>
      </c>
      <c r="EP800" s="19">
        <v>1071.5842387985849</v>
      </c>
      <c r="EQ800" s="19">
        <v>375.06760449699215</v>
      </c>
      <c r="ER800" s="19">
        <v>656.43414177641023</v>
      </c>
      <c r="ES800" s="19">
        <v>18.889094540938732</v>
      </c>
      <c r="ET800" s="19">
        <v>1156.5704770292464</v>
      </c>
      <c r="EU800" s="19">
        <v>1.3182690123857086</v>
      </c>
      <c r="EV800" s="19">
        <v>2.1127217024229795E-2</v>
      </c>
      <c r="EW800" s="19">
        <v>500</v>
      </c>
      <c r="EX800" s="19">
        <v>10696.448390677026</v>
      </c>
      <c r="EY800" s="19">
        <v>61165.557514632266</v>
      </c>
      <c r="EZ800" s="19">
        <v>3.2699242254663273E-2</v>
      </c>
      <c r="FA800" s="19">
        <v>20</v>
      </c>
      <c r="FB800" s="19">
        <v>2.1816615649929121</v>
      </c>
      <c r="FC800" s="19">
        <v>7.7878406603402794</v>
      </c>
      <c r="FD800" s="19">
        <v>7.4999999999999997E-2</v>
      </c>
      <c r="FE800" s="19">
        <v>28.071308135986328</v>
      </c>
      <c r="FF800" s="19">
        <v>3.3557162968242848E-2</v>
      </c>
    </row>
    <row r="801" spans="1:162">
      <c r="A801" s="4">
        <v>40480.694444444445</v>
      </c>
      <c r="B801" s="18">
        <v>45</v>
      </c>
      <c r="C801" s="18" t="s">
        <v>62</v>
      </c>
      <c r="D801" s="18" t="s">
        <v>85</v>
      </c>
      <c r="E801" s="4">
        <v>40480.684027777781</v>
      </c>
      <c r="F801" s="4">
        <v>40480.697916666664</v>
      </c>
      <c r="G801" s="18" t="s">
        <v>28</v>
      </c>
      <c r="H801" s="18">
        <v>2</v>
      </c>
      <c r="I801" s="18">
        <v>1.5</v>
      </c>
      <c r="J801" s="18">
        <v>0</v>
      </c>
      <c r="K801" s="18">
        <v>5</v>
      </c>
      <c r="L801" s="18"/>
      <c r="M801" s="18">
        <v>549063</v>
      </c>
      <c r="N801" s="18">
        <v>549066</v>
      </c>
      <c r="O801" s="18">
        <v>0</v>
      </c>
      <c r="P801" s="18">
        <v>0.34043907293590642</v>
      </c>
      <c r="Q801" s="18">
        <v>5.3340460161990892E-3</v>
      </c>
      <c r="R801" s="18">
        <v>2.0800541756890047</v>
      </c>
      <c r="S801" s="18">
        <v>0</v>
      </c>
      <c r="T801" s="18">
        <v>0.48374507066109823</v>
      </c>
      <c r="U801" s="18">
        <v>1.5342536107459788</v>
      </c>
      <c r="V801" s="18">
        <v>0</v>
      </c>
      <c r="W801" s="18">
        <v>0</v>
      </c>
      <c r="X801" s="18">
        <v>2.7440158014731493</v>
      </c>
      <c r="Y801" s="18">
        <v>1.8581603135362824E-2</v>
      </c>
      <c r="Z801" s="18">
        <v>13.091967736367707</v>
      </c>
      <c r="AA801" s="18">
        <v>3.7835840155008252E-2</v>
      </c>
      <c r="AB801" s="18">
        <v>0</v>
      </c>
      <c r="AC801" s="18">
        <v>75.101672568930383</v>
      </c>
      <c r="AD801" s="18">
        <v>0</v>
      </c>
      <c r="AE801" s="18">
        <v>4.1463054643520236E-2</v>
      </c>
      <c r="AF801" s="18">
        <v>4.2813912379328585</v>
      </c>
      <c r="AG801" s="18">
        <v>0</v>
      </c>
      <c r="AH801" s="18">
        <v>0</v>
      </c>
      <c r="AI801" s="18">
        <v>0.2334133087439107</v>
      </c>
      <c r="AJ801" s="18">
        <v>6.592075737000761E-3</v>
      </c>
      <c r="AK801" s="18">
        <v>0</v>
      </c>
      <c r="AL801" s="18">
        <v>100</v>
      </c>
      <c r="AM801" s="18">
        <v>900</v>
      </c>
      <c r="AN801" s="18">
        <v>0</v>
      </c>
      <c r="AO801" s="18">
        <v>0</v>
      </c>
      <c r="AP801" s="18">
        <v>14265.1</v>
      </c>
      <c r="AQ801" s="18">
        <v>212.48</v>
      </c>
      <c r="AR801" s="18"/>
      <c r="AS801" s="18">
        <v>0</v>
      </c>
      <c r="AT801" s="18">
        <v>0</v>
      </c>
      <c r="AU801" s="18">
        <v>0</v>
      </c>
      <c r="AV801" s="18">
        <v>0</v>
      </c>
      <c r="AW801" s="18">
        <v>1.2908900000000001</v>
      </c>
      <c r="AX801" s="18">
        <v>0.62503799999999998</v>
      </c>
      <c r="AY801" s="18">
        <v>0</v>
      </c>
      <c r="AZ801" s="18">
        <v>0</v>
      </c>
      <c r="BA801" s="18">
        <v>67762.899999999994</v>
      </c>
      <c r="BB801" s="18">
        <v>1336.37</v>
      </c>
      <c r="BC801" s="18">
        <v>0</v>
      </c>
      <c r="BD801" s="18">
        <v>0</v>
      </c>
      <c r="BE801" s="18">
        <v>0</v>
      </c>
      <c r="BF801" s="18">
        <v>0</v>
      </c>
      <c r="BG801" s="18">
        <v>11.1454</v>
      </c>
      <c r="BH801" s="18">
        <v>3.3403900000000002</v>
      </c>
      <c r="BI801" s="18">
        <v>0</v>
      </c>
      <c r="BJ801" s="18">
        <v>0</v>
      </c>
      <c r="BK801" s="18">
        <v>0</v>
      </c>
      <c r="BL801" s="18">
        <v>0</v>
      </c>
      <c r="BM801" s="23">
        <f t="shared" si="144"/>
        <v>99.469807512745774</v>
      </c>
      <c r="BN801" s="23">
        <f t="shared" si="145"/>
        <v>1468.8643253678702</v>
      </c>
      <c r="BO801" s="23">
        <f t="shared" si="146"/>
        <v>0.80490868877981003</v>
      </c>
      <c r="BP801" s="23">
        <f t="shared" si="147"/>
        <v>1468.8643253678702</v>
      </c>
      <c r="BQ801" s="23"/>
      <c r="BR801" s="18">
        <v>4.6409799999999999</v>
      </c>
      <c r="BS801" s="18">
        <v>1.0503100000000001</v>
      </c>
      <c r="BT801" s="18">
        <v>5090.12</v>
      </c>
      <c r="BU801" s="18">
        <v>310.73899999999998</v>
      </c>
      <c r="BV801" s="18">
        <v>0</v>
      </c>
      <c r="BW801" s="18">
        <v>0</v>
      </c>
      <c r="BX801" s="18">
        <v>111.717</v>
      </c>
      <c r="BY801" s="18">
        <v>2.5642900000000002</v>
      </c>
      <c r="BZ801" s="18">
        <v>4.2962800000000003</v>
      </c>
      <c r="CA801" s="23">
        <f t="shared" si="148"/>
        <v>1.5490827380844097</v>
      </c>
      <c r="CB801" s="24">
        <f t="shared" si="149"/>
        <v>3.740180983841928E-2</v>
      </c>
      <c r="CC801" s="25">
        <f t="shared" si="150"/>
        <v>-15.514546831730707</v>
      </c>
      <c r="CD801" s="25">
        <f t="shared" si="156"/>
        <v>-3.2860361843308921</v>
      </c>
      <c r="CE801" s="18">
        <v>1.41649</v>
      </c>
      <c r="CF801" s="18">
        <v>0</v>
      </c>
      <c r="CG801" s="18">
        <v>0</v>
      </c>
      <c r="CH801" s="18">
        <v>16536.8</v>
      </c>
      <c r="CI801" s="23">
        <v>14265.1</v>
      </c>
      <c r="CJ801" s="23" t="b">
        <f t="shared" si="151"/>
        <v>1</v>
      </c>
      <c r="CK801" s="23" t="b">
        <f t="shared" si="152"/>
        <v>1</v>
      </c>
      <c r="CL801" s="23">
        <f t="shared" si="153"/>
        <v>0</v>
      </c>
      <c r="CM801" s="23">
        <f t="shared" si="154"/>
        <v>0</v>
      </c>
      <c r="CN801" s="23">
        <f t="shared" si="155"/>
        <v>15400.95</v>
      </c>
      <c r="CO801" s="18">
        <v>738.86699999999996</v>
      </c>
      <c r="CP801" s="18">
        <v>49.073399999999999</v>
      </c>
      <c r="CQ801" s="18">
        <v>0.493176</v>
      </c>
      <c r="CR801" s="18">
        <v>2.8713600000000001</v>
      </c>
      <c r="CS801" s="18">
        <v>0.56538200000000005</v>
      </c>
      <c r="CT801" s="18">
        <v>0</v>
      </c>
      <c r="CU801" s="18">
        <v>0</v>
      </c>
      <c r="CV801" s="18">
        <v>2081.8671875</v>
      </c>
      <c r="CW801" s="18">
        <v>8.9191808700561523</v>
      </c>
      <c r="CX801" s="18">
        <v>47.834751129150391</v>
      </c>
      <c r="CY801" s="18">
        <v>78.312599182128906</v>
      </c>
      <c r="CZ801" s="18">
        <v>16.91779899597168</v>
      </c>
      <c r="DA801" s="18">
        <v>261.04989624023437</v>
      </c>
      <c r="DB801" s="18">
        <v>5251.4384765625</v>
      </c>
      <c r="DC801" s="18">
        <v>2.5337412357330322</v>
      </c>
      <c r="DD801" s="18">
        <v>215.34896850585937</v>
      </c>
      <c r="DE801" s="18">
        <v>7.1652488708496094</v>
      </c>
      <c r="DF801" s="19">
        <v>81.093146618120542</v>
      </c>
      <c r="DG801" s="19"/>
      <c r="DH801" s="19">
        <v>128.79426999999998</v>
      </c>
      <c r="DI801" s="19">
        <v>0</v>
      </c>
      <c r="DJ801" s="19">
        <v>0</v>
      </c>
      <c r="DK801" s="19">
        <v>0</v>
      </c>
      <c r="DL801" s="19">
        <v>2.5817800000000002</v>
      </c>
      <c r="DM801" s="19">
        <v>0</v>
      </c>
      <c r="DN801" s="19">
        <v>0</v>
      </c>
      <c r="DO801" s="19">
        <v>44.581600000000002</v>
      </c>
      <c r="DP801" s="19">
        <v>0</v>
      </c>
      <c r="DQ801" s="19">
        <v>0</v>
      </c>
      <c r="DR801" s="19">
        <v>23.204899999999999</v>
      </c>
      <c r="DS801" s="19">
        <v>111.717</v>
      </c>
      <c r="DT801" s="19">
        <v>182.08528000000001</v>
      </c>
      <c r="DU801" s="19">
        <v>336.98093060599018</v>
      </c>
      <c r="DV801" s="19">
        <v>2.6245230613733712</v>
      </c>
      <c r="DW801" s="19">
        <v>3.7104679928433737</v>
      </c>
      <c r="DX801" s="19">
        <v>0.98621426230756903</v>
      </c>
      <c r="DY801" s="19">
        <v>0.98935858770801399</v>
      </c>
      <c r="DZ801" s="19">
        <v>0.98914087972931486</v>
      </c>
      <c r="EA801" s="19">
        <v>0.99229453600018847</v>
      </c>
      <c r="EB801" s="19">
        <v>47438.783317637753</v>
      </c>
      <c r="EC801" s="19">
        <v>6.0400934874139116</v>
      </c>
      <c r="ED801" s="19">
        <v>112343.48128273273</v>
      </c>
      <c r="EE801" s="19">
        <v>2.52246565395397</v>
      </c>
      <c r="EF801" s="19">
        <v>2.3681779638088525</v>
      </c>
      <c r="EG801" s="19">
        <v>0.38834925327301029</v>
      </c>
      <c r="EH801" s="19">
        <v>808.49156767920715</v>
      </c>
      <c r="EI801" s="19">
        <v>17295.976655956405</v>
      </c>
      <c r="EJ801" s="19">
        <v>6.4953534291481478</v>
      </c>
      <c r="EK801" s="19">
        <v>6.4953534291481461</v>
      </c>
      <c r="EL801" s="19">
        <v>100.00075920316708</v>
      </c>
      <c r="EM801" s="19">
        <v>17.326497473559652</v>
      </c>
      <c r="EN801" s="19">
        <v>6.0400934874139116</v>
      </c>
      <c r="EO801" s="19">
        <v>873.06877219452281</v>
      </c>
      <c r="EP801" s="19">
        <v>996.00141593049091</v>
      </c>
      <c r="EQ801" s="19">
        <v>255.28804350747743</v>
      </c>
      <c r="ER801" s="19">
        <v>291.15411366182605</v>
      </c>
      <c r="ES801" s="19">
        <v>18.728744908974271</v>
      </c>
      <c r="ET801" s="19">
        <v>1824.8831772391154</v>
      </c>
      <c r="EU801" s="19">
        <v>2.8776847428159513</v>
      </c>
      <c r="EV801" s="19">
        <v>4.4501710040646923E-3</v>
      </c>
      <c r="EW801" s="19">
        <v>500</v>
      </c>
      <c r="EX801" s="19">
        <v>10696.448390677026</v>
      </c>
      <c r="EY801" s="19">
        <v>58135.231708314779</v>
      </c>
      <c r="EZ801" s="19">
        <v>4.441140271796197E-2</v>
      </c>
      <c r="FA801" s="19">
        <v>20</v>
      </c>
      <c r="FB801" s="19">
        <v>2.1816615649929121</v>
      </c>
      <c r="FC801" s="19">
        <v>7.4020075953367899</v>
      </c>
      <c r="FD801" s="19">
        <v>7.4999999999999997E-2</v>
      </c>
      <c r="FE801" s="19">
        <v>10.509031677246094</v>
      </c>
      <c r="FF801" s="19">
        <v>0.29376961735051221</v>
      </c>
    </row>
    <row r="802" spans="1:162">
      <c r="A802" s="4">
        <v>40479.580555555556</v>
      </c>
      <c r="B802" s="18">
        <v>33</v>
      </c>
      <c r="C802" s="18" t="s">
        <v>81</v>
      </c>
      <c r="D802" s="18" t="s">
        <v>57</v>
      </c>
      <c r="E802" s="4">
        <v>40479.570138888892</v>
      </c>
      <c r="F802" s="4">
        <v>40479.59097222222</v>
      </c>
      <c r="G802" s="18" t="s">
        <v>28</v>
      </c>
      <c r="H802" s="18">
        <v>2</v>
      </c>
      <c r="I802" s="18">
        <v>1.5</v>
      </c>
      <c r="J802" s="18">
        <v>0</v>
      </c>
      <c r="K802" s="18">
        <v>5</v>
      </c>
      <c r="L802" s="18"/>
      <c r="M802" s="18">
        <v>548933</v>
      </c>
      <c r="N802" s="18">
        <v>548934</v>
      </c>
      <c r="O802" s="18">
        <v>0</v>
      </c>
      <c r="P802" s="18">
        <v>9.0052778624698324E-3</v>
      </c>
      <c r="Q802" s="18">
        <v>5.7974055795958334E-3</v>
      </c>
      <c r="R802" s="18">
        <v>1.507913004792629</v>
      </c>
      <c r="S802" s="18">
        <v>0</v>
      </c>
      <c r="T802" s="18">
        <v>1.1537568529938296</v>
      </c>
      <c r="U802" s="18">
        <v>0.95891465751637406</v>
      </c>
      <c r="V802" s="18">
        <v>0</v>
      </c>
      <c r="W802" s="18">
        <v>0</v>
      </c>
      <c r="X802" s="18">
        <v>1.4737145313708435</v>
      </c>
      <c r="Y802" s="18">
        <v>1.2098933383504347E-2</v>
      </c>
      <c r="Z802" s="18">
        <v>38.609277055675641</v>
      </c>
      <c r="AA802" s="18">
        <v>4.205997188772724E-2</v>
      </c>
      <c r="AB802" s="18">
        <v>0</v>
      </c>
      <c r="AC802" s="18">
        <v>51.334334431217066</v>
      </c>
      <c r="AD802" s="18">
        <v>0</v>
      </c>
      <c r="AE802" s="18">
        <v>4.9718443212583251E-2</v>
      </c>
      <c r="AF802" s="18">
        <v>4.6337043603923993</v>
      </c>
      <c r="AG802" s="18">
        <v>0</v>
      </c>
      <c r="AH802" s="18">
        <v>0</v>
      </c>
      <c r="AI802" s="18">
        <v>0.2057360656839472</v>
      </c>
      <c r="AJ802" s="18">
        <v>5.4445200225769572E-3</v>
      </c>
      <c r="AK802" s="18">
        <v>0</v>
      </c>
      <c r="AL802" s="18">
        <v>100</v>
      </c>
      <c r="AM802" s="18">
        <v>900</v>
      </c>
      <c r="AN802" s="18">
        <v>0</v>
      </c>
      <c r="AO802" s="18">
        <v>0</v>
      </c>
      <c r="AP802" s="18">
        <v>8397.41</v>
      </c>
      <c r="AQ802" s="18">
        <v>154.37</v>
      </c>
      <c r="AR802" s="18"/>
      <c r="AS802" s="18">
        <v>0</v>
      </c>
      <c r="AT802" s="18">
        <v>0</v>
      </c>
      <c r="AU802" s="18">
        <v>0</v>
      </c>
      <c r="AV802" s="18">
        <v>0</v>
      </c>
      <c r="AW802" s="18">
        <v>2.7897099999999999</v>
      </c>
      <c r="AX802" s="18">
        <v>0.499477</v>
      </c>
      <c r="AY802" s="18">
        <v>0</v>
      </c>
      <c r="AZ802" s="18">
        <v>0</v>
      </c>
      <c r="BA802" s="18">
        <v>68158.3</v>
      </c>
      <c r="BB802" s="18">
        <v>1540.46</v>
      </c>
      <c r="BC802" s="18">
        <v>0</v>
      </c>
      <c r="BD802" s="18">
        <v>0</v>
      </c>
      <c r="BE802" s="18">
        <v>0</v>
      </c>
      <c r="BF802" s="18">
        <v>0</v>
      </c>
      <c r="BG802" s="18">
        <v>18.695699999999999</v>
      </c>
      <c r="BH802" s="18">
        <v>3.06419</v>
      </c>
      <c r="BI802" s="18">
        <v>5.5898000000000003</v>
      </c>
      <c r="BJ802" s="18">
        <v>2.51837</v>
      </c>
      <c r="BK802" s="18">
        <v>0</v>
      </c>
      <c r="BL802" s="18">
        <v>0</v>
      </c>
      <c r="BM802" s="23">
        <f t="shared" si="144"/>
        <v>71.129409652096939</v>
      </c>
      <c r="BN802" s="23">
        <f t="shared" si="145"/>
        <v>987.14571446481443</v>
      </c>
      <c r="BO802" s="23">
        <f t="shared" si="146"/>
        <v>0.76193998053682255</v>
      </c>
      <c r="BP802" s="23">
        <f t="shared" si="147"/>
        <v>987.14571446481455</v>
      </c>
      <c r="BQ802" s="23"/>
      <c r="BR802" s="18">
        <v>6.0727099999999998</v>
      </c>
      <c r="BS802" s="18">
        <v>0.89918900000000002</v>
      </c>
      <c r="BT802" s="18">
        <v>5214.97</v>
      </c>
      <c r="BU802" s="18">
        <v>266.51900000000001</v>
      </c>
      <c r="BV802" s="18">
        <v>0</v>
      </c>
      <c r="BW802" s="18">
        <v>0</v>
      </c>
      <c r="BX802" s="18">
        <v>121.351</v>
      </c>
      <c r="BY802" s="18">
        <v>2.9846599999999999</v>
      </c>
      <c r="BZ802" s="18">
        <v>2.9717899999999999</v>
      </c>
      <c r="CA802" s="23">
        <f t="shared" si="148"/>
        <v>1.2243580238298197</v>
      </c>
      <c r="CB802" s="24">
        <f t="shared" si="149"/>
        <v>3.9174055276671137E-2</v>
      </c>
      <c r="CC802" s="25">
        <f t="shared" si="150"/>
        <v>-15.512774586292455</v>
      </c>
      <c r="CD802" s="25">
        <f t="shared" si="156"/>
        <v>-3.2397406064955154</v>
      </c>
      <c r="CE802" s="18">
        <v>1.2536799999999999</v>
      </c>
      <c r="CF802" s="18">
        <v>0</v>
      </c>
      <c r="CG802" s="18">
        <v>0</v>
      </c>
      <c r="CH802" s="18">
        <v>9410.89</v>
      </c>
      <c r="CI802" s="23">
        <v>8397.41</v>
      </c>
      <c r="CJ802" s="23" t="b">
        <f t="shared" si="151"/>
        <v>1</v>
      </c>
      <c r="CK802" s="23" t="b">
        <f t="shared" si="152"/>
        <v>1</v>
      </c>
      <c r="CL802" s="23">
        <f t="shared" si="153"/>
        <v>0</v>
      </c>
      <c r="CM802" s="23">
        <f t="shared" si="154"/>
        <v>0</v>
      </c>
      <c r="CN802" s="23">
        <f t="shared" si="155"/>
        <v>8904.15</v>
      </c>
      <c r="CO802" s="18">
        <v>570.32500000000005</v>
      </c>
      <c r="CP802" s="18">
        <v>47.7273</v>
      </c>
      <c r="CQ802" s="18">
        <v>0.54616799999999999</v>
      </c>
      <c r="CR802" s="18">
        <v>0</v>
      </c>
      <c r="CS802" s="18">
        <v>0</v>
      </c>
      <c r="CT802" s="18">
        <v>0</v>
      </c>
      <c r="CU802" s="18">
        <v>0</v>
      </c>
      <c r="CV802" s="18">
        <v>1594.2196044921875</v>
      </c>
      <c r="CW802" s="18">
        <v>8.7447938919067383</v>
      </c>
      <c r="CX802" s="18">
        <v>46.633674621582031</v>
      </c>
      <c r="CY802" s="18">
        <v>93.064476013183594</v>
      </c>
      <c r="CZ802" s="18">
        <v>13.784700393676758</v>
      </c>
      <c r="DA802" s="18">
        <v>269.54733276367187</v>
      </c>
      <c r="DB802" s="18">
        <v>4744.51220703125</v>
      </c>
      <c r="DC802" s="18">
        <v>3.0021178722381592</v>
      </c>
      <c r="DD802" s="18">
        <v>21.863315582275391</v>
      </c>
      <c r="DE802" s="18">
        <v>18.382177352905273</v>
      </c>
      <c r="DF802" s="19">
        <v>55.799579438006774</v>
      </c>
      <c r="DG802" s="19"/>
      <c r="DH802" s="19">
        <v>154.49892</v>
      </c>
      <c r="DI802" s="19">
        <v>0</v>
      </c>
      <c r="DJ802" s="19">
        <v>0</v>
      </c>
      <c r="DK802" s="19">
        <v>0</v>
      </c>
      <c r="DL802" s="19">
        <v>5.5794199999999998</v>
      </c>
      <c r="DM802" s="19">
        <v>0</v>
      </c>
      <c r="DN802" s="19">
        <v>0</v>
      </c>
      <c r="DO802" s="19">
        <v>74.782799999999995</v>
      </c>
      <c r="DP802" s="19">
        <v>16.769400000000001</v>
      </c>
      <c r="DQ802" s="19">
        <v>0</v>
      </c>
      <c r="DR802" s="19">
        <v>30.36355</v>
      </c>
      <c r="DS802" s="19">
        <v>121.351</v>
      </c>
      <c r="DT802" s="19">
        <v>248.84617</v>
      </c>
      <c r="DU802" s="19">
        <v>197.1804397064154</v>
      </c>
      <c r="DV802" s="19">
        <v>3.2371183787894977</v>
      </c>
      <c r="DW802" s="19">
        <v>5.2139167729999389</v>
      </c>
      <c r="DX802" s="19">
        <v>0.96944892237642377</v>
      </c>
      <c r="DY802" s="19">
        <v>0.97896351033608953</v>
      </c>
      <c r="DZ802" s="19">
        <v>0.97436547963646358</v>
      </c>
      <c r="EA802" s="19">
        <v>0.98392832080001624</v>
      </c>
      <c r="EB802" s="19">
        <v>44583.606460801369</v>
      </c>
      <c r="EC802" s="19">
        <v>5.6765610792802388</v>
      </c>
      <c r="ED802" s="19">
        <v>101498.85992289384</v>
      </c>
      <c r="EE802" s="19">
        <v>2.9760719248854905</v>
      </c>
      <c r="EF802" s="19">
        <v>2.2765959952596764</v>
      </c>
      <c r="EG802" s="19">
        <v>0.36735749263763429</v>
      </c>
      <c r="EH802" s="19">
        <v>585.64851662001104</v>
      </c>
      <c r="EI802" s="19">
        <v>12528.718266205009</v>
      </c>
      <c r="EJ802" s="19">
        <v>8.1012963789501971</v>
      </c>
      <c r="EK802" s="19">
        <v>8.1012963789501971</v>
      </c>
      <c r="EL802" s="19">
        <v>100.00147551159118</v>
      </c>
      <c r="EM802" s="19">
        <v>13.343205691797126</v>
      </c>
      <c r="EN802" s="19">
        <v>5.6765610792802388</v>
      </c>
      <c r="EO802" s="19">
        <v>701.02693264197364</v>
      </c>
      <c r="EP802" s="19">
        <v>1063.5626949375728</v>
      </c>
      <c r="EQ802" s="19">
        <v>219.28049929602213</v>
      </c>
      <c r="ER802" s="19">
        <v>332.36609867233625</v>
      </c>
      <c r="ES802" s="19">
        <v>19.433078802587431</v>
      </c>
      <c r="ET802" s="19">
        <v>1295.5688632709939</v>
      </c>
      <c r="EU802" s="19">
        <v>3.6621073117275444</v>
      </c>
      <c r="EV802" s="19">
        <v>8.6758576648593346E-3</v>
      </c>
      <c r="EW802" s="19">
        <v>500</v>
      </c>
      <c r="EX802" s="19">
        <v>10696.448390677026</v>
      </c>
      <c r="EY802" s="19">
        <v>55280.054851478395</v>
      </c>
      <c r="EZ802" s="19">
        <v>3.788381922049016E-2</v>
      </c>
      <c r="FA802" s="19">
        <v>20</v>
      </c>
      <c r="FB802" s="19">
        <v>2.1816615649929121</v>
      </c>
      <c r="FC802" s="19">
        <v>7.038475187203117</v>
      </c>
      <c r="FD802" s="19">
        <v>7.4999999999999997E-2</v>
      </c>
      <c r="FE802" s="19">
        <v>26.960526784261067</v>
      </c>
      <c r="FF802" s="19">
        <v>3.4426503220088792E-2</v>
      </c>
    </row>
    <row r="803" spans="1:162">
      <c r="A803" s="4">
        <v>40479.415972222225</v>
      </c>
      <c r="B803" s="18">
        <v>32</v>
      </c>
      <c r="C803" s="18" t="s">
        <v>81</v>
      </c>
      <c r="D803" s="18" t="s">
        <v>55</v>
      </c>
      <c r="E803" s="4">
        <v>40479.413194444445</v>
      </c>
      <c r="F803" s="4">
        <v>40479.434027777781</v>
      </c>
      <c r="G803" s="18" t="s">
        <v>28</v>
      </c>
      <c r="H803" s="18">
        <v>2</v>
      </c>
      <c r="I803" s="18">
        <v>2</v>
      </c>
      <c r="J803" s="18">
        <v>0</v>
      </c>
      <c r="K803" s="18">
        <v>5</v>
      </c>
      <c r="L803" s="18"/>
      <c r="M803" s="18">
        <v>548929</v>
      </c>
      <c r="N803" s="18">
        <v>548932</v>
      </c>
      <c r="O803" s="18">
        <v>0</v>
      </c>
      <c r="P803" s="18">
        <v>9.9575947133940055E-3</v>
      </c>
      <c r="Q803" s="18">
        <v>6.2915119376170999E-3</v>
      </c>
      <c r="R803" s="18">
        <v>1.3184379073595607</v>
      </c>
      <c r="S803" s="18">
        <v>0</v>
      </c>
      <c r="T803" s="18">
        <v>1.0107001149338808</v>
      </c>
      <c r="U803" s="18">
        <v>0.88189105130400458</v>
      </c>
      <c r="V803" s="18">
        <v>0</v>
      </c>
      <c r="W803" s="18">
        <v>0</v>
      </c>
      <c r="X803" s="18">
        <v>1.4570534286894214</v>
      </c>
      <c r="Y803" s="18">
        <v>1.9307250665179011E-2</v>
      </c>
      <c r="Z803" s="18">
        <v>39.562143060030806</v>
      </c>
      <c r="AA803" s="18">
        <v>3.9308760699184819E-2</v>
      </c>
      <c r="AB803" s="18">
        <v>0</v>
      </c>
      <c r="AC803" s="18">
        <v>50.568619649049069</v>
      </c>
      <c r="AD803" s="18">
        <v>0</v>
      </c>
      <c r="AE803" s="18">
        <v>4.5488153570343769E-2</v>
      </c>
      <c r="AF803" s="18">
        <v>4.8815634979494291</v>
      </c>
      <c r="AG803" s="18">
        <v>0</v>
      </c>
      <c r="AH803" s="18">
        <v>0</v>
      </c>
      <c r="AI803" s="18">
        <v>0.194672290859328</v>
      </c>
      <c r="AJ803" s="18">
        <v>5.888855173609606E-3</v>
      </c>
      <c r="AK803" s="18">
        <v>0</v>
      </c>
      <c r="AL803" s="18">
        <v>100</v>
      </c>
      <c r="AM803" s="18">
        <v>900</v>
      </c>
      <c r="AN803" s="18">
        <v>0</v>
      </c>
      <c r="AO803" s="18">
        <v>0</v>
      </c>
      <c r="AP803" s="18">
        <v>4843.53</v>
      </c>
      <c r="AQ803" s="18">
        <v>74.454700000000003</v>
      </c>
      <c r="AR803" s="18"/>
      <c r="AS803" s="18">
        <v>0</v>
      </c>
      <c r="AT803" s="18">
        <v>0</v>
      </c>
      <c r="AU803" s="18">
        <v>0</v>
      </c>
      <c r="AV803" s="18">
        <v>0</v>
      </c>
      <c r="AW803" s="18">
        <v>0.51040200000000002</v>
      </c>
      <c r="AX803" s="18">
        <v>0.23999100000000001</v>
      </c>
      <c r="AY803" s="18">
        <v>0</v>
      </c>
      <c r="AZ803" s="18">
        <v>0</v>
      </c>
      <c r="BA803" s="18">
        <v>27355.9</v>
      </c>
      <c r="BB803" s="18">
        <v>1057.57</v>
      </c>
      <c r="BC803" s="18">
        <v>0</v>
      </c>
      <c r="BD803" s="18">
        <v>0</v>
      </c>
      <c r="BE803" s="18">
        <v>1.36582</v>
      </c>
      <c r="BF803" s="18">
        <v>0.32263199999999997</v>
      </c>
      <c r="BG803" s="18">
        <v>4.6021400000000003</v>
      </c>
      <c r="BH803" s="18">
        <v>1.3644700000000001</v>
      </c>
      <c r="BI803" s="18">
        <v>3.9850400000000001</v>
      </c>
      <c r="BJ803" s="18">
        <v>1.69841</v>
      </c>
      <c r="BK803" s="18">
        <v>0</v>
      </c>
      <c r="BL803" s="18">
        <v>0</v>
      </c>
      <c r="BM803" s="23">
        <f t="shared" si="144"/>
        <v>68.36064457579478</v>
      </c>
      <c r="BN803" s="23">
        <f t="shared" si="145"/>
        <v>973.68744888917149</v>
      </c>
      <c r="BO803" s="23">
        <f t="shared" si="146"/>
        <v>0.79016058418832502</v>
      </c>
      <c r="BP803" s="23">
        <f t="shared" si="147"/>
        <v>973.68744888917138</v>
      </c>
      <c r="BQ803" s="23"/>
      <c r="BR803" s="18">
        <v>2.6917300000000002</v>
      </c>
      <c r="BS803" s="18">
        <v>0.54781800000000003</v>
      </c>
      <c r="BT803" s="18">
        <v>2449.52</v>
      </c>
      <c r="BU803" s="18">
        <v>153.86500000000001</v>
      </c>
      <c r="BV803" s="18">
        <v>0</v>
      </c>
      <c r="BW803" s="18">
        <v>0</v>
      </c>
      <c r="BX803" s="18">
        <v>10.452199999999999</v>
      </c>
      <c r="BY803" s="18">
        <v>0.88863599999999998</v>
      </c>
      <c r="BZ803" s="18">
        <v>1.7574000000000001</v>
      </c>
      <c r="CA803" s="23">
        <f t="shared" si="148"/>
        <v>1.2592769442897549</v>
      </c>
      <c r="CB803" s="24">
        <f t="shared" si="149"/>
        <v>4.0237395714290199E-2</v>
      </c>
      <c r="CC803" s="25">
        <f t="shared" si="150"/>
        <v>-15.511711245854835</v>
      </c>
      <c r="CD803" s="25">
        <f t="shared" si="156"/>
        <v>-3.2129584741147736</v>
      </c>
      <c r="CE803" s="18">
        <v>0.69302600000000003</v>
      </c>
      <c r="CF803" s="18">
        <v>0</v>
      </c>
      <c r="CG803" s="18">
        <v>0</v>
      </c>
      <c r="CH803" s="18">
        <v>5449.07</v>
      </c>
      <c r="CI803" s="23">
        <v>4843.53</v>
      </c>
      <c r="CJ803" s="23" t="b">
        <f t="shared" si="151"/>
        <v>1</v>
      </c>
      <c r="CK803" s="23" t="b">
        <f t="shared" si="152"/>
        <v>1</v>
      </c>
      <c r="CL803" s="23">
        <f t="shared" si="153"/>
        <v>0</v>
      </c>
      <c r="CM803" s="23">
        <f t="shared" si="154"/>
        <v>0</v>
      </c>
      <c r="CN803" s="23">
        <f t="shared" si="155"/>
        <v>5146.2999999999993</v>
      </c>
      <c r="CO803" s="18">
        <v>277.95400000000001</v>
      </c>
      <c r="CP803" s="18">
        <v>5.5180499999999997</v>
      </c>
      <c r="CQ803" s="18">
        <v>0.150509</v>
      </c>
      <c r="CR803" s="18">
        <v>0.359543</v>
      </c>
      <c r="CS803" s="18">
        <v>0.17466200000000001</v>
      </c>
      <c r="CT803" s="18">
        <v>0</v>
      </c>
      <c r="CU803" s="18">
        <v>0</v>
      </c>
      <c r="CV803" s="18">
        <v>1533.2406005859375</v>
      </c>
      <c r="CW803" s="18">
        <v>8.4573020935058594</v>
      </c>
      <c r="CX803" s="18">
        <v>45.389949798583984</v>
      </c>
      <c r="CY803" s="18">
        <v>77.624130249023438</v>
      </c>
      <c r="CZ803" s="18">
        <v>12.917490005493164</v>
      </c>
      <c r="DA803" s="18">
        <v>357.24212646484375</v>
      </c>
      <c r="DB803" s="18">
        <v>3088.185546875</v>
      </c>
      <c r="DC803" s="18">
        <v>1.9891047477722168</v>
      </c>
      <c r="DD803" s="18">
        <v>32.023757934570313</v>
      </c>
      <c r="DE803" s="18">
        <v>22.984161376953125</v>
      </c>
      <c r="DF803" s="19">
        <v>54.675725517650591</v>
      </c>
      <c r="DG803" s="19"/>
      <c r="DH803" s="19">
        <v>23.607332</v>
      </c>
      <c r="DI803" s="19">
        <v>0</v>
      </c>
      <c r="DJ803" s="19">
        <v>0</v>
      </c>
      <c r="DK803" s="19">
        <v>0</v>
      </c>
      <c r="DL803" s="19">
        <v>1.020804</v>
      </c>
      <c r="DM803" s="19">
        <v>0</v>
      </c>
      <c r="DN803" s="19">
        <v>5.4632800000000001</v>
      </c>
      <c r="DO803" s="19">
        <v>18.408560000000001</v>
      </c>
      <c r="DP803" s="19">
        <v>11.955120000000001</v>
      </c>
      <c r="DQ803" s="19">
        <v>0</v>
      </c>
      <c r="DR803" s="19">
        <v>13.45865</v>
      </c>
      <c r="DS803" s="19">
        <v>10.452199999999999</v>
      </c>
      <c r="DT803" s="19">
        <v>60.758613999999994</v>
      </c>
      <c r="DU803" s="19">
        <v>987.49920714745247</v>
      </c>
      <c r="DV803" s="19">
        <v>4.2782019010338797</v>
      </c>
      <c r="DW803" s="19">
        <v>11.010885004666504</v>
      </c>
      <c r="DX803" s="19">
        <v>0.98798322788436788</v>
      </c>
      <c r="DY803" s="19">
        <v>0.99468339846079634</v>
      </c>
      <c r="DZ803" s="19">
        <v>0.98898371803234297</v>
      </c>
      <c r="EA803" s="19">
        <v>0.99569067359708141</v>
      </c>
      <c r="EB803" s="19">
        <v>45756.896368762718</v>
      </c>
      <c r="EC803" s="19">
        <v>5.8259489901057462</v>
      </c>
      <c r="ED803" s="19">
        <v>66065.234645966295</v>
      </c>
      <c r="EE803" s="19">
        <v>2.014155864183893</v>
      </c>
      <c r="EF803" s="19">
        <v>1.4438312011709704</v>
      </c>
      <c r="EG803" s="19">
        <v>0.36154718303680422</v>
      </c>
      <c r="EH803" s="19">
        <v>554.33882005950363</v>
      </c>
      <c r="EI803" s="19">
        <v>11858.913159430558</v>
      </c>
      <c r="EJ803" s="19">
        <v>5.5709350222730372</v>
      </c>
      <c r="EK803" s="19">
        <v>5.5709350222730372</v>
      </c>
      <c r="EL803" s="19">
        <v>100.00132312693484</v>
      </c>
      <c r="EM803" s="19">
        <v>13.012876374072654</v>
      </c>
      <c r="EN803" s="19">
        <v>5.8259489901057462</v>
      </c>
      <c r="EO803" s="19">
        <v>683.96649666756809</v>
      </c>
      <c r="EP803" s="19">
        <v>1055.4501048015795</v>
      </c>
      <c r="EQ803" s="19">
        <v>279.21581200365716</v>
      </c>
      <c r="ER803" s="19">
        <v>430.42859596691443</v>
      </c>
      <c r="ES803" s="19">
        <v>19.128135886009556</v>
      </c>
      <c r="ET803" s="19">
        <v>1232.2652741396489</v>
      </c>
      <c r="EU803" s="19">
        <v>2.5061044985067276</v>
      </c>
      <c r="EV803" s="19">
        <v>1.2594166516234656E-2</v>
      </c>
      <c r="EW803" s="19">
        <v>500</v>
      </c>
      <c r="EX803" s="19">
        <v>10696.448390677026</v>
      </c>
      <c r="EY803" s="19">
        <v>56453.344759439744</v>
      </c>
      <c r="EZ803" s="19">
        <v>3.6016299995155786E-2</v>
      </c>
      <c r="FA803" s="19">
        <v>20</v>
      </c>
      <c r="FB803" s="19">
        <v>2.1816615649929121</v>
      </c>
      <c r="FC803" s="19">
        <v>7.1878630980286236</v>
      </c>
      <c r="FD803" s="19">
        <v>7.4999999999999997E-2</v>
      </c>
      <c r="FE803" s="19">
        <v>33.710103352864586</v>
      </c>
      <c r="FF803" s="19">
        <v>2.1833193172585919E-2</v>
      </c>
    </row>
    <row r="804" spans="1:162">
      <c r="A804" s="4">
        <v>40480.381249999999</v>
      </c>
      <c r="B804" s="18">
        <v>38</v>
      </c>
      <c r="C804" s="18" t="s">
        <v>81</v>
      </c>
      <c r="D804" s="18" t="s">
        <v>64</v>
      </c>
      <c r="E804" s="4">
        <v>40480.376388888886</v>
      </c>
      <c r="F804" s="4">
        <v>40480.397222222222</v>
      </c>
      <c r="G804" s="18" t="s">
        <v>28</v>
      </c>
      <c r="H804" s="18">
        <v>2</v>
      </c>
      <c r="I804" s="18">
        <v>1</v>
      </c>
      <c r="J804" s="18">
        <v>0</v>
      </c>
      <c r="K804" s="18">
        <v>5</v>
      </c>
      <c r="L804" s="18"/>
      <c r="M804" s="18">
        <v>549047</v>
      </c>
      <c r="N804" s="18">
        <v>549048</v>
      </c>
      <c r="O804" s="18">
        <v>0</v>
      </c>
      <c r="P804" s="18">
        <v>5.8035856699896506E-3</v>
      </c>
      <c r="Q804" s="18">
        <v>0</v>
      </c>
      <c r="R804" s="18">
        <v>1.1122504047100552</v>
      </c>
      <c r="S804" s="18">
        <v>0</v>
      </c>
      <c r="T804" s="18">
        <v>0.71405367060554292</v>
      </c>
      <c r="U804" s="18">
        <v>1.0131136499833362</v>
      </c>
      <c r="V804" s="18">
        <v>0</v>
      </c>
      <c r="W804" s="18">
        <v>0</v>
      </c>
      <c r="X804" s="18">
        <v>1.6883820723555383</v>
      </c>
      <c r="Y804" s="18">
        <v>1.2363815906243686E-2</v>
      </c>
      <c r="Z804" s="18">
        <v>41.57837763586442</v>
      </c>
      <c r="AA804" s="18">
        <v>2.2705002692137322E-2</v>
      </c>
      <c r="AB804" s="18">
        <v>0</v>
      </c>
      <c r="AC804" s="18">
        <v>50.174441758668323</v>
      </c>
      <c r="AD804" s="18">
        <v>0</v>
      </c>
      <c r="AE804" s="18">
        <v>2.5682120041506239E-2</v>
      </c>
      <c r="AF804" s="18">
        <v>3.515382377099737</v>
      </c>
      <c r="AG804" s="18">
        <v>0</v>
      </c>
      <c r="AH804" s="18">
        <v>0</v>
      </c>
      <c r="AI804" s="18">
        <v>0.13834873425244834</v>
      </c>
      <c r="AJ804" s="18">
        <v>0</v>
      </c>
      <c r="AK804" s="18">
        <v>0</v>
      </c>
      <c r="AL804" s="18">
        <v>100</v>
      </c>
      <c r="AM804" s="18">
        <v>900</v>
      </c>
      <c r="AN804" s="18">
        <v>0</v>
      </c>
      <c r="AO804" s="18">
        <v>0</v>
      </c>
      <c r="AP804" s="18">
        <v>8734.9599999999991</v>
      </c>
      <c r="AQ804" s="18">
        <v>132.29599999999999</v>
      </c>
      <c r="AR804" s="18"/>
      <c r="AS804" s="18">
        <v>0</v>
      </c>
      <c r="AT804" s="18">
        <v>0</v>
      </c>
      <c r="AU804" s="18">
        <v>0</v>
      </c>
      <c r="AV804" s="18">
        <v>0</v>
      </c>
      <c r="AW804" s="18">
        <v>0.69318000000000002</v>
      </c>
      <c r="AX804" s="18">
        <v>0.31515900000000002</v>
      </c>
      <c r="AY804" s="18">
        <v>0</v>
      </c>
      <c r="AZ804" s="18">
        <v>0</v>
      </c>
      <c r="BA804" s="18">
        <v>35099.199999999997</v>
      </c>
      <c r="BB804" s="18">
        <v>1055.5</v>
      </c>
      <c r="BC804" s="18">
        <v>0</v>
      </c>
      <c r="BD804" s="18">
        <v>0</v>
      </c>
      <c r="BE804" s="18">
        <v>0.98042499999999999</v>
      </c>
      <c r="BF804" s="18">
        <v>0.43324400000000002</v>
      </c>
      <c r="BG804" s="18">
        <v>0</v>
      </c>
      <c r="BH804" s="18">
        <v>0</v>
      </c>
      <c r="BI804" s="18">
        <v>0</v>
      </c>
      <c r="BJ804" s="18">
        <v>0</v>
      </c>
      <c r="BK804" s="18">
        <v>0</v>
      </c>
      <c r="BL804" s="18">
        <v>0</v>
      </c>
      <c r="BM804" s="23">
        <f t="shared" si="144"/>
        <v>65.464627002835144</v>
      </c>
      <c r="BN804" s="23">
        <f t="shared" si="145"/>
        <v>1023.4897802240184</v>
      </c>
      <c r="BO804" s="23">
        <f t="shared" si="146"/>
        <v>0.79414810195320107</v>
      </c>
      <c r="BP804" s="23">
        <f t="shared" si="147"/>
        <v>1023.4897802240185</v>
      </c>
      <c r="BQ804" s="23"/>
      <c r="BR804" s="18">
        <v>1.4104399999999999</v>
      </c>
      <c r="BS804" s="18">
        <v>0.58383399999999996</v>
      </c>
      <c r="BT804" s="18">
        <v>4163.55</v>
      </c>
      <c r="BU804" s="18">
        <v>175.233</v>
      </c>
      <c r="BV804" s="18">
        <v>0</v>
      </c>
      <c r="BW804" s="18">
        <v>0</v>
      </c>
      <c r="BX804" s="18">
        <v>31.601299999999998</v>
      </c>
      <c r="BY804" s="18">
        <v>1.29491</v>
      </c>
      <c r="BZ804" s="18">
        <v>2.7723200000000001</v>
      </c>
      <c r="CA804" s="23">
        <f t="shared" si="148"/>
        <v>1.3875081354052297</v>
      </c>
      <c r="CB804" s="24">
        <f t="shared" si="149"/>
        <v>4.133252415806319E-2</v>
      </c>
      <c r="CC804" s="25">
        <f t="shared" si="150"/>
        <v>-15.510616117411063</v>
      </c>
      <c r="CD804" s="25">
        <f t="shared" si="156"/>
        <v>-3.18610557905789</v>
      </c>
      <c r="CE804" s="18">
        <v>0.74414199999999997</v>
      </c>
      <c r="CF804" s="18">
        <v>0</v>
      </c>
      <c r="CG804" s="18">
        <v>0</v>
      </c>
      <c r="CH804" s="18">
        <v>6805.12</v>
      </c>
      <c r="CI804" s="23">
        <v>8734.9599999999991</v>
      </c>
      <c r="CJ804" s="23" t="b">
        <f t="shared" si="151"/>
        <v>1</v>
      </c>
      <c r="CK804" s="23" t="b">
        <f t="shared" si="152"/>
        <v>1</v>
      </c>
      <c r="CL804" s="23">
        <f t="shared" si="153"/>
        <v>0</v>
      </c>
      <c r="CM804" s="23">
        <f t="shared" si="154"/>
        <v>0</v>
      </c>
      <c r="CN804" s="23">
        <f t="shared" si="155"/>
        <v>7770.0399999999991</v>
      </c>
      <c r="CO804" s="18">
        <v>425.26299999999998</v>
      </c>
      <c r="CP804" s="18">
        <v>16.549299999999999</v>
      </c>
      <c r="CQ804" s="18">
        <v>0.22787199999999999</v>
      </c>
      <c r="CR804" s="18">
        <v>0.81429600000000002</v>
      </c>
      <c r="CS804" s="18">
        <v>0.2666</v>
      </c>
      <c r="CT804" s="18">
        <v>0</v>
      </c>
      <c r="CU804" s="18">
        <v>0</v>
      </c>
      <c r="CV804" s="18">
        <v>1580.3519287109375</v>
      </c>
      <c r="CW804" s="18">
        <v>8.9178743362426758</v>
      </c>
      <c r="CX804" s="18">
        <v>47.531307220458984</v>
      </c>
      <c r="CY804" s="18">
        <v>58.614955902099609</v>
      </c>
      <c r="CZ804" s="18">
        <v>12.129928588867188</v>
      </c>
      <c r="DA804" s="18">
        <v>292.51593017578125</v>
      </c>
      <c r="DB804" s="18">
        <v>4715.38330078125</v>
      </c>
      <c r="DC804" s="18">
        <v>2.9946856498718262</v>
      </c>
      <c r="DD804" s="18">
        <v>54.999481201171875</v>
      </c>
      <c r="DE804" s="18">
        <v>9.5314645767211914</v>
      </c>
      <c r="DF804" s="19">
        <v>53.894031164901783</v>
      </c>
      <c r="DG804" s="19"/>
      <c r="DH804" s="19">
        <v>34.685344999999998</v>
      </c>
      <c r="DI804" s="19">
        <v>0</v>
      </c>
      <c r="DJ804" s="19">
        <v>0</v>
      </c>
      <c r="DK804" s="19">
        <v>0</v>
      </c>
      <c r="DL804" s="19">
        <v>1.38636</v>
      </c>
      <c r="DM804" s="19">
        <v>0</v>
      </c>
      <c r="DN804" s="19">
        <v>3.9217</v>
      </c>
      <c r="DO804" s="19">
        <v>0</v>
      </c>
      <c r="DP804" s="19">
        <v>0</v>
      </c>
      <c r="DQ804" s="19">
        <v>0</v>
      </c>
      <c r="DR804" s="19">
        <v>7.0521999999999991</v>
      </c>
      <c r="DS804" s="19">
        <v>31.601299999999998</v>
      </c>
      <c r="DT804" s="19">
        <v>43.961559999999999</v>
      </c>
      <c r="DU804" s="19">
        <v>411.20289075670877</v>
      </c>
      <c r="DV804" s="19">
        <v>2.0958798861583268</v>
      </c>
      <c r="DW804" s="19">
        <v>2.6563999685787314</v>
      </c>
      <c r="DX804" s="19">
        <v>0.99118640934330693</v>
      </c>
      <c r="DY804" s="19">
        <v>0.99252742198256005</v>
      </c>
      <c r="DZ804" s="19">
        <v>0.99359686518304891</v>
      </c>
      <c r="EA804" s="19">
        <v>0.99494113901688352</v>
      </c>
      <c r="EB804" s="19">
        <v>50225.000423927631</v>
      </c>
      <c r="EC804" s="19">
        <v>6.3948456674084966</v>
      </c>
      <c r="ED804" s="19">
        <v>100875.70823813384</v>
      </c>
      <c r="EE804" s="19">
        <v>2.9837552099091607</v>
      </c>
      <c r="EF804" s="19">
        <v>2.0084760057080211</v>
      </c>
      <c r="EG804" s="19">
        <v>0.35627052154541017</v>
      </c>
      <c r="EH804" s="19">
        <v>563.03280586714061</v>
      </c>
      <c r="EI804" s="19">
        <v>12044.902700431892</v>
      </c>
      <c r="EJ804" s="19">
        <v>8.3749707861497917</v>
      </c>
      <c r="EK804" s="19">
        <v>8.3749707861497917</v>
      </c>
      <c r="EL804" s="19">
        <v>100.00090482784928</v>
      </c>
      <c r="EM804" s="19">
        <v>12.305688863225239</v>
      </c>
      <c r="EN804" s="19">
        <v>6.3948456674084966</v>
      </c>
      <c r="EO804" s="19">
        <v>668.38033071688267</v>
      </c>
      <c r="EP804" s="19">
        <v>1058.7977641119837</v>
      </c>
      <c r="EQ804" s="19">
        <v>220.48907843940702</v>
      </c>
      <c r="ER804" s="19">
        <v>348.93283733416541</v>
      </c>
      <c r="ES804" s="19">
        <v>18.620590893250625</v>
      </c>
      <c r="ET804" s="19">
        <v>1288.7895566415802</v>
      </c>
      <c r="EU804" s="19">
        <v>3.658769018169989</v>
      </c>
      <c r="EV804" s="19">
        <v>3.649945683993024E-3</v>
      </c>
      <c r="EW804" s="19">
        <v>500</v>
      </c>
      <c r="EX804" s="19">
        <v>10696.448390677026</v>
      </c>
      <c r="EY804" s="19">
        <v>60921.448814604657</v>
      </c>
      <c r="EZ804" s="19">
        <v>3.4148103323048615E-2</v>
      </c>
      <c r="FA804" s="19">
        <v>20</v>
      </c>
      <c r="FB804" s="19">
        <v>2.1816615649929121</v>
      </c>
      <c r="FC804" s="19">
        <v>7.7567597753313748</v>
      </c>
      <c r="FD804" s="19">
        <v>7.4999999999999997E-2</v>
      </c>
      <c r="FE804" s="19">
        <v>13.97948137919108</v>
      </c>
      <c r="FF804" s="19">
        <v>0.14017929997686812</v>
      </c>
    </row>
    <row r="805" spans="1:162">
      <c r="A805" s="4">
        <v>40479.703472222223</v>
      </c>
      <c r="B805" s="18">
        <v>37</v>
      </c>
      <c r="C805" s="18" t="s">
        <v>81</v>
      </c>
      <c r="D805" s="18" t="s">
        <v>60</v>
      </c>
      <c r="E805" s="4">
        <v>40479.693055555559</v>
      </c>
      <c r="F805" s="4">
        <v>40479.713888888888</v>
      </c>
      <c r="G805" s="18" t="s">
        <v>28</v>
      </c>
      <c r="H805" s="18">
        <v>2</v>
      </c>
      <c r="I805" s="18">
        <v>2.5</v>
      </c>
      <c r="J805" s="18">
        <v>0</v>
      </c>
      <c r="K805" s="18">
        <v>5</v>
      </c>
      <c r="L805" s="18"/>
      <c r="M805" s="18">
        <v>548941</v>
      </c>
      <c r="N805" s="18">
        <v>548942</v>
      </c>
      <c r="O805" s="18">
        <v>0</v>
      </c>
      <c r="P805" s="18">
        <v>1.3124270080881248E-2</v>
      </c>
      <c r="Q805" s="18">
        <v>1.0852739102028684E-2</v>
      </c>
      <c r="R805" s="18">
        <v>2.2111297377566661</v>
      </c>
      <c r="S805" s="18">
        <v>0</v>
      </c>
      <c r="T805" s="18">
        <v>0.90839732316470068</v>
      </c>
      <c r="U805" s="18">
        <v>0.87141618447609448</v>
      </c>
      <c r="V805" s="18">
        <v>0</v>
      </c>
      <c r="W805" s="18">
        <v>0</v>
      </c>
      <c r="X805" s="18">
        <v>1.3640562627783255</v>
      </c>
      <c r="Y805" s="18">
        <v>2.316937136674372E-2</v>
      </c>
      <c r="Z805" s="18">
        <v>46.727100466274855</v>
      </c>
      <c r="AA805" s="18">
        <v>2.9883500420711515E-2</v>
      </c>
      <c r="AB805" s="18">
        <v>0</v>
      </c>
      <c r="AC805" s="18">
        <v>43.268905135424532</v>
      </c>
      <c r="AD805" s="18">
        <v>0</v>
      </c>
      <c r="AE805" s="18">
        <v>3.5839858819247394E-2</v>
      </c>
      <c r="AF805" s="18">
        <v>4.3712073260587747</v>
      </c>
      <c r="AG805" s="18">
        <v>0</v>
      </c>
      <c r="AH805" s="18">
        <v>0</v>
      </c>
      <c r="AI805" s="18">
        <v>0.15537581315097693</v>
      </c>
      <c r="AJ805" s="18">
        <v>1.0499420356241008E-2</v>
      </c>
      <c r="AK805" s="18">
        <v>0</v>
      </c>
      <c r="AL805" s="18">
        <v>100</v>
      </c>
      <c r="AM805" s="18">
        <v>900</v>
      </c>
      <c r="AN805" s="18">
        <v>0</v>
      </c>
      <c r="AO805" s="18">
        <v>0</v>
      </c>
      <c r="AP805" s="18">
        <v>8761.42</v>
      </c>
      <c r="AQ805" s="18">
        <v>258.197</v>
      </c>
      <c r="AR805" s="18"/>
      <c r="AS805" s="18">
        <v>0</v>
      </c>
      <c r="AT805" s="18">
        <v>0</v>
      </c>
      <c r="AU805" s="18">
        <v>0</v>
      </c>
      <c r="AV805" s="18">
        <v>0</v>
      </c>
      <c r="AW805" s="18">
        <v>0</v>
      </c>
      <c r="AX805" s="18">
        <v>0</v>
      </c>
      <c r="AY805" s="18">
        <v>0</v>
      </c>
      <c r="AZ805" s="18">
        <v>0</v>
      </c>
      <c r="BA805" s="18">
        <v>75041.5</v>
      </c>
      <c r="BB805" s="18">
        <v>2539.39</v>
      </c>
      <c r="BC805" s="18">
        <v>0</v>
      </c>
      <c r="BD805" s="18">
        <v>0</v>
      </c>
      <c r="BE805" s="18">
        <v>0</v>
      </c>
      <c r="BF805" s="18">
        <v>0</v>
      </c>
      <c r="BG805" s="18">
        <v>0</v>
      </c>
      <c r="BH805" s="18">
        <v>0</v>
      </c>
      <c r="BI805" s="18">
        <v>0</v>
      </c>
      <c r="BJ805" s="18">
        <v>0</v>
      </c>
      <c r="BK805" s="18">
        <v>16.434899999999999</v>
      </c>
      <c r="BL805" s="18">
        <v>3.2712599999999998</v>
      </c>
      <c r="BM805" s="23">
        <f t="shared" si="144"/>
        <v>65.558259326563331</v>
      </c>
      <c r="BN805" s="23">
        <f t="shared" si="145"/>
        <v>1017.8444399148696</v>
      </c>
      <c r="BO805" s="23">
        <f t="shared" si="146"/>
        <v>0.84908222407510392</v>
      </c>
      <c r="BP805" s="23">
        <f t="shared" si="147"/>
        <v>1017.8444399148696</v>
      </c>
      <c r="BQ805" s="23"/>
      <c r="BR805" s="18">
        <v>0</v>
      </c>
      <c r="BS805" s="18">
        <v>0</v>
      </c>
      <c r="BT805" s="18">
        <v>0</v>
      </c>
      <c r="BU805" s="18">
        <v>0</v>
      </c>
      <c r="BV805" s="18">
        <v>0</v>
      </c>
      <c r="BW805" s="18">
        <v>0</v>
      </c>
      <c r="BX805" s="18">
        <v>5.2515200000000002</v>
      </c>
      <c r="BY805" s="18">
        <v>2.0324399999999998</v>
      </c>
      <c r="BZ805" s="18">
        <v>3.7475800000000001</v>
      </c>
      <c r="CA805" s="23">
        <f t="shared" si="148"/>
        <v>1.3751812869652926</v>
      </c>
      <c r="CB805" s="24">
        <f t="shared" si="149"/>
        <v>4.1601539136244522E-2</v>
      </c>
      <c r="CC805" s="25">
        <f t="shared" si="150"/>
        <v>-15.510347102432881</v>
      </c>
      <c r="CD805" s="25">
        <f t="shared" si="156"/>
        <v>-3.1796181139319293</v>
      </c>
      <c r="CE805" s="18">
        <v>1.33874</v>
      </c>
      <c r="CF805" s="18">
        <v>0</v>
      </c>
      <c r="CG805" s="18">
        <v>0</v>
      </c>
      <c r="CH805" s="18">
        <v>12370.8</v>
      </c>
      <c r="CI805" s="23">
        <v>8761.42</v>
      </c>
      <c r="CJ805" s="23" t="b">
        <f t="shared" si="151"/>
        <v>1</v>
      </c>
      <c r="CK805" s="23" t="b">
        <f t="shared" si="152"/>
        <v>1</v>
      </c>
      <c r="CL805" s="23">
        <f t="shared" si="153"/>
        <v>0</v>
      </c>
      <c r="CM805" s="23">
        <f t="shared" si="154"/>
        <v>0</v>
      </c>
      <c r="CN805" s="23">
        <f t="shared" si="155"/>
        <v>10566.11</v>
      </c>
      <c r="CO805" s="18">
        <v>978.78700000000003</v>
      </c>
      <c r="CP805" s="18">
        <v>7.1270100000000003</v>
      </c>
      <c r="CQ805" s="18">
        <v>0.67380700000000004</v>
      </c>
      <c r="CR805" s="18">
        <v>3.73353</v>
      </c>
      <c r="CS805" s="18">
        <v>0.79400499999999996</v>
      </c>
      <c r="CT805" s="18">
        <v>0</v>
      </c>
      <c r="CU805" s="18">
        <v>0</v>
      </c>
      <c r="CV805" s="18">
        <v>1508.9647216796875</v>
      </c>
      <c r="CW805" s="18">
        <v>9.3471364974975586</v>
      </c>
      <c r="CX805" s="18">
        <v>50.007942199707031</v>
      </c>
      <c r="CY805" s="18">
        <v>81.257080078125</v>
      </c>
      <c r="CZ805" s="18">
        <v>11.662894248962402</v>
      </c>
      <c r="DA805" s="18">
        <v>387.31661987304687</v>
      </c>
      <c r="DB805" s="18">
        <v>3025.031494140625</v>
      </c>
      <c r="DC805" s="18">
        <v>2.0155162811279297</v>
      </c>
      <c r="DD805" s="18">
        <v>9.397801399230957</v>
      </c>
      <c r="DE805" s="18">
        <v>13.007941246032715</v>
      </c>
      <c r="DF805" s="19">
        <v>48.031233432421047</v>
      </c>
      <c r="DG805" s="19"/>
      <c r="DH805" s="19">
        <v>21.686419999999998</v>
      </c>
      <c r="DI805" s="19">
        <v>0</v>
      </c>
      <c r="DJ805" s="19">
        <v>0</v>
      </c>
      <c r="DK805" s="19">
        <v>0</v>
      </c>
      <c r="DL805" s="19">
        <v>0</v>
      </c>
      <c r="DM805" s="19">
        <v>0</v>
      </c>
      <c r="DN805" s="19">
        <v>0</v>
      </c>
      <c r="DO805" s="19">
        <v>0</v>
      </c>
      <c r="DP805" s="19">
        <v>0</v>
      </c>
      <c r="DQ805" s="19">
        <v>65.739599999999996</v>
      </c>
      <c r="DR805" s="19">
        <v>0</v>
      </c>
      <c r="DS805" s="19">
        <v>5.2515200000000002</v>
      </c>
      <c r="DT805" s="19">
        <v>70.991119999999995</v>
      </c>
      <c r="DU805" s="19">
        <v>1735.7629637112898</v>
      </c>
      <c r="DV805" s="19">
        <v>3.0428496662695852</v>
      </c>
      <c r="DW805" s="19">
        <v>9.9608559550218096</v>
      </c>
      <c r="DX805" s="19">
        <v>0.99372490611760489</v>
      </c>
      <c r="DY805" s="19">
        <v>0.99767626384784802</v>
      </c>
      <c r="DZ805" s="19">
        <v>0.99429740646868559</v>
      </c>
      <c r="EA805" s="19">
        <v>0.99825104063748216</v>
      </c>
      <c r="EB805" s="19">
        <v>49876.633345901377</v>
      </c>
      <c r="EC805" s="19">
        <v>6.3504901934258102</v>
      </c>
      <c r="ED805" s="19">
        <v>64714.186514495617</v>
      </c>
      <c r="EE805" s="19">
        <v>2.0047065717834309</v>
      </c>
      <c r="EF805" s="19">
        <v>1.2974850580971204</v>
      </c>
      <c r="EG805" s="19">
        <v>0.35314139146804813</v>
      </c>
      <c r="EH805" s="19">
        <v>532.87790149016087</v>
      </c>
      <c r="EI805" s="19">
        <v>11399.801943643564</v>
      </c>
      <c r="EJ805" s="19">
        <v>5.6767816523847339</v>
      </c>
      <c r="EK805" s="19">
        <v>5.6767816523847339</v>
      </c>
      <c r="EL805" s="19">
        <v>100.00095740923078</v>
      </c>
      <c r="EM805" s="19">
        <v>12.412241522747298</v>
      </c>
      <c r="EN805" s="19">
        <v>6.3504901934258102</v>
      </c>
      <c r="EO805" s="19">
        <v>662.75562794746975</v>
      </c>
      <c r="EP805" s="19">
        <v>1101.5189005657173</v>
      </c>
      <c r="EQ805" s="19">
        <v>278.92604915864933</v>
      </c>
      <c r="ER805" s="19">
        <v>463.04959655214111</v>
      </c>
      <c r="ES805" s="19">
        <v>20.529532118577144</v>
      </c>
      <c r="ET805" s="19">
        <v>1198.7583900058637</v>
      </c>
      <c r="EU805" s="19">
        <v>2.5234705503298525</v>
      </c>
      <c r="EV805" s="19">
        <v>5.3632458570115841E-3</v>
      </c>
      <c r="EW805" s="19">
        <v>500</v>
      </c>
      <c r="EX805" s="19">
        <v>10696.448390677026</v>
      </c>
      <c r="EY805" s="19">
        <v>60573.081736578402</v>
      </c>
      <c r="EZ805" s="19">
        <v>3.3165965212341664E-2</v>
      </c>
      <c r="FA805" s="19">
        <v>20</v>
      </c>
      <c r="FB805" s="19">
        <v>2.1816615649929121</v>
      </c>
      <c r="FC805" s="19">
        <v>7.7124043013486876</v>
      </c>
      <c r="FD805" s="19">
        <v>7.4999999999999997E-2</v>
      </c>
      <c r="FE805" s="19">
        <v>19.078313827514648</v>
      </c>
      <c r="FF805" s="19">
        <v>7.2265494197042299E-2</v>
      </c>
    </row>
    <row r="806" spans="1:162">
      <c r="A806" s="4">
        <v>40479.418055555558</v>
      </c>
      <c r="B806" s="18">
        <v>32</v>
      </c>
      <c r="C806" s="18" t="s">
        <v>81</v>
      </c>
      <c r="D806" s="18" t="s">
        <v>55</v>
      </c>
      <c r="E806" s="4">
        <v>40479.413194444445</v>
      </c>
      <c r="F806" s="4">
        <v>40479.434027777781</v>
      </c>
      <c r="G806" s="18" t="s">
        <v>28</v>
      </c>
      <c r="H806" s="18">
        <v>2</v>
      </c>
      <c r="I806" s="18">
        <v>2</v>
      </c>
      <c r="J806" s="18">
        <v>0</v>
      </c>
      <c r="K806" s="18">
        <v>5</v>
      </c>
      <c r="L806" s="18"/>
      <c r="M806" s="18">
        <v>548929</v>
      </c>
      <c r="N806" s="18">
        <v>548932</v>
      </c>
      <c r="O806" s="18">
        <v>0</v>
      </c>
      <c r="P806" s="18">
        <v>9.9575947133940055E-3</v>
      </c>
      <c r="Q806" s="18">
        <v>6.2915119376170999E-3</v>
      </c>
      <c r="R806" s="18">
        <v>1.3184379073595607</v>
      </c>
      <c r="S806" s="18">
        <v>0</v>
      </c>
      <c r="T806" s="18">
        <v>1.0107001149338808</v>
      </c>
      <c r="U806" s="18">
        <v>0.88189105130400458</v>
      </c>
      <c r="V806" s="18">
        <v>0</v>
      </c>
      <c r="W806" s="18">
        <v>0</v>
      </c>
      <c r="X806" s="18">
        <v>1.4570534286894214</v>
      </c>
      <c r="Y806" s="18">
        <v>1.9307250665179011E-2</v>
      </c>
      <c r="Z806" s="18">
        <v>39.562143060030806</v>
      </c>
      <c r="AA806" s="18">
        <v>3.9308760699184819E-2</v>
      </c>
      <c r="AB806" s="18">
        <v>0</v>
      </c>
      <c r="AC806" s="18">
        <v>50.568619649049069</v>
      </c>
      <c r="AD806" s="18">
        <v>0</v>
      </c>
      <c r="AE806" s="18">
        <v>4.5488153570343769E-2</v>
      </c>
      <c r="AF806" s="18">
        <v>4.8815634979494291</v>
      </c>
      <c r="AG806" s="18">
        <v>0</v>
      </c>
      <c r="AH806" s="18">
        <v>0</v>
      </c>
      <c r="AI806" s="18">
        <v>0.194672290859328</v>
      </c>
      <c r="AJ806" s="18">
        <v>5.888855173609606E-3</v>
      </c>
      <c r="AK806" s="18">
        <v>0</v>
      </c>
      <c r="AL806" s="18">
        <v>100</v>
      </c>
      <c r="AM806" s="18">
        <v>900</v>
      </c>
      <c r="AN806" s="18">
        <v>2.6109100000000001</v>
      </c>
      <c r="AO806" s="18">
        <v>1.1795899999999999</v>
      </c>
      <c r="AP806" s="18">
        <v>5257.11</v>
      </c>
      <c r="AQ806" s="18">
        <v>98.973799999999997</v>
      </c>
      <c r="AR806" s="18"/>
      <c r="AS806" s="18">
        <v>0</v>
      </c>
      <c r="AT806" s="18">
        <v>0</v>
      </c>
      <c r="AU806" s="18">
        <v>0</v>
      </c>
      <c r="AV806" s="18">
        <v>0</v>
      </c>
      <c r="AW806" s="18">
        <v>0</v>
      </c>
      <c r="AX806" s="18">
        <v>0</v>
      </c>
      <c r="AY806" s="18">
        <v>0</v>
      </c>
      <c r="AZ806" s="18">
        <v>0</v>
      </c>
      <c r="BA806" s="18">
        <v>41816.199999999997</v>
      </c>
      <c r="BB806" s="18">
        <v>1176.79</v>
      </c>
      <c r="BC806" s="18">
        <v>0</v>
      </c>
      <c r="BD806" s="18">
        <v>0</v>
      </c>
      <c r="BE806" s="18">
        <v>0</v>
      </c>
      <c r="BF806" s="18">
        <v>0</v>
      </c>
      <c r="BG806" s="18">
        <v>17.011900000000001</v>
      </c>
      <c r="BH806" s="18">
        <v>2.0780400000000001</v>
      </c>
      <c r="BI806" s="18">
        <v>4.6434600000000001</v>
      </c>
      <c r="BJ806" s="18">
        <v>2.1304699999999999</v>
      </c>
      <c r="BK806" s="18">
        <v>0</v>
      </c>
      <c r="BL806" s="18">
        <v>0</v>
      </c>
      <c r="BM806" s="23">
        <f t="shared" si="144"/>
        <v>68.36064457579478</v>
      </c>
      <c r="BN806" s="23">
        <f t="shared" si="145"/>
        <v>993.81794215841649</v>
      </c>
      <c r="BO806" s="23">
        <f t="shared" si="146"/>
        <v>0.77583782442229443</v>
      </c>
      <c r="BP806" s="23">
        <f t="shared" si="147"/>
        <v>993.81794215841649</v>
      </c>
      <c r="BQ806" s="23"/>
      <c r="BR806" s="18">
        <v>3.9155899999999999</v>
      </c>
      <c r="BS806" s="18">
        <v>0.77836399999999994</v>
      </c>
      <c r="BT806" s="18">
        <v>4766.87</v>
      </c>
      <c r="BU806" s="18">
        <v>204.63800000000001</v>
      </c>
      <c r="BV806" s="18">
        <v>0</v>
      </c>
      <c r="BW806" s="18">
        <v>0</v>
      </c>
      <c r="BX806" s="18">
        <v>43.6098</v>
      </c>
      <c r="BY806" s="18">
        <v>1.57009</v>
      </c>
      <c r="BZ806" s="18">
        <v>2.1592899999999999</v>
      </c>
      <c r="CA806" s="23">
        <f t="shared" si="148"/>
        <v>1.3405106946966268</v>
      </c>
      <c r="CB806" s="24">
        <f t="shared" si="149"/>
        <v>4.1965425791981481E-2</v>
      </c>
      <c r="CC806" s="25">
        <f t="shared" si="150"/>
        <v>-15.509983215777144</v>
      </c>
      <c r="CD806" s="25">
        <f t="shared" si="156"/>
        <v>-3.1709091951391994</v>
      </c>
      <c r="CE806" s="18">
        <v>1.0607800000000001</v>
      </c>
      <c r="CF806" s="18">
        <v>0</v>
      </c>
      <c r="CG806" s="18">
        <v>0</v>
      </c>
      <c r="CH806" s="18">
        <v>6701.32</v>
      </c>
      <c r="CI806" s="23">
        <v>5257.11</v>
      </c>
      <c r="CJ806" s="23" t="b">
        <f t="shared" si="151"/>
        <v>1</v>
      </c>
      <c r="CK806" s="23" t="b">
        <f t="shared" si="152"/>
        <v>1</v>
      </c>
      <c r="CL806" s="23">
        <f t="shared" si="153"/>
        <v>0</v>
      </c>
      <c r="CM806" s="23">
        <f t="shared" si="154"/>
        <v>0</v>
      </c>
      <c r="CN806" s="23">
        <f t="shared" si="155"/>
        <v>5979.2150000000001</v>
      </c>
      <c r="CO806" s="18">
        <v>732.76800000000003</v>
      </c>
      <c r="CP806" s="18">
        <v>23.335100000000001</v>
      </c>
      <c r="CQ806" s="18">
        <v>0.63153199999999998</v>
      </c>
      <c r="CR806" s="18">
        <v>0</v>
      </c>
      <c r="CS806" s="18">
        <v>0</v>
      </c>
      <c r="CT806" s="18">
        <v>0</v>
      </c>
      <c r="CU806" s="18">
        <v>0</v>
      </c>
      <c r="CV806" s="18">
        <v>1593.8299560546875</v>
      </c>
      <c r="CW806" s="18">
        <v>8.8540115356445313</v>
      </c>
      <c r="CX806" s="18">
        <v>47.5941162109375</v>
      </c>
      <c r="CY806" s="18">
        <v>78.024330139160156</v>
      </c>
      <c r="CZ806" s="18">
        <v>13.155960083007813</v>
      </c>
      <c r="DA806" s="18">
        <v>360.19110107421875</v>
      </c>
      <c r="DB806" s="18">
        <v>3082.637939453125</v>
      </c>
      <c r="DC806" s="18">
        <v>1.9903837442398071</v>
      </c>
      <c r="DD806" s="18">
        <v>30.366424560546875</v>
      </c>
      <c r="DE806" s="18">
        <v>24.219881057739258</v>
      </c>
      <c r="DF806" s="19">
        <v>54.675725517650591</v>
      </c>
      <c r="DG806" s="19"/>
      <c r="DH806" s="19">
        <v>71.791660000000007</v>
      </c>
      <c r="DI806" s="19">
        <v>7.8327299999999997</v>
      </c>
      <c r="DJ806" s="19">
        <v>0</v>
      </c>
      <c r="DK806" s="19">
        <v>0</v>
      </c>
      <c r="DL806" s="19">
        <v>0</v>
      </c>
      <c r="DM806" s="19">
        <v>0</v>
      </c>
      <c r="DN806" s="19">
        <v>0</v>
      </c>
      <c r="DO806" s="19">
        <v>68.047600000000003</v>
      </c>
      <c r="DP806" s="19">
        <v>13.93038</v>
      </c>
      <c r="DQ806" s="19">
        <v>0</v>
      </c>
      <c r="DR806" s="19">
        <v>19.577950000000001</v>
      </c>
      <c r="DS806" s="19">
        <v>43.6098</v>
      </c>
      <c r="DT806" s="19">
        <v>152.99845999999999</v>
      </c>
      <c r="DU806" s="19">
        <v>287.17768511812676</v>
      </c>
      <c r="DV806" s="19">
        <v>3.0765524895972165</v>
      </c>
      <c r="DW806" s="19">
        <v>6.5565804303388457</v>
      </c>
      <c r="DX806" s="19">
        <v>0.97436137798135913</v>
      </c>
      <c r="DY806" s="19">
        <v>0.98600345690047009</v>
      </c>
      <c r="DZ806" s="19">
        <v>0.97775426478445659</v>
      </c>
      <c r="EA806" s="19">
        <v>0.98943688333990576</v>
      </c>
      <c r="EB806" s="19">
        <v>46702.896951828428</v>
      </c>
      <c r="EC806" s="19">
        <v>5.9463975252759242</v>
      </c>
      <c r="ED806" s="19">
        <v>65946.555253006649</v>
      </c>
      <c r="EE806" s="19">
        <v>1.9341071660390812</v>
      </c>
      <c r="EF806" s="19">
        <v>1.4120442104700066</v>
      </c>
      <c r="EG806" s="19">
        <v>0.36314493255615238</v>
      </c>
      <c r="EH806" s="19">
        <v>578.79127189745475</v>
      </c>
      <c r="EI806" s="19">
        <v>12382.021937650878</v>
      </c>
      <c r="EJ806" s="19">
        <v>5.3259924417092455</v>
      </c>
      <c r="EK806" s="19">
        <v>5.3259924417092464</v>
      </c>
      <c r="EL806" s="19">
        <v>100.00132312693484</v>
      </c>
      <c r="EM806" s="19">
        <v>13.012876374072654</v>
      </c>
      <c r="EN806" s="19">
        <v>5.9463975252759242</v>
      </c>
      <c r="EO806" s="19">
        <v>683.96649666756809</v>
      </c>
      <c r="EP806" s="19">
        <v>1055.4501048015795</v>
      </c>
      <c r="EQ806" s="19">
        <v>285.92264736429269</v>
      </c>
      <c r="ER806" s="19">
        <v>440.78460663710962</v>
      </c>
      <c r="ES806" s="19">
        <v>19.128135886009556</v>
      </c>
      <c r="ET806" s="19">
        <v>1280.96093136273</v>
      </c>
      <c r="EU806" s="19">
        <v>2.4065042609642351</v>
      </c>
      <c r="EV806" s="19">
        <v>2.8274235239104523E-2</v>
      </c>
      <c r="EW806" s="19">
        <v>500</v>
      </c>
      <c r="EX806" s="19">
        <v>10696.448390677026</v>
      </c>
      <c r="EY806" s="19">
        <v>57399.345342505454</v>
      </c>
      <c r="EZ806" s="19">
        <v>3.6478289840427176E-2</v>
      </c>
      <c r="FA806" s="19">
        <v>20</v>
      </c>
      <c r="FB806" s="19">
        <v>2.1816615649929121</v>
      </c>
      <c r="FC806" s="19">
        <v>7.3083116331988025</v>
      </c>
      <c r="FD806" s="19">
        <v>7.4999999999999997E-2</v>
      </c>
      <c r="FE806" s="19">
        <v>35.522492218017575</v>
      </c>
      <c r="FF806" s="19">
        <v>2.0587350874303828E-2</v>
      </c>
    </row>
    <row r="807" spans="1:162">
      <c r="A807" s="4">
        <v>40480.387499999997</v>
      </c>
      <c r="B807" s="18">
        <v>38</v>
      </c>
      <c r="C807" s="18" t="s">
        <v>81</v>
      </c>
      <c r="D807" s="18" t="s">
        <v>64</v>
      </c>
      <c r="E807" s="4">
        <v>40480.376388888886</v>
      </c>
      <c r="F807" s="4">
        <v>40480.397222222222</v>
      </c>
      <c r="G807" s="18" t="s">
        <v>28</v>
      </c>
      <c r="H807" s="18">
        <v>2</v>
      </c>
      <c r="I807" s="18">
        <v>1</v>
      </c>
      <c r="J807" s="18">
        <v>0</v>
      </c>
      <c r="K807" s="18">
        <v>5</v>
      </c>
      <c r="L807" s="18"/>
      <c r="M807" s="18">
        <v>549047</v>
      </c>
      <c r="N807" s="18">
        <v>549048</v>
      </c>
      <c r="O807" s="18">
        <v>0</v>
      </c>
      <c r="P807" s="18">
        <v>5.8035856699896506E-3</v>
      </c>
      <c r="Q807" s="18">
        <v>0</v>
      </c>
      <c r="R807" s="18">
        <v>1.1122504047100552</v>
      </c>
      <c r="S807" s="18">
        <v>0</v>
      </c>
      <c r="T807" s="18">
        <v>0.71405367060554292</v>
      </c>
      <c r="U807" s="18">
        <v>1.0131136499833362</v>
      </c>
      <c r="V807" s="18">
        <v>0</v>
      </c>
      <c r="W807" s="18">
        <v>0</v>
      </c>
      <c r="X807" s="18">
        <v>1.6883820723555383</v>
      </c>
      <c r="Y807" s="18">
        <v>1.2363815906243686E-2</v>
      </c>
      <c r="Z807" s="18">
        <v>41.57837763586442</v>
      </c>
      <c r="AA807" s="18">
        <v>2.2705002692137322E-2</v>
      </c>
      <c r="AB807" s="18">
        <v>0</v>
      </c>
      <c r="AC807" s="18">
        <v>50.174441758668323</v>
      </c>
      <c r="AD807" s="18">
        <v>0</v>
      </c>
      <c r="AE807" s="18">
        <v>2.5682120041506239E-2</v>
      </c>
      <c r="AF807" s="18">
        <v>3.515382377099737</v>
      </c>
      <c r="AG807" s="18">
        <v>0</v>
      </c>
      <c r="AH807" s="18">
        <v>0</v>
      </c>
      <c r="AI807" s="18">
        <v>0.13834873425244834</v>
      </c>
      <c r="AJ807" s="18">
        <v>0</v>
      </c>
      <c r="AK807" s="18">
        <v>0</v>
      </c>
      <c r="AL807" s="18">
        <v>100</v>
      </c>
      <c r="AM807" s="18">
        <v>900</v>
      </c>
      <c r="AN807" s="18">
        <v>0</v>
      </c>
      <c r="AO807" s="18">
        <v>0</v>
      </c>
      <c r="AP807" s="18">
        <v>9485.4500000000007</v>
      </c>
      <c r="AQ807" s="18">
        <v>142.721</v>
      </c>
      <c r="AR807" s="18"/>
      <c r="AS807" s="18">
        <v>0</v>
      </c>
      <c r="AT807" s="18">
        <v>0</v>
      </c>
      <c r="AU807" s="18">
        <v>0</v>
      </c>
      <c r="AV807" s="18">
        <v>0</v>
      </c>
      <c r="AW807" s="18">
        <v>3.41601</v>
      </c>
      <c r="AX807" s="18">
        <v>0.26305299999999998</v>
      </c>
      <c r="AY807" s="18">
        <v>0</v>
      </c>
      <c r="AZ807" s="18">
        <v>0</v>
      </c>
      <c r="BA807" s="18">
        <v>51376.9</v>
      </c>
      <c r="BB807" s="18">
        <v>925.30200000000002</v>
      </c>
      <c r="BC807" s="18">
        <v>0</v>
      </c>
      <c r="BD807" s="18">
        <v>0</v>
      </c>
      <c r="BE807" s="18">
        <v>0</v>
      </c>
      <c r="BF807" s="18">
        <v>0</v>
      </c>
      <c r="BG807" s="18">
        <v>7.6229899999999997</v>
      </c>
      <c r="BH807" s="18">
        <v>2.2215799999999999</v>
      </c>
      <c r="BI807" s="18">
        <v>0</v>
      </c>
      <c r="BJ807" s="18">
        <v>0</v>
      </c>
      <c r="BK807" s="18">
        <v>0</v>
      </c>
      <c r="BL807" s="18">
        <v>0</v>
      </c>
      <c r="BM807" s="23">
        <f t="shared" si="144"/>
        <v>65.464627002835144</v>
      </c>
      <c r="BN807" s="23">
        <f t="shared" si="145"/>
        <v>1035.1839095128489</v>
      </c>
      <c r="BO807" s="23">
        <f t="shared" si="146"/>
        <v>0.7966301586624559</v>
      </c>
      <c r="BP807" s="23">
        <f t="shared" si="147"/>
        <v>1035.1839095128491</v>
      </c>
      <c r="BQ807" s="23"/>
      <c r="BR807" s="18">
        <v>0</v>
      </c>
      <c r="BS807" s="18">
        <v>0</v>
      </c>
      <c r="BT807" s="18">
        <v>7666.58</v>
      </c>
      <c r="BU807" s="18">
        <v>161.56800000000001</v>
      </c>
      <c r="BV807" s="18">
        <v>2.4466999999999999</v>
      </c>
      <c r="BW807" s="18">
        <v>0.26791900000000002</v>
      </c>
      <c r="BX807" s="18">
        <v>71.709599999999995</v>
      </c>
      <c r="BY807" s="18">
        <v>1.8189200000000001</v>
      </c>
      <c r="BZ807" s="18">
        <v>3.1886199999999998</v>
      </c>
      <c r="CA807" s="23">
        <f t="shared" si="148"/>
        <v>1.4352936245146801</v>
      </c>
      <c r="CB807" s="24">
        <f t="shared" si="149"/>
        <v>4.2273007181963598E-2</v>
      </c>
      <c r="CC807" s="25">
        <f t="shared" si="150"/>
        <v>-15.509675634387163</v>
      </c>
      <c r="CD807" s="25">
        <f t="shared" si="156"/>
        <v>-3.1636065247062573</v>
      </c>
      <c r="CE807" s="18">
        <v>0.90082399999999996</v>
      </c>
      <c r="CF807" s="18">
        <v>0</v>
      </c>
      <c r="CG807" s="18">
        <v>0</v>
      </c>
      <c r="CH807" s="18">
        <v>7827.61</v>
      </c>
      <c r="CI807" s="23">
        <v>9485.4500000000007</v>
      </c>
      <c r="CJ807" s="23" t="b">
        <f t="shared" si="151"/>
        <v>1</v>
      </c>
      <c r="CK807" s="23" t="b">
        <f t="shared" si="152"/>
        <v>1</v>
      </c>
      <c r="CL807" s="23">
        <f t="shared" si="153"/>
        <v>0</v>
      </c>
      <c r="CM807" s="23">
        <f t="shared" si="154"/>
        <v>0</v>
      </c>
      <c r="CN807" s="23">
        <f t="shared" si="155"/>
        <v>8656.5300000000007</v>
      </c>
      <c r="CO807" s="18">
        <v>520.01900000000001</v>
      </c>
      <c r="CP807" s="18">
        <v>34.882100000000001</v>
      </c>
      <c r="CQ807" s="18">
        <v>0.448017</v>
      </c>
      <c r="CR807" s="18">
        <v>1.79253</v>
      </c>
      <c r="CS807" s="18">
        <v>0.52148300000000003</v>
      </c>
      <c r="CT807" s="18">
        <v>0</v>
      </c>
      <c r="CU807" s="18">
        <v>0</v>
      </c>
      <c r="CV807" s="18">
        <v>1593.428466796875</v>
      </c>
      <c r="CW807" s="18">
        <v>9.0823640823364258</v>
      </c>
      <c r="CX807" s="18">
        <v>48.592506408691406</v>
      </c>
      <c r="CY807" s="18">
        <v>59.831539154052734</v>
      </c>
      <c r="CZ807" s="18">
        <v>12.092135429382324</v>
      </c>
      <c r="DA807" s="18">
        <v>296.39169311523437</v>
      </c>
      <c r="DB807" s="18">
        <v>4812.6796875</v>
      </c>
      <c r="DC807" s="18">
        <v>2.9793844223022461</v>
      </c>
      <c r="DD807" s="18">
        <v>46.997005462646484</v>
      </c>
      <c r="DE807" s="18">
        <v>9.0004987716674805</v>
      </c>
      <c r="DF807" s="19">
        <v>53.894031164901783</v>
      </c>
      <c r="DG807" s="19"/>
      <c r="DH807" s="19">
        <v>82.748599999999996</v>
      </c>
      <c r="DI807" s="19">
        <v>0</v>
      </c>
      <c r="DJ807" s="19">
        <v>0</v>
      </c>
      <c r="DK807" s="19">
        <v>0</v>
      </c>
      <c r="DL807" s="19">
        <v>6.83202</v>
      </c>
      <c r="DM807" s="19">
        <v>0</v>
      </c>
      <c r="DN807" s="19">
        <v>0</v>
      </c>
      <c r="DO807" s="19">
        <v>30.491959999999999</v>
      </c>
      <c r="DP807" s="19">
        <v>0</v>
      </c>
      <c r="DQ807" s="19">
        <v>0</v>
      </c>
      <c r="DR807" s="19">
        <v>0</v>
      </c>
      <c r="DS807" s="19">
        <v>71.709599999999995</v>
      </c>
      <c r="DT807" s="19">
        <v>109.03358</v>
      </c>
      <c r="DU807" s="19">
        <v>224.40191387559807</v>
      </c>
      <c r="DV807" s="19">
        <v>2.3722367632682664</v>
      </c>
      <c r="DW807" s="19">
        <v>3.1257745376568495</v>
      </c>
      <c r="DX807" s="19">
        <v>0.98194628158056685</v>
      </c>
      <c r="DY807" s="19">
        <v>0.98519482235446942</v>
      </c>
      <c r="DZ807" s="19">
        <v>0.98632211895477451</v>
      </c>
      <c r="EA807" s="19">
        <v>0.98958513616837307</v>
      </c>
      <c r="EB807" s="19">
        <v>50798.858277555075</v>
      </c>
      <c r="EC807" s="19">
        <v>6.4679115186380267</v>
      </c>
      <c r="ED807" s="19">
        <v>102957.15979640678</v>
      </c>
      <c r="EE807" s="19">
        <v>3.0203299286942542</v>
      </c>
      <c r="EF807" s="19">
        <v>2.0267612951824407</v>
      </c>
      <c r="EG807" s="19">
        <v>0.3560173073768616</v>
      </c>
      <c r="EH807" s="19">
        <v>567.28811224666435</v>
      </c>
      <c r="EI807" s="19">
        <v>12135.936030582083</v>
      </c>
      <c r="EJ807" s="19">
        <v>8.4836603898503409</v>
      </c>
      <c r="EK807" s="19">
        <v>8.4836603898503391</v>
      </c>
      <c r="EL807" s="19">
        <v>100.00090482784928</v>
      </c>
      <c r="EM807" s="19">
        <v>12.305688863225239</v>
      </c>
      <c r="EN807" s="19">
        <v>6.4679115186380267</v>
      </c>
      <c r="EO807" s="19">
        <v>668.38033071688267</v>
      </c>
      <c r="EP807" s="19">
        <v>1058.7977641119837</v>
      </c>
      <c r="EQ807" s="19">
        <v>218.68838944800592</v>
      </c>
      <c r="ER807" s="19">
        <v>346.08601044429304</v>
      </c>
      <c r="ES807" s="19">
        <v>18.620590893250625</v>
      </c>
      <c r="ET807" s="19">
        <v>1299.4535773676023</v>
      </c>
      <c r="EU807" s="19">
        <v>3.7036180216990866</v>
      </c>
      <c r="EV807" s="19">
        <v>1.3742941691414389E-2</v>
      </c>
      <c r="EW807" s="19">
        <v>500</v>
      </c>
      <c r="EX807" s="19">
        <v>10696.448390677026</v>
      </c>
      <c r="EY807" s="19">
        <v>61495.3066682321</v>
      </c>
      <c r="EZ807" s="19">
        <v>3.404208516417271E-2</v>
      </c>
      <c r="FA807" s="19">
        <v>20</v>
      </c>
      <c r="FB807" s="19">
        <v>2.1816615649929121</v>
      </c>
      <c r="FC807" s="19">
        <v>7.829825626560905</v>
      </c>
      <c r="FD807" s="19">
        <v>7.4999999999999997E-2</v>
      </c>
      <c r="FE807" s="19">
        <v>13.200731531778972</v>
      </c>
      <c r="FF807" s="19">
        <v>0.15968461424701491</v>
      </c>
    </row>
    <row r="808" spans="1:162">
      <c r="A808" s="4">
        <v>40479.431944444441</v>
      </c>
      <c r="B808" s="18">
        <v>32</v>
      </c>
      <c r="C808" s="18" t="s">
        <v>81</v>
      </c>
      <c r="D808" s="18" t="s">
        <v>55</v>
      </c>
      <c r="E808" s="4">
        <v>40479.413194444445</v>
      </c>
      <c r="F808" s="4">
        <v>40479.434027777781</v>
      </c>
      <c r="G808" s="18" t="s">
        <v>28</v>
      </c>
      <c r="H808" s="18">
        <v>2</v>
      </c>
      <c r="I808" s="18">
        <v>2</v>
      </c>
      <c r="J808" s="18">
        <v>0</v>
      </c>
      <c r="K808" s="18">
        <v>5</v>
      </c>
      <c r="L808" s="18"/>
      <c r="M808" s="18">
        <v>548929</v>
      </c>
      <c r="N808" s="18">
        <v>548932</v>
      </c>
      <c r="O808" s="18">
        <v>0</v>
      </c>
      <c r="P808" s="18">
        <v>9.9575947133940055E-3</v>
      </c>
      <c r="Q808" s="18">
        <v>6.2915119376170999E-3</v>
      </c>
      <c r="R808" s="18">
        <v>1.3184379073595607</v>
      </c>
      <c r="S808" s="18">
        <v>0</v>
      </c>
      <c r="T808" s="18">
        <v>1.0107001149338808</v>
      </c>
      <c r="U808" s="18">
        <v>0.88189105130400458</v>
      </c>
      <c r="V808" s="18">
        <v>0</v>
      </c>
      <c r="W808" s="18">
        <v>0</v>
      </c>
      <c r="X808" s="18">
        <v>1.4570534286894214</v>
      </c>
      <c r="Y808" s="18">
        <v>1.9307250665179011E-2</v>
      </c>
      <c r="Z808" s="18">
        <v>39.562143060030806</v>
      </c>
      <c r="AA808" s="18">
        <v>3.9308760699184819E-2</v>
      </c>
      <c r="AB808" s="18">
        <v>0</v>
      </c>
      <c r="AC808" s="18">
        <v>50.568619649049069</v>
      </c>
      <c r="AD808" s="18">
        <v>0</v>
      </c>
      <c r="AE808" s="18">
        <v>4.5488153570343769E-2</v>
      </c>
      <c r="AF808" s="18">
        <v>4.8815634979494291</v>
      </c>
      <c r="AG808" s="18">
        <v>0</v>
      </c>
      <c r="AH808" s="18">
        <v>0</v>
      </c>
      <c r="AI808" s="18">
        <v>0.194672290859328</v>
      </c>
      <c r="AJ808" s="18">
        <v>5.888855173609606E-3</v>
      </c>
      <c r="AK808" s="18">
        <v>0</v>
      </c>
      <c r="AL808" s="18">
        <v>100</v>
      </c>
      <c r="AM808" s="18">
        <v>900</v>
      </c>
      <c r="AN808" s="18">
        <v>0</v>
      </c>
      <c r="AO808" s="18">
        <v>0</v>
      </c>
      <c r="AP808" s="18">
        <v>4678.07</v>
      </c>
      <c r="AQ808" s="18">
        <v>95.593999999999994</v>
      </c>
      <c r="AR808" s="18"/>
      <c r="AS808" s="18">
        <v>0</v>
      </c>
      <c r="AT808" s="18">
        <v>0</v>
      </c>
      <c r="AU808" s="18">
        <v>1.93462</v>
      </c>
      <c r="AV808" s="18">
        <v>0.95176400000000005</v>
      </c>
      <c r="AW808" s="18">
        <v>1.7089799999999999</v>
      </c>
      <c r="AX808" s="18">
        <v>0.31642100000000001</v>
      </c>
      <c r="AY808" s="18">
        <v>0</v>
      </c>
      <c r="AZ808" s="18">
        <v>0</v>
      </c>
      <c r="BA808" s="18">
        <v>41251.5</v>
      </c>
      <c r="BB808" s="18">
        <v>779.49900000000002</v>
      </c>
      <c r="BC808" s="18">
        <v>0</v>
      </c>
      <c r="BD808" s="18">
        <v>0</v>
      </c>
      <c r="BE808" s="18">
        <v>0</v>
      </c>
      <c r="BF808" s="18">
        <v>0</v>
      </c>
      <c r="BG808" s="18">
        <v>9.7276100000000003</v>
      </c>
      <c r="BH808" s="18">
        <v>1.7744800000000001</v>
      </c>
      <c r="BI808" s="18">
        <v>0</v>
      </c>
      <c r="BJ808" s="18">
        <v>0</v>
      </c>
      <c r="BK808" s="18">
        <v>0</v>
      </c>
      <c r="BL808" s="18">
        <v>0</v>
      </c>
      <c r="BM808" s="23">
        <f t="shared" si="144"/>
        <v>68.36064457579478</v>
      </c>
      <c r="BN808" s="23">
        <f t="shared" si="145"/>
        <v>978.1547268829994</v>
      </c>
      <c r="BO808" s="23">
        <f t="shared" si="146"/>
        <v>0.7766187203649314</v>
      </c>
      <c r="BP808" s="23">
        <f t="shared" si="147"/>
        <v>978.1547268829994</v>
      </c>
      <c r="BQ808" s="23"/>
      <c r="BR808" s="18">
        <v>0</v>
      </c>
      <c r="BS808" s="18">
        <v>0</v>
      </c>
      <c r="BT808" s="18">
        <v>5645.28</v>
      </c>
      <c r="BU808" s="18">
        <v>160.33600000000001</v>
      </c>
      <c r="BV808" s="18">
        <v>1.5359799999999999</v>
      </c>
      <c r="BW808" s="18">
        <v>0.27905799999999997</v>
      </c>
      <c r="BX808" s="18">
        <v>44.946899999999999</v>
      </c>
      <c r="BY808" s="18">
        <v>1.21347</v>
      </c>
      <c r="BZ808" s="18">
        <v>1.7350000000000001</v>
      </c>
      <c r="CA808" s="23">
        <f t="shared" si="148"/>
        <v>1.3391470600373698</v>
      </c>
      <c r="CB808" s="24">
        <f t="shared" si="149"/>
        <v>4.2594046249560404E-2</v>
      </c>
      <c r="CC808" s="25">
        <f t="shared" si="150"/>
        <v>-15.509354595319566</v>
      </c>
      <c r="CD808" s="25">
        <f t="shared" si="156"/>
        <v>-3.1560407948740576</v>
      </c>
      <c r="CE808" s="18">
        <v>0.86582599999999998</v>
      </c>
      <c r="CF808" s="18">
        <v>0</v>
      </c>
      <c r="CG808" s="18">
        <v>0</v>
      </c>
      <c r="CH808" s="18">
        <v>4807.05</v>
      </c>
      <c r="CI808" s="23">
        <v>4678.07</v>
      </c>
      <c r="CJ808" s="23" t="b">
        <f t="shared" si="151"/>
        <v>1</v>
      </c>
      <c r="CK808" s="23" t="b">
        <f t="shared" si="152"/>
        <v>1</v>
      </c>
      <c r="CL808" s="23">
        <f t="shared" si="153"/>
        <v>0</v>
      </c>
      <c r="CM808" s="23">
        <f t="shared" si="154"/>
        <v>0</v>
      </c>
      <c r="CN808" s="23">
        <f t="shared" si="155"/>
        <v>4742.5599999999995</v>
      </c>
      <c r="CO808" s="18">
        <v>360.541</v>
      </c>
      <c r="CP808" s="18">
        <v>21.971499999999999</v>
      </c>
      <c r="CQ808" s="18">
        <v>0.26142100000000001</v>
      </c>
      <c r="CR808" s="18">
        <v>0.63873800000000003</v>
      </c>
      <c r="CS808" s="18">
        <v>0.29977300000000001</v>
      </c>
      <c r="CT808" s="18">
        <v>0</v>
      </c>
      <c r="CU808" s="18">
        <v>0</v>
      </c>
      <c r="CV808" s="18">
        <v>1567.1328125</v>
      </c>
      <c r="CW808" s="18">
        <v>8.0527267456054687</v>
      </c>
      <c r="CX808" s="18">
        <v>43.031330108642578</v>
      </c>
      <c r="CY808" s="18">
        <v>80.409561157226562</v>
      </c>
      <c r="CZ808" s="18">
        <v>13.142731666564941</v>
      </c>
      <c r="DA808" s="18">
        <v>356.27203369140625</v>
      </c>
      <c r="DB808" s="18">
        <v>3095.904052734375</v>
      </c>
      <c r="DC808" s="18">
        <v>1.9888768196105957</v>
      </c>
      <c r="DD808" s="18">
        <v>27.609685897827148</v>
      </c>
      <c r="DE808" s="18">
        <v>24.39814567565918</v>
      </c>
      <c r="DF808" s="19">
        <v>54.675725517650591</v>
      </c>
      <c r="DG808" s="19"/>
      <c r="DH808" s="19">
        <v>58.318110000000004</v>
      </c>
      <c r="DI808" s="19">
        <v>0</v>
      </c>
      <c r="DJ808" s="19">
        <v>0</v>
      </c>
      <c r="DK808" s="19">
        <v>7.73848</v>
      </c>
      <c r="DL808" s="19">
        <v>3.4179599999999999</v>
      </c>
      <c r="DM808" s="19">
        <v>0</v>
      </c>
      <c r="DN808" s="19">
        <v>0</v>
      </c>
      <c r="DO808" s="19">
        <v>38.910440000000001</v>
      </c>
      <c r="DP808" s="19">
        <v>0</v>
      </c>
      <c r="DQ808" s="19">
        <v>0</v>
      </c>
      <c r="DR808" s="19">
        <v>0</v>
      </c>
      <c r="DS808" s="19">
        <v>44.946899999999999</v>
      </c>
      <c r="DT808" s="19">
        <v>95.013779999999997</v>
      </c>
      <c r="DU808" s="19">
        <v>218.78569965637305</v>
      </c>
      <c r="DV808" s="19">
        <v>2.6542616571467588</v>
      </c>
      <c r="DW808" s="19">
        <v>4.3244102587442823</v>
      </c>
      <c r="DX808" s="19">
        <v>0.97624198988273703</v>
      </c>
      <c r="DY808" s="19">
        <v>0.98357191920207077</v>
      </c>
      <c r="DZ808" s="19">
        <v>0.9807040822014581</v>
      </c>
      <c r="EA808" s="19">
        <v>0.98806751430150763</v>
      </c>
      <c r="EB808" s="19">
        <v>45966.829008283996</v>
      </c>
      <c r="EC808" s="19">
        <v>5.8526784439426578</v>
      </c>
      <c r="ED808" s="19">
        <v>66230.355845122176</v>
      </c>
      <c r="EE808" s="19">
        <v>1.9755211734706595</v>
      </c>
      <c r="EF808" s="19">
        <v>1.4408293387648374</v>
      </c>
      <c r="EG808" s="19">
        <v>0.36305630216598511</v>
      </c>
      <c r="EH808" s="19">
        <v>568.95744390923005</v>
      </c>
      <c r="EI808" s="19">
        <v>12171.647870533196</v>
      </c>
      <c r="EJ808" s="19">
        <v>5.4413631210496778</v>
      </c>
      <c r="EK808" s="19">
        <v>5.4413631210496778</v>
      </c>
      <c r="EL808" s="19">
        <v>100.00132312693484</v>
      </c>
      <c r="EM808" s="19">
        <v>13.012876374072654</v>
      </c>
      <c r="EN808" s="19">
        <v>5.8526784439426578</v>
      </c>
      <c r="EO808" s="19">
        <v>683.96649666756809</v>
      </c>
      <c r="EP808" s="19">
        <v>1055.4501048015795</v>
      </c>
      <c r="EQ808" s="19">
        <v>282.41104566346644</v>
      </c>
      <c r="ER808" s="19">
        <v>435.36380325647093</v>
      </c>
      <c r="ES808" s="19">
        <v>19.128135886009556</v>
      </c>
      <c r="ET808" s="19">
        <v>1259.5044405102244</v>
      </c>
      <c r="EU808" s="19">
        <v>2.4580334559838679</v>
      </c>
      <c r="EV808" s="19">
        <v>6.7151700941193255E-3</v>
      </c>
      <c r="EW808" s="19">
        <v>500</v>
      </c>
      <c r="EX808" s="19">
        <v>10696.448390677026</v>
      </c>
      <c r="EY808" s="19">
        <v>56663.277398961021</v>
      </c>
      <c r="EZ808" s="19">
        <v>3.6480996288751608E-2</v>
      </c>
      <c r="FA808" s="19">
        <v>20</v>
      </c>
      <c r="FB808" s="19">
        <v>2.1816615649929121</v>
      </c>
      <c r="FC808" s="19">
        <v>7.2145925518655361</v>
      </c>
      <c r="FD808" s="19">
        <v>7.4999999999999997E-2</v>
      </c>
      <c r="FE808" s="19">
        <v>35.783946990966797</v>
      </c>
      <c r="FF808" s="19">
        <v>1.9772089218811868E-2</v>
      </c>
    </row>
    <row r="809" spans="1:162">
      <c r="A809" s="4">
        <v>40480.521527777775</v>
      </c>
      <c r="B809" s="18">
        <v>40</v>
      </c>
      <c r="C809" s="18" t="s">
        <v>78</v>
      </c>
      <c r="D809" s="18" t="s">
        <v>83</v>
      </c>
      <c r="E809" s="4">
        <v>40480.515972222223</v>
      </c>
      <c r="F809" s="4">
        <v>40480.536805555559</v>
      </c>
      <c r="G809" s="18" t="s">
        <v>28</v>
      </c>
      <c r="H809" s="18">
        <v>2</v>
      </c>
      <c r="I809" s="18">
        <v>4.5</v>
      </c>
      <c r="J809" s="18">
        <v>0</v>
      </c>
      <c r="K809" s="18">
        <v>5</v>
      </c>
      <c r="L809" s="18"/>
      <c r="M809" s="18">
        <v>549052</v>
      </c>
      <c r="N809" s="18">
        <v>549053</v>
      </c>
      <c r="O809" s="18">
        <v>0</v>
      </c>
      <c r="P809" s="18">
        <v>1.4793108113157568E-2</v>
      </c>
      <c r="Q809" s="18">
        <v>1.1732716413380239E-2</v>
      </c>
      <c r="R809" s="18">
        <v>1.3710345982077188</v>
      </c>
      <c r="S809" s="18">
        <v>0</v>
      </c>
      <c r="T809" s="18">
        <v>0.74932287885998616</v>
      </c>
      <c r="U809" s="18">
        <v>1.3831816713694551</v>
      </c>
      <c r="V809" s="18">
        <v>0</v>
      </c>
      <c r="W809" s="18">
        <v>0</v>
      </c>
      <c r="X809" s="18">
        <v>2.4097751462255825</v>
      </c>
      <c r="Y809" s="18">
        <v>2.8310141844899227E-2</v>
      </c>
      <c r="Z809" s="18">
        <v>21.329812825076026</v>
      </c>
      <c r="AA809" s="18">
        <v>3.2432862632236853E-2</v>
      </c>
      <c r="AB809" s="18">
        <v>0</v>
      </c>
      <c r="AC809" s="18">
        <v>67.661842504945497</v>
      </c>
      <c r="AD809" s="18">
        <v>0</v>
      </c>
      <c r="AE809" s="18">
        <v>3.6562872804977317E-2</v>
      </c>
      <c r="AF809" s="18">
        <v>4.7584520931875076</v>
      </c>
      <c r="AG809" s="18">
        <v>0</v>
      </c>
      <c r="AH809" s="18">
        <v>0</v>
      </c>
      <c r="AI809" s="18">
        <v>0.20093534917953282</v>
      </c>
      <c r="AJ809" s="18">
        <v>1.382428779928653E-2</v>
      </c>
      <c r="AK809" s="18">
        <v>0</v>
      </c>
      <c r="AL809" s="18">
        <v>100</v>
      </c>
      <c r="AM809" s="18">
        <v>900</v>
      </c>
      <c r="AN809" s="18">
        <v>0</v>
      </c>
      <c r="AO809" s="18">
        <v>0</v>
      </c>
      <c r="AP809" s="18">
        <v>7940.02</v>
      </c>
      <c r="AQ809" s="18">
        <v>171.154</v>
      </c>
      <c r="AR809" s="18"/>
      <c r="AS809" s="18">
        <v>3.1457899999999999</v>
      </c>
      <c r="AT809" s="18">
        <v>1.4921800000000001</v>
      </c>
      <c r="AU809" s="18">
        <v>0</v>
      </c>
      <c r="AV809" s="18">
        <v>0</v>
      </c>
      <c r="AW809" s="18">
        <v>0.627919</v>
      </c>
      <c r="AX809" s="18">
        <v>0.24954799999999999</v>
      </c>
      <c r="AY809" s="18">
        <v>0</v>
      </c>
      <c r="AZ809" s="18">
        <v>0</v>
      </c>
      <c r="BA809" s="18">
        <v>17580.8</v>
      </c>
      <c r="BB809" s="18">
        <v>915.96500000000003</v>
      </c>
      <c r="BC809" s="18">
        <v>0</v>
      </c>
      <c r="BD809" s="18">
        <v>0</v>
      </c>
      <c r="BE809" s="18">
        <v>0</v>
      </c>
      <c r="BF809" s="18">
        <v>0</v>
      </c>
      <c r="BG809" s="18">
        <v>0</v>
      </c>
      <c r="BH809" s="18">
        <v>0</v>
      </c>
      <c r="BI809" s="18">
        <v>0</v>
      </c>
      <c r="BJ809" s="18">
        <v>0</v>
      </c>
      <c r="BK809" s="18">
        <v>0</v>
      </c>
      <c r="BL809" s="18">
        <v>0</v>
      </c>
      <c r="BM809" s="23">
        <f t="shared" si="144"/>
        <v>86.896916453966853</v>
      </c>
      <c r="BN809" s="23">
        <f t="shared" si="145"/>
        <v>1362.1548086986606</v>
      </c>
      <c r="BO809" s="23">
        <f t="shared" si="146"/>
        <v>0.77833462295651823</v>
      </c>
      <c r="BP809" s="23">
        <f t="shared" si="147"/>
        <v>1362.1548086986604</v>
      </c>
      <c r="BQ809" s="23"/>
      <c r="BR809" s="18">
        <v>2.2562899999999999</v>
      </c>
      <c r="BS809" s="18">
        <v>0.52607999999999999</v>
      </c>
      <c r="BT809" s="18">
        <v>6133.74</v>
      </c>
      <c r="BU809" s="18">
        <v>141.20099999999999</v>
      </c>
      <c r="BV809" s="18">
        <v>1.0041599999999999</v>
      </c>
      <c r="BW809" s="18">
        <v>0.25553399999999998</v>
      </c>
      <c r="BX809" s="18">
        <v>15.962300000000001</v>
      </c>
      <c r="BY809" s="18">
        <v>0.84705200000000003</v>
      </c>
      <c r="BZ809" s="18">
        <v>2.7029100000000001</v>
      </c>
      <c r="CA809" s="23">
        <f t="shared" si="148"/>
        <v>1.7269502324383272</v>
      </c>
      <c r="CB809" s="24">
        <f t="shared" si="149"/>
        <v>4.3009549927701479E-2</v>
      </c>
      <c r="CC809" s="25">
        <f t="shared" si="150"/>
        <v>-15.508939091641425</v>
      </c>
      <c r="CD809" s="25">
        <f t="shared" si="156"/>
        <v>-3.1463330966053111</v>
      </c>
      <c r="CE809" s="18">
        <v>0.69208899999999995</v>
      </c>
      <c r="CF809" s="18">
        <v>0</v>
      </c>
      <c r="CG809" s="18">
        <v>0</v>
      </c>
      <c r="CH809" s="18">
        <v>8330.9599999999991</v>
      </c>
      <c r="CI809" s="23">
        <v>7940.02</v>
      </c>
      <c r="CJ809" s="23" t="b">
        <f t="shared" si="151"/>
        <v>1</v>
      </c>
      <c r="CK809" s="23" t="b">
        <f t="shared" si="152"/>
        <v>1</v>
      </c>
      <c r="CL809" s="23">
        <f t="shared" si="153"/>
        <v>0</v>
      </c>
      <c r="CM809" s="23">
        <f t="shared" si="154"/>
        <v>0</v>
      </c>
      <c r="CN809" s="23">
        <f t="shared" si="155"/>
        <v>8135.49</v>
      </c>
      <c r="CO809" s="18">
        <v>485.55399999999997</v>
      </c>
      <c r="CP809" s="18">
        <v>3.10589</v>
      </c>
      <c r="CQ809" s="18">
        <v>0.31029600000000002</v>
      </c>
      <c r="CR809" s="18">
        <v>3.0211199999999998</v>
      </c>
      <c r="CS809" s="18">
        <v>0.36042200000000002</v>
      </c>
      <c r="CT809" s="18">
        <v>0</v>
      </c>
      <c r="CU809" s="18">
        <v>0</v>
      </c>
      <c r="CV809" s="18">
        <v>2061.228759765625</v>
      </c>
      <c r="CW809" s="18">
        <v>9.033360481262207</v>
      </c>
      <c r="CX809" s="18">
        <v>48.435688018798828</v>
      </c>
      <c r="CY809" s="18">
        <v>80.715309143066406</v>
      </c>
      <c r="CZ809" s="18">
        <v>15.779212951660156</v>
      </c>
      <c r="DA809" s="18">
        <v>474.5931396484375</v>
      </c>
      <c r="DB809" s="18">
        <v>1944.57421875</v>
      </c>
      <c r="DC809" s="18">
        <v>0.99303776025772095</v>
      </c>
      <c r="DD809" s="18">
        <v>203.43940734863281</v>
      </c>
      <c r="DE809" s="18">
        <v>9</v>
      </c>
      <c r="DF809" s="19">
        <v>72.530566467026247</v>
      </c>
      <c r="DG809" s="19"/>
      <c r="DH809" s="19">
        <v>21.992299000000003</v>
      </c>
      <c r="DI809" s="19">
        <v>0</v>
      </c>
      <c r="DJ809" s="19">
        <v>6.2915799999999997</v>
      </c>
      <c r="DK809" s="19">
        <v>0</v>
      </c>
      <c r="DL809" s="19">
        <v>1.255838</v>
      </c>
      <c r="DM809" s="19">
        <v>0</v>
      </c>
      <c r="DN809" s="19">
        <v>0</v>
      </c>
      <c r="DO809" s="19">
        <v>0</v>
      </c>
      <c r="DP809" s="19">
        <v>0</v>
      </c>
      <c r="DQ809" s="19">
        <v>0</v>
      </c>
      <c r="DR809" s="19">
        <v>11.28145</v>
      </c>
      <c r="DS809" s="19">
        <v>15.962300000000001</v>
      </c>
      <c r="DT809" s="19">
        <v>34.791167999999999</v>
      </c>
      <c r="DU809" s="19">
        <v>2682.310062494164</v>
      </c>
      <c r="DV809" s="19">
        <v>7.0808364108194439</v>
      </c>
      <c r="DW809" s="19">
        <v>11.201674238302065</v>
      </c>
      <c r="DX809" s="19">
        <v>0.9954716566745786</v>
      </c>
      <c r="DY809" s="19">
        <v>0.99699640806318945</v>
      </c>
      <c r="DZ809" s="19">
        <v>0.99584278142655791</v>
      </c>
      <c r="EA809" s="19">
        <v>0.99736810126227338</v>
      </c>
      <c r="EB809" s="19">
        <v>50357.624890666484</v>
      </c>
      <c r="EC809" s="19">
        <v>6.4117319389736291</v>
      </c>
      <c r="ED809" s="19">
        <v>41600.075545400941</v>
      </c>
      <c r="EE809" s="19">
        <v>0.94340533991535735</v>
      </c>
      <c r="EF809" s="19">
        <v>0.82609288336613529</v>
      </c>
      <c r="EG809" s="19">
        <v>0.38072072677612306</v>
      </c>
      <c r="EH809" s="19">
        <v>784.75251146981554</v>
      </c>
      <c r="EI809" s="19">
        <v>16788.129476782124</v>
      </c>
      <c r="EJ809" s="19">
        <v>2.4779458368446337</v>
      </c>
      <c r="EK809" s="19">
        <v>2.4779458368446337</v>
      </c>
      <c r="EL809" s="19">
        <v>100.00201305665925</v>
      </c>
      <c r="EM809" s="19">
        <v>15.714784919484734</v>
      </c>
      <c r="EN809" s="19">
        <v>6.4117319389736291</v>
      </c>
      <c r="EO809" s="19">
        <v>797.35126168433453</v>
      </c>
      <c r="EP809" s="19">
        <v>997.63417230332868</v>
      </c>
      <c r="EQ809" s="19">
        <v>437.95267810203973</v>
      </c>
      <c r="ER809" s="19">
        <v>547.71492883458382</v>
      </c>
      <c r="ES809" s="19">
        <v>18.3959108731583</v>
      </c>
      <c r="ET809" s="19">
        <v>1750.0889315761012</v>
      </c>
      <c r="EU809" s="19">
        <v>1.1111288024653401</v>
      </c>
      <c r="EV809" s="19">
        <v>4.9980395840619994E-2</v>
      </c>
      <c r="EW809" s="19">
        <v>500</v>
      </c>
      <c r="EX809" s="19">
        <v>10696.448390677026</v>
      </c>
      <c r="EY809" s="19">
        <v>61054.07328134351</v>
      </c>
      <c r="EZ809" s="19">
        <v>4.1950170105165906E-2</v>
      </c>
      <c r="FA809" s="19">
        <v>20</v>
      </c>
      <c r="FB809" s="19">
        <v>2.1816615649929121</v>
      </c>
      <c r="FC809" s="19">
        <v>7.7736460468965065</v>
      </c>
      <c r="FD809" s="19">
        <v>7.4999999999999997E-2</v>
      </c>
      <c r="FE809" s="19">
        <v>13.2</v>
      </c>
      <c r="FF809" s="19">
        <v>0.1939876691889687</v>
      </c>
    </row>
    <row r="810" spans="1:162">
      <c r="A810" s="4">
        <v>40479.57916666667</v>
      </c>
      <c r="B810" s="18">
        <v>33</v>
      </c>
      <c r="C810" s="18" t="s">
        <v>81</v>
      </c>
      <c r="D810" s="18" t="s">
        <v>57</v>
      </c>
      <c r="E810" s="4">
        <v>40479.570138888892</v>
      </c>
      <c r="F810" s="4">
        <v>40479.59097222222</v>
      </c>
      <c r="G810" s="18" t="s">
        <v>28</v>
      </c>
      <c r="H810" s="18">
        <v>2</v>
      </c>
      <c r="I810" s="18">
        <v>1.5</v>
      </c>
      <c r="J810" s="18">
        <v>0</v>
      </c>
      <c r="K810" s="18">
        <v>5</v>
      </c>
      <c r="L810" s="18"/>
      <c r="M810" s="18">
        <v>548933</v>
      </c>
      <c r="N810" s="18">
        <v>548934</v>
      </c>
      <c r="O810" s="18">
        <v>0</v>
      </c>
      <c r="P810" s="18">
        <v>9.0052778624698324E-3</v>
      </c>
      <c r="Q810" s="18">
        <v>5.7974055795958334E-3</v>
      </c>
      <c r="R810" s="18">
        <v>1.507913004792629</v>
      </c>
      <c r="S810" s="18">
        <v>0</v>
      </c>
      <c r="T810" s="18">
        <v>1.1537568529938296</v>
      </c>
      <c r="U810" s="18">
        <v>0.95891465751637406</v>
      </c>
      <c r="V810" s="18">
        <v>0</v>
      </c>
      <c r="W810" s="18">
        <v>0</v>
      </c>
      <c r="X810" s="18">
        <v>1.4737145313708435</v>
      </c>
      <c r="Y810" s="18">
        <v>1.2098933383504347E-2</v>
      </c>
      <c r="Z810" s="18">
        <v>38.609277055675641</v>
      </c>
      <c r="AA810" s="18">
        <v>4.205997188772724E-2</v>
      </c>
      <c r="AB810" s="18">
        <v>0</v>
      </c>
      <c r="AC810" s="18">
        <v>51.334334431217066</v>
      </c>
      <c r="AD810" s="18">
        <v>0</v>
      </c>
      <c r="AE810" s="18">
        <v>4.9718443212583251E-2</v>
      </c>
      <c r="AF810" s="18">
        <v>4.6337043603923993</v>
      </c>
      <c r="AG810" s="18">
        <v>0</v>
      </c>
      <c r="AH810" s="18">
        <v>0</v>
      </c>
      <c r="AI810" s="18">
        <v>0.2057360656839472</v>
      </c>
      <c r="AJ810" s="18">
        <v>5.4445200225769572E-3</v>
      </c>
      <c r="AK810" s="18">
        <v>0</v>
      </c>
      <c r="AL810" s="18">
        <v>100</v>
      </c>
      <c r="AM810" s="18">
        <v>900</v>
      </c>
      <c r="AN810" s="18">
        <v>0</v>
      </c>
      <c r="AO810" s="18">
        <v>0</v>
      </c>
      <c r="AP810" s="18">
        <v>6839.11</v>
      </c>
      <c r="AQ810" s="18">
        <v>129.31800000000001</v>
      </c>
      <c r="AR810" s="18"/>
      <c r="AS810" s="18">
        <v>0</v>
      </c>
      <c r="AT810" s="18">
        <v>0</v>
      </c>
      <c r="AU810" s="18">
        <v>0</v>
      </c>
      <c r="AV810" s="18">
        <v>0</v>
      </c>
      <c r="AW810" s="18">
        <v>6.9332500000000001</v>
      </c>
      <c r="AX810" s="18">
        <v>0.38124000000000002</v>
      </c>
      <c r="AY810" s="18">
        <v>0</v>
      </c>
      <c r="AZ810" s="18">
        <v>0</v>
      </c>
      <c r="BA810" s="18">
        <v>56030.1</v>
      </c>
      <c r="BB810" s="18">
        <v>1482.41</v>
      </c>
      <c r="BC810" s="18">
        <v>0</v>
      </c>
      <c r="BD810" s="18">
        <v>0</v>
      </c>
      <c r="BE810" s="18">
        <v>0</v>
      </c>
      <c r="BF810" s="18">
        <v>0</v>
      </c>
      <c r="BG810" s="18">
        <v>19.0578</v>
      </c>
      <c r="BH810" s="18">
        <v>2.7958699999999999</v>
      </c>
      <c r="BI810" s="18">
        <v>5.0032500000000004</v>
      </c>
      <c r="BJ810" s="18">
        <v>2.3633299999999999</v>
      </c>
      <c r="BK810" s="18">
        <v>0</v>
      </c>
      <c r="BL810" s="18">
        <v>0</v>
      </c>
      <c r="BM810" s="23">
        <f t="shared" si="144"/>
        <v>71.129409652096939</v>
      </c>
      <c r="BN810" s="23">
        <f t="shared" si="145"/>
        <v>988.2342452317987</v>
      </c>
      <c r="BO810" s="23">
        <f t="shared" si="146"/>
        <v>0.76501256245815075</v>
      </c>
      <c r="BP810" s="23">
        <f t="shared" si="147"/>
        <v>988.23424523179858</v>
      </c>
      <c r="BQ810" s="23"/>
      <c r="BR810" s="18">
        <v>7.0739700000000001</v>
      </c>
      <c r="BS810" s="18">
        <v>0.83152300000000001</v>
      </c>
      <c r="BT810" s="18">
        <v>4037.59</v>
      </c>
      <c r="BU810" s="18">
        <v>248.72200000000001</v>
      </c>
      <c r="BV810" s="18">
        <v>0</v>
      </c>
      <c r="BW810" s="18">
        <v>0</v>
      </c>
      <c r="BX810" s="18">
        <v>112.04600000000001</v>
      </c>
      <c r="BY810" s="18">
        <v>2.7745000000000002</v>
      </c>
      <c r="BZ810" s="18">
        <v>2.54501</v>
      </c>
      <c r="CA810" s="23">
        <f t="shared" si="148"/>
        <v>1.3612125874026841</v>
      </c>
      <c r="CB810" s="24">
        <f t="shared" si="149"/>
        <v>4.3504824552674862E-2</v>
      </c>
      <c r="CC810" s="25">
        <f t="shared" si="150"/>
        <v>-15.508443817016451</v>
      </c>
      <c r="CD810" s="25">
        <f t="shared" si="156"/>
        <v>-3.1348834377805823</v>
      </c>
      <c r="CE810" s="18">
        <v>1.20573</v>
      </c>
      <c r="CF810" s="18">
        <v>0</v>
      </c>
      <c r="CG810" s="18">
        <v>0</v>
      </c>
      <c r="CH810" s="18">
        <v>6743.94</v>
      </c>
      <c r="CI810" s="23">
        <v>6839.11</v>
      </c>
      <c r="CJ810" s="23" t="b">
        <f t="shared" si="151"/>
        <v>1</v>
      </c>
      <c r="CK810" s="23" t="b">
        <f t="shared" si="152"/>
        <v>1</v>
      </c>
      <c r="CL810" s="23">
        <f t="shared" si="153"/>
        <v>0</v>
      </c>
      <c r="CM810" s="23">
        <f t="shared" si="154"/>
        <v>0</v>
      </c>
      <c r="CN810" s="23">
        <f t="shared" si="155"/>
        <v>6791.5249999999996</v>
      </c>
      <c r="CO810" s="18">
        <v>487.27600000000001</v>
      </c>
      <c r="CP810" s="18">
        <v>36.630600000000001</v>
      </c>
      <c r="CQ810" s="18">
        <v>0.50815999999999995</v>
      </c>
      <c r="CR810" s="18">
        <v>1.36486</v>
      </c>
      <c r="CS810" s="18">
        <v>0.583206</v>
      </c>
      <c r="CT810" s="18">
        <v>0</v>
      </c>
      <c r="CU810" s="18">
        <v>0</v>
      </c>
      <c r="CV810" s="18">
        <v>1589.5675048828125</v>
      </c>
      <c r="CW810" s="18">
        <v>8.6096115112304687</v>
      </c>
      <c r="CX810" s="18">
        <v>45.845939636230469</v>
      </c>
      <c r="CY810" s="18">
        <v>93.090408325195313</v>
      </c>
      <c r="CZ810" s="18">
        <v>13.729335784912109</v>
      </c>
      <c r="DA810" s="18">
        <v>269.13897705078125</v>
      </c>
      <c r="DB810" s="18">
        <v>4762.8076171875</v>
      </c>
      <c r="DC810" s="18">
        <v>3.0004870891571045</v>
      </c>
      <c r="DD810" s="18">
        <v>25.84889030456543</v>
      </c>
      <c r="DE810" s="18">
        <v>19.073934555053711</v>
      </c>
      <c r="DF810" s="19">
        <v>55.799579438006774</v>
      </c>
      <c r="DG810" s="19"/>
      <c r="DH810" s="19">
        <v>150.11427</v>
      </c>
      <c r="DI810" s="19">
        <v>0</v>
      </c>
      <c r="DJ810" s="19">
        <v>0</v>
      </c>
      <c r="DK810" s="19">
        <v>0</v>
      </c>
      <c r="DL810" s="19">
        <v>13.8665</v>
      </c>
      <c r="DM810" s="19">
        <v>0</v>
      </c>
      <c r="DN810" s="19">
        <v>0</v>
      </c>
      <c r="DO810" s="19">
        <v>76.231200000000001</v>
      </c>
      <c r="DP810" s="19">
        <v>15.00975</v>
      </c>
      <c r="DQ810" s="19">
        <v>0</v>
      </c>
      <c r="DR810" s="19">
        <v>35.36985</v>
      </c>
      <c r="DS810" s="19">
        <v>112.04600000000001</v>
      </c>
      <c r="DT810" s="19">
        <v>252.52330000000001</v>
      </c>
      <c r="DU810" s="19">
        <v>184.10673043848584</v>
      </c>
      <c r="DV810" s="19">
        <v>4.0980565428903706</v>
      </c>
      <c r="DW810" s="19">
        <v>6.8937800636626205</v>
      </c>
      <c r="DX810" s="19">
        <v>0.9588866714832287</v>
      </c>
      <c r="DY810" s="19">
        <v>0.97305535116618269</v>
      </c>
      <c r="DZ810" s="19">
        <v>0.96409499096834184</v>
      </c>
      <c r="EA810" s="19">
        <v>0.97834062970460811</v>
      </c>
      <c r="EB810" s="19">
        <v>44632.769037941267</v>
      </c>
      <c r="EC810" s="19">
        <v>5.6828206530137999</v>
      </c>
      <c r="ED810" s="19">
        <v>101890.25174393902</v>
      </c>
      <c r="EE810" s="19">
        <v>2.9962915085752386</v>
      </c>
      <c r="EF810" s="19">
        <v>2.2828575044789292</v>
      </c>
      <c r="EG810" s="19">
        <v>0.36698654975891115</v>
      </c>
      <c r="EH810" s="19">
        <v>583.34989422582453</v>
      </c>
      <c r="EI810" s="19">
        <v>12479.544074586869</v>
      </c>
      <c r="EJ810" s="19">
        <v>8.1645812647456104</v>
      </c>
      <c r="EK810" s="19">
        <v>8.1645812647456086</v>
      </c>
      <c r="EL810" s="19">
        <v>100.00147551159118</v>
      </c>
      <c r="EM810" s="19">
        <v>13.343205691797126</v>
      </c>
      <c r="EN810" s="19">
        <v>5.6828206530137999</v>
      </c>
      <c r="EO810" s="19">
        <v>701.02693264197364</v>
      </c>
      <c r="EP810" s="19">
        <v>1063.5626949375728</v>
      </c>
      <c r="EQ810" s="19">
        <v>218.26252423735025</v>
      </c>
      <c r="ER810" s="19">
        <v>330.82222592156489</v>
      </c>
      <c r="ES810" s="19">
        <v>19.433078802587431</v>
      </c>
      <c r="ET810" s="19">
        <v>1291.7882577723801</v>
      </c>
      <c r="EU810" s="19">
        <v>3.6869878546509685</v>
      </c>
      <c r="EV810" s="19">
        <v>1.3982998283936913E-3</v>
      </c>
      <c r="EW810" s="19">
        <v>500</v>
      </c>
      <c r="EX810" s="19">
        <v>10696.448390677026</v>
      </c>
      <c r="EY810" s="19">
        <v>55329.217428618293</v>
      </c>
      <c r="EZ810" s="19">
        <v>3.7766077345637854E-2</v>
      </c>
      <c r="FA810" s="19">
        <v>20</v>
      </c>
      <c r="FB810" s="19">
        <v>2.1816615649929121</v>
      </c>
      <c r="FC810" s="19">
        <v>7.0447347609366773</v>
      </c>
      <c r="FD810" s="19">
        <v>7.4999999999999997E-2</v>
      </c>
      <c r="FE810" s="19">
        <v>27.975104014078777</v>
      </c>
      <c r="FF810" s="19">
        <v>3.193202697616928E-2</v>
      </c>
    </row>
    <row r="811" spans="1:162">
      <c r="A811" s="4">
        <v>40479.579861111109</v>
      </c>
      <c r="B811" s="18">
        <v>33</v>
      </c>
      <c r="C811" s="18" t="s">
        <v>81</v>
      </c>
      <c r="D811" s="18" t="s">
        <v>57</v>
      </c>
      <c r="E811" s="4">
        <v>40479.570138888892</v>
      </c>
      <c r="F811" s="4">
        <v>40479.59097222222</v>
      </c>
      <c r="G811" s="18" t="s">
        <v>28</v>
      </c>
      <c r="H811" s="18">
        <v>2</v>
      </c>
      <c r="I811" s="18">
        <v>1.5</v>
      </c>
      <c r="J811" s="18">
        <v>0</v>
      </c>
      <c r="K811" s="18">
        <v>5</v>
      </c>
      <c r="L811" s="18"/>
      <c r="M811" s="18">
        <v>548933</v>
      </c>
      <c r="N811" s="18">
        <v>548934</v>
      </c>
      <c r="O811" s="18">
        <v>0</v>
      </c>
      <c r="P811" s="18">
        <v>9.0052778624698324E-3</v>
      </c>
      <c r="Q811" s="18">
        <v>5.7974055795958334E-3</v>
      </c>
      <c r="R811" s="18">
        <v>1.507913004792629</v>
      </c>
      <c r="S811" s="18">
        <v>0</v>
      </c>
      <c r="T811" s="18">
        <v>1.1537568529938296</v>
      </c>
      <c r="U811" s="18">
        <v>0.95891465751637406</v>
      </c>
      <c r="V811" s="18">
        <v>0</v>
      </c>
      <c r="W811" s="18">
        <v>0</v>
      </c>
      <c r="X811" s="18">
        <v>1.4737145313708435</v>
      </c>
      <c r="Y811" s="18">
        <v>1.2098933383504347E-2</v>
      </c>
      <c r="Z811" s="18">
        <v>38.609277055675641</v>
      </c>
      <c r="AA811" s="18">
        <v>4.205997188772724E-2</v>
      </c>
      <c r="AB811" s="18">
        <v>0</v>
      </c>
      <c r="AC811" s="18">
        <v>51.334334431217066</v>
      </c>
      <c r="AD811" s="18">
        <v>0</v>
      </c>
      <c r="AE811" s="18">
        <v>4.9718443212583251E-2</v>
      </c>
      <c r="AF811" s="18">
        <v>4.6337043603923993</v>
      </c>
      <c r="AG811" s="18">
        <v>0</v>
      </c>
      <c r="AH811" s="18">
        <v>0</v>
      </c>
      <c r="AI811" s="18">
        <v>0.2057360656839472</v>
      </c>
      <c r="AJ811" s="18">
        <v>5.4445200225769572E-3</v>
      </c>
      <c r="AK811" s="18">
        <v>0</v>
      </c>
      <c r="AL811" s="18">
        <v>100</v>
      </c>
      <c r="AM811" s="18">
        <v>900</v>
      </c>
      <c r="AN811" s="18">
        <v>3.4108499999999999</v>
      </c>
      <c r="AO811" s="18">
        <v>1.2509699999999999</v>
      </c>
      <c r="AP811" s="18">
        <v>6483.41</v>
      </c>
      <c r="AQ811" s="18">
        <v>165.40799999999999</v>
      </c>
      <c r="AR811" s="18"/>
      <c r="AS811" s="18">
        <v>0</v>
      </c>
      <c r="AT811" s="18">
        <v>0</v>
      </c>
      <c r="AU811" s="18">
        <v>0</v>
      </c>
      <c r="AV811" s="18">
        <v>0</v>
      </c>
      <c r="AW811" s="18">
        <v>3.81928</v>
      </c>
      <c r="AX811" s="18">
        <v>0.47151599999999999</v>
      </c>
      <c r="AY811" s="18">
        <v>0</v>
      </c>
      <c r="AZ811" s="18">
        <v>0</v>
      </c>
      <c r="BA811" s="18">
        <v>66758.5</v>
      </c>
      <c r="BB811" s="18">
        <v>1446.3</v>
      </c>
      <c r="BC811" s="18">
        <v>0</v>
      </c>
      <c r="BD811" s="18">
        <v>0</v>
      </c>
      <c r="BE811" s="18">
        <v>1.52715</v>
      </c>
      <c r="BF811" s="18">
        <v>0.67162500000000003</v>
      </c>
      <c r="BG811" s="18">
        <v>20.156099999999999</v>
      </c>
      <c r="BH811" s="18">
        <v>2.9878399999999998</v>
      </c>
      <c r="BI811" s="18">
        <v>0</v>
      </c>
      <c r="BJ811" s="18">
        <v>0</v>
      </c>
      <c r="BK811" s="18">
        <v>0</v>
      </c>
      <c r="BL811" s="18">
        <v>0</v>
      </c>
      <c r="BM811" s="23">
        <f t="shared" si="144"/>
        <v>71.129409652096939</v>
      </c>
      <c r="BN811" s="23">
        <f t="shared" si="145"/>
        <v>968.9284361120524</v>
      </c>
      <c r="BO811" s="23">
        <f t="shared" si="146"/>
        <v>0.76347953130452673</v>
      </c>
      <c r="BP811" s="23">
        <f t="shared" si="147"/>
        <v>968.9284361120524</v>
      </c>
      <c r="BQ811" s="23"/>
      <c r="BR811" s="18">
        <v>4.2583099999999998</v>
      </c>
      <c r="BS811" s="18">
        <v>0.87905599999999995</v>
      </c>
      <c r="BT811" s="18">
        <v>6191.94</v>
      </c>
      <c r="BU811" s="18">
        <v>264.31299999999999</v>
      </c>
      <c r="BV811" s="18">
        <v>0</v>
      </c>
      <c r="BW811" s="18">
        <v>0</v>
      </c>
      <c r="BX811" s="18">
        <v>119.738</v>
      </c>
      <c r="BY811" s="18">
        <v>2.9038200000000001</v>
      </c>
      <c r="BZ811" s="18">
        <v>2.8801399999999999</v>
      </c>
      <c r="CA811" s="23">
        <f t="shared" si="148"/>
        <v>1.3601700666407259</v>
      </c>
      <c r="CB811" s="24">
        <f t="shared" si="149"/>
        <v>4.4337670934105428E-2</v>
      </c>
      <c r="CC811" s="25">
        <f t="shared" si="150"/>
        <v>-15.507610970635021</v>
      </c>
      <c r="CD811" s="25">
        <f t="shared" si="156"/>
        <v>-3.1159206035956548</v>
      </c>
      <c r="CE811" s="18">
        <v>1.16706</v>
      </c>
      <c r="CF811" s="18">
        <v>0</v>
      </c>
      <c r="CG811" s="18">
        <v>0</v>
      </c>
      <c r="CH811" s="18">
        <v>8748.0400000000009</v>
      </c>
      <c r="CI811" s="23">
        <v>6483.41</v>
      </c>
      <c r="CJ811" s="23" t="b">
        <f t="shared" si="151"/>
        <v>1</v>
      </c>
      <c r="CK811" s="23" t="b">
        <f t="shared" si="152"/>
        <v>1</v>
      </c>
      <c r="CL811" s="23">
        <f t="shared" si="153"/>
        <v>0</v>
      </c>
      <c r="CM811" s="23">
        <f t="shared" si="154"/>
        <v>0</v>
      </c>
      <c r="CN811" s="23">
        <f t="shared" si="155"/>
        <v>7615.7250000000004</v>
      </c>
      <c r="CO811" s="18">
        <v>580.82500000000005</v>
      </c>
      <c r="CP811" s="18">
        <v>40.494700000000002</v>
      </c>
      <c r="CQ811" s="18">
        <v>0.45331199999999999</v>
      </c>
      <c r="CR811" s="18">
        <v>0</v>
      </c>
      <c r="CS811" s="18">
        <v>0</v>
      </c>
      <c r="CT811" s="18">
        <v>0</v>
      </c>
      <c r="CU811" s="18">
        <v>0</v>
      </c>
      <c r="CV811" s="18">
        <v>1561.6436767578125</v>
      </c>
      <c r="CW811" s="18">
        <v>8.7012195587158203</v>
      </c>
      <c r="CX811" s="18">
        <v>46.390216827392578</v>
      </c>
      <c r="CY811" s="18">
        <v>93.047958374023438</v>
      </c>
      <c r="CZ811" s="18">
        <v>13.756903648376465</v>
      </c>
      <c r="DA811" s="18">
        <v>274.3299560546875</v>
      </c>
      <c r="DB811" s="18">
        <v>4754.17236328125</v>
      </c>
      <c r="DC811" s="18">
        <v>3.0146265029907227</v>
      </c>
      <c r="DD811" s="18">
        <v>21.651069641113281</v>
      </c>
      <c r="DE811" s="18">
        <v>19.756795883178711</v>
      </c>
      <c r="DF811" s="19">
        <v>55.799579438006774</v>
      </c>
      <c r="DG811" s="19"/>
      <c r="DH811" s="19">
        <v>152.90969000000001</v>
      </c>
      <c r="DI811" s="19">
        <v>10.23255</v>
      </c>
      <c r="DJ811" s="19">
        <v>0</v>
      </c>
      <c r="DK811" s="19">
        <v>0</v>
      </c>
      <c r="DL811" s="19">
        <v>7.63856</v>
      </c>
      <c r="DM811" s="19">
        <v>0</v>
      </c>
      <c r="DN811" s="19">
        <v>6.1086</v>
      </c>
      <c r="DO811" s="19">
        <v>80.624399999999994</v>
      </c>
      <c r="DP811" s="19">
        <v>0</v>
      </c>
      <c r="DQ811" s="19">
        <v>0</v>
      </c>
      <c r="DR811" s="19">
        <v>21.291550000000001</v>
      </c>
      <c r="DS811" s="19">
        <v>119.738</v>
      </c>
      <c r="DT811" s="19">
        <v>245.63365999999999</v>
      </c>
      <c r="DU811" s="19">
        <v>216.02925814983197</v>
      </c>
      <c r="DV811" s="19">
        <v>3.7760420499472773</v>
      </c>
      <c r="DW811" s="19">
        <v>6.0658224409614094</v>
      </c>
      <c r="DX811" s="19">
        <v>0.96832820149036958</v>
      </c>
      <c r="DY811" s="19">
        <v>0.97836989399427454</v>
      </c>
      <c r="DZ811" s="19">
        <v>0.97281059526324798</v>
      </c>
      <c r="EA811" s="19">
        <v>0.98289877078797105</v>
      </c>
      <c r="EB811" s="19">
        <v>43760.83839630468</v>
      </c>
      <c r="EC811" s="19">
        <v>5.5718029956939992</v>
      </c>
      <c r="ED811" s="19">
        <v>101705.51864844184</v>
      </c>
      <c r="EE811" s="19">
        <v>3.0443387528399355</v>
      </c>
      <c r="EF811" s="19">
        <v>2.3241218033206192</v>
      </c>
      <c r="EG811" s="19">
        <v>0.36717125444412235</v>
      </c>
      <c r="EH811" s="19">
        <v>573.39066778989752</v>
      </c>
      <c r="EI811" s="19">
        <v>12266.487371420948</v>
      </c>
      <c r="EJ811" s="19">
        <v>8.2913319493076916</v>
      </c>
      <c r="EK811" s="19">
        <v>8.2913319493076916</v>
      </c>
      <c r="EL811" s="19">
        <v>100.00147551159118</v>
      </c>
      <c r="EM811" s="19">
        <v>13.343205691797126</v>
      </c>
      <c r="EN811" s="19">
        <v>5.5718029956939992</v>
      </c>
      <c r="EO811" s="19">
        <v>701.02693264197364</v>
      </c>
      <c r="EP811" s="19">
        <v>1063.5626949375728</v>
      </c>
      <c r="EQ811" s="19">
        <v>215.8861112986485</v>
      </c>
      <c r="ER811" s="19">
        <v>327.21472864864546</v>
      </c>
      <c r="ES811" s="19">
        <v>19.433078802587431</v>
      </c>
      <c r="ET811" s="19">
        <v>1269.0954981549844</v>
      </c>
      <c r="EU811" s="19">
        <v>3.7461108089918236</v>
      </c>
      <c r="EV811" s="19">
        <v>9.8560301980149725E-3</v>
      </c>
      <c r="EW811" s="19">
        <v>500</v>
      </c>
      <c r="EX811" s="19">
        <v>10696.448390677026</v>
      </c>
      <c r="EY811" s="19">
        <v>54457.286786981706</v>
      </c>
      <c r="EZ811" s="19">
        <v>3.785799474039641E-2</v>
      </c>
      <c r="FA811" s="19">
        <v>20</v>
      </c>
      <c r="FB811" s="19">
        <v>2.1816615649929121</v>
      </c>
      <c r="FC811" s="19">
        <v>6.9337171036168765</v>
      </c>
      <c r="FD811" s="19">
        <v>7.4999999999999997E-2</v>
      </c>
      <c r="FE811" s="19">
        <v>28.976633961995443</v>
      </c>
      <c r="FF811" s="19">
        <v>2.8902320359385343E-2</v>
      </c>
    </row>
    <row r="812" spans="1:162">
      <c r="A812" s="4">
        <v>40479.417361111111</v>
      </c>
      <c r="B812" s="18">
        <v>32</v>
      </c>
      <c r="C812" s="18" t="s">
        <v>81</v>
      </c>
      <c r="D812" s="18" t="s">
        <v>55</v>
      </c>
      <c r="E812" s="4">
        <v>40479.413194444445</v>
      </c>
      <c r="F812" s="4">
        <v>40479.434027777781</v>
      </c>
      <c r="G812" s="18" t="s">
        <v>28</v>
      </c>
      <c r="H812" s="18">
        <v>2</v>
      </c>
      <c r="I812" s="18">
        <v>2</v>
      </c>
      <c r="J812" s="18">
        <v>0</v>
      </c>
      <c r="K812" s="18">
        <v>5</v>
      </c>
      <c r="L812" s="18"/>
      <c r="M812" s="18">
        <v>548929</v>
      </c>
      <c r="N812" s="18">
        <v>548932</v>
      </c>
      <c r="O812" s="18">
        <v>0</v>
      </c>
      <c r="P812" s="18">
        <v>9.9575947133940055E-3</v>
      </c>
      <c r="Q812" s="18">
        <v>6.2915119376170999E-3</v>
      </c>
      <c r="R812" s="18">
        <v>1.3184379073595607</v>
      </c>
      <c r="S812" s="18">
        <v>0</v>
      </c>
      <c r="T812" s="18">
        <v>1.0107001149338808</v>
      </c>
      <c r="U812" s="18">
        <v>0.88189105130400458</v>
      </c>
      <c r="V812" s="18">
        <v>0</v>
      </c>
      <c r="W812" s="18">
        <v>0</v>
      </c>
      <c r="X812" s="18">
        <v>1.4570534286894214</v>
      </c>
      <c r="Y812" s="18">
        <v>1.9307250665179011E-2</v>
      </c>
      <c r="Z812" s="18">
        <v>39.562143060030806</v>
      </c>
      <c r="AA812" s="18">
        <v>3.9308760699184819E-2</v>
      </c>
      <c r="AB812" s="18">
        <v>0</v>
      </c>
      <c r="AC812" s="18">
        <v>50.568619649049069</v>
      </c>
      <c r="AD812" s="18">
        <v>0</v>
      </c>
      <c r="AE812" s="18">
        <v>4.5488153570343769E-2</v>
      </c>
      <c r="AF812" s="18">
        <v>4.8815634979494291</v>
      </c>
      <c r="AG812" s="18">
        <v>0</v>
      </c>
      <c r="AH812" s="18">
        <v>0</v>
      </c>
      <c r="AI812" s="18">
        <v>0.194672290859328</v>
      </c>
      <c r="AJ812" s="18">
        <v>5.888855173609606E-3</v>
      </c>
      <c r="AK812" s="18">
        <v>0</v>
      </c>
      <c r="AL812" s="18">
        <v>100</v>
      </c>
      <c r="AM812" s="18">
        <v>900</v>
      </c>
      <c r="AN812" s="18">
        <v>0</v>
      </c>
      <c r="AO812" s="18">
        <v>0</v>
      </c>
      <c r="AP812" s="18">
        <v>5859.25</v>
      </c>
      <c r="AQ812" s="18">
        <v>87.698700000000002</v>
      </c>
      <c r="AR812" s="18"/>
      <c r="AS812" s="18">
        <v>0</v>
      </c>
      <c r="AT812" s="18">
        <v>0</v>
      </c>
      <c r="AU812" s="18">
        <v>0</v>
      </c>
      <c r="AV812" s="18">
        <v>0</v>
      </c>
      <c r="AW812" s="18">
        <v>0</v>
      </c>
      <c r="AX812" s="18">
        <v>0</v>
      </c>
      <c r="AY812" s="18">
        <v>0</v>
      </c>
      <c r="AZ812" s="18">
        <v>0</v>
      </c>
      <c r="BA812" s="18">
        <v>29728.2</v>
      </c>
      <c r="BB812" s="18">
        <v>972.00099999999998</v>
      </c>
      <c r="BC812" s="18">
        <v>0</v>
      </c>
      <c r="BD812" s="18">
        <v>0</v>
      </c>
      <c r="BE812" s="18">
        <v>0</v>
      </c>
      <c r="BF812" s="18">
        <v>0</v>
      </c>
      <c r="BG812" s="18">
        <v>6.3226300000000002</v>
      </c>
      <c r="BH812" s="18">
        <v>1.54623</v>
      </c>
      <c r="BI812" s="18">
        <v>7.7624000000000004</v>
      </c>
      <c r="BJ812" s="18">
        <v>1.6696800000000001</v>
      </c>
      <c r="BK812" s="18">
        <v>0</v>
      </c>
      <c r="BL812" s="18">
        <v>0</v>
      </c>
      <c r="BM812" s="23">
        <f t="shared" si="144"/>
        <v>68.36064457579478</v>
      </c>
      <c r="BN812" s="23">
        <f t="shared" si="145"/>
        <v>961.71061848177987</v>
      </c>
      <c r="BO812" s="23">
        <f t="shared" si="146"/>
        <v>0.78062033937862396</v>
      </c>
      <c r="BP812" s="23">
        <f t="shared" si="147"/>
        <v>961.71061848177987</v>
      </c>
      <c r="BQ812" s="23"/>
      <c r="BR812" s="18">
        <v>1.61741</v>
      </c>
      <c r="BS812" s="18">
        <v>0.62668999999999997</v>
      </c>
      <c r="BT812" s="18">
        <v>5304.59</v>
      </c>
      <c r="BU812" s="18">
        <v>165.13200000000001</v>
      </c>
      <c r="BV812" s="18">
        <v>0</v>
      </c>
      <c r="BW812" s="18">
        <v>0</v>
      </c>
      <c r="BX812" s="18">
        <v>30.1937</v>
      </c>
      <c r="BY812" s="18">
        <v>1.2142299999999999</v>
      </c>
      <c r="BZ812" s="18">
        <v>1.9215100000000001</v>
      </c>
      <c r="CA812" s="23">
        <f t="shared" si="148"/>
        <v>1.3847197302912522</v>
      </c>
      <c r="CB812" s="24">
        <f t="shared" si="149"/>
        <v>4.4796661899699976E-2</v>
      </c>
      <c r="CC812" s="25">
        <f t="shared" si="150"/>
        <v>-15.507151979669427</v>
      </c>
      <c r="CD812" s="25">
        <f t="shared" si="156"/>
        <v>-3.1056216535047039</v>
      </c>
      <c r="CE812" s="18">
        <v>0.81211299999999997</v>
      </c>
      <c r="CF812" s="18">
        <v>0</v>
      </c>
      <c r="CG812" s="18">
        <v>0</v>
      </c>
      <c r="CH812" s="18">
        <v>4118.26</v>
      </c>
      <c r="CI812" s="23">
        <v>5859.25</v>
      </c>
      <c r="CJ812" s="23" t="b">
        <f t="shared" si="151"/>
        <v>1</v>
      </c>
      <c r="CK812" s="23" t="b">
        <f t="shared" si="152"/>
        <v>1</v>
      </c>
      <c r="CL812" s="23">
        <f t="shared" si="153"/>
        <v>0</v>
      </c>
      <c r="CM812" s="23">
        <f t="shared" si="154"/>
        <v>0</v>
      </c>
      <c r="CN812" s="23">
        <f t="shared" si="155"/>
        <v>4988.7550000000001</v>
      </c>
      <c r="CO812" s="18">
        <v>598.97</v>
      </c>
      <c r="CP812" s="18">
        <v>17.903600000000001</v>
      </c>
      <c r="CQ812" s="18">
        <v>0.27709400000000001</v>
      </c>
      <c r="CR812" s="18">
        <v>0</v>
      </c>
      <c r="CS812" s="18">
        <v>0</v>
      </c>
      <c r="CT812" s="18">
        <v>0</v>
      </c>
      <c r="CU812" s="18">
        <v>0</v>
      </c>
      <c r="CV812" s="18">
        <v>1532.8887939453125</v>
      </c>
      <c r="CW812" s="18">
        <v>8.7488431930541992</v>
      </c>
      <c r="CX812" s="18">
        <v>46.625770568847656</v>
      </c>
      <c r="CY812" s="18">
        <v>77.866218566894531</v>
      </c>
      <c r="CZ812" s="18">
        <v>13.075359344482422</v>
      </c>
      <c r="DA812" s="18">
        <v>361.35064697265625</v>
      </c>
      <c r="DB812" s="18">
        <v>3081.6181640625</v>
      </c>
      <c r="DC812" s="18">
        <v>2.0004346370697021</v>
      </c>
      <c r="DD812" s="18">
        <v>32.520709991455078</v>
      </c>
      <c r="DE812" s="18">
        <v>22.251697540283203</v>
      </c>
      <c r="DF812" s="19">
        <v>54.675725517650591</v>
      </c>
      <c r="DG812" s="19"/>
      <c r="DH812" s="19">
        <v>45.896140000000003</v>
      </c>
      <c r="DI812" s="19">
        <v>0</v>
      </c>
      <c r="DJ812" s="19">
        <v>0</v>
      </c>
      <c r="DK812" s="19">
        <v>0</v>
      </c>
      <c r="DL812" s="19">
        <v>0</v>
      </c>
      <c r="DM812" s="19">
        <v>0</v>
      </c>
      <c r="DN812" s="19">
        <v>0</v>
      </c>
      <c r="DO812" s="19">
        <v>25.290520000000001</v>
      </c>
      <c r="DP812" s="19">
        <v>23.287200000000002</v>
      </c>
      <c r="DQ812" s="19">
        <v>0</v>
      </c>
      <c r="DR812" s="19">
        <v>8.0870499999999996</v>
      </c>
      <c r="DS812" s="19">
        <v>30.1937</v>
      </c>
      <c r="DT812" s="19">
        <v>86.858469999999997</v>
      </c>
      <c r="DU812" s="19">
        <v>230.02412922540719</v>
      </c>
      <c r="DV812" s="19">
        <v>2.5635146004155591</v>
      </c>
      <c r="DW812" s="19">
        <v>4.8514527804463903</v>
      </c>
      <c r="DX812" s="19">
        <v>0.97519263023884695</v>
      </c>
      <c r="DY812" s="19">
        <v>0.98474442165668363</v>
      </c>
      <c r="DZ812" s="19">
        <v>0.97943215342940415</v>
      </c>
      <c r="EA812" s="19">
        <v>0.98902547001875207</v>
      </c>
      <c r="EB812" s="19">
        <v>45194.064231609802</v>
      </c>
      <c r="EC812" s="19">
        <v>5.7542869766986557</v>
      </c>
      <c r="ED812" s="19">
        <v>65924.739303334834</v>
      </c>
      <c r="EE812" s="19">
        <v>2.0103338064929712</v>
      </c>
      <c r="EF812" s="19">
        <v>1.4587034918011534</v>
      </c>
      <c r="EG812" s="19">
        <v>0.36260490760803227</v>
      </c>
      <c r="EH812" s="19">
        <v>555.83299950192804</v>
      </c>
      <c r="EI812" s="19">
        <v>11890.877986015164</v>
      </c>
      <c r="EJ812" s="19">
        <v>5.5441439547919655</v>
      </c>
      <c r="EK812" s="19">
        <v>5.5441439547919655</v>
      </c>
      <c r="EL812" s="19">
        <v>100.00132312693484</v>
      </c>
      <c r="EM812" s="19">
        <v>13.012876374072654</v>
      </c>
      <c r="EN812" s="19">
        <v>5.7542869766986557</v>
      </c>
      <c r="EO812" s="19">
        <v>683.96649666756809</v>
      </c>
      <c r="EP812" s="19">
        <v>1055.4501048015795</v>
      </c>
      <c r="EQ812" s="19">
        <v>279.5299854343674</v>
      </c>
      <c r="ER812" s="19">
        <v>430.91281355346916</v>
      </c>
      <c r="ES812" s="19">
        <v>19.128135886009556</v>
      </c>
      <c r="ET812" s="19">
        <v>1231.9825271876778</v>
      </c>
      <c r="EU812" s="19">
        <v>2.5013489201807912</v>
      </c>
      <c r="EV812" s="19">
        <v>4.9485093088418412E-3</v>
      </c>
      <c r="EW812" s="19">
        <v>500</v>
      </c>
      <c r="EX812" s="19">
        <v>10696.448390677026</v>
      </c>
      <c r="EY812" s="19">
        <v>55890.512622286828</v>
      </c>
      <c r="EZ812" s="19">
        <v>3.6372699024676339E-2</v>
      </c>
      <c r="FA812" s="19">
        <v>20</v>
      </c>
      <c r="FB812" s="19">
        <v>2.1816615649929121</v>
      </c>
      <c r="FC812" s="19">
        <v>7.116201084621534</v>
      </c>
      <c r="FD812" s="19">
        <v>7.4999999999999997E-2</v>
      </c>
      <c r="FE812" s="19">
        <v>32.635823059082028</v>
      </c>
      <c r="FF812" s="19">
        <v>2.3057995440720624E-2</v>
      </c>
    </row>
    <row r="813" spans="1:162">
      <c r="A813" s="4">
        <v>40479.372916666667</v>
      </c>
      <c r="B813" s="18">
        <v>30</v>
      </c>
      <c r="C813" s="18" t="s">
        <v>81</v>
      </c>
      <c r="D813" s="18" t="s">
        <v>56</v>
      </c>
      <c r="E813" s="4">
        <v>40479.363194444442</v>
      </c>
      <c r="F813" s="4">
        <v>40479.384027777778</v>
      </c>
      <c r="G813" s="18" t="s">
        <v>28</v>
      </c>
      <c r="H813" s="18">
        <v>2</v>
      </c>
      <c r="I813" s="18">
        <v>5.5</v>
      </c>
      <c r="J813" s="18">
        <v>0</v>
      </c>
      <c r="K813" s="18">
        <v>5</v>
      </c>
      <c r="L813" s="18"/>
      <c r="M813" s="18">
        <v>548926</v>
      </c>
      <c r="N813" s="18">
        <v>548927</v>
      </c>
      <c r="O813" s="18">
        <v>0</v>
      </c>
      <c r="P813" s="18">
        <v>0</v>
      </c>
      <c r="Q813" s="18">
        <v>0</v>
      </c>
      <c r="R813" s="18">
        <v>0.9323190824052523</v>
      </c>
      <c r="S813" s="18">
        <v>0</v>
      </c>
      <c r="T813" s="18">
        <v>0.67840981921021015</v>
      </c>
      <c r="U813" s="18">
        <v>0.82933121138175336</v>
      </c>
      <c r="V813" s="18">
        <v>0</v>
      </c>
      <c r="W813" s="18">
        <v>0</v>
      </c>
      <c r="X813" s="18">
        <v>1.3347198453163283</v>
      </c>
      <c r="Y813" s="18">
        <v>4.1685685616755043E-2</v>
      </c>
      <c r="Z813" s="18">
        <v>47.619584996882338</v>
      </c>
      <c r="AA813" s="18">
        <v>3.6769486325711184E-2</v>
      </c>
      <c r="AB813" s="18">
        <v>0</v>
      </c>
      <c r="AC813" s="18">
        <v>44.610710046124261</v>
      </c>
      <c r="AD813" s="18">
        <v>0</v>
      </c>
      <c r="AE813" s="18">
        <v>4.1860528093253212E-2</v>
      </c>
      <c r="AF813" s="18">
        <v>3.6956054816842525</v>
      </c>
      <c r="AG813" s="18">
        <v>0</v>
      </c>
      <c r="AH813" s="18">
        <v>0</v>
      </c>
      <c r="AI813" s="18">
        <v>0.18078382443547442</v>
      </c>
      <c r="AJ813" s="18">
        <v>0</v>
      </c>
      <c r="AK813" s="18">
        <v>0</v>
      </c>
      <c r="AL813" s="18">
        <v>100</v>
      </c>
      <c r="AM813" s="18">
        <v>900</v>
      </c>
      <c r="AN813" s="18">
        <v>0</v>
      </c>
      <c r="AO813" s="18">
        <v>0</v>
      </c>
      <c r="AP813" s="18">
        <v>4266.16</v>
      </c>
      <c r="AQ813" s="18">
        <v>108.538</v>
      </c>
      <c r="AR813" s="18"/>
      <c r="AS813" s="18">
        <v>0</v>
      </c>
      <c r="AT813" s="18">
        <v>0</v>
      </c>
      <c r="AU813" s="18">
        <v>0</v>
      </c>
      <c r="AV813" s="18">
        <v>0</v>
      </c>
      <c r="AW813" s="18">
        <v>0</v>
      </c>
      <c r="AX813" s="18">
        <v>0</v>
      </c>
      <c r="AY813" s="18">
        <v>16.502400000000002</v>
      </c>
      <c r="AZ813" s="18">
        <v>6.9181499999999998</v>
      </c>
      <c r="BA813" s="18">
        <v>0</v>
      </c>
      <c r="BB813" s="18">
        <v>0</v>
      </c>
      <c r="BC813" s="18">
        <v>0</v>
      </c>
      <c r="BD813" s="18">
        <v>0</v>
      </c>
      <c r="BE813" s="18">
        <v>0</v>
      </c>
      <c r="BF813" s="18">
        <v>0</v>
      </c>
      <c r="BG813" s="18">
        <v>0</v>
      </c>
      <c r="BH813" s="18">
        <v>0</v>
      </c>
      <c r="BI813" s="18">
        <v>0</v>
      </c>
      <c r="BJ813" s="18">
        <v>0</v>
      </c>
      <c r="BK813" s="18">
        <v>16.335100000000001</v>
      </c>
      <c r="BL813" s="18">
        <v>3.7836599999999998</v>
      </c>
      <c r="BM813" s="23">
        <f t="shared" si="144"/>
        <v>58.035687440837023</v>
      </c>
      <c r="BN813" s="23">
        <f t="shared" si="145"/>
        <v>883.83928595713451</v>
      </c>
      <c r="BO813" s="23">
        <f t="shared" si="146"/>
        <v>0.77972862918772889</v>
      </c>
      <c r="BP813" s="23">
        <f t="shared" si="147"/>
        <v>883.83928595713451</v>
      </c>
      <c r="BQ813" s="23"/>
      <c r="BR813" s="18">
        <v>0</v>
      </c>
      <c r="BS813" s="18">
        <v>0</v>
      </c>
      <c r="BT813" s="18">
        <v>0</v>
      </c>
      <c r="BU813" s="18">
        <v>0</v>
      </c>
      <c r="BV813" s="18">
        <v>0</v>
      </c>
      <c r="BW813" s="18">
        <v>0</v>
      </c>
      <c r="BX813" s="18">
        <v>0</v>
      </c>
      <c r="BY813" s="18">
        <v>0</v>
      </c>
      <c r="BZ813" s="18">
        <v>1.5607500000000001</v>
      </c>
      <c r="CA813" s="23">
        <f t="shared" si="148"/>
        <v>1.3746171775281881</v>
      </c>
      <c r="CB813" s="24">
        <f t="shared" si="149"/>
        <v>4.5102976725916066E-2</v>
      </c>
      <c r="CC813" s="25">
        <f t="shared" si="150"/>
        <v>-15.50684566484321</v>
      </c>
      <c r="CD813" s="25">
        <f t="shared" si="156"/>
        <v>-3.0988070318596623</v>
      </c>
      <c r="CE813" s="18">
        <v>0.641625</v>
      </c>
      <c r="CF813" s="18">
        <v>0</v>
      </c>
      <c r="CG813" s="18">
        <v>0</v>
      </c>
      <c r="CH813" s="18">
        <v>3157.45</v>
      </c>
      <c r="CI813" s="23">
        <v>4266.16</v>
      </c>
      <c r="CJ813" s="23" t="b">
        <f t="shared" si="151"/>
        <v>1</v>
      </c>
      <c r="CK813" s="23" t="b">
        <f t="shared" si="152"/>
        <v>1</v>
      </c>
      <c r="CL813" s="23">
        <f t="shared" si="153"/>
        <v>0</v>
      </c>
      <c r="CM813" s="23">
        <f t="shared" si="154"/>
        <v>0</v>
      </c>
      <c r="CN813" s="23">
        <f t="shared" si="155"/>
        <v>3711.8049999999998</v>
      </c>
      <c r="CO813" s="18">
        <v>356.68799999999999</v>
      </c>
      <c r="CP813" s="18">
        <v>0</v>
      </c>
      <c r="CQ813" s="18">
        <v>0</v>
      </c>
      <c r="CR813" s="18">
        <v>0</v>
      </c>
      <c r="CS813" s="18">
        <v>0</v>
      </c>
      <c r="CT813" s="18">
        <v>0</v>
      </c>
      <c r="CU813" s="18">
        <v>0</v>
      </c>
      <c r="CV813" s="18">
        <v>1433.9345703125</v>
      </c>
      <c r="CW813" s="18">
        <v>9.2074213027954102</v>
      </c>
      <c r="CX813" s="18">
        <v>49.227848052978516</v>
      </c>
      <c r="CY813" s="18">
        <v>70.371368408203125</v>
      </c>
      <c r="CZ813" s="18">
        <v>11.298802375793457</v>
      </c>
      <c r="DA813" s="18">
        <v>517.913818359375</v>
      </c>
      <c r="DB813" s="18">
        <v>1555.7340087890625</v>
      </c>
      <c r="DC813" s="18">
        <v>1.0742368698120117</v>
      </c>
      <c r="DD813" s="18">
        <v>22.795841217041016</v>
      </c>
      <c r="DE813" s="18">
        <v>18.015792846679687</v>
      </c>
      <c r="DF813" s="19">
        <v>47.857258317527247</v>
      </c>
      <c r="DG813" s="19"/>
      <c r="DH813" s="19">
        <v>32.837500000000006</v>
      </c>
      <c r="DI813" s="19">
        <v>0</v>
      </c>
      <c r="DJ813" s="19">
        <v>0</v>
      </c>
      <c r="DK813" s="19">
        <v>0</v>
      </c>
      <c r="DL813" s="19">
        <v>0</v>
      </c>
      <c r="DM813" s="19">
        <v>49.507200000000005</v>
      </c>
      <c r="DN813" s="19">
        <v>0</v>
      </c>
      <c r="DO813" s="19">
        <v>0</v>
      </c>
      <c r="DP813" s="19">
        <v>0</v>
      </c>
      <c r="DQ813" s="19">
        <v>65.340400000000002</v>
      </c>
      <c r="DR813" s="19">
        <v>0</v>
      </c>
      <c r="DS813" s="19">
        <v>0</v>
      </c>
      <c r="DT813" s="19">
        <v>114.8476</v>
      </c>
      <c r="DU813" s="19" t="s">
        <v>255</v>
      </c>
      <c r="DV813" s="19" t="s">
        <v>255</v>
      </c>
      <c r="DW813" s="19" t="s">
        <v>255</v>
      </c>
      <c r="DX813" s="19">
        <v>0.96490306994082686</v>
      </c>
      <c r="DY813" s="19">
        <v>0.98970704050967195</v>
      </c>
      <c r="DZ813" s="19">
        <v>0.96490306994082686</v>
      </c>
      <c r="EA813" s="19">
        <v>0.98970704050967195</v>
      </c>
      <c r="EB813" s="19">
        <v>48923.926489744423</v>
      </c>
      <c r="EC813" s="19">
        <v>6.2291877890458753</v>
      </c>
      <c r="ED813" s="19">
        <v>33281.65706926657</v>
      </c>
      <c r="EE813" s="19">
        <v>1.0849407225393963</v>
      </c>
      <c r="EF813" s="19">
        <v>0.68027363004568264</v>
      </c>
      <c r="EG813" s="19">
        <v>0.35070197591781616</v>
      </c>
      <c r="EH813" s="19">
        <v>502.88368714545845</v>
      </c>
      <c r="EI813" s="19">
        <v>10758.138812129537</v>
      </c>
      <c r="EJ813" s="19">
        <v>3.0936259189872439</v>
      </c>
      <c r="EK813" s="19">
        <v>3.0936259189872435</v>
      </c>
      <c r="EL813" s="19">
        <v>100.00178000747559</v>
      </c>
      <c r="EM813" s="19">
        <v>11.273576242469716</v>
      </c>
      <c r="EN813" s="19">
        <v>6.2291877890458753</v>
      </c>
      <c r="EO813" s="19">
        <v>622.95296339457605</v>
      </c>
      <c r="EP813" s="19">
        <v>1070.0929073908717</v>
      </c>
      <c r="EQ813" s="19">
        <v>371.72214645418359</v>
      </c>
      <c r="ER813" s="19">
        <v>637.75110483005335</v>
      </c>
      <c r="ES813" s="19">
        <v>18.621487832327141</v>
      </c>
      <c r="ET813" s="19">
        <v>1133.5216546785789</v>
      </c>
      <c r="EU813" s="19">
        <v>1.3724784192413211</v>
      </c>
      <c r="EV813" s="19">
        <v>9.964145737483162E-3</v>
      </c>
      <c r="EW813" s="19">
        <v>500</v>
      </c>
      <c r="EX813" s="19">
        <v>10696.448390677026</v>
      </c>
      <c r="EY813" s="19">
        <v>59620.374880421448</v>
      </c>
      <c r="EZ813" s="19">
        <v>3.2437477526622849E-2</v>
      </c>
      <c r="FA813" s="19">
        <v>20</v>
      </c>
      <c r="FB813" s="19">
        <v>2.1816615649929121</v>
      </c>
      <c r="FC813" s="19">
        <v>7.5911018969687536</v>
      </c>
      <c r="FD813" s="19">
        <v>7.4999999999999997E-2</v>
      </c>
      <c r="FE813" s="19">
        <v>26.423162841796874</v>
      </c>
      <c r="FF813" s="19">
        <v>3.5696517625500385E-2</v>
      </c>
    </row>
    <row r="814" spans="1:162">
      <c r="A814" s="4">
        <v>40473.494444444441</v>
      </c>
      <c r="B814" s="18">
        <v>10</v>
      </c>
      <c r="C814" s="18" t="s">
        <v>62</v>
      </c>
      <c r="D814" s="18" t="s">
        <v>56</v>
      </c>
      <c r="E814" s="4">
        <v>40473.481249999997</v>
      </c>
      <c r="F814" s="4">
        <v>40473.502083333333</v>
      </c>
      <c r="G814" s="18" t="s">
        <v>28</v>
      </c>
      <c r="H814" s="18">
        <v>2</v>
      </c>
      <c r="I814" s="18">
        <v>5</v>
      </c>
      <c r="J814" s="18">
        <v>0</v>
      </c>
      <c r="K814" s="18">
        <v>5</v>
      </c>
      <c r="L814" s="18"/>
      <c r="M814" s="18">
        <v>548202</v>
      </c>
      <c r="N814" s="18">
        <v>548203</v>
      </c>
      <c r="O814" s="18">
        <v>0</v>
      </c>
      <c r="P814" s="18">
        <v>1.1771840736214421E-2</v>
      </c>
      <c r="Q814" s="18">
        <v>0</v>
      </c>
      <c r="R814" s="18">
        <v>2.1809710665996631</v>
      </c>
      <c r="S814" s="18">
        <v>0</v>
      </c>
      <c r="T814" s="18">
        <v>1.5104087658731642</v>
      </c>
      <c r="U814" s="18">
        <v>1.1831451576305536</v>
      </c>
      <c r="V814" s="18">
        <v>0</v>
      </c>
      <c r="W814" s="18">
        <v>0</v>
      </c>
      <c r="X814" s="18">
        <v>2.4786446594396025</v>
      </c>
      <c r="Y814" s="18">
        <v>2.2129122972847869E-2</v>
      </c>
      <c r="Z814" s="18">
        <v>12.740851061904568</v>
      </c>
      <c r="AA814" s="18">
        <v>7.8816325095361406E-2</v>
      </c>
      <c r="AB814" s="18">
        <v>0</v>
      </c>
      <c r="AC814" s="18">
        <v>74.634184642968961</v>
      </c>
      <c r="AD814" s="18">
        <v>0</v>
      </c>
      <c r="AE814" s="18">
        <v>9.1598500274095024E-2</v>
      </c>
      <c r="AF814" s="18">
        <v>4.8431770690685347</v>
      </c>
      <c r="AG814" s="18">
        <v>0</v>
      </c>
      <c r="AH814" s="18">
        <v>0</v>
      </c>
      <c r="AI814" s="18">
        <v>0.39888054993322025</v>
      </c>
      <c r="AJ814" s="18">
        <v>1.1014007831548562E-2</v>
      </c>
      <c r="AK814" s="18">
        <v>0</v>
      </c>
      <c r="AL814" s="18">
        <v>100</v>
      </c>
      <c r="AM814" s="18">
        <v>900</v>
      </c>
      <c r="AN814" s="18">
        <v>0</v>
      </c>
      <c r="AO814" s="18">
        <v>0</v>
      </c>
      <c r="AP814" s="18">
        <v>12405.9</v>
      </c>
      <c r="AQ814" s="18">
        <v>193.87100000000001</v>
      </c>
      <c r="AR814" s="18"/>
      <c r="AS814" s="18">
        <v>0</v>
      </c>
      <c r="AT814" s="18">
        <v>0</v>
      </c>
      <c r="AU814" s="18">
        <v>0</v>
      </c>
      <c r="AV814" s="18">
        <v>0</v>
      </c>
      <c r="AW814" s="18">
        <v>0</v>
      </c>
      <c r="AX814" s="18">
        <v>0</v>
      </c>
      <c r="AY814" s="18">
        <v>0</v>
      </c>
      <c r="AZ814" s="18">
        <v>0</v>
      </c>
      <c r="BA814" s="18">
        <v>206688</v>
      </c>
      <c r="BB814" s="18">
        <v>6319.82</v>
      </c>
      <c r="BC814" s="18">
        <v>0</v>
      </c>
      <c r="BD814" s="18">
        <v>0</v>
      </c>
      <c r="BE814" s="18">
        <v>0</v>
      </c>
      <c r="BF814" s="18">
        <v>0</v>
      </c>
      <c r="BG814" s="18">
        <v>18.309799999999999</v>
      </c>
      <c r="BH814" s="18">
        <v>6.6738400000000002</v>
      </c>
      <c r="BI814" s="18">
        <v>26.339300000000001</v>
      </c>
      <c r="BJ814" s="18">
        <v>7.7882499999999997</v>
      </c>
      <c r="BK814" s="18">
        <v>0</v>
      </c>
      <c r="BL814" s="18">
        <v>0</v>
      </c>
      <c r="BM814" s="23">
        <f t="shared" si="144"/>
        <v>103.41517793210521</v>
      </c>
      <c r="BN814" s="23">
        <f t="shared" si="145"/>
        <v>1360.0730330789258</v>
      </c>
      <c r="BO814" s="23">
        <f t="shared" si="146"/>
        <v>0.81188048513420463</v>
      </c>
      <c r="BP814" s="23">
        <f t="shared" si="147"/>
        <v>1360.0730330789261</v>
      </c>
      <c r="BQ814" s="23"/>
      <c r="BR814" s="18">
        <v>13.131399999999999</v>
      </c>
      <c r="BS814" s="18">
        <v>2.4905200000000001</v>
      </c>
      <c r="BT814" s="18">
        <v>23314.7</v>
      </c>
      <c r="BU814" s="18">
        <v>899.43399999999997</v>
      </c>
      <c r="BV814" s="18">
        <v>36.0139</v>
      </c>
      <c r="BW814" s="18">
        <v>1.79057</v>
      </c>
      <c r="BX814" s="18">
        <v>48.578499999999998</v>
      </c>
      <c r="BY814" s="18">
        <v>2.3551000000000002</v>
      </c>
      <c r="BZ814" s="18">
        <v>4.6989900000000002</v>
      </c>
      <c r="CA814" s="23">
        <f t="shared" si="148"/>
        <v>1.7487572488450878</v>
      </c>
      <c r="CB814" s="24">
        <f t="shared" si="149"/>
        <v>4.5923323584280397E-2</v>
      </c>
      <c r="CC814" s="25">
        <f t="shared" si="150"/>
        <v>-15.506025317984847</v>
      </c>
      <c r="CD814" s="25">
        <f t="shared" si="156"/>
        <v>-3.0807821518835112</v>
      </c>
      <c r="CE814" s="18">
        <v>2.1641400000000002</v>
      </c>
      <c r="CF814" s="18">
        <v>0</v>
      </c>
      <c r="CG814" s="18">
        <v>0</v>
      </c>
      <c r="CH814" s="18">
        <v>15096.2</v>
      </c>
      <c r="CI814" s="23">
        <v>12405.9</v>
      </c>
      <c r="CJ814" s="23" t="b">
        <f t="shared" si="151"/>
        <v>1</v>
      </c>
      <c r="CK814" s="23" t="b">
        <f t="shared" si="152"/>
        <v>1</v>
      </c>
      <c r="CL814" s="23">
        <f t="shared" si="153"/>
        <v>0</v>
      </c>
      <c r="CM814" s="23">
        <f t="shared" si="154"/>
        <v>0</v>
      </c>
      <c r="CN814" s="23">
        <f t="shared" si="155"/>
        <v>13751.05</v>
      </c>
      <c r="CO814" s="18">
        <v>1124.4100000000001</v>
      </c>
      <c r="CP814" s="18">
        <v>16.9268</v>
      </c>
      <c r="CQ814" s="18">
        <v>0.933728</v>
      </c>
      <c r="CR814" s="18">
        <v>8.6863100000000006</v>
      </c>
      <c r="CS814" s="18">
        <v>1.0965199999999999</v>
      </c>
      <c r="CT814" s="18">
        <v>38.693100000000001</v>
      </c>
      <c r="CU814" s="18">
        <v>8.0586599999999997</v>
      </c>
      <c r="CV814" s="18">
        <v>1897.9881591796875</v>
      </c>
      <c r="CW814" s="18">
        <v>8.2374505996704102</v>
      </c>
      <c r="CX814" s="18">
        <v>44</v>
      </c>
      <c r="CY814" s="18">
        <v>91.230567932128906</v>
      </c>
      <c r="CZ814" s="18">
        <v>17.317962646484375</v>
      </c>
      <c r="DA814" s="18">
        <v>450.54904174804687</v>
      </c>
      <c r="DB814" s="18">
        <v>1900.52197265625</v>
      </c>
      <c r="DC814" s="18">
        <v>1.0090562105178833</v>
      </c>
      <c r="DD814" s="18">
        <v>176.98124694824219</v>
      </c>
      <c r="DE814" s="18">
        <v>14.908766746520996</v>
      </c>
      <c r="DF814" s="19">
        <v>81.418419481724669</v>
      </c>
      <c r="DG814" s="19"/>
      <c r="DH814" s="19">
        <v>106.35900000000001</v>
      </c>
      <c r="DI814" s="19">
        <v>0</v>
      </c>
      <c r="DJ814" s="19">
        <v>0</v>
      </c>
      <c r="DK814" s="19">
        <v>0</v>
      </c>
      <c r="DL814" s="19">
        <v>0</v>
      </c>
      <c r="DM814" s="19">
        <v>0</v>
      </c>
      <c r="DN814" s="19">
        <v>0</v>
      </c>
      <c r="DO814" s="19">
        <v>73.239199999999997</v>
      </c>
      <c r="DP814" s="19">
        <v>79.017899999999997</v>
      </c>
      <c r="DQ814" s="19">
        <v>0</v>
      </c>
      <c r="DR814" s="19">
        <v>65.656999999999996</v>
      </c>
      <c r="DS814" s="19">
        <v>48.578499999999998</v>
      </c>
      <c r="DT814" s="19">
        <v>266.49259999999998</v>
      </c>
      <c r="DU814" s="19">
        <v>891.85197438381738</v>
      </c>
      <c r="DV814" s="19">
        <v>6.2834676371198341</v>
      </c>
      <c r="DW814" s="19">
        <v>15.743826358201195</v>
      </c>
      <c r="DX814" s="19">
        <v>0.98157175463002688</v>
      </c>
      <c r="DY814" s="19">
        <v>0.99189947665643219</v>
      </c>
      <c r="DZ814" s="19">
        <v>0.9826723540375778</v>
      </c>
      <c r="EA814" s="19">
        <v>0.99301165614938181</v>
      </c>
      <c r="EB814" s="19">
        <v>42249.45221904049</v>
      </c>
      <c r="EC814" s="19">
        <v>5.3793673308681118</v>
      </c>
      <c r="ED814" s="19">
        <v>40657.670391730542</v>
      </c>
      <c r="EE814" s="19">
        <v>1.0013349996227887</v>
      </c>
      <c r="EF814" s="19">
        <v>0.96232420200249169</v>
      </c>
      <c r="EG814" s="19">
        <v>0.39103034973144535</v>
      </c>
      <c r="EH814" s="19">
        <v>742.17097367017539</v>
      </c>
      <c r="EI814" s="19">
        <v>15877.1870338431</v>
      </c>
      <c r="EJ814" s="19">
        <v>2.5607603100641496</v>
      </c>
      <c r="EK814" s="19">
        <v>2.5607603100641492</v>
      </c>
      <c r="EL814" s="19">
        <v>100.18559277032833</v>
      </c>
      <c r="EM814" s="19">
        <v>17.903542403728878</v>
      </c>
      <c r="EN814" s="19">
        <v>5.3793673308681118</v>
      </c>
      <c r="EO814" s="19">
        <v>901.31195939384349</v>
      </c>
      <c r="EP814" s="19">
        <v>1020.7269253216753</v>
      </c>
      <c r="EQ814" s="19">
        <v>452.36538968588133</v>
      </c>
      <c r="ER814" s="19">
        <v>512.15326900261709</v>
      </c>
      <c r="ES814" s="19">
        <v>19.408542823949151</v>
      </c>
      <c r="ET814" s="19">
        <v>1675.2133571163549</v>
      </c>
      <c r="EU814" s="19">
        <v>1.1344954746109071</v>
      </c>
      <c r="EV814" s="19">
        <v>7.6519135550751826E-3</v>
      </c>
      <c r="EW814" s="19">
        <v>500</v>
      </c>
      <c r="EX814" s="19">
        <v>10696.448390677026</v>
      </c>
      <c r="EY814" s="19">
        <v>52945.900609717515</v>
      </c>
      <c r="EZ814" s="19">
        <v>4.529129038442626E-2</v>
      </c>
      <c r="FA814" s="19">
        <v>20</v>
      </c>
      <c r="FB814" s="19">
        <v>2.1816615649929121</v>
      </c>
      <c r="FC814" s="19">
        <v>6.7412814387909901</v>
      </c>
      <c r="FD814" s="19">
        <v>7.4999999999999997E-2</v>
      </c>
      <c r="FE814" s="19">
        <v>21.866191228230793</v>
      </c>
      <c r="FF814" s="19">
        <v>5.7397379440796981E-2</v>
      </c>
    </row>
    <row r="815" spans="1:162">
      <c r="A815" s="4">
        <v>40480.38958333333</v>
      </c>
      <c r="B815" s="18">
        <v>38</v>
      </c>
      <c r="C815" s="18" t="s">
        <v>81</v>
      </c>
      <c r="D815" s="18" t="s">
        <v>64</v>
      </c>
      <c r="E815" s="4">
        <v>40480.376388888886</v>
      </c>
      <c r="F815" s="4">
        <v>40480.397222222222</v>
      </c>
      <c r="G815" s="18" t="s">
        <v>28</v>
      </c>
      <c r="H815" s="18">
        <v>2</v>
      </c>
      <c r="I815" s="18">
        <v>1</v>
      </c>
      <c r="J815" s="18">
        <v>0</v>
      </c>
      <c r="K815" s="18">
        <v>5</v>
      </c>
      <c r="L815" s="18"/>
      <c r="M815" s="18">
        <v>549047</v>
      </c>
      <c r="N815" s="18">
        <v>549048</v>
      </c>
      <c r="O815" s="18">
        <v>0</v>
      </c>
      <c r="P815" s="18">
        <v>5.8035856699896506E-3</v>
      </c>
      <c r="Q815" s="18">
        <v>0</v>
      </c>
      <c r="R815" s="18">
        <v>1.1122504047100552</v>
      </c>
      <c r="S815" s="18">
        <v>0</v>
      </c>
      <c r="T815" s="18">
        <v>0.71405367060554292</v>
      </c>
      <c r="U815" s="18">
        <v>1.0131136499833362</v>
      </c>
      <c r="V815" s="18">
        <v>0</v>
      </c>
      <c r="W815" s="18">
        <v>0</v>
      </c>
      <c r="X815" s="18">
        <v>1.6883820723555383</v>
      </c>
      <c r="Y815" s="18">
        <v>1.2363815906243686E-2</v>
      </c>
      <c r="Z815" s="18">
        <v>41.57837763586442</v>
      </c>
      <c r="AA815" s="18">
        <v>2.2705002692137322E-2</v>
      </c>
      <c r="AB815" s="18">
        <v>0</v>
      </c>
      <c r="AC815" s="18">
        <v>50.174441758668323</v>
      </c>
      <c r="AD815" s="18">
        <v>0</v>
      </c>
      <c r="AE815" s="18">
        <v>2.5682120041506239E-2</v>
      </c>
      <c r="AF815" s="18">
        <v>3.515382377099737</v>
      </c>
      <c r="AG815" s="18">
        <v>0</v>
      </c>
      <c r="AH815" s="18">
        <v>0</v>
      </c>
      <c r="AI815" s="18">
        <v>0.13834873425244834</v>
      </c>
      <c r="AJ815" s="18">
        <v>0</v>
      </c>
      <c r="AK815" s="18">
        <v>0</v>
      </c>
      <c r="AL815" s="18">
        <v>100</v>
      </c>
      <c r="AM815" s="18">
        <v>900</v>
      </c>
      <c r="AN815" s="18">
        <v>0</v>
      </c>
      <c r="AO815" s="18">
        <v>0</v>
      </c>
      <c r="AP815" s="18">
        <v>7048.51</v>
      </c>
      <c r="AQ815" s="18">
        <v>119.80800000000001</v>
      </c>
      <c r="AR815" s="18"/>
      <c r="AS815" s="18">
        <v>0</v>
      </c>
      <c r="AT815" s="18">
        <v>0</v>
      </c>
      <c r="AU815" s="18">
        <v>0</v>
      </c>
      <c r="AV815" s="18">
        <v>0</v>
      </c>
      <c r="AW815" s="18">
        <v>1.5913299999999999</v>
      </c>
      <c r="AX815" s="18">
        <v>0.294485</v>
      </c>
      <c r="AY815" s="18">
        <v>1.9734700000000001</v>
      </c>
      <c r="AZ815" s="18">
        <v>0.97508099999999998</v>
      </c>
      <c r="BA815" s="18">
        <v>26077.8</v>
      </c>
      <c r="BB815" s="18">
        <v>1035.73</v>
      </c>
      <c r="BC815" s="18">
        <v>0</v>
      </c>
      <c r="BD815" s="18">
        <v>0</v>
      </c>
      <c r="BE815" s="18">
        <v>0</v>
      </c>
      <c r="BF815" s="18">
        <v>0</v>
      </c>
      <c r="BG815" s="18">
        <v>2.9263499999999998</v>
      </c>
      <c r="BH815" s="18">
        <v>1.31507</v>
      </c>
      <c r="BI815" s="18">
        <v>0</v>
      </c>
      <c r="BJ815" s="18">
        <v>0</v>
      </c>
      <c r="BK815" s="18">
        <v>0</v>
      </c>
      <c r="BL815" s="18">
        <v>0</v>
      </c>
      <c r="BM815" s="23">
        <f t="shared" si="144"/>
        <v>65.464627002835144</v>
      </c>
      <c r="BN815" s="23">
        <f t="shared" si="145"/>
        <v>1046.1949985448564</v>
      </c>
      <c r="BO815" s="23">
        <f t="shared" si="146"/>
        <v>0.79981984412919138</v>
      </c>
      <c r="BP815" s="23">
        <f t="shared" si="147"/>
        <v>1046.1949985448562</v>
      </c>
      <c r="BQ815" s="23"/>
      <c r="BR815" s="18">
        <v>1.83988</v>
      </c>
      <c r="BS815" s="18">
        <v>0.50838499999999998</v>
      </c>
      <c r="BT815" s="18">
        <v>2591.7399999999998</v>
      </c>
      <c r="BU815" s="18">
        <v>165.92400000000001</v>
      </c>
      <c r="BV815" s="18">
        <v>0</v>
      </c>
      <c r="BW815" s="18">
        <v>0</v>
      </c>
      <c r="BX815" s="18">
        <v>35.093299999999999</v>
      </c>
      <c r="BY815" s="18">
        <v>1.24448</v>
      </c>
      <c r="BZ815" s="18">
        <v>2.36232</v>
      </c>
      <c r="CA815" s="23">
        <f t="shared" si="148"/>
        <v>1.5775984885448295</v>
      </c>
      <c r="CB815" s="24">
        <f t="shared" si="149"/>
        <v>4.5975212213891774E-2</v>
      </c>
      <c r="CC815" s="25">
        <f t="shared" si="150"/>
        <v>-15.505973429355235</v>
      </c>
      <c r="CD815" s="25">
        <f t="shared" si="156"/>
        <v>-3.0796528926483155</v>
      </c>
      <c r="CE815" s="18">
        <v>0.69555</v>
      </c>
      <c r="CF815" s="18">
        <v>0</v>
      </c>
      <c r="CG815" s="18">
        <v>0</v>
      </c>
      <c r="CH815" s="18">
        <v>4757.78</v>
      </c>
      <c r="CI815" s="23">
        <v>7048.51</v>
      </c>
      <c r="CJ815" s="23" t="b">
        <f t="shared" si="151"/>
        <v>1</v>
      </c>
      <c r="CK815" s="23" t="b">
        <f t="shared" si="152"/>
        <v>1</v>
      </c>
      <c r="CL815" s="23">
        <f t="shared" si="153"/>
        <v>0</v>
      </c>
      <c r="CM815" s="23">
        <f t="shared" si="154"/>
        <v>0</v>
      </c>
      <c r="CN815" s="23">
        <f t="shared" si="155"/>
        <v>5903.1450000000004</v>
      </c>
      <c r="CO815" s="18">
        <v>326.642</v>
      </c>
      <c r="CP815" s="18">
        <v>17.196999999999999</v>
      </c>
      <c r="CQ815" s="18">
        <v>0.17210500000000001</v>
      </c>
      <c r="CR815" s="18">
        <v>0.57043600000000005</v>
      </c>
      <c r="CS815" s="18">
        <v>0.19861799999999999</v>
      </c>
      <c r="CT815" s="18">
        <v>0</v>
      </c>
      <c r="CU815" s="18">
        <v>0</v>
      </c>
      <c r="CV815" s="18">
        <v>1603.955322265625</v>
      </c>
      <c r="CW815" s="18">
        <v>9.2947063446044922</v>
      </c>
      <c r="CX815" s="18">
        <v>49.529598236083984</v>
      </c>
      <c r="CY815" s="18">
        <v>60.135231018066406</v>
      </c>
      <c r="CZ815" s="18">
        <v>12.043911933898926</v>
      </c>
      <c r="DA815" s="18">
        <v>295.26556396484375</v>
      </c>
      <c r="DB815" s="18">
        <v>4817.98193359375</v>
      </c>
      <c r="DC815" s="18">
        <v>3.0021975040435791</v>
      </c>
      <c r="DD815" s="18">
        <v>64.36151123046875</v>
      </c>
      <c r="DE815" s="18">
        <v>10.877704620361328</v>
      </c>
      <c r="DF815" s="19">
        <v>53.894031164901783</v>
      </c>
      <c r="DG815" s="19"/>
      <c r="DH815" s="19">
        <v>43.424329999999998</v>
      </c>
      <c r="DI815" s="19">
        <v>0</v>
      </c>
      <c r="DJ815" s="19">
        <v>0</v>
      </c>
      <c r="DK815" s="19">
        <v>0</v>
      </c>
      <c r="DL815" s="19">
        <v>3.1826599999999998</v>
      </c>
      <c r="DM815" s="19">
        <v>5.9204100000000004</v>
      </c>
      <c r="DN815" s="19">
        <v>0</v>
      </c>
      <c r="DO815" s="19">
        <v>11.705399999999999</v>
      </c>
      <c r="DP815" s="19">
        <v>0</v>
      </c>
      <c r="DQ815" s="19">
        <v>0</v>
      </c>
      <c r="DR815" s="19">
        <v>9.1994000000000007</v>
      </c>
      <c r="DS815" s="19">
        <v>35.093299999999999</v>
      </c>
      <c r="DT815" s="19">
        <v>65.101169999999996</v>
      </c>
      <c r="DU815" s="19">
        <v>276.66337151828805</v>
      </c>
      <c r="DV815" s="19">
        <v>2.525110775135198</v>
      </c>
      <c r="DW815" s="19">
        <v>3.7856120253532595</v>
      </c>
      <c r="DX815" s="19">
        <v>0.98299652048801522</v>
      </c>
      <c r="DY815" s="19">
        <v>0.98741878771646452</v>
      </c>
      <c r="DZ815" s="19">
        <v>0.98654956227700763</v>
      </c>
      <c r="EA815" s="19">
        <v>0.99098781379424872</v>
      </c>
      <c r="EB815" s="19">
        <v>51339.197772864376</v>
      </c>
      <c r="EC815" s="19">
        <v>6.5367096799390305</v>
      </c>
      <c r="ED815" s="19">
        <v>103070.5901997997</v>
      </c>
      <c r="EE815" s="19">
        <v>3.0038130530894316</v>
      </c>
      <c r="EF815" s="19">
        <v>2.0076392828693215</v>
      </c>
      <c r="EG815" s="19">
        <v>0.35569420995712281</v>
      </c>
      <c r="EH815" s="19">
        <v>570.51762115979375</v>
      </c>
      <c r="EI815" s="19">
        <v>12205.024581415122</v>
      </c>
      <c r="EJ815" s="19">
        <v>8.4449309800447043</v>
      </c>
      <c r="EK815" s="19">
        <v>8.4449309800447026</v>
      </c>
      <c r="EL815" s="19">
        <v>100.00090482784928</v>
      </c>
      <c r="EM815" s="19">
        <v>12.305688863225239</v>
      </c>
      <c r="EN815" s="19">
        <v>6.5367096799390305</v>
      </c>
      <c r="EO815" s="19">
        <v>668.38033071688267</v>
      </c>
      <c r="EP815" s="19">
        <v>1058.7977641119837</v>
      </c>
      <c r="EQ815" s="19">
        <v>219.49332311173566</v>
      </c>
      <c r="ER815" s="19">
        <v>347.36211850288987</v>
      </c>
      <c r="ES815" s="19">
        <v>18.620590893250625</v>
      </c>
      <c r="ET815" s="19">
        <v>1308.0383116574301</v>
      </c>
      <c r="EU815" s="19">
        <v>3.6833645395973384</v>
      </c>
      <c r="EV815" s="19">
        <v>5.3812217340016536E-4</v>
      </c>
      <c r="EW815" s="19">
        <v>500</v>
      </c>
      <c r="EX815" s="19">
        <v>10696.448390677026</v>
      </c>
      <c r="EY815" s="19">
        <v>62035.646163541402</v>
      </c>
      <c r="EZ815" s="19">
        <v>3.3915264084121495E-2</v>
      </c>
      <c r="FA815" s="19">
        <v>20</v>
      </c>
      <c r="FB815" s="19">
        <v>2.1816615649929121</v>
      </c>
      <c r="FC815" s="19">
        <v>7.8986237878619088</v>
      </c>
      <c r="FD815" s="19">
        <v>7.4999999999999997E-2</v>
      </c>
      <c r="FE815" s="19">
        <v>15.953966776529947</v>
      </c>
      <c r="FF815" s="19">
        <v>0.11084074361241576</v>
      </c>
    </row>
    <row r="816" spans="1:162">
      <c r="A816" s="4">
        <v>40473.5</v>
      </c>
      <c r="B816" s="18">
        <v>10</v>
      </c>
      <c r="C816" s="18" t="s">
        <v>62</v>
      </c>
      <c r="D816" s="18" t="s">
        <v>56</v>
      </c>
      <c r="E816" s="4">
        <v>40473.481249999997</v>
      </c>
      <c r="F816" s="4">
        <v>40473.502083333333</v>
      </c>
      <c r="G816" s="18" t="s">
        <v>28</v>
      </c>
      <c r="H816" s="18">
        <v>2</v>
      </c>
      <c r="I816" s="18">
        <v>5</v>
      </c>
      <c r="J816" s="18">
        <v>0</v>
      </c>
      <c r="K816" s="18">
        <v>5</v>
      </c>
      <c r="L816" s="18"/>
      <c r="M816" s="18">
        <v>548202</v>
      </c>
      <c r="N816" s="18">
        <v>548203</v>
      </c>
      <c r="O816" s="18">
        <v>0</v>
      </c>
      <c r="P816" s="18">
        <v>1.1771840736214421E-2</v>
      </c>
      <c r="Q816" s="18">
        <v>0</v>
      </c>
      <c r="R816" s="18">
        <v>2.1809710665996631</v>
      </c>
      <c r="S816" s="18">
        <v>0</v>
      </c>
      <c r="T816" s="18">
        <v>1.5104087658731642</v>
      </c>
      <c r="U816" s="18">
        <v>1.1831451576305536</v>
      </c>
      <c r="V816" s="18">
        <v>0</v>
      </c>
      <c r="W816" s="18">
        <v>0</v>
      </c>
      <c r="X816" s="18">
        <v>2.4786446594396025</v>
      </c>
      <c r="Y816" s="18">
        <v>2.2129122972847869E-2</v>
      </c>
      <c r="Z816" s="18">
        <v>12.740851061904568</v>
      </c>
      <c r="AA816" s="18">
        <v>7.8816325095361406E-2</v>
      </c>
      <c r="AB816" s="18">
        <v>0</v>
      </c>
      <c r="AC816" s="18">
        <v>74.634184642968961</v>
      </c>
      <c r="AD816" s="18">
        <v>0</v>
      </c>
      <c r="AE816" s="18">
        <v>9.1598500274095024E-2</v>
      </c>
      <c r="AF816" s="18">
        <v>4.8431770690685347</v>
      </c>
      <c r="AG816" s="18">
        <v>0</v>
      </c>
      <c r="AH816" s="18">
        <v>0</v>
      </c>
      <c r="AI816" s="18">
        <v>0.39888054993322025</v>
      </c>
      <c r="AJ816" s="18">
        <v>1.1014007831548562E-2</v>
      </c>
      <c r="AK816" s="18">
        <v>0</v>
      </c>
      <c r="AL816" s="18">
        <v>100</v>
      </c>
      <c r="AM816" s="18">
        <v>900</v>
      </c>
      <c r="AN816" s="18">
        <v>0</v>
      </c>
      <c r="AO816" s="18">
        <v>0</v>
      </c>
      <c r="AP816" s="18">
        <v>11924.1</v>
      </c>
      <c r="AQ816" s="18">
        <v>231.84800000000001</v>
      </c>
      <c r="AR816" s="18"/>
      <c r="AS816" s="18">
        <v>0</v>
      </c>
      <c r="AT816" s="18">
        <v>0</v>
      </c>
      <c r="AU816" s="18">
        <v>0</v>
      </c>
      <c r="AV816" s="18">
        <v>0</v>
      </c>
      <c r="AW816" s="18">
        <v>0</v>
      </c>
      <c r="AX816" s="18">
        <v>0</v>
      </c>
      <c r="AY816" s="18">
        <v>0</v>
      </c>
      <c r="AZ816" s="18">
        <v>0</v>
      </c>
      <c r="BA816" s="18">
        <v>252429</v>
      </c>
      <c r="BB816" s="18">
        <v>8663.98</v>
      </c>
      <c r="BC816" s="18">
        <v>0</v>
      </c>
      <c r="BD816" s="18">
        <v>0</v>
      </c>
      <c r="BE816" s="18">
        <v>10.9794</v>
      </c>
      <c r="BF816" s="18">
        <v>2.50468</v>
      </c>
      <c r="BG816" s="18">
        <v>17.2376</v>
      </c>
      <c r="BH816" s="18">
        <v>7.7054900000000002</v>
      </c>
      <c r="BI816" s="18">
        <v>30.366099999999999</v>
      </c>
      <c r="BJ816" s="18">
        <v>9.5127600000000001</v>
      </c>
      <c r="BK816" s="18">
        <v>0</v>
      </c>
      <c r="BL816" s="18">
        <v>0</v>
      </c>
      <c r="BM816" s="23">
        <f t="shared" si="144"/>
        <v>103.41517793210521</v>
      </c>
      <c r="BN816" s="23">
        <f t="shared" si="145"/>
        <v>1336.125480961296</v>
      </c>
      <c r="BO816" s="23">
        <f t="shared" si="146"/>
        <v>0.82288763591948766</v>
      </c>
      <c r="BP816" s="23">
        <f t="shared" si="147"/>
        <v>1336.125480961296</v>
      </c>
      <c r="BQ816" s="23"/>
      <c r="BR816" s="18">
        <v>15.234400000000001</v>
      </c>
      <c r="BS816" s="18">
        <v>2.9075000000000002</v>
      </c>
      <c r="BT816" s="18">
        <v>26203.200000000001</v>
      </c>
      <c r="BU816" s="18">
        <v>1246.5999999999999</v>
      </c>
      <c r="BV816" s="18">
        <v>51.941499999999998</v>
      </c>
      <c r="BW816" s="18">
        <v>2.4241999999999999</v>
      </c>
      <c r="BX816" s="18">
        <v>45.672699999999999</v>
      </c>
      <c r="BY816" s="18">
        <v>2.6543000000000001</v>
      </c>
      <c r="BZ816" s="18">
        <v>5.2218099999999996</v>
      </c>
      <c r="CA816" s="23">
        <f t="shared" si="148"/>
        <v>1.7205634195088375</v>
      </c>
      <c r="CB816" s="24">
        <f t="shared" si="149"/>
        <v>4.5992757900087243E-2</v>
      </c>
      <c r="CC816" s="25">
        <f t="shared" si="150"/>
        <v>-15.505955883669039</v>
      </c>
      <c r="CD816" s="25">
        <f t="shared" si="156"/>
        <v>-3.0792713318421656</v>
      </c>
      <c r="CE816" s="18">
        <v>2.4940500000000001</v>
      </c>
      <c r="CF816" s="18">
        <v>0</v>
      </c>
      <c r="CG816" s="18">
        <v>0</v>
      </c>
      <c r="CH816" s="18">
        <v>18608.7</v>
      </c>
      <c r="CI816" s="23">
        <v>11924.1</v>
      </c>
      <c r="CJ816" s="23" t="b">
        <f t="shared" si="151"/>
        <v>1</v>
      </c>
      <c r="CK816" s="23" t="b">
        <f t="shared" si="152"/>
        <v>1</v>
      </c>
      <c r="CL816" s="23">
        <f t="shared" si="153"/>
        <v>0</v>
      </c>
      <c r="CM816" s="23">
        <f t="shared" si="154"/>
        <v>0</v>
      </c>
      <c r="CN816" s="23">
        <f t="shared" si="155"/>
        <v>15266.400000000001</v>
      </c>
      <c r="CO816" s="18">
        <v>1262.97</v>
      </c>
      <c r="CP816" s="18">
        <v>13.062900000000001</v>
      </c>
      <c r="CQ816" s="18">
        <v>0.95689500000000005</v>
      </c>
      <c r="CR816" s="18">
        <v>9.4535800000000005</v>
      </c>
      <c r="CS816" s="18">
        <v>1.1246700000000001</v>
      </c>
      <c r="CT816" s="18">
        <v>63.101199999999999</v>
      </c>
      <c r="CU816" s="18">
        <v>9.3305199999999999</v>
      </c>
      <c r="CV816" s="18">
        <v>1839.6282958984375</v>
      </c>
      <c r="CW816" s="18">
        <v>8.1843967437744141</v>
      </c>
      <c r="CX816" s="18">
        <v>44.065971374511719</v>
      </c>
      <c r="CY816" s="18">
        <v>90.262428283691406</v>
      </c>
      <c r="CZ816" s="18">
        <v>17.086313247680664</v>
      </c>
      <c r="DA816" s="18">
        <v>449.355712890625</v>
      </c>
      <c r="DB816" s="18">
        <v>1901.2738037109375</v>
      </c>
      <c r="DC816" s="18">
        <v>1.0090529918670654</v>
      </c>
      <c r="DD816" s="18">
        <v>174.35128784179687</v>
      </c>
      <c r="DE816" s="18">
        <v>12.582746505737305</v>
      </c>
      <c r="DF816" s="19">
        <v>81.418419481724669</v>
      </c>
      <c r="DG816" s="19"/>
      <c r="DH816" s="19">
        <v>119.49019999999999</v>
      </c>
      <c r="DI816" s="19">
        <v>0</v>
      </c>
      <c r="DJ816" s="19">
        <v>0</v>
      </c>
      <c r="DK816" s="19">
        <v>0</v>
      </c>
      <c r="DL816" s="19">
        <v>0</v>
      </c>
      <c r="DM816" s="19">
        <v>0</v>
      </c>
      <c r="DN816" s="19">
        <v>43.9176</v>
      </c>
      <c r="DO816" s="19">
        <v>68.950400000000002</v>
      </c>
      <c r="DP816" s="19">
        <v>91.098299999999995</v>
      </c>
      <c r="DQ816" s="19">
        <v>0</v>
      </c>
      <c r="DR816" s="19">
        <v>76.171999999999997</v>
      </c>
      <c r="DS816" s="19">
        <v>45.672699999999999</v>
      </c>
      <c r="DT816" s="19">
        <v>325.81099999999998</v>
      </c>
      <c r="DU816" s="19">
        <v>1424.5458512275222</v>
      </c>
      <c r="DV816" s="19">
        <v>9.1472950110618605</v>
      </c>
      <c r="DW816" s="19">
        <v>24.941705134388226</v>
      </c>
      <c r="DX816" s="19">
        <v>0.98211518256698804</v>
      </c>
      <c r="DY816" s="19">
        <v>0.9929272018635722</v>
      </c>
      <c r="DZ816" s="19">
        <v>0.98280460592371666</v>
      </c>
      <c r="EA816" s="19">
        <v>0.99362421502113962</v>
      </c>
      <c r="EB816" s="19">
        <v>41505.542933032259</v>
      </c>
      <c r="EC816" s="19">
        <v>5.2846498588039745</v>
      </c>
      <c r="ED816" s="19">
        <v>40673.754235880493</v>
      </c>
      <c r="EE816" s="19">
        <v>1.0335097627873753</v>
      </c>
      <c r="EF816" s="19">
        <v>0.97995957555611723</v>
      </c>
      <c r="EG816" s="19">
        <v>0.3894782987594605</v>
      </c>
      <c r="EH816" s="19">
        <v>716.49529903628888</v>
      </c>
      <c r="EI816" s="19">
        <v>15327.909976608733</v>
      </c>
      <c r="EJ816" s="19">
        <v>2.6535747077032004</v>
      </c>
      <c r="EK816" s="19">
        <v>2.6535747077032008</v>
      </c>
      <c r="EL816" s="19">
        <v>100.18559277032833</v>
      </c>
      <c r="EM816" s="19">
        <v>17.903542403728878</v>
      </c>
      <c r="EN816" s="19">
        <v>5.2846498588039745</v>
      </c>
      <c r="EO816" s="19">
        <v>901.31195939384349</v>
      </c>
      <c r="EP816" s="19">
        <v>1020.7269253216753</v>
      </c>
      <c r="EQ816" s="19">
        <v>445.25675758328242</v>
      </c>
      <c r="ER816" s="19">
        <v>504.10055868230234</v>
      </c>
      <c r="ES816" s="19">
        <v>19.408542823949151</v>
      </c>
      <c r="ET816" s="19">
        <v>1623.703434878227</v>
      </c>
      <c r="EU816" s="19">
        <v>1.1709489324653226</v>
      </c>
      <c r="EV816" s="19">
        <v>2.4237350384400651E-2</v>
      </c>
      <c r="EW816" s="19">
        <v>500</v>
      </c>
      <c r="EX816" s="19">
        <v>10696.448390677026</v>
      </c>
      <c r="EY816" s="19">
        <v>52201.991323709284</v>
      </c>
      <c r="EZ816" s="19">
        <v>4.481875569439852E-2</v>
      </c>
      <c r="FA816" s="19">
        <v>20</v>
      </c>
      <c r="FB816" s="19">
        <v>2.1816615649929121</v>
      </c>
      <c r="FC816" s="19">
        <v>6.6465639667268519</v>
      </c>
      <c r="FD816" s="19">
        <v>7.4999999999999997E-2</v>
      </c>
      <c r="FE816" s="19">
        <v>18.45469487508138</v>
      </c>
      <c r="FF816" s="19">
        <v>7.7513825513456605E-2</v>
      </c>
    </row>
    <row r="817" spans="1:162">
      <c r="A817" s="4">
        <v>40473.463194444441</v>
      </c>
      <c r="B817" s="18">
        <v>9</v>
      </c>
      <c r="C817" s="18" t="s">
        <v>62</v>
      </c>
      <c r="D817" s="18" t="s">
        <v>55</v>
      </c>
      <c r="E817" s="4">
        <v>40473.442361111112</v>
      </c>
      <c r="F817" s="4">
        <v>40473.463194444441</v>
      </c>
      <c r="G817" s="18" t="s">
        <v>28</v>
      </c>
      <c r="H817" s="18">
        <v>2</v>
      </c>
      <c r="I817" s="18">
        <v>1</v>
      </c>
      <c r="J817" s="18">
        <v>0</v>
      </c>
      <c r="K817" s="18">
        <v>5</v>
      </c>
      <c r="L817" s="18"/>
      <c r="M817" s="18">
        <v>548199</v>
      </c>
      <c r="N817" s="18">
        <v>548200</v>
      </c>
      <c r="O817" s="18">
        <v>0</v>
      </c>
      <c r="P817" s="18">
        <v>1.130776868880029E-2</v>
      </c>
      <c r="Q817" s="18">
        <v>0</v>
      </c>
      <c r="R817" s="18">
        <v>2.6549816594181861</v>
      </c>
      <c r="S817" s="18">
        <v>0</v>
      </c>
      <c r="T817" s="18">
        <v>1.337063726700001</v>
      </c>
      <c r="U817" s="18">
        <v>1.2536152213401768</v>
      </c>
      <c r="V817" s="18">
        <v>0</v>
      </c>
      <c r="W817" s="18">
        <v>0</v>
      </c>
      <c r="X817" s="18">
        <v>2.3984817658262934</v>
      </c>
      <c r="Y817" s="18">
        <v>2.7592707179626037E-2</v>
      </c>
      <c r="Z817" s="18">
        <v>12.808413659117766</v>
      </c>
      <c r="AA817" s="18">
        <v>8.2824088727708828E-2</v>
      </c>
      <c r="AB817" s="18">
        <v>0</v>
      </c>
      <c r="AC817" s="18">
        <v>74.06034268425617</v>
      </c>
      <c r="AD817" s="18">
        <v>0</v>
      </c>
      <c r="AE817" s="18">
        <v>9.5841152443920663E-2</v>
      </c>
      <c r="AF817" s="18">
        <v>4.8372312858538447</v>
      </c>
      <c r="AG817" s="18">
        <v>0</v>
      </c>
      <c r="AH817" s="18">
        <v>0</v>
      </c>
      <c r="AI817" s="18">
        <v>0.42125905430860877</v>
      </c>
      <c r="AJ817" s="18">
        <v>1.155922081087658E-2</v>
      </c>
      <c r="AK817" s="18">
        <v>0</v>
      </c>
      <c r="AL817" s="18">
        <v>100</v>
      </c>
      <c r="AM817" s="18">
        <v>900</v>
      </c>
      <c r="AN817" s="18">
        <v>0</v>
      </c>
      <c r="AO817" s="18">
        <v>0</v>
      </c>
      <c r="AP817" s="18">
        <v>13634.4</v>
      </c>
      <c r="AQ817" s="18">
        <v>187.74700000000001</v>
      </c>
      <c r="AR817" s="18"/>
      <c r="AS817" s="18">
        <v>0</v>
      </c>
      <c r="AT817" s="18">
        <v>0</v>
      </c>
      <c r="AU817" s="18">
        <v>0</v>
      </c>
      <c r="AV817" s="18">
        <v>0</v>
      </c>
      <c r="AW817" s="18">
        <v>2.2356500000000001</v>
      </c>
      <c r="AX817" s="18">
        <v>0.66671999999999998</v>
      </c>
      <c r="AY817" s="18">
        <v>0</v>
      </c>
      <c r="AZ817" s="18">
        <v>0</v>
      </c>
      <c r="BA817" s="18">
        <v>140580</v>
      </c>
      <c r="BB817" s="18">
        <v>2273.06</v>
      </c>
      <c r="BC817" s="18">
        <v>0</v>
      </c>
      <c r="BD817" s="18">
        <v>0</v>
      </c>
      <c r="BE817" s="18">
        <v>3.6494200000000001</v>
      </c>
      <c r="BF817" s="18">
        <v>0.97490200000000005</v>
      </c>
      <c r="BG817" s="18">
        <v>24.533100000000001</v>
      </c>
      <c r="BH817" s="18">
        <v>5.3877800000000002</v>
      </c>
      <c r="BI817" s="18">
        <v>0</v>
      </c>
      <c r="BJ817" s="18">
        <v>0</v>
      </c>
      <c r="BK817" s="18">
        <v>0</v>
      </c>
      <c r="BL817" s="18">
        <v>0</v>
      </c>
      <c r="BM817" s="23">
        <f t="shared" si="144"/>
        <v>104.83966230641748</v>
      </c>
      <c r="BN817" s="23">
        <f t="shared" si="145"/>
        <v>1402.1174718879181</v>
      </c>
      <c r="BO817" s="23">
        <f t="shared" si="146"/>
        <v>0.82913858554395614</v>
      </c>
      <c r="BP817" s="23">
        <f t="shared" si="147"/>
        <v>1402.1174718879179</v>
      </c>
      <c r="BQ817" s="23"/>
      <c r="BR817" s="18">
        <v>8.6081400000000006</v>
      </c>
      <c r="BS817" s="18">
        <v>1.84728</v>
      </c>
      <c r="BT817" s="18">
        <v>13403.8</v>
      </c>
      <c r="BU817" s="18">
        <v>304.46699999999998</v>
      </c>
      <c r="BV817" s="18">
        <v>9.2462</v>
      </c>
      <c r="BW817" s="18">
        <v>0.81208899999999995</v>
      </c>
      <c r="BX817" s="18">
        <v>119.343</v>
      </c>
      <c r="BY817" s="18">
        <v>2.8182100000000001</v>
      </c>
      <c r="BZ817" s="18">
        <v>5.30274</v>
      </c>
      <c r="CA817" s="23">
        <f t="shared" si="148"/>
        <v>1.8187696724913882</v>
      </c>
      <c r="CB817" s="24">
        <f t="shared" si="149"/>
        <v>4.6617907333398712E-2</v>
      </c>
      <c r="CC817" s="25">
        <f t="shared" si="150"/>
        <v>-15.505330734235727</v>
      </c>
      <c r="CD817" s="25">
        <f t="shared" si="156"/>
        <v>-3.0657705341254964</v>
      </c>
      <c r="CE817" s="18">
        <v>2.3993199999999999</v>
      </c>
      <c r="CF817" s="18">
        <v>0</v>
      </c>
      <c r="CG817" s="18">
        <v>0</v>
      </c>
      <c r="CH817" s="18">
        <v>17126.5</v>
      </c>
      <c r="CI817" s="23">
        <v>13634.4</v>
      </c>
      <c r="CJ817" s="23" t="b">
        <f t="shared" si="151"/>
        <v>1</v>
      </c>
      <c r="CK817" s="23" t="b">
        <f t="shared" si="152"/>
        <v>1</v>
      </c>
      <c r="CL817" s="23">
        <f t="shared" si="153"/>
        <v>0</v>
      </c>
      <c r="CM817" s="23">
        <f t="shared" si="154"/>
        <v>0</v>
      </c>
      <c r="CN817" s="23">
        <f t="shared" si="155"/>
        <v>15380.45</v>
      </c>
      <c r="CO817" s="18">
        <v>1099.31</v>
      </c>
      <c r="CP817" s="18">
        <v>43.423200000000001</v>
      </c>
      <c r="CQ817" s="18">
        <v>0.73560199999999998</v>
      </c>
      <c r="CR817" s="18">
        <v>6.4407300000000003</v>
      </c>
      <c r="CS817" s="18">
        <v>0.84327399999999997</v>
      </c>
      <c r="CT817" s="18">
        <v>0</v>
      </c>
      <c r="CU817" s="18">
        <v>0</v>
      </c>
      <c r="CV817" s="18">
        <v>1920.6572265625</v>
      </c>
      <c r="CW817" s="18">
        <v>8.0954599380493164</v>
      </c>
      <c r="CX817" s="18">
        <v>43</v>
      </c>
      <c r="CY817" s="18">
        <v>90.058090209960938</v>
      </c>
      <c r="CZ817" s="18">
        <v>17.233453750610352</v>
      </c>
      <c r="DA817" s="18">
        <v>306.47528076171875</v>
      </c>
      <c r="DB817" s="18">
        <v>3835.59228515625</v>
      </c>
      <c r="DC817" s="18">
        <v>1.9953781366348267</v>
      </c>
      <c r="DD817" s="18">
        <v>144.89747619628906</v>
      </c>
      <c r="DE817" s="18">
        <v>8.2897472381591797</v>
      </c>
      <c r="DF817" s="19">
        <v>81.1012538283602</v>
      </c>
      <c r="DG817" s="19"/>
      <c r="DH817" s="19">
        <v>158.36931000000001</v>
      </c>
      <c r="DI817" s="19">
        <v>0</v>
      </c>
      <c r="DJ817" s="19">
        <v>0</v>
      </c>
      <c r="DK817" s="19">
        <v>0</v>
      </c>
      <c r="DL817" s="19">
        <v>4.4713000000000003</v>
      </c>
      <c r="DM817" s="19">
        <v>0</v>
      </c>
      <c r="DN817" s="19">
        <v>14.59768</v>
      </c>
      <c r="DO817" s="19">
        <v>98.132400000000004</v>
      </c>
      <c r="DP817" s="19">
        <v>0</v>
      </c>
      <c r="DQ817" s="19">
        <v>0</v>
      </c>
      <c r="DR817" s="19">
        <v>43.040700000000001</v>
      </c>
      <c r="DS817" s="19">
        <v>119.343</v>
      </c>
      <c r="DT817" s="19">
        <v>279.58508</v>
      </c>
      <c r="DU817" s="19">
        <v>394.40897953167888</v>
      </c>
      <c r="DV817" s="19">
        <v>3.6471128336925887</v>
      </c>
      <c r="DW817" s="19">
        <v>6.4386106965861565</v>
      </c>
      <c r="DX817" s="19">
        <v>0.98148897522973633</v>
      </c>
      <c r="DY817" s="19">
        <v>0.98835473778599092</v>
      </c>
      <c r="DZ817" s="19">
        <v>0.98397748088291681</v>
      </c>
      <c r="EA817" s="19">
        <v>0.99086065116291144</v>
      </c>
      <c r="EB817" s="19">
        <v>42963.724599523222</v>
      </c>
      <c r="EC817" s="19">
        <v>5.4703113149223856</v>
      </c>
      <c r="ED817" s="19">
        <v>82054.429851705572</v>
      </c>
      <c r="EE817" s="19">
        <v>1.9970207240055056</v>
      </c>
      <c r="EF817" s="19">
        <v>1.9098537339711033</v>
      </c>
      <c r="EG817" s="19">
        <v>0.39046414012908937</v>
      </c>
      <c r="EH817" s="19">
        <v>749.94777245244813</v>
      </c>
      <c r="EI817" s="19">
        <v>16043.555287481619</v>
      </c>
      <c r="EJ817" s="19">
        <v>5.1144792024826673</v>
      </c>
      <c r="EK817" s="19">
        <v>5.1144792024826673</v>
      </c>
      <c r="EL817" s="19">
        <v>100.00051399467199</v>
      </c>
      <c r="EM817" s="19">
        <v>18.112597214417185</v>
      </c>
      <c r="EN817" s="19">
        <v>5.4703113149223856</v>
      </c>
      <c r="EO817" s="19">
        <v>908.07768925113623</v>
      </c>
      <c r="EP817" s="19">
        <v>1028.3480753268757</v>
      </c>
      <c r="EQ817" s="19">
        <v>302.44563087045316</v>
      </c>
      <c r="ER817" s="19">
        <v>342.40616944243681</v>
      </c>
      <c r="ES817" s="19">
        <v>19.663488616290131</v>
      </c>
      <c r="ET817" s="19">
        <v>1691.0532163547296</v>
      </c>
      <c r="EU817" s="19">
        <v>2.2681677004963419</v>
      </c>
      <c r="EV817" s="19">
        <v>8.2319603513803278E-4</v>
      </c>
      <c r="EW817" s="19">
        <v>500</v>
      </c>
      <c r="EX817" s="19">
        <v>10696.448390677026</v>
      </c>
      <c r="EY817" s="19">
        <v>53660.172990200248</v>
      </c>
      <c r="EZ817" s="19">
        <v>4.5110872583369703E-2</v>
      </c>
      <c r="FA817" s="19">
        <v>20</v>
      </c>
      <c r="FB817" s="19">
        <v>2.1816615649929121</v>
      </c>
      <c r="FC817" s="19">
        <v>6.8322254228452639</v>
      </c>
      <c r="FD817" s="19">
        <v>7.4999999999999997E-2</v>
      </c>
      <c r="FE817" s="19">
        <v>12.158295949300131</v>
      </c>
      <c r="FF817" s="19">
        <v>0.18993233941091936</v>
      </c>
    </row>
    <row r="818" spans="1:162">
      <c r="A818" s="4">
        <v>40479.375</v>
      </c>
      <c r="B818" s="18">
        <v>30</v>
      </c>
      <c r="C818" s="18" t="s">
        <v>81</v>
      </c>
      <c r="D818" s="18" t="s">
        <v>56</v>
      </c>
      <c r="E818" s="4">
        <v>40479.363194444442</v>
      </c>
      <c r="F818" s="4">
        <v>40479.384027777778</v>
      </c>
      <c r="G818" s="18" t="s">
        <v>28</v>
      </c>
      <c r="H818" s="18">
        <v>2</v>
      </c>
      <c r="I818" s="18">
        <v>5.5</v>
      </c>
      <c r="J818" s="18">
        <v>0</v>
      </c>
      <c r="K818" s="18">
        <v>5</v>
      </c>
      <c r="L818" s="18"/>
      <c r="M818" s="18">
        <v>548926</v>
      </c>
      <c r="N818" s="18">
        <v>548927</v>
      </c>
      <c r="O818" s="18">
        <v>0</v>
      </c>
      <c r="P818" s="18">
        <v>0</v>
      </c>
      <c r="Q818" s="18">
        <v>0</v>
      </c>
      <c r="R818" s="18">
        <v>0.9323190824052523</v>
      </c>
      <c r="S818" s="18">
        <v>0</v>
      </c>
      <c r="T818" s="18">
        <v>0.67840981921021015</v>
      </c>
      <c r="U818" s="18">
        <v>0.82933121138175336</v>
      </c>
      <c r="V818" s="18">
        <v>0</v>
      </c>
      <c r="W818" s="18">
        <v>0</v>
      </c>
      <c r="X818" s="18">
        <v>1.3347198453163283</v>
      </c>
      <c r="Y818" s="18">
        <v>4.1685685616755043E-2</v>
      </c>
      <c r="Z818" s="18">
        <v>47.619584996882338</v>
      </c>
      <c r="AA818" s="18">
        <v>3.6769486325711184E-2</v>
      </c>
      <c r="AB818" s="18">
        <v>0</v>
      </c>
      <c r="AC818" s="18">
        <v>44.610710046124261</v>
      </c>
      <c r="AD818" s="18">
        <v>0</v>
      </c>
      <c r="AE818" s="18">
        <v>4.1860528093253212E-2</v>
      </c>
      <c r="AF818" s="18">
        <v>3.6956054816842525</v>
      </c>
      <c r="AG818" s="18">
        <v>0</v>
      </c>
      <c r="AH818" s="18">
        <v>0</v>
      </c>
      <c r="AI818" s="18">
        <v>0.18078382443547442</v>
      </c>
      <c r="AJ818" s="18">
        <v>0</v>
      </c>
      <c r="AK818" s="18">
        <v>0</v>
      </c>
      <c r="AL818" s="18">
        <v>100</v>
      </c>
      <c r="AM818" s="18">
        <v>900</v>
      </c>
      <c r="AN818" s="18">
        <v>0</v>
      </c>
      <c r="AO818" s="18">
        <v>0</v>
      </c>
      <c r="AP818" s="18">
        <v>4220.6899999999996</v>
      </c>
      <c r="AQ818" s="18">
        <v>121.809</v>
      </c>
      <c r="AR818" s="18"/>
      <c r="AS818" s="18">
        <v>0</v>
      </c>
      <c r="AT818" s="18">
        <v>0</v>
      </c>
      <c r="AU818" s="18">
        <v>0</v>
      </c>
      <c r="AV818" s="18">
        <v>0</v>
      </c>
      <c r="AW818" s="18">
        <v>0</v>
      </c>
      <c r="AX818" s="18">
        <v>0</v>
      </c>
      <c r="AY818" s="18">
        <v>20.427399999999999</v>
      </c>
      <c r="AZ818" s="18">
        <v>7.5454600000000003</v>
      </c>
      <c r="BA818" s="18">
        <v>0</v>
      </c>
      <c r="BB818" s="18">
        <v>0</v>
      </c>
      <c r="BC818" s="18">
        <v>0</v>
      </c>
      <c r="BD818" s="18">
        <v>0</v>
      </c>
      <c r="BE818" s="18">
        <v>0</v>
      </c>
      <c r="BF818" s="18">
        <v>0</v>
      </c>
      <c r="BG818" s="18">
        <v>0</v>
      </c>
      <c r="BH818" s="18">
        <v>0</v>
      </c>
      <c r="BI818" s="18">
        <v>0</v>
      </c>
      <c r="BJ818" s="18">
        <v>0</v>
      </c>
      <c r="BK818" s="18">
        <v>21.8736</v>
      </c>
      <c r="BL818" s="18">
        <v>4.0348499999999996</v>
      </c>
      <c r="BM818" s="23">
        <f t="shared" si="144"/>
        <v>58.035687440837023</v>
      </c>
      <c r="BN818" s="23">
        <f t="shared" si="145"/>
        <v>894.44484759434204</v>
      </c>
      <c r="BO818" s="23">
        <f t="shared" si="146"/>
        <v>0.76700183928432863</v>
      </c>
      <c r="BP818" s="23">
        <f t="shared" si="147"/>
        <v>894.44484759434204</v>
      </c>
      <c r="BQ818" s="23"/>
      <c r="BR818" s="18">
        <v>0</v>
      </c>
      <c r="BS818" s="18">
        <v>0</v>
      </c>
      <c r="BT818" s="18">
        <v>0</v>
      </c>
      <c r="BU818" s="18">
        <v>0</v>
      </c>
      <c r="BV818" s="18">
        <v>0</v>
      </c>
      <c r="BW818" s="18">
        <v>0</v>
      </c>
      <c r="BX818" s="18">
        <v>0</v>
      </c>
      <c r="BY818" s="18">
        <v>0</v>
      </c>
      <c r="BZ818" s="18">
        <v>1.5890299999999999</v>
      </c>
      <c r="CA818" s="23">
        <f t="shared" si="148"/>
        <v>1.4405778472315309</v>
      </c>
      <c r="CB818" s="24">
        <f t="shared" si="149"/>
        <v>4.6706777662237284E-2</v>
      </c>
      <c r="CC818" s="25">
        <f t="shared" si="150"/>
        <v>-15.505241863906889</v>
      </c>
      <c r="CD818" s="25">
        <f t="shared" si="156"/>
        <v>-3.0638659928842196</v>
      </c>
      <c r="CE818" s="18">
        <v>0.71355100000000005</v>
      </c>
      <c r="CF818" s="18">
        <v>0</v>
      </c>
      <c r="CG818" s="18">
        <v>0</v>
      </c>
      <c r="CH818" s="18">
        <v>2984.18</v>
      </c>
      <c r="CI818" s="23">
        <v>4220.6899999999996</v>
      </c>
      <c r="CJ818" s="23" t="b">
        <f t="shared" si="151"/>
        <v>1</v>
      </c>
      <c r="CK818" s="23" t="b">
        <f t="shared" si="152"/>
        <v>1</v>
      </c>
      <c r="CL818" s="23">
        <f t="shared" si="153"/>
        <v>0</v>
      </c>
      <c r="CM818" s="23">
        <f t="shared" si="154"/>
        <v>0</v>
      </c>
      <c r="CN818" s="23">
        <f t="shared" si="155"/>
        <v>3602.4349999999995</v>
      </c>
      <c r="CO818" s="18">
        <v>337.77600000000001</v>
      </c>
      <c r="CP818" s="18">
        <v>0</v>
      </c>
      <c r="CQ818" s="18">
        <v>0</v>
      </c>
      <c r="CR818" s="18">
        <v>0</v>
      </c>
      <c r="CS818" s="18">
        <v>0</v>
      </c>
      <c r="CT818" s="18">
        <v>0</v>
      </c>
      <c r="CU818" s="18">
        <v>0</v>
      </c>
      <c r="CV818" s="18">
        <v>1475.2196044921875</v>
      </c>
      <c r="CW818" s="18">
        <v>8.8117475509643555</v>
      </c>
      <c r="CX818" s="18">
        <v>47.251190185546875</v>
      </c>
      <c r="CY818" s="18">
        <v>70.543258666992188</v>
      </c>
      <c r="CZ818" s="18">
        <v>11.486282348632812</v>
      </c>
      <c r="DA818" s="18">
        <v>525.38531494140625</v>
      </c>
      <c r="DB818" s="18">
        <v>1622.732421875</v>
      </c>
      <c r="DC818" s="18">
        <v>1.094438910484314</v>
      </c>
      <c r="DD818" s="18">
        <v>23.023641586303711</v>
      </c>
      <c r="DE818" s="18">
        <v>17.162918090820313</v>
      </c>
      <c r="DF818" s="19">
        <v>47.857258317527247</v>
      </c>
      <c r="DG818" s="19"/>
      <c r="DH818" s="19">
        <v>42.301000000000002</v>
      </c>
      <c r="DI818" s="19">
        <v>0</v>
      </c>
      <c r="DJ818" s="19">
        <v>0</v>
      </c>
      <c r="DK818" s="19">
        <v>0</v>
      </c>
      <c r="DL818" s="19">
        <v>0</v>
      </c>
      <c r="DM818" s="19">
        <v>61.282199999999996</v>
      </c>
      <c r="DN818" s="19">
        <v>0</v>
      </c>
      <c r="DO818" s="19">
        <v>0</v>
      </c>
      <c r="DP818" s="19">
        <v>0</v>
      </c>
      <c r="DQ818" s="19">
        <v>87.494399999999999</v>
      </c>
      <c r="DR818" s="19">
        <v>0</v>
      </c>
      <c r="DS818" s="19">
        <v>0</v>
      </c>
      <c r="DT818" s="19">
        <v>148.7766</v>
      </c>
      <c r="DU818" s="19" t="s">
        <v>255</v>
      </c>
      <c r="DV818" s="19" t="s">
        <v>255</v>
      </c>
      <c r="DW818" s="19" t="s">
        <v>255</v>
      </c>
      <c r="DX818" s="19">
        <v>0.95251239675646959</v>
      </c>
      <c r="DY818" s="19">
        <v>0.98602304128127682</v>
      </c>
      <c r="DZ818" s="19">
        <v>0.95251239675646959</v>
      </c>
      <c r="EA818" s="19">
        <v>0.98602304128127682</v>
      </c>
      <c r="EB818" s="19">
        <v>49510.985388534267</v>
      </c>
      <c r="EC818" s="19">
        <v>6.3039344495486658</v>
      </c>
      <c r="ED818" s="19">
        <v>34714.947204928554</v>
      </c>
      <c r="EE818" s="19">
        <v>1.0999938022336617</v>
      </c>
      <c r="EF818" s="19">
        <v>0.70115645916770275</v>
      </c>
      <c r="EG818" s="19">
        <v>0.35195809173583986</v>
      </c>
      <c r="EH818" s="19">
        <v>519.21547688837074</v>
      </c>
      <c r="EI818" s="19">
        <v>11107.523104354435</v>
      </c>
      <c r="EJ818" s="19">
        <v>3.1253544898159515</v>
      </c>
      <c r="EK818" s="19">
        <v>3.125354489815952</v>
      </c>
      <c r="EL818" s="19">
        <v>100.00178000747559</v>
      </c>
      <c r="EM818" s="19">
        <v>11.273576242469716</v>
      </c>
      <c r="EN818" s="19">
        <v>6.3039344495486658</v>
      </c>
      <c r="EO818" s="19">
        <v>622.95296339457605</v>
      </c>
      <c r="EP818" s="19">
        <v>1070.0929073908717</v>
      </c>
      <c r="EQ818" s="19">
        <v>369.63309635297736</v>
      </c>
      <c r="ER818" s="19">
        <v>634.18874284407912</v>
      </c>
      <c r="ES818" s="19">
        <v>18.621487832327141</v>
      </c>
      <c r="ET818" s="19">
        <v>1166.1573698818343</v>
      </c>
      <c r="EU818" s="19">
        <v>1.3915209591647395</v>
      </c>
      <c r="EV818" s="19">
        <v>5.0755612726612505E-3</v>
      </c>
      <c r="EW818" s="19">
        <v>500</v>
      </c>
      <c r="EX818" s="19">
        <v>10696.448390677026</v>
      </c>
      <c r="EY818" s="19">
        <v>60207.433779211293</v>
      </c>
      <c r="EZ818" s="19">
        <v>3.2806905734191927E-2</v>
      </c>
      <c r="FA818" s="19">
        <v>20</v>
      </c>
      <c r="FB818" s="19">
        <v>2.1816615649929121</v>
      </c>
      <c r="FC818" s="19">
        <v>7.665848557471544</v>
      </c>
      <c r="FD818" s="19">
        <v>7.4999999999999997E-2</v>
      </c>
      <c r="FE818" s="19">
        <v>25.17227986653646</v>
      </c>
      <c r="FF818" s="19">
        <v>4.0567605545491742E-2</v>
      </c>
    </row>
    <row r="819" spans="1:162">
      <c r="A819" s="4">
        <v>40479.426388888889</v>
      </c>
      <c r="B819" s="18">
        <v>32</v>
      </c>
      <c r="C819" s="18" t="s">
        <v>81</v>
      </c>
      <c r="D819" s="18" t="s">
        <v>55</v>
      </c>
      <c r="E819" s="4">
        <v>40479.413194444445</v>
      </c>
      <c r="F819" s="4">
        <v>40479.434027777781</v>
      </c>
      <c r="G819" s="18" t="s">
        <v>28</v>
      </c>
      <c r="H819" s="18">
        <v>2</v>
      </c>
      <c r="I819" s="18">
        <v>2</v>
      </c>
      <c r="J819" s="18">
        <v>0</v>
      </c>
      <c r="K819" s="18">
        <v>5</v>
      </c>
      <c r="L819" s="18"/>
      <c r="M819" s="18">
        <v>548929</v>
      </c>
      <c r="N819" s="18">
        <v>548932</v>
      </c>
      <c r="O819" s="18">
        <v>0</v>
      </c>
      <c r="P819" s="18">
        <v>9.9575947133940055E-3</v>
      </c>
      <c r="Q819" s="18">
        <v>6.2915119376170999E-3</v>
      </c>
      <c r="R819" s="18">
        <v>1.3184379073595607</v>
      </c>
      <c r="S819" s="18">
        <v>0</v>
      </c>
      <c r="T819" s="18">
        <v>1.0107001149338808</v>
      </c>
      <c r="U819" s="18">
        <v>0.88189105130400458</v>
      </c>
      <c r="V819" s="18">
        <v>0</v>
      </c>
      <c r="W819" s="18">
        <v>0</v>
      </c>
      <c r="X819" s="18">
        <v>1.4570534286894214</v>
      </c>
      <c r="Y819" s="18">
        <v>1.9307250665179011E-2</v>
      </c>
      <c r="Z819" s="18">
        <v>39.562143060030806</v>
      </c>
      <c r="AA819" s="18">
        <v>3.9308760699184819E-2</v>
      </c>
      <c r="AB819" s="18">
        <v>0</v>
      </c>
      <c r="AC819" s="18">
        <v>50.568619649049069</v>
      </c>
      <c r="AD819" s="18">
        <v>0</v>
      </c>
      <c r="AE819" s="18">
        <v>4.5488153570343769E-2</v>
      </c>
      <c r="AF819" s="18">
        <v>4.8815634979494291</v>
      </c>
      <c r="AG819" s="18">
        <v>0</v>
      </c>
      <c r="AH819" s="18">
        <v>0</v>
      </c>
      <c r="AI819" s="18">
        <v>0.194672290859328</v>
      </c>
      <c r="AJ819" s="18">
        <v>5.888855173609606E-3</v>
      </c>
      <c r="AK819" s="18">
        <v>0</v>
      </c>
      <c r="AL819" s="18">
        <v>100</v>
      </c>
      <c r="AM819" s="18">
        <v>900</v>
      </c>
      <c r="AN819" s="18">
        <v>0</v>
      </c>
      <c r="AO819" s="18">
        <v>0</v>
      </c>
      <c r="AP819" s="18">
        <v>5136.45</v>
      </c>
      <c r="AQ819" s="18">
        <v>106.27500000000001</v>
      </c>
      <c r="AR819" s="18"/>
      <c r="AS819" s="18">
        <v>0</v>
      </c>
      <c r="AT819" s="18">
        <v>0</v>
      </c>
      <c r="AU819" s="18">
        <v>0</v>
      </c>
      <c r="AV819" s="18">
        <v>0</v>
      </c>
      <c r="AW819" s="18">
        <v>1.7934600000000001</v>
      </c>
      <c r="AX819" s="18">
        <v>0.36748599999999998</v>
      </c>
      <c r="AY819" s="18">
        <v>0</v>
      </c>
      <c r="AZ819" s="18">
        <v>0</v>
      </c>
      <c r="BA819" s="18">
        <v>40153.9</v>
      </c>
      <c r="BB819" s="18">
        <v>1201.01</v>
      </c>
      <c r="BC819" s="18">
        <v>0</v>
      </c>
      <c r="BD819" s="18">
        <v>0</v>
      </c>
      <c r="BE819" s="18">
        <v>1.56863</v>
      </c>
      <c r="BF819" s="18">
        <v>0.41350599999999998</v>
      </c>
      <c r="BG819" s="18">
        <v>4.8024800000000001</v>
      </c>
      <c r="BH819" s="18">
        <v>1.6387700000000001</v>
      </c>
      <c r="BI819" s="18">
        <v>0</v>
      </c>
      <c r="BJ819" s="18">
        <v>0</v>
      </c>
      <c r="BK819" s="18">
        <v>0</v>
      </c>
      <c r="BL819" s="18">
        <v>0</v>
      </c>
      <c r="BM819" s="23">
        <f t="shared" si="144"/>
        <v>68.36064457579478</v>
      </c>
      <c r="BN819" s="23">
        <f t="shared" si="145"/>
        <v>973.56592095812152</v>
      </c>
      <c r="BO819" s="23">
        <f t="shared" si="146"/>
        <v>0.78947270102450173</v>
      </c>
      <c r="BP819" s="23">
        <f t="shared" si="147"/>
        <v>973.56592095812152</v>
      </c>
      <c r="BQ819" s="23"/>
      <c r="BR819" s="18">
        <v>3.9550999999999998</v>
      </c>
      <c r="BS819" s="18">
        <v>0.62936599999999998</v>
      </c>
      <c r="BT819" s="18">
        <v>3585.52</v>
      </c>
      <c r="BU819" s="18">
        <v>188.72200000000001</v>
      </c>
      <c r="BV819" s="18">
        <v>0</v>
      </c>
      <c r="BW819" s="18">
        <v>0</v>
      </c>
      <c r="BX819" s="18">
        <v>14.1564</v>
      </c>
      <c r="BY819" s="18">
        <v>1.0946</v>
      </c>
      <c r="BZ819" s="18">
        <v>2.1823700000000001</v>
      </c>
      <c r="CA819" s="23">
        <f t="shared" si="148"/>
        <v>1.4658465089146044</v>
      </c>
      <c r="CB819" s="24">
        <f t="shared" si="149"/>
        <v>4.6843713662369821E-2</v>
      </c>
      <c r="CC819" s="25">
        <f t="shared" si="150"/>
        <v>-15.505104927906757</v>
      </c>
      <c r="CD819" s="25">
        <f t="shared" si="156"/>
        <v>-3.0609384593994906</v>
      </c>
      <c r="CE819" s="18">
        <v>0.65487899999999999</v>
      </c>
      <c r="CF819" s="18">
        <v>0</v>
      </c>
      <c r="CG819" s="18">
        <v>0</v>
      </c>
      <c r="CH819" s="18">
        <v>5845.83</v>
      </c>
      <c r="CI819" s="23">
        <v>5136.45</v>
      </c>
      <c r="CJ819" s="23" t="b">
        <f t="shared" si="151"/>
        <v>1</v>
      </c>
      <c r="CK819" s="23" t="b">
        <f t="shared" si="152"/>
        <v>1</v>
      </c>
      <c r="CL819" s="23">
        <f t="shared" si="153"/>
        <v>0</v>
      </c>
      <c r="CM819" s="23">
        <f t="shared" si="154"/>
        <v>0</v>
      </c>
      <c r="CN819" s="23">
        <f t="shared" si="155"/>
        <v>5491.1399999999994</v>
      </c>
      <c r="CO819" s="18">
        <v>442.21199999999999</v>
      </c>
      <c r="CP819" s="18">
        <v>6.3131700000000004</v>
      </c>
      <c r="CQ819" s="18">
        <v>0.24304100000000001</v>
      </c>
      <c r="CR819" s="18">
        <v>0.828905</v>
      </c>
      <c r="CS819" s="18">
        <v>0.28238799999999997</v>
      </c>
      <c r="CT819" s="18">
        <v>0</v>
      </c>
      <c r="CU819" s="18">
        <v>0</v>
      </c>
      <c r="CV819" s="18">
        <v>1534.385009765625</v>
      </c>
      <c r="CW819" s="18">
        <v>8.7530670166015625</v>
      </c>
      <c r="CX819" s="18">
        <v>46.764106750488281</v>
      </c>
      <c r="CY819" s="18">
        <v>79.393081665039063</v>
      </c>
      <c r="CZ819" s="18">
        <v>12.928745269775391</v>
      </c>
      <c r="DA819" s="18">
        <v>369.361328125</v>
      </c>
      <c r="DB819" s="18">
        <v>3050.54541015625</v>
      </c>
      <c r="DC819" s="18">
        <v>2.0108904838562012</v>
      </c>
      <c r="DD819" s="18">
        <v>28.382053375244141</v>
      </c>
      <c r="DE819" s="18">
        <v>18.984098434448242</v>
      </c>
      <c r="DF819" s="19">
        <v>54.675725517650591</v>
      </c>
      <c r="DG819" s="19"/>
      <c r="DH819" s="19">
        <v>26.276070000000001</v>
      </c>
      <c r="DI819" s="19">
        <v>0</v>
      </c>
      <c r="DJ819" s="19">
        <v>0</v>
      </c>
      <c r="DK819" s="19">
        <v>0</v>
      </c>
      <c r="DL819" s="19">
        <v>3.5869200000000001</v>
      </c>
      <c r="DM819" s="19">
        <v>0</v>
      </c>
      <c r="DN819" s="19">
        <v>6.2745199999999999</v>
      </c>
      <c r="DO819" s="19">
        <v>19.20992</v>
      </c>
      <c r="DP819" s="19">
        <v>0</v>
      </c>
      <c r="DQ819" s="19">
        <v>0</v>
      </c>
      <c r="DR819" s="19">
        <v>19.775500000000001</v>
      </c>
      <c r="DS819" s="19">
        <v>14.1564</v>
      </c>
      <c r="DT819" s="19">
        <v>63.003259999999997</v>
      </c>
      <c r="DU819" s="19">
        <v>925.97379763256799</v>
      </c>
      <c r="DV819" s="19">
        <v>4.1621039826267943</v>
      </c>
      <c r="DW819" s="19">
        <v>9.9796552286727582</v>
      </c>
      <c r="DX819" s="19">
        <v>0.9882815360836299</v>
      </c>
      <c r="DY819" s="19">
        <v>0.99445612184679766</v>
      </c>
      <c r="DZ819" s="19">
        <v>0.98934882496222487</v>
      </c>
      <c r="EA819" s="19">
        <v>0.99553007893326095</v>
      </c>
      <c r="EB819" s="19">
        <v>45751.18535651407</v>
      </c>
      <c r="EC819" s="19">
        <v>5.8252218414422012</v>
      </c>
      <c r="ED819" s="19">
        <v>65260.003086306016</v>
      </c>
      <c r="EE819" s="19">
        <v>1.98812253165991</v>
      </c>
      <c r="EF819" s="19">
        <v>1.4264111973880098</v>
      </c>
      <c r="EG819" s="19">
        <v>0.36162259330749513</v>
      </c>
      <c r="EH819" s="19">
        <v>554.86828636359155</v>
      </c>
      <c r="EI819" s="19">
        <v>11870.239977423116</v>
      </c>
      <c r="EJ819" s="19">
        <v>5.4977829606165356</v>
      </c>
      <c r="EK819" s="19">
        <v>5.4977829606165356</v>
      </c>
      <c r="EL819" s="19">
        <v>100.00132312693484</v>
      </c>
      <c r="EM819" s="19">
        <v>13.012876374072654</v>
      </c>
      <c r="EN819" s="19">
        <v>5.8252218414422012</v>
      </c>
      <c r="EO819" s="19">
        <v>683.96649666756809</v>
      </c>
      <c r="EP819" s="19">
        <v>1055.4501048015795</v>
      </c>
      <c r="EQ819" s="19">
        <v>281.36854052393397</v>
      </c>
      <c r="ER819" s="19">
        <v>433.7474895943605</v>
      </c>
      <c r="ES819" s="19">
        <v>19.128135886009556</v>
      </c>
      <c r="ET819" s="19">
        <v>1233.1850356506582</v>
      </c>
      <c r="EU819" s="19">
        <v>2.4737126400067844</v>
      </c>
      <c r="EV819" s="19">
        <v>1.132232330854238E-2</v>
      </c>
      <c r="EW819" s="19">
        <v>500</v>
      </c>
      <c r="EX819" s="19">
        <v>10696.448390677026</v>
      </c>
      <c r="EY819" s="19">
        <v>56447.633747191096</v>
      </c>
      <c r="EZ819" s="19">
        <v>3.6040217715359209E-2</v>
      </c>
      <c r="FA819" s="19">
        <v>20</v>
      </c>
      <c r="FB819" s="19">
        <v>2.1816615649929121</v>
      </c>
      <c r="FC819" s="19">
        <v>7.1871359493650795</v>
      </c>
      <c r="FD819" s="19">
        <v>7.4999999999999997E-2</v>
      </c>
      <c r="FE819" s="19">
        <v>27.84334437052409</v>
      </c>
      <c r="FF819" s="19">
        <v>3.2018063718371285E-2</v>
      </c>
    </row>
    <row r="820" spans="1:162">
      <c r="A820" s="4">
        <v>40479.702777777777</v>
      </c>
      <c r="B820" s="18">
        <v>37</v>
      </c>
      <c r="C820" s="18" t="s">
        <v>81</v>
      </c>
      <c r="D820" s="18" t="s">
        <v>60</v>
      </c>
      <c r="E820" s="4">
        <v>40479.693055555559</v>
      </c>
      <c r="F820" s="4">
        <v>40479.713888888888</v>
      </c>
      <c r="G820" s="18" t="s">
        <v>28</v>
      </c>
      <c r="H820" s="18">
        <v>2</v>
      </c>
      <c r="I820" s="18">
        <v>2.5</v>
      </c>
      <c r="J820" s="18">
        <v>0</v>
      </c>
      <c r="K820" s="18">
        <v>5</v>
      </c>
      <c r="L820" s="18"/>
      <c r="M820" s="18">
        <v>548941</v>
      </c>
      <c r="N820" s="18">
        <v>548942</v>
      </c>
      <c r="O820" s="18">
        <v>0</v>
      </c>
      <c r="P820" s="18">
        <v>1.3124270080881248E-2</v>
      </c>
      <c r="Q820" s="18">
        <v>1.0852739102028684E-2</v>
      </c>
      <c r="R820" s="18">
        <v>2.2111297377566661</v>
      </c>
      <c r="S820" s="18">
        <v>0</v>
      </c>
      <c r="T820" s="18">
        <v>0.90839732316470068</v>
      </c>
      <c r="U820" s="18">
        <v>0.87141618447609448</v>
      </c>
      <c r="V820" s="18">
        <v>0</v>
      </c>
      <c r="W820" s="18">
        <v>0</v>
      </c>
      <c r="X820" s="18">
        <v>1.3640562627783255</v>
      </c>
      <c r="Y820" s="18">
        <v>2.316937136674372E-2</v>
      </c>
      <c r="Z820" s="18">
        <v>46.727100466274855</v>
      </c>
      <c r="AA820" s="18">
        <v>2.9883500420711515E-2</v>
      </c>
      <c r="AB820" s="18">
        <v>0</v>
      </c>
      <c r="AC820" s="18">
        <v>43.268905135424532</v>
      </c>
      <c r="AD820" s="18">
        <v>0</v>
      </c>
      <c r="AE820" s="18">
        <v>3.5839858819247394E-2</v>
      </c>
      <c r="AF820" s="18">
        <v>4.3712073260587747</v>
      </c>
      <c r="AG820" s="18">
        <v>0</v>
      </c>
      <c r="AH820" s="18">
        <v>0</v>
      </c>
      <c r="AI820" s="18">
        <v>0.15537581315097693</v>
      </c>
      <c r="AJ820" s="18">
        <v>1.0499420356241008E-2</v>
      </c>
      <c r="AK820" s="18">
        <v>0</v>
      </c>
      <c r="AL820" s="18">
        <v>100</v>
      </c>
      <c r="AM820" s="18">
        <v>900</v>
      </c>
      <c r="AN820" s="18">
        <v>0</v>
      </c>
      <c r="AO820" s="18">
        <v>0</v>
      </c>
      <c r="AP820" s="18">
        <v>7927.54</v>
      </c>
      <c r="AQ820" s="18">
        <v>230.995</v>
      </c>
      <c r="AR820" s="18"/>
      <c r="AS820" s="18">
        <v>0</v>
      </c>
      <c r="AT820" s="18">
        <v>0</v>
      </c>
      <c r="AU820" s="18">
        <v>0</v>
      </c>
      <c r="AV820" s="18">
        <v>0</v>
      </c>
      <c r="AW820" s="18">
        <v>0</v>
      </c>
      <c r="AX820" s="18">
        <v>0</v>
      </c>
      <c r="AY820" s="18">
        <v>0</v>
      </c>
      <c r="AZ820" s="18">
        <v>0</v>
      </c>
      <c r="BA820" s="18">
        <v>38802.400000000001</v>
      </c>
      <c r="BB820" s="18">
        <v>2114.52</v>
      </c>
      <c r="BC820" s="18">
        <v>0</v>
      </c>
      <c r="BD820" s="18">
        <v>0</v>
      </c>
      <c r="BE820" s="18">
        <v>0</v>
      </c>
      <c r="BF820" s="18">
        <v>0</v>
      </c>
      <c r="BG820" s="18">
        <v>0</v>
      </c>
      <c r="BH820" s="18">
        <v>0</v>
      </c>
      <c r="BI820" s="18">
        <v>0</v>
      </c>
      <c r="BJ820" s="18">
        <v>0</v>
      </c>
      <c r="BK820" s="18">
        <v>13.7456</v>
      </c>
      <c r="BL820" s="18">
        <v>2.4616600000000002</v>
      </c>
      <c r="BM820" s="23">
        <f t="shared" si="144"/>
        <v>65.558259326563331</v>
      </c>
      <c r="BN820" s="23">
        <f t="shared" si="145"/>
        <v>983.76684163227492</v>
      </c>
      <c r="BO820" s="23">
        <f t="shared" si="146"/>
        <v>0.84719758934286882</v>
      </c>
      <c r="BP820" s="23">
        <f t="shared" si="147"/>
        <v>983.7668416322748</v>
      </c>
      <c r="BQ820" s="23"/>
      <c r="BR820" s="18">
        <v>0</v>
      </c>
      <c r="BS820" s="18">
        <v>0</v>
      </c>
      <c r="BT820" s="18">
        <v>0</v>
      </c>
      <c r="BU820" s="18">
        <v>0</v>
      </c>
      <c r="BV820" s="18">
        <v>0</v>
      </c>
      <c r="BW820" s="18">
        <v>0</v>
      </c>
      <c r="BX820" s="18">
        <v>6.5403700000000002</v>
      </c>
      <c r="BY820" s="18">
        <v>0.97215799999999997</v>
      </c>
      <c r="BZ820" s="18">
        <v>3.2895099999999999</v>
      </c>
      <c r="CA820" s="23">
        <f t="shared" si="148"/>
        <v>1.5000584922743829</v>
      </c>
      <c r="CB820" s="24">
        <f t="shared" si="149"/>
        <v>4.6951218396735044E-2</v>
      </c>
      <c r="CC820" s="25">
        <f t="shared" si="150"/>
        <v>-15.504997423172391</v>
      </c>
      <c r="CD820" s="25">
        <f t="shared" si="156"/>
        <v>-3.0586461227224118</v>
      </c>
      <c r="CE820" s="18">
        <v>0.74762899999999999</v>
      </c>
      <c r="CF820" s="18">
        <v>0</v>
      </c>
      <c r="CG820" s="18">
        <v>0</v>
      </c>
      <c r="CH820" s="18">
        <v>8486.4500000000007</v>
      </c>
      <c r="CI820" s="23">
        <v>7927.54</v>
      </c>
      <c r="CJ820" s="23" t="b">
        <f t="shared" si="151"/>
        <v>1</v>
      </c>
      <c r="CK820" s="23" t="b">
        <f t="shared" si="152"/>
        <v>1</v>
      </c>
      <c r="CL820" s="23">
        <f t="shared" si="153"/>
        <v>0</v>
      </c>
      <c r="CM820" s="23">
        <f t="shared" si="154"/>
        <v>0</v>
      </c>
      <c r="CN820" s="23">
        <f t="shared" si="155"/>
        <v>8206.9950000000008</v>
      </c>
      <c r="CO820" s="18">
        <v>477.34399999999999</v>
      </c>
      <c r="CP820" s="18">
        <v>3.3573200000000001</v>
      </c>
      <c r="CQ820" s="18">
        <v>0.21085100000000001</v>
      </c>
      <c r="CR820" s="18">
        <v>1.8005100000000001</v>
      </c>
      <c r="CS820" s="18">
        <v>0.24488599999999999</v>
      </c>
      <c r="CT820" s="18">
        <v>0</v>
      </c>
      <c r="CU820" s="18">
        <v>0</v>
      </c>
      <c r="CV820" s="18">
        <v>1461.688720703125</v>
      </c>
      <c r="CW820" s="18">
        <v>9.4778833389282227</v>
      </c>
      <c r="CX820" s="18">
        <v>50.763954162597656</v>
      </c>
      <c r="CY820" s="18">
        <v>81.308036804199219</v>
      </c>
      <c r="CZ820" s="18">
        <v>11.688838958740234</v>
      </c>
      <c r="DA820" s="18">
        <v>383.98025512695312</v>
      </c>
      <c r="DB820" s="18">
        <v>3038.00634765625</v>
      </c>
      <c r="DC820" s="18">
        <v>2.022695779800415</v>
      </c>
      <c r="DD820" s="18">
        <v>142.53843688964844</v>
      </c>
      <c r="DE820" s="18">
        <v>13</v>
      </c>
      <c r="DF820" s="19">
        <v>48.031233432421047</v>
      </c>
      <c r="DG820" s="19"/>
      <c r="DH820" s="19">
        <v>20.285969999999999</v>
      </c>
      <c r="DI820" s="19">
        <v>0</v>
      </c>
      <c r="DJ820" s="19">
        <v>0</v>
      </c>
      <c r="DK820" s="19">
        <v>0</v>
      </c>
      <c r="DL820" s="19">
        <v>0</v>
      </c>
      <c r="DM820" s="19">
        <v>0</v>
      </c>
      <c r="DN820" s="19">
        <v>0</v>
      </c>
      <c r="DO820" s="19">
        <v>0</v>
      </c>
      <c r="DP820" s="19">
        <v>0</v>
      </c>
      <c r="DQ820" s="19">
        <v>54.982399999999998</v>
      </c>
      <c r="DR820" s="19">
        <v>0</v>
      </c>
      <c r="DS820" s="19">
        <v>6.5403700000000002</v>
      </c>
      <c r="DT820" s="19">
        <v>61.522770000000001</v>
      </c>
      <c r="DU820" s="19">
        <v>2527.745344500971</v>
      </c>
      <c r="DV820" s="19">
        <v>6.0423105334016416</v>
      </c>
      <c r="DW820" s="19">
        <v>18.324964555061776</v>
      </c>
      <c r="DX820" s="19">
        <v>0.99241286568087572</v>
      </c>
      <c r="DY820" s="19">
        <v>0.99722173550931781</v>
      </c>
      <c r="DZ820" s="19">
        <v>0.99280547361024629</v>
      </c>
      <c r="EA820" s="19">
        <v>0.99761624587314002</v>
      </c>
      <c r="EB820" s="19">
        <v>48206.755505833738</v>
      </c>
      <c r="EC820" s="19">
        <v>6.1378747433407037</v>
      </c>
      <c r="ED820" s="19">
        <v>64991.756216508569</v>
      </c>
      <c r="EE820" s="19">
        <v>2.0784222417717362</v>
      </c>
      <c r="EF820" s="19">
        <v>1.3481877287643553</v>
      </c>
      <c r="EG820" s="19">
        <v>0.35331522102355961</v>
      </c>
      <c r="EH820" s="19">
        <v>516.43687342286876</v>
      </c>
      <c r="EI820" s="19">
        <v>11048.08072722064</v>
      </c>
      <c r="EJ820" s="19">
        <v>5.8826286502758496</v>
      </c>
      <c r="EK820" s="19">
        <v>5.8826286502758487</v>
      </c>
      <c r="EL820" s="19">
        <v>100.00095740923078</v>
      </c>
      <c r="EM820" s="19">
        <v>12.412241522747298</v>
      </c>
      <c r="EN820" s="19">
        <v>6.1378747433407037</v>
      </c>
      <c r="EO820" s="19">
        <v>662.75562794746975</v>
      </c>
      <c r="EP820" s="19">
        <v>1101.5189005657173</v>
      </c>
      <c r="EQ820" s="19">
        <v>273.12457772347523</v>
      </c>
      <c r="ER820" s="19">
        <v>453.40163466949701</v>
      </c>
      <c r="ES820" s="19">
        <v>20.529532118577144</v>
      </c>
      <c r="ET820" s="19">
        <v>1161.2011814095652</v>
      </c>
      <c r="EU820" s="19">
        <v>2.6162618470370989</v>
      </c>
      <c r="EV820" s="19">
        <v>2.7550589924511447E-2</v>
      </c>
      <c r="EW820" s="19">
        <v>500</v>
      </c>
      <c r="EX820" s="19">
        <v>10696.448390677026</v>
      </c>
      <c r="EY820" s="19">
        <v>58903.203896510764</v>
      </c>
      <c r="EZ820" s="19">
        <v>3.3303599650533255E-2</v>
      </c>
      <c r="FA820" s="19">
        <v>20</v>
      </c>
      <c r="FB820" s="19">
        <v>2.1816615649929121</v>
      </c>
      <c r="FC820" s="19">
        <v>7.4997888512635829</v>
      </c>
      <c r="FD820" s="19">
        <v>7.4999999999999997E-2</v>
      </c>
      <c r="FE820" s="19">
        <v>19.066666666666666</v>
      </c>
      <c r="FF820" s="19">
        <v>6.8703432990581362E-2</v>
      </c>
    </row>
    <row r="821" spans="1:162">
      <c r="A821" s="4">
        <v>40479.433333333334</v>
      </c>
      <c r="B821" s="18">
        <v>32</v>
      </c>
      <c r="C821" s="18" t="s">
        <v>81</v>
      </c>
      <c r="D821" s="18" t="s">
        <v>55</v>
      </c>
      <c r="E821" s="4">
        <v>40479.413194444445</v>
      </c>
      <c r="F821" s="4">
        <v>40479.434027777781</v>
      </c>
      <c r="G821" s="18" t="s">
        <v>28</v>
      </c>
      <c r="H821" s="18">
        <v>2</v>
      </c>
      <c r="I821" s="18">
        <v>2</v>
      </c>
      <c r="J821" s="18">
        <v>0</v>
      </c>
      <c r="K821" s="18">
        <v>5</v>
      </c>
      <c r="L821" s="18"/>
      <c r="M821" s="18">
        <v>548929</v>
      </c>
      <c r="N821" s="18">
        <v>548932</v>
      </c>
      <c r="O821" s="18">
        <v>0</v>
      </c>
      <c r="P821" s="18">
        <v>9.9575947133940055E-3</v>
      </c>
      <c r="Q821" s="18">
        <v>6.2915119376170999E-3</v>
      </c>
      <c r="R821" s="18">
        <v>1.3184379073595607</v>
      </c>
      <c r="S821" s="18">
        <v>0</v>
      </c>
      <c r="T821" s="18">
        <v>1.0107001149338808</v>
      </c>
      <c r="U821" s="18">
        <v>0.88189105130400458</v>
      </c>
      <c r="V821" s="18">
        <v>0</v>
      </c>
      <c r="W821" s="18">
        <v>0</v>
      </c>
      <c r="X821" s="18">
        <v>1.4570534286894214</v>
      </c>
      <c r="Y821" s="18">
        <v>1.9307250665179011E-2</v>
      </c>
      <c r="Z821" s="18">
        <v>39.562143060030806</v>
      </c>
      <c r="AA821" s="18">
        <v>3.9308760699184819E-2</v>
      </c>
      <c r="AB821" s="18">
        <v>0</v>
      </c>
      <c r="AC821" s="18">
        <v>50.568619649049069</v>
      </c>
      <c r="AD821" s="18">
        <v>0</v>
      </c>
      <c r="AE821" s="18">
        <v>4.5488153570343769E-2</v>
      </c>
      <c r="AF821" s="18">
        <v>4.8815634979494291</v>
      </c>
      <c r="AG821" s="18">
        <v>0</v>
      </c>
      <c r="AH821" s="18">
        <v>0</v>
      </c>
      <c r="AI821" s="18">
        <v>0.194672290859328</v>
      </c>
      <c r="AJ821" s="18">
        <v>5.888855173609606E-3</v>
      </c>
      <c r="AK821" s="18">
        <v>0</v>
      </c>
      <c r="AL821" s="18">
        <v>100</v>
      </c>
      <c r="AM821" s="18">
        <v>900</v>
      </c>
      <c r="AN821" s="18">
        <v>0</v>
      </c>
      <c r="AO821" s="18">
        <v>0</v>
      </c>
      <c r="AP821" s="18">
        <v>5010.9799999999996</v>
      </c>
      <c r="AQ821" s="18">
        <v>117.68</v>
      </c>
      <c r="AR821" s="18"/>
      <c r="AS821" s="18">
        <v>0</v>
      </c>
      <c r="AT821" s="18">
        <v>0</v>
      </c>
      <c r="AU821" s="18">
        <v>0</v>
      </c>
      <c r="AV821" s="18">
        <v>0</v>
      </c>
      <c r="AW821" s="18">
        <v>2.0419700000000001</v>
      </c>
      <c r="AX821" s="18">
        <v>0.35543799999999998</v>
      </c>
      <c r="AY821" s="18">
        <v>0</v>
      </c>
      <c r="AZ821" s="18">
        <v>0</v>
      </c>
      <c r="BA821" s="18">
        <v>42559.7</v>
      </c>
      <c r="BB821" s="18">
        <v>1155.26</v>
      </c>
      <c r="BC821" s="18">
        <v>0</v>
      </c>
      <c r="BD821" s="18">
        <v>0</v>
      </c>
      <c r="BE821" s="18">
        <v>0</v>
      </c>
      <c r="BF821" s="18">
        <v>0</v>
      </c>
      <c r="BG821" s="18">
        <v>10.944100000000001</v>
      </c>
      <c r="BH821" s="18">
        <v>1.8019400000000001</v>
      </c>
      <c r="BI821" s="18">
        <v>0</v>
      </c>
      <c r="BJ821" s="18">
        <v>0</v>
      </c>
      <c r="BK821" s="18">
        <v>0</v>
      </c>
      <c r="BL821" s="18">
        <v>0</v>
      </c>
      <c r="BM821" s="23">
        <f t="shared" si="144"/>
        <v>68.36064457579478</v>
      </c>
      <c r="BN821" s="23">
        <f t="shared" si="145"/>
        <v>948.32660402644865</v>
      </c>
      <c r="BO821" s="23">
        <f t="shared" si="146"/>
        <v>0.786209849179348</v>
      </c>
      <c r="BP821" s="23">
        <f t="shared" si="147"/>
        <v>948.32660402644888</v>
      </c>
      <c r="BQ821" s="23"/>
      <c r="BR821" s="18">
        <v>4.6458199999999996</v>
      </c>
      <c r="BS821" s="18">
        <v>0.69022300000000003</v>
      </c>
      <c r="BT821" s="18">
        <v>5127.96</v>
      </c>
      <c r="BU821" s="18">
        <v>209.535</v>
      </c>
      <c r="BV821" s="18">
        <v>2.6280199999999998</v>
      </c>
      <c r="BW821" s="18">
        <v>0.33526699999999998</v>
      </c>
      <c r="BX821" s="18">
        <v>20.522400000000001</v>
      </c>
      <c r="BY821" s="18">
        <v>0.97565000000000002</v>
      </c>
      <c r="BZ821" s="18">
        <v>2.0733199999999998</v>
      </c>
      <c r="CA821" s="23">
        <f t="shared" si="148"/>
        <v>1.442094717367995</v>
      </c>
      <c r="CB821" s="24">
        <f t="shared" si="149"/>
        <v>4.7311207839080223E-2</v>
      </c>
      <c r="CC821" s="25">
        <f t="shared" si="150"/>
        <v>-15.504637433730046</v>
      </c>
      <c r="CD821" s="25">
        <f t="shared" si="156"/>
        <v>-3.051008059352561</v>
      </c>
      <c r="CE821" s="18">
        <v>0.696241</v>
      </c>
      <c r="CF821" s="18">
        <v>0</v>
      </c>
      <c r="CG821" s="18">
        <v>0</v>
      </c>
      <c r="CH821" s="18">
        <v>5241.41</v>
      </c>
      <c r="CI821" s="23">
        <v>5010.9799999999996</v>
      </c>
      <c r="CJ821" s="23" t="b">
        <f t="shared" si="151"/>
        <v>1</v>
      </c>
      <c r="CK821" s="23" t="b">
        <f t="shared" si="152"/>
        <v>1</v>
      </c>
      <c r="CL821" s="23">
        <f t="shared" si="153"/>
        <v>0</v>
      </c>
      <c r="CM821" s="23">
        <f t="shared" si="154"/>
        <v>0</v>
      </c>
      <c r="CN821" s="23">
        <f t="shared" si="155"/>
        <v>5126.1949999999997</v>
      </c>
      <c r="CO821" s="18">
        <v>356.59300000000002</v>
      </c>
      <c r="CP821" s="18">
        <v>10.899800000000001</v>
      </c>
      <c r="CQ821" s="18">
        <v>0.28230300000000003</v>
      </c>
      <c r="CR821" s="18">
        <v>0.72585699999999997</v>
      </c>
      <c r="CS821" s="18">
        <v>0.326069</v>
      </c>
      <c r="CT821" s="18">
        <v>0</v>
      </c>
      <c r="CU821" s="18">
        <v>0</v>
      </c>
      <c r="CV821" s="18">
        <v>1500.8094482421875</v>
      </c>
      <c r="CW821" s="18">
        <v>8.2169837951660156</v>
      </c>
      <c r="CX821" s="18">
        <v>43.942951202392578</v>
      </c>
      <c r="CY821" s="18">
        <v>80.534278869628906</v>
      </c>
      <c r="CZ821" s="18">
        <v>12.982400894165039</v>
      </c>
      <c r="DA821" s="18">
        <v>355.41574096679687</v>
      </c>
      <c r="DB821" s="18">
        <v>3090.828369140625</v>
      </c>
      <c r="DC821" s="18">
        <v>1.9929651021957397</v>
      </c>
      <c r="DD821" s="18">
        <v>23.3173828125</v>
      </c>
      <c r="DE821" s="18">
        <v>24.780328750610352</v>
      </c>
      <c r="DF821" s="19">
        <v>54.675725517650591</v>
      </c>
      <c r="DG821" s="19"/>
      <c r="DH821" s="19">
        <v>38.154290000000003</v>
      </c>
      <c r="DI821" s="19">
        <v>0</v>
      </c>
      <c r="DJ821" s="19">
        <v>0</v>
      </c>
      <c r="DK821" s="19">
        <v>0</v>
      </c>
      <c r="DL821" s="19">
        <v>4.0839400000000001</v>
      </c>
      <c r="DM821" s="19">
        <v>0</v>
      </c>
      <c r="DN821" s="19">
        <v>0</v>
      </c>
      <c r="DO821" s="19">
        <v>43.776400000000002</v>
      </c>
      <c r="DP821" s="19">
        <v>0</v>
      </c>
      <c r="DQ821" s="19">
        <v>0</v>
      </c>
      <c r="DR821" s="19">
        <v>23.229099999999999</v>
      </c>
      <c r="DS821" s="19">
        <v>20.522400000000001</v>
      </c>
      <c r="DT821" s="19">
        <v>91.611840000000001</v>
      </c>
      <c r="DU821" s="19">
        <v>480.87212609405674</v>
      </c>
      <c r="DV821" s="19">
        <v>3.5004578065652581</v>
      </c>
      <c r="DW821" s="19">
        <v>8.4049101818381988</v>
      </c>
      <c r="DX821" s="19">
        <v>0.98081715135328973</v>
      </c>
      <c r="DY821" s="19">
        <v>0.99072782856749331</v>
      </c>
      <c r="DZ821" s="19">
        <v>0.98285681449475748</v>
      </c>
      <c r="EA821" s="19">
        <v>0.9927881015066109</v>
      </c>
      <c r="EB821" s="19">
        <v>44565.103713397031</v>
      </c>
      <c r="EC821" s="19">
        <v>5.6742052363120941</v>
      </c>
      <c r="ED821" s="19">
        <v>66121.772269906272</v>
      </c>
      <c r="EE821" s="19">
        <v>2.0594409055464942</v>
      </c>
      <c r="EF821" s="19">
        <v>1.4837118453744098</v>
      </c>
      <c r="EG821" s="19">
        <v>0.36198208599090576</v>
      </c>
      <c r="EH821" s="19">
        <v>543.2661347495673</v>
      </c>
      <c r="EI821" s="19">
        <v>11622.036345502675</v>
      </c>
      <c r="EJ821" s="19">
        <v>5.6893448191196807</v>
      </c>
      <c r="EK821" s="19">
        <v>5.6893448191196807</v>
      </c>
      <c r="EL821" s="19">
        <v>100.00132312693484</v>
      </c>
      <c r="EM821" s="19">
        <v>13.012876374072654</v>
      </c>
      <c r="EN821" s="19">
        <v>5.6742052363120941</v>
      </c>
      <c r="EO821" s="19">
        <v>683.96649666756809</v>
      </c>
      <c r="EP821" s="19">
        <v>1055.4501048015795</v>
      </c>
      <c r="EQ821" s="19">
        <v>275.55983080618824</v>
      </c>
      <c r="ER821" s="19">
        <v>424.78335823736882</v>
      </c>
      <c r="ES821" s="19">
        <v>19.128135886009556</v>
      </c>
      <c r="ET821" s="19">
        <v>1206.2003611584355</v>
      </c>
      <c r="EU821" s="19">
        <v>2.5624502103217677</v>
      </c>
      <c r="EV821" s="19">
        <v>3.3355226981905017E-2</v>
      </c>
      <c r="EW821" s="19">
        <v>500</v>
      </c>
      <c r="EX821" s="19">
        <v>10696.448390677026</v>
      </c>
      <c r="EY821" s="19">
        <v>55261.552104074057</v>
      </c>
      <c r="EZ821" s="19">
        <v>3.6206175397934241E-2</v>
      </c>
      <c r="FA821" s="19">
        <v>20</v>
      </c>
      <c r="FB821" s="19">
        <v>2.1816615649929121</v>
      </c>
      <c r="FC821" s="19">
        <v>7.0361193442349714</v>
      </c>
      <c r="FD821" s="19">
        <v>7.4999999999999997E-2</v>
      </c>
      <c r="FE821" s="19">
        <v>36.34448216756185</v>
      </c>
      <c r="FF821" s="19">
        <v>1.8093009494532023E-2</v>
      </c>
    </row>
    <row r="822" spans="1:162">
      <c r="A822" s="4">
        <v>40473.48541666667</v>
      </c>
      <c r="B822" s="18">
        <v>10</v>
      </c>
      <c r="C822" s="18" t="s">
        <v>62</v>
      </c>
      <c r="D822" s="18" t="s">
        <v>56</v>
      </c>
      <c r="E822" s="4">
        <v>40473.481249999997</v>
      </c>
      <c r="F822" s="4">
        <v>40473.502083333333</v>
      </c>
      <c r="G822" s="18" t="s">
        <v>28</v>
      </c>
      <c r="H822" s="18">
        <v>2</v>
      </c>
      <c r="I822" s="18">
        <v>5</v>
      </c>
      <c r="J822" s="18">
        <v>0</v>
      </c>
      <c r="K822" s="18">
        <v>5</v>
      </c>
      <c r="L822" s="18"/>
      <c r="M822" s="18">
        <v>548202</v>
      </c>
      <c r="N822" s="18">
        <v>548203</v>
      </c>
      <c r="O822" s="18">
        <v>0</v>
      </c>
      <c r="P822" s="18">
        <v>1.1771840736214421E-2</v>
      </c>
      <c r="Q822" s="18">
        <v>0</v>
      </c>
      <c r="R822" s="18">
        <v>2.1809710665996631</v>
      </c>
      <c r="S822" s="18">
        <v>0</v>
      </c>
      <c r="T822" s="18">
        <v>1.5104087658731642</v>
      </c>
      <c r="U822" s="18">
        <v>1.1831451576305536</v>
      </c>
      <c r="V822" s="18">
        <v>0</v>
      </c>
      <c r="W822" s="18">
        <v>0</v>
      </c>
      <c r="X822" s="18">
        <v>2.4786446594396025</v>
      </c>
      <c r="Y822" s="18">
        <v>2.2129122972847869E-2</v>
      </c>
      <c r="Z822" s="18">
        <v>12.740851061904568</v>
      </c>
      <c r="AA822" s="18">
        <v>7.8816325095361406E-2</v>
      </c>
      <c r="AB822" s="18">
        <v>0</v>
      </c>
      <c r="AC822" s="18">
        <v>74.634184642968961</v>
      </c>
      <c r="AD822" s="18">
        <v>0</v>
      </c>
      <c r="AE822" s="18">
        <v>9.1598500274095024E-2</v>
      </c>
      <c r="AF822" s="18">
        <v>4.8431770690685347</v>
      </c>
      <c r="AG822" s="18">
        <v>0</v>
      </c>
      <c r="AH822" s="18">
        <v>0</v>
      </c>
      <c r="AI822" s="18">
        <v>0.39888054993322025</v>
      </c>
      <c r="AJ822" s="18">
        <v>1.1014007831548562E-2</v>
      </c>
      <c r="AK822" s="18">
        <v>0</v>
      </c>
      <c r="AL822" s="18">
        <v>100</v>
      </c>
      <c r="AM822" s="18">
        <v>900</v>
      </c>
      <c r="AN822" s="18">
        <v>0</v>
      </c>
      <c r="AO822" s="18">
        <v>0</v>
      </c>
      <c r="AP822" s="18">
        <v>20277.5</v>
      </c>
      <c r="AQ822" s="18">
        <v>298.11700000000002</v>
      </c>
      <c r="AR822" s="18"/>
      <c r="AS822" s="18">
        <v>0</v>
      </c>
      <c r="AT822" s="18">
        <v>0</v>
      </c>
      <c r="AU822" s="18">
        <v>0</v>
      </c>
      <c r="AV822" s="18">
        <v>0</v>
      </c>
      <c r="AW822" s="18">
        <v>0</v>
      </c>
      <c r="AX822" s="18">
        <v>0</v>
      </c>
      <c r="AY822" s="18">
        <v>14.117599999999999</v>
      </c>
      <c r="AZ822" s="18">
        <v>5.2161200000000001</v>
      </c>
      <c r="BA822" s="18">
        <v>96684.9</v>
      </c>
      <c r="BB822" s="18">
        <v>3747.11</v>
      </c>
      <c r="BC822" s="18">
        <v>0</v>
      </c>
      <c r="BD822" s="18">
        <v>0</v>
      </c>
      <c r="BE822" s="18">
        <v>0</v>
      </c>
      <c r="BF822" s="18">
        <v>0</v>
      </c>
      <c r="BG822" s="18">
        <v>0</v>
      </c>
      <c r="BH822" s="18">
        <v>0</v>
      </c>
      <c r="BI822" s="18">
        <v>0</v>
      </c>
      <c r="BJ822" s="18">
        <v>0</v>
      </c>
      <c r="BK822" s="18">
        <v>0</v>
      </c>
      <c r="BL822" s="18">
        <v>0</v>
      </c>
      <c r="BM822" s="23">
        <f t="shared" si="144"/>
        <v>103.41517793210521</v>
      </c>
      <c r="BN822" s="23">
        <f t="shared" si="145"/>
        <v>1341.5473002314634</v>
      </c>
      <c r="BO822" s="23">
        <f t="shared" si="146"/>
        <v>0.82496299390142824</v>
      </c>
      <c r="BP822" s="23">
        <f t="shared" si="147"/>
        <v>1341.5473002314632</v>
      </c>
      <c r="BQ822" s="23"/>
      <c r="BR822" s="18">
        <v>0</v>
      </c>
      <c r="BS822" s="18">
        <v>0</v>
      </c>
      <c r="BT822" s="18">
        <v>12810.1</v>
      </c>
      <c r="BU822" s="18">
        <v>640.77300000000002</v>
      </c>
      <c r="BV822" s="18">
        <v>0</v>
      </c>
      <c r="BW822" s="18">
        <v>0</v>
      </c>
      <c r="BX822" s="18">
        <v>54.254300000000001</v>
      </c>
      <c r="BY822" s="18">
        <v>2.6631200000000002</v>
      </c>
      <c r="BZ822" s="18">
        <v>8.0818200000000004</v>
      </c>
      <c r="CA822" s="23">
        <f t="shared" si="148"/>
        <v>1.8631415654520627</v>
      </c>
      <c r="CB822" s="24">
        <f t="shared" si="149"/>
        <v>4.9602764159869597E-2</v>
      </c>
      <c r="CC822" s="25">
        <f t="shared" si="150"/>
        <v>-15.502345877409256</v>
      </c>
      <c r="CD822" s="25">
        <f t="shared" si="156"/>
        <v>-3.003708717774431</v>
      </c>
      <c r="CE822" s="18">
        <v>2.7954300000000001</v>
      </c>
      <c r="CF822" s="18">
        <v>0</v>
      </c>
      <c r="CG822" s="18">
        <v>0</v>
      </c>
      <c r="CH822" s="18">
        <v>24116.5</v>
      </c>
      <c r="CI822" s="23">
        <v>20277.5</v>
      </c>
      <c r="CJ822" s="23" t="b">
        <f t="shared" si="151"/>
        <v>1</v>
      </c>
      <c r="CK822" s="23" t="b">
        <f t="shared" si="152"/>
        <v>1</v>
      </c>
      <c r="CL822" s="23">
        <f t="shared" si="153"/>
        <v>0</v>
      </c>
      <c r="CM822" s="23">
        <f t="shared" si="154"/>
        <v>0</v>
      </c>
      <c r="CN822" s="23">
        <f t="shared" si="155"/>
        <v>22197</v>
      </c>
      <c r="CO822" s="18">
        <v>1629.2</v>
      </c>
      <c r="CP822" s="18">
        <v>23.169</v>
      </c>
      <c r="CQ822" s="18">
        <v>1.09937</v>
      </c>
      <c r="CR822" s="18">
        <v>7.8826799999999997</v>
      </c>
      <c r="CS822" s="18">
        <v>1.2863500000000001</v>
      </c>
      <c r="CT822" s="18">
        <v>0</v>
      </c>
      <c r="CU822" s="18">
        <v>0</v>
      </c>
      <c r="CV822" s="18">
        <v>1842.446533203125</v>
      </c>
      <c r="CW822" s="18">
        <v>7.9266891479492187</v>
      </c>
      <c r="CX822" s="18">
        <v>42.067481994628906</v>
      </c>
      <c r="CY822" s="18">
        <v>91.315582275390625</v>
      </c>
      <c r="CZ822" s="18">
        <v>17.043329238891602</v>
      </c>
      <c r="DA822" s="18">
        <v>444.30242919921875</v>
      </c>
      <c r="DB822" s="18">
        <v>1968.19189453125</v>
      </c>
      <c r="DC822" s="18">
        <v>1.037851095199585</v>
      </c>
      <c r="DD822" s="18">
        <v>127.92387390136719</v>
      </c>
      <c r="DE822" s="18">
        <v>11.45989990234375</v>
      </c>
      <c r="DF822" s="19">
        <v>81.418419481724669</v>
      </c>
      <c r="DG822" s="19"/>
      <c r="DH822" s="19">
        <v>68.371899999999997</v>
      </c>
      <c r="DI822" s="19">
        <v>0</v>
      </c>
      <c r="DJ822" s="19">
        <v>0</v>
      </c>
      <c r="DK822" s="19">
        <v>0</v>
      </c>
      <c r="DL822" s="19">
        <v>0</v>
      </c>
      <c r="DM822" s="19">
        <v>42.352800000000002</v>
      </c>
      <c r="DN822" s="19">
        <v>0</v>
      </c>
      <c r="DO822" s="19">
        <v>0</v>
      </c>
      <c r="DP822" s="19">
        <v>0</v>
      </c>
      <c r="DQ822" s="19">
        <v>0</v>
      </c>
      <c r="DR822" s="19">
        <v>0</v>
      </c>
      <c r="DS822" s="19">
        <v>54.254300000000001</v>
      </c>
      <c r="DT822" s="19">
        <v>96.607100000000003</v>
      </c>
      <c r="DU822" s="19">
        <v>1040.8951616383961</v>
      </c>
      <c r="DV822" s="19">
        <v>2.9510078121628034</v>
      </c>
      <c r="DW822" s="19">
        <v>4.1696706806508699</v>
      </c>
      <c r="DX822" s="19">
        <v>0.99505798252562394</v>
      </c>
      <c r="DY822" s="19">
        <v>0.99621857463071284</v>
      </c>
      <c r="DZ822" s="19">
        <v>0.99601394621841266</v>
      </c>
      <c r="EA822" s="19">
        <v>0.99717565331773717</v>
      </c>
      <c r="EB822" s="19">
        <v>41673.966898969324</v>
      </c>
      <c r="EC822" s="19">
        <v>5.3060942641751945</v>
      </c>
      <c r="ED822" s="19">
        <v>42105.326045604714</v>
      </c>
      <c r="EE822" s="19">
        <v>1.068249123685296</v>
      </c>
      <c r="EF822" s="19">
        <v>1.0103508060003297</v>
      </c>
      <c r="EG822" s="19">
        <v>0.38919030590057374</v>
      </c>
      <c r="EH822" s="19">
        <v>717.06232986277587</v>
      </c>
      <c r="EI822" s="19">
        <v>15340.040408551617</v>
      </c>
      <c r="EJ822" s="19">
        <v>2.7447989004078663</v>
      </c>
      <c r="EK822" s="19">
        <v>2.7447989004078663</v>
      </c>
      <c r="EL822" s="19">
        <v>100.18559277032833</v>
      </c>
      <c r="EM822" s="19">
        <v>17.903542403728878</v>
      </c>
      <c r="EN822" s="19">
        <v>5.3060942641751945</v>
      </c>
      <c r="EO822" s="19">
        <v>901.31195939384349</v>
      </c>
      <c r="EP822" s="19">
        <v>1020.7269253216753</v>
      </c>
      <c r="EQ822" s="19">
        <v>437.80970123214331</v>
      </c>
      <c r="ER822" s="19">
        <v>495.66954418689738</v>
      </c>
      <c r="ES822" s="19">
        <v>19.408542823949151</v>
      </c>
      <c r="ET822" s="19">
        <v>1626.1908838928596</v>
      </c>
      <c r="EU822" s="19">
        <v>1.2103080358067748</v>
      </c>
      <c r="EV822" s="19">
        <v>2.928939288719961E-2</v>
      </c>
      <c r="EW822" s="19">
        <v>500</v>
      </c>
      <c r="EX822" s="19">
        <v>10696.448390677026</v>
      </c>
      <c r="EY822" s="19">
        <v>52370.415289646349</v>
      </c>
      <c r="EZ822" s="19">
        <v>4.4728431505606708E-2</v>
      </c>
      <c r="FA822" s="19">
        <v>20</v>
      </c>
      <c r="FB822" s="19">
        <v>2.1816615649929121</v>
      </c>
      <c r="FC822" s="19">
        <v>6.6680083720980718</v>
      </c>
      <c r="FD822" s="19">
        <v>7.4999999999999997E-2</v>
      </c>
      <c r="FE822" s="19">
        <v>16.807853190104165</v>
      </c>
      <c r="FF822" s="19">
        <v>9.3862082685193554E-2</v>
      </c>
    </row>
    <row r="823" spans="1:162">
      <c r="A823" s="4">
        <v>40480.518750000003</v>
      </c>
      <c r="B823" s="18">
        <v>40</v>
      </c>
      <c r="C823" s="18" t="s">
        <v>78</v>
      </c>
      <c r="D823" s="18" t="s">
        <v>83</v>
      </c>
      <c r="E823" s="4">
        <v>40480.515972222223</v>
      </c>
      <c r="F823" s="4">
        <v>40480.536805555559</v>
      </c>
      <c r="G823" s="18" t="s">
        <v>28</v>
      </c>
      <c r="H823" s="18">
        <v>2</v>
      </c>
      <c r="I823" s="18">
        <v>4.5</v>
      </c>
      <c r="J823" s="18">
        <v>0</v>
      </c>
      <c r="K823" s="18">
        <v>5</v>
      </c>
      <c r="L823" s="18"/>
      <c r="M823" s="18">
        <v>549052</v>
      </c>
      <c r="N823" s="18">
        <v>549053</v>
      </c>
      <c r="O823" s="18">
        <v>0</v>
      </c>
      <c r="P823" s="18">
        <v>1.4793108113157568E-2</v>
      </c>
      <c r="Q823" s="18">
        <v>1.1732716413380239E-2</v>
      </c>
      <c r="R823" s="18">
        <v>1.3710345982077188</v>
      </c>
      <c r="S823" s="18">
        <v>0</v>
      </c>
      <c r="T823" s="18">
        <v>0.74932287885998616</v>
      </c>
      <c r="U823" s="18">
        <v>1.3831816713694551</v>
      </c>
      <c r="V823" s="18">
        <v>0</v>
      </c>
      <c r="W823" s="18">
        <v>0</v>
      </c>
      <c r="X823" s="18">
        <v>2.4097751462255825</v>
      </c>
      <c r="Y823" s="18">
        <v>2.8310141844899227E-2</v>
      </c>
      <c r="Z823" s="18">
        <v>21.329812825076026</v>
      </c>
      <c r="AA823" s="18">
        <v>3.2432862632236853E-2</v>
      </c>
      <c r="AB823" s="18">
        <v>0</v>
      </c>
      <c r="AC823" s="18">
        <v>67.661842504945497</v>
      </c>
      <c r="AD823" s="18">
        <v>0</v>
      </c>
      <c r="AE823" s="18">
        <v>3.6562872804977317E-2</v>
      </c>
      <c r="AF823" s="18">
        <v>4.7584520931875076</v>
      </c>
      <c r="AG823" s="18">
        <v>0</v>
      </c>
      <c r="AH823" s="18">
        <v>0</v>
      </c>
      <c r="AI823" s="18">
        <v>0.20093534917953282</v>
      </c>
      <c r="AJ823" s="18">
        <v>1.382428779928653E-2</v>
      </c>
      <c r="AK823" s="18">
        <v>0</v>
      </c>
      <c r="AL823" s="18">
        <v>100</v>
      </c>
      <c r="AM823" s="18">
        <v>900</v>
      </c>
      <c r="AN823" s="18">
        <v>0</v>
      </c>
      <c r="AO823" s="18">
        <v>0</v>
      </c>
      <c r="AP823" s="18">
        <v>6599.41</v>
      </c>
      <c r="AQ823" s="18">
        <v>95.124600000000001</v>
      </c>
      <c r="AR823" s="18"/>
      <c r="AS823" s="18">
        <v>0</v>
      </c>
      <c r="AT823" s="18">
        <v>0</v>
      </c>
      <c r="AU823" s="18">
        <v>0</v>
      </c>
      <c r="AV823" s="18">
        <v>0</v>
      </c>
      <c r="AW823" s="18">
        <v>0</v>
      </c>
      <c r="AX823" s="18">
        <v>0</v>
      </c>
      <c r="AY823" s="18">
        <v>0</v>
      </c>
      <c r="AZ823" s="18">
        <v>0</v>
      </c>
      <c r="BA823" s="18">
        <v>23412.2</v>
      </c>
      <c r="BB823" s="18">
        <v>717.37400000000002</v>
      </c>
      <c r="BC823" s="18">
        <v>0</v>
      </c>
      <c r="BD823" s="18">
        <v>0</v>
      </c>
      <c r="BE823" s="18">
        <v>0</v>
      </c>
      <c r="BF823" s="18">
        <v>0</v>
      </c>
      <c r="BG823" s="18">
        <v>0</v>
      </c>
      <c r="BH823" s="18">
        <v>0</v>
      </c>
      <c r="BI823" s="18">
        <v>0</v>
      </c>
      <c r="BJ823" s="18">
        <v>0</v>
      </c>
      <c r="BK823" s="18">
        <v>0</v>
      </c>
      <c r="BL823" s="18">
        <v>0</v>
      </c>
      <c r="BM823" s="23">
        <f t="shared" si="144"/>
        <v>86.896916453966853</v>
      </c>
      <c r="BN823" s="23">
        <f t="shared" si="145"/>
        <v>1311.1788114262652</v>
      </c>
      <c r="BO823" s="23">
        <f t="shared" si="146"/>
        <v>0.79556079857399065</v>
      </c>
      <c r="BP823" s="23">
        <f t="shared" si="147"/>
        <v>1311.1788114262652</v>
      </c>
      <c r="BQ823" s="23"/>
      <c r="BR823" s="18">
        <v>1.68201</v>
      </c>
      <c r="BS823" s="18">
        <v>0.54978000000000005</v>
      </c>
      <c r="BT823" s="18">
        <v>5061.46</v>
      </c>
      <c r="BU823" s="18">
        <v>126.254</v>
      </c>
      <c r="BV823" s="18">
        <v>2.1235599999999999</v>
      </c>
      <c r="BW823" s="18">
        <v>0.208014</v>
      </c>
      <c r="BX823" s="18">
        <v>22.647300000000001</v>
      </c>
      <c r="BY823" s="18">
        <v>0.88872099999999998</v>
      </c>
      <c r="BZ823" s="18">
        <v>2.5640499999999999</v>
      </c>
      <c r="CA823" s="23">
        <f t="shared" si="148"/>
        <v>1.9199441894225542</v>
      </c>
      <c r="CB823" s="24">
        <f t="shared" si="149"/>
        <v>4.967504001587926E-2</v>
      </c>
      <c r="CC823" s="25">
        <f t="shared" si="150"/>
        <v>-15.502273601553247</v>
      </c>
      <c r="CD823" s="25">
        <f t="shared" si="156"/>
        <v>-3.0022526849908968</v>
      </c>
      <c r="CE823" s="18">
        <v>0.78215800000000002</v>
      </c>
      <c r="CF823" s="18">
        <v>0</v>
      </c>
      <c r="CG823" s="18">
        <v>0</v>
      </c>
      <c r="CH823" s="18">
        <v>6747.49</v>
      </c>
      <c r="CI823" s="23">
        <v>6599.41</v>
      </c>
      <c r="CJ823" s="23" t="b">
        <f t="shared" si="151"/>
        <v>1</v>
      </c>
      <c r="CK823" s="23" t="b">
        <f t="shared" si="152"/>
        <v>1</v>
      </c>
      <c r="CL823" s="23">
        <f t="shared" si="153"/>
        <v>0</v>
      </c>
      <c r="CM823" s="23">
        <f t="shared" si="154"/>
        <v>0</v>
      </c>
      <c r="CN823" s="23">
        <f t="shared" si="155"/>
        <v>6673.45</v>
      </c>
      <c r="CO823" s="18">
        <v>477.77499999999998</v>
      </c>
      <c r="CP823" s="18">
        <v>8.3023600000000002</v>
      </c>
      <c r="CQ823" s="18">
        <v>0.39230100000000001</v>
      </c>
      <c r="CR823" s="18">
        <v>3.3348800000000001</v>
      </c>
      <c r="CS823" s="18">
        <v>0.45298100000000002</v>
      </c>
      <c r="CT823" s="18">
        <v>0</v>
      </c>
      <c r="CU823" s="18">
        <v>0</v>
      </c>
      <c r="CV823" s="18">
        <v>1941.1300048828125</v>
      </c>
      <c r="CW823" s="18">
        <v>8.9614944458007813</v>
      </c>
      <c r="CX823" s="18">
        <v>47.998626708984375</v>
      </c>
      <c r="CY823" s="18">
        <v>80.383262634277344</v>
      </c>
      <c r="CZ823" s="18">
        <v>15.43754768371582</v>
      </c>
      <c r="DA823" s="18">
        <v>470.31219482421875</v>
      </c>
      <c r="DB823" s="18">
        <v>1953.1998291015625</v>
      </c>
      <c r="DC823" s="18">
        <v>1.0040220022201538</v>
      </c>
      <c r="DD823" s="18">
        <v>346.10348510742187</v>
      </c>
      <c r="DE823" s="18">
        <v>8.1062250137329102</v>
      </c>
      <c r="DF823" s="19">
        <v>72.530566467026247</v>
      </c>
      <c r="DG823" s="19"/>
      <c r="DH823" s="19">
        <v>24.32931</v>
      </c>
      <c r="DI823" s="19">
        <v>0</v>
      </c>
      <c r="DJ823" s="19">
        <v>0</v>
      </c>
      <c r="DK823" s="19">
        <v>0</v>
      </c>
      <c r="DL823" s="19">
        <v>0</v>
      </c>
      <c r="DM823" s="19">
        <v>0</v>
      </c>
      <c r="DN823" s="19">
        <v>0</v>
      </c>
      <c r="DO823" s="19">
        <v>0</v>
      </c>
      <c r="DP823" s="19">
        <v>0</v>
      </c>
      <c r="DQ823" s="19">
        <v>0</v>
      </c>
      <c r="DR823" s="19">
        <v>8.41005</v>
      </c>
      <c r="DS823" s="19">
        <v>22.647300000000001</v>
      </c>
      <c r="DT823" s="19">
        <v>31.05735</v>
      </c>
      <c r="DU823" s="19">
        <v>812.7195158966847</v>
      </c>
      <c r="DV823" s="19">
        <v>2.9304089439629211</v>
      </c>
      <c r="DW823" s="19">
        <v>3.7407857524848356</v>
      </c>
      <c r="DX823" s="19">
        <v>0.99420059207410982</v>
      </c>
      <c r="DY823" s="19">
        <v>0.99518715569008365</v>
      </c>
      <c r="DZ823" s="19">
        <v>0.99542389306864432</v>
      </c>
      <c r="EA823" s="19">
        <v>0.99641167058879632</v>
      </c>
      <c r="EB823" s="19">
        <v>48473.088615730638</v>
      </c>
      <c r="EC823" s="19">
        <v>6.1717853281000075</v>
      </c>
      <c r="ED823" s="19">
        <v>41784.602337328099</v>
      </c>
      <c r="EE823" s="19">
        <v>1.006217937071906</v>
      </c>
      <c r="EF823" s="19">
        <v>0.86201650298322496</v>
      </c>
      <c r="EG823" s="19">
        <v>0.37843156948089601</v>
      </c>
      <c r="EH823" s="19">
        <v>734.58487431426204</v>
      </c>
      <c r="EI823" s="19">
        <v>15714.898393348947</v>
      </c>
      <c r="EJ823" s="19">
        <v>2.6589164811280419</v>
      </c>
      <c r="EK823" s="19">
        <v>2.6589164811280419</v>
      </c>
      <c r="EL823" s="19">
        <v>100.00201305665925</v>
      </c>
      <c r="EM823" s="19">
        <v>15.714784919484734</v>
      </c>
      <c r="EN823" s="19">
        <v>6.1717853281000075</v>
      </c>
      <c r="EO823" s="19">
        <v>797.35126168433453</v>
      </c>
      <c r="EP823" s="19">
        <v>997.63417230332868</v>
      </c>
      <c r="EQ823" s="19">
        <v>425.21946216494774</v>
      </c>
      <c r="ER823" s="19">
        <v>531.77575613286263</v>
      </c>
      <c r="ES823" s="19">
        <v>18.3959108731583</v>
      </c>
      <c r="ET823" s="19">
        <v>1648.1189291585233</v>
      </c>
      <c r="EU823" s="19">
        <v>1.1851085468078471</v>
      </c>
      <c r="EV823" s="19">
        <v>2.1871381771479074E-3</v>
      </c>
      <c r="EW823" s="19">
        <v>500</v>
      </c>
      <c r="EX823" s="19">
        <v>10696.448390677026</v>
      </c>
      <c r="EY823" s="19">
        <v>59169.537006407663</v>
      </c>
      <c r="EZ823" s="19">
        <v>4.1256533824465355E-2</v>
      </c>
      <c r="FA823" s="19">
        <v>20</v>
      </c>
      <c r="FB823" s="19">
        <v>2.1816615649929121</v>
      </c>
      <c r="FC823" s="19">
        <v>7.5336994360228848</v>
      </c>
      <c r="FD823" s="19">
        <v>7.4999999999999997E-2</v>
      </c>
      <c r="FE823" s="19">
        <v>11.889130020141602</v>
      </c>
      <c r="FF823" s="19">
        <v>0.22087568053346884</v>
      </c>
    </row>
    <row r="824" spans="1:162">
      <c r="A824" s="4">
        <v>40473.482638888891</v>
      </c>
      <c r="B824" s="18">
        <v>10</v>
      </c>
      <c r="C824" s="18" t="s">
        <v>62</v>
      </c>
      <c r="D824" s="18" t="s">
        <v>56</v>
      </c>
      <c r="E824" s="4">
        <v>40473.481249999997</v>
      </c>
      <c r="F824" s="4">
        <v>40473.502083333333</v>
      </c>
      <c r="G824" s="18" t="s">
        <v>28</v>
      </c>
      <c r="H824" s="18">
        <v>2</v>
      </c>
      <c r="I824" s="18">
        <v>5</v>
      </c>
      <c r="J824" s="18">
        <v>0</v>
      </c>
      <c r="K824" s="18">
        <v>5</v>
      </c>
      <c r="L824" s="18"/>
      <c r="M824" s="18">
        <v>548202</v>
      </c>
      <c r="N824" s="18">
        <v>548203</v>
      </c>
      <c r="O824" s="18">
        <v>0</v>
      </c>
      <c r="P824" s="18">
        <v>1.1771840736214421E-2</v>
      </c>
      <c r="Q824" s="18">
        <v>0</v>
      </c>
      <c r="R824" s="18">
        <v>2.1809710665996631</v>
      </c>
      <c r="S824" s="18">
        <v>0</v>
      </c>
      <c r="T824" s="18">
        <v>1.5104087658731642</v>
      </c>
      <c r="U824" s="18">
        <v>1.1831451576305536</v>
      </c>
      <c r="V824" s="18">
        <v>0</v>
      </c>
      <c r="W824" s="18">
        <v>0</v>
      </c>
      <c r="X824" s="18">
        <v>2.4786446594396025</v>
      </c>
      <c r="Y824" s="18">
        <v>2.2129122972847869E-2</v>
      </c>
      <c r="Z824" s="18">
        <v>12.740851061904568</v>
      </c>
      <c r="AA824" s="18">
        <v>7.8816325095361406E-2</v>
      </c>
      <c r="AB824" s="18">
        <v>0</v>
      </c>
      <c r="AC824" s="18">
        <v>74.634184642968961</v>
      </c>
      <c r="AD824" s="18">
        <v>0</v>
      </c>
      <c r="AE824" s="18">
        <v>9.1598500274095024E-2</v>
      </c>
      <c r="AF824" s="18">
        <v>4.8431770690685347</v>
      </c>
      <c r="AG824" s="18">
        <v>0</v>
      </c>
      <c r="AH824" s="18">
        <v>0</v>
      </c>
      <c r="AI824" s="18">
        <v>0.39888054993322025</v>
      </c>
      <c r="AJ824" s="18">
        <v>1.1014007831548562E-2</v>
      </c>
      <c r="AK824" s="18">
        <v>0</v>
      </c>
      <c r="AL824" s="18">
        <v>100</v>
      </c>
      <c r="AM824" s="18">
        <v>900</v>
      </c>
      <c r="AN824" s="18">
        <v>0</v>
      </c>
      <c r="AO824" s="18">
        <v>0</v>
      </c>
      <c r="AP824" s="18">
        <v>14056.4</v>
      </c>
      <c r="AQ824" s="18">
        <v>291.07</v>
      </c>
      <c r="AR824" s="18"/>
      <c r="AS824" s="18">
        <v>0</v>
      </c>
      <c r="AT824" s="18">
        <v>0</v>
      </c>
      <c r="AU824" s="18">
        <v>0</v>
      </c>
      <c r="AV824" s="18">
        <v>0</v>
      </c>
      <c r="AW824" s="18">
        <v>0</v>
      </c>
      <c r="AX824" s="18">
        <v>0</v>
      </c>
      <c r="AY824" s="18">
        <v>0</v>
      </c>
      <c r="AZ824" s="18">
        <v>0</v>
      </c>
      <c r="BA824" s="18">
        <v>255481</v>
      </c>
      <c r="BB824" s="18">
        <v>7356.56</v>
      </c>
      <c r="BC824" s="18">
        <v>0</v>
      </c>
      <c r="BD824" s="18">
        <v>0</v>
      </c>
      <c r="BE824" s="18">
        <v>0</v>
      </c>
      <c r="BF824" s="18">
        <v>0</v>
      </c>
      <c r="BG824" s="18">
        <v>26.2483</v>
      </c>
      <c r="BH824" s="18">
        <v>7.6933600000000002</v>
      </c>
      <c r="BI824" s="18">
        <v>33.053100000000001</v>
      </c>
      <c r="BJ824" s="18">
        <v>9.3369</v>
      </c>
      <c r="BK824" s="18">
        <v>0</v>
      </c>
      <c r="BL824" s="18">
        <v>0</v>
      </c>
      <c r="BM824" s="23">
        <f t="shared" si="144"/>
        <v>103.41517793210521</v>
      </c>
      <c r="BN824" s="23">
        <f t="shared" si="145"/>
        <v>1381.2729134308963</v>
      </c>
      <c r="BO824" s="23">
        <f t="shared" si="146"/>
        <v>0.82360540556154438</v>
      </c>
      <c r="BP824" s="23">
        <f t="shared" si="147"/>
        <v>1381.2729134308966</v>
      </c>
      <c r="BQ824" s="23"/>
      <c r="BR824" s="18">
        <v>16.5061</v>
      </c>
      <c r="BS824" s="18">
        <v>2.9210199999999999</v>
      </c>
      <c r="BT824" s="18">
        <v>27681.8</v>
      </c>
      <c r="BU824" s="18">
        <v>1092.1199999999999</v>
      </c>
      <c r="BV824" s="18">
        <v>42.706800000000001</v>
      </c>
      <c r="BW824" s="18">
        <v>2.19537</v>
      </c>
      <c r="BX824" s="18">
        <v>44.188800000000001</v>
      </c>
      <c r="BY824" s="18">
        <v>2.48488</v>
      </c>
      <c r="BZ824" s="18">
        <v>5.4749800000000004</v>
      </c>
      <c r="CA824" s="23">
        <f t="shared" si="148"/>
        <v>1.9241453232340331</v>
      </c>
      <c r="CB824" s="24">
        <f t="shared" si="149"/>
        <v>4.9753585940500868E-2</v>
      </c>
      <c r="CC824" s="25">
        <f t="shared" si="150"/>
        <v>-15.502195055628626</v>
      </c>
      <c r="CD824" s="25">
        <f t="shared" si="156"/>
        <v>-3.0006727387690688</v>
      </c>
      <c r="CE824" s="18">
        <v>1.97098</v>
      </c>
      <c r="CF824" s="18">
        <v>0</v>
      </c>
      <c r="CG824" s="18">
        <v>0</v>
      </c>
      <c r="CH824" s="18">
        <v>15409</v>
      </c>
      <c r="CI824" s="23">
        <v>14056.4</v>
      </c>
      <c r="CJ824" s="23" t="b">
        <f t="shared" si="151"/>
        <v>1</v>
      </c>
      <c r="CK824" s="23" t="b">
        <f t="shared" si="152"/>
        <v>1</v>
      </c>
      <c r="CL824" s="23">
        <f t="shared" si="153"/>
        <v>0</v>
      </c>
      <c r="CM824" s="23">
        <f t="shared" si="154"/>
        <v>0</v>
      </c>
      <c r="CN824" s="23">
        <f t="shared" si="155"/>
        <v>14732.7</v>
      </c>
      <c r="CO824" s="18">
        <v>1493.96</v>
      </c>
      <c r="CP824" s="18">
        <v>17.8293</v>
      </c>
      <c r="CQ824" s="18">
        <v>0.974217</v>
      </c>
      <c r="CR824" s="18">
        <v>9.17211</v>
      </c>
      <c r="CS824" s="18">
        <v>1.13774</v>
      </c>
      <c r="CT824" s="18">
        <v>0</v>
      </c>
      <c r="CU824" s="18">
        <v>0</v>
      </c>
      <c r="CV824" s="18">
        <v>1900.131591796875</v>
      </c>
      <c r="CW824" s="18">
        <v>8.2102556228637695</v>
      </c>
      <c r="CX824" s="18">
        <v>43.987648010253906</v>
      </c>
      <c r="CY824" s="18">
        <v>90.927803039550781</v>
      </c>
      <c r="CZ824" s="18">
        <v>17.071422576904297</v>
      </c>
      <c r="DA824" s="18">
        <v>437.74896240234375</v>
      </c>
      <c r="DB824" s="18">
        <v>2026.197998046875</v>
      </c>
      <c r="DC824" s="18">
        <v>1.0636310577392578</v>
      </c>
      <c r="DD824" s="18">
        <v>137.96429443359375</v>
      </c>
      <c r="DE824" s="18">
        <v>9.3381547927856445</v>
      </c>
      <c r="DF824" s="19">
        <v>81.418419481724669</v>
      </c>
      <c r="DG824" s="19"/>
      <c r="DH824" s="19">
        <v>119.99630000000001</v>
      </c>
      <c r="DI824" s="19">
        <v>0</v>
      </c>
      <c r="DJ824" s="19">
        <v>0</v>
      </c>
      <c r="DK824" s="19">
        <v>0</v>
      </c>
      <c r="DL824" s="19">
        <v>0</v>
      </c>
      <c r="DM824" s="19">
        <v>0</v>
      </c>
      <c r="DN824" s="19">
        <v>0</v>
      </c>
      <c r="DO824" s="19">
        <v>104.9932</v>
      </c>
      <c r="DP824" s="19">
        <v>99.159300000000002</v>
      </c>
      <c r="DQ824" s="19">
        <v>0</v>
      </c>
      <c r="DR824" s="19">
        <v>82.530500000000004</v>
      </c>
      <c r="DS824" s="19">
        <v>44.188800000000001</v>
      </c>
      <c r="DT824" s="19">
        <v>330.87180000000001</v>
      </c>
      <c r="DU824" s="19">
        <v>864.25154100273141</v>
      </c>
      <c r="DV824" s="19">
        <v>6.730286662964895</v>
      </c>
      <c r="DW824" s="19">
        <v>18.557756053238208</v>
      </c>
      <c r="DX824" s="19">
        <v>0.97787106775365851</v>
      </c>
      <c r="DY824" s="19">
        <v>0.99113480760985706</v>
      </c>
      <c r="DZ824" s="19">
        <v>0.97900253356119304</v>
      </c>
      <c r="EA824" s="19">
        <v>0.99228162050007174</v>
      </c>
      <c r="EB824" s="19">
        <v>42908.007539376711</v>
      </c>
      <c r="EC824" s="19">
        <v>5.4632171984928934</v>
      </c>
      <c r="ED824" s="19">
        <v>43346.244630803012</v>
      </c>
      <c r="EE824" s="19">
        <v>1.066346145074502</v>
      </c>
      <c r="EF824" s="19">
        <v>1.0102134104228477</v>
      </c>
      <c r="EG824" s="19">
        <v>0.38937853126525879</v>
      </c>
      <c r="EH824" s="19">
        <v>739.87044842458545</v>
      </c>
      <c r="EI824" s="19">
        <v>15827.972134721294</v>
      </c>
      <c r="EJ824" s="19">
        <v>2.73858484598389</v>
      </c>
      <c r="EK824" s="19">
        <v>2.7385848459838895</v>
      </c>
      <c r="EL824" s="19">
        <v>100.18559277032833</v>
      </c>
      <c r="EM824" s="19">
        <v>17.903542403728878</v>
      </c>
      <c r="EN824" s="19">
        <v>5.4632171984928934</v>
      </c>
      <c r="EO824" s="19">
        <v>901.31195939384349</v>
      </c>
      <c r="EP824" s="19">
        <v>1020.7269253216753</v>
      </c>
      <c r="EQ824" s="19">
        <v>438.19400202849579</v>
      </c>
      <c r="ER824" s="19">
        <v>496.109047568253</v>
      </c>
      <c r="ES824" s="19">
        <v>19.408542823949151</v>
      </c>
      <c r="ET824" s="19">
        <v>1677.1052060897139</v>
      </c>
      <c r="EU824" s="19">
        <v>1.2081519935002141</v>
      </c>
      <c r="EV824" s="19">
        <v>2.5526589464349362E-3</v>
      </c>
      <c r="EW824" s="19">
        <v>500</v>
      </c>
      <c r="EX824" s="19">
        <v>10696.448390677026</v>
      </c>
      <c r="EY824" s="19">
        <v>53604.455930053737</v>
      </c>
      <c r="EZ824" s="19">
        <v>4.4774852204986629E-2</v>
      </c>
      <c r="FA824" s="19">
        <v>20</v>
      </c>
      <c r="FB824" s="19">
        <v>2.1816615649929121</v>
      </c>
      <c r="FC824" s="19">
        <v>6.8251313064157699</v>
      </c>
      <c r="FD824" s="19">
        <v>7.4999999999999997E-2</v>
      </c>
      <c r="FE824" s="19">
        <v>13.695960362752279</v>
      </c>
      <c r="FF824" s="19">
        <v>0.14825520127542127</v>
      </c>
    </row>
    <row r="825" spans="1:162">
      <c r="A825" s="4">
        <v>40479.706250000003</v>
      </c>
      <c r="B825" s="18">
        <v>37</v>
      </c>
      <c r="C825" s="18" t="s">
        <v>81</v>
      </c>
      <c r="D825" s="18" t="s">
        <v>60</v>
      </c>
      <c r="E825" s="4">
        <v>40479.693055555559</v>
      </c>
      <c r="F825" s="4">
        <v>40479.713888888888</v>
      </c>
      <c r="G825" s="18" t="s">
        <v>28</v>
      </c>
      <c r="H825" s="18">
        <v>2</v>
      </c>
      <c r="I825" s="18">
        <v>2.5</v>
      </c>
      <c r="J825" s="18">
        <v>0</v>
      </c>
      <c r="K825" s="18">
        <v>5</v>
      </c>
      <c r="L825" s="18"/>
      <c r="M825" s="18">
        <v>548941</v>
      </c>
      <c r="N825" s="18">
        <v>548942</v>
      </c>
      <c r="O825" s="18">
        <v>0</v>
      </c>
      <c r="P825" s="18">
        <v>1.3124270080881248E-2</v>
      </c>
      <c r="Q825" s="18">
        <v>1.0852739102028684E-2</v>
      </c>
      <c r="R825" s="18">
        <v>2.2111297377566661</v>
      </c>
      <c r="S825" s="18">
        <v>0</v>
      </c>
      <c r="T825" s="18">
        <v>0.90839732316470068</v>
      </c>
      <c r="U825" s="18">
        <v>0.87141618447609448</v>
      </c>
      <c r="V825" s="18">
        <v>0</v>
      </c>
      <c r="W825" s="18">
        <v>0</v>
      </c>
      <c r="X825" s="18">
        <v>1.3640562627783255</v>
      </c>
      <c r="Y825" s="18">
        <v>2.316937136674372E-2</v>
      </c>
      <c r="Z825" s="18">
        <v>46.727100466274855</v>
      </c>
      <c r="AA825" s="18">
        <v>2.9883500420711515E-2</v>
      </c>
      <c r="AB825" s="18">
        <v>0</v>
      </c>
      <c r="AC825" s="18">
        <v>43.268905135424532</v>
      </c>
      <c r="AD825" s="18">
        <v>0</v>
      </c>
      <c r="AE825" s="18">
        <v>3.5839858819247394E-2</v>
      </c>
      <c r="AF825" s="18">
        <v>4.3712073260587747</v>
      </c>
      <c r="AG825" s="18">
        <v>0</v>
      </c>
      <c r="AH825" s="18">
        <v>0</v>
      </c>
      <c r="AI825" s="18">
        <v>0.15537581315097693</v>
      </c>
      <c r="AJ825" s="18">
        <v>1.0499420356241008E-2</v>
      </c>
      <c r="AK825" s="18">
        <v>0</v>
      </c>
      <c r="AL825" s="18">
        <v>100</v>
      </c>
      <c r="AM825" s="18">
        <v>900</v>
      </c>
      <c r="AN825" s="18">
        <v>0</v>
      </c>
      <c r="AO825" s="18">
        <v>0</v>
      </c>
      <c r="AP825" s="18">
        <v>8846.92</v>
      </c>
      <c r="AQ825" s="18">
        <v>249.239</v>
      </c>
      <c r="AR825" s="18"/>
      <c r="AS825" s="18">
        <v>0</v>
      </c>
      <c r="AT825" s="18">
        <v>0</v>
      </c>
      <c r="AU825" s="18">
        <v>0</v>
      </c>
      <c r="AV825" s="18">
        <v>0</v>
      </c>
      <c r="AW825" s="18">
        <v>0</v>
      </c>
      <c r="AX825" s="18">
        <v>0</v>
      </c>
      <c r="AY825" s="18">
        <v>0</v>
      </c>
      <c r="AZ825" s="18">
        <v>0</v>
      </c>
      <c r="BA825" s="18">
        <v>56265.1</v>
      </c>
      <c r="BB825" s="18">
        <v>2289.6799999999998</v>
      </c>
      <c r="BC825" s="18">
        <v>0</v>
      </c>
      <c r="BD825" s="18">
        <v>0</v>
      </c>
      <c r="BE825" s="18">
        <v>0</v>
      </c>
      <c r="BF825" s="18">
        <v>0</v>
      </c>
      <c r="BG825" s="18">
        <v>0</v>
      </c>
      <c r="BH825" s="18">
        <v>0</v>
      </c>
      <c r="BI825" s="18">
        <v>0</v>
      </c>
      <c r="BJ825" s="18">
        <v>0</v>
      </c>
      <c r="BK825" s="18">
        <v>15.967700000000001</v>
      </c>
      <c r="BL825" s="18">
        <v>3.1035400000000002</v>
      </c>
      <c r="BM825" s="23">
        <f t="shared" si="144"/>
        <v>65.558259326563331</v>
      </c>
      <c r="BN825" s="23">
        <f t="shared" si="145"/>
        <v>1007.9767842297294</v>
      </c>
      <c r="BO825" s="23">
        <f t="shared" si="146"/>
        <v>0.81255819329998724</v>
      </c>
      <c r="BP825" s="23">
        <f t="shared" si="147"/>
        <v>1007.9767842297294</v>
      </c>
      <c r="BQ825" s="23"/>
      <c r="BR825" s="18">
        <v>0</v>
      </c>
      <c r="BS825" s="18">
        <v>0</v>
      </c>
      <c r="BT825" s="18">
        <v>0</v>
      </c>
      <c r="BU825" s="18">
        <v>0</v>
      </c>
      <c r="BV825" s="18">
        <v>0</v>
      </c>
      <c r="BW825" s="18">
        <v>0</v>
      </c>
      <c r="BX825" s="18">
        <v>12.9095</v>
      </c>
      <c r="BY825" s="18">
        <v>1.38988</v>
      </c>
      <c r="BZ825" s="18">
        <v>3.5688499999999999</v>
      </c>
      <c r="CA825" s="23">
        <f t="shared" si="148"/>
        <v>1.6417185408120583</v>
      </c>
      <c r="CB825" s="24">
        <f t="shared" si="149"/>
        <v>5.0150934109712809E-2</v>
      </c>
      <c r="CC825" s="25">
        <f t="shared" si="150"/>
        <v>-15.501797707459414</v>
      </c>
      <c r="CD825" s="25">
        <f t="shared" si="156"/>
        <v>-2.99271813843235</v>
      </c>
      <c r="CE825" s="18">
        <v>1.10253</v>
      </c>
      <c r="CF825" s="18">
        <v>0</v>
      </c>
      <c r="CG825" s="18">
        <v>0</v>
      </c>
      <c r="CH825" s="18">
        <v>7768.75</v>
      </c>
      <c r="CI825" s="23">
        <v>8846.92</v>
      </c>
      <c r="CJ825" s="23" t="b">
        <f t="shared" si="151"/>
        <v>1</v>
      </c>
      <c r="CK825" s="23" t="b">
        <f t="shared" si="152"/>
        <v>1</v>
      </c>
      <c r="CL825" s="23">
        <f t="shared" si="153"/>
        <v>0</v>
      </c>
      <c r="CM825" s="23">
        <f t="shared" si="154"/>
        <v>0</v>
      </c>
      <c r="CN825" s="23">
        <f t="shared" si="155"/>
        <v>8307.8349999999991</v>
      </c>
      <c r="CO825" s="18">
        <v>875.09</v>
      </c>
      <c r="CP825" s="18">
        <v>8.9958600000000004</v>
      </c>
      <c r="CQ825" s="18">
        <v>0.52688400000000002</v>
      </c>
      <c r="CR825" s="18">
        <v>2.3509600000000002</v>
      </c>
      <c r="CS825" s="18">
        <v>0.61721000000000004</v>
      </c>
      <c r="CT825" s="18">
        <v>0</v>
      </c>
      <c r="CU825" s="18">
        <v>0</v>
      </c>
      <c r="CV825" s="18">
        <v>1561.50537109375</v>
      </c>
      <c r="CW825" s="18">
        <v>9.3421010971069336</v>
      </c>
      <c r="CX825" s="18">
        <v>50.193393707275391</v>
      </c>
      <c r="CY825" s="18">
        <v>80.822677612304688</v>
      </c>
      <c r="CZ825" s="18">
        <v>12.187134742736816</v>
      </c>
      <c r="DA825" s="18">
        <v>390.68280029296875</v>
      </c>
      <c r="DB825" s="18">
        <v>3026.37109375</v>
      </c>
      <c r="DC825" s="18">
        <v>1.9921208620071411</v>
      </c>
      <c r="DD825" s="18">
        <v>3.4374682903289795</v>
      </c>
      <c r="DE825" s="18">
        <v>14.822476387023926</v>
      </c>
      <c r="DF825" s="19">
        <v>48.031233432421047</v>
      </c>
      <c r="DG825" s="19"/>
      <c r="DH825" s="19">
        <v>28.877200000000002</v>
      </c>
      <c r="DI825" s="19">
        <v>0</v>
      </c>
      <c r="DJ825" s="19">
        <v>0</v>
      </c>
      <c r="DK825" s="19">
        <v>0</v>
      </c>
      <c r="DL825" s="19">
        <v>0</v>
      </c>
      <c r="DM825" s="19">
        <v>0</v>
      </c>
      <c r="DN825" s="19">
        <v>0</v>
      </c>
      <c r="DO825" s="19">
        <v>0</v>
      </c>
      <c r="DP825" s="19">
        <v>0</v>
      </c>
      <c r="DQ825" s="19">
        <v>63.870800000000003</v>
      </c>
      <c r="DR825" s="19">
        <v>0</v>
      </c>
      <c r="DS825" s="19">
        <v>12.9095</v>
      </c>
      <c r="DT825" s="19">
        <v>76.780299999999997</v>
      </c>
      <c r="DU825" s="19">
        <v>863.59169662489182</v>
      </c>
      <c r="DV825" s="19">
        <v>3.2100544028030673</v>
      </c>
      <c r="DW825" s="19">
        <v>8.5350705769098223</v>
      </c>
      <c r="DX825" s="19">
        <v>0.98907939724781557</v>
      </c>
      <c r="DY825" s="19">
        <v>0.99514859886164408</v>
      </c>
      <c r="DZ825" s="19">
        <v>0.99022470631124615</v>
      </c>
      <c r="EA825" s="19">
        <v>0.99630093578515888</v>
      </c>
      <c r="EB825" s="19">
        <v>49393.096348211933</v>
      </c>
      <c r="EC825" s="19">
        <v>6.2889243507457389</v>
      </c>
      <c r="ED825" s="19">
        <v>64742.844430667319</v>
      </c>
      <c r="EE825" s="19">
        <v>1.9381112289291653</v>
      </c>
      <c r="EF825" s="19">
        <v>1.3107670751038278</v>
      </c>
      <c r="EG825" s="19">
        <v>0.35665380277633668</v>
      </c>
      <c r="EH825" s="19">
        <v>556.91682865626069</v>
      </c>
      <c r="EI825" s="19">
        <v>11914.064231242426</v>
      </c>
      <c r="EJ825" s="19">
        <v>5.4341527101130787</v>
      </c>
      <c r="EK825" s="19">
        <v>5.4341527101130787</v>
      </c>
      <c r="EL825" s="19">
        <v>100.00095740923078</v>
      </c>
      <c r="EM825" s="19">
        <v>12.412241522747298</v>
      </c>
      <c r="EN825" s="19">
        <v>6.2889243507457389</v>
      </c>
      <c r="EO825" s="19">
        <v>662.75562794746975</v>
      </c>
      <c r="EP825" s="19">
        <v>1101.5189005657173</v>
      </c>
      <c r="EQ825" s="19">
        <v>284.381693068978</v>
      </c>
      <c r="ER825" s="19">
        <v>472.12484965240981</v>
      </c>
      <c r="ES825" s="19">
        <v>20.529532118577144</v>
      </c>
      <c r="ET825" s="19">
        <v>1240.4979637656497</v>
      </c>
      <c r="EU825" s="19">
        <v>2.4396421293293882</v>
      </c>
      <c r="EV825" s="19">
        <v>2.7111624654921257E-2</v>
      </c>
      <c r="EW825" s="19">
        <v>500</v>
      </c>
      <c r="EX825" s="19">
        <v>10696.448390677026</v>
      </c>
      <c r="EY825" s="19">
        <v>60089.544738888959</v>
      </c>
      <c r="EZ825" s="19">
        <v>3.4307222330469379E-2</v>
      </c>
      <c r="FA825" s="19">
        <v>20</v>
      </c>
      <c r="FB825" s="19">
        <v>2.1816615649929121</v>
      </c>
      <c r="FC825" s="19">
        <v>7.6508384586686162</v>
      </c>
      <c r="FD825" s="19">
        <v>7.4999999999999997E-2</v>
      </c>
      <c r="FE825" s="19">
        <v>21.739632034301756</v>
      </c>
      <c r="FF825" s="19">
        <v>5.6654965617599168E-2</v>
      </c>
    </row>
    <row r="826" spans="1:162">
      <c r="A826" s="4">
        <v>40479.42083333333</v>
      </c>
      <c r="B826" s="18">
        <v>32</v>
      </c>
      <c r="C826" s="18" t="s">
        <v>81</v>
      </c>
      <c r="D826" s="18" t="s">
        <v>55</v>
      </c>
      <c r="E826" s="4">
        <v>40479.413194444445</v>
      </c>
      <c r="F826" s="4">
        <v>40479.434027777781</v>
      </c>
      <c r="G826" s="18" t="s">
        <v>28</v>
      </c>
      <c r="H826" s="18">
        <v>2</v>
      </c>
      <c r="I826" s="18">
        <v>2</v>
      </c>
      <c r="J826" s="18">
        <v>0</v>
      </c>
      <c r="K826" s="18">
        <v>5</v>
      </c>
      <c r="L826" s="18"/>
      <c r="M826" s="18">
        <v>548929</v>
      </c>
      <c r="N826" s="18">
        <v>548932</v>
      </c>
      <c r="O826" s="18">
        <v>0</v>
      </c>
      <c r="P826" s="18">
        <v>9.9575947133940055E-3</v>
      </c>
      <c r="Q826" s="18">
        <v>6.2915119376170999E-3</v>
      </c>
      <c r="R826" s="18">
        <v>1.3184379073595607</v>
      </c>
      <c r="S826" s="18">
        <v>0</v>
      </c>
      <c r="T826" s="18">
        <v>1.0107001149338808</v>
      </c>
      <c r="U826" s="18">
        <v>0.88189105130400458</v>
      </c>
      <c r="V826" s="18">
        <v>0</v>
      </c>
      <c r="W826" s="18">
        <v>0</v>
      </c>
      <c r="X826" s="18">
        <v>1.4570534286894214</v>
      </c>
      <c r="Y826" s="18">
        <v>1.9307250665179011E-2</v>
      </c>
      <c r="Z826" s="18">
        <v>39.562143060030806</v>
      </c>
      <c r="AA826" s="18">
        <v>3.9308760699184819E-2</v>
      </c>
      <c r="AB826" s="18">
        <v>0</v>
      </c>
      <c r="AC826" s="18">
        <v>50.568619649049069</v>
      </c>
      <c r="AD826" s="18">
        <v>0</v>
      </c>
      <c r="AE826" s="18">
        <v>4.5488153570343769E-2</v>
      </c>
      <c r="AF826" s="18">
        <v>4.8815634979494291</v>
      </c>
      <c r="AG826" s="18">
        <v>0</v>
      </c>
      <c r="AH826" s="18">
        <v>0</v>
      </c>
      <c r="AI826" s="18">
        <v>0.194672290859328</v>
      </c>
      <c r="AJ826" s="18">
        <v>5.888855173609606E-3</v>
      </c>
      <c r="AK826" s="18">
        <v>0</v>
      </c>
      <c r="AL826" s="18">
        <v>100</v>
      </c>
      <c r="AM826" s="18">
        <v>900</v>
      </c>
      <c r="AN826" s="18">
        <v>0</v>
      </c>
      <c r="AO826" s="18">
        <v>0</v>
      </c>
      <c r="AP826" s="18">
        <v>5573.98</v>
      </c>
      <c r="AQ826" s="18">
        <v>93.242999999999995</v>
      </c>
      <c r="AR826" s="18"/>
      <c r="AS826" s="18">
        <v>0</v>
      </c>
      <c r="AT826" s="18">
        <v>0</v>
      </c>
      <c r="AU826" s="18">
        <v>0</v>
      </c>
      <c r="AV826" s="18">
        <v>0</v>
      </c>
      <c r="AW826" s="18">
        <v>0.66191199999999994</v>
      </c>
      <c r="AX826" s="18">
        <v>0.254469</v>
      </c>
      <c r="AY826" s="18">
        <v>0</v>
      </c>
      <c r="AZ826" s="18">
        <v>0</v>
      </c>
      <c r="BA826" s="18">
        <v>40905.199999999997</v>
      </c>
      <c r="BB826" s="18">
        <v>956.78700000000003</v>
      </c>
      <c r="BC826" s="18">
        <v>0</v>
      </c>
      <c r="BD826" s="18">
        <v>0</v>
      </c>
      <c r="BE826" s="18">
        <v>0</v>
      </c>
      <c r="BF826" s="18">
        <v>0</v>
      </c>
      <c r="BG826" s="18">
        <v>13.516999999999999</v>
      </c>
      <c r="BH826" s="18">
        <v>1.6654800000000001</v>
      </c>
      <c r="BI826" s="18">
        <v>5.4680999999999997</v>
      </c>
      <c r="BJ826" s="18">
        <v>2.0305200000000001</v>
      </c>
      <c r="BK826" s="18">
        <v>0</v>
      </c>
      <c r="BL826" s="18">
        <v>0</v>
      </c>
      <c r="BM826" s="23">
        <f t="shared" si="144"/>
        <v>68.36064457579478</v>
      </c>
      <c r="BN826" s="23">
        <f t="shared" si="145"/>
        <v>962.34275300529032</v>
      </c>
      <c r="BO826" s="23">
        <f t="shared" si="146"/>
        <v>0.76887195141189502</v>
      </c>
      <c r="BP826" s="23">
        <f t="shared" si="147"/>
        <v>962.34275300529043</v>
      </c>
      <c r="BQ826" s="23"/>
      <c r="BR826" s="18">
        <v>3.5479599999999998</v>
      </c>
      <c r="BS826" s="18">
        <v>0.63630500000000001</v>
      </c>
      <c r="BT826" s="18">
        <v>5889.72</v>
      </c>
      <c r="BU826" s="18">
        <v>128.126</v>
      </c>
      <c r="BV826" s="18">
        <v>1.99363</v>
      </c>
      <c r="BW826" s="18">
        <v>0.25938499999999998</v>
      </c>
      <c r="BX826" s="18">
        <v>39.418700000000001</v>
      </c>
      <c r="BY826" s="18">
        <v>1.25126</v>
      </c>
      <c r="BZ826" s="18">
        <v>2.1594899999999999</v>
      </c>
      <c r="CA826" s="23">
        <f t="shared" si="148"/>
        <v>1.555281427611497</v>
      </c>
      <c r="CB826" s="24">
        <f t="shared" si="149"/>
        <v>5.028140327135841E-2</v>
      </c>
      <c r="CC826" s="25">
        <f t="shared" si="150"/>
        <v>-15.501667238297768</v>
      </c>
      <c r="CD826" s="25">
        <f t="shared" si="156"/>
        <v>-2.9901199865135366</v>
      </c>
      <c r="CE826" s="18">
        <v>0.68231799999999998</v>
      </c>
      <c r="CF826" s="18">
        <v>0</v>
      </c>
      <c r="CG826" s="18">
        <v>0</v>
      </c>
      <c r="CH826" s="18">
        <v>4328.1400000000003</v>
      </c>
      <c r="CI826" s="23">
        <v>5573.98</v>
      </c>
      <c r="CJ826" s="23" t="b">
        <f t="shared" si="151"/>
        <v>1</v>
      </c>
      <c r="CK826" s="23" t="b">
        <f t="shared" si="152"/>
        <v>1</v>
      </c>
      <c r="CL826" s="23">
        <f t="shared" si="153"/>
        <v>0</v>
      </c>
      <c r="CM826" s="23">
        <f t="shared" si="154"/>
        <v>0</v>
      </c>
      <c r="CN826" s="23">
        <f t="shared" si="155"/>
        <v>4951.0599999999995</v>
      </c>
      <c r="CO826" s="18">
        <v>371.56900000000002</v>
      </c>
      <c r="CP826" s="18">
        <v>20.571300000000001</v>
      </c>
      <c r="CQ826" s="18">
        <v>0.29044500000000001</v>
      </c>
      <c r="CR826" s="18">
        <v>0</v>
      </c>
      <c r="CS826" s="18">
        <v>0</v>
      </c>
      <c r="CT826" s="18">
        <v>0</v>
      </c>
      <c r="CU826" s="18">
        <v>0</v>
      </c>
      <c r="CV826" s="18">
        <v>1557.3343505859375</v>
      </c>
      <c r="CW826" s="18">
        <v>8.6030979156494141</v>
      </c>
      <c r="CX826" s="18">
        <v>46.146022796630859</v>
      </c>
      <c r="CY826" s="18">
        <v>78.523460388183594</v>
      </c>
      <c r="CZ826" s="18">
        <v>13.275151252746582</v>
      </c>
      <c r="DA826" s="18">
        <v>359.19143676757812</v>
      </c>
      <c r="DB826" s="18">
        <v>3148.697998046875</v>
      </c>
      <c r="DC826" s="18">
        <v>1.9875781536102295</v>
      </c>
      <c r="DD826" s="18">
        <v>23.835380554199219</v>
      </c>
      <c r="DE826" s="18">
        <v>21.641780853271484</v>
      </c>
      <c r="DF826" s="19">
        <v>54.675725517650591</v>
      </c>
      <c r="DG826" s="19"/>
      <c r="DH826" s="19">
        <v>62.613671999999994</v>
      </c>
      <c r="DI826" s="19">
        <v>0</v>
      </c>
      <c r="DJ826" s="19">
        <v>0</v>
      </c>
      <c r="DK826" s="19">
        <v>0</v>
      </c>
      <c r="DL826" s="19">
        <v>1.3238239999999999</v>
      </c>
      <c r="DM826" s="19">
        <v>0</v>
      </c>
      <c r="DN826" s="19">
        <v>0</v>
      </c>
      <c r="DO826" s="19">
        <v>54.067999999999998</v>
      </c>
      <c r="DP826" s="19">
        <v>16.404299999999999</v>
      </c>
      <c r="DQ826" s="19">
        <v>0</v>
      </c>
      <c r="DR826" s="19">
        <v>17.739799999999999</v>
      </c>
      <c r="DS826" s="19">
        <v>39.418700000000001</v>
      </c>
      <c r="DT826" s="19">
        <v>128.954624</v>
      </c>
      <c r="DU826" s="19">
        <v>210.39700942575337</v>
      </c>
      <c r="DV826" s="19">
        <v>3.0437391900366042</v>
      </c>
      <c r="DW826" s="19">
        <v>6.2686667347226468</v>
      </c>
      <c r="DX826" s="19">
        <v>0.96660627958004852</v>
      </c>
      <c r="DY826" s="19">
        <v>0.98114286013204655</v>
      </c>
      <c r="DZ826" s="19">
        <v>0.9712004811906999</v>
      </c>
      <c r="EA826" s="19">
        <v>0.98580615293649232</v>
      </c>
      <c r="EB826" s="19">
        <v>45223.770390312362</v>
      </c>
      <c r="EC826" s="19">
        <v>5.7580692822968844</v>
      </c>
      <c r="ED826" s="19">
        <v>67359.771267872944</v>
      </c>
      <c r="EE826" s="19">
        <v>2.0218509897134145</v>
      </c>
      <c r="EF826" s="19">
        <v>1.4894771198091536</v>
      </c>
      <c r="EG826" s="19">
        <v>0.36394351339340214</v>
      </c>
      <c r="EH826" s="19">
        <v>566.78173508047837</v>
      </c>
      <c r="EI826" s="19">
        <v>12125.103156133431</v>
      </c>
      <c r="EJ826" s="19">
        <v>5.5553977892385431</v>
      </c>
      <c r="EK826" s="19">
        <v>5.5553977892385431</v>
      </c>
      <c r="EL826" s="19">
        <v>100.00132312693484</v>
      </c>
      <c r="EM826" s="19">
        <v>13.012876374072654</v>
      </c>
      <c r="EN826" s="19">
        <v>5.7580692822968844</v>
      </c>
      <c r="EO826" s="19">
        <v>683.96649666756809</v>
      </c>
      <c r="EP826" s="19">
        <v>1055.4501048015795</v>
      </c>
      <c r="EQ826" s="19">
        <v>278.57706865480463</v>
      </c>
      <c r="ER826" s="19">
        <v>429.45067581489724</v>
      </c>
      <c r="ES826" s="19">
        <v>19.128135886009556</v>
      </c>
      <c r="ET826" s="19">
        <v>1251.6294179259901</v>
      </c>
      <c r="EU826" s="19">
        <v>2.5156791243085501</v>
      </c>
      <c r="EV826" s="19">
        <v>1.7243516206359954E-2</v>
      </c>
      <c r="EW826" s="19">
        <v>500</v>
      </c>
      <c r="EX826" s="19">
        <v>10696.448390677026</v>
      </c>
      <c r="EY826" s="19">
        <v>55920.218780989388</v>
      </c>
      <c r="EZ826" s="19">
        <v>3.6790527566486347E-2</v>
      </c>
      <c r="FA826" s="19">
        <v>20</v>
      </c>
      <c r="FB826" s="19">
        <v>2.1816615649929121</v>
      </c>
      <c r="FC826" s="19">
        <v>7.1199833902197618</v>
      </c>
      <c r="FD826" s="19">
        <v>7.4999999999999997E-2</v>
      </c>
      <c r="FE826" s="19">
        <v>31.741278584798177</v>
      </c>
      <c r="FF826" s="19">
        <v>2.4682200710428735E-2</v>
      </c>
    </row>
    <row r="827" spans="1:162">
      <c r="A827" s="4">
        <v>40473.486805555556</v>
      </c>
      <c r="B827" s="18">
        <v>10</v>
      </c>
      <c r="C827" s="18" t="s">
        <v>62</v>
      </c>
      <c r="D827" s="18" t="s">
        <v>56</v>
      </c>
      <c r="E827" s="4">
        <v>40473.481249999997</v>
      </c>
      <c r="F827" s="4">
        <v>40473.502083333333</v>
      </c>
      <c r="G827" s="18" t="s">
        <v>28</v>
      </c>
      <c r="H827" s="18">
        <v>2</v>
      </c>
      <c r="I827" s="18">
        <v>5</v>
      </c>
      <c r="J827" s="18">
        <v>0</v>
      </c>
      <c r="K827" s="18">
        <v>5</v>
      </c>
      <c r="L827" s="18"/>
      <c r="M827" s="18">
        <v>548202</v>
      </c>
      <c r="N827" s="18">
        <v>548203</v>
      </c>
      <c r="O827" s="18">
        <v>0</v>
      </c>
      <c r="P827" s="18">
        <v>1.1771840736214421E-2</v>
      </c>
      <c r="Q827" s="18">
        <v>0</v>
      </c>
      <c r="R827" s="18">
        <v>2.1809710665996631</v>
      </c>
      <c r="S827" s="18">
        <v>0</v>
      </c>
      <c r="T827" s="18">
        <v>1.5104087658731642</v>
      </c>
      <c r="U827" s="18">
        <v>1.1831451576305536</v>
      </c>
      <c r="V827" s="18">
        <v>0</v>
      </c>
      <c r="W827" s="18">
        <v>0</v>
      </c>
      <c r="X827" s="18">
        <v>2.4786446594396025</v>
      </c>
      <c r="Y827" s="18">
        <v>2.2129122972847869E-2</v>
      </c>
      <c r="Z827" s="18">
        <v>12.740851061904568</v>
      </c>
      <c r="AA827" s="18">
        <v>7.8816325095361406E-2</v>
      </c>
      <c r="AB827" s="18">
        <v>0</v>
      </c>
      <c r="AC827" s="18">
        <v>74.634184642968961</v>
      </c>
      <c r="AD827" s="18">
        <v>0</v>
      </c>
      <c r="AE827" s="18">
        <v>9.1598500274095024E-2</v>
      </c>
      <c r="AF827" s="18">
        <v>4.8431770690685347</v>
      </c>
      <c r="AG827" s="18">
        <v>0</v>
      </c>
      <c r="AH827" s="18">
        <v>0</v>
      </c>
      <c r="AI827" s="18">
        <v>0.39888054993322025</v>
      </c>
      <c r="AJ827" s="18">
        <v>1.1014007831548562E-2</v>
      </c>
      <c r="AK827" s="18">
        <v>0</v>
      </c>
      <c r="AL827" s="18">
        <v>100</v>
      </c>
      <c r="AM827" s="18">
        <v>900</v>
      </c>
      <c r="AN827" s="18">
        <v>0</v>
      </c>
      <c r="AO827" s="18">
        <v>0</v>
      </c>
      <c r="AP827" s="18">
        <v>16502.400000000001</v>
      </c>
      <c r="AQ827" s="18">
        <v>205.995</v>
      </c>
      <c r="AR827" s="18"/>
      <c r="AS827" s="18">
        <v>0</v>
      </c>
      <c r="AT827" s="18">
        <v>0</v>
      </c>
      <c r="AU827" s="18">
        <v>0</v>
      </c>
      <c r="AV827" s="18">
        <v>0</v>
      </c>
      <c r="AW827" s="18">
        <v>0</v>
      </c>
      <c r="AX827" s="18">
        <v>0</v>
      </c>
      <c r="AY827" s="18">
        <v>0</v>
      </c>
      <c r="AZ827" s="18">
        <v>0</v>
      </c>
      <c r="BA827" s="18">
        <v>224121</v>
      </c>
      <c r="BB827" s="18">
        <v>6094.71</v>
      </c>
      <c r="BC827" s="18">
        <v>0</v>
      </c>
      <c r="BD827" s="18">
        <v>0</v>
      </c>
      <c r="BE827" s="18">
        <v>6.0339799999999997</v>
      </c>
      <c r="BF827" s="18">
        <v>1.83795</v>
      </c>
      <c r="BG827" s="18">
        <v>14.332700000000001</v>
      </c>
      <c r="BH827" s="18">
        <v>6.3247</v>
      </c>
      <c r="BI827" s="18">
        <v>25.123000000000001</v>
      </c>
      <c r="BJ827" s="18">
        <v>7.2723800000000001</v>
      </c>
      <c r="BK827" s="18">
        <v>0</v>
      </c>
      <c r="BL827" s="18">
        <v>0</v>
      </c>
      <c r="BM827" s="23">
        <f t="shared" si="144"/>
        <v>103.41517793210521</v>
      </c>
      <c r="BN827" s="23">
        <f t="shared" si="145"/>
        <v>1430.3164931082736</v>
      </c>
      <c r="BO827" s="23">
        <f t="shared" si="146"/>
        <v>0.80974873659343261</v>
      </c>
      <c r="BP827" s="23">
        <f t="shared" si="147"/>
        <v>1430.3164931082738</v>
      </c>
      <c r="BQ827" s="23"/>
      <c r="BR827" s="18">
        <v>10.8475</v>
      </c>
      <c r="BS827" s="18">
        <v>2.4012699999999998</v>
      </c>
      <c r="BT827" s="18">
        <v>24579.9</v>
      </c>
      <c r="BU827" s="18">
        <v>869.46</v>
      </c>
      <c r="BV827" s="18">
        <v>37.013199999999998</v>
      </c>
      <c r="BW827" s="18">
        <v>1.8504700000000001</v>
      </c>
      <c r="BX827" s="18">
        <v>64.793800000000005</v>
      </c>
      <c r="BY827" s="18">
        <v>2.3925900000000002</v>
      </c>
      <c r="BZ827" s="18">
        <v>7.2031299999999998</v>
      </c>
      <c r="CA827" s="23">
        <f t="shared" si="148"/>
        <v>2.0387829672618181</v>
      </c>
      <c r="CB827" s="24">
        <f t="shared" si="149"/>
        <v>5.0910207084722194E-2</v>
      </c>
      <c r="CC827" s="25">
        <f t="shared" si="150"/>
        <v>-15.501038434484403</v>
      </c>
      <c r="CD827" s="25">
        <f t="shared" si="156"/>
        <v>-2.9776918434131878</v>
      </c>
      <c r="CE827" s="18">
        <v>2.3459400000000001</v>
      </c>
      <c r="CF827" s="18">
        <v>0</v>
      </c>
      <c r="CG827" s="18">
        <v>0</v>
      </c>
      <c r="CH827" s="18">
        <v>21712.9</v>
      </c>
      <c r="CI827" s="23">
        <v>16502.400000000001</v>
      </c>
      <c r="CJ827" s="23" t="b">
        <f t="shared" si="151"/>
        <v>1</v>
      </c>
      <c r="CK827" s="23" t="b">
        <f t="shared" si="152"/>
        <v>1</v>
      </c>
      <c r="CL827" s="23">
        <f t="shared" si="153"/>
        <v>0</v>
      </c>
      <c r="CM827" s="23">
        <f t="shared" si="154"/>
        <v>0</v>
      </c>
      <c r="CN827" s="23">
        <f t="shared" si="155"/>
        <v>19107.650000000001</v>
      </c>
      <c r="CO827" s="18">
        <v>1197.0899999999999</v>
      </c>
      <c r="CP827" s="18">
        <v>23.741800000000001</v>
      </c>
      <c r="CQ827" s="18">
        <v>0.97592100000000004</v>
      </c>
      <c r="CR827" s="18">
        <v>9.5481099999999994</v>
      </c>
      <c r="CS827" s="18">
        <v>1.13975</v>
      </c>
      <c r="CT827" s="18">
        <v>13.8515</v>
      </c>
      <c r="CU827" s="18">
        <v>6.8958599999999999</v>
      </c>
      <c r="CV827" s="18">
        <v>2001.2679443359375</v>
      </c>
      <c r="CW827" s="18">
        <v>7.8222775459289551</v>
      </c>
      <c r="CX827" s="18">
        <v>41.644477844238281</v>
      </c>
      <c r="CY827" s="18">
        <v>91.363510131835938</v>
      </c>
      <c r="CZ827" s="18">
        <v>17.363554000854492</v>
      </c>
      <c r="DA827" s="18">
        <v>430.40234375</v>
      </c>
      <c r="DB827" s="18">
        <v>1945.1932373046875</v>
      </c>
      <c r="DC827" s="18">
        <v>1.0382661819458008</v>
      </c>
      <c r="DD827" s="18">
        <v>153.84848022460938</v>
      </c>
      <c r="DE827" s="18">
        <v>10.471359252929687</v>
      </c>
      <c r="DF827" s="19">
        <v>81.418419481724669</v>
      </c>
      <c r="DG827" s="19"/>
      <c r="DH827" s="19">
        <v>121.13098000000001</v>
      </c>
      <c r="DI827" s="19">
        <v>0</v>
      </c>
      <c r="DJ827" s="19">
        <v>0</v>
      </c>
      <c r="DK827" s="19">
        <v>0</v>
      </c>
      <c r="DL827" s="19">
        <v>0</v>
      </c>
      <c r="DM827" s="19">
        <v>0</v>
      </c>
      <c r="DN827" s="19">
        <v>24.135919999999999</v>
      </c>
      <c r="DO827" s="19">
        <v>57.330800000000004</v>
      </c>
      <c r="DP827" s="19">
        <v>75.369</v>
      </c>
      <c r="DQ827" s="19">
        <v>0</v>
      </c>
      <c r="DR827" s="19">
        <v>54.237499999999997</v>
      </c>
      <c r="DS827" s="19">
        <v>64.793800000000005</v>
      </c>
      <c r="DT827" s="19">
        <v>275.86702000000002</v>
      </c>
      <c r="DU827" s="19">
        <v>914.54312646892822</v>
      </c>
      <c r="DV827" s="19">
        <v>5.1020133267064836</v>
      </c>
      <c r="DW827" s="19">
        <v>11.619465246948421</v>
      </c>
      <c r="DX827" s="19">
        <v>0.98638915616343625</v>
      </c>
      <c r="DY827" s="19">
        <v>0.99337202461302188</v>
      </c>
      <c r="DZ827" s="19">
        <v>0.98746771564042002</v>
      </c>
      <c r="EA827" s="19">
        <v>0.99445821945267743</v>
      </c>
      <c r="EB827" s="19">
        <v>44431.502473718087</v>
      </c>
      <c r="EC827" s="19">
        <v>5.6571945981536071</v>
      </c>
      <c r="ED827" s="19">
        <v>41613.31814544712</v>
      </c>
      <c r="EE827" s="19">
        <v>0.97198041012451397</v>
      </c>
      <c r="EF827" s="19">
        <v>0.93657238285070454</v>
      </c>
      <c r="EG827" s="19">
        <v>0.39133581180572513</v>
      </c>
      <c r="EH827" s="19">
        <v>783.16781563747884</v>
      </c>
      <c r="EI827" s="19">
        <v>16754.228242411104</v>
      </c>
      <c r="EJ827" s="19">
        <v>2.4837502237261235</v>
      </c>
      <c r="EK827" s="19">
        <v>2.483750223726124</v>
      </c>
      <c r="EL827" s="19">
        <v>100.18559277032833</v>
      </c>
      <c r="EM827" s="19">
        <v>17.903542403728878</v>
      </c>
      <c r="EN827" s="19">
        <v>5.6571945981536071</v>
      </c>
      <c r="EO827" s="19">
        <v>901.31195939384349</v>
      </c>
      <c r="EP827" s="19">
        <v>1020.7269253216753</v>
      </c>
      <c r="EQ827" s="19">
        <v>459.04045350437093</v>
      </c>
      <c r="ER827" s="19">
        <v>519.71819002077575</v>
      </c>
      <c r="ES827" s="19">
        <v>19.408542823949151</v>
      </c>
      <c r="ET827" s="19">
        <v>1766.3707622756344</v>
      </c>
      <c r="EU827" s="19">
        <v>1.1012372254161829</v>
      </c>
      <c r="EV827" s="19">
        <v>6.3842753403622887E-2</v>
      </c>
      <c r="EW827" s="19">
        <v>500</v>
      </c>
      <c r="EX827" s="19">
        <v>10696.448390677026</v>
      </c>
      <c r="EY827" s="19">
        <v>55127.950864395112</v>
      </c>
      <c r="EZ827" s="19">
        <v>4.5372046396003521E-2</v>
      </c>
      <c r="FA827" s="19">
        <v>20</v>
      </c>
      <c r="FB827" s="19">
        <v>2.1816615649929121</v>
      </c>
      <c r="FC827" s="19">
        <v>7.0191087060764845</v>
      </c>
      <c r="FD827" s="19">
        <v>7.4999999999999997E-2</v>
      </c>
      <c r="FE827" s="19">
        <v>15.357993570963542</v>
      </c>
      <c r="FF827" s="19">
        <v>0.12636362560410691</v>
      </c>
    </row>
    <row r="828" spans="1:162">
      <c r="A828" s="4">
        <v>40479.423611111109</v>
      </c>
      <c r="B828" s="18">
        <v>32</v>
      </c>
      <c r="C828" s="18" t="s">
        <v>81</v>
      </c>
      <c r="D828" s="18" t="s">
        <v>55</v>
      </c>
      <c r="E828" s="4">
        <v>40479.413194444445</v>
      </c>
      <c r="F828" s="4">
        <v>40479.434027777781</v>
      </c>
      <c r="G828" s="18" t="s">
        <v>28</v>
      </c>
      <c r="H828" s="18">
        <v>2</v>
      </c>
      <c r="I828" s="18">
        <v>2</v>
      </c>
      <c r="J828" s="18">
        <v>0</v>
      </c>
      <c r="K828" s="18">
        <v>5</v>
      </c>
      <c r="L828" s="18"/>
      <c r="M828" s="18">
        <v>548929</v>
      </c>
      <c r="N828" s="18">
        <v>548932</v>
      </c>
      <c r="O828" s="18">
        <v>0</v>
      </c>
      <c r="P828" s="18">
        <v>9.9575947133940055E-3</v>
      </c>
      <c r="Q828" s="18">
        <v>6.2915119376170999E-3</v>
      </c>
      <c r="R828" s="18">
        <v>1.3184379073595607</v>
      </c>
      <c r="S828" s="18">
        <v>0</v>
      </c>
      <c r="T828" s="18">
        <v>1.0107001149338808</v>
      </c>
      <c r="U828" s="18">
        <v>0.88189105130400458</v>
      </c>
      <c r="V828" s="18">
        <v>0</v>
      </c>
      <c r="W828" s="18">
        <v>0</v>
      </c>
      <c r="X828" s="18">
        <v>1.4570534286894214</v>
      </c>
      <c r="Y828" s="18">
        <v>1.9307250665179011E-2</v>
      </c>
      <c r="Z828" s="18">
        <v>39.562143060030806</v>
      </c>
      <c r="AA828" s="18">
        <v>3.9308760699184819E-2</v>
      </c>
      <c r="AB828" s="18">
        <v>0</v>
      </c>
      <c r="AC828" s="18">
        <v>50.568619649049069</v>
      </c>
      <c r="AD828" s="18">
        <v>0</v>
      </c>
      <c r="AE828" s="18">
        <v>4.5488153570343769E-2</v>
      </c>
      <c r="AF828" s="18">
        <v>4.8815634979494291</v>
      </c>
      <c r="AG828" s="18">
        <v>0</v>
      </c>
      <c r="AH828" s="18">
        <v>0</v>
      </c>
      <c r="AI828" s="18">
        <v>0.194672290859328</v>
      </c>
      <c r="AJ828" s="18">
        <v>5.888855173609606E-3</v>
      </c>
      <c r="AK828" s="18">
        <v>0</v>
      </c>
      <c r="AL828" s="18">
        <v>100</v>
      </c>
      <c r="AM828" s="18">
        <v>900</v>
      </c>
      <c r="AN828" s="18">
        <v>0</v>
      </c>
      <c r="AO828" s="18">
        <v>0</v>
      </c>
      <c r="AP828" s="18">
        <v>4793.51</v>
      </c>
      <c r="AQ828" s="18">
        <v>73.856300000000005</v>
      </c>
      <c r="AR828" s="18"/>
      <c r="AS828" s="18">
        <v>0</v>
      </c>
      <c r="AT828" s="18">
        <v>0</v>
      </c>
      <c r="AU828" s="18">
        <v>0</v>
      </c>
      <c r="AV828" s="18">
        <v>0</v>
      </c>
      <c r="AW828" s="18">
        <v>0</v>
      </c>
      <c r="AX828" s="18">
        <v>0</v>
      </c>
      <c r="AY828" s="18">
        <v>0</v>
      </c>
      <c r="AZ828" s="18">
        <v>0</v>
      </c>
      <c r="BA828" s="18">
        <v>38365.4</v>
      </c>
      <c r="BB828" s="18">
        <v>1365.26</v>
      </c>
      <c r="BC828" s="18">
        <v>0</v>
      </c>
      <c r="BD828" s="18">
        <v>0</v>
      </c>
      <c r="BE828" s="18">
        <v>1.2092400000000001</v>
      </c>
      <c r="BF828" s="18">
        <v>0.410306</v>
      </c>
      <c r="BG828" s="18">
        <v>5.9246400000000001</v>
      </c>
      <c r="BH828" s="18">
        <v>1.4871000000000001</v>
      </c>
      <c r="BI828" s="18">
        <v>5.2135600000000002</v>
      </c>
      <c r="BJ828" s="18">
        <v>2.3444699999999998</v>
      </c>
      <c r="BK828" s="18">
        <v>0</v>
      </c>
      <c r="BL828" s="18">
        <v>0</v>
      </c>
      <c r="BM828" s="23">
        <f t="shared" si="144"/>
        <v>68.36064457579478</v>
      </c>
      <c r="BN828" s="23">
        <f t="shared" si="145"/>
        <v>953.85744274172794</v>
      </c>
      <c r="BO828" s="23">
        <f t="shared" si="146"/>
        <v>0.79282370510589861</v>
      </c>
      <c r="BP828" s="23">
        <f t="shared" si="147"/>
        <v>953.85744274172805</v>
      </c>
      <c r="BQ828" s="23"/>
      <c r="BR828" s="18">
        <v>3.7538299999999998</v>
      </c>
      <c r="BS828" s="18">
        <v>0.58455000000000001</v>
      </c>
      <c r="BT828" s="18">
        <v>2921.02</v>
      </c>
      <c r="BU828" s="18">
        <v>210.97300000000001</v>
      </c>
      <c r="BV828" s="18">
        <v>2.2841300000000002</v>
      </c>
      <c r="BW828" s="18">
        <v>0.364398</v>
      </c>
      <c r="BX828" s="18">
        <v>16.6511</v>
      </c>
      <c r="BY828" s="18">
        <v>0.970163</v>
      </c>
      <c r="BZ828" s="18">
        <v>2.1852900000000002</v>
      </c>
      <c r="CA828" s="23">
        <f t="shared" si="148"/>
        <v>1.5716030614030696</v>
      </c>
      <c r="CB828" s="24">
        <f t="shared" si="149"/>
        <v>5.126105938411181E-2</v>
      </c>
      <c r="CC828" s="25">
        <f t="shared" si="150"/>
        <v>-15.500687582185014</v>
      </c>
      <c r="CD828" s="25">
        <f t="shared" si="156"/>
        <v>-2.9708238913828318</v>
      </c>
      <c r="CE828" s="18">
        <v>0.59926500000000005</v>
      </c>
      <c r="CF828" s="18">
        <v>0</v>
      </c>
      <c r="CG828" s="18">
        <v>0</v>
      </c>
      <c r="CH828" s="18">
        <v>5206.9399999999996</v>
      </c>
      <c r="CI828" s="23">
        <v>4793.51</v>
      </c>
      <c r="CJ828" s="23" t="b">
        <f t="shared" si="151"/>
        <v>1</v>
      </c>
      <c r="CK828" s="23" t="b">
        <f t="shared" si="152"/>
        <v>1</v>
      </c>
      <c r="CL828" s="23">
        <f t="shared" si="153"/>
        <v>0</v>
      </c>
      <c r="CM828" s="23">
        <f t="shared" si="154"/>
        <v>0</v>
      </c>
      <c r="CN828" s="23">
        <f t="shared" si="155"/>
        <v>5000.2250000000004</v>
      </c>
      <c r="CO828" s="18">
        <v>320.78199999999998</v>
      </c>
      <c r="CP828" s="18">
        <v>7.8945999999999996</v>
      </c>
      <c r="CQ828" s="18">
        <v>0.17940400000000001</v>
      </c>
      <c r="CR828" s="18">
        <v>0.45662599999999998</v>
      </c>
      <c r="CS828" s="18">
        <v>0.20696500000000001</v>
      </c>
      <c r="CT828" s="18">
        <v>0</v>
      </c>
      <c r="CU828" s="18">
        <v>0</v>
      </c>
      <c r="CV828" s="18">
        <v>1496.969482421875</v>
      </c>
      <c r="CW828" s="18">
        <v>8.3117532730102539</v>
      </c>
      <c r="CX828" s="18">
        <v>44.023700714111328</v>
      </c>
      <c r="CY828" s="18">
        <v>79.036781311035156</v>
      </c>
      <c r="CZ828" s="18">
        <v>12.874099731445313</v>
      </c>
      <c r="DA828" s="18">
        <v>352.98342895507812</v>
      </c>
      <c r="DB828" s="18">
        <v>3111.316650390625</v>
      </c>
      <c r="DC828" s="18">
        <v>2.0312569141387939</v>
      </c>
      <c r="DD828" s="18">
        <v>33.960494995117187</v>
      </c>
      <c r="DE828" s="18">
        <v>20.788154602050781</v>
      </c>
      <c r="DF828" s="19">
        <v>54.675725517650591</v>
      </c>
      <c r="DG828" s="19"/>
      <c r="DH828" s="19">
        <v>32.752369999999999</v>
      </c>
      <c r="DI828" s="19">
        <v>0</v>
      </c>
      <c r="DJ828" s="19">
        <v>0</v>
      </c>
      <c r="DK828" s="19">
        <v>0</v>
      </c>
      <c r="DL828" s="19">
        <v>0</v>
      </c>
      <c r="DM828" s="19">
        <v>0</v>
      </c>
      <c r="DN828" s="19">
        <v>4.8369600000000004</v>
      </c>
      <c r="DO828" s="19">
        <v>23.698560000000001</v>
      </c>
      <c r="DP828" s="19">
        <v>15.64068</v>
      </c>
      <c r="DQ828" s="19">
        <v>0</v>
      </c>
      <c r="DR828" s="19">
        <v>18.76915</v>
      </c>
      <c r="DS828" s="19">
        <v>16.6511</v>
      </c>
      <c r="DT828" s="19">
        <v>79.596450000000004</v>
      </c>
      <c r="DU828" s="19">
        <v>659.55716565753801</v>
      </c>
      <c r="DV828" s="19">
        <v>4.1487054442276996</v>
      </c>
      <c r="DW828" s="19">
        <v>10.082391761457199</v>
      </c>
      <c r="DX828" s="19">
        <v>0.98347489103668662</v>
      </c>
      <c r="DY828" s="19">
        <v>0.99225415982005161</v>
      </c>
      <c r="DZ828" s="19">
        <v>0.98496600498744813</v>
      </c>
      <c r="EA828" s="19">
        <v>0.99375858462427724</v>
      </c>
      <c r="EB828" s="19">
        <v>44825.016701097644</v>
      </c>
      <c r="EC828" s="19">
        <v>5.7072983857251627</v>
      </c>
      <c r="ED828" s="19">
        <v>66560.075955914872</v>
      </c>
      <c r="EE828" s="19">
        <v>2.0784102060363816</v>
      </c>
      <c r="EF828" s="19">
        <v>1.4848868077339723</v>
      </c>
      <c r="EG828" s="19">
        <v>0.36125646820068363</v>
      </c>
      <c r="EH828" s="19">
        <v>540.78990822393189</v>
      </c>
      <c r="EI828" s="19">
        <v>11569.062687032507</v>
      </c>
      <c r="EJ828" s="19">
        <v>5.7532816405706333</v>
      </c>
      <c r="EK828" s="19">
        <v>5.7532816405706324</v>
      </c>
      <c r="EL828" s="19">
        <v>100.00132312693484</v>
      </c>
      <c r="EM828" s="19">
        <v>13.012876374072654</v>
      </c>
      <c r="EN828" s="19">
        <v>5.7072983857251627</v>
      </c>
      <c r="EO828" s="19">
        <v>683.96649666756809</v>
      </c>
      <c r="EP828" s="19">
        <v>1055.4501048015795</v>
      </c>
      <c r="EQ828" s="19">
        <v>274.05327753498142</v>
      </c>
      <c r="ER828" s="19">
        <v>422.45983994299826</v>
      </c>
      <c r="ES828" s="19">
        <v>19.128135886009556</v>
      </c>
      <c r="ET828" s="19">
        <v>1203.1141811209086</v>
      </c>
      <c r="EU828" s="19">
        <v>2.5860526783018187</v>
      </c>
      <c r="EV828" s="19">
        <v>2.321384930156881E-2</v>
      </c>
      <c r="EW828" s="19">
        <v>500</v>
      </c>
      <c r="EX828" s="19">
        <v>10696.448390677026</v>
      </c>
      <c r="EY828" s="19">
        <v>55521.465091774669</v>
      </c>
      <c r="EZ828" s="19">
        <v>3.5967521374318343E-2</v>
      </c>
      <c r="FA828" s="19">
        <v>20</v>
      </c>
      <c r="FB828" s="19">
        <v>2.1816615649929121</v>
      </c>
      <c r="FC828" s="19">
        <v>7.0692124936480409</v>
      </c>
      <c r="FD828" s="19">
        <v>7.4999999999999997E-2</v>
      </c>
      <c r="FE828" s="19">
        <v>30.489293416341145</v>
      </c>
      <c r="FF828" s="19">
        <v>2.5780812483778164E-2</v>
      </c>
    </row>
    <row r="829" spans="1:162">
      <c r="A829" s="4">
        <v>40479.712500000001</v>
      </c>
      <c r="B829" s="18">
        <v>37</v>
      </c>
      <c r="C829" s="18" t="s">
        <v>81</v>
      </c>
      <c r="D829" s="18" t="s">
        <v>60</v>
      </c>
      <c r="E829" s="4">
        <v>40479.693055555559</v>
      </c>
      <c r="F829" s="4">
        <v>40479.713888888888</v>
      </c>
      <c r="G829" s="18" t="s">
        <v>28</v>
      </c>
      <c r="H829" s="18">
        <v>2</v>
      </c>
      <c r="I829" s="18">
        <v>2.5</v>
      </c>
      <c r="J829" s="18">
        <v>0</v>
      </c>
      <c r="K829" s="18">
        <v>5</v>
      </c>
      <c r="L829" s="18"/>
      <c r="M829" s="18">
        <v>548941</v>
      </c>
      <c r="N829" s="18">
        <v>548942</v>
      </c>
      <c r="O829" s="18">
        <v>0</v>
      </c>
      <c r="P829" s="18">
        <v>1.3124270080881248E-2</v>
      </c>
      <c r="Q829" s="18">
        <v>1.0852739102028684E-2</v>
      </c>
      <c r="R829" s="18">
        <v>2.2111297377566661</v>
      </c>
      <c r="S829" s="18">
        <v>0</v>
      </c>
      <c r="T829" s="18">
        <v>0.90839732316470068</v>
      </c>
      <c r="U829" s="18">
        <v>0.87141618447609448</v>
      </c>
      <c r="V829" s="18">
        <v>0</v>
      </c>
      <c r="W829" s="18">
        <v>0</v>
      </c>
      <c r="X829" s="18">
        <v>1.3640562627783255</v>
      </c>
      <c r="Y829" s="18">
        <v>2.316937136674372E-2</v>
      </c>
      <c r="Z829" s="18">
        <v>46.727100466274855</v>
      </c>
      <c r="AA829" s="18">
        <v>2.9883500420711515E-2</v>
      </c>
      <c r="AB829" s="18">
        <v>0</v>
      </c>
      <c r="AC829" s="18">
        <v>43.268905135424532</v>
      </c>
      <c r="AD829" s="18">
        <v>0</v>
      </c>
      <c r="AE829" s="18">
        <v>3.5839858819247394E-2</v>
      </c>
      <c r="AF829" s="18">
        <v>4.3712073260587747</v>
      </c>
      <c r="AG829" s="18">
        <v>0</v>
      </c>
      <c r="AH829" s="18">
        <v>0</v>
      </c>
      <c r="AI829" s="18">
        <v>0.15537581315097693</v>
      </c>
      <c r="AJ829" s="18">
        <v>1.0499420356241008E-2</v>
      </c>
      <c r="AK829" s="18">
        <v>0</v>
      </c>
      <c r="AL829" s="18">
        <v>100</v>
      </c>
      <c r="AM829" s="18">
        <v>900</v>
      </c>
      <c r="AN829" s="18">
        <v>0</v>
      </c>
      <c r="AO829" s="18">
        <v>0</v>
      </c>
      <c r="AP829" s="18">
        <v>6873.83</v>
      </c>
      <c r="AQ829" s="18">
        <v>238.874</v>
      </c>
      <c r="AR829" s="18"/>
      <c r="AS829" s="18">
        <v>0</v>
      </c>
      <c r="AT829" s="18">
        <v>0</v>
      </c>
      <c r="AU829" s="18">
        <v>0</v>
      </c>
      <c r="AV829" s="18">
        <v>0</v>
      </c>
      <c r="AW829" s="18">
        <v>0</v>
      </c>
      <c r="AX829" s="18">
        <v>0</v>
      </c>
      <c r="AY829" s="18">
        <v>0</v>
      </c>
      <c r="AZ829" s="18">
        <v>0</v>
      </c>
      <c r="BA829" s="18">
        <v>18359.400000000001</v>
      </c>
      <c r="BB829" s="18">
        <v>2853.7</v>
      </c>
      <c r="BC829" s="18">
        <v>0</v>
      </c>
      <c r="BD829" s="18">
        <v>0</v>
      </c>
      <c r="BE829" s="18">
        <v>0</v>
      </c>
      <c r="BF829" s="18">
        <v>0</v>
      </c>
      <c r="BG829" s="18">
        <v>0</v>
      </c>
      <c r="BH829" s="18">
        <v>0</v>
      </c>
      <c r="BI829" s="18">
        <v>0</v>
      </c>
      <c r="BJ829" s="18">
        <v>0</v>
      </c>
      <c r="BK829" s="18">
        <v>17.213000000000001</v>
      </c>
      <c r="BL829" s="18">
        <v>3.0514199999999998</v>
      </c>
      <c r="BM829" s="23">
        <f t="shared" si="144"/>
        <v>65.558259326563331</v>
      </c>
      <c r="BN829" s="23">
        <f t="shared" si="145"/>
        <v>981.43140594274132</v>
      </c>
      <c r="BO829" s="23">
        <f t="shared" si="146"/>
        <v>0.83396902034334108</v>
      </c>
      <c r="BP829" s="23">
        <f t="shared" si="147"/>
        <v>981.43140594274132</v>
      </c>
      <c r="BQ829" s="23"/>
      <c r="BR829" s="18">
        <v>0</v>
      </c>
      <c r="BS829" s="18">
        <v>0</v>
      </c>
      <c r="BT829" s="18">
        <v>0</v>
      </c>
      <c r="BU829" s="18">
        <v>0</v>
      </c>
      <c r="BV829" s="18">
        <v>0</v>
      </c>
      <c r="BW829" s="18">
        <v>0</v>
      </c>
      <c r="BX829" s="18">
        <v>7.0670000000000002</v>
      </c>
      <c r="BY829" s="18">
        <v>1.01407</v>
      </c>
      <c r="BZ829" s="18">
        <v>3.39472</v>
      </c>
      <c r="CA829" s="23">
        <f t="shared" si="148"/>
        <v>1.6722357630140208</v>
      </c>
      <c r="CB829" s="24">
        <f t="shared" si="149"/>
        <v>5.2464846795504859E-2</v>
      </c>
      <c r="CC829" s="25">
        <f t="shared" si="150"/>
        <v>-15.499483794773621</v>
      </c>
      <c r="CD829" s="25">
        <f t="shared" si="156"/>
        <v>-2.9476119185041378</v>
      </c>
      <c r="CE829" s="18">
        <v>0.80999699999999997</v>
      </c>
      <c r="CF829" s="18">
        <v>0</v>
      </c>
      <c r="CG829" s="18">
        <v>0</v>
      </c>
      <c r="CH829" s="18">
        <v>8255.9699999999993</v>
      </c>
      <c r="CI829" s="23">
        <v>6873.83</v>
      </c>
      <c r="CJ829" s="23" t="b">
        <f t="shared" si="151"/>
        <v>1</v>
      </c>
      <c r="CK829" s="23" t="b">
        <f t="shared" si="152"/>
        <v>1</v>
      </c>
      <c r="CL829" s="23">
        <f t="shared" si="153"/>
        <v>0</v>
      </c>
      <c r="CM829" s="23">
        <f t="shared" si="154"/>
        <v>0</v>
      </c>
      <c r="CN829" s="23">
        <f t="shared" si="155"/>
        <v>7564.9</v>
      </c>
      <c r="CO829" s="18">
        <v>575.69500000000005</v>
      </c>
      <c r="CP829" s="18">
        <v>3.1551300000000002</v>
      </c>
      <c r="CQ829" s="18">
        <v>0.28526099999999999</v>
      </c>
      <c r="CR829" s="18">
        <v>2.56304</v>
      </c>
      <c r="CS829" s="18">
        <v>0.33134200000000003</v>
      </c>
      <c r="CT829" s="18">
        <v>0</v>
      </c>
      <c r="CU829" s="18">
        <v>0</v>
      </c>
      <c r="CV829" s="18">
        <v>1481.3492431640625</v>
      </c>
      <c r="CW829" s="18">
        <v>9.2864513397216797</v>
      </c>
      <c r="CX829" s="18">
        <v>49.374290466308594</v>
      </c>
      <c r="CY829" s="18">
        <v>80.05810546875</v>
      </c>
      <c r="CZ829" s="18">
        <v>11.874249458312988</v>
      </c>
      <c r="DA829" s="18">
        <v>372.13436889648438</v>
      </c>
      <c r="DB829" s="18">
        <v>3023.068115234375</v>
      </c>
      <c r="DC829" s="18">
        <v>2.0314457416534424</v>
      </c>
      <c r="DD829" s="18">
        <v>351.5943603515625</v>
      </c>
      <c r="DE829" s="18">
        <v>11.763988494873047</v>
      </c>
      <c r="DF829" s="19">
        <v>48.031233432421047</v>
      </c>
      <c r="DG829" s="19"/>
      <c r="DH829" s="19">
        <v>24.28</v>
      </c>
      <c r="DI829" s="19">
        <v>0</v>
      </c>
      <c r="DJ829" s="19">
        <v>0</v>
      </c>
      <c r="DK829" s="19">
        <v>0</v>
      </c>
      <c r="DL829" s="19">
        <v>0</v>
      </c>
      <c r="DM829" s="19">
        <v>0</v>
      </c>
      <c r="DN829" s="19">
        <v>0</v>
      </c>
      <c r="DO829" s="19">
        <v>0</v>
      </c>
      <c r="DP829" s="19">
        <v>0</v>
      </c>
      <c r="DQ829" s="19">
        <v>68.852000000000004</v>
      </c>
      <c r="DR829" s="19">
        <v>0</v>
      </c>
      <c r="DS829" s="19">
        <v>7.0670000000000002</v>
      </c>
      <c r="DT829" s="19">
        <v>75.919000000000011</v>
      </c>
      <c r="DU829" s="19">
        <v>2616.6814045697006</v>
      </c>
      <c r="DV829" s="19">
        <v>7.6954039928624178</v>
      </c>
      <c r="DW829" s="19">
        <v>24.062083020350986</v>
      </c>
      <c r="DX829" s="19">
        <v>0.99051305202867601</v>
      </c>
      <c r="DY829" s="19">
        <v>0.99668794057885224</v>
      </c>
      <c r="DZ829" s="19">
        <v>0.99089158991651316</v>
      </c>
      <c r="EA829" s="19">
        <v>0.9970688382834173</v>
      </c>
      <c r="EB829" s="19">
        <v>48092.313981154846</v>
      </c>
      <c r="EC829" s="19">
        <v>6.123303595862609</v>
      </c>
      <c r="ED829" s="19">
        <v>64672.184152211521</v>
      </c>
      <c r="EE829" s="19">
        <v>2.040753137171964</v>
      </c>
      <c r="EF829" s="19">
        <v>1.3447509341628594</v>
      </c>
      <c r="EG829" s="19">
        <v>0.35455747137069704</v>
      </c>
      <c r="EH829" s="19">
        <v>525.22344187314582</v>
      </c>
      <c r="EI829" s="19">
        <v>11236.050879139717</v>
      </c>
      <c r="EJ829" s="19">
        <v>5.7557753028938858</v>
      </c>
      <c r="EK829" s="19">
        <v>5.7557753028938858</v>
      </c>
      <c r="EL829" s="19">
        <v>100.00095740923078</v>
      </c>
      <c r="EM829" s="19">
        <v>12.412241522747298</v>
      </c>
      <c r="EN829" s="19">
        <v>6.123303595862609</v>
      </c>
      <c r="EO829" s="19">
        <v>662.75562794746975</v>
      </c>
      <c r="EP829" s="19">
        <v>1101.5189005657173</v>
      </c>
      <c r="EQ829" s="19">
        <v>276.06011216358041</v>
      </c>
      <c r="ER829" s="19">
        <v>458.28199404484218</v>
      </c>
      <c r="ES829" s="19">
        <v>20.529532118577144</v>
      </c>
      <c r="ET829" s="19">
        <v>1176.8199801219123</v>
      </c>
      <c r="EU829" s="19">
        <v>2.568844994390052</v>
      </c>
      <c r="EV829" s="19">
        <v>4.5816608968084743E-3</v>
      </c>
      <c r="EW829" s="19">
        <v>500</v>
      </c>
      <c r="EX829" s="19">
        <v>10696.448390677026</v>
      </c>
      <c r="EY829" s="19">
        <v>58788.762371831872</v>
      </c>
      <c r="EZ829" s="19">
        <v>3.3702856859483897E-2</v>
      </c>
      <c r="FA829" s="19">
        <v>20</v>
      </c>
      <c r="FB829" s="19">
        <v>2.1816615649929121</v>
      </c>
      <c r="FC829" s="19">
        <v>7.4852177037854872</v>
      </c>
      <c r="FD829" s="19">
        <v>7.4999999999999997E-2</v>
      </c>
      <c r="FE829" s="19">
        <v>17.253849792480469</v>
      </c>
      <c r="FF829" s="19">
        <v>8.4575056961143799E-2</v>
      </c>
    </row>
    <row r="830" spans="1:162">
      <c r="A830" s="4">
        <v>40480.695833333331</v>
      </c>
      <c r="B830" s="18">
        <v>45</v>
      </c>
      <c r="C830" s="18" t="s">
        <v>62</v>
      </c>
      <c r="D830" s="18" t="s">
        <v>85</v>
      </c>
      <c r="E830" s="4">
        <v>40480.684027777781</v>
      </c>
      <c r="F830" s="4">
        <v>40480.697916666664</v>
      </c>
      <c r="G830" s="18" t="s">
        <v>28</v>
      </c>
      <c r="H830" s="18">
        <v>2</v>
      </c>
      <c r="I830" s="18">
        <v>1.5</v>
      </c>
      <c r="J830" s="18">
        <v>0</v>
      </c>
      <c r="K830" s="18">
        <v>5</v>
      </c>
      <c r="L830" s="18"/>
      <c r="M830" s="18">
        <v>549063</v>
      </c>
      <c r="N830" s="18">
        <v>549066</v>
      </c>
      <c r="O830" s="18">
        <v>0</v>
      </c>
      <c r="P830" s="18">
        <v>0.34043907293590642</v>
      </c>
      <c r="Q830" s="18">
        <v>5.3340460161990892E-3</v>
      </c>
      <c r="R830" s="18">
        <v>2.0800541756890047</v>
      </c>
      <c r="S830" s="18">
        <v>0</v>
      </c>
      <c r="T830" s="18">
        <v>0.48374507066109823</v>
      </c>
      <c r="U830" s="18">
        <v>1.5342536107459788</v>
      </c>
      <c r="V830" s="18">
        <v>0</v>
      </c>
      <c r="W830" s="18">
        <v>0</v>
      </c>
      <c r="X830" s="18">
        <v>2.7440158014731493</v>
      </c>
      <c r="Y830" s="18">
        <v>1.8581603135362824E-2</v>
      </c>
      <c r="Z830" s="18">
        <v>13.091967736367707</v>
      </c>
      <c r="AA830" s="18">
        <v>3.7835840155008252E-2</v>
      </c>
      <c r="AB830" s="18">
        <v>0</v>
      </c>
      <c r="AC830" s="18">
        <v>75.101672568930383</v>
      </c>
      <c r="AD830" s="18">
        <v>0</v>
      </c>
      <c r="AE830" s="18">
        <v>4.1463054643520236E-2</v>
      </c>
      <c r="AF830" s="18">
        <v>4.2813912379328585</v>
      </c>
      <c r="AG830" s="18">
        <v>0</v>
      </c>
      <c r="AH830" s="18">
        <v>0</v>
      </c>
      <c r="AI830" s="18">
        <v>0.2334133087439107</v>
      </c>
      <c r="AJ830" s="18">
        <v>6.592075737000761E-3</v>
      </c>
      <c r="AK830" s="18">
        <v>0</v>
      </c>
      <c r="AL830" s="18">
        <v>100</v>
      </c>
      <c r="AM830" s="18">
        <v>900</v>
      </c>
      <c r="AN830" s="18">
        <v>0</v>
      </c>
      <c r="AO830" s="18">
        <v>0</v>
      </c>
      <c r="AP830" s="18">
        <v>11189</v>
      </c>
      <c r="AQ830" s="18">
        <v>203.32900000000001</v>
      </c>
      <c r="AR830" s="18"/>
      <c r="AS830" s="18">
        <v>0</v>
      </c>
      <c r="AT830" s="18">
        <v>0</v>
      </c>
      <c r="AU830" s="18">
        <v>0</v>
      </c>
      <c r="AV830" s="18">
        <v>0</v>
      </c>
      <c r="AW830" s="18">
        <v>2.1897600000000002</v>
      </c>
      <c r="AX830" s="18">
        <v>0.65619499999999997</v>
      </c>
      <c r="AY830" s="18">
        <v>4.60928</v>
      </c>
      <c r="AZ830" s="18">
        <v>2.1727599999999998</v>
      </c>
      <c r="BA830" s="18">
        <v>36375.9</v>
      </c>
      <c r="BB830" s="18">
        <v>1705.95</v>
      </c>
      <c r="BC830" s="18">
        <v>0</v>
      </c>
      <c r="BD830" s="18">
        <v>0</v>
      </c>
      <c r="BE830" s="18">
        <v>0</v>
      </c>
      <c r="BF830" s="18">
        <v>0</v>
      </c>
      <c r="BG830" s="18">
        <v>9.6974800000000005</v>
      </c>
      <c r="BH830" s="18">
        <v>2.6344500000000002</v>
      </c>
      <c r="BI830" s="18">
        <v>0</v>
      </c>
      <c r="BJ830" s="18">
        <v>0</v>
      </c>
      <c r="BK830" s="18">
        <v>0</v>
      </c>
      <c r="BL830" s="18">
        <v>0</v>
      </c>
      <c r="BM830" s="23">
        <f t="shared" si="144"/>
        <v>99.469807512745774</v>
      </c>
      <c r="BN830" s="23">
        <f t="shared" si="145"/>
        <v>1475.9860638694261</v>
      </c>
      <c r="BO830" s="23">
        <f t="shared" si="146"/>
        <v>0.8108828458276921</v>
      </c>
      <c r="BP830" s="23">
        <f t="shared" si="147"/>
        <v>1475.9860638694261</v>
      </c>
      <c r="BQ830" s="23"/>
      <c r="BR830" s="18">
        <v>4.8810399999999996</v>
      </c>
      <c r="BS830" s="18">
        <v>0.81878600000000001</v>
      </c>
      <c r="BT830" s="18">
        <v>0</v>
      </c>
      <c r="BU830" s="18">
        <v>0</v>
      </c>
      <c r="BV830" s="18">
        <v>0</v>
      </c>
      <c r="BW830" s="18">
        <v>0</v>
      </c>
      <c r="BX830" s="18">
        <v>99.613</v>
      </c>
      <c r="BY830" s="18">
        <v>2.5074999999999998</v>
      </c>
      <c r="BZ830" s="18">
        <v>5.0425800000000001</v>
      </c>
      <c r="CA830" s="23">
        <f t="shared" si="148"/>
        <v>2.2576071174193233</v>
      </c>
      <c r="CB830" s="24">
        <f t="shared" si="149"/>
        <v>5.4245759618518498E-2</v>
      </c>
      <c r="CC830" s="25">
        <f t="shared" si="150"/>
        <v>-15.497702881950607</v>
      </c>
      <c r="CD830" s="25">
        <f t="shared" si="156"/>
        <v>-2.9142304533304553</v>
      </c>
      <c r="CE830" s="18">
        <v>1.1013200000000001</v>
      </c>
      <c r="CF830" s="18">
        <v>0</v>
      </c>
      <c r="CG830" s="18">
        <v>0</v>
      </c>
      <c r="CH830" s="18">
        <v>13700.9</v>
      </c>
      <c r="CI830" s="23">
        <v>11189</v>
      </c>
      <c r="CJ830" s="23" t="b">
        <f t="shared" si="151"/>
        <v>1</v>
      </c>
      <c r="CK830" s="23" t="b">
        <f t="shared" si="152"/>
        <v>1</v>
      </c>
      <c r="CL830" s="23">
        <f t="shared" si="153"/>
        <v>0</v>
      </c>
      <c r="CM830" s="23">
        <f t="shared" si="154"/>
        <v>0</v>
      </c>
      <c r="CN830" s="23">
        <f t="shared" si="155"/>
        <v>12444.95</v>
      </c>
      <c r="CO830" s="18">
        <v>709.51700000000005</v>
      </c>
      <c r="CP830" s="18">
        <v>31.034199999999998</v>
      </c>
      <c r="CQ830" s="18">
        <v>0.34994700000000001</v>
      </c>
      <c r="CR830" s="18">
        <v>1.9452499999999999</v>
      </c>
      <c r="CS830" s="18">
        <v>0.40698899999999999</v>
      </c>
      <c r="CT830" s="18">
        <v>0</v>
      </c>
      <c r="CU830" s="18">
        <v>0</v>
      </c>
      <c r="CV830" s="18">
        <v>2076.548583984375</v>
      </c>
      <c r="CW830" s="18">
        <v>9.1218976974487305</v>
      </c>
      <c r="CX830" s="18">
        <v>49</v>
      </c>
      <c r="CY830" s="18">
        <v>78.210678100585937</v>
      </c>
      <c r="CZ830" s="18">
        <v>16.793157577514648</v>
      </c>
      <c r="DA830" s="18">
        <v>266.70132446289062</v>
      </c>
      <c r="DB830" s="18">
        <v>5237.37744140625</v>
      </c>
      <c r="DC830" s="18">
        <v>2.5135900974273682</v>
      </c>
      <c r="DD830" s="18">
        <v>32.764873504638672</v>
      </c>
      <c r="DE830" s="18">
        <v>6.8266997337341309</v>
      </c>
      <c r="DF830" s="19">
        <v>81.093146618120542</v>
      </c>
      <c r="DG830" s="19"/>
      <c r="DH830" s="19">
        <v>120.99056</v>
      </c>
      <c r="DI830" s="19">
        <v>0</v>
      </c>
      <c r="DJ830" s="19">
        <v>0</v>
      </c>
      <c r="DK830" s="19">
        <v>0</v>
      </c>
      <c r="DL830" s="19">
        <v>4.3795200000000003</v>
      </c>
      <c r="DM830" s="19">
        <v>13.82784</v>
      </c>
      <c r="DN830" s="19">
        <v>0</v>
      </c>
      <c r="DO830" s="19">
        <v>38.789920000000002</v>
      </c>
      <c r="DP830" s="19">
        <v>0</v>
      </c>
      <c r="DQ830" s="19">
        <v>0</v>
      </c>
      <c r="DR830" s="19">
        <v>24.405199999999997</v>
      </c>
      <c r="DS830" s="19">
        <v>99.613</v>
      </c>
      <c r="DT830" s="19">
        <v>181.01548</v>
      </c>
      <c r="DU830" s="19">
        <v>441.47746679469748</v>
      </c>
      <c r="DV830" s="19">
        <v>3.8986202318732239</v>
      </c>
      <c r="DW830" s="19">
        <v>5.8327741652757279</v>
      </c>
      <c r="DX830" s="19">
        <v>0.98475882649781854</v>
      </c>
      <c r="DY830" s="19">
        <v>0.98902580049817579</v>
      </c>
      <c r="DZ830" s="19">
        <v>0.98698942466095374</v>
      </c>
      <c r="EA830" s="19">
        <v>0.99126606387487515</v>
      </c>
      <c r="EB830" s="19">
        <v>47668.788637928701</v>
      </c>
      <c r="EC830" s="19">
        <v>6.0693786743433034</v>
      </c>
      <c r="ED830" s="19">
        <v>112042.67500899608</v>
      </c>
      <c r="EE830" s="19">
        <v>2.5221550229068268</v>
      </c>
      <c r="EF830" s="19">
        <v>2.3504409952605112</v>
      </c>
      <c r="EG830" s="19">
        <v>0.38751415576934817</v>
      </c>
      <c r="EH830" s="19">
        <v>804.69197143674046</v>
      </c>
      <c r="EI830" s="19">
        <v>17214.692285730489</v>
      </c>
      <c r="EJ830" s="19">
        <v>6.5085493919557242</v>
      </c>
      <c r="EK830" s="19">
        <v>6.5085493919557251</v>
      </c>
      <c r="EL830" s="19">
        <v>100.00075920316708</v>
      </c>
      <c r="EM830" s="19">
        <v>17.326497473559652</v>
      </c>
      <c r="EN830" s="19">
        <v>6.0693786743433034</v>
      </c>
      <c r="EO830" s="19">
        <v>873.06877219452281</v>
      </c>
      <c r="EP830" s="19">
        <v>996.00141593049091</v>
      </c>
      <c r="EQ830" s="19">
        <v>255.31133138332774</v>
      </c>
      <c r="ER830" s="19">
        <v>291.18046930702843</v>
      </c>
      <c r="ES830" s="19">
        <v>18.728744908974271</v>
      </c>
      <c r="ET830" s="19">
        <v>1820.2210978613605</v>
      </c>
      <c r="EU830" s="19">
        <v>2.8773303680304676</v>
      </c>
      <c r="EV830" s="19">
        <v>3.4074471761425013E-3</v>
      </c>
      <c r="EW830" s="19">
        <v>500</v>
      </c>
      <c r="EX830" s="19">
        <v>10696.448390677026</v>
      </c>
      <c r="EY830" s="19">
        <v>58365.237028605727</v>
      </c>
      <c r="EZ830" s="19">
        <v>4.4145260349436562E-2</v>
      </c>
      <c r="FA830" s="19">
        <v>20</v>
      </c>
      <c r="FB830" s="19">
        <v>2.1816615649929121</v>
      </c>
      <c r="FC830" s="19">
        <v>7.4312927822661816</v>
      </c>
      <c r="FD830" s="19">
        <v>7.4999999999999997E-2</v>
      </c>
      <c r="FE830" s="19">
        <v>10.012492942810059</v>
      </c>
      <c r="FF830" s="19">
        <v>0.32424039329629362</v>
      </c>
    </row>
    <row r="831" spans="1:162">
      <c r="A831" s="4">
        <v>40479.711111111108</v>
      </c>
      <c r="B831" s="18">
        <v>37</v>
      </c>
      <c r="C831" s="18" t="s">
        <v>81</v>
      </c>
      <c r="D831" s="18" t="s">
        <v>60</v>
      </c>
      <c r="E831" s="4">
        <v>40479.693055555559</v>
      </c>
      <c r="F831" s="4">
        <v>40479.713888888888</v>
      </c>
      <c r="G831" s="18" t="s">
        <v>28</v>
      </c>
      <c r="H831" s="18">
        <v>2</v>
      </c>
      <c r="I831" s="18">
        <v>2.5</v>
      </c>
      <c r="J831" s="18">
        <v>0</v>
      </c>
      <c r="K831" s="18">
        <v>5</v>
      </c>
      <c r="L831" s="18"/>
      <c r="M831" s="18">
        <v>548941</v>
      </c>
      <c r="N831" s="18">
        <v>548942</v>
      </c>
      <c r="O831" s="18">
        <v>0</v>
      </c>
      <c r="P831" s="18">
        <v>1.3124270080881248E-2</v>
      </c>
      <c r="Q831" s="18">
        <v>1.0852739102028684E-2</v>
      </c>
      <c r="R831" s="18">
        <v>2.2111297377566661</v>
      </c>
      <c r="S831" s="18">
        <v>0</v>
      </c>
      <c r="T831" s="18">
        <v>0.90839732316470068</v>
      </c>
      <c r="U831" s="18">
        <v>0.87141618447609448</v>
      </c>
      <c r="V831" s="18">
        <v>0</v>
      </c>
      <c r="W831" s="18">
        <v>0</v>
      </c>
      <c r="X831" s="18">
        <v>1.3640562627783255</v>
      </c>
      <c r="Y831" s="18">
        <v>2.316937136674372E-2</v>
      </c>
      <c r="Z831" s="18">
        <v>46.727100466274855</v>
      </c>
      <c r="AA831" s="18">
        <v>2.9883500420711515E-2</v>
      </c>
      <c r="AB831" s="18">
        <v>0</v>
      </c>
      <c r="AC831" s="18">
        <v>43.268905135424532</v>
      </c>
      <c r="AD831" s="18">
        <v>0</v>
      </c>
      <c r="AE831" s="18">
        <v>3.5839858819247394E-2</v>
      </c>
      <c r="AF831" s="18">
        <v>4.3712073260587747</v>
      </c>
      <c r="AG831" s="18">
        <v>0</v>
      </c>
      <c r="AH831" s="18">
        <v>0</v>
      </c>
      <c r="AI831" s="18">
        <v>0.15537581315097693</v>
      </c>
      <c r="AJ831" s="18">
        <v>1.0499420356241008E-2</v>
      </c>
      <c r="AK831" s="18">
        <v>0</v>
      </c>
      <c r="AL831" s="18">
        <v>100</v>
      </c>
      <c r="AM831" s="18">
        <v>900</v>
      </c>
      <c r="AN831" s="18">
        <v>0</v>
      </c>
      <c r="AO831" s="18">
        <v>0</v>
      </c>
      <c r="AP831" s="18">
        <v>6263.82</v>
      </c>
      <c r="AQ831" s="18">
        <v>237.28800000000001</v>
      </c>
      <c r="AR831" s="18"/>
      <c r="AS831" s="18">
        <v>0</v>
      </c>
      <c r="AT831" s="18">
        <v>0</v>
      </c>
      <c r="AU831" s="18">
        <v>0</v>
      </c>
      <c r="AV831" s="18">
        <v>0</v>
      </c>
      <c r="AW831" s="18">
        <v>0</v>
      </c>
      <c r="AX831" s="18">
        <v>0</v>
      </c>
      <c r="AY831" s="18">
        <v>0</v>
      </c>
      <c r="AZ831" s="18">
        <v>0</v>
      </c>
      <c r="BA831" s="18">
        <v>31094.9</v>
      </c>
      <c r="BB831" s="18">
        <v>2878.05</v>
      </c>
      <c r="BC831" s="18">
        <v>0</v>
      </c>
      <c r="BD831" s="18">
        <v>0</v>
      </c>
      <c r="BE831" s="18">
        <v>0</v>
      </c>
      <c r="BF831" s="18">
        <v>0</v>
      </c>
      <c r="BG831" s="18">
        <v>0</v>
      </c>
      <c r="BH831" s="18">
        <v>0</v>
      </c>
      <c r="BI831" s="18">
        <v>0</v>
      </c>
      <c r="BJ831" s="18">
        <v>0</v>
      </c>
      <c r="BK831" s="18">
        <v>18.399000000000001</v>
      </c>
      <c r="BL831" s="18">
        <v>3.1311499999999999</v>
      </c>
      <c r="BM831" s="23">
        <f t="shared" si="144"/>
        <v>65.558259326563331</v>
      </c>
      <c r="BN831" s="23">
        <f t="shared" si="145"/>
        <v>986.39411440730169</v>
      </c>
      <c r="BO831" s="23">
        <f t="shared" si="146"/>
        <v>0.84628044183934859</v>
      </c>
      <c r="BP831" s="23">
        <f t="shared" si="147"/>
        <v>986.3941144073018</v>
      </c>
      <c r="BQ831" s="23"/>
      <c r="BR831" s="18">
        <v>0</v>
      </c>
      <c r="BS831" s="18">
        <v>0</v>
      </c>
      <c r="BT831" s="18">
        <v>0</v>
      </c>
      <c r="BU831" s="18">
        <v>0</v>
      </c>
      <c r="BV831" s="18">
        <v>0</v>
      </c>
      <c r="BW831" s="18">
        <v>0</v>
      </c>
      <c r="BX831" s="18">
        <v>5.9863</v>
      </c>
      <c r="BY831" s="18">
        <v>1.2423999999999999</v>
      </c>
      <c r="BZ831" s="18">
        <v>4.15421</v>
      </c>
      <c r="CA831" s="23">
        <f t="shared" si="148"/>
        <v>1.761124227951524</v>
      </c>
      <c r="CB831" s="24">
        <f t="shared" si="149"/>
        <v>5.4975649970603904E-2</v>
      </c>
      <c r="CC831" s="25">
        <f t="shared" si="150"/>
        <v>-15.496972991598522</v>
      </c>
      <c r="CD831" s="25">
        <f t="shared" si="156"/>
        <v>-2.9008649195897593</v>
      </c>
      <c r="CE831" s="18">
        <v>0.96784999999999999</v>
      </c>
      <c r="CF831" s="18">
        <v>0</v>
      </c>
      <c r="CG831" s="18">
        <v>0</v>
      </c>
      <c r="CH831" s="18">
        <v>11446.5</v>
      </c>
      <c r="CI831" s="23">
        <v>6263.82</v>
      </c>
      <c r="CJ831" s="23" t="b">
        <f t="shared" si="151"/>
        <v>1</v>
      </c>
      <c r="CK831" s="23" t="b">
        <f t="shared" si="152"/>
        <v>1</v>
      </c>
      <c r="CL831" s="23">
        <f t="shared" si="153"/>
        <v>0</v>
      </c>
      <c r="CM831" s="23">
        <f t="shared" si="154"/>
        <v>0</v>
      </c>
      <c r="CN831" s="23">
        <f t="shared" si="155"/>
        <v>8855.16</v>
      </c>
      <c r="CO831" s="18">
        <v>806.53200000000004</v>
      </c>
      <c r="CP831" s="18">
        <v>3.1877800000000001</v>
      </c>
      <c r="CQ831" s="18">
        <v>0.59869499999999998</v>
      </c>
      <c r="CR831" s="18">
        <v>4.9121800000000002</v>
      </c>
      <c r="CS831" s="18">
        <v>0.695384</v>
      </c>
      <c r="CT831" s="18">
        <v>0</v>
      </c>
      <c r="CU831" s="18">
        <v>0</v>
      </c>
      <c r="CV831" s="18">
        <v>1467.1806640625</v>
      </c>
      <c r="CW831" s="18">
        <v>9.1786603927612305</v>
      </c>
      <c r="CX831" s="18">
        <v>49.007904052734375</v>
      </c>
      <c r="CY831" s="18">
        <v>80.153266906738281</v>
      </c>
      <c r="CZ831" s="18">
        <v>11.701506614685059</v>
      </c>
      <c r="DA831" s="18">
        <v>378.98580932617187</v>
      </c>
      <c r="DB831" s="18">
        <v>3063.02294921875</v>
      </c>
      <c r="DC831" s="18">
        <v>2.0203430652618408</v>
      </c>
      <c r="DD831" s="18">
        <v>353.71356201171875</v>
      </c>
      <c r="DE831" s="18">
        <v>16.432460784912109</v>
      </c>
      <c r="DF831" s="19">
        <v>48.031233432421047</v>
      </c>
      <c r="DG831" s="19"/>
      <c r="DH831" s="19">
        <v>24.385300000000001</v>
      </c>
      <c r="DI831" s="19">
        <v>0</v>
      </c>
      <c r="DJ831" s="19">
        <v>0</v>
      </c>
      <c r="DK831" s="19">
        <v>0</v>
      </c>
      <c r="DL831" s="19">
        <v>0</v>
      </c>
      <c r="DM831" s="19">
        <v>0</v>
      </c>
      <c r="DN831" s="19">
        <v>0</v>
      </c>
      <c r="DO831" s="19">
        <v>0</v>
      </c>
      <c r="DP831" s="19">
        <v>0</v>
      </c>
      <c r="DQ831" s="19">
        <v>73.596000000000004</v>
      </c>
      <c r="DR831" s="19">
        <v>0</v>
      </c>
      <c r="DS831" s="19">
        <v>5.9863</v>
      </c>
      <c r="DT831" s="19">
        <v>79.582300000000004</v>
      </c>
      <c r="DU831" s="19">
        <v>3590.7434013639586</v>
      </c>
      <c r="DV831" s="19">
        <v>7.6496182296143402</v>
      </c>
      <c r="DW831" s="19">
        <v>24.964803091806839</v>
      </c>
      <c r="DX831" s="19">
        <v>0.99282087422484944</v>
      </c>
      <c r="DY831" s="19">
        <v>0.99759692309716397</v>
      </c>
      <c r="DZ831" s="19">
        <v>0.99309736874513399</v>
      </c>
      <c r="EA831" s="19">
        <v>0.99787474771774765</v>
      </c>
      <c r="EB831" s="19">
        <v>48335.497694483558</v>
      </c>
      <c r="EC831" s="19">
        <v>6.1542667079071744</v>
      </c>
      <c r="ED831" s="19">
        <v>65526.933791555392</v>
      </c>
      <c r="EE831" s="19">
        <v>2.0876931002740293</v>
      </c>
      <c r="EF831" s="19">
        <v>1.3556689579516601</v>
      </c>
      <c r="EG831" s="19">
        <v>0.35340009431838992</v>
      </c>
      <c r="EH831" s="19">
        <v>518.50178506180544</v>
      </c>
      <c r="EI831" s="19">
        <v>11092.255168775027</v>
      </c>
      <c r="EJ831" s="19">
        <v>5.9074491881520474</v>
      </c>
      <c r="EK831" s="19">
        <v>5.9074491881520474</v>
      </c>
      <c r="EL831" s="19">
        <v>100.00095740923078</v>
      </c>
      <c r="EM831" s="19">
        <v>12.412241522747298</v>
      </c>
      <c r="EN831" s="19">
        <v>6.1542667079071744</v>
      </c>
      <c r="EO831" s="19">
        <v>662.75562794746975</v>
      </c>
      <c r="EP831" s="19">
        <v>1101.5189005657173</v>
      </c>
      <c r="EQ831" s="19">
        <v>272.40771664915712</v>
      </c>
      <c r="ER831" s="19">
        <v>452.21361363343914</v>
      </c>
      <c r="ES831" s="19">
        <v>20.529532118577144</v>
      </c>
      <c r="ET831" s="19">
        <v>1165.5641152044386</v>
      </c>
      <c r="EU831" s="19">
        <v>2.6279317536139994</v>
      </c>
      <c r="EV831" s="19">
        <v>3.3335939905562419E-2</v>
      </c>
      <c r="EW831" s="19">
        <v>500</v>
      </c>
      <c r="EX831" s="19">
        <v>10696.448390677026</v>
      </c>
      <c r="EY831" s="19">
        <v>59031.946085160584</v>
      </c>
      <c r="EZ831" s="19">
        <v>3.3324001570685276E-2</v>
      </c>
      <c r="FA831" s="19">
        <v>20</v>
      </c>
      <c r="FB831" s="19">
        <v>2.1816615649929121</v>
      </c>
      <c r="FC831" s="19">
        <v>7.5161808158300527</v>
      </c>
      <c r="FD831" s="19">
        <v>7.4999999999999997E-2</v>
      </c>
      <c r="FE831" s="19">
        <v>24.100942484537761</v>
      </c>
      <c r="FF831" s="19">
        <v>4.3213781223354356E-2</v>
      </c>
    </row>
    <row r="832" spans="1:162">
      <c r="A832" s="4">
        <v>40479.425694444442</v>
      </c>
      <c r="B832" s="18">
        <v>32</v>
      </c>
      <c r="C832" s="18" t="s">
        <v>81</v>
      </c>
      <c r="D832" s="18" t="s">
        <v>55</v>
      </c>
      <c r="E832" s="4">
        <v>40479.413194444445</v>
      </c>
      <c r="F832" s="4">
        <v>40479.434027777781</v>
      </c>
      <c r="G832" s="18" t="s">
        <v>28</v>
      </c>
      <c r="H832" s="18">
        <v>2</v>
      </c>
      <c r="I832" s="18">
        <v>2</v>
      </c>
      <c r="J832" s="18">
        <v>0</v>
      </c>
      <c r="K832" s="18">
        <v>5</v>
      </c>
      <c r="L832" s="18"/>
      <c r="M832" s="18">
        <v>548929</v>
      </c>
      <c r="N832" s="18">
        <v>548932</v>
      </c>
      <c r="O832" s="18">
        <v>0</v>
      </c>
      <c r="P832" s="18">
        <v>9.9575947133940055E-3</v>
      </c>
      <c r="Q832" s="18">
        <v>6.2915119376170999E-3</v>
      </c>
      <c r="R832" s="18">
        <v>1.3184379073595607</v>
      </c>
      <c r="S832" s="18">
        <v>0</v>
      </c>
      <c r="T832" s="18">
        <v>1.0107001149338808</v>
      </c>
      <c r="U832" s="18">
        <v>0.88189105130400458</v>
      </c>
      <c r="V832" s="18">
        <v>0</v>
      </c>
      <c r="W832" s="18">
        <v>0</v>
      </c>
      <c r="X832" s="18">
        <v>1.4570534286894214</v>
      </c>
      <c r="Y832" s="18">
        <v>1.9307250665179011E-2</v>
      </c>
      <c r="Z832" s="18">
        <v>39.562143060030806</v>
      </c>
      <c r="AA832" s="18">
        <v>3.9308760699184819E-2</v>
      </c>
      <c r="AB832" s="18">
        <v>0</v>
      </c>
      <c r="AC832" s="18">
        <v>50.568619649049069</v>
      </c>
      <c r="AD832" s="18">
        <v>0</v>
      </c>
      <c r="AE832" s="18">
        <v>4.5488153570343769E-2</v>
      </c>
      <c r="AF832" s="18">
        <v>4.8815634979494291</v>
      </c>
      <c r="AG832" s="18">
        <v>0</v>
      </c>
      <c r="AH832" s="18">
        <v>0</v>
      </c>
      <c r="AI832" s="18">
        <v>0.194672290859328</v>
      </c>
      <c r="AJ832" s="18">
        <v>5.888855173609606E-3</v>
      </c>
      <c r="AK832" s="18">
        <v>0</v>
      </c>
      <c r="AL832" s="18">
        <v>100</v>
      </c>
      <c r="AM832" s="18">
        <v>900</v>
      </c>
      <c r="AN832" s="18">
        <v>0</v>
      </c>
      <c r="AO832" s="18">
        <v>0</v>
      </c>
      <c r="AP832" s="18">
        <v>4171.01</v>
      </c>
      <c r="AQ832" s="18">
        <v>94.712199999999996</v>
      </c>
      <c r="AR832" s="18"/>
      <c r="AS832" s="18">
        <v>0</v>
      </c>
      <c r="AT832" s="18">
        <v>0</v>
      </c>
      <c r="AU832" s="18">
        <v>0</v>
      </c>
      <c r="AV832" s="18">
        <v>0</v>
      </c>
      <c r="AW832" s="18">
        <v>1.5094000000000001</v>
      </c>
      <c r="AX832" s="18">
        <v>0.31779299999999999</v>
      </c>
      <c r="AY832" s="18">
        <v>0</v>
      </c>
      <c r="AZ832" s="18">
        <v>0</v>
      </c>
      <c r="BA832" s="18">
        <v>28734.3</v>
      </c>
      <c r="BB832" s="18">
        <v>1330.2</v>
      </c>
      <c r="BC832" s="18">
        <v>0</v>
      </c>
      <c r="BD832" s="18">
        <v>0</v>
      </c>
      <c r="BE832" s="18">
        <v>0</v>
      </c>
      <c r="BF832" s="18">
        <v>0</v>
      </c>
      <c r="BG832" s="18">
        <v>6.1986400000000001</v>
      </c>
      <c r="BH832" s="18">
        <v>1.37774</v>
      </c>
      <c r="BI832" s="18">
        <v>4.0587400000000002</v>
      </c>
      <c r="BJ832" s="18">
        <v>1.8827700000000001</v>
      </c>
      <c r="BK832" s="18">
        <v>0</v>
      </c>
      <c r="BL832" s="18">
        <v>0</v>
      </c>
      <c r="BM832" s="23">
        <f t="shared" si="144"/>
        <v>68.36064457579478</v>
      </c>
      <c r="BN832" s="23">
        <f t="shared" si="145"/>
        <v>967.34504701099104</v>
      </c>
      <c r="BO832" s="23">
        <f t="shared" si="146"/>
        <v>0.79587870181768028</v>
      </c>
      <c r="BP832" s="23">
        <f t="shared" si="147"/>
        <v>967.34504701099092</v>
      </c>
      <c r="BQ832" s="23"/>
      <c r="BR832" s="18">
        <v>3.1467700000000001</v>
      </c>
      <c r="BS832" s="18">
        <v>0.54090899999999997</v>
      </c>
      <c r="BT832" s="18">
        <v>2805.26</v>
      </c>
      <c r="BU832" s="18">
        <v>177.20500000000001</v>
      </c>
      <c r="BV832" s="18">
        <v>0</v>
      </c>
      <c r="BW832" s="18">
        <v>0</v>
      </c>
      <c r="BX832" s="18">
        <v>5.7818100000000001</v>
      </c>
      <c r="BY832" s="18">
        <v>0.74182800000000004</v>
      </c>
      <c r="BZ832" s="18">
        <v>1.8016300000000001</v>
      </c>
      <c r="CA832" s="23">
        <f t="shared" si="148"/>
        <v>1.7096694512917741</v>
      </c>
      <c r="CB832" s="24">
        <f t="shared" si="149"/>
        <v>5.4986860389503331E-2</v>
      </c>
      <c r="CC832" s="25">
        <f t="shared" si="150"/>
        <v>-15.496961781179623</v>
      </c>
      <c r="CD832" s="25">
        <f t="shared" si="156"/>
        <v>-2.9006610243003275</v>
      </c>
      <c r="CE832" s="18">
        <v>0.59620399999999996</v>
      </c>
      <c r="CF832" s="18">
        <v>0</v>
      </c>
      <c r="CG832" s="18">
        <v>0</v>
      </c>
      <c r="CH832" s="18">
        <v>3502.27</v>
      </c>
      <c r="CI832" s="23">
        <v>4171.01</v>
      </c>
      <c r="CJ832" s="23" t="b">
        <f t="shared" si="151"/>
        <v>1</v>
      </c>
      <c r="CK832" s="23" t="b">
        <f t="shared" si="152"/>
        <v>1</v>
      </c>
      <c r="CL832" s="23">
        <f t="shared" si="153"/>
        <v>0</v>
      </c>
      <c r="CM832" s="23">
        <f t="shared" si="154"/>
        <v>0</v>
      </c>
      <c r="CN832" s="23">
        <f t="shared" si="155"/>
        <v>3836.6400000000003</v>
      </c>
      <c r="CO832" s="18">
        <v>186.90600000000001</v>
      </c>
      <c r="CP832" s="18">
        <v>3.2815599999999998</v>
      </c>
      <c r="CQ832" s="18">
        <v>0.11423800000000001</v>
      </c>
      <c r="CR832" s="18">
        <v>0.48422799999999999</v>
      </c>
      <c r="CS832" s="18">
        <v>0.12833900000000001</v>
      </c>
      <c r="CT832" s="18">
        <v>0</v>
      </c>
      <c r="CU832" s="18">
        <v>0</v>
      </c>
      <c r="CV832" s="18">
        <v>1512.309326171875</v>
      </c>
      <c r="CW832" s="18">
        <v>8.7978487014770508</v>
      </c>
      <c r="CX832" s="18">
        <v>46.837921142578125</v>
      </c>
      <c r="CY832" s="18">
        <v>79.251815795898438</v>
      </c>
      <c r="CZ832" s="18">
        <v>12.824682235717773</v>
      </c>
      <c r="DA832" s="18">
        <v>365.09481811523437</v>
      </c>
      <c r="DB832" s="18">
        <v>3056.486572265625</v>
      </c>
      <c r="DC832" s="18">
        <v>2.0260226726531982</v>
      </c>
      <c r="DD832" s="18">
        <v>26.699501037597656</v>
      </c>
      <c r="DE832" s="18">
        <v>20.528408050537109</v>
      </c>
      <c r="DF832" s="19">
        <v>54.675725517650591</v>
      </c>
      <c r="DG832" s="19"/>
      <c r="DH832" s="19">
        <v>20.695360000000001</v>
      </c>
      <c r="DI832" s="19">
        <v>0</v>
      </c>
      <c r="DJ832" s="19">
        <v>0</v>
      </c>
      <c r="DK832" s="19">
        <v>0</v>
      </c>
      <c r="DL832" s="19">
        <v>3.0188000000000001</v>
      </c>
      <c r="DM832" s="19">
        <v>0</v>
      </c>
      <c r="DN832" s="19">
        <v>0</v>
      </c>
      <c r="DO832" s="19">
        <v>24.794560000000001</v>
      </c>
      <c r="DP832" s="19">
        <v>12.176220000000001</v>
      </c>
      <c r="DQ832" s="19">
        <v>0</v>
      </c>
      <c r="DR832" s="19">
        <v>15.73385</v>
      </c>
      <c r="DS832" s="19">
        <v>5.7818100000000001</v>
      </c>
      <c r="DT832" s="19">
        <v>61.505240000000008</v>
      </c>
      <c r="DU832" s="19">
        <v>1067.2576457538489</v>
      </c>
      <c r="DV832" s="19">
        <v>6.3065615134265416</v>
      </c>
      <c r="DW832" s="19">
        <v>18.742683357915141</v>
      </c>
      <c r="DX832" s="19">
        <v>0.9818374633114898</v>
      </c>
      <c r="DY832" s="19">
        <v>0.99320044212899306</v>
      </c>
      <c r="DZ832" s="19">
        <v>0.98275742623442386</v>
      </c>
      <c r="EA832" s="19">
        <v>0.9941310519457327</v>
      </c>
      <c r="EB832" s="19">
        <v>45458.845258213812</v>
      </c>
      <c r="EC832" s="19">
        <v>5.7879999440754357</v>
      </c>
      <c r="ED832" s="19">
        <v>65387.10175407317</v>
      </c>
      <c r="EE832" s="19">
        <v>2.0210723556155954</v>
      </c>
      <c r="EF832" s="19">
        <v>1.4383801740379356</v>
      </c>
      <c r="EG832" s="19">
        <v>0.3609253709793091</v>
      </c>
      <c r="EH832" s="19">
        <v>545.830804584053</v>
      </c>
      <c r="EI832" s="19">
        <v>11676.90206255008</v>
      </c>
      <c r="EJ832" s="19">
        <v>5.5996959984601853</v>
      </c>
      <c r="EK832" s="19">
        <v>5.5996959984601853</v>
      </c>
      <c r="EL832" s="19">
        <v>100.00132312693484</v>
      </c>
      <c r="EM832" s="19">
        <v>13.012876374072654</v>
      </c>
      <c r="EN832" s="19">
        <v>5.7879999440754357</v>
      </c>
      <c r="EO832" s="19">
        <v>683.96649666756809</v>
      </c>
      <c r="EP832" s="19">
        <v>1055.4501048015795</v>
      </c>
      <c r="EQ832" s="19">
        <v>278.6569884857127</v>
      </c>
      <c r="ER832" s="19">
        <v>429.56110146879428</v>
      </c>
      <c r="ES832" s="19">
        <v>19.128135886009556</v>
      </c>
      <c r="ET832" s="19">
        <v>1215.4428115763176</v>
      </c>
      <c r="EU832" s="19">
        <v>2.514710312286633</v>
      </c>
      <c r="EV832" s="19">
        <v>2.4433670483658063E-3</v>
      </c>
      <c r="EW832" s="19">
        <v>500</v>
      </c>
      <c r="EX832" s="19">
        <v>10696.448390677026</v>
      </c>
      <c r="EY832" s="19">
        <v>56155.293648890838</v>
      </c>
      <c r="EZ832" s="19">
        <v>3.5834721811870029E-2</v>
      </c>
      <c r="FA832" s="19">
        <v>20</v>
      </c>
      <c r="FB832" s="19">
        <v>2.1816615649929121</v>
      </c>
      <c r="FC832" s="19">
        <v>7.149914051998314</v>
      </c>
      <c r="FD832" s="19">
        <v>7.4999999999999997E-2</v>
      </c>
      <c r="FE832" s="19">
        <v>30.108331807454427</v>
      </c>
      <c r="FF832" s="19">
        <v>2.6944555867711856E-2</v>
      </c>
    </row>
    <row r="833" spans="1:162">
      <c r="A833" s="4">
        <v>40479.700694444444</v>
      </c>
      <c r="B833" s="18">
        <v>37</v>
      </c>
      <c r="C833" s="18" t="s">
        <v>81</v>
      </c>
      <c r="D833" s="18" t="s">
        <v>60</v>
      </c>
      <c r="E833" s="4">
        <v>40479.693055555559</v>
      </c>
      <c r="F833" s="4">
        <v>40479.713888888888</v>
      </c>
      <c r="G833" s="18" t="s">
        <v>28</v>
      </c>
      <c r="H833" s="18">
        <v>2</v>
      </c>
      <c r="I833" s="18">
        <v>2.5</v>
      </c>
      <c r="J833" s="18">
        <v>0</v>
      </c>
      <c r="K833" s="18">
        <v>5</v>
      </c>
      <c r="L833" s="18"/>
      <c r="M833" s="18">
        <v>548941</v>
      </c>
      <c r="N833" s="18">
        <v>548942</v>
      </c>
      <c r="O833" s="18">
        <v>0</v>
      </c>
      <c r="P833" s="18">
        <v>1.3124270080881248E-2</v>
      </c>
      <c r="Q833" s="18">
        <v>1.0852739102028684E-2</v>
      </c>
      <c r="R833" s="18">
        <v>2.2111297377566661</v>
      </c>
      <c r="S833" s="18">
        <v>0</v>
      </c>
      <c r="T833" s="18">
        <v>0.90839732316470068</v>
      </c>
      <c r="U833" s="18">
        <v>0.87141618447609448</v>
      </c>
      <c r="V833" s="18">
        <v>0</v>
      </c>
      <c r="W833" s="18">
        <v>0</v>
      </c>
      <c r="X833" s="18">
        <v>1.3640562627783255</v>
      </c>
      <c r="Y833" s="18">
        <v>2.316937136674372E-2</v>
      </c>
      <c r="Z833" s="18">
        <v>46.727100466274855</v>
      </c>
      <c r="AA833" s="18">
        <v>2.9883500420711515E-2</v>
      </c>
      <c r="AB833" s="18">
        <v>0</v>
      </c>
      <c r="AC833" s="18">
        <v>43.268905135424532</v>
      </c>
      <c r="AD833" s="18">
        <v>0</v>
      </c>
      <c r="AE833" s="18">
        <v>3.5839858819247394E-2</v>
      </c>
      <c r="AF833" s="18">
        <v>4.3712073260587747</v>
      </c>
      <c r="AG833" s="18">
        <v>0</v>
      </c>
      <c r="AH833" s="18">
        <v>0</v>
      </c>
      <c r="AI833" s="18">
        <v>0.15537581315097693</v>
      </c>
      <c r="AJ833" s="18">
        <v>1.0499420356241008E-2</v>
      </c>
      <c r="AK833" s="18">
        <v>0</v>
      </c>
      <c r="AL833" s="18">
        <v>100</v>
      </c>
      <c r="AM833" s="18">
        <v>900</v>
      </c>
      <c r="AN833" s="18">
        <v>0</v>
      </c>
      <c r="AO833" s="18">
        <v>0</v>
      </c>
      <c r="AP833" s="18">
        <v>6697.47</v>
      </c>
      <c r="AQ833" s="18">
        <v>195.28100000000001</v>
      </c>
      <c r="AR833" s="18"/>
      <c r="AS833" s="18">
        <v>0</v>
      </c>
      <c r="AT833" s="18">
        <v>0</v>
      </c>
      <c r="AU833" s="18">
        <v>0</v>
      </c>
      <c r="AV833" s="18">
        <v>0</v>
      </c>
      <c r="AW833" s="18">
        <v>0</v>
      </c>
      <c r="AX833" s="18">
        <v>0</v>
      </c>
      <c r="AY833" s="18">
        <v>6.2256900000000002</v>
      </c>
      <c r="AZ833" s="18">
        <v>2.6828799999999999</v>
      </c>
      <c r="BA833" s="18">
        <v>40739</v>
      </c>
      <c r="BB833" s="18">
        <v>1745.29</v>
      </c>
      <c r="BC833" s="18">
        <v>0</v>
      </c>
      <c r="BD833" s="18">
        <v>0</v>
      </c>
      <c r="BE833" s="18">
        <v>2.94882</v>
      </c>
      <c r="BF833" s="18">
        <v>1.0460199999999999</v>
      </c>
      <c r="BG833" s="18">
        <v>0</v>
      </c>
      <c r="BH833" s="18">
        <v>0</v>
      </c>
      <c r="BI833" s="18">
        <v>0</v>
      </c>
      <c r="BJ833" s="18">
        <v>0</v>
      </c>
      <c r="BK833" s="18">
        <v>12.297499999999999</v>
      </c>
      <c r="BL833" s="18">
        <v>2.3594400000000002</v>
      </c>
      <c r="BM833" s="23">
        <f t="shared" si="144"/>
        <v>65.558259326563331</v>
      </c>
      <c r="BN833" s="23">
        <f t="shared" si="145"/>
        <v>1026.4045238422718</v>
      </c>
      <c r="BO833" s="23">
        <f t="shared" si="146"/>
        <v>0.83205745483193683</v>
      </c>
      <c r="BP833" s="23">
        <f t="shared" si="147"/>
        <v>1026.4045238422718</v>
      </c>
      <c r="BQ833" s="23"/>
      <c r="BR833" s="18">
        <v>0</v>
      </c>
      <c r="BS833" s="18">
        <v>0</v>
      </c>
      <c r="BT833" s="18">
        <v>0</v>
      </c>
      <c r="BU833" s="18">
        <v>0</v>
      </c>
      <c r="BV833" s="18">
        <v>0</v>
      </c>
      <c r="BW833" s="18">
        <v>0</v>
      </c>
      <c r="BX833" s="18">
        <v>5.6408899999999997</v>
      </c>
      <c r="BY833" s="18">
        <v>1.0408200000000001</v>
      </c>
      <c r="BZ833" s="18">
        <v>3.8359700000000001</v>
      </c>
      <c r="CA833" s="23">
        <f t="shared" si="148"/>
        <v>1.8864788129617625</v>
      </c>
      <c r="CB833" s="24">
        <f t="shared" si="149"/>
        <v>5.6593196917918281E-2</v>
      </c>
      <c r="CC833" s="25">
        <f t="shared" si="150"/>
        <v>-15.495355444651208</v>
      </c>
      <c r="CD833" s="25">
        <f t="shared" si="156"/>
        <v>-2.8718664967935901</v>
      </c>
      <c r="CE833" s="18">
        <v>0.72875599999999996</v>
      </c>
      <c r="CF833" s="18">
        <v>0</v>
      </c>
      <c r="CG833" s="18">
        <v>0</v>
      </c>
      <c r="CH833" s="18">
        <v>9148.7099999999991</v>
      </c>
      <c r="CI833" s="23">
        <v>6697.47</v>
      </c>
      <c r="CJ833" s="23" t="b">
        <f t="shared" si="151"/>
        <v>1</v>
      </c>
      <c r="CK833" s="23" t="b">
        <f t="shared" si="152"/>
        <v>1</v>
      </c>
      <c r="CL833" s="23">
        <f t="shared" si="153"/>
        <v>0</v>
      </c>
      <c r="CM833" s="23">
        <f t="shared" si="154"/>
        <v>0</v>
      </c>
      <c r="CN833" s="23">
        <f t="shared" si="155"/>
        <v>7923.09</v>
      </c>
      <c r="CO833" s="18">
        <v>608.41499999999996</v>
      </c>
      <c r="CP833" s="18">
        <v>4.1085900000000004</v>
      </c>
      <c r="CQ833" s="18">
        <v>0.25305800000000001</v>
      </c>
      <c r="CR833" s="18">
        <v>0.87694000000000005</v>
      </c>
      <c r="CS833" s="18">
        <v>0.29402699999999998</v>
      </c>
      <c r="CT833" s="18">
        <v>0</v>
      </c>
      <c r="CU833" s="18">
        <v>0</v>
      </c>
      <c r="CV833" s="18">
        <v>1552.789794921875</v>
      </c>
      <c r="CW833" s="18">
        <v>9.4876708984375</v>
      </c>
      <c r="CX833" s="18">
        <v>50.763950347900391</v>
      </c>
      <c r="CY833" s="18">
        <v>81.650901794433594</v>
      </c>
      <c r="CZ833" s="18">
        <v>11.901529312133789</v>
      </c>
      <c r="DA833" s="18">
        <v>383.91482543945312</v>
      </c>
      <c r="DB833" s="18">
        <v>3060.96630859375</v>
      </c>
      <c r="DC833" s="18">
        <v>1.9667507410049438</v>
      </c>
      <c r="DD833" s="18">
        <v>138.99874877929687</v>
      </c>
      <c r="DE833" s="18">
        <v>14.228097915649414</v>
      </c>
      <c r="DF833" s="19">
        <v>48.031233432421047</v>
      </c>
      <c r="DG833" s="19"/>
      <c r="DH833" s="19">
        <v>27.112899999999996</v>
      </c>
      <c r="DI833" s="19">
        <v>0</v>
      </c>
      <c r="DJ833" s="19">
        <v>0</v>
      </c>
      <c r="DK833" s="19">
        <v>0</v>
      </c>
      <c r="DL833" s="19">
        <v>0</v>
      </c>
      <c r="DM833" s="19">
        <v>18.677070000000001</v>
      </c>
      <c r="DN833" s="19">
        <v>11.79528</v>
      </c>
      <c r="DO833" s="19">
        <v>0</v>
      </c>
      <c r="DP833" s="19">
        <v>0</v>
      </c>
      <c r="DQ833" s="19">
        <v>49.19</v>
      </c>
      <c r="DR833" s="19">
        <v>0</v>
      </c>
      <c r="DS833" s="19">
        <v>5.6408899999999997</v>
      </c>
      <c r="DT833" s="19">
        <v>85.303240000000002</v>
      </c>
      <c r="DU833" s="19">
        <v>2226.7274174351783</v>
      </c>
      <c r="DV833" s="19">
        <v>6.5990765688472184</v>
      </c>
      <c r="DW833" s="19">
        <v>20.762169016621272</v>
      </c>
      <c r="DX833" s="19">
        <v>0.99032142770518117</v>
      </c>
      <c r="DY833" s="19">
        <v>0.99659894084895839</v>
      </c>
      <c r="DZ833" s="19">
        <v>0.99076617070333661</v>
      </c>
      <c r="EA833" s="19">
        <v>0.99704650301262754</v>
      </c>
      <c r="EB833" s="19">
        <v>50296.096429565616</v>
      </c>
      <c r="EC833" s="19">
        <v>6.403897891993596</v>
      </c>
      <c r="ED833" s="19">
        <v>65482.936290948426</v>
      </c>
      <c r="EE833" s="19">
        <v>1.9712689499918792</v>
      </c>
      <c r="EF833" s="19">
        <v>1.3019486787140704</v>
      </c>
      <c r="EG833" s="19">
        <v>0.35474024639129642</v>
      </c>
      <c r="EH833" s="19">
        <v>550.83703444447656</v>
      </c>
      <c r="EI833" s="19">
        <v>11783.999821217854</v>
      </c>
      <c r="EJ833" s="19">
        <v>5.5569362936549069</v>
      </c>
      <c r="EK833" s="19">
        <v>5.5569362936549069</v>
      </c>
      <c r="EL833" s="19">
        <v>100.00095740923078</v>
      </c>
      <c r="EM833" s="19">
        <v>12.412241522747298</v>
      </c>
      <c r="EN833" s="19">
        <v>6.403897891993596</v>
      </c>
      <c r="EO833" s="19">
        <v>662.75562794746975</v>
      </c>
      <c r="EP833" s="19">
        <v>1101.5189005657173</v>
      </c>
      <c r="EQ833" s="19">
        <v>281.63244980741246</v>
      </c>
      <c r="ER833" s="19">
        <v>467.55769655826919</v>
      </c>
      <c r="ES833" s="19">
        <v>20.529532118577144</v>
      </c>
      <c r="ET833" s="19">
        <v>1233.5740974156529</v>
      </c>
      <c r="EU833" s="19">
        <v>2.4813801740864192</v>
      </c>
      <c r="EV833" s="19">
        <v>2.2972961914973938E-3</v>
      </c>
      <c r="EW833" s="19">
        <v>500</v>
      </c>
      <c r="EX833" s="19">
        <v>10696.448390677026</v>
      </c>
      <c r="EY833" s="19">
        <v>60992.544820242641</v>
      </c>
      <c r="EZ833" s="19">
        <v>3.3656405073306278E-2</v>
      </c>
      <c r="FA833" s="19">
        <v>20</v>
      </c>
      <c r="FB833" s="19">
        <v>2.1816615649929121</v>
      </c>
      <c r="FC833" s="19">
        <v>7.7658119999164743</v>
      </c>
      <c r="FD833" s="19">
        <v>7.4999999999999997E-2</v>
      </c>
      <c r="FE833" s="19">
        <v>20.867876942952474</v>
      </c>
      <c r="FF833" s="19">
        <v>6.2147501545826163E-2</v>
      </c>
    </row>
    <row r="834" spans="1:162">
      <c r="A834" s="4">
        <v>40472.686111111114</v>
      </c>
      <c r="B834" s="18">
        <v>6</v>
      </c>
      <c r="C834" s="18" t="s">
        <v>54</v>
      </c>
      <c r="D834" s="18" t="s">
        <v>60</v>
      </c>
      <c r="E834" s="4">
        <v>40472.68472222222</v>
      </c>
      <c r="F834" s="4">
        <v>40472.705555555556</v>
      </c>
      <c r="G834" s="18" t="s">
        <v>28</v>
      </c>
      <c r="H834" s="18">
        <v>2</v>
      </c>
      <c r="I834" s="18">
        <v>5</v>
      </c>
      <c r="J834" s="18">
        <v>0</v>
      </c>
      <c r="K834" s="18">
        <v>5</v>
      </c>
      <c r="L834" s="18"/>
      <c r="M834" s="18" t="s">
        <v>87</v>
      </c>
      <c r="N834" s="18" t="s">
        <v>88</v>
      </c>
      <c r="O834" s="18">
        <v>0</v>
      </c>
      <c r="P834" s="18">
        <v>3.2451344843328213E-2</v>
      </c>
      <c r="Q834" s="18">
        <v>2.4228994272800165E-2</v>
      </c>
      <c r="R834" s="18">
        <v>3.5907645017802796</v>
      </c>
      <c r="S834" s="18">
        <v>6.3374400339117785E-3</v>
      </c>
      <c r="T834" s="18">
        <v>3.0476343783366762</v>
      </c>
      <c r="U834" s="18">
        <v>1.1491239989764965</v>
      </c>
      <c r="V834" s="18">
        <v>0</v>
      </c>
      <c r="W834" s="18">
        <v>0</v>
      </c>
      <c r="X834" s="18">
        <v>1.6808740702516805</v>
      </c>
      <c r="Y834" s="18">
        <v>0.37752789111634061</v>
      </c>
      <c r="Z834" s="18">
        <v>38.444721828289225</v>
      </c>
      <c r="AA834" s="18">
        <v>5.1724816502276755E-2</v>
      </c>
      <c r="AB834" s="18">
        <v>1.1680471989315279E-2</v>
      </c>
      <c r="AC834" s="18">
        <v>37.34600809629665</v>
      </c>
      <c r="AD834" s="18">
        <v>9.1186149926196797E-3</v>
      </c>
      <c r="AE834" s="18">
        <v>8.8266003034353988E-2</v>
      </c>
      <c r="AF834" s="18">
        <v>13.89122286258273</v>
      </c>
      <c r="AG834" s="18">
        <v>0</v>
      </c>
      <c r="AH834" s="18">
        <v>0</v>
      </c>
      <c r="AI834" s="18">
        <v>0.22909383663104835</v>
      </c>
      <c r="AJ834" s="18">
        <v>4.3261729291266017E-2</v>
      </c>
      <c r="AK834" s="18">
        <v>0</v>
      </c>
      <c r="AL834" s="18">
        <v>100</v>
      </c>
      <c r="AM834" s="18">
        <v>900</v>
      </c>
      <c r="AN834" s="18">
        <v>0</v>
      </c>
      <c r="AO834" s="18">
        <v>0</v>
      </c>
      <c r="AP834" s="18">
        <v>6837.39</v>
      </c>
      <c r="AQ834" s="18">
        <v>125.133</v>
      </c>
      <c r="AR834" s="18"/>
      <c r="AS834" s="18">
        <v>0</v>
      </c>
      <c r="AT834" s="18">
        <v>0</v>
      </c>
      <c r="AU834" s="18">
        <v>0</v>
      </c>
      <c r="AV834" s="18">
        <v>0</v>
      </c>
      <c r="AW834" s="18">
        <v>0</v>
      </c>
      <c r="AX834" s="18">
        <v>0</v>
      </c>
      <c r="AY834" s="18">
        <v>0</v>
      </c>
      <c r="AZ834" s="18">
        <v>0</v>
      </c>
      <c r="BA834" s="18">
        <v>69646.8</v>
      </c>
      <c r="BB834" s="18">
        <v>1637.08</v>
      </c>
      <c r="BC834" s="18">
        <v>0</v>
      </c>
      <c r="BD834" s="18">
        <v>0</v>
      </c>
      <c r="BE834" s="18">
        <v>0</v>
      </c>
      <c r="BF834" s="18">
        <v>0</v>
      </c>
      <c r="BG834" s="18">
        <v>0</v>
      </c>
      <c r="BH834" s="18">
        <v>0</v>
      </c>
      <c r="BI834" s="18">
        <v>0</v>
      </c>
      <c r="BJ834" s="18">
        <v>0</v>
      </c>
      <c r="BK834" s="18">
        <v>0</v>
      </c>
      <c r="BL834" s="18">
        <v>0</v>
      </c>
      <c r="BM834" s="23">
        <f t="shared" si="144"/>
        <v>81.049415757277387</v>
      </c>
      <c r="BN834" s="23">
        <f t="shared" si="145"/>
        <v>371.04390472473784</v>
      </c>
      <c r="BO834" s="23">
        <f t="shared" si="146"/>
        <v>0.66152956682919228</v>
      </c>
      <c r="BP834" s="23">
        <f t="shared" si="147"/>
        <v>371.04390472473773</v>
      </c>
      <c r="BQ834" s="23"/>
      <c r="BR834" s="18">
        <v>3.4228499999999999</v>
      </c>
      <c r="BS834" s="18">
        <v>1.0266999999999999</v>
      </c>
      <c r="BT834" s="18">
        <v>7467.16</v>
      </c>
      <c r="BU834" s="18">
        <v>230.667</v>
      </c>
      <c r="BV834" s="18">
        <v>7.19306</v>
      </c>
      <c r="BW834" s="18">
        <v>0.54434700000000003</v>
      </c>
      <c r="BX834" s="18">
        <v>20.9941</v>
      </c>
      <c r="BY834" s="18">
        <v>1.3208</v>
      </c>
      <c r="BZ834" s="18">
        <v>3.9857399999999998</v>
      </c>
      <c r="CA834" s="23">
        <f t="shared" si="148"/>
        <v>0.61403631187691121</v>
      </c>
      <c r="CB834" s="24">
        <f t="shared" si="149"/>
        <v>5.7061577202461876E-2</v>
      </c>
      <c r="CC834" s="25">
        <f t="shared" si="150"/>
        <v>-15.494887064366663</v>
      </c>
      <c r="CD834" s="25">
        <f t="shared" si="156"/>
        <v>-2.8636242924560813</v>
      </c>
      <c r="CE834" s="18">
        <v>1.6579999999999999</v>
      </c>
      <c r="CF834" s="18">
        <v>0</v>
      </c>
      <c r="CG834" s="18">
        <v>0</v>
      </c>
      <c r="CH834" s="18">
        <v>11549.2</v>
      </c>
      <c r="CI834" s="23">
        <v>6837.39</v>
      </c>
      <c r="CJ834" s="23" t="b">
        <f t="shared" si="151"/>
        <v>1</v>
      </c>
      <c r="CK834" s="23" t="b">
        <f t="shared" si="152"/>
        <v>1</v>
      </c>
      <c r="CL834" s="23">
        <f t="shared" si="153"/>
        <v>0</v>
      </c>
      <c r="CM834" s="23">
        <f t="shared" si="154"/>
        <v>0</v>
      </c>
      <c r="CN834" s="23">
        <f t="shared" si="155"/>
        <v>9193.2950000000001</v>
      </c>
      <c r="CO834" s="18">
        <v>766.21799999999996</v>
      </c>
      <c r="CP834" s="18">
        <v>11.0762</v>
      </c>
      <c r="CQ834" s="18">
        <v>0.81878600000000001</v>
      </c>
      <c r="CR834" s="18">
        <v>8.2772100000000002</v>
      </c>
      <c r="CS834" s="18">
        <v>0.94862900000000006</v>
      </c>
      <c r="CT834" s="18">
        <v>15.4658</v>
      </c>
      <c r="CU834" s="18">
        <v>6.2390400000000001</v>
      </c>
      <c r="CV834" s="18">
        <v>805.69073486328125</v>
      </c>
      <c r="CW834" s="18">
        <v>2.5728228092193604</v>
      </c>
      <c r="CX834" s="18">
        <v>13.389387130737305</v>
      </c>
      <c r="CY834" s="18">
        <v>89.368804931640625</v>
      </c>
      <c r="CZ834" s="18">
        <v>21.119041442871094</v>
      </c>
      <c r="DA834" s="18">
        <v>240.29678344726562</v>
      </c>
      <c r="DB834" s="18">
        <v>1638.5595703125</v>
      </c>
      <c r="DC834" s="18">
        <v>2.1182651519775391</v>
      </c>
      <c r="DD834" s="18">
        <v>217.88809204101562</v>
      </c>
      <c r="DE834" s="18">
        <v>12.944043159484863</v>
      </c>
      <c r="DF834" s="19">
        <v>46.538972189372558</v>
      </c>
      <c r="DG834" s="19"/>
      <c r="DH834" s="19">
        <v>24.41695</v>
      </c>
      <c r="DI834" s="19">
        <v>0</v>
      </c>
      <c r="DJ834" s="19">
        <v>0</v>
      </c>
      <c r="DK834" s="19">
        <v>0</v>
      </c>
      <c r="DL834" s="19">
        <v>0</v>
      </c>
      <c r="DM834" s="19">
        <v>0</v>
      </c>
      <c r="DN834" s="19">
        <v>0</v>
      </c>
      <c r="DO834" s="19">
        <v>0</v>
      </c>
      <c r="DP834" s="19">
        <v>0</v>
      </c>
      <c r="DQ834" s="19">
        <v>0</v>
      </c>
      <c r="DR834" s="19">
        <v>17.114249999999998</v>
      </c>
      <c r="DS834" s="19">
        <v>20.9941</v>
      </c>
      <c r="DT834" s="19">
        <v>38.108350000000002</v>
      </c>
      <c r="DU834" s="19">
        <v>1042.7041765226343</v>
      </c>
      <c r="DV834" s="19">
        <v>2.2044518878315666</v>
      </c>
      <c r="DW834" s="19">
        <v>3.4405617450027988</v>
      </c>
      <c r="DX834" s="19">
        <v>0.99575936202253268</v>
      </c>
      <c r="DY834" s="19">
        <v>0.99693620283762108</v>
      </c>
      <c r="DZ834" s="19">
        <v>0.99671433984312918</v>
      </c>
      <c r="EA834" s="19">
        <v>0.99789230930126094</v>
      </c>
      <c r="EB834" s="19">
        <v>14706.812292119366</v>
      </c>
      <c r="EC834" s="19">
        <v>1.8725294987323555</v>
      </c>
      <c r="ED834" s="19">
        <v>35053.535757795158</v>
      </c>
      <c r="EE834" s="19">
        <v>2.0337326711229333</v>
      </c>
      <c r="EF834" s="19">
        <v>2.3834897094986767</v>
      </c>
      <c r="EG834" s="19">
        <v>0.41649757766723638</v>
      </c>
      <c r="EH834" s="19">
        <v>335.56823941949222</v>
      </c>
      <c r="EI834" s="19">
        <v>7178.7767090019006</v>
      </c>
      <c r="EJ834" s="19">
        <v>4.8829399741378525</v>
      </c>
      <c r="EK834" s="19">
        <v>4.8829399741378525</v>
      </c>
      <c r="EL834" s="19">
        <v>100.02404087922099</v>
      </c>
      <c r="EM834" s="19">
        <v>17.012626365164358</v>
      </c>
      <c r="EN834" s="19">
        <v>1.8725294987323555</v>
      </c>
      <c r="EO834" s="19">
        <v>731.69777355617293</v>
      </c>
      <c r="EP834" s="19">
        <v>1092.6069457856154</v>
      </c>
      <c r="EQ834" s="19">
        <v>251.79384755467359</v>
      </c>
      <c r="ER834" s="19">
        <v>375.15974344142705</v>
      </c>
      <c r="ES834" s="19">
        <v>25.448503514942747</v>
      </c>
      <c r="ET834" s="19">
        <v>560.88786250810438</v>
      </c>
      <c r="EU834" s="19">
        <v>2.9213674957867788</v>
      </c>
      <c r="EV834" s="19">
        <v>3.9906468166031592E-2</v>
      </c>
      <c r="EW834" s="19">
        <v>500</v>
      </c>
      <c r="EX834" s="19">
        <v>10696.448390677026</v>
      </c>
      <c r="EY834" s="19">
        <v>25403.26068279639</v>
      </c>
      <c r="EZ834" s="19">
        <v>5.139854883855606E-2</v>
      </c>
      <c r="FA834" s="19">
        <v>20</v>
      </c>
      <c r="FB834" s="19">
        <v>2.1816615649929121</v>
      </c>
      <c r="FC834" s="19">
        <v>3.2344436066552333</v>
      </c>
      <c r="FD834" s="19">
        <v>7.4999999999999997E-2</v>
      </c>
      <c r="FE834" s="19">
        <v>18.984596633911131</v>
      </c>
      <c r="FF834" s="19">
        <v>1.9892346381672588E-2</v>
      </c>
    </row>
    <row r="835" spans="1:162">
      <c r="A835" s="4">
        <v>40479.574305555558</v>
      </c>
      <c r="B835" s="18">
        <v>33</v>
      </c>
      <c r="C835" s="18" t="s">
        <v>81</v>
      </c>
      <c r="D835" s="18" t="s">
        <v>57</v>
      </c>
      <c r="E835" s="4">
        <v>40479.570138888892</v>
      </c>
      <c r="F835" s="4">
        <v>40479.59097222222</v>
      </c>
      <c r="G835" s="18" t="s">
        <v>28</v>
      </c>
      <c r="H835" s="18">
        <v>2</v>
      </c>
      <c r="I835" s="18">
        <v>1.5</v>
      </c>
      <c r="J835" s="18">
        <v>0</v>
      </c>
      <c r="K835" s="18">
        <v>5</v>
      </c>
      <c r="L835" s="18"/>
      <c r="M835" s="18">
        <v>548933</v>
      </c>
      <c r="N835" s="18">
        <v>548934</v>
      </c>
      <c r="O835" s="18">
        <v>0</v>
      </c>
      <c r="P835" s="18">
        <v>9.0052778624698324E-3</v>
      </c>
      <c r="Q835" s="18">
        <v>5.7974055795958334E-3</v>
      </c>
      <c r="R835" s="18">
        <v>1.507913004792629</v>
      </c>
      <c r="S835" s="18">
        <v>0</v>
      </c>
      <c r="T835" s="18">
        <v>1.1537568529938296</v>
      </c>
      <c r="U835" s="18">
        <v>0.95891465751637406</v>
      </c>
      <c r="V835" s="18">
        <v>0</v>
      </c>
      <c r="W835" s="18">
        <v>0</v>
      </c>
      <c r="X835" s="18">
        <v>1.4737145313708435</v>
      </c>
      <c r="Y835" s="18">
        <v>1.2098933383504347E-2</v>
      </c>
      <c r="Z835" s="18">
        <v>38.609277055675641</v>
      </c>
      <c r="AA835" s="18">
        <v>4.205997188772724E-2</v>
      </c>
      <c r="AB835" s="18">
        <v>0</v>
      </c>
      <c r="AC835" s="18">
        <v>51.334334431217066</v>
      </c>
      <c r="AD835" s="18">
        <v>0</v>
      </c>
      <c r="AE835" s="18">
        <v>4.9718443212583251E-2</v>
      </c>
      <c r="AF835" s="18">
        <v>4.6337043603923993</v>
      </c>
      <c r="AG835" s="18">
        <v>0</v>
      </c>
      <c r="AH835" s="18">
        <v>0</v>
      </c>
      <c r="AI835" s="18">
        <v>0.2057360656839472</v>
      </c>
      <c r="AJ835" s="18">
        <v>5.4445200225769572E-3</v>
      </c>
      <c r="AK835" s="18">
        <v>0</v>
      </c>
      <c r="AL835" s="18">
        <v>100</v>
      </c>
      <c r="AM835" s="18">
        <v>900</v>
      </c>
      <c r="AN835" s="18">
        <v>3.8927499999999999</v>
      </c>
      <c r="AO835" s="18">
        <v>1.4500599999999999</v>
      </c>
      <c r="AP835" s="18">
        <v>9612.82</v>
      </c>
      <c r="AQ835" s="18">
        <v>165.178</v>
      </c>
      <c r="AR835" s="18"/>
      <c r="AS835" s="18">
        <v>0</v>
      </c>
      <c r="AT835" s="18">
        <v>0</v>
      </c>
      <c r="AU835" s="18">
        <v>0</v>
      </c>
      <c r="AV835" s="18">
        <v>0</v>
      </c>
      <c r="AW835" s="18">
        <v>4.3258400000000004</v>
      </c>
      <c r="AX835" s="18">
        <v>0.53903100000000004</v>
      </c>
      <c r="AY835" s="18">
        <v>0</v>
      </c>
      <c r="AZ835" s="18">
        <v>0</v>
      </c>
      <c r="BA835" s="18">
        <v>86514.9</v>
      </c>
      <c r="BB835" s="18">
        <v>1451.05</v>
      </c>
      <c r="BC835" s="18">
        <v>0</v>
      </c>
      <c r="BD835" s="18">
        <v>0</v>
      </c>
      <c r="BE835" s="18">
        <v>0</v>
      </c>
      <c r="BF835" s="18">
        <v>0</v>
      </c>
      <c r="BG835" s="18">
        <v>16.813400000000001</v>
      </c>
      <c r="BH835" s="18">
        <v>3.5882100000000001</v>
      </c>
      <c r="BI835" s="18">
        <v>0</v>
      </c>
      <c r="BJ835" s="18">
        <v>0</v>
      </c>
      <c r="BK835" s="18">
        <v>0</v>
      </c>
      <c r="BL835" s="18">
        <v>0</v>
      </c>
      <c r="BM835" s="23">
        <f t="shared" si="144"/>
        <v>71.129409652096939</v>
      </c>
      <c r="BN835" s="23">
        <f t="shared" si="145"/>
        <v>981.27558745801275</v>
      </c>
      <c r="BO835" s="23">
        <f t="shared" si="146"/>
        <v>0.77981072319407263</v>
      </c>
      <c r="BP835" s="23">
        <f t="shared" si="147"/>
        <v>981.27558745801264</v>
      </c>
      <c r="BQ835" s="23"/>
      <c r="BR835" s="18">
        <v>7.141</v>
      </c>
      <c r="BS835" s="18">
        <v>1.07772</v>
      </c>
      <c r="BT835" s="18">
        <v>6004.23</v>
      </c>
      <c r="BU835" s="18">
        <v>288.52</v>
      </c>
      <c r="BV835" s="18">
        <v>0</v>
      </c>
      <c r="BW835" s="18">
        <v>0</v>
      </c>
      <c r="BX835" s="18">
        <v>124.901</v>
      </c>
      <c r="BY835" s="18">
        <v>2.7722199999999999</v>
      </c>
      <c r="BZ835" s="18">
        <v>4.3327400000000003</v>
      </c>
      <c r="CA835" s="23">
        <f t="shared" si="148"/>
        <v>1.8049607247247343</v>
      </c>
      <c r="CB835" s="24">
        <f t="shared" si="149"/>
        <v>5.8096253464790706E-2</v>
      </c>
      <c r="CC835" s="25">
        <f t="shared" si="150"/>
        <v>-15.493852388104335</v>
      </c>
      <c r="CD835" s="25">
        <f t="shared" si="156"/>
        <v>-2.8456541014583636</v>
      </c>
      <c r="CE835" s="18">
        <v>1.46343</v>
      </c>
      <c r="CF835" s="18">
        <v>0</v>
      </c>
      <c r="CG835" s="18">
        <v>0</v>
      </c>
      <c r="CH835" s="18">
        <v>7780.79</v>
      </c>
      <c r="CI835" s="23">
        <v>9612.82</v>
      </c>
      <c r="CJ835" s="23" t="b">
        <f t="shared" si="151"/>
        <v>1</v>
      </c>
      <c r="CK835" s="23" t="b">
        <f t="shared" si="152"/>
        <v>1</v>
      </c>
      <c r="CL835" s="23">
        <f t="shared" si="153"/>
        <v>0</v>
      </c>
      <c r="CM835" s="23">
        <f t="shared" si="154"/>
        <v>0</v>
      </c>
      <c r="CN835" s="23">
        <f t="shared" si="155"/>
        <v>8696.8050000000003</v>
      </c>
      <c r="CO835" s="18">
        <v>812.46900000000005</v>
      </c>
      <c r="CP835" s="18">
        <v>49.440199999999997</v>
      </c>
      <c r="CQ835" s="18">
        <v>0.637463</v>
      </c>
      <c r="CR835" s="18">
        <v>2.2962600000000002</v>
      </c>
      <c r="CS835" s="18">
        <v>0.73076300000000005</v>
      </c>
      <c r="CT835" s="18">
        <v>0</v>
      </c>
      <c r="CU835" s="18">
        <v>0</v>
      </c>
      <c r="CV835" s="18">
        <v>1548.42236328125</v>
      </c>
      <c r="CW835" s="18">
        <v>8.5369377136230469</v>
      </c>
      <c r="CX835" s="18">
        <v>45.870555877685547</v>
      </c>
      <c r="CY835" s="18">
        <v>92.97540283203125</v>
      </c>
      <c r="CZ835" s="18">
        <v>13.468799591064453</v>
      </c>
      <c r="DA835" s="18">
        <v>275.264404296875</v>
      </c>
      <c r="DB835" s="18">
        <v>4713.3603515625</v>
      </c>
      <c r="DC835" s="18">
        <v>2.9863483905792236</v>
      </c>
      <c r="DD835" s="18">
        <v>13.3316650390625</v>
      </c>
      <c r="DE835" s="18">
        <v>18.031581878662109</v>
      </c>
      <c r="DF835" s="19">
        <v>55.799579438006774</v>
      </c>
      <c r="DG835" s="19"/>
      <c r="DH835" s="19">
        <v>157.07398999999998</v>
      </c>
      <c r="DI835" s="19">
        <v>11.67825</v>
      </c>
      <c r="DJ835" s="19">
        <v>0</v>
      </c>
      <c r="DK835" s="19">
        <v>0</v>
      </c>
      <c r="DL835" s="19">
        <v>8.6516800000000007</v>
      </c>
      <c r="DM835" s="19">
        <v>0</v>
      </c>
      <c r="DN835" s="19">
        <v>0</v>
      </c>
      <c r="DO835" s="19">
        <v>67.253600000000006</v>
      </c>
      <c r="DP835" s="19">
        <v>0</v>
      </c>
      <c r="DQ835" s="19">
        <v>0</v>
      </c>
      <c r="DR835" s="19">
        <v>35.704999999999998</v>
      </c>
      <c r="DS835" s="19">
        <v>124.901</v>
      </c>
      <c r="DT835" s="19">
        <v>248.18952999999999</v>
      </c>
      <c r="DU835" s="19">
        <v>157.37780186973353</v>
      </c>
      <c r="DV835" s="19">
        <v>3.1770500523865191</v>
      </c>
      <c r="DW835" s="19">
        <v>5.0199944579512223</v>
      </c>
      <c r="DX835" s="19">
        <v>0.96315743178152502</v>
      </c>
      <c r="DY835" s="19">
        <v>0.9741446944942258</v>
      </c>
      <c r="DZ835" s="19">
        <v>0.96927746535893355</v>
      </c>
      <c r="EA835" s="19">
        <v>0.98033454263621833</v>
      </c>
      <c r="EB835" s="19">
        <v>44318.487108601112</v>
      </c>
      <c r="EC835" s="19">
        <v>5.6428050349506451</v>
      </c>
      <c r="ED835" s="19">
        <v>100832.43149430321</v>
      </c>
      <c r="EE835" s="19">
        <v>3.0439758965857702</v>
      </c>
      <c r="EF835" s="19">
        <v>2.2751776532266632</v>
      </c>
      <c r="EG835" s="19">
        <v>0.36524095726013184</v>
      </c>
      <c r="EH835" s="19">
        <v>565.54726620783936</v>
      </c>
      <c r="EI835" s="19">
        <v>12098.69429096127</v>
      </c>
      <c r="EJ835" s="19">
        <v>8.3341581388359742</v>
      </c>
      <c r="EK835" s="19">
        <v>8.3341581388359742</v>
      </c>
      <c r="EL835" s="19">
        <v>100.00147551159118</v>
      </c>
      <c r="EM835" s="19">
        <v>13.343205691797126</v>
      </c>
      <c r="EN835" s="19">
        <v>5.6428050349506451</v>
      </c>
      <c r="EO835" s="19">
        <v>701.02693264197364</v>
      </c>
      <c r="EP835" s="19">
        <v>1063.5626949375728</v>
      </c>
      <c r="EQ835" s="19">
        <v>215.907901086924</v>
      </c>
      <c r="ER835" s="19">
        <v>327.24505759517581</v>
      </c>
      <c r="ES835" s="19">
        <v>19.433078802587431</v>
      </c>
      <c r="ET835" s="19">
        <v>1258.3509796309909</v>
      </c>
      <c r="EU835" s="19">
        <v>3.7456643081763121</v>
      </c>
      <c r="EV835" s="19">
        <v>1.9296980281449772E-2</v>
      </c>
      <c r="EW835" s="19">
        <v>500</v>
      </c>
      <c r="EX835" s="19">
        <v>10696.448390677026</v>
      </c>
      <c r="EY835" s="19">
        <v>55014.935499278137</v>
      </c>
      <c r="EZ835" s="19">
        <v>3.7233931925779097E-2</v>
      </c>
      <c r="FA835" s="19">
        <v>20</v>
      </c>
      <c r="FB835" s="19">
        <v>2.1816615649929121</v>
      </c>
      <c r="FC835" s="19">
        <v>7.0047191428735234</v>
      </c>
      <c r="FD835" s="19">
        <v>7.4999999999999997E-2</v>
      </c>
      <c r="FE835" s="19">
        <v>26.446320088704429</v>
      </c>
      <c r="FF835" s="19">
        <v>3.4828004381782698E-2</v>
      </c>
    </row>
    <row r="836" spans="1:162">
      <c r="A836" s="4">
        <v>40480.696527777778</v>
      </c>
      <c r="B836" s="18">
        <v>45</v>
      </c>
      <c r="C836" s="18" t="s">
        <v>62</v>
      </c>
      <c r="D836" s="18" t="s">
        <v>85</v>
      </c>
      <c r="E836" s="4">
        <v>40480.684027777781</v>
      </c>
      <c r="F836" s="4">
        <v>40480.697916666664</v>
      </c>
      <c r="G836" s="18" t="s">
        <v>28</v>
      </c>
      <c r="H836" s="18">
        <v>2</v>
      </c>
      <c r="I836" s="18">
        <v>1.5</v>
      </c>
      <c r="J836" s="18">
        <v>0</v>
      </c>
      <c r="K836" s="18">
        <v>5</v>
      </c>
      <c r="L836" s="18"/>
      <c r="M836" s="18">
        <v>549063</v>
      </c>
      <c r="N836" s="18">
        <v>549066</v>
      </c>
      <c r="O836" s="18">
        <v>0</v>
      </c>
      <c r="P836" s="18">
        <v>0.34043907293590642</v>
      </c>
      <c r="Q836" s="18">
        <v>5.3340460161990892E-3</v>
      </c>
      <c r="R836" s="18">
        <v>2.0800541756890047</v>
      </c>
      <c r="S836" s="18">
        <v>0</v>
      </c>
      <c r="T836" s="18">
        <v>0.48374507066109823</v>
      </c>
      <c r="U836" s="18">
        <v>1.5342536107459788</v>
      </c>
      <c r="V836" s="18">
        <v>0</v>
      </c>
      <c r="W836" s="18">
        <v>0</v>
      </c>
      <c r="X836" s="18">
        <v>2.7440158014731493</v>
      </c>
      <c r="Y836" s="18">
        <v>1.8581603135362824E-2</v>
      </c>
      <c r="Z836" s="18">
        <v>13.091967736367707</v>
      </c>
      <c r="AA836" s="18">
        <v>3.7835840155008252E-2</v>
      </c>
      <c r="AB836" s="18">
        <v>0</v>
      </c>
      <c r="AC836" s="18">
        <v>75.101672568930383</v>
      </c>
      <c r="AD836" s="18">
        <v>0</v>
      </c>
      <c r="AE836" s="18">
        <v>4.1463054643520236E-2</v>
      </c>
      <c r="AF836" s="18">
        <v>4.2813912379328585</v>
      </c>
      <c r="AG836" s="18">
        <v>0</v>
      </c>
      <c r="AH836" s="18">
        <v>0</v>
      </c>
      <c r="AI836" s="18">
        <v>0.2334133087439107</v>
      </c>
      <c r="AJ836" s="18">
        <v>6.592075737000761E-3</v>
      </c>
      <c r="AK836" s="18">
        <v>0</v>
      </c>
      <c r="AL836" s="18">
        <v>100</v>
      </c>
      <c r="AM836" s="18">
        <v>900</v>
      </c>
      <c r="AN836" s="18">
        <v>0</v>
      </c>
      <c r="AO836" s="18">
        <v>0</v>
      </c>
      <c r="AP836" s="18">
        <v>11749.1</v>
      </c>
      <c r="AQ836" s="18">
        <v>203.506</v>
      </c>
      <c r="AR836" s="18"/>
      <c r="AS836" s="18">
        <v>8.4834399999999999</v>
      </c>
      <c r="AT836" s="18">
        <v>2.5174500000000002</v>
      </c>
      <c r="AU836" s="18">
        <v>0</v>
      </c>
      <c r="AV836" s="18">
        <v>0</v>
      </c>
      <c r="AW836" s="18">
        <v>3.7233299999999998</v>
      </c>
      <c r="AX836" s="18">
        <v>0.68527499999999997</v>
      </c>
      <c r="AY836" s="18">
        <v>5.0728</v>
      </c>
      <c r="AZ836" s="18">
        <v>2.26912</v>
      </c>
      <c r="BA836" s="18">
        <v>40670.400000000001</v>
      </c>
      <c r="BB836" s="18">
        <v>1664.7</v>
      </c>
      <c r="BC836" s="18">
        <v>0</v>
      </c>
      <c r="BD836" s="18">
        <v>0</v>
      </c>
      <c r="BE836" s="18">
        <v>0</v>
      </c>
      <c r="BF836" s="18">
        <v>0</v>
      </c>
      <c r="BG836" s="18">
        <v>0</v>
      </c>
      <c r="BH836" s="18">
        <v>0</v>
      </c>
      <c r="BI836" s="18">
        <v>0</v>
      </c>
      <c r="BJ836" s="18">
        <v>0</v>
      </c>
      <c r="BK836" s="18">
        <v>0</v>
      </c>
      <c r="BL836" s="18">
        <v>0</v>
      </c>
      <c r="BM836" s="23">
        <f t="shared" si="144"/>
        <v>99.469807512745774</v>
      </c>
      <c r="BN836" s="23">
        <f t="shared" si="145"/>
        <v>1488.8837004405787</v>
      </c>
      <c r="BO836" s="23">
        <f t="shared" si="146"/>
        <v>0.80949462079476509</v>
      </c>
      <c r="BP836" s="23">
        <f t="shared" si="147"/>
        <v>1488.8837004405787</v>
      </c>
      <c r="BQ836" s="23"/>
      <c r="BR836" s="18">
        <v>4.1908099999999999</v>
      </c>
      <c r="BS836" s="18">
        <v>0.80485700000000004</v>
      </c>
      <c r="BT836" s="18">
        <v>2546.65</v>
      </c>
      <c r="BU836" s="18">
        <v>383.87900000000002</v>
      </c>
      <c r="BV836" s="18">
        <v>0</v>
      </c>
      <c r="BW836" s="18">
        <v>0</v>
      </c>
      <c r="BX836" s="18">
        <v>75.709500000000006</v>
      </c>
      <c r="BY836" s="18">
        <v>2.06412</v>
      </c>
      <c r="BZ836" s="18">
        <v>5.4723899999999999</v>
      </c>
      <c r="CA836" s="23">
        <f t="shared" si="148"/>
        <v>2.5021205539077087</v>
      </c>
      <c r="CB836" s="24">
        <f t="shared" si="149"/>
        <v>5.9600120999804135E-2</v>
      </c>
      <c r="CC836" s="25">
        <f t="shared" si="150"/>
        <v>-15.492348520569323</v>
      </c>
      <c r="CD836" s="25">
        <f t="shared" si="156"/>
        <v>-2.8200976747148379</v>
      </c>
      <c r="CE836" s="18">
        <v>0.98375199999999996</v>
      </c>
      <c r="CF836" s="18">
        <v>0</v>
      </c>
      <c r="CG836" s="18">
        <v>0</v>
      </c>
      <c r="CH836" s="18">
        <v>12896.1</v>
      </c>
      <c r="CI836" s="23">
        <v>11749.1</v>
      </c>
      <c r="CJ836" s="23" t="b">
        <f t="shared" si="151"/>
        <v>1</v>
      </c>
      <c r="CK836" s="23" t="b">
        <f t="shared" si="152"/>
        <v>1</v>
      </c>
      <c r="CL836" s="23">
        <f t="shared" si="153"/>
        <v>0</v>
      </c>
      <c r="CM836" s="23">
        <f t="shared" si="154"/>
        <v>0</v>
      </c>
      <c r="CN836" s="23">
        <f t="shared" si="155"/>
        <v>12322.6</v>
      </c>
      <c r="CO836" s="18">
        <v>622.91700000000003</v>
      </c>
      <c r="CP836" s="18">
        <v>31.1846</v>
      </c>
      <c r="CQ836" s="18">
        <v>0.38119999999999998</v>
      </c>
      <c r="CR836" s="18">
        <v>2.7660999999999998</v>
      </c>
      <c r="CS836" s="18">
        <v>0.44370900000000002</v>
      </c>
      <c r="CT836" s="18">
        <v>0</v>
      </c>
      <c r="CU836" s="18">
        <v>0</v>
      </c>
      <c r="CV836" s="18">
        <v>2098.286376953125</v>
      </c>
      <c r="CW836" s="18">
        <v>9.0398025512695313</v>
      </c>
      <c r="CX836" s="18">
        <v>48.586589813232422</v>
      </c>
      <c r="CY836" s="18">
        <v>78.161209106445313</v>
      </c>
      <c r="CZ836" s="18">
        <v>16.821956634521484</v>
      </c>
      <c r="DA836" s="18">
        <v>266.11871337890625</v>
      </c>
      <c r="DB836" s="18">
        <v>5228.849609375</v>
      </c>
      <c r="DC836" s="18">
        <v>2.5013899803161621</v>
      </c>
      <c r="DD836" s="18">
        <v>32.751537322998047</v>
      </c>
      <c r="DE836" s="18">
        <v>9.2319984436035156</v>
      </c>
      <c r="DF836" s="19">
        <v>81.093146618120542</v>
      </c>
      <c r="DG836" s="19"/>
      <c r="DH836" s="19">
        <v>97.179879999999997</v>
      </c>
      <c r="DI836" s="19">
        <v>0</v>
      </c>
      <c r="DJ836" s="19">
        <v>16.96688</v>
      </c>
      <c r="DK836" s="19">
        <v>0</v>
      </c>
      <c r="DL836" s="19">
        <v>7.4466599999999996</v>
      </c>
      <c r="DM836" s="19">
        <v>15.218399999999999</v>
      </c>
      <c r="DN836" s="19">
        <v>0</v>
      </c>
      <c r="DO836" s="19">
        <v>0</v>
      </c>
      <c r="DP836" s="19">
        <v>0</v>
      </c>
      <c r="DQ836" s="19">
        <v>0</v>
      </c>
      <c r="DR836" s="19">
        <v>20.954049999999999</v>
      </c>
      <c r="DS836" s="19">
        <v>75.709500000000006</v>
      </c>
      <c r="DT836" s="19">
        <v>136.29549</v>
      </c>
      <c r="DU836" s="19">
        <v>413.54065788882974</v>
      </c>
      <c r="DV836" s="19">
        <v>3.116277906402519</v>
      </c>
      <c r="DW836" s="19">
        <v>4.3706024768635805</v>
      </c>
      <c r="DX836" s="19">
        <v>0.98717961777352248</v>
      </c>
      <c r="DY836" s="19">
        <v>0.99014435639967291</v>
      </c>
      <c r="DZ836" s="19">
        <v>0.98956675818871942</v>
      </c>
      <c r="EA836" s="19">
        <v>0.99253866597362017</v>
      </c>
      <c r="EB836" s="19">
        <v>48085.333703420241</v>
      </c>
      <c r="EC836" s="19">
        <v>6.1224148392981164</v>
      </c>
      <c r="ED836" s="19">
        <v>111860.23997858283</v>
      </c>
      <c r="EE836" s="19">
        <v>2.4919618536377746</v>
      </c>
      <c r="EF836" s="19">
        <v>2.326286028677937</v>
      </c>
      <c r="EG836" s="19">
        <v>0.38770710945129394</v>
      </c>
      <c r="EH836" s="19">
        <v>813.5205460095242</v>
      </c>
      <c r="EI836" s="19">
        <v>17403.561070292541</v>
      </c>
      <c r="EJ836" s="19">
        <v>6.4274339904794289</v>
      </c>
      <c r="EK836" s="19">
        <v>6.4274339904794289</v>
      </c>
      <c r="EL836" s="19">
        <v>100.00075920316708</v>
      </c>
      <c r="EM836" s="19">
        <v>17.326497473559652</v>
      </c>
      <c r="EN836" s="19">
        <v>6.1224148392981164</v>
      </c>
      <c r="EO836" s="19">
        <v>873.06877219452281</v>
      </c>
      <c r="EP836" s="19">
        <v>996.00141593049091</v>
      </c>
      <c r="EQ836" s="19">
        <v>257.48822877807658</v>
      </c>
      <c r="ER836" s="19">
        <v>293.66403717784766</v>
      </c>
      <c r="ES836" s="19">
        <v>18.728744908974271</v>
      </c>
      <c r="ET836" s="19">
        <v>1839.2755951593435</v>
      </c>
      <c r="EU836" s="19">
        <v>2.8428853311251623</v>
      </c>
      <c r="EV836" s="19">
        <v>3.769155050823337E-3</v>
      </c>
      <c r="EW836" s="19">
        <v>500</v>
      </c>
      <c r="EX836" s="19">
        <v>10696.448390677026</v>
      </c>
      <c r="EY836" s="19">
        <v>58781.782094097267</v>
      </c>
      <c r="EZ836" s="19">
        <v>4.4202238931678101E-2</v>
      </c>
      <c r="FA836" s="19">
        <v>20</v>
      </c>
      <c r="FB836" s="19">
        <v>2.1816615649929121</v>
      </c>
      <c r="FC836" s="19">
        <v>7.4843289472209937</v>
      </c>
      <c r="FD836" s="19">
        <v>7.4999999999999997E-2</v>
      </c>
      <c r="FE836" s="19">
        <v>13.540264383951824</v>
      </c>
      <c r="FF836" s="19">
        <v>0.18006713302821573</v>
      </c>
    </row>
    <row r="837" spans="1:162">
      <c r="A837" s="4">
        <v>40479.431250000001</v>
      </c>
      <c r="B837" s="18">
        <v>32</v>
      </c>
      <c r="C837" s="18" t="s">
        <v>81</v>
      </c>
      <c r="D837" s="18" t="s">
        <v>55</v>
      </c>
      <c r="E837" s="4">
        <v>40479.413194444445</v>
      </c>
      <c r="F837" s="4">
        <v>40479.434027777781</v>
      </c>
      <c r="G837" s="18" t="s">
        <v>28</v>
      </c>
      <c r="H837" s="18">
        <v>2</v>
      </c>
      <c r="I837" s="18">
        <v>2</v>
      </c>
      <c r="J837" s="18">
        <v>0</v>
      </c>
      <c r="K837" s="18">
        <v>5</v>
      </c>
      <c r="L837" s="18"/>
      <c r="M837" s="18">
        <v>548929</v>
      </c>
      <c r="N837" s="18">
        <v>548932</v>
      </c>
      <c r="O837" s="18">
        <v>0</v>
      </c>
      <c r="P837" s="18">
        <v>9.9575947133940055E-3</v>
      </c>
      <c r="Q837" s="18">
        <v>6.2915119376170999E-3</v>
      </c>
      <c r="R837" s="18">
        <v>1.3184379073595607</v>
      </c>
      <c r="S837" s="18">
        <v>0</v>
      </c>
      <c r="T837" s="18">
        <v>1.0107001149338808</v>
      </c>
      <c r="U837" s="18">
        <v>0.88189105130400458</v>
      </c>
      <c r="V837" s="18">
        <v>0</v>
      </c>
      <c r="W837" s="18">
        <v>0</v>
      </c>
      <c r="X837" s="18">
        <v>1.4570534286894214</v>
      </c>
      <c r="Y837" s="18">
        <v>1.9307250665179011E-2</v>
      </c>
      <c r="Z837" s="18">
        <v>39.562143060030806</v>
      </c>
      <c r="AA837" s="18">
        <v>3.9308760699184819E-2</v>
      </c>
      <c r="AB837" s="18">
        <v>0</v>
      </c>
      <c r="AC837" s="18">
        <v>50.568619649049069</v>
      </c>
      <c r="AD837" s="18">
        <v>0</v>
      </c>
      <c r="AE837" s="18">
        <v>4.5488153570343769E-2</v>
      </c>
      <c r="AF837" s="18">
        <v>4.8815634979494291</v>
      </c>
      <c r="AG837" s="18">
        <v>0</v>
      </c>
      <c r="AH837" s="18">
        <v>0</v>
      </c>
      <c r="AI837" s="18">
        <v>0.194672290859328</v>
      </c>
      <c r="AJ837" s="18">
        <v>5.888855173609606E-3</v>
      </c>
      <c r="AK837" s="18">
        <v>0</v>
      </c>
      <c r="AL837" s="18">
        <v>100</v>
      </c>
      <c r="AM837" s="18">
        <v>900</v>
      </c>
      <c r="AN837" s="18">
        <v>0</v>
      </c>
      <c r="AO837" s="18">
        <v>0</v>
      </c>
      <c r="AP837" s="18">
        <v>5761.03</v>
      </c>
      <c r="AQ837" s="18">
        <v>123.126</v>
      </c>
      <c r="AR837" s="18"/>
      <c r="AS837" s="18">
        <v>0</v>
      </c>
      <c r="AT837" s="18">
        <v>0</v>
      </c>
      <c r="AU837" s="18">
        <v>2.8471799999999998</v>
      </c>
      <c r="AV837" s="18">
        <v>1.3305</v>
      </c>
      <c r="AW837" s="18">
        <v>2.4796900000000002</v>
      </c>
      <c r="AX837" s="18">
        <v>0.32863900000000001</v>
      </c>
      <c r="AY837" s="18">
        <v>0</v>
      </c>
      <c r="AZ837" s="18">
        <v>0</v>
      </c>
      <c r="BA837" s="18">
        <v>38609.4</v>
      </c>
      <c r="BB837" s="18">
        <v>1206.68</v>
      </c>
      <c r="BC837" s="18">
        <v>0</v>
      </c>
      <c r="BD837" s="18">
        <v>0</v>
      </c>
      <c r="BE837" s="18">
        <v>0</v>
      </c>
      <c r="BF837" s="18">
        <v>0</v>
      </c>
      <c r="BG837" s="18">
        <v>10.272399999999999</v>
      </c>
      <c r="BH837" s="18">
        <v>1.76319</v>
      </c>
      <c r="BI837" s="18">
        <v>0</v>
      </c>
      <c r="BJ837" s="18">
        <v>0</v>
      </c>
      <c r="BK837" s="18">
        <v>0</v>
      </c>
      <c r="BL837" s="18">
        <v>0</v>
      </c>
      <c r="BM837" s="23">
        <f t="shared" ref="BM837:BM900" si="157">O837*4+P837*4+Q837*2+R837*6+S837*4+T837*5+U837+V837*4+W837*3+X837*2+Y837*2+AA837*4+AB837*4+AC837+AD837*3+AE837*4+AH837*3+AI837*3+AJ837*3+AK837*4</f>
        <v>68.36064457579478</v>
      </c>
      <c r="BN837" s="23">
        <f t="shared" ref="BN837:BN900" si="158">BM837/100*(CV837/CZ837)*12</f>
        <v>965.44435949113642</v>
      </c>
      <c r="BO837" s="23">
        <f t="shared" ref="BO837:BO900" si="159">+BN837/ET837</f>
        <v>0.77034179845339568</v>
      </c>
      <c r="BP837" s="23">
        <f t="shared" ref="BP837:BP900" si="160">BM837/100*EB837*12/385.5</f>
        <v>965.44435949113654</v>
      </c>
      <c r="BQ837" s="23"/>
      <c r="BR837" s="18">
        <v>4.2478300000000004</v>
      </c>
      <c r="BS837" s="18">
        <v>0.67428900000000003</v>
      </c>
      <c r="BT837" s="18">
        <v>5769.74</v>
      </c>
      <c r="BU837" s="18">
        <v>160.17400000000001</v>
      </c>
      <c r="BV837" s="18">
        <v>2.79006</v>
      </c>
      <c r="BW837" s="18">
        <v>0.27429900000000002</v>
      </c>
      <c r="BX837" s="18">
        <v>20.420100000000001</v>
      </c>
      <c r="BY837" s="18">
        <v>0.97831299999999999</v>
      </c>
      <c r="BZ837" s="18">
        <v>2.8879899999999998</v>
      </c>
      <c r="CA837" s="23">
        <f t="shared" ref="CA837:CA900" si="161">BN837*(30*CF837+46*BZ837)/(CN837*12)*DX837</f>
        <v>1.8585748304274785</v>
      </c>
      <c r="CB837" s="24">
        <f t="shared" ref="CB837:CB900" si="162">CA837*1000000/($EB837*$EO837)</f>
        <v>5.9893678328134969E-2</v>
      </c>
      <c r="CC837" s="25">
        <f t="shared" ref="CC837:CC900" si="163">CB837-$DA$1173</f>
        <v>-15.492054963240991</v>
      </c>
      <c r="CD837" s="25">
        <f t="shared" si="156"/>
        <v>-2.8151843165230694</v>
      </c>
      <c r="CE837" s="18">
        <v>0.70493700000000004</v>
      </c>
      <c r="CF837" s="18">
        <v>0</v>
      </c>
      <c r="CG837" s="18">
        <v>0</v>
      </c>
      <c r="CH837" s="18">
        <v>5518.19</v>
      </c>
      <c r="CI837" s="23">
        <v>5761.03</v>
      </c>
      <c r="CJ837" s="23" t="b">
        <f t="shared" ref="CJ837:CJ900" si="164">IF(CH837&gt;CO837, TRUE,FALSE)</f>
        <v>1</v>
      </c>
      <c r="CK837" s="23" t="b">
        <f t="shared" ref="CK837:CK900" si="165">IF(CI837&gt;AQ837,TRUE,FALSE)</f>
        <v>1</v>
      </c>
      <c r="CL837" s="23">
        <f t="shared" ref="CL837:CL900" si="166">IF(AND(CJ837=TRUE,CK837=FALSE),CH837,0)</f>
        <v>0</v>
      </c>
      <c r="CM837" s="23">
        <f t="shared" ref="CM837:CM900" si="167">IF(AND(CJ837=FALSE,CK837=TRUE),CI837,0)</f>
        <v>0</v>
      </c>
      <c r="CN837" s="23">
        <f t="shared" ref="CN837:CN900" si="168">IF(CJ837=CK837,AVERAGE(CH837:CI837),SUM(CL837:CM837))</f>
        <v>5639.61</v>
      </c>
      <c r="CO837" s="18">
        <v>314.13900000000001</v>
      </c>
      <c r="CP837" s="18">
        <v>9.5851900000000008</v>
      </c>
      <c r="CQ837" s="18">
        <v>0.20413200000000001</v>
      </c>
      <c r="CR837" s="18">
        <v>0.93007899999999999</v>
      </c>
      <c r="CS837" s="18">
        <v>0.23557900000000001</v>
      </c>
      <c r="CT837" s="18">
        <v>0</v>
      </c>
      <c r="CU837" s="18">
        <v>0</v>
      </c>
      <c r="CV837" s="18">
        <v>1559.37255859375</v>
      </c>
      <c r="CW837" s="18">
        <v>8.2996282577514648</v>
      </c>
      <c r="CX837" s="18">
        <v>44.146442413330078</v>
      </c>
      <c r="CY837" s="18">
        <v>80.284202575683594</v>
      </c>
      <c r="CZ837" s="18">
        <v>13.249821662902832</v>
      </c>
      <c r="DA837" s="18">
        <v>357.651123046875</v>
      </c>
      <c r="DB837" s="18">
        <v>3089.75244140625</v>
      </c>
      <c r="DC837" s="18">
        <v>1.9814245700836182</v>
      </c>
      <c r="DD837" s="18">
        <v>27.007898330688477</v>
      </c>
      <c r="DE837" s="18">
        <v>24.992101669311523</v>
      </c>
      <c r="DF837" s="19">
        <v>54.675725517650591</v>
      </c>
      <c r="DG837" s="19"/>
      <c r="DH837" s="19">
        <v>40.267200000000003</v>
      </c>
      <c r="DI837" s="19">
        <v>0</v>
      </c>
      <c r="DJ837" s="19">
        <v>0</v>
      </c>
      <c r="DK837" s="19">
        <v>11.388719999999999</v>
      </c>
      <c r="DL837" s="19">
        <v>4.9593800000000003</v>
      </c>
      <c r="DM837" s="19">
        <v>0</v>
      </c>
      <c r="DN837" s="19">
        <v>0</v>
      </c>
      <c r="DO837" s="19">
        <v>41.089599999999997</v>
      </c>
      <c r="DP837" s="19">
        <v>0</v>
      </c>
      <c r="DQ837" s="19">
        <v>0</v>
      </c>
      <c r="DR837" s="19">
        <v>21.239150000000002</v>
      </c>
      <c r="DS837" s="19">
        <v>20.420100000000001</v>
      </c>
      <c r="DT837" s="19">
        <v>99.096950000000007</v>
      </c>
      <c r="DU837" s="19">
        <v>575.69959489587575</v>
      </c>
      <c r="DV837" s="19">
        <v>4.2009808882244375</v>
      </c>
      <c r="DW837" s="19">
        <v>10.338548322985773</v>
      </c>
      <c r="DX837" s="19">
        <v>0.98068515912643428</v>
      </c>
      <c r="DY837" s="19">
        <v>0.99104669352202979</v>
      </c>
      <c r="DZ837" s="19">
        <v>0.98238862594805643</v>
      </c>
      <c r="EA837" s="19">
        <v>0.99276815850534494</v>
      </c>
      <c r="EB837" s="19">
        <v>45369.525464706559</v>
      </c>
      <c r="EC837" s="19">
        <v>5.7766273947533344</v>
      </c>
      <c r="ED837" s="19">
        <v>66098.755058940587</v>
      </c>
      <c r="EE837" s="19">
        <v>1.981407473395969</v>
      </c>
      <c r="EF837" s="19">
        <v>1.4568976506126237</v>
      </c>
      <c r="EG837" s="19">
        <v>0.36377380514144897</v>
      </c>
      <c r="EH837" s="19">
        <v>567.2588892728055</v>
      </c>
      <c r="EI837" s="19">
        <v>12135.310866518676</v>
      </c>
      <c r="EJ837" s="19">
        <v>5.4468118522869542</v>
      </c>
      <c r="EK837" s="19">
        <v>5.4468118522869542</v>
      </c>
      <c r="EL837" s="19">
        <v>100.00132312693484</v>
      </c>
      <c r="EM837" s="19">
        <v>13.012876374072654</v>
      </c>
      <c r="EN837" s="19">
        <v>5.7766273947533344</v>
      </c>
      <c r="EO837" s="19">
        <v>683.96649666756809</v>
      </c>
      <c r="EP837" s="19">
        <v>1055.4501048015795</v>
      </c>
      <c r="EQ837" s="19">
        <v>281.92036691528716</v>
      </c>
      <c r="ER837" s="19">
        <v>434.60522719653943</v>
      </c>
      <c r="ES837" s="19">
        <v>19.128135886009556</v>
      </c>
      <c r="ET837" s="19">
        <v>1253.2675254405842</v>
      </c>
      <c r="EU837" s="19">
        <v>2.4653574585522371</v>
      </c>
      <c r="EV837" s="19">
        <v>8.6284827125327139E-6</v>
      </c>
      <c r="EW837" s="19">
        <v>500</v>
      </c>
      <c r="EX837" s="19">
        <v>10696.448390677026</v>
      </c>
      <c r="EY837" s="19">
        <v>56065.973855383585</v>
      </c>
      <c r="EZ837" s="19">
        <v>3.673123673737818E-2</v>
      </c>
      <c r="FA837" s="19">
        <v>20</v>
      </c>
      <c r="FB837" s="19">
        <v>2.1816615649929121</v>
      </c>
      <c r="FC837" s="19">
        <v>7.1385415026762127</v>
      </c>
      <c r="FD837" s="19">
        <v>7.4999999999999997E-2</v>
      </c>
      <c r="FE837" s="19">
        <v>36.655082448323569</v>
      </c>
      <c r="FF837" s="19">
        <v>1.8574830698803425E-2</v>
      </c>
    </row>
    <row r="838" spans="1:162">
      <c r="A838" s="4">
        <v>40473.511805555558</v>
      </c>
      <c r="B838" s="18">
        <v>11</v>
      </c>
      <c r="C838" s="18" t="s">
        <v>62</v>
      </c>
      <c r="D838" s="18" t="s">
        <v>239</v>
      </c>
      <c r="E838" s="4">
        <v>40473.511111111111</v>
      </c>
      <c r="F838" s="4">
        <v>40473.513194444444</v>
      </c>
      <c r="G838" s="18" t="s">
        <v>28</v>
      </c>
      <c r="H838" s="18">
        <v>2</v>
      </c>
      <c r="I838" s="18">
        <v>6</v>
      </c>
      <c r="J838" s="18">
        <v>0</v>
      </c>
      <c r="K838" s="18">
        <v>5</v>
      </c>
      <c r="L838" s="18"/>
      <c r="M838" s="18">
        <v>548204</v>
      </c>
      <c r="N838" s="18">
        <v>548205</v>
      </c>
      <c r="O838" s="18">
        <v>0</v>
      </c>
      <c r="P838" s="18">
        <v>1.2002110446353815E-2</v>
      </c>
      <c r="Q838" s="18">
        <v>0</v>
      </c>
      <c r="R838" s="18">
        <v>2.1390818947174828</v>
      </c>
      <c r="S838" s="18">
        <v>0</v>
      </c>
      <c r="T838" s="18">
        <v>1.401224015624619</v>
      </c>
      <c r="U838" s="18">
        <v>1.1464756478674025</v>
      </c>
      <c r="V838" s="18">
        <v>0</v>
      </c>
      <c r="W838" s="18">
        <v>0</v>
      </c>
      <c r="X838" s="18">
        <v>2.5058703850370678</v>
      </c>
      <c r="Y838" s="18">
        <v>2.1744435971272728E-2</v>
      </c>
      <c r="Z838" s="18">
        <v>13.107854306550209</v>
      </c>
      <c r="AA838" s="18">
        <v>7.7083889251863547E-2</v>
      </c>
      <c r="AB838" s="18">
        <v>0</v>
      </c>
      <c r="AC838" s="18">
        <v>74.279308889785312</v>
      </c>
      <c r="AD838" s="18">
        <v>0</v>
      </c>
      <c r="AE838" s="18">
        <v>8.9788826446524514E-2</v>
      </c>
      <c r="AF838" s="18">
        <v>4.8134914870111531</v>
      </c>
      <c r="AG838" s="18">
        <v>0</v>
      </c>
      <c r="AH838" s="18">
        <v>0</v>
      </c>
      <c r="AI838" s="18">
        <v>0.39541180666197906</v>
      </c>
      <c r="AJ838" s="18">
        <v>1.1047992002251684E-2</v>
      </c>
      <c r="AK838" s="18">
        <v>0</v>
      </c>
      <c r="AL838" s="18">
        <v>100</v>
      </c>
      <c r="AM838" s="18">
        <v>900</v>
      </c>
      <c r="AN838" s="18">
        <v>0</v>
      </c>
      <c r="AO838" s="18">
        <v>0</v>
      </c>
      <c r="AP838" s="18">
        <v>10020.200000000001</v>
      </c>
      <c r="AQ838" s="18">
        <v>135.631</v>
      </c>
      <c r="AR838" s="18"/>
      <c r="AS838" s="18">
        <v>0</v>
      </c>
      <c r="AT838" s="18">
        <v>0</v>
      </c>
      <c r="AU838" s="18">
        <v>0</v>
      </c>
      <c r="AV838" s="18">
        <v>0</v>
      </c>
      <c r="AW838" s="18">
        <v>0</v>
      </c>
      <c r="AX838" s="18">
        <v>0</v>
      </c>
      <c r="AY838" s="18">
        <v>0</v>
      </c>
      <c r="AZ838" s="18">
        <v>0</v>
      </c>
      <c r="BA838" s="18">
        <v>116399</v>
      </c>
      <c r="BB838" s="18">
        <v>3281.57</v>
      </c>
      <c r="BC838" s="18">
        <v>0</v>
      </c>
      <c r="BD838" s="18">
        <v>0</v>
      </c>
      <c r="BE838" s="18">
        <v>0</v>
      </c>
      <c r="BF838" s="18">
        <v>0</v>
      </c>
      <c r="BG838" s="18">
        <v>0</v>
      </c>
      <c r="BH838" s="18">
        <v>0</v>
      </c>
      <c r="BI838" s="18">
        <v>18.571999999999999</v>
      </c>
      <c r="BJ838" s="18">
        <v>4.4232300000000002</v>
      </c>
      <c r="BK838" s="18">
        <v>0</v>
      </c>
      <c r="BL838" s="18">
        <v>0</v>
      </c>
      <c r="BM838" s="23">
        <f t="shared" si="157"/>
        <v>102.25650432666905</v>
      </c>
      <c r="BN838" s="23">
        <f t="shared" si="158"/>
        <v>1340.2513115678862</v>
      </c>
      <c r="BO838" s="23">
        <f t="shared" si="159"/>
        <v>0.8129788982130981</v>
      </c>
      <c r="BP838" s="23">
        <f t="shared" si="160"/>
        <v>1340.251311567886</v>
      </c>
      <c r="BQ838" s="23"/>
      <c r="BR838" s="18">
        <v>6.4478200000000001</v>
      </c>
      <c r="BS838" s="18">
        <v>1.4657899999999999</v>
      </c>
      <c r="BT838" s="18">
        <v>13204.9</v>
      </c>
      <c r="BU838" s="18">
        <v>464.42599999999999</v>
      </c>
      <c r="BV838" s="18">
        <v>18.511800000000001</v>
      </c>
      <c r="BW838" s="18">
        <v>0.98426999999999998</v>
      </c>
      <c r="BX838" s="18">
        <v>21.7957</v>
      </c>
      <c r="BY838" s="18">
        <v>1.4948900000000001</v>
      </c>
      <c r="BZ838" s="18">
        <v>4.8776799999999998</v>
      </c>
      <c r="CA838" s="23">
        <f t="shared" si="161"/>
        <v>2.292808561110276</v>
      </c>
      <c r="CB838" s="24">
        <f t="shared" si="162"/>
        <v>6.0811669677406893E-2</v>
      </c>
      <c r="CC838" s="25">
        <f t="shared" si="163"/>
        <v>-15.49113697189172</v>
      </c>
      <c r="CD838" s="25">
        <f t="shared" si="156"/>
        <v>-2.7999735729436082</v>
      </c>
      <c r="CE838" s="18">
        <v>2.0627200000000001</v>
      </c>
      <c r="CF838" s="18">
        <v>0</v>
      </c>
      <c r="CG838" s="18">
        <v>0</v>
      </c>
      <c r="CH838" s="18">
        <v>11624.7</v>
      </c>
      <c r="CI838" s="23">
        <v>10020.200000000001</v>
      </c>
      <c r="CJ838" s="23" t="b">
        <f t="shared" si="164"/>
        <v>1</v>
      </c>
      <c r="CK838" s="23" t="b">
        <f t="shared" si="165"/>
        <v>1</v>
      </c>
      <c r="CL838" s="23">
        <f t="shared" si="166"/>
        <v>0</v>
      </c>
      <c r="CM838" s="23">
        <f t="shared" si="167"/>
        <v>0</v>
      </c>
      <c r="CN838" s="23">
        <f t="shared" si="168"/>
        <v>10822.45</v>
      </c>
      <c r="CO838" s="18">
        <v>635.20899999999995</v>
      </c>
      <c r="CP838" s="18">
        <v>5.4520400000000002</v>
      </c>
      <c r="CQ838" s="18">
        <v>0.53708699999999998</v>
      </c>
      <c r="CR838" s="18">
        <v>4.7916999999999996</v>
      </c>
      <c r="CS838" s="18">
        <v>0.63289600000000001</v>
      </c>
      <c r="CT838" s="18">
        <v>27.183499999999999</v>
      </c>
      <c r="CU838" s="18">
        <v>5.84199</v>
      </c>
      <c r="CV838" s="18">
        <v>1871.7952880859375</v>
      </c>
      <c r="CW838" s="18">
        <v>8.0614986419677734</v>
      </c>
      <c r="CX838" s="18">
        <v>43.446357727050781</v>
      </c>
      <c r="CY838" s="18">
        <v>90.404685974121094</v>
      </c>
      <c r="CZ838" s="18">
        <v>17.137374877929688</v>
      </c>
      <c r="DA838" s="18">
        <v>482.40716552734375</v>
      </c>
      <c r="DB838" s="18">
        <v>1615.9241943359375</v>
      </c>
      <c r="DC838" s="18">
        <v>0.8627282977104187</v>
      </c>
      <c r="DD838" s="18">
        <v>164.95640563964844</v>
      </c>
      <c r="DE838" s="18">
        <v>14.306350708007813</v>
      </c>
      <c r="DF838" s="19">
        <v>80.932564245944718</v>
      </c>
      <c r="DG838" s="19"/>
      <c r="DH838" s="19">
        <v>46.815519999999999</v>
      </c>
      <c r="DI838" s="19">
        <v>0</v>
      </c>
      <c r="DJ838" s="19">
        <v>0</v>
      </c>
      <c r="DK838" s="19">
        <v>0</v>
      </c>
      <c r="DL838" s="19">
        <v>0</v>
      </c>
      <c r="DM838" s="19">
        <v>0</v>
      </c>
      <c r="DN838" s="19">
        <v>0</v>
      </c>
      <c r="DO838" s="19">
        <v>0</v>
      </c>
      <c r="DP838" s="19">
        <v>55.715999999999994</v>
      </c>
      <c r="DQ838" s="19">
        <v>0</v>
      </c>
      <c r="DR838" s="19">
        <v>32.239100000000001</v>
      </c>
      <c r="DS838" s="19">
        <v>21.7957</v>
      </c>
      <c r="DT838" s="19">
        <v>109.75079999999998</v>
      </c>
      <c r="DU838" s="19">
        <v>2132.174378764646</v>
      </c>
      <c r="DV838" s="19">
        <v>8.5867895319916947</v>
      </c>
      <c r="DW838" s="19">
        <v>20.130226484031663</v>
      </c>
      <c r="DX838" s="19">
        <v>0.99018707040679399</v>
      </c>
      <c r="DY838" s="19">
        <v>0.99552387554975785</v>
      </c>
      <c r="DZ838" s="19">
        <v>0.99065147288731736</v>
      </c>
      <c r="EA838" s="19">
        <v>0.99599078101746474</v>
      </c>
      <c r="EB838" s="19">
        <v>42105.46181646581</v>
      </c>
      <c r="EC838" s="19">
        <v>5.3610339034060699</v>
      </c>
      <c r="ED838" s="19">
        <v>34569.299495921419</v>
      </c>
      <c r="EE838" s="19">
        <v>0.86330177483690063</v>
      </c>
      <c r="EF838" s="19">
        <v>0.82101698935416279</v>
      </c>
      <c r="EG838" s="19">
        <v>0.38982041168212894</v>
      </c>
      <c r="EH838" s="19">
        <v>729.6640097863293</v>
      </c>
      <c r="EI838" s="19">
        <v>15609.626846427856</v>
      </c>
      <c r="EJ838" s="19">
        <v>2.2146140862958767</v>
      </c>
      <c r="EK838" s="19">
        <v>2.2146140862958772</v>
      </c>
      <c r="EL838" s="19">
        <v>100.00038568737348</v>
      </c>
      <c r="EM838" s="19">
        <v>17.755872718877413</v>
      </c>
      <c r="EN838" s="19">
        <v>5.3610339034060699</v>
      </c>
      <c r="EO838" s="19">
        <v>895.45224944217443</v>
      </c>
      <c r="EP838" s="19">
        <v>1018.5345266678786</v>
      </c>
      <c r="EQ838" s="19">
        <v>484.41135433689209</v>
      </c>
      <c r="ER838" s="19">
        <v>550.83070628202006</v>
      </c>
      <c r="ES838" s="19">
        <v>19.322679062018654</v>
      </c>
      <c r="ET838" s="19">
        <v>1648.5683878311186</v>
      </c>
      <c r="EU838" s="19">
        <v>0.98019845962342622</v>
      </c>
      <c r="EV838" s="19">
        <v>6.6472506814007032E-4</v>
      </c>
      <c r="EW838" s="19">
        <v>500</v>
      </c>
      <c r="EX838" s="19">
        <v>10696.448390677026</v>
      </c>
      <c r="EY838" s="19">
        <v>52801.910207142835</v>
      </c>
      <c r="EZ838" s="19">
        <v>4.4918740227036145E-2</v>
      </c>
      <c r="FA838" s="19">
        <v>20</v>
      </c>
      <c r="FB838" s="19">
        <v>2.1816615649929121</v>
      </c>
      <c r="FC838" s="19">
        <v>6.7229480113289473</v>
      </c>
      <c r="FD838" s="19">
        <v>7.4999999999999997E-2</v>
      </c>
      <c r="FE838" s="19">
        <v>20.982647705078126</v>
      </c>
      <c r="FF838" s="19">
        <v>6.1484441454537332E-2</v>
      </c>
    </row>
    <row r="839" spans="1:162">
      <c r="A839" s="4">
        <v>40480.697222222225</v>
      </c>
      <c r="B839" s="18">
        <v>45</v>
      </c>
      <c r="C839" s="18" t="s">
        <v>62</v>
      </c>
      <c r="D839" s="18" t="s">
        <v>85</v>
      </c>
      <c r="E839" s="4">
        <v>40480.684027777781</v>
      </c>
      <c r="F839" s="4">
        <v>40480.697916666664</v>
      </c>
      <c r="G839" s="18" t="s">
        <v>28</v>
      </c>
      <c r="H839" s="18">
        <v>2</v>
      </c>
      <c r="I839" s="18">
        <v>1.5</v>
      </c>
      <c r="J839" s="18">
        <v>0</v>
      </c>
      <c r="K839" s="18">
        <v>5</v>
      </c>
      <c r="L839" s="18"/>
      <c r="M839" s="18">
        <v>549063</v>
      </c>
      <c r="N839" s="18">
        <v>549066</v>
      </c>
      <c r="O839" s="18">
        <v>0</v>
      </c>
      <c r="P839" s="18">
        <v>0.34043907293590642</v>
      </c>
      <c r="Q839" s="18">
        <v>5.3340460161990892E-3</v>
      </c>
      <c r="R839" s="18">
        <v>2.0800541756890047</v>
      </c>
      <c r="S839" s="18">
        <v>0</v>
      </c>
      <c r="T839" s="18">
        <v>0.48374507066109823</v>
      </c>
      <c r="U839" s="18">
        <v>1.5342536107459788</v>
      </c>
      <c r="V839" s="18">
        <v>0</v>
      </c>
      <c r="W839" s="18">
        <v>0</v>
      </c>
      <c r="X839" s="18">
        <v>2.7440158014731493</v>
      </c>
      <c r="Y839" s="18">
        <v>1.8581603135362824E-2</v>
      </c>
      <c r="Z839" s="18">
        <v>13.091967736367707</v>
      </c>
      <c r="AA839" s="18">
        <v>3.7835840155008252E-2</v>
      </c>
      <c r="AB839" s="18">
        <v>0</v>
      </c>
      <c r="AC839" s="18">
        <v>75.101672568930383</v>
      </c>
      <c r="AD839" s="18">
        <v>0</v>
      </c>
      <c r="AE839" s="18">
        <v>4.1463054643520236E-2</v>
      </c>
      <c r="AF839" s="18">
        <v>4.2813912379328585</v>
      </c>
      <c r="AG839" s="18">
        <v>0</v>
      </c>
      <c r="AH839" s="18">
        <v>0</v>
      </c>
      <c r="AI839" s="18">
        <v>0.2334133087439107</v>
      </c>
      <c r="AJ839" s="18">
        <v>6.592075737000761E-3</v>
      </c>
      <c r="AK839" s="18">
        <v>0</v>
      </c>
      <c r="AL839" s="18">
        <v>100</v>
      </c>
      <c r="AM839" s="18">
        <v>900</v>
      </c>
      <c r="AN839" s="18">
        <v>0</v>
      </c>
      <c r="AO839" s="18">
        <v>0</v>
      </c>
      <c r="AP839" s="18">
        <v>9394.06</v>
      </c>
      <c r="AQ839" s="18">
        <v>189.32</v>
      </c>
      <c r="AR839" s="18"/>
      <c r="AS839" s="18">
        <v>5.9143999999999997</v>
      </c>
      <c r="AT839" s="18">
        <v>2.3674200000000001</v>
      </c>
      <c r="AU839" s="18">
        <v>0</v>
      </c>
      <c r="AV839" s="18">
        <v>0</v>
      </c>
      <c r="AW839" s="18">
        <v>9.0779499999999995</v>
      </c>
      <c r="AX839" s="18">
        <v>0.51478999999999997</v>
      </c>
      <c r="AY839" s="18">
        <v>4.7590899999999996</v>
      </c>
      <c r="AZ839" s="18">
        <v>1.70455</v>
      </c>
      <c r="BA839" s="18">
        <v>24764.5</v>
      </c>
      <c r="BB839" s="18">
        <v>1485.53</v>
      </c>
      <c r="BC839" s="18">
        <v>0</v>
      </c>
      <c r="BD839" s="18">
        <v>0</v>
      </c>
      <c r="BE839" s="18">
        <v>0</v>
      </c>
      <c r="BF839" s="18">
        <v>0</v>
      </c>
      <c r="BG839" s="18">
        <v>14.9381</v>
      </c>
      <c r="BH839" s="18">
        <v>3.0104700000000002</v>
      </c>
      <c r="BI839" s="18">
        <v>0</v>
      </c>
      <c r="BJ839" s="18">
        <v>0</v>
      </c>
      <c r="BK839" s="18">
        <v>0</v>
      </c>
      <c r="BL839" s="18">
        <v>0</v>
      </c>
      <c r="BM839" s="23">
        <f t="shared" si="157"/>
        <v>99.469807512745774</v>
      </c>
      <c r="BN839" s="23">
        <f t="shared" si="158"/>
        <v>1479.0344683527317</v>
      </c>
      <c r="BO839" s="23">
        <f t="shared" si="159"/>
        <v>0.8073509123668059</v>
      </c>
      <c r="BP839" s="23">
        <f t="shared" si="160"/>
        <v>1479.0344683527319</v>
      </c>
      <c r="BQ839" s="23"/>
      <c r="BR839" s="18">
        <v>4.8239799999999997</v>
      </c>
      <c r="BS839" s="18">
        <v>0.84710300000000005</v>
      </c>
      <c r="BT839" s="18">
        <v>1718.59</v>
      </c>
      <c r="BU839" s="18">
        <v>323.952</v>
      </c>
      <c r="BV839" s="18">
        <v>0</v>
      </c>
      <c r="BW839" s="18">
        <v>0</v>
      </c>
      <c r="BX839" s="18">
        <v>132.03899999999999</v>
      </c>
      <c r="BY839" s="18">
        <v>3.3399000000000001</v>
      </c>
      <c r="BZ839" s="18">
        <v>4.5754599999999996</v>
      </c>
      <c r="CA839" s="23">
        <f t="shared" si="161"/>
        <v>2.6273582003102813</v>
      </c>
      <c r="CB839" s="24">
        <f t="shared" si="162"/>
        <v>6.3000018582516748E-2</v>
      </c>
      <c r="CC839" s="25">
        <f t="shared" si="163"/>
        <v>-15.488948622986609</v>
      </c>
      <c r="CD839" s="25">
        <f t="shared" si="156"/>
        <v>-2.7646202576300647</v>
      </c>
      <c r="CE839" s="18">
        <v>1.2552399999999999</v>
      </c>
      <c r="CF839" s="18">
        <v>0</v>
      </c>
      <c r="CG839" s="18">
        <v>0</v>
      </c>
      <c r="CH839" s="18">
        <v>9769.1299999999992</v>
      </c>
      <c r="CI839" s="23">
        <v>9394.06</v>
      </c>
      <c r="CJ839" s="23" t="b">
        <f t="shared" si="164"/>
        <v>1</v>
      </c>
      <c r="CK839" s="23" t="b">
        <f t="shared" si="165"/>
        <v>1</v>
      </c>
      <c r="CL839" s="23">
        <f t="shared" si="166"/>
        <v>0</v>
      </c>
      <c r="CM839" s="23">
        <f t="shared" si="167"/>
        <v>0</v>
      </c>
      <c r="CN839" s="23">
        <f t="shared" si="168"/>
        <v>9581.5949999999993</v>
      </c>
      <c r="CO839" s="18">
        <v>519.63300000000004</v>
      </c>
      <c r="CP839" s="18">
        <v>37.427100000000003</v>
      </c>
      <c r="CQ839" s="18">
        <v>0.32850299999999999</v>
      </c>
      <c r="CR839" s="18">
        <v>2.1142599999999998</v>
      </c>
      <c r="CS839" s="18">
        <v>0.38204900000000003</v>
      </c>
      <c r="CT839" s="18">
        <v>0</v>
      </c>
      <c r="CU839" s="18">
        <v>0</v>
      </c>
      <c r="CV839" s="18">
        <v>2089.9404296875</v>
      </c>
      <c r="CW839" s="18">
        <v>8.9737644195556641</v>
      </c>
      <c r="CX839" s="18">
        <v>48.004112243652344</v>
      </c>
      <c r="CY839" s="18">
        <v>78.126495361328125</v>
      </c>
      <c r="CZ839" s="18">
        <v>16.866622924804687</v>
      </c>
      <c r="DA839" s="18">
        <v>267.72113037109375</v>
      </c>
      <c r="DB839" s="18">
        <v>5224.91015625</v>
      </c>
      <c r="DC839" s="18">
        <v>2.5042784214019775</v>
      </c>
      <c r="DD839" s="18">
        <v>27.705718994140625</v>
      </c>
      <c r="DE839" s="18">
        <v>10.161015510559082</v>
      </c>
      <c r="DF839" s="19">
        <v>81.093146618120542</v>
      </c>
      <c r="DG839" s="19"/>
      <c r="DH839" s="19">
        <v>171.55251999999999</v>
      </c>
      <c r="DI839" s="19">
        <v>0</v>
      </c>
      <c r="DJ839" s="19">
        <v>11.828799999999999</v>
      </c>
      <c r="DK839" s="19">
        <v>0</v>
      </c>
      <c r="DL839" s="19">
        <v>18.155899999999999</v>
      </c>
      <c r="DM839" s="19">
        <v>14.277269999999998</v>
      </c>
      <c r="DN839" s="19">
        <v>0</v>
      </c>
      <c r="DO839" s="19">
        <v>59.752400000000002</v>
      </c>
      <c r="DP839" s="19">
        <v>0</v>
      </c>
      <c r="DQ839" s="19">
        <v>0</v>
      </c>
      <c r="DR839" s="19">
        <v>24.119899999999998</v>
      </c>
      <c r="DS839" s="19">
        <v>132.03899999999999</v>
      </c>
      <c r="DT839" s="19">
        <v>260.17327</v>
      </c>
      <c r="DU839" s="19">
        <v>261.01755145335864</v>
      </c>
      <c r="DV839" s="19">
        <v>4.5836444715192997</v>
      </c>
      <c r="DW839" s="19">
        <v>6.9514675195246216</v>
      </c>
      <c r="DX839" s="19">
        <v>0.9704372364152235</v>
      </c>
      <c r="DY839" s="19">
        <v>0.97905619120668674</v>
      </c>
      <c r="DZ839" s="19">
        <v>0.97415513672886822</v>
      </c>
      <c r="EA839" s="19">
        <v>0.98280711211509031</v>
      </c>
      <c r="EB839" s="19">
        <v>47767.240616951232</v>
      </c>
      <c r="EC839" s="19">
        <v>6.0819139696381956</v>
      </c>
      <c r="ED839" s="19">
        <v>111775.96366450471</v>
      </c>
      <c r="EE839" s="19">
        <v>2.5000282697202327</v>
      </c>
      <c r="EF839" s="19">
        <v>2.3400129926039441</v>
      </c>
      <c r="EG839" s="19">
        <v>0.38800637359619145</v>
      </c>
      <c r="EH839" s="19">
        <v>810.91020715511297</v>
      </c>
      <c r="EI839" s="19">
        <v>17347.718360615763</v>
      </c>
      <c r="EJ839" s="19">
        <v>6.4432659869708191</v>
      </c>
      <c r="EK839" s="19">
        <v>6.4432659869708182</v>
      </c>
      <c r="EL839" s="19">
        <v>100.00075920316708</v>
      </c>
      <c r="EM839" s="19">
        <v>17.326497473559652</v>
      </c>
      <c r="EN839" s="19">
        <v>6.0819139696381956</v>
      </c>
      <c r="EO839" s="19">
        <v>873.06877219452281</v>
      </c>
      <c r="EP839" s="19">
        <v>996.00141593049091</v>
      </c>
      <c r="EQ839" s="19">
        <v>256.90349659317076</v>
      </c>
      <c r="ER839" s="19">
        <v>292.99683548473701</v>
      </c>
      <c r="ES839" s="19">
        <v>18.728744908974271</v>
      </c>
      <c r="ET839" s="19">
        <v>1831.9598649078605</v>
      </c>
      <c r="EU839" s="19">
        <v>2.8520876774299802</v>
      </c>
      <c r="EV839" s="19">
        <v>1.6971562129123935E-3</v>
      </c>
      <c r="EW839" s="19">
        <v>500</v>
      </c>
      <c r="EX839" s="19">
        <v>10696.448390677026</v>
      </c>
      <c r="EY839" s="19">
        <v>58463.689007628258</v>
      </c>
      <c r="EZ839" s="19">
        <v>4.4299983009104475E-2</v>
      </c>
      <c r="FA839" s="19">
        <v>20</v>
      </c>
      <c r="FB839" s="19">
        <v>2.1816615649929121</v>
      </c>
      <c r="FC839" s="19">
        <v>7.4438280775610739</v>
      </c>
      <c r="FD839" s="19">
        <v>7.4999999999999997E-2</v>
      </c>
      <c r="FE839" s="19">
        <v>14.902822748819988</v>
      </c>
      <c r="FF839" s="19">
        <v>0.1473662025310068</v>
      </c>
    </row>
    <row r="840" spans="1:162">
      <c r="A840" s="4">
        <v>40479.365277777775</v>
      </c>
      <c r="B840" s="18">
        <v>30</v>
      </c>
      <c r="C840" s="18" t="s">
        <v>81</v>
      </c>
      <c r="D840" s="18" t="s">
        <v>56</v>
      </c>
      <c r="E840" s="4">
        <v>40479.363194444442</v>
      </c>
      <c r="F840" s="4">
        <v>40479.384027777778</v>
      </c>
      <c r="G840" s="18" t="s">
        <v>28</v>
      </c>
      <c r="H840" s="18">
        <v>2</v>
      </c>
      <c r="I840" s="18">
        <v>5.5</v>
      </c>
      <c r="J840" s="18">
        <v>0</v>
      </c>
      <c r="K840" s="18">
        <v>5</v>
      </c>
      <c r="L840" s="18"/>
      <c r="M840" s="18">
        <v>548926</v>
      </c>
      <c r="N840" s="18">
        <v>548927</v>
      </c>
      <c r="O840" s="18">
        <v>0</v>
      </c>
      <c r="P840" s="18">
        <v>0</v>
      </c>
      <c r="Q840" s="18">
        <v>0</v>
      </c>
      <c r="R840" s="18">
        <v>0.9323190824052523</v>
      </c>
      <c r="S840" s="18">
        <v>0</v>
      </c>
      <c r="T840" s="18">
        <v>0.67840981921021015</v>
      </c>
      <c r="U840" s="18">
        <v>0.82933121138175336</v>
      </c>
      <c r="V840" s="18">
        <v>0</v>
      </c>
      <c r="W840" s="18">
        <v>0</v>
      </c>
      <c r="X840" s="18">
        <v>1.3347198453163283</v>
      </c>
      <c r="Y840" s="18">
        <v>4.1685685616755043E-2</v>
      </c>
      <c r="Z840" s="18">
        <v>47.619584996882338</v>
      </c>
      <c r="AA840" s="18">
        <v>3.6769486325711184E-2</v>
      </c>
      <c r="AB840" s="18">
        <v>0</v>
      </c>
      <c r="AC840" s="18">
        <v>44.610710046124261</v>
      </c>
      <c r="AD840" s="18">
        <v>0</v>
      </c>
      <c r="AE840" s="18">
        <v>4.1860528093253212E-2</v>
      </c>
      <c r="AF840" s="18">
        <v>3.6956054816842525</v>
      </c>
      <c r="AG840" s="18">
        <v>0</v>
      </c>
      <c r="AH840" s="18">
        <v>0</v>
      </c>
      <c r="AI840" s="18">
        <v>0.18078382443547442</v>
      </c>
      <c r="AJ840" s="18">
        <v>0</v>
      </c>
      <c r="AK840" s="18">
        <v>0</v>
      </c>
      <c r="AL840" s="18">
        <v>100</v>
      </c>
      <c r="AM840" s="18">
        <v>900</v>
      </c>
      <c r="AN840" s="18">
        <v>0</v>
      </c>
      <c r="AO840" s="18">
        <v>0</v>
      </c>
      <c r="AP840" s="18">
        <v>4785.05</v>
      </c>
      <c r="AQ840" s="18">
        <v>134.34200000000001</v>
      </c>
      <c r="AR840" s="18"/>
      <c r="AS840" s="18">
        <v>0</v>
      </c>
      <c r="AT840" s="18">
        <v>0</v>
      </c>
      <c r="AU840" s="18">
        <v>0</v>
      </c>
      <c r="AV840" s="18">
        <v>0</v>
      </c>
      <c r="AW840" s="18">
        <v>0</v>
      </c>
      <c r="AX840" s="18">
        <v>0</v>
      </c>
      <c r="AY840" s="18">
        <v>0</v>
      </c>
      <c r="AZ840" s="18">
        <v>0</v>
      </c>
      <c r="BA840" s="18">
        <v>0</v>
      </c>
      <c r="BB840" s="18">
        <v>0</v>
      </c>
      <c r="BC840" s="18">
        <v>0</v>
      </c>
      <c r="BD840" s="18">
        <v>0</v>
      </c>
      <c r="BE840" s="18">
        <v>0</v>
      </c>
      <c r="BF840" s="18">
        <v>0</v>
      </c>
      <c r="BG840" s="18">
        <v>0</v>
      </c>
      <c r="BH840" s="18">
        <v>0</v>
      </c>
      <c r="BI840" s="18">
        <v>0</v>
      </c>
      <c r="BJ840" s="18">
        <v>0</v>
      </c>
      <c r="BK840" s="18">
        <v>18.407599999999999</v>
      </c>
      <c r="BL840" s="18">
        <v>3.8281399999999999</v>
      </c>
      <c r="BM840" s="23">
        <f t="shared" si="157"/>
        <v>58.035687440837023</v>
      </c>
      <c r="BN840" s="23">
        <f t="shared" si="158"/>
        <v>883.32423439150921</v>
      </c>
      <c r="BO840" s="23">
        <f t="shared" si="159"/>
        <v>0.80153601305629352</v>
      </c>
      <c r="BP840" s="23">
        <f t="shared" si="160"/>
        <v>883.32423439150921</v>
      </c>
      <c r="BQ840" s="23"/>
      <c r="BR840" s="18">
        <v>0</v>
      </c>
      <c r="BS840" s="18">
        <v>0</v>
      </c>
      <c r="BT840" s="18">
        <v>0</v>
      </c>
      <c r="BU840" s="18">
        <v>0</v>
      </c>
      <c r="BV840" s="18">
        <v>0</v>
      </c>
      <c r="BW840" s="18">
        <v>0</v>
      </c>
      <c r="BX840" s="18">
        <v>0</v>
      </c>
      <c r="BY840" s="18">
        <v>0</v>
      </c>
      <c r="BZ840" s="18">
        <v>2.05938</v>
      </c>
      <c r="CA840" s="23">
        <f t="shared" si="161"/>
        <v>1.9476284340465873</v>
      </c>
      <c r="CB840" s="24">
        <f t="shared" si="162"/>
        <v>6.3941482501542551E-2</v>
      </c>
      <c r="CC840" s="25">
        <f t="shared" si="163"/>
        <v>-15.488007159067584</v>
      </c>
      <c r="CD840" s="25">
        <f t="shared" ref="CD840:CD903" si="169">LN(CB840)</f>
        <v>-2.7497869497959169</v>
      </c>
      <c r="CE840" s="18">
        <v>0.73437399999999997</v>
      </c>
      <c r="CF840" s="18">
        <v>0</v>
      </c>
      <c r="CG840" s="18">
        <v>0</v>
      </c>
      <c r="CH840" s="18">
        <v>2130.9899999999998</v>
      </c>
      <c r="CI840" s="23">
        <v>4785.05</v>
      </c>
      <c r="CJ840" s="23" t="b">
        <f t="shared" si="164"/>
        <v>1</v>
      </c>
      <c r="CK840" s="23" t="b">
        <f t="shared" si="165"/>
        <v>1</v>
      </c>
      <c r="CL840" s="23">
        <f t="shared" si="166"/>
        <v>0</v>
      </c>
      <c r="CM840" s="23">
        <f t="shared" si="167"/>
        <v>0</v>
      </c>
      <c r="CN840" s="23">
        <f t="shared" si="168"/>
        <v>3458.02</v>
      </c>
      <c r="CO840" s="18">
        <v>512.39300000000003</v>
      </c>
      <c r="CP840" s="18">
        <v>1.7632300000000001</v>
      </c>
      <c r="CQ840" s="18">
        <v>0.34105400000000002</v>
      </c>
      <c r="CR840" s="18">
        <v>0</v>
      </c>
      <c r="CS840" s="18">
        <v>0</v>
      </c>
      <c r="CT840" s="18">
        <v>0</v>
      </c>
      <c r="CU840" s="18">
        <v>0</v>
      </c>
      <c r="CV840" s="18">
        <v>1394.108642578125</v>
      </c>
      <c r="CW840" s="18">
        <v>9.127680778503418</v>
      </c>
      <c r="CX840" s="18">
        <v>48.756275177001953</v>
      </c>
      <c r="CY840" s="18">
        <v>69.942649841308594</v>
      </c>
      <c r="CZ840" s="18">
        <v>10.991395950317383</v>
      </c>
      <c r="DA840" s="18">
        <v>503.1466064453125</v>
      </c>
      <c r="DB840" s="18">
        <v>1722.2613525390625</v>
      </c>
      <c r="DC840" s="18">
        <v>1.2135530710220337</v>
      </c>
      <c r="DD840" s="18">
        <v>23.772146224975586</v>
      </c>
      <c r="DE840" s="18">
        <v>15.885424613952637</v>
      </c>
      <c r="DF840" s="19">
        <v>47.857258317527247</v>
      </c>
      <c r="DG840" s="19"/>
      <c r="DH840" s="19">
        <v>18.407599999999999</v>
      </c>
      <c r="DI840" s="19">
        <v>0</v>
      </c>
      <c r="DJ840" s="19">
        <v>0</v>
      </c>
      <c r="DK840" s="19">
        <v>0</v>
      </c>
      <c r="DL840" s="19">
        <v>0</v>
      </c>
      <c r="DM840" s="19">
        <v>0</v>
      </c>
      <c r="DN840" s="19">
        <v>0</v>
      </c>
      <c r="DO840" s="19">
        <v>0</v>
      </c>
      <c r="DP840" s="19">
        <v>0</v>
      </c>
      <c r="DQ840" s="19">
        <v>73.630399999999995</v>
      </c>
      <c r="DR840" s="19">
        <v>0</v>
      </c>
      <c r="DS840" s="19">
        <v>0</v>
      </c>
      <c r="DT840" s="19">
        <v>73.630399999999995</v>
      </c>
      <c r="DU840" s="19">
        <v>1208.5717688560198</v>
      </c>
      <c r="DV840" s="19">
        <v>10.439704406118315</v>
      </c>
      <c r="DW840" s="19">
        <v>41.758817624473259</v>
      </c>
      <c r="DX840" s="19">
        <v>0.9658293195367843</v>
      </c>
      <c r="DY840" s="19">
        <v>0.99062328129133881</v>
      </c>
      <c r="DZ840" s="19">
        <v>0.96662846886694853</v>
      </c>
      <c r="EA840" s="19">
        <v>0.99144294571410541</v>
      </c>
      <c r="EB840" s="19">
        <v>48895.416391431936</v>
      </c>
      <c r="EC840" s="19">
        <v>6.2255577705863008</v>
      </c>
      <c r="ED840" s="19">
        <v>36844.159345383385</v>
      </c>
      <c r="EE840" s="19">
        <v>1.2353853207265717</v>
      </c>
      <c r="EF840" s="19">
        <v>0.75352992293649179</v>
      </c>
      <c r="EG840" s="19">
        <v>0.34864235286712647</v>
      </c>
      <c r="EH840" s="19">
        <v>486.04531730083335</v>
      </c>
      <c r="EI840" s="19">
        <v>10397.917304077208</v>
      </c>
      <c r="EJ840" s="19">
        <v>3.5434172313465258</v>
      </c>
      <c r="EK840" s="19">
        <v>3.5434172313465253</v>
      </c>
      <c r="EL840" s="19">
        <v>100.00178000747559</v>
      </c>
      <c r="EM840" s="19">
        <v>11.273576242469716</v>
      </c>
      <c r="EN840" s="19">
        <v>6.2255577705863008</v>
      </c>
      <c r="EO840" s="19">
        <v>622.95296339457605</v>
      </c>
      <c r="EP840" s="19">
        <v>1070.0929073908717</v>
      </c>
      <c r="EQ840" s="19">
        <v>352.02841470059457</v>
      </c>
      <c r="ER840" s="19">
        <v>603.94209420918094</v>
      </c>
      <c r="ES840" s="19">
        <v>18.621487832327141</v>
      </c>
      <c r="ET840" s="19">
        <v>1102.0393594335874</v>
      </c>
      <c r="EU840" s="19">
        <v>1.5627947747930249</v>
      </c>
      <c r="EV840" s="19">
        <v>1.7990354295878679E-2</v>
      </c>
      <c r="EW840" s="19">
        <v>500</v>
      </c>
      <c r="EX840" s="19">
        <v>10696.448390677026</v>
      </c>
      <c r="EY840" s="19">
        <v>59591.864782108962</v>
      </c>
      <c r="EZ840" s="19">
        <v>3.1784684864347219E-2</v>
      </c>
      <c r="FA840" s="19">
        <v>20</v>
      </c>
      <c r="FB840" s="19">
        <v>2.1816615649929121</v>
      </c>
      <c r="FC840" s="19">
        <v>7.5874718785091781</v>
      </c>
      <c r="FD840" s="19">
        <v>7.4999999999999997E-2</v>
      </c>
      <c r="FE840" s="19">
        <v>23.298622767130535</v>
      </c>
      <c r="FF840" s="19">
        <v>4.494592637519261E-2</v>
      </c>
    </row>
    <row r="841" spans="1:162">
      <c r="A841" s="4">
        <v>40480.393750000003</v>
      </c>
      <c r="B841" s="18">
        <v>38</v>
      </c>
      <c r="C841" s="18" t="s">
        <v>81</v>
      </c>
      <c r="D841" s="18" t="s">
        <v>64</v>
      </c>
      <c r="E841" s="4">
        <v>40480.376388888886</v>
      </c>
      <c r="F841" s="4">
        <v>40480.397222222222</v>
      </c>
      <c r="G841" s="18" t="s">
        <v>28</v>
      </c>
      <c r="H841" s="18">
        <v>2</v>
      </c>
      <c r="I841" s="18">
        <v>1</v>
      </c>
      <c r="J841" s="18">
        <v>0</v>
      </c>
      <c r="K841" s="18">
        <v>5</v>
      </c>
      <c r="L841" s="18"/>
      <c r="M841" s="18">
        <v>549047</v>
      </c>
      <c r="N841" s="18">
        <v>549048</v>
      </c>
      <c r="O841" s="18">
        <v>0</v>
      </c>
      <c r="P841" s="18">
        <v>5.8035856699896506E-3</v>
      </c>
      <c r="Q841" s="18">
        <v>0</v>
      </c>
      <c r="R841" s="18">
        <v>1.1122504047100552</v>
      </c>
      <c r="S841" s="18">
        <v>0</v>
      </c>
      <c r="T841" s="18">
        <v>0.71405367060554292</v>
      </c>
      <c r="U841" s="18">
        <v>1.0131136499833362</v>
      </c>
      <c r="V841" s="18">
        <v>0</v>
      </c>
      <c r="W841" s="18">
        <v>0</v>
      </c>
      <c r="X841" s="18">
        <v>1.6883820723555383</v>
      </c>
      <c r="Y841" s="18">
        <v>1.2363815906243686E-2</v>
      </c>
      <c r="Z841" s="18">
        <v>41.57837763586442</v>
      </c>
      <c r="AA841" s="18">
        <v>2.2705002692137322E-2</v>
      </c>
      <c r="AB841" s="18">
        <v>0</v>
      </c>
      <c r="AC841" s="18">
        <v>50.174441758668323</v>
      </c>
      <c r="AD841" s="18">
        <v>0</v>
      </c>
      <c r="AE841" s="18">
        <v>2.5682120041506239E-2</v>
      </c>
      <c r="AF841" s="18">
        <v>3.515382377099737</v>
      </c>
      <c r="AG841" s="18">
        <v>0</v>
      </c>
      <c r="AH841" s="18">
        <v>0</v>
      </c>
      <c r="AI841" s="18">
        <v>0.13834873425244834</v>
      </c>
      <c r="AJ841" s="18">
        <v>0</v>
      </c>
      <c r="AK841" s="18">
        <v>0</v>
      </c>
      <c r="AL841" s="18">
        <v>100</v>
      </c>
      <c r="AM841" s="18">
        <v>900</v>
      </c>
      <c r="AN841" s="18">
        <v>0</v>
      </c>
      <c r="AO841" s="18">
        <v>0</v>
      </c>
      <c r="AP841" s="18">
        <v>7594.53</v>
      </c>
      <c r="AQ841" s="18">
        <v>139.58600000000001</v>
      </c>
      <c r="AR841" s="18"/>
      <c r="AS841" s="18">
        <v>0</v>
      </c>
      <c r="AT841" s="18">
        <v>0</v>
      </c>
      <c r="AU841" s="18">
        <v>0</v>
      </c>
      <c r="AV841" s="18">
        <v>0</v>
      </c>
      <c r="AW841" s="18">
        <v>2.8484400000000001</v>
      </c>
      <c r="AX841" s="18">
        <v>0.21879699999999999</v>
      </c>
      <c r="AY841" s="18">
        <v>0</v>
      </c>
      <c r="AZ841" s="18">
        <v>0</v>
      </c>
      <c r="BA841" s="18">
        <v>27476.7</v>
      </c>
      <c r="BB841" s="18">
        <v>835.55700000000002</v>
      </c>
      <c r="BC841" s="18">
        <v>0</v>
      </c>
      <c r="BD841" s="18">
        <v>0</v>
      </c>
      <c r="BE841" s="18">
        <v>0.74024199999999996</v>
      </c>
      <c r="BF841" s="18">
        <v>0.28402100000000002</v>
      </c>
      <c r="BG841" s="18">
        <v>2.9413800000000001</v>
      </c>
      <c r="BH841" s="18">
        <v>1.4151899999999999</v>
      </c>
      <c r="BI841" s="18">
        <v>0</v>
      </c>
      <c r="BJ841" s="18">
        <v>0</v>
      </c>
      <c r="BK841" s="18">
        <v>0</v>
      </c>
      <c r="BL841" s="18">
        <v>0</v>
      </c>
      <c r="BM841" s="23">
        <f t="shared" si="157"/>
        <v>65.464627002835144</v>
      </c>
      <c r="BN841" s="23">
        <f t="shared" si="158"/>
        <v>1081.5294283642788</v>
      </c>
      <c r="BO841" s="23">
        <f t="shared" si="159"/>
        <v>0.80226501697826424</v>
      </c>
      <c r="BP841" s="23">
        <f t="shared" si="160"/>
        <v>1081.5294283642791</v>
      </c>
      <c r="BQ841" s="23"/>
      <c r="BR841" s="18">
        <v>0</v>
      </c>
      <c r="BS841" s="18">
        <v>0</v>
      </c>
      <c r="BT841" s="18">
        <v>3645.88</v>
      </c>
      <c r="BU841" s="18">
        <v>146.434</v>
      </c>
      <c r="BV841" s="18">
        <v>0</v>
      </c>
      <c r="BW841" s="18">
        <v>0</v>
      </c>
      <c r="BX841" s="18">
        <v>51.047899999999998</v>
      </c>
      <c r="BY841" s="18">
        <v>1.5255099999999999</v>
      </c>
      <c r="BZ841" s="18">
        <v>3.6421600000000001</v>
      </c>
      <c r="CA841" s="23">
        <f t="shared" si="161"/>
        <v>2.2871555642188661</v>
      </c>
      <c r="CB841" s="24">
        <f t="shared" si="162"/>
        <v>6.4475877910594476E-2</v>
      </c>
      <c r="CC841" s="25">
        <f t="shared" si="163"/>
        <v>-15.487472763658532</v>
      </c>
      <c r="CD841" s="25">
        <f t="shared" si="169"/>
        <v>-2.7414641110128275</v>
      </c>
      <c r="CE841" s="18">
        <v>0.72029600000000005</v>
      </c>
      <c r="CF841" s="18">
        <v>0</v>
      </c>
      <c r="CG841" s="18">
        <v>0</v>
      </c>
      <c r="CH841" s="18">
        <v>5387.26</v>
      </c>
      <c r="CI841" s="23">
        <v>7594.53</v>
      </c>
      <c r="CJ841" s="23" t="b">
        <f t="shared" si="164"/>
        <v>1</v>
      </c>
      <c r="CK841" s="23" t="b">
        <f t="shared" si="165"/>
        <v>1</v>
      </c>
      <c r="CL841" s="23">
        <f t="shared" si="166"/>
        <v>0</v>
      </c>
      <c r="CM841" s="23">
        <f t="shared" si="167"/>
        <v>0</v>
      </c>
      <c r="CN841" s="23">
        <f t="shared" si="168"/>
        <v>6490.8950000000004</v>
      </c>
      <c r="CO841" s="18">
        <v>374.22</v>
      </c>
      <c r="CP841" s="18">
        <v>20.777100000000001</v>
      </c>
      <c r="CQ841" s="18">
        <v>0.24415700000000001</v>
      </c>
      <c r="CR841" s="18">
        <v>1.03674</v>
      </c>
      <c r="CS841" s="18">
        <v>0.279976</v>
      </c>
      <c r="CT841" s="18">
        <v>0</v>
      </c>
      <c r="CU841" s="18">
        <v>0</v>
      </c>
      <c r="CV841" s="18">
        <v>1653.073974609375</v>
      </c>
      <c r="CW841" s="18">
        <v>9.3330087661743164</v>
      </c>
      <c r="CX841" s="18">
        <v>50.060314178466797</v>
      </c>
      <c r="CY841" s="18">
        <v>60.796115875244141</v>
      </c>
      <c r="CZ841" s="18">
        <v>12.007204055786133</v>
      </c>
      <c r="DA841" s="18">
        <v>280.17877197265625</v>
      </c>
      <c r="DB841" s="18">
        <v>4871.9599609375</v>
      </c>
      <c r="DC841" s="18">
        <v>2.969261646270752</v>
      </c>
      <c r="DD841" s="18">
        <v>49.258384704589844</v>
      </c>
      <c r="DE841" s="18">
        <v>8.4698247909545898</v>
      </c>
      <c r="DF841" s="19">
        <v>53.894031164901783</v>
      </c>
      <c r="DG841" s="19"/>
      <c r="DH841" s="19">
        <v>57.577961999999999</v>
      </c>
      <c r="DI841" s="19">
        <v>0</v>
      </c>
      <c r="DJ841" s="19">
        <v>0</v>
      </c>
      <c r="DK841" s="19">
        <v>0</v>
      </c>
      <c r="DL841" s="19">
        <v>5.6968800000000002</v>
      </c>
      <c r="DM841" s="19">
        <v>0</v>
      </c>
      <c r="DN841" s="19">
        <v>2.9609679999999998</v>
      </c>
      <c r="DO841" s="19">
        <v>11.76552</v>
      </c>
      <c r="DP841" s="19">
        <v>0</v>
      </c>
      <c r="DQ841" s="19">
        <v>0</v>
      </c>
      <c r="DR841" s="19">
        <v>0</v>
      </c>
      <c r="DS841" s="19">
        <v>51.047899999999998</v>
      </c>
      <c r="DT841" s="19">
        <v>71.471267999999995</v>
      </c>
      <c r="DU841" s="19">
        <v>259.28835111733594</v>
      </c>
      <c r="DV841" s="19">
        <v>2.7712222591218216</v>
      </c>
      <c r="DW841" s="19">
        <v>3.4399058578916208</v>
      </c>
      <c r="DX841" s="19">
        <v>0.98316484585757269</v>
      </c>
      <c r="DY841" s="19">
        <v>0.98566399918194592</v>
      </c>
      <c r="DZ841" s="19">
        <v>0.98695662763882464</v>
      </c>
      <c r="EA841" s="19">
        <v>0.98946541947304079</v>
      </c>
      <c r="EB841" s="19">
        <v>53073.139612783198</v>
      </c>
      <c r="EC841" s="19">
        <v>6.75748201182458</v>
      </c>
      <c r="ED841" s="19">
        <v>104225.33656722565</v>
      </c>
      <c r="EE841" s="19">
        <v>2.9472123061454374</v>
      </c>
      <c r="EF841" s="19">
        <v>1.9638057467043448</v>
      </c>
      <c r="EG841" s="19">
        <v>0.3554482671737671</v>
      </c>
      <c r="EH841" s="19">
        <v>587.58227978495427</v>
      </c>
      <c r="EI841" s="19">
        <v>12570.087061992224</v>
      </c>
      <c r="EJ841" s="19">
        <v>8.2915365703685957</v>
      </c>
      <c r="EK841" s="19">
        <v>8.2915365703685939</v>
      </c>
      <c r="EL841" s="19">
        <v>100.00090482784928</v>
      </c>
      <c r="EM841" s="19">
        <v>12.305688863225239</v>
      </c>
      <c r="EN841" s="19">
        <v>6.75748201182458</v>
      </c>
      <c r="EO841" s="19">
        <v>668.38033071688267</v>
      </c>
      <c r="EP841" s="19">
        <v>1058.7977641119837</v>
      </c>
      <c r="EQ841" s="19">
        <v>222.29428090722331</v>
      </c>
      <c r="ER841" s="19">
        <v>351.80509707626965</v>
      </c>
      <c r="ES841" s="19">
        <v>18.620590893250625</v>
      </c>
      <c r="ET841" s="19">
        <v>1348.0949629810179</v>
      </c>
      <c r="EU841" s="19">
        <v>3.613959027162466</v>
      </c>
      <c r="EV841" s="19">
        <v>7.4258663439132969E-3</v>
      </c>
      <c r="EW841" s="19">
        <v>500</v>
      </c>
      <c r="EX841" s="19">
        <v>10696.448390677026</v>
      </c>
      <c r="EY841" s="19">
        <v>63769.588003460223</v>
      </c>
      <c r="EZ841" s="19">
        <v>3.3763335188750888E-2</v>
      </c>
      <c r="FA841" s="19">
        <v>20</v>
      </c>
      <c r="FB841" s="19">
        <v>2.1816615649929121</v>
      </c>
      <c r="FC841" s="19">
        <v>8.1193961197474582</v>
      </c>
      <c r="FD841" s="19">
        <v>7.4999999999999997E-2</v>
      </c>
      <c r="FE841" s="19">
        <v>12.422409693400065</v>
      </c>
      <c r="FF841" s="19">
        <v>0.19231795837710686</v>
      </c>
    </row>
    <row r="842" spans="1:162">
      <c r="A842" s="4">
        <v>40479.427083333336</v>
      </c>
      <c r="B842" s="18">
        <v>32</v>
      </c>
      <c r="C842" s="18" t="s">
        <v>81</v>
      </c>
      <c r="D842" s="18" t="s">
        <v>55</v>
      </c>
      <c r="E842" s="4">
        <v>40479.413194444445</v>
      </c>
      <c r="F842" s="4">
        <v>40479.434027777781</v>
      </c>
      <c r="G842" s="18" t="s">
        <v>28</v>
      </c>
      <c r="H842" s="18">
        <v>2</v>
      </c>
      <c r="I842" s="18">
        <v>2</v>
      </c>
      <c r="J842" s="18">
        <v>0</v>
      </c>
      <c r="K842" s="18">
        <v>5</v>
      </c>
      <c r="L842" s="18"/>
      <c r="M842" s="18">
        <v>548929</v>
      </c>
      <c r="N842" s="18">
        <v>548932</v>
      </c>
      <c r="O842" s="18">
        <v>0</v>
      </c>
      <c r="P842" s="18">
        <v>9.9575947133940055E-3</v>
      </c>
      <c r="Q842" s="18">
        <v>6.2915119376170999E-3</v>
      </c>
      <c r="R842" s="18">
        <v>1.3184379073595607</v>
      </c>
      <c r="S842" s="18">
        <v>0</v>
      </c>
      <c r="T842" s="18">
        <v>1.0107001149338808</v>
      </c>
      <c r="U842" s="18">
        <v>0.88189105130400458</v>
      </c>
      <c r="V842" s="18">
        <v>0</v>
      </c>
      <c r="W842" s="18">
        <v>0</v>
      </c>
      <c r="X842" s="18">
        <v>1.4570534286894214</v>
      </c>
      <c r="Y842" s="18">
        <v>1.9307250665179011E-2</v>
      </c>
      <c r="Z842" s="18">
        <v>39.562143060030806</v>
      </c>
      <c r="AA842" s="18">
        <v>3.9308760699184819E-2</v>
      </c>
      <c r="AB842" s="18">
        <v>0</v>
      </c>
      <c r="AC842" s="18">
        <v>50.568619649049069</v>
      </c>
      <c r="AD842" s="18">
        <v>0</v>
      </c>
      <c r="AE842" s="18">
        <v>4.5488153570343769E-2</v>
      </c>
      <c r="AF842" s="18">
        <v>4.8815634979494291</v>
      </c>
      <c r="AG842" s="18">
        <v>0</v>
      </c>
      <c r="AH842" s="18">
        <v>0</v>
      </c>
      <c r="AI842" s="18">
        <v>0.194672290859328</v>
      </c>
      <c r="AJ842" s="18">
        <v>5.888855173609606E-3</v>
      </c>
      <c r="AK842" s="18">
        <v>0</v>
      </c>
      <c r="AL842" s="18">
        <v>100</v>
      </c>
      <c r="AM842" s="18">
        <v>900</v>
      </c>
      <c r="AN842" s="18">
        <v>0</v>
      </c>
      <c r="AO842" s="18">
        <v>0</v>
      </c>
      <c r="AP842" s="18">
        <v>3458.17</v>
      </c>
      <c r="AQ842" s="18">
        <v>80.118600000000001</v>
      </c>
      <c r="AR842" s="18"/>
      <c r="AS842" s="18">
        <v>0</v>
      </c>
      <c r="AT842" s="18">
        <v>0</v>
      </c>
      <c r="AU842" s="18">
        <v>0</v>
      </c>
      <c r="AV842" s="18">
        <v>0</v>
      </c>
      <c r="AW842" s="18">
        <v>0</v>
      </c>
      <c r="AX842" s="18">
        <v>0</v>
      </c>
      <c r="AY842" s="18">
        <v>0</v>
      </c>
      <c r="AZ842" s="18">
        <v>0</v>
      </c>
      <c r="BA842" s="18">
        <v>32799</v>
      </c>
      <c r="BB842" s="18">
        <v>1170.17</v>
      </c>
      <c r="BC842" s="18">
        <v>0</v>
      </c>
      <c r="BD842" s="18">
        <v>0</v>
      </c>
      <c r="BE842" s="18">
        <v>0</v>
      </c>
      <c r="BF842" s="18">
        <v>0</v>
      </c>
      <c r="BG842" s="18">
        <v>8.0758100000000006</v>
      </c>
      <c r="BH842" s="18">
        <v>1.4851099999999999</v>
      </c>
      <c r="BI842" s="18">
        <v>5.8534300000000004</v>
      </c>
      <c r="BJ842" s="18">
        <v>1.8557300000000001</v>
      </c>
      <c r="BK842" s="18">
        <v>0</v>
      </c>
      <c r="BL842" s="18">
        <v>0</v>
      </c>
      <c r="BM842" s="23">
        <f t="shared" si="157"/>
        <v>68.36064457579478</v>
      </c>
      <c r="BN842" s="23">
        <f t="shared" si="158"/>
        <v>975.16660954613508</v>
      </c>
      <c r="BO842" s="23">
        <f t="shared" si="159"/>
        <v>0.78407546206199896</v>
      </c>
      <c r="BP842" s="23">
        <f t="shared" si="160"/>
        <v>975.16660954613508</v>
      </c>
      <c r="BQ842" s="23"/>
      <c r="BR842" s="18">
        <v>3.1775000000000002</v>
      </c>
      <c r="BS842" s="18">
        <v>0.58352199999999999</v>
      </c>
      <c r="BT842" s="18">
        <v>2735.56</v>
      </c>
      <c r="BU842" s="18">
        <v>170.90100000000001</v>
      </c>
      <c r="BV842" s="18">
        <v>0</v>
      </c>
      <c r="BW842" s="18">
        <v>0</v>
      </c>
      <c r="BX842" s="18">
        <v>15.8377</v>
      </c>
      <c r="BY842" s="18">
        <v>0.96676300000000004</v>
      </c>
      <c r="BZ842" s="18">
        <v>2.23149</v>
      </c>
      <c r="CA842" s="23">
        <f t="shared" si="161"/>
        <v>2.04209688120332</v>
      </c>
      <c r="CB842" s="24">
        <f t="shared" si="162"/>
        <v>6.5151692714959131E-2</v>
      </c>
      <c r="CC842" s="25">
        <f t="shared" si="163"/>
        <v>-15.486796948854167</v>
      </c>
      <c r="CD842" s="25">
        <f t="shared" si="169"/>
        <v>-2.7310369939382269</v>
      </c>
      <c r="CE842" s="18">
        <v>0.65465899999999999</v>
      </c>
      <c r="CF842" s="18">
        <v>0</v>
      </c>
      <c r="CG842" s="18">
        <v>0</v>
      </c>
      <c r="CH842" s="18">
        <v>4556</v>
      </c>
      <c r="CI842" s="23">
        <v>3458.17</v>
      </c>
      <c r="CJ842" s="23" t="b">
        <f t="shared" si="164"/>
        <v>1</v>
      </c>
      <c r="CK842" s="23" t="b">
        <f t="shared" si="165"/>
        <v>1</v>
      </c>
      <c r="CL842" s="23">
        <f t="shared" si="166"/>
        <v>0</v>
      </c>
      <c r="CM842" s="23">
        <f t="shared" si="167"/>
        <v>0</v>
      </c>
      <c r="CN842" s="23">
        <f t="shared" si="168"/>
        <v>4007.085</v>
      </c>
      <c r="CO842" s="18">
        <v>391.15100000000001</v>
      </c>
      <c r="CP842" s="18">
        <v>6.8065100000000003</v>
      </c>
      <c r="CQ842" s="18">
        <v>0.25942199999999999</v>
      </c>
      <c r="CR842" s="18">
        <v>0.66685300000000003</v>
      </c>
      <c r="CS842" s="18">
        <v>0.29155799999999998</v>
      </c>
      <c r="CT842" s="18">
        <v>0</v>
      </c>
      <c r="CU842" s="18">
        <v>0</v>
      </c>
      <c r="CV842" s="18">
        <v>1547.4871826171875</v>
      </c>
      <c r="CW842" s="18">
        <v>8.5441694259643555</v>
      </c>
      <c r="CX842" s="18">
        <v>45.992080688476563</v>
      </c>
      <c r="CY842" s="18">
        <v>79.555122375488281</v>
      </c>
      <c r="CZ842" s="18">
        <v>13.017741203308105</v>
      </c>
      <c r="DA842" s="18">
        <v>363.86614990234375</v>
      </c>
      <c r="DB842" s="18">
        <v>3044.97509765625</v>
      </c>
      <c r="DC842" s="18">
        <v>1.9931646585464478</v>
      </c>
      <c r="DD842" s="18">
        <v>27.936643600463867</v>
      </c>
      <c r="DE842" s="18">
        <v>17.787693023681641</v>
      </c>
      <c r="DF842" s="19">
        <v>54.675725517650591</v>
      </c>
      <c r="DG842" s="19"/>
      <c r="DH842" s="19">
        <v>32.94444</v>
      </c>
      <c r="DI842" s="19">
        <v>0</v>
      </c>
      <c r="DJ842" s="19">
        <v>0</v>
      </c>
      <c r="DK842" s="19">
        <v>0</v>
      </c>
      <c r="DL842" s="19">
        <v>0</v>
      </c>
      <c r="DM842" s="19">
        <v>0</v>
      </c>
      <c r="DN842" s="19">
        <v>0</v>
      </c>
      <c r="DO842" s="19">
        <v>32.303240000000002</v>
      </c>
      <c r="DP842" s="19">
        <v>17.560290000000002</v>
      </c>
      <c r="DQ842" s="19">
        <v>0</v>
      </c>
      <c r="DR842" s="19">
        <v>15.887500000000001</v>
      </c>
      <c r="DS842" s="19">
        <v>15.8377</v>
      </c>
      <c r="DT842" s="19">
        <v>81.588729999999998</v>
      </c>
      <c r="DU842" s="19">
        <v>669.35918701360902</v>
      </c>
      <c r="DV842" s="19">
        <v>4.8401368689680906</v>
      </c>
      <c r="DW842" s="19">
        <v>11.986866984695533</v>
      </c>
      <c r="DX842" s="19">
        <v>0.98096733042039708</v>
      </c>
      <c r="DY842" s="19">
        <v>0.99135049953044119</v>
      </c>
      <c r="DZ842" s="19">
        <v>0.98243286245379913</v>
      </c>
      <c r="EA842" s="19">
        <v>0.99283154366752613</v>
      </c>
      <c r="EB842" s="19">
        <v>45826.407176333109</v>
      </c>
      <c r="EC842" s="19">
        <v>5.8347993810042551</v>
      </c>
      <c r="ED842" s="19">
        <v>65140.837965953629</v>
      </c>
      <c r="EE842" s="19">
        <v>1.9676900279758287</v>
      </c>
      <c r="EF842" s="19">
        <v>1.4214694535249404</v>
      </c>
      <c r="EG842" s="19">
        <v>0.36221886606216436</v>
      </c>
      <c r="EH842" s="19">
        <v>560.52905253333108</v>
      </c>
      <c r="EI842" s="19">
        <v>11991.340163795736</v>
      </c>
      <c r="EJ842" s="19">
        <v>5.4323234164123626</v>
      </c>
      <c r="EK842" s="19">
        <v>5.4323234164123626</v>
      </c>
      <c r="EL842" s="19">
        <v>100.00132312693484</v>
      </c>
      <c r="EM842" s="19">
        <v>13.012876374072654</v>
      </c>
      <c r="EN842" s="19">
        <v>5.8347993810042551</v>
      </c>
      <c r="EO842" s="19">
        <v>683.96649666756809</v>
      </c>
      <c r="EP842" s="19">
        <v>1055.4501048015795</v>
      </c>
      <c r="EQ842" s="19">
        <v>283.07711423062301</v>
      </c>
      <c r="ER842" s="19">
        <v>436.38511125529362</v>
      </c>
      <c r="ES842" s="19">
        <v>19.128135886009556</v>
      </c>
      <c r="ET842" s="19">
        <v>1243.7152502918475</v>
      </c>
      <c r="EU842" s="19">
        <v>2.4482895879436413</v>
      </c>
      <c r="EV842" s="19">
        <v>1.2780996522985158E-2</v>
      </c>
      <c r="EW842" s="19">
        <v>500</v>
      </c>
      <c r="EX842" s="19">
        <v>10696.448390677026</v>
      </c>
      <c r="EY842" s="19">
        <v>56522.855567010134</v>
      </c>
      <c r="EZ842" s="19">
        <v>3.6224057721036554E-2</v>
      </c>
      <c r="FA842" s="19">
        <v>20</v>
      </c>
      <c r="FB842" s="19">
        <v>2.1816615649929121</v>
      </c>
      <c r="FC842" s="19">
        <v>7.1967134889271334</v>
      </c>
      <c r="FD842" s="19">
        <v>7.4999999999999997E-2</v>
      </c>
      <c r="FE842" s="19">
        <v>26.088616434733073</v>
      </c>
      <c r="FF842" s="19">
        <v>3.6753792985894679E-2</v>
      </c>
    </row>
    <row r="843" spans="1:162">
      <c r="A843" s="4">
        <v>40479.70208333333</v>
      </c>
      <c r="B843" s="18">
        <v>37</v>
      </c>
      <c r="C843" s="18" t="s">
        <v>81</v>
      </c>
      <c r="D843" s="18" t="s">
        <v>60</v>
      </c>
      <c r="E843" s="4">
        <v>40479.693055555559</v>
      </c>
      <c r="F843" s="4">
        <v>40479.713888888888</v>
      </c>
      <c r="G843" s="18" t="s">
        <v>28</v>
      </c>
      <c r="H843" s="18">
        <v>2</v>
      </c>
      <c r="I843" s="18">
        <v>2.5</v>
      </c>
      <c r="J843" s="18">
        <v>0</v>
      </c>
      <c r="K843" s="18">
        <v>5</v>
      </c>
      <c r="L843" s="18"/>
      <c r="M843" s="18">
        <v>548941</v>
      </c>
      <c r="N843" s="18">
        <v>548942</v>
      </c>
      <c r="O843" s="18">
        <v>0</v>
      </c>
      <c r="P843" s="18">
        <v>1.3124270080881248E-2</v>
      </c>
      <c r="Q843" s="18">
        <v>1.0852739102028684E-2</v>
      </c>
      <c r="R843" s="18">
        <v>2.2111297377566661</v>
      </c>
      <c r="S843" s="18">
        <v>0</v>
      </c>
      <c r="T843" s="18">
        <v>0.90839732316470068</v>
      </c>
      <c r="U843" s="18">
        <v>0.87141618447609448</v>
      </c>
      <c r="V843" s="18">
        <v>0</v>
      </c>
      <c r="W843" s="18">
        <v>0</v>
      </c>
      <c r="X843" s="18">
        <v>1.3640562627783255</v>
      </c>
      <c r="Y843" s="18">
        <v>2.316937136674372E-2</v>
      </c>
      <c r="Z843" s="18">
        <v>46.727100466274855</v>
      </c>
      <c r="AA843" s="18">
        <v>2.9883500420711515E-2</v>
      </c>
      <c r="AB843" s="18">
        <v>0</v>
      </c>
      <c r="AC843" s="18">
        <v>43.268905135424532</v>
      </c>
      <c r="AD843" s="18">
        <v>0</v>
      </c>
      <c r="AE843" s="18">
        <v>3.5839858819247394E-2</v>
      </c>
      <c r="AF843" s="18">
        <v>4.3712073260587747</v>
      </c>
      <c r="AG843" s="18">
        <v>0</v>
      </c>
      <c r="AH843" s="18">
        <v>0</v>
      </c>
      <c r="AI843" s="18">
        <v>0.15537581315097693</v>
      </c>
      <c r="AJ843" s="18">
        <v>1.0499420356241008E-2</v>
      </c>
      <c r="AK843" s="18">
        <v>0</v>
      </c>
      <c r="AL843" s="18">
        <v>100</v>
      </c>
      <c r="AM843" s="18">
        <v>900</v>
      </c>
      <c r="AN843" s="18">
        <v>0</v>
      </c>
      <c r="AO843" s="18">
        <v>0</v>
      </c>
      <c r="AP843" s="18">
        <v>5141.8</v>
      </c>
      <c r="AQ843" s="18">
        <v>181.81399999999999</v>
      </c>
      <c r="AR843" s="18"/>
      <c r="AS843" s="18">
        <v>0</v>
      </c>
      <c r="AT843" s="18">
        <v>0</v>
      </c>
      <c r="AU843" s="18">
        <v>0</v>
      </c>
      <c r="AV843" s="18">
        <v>0</v>
      </c>
      <c r="AW843" s="18">
        <v>0</v>
      </c>
      <c r="AX843" s="18">
        <v>0</v>
      </c>
      <c r="AY843" s="18">
        <v>0</v>
      </c>
      <c r="AZ843" s="18">
        <v>0</v>
      </c>
      <c r="BA843" s="18">
        <v>24959.7</v>
      </c>
      <c r="BB843" s="18">
        <v>1997.57</v>
      </c>
      <c r="BC843" s="18">
        <v>0</v>
      </c>
      <c r="BD843" s="18">
        <v>0</v>
      </c>
      <c r="BE843" s="18">
        <v>0</v>
      </c>
      <c r="BF843" s="18">
        <v>0</v>
      </c>
      <c r="BG843" s="18">
        <v>0</v>
      </c>
      <c r="BH843" s="18">
        <v>0</v>
      </c>
      <c r="BI843" s="18">
        <v>0</v>
      </c>
      <c r="BJ843" s="18">
        <v>0</v>
      </c>
      <c r="BK843" s="18">
        <v>10.0951</v>
      </c>
      <c r="BL843" s="18">
        <v>2.2437200000000002</v>
      </c>
      <c r="BM843" s="23">
        <f t="shared" si="157"/>
        <v>65.558259326563331</v>
      </c>
      <c r="BN843" s="23">
        <f t="shared" si="158"/>
        <v>990.38451299694452</v>
      </c>
      <c r="BO843" s="23">
        <f t="shared" si="159"/>
        <v>0.84436021502773473</v>
      </c>
      <c r="BP843" s="23">
        <f t="shared" si="160"/>
        <v>990.38451299694441</v>
      </c>
      <c r="BQ843" s="23"/>
      <c r="BR843" s="18">
        <v>0</v>
      </c>
      <c r="BS843" s="18">
        <v>0</v>
      </c>
      <c r="BT843" s="18">
        <v>0</v>
      </c>
      <c r="BU843" s="18">
        <v>0</v>
      </c>
      <c r="BV843" s="18">
        <v>0</v>
      </c>
      <c r="BW843" s="18">
        <v>0</v>
      </c>
      <c r="BX843" s="18">
        <v>5.2548599999999999</v>
      </c>
      <c r="BY843" s="18">
        <v>0.87924800000000003</v>
      </c>
      <c r="BZ843" s="18">
        <v>3.1244900000000002</v>
      </c>
      <c r="CA843" s="23">
        <f t="shared" si="161"/>
        <v>2.0966669382353049</v>
      </c>
      <c r="CB843" s="24">
        <f t="shared" si="162"/>
        <v>6.5186319308317142E-2</v>
      </c>
      <c r="CC843" s="25">
        <f t="shared" si="163"/>
        <v>-15.486762322260809</v>
      </c>
      <c r="CD843" s="25">
        <f t="shared" si="169"/>
        <v>-2.7305056586257552</v>
      </c>
      <c r="CE843" s="18">
        <v>0.71882400000000002</v>
      </c>
      <c r="CF843" s="18">
        <v>0</v>
      </c>
      <c r="CG843" s="18">
        <v>0</v>
      </c>
      <c r="CH843" s="18">
        <v>6083.77</v>
      </c>
      <c r="CI843" s="23">
        <v>5141.8</v>
      </c>
      <c r="CJ843" s="23" t="b">
        <f t="shared" si="164"/>
        <v>1</v>
      </c>
      <c r="CK843" s="23" t="b">
        <f t="shared" si="165"/>
        <v>1</v>
      </c>
      <c r="CL843" s="23">
        <f t="shared" si="166"/>
        <v>0</v>
      </c>
      <c r="CM843" s="23">
        <f t="shared" si="167"/>
        <v>0</v>
      </c>
      <c r="CN843" s="23">
        <f t="shared" si="168"/>
        <v>5612.7849999999999</v>
      </c>
      <c r="CO843" s="18">
        <v>403.16500000000002</v>
      </c>
      <c r="CP843" s="18">
        <v>2.9103500000000002</v>
      </c>
      <c r="CQ843" s="18">
        <v>0.26671800000000001</v>
      </c>
      <c r="CR843" s="18">
        <v>1.9310099999999999</v>
      </c>
      <c r="CS843" s="18">
        <v>0.30977199999999999</v>
      </c>
      <c r="CT843" s="18">
        <v>0</v>
      </c>
      <c r="CU843" s="18">
        <v>0</v>
      </c>
      <c r="CV843" s="18">
        <v>1476.4661865234375</v>
      </c>
      <c r="CW843" s="18">
        <v>9.5813121795654297</v>
      </c>
      <c r="CX843" s="18">
        <v>51.220211029052734</v>
      </c>
      <c r="CY843" s="18">
        <v>81.407394409179688</v>
      </c>
      <c r="CZ843" s="18">
        <v>11.728117942810059</v>
      </c>
      <c r="DA843" s="18">
        <v>375.69140625</v>
      </c>
      <c r="DB843" s="18">
        <v>3057.485595703125</v>
      </c>
      <c r="DC843" s="18">
        <v>2.008211612701416</v>
      </c>
      <c r="DD843" s="18">
        <v>219.79684448242187</v>
      </c>
      <c r="DE843" s="18">
        <v>13.381969451904297</v>
      </c>
      <c r="DF843" s="19">
        <v>48.031233432421047</v>
      </c>
      <c r="DG843" s="19"/>
      <c r="DH843" s="19">
        <v>15.349959999999999</v>
      </c>
      <c r="DI843" s="19">
        <v>0</v>
      </c>
      <c r="DJ843" s="19">
        <v>0</v>
      </c>
      <c r="DK843" s="19">
        <v>0</v>
      </c>
      <c r="DL843" s="19">
        <v>0</v>
      </c>
      <c r="DM843" s="19">
        <v>0</v>
      </c>
      <c r="DN843" s="19">
        <v>0</v>
      </c>
      <c r="DO843" s="19">
        <v>0</v>
      </c>
      <c r="DP843" s="19">
        <v>0</v>
      </c>
      <c r="DQ843" s="19">
        <v>40.380400000000002</v>
      </c>
      <c r="DR843" s="19">
        <v>0</v>
      </c>
      <c r="DS843" s="19">
        <v>5.2548599999999999</v>
      </c>
      <c r="DT843" s="19">
        <v>45.635260000000002</v>
      </c>
      <c r="DU843" s="19">
        <v>2090.391190063051</v>
      </c>
      <c r="DV843" s="19">
        <v>5.2742659817547715</v>
      </c>
      <c r="DW843" s="19">
        <v>15.680333980449086</v>
      </c>
      <c r="DX843" s="19">
        <v>0.9920836413049523</v>
      </c>
      <c r="DY843" s="19">
        <v>0.99700750257335258</v>
      </c>
      <c r="DZ843" s="19">
        <v>0.99255823364251139</v>
      </c>
      <c r="EA843" s="19">
        <v>0.99748445038451483</v>
      </c>
      <c r="EB843" s="19">
        <v>48531.03606906686</v>
      </c>
      <c r="EC843" s="19">
        <v>6.1791634270104447</v>
      </c>
      <c r="ED843" s="19">
        <v>65408.473759353757</v>
      </c>
      <c r="EE843" s="19">
        <v>2.0708131507585938</v>
      </c>
      <c r="EF843" s="19">
        <v>1.3477658640188064</v>
      </c>
      <c r="EG843" s="19">
        <v>0.35357839021682741</v>
      </c>
      <c r="EH843" s="19">
        <v>522.04653744053508</v>
      </c>
      <c r="EI843" s="19">
        <v>11168.087690528651</v>
      </c>
      <c r="EJ843" s="19">
        <v>5.8567299587757446</v>
      </c>
      <c r="EK843" s="19">
        <v>5.8567299587757438</v>
      </c>
      <c r="EL843" s="19">
        <v>100.00095740923078</v>
      </c>
      <c r="EM843" s="19">
        <v>12.412241522747298</v>
      </c>
      <c r="EN843" s="19">
        <v>6.1791634270104447</v>
      </c>
      <c r="EO843" s="19">
        <v>662.75562794746975</v>
      </c>
      <c r="EP843" s="19">
        <v>1101.5189005657173</v>
      </c>
      <c r="EQ843" s="19">
        <v>273.708326538184</v>
      </c>
      <c r="ER843" s="19">
        <v>454.37608228031496</v>
      </c>
      <c r="ES843" s="19">
        <v>20.529532118577144</v>
      </c>
      <c r="ET843" s="19">
        <v>1172.9407607917828</v>
      </c>
      <c r="EU843" s="19">
        <v>2.6066837285449926</v>
      </c>
      <c r="EV843" s="19">
        <v>3.1172779632006601E-2</v>
      </c>
      <c r="EW843" s="19">
        <v>500</v>
      </c>
      <c r="EX843" s="19">
        <v>10696.448390677026</v>
      </c>
      <c r="EY843" s="19">
        <v>59227.484459743886</v>
      </c>
      <c r="EZ843" s="19">
        <v>3.3370760290635244E-2</v>
      </c>
      <c r="FA843" s="19">
        <v>20</v>
      </c>
      <c r="FB843" s="19">
        <v>2.1816615649929121</v>
      </c>
      <c r="FC843" s="19">
        <v>7.541077534933323</v>
      </c>
      <c r="FD843" s="19">
        <v>7.4999999999999997E-2</v>
      </c>
      <c r="FE843" s="19">
        <v>19.626888529459634</v>
      </c>
      <c r="FF843" s="19">
        <v>6.5685383267203107E-2</v>
      </c>
    </row>
    <row r="844" spans="1:162">
      <c r="A844" s="4">
        <v>40480.520833333336</v>
      </c>
      <c r="B844" s="18">
        <v>40</v>
      </c>
      <c r="C844" s="18" t="s">
        <v>78</v>
      </c>
      <c r="D844" s="18" t="s">
        <v>83</v>
      </c>
      <c r="E844" s="4">
        <v>40480.515972222223</v>
      </c>
      <c r="F844" s="4">
        <v>40480.536805555559</v>
      </c>
      <c r="G844" s="18" t="s">
        <v>28</v>
      </c>
      <c r="H844" s="18">
        <v>2</v>
      </c>
      <c r="I844" s="18">
        <v>4.5</v>
      </c>
      <c r="J844" s="18">
        <v>0</v>
      </c>
      <c r="K844" s="18">
        <v>5</v>
      </c>
      <c r="L844" s="18"/>
      <c r="M844" s="18">
        <v>549052</v>
      </c>
      <c r="N844" s="18">
        <v>549053</v>
      </c>
      <c r="O844" s="18">
        <v>0</v>
      </c>
      <c r="P844" s="18">
        <v>1.4793108113157568E-2</v>
      </c>
      <c r="Q844" s="18">
        <v>1.1732716413380239E-2</v>
      </c>
      <c r="R844" s="18">
        <v>1.3710345982077188</v>
      </c>
      <c r="S844" s="18">
        <v>0</v>
      </c>
      <c r="T844" s="18">
        <v>0.74932287885998616</v>
      </c>
      <c r="U844" s="18">
        <v>1.3831816713694551</v>
      </c>
      <c r="V844" s="18">
        <v>0</v>
      </c>
      <c r="W844" s="18">
        <v>0</v>
      </c>
      <c r="X844" s="18">
        <v>2.4097751462255825</v>
      </c>
      <c r="Y844" s="18">
        <v>2.8310141844899227E-2</v>
      </c>
      <c r="Z844" s="18">
        <v>21.329812825076026</v>
      </c>
      <c r="AA844" s="18">
        <v>3.2432862632236853E-2</v>
      </c>
      <c r="AB844" s="18">
        <v>0</v>
      </c>
      <c r="AC844" s="18">
        <v>67.661842504945497</v>
      </c>
      <c r="AD844" s="18">
        <v>0</v>
      </c>
      <c r="AE844" s="18">
        <v>3.6562872804977317E-2</v>
      </c>
      <c r="AF844" s="18">
        <v>4.7584520931875076</v>
      </c>
      <c r="AG844" s="18">
        <v>0</v>
      </c>
      <c r="AH844" s="18">
        <v>0</v>
      </c>
      <c r="AI844" s="18">
        <v>0.20093534917953282</v>
      </c>
      <c r="AJ844" s="18">
        <v>1.382428779928653E-2</v>
      </c>
      <c r="AK844" s="18">
        <v>0</v>
      </c>
      <c r="AL844" s="18">
        <v>100</v>
      </c>
      <c r="AM844" s="18">
        <v>900</v>
      </c>
      <c r="AN844" s="18">
        <v>0</v>
      </c>
      <c r="AO844" s="18">
        <v>0</v>
      </c>
      <c r="AP844" s="18">
        <v>5627.88</v>
      </c>
      <c r="AQ844" s="18">
        <v>101.709</v>
      </c>
      <c r="AR844" s="18"/>
      <c r="AS844" s="18">
        <v>0</v>
      </c>
      <c r="AT844" s="18">
        <v>0</v>
      </c>
      <c r="AU844" s="18">
        <v>0</v>
      </c>
      <c r="AV844" s="18">
        <v>0</v>
      </c>
      <c r="AW844" s="18">
        <v>0</v>
      </c>
      <c r="AX844" s="18">
        <v>0</v>
      </c>
      <c r="AY844" s="18">
        <v>0</v>
      </c>
      <c r="AZ844" s="18">
        <v>0</v>
      </c>
      <c r="BA844" s="18">
        <v>0</v>
      </c>
      <c r="BB844" s="18">
        <v>0</v>
      </c>
      <c r="BC844" s="18">
        <v>0</v>
      </c>
      <c r="BD844" s="18">
        <v>0</v>
      </c>
      <c r="BE844" s="18">
        <v>0</v>
      </c>
      <c r="BF844" s="18">
        <v>0</v>
      </c>
      <c r="BG844" s="18">
        <v>0</v>
      </c>
      <c r="BH844" s="18">
        <v>0</v>
      </c>
      <c r="BI844" s="18">
        <v>0</v>
      </c>
      <c r="BJ844" s="18">
        <v>0</v>
      </c>
      <c r="BK844" s="18">
        <v>0</v>
      </c>
      <c r="BL844" s="18">
        <v>0</v>
      </c>
      <c r="BM844" s="23">
        <f t="shared" si="157"/>
        <v>86.896916453966853</v>
      </c>
      <c r="BN844" s="23">
        <f t="shared" si="158"/>
        <v>1287.7399691710896</v>
      </c>
      <c r="BO844" s="23">
        <f t="shared" si="159"/>
        <v>0.78630257776221912</v>
      </c>
      <c r="BP844" s="23">
        <f t="shared" si="160"/>
        <v>1287.7399691710893</v>
      </c>
      <c r="BQ844" s="23"/>
      <c r="BR844" s="18">
        <v>1.4127000000000001</v>
      </c>
      <c r="BS844" s="18">
        <v>0.50517500000000004</v>
      </c>
      <c r="BT844" s="18">
        <v>3833.35</v>
      </c>
      <c r="BU844" s="18">
        <v>167.04400000000001</v>
      </c>
      <c r="BV844" s="18">
        <v>0.61738599999999999</v>
      </c>
      <c r="BW844" s="18">
        <v>0.29618100000000003</v>
      </c>
      <c r="BX844" s="18">
        <v>13.352600000000001</v>
      </c>
      <c r="BY844" s="18">
        <v>0.85392900000000005</v>
      </c>
      <c r="BZ844" s="18">
        <v>2.6279599999999999</v>
      </c>
      <c r="CA844" s="23">
        <f t="shared" si="161"/>
        <v>2.4836151237658166</v>
      </c>
      <c r="CB844" s="24">
        <f t="shared" si="162"/>
        <v>6.542860544441706E-2</v>
      </c>
      <c r="CC844" s="25">
        <f t="shared" si="163"/>
        <v>-15.486520036124709</v>
      </c>
      <c r="CD844" s="25">
        <f t="shared" si="169"/>
        <v>-2.7267957240305636</v>
      </c>
      <c r="CE844" s="18">
        <v>0.67286000000000001</v>
      </c>
      <c r="CF844" s="18">
        <v>0</v>
      </c>
      <c r="CG844" s="18">
        <v>0</v>
      </c>
      <c r="CH844" s="18">
        <v>4763.32</v>
      </c>
      <c r="CI844" s="23">
        <v>5627.88</v>
      </c>
      <c r="CJ844" s="23" t="b">
        <f t="shared" si="164"/>
        <v>1</v>
      </c>
      <c r="CK844" s="23" t="b">
        <f t="shared" si="165"/>
        <v>1</v>
      </c>
      <c r="CL844" s="23">
        <f t="shared" si="166"/>
        <v>0</v>
      </c>
      <c r="CM844" s="23">
        <f t="shared" si="167"/>
        <v>0</v>
      </c>
      <c r="CN844" s="23">
        <f t="shared" si="168"/>
        <v>5195.6000000000004</v>
      </c>
      <c r="CO844" s="18">
        <v>317.46800000000002</v>
      </c>
      <c r="CP844" s="18">
        <v>4.9157799999999998</v>
      </c>
      <c r="CQ844" s="18">
        <v>0.31071799999999999</v>
      </c>
      <c r="CR844" s="18">
        <v>2.6650299999999998</v>
      </c>
      <c r="CS844" s="18">
        <v>0.360877</v>
      </c>
      <c r="CT844" s="18">
        <v>0</v>
      </c>
      <c r="CU844" s="18">
        <v>0</v>
      </c>
      <c r="CV844" s="18">
        <v>1928.8770751953125</v>
      </c>
      <c r="CW844" s="18">
        <v>8.8477878570556641</v>
      </c>
      <c r="CX844" s="18">
        <v>47.442684173583984</v>
      </c>
      <c r="CY844" s="18">
        <v>80.635665893554687</v>
      </c>
      <c r="CZ844" s="18">
        <v>15.619315147399902</v>
      </c>
      <c r="DA844" s="18">
        <v>470.3074951171875</v>
      </c>
      <c r="DB844" s="18">
        <v>1943.1802978515625</v>
      </c>
      <c r="DC844" s="18">
        <v>1.0121128559112549</v>
      </c>
      <c r="DD844" s="18">
        <v>168.76553344726562</v>
      </c>
      <c r="DE844" s="18">
        <v>8.9941005706787109</v>
      </c>
      <c r="DF844" s="19">
        <v>72.530566467026247</v>
      </c>
      <c r="DG844" s="19"/>
      <c r="DH844" s="19">
        <v>14.7653</v>
      </c>
      <c r="DI844" s="19">
        <v>0</v>
      </c>
      <c r="DJ844" s="19">
        <v>0</v>
      </c>
      <c r="DK844" s="19">
        <v>0</v>
      </c>
      <c r="DL844" s="19">
        <v>0</v>
      </c>
      <c r="DM844" s="19">
        <v>0</v>
      </c>
      <c r="DN844" s="19">
        <v>0</v>
      </c>
      <c r="DO844" s="19">
        <v>0</v>
      </c>
      <c r="DP844" s="19">
        <v>0</v>
      </c>
      <c r="DQ844" s="19">
        <v>0</v>
      </c>
      <c r="DR844" s="19">
        <v>7.0635000000000003</v>
      </c>
      <c r="DS844" s="19">
        <v>13.352600000000001</v>
      </c>
      <c r="DT844" s="19">
        <v>20.4161</v>
      </c>
      <c r="DU844" s="19">
        <v>968.98559333411993</v>
      </c>
      <c r="DV844" s="19">
        <v>3.0036535402316624</v>
      </c>
      <c r="DW844" s="19">
        <v>4.1531760981980481</v>
      </c>
      <c r="DX844" s="19">
        <v>0.99471001846974927</v>
      </c>
      <c r="DY844" s="19">
        <v>0.99588520268533987</v>
      </c>
      <c r="DZ844" s="19">
        <v>0.99573656625881091</v>
      </c>
      <c r="EA844" s="19">
        <v>0.99691296327284129</v>
      </c>
      <c r="EB844" s="19">
        <v>47606.575926702826</v>
      </c>
      <c r="EC844" s="19">
        <v>6.0614575059315055</v>
      </c>
      <c r="ED844" s="19">
        <v>41570.255539499296</v>
      </c>
      <c r="EE844" s="19">
        <v>1.0074153106178638</v>
      </c>
      <c r="EF844" s="19">
        <v>0.87320406331055367</v>
      </c>
      <c r="EG844" s="19">
        <v>0.37964941148757936</v>
      </c>
      <c r="EH844" s="19">
        <v>732.29704642978379</v>
      </c>
      <c r="EI844" s="19">
        <v>15665.955127562802</v>
      </c>
      <c r="EJ844" s="19">
        <v>2.6535410832602397</v>
      </c>
      <c r="EK844" s="19">
        <v>2.6535410832602393</v>
      </c>
      <c r="EL844" s="19">
        <v>100.00201305665925</v>
      </c>
      <c r="EM844" s="19">
        <v>15.714784919484734</v>
      </c>
      <c r="EN844" s="19">
        <v>6.0614575059315055</v>
      </c>
      <c r="EO844" s="19">
        <v>797.35126168433453</v>
      </c>
      <c r="EP844" s="19">
        <v>997.63417230332868</v>
      </c>
      <c r="EQ844" s="19">
        <v>424.98673466394575</v>
      </c>
      <c r="ER844" s="19">
        <v>531.48310935229597</v>
      </c>
      <c r="ES844" s="19">
        <v>18.3959108731583</v>
      </c>
      <c r="ET844" s="19">
        <v>1637.7155634360734</v>
      </c>
      <c r="EU844" s="19">
        <v>1.1865187955926833</v>
      </c>
      <c r="EV844" s="19">
        <v>4.6413255853386317E-3</v>
      </c>
      <c r="EW844" s="19">
        <v>500</v>
      </c>
      <c r="EX844" s="19">
        <v>10696.448390677026</v>
      </c>
      <c r="EY844" s="19">
        <v>58303.024317379852</v>
      </c>
      <c r="EZ844" s="19">
        <v>4.165953831097019E-2</v>
      </c>
      <c r="FA844" s="19">
        <v>20</v>
      </c>
      <c r="FB844" s="19">
        <v>2.1816615649929121</v>
      </c>
      <c r="FC844" s="19">
        <v>7.4233716138543837</v>
      </c>
      <c r="FD844" s="19">
        <v>7.4999999999999997E-2</v>
      </c>
      <c r="FE844" s="19">
        <v>13.19134750366211</v>
      </c>
      <c r="FF844" s="19">
        <v>0.17590462990247122</v>
      </c>
    </row>
    <row r="845" spans="1:162">
      <c r="A845" s="4">
        <v>40480.693749999999</v>
      </c>
      <c r="B845" s="18">
        <v>45</v>
      </c>
      <c r="C845" s="18" t="s">
        <v>62</v>
      </c>
      <c r="D845" s="18" t="s">
        <v>85</v>
      </c>
      <c r="E845" s="4">
        <v>40480.684027777781</v>
      </c>
      <c r="F845" s="4">
        <v>40480.697916666664</v>
      </c>
      <c r="G845" s="18" t="s">
        <v>28</v>
      </c>
      <c r="H845" s="18">
        <v>2</v>
      </c>
      <c r="I845" s="18">
        <v>1.5</v>
      </c>
      <c r="J845" s="18">
        <v>0</v>
      </c>
      <c r="K845" s="18">
        <v>5</v>
      </c>
      <c r="L845" s="18"/>
      <c r="M845" s="18">
        <v>549063</v>
      </c>
      <c r="N845" s="18">
        <v>549066</v>
      </c>
      <c r="O845" s="18">
        <v>0</v>
      </c>
      <c r="P845" s="18">
        <v>0.34043907293590642</v>
      </c>
      <c r="Q845" s="18">
        <v>5.3340460161990892E-3</v>
      </c>
      <c r="R845" s="18">
        <v>2.0800541756890047</v>
      </c>
      <c r="S845" s="18">
        <v>0</v>
      </c>
      <c r="T845" s="18">
        <v>0.48374507066109823</v>
      </c>
      <c r="U845" s="18">
        <v>1.5342536107459788</v>
      </c>
      <c r="V845" s="18">
        <v>0</v>
      </c>
      <c r="W845" s="18">
        <v>0</v>
      </c>
      <c r="X845" s="18">
        <v>2.7440158014731493</v>
      </c>
      <c r="Y845" s="18">
        <v>1.8581603135362824E-2</v>
      </c>
      <c r="Z845" s="18">
        <v>13.091967736367707</v>
      </c>
      <c r="AA845" s="18">
        <v>3.7835840155008252E-2</v>
      </c>
      <c r="AB845" s="18">
        <v>0</v>
      </c>
      <c r="AC845" s="18">
        <v>75.101672568930383</v>
      </c>
      <c r="AD845" s="18">
        <v>0</v>
      </c>
      <c r="AE845" s="18">
        <v>4.1463054643520236E-2</v>
      </c>
      <c r="AF845" s="18">
        <v>4.2813912379328585</v>
      </c>
      <c r="AG845" s="18">
        <v>0</v>
      </c>
      <c r="AH845" s="18">
        <v>0</v>
      </c>
      <c r="AI845" s="18">
        <v>0.2334133087439107</v>
      </c>
      <c r="AJ845" s="18">
        <v>6.592075737000761E-3</v>
      </c>
      <c r="AK845" s="18">
        <v>0</v>
      </c>
      <c r="AL845" s="18">
        <v>100</v>
      </c>
      <c r="AM845" s="18">
        <v>900</v>
      </c>
      <c r="AN845" s="18">
        <v>0</v>
      </c>
      <c r="AO845" s="18">
        <v>0</v>
      </c>
      <c r="AP845" s="18">
        <v>11137.7</v>
      </c>
      <c r="AQ845" s="18">
        <v>215.1</v>
      </c>
      <c r="AR845" s="18"/>
      <c r="AS845" s="18">
        <v>4.9625899999999996</v>
      </c>
      <c r="AT845" s="18">
        <v>2.2996699999999999</v>
      </c>
      <c r="AU845" s="18">
        <v>0</v>
      </c>
      <c r="AV845" s="18">
        <v>0</v>
      </c>
      <c r="AW845" s="18">
        <v>0</v>
      </c>
      <c r="AX845" s="18">
        <v>0</v>
      </c>
      <c r="AY845" s="18">
        <v>0</v>
      </c>
      <c r="AZ845" s="18">
        <v>0</v>
      </c>
      <c r="BA845" s="18">
        <v>30576.7</v>
      </c>
      <c r="BB845" s="18">
        <v>1929.36</v>
      </c>
      <c r="BC845" s="18">
        <v>0</v>
      </c>
      <c r="BD845" s="18">
        <v>0</v>
      </c>
      <c r="BE845" s="18">
        <v>0</v>
      </c>
      <c r="BF845" s="18">
        <v>0</v>
      </c>
      <c r="BG845" s="18">
        <v>4.5736400000000001</v>
      </c>
      <c r="BH845" s="18">
        <v>2.10392</v>
      </c>
      <c r="BI845" s="18">
        <v>0</v>
      </c>
      <c r="BJ845" s="18">
        <v>0</v>
      </c>
      <c r="BK845" s="18">
        <v>0</v>
      </c>
      <c r="BL845" s="18">
        <v>0</v>
      </c>
      <c r="BM845" s="23">
        <f t="shared" si="157"/>
        <v>99.469807512745774</v>
      </c>
      <c r="BN845" s="23">
        <f t="shared" si="158"/>
        <v>1466.9474818002302</v>
      </c>
      <c r="BO845" s="23">
        <f t="shared" si="159"/>
        <v>0.80070592555259068</v>
      </c>
      <c r="BP845" s="23">
        <f t="shared" si="160"/>
        <v>1466.94748180023</v>
      </c>
      <c r="BQ845" s="23"/>
      <c r="BR845" s="18">
        <v>2.9274200000000001</v>
      </c>
      <c r="BS845" s="18">
        <v>0.75353300000000001</v>
      </c>
      <c r="BT845" s="18">
        <v>0</v>
      </c>
      <c r="BU845" s="18">
        <v>0</v>
      </c>
      <c r="BV845" s="18">
        <v>0</v>
      </c>
      <c r="BW845" s="18">
        <v>0</v>
      </c>
      <c r="BX845" s="18">
        <v>66.266000000000005</v>
      </c>
      <c r="BY845" s="18">
        <v>2.0010500000000002</v>
      </c>
      <c r="BZ845" s="18">
        <v>5.3031300000000003</v>
      </c>
      <c r="CA845" s="23">
        <f t="shared" si="161"/>
        <v>2.7520423256837314</v>
      </c>
      <c r="CB845" s="24">
        <f t="shared" si="162"/>
        <v>6.6533478451044861E-2</v>
      </c>
      <c r="CC845" s="25">
        <f t="shared" si="163"/>
        <v>-15.485415163118081</v>
      </c>
      <c r="CD845" s="25">
        <f t="shared" si="169"/>
        <v>-2.7100500226473332</v>
      </c>
      <c r="CE845" s="18">
        <v>0.95909900000000003</v>
      </c>
      <c r="CF845" s="18">
        <v>0</v>
      </c>
      <c r="CG845" s="18">
        <v>0</v>
      </c>
      <c r="CH845" s="18">
        <v>10244</v>
      </c>
      <c r="CI845" s="23">
        <v>11137.7</v>
      </c>
      <c r="CJ845" s="23" t="b">
        <f t="shared" si="164"/>
        <v>1</v>
      </c>
      <c r="CK845" s="23" t="b">
        <f t="shared" si="165"/>
        <v>1</v>
      </c>
      <c r="CL845" s="23">
        <f t="shared" si="166"/>
        <v>0</v>
      </c>
      <c r="CM845" s="23">
        <f t="shared" si="167"/>
        <v>0</v>
      </c>
      <c r="CN845" s="23">
        <f t="shared" si="168"/>
        <v>10690.85</v>
      </c>
      <c r="CO845" s="18">
        <v>519.27099999999996</v>
      </c>
      <c r="CP845" s="18">
        <v>29.943999999999999</v>
      </c>
      <c r="CQ845" s="18">
        <v>0.30345</v>
      </c>
      <c r="CR845" s="18">
        <v>1.50925</v>
      </c>
      <c r="CS845" s="18">
        <v>0.352912</v>
      </c>
      <c r="CT845" s="18">
        <v>0</v>
      </c>
      <c r="CU845" s="18">
        <v>0</v>
      </c>
      <c r="CV845" s="18">
        <v>2090.0634765625</v>
      </c>
      <c r="CW845" s="18">
        <v>8.9488143920898437</v>
      </c>
      <c r="CX845" s="18">
        <v>48.160991668701172</v>
      </c>
      <c r="CY845" s="18">
        <v>78.320976257324219</v>
      </c>
      <c r="CZ845" s="18">
        <v>17.006597518920898</v>
      </c>
      <c r="DA845" s="18">
        <v>261.69778442382812</v>
      </c>
      <c r="DB845" s="18">
        <v>5260.4501953125</v>
      </c>
      <c r="DC845" s="18">
        <v>2.5322301387786865</v>
      </c>
      <c r="DD845" s="18">
        <v>356.524658203125</v>
      </c>
      <c r="DE845" s="18">
        <v>6.8308191299438477</v>
      </c>
      <c r="DF845" s="19">
        <v>81.093146618120542</v>
      </c>
      <c r="DG845" s="19"/>
      <c r="DH845" s="19">
        <v>78.729650000000007</v>
      </c>
      <c r="DI845" s="19">
        <v>0</v>
      </c>
      <c r="DJ845" s="19">
        <v>9.9251799999999992</v>
      </c>
      <c r="DK845" s="19">
        <v>0</v>
      </c>
      <c r="DL845" s="19">
        <v>0</v>
      </c>
      <c r="DM845" s="19">
        <v>0</v>
      </c>
      <c r="DN845" s="19">
        <v>0</v>
      </c>
      <c r="DO845" s="19">
        <v>18.294560000000001</v>
      </c>
      <c r="DP845" s="19">
        <v>0</v>
      </c>
      <c r="DQ845" s="19">
        <v>0</v>
      </c>
      <c r="DR845" s="19">
        <v>14.6371</v>
      </c>
      <c r="DS845" s="19">
        <v>66.266000000000005</v>
      </c>
      <c r="DT845" s="19">
        <v>109.12284000000001</v>
      </c>
      <c r="DU845" s="19">
        <v>342.10526315789474</v>
      </c>
      <c r="DV845" s="19">
        <v>2.6292295618487849</v>
      </c>
      <c r="DW845" s="19">
        <v>3.6442305637189425</v>
      </c>
      <c r="DX845" s="19">
        <v>0.98660638112582932</v>
      </c>
      <c r="DY845" s="19">
        <v>0.98950284209915196</v>
      </c>
      <c r="DZ845" s="19">
        <v>0.98949030747065869</v>
      </c>
      <c r="EA845" s="19">
        <v>0.99239523502221094</v>
      </c>
      <c r="EB845" s="19">
        <v>47376.876492692361</v>
      </c>
      <c r="EC845" s="19">
        <v>6.0322112656529647</v>
      </c>
      <c r="ED845" s="19">
        <v>112536.26805177407</v>
      </c>
      <c r="EE845" s="19">
        <v>2.5168853742013106</v>
      </c>
      <c r="EF845" s="19">
        <v>2.3753416515150003</v>
      </c>
      <c r="EG845" s="19">
        <v>0.38894420337677005</v>
      </c>
      <c r="EH845" s="19">
        <v>812.91807389848407</v>
      </c>
      <c r="EI845" s="19">
        <v>17390.672446607416</v>
      </c>
      <c r="EJ845" s="19">
        <v>6.4710705349250439</v>
      </c>
      <c r="EK845" s="19">
        <v>6.4710705349250439</v>
      </c>
      <c r="EL845" s="19">
        <v>100.00075920316708</v>
      </c>
      <c r="EM845" s="19">
        <v>17.326497473559652</v>
      </c>
      <c r="EN845" s="19">
        <v>6.0322112656529647</v>
      </c>
      <c r="EO845" s="19">
        <v>873.06877219452281</v>
      </c>
      <c r="EP845" s="19">
        <v>996.00141593049091</v>
      </c>
      <c r="EQ845" s="19">
        <v>255.68670694108104</v>
      </c>
      <c r="ER845" s="19">
        <v>291.60909915400026</v>
      </c>
      <c r="ES845" s="19">
        <v>18.728744908974271</v>
      </c>
      <c r="ET845" s="19">
        <v>1832.0677229756313</v>
      </c>
      <c r="EU845" s="19">
        <v>2.8713186359555061</v>
      </c>
      <c r="EV845" s="19">
        <v>6.0597827750272235E-3</v>
      </c>
      <c r="EW845" s="19">
        <v>500</v>
      </c>
      <c r="EX845" s="19">
        <v>10696.448390677026</v>
      </c>
      <c r="EY845" s="19">
        <v>58073.324883369387</v>
      </c>
      <c r="EZ845" s="19">
        <v>4.4599882678737816E-2</v>
      </c>
      <c r="FA845" s="19">
        <v>20</v>
      </c>
      <c r="FB845" s="19">
        <v>2.1816615649929121</v>
      </c>
      <c r="FC845" s="19">
        <v>7.394125373575843</v>
      </c>
      <c r="FD845" s="19">
        <v>7.4999999999999997E-2</v>
      </c>
      <c r="FE845" s="19">
        <v>10.018534723917643</v>
      </c>
      <c r="FF845" s="19">
        <v>0.32391992082107163</v>
      </c>
    </row>
    <row r="846" spans="1:162">
      <c r="A846" s="4">
        <v>40479.373611111114</v>
      </c>
      <c r="B846" s="18">
        <v>30</v>
      </c>
      <c r="C846" s="18" t="s">
        <v>81</v>
      </c>
      <c r="D846" s="18" t="s">
        <v>56</v>
      </c>
      <c r="E846" s="4">
        <v>40479.363194444442</v>
      </c>
      <c r="F846" s="4">
        <v>40479.384027777778</v>
      </c>
      <c r="G846" s="18" t="s">
        <v>28</v>
      </c>
      <c r="H846" s="18">
        <v>2</v>
      </c>
      <c r="I846" s="18">
        <v>5.5</v>
      </c>
      <c r="J846" s="18">
        <v>0</v>
      </c>
      <c r="K846" s="18">
        <v>5</v>
      </c>
      <c r="L846" s="18"/>
      <c r="M846" s="18">
        <v>548926</v>
      </c>
      <c r="N846" s="18">
        <v>548927</v>
      </c>
      <c r="O846" s="18">
        <v>0</v>
      </c>
      <c r="P846" s="18">
        <v>0</v>
      </c>
      <c r="Q846" s="18">
        <v>0</v>
      </c>
      <c r="R846" s="18">
        <v>0.9323190824052523</v>
      </c>
      <c r="S846" s="18">
        <v>0</v>
      </c>
      <c r="T846" s="18">
        <v>0.67840981921021015</v>
      </c>
      <c r="U846" s="18">
        <v>0.82933121138175336</v>
      </c>
      <c r="V846" s="18">
        <v>0</v>
      </c>
      <c r="W846" s="18">
        <v>0</v>
      </c>
      <c r="X846" s="18">
        <v>1.3347198453163283</v>
      </c>
      <c r="Y846" s="18">
        <v>4.1685685616755043E-2</v>
      </c>
      <c r="Z846" s="18">
        <v>47.619584996882338</v>
      </c>
      <c r="AA846" s="18">
        <v>3.6769486325711184E-2</v>
      </c>
      <c r="AB846" s="18">
        <v>0</v>
      </c>
      <c r="AC846" s="18">
        <v>44.610710046124261</v>
      </c>
      <c r="AD846" s="18">
        <v>0</v>
      </c>
      <c r="AE846" s="18">
        <v>4.1860528093253212E-2</v>
      </c>
      <c r="AF846" s="18">
        <v>3.6956054816842525</v>
      </c>
      <c r="AG846" s="18">
        <v>0</v>
      </c>
      <c r="AH846" s="18">
        <v>0</v>
      </c>
      <c r="AI846" s="18">
        <v>0.18078382443547442</v>
      </c>
      <c r="AJ846" s="18">
        <v>0</v>
      </c>
      <c r="AK846" s="18">
        <v>0</v>
      </c>
      <c r="AL846" s="18">
        <v>100</v>
      </c>
      <c r="AM846" s="18">
        <v>900</v>
      </c>
      <c r="AN846" s="18">
        <v>0</v>
      </c>
      <c r="AO846" s="18">
        <v>0</v>
      </c>
      <c r="AP846" s="18">
        <v>4020.28</v>
      </c>
      <c r="AQ846" s="18">
        <v>115.607</v>
      </c>
      <c r="AR846" s="18"/>
      <c r="AS846" s="18">
        <v>0</v>
      </c>
      <c r="AT846" s="18">
        <v>0</v>
      </c>
      <c r="AU846" s="18">
        <v>0</v>
      </c>
      <c r="AV846" s="18">
        <v>0</v>
      </c>
      <c r="AW846" s="18">
        <v>0</v>
      </c>
      <c r="AX846" s="18">
        <v>0</v>
      </c>
      <c r="AY846" s="18">
        <v>0</v>
      </c>
      <c r="AZ846" s="18">
        <v>0</v>
      </c>
      <c r="BA846" s="18">
        <v>0</v>
      </c>
      <c r="BB846" s="18">
        <v>0</v>
      </c>
      <c r="BC846" s="18">
        <v>0</v>
      </c>
      <c r="BD846" s="18">
        <v>0</v>
      </c>
      <c r="BE846" s="18">
        <v>0</v>
      </c>
      <c r="BF846" s="18">
        <v>0</v>
      </c>
      <c r="BG846" s="18">
        <v>0</v>
      </c>
      <c r="BH846" s="18">
        <v>0</v>
      </c>
      <c r="BI846" s="18">
        <v>0</v>
      </c>
      <c r="BJ846" s="18">
        <v>0</v>
      </c>
      <c r="BK846" s="18">
        <v>21.322099999999999</v>
      </c>
      <c r="BL846" s="18">
        <v>4.1226099999999999</v>
      </c>
      <c r="BM846" s="23">
        <f t="shared" si="157"/>
        <v>58.035687440837023</v>
      </c>
      <c r="BN846" s="23">
        <f t="shared" si="158"/>
        <v>913.51562927286386</v>
      </c>
      <c r="BO846" s="23">
        <f t="shared" si="159"/>
        <v>0.78458401407518108</v>
      </c>
      <c r="BP846" s="23">
        <f t="shared" si="160"/>
        <v>913.51562927286386</v>
      </c>
      <c r="BQ846" s="23"/>
      <c r="BR846" s="18">
        <v>0</v>
      </c>
      <c r="BS846" s="18">
        <v>0</v>
      </c>
      <c r="BT846" s="18">
        <v>0</v>
      </c>
      <c r="BU846" s="18">
        <v>0</v>
      </c>
      <c r="BV846" s="18">
        <v>0</v>
      </c>
      <c r="BW846" s="18">
        <v>0</v>
      </c>
      <c r="BX846" s="18">
        <v>0</v>
      </c>
      <c r="BY846" s="18">
        <v>0</v>
      </c>
      <c r="BZ846" s="18">
        <v>2.10602</v>
      </c>
      <c r="CA846" s="23">
        <f t="shared" si="161"/>
        <v>2.1542120478451028</v>
      </c>
      <c r="CB846" s="24">
        <f t="shared" si="162"/>
        <v>6.838631604249161E-2</v>
      </c>
      <c r="CC846" s="25">
        <f t="shared" si="163"/>
        <v>-15.483562325526634</v>
      </c>
      <c r="CD846" s="25">
        <f t="shared" si="169"/>
        <v>-2.6825825322261849</v>
      </c>
      <c r="CE846" s="18">
        <v>0.73430099999999998</v>
      </c>
      <c r="CF846" s="18">
        <v>0</v>
      </c>
      <c r="CG846" s="18">
        <v>0</v>
      </c>
      <c r="CH846" s="18">
        <v>2610</v>
      </c>
      <c r="CI846" s="23">
        <v>4020.28</v>
      </c>
      <c r="CJ846" s="23" t="b">
        <f t="shared" si="164"/>
        <v>1</v>
      </c>
      <c r="CK846" s="23" t="b">
        <f t="shared" si="165"/>
        <v>1</v>
      </c>
      <c r="CL846" s="23">
        <f t="shared" si="166"/>
        <v>0</v>
      </c>
      <c r="CM846" s="23">
        <f t="shared" si="167"/>
        <v>0</v>
      </c>
      <c r="CN846" s="23">
        <f t="shared" si="168"/>
        <v>3315.1400000000003</v>
      </c>
      <c r="CO846" s="18">
        <v>376.74700000000001</v>
      </c>
      <c r="CP846" s="18">
        <v>0</v>
      </c>
      <c r="CQ846" s="18">
        <v>0</v>
      </c>
      <c r="CR846" s="18">
        <v>0</v>
      </c>
      <c r="CS846" s="18">
        <v>0</v>
      </c>
      <c r="CT846" s="18">
        <v>0</v>
      </c>
      <c r="CU846" s="18">
        <v>0</v>
      </c>
      <c r="CV846" s="18">
        <v>1472.909423828125</v>
      </c>
      <c r="CW846" s="18">
        <v>9.2272214889526367</v>
      </c>
      <c r="CX846" s="18">
        <v>49.358489990234375</v>
      </c>
      <c r="CY846" s="18">
        <v>70.428092956542969</v>
      </c>
      <c r="CZ846" s="18">
        <v>11.228879928588867</v>
      </c>
      <c r="DA846" s="18">
        <v>513.960205078125</v>
      </c>
      <c r="DB846" s="18">
        <v>1609.9578857421875</v>
      </c>
      <c r="DC846" s="18">
        <v>1.107873797416687</v>
      </c>
      <c r="DD846" s="18">
        <v>24.447507858276367</v>
      </c>
      <c r="DE846" s="18">
        <v>19.227705001831055</v>
      </c>
      <c r="DF846" s="19">
        <v>47.857258317527247</v>
      </c>
      <c r="DG846" s="19"/>
      <c r="DH846" s="19">
        <v>21.322099999999999</v>
      </c>
      <c r="DI846" s="19">
        <v>0</v>
      </c>
      <c r="DJ846" s="19">
        <v>0</v>
      </c>
      <c r="DK846" s="19">
        <v>0</v>
      </c>
      <c r="DL846" s="19">
        <v>0</v>
      </c>
      <c r="DM846" s="19">
        <v>0</v>
      </c>
      <c r="DN846" s="19">
        <v>0</v>
      </c>
      <c r="DO846" s="19">
        <v>0</v>
      </c>
      <c r="DP846" s="19">
        <v>0</v>
      </c>
      <c r="DQ846" s="19">
        <v>85.288399999999996</v>
      </c>
      <c r="DR846" s="19">
        <v>0</v>
      </c>
      <c r="DS846" s="19">
        <v>0</v>
      </c>
      <c r="DT846" s="19">
        <v>85.288399999999996</v>
      </c>
      <c r="DU846" s="19" t="s">
        <v>255</v>
      </c>
      <c r="DV846" s="19" t="s">
        <v>255</v>
      </c>
      <c r="DW846" s="19" t="s">
        <v>255</v>
      </c>
      <c r="DX846" s="19">
        <v>0.96835648459734402</v>
      </c>
      <c r="DY846" s="19">
        <v>0.99189681111255823</v>
      </c>
      <c r="DZ846" s="19">
        <v>0.96835648459734402</v>
      </c>
      <c r="EA846" s="19">
        <v>0.99189681111255823</v>
      </c>
      <c r="EB846" s="19">
        <v>50566.626991896104</v>
      </c>
      <c r="EC846" s="19">
        <v>6.4383429129954584</v>
      </c>
      <c r="ED846" s="19">
        <v>34441.66287200962</v>
      </c>
      <c r="EE846" s="19">
        <v>1.0930460893907994</v>
      </c>
      <c r="EF846" s="19">
        <v>0.68111450023212539</v>
      </c>
      <c r="EG846" s="19">
        <v>0.35023349552154542</v>
      </c>
      <c r="EH846" s="19">
        <v>515.86221609394966</v>
      </c>
      <c r="EI846" s="19">
        <v>11035.787142298423</v>
      </c>
      <c r="EJ846" s="19">
        <v>3.1209067761011973</v>
      </c>
      <c r="EK846" s="19">
        <v>3.1209067761011977</v>
      </c>
      <c r="EL846" s="19">
        <v>100.00178000747559</v>
      </c>
      <c r="EM846" s="19">
        <v>11.273576242469716</v>
      </c>
      <c r="EN846" s="19">
        <v>6.4383429129954584</v>
      </c>
      <c r="EO846" s="19">
        <v>622.95296339457605</v>
      </c>
      <c r="EP846" s="19">
        <v>1070.0929073908717</v>
      </c>
      <c r="EQ846" s="19">
        <v>370.58711362412828</v>
      </c>
      <c r="ER846" s="19">
        <v>635.8243860850215</v>
      </c>
      <c r="ES846" s="19">
        <v>18.621487832327141</v>
      </c>
      <c r="ET846" s="19">
        <v>1164.3311779040762</v>
      </c>
      <c r="EU846" s="19">
        <v>1.3827319205179134</v>
      </c>
      <c r="EV846" s="19">
        <v>1.3383932412213834E-2</v>
      </c>
      <c r="EW846" s="19">
        <v>500</v>
      </c>
      <c r="EX846" s="19">
        <v>10696.448390677026</v>
      </c>
      <c r="EY846" s="19">
        <v>61263.07538257313</v>
      </c>
      <c r="EZ846" s="19">
        <v>3.2203891357196507E-2</v>
      </c>
      <c r="FA846" s="19">
        <v>20</v>
      </c>
      <c r="FB846" s="19">
        <v>2.1816615649929121</v>
      </c>
      <c r="FC846" s="19">
        <v>7.8002570209183357</v>
      </c>
      <c r="FD846" s="19">
        <v>7.4999999999999997E-2</v>
      </c>
      <c r="FE846" s="19">
        <v>28.200634002685547</v>
      </c>
      <c r="FF846" s="19">
        <v>3.2850892361311904E-2</v>
      </c>
    </row>
    <row r="847" spans="1:162">
      <c r="A847" s="4">
        <v>40473.488888888889</v>
      </c>
      <c r="B847" s="18">
        <v>10</v>
      </c>
      <c r="C847" s="18" t="s">
        <v>62</v>
      </c>
      <c r="D847" s="18" t="s">
        <v>56</v>
      </c>
      <c r="E847" s="4">
        <v>40473.481249999997</v>
      </c>
      <c r="F847" s="4">
        <v>40473.502083333333</v>
      </c>
      <c r="G847" s="18" t="s">
        <v>28</v>
      </c>
      <c r="H847" s="18">
        <v>2</v>
      </c>
      <c r="I847" s="18">
        <v>5</v>
      </c>
      <c r="J847" s="18">
        <v>0</v>
      </c>
      <c r="K847" s="18">
        <v>5</v>
      </c>
      <c r="L847" s="18"/>
      <c r="M847" s="18">
        <v>548202</v>
      </c>
      <c r="N847" s="18">
        <v>548203</v>
      </c>
      <c r="O847" s="18">
        <v>0</v>
      </c>
      <c r="P847" s="18">
        <v>1.1771840736214421E-2</v>
      </c>
      <c r="Q847" s="18">
        <v>0</v>
      </c>
      <c r="R847" s="18">
        <v>2.1809710665996631</v>
      </c>
      <c r="S847" s="18">
        <v>0</v>
      </c>
      <c r="T847" s="18">
        <v>1.5104087658731642</v>
      </c>
      <c r="U847" s="18">
        <v>1.1831451576305536</v>
      </c>
      <c r="V847" s="18">
        <v>0</v>
      </c>
      <c r="W847" s="18">
        <v>0</v>
      </c>
      <c r="X847" s="18">
        <v>2.4786446594396025</v>
      </c>
      <c r="Y847" s="18">
        <v>2.2129122972847869E-2</v>
      </c>
      <c r="Z847" s="18">
        <v>12.740851061904568</v>
      </c>
      <c r="AA847" s="18">
        <v>7.8816325095361406E-2</v>
      </c>
      <c r="AB847" s="18">
        <v>0</v>
      </c>
      <c r="AC847" s="18">
        <v>74.634184642968961</v>
      </c>
      <c r="AD847" s="18">
        <v>0</v>
      </c>
      <c r="AE847" s="18">
        <v>9.1598500274095024E-2</v>
      </c>
      <c r="AF847" s="18">
        <v>4.8431770690685347</v>
      </c>
      <c r="AG847" s="18">
        <v>0</v>
      </c>
      <c r="AH847" s="18">
        <v>0</v>
      </c>
      <c r="AI847" s="18">
        <v>0.39888054993322025</v>
      </c>
      <c r="AJ847" s="18">
        <v>1.1014007831548562E-2</v>
      </c>
      <c r="AK847" s="18">
        <v>0</v>
      </c>
      <c r="AL847" s="18">
        <v>100</v>
      </c>
      <c r="AM847" s="18">
        <v>900</v>
      </c>
      <c r="AN847" s="18">
        <v>0</v>
      </c>
      <c r="AO847" s="18">
        <v>0</v>
      </c>
      <c r="AP847" s="18">
        <v>11228.5</v>
      </c>
      <c r="AQ847" s="18">
        <v>156.24600000000001</v>
      </c>
      <c r="AR847" s="18"/>
      <c r="AS847" s="18">
        <v>0</v>
      </c>
      <c r="AT847" s="18">
        <v>0</v>
      </c>
      <c r="AU847" s="18">
        <v>0</v>
      </c>
      <c r="AV847" s="18">
        <v>0</v>
      </c>
      <c r="AW847" s="18">
        <v>0</v>
      </c>
      <c r="AX847" s="18">
        <v>0</v>
      </c>
      <c r="AY847" s="18">
        <v>0</v>
      </c>
      <c r="AZ847" s="18">
        <v>0</v>
      </c>
      <c r="BA847" s="18">
        <v>180047</v>
      </c>
      <c r="BB847" s="18">
        <v>5729.99</v>
      </c>
      <c r="BC847" s="18">
        <v>0</v>
      </c>
      <c r="BD847" s="18">
        <v>0</v>
      </c>
      <c r="BE847" s="18">
        <v>3.1524800000000002</v>
      </c>
      <c r="BF847" s="18">
        <v>1.5546899999999999</v>
      </c>
      <c r="BG847" s="18">
        <v>0</v>
      </c>
      <c r="BH847" s="18">
        <v>0</v>
      </c>
      <c r="BI847" s="18">
        <v>28.6556</v>
      </c>
      <c r="BJ847" s="18">
        <v>6.5048899999999996</v>
      </c>
      <c r="BK847" s="18">
        <v>0</v>
      </c>
      <c r="BL847" s="18">
        <v>0</v>
      </c>
      <c r="BM847" s="23">
        <f t="shared" si="157"/>
        <v>103.41517793210521</v>
      </c>
      <c r="BN847" s="23">
        <f t="shared" si="158"/>
        <v>1355.1134050506037</v>
      </c>
      <c r="BO847" s="23">
        <f t="shared" si="159"/>
        <v>0.81757385928891613</v>
      </c>
      <c r="BP847" s="23">
        <f t="shared" si="160"/>
        <v>1355.1134050506039</v>
      </c>
      <c r="BQ847" s="23"/>
      <c r="BR847" s="18">
        <v>8.0815599999999996</v>
      </c>
      <c r="BS847" s="18">
        <v>2.1612300000000002</v>
      </c>
      <c r="BT847" s="18">
        <v>22536.799999999999</v>
      </c>
      <c r="BU847" s="18">
        <v>813.58299999999997</v>
      </c>
      <c r="BV847" s="18">
        <v>34.2712</v>
      </c>
      <c r="BW847" s="18">
        <v>1.6873899999999999</v>
      </c>
      <c r="BX847" s="18">
        <v>35.954500000000003</v>
      </c>
      <c r="BY847" s="18">
        <v>1.9503200000000001</v>
      </c>
      <c r="BZ847" s="18">
        <v>6.6290500000000003</v>
      </c>
      <c r="CA847" s="23">
        <f t="shared" si="161"/>
        <v>2.6064933641835255</v>
      </c>
      <c r="CB847" s="24">
        <f t="shared" si="162"/>
        <v>6.8698459047382171E-2</v>
      </c>
      <c r="CC847" s="25">
        <f t="shared" si="163"/>
        <v>-15.483250182521743</v>
      </c>
      <c r="CD847" s="25">
        <f t="shared" si="169"/>
        <v>-2.6780285101745029</v>
      </c>
      <c r="CE847" s="18">
        <v>2.30925</v>
      </c>
      <c r="CF847" s="18">
        <v>0</v>
      </c>
      <c r="CG847" s="18">
        <v>0</v>
      </c>
      <c r="CH847" s="18">
        <v>14860.8</v>
      </c>
      <c r="CI847" s="23">
        <v>11228.5</v>
      </c>
      <c r="CJ847" s="23" t="b">
        <f t="shared" si="164"/>
        <v>1</v>
      </c>
      <c r="CK847" s="23" t="b">
        <f t="shared" si="165"/>
        <v>1</v>
      </c>
      <c r="CL847" s="23">
        <f t="shared" si="166"/>
        <v>0</v>
      </c>
      <c r="CM847" s="23">
        <f t="shared" si="167"/>
        <v>0</v>
      </c>
      <c r="CN847" s="23">
        <f t="shared" si="168"/>
        <v>13044.65</v>
      </c>
      <c r="CO847" s="18">
        <v>1105.23</v>
      </c>
      <c r="CP847" s="18">
        <v>14.9595</v>
      </c>
      <c r="CQ847" s="18">
        <v>0.83520499999999998</v>
      </c>
      <c r="CR847" s="18">
        <v>8.6617499999999996</v>
      </c>
      <c r="CS847" s="18">
        <v>0.98082000000000003</v>
      </c>
      <c r="CT847" s="18">
        <v>16.957999999999998</v>
      </c>
      <c r="CU847" s="18">
        <v>6.6827500000000004</v>
      </c>
      <c r="CV847" s="18">
        <v>1877.8980712890625</v>
      </c>
      <c r="CW847" s="18">
        <v>7.9776043891906738</v>
      </c>
      <c r="CX847" s="18">
        <v>42.699794769287109</v>
      </c>
      <c r="CY847" s="18">
        <v>91.552482604980469</v>
      </c>
      <c r="CZ847" s="18">
        <v>17.197364807128906</v>
      </c>
      <c r="DA847" s="18">
        <v>445.49606323242187</v>
      </c>
      <c r="DB847" s="18">
        <v>1942.5660400390625</v>
      </c>
      <c r="DC847" s="18">
        <v>1.0197252035140991</v>
      </c>
      <c r="DD847" s="18">
        <v>167.06478881835937</v>
      </c>
      <c r="DE847" s="18">
        <v>9.3560056686401367</v>
      </c>
      <c r="DF847" s="19">
        <v>81.418419481724669</v>
      </c>
      <c r="DG847" s="19"/>
      <c r="DH847" s="19">
        <v>75.84414000000001</v>
      </c>
      <c r="DI847" s="19">
        <v>0</v>
      </c>
      <c r="DJ847" s="19">
        <v>0</v>
      </c>
      <c r="DK847" s="19">
        <v>0</v>
      </c>
      <c r="DL847" s="19">
        <v>0</v>
      </c>
      <c r="DM847" s="19">
        <v>0</v>
      </c>
      <c r="DN847" s="19">
        <v>12.609920000000001</v>
      </c>
      <c r="DO847" s="19">
        <v>0</v>
      </c>
      <c r="DP847" s="19">
        <v>85.966800000000006</v>
      </c>
      <c r="DQ847" s="19">
        <v>0</v>
      </c>
      <c r="DR847" s="19">
        <v>40.407799999999995</v>
      </c>
      <c r="DS847" s="19">
        <v>35.954500000000003</v>
      </c>
      <c r="DT847" s="19">
        <v>174.93902</v>
      </c>
      <c r="DU847" s="19">
        <v>993.40218590193513</v>
      </c>
      <c r="DV847" s="19">
        <v>5.0699649052441602</v>
      </c>
      <c r="DW847" s="19">
        <v>11.694175607473511</v>
      </c>
      <c r="DX847" s="19">
        <v>0.98738274374789614</v>
      </c>
      <c r="DY847" s="19">
        <v>0.99392682937654442</v>
      </c>
      <c r="DZ847" s="19">
        <v>0.98837668432680825</v>
      </c>
      <c r="EA847" s="19">
        <v>0.99492735750450922</v>
      </c>
      <c r="EB847" s="19">
        <v>42095.385810612075</v>
      </c>
      <c r="EC847" s="19">
        <v>5.3597509864954747</v>
      </c>
      <c r="ED847" s="19">
        <v>41557.114785519349</v>
      </c>
      <c r="EE847" s="19">
        <v>1.034436357190361</v>
      </c>
      <c r="EF847" s="19">
        <v>0.98721306350500226</v>
      </c>
      <c r="EG847" s="19">
        <v>0.39022234420776369</v>
      </c>
      <c r="EH847" s="19">
        <v>732.79778756165615</v>
      </c>
      <c r="EI847" s="19">
        <v>15676.667430911124</v>
      </c>
      <c r="EJ847" s="19">
        <v>2.6508896083090572</v>
      </c>
      <c r="EK847" s="19">
        <v>2.6508896083090576</v>
      </c>
      <c r="EL847" s="19">
        <v>100.18559277032833</v>
      </c>
      <c r="EM847" s="19">
        <v>17.903542403728878</v>
      </c>
      <c r="EN847" s="19">
        <v>5.3597509864954747</v>
      </c>
      <c r="EO847" s="19">
        <v>901.31195939384349</v>
      </c>
      <c r="EP847" s="19">
        <v>1020.7269253216753</v>
      </c>
      <c r="EQ847" s="19">
        <v>445.04333203475522</v>
      </c>
      <c r="ER847" s="19">
        <v>503.86194154792298</v>
      </c>
      <c r="ES847" s="19">
        <v>19.408542823949151</v>
      </c>
      <c r="ET847" s="19">
        <v>1657.4813267992838</v>
      </c>
      <c r="EU847" s="19">
        <v>1.1719987481188086</v>
      </c>
      <c r="EV847" s="19">
        <v>1.4426586324987754E-2</v>
      </c>
      <c r="EW847" s="19">
        <v>500</v>
      </c>
      <c r="EX847" s="19">
        <v>10696.448390677026</v>
      </c>
      <c r="EY847" s="19">
        <v>52791.834201289101</v>
      </c>
      <c r="EZ847" s="19">
        <v>4.5042914444351656E-2</v>
      </c>
      <c r="FA847" s="19">
        <v>20</v>
      </c>
      <c r="FB847" s="19">
        <v>2.1816615649929121</v>
      </c>
      <c r="FC847" s="19">
        <v>6.721665094418352</v>
      </c>
      <c r="FD847" s="19">
        <v>7.4999999999999997E-2</v>
      </c>
      <c r="FE847" s="19">
        <v>13.722141647338868</v>
      </c>
      <c r="FF847" s="19">
        <v>0.14410371060377097</v>
      </c>
    </row>
    <row r="848" spans="1:162">
      <c r="A848" s="4">
        <v>40479.421527777777</v>
      </c>
      <c r="B848" s="18">
        <v>32</v>
      </c>
      <c r="C848" s="18" t="s">
        <v>81</v>
      </c>
      <c r="D848" s="18" t="s">
        <v>55</v>
      </c>
      <c r="E848" s="4">
        <v>40479.413194444445</v>
      </c>
      <c r="F848" s="4">
        <v>40479.434027777781</v>
      </c>
      <c r="G848" s="18" t="s">
        <v>28</v>
      </c>
      <c r="H848" s="18">
        <v>2</v>
      </c>
      <c r="I848" s="18">
        <v>2</v>
      </c>
      <c r="J848" s="18">
        <v>0</v>
      </c>
      <c r="K848" s="18">
        <v>5</v>
      </c>
      <c r="L848" s="18"/>
      <c r="M848" s="18">
        <v>548929</v>
      </c>
      <c r="N848" s="18">
        <v>548932</v>
      </c>
      <c r="O848" s="18">
        <v>0</v>
      </c>
      <c r="P848" s="18">
        <v>9.9575947133940055E-3</v>
      </c>
      <c r="Q848" s="18">
        <v>6.2915119376170999E-3</v>
      </c>
      <c r="R848" s="18">
        <v>1.3184379073595607</v>
      </c>
      <c r="S848" s="18">
        <v>0</v>
      </c>
      <c r="T848" s="18">
        <v>1.0107001149338808</v>
      </c>
      <c r="U848" s="18">
        <v>0.88189105130400458</v>
      </c>
      <c r="V848" s="18">
        <v>0</v>
      </c>
      <c r="W848" s="18">
        <v>0</v>
      </c>
      <c r="X848" s="18">
        <v>1.4570534286894214</v>
      </c>
      <c r="Y848" s="18">
        <v>1.9307250665179011E-2</v>
      </c>
      <c r="Z848" s="18">
        <v>39.562143060030806</v>
      </c>
      <c r="AA848" s="18">
        <v>3.9308760699184819E-2</v>
      </c>
      <c r="AB848" s="18">
        <v>0</v>
      </c>
      <c r="AC848" s="18">
        <v>50.568619649049069</v>
      </c>
      <c r="AD848" s="18">
        <v>0</v>
      </c>
      <c r="AE848" s="18">
        <v>4.5488153570343769E-2</v>
      </c>
      <c r="AF848" s="18">
        <v>4.8815634979494291</v>
      </c>
      <c r="AG848" s="18">
        <v>0</v>
      </c>
      <c r="AH848" s="18">
        <v>0</v>
      </c>
      <c r="AI848" s="18">
        <v>0.194672290859328</v>
      </c>
      <c r="AJ848" s="18">
        <v>5.888855173609606E-3</v>
      </c>
      <c r="AK848" s="18">
        <v>0</v>
      </c>
      <c r="AL848" s="18">
        <v>100</v>
      </c>
      <c r="AM848" s="18">
        <v>900</v>
      </c>
      <c r="AN848" s="18">
        <v>0</v>
      </c>
      <c r="AO848" s="18">
        <v>0</v>
      </c>
      <c r="AP848" s="18">
        <v>5316.06</v>
      </c>
      <c r="AQ848" s="18">
        <v>100.06</v>
      </c>
      <c r="AR848" s="18"/>
      <c r="AS848" s="18">
        <v>0</v>
      </c>
      <c r="AT848" s="18">
        <v>0</v>
      </c>
      <c r="AU848" s="18">
        <v>2.7681800000000001</v>
      </c>
      <c r="AV848" s="18">
        <v>1.25231</v>
      </c>
      <c r="AW848" s="18">
        <v>1.9221900000000001</v>
      </c>
      <c r="AX848" s="18">
        <v>0.31069799999999997</v>
      </c>
      <c r="AY848" s="18">
        <v>0</v>
      </c>
      <c r="AZ848" s="18">
        <v>0</v>
      </c>
      <c r="BA848" s="18">
        <v>40099.1</v>
      </c>
      <c r="BB848" s="18">
        <v>1192.26</v>
      </c>
      <c r="BC848" s="18">
        <v>0</v>
      </c>
      <c r="BD848" s="18">
        <v>0</v>
      </c>
      <c r="BE848" s="18">
        <v>0</v>
      </c>
      <c r="BF848" s="18">
        <v>0</v>
      </c>
      <c r="BG848" s="18">
        <v>7.1218700000000004</v>
      </c>
      <c r="BH848" s="18">
        <v>1.7241299999999999</v>
      </c>
      <c r="BI848" s="18">
        <v>0</v>
      </c>
      <c r="BJ848" s="18">
        <v>0</v>
      </c>
      <c r="BK848" s="18">
        <v>0</v>
      </c>
      <c r="BL848" s="18">
        <v>0</v>
      </c>
      <c r="BM848" s="23">
        <f t="shared" si="157"/>
        <v>68.36064457579478</v>
      </c>
      <c r="BN848" s="23">
        <f t="shared" si="158"/>
        <v>982.33044511185039</v>
      </c>
      <c r="BO848" s="23">
        <f t="shared" si="159"/>
        <v>0.77244010178142763</v>
      </c>
      <c r="BP848" s="23">
        <f t="shared" si="160"/>
        <v>982.33044511185028</v>
      </c>
      <c r="BQ848" s="23"/>
      <c r="BR848" s="18">
        <v>2.8515700000000002</v>
      </c>
      <c r="BS848" s="18">
        <v>0.65973999999999999</v>
      </c>
      <c r="BT848" s="18">
        <v>4043.77</v>
      </c>
      <c r="BU848" s="18">
        <v>175.524</v>
      </c>
      <c r="BV848" s="18">
        <v>0</v>
      </c>
      <c r="BW848" s="18">
        <v>0</v>
      </c>
      <c r="BX848" s="18">
        <v>8.3202099999999994</v>
      </c>
      <c r="BY848" s="18">
        <v>0.908165</v>
      </c>
      <c r="BZ848" s="18">
        <v>3.0967199999999999</v>
      </c>
      <c r="CA848" s="23">
        <f t="shared" si="161"/>
        <v>2.1883763931329372</v>
      </c>
      <c r="CB848" s="24">
        <f t="shared" si="162"/>
        <v>6.9309473674755581E-2</v>
      </c>
      <c r="CC848" s="25">
        <f t="shared" si="163"/>
        <v>-15.482639167894371</v>
      </c>
      <c r="CD848" s="25">
        <f t="shared" si="169"/>
        <v>-2.6691736768661642</v>
      </c>
      <c r="CE848" s="18">
        <v>0.69775100000000001</v>
      </c>
      <c r="CF848" s="18">
        <v>0</v>
      </c>
      <c r="CG848" s="18">
        <v>0</v>
      </c>
      <c r="CH848" s="18">
        <v>5194.1400000000003</v>
      </c>
      <c r="CI848" s="23">
        <v>5316.06</v>
      </c>
      <c r="CJ848" s="23" t="b">
        <f t="shared" si="164"/>
        <v>1</v>
      </c>
      <c r="CK848" s="23" t="b">
        <f t="shared" si="165"/>
        <v>1</v>
      </c>
      <c r="CL848" s="23">
        <f t="shared" si="166"/>
        <v>0</v>
      </c>
      <c r="CM848" s="23">
        <f t="shared" si="167"/>
        <v>0</v>
      </c>
      <c r="CN848" s="23">
        <f t="shared" si="168"/>
        <v>5255.1</v>
      </c>
      <c r="CO848" s="18">
        <v>220.35900000000001</v>
      </c>
      <c r="CP848" s="18">
        <v>6.6767200000000004</v>
      </c>
      <c r="CQ848" s="18">
        <v>0.14411299999999999</v>
      </c>
      <c r="CR848" s="18">
        <v>0.72345099999999996</v>
      </c>
      <c r="CS848" s="18">
        <v>0.16744500000000001</v>
      </c>
      <c r="CT848" s="18">
        <v>0</v>
      </c>
      <c r="CU848" s="18">
        <v>0</v>
      </c>
      <c r="CV848" s="18">
        <v>1582.336669921875</v>
      </c>
      <c r="CW848" s="18">
        <v>8.4495096206665039</v>
      </c>
      <c r="CX848" s="18">
        <v>45</v>
      </c>
      <c r="CY848" s="18">
        <v>78.68951416015625</v>
      </c>
      <c r="CZ848" s="18">
        <v>13.213829040527344</v>
      </c>
      <c r="DA848" s="18">
        <v>355.43209838867187</v>
      </c>
      <c r="DB848" s="18">
        <v>3155.189697265625</v>
      </c>
      <c r="DC848" s="18">
        <v>1.9943306446075439</v>
      </c>
      <c r="DD848" s="18">
        <v>28.537282943725586</v>
      </c>
      <c r="DE848" s="18">
        <v>23.837862014770508</v>
      </c>
      <c r="DF848" s="19">
        <v>54.675725517650591</v>
      </c>
      <c r="DG848" s="19"/>
      <c r="DH848" s="19">
        <v>22.984020000000001</v>
      </c>
      <c r="DI848" s="19">
        <v>0</v>
      </c>
      <c r="DJ848" s="19">
        <v>0</v>
      </c>
      <c r="DK848" s="19">
        <v>11.07272</v>
      </c>
      <c r="DL848" s="19">
        <v>3.8443800000000001</v>
      </c>
      <c r="DM848" s="19">
        <v>0</v>
      </c>
      <c r="DN848" s="19">
        <v>0</v>
      </c>
      <c r="DO848" s="19">
        <v>28.487480000000001</v>
      </c>
      <c r="DP848" s="19">
        <v>0</v>
      </c>
      <c r="DQ848" s="19">
        <v>0</v>
      </c>
      <c r="DR848" s="19">
        <v>14.257850000000001</v>
      </c>
      <c r="DS848" s="19">
        <v>8.3202099999999994</v>
      </c>
      <c r="DT848" s="19">
        <v>65.982640000000004</v>
      </c>
      <c r="DU848" s="19">
        <v>777.94785463521009</v>
      </c>
      <c r="DV848" s="19">
        <v>3.442411842940845</v>
      </c>
      <c r="DW848" s="19">
        <v>9.8824932002540162</v>
      </c>
      <c r="DX848" s="19">
        <v>0.98620426656997229</v>
      </c>
      <c r="DY848" s="19">
        <v>0.99432200011518812</v>
      </c>
      <c r="DZ848" s="19">
        <v>0.98747196627592815</v>
      </c>
      <c r="EA848" s="19">
        <v>0.99560013462534946</v>
      </c>
      <c r="EB848" s="19">
        <v>46163.060259370439</v>
      </c>
      <c r="EC848" s="19">
        <v>5.87766338282227</v>
      </c>
      <c r="ED848" s="19">
        <v>67498.647519195249</v>
      </c>
      <c r="EE848" s="19">
        <v>1.9940065583017847</v>
      </c>
      <c r="EF848" s="19">
        <v>1.4621787884067758</v>
      </c>
      <c r="EG848" s="19">
        <v>0.36353265457153322</v>
      </c>
      <c r="EH848" s="19">
        <v>575.23105004257911</v>
      </c>
      <c r="EI848" s="19">
        <v>12305.858478990802</v>
      </c>
      <c r="EJ848" s="19">
        <v>5.4850823804314368</v>
      </c>
      <c r="EK848" s="19">
        <v>5.4850823804314368</v>
      </c>
      <c r="EL848" s="19">
        <v>100.00132312693484</v>
      </c>
      <c r="EM848" s="19">
        <v>13.012876374072654</v>
      </c>
      <c r="EN848" s="19">
        <v>5.87766338282227</v>
      </c>
      <c r="EO848" s="19">
        <v>683.96649666756809</v>
      </c>
      <c r="EP848" s="19">
        <v>1055.4501048015795</v>
      </c>
      <c r="EQ848" s="19">
        <v>280.86208786385629</v>
      </c>
      <c r="ER848" s="19">
        <v>432.98006677004082</v>
      </c>
      <c r="ES848" s="19">
        <v>19.128135886009556</v>
      </c>
      <c r="ET848" s="19">
        <v>1271.723778771152</v>
      </c>
      <c r="EU848" s="19">
        <v>2.4810338140523238</v>
      </c>
      <c r="EV848" s="19">
        <v>1.6250379877353415E-4</v>
      </c>
      <c r="EW848" s="19">
        <v>500</v>
      </c>
      <c r="EX848" s="19">
        <v>10696.448390677026</v>
      </c>
      <c r="EY848" s="19">
        <v>56859.508650047464</v>
      </c>
      <c r="EZ848" s="19">
        <v>3.6622487941955453E-2</v>
      </c>
      <c r="FA848" s="19">
        <v>20</v>
      </c>
      <c r="FB848" s="19">
        <v>2.1816615649929121</v>
      </c>
      <c r="FC848" s="19">
        <v>7.2395774907451473</v>
      </c>
      <c r="FD848" s="19">
        <v>7.4999999999999997E-2</v>
      </c>
      <c r="FE848" s="19">
        <v>34.962197621663414</v>
      </c>
      <c r="FF848" s="19">
        <v>2.0937054175632894E-2</v>
      </c>
    </row>
    <row r="849" spans="1:162">
      <c r="A849" s="4">
        <v>40473.493750000001</v>
      </c>
      <c r="B849" s="18">
        <v>10</v>
      </c>
      <c r="C849" s="18" t="s">
        <v>62</v>
      </c>
      <c r="D849" s="18" t="s">
        <v>56</v>
      </c>
      <c r="E849" s="4">
        <v>40473.481249999997</v>
      </c>
      <c r="F849" s="4">
        <v>40473.502083333333</v>
      </c>
      <c r="G849" s="18" t="s">
        <v>28</v>
      </c>
      <c r="H849" s="18">
        <v>2</v>
      </c>
      <c r="I849" s="18">
        <v>5</v>
      </c>
      <c r="J849" s="18">
        <v>0</v>
      </c>
      <c r="K849" s="18">
        <v>5</v>
      </c>
      <c r="L849" s="18"/>
      <c r="M849" s="18">
        <v>548202</v>
      </c>
      <c r="N849" s="18">
        <v>548203</v>
      </c>
      <c r="O849" s="18">
        <v>0</v>
      </c>
      <c r="P849" s="18">
        <v>1.1771840736214421E-2</v>
      </c>
      <c r="Q849" s="18">
        <v>0</v>
      </c>
      <c r="R849" s="18">
        <v>2.1809710665996631</v>
      </c>
      <c r="S849" s="18">
        <v>0</v>
      </c>
      <c r="T849" s="18">
        <v>1.5104087658731642</v>
      </c>
      <c r="U849" s="18">
        <v>1.1831451576305536</v>
      </c>
      <c r="V849" s="18">
        <v>0</v>
      </c>
      <c r="W849" s="18">
        <v>0</v>
      </c>
      <c r="X849" s="18">
        <v>2.4786446594396025</v>
      </c>
      <c r="Y849" s="18">
        <v>2.2129122972847869E-2</v>
      </c>
      <c r="Z849" s="18">
        <v>12.740851061904568</v>
      </c>
      <c r="AA849" s="18">
        <v>7.8816325095361406E-2</v>
      </c>
      <c r="AB849" s="18">
        <v>0</v>
      </c>
      <c r="AC849" s="18">
        <v>74.634184642968961</v>
      </c>
      <c r="AD849" s="18">
        <v>0</v>
      </c>
      <c r="AE849" s="18">
        <v>9.1598500274095024E-2</v>
      </c>
      <c r="AF849" s="18">
        <v>4.8431770690685347</v>
      </c>
      <c r="AG849" s="18">
        <v>0</v>
      </c>
      <c r="AH849" s="18">
        <v>0</v>
      </c>
      <c r="AI849" s="18">
        <v>0.39888054993322025</v>
      </c>
      <c r="AJ849" s="18">
        <v>1.1014007831548562E-2</v>
      </c>
      <c r="AK849" s="18">
        <v>0</v>
      </c>
      <c r="AL849" s="18">
        <v>100</v>
      </c>
      <c r="AM849" s="18">
        <v>900</v>
      </c>
      <c r="AN849" s="18">
        <v>0</v>
      </c>
      <c r="AO849" s="18">
        <v>0</v>
      </c>
      <c r="AP849" s="18">
        <v>11994.1</v>
      </c>
      <c r="AQ849" s="18">
        <v>164.988</v>
      </c>
      <c r="AR849" s="18"/>
      <c r="AS849" s="18">
        <v>0</v>
      </c>
      <c r="AT849" s="18">
        <v>0</v>
      </c>
      <c r="AU849" s="18">
        <v>0</v>
      </c>
      <c r="AV849" s="18">
        <v>0</v>
      </c>
      <c r="AW849" s="18">
        <v>0</v>
      </c>
      <c r="AX849" s="18">
        <v>0</v>
      </c>
      <c r="AY849" s="18">
        <v>0</v>
      </c>
      <c r="AZ849" s="18">
        <v>0</v>
      </c>
      <c r="BA849" s="18">
        <v>193394</v>
      </c>
      <c r="BB849" s="18">
        <v>6675.4</v>
      </c>
      <c r="BC849" s="18">
        <v>0</v>
      </c>
      <c r="BD849" s="18">
        <v>0</v>
      </c>
      <c r="BE849" s="18">
        <v>4.3615300000000001</v>
      </c>
      <c r="BF849" s="18">
        <v>1.94455</v>
      </c>
      <c r="BG849" s="18">
        <v>17.096499999999999</v>
      </c>
      <c r="BH849" s="18">
        <v>6.3044200000000004</v>
      </c>
      <c r="BI849" s="18">
        <v>28.095300000000002</v>
      </c>
      <c r="BJ849" s="18">
        <v>7.5516500000000004</v>
      </c>
      <c r="BK849" s="18">
        <v>0</v>
      </c>
      <c r="BL849" s="18">
        <v>0</v>
      </c>
      <c r="BM849" s="23">
        <f t="shared" si="157"/>
        <v>103.41517793210521</v>
      </c>
      <c r="BN849" s="23">
        <f t="shared" si="158"/>
        <v>1356.3822800610631</v>
      </c>
      <c r="BO849" s="23">
        <f t="shared" si="159"/>
        <v>0.81010264192052683</v>
      </c>
      <c r="BP849" s="23">
        <f t="shared" si="160"/>
        <v>1356.3822800610631</v>
      </c>
      <c r="BQ849" s="23"/>
      <c r="BR849" s="18">
        <v>10.770899999999999</v>
      </c>
      <c r="BS849" s="18">
        <v>2.3598599999999998</v>
      </c>
      <c r="BT849" s="18">
        <v>21136.7</v>
      </c>
      <c r="BU849" s="18">
        <v>951.90800000000002</v>
      </c>
      <c r="BV849" s="18">
        <v>37.887900000000002</v>
      </c>
      <c r="BW849" s="18">
        <v>1.85951</v>
      </c>
      <c r="BX849" s="18">
        <v>53.500900000000001</v>
      </c>
      <c r="BY849" s="18">
        <v>2.0047000000000001</v>
      </c>
      <c r="BZ849" s="18">
        <v>7.4760600000000004</v>
      </c>
      <c r="CA849" s="23">
        <f t="shared" si="161"/>
        <v>2.6563963607923928</v>
      </c>
      <c r="CB849" s="24">
        <f t="shared" si="162"/>
        <v>6.9948238569937454E-2</v>
      </c>
      <c r="CC849" s="25">
        <f t="shared" si="163"/>
        <v>-15.482000402999189</v>
      </c>
      <c r="CD849" s="25">
        <f t="shared" si="169"/>
        <v>-2.6599997594609319</v>
      </c>
      <c r="CE849" s="18">
        <v>1.65113</v>
      </c>
      <c r="CF849" s="18">
        <v>0</v>
      </c>
      <c r="CG849" s="18">
        <v>0</v>
      </c>
      <c r="CH849" s="18">
        <v>16769.3</v>
      </c>
      <c r="CI849" s="23">
        <v>11994.1</v>
      </c>
      <c r="CJ849" s="23" t="b">
        <f t="shared" si="164"/>
        <v>1</v>
      </c>
      <c r="CK849" s="23" t="b">
        <f t="shared" si="165"/>
        <v>1</v>
      </c>
      <c r="CL849" s="23">
        <f t="shared" si="166"/>
        <v>0</v>
      </c>
      <c r="CM849" s="23">
        <f t="shared" si="167"/>
        <v>0</v>
      </c>
      <c r="CN849" s="23">
        <f t="shared" si="168"/>
        <v>14381.7</v>
      </c>
      <c r="CO849" s="18">
        <v>781</v>
      </c>
      <c r="CP849" s="18">
        <v>15.7517</v>
      </c>
      <c r="CQ849" s="18">
        <v>0.70570600000000006</v>
      </c>
      <c r="CR849" s="18">
        <v>7.5747499999999999</v>
      </c>
      <c r="CS849" s="18">
        <v>0.82874300000000001</v>
      </c>
      <c r="CT849" s="18">
        <v>33.206400000000002</v>
      </c>
      <c r="CU849" s="18">
        <v>7.0380700000000003</v>
      </c>
      <c r="CV849" s="18">
        <v>1896.99169921875</v>
      </c>
      <c r="CW849" s="18">
        <v>8.0762290954589844</v>
      </c>
      <c r="CX849" s="18">
        <v>43.289562225341797</v>
      </c>
      <c r="CY849" s="18">
        <v>91.35791015625</v>
      </c>
      <c r="CZ849" s="18">
        <v>17.355968475341797</v>
      </c>
      <c r="DA849" s="18">
        <v>449.080810546875</v>
      </c>
      <c r="DB849" s="18">
        <v>1902.3751220703125</v>
      </c>
      <c r="DC849" s="18">
        <v>1.0188772678375244</v>
      </c>
      <c r="DD849" s="18">
        <v>178.96295166015625</v>
      </c>
      <c r="DE849" s="18">
        <v>13.037040710449219</v>
      </c>
      <c r="DF849" s="19">
        <v>81.418419481724669</v>
      </c>
      <c r="DG849" s="19"/>
      <c r="DH849" s="19">
        <v>113.82513</v>
      </c>
      <c r="DI849" s="19">
        <v>0</v>
      </c>
      <c r="DJ849" s="19">
        <v>0</v>
      </c>
      <c r="DK849" s="19">
        <v>0</v>
      </c>
      <c r="DL849" s="19">
        <v>0</v>
      </c>
      <c r="DM849" s="19">
        <v>0</v>
      </c>
      <c r="DN849" s="19">
        <v>17.446120000000001</v>
      </c>
      <c r="DO849" s="19">
        <v>68.385999999999996</v>
      </c>
      <c r="DP849" s="19">
        <v>84.285899999999998</v>
      </c>
      <c r="DQ849" s="19">
        <v>0</v>
      </c>
      <c r="DR849" s="19">
        <v>53.854499999999994</v>
      </c>
      <c r="DS849" s="19">
        <v>53.500900000000001</v>
      </c>
      <c r="DT849" s="19">
        <v>277.47342000000003</v>
      </c>
      <c r="DU849" s="19">
        <v>1064.6025508357827</v>
      </c>
      <c r="DV849" s="19">
        <v>7.2262124088193662</v>
      </c>
      <c r="DW849" s="19">
        <v>17.61545864890774</v>
      </c>
      <c r="DX849" s="19">
        <v>0.98281467028251912</v>
      </c>
      <c r="DY849" s="19">
        <v>0.99233222235397511</v>
      </c>
      <c r="DZ849" s="19">
        <v>0.98373784548016541</v>
      </c>
      <c r="EA849" s="19">
        <v>0.99326433755656873</v>
      </c>
      <c r="EB849" s="19">
        <v>42134.802277832932</v>
      </c>
      <c r="EC849" s="19">
        <v>5.3647696469734099</v>
      </c>
      <c r="ED849" s="19">
        <v>40697.314625866013</v>
      </c>
      <c r="EE849" s="19">
        <v>1.0028378736995949</v>
      </c>
      <c r="EF849" s="19">
        <v>0.96588360276409368</v>
      </c>
      <c r="EG849" s="19">
        <v>0.39128498878479007</v>
      </c>
      <c r="EH849" s="19">
        <v>742.26437575364844</v>
      </c>
      <c r="EI849" s="19">
        <v>15879.185174974002</v>
      </c>
      <c r="EJ849" s="19">
        <v>2.5629346957932082</v>
      </c>
      <c r="EK849" s="19">
        <v>2.5629346957932082</v>
      </c>
      <c r="EL849" s="19">
        <v>100.18559277032833</v>
      </c>
      <c r="EM849" s="19">
        <v>17.903542403728878</v>
      </c>
      <c r="EN849" s="19">
        <v>5.3647696469734099</v>
      </c>
      <c r="EO849" s="19">
        <v>901.31195939384349</v>
      </c>
      <c r="EP849" s="19">
        <v>1020.7269253216753</v>
      </c>
      <c r="EQ849" s="19">
        <v>452.02774834903596</v>
      </c>
      <c r="ER849" s="19">
        <v>511.77092605525274</v>
      </c>
      <c r="ES849" s="19">
        <v>19.408542823949151</v>
      </c>
      <c r="ET849" s="19">
        <v>1674.3338558253063</v>
      </c>
      <c r="EU849" s="19">
        <v>1.1361982053051187</v>
      </c>
      <c r="EV849" s="19">
        <v>1.5742223959880581E-2</v>
      </c>
      <c r="EW849" s="19">
        <v>500</v>
      </c>
      <c r="EX849" s="19">
        <v>10696.448390677026</v>
      </c>
      <c r="EY849" s="19">
        <v>52831.250668509958</v>
      </c>
      <c r="EZ849" s="19">
        <v>4.5370716552948762E-2</v>
      </c>
      <c r="FA849" s="19">
        <v>20</v>
      </c>
      <c r="FB849" s="19">
        <v>2.1816615649929121</v>
      </c>
      <c r="FC849" s="19">
        <v>6.7266837548962881</v>
      </c>
      <c r="FD849" s="19">
        <v>7.4999999999999997E-2</v>
      </c>
      <c r="FE849" s="19">
        <v>19.120993041992186</v>
      </c>
      <c r="FF849" s="19">
        <v>7.4867875392586575E-2</v>
      </c>
    </row>
    <row r="850" spans="1:162">
      <c r="A850" s="4">
        <v>40479.424305555556</v>
      </c>
      <c r="B850" s="18">
        <v>32</v>
      </c>
      <c r="C850" s="18" t="s">
        <v>81</v>
      </c>
      <c r="D850" s="18" t="s">
        <v>55</v>
      </c>
      <c r="E850" s="4">
        <v>40479.413194444445</v>
      </c>
      <c r="F850" s="4">
        <v>40479.434027777781</v>
      </c>
      <c r="G850" s="18" t="s">
        <v>28</v>
      </c>
      <c r="H850" s="18">
        <v>2</v>
      </c>
      <c r="I850" s="18">
        <v>2</v>
      </c>
      <c r="J850" s="18">
        <v>0</v>
      </c>
      <c r="K850" s="18">
        <v>5</v>
      </c>
      <c r="L850" s="18"/>
      <c r="M850" s="18">
        <v>548929</v>
      </c>
      <c r="N850" s="18">
        <v>548932</v>
      </c>
      <c r="O850" s="18">
        <v>0</v>
      </c>
      <c r="P850" s="18">
        <v>9.9575947133940055E-3</v>
      </c>
      <c r="Q850" s="18">
        <v>6.2915119376170999E-3</v>
      </c>
      <c r="R850" s="18">
        <v>1.3184379073595607</v>
      </c>
      <c r="S850" s="18">
        <v>0</v>
      </c>
      <c r="T850" s="18">
        <v>1.0107001149338808</v>
      </c>
      <c r="U850" s="18">
        <v>0.88189105130400458</v>
      </c>
      <c r="V850" s="18">
        <v>0</v>
      </c>
      <c r="W850" s="18">
        <v>0</v>
      </c>
      <c r="X850" s="18">
        <v>1.4570534286894214</v>
      </c>
      <c r="Y850" s="18">
        <v>1.9307250665179011E-2</v>
      </c>
      <c r="Z850" s="18">
        <v>39.562143060030806</v>
      </c>
      <c r="AA850" s="18">
        <v>3.9308760699184819E-2</v>
      </c>
      <c r="AB850" s="18">
        <v>0</v>
      </c>
      <c r="AC850" s="18">
        <v>50.568619649049069</v>
      </c>
      <c r="AD850" s="18">
        <v>0</v>
      </c>
      <c r="AE850" s="18">
        <v>4.5488153570343769E-2</v>
      </c>
      <c r="AF850" s="18">
        <v>4.8815634979494291</v>
      </c>
      <c r="AG850" s="18">
        <v>0</v>
      </c>
      <c r="AH850" s="18">
        <v>0</v>
      </c>
      <c r="AI850" s="18">
        <v>0.194672290859328</v>
      </c>
      <c r="AJ850" s="18">
        <v>5.888855173609606E-3</v>
      </c>
      <c r="AK850" s="18">
        <v>0</v>
      </c>
      <c r="AL850" s="18">
        <v>100</v>
      </c>
      <c r="AM850" s="18">
        <v>900</v>
      </c>
      <c r="AN850" s="18">
        <v>0</v>
      </c>
      <c r="AO850" s="18">
        <v>0</v>
      </c>
      <c r="AP850" s="18">
        <v>4444.76</v>
      </c>
      <c r="AQ850" s="18">
        <v>100.18300000000001</v>
      </c>
      <c r="AR850" s="18"/>
      <c r="AS850" s="18">
        <v>0</v>
      </c>
      <c r="AT850" s="18">
        <v>0</v>
      </c>
      <c r="AU850" s="18">
        <v>0</v>
      </c>
      <c r="AV850" s="18">
        <v>0</v>
      </c>
      <c r="AW850" s="18">
        <v>0</v>
      </c>
      <c r="AX850" s="18">
        <v>0</v>
      </c>
      <c r="AY850" s="18">
        <v>0</v>
      </c>
      <c r="AZ850" s="18">
        <v>0</v>
      </c>
      <c r="BA850" s="18">
        <v>37879.800000000003</v>
      </c>
      <c r="BB850" s="18">
        <v>1462.96</v>
      </c>
      <c r="BC850" s="18">
        <v>0</v>
      </c>
      <c r="BD850" s="18">
        <v>0</v>
      </c>
      <c r="BE850" s="18">
        <v>0</v>
      </c>
      <c r="BF850" s="18">
        <v>0</v>
      </c>
      <c r="BG850" s="18">
        <v>9.0795399999999997</v>
      </c>
      <c r="BH850" s="18">
        <v>1.58768</v>
      </c>
      <c r="BI850" s="18">
        <v>5.09063</v>
      </c>
      <c r="BJ850" s="18">
        <v>2.2129599999999998</v>
      </c>
      <c r="BK850" s="18">
        <v>0</v>
      </c>
      <c r="BL850" s="18">
        <v>0</v>
      </c>
      <c r="BM850" s="23">
        <f t="shared" si="157"/>
        <v>68.36064457579478</v>
      </c>
      <c r="BN850" s="23">
        <f t="shared" si="158"/>
        <v>986.2506795464966</v>
      </c>
      <c r="BO850" s="23">
        <f t="shared" si="159"/>
        <v>0.79588414673331376</v>
      </c>
      <c r="BP850" s="23">
        <f t="shared" si="160"/>
        <v>986.2506795464966</v>
      </c>
      <c r="BQ850" s="23"/>
      <c r="BR850" s="18">
        <v>2.8180999999999998</v>
      </c>
      <c r="BS850" s="18">
        <v>0.61748199999999998</v>
      </c>
      <c r="BT850" s="18">
        <v>3609.81</v>
      </c>
      <c r="BU850" s="18">
        <v>212.709</v>
      </c>
      <c r="BV850" s="18">
        <v>1.7074499999999999</v>
      </c>
      <c r="BW850" s="18">
        <v>0.37783</v>
      </c>
      <c r="BX850" s="18">
        <v>11.333600000000001</v>
      </c>
      <c r="BY850" s="18">
        <v>0.84603600000000001</v>
      </c>
      <c r="BZ850" s="18">
        <v>2.7315100000000001</v>
      </c>
      <c r="CA850" s="23">
        <f t="shared" si="161"/>
        <v>2.2795172064240403</v>
      </c>
      <c r="CB850" s="24">
        <f t="shared" si="162"/>
        <v>7.190908177417199E-2</v>
      </c>
      <c r="CC850" s="25">
        <f t="shared" si="163"/>
        <v>-15.480039559794955</v>
      </c>
      <c r="CD850" s="25">
        <f t="shared" si="169"/>
        <v>-2.6323527110471323</v>
      </c>
      <c r="CE850" s="18">
        <v>0.68733999999999995</v>
      </c>
      <c r="CF850" s="18">
        <v>0</v>
      </c>
      <c r="CG850" s="18">
        <v>0</v>
      </c>
      <c r="CH850" s="18">
        <v>4445.71</v>
      </c>
      <c r="CI850" s="23">
        <v>4444.76</v>
      </c>
      <c r="CJ850" s="23" t="b">
        <f t="shared" si="164"/>
        <v>1</v>
      </c>
      <c r="CK850" s="23" t="b">
        <f t="shared" si="165"/>
        <v>1</v>
      </c>
      <c r="CL850" s="23">
        <f t="shared" si="166"/>
        <v>0</v>
      </c>
      <c r="CM850" s="23">
        <f t="shared" si="167"/>
        <v>0</v>
      </c>
      <c r="CN850" s="23">
        <f t="shared" si="168"/>
        <v>4445.2350000000006</v>
      </c>
      <c r="CO850" s="18">
        <v>240.45400000000001</v>
      </c>
      <c r="CP850" s="18">
        <v>8.0271699999999999</v>
      </c>
      <c r="CQ850" s="18">
        <v>0.137708</v>
      </c>
      <c r="CR850" s="18">
        <v>0.39739799999999997</v>
      </c>
      <c r="CS850" s="18">
        <v>0.15379200000000001</v>
      </c>
      <c r="CT850" s="18">
        <v>0</v>
      </c>
      <c r="CU850" s="18">
        <v>0</v>
      </c>
      <c r="CV850" s="18">
        <v>1541.8551025390625</v>
      </c>
      <c r="CW850" s="18">
        <v>8.6179494857788086</v>
      </c>
      <c r="CX850" s="18">
        <v>45.837673187255859</v>
      </c>
      <c r="CY850" s="18">
        <v>79.188125610351563</v>
      </c>
      <c r="CZ850" s="18">
        <v>12.824594497680664</v>
      </c>
      <c r="DA850" s="18">
        <v>356.028564453125</v>
      </c>
      <c r="DB850" s="18">
        <v>3094.602783203125</v>
      </c>
      <c r="DC850" s="18">
        <v>2.0219590663909912</v>
      </c>
      <c r="DD850" s="18">
        <v>30.863367080688477</v>
      </c>
      <c r="DE850" s="18">
        <v>21.853498458862305</v>
      </c>
      <c r="DF850" s="19">
        <v>54.675725517650591</v>
      </c>
      <c r="DG850" s="19"/>
      <c r="DH850" s="19">
        <v>28.321870000000001</v>
      </c>
      <c r="DI850" s="19">
        <v>0</v>
      </c>
      <c r="DJ850" s="19">
        <v>0</v>
      </c>
      <c r="DK850" s="19">
        <v>0</v>
      </c>
      <c r="DL850" s="19">
        <v>0</v>
      </c>
      <c r="DM850" s="19">
        <v>0</v>
      </c>
      <c r="DN850" s="19">
        <v>0</v>
      </c>
      <c r="DO850" s="19">
        <v>36.318159999999999</v>
      </c>
      <c r="DP850" s="19">
        <v>15.271889999999999</v>
      </c>
      <c r="DQ850" s="19">
        <v>0</v>
      </c>
      <c r="DR850" s="19">
        <v>14.090499999999999</v>
      </c>
      <c r="DS850" s="19">
        <v>11.333600000000001</v>
      </c>
      <c r="DT850" s="19">
        <v>77.014150000000001</v>
      </c>
      <c r="DU850" s="19">
        <v>553.83279536872897</v>
      </c>
      <c r="DV850" s="19">
        <v>3.5282509277865053</v>
      </c>
      <c r="DW850" s="19">
        <v>9.594184500888856</v>
      </c>
      <c r="DX850" s="19">
        <v>0.98123019473070527</v>
      </c>
      <c r="DY850" s="19">
        <v>0.99189010236688002</v>
      </c>
      <c r="DZ850" s="19">
        <v>0.98300190309275237</v>
      </c>
      <c r="EA850" s="19">
        <v>0.99368105824862141</v>
      </c>
      <c r="EB850" s="19">
        <v>46347.285455014076</v>
      </c>
      <c r="EC850" s="19">
        <v>5.9011196632452743</v>
      </c>
      <c r="ED850" s="19">
        <v>66202.517920355429</v>
      </c>
      <c r="EE850" s="19">
        <v>2.007064592585297</v>
      </c>
      <c r="EF850" s="19">
        <v>1.4284011948145998</v>
      </c>
      <c r="EG850" s="19">
        <v>0.36092478313446047</v>
      </c>
      <c r="EH850" s="19">
        <v>556.49371850867249</v>
      </c>
      <c r="EI850" s="19">
        <v>11905.012679527928</v>
      </c>
      <c r="EJ850" s="19">
        <v>5.5608943646232696</v>
      </c>
      <c r="EK850" s="19">
        <v>5.5608943646232696</v>
      </c>
      <c r="EL850" s="19">
        <v>100.00132312693484</v>
      </c>
      <c r="EM850" s="19">
        <v>13.012876374072654</v>
      </c>
      <c r="EN850" s="19">
        <v>5.9011196632452743</v>
      </c>
      <c r="EO850" s="19">
        <v>683.96649666756809</v>
      </c>
      <c r="EP850" s="19">
        <v>1055.4501048015795</v>
      </c>
      <c r="EQ850" s="19">
        <v>279.79592729922626</v>
      </c>
      <c r="ER850" s="19">
        <v>431.32532542422473</v>
      </c>
      <c r="ES850" s="19">
        <v>19.128135886009556</v>
      </c>
      <c r="ET850" s="19">
        <v>1239.1887482550537</v>
      </c>
      <c r="EU850" s="19">
        <v>2.4972812152795503</v>
      </c>
      <c r="EV850" s="19">
        <v>7.3663577335813463E-3</v>
      </c>
      <c r="EW850" s="19">
        <v>500</v>
      </c>
      <c r="EX850" s="19">
        <v>10696.448390677026</v>
      </c>
      <c r="EY850" s="19">
        <v>57043.733845691102</v>
      </c>
      <c r="EZ850" s="19">
        <v>3.5794555595930679E-2</v>
      </c>
      <c r="FA850" s="19">
        <v>20</v>
      </c>
      <c r="FB850" s="19">
        <v>2.1816615649929121</v>
      </c>
      <c r="FC850" s="19">
        <v>7.2630337711681525</v>
      </c>
      <c r="FD850" s="19">
        <v>7.4999999999999997E-2</v>
      </c>
      <c r="FE850" s="19">
        <v>32.051797739664714</v>
      </c>
      <c r="FF850" s="19">
        <v>2.4506825109843807E-2</v>
      </c>
    </row>
    <row r="851" spans="1:162">
      <c r="A851" s="4">
        <v>40479.425000000003</v>
      </c>
      <c r="B851" s="18">
        <v>32</v>
      </c>
      <c r="C851" s="18" t="s">
        <v>81</v>
      </c>
      <c r="D851" s="18" t="s">
        <v>55</v>
      </c>
      <c r="E851" s="4">
        <v>40479.413194444445</v>
      </c>
      <c r="F851" s="4">
        <v>40479.434027777781</v>
      </c>
      <c r="G851" s="18" t="s">
        <v>28</v>
      </c>
      <c r="H851" s="18">
        <v>2</v>
      </c>
      <c r="I851" s="18">
        <v>2</v>
      </c>
      <c r="J851" s="18">
        <v>0</v>
      </c>
      <c r="K851" s="18">
        <v>5</v>
      </c>
      <c r="L851" s="18"/>
      <c r="M851" s="18">
        <v>548929</v>
      </c>
      <c r="N851" s="18">
        <v>548932</v>
      </c>
      <c r="O851" s="18">
        <v>0</v>
      </c>
      <c r="P851" s="18">
        <v>9.9575947133940055E-3</v>
      </c>
      <c r="Q851" s="18">
        <v>6.2915119376170999E-3</v>
      </c>
      <c r="R851" s="18">
        <v>1.3184379073595607</v>
      </c>
      <c r="S851" s="18">
        <v>0</v>
      </c>
      <c r="T851" s="18">
        <v>1.0107001149338808</v>
      </c>
      <c r="U851" s="18">
        <v>0.88189105130400458</v>
      </c>
      <c r="V851" s="18">
        <v>0</v>
      </c>
      <c r="W851" s="18">
        <v>0</v>
      </c>
      <c r="X851" s="18">
        <v>1.4570534286894214</v>
      </c>
      <c r="Y851" s="18">
        <v>1.9307250665179011E-2</v>
      </c>
      <c r="Z851" s="18">
        <v>39.562143060030806</v>
      </c>
      <c r="AA851" s="18">
        <v>3.9308760699184819E-2</v>
      </c>
      <c r="AB851" s="18">
        <v>0</v>
      </c>
      <c r="AC851" s="18">
        <v>50.568619649049069</v>
      </c>
      <c r="AD851" s="18">
        <v>0</v>
      </c>
      <c r="AE851" s="18">
        <v>4.5488153570343769E-2</v>
      </c>
      <c r="AF851" s="18">
        <v>4.8815634979494291</v>
      </c>
      <c r="AG851" s="18">
        <v>0</v>
      </c>
      <c r="AH851" s="18">
        <v>0</v>
      </c>
      <c r="AI851" s="18">
        <v>0.194672290859328</v>
      </c>
      <c r="AJ851" s="18">
        <v>5.888855173609606E-3</v>
      </c>
      <c r="AK851" s="18">
        <v>0</v>
      </c>
      <c r="AL851" s="18">
        <v>100</v>
      </c>
      <c r="AM851" s="18">
        <v>900</v>
      </c>
      <c r="AN851" s="18">
        <v>0</v>
      </c>
      <c r="AO851" s="18">
        <v>0</v>
      </c>
      <c r="AP851" s="18">
        <v>4258.32</v>
      </c>
      <c r="AQ851" s="18">
        <v>80.457499999999996</v>
      </c>
      <c r="AR851" s="18"/>
      <c r="AS851" s="18">
        <v>0</v>
      </c>
      <c r="AT851" s="18">
        <v>0</v>
      </c>
      <c r="AU851" s="18">
        <v>0</v>
      </c>
      <c r="AV851" s="18">
        <v>0</v>
      </c>
      <c r="AW851" s="18">
        <v>0</v>
      </c>
      <c r="AX851" s="18">
        <v>0</v>
      </c>
      <c r="AY851" s="18">
        <v>0</v>
      </c>
      <c r="AZ851" s="18">
        <v>0</v>
      </c>
      <c r="BA851" s="18">
        <v>27214.9</v>
      </c>
      <c r="BB851" s="18">
        <v>1230.3399999999999</v>
      </c>
      <c r="BC851" s="18">
        <v>0</v>
      </c>
      <c r="BD851" s="18">
        <v>0</v>
      </c>
      <c r="BE851" s="18">
        <v>0.973584</v>
      </c>
      <c r="BF851" s="18">
        <v>0.33468500000000001</v>
      </c>
      <c r="BG851" s="18">
        <v>5.3451899999999997</v>
      </c>
      <c r="BH851" s="18">
        <v>1.35673</v>
      </c>
      <c r="BI851" s="18">
        <v>4.2560099999999998</v>
      </c>
      <c r="BJ851" s="18">
        <v>1.8249299999999999</v>
      </c>
      <c r="BK851" s="18">
        <v>0</v>
      </c>
      <c r="BL851" s="18">
        <v>0</v>
      </c>
      <c r="BM851" s="23">
        <f t="shared" si="157"/>
        <v>68.36064457579478</v>
      </c>
      <c r="BN851" s="23">
        <f t="shared" si="158"/>
        <v>959.55667565862313</v>
      </c>
      <c r="BO851" s="23">
        <f t="shared" si="159"/>
        <v>0.80216766004270934</v>
      </c>
      <c r="BP851" s="23">
        <f t="shared" si="160"/>
        <v>959.55667565862325</v>
      </c>
      <c r="BQ851" s="23"/>
      <c r="BR851" s="18">
        <v>2.39812</v>
      </c>
      <c r="BS851" s="18">
        <v>0.53868499999999997</v>
      </c>
      <c r="BT851" s="18">
        <v>2776.91</v>
      </c>
      <c r="BU851" s="18">
        <v>174.18600000000001</v>
      </c>
      <c r="BV851" s="18">
        <v>0.76015999999999995</v>
      </c>
      <c r="BW851" s="18">
        <v>0.31640200000000002</v>
      </c>
      <c r="BX851" s="18">
        <v>11.3947</v>
      </c>
      <c r="BY851" s="18">
        <v>0.81113100000000005</v>
      </c>
      <c r="BZ851" s="18">
        <v>2.4372600000000002</v>
      </c>
      <c r="CA851" s="23">
        <f t="shared" si="161"/>
        <v>2.2455591127471077</v>
      </c>
      <c r="CB851" s="24">
        <f t="shared" si="162"/>
        <v>7.2808493453074483E-2</v>
      </c>
      <c r="CC851" s="25">
        <f t="shared" si="163"/>
        <v>-15.479140148116052</v>
      </c>
      <c r="CD851" s="25">
        <f t="shared" si="169"/>
        <v>-2.6199226622732521</v>
      </c>
      <c r="CE851" s="18">
        <v>0.65898699999999999</v>
      </c>
      <c r="CF851" s="18">
        <v>0</v>
      </c>
      <c r="CG851" s="18">
        <v>0</v>
      </c>
      <c r="CH851" s="18">
        <v>3577.31</v>
      </c>
      <c r="CI851" s="23">
        <v>4258.32</v>
      </c>
      <c r="CJ851" s="23" t="b">
        <f t="shared" si="164"/>
        <v>1</v>
      </c>
      <c r="CK851" s="23" t="b">
        <f t="shared" si="165"/>
        <v>1</v>
      </c>
      <c r="CL851" s="23">
        <f t="shared" si="166"/>
        <v>0</v>
      </c>
      <c r="CM851" s="23">
        <f t="shared" si="167"/>
        <v>0</v>
      </c>
      <c r="CN851" s="23">
        <f t="shared" si="168"/>
        <v>3917.8149999999996</v>
      </c>
      <c r="CO851" s="18">
        <v>194.327</v>
      </c>
      <c r="CP851" s="18">
        <v>6.59483</v>
      </c>
      <c r="CQ851" s="18">
        <v>0.14078499999999999</v>
      </c>
      <c r="CR851" s="18">
        <v>0</v>
      </c>
      <c r="CS851" s="18">
        <v>0</v>
      </c>
      <c r="CT851" s="18">
        <v>0</v>
      </c>
      <c r="CU851" s="18">
        <v>0</v>
      </c>
      <c r="CV851" s="18">
        <v>1488.372314453125</v>
      </c>
      <c r="CW851" s="18">
        <v>8.5655889511108398</v>
      </c>
      <c r="CX851" s="18">
        <v>45.787761688232422</v>
      </c>
      <c r="CY851" s="18">
        <v>79.242362976074219</v>
      </c>
      <c r="CZ851" s="18">
        <v>12.724137306213379</v>
      </c>
      <c r="DA851" s="18">
        <v>358.55996704101562</v>
      </c>
      <c r="DB851" s="18">
        <v>3078.56201171875</v>
      </c>
      <c r="DC851" s="18">
        <v>2.021371603012085</v>
      </c>
      <c r="DD851" s="18">
        <v>25.339433670043945</v>
      </c>
      <c r="DE851" s="18">
        <v>22.968191146850586</v>
      </c>
      <c r="DF851" s="19">
        <v>54.675725517650591</v>
      </c>
      <c r="DG851" s="19"/>
      <c r="DH851" s="19">
        <v>24.367604</v>
      </c>
      <c r="DI851" s="19">
        <v>0</v>
      </c>
      <c r="DJ851" s="19">
        <v>0</v>
      </c>
      <c r="DK851" s="19">
        <v>0</v>
      </c>
      <c r="DL851" s="19">
        <v>0</v>
      </c>
      <c r="DM851" s="19">
        <v>0</v>
      </c>
      <c r="DN851" s="19">
        <v>3.894336</v>
      </c>
      <c r="DO851" s="19">
        <v>21.380759999999999</v>
      </c>
      <c r="DP851" s="19">
        <v>12.76803</v>
      </c>
      <c r="DQ851" s="19">
        <v>0</v>
      </c>
      <c r="DR851" s="19">
        <v>11.990600000000001</v>
      </c>
      <c r="DS851" s="19">
        <v>11.3947</v>
      </c>
      <c r="DT851" s="19">
        <v>61.428426000000002</v>
      </c>
      <c r="DU851" s="19">
        <v>542.44157923706905</v>
      </c>
      <c r="DV851" s="19">
        <v>3.6949555940031815</v>
      </c>
      <c r="DW851" s="19">
        <v>9.3146337358203315</v>
      </c>
      <c r="DX851" s="19">
        <v>0.98133963310815608</v>
      </c>
      <c r="DY851" s="19">
        <v>0.99141904205784259</v>
      </c>
      <c r="DZ851" s="19">
        <v>0.98314874891098303</v>
      </c>
      <c r="EA851" s="19">
        <v>0.99324673941734853</v>
      </c>
      <c r="EB851" s="19">
        <v>45092.843107052984</v>
      </c>
      <c r="EC851" s="19">
        <v>5.7413991028438263</v>
      </c>
      <c r="ED851" s="19">
        <v>65859.359351696898</v>
      </c>
      <c r="EE851" s="19">
        <v>2.0684085438997908</v>
      </c>
      <c r="EF851" s="19">
        <v>1.4605279865663607</v>
      </c>
      <c r="EG851" s="19">
        <v>0.36025171995162963</v>
      </c>
      <c r="EH851" s="19">
        <v>536.18868621012598</v>
      </c>
      <c r="EI851" s="19">
        <v>11470.629219423061</v>
      </c>
      <c r="EJ851" s="19">
        <v>5.7415646597815346</v>
      </c>
      <c r="EK851" s="19">
        <v>5.7415646597815346</v>
      </c>
      <c r="EL851" s="19">
        <v>100.00132312693484</v>
      </c>
      <c r="EM851" s="19">
        <v>13.012876374072654</v>
      </c>
      <c r="EN851" s="19">
        <v>5.7413991028438263</v>
      </c>
      <c r="EO851" s="19">
        <v>683.96649666756809</v>
      </c>
      <c r="EP851" s="19">
        <v>1055.4501048015795</v>
      </c>
      <c r="EQ851" s="19">
        <v>274.84957802711295</v>
      </c>
      <c r="ER851" s="19">
        <v>423.68481330379558</v>
      </c>
      <c r="ES851" s="19">
        <v>19.128135886009556</v>
      </c>
      <c r="ET851" s="19">
        <v>1196.204638326524</v>
      </c>
      <c r="EU851" s="19">
        <v>2.573608154559258</v>
      </c>
      <c r="EV851" s="19">
        <v>2.326981383215989E-2</v>
      </c>
      <c r="EW851" s="19">
        <v>500</v>
      </c>
      <c r="EX851" s="19">
        <v>10696.448390677026</v>
      </c>
      <c r="EY851" s="19">
        <v>55789.29149773001</v>
      </c>
      <c r="EZ851" s="19">
        <v>3.5640752213783343E-2</v>
      </c>
      <c r="FA851" s="19">
        <v>20</v>
      </c>
      <c r="FB851" s="19">
        <v>2.1816615649929121</v>
      </c>
      <c r="FC851" s="19">
        <v>7.1033132107667036</v>
      </c>
      <c r="FD851" s="19">
        <v>7.4999999999999997E-2</v>
      </c>
      <c r="FE851" s="19">
        <v>33.686680348714191</v>
      </c>
      <c r="FF851" s="19">
        <v>2.1129591277669259E-2</v>
      </c>
    </row>
    <row r="852" spans="1:162">
      <c r="A852" s="4">
        <v>40479.382638888892</v>
      </c>
      <c r="B852" s="18">
        <v>30</v>
      </c>
      <c r="C852" s="18" t="s">
        <v>81</v>
      </c>
      <c r="D852" s="18" t="s">
        <v>56</v>
      </c>
      <c r="E852" s="4">
        <v>40479.363194444442</v>
      </c>
      <c r="F852" s="4">
        <v>40479.384027777778</v>
      </c>
      <c r="G852" s="18" t="s">
        <v>28</v>
      </c>
      <c r="H852" s="18">
        <v>2</v>
      </c>
      <c r="I852" s="18">
        <v>5.5</v>
      </c>
      <c r="J852" s="18">
        <v>0</v>
      </c>
      <c r="K852" s="18">
        <v>5</v>
      </c>
      <c r="L852" s="18"/>
      <c r="M852" s="18">
        <v>548926</v>
      </c>
      <c r="N852" s="18">
        <v>548927</v>
      </c>
      <c r="O852" s="18">
        <v>0</v>
      </c>
      <c r="P852" s="18">
        <v>0</v>
      </c>
      <c r="Q852" s="18">
        <v>0</v>
      </c>
      <c r="R852" s="18">
        <v>0.9323190824052523</v>
      </c>
      <c r="S852" s="18">
        <v>0</v>
      </c>
      <c r="T852" s="18">
        <v>0.67840981921021015</v>
      </c>
      <c r="U852" s="18">
        <v>0.82933121138175336</v>
      </c>
      <c r="V852" s="18">
        <v>0</v>
      </c>
      <c r="W852" s="18">
        <v>0</v>
      </c>
      <c r="X852" s="18">
        <v>1.3347198453163283</v>
      </c>
      <c r="Y852" s="18">
        <v>4.1685685616755043E-2</v>
      </c>
      <c r="Z852" s="18">
        <v>47.619584996882338</v>
      </c>
      <c r="AA852" s="18">
        <v>3.6769486325711184E-2</v>
      </c>
      <c r="AB852" s="18">
        <v>0</v>
      </c>
      <c r="AC852" s="18">
        <v>44.610710046124261</v>
      </c>
      <c r="AD852" s="18">
        <v>0</v>
      </c>
      <c r="AE852" s="18">
        <v>4.1860528093253212E-2</v>
      </c>
      <c r="AF852" s="18">
        <v>3.6956054816842525</v>
      </c>
      <c r="AG852" s="18">
        <v>0</v>
      </c>
      <c r="AH852" s="18">
        <v>0</v>
      </c>
      <c r="AI852" s="18">
        <v>0.18078382443547442</v>
      </c>
      <c r="AJ852" s="18">
        <v>0</v>
      </c>
      <c r="AK852" s="18">
        <v>0</v>
      </c>
      <c r="AL852" s="18">
        <v>100</v>
      </c>
      <c r="AM852" s="18">
        <v>900</v>
      </c>
      <c r="AN852" s="18">
        <v>0</v>
      </c>
      <c r="AO852" s="18">
        <v>0</v>
      </c>
      <c r="AP852" s="18">
        <v>4064.69</v>
      </c>
      <c r="AQ852" s="18">
        <v>212.06399999999999</v>
      </c>
      <c r="AR852" s="18"/>
      <c r="AS852" s="18">
        <v>0</v>
      </c>
      <c r="AT852" s="18">
        <v>0</v>
      </c>
      <c r="AU852" s="18">
        <v>0</v>
      </c>
      <c r="AV852" s="18">
        <v>0</v>
      </c>
      <c r="AW852" s="18">
        <v>0</v>
      </c>
      <c r="AX852" s="18">
        <v>0</v>
      </c>
      <c r="AY852" s="18">
        <v>0</v>
      </c>
      <c r="AZ852" s="18">
        <v>0</v>
      </c>
      <c r="BA852" s="18">
        <v>96168.5</v>
      </c>
      <c r="BB852" s="18">
        <v>6175.83</v>
      </c>
      <c r="BC852" s="18">
        <v>0</v>
      </c>
      <c r="BD852" s="18">
        <v>0</v>
      </c>
      <c r="BE852" s="18">
        <v>0</v>
      </c>
      <c r="BF852" s="18">
        <v>0</v>
      </c>
      <c r="BG852" s="18">
        <v>30.356300000000001</v>
      </c>
      <c r="BH852" s="18">
        <v>5.7710600000000003</v>
      </c>
      <c r="BI852" s="18">
        <v>38.605699999999999</v>
      </c>
      <c r="BJ852" s="18">
        <v>8.2763799999999996</v>
      </c>
      <c r="BK852" s="18">
        <v>0</v>
      </c>
      <c r="BL852" s="18">
        <v>0</v>
      </c>
      <c r="BM852" s="23">
        <f t="shared" si="157"/>
        <v>58.035687440837023</v>
      </c>
      <c r="BN852" s="23">
        <f t="shared" si="158"/>
        <v>892.46810090084591</v>
      </c>
      <c r="BO852" s="23">
        <f t="shared" si="159"/>
        <v>0.76006877947158114</v>
      </c>
      <c r="BP852" s="23">
        <f t="shared" si="160"/>
        <v>892.46810090084603</v>
      </c>
      <c r="BQ852" s="23"/>
      <c r="BR852" s="18">
        <v>13.4635</v>
      </c>
      <c r="BS852" s="18">
        <v>2.2297099999999999</v>
      </c>
      <c r="BT852" s="18">
        <v>17451</v>
      </c>
      <c r="BU852" s="18">
        <v>900.65800000000002</v>
      </c>
      <c r="BV852" s="18">
        <v>41.016500000000001</v>
      </c>
      <c r="BW852" s="18">
        <v>1.5924400000000001</v>
      </c>
      <c r="BX852" s="18">
        <v>0</v>
      </c>
      <c r="BY852" s="18">
        <v>0</v>
      </c>
      <c r="BZ852" s="18">
        <v>3.35345</v>
      </c>
      <c r="CA852" s="23">
        <f t="shared" si="161"/>
        <v>2.2574474784662857</v>
      </c>
      <c r="CB852" s="24">
        <f t="shared" si="162"/>
        <v>7.3353643999305329E-2</v>
      </c>
      <c r="CC852" s="25">
        <f t="shared" si="163"/>
        <v>-15.478594997569822</v>
      </c>
      <c r="CD852" s="25">
        <f t="shared" si="169"/>
        <v>-2.6124630960183395</v>
      </c>
      <c r="CE852" s="18">
        <v>1.3841300000000001</v>
      </c>
      <c r="CF852" s="18">
        <v>0</v>
      </c>
      <c r="CG852" s="18">
        <v>0</v>
      </c>
      <c r="CH852" s="18">
        <v>5569.2</v>
      </c>
      <c r="CI852" s="23">
        <v>4064.69</v>
      </c>
      <c r="CJ852" s="23" t="b">
        <f t="shared" si="164"/>
        <v>1</v>
      </c>
      <c r="CK852" s="23" t="b">
        <f t="shared" si="165"/>
        <v>1</v>
      </c>
      <c r="CL852" s="23">
        <f t="shared" si="166"/>
        <v>0</v>
      </c>
      <c r="CM852" s="23">
        <f t="shared" si="167"/>
        <v>0</v>
      </c>
      <c r="CN852" s="23">
        <f t="shared" si="168"/>
        <v>4816.9449999999997</v>
      </c>
      <c r="CO852" s="18">
        <v>270.291</v>
      </c>
      <c r="CP852" s="18">
        <v>2.0076000000000001</v>
      </c>
      <c r="CQ852" s="18">
        <v>0.20802000000000001</v>
      </c>
      <c r="CR852" s="18">
        <v>1.8668</v>
      </c>
      <c r="CS852" s="18">
        <v>0.234065</v>
      </c>
      <c r="CT852" s="18">
        <v>0</v>
      </c>
      <c r="CU852" s="18">
        <v>0</v>
      </c>
      <c r="CV852" s="18">
        <v>1485.385986328125</v>
      </c>
      <c r="CW852" s="18">
        <v>9.6645383834838867</v>
      </c>
      <c r="CX852" s="18">
        <v>51.658817291259766</v>
      </c>
      <c r="CY852" s="18">
        <v>70.871742248535156</v>
      </c>
      <c r="CZ852" s="18">
        <v>11.591055870056152</v>
      </c>
      <c r="DA852" s="18">
        <v>525.2611083984375</v>
      </c>
      <c r="DB852" s="18">
        <v>1548.8751220703125</v>
      </c>
      <c r="DC852" s="18">
        <v>1.035014271736145</v>
      </c>
      <c r="DD852" s="18">
        <v>26.910272598266602</v>
      </c>
      <c r="DE852" s="18">
        <v>17.992036819458008</v>
      </c>
      <c r="DF852" s="19">
        <v>47.857258317527247</v>
      </c>
      <c r="DG852" s="19"/>
      <c r="DH852" s="19">
        <v>82.4255</v>
      </c>
      <c r="DI852" s="19">
        <v>0</v>
      </c>
      <c r="DJ852" s="19">
        <v>0</v>
      </c>
      <c r="DK852" s="19">
        <v>0</v>
      </c>
      <c r="DL852" s="19">
        <v>0</v>
      </c>
      <c r="DM852" s="19">
        <v>0</v>
      </c>
      <c r="DN852" s="19">
        <v>0</v>
      </c>
      <c r="DO852" s="19">
        <v>121.4252</v>
      </c>
      <c r="DP852" s="19">
        <v>115.8171</v>
      </c>
      <c r="DQ852" s="19">
        <v>0</v>
      </c>
      <c r="DR852" s="19">
        <v>67.317499999999995</v>
      </c>
      <c r="DS852" s="19">
        <v>0</v>
      </c>
      <c r="DT852" s="19">
        <v>304.5598</v>
      </c>
      <c r="DU852" s="19">
        <v>2774.0585774058577</v>
      </c>
      <c r="DV852" s="19">
        <v>41.056734409244868</v>
      </c>
      <c r="DW852" s="19">
        <v>151.70342697748555</v>
      </c>
      <c r="DX852" s="19">
        <v>0.94782513004173718</v>
      </c>
      <c r="DY852" s="19">
        <v>0.98506569165232882</v>
      </c>
      <c r="DZ852" s="19">
        <v>0.94816680456071145</v>
      </c>
      <c r="EA852" s="19">
        <v>0.9854207907478113</v>
      </c>
      <c r="EB852" s="19">
        <v>49401.564805564012</v>
      </c>
      <c r="EC852" s="19">
        <v>6.2900025882240955</v>
      </c>
      <c r="ED852" s="19">
        <v>33134.925613657353</v>
      </c>
      <c r="EE852" s="19">
        <v>1.0427425169798004</v>
      </c>
      <c r="EF852" s="19">
        <v>0.67072623598201131</v>
      </c>
      <c r="EG852" s="19">
        <v>0.35266007432937624</v>
      </c>
      <c r="EH852" s="19">
        <v>523.83633234629042</v>
      </c>
      <c r="EI852" s="19">
        <v>11206.376588207268</v>
      </c>
      <c r="EJ852" s="19">
        <v>2.9567920864381811</v>
      </c>
      <c r="EK852" s="19">
        <v>2.9567920864381811</v>
      </c>
      <c r="EL852" s="19">
        <v>100.00178000747559</v>
      </c>
      <c r="EM852" s="19">
        <v>11.273576242469716</v>
      </c>
      <c r="EN852" s="19">
        <v>6.2900025882240955</v>
      </c>
      <c r="EO852" s="19">
        <v>622.95296339457605</v>
      </c>
      <c r="EP852" s="19">
        <v>1070.0929073908717</v>
      </c>
      <c r="EQ852" s="19">
        <v>377.63155640014639</v>
      </c>
      <c r="ER852" s="19">
        <v>647.91718362126267</v>
      </c>
      <c r="ES852" s="19">
        <v>18.621487832327141</v>
      </c>
      <c r="ET852" s="19">
        <v>1174.1938690355262</v>
      </c>
      <c r="EU852" s="19">
        <v>1.3190965844018132</v>
      </c>
      <c r="EV852" s="19">
        <v>7.4668006564700719E-3</v>
      </c>
      <c r="EW852" s="19">
        <v>500</v>
      </c>
      <c r="EX852" s="19">
        <v>10696.448390677026</v>
      </c>
      <c r="EY852" s="19">
        <v>60098.013196241038</v>
      </c>
      <c r="EZ852" s="19">
        <v>3.3035800698521349E-2</v>
      </c>
      <c r="FA852" s="19">
        <v>20</v>
      </c>
      <c r="FB852" s="19">
        <v>2.1816615649929121</v>
      </c>
      <c r="FC852" s="19">
        <v>7.6519166961469738</v>
      </c>
      <c r="FD852" s="19">
        <v>7.4999999999999997E-2</v>
      </c>
      <c r="FE852" s="19">
        <v>26.388320668538412</v>
      </c>
      <c r="FF852" s="19">
        <v>3.7037403660834918E-2</v>
      </c>
    </row>
    <row r="853" spans="1:162">
      <c r="A853" s="4">
        <v>40479.429861111108</v>
      </c>
      <c r="B853" s="18">
        <v>32</v>
      </c>
      <c r="C853" s="18" t="s">
        <v>81</v>
      </c>
      <c r="D853" s="18" t="s">
        <v>55</v>
      </c>
      <c r="E853" s="4">
        <v>40479.413194444445</v>
      </c>
      <c r="F853" s="4">
        <v>40479.434027777781</v>
      </c>
      <c r="G853" s="18" t="s">
        <v>28</v>
      </c>
      <c r="H853" s="18">
        <v>2</v>
      </c>
      <c r="I853" s="18">
        <v>2</v>
      </c>
      <c r="J853" s="18">
        <v>0</v>
      </c>
      <c r="K853" s="18">
        <v>5</v>
      </c>
      <c r="L853" s="18"/>
      <c r="M853" s="18">
        <v>548929</v>
      </c>
      <c r="N853" s="18">
        <v>548932</v>
      </c>
      <c r="O853" s="18">
        <v>0</v>
      </c>
      <c r="P853" s="18">
        <v>9.9575947133940055E-3</v>
      </c>
      <c r="Q853" s="18">
        <v>6.2915119376170999E-3</v>
      </c>
      <c r="R853" s="18">
        <v>1.3184379073595607</v>
      </c>
      <c r="S853" s="18">
        <v>0</v>
      </c>
      <c r="T853" s="18">
        <v>1.0107001149338808</v>
      </c>
      <c r="U853" s="18">
        <v>0.88189105130400458</v>
      </c>
      <c r="V853" s="18">
        <v>0</v>
      </c>
      <c r="W853" s="18">
        <v>0</v>
      </c>
      <c r="X853" s="18">
        <v>1.4570534286894214</v>
      </c>
      <c r="Y853" s="18">
        <v>1.9307250665179011E-2</v>
      </c>
      <c r="Z853" s="18">
        <v>39.562143060030806</v>
      </c>
      <c r="AA853" s="18">
        <v>3.9308760699184819E-2</v>
      </c>
      <c r="AB853" s="18">
        <v>0</v>
      </c>
      <c r="AC853" s="18">
        <v>50.568619649049069</v>
      </c>
      <c r="AD853" s="18">
        <v>0</v>
      </c>
      <c r="AE853" s="18">
        <v>4.5488153570343769E-2</v>
      </c>
      <c r="AF853" s="18">
        <v>4.8815634979494291</v>
      </c>
      <c r="AG853" s="18">
        <v>0</v>
      </c>
      <c r="AH853" s="18">
        <v>0</v>
      </c>
      <c r="AI853" s="18">
        <v>0.194672290859328</v>
      </c>
      <c r="AJ853" s="18">
        <v>5.888855173609606E-3</v>
      </c>
      <c r="AK853" s="18">
        <v>0</v>
      </c>
      <c r="AL853" s="18">
        <v>100</v>
      </c>
      <c r="AM853" s="18">
        <v>900</v>
      </c>
      <c r="AN853" s="18">
        <v>0</v>
      </c>
      <c r="AO853" s="18">
        <v>0</v>
      </c>
      <c r="AP853" s="18">
        <v>5238.2</v>
      </c>
      <c r="AQ853" s="18">
        <v>95.212500000000006</v>
      </c>
      <c r="AR853" s="18"/>
      <c r="AS853" s="18">
        <v>0</v>
      </c>
      <c r="AT853" s="18">
        <v>0</v>
      </c>
      <c r="AU853" s="18">
        <v>0</v>
      </c>
      <c r="AV853" s="18">
        <v>0</v>
      </c>
      <c r="AW853" s="18">
        <v>2.12439</v>
      </c>
      <c r="AX853" s="18">
        <v>0.32930900000000002</v>
      </c>
      <c r="AY853" s="18">
        <v>0</v>
      </c>
      <c r="AZ853" s="18">
        <v>0</v>
      </c>
      <c r="BA853" s="18">
        <v>39125</v>
      </c>
      <c r="BB853" s="18">
        <v>1231.9000000000001</v>
      </c>
      <c r="BC853" s="18">
        <v>0</v>
      </c>
      <c r="BD853" s="18">
        <v>0</v>
      </c>
      <c r="BE853" s="18">
        <v>0</v>
      </c>
      <c r="BF853" s="18">
        <v>0</v>
      </c>
      <c r="BG853" s="18">
        <v>5.3825000000000003</v>
      </c>
      <c r="BH853" s="18">
        <v>1.6228899999999999</v>
      </c>
      <c r="BI853" s="18">
        <v>4.6966299999999999</v>
      </c>
      <c r="BJ853" s="18">
        <v>2.2538900000000002</v>
      </c>
      <c r="BK853" s="18">
        <v>0</v>
      </c>
      <c r="BL853" s="18">
        <v>0</v>
      </c>
      <c r="BM853" s="23">
        <f t="shared" si="157"/>
        <v>68.36064457579478</v>
      </c>
      <c r="BN853" s="23">
        <f t="shared" si="158"/>
        <v>957.69604419974075</v>
      </c>
      <c r="BO853" s="23">
        <f t="shared" si="159"/>
        <v>0.76259136730848809</v>
      </c>
      <c r="BP853" s="23">
        <f t="shared" si="160"/>
        <v>957.69604419974064</v>
      </c>
      <c r="BQ853" s="23"/>
      <c r="BR853" s="18">
        <v>2.79948</v>
      </c>
      <c r="BS853" s="18">
        <v>0.62226700000000001</v>
      </c>
      <c r="BT853" s="18">
        <v>4405.8999999999996</v>
      </c>
      <c r="BU853" s="18">
        <v>173.77699999999999</v>
      </c>
      <c r="BV853" s="18">
        <v>1.32419</v>
      </c>
      <c r="BW853" s="18">
        <v>0.31906600000000002</v>
      </c>
      <c r="BX853" s="18">
        <v>6.3274600000000003</v>
      </c>
      <c r="BY853" s="18">
        <v>0.842082</v>
      </c>
      <c r="BZ853" s="18">
        <v>3.5339100000000001</v>
      </c>
      <c r="CA853" s="23">
        <f t="shared" si="161"/>
        <v>2.317391861086461</v>
      </c>
      <c r="CB853" s="24">
        <f t="shared" si="162"/>
        <v>7.5283528783878631E-2</v>
      </c>
      <c r="CC853" s="25">
        <f t="shared" si="163"/>
        <v>-15.476665112785248</v>
      </c>
      <c r="CD853" s="25">
        <f t="shared" si="169"/>
        <v>-2.5864939093535977</v>
      </c>
      <c r="CE853" s="18">
        <v>0.64932900000000005</v>
      </c>
      <c r="CF853" s="18">
        <v>0</v>
      </c>
      <c r="CG853" s="18">
        <v>0</v>
      </c>
      <c r="CH853" s="18">
        <v>5835.68</v>
      </c>
      <c r="CI853" s="23">
        <v>5238.2</v>
      </c>
      <c r="CJ853" s="23" t="b">
        <f t="shared" si="164"/>
        <v>1</v>
      </c>
      <c r="CK853" s="23" t="b">
        <f t="shared" si="165"/>
        <v>1</v>
      </c>
      <c r="CL853" s="23">
        <f t="shared" si="166"/>
        <v>0</v>
      </c>
      <c r="CM853" s="23">
        <f t="shared" si="167"/>
        <v>0</v>
      </c>
      <c r="CN853" s="23">
        <f t="shared" si="168"/>
        <v>5536.9400000000005</v>
      </c>
      <c r="CO853" s="18">
        <v>310.05200000000002</v>
      </c>
      <c r="CP853" s="18">
        <v>4.5330500000000002</v>
      </c>
      <c r="CQ853" s="18">
        <v>0.177145</v>
      </c>
      <c r="CR853" s="18">
        <v>0.98788299999999996</v>
      </c>
      <c r="CS853" s="18">
        <v>0.20565</v>
      </c>
      <c r="CT853" s="18">
        <v>0</v>
      </c>
      <c r="CU853" s="18">
        <v>0</v>
      </c>
      <c r="CV853" s="18">
        <v>1562.5787353515625</v>
      </c>
      <c r="CW853" s="18">
        <v>8.5742940902709961</v>
      </c>
      <c r="CX853" s="18">
        <v>45.61767578125</v>
      </c>
      <c r="CY853" s="18">
        <v>80.049324035644531</v>
      </c>
      <c r="CZ853" s="18">
        <v>13.384483337402344</v>
      </c>
      <c r="DA853" s="18">
        <v>357.89007568359375</v>
      </c>
      <c r="DB853" s="18">
        <v>3064.335205078125</v>
      </c>
      <c r="DC853" s="18">
        <v>1.9862005710601807</v>
      </c>
      <c r="DD853" s="18">
        <v>13.110424041748047</v>
      </c>
      <c r="DE853" s="18">
        <v>24.00788688659668</v>
      </c>
      <c r="DF853" s="19">
        <v>54.675725517650591</v>
      </c>
      <c r="DG853" s="19"/>
      <c r="DH853" s="19">
        <v>21.330460000000002</v>
      </c>
      <c r="DI853" s="19">
        <v>0</v>
      </c>
      <c r="DJ853" s="19">
        <v>0</v>
      </c>
      <c r="DK853" s="19">
        <v>0</v>
      </c>
      <c r="DL853" s="19">
        <v>4.24878</v>
      </c>
      <c r="DM853" s="19">
        <v>0</v>
      </c>
      <c r="DN853" s="19">
        <v>0</v>
      </c>
      <c r="DO853" s="19">
        <v>21.53</v>
      </c>
      <c r="DP853" s="19">
        <v>14.08989</v>
      </c>
      <c r="DQ853" s="19">
        <v>0</v>
      </c>
      <c r="DR853" s="19">
        <v>13.997399999999999</v>
      </c>
      <c r="DS853" s="19">
        <v>6.3274600000000003</v>
      </c>
      <c r="DT853" s="19">
        <v>60.193530000000003</v>
      </c>
      <c r="DU853" s="19">
        <v>1287.3628131169962</v>
      </c>
      <c r="DV853" s="19">
        <v>4.7055426258258795</v>
      </c>
      <c r="DW853" s="19">
        <v>13.278814484728825</v>
      </c>
      <c r="DX853" s="19">
        <v>0.98903014917321175</v>
      </c>
      <c r="DY853" s="19">
        <v>0.99558759395782426</v>
      </c>
      <c r="DZ853" s="19">
        <v>0.98979840979026235</v>
      </c>
      <c r="EA853" s="19">
        <v>0.99636094827862154</v>
      </c>
      <c r="EB853" s="19">
        <v>45005.405684560101</v>
      </c>
      <c r="EC853" s="19">
        <v>5.73026622444306</v>
      </c>
      <c r="ED853" s="19">
        <v>65555.00674570573</v>
      </c>
      <c r="EE853" s="19">
        <v>1.9610757114192292</v>
      </c>
      <c r="EF853" s="19">
        <v>1.4566029513249235</v>
      </c>
      <c r="EG853" s="19">
        <v>0.3646760383605957</v>
      </c>
      <c r="EH853" s="19">
        <v>569.83502283451753</v>
      </c>
      <c r="EI853" s="19">
        <v>12190.421825899362</v>
      </c>
      <c r="EJ853" s="19">
        <v>5.3775831289471672</v>
      </c>
      <c r="EK853" s="19">
        <v>5.3775831289471672</v>
      </c>
      <c r="EL853" s="19">
        <v>100.00132312693484</v>
      </c>
      <c r="EM853" s="19">
        <v>13.012876374072654</v>
      </c>
      <c r="EN853" s="19">
        <v>5.73026622444306</v>
      </c>
      <c r="EO853" s="19">
        <v>683.96649666756809</v>
      </c>
      <c r="EP853" s="19">
        <v>1055.4501048015795</v>
      </c>
      <c r="EQ853" s="19">
        <v>283.63084577147066</v>
      </c>
      <c r="ER853" s="19">
        <v>437.24297716890339</v>
      </c>
      <c r="ES853" s="19">
        <v>19.128135886009556</v>
      </c>
      <c r="ET853" s="19">
        <v>1255.8443292898276</v>
      </c>
      <c r="EU853" s="19">
        <v>2.4400597539115285</v>
      </c>
      <c r="EV853" s="19">
        <v>1.2649709202097591E-2</v>
      </c>
      <c r="EW853" s="19">
        <v>500</v>
      </c>
      <c r="EX853" s="19">
        <v>10696.448390677026</v>
      </c>
      <c r="EY853" s="19">
        <v>55701.854075237126</v>
      </c>
      <c r="EZ853" s="19">
        <v>3.7028906301137011E-2</v>
      </c>
      <c r="FA853" s="19">
        <v>20</v>
      </c>
      <c r="FB853" s="19">
        <v>2.1816615649929121</v>
      </c>
      <c r="FC853" s="19">
        <v>7.0921803323659383</v>
      </c>
      <c r="FD853" s="19">
        <v>7.4999999999999997E-2</v>
      </c>
      <c r="FE853" s="19">
        <v>35.211567433675128</v>
      </c>
      <c r="FF853" s="19">
        <v>2.0029423302833946E-2</v>
      </c>
    </row>
    <row r="854" spans="1:162">
      <c r="A854" s="4">
        <v>40476.575694444444</v>
      </c>
      <c r="B854" s="18">
        <v>16</v>
      </c>
      <c r="C854" s="18" t="s">
        <v>62</v>
      </c>
      <c r="D854" s="18" t="s">
        <v>61</v>
      </c>
      <c r="E854" s="4">
        <v>40476.569444444445</v>
      </c>
      <c r="F854" s="4">
        <v>40476.590277777781</v>
      </c>
      <c r="G854" s="18" t="s">
        <v>28</v>
      </c>
      <c r="H854" s="18">
        <v>2</v>
      </c>
      <c r="I854" s="18">
        <v>5</v>
      </c>
      <c r="J854" s="18">
        <v>0</v>
      </c>
      <c r="K854" s="18">
        <v>5</v>
      </c>
      <c r="L854" s="18"/>
      <c r="M854" s="18">
        <v>548550</v>
      </c>
      <c r="N854" s="18">
        <v>548551</v>
      </c>
      <c r="O854" s="18">
        <v>0</v>
      </c>
      <c r="P854" s="18">
        <v>1.79243670018914E-2</v>
      </c>
      <c r="Q854" s="18">
        <v>9.616704805341391E-3</v>
      </c>
      <c r="R854" s="18">
        <v>3.2310074005741329</v>
      </c>
      <c r="S854" s="18">
        <v>2.9203586726606052E-3</v>
      </c>
      <c r="T854" s="18">
        <v>1.8364882497559367</v>
      </c>
      <c r="U854" s="18">
        <v>1.355349749914911</v>
      </c>
      <c r="V854" s="18">
        <v>4.7329950901740846E-3</v>
      </c>
      <c r="W854" s="18">
        <v>0</v>
      </c>
      <c r="X854" s="18">
        <v>2.2152639763076953</v>
      </c>
      <c r="Y854" s="18">
        <v>2.4771809835145563E-2</v>
      </c>
      <c r="Z854" s="18">
        <v>13.309810065284147</v>
      </c>
      <c r="AA854" s="18">
        <v>8.1062246730611714E-2</v>
      </c>
      <c r="AB854" s="18">
        <v>7.5524588824418936E-3</v>
      </c>
      <c r="AC854" s="18">
        <v>72.594221769267676</v>
      </c>
      <c r="AD854" s="18">
        <v>0</v>
      </c>
      <c r="AE854" s="18">
        <v>9.5160049654352291E-2</v>
      </c>
      <c r="AF854" s="18">
        <v>4.8139860361519222</v>
      </c>
      <c r="AG854" s="18">
        <v>0</v>
      </c>
      <c r="AH854" s="18">
        <v>0</v>
      </c>
      <c r="AI854" s="18">
        <v>0.38340919495599773</v>
      </c>
      <c r="AJ854" s="18">
        <v>1.4450241810848509E-2</v>
      </c>
      <c r="AK854" s="18">
        <v>2.9707096842582019E-3</v>
      </c>
      <c r="AL854" s="18">
        <v>100</v>
      </c>
      <c r="AM854" s="18">
        <v>900</v>
      </c>
      <c r="AN854" s="18">
        <v>0</v>
      </c>
      <c r="AO854" s="18">
        <v>0</v>
      </c>
      <c r="AP854" s="18">
        <v>12049.1</v>
      </c>
      <c r="AQ854" s="18">
        <v>276.46800000000002</v>
      </c>
      <c r="AR854" s="18"/>
      <c r="AS854" s="18">
        <v>0</v>
      </c>
      <c r="AT854" s="18">
        <v>0</v>
      </c>
      <c r="AU854" s="18">
        <v>0</v>
      </c>
      <c r="AV854" s="18">
        <v>0</v>
      </c>
      <c r="AW854" s="18">
        <v>0</v>
      </c>
      <c r="AX854" s="18">
        <v>0</v>
      </c>
      <c r="AY854" s="18">
        <v>0</v>
      </c>
      <c r="AZ854" s="18">
        <v>0</v>
      </c>
      <c r="BA854" s="18">
        <v>71847.600000000006</v>
      </c>
      <c r="BB854" s="18">
        <v>1485.15</v>
      </c>
      <c r="BC854" s="18">
        <v>0</v>
      </c>
      <c r="BD854" s="18">
        <v>0</v>
      </c>
      <c r="BE854" s="18">
        <v>0</v>
      </c>
      <c r="BF854" s="18">
        <v>0</v>
      </c>
      <c r="BG854" s="18">
        <v>0</v>
      </c>
      <c r="BH854" s="18">
        <v>0</v>
      </c>
      <c r="BI854" s="18">
        <v>0</v>
      </c>
      <c r="BJ854" s="18">
        <v>0</v>
      </c>
      <c r="BK854" s="18">
        <v>0</v>
      </c>
      <c r="BL854" s="18">
        <v>0</v>
      </c>
      <c r="BM854" s="23">
        <f t="shared" si="157"/>
        <v>109.06023320646955</v>
      </c>
      <c r="BN854" s="23">
        <f t="shared" si="158"/>
        <v>1564.4548573908955</v>
      </c>
      <c r="BO854" s="23">
        <f t="shared" si="159"/>
        <v>0.75320149037168649</v>
      </c>
      <c r="BP854" s="23">
        <f t="shared" si="160"/>
        <v>1564.4548573908955</v>
      </c>
      <c r="BQ854" s="23"/>
      <c r="BR854" s="18">
        <v>2.91614</v>
      </c>
      <c r="BS854" s="18">
        <v>1.1943299999999999</v>
      </c>
      <c r="BT854" s="18">
        <v>12145.3</v>
      </c>
      <c r="BU854" s="18">
        <v>324.60700000000003</v>
      </c>
      <c r="BV854" s="18">
        <v>0</v>
      </c>
      <c r="BW854" s="18">
        <v>0</v>
      </c>
      <c r="BX854" s="18">
        <v>30.232500000000002</v>
      </c>
      <c r="BY854" s="18">
        <v>1.75427</v>
      </c>
      <c r="BZ854" s="18">
        <v>7.1189099999999996</v>
      </c>
      <c r="CA854" s="23">
        <f t="shared" si="161"/>
        <v>3.5250836491695106</v>
      </c>
      <c r="CB854" s="24">
        <f t="shared" si="162"/>
        <v>8.2047540382730766E-2</v>
      </c>
      <c r="CC854" s="25">
        <f t="shared" si="163"/>
        <v>-15.469901101186394</v>
      </c>
      <c r="CD854" s="25">
        <f t="shared" si="169"/>
        <v>-2.5004564389492181</v>
      </c>
      <c r="CE854" s="18">
        <v>3.4458799999999998</v>
      </c>
      <c r="CF854" s="18">
        <v>0</v>
      </c>
      <c r="CG854" s="18">
        <v>0</v>
      </c>
      <c r="CH854" s="18">
        <v>12061.9</v>
      </c>
      <c r="CI854" s="23">
        <v>12049.1</v>
      </c>
      <c r="CJ854" s="23" t="b">
        <f t="shared" si="164"/>
        <v>1</v>
      </c>
      <c r="CK854" s="23" t="b">
        <f t="shared" si="165"/>
        <v>1</v>
      </c>
      <c r="CL854" s="23">
        <f t="shared" si="166"/>
        <v>0</v>
      </c>
      <c r="CM854" s="23">
        <f t="shared" si="167"/>
        <v>0</v>
      </c>
      <c r="CN854" s="23">
        <f t="shared" si="168"/>
        <v>12055.5</v>
      </c>
      <c r="CO854" s="18">
        <v>1012.6</v>
      </c>
      <c r="CP854" s="18">
        <v>10.8193</v>
      </c>
      <c r="CQ854" s="18">
        <v>0.57568799999999998</v>
      </c>
      <c r="CR854" s="18">
        <v>4.2381399999999996</v>
      </c>
      <c r="CS854" s="18">
        <v>0.674404</v>
      </c>
      <c r="CT854" s="18">
        <v>33.053100000000001</v>
      </c>
      <c r="CU854" s="18">
        <v>6.0381999999999998</v>
      </c>
      <c r="CV854" s="18">
        <v>2356.306884765625</v>
      </c>
      <c r="CW854" s="18">
        <v>8.962742805480957</v>
      </c>
      <c r="CX854" s="18">
        <v>48.236763000488281</v>
      </c>
      <c r="CY854" s="18">
        <v>89.190399169921875</v>
      </c>
      <c r="CZ854" s="18">
        <v>19.711355209350586</v>
      </c>
      <c r="DA854" s="18">
        <v>429.52487182617187</v>
      </c>
      <c r="DB854" s="18">
        <v>2325.22021484375</v>
      </c>
      <c r="DC854" s="18">
        <v>1.0028938055038452</v>
      </c>
      <c r="DD854" s="18">
        <v>219.42752075195312</v>
      </c>
      <c r="DE854" s="18">
        <v>22.242240905761719</v>
      </c>
      <c r="DF854" s="19">
        <v>80.52155253302918</v>
      </c>
      <c r="DG854" s="19"/>
      <c r="DH854" s="19">
        <v>33.14864</v>
      </c>
      <c r="DI854" s="19">
        <v>0</v>
      </c>
      <c r="DJ854" s="19">
        <v>0</v>
      </c>
      <c r="DK854" s="19">
        <v>0</v>
      </c>
      <c r="DL854" s="19">
        <v>0</v>
      </c>
      <c r="DM854" s="19">
        <v>0</v>
      </c>
      <c r="DN854" s="19">
        <v>0</v>
      </c>
      <c r="DO854" s="19">
        <v>0</v>
      </c>
      <c r="DP854" s="19">
        <v>0</v>
      </c>
      <c r="DQ854" s="19">
        <v>0</v>
      </c>
      <c r="DR854" s="19">
        <v>14.5807</v>
      </c>
      <c r="DS854" s="19">
        <v>30.232500000000002</v>
      </c>
      <c r="DT854" s="19">
        <v>44.813200000000002</v>
      </c>
      <c r="DU854" s="19">
        <v>1114.8503137910955</v>
      </c>
      <c r="DV854" s="19">
        <v>3.0638433170352979</v>
      </c>
      <c r="DW854" s="19">
        <v>4.1419685192202822</v>
      </c>
      <c r="DX854" s="19">
        <v>0.99540892504311418</v>
      </c>
      <c r="DY854" s="19">
        <v>0.99636804727939243</v>
      </c>
      <c r="DZ854" s="19">
        <v>0.99630178833850869</v>
      </c>
      <c r="EA854" s="19">
        <v>0.99726177088959722</v>
      </c>
      <c r="EB854" s="19">
        <v>46082.894576738508</v>
      </c>
      <c r="EC854" s="19">
        <v>5.8674563710965026</v>
      </c>
      <c r="ED854" s="19">
        <v>49743.196050070233</v>
      </c>
      <c r="EE854" s="19">
        <v>0.98680703684105775</v>
      </c>
      <c r="EF854" s="19">
        <v>1.0794286363074803</v>
      </c>
      <c r="EG854" s="19">
        <v>0.40706607990264898</v>
      </c>
      <c r="EH854" s="19">
        <v>959.17260662916578</v>
      </c>
      <c r="EI854" s="19">
        <v>20519.480569120056</v>
      </c>
      <c r="EJ854" s="19">
        <v>2.4241937256895869</v>
      </c>
      <c r="EK854" s="19">
        <v>2.4241937256895869</v>
      </c>
      <c r="EL854" s="19">
        <v>100.00069838438014</v>
      </c>
      <c r="EM854" s="19">
        <v>18.679555158909597</v>
      </c>
      <c r="EN854" s="19">
        <v>5.8674563710965026</v>
      </c>
      <c r="EO854" s="19">
        <v>932.31808877381275</v>
      </c>
      <c r="EP854" s="19">
        <v>1057.2963324582986</v>
      </c>
      <c r="EQ854" s="19">
        <v>461.32208927694302</v>
      </c>
      <c r="ER854" s="19">
        <v>523.04029349267739</v>
      </c>
      <c r="ES854" s="19">
        <v>20.449109609838292</v>
      </c>
      <c r="ET854" s="19">
        <v>2077.0735020968632</v>
      </c>
      <c r="EU854" s="19">
        <v>1.1194693940760285</v>
      </c>
      <c r="EV854" s="19">
        <v>1.6040351006760493E-2</v>
      </c>
      <c r="EW854" s="19">
        <v>500</v>
      </c>
      <c r="EX854" s="19">
        <v>10696.448390677026</v>
      </c>
      <c r="EY854" s="19">
        <v>56779.342967415534</v>
      </c>
      <c r="EZ854" s="19">
        <v>5.0305388112800095E-2</v>
      </c>
      <c r="FA854" s="19">
        <v>20</v>
      </c>
      <c r="FB854" s="19">
        <v>2.1816615649929121</v>
      </c>
      <c r="FC854" s="19">
        <v>7.2293704790193818</v>
      </c>
      <c r="FD854" s="19">
        <v>7.4999999999999997E-2</v>
      </c>
      <c r="FE854" s="19">
        <v>32.621953328450523</v>
      </c>
      <c r="FF854" s="19">
        <v>3.2940810386212757E-2</v>
      </c>
    </row>
    <row r="855" spans="1:162">
      <c r="A855" s="4">
        <v>40473.657638888886</v>
      </c>
      <c r="B855" s="18">
        <v>12</v>
      </c>
      <c r="C855" s="18" t="s">
        <v>54</v>
      </c>
      <c r="D855" s="18" t="s">
        <v>64</v>
      </c>
      <c r="E855" s="4">
        <v>40473.657638888886</v>
      </c>
      <c r="F855" s="4">
        <v>40473.678472222222</v>
      </c>
      <c r="G855" s="18" t="s">
        <v>28</v>
      </c>
      <c r="H855" s="18">
        <v>2</v>
      </c>
      <c r="I855" s="18">
        <v>3</v>
      </c>
      <c r="J855" s="18">
        <v>0</v>
      </c>
      <c r="K855" s="18">
        <v>5</v>
      </c>
      <c r="L855" s="18"/>
      <c r="M855" s="18">
        <v>548210</v>
      </c>
      <c r="N855" s="18">
        <v>548211</v>
      </c>
      <c r="O855" s="18">
        <v>0</v>
      </c>
      <c r="P855" s="18">
        <v>3.323198410535029E-2</v>
      </c>
      <c r="Q855" s="18">
        <v>1.9666329726971972E-2</v>
      </c>
      <c r="R855" s="18">
        <v>3.6461580502730979</v>
      </c>
      <c r="S855" s="18">
        <v>5.7992397465372724E-3</v>
      </c>
      <c r="T855" s="18">
        <v>2.5902893920453121</v>
      </c>
      <c r="U855" s="18">
        <v>0.68641985745427458</v>
      </c>
      <c r="V855" s="18">
        <v>0</v>
      </c>
      <c r="W855" s="18">
        <v>0</v>
      </c>
      <c r="X855" s="18">
        <v>1.5519973231548039</v>
      </c>
      <c r="Y855" s="18">
        <v>5.3554324011251542E-2</v>
      </c>
      <c r="Z855" s="18">
        <v>34.210307217953485</v>
      </c>
      <c r="AA855" s="18">
        <v>6.3590775216259526E-2</v>
      </c>
      <c r="AB855" s="18">
        <v>1.0186455963132782E-2</v>
      </c>
      <c r="AC855" s="18">
        <v>42.707577134370936</v>
      </c>
      <c r="AD855" s="18">
        <v>8.623001589259438E-3</v>
      </c>
      <c r="AE855" s="18">
        <v>8.6990307501027223E-2</v>
      </c>
      <c r="AF855" s="18">
        <v>14.026523271767157</v>
      </c>
      <c r="AG855" s="18">
        <v>0</v>
      </c>
      <c r="AH855" s="18">
        <v>0</v>
      </c>
      <c r="AI855" s="18">
        <v>0.27089767315252034</v>
      </c>
      <c r="AJ855" s="18">
        <v>2.9046485535889319E-2</v>
      </c>
      <c r="AK855" s="18">
        <v>0</v>
      </c>
      <c r="AL855" s="18">
        <v>100</v>
      </c>
      <c r="AM855" s="18">
        <v>900</v>
      </c>
      <c r="AN855" s="18">
        <v>2.6268199999999999</v>
      </c>
      <c r="AO855" s="18">
        <v>1.2636700000000001</v>
      </c>
      <c r="AP855" s="18">
        <v>5497.27</v>
      </c>
      <c r="AQ855" s="18">
        <v>103.73699999999999</v>
      </c>
      <c r="AR855" s="18"/>
      <c r="AS855" s="18">
        <v>0</v>
      </c>
      <c r="AT855" s="18">
        <v>0</v>
      </c>
      <c r="AU855" s="18">
        <v>0</v>
      </c>
      <c r="AV855" s="18">
        <v>0</v>
      </c>
      <c r="AW855" s="18">
        <v>4.8713800000000003</v>
      </c>
      <c r="AX855" s="18">
        <v>0.45458700000000002</v>
      </c>
      <c r="AY855" s="18">
        <v>0</v>
      </c>
      <c r="AZ855" s="18">
        <v>0</v>
      </c>
      <c r="BA855" s="18">
        <v>71747.100000000006</v>
      </c>
      <c r="BB855" s="18">
        <v>1356.41</v>
      </c>
      <c r="BC855" s="18">
        <v>0</v>
      </c>
      <c r="BD855" s="18">
        <v>0</v>
      </c>
      <c r="BE855" s="18">
        <v>0</v>
      </c>
      <c r="BF855" s="18">
        <v>0</v>
      </c>
      <c r="BG855" s="18">
        <v>25.0121</v>
      </c>
      <c r="BH855" s="18">
        <v>4.3004600000000002</v>
      </c>
      <c r="BI855" s="18">
        <v>10.844799999999999</v>
      </c>
      <c r="BJ855" s="18">
        <v>3.4535100000000001</v>
      </c>
      <c r="BK855" s="18">
        <v>0</v>
      </c>
      <c r="BL855" s="18">
        <v>0</v>
      </c>
      <c r="BM855" s="23">
        <f t="shared" si="157"/>
        <v>83.197724738438652</v>
      </c>
      <c r="BN855" s="23">
        <f t="shared" si="158"/>
        <v>393.54849325052396</v>
      </c>
      <c r="BO855" s="23">
        <f t="shared" si="159"/>
        <v>0.82380474046752561</v>
      </c>
      <c r="BP855" s="23">
        <f t="shared" si="160"/>
        <v>393.54849325052396</v>
      </c>
      <c r="BQ855" s="23"/>
      <c r="BR855" s="18">
        <v>9.0350900000000003</v>
      </c>
      <c r="BS855" s="18">
        <v>1.40029</v>
      </c>
      <c r="BT855" s="18">
        <v>7193.67</v>
      </c>
      <c r="BU855" s="18">
        <v>201.76499999999999</v>
      </c>
      <c r="BV855" s="18">
        <v>5.9461300000000001</v>
      </c>
      <c r="BW855" s="18">
        <v>0.51637599999999995</v>
      </c>
      <c r="BX855" s="18">
        <v>106.324</v>
      </c>
      <c r="BY855" s="18">
        <v>2.3095300000000001</v>
      </c>
      <c r="BZ855" s="18">
        <v>4.9076000000000004</v>
      </c>
      <c r="CA855" s="23">
        <f t="shared" si="161"/>
        <v>0.97109472197669777</v>
      </c>
      <c r="CB855" s="24">
        <f t="shared" si="162"/>
        <v>8.5439537153976508E-2</v>
      </c>
      <c r="CC855" s="25">
        <f t="shared" si="163"/>
        <v>-15.466509104415149</v>
      </c>
      <c r="CD855" s="25">
        <f t="shared" si="169"/>
        <v>-2.4599463209902566</v>
      </c>
      <c r="CE855" s="18">
        <v>2.2781099999999999</v>
      </c>
      <c r="CF855" s="18">
        <v>0</v>
      </c>
      <c r="CG855" s="18">
        <v>0</v>
      </c>
      <c r="CH855" s="18">
        <v>9185.93</v>
      </c>
      <c r="CI855" s="23">
        <v>5497.27</v>
      </c>
      <c r="CJ855" s="23" t="b">
        <f t="shared" si="164"/>
        <v>1</v>
      </c>
      <c r="CK855" s="23" t="b">
        <f t="shared" si="165"/>
        <v>1</v>
      </c>
      <c r="CL855" s="23">
        <f t="shared" si="166"/>
        <v>0</v>
      </c>
      <c r="CM855" s="23">
        <f t="shared" si="167"/>
        <v>0</v>
      </c>
      <c r="CN855" s="23">
        <f t="shared" si="168"/>
        <v>7341.6</v>
      </c>
      <c r="CO855" s="18">
        <v>810.471</v>
      </c>
      <c r="CP855" s="18">
        <v>51.627400000000002</v>
      </c>
      <c r="CQ855" s="18">
        <v>0.76230900000000001</v>
      </c>
      <c r="CR855" s="18">
        <v>5.6341900000000003</v>
      </c>
      <c r="CS855" s="18">
        <v>0.86204800000000004</v>
      </c>
      <c r="CT855" s="18">
        <v>0</v>
      </c>
      <c r="CU855" s="18">
        <v>0</v>
      </c>
      <c r="CV855" s="18">
        <v>668.8231201171875</v>
      </c>
      <c r="CW855" s="18">
        <v>2.8426053524017334</v>
      </c>
      <c r="CX855" s="18">
        <v>15.355454444885254</v>
      </c>
      <c r="CY855" s="18">
        <v>89.379570007324219</v>
      </c>
      <c r="CZ855" s="18">
        <v>16.967025756835938</v>
      </c>
      <c r="DA855" s="18">
        <v>239.88301086425781</v>
      </c>
      <c r="DB855" s="18">
        <v>2030.461181640625</v>
      </c>
      <c r="DC855" s="18">
        <v>3.0210742950439453</v>
      </c>
      <c r="DD855" s="18">
        <v>135.68084716796875</v>
      </c>
      <c r="DE855" s="18">
        <v>14.656472206115723</v>
      </c>
      <c r="DF855" s="19">
        <v>51.077608476392342</v>
      </c>
      <c r="DG855" s="19"/>
      <c r="DH855" s="19">
        <v>158.71419</v>
      </c>
      <c r="DI855" s="19">
        <v>7.8804599999999994</v>
      </c>
      <c r="DJ855" s="19">
        <v>0</v>
      </c>
      <c r="DK855" s="19">
        <v>0</v>
      </c>
      <c r="DL855" s="19">
        <v>9.7427600000000005</v>
      </c>
      <c r="DM855" s="19">
        <v>0</v>
      </c>
      <c r="DN855" s="19">
        <v>0</v>
      </c>
      <c r="DO855" s="19">
        <v>100.0484</v>
      </c>
      <c r="DP855" s="19">
        <v>32.534399999999998</v>
      </c>
      <c r="DQ855" s="19">
        <v>0</v>
      </c>
      <c r="DR855" s="19">
        <v>45.175449999999998</v>
      </c>
      <c r="DS855" s="19">
        <v>106.324</v>
      </c>
      <c r="DT855" s="19">
        <v>301.70546999999999</v>
      </c>
      <c r="DU855" s="19">
        <v>177.92741838636073</v>
      </c>
      <c r="DV855" s="19">
        <v>3.0742239585956295</v>
      </c>
      <c r="DW855" s="19">
        <v>5.8439020752546122</v>
      </c>
      <c r="DX855" s="19">
        <v>0.96296014956132558</v>
      </c>
      <c r="DY855" s="19">
        <v>0.97761435607886682</v>
      </c>
      <c r="DZ855" s="19">
        <v>0.96837224488814189</v>
      </c>
      <c r="EA855" s="19">
        <v>0.98310881199209776</v>
      </c>
      <c r="EB855" s="19">
        <v>15196.022950651603</v>
      </c>
      <c r="EC855" s="19">
        <v>1.934817734347273</v>
      </c>
      <c r="ED855" s="19">
        <v>43437.446477384074</v>
      </c>
      <c r="EE855" s="19">
        <v>3.0358716984617082</v>
      </c>
      <c r="EF855" s="19">
        <v>2.8584746560626564</v>
      </c>
      <c r="EG855" s="19">
        <v>0.38867907257080081</v>
      </c>
      <c r="EH855" s="19">
        <v>259.95755004105774</v>
      </c>
      <c r="EI855" s="19">
        <v>5561.2450355620285</v>
      </c>
      <c r="EJ855" s="19">
        <v>7.8107413357293662</v>
      </c>
      <c r="EK855" s="19">
        <v>7.810741335729368</v>
      </c>
      <c r="EL855" s="19">
        <v>100.00085882356726</v>
      </c>
      <c r="EM855" s="19">
        <v>17.225460222930106</v>
      </c>
      <c r="EN855" s="19">
        <v>1.934817734347273</v>
      </c>
      <c r="EO855" s="19">
        <v>747.95034332762066</v>
      </c>
      <c r="EP855" s="19">
        <v>1069.1823692878595</v>
      </c>
      <c r="EQ855" s="19">
        <v>192.89385060123317</v>
      </c>
      <c r="ER855" s="19">
        <v>275.07781664734057</v>
      </c>
      <c r="ES855" s="19">
        <v>24.088123490430146</v>
      </c>
      <c r="ET855" s="19">
        <v>477.72059799895948</v>
      </c>
      <c r="EU855" s="19">
        <v>4.2503111445176742</v>
      </c>
      <c r="EV855" s="19">
        <v>4.8980600847976412E-3</v>
      </c>
      <c r="EW855" s="19">
        <v>500</v>
      </c>
      <c r="EX855" s="19">
        <v>10696.448390677026</v>
      </c>
      <c r="EY855" s="19">
        <v>25892.47134132863</v>
      </c>
      <c r="EZ855" s="19">
        <v>4.5141427587545656E-2</v>
      </c>
      <c r="FA855" s="19">
        <v>20</v>
      </c>
      <c r="FB855" s="19">
        <v>2.1816615649929121</v>
      </c>
      <c r="FC855" s="19">
        <v>3.2967318422701508</v>
      </c>
      <c r="FD855" s="19">
        <v>7.4999999999999997E-2</v>
      </c>
      <c r="FE855" s="19">
        <v>21.496159235636394</v>
      </c>
      <c r="FF855" s="19">
        <v>1.4156618567447042E-2</v>
      </c>
    </row>
    <row r="856" spans="1:162">
      <c r="A856" s="4">
        <v>40480.61041666667</v>
      </c>
      <c r="B856" s="18">
        <v>43</v>
      </c>
      <c r="C856" s="18" t="s">
        <v>78</v>
      </c>
      <c r="D856" s="18" t="s">
        <v>242</v>
      </c>
      <c r="E856" s="4">
        <v>40480.60833333333</v>
      </c>
      <c r="F856" s="4">
        <v>40480.629166666666</v>
      </c>
      <c r="G856" s="18" t="s">
        <v>28</v>
      </c>
      <c r="H856" s="18">
        <v>2</v>
      </c>
      <c r="I856" s="18">
        <v>1.5</v>
      </c>
      <c r="J856" s="18">
        <v>0</v>
      </c>
      <c r="K856" s="18">
        <v>5</v>
      </c>
      <c r="L856" s="18"/>
      <c r="M856" s="18">
        <v>549059</v>
      </c>
      <c r="N856" s="18">
        <v>549060</v>
      </c>
      <c r="O856" s="18">
        <v>0</v>
      </c>
      <c r="P856" s="18">
        <v>1.2948596861183683E-2</v>
      </c>
      <c r="Q856" s="18">
        <v>0</v>
      </c>
      <c r="R856" s="18">
        <v>1.7767492974014791</v>
      </c>
      <c r="S856" s="18">
        <v>0</v>
      </c>
      <c r="T856" s="18">
        <v>0.90139093912067425</v>
      </c>
      <c r="U856" s="18">
        <v>1.1414119283578841</v>
      </c>
      <c r="V856" s="18">
        <v>0</v>
      </c>
      <c r="W856" s="18">
        <v>0</v>
      </c>
      <c r="X856" s="18">
        <v>2.0781452974811785</v>
      </c>
      <c r="Y856" s="18">
        <v>2.2320385751810938E-2</v>
      </c>
      <c r="Z856" s="18">
        <v>31.863955634123862</v>
      </c>
      <c r="AA856" s="18">
        <v>2.7781128813400689E-2</v>
      </c>
      <c r="AB856" s="18">
        <v>2.6172815721028802E-3</v>
      </c>
      <c r="AC856" s="18">
        <v>57.273269545113124</v>
      </c>
      <c r="AD856" s="18">
        <v>0</v>
      </c>
      <c r="AE856" s="18">
        <v>3.1965474919869744E-2</v>
      </c>
      <c r="AF856" s="18">
        <v>4.6812411205092737</v>
      </c>
      <c r="AG856" s="18">
        <v>0</v>
      </c>
      <c r="AH856" s="18">
        <v>0</v>
      </c>
      <c r="AI856" s="18">
        <v>0.17268071643163385</v>
      </c>
      <c r="AJ856" s="18">
        <v>1.1437105260226893E-2</v>
      </c>
      <c r="AK856" s="18">
        <v>0</v>
      </c>
      <c r="AL856" s="18">
        <v>100</v>
      </c>
      <c r="AM856" s="18">
        <v>900</v>
      </c>
      <c r="AN856" s="18">
        <v>0</v>
      </c>
      <c r="AO856" s="18">
        <v>0</v>
      </c>
      <c r="AP856" s="18">
        <v>3449.56</v>
      </c>
      <c r="AQ856" s="18">
        <v>120.754</v>
      </c>
      <c r="AR856" s="18"/>
      <c r="AS856" s="18">
        <v>0</v>
      </c>
      <c r="AT856" s="18">
        <v>0</v>
      </c>
      <c r="AU856" s="18">
        <v>2.6148199999999999</v>
      </c>
      <c r="AV856" s="18">
        <v>1.2153099999999999</v>
      </c>
      <c r="AW856" s="18">
        <v>20.066500000000001</v>
      </c>
      <c r="AX856" s="18">
        <v>0.579071</v>
      </c>
      <c r="AY856" s="18">
        <v>0</v>
      </c>
      <c r="AZ856" s="18">
        <v>0</v>
      </c>
      <c r="BA856" s="18">
        <v>41404.199999999997</v>
      </c>
      <c r="BB856" s="18">
        <v>1709.36</v>
      </c>
      <c r="BC856" s="18">
        <v>0.99013399999999996</v>
      </c>
      <c r="BD856" s="18">
        <v>0.285165</v>
      </c>
      <c r="BE856" s="18">
        <v>1.67431</v>
      </c>
      <c r="BF856" s="18">
        <v>0.64858300000000002</v>
      </c>
      <c r="BG856" s="18">
        <v>24.932700000000001</v>
      </c>
      <c r="BH856" s="18">
        <v>3.3466800000000001</v>
      </c>
      <c r="BI856" s="18">
        <v>7.6438300000000003</v>
      </c>
      <c r="BJ856" s="18">
        <v>2.7370700000000001</v>
      </c>
      <c r="BK856" s="18">
        <v>0</v>
      </c>
      <c r="BL856" s="18">
        <v>0</v>
      </c>
      <c r="BM856" s="23">
        <f t="shared" si="157"/>
        <v>78.636666713691042</v>
      </c>
      <c r="BN856" s="23">
        <f t="shared" si="158"/>
        <v>1175.7953181636517</v>
      </c>
      <c r="BO856" s="23">
        <f t="shared" si="159"/>
        <v>0.79402784726680431</v>
      </c>
      <c r="BP856" s="23">
        <f t="shared" si="160"/>
        <v>1175.7953181636517</v>
      </c>
      <c r="BQ856" s="23"/>
      <c r="BR856" s="18">
        <v>0</v>
      </c>
      <c r="BS856" s="18">
        <v>0</v>
      </c>
      <c r="BT856" s="18">
        <v>8286.09</v>
      </c>
      <c r="BU856" s="18">
        <v>319.16699999999997</v>
      </c>
      <c r="BV856" s="18">
        <v>13.447900000000001</v>
      </c>
      <c r="BW856" s="18">
        <v>0.57028100000000004</v>
      </c>
      <c r="BX856" s="18">
        <v>170.12899999999999</v>
      </c>
      <c r="BY856" s="18">
        <v>5.1631</v>
      </c>
      <c r="BZ856" s="18">
        <v>2.7609699999999999</v>
      </c>
      <c r="CA856" s="23">
        <f t="shared" si="161"/>
        <v>3.2011615906059903</v>
      </c>
      <c r="CB856" s="24">
        <f t="shared" si="162"/>
        <v>8.9412582138307786E-2</v>
      </c>
      <c r="CC856" s="25">
        <f t="shared" si="163"/>
        <v>-15.462536059430818</v>
      </c>
      <c r="CD856" s="25">
        <f t="shared" si="169"/>
        <v>-2.4144938669034848</v>
      </c>
      <c r="CE856" s="18">
        <v>1.3341799999999999</v>
      </c>
      <c r="CF856" s="18">
        <v>0</v>
      </c>
      <c r="CG856" s="18">
        <v>0</v>
      </c>
      <c r="CH856" s="18">
        <v>3523.08</v>
      </c>
      <c r="CI856" s="23">
        <v>3449.56</v>
      </c>
      <c r="CJ856" s="23" t="b">
        <f t="shared" si="164"/>
        <v>1</v>
      </c>
      <c r="CK856" s="23" t="b">
        <f t="shared" si="165"/>
        <v>1</v>
      </c>
      <c r="CL856" s="23">
        <f t="shared" si="166"/>
        <v>0</v>
      </c>
      <c r="CM856" s="23">
        <f t="shared" si="167"/>
        <v>0</v>
      </c>
      <c r="CN856" s="23">
        <f t="shared" si="168"/>
        <v>3486.3199999999997</v>
      </c>
      <c r="CO856" s="18">
        <v>742.86400000000003</v>
      </c>
      <c r="CP856" s="18">
        <v>55.256900000000002</v>
      </c>
      <c r="CQ856" s="18">
        <v>0.83784800000000004</v>
      </c>
      <c r="CR856" s="18">
        <v>0</v>
      </c>
      <c r="CS856" s="18">
        <v>0</v>
      </c>
      <c r="CT856" s="18">
        <v>0</v>
      </c>
      <c r="CU856" s="18">
        <v>0</v>
      </c>
      <c r="CV856" s="18">
        <v>1784.557373046875</v>
      </c>
      <c r="CW856" s="18">
        <v>8.8017549514770508</v>
      </c>
      <c r="CX856" s="18">
        <v>46.868927001953125</v>
      </c>
      <c r="CY856" s="18">
        <v>85.242202758789063</v>
      </c>
      <c r="CZ856" s="18">
        <v>14.322048187255859</v>
      </c>
      <c r="DA856" s="18">
        <v>235.17985534667969</v>
      </c>
      <c r="DB856" s="18">
        <v>6106.2041015625</v>
      </c>
      <c r="DC856" s="18">
        <v>3.591580867767334</v>
      </c>
      <c r="DD856" s="18">
        <v>23.465082168579102</v>
      </c>
      <c r="DE856" s="18">
        <v>9.4122648239135742</v>
      </c>
      <c r="DF856" s="19">
        <v>62.31130576872669</v>
      </c>
      <c r="DG856" s="19"/>
      <c r="DH856" s="19">
        <v>227.06116</v>
      </c>
      <c r="DI856" s="19">
        <v>0</v>
      </c>
      <c r="DJ856" s="19">
        <v>0</v>
      </c>
      <c r="DK856" s="19">
        <v>10.45928</v>
      </c>
      <c r="DL856" s="19">
        <v>40.133000000000003</v>
      </c>
      <c r="DM856" s="19">
        <v>0</v>
      </c>
      <c r="DN856" s="19">
        <v>6.6972399999999999</v>
      </c>
      <c r="DO856" s="19">
        <v>99.730800000000002</v>
      </c>
      <c r="DP856" s="19">
        <v>22.93149</v>
      </c>
      <c r="DQ856" s="19">
        <v>0</v>
      </c>
      <c r="DR856" s="19">
        <v>0</v>
      </c>
      <c r="DS856" s="19">
        <v>170.12899999999999</v>
      </c>
      <c r="DT856" s="19">
        <v>350.08080999999999</v>
      </c>
      <c r="DU856" s="19">
        <v>63.758191284708332</v>
      </c>
      <c r="DV856" s="19">
        <v>4.1091910693506151</v>
      </c>
      <c r="DW856" s="19">
        <v>6.3355130309517902</v>
      </c>
      <c r="DX856" s="19">
        <v>0.89681909106351121</v>
      </c>
      <c r="DY856" s="19">
        <v>0.92581116205225578</v>
      </c>
      <c r="DZ856" s="19">
        <v>0.91088503416812061</v>
      </c>
      <c r="EA856" s="19">
        <v>0.94033182431380113</v>
      </c>
      <c r="EB856" s="19">
        <v>48034.112042837827</v>
      </c>
      <c r="EC856" s="19">
        <v>6.1158930949180625</v>
      </c>
      <c r="ED856" s="19">
        <v>130629.39407060732</v>
      </c>
      <c r="EE856" s="19">
        <v>3.4216911116379713</v>
      </c>
      <c r="EF856" s="19">
        <v>2.7195130401101051</v>
      </c>
      <c r="EG856" s="19">
        <v>0.37095772285461426</v>
      </c>
      <c r="EH856" s="19">
        <v>661.99533940888114</v>
      </c>
      <c r="EI856" s="19">
        <v>14161.997965711636</v>
      </c>
      <c r="EJ856" s="19">
        <v>9.2239382032733701</v>
      </c>
      <c r="EK856" s="19">
        <v>9.2239382032733701</v>
      </c>
      <c r="EL856" s="19">
        <v>99.997914451717705</v>
      </c>
      <c r="EM856" s="19">
        <v>14.437630176712339</v>
      </c>
      <c r="EN856" s="19">
        <v>6.1158930949180625</v>
      </c>
      <c r="EO856" s="19">
        <v>745.34817695762683</v>
      </c>
      <c r="EP856" s="19">
        <v>1044.5569605056958</v>
      </c>
      <c r="EQ856" s="19">
        <v>199.60604786545858</v>
      </c>
      <c r="ER856" s="19">
        <v>279.53234362385751</v>
      </c>
      <c r="ES856" s="19">
        <v>19.226247939812254</v>
      </c>
      <c r="ET856" s="19">
        <v>1480.7985919019893</v>
      </c>
      <c r="EU856" s="19">
        <v>4.1235885386138023</v>
      </c>
      <c r="EV856" s="19">
        <v>4.7302222164629329E-2</v>
      </c>
      <c r="EW856" s="19">
        <v>500</v>
      </c>
      <c r="EX856" s="19">
        <v>10696.448390677026</v>
      </c>
      <c r="EY856" s="19">
        <v>58730.560433514853</v>
      </c>
      <c r="EZ856" s="19">
        <v>3.8898954074056177E-2</v>
      </c>
      <c r="FA856" s="19">
        <v>20</v>
      </c>
      <c r="FB856" s="19">
        <v>2.1816615649929121</v>
      </c>
      <c r="FC856" s="19">
        <v>7.4778072028409408</v>
      </c>
      <c r="FD856" s="19">
        <v>7.4999999999999997E-2</v>
      </c>
      <c r="FE856" s="19">
        <v>13.804655075073242</v>
      </c>
      <c r="FF856" s="19">
        <v>0.15218577791159518</v>
      </c>
    </row>
    <row r="857" spans="1:162">
      <c r="A857" s="4">
        <v>40473.675000000003</v>
      </c>
      <c r="B857" s="18">
        <v>12</v>
      </c>
      <c r="C857" s="18" t="s">
        <v>54</v>
      </c>
      <c r="D857" s="18" t="s">
        <v>64</v>
      </c>
      <c r="E857" s="4">
        <v>40473.657638888886</v>
      </c>
      <c r="F857" s="4">
        <v>40473.678472222222</v>
      </c>
      <c r="G857" s="18" t="s">
        <v>28</v>
      </c>
      <c r="H857" s="18">
        <v>2</v>
      </c>
      <c r="I857" s="18">
        <v>3</v>
      </c>
      <c r="J857" s="18">
        <v>0</v>
      </c>
      <c r="K857" s="18">
        <v>5</v>
      </c>
      <c r="L857" s="18"/>
      <c r="M857" s="18">
        <v>548210</v>
      </c>
      <c r="N857" s="18">
        <v>548211</v>
      </c>
      <c r="O857" s="18">
        <v>0</v>
      </c>
      <c r="P857" s="18">
        <v>3.323198410535029E-2</v>
      </c>
      <c r="Q857" s="18">
        <v>1.9666329726971972E-2</v>
      </c>
      <c r="R857" s="18">
        <v>3.6461580502730979</v>
      </c>
      <c r="S857" s="18">
        <v>5.7992397465372724E-3</v>
      </c>
      <c r="T857" s="18">
        <v>2.5902893920453121</v>
      </c>
      <c r="U857" s="18">
        <v>0.68641985745427458</v>
      </c>
      <c r="V857" s="18">
        <v>0</v>
      </c>
      <c r="W857" s="18">
        <v>0</v>
      </c>
      <c r="X857" s="18">
        <v>1.5519973231548039</v>
      </c>
      <c r="Y857" s="18">
        <v>5.3554324011251542E-2</v>
      </c>
      <c r="Z857" s="18">
        <v>34.210307217953485</v>
      </c>
      <c r="AA857" s="18">
        <v>6.3590775216259526E-2</v>
      </c>
      <c r="AB857" s="18">
        <v>1.0186455963132782E-2</v>
      </c>
      <c r="AC857" s="18">
        <v>42.707577134370936</v>
      </c>
      <c r="AD857" s="18">
        <v>8.623001589259438E-3</v>
      </c>
      <c r="AE857" s="18">
        <v>8.6990307501027223E-2</v>
      </c>
      <c r="AF857" s="18">
        <v>14.026523271767157</v>
      </c>
      <c r="AG857" s="18">
        <v>0</v>
      </c>
      <c r="AH857" s="18">
        <v>0</v>
      </c>
      <c r="AI857" s="18">
        <v>0.27089767315252034</v>
      </c>
      <c r="AJ857" s="18">
        <v>2.9046485535889319E-2</v>
      </c>
      <c r="AK857" s="18">
        <v>0</v>
      </c>
      <c r="AL857" s="18">
        <v>100</v>
      </c>
      <c r="AM857" s="18">
        <v>900</v>
      </c>
      <c r="AN857" s="18">
        <v>0</v>
      </c>
      <c r="AO857" s="18">
        <v>0</v>
      </c>
      <c r="AP857" s="18">
        <v>6808.54</v>
      </c>
      <c r="AQ857" s="18">
        <v>100.723</v>
      </c>
      <c r="AR857" s="18"/>
      <c r="AS857" s="18">
        <v>0</v>
      </c>
      <c r="AT857" s="18">
        <v>0</v>
      </c>
      <c r="AU857" s="18">
        <v>0</v>
      </c>
      <c r="AV857" s="18">
        <v>0</v>
      </c>
      <c r="AW857" s="18">
        <v>3.16947</v>
      </c>
      <c r="AX857" s="18">
        <v>0.41868100000000003</v>
      </c>
      <c r="AY857" s="18">
        <v>6.4085299999999998</v>
      </c>
      <c r="AZ857" s="18">
        <v>1.38635</v>
      </c>
      <c r="BA857" s="18">
        <v>59077</v>
      </c>
      <c r="BB857" s="18">
        <v>953.351</v>
      </c>
      <c r="BC857" s="18">
        <v>0</v>
      </c>
      <c r="BD857" s="18">
        <v>0</v>
      </c>
      <c r="BE857" s="18">
        <v>2.74309</v>
      </c>
      <c r="BF857" s="18">
        <v>0.67644099999999996</v>
      </c>
      <c r="BG857" s="18">
        <v>13.106</v>
      </c>
      <c r="BH857" s="18">
        <v>3.3250600000000001</v>
      </c>
      <c r="BI857" s="18">
        <v>0</v>
      </c>
      <c r="BJ857" s="18">
        <v>0</v>
      </c>
      <c r="BK857" s="18">
        <v>0</v>
      </c>
      <c r="BL857" s="18">
        <v>0</v>
      </c>
      <c r="BM857" s="23">
        <f t="shared" si="157"/>
        <v>83.197724738438652</v>
      </c>
      <c r="BN857" s="23">
        <f t="shared" si="158"/>
        <v>408.16937649806732</v>
      </c>
      <c r="BO857" s="23">
        <f t="shared" si="159"/>
        <v>0.86169027002541199</v>
      </c>
      <c r="BP857" s="23">
        <f t="shared" si="160"/>
        <v>408.16937649806727</v>
      </c>
      <c r="BQ857" s="23"/>
      <c r="BR857" s="18">
        <v>3.7510699999999999</v>
      </c>
      <c r="BS857" s="18">
        <v>1.1816</v>
      </c>
      <c r="BT857" s="18">
        <v>4927.9399999999996</v>
      </c>
      <c r="BU857" s="18">
        <v>169.20099999999999</v>
      </c>
      <c r="BV857" s="18">
        <v>0</v>
      </c>
      <c r="BW857" s="18">
        <v>0</v>
      </c>
      <c r="BX857" s="18">
        <v>66.793999999999997</v>
      </c>
      <c r="BY857" s="18">
        <v>2.0359500000000001</v>
      </c>
      <c r="BZ857" s="18">
        <v>5.5089699999999997</v>
      </c>
      <c r="CA857" s="23">
        <f t="shared" si="161"/>
        <v>1.0670947975103031</v>
      </c>
      <c r="CB857" s="24">
        <f t="shared" si="162"/>
        <v>9.0522831893086547E-2</v>
      </c>
      <c r="CC857" s="25">
        <f t="shared" si="163"/>
        <v>-15.46142580967604</v>
      </c>
      <c r="CD857" s="25">
        <f t="shared" si="169"/>
        <v>-2.4021531739835926</v>
      </c>
      <c r="CE857" s="18">
        <v>2.09118</v>
      </c>
      <c r="CF857" s="18">
        <v>0</v>
      </c>
      <c r="CG857" s="18">
        <v>0</v>
      </c>
      <c r="CH857" s="18">
        <v>8967.4699999999993</v>
      </c>
      <c r="CI857" s="23">
        <v>6808.54</v>
      </c>
      <c r="CJ857" s="23" t="b">
        <f t="shared" si="164"/>
        <v>1</v>
      </c>
      <c r="CK857" s="23" t="b">
        <f t="shared" si="165"/>
        <v>1</v>
      </c>
      <c r="CL857" s="23">
        <f t="shared" si="166"/>
        <v>0</v>
      </c>
      <c r="CM857" s="23">
        <f t="shared" si="167"/>
        <v>0</v>
      </c>
      <c r="CN857" s="23">
        <f t="shared" si="168"/>
        <v>7888.0049999999992</v>
      </c>
      <c r="CO857" s="18">
        <v>764.75</v>
      </c>
      <c r="CP857" s="18">
        <v>41.074300000000001</v>
      </c>
      <c r="CQ857" s="18">
        <v>0.67493400000000003</v>
      </c>
      <c r="CR857" s="18">
        <v>5.6248500000000003</v>
      </c>
      <c r="CS857" s="18">
        <v>0.76330399999999998</v>
      </c>
      <c r="CT857" s="18">
        <v>0</v>
      </c>
      <c r="CU857" s="18">
        <v>0</v>
      </c>
      <c r="CV857" s="18">
        <v>663.17254638671875</v>
      </c>
      <c r="CW857" s="18">
        <v>3.0887305736541748</v>
      </c>
      <c r="CX857" s="18">
        <v>16.644889831542969</v>
      </c>
      <c r="CY857" s="18">
        <v>84.402717590332031</v>
      </c>
      <c r="CZ857" s="18">
        <v>16.221044540405273</v>
      </c>
      <c r="DA857" s="18">
        <v>239.55715942382812</v>
      </c>
      <c r="DB857" s="18">
        <v>2004.323486328125</v>
      </c>
      <c r="DC857" s="18">
        <v>3.0235447883605957</v>
      </c>
      <c r="DD857" s="18">
        <v>123.64488983154297</v>
      </c>
      <c r="DE857" s="18">
        <v>15</v>
      </c>
      <c r="DF857" s="19">
        <v>51.077608476392342</v>
      </c>
      <c r="DG857" s="19"/>
      <c r="DH857" s="19">
        <v>95.972160000000002</v>
      </c>
      <c r="DI857" s="19">
        <v>0</v>
      </c>
      <c r="DJ857" s="19">
        <v>0</v>
      </c>
      <c r="DK857" s="19">
        <v>0</v>
      </c>
      <c r="DL857" s="19">
        <v>6.33894</v>
      </c>
      <c r="DM857" s="19">
        <v>19.22559</v>
      </c>
      <c r="DN857" s="19">
        <v>10.97236</v>
      </c>
      <c r="DO857" s="19">
        <v>52.423999999999999</v>
      </c>
      <c r="DP857" s="19">
        <v>0</v>
      </c>
      <c r="DQ857" s="19">
        <v>0</v>
      </c>
      <c r="DR857" s="19">
        <v>18.75535</v>
      </c>
      <c r="DS857" s="19">
        <v>66.793999999999997</v>
      </c>
      <c r="DT857" s="19">
        <v>174.51024000000001</v>
      </c>
      <c r="DU857" s="19">
        <v>218.32313636507499</v>
      </c>
      <c r="DV857" s="19">
        <v>2.3365501055404474</v>
      </c>
      <c r="DW857" s="19">
        <v>4.2486479380050302</v>
      </c>
      <c r="DX857" s="19">
        <v>0.97652365680058351</v>
      </c>
      <c r="DY857" s="19">
        <v>0.98494742026091087</v>
      </c>
      <c r="DZ857" s="19">
        <v>0.9809964931341898</v>
      </c>
      <c r="EA857" s="19">
        <v>0.98945884051924715</v>
      </c>
      <c r="EB857" s="19">
        <v>15760.576699932588</v>
      </c>
      <c r="EC857" s="19">
        <v>2.0066989502185781</v>
      </c>
      <c r="ED857" s="19">
        <v>42878.28545946128</v>
      </c>
      <c r="EE857" s="19">
        <v>3.0223257842150404</v>
      </c>
      <c r="EF857" s="19">
        <v>2.720603838033711</v>
      </c>
      <c r="EG857" s="19">
        <v>0.38368099842071535</v>
      </c>
      <c r="EH857" s="19">
        <v>254.44670472286441</v>
      </c>
      <c r="EI857" s="19">
        <v>5443.3520904919105</v>
      </c>
      <c r="EJ857" s="19">
        <v>7.8771839018751413</v>
      </c>
      <c r="EK857" s="19">
        <v>7.8771839018751422</v>
      </c>
      <c r="EL857" s="19">
        <v>100.00085882356726</v>
      </c>
      <c r="EM857" s="19">
        <v>17.225460222930106</v>
      </c>
      <c r="EN857" s="19">
        <v>2.0066989502185781</v>
      </c>
      <c r="EO857" s="19">
        <v>747.95034332762066</v>
      </c>
      <c r="EP857" s="19">
        <v>1069.1823692878595</v>
      </c>
      <c r="EQ857" s="19">
        <v>193.54531222899223</v>
      </c>
      <c r="ER857" s="19">
        <v>276.00123577305516</v>
      </c>
      <c r="ES857" s="19">
        <v>24.088123490430146</v>
      </c>
      <c r="ET857" s="19">
        <v>473.68456009840992</v>
      </c>
      <c r="EU857" s="19">
        <v>4.2313464595757955</v>
      </c>
      <c r="EV857" s="19">
        <v>4.0317052694174675E-4</v>
      </c>
      <c r="EW857" s="19">
        <v>500</v>
      </c>
      <c r="EX857" s="19">
        <v>10696.448390677026</v>
      </c>
      <c r="EY857" s="19">
        <v>26457.025090609612</v>
      </c>
      <c r="EZ857" s="19">
        <v>4.396460079707009E-2</v>
      </c>
      <c r="FA857" s="19">
        <v>20</v>
      </c>
      <c r="FB857" s="19">
        <v>2.1816615649929121</v>
      </c>
      <c r="FC857" s="19">
        <v>3.3686130581414555</v>
      </c>
      <c r="FD857" s="19">
        <v>7.4999999999999997E-2</v>
      </c>
      <c r="FE857" s="19">
        <v>22</v>
      </c>
      <c r="FF857" s="19">
        <v>1.3743544870431116E-2</v>
      </c>
    </row>
    <row r="858" spans="1:162">
      <c r="A858" s="4">
        <v>40479.665277777778</v>
      </c>
      <c r="B858" s="18">
        <v>35</v>
      </c>
      <c r="C858" s="18" t="s">
        <v>81</v>
      </c>
      <c r="D858" s="18" t="s">
        <v>82</v>
      </c>
      <c r="E858" s="4">
        <v>40479.646527777775</v>
      </c>
      <c r="F858" s="4">
        <v>40479.667361111111</v>
      </c>
      <c r="G858" s="18" t="s">
        <v>28</v>
      </c>
      <c r="H858" s="18">
        <v>2</v>
      </c>
      <c r="I858" s="18">
        <v>1</v>
      </c>
      <c r="J858" s="18">
        <v>0</v>
      </c>
      <c r="K858" s="18">
        <v>5</v>
      </c>
      <c r="L858" s="18"/>
      <c r="M858" s="18">
        <v>548937</v>
      </c>
      <c r="N858" s="18">
        <v>548938</v>
      </c>
      <c r="O858" s="18">
        <v>0</v>
      </c>
      <c r="P858" s="18">
        <v>7.2733186643484365E-3</v>
      </c>
      <c r="Q858" s="18">
        <v>0</v>
      </c>
      <c r="R858" s="18">
        <v>1.8514061798553416</v>
      </c>
      <c r="S858" s="18">
        <v>0</v>
      </c>
      <c r="T858" s="18">
        <v>1.1502439589259088</v>
      </c>
      <c r="U858" s="18">
        <v>0.95580043476469956</v>
      </c>
      <c r="V858" s="18">
        <v>0</v>
      </c>
      <c r="W858" s="18">
        <v>0</v>
      </c>
      <c r="X858" s="18">
        <v>1.4398122143484815</v>
      </c>
      <c r="Y858" s="18">
        <v>8.2660891626352324E-3</v>
      </c>
      <c r="Z858" s="18">
        <v>38.562914866286157</v>
      </c>
      <c r="AA858" s="18">
        <v>3.9977967569856082E-2</v>
      </c>
      <c r="AB858" s="18">
        <v>0</v>
      </c>
      <c r="AC858" s="18">
        <v>51.354371654813399</v>
      </c>
      <c r="AD858" s="18">
        <v>0</v>
      </c>
      <c r="AE858" s="18">
        <v>4.7306057547101543E-2</v>
      </c>
      <c r="AF858" s="18">
        <v>4.3838782760976382</v>
      </c>
      <c r="AG858" s="18">
        <v>0</v>
      </c>
      <c r="AH858" s="18">
        <v>0</v>
      </c>
      <c r="AI858" s="18">
        <v>0.19609814728008595</v>
      </c>
      <c r="AJ858" s="18">
        <v>3.7298207197256537E-3</v>
      </c>
      <c r="AK858" s="18">
        <v>0</v>
      </c>
      <c r="AL858" s="18">
        <v>100</v>
      </c>
      <c r="AM858" s="18">
        <v>900</v>
      </c>
      <c r="AN858" s="18">
        <v>4.7224399999999997</v>
      </c>
      <c r="AO858" s="18">
        <v>0.98340099999999997</v>
      </c>
      <c r="AP858" s="18">
        <v>6827.6</v>
      </c>
      <c r="AQ858" s="18">
        <v>113.086</v>
      </c>
      <c r="AR858" s="18"/>
      <c r="AS858" s="18">
        <v>0</v>
      </c>
      <c r="AT858" s="18">
        <v>0</v>
      </c>
      <c r="AU858" s="18">
        <v>5.0786800000000003</v>
      </c>
      <c r="AV858" s="18">
        <v>1.8469800000000001</v>
      </c>
      <c r="AW858" s="18">
        <v>25.978300000000001</v>
      </c>
      <c r="AX858" s="18">
        <v>0.33887499999999998</v>
      </c>
      <c r="AY858" s="18">
        <v>2.9507599999999998</v>
      </c>
      <c r="AZ858" s="18">
        <v>1.1221000000000001</v>
      </c>
      <c r="BA858" s="18">
        <v>59101.7</v>
      </c>
      <c r="BB858" s="18">
        <v>1498.85</v>
      </c>
      <c r="BC858" s="18">
        <v>0</v>
      </c>
      <c r="BD858" s="18">
        <v>0</v>
      </c>
      <c r="BE858" s="18">
        <v>0.74086399999999997</v>
      </c>
      <c r="BF858" s="18">
        <v>0.31972</v>
      </c>
      <c r="BG858" s="18">
        <v>78.932900000000004</v>
      </c>
      <c r="BH858" s="18">
        <v>8.1071000000000009</v>
      </c>
      <c r="BI858" s="18">
        <v>17.438600000000001</v>
      </c>
      <c r="BJ858" s="18">
        <v>5.0357900000000004</v>
      </c>
      <c r="BK858" s="18">
        <v>0</v>
      </c>
      <c r="BL858" s="18">
        <v>0</v>
      </c>
      <c r="BM858" s="23">
        <f t="shared" si="157"/>
        <v>73.043698849486589</v>
      </c>
      <c r="BN858" s="23">
        <f t="shared" si="158"/>
        <v>1000.1586276144427</v>
      </c>
      <c r="BO858" s="23">
        <f t="shared" si="159"/>
        <v>0.76750964473426919</v>
      </c>
      <c r="BP858" s="23">
        <f t="shared" si="160"/>
        <v>1000.1586276144428</v>
      </c>
      <c r="BQ858" s="23"/>
      <c r="BR858" s="18">
        <v>20.6341</v>
      </c>
      <c r="BS858" s="18">
        <v>2.02441</v>
      </c>
      <c r="BT858" s="18">
        <v>4796.78</v>
      </c>
      <c r="BU858" s="18">
        <v>281.18</v>
      </c>
      <c r="BV858" s="18">
        <v>8.3756500000000003</v>
      </c>
      <c r="BW858" s="18">
        <v>0.501251</v>
      </c>
      <c r="BX858" s="18">
        <v>413.096</v>
      </c>
      <c r="BY858" s="18">
        <v>10.940799999999999</v>
      </c>
      <c r="BZ858" s="18">
        <v>0</v>
      </c>
      <c r="CA858" s="23">
        <f t="shared" si="161"/>
        <v>2.8607804936865655</v>
      </c>
      <c r="CB858" s="24">
        <f t="shared" si="162"/>
        <v>9.1322709301027705E-2</v>
      </c>
      <c r="CC858" s="25">
        <f t="shared" si="163"/>
        <v>-15.460625932268098</v>
      </c>
      <c r="CD858" s="25">
        <f t="shared" si="169"/>
        <v>-2.393355789549644</v>
      </c>
      <c r="CE858" s="18">
        <v>0</v>
      </c>
      <c r="CF858" s="18">
        <v>9.4988299999999999</v>
      </c>
      <c r="CG858" s="18">
        <v>4.2349600000000001</v>
      </c>
      <c r="CH858" s="18">
        <v>7693.32</v>
      </c>
      <c r="CI858" s="23">
        <v>6827.6</v>
      </c>
      <c r="CJ858" s="23" t="b">
        <f t="shared" si="164"/>
        <v>1</v>
      </c>
      <c r="CK858" s="23" t="b">
        <f t="shared" si="165"/>
        <v>1</v>
      </c>
      <c r="CL858" s="23">
        <f t="shared" si="166"/>
        <v>0</v>
      </c>
      <c r="CM858" s="23">
        <f t="shared" si="167"/>
        <v>0</v>
      </c>
      <c r="CN858" s="23">
        <f t="shared" si="168"/>
        <v>7260.46</v>
      </c>
      <c r="CO858" s="18">
        <v>1262.1500000000001</v>
      </c>
      <c r="CP858" s="18">
        <v>121.30500000000001</v>
      </c>
      <c r="CQ858" s="18">
        <v>1.5696399999999999</v>
      </c>
      <c r="CR858" s="18">
        <v>0</v>
      </c>
      <c r="CS858" s="18">
        <v>0</v>
      </c>
      <c r="CT858" s="18">
        <v>0</v>
      </c>
      <c r="CU858" s="18">
        <v>0</v>
      </c>
      <c r="CV858" s="18">
        <v>1588.3189697265625</v>
      </c>
      <c r="CW858" s="18">
        <v>8.3253364562988281</v>
      </c>
      <c r="CX858" s="18">
        <v>44.527717590332031</v>
      </c>
      <c r="CY858" s="18">
        <v>84.704849243164063</v>
      </c>
      <c r="CZ858" s="18">
        <v>13.919795036315918</v>
      </c>
      <c r="DA858" s="18">
        <v>210.364501953125</v>
      </c>
      <c r="DB858" s="18">
        <v>6710.7919921875</v>
      </c>
      <c r="DC858" s="18">
        <v>4.2857499122619629</v>
      </c>
      <c r="DD858" s="18">
        <v>3.0158686637878418</v>
      </c>
      <c r="DE858" s="18">
        <v>14.015868186950684</v>
      </c>
      <c r="DF858" s="19">
        <v>56.098485408886887</v>
      </c>
      <c r="DG858" s="19"/>
      <c r="DH858" s="19">
        <v>569.57264399999997</v>
      </c>
      <c r="DI858" s="19">
        <v>14.16732</v>
      </c>
      <c r="DJ858" s="19">
        <v>0</v>
      </c>
      <c r="DK858" s="19">
        <v>20.314720000000001</v>
      </c>
      <c r="DL858" s="19">
        <v>51.956600000000002</v>
      </c>
      <c r="DM858" s="19">
        <v>8.8522800000000004</v>
      </c>
      <c r="DN858" s="19">
        <v>2.9634559999999999</v>
      </c>
      <c r="DO858" s="19">
        <v>315.73160000000001</v>
      </c>
      <c r="DP858" s="19">
        <v>52.315800000000003</v>
      </c>
      <c r="DQ858" s="19">
        <v>0</v>
      </c>
      <c r="DR858" s="19">
        <v>103.1705</v>
      </c>
      <c r="DS858" s="19">
        <v>413.096</v>
      </c>
      <c r="DT858" s="19">
        <v>982.56827599999997</v>
      </c>
      <c r="DU858" s="19">
        <v>63.421293433906264</v>
      </c>
      <c r="DV858" s="19">
        <v>4.6953764807716079</v>
      </c>
      <c r="DW858" s="19">
        <v>8.0999816660483894</v>
      </c>
      <c r="DX858" s="19">
        <v>0.87451983361425922</v>
      </c>
      <c r="DY858" s="19">
        <v>0.91759764340784422</v>
      </c>
      <c r="DZ858" s="19">
        <v>0.88830889066850593</v>
      </c>
      <c r="EA858" s="19">
        <v>0.93206593305829277</v>
      </c>
      <c r="EB858" s="19">
        <v>43987.498467624231</v>
      </c>
      <c r="EC858" s="19">
        <v>5.6006622522956544</v>
      </c>
      <c r="ED858" s="19">
        <v>143563.28041000452</v>
      </c>
      <c r="EE858" s="19">
        <v>4.2250908791593655</v>
      </c>
      <c r="EF858" s="19">
        <v>3.2637291369426307</v>
      </c>
      <c r="EG858" s="19">
        <v>0.36826262674331667</v>
      </c>
      <c r="EH858" s="19">
        <v>584.9185158977424</v>
      </c>
      <c r="EI858" s="19">
        <v>12513.101436103201</v>
      </c>
      <c r="EJ858" s="19">
        <v>11.473037371517753</v>
      </c>
      <c r="EK858" s="19">
        <v>11.473037371517755</v>
      </c>
      <c r="EL858" s="19">
        <v>100.00107898603537</v>
      </c>
      <c r="EM858" s="19">
        <v>13.51865526509112</v>
      </c>
      <c r="EN858" s="19">
        <v>5.6006622522956544</v>
      </c>
      <c r="EO858" s="19">
        <v>712.15820745630992</v>
      </c>
      <c r="EP858" s="19">
        <v>1074.2600710221952</v>
      </c>
      <c r="EQ858" s="19">
        <v>171.18056069211886</v>
      </c>
      <c r="ER858" s="19">
        <v>257.97634538644337</v>
      </c>
      <c r="ES858" s="19">
        <v>19.771047456769121</v>
      </c>
      <c r="ET858" s="19">
        <v>1303.1219014332025</v>
      </c>
      <c r="EU858" s="19">
        <v>5.1497806803851747</v>
      </c>
      <c r="EV858" s="19">
        <v>1.4153656733223219E-2</v>
      </c>
      <c r="EW858" s="19">
        <v>500</v>
      </c>
      <c r="EX858" s="19">
        <v>10696.448390677026</v>
      </c>
      <c r="EY858" s="19">
        <v>54683.946858301257</v>
      </c>
      <c r="EZ858" s="19">
        <v>3.8188885215946093E-2</v>
      </c>
      <c r="FA858" s="19">
        <v>20</v>
      </c>
      <c r="FB858" s="19">
        <v>2.1816615649929121</v>
      </c>
      <c r="FC858" s="19">
        <v>6.9625763602185318</v>
      </c>
      <c r="FD858" s="19">
        <v>7.4999999999999997E-2</v>
      </c>
      <c r="FE858" s="19">
        <v>20.556606674194335</v>
      </c>
      <c r="FF858" s="19">
        <v>5.8413443310354377E-2</v>
      </c>
    </row>
    <row r="859" spans="1:162">
      <c r="A859" s="4">
        <v>40479.419444444444</v>
      </c>
      <c r="B859" s="18">
        <v>32</v>
      </c>
      <c r="C859" s="18" t="s">
        <v>81</v>
      </c>
      <c r="D859" s="18" t="s">
        <v>55</v>
      </c>
      <c r="E859" s="4">
        <v>40479.413194444445</v>
      </c>
      <c r="F859" s="4">
        <v>40479.434027777781</v>
      </c>
      <c r="G859" s="18" t="s">
        <v>28</v>
      </c>
      <c r="H859" s="18">
        <v>2</v>
      </c>
      <c r="I859" s="18">
        <v>2</v>
      </c>
      <c r="J859" s="18">
        <v>0</v>
      </c>
      <c r="K859" s="18">
        <v>5</v>
      </c>
      <c r="L859" s="18"/>
      <c r="M859" s="18">
        <v>548929</v>
      </c>
      <c r="N859" s="18">
        <v>548932</v>
      </c>
      <c r="O859" s="18">
        <v>0</v>
      </c>
      <c r="P859" s="18">
        <v>9.9575947133940055E-3</v>
      </c>
      <c r="Q859" s="18">
        <v>6.2915119376170999E-3</v>
      </c>
      <c r="R859" s="18">
        <v>1.3184379073595607</v>
      </c>
      <c r="S859" s="18">
        <v>0</v>
      </c>
      <c r="T859" s="18">
        <v>1.0107001149338808</v>
      </c>
      <c r="U859" s="18">
        <v>0.88189105130400458</v>
      </c>
      <c r="V859" s="18">
        <v>0</v>
      </c>
      <c r="W859" s="18">
        <v>0</v>
      </c>
      <c r="X859" s="18">
        <v>1.4570534286894214</v>
      </c>
      <c r="Y859" s="18">
        <v>1.9307250665179011E-2</v>
      </c>
      <c r="Z859" s="18">
        <v>39.562143060030806</v>
      </c>
      <c r="AA859" s="18">
        <v>3.9308760699184819E-2</v>
      </c>
      <c r="AB859" s="18">
        <v>0</v>
      </c>
      <c r="AC859" s="18">
        <v>50.568619649049069</v>
      </c>
      <c r="AD859" s="18">
        <v>0</v>
      </c>
      <c r="AE859" s="18">
        <v>4.5488153570343769E-2</v>
      </c>
      <c r="AF859" s="18">
        <v>4.8815634979494291</v>
      </c>
      <c r="AG859" s="18">
        <v>0</v>
      </c>
      <c r="AH859" s="18">
        <v>0</v>
      </c>
      <c r="AI859" s="18">
        <v>0.194672290859328</v>
      </c>
      <c r="AJ859" s="18">
        <v>5.888855173609606E-3</v>
      </c>
      <c r="AK859" s="18">
        <v>0</v>
      </c>
      <c r="AL859" s="18">
        <v>100</v>
      </c>
      <c r="AM859" s="18">
        <v>900</v>
      </c>
      <c r="AN859" s="18">
        <v>0</v>
      </c>
      <c r="AO859" s="18">
        <v>0</v>
      </c>
      <c r="AP859" s="18">
        <v>3930.04</v>
      </c>
      <c r="AQ859" s="18">
        <v>65.900000000000006</v>
      </c>
      <c r="AR859" s="18"/>
      <c r="AS859" s="18">
        <v>0</v>
      </c>
      <c r="AT859" s="18">
        <v>0</v>
      </c>
      <c r="AU859" s="18">
        <v>0</v>
      </c>
      <c r="AV859" s="18">
        <v>0</v>
      </c>
      <c r="AW859" s="18">
        <v>0</v>
      </c>
      <c r="AX859" s="18">
        <v>0</v>
      </c>
      <c r="AY859" s="18">
        <v>0</v>
      </c>
      <c r="AZ859" s="18">
        <v>0</v>
      </c>
      <c r="BA859" s="18">
        <v>26615</v>
      </c>
      <c r="BB859" s="18">
        <v>961.245</v>
      </c>
      <c r="BC859" s="18">
        <v>0</v>
      </c>
      <c r="BD859" s="18">
        <v>0</v>
      </c>
      <c r="BE859" s="18">
        <v>0</v>
      </c>
      <c r="BF859" s="18">
        <v>0</v>
      </c>
      <c r="BG859" s="18">
        <v>5.8845599999999996</v>
      </c>
      <c r="BH859" s="18">
        <v>1.4960500000000001</v>
      </c>
      <c r="BI859" s="18">
        <v>0</v>
      </c>
      <c r="BJ859" s="18">
        <v>0</v>
      </c>
      <c r="BK859" s="18">
        <v>0</v>
      </c>
      <c r="BL859" s="18">
        <v>0</v>
      </c>
      <c r="BM859" s="23">
        <f t="shared" si="157"/>
        <v>68.36064457579478</v>
      </c>
      <c r="BN859" s="23">
        <f t="shared" si="158"/>
        <v>996.81667937202349</v>
      </c>
      <c r="BO859" s="23">
        <f t="shared" si="159"/>
        <v>0.77054955676241321</v>
      </c>
      <c r="BP859" s="23">
        <f t="shared" si="160"/>
        <v>996.81667937202349</v>
      </c>
      <c r="BQ859" s="23"/>
      <c r="BR859" s="18">
        <v>2.2515700000000001</v>
      </c>
      <c r="BS859" s="18">
        <v>0.59129299999999996</v>
      </c>
      <c r="BT859" s="18">
        <v>3650.8</v>
      </c>
      <c r="BU859" s="18">
        <v>133.977</v>
      </c>
      <c r="BV859" s="18">
        <v>1.4192100000000001</v>
      </c>
      <c r="BW859" s="18">
        <v>0.24235000000000001</v>
      </c>
      <c r="BX859" s="18">
        <v>19.520499999999998</v>
      </c>
      <c r="BY859" s="18">
        <v>0.998641</v>
      </c>
      <c r="BZ859" s="18">
        <v>3.1063999999999998</v>
      </c>
      <c r="CA859" s="23">
        <f t="shared" si="161"/>
        <v>2.9833201640551628</v>
      </c>
      <c r="CB859" s="24">
        <f t="shared" si="162"/>
        <v>9.3113521370836255E-2</v>
      </c>
      <c r="CC859" s="25">
        <f t="shared" si="163"/>
        <v>-15.458835120198289</v>
      </c>
      <c r="CD859" s="25">
        <f t="shared" si="169"/>
        <v>-2.3739358703270028</v>
      </c>
      <c r="CE859" s="18">
        <v>0.70447800000000005</v>
      </c>
      <c r="CF859" s="18">
        <v>0</v>
      </c>
      <c r="CG859" s="18">
        <v>0</v>
      </c>
      <c r="CH859" s="18">
        <v>3895.77</v>
      </c>
      <c r="CI859" s="23">
        <v>3930.04</v>
      </c>
      <c r="CJ859" s="23" t="b">
        <f t="shared" si="164"/>
        <v>1</v>
      </c>
      <c r="CK859" s="23" t="b">
        <f t="shared" si="165"/>
        <v>1</v>
      </c>
      <c r="CL859" s="23">
        <f t="shared" si="166"/>
        <v>0</v>
      </c>
      <c r="CM859" s="23">
        <f t="shared" si="167"/>
        <v>0</v>
      </c>
      <c r="CN859" s="23">
        <f t="shared" si="168"/>
        <v>3912.9049999999997</v>
      </c>
      <c r="CO859" s="18">
        <v>228.18899999999999</v>
      </c>
      <c r="CP859" s="18">
        <v>11.2651</v>
      </c>
      <c r="CQ859" s="18">
        <v>0.157719</v>
      </c>
      <c r="CR859" s="18">
        <v>0</v>
      </c>
      <c r="CS859" s="18">
        <v>0</v>
      </c>
      <c r="CT859" s="18">
        <v>0</v>
      </c>
      <c r="CU859" s="18">
        <v>0</v>
      </c>
      <c r="CV859" s="18">
        <v>1609.610595703125</v>
      </c>
      <c r="CW859" s="18">
        <v>8.879857063293457</v>
      </c>
      <c r="CX859" s="18">
        <v>47.463027954101563</v>
      </c>
      <c r="CY859" s="18">
        <v>78.352325439453125</v>
      </c>
      <c r="CZ859" s="18">
        <v>13.246249198913574</v>
      </c>
      <c r="DA859" s="18">
        <v>355.31692504882812</v>
      </c>
      <c r="DB859" s="18">
        <v>3112.95947265625</v>
      </c>
      <c r="DC859" s="18">
        <v>1.9702694416046143</v>
      </c>
      <c r="DD859" s="18">
        <v>26.146820068359375</v>
      </c>
      <c r="DE859" s="18">
        <v>23.594093322753906</v>
      </c>
      <c r="DF859" s="19">
        <v>54.675725517650591</v>
      </c>
      <c r="DG859" s="19"/>
      <c r="DH859" s="19">
        <v>27.65663</v>
      </c>
      <c r="DI859" s="19">
        <v>0</v>
      </c>
      <c r="DJ859" s="19">
        <v>0</v>
      </c>
      <c r="DK859" s="19">
        <v>0</v>
      </c>
      <c r="DL859" s="19">
        <v>0</v>
      </c>
      <c r="DM859" s="19">
        <v>0</v>
      </c>
      <c r="DN859" s="19">
        <v>0</v>
      </c>
      <c r="DO859" s="19">
        <v>23.538239999999998</v>
      </c>
      <c r="DP859" s="19">
        <v>0</v>
      </c>
      <c r="DQ859" s="19">
        <v>0</v>
      </c>
      <c r="DR859" s="19">
        <v>11.257850000000001</v>
      </c>
      <c r="DS859" s="19">
        <v>19.520499999999998</v>
      </c>
      <c r="DT859" s="19">
        <v>54.316589999999998</v>
      </c>
      <c r="DU859" s="19">
        <v>345.8264906658618</v>
      </c>
      <c r="DV859" s="19">
        <v>2.4550718591046685</v>
      </c>
      <c r="DW859" s="19">
        <v>4.8216695812731354</v>
      </c>
      <c r="DX859" s="19">
        <v>0.9834446181172064</v>
      </c>
      <c r="DY859" s="19">
        <v>0.99010806114663519</v>
      </c>
      <c r="DZ859" s="19">
        <v>0.9862883696650524</v>
      </c>
      <c r="EA859" s="19">
        <v>0.99297108086279484</v>
      </c>
      <c r="EB859" s="19">
        <v>46843.817848032559</v>
      </c>
      <c r="EC859" s="19">
        <v>5.9643401310485862</v>
      </c>
      <c r="ED859" s="19">
        <v>66595.220683073494</v>
      </c>
      <c r="EE859" s="19">
        <v>1.9339829651757594</v>
      </c>
      <c r="EF859" s="19">
        <v>1.421643746013979</v>
      </c>
      <c r="EG859" s="19">
        <v>0.36374986963272099</v>
      </c>
      <c r="EH859" s="19">
        <v>585.49564434645811</v>
      </c>
      <c r="EI859" s="19">
        <v>12525.447885436161</v>
      </c>
      <c r="EJ859" s="19">
        <v>5.3167935623688498</v>
      </c>
      <c r="EK859" s="19">
        <v>5.3167935623688489</v>
      </c>
      <c r="EL859" s="19">
        <v>100.00132312693484</v>
      </c>
      <c r="EM859" s="19">
        <v>13.012876374072654</v>
      </c>
      <c r="EN859" s="19">
        <v>5.9643401310485862</v>
      </c>
      <c r="EO859" s="19">
        <v>683.96649666756809</v>
      </c>
      <c r="EP859" s="19">
        <v>1055.4501048015795</v>
      </c>
      <c r="EQ859" s="19">
        <v>285.92802264540984</v>
      </c>
      <c r="ER859" s="19">
        <v>440.7971129194076</v>
      </c>
      <c r="ES859" s="19">
        <v>19.128135886009556</v>
      </c>
      <c r="ET859" s="19">
        <v>1293.6438294252061</v>
      </c>
      <c r="EU859" s="19">
        <v>2.4063497245910455</v>
      </c>
      <c r="EV859" s="19">
        <v>1.8417012243413088E-2</v>
      </c>
      <c r="EW859" s="19">
        <v>500</v>
      </c>
      <c r="EX859" s="19">
        <v>10696.448390677026</v>
      </c>
      <c r="EY859" s="19">
        <v>57540.266238709584</v>
      </c>
      <c r="EZ859" s="19">
        <v>3.666320532740093E-2</v>
      </c>
      <c r="FA859" s="19">
        <v>20</v>
      </c>
      <c r="FB859" s="19">
        <v>2.1816615649929121</v>
      </c>
      <c r="FC859" s="19">
        <v>7.3262542389714636</v>
      </c>
      <c r="FD859" s="19">
        <v>7.4999999999999997E-2</v>
      </c>
      <c r="FE859" s="19">
        <v>34.604670206705727</v>
      </c>
      <c r="FF859" s="19">
        <v>2.1911076226076954E-2</v>
      </c>
    </row>
    <row r="860" spans="1:162">
      <c r="A860" s="4">
        <v>40472.689583333333</v>
      </c>
      <c r="B860" s="18">
        <v>6</v>
      </c>
      <c r="C860" s="18" t="s">
        <v>54</v>
      </c>
      <c r="D860" s="18" t="s">
        <v>60</v>
      </c>
      <c r="E860" s="4">
        <v>40472.68472222222</v>
      </c>
      <c r="F860" s="4">
        <v>40472.705555555556</v>
      </c>
      <c r="G860" s="18" t="s">
        <v>28</v>
      </c>
      <c r="H860" s="18">
        <v>2</v>
      </c>
      <c r="I860" s="18">
        <v>5</v>
      </c>
      <c r="J860" s="18">
        <v>0</v>
      </c>
      <c r="K860" s="18">
        <v>5</v>
      </c>
      <c r="L860" s="18"/>
      <c r="M860" s="18" t="s">
        <v>87</v>
      </c>
      <c r="N860" s="18" t="s">
        <v>88</v>
      </c>
      <c r="O860" s="18">
        <v>0</v>
      </c>
      <c r="P860" s="18">
        <v>3.2451344843328213E-2</v>
      </c>
      <c r="Q860" s="18">
        <v>2.4228994272800165E-2</v>
      </c>
      <c r="R860" s="18">
        <v>3.5907645017802796</v>
      </c>
      <c r="S860" s="18">
        <v>6.3374400339117785E-3</v>
      </c>
      <c r="T860" s="18">
        <v>3.0476343783366762</v>
      </c>
      <c r="U860" s="18">
        <v>1.1491239989764965</v>
      </c>
      <c r="V860" s="18">
        <v>0</v>
      </c>
      <c r="W860" s="18">
        <v>0</v>
      </c>
      <c r="X860" s="18">
        <v>1.6808740702516805</v>
      </c>
      <c r="Y860" s="18">
        <v>0.37752789111634061</v>
      </c>
      <c r="Z860" s="18">
        <v>38.444721828289225</v>
      </c>
      <c r="AA860" s="18">
        <v>5.1724816502276755E-2</v>
      </c>
      <c r="AB860" s="18">
        <v>1.1680471989315279E-2</v>
      </c>
      <c r="AC860" s="18">
        <v>37.34600809629665</v>
      </c>
      <c r="AD860" s="18">
        <v>9.1186149926196797E-3</v>
      </c>
      <c r="AE860" s="18">
        <v>8.8266003034353988E-2</v>
      </c>
      <c r="AF860" s="18">
        <v>13.89122286258273</v>
      </c>
      <c r="AG860" s="18">
        <v>0</v>
      </c>
      <c r="AH860" s="18">
        <v>0</v>
      </c>
      <c r="AI860" s="18">
        <v>0.22909383663104835</v>
      </c>
      <c r="AJ860" s="18">
        <v>4.3261729291266017E-2</v>
      </c>
      <c r="AK860" s="18">
        <v>0</v>
      </c>
      <c r="AL860" s="18">
        <v>100</v>
      </c>
      <c r="AM860" s="18">
        <v>900</v>
      </c>
      <c r="AN860" s="18">
        <v>0</v>
      </c>
      <c r="AO860" s="18">
        <v>0</v>
      </c>
      <c r="AP860" s="18">
        <v>5547.34</v>
      </c>
      <c r="AQ860" s="18">
        <v>107.261</v>
      </c>
      <c r="AR860" s="18"/>
      <c r="AS860" s="18">
        <v>0</v>
      </c>
      <c r="AT860" s="18">
        <v>0</v>
      </c>
      <c r="AU860" s="18">
        <v>0</v>
      </c>
      <c r="AV860" s="18">
        <v>0</v>
      </c>
      <c r="AW860" s="18">
        <v>0</v>
      </c>
      <c r="AX860" s="18">
        <v>0</v>
      </c>
      <c r="AY860" s="18">
        <v>0</v>
      </c>
      <c r="AZ860" s="18">
        <v>0</v>
      </c>
      <c r="BA860" s="18">
        <v>42775</v>
      </c>
      <c r="BB860" s="18">
        <v>877.31100000000004</v>
      </c>
      <c r="BC860" s="18">
        <v>0</v>
      </c>
      <c r="BD860" s="18">
        <v>0</v>
      </c>
      <c r="BE860" s="18">
        <v>0</v>
      </c>
      <c r="BF860" s="18">
        <v>0</v>
      </c>
      <c r="BG860" s="18">
        <v>0</v>
      </c>
      <c r="BH860" s="18">
        <v>0</v>
      </c>
      <c r="BI860" s="18">
        <v>0</v>
      </c>
      <c r="BJ860" s="18">
        <v>0</v>
      </c>
      <c r="BK860" s="18">
        <v>0</v>
      </c>
      <c r="BL860" s="18">
        <v>0</v>
      </c>
      <c r="BM860" s="23">
        <f t="shared" si="157"/>
        <v>81.049415757277387</v>
      </c>
      <c r="BN860" s="23">
        <f t="shared" si="158"/>
        <v>358.692106456332</v>
      </c>
      <c r="BO860" s="23">
        <f t="shared" si="159"/>
        <v>0.6623220831516422</v>
      </c>
      <c r="BP860" s="23">
        <f t="shared" si="160"/>
        <v>358.692106456332</v>
      </c>
      <c r="BQ860" s="23"/>
      <c r="BR860" s="18">
        <v>3.87304</v>
      </c>
      <c r="BS860" s="18">
        <v>0.81835000000000002</v>
      </c>
      <c r="BT860" s="18">
        <v>4465.74</v>
      </c>
      <c r="BU860" s="18">
        <v>177.732</v>
      </c>
      <c r="BV860" s="18">
        <v>0.84173500000000001</v>
      </c>
      <c r="BW860" s="18">
        <v>0.35893700000000001</v>
      </c>
      <c r="BX860" s="18">
        <v>22.394100000000002</v>
      </c>
      <c r="BY860" s="18">
        <v>1.24186</v>
      </c>
      <c r="BZ860" s="18">
        <v>6.0748800000000003</v>
      </c>
      <c r="CA860" s="23">
        <f t="shared" si="161"/>
        <v>1.0983903026987689</v>
      </c>
      <c r="CB860" s="24">
        <f t="shared" si="162"/>
        <v>0.10558686351159947</v>
      </c>
      <c r="CC860" s="25">
        <f t="shared" si="163"/>
        <v>-15.446361778057527</v>
      </c>
      <c r="CD860" s="25">
        <f t="shared" si="169"/>
        <v>-2.2482213140125182</v>
      </c>
      <c r="CE860" s="18">
        <v>1.5105200000000001</v>
      </c>
      <c r="CF860" s="18">
        <v>0</v>
      </c>
      <c r="CG860" s="18">
        <v>0</v>
      </c>
      <c r="CH860" s="18">
        <v>9577.9699999999993</v>
      </c>
      <c r="CI860" s="23">
        <v>5547.34</v>
      </c>
      <c r="CJ860" s="23" t="b">
        <f t="shared" si="164"/>
        <v>1</v>
      </c>
      <c r="CK860" s="23" t="b">
        <f t="shared" si="165"/>
        <v>1</v>
      </c>
      <c r="CL860" s="23">
        <f t="shared" si="166"/>
        <v>0</v>
      </c>
      <c r="CM860" s="23">
        <f t="shared" si="167"/>
        <v>0</v>
      </c>
      <c r="CN860" s="23">
        <f t="shared" si="168"/>
        <v>7562.6549999999997</v>
      </c>
      <c r="CO860" s="18">
        <v>647.45000000000005</v>
      </c>
      <c r="CP860" s="18">
        <v>11.4308</v>
      </c>
      <c r="CQ860" s="18">
        <v>0.63585999999999998</v>
      </c>
      <c r="CR860" s="18">
        <v>6.2175200000000004</v>
      </c>
      <c r="CS860" s="18">
        <v>0.73481200000000002</v>
      </c>
      <c r="CT860" s="18">
        <v>14.741400000000001</v>
      </c>
      <c r="CU860" s="18">
        <v>5.6555900000000001</v>
      </c>
      <c r="CV860" s="18">
        <v>777.9378662109375</v>
      </c>
      <c r="CW860" s="18">
        <v>2.8241310119628906</v>
      </c>
      <c r="CX860" s="18">
        <v>14.778913497924805</v>
      </c>
      <c r="CY860" s="18">
        <v>88.594871520996094</v>
      </c>
      <c r="CZ860" s="18">
        <v>21.093770980834961</v>
      </c>
      <c r="DA860" s="18">
        <v>271.26190185546875</v>
      </c>
      <c r="DB860" s="18">
        <v>1593.8084716796875</v>
      </c>
      <c r="DC860" s="18">
        <v>2.0476908683776855</v>
      </c>
      <c r="DD860" s="18">
        <v>192.82867431640625</v>
      </c>
      <c r="DE860" s="18">
        <v>12.943835258483887</v>
      </c>
      <c r="DF860" s="19">
        <v>46.538972189372558</v>
      </c>
      <c r="DG860" s="19"/>
      <c r="DH860" s="19">
        <v>26.267140000000001</v>
      </c>
      <c r="DI860" s="19">
        <v>0</v>
      </c>
      <c r="DJ860" s="19">
        <v>0</v>
      </c>
      <c r="DK860" s="19">
        <v>0</v>
      </c>
      <c r="DL860" s="19">
        <v>0</v>
      </c>
      <c r="DM860" s="19">
        <v>0</v>
      </c>
      <c r="DN860" s="19">
        <v>0</v>
      </c>
      <c r="DO860" s="19">
        <v>0</v>
      </c>
      <c r="DP860" s="19">
        <v>0</v>
      </c>
      <c r="DQ860" s="19">
        <v>0</v>
      </c>
      <c r="DR860" s="19">
        <v>19.365200000000002</v>
      </c>
      <c r="DS860" s="19">
        <v>22.394100000000002</v>
      </c>
      <c r="DT860" s="19">
        <v>41.759300000000003</v>
      </c>
      <c r="DU860" s="19">
        <v>837.908982748364</v>
      </c>
      <c r="DV860" s="19">
        <v>2.2979266543024113</v>
      </c>
      <c r="DW860" s="19">
        <v>3.6532263708576833</v>
      </c>
      <c r="DX860" s="19">
        <v>0.9944772904356558</v>
      </c>
      <c r="DY860" s="19">
        <v>0.99607952975963521</v>
      </c>
      <c r="DZ860" s="19">
        <v>0.99566414641991052</v>
      </c>
      <c r="EA860" s="19">
        <v>0.99726829793167759</v>
      </c>
      <c r="EB860" s="19">
        <v>14217.232551580759</v>
      </c>
      <c r="EC860" s="19">
        <v>1.8101942701368621</v>
      </c>
      <c r="ED860" s="19">
        <v>34096.180123891208</v>
      </c>
      <c r="EE860" s="19">
        <v>2.0487606284581177</v>
      </c>
      <c r="EF860" s="19">
        <v>2.3982290505686485</v>
      </c>
      <c r="EG860" s="19">
        <v>0.4163282655715943</v>
      </c>
      <c r="EH860" s="19">
        <v>323.87752256206659</v>
      </c>
      <c r="EI860" s="19">
        <v>6928.6784099709585</v>
      </c>
      <c r="EJ860" s="19">
        <v>4.9210221786053596</v>
      </c>
      <c r="EK860" s="19">
        <v>4.9210221786053605</v>
      </c>
      <c r="EL860" s="19">
        <v>100.02404087922099</v>
      </c>
      <c r="EM860" s="19">
        <v>17.012626365164358</v>
      </c>
      <c r="EN860" s="19">
        <v>1.8101942701368621</v>
      </c>
      <c r="EO860" s="19">
        <v>731.69777355617293</v>
      </c>
      <c r="EP860" s="19">
        <v>1092.6069457856154</v>
      </c>
      <c r="EQ860" s="19">
        <v>250.62178499190392</v>
      </c>
      <c r="ER860" s="19">
        <v>373.38412213050555</v>
      </c>
      <c r="ES860" s="19">
        <v>25.448503514942747</v>
      </c>
      <c r="ET860" s="19">
        <v>541.56748745188304</v>
      </c>
      <c r="EU860" s="19">
        <v>2.942954495253546</v>
      </c>
      <c r="EV860" s="19">
        <v>5.2242264540627165E-4</v>
      </c>
      <c r="EW860" s="19">
        <v>500</v>
      </c>
      <c r="EX860" s="19">
        <v>10696.448390677026</v>
      </c>
      <c r="EY860" s="19">
        <v>24913.680942257786</v>
      </c>
      <c r="EZ860" s="19">
        <v>5.1294622788691985E-2</v>
      </c>
      <c r="FA860" s="19">
        <v>20</v>
      </c>
      <c r="FB860" s="19">
        <v>2.1816615649929121</v>
      </c>
      <c r="FC860" s="19">
        <v>3.1721083780597401</v>
      </c>
      <c r="FD860" s="19">
        <v>7.4999999999999997E-2</v>
      </c>
      <c r="FE860" s="19">
        <v>18.984291712443035</v>
      </c>
      <c r="FF860" s="19">
        <v>1.9094918705561407E-2</v>
      </c>
    </row>
    <row r="861" spans="1:162">
      <c r="A861" s="4">
        <v>40480.574999999997</v>
      </c>
      <c r="B861" s="18">
        <v>41</v>
      </c>
      <c r="C861" s="18" t="s">
        <v>78</v>
      </c>
      <c r="D861" s="18" t="s">
        <v>84</v>
      </c>
      <c r="E861" s="4">
        <v>40480.554861111108</v>
      </c>
      <c r="F861" s="4">
        <v>40480.575694444444</v>
      </c>
      <c r="G861" s="18" t="s">
        <v>28</v>
      </c>
      <c r="H861" s="18">
        <v>2</v>
      </c>
      <c r="I861" s="18">
        <v>5</v>
      </c>
      <c r="J861" s="18">
        <v>0</v>
      </c>
      <c r="K861" s="18">
        <v>5</v>
      </c>
      <c r="L861" s="18"/>
      <c r="M861" s="18">
        <v>549054</v>
      </c>
      <c r="N861" s="18">
        <v>549055</v>
      </c>
      <c r="O861" s="18">
        <v>0</v>
      </c>
      <c r="P861" s="18">
        <v>1.2272573079208777E-2</v>
      </c>
      <c r="Q861" s="18">
        <v>0</v>
      </c>
      <c r="R861" s="18">
        <v>1.8129076896831864</v>
      </c>
      <c r="S861" s="18">
        <v>0</v>
      </c>
      <c r="T861" s="18">
        <v>0.96876729345472035</v>
      </c>
      <c r="U861" s="18">
        <v>1.1770554615536788</v>
      </c>
      <c r="V861" s="18">
        <v>0</v>
      </c>
      <c r="W861" s="18">
        <v>0</v>
      </c>
      <c r="X861" s="18">
        <v>2.0396555020270544</v>
      </c>
      <c r="Y861" s="18">
        <v>2.2168048053642718E-2</v>
      </c>
      <c r="Z861" s="18">
        <v>31.215801735109928</v>
      </c>
      <c r="AA861" s="18">
        <v>2.7602604310447351E-2</v>
      </c>
      <c r="AB861" s="18">
        <v>2.717565893133041E-3</v>
      </c>
      <c r="AC861" s="18">
        <v>58.276570373101947</v>
      </c>
      <c r="AD861" s="18">
        <v>0</v>
      </c>
      <c r="AE861" s="18">
        <v>3.2090619703777835E-2</v>
      </c>
      <c r="AF861" s="18">
        <v>4.234127811389218</v>
      </c>
      <c r="AG861" s="18">
        <v>0</v>
      </c>
      <c r="AH861" s="18">
        <v>0</v>
      </c>
      <c r="AI861" s="18">
        <v>0.16739480500623038</v>
      </c>
      <c r="AJ861" s="18">
        <v>8.2592688908945337E-3</v>
      </c>
      <c r="AK861" s="18">
        <v>0</v>
      </c>
      <c r="AL861" s="18">
        <v>100</v>
      </c>
      <c r="AM861" s="18">
        <v>900</v>
      </c>
      <c r="AN861" s="18">
        <v>0</v>
      </c>
      <c r="AO861" s="18">
        <v>0</v>
      </c>
      <c r="AP861" s="18">
        <v>8544.67</v>
      </c>
      <c r="AQ861" s="18">
        <v>140.05099999999999</v>
      </c>
      <c r="AR861" s="18"/>
      <c r="AS861" s="18">
        <v>0</v>
      </c>
      <c r="AT861" s="18">
        <v>0</v>
      </c>
      <c r="AU861" s="18">
        <v>0</v>
      </c>
      <c r="AV861" s="18">
        <v>0</v>
      </c>
      <c r="AW861" s="18">
        <v>0</v>
      </c>
      <c r="AX861" s="18">
        <v>0</v>
      </c>
      <c r="AY861" s="18">
        <v>0</v>
      </c>
      <c r="AZ861" s="18">
        <v>0</v>
      </c>
      <c r="BA861" s="18">
        <v>49929.3</v>
      </c>
      <c r="BB861" s="18">
        <v>739.923</v>
      </c>
      <c r="BC861" s="18">
        <v>0</v>
      </c>
      <c r="BD861" s="18">
        <v>0</v>
      </c>
      <c r="BE861" s="18">
        <v>0</v>
      </c>
      <c r="BF861" s="18">
        <v>0</v>
      </c>
      <c r="BG861" s="18">
        <v>0</v>
      </c>
      <c r="BH861" s="18">
        <v>0</v>
      </c>
      <c r="BI861" s="18">
        <v>0</v>
      </c>
      <c r="BJ861" s="18">
        <v>0</v>
      </c>
      <c r="BK861" s="18">
        <v>0</v>
      </c>
      <c r="BL861" s="18">
        <v>0</v>
      </c>
      <c r="BM861" s="23">
        <f t="shared" si="157"/>
        <v>80.124251213827378</v>
      </c>
      <c r="BN861" s="23">
        <f t="shared" si="158"/>
        <v>1087.8698912200437</v>
      </c>
      <c r="BO861" s="23">
        <f t="shared" si="159"/>
        <v>0.81132119336521114</v>
      </c>
      <c r="BP861" s="23">
        <f t="shared" si="160"/>
        <v>1087.8698912200437</v>
      </c>
      <c r="BQ861" s="23"/>
      <c r="BR861" s="18">
        <v>1.44489</v>
      </c>
      <c r="BS861" s="18">
        <v>0.687446</v>
      </c>
      <c r="BT861" s="18">
        <v>8568.1</v>
      </c>
      <c r="BU861" s="18">
        <v>152.745</v>
      </c>
      <c r="BV861" s="18">
        <v>1.31772</v>
      </c>
      <c r="BW861" s="18">
        <v>0.26334800000000003</v>
      </c>
      <c r="BX861" s="18">
        <v>8.3942899999999998</v>
      </c>
      <c r="BY861" s="18">
        <v>0.83205099999999999</v>
      </c>
      <c r="BZ861" s="18">
        <v>0</v>
      </c>
      <c r="CA861" s="23">
        <f t="shared" si="161"/>
        <v>3.5167545946854797</v>
      </c>
      <c r="CB861" s="24">
        <f t="shared" si="162"/>
        <v>0.10669726434703143</v>
      </c>
      <c r="CC861" s="25">
        <f t="shared" si="163"/>
        <v>-15.445251377222094</v>
      </c>
      <c r="CD861" s="25">
        <f t="shared" si="169"/>
        <v>-2.2377597597375831</v>
      </c>
      <c r="CE861" s="18">
        <v>0</v>
      </c>
      <c r="CF861" s="18">
        <v>11.9749</v>
      </c>
      <c r="CG861" s="18">
        <v>5.7656200000000002</v>
      </c>
      <c r="CH861" s="18">
        <v>9938.9500000000007</v>
      </c>
      <c r="CI861" s="23">
        <v>8544.67</v>
      </c>
      <c r="CJ861" s="23" t="b">
        <f t="shared" si="164"/>
        <v>1</v>
      </c>
      <c r="CK861" s="23" t="b">
        <f t="shared" si="165"/>
        <v>1</v>
      </c>
      <c r="CL861" s="23">
        <f t="shared" si="166"/>
        <v>0</v>
      </c>
      <c r="CM861" s="23">
        <f t="shared" si="167"/>
        <v>0</v>
      </c>
      <c r="CN861" s="23">
        <f t="shared" si="168"/>
        <v>9241.8100000000013</v>
      </c>
      <c r="CO861" s="18">
        <v>505.28</v>
      </c>
      <c r="CP861" s="18">
        <v>4.7645799999999996</v>
      </c>
      <c r="CQ861" s="18">
        <v>0.46127899999999999</v>
      </c>
      <c r="CR861" s="18">
        <v>4.0832899999999999</v>
      </c>
      <c r="CS861" s="18">
        <v>0.53622999999999998</v>
      </c>
      <c r="CT861" s="18">
        <v>0</v>
      </c>
      <c r="CU861" s="18">
        <v>0</v>
      </c>
      <c r="CV861" s="18">
        <v>1597.439697265625</v>
      </c>
      <c r="CW861" s="18">
        <v>8.4322290420532227</v>
      </c>
      <c r="CX861" s="18">
        <v>45.204925537109375</v>
      </c>
      <c r="CY861" s="18">
        <v>84.723518371582031</v>
      </c>
      <c r="CZ861" s="18">
        <v>14.118636131286621</v>
      </c>
      <c r="DA861" s="18">
        <v>494.64007568359375</v>
      </c>
      <c r="DB861" s="18">
        <v>1698.115234375</v>
      </c>
      <c r="DC861" s="18">
        <v>1.0193854570388794</v>
      </c>
      <c r="DD861" s="18">
        <v>10.734226226806641</v>
      </c>
      <c r="DE861" s="18">
        <v>10.583385467529297</v>
      </c>
      <c r="DF861" s="19">
        <v>63.370406343204245</v>
      </c>
      <c r="DG861" s="19"/>
      <c r="DH861" s="19">
        <v>9.8391799999999989</v>
      </c>
      <c r="DI861" s="19">
        <v>0</v>
      </c>
      <c r="DJ861" s="19">
        <v>0</v>
      </c>
      <c r="DK861" s="19">
        <v>0</v>
      </c>
      <c r="DL861" s="19">
        <v>0</v>
      </c>
      <c r="DM861" s="19">
        <v>0</v>
      </c>
      <c r="DN861" s="19">
        <v>0</v>
      </c>
      <c r="DO861" s="19">
        <v>0</v>
      </c>
      <c r="DP861" s="19">
        <v>0</v>
      </c>
      <c r="DQ861" s="19">
        <v>0</v>
      </c>
      <c r="DR861" s="19">
        <v>7.22445</v>
      </c>
      <c r="DS861" s="19">
        <v>8.3942899999999998</v>
      </c>
      <c r="DT861" s="19">
        <v>15.618739999999999</v>
      </c>
      <c r="DU861" s="19">
        <v>2086.0075809410278</v>
      </c>
      <c r="DV861" s="19">
        <v>2.0650676449970407</v>
      </c>
      <c r="DW861" s="19">
        <v>3.2780937669217436</v>
      </c>
      <c r="DX861" s="19">
        <v>0.99795334493333343</v>
      </c>
      <c r="DY861" s="19">
        <v>0.99853280945156619</v>
      </c>
      <c r="DZ861" s="19">
        <v>0.99843174844157145</v>
      </c>
      <c r="EA861" s="19">
        <v>0.99901149074619544</v>
      </c>
      <c r="EB861" s="19">
        <v>43617.031954755803</v>
      </c>
      <c r="EC861" s="19">
        <v>5.5534929908772321</v>
      </c>
      <c r="ED861" s="19">
        <v>36327.603931829217</v>
      </c>
      <c r="EE861" s="19">
        <v>1.0630230595131094</v>
      </c>
      <c r="EF861" s="19">
        <v>0.83287656916940267</v>
      </c>
      <c r="EG861" s="19">
        <v>0.36959486207962039</v>
      </c>
      <c r="EH861" s="19">
        <v>590.40550459139922</v>
      </c>
      <c r="EI861" s="19">
        <v>12630.484018867059</v>
      </c>
      <c r="EJ861" s="19">
        <v>2.8761846242443339</v>
      </c>
      <c r="EK861" s="19">
        <v>2.8761846242443339</v>
      </c>
      <c r="EL861" s="19">
        <v>99.997391351257065</v>
      </c>
      <c r="EM861" s="19">
        <v>14.537225334373591</v>
      </c>
      <c r="EN861" s="19">
        <v>5.5534929908772321</v>
      </c>
      <c r="EO861" s="19">
        <v>755.67084990614535</v>
      </c>
      <c r="EP861" s="19">
        <v>1048.7948747750177</v>
      </c>
      <c r="EQ861" s="19">
        <v>407.43216176674963</v>
      </c>
      <c r="ER861" s="19">
        <v>565.03162567913887</v>
      </c>
      <c r="ES861" s="19">
        <v>19.255495285122301</v>
      </c>
      <c r="ET861" s="19">
        <v>1340.8621642283981</v>
      </c>
      <c r="EU861" s="19">
        <v>1.2664353426306005</v>
      </c>
      <c r="EV861" s="19">
        <v>4.2807754586757507E-2</v>
      </c>
      <c r="EW861" s="19">
        <v>500</v>
      </c>
      <c r="EX861" s="19">
        <v>10696.448390677026</v>
      </c>
      <c r="EY861" s="19">
        <v>54313.480345432828</v>
      </c>
      <c r="EZ861" s="19">
        <v>3.861729507897383E-2</v>
      </c>
      <c r="FA861" s="19">
        <v>20</v>
      </c>
      <c r="FB861" s="19">
        <v>2.1816615649929121</v>
      </c>
      <c r="FC861" s="19">
        <v>6.9154070988001095</v>
      </c>
      <c r="FD861" s="19">
        <v>7.4999999999999997E-2</v>
      </c>
      <c r="FE861" s="19">
        <v>15.522298685709636</v>
      </c>
      <c r="FF861" s="19">
        <v>0.10219838150555127</v>
      </c>
    </row>
    <row r="862" spans="1:162">
      <c r="A862" s="4">
        <v>40480.520138888889</v>
      </c>
      <c r="B862" s="18">
        <v>40</v>
      </c>
      <c r="C862" s="18" t="s">
        <v>78</v>
      </c>
      <c r="D862" s="18" t="s">
        <v>83</v>
      </c>
      <c r="E862" s="4">
        <v>40480.515972222223</v>
      </c>
      <c r="F862" s="4">
        <v>40480.536805555559</v>
      </c>
      <c r="G862" s="18" t="s">
        <v>28</v>
      </c>
      <c r="H862" s="18">
        <v>2</v>
      </c>
      <c r="I862" s="18">
        <v>4.5</v>
      </c>
      <c r="J862" s="18">
        <v>0</v>
      </c>
      <c r="K862" s="18">
        <v>5</v>
      </c>
      <c r="L862" s="18"/>
      <c r="M862" s="18">
        <v>549052</v>
      </c>
      <c r="N862" s="18">
        <v>549053</v>
      </c>
      <c r="O862" s="18">
        <v>0</v>
      </c>
      <c r="P862" s="18">
        <v>1.4793108113157568E-2</v>
      </c>
      <c r="Q862" s="18">
        <v>1.1732716413380239E-2</v>
      </c>
      <c r="R862" s="18">
        <v>1.3710345982077188</v>
      </c>
      <c r="S862" s="18">
        <v>0</v>
      </c>
      <c r="T862" s="18">
        <v>0.74932287885998616</v>
      </c>
      <c r="U862" s="18">
        <v>1.3831816713694551</v>
      </c>
      <c r="V862" s="18">
        <v>0</v>
      </c>
      <c r="W862" s="18">
        <v>0</v>
      </c>
      <c r="X862" s="18">
        <v>2.4097751462255825</v>
      </c>
      <c r="Y862" s="18">
        <v>2.8310141844899227E-2</v>
      </c>
      <c r="Z862" s="18">
        <v>21.329812825076026</v>
      </c>
      <c r="AA862" s="18">
        <v>3.2432862632236853E-2</v>
      </c>
      <c r="AB862" s="18">
        <v>0</v>
      </c>
      <c r="AC862" s="18">
        <v>67.661842504945497</v>
      </c>
      <c r="AD862" s="18">
        <v>0</v>
      </c>
      <c r="AE862" s="18">
        <v>3.6562872804977317E-2</v>
      </c>
      <c r="AF862" s="18">
        <v>4.7584520931875076</v>
      </c>
      <c r="AG862" s="18">
        <v>0</v>
      </c>
      <c r="AH862" s="18">
        <v>0</v>
      </c>
      <c r="AI862" s="18">
        <v>0.20093534917953282</v>
      </c>
      <c r="AJ862" s="18">
        <v>1.382428779928653E-2</v>
      </c>
      <c r="AK862" s="18">
        <v>0</v>
      </c>
      <c r="AL862" s="18">
        <v>100</v>
      </c>
      <c r="AM862" s="18">
        <v>900</v>
      </c>
      <c r="AN862" s="18">
        <v>0</v>
      </c>
      <c r="AO862" s="18">
        <v>0</v>
      </c>
      <c r="AP862" s="18">
        <v>5310.4</v>
      </c>
      <c r="AQ862" s="18">
        <v>113.22499999999999</v>
      </c>
      <c r="AR862" s="18"/>
      <c r="AS862" s="18">
        <v>0</v>
      </c>
      <c r="AT862" s="18">
        <v>0</v>
      </c>
      <c r="AU862" s="18">
        <v>0</v>
      </c>
      <c r="AV862" s="18">
        <v>0</v>
      </c>
      <c r="AW862" s="18">
        <v>0</v>
      </c>
      <c r="AX862" s="18">
        <v>0</v>
      </c>
      <c r="AY862" s="18">
        <v>0</v>
      </c>
      <c r="AZ862" s="18">
        <v>0</v>
      </c>
      <c r="BA862" s="18">
        <v>0</v>
      </c>
      <c r="BB862" s="18">
        <v>0</v>
      </c>
      <c r="BC862" s="18">
        <v>0</v>
      </c>
      <c r="BD862" s="18">
        <v>0</v>
      </c>
      <c r="BE862" s="18">
        <v>0</v>
      </c>
      <c r="BF862" s="18">
        <v>0</v>
      </c>
      <c r="BG862" s="18">
        <v>0</v>
      </c>
      <c r="BH862" s="18">
        <v>0</v>
      </c>
      <c r="BI862" s="18">
        <v>0</v>
      </c>
      <c r="BJ862" s="18">
        <v>0</v>
      </c>
      <c r="BK862" s="18">
        <v>0</v>
      </c>
      <c r="BL862" s="18">
        <v>0</v>
      </c>
      <c r="BM862" s="23">
        <f t="shared" si="157"/>
        <v>86.896916453966853</v>
      </c>
      <c r="BN862" s="23">
        <f t="shared" si="158"/>
        <v>1274.0669529638283</v>
      </c>
      <c r="BO862" s="23">
        <f t="shared" si="159"/>
        <v>0.78805908211494446</v>
      </c>
      <c r="BP862" s="23">
        <f t="shared" si="160"/>
        <v>1274.0669529638283</v>
      </c>
      <c r="BQ862" s="23"/>
      <c r="BR862" s="18">
        <v>0</v>
      </c>
      <c r="BS862" s="18">
        <v>0</v>
      </c>
      <c r="BT862" s="18">
        <v>3167.62</v>
      </c>
      <c r="BU862" s="18">
        <v>150.51400000000001</v>
      </c>
      <c r="BV862" s="18">
        <v>0</v>
      </c>
      <c r="BW862" s="18">
        <v>0</v>
      </c>
      <c r="BX862" s="18">
        <v>14.1867</v>
      </c>
      <c r="BY862" s="18">
        <v>0.69781899999999997</v>
      </c>
      <c r="BZ862" s="18">
        <v>0</v>
      </c>
      <c r="CA862" s="23">
        <f t="shared" si="161"/>
        <v>4.0922140209287523</v>
      </c>
      <c r="CB862" s="24">
        <f t="shared" si="162"/>
        <v>0.10896264367443546</v>
      </c>
      <c r="CC862" s="25">
        <f t="shared" si="163"/>
        <v>-15.442985997894692</v>
      </c>
      <c r="CD862" s="25">
        <f t="shared" si="169"/>
        <v>-2.2167501740775895</v>
      </c>
      <c r="CE862" s="18">
        <v>0</v>
      </c>
      <c r="CF862" s="18">
        <v>6.1131500000000001</v>
      </c>
      <c r="CG862" s="18">
        <v>2.53396</v>
      </c>
      <c r="CH862" s="18">
        <v>4164.7</v>
      </c>
      <c r="CI862" s="23">
        <v>5310.4</v>
      </c>
      <c r="CJ862" s="23" t="b">
        <f t="shared" si="164"/>
        <v>1</v>
      </c>
      <c r="CK862" s="23" t="b">
        <f t="shared" si="165"/>
        <v>1</v>
      </c>
      <c r="CL862" s="23">
        <f t="shared" si="166"/>
        <v>0</v>
      </c>
      <c r="CM862" s="23">
        <f t="shared" si="167"/>
        <v>0</v>
      </c>
      <c r="CN862" s="23">
        <f t="shared" si="168"/>
        <v>4737.5499999999993</v>
      </c>
      <c r="CO862" s="18">
        <v>303.959</v>
      </c>
      <c r="CP862" s="18">
        <v>3.9305400000000001</v>
      </c>
      <c r="CQ862" s="18">
        <v>0.24469399999999999</v>
      </c>
      <c r="CR862" s="18">
        <v>2.3547799999999999</v>
      </c>
      <c r="CS862" s="18">
        <v>0.284194</v>
      </c>
      <c r="CT862" s="18">
        <v>0</v>
      </c>
      <c r="CU862" s="18">
        <v>0</v>
      </c>
      <c r="CV862" s="18">
        <v>1904.1429443359375</v>
      </c>
      <c r="CW862" s="18">
        <v>9.02508544921875</v>
      </c>
      <c r="CX862" s="18">
        <v>48.118991851806641</v>
      </c>
      <c r="CY862" s="18">
        <v>80.55291748046875</v>
      </c>
      <c r="CZ862" s="18">
        <v>15.584501266479492</v>
      </c>
      <c r="DA862" s="18">
        <v>471.30288696289062</v>
      </c>
      <c r="DB862" s="18">
        <v>1939.964111328125</v>
      </c>
      <c r="DC862" s="18">
        <v>1.0042892694473267</v>
      </c>
      <c r="DD862" s="18">
        <v>209.40992736816406</v>
      </c>
      <c r="DE862" s="18">
        <v>7.3205504417419434</v>
      </c>
      <c r="DF862" s="19">
        <v>72.530566467026247</v>
      </c>
      <c r="DG862" s="19"/>
      <c r="DH862" s="19">
        <v>14.1867</v>
      </c>
      <c r="DI862" s="19">
        <v>0</v>
      </c>
      <c r="DJ862" s="19">
        <v>0</v>
      </c>
      <c r="DK862" s="19">
        <v>0</v>
      </c>
      <c r="DL862" s="19">
        <v>0</v>
      </c>
      <c r="DM862" s="19">
        <v>0</v>
      </c>
      <c r="DN862" s="19">
        <v>0</v>
      </c>
      <c r="DO862" s="19">
        <v>0</v>
      </c>
      <c r="DP862" s="19">
        <v>0</v>
      </c>
      <c r="DQ862" s="19">
        <v>0</v>
      </c>
      <c r="DR862" s="19">
        <v>0</v>
      </c>
      <c r="DS862" s="19">
        <v>14.1867</v>
      </c>
      <c r="DT862" s="19">
        <v>14.1867</v>
      </c>
      <c r="DU862" s="19">
        <v>1059.5745113902924</v>
      </c>
      <c r="DV862" s="19">
        <v>3.6093513868323437</v>
      </c>
      <c r="DW862" s="19">
        <v>3.6093513868323437</v>
      </c>
      <c r="DX862" s="19">
        <v>0.99566865130354099</v>
      </c>
      <c r="DY862" s="19">
        <v>0.99566865130354099</v>
      </c>
      <c r="DZ862" s="19">
        <v>0.99660833854648634</v>
      </c>
      <c r="EA862" s="19">
        <v>0.99660833854648634</v>
      </c>
      <c r="EB862" s="19">
        <v>47101.096948181243</v>
      </c>
      <c r="EC862" s="19">
        <v>5.9970979234829045</v>
      </c>
      <c r="ED862" s="19">
        <v>41501.451993173818</v>
      </c>
      <c r="EE862" s="19">
        <v>1.0188122257831227</v>
      </c>
      <c r="EF862" s="19">
        <v>0.88111434090021445</v>
      </c>
      <c r="EG862" s="19">
        <v>0.37941615848541266</v>
      </c>
      <c r="EH862" s="19">
        <v>722.46260114704432</v>
      </c>
      <c r="EI862" s="19">
        <v>15455.56785472728</v>
      </c>
      <c r="EJ862" s="19">
        <v>2.6852104292292358</v>
      </c>
      <c r="EK862" s="19">
        <v>2.6852104292292358</v>
      </c>
      <c r="EL862" s="19">
        <v>100.00201305665925</v>
      </c>
      <c r="EM862" s="19">
        <v>15.714784919484734</v>
      </c>
      <c r="EN862" s="19">
        <v>5.9970979234829045</v>
      </c>
      <c r="EO862" s="19">
        <v>797.35126168433453</v>
      </c>
      <c r="EP862" s="19">
        <v>997.63417230332868</v>
      </c>
      <c r="EQ862" s="19">
        <v>422.75948448162279</v>
      </c>
      <c r="ER862" s="19">
        <v>528.69446333643157</v>
      </c>
      <c r="ES862" s="19">
        <v>18.3959108731583</v>
      </c>
      <c r="ET862" s="19">
        <v>1616.7150177935464</v>
      </c>
      <c r="EU862" s="19">
        <v>1.1999419130625391</v>
      </c>
      <c r="EV862" s="19">
        <v>1.4460929512657447E-2</v>
      </c>
      <c r="EW862" s="19">
        <v>500</v>
      </c>
      <c r="EX862" s="19">
        <v>10696.448390677026</v>
      </c>
      <c r="EY862" s="19">
        <v>57797.545338858268</v>
      </c>
      <c r="EZ862" s="19">
        <v>4.1595935091028713E-2</v>
      </c>
      <c r="FA862" s="19">
        <v>20</v>
      </c>
      <c r="FB862" s="19">
        <v>2.1816615649929121</v>
      </c>
      <c r="FC862" s="19">
        <v>7.3590120314057819</v>
      </c>
      <c r="FD862" s="19">
        <v>7.4999999999999997E-2</v>
      </c>
      <c r="FE862" s="19">
        <v>10.73680731455485</v>
      </c>
      <c r="FF862" s="19">
        <v>0.26054235594950975</v>
      </c>
    </row>
    <row r="863" spans="1:162">
      <c r="A863" s="4">
        <v>40472.688888888886</v>
      </c>
      <c r="B863" s="18">
        <v>6</v>
      </c>
      <c r="C863" s="18" t="s">
        <v>54</v>
      </c>
      <c r="D863" s="18" t="s">
        <v>60</v>
      </c>
      <c r="E863" s="4">
        <v>40472.68472222222</v>
      </c>
      <c r="F863" s="4">
        <v>40472.705555555556</v>
      </c>
      <c r="G863" s="18" t="s">
        <v>28</v>
      </c>
      <c r="H863" s="18">
        <v>2</v>
      </c>
      <c r="I863" s="18">
        <v>5</v>
      </c>
      <c r="J863" s="18">
        <v>0</v>
      </c>
      <c r="K863" s="18">
        <v>5</v>
      </c>
      <c r="L863" s="18"/>
      <c r="M863" s="18" t="s">
        <v>87</v>
      </c>
      <c r="N863" s="18" t="s">
        <v>88</v>
      </c>
      <c r="O863" s="18">
        <v>0</v>
      </c>
      <c r="P863" s="18">
        <v>3.2451344843328213E-2</v>
      </c>
      <c r="Q863" s="18">
        <v>2.4228994272800165E-2</v>
      </c>
      <c r="R863" s="18">
        <v>3.5907645017802796</v>
      </c>
      <c r="S863" s="18">
        <v>6.3374400339117785E-3</v>
      </c>
      <c r="T863" s="18">
        <v>3.0476343783366762</v>
      </c>
      <c r="U863" s="18">
        <v>1.1491239989764965</v>
      </c>
      <c r="V863" s="18">
        <v>0</v>
      </c>
      <c r="W863" s="18">
        <v>0</v>
      </c>
      <c r="X863" s="18">
        <v>1.6808740702516805</v>
      </c>
      <c r="Y863" s="18">
        <v>0.37752789111634061</v>
      </c>
      <c r="Z863" s="18">
        <v>38.444721828289225</v>
      </c>
      <c r="AA863" s="18">
        <v>5.1724816502276755E-2</v>
      </c>
      <c r="AB863" s="18">
        <v>1.1680471989315279E-2</v>
      </c>
      <c r="AC863" s="18">
        <v>37.34600809629665</v>
      </c>
      <c r="AD863" s="18">
        <v>9.1186149926196797E-3</v>
      </c>
      <c r="AE863" s="18">
        <v>8.8266003034353988E-2</v>
      </c>
      <c r="AF863" s="18">
        <v>13.89122286258273</v>
      </c>
      <c r="AG863" s="18">
        <v>0</v>
      </c>
      <c r="AH863" s="18">
        <v>0</v>
      </c>
      <c r="AI863" s="18">
        <v>0.22909383663104835</v>
      </c>
      <c r="AJ863" s="18">
        <v>4.3261729291266017E-2</v>
      </c>
      <c r="AK863" s="18">
        <v>0</v>
      </c>
      <c r="AL863" s="18">
        <v>100</v>
      </c>
      <c r="AM863" s="18">
        <v>900</v>
      </c>
      <c r="AN863" s="18">
        <v>0</v>
      </c>
      <c r="AO863" s="18">
        <v>0</v>
      </c>
      <c r="AP863" s="18">
        <v>5723.71</v>
      </c>
      <c r="AQ863" s="18">
        <v>112.249</v>
      </c>
      <c r="AR863" s="18"/>
      <c r="AS863" s="18">
        <v>0</v>
      </c>
      <c r="AT863" s="18">
        <v>0</v>
      </c>
      <c r="AU863" s="18">
        <v>0</v>
      </c>
      <c r="AV863" s="18">
        <v>0</v>
      </c>
      <c r="AW863" s="18">
        <v>0</v>
      </c>
      <c r="AX863" s="18">
        <v>0</v>
      </c>
      <c r="AY863" s="18">
        <v>0</v>
      </c>
      <c r="AZ863" s="18">
        <v>0</v>
      </c>
      <c r="BA863" s="18">
        <v>47852.7</v>
      </c>
      <c r="BB863" s="18">
        <v>1113.22</v>
      </c>
      <c r="BC863" s="18">
        <v>0</v>
      </c>
      <c r="BD863" s="18">
        <v>0</v>
      </c>
      <c r="BE863" s="18">
        <v>1.6294599999999999</v>
      </c>
      <c r="BF863" s="18">
        <v>0.60289899999999996</v>
      </c>
      <c r="BG863" s="18">
        <v>0</v>
      </c>
      <c r="BH863" s="18">
        <v>0</v>
      </c>
      <c r="BI863" s="18">
        <v>0</v>
      </c>
      <c r="BJ863" s="18">
        <v>0</v>
      </c>
      <c r="BK863" s="18">
        <v>0</v>
      </c>
      <c r="BL863" s="18">
        <v>0</v>
      </c>
      <c r="BM863" s="23">
        <f t="shared" si="157"/>
        <v>81.049415757277387</v>
      </c>
      <c r="BN863" s="23">
        <f t="shared" si="158"/>
        <v>348.93254649301127</v>
      </c>
      <c r="BO863" s="23">
        <f t="shared" si="159"/>
        <v>0.66517030984908954</v>
      </c>
      <c r="BP863" s="23">
        <f t="shared" si="160"/>
        <v>348.93254649301133</v>
      </c>
      <c r="BQ863" s="23"/>
      <c r="BR863" s="18">
        <v>2.1304400000000001</v>
      </c>
      <c r="BS863" s="18">
        <v>0.99272400000000005</v>
      </c>
      <c r="BT863" s="18">
        <v>4840.7700000000004</v>
      </c>
      <c r="BU863" s="18">
        <v>179.30600000000001</v>
      </c>
      <c r="BV863" s="18">
        <v>2.1820499999999998</v>
      </c>
      <c r="BW863" s="18">
        <v>0.38959300000000002</v>
      </c>
      <c r="BX863" s="18">
        <v>18.1951</v>
      </c>
      <c r="BY863" s="18">
        <v>1.4745299999999999</v>
      </c>
      <c r="BZ863" s="18">
        <v>7.06271</v>
      </c>
      <c r="CA863" s="23">
        <f t="shared" si="161"/>
        <v>1.1055202480807778</v>
      </c>
      <c r="CB863" s="24">
        <f t="shared" si="162"/>
        <v>0.10924466571146499</v>
      </c>
      <c r="CC863" s="25">
        <f t="shared" si="163"/>
        <v>-15.442703975857661</v>
      </c>
      <c r="CD863" s="25">
        <f t="shared" si="169"/>
        <v>-2.2141652726381666</v>
      </c>
      <c r="CE863" s="18">
        <v>1.6813899999999999</v>
      </c>
      <c r="CF863" s="18">
        <v>0</v>
      </c>
      <c r="CG863" s="18">
        <v>0</v>
      </c>
      <c r="CH863" s="18">
        <v>11302.1</v>
      </c>
      <c r="CI863" s="23">
        <v>5723.71</v>
      </c>
      <c r="CJ863" s="23" t="b">
        <f t="shared" si="164"/>
        <v>1</v>
      </c>
      <c r="CK863" s="23" t="b">
        <f t="shared" si="165"/>
        <v>1</v>
      </c>
      <c r="CL863" s="23">
        <f t="shared" si="166"/>
        <v>0</v>
      </c>
      <c r="CM863" s="23">
        <f t="shared" si="167"/>
        <v>0</v>
      </c>
      <c r="CN863" s="23">
        <f t="shared" si="168"/>
        <v>8512.9050000000007</v>
      </c>
      <c r="CO863" s="18">
        <v>701.69200000000001</v>
      </c>
      <c r="CP863" s="18">
        <v>7.52433</v>
      </c>
      <c r="CQ863" s="18">
        <v>0.83870400000000001</v>
      </c>
      <c r="CR863" s="18">
        <v>8.3122000000000007</v>
      </c>
      <c r="CS863" s="18">
        <v>0.97170599999999996</v>
      </c>
      <c r="CT863" s="18">
        <v>0</v>
      </c>
      <c r="CU863" s="18">
        <v>0</v>
      </c>
      <c r="CV863" s="18">
        <v>753.53070068359375</v>
      </c>
      <c r="CW863" s="18">
        <v>2.6910719871520996</v>
      </c>
      <c r="CX863" s="18">
        <v>14.277328491210938</v>
      </c>
      <c r="CY863" s="18">
        <v>88.661529541015625</v>
      </c>
      <c r="CZ863" s="18">
        <v>21.003448486328125</v>
      </c>
      <c r="DA863" s="18">
        <v>260.66000366210937</v>
      </c>
      <c r="DB863" s="18">
        <v>1601.25830078125</v>
      </c>
      <c r="DC863" s="18">
        <v>2.0695242881774902</v>
      </c>
      <c r="DD863" s="18">
        <v>199.43913269042969</v>
      </c>
      <c r="DE863" s="18">
        <v>12.77875804901123</v>
      </c>
      <c r="DF863" s="19">
        <v>46.538972189372558</v>
      </c>
      <c r="DG863" s="19"/>
      <c r="DH863" s="19">
        <v>21.954999999999998</v>
      </c>
      <c r="DI863" s="19">
        <v>0</v>
      </c>
      <c r="DJ863" s="19">
        <v>0</v>
      </c>
      <c r="DK863" s="19">
        <v>0</v>
      </c>
      <c r="DL863" s="19">
        <v>0</v>
      </c>
      <c r="DM863" s="19">
        <v>0</v>
      </c>
      <c r="DN863" s="19">
        <v>6.5178399999999996</v>
      </c>
      <c r="DO863" s="19">
        <v>0</v>
      </c>
      <c r="DP863" s="19">
        <v>0</v>
      </c>
      <c r="DQ863" s="19">
        <v>0</v>
      </c>
      <c r="DR863" s="19">
        <v>10.652200000000001</v>
      </c>
      <c r="DS863" s="19">
        <v>18.1951</v>
      </c>
      <c r="DT863" s="19">
        <v>35.365139999999997</v>
      </c>
      <c r="DU863" s="19">
        <v>1502.0739388091697</v>
      </c>
      <c r="DV863" s="19">
        <v>2.9178677702865237</v>
      </c>
      <c r="DW863" s="19">
        <v>4.7001048598346955</v>
      </c>
      <c r="DX863" s="19">
        <v>0.99621952315483286</v>
      </c>
      <c r="DY863" s="19">
        <v>0.9973984800228195</v>
      </c>
      <c r="DZ863" s="19">
        <v>0.99688275250554292</v>
      </c>
      <c r="EA863" s="19">
        <v>0.99806249425957116</v>
      </c>
      <c r="EB863" s="19">
        <v>13830.399579507759</v>
      </c>
      <c r="EC863" s="19">
        <v>1.7609411664117844</v>
      </c>
      <c r="ED863" s="19">
        <v>34255.553548899661</v>
      </c>
      <c r="EE863" s="19">
        <v>2.1250073810245662</v>
      </c>
      <c r="EF863" s="19">
        <v>2.4768303585136806</v>
      </c>
      <c r="EG863" s="19">
        <v>0.41572310485839847</v>
      </c>
      <c r="EH863" s="19">
        <v>313.26012249430812</v>
      </c>
      <c r="EI863" s="19">
        <v>6701.5414662350604</v>
      </c>
      <c r="EJ863" s="19">
        <v>5.1115931642730699</v>
      </c>
      <c r="EK863" s="19">
        <v>5.1115931642730699</v>
      </c>
      <c r="EL863" s="19">
        <v>100.02404087922099</v>
      </c>
      <c r="EM863" s="19">
        <v>17.012626365164358</v>
      </c>
      <c r="EN863" s="19">
        <v>1.7609411664117844</v>
      </c>
      <c r="EO863" s="19">
        <v>731.69777355617293</v>
      </c>
      <c r="EP863" s="19">
        <v>1092.6069457856154</v>
      </c>
      <c r="EQ863" s="19">
        <v>244.67188283798961</v>
      </c>
      <c r="ER863" s="19">
        <v>364.49287984781955</v>
      </c>
      <c r="ES863" s="19">
        <v>25.448503514942747</v>
      </c>
      <c r="ET863" s="19">
        <v>524.57624961068291</v>
      </c>
      <c r="EU863" s="19">
        <v>3.0524796003815124</v>
      </c>
      <c r="EV863" s="19">
        <v>2.680958767385944E-2</v>
      </c>
      <c r="EW863" s="19">
        <v>500</v>
      </c>
      <c r="EX863" s="19">
        <v>10696.448390677026</v>
      </c>
      <c r="EY863" s="19">
        <v>24526.847970184783</v>
      </c>
      <c r="EZ863" s="19">
        <v>5.1108511872679487E-2</v>
      </c>
      <c r="FA863" s="19">
        <v>20</v>
      </c>
      <c r="FB863" s="19">
        <v>2.1816615649929121</v>
      </c>
      <c r="FC863" s="19">
        <v>3.122855274334662</v>
      </c>
      <c r="FD863" s="19">
        <v>7.4999999999999997E-2</v>
      </c>
      <c r="FE863" s="19">
        <v>18.74217847188314</v>
      </c>
      <c r="FF863" s="19">
        <v>1.8918885536646862E-2</v>
      </c>
    </row>
    <row r="864" spans="1:162">
      <c r="A864" s="4">
        <v>40479.38958333333</v>
      </c>
      <c r="B864" s="18">
        <v>31</v>
      </c>
      <c r="C864" s="18" t="s">
        <v>81</v>
      </c>
      <c r="D864" s="18" t="s">
        <v>239</v>
      </c>
      <c r="E864" s="4">
        <v>40479.388194444444</v>
      </c>
      <c r="F864" s="4">
        <v>40479.390277777777</v>
      </c>
      <c r="G864" s="18" t="s">
        <v>28</v>
      </c>
      <c r="H864" s="18">
        <v>2</v>
      </c>
      <c r="I864" s="18">
        <v>6</v>
      </c>
      <c r="J864" s="18">
        <v>0</v>
      </c>
      <c r="K864" s="18">
        <v>5</v>
      </c>
      <c r="L864" s="18"/>
      <c r="M864" s="18">
        <v>548928</v>
      </c>
      <c r="N864" s="18">
        <v>548930</v>
      </c>
      <c r="O864" s="18">
        <v>0</v>
      </c>
      <c r="P864" s="18">
        <v>2.1649967626638622E-2</v>
      </c>
      <c r="Q864" s="18">
        <v>8.4778986334510583E-3</v>
      </c>
      <c r="R864" s="18">
        <v>0.96740986372258153</v>
      </c>
      <c r="S864" s="18">
        <v>1.2945294320539041E-2</v>
      </c>
      <c r="T864" s="18">
        <v>0.72182150993832206</v>
      </c>
      <c r="U864" s="18">
        <v>0.80051477312104125</v>
      </c>
      <c r="V864" s="18">
        <v>3.3505467653159871E-3</v>
      </c>
      <c r="W864" s="18">
        <v>0</v>
      </c>
      <c r="X864" s="18">
        <v>1.2567470248756205</v>
      </c>
      <c r="Y864" s="18">
        <v>2.5834898636747913E-2</v>
      </c>
      <c r="Z864" s="18">
        <v>48.995648119760816</v>
      </c>
      <c r="AA864" s="18">
        <v>3.8181253680759641E-2</v>
      </c>
      <c r="AB864" s="18">
        <v>1.9798685431412652E-2</v>
      </c>
      <c r="AC864" s="18">
        <v>42.484022472637228</v>
      </c>
      <c r="AD864" s="18">
        <v>6.5995618104708826E-3</v>
      </c>
      <c r="AE864" s="18">
        <v>4.9011770114955104E-2</v>
      </c>
      <c r="AF864" s="18">
        <v>4.3864420880640385</v>
      </c>
      <c r="AG864" s="18">
        <v>0</v>
      </c>
      <c r="AH864" s="18">
        <v>0</v>
      </c>
      <c r="AI864" s="18">
        <v>0.17288185887708984</v>
      </c>
      <c r="AJ864" s="18">
        <v>1.4519035983035944E-2</v>
      </c>
      <c r="AK864" s="18">
        <v>1.599124592537176E-2</v>
      </c>
      <c r="AL864" s="18">
        <v>100</v>
      </c>
      <c r="AM864" s="18">
        <v>900</v>
      </c>
      <c r="AN864" s="18">
        <v>0</v>
      </c>
      <c r="AO864" s="18">
        <v>0</v>
      </c>
      <c r="AP864" s="18">
        <v>3758.4</v>
      </c>
      <c r="AQ864" s="18">
        <v>116.75700000000001</v>
      </c>
      <c r="AR864" s="18"/>
      <c r="AS864" s="18">
        <v>0</v>
      </c>
      <c r="AT864" s="18">
        <v>0</v>
      </c>
      <c r="AU864" s="18">
        <v>0</v>
      </c>
      <c r="AV864" s="18">
        <v>0</v>
      </c>
      <c r="AW864" s="18">
        <v>0</v>
      </c>
      <c r="AX864" s="18">
        <v>0</v>
      </c>
      <c r="AY864" s="18">
        <v>0</v>
      </c>
      <c r="AZ864" s="18">
        <v>0</v>
      </c>
      <c r="BA864" s="18">
        <v>44252.4</v>
      </c>
      <c r="BB864" s="18">
        <v>1226.1099999999999</v>
      </c>
      <c r="BC864" s="18">
        <v>0</v>
      </c>
      <c r="BD864" s="18">
        <v>0</v>
      </c>
      <c r="BE864" s="18">
        <v>0</v>
      </c>
      <c r="BF864" s="18">
        <v>0</v>
      </c>
      <c r="BG864" s="18">
        <v>14.9788</v>
      </c>
      <c r="BH864" s="18">
        <v>2.3322600000000002</v>
      </c>
      <c r="BI864" s="18">
        <v>14.833600000000001</v>
      </c>
      <c r="BJ864" s="18">
        <v>2.6941299999999999</v>
      </c>
      <c r="BK864" s="18">
        <v>0</v>
      </c>
      <c r="BL864" s="18">
        <v>0</v>
      </c>
      <c r="BM864" s="23">
        <f t="shared" si="157"/>
        <v>56.505940047548769</v>
      </c>
      <c r="BN864" s="23">
        <f t="shared" si="158"/>
        <v>883.47757341848603</v>
      </c>
      <c r="BO864" s="23">
        <f t="shared" si="159"/>
        <v>0.77912736693936246</v>
      </c>
      <c r="BP864" s="23">
        <f t="shared" si="160"/>
        <v>883.47757341848592</v>
      </c>
      <c r="BQ864" s="23"/>
      <c r="BR864" s="18">
        <v>2.528</v>
      </c>
      <c r="BS864" s="18">
        <v>0.94301999999999997</v>
      </c>
      <c r="BT864" s="18">
        <v>4183.75</v>
      </c>
      <c r="BU864" s="18">
        <v>182.768</v>
      </c>
      <c r="BV864" s="18">
        <v>1.2903500000000001</v>
      </c>
      <c r="BW864" s="18">
        <v>0.41309600000000002</v>
      </c>
      <c r="BX864" s="18">
        <v>0</v>
      </c>
      <c r="BY864" s="18">
        <v>0</v>
      </c>
      <c r="BZ864" s="18">
        <v>4.9755799999999999</v>
      </c>
      <c r="CA864" s="23">
        <f t="shared" si="161"/>
        <v>3.4279846113846184</v>
      </c>
      <c r="CB864" s="24">
        <f t="shared" si="162"/>
        <v>0.11160433831073684</v>
      </c>
      <c r="CC864" s="25">
        <f t="shared" si="163"/>
        <v>-15.440344303258389</v>
      </c>
      <c r="CD864" s="25">
        <f t="shared" si="169"/>
        <v>-2.1927953560383688</v>
      </c>
      <c r="CE864" s="18">
        <v>1.23187</v>
      </c>
      <c r="CF864" s="18">
        <v>0</v>
      </c>
      <c r="CG864" s="18">
        <v>0</v>
      </c>
      <c r="CH864" s="18">
        <v>5878.17</v>
      </c>
      <c r="CI864" s="23">
        <v>3758.4</v>
      </c>
      <c r="CJ864" s="23" t="b">
        <f t="shared" si="164"/>
        <v>1</v>
      </c>
      <c r="CK864" s="23" t="b">
        <f t="shared" si="165"/>
        <v>1</v>
      </c>
      <c r="CL864" s="23">
        <f t="shared" si="166"/>
        <v>0</v>
      </c>
      <c r="CM864" s="23">
        <f t="shared" si="167"/>
        <v>0</v>
      </c>
      <c r="CN864" s="23">
        <f t="shared" si="168"/>
        <v>4818.2849999999999</v>
      </c>
      <c r="CO864" s="18">
        <v>671.83799999999997</v>
      </c>
      <c r="CP864" s="18">
        <v>1.6714500000000001</v>
      </c>
      <c r="CQ864" s="18">
        <v>0.37306099999999998</v>
      </c>
      <c r="CR864" s="18">
        <v>1.0551699999999999</v>
      </c>
      <c r="CS864" s="18">
        <v>0.41963200000000001</v>
      </c>
      <c r="CT864" s="18">
        <v>0</v>
      </c>
      <c r="CU864" s="18">
        <v>0</v>
      </c>
      <c r="CV864" s="18">
        <v>1470.70556640625</v>
      </c>
      <c r="CW864" s="18">
        <v>9.2395772933959961</v>
      </c>
      <c r="CX864" s="18">
        <v>49.155254364013672</v>
      </c>
      <c r="CY864" s="18">
        <v>72.894210815429687</v>
      </c>
      <c r="CZ864" s="18">
        <v>11.287702560424805</v>
      </c>
      <c r="DA864" s="18">
        <v>534.7110595703125</v>
      </c>
      <c r="DB864" s="18">
        <v>1539.3046875</v>
      </c>
      <c r="DC864" s="18">
        <v>1.0472886562347412</v>
      </c>
      <c r="DD864" s="18">
        <v>28.725456237792969</v>
      </c>
      <c r="DE864" s="18">
        <v>18.299148559570313</v>
      </c>
      <c r="DF864" s="19">
        <v>45.819242888979538</v>
      </c>
      <c r="DG864" s="19"/>
      <c r="DH864" s="19">
        <v>32.340400000000002</v>
      </c>
      <c r="DI864" s="19">
        <v>0</v>
      </c>
      <c r="DJ864" s="19">
        <v>0</v>
      </c>
      <c r="DK864" s="19">
        <v>0</v>
      </c>
      <c r="DL864" s="19">
        <v>0</v>
      </c>
      <c r="DM864" s="19">
        <v>0</v>
      </c>
      <c r="DN864" s="19">
        <v>0</v>
      </c>
      <c r="DO864" s="19">
        <v>59.915199999999999</v>
      </c>
      <c r="DP864" s="19">
        <v>44.500799999999998</v>
      </c>
      <c r="DQ864" s="19">
        <v>0</v>
      </c>
      <c r="DR864" s="19">
        <v>12.64</v>
      </c>
      <c r="DS864" s="19">
        <v>0</v>
      </c>
      <c r="DT864" s="19">
        <v>117.056</v>
      </c>
      <c r="DU864" s="19">
        <v>3516.8087588620656</v>
      </c>
      <c r="DV864" s="19">
        <v>19.348709204582846</v>
      </c>
      <c r="DW864" s="19">
        <v>70.032606419575814</v>
      </c>
      <c r="DX864" s="19">
        <v>0.98020185421046357</v>
      </c>
      <c r="DY864" s="19">
        <v>0.99424715767157945</v>
      </c>
      <c r="DZ864" s="19">
        <v>0.98048057333379957</v>
      </c>
      <c r="EA864" s="19">
        <v>0.99452987055870079</v>
      </c>
      <c r="EB864" s="19">
        <v>50227.846881559955</v>
      </c>
      <c r="EC864" s="19">
        <v>6.3952080896504855</v>
      </c>
      <c r="ED864" s="19">
        <v>32930.186294741958</v>
      </c>
      <c r="EE864" s="19">
        <v>1.0466436808703836</v>
      </c>
      <c r="EF864" s="19">
        <v>0.65561612410727377</v>
      </c>
      <c r="EG864" s="19">
        <v>0.3506276071548462</v>
      </c>
      <c r="EH864" s="19">
        <v>515.66997357833623</v>
      </c>
      <c r="EI864" s="19">
        <v>11031.674518004918</v>
      </c>
      <c r="EJ864" s="19">
        <v>2.9850578206414839</v>
      </c>
      <c r="EK864" s="19">
        <v>2.9850578206414844</v>
      </c>
      <c r="EL864" s="19">
        <v>100.00184786992546</v>
      </c>
      <c r="EM864" s="19">
        <v>11.2252937509509</v>
      </c>
      <c r="EN864" s="19">
        <v>6.3952080896504855</v>
      </c>
      <c r="EO864" s="19">
        <v>611.52360427613519</v>
      </c>
      <c r="EP864" s="19">
        <v>1071.5842387985849</v>
      </c>
      <c r="EQ864" s="19">
        <v>370.80786782991976</v>
      </c>
      <c r="ER864" s="19">
        <v>648.96303525466658</v>
      </c>
      <c r="ES864" s="19">
        <v>18.889094540938732</v>
      </c>
      <c r="ET864" s="19">
        <v>1133.9321539802168</v>
      </c>
      <c r="EU864" s="19">
        <v>1.3574927583602641</v>
      </c>
      <c r="EV864" s="19">
        <v>6.1585252596589352E-4</v>
      </c>
      <c r="EW864" s="19">
        <v>500</v>
      </c>
      <c r="EX864" s="19">
        <v>10696.448390677026</v>
      </c>
      <c r="EY864" s="19">
        <v>60924.295272236981</v>
      </c>
      <c r="EZ864" s="19">
        <v>3.2346792976435043E-2</v>
      </c>
      <c r="FA864" s="19">
        <v>20</v>
      </c>
      <c r="FB864" s="19">
        <v>2.1816615649929121</v>
      </c>
      <c r="FC864" s="19">
        <v>7.7571221975733637</v>
      </c>
      <c r="FD864" s="19">
        <v>7.4999999999999997E-2</v>
      </c>
      <c r="FE864" s="19">
        <v>26.838751220703124</v>
      </c>
      <c r="FF864" s="19">
        <v>3.6028536572173378E-2</v>
      </c>
    </row>
    <row r="865" spans="1:162">
      <c r="A865" s="4">
        <v>40472.686805555553</v>
      </c>
      <c r="B865" s="18">
        <v>6</v>
      </c>
      <c r="C865" s="18" t="s">
        <v>54</v>
      </c>
      <c r="D865" s="18" t="s">
        <v>60</v>
      </c>
      <c r="E865" s="4">
        <v>40472.68472222222</v>
      </c>
      <c r="F865" s="4">
        <v>40472.705555555556</v>
      </c>
      <c r="G865" s="18" t="s">
        <v>28</v>
      </c>
      <c r="H865" s="18">
        <v>2</v>
      </c>
      <c r="I865" s="18">
        <v>5</v>
      </c>
      <c r="J865" s="18">
        <v>0</v>
      </c>
      <c r="K865" s="18">
        <v>5</v>
      </c>
      <c r="L865" s="18"/>
      <c r="M865" s="18" t="s">
        <v>87</v>
      </c>
      <c r="N865" s="18" t="s">
        <v>88</v>
      </c>
      <c r="O865" s="18">
        <v>0</v>
      </c>
      <c r="P865" s="18">
        <v>3.2451344843328213E-2</v>
      </c>
      <c r="Q865" s="18">
        <v>2.4228994272800165E-2</v>
      </c>
      <c r="R865" s="18">
        <v>3.5907645017802796</v>
      </c>
      <c r="S865" s="18">
        <v>6.3374400339117785E-3</v>
      </c>
      <c r="T865" s="18">
        <v>3.0476343783366762</v>
      </c>
      <c r="U865" s="18">
        <v>1.1491239989764965</v>
      </c>
      <c r="V865" s="18">
        <v>0</v>
      </c>
      <c r="W865" s="18">
        <v>0</v>
      </c>
      <c r="X865" s="18">
        <v>1.6808740702516805</v>
      </c>
      <c r="Y865" s="18">
        <v>0.37752789111634061</v>
      </c>
      <c r="Z865" s="18">
        <v>38.444721828289225</v>
      </c>
      <c r="AA865" s="18">
        <v>5.1724816502276755E-2</v>
      </c>
      <c r="AB865" s="18">
        <v>1.1680471989315279E-2</v>
      </c>
      <c r="AC865" s="18">
        <v>37.34600809629665</v>
      </c>
      <c r="AD865" s="18">
        <v>9.1186149926196797E-3</v>
      </c>
      <c r="AE865" s="18">
        <v>8.8266003034353988E-2</v>
      </c>
      <c r="AF865" s="18">
        <v>13.89122286258273</v>
      </c>
      <c r="AG865" s="18">
        <v>0</v>
      </c>
      <c r="AH865" s="18">
        <v>0</v>
      </c>
      <c r="AI865" s="18">
        <v>0.22909383663104835</v>
      </c>
      <c r="AJ865" s="18">
        <v>4.3261729291266017E-2</v>
      </c>
      <c r="AK865" s="18">
        <v>0</v>
      </c>
      <c r="AL865" s="18">
        <v>100</v>
      </c>
      <c r="AM865" s="18">
        <v>900</v>
      </c>
      <c r="AN865" s="18">
        <v>0</v>
      </c>
      <c r="AO865" s="18">
        <v>0</v>
      </c>
      <c r="AP865" s="18">
        <v>7874.68</v>
      </c>
      <c r="AQ865" s="18">
        <v>184.88300000000001</v>
      </c>
      <c r="AR865" s="18"/>
      <c r="AS865" s="18">
        <v>0</v>
      </c>
      <c r="AT865" s="18">
        <v>0</v>
      </c>
      <c r="AU865" s="18">
        <v>0</v>
      </c>
      <c r="AV865" s="18">
        <v>0</v>
      </c>
      <c r="AW865" s="18">
        <v>0</v>
      </c>
      <c r="AX865" s="18">
        <v>0</v>
      </c>
      <c r="AY865" s="18">
        <v>0</v>
      </c>
      <c r="AZ865" s="18">
        <v>0</v>
      </c>
      <c r="BA865" s="18">
        <v>71105.100000000006</v>
      </c>
      <c r="BB865" s="18">
        <v>1317.11</v>
      </c>
      <c r="BC865" s="18">
        <v>0</v>
      </c>
      <c r="BD865" s="18">
        <v>0</v>
      </c>
      <c r="BE865" s="18">
        <v>0</v>
      </c>
      <c r="BF865" s="18">
        <v>0</v>
      </c>
      <c r="BG865" s="18">
        <v>0</v>
      </c>
      <c r="BH865" s="18">
        <v>0</v>
      </c>
      <c r="BI865" s="18">
        <v>0</v>
      </c>
      <c r="BJ865" s="18">
        <v>0</v>
      </c>
      <c r="BK865" s="18">
        <v>0</v>
      </c>
      <c r="BL865" s="18">
        <v>0</v>
      </c>
      <c r="BM865" s="23">
        <f t="shared" si="157"/>
        <v>81.049415757277387</v>
      </c>
      <c r="BN865" s="23">
        <f t="shared" si="158"/>
        <v>359.81848501452282</v>
      </c>
      <c r="BO865" s="23">
        <f t="shared" si="159"/>
        <v>0.66642692714550633</v>
      </c>
      <c r="BP865" s="23">
        <f t="shared" si="160"/>
        <v>359.81848501452282</v>
      </c>
      <c r="BQ865" s="23"/>
      <c r="BR865" s="18">
        <v>3.6714099999999998</v>
      </c>
      <c r="BS865" s="18">
        <v>1.3069999999999999</v>
      </c>
      <c r="BT865" s="18">
        <v>9737.68</v>
      </c>
      <c r="BU865" s="18">
        <v>213.626</v>
      </c>
      <c r="BV865" s="18">
        <v>4.4001400000000004</v>
      </c>
      <c r="BW865" s="18">
        <v>0.55077500000000001</v>
      </c>
      <c r="BX865" s="18">
        <v>27.795500000000001</v>
      </c>
      <c r="BY865" s="18">
        <v>1.8224499999999999</v>
      </c>
      <c r="BZ865" s="18">
        <v>9.0621700000000001</v>
      </c>
      <c r="CA865" s="23">
        <f t="shared" si="161"/>
        <v>1.1847837014138496</v>
      </c>
      <c r="CB865" s="24">
        <f t="shared" si="162"/>
        <v>0.11353522349047054</v>
      </c>
      <c r="CC865" s="25">
        <f t="shared" si="163"/>
        <v>-15.438413418078655</v>
      </c>
      <c r="CD865" s="25">
        <f t="shared" si="169"/>
        <v>-2.1756421510828163</v>
      </c>
      <c r="CE865" s="18">
        <v>2.36246</v>
      </c>
      <c r="CF865" s="18">
        <v>0</v>
      </c>
      <c r="CG865" s="18">
        <v>0</v>
      </c>
      <c r="CH865" s="18">
        <v>13121.8</v>
      </c>
      <c r="CI865" s="23">
        <v>7874.68</v>
      </c>
      <c r="CJ865" s="23" t="b">
        <f t="shared" si="164"/>
        <v>1</v>
      </c>
      <c r="CK865" s="23" t="b">
        <f t="shared" si="165"/>
        <v>1</v>
      </c>
      <c r="CL865" s="23">
        <f t="shared" si="166"/>
        <v>0</v>
      </c>
      <c r="CM865" s="23">
        <f t="shared" si="167"/>
        <v>0</v>
      </c>
      <c r="CN865" s="23">
        <f t="shared" si="168"/>
        <v>10498.24</v>
      </c>
      <c r="CO865" s="18">
        <v>1248.6199999999999</v>
      </c>
      <c r="CP865" s="18">
        <v>18.564699999999998</v>
      </c>
      <c r="CQ865" s="18">
        <v>1.0025900000000001</v>
      </c>
      <c r="CR865" s="18">
        <v>9.9035899999999994</v>
      </c>
      <c r="CS865" s="18">
        <v>1.1552</v>
      </c>
      <c r="CT865" s="18">
        <v>18.7425</v>
      </c>
      <c r="CU865" s="18">
        <v>7.5128199999999996</v>
      </c>
      <c r="CV865" s="18">
        <v>775.57403564453125</v>
      </c>
      <c r="CW865" s="18">
        <v>2.9177670478820801</v>
      </c>
      <c r="CX865" s="18">
        <v>15.280778884887695</v>
      </c>
      <c r="CY865" s="18">
        <v>89.245719909667969</v>
      </c>
      <c r="CZ865" s="18">
        <v>20.963844299316406</v>
      </c>
      <c r="DA865" s="18">
        <v>268.99191284179687</v>
      </c>
      <c r="DB865" s="18">
        <v>1625.4859619140625</v>
      </c>
      <c r="DC865" s="18">
        <v>2.0586202144622803</v>
      </c>
      <c r="DD865" s="18">
        <v>215.37124633789062</v>
      </c>
      <c r="DE865" s="18">
        <v>12.108254432678223</v>
      </c>
      <c r="DF865" s="19">
        <v>46.538972189372558</v>
      </c>
      <c r="DG865" s="19"/>
      <c r="DH865" s="19">
        <v>31.466909999999999</v>
      </c>
      <c r="DI865" s="19">
        <v>0</v>
      </c>
      <c r="DJ865" s="19">
        <v>0</v>
      </c>
      <c r="DK865" s="19">
        <v>0</v>
      </c>
      <c r="DL865" s="19">
        <v>0</v>
      </c>
      <c r="DM865" s="19">
        <v>0</v>
      </c>
      <c r="DN865" s="19">
        <v>0</v>
      </c>
      <c r="DO865" s="19">
        <v>0</v>
      </c>
      <c r="DP865" s="19">
        <v>0</v>
      </c>
      <c r="DQ865" s="19">
        <v>0</v>
      </c>
      <c r="DR865" s="19">
        <v>18.357050000000001</v>
      </c>
      <c r="DS865" s="19">
        <v>27.795500000000001</v>
      </c>
      <c r="DT865" s="19">
        <v>46.152550000000005</v>
      </c>
      <c r="DU865" s="19">
        <v>706.81454588547081</v>
      </c>
      <c r="DV865" s="19">
        <v>1.6949861834556983</v>
      </c>
      <c r="DW865" s="19">
        <v>2.4860380183897401</v>
      </c>
      <c r="DX865" s="19">
        <v>0.99509216506731513</v>
      </c>
      <c r="DY865" s="19">
        <v>0.99620162089211528</v>
      </c>
      <c r="DZ865" s="19">
        <v>0.99650001974554725</v>
      </c>
      <c r="EA865" s="19">
        <v>0.9976110452265341</v>
      </c>
      <c r="EB865" s="19">
        <v>14261.878044510955</v>
      </c>
      <c r="EC865" s="19">
        <v>1.815878710846154</v>
      </c>
      <c r="ED865" s="19">
        <v>34773.853402767541</v>
      </c>
      <c r="EE865" s="19">
        <v>2.0958488644649154</v>
      </c>
      <c r="EF865" s="19">
        <v>2.4382380282764471</v>
      </c>
      <c r="EG865" s="19">
        <v>0.41545775680541996</v>
      </c>
      <c r="EH865" s="19">
        <v>322.21824908540378</v>
      </c>
      <c r="EI865" s="19">
        <v>6893.1817437526724</v>
      </c>
      <c r="EJ865" s="19">
        <v>5.0446738089102716</v>
      </c>
      <c r="EK865" s="19">
        <v>5.0446738089102716</v>
      </c>
      <c r="EL865" s="19">
        <v>100.02404087922099</v>
      </c>
      <c r="EM865" s="19">
        <v>17.012626365164358</v>
      </c>
      <c r="EN865" s="19">
        <v>1.815878710846154</v>
      </c>
      <c r="EO865" s="19">
        <v>731.69777355617293</v>
      </c>
      <c r="EP865" s="19">
        <v>1092.6069457856154</v>
      </c>
      <c r="EQ865" s="19">
        <v>246.8922334740615</v>
      </c>
      <c r="ER865" s="19">
        <v>367.82516634417669</v>
      </c>
      <c r="ES865" s="19">
        <v>25.448503514942747</v>
      </c>
      <c r="ET865" s="19">
        <v>539.9218884442837</v>
      </c>
      <c r="EU865" s="19">
        <v>3.0105946743476055</v>
      </c>
      <c r="EV865" s="19">
        <v>1.8084273019906859E-2</v>
      </c>
      <c r="EW865" s="19">
        <v>500</v>
      </c>
      <c r="EX865" s="19">
        <v>10696.448390677026</v>
      </c>
      <c r="EY865" s="19">
        <v>24958.326435187981</v>
      </c>
      <c r="EZ865" s="19">
        <v>5.1108155787486557E-2</v>
      </c>
      <c r="FA865" s="19">
        <v>20</v>
      </c>
      <c r="FB865" s="19">
        <v>2.1816615649929121</v>
      </c>
      <c r="FC865" s="19">
        <v>3.1777928187690319</v>
      </c>
      <c r="FD865" s="19">
        <v>7.4999999999999997E-2</v>
      </c>
      <c r="FE865" s="19">
        <v>17.758773167928059</v>
      </c>
      <c r="FF865" s="19">
        <v>2.1819971801828725E-2</v>
      </c>
    </row>
    <row r="866" spans="1:162">
      <c r="A866" s="4">
        <v>40473.461805555555</v>
      </c>
      <c r="B866" s="18">
        <v>9</v>
      </c>
      <c r="C866" s="18" t="s">
        <v>62</v>
      </c>
      <c r="D866" s="18" t="s">
        <v>55</v>
      </c>
      <c r="E866" s="4">
        <v>40473.442361111112</v>
      </c>
      <c r="F866" s="4">
        <v>40473.463194444441</v>
      </c>
      <c r="G866" s="18" t="s">
        <v>28</v>
      </c>
      <c r="H866" s="18">
        <v>2</v>
      </c>
      <c r="I866" s="18">
        <v>1</v>
      </c>
      <c r="J866" s="18">
        <v>0</v>
      </c>
      <c r="K866" s="18">
        <v>5</v>
      </c>
      <c r="L866" s="18"/>
      <c r="M866" s="18">
        <v>548199</v>
      </c>
      <c r="N866" s="18">
        <v>548200</v>
      </c>
      <c r="O866" s="18">
        <v>0</v>
      </c>
      <c r="P866" s="18">
        <v>1.130776868880029E-2</v>
      </c>
      <c r="Q866" s="18">
        <v>0</v>
      </c>
      <c r="R866" s="18">
        <v>2.6549816594181861</v>
      </c>
      <c r="S866" s="18">
        <v>0</v>
      </c>
      <c r="T866" s="18">
        <v>1.337063726700001</v>
      </c>
      <c r="U866" s="18">
        <v>1.2536152213401768</v>
      </c>
      <c r="V866" s="18">
        <v>0</v>
      </c>
      <c r="W866" s="18">
        <v>0</v>
      </c>
      <c r="X866" s="18">
        <v>2.3984817658262934</v>
      </c>
      <c r="Y866" s="18">
        <v>2.7592707179626037E-2</v>
      </c>
      <c r="Z866" s="18">
        <v>12.808413659117766</v>
      </c>
      <c r="AA866" s="18">
        <v>8.2824088727708828E-2</v>
      </c>
      <c r="AB866" s="18">
        <v>0</v>
      </c>
      <c r="AC866" s="18">
        <v>74.06034268425617</v>
      </c>
      <c r="AD866" s="18">
        <v>0</v>
      </c>
      <c r="AE866" s="18">
        <v>9.5841152443920663E-2</v>
      </c>
      <c r="AF866" s="18">
        <v>4.8372312858538447</v>
      </c>
      <c r="AG866" s="18">
        <v>0</v>
      </c>
      <c r="AH866" s="18">
        <v>0</v>
      </c>
      <c r="AI866" s="18">
        <v>0.42125905430860877</v>
      </c>
      <c r="AJ866" s="18">
        <v>1.155922081087658E-2</v>
      </c>
      <c r="AK866" s="18">
        <v>0</v>
      </c>
      <c r="AL866" s="18">
        <v>100</v>
      </c>
      <c r="AM866" s="18">
        <v>900</v>
      </c>
      <c r="AN866" s="18">
        <v>0</v>
      </c>
      <c r="AO866" s="18">
        <v>0</v>
      </c>
      <c r="AP866" s="18">
        <v>13274.8</v>
      </c>
      <c r="AQ866" s="18">
        <v>207.12899999999999</v>
      </c>
      <c r="AR866" s="18"/>
      <c r="AS866" s="18">
        <v>0</v>
      </c>
      <c r="AT866" s="18">
        <v>0</v>
      </c>
      <c r="AU866" s="18">
        <v>0</v>
      </c>
      <c r="AV866" s="18">
        <v>0</v>
      </c>
      <c r="AW866" s="18">
        <v>2.99213</v>
      </c>
      <c r="AX866" s="18">
        <v>0.86551999999999996</v>
      </c>
      <c r="AY866" s="18">
        <v>0</v>
      </c>
      <c r="AZ866" s="18">
        <v>0</v>
      </c>
      <c r="BA866" s="18">
        <v>147767</v>
      </c>
      <c r="BB866" s="18">
        <v>3030.39</v>
      </c>
      <c r="BC866" s="18">
        <v>0</v>
      </c>
      <c r="BD866" s="18">
        <v>0</v>
      </c>
      <c r="BE866" s="18">
        <v>0</v>
      </c>
      <c r="BF866" s="18">
        <v>0</v>
      </c>
      <c r="BG866" s="18">
        <v>25.354199999999999</v>
      </c>
      <c r="BH866" s="18">
        <v>5.7571700000000003</v>
      </c>
      <c r="BI866" s="18">
        <v>0</v>
      </c>
      <c r="BJ866" s="18">
        <v>0</v>
      </c>
      <c r="BK866" s="18">
        <v>0</v>
      </c>
      <c r="BL866" s="18">
        <v>0</v>
      </c>
      <c r="BM866" s="23">
        <f t="shared" si="157"/>
        <v>104.83966230641748</v>
      </c>
      <c r="BN866" s="23">
        <f t="shared" si="158"/>
        <v>1410.717442912289</v>
      </c>
      <c r="BO866" s="23">
        <f t="shared" si="159"/>
        <v>0.83041399022007278</v>
      </c>
      <c r="BP866" s="23">
        <f t="shared" si="160"/>
        <v>1410.717442912289</v>
      </c>
      <c r="BQ866" s="23"/>
      <c r="BR866" s="18">
        <v>10.1677</v>
      </c>
      <c r="BS866" s="18">
        <v>1.90249</v>
      </c>
      <c r="BT866" s="18">
        <v>14429.2</v>
      </c>
      <c r="BU866" s="18">
        <v>414.53800000000001</v>
      </c>
      <c r="BV866" s="18">
        <v>13.0846</v>
      </c>
      <c r="BW866" s="18">
        <v>0.94921100000000003</v>
      </c>
      <c r="BX866" s="18">
        <v>138.45599999999999</v>
      </c>
      <c r="BY866" s="18">
        <v>2.8126799999999998</v>
      </c>
      <c r="BZ866" s="18">
        <v>11.7523</v>
      </c>
      <c r="CA866" s="23">
        <f t="shared" si="161"/>
        <v>4.558330961960432</v>
      </c>
      <c r="CB866" s="24">
        <f t="shared" si="162"/>
        <v>0.11612488305258806</v>
      </c>
      <c r="CC866" s="25">
        <f t="shared" si="163"/>
        <v>-15.435823758516538</v>
      </c>
      <c r="CD866" s="25">
        <f t="shared" si="169"/>
        <v>-2.1530890889307681</v>
      </c>
      <c r="CE866" s="18">
        <v>3.3177300000000001</v>
      </c>
      <c r="CF866" s="18">
        <v>0</v>
      </c>
      <c r="CG866" s="18">
        <v>0</v>
      </c>
      <c r="CH866" s="18">
        <v>13932.8</v>
      </c>
      <c r="CI866" s="23">
        <v>13274.8</v>
      </c>
      <c r="CJ866" s="23" t="b">
        <f t="shared" si="164"/>
        <v>1</v>
      </c>
      <c r="CK866" s="23" t="b">
        <f t="shared" si="165"/>
        <v>1</v>
      </c>
      <c r="CL866" s="23">
        <f t="shared" si="166"/>
        <v>0</v>
      </c>
      <c r="CM866" s="23">
        <f t="shared" si="167"/>
        <v>0</v>
      </c>
      <c r="CN866" s="23">
        <f t="shared" si="168"/>
        <v>13603.8</v>
      </c>
      <c r="CO866" s="18">
        <v>1150.92</v>
      </c>
      <c r="CP866" s="18">
        <v>49.965000000000003</v>
      </c>
      <c r="CQ866" s="18">
        <v>0.93720499999999995</v>
      </c>
      <c r="CR866" s="18">
        <v>5.7349899999999998</v>
      </c>
      <c r="CS866" s="18">
        <v>1.07439</v>
      </c>
      <c r="CT866" s="18">
        <v>18.848500000000001</v>
      </c>
      <c r="CU866" s="18">
        <v>7.4462900000000003</v>
      </c>
      <c r="CV866" s="18">
        <v>1929.4697265625</v>
      </c>
      <c r="CW866" s="18">
        <v>8.5514698028564453</v>
      </c>
      <c r="CX866" s="18">
        <v>45.607612609863281</v>
      </c>
      <c r="CY866" s="18">
        <v>89.836700439453125</v>
      </c>
      <c r="CZ866" s="18">
        <v>17.206985473632812</v>
      </c>
      <c r="DA866" s="18">
        <v>304.49020385742187</v>
      </c>
      <c r="DB866" s="18">
        <v>3819.30224609375</v>
      </c>
      <c r="DC866" s="18">
        <v>1.9882853031158447</v>
      </c>
      <c r="DD866" s="18">
        <v>158.03619384765625</v>
      </c>
      <c r="DE866" s="18">
        <v>9.6076107025146484</v>
      </c>
      <c r="DF866" s="19">
        <v>81.1012538283602</v>
      </c>
      <c r="DG866" s="19"/>
      <c r="DH866" s="19">
        <v>176.97002999999998</v>
      </c>
      <c r="DI866" s="19">
        <v>0</v>
      </c>
      <c r="DJ866" s="19">
        <v>0</v>
      </c>
      <c r="DK866" s="19">
        <v>0</v>
      </c>
      <c r="DL866" s="19">
        <v>5.9842599999999999</v>
      </c>
      <c r="DM866" s="19">
        <v>0</v>
      </c>
      <c r="DN866" s="19">
        <v>0</v>
      </c>
      <c r="DO866" s="19">
        <v>101.41679999999999</v>
      </c>
      <c r="DP866" s="19">
        <v>0</v>
      </c>
      <c r="DQ866" s="19">
        <v>0</v>
      </c>
      <c r="DR866" s="19">
        <v>50.838499999999996</v>
      </c>
      <c r="DS866" s="19">
        <v>138.45599999999999</v>
      </c>
      <c r="DT866" s="19">
        <v>296.69556</v>
      </c>
      <c r="DU866" s="19">
        <v>278.85119583708592</v>
      </c>
      <c r="DV866" s="19">
        <v>3.5418799159411583</v>
      </c>
      <c r="DW866" s="19">
        <v>5.9380678474932447</v>
      </c>
      <c r="DX866" s="19">
        <v>0.97572313333942917</v>
      </c>
      <c r="DY866" s="19">
        <v>0.98397321492816092</v>
      </c>
      <c r="DZ866" s="19">
        <v>0.97922221510026008</v>
      </c>
      <c r="EA866" s="19">
        <v>0.98750188265352024</v>
      </c>
      <c r="EB866" s="19">
        <v>43227.245163287007</v>
      </c>
      <c r="EC866" s="19">
        <v>5.5038637951858815</v>
      </c>
      <c r="ED866" s="19">
        <v>81705.938727477289</v>
      </c>
      <c r="EE866" s="19">
        <v>1.9794569427622652</v>
      </c>
      <c r="EF866" s="19">
        <v>1.8901491043169765</v>
      </c>
      <c r="EG866" s="19">
        <v>0.39028680267333987</v>
      </c>
      <c r="EH866" s="19">
        <v>753.04657043508143</v>
      </c>
      <c r="EI866" s="19">
        <v>16109.847552870362</v>
      </c>
      <c r="EJ866" s="19">
        <v>5.0718008633743645</v>
      </c>
      <c r="EK866" s="19">
        <v>5.0718008633743645</v>
      </c>
      <c r="EL866" s="19">
        <v>100.00051399467199</v>
      </c>
      <c r="EM866" s="19">
        <v>18.112597214417185</v>
      </c>
      <c r="EN866" s="19">
        <v>5.5038637951858815</v>
      </c>
      <c r="EO866" s="19">
        <v>908.07768925113623</v>
      </c>
      <c r="EP866" s="19">
        <v>1028.3480753268757</v>
      </c>
      <c r="EQ866" s="19">
        <v>304.22791549924273</v>
      </c>
      <c r="ER866" s="19">
        <v>344.42438193632302</v>
      </c>
      <c r="ES866" s="19">
        <v>19.663488616290131</v>
      </c>
      <c r="ET866" s="19">
        <v>1698.8122304375274</v>
      </c>
      <c r="EU866" s="19">
        <v>2.2482191837705878</v>
      </c>
      <c r="EV866" s="19">
        <v>4.4401879044946631E-3</v>
      </c>
      <c r="EW866" s="19">
        <v>500</v>
      </c>
      <c r="EX866" s="19">
        <v>10696.448390677026</v>
      </c>
      <c r="EY866" s="19">
        <v>53923.693553964033</v>
      </c>
      <c r="EZ866" s="19">
        <v>4.5053844913854293E-2</v>
      </c>
      <c r="FA866" s="19">
        <v>20</v>
      </c>
      <c r="FB866" s="19">
        <v>2.1816615649929121</v>
      </c>
      <c r="FC866" s="19">
        <v>6.8657779031087589</v>
      </c>
      <c r="FD866" s="19">
        <v>7.4999999999999997E-2</v>
      </c>
      <c r="FE866" s="19">
        <v>14.09116236368815</v>
      </c>
      <c r="FF866" s="19">
        <v>0.14261212773203624</v>
      </c>
    </row>
    <row r="867" spans="1:162">
      <c r="A867" s="4">
        <v>40473.459027777775</v>
      </c>
      <c r="B867" s="18">
        <v>9</v>
      </c>
      <c r="C867" s="18" t="s">
        <v>62</v>
      </c>
      <c r="D867" s="18" t="s">
        <v>55</v>
      </c>
      <c r="E867" s="4">
        <v>40473.442361111112</v>
      </c>
      <c r="F867" s="4">
        <v>40473.463194444441</v>
      </c>
      <c r="G867" s="18" t="s">
        <v>28</v>
      </c>
      <c r="H867" s="18">
        <v>2</v>
      </c>
      <c r="I867" s="18">
        <v>1</v>
      </c>
      <c r="J867" s="18">
        <v>0</v>
      </c>
      <c r="K867" s="18">
        <v>5</v>
      </c>
      <c r="L867" s="18"/>
      <c r="M867" s="18">
        <v>548199</v>
      </c>
      <c r="N867" s="18">
        <v>548200</v>
      </c>
      <c r="O867" s="18">
        <v>0</v>
      </c>
      <c r="P867" s="18">
        <v>1.130776868880029E-2</v>
      </c>
      <c r="Q867" s="18">
        <v>0</v>
      </c>
      <c r="R867" s="18">
        <v>2.6549816594181861</v>
      </c>
      <c r="S867" s="18">
        <v>0</v>
      </c>
      <c r="T867" s="18">
        <v>1.337063726700001</v>
      </c>
      <c r="U867" s="18">
        <v>1.2536152213401768</v>
      </c>
      <c r="V867" s="18">
        <v>0</v>
      </c>
      <c r="W867" s="18">
        <v>0</v>
      </c>
      <c r="X867" s="18">
        <v>2.3984817658262934</v>
      </c>
      <c r="Y867" s="18">
        <v>2.7592707179626037E-2</v>
      </c>
      <c r="Z867" s="18">
        <v>12.808413659117766</v>
      </c>
      <c r="AA867" s="18">
        <v>8.2824088727708828E-2</v>
      </c>
      <c r="AB867" s="18">
        <v>0</v>
      </c>
      <c r="AC867" s="18">
        <v>74.06034268425617</v>
      </c>
      <c r="AD867" s="18">
        <v>0</v>
      </c>
      <c r="AE867" s="18">
        <v>9.5841152443920663E-2</v>
      </c>
      <c r="AF867" s="18">
        <v>4.8372312858538447</v>
      </c>
      <c r="AG867" s="18">
        <v>0</v>
      </c>
      <c r="AH867" s="18">
        <v>0</v>
      </c>
      <c r="AI867" s="18">
        <v>0.42125905430860877</v>
      </c>
      <c r="AJ867" s="18">
        <v>1.155922081087658E-2</v>
      </c>
      <c r="AK867" s="18">
        <v>0</v>
      </c>
      <c r="AL867" s="18">
        <v>100</v>
      </c>
      <c r="AM867" s="18">
        <v>900</v>
      </c>
      <c r="AN867" s="18">
        <v>0</v>
      </c>
      <c r="AO867" s="18">
        <v>0</v>
      </c>
      <c r="AP867" s="18">
        <v>11746.4</v>
      </c>
      <c r="AQ867" s="18">
        <v>169.18199999999999</v>
      </c>
      <c r="AR867" s="18"/>
      <c r="AS867" s="18">
        <v>0</v>
      </c>
      <c r="AT867" s="18">
        <v>0</v>
      </c>
      <c r="AU867" s="18">
        <v>0</v>
      </c>
      <c r="AV867" s="18">
        <v>0</v>
      </c>
      <c r="AW867" s="18">
        <v>1.8328500000000001</v>
      </c>
      <c r="AX867" s="18">
        <v>0.82301800000000003</v>
      </c>
      <c r="AY867" s="18">
        <v>0</v>
      </c>
      <c r="AZ867" s="18">
        <v>0</v>
      </c>
      <c r="BA867" s="18">
        <v>144431</v>
      </c>
      <c r="BB867" s="18">
        <v>2748.26</v>
      </c>
      <c r="BC867" s="18">
        <v>0</v>
      </c>
      <c r="BD867" s="18">
        <v>0</v>
      </c>
      <c r="BE867" s="18">
        <v>3.2308699999999999</v>
      </c>
      <c r="BF867" s="18">
        <v>1.1756</v>
      </c>
      <c r="BG867" s="18">
        <v>22.267700000000001</v>
      </c>
      <c r="BH867" s="18">
        <v>5.3617999999999997</v>
      </c>
      <c r="BI867" s="18">
        <v>0</v>
      </c>
      <c r="BJ867" s="18">
        <v>0</v>
      </c>
      <c r="BK867" s="18">
        <v>0</v>
      </c>
      <c r="BL867" s="18">
        <v>0</v>
      </c>
      <c r="BM867" s="23">
        <f t="shared" si="157"/>
        <v>104.83966230641748</v>
      </c>
      <c r="BN867" s="23">
        <f t="shared" si="158"/>
        <v>1385.6926307505771</v>
      </c>
      <c r="BO867" s="23">
        <f t="shared" si="159"/>
        <v>0.83389917864633323</v>
      </c>
      <c r="BP867" s="23">
        <f t="shared" si="160"/>
        <v>1385.6926307505771</v>
      </c>
      <c r="BQ867" s="23"/>
      <c r="BR867" s="18">
        <v>9.3948900000000002</v>
      </c>
      <c r="BS867" s="18">
        <v>1.8239000000000001</v>
      </c>
      <c r="BT867" s="18">
        <v>13068</v>
      </c>
      <c r="BU867" s="18">
        <v>388.798</v>
      </c>
      <c r="BV867" s="18">
        <v>14.635199999999999</v>
      </c>
      <c r="BW867" s="18">
        <v>0.93754700000000002</v>
      </c>
      <c r="BX867" s="18">
        <v>118.03700000000001</v>
      </c>
      <c r="BY867" s="18">
        <v>2.7805</v>
      </c>
      <c r="BZ867" s="18">
        <v>12.1868</v>
      </c>
      <c r="CA867" s="23">
        <f t="shared" si="161"/>
        <v>4.488284108197746</v>
      </c>
      <c r="CB867" s="24">
        <f t="shared" si="162"/>
        <v>0.11640534011558498</v>
      </c>
      <c r="CC867" s="25">
        <f t="shared" si="163"/>
        <v>-15.43554330145354</v>
      </c>
      <c r="CD867" s="25">
        <f t="shared" si="169"/>
        <v>-2.1506768674554722</v>
      </c>
      <c r="CE867" s="18">
        <v>3.4981599999999999</v>
      </c>
      <c r="CF867" s="18">
        <v>0</v>
      </c>
      <c r="CG867" s="18">
        <v>0</v>
      </c>
      <c r="CH867" s="18">
        <v>16569</v>
      </c>
      <c r="CI867" s="23">
        <v>11746.4</v>
      </c>
      <c r="CJ867" s="23" t="b">
        <f t="shared" si="164"/>
        <v>1</v>
      </c>
      <c r="CK867" s="23" t="b">
        <f t="shared" si="165"/>
        <v>1</v>
      </c>
      <c r="CL867" s="23">
        <f t="shared" si="166"/>
        <v>0</v>
      </c>
      <c r="CM867" s="23">
        <f t="shared" si="167"/>
        <v>0</v>
      </c>
      <c r="CN867" s="23">
        <f t="shared" si="168"/>
        <v>14157.7</v>
      </c>
      <c r="CO867" s="18">
        <v>1043.74</v>
      </c>
      <c r="CP867" s="18">
        <v>39.706200000000003</v>
      </c>
      <c r="CQ867" s="18">
        <v>0.71692400000000001</v>
      </c>
      <c r="CR867" s="18">
        <v>6.3478700000000003</v>
      </c>
      <c r="CS867" s="18">
        <v>0.82186199999999998</v>
      </c>
      <c r="CT867" s="18">
        <v>26.742599999999999</v>
      </c>
      <c r="CU867" s="18">
        <v>7.9521199999999999</v>
      </c>
      <c r="CV867" s="18">
        <v>1887.32177734375</v>
      </c>
      <c r="CW867" s="18">
        <v>8.2694826126098633</v>
      </c>
      <c r="CX867" s="18">
        <v>44.367534637451172</v>
      </c>
      <c r="CY867" s="18">
        <v>89.595504760742188</v>
      </c>
      <c r="CZ867" s="18">
        <v>17.13507080078125</v>
      </c>
      <c r="DA867" s="18">
        <v>305.81686401367187</v>
      </c>
      <c r="DB867" s="18">
        <v>3811.31201171875</v>
      </c>
      <c r="DC867" s="18">
        <v>2.0058183670043945</v>
      </c>
      <c r="DD867" s="18">
        <v>144.825439453125</v>
      </c>
      <c r="DE867" s="18">
        <v>9.355168342590332</v>
      </c>
      <c r="DF867" s="19">
        <v>81.1012538283602</v>
      </c>
      <c r="DG867" s="19"/>
      <c r="DH867" s="19">
        <v>154.76330999999999</v>
      </c>
      <c r="DI867" s="19">
        <v>0</v>
      </c>
      <c r="DJ867" s="19">
        <v>0</v>
      </c>
      <c r="DK867" s="19">
        <v>0</v>
      </c>
      <c r="DL867" s="19">
        <v>3.6657000000000002</v>
      </c>
      <c r="DM867" s="19">
        <v>0</v>
      </c>
      <c r="DN867" s="19">
        <v>12.92348</v>
      </c>
      <c r="DO867" s="19">
        <v>89.070800000000006</v>
      </c>
      <c r="DP867" s="19">
        <v>0</v>
      </c>
      <c r="DQ867" s="19">
        <v>0</v>
      </c>
      <c r="DR867" s="19">
        <v>46.974450000000004</v>
      </c>
      <c r="DS867" s="19">
        <v>118.03700000000001</v>
      </c>
      <c r="DT867" s="19">
        <v>270.67142999999999</v>
      </c>
      <c r="DU867" s="19">
        <v>417.28999501337319</v>
      </c>
      <c r="DV867" s="19">
        <v>3.8977114405306974</v>
      </c>
      <c r="DW867" s="19">
        <v>6.816855554044456</v>
      </c>
      <c r="DX867" s="19">
        <v>0.98161202167499595</v>
      </c>
      <c r="DY867" s="19">
        <v>0.98839920877453258</v>
      </c>
      <c r="DZ867" s="19">
        <v>0.98396437143992033</v>
      </c>
      <c r="EA867" s="19">
        <v>0.99076782345637482</v>
      </c>
      <c r="EB867" s="19">
        <v>42460.434136802251</v>
      </c>
      <c r="EC867" s="19">
        <v>5.4062303829599454</v>
      </c>
      <c r="ED867" s="19">
        <v>81535.004468234081</v>
      </c>
      <c r="EE867" s="19">
        <v>2.0194288316234328</v>
      </c>
      <c r="EF867" s="19">
        <v>1.9202583799670634</v>
      </c>
      <c r="EG867" s="19">
        <v>0.38980497436523442</v>
      </c>
      <c r="EH867" s="19">
        <v>735.68741703642911</v>
      </c>
      <c r="EI867" s="19">
        <v>15738.4849760013</v>
      </c>
      <c r="EJ867" s="19">
        <v>5.1806132923570516</v>
      </c>
      <c r="EK867" s="19">
        <v>5.1806132923570507</v>
      </c>
      <c r="EL867" s="19">
        <v>100.00051399467199</v>
      </c>
      <c r="EM867" s="19">
        <v>18.112597214417185</v>
      </c>
      <c r="EN867" s="19">
        <v>5.4062303829599454</v>
      </c>
      <c r="EO867" s="19">
        <v>908.07768925113623</v>
      </c>
      <c r="EP867" s="19">
        <v>1028.3480753268757</v>
      </c>
      <c r="EQ867" s="19">
        <v>300.2076429421499</v>
      </c>
      <c r="ER867" s="19">
        <v>339.87079360493919</v>
      </c>
      <c r="ES867" s="19">
        <v>19.663488616290131</v>
      </c>
      <c r="ET867" s="19">
        <v>1661.7028367865394</v>
      </c>
      <c r="EU867" s="19">
        <v>2.2936182856191074</v>
      </c>
      <c r="EV867" s="19">
        <v>6.7854920679407829E-3</v>
      </c>
      <c r="EW867" s="19">
        <v>500</v>
      </c>
      <c r="EX867" s="19">
        <v>10696.448390677026</v>
      </c>
      <c r="EY867" s="19">
        <v>53156.882527479276</v>
      </c>
      <c r="EZ867" s="19">
        <v>4.491086880630428E-2</v>
      </c>
      <c r="FA867" s="19">
        <v>20</v>
      </c>
      <c r="FB867" s="19">
        <v>2.1816615649929121</v>
      </c>
      <c r="FC867" s="19">
        <v>6.7681444908828237</v>
      </c>
      <c r="FD867" s="19">
        <v>7.4999999999999997E-2</v>
      </c>
      <c r="FE867" s="19">
        <v>13.720913569132486</v>
      </c>
      <c r="FF867" s="19">
        <v>0.14570128414042169</v>
      </c>
    </row>
    <row r="868" spans="1:162">
      <c r="A868" s="4">
        <v>40476.588194444441</v>
      </c>
      <c r="B868" s="18">
        <v>16</v>
      </c>
      <c r="C868" s="18" t="s">
        <v>62</v>
      </c>
      <c r="D868" s="18" t="s">
        <v>61</v>
      </c>
      <c r="E868" s="4">
        <v>40476.569444444445</v>
      </c>
      <c r="F868" s="4">
        <v>40476.590277777781</v>
      </c>
      <c r="G868" s="18" t="s">
        <v>28</v>
      </c>
      <c r="H868" s="18">
        <v>2</v>
      </c>
      <c r="I868" s="18">
        <v>5</v>
      </c>
      <c r="J868" s="18">
        <v>0</v>
      </c>
      <c r="K868" s="18">
        <v>5</v>
      </c>
      <c r="L868" s="18"/>
      <c r="M868" s="18">
        <v>548550</v>
      </c>
      <c r="N868" s="18">
        <v>548551</v>
      </c>
      <c r="O868" s="18">
        <v>0</v>
      </c>
      <c r="P868" s="18">
        <v>1.79243670018914E-2</v>
      </c>
      <c r="Q868" s="18">
        <v>9.616704805341391E-3</v>
      </c>
      <c r="R868" s="18">
        <v>3.2310074005741329</v>
      </c>
      <c r="S868" s="18">
        <v>2.9203586726606052E-3</v>
      </c>
      <c r="T868" s="18">
        <v>1.8364882497559367</v>
      </c>
      <c r="U868" s="18">
        <v>1.355349749914911</v>
      </c>
      <c r="V868" s="18">
        <v>4.7329950901740846E-3</v>
      </c>
      <c r="W868" s="18">
        <v>0</v>
      </c>
      <c r="X868" s="18">
        <v>2.2152639763076953</v>
      </c>
      <c r="Y868" s="18">
        <v>2.4771809835145563E-2</v>
      </c>
      <c r="Z868" s="18">
        <v>13.309810065284147</v>
      </c>
      <c r="AA868" s="18">
        <v>8.1062246730611714E-2</v>
      </c>
      <c r="AB868" s="18">
        <v>7.5524588824418936E-3</v>
      </c>
      <c r="AC868" s="18">
        <v>72.594221769267676</v>
      </c>
      <c r="AD868" s="18">
        <v>0</v>
      </c>
      <c r="AE868" s="18">
        <v>9.5160049654352291E-2</v>
      </c>
      <c r="AF868" s="18">
        <v>4.8139860361519222</v>
      </c>
      <c r="AG868" s="18">
        <v>0</v>
      </c>
      <c r="AH868" s="18">
        <v>0</v>
      </c>
      <c r="AI868" s="18">
        <v>0.38340919495599773</v>
      </c>
      <c r="AJ868" s="18">
        <v>1.4450241810848509E-2</v>
      </c>
      <c r="AK868" s="18">
        <v>2.9707096842582019E-3</v>
      </c>
      <c r="AL868" s="18">
        <v>100</v>
      </c>
      <c r="AM868" s="18">
        <v>900</v>
      </c>
      <c r="AN868" s="18">
        <v>0</v>
      </c>
      <c r="AO868" s="18">
        <v>0</v>
      </c>
      <c r="AP868" s="18">
        <v>10143.299999999999</v>
      </c>
      <c r="AQ868" s="18">
        <v>159.66999999999999</v>
      </c>
      <c r="AR868" s="18"/>
      <c r="AS868" s="18">
        <v>0</v>
      </c>
      <c r="AT868" s="18">
        <v>0</v>
      </c>
      <c r="AU868" s="18">
        <v>0</v>
      </c>
      <c r="AV868" s="18">
        <v>0</v>
      </c>
      <c r="AW868" s="18">
        <v>0</v>
      </c>
      <c r="AX868" s="18">
        <v>0</v>
      </c>
      <c r="AY868" s="18">
        <v>0</v>
      </c>
      <c r="AZ868" s="18">
        <v>0</v>
      </c>
      <c r="BA868" s="18">
        <v>146601</v>
      </c>
      <c r="BB868" s="18">
        <v>4739.8100000000004</v>
      </c>
      <c r="BC868" s="18">
        <v>0</v>
      </c>
      <c r="BD868" s="18">
        <v>0</v>
      </c>
      <c r="BE868" s="18">
        <v>0</v>
      </c>
      <c r="BF868" s="18">
        <v>0</v>
      </c>
      <c r="BG868" s="18">
        <v>0</v>
      </c>
      <c r="BH868" s="18">
        <v>0</v>
      </c>
      <c r="BI868" s="18">
        <v>21.292000000000002</v>
      </c>
      <c r="BJ868" s="18">
        <v>4.8344399999999998</v>
      </c>
      <c r="BK868" s="18">
        <v>0</v>
      </c>
      <c r="BL868" s="18">
        <v>0</v>
      </c>
      <c r="BM868" s="23">
        <f t="shared" si="157"/>
        <v>109.06023320646955</v>
      </c>
      <c r="BN868" s="23">
        <f t="shared" si="158"/>
        <v>1526.3827863491179</v>
      </c>
      <c r="BO868" s="23">
        <f t="shared" si="159"/>
        <v>0.77254151553134875</v>
      </c>
      <c r="BP868" s="23">
        <f t="shared" si="160"/>
        <v>1526.3827863491176</v>
      </c>
      <c r="BQ868" s="23"/>
      <c r="BR868" s="18">
        <v>6.4090499999999997</v>
      </c>
      <c r="BS868" s="18">
        <v>1.64445</v>
      </c>
      <c r="BT868" s="18">
        <v>18012.7</v>
      </c>
      <c r="BU868" s="18">
        <v>613.10400000000004</v>
      </c>
      <c r="BV868" s="18">
        <v>20.9434</v>
      </c>
      <c r="BW868" s="18">
        <v>1.3439099999999999</v>
      </c>
      <c r="BX868" s="18">
        <v>28.101299999999998</v>
      </c>
      <c r="BY868" s="18">
        <v>1.5919399999999999</v>
      </c>
      <c r="BZ868" s="18">
        <v>9.8841699999999992</v>
      </c>
      <c r="CA868" s="23">
        <f t="shared" si="161"/>
        <v>4.9001996356017106</v>
      </c>
      <c r="CB868" s="24">
        <f t="shared" si="162"/>
        <v>0.11689864824290545</v>
      </c>
      <c r="CC868" s="25">
        <f t="shared" si="163"/>
        <v>-15.435049993326221</v>
      </c>
      <c r="CD868" s="25">
        <f t="shared" si="169"/>
        <v>-2.1464479739336269</v>
      </c>
      <c r="CE868" s="18">
        <v>2.9157899999999999</v>
      </c>
      <c r="CF868" s="18">
        <v>0</v>
      </c>
      <c r="CG868" s="18">
        <v>0</v>
      </c>
      <c r="CH868" s="18">
        <v>13220</v>
      </c>
      <c r="CI868" s="23">
        <v>10143.299999999999</v>
      </c>
      <c r="CJ868" s="23" t="b">
        <f t="shared" si="164"/>
        <v>1</v>
      </c>
      <c r="CK868" s="23" t="b">
        <f t="shared" si="165"/>
        <v>1</v>
      </c>
      <c r="CL868" s="23">
        <f t="shared" si="166"/>
        <v>0</v>
      </c>
      <c r="CM868" s="23">
        <f t="shared" si="167"/>
        <v>0</v>
      </c>
      <c r="CN868" s="23">
        <f t="shared" si="168"/>
        <v>11681.65</v>
      </c>
      <c r="CO868" s="18">
        <v>691.154</v>
      </c>
      <c r="CP868" s="18">
        <v>12.5105</v>
      </c>
      <c r="CQ868" s="18">
        <v>0.55784699999999998</v>
      </c>
      <c r="CR868" s="18">
        <v>5.6218500000000002</v>
      </c>
      <c r="CS868" s="18">
        <v>0.65346000000000004</v>
      </c>
      <c r="CT868" s="18">
        <v>16.8066</v>
      </c>
      <c r="CU868" s="18">
        <v>5.3867900000000004</v>
      </c>
      <c r="CV868" s="18">
        <v>2241.41162109375</v>
      </c>
      <c r="CW868" s="18">
        <v>8.7790327072143555</v>
      </c>
      <c r="CX868" s="18">
        <v>46.855594635009766</v>
      </c>
      <c r="CY868" s="18">
        <v>87.958671569824219</v>
      </c>
      <c r="CZ868" s="18">
        <v>19.2178955078125</v>
      </c>
      <c r="DA868" s="18">
        <v>421.8074951171875</v>
      </c>
      <c r="DB868" s="18">
        <v>2278.793212890625</v>
      </c>
      <c r="DC868" s="18">
        <v>1.0208854675292969</v>
      </c>
      <c r="DD868" s="18">
        <v>213.1778564453125</v>
      </c>
      <c r="DE868" s="18">
        <v>19.01893424987793</v>
      </c>
      <c r="DF868" s="19">
        <v>80.52155253302918</v>
      </c>
      <c r="DG868" s="19"/>
      <c r="DH868" s="19">
        <v>55.802350000000004</v>
      </c>
      <c r="DI868" s="19">
        <v>0</v>
      </c>
      <c r="DJ868" s="19">
        <v>0</v>
      </c>
      <c r="DK868" s="19">
        <v>0</v>
      </c>
      <c r="DL868" s="19">
        <v>0</v>
      </c>
      <c r="DM868" s="19">
        <v>0</v>
      </c>
      <c r="DN868" s="19">
        <v>0</v>
      </c>
      <c r="DO868" s="19">
        <v>0</v>
      </c>
      <c r="DP868" s="19">
        <v>63.876000000000005</v>
      </c>
      <c r="DQ868" s="19">
        <v>0</v>
      </c>
      <c r="DR868" s="19">
        <v>32.045249999999996</v>
      </c>
      <c r="DS868" s="19">
        <v>28.101299999999998</v>
      </c>
      <c r="DT868" s="19">
        <v>124.02255</v>
      </c>
      <c r="DU868" s="19">
        <v>1056.7123616162423</v>
      </c>
      <c r="DV868" s="19">
        <v>4.4604412293673317</v>
      </c>
      <c r="DW868" s="19">
        <v>9.9134766795891451</v>
      </c>
      <c r="DX868" s="19">
        <v>0.98977780764747181</v>
      </c>
      <c r="DY868" s="19">
        <v>0.99485917807842694</v>
      </c>
      <c r="DZ868" s="19">
        <v>0.99071446538291619</v>
      </c>
      <c r="EA868" s="19">
        <v>0.99580064447383931</v>
      </c>
      <c r="EB868" s="19">
        <v>44961.436052161873</v>
      </c>
      <c r="EC868" s="19">
        <v>5.7246678369693704</v>
      </c>
      <c r="ED868" s="19">
        <v>48749.987989419307</v>
      </c>
      <c r="EE868" s="19">
        <v>1.0166777005370542</v>
      </c>
      <c r="EF868" s="19">
        <v>1.0842622538315314</v>
      </c>
      <c r="EG868" s="19">
        <v>0.40375989990234379</v>
      </c>
      <c r="EH868" s="19">
        <v>904.9921317727626</v>
      </c>
      <c r="EI868" s="19">
        <v>19360.403262952274</v>
      </c>
      <c r="EJ868" s="19">
        <v>2.5180254423060715</v>
      </c>
      <c r="EK868" s="19">
        <v>2.5180254423060715</v>
      </c>
      <c r="EL868" s="19">
        <v>100.00069838438014</v>
      </c>
      <c r="EM868" s="19">
        <v>18.679555158909597</v>
      </c>
      <c r="EN868" s="19">
        <v>5.7246678369693704</v>
      </c>
      <c r="EO868" s="19">
        <v>932.31808877381275</v>
      </c>
      <c r="EP868" s="19">
        <v>1057.2963324582986</v>
      </c>
      <c r="EQ868" s="19">
        <v>454.39710592093479</v>
      </c>
      <c r="ER868" s="19">
        <v>515.18267463585721</v>
      </c>
      <c r="ES868" s="19">
        <v>20.449109609838292</v>
      </c>
      <c r="ET868" s="19">
        <v>1975.7938643585805</v>
      </c>
      <c r="EU868" s="19">
        <v>1.153355749300502</v>
      </c>
      <c r="EV868" s="19">
        <v>4.1216837011365587E-3</v>
      </c>
      <c r="EW868" s="19">
        <v>500</v>
      </c>
      <c r="EX868" s="19">
        <v>10696.448390677026</v>
      </c>
      <c r="EY868" s="19">
        <v>55657.884442838898</v>
      </c>
      <c r="EZ868" s="19">
        <v>4.9254685989892452E-2</v>
      </c>
      <c r="FA868" s="19">
        <v>20</v>
      </c>
      <c r="FB868" s="19">
        <v>2.1816615649929121</v>
      </c>
      <c r="FC868" s="19">
        <v>7.0865819448922496</v>
      </c>
      <c r="FD868" s="19">
        <v>7.4999999999999997E-2</v>
      </c>
      <c r="FE868" s="19">
        <v>27.894436899820963</v>
      </c>
      <c r="FF868" s="19">
        <v>4.2386223176288144E-2</v>
      </c>
    </row>
    <row r="869" spans="1:162">
      <c r="A869" s="4">
        <v>40479.65347222222</v>
      </c>
      <c r="B869" s="18">
        <v>35</v>
      </c>
      <c r="C869" s="18" t="s">
        <v>81</v>
      </c>
      <c r="D869" s="18" t="s">
        <v>82</v>
      </c>
      <c r="E869" s="4">
        <v>40479.646527777775</v>
      </c>
      <c r="F869" s="4">
        <v>40479.667361111111</v>
      </c>
      <c r="G869" s="18" t="s">
        <v>28</v>
      </c>
      <c r="H869" s="18">
        <v>2</v>
      </c>
      <c r="I869" s="18">
        <v>1</v>
      </c>
      <c r="J869" s="18">
        <v>0</v>
      </c>
      <c r="K869" s="18">
        <v>5</v>
      </c>
      <c r="L869" s="18"/>
      <c r="M869" s="18">
        <v>548937</v>
      </c>
      <c r="N869" s="18">
        <v>548938</v>
      </c>
      <c r="O869" s="18">
        <v>0</v>
      </c>
      <c r="P869" s="18">
        <v>7.2733186643484365E-3</v>
      </c>
      <c r="Q869" s="18">
        <v>0</v>
      </c>
      <c r="R869" s="18">
        <v>1.8514061798553416</v>
      </c>
      <c r="S869" s="18">
        <v>0</v>
      </c>
      <c r="T869" s="18">
        <v>1.1502439589259088</v>
      </c>
      <c r="U869" s="18">
        <v>0.95580043476469956</v>
      </c>
      <c r="V869" s="18">
        <v>0</v>
      </c>
      <c r="W869" s="18">
        <v>0</v>
      </c>
      <c r="X869" s="18">
        <v>1.4398122143484815</v>
      </c>
      <c r="Y869" s="18">
        <v>8.2660891626352324E-3</v>
      </c>
      <c r="Z869" s="18">
        <v>38.562914866286157</v>
      </c>
      <c r="AA869" s="18">
        <v>3.9977967569856082E-2</v>
      </c>
      <c r="AB869" s="18">
        <v>0</v>
      </c>
      <c r="AC869" s="18">
        <v>51.354371654813399</v>
      </c>
      <c r="AD869" s="18">
        <v>0</v>
      </c>
      <c r="AE869" s="18">
        <v>4.7306057547101543E-2</v>
      </c>
      <c r="AF869" s="18">
        <v>4.3838782760976382</v>
      </c>
      <c r="AG869" s="18">
        <v>0</v>
      </c>
      <c r="AH869" s="18">
        <v>0</v>
      </c>
      <c r="AI869" s="18">
        <v>0.19609814728008595</v>
      </c>
      <c r="AJ869" s="18">
        <v>3.7298207197256537E-3</v>
      </c>
      <c r="AK869" s="18">
        <v>0</v>
      </c>
      <c r="AL869" s="18">
        <v>100</v>
      </c>
      <c r="AM869" s="18">
        <v>900</v>
      </c>
      <c r="AN869" s="18">
        <v>8.2947699999999998</v>
      </c>
      <c r="AO869" s="18">
        <v>1.37018</v>
      </c>
      <c r="AP869" s="18">
        <v>8112.37</v>
      </c>
      <c r="AQ869" s="18">
        <v>143.124</v>
      </c>
      <c r="AR869" s="18"/>
      <c r="AS869" s="18">
        <v>0</v>
      </c>
      <c r="AT869" s="18">
        <v>0</v>
      </c>
      <c r="AU869" s="18">
        <v>0</v>
      </c>
      <c r="AV869" s="18">
        <v>0</v>
      </c>
      <c r="AW869" s="18">
        <v>31.115100000000002</v>
      </c>
      <c r="AX869" s="18">
        <v>0.63500000000000001</v>
      </c>
      <c r="AY869" s="18">
        <v>0</v>
      </c>
      <c r="AZ869" s="18">
        <v>0</v>
      </c>
      <c r="BA869" s="18">
        <v>111560</v>
      </c>
      <c r="BB869" s="18">
        <v>2000.81</v>
      </c>
      <c r="BC869" s="18">
        <v>0</v>
      </c>
      <c r="BD869" s="18">
        <v>0</v>
      </c>
      <c r="BE869" s="18">
        <v>2.50569</v>
      </c>
      <c r="BF869" s="18">
        <v>0.889239</v>
      </c>
      <c r="BG869" s="18">
        <v>119.21299999999999</v>
      </c>
      <c r="BH869" s="18">
        <v>12.627599999999999</v>
      </c>
      <c r="BI869" s="18">
        <v>31.642700000000001</v>
      </c>
      <c r="BJ869" s="18">
        <v>7.0798399999999999</v>
      </c>
      <c r="BK869" s="18">
        <v>0</v>
      </c>
      <c r="BL869" s="18">
        <v>0</v>
      </c>
      <c r="BM869" s="23">
        <f t="shared" si="157"/>
        <v>73.043698849486589</v>
      </c>
      <c r="BN869" s="23">
        <f t="shared" si="158"/>
        <v>1019.1866400618355</v>
      </c>
      <c r="BO869" s="23">
        <f t="shared" si="159"/>
        <v>0.78271782192547223</v>
      </c>
      <c r="BP869" s="23">
        <f t="shared" si="160"/>
        <v>1019.1866400618355</v>
      </c>
      <c r="BQ869" s="23"/>
      <c r="BR869" s="18">
        <v>30.6142</v>
      </c>
      <c r="BS869" s="18">
        <v>3.0294400000000001</v>
      </c>
      <c r="BT869" s="18">
        <v>6942.56</v>
      </c>
      <c r="BU869" s="18">
        <v>348.404</v>
      </c>
      <c r="BV869" s="18">
        <v>7.2942099999999996</v>
      </c>
      <c r="BW869" s="18">
        <v>0.70409699999999997</v>
      </c>
      <c r="BX869" s="18">
        <v>593.21500000000003</v>
      </c>
      <c r="BY869" s="18">
        <v>13.8203</v>
      </c>
      <c r="BZ869" s="18">
        <v>0</v>
      </c>
      <c r="CA869" s="23">
        <f t="shared" si="161"/>
        <v>3.8167069317105953</v>
      </c>
      <c r="CB869" s="24">
        <f t="shared" si="162"/>
        <v>0.11956339234059966</v>
      </c>
      <c r="CC869" s="25">
        <f t="shared" si="163"/>
        <v>-15.432385249228526</v>
      </c>
      <c r="CD869" s="25">
        <f t="shared" si="169"/>
        <v>-2.123908568427606</v>
      </c>
      <c r="CE869" s="18">
        <v>0</v>
      </c>
      <c r="CF869" s="18">
        <v>18.128</v>
      </c>
      <c r="CG869" s="18">
        <v>8.9492799999999999</v>
      </c>
      <c r="CH869" s="18">
        <v>13529.2</v>
      </c>
      <c r="CI869" s="23">
        <v>8112.37</v>
      </c>
      <c r="CJ869" s="23" t="b">
        <f t="shared" si="164"/>
        <v>1</v>
      </c>
      <c r="CK869" s="23" t="b">
        <f t="shared" si="165"/>
        <v>1</v>
      </c>
      <c r="CL869" s="23">
        <f t="shared" si="166"/>
        <v>0</v>
      </c>
      <c r="CM869" s="23">
        <f t="shared" si="167"/>
        <v>0</v>
      </c>
      <c r="CN869" s="23">
        <f t="shared" si="168"/>
        <v>10820.785</v>
      </c>
      <c r="CO869" s="18">
        <v>2004.61</v>
      </c>
      <c r="CP869" s="18">
        <v>186.61500000000001</v>
      </c>
      <c r="CQ869" s="18">
        <v>2.48169</v>
      </c>
      <c r="CR869" s="18">
        <v>0</v>
      </c>
      <c r="CS869" s="18">
        <v>0</v>
      </c>
      <c r="CT869" s="18">
        <v>0</v>
      </c>
      <c r="CU869" s="18">
        <v>0</v>
      </c>
      <c r="CV869" s="18">
        <v>1587.088623046875</v>
      </c>
      <c r="CW869" s="18">
        <v>8.7673892974853516</v>
      </c>
      <c r="CX869" s="18">
        <v>47</v>
      </c>
      <c r="CY869" s="18">
        <v>87.21044921875</v>
      </c>
      <c r="CZ869" s="18">
        <v>13.649333953857422</v>
      </c>
      <c r="DA869" s="18">
        <v>206.23855590820312</v>
      </c>
      <c r="DB869" s="18">
        <v>6784.98779296875</v>
      </c>
      <c r="DC869" s="18">
        <v>4.2890081405639648</v>
      </c>
      <c r="DD869" s="18">
        <v>8.5201396942138672</v>
      </c>
      <c r="DE869" s="18">
        <v>15.219707489013672</v>
      </c>
      <c r="DF869" s="19">
        <v>56.098485408886887</v>
      </c>
      <c r="DG869" s="19"/>
      <c r="DH869" s="19">
        <v>816.60046</v>
      </c>
      <c r="DI869" s="19">
        <v>24.884309999999999</v>
      </c>
      <c r="DJ869" s="19">
        <v>0</v>
      </c>
      <c r="DK869" s="19">
        <v>0</v>
      </c>
      <c r="DL869" s="19">
        <v>62.230200000000004</v>
      </c>
      <c r="DM869" s="19">
        <v>0</v>
      </c>
      <c r="DN869" s="19">
        <v>10.02276</v>
      </c>
      <c r="DO869" s="19">
        <v>476.85199999999998</v>
      </c>
      <c r="DP869" s="19">
        <v>94.928100000000001</v>
      </c>
      <c r="DQ869" s="19">
        <v>0</v>
      </c>
      <c r="DR869" s="19">
        <v>153.071</v>
      </c>
      <c r="DS869" s="19">
        <v>593.21500000000003</v>
      </c>
      <c r="DT869" s="19">
        <v>1415.2033700000002</v>
      </c>
      <c r="DU869" s="19">
        <v>72.49792353240629</v>
      </c>
      <c r="DV869" s="19">
        <v>4.3758564959944266</v>
      </c>
      <c r="DW869" s="19">
        <v>7.5835456420973673</v>
      </c>
      <c r="DX869" s="19">
        <v>0.89413677712691852</v>
      </c>
      <c r="DY869" s="19">
        <v>0.93096705342884556</v>
      </c>
      <c r="DZ869" s="19">
        <v>0.9064700514272126</v>
      </c>
      <c r="EA869" s="19">
        <v>0.94380834609032027</v>
      </c>
      <c r="EB869" s="19">
        <v>44824.360386586035</v>
      </c>
      <c r="EC869" s="19">
        <v>5.7072148211661666</v>
      </c>
      <c r="ED869" s="19">
        <v>145150.5435177277</v>
      </c>
      <c r="EE869" s="19">
        <v>4.2751158910981326</v>
      </c>
      <c r="EF869" s="19">
        <v>3.2382066864062802</v>
      </c>
      <c r="EG869" s="19">
        <v>0.36645053749084477</v>
      </c>
      <c r="EH869" s="19">
        <v>581.58947896113204</v>
      </c>
      <c r="EI869" s="19">
        <v>12441.883692536981</v>
      </c>
      <c r="EJ869" s="19">
        <v>11.666283587331185</v>
      </c>
      <c r="EK869" s="19">
        <v>11.666283587331185</v>
      </c>
      <c r="EL869" s="19">
        <v>100.00107898603537</v>
      </c>
      <c r="EM869" s="19">
        <v>13.51865526509112</v>
      </c>
      <c r="EN869" s="19">
        <v>5.7072148211661666</v>
      </c>
      <c r="EO869" s="19">
        <v>712.15820745630992</v>
      </c>
      <c r="EP869" s="19">
        <v>1074.2600710221952</v>
      </c>
      <c r="EQ869" s="19">
        <v>169.65470168178231</v>
      </c>
      <c r="ER869" s="19">
        <v>255.67662576782664</v>
      </c>
      <c r="ES869" s="19">
        <v>19.771047456769121</v>
      </c>
      <c r="ET869" s="19">
        <v>1302.1124746523008</v>
      </c>
      <c r="EU869" s="19">
        <v>5.2107540055481962</v>
      </c>
      <c r="EV869" s="19">
        <v>3.2390354624054238E-3</v>
      </c>
      <c r="EW869" s="19">
        <v>500</v>
      </c>
      <c r="EX869" s="19">
        <v>10696.448390677026</v>
      </c>
      <c r="EY869" s="19">
        <v>55520.808777263061</v>
      </c>
      <c r="EZ869" s="19">
        <v>3.7591106271880927E-2</v>
      </c>
      <c r="FA869" s="19">
        <v>20</v>
      </c>
      <c r="FB869" s="19">
        <v>2.1816615649929121</v>
      </c>
      <c r="FC869" s="19">
        <v>7.069128929089044</v>
      </c>
      <c r="FD869" s="19">
        <v>7.4999999999999997E-2</v>
      </c>
      <c r="FE869" s="19">
        <v>22.322237650553387</v>
      </c>
      <c r="FF869" s="19">
        <v>5.0266679017286375E-2</v>
      </c>
    </row>
    <row r="870" spans="1:162">
      <c r="A870" s="4">
        <v>40479.380555555559</v>
      </c>
      <c r="B870" s="18">
        <v>30</v>
      </c>
      <c r="C870" s="18" t="s">
        <v>81</v>
      </c>
      <c r="D870" s="18" t="s">
        <v>56</v>
      </c>
      <c r="E870" s="4">
        <v>40479.363194444442</v>
      </c>
      <c r="F870" s="4">
        <v>40479.384027777778</v>
      </c>
      <c r="G870" s="18" t="s">
        <v>28</v>
      </c>
      <c r="H870" s="18">
        <v>2</v>
      </c>
      <c r="I870" s="18">
        <v>5.5</v>
      </c>
      <c r="J870" s="18">
        <v>0</v>
      </c>
      <c r="K870" s="18">
        <v>5</v>
      </c>
      <c r="L870" s="18"/>
      <c r="M870" s="18">
        <v>548926</v>
      </c>
      <c r="N870" s="18">
        <v>548927</v>
      </c>
      <c r="O870" s="18">
        <v>0</v>
      </c>
      <c r="P870" s="18">
        <v>0</v>
      </c>
      <c r="Q870" s="18">
        <v>0</v>
      </c>
      <c r="R870" s="18">
        <v>0.9323190824052523</v>
      </c>
      <c r="S870" s="18">
        <v>0</v>
      </c>
      <c r="T870" s="18">
        <v>0.67840981921021015</v>
      </c>
      <c r="U870" s="18">
        <v>0.82933121138175336</v>
      </c>
      <c r="V870" s="18">
        <v>0</v>
      </c>
      <c r="W870" s="18">
        <v>0</v>
      </c>
      <c r="X870" s="18">
        <v>1.3347198453163283</v>
      </c>
      <c r="Y870" s="18">
        <v>4.1685685616755043E-2</v>
      </c>
      <c r="Z870" s="18">
        <v>47.619584996882338</v>
      </c>
      <c r="AA870" s="18">
        <v>3.6769486325711184E-2</v>
      </c>
      <c r="AB870" s="18">
        <v>0</v>
      </c>
      <c r="AC870" s="18">
        <v>44.610710046124261</v>
      </c>
      <c r="AD870" s="18">
        <v>0</v>
      </c>
      <c r="AE870" s="18">
        <v>4.1860528093253212E-2</v>
      </c>
      <c r="AF870" s="18">
        <v>3.6956054816842525</v>
      </c>
      <c r="AG870" s="18">
        <v>0</v>
      </c>
      <c r="AH870" s="18">
        <v>0</v>
      </c>
      <c r="AI870" s="18">
        <v>0.18078382443547442</v>
      </c>
      <c r="AJ870" s="18">
        <v>0</v>
      </c>
      <c r="AK870" s="18">
        <v>0</v>
      </c>
      <c r="AL870" s="18">
        <v>100</v>
      </c>
      <c r="AM870" s="18">
        <v>900</v>
      </c>
      <c r="AN870" s="18">
        <v>0</v>
      </c>
      <c r="AO870" s="18">
        <v>0</v>
      </c>
      <c r="AP870" s="18">
        <v>3852.72</v>
      </c>
      <c r="AQ870" s="18">
        <v>117.045</v>
      </c>
      <c r="AR870" s="18"/>
      <c r="AS870" s="18">
        <v>0</v>
      </c>
      <c r="AT870" s="18">
        <v>0</v>
      </c>
      <c r="AU870" s="18">
        <v>0</v>
      </c>
      <c r="AV870" s="18">
        <v>0</v>
      </c>
      <c r="AW870" s="18">
        <v>0</v>
      </c>
      <c r="AX870" s="18">
        <v>0</v>
      </c>
      <c r="AY870" s="18">
        <v>11.5732</v>
      </c>
      <c r="AZ870" s="18">
        <v>4.0030900000000003</v>
      </c>
      <c r="BA870" s="18">
        <v>0</v>
      </c>
      <c r="BB870" s="18">
        <v>0</v>
      </c>
      <c r="BC870" s="18">
        <v>0</v>
      </c>
      <c r="BD870" s="18">
        <v>0</v>
      </c>
      <c r="BE870" s="18">
        <v>0</v>
      </c>
      <c r="BF870" s="18">
        <v>0</v>
      </c>
      <c r="BG870" s="18">
        <v>0</v>
      </c>
      <c r="BH870" s="18">
        <v>0</v>
      </c>
      <c r="BI870" s="18">
        <v>0</v>
      </c>
      <c r="BJ870" s="18">
        <v>0</v>
      </c>
      <c r="BK870" s="18">
        <v>5.8430999999999997</v>
      </c>
      <c r="BL870" s="18">
        <v>2.5265900000000001</v>
      </c>
      <c r="BM870" s="23">
        <f t="shared" si="157"/>
        <v>58.035687440837023</v>
      </c>
      <c r="BN870" s="23">
        <f t="shared" si="158"/>
        <v>889.82607572923143</v>
      </c>
      <c r="BO870" s="23">
        <f t="shared" si="159"/>
        <v>0.74846908492856135</v>
      </c>
      <c r="BP870" s="23">
        <f t="shared" si="160"/>
        <v>889.82607572923155</v>
      </c>
      <c r="BQ870" s="23"/>
      <c r="BR870" s="18">
        <v>0</v>
      </c>
      <c r="BS870" s="18">
        <v>0</v>
      </c>
      <c r="BT870" s="18">
        <v>0</v>
      </c>
      <c r="BU870" s="18">
        <v>0</v>
      </c>
      <c r="BV870" s="18">
        <v>0</v>
      </c>
      <c r="BW870" s="18">
        <v>0</v>
      </c>
      <c r="BX870" s="18">
        <v>0</v>
      </c>
      <c r="BY870" s="18">
        <v>0</v>
      </c>
      <c r="BZ870" s="18">
        <v>4.2362399999999996</v>
      </c>
      <c r="CA870" s="23">
        <f t="shared" si="161"/>
        <v>3.7365620713301477</v>
      </c>
      <c r="CB870" s="24">
        <f t="shared" si="162"/>
        <v>0.12177659132001416</v>
      </c>
      <c r="CC870" s="25">
        <f t="shared" si="163"/>
        <v>-15.430172050249112</v>
      </c>
      <c r="CD870" s="25">
        <f t="shared" si="169"/>
        <v>-2.1055671316679598</v>
      </c>
      <c r="CE870" s="18">
        <v>1.60301</v>
      </c>
      <c r="CF870" s="18">
        <v>0</v>
      </c>
      <c r="CG870" s="18">
        <v>0</v>
      </c>
      <c r="CH870" s="18">
        <v>3764.01</v>
      </c>
      <c r="CI870" s="23">
        <v>3852.72</v>
      </c>
      <c r="CJ870" s="23" t="b">
        <f t="shared" si="164"/>
        <v>1</v>
      </c>
      <c r="CK870" s="23" t="b">
        <f t="shared" si="165"/>
        <v>1</v>
      </c>
      <c r="CL870" s="23">
        <f t="shared" si="166"/>
        <v>0</v>
      </c>
      <c r="CM870" s="23">
        <f t="shared" si="167"/>
        <v>0</v>
      </c>
      <c r="CN870" s="23">
        <f t="shared" si="168"/>
        <v>3808.3649999999998</v>
      </c>
      <c r="CO870" s="18">
        <v>461.09</v>
      </c>
      <c r="CP870" s="18">
        <v>0</v>
      </c>
      <c r="CQ870" s="18">
        <v>0</v>
      </c>
      <c r="CR870" s="18">
        <v>0</v>
      </c>
      <c r="CS870" s="18">
        <v>0</v>
      </c>
      <c r="CT870" s="18">
        <v>0</v>
      </c>
      <c r="CU870" s="18">
        <v>0</v>
      </c>
      <c r="CV870" s="18">
        <v>1503.94091796875</v>
      </c>
      <c r="CW870" s="18">
        <v>9.5080223083496094</v>
      </c>
      <c r="CX870" s="18">
        <v>50.697975158691406</v>
      </c>
      <c r="CY870" s="18">
        <v>70.713493347167969</v>
      </c>
      <c r="CZ870" s="18">
        <v>11.770692825317383</v>
      </c>
      <c r="DA870" s="18">
        <v>543.67462158203125</v>
      </c>
      <c r="DB870" s="18">
        <v>1568.888916015625</v>
      </c>
      <c r="DC870" s="18">
        <v>1.051365852355957</v>
      </c>
      <c r="DD870" s="18">
        <v>25.758062362670898</v>
      </c>
      <c r="DE870" s="18">
        <v>17.228017807006836</v>
      </c>
      <c r="DF870" s="19">
        <v>47.857258317527247</v>
      </c>
      <c r="DG870" s="19"/>
      <c r="DH870" s="19">
        <v>17.4163</v>
      </c>
      <c r="DI870" s="19">
        <v>0</v>
      </c>
      <c r="DJ870" s="19">
        <v>0</v>
      </c>
      <c r="DK870" s="19">
        <v>0</v>
      </c>
      <c r="DL870" s="19">
        <v>0</v>
      </c>
      <c r="DM870" s="19">
        <v>34.7196</v>
      </c>
      <c r="DN870" s="19">
        <v>0</v>
      </c>
      <c r="DO870" s="19">
        <v>0</v>
      </c>
      <c r="DP870" s="19">
        <v>0</v>
      </c>
      <c r="DQ870" s="19">
        <v>23.372399999999999</v>
      </c>
      <c r="DR870" s="19">
        <v>0</v>
      </c>
      <c r="DS870" s="19">
        <v>0</v>
      </c>
      <c r="DT870" s="19">
        <v>58.091999999999999</v>
      </c>
      <c r="DU870" s="19" t="s">
        <v>255</v>
      </c>
      <c r="DV870" s="19" t="s">
        <v>255</v>
      </c>
      <c r="DW870" s="19" t="s">
        <v>255</v>
      </c>
      <c r="DX870" s="19">
        <v>0.98480103356739301</v>
      </c>
      <c r="DY870" s="19">
        <v>0.99539425110572699</v>
      </c>
      <c r="DZ870" s="19">
        <v>0.98480103356739301</v>
      </c>
      <c r="EA870" s="19">
        <v>0.99539425110572699</v>
      </c>
      <c r="EB870" s="19">
        <v>49255.318483032483</v>
      </c>
      <c r="EC870" s="19">
        <v>6.2713819281121719</v>
      </c>
      <c r="ED870" s="19">
        <v>33563.078641732711</v>
      </c>
      <c r="EE870" s="19">
        <v>1.0431852057955806</v>
      </c>
      <c r="EF870" s="19">
        <v>0.68141024513514314</v>
      </c>
      <c r="EG870" s="19">
        <v>0.35386364192962649</v>
      </c>
      <c r="EH870" s="19">
        <v>532.19001047940753</v>
      </c>
      <c r="EI870" s="19">
        <v>11385.085962253697</v>
      </c>
      <c r="EJ870" s="19">
        <v>2.9479864054613465</v>
      </c>
      <c r="EK870" s="19">
        <v>2.9479864054613465</v>
      </c>
      <c r="EL870" s="19">
        <v>100.00178000747559</v>
      </c>
      <c r="EM870" s="19">
        <v>11.273576242469716</v>
      </c>
      <c r="EN870" s="19">
        <v>6.2713819281121719</v>
      </c>
      <c r="EO870" s="19">
        <v>622.95296339457605</v>
      </c>
      <c r="EP870" s="19">
        <v>1070.0929073908717</v>
      </c>
      <c r="EQ870" s="19">
        <v>377.56067762699729</v>
      </c>
      <c r="ER870" s="19">
        <v>647.80503078845356</v>
      </c>
      <c r="ES870" s="19">
        <v>18.621487832327141</v>
      </c>
      <c r="ET870" s="19">
        <v>1188.861495614294</v>
      </c>
      <c r="EU870" s="19">
        <v>1.3196565973439722</v>
      </c>
      <c r="EV870" s="19">
        <v>7.7809703844240264E-3</v>
      </c>
      <c r="EW870" s="19">
        <v>500</v>
      </c>
      <c r="EX870" s="19">
        <v>10696.448390677026</v>
      </c>
      <c r="EY870" s="19">
        <v>59951.766873709508</v>
      </c>
      <c r="EZ870" s="19">
        <v>3.3425885882398122E-2</v>
      </c>
      <c r="FA870" s="19">
        <v>20</v>
      </c>
      <c r="FB870" s="19">
        <v>2.1816615649929121</v>
      </c>
      <c r="FC870" s="19">
        <v>7.6332960360350492</v>
      </c>
      <c r="FD870" s="19">
        <v>7.4999999999999997E-2</v>
      </c>
      <c r="FE870" s="19">
        <v>25.267759450276692</v>
      </c>
      <c r="FF870" s="19">
        <v>4.0673580629769099E-2</v>
      </c>
    </row>
    <row r="871" spans="1:162">
      <c r="A871" s="4">
        <v>40479.379166666666</v>
      </c>
      <c r="B871" s="18">
        <v>30</v>
      </c>
      <c r="C871" s="18" t="s">
        <v>81</v>
      </c>
      <c r="D871" s="18" t="s">
        <v>56</v>
      </c>
      <c r="E871" s="4">
        <v>40479.363194444442</v>
      </c>
      <c r="F871" s="4">
        <v>40479.384027777778</v>
      </c>
      <c r="G871" s="18" t="s">
        <v>28</v>
      </c>
      <c r="H871" s="18">
        <v>2</v>
      </c>
      <c r="I871" s="18">
        <v>5.5</v>
      </c>
      <c r="J871" s="18">
        <v>0</v>
      </c>
      <c r="K871" s="18">
        <v>5</v>
      </c>
      <c r="L871" s="18"/>
      <c r="M871" s="18">
        <v>548926</v>
      </c>
      <c r="N871" s="18">
        <v>548927</v>
      </c>
      <c r="O871" s="18">
        <v>0</v>
      </c>
      <c r="P871" s="18">
        <v>0</v>
      </c>
      <c r="Q871" s="18">
        <v>0</v>
      </c>
      <c r="R871" s="18">
        <v>0.9323190824052523</v>
      </c>
      <c r="S871" s="18">
        <v>0</v>
      </c>
      <c r="T871" s="18">
        <v>0.67840981921021015</v>
      </c>
      <c r="U871" s="18">
        <v>0.82933121138175336</v>
      </c>
      <c r="V871" s="18">
        <v>0</v>
      </c>
      <c r="W871" s="18">
        <v>0</v>
      </c>
      <c r="X871" s="18">
        <v>1.3347198453163283</v>
      </c>
      <c r="Y871" s="18">
        <v>4.1685685616755043E-2</v>
      </c>
      <c r="Z871" s="18">
        <v>47.619584996882338</v>
      </c>
      <c r="AA871" s="18">
        <v>3.6769486325711184E-2</v>
      </c>
      <c r="AB871" s="18">
        <v>0</v>
      </c>
      <c r="AC871" s="18">
        <v>44.610710046124261</v>
      </c>
      <c r="AD871" s="18">
        <v>0</v>
      </c>
      <c r="AE871" s="18">
        <v>4.1860528093253212E-2</v>
      </c>
      <c r="AF871" s="18">
        <v>3.6956054816842525</v>
      </c>
      <c r="AG871" s="18">
        <v>0</v>
      </c>
      <c r="AH871" s="18">
        <v>0</v>
      </c>
      <c r="AI871" s="18">
        <v>0.18078382443547442</v>
      </c>
      <c r="AJ871" s="18">
        <v>0</v>
      </c>
      <c r="AK871" s="18">
        <v>0</v>
      </c>
      <c r="AL871" s="18">
        <v>100</v>
      </c>
      <c r="AM871" s="18">
        <v>900</v>
      </c>
      <c r="AN871" s="18">
        <v>0</v>
      </c>
      <c r="AO871" s="18">
        <v>0</v>
      </c>
      <c r="AP871" s="18">
        <v>3218.68</v>
      </c>
      <c r="AQ871" s="18">
        <v>126.086</v>
      </c>
      <c r="AR871" s="18"/>
      <c r="AS871" s="18">
        <v>0</v>
      </c>
      <c r="AT871" s="18">
        <v>0</v>
      </c>
      <c r="AU871" s="18">
        <v>0</v>
      </c>
      <c r="AV871" s="18">
        <v>0</v>
      </c>
      <c r="AW871" s="18">
        <v>0</v>
      </c>
      <c r="AX871" s="18">
        <v>0</v>
      </c>
      <c r="AY871" s="18">
        <v>14.3843</v>
      </c>
      <c r="AZ871" s="18">
        <v>7.0651599999999997</v>
      </c>
      <c r="BA871" s="18">
        <v>0</v>
      </c>
      <c r="BB871" s="18">
        <v>0</v>
      </c>
      <c r="BC871" s="18">
        <v>0</v>
      </c>
      <c r="BD871" s="18">
        <v>0</v>
      </c>
      <c r="BE871" s="18">
        <v>0</v>
      </c>
      <c r="BF871" s="18">
        <v>0</v>
      </c>
      <c r="BG871" s="18">
        <v>0</v>
      </c>
      <c r="BH871" s="18">
        <v>0</v>
      </c>
      <c r="BI871" s="18">
        <v>0</v>
      </c>
      <c r="BJ871" s="18">
        <v>0</v>
      </c>
      <c r="BK871" s="18">
        <v>17.355</v>
      </c>
      <c r="BL871" s="18">
        <v>3.8283299999999998</v>
      </c>
      <c r="BM871" s="23">
        <f t="shared" si="157"/>
        <v>58.035687440837023</v>
      </c>
      <c r="BN871" s="23">
        <f t="shared" si="158"/>
        <v>902.93270111902461</v>
      </c>
      <c r="BO871" s="23">
        <f t="shared" si="159"/>
        <v>0.78415838013211259</v>
      </c>
      <c r="BP871" s="23">
        <f t="shared" si="160"/>
        <v>902.9327011190245</v>
      </c>
      <c r="BQ871" s="23"/>
      <c r="BR871" s="18">
        <v>0</v>
      </c>
      <c r="BS871" s="18">
        <v>0</v>
      </c>
      <c r="BT871" s="18">
        <v>0</v>
      </c>
      <c r="BU871" s="18">
        <v>0</v>
      </c>
      <c r="BV871" s="18">
        <v>0</v>
      </c>
      <c r="BW871" s="18">
        <v>0</v>
      </c>
      <c r="BX871" s="18">
        <v>0</v>
      </c>
      <c r="BY871" s="18">
        <v>0</v>
      </c>
      <c r="BZ871" s="18">
        <v>2.9559899999999999</v>
      </c>
      <c r="CA871" s="23">
        <f t="shared" si="161"/>
        <v>3.7925165626868087</v>
      </c>
      <c r="CB871" s="24">
        <f t="shared" si="162"/>
        <v>0.12180604577220132</v>
      </c>
      <c r="CC871" s="25">
        <f t="shared" si="163"/>
        <v>-15.430142595796925</v>
      </c>
      <c r="CD871" s="25">
        <f t="shared" si="169"/>
        <v>-2.1053252880564255</v>
      </c>
      <c r="CE871" s="18">
        <v>1.3773</v>
      </c>
      <c r="CF871" s="18">
        <v>0</v>
      </c>
      <c r="CG871" s="18">
        <v>0</v>
      </c>
      <c r="CH871" s="18">
        <v>1870.62</v>
      </c>
      <c r="CI871" s="23">
        <v>3218.68</v>
      </c>
      <c r="CJ871" s="23" t="b">
        <f t="shared" si="164"/>
        <v>1</v>
      </c>
      <c r="CK871" s="23" t="b">
        <f t="shared" si="165"/>
        <v>1</v>
      </c>
      <c r="CL871" s="23">
        <f t="shared" si="166"/>
        <v>0</v>
      </c>
      <c r="CM871" s="23">
        <f t="shared" si="167"/>
        <v>0</v>
      </c>
      <c r="CN871" s="23">
        <f t="shared" si="168"/>
        <v>2544.6499999999996</v>
      </c>
      <c r="CO871" s="18">
        <v>482.25799999999998</v>
      </c>
      <c r="CP871" s="18">
        <v>0</v>
      </c>
      <c r="CQ871" s="18">
        <v>0</v>
      </c>
      <c r="CR871" s="18">
        <v>0</v>
      </c>
      <c r="CS871" s="18">
        <v>0</v>
      </c>
      <c r="CT871" s="18">
        <v>0</v>
      </c>
      <c r="CU871" s="18">
        <v>0</v>
      </c>
      <c r="CV871" s="18">
        <v>1456.63623046875</v>
      </c>
      <c r="CW871" s="18">
        <v>9.3657341003417969</v>
      </c>
      <c r="CX871" s="18">
        <v>49.583305358886719</v>
      </c>
      <c r="CY871" s="18">
        <v>70.296669006347656</v>
      </c>
      <c r="CZ871" s="18">
        <v>11.23497486114502</v>
      </c>
      <c r="DA871" s="18">
        <v>526.68072509765625</v>
      </c>
      <c r="DB871" s="18">
        <v>1581.678955078125</v>
      </c>
      <c r="DC871" s="18">
        <v>1.0814812183380127</v>
      </c>
      <c r="DD871" s="18">
        <v>21.137313842773438</v>
      </c>
      <c r="DE871" s="18">
        <v>17.145660400390625</v>
      </c>
      <c r="DF871" s="19">
        <v>47.857258317527247</v>
      </c>
      <c r="DG871" s="19"/>
      <c r="DH871" s="19">
        <v>31.7393</v>
      </c>
      <c r="DI871" s="19">
        <v>0</v>
      </c>
      <c r="DJ871" s="19">
        <v>0</v>
      </c>
      <c r="DK871" s="19">
        <v>0</v>
      </c>
      <c r="DL871" s="19">
        <v>0</v>
      </c>
      <c r="DM871" s="19">
        <v>43.152900000000002</v>
      </c>
      <c r="DN871" s="19">
        <v>0</v>
      </c>
      <c r="DO871" s="19">
        <v>0</v>
      </c>
      <c r="DP871" s="19">
        <v>0</v>
      </c>
      <c r="DQ871" s="19">
        <v>69.42</v>
      </c>
      <c r="DR871" s="19">
        <v>0</v>
      </c>
      <c r="DS871" s="19">
        <v>0</v>
      </c>
      <c r="DT871" s="19">
        <v>112.5729</v>
      </c>
      <c r="DU871" s="19" t="s">
        <v>255</v>
      </c>
      <c r="DV871" s="19" t="s">
        <v>255</v>
      </c>
      <c r="DW871" s="19" t="s">
        <v>255</v>
      </c>
      <c r="DX871" s="19">
        <v>0.94323653538695096</v>
      </c>
      <c r="DY871" s="19">
        <v>0.98331582262088979</v>
      </c>
      <c r="DZ871" s="19">
        <v>0.94323653538695096</v>
      </c>
      <c r="EA871" s="19">
        <v>0.98331582262088979</v>
      </c>
      <c r="EB871" s="19">
        <v>49980.820944042069</v>
      </c>
      <c r="EC871" s="19">
        <v>6.3637557704281802</v>
      </c>
      <c r="ED871" s="19">
        <v>33836.694627226258</v>
      </c>
      <c r="EE871" s="19">
        <v>1.0858434810241784</v>
      </c>
      <c r="EF871" s="19">
        <v>0.67699357449749409</v>
      </c>
      <c r="EG871" s="19">
        <v>0.35027433156967164</v>
      </c>
      <c r="EH871" s="19">
        <v>510.22228196760756</v>
      </c>
      <c r="EI871" s="19">
        <v>10915.132613679953</v>
      </c>
      <c r="EJ871" s="19">
        <v>3.0999801674254219</v>
      </c>
      <c r="EK871" s="19">
        <v>3.0999801674254215</v>
      </c>
      <c r="EL871" s="19">
        <v>100.00178000747559</v>
      </c>
      <c r="EM871" s="19">
        <v>11.273576242469716</v>
      </c>
      <c r="EN871" s="19">
        <v>6.3637557704281802</v>
      </c>
      <c r="EO871" s="19">
        <v>622.95296339457605</v>
      </c>
      <c r="EP871" s="19">
        <v>1070.0929073908717</v>
      </c>
      <c r="EQ871" s="19">
        <v>371.58729355400118</v>
      </c>
      <c r="ER871" s="19">
        <v>637.53191857070703</v>
      </c>
      <c r="ES871" s="19">
        <v>18.621487832327141</v>
      </c>
      <c r="ET871" s="19">
        <v>1151.4672596713197</v>
      </c>
      <c r="EU871" s="19">
        <v>1.3736204323600196</v>
      </c>
      <c r="EV871" s="19">
        <v>4.0336000405716502E-3</v>
      </c>
      <c r="EW871" s="19">
        <v>500</v>
      </c>
      <c r="EX871" s="19">
        <v>10696.448390677026</v>
      </c>
      <c r="EY871" s="19">
        <v>60677.269334719094</v>
      </c>
      <c r="EZ871" s="19">
        <v>3.2246609841243744E-2</v>
      </c>
      <c r="FA871" s="19">
        <v>20</v>
      </c>
      <c r="FB871" s="19">
        <v>2.1816615649929121</v>
      </c>
      <c r="FC871" s="19">
        <v>7.7256698783510585</v>
      </c>
      <c r="FD871" s="19">
        <v>7.4999999999999997E-2</v>
      </c>
      <c r="FE871" s="19">
        <v>25.146968587239584</v>
      </c>
      <c r="FF871" s="19">
        <v>4.0581099934117862E-2</v>
      </c>
    </row>
    <row r="872" spans="1:162">
      <c r="A872" s="4">
        <v>40473.454861111109</v>
      </c>
      <c r="B872" s="18">
        <v>9</v>
      </c>
      <c r="C872" s="18" t="s">
        <v>62</v>
      </c>
      <c r="D872" s="18" t="s">
        <v>55</v>
      </c>
      <c r="E872" s="4">
        <v>40473.442361111112</v>
      </c>
      <c r="F872" s="4">
        <v>40473.463194444441</v>
      </c>
      <c r="G872" s="18" t="s">
        <v>28</v>
      </c>
      <c r="H872" s="18">
        <v>2</v>
      </c>
      <c r="I872" s="18">
        <v>1</v>
      </c>
      <c r="J872" s="18">
        <v>0</v>
      </c>
      <c r="K872" s="18">
        <v>5</v>
      </c>
      <c r="L872" s="18"/>
      <c r="M872" s="18">
        <v>548199</v>
      </c>
      <c r="N872" s="18">
        <v>548200</v>
      </c>
      <c r="O872" s="18">
        <v>0</v>
      </c>
      <c r="P872" s="18">
        <v>1.130776868880029E-2</v>
      </c>
      <c r="Q872" s="18">
        <v>0</v>
      </c>
      <c r="R872" s="18">
        <v>2.6549816594181861</v>
      </c>
      <c r="S872" s="18">
        <v>0</v>
      </c>
      <c r="T872" s="18">
        <v>1.337063726700001</v>
      </c>
      <c r="U872" s="18">
        <v>1.2536152213401768</v>
      </c>
      <c r="V872" s="18">
        <v>0</v>
      </c>
      <c r="W872" s="18">
        <v>0</v>
      </c>
      <c r="X872" s="18">
        <v>2.3984817658262934</v>
      </c>
      <c r="Y872" s="18">
        <v>2.7592707179626037E-2</v>
      </c>
      <c r="Z872" s="18">
        <v>12.808413659117766</v>
      </c>
      <c r="AA872" s="18">
        <v>8.2824088727708828E-2</v>
      </c>
      <c r="AB872" s="18">
        <v>0</v>
      </c>
      <c r="AC872" s="18">
        <v>74.06034268425617</v>
      </c>
      <c r="AD872" s="18">
        <v>0</v>
      </c>
      <c r="AE872" s="18">
        <v>9.5841152443920663E-2</v>
      </c>
      <c r="AF872" s="18">
        <v>4.8372312858538447</v>
      </c>
      <c r="AG872" s="18">
        <v>0</v>
      </c>
      <c r="AH872" s="18">
        <v>0</v>
      </c>
      <c r="AI872" s="18">
        <v>0.42125905430860877</v>
      </c>
      <c r="AJ872" s="18">
        <v>1.155922081087658E-2</v>
      </c>
      <c r="AK872" s="18">
        <v>0</v>
      </c>
      <c r="AL872" s="18">
        <v>100</v>
      </c>
      <c r="AM872" s="18">
        <v>900</v>
      </c>
      <c r="AN872" s="18">
        <v>0</v>
      </c>
      <c r="AO872" s="18">
        <v>0</v>
      </c>
      <c r="AP872" s="18">
        <v>13643.3</v>
      </c>
      <c r="AQ872" s="18">
        <v>203.76300000000001</v>
      </c>
      <c r="AR872" s="18"/>
      <c r="AS872" s="18">
        <v>0</v>
      </c>
      <c r="AT872" s="18">
        <v>0</v>
      </c>
      <c r="AU872" s="18">
        <v>0</v>
      </c>
      <c r="AV872" s="18">
        <v>0</v>
      </c>
      <c r="AW872" s="18">
        <v>0</v>
      </c>
      <c r="AX872" s="18">
        <v>0</v>
      </c>
      <c r="AY872" s="18">
        <v>0</v>
      </c>
      <c r="AZ872" s="18">
        <v>0</v>
      </c>
      <c r="BA872" s="18">
        <v>183242</v>
      </c>
      <c r="BB872" s="18">
        <v>4569.25</v>
      </c>
      <c r="BC872" s="18">
        <v>0</v>
      </c>
      <c r="BD872" s="18">
        <v>0</v>
      </c>
      <c r="BE872" s="18">
        <v>0</v>
      </c>
      <c r="BF872" s="18">
        <v>0</v>
      </c>
      <c r="BG872" s="18">
        <v>30.110399999999998</v>
      </c>
      <c r="BH872" s="18">
        <v>6.6093099999999998</v>
      </c>
      <c r="BI872" s="18">
        <v>17.354299999999999</v>
      </c>
      <c r="BJ872" s="18">
        <v>7.3157399999999999</v>
      </c>
      <c r="BK872" s="18">
        <v>0</v>
      </c>
      <c r="BL872" s="18">
        <v>0</v>
      </c>
      <c r="BM872" s="23">
        <f t="shared" si="157"/>
        <v>104.83966230641748</v>
      </c>
      <c r="BN872" s="23">
        <f t="shared" si="158"/>
        <v>1420.7200892718656</v>
      </c>
      <c r="BO872" s="23">
        <f t="shared" si="159"/>
        <v>0.8285010226436228</v>
      </c>
      <c r="BP872" s="23">
        <f t="shared" si="160"/>
        <v>1420.7200892718652</v>
      </c>
      <c r="BQ872" s="23"/>
      <c r="BR872" s="18">
        <v>14.6159</v>
      </c>
      <c r="BS872" s="18">
        <v>2.33555</v>
      </c>
      <c r="BT872" s="18">
        <v>19568.3</v>
      </c>
      <c r="BU872" s="18">
        <v>669.39599999999996</v>
      </c>
      <c r="BV872" s="18">
        <v>25.258400000000002</v>
      </c>
      <c r="BW872" s="18">
        <v>1.40679</v>
      </c>
      <c r="BX872" s="18">
        <v>126.06100000000001</v>
      </c>
      <c r="BY872" s="18">
        <v>2.7909199999999998</v>
      </c>
      <c r="BZ872" s="18">
        <v>13.2456</v>
      </c>
      <c r="CA872" s="23">
        <f t="shared" si="161"/>
        <v>4.8532000599420071</v>
      </c>
      <c r="CB872" s="24">
        <f t="shared" si="162"/>
        <v>0.12276629357277999</v>
      </c>
      <c r="CC872" s="25">
        <f t="shared" si="163"/>
        <v>-15.429182347996345</v>
      </c>
      <c r="CD872" s="25">
        <f t="shared" si="169"/>
        <v>-2.0974727832526097</v>
      </c>
      <c r="CE872" s="18">
        <v>2.9716999999999998</v>
      </c>
      <c r="CF872" s="18">
        <v>0</v>
      </c>
      <c r="CG872" s="18">
        <v>0</v>
      </c>
      <c r="CH872" s="18">
        <v>15288.3</v>
      </c>
      <c r="CI872" s="23">
        <v>13643.3</v>
      </c>
      <c r="CJ872" s="23" t="b">
        <f t="shared" si="164"/>
        <v>1</v>
      </c>
      <c r="CK872" s="23" t="b">
        <f t="shared" si="165"/>
        <v>1</v>
      </c>
      <c r="CL872" s="23">
        <f t="shared" si="166"/>
        <v>0</v>
      </c>
      <c r="CM872" s="23">
        <f t="shared" si="167"/>
        <v>0</v>
      </c>
      <c r="CN872" s="23">
        <f t="shared" si="168"/>
        <v>14465.8</v>
      </c>
      <c r="CO872" s="18">
        <v>1089.81</v>
      </c>
      <c r="CP872" s="18">
        <v>48.937399999999997</v>
      </c>
      <c r="CQ872" s="18">
        <v>0.81344399999999994</v>
      </c>
      <c r="CR872" s="18">
        <v>5.3875900000000003</v>
      </c>
      <c r="CS872" s="18">
        <v>0.9325</v>
      </c>
      <c r="CT872" s="18">
        <v>57.871400000000001</v>
      </c>
      <c r="CU872" s="18">
        <v>8.7171599999999998</v>
      </c>
      <c r="CV872" s="18">
        <v>1947.63720703125</v>
      </c>
      <c r="CW872" s="18">
        <v>7.9703178405761719</v>
      </c>
      <c r="CX872" s="18">
        <v>42.680454254150391</v>
      </c>
      <c r="CY872" s="18">
        <v>88.89794921875</v>
      </c>
      <c r="CZ872" s="18">
        <v>17.246715545654297</v>
      </c>
      <c r="DA872" s="18">
        <v>302.57290649414063</v>
      </c>
      <c r="DB872" s="18">
        <v>3852.448974609375</v>
      </c>
      <c r="DC872" s="18">
        <v>2.0093762874603271</v>
      </c>
      <c r="DD872" s="18">
        <v>128.61419677734375</v>
      </c>
      <c r="DE872" s="18">
        <v>10.772558212280273</v>
      </c>
      <c r="DF872" s="19">
        <v>81.1012538283602</v>
      </c>
      <c r="DG872" s="19"/>
      <c r="DH872" s="19">
        <v>188.14159999999998</v>
      </c>
      <c r="DI872" s="19">
        <v>0</v>
      </c>
      <c r="DJ872" s="19">
        <v>0</v>
      </c>
      <c r="DK872" s="19">
        <v>0</v>
      </c>
      <c r="DL872" s="19">
        <v>0</v>
      </c>
      <c r="DM872" s="19">
        <v>0</v>
      </c>
      <c r="DN872" s="19">
        <v>0</v>
      </c>
      <c r="DO872" s="19">
        <v>120.44159999999999</v>
      </c>
      <c r="DP872" s="19">
        <v>52.062899999999999</v>
      </c>
      <c r="DQ872" s="19">
        <v>0</v>
      </c>
      <c r="DR872" s="19">
        <v>73.079499999999996</v>
      </c>
      <c r="DS872" s="19">
        <v>126.06100000000001</v>
      </c>
      <c r="DT872" s="19">
        <v>371.64499999999998</v>
      </c>
      <c r="DU872" s="19">
        <v>312.40523607711077</v>
      </c>
      <c r="DV872" s="19">
        <v>3.8445360807889259</v>
      </c>
      <c r="DW872" s="19">
        <v>7.59429393470025</v>
      </c>
      <c r="DX872" s="19">
        <v>0.97322645944564456</v>
      </c>
      <c r="DY872" s="19">
        <v>0.98472958373512165</v>
      </c>
      <c r="DZ872" s="19">
        <v>0.97634172880433556</v>
      </c>
      <c r="EA872" s="19">
        <v>0.98788167425735629</v>
      </c>
      <c r="EB872" s="19">
        <v>43533.746545714414</v>
      </c>
      <c r="EC872" s="19">
        <v>5.5428887632481381</v>
      </c>
      <c r="ED872" s="19">
        <v>82415.043269251619</v>
      </c>
      <c r="EE872" s="19">
        <v>1.9780115930736386</v>
      </c>
      <c r="EF872" s="19">
        <v>1.8931300383877663</v>
      </c>
      <c r="EG872" s="19">
        <v>0.39055299415588385</v>
      </c>
      <c r="EH872" s="19">
        <v>760.65554273545774</v>
      </c>
      <c r="EI872" s="19">
        <v>16272.625511904494</v>
      </c>
      <c r="EJ872" s="19">
        <v>5.0646432690876839</v>
      </c>
      <c r="EK872" s="19">
        <v>5.0646432690876839</v>
      </c>
      <c r="EL872" s="19">
        <v>100.00051399467199</v>
      </c>
      <c r="EM872" s="19">
        <v>18.112597214417185</v>
      </c>
      <c r="EN872" s="19">
        <v>5.5428887632481381</v>
      </c>
      <c r="EO872" s="19">
        <v>908.07768925113623</v>
      </c>
      <c r="EP872" s="19">
        <v>1028.3480753268757</v>
      </c>
      <c r="EQ872" s="19">
        <v>304.37117912917046</v>
      </c>
      <c r="ER872" s="19">
        <v>344.58747763090759</v>
      </c>
      <c r="ES872" s="19">
        <v>19.663488616290131</v>
      </c>
      <c r="ET872" s="19">
        <v>1714.8078885148027</v>
      </c>
      <c r="EU872" s="19">
        <v>2.2465775906512686</v>
      </c>
      <c r="EV872" s="19">
        <v>1.5609169164791291E-2</v>
      </c>
      <c r="EW872" s="19">
        <v>500</v>
      </c>
      <c r="EX872" s="19">
        <v>10696.448390677026</v>
      </c>
      <c r="EY872" s="19">
        <v>54230.194936391439</v>
      </c>
      <c r="EZ872" s="19">
        <v>4.5134213695934018E-2</v>
      </c>
      <c r="FA872" s="19">
        <v>20</v>
      </c>
      <c r="FB872" s="19">
        <v>2.1816615649929121</v>
      </c>
      <c r="FC872" s="19">
        <v>6.9048028711710163</v>
      </c>
      <c r="FD872" s="19">
        <v>7.4999999999999997E-2</v>
      </c>
      <c r="FE872" s="19">
        <v>15.799752044677735</v>
      </c>
      <c r="FF872" s="19">
        <v>0.11493350288127863</v>
      </c>
    </row>
    <row r="873" spans="1:162">
      <c r="A873" s="4">
        <v>40472.688194444447</v>
      </c>
      <c r="B873" s="18">
        <v>6</v>
      </c>
      <c r="C873" s="18" t="s">
        <v>54</v>
      </c>
      <c r="D873" s="18" t="s">
        <v>60</v>
      </c>
      <c r="E873" s="4">
        <v>40472.68472222222</v>
      </c>
      <c r="F873" s="4">
        <v>40472.705555555556</v>
      </c>
      <c r="G873" s="18" t="s">
        <v>28</v>
      </c>
      <c r="H873" s="18">
        <v>2</v>
      </c>
      <c r="I873" s="18">
        <v>5</v>
      </c>
      <c r="J873" s="18">
        <v>0</v>
      </c>
      <c r="K873" s="18">
        <v>5</v>
      </c>
      <c r="L873" s="18"/>
      <c r="M873" s="18" t="s">
        <v>87</v>
      </c>
      <c r="N873" s="18" t="s">
        <v>88</v>
      </c>
      <c r="O873" s="18">
        <v>0</v>
      </c>
      <c r="P873" s="18">
        <v>3.2451344843328213E-2</v>
      </c>
      <c r="Q873" s="18">
        <v>2.4228994272800165E-2</v>
      </c>
      <c r="R873" s="18">
        <v>3.5907645017802796</v>
      </c>
      <c r="S873" s="18">
        <v>6.3374400339117785E-3</v>
      </c>
      <c r="T873" s="18">
        <v>3.0476343783366762</v>
      </c>
      <c r="U873" s="18">
        <v>1.1491239989764965</v>
      </c>
      <c r="V873" s="18">
        <v>0</v>
      </c>
      <c r="W873" s="18">
        <v>0</v>
      </c>
      <c r="X873" s="18">
        <v>1.6808740702516805</v>
      </c>
      <c r="Y873" s="18">
        <v>0.37752789111634061</v>
      </c>
      <c r="Z873" s="18">
        <v>38.444721828289225</v>
      </c>
      <c r="AA873" s="18">
        <v>5.1724816502276755E-2</v>
      </c>
      <c r="AB873" s="18">
        <v>1.1680471989315279E-2</v>
      </c>
      <c r="AC873" s="18">
        <v>37.34600809629665</v>
      </c>
      <c r="AD873" s="18">
        <v>9.1186149926196797E-3</v>
      </c>
      <c r="AE873" s="18">
        <v>8.8266003034353988E-2</v>
      </c>
      <c r="AF873" s="18">
        <v>13.89122286258273</v>
      </c>
      <c r="AG873" s="18">
        <v>0</v>
      </c>
      <c r="AH873" s="18">
        <v>0</v>
      </c>
      <c r="AI873" s="18">
        <v>0.22909383663104835</v>
      </c>
      <c r="AJ873" s="18">
        <v>4.3261729291266017E-2</v>
      </c>
      <c r="AK873" s="18">
        <v>0</v>
      </c>
      <c r="AL873" s="18">
        <v>100</v>
      </c>
      <c r="AM873" s="18">
        <v>900</v>
      </c>
      <c r="AN873" s="18">
        <v>0</v>
      </c>
      <c r="AO873" s="18">
        <v>0</v>
      </c>
      <c r="AP873" s="18">
        <v>4330.57</v>
      </c>
      <c r="AQ873" s="18">
        <v>83.048299999999998</v>
      </c>
      <c r="AR873" s="18"/>
      <c r="AS873" s="18">
        <v>0</v>
      </c>
      <c r="AT873" s="18">
        <v>0</v>
      </c>
      <c r="AU873" s="18">
        <v>0</v>
      </c>
      <c r="AV873" s="18">
        <v>0</v>
      </c>
      <c r="AW873" s="18">
        <v>0.44637700000000002</v>
      </c>
      <c r="AX873" s="18">
        <v>0.18747800000000001</v>
      </c>
      <c r="AY873" s="18">
        <v>0</v>
      </c>
      <c r="AZ873" s="18">
        <v>0</v>
      </c>
      <c r="BA873" s="18">
        <v>33121.199999999997</v>
      </c>
      <c r="BB873" s="18">
        <v>962.995</v>
      </c>
      <c r="BC873" s="18">
        <v>0.34540399999999999</v>
      </c>
      <c r="BD873" s="18">
        <v>0.110295</v>
      </c>
      <c r="BE873" s="18">
        <v>0</v>
      </c>
      <c r="BF873" s="18">
        <v>0</v>
      </c>
      <c r="BG873" s="18">
        <v>0</v>
      </c>
      <c r="BH873" s="18">
        <v>0</v>
      </c>
      <c r="BI873" s="18">
        <v>3.7580499999999999</v>
      </c>
      <c r="BJ873" s="18">
        <v>1.7503299999999999</v>
      </c>
      <c r="BK873" s="18">
        <v>0</v>
      </c>
      <c r="BL873" s="18">
        <v>0</v>
      </c>
      <c r="BM873" s="23">
        <f t="shared" si="157"/>
        <v>81.049415757277387</v>
      </c>
      <c r="BN873" s="23">
        <f t="shared" si="158"/>
        <v>351.19171224731645</v>
      </c>
      <c r="BO873" s="23">
        <f t="shared" si="159"/>
        <v>0.66548813112114091</v>
      </c>
      <c r="BP873" s="23">
        <f t="shared" si="160"/>
        <v>351.1917122473165</v>
      </c>
      <c r="BQ873" s="23"/>
      <c r="BR873" s="18">
        <v>0</v>
      </c>
      <c r="BS873" s="18">
        <v>0</v>
      </c>
      <c r="BT873" s="18">
        <v>3984.19</v>
      </c>
      <c r="BU873" s="18">
        <v>140.02199999999999</v>
      </c>
      <c r="BV873" s="18">
        <v>2.1938</v>
      </c>
      <c r="BW873" s="18">
        <v>0.25160100000000002</v>
      </c>
      <c r="BX873" s="18">
        <v>15.637600000000001</v>
      </c>
      <c r="BY873" s="18">
        <v>1.0236799999999999</v>
      </c>
      <c r="BZ873" s="18">
        <v>5.4240899999999996</v>
      </c>
      <c r="CA873" s="23">
        <f t="shared" si="161"/>
        <v>1.3658036043000068</v>
      </c>
      <c r="CB873" s="24">
        <f t="shared" si="162"/>
        <v>0.13409698540538392</v>
      </c>
      <c r="CC873" s="25">
        <f t="shared" si="163"/>
        <v>-15.417851656163743</v>
      </c>
      <c r="CD873" s="25">
        <f t="shared" si="169"/>
        <v>-2.0091919691456668</v>
      </c>
      <c r="CE873" s="18">
        <v>1.97685</v>
      </c>
      <c r="CF873" s="18">
        <v>0</v>
      </c>
      <c r="CG873" s="18">
        <v>0</v>
      </c>
      <c r="CH873" s="18">
        <v>6300.18</v>
      </c>
      <c r="CI873" s="23">
        <v>4330.57</v>
      </c>
      <c r="CJ873" s="23" t="b">
        <f t="shared" si="164"/>
        <v>1</v>
      </c>
      <c r="CK873" s="23" t="b">
        <f t="shared" si="165"/>
        <v>1</v>
      </c>
      <c r="CL873" s="23">
        <f t="shared" si="166"/>
        <v>0</v>
      </c>
      <c r="CM873" s="23">
        <f t="shared" si="167"/>
        <v>0</v>
      </c>
      <c r="CN873" s="23">
        <f t="shared" si="168"/>
        <v>5315.375</v>
      </c>
      <c r="CO873" s="18">
        <v>478.01100000000002</v>
      </c>
      <c r="CP873" s="18">
        <v>8.9398800000000005</v>
      </c>
      <c r="CQ873" s="18">
        <v>0.52468999999999999</v>
      </c>
      <c r="CR873" s="18">
        <v>5.2701099999999999</v>
      </c>
      <c r="CS873" s="18">
        <v>0.58655900000000005</v>
      </c>
      <c r="CT873" s="18">
        <v>0</v>
      </c>
      <c r="CU873" s="18">
        <v>0</v>
      </c>
      <c r="CV873" s="18">
        <v>758.0472412109375</v>
      </c>
      <c r="CW873" s="18">
        <v>2.8115334510803223</v>
      </c>
      <c r="CX873" s="18">
        <v>14.943991661071777</v>
      </c>
      <c r="CY873" s="18">
        <v>88.790267944335938</v>
      </c>
      <c r="CZ873" s="18">
        <v>20.993417739868164</v>
      </c>
      <c r="DA873" s="18">
        <v>261.32379150390625</v>
      </c>
      <c r="DB873" s="18">
        <v>1620.611572265625</v>
      </c>
      <c r="DC873" s="18">
        <v>2.0607125759124756</v>
      </c>
      <c r="DD873" s="18">
        <v>199.33670043945312</v>
      </c>
      <c r="DE873" s="18">
        <v>11.613811492919922</v>
      </c>
      <c r="DF873" s="19">
        <v>46.538972189372558</v>
      </c>
      <c r="DG873" s="19"/>
      <c r="DH873" s="19">
        <v>19.842027000000002</v>
      </c>
      <c r="DI873" s="19">
        <v>0</v>
      </c>
      <c r="DJ873" s="19">
        <v>0</v>
      </c>
      <c r="DK873" s="19">
        <v>0</v>
      </c>
      <c r="DL873" s="19">
        <v>0.89275400000000005</v>
      </c>
      <c r="DM873" s="19">
        <v>0</v>
      </c>
      <c r="DN873" s="19">
        <v>0</v>
      </c>
      <c r="DO873" s="19">
        <v>0</v>
      </c>
      <c r="DP873" s="19">
        <v>11.274149999999999</v>
      </c>
      <c r="DQ873" s="19">
        <v>0</v>
      </c>
      <c r="DR873" s="19">
        <v>0</v>
      </c>
      <c r="DS873" s="19">
        <v>15.637600000000001</v>
      </c>
      <c r="DT873" s="19">
        <v>27.804504000000001</v>
      </c>
      <c r="DU873" s="19">
        <v>704.72758023597635</v>
      </c>
      <c r="DV873" s="19">
        <v>2.2194958992738156</v>
      </c>
      <c r="DW873" s="19">
        <v>3.1101652371172768</v>
      </c>
      <c r="DX873" s="19">
        <v>0.99420154292944141</v>
      </c>
      <c r="DY873" s="19">
        <v>0.99545234946537342</v>
      </c>
      <c r="DZ873" s="19">
        <v>0.99561230301718562</v>
      </c>
      <c r="EA873" s="19">
        <v>0.99686488443261856</v>
      </c>
      <c r="EB873" s="19">
        <v>13919.94458014589</v>
      </c>
      <c r="EC873" s="19">
        <v>1.7723423899963646</v>
      </c>
      <c r="ED873" s="19">
        <v>34669.576088146416</v>
      </c>
      <c r="EE873" s="19">
        <v>2.1378767498405375</v>
      </c>
      <c r="EF873" s="19">
        <v>2.4906403821173155</v>
      </c>
      <c r="EG873" s="19">
        <v>0.41565589885711673</v>
      </c>
      <c r="EH873" s="19">
        <v>315.0868074216898</v>
      </c>
      <c r="EI873" s="19">
        <v>6740.6195483385909</v>
      </c>
      <c r="EJ873" s="19">
        <v>5.1433812336570268</v>
      </c>
      <c r="EK873" s="19">
        <v>5.1433812336570277</v>
      </c>
      <c r="EL873" s="19">
        <v>100.02404087922099</v>
      </c>
      <c r="EM873" s="19">
        <v>17.012626365164358</v>
      </c>
      <c r="EN873" s="19">
        <v>1.7723423899963646</v>
      </c>
      <c r="EO873" s="19">
        <v>731.69777355617293</v>
      </c>
      <c r="EP873" s="19">
        <v>1092.6069457856154</v>
      </c>
      <c r="EQ873" s="19">
        <v>243.68133024064667</v>
      </c>
      <c r="ER873" s="19">
        <v>363.02231824828823</v>
      </c>
      <c r="ES873" s="19">
        <v>25.448503514942747</v>
      </c>
      <c r="ET873" s="19">
        <v>527.72047437670665</v>
      </c>
      <c r="EU873" s="19">
        <v>3.0709658824204946</v>
      </c>
      <c r="EV873" s="19">
        <v>3.7445384101610565E-2</v>
      </c>
      <c r="EW873" s="19">
        <v>500</v>
      </c>
      <c r="EX873" s="19">
        <v>10696.448390677026</v>
      </c>
      <c r="EY873" s="19">
        <v>24616.392970822915</v>
      </c>
      <c r="EZ873" s="19">
        <v>5.1106075642441351E-2</v>
      </c>
      <c r="FA873" s="19">
        <v>20</v>
      </c>
      <c r="FB873" s="19">
        <v>2.1816615649929121</v>
      </c>
      <c r="FC873" s="19">
        <v>3.1342564979192429</v>
      </c>
      <c r="FD873" s="19">
        <v>7.4999999999999997E-2</v>
      </c>
      <c r="FE873" s="19">
        <v>17.033590189615886</v>
      </c>
      <c r="FF873" s="19">
        <v>2.3071081381463705E-2</v>
      </c>
    </row>
    <row r="874" spans="1:162">
      <c r="A874" s="4">
        <v>40473.461111111108</v>
      </c>
      <c r="B874" s="18">
        <v>9</v>
      </c>
      <c r="C874" s="18" t="s">
        <v>62</v>
      </c>
      <c r="D874" s="18" t="s">
        <v>55</v>
      </c>
      <c r="E874" s="4">
        <v>40473.442361111112</v>
      </c>
      <c r="F874" s="4">
        <v>40473.463194444441</v>
      </c>
      <c r="G874" s="18" t="s">
        <v>28</v>
      </c>
      <c r="H874" s="18">
        <v>2</v>
      </c>
      <c r="I874" s="18">
        <v>1</v>
      </c>
      <c r="J874" s="18">
        <v>0</v>
      </c>
      <c r="K874" s="18">
        <v>5</v>
      </c>
      <c r="L874" s="18"/>
      <c r="M874" s="18">
        <v>548199</v>
      </c>
      <c r="N874" s="18">
        <v>548200</v>
      </c>
      <c r="O874" s="18">
        <v>0</v>
      </c>
      <c r="P874" s="18">
        <v>1.130776868880029E-2</v>
      </c>
      <c r="Q874" s="18">
        <v>0</v>
      </c>
      <c r="R874" s="18">
        <v>2.6549816594181861</v>
      </c>
      <c r="S874" s="18">
        <v>0</v>
      </c>
      <c r="T874" s="18">
        <v>1.337063726700001</v>
      </c>
      <c r="U874" s="18">
        <v>1.2536152213401768</v>
      </c>
      <c r="V874" s="18">
        <v>0</v>
      </c>
      <c r="W874" s="18">
        <v>0</v>
      </c>
      <c r="X874" s="18">
        <v>2.3984817658262934</v>
      </c>
      <c r="Y874" s="18">
        <v>2.7592707179626037E-2</v>
      </c>
      <c r="Z874" s="18">
        <v>12.808413659117766</v>
      </c>
      <c r="AA874" s="18">
        <v>8.2824088727708828E-2</v>
      </c>
      <c r="AB874" s="18">
        <v>0</v>
      </c>
      <c r="AC874" s="18">
        <v>74.06034268425617</v>
      </c>
      <c r="AD874" s="18">
        <v>0</v>
      </c>
      <c r="AE874" s="18">
        <v>9.5841152443920663E-2</v>
      </c>
      <c r="AF874" s="18">
        <v>4.8372312858538447</v>
      </c>
      <c r="AG874" s="18">
        <v>0</v>
      </c>
      <c r="AH874" s="18">
        <v>0</v>
      </c>
      <c r="AI874" s="18">
        <v>0.42125905430860877</v>
      </c>
      <c r="AJ874" s="18">
        <v>1.155922081087658E-2</v>
      </c>
      <c r="AK874" s="18">
        <v>0</v>
      </c>
      <c r="AL874" s="18">
        <v>100</v>
      </c>
      <c r="AM874" s="18">
        <v>900</v>
      </c>
      <c r="AN874" s="18">
        <v>0</v>
      </c>
      <c r="AO874" s="18">
        <v>0</v>
      </c>
      <c r="AP874" s="18">
        <v>14303.1</v>
      </c>
      <c r="AQ874" s="18">
        <v>222.10900000000001</v>
      </c>
      <c r="AR874" s="18"/>
      <c r="AS874" s="18">
        <v>0</v>
      </c>
      <c r="AT874" s="18">
        <v>0</v>
      </c>
      <c r="AU874" s="18">
        <v>0</v>
      </c>
      <c r="AV874" s="18">
        <v>0</v>
      </c>
      <c r="AW874" s="18">
        <v>0</v>
      </c>
      <c r="AX874" s="18">
        <v>0</v>
      </c>
      <c r="AY874" s="18">
        <v>0</v>
      </c>
      <c r="AZ874" s="18">
        <v>0</v>
      </c>
      <c r="BA874" s="18">
        <v>177202</v>
      </c>
      <c r="BB874" s="18">
        <v>3489.83</v>
      </c>
      <c r="BC874" s="18">
        <v>0</v>
      </c>
      <c r="BD874" s="18">
        <v>0</v>
      </c>
      <c r="BE874" s="18">
        <v>0</v>
      </c>
      <c r="BF874" s="18">
        <v>0</v>
      </c>
      <c r="BG874" s="18">
        <v>21.3355</v>
      </c>
      <c r="BH874" s="18">
        <v>5.6793800000000001</v>
      </c>
      <c r="BI874" s="18">
        <v>0</v>
      </c>
      <c r="BJ874" s="18">
        <v>0</v>
      </c>
      <c r="BK874" s="18">
        <v>0</v>
      </c>
      <c r="BL874" s="18">
        <v>0</v>
      </c>
      <c r="BM874" s="23">
        <f t="shared" si="157"/>
        <v>104.83966230641748</v>
      </c>
      <c r="BN874" s="23">
        <f t="shared" si="158"/>
        <v>1408.3726938175539</v>
      </c>
      <c r="BO874" s="23">
        <f t="shared" si="159"/>
        <v>0.83206660988820214</v>
      </c>
      <c r="BP874" s="23">
        <f t="shared" si="160"/>
        <v>1408.3726938175539</v>
      </c>
      <c r="BQ874" s="23"/>
      <c r="BR874" s="18">
        <v>11.040100000000001</v>
      </c>
      <c r="BS874" s="18">
        <v>2.1185299999999998</v>
      </c>
      <c r="BT874" s="18">
        <v>15838.2</v>
      </c>
      <c r="BU874" s="18">
        <v>509.14499999999998</v>
      </c>
      <c r="BV874" s="18">
        <v>16.8184</v>
      </c>
      <c r="BW874" s="18">
        <v>1.1821200000000001</v>
      </c>
      <c r="BX874" s="18">
        <v>68.446299999999994</v>
      </c>
      <c r="BY874" s="18">
        <v>2.6331899999999999</v>
      </c>
      <c r="BZ874" s="18">
        <v>16.045200000000001</v>
      </c>
      <c r="CA874" s="23">
        <f t="shared" si="161"/>
        <v>5.5092007024714817</v>
      </c>
      <c r="CB874" s="24">
        <f t="shared" si="162"/>
        <v>0.14058224341906148</v>
      </c>
      <c r="CC874" s="25">
        <f t="shared" si="163"/>
        <v>-15.411366398150065</v>
      </c>
      <c r="CD874" s="25">
        <f t="shared" si="169"/>
        <v>-1.9619625990528364</v>
      </c>
      <c r="CE874" s="18">
        <v>4.2959100000000001</v>
      </c>
      <c r="CF874" s="18">
        <v>0</v>
      </c>
      <c r="CG874" s="18">
        <v>0</v>
      </c>
      <c r="CH874" s="18">
        <v>16700.400000000001</v>
      </c>
      <c r="CI874" s="23">
        <v>14303.1</v>
      </c>
      <c r="CJ874" s="23" t="b">
        <f t="shared" si="164"/>
        <v>1</v>
      </c>
      <c r="CK874" s="23" t="b">
        <f t="shared" si="165"/>
        <v>1</v>
      </c>
      <c r="CL874" s="23">
        <f t="shared" si="166"/>
        <v>0</v>
      </c>
      <c r="CM874" s="23">
        <f t="shared" si="167"/>
        <v>0</v>
      </c>
      <c r="CN874" s="23">
        <f t="shared" si="168"/>
        <v>15501.75</v>
      </c>
      <c r="CO874" s="18">
        <v>1373.23</v>
      </c>
      <c r="CP874" s="18">
        <v>29.966100000000001</v>
      </c>
      <c r="CQ874" s="18">
        <v>0.94476400000000005</v>
      </c>
      <c r="CR874" s="18">
        <v>8.8789899999999999</v>
      </c>
      <c r="CS874" s="18">
        <v>1.10243</v>
      </c>
      <c r="CT874" s="18">
        <v>21.447099999999999</v>
      </c>
      <c r="CU874" s="18">
        <v>7.9914199999999997</v>
      </c>
      <c r="CV874" s="18">
        <v>1922.4368896484375</v>
      </c>
      <c r="CW874" s="18">
        <v>8.4768085479736328</v>
      </c>
      <c r="CX874" s="18">
        <v>45.367744445800781</v>
      </c>
      <c r="CY874" s="18">
        <v>89.789558410644531</v>
      </c>
      <c r="CZ874" s="18">
        <v>17.172809600830078</v>
      </c>
      <c r="DA874" s="18">
        <v>304.88238525390625</v>
      </c>
      <c r="DB874" s="18">
        <v>3810.37548828125</v>
      </c>
      <c r="DC874" s="18">
        <v>1.9988335371017456</v>
      </c>
      <c r="DD874" s="18">
        <v>154.7222900390625</v>
      </c>
      <c r="DE874" s="18">
        <v>9.3677434921264648</v>
      </c>
      <c r="DF874" s="19">
        <v>81.1012538283602</v>
      </c>
      <c r="DG874" s="19"/>
      <c r="DH874" s="19">
        <v>100.8219</v>
      </c>
      <c r="DI874" s="19">
        <v>0</v>
      </c>
      <c r="DJ874" s="19">
        <v>0</v>
      </c>
      <c r="DK874" s="19">
        <v>0</v>
      </c>
      <c r="DL874" s="19">
        <v>0</v>
      </c>
      <c r="DM874" s="19">
        <v>0</v>
      </c>
      <c r="DN874" s="19">
        <v>0</v>
      </c>
      <c r="DO874" s="19">
        <v>85.341999999999999</v>
      </c>
      <c r="DP874" s="19">
        <v>0</v>
      </c>
      <c r="DQ874" s="19">
        <v>0</v>
      </c>
      <c r="DR874" s="19">
        <v>55.200500000000005</v>
      </c>
      <c r="DS874" s="19">
        <v>68.446299999999994</v>
      </c>
      <c r="DT874" s="19">
        <v>208.98880000000003</v>
      </c>
      <c r="DU874" s="19">
        <v>557.30976002883267</v>
      </c>
      <c r="DV874" s="19">
        <v>3.3645319210708098</v>
      </c>
      <c r="DW874" s="19">
        <v>6.9741741501229733</v>
      </c>
      <c r="DX874" s="19">
        <v>0.98589350648766438</v>
      </c>
      <c r="DY874" s="19">
        <v>0.99222942551648763</v>
      </c>
      <c r="DZ874" s="19">
        <v>0.98766252899040452</v>
      </c>
      <c r="EA874" s="19">
        <v>0.99400981677585687</v>
      </c>
      <c r="EB874" s="19">
        <v>43155.397292918817</v>
      </c>
      <c r="EC874" s="19">
        <v>5.4947158402101026</v>
      </c>
      <c r="ED874" s="19">
        <v>81514.969519002319</v>
      </c>
      <c r="EE874" s="19">
        <v>1.9820549162360623</v>
      </c>
      <c r="EF874" s="19">
        <v>1.8888707932803057</v>
      </c>
      <c r="EG874" s="19">
        <v>0.39005782432556158</v>
      </c>
      <c r="EH874" s="19">
        <v>749.86155057946928</v>
      </c>
      <c r="EI874" s="19">
        <v>16041.710751852688</v>
      </c>
      <c r="EJ874" s="19">
        <v>5.0814386806960732</v>
      </c>
      <c r="EK874" s="19">
        <v>5.0814386806960723</v>
      </c>
      <c r="EL874" s="19">
        <v>100.00051399467199</v>
      </c>
      <c r="EM874" s="19">
        <v>18.112597214417185</v>
      </c>
      <c r="EN874" s="19">
        <v>5.4947158402101026</v>
      </c>
      <c r="EO874" s="19">
        <v>908.07768925113623</v>
      </c>
      <c r="EP874" s="19">
        <v>1028.3480753268757</v>
      </c>
      <c r="EQ874" s="19">
        <v>303.96440517377778</v>
      </c>
      <c r="ER874" s="19">
        <v>344.1257012689635</v>
      </c>
      <c r="ES874" s="19">
        <v>19.663488616290131</v>
      </c>
      <c r="ET874" s="19">
        <v>1692.6201305046782</v>
      </c>
      <c r="EU874" s="19">
        <v>2.2511698990281617</v>
      </c>
      <c r="EV874" s="19">
        <v>8.3942061978867014E-3</v>
      </c>
      <c r="EW874" s="19">
        <v>500</v>
      </c>
      <c r="EX874" s="19">
        <v>10696.448390677026</v>
      </c>
      <c r="EY874" s="19">
        <v>53851.845683595842</v>
      </c>
      <c r="EZ874" s="19">
        <v>4.498335867411786E-2</v>
      </c>
      <c r="FA874" s="19">
        <v>20</v>
      </c>
      <c r="FB874" s="19">
        <v>2.1816615649929121</v>
      </c>
      <c r="FC874" s="19">
        <v>6.85662994813298</v>
      </c>
      <c r="FD874" s="19">
        <v>7.4999999999999997E-2</v>
      </c>
      <c r="FE874" s="19">
        <v>13.739357121785481</v>
      </c>
      <c r="FF874" s="19">
        <v>0.14937544555006593</v>
      </c>
    </row>
    <row r="875" spans="1:162">
      <c r="A875" s="4">
        <v>40476.495138888888</v>
      </c>
      <c r="B875" s="18">
        <v>15</v>
      </c>
      <c r="C875" s="18" t="s">
        <v>62</v>
      </c>
      <c r="D875" s="18" t="s">
        <v>60</v>
      </c>
      <c r="E875" s="4">
        <v>40476.494444444441</v>
      </c>
      <c r="F875" s="4">
        <v>40476.515277777777</v>
      </c>
      <c r="G875" s="18" t="s">
        <v>28</v>
      </c>
      <c r="H875" s="18">
        <v>2</v>
      </c>
      <c r="I875" s="18">
        <v>2</v>
      </c>
      <c r="J875" s="18">
        <v>0</v>
      </c>
      <c r="K875" s="18">
        <v>5</v>
      </c>
      <c r="L875" s="18"/>
      <c r="M875" s="18">
        <v>548548</v>
      </c>
      <c r="N875" s="18">
        <v>548549</v>
      </c>
      <c r="O875" s="18">
        <v>0</v>
      </c>
      <c r="P875" s="18">
        <v>1.5834772776954591E-2</v>
      </c>
      <c r="Q875" s="18">
        <v>9.228090046599224E-3</v>
      </c>
      <c r="R875" s="18">
        <v>3.7500068228241421</v>
      </c>
      <c r="S875" s="18">
        <v>0</v>
      </c>
      <c r="T875" s="18">
        <v>1.8259277636030264</v>
      </c>
      <c r="U875" s="18">
        <v>1.4058887338161732</v>
      </c>
      <c r="V875" s="18">
        <v>0</v>
      </c>
      <c r="W875" s="18">
        <v>0</v>
      </c>
      <c r="X875" s="18">
        <v>2.0717972344323075</v>
      </c>
      <c r="Y875" s="18">
        <v>2.3952956458799128E-2</v>
      </c>
      <c r="Z875" s="18">
        <v>13.46443991050818</v>
      </c>
      <c r="AA875" s="18">
        <v>5.3860583835071779E-2</v>
      </c>
      <c r="AB875" s="18">
        <v>2.6659831429575397E-3</v>
      </c>
      <c r="AC875" s="18">
        <v>72.228078101933164</v>
      </c>
      <c r="AD875" s="18">
        <v>0</v>
      </c>
      <c r="AE875" s="18">
        <v>6.4904710789390155E-2</v>
      </c>
      <c r="AF875" s="18">
        <v>4.8071109897684021</v>
      </c>
      <c r="AG875" s="18">
        <v>0</v>
      </c>
      <c r="AH875" s="18">
        <v>0</v>
      </c>
      <c r="AI875" s="18">
        <v>0.26381568571312719</v>
      </c>
      <c r="AJ875" s="18">
        <v>1.3363452203769971E-2</v>
      </c>
      <c r="AK875" s="18">
        <v>0</v>
      </c>
      <c r="AL875" s="18">
        <v>100</v>
      </c>
      <c r="AM875" s="18">
        <v>900</v>
      </c>
      <c r="AN875" s="18">
        <v>0</v>
      </c>
      <c r="AO875" s="18">
        <v>0</v>
      </c>
      <c r="AP875" s="18">
        <v>12861.8</v>
      </c>
      <c r="AQ875" s="18">
        <v>194.59</v>
      </c>
      <c r="AR875" s="18"/>
      <c r="AS875" s="18">
        <v>0</v>
      </c>
      <c r="AT875" s="18">
        <v>0</v>
      </c>
      <c r="AU875" s="18">
        <v>0</v>
      </c>
      <c r="AV875" s="18">
        <v>0</v>
      </c>
      <c r="AW875" s="18">
        <v>4.3553199999999999</v>
      </c>
      <c r="AX875" s="18">
        <v>1.91178</v>
      </c>
      <c r="AY875" s="18">
        <v>14.183299999999999</v>
      </c>
      <c r="AZ875" s="18">
        <v>6.32979</v>
      </c>
      <c r="BA875" s="18">
        <v>0</v>
      </c>
      <c r="BB875" s="18">
        <v>0</v>
      </c>
      <c r="BC875" s="18">
        <v>0</v>
      </c>
      <c r="BD875" s="18">
        <v>0</v>
      </c>
      <c r="BE875" s="18">
        <v>0</v>
      </c>
      <c r="BF875" s="18">
        <v>0</v>
      </c>
      <c r="BG875" s="18">
        <v>0</v>
      </c>
      <c r="BH875" s="18">
        <v>0</v>
      </c>
      <c r="BI875" s="18">
        <v>0</v>
      </c>
      <c r="BJ875" s="18">
        <v>0</v>
      </c>
      <c r="BK875" s="18">
        <v>0</v>
      </c>
      <c r="BL875" s="18">
        <v>0</v>
      </c>
      <c r="BM875" s="23">
        <f t="shared" si="157"/>
        <v>110.85420476851291</v>
      </c>
      <c r="BN875" s="23">
        <f t="shared" si="158"/>
        <v>1553.6265816794671</v>
      </c>
      <c r="BO875" s="23">
        <f t="shared" si="159"/>
        <v>0.78162131897835541</v>
      </c>
      <c r="BP875" s="23">
        <f t="shared" si="160"/>
        <v>1553.6265816794673</v>
      </c>
      <c r="BQ875" s="23"/>
      <c r="BR875" s="18">
        <v>0</v>
      </c>
      <c r="BS875" s="18">
        <v>0</v>
      </c>
      <c r="BT875" s="18">
        <v>0</v>
      </c>
      <c r="BU875" s="18">
        <v>0</v>
      </c>
      <c r="BV875" s="18">
        <v>0</v>
      </c>
      <c r="BW875" s="18">
        <v>0</v>
      </c>
      <c r="BX875" s="18">
        <v>131.72</v>
      </c>
      <c r="BY875" s="18">
        <v>2.9776500000000001</v>
      </c>
      <c r="BZ875" s="18">
        <v>13.612299999999999</v>
      </c>
      <c r="CA875" s="23">
        <f t="shared" si="161"/>
        <v>6.0250681119263625</v>
      </c>
      <c r="CB875" s="24">
        <f t="shared" si="162"/>
        <v>0.14231837495228297</v>
      </c>
      <c r="CC875" s="25">
        <f t="shared" si="163"/>
        <v>-15.409630266616842</v>
      </c>
      <c r="CD875" s="25">
        <f t="shared" si="169"/>
        <v>-1.9496886539564482</v>
      </c>
      <c r="CE875" s="18">
        <v>6.43438</v>
      </c>
      <c r="CF875" s="18">
        <v>0</v>
      </c>
      <c r="CG875" s="18">
        <v>0</v>
      </c>
      <c r="CH875" s="18">
        <v>13587.6</v>
      </c>
      <c r="CI875" s="23">
        <v>12861.8</v>
      </c>
      <c r="CJ875" s="23" t="b">
        <f t="shared" si="164"/>
        <v>1</v>
      </c>
      <c r="CK875" s="23" t="b">
        <f t="shared" si="165"/>
        <v>1</v>
      </c>
      <c r="CL875" s="23">
        <f t="shared" si="166"/>
        <v>0</v>
      </c>
      <c r="CM875" s="23">
        <f t="shared" si="167"/>
        <v>0</v>
      </c>
      <c r="CN875" s="23">
        <f t="shared" si="168"/>
        <v>13224.7</v>
      </c>
      <c r="CO875" s="18">
        <v>932.75599999999997</v>
      </c>
      <c r="CP875" s="18">
        <v>53.928100000000001</v>
      </c>
      <c r="CQ875" s="18">
        <v>0.58854099999999998</v>
      </c>
      <c r="CR875" s="18">
        <v>0</v>
      </c>
      <c r="CS875" s="18">
        <v>0</v>
      </c>
      <c r="CT875" s="18">
        <v>41.099400000000003</v>
      </c>
      <c r="CU875" s="18">
        <v>7.0066899999999999</v>
      </c>
      <c r="CV875" s="18">
        <v>2254.513671875</v>
      </c>
      <c r="CW875" s="18">
        <v>8.7752056121826172</v>
      </c>
      <c r="CX875" s="18">
        <v>47.264812469482422</v>
      </c>
      <c r="CY875" s="18">
        <v>88.611427307128906</v>
      </c>
      <c r="CZ875" s="18">
        <v>19.303659439086914</v>
      </c>
      <c r="DA875" s="18">
        <v>276.44894409179687</v>
      </c>
      <c r="DB875" s="18">
        <v>4780.92919921875</v>
      </c>
      <c r="DC875" s="18">
        <v>2.0790715217590332</v>
      </c>
      <c r="DD875" s="18">
        <v>217.59010314941406</v>
      </c>
      <c r="DE875" s="18">
        <v>19.870874404907227</v>
      </c>
      <c r="DF875" s="19">
        <v>80.323436157759318</v>
      </c>
      <c r="DG875" s="19"/>
      <c r="DH875" s="19">
        <v>150.25862000000001</v>
      </c>
      <c r="DI875" s="19">
        <v>0</v>
      </c>
      <c r="DJ875" s="19">
        <v>0</v>
      </c>
      <c r="DK875" s="19">
        <v>0</v>
      </c>
      <c r="DL875" s="19">
        <v>8.7106399999999997</v>
      </c>
      <c r="DM875" s="19">
        <v>42.549899999999994</v>
      </c>
      <c r="DN875" s="19">
        <v>0</v>
      </c>
      <c r="DO875" s="19">
        <v>0</v>
      </c>
      <c r="DP875" s="19">
        <v>0</v>
      </c>
      <c r="DQ875" s="19">
        <v>0</v>
      </c>
      <c r="DR875" s="19">
        <v>0</v>
      </c>
      <c r="DS875" s="19">
        <v>131.72</v>
      </c>
      <c r="DT875" s="19">
        <v>182.98053999999999</v>
      </c>
      <c r="DU875" s="19">
        <v>251.95769923286747</v>
      </c>
      <c r="DV875" s="19">
        <v>2.7862769131491745</v>
      </c>
      <c r="DW875" s="19">
        <v>3.3930462968285546</v>
      </c>
      <c r="DX875" s="19">
        <v>0.98286314210730608</v>
      </c>
      <c r="DY875" s="19">
        <v>0.98519504947796932</v>
      </c>
      <c r="DZ875" s="19">
        <v>0.98676404747792901</v>
      </c>
      <c r="EA875" s="19">
        <v>0.98910521000284146</v>
      </c>
      <c r="EB875" s="19">
        <v>45023.329553151438</v>
      </c>
      <c r="EC875" s="19">
        <v>5.7325483622715732</v>
      </c>
      <c r="ED875" s="19">
        <v>102277.9248778484</v>
      </c>
      <c r="EE875" s="19">
        <v>2.1206033296052795</v>
      </c>
      <c r="EF875" s="19">
        <v>2.2716650654880186</v>
      </c>
      <c r="EG875" s="19">
        <v>0.40433451824188238</v>
      </c>
      <c r="EH875" s="19">
        <v>911.57769938731542</v>
      </c>
      <c r="EI875" s="19">
        <v>19501.287631177031</v>
      </c>
      <c r="EJ875" s="19">
        <v>5.2446754702666398</v>
      </c>
      <c r="EK875" s="19">
        <v>5.2446754702666398</v>
      </c>
      <c r="EL875" s="19">
        <v>100.00087579185208</v>
      </c>
      <c r="EM875" s="19">
        <v>18.902105087768025</v>
      </c>
      <c r="EN875" s="19">
        <v>5.7325483622715732</v>
      </c>
      <c r="EO875" s="19">
        <v>940.29337458337659</v>
      </c>
      <c r="EP875" s="19">
        <v>1066.7233580795544</v>
      </c>
      <c r="EQ875" s="19">
        <v>292.02727157465398</v>
      </c>
      <c r="ER875" s="19">
        <v>331.21111185970784</v>
      </c>
      <c r="ES875" s="19">
        <v>20.74747585742508</v>
      </c>
      <c r="ET875" s="19">
        <v>1987.6972952966371</v>
      </c>
      <c r="EU875" s="19">
        <v>2.4052602026131251</v>
      </c>
      <c r="EV875" s="19">
        <v>1.9976132331949621E-2</v>
      </c>
      <c r="EW875" s="19">
        <v>500</v>
      </c>
      <c r="EX875" s="19">
        <v>10696.448390677026</v>
      </c>
      <c r="EY875" s="19">
        <v>55719.777943828463</v>
      </c>
      <c r="EZ875" s="19">
        <v>4.9435115743853938E-2</v>
      </c>
      <c r="FA875" s="19">
        <v>20</v>
      </c>
      <c r="FB875" s="19">
        <v>2.1816615649929121</v>
      </c>
      <c r="FC875" s="19">
        <v>7.0944624701944505</v>
      </c>
      <c r="FD875" s="19">
        <v>7.4999999999999997E-2</v>
      </c>
      <c r="FE875" s="19">
        <v>29.143949127197267</v>
      </c>
      <c r="FF875" s="19">
        <v>3.9058582941900927E-2</v>
      </c>
    </row>
    <row r="876" spans="1:162">
      <c r="A876" s="4">
        <v>40476.51458333333</v>
      </c>
      <c r="B876" s="18">
        <v>15</v>
      </c>
      <c r="C876" s="18" t="s">
        <v>62</v>
      </c>
      <c r="D876" s="18" t="s">
        <v>60</v>
      </c>
      <c r="E876" s="4">
        <v>40476.494444444441</v>
      </c>
      <c r="F876" s="4">
        <v>40476.515277777777</v>
      </c>
      <c r="G876" s="18" t="s">
        <v>28</v>
      </c>
      <c r="H876" s="18">
        <v>2</v>
      </c>
      <c r="I876" s="18">
        <v>2</v>
      </c>
      <c r="J876" s="18">
        <v>0</v>
      </c>
      <c r="K876" s="18">
        <v>5</v>
      </c>
      <c r="L876" s="18"/>
      <c r="M876" s="18">
        <v>548548</v>
      </c>
      <c r="N876" s="18">
        <v>548549</v>
      </c>
      <c r="O876" s="18">
        <v>0</v>
      </c>
      <c r="P876" s="18">
        <v>1.5834772776954591E-2</v>
      </c>
      <c r="Q876" s="18">
        <v>9.228090046599224E-3</v>
      </c>
      <c r="R876" s="18">
        <v>3.7500068228241421</v>
      </c>
      <c r="S876" s="18">
        <v>0</v>
      </c>
      <c r="T876" s="18">
        <v>1.8259277636030264</v>
      </c>
      <c r="U876" s="18">
        <v>1.4058887338161732</v>
      </c>
      <c r="V876" s="18">
        <v>0</v>
      </c>
      <c r="W876" s="18">
        <v>0</v>
      </c>
      <c r="X876" s="18">
        <v>2.0717972344323075</v>
      </c>
      <c r="Y876" s="18">
        <v>2.3952956458799128E-2</v>
      </c>
      <c r="Z876" s="18">
        <v>13.46443991050818</v>
      </c>
      <c r="AA876" s="18">
        <v>5.3860583835071779E-2</v>
      </c>
      <c r="AB876" s="18">
        <v>2.6659831429575397E-3</v>
      </c>
      <c r="AC876" s="18">
        <v>72.228078101933164</v>
      </c>
      <c r="AD876" s="18">
        <v>0</v>
      </c>
      <c r="AE876" s="18">
        <v>6.4904710789390155E-2</v>
      </c>
      <c r="AF876" s="18">
        <v>4.8071109897684021</v>
      </c>
      <c r="AG876" s="18">
        <v>0</v>
      </c>
      <c r="AH876" s="18">
        <v>0</v>
      </c>
      <c r="AI876" s="18">
        <v>0.26381568571312719</v>
      </c>
      <c r="AJ876" s="18">
        <v>1.3363452203769971E-2</v>
      </c>
      <c r="AK876" s="18">
        <v>0</v>
      </c>
      <c r="AL876" s="18">
        <v>100</v>
      </c>
      <c r="AM876" s="18">
        <v>900</v>
      </c>
      <c r="AN876" s="18">
        <v>0</v>
      </c>
      <c r="AO876" s="18">
        <v>0</v>
      </c>
      <c r="AP876" s="18">
        <v>17673.8</v>
      </c>
      <c r="AQ876" s="18">
        <v>332.43900000000002</v>
      </c>
      <c r="AR876" s="18"/>
      <c r="AS876" s="18">
        <v>0</v>
      </c>
      <c r="AT876" s="18">
        <v>0</v>
      </c>
      <c r="AU876" s="18">
        <v>7.8453400000000002</v>
      </c>
      <c r="AV876" s="18">
        <v>3.3849300000000002</v>
      </c>
      <c r="AW876" s="18">
        <v>5.1295500000000001</v>
      </c>
      <c r="AX876" s="18">
        <v>1.7840400000000001</v>
      </c>
      <c r="AY876" s="18">
        <v>12.8264</v>
      </c>
      <c r="AZ876" s="18">
        <v>5.9074499999999999</v>
      </c>
      <c r="BA876" s="18">
        <v>46709.7</v>
      </c>
      <c r="BB876" s="18">
        <v>5857.41</v>
      </c>
      <c r="BC876" s="18">
        <v>0</v>
      </c>
      <c r="BD876" s="18">
        <v>0</v>
      </c>
      <c r="BE876" s="18">
        <v>0</v>
      </c>
      <c r="BF876" s="18">
        <v>0</v>
      </c>
      <c r="BG876" s="18">
        <v>15.176399999999999</v>
      </c>
      <c r="BH876" s="18">
        <v>7.2108400000000001</v>
      </c>
      <c r="BI876" s="18">
        <v>0</v>
      </c>
      <c r="BJ876" s="18">
        <v>0</v>
      </c>
      <c r="BK876" s="18">
        <v>0</v>
      </c>
      <c r="BL876" s="18">
        <v>0</v>
      </c>
      <c r="BM876" s="23">
        <f t="shared" si="157"/>
        <v>110.85420476851291</v>
      </c>
      <c r="BN876" s="23">
        <f t="shared" si="158"/>
        <v>1633.8050634891977</v>
      </c>
      <c r="BO876" s="23">
        <f t="shared" si="159"/>
        <v>0.7613904515503066</v>
      </c>
      <c r="BP876" s="23">
        <f t="shared" si="160"/>
        <v>1633.8050634891977</v>
      </c>
      <c r="BQ876" s="23"/>
      <c r="BR876" s="18">
        <v>0</v>
      </c>
      <c r="BS876" s="18">
        <v>0</v>
      </c>
      <c r="BT876" s="18">
        <v>5564.71</v>
      </c>
      <c r="BU876" s="18">
        <v>960.75900000000001</v>
      </c>
      <c r="BV876" s="18">
        <v>0</v>
      </c>
      <c r="BW876" s="18">
        <v>0</v>
      </c>
      <c r="BX876" s="18">
        <v>201.87299999999999</v>
      </c>
      <c r="BY876" s="18">
        <v>3.7814800000000002</v>
      </c>
      <c r="BZ876" s="18">
        <v>20.258400000000002</v>
      </c>
      <c r="CA876" s="23">
        <f t="shared" si="161"/>
        <v>6.9731588627018688</v>
      </c>
      <c r="CB876" s="24">
        <f t="shared" si="162"/>
        <v>0.156630011633619</v>
      </c>
      <c r="CC876" s="25">
        <f t="shared" si="163"/>
        <v>-15.395318629935508</v>
      </c>
      <c r="CD876" s="25">
        <f t="shared" si="169"/>
        <v>-1.8538688686170433</v>
      </c>
      <c r="CE876" s="18">
        <v>9.1310599999999997</v>
      </c>
      <c r="CF876" s="18">
        <v>0</v>
      </c>
      <c r="CG876" s="18">
        <v>0</v>
      </c>
      <c r="CH876" s="18">
        <v>17850.3</v>
      </c>
      <c r="CI876" s="23">
        <v>17673.8</v>
      </c>
      <c r="CJ876" s="23" t="b">
        <f t="shared" si="164"/>
        <v>1</v>
      </c>
      <c r="CK876" s="23" t="b">
        <f t="shared" si="165"/>
        <v>1</v>
      </c>
      <c r="CL876" s="23">
        <f t="shared" si="166"/>
        <v>0</v>
      </c>
      <c r="CM876" s="23">
        <f t="shared" si="167"/>
        <v>0</v>
      </c>
      <c r="CN876" s="23">
        <f t="shared" si="168"/>
        <v>17762.05</v>
      </c>
      <c r="CO876" s="18">
        <v>1685.77</v>
      </c>
      <c r="CP876" s="18">
        <v>92.417400000000001</v>
      </c>
      <c r="CQ876" s="18">
        <v>1.18499</v>
      </c>
      <c r="CR876" s="18">
        <v>6.43947</v>
      </c>
      <c r="CS876" s="18">
        <v>1.3186199999999999</v>
      </c>
      <c r="CT876" s="18">
        <v>19.5594</v>
      </c>
      <c r="CU876" s="18">
        <v>8.8979700000000008</v>
      </c>
      <c r="CV876" s="18">
        <v>2433.859130859375</v>
      </c>
      <c r="CW876" s="18">
        <v>9.1986589431762695</v>
      </c>
      <c r="CX876" s="18">
        <v>49.234992980957031</v>
      </c>
      <c r="CY876" s="18">
        <v>90.632423400878906</v>
      </c>
      <c r="CZ876" s="18">
        <v>19.81657600402832</v>
      </c>
      <c r="DA876" s="18">
        <v>273.9163818359375</v>
      </c>
      <c r="DB876" s="18">
        <v>4724.517578125</v>
      </c>
      <c r="DC876" s="18">
        <v>1.9835014343261719</v>
      </c>
      <c r="DD876" s="18">
        <v>228.73243713378906</v>
      </c>
      <c r="DE876" s="18">
        <v>23.507022857666016</v>
      </c>
      <c r="DF876" s="19">
        <v>80.323436157759318</v>
      </c>
      <c r="DG876" s="19"/>
      <c r="DH876" s="19">
        <v>242.85068999999999</v>
      </c>
      <c r="DI876" s="19">
        <v>0</v>
      </c>
      <c r="DJ876" s="19">
        <v>0</v>
      </c>
      <c r="DK876" s="19">
        <v>31.381360000000001</v>
      </c>
      <c r="DL876" s="19">
        <v>10.2591</v>
      </c>
      <c r="DM876" s="19">
        <v>38.479199999999999</v>
      </c>
      <c r="DN876" s="19">
        <v>0</v>
      </c>
      <c r="DO876" s="19">
        <v>60.705599999999997</v>
      </c>
      <c r="DP876" s="19">
        <v>0</v>
      </c>
      <c r="DQ876" s="19">
        <v>0</v>
      </c>
      <c r="DR876" s="19">
        <v>0</v>
      </c>
      <c r="DS876" s="19">
        <v>201.87299999999999</v>
      </c>
      <c r="DT876" s="19">
        <v>342.69826</v>
      </c>
      <c r="DU876" s="19">
        <v>193.14869277863258</v>
      </c>
      <c r="DV876" s="19">
        <v>2.6277593829733359</v>
      </c>
      <c r="DW876" s="19">
        <v>3.7081573383367203</v>
      </c>
      <c r="DX876" s="19">
        <v>0.976204223732697</v>
      </c>
      <c r="DY876" s="19">
        <v>0.98156405737006602</v>
      </c>
      <c r="DZ876" s="19">
        <v>0.98125838283514299</v>
      </c>
      <c r="EA876" s="19">
        <v>0.98664596625202272</v>
      </c>
      <c r="EB876" s="19">
        <v>47346.862281130743</v>
      </c>
      <c r="EC876" s="19">
        <v>6.0283897375465347</v>
      </c>
      <c r="ED876" s="19">
        <v>101071.11689052095</v>
      </c>
      <c r="EE876" s="19">
        <v>1.9411631175452677</v>
      </c>
      <c r="EF876" s="19">
        <v>2.134695141789809</v>
      </c>
      <c r="EG876" s="19">
        <v>0.40777105922698975</v>
      </c>
      <c r="EH876" s="19">
        <v>992.45731579980804</v>
      </c>
      <c r="EI876" s="19">
        <v>21231.536916804995</v>
      </c>
      <c r="EJ876" s="19">
        <v>4.760423952658936</v>
      </c>
      <c r="EK876" s="19">
        <v>4.760423952658936</v>
      </c>
      <c r="EL876" s="19">
        <v>100.00087579185208</v>
      </c>
      <c r="EM876" s="19">
        <v>18.902105087768025</v>
      </c>
      <c r="EN876" s="19">
        <v>6.0283897375465347</v>
      </c>
      <c r="EO876" s="19">
        <v>940.29337458337659</v>
      </c>
      <c r="EP876" s="19">
        <v>1066.7233580795544</v>
      </c>
      <c r="EQ876" s="19">
        <v>310.08701710526793</v>
      </c>
      <c r="ER876" s="19">
        <v>351.70046057848788</v>
      </c>
      <c r="ES876" s="19">
        <v>20.74747585742508</v>
      </c>
      <c r="ET876" s="19">
        <v>2145.8176421342328</v>
      </c>
      <c r="EU876" s="19">
        <v>2.2017330295718835</v>
      </c>
      <c r="EV876" s="19">
        <v>2.1345241323350587E-2</v>
      </c>
      <c r="EW876" s="19">
        <v>500</v>
      </c>
      <c r="EX876" s="19">
        <v>10696.448390677026</v>
      </c>
      <c r="EY876" s="19">
        <v>58043.310671807769</v>
      </c>
      <c r="EZ876" s="19">
        <v>5.0546033589437905E-2</v>
      </c>
      <c r="FA876" s="19">
        <v>20</v>
      </c>
      <c r="FB876" s="19">
        <v>2.1816615649929121</v>
      </c>
      <c r="FC876" s="19">
        <v>7.390303845469413</v>
      </c>
      <c r="FD876" s="19">
        <v>7.4999999999999997E-2</v>
      </c>
      <c r="FE876" s="19">
        <v>34.476966857910156</v>
      </c>
      <c r="FF876" s="19">
        <v>3.0966513004299222E-2</v>
      </c>
    </row>
    <row r="877" spans="1:162">
      <c r="A877" s="4">
        <v>40479.581944444442</v>
      </c>
      <c r="B877" s="18">
        <v>33</v>
      </c>
      <c r="C877" s="18" t="s">
        <v>81</v>
      </c>
      <c r="D877" s="18" t="s">
        <v>57</v>
      </c>
      <c r="E877" s="4">
        <v>40479.570138888892</v>
      </c>
      <c r="F877" s="4">
        <v>40479.59097222222</v>
      </c>
      <c r="G877" s="18" t="s">
        <v>28</v>
      </c>
      <c r="H877" s="18">
        <v>2</v>
      </c>
      <c r="I877" s="18">
        <v>1.5</v>
      </c>
      <c r="J877" s="18">
        <v>0</v>
      </c>
      <c r="K877" s="18">
        <v>5</v>
      </c>
      <c r="L877" s="18"/>
      <c r="M877" s="18">
        <v>548933</v>
      </c>
      <c r="N877" s="18">
        <v>548934</v>
      </c>
      <c r="O877" s="18">
        <v>0</v>
      </c>
      <c r="P877" s="18">
        <v>9.0052778624698324E-3</v>
      </c>
      <c r="Q877" s="18">
        <v>5.7974055795958334E-3</v>
      </c>
      <c r="R877" s="18">
        <v>1.507913004792629</v>
      </c>
      <c r="S877" s="18">
        <v>0</v>
      </c>
      <c r="T877" s="18">
        <v>1.1537568529938296</v>
      </c>
      <c r="U877" s="18">
        <v>0.95891465751637406</v>
      </c>
      <c r="V877" s="18">
        <v>0</v>
      </c>
      <c r="W877" s="18">
        <v>0</v>
      </c>
      <c r="X877" s="18">
        <v>1.4737145313708435</v>
      </c>
      <c r="Y877" s="18">
        <v>1.2098933383504347E-2</v>
      </c>
      <c r="Z877" s="18">
        <v>38.609277055675641</v>
      </c>
      <c r="AA877" s="18">
        <v>4.205997188772724E-2</v>
      </c>
      <c r="AB877" s="18">
        <v>0</v>
      </c>
      <c r="AC877" s="18">
        <v>51.334334431217066</v>
      </c>
      <c r="AD877" s="18">
        <v>0</v>
      </c>
      <c r="AE877" s="18">
        <v>4.9718443212583251E-2</v>
      </c>
      <c r="AF877" s="18">
        <v>4.6337043603923993</v>
      </c>
      <c r="AG877" s="18">
        <v>0</v>
      </c>
      <c r="AH877" s="18">
        <v>0</v>
      </c>
      <c r="AI877" s="18">
        <v>0.2057360656839472</v>
      </c>
      <c r="AJ877" s="18">
        <v>5.4445200225769572E-3</v>
      </c>
      <c r="AK877" s="18">
        <v>0</v>
      </c>
      <c r="AL877" s="18">
        <v>100</v>
      </c>
      <c r="AM877" s="18">
        <v>900</v>
      </c>
      <c r="AN877" s="18">
        <v>0</v>
      </c>
      <c r="AO877" s="18">
        <v>0</v>
      </c>
      <c r="AP877" s="18">
        <v>5932.75</v>
      </c>
      <c r="AQ877" s="18">
        <v>112.14100000000001</v>
      </c>
      <c r="AR877" s="18"/>
      <c r="AS877" s="18">
        <v>0</v>
      </c>
      <c r="AT877" s="18">
        <v>0</v>
      </c>
      <c r="AU877" s="18">
        <v>2.66032</v>
      </c>
      <c r="AV877" s="18">
        <v>1.1371</v>
      </c>
      <c r="AW877" s="18">
        <v>4.7751200000000003</v>
      </c>
      <c r="AX877" s="18">
        <v>0.39986500000000003</v>
      </c>
      <c r="AY877" s="18">
        <v>0</v>
      </c>
      <c r="AZ877" s="18">
        <v>0</v>
      </c>
      <c r="BA877" s="18">
        <v>42531.7</v>
      </c>
      <c r="BB877" s="18">
        <v>1503.48</v>
      </c>
      <c r="BC877" s="18">
        <v>0</v>
      </c>
      <c r="BD877" s="18">
        <v>0</v>
      </c>
      <c r="BE877" s="18">
        <v>1.36087</v>
      </c>
      <c r="BF877" s="18">
        <v>0.56392799999999998</v>
      </c>
      <c r="BG877" s="18">
        <v>12.5426</v>
      </c>
      <c r="BH877" s="18">
        <v>2.4330799999999999</v>
      </c>
      <c r="BI877" s="18">
        <v>0</v>
      </c>
      <c r="BJ877" s="18">
        <v>0</v>
      </c>
      <c r="BK877" s="18">
        <v>0</v>
      </c>
      <c r="BL877" s="18">
        <v>0</v>
      </c>
      <c r="BM877" s="23">
        <f t="shared" si="157"/>
        <v>71.129409652096939</v>
      </c>
      <c r="BN877" s="23">
        <f t="shared" si="158"/>
        <v>1029.4395040216941</v>
      </c>
      <c r="BO877" s="23">
        <f t="shared" si="159"/>
        <v>0.75377318214723898</v>
      </c>
      <c r="BP877" s="23">
        <f t="shared" si="160"/>
        <v>1029.4395040216939</v>
      </c>
      <c r="BQ877" s="23"/>
      <c r="BR877" s="18">
        <v>4.8049200000000001</v>
      </c>
      <c r="BS877" s="18">
        <v>0.71967199999999998</v>
      </c>
      <c r="BT877" s="18">
        <v>2170.12</v>
      </c>
      <c r="BU877" s="18">
        <v>252.16800000000001</v>
      </c>
      <c r="BV877" s="18">
        <v>0</v>
      </c>
      <c r="BW877" s="18">
        <v>0</v>
      </c>
      <c r="BX877" s="18">
        <v>99.9251</v>
      </c>
      <c r="BY877" s="18">
        <v>2.5586700000000002</v>
      </c>
      <c r="BZ877" s="18">
        <v>3.1844800000000002</v>
      </c>
      <c r="CA877" s="23">
        <f t="shared" si="161"/>
        <v>5.4537470682879228</v>
      </c>
      <c r="CB877" s="24">
        <f t="shared" si="162"/>
        <v>0.16732680827958898</v>
      </c>
      <c r="CC877" s="25">
        <f t="shared" si="163"/>
        <v>-15.384621833289538</v>
      </c>
      <c r="CD877" s="25">
        <f t="shared" si="169"/>
        <v>-1.7878064430639025</v>
      </c>
      <c r="CE877" s="18">
        <v>1.0826100000000001</v>
      </c>
      <c r="CF877" s="18">
        <v>8.9972899999999996</v>
      </c>
      <c r="CG877" s="18">
        <v>4.1862399999999997</v>
      </c>
      <c r="CH877" s="18">
        <v>6734.62</v>
      </c>
      <c r="CI877" s="23">
        <v>5932.75</v>
      </c>
      <c r="CJ877" s="23" t="b">
        <f t="shared" si="164"/>
        <v>1</v>
      </c>
      <c r="CK877" s="23" t="b">
        <f t="shared" si="165"/>
        <v>1</v>
      </c>
      <c r="CL877" s="23">
        <f t="shared" si="166"/>
        <v>0</v>
      </c>
      <c r="CM877" s="23">
        <f t="shared" si="167"/>
        <v>0</v>
      </c>
      <c r="CN877" s="23">
        <f t="shared" si="168"/>
        <v>6333.6849999999995</v>
      </c>
      <c r="CO877" s="18">
        <v>412.01100000000002</v>
      </c>
      <c r="CP877" s="18">
        <v>30.236999999999998</v>
      </c>
      <c r="CQ877" s="18">
        <v>0.35034900000000002</v>
      </c>
      <c r="CR877" s="18">
        <v>1.20173</v>
      </c>
      <c r="CS877" s="18">
        <v>0.40208899999999997</v>
      </c>
      <c r="CT877" s="18">
        <v>0</v>
      </c>
      <c r="CU877" s="18">
        <v>0</v>
      </c>
      <c r="CV877" s="18">
        <v>1680.535888671875</v>
      </c>
      <c r="CW877" s="18">
        <v>9.1405172348022461</v>
      </c>
      <c r="CX877" s="18">
        <v>48.9761962890625</v>
      </c>
      <c r="CY877" s="18">
        <v>92.988273620605469</v>
      </c>
      <c r="CZ877" s="18">
        <v>13.934051513671875</v>
      </c>
      <c r="DA877" s="18">
        <v>268.71530151367187</v>
      </c>
      <c r="DB877" s="18">
        <v>4775.22412109375</v>
      </c>
      <c r="DC877" s="18">
        <v>2.978217601776123</v>
      </c>
      <c r="DD877" s="18">
        <v>15.641853332519531</v>
      </c>
      <c r="DE877" s="18">
        <v>18.594249725341797</v>
      </c>
      <c r="DF877" s="19">
        <v>55.799579438006774</v>
      </c>
      <c r="DG877" s="19"/>
      <c r="DH877" s="19">
        <v>126.06892999999999</v>
      </c>
      <c r="DI877" s="19">
        <v>0</v>
      </c>
      <c r="DJ877" s="19">
        <v>0</v>
      </c>
      <c r="DK877" s="19">
        <v>10.64128</v>
      </c>
      <c r="DL877" s="19">
        <v>9.5502400000000005</v>
      </c>
      <c r="DM877" s="19">
        <v>0</v>
      </c>
      <c r="DN877" s="19">
        <v>5.4434800000000001</v>
      </c>
      <c r="DO877" s="19">
        <v>50.170400000000001</v>
      </c>
      <c r="DP877" s="19">
        <v>0</v>
      </c>
      <c r="DQ877" s="19">
        <v>0</v>
      </c>
      <c r="DR877" s="19">
        <v>24.0246</v>
      </c>
      <c r="DS877" s="19">
        <v>99.9251</v>
      </c>
      <c r="DT877" s="19">
        <v>199.75510000000003</v>
      </c>
      <c r="DU877" s="19">
        <v>222.72778384098953</v>
      </c>
      <c r="DV877" s="19">
        <v>4.1693597248404277</v>
      </c>
      <c r="DW877" s="19">
        <v>6.6063134570228543</v>
      </c>
      <c r="DX877" s="19">
        <v>0.96697704097547654</v>
      </c>
      <c r="DY877" s="19">
        <v>0.97731713682779342</v>
      </c>
      <c r="DZ877" s="19">
        <v>0.97131856058430011</v>
      </c>
      <c r="EA877" s="19">
        <v>0.98170508125023481</v>
      </c>
      <c r="EB877" s="19">
        <v>46493.769916621219</v>
      </c>
      <c r="EC877" s="19">
        <v>5.9197706441660198</v>
      </c>
      <c r="ED877" s="19">
        <v>102155.87673039071</v>
      </c>
      <c r="EE877" s="19">
        <v>2.8414889281939719</v>
      </c>
      <c r="EF877" s="19">
        <v>2.1971949556594388</v>
      </c>
      <c r="EG877" s="19">
        <v>0.36835814514160159</v>
      </c>
      <c r="EH877" s="19">
        <v>619.03908279506493</v>
      </c>
      <c r="EI877" s="19">
        <v>13243.039201858908</v>
      </c>
      <c r="EJ877" s="19">
        <v>7.7139299501621368</v>
      </c>
      <c r="EK877" s="19">
        <v>7.7139299501621368</v>
      </c>
      <c r="EL877" s="19">
        <v>100.00147551159118</v>
      </c>
      <c r="EM877" s="19">
        <v>13.343205691797126</v>
      </c>
      <c r="EN877" s="19">
        <v>5.9197706441660198</v>
      </c>
      <c r="EO877" s="19">
        <v>701.02693264197364</v>
      </c>
      <c r="EP877" s="19">
        <v>1063.5626949375728</v>
      </c>
      <c r="EQ877" s="19">
        <v>226.29135002004048</v>
      </c>
      <c r="ER877" s="19">
        <v>343.00919330805726</v>
      </c>
      <c r="ES877" s="19">
        <v>19.433078802587431</v>
      </c>
      <c r="ET877" s="19">
        <v>1365.7152156689592</v>
      </c>
      <c r="EU877" s="19">
        <v>3.4965006366680433</v>
      </c>
      <c r="EV877" s="19">
        <v>4.5909564667339989E-2</v>
      </c>
      <c r="EW877" s="19">
        <v>500</v>
      </c>
      <c r="EX877" s="19">
        <v>10696.448390677026</v>
      </c>
      <c r="EY877" s="19">
        <v>57190.218307298244</v>
      </c>
      <c r="EZ877" s="19">
        <v>3.812777697324525E-2</v>
      </c>
      <c r="FA877" s="19">
        <v>20</v>
      </c>
      <c r="FB877" s="19">
        <v>2.1816615649929121</v>
      </c>
      <c r="FC877" s="19">
        <v>7.2816847520888981</v>
      </c>
      <c r="FD877" s="19">
        <v>7.4999999999999997E-2</v>
      </c>
      <c r="FE877" s="19">
        <v>27.271566263834636</v>
      </c>
      <c r="FF877" s="19">
        <v>3.6242972120310878E-2</v>
      </c>
    </row>
    <row r="878" spans="1:162">
      <c r="A878" s="4">
        <v>40476.570833333331</v>
      </c>
      <c r="B878" s="18">
        <v>16</v>
      </c>
      <c r="C878" s="18" t="s">
        <v>62</v>
      </c>
      <c r="D878" s="18" t="s">
        <v>61</v>
      </c>
      <c r="E878" s="4">
        <v>40476.569444444445</v>
      </c>
      <c r="F878" s="4">
        <v>40476.590277777781</v>
      </c>
      <c r="G878" s="18" t="s">
        <v>28</v>
      </c>
      <c r="H878" s="18">
        <v>2</v>
      </c>
      <c r="I878" s="18">
        <v>5</v>
      </c>
      <c r="J878" s="18">
        <v>0</v>
      </c>
      <c r="K878" s="18">
        <v>5</v>
      </c>
      <c r="L878" s="18"/>
      <c r="M878" s="18">
        <v>548550</v>
      </c>
      <c r="N878" s="18">
        <v>548551</v>
      </c>
      <c r="O878" s="18">
        <v>0</v>
      </c>
      <c r="P878" s="18">
        <v>1.79243670018914E-2</v>
      </c>
      <c r="Q878" s="18">
        <v>9.616704805341391E-3</v>
      </c>
      <c r="R878" s="18">
        <v>3.2310074005741329</v>
      </c>
      <c r="S878" s="18">
        <v>2.9203586726606052E-3</v>
      </c>
      <c r="T878" s="18">
        <v>1.8364882497559367</v>
      </c>
      <c r="U878" s="18">
        <v>1.355349749914911</v>
      </c>
      <c r="V878" s="18">
        <v>4.7329950901740846E-3</v>
      </c>
      <c r="W878" s="18">
        <v>0</v>
      </c>
      <c r="X878" s="18">
        <v>2.2152639763076953</v>
      </c>
      <c r="Y878" s="18">
        <v>2.4771809835145563E-2</v>
      </c>
      <c r="Z878" s="18">
        <v>13.309810065284147</v>
      </c>
      <c r="AA878" s="18">
        <v>8.1062246730611714E-2</v>
      </c>
      <c r="AB878" s="18">
        <v>7.5524588824418936E-3</v>
      </c>
      <c r="AC878" s="18">
        <v>72.594221769267676</v>
      </c>
      <c r="AD878" s="18">
        <v>0</v>
      </c>
      <c r="AE878" s="18">
        <v>9.5160049654352291E-2</v>
      </c>
      <c r="AF878" s="18">
        <v>4.8139860361519222</v>
      </c>
      <c r="AG878" s="18">
        <v>0</v>
      </c>
      <c r="AH878" s="18">
        <v>0</v>
      </c>
      <c r="AI878" s="18">
        <v>0.38340919495599773</v>
      </c>
      <c r="AJ878" s="18">
        <v>1.4450241810848509E-2</v>
      </c>
      <c r="AK878" s="18">
        <v>2.9707096842582019E-3</v>
      </c>
      <c r="AL878" s="18">
        <v>100</v>
      </c>
      <c r="AM878" s="18">
        <v>900</v>
      </c>
      <c r="AN878" s="18">
        <v>0</v>
      </c>
      <c r="AO878" s="18">
        <v>0</v>
      </c>
      <c r="AP878" s="18">
        <v>9100.59</v>
      </c>
      <c r="AQ878" s="18">
        <v>144.25700000000001</v>
      </c>
      <c r="AR878" s="18"/>
      <c r="AS878" s="18">
        <v>0</v>
      </c>
      <c r="AT878" s="18">
        <v>0</v>
      </c>
      <c r="AU878" s="18">
        <v>0</v>
      </c>
      <c r="AV878" s="18">
        <v>0</v>
      </c>
      <c r="AW878" s="18">
        <v>0</v>
      </c>
      <c r="AX878" s="18">
        <v>0</v>
      </c>
      <c r="AY878" s="18">
        <v>0</v>
      </c>
      <c r="AZ878" s="18">
        <v>0</v>
      </c>
      <c r="BA878" s="18">
        <v>137924</v>
      </c>
      <c r="BB878" s="18">
        <v>4732.79</v>
      </c>
      <c r="BC878" s="18">
        <v>0</v>
      </c>
      <c r="BD878" s="18">
        <v>0</v>
      </c>
      <c r="BE878" s="18">
        <v>4.7127499999999998</v>
      </c>
      <c r="BF878" s="18">
        <v>1.07169</v>
      </c>
      <c r="BG878" s="18">
        <v>0</v>
      </c>
      <c r="BH878" s="18">
        <v>0</v>
      </c>
      <c r="BI878" s="18">
        <v>20.790400000000002</v>
      </c>
      <c r="BJ878" s="18">
        <v>5.0720400000000003</v>
      </c>
      <c r="BK878" s="18">
        <v>0</v>
      </c>
      <c r="BL878" s="18">
        <v>0</v>
      </c>
      <c r="BM878" s="23">
        <f t="shared" si="157"/>
        <v>109.06023320646955</v>
      </c>
      <c r="BN878" s="23">
        <f t="shared" si="158"/>
        <v>1503.9826047780873</v>
      </c>
      <c r="BO878" s="23">
        <f t="shared" si="159"/>
        <v>0.75955039015615033</v>
      </c>
      <c r="BP878" s="23">
        <f t="shared" si="160"/>
        <v>1503.9826047780873</v>
      </c>
      <c r="BQ878" s="23"/>
      <c r="BR878" s="18">
        <v>12.145099999999999</v>
      </c>
      <c r="BS878" s="18">
        <v>1.8871</v>
      </c>
      <c r="BT878" s="18">
        <v>16252</v>
      </c>
      <c r="BU878" s="18">
        <v>650.44799999999998</v>
      </c>
      <c r="BV878" s="18">
        <v>23.976700000000001</v>
      </c>
      <c r="BW878" s="18">
        <v>1.3282700000000001</v>
      </c>
      <c r="BX878" s="18">
        <v>25.438700000000001</v>
      </c>
      <c r="BY878" s="18">
        <v>2.14906</v>
      </c>
      <c r="BZ878" s="18">
        <v>12.7044</v>
      </c>
      <c r="CA878" s="23">
        <f t="shared" si="161"/>
        <v>6.9398093395026228</v>
      </c>
      <c r="CB878" s="24">
        <f t="shared" si="162"/>
        <v>0.16802112996944357</v>
      </c>
      <c r="CC878" s="25">
        <f t="shared" si="163"/>
        <v>-15.383927511599683</v>
      </c>
      <c r="CD878" s="25">
        <f t="shared" si="169"/>
        <v>-1.7836655338600773</v>
      </c>
      <c r="CE878" s="18">
        <v>5.8808400000000001</v>
      </c>
      <c r="CF878" s="18">
        <v>0</v>
      </c>
      <c r="CG878" s="18">
        <v>0</v>
      </c>
      <c r="CH878" s="18">
        <v>11691.9</v>
      </c>
      <c r="CI878" s="23">
        <v>9100.59</v>
      </c>
      <c r="CJ878" s="23" t="b">
        <f t="shared" si="164"/>
        <v>1</v>
      </c>
      <c r="CK878" s="23" t="b">
        <f t="shared" si="165"/>
        <v>1</v>
      </c>
      <c r="CL878" s="23">
        <f t="shared" si="166"/>
        <v>0</v>
      </c>
      <c r="CM878" s="23">
        <f t="shared" si="167"/>
        <v>0</v>
      </c>
      <c r="CN878" s="23">
        <f t="shared" si="168"/>
        <v>10396.244999999999</v>
      </c>
      <c r="CO878" s="18">
        <v>831.13599999999997</v>
      </c>
      <c r="CP878" s="18">
        <v>10.273199999999999</v>
      </c>
      <c r="CQ878" s="18">
        <v>1.0758300000000001</v>
      </c>
      <c r="CR878" s="18">
        <v>10.758599999999999</v>
      </c>
      <c r="CS878" s="18">
        <v>1.2644899999999999</v>
      </c>
      <c r="CT878" s="18">
        <v>0</v>
      </c>
      <c r="CU878" s="18">
        <v>0</v>
      </c>
      <c r="CV878" s="18">
        <v>2246.2919921875</v>
      </c>
      <c r="CW878" s="18">
        <v>8.7890625</v>
      </c>
      <c r="CX878" s="18">
        <v>47.047199249267578</v>
      </c>
      <c r="CY878" s="18">
        <v>89.169837951660156</v>
      </c>
      <c r="CZ878" s="18">
        <v>19.546592712402344</v>
      </c>
      <c r="DA878" s="18">
        <v>420.69223022460937</v>
      </c>
      <c r="DB878" s="18">
        <v>2353.6376953125</v>
      </c>
      <c r="DC878" s="18">
        <v>1.027700662612915</v>
      </c>
      <c r="DD878" s="18">
        <v>223.74400329589844</v>
      </c>
      <c r="DE878" s="18">
        <v>23.627998352050781</v>
      </c>
      <c r="DF878" s="19">
        <v>80.52155253302918</v>
      </c>
      <c r="DG878" s="19"/>
      <c r="DH878" s="19">
        <v>63.086950000000002</v>
      </c>
      <c r="DI878" s="19">
        <v>0</v>
      </c>
      <c r="DJ878" s="19">
        <v>0</v>
      </c>
      <c r="DK878" s="19">
        <v>0</v>
      </c>
      <c r="DL878" s="19">
        <v>0</v>
      </c>
      <c r="DM878" s="19">
        <v>0</v>
      </c>
      <c r="DN878" s="19">
        <v>18.850999999999999</v>
      </c>
      <c r="DO878" s="19">
        <v>0</v>
      </c>
      <c r="DP878" s="19">
        <v>62.371200000000002</v>
      </c>
      <c r="DQ878" s="19">
        <v>0</v>
      </c>
      <c r="DR878" s="19">
        <v>60.725499999999997</v>
      </c>
      <c r="DS878" s="19">
        <v>25.438700000000001</v>
      </c>
      <c r="DT878" s="19">
        <v>167.38640000000001</v>
      </c>
      <c r="DU878" s="19">
        <v>1138.0971849083051</v>
      </c>
      <c r="DV878" s="19">
        <v>6.1409249308881364</v>
      </c>
      <c r="DW878" s="19">
        <v>16.293501537982326</v>
      </c>
      <c r="DX878" s="19">
        <v>0.98503233430834292</v>
      </c>
      <c r="DY878" s="19">
        <v>0.99376468101302462</v>
      </c>
      <c r="DZ878" s="19">
        <v>0.98589784241026102</v>
      </c>
      <c r="EA878" s="19">
        <v>0.99463786187507286</v>
      </c>
      <c r="EB878" s="19">
        <v>44301.611832267699</v>
      </c>
      <c r="EC878" s="19">
        <v>5.6406564080350421</v>
      </c>
      <c r="ED878" s="19">
        <v>50351.128276524352</v>
      </c>
      <c r="EE878" s="19">
        <v>1.0477879561064827</v>
      </c>
      <c r="EF878" s="19">
        <v>1.1365529648709169</v>
      </c>
      <c r="EG878" s="19">
        <v>0.40596217117309574</v>
      </c>
      <c r="EH878" s="19">
        <v>911.90957423717612</v>
      </c>
      <c r="EI878" s="19">
        <v>19508.387395584428</v>
      </c>
      <c r="EJ878" s="19">
        <v>2.5809989957407211</v>
      </c>
      <c r="EK878" s="19">
        <v>2.5809989957407211</v>
      </c>
      <c r="EL878" s="19">
        <v>100.00069838438014</v>
      </c>
      <c r="EM878" s="19">
        <v>18.679555158909597</v>
      </c>
      <c r="EN878" s="19">
        <v>5.6406564080350421</v>
      </c>
      <c r="EO878" s="19">
        <v>932.31808877381275</v>
      </c>
      <c r="EP878" s="19">
        <v>1057.2963324582986</v>
      </c>
      <c r="EQ878" s="19">
        <v>447.37898323894308</v>
      </c>
      <c r="ER878" s="19">
        <v>507.22599506252493</v>
      </c>
      <c r="ES878" s="19">
        <v>20.449109609838292</v>
      </c>
      <c r="ET878" s="19">
        <v>1980.0958886597302</v>
      </c>
      <c r="EU878" s="19">
        <v>1.1886483421293346</v>
      </c>
      <c r="EV878" s="19">
        <v>1.9545860214292325E-2</v>
      </c>
      <c r="EW878" s="19">
        <v>500</v>
      </c>
      <c r="EX878" s="19">
        <v>10696.448390677026</v>
      </c>
      <c r="EY878" s="19">
        <v>54998.060222944725</v>
      </c>
      <c r="EZ878" s="19">
        <v>4.9934342794180409E-2</v>
      </c>
      <c r="FA878" s="19">
        <v>20</v>
      </c>
      <c r="FB878" s="19">
        <v>2.1816615649929121</v>
      </c>
      <c r="FC878" s="19">
        <v>7.0025705159579195</v>
      </c>
      <c r="FD878" s="19">
        <v>7.4999999999999997E-2</v>
      </c>
      <c r="FE878" s="19">
        <v>34.654397583007814</v>
      </c>
      <c r="FF878" s="19">
        <v>2.7185438925646607E-2</v>
      </c>
    </row>
    <row r="879" spans="1:162">
      <c r="A879" s="4">
        <v>40479.367361111108</v>
      </c>
      <c r="B879" s="18">
        <v>30</v>
      </c>
      <c r="C879" s="18" t="s">
        <v>81</v>
      </c>
      <c r="D879" s="18" t="s">
        <v>56</v>
      </c>
      <c r="E879" s="4">
        <v>40479.363194444442</v>
      </c>
      <c r="F879" s="4">
        <v>40479.384027777778</v>
      </c>
      <c r="G879" s="18" t="s">
        <v>28</v>
      </c>
      <c r="H879" s="18">
        <v>2</v>
      </c>
      <c r="I879" s="18">
        <v>5.5</v>
      </c>
      <c r="J879" s="18">
        <v>0</v>
      </c>
      <c r="K879" s="18">
        <v>5</v>
      </c>
      <c r="L879" s="18"/>
      <c r="M879" s="18">
        <v>548926</v>
      </c>
      <c r="N879" s="18">
        <v>548927</v>
      </c>
      <c r="O879" s="18">
        <v>0</v>
      </c>
      <c r="P879" s="18">
        <v>0</v>
      </c>
      <c r="Q879" s="18">
        <v>0</v>
      </c>
      <c r="R879" s="18">
        <v>0.9323190824052523</v>
      </c>
      <c r="S879" s="18">
        <v>0</v>
      </c>
      <c r="T879" s="18">
        <v>0.67840981921021015</v>
      </c>
      <c r="U879" s="18">
        <v>0.82933121138175336</v>
      </c>
      <c r="V879" s="18">
        <v>0</v>
      </c>
      <c r="W879" s="18">
        <v>0</v>
      </c>
      <c r="X879" s="18">
        <v>1.3347198453163283</v>
      </c>
      <c r="Y879" s="18">
        <v>4.1685685616755043E-2</v>
      </c>
      <c r="Z879" s="18">
        <v>47.619584996882338</v>
      </c>
      <c r="AA879" s="18">
        <v>3.6769486325711184E-2</v>
      </c>
      <c r="AB879" s="18">
        <v>0</v>
      </c>
      <c r="AC879" s="18">
        <v>44.610710046124261</v>
      </c>
      <c r="AD879" s="18">
        <v>0</v>
      </c>
      <c r="AE879" s="18">
        <v>4.1860528093253212E-2</v>
      </c>
      <c r="AF879" s="18">
        <v>3.6956054816842525</v>
      </c>
      <c r="AG879" s="18">
        <v>0</v>
      </c>
      <c r="AH879" s="18">
        <v>0</v>
      </c>
      <c r="AI879" s="18">
        <v>0.18078382443547442</v>
      </c>
      <c r="AJ879" s="18">
        <v>0</v>
      </c>
      <c r="AK879" s="18">
        <v>0</v>
      </c>
      <c r="AL879" s="18">
        <v>100</v>
      </c>
      <c r="AM879" s="18">
        <v>900</v>
      </c>
      <c r="AN879" s="18">
        <v>0</v>
      </c>
      <c r="AO879" s="18">
        <v>0</v>
      </c>
      <c r="AP879" s="18">
        <v>4444.0200000000004</v>
      </c>
      <c r="AQ879" s="18">
        <v>82.088399999999993</v>
      </c>
      <c r="AR879" s="18"/>
      <c r="AS879" s="18">
        <v>0</v>
      </c>
      <c r="AT879" s="18">
        <v>0</v>
      </c>
      <c r="AU879" s="18">
        <v>0</v>
      </c>
      <c r="AV879" s="18">
        <v>0</v>
      </c>
      <c r="AW879" s="18">
        <v>0</v>
      </c>
      <c r="AX879" s="18">
        <v>0</v>
      </c>
      <c r="AY879" s="18">
        <v>0</v>
      </c>
      <c r="AZ879" s="18">
        <v>0</v>
      </c>
      <c r="BA879" s="18">
        <v>48012</v>
      </c>
      <c r="BB879" s="18">
        <v>1515</v>
      </c>
      <c r="BC879" s="18">
        <v>0</v>
      </c>
      <c r="BD879" s="18">
        <v>0</v>
      </c>
      <c r="BE879" s="18">
        <v>1.32375</v>
      </c>
      <c r="BF879" s="18">
        <v>0.39020300000000002</v>
      </c>
      <c r="BG879" s="18">
        <v>25.2165</v>
      </c>
      <c r="BH879" s="18">
        <v>4.6350300000000004</v>
      </c>
      <c r="BI879" s="18">
        <v>37.214599999999997</v>
      </c>
      <c r="BJ879" s="18">
        <v>4.4950299999999999</v>
      </c>
      <c r="BK879" s="18">
        <v>0</v>
      </c>
      <c r="BL879" s="18">
        <v>0</v>
      </c>
      <c r="BM879" s="23">
        <f t="shared" si="157"/>
        <v>58.035687440837023</v>
      </c>
      <c r="BN879" s="23">
        <f t="shared" si="158"/>
        <v>920.06677923192956</v>
      </c>
      <c r="BO879" s="23">
        <f t="shared" si="159"/>
        <v>0.79241275463028371</v>
      </c>
      <c r="BP879" s="23">
        <f t="shared" si="160"/>
        <v>920.06677923192956</v>
      </c>
      <c r="BQ879" s="23"/>
      <c r="BR879" s="18">
        <v>5.3406099999999999</v>
      </c>
      <c r="BS879" s="18">
        <v>1.90499</v>
      </c>
      <c r="BT879" s="18">
        <v>5950.66</v>
      </c>
      <c r="BU879" s="18">
        <v>231.70400000000001</v>
      </c>
      <c r="BV879" s="18">
        <v>4.0006199999999996</v>
      </c>
      <c r="BW879" s="18">
        <v>0.42929</v>
      </c>
      <c r="BX879" s="18">
        <v>0</v>
      </c>
      <c r="BY879" s="18">
        <v>0</v>
      </c>
      <c r="BZ879" s="18">
        <v>5.7909899999999999</v>
      </c>
      <c r="CA879" s="23">
        <f t="shared" si="161"/>
        <v>5.5019370344245679</v>
      </c>
      <c r="CB879" s="24">
        <f t="shared" si="162"/>
        <v>0.17341753413046834</v>
      </c>
      <c r="CC879" s="25">
        <f t="shared" si="163"/>
        <v>-15.378531107438658</v>
      </c>
      <c r="CD879" s="25">
        <f t="shared" si="169"/>
        <v>-1.752053100195059</v>
      </c>
      <c r="CE879" s="18">
        <v>2.8565</v>
      </c>
      <c r="CF879" s="18">
        <v>0</v>
      </c>
      <c r="CG879" s="18">
        <v>0</v>
      </c>
      <c r="CH879" s="18">
        <v>2253.7800000000002</v>
      </c>
      <c r="CI879" s="23">
        <v>4444.0200000000004</v>
      </c>
      <c r="CJ879" s="23" t="b">
        <f t="shared" si="164"/>
        <v>1</v>
      </c>
      <c r="CK879" s="23" t="b">
        <f t="shared" si="165"/>
        <v>1</v>
      </c>
      <c r="CL879" s="23">
        <f t="shared" si="166"/>
        <v>0</v>
      </c>
      <c r="CM879" s="23">
        <f t="shared" si="167"/>
        <v>0</v>
      </c>
      <c r="CN879" s="23">
        <f t="shared" si="168"/>
        <v>3348.9000000000005</v>
      </c>
      <c r="CO879" s="18">
        <v>272.697</v>
      </c>
      <c r="CP879" s="18">
        <v>0</v>
      </c>
      <c r="CQ879" s="18">
        <v>0</v>
      </c>
      <c r="CR879" s="18">
        <v>0</v>
      </c>
      <c r="CS879" s="18">
        <v>0</v>
      </c>
      <c r="CT879" s="18">
        <v>0</v>
      </c>
      <c r="CU879" s="18">
        <v>0</v>
      </c>
      <c r="CV879" s="18">
        <v>1468.8160400390625</v>
      </c>
      <c r="CW879" s="18">
        <v>8.9857454299926758</v>
      </c>
      <c r="CX879" s="18">
        <v>48.440696716308594</v>
      </c>
      <c r="CY879" s="18">
        <v>70.045516967773438</v>
      </c>
      <c r="CZ879" s="18">
        <v>11.117942810058594</v>
      </c>
      <c r="DA879" s="18">
        <v>517.17510986328125</v>
      </c>
      <c r="DB879" s="18">
        <v>1666.94873046875</v>
      </c>
      <c r="DC879" s="18">
        <v>1.162781834602356</v>
      </c>
      <c r="DD879" s="18">
        <v>23.862251281738281</v>
      </c>
      <c r="DE879" s="18">
        <v>17.366029739379883</v>
      </c>
      <c r="DF879" s="19">
        <v>47.857258317527247</v>
      </c>
      <c r="DG879" s="19"/>
      <c r="DH879" s="19">
        <v>69.095460000000003</v>
      </c>
      <c r="DI879" s="19">
        <v>0</v>
      </c>
      <c r="DJ879" s="19">
        <v>0</v>
      </c>
      <c r="DK879" s="19">
        <v>0</v>
      </c>
      <c r="DL879" s="19">
        <v>0</v>
      </c>
      <c r="DM879" s="19">
        <v>0</v>
      </c>
      <c r="DN879" s="19">
        <v>5.2949999999999999</v>
      </c>
      <c r="DO879" s="19">
        <v>100.866</v>
      </c>
      <c r="DP879" s="19">
        <v>111.6438</v>
      </c>
      <c r="DQ879" s="19">
        <v>0</v>
      </c>
      <c r="DR879" s="19">
        <v>26.703049999999998</v>
      </c>
      <c r="DS879" s="19">
        <v>0</v>
      </c>
      <c r="DT879" s="19">
        <v>244.50784999999999</v>
      </c>
      <c r="DU879" s="19" t="s">
        <v>255</v>
      </c>
      <c r="DV879" s="19" t="s">
        <v>255</v>
      </c>
      <c r="DW879" s="19" t="s">
        <v>255</v>
      </c>
      <c r="DX879" s="19">
        <v>0.90212983263717994</v>
      </c>
      <c r="DY879" s="19">
        <v>0.97025434157369761</v>
      </c>
      <c r="DZ879" s="19">
        <v>0.90212983263717994</v>
      </c>
      <c r="EA879" s="19">
        <v>0.97025434157369761</v>
      </c>
      <c r="EB879" s="19">
        <v>50929.258506599072</v>
      </c>
      <c r="EC879" s="19">
        <v>6.4845145914641611</v>
      </c>
      <c r="ED879" s="19">
        <v>35660.862130727146</v>
      </c>
      <c r="EE879" s="19">
        <v>1.1348927878159734</v>
      </c>
      <c r="EF879" s="19">
        <v>0.70020383521009733</v>
      </c>
      <c r="EG879" s="19">
        <v>0.34949021682739262</v>
      </c>
      <c r="EH879" s="19">
        <v>513.33683631280417</v>
      </c>
      <c r="EI879" s="19">
        <v>10981.761953306661</v>
      </c>
      <c r="EJ879" s="19">
        <v>3.2472805622953329</v>
      </c>
      <c r="EK879" s="19">
        <v>3.2472805622953329</v>
      </c>
      <c r="EL879" s="19">
        <v>100.00178000747559</v>
      </c>
      <c r="EM879" s="19">
        <v>11.273576242469716</v>
      </c>
      <c r="EN879" s="19">
        <v>6.4845145914641611</v>
      </c>
      <c r="EO879" s="19">
        <v>622.95296339457605</v>
      </c>
      <c r="EP879" s="19">
        <v>1070.0929073908717</v>
      </c>
      <c r="EQ879" s="19">
        <v>364.92179427656941</v>
      </c>
      <c r="ER879" s="19">
        <v>626.10219232924442</v>
      </c>
      <c r="ES879" s="19">
        <v>18.621487832327141</v>
      </c>
      <c r="ET879" s="19">
        <v>1161.0953683616633</v>
      </c>
      <c r="EU879" s="19">
        <v>1.4356690896294413</v>
      </c>
      <c r="EV879" s="19">
        <v>2.3984763053956717E-2</v>
      </c>
      <c r="EW879" s="19">
        <v>500</v>
      </c>
      <c r="EX879" s="19">
        <v>10696.448390677026</v>
      </c>
      <c r="EY879" s="19">
        <v>61625.706897276097</v>
      </c>
      <c r="EZ879" s="19">
        <v>3.1947966833400912E-2</v>
      </c>
      <c r="FA879" s="19">
        <v>20</v>
      </c>
      <c r="FB879" s="19">
        <v>2.1816615649929121</v>
      </c>
      <c r="FC879" s="19">
        <v>7.8464286993870385</v>
      </c>
      <c r="FD879" s="19">
        <v>7.4999999999999997E-2</v>
      </c>
      <c r="FE879" s="19">
        <v>25.470176951090494</v>
      </c>
      <c r="FF879" s="19">
        <v>4.0426123876797261E-2</v>
      </c>
    </row>
    <row r="880" spans="1:162">
      <c r="A880" s="4">
        <v>40476.512499999997</v>
      </c>
      <c r="B880" s="18">
        <v>15</v>
      </c>
      <c r="C880" s="18" t="s">
        <v>62</v>
      </c>
      <c r="D880" s="18" t="s">
        <v>60</v>
      </c>
      <c r="E880" s="4">
        <v>40476.494444444441</v>
      </c>
      <c r="F880" s="4">
        <v>40476.515277777777</v>
      </c>
      <c r="G880" s="18" t="s">
        <v>28</v>
      </c>
      <c r="H880" s="18">
        <v>2</v>
      </c>
      <c r="I880" s="18">
        <v>2</v>
      </c>
      <c r="J880" s="18">
        <v>0</v>
      </c>
      <c r="K880" s="18">
        <v>5</v>
      </c>
      <c r="L880" s="18"/>
      <c r="M880" s="18">
        <v>548548</v>
      </c>
      <c r="N880" s="18">
        <v>548549</v>
      </c>
      <c r="O880" s="18">
        <v>0</v>
      </c>
      <c r="P880" s="18">
        <v>1.5834772776954591E-2</v>
      </c>
      <c r="Q880" s="18">
        <v>9.228090046599224E-3</v>
      </c>
      <c r="R880" s="18">
        <v>3.7500068228241421</v>
      </c>
      <c r="S880" s="18">
        <v>0</v>
      </c>
      <c r="T880" s="18">
        <v>1.8259277636030264</v>
      </c>
      <c r="U880" s="18">
        <v>1.4058887338161732</v>
      </c>
      <c r="V880" s="18">
        <v>0</v>
      </c>
      <c r="W880" s="18">
        <v>0</v>
      </c>
      <c r="X880" s="18">
        <v>2.0717972344323075</v>
      </c>
      <c r="Y880" s="18">
        <v>2.3952956458799128E-2</v>
      </c>
      <c r="Z880" s="18">
        <v>13.46443991050818</v>
      </c>
      <c r="AA880" s="18">
        <v>5.3860583835071779E-2</v>
      </c>
      <c r="AB880" s="18">
        <v>2.6659831429575397E-3</v>
      </c>
      <c r="AC880" s="18">
        <v>72.228078101933164</v>
      </c>
      <c r="AD880" s="18">
        <v>0</v>
      </c>
      <c r="AE880" s="18">
        <v>6.4904710789390155E-2</v>
      </c>
      <c r="AF880" s="18">
        <v>4.8071109897684021</v>
      </c>
      <c r="AG880" s="18">
        <v>0</v>
      </c>
      <c r="AH880" s="18">
        <v>0</v>
      </c>
      <c r="AI880" s="18">
        <v>0.26381568571312719</v>
      </c>
      <c r="AJ880" s="18">
        <v>1.3363452203769971E-2</v>
      </c>
      <c r="AK880" s="18">
        <v>0</v>
      </c>
      <c r="AL880" s="18">
        <v>100</v>
      </c>
      <c r="AM880" s="18">
        <v>900</v>
      </c>
      <c r="AN880" s="18">
        <v>6.17476</v>
      </c>
      <c r="AO880" s="18">
        <v>3.0636700000000001</v>
      </c>
      <c r="AP880" s="18">
        <v>16770.3</v>
      </c>
      <c r="AQ880" s="18">
        <v>298.505</v>
      </c>
      <c r="AR880" s="18"/>
      <c r="AS880" s="18">
        <v>0</v>
      </c>
      <c r="AT880" s="18">
        <v>0</v>
      </c>
      <c r="AU880" s="18">
        <v>0</v>
      </c>
      <c r="AV880" s="18">
        <v>0</v>
      </c>
      <c r="AW880" s="18">
        <v>5.56853</v>
      </c>
      <c r="AX880" s="18">
        <v>1.1916899999999999</v>
      </c>
      <c r="AY880" s="18">
        <v>8.8694400000000009</v>
      </c>
      <c r="AZ880" s="18">
        <v>3.94597</v>
      </c>
      <c r="BA880" s="18">
        <v>78822.8</v>
      </c>
      <c r="BB880" s="18">
        <v>3350.22</v>
      </c>
      <c r="BC880" s="18">
        <v>0</v>
      </c>
      <c r="BD880" s="18">
        <v>0</v>
      </c>
      <c r="BE880" s="18">
        <v>0</v>
      </c>
      <c r="BF880" s="18">
        <v>0</v>
      </c>
      <c r="BG880" s="18">
        <v>18.884799999999998</v>
      </c>
      <c r="BH880" s="18">
        <v>6.0086199999999996</v>
      </c>
      <c r="BI880" s="18">
        <v>0</v>
      </c>
      <c r="BJ880" s="18">
        <v>0</v>
      </c>
      <c r="BK880" s="18">
        <v>0</v>
      </c>
      <c r="BL880" s="18">
        <v>0</v>
      </c>
      <c r="BM880" s="23">
        <f t="shared" si="157"/>
        <v>110.85420476851291</v>
      </c>
      <c r="BN880" s="23">
        <f t="shared" si="158"/>
        <v>1642.3826928347492</v>
      </c>
      <c r="BO880" s="23">
        <f t="shared" si="159"/>
        <v>0.76454559506111031</v>
      </c>
      <c r="BP880" s="23">
        <f t="shared" si="160"/>
        <v>1642.3826928347489</v>
      </c>
      <c r="BQ880" s="23"/>
      <c r="BR880" s="18">
        <v>4.1678699999999997</v>
      </c>
      <c r="BS880" s="18">
        <v>1.80864</v>
      </c>
      <c r="BT880" s="18">
        <v>9876.98</v>
      </c>
      <c r="BU880" s="18">
        <v>585.12699999999995</v>
      </c>
      <c r="BV880" s="18">
        <v>0</v>
      </c>
      <c r="BW880" s="18">
        <v>0</v>
      </c>
      <c r="BX880" s="18">
        <v>178.79599999999999</v>
      </c>
      <c r="BY880" s="18">
        <v>3.6158299999999999</v>
      </c>
      <c r="BZ880" s="18">
        <v>23.343</v>
      </c>
      <c r="CA880" s="23">
        <f t="shared" si="161"/>
        <v>8.1604906901955552</v>
      </c>
      <c r="CB880" s="24">
        <f t="shared" si="162"/>
        <v>0.1823423603417344</v>
      </c>
      <c r="CC880" s="25">
        <f t="shared" si="163"/>
        <v>-15.369606281227393</v>
      </c>
      <c r="CD880" s="25">
        <f t="shared" si="169"/>
        <v>-1.7018692581809933</v>
      </c>
      <c r="CE880" s="18">
        <v>11.4055</v>
      </c>
      <c r="CF880" s="18">
        <v>0</v>
      </c>
      <c r="CG880" s="18">
        <v>0</v>
      </c>
      <c r="CH880" s="18">
        <v>18455.3</v>
      </c>
      <c r="CI880" s="23">
        <v>16770.3</v>
      </c>
      <c r="CJ880" s="23" t="b">
        <f t="shared" si="164"/>
        <v>1</v>
      </c>
      <c r="CK880" s="23" t="b">
        <f t="shared" si="165"/>
        <v>1</v>
      </c>
      <c r="CL880" s="23">
        <f t="shared" si="166"/>
        <v>0</v>
      </c>
      <c r="CM880" s="23">
        <f t="shared" si="167"/>
        <v>0</v>
      </c>
      <c r="CN880" s="23">
        <f t="shared" si="168"/>
        <v>17612.8</v>
      </c>
      <c r="CO880" s="18">
        <v>1271.5899999999999</v>
      </c>
      <c r="CP880" s="18">
        <v>83.783600000000007</v>
      </c>
      <c r="CQ880" s="18">
        <v>0.76741700000000002</v>
      </c>
      <c r="CR880" s="18">
        <v>3.5175700000000001</v>
      </c>
      <c r="CS880" s="18">
        <v>0.85162300000000002</v>
      </c>
      <c r="CT880" s="18">
        <v>18.197299999999998</v>
      </c>
      <c r="CU880" s="18">
        <v>7.5835900000000001</v>
      </c>
      <c r="CV880" s="18">
        <v>2436.540283203125</v>
      </c>
      <c r="CW880" s="18">
        <v>9.5290060043334961</v>
      </c>
      <c r="CX880" s="18">
        <v>51.089878082275391</v>
      </c>
      <c r="CY880" s="18">
        <v>90.498611450195313</v>
      </c>
      <c r="CZ880" s="18">
        <v>19.734796524047852</v>
      </c>
      <c r="DA880" s="18">
        <v>275.48953247070312</v>
      </c>
      <c r="DB880" s="18">
        <v>4733.47802734375</v>
      </c>
      <c r="DC880" s="18">
        <v>2.0013473033905029</v>
      </c>
      <c r="DD880" s="18">
        <v>226.34457397460937</v>
      </c>
      <c r="DE880" s="18">
        <v>20.363275527954102</v>
      </c>
      <c r="DF880" s="19">
        <v>80.323436157759318</v>
      </c>
      <c r="DG880" s="19"/>
      <c r="DH880" s="19">
        <v>222.4614</v>
      </c>
      <c r="DI880" s="19">
        <v>18.524280000000001</v>
      </c>
      <c r="DJ880" s="19">
        <v>0</v>
      </c>
      <c r="DK880" s="19">
        <v>0</v>
      </c>
      <c r="DL880" s="19">
        <v>11.13706</v>
      </c>
      <c r="DM880" s="19">
        <v>26.608320000000003</v>
      </c>
      <c r="DN880" s="19">
        <v>0</v>
      </c>
      <c r="DO880" s="19">
        <v>75.539199999999994</v>
      </c>
      <c r="DP880" s="19">
        <v>0</v>
      </c>
      <c r="DQ880" s="19">
        <v>0</v>
      </c>
      <c r="DR880" s="19">
        <v>20.83935</v>
      </c>
      <c r="DS880" s="19">
        <v>178.79599999999999</v>
      </c>
      <c r="DT880" s="19">
        <v>331.44421</v>
      </c>
      <c r="DU880" s="19">
        <v>220.27341866427318</v>
      </c>
      <c r="DV880" s="19">
        <v>2.65519027590125</v>
      </c>
      <c r="DW880" s="19">
        <v>3.9559557001608905</v>
      </c>
      <c r="DX880" s="19">
        <v>0.97799596205359129</v>
      </c>
      <c r="DY880" s="19">
        <v>0.98367698395841074</v>
      </c>
      <c r="DZ880" s="19">
        <v>0.98243588026062734</v>
      </c>
      <c r="EA880" s="19">
        <v>0.98814269293920087</v>
      </c>
      <c r="EB880" s="19">
        <v>47595.437735080603</v>
      </c>
      <c r="EC880" s="19">
        <v>6.0600393473284813</v>
      </c>
      <c r="ED880" s="19">
        <v>101262.80685577223</v>
      </c>
      <c r="EE880" s="19">
        <v>1.9427046045473233</v>
      </c>
      <c r="EF880" s="19">
        <v>2.1275738111582836</v>
      </c>
      <c r="EG880" s="19">
        <v>0.40722313671112065</v>
      </c>
      <c r="EH880" s="19">
        <v>992.2155768489788</v>
      </c>
      <c r="EI880" s="19">
        <v>21226.365420381873</v>
      </c>
      <c r="EJ880" s="19">
        <v>4.7706145093751271</v>
      </c>
      <c r="EK880" s="19">
        <v>4.7706145093751271</v>
      </c>
      <c r="EL880" s="19">
        <v>100.00087579185208</v>
      </c>
      <c r="EM880" s="19">
        <v>18.902105087768025</v>
      </c>
      <c r="EN880" s="19">
        <v>6.0600393473284813</v>
      </c>
      <c r="EO880" s="19">
        <v>940.29337458337659</v>
      </c>
      <c r="EP880" s="19">
        <v>1066.7233580795544</v>
      </c>
      <c r="EQ880" s="19">
        <v>309.92164474524361</v>
      </c>
      <c r="ER880" s="19">
        <v>351.51298345394753</v>
      </c>
      <c r="ES880" s="19">
        <v>20.74747585742508</v>
      </c>
      <c r="ET880" s="19">
        <v>2148.1814864206667</v>
      </c>
      <c r="EU880" s="19">
        <v>2.2034814363989073</v>
      </c>
      <c r="EV880" s="19">
        <v>2.9301610342109256E-2</v>
      </c>
      <c r="EW880" s="19">
        <v>500</v>
      </c>
      <c r="EX880" s="19">
        <v>10696.448390677026</v>
      </c>
      <c r="EY880" s="19">
        <v>58291.886125757628</v>
      </c>
      <c r="EZ880" s="19">
        <v>5.0376484248046083E-2</v>
      </c>
      <c r="FA880" s="19">
        <v>20</v>
      </c>
      <c r="FB880" s="19">
        <v>2.1816615649929121</v>
      </c>
      <c r="FC880" s="19">
        <v>7.4219534552513586</v>
      </c>
      <c r="FD880" s="19">
        <v>7.4999999999999997E-2</v>
      </c>
      <c r="FE880" s="19">
        <v>29.866137440999349</v>
      </c>
      <c r="FF880" s="19">
        <v>4.1480590084964492E-2</v>
      </c>
    </row>
    <row r="881" spans="1:162">
      <c r="A881" s="4">
        <v>40476.49722222222</v>
      </c>
      <c r="B881" s="18">
        <v>15</v>
      </c>
      <c r="C881" s="18" t="s">
        <v>62</v>
      </c>
      <c r="D881" s="18" t="s">
        <v>60</v>
      </c>
      <c r="E881" s="4">
        <v>40476.494444444441</v>
      </c>
      <c r="F881" s="4">
        <v>40476.515277777777</v>
      </c>
      <c r="G881" s="18" t="s">
        <v>28</v>
      </c>
      <c r="H881" s="18">
        <v>2</v>
      </c>
      <c r="I881" s="18">
        <v>2</v>
      </c>
      <c r="J881" s="18">
        <v>0</v>
      </c>
      <c r="K881" s="18">
        <v>5</v>
      </c>
      <c r="L881" s="18"/>
      <c r="M881" s="18">
        <v>548548</v>
      </c>
      <c r="N881" s="18">
        <v>548549</v>
      </c>
      <c r="O881" s="18">
        <v>0</v>
      </c>
      <c r="P881" s="18">
        <v>1.5834772776954591E-2</v>
      </c>
      <c r="Q881" s="18">
        <v>9.228090046599224E-3</v>
      </c>
      <c r="R881" s="18">
        <v>3.7500068228241421</v>
      </c>
      <c r="S881" s="18">
        <v>0</v>
      </c>
      <c r="T881" s="18">
        <v>1.8259277636030264</v>
      </c>
      <c r="U881" s="18">
        <v>1.4058887338161732</v>
      </c>
      <c r="V881" s="18">
        <v>0</v>
      </c>
      <c r="W881" s="18">
        <v>0</v>
      </c>
      <c r="X881" s="18">
        <v>2.0717972344323075</v>
      </c>
      <c r="Y881" s="18">
        <v>2.3952956458799128E-2</v>
      </c>
      <c r="Z881" s="18">
        <v>13.46443991050818</v>
      </c>
      <c r="AA881" s="18">
        <v>5.3860583835071779E-2</v>
      </c>
      <c r="AB881" s="18">
        <v>2.6659831429575397E-3</v>
      </c>
      <c r="AC881" s="18">
        <v>72.228078101933164</v>
      </c>
      <c r="AD881" s="18">
        <v>0</v>
      </c>
      <c r="AE881" s="18">
        <v>6.4904710789390155E-2</v>
      </c>
      <c r="AF881" s="18">
        <v>4.8071109897684021</v>
      </c>
      <c r="AG881" s="18">
        <v>0</v>
      </c>
      <c r="AH881" s="18">
        <v>0</v>
      </c>
      <c r="AI881" s="18">
        <v>0.26381568571312719</v>
      </c>
      <c r="AJ881" s="18">
        <v>1.3363452203769971E-2</v>
      </c>
      <c r="AK881" s="18">
        <v>0</v>
      </c>
      <c r="AL881" s="18">
        <v>100</v>
      </c>
      <c r="AM881" s="18">
        <v>900</v>
      </c>
      <c r="AN881" s="18">
        <v>0</v>
      </c>
      <c r="AO881" s="18">
        <v>0</v>
      </c>
      <c r="AP881" s="18">
        <v>16584.8</v>
      </c>
      <c r="AQ881" s="18">
        <v>345.63600000000002</v>
      </c>
      <c r="AR881" s="18"/>
      <c r="AS881" s="18">
        <v>0</v>
      </c>
      <c r="AT881" s="18">
        <v>0</v>
      </c>
      <c r="AU881" s="18">
        <v>0</v>
      </c>
      <c r="AV881" s="18">
        <v>0</v>
      </c>
      <c r="AW881" s="18">
        <v>3.5319099999999999</v>
      </c>
      <c r="AX881" s="18">
        <v>1.5444199999999999</v>
      </c>
      <c r="AY881" s="18">
        <v>0</v>
      </c>
      <c r="AZ881" s="18">
        <v>0</v>
      </c>
      <c r="BA881" s="18">
        <v>176517</v>
      </c>
      <c r="BB881" s="18">
        <v>2418.04</v>
      </c>
      <c r="BC881" s="18">
        <v>0</v>
      </c>
      <c r="BD881" s="18">
        <v>0</v>
      </c>
      <c r="BE881" s="18">
        <v>0</v>
      </c>
      <c r="BF881" s="18">
        <v>0</v>
      </c>
      <c r="BG881" s="18">
        <v>39.5062</v>
      </c>
      <c r="BH881" s="18">
        <v>7.9149799999999999</v>
      </c>
      <c r="BI881" s="18">
        <v>0</v>
      </c>
      <c r="BJ881" s="18">
        <v>0</v>
      </c>
      <c r="BK881" s="18">
        <v>0</v>
      </c>
      <c r="BL881" s="18">
        <v>0</v>
      </c>
      <c r="BM881" s="23">
        <f t="shared" si="157"/>
        <v>110.85420476851291</v>
      </c>
      <c r="BN881" s="23">
        <f t="shared" si="158"/>
        <v>1563.8987067124806</v>
      </c>
      <c r="BO881" s="23">
        <f t="shared" si="159"/>
        <v>0.78159220429946374</v>
      </c>
      <c r="BP881" s="23">
        <f t="shared" si="160"/>
        <v>1563.8987067124804</v>
      </c>
      <c r="BQ881" s="23"/>
      <c r="BR881" s="18">
        <v>6.8893700000000004</v>
      </c>
      <c r="BS881" s="18">
        <v>2.4406699999999999</v>
      </c>
      <c r="BT881" s="18">
        <v>18198.7</v>
      </c>
      <c r="BU881" s="18">
        <v>493.73599999999999</v>
      </c>
      <c r="BV881" s="18">
        <v>4.61144</v>
      </c>
      <c r="BW881" s="18">
        <v>1.26786</v>
      </c>
      <c r="BX881" s="18">
        <v>215.63</v>
      </c>
      <c r="BY881" s="18">
        <v>4.2940899999999997</v>
      </c>
      <c r="BZ881" s="18">
        <v>26.745999999999999</v>
      </c>
      <c r="CA881" s="23">
        <f t="shared" si="161"/>
        <v>8.2633745811408765</v>
      </c>
      <c r="CB881" s="24">
        <f t="shared" si="162"/>
        <v>0.19390744226864365</v>
      </c>
      <c r="CC881" s="25">
        <f t="shared" si="163"/>
        <v>-15.358041199300482</v>
      </c>
      <c r="CD881" s="25">
        <f t="shared" si="169"/>
        <v>-1.6403743354760645</v>
      </c>
      <c r="CE881" s="18">
        <v>11.7273</v>
      </c>
      <c r="CF881" s="18">
        <v>0</v>
      </c>
      <c r="CG881" s="18">
        <v>0</v>
      </c>
      <c r="CH881" s="18">
        <v>21285.599999999999</v>
      </c>
      <c r="CI881" s="23">
        <v>16584.8</v>
      </c>
      <c r="CJ881" s="23" t="b">
        <f t="shared" si="164"/>
        <v>1</v>
      </c>
      <c r="CK881" s="23" t="b">
        <f t="shared" si="165"/>
        <v>1</v>
      </c>
      <c r="CL881" s="23">
        <f t="shared" si="166"/>
        <v>0</v>
      </c>
      <c r="CM881" s="23">
        <f t="shared" si="167"/>
        <v>0</v>
      </c>
      <c r="CN881" s="23">
        <f t="shared" si="168"/>
        <v>18935.199999999997</v>
      </c>
      <c r="CO881" s="18">
        <v>2016.95</v>
      </c>
      <c r="CP881" s="18">
        <v>111.592</v>
      </c>
      <c r="CQ881" s="18">
        <v>1.5456700000000001</v>
      </c>
      <c r="CR881" s="18">
        <v>5.6866599999999998</v>
      </c>
      <c r="CS881" s="18">
        <v>1.7152099999999999</v>
      </c>
      <c r="CT881" s="18">
        <v>0</v>
      </c>
      <c r="CU881" s="18">
        <v>0</v>
      </c>
      <c r="CV881" s="18">
        <v>2269.50439453125</v>
      </c>
      <c r="CW881" s="18">
        <v>9.2229585647583008</v>
      </c>
      <c r="CX881" s="18">
        <v>49.608760833740234</v>
      </c>
      <c r="CY881" s="18">
        <v>88.817543029785156</v>
      </c>
      <c r="CZ881" s="18">
        <v>19.304378509521484</v>
      </c>
      <c r="DA881" s="18">
        <v>276.16708374023437</v>
      </c>
      <c r="DB881" s="18">
        <v>4747.1826171875</v>
      </c>
      <c r="DC881" s="18">
        <v>2.0558993816375732</v>
      </c>
      <c r="DD881" s="18">
        <v>216.636962890625</v>
      </c>
      <c r="DE881" s="18">
        <v>23.109020233154297</v>
      </c>
      <c r="DF881" s="19">
        <v>80.323436157759318</v>
      </c>
      <c r="DG881" s="19"/>
      <c r="DH881" s="19">
        <v>265.55748</v>
      </c>
      <c r="DI881" s="19">
        <v>0</v>
      </c>
      <c r="DJ881" s="19">
        <v>0</v>
      </c>
      <c r="DK881" s="19">
        <v>0</v>
      </c>
      <c r="DL881" s="19">
        <v>7.0638199999999998</v>
      </c>
      <c r="DM881" s="19">
        <v>0</v>
      </c>
      <c r="DN881" s="19">
        <v>0</v>
      </c>
      <c r="DO881" s="19">
        <v>158.0248</v>
      </c>
      <c r="DP881" s="19">
        <v>0</v>
      </c>
      <c r="DQ881" s="19">
        <v>0</v>
      </c>
      <c r="DR881" s="19">
        <v>34.446850000000005</v>
      </c>
      <c r="DS881" s="19">
        <v>215.63</v>
      </c>
      <c r="DT881" s="19">
        <v>415.16547000000003</v>
      </c>
      <c r="DU881" s="19">
        <v>190.74485626209764</v>
      </c>
      <c r="DV881" s="19">
        <v>2.3797179009247973</v>
      </c>
      <c r="DW881" s="19">
        <v>3.7203873933615315</v>
      </c>
      <c r="DX881" s="19">
        <v>0.9758505026004417</v>
      </c>
      <c r="DY881" s="19">
        <v>0.98258995330448695</v>
      </c>
      <c r="DZ881" s="19">
        <v>0.98096650164609644</v>
      </c>
      <c r="EA881" s="19">
        <v>0.98774128463032018</v>
      </c>
      <c r="EB881" s="19">
        <v>45321.010653633508</v>
      </c>
      <c r="EC881" s="19">
        <v>5.7704502971569784</v>
      </c>
      <c r="ED881" s="19">
        <v>101555.98773173038</v>
      </c>
      <c r="EE881" s="19">
        <v>2.0917265587264908</v>
      </c>
      <c r="EF881" s="19">
        <v>2.2408147185391232</v>
      </c>
      <c r="EG881" s="19">
        <v>0.40433933601379396</v>
      </c>
      <c r="EH881" s="19">
        <v>917.64989996515305</v>
      </c>
      <c r="EI881" s="19">
        <v>19631.18959137439</v>
      </c>
      <c r="EJ881" s="19">
        <v>5.1731958096086208</v>
      </c>
      <c r="EK881" s="19">
        <v>5.1731958096086208</v>
      </c>
      <c r="EL881" s="19">
        <v>100.00087579185208</v>
      </c>
      <c r="EM881" s="19">
        <v>18.902105087768025</v>
      </c>
      <c r="EN881" s="19">
        <v>5.7704502971569784</v>
      </c>
      <c r="EO881" s="19">
        <v>940.29337458337659</v>
      </c>
      <c r="EP881" s="19">
        <v>1066.7233580795544</v>
      </c>
      <c r="EQ881" s="19">
        <v>294.7920069576565</v>
      </c>
      <c r="ER881" s="19">
        <v>334.3473586054842</v>
      </c>
      <c r="ES881" s="19">
        <v>20.74747585742508</v>
      </c>
      <c r="ET881" s="19">
        <v>2000.9139012769367</v>
      </c>
      <c r="EU881" s="19">
        <v>2.3725071899185459</v>
      </c>
      <c r="EV881" s="19">
        <v>1.7426522625042271E-2</v>
      </c>
      <c r="EW881" s="19">
        <v>500</v>
      </c>
      <c r="EX881" s="19">
        <v>10696.448390677026</v>
      </c>
      <c r="EY881" s="19">
        <v>56017.459044310533</v>
      </c>
      <c r="EZ881" s="19">
        <v>4.944002176786591E-2</v>
      </c>
      <c r="FA881" s="19">
        <v>20</v>
      </c>
      <c r="FB881" s="19">
        <v>2.1816615649929121</v>
      </c>
      <c r="FC881" s="19">
        <v>7.1323644050798558</v>
      </c>
      <c r="FD881" s="19">
        <v>7.4999999999999997E-2</v>
      </c>
      <c r="FE881" s="19">
        <v>33.893229675292972</v>
      </c>
      <c r="FF881" s="19">
        <v>2.9191642289108657E-2</v>
      </c>
    </row>
    <row r="882" spans="1:162">
      <c r="A882" s="4">
        <v>40476.509027777778</v>
      </c>
      <c r="B882" s="18">
        <v>15</v>
      </c>
      <c r="C882" s="18" t="s">
        <v>62</v>
      </c>
      <c r="D882" s="18" t="s">
        <v>60</v>
      </c>
      <c r="E882" s="4">
        <v>40476.494444444441</v>
      </c>
      <c r="F882" s="4">
        <v>40476.515277777777</v>
      </c>
      <c r="G882" s="18" t="s">
        <v>28</v>
      </c>
      <c r="H882" s="18">
        <v>2</v>
      </c>
      <c r="I882" s="18">
        <v>2</v>
      </c>
      <c r="J882" s="18">
        <v>0</v>
      </c>
      <c r="K882" s="18">
        <v>5</v>
      </c>
      <c r="L882" s="18"/>
      <c r="M882" s="18">
        <v>548548</v>
      </c>
      <c r="N882" s="18">
        <v>548549</v>
      </c>
      <c r="O882" s="18">
        <v>0</v>
      </c>
      <c r="P882" s="18">
        <v>1.5834772776954591E-2</v>
      </c>
      <c r="Q882" s="18">
        <v>9.228090046599224E-3</v>
      </c>
      <c r="R882" s="18">
        <v>3.7500068228241421</v>
      </c>
      <c r="S882" s="18">
        <v>0</v>
      </c>
      <c r="T882" s="18">
        <v>1.8259277636030264</v>
      </c>
      <c r="U882" s="18">
        <v>1.4058887338161732</v>
      </c>
      <c r="V882" s="18">
        <v>0</v>
      </c>
      <c r="W882" s="18">
        <v>0</v>
      </c>
      <c r="X882" s="18">
        <v>2.0717972344323075</v>
      </c>
      <c r="Y882" s="18">
        <v>2.3952956458799128E-2</v>
      </c>
      <c r="Z882" s="18">
        <v>13.46443991050818</v>
      </c>
      <c r="AA882" s="18">
        <v>5.3860583835071779E-2</v>
      </c>
      <c r="AB882" s="18">
        <v>2.6659831429575397E-3</v>
      </c>
      <c r="AC882" s="18">
        <v>72.228078101933164</v>
      </c>
      <c r="AD882" s="18">
        <v>0</v>
      </c>
      <c r="AE882" s="18">
        <v>6.4904710789390155E-2</v>
      </c>
      <c r="AF882" s="18">
        <v>4.8071109897684021</v>
      </c>
      <c r="AG882" s="18">
        <v>0</v>
      </c>
      <c r="AH882" s="18">
        <v>0</v>
      </c>
      <c r="AI882" s="18">
        <v>0.26381568571312719</v>
      </c>
      <c r="AJ882" s="18">
        <v>1.3363452203769971E-2</v>
      </c>
      <c r="AK882" s="18">
        <v>0</v>
      </c>
      <c r="AL882" s="18">
        <v>100</v>
      </c>
      <c r="AM882" s="18">
        <v>900</v>
      </c>
      <c r="AN882" s="18">
        <v>11.244400000000001</v>
      </c>
      <c r="AO882" s="18">
        <v>4.3498200000000002</v>
      </c>
      <c r="AP882" s="18">
        <v>18275.3</v>
      </c>
      <c r="AQ882" s="18">
        <v>340.77199999999999</v>
      </c>
      <c r="AR882" s="18"/>
      <c r="AS882" s="18">
        <v>0</v>
      </c>
      <c r="AT882" s="18">
        <v>0</v>
      </c>
      <c r="AU882" s="18">
        <v>0</v>
      </c>
      <c r="AV882" s="18">
        <v>0</v>
      </c>
      <c r="AW882" s="18">
        <v>0</v>
      </c>
      <c r="AX882" s="18">
        <v>0</v>
      </c>
      <c r="AY882" s="18">
        <v>0</v>
      </c>
      <c r="AZ882" s="18">
        <v>0</v>
      </c>
      <c r="BA882" s="18">
        <v>178154</v>
      </c>
      <c r="BB882" s="18">
        <v>2351.81</v>
      </c>
      <c r="BC882" s="18">
        <v>0</v>
      </c>
      <c r="BD882" s="18">
        <v>0</v>
      </c>
      <c r="BE882" s="18">
        <v>0</v>
      </c>
      <c r="BF882" s="18">
        <v>0</v>
      </c>
      <c r="BG882" s="18">
        <v>42.798900000000003</v>
      </c>
      <c r="BH882" s="18">
        <v>8.18276</v>
      </c>
      <c r="BI882" s="18">
        <v>0</v>
      </c>
      <c r="BJ882" s="18">
        <v>0</v>
      </c>
      <c r="BK882" s="18">
        <v>0</v>
      </c>
      <c r="BL882" s="18">
        <v>0</v>
      </c>
      <c r="BM882" s="23">
        <f t="shared" si="157"/>
        <v>110.85420476851291</v>
      </c>
      <c r="BN882" s="23">
        <f t="shared" si="158"/>
        <v>1579.3935058188752</v>
      </c>
      <c r="BO882" s="23">
        <f t="shared" si="159"/>
        <v>0.76984095403328934</v>
      </c>
      <c r="BP882" s="23">
        <f t="shared" si="160"/>
        <v>1579.3935058188749</v>
      </c>
      <c r="BQ882" s="23"/>
      <c r="BR882" s="18">
        <v>7.7940699999999996</v>
      </c>
      <c r="BS882" s="18">
        <v>2.5912700000000002</v>
      </c>
      <c r="BT882" s="18">
        <v>17405.3</v>
      </c>
      <c r="BU882" s="18">
        <v>535.97799999999995</v>
      </c>
      <c r="BV882" s="18">
        <v>2.6591800000000001</v>
      </c>
      <c r="BW882" s="18">
        <v>1.2864199999999999</v>
      </c>
      <c r="BX882" s="18">
        <v>213.72300000000001</v>
      </c>
      <c r="BY882" s="18">
        <v>4.5542400000000001</v>
      </c>
      <c r="BZ882" s="18">
        <v>29.060099999999998</v>
      </c>
      <c r="CA882" s="23">
        <f t="shared" si="161"/>
        <v>8.5716702787863603</v>
      </c>
      <c r="CB882" s="24">
        <f t="shared" si="162"/>
        <v>0.19916855268881334</v>
      </c>
      <c r="CC882" s="25">
        <f t="shared" si="163"/>
        <v>-15.352780088880312</v>
      </c>
      <c r="CD882" s="25">
        <f t="shared" si="169"/>
        <v>-1.6136038143221534</v>
      </c>
      <c r="CE882" s="18">
        <v>11.8287</v>
      </c>
      <c r="CF882" s="18">
        <v>0</v>
      </c>
      <c r="CG882" s="18">
        <v>0</v>
      </c>
      <c r="CH882" s="18">
        <v>21757</v>
      </c>
      <c r="CI882" s="23">
        <v>18275.3</v>
      </c>
      <c r="CJ882" s="23" t="b">
        <f t="shared" si="164"/>
        <v>1</v>
      </c>
      <c r="CK882" s="23" t="b">
        <f t="shared" si="165"/>
        <v>1</v>
      </c>
      <c r="CL882" s="23">
        <f t="shared" si="166"/>
        <v>0</v>
      </c>
      <c r="CM882" s="23">
        <f t="shared" si="167"/>
        <v>0</v>
      </c>
      <c r="CN882" s="23">
        <f t="shared" si="168"/>
        <v>20016.150000000001</v>
      </c>
      <c r="CO882" s="18">
        <v>2047.44</v>
      </c>
      <c r="CP882" s="18">
        <v>96.275599999999997</v>
      </c>
      <c r="CQ882" s="18">
        <v>1.53054</v>
      </c>
      <c r="CR882" s="18">
        <v>8.0542700000000007</v>
      </c>
      <c r="CS882" s="18">
        <v>1.70733</v>
      </c>
      <c r="CT882" s="18">
        <v>0</v>
      </c>
      <c r="CU882" s="18">
        <v>0</v>
      </c>
      <c r="CV882" s="18">
        <v>2326.976318359375</v>
      </c>
      <c r="CW882" s="18">
        <v>9.076751708984375</v>
      </c>
      <c r="CX882" s="18">
        <v>48.501113891601563</v>
      </c>
      <c r="CY882" s="18">
        <v>90.121124267578125</v>
      </c>
      <c r="CZ882" s="18">
        <v>19.599050521850586</v>
      </c>
      <c r="DA882" s="18">
        <v>269.67633056640625</v>
      </c>
      <c r="DB882" s="18">
        <v>4749.828125</v>
      </c>
      <c r="DC882" s="18">
        <v>2.0294802188873291</v>
      </c>
      <c r="DD882" s="18">
        <v>213.64419555664062</v>
      </c>
      <c r="DE882" s="18">
        <v>22.117122650146484</v>
      </c>
      <c r="DF882" s="19">
        <v>80.323436157759318</v>
      </c>
      <c r="DG882" s="19"/>
      <c r="DH882" s="19">
        <v>275.56037000000003</v>
      </c>
      <c r="DI882" s="19">
        <v>33.733200000000004</v>
      </c>
      <c r="DJ882" s="19">
        <v>0</v>
      </c>
      <c r="DK882" s="19">
        <v>0</v>
      </c>
      <c r="DL882" s="19">
        <v>0</v>
      </c>
      <c r="DM882" s="19">
        <v>0</v>
      </c>
      <c r="DN882" s="19">
        <v>0</v>
      </c>
      <c r="DO882" s="19">
        <v>171.19560000000001</v>
      </c>
      <c r="DP882" s="19">
        <v>0</v>
      </c>
      <c r="DQ882" s="19">
        <v>0</v>
      </c>
      <c r="DR882" s="19">
        <v>38.970349999999996</v>
      </c>
      <c r="DS882" s="19">
        <v>213.72300000000001</v>
      </c>
      <c r="DT882" s="19">
        <v>457.62215000000003</v>
      </c>
      <c r="DU882" s="19">
        <v>225.98664666852247</v>
      </c>
      <c r="DV882" s="19">
        <v>2.8622036112992291</v>
      </c>
      <c r="DW882" s="19">
        <v>4.7532516026906091</v>
      </c>
      <c r="DX882" s="19">
        <v>0.97517366821332863</v>
      </c>
      <c r="DY882" s="19">
        <v>0.98319676776021581</v>
      </c>
      <c r="DZ882" s="19">
        <v>0.97948885091367521</v>
      </c>
      <c r="EA882" s="19">
        <v>0.98754745299872182</v>
      </c>
      <c r="EB882" s="19">
        <v>45770.042264416676</v>
      </c>
      <c r="EC882" s="19">
        <v>5.8276227775255043</v>
      </c>
      <c r="ED882" s="19">
        <v>101612.58280729745</v>
      </c>
      <c r="EE882" s="19">
        <v>2.041201746457328</v>
      </c>
      <c r="EF882" s="19">
        <v>2.220067489129125</v>
      </c>
      <c r="EG882" s="19">
        <v>0.40631363849639895</v>
      </c>
      <c r="EH882" s="19">
        <v>945.48221460755246</v>
      </c>
      <c r="EI882" s="19">
        <v>20226.603425705409</v>
      </c>
      <c r="EJ882" s="19">
        <v>5.0237096495480271</v>
      </c>
      <c r="EK882" s="19">
        <v>5.023709649548028</v>
      </c>
      <c r="EL882" s="19">
        <v>100.00087579185208</v>
      </c>
      <c r="EM882" s="19">
        <v>18.902105087768025</v>
      </c>
      <c r="EN882" s="19">
        <v>5.8276227775255043</v>
      </c>
      <c r="EO882" s="19">
        <v>940.29337458337659</v>
      </c>
      <c r="EP882" s="19">
        <v>1066.7233580795544</v>
      </c>
      <c r="EQ882" s="19">
        <v>299.75222984554824</v>
      </c>
      <c r="ER882" s="19">
        <v>339.97519699321441</v>
      </c>
      <c r="ES882" s="19">
        <v>20.74747585742508</v>
      </c>
      <c r="ET882" s="19">
        <v>2051.5841584475893</v>
      </c>
      <c r="EU882" s="19">
        <v>2.3152002346294882</v>
      </c>
      <c r="EV882" s="19">
        <v>5.7756303613667476E-3</v>
      </c>
      <c r="EW882" s="19">
        <v>500</v>
      </c>
      <c r="EX882" s="19">
        <v>10696.448390677026</v>
      </c>
      <c r="EY882" s="19">
        <v>56466.490655093701</v>
      </c>
      <c r="EZ882" s="19">
        <v>5.0064671729415512E-2</v>
      </c>
      <c r="FA882" s="19">
        <v>20</v>
      </c>
      <c r="FB882" s="19">
        <v>2.1816615649929121</v>
      </c>
      <c r="FC882" s="19">
        <v>7.1895368854483817</v>
      </c>
      <c r="FD882" s="19">
        <v>7.4999999999999997E-2</v>
      </c>
      <c r="FE882" s="19">
        <v>32.438446553548175</v>
      </c>
      <c r="FF882" s="19">
        <v>3.2790787416142421E-2</v>
      </c>
    </row>
    <row r="883" spans="1:162">
      <c r="A883" s="4">
        <v>40476.513194444444</v>
      </c>
      <c r="B883" s="18">
        <v>15</v>
      </c>
      <c r="C883" s="18" t="s">
        <v>62</v>
      </c>
      <c r="D883" s="18" t="s">
        <v>60</v>
      </c>
      <c r="E883" s="4">
        <v>40476.494444444441</v>
      </c>
      <c r="F883" s="4">
        <v>40476.515277777777</v>
      </c>
      <c r="G883" s="18" t="s">
        <v>28</v>
      </c>
      <c r="H883" s="18">
        <v>2</v>
      </c>
      <c r="I883" s="18">
        <v>2</v>
      </c>
      <c r="J883" s="18">
        <v>0</v>
      </c>
      <c r="K883" s="18">
        <v>5</v>
      </c>
      <c r="L883" s="18"/>
      <c r="M883" s="18">
        <v>548548</v>
      </c>
      <c r="N883" s="18">
        <v>548549</v>
      </c>
      <c r="O883" s="18">
        <v>0</v>
      </c>
      <c r="P883" s="18">
        <v>1.5834772776954591E-2</v>
      </c>
      <c r="Q883" s="18">
        <v>9.228090046599224E-3</v>
      </c>
      <c r="R883" s="18">
        <v>3.7500068228241421</v>
      </c>
      <c r="S883" s="18">
        <v>0</v>
      </c>
      <c r="T883" s="18">
        <v>1.8259277636030264</v>
      </c>
      <c r="U883" s="18">
        <v>1.4058887338161732</v>
      </c>
      <c r="V883" s="18">
        <v>0</v>
      </c>
      <c r="W883" s="18">
        <v>0</v>
      </c>
      <c r="X883" s="18">
        <v>2.0717972344323075</v>
      </c>
      <c r="Y883" s="18">
        <v>2.3952956458799128E-2</v>
      </c>
      <c r="Z883" s="18">
        <v>13.46443991050818</v>
      </c>
      <c r="AA883" s="18">
        <v>5.3860583835071779E-2</v>
      </c>
      <c r="AB883" s="18">
        <v>2.6659831429575397E-3</v>
      </c>
      <c r="AC883" s="18">
        <v>72.228078101933164</v>
      </c>
      <c r="AD883" s="18">
        <v>0</v>
      </c>
      <c r="AE883" s="18">
        <v>6.4904710789390155E-2</v>
      </c>
      <c r="AF883" s="18">
        <v>4.8071109897684021</v>
      </c>
      <c r="AG883" s="18">
        <v>0</v>
      </c>
      <c r="AH883" s="18">
        <v>0</v>
      </c>
      <c r="AI883" s="18">
        <v>0.26381568571312719</v>
      </c>
      <c r="AJ883" s="18">
        <v>1.3363452203769971E-2</v>
      </c>
      <c r="AK883" s="18">
        <v>0</v>
      </c>
      <c r="AL883" s="18">
        <v>100</v>
      </c>
      <c r="AM883" s="18">
        <v>900</v>
      </c>
      <c r="AN883" s="18">
        <v>5.0427</v>
      </c>
      <c r="AO883" s="18">
        <v>2.3522599999999998</v>
      </c>
      <c r="AP883" s="18">
        <v>13793.3</v>
      </c>
      <c r="AQ883" s="18">
        <v>226.45500000000001</v>
      </c>
      <c r="AR883" s="18"/>
      <c r="AS883" s="18">
        <v>0</v>
      </c>
      <c r="AT883" s="18">
        <v>0</v>
      </c>
      <c r="AU883" s="18">
        <v>0</v>
      </c>
      <c r="AV883" s="18">
        <v>0</v>
      </c>
      <c r="AW883" s="18">
        <v>4.0766400000000003</v>
      </c>
      <c r="AX883" s="18">
        <v>0.94609500000000002</v>
      </c>
      <c r="AY883" s="18">
        <v>10.752800000000001</v>
      </c>
      <c r="AZ883" s="18">
        <v>3.13273</v>
      </c>
      <c r="BA883" s="18">
        <v>88303.3</v>
      </c>
      <c r="BB883" s="18">
        <v>1985.1</v>
      </c>
      <c r="BC883" s="18">
        <v>0</v>
      </c>
      <c r="BD883" s="18">
        <v>0</v>
      </c>
      <c r="BE883" s="18">
        <v>2.9110200000000002</v>
      </c>
      <c r="BF883" s="18">
        <v>1.4438</v>
      </c>
      <c r="BG883" s="18">
        <v>18.8841</v>
      </c>
      <c r="BH883" s="18">
        <v>4.7766900000000003</v>
      </c>
      <c r="BI883" s="18">
        <v>0</v>
      </c>
      <c r="BJ883" s="18">
        <v>0</v>
      </c>
      <c r="BK883" s="18">
        <v>0</v>
      </c>
      <c r="BL883" s="18">
        <v>0</v>
      </c>
      <c r="BM883" s="23">
        <f t="shared" si="157"/>
        <v>110.85420476851291</v>
      </c>
      <c r="BN883" s="23">
        <f t="shared" si="158"/>
        <v>1555.0121990565858</v>
      </c>
      <c r="BO883" s="23">
        <f t="shared" si="159"/>
        <v>0.75887052290246326</v>
      </c>
      <c r="BP883" s="23">
        <f t="shared" si="160"/>
        <v>1555.0121990565858</v>
      </c>
      <c r="BQ883" s="23"/>
      <c r="BR883" s="18">
        <v>0</v>
      </c>
      <c r="BS883" s="18">
        <v>0</v>
      </c>
      <c r="BT883" s="18">
        <v>10448</v>
      </c>
      <c r="BU883" s="18">
        <v>390.11799999999999</v>
      </c>
      <c r="BV883" s="18">
        <v>0</v>
      </c>
      <c r="BW883" s="18">
        <v>0</v>
      </c>
      <c r="BX883" s="18">
        <v>141.88499999999999</v>
      </c>
      <c r="BY883" s="18">
        <v>3.2840400000000001</v>
      </c>
      <c r="BZ883" s="18">
        <v>23.0364</v>
      </c>
      <c r="CA883" s="23">
        <f t="shared" si="161"/>
        <v>9.0423444587642283</v>
      </c>
      <c r="CB883" s="24">
        <f t="shared" si="162"/>
        <v>0.2133992580122511</v>
      </c>
      <c r="CC883" s="25">
        <f t="shared" si="163"/>
        <v>-15.338549383556876</v>
      </c>
      <c r="CD883" s="25">
        <f t="shared" si="169"/>
        <v>-1.5445904171015452</v>
      </c>
      <c r="CE883" s="18">
        <v>8.5678999999999998</v>
      </c>
      <c r="CF883" s="18">
        <v>0</v>
      </c>
      <c r="CG883" s="18">
        <v>0</v>
      </c>
      <c r="CH883" s="18">
        <v>15927.5</v>
      </c>
      <c r="CI883" s="23">
        <v>13793.3</v>
      </c>
      <c r="CJ883" s="23" t="b">
        <f t="shared" si="164"/>
        <v>1</v>
      </c>
      <c r="CK883" s="23" t="b">
        <f t="shared" si="165"/>
        <v>1</v>
      </c>
      <c r="CL883" s="23">
        <f t="shared" si="166"/>
        <v>0</v>
      </c>
      <c r="CM883" s="23">
        <f t="shared" si="167"/>
        <v>0</v>
      </c>
      <c r="CN883" s="23">
        <f t="shared" si="168"/>
        <v>14860.4</v>
      </c>
      <c r="CO883" s="18">
        <v>1256.77</v>
      </c>
      <c r="CP883" s="18">
        <v>64.396299999999997</v>
      </c>
      <c r="CQ883" s="18">
        <v>0.83418000000000003</v>
      </c>
      <c r="CR883" s="18">
        <v>3.0595500000000002</v>
      </c>
      <c r="CS883" s="18">
        <v>0.95627300000000004</v>
      </c>
      <c r="CT883" s="18">
        <v>0</v>
      </c>
      <c r="CU883" s="18">
        <v>0</v>
      </c>
      <c r="CV883" s="18">
        <v>2324.174560546875</v>
      </c>
      <c r="CW883" s="18">
        <v>9.3338279724121094</v>
      </c>
      <c r="CX883" s="18">
        <v>49.863224029541016</v>
      </c>
      <c r="CY883" s="18">
        <v>90.709007263183594</v>
      </c>
      <c r="CZ883" s="18">
        <v>19.882379531860352</v>
      </c>
      <c r="DA883" s="18">
        <v>275.06329345703125</v>
      </c>
      <c r="DB883" s="18">
        <v>4722.15478515625</v>
      </c>
      <c r="DC883" s="18">
        <v>1.9966486692428589</v>
      </c>
      <c r="DD883" s="18">
        <v>224.22979736328125</v>
      </c>
      <c r="DE883" s="18">
        <v>19.391349792480469</v>
      </c>
      <c r="DF883" s="19">
        <v>80.323436157759318</v>
      </c>
      <c r="DG883" s="19"/>
      <c r="DH883" s="19">
        <v>183.55225999999999</v>
      </c>
      <c r="DI883" s="19">
        <v>15.1281</v>
      </c>
      <c r="DJ883" s="19">
        <v>0</v>
      </c>
      <c r="DK883" s="19">
        <v>0</v>
      </c>
      <c r="DL883" s="19">
        <v>8.1532800000000005</v>
      </c>
      <c r="DM883" s="19">
        <v>32.258400000000002</v>
      </c>
      <c r="DN883" s="19">
        <v>11.644080000000001</v>
      </c>
      <c r="DO883" s="19">
        <v>75.5364</v>
      </c>
      <c r="DP883" s="19">
        <v>0</v>
      </c>
      <c r="DQ883" s="19">
        <v>0</v>
      </c>
      <c r="DR883" s="19">
        <v>0</v>
      </c>
      <c r="DS883" s="19">
        <v>141.88499999999999</v>
      </c>
      <c r="DT883" s="19">
        <v>284.60525999999999</v>
      </c>
      <c r="DU883" s="19">
        <v>247.33563884881585</v>
      </c>
      <c r="DV883" s="19">
        <v>2.8503541352531125</v>
      </c>
      <c r="DW883" s="19">
        <v>4.4195902559619107</v>
      </c>
      <c r="DX883" s="19">
        <v>0.97855795001687074</v>
      </c>
      <c r="DY883" s="19">
        <v>0.98467130237036216</v>
      </c>
      <c r="DZ883" s="19">
        <v>0.98251434689752826</v>
      </c>
      <c r="EA883" s="19">
        <v>0.98865241607865495</v>
      </c>
      <c r="EB883" s="19">
        <v>45063.48405909272</v>
      </c>
      <c r="EC883" s="19">
        <v>5.7376609927579469</v>
      </c>
      <c r="ED883" s="19">
        <v>101020.56990442477</v>
      </c>
      <c r="EE883" s="19">
        <v>2.0317556457743575</v>
      </c>
      <c r="EF883" s="19">
        <v>2.2417390047328412</v>
      </c>
      <c r="EG883" s="19">
        <v>0.40821194286346441</v>
      </c>
      <c r="EH883" s="19">
        <v>948.75581291467847</v>
      </c>
      <c r="EI883" s="19">
        <v>20296.635176393371</v>
      </c>
      <c r="EJ883" s="19">
        <v>4.9772077502737924</v>
      </c>
      <c r="EK883" s="19">
        <v>4.9772077502737924</v>
      </c>
      <c r="EL883" s="19">
        <v>100.00087579185208</v>
      </c>
      <c r="EM883" s="19">
        <v>18.902105087768025</v>
      </c>
      <c r="EN883" s="19">
        <v>5.7376609927579469</v>
      </c>
      <c r="EO883" s="19">
        <v>940.29337458337659</v>
      </c>
      <c r="EP883" s="19">
        <v>1066.7233580795544</v>
      </c>
      <c r="EQ883" s="19">
        <v>300.70062241416224</v>
      </c>
      <c r="ER883" s="19">
        <v>341.0507539733054</v>
      </c>
      <c r="ES883" s="19">
        <v>20.74747585742508</v>
      </c>
      <c r="ET883" s="19">
        <v>2049.1139820652247</v>
      </c>
      <c r="EU883" s="19">
        <v>2.304486146933109</v>
      </c>
      <c r="EV883" s="19">
        <v>1.7582951408677928E-2</v>
      </c>
      <c r="EW883" s="19">
        <v>500</v>
      </c>
      <c r="EX883" s="19">
        <v>10696.448390677026</v>
      </c>
      <c r="EY883" s="19">
        <v>55759.932449769745</v>
      </c>
      <c r="EZ883" s="19">
        <v>5.0648816030955168E-2</v>
      </c>
      <c r="FA883" s="19">
        <v>20</v>
      </c>
      <c r="FB883" s="19">
        <v>2.1816615649929121</v>
      </c>
      <c r="FC883" s="19">
        <v>7.0995751006808252</v>
      </c>
      <c r="FD883" s="19">
        <v>7.4999999999999997E-2</v>
      </c>
      <c r="FE883" s="19">
        <v>28.440646362304687</v>
      </c>
      <c r="FF883" s="19">
        <v>4.2081753202810809E-2</v>
      </c>
    </row>
    <row r="884" spans="1:162">
      <c r="A884" s="4">
        <v>40479.368750000001</v>
      </c>
      <c r="B884" s="18">
        <v>30</v>
      </c>
      <c r="C884" s="18" t="s">
        <v>81</v>
      </c>
      <c r="D884" s="18" t="s">
        <v>56</v>
      </c>
      <c r="E884" s="4">
        <v>40479.363194444442</v>
      </c>
      <c r="F884" s="4">
        <v>40479.384027777778</v>
      </c>
      <c r="G884" s="18" t="s">
        <v>28</v>
      </c>
      <c r="H884" s="18">
        <v>2</v>
      </c>
      <c r="I884" s="18">
        <v>5.5</v>
      </c>
      <c r="J884" s="18">
        <v>0</v>
      </c>
      <c r="K884" s="18">
        <v>5</v>
      </c>
      <c r="L884" s="18"/>
      <c r="M884" s="18">
        <v>548926</v>
      </c>
      <c r="N884" s="18">
        <v>548927</v>
      </c>
      <c r="O884" s="18">
        <v>0</v>
      </c>
      <c r="P884" s="18">
        <v>0</v>
      </c>
      <c r="Q884" s="18">
        <v>0</v>
      </c>
      <c r="R884" s="18">
        <v>0.9323190824052523</v>
      </c>
      <c r="S884" s="18">
        <v>0</v>
      </c>
      <c r="T884" s="18">
        <v>0.67840981921021015</v>
      </c>
      <c r="U884" s="18">
        <v>0.82933121138175336</v>
      </c>
      <c r="V884" s="18">
        <v>0</v>
      </c>
      <c r="W884" s="18">
        <v>0</v>
      </c>
      <c r="X884" s="18">
        <v>1.3347198453163283</v>
      </c>
      <c r="Y884" s="18">
        <v>4.1685685616755043E-2</v>
      </c>
      <c r="Z884" s="18">
        <v>47.619584996882338</v>
      </c>
      <c r="AA884" s="18">
        <v>3.6769486325711184E-2</v>
      </c>
      <c r="AB884" s="18">
        <v>0</v>
      </c>
      <c r="AC884" s="18">
        <v>44.610710046124261</v>
      </c>
      <c r="AD884" s="18">
        <v>0</v>
      </c>
      <c r="AE884" s="18">
        <v>4.1860528093253212E-2</v>
      </c>
      <c r="AF884" s="18">
        <v>3.6956054816842525</v>
      </c>
      <c r="AG884" s="18">
        <v>0</v>
      </c>
      <c r="AH884" s="18">
        <v>0</v>
      </c>
      <c r="AI884" s="18">
        <v>0.18078382443547442</v>
      </c>
      <c r="AJ884" s="18">
        <v>0</v>
      </c>
      <c r="AK884" s="18">
        <v>0</v>
      </c>
      <c r="AL884" s="18">
        <v>100</v>
      </c>
      <c r="AM884" s="18">
        <v>900</v>
      </c>
      <c r="AN884" s="18">
        <v>2.7677700000000001</v>
      </c>
      <c r="AO884" s="18">
        <v>1.19743</v>
      </c>
      <c r="AP884" s="18">
        <v>5533.16</v>
      </c>
      <c r="AQ884" s="18">
        <v>157.12899999999999</v>
      </c>
      <c r="AR884" s="18"/>
      <c r="AS884" s="18">
        <v>0</v>
      </c>
      <c r="AT884" s="18">
        <v>0</v>
      </c>
      <c r="AU884" s="18">
        <v>0</v>
      </c>
      <c r="AV884" s="18">
        <v>0</v>
      </c>
      <c r="AW884" s="18">
        <v>0</v>
      </c>
      <c r="AX884" s="18">
        <v>0</v>
      </c>
      <c r="AY884" s="18">
        <v>0</v>
      </c>
      <c r="AZ884" s="18">
        <v>0</v>
      </c>
      <c r="BA884" s="18">
        <v>97182.8</v>
      </c>
      <c r="BB884" s="18">
        <v>3561.51</v>
      </c>
      <c r="BC884" s="18">
        <v>0</v>
      </c>
      <c r="BD884" s="18">
        <v>0</v>
      </c>
      <c r="BE884" s="18">
        <v>3.9179599999999999</v>
      </c>
      <c r="BF884" s="18">
        <v>0.93847199999999997</v>
      </c>
      <c r="BG884" s="18">
        <v>58.307499999999997</v>
      </c>
      <c r="BH884" s="18">
        <v>9.0326299999999993</v>
      </c>
      <c r="BI884" s="18">
        <v>73.566599999999994</v>
      </c>
      <c r="BJ884" s="18">
        <v>9.3000100000000003</v>
      </c>
      <c r="BK884" s="18">
        <v>0</v>
      </c>
      <c r="BL884" s="18">
        <v>0</v>
      </c>
      <c r="BM884" s="23">
        <f t="shared" si="157"/>
        <v>58.035687440837023</v>
      </c>
      <c r="BN884" s="23">
        <f t="shared" si="158"/>
        <v>902.92603581707681</v>
      </c>
      <c r="BO884" s="23">
        <f t="shared" si="159"/>
        <v>0.80062343141049719</v>
      </c>
      <c r="BP884" s="23">
        <f t="shared" si="160"/>
        <v>902.92603581707669</v>
      </c>
      <c r="BQ884" s="23"/>
      <c r="BR884" s="18">
        <v>10.317600000000001</v>
      </c>
      <c r="BS884" s="18">
        <v>3.6723599999999998</v>
      </c>
      <c r="BT884" s="18">
        <v>13727.8</v>
      </c>
      <c r="BU884" s="18">
        <v>526.14400000000001</v>
      </c>
      <c r="BV884" s="18">
        <v>21.322299999999998</v>
      </c>
      <c r="BW884" s="18">
        <v>0.97287199999999996</v>
      </c>
      <c r="BX884" s="18">
        <v>0</v>
      </c>
      <c r="BY884" s="18">
        <v>0</v>
      </c>
      <c r="BZ884" s="18">
        <v>11.021000000000001</v>
      </c>
      <c r="CA884" s="23">
        <f t="shared" si="161"/>
        <v>6.7062716197490841</v>
      </c>
      <c r="CB884" s="24">
        <f t="shared" si="162"/>
        <v>0.21539008317521047</v>
      </c>
      <c r="CC884" s="25">
        <f t="shared" si="163"/>
        <v>-15.336558558393916</v>
      </c>
      <c r="CD884" s="25">
        <f t="shared" si="169"/>
        <v>-1.5353045544319819</v>
      </c>
      <c r="CE884" s="18">
        <v>5.1500599999999999</v>
      </c>
      <c r="CF884" s="18">
        <v>0</v>
      </c>
      <c r="CG884" s="18">
        <v>0</v>
      </c>
      <c r="CH884" s="18">
        <v>4684.8999999999996</v>
      </c>
      <c r="CI884" s="23">
        <v>5533.16</v>
      </c>
      <c r="CJ884" s="23" t="b">
        <f t="shared" si="164"/>
        <v>1</v>
      </c>
      <c r="CK884" s="23" t="b">
        <f t="shared" si="165"/>
        <v>1</v>
      </c>
      <c r="CL884" s="23">
        <f t="shared" si="166"/>
        <v>0</v>
      </c>
      <c r="CM884" s="23">
        <f t="shared" si="167"/>
        <v>0</v>
      </c>
      <c r="CN884" s="23">
        <f t="shared" si="168"/>
        <v>5109.03</v>
      </c>
      <c r="CO884" s="18">
        <v>894.25699999999995</v>
      </c>
      <c r="CP884" s="18">
        <v>1.5219499999999999</v>
      </c>
      <c r="CQ884" s="18">
        <v>0.47364299999999998</v>
      </c>
      <c r="CR884" s="18">
        <v>0</v>
      </c>
      <c r="CS884" s="18">
        <v>0</v>
      </c>
      <c r="CT884" s="18">
        <v>0</v>
      </c>
      <c r="CU884" s="18">
        <v>0</v>
      </c>
      <c r="CV884" s="18">
        <v>1426.6695556640625</v>
      </c>
      <c r="CW884" s="18">
        <v>8.9883413314819336</v>
      </c>
      <c r="CX884" s="18">
        <v>47.860393524169922</v>
      </c>
      <c r="CY884" s="18">
        <v>70.018524169921875</v>
      </c>
      <c r="CZ884" s="18">
        <v>11.003924369812012</v>
      </c>
      <c r="DA884" s="18">
        <v>511.72103881835937</v>
      </c>
      <c r="DB884" s="18">
        <v>1631.8819580078125</v>
      </c>
      <c r="DC884" s="18">
        <v>1.1481047868728638</v>
      </c>
      <c r="DD884" s="18">
        <v>25.952756881713867</v>
      </c>
      <c r="DE884" s="18">
        <v>14.99212646484375</v>
      </c>
      <c r="DF884" s="19">
        <v>47.857258317527247</v>
      </c>
      <c r="DG884" s="19"/>
      <c r="DH884" s="19">
        <v>148.87742999999998</v>
      </c>
      <c r="DI884" s="19">
        <v>8.3033099999999997</v>
      </c>
      <c r="DJ884" s="19">
        <v>0</v>
      </c>
      <c r="DK884" s="19">
        <v>0</v>
      </c>
      <c r="DL884" s="19">
        <v>0</v>
      </c>
      <c r="DM884" s="19">
        <v>0</v>
      </c>
      <c r="DN884" s="19">
        <v>15.67184</v>
      </c>
      <c r="DO884" s="19">
        <v>233.23</v>
      </c>
      <c r="DP884" s="19">
        <v>220.69979999999998</v>
      </c>
      <c r="DQ884" s="19">
        <v>0</v>
      </c>
      <c r="DR884" s="19">
        <v>51.588000000000001</v>
      </c>
      <c r="DS884" s="19">
        <v>0</v>
      </c>
      <c r="DT884" s="19">
        <v>529.49294999999995</v>
      </c>
      <c r="DU884" s="19">
        <v>3078.2220178061038</v>
      </c>
      <c r="DV884" s="19">
        <v>97.820184631558192</v>
      </c>
      <c r="DW884" s="19">
        <v>347.90430040408683</v>
      </c>
      <c r="DX884" s="19">
        <v>0.89819333517117006</v>
      </c>
      <c r="DY884" s="19">
        <v>0.96889553920444116</v>
      </c>
      <c r="DZ884" s="19">
        <v>0.89848512482441001</v>
      </c>
      <c r="EA884" s="19">
        <v>0.96921029737769837</v>
      </c>
      <c r="EB884" s="19">
        <v>49980.451993772818</v>
      </c>
      <c r="EC884" s="19">
        <v>6.3637087942208961</v>
      </c>
      <c r="ED884" s="19">
        <v>34910.682287015079</v>
      </c>
      <c r="EE884" s="19">
        <v>1.1438401776564378</v>
      </c>
      <c r="EF884" s="19">
        <v>0.69848672619776797</v>
      </c>
      <c r="EG884" s="19">
        <v>0.34872629327774052</v>
      </c>
      <c r="EH884" s="19">
        <v>497.51718587892964</v>
      </c>
      <c r="EI884" s="19">
        <v>10643.333804457679</v>
      </c>
      <c r="EJ884" s="19">
        <v>3.280051432042248</v>
      </c>
      <c r="EK884" s="19">
        <v>3.280051432042248</v>
      </c>
      <c r="EL884" s="19">
        <v>100.00178000747559</v>
      </c>
      <c r="EM884" s="19">
        <v>11.273576242469716</v>
      </c>
      <c r="EN884" s="19">
        <v>6.3637087942208961</v>
      </c>
      <c r="EO884" s="19">
        <v>622.95296339457605</v>
      </c>
      <c r="EP884" s="19">
        <v>1070.0929073908717</v>
      </c>
      <c r="EQ884" s="19">
        <v>363.75088207742323</v>
      </c>
      <c r="ER884" s="19">
        <v>624.07118196285023</v>
      </c>
      <c r="ES884" s="19">
        <v>18.621487832327141</v>
      </c>
      <c r="ET884" s="19">
        <v>1127.7786789556585</v>
      </c>
      <c r="EU884" s="19">
        <v>1.4469877720325073</v>
      </c>
      <c r="EV884" s="19">
        <v>3.7144773414295182E-3</v>
      </c>
      <c r="EW884" s="19">
        <v>500</v>
      </c>
      <c r="EX884" s="19">
        <v>10696.448390677026</v>
      </c>
      <c r="EY884" s="19">
        <v>60676.900384449844</v>
      </c>
      <c r="EZ884" s="19">
        <v>3.1752933051237824E-2</v>
      </c>
      <c r="FA884" s="19">
        <v>20</v>
      </c>
      <c r="FB884" s="19">
        <v>2.1816615649929121</v>
      </c>
      <c r="FC884" s="19">
        <v>7.7256229021437735</v>
      </c>
      <c r="FD884" s="19">
        <v>7.4999999999999997E-2</v>
      </c>
      <c r="FE884" s="19">
        <v>21.988452148437499</v>
      </c>
      <c r="FF884" s="19">
        <v>5.2263715181060516E-2</v>
      </c>
    </row>
    <row r="885" spans="1:162">
      <c r="A885" s="4">
        <v>40473.689583333333</v>
      </c>
      <c r="B885" s="18">
        <v>13</v>
      </c>
      <c r="C885" s="18" t="s">
        <v>54</v>
      </c>
      <c r="D885" s="18" t="s">
        <v>65</v>
      </c>
      <c r="E885" s="4">
        <v>40473.6875</v>
      </c>
      <c r="F885" s="4">
        <v>40473.708333333336</v>
      </c>
      <c r="G885" s="18" t="s">
        <v>28</v>
      </c>
      <c r="H885" s="18">
        <v>2</v>
      </c>
      <c r="I885" s="18">
        <v>2</v>
      </c>
      <c r="J885" s="18">
        <v>0</v>
      </c>
      <c r="K885" s="18">
        <v>5</v>
      </c>
      <c r="L885" s="18"/>
      <c r="M885" s="18">
        <v>548212</v>
      </c>
      <c r="N885" s="18">
        <v>548213</v>
      </c>
      <c r="O885" s="18">
        <v>0</v>
      </c>
      <c r="P885" s="18">
        <v>3.1695041563850189E-2</v>
      </c>
      <c r="Q885" s="18">
        <v>1.8543497186265738E-2</v>
      </c>
      <c r="R885" s="18">
        <v>3.3340600051170135</v>
      </c>
      <c r="S885" s="18">
        <v>5.4924293545621601E-3</v>
      </c>
      <c r="T885" s="18">
        <v>2.5954322130542291</v>
      </c>
      <c r="U885" s="18">
        <v>0.70748898325715415</v>
      </c>
      <c r="V885" s="18">
        <v>0</v>
      </c>
      <c r="W885" s="18">
        <v>0</v>
      </c>
      <c r="X885" s="18">
        <v>1.6578588605004498</v>
      </c>
      <c r="Y885" s="18">
        <v>5.0843507008987113E-2</v>
      </c>
      <c r="Z885" s="18">
        <v>34.557259576097195</v>
      </c>
      <c r="AA885" s="18">
        <v>6.4445199840713008E-2</v>
      </c>
      <c r="AB885" s="18">
        <v>9.725173503916832E-3</v>
      </c>
      <c r="AC885" s="18">
        <v>44.166508213329791</v>
      </c>
      <c r="AD885" s="18">
        <v>8.2135813860047917E-3</v>
      </c>
      <c r="AE885" s="18">
        <v>8.8227487089462153E-2</v>
      </c>
      <c r="AF885" s="18">
        <v>12.401448168776318</v>
      </c>
      <c r="AG885" s="18">
        <v>0</v>
      </c>
      <c r="AH885" s="18">
        <v>0</v>
      </c>
      <c r="AI885" s="18">
        <v>0.27602301755315994</v>
      </c>
      <c r="AJ885" s="18">
        <v>2.751287463122655E-2</v>
      </c>
      <c r="AK885" s="18">
        <v>0</v>
      </c>
      <c r="AL885" s="18">
        <v>100</v>
      </c>
      <c r="AM885" s="18">
        <v>900</v>
      </c>
      <c r="AN885" s="18">
        <v>2.3649100000000001</v>
      </c>
      <c r="AO885" s="18">
        <v>0.88769100000000001</v>
      </c>
      <c r="AP885" s="18">
        <v>4608.07</v>
      </c>
      <c r="AQ885" s="18">
        <v>79.153499999999994</v>
      </c>
      <c r="AR885" s="18"/>
      <c r="AS885" s="18">
        <v>0</v>
      </c>
      <c r="AT885" s="18">
        <v>0</v>
      </c>
      <c r="AU885" s="18">
        <v>0</v>
      </c>
      <c r="AV885" s="18">
        <v>0</v>
      </c>
      <c r="AW885" s="18">
        <v>14.616199999999999</v>
      </c>
      <c r="AX885" s="18">
        <v>1.38958</v>
      </c>
      <c r="AY885" s="18">
        <v>0</v>
      </c>
      <c r="AZ885" s="18">
        <v>0</v>
      </c>
      <c r="BA885" s="18">
        <v>136442</v>
      </c>
      <c r="BB885" s="18">
        <v>5891.51</v>
      </c>
      <c r="BC885" s="18">
        <v>1.5377700000000001</v>
      </c>
      <c r="BD885" s="18">
        <v>0.70898399999999995</v>
      </c>
      <c r="BE885" s="18">
        <v>4.7990199999999996</v>
      </c>
      <c r="BF885" s="18">
        <v>1.56213</v>
      </c>
      <c r="BG885" s="18">
        <v>53.921999999999997</v>
      </c>
      <c r="BH885" s="18">
        <v>6.8824699999999996</v>
      </c>
      <c r="BI885" s="18">
        <v>36.308</v>
      </c>
      <c r="BJ885" s="18">
        <v>6.8321899999999998</v>
      </c>
      <c r="BK885" s="18">
        <v>0</v>
      </c>
      <c r="BL885" s="18">
        <v>0</v>
      </c>
      <c r="BM885" s="23">
        <f t="shared" si="157"/>
        <v>83.043599768072795</v>
      </c>
      <c r="BN885" s="23">
        <f t="shared" si="158"/>
        <v>425.58842541053207</v>
      </c>
      <c r="BO885" s="23">
        <f t="shared" si="159"/>
        <v>0.82417411498165971</v>
      </c>
      <c r="BP885" s="23">
        <f t="shared" si="160"/>
        <v>425.58842541053207</v>
      </c>
      <c r="BQ885" s="23"/>
      <c r="BR885" s="18">
        <v>19.2394</v>
      </c>
      <c r="BS885" s="18">
        <v>2.2730600000000001</v>
      </c>
      <c r="BT885" s="18">
        <v>15344.9</v>
      </c>
      <c r="BU885" s="18">
        <v>852.02599999999995</v>
      </c>
      <c r="BV885" s="18">
        <v>39.408499999999997</v>
      </c>
      <c r="BW885" s="18">
        <v>1.6007400000000001</v>
      </c>
      <c r="BX885" s="18">
        <v>211.24199999999999</v>
      </c>
      <c r="BY885" s="18">
        <v>5.0128000000000004</v>
      </c>
      <c r="BZ885" s="18">
        <v>9.6064799999999995</v>
      </c>
      <c r="CA885" s="23">
        <f t="shared" si="161"/>
        <v>2.681046865736421</v>
      </c>
      <c r="CB885" s="24">
        <f t="shared" si="162"/>
        <v>0.21629916514865299</v>
      </c>
      <c r="CC885" s="25">
        <f t="shared" si="163"/>
        <v>-15.335649476420473</v>
      </c>
      <c r="CD885" s="25">
        <f t="shared" si="169"/>
        <v>-1.531092805722422</v>
      </c>
      <c r="CE885" s="18">
        <v>3.1848800000000002</v>
      </c>
      <c r="CF885" s="18">
        <v>0</v>
      </c>
      <c r="CG885" s="18">
        <v>0</v>
      </c>
      <c r="CH885" s="18">
        <v>5700.46</v>
      </c>
      <c r="CI885" s="23">
        <v>4608.07</v>
      </c>
      <c r="CJ885" s="23" t="b">
        <f t="shared" si="164"/>
        <v>1</v>
      </c>
      <c r="CK885" s="23" t="b">
        <f t="shared" si="165"/>
        <v>1</v>
      </c>
      <c r="CL885" s="23">
        <f t="shared" si="166"/>
        <v>0</v>
      </c>
      <c r="CM885" s="23">
        <f t="shared" si="167"/>
        <v>0</v>
      </c>
      <c r="CN885" s="23">
        <f t="shared" si="168"/>
        <v>5154.2649999999994</v>
      </c>
      <c r="CO885" s="18">
        <v>726.86800000000005</v>
      </c>
      <c r="CP885" s="18">
        <v>76.979200000000006</v>
      </c>
      <c r="CQ885" s="18">
        <v>0.83510600000000001</v>
      </c>
      <c r="CR885" s="18">
        <v>3.4631400000000001</v>
      </c>
      <c r="CS885" s="18">
        <v>0.91405599999999998</v>
      </c>
      <c r="CT885" s="18">
        <v>0</v>
      </c>
      <c r="CU885" s="18">
        <v>0</v>
      </c>
      <c r="CV885" s="18">
        <v>704.13116455078125</v>
      </c>
      <c r="CW885" s="18">
        <v>2.888087272644043</v>
      </c>
      <c r="CX885" s="18">
        <v>15.619838714599609</v>
      </c>
      <c r="CY885" s="18">
        <v>83.589256286621094</v>
      </c>
      <c r="CZ885" s="18">
        <v>16.487361907958984</v>
      </c>
      <c r="DA885" s="18">
        <v>193.91104125976562</v>
      </c>
      <c r="DB885" s="18">
        <v>2574.4345703125</v>
      </c>
      <c r="DC885" s="18">
        <v>3.8108878135681152</v>
      </c>
      <c r="DD885" s="18">
        <v>147.35554504394531</v>
      </c>
      <c r="DE885" s="18">
        <v>12.066653251647949</v>
      </c>
      <c r="DF885" s="19">
        <v>52.334581101119625</v>
      </c>
      <c r="DG885" s="19"/>
      <c r="DH885" s="19">
        <v>342.49153000000001</v>
      </c>
      <c r="DI885" s="19">
        <v>7.0947300000000002</v>
      </c>
      <c r="DJ885" s="19">
        <v>0</v>
      </c>
      <c r="DK885" s="19">
        <v>0</v>
      </c>
      <c r="DL885" s="19">
        <v>29.232399999999998</v>
      </c>
      <c r="DM885" s="19">
        <v>0</v>
      </c>
      <c r="DN885" s="19">
        <v>19.196079999999998</v>
      </c>
      <c r="DO885" s="19">
        <v>215.68799999999999</v>
      </c>
      <c r="DP885" s="19">
        <v>108.92400000000001</v>
      </c>
      <c r="DQ885" s="19">
        <v>0</v>
      </c>
      <c r="DR885" s="19">
        <v>96.197000000000003</v>
      </c>
      <c r="DS885" s="19">
        <v>211.24199999999999</v>
      </c>
      <c r="DT885" s="19">
        <v>687.57420999999999</v>
      </c>
      <c r="DU885" s="19">
        <v>74.051951696042565</v>
      </c>
      <c r="DV885" s="19">
        <v>4.4491437946873962</v>
      </c>
      <c r="DW885" s="19">
        <v>8.9319479807532414</v>
      </c>
      <c r="DX885" s="19">
        <v>0.88173985705622848</v>
      </c>
      <c r="DY885" s="19">
        <v>0.93145825524727799</v>
      </c>
      <c r="DZ885" s="19">
        <v>0.8936469011902638</v>
      </c>
      <c r="EA885" s="19">
        <v>0.94403669827158321</v>
      </c>
      <c r="EB885" s="19">
        <v>16463.674749766487</v>
      </c>
      <c r="EC885" s="19">
        <v>2.0962201743060476</v>
      </c>
      <c r="ED885" s="19">
        <v>55074.61303304488</v>
      </c>
      <c r="EE885" s="19">
        <v>3.656186091344114</v>
      </c>
      <c r="EF885" s="19">
        <v>3.3452199384481909</v>
      </c>
      <c r="EG885" s="19">
        <v>0.38546532478332524</v>
      </c>
      <c r="EH885" s="19">
        <v>271.41814803362792</v>
      </c>
      <c r="EI885" s="19">
        <v>5806.420425469676</v>
      </c>
      <c r="EJ885" s="19">
        <v>9.4851231907806515</v>
      </c>
      <c r="EK885" s="19">
        <v>9.4851231907806515</v>
      </c>
      <c r="EL885" s="19">
        <v>100.0007778292503</v>
      </c>
      <c r="EM885" s="19">
        <v>16.812702161475737</v>
      </c>
      <c r="EN885" s="19">
        <v>2.0962201743060476</v>
      </c>
      <c r="EO885" s="19">
        <v>752.87484150122657</v>
      </c>
      <c r="EP885" s="19">
        <v>1077.3649849415292</v>
      </c>
      <c r="EQ885" s="19">
        <v>171.6949267715998</v>
      </c>
      <c r="ER885" s="19">
        <v>245.15179724122765</v>
      </c>
      <c r="ES885" s="19">
        <v>23.559498326211411</v>
      </c>
      <c r="ET885" s="19">
        <v>516.38169371529295</v>
      </c>
      <c r="EU885" s="19">
        <v>4.9855264073941292</v>
      </c>
      <c r="EV885" s="19">
        <v>4.0594667120141432E-2</v>
      </c>
      <c r="EW885" s="19">
        <v>500</v>
      </c>
      <c r="EX885" s="19">
        <v>10696.448390677026</v>
      </c>
      <c r="EY885" s="19">
        <v>27160.123140443513</v>
      </c>
      <c r="EZ885" s="19">
        <v>4.4334525227455145E-2</v>
      </c>
      <c r="FA885" s="19">
        <v>20</v>
      </c>
      <c r="FB885" s="19">
        <v>2.1816615649929121</v>
      </c>
      <c r="FC885" s="19">
        <v>3.4581342822289254</v>
      </c>
      <c r="FD885" s="19">
        <v>7.4999999999999997E-2</v>
      </c>
      <c r="FE885" s="19">
        <v>17.697758102416991</v>
      </c>
      <c r="FF885" s="19">
        <v>2.2569814813383382E-2</v>
      </c>
    </row>
    <row r="886" spans="1:162">
      <c r="A886" s="4">
        <v>40479.370833333334</v>
      </c>
      <c r="B886" s="18">
        <v>30</v>
      </c>
      <c r="C886" s="18" t="s">
        <v>81</v>
      </c>
      <c r="D886" s="18" t="s">
        <v>56</v>
      </c>
      <c r="E886" s="4">
        <v>40479.363194444442</v>
      </c>
      <c r="F886" s="4">
        <v>40479.384027777778</v>
      </c>
      <c r="G886" s="18" t="s">
        <v>28</v>
      </c>
      <c r="H886" s="18">
        <v>2</v>
      </c>
      <c r="I886" s="18">
        <v>5.5</v>
      </c>
      <c r="J886" s="18">
        <v>0</v>
      </c>
      <c r="K886" s="18">
        <v>5</v>
      </c>
      <c r="L886" s="18"/>
      <c r="M886" s="18">
        <v>548926</v>
      </c>
      <c r="N886" s="18">
        <v>548927</v>
      </c>
      <c r="O886" s="18">
        <v>0</v>
      </c>
      <c r="P886" s="18">
        <v>0</v>
      </c>
      <c r="Q886" s="18">
        <v>0</v>
      </c>
      <c r="R886" s="18">
        <v>0.9323190824052523</v>
      </c>
      <c r="S886" s="18">
        <v>0</v>
      </c>
      <c r="T886" s="18">
        <v>0.67840981921021015</v>
      </c>
      <c r="U886" s="18">
        <v>0.82933121138175336</v>
      </c>
      <c r="V886" s="18">
        <v>0</v>
      </c>
      <c r="W886" s="18">
        <v>0</v>
      </c>
      <c r="X886" s="18">
        <v>1.3347198453163283</v>
      </c>
      <c r="Y886" s="18">
        <v>4.1685685616755043E-2</v>
      </c>
      <c r="Z886" s="18">
        <v>47.619584996882338</v>
      </c>
      <c r="AA886" s="18">
        <v>3.6769486325711184E-2</v>
      </c>
      <c r="AB886" s="18">
        <v>0</v>
      </c>
      <c r="AC886" s="18">
        <v>44.610710046124261</v>
      </c>
      <c r="AD886" s="18">
        <v>0</v>
      </c>
      <c r="AE886" s="18">
        <v>4.1860528093253212E-2</v>
      </c>
      <c r="AF886" s="18">
        <v>3.6956054816842525</v>
      </c>
      <c r="AG886" s="18">
        <v>0</v>
      </c>
      <c r="AH886" s="18">
        <v>0</v>
      </c>
      <c r="AI886" s="18">
        <v>0.18078382443547442</v>
      </c>
      <c r="AJ886" s="18">
        <v>0</v>
      </c>
      <c r="AK886" s="18">
        <v>0</v>
      </c>
      <c r="AL886" s="18">
        <v>100</v>
      </c>
      <c r="AM886" s="18">
        <v>900</v>
      </c>
      <c r="AN886" s="18">
        <v>0</v>
      </c>
      <c r="AO886" s="18">
        <v>0</v>
      </c>
      <c r="AP886" s="18">
        <v>2913.8</v>
      </c>
      <c r="AQ886" s="18">
        <v>105.273</v>
      </c>
      <c r="AR886" s="18"/>
      <c r="AS886" s="18">
        <v>0</v>
      </c>
      <c r="AT886" s="18">
        <v>0</v>
      </c>
      <c r="AU886" s="18">
        <v>0</v>
      </c>
      <c r="AV886" s="18">
        <v>0</v>
      </c>
      <c r="AW886" s="18">
        <v>0</v>
      </c>
      <c r="AX886" s="18">
        <v>0</v>
      </c>
      <c r="AY886" s="18">
        <v>0</v>
      </c>
      <c r="AZ886" s="18">
        <v>0</v>
      </c>
      <c r="BA886" s="18">
        <v>0</v>
      </c>
      <c r="BB886" s="18">
        <v>0</v>
      </c>
      <c r="BC886" s="18">
        <v>0</v>
      </c>
      <c r="BD886" s="18">
        <v>0</v>
      </c>
      <c r="BE886" s="18">
        <v>0</v>
      </c>
      <c r="BF886" s="18">
        <v>0</v>
      </c>
      <c r="BG886" s="18">
        <v>0</v>
      </c>
      <c r="BH886" s="18">
        <v>0</v>
      </c>
      <c r="BI886" s="18">
        <v>0</v>
      </c>
      <c r="BJ886" s="18">
        <v>0</v>
      </c>
      <c r="BK886" s="18">
        <v>11.075200000000001</v>
      </c>
      <c r="BL886" s="18">
        <v>3.18824</v>
      </c>
      <c r="BM886" s="23">
        <f t="shared" si="157"/>
        <v>58.035687440837023</v>
      </c>
      <c r="BN886" s="23">
        <f t="shared" si="158"/>
        <v>893.49014781011761</v>
      </c>
      <c r="BO886" s="23">
        <f t="shared" si="159"/>
        <v>0.78382304693686689</v>
      </c>
      <c r="BP886" s="23">
        <f t="shared" si="160"/>
        <v>893.49014781011749</v>
      </c>
      <c r="BQ886" s="23"/>
      <c r="BR886" s="18">
        <v>0</v>
      </c>
      <c r="BS886" s="18">
        <v>0</v>
      </c>
      <c r="BT886" s="18">
        <v>0</v>
      </c>
      <c r="BU886" s="18">
        <v>0</v>
      </c>
      <c r="BV886" s="18">
        <v>0</v>
      </c>
      <c r="BW886" s="18">
        <v>0</v>
      </c>
      <c r="BX886" s="18">
        <v>0</v>
      </c>
      <c r="BY886" s="18">
        <v>0</v>
      </c>
      <c r="BZ886" s="18">
        <v>4.6129300000000004</v>
      </c>
      <c r="CA886" s="23">
        <f t="shared" si="161"/>
        <v>6.8968056649829865</v>
      </c>
      <c r="CB886" s="24">
        <f t="shared" si="162"/>
        <v>0.22384889834726335</v>
      </c>
      <c r="CC886" s="25">
        <f t="shared" si="163"/>
        <v>-15.328099743221863</v>
      </c>
      <c r="CD886" s="25">
        <f t="shared" si="169"/>
        <v>-1.4967840156954193</v>
      </c>
      <c r="CE886" s="18">
        <v>1.8597399999999999</v>
      </c>
      <c r="CF886" s="18">
        <v>0</v>
      </c>
      <c r="CG886" s="18">
        <v>0</v>
      </c>
      <c r="CH886" s="18">
        <v>1539.75</v>
      </c>
      <c r="CI886" s="23">
        <v>2913.8</v>
      </c>
      <c r="CJ886" s="23" t="b">
        <f t="shared" si="164"/>
        <v>1</v>
      </c>
      <c r="CK886" s="23" t="b">
        <f t="shared" si="165"/>
        <v>1</v>
      </c>
      <c r="CL886" s="23">
        <f t="shared" si="166"/>
        <v>0</v>
      </c>
      <c r="CM886" s="23">
        <f t="shared" si="167"/>
        <v>0</v>
      </c>
      <c r="CN886" s="23">
        <f t="shared" si="168"/>
        <v>2226.7750000000001</v>
      </c>
      <c r="CO886" s="18">
        <v>382.154</v>
      </c>
      <c r="CP886" s="18">
        <v>0</v>
      </c>
      <c r="CQ886" s="18">
        <v>0</v>
      </c>
      <c r="CR886" s="18">
        <v>0</v>
      </c>
      <c r="CS886" s="18">
        <v>0</v>
      </c>
      <c r="CT886" s="18">
        <v>0</v>
      </c>
      <c r="CU886" s="18">
        <v>0</v>
      </c>
      <c r="CV886" s="18">
        <v>1442.0198974609375</v>
      </c>
      <c r="CW886" s="18">
        <v>9.040461540222168</v>
      </c>
      <c r="CX886" s="18">
        <v>48.171821594238281</v>
      </c>
      <c r="CY886" s="18">
        <v>70.081954956054687</v>
      </c>
      <c r="CZ886" s="18">
        <v>11.239781379699707</v>
      </c>
      <c r="DA886" s="18">
        <v>545.26141357421875</v>
      </c>
      <c r="DB886" s="18">
        <v>1588.8046875</v>
      </c>
      <c r="DC886" s="18">
        <v>1.1064349412918091</v>
      </c>
      <c r="DD886" s="18">
        <v>23.835996627807617</v>
      </c>
      <c r="DE886" s="18">
        <v>18.617210388183594</v>
      </c>
      <c r="DF886" s="19">
        <v>47.857258317527247</v>
      </c>
      <c r="DG886" s="19"/>
      <c r="DH886" s="19">
        <v>11.075200000000001</v>
      </c>
      <c r="DI886" s="19">
        <v>0</v>
      </c>
      <c r="DJ886" s="19">
        <v>0</v>
      </c>
      <c r="DK886" s="19">
        <v>0</v>
      </c>
      <c r="DL886" s="19">
        <v>0</v>
      </c>
      <c r="DM886" s="19">
        <v>0</v>
      </c>
      <c r="DN886" s="19">
        <v>0</v>
      </c>
      <c r="DO886" s="19">
        <v>0</v>
      </c>
      <c r="DP886" s="19">
        <v>0</v>
      </c>
      <c r="DQ886" s="19">
        <v>44.300800000000002</v>
      </c>
      <c r="DR886" s="19">
        <v>0</v>
      </c>
      <c r="DS886" s="19">
        <v>0</v>
      </c>
      <c r="DT886" s="19">
        <v>44.300800000000002</v>
      </c>
      <c r="DU886" s="19" t="s">
        <v>255</v>
      </c>
      <c r="DV886" s="19" t="s">
        <v>255</v>
      </c>
      <c r="DW886" s="19" t="s">
        <v>255</v>
      </c>
      <c r="DX886" s="19">
        <v>0.97203322014672766</v>
      </c>
      <c r="DY886" s="19">
        <v>0.99285851171363482</v>
      </c>
      <c r="DZ886" s="19">
        <v>0.97203322014672766</v>
      </c>
      <c r="EA886" s="19">
        <v>0.99285851171363482</v>
      </c>
      <c r="EB886" s="19">
        <v>49458.139059110712</v>
      </c>
      <c r="EC886" s="19">
        <v>6.2972058459070483</v>
      </c>
      <c r="ED886" s="19">
        <v>33989.134685418983</v>
      </c>
      <c r="EE886" s="19">
        <v>1.1017910989283273</v>
      </c>
      <c r="EF886" s="19">
        <v>0.68723035949242461</v>
      </c>
      <c r="EG886" s="19">
        <v>0.35030653524398808</v>
      </c>
      <c r="EH886" s="19">
        <v>505.14899403243197</v>
      </c>
      <c r="EI886" s="19">
        <v>10806.600288540651</v>
      </c>
      <c r="EJ886" s="19">
        <v>3.1452199376210066</v>
      </c>
      <c r="EK886" s="19">
        <v>3.145219937621007</v>
      </c>
      <c r="EL886" s="19">
        <v>100.00178000747559</v>
      </c>
      <c r="EM886" s="19">
        <v>11.273576242469716</v>
      </c>
      <c r="EN886" s="19">
        <v>6.2972058459070483</v>
      </c>
      <c r="EO886" s="19">
        <v>622.95296339457605</v>
      </c>
      <c r="EP886" s="19">
        <v>1070.0929073908717</v>
      </c>
      <c r="EQ886" s="19">
        <v>369.40167110699457</v>
      </c>
      <c r="ER886" s="19">
        <v>633.7742985400555</v>
      </c>
      <c r="ES886" s="19">
        <v>18.621487832327141</v>
      </c>
      <c r="ET886" s="19">
        <v>1139.9130853600479</v>
      </c>
      <c r="EU886" s="19">
        <v>1.3937945865391721</v>
      </c>
      <c r="EV886" s="19">
        <v>4.1971219365685699E-3</v>
      </c>
      <c r="EW886" s="19">
        <v>500</v>
      </c>
      <c r="EX886" s="19">
        <v>10696.448390677026</v>
      </c>
      <c r="EY886" s="19">
        <v>60154.587449787738</v>
      </c>
      <c r="EZ886" s="19">
        <v>3.228382039993178E-2</v>
      </c>
      <c r="FA886" s="19">
        <v>20</v>
      </c>
      <c r="FB886" s="19">
        <v>2.1816615649929121</v>
      </c>
      <c r="FC886" s="19">
        <v>7.6591199538299266</v>
      </c>
      <c r="FD886" s="19">
        <v>7.4999999999999997E-2</v>
      </c>
      <c r="FE886" s="19">
        <v>27.30524190266927</v>
      </c>
      <c r="FF886" s="19">
        <v>3.3867983930583941E-2</v>
      </c>
    </row>
    <row r="887" spans="1:162">
      <c r="A887" s="4">
        <v>40473.658333333333</v>
      </c>
      <c r="B887" s="18">
        <v>12</v>
      </c>
      <c r="C887" s="18" t="s">
        <v>54</v>
      </c>
      <c r="D887" s="18" t="s">
        <v>64</v>
      </c>
      <c r="E887" s="4">
        <v>40473.657638888886</v>
      </c>
      <c r="F887" s="4">
        <v>40473.678472222222</v>
      </c>
      <c r="G887" s="18" t="s">
        <v>28</v>
      </c>
      <c r="H887" s="18">
        <v>2</v>
      </c>
      <c r="I887" s="18">
        <v>3</v>
      </c>
      <c r="J887" s="18">
        <v>0</v>
      </c>
      <c r="K887" s="18">
        <v>5</v>
      </c>
      <c r="L887" s="18"/>
      <c r="M887" s="18">
        <v>548210</v>
      </c>
      <c r="N887" s="18">
        <v>548211</v>
      </c>
      <c r="O887" s="18">
        <v>0</v>
      </c>
      <c r="P887" s="18">
        <v>3.323198410535029E-2</v>
      </c>
      <c r="Q887" s="18">
        <v>1.9666329726971972E-2</v>
      </c>
      <c r="R887" s="18">
        <v>3.6461580502730979</v>
      </c>
      <c r="S887" s="18">
        <v>5.7992397465372724E-3</v>
      </c>
      <c r="T887" s="18">
        <v>2.5902893920453121</v>
      </c>
      <c r="U887" s="18">
        <v>0.68641985745427458</v>
      </c>
      <c r="V887" s="18">
        <v>0</v>
      </c>
      <c r="W887" s="18">
        <v>0</v>
      </c>
      <c r="X887" s="18">
        <v>1.5519973231548039</v>
      </c>
      <c r="Y887" s="18">
        <v>5.3554324011251542E-2</v>
      </c>
      <c r="Z887" s="18">
        <v>34.210307217953485</v>
      </c>
      <c r="AA887" s="18">
        <v>6.3590775216259526E-2</v>
      </c>
      <c r="AB887" s="18">
        <v>1.0186455963132782E-2</v>
      </c>
      <c r="AC887" s="18">
        <v>42.707577134370936</v>
      </c>
      <c r="AD887" s="18">
        <v>8.623001589259438E-3</v>
      </c>
      <c r="AE887" s="18">
        <v>8.6990307501027223E-2</v>
      </c>
      <c r="AF887" s="18">
        <v>14.026523271767157</v>
      </c>
      <c r="AG887" s="18">
        <v>0</v>
      </c>
      <c r="AH887" s="18">
        <v>0</v>
      </c>
      <c r="AI887" s="18">
        <v>0.27089767315252034</v>
      </c>
      <c r="AJ887" s="18">
        <v>2.9046485535889319E-2</v>
      </c>
      <c r="AK887" s="18">
        <v>0</v>
      </c>
      <c r="AL887" s="18">
        <v>100</v>
      </c>
      <c r="AM887" s="18">
        <v>900</v>
      </c>
      <c r="AN887" s="18">
        <v>0</v>
      </c>
      <c r="AO887" s="18">
        <v>0</v>
      </c>
      <c r="AP887" s="18">
        <v>4954.22</v>
      </c>
      <c r="AQ887" s="18">
        <v>107.002</v>
      </c>
      <c r="AR887" s="18"/>
      <c r="AS887" s="18">
        <v>0</v>
      </c>
      <c r="AT887" s="18">
        <v>0</v>
      </c>
      <c r="AU887" s="18">
        <v>0</v>
      </c>
      <c r="AV887" s="18">
        <v>0</v>
      </c>
      <c r="AW887" s="18">
        <v>4.3606800000000003</v>
      </c>
      <c r="AX887" s="18">
        <v>0.76539199999999996</v>
      </c>
      <c r="AY887" s="18">
        <v>0</v>
      </c>
      <c r="AZ887" s="18">
        <v>0</v>
      </c>
      <c r="BA887" s="18">
        <v>103096</v>
      </c>
      <c r="BB887" s="18">
        <v>3016.75</v>
      </c>
      <c r="BC887" s="18">
        <v>0</v>
      </c>
      <c r="BD887" s="18">
        <v>0</v>
      </c>
      <c r="BE887" s="18">
        <v>0</v>
      </c>
      <c r="BF887" s="18">
        <v>0</v>
      </c>
      <c r="BG887" s="18">
        <v>23.288799999999998</v>
      </c>
      <c r="BH887" s="18">
        <v>4.31867</v>
      </c>
      <c r="BI887" s="18">
        <v>11.6546</v>
      </c>
      <c r="BJ887" s="18">
        <v>4.2157299999999998</v>
      </c>
      <c r="BK887" s="18">
        <v>0</v>
      </c>
      <c r="BL887" s="18">
        <v>0</v>
      </c>
      <c r="BM887" s="23">
        <f t="shared" si="157"/>
        <v>83.197724738438652</v>
      </c>
      <c r="BN887" s="23">
        <f t="shared" si="158"/>
        <v>433.15269291558604</v>
      </c>
      <c r="BO887" s="23">
        <f t="shared" si="159"/>
        <v>0.8251490989296778</v>
      </c>
      <c r="BP887" s="23">
        <f t="shared" si="160"/>
        <v>433.15269291558616</v>
      </c>
      <c r="BQ887" s="23"/>
      <c r="BR887" s="18">
        <v>9.0780600000000007</v>
      </c>
      <c r="BS887" s="18">
        <v>1.5188699999999999</v>
      </c>
      <c r="BT887" s="18">
        <v>9298.0499999999993</v>
      </c>
      <c r="BU887" s="18">
        <v>417.43</v>
      </c>
      <c r="BV887" s="18">
        <v>16.707699999999999</v>
      </c>
      <c r="BW887" s="18">
        <v>0.85560400000000003</v>
      </c>
      <c r="BX887" s="18">
        <v>89.352199999999996</v>
      </c>
      <c r="BY887" s="18">
        <v>2.2297500000000001</v>
      </c>
      <c r="BZ887" s="18">
        <v>10.2233</v>
      </c>
      <c r="CA887" s="23">
        <f t="shared" si="161"/>
        <v>2.8824554220900542</v>
      </c>
      <c r="CB887" s="24">
        <f t="shared" si="162"/>
        <v>0.23041838487773825</v>
      </c>
      <c r="CC887" s="25">
        <f t="shared" si="163"/>
        <v>-15.321530256691387</v>
      </c>
      <c r="CD887" s="25">
        <f t="shared" si="169"/>
        <v>-1.467858557867596</v>
      </c>
      <c r="CE887" s="18">
        <v>3.1991000000000001</v>
      </c>
      <c r="CF887" s="18">
        <v>0</v>
      </c>
      <c r="CG887" s="18">
        <v>0</v>
      </c>
      <c r="CH887" s="18">
        <v>6254.96</v>
      </c>
      <c r="CI887" s="23">
        <v>4954.22</v>
      </c>
      <c r="CJ887" s="23" t="b">
        <f t="shared" si="164"/>
        <v>1</v>
      </c>
      <c r="CK887" s="23" t="b">
        <f t="shared" si="165"/>
        <v>1</v>
      </c>
      <c r="CL887" s="23">
        <f t="shared" si="166"/>
        <v>0</v>
      </c>
      <c r="CM887" s="23">
        <f t="shared" si="167"/>
        <v>0</v>
      </c>
      <c r="CN887" s="23">
        <f t="shared" si="168"/>
        <v>5604.59</v>
      </c>
      <c r="CO887" s="18">
        <v>811.61800000000005</v>
      </c>
      <c r="CP887" s="18">
        <v>45.899700000000003</v>
      </c>
      <c r="CQ887" s="18">
        <v>0.93396400000000002</v>
      </c>
      <c r="CR887" s="18">
        <v>6.2038500000000001</v>
      </c>
      <c r="CS887" s="18">
        <v>1.05616</v>
      </c>
      <c r="CT887" s="18">
        <v>29.032599999999999</v>
      </c>
      <c r="CU887" s="18">
        <v>6.6554700000000002</v>
      </c>
      <c r="CV887" s="18">
        <v>734.92987060546875</v>
      </c>
      <c r="CW887" s="18">
        <v>2.843658447265625</v>
      </c>
      <c r="CX887" s="18">
        <v>15.012142181396484</v>
      </c>
      <c r="CY887" s="18">
        <v>89.439155578613281</v>
      </c>
      <c r="CZ887" s="18">
        <v>16.939382553100586</v>
      </c>
      <c r="DA887" s="18">
        <v>221.07745361328125</v>
      </c>
      <c r="DB887" s="18">
        <v>2031.6866455078125</v>
      </c>
      <c r="DC887" s="18">
        <v>2.9797546863555908</v>
      </c>
      <c r="DD887" s="18">
        <v>121.54531860351562</v>
      </c>
      <c r="DE887" s="18">
        <v>15.619548797607422</v>
      </c>
      <c r="DF887" s="19">
        <v>51.077608476392342</v>
      </c>
      <c r="DG887" s="19"/>
      <c r="DH887" s="19">
        <v>137.73434</v>
      </c>
      <c r="DI887" s="19">
        <v>0</v>
      </c>
      <c r="DJ887" s="19">
        <v>0</v>
      </c>
      <c r="DK887" s="19">
        <v>0</v>
      </c>
      <c r="DL887" s="19">
        <v>8.7213600000000007</v>
      </c>
      <c r="DM887" s="19">
        <v>0</v>
      </c>
      <c r="DN887" s="19">
        <v>0</v>
      </c>
      <c r="DO887" s="19">
        <v>93.155199999999994</v>
      </c>
      <c r="DP887" s="19">
        <v>34.963799999999999</v>
      </c>
      <c r="DQ887" s="19">
        <v>0</v>
      </c>
      <c r="DR887" s="19">
        <v>45.390300000000003</v>
      </c>
      <c r="DS887" s="19">
        <v>89.352199999999996</v>
      </c>
      <c r="DT887" s="19">
        <v>271.58285999999998</v>
      </c>
      <c r="DU887" s="19">
        <v>136.27452902742283</v>
      </c>
      <c r="DV887" s="19">
        <v>3.0007677610093313</v>
      </c>
      <c r="DW887" s="19">
        <v>5.9168765808926844</v>
      </c>
      <c r="DX887" s="19">
        <v>0.95169489012620612</v>
      </c>
      <c r="DY887" s="19">
        <v>0.97147917094024461</v>
      </c>
      <c r="DZ887" s="19">
        <v>0.95867854948587039</v>
      </c>
      <c r="EA887" s="19">
        <v>0.97860800989403585</v>
      </c>
      <c r="EB887" s="19">
        <v>16725.253369199701</v>
      </c>
      <c r="EC887" s="19">
        <v>2.1295253985380076</v>
      </c>
      <c r="ED887" s="19">
        <v>43463.662699404093</v>
      </c>
      <c r="EE887" s="19">
        <v>2.7644632865908911</v>
      </c>
      <c r="EF887" s="19">
        <v>2.5986848593543201</v>
      </c>
      <c r="EG887" s="19">
        <v>0.38849386310577394</v>
      </c>
      <c r="EH887" s="19">
        <v>285.51574454334514</v>
      </c>
      <c r="EI887" s="19">
        <v>6108.0088524672337</v>
      </c>
      <c r="EJ887" s="19">
        <v>7.1158480200708336</v>
      </c>
      <c r="EK887" s="19">
        <v>7.1158480200708345</v>
      </c>
      <c r="EL887" s="19">
        <v>100.00085882356726</v>
      </c>
      <c r="EM887" s="19">
        <v>17.225460222930106</v>
      </c>
      <c r="EN887" s="19">
        <v>2.1295253985380076</v>
      </c>
      <c r="EO887" s="19">
        <v>747.95034332762066</v>
      </c>
      <c r="EP887" s="19">
        <v>1069.1823692878595</v>
      </c>
      <c r="EQ887" s="19">
        <v>206.49331789420722</v>
      </c>
      <c r="ER887" s="19">
        <v>294.53460151097892</v>
      </c>
      <c r="ES887" s="19">
        <v>24.088123490430146</v>
      </c>
      <c r="ET887" s="19">
        <v>524.9386971123638</v>
      </c>
      <c r="EU887" s="19">
        <v>3.8703312533138083</v>
      </c>
      <c r="EV887" s="19">
        <v>7.2251383897650082E-2</v>
      </c>
      <c r="EW887" s="19">
        <v>500</v>
      </c>
      <c r="EX887" s="19">
        <v>10696.448390677026</v>
      </c>
      <c r="EY887" s="19">
        <v>27421.701759876727</v>
      </c>
      <c r="EZ887" s="19">
        <v>4.5034764122933134E-2</v>
      </c>
      <c r="FA887" s="19">
        <v>20</v>
      </c>
      <c r="FB887" s="19">
        <v>2.1816615649929121</v>
      </c>
      <c r="FC887" s="19">
        <v>3.491439506460885</v>
      </c>
      <c r="FD887" s="19">
        <v>7.4999999999999997E-2</v>
      </c>
      <c r="FE887" s="19">
        <v>22.908671569824218</v>
      </c>
      <c r="FF887" s="19">
        <v>1.3947483634019086E-2</v>
      </c>
    </row>
    <row r="888" spans="1:162">
      <c r="A888" s="4">
        <v>40476.509722222225</v>
      </c>
      <c r="B888" s="18">
        <v>15</v>
      </c>
      <c r="C888" s="18" t="s">
        <v>62</v>
      </c>
      <c r="D888" s="18" t="s">
        <v>60</v>
      </c>
      <c r="E888" s="4">
        <v>40476.494444444441</v>
      </c>
      <c r="F888" s="4">
        <v>40476.515277777777</v>
      </c>
      <c r="G888" s="18" t="s">
        <v>28</v>
      </c>
      <c r="H888" s="18">
        <v>2</v>
      </c>
      <c r="I888" s="18">
        <v>2</v>
      </c>
      <c r="J888" s="18">
        <v>0</v>
      </c>
      <c r="K888" s="18">
        <v>5</v>
      </c>
      <c r="L888" s="18"/>
      <c r="M888" s="18">
        <v>548548</v>
      </c>
      <c r="N888" s="18">
        <v>548549</v>
      </c>
      <c r="O888" s="18">
        <v>0</v>
      </c>
      <c r="P888" s="18">
        <v>1.5834772776954591E-2</v>
      </c>
      <c r="Q888" s="18">
        <v>9.228090046599224E-3</v>
      </c>
      <c r="R888" s="18">
        <v>3.7500068228241421</v>
      </c>
      <c r="S888" s="18">
        <v>0</v>
      </c>
      <c r="T888" s="18">
        <v>1.8259277636030264</v>
      </c>
      <c r="U888" s="18">
        <v>1.4058887338161732</v>
      </c>
      <c r="V888" s="18">
        <v>0</v>
      </c>
      <c r="W888" s="18">
        <v>0</v>
      </c>
      <c r="X888" s="18">
        <v>2.0717972344323075</v>
      </c>
      <c r="Y888" s="18">
        <v>2.3952956458799128E-2</v>
      </c>
      <c r="Z888" s="18">
        <v>13.46443991050818</v>
      </c>
      <c r="AA888" s="18">
        <v>5.3860583835071779E-2</v>
      </c>
      <c r="AB888" s="18">
        <v>2.6659831429575397E-3</v>
      </c>
      <c r="AC888" s="18">
        <v>72.228078101933164</v>
      </c>
      <c r="AD888" s="18">
        <v>0</v>
      </c>
      <c r="AE888" s="18">
        <v>6.4904710789390155E-2</v>
      </c>
      <c r="AF888" s="18">
        <v>4.8071109897684021</v>
      </c>
      <c r="AG888" s="18">
        <v>0</v>
      </c>
      <c r="AH888" s="18">
        <v>0</v>
      </c>
      <c r="AI888" s="18">
        <v>0.26381568571312719</v>
      </c>
      <c r="AJ888" s="18">
        <v>1.3363452203769971E-2</v>
      </c>
      <c r="AK888" s="18">
        <v>0</v>
      </c>
      <c r="AL888" s="18">
        <v>100</v>
      </c>
      <c r="AM888" s="18">
        <v>900</v>
      </c>
      <c r="AN888" s="18">
        <v>4.4896599999999998</v>
      </c>
      <c r="AO888" s="18">
        <v>1.8170200000000001</v>
      </c>
      <c r="AP888" s="18">
        <v>12891.9</v>
      </c>
      <c r="AQ888" s="18">
        <v>218.22800000000001</v>
      </c>
      <c r="AR888" s="18"/>
      <c r="AS888" s="18">
        <v>0</v>
      </c>
      <c r="AT888" s="18">
        <v>0</v>
      </c>
      <c r="AU888" s="18">
        <v>0</v>
      </c>
      <c r="AV888" s="18">
        <v>0</v>
      </c>
      <c r="AW888" s="18">
        <v>4.2494399999999999</v>
      </c>
      <c r="AX888" s="18">
        <v>1.6736500000000001</v>
      </c>
      <c r="AY888" s="18">
        <v>0</v>
      </c>
      <c r="AZ888" s="18">
        <v>0</v>
      </c>
      <c r="BA888" s="18">
        <v>245038</v>
      </c>
      <c r="BB888" s="18">
        <v>8187.58</v>
      </c>
      <c r="BC888" s="18">
        <v>0</v>
      </c>
      <c r="BD888" s="18">
        <v>0</v>
      </c>
      <c r="BE888" s="18">
        <v>0</v>
      </c>
      <c r="BF888" s="18">
        <v>0</v>
      </c>
      <c r="BG888" s="18">
        <v>32.383200000000002</v>
      </c>
      <c r="BH888" s="18">
        <v>7.1455599999999997</v>
      </c>
      <c r="BI888" s="18">
        <v>25.459199999999999</v>
      </c>
      <c r="BJ888" s="18">
        <v>7.99064</v>
      </c>
      <c r="BK888" s="18">
        <v>0</v>
      </c>
      <c r="BL888" s="18">
        <v>0</v>
      </c>
      <c r="BM888" s="23">
        <f t="shared" si="157"/>
        <v>110.85420476851291</v>
      </c>
      <c r="BN888" s="23">
        <f t="shared" si="158"/>
        <v>1601.7978889513888</v>
      </c>
      <c r="BO888" s="23">
        <f t="shared" si="159"/>
        <v>0.76871565910307993</v>
      </c>
      <c r="BP888" s="23">
        <f t="shared" si="160"/>
        <v>1601.7978889513888</v>
      </c>
      <c r="BQ888" s="23"/>
      <c r="BR888" s="18">
        <v>9.5769900000000003</v>
      </c>
      <c r="BS888" s="18">
        <v>2.6549299999999998</v>
      </c>
      <c r="BT888" s="18">
        <v>26428</v>
      </c>
      <c r="BU888" s="18">
        <v>1114.92</v>
      </c>
      <c r="BV888" s="18">
        <v>42.779800000000002</v>
      </c>
      <c r="BW888" s="18">
        <v>2.1975699999999998</v>
      </c>
      <c r="BX888" s="18">
        <v>150.68799999999999</v>
      </c>
      <c r="BY888" s="18">
        <v>3.7142400000000002</v>
      </c>
      <c r="BZ888" s="18">
        <v>25.755800000000001</v>
      </c>
      <c r="CA888" s="23">
        <f t="shared" si="161"/>
        <v>10.617366760398742</v>
      </c>
      <c r="CB888" s="24">
        <f t="shared" si="162"/>
        <v>0.24325107102965743</v>
      </c>
      <c r="CC888" s="25">
        <f t="shared" si="163"/>
        <v>-15.308697570539469</v>
      </c>
      <c r="CD888" s="25">
        <f t="shared" si="169"/>
        <v>-1.4136611549260965</v>
      </c>
      <c r="CE888" s="18">
        <v>12.8127</v>
      </c>
      <c r="CF888" s="18">
        <v>0</v>
      </c>
      <c r="CG888" s="18">
        <v>0</v>
      </c>
      <c r="CH888" s="18">
        <v>16026.3</v>
      </c>
      <c r="CI888" s="23">
        <v>12891.9</v>
      </c>
      <c r="CJ888" s="23" t="b">
        <f t="shared" si="164"/>
        <v>1</v>
      </c>
      <c r="CK888" s="23" t="b">
        <f t="shared" si="165"/>
        <v>1</v>
      </c>
      <c r="CL888" s="23">
        <f t="shared" si="166"/>
        <v>0</v>
      </c>
      <c r="CM888" s="23">
        <f t="shared" si="167"/>
        <v>0</v>
      </c>
      <c r="CN888" s="23">
        <f t="shared" si="168"/>
        <v>14459.099999999999</v>
      </c>
      <c r="CO888" s="18">
        <v>1018.62</v>
      </c>
      <c r="CP888" s="18">
        <v>56.772100000000002</v>
      </c>
      <c r="CQ888" s="18">
        <v>0.87444999999999995</v>
      </c>
      <c r="CR888" s="18">
        <v>6.1701100000000002</v>
      </c>
      <c r="CS888" s="18">
        <v>1.0024200000000001</v>
      </c>
      <c r="CT888" s="18">
        <v>88.628</v>
      </c>
      <c r="CU888" s="18">
        <v>10.0984</v>
      </c>
      <c r="CV888" s="18">
        <v>2363.440185546875</v>
      </c>
      <c r="CW888" s="18">
        <v>9.1973915100097656</v>
      </c>
      <c r="CX888" s="18">
        <v>49.36297607421875</v>
      </c>
      <c r="CY888" s="18">
        <v>90.0181884765625</v>
      </c>
      <c r="CZ888" s="18">
        <v>19.627740859985352</v>
      </c>
      <c r="DA888" s="18">
        <v>267.21331787109375</v>
      </c>
      <c r="DB888" s="18">
        <v>4732.89599609375</v>
      </c>
      <c r="DC888" s="18">
        <v>2.0187275409698486</v>
      </c>
      <c r="DD888" s="18">
        <v>213.6246337890625</v>
      </c>
      <c r="DE888" s="18">
        <v>21.018878936767578</v>
      </c>
      <c r="DF888" s="19">
        <v>80.323436157759318</v>
      </c>
      <c r="DG888" s="19"/>
      <c r="DH888" s="19">
        <v>226.84648999999999</v>
      </c>
      <c r="DI888" s="19">
        <v>13.468979999999998</v>
      </c>
      <c r="DJ888" s="19">
        <v>0</v>
      </c>
      <c r="DK888" s="19">
        <v>0</v>
      </c>
      <c r="DL888" s="19">
        <v>8.4988799999999998</v>
      </c>
      <c r="DM888" s="19">
        <v>0</v>
      </c>
      <c r="DN888" s="19">
        <v>0</v>
      </c>
      <c r="DO888" s="19">
        <v>129.53280000000001</v>
      </c>
      <c r="DP888" s="19">
        <v>76.377600000000001</v>
      </c>
      <c r="DQ888" s="19">
        <v>0</v>
      </c>
      <c r="DR888" s="19">
        <v>47.884950000000003</v>
      </c>
      <c r="DS888" s="19">
        <v>150.68799999999999</v>
      </c>
      <c r="DT888" s="19">
        <v>426.45121</v>
      </c>
      <c r="DU888" s="19">
        <v>282.29182996577543</v>
      </c>
      <c r="DV888" s="19">
        <v>3.9957389281002462</v>
      </c>
      <c r="DW888" s="19">
        <v>7.511633531259192</v>
      </c>
      <c r="DX888" s="19">
        <v>0.97073063219776268</v>
      </c>
      <c r="DY888" s="19">
        <v>0.98261066795429053</v>
      </c>
      <c r="DZ888" s="19">
        <v>0.97416938078753035</v>
      </c>
      <c r="EA888" s="19">
        <v>0.98609150077922003</v>
      </c>
      <c r="EB888" s="19">
        <v>46419.310201194508</v>
      </c>
      <c r="EC888" s="19">
        <v>5.9102901387489188</v>
      </c>
      <c r="ED888" s="19">
        <v>101250.35552131745</v>
      </c>
      <c r="EE888" s="19">
        <v>2.0025452833698889</v>
      </c>
      <c r="EF888" s="19">
        <v>2.1812119801537246</v>
      </c>
      <c r="EG888" s="19">
        <v>0.4065058637619019</v>
      </c>
      <c r="EH888" s="19">
        <v>960.75229407532208</v>
      </c>
      <c r="EI888" s="19">
        <v>20553.274659602481</v>
      </c>
      <c r="EJ888" s="19">
        <v>4.9262395991975589</v>
      </c>
      <c r="EK888" s="19">
        <v>4.9262395991975581</v>
      </c>
      <c r="EL888" s="19">
        <v>100.00087579185208</v>
      </c>
      <c r="EM888" s="19">
        <v>18.902105087768025</v>
      </c>
      <c r="EN888" s="19">
        <v>5.9102901387489188</v>
      </c>
      <c r="EO888" s="19">
        <v>940.29337458337659</v>
      </c>
      <c r="EP888" s="19">
        <v>1066.7233580795544</v>
      </c>
      <c r="EQ888" s="19">
        <v>303.66342686078656</v>
      </c>
      <c r="ER888" s="19">
        <v>344.41249271582871</v>
      </c>
      <c r="ES888" s="19">
        <v>20.74747585742508</v>
      </c>
      <c r="ET888" s="19">
        <v>2083.7326129408243</v>
      </c>
      <c r="EU888" s="19">
        <v>2.2713547634185631</v>
      </c>
      <c r="EV888" s="19">
        <v>8.0160681773754142E-3</v>
      </c>
      <c r="EW888" s="19">
        <v>500</v>
      </c>
      <c r="EX888" s="19">
        <v>10696.448390677026</v>
      </c>
      <c r="EY888" s="19">
        <v>57115.758591871534</v>
      </c>
      <c r="EZ888" s="19">
        <v>5.0133978014858888E-2</v>
      </c>
      <c r="FA888" s="19">
        <v>20</v>
      </c>
      <c r="FB888" s="19">
        <v>2.1816615649929121</v>
      </c>
      <c r="FC888" s="19">
        <v>7.2722042466717962</v>
      </c>
      <c r="FD888" s="19">
        <v>7.4999999999999997E-2</v>
      </c>
      <c r="FE888" s="19">
        <v>30.827689107259115</v>
      </c>
      <c r="FF888" s="19">
        <v>3.7198129127315058E-2</v>
      </c>
    </row>
    <row r="889" spans="1:162">
      <c r="A889" s="4">
        <v>40473.486111111109</v>
      </c>
      <c r="B889" s="18">
        <v>10</v>
      </c>
      <c r="C889" s="18" t="s">
        <v>62</v>
      </c>
      <c r="D889" s="18" t="s">
        <v>56</v>
      </c>
      <c r="E889" s="4">
        <v>40473.481249999997</v>
      </c>
      <c r="F889" s="4">
        <v>40473.502083333333</v>
      </c>
      <c r="G889" s="18" t="s">
        <v>28</v>
      </c>
      <c r="H889" s="18">
        <v>2</v>
      </c>
      <c r="I889" s="18">
        <v>5</v>
      </c>
      <c r="J889" s="18">
        <v>0</v>
      </c>
      <c r="K889" s="18">
        <v>5</v>
      </c>
      <c r="L889" s="18"/>
      <c r="M889" s="18">
        <v>548202</v>
      </c>
      <c r="N889" s="18">
        <v>548203</v>
      </c>
      <c r="O889" s="18">
        <v>0</v>
      </c>
      <c r="P889" s="18">
        <v>1.1771840736214421E-2</v>
      </c>
      <c r="Q889" s="18">
        <v>0</v>
      </c>
      <c r="R889" s="18">
        <v>2.1809710665996631</v>
      </c>
      <c r="S889" s="18">
        <v>0</v>
      </c>
      <c r="T889" s="18">
        <v>1.5104087658731642</v>
      </c>
      <c r="U889" s="18">
        <v>1.1831451576305536</v>
      </c>
      <c r="V889" s="18">
        <v>0</v>
      </c>
      <c r="W889" s="18">
        <v>0</v>
      </c>
      <c r="X889" s="18">
        <v>2.4786446594396025</v>
      </c>
      <c r="Y889" s="18">
        <v>2.2129122972847869E-2</v>
      </c>
      <c r="Z889" s="18">
        <v>12.740851061904568</v>
      </c>
      <c r="AA889" s="18">
        <v>7.8816325095361406E-2</v>
      </c>
      <c r="AB889" s="18">
        <v>0</v>
      </c>
      <c r="AC889" s="18">
        <v>74.634184642968961</v>
      </c>
      <c r="AD889" s="18">
        <v>0</v>
      </c>
      <c r="AE889" s="18">
        <v>9.1598500274095024E-2</v>
      </c>
      <c r="AF889" s="18">
        <v>4.8431770690685347</v>
      </c>
      <c r="AG889" s="18">
        <v>0</v>
      </c>
      <c r="AH889" s="18">
        <v>0</v>
      </c>
      <c r="AI889" s="18">
        <v>0.39888054993322025</v>
      </c>
      <c r="AJ889" s="18">
        <v>1.1014007831548562E-2</v>
      </c>
      <c r="AK889" s="18">
        <v>0</v>
      </c>
      <c r="AL889" s="18">
        <v>100</v>
      </c>
      <c r="AM889" s="18">
        <v>900</v>
      </c>
      <c r="AN889" s="18">
        <v>0</v>
      </c>
      <c r="AO889" s="18">
        <v>0</v>
      </c>
      <c r="AP889" s="18">
        <v>13871.6</v>
      </c>
      <c r="AQ889" s="18">
        <v>192.42599999999999</v>
      </c>
      <c r="AR889" s="18"/>
      <c r="AS889" s="18">
        <v>0</v>
      </c>
      <c r="AT889" s="18">
        <v>0</v>
      </c>
      <c r="AU889" s="18">
        <v>0</v>
      </c>
      <c r="AV889" s="18">
        <v>0</v>
      </c>
      <c r="AW889" s="18">
        <v>0</v>
      </c>
      <c r="AX889" s="18">
        <v>0</v>
      </c>
      <c r="AY889" s="18">
        <v>0</v>
      </c>
      <c r="AZ889" s="18">
        <v>0</v>
      </c>
      <c r="BA889" s="18">
        <v>92789.5</v>
      </c>
      <c r="BB889" s="18">
        <v>1226.43</v>
      </c>
      <c r="BC889" s="18">
        <v>0</v>
      </c>
      <c r="BD889" s="18">
        <v>0</v>
      </c>
      <c r="BE889" s="18">
        <v>0</v>
      </c>
      <c r="BF889" s="18">
        <v>0</v>
      </c>
      <c r="BG889" s="18">
        <v>7.1475</v>
      </c>
      <c r="BH889" s="18">
        <v>3.3879299999999999</v>
      </c>
      <c r="BI889" s="18">
        <v>8.1838800000000003</v>
      </c>
      <c r="BJ889" s="18">
        <v>3.6737799999999998</v>
      </c>
      <c r="BK889" s="18">
        <v>0</v>
      </c>
      <c r="BL889" s="18">
        <v>0</v>
      </c>
      <c r="BM889" s="23">
        <f t="shared" si="157"/>
        <v>103.41517793210521</v>
      </c>
      <c r="BN889" s="23">
        <f t="shared" si="158"/>
        <v>1322.580522762097</v>
      </c>
      <c r="BO889" s="23">
        <f t="shared" si="159"/>
        <v>0.82216011249787802</v>
      </c>
      <c r="BP889" s="23">
        <f t="shared" si="160"/>
        <v>1322.580522762097</v>
      </c>
      <c r="BQ889" s="23"/>
      <c r="BR889" s="18">
        <v>2.7353700000000001</v>
      </c>
      <c r="BS889" s="18">
        <v>1.3236300000000001</v>
      </c>
      <c r="BT889" s="18">
        <v>11224.9</v>
      </c>
      <c r="BU889" s="18">
        <v>246.47</v>
      </c>
      <c r="BV889" s="18">
        <v>1.69537</v>
      </c>
      <c r="BW889" s="18">
        <v>0.61723399999999995</v>
      </c>
      <c r="BX889" s="18">
        <v>36.677700000000002</v>
      </c>
      <c r="BY889" s="18">
        <v>1.8441799999999999</v>
      </c>
      <c r="BZ889" s="18">
        <v>25.555599999999998</v>
      </c>
      <c r="CA889" s="23">
        <f t="shared" si="161"/>
        <v>9.1057751108400851</v>
      </c>
      <c r="CB889" s="24">
        <f t="shared" si="162"/>
        <v>0.24590129219615534</v>
      </c>
      <c r="CC889" s="25">
        <f t="shared" si="163"/>
        <v>-15.306047349372971</v>
      </c>
      <c r="CD889" s="25">
        <f t="shared" si="169"/>
        <v>-1.4028250748077327</v>
      </c>
      <c r="CE889" s="18">
        <v>4.4649099999999997</v>
      </c>
      <c r="CF889" s="18">
        <v>0</v>
      </c>
      <c r="CG889" s="18">
        <v>0</v>
      </c>
      <c r="CH889" s="18">
        <v>14352</v>
      </c>
      <c r="CI889" s="23">
        <v>13871.6</v>
      </c>
      <c r="CJ889" s="23" t="b">
        <f t="shared" si="164"/>
        <v>1</v>
      </c>
      <c r="CK889" s="23" t="b">
        <f t="shared" si="165"/>
        <v>1</v>
      </c>
      <c r="CL889" s="23">
        <f t="shared" si="166"/>
        <v>0</v>
      </c>
      <c r="CM889" s="23">
        <f t="shared" si="167"/>
        <v>0</v>
      </c>
      <c r="CN889" s="23">
        <f t="shared" si="168"/>
        <v>14111.8</v>
      </c>
      <c r="CO889" s="18">
        <v>1017.51</v>
      </c>
      <c r="CP889" s="18">
        <v>15.4818</v>
      </c>
      <c r="CQ889" s="18">
        <v>0.65420199999999995</v>
      </c>
      <c r="CR889" s="18">
        <v>5.0784599999999998</v>
      </c>
      <c r="CS889" s="18">
        <v>0.76634999999999998</v>
      </c>
      <c r="CT889" s="18">
        <v>0</v>
      </c>
      <c r="CU889" s="18">
        <v>0</v>
      </c>
      <c r="CV889" s="18">
        <v>1822.5904541015625</v>
      </c>
      <c r="CW889" s="18">
        <v>7.6933717727661133</v>
      </c>
      <c r="CX889" s="18">
        <v>41.012256622314453</v>
      </c>
      <c r="CY889" s="18">
        <v>91.360916137695313</v>
      </c>
      <c r="CZ889" s="18">
        <v>17.101432800292969</v>
      </c>
      <c r="DA889" s="18">
        <v>442.18508911132812</v>
      </c>
      <c r="DB889" s="18">
        <v>1954.3258056640625</v>
      </c>
      <c r="DC889" s="18">
        <v>1.0481331348419189</v>
      </c>
      <c r="DD889" s="18">
        <v>151.70484924316406</v>
      </c>
      <c r="DE889" s="18">
        <v>11.883411407470703</v>
      </c>
      <c r="DF889" s="19">
        <v>81.418419481724669</v>
      </c>
      <c r="DG889" s="19"/>
      <c r="DH889" s="19">
        <v>54.744450000000001</v>
      </c>
      <c r="DI889" s="19">
        <v>0</v>
      </c>
      <c r="DJ889" s="19">
        <v>0</v>
      </c>
      <c r="DK889" s="19">
        <v>0</v>
      </c>
      <c r="DL889" s="19">
        <v>0</v>
      </c>
      <c r="DM889" s="19">
        <v>0</v>
      </c>
      <c r="DN889" s="19">
        <v>0</v>
      </c>
      <c r="DO889" s="19">
        <v>28.59</v>
      </c>
      <c r="DP889" s="19">
        <v>24.551639999999999</v>
      </c>
      <c r="DQ889" s="19">
        <v>0</v>
      </c>
      <c r="DR889" s="19">
        <v>13.67685</v>
      </c>
      <c r="DS889" s="19">
        <v>36.677700000000002</v>
      </c>
      <c r="DT889" s="19">
        <v>103.49619</v>
      </c>
      <c r="DU889" s="19">
        <v>927.02398945859011</v>
      </c>
      <c r="DV889" s="19">
        <v>3.5360520094562649</v>
      </c>
      <c r="DW889" s="19">
        <v>6.6850230593341857</v>
      </c>
      <c r="DX889" s="19">
        <v>0.99177816522959139</v>
      </c>
      <c r="DY889" s="19">
        <v>0.99513069280826183</v>
      </c>
      <c r="DZ889" s="19">
        <v>0.99284801690172431</v>
      </c>
      <c r="EA889" s="19">
        <v>0.99620416092141117</v>
      </c>
      <c r="EB889" s="19">
        <v>41084.780922222832</v>
      </c>
      <c r="EC889" s="19">
        <v>5.231076775695489</v>
      </c>
      <c r="ED889" s="19">
        <v>41808.690237707888</v>
      </c>
      <c r="EE889" s="19">
        <v>1.0722791844245878</v>
      </c>
      <c r="EF889" s="19">
        <v>1.0176198898773607</v>
      </c>
      <c r="EG889" s="19">
        <v>0.38957959976196294</v>
      </c>
      <c r="EH889" s="19">
        <v>710.04405963886097</v>
      </c>
      <c r="EI889" s="19">
        <v>15189.899278067753</v>
      </c>
      <c r="EJ889" s="19">
        <v>2.7524007547617</v>
      </c>
      <c r="EK889" s="19">
        <v>2.7524007547617004</v>
      </c>
      <c r="EL889" s="19">
        <v>100.18559277032833</v>
      </c>
      <c r="EM889" s="19">
        <v>17.903542403728878</v>
      </c>
      <c r="EN889" s="19">
        <v>5.231076775695489</v>
      </c>
      <c r="EO889" s="19">
        <v>901.31195939384349</v>
      </c>
      <c r="EP889" s="19">
        <v>1020.7269253216753</v>
      </c>
      <c r="EQ889" s="19">
        <v>436.96811964277151</v>
      </c>
      <c r="ER889" s="19">
        <v>494.71516172872163</v>
      </c>
      <c r="ES889" s="19">
        <v>19.408542823949151</v>
      </c>
      <c r="ET889" s="19">
        <v>1608.6653957753399</v>
      </c>
      <c r="EU889" s="19">
        <v>1.2148740258828792</v>
      </c>
      <c r="EV889" s="19">
        <v>2.3037197069731608E-2</v>
      </c>
      <c r="EW889" s="19">
        <v>500</v>
      </c>
      <c r="EX889" s="19">
        <v>10696.448390677026</v>
      </c>
      <c r="EY889" s="19">
        <v>51781.229312899857</v>
      </c>
      <c r="EZ889" s="19">
        <v>4.4853907196115053E-2</v>
      </c>
      <c r="FA889" s="19">
        <v>20</v>
      </c>
      <c r="FB889" s="19">
        <v>2.1816615649929121</v>
      </c>
      <c r="FC889" s="19">
        <v>6.5929908836183673</v>
      </c>
      <c r="FD889" s="19">
        <v>7.4999999999999997E-2</v>
      </c>
      <c r="FE889" s="19">
        <v>17.429003397623699</v>
      </c>
      <c r="FF889" s="19">
        <v>8.5577354760041996E-2</v>
      </c>
    </row>
    <row r="890" spans="1:162">
      <c r="A890" s="4">
        <v>40476.496527777781</v>
      </c>
      <c r="B890" s="18">
        <v>15</v>
      </c>
      <c r="C890" s="18" t="s">
        <v>62</v>
      </c>
      <c r="D890" s="18" t="s">
        <v>60</v>
      </c>
      <c r="E890" s="4">
        <v>40476.494444444441</v>
      </c>
      <c r="F890" s="4">
        <v>40476.515277777777</v>
      </c>
      <c r="G890" s="18" t="s">
        <v>28</v>
      </c>
      <c r="H890" s="18">
        <v>2</v>
      </c>
      <c r="I890" s="18">
        <v>2</v>
      </c>
      <c r="J890" s="18">
        <v>0</v>
      </c>
      <c r="K890" s="18">
        <v>5</v>
      </c>
      <c r="L890" s="18"/>
      <c r="M890" s="18">
        <v>548548</v>
      </c>
      <c r="N890" s="18">
        <v>548549</v>
      </c>
      <c r="O890" s="18">
        <v>0</v>
      </c>
      <c r="P890" s="18">
        <v>1.5834772776954591E-2</v>
      </c>
      <c r="Q890" s="18">
        <v>9.228090046599224E-3</v>
      </c>
      <c r="R890" s="18">
        <v>3.7500068228241421</v>
      </c>
      <c r="S890" s="18">
        <v>0</v>
      </c>
      <c r="T890" s="18">
        <v>1.8259277636030264</v>
      </c>
      <c r="U890" s="18">
        <v>1.4058887338161732</v>
      </c>
      <c r="V890" s="18">
        <v>0</v>
      </c>
      <c r="W890" s="18">
        <v>0</v>
      </c>
      <c r="X890" s="18">
        <v>2.0717972344323075</v>
      </c>
      <c r="Y890" s="18">
        <v>2.3952956458799128E-2</v>
      </c>
      <c r="Z890" s="18">
        <v>13.46443991050818</v>
      </c>
      <c r="AA890" s="18">
        <v>5.3860583835071779E-2</v>
      </c>
      <c r="AB890" s="18">
        <v>2.6659831429575397E-3</v>
      </c>
      <c r="AC890" s="18">
        <v>72.228078101933164</v>
      </c>
      <c r="AD890" s="18">
        <v>0</v>
      </c>
      <c r="AE890" s="18">
        <v>6.4904710789390155E-2</v>
      </c>
      <c r="AF890" s="18">
        <v>4.8071109897684021</v>
      </c>
      <c r="AG890" s="18">
        <v>0</v>
      </c>
      <c r="AH890" s="18">
        <v>0</v>
      </c>
      <c r="AI890" s="18">
        <v>0.26381568571312719</v>
      </c>
      <c r="AJ890" s="18">
        <v>1.3363452203769971E-2</v>
      </c>
      <c r="AK890" s="18">
        <v>0</v>
      </c>
      <c r="AL890" s="18">
        <v>100</v>
      </c>
      <c r="AM890" s="18">
        <v>900</v>
      </c>
      <c r="AN890" s="18">
        <v>0</v>
      </c>
      <c r="AO890" s="18">
        <v>0</v>
      </c>
      <c r="AP890" s="18">
        <v>13387.5</v>
      </c>
      <c r="AQ890" s="18">
        <v>204.316</v>
      </c>
      <c r="AR890" s="18"/>
      <c r="AS890" s="18">
        <v>0</v>
      </c>
      <c r="AT890" s="18">
        <v>0</v>
      </c>
      <c r="AU890" s="18">
        <v>0</v>
      </c>
      <c r="AV890" s="18">
        <v>0</v>
      </c>
      <c r="AW890" s="18">
        <v>4.5589500000000003</v>
      </c>
      <c r="AX890" s="18">
        <v>1.5671600000000001</v>
      </c>
      <c r="AY890" s="18">
        <v>15.6325</v>
      </c>
      <c r="AZ890" s="18">
        <v>5.1890999999999998</v>
      </c>
      <c r="BA890" s="18">
        <v>32769.300000000003</v>
      </c>
      <c r="BB890" s="18">
        <v>5258.72</v>
      </c>
      <c r="BC890" s="18">
        <v>0</v>
      </c>
      <c r="BD890" s="18">
        <v>0</v>
      </c>
      <c r="BE890" s="18">
        <v>0</v>
      </c>
      <c r="BF890" s="18">
        <v>0</v>
      </c>
      <c r="BG890" s="18">
        <v>10.654999999999999</v>
      </c>
      <c r="BH890" s="18">
        <v>5.2944899999999997</v>
      </c>
      <c r="BI890" s="18">
        <v>0</v>
      </c>
      <c r="BJ890" s="18">
        <v>0</v>
      </c>
      <c r="BK890" s="18">
        <v>0</v>
      </c>
      <c r="BL890" s="18">
        <v>0</v>
      </c>
      <c r="BM890" s="23">
        <f t="shared" si="157"/>
        <v>110.85420476851291</v>
      </c>
      <c r="BN890" s="23">
        <f t="shared" si="158"/>
        <v>1603.3197406502991</v>
      </c>
      <c r="BO890" s="23">
        <f t="shared" si="159"/>
        <v>0.77925836835100859</v>
      </c>
      <c r="BP890" s="23">
        <f t="shared" si="160"/>
        <v>1603.3197406502993</v>
      </c>
      <c r="BQ890" s="23"/>
      <c r="BR890" s="18">
        <v>0</v>
      </c>
      <c r="BS890" s="18">
        <v>0</v>
      </c>
      <c r="BT890" s="18">
        <v>0</v>
      </c>
      <c r="BU890" s="18">
        <v>0</v>
      </c>
      <c r="BV890" s="18">
        <v>0</v>
      </c>
      <c r="BW890" s="18">
        <v>0</v>
      </c>
      <c r="BX890" s="18">
        <v>143.91200000000001</v>
      </c>
      <c r="BY890" s="18">
        <v>3.0724100000000001</v>
      </c>
      <c r="BZ890" s="18">
        <v>30.836600000000001</v>
      </c>
      <c r="CA890" s="23">
        <f t="shared" si="161"/>
        <v>14.017500124267727</v>
      </c>
      <c r="CB890" s="24">
        <f t="shared" si="162"/>
        <v>0.32084559957399333</v>
      </c>
      <c r="CC890" s="25">
        <f t="shared" si="163"/>
        <v>-15.231103041995134</v>
      </c>
      <c r="CD890" s="25">
        <f t="shared" si="169"/>
        <v>-1.1367952697807278</v>
      </c>
      <c r="CE890" s="18">
        <v>10.519299999999999</v>
      </c>
      <c r="CF890" s="18">
        <v>0</v>
      </c>
      <c r="CG890" s="18">
        <v>0</v>
      </c>
      <c r="CH890" s="18">
        <v>13022.6</v>
      </c>
      <c r="CI890" s="23">
        <v>13387.5</v>
      </c>
      <c r="CJ890" s="23" t="b">
        <f t="shared" si="164"/>
        <v>1</v>
      </c>
      <c r="CK890" s="23" t="b">
        <f t="shared" si="165"/>
        <v>1</v>
      </c>
      <c r="CL890" s="23">
        <f t="shared" si="166"/>
        <v>0</v>
      </c>
      <c r="CM890" s="23">
        <f t="shared" si="167"/>
        <v>0</v>
      </c>
      <c r="CN890" s="23">
        <f t="shared" si="168"/>
        <v>13205.05</v>
      </c>
      <c r="CO890" s="18">
        <v>999.56399999999996</v>
      </c>
      <c r="CP890" s="18">
        <v>68.540800000000004</v>
      </c>
      <c r="CQ890" s="18">
        <v>0.63690100000000005</v>
      </c>
      <c r="CR890" s="18">
        <v>0</v>
      </c>
      <c r="CS890" s="18">
        <v>0</v>
      </c>
      <c r="CT890" s="18">
        <v>0</v>
      </c>
      <c r="CU890" s="18">
        <v>0</v>
      </c>
      <c r="CV890" s="18">
        <v>2333.679931640625</v>
      </c>
      <c r="CW890" s="18">
        <v>9.1287832260131836</v>
      </c>
      <c r="CX890" s="18">
        <v>49.009391784667969</v>
      </c>
      <c r="CY890" s="18">
        <v>88.859603881835938</v>
      </c>
      <c r="CZ890" s="18">
        <v>19.362194061279297</v>
      </c>
      <c r="DA890" s="18">
        <v>273.8062744140625</v>
      </c>
      <c r="DB890" s="18">
        <v>4763.08447265625</v>
      </c>
      <c r="DC890" s="18">
        <v>2.051161527633667</v>
      </c>
      <c r="DD890" s="18">
        <v>215.26460266113281</v>
      </c>
      <c r="DE890" s="18">
        <v>19.674648284912109</v>
      </c>
      <c r="DF890" s="19">
        <v>80.323436157759318</v>
      </c>
      <c r="DG890" s="19"/>
      <c r="DH890" s="19">
        <v>174.75845000000001</v>
      </c>
      <c r="DI890" s="19">
        <v>0</v>
      </c>
      <c r="DJ890" s="19">
        <v>0</v>
      </c>
      <c r="DK890" s="19">
        <v>0</v>
      </c>
      <c r="DL890" s="19">
        <v>9.1179000000000006</v>
      </c>
      <c r="DM890" s="19">
        <v>46.897500000000001</v>
      </c>
      <c r="DN890" s="19">
        <v>0</v>
      </c>
      <c r="DO890" s="19">
        <v>42.62</v>
      </c>
      <c r="DP890" s="19">
        <v>0</v>
      </c>
      <c r="DQ890" s="19">
        <v>0</v>
      </c>
      <c r="DR890" s="19">
        <v>0</v>
      </c>
      <c r="DS890" s="19">
        <v>143.91200000000001</v>
      </c>
      <c r="DT890" s="19">
        <v>242.54740000000001</v>
      </c>
      <c r="DU890" s="19">
        <v>189.99778234277977</v>
      </c>
      <c r="DV890" s="19">
        <v>2.5496995949857602</v>
      </c>
      <c r="DW890" s="19">
        <v>3.5387302161632195</v>
      </c>
      <c r="DX890" s="19">
        <v>0.97666900595440653</v>
      </c>
      <c r="DY890" s="19">
        <v>0.98165979965511951</v>
      </c>
      <c r="DZ890" s="19">
        <v>0.98180942914204339</v>
      </c>
      <c r="EA890" s="19">
        <v>0.98682649048461613</v>
      </c>
      <c r="EB890" s="19">
        <v>46463.41271036824</v>
      </c>
      <c r="EC890" s="19">
        <v>5.9159054446191224</v>
      </c>
      <c r="ED890" s="19">
        <v>101896.17448440535</v>
      </c>
      <c r="EE890" s="19">
        <v>2.0410187395782691</v>
      </c>
      <c r="EF890" s="19">
        <v>2.1930411164496184</v>
      </c>
      <c r="EG890" s="19">
        <v>0.40472670021057133</v>
      </c>
      <c r="EH890" s="19">
        <v>944.50257808054187</v>
      </c>
      <c r="EI890" s="19">
        <v>20205.646162599827</v>
      </c>
      <c r="EJ890" s="19">
        <v>5.042955501864264</v>
      </c>
      <c r="EK890" s="19">
        <v>5.042955501864264</v>
      </c>
      <c r="EL890" s="19">
        <v>100.00087579185208</v>
      </c>
      <c r="EM890" s="19">
        <v>18.902105087768025</v>
      </c>
      <c r="EN890" s="19">
        <v>5.9159054446191224</v>
      </c>
      <c r="EO890" s="19">
        <v>940.29337458337659</v>
      </c>
      <c r="EP890" s="19">
        <v>1066.7233580795544</v>
      </c>
      <c r="EQ890" s="19">
        <v>299.76938170278953</v>
      </c>
      <c r="ER890" s="19">
        <v>339.99488299044566</v>
      </c>
      <c r="ES890" s="19">
        <v>20.74747585742508</v>
      </c>
      <c r="ET890" s="19">
        <v>2057.4944149051485</v>
      </c>
      <c r="EU890" s="19">
        <v>2.3149926620217975</v>
      </c>
      <c r="EV890" s="19">
        <v>4.9448997159668847E-3</v>
      </c>
      <c r="EW890" s="19">
        <v>500</v>
      </c>
      <c r="EX890" s="19">
        <v>10696.448390677026</v>
      </c>
      <c r="EY890" s="19">
        <v>57159.861101045266</v>
      </c>
      <c r="EZ890" s="19">
        <v>4.9574646912303399E-2</v>
      </c>
      <c r="FA890" s="19">
        <v>20</v>
      </c>
      <c r="FB890" s="19">
        <v>2.1816615649929121</v>
      </c>
      <c r="FC890" s="19">
        <v>7.2778195525419997</v>
      </c>
      <c r="FD890" s="19">
        <v>7.4999999999999997E-2</v>
      </c>
      <c r="FE890" s="19">
        <v>28.856150817871093</v>
      </c>
      <c r="FF890" s="19">
        <v>4.2045946637015857E-2</v>
      </c>
    </row>
    <row r="891" spans="1:162">
      <c r="A891" s="4">
        <v>40476.513888888891</v>
      </c>
      <c r="B891" s="18">
        <v>15</v>
      </c>
      <c r="C891" s="18" t="s">
        <v>62</v>
      </c>
      <c r="D891" s="18" t="s">
        <v>60</v>
      </c>
      <c r="E891" s="4">
        <v>40476.494444444441</v>
      </c>
      <c r="F891" s="4">
        <v>40476.515277777777</v>
      </c>
      <c r="G891" s="18" t="s">
        <v>28</v>
      </c>
      <c r="H891" s="18">
        <v>2</v>
      </c>
      <c r="I891" s="18">
        <v>2</v>
      </c>
      <c r="J891" s="18">
        <v>0</v>
      </c>
      <c r="K891" s="18">
        <v>5</v>
      </c>
      <c r="L891" s="18"/>
      <c r="M891" s="18">
        <v>548548</v>
      </c>
      <c r="N891" s="18">
        <v>548549</v>
      </c>
      <c r="O891" s="18">
        <v>0</v>
      </c>
      <c r="P891" s="18">
        <v>1.5834772776954591E-2</v>
      </c>
      <c r="Q891" s="18">
        <v>9.228090046599224E-3</v>
      </c>
      <c r="R891" s="18">
        <v>3.7500068228241421</v>
      </c>
      <c r="S891" s="18">
        <v>0</v>
      </c>
      <c r="T891" s="18">
        <v>1.8259277636030264</v>
      </c>
      <c r="U891" s="18">
        <v>1.4058887338161732</v>
      </c>
      <c r="V891" s="18">
        <v>0</v>
      </c>
      <c r="W891" s="18">
        <v>0</v>
      </c>
      <c r="X891" s="18">
        <v>2.0717972344323075</v>
      </c>
      <c r="Y891" s="18">
        <v>2.3952956458799128E-2</v>
      </c>
      <c r="Z891" s="18">
        <v>13.46443991050818</v>
      </c>
      <c r="AA891" s="18">
        <v>5.3860583835071779E-2</v>
      </c>
      <c r="AB891" s="18">
        <v>2.6659831429575397E-3</v>
      </c>
      <c r="AC891" s="18">
        <v>72.228078101933164</v>
      </c>
      <c r="AD891" s="18">
        <v>0</v>
      </c>
      <c r="AE891" s="18">
        <v>6.4904710789390155E-2</v>
      </c>
      <c r="AF891" s="18">
        <v>4.8071109897684021</v>
      </c>
      <c r="AG891" s="18">
        <v>0</v>
      </c>
      <c r="AH891" s="18">
        <v>0</v>
      </c>
      <c r="AI891" s="18">
        <v>0.26381568571312719</v>
      </c>
      <c r="AJ891" s="18">
        <v>1.3363452203769971E-2</v>
      </c>
      <c r="AK891" s="18">
        <v>0</v>
      </c>
      <c r="AL891" s="18">
        <v>100</v>
      </c>
      <c r="AM891" s="18">
        <v>900</v>
      </c>
      <c r="AN891" s="18">
        <v>0</v>
      </c>
      <c r="AO891" s="18">
        <v>0</v>
      </c>
      <c r="AP891" s="18">
        <v>9609.4599999999991</v>
      </c>
      <c r="AQ891" s="18">
        <v>158.273</v>
      </c>
      <c r="AR891" s="18"/>
      <c r="AS891" s="18">
        <v>0</v>
      </c>
      <c r="AT891" s="18">
        <v>0</v>
      </c>
      <c r="AU891" s="18">
        <v>0</v>
      </c>
      <c r="AV891" s="18">
        <v>0</v>
      </c>
      <c r="AW891" s="18">
        <v>3.2404000000000002</v>
      </c>
      <c r="AX891" s="18">
        <v>0.39365699999999998</v>
      </c>
      <c r="AY891" s="18">
        <v>0</v>
      </c>
      <c r="AZ891" s="18">
        <v>0</v>
      </c>
      <c r="BA891" s="18">
        <v>71375.899999999994</v>
      </c>
      <c r="BB891" s="18">
        <v>1367.61</v>
      </c>
      <c r="BC891" s="18">
        <v>0</v>
      </c>
      <c r="BD891" s="18">
        <v>0</v>
      </c>
      <c r="BE891" s="18">
        <v>3.0278399999999999</v>
      </c>
      <c r="BF891" s="18">
        <v>0.58783300000000005</v>
      </c>
      <c r="BG891" s="18">
        <v>15.043699999999999</v>
      </c>
      <c r="BH891" s="18">
        <v>3.2806000000000002</v>
      </c>
      <c r="BI891" s="18">
        <v>0</v>
      </c>
      <c r="BJ891" s="18">
        <v>0</v>
      </c>
      <c r="BK891" s="18">
        <v>0</v>
      </c>
      <c r="BL891" s="18">
        <v>0</v>
      </c>
      <c r="BM891" s="23">
        <f t="shared" si="157"/>
        <v>110.85420476851291</v>
      </c>
      <c r="BN891" s="23">
        <f t="shared" si="158"/>
        <v>1586.9843614151027</v>
      </c>
      <c r="BO891" s="23">
        <f t="shared" si="159"/>
        <v>0.75795558908735949</v>
      </c>
      <c r="BP891" s="23">
        <f t="shared" si="160"/>
        <v>1586.9843614151025</v>
      </c>
      <c r="BQ891" s="23"/>
      <c r="BR891" s="18">
        <v>3.0951200000000001</v>
      </c>
      <c r="BS891" s="18">
        <v>1.1082099999999999</v>
      </c>
      <c r="BT891" s="18">
        <v>7126.09</v>
      </c>
      <c r="BU891" s="18">
        <v>213.76400000000001</v>
      </c>
      <c r="BV891" s="18">
        <v>4.0961800000000004</v>
      </c>
      <c r="BW891" s="18">
        <v>0.41564600000000002</v>
      </c>
      <c r="BX891" s="18">
        <v>93.565899999999999</v>
      </c>
      <c r="BY891" s="18">
        <v>2.3798699999999999</v>
      </c>
      <c r="BZ891" s="18">
        <v>24.1615</v>
      </c>
      <c r="CA891" s="23">
        <f t="shared" si="161"/>
        <v>14.474265130791485</v>
      </c>
      <c r="CB891" s="24">
        <f t="shared" si="162"/>
        <v>0.33471065281401829</v>
      </c>
      <c r="CC891" s="25">
        <f t="shared" si="163"/>
        <v>-15.217237988755107</v>
      </c>
      <c r="CD891" s="25">
        <f t="shared" si="169"/>
        <v>-1.0944888433238842</v>
      </c>
      <c r="CE891" s="18">
        <v>8.5551300000000001</v>
      </c>
      <c r="CF891" s="18">
        <v>0</v>
      </c>
      <c r="CG891" s="18">
        <v>0</v>
      </c>
      <c r="CH891" s="18">
        <v>10257.299999999999</v>
      </c>
      <c r="CI891" s="23">
        <v>9609.4599999999991</v>
      </c>
      <c r="CJ891" s="23" t="b">
        <f t="shared" si="164"/>
        <v>1</v>
      </c>
      <c r="CK891" s="23" t="b">
        <f t="shared" si="165"/>
        <v>1</v>
      </c>
      <c r="CL891" s="23">
        <f t="shared" si="166"/>
        <v>0</v>
      </c>
      <c r="CM891" s="23">
        <f t="shared" si="167"/>
        <v>0</v>
      </c>
      <c r="CN891" s="23">
        <f t="shared" si="168"/>
        <v>9933.3799999999992</v>
      </c>
      <c r="CO891" s="18">
        <v>612.96699999999998</v>
      </c>
      <c r="CP891" s="18">
        <v>40.958100000000002</v>
      </c>
      <c r="CQ891" s="18">
        <v>0.46321000000000001</v>
      </c>
      <c r="CR891" s="18">
        <v>2.08189</v>
      </c>
      <c r="CS891" s="18">
        <v>0.53100700000000001</v>
      </c>
      <c r="CT891" s="18">
        <v>0</v>
      </c>
      <c r="CU891" s="18">
        <v>0</v>
      </c>
      <c r="CV891" s="18">
        <v>2374.824462890625</v>
      </c>
      <c r="CW891" s="18">
        <v>8.98834228515625</v>
      </c>
      <c r="CX891" s="18">
        <v>48.018489837646484</v>
      </c>
      <c r="CY891" s="18">
        <v>90.765609741210937</v>
      </c>
      <c r="CZ891" s="18">
        <v>19.906379699707031</v>
      </c>
      <c r="DA891" s="18">
        <v>273.02581787109375</v>
      </c>
      <c r="DB891" s="18">
        <v>4734.86962890625</v>
      </c>
      <c r="DC891" s="18">
        <v>2.0054700374603271</v>
      </c>
      <c r="DD891" s="18">
        <v>230.43099975585937</v>
      </c>
      <c r="DE891" s="18">
        <v>20.290882110595703</v>
      </c>
      <c r="DF891" s="19">
        <v>80.323436157759318</v>
      </c>
      <c r="DG891" s="19"/>
      <c r="DH891" s="19">
        <v>117.97296</v>
      </c>
      <c r="DI891" s="19">
        <v>0</v>
      </c>
      <c r="DJ891" s="19">
        <v>0</v>
      </c>
      <c r="DK891" s="19">
        <v>0</v>
      </c>
      <c r="DL891" s="19">
        <v>6.4808000000000003</v>
      </c>
      <c r="DM891" s="19">
        <v>0</v>
      </c>
      <c r="DN891" s="19">
        <v>12.111359999999999</v>
      </c>
      <c r="DO891" s="19">
        <v>60.174799999999998</v>
      </c>
      <c r="DP891" s="19">
        <v>0</v>
      </c>
      <c r="DQ891" s="19">
        <v>0</v>
      </c>
      <c r="DR891" s="19">
        <v>15.4756</v>
      </c>
      <c r="DS891" s="19">
        <v>93.565899999999999</v>
      </c>
      <c r="DT891" s="19">
        <v>187.80846</v>
      </c>
      <c r="DU891" s="19">
        <v>250.43398009184995</v>
      </c>
      <c r="DV891" s="19">
        <v>2.8803328279387959</v>
      </c>
      <c r="DW891" s="19">
        <v>4.5853801812095769</v>
      </c>
      <c r="DX891" s="19">
        <v>0.97818375854368023</v>
      </c>
      <c r="DY891" s="19">
        <v>0.98474198017646519</v>
      </c>
      <c r="DZ891" s="19">
        <v>0.9820897131516968</v>
      </c>
      <c r="EA891" s="19">
        <v>0.98867412221172457</v>
      </c>
      <c r="EB891" s="19">
        <v>45990.021503398209</v>
      </c>
      <c r="EC891" s="19">
        <v>5.8556314041347077</v>
      </c>
      <c r="ED891" s="19">
        <v>101292.57724435956</v>
      </c>
      <c r="EE891" s="19">
        <v>1.993776678189928</v>
      </c>
      <c r="EF891" s="19">
        <v>2.2024903214466867</v>
      </c>
      <c r="EG891" s="19">
        <v>0.40837274398803713</v>
      </c>
      <c r="EH891" s="19">
        <v>969.81358240056102</v>
      </c>
      <c r="EI891" s="19">
        <v>20747.121865450405</v>
      </c>
      <c r="EJ891" s="19">
        <v>4.88224718113982</v>
      </c>
      <c r="EK891" s="19">
        <v>4.88224718113982</v>
      </c>
      <c r="EL891" s="19">
        <v>100.00087579185208</v>
      </c>
      <c r="EM891" s="19">
        <v>18.902105087768025</v>
      </c>
      <c r="EN891" s="19">
        <v>5.8556314041347077</v>
      </c>
      <c r="EO891" s="19">
        <v>940.29337458337659</v>
      </c>
      <c r="EP891" s="19">
        <v>1066.7233580795544</v>
      </c>
      <c r="EQ891" s="19">
        <v>304.56440363137796</v>
      </c>
      <c r="ER891" s="19">
        <v>345.43476123211218</v>
      </c>
      <c r="ES891" s="19">
        <v>20.74747585742508</v>
      </c>
      <c r="ET891" s="19">
        <v>2093.7695879068083</v>
      </c>
      <c r="EU891" s="19">
        <v>2.2614091140944561</v>
      </c>
      <c r="EV891" s="19">
        <v>5.8307324726762384E-3</v>
      </c>
      <c r="EW891" s="19">
        <v>500</v>
      </c>
      <c r="EX891" s="19">
        <v>10696.448390677026</v>
      </c>
      <c r="EY891" s="19">
        <v>56686.469894075235</v>
      </c>
      <c r="EZ891" s="19">
        <v>5.071447328194089E-2</v>
      </c>
      <c r="FA891" s="19">
        <v>20</v>
      </c>
      <c r="FB891" s="19">
        <v>2.1816615649929121</v>
      </c>
      <c r="FC891" s="19">
        <v>7.2175455120575851</v>
      </c>
      <c r="FD891" s="19">
        <v>7.4999999999999997E-2</v>
      </c>
      <c r="FE891" s="19">
        <v>29.759960428873697</v>
      </c>
      <c r="FF891" s="19">
        <v>3.9772694955570356E-2</v>
      </c>
    </row>
    <row r="892" spans="1:162">
      <c r="A892" s="4">
        <v>40478.468055555553</v>
      </c>
      <c r="B892" s="18">
        <v>27</v>
      </c>
      <c r="C892" s="18" t="s">
        <v>78</v>
      </c>
      <c r="D892" s="18" t="s">
        <v>60</v>
      </c>
      <c r="E892" s="4">
        <v>40478.450694444444</v>
      </c>
      <c r="F892" s="4">
        <v>40478.47152777778</v>
      </c>
      <c r="G892" s="18" t="s">
        <v>28</v>
      </c>
      <c r="H892" s="18">
        <v>2</v>
      </c>
      <c r="I892" s="18">
        <v>1</v>
      </c>
      <c r="J892" s="18">
        <v>0</v>
      </c>
      <c r="K892" s="18">
        <v>5</v>
      </c>
      <c r="L892" s="18"/>
      <c r="M892" s="18">
        <v>548810</v>
      </c>
      <c r="N892" s="18">
        <v>548811</v>
      </c>
      <c r="O892" s="18">
        <v>0</v>
      </c>
      <c r="P892" s="18">
        <v>9.4036360533769278E-3</v>
      </c>
      <c r="Q892" s="18">
        <v>4.3698630136986289E-3</v>
      </c>
      <c r="R892" s="18">
        <v>1.9181769987119073</v>
      </c>
      <c r="S892" s="18">
        <v>0</v>
      </c>
      <c r="T892" s="18">
        <v>1.2290659848615557</v>
      </c>
      <c r="U892" s="18">
        <v>1.1245239833724145</v>
      </c>
      <c r="V892" s="18">
        <v>0</v>
      </c>
      <c r="W892" s="18">
        <v>0</v>
      </c>
      <c r="X892" s="18">
        <v>2.038844299018268</v>
      </c>
      <c r="Y892" s="18">
        <v>1.6845909123131109E-2</v>
      </c>
      <c r="Z892" s="18">
        <v>26.274770421558287</v>
      </c>
      <c r="AA892" s="18">
        <v>5.3558187903123E-2</v>
      </c>
      <c r="AB892" s="18">
        <v>0</v>
      </c>
      <c r="AC892" s="18">
        <v>62.451354337257108</v>
      </c>
      <c r="AD892" s="18">
        <v>0</v>
      </c>
      <c r="AE892" s="18">
        <v>6.2711174178795265E-2</v>
      </c>
      <c r="AF892" s="18">
        <v>4.5472530642969602</v>
      </c>
      <c r="AG892" s="18">
        <v>0</v>
      </c>
      <c r="AH892" s="18">
        <v>0</v>
      </c>
      <c r="AI892" s="18">
        <v>0.26195757065005576</v>
      </c>
      <c r="AJ892" s="18">
        <v>7.744134707574621E-3</v>
      </c>
      <c r="AK892" s="18">
        <v>0</v>
      </c>
      <c r="AL892" s="18">
        <v>100</v>
      </c>
      <c r="AM892" s="18">
        <v>900</v>
      </c>
      <c r="AN892" s="18">
        <v>0</v>
      </c>
      <c r="AO892" s="18">
        <v>0</v>
      </c>
      <c r="AP892" s="18">
        <v>12784.4</v>
      </c>
      <c r="AQ892" s="18">
        <v>191.69200000000001</v>
      </c>
      <c r="AR892" s="18"/>
      <c r="AS892" s="18">
        <v>0</v>
      </c>
      <c r="AT892" s="18">
        <v>0</v>
      </c>
      <c r="AU892" s="18">
        <v>0</v>
      </c>
      <c r="AV892" s="18">
        <v>0</v>
      </c>
      <c r="AW892" s="18">
        <v>0</v>
      </c>
      <c r="AX892" s="18">
        <v>0</v>
      </c>
      <c r="AY892" s="18">
        <v>13.0235</v>
      </c>
      <c r="AZ892" s="18">
        <v>3.6929699999999999</v>
      </c>
      <c r="BA892" s="18">
        <v>57491.5</v>
      </c>
      <c r="BB892" s="18">
        <v>3560.96</v>
      </c>
      <c r="BC892" s="18">
        <v>0</v>
      </c>
      <c r="BD892" s="18">
        <v>0</v>
      </c>
      <c r="BE892" s="18">
        <v>3.5989499999999999</v>
      </c>
      <c r="BF892" s="18">
        <v>1.59249</v>
      </c>
      <c r="BG892" s="18">
        <v>11.366899999999999</v>
      </c>
      <c r="BH892" s="18">
        <v>4.1491899999999999</v>
      </c>
      <c r="BI892" s="18">
        <v>0</v>
      </c>
      <c r="BJ892" s="18">
        <v>0</v>
      </c>
      <c r="BK892" s="18">
        <v>0</v>
      </c>
      <c r="BL892" s="18">
        <v>0</v>
      </c>
      <c r="BM892" s="23">
        <f t="shared" si="157"/>
        <v>86.662187488133</v>
      </c>
      <c r="BN892" s="23">
        <f t="shared" si="158"/>
        <v>1194.9992689003971</v>
      </c>
      <c r="BO892" s="23">
        <f t="shared" si="159"/>
        <v>0.77581619994835282</v>
      </c>
      <c r="BP892" s="23">
        <f t="shared" si="160"/>
        <v>1194.9992689003971</v>
      </c>
      <c r="BQ892" s="23"/>
      <c r="BR892" s="18">
        <v>0</v>
      </c>
      <c r="BS892" s="18">
        <v>0</v>
      </c>
      <c r="BT892" s="18">
        <v>4591.3</v>
      </c>
      <c r="BU892" s="18">
        <v>551.56399999999996</v>
      </c>
      <c r="BV892" s="18">
        <v>0</v>
      </c>
      <c r="BW892" s="18">
        <v>0</v>
      </c>
      <c r="BX892" s="18">
        <v>85.012299999999996</v>
      </c>
      <c r="BY892" s="18">
        <v>2.45892</v>
      </c>
      <c r="BZ892" s="18">
        <v>51.381900000000002</v>
      </c>
      <c r="CA892" s="23">
        <f t="shared" si="161"/>
        <v>15.716614098120631</v>
      </c>
      <c r="CB892" s="24">
        <f t="shared" si="162"/>
        <v>0.44503059610561335</v>
      </c>
      <c r="CC892" s="25">
        <f t="shared" si="163"/>
        <v>-15.106918045463512</v>
      </c>
      <c r="CD892" s="25">
        <f t="shared" si="169"/>
        <v>-0.80961224388592057</v>
      </c>
      <c r="CE892" s="18">
        <v>10.7294</v>
      </c>
      <c r="CF892" s="18">
        <v>0</v>
      </c>
      <c r="CG892" s="18">
        <v>0</v>
      </c>
      <c r="CH892" s="18">
        <v>16775.599999999999</v>
      </c>
      <c r="CI892" s="23">
        <v>12784.4</v>
      </c>
      <c r="CJ892" s="23" t="b">
        <f t="shared" si="164"/>
        <v>1</v>
      </c>
      <c r="CK892" s="23" t="b">
        <f t="shared" si="165"/>
        <v>1</v>
      </c>
      <c r="CL892" s="23">
        <f t="shared" si="166"/>
        <v>0</v>
      </c>
      <c r="CM892" s="23">
        <f t="shared" si="167"/>
        <v>0</v>
      </c>
      <c r="CN892" s="23">
        <f t="shared" si="168"/>
        <v>14780</v>
      </c>
      <c r="CO892" s="18">
        <v>1351.65</v>
      </c>
      <c r="CP892" s="18">
        <v>38.500700000000002</v>
      </c>
      <c r="CQ892" s="18">
        <v>0.64792300000000003</v>
      </c>
      <c r="CR892" s="18">
        <v>2.0406300000000002</v>
      </c>
      <c r="CS892" s="18">
        <v>0.74278599999999995</v>
      </c>
      <c r="CT892" s="18">
        <v>19.224699999999999</v>
      </c>
      <c r="CU892" s="18">
        <v>6.6003999999999996</v>
      </c>
      <c r="CV892" s="18">
        <v>1808.355712890625</v>
      </c>
      <c r="CW892" s="18">
        <v>8.6411933898925781</v>
      </c>
      <c r="CX892" s="18">
        <v>46.244216918945313</v>
      </c>
      <c r="CY892" s="18">
        <v>87.962631225585937</v>
      </c>
      <c r="CZ892" s="18">
        <v>15.737187385559082</v>
      </c>
      <c r="DA892" s="18">
        <v>329.97283935546875</v>
      </c>
      <c r="DB892" s="18">
        <v>3593.4677734375</v>
      </c>
      <c r="DC892" s="18">
        <v>1.9784066677093506</v>
      </c>
      <c r="DD892" s="18">
        <v>186.40122985839844</v>
      </c>
      <c r="DE892" s="18">
        <v>15.018667221069336</v>
      </c>
      <c r="DF892" s="19">
        <v>68.054032095478604</v>
      </c>
      <c r="DG892" s="19"/>
      <c r="DH892" s="19">
        <v>113.00165</v>
      </c>
      <c r="DI892" s="19">
        <v>0</v>
      </c>
      <c r="DJ892" s="19">
        <v>0</v>
      </c>
      <c r="DK892" s="19">
        <v>0</v>
      </c>
      <c r="DL892" s="19">
        <v>0</v>
      </c>
      <c r="DM892" s="19">
        <v>39.070500000000003</v>
      </c>
      <c r="DN892" s="19">
        <v>14.395799999999999</v>
      </c>
      <c r="DO892" s="19">
        <v>45.467599999999997</v>
      </c>
      <c r="DP892" s="19">
        <v>0</v>
      </c>
      <c r="DQ892" s="19">
        <v>0</v>
      </c>
      <c r="DR892" s="19">
        <v>0</v>
      </c>
      <c r="DS892" s="19">
        <v>85.012299999999996</v>
      </c>
      <c r="DT892" s="19">
        <v>183.94619999999998</v>
      </c>
      <c r="DU892" s="19">
        <v>435.7219479126353</v>
      </c>
      <c r="DV892" s="19">
        <v>2.9350544275818358</v>
      </c>
      <c r="DW892" s="19">
        <v>4.7777365086868544</v>
      </c>
      <c r="DX892" s="19">
        <v>0.98691338473716061</v>
      </c>
      <c r="DY892" s="19">
        <v>0.99104971737823755</v>
      </c>
      <c r="DZ892" s="19">
        <v>0.98917839201867375</v>
      </c>
      <c r="EA892" s="19">
        <v>0.99332421771526669</v>
      </c>
      <c r="EB892" s="19">
        <v>44297.69502262109</v>
      </c>
      <c r="EC892" s="19">
        <v>5.6401577043419158</v>
      </c>
      <c r="ED892" s="19">
        <v>76874.685164270602</v>
      </c>
      <c r="EE892" s="19">
        <v>1.9871465264394275</v>
      </c>
      <c r="EF892" s="19">
        <v>1.7354105021720367</v>
      </c>
      <c r="EG892" s="19">
        <v>0.38043915548324586</v>
      </c>
      <c r="EH892" s="19">
        <v>687.96932022541239</v>
      </c>
      <c r="EI892" s="19">
        <v>14717.656656320558</v>
      </c>
      <c r="EJ892" s="19">
        <v>5.223296545055387</v>
      </c>
      <c r="EK892" s="19">
        <v>5.2232965450553879</v>
      </c>
      <c r="EL892" s="19">
        <v>100.00057956470626</v>
      </c>
      <c r="EM892" s="19">
        <v>15.511893317993341</v>
      </c>
      <c r="EN892" s="19">
        <v>5.6401577043419158</v>
      </c>
      <c r="EO892" s="19">
        <v>797.23799989445354</v>
      </c>
      <c r="EP892" s="19">
        <v>1043.9566642585833</v>
      </c>
      <c r="EQ892" s="19">
        <v>294.61926502787622</v>
      </c>
      <c r="ER892" s="19">
        <v>385.56568283279319</v>
      </c>
      <c r="ES892" s="19">
        <v>19.414932314382078</v>
      </c>
      <c r="ET892" s="19">
        <v>1540.312343284337</v>
      </c>
      <c r="EU892" s="19">
        <v>2.3329474629641118</v>
      </c>
      <c r="EV892" s="19">
        <v>4.4176249871802683E-3</v>
      </c>
      <c r="EW892" s="19">
        <v>500</v>
      </c>
      <c r="EX892" s="19">
        <v>10696.448390677026</v>
      </c>
      <c r="EY892" s="19">
        <v>54994.143413298116</v>
      </c>
      <c r="EZ892" s="19">
        <v>4.1974573465807311E-2</v>
      </c>
      <c r="FA892" s="19">
        <v>20</v>
      </c>
      <c r="FB892" s="19">
        <v>2.1816615649929121</v>
      </c>
      <c r="FC892" s="19">
        <v>7.0020718122647931</v>
      </c>
      <c r="FD892" s="19">
        <v>7.4999999999999997E-2</v>
      </c>
      <c r="FE892" s="19">
        <v>22.027378590901694</v>
      </c>
      <c r="FF892" s="19">
        <v>5.6552592253991667E-2</v>
      </c>
    </row>
    <row r="893" spans="1:162">
      <c r="A893" s="4">
        <v>40478.470138888886</v>
      </c>
      <c r="B893" s="18">
        <v>27</v>
      </c>
      <c r="C893" s="18" t="s">
        <v>78</v>
      </c>
      <c r="D893" s="18" t="s">
        <v>60</v>
      </c>
      <c r="E893" s="4">
        <v>40478.450694444444</v>
      </c>
      <c r="F893" s="4">
        <v>40478.47152777778</v>
      </c>
      <c r="G893" s="18" t="s">
        <v>28</v>
      </c>
      <c r="H893" s="18">
        <v>2</v>
      </c>
      <c r="I893" s="18">
        <v>1</v>
      </c>
      <c r="J893" s="18">
        <v>0</v>
      </c>
      <c r="K893" s="18">
        <v>5</v>
      </c>
      <c r="L893" s="18"/>
      <c r="M893" s="18">
        <v>548810</v>
      </c>
      <c r="N893" s="18">
        <v>548811</v>
      </c>
      <c r="O893" s="18">
        <v>0</v>
      </c>
      <c r="P893" s="18">
        <v>9.4036360533769278E-3</v>
      </c>
      <c r="Q893" s="18">
        <v>4.3698630136986289E-3</v>
      </c>
      <c r="R893" s="18">
        <v>1.9181769987119073</v>
      </c>
      <c r="S893" s="18">
        <v>0</v>
      </c>
      <c r="T893" s="18">
        <v>1.2290659848615557</v>
      </c>
      <c r="U893" s="18">
        <v>1.1245239833724145</v>
      </c>
      <c r="V893" s="18">
        <v>0</v>
      </c>
      <c r="W893" s="18">
        <v>0</v>
      </c>
      <c r="X893" s="18">
        <v>2.038844299018268</v>
      </c>
      <c r="Y893" s="18">
        <v>1.6845909123131109E-2</v>
      </c>
      <c r="Z893" s="18">
        <v>26.274770421558287</v>
      </c>
      <c r="AA893" s="18">
        <v>5.3558187903123E-2</v>
      </c>
      <c r="AB893" s="18">
        <v>0</v>
      </c>
      <c r="AC893" s="18">
        <v>62.451354337257108</v>
      </c>
      <c r="AD893" s="18">
        <v>0</v>
      </c>
      <c r="AE893" s="18">
        <v>6.2711174178795265E-2</v>
      </c>
      <c r="AF893" s="18">
        <v>4.5472530642969602</v>
      </c>
      <c r="AG893" s="18">
        <v>0</v>
      </c>
      <c r="AH893" s="18">
        <v>0</v>
      </c>
      <c r="AI893" s="18">
        <v>0.26195757065005576</v>
      </c>
      <c r="AJ893" s="18">
        <v>7.744134707574621E-3</v>
      </c>
      <c r="AK893" s="18">
        <v>0</v>
      </c>
      <c r="AL893" s="18">
        <v>100</v>
      </c>
      <c r="AM893" s="18">
        <v>900</v>
      </c>
      <c r="AN893" s="18">
        <v>0</v>
      </c>
      <c r="AO893" s="18">
        <v>0</v>
      </c>
      <c r="AP893" s="18">
        <v>11060.7</v>
      </c>
      <c r="AQ893" s="18">
        <v>169.33799999999999</v>
      </c>
      <c r="AR893" s="18"/>
      <c r="AS893" s="18">
        <v>0</v>
      </c>
      <c r="AT893" s="18">
        <v>0</v>
      </c>
      <c r="AU893" s="18">
        <v>4.4740599999999997</v>
      </c>
      <c r="AV893" s="18">
        <v>2.0223800000000001</v>
      </c>
      <c r="AW893" s="18">
        <v>0</v>
      </c>
      <c r="AX893" s="18">
        <v>0</v>
      </c>
      <c r="AY893" s="18">
        <v>7.1964899999999998</v>
      </c>
      <c r="AZ893" s="18">
        <v>3.3569900000000001</v>
      </c>
      <c r="BA893" s="18">
        <v>24033.5</v>
      </c>
      <c r="BB893" s="18">
        <v>4390.2</v>
      </c>
      <c r="BC893" s="18">
        <v>0</v>
      </c>
      <c r="BD893" s="18">
        <v>0</v>
      </c>
      <c r="BE893" s="18">
        <v>0</v>
      </c>
      <c r="BF893" s="18">
        <v>0</v>
      </c>
      <c r="BG893" s="18">
        <v>0</v>
      </c>
      <c r="BH893" s="18">
        <v>0</v>
      </c>
      <c r="BI893" s="18">
        <v>0</v>
      </c>
      <c r="BJ893" s="18">
        <v>0</v>
      </c>
      <c r="BK893" s="18">
        <v>0</v>
      </c>
      <c r="BL893" s="18">
        <v>0</v>
      </c>
      <c r="BM893" s="23">
        <f t="shared" si="157"/>
        <v>86.662187488133</v>
      </c>
      <c r="BN893" s="23">
        <f t="shared" si="158"/>
        <v>1198.574135869037</v>
      </c>
      <c r="BO893" s="23">
        <f t="shared" si="159"/>
        <v>0.77870372443444724</v>
      </c>
      <c r="BP893" s="23">
        <f t="shared" si="160"/>
        <v>1198.574135869037</v>
      </c>
      <c r="BQ893" s="23"/>
      <c r="BR893" s="18">
        <v>0</v>
      </c>
      <c r="BS893" s="18">
        <v>0</v>
      </c>
      <c r="BT893" s="18">
        <v>0</v>
      </c>
      <c r="BU893" s="18">
        <v>0</v>
      </c>
      <c r="BV893" s="18">
        <v>0</v>
      </c>
      <c r="BW893" s="18">
        <v>0</v>
      </c>
      <c r="BX893" s="18">
        <v>63.734200000000001</v>
      </c>
      <c r="BY893" s="18">
        <v>1.8511500000000001</v>
      </c>
      <c r="BZ893" s="18">
        <v>46.807600000000001</v>
      </c>
      <c r="CA893" s="23">
        <f t="shared" si="161"/>
        <v>16.989039700389984</v>
      </c>
      <c r="CB893" s="24">
        <f t="shared" si="162"/>
        <v>0.47962570356563694</v>
      </c>
      <c r="CC893" s="25">
        <f t="shared" si="163"/>
        <v>-15.07232293800349</v>
      </c>
      <c r="CD893" s="25">
        <f t="shared" si="169"/>
        <v>-0.73474926350833114</v>
      </c>
      <c r="CE893" s="18">
        <v>12.4495</v>
      </c>
      <c r="CF893" s="18">
        <v>0</v>
      </c>
      <c r="CG893" s="18">
        <v>0</v>
      </c>
      <c r="CH893" s="18">
        <v>14022.3</v>
      </c>
      <c r="CI893" s="23">
        <v>11060.7</v>
      </c>
      <c r="CJ893" s="23" t="b">
        <f t="shared" si="164"/>
        <v>1</v>
      </c>
      <c r="CK893" s="23" t="b">
        <f t="shared" si="165"/>
        <v>1</v>
      </c>
      <c r="CL893" s="23">
        <f t="shared" si="166"/>
        <v>0</v>
      </c>
      <c r="CM893" s="23">
        <f t="shared" si="167"/>
        <v>0</v>
      </c>
      <c r="CN893" s="23">
        <f t="shared" si="168"/>
        <v>12541.5</v>
      </c>
      <c r="CO893" s="18">
        <v>869.197</v>
      </c>
      <c r="CP893" s="18">
        <v>27.8156</v>
      </c>
      <c r="CQ893" s="18">
        <v>0.504575</v>
      </c>
      <c r="CR893" s="18">
        <v>1.3511599999999999</v>
      </c>
      <c r="CS893" s="18">
        <v>0.58659899999999998</v>
      </c>
      <c r="CT893" s="18">
        <v>27.653099999999998</v>
      </c>
      <c r="CU893" s="18">
        <v>6.0780500000000002</v>
      </c>
      <c r="CV893" s="18">
        <v>1807.039794921875</v>
      </c>
      <c r="CW893" s="18">
        <v>8.6614809036254883</v>
      </c>
      <c r="CX893" s="18">
        <v>46.310214996337891</v>
      </c>
      <c r="CY893" s="18">
        <v>88.118179321289062</v>
      </c>
      <c r="CZ893" s="18">
        <v>15.678832054138184</v>
      </c>
      <c r="DA893" s="18">
        <v>326.1527099609375</v>
      </c>
      <c r="DB893" s="18">
        <v>3600.963623046875</v>
      </c>
      <c r="DC893" s="18">
        <v>1.9983451366424561</v>
      </c>
      <c r="DD893" s="18">
        <v>194.05465698242187</v>
      </c>
      <c r="DE893" s="18">
        <v>11.764057159423828</v>
      </c>
      <c r="DF893" s="19">
        <v>68.054032095478604</v>
      </c>
      <c r="DG893" s="19"/>
      <c r="DH893" s="19">
        <v>75.404750000000007</v>
      </c>
      <c r="DI893" s="19">
        <v>0</v>
      </c>
      <c r="DJ893" s="19">
        <v>0</v>
      </c>
      <c r="DK893" s="19">
        <v>17.896239999999999</v>
      </c>
      <c r="DL893" s="19">
        <v>0</v>
      </c>
      <c r="DM893" s="19">
        <v>21.589469999999999</v>
      </c>
      <c r="DN893" s="19">
        <v>0</v>
      </c>
      <c r="DO893" s="19">
        <v>0</v>
      </c>
      <c r="DP893" s="19">
        <v>0</v>
      </c>
      <c r="DQ893" s="19">
        <v>0</v>
      </c>
      <c r="DR893" s="19">
        <v>0</v>
      </c>
      <c r="DS893" s="19">
        <v>63.734200000000001</v>
      </c>
      <c r="DT893" s="19">
        <v>103.21991</v>
      </c>
      <c r="DU893" s="19">
        <v>504.11639511640948</v>
      </c>
      <c r="DV893" s="19">
        <v>2.7108798659744893</v>
      </c>
      <c r="DW893" s="19">
        <v>3.7108640475129064</v>
      </c>
      <c r="DX893" s="19">
        <v>0.99074172233764846</v>
      </c>
      <c r="DY893" s="19">
        <v>0.99269263379738082</v>
      </c>
      <c r="DZ893" s="19">
        <v>0.99270702585075654</v>
      </c>
      <c r="EA893" s="19">
        <v>0.99466180727282028</v>
      </c>
      <c r="EB893" s="19">
        <v>44430.212565388276</v>
      </c>
      <c r="EC893" s="19">
        <v>5.6570303619241464</v>
      </c>
      <c r="ED893" s="19">
        <v>77035.043101252522</v>
      </c>
      <c r="EE893" s="19">
        <v>1.9927417388185178</v>
      </c>
      <c r="EF893" s="19">
        <v>1.7338436764820666</v>
      </c>
      <c r="EG893" s="19">
        <v>0.38004817476272584</v>
      </c>
      <c r="EH893" s="19">
        <v>686.76217578366902</v>
      </c>
      <c r="EI893" s="19">
        <v>14691.832339878158</v>
      </c>
      <c r="EJ893" s="19">
        <v>5.2433924727112275</v>
      </c>
      <c r="EK893" s="19">
        <v>5.2433924727112284</v>
      </c>
      <c r="EL893" s="19">
        <v>100.00057956470626</v>
      </c>
      <c r="EM893" s="19">
        <v>15.511893317993341</v>
      </c>
      <c r="EN893" s="19">
        <v>5.6570303619241464</v>
      </c>
      <c r="EO893" s="19">
        <v>797.23799989445354</v>
      </c>
      <c r="EP893" s="19">
        <v>1043.9566642585833</v>
      </c>
      <c r="EQ893" s="19">
        <v>294.09746949094119</v>
      </c>
      <c r="ER893" s="19">
        <v>384.8826478763072</v>
      </c>
      <c r="ES893" s="19">
        <v>19.414932314382078</v>
      </c>
      <c r="ET893" s="19">
        <v>1539.1914771430315</v>
      </c>
      <c r="EU893" s="19">
        <v>2.3395163477196479</v>
      </c>
      <c r="EV893" s="19">
        <v>2.8040190461557997E-3</v>
      </c>
      <c r="EW893" s="19">
        <v>500</v>
      </c>
      <c r="EX893" s="19">
        <v>10696.448390677026</v>
      </c>
      <c r="EY893" s="19">
        <v>55126.660956065301</v>
      </c>
      <c r="EZ893" s="19">
        <v>4.1849801074665731E-2</v>
      </c>
      <c r="FA893" s="19">
        <v>20</v>
      </c>
      <c r="FB893" s="19">
        <v>2.1816615649929121</v>
      </c>
      <c r="FC893" s="19">
        <v>7.0189444698470247</v>
      </c>
      <c r="FD893" s="19">
        <v>7.4999999999999997E-2</v>
      </c>
      <c r="FE893" s="19">
        <v>17.25395050048828</v>
      </c>
      <c r="FF893" s="19">
        <v>9.2341867231932231E-2</v>
      </c>
    </row>
    <row r="894" spans="1:162">
      <c r="A894" s="4">
        <v>40478.441666666666</v>
      </c>
      <c r="B894" s="18">
        <v>26</v>
      </c>
      <c r="C894" s="18" t="s">
        <v>78</v>
      </c>
      <c r="D894" s="18" t="s">
        <v>240</v>
      </c>
      <c r="E894" s="4">
        <v>40478.440972222219</v>
      </c>
      <c r="F894" s="4">
        <v>40478.443055555559</v>
      </c>
      <c r="G894" s="18" t="s">
        <v>28</v>
      </c>
      <c r="H894" s="18">
        <v>2</v>
      </c>
      <c r="I894" s="18">
        <v>6</v>
      </c>
      <c r="J894" s="18">
        <v>0</v>
      </c>
      <c r="K894" s="18">
        <v>5</v>
      </c>
      <c r="L894" s="18"/>
      <c r="M894" s="18">
        <v>548807</v>
      </c>
      <c r="N894" s="18">
        <v>548808</v>
      </c>
      <c r="O894" s="18">
        <v>0</v>
      </c>
      <c r="P894" s="18">
        <v>1.1093857327789291E-2</v>
      </c>
      <c r="Q894" s="18">
        <v>9.9692021444770327E-3</v>
      </c>
      <c r="R894" s="18">
        <v>1.6099730885519365</v>
      </c>
      <c r="S894" s="18">
        <v>0</v>
      </c>
      <c r="T894" s="18">
        <v>1.0722478094006413</v>
      </c>
      <c r="U894" s="18">
        <v>1.1102722862296059</v>
      </c>
      <c r="V894" s="18">
        <v>0</v>
      </c>
      <c r="W894" s="18">
        <v>0</v>
      </c>
      <c r="X894" s="18">
        <v>2.0156230068317127</v>
      </c>
      <c r="Y894" s="18">
        <v>1.9938404288954065E-2</v>
      </c>
      <c r="Z894" s="18">
        <v>26.704101105463842</v>
      </c>
      <c r="AA894" s="18">
        <v>5.3514223851357741E-2</v>
      </c>
      <c r="AB894" s="18">
        <v>0</v>
      </c>
      <c r="AC894" s="18">
        <v>62.261313837952223</v>
      </c>
      <c r="AD894" s="18">
        <v>0</v>
      </c>
      <c r="AE894" s="18">
        <v>6.1743434932794911E-2</v>
      </c>
      <c r="AF894" s="18">
        <v>4.8001034509827534</v>
      </c>
      <c r="AG894" s="18">
        <v>0</v>
      </c>
      <c r="AH894" s="18">
        <v>0</v>
      </c>
      <c r="AI894" s="18">
        <v>0.26312246823934815</v>
      </c>
      <c r="AJ894" s="18">
        <v>9.2021846168371113E-3</v>
      </c>
      <c r="AK894" s="18">
        <v>0</v>
      </c>
      <c r="AL894" s="18">
        <v>100</v>
      </c>
      <c r="AM894" s="18">
        <v>900</v>
      </c>
      <c r="AN894" s="18">
        <v>0</v>
      </c>
      <c r="AO894" s="18">
        <v>0</v>
      </c>
      <c r="AP894" s="18">
        <v>9139.8799999999992</v>
      </c>
      <c r="AQ894" s="18">
        <v>135.89099999999999</v>
      </c>
      <c r="AR894" s="18"/>
      <c r="AS894" s="18">
        <v>0</v>
      </c>
      <c r="AT894" s="18">
        <v>0</v>
      </c>
      <c r="AU894" s="18">
        <v>0</v>
      </c>
      <c r="AV894" s="18">
        <v>0</v>
      </c>
      <c r="AW894" s="18">
        <v>0</v>
      </c>
      <c r="AX894" s="18">
        <v>0</v>
      </c>
      <c r="AY894" s="18">
        <v>0</v>
      </c>
      <c r="AZ894" s="18">
        <v>0</v>
      </c>
      <c r="BA894" s="18">
        <v>151539</v>
      </c>
      <c r="BB894" s="18">
        <v>5687.74</v>
      </c>
      <c r="BC894" s="18">
        <v>0</v>
      </c>
      <c r="BD894" s="18">
        <v>0</v>
      </c>
      <c r="BE894" s="18">
        <v>4.3136700000000001</v>
      </c>
      <c r="BF894" s="18">
        <v>0.98045099999999996</v>
      </c>
      <c r="BG894" s="18">
        <v>0</v>
      </c>
      <c r="BH894" s="18">
        <v>0</v>
      </c>
      <c r="BI894" s="18">
        <v>21.3202</v>
      </c>
      <c r="BJ894" s="18">
        <v>5.0241600000000002</v>
      </c>
      <c r="BK894" s="18">
        <v>0</v>
      </c>
      <c r="BL894" s="18">
        <v>0</v>
      </c>
      <c r="BM894" s="23">
        <f t="shared" si="157"/>
        <v>83.80610495204327</v>
      </c>
      <c r="BN894" s="23">
        <f t="shared" si="158"/>
        <v>1142.5428570371148</v>
      </c>
      <c r="BO894" s="23">
        <f t="shared" si="159"/>
        <v>0.78900153156384545</v>
      </c>
      <c r="BP894" s="23">
        <f t="shared" si="160"/>
        <v>1142.5428570371148</v>
      </c>
      <c r="BQ894" s="23"/>
      <c r="BR894" s="18">
        <v>6.6534899999999997</v>
      </c>
      <c r="BS894" s="18">
        <v>1.7441899999999999</v>
      </c>
      <c r="BT894" s="18">
        <v>15465.9</v>
      </c>
      <c r="BU894" s="18">
        <v>730.01800000000003</v>
      </c>
      <c r="BV894" s="18">
        <v>21.821400000000001</v>
      </c>
      <c r="BW894" s="18">
        <v>1.52694</v>
      </c>
      <c r="BX894" s="18">
        <v>18.406099999999999</v>
      </c>
      <c r="BY894" s="18">
        <v>1.64239</v>
      </c>
      <c r="BZ894" s="18">
        <v>45.460999999999999</v>
      </c>
      <c r="CA894" s="23">
        <f t="shared" si="161"/>
        <v>18.776596171746721</v>
      </c>
      <c r="CB894" s="24">
        <f t="shared" si="162"/>
        <v>0.54992620798875624</v>
      </c>
      <c r="CC894" s="25">
        <f t="shared" si="163"/>
        <v>-15.00202243358037</v>
      </c>
      <c r="CD894" s="25">
        <f t="shared" si="169"/>
        <v>-0.59797117705002734</v>
      </c>
      <c r="CE894" s="18">
        <v>8.8370499999999996</v>
      </c>
      <c r="CF894" s="18">
        <v>0</v>
      </c>
      <c r="CG894" s="18">
        <v>0</v>
      </c>
      <c r="CH894" s="18">
        <v>11821</v>
      </c>
      <c r="CI894" s="23">
        <v>9139.8799999999992</v>
      </c>
      <c r="CJ894" s="23" t="b">
        <f t="shared" si="164"/>
        <v>1</v>
      </c>
      <c r="CK894" s="23" t="b">
        <f t="shared" si="165"/>
        <v>1</v>
      </c>
      <c r="CL894" s="23">
        <f t="shared" si="166"/>
        <v>0</v>
      </c>
      <c r="CM894" s="23">
        <f t="shared" si="167"/>
        <v>0</v>
      </c>
      <c r="CN894" s="23">
        <f t="shared" si="168"/>
        <v>10480.439999999999</v>
      </c>
      <c r="CO894" s="18">
        <v>785.99699999999996</v>
      </c>
      <c r="CP894" s="18">
        <v>6.5167000000000002</v>
      </c>
      <c r="CQ894" s="18">
        <v>0.59362199999999998</v>
      </c>
      <c r="CR894" s="18">
        <v>6.3604599999999998</v>
      </c>
      <c r="CS894" s="18">
        <v>0.69949700000000004</v>
      </c>
      <c r="CT894" s="18">
        <v>31.549600000000002</v>
      </c>
      <c r="CU894" s="18">
        <v>5.8457800000000004</v>
      </c>
      <c r="CV894" s="18">
        <v>1715.9364013671875</v>
      </c>
      <c r="CW894" s="18">
        <v>8.3238563537597656</v>
      </c>
      <c r="CX894" s="18">
        <v>44.254684448242188</v>
      </c>
      <c r="CY894" s="18">
        <v>81.834037780761719</v>
      </c>
      <c r="CZ894" s="18">
        <v>15.103777885437012</v>
      </c>
      <c r="DA894" s="18">
        <v>492.12301635742187</v>
      </c>
      <c r="DB894" s="18">
        <v>1614.9090576171875</v>
      </c>
      <c r="DC894" s="18">
        <v>0.9471709132194519</v>
      </c>
      <c r="DD894" s="18">
        <v>199.35400390625</v>
      </c>
      <c r="DE894" s="18">
        <v>12.363677978515625</v>
      </c>
      <c r="DF894" s="19">
        <v>67.387741518138071</v>
      </c>
      <c r="DG894" s="19"/>
      <c r="DH894" s="19">
        <v>50.693460000000002</v>
      </c>
      <c r="DI894" s="19">
        <v>0</v>
      </c>
      <c r="DJ894" s="19">
        <v>0</v>
      </c>
      <c r="DK894" s="19">
        <v>0</v>
      </c>
      <c r="DL894" s="19">
        <v>0</v>
      </c>
      <c r="DM894" s="19">
        <v>0</v>
      </c>
      <c r="DN894" s="19">
        <v>17.25468</v>
      </c>
      <c r="DO894" s="19">
        <v>0</v>
      </c>
      <c r="DP894" s="19">
        <v>63.960599999999999</v>
      </c>
      <c r="DQ894" s="19">
        <v>0</v>
      </c>
      <c r="DR894" s="19">
        <v>33.267449999999997</v>
      </c>
      <c r="DS894" s="19">
        <v>18.406099999999999</v>
      </c>
      <c r="DT894" s="19">
        <v>132.88883000000001</v>
      </c>
      <c r="DU894" s="19">
        <v>1813.9549158316324</v>
      </c>
      <c r="DV894" s="19">
        <v>7.779007780011356</v>
      </c>
      <c r="DW894" s="19">
        <v>20.392043518958985</v>
      </c>
      <c r="DX894" s="19">
        <v>0.98834441443893084</v>
      </c>
      <c r="DY894" s="19">
        <v>0.99518360432848241</v>
      </c>
      <c r="DZ894" s="19">
        <v>0.98888927054633069</v>
      </c>
      <c r="EA894" s="19">
        <v>0.99573223075554673</v>
      </c>
      <c r="EB894" s="19">
        <v>43796.557903891022</v>
      </c>
      <c r="EC894" s="19">
        <v>5.5763509446517396</v>
      </c>
      <c r="ED894" s="19">
        <v>34547.582780878234</v>
      </c>
      <c r="EE894" s="19">
        <v>0.94112407448813051</v>
      </c>
      <c r="EF894" s="19">
        <v>0.78881958844096556</v>
      </c>
      <c r="EG894" s="19">
        <v>0.37619531183242799</v>
      </c>
      <c r="EH894" s="19">
        <v>645.52722959694347</v>
      </c>
      <c r="EI894" s="19">
        <v>13809.69739232085</v>
      </c>
      <c r="EJ894" s="19">
        <v>2.5016900660031181</v>
      </c>
      <c r="EK894" s="19">
        <v>2.5016900660031181</v>
      </c>
      <c r="EL894" s="19">
        <v>100.00221836081428</v>
      </c>
      <c r="EM894" s="19">
        <v>15.197301281991875</v>
      </c>
      <c r="EN894" s="19">
        <v>5.5763509446517396</v>
      </c>
      <c r="EO894" s="19">
        <v>779.60114649275272</v>
      </c>
      <c r="EP894" s="19">
        <v>1030.3470934232282</v>
      </c>
      <c r="EQ894" s="19">
        <v>435.22728682696288</v>
      </c>
      <c r="ER894" s="19">
        <v>574.84073232902756</v>
      </c>
      <c r="ES894" s="19">
        <v>19.031763748004611</v>
      </c>
      <c r="ET894" s="19">
        <v>1448.0869951830518</v>
      </c>
      <c r="EU894" s="19">
        <v>1.1152016853884168</v>
      </c>
      <c r="EV894" s="19">
        <v>6.3841051777741688E-3</v>
      </c>
      <c r="EW894" s="19">
        <v>500</v>
      </c>
      <c r="EX894" s="19">
        <v>10696.448390677026</v>
      </c>
      <c r="EY894" s="19">
        <v>54493.006294568047</v>
      </c>
      <c r="EZ894" s="19">
        <v>4.066460179107563E-2</v>
      </c>
      <c r="FA894" s="19">
        <v>20</v>
      </c>
      <c r="FB894" s="19">
        <v>2.1816615649929121</v>
      </c>
      <c r="FC894" s="19">
        <v>6.938265052574617</v>
      </c>
      <c r="FD894" s="19">
        <v>7.4999999999999997E-2</v>
      </c>
      <c r="FE894" s="19">
        <v>18.133394368489583</v>
      </c>
      <c r="FF894" s="19">
        <v>7.9377756492909207E-2</v>
      </c>
    </row>
    <row r="895" spans="1:162">
      <c r="A895" s="4">
        <v>40476.67291666667</v>
      </c>
      <c r="B895" s="18">
        <v>19</v>
      </c>
      <c r="C895" s="18" t="s">
        <v>54</v>
      </c>
      <c r="D895" s="18" t="s">
        <v>77</v>
      </c>
      <c r="E895" s="4">
        <v>40476.67083333333</v>
      </c>
      <c r="F895" s="4">
        <v>40476.691666666666</v>
      </c>
      <c r="G895" s="18" t="s">
        <v>28</v>
      </c>
      <c r="H895" s="18">
        <v>2</v>
      </c>
      <c r="I895" s="18">
        <v>1</v>
      </c>
      <c r="J895" s="18">
        <v>0</v>
      </c>
      <c r="K895" s="18">
        <v>4</v>
      </c>
      <c r="L895" s="18"/>
      <c r="M895" s="18">
        <v>548559</v>
      </c>
      <c r="N895" s="18">
        <v>548560</v>
      </c>
      <c r="O895" s="18">
        <v>0</v>
      </c>
      <c r="P895" s="18">
        <v>4.4738779525433946E-2</v>
      </c>
      <c r="Q895" s="18">
        <v>2.6620401240955473E-2</v>
      </c>
      <c r="R895" s="18">
        <v>5.7273586336622966</v>
      </c>
      <c r="S895" s="18">
        <v>7.8950687037321401E-3</v>
      </c>
      <c r="T895" s="18">
        <v>4.1613052543275719</v>
      </c>
      <c r="U895" s="18">
        <v>1.0107307576458235</v>
      </c>
      <c r="V895" s="18">
        <v>2.7315500566350093E-3</v>
      </c>
      <c r="W895" s="18">
        <v>0</v>
      </c>
      <c r="X895" s="18">
        <v>1.5108949148319171</v>
      </c>
      <c r="Y895" s="18">
        <v>6.8575454062795457E-2</v>
      </c>
      <c r="Z895" s="18">
        <v>37.171697989879391</v>
      </c>
      <c r="AA895" s="18">
        <v>4.2261743156990127E-2</v>
      </c>
      <c r="AB895" s="18">
        <v>1.3968250972097003E-2</v>
      </c>
      <c r="AC895" s="18">
        <v>36.002713797551166</v>
      </c>
      <c r="AD895" s="18">
        <v>1.1083412618838738E-2</v>
      </c>
      <c r="AE895" s="18">
        <v>7.3592167701776595E-2</v>
      </c>
      <c r="AF895" s="18">
        <v>13.891687279062738</v>
      </c>
      <c r="AG895" s="18">
        <v>0</v>
      </c>
      <c r="AH895" s="18">
        <v>0</v>
      </c>
      <c r="AI895" s="18">
        <v>0.19283323351786941</v>
      </c>
      <c r="AJ895" s="18">
        <v>3.7805152993265777E-2</v>
      </c>
      <c r="AK895" s="18">
        <v>2.7315500566350093E-3</v>
      </c>
      <c r="AL895" s="18">
        <v>100</v>
      </c>
      <c r="AM895" s="18">
        <v>900</v>
      </c>
      <c r="AN895" s="18">
        <v>4.3799000000000001</v>
      </c>
      <c r="AO895" s="18">
        <v>0.956484</v>
      </c>
      <c r="AP895" s="18">
        <v>1362.95</v>
      </c>
      <c r="AQ895" s="18">
        <v>64.191800000000001</v>
      </c>
      <c r="AR895" s="18"/>
      <c r="AS895" s="18">
        <v>0</v>
      </c>
      <c r="AT895" s="18">
        <v>0</v>
      </c>
      <c r="AU895" s="18">
        <v>0</v>
      </c>
      <c r="AV895" s="18">
        <v>0</v>
      </c>
      <c r="AW895" s="18">
        <v>11.1509</v>
      </c>
      <c r="AX895" s="18">
        <v>0.81244300000000003</v>
      </c>
      <c r="AY895" s="18">
        <v>0</v>
      </c>
      <c r="AZ895" s="18">
        <v>0</v>
      </c>
      <c r="BA895" s="18">
        <v>0</v>
      </c>
      <c r="BB895" s="18">
        <v>0</v>
      </c>
      <c r="BC895" s="18">
        <v>0</v>
      </c>
      <c r="BD895" s="18">
        <v>0</v>
      </c>
      <c r="BE895" s="18">
        <v>0</v>
      </c>
      <c r="BF895" s="18">
        <v>0</v>
      </c>
      <c r="BG895" s="18">
        <v>36.246699999999997</v>
      </c>
      <c r="BH895" s="18">
        <v>3.1823700000000001</v>
      </c>
      <c r="BI895" s="18">
        <v>0</v>
      </c>
      <c r="BJ895" s="18">
        <v>0</v>
      </c>
      <c r="BK895" s="18">
        <v>0</v>
      </c>
      <c r="BL895" s="18">
        <v>0</v>
      </c>
      <c r="BM895" s="23">
        <f t="shared" si="157"/>
        <v>96.873146007163086</v>
      </c>
      <c r="BN895" s="23">
        <f t="shared" si="158"/>
        <v>440.34209446226214</v>
      </c>
      <c r="BO895" s="23">
        <f t="shared" si="159"/>
        <v>0.71673309176568922</v>
      </c>
      <c r="BP895" s="23">
        <f t="shared" si="160"/>
        <v>440.34209446226214</v>
      </c>
      <c r="BQ895" s="23"/>
      <c r="BR895" s="18">
        <v>9.8134099999999993</v>
      </c>
      <c r="BS895" s="18">
        <v>1.1142700000000001</v>
      </c>
      <c r="BT895" s="18">
        <v>0</v>
      </c>
      <c r="BU895" s="18">
        <v>0</v>
      </c>
      <c r="BV895" s="18">
        <v>7.9412599999999998</v>
      </c>
      <c r="BW895" s="18">
        <v>1.32728</v>
      </c>
      <c r="BX895" s="18">
        <v>119.47499999999999</v>
      </c>
      <c r="BY895" s="18">
        <v>4.0396900000000002</v>
      </c>
      <c r="BZ895" s="18">
        <v>8.74681</v>
      </c>
      <c r="CA895" s="23">
        <f t="shared" si="161"/>
        <v>6.6497538339463764</v>
      </c>
      <c r="CB895" s="24">
        <f t="shared" si="162"/>
        <v>0.55138503954479201</v>
      </c>
      <c r="CC895" s="25">
        <f t="shared" si="163"/>
        <v>-15.000563602024334</v>
      </c>
      <c r="CD895" s="25">
        <f t="shared" si="169"/>
        <v>-0.59532191252549005</v>
      </c>
      <c r="CE895" s="18">
        <v>4.33162</v>
      </c>
      <c r="CF895" s="18">
        <v>0</v>
      </c>
      <c r="CG895" s="18">
        <v>0</v>
      </c>
      <c r="CH895" s="18">
        <v>2464.4299999999998</v>
      </c>
      <c r="CI895" s="23">
        <v>1362.95</v>
      </c>
      <c r="CJ895" s="23" t="b">
        <f t="shared" si="164"/>
        <v>1</v>
      </c>
      <c r="CK895" s="23" t="b">
        <f t="shared" si="165"/>
        <v>1</v>
      </c>
      <c r="CL895" s="23">
        <f t="shared" si="166"/>
        <v>0</v>
      </c>
      <c r="CM895" s="23">
        <f t="shared" si="167"/>
        <v>0</v>
      </c>
      <c r="CN895" s="23">
        <f t="shared" si="168"/>
        <v>1913.69</v>
      </c>
      <c r="CO895" s="18">
        <v>836.18600000000004</v>
      </c>
      <c r="CP895" s="18">
        <v>45.873899999999999</v>
      </c>
      <c r="CQ895" s="18">
        <v>0.94167199999999995</v>
      </c>
      <c r="CR895" s="18">
        <v>0</v>
      </c>
      <c r="CS895" s="18">
        <v>0</v>
      </c>
      <c r="CT895" s="18">
        <v>0</v>
      </c>
      <c r="CU895" s="18">
        <v>0</v>
      </c>
      <c r="CV895" s="18">
        <v>838.49273681640625</v>
      </c>
      <c r="CW895" s="18">
        <v>2.5757124423980713</v>
      </c>
      <c r="CX895" s="18">
        <v>13.809844017028809</v>
      </c>
      <c r="CY895" s="18">
        <v>87.394706726074219</v>
      </c>
      <c r="CZ895" s="18">
        <v>22.135725021362305</v>
      </c>
      <c r="DA895" s="18">
        <v>128.76350402832031</v>
      </c>
      <c r="DB895" s="18">
        <v>4192.76611328125</v>
      </c>
      <c r="DC895" s="18">
        <v>4.6000680923461914</v>
      </c>
      <c r="DD895" s="18">
        <v>210.08808898925781</v>
      </c>
      <c r="DE895" s="18">
        <v>19.753822326660156</v>
      </c>
      <c r="DF895" s="19">
        <v>47.927109364979977</v>
      </c>
      <c r="DG895" s="19"/>
      <c r="DH895" s="19">
        <v>181.06590999999997</v>
      </c>
      <c r="DI895" s="19">
        <v>13.139700000000001</v>
      </c>
      <c r="DJ895" s="19">
        <v>0</v>
      </c>
      <c r="DK895" s="19">
        <v>0</v>
      </c>
      <c r="DL895" s="19">
        <v>22.3018</v>
      </c>
      <c r="DM895" s="19">
        <v>0</v>
      </c>
      <c r="DN895" s="19">
        <v>0</v>
      </c>
      <c r="DO895" s="19">
        <v>144.98679999999999</v>
      </c>
      <c r="DP895" s="19">
        <v>0</v>
      </c>
      <c r="DQ895" s="19">
        <v>0</v>
      </c>
      <c r="DR895" s="19">
        <v>49.067049999999995</v>
      </c>
      <c r="DS895" s="19">
        <v>119.47499999999999</v>
      </c>
      <c r="DT895" s="19">
        <v>348.97034999999994</v>
      </c>
      <c r="DU895" s="19">
        <v>53.72183311207462</v>
      </c>
      <c r="DV895" s="19">
        <v>3.9470354602508175</v>
      </c>
      <c r="DW895" s="19">
        <v>7.6071655124155555</v>
      </c>
      <c r="DX895" s="19">
        <v>0.8619075277581365</v>
      </c>
      <c r="DY895" s="19">
        <v>0.9156786967154098</v>
      </c>
      <c r="DZ895" s="19">
        <v>0.87795142421193073</v>
      </c>
      <c r="EA895" s="19">
        <v>0.93272351152664534</v>
      </c>
      <c r="EB895" s="19">
        <v>14602.591499974797</v>
      </c>
      <c r="EC895" s="19">
        <v>1.8592596953381464</v>
      </c>
      <c r="ED895" s="19">
        <v>89695.412689784789</v>
      </c>
      <c r="EE895" s="19">
        <v>5.0003606819545832</v>
      </c>
      <c r="EF895" s="19">
        <v>6.1424311355925827</v>
      </c>
      <c r="EG895" s="19">
        <v>0.42330935764312749</v>
      </c>
      <c r="EH895" s="19">
        <v>354.9418218101809</v>
      </c>
      <c r="EI895" s="19">
        <v>7593.2337573709628</v>
      </c>
      <c r="EJ895" s="19">
        <v>11.812544635902322</v>
      </c>
      <c r="EK895" s="19">
        <v>11.81254463590232</v>
      </c>
      <c r="EL895" s="19">
        <v>100.00122539156794</v>
      </c>
      <c r="EM895" s="19">
        <v>19.030123882719561</v>
      </c>
      <c r="EN895" s="19">
        <v>1.8592596953381464</v>
      </c>
      <c r="EO895" s="19">
        <v>825.88704524941511</v>
      </c>
      <c r="EP895" s="19">
        <v>1174.9250122925655</v>
      </c>
      <c r="EQ895" s="19">
        <v>132.21656770004498</v>
      </c>
      <c r="ER895" s="19">
        <v>187.73798188203551</v>
      </c>
      <c r="ES895" s="19">
        <v>29.093356032317956</v>
      </c>
      <c r="ET895" s="19">
        <v>614.3738855108096</v>
      </c>
      <c r="EU895" s="19">
        <v>6.824453662764741</v>
      </c>
      <c r="EV895" s="19">
        <v>8.7018840063349784E-2</v>
      </c>
      <c r="EW895" s="19">
        <v>500</v>
      </c>
      <c r="EX895" s="19">
        <v>10696.448390677026</v>
      </c>
      <c r="EY895" s="19">
        <v>25299.039890651824</v>
      </c>
      <c r="EZ895" s="19">
        <v>5.2906859019222659E-2</v>
      </c>
      <c r="FA895" s="19">
        <v>20</v>
      </c>
      <c r="FB895" s="19">
        <v>2.1816615649929121</v>
      </c>
      <c r="FC895" s="19">
        <v>3.2211738032610246</v>
      </c>
      <c r="FD895" s="19">
        <v>7.4999999999999997E-2</v>
      </c>
      <c r="FE895" s="19">
        <v>28.97227274576823</v>
      </c>
      <c r="FF895" s="19">
        <v>8.71994814999443E-3</v>
      </c>
    </row>
    <row r="896" spans="1:162">
      <c r="A896" s="4">
        <v>40478.466666666667</v>
      </c>
      <c r="B896" s="18">
        <v>27</v>
      </c>
      <c r="C896" s="18" t="s">
        <v>78</v>
      </c>
      <c r="D896" s="18" t="s">
        <v>60</v>
      </c>
      <c r="E896" s="4">
        <v>40478.450694444444</v>
      </c>
      <c r="F896" s="4">
        <v>40478.47152777778</v>
      </c>
      <c r="G896" s="18" t="s">
        <v>28</v>
      </c>
      <c r="H896" s="18">
        <v>2</v>
      </c>
      <c r="I896" s="18">
        <v>1</v>
      </c>
      <c r="J896" s="18">
        <v>0</v>
      </c>
      <c r="K896" s="18">
        <v>5</v>
      </c>
      <c r="L896" s="18"/>
      <c r="M896" s="18">
        <v>548810</v>
      </c>
      <c r="N896" s="18">
        <v>548811</v>
      </c>
      <c r="O896" s="18">
        <v>0</v>
      </c>
      <c r="P896" s="18">
        <v>9.4036360533769278E-3</v>
      </c>
      <c r="Q896" s="18">
        <v>4.3698630136986289E-3</v>
      </c>
      <c r="R896" s="18">
        <v>1.9181769987119073</v>
      </c>
      <c r="S896" s="18">
        <v>0</v>
      </c>
      <c r="T896" s="18">
        <v>1.2290659848615557</v>
      </c>
      <c r="U896" s="18">
        <v>1.1245239833724145</v>
      </c>
      <c r="V896" s="18">
        <v>0</v>
      </c>
      <c r="W896" s="18">
        <v>0</v>
      </c>
      <c r="X896" s="18">
        <v>2.038844299018268</v>
      </c>
      <c r="Y896" s="18">
        <v>1.6845909123131109E-2</v>
      </c>
      <c r="Z896" s="18">
        <v>26.274770421558287</v>
      </c>
      <c r="AA896" s="18">
        <v>5.3558187903123E-2</v>
      </c>
      <c r="AB896" s="18">
        <v>0</v>
      </c>
      <c r="AC896" s="18">
        <v>62.451354337257108</v>
      </c>
      <c r="AD896" s="18">
        <v>0</v>
      </c>
      <c r="AE896" s="18">
        <v>6.2711174178795265E-2</v>
      </c>
      <c r="AF896" s="18">
        <v>4.5472530642969602</v>
      </c>
      <c r="AG896" s="18">
        <v>0</v>
      </c>
      <c r="AH896" s="18">
        <v>0</v>
      </c>
      <c r="AI896" s="18">
        <v>0.26195757065005576</v>
      </c>
      <c r="AJ896" s="18">
        <v>7.744134707574621E-3</v>
      </c>
      <c r="AK896" s="18">
        <v>0</v>
      </c>
      <c r="AL896" s="18">
        <v>100</v>
      </c>
      <c r="AM896" s="18">
        <v>900</v>
      </c>
      <c r="AN896" s="18">
        <v>0</v>
      </c>
      <c r="AO896" s="18">
        <v>0</v>
      </c>
      <c r="AP896" s="18">
        <v>13152.2</v>
      </c>
      <c r="AQ896" s="18">
        <v>206.40799999999999</v>
      </c>
      <c r="AR896" s="18"/>
      <c r="AS896" s="18">
        <v>0</v>
      </c>
      <c r="AT896" s="18">
        <v>0</v>
      </c>
      <c r="AU896" s="18">
        <v>0</v>
      </c>
      <c r="AV896" s="18">
        <v>0</v>
      </c>
      <c r="AW896" s="18">
        <v>0</v>
      </c>
      <c r="AX896" s="18">
        <v>0</v>
      </c>
      <c r="AY896" s="18">
        <v>0</v>
      </c>
      <c r="AZ896" s="18">
        <v>0</v>
      </c>
      <c r="BA896" s="18">
        <v>198677</v>
      </c>
      <c r="BB896" s="18">
        <v>4932.43</v>
      </c>
      <c r="BC896" s="18">
        <v>0</v>
      </c>
      <c r="BD896" s="18">
        <v>0</v>
      </c>
      <c r="BE896" s="18">
        <v>4.4701700000000004</v>
      </c>
      <c r="BF896" s="18">
        <v>1.76352</v>
      </c>
      <c r="BG896" s="18">
        <v>17.6296</v>
      </c>
      <c r="BH896" s="18">
        <v>5.4781399999999998</v>
      </c>
      <c r="BI896" s="18">
        <v>0</v>
      </c>
      <c r="BJ896" s="18">
        <v>0</v>
      </c>
      <c r="BK896" s="18">
        <v>0</v>
      </c>
      <c r="BL896" s="18">
        <v>0</v>
      </c>
      <c r="BM896" s="23">
        <f t="shared" si="157"/>
        <v>86.662187488133</v>
      </c>
      <c r="BN896" s="23">
        <f t="shared" si="158"/>
        <v>1197.28221752492</v>
      </c>
      <c r="BO896" s="23">
        <f t="shared" si="159"/>
        <v>0.7677339267919201</v>
      </c>
      <c r="BP896" s="23">
        <f t="shared" si="160"/>
        <v>1197.28221752492</v>
      </c>
      <c r="BQ896" s="23"/>
      <c r="BR896" s="18">
        <v>6.5236000000000001</v>
      </c>
      <c r="BS896" s="18">
        <v>1.9990600000000001</v>
      </c>
      <c r="BT896" s="18">
        <v>17170.8</v>
      </c>
      <c r="BU896" s="18">
        <v>633.99400000000003</v>
      </c>
      <c r="BV896" s="18">
        <v>20.877700000000001</v>
      </c>
      <c r="BW896" s="18">
        <v>1.50766</v>
      </c>
      <c r="BX896" s="18">
        <v>103.648</v>
      </c>
      <c r="BY896" s="18">
        <v>2.6703399999999999</v>
      </c>
      <c r="BZ896" s="18">
        <v>76.724299999999999</v>
      </c>
      <c r="CA896" s="23">
        <f t="shared" si="161"/>
        <v>20.926279020427383</v>
      </c>
      <c r="CB896" s="24">
        <f t="shared" si="162"/>
        <v>0.59141726598541</v>
      </c>
      <c r="CC896" s="25">
        <f t="shared" si="163"/>
        <v>-14.960531375583717</v>
      </c>
      <c r="CD896" s="25">
        <f t="shared" si="169"/>
        <v>-0.52523347688439981</v>
      </c>
      <c r="CE896" s="18">
        <v>31.058599999999998</v>
      </c>
      <c r="CF896" s="18">
        <v>0</v>
      </c>
      <c r="CG896" s="18">
        <v>0</v>
      </c>
      <c r="CH896" s="18">
        <v>20048.5</v>
      </c>
      <c r="CI896" s="23">
        <v>13152.2</v>
      </c>
      <c r="CJ896" s="23" t="b">
        <f t="shared" si="164"/>
        <v>1</v>
      </c>
      <c r="CK896" s="23" t="b">
        <f t="shared" si="165"/>
        <v>1</v>
      </c>
      <c r="CL896" s="23">
        <f t="shared" si="166"/>
        <v>0</v>
      </c>
      <c r="CM896" s="23">
        <f t="shared" si="167"/>
        <v>0</v>
      </c>
      <c r="CN896" s="23">
        <f t="shared" si="168"/>
        <v>16600.349999999999</v>
      </c>
      <c r="CO896" s="18">
        <v>1469.11</v>
      </c>
      <c r="CP896" s="18">
        <v>49.407400000000003</v>
      </c>
      <c r="CQ896" s="18">
        <v>0.75610500000000003</v>
      </c>
      <c r="CR896" s="18">
        <v>3.7425600000000001</v>
      </c>
      <c r="CS896" s="18">
        <v>0.86676900000000001</v>
      </c>
      <c r="CT896" s="18">
        <v>71.277000000000001</v>
      </c>
      <c r="CU896" s="18">
        <v>7.9724500000000003</v>
      </c>
      <c r="CV896" s="18">
        <v>1830.8841552734375</v>
      </c>
      <c r="CW896" s="18">
        <v>8.5585470199584961</v>
      </c>
      <c r="CX896" s="18">
        <v>45.990863800048828</v>
      </c>
      <c r="CY896" s="18">
        <v>87.569747924804688</v>
      </c>
      <c r="CZ896" s="18">
        <v>15.902859687805176</v>
      </c>
      <c r="DA896" s="18">
        <v>319.860595703125</v>
      </c>
      <c r="DB896" s="18">
        <v>3582.611328125</v>
      </c>
      <c r="DC896" s="18">
        <v>1.9850155115127563</v>
      </c>
      <c r="DD896" s="18">
        <v>191.48774719238281</v>
      </c>
      <c r="DE896" s="18">
        <v>13.504084587097168</v>
      </c>
      <c r="DF896" s="19">
        <v>68.054032095478604</v>
      </c>
      <c r="DG896" s="19"/>
      <c r="DH896" s="19">
        <v>132.27136999999999</v>
      </c>
      <c r="DI896" s="19">
        <v>0</v>
      </c>
      <c r="DJ896" s="19">
        <v>0</v>
      </c>
      <c r="DK896" s="19">
        <v>0</v>
      </c>
      <c r="DL896" s="19">
        <v>0</v>
      </c>
      <c r="DM896" s="19">
        <v>0</v>
      </c>
      <c r="DN896" s="19">
        <v>17.880680000000002</v>
      </c>
      <c r="DO896" s="19">
        <v>70.5184</v>
      </c>
      <c r="DP896" s="19">
        <v>0</v>
      </c>
      <c r="DQ896" s="19">
        <v>0</v>
      </c>
      <c r="DR896" s="19">
        <v>32.618000000000002</v>
      </c>
      <c r="DS896" s="19">
        <v>103.648</v>
      </c>
      <c r="DT896" s="19">
        <v>224.66507999999999</v>
      </c>
      <c r="DU896" s="19">
        <v>405.77929621878502</v>
      </c>
      <c r="DV896" s="19">
        <v>2.677157065540789</v>
      </c>
      <c r="DW896" s="19">
        <v>4.5471949546019417</v>
      </c>
      <c r="DX896" s="19">
        <v>0.98651388842284993</v>
      </c>
      <c r="DY896" s="19">
        <v>0.99101941846063091</v>
      </c>
      <c r="DZ896" s="19">
        <v>0.98894504717741327</v>
      </c>
      <c r="EA896" s="19">
        <v>0.99346168061568751</v>
      </c>
      <c r="EB896" s="19">
        <v>44382.322155501679</v>
      </c>
      <c r="EC896" s="19">
        <v>5.6509327655560275</v>
      </c>
      <c r="ED896" s="19">
        <v>76642.434350287876</v>
      </c>
      <c r="EE896" s="19">
        <v>1.9567657067794915</v>
      </c>
      <c r="EF896" s="19">
        <v>1.7268685059280342</v>
      </c>
      <c r="EG896" s="19">
        <v>0.38154915990829469</v>
      </c>
      <c r="EH896" s="19">
        <v>698.57231133398784</v>
      </c>
      <c r="EI896" s="19">
        <v>14944.485350679928</v>
      </c>
      <c r="EJ896" s="19">
        <v>5.1284759931061039</v>
      </c>
      <c r="EK896" s="19">
        <v>5.1284759931061048</v>
      </c>
      <c r="EL896" s="19">
        <v>100.00057956470626</v>
      </c>
      <c r="EM896" s="19">
        <v>15.511893317993341</v>
      </c>
      <c r="EN896" s="19">
        <v>5.6509327655560275</v>
      </c>
      <c r="EO896" s="19">
        <v>797.23799989445354</v>
      </c>
      <c r="EP896" s="19">
        <v>1043.9566642585833</v>
      </c>
      <c r="EQ896" s="19">
        <v>297.48100694918384</v>
      </c>
      <c r="ER896" s="19">
        <v>389.31365104257338</v>
      </c>
      <c r="ES896" s="19">
        <v>19.414932314382078</v>
      </c>
      <c r="ET896" s="19">
        <v>1559.501509237615</v>
      </c>
      <c r="EU896" s="19">
        <v>2.2972798082615591</v>
      </c>
      <c r="EV896" s="19">
        <v>1.4231528453768126E-2</v>
      </c>
      <c r="EW896" s="19">
        <v>500</v>
      </c>
      <c r="EX896" s="19">
        <v>10696.448390677026</v>
      </c>
      <c r="EY896" s="19">
        <v>55078.770546178705</v>
      </c>
      <c r="EZ896" s="19">
        <v>4.2319102844156554E-2</v>
      </c>
      <c r="FA896" s="19">
        <v>20</v>
      </c>
      <c r="FB896" s="19">
        <v>2.1816615649929121</v>
      </c>
      <c r="FC896" s="19">
        <v>7.0128468734789058</v>
      </c>
      <c r="FD896" s="19">
        <v>7.4999999999999997E-2</v>
      </c>
      <c r="FE896" s="19">
        <v>19.805990727742515</v>
      </c>
      <c r="FF896" s="19">
        <v>7.074092889781125E-2</v>
      </c>
    </row>
    <row r="897" spans="1:162">
      <c r="A897" s="4">
        <v>40478.467361111114</v>
      </c>
      <c r="B897" s="18">
        <v>27</v>
      </c>
      <c r="C897" s="18" t="s">
        <v>78</v>
      </c>
      <c r="D897" s="18" t="s">
        <v>60</v>
      </c>
      <c r="E897" s="4">
        <v>40478.450694444444</v>
      </c>
      <c r="F897" s="4">
        <v>40478.47152777778</v>
      </c>
      <c r="G897" s="18" t="s">
        <v>28</v>
      </c>
      <c r="H897" s="18">
        <v>2</v>
      </c>
      <c r="I897" s="18">
        <v>1</v>
      </c>
      <c r="J897" s="18">
        <v>0</v>
      </c>
      <c r="K897" s="18">
        <v>5</v>
      </c>
      <c r="L897" s="18"/>
      <c r="M897" s="18">
        <v>548810</v>
      </c>
      <c r="N897" s="18">
        <v>548811</v>
      </c>
      <c r="O897" s="18">
        <v>0</v>
      </c>
      <c r="P897" s="18">
        <v>9.4036360533769278E-3</v>
      </c>
      <c r="Q897" s="18">
        <v>4.3698630136986289E-3</v>
      </c>
      <c r="R897" s="18">
        <v>1.9181769987119073</v>
      </c>
      <c r="S897" s="18">
        <v>0</v>
      </c>
      <c r="T897" s="18">
        <v>1.2290659848615557</v>
      </c>
      <c r="U897" s="18">
        <v>1.1245239833724145</v>
      </c>
      <c r="V897" s="18">
        <v>0</v>
      </c>
      <c r="W897" s="18">
        <v>0</v>
      </c>
      <c r="X897" s="18">
        <v>2.038844299018268</v>
      </c>
      <c r="Y897" s="18">
        <v>1.6845909123131109E-2</v>
      </c>
      <c r="Z897" s="18">
        <v>26.274770421558287</v>
      </c>
      <c r="AA897" s="18">
        <v>5.3558187903123E-2</v>
      </c>
      <c r="AB897" s="18">
        <v>0</v>
      </c>
      <c r="AC897" s="18">
        <v>62.451354337257108</v>
      </c>
      <c r="AD897" s="18">
        <v>0</v>
      </c>
      <c r="AE897" s="18">
        <v>6.2711174178795265E-2</v>
      </c>
      <c r="AF897" s="18">
        <v>4.5472530642969602</v>
      </c>
      <c r="AG897" s="18">
        <v>0</v>
      </c>
      <c r="AH897" s="18">
        <v>0</v>
      </c>
      <c r="AI897" s="18">
        <v>0.26195757065005576</v>
      </c>
      <c r="AJ897" s="18">
        <v>7.744134707574621E-3</v>
      </c>
      <c r="AK897" s="18">
        <v>0</v>
      </c>
      <c r="AL897" s="18">
        <v>100</v>
      </c>
      <c r="AM897" s="18">
        <v>900</v>
      </c>
      <c r="AN897" s="18">
        <v>0</v>
      </c>
      <c r="AO897" s="18">
        <v>0</v>
      </c>
      <c r="AP897" s="18">
        <v>11566.8</v>
      </c>
      <c r="AQ897" s="18">
        <v>150.00899999999999</v>
      </c>
      <c r="AR897" s="18"/>
      <c r="AS897" s="18">
        <v>0</v>
      </c>
      <c r="AT897" s="18">
        <v>0</v>
      </c>
      <c r="AU897" s="18">
        <v>0</v>
      </c>
      <c r="AV897" s="18">
        <v>0</v>
      </c>
      <c r="AW897" s="18">
        <v>0</v>
      </c>
      <c r="AX897" s="18">
        <v>0</v>
      </c>
      <c r="AY897" s="18">
        <v>0</v>
      </c>
      <c r="AZ897" s="18">
        <v>0</v>
      </c>
      <c r="BA897" s="18">
        <v>112935</v>
      </c>
      <c r="BB897" s="18">
        <v>1683.08</v>
      </c>
      <c r="BC897" s="18">
        <v>0</v>
      </c>
      <c r="BD897" s="18">
        <v>0</v>
      </c>
      <c r="BE897" s="18">
        <v>0</v>
      </c>
      <c r="BF897" s="18">
        <v>0</v>
      </c>
      <c r="BG897" s="18">
        <v>0</v>
      </c>
      <c r="BH897" s="18">
        <v>0</v>
      </c>
      <c r="BI897" s="18">
        <v>0</v>
      </c>
      <c r="BJ897" s="18">
        <v>0</v>
      </c>
      <c r="BK897" s="18">
        <v>0</v>
      </c>
      <c r="BL897" s="18">
        <v>0</v>
      </c>
      <c r="BM897" s="23">
        <f t="shared" si="157"/>
        <v>86.662187488133</v>
      </c>
      <c r="BN897" s="23">
        <f t="shared" si="158"/>
        <v>1199.9250084252164</v>
      </c>
      <c r="BO897" s="23">
        <f t="shared" si="159"/>
        <v>0.77021950008176954</v>
      </c>
      <c r="BP897" s="23">
        <f t="shared" si="160"/>
        <v>1199.9250084252167</v>
      </c>
      <c r="BQ897" s="23"/>
      <c r="BR897" s="18">
        <v>2.7227899999999998</v>
      </c>
      <c r="BS897" s="18">
        <v>1.35219</v>
      </c>
      <c r="BT897" s="18">
        <v>10819.2</v>
      </c>
      <c r="BU897" s="18">
        <v>200.39400000000001</v>
      </c>
      <c r="BV897" s="18">
        <v>4.1667800000000002</v>
      </c>
      <c r="BW897" s="18">
        <v>0.664107</v>
      </c>
      <c r="BX897" s="18">
        <v>67.789199999999994</v>
      </c>
      <c r="BY897" s="18">
        <v>2.09144</v>
      </c>
      <c r="BZ897" s="18">
        <v>64.617199999999997</v>
      </c>
      <c r="CA897" s="23">
        <f t="shared" si="161"/>
        <v>21.859702910085186</v>
      </c>
      <c r="CB897" s="24">
        <f t="shared" si="162"/>
        <v>0.61643696033778705</v>
      </c>
      <c r="CC897" s="25">
        <f t="shared" si="163"/>
        <v>-14.93551168123134</v>
      </c>
      <c r="CD897" s="25">
        <f t="shared" si="169"/>
        <v>-0.48379921572155821</v>
      </c>
      <c r="CE897" s="18">
        <v>13.898099999999999</v>
      </c>
      <c r="CF897" s="18">
        <v>0</v>
      </c>
      <c r="CG897" s="18">
        <v>0</v>
      </c>
      <c r="CH897" s="18">
        <v>15421.3</v>
      </c>
      <c r="CI897" s="23">
        <v>11566.8</v>
      </c>
      <c r="CJ897" s="23" t="b">
        <f t="shared" si="164"/>
        <v>1</v>
      </c>
      <c r="CK897" s="23" t="b">
        <f t="shared" si="165"/>
        <v>1</v>
      </c>
      <c r="CL897" s="23">
        <f t="shared" si="166"/>
        <v>0</v>
      </c>
      <c r="CM897" s="23">
        <f t="shared" si="167"/>
        <v>0</v>
      </c>
      <c r="CN897" s="23">
        <f t="shared" si="168"/>
        <v>13494.05</v>
      </c>
      <c r="CO897" s="18">
        <v>1073.0899999999999</v>
      </c>
      <c r="CP897" s="18">
        <v>35.945300000000003</v>
      </c>
      <c r="CQ897" s="18">
        <v>0.48028700000000002</v>
      </c>
      <c r="CR897" s="18">
        <v>2.06738</v>
      </c>
      <c r="CS897" s="18">
        <v>0.55902200000000002</v>
      </c>
      <c r="CT897" s="18">
        <v>42.149299999999997</v>
      </c>
      <c r="CU897" s="18">
        <v>6.4858200000000004</v>
      </c>
      <c r="CV897" s="18">
        <v>1829.0040283203125</v>
      </c>
      <c r="CW897" s="18">
        <v>8.4399356842041016</v>
      </c>
      <c r="CX897" s="18">
        <v>45.392242431640625</v>
      </c>
      <c r="CY897" s="18">
        <v>87.765647888183594</v>
      </c>
      <c r="CZ897" s="18">
        <v>15.851539611816406</v>
      </c>
      <c r="DA897" s="18">
        <v>325.8363037109375</v>
      </c>
      <c r="DB897" s="18">
        <v>3589.6025390625</v>
      </c>
      <c r="DC897" s="18">
        <v>1.9792549610137939</v>
      </c>
      <c r="DD897" s="18">
        <v>186.9908447265625</v>
      </c>
      <c r="DE897" s="18">
        <v>15</v>
      </c>
      <c r="DF897" s="19">
        <v>68.054032095478604</v>
      </c>
      <c r="DG897" s="19"/>
      <c r="DH897" s="19">
        <v>70.511989999999997</v>
      </c>
      <c r="DI897" s="19">
        <v>0</v>
      </c>
      <c r="DJ897" s="19">
        <v>0</v>
      </c>
      <c r="DK897" s="19">
        <v>0</v>
      </c>
      <c r="DL897" s="19">
        <v>0</v>
      </c>
      <c r="DM897" s="19">
        <v>0</v>
      </c>
      <c r="DN897" s="19">
        <v>0</v>
      </c>
      <c r="DO897" s="19">
        <v>0</v>
      </c>
      <c r="DP897" s="19">
        <v>0</v>
      </c>
      <c r="DQ897" s="19">
        <v>0</v>
      </c>
      <c r="DR897" s="19">
        <v>13.613949999999999</v>
      </c>
      <c r="DS897" s="19">
        <v>67.789199999999994</v>
      </c>
      <c r="DT897" s="19">
        <v>81.403149999999997</v>
      </c>
      <c r="DU897" s="19">
        <v>429.02131850339259</v>
      </c>
      <c r="DV897" s="19">
        <v>1.9616470025288422</v>
      </c>
      <c r="DW897" s="19">
        <v>2.2646396051778672</v>
      </c>
      <c r="DX897" s="19">
        <v>0.99244796287285852</v>
      </c>
      <c r="DY897" s="19">
        <v>0.99314406530113919</v>
      </c>
      <c r="DZ897" s="19">
        <v>0.99476124643260078</v>
      </c>
      <c r="EA897" s="19">
        <v>0.99545897139663486</v>
      </c>
      <c r="EB897" s="19">
        <v>44480.288362140127</v>
      </c>
      <c r="EC897" s="19">
        <v>5.6634062103900042</v>
      </c>
      <c r="ED897" s="19">
        <v>76791.996604250482</v>
      </c>
      <c r="EE897" s="19">
        <v>1.9625995806904013</v>
      </c>
      <c r="EF897" s="19">
        <v>1.7264275802135494</v>
      </c>
      <c r="EG897" s="19">
        <v>0.38120531539916996</v>
      </c>
      <c r="EH897" s="19">
        <v>697.22605748219712</v>
      </c>
      <c r="EI897" s="19">
        <v>14915.685080987068</v>
      </c>
      <c r="EJ897" s="19">
        <v>5.148405600366071</v>
      </c>
      <c r="EK897" s="19">
        <v>5.148405600366071</v>
      </c>
      <c r="EL897" s="19">
        <v>100.00057956470626</v>
      </c>
      <c r="EM897" s="19">
        <v>15.511893317993341</v>
      </c>
      <c r="EN897" s="19">
        <v>5.6634062103900042</v>
      </c>
      <c r="EO897" s="19">
        <v>797.23799989445354</v>
      </c>
      <c r="EP897" s="19">
        <v>1043.9566642585833</v>
      </c>
      <c r="EQ897" s="19">
        <v>296.92649093649379</v>
      </c>
      <c r="ER897" s="19">
        <v>388.58772226392239</v>
      </c>
      <c r="ES897" s="19">
        <v>19.414932314382078</v>
      </c>
      <c r="ET897" s="19">
        <v>1557.9000639399908</v>
      </c>
      <c r="EU897" s="19">
        <v>2.3041288861522049</v>
      </c>
      <c r="EV897" s="19">
        <v>8.4149746502904278E-3</v>
      </c>
      <c r="EW897" s="19">
        <v>500</v>
      </c>
      <c r="EX897" s="19">
        <v>10696.448390677026</v>
      </c>
      <c r="EY897" s="19">
        <v>55176.736752817153</v>
      </c>
      <c r="EZ897" s="19">
        <v>4.2209890714521109E-2</v>
      </c>
      <c r="FA897" s="19">
        <v>20</v>
      </c>
      <c r="FB897" s="19">
        <v>2.1816615649929121</v>
      </c>
      <c r="FC897" s="19">
        <v>7.0253203183128834</v>
      </c>
      <c r="FD897" s="19">
        <v>7.4999999999999997E-2</v>
      </c>
      <c r="FE897" s="19">
        <v>22</v>
      </c>
      <c r="FF897" s="19">
        <v>5.7390480901321983E-2</v>
      </c>
    </row>
    <row r="898" spans="1:162">
      <c r="A898" s="4">
        <v>40479.37222222222</v>
      </c>
      <c r="B898" s="18">
        <v>30</v>
      </c>
      <c r="C898" s="18" t="s">
        <v>81</v>
      </c>
      <c r="D898" s="18" t="s">
        <v>56</v>
      </c>
      <c r="E898" s="4">
        <v>40479.363194444442</v>
      </c>
      <c r="F898" s="4">
        <v>40479.384027777778</v>
      </c>
      <c r="G898" s="18" t="s">
        <v>28</v>
      </c>
      <c r="H898" s="18">
        <v>2</v>
      </c>
      <c r="I898" s="18">
        <v>5.5</v>
      </c>
      <c r="J898" s="18">
        <v>0</v>
      </c>
      <c r="K898" s="18">
        <v>5</v>
      </c>
      <c r="L898" s="18"/>
      <c r="M898" s="18">
        <v>548926</v>
      </c>
      <c r="N898" s="18">
        <v>548927</v>
      </c>
      <c r="O898" s="18">
        <v>0</v>
      </c>
      <c r="P898" s="18">
        <v>0</v>
      </c>
      <c r="Q898" s="18">
        <v>0</v>
      </c>
      <c r="R898" s="18">
        <v>0.9323190824052523</v>
      </c>
      <c r="S898" s="18">
        <v>0</v>
      </c>
      <c r="T898" s="18">
        <v>0.67840981921021015</v>
      </c>
      <c r="U898" s="18">
        <v>0.82933121138175336</v>
      </c>
      <c r="V898" s="18">
        <v>0</v>
      </c>
      <c r="W898" s="18">
        <v>0</v>
      </c>
      <c r="X898" s="18">
        <v>1.3347198453163283</v>
      </c>
      <c r="Y898" s="18">
        <v>4.1685685616755043E-2</v>
      </c>
      <c r="Z898" s="18">
        <v>47.619584996882338</v>
      </c>
      <c r="AA898" s="18">
        <v>3.6769486325711184E-2</v>
      </c>
      <c r="AB898" s="18">
        <v>0</v>
      </c>
      <c r="AC898" s="18">
        <v>44.610710046124261</v>
      </c>
      <c r="AD898" s="18">
        <v>0</v>
      </c>
      <c r="AE898" s="18">
        <v>4.1860528093253212E-2</v>
      </c>
      <c r="AF898" s="18">
        <v>3.6956054816842525</v>
      </c>
      <c r="AG898" s="18">
        <v>0</v>
      </c>
      <c r="AH898" s="18">
        <v>0</v>
      </c>
      <c r="AI898" s="18">
        <v>0.18078382443547442</v>
      </c>
      <c r="AJ898" s="18">
        <v>0</v>
      </c>
      <c r="AK898" s="18">
        <v>0</v>
      </c>
      <c r="AL898" s="18">
        <v>100</v>
      </c>
      <c r="AM898" s="18">
        <v>900</v>
      </c>
      <c r="AN898" s="18">
        <v>0</v>
      </c>
      <c r="AO898" s="18">
        <v>0</v>
      </c>
      <c r="AP898" s="18">
        <v>167.68</v>
      </c>
      <c r="AQ898" s="18">
        <v>37.066699999999997</v>
      </c>
      <c r="AR898" s="18"/>
      <c r="AS898" s="18">
        <v>0</v>
      </c>
      <c r="AT898" s="18">
        <v>0</v>
      </c>
      <c r="AU898" s="18">
        <v>0</v>
      </c>
      <c r="AV898" s="18">
        <v>0</v>
      </c>
      <c r="AW898" s="18">
        <v>0</v>
      </c>
      <c r="AX898" s="18">
        <v>0</v>
      </c>
      <c r="AY898" s="18">
        <v>0</v>
      </c>
      <c r="AZ898" s="18">
        <v>0</v>
      </c>
      <c r="BA898" s="18">
        <v>59780.9</v>
      </c>
      <c r="BB898" s="18">
        <v>3798.43</v>
      </c>
      <c r="BC898" s="18">
        <v>0</v>
      </c>
      <c r="BD898" s="18">
        <v>0</v>
      </c>
      <c r="BE898" s="18">
        <v>0</v>
      </c>
      <c r="BF898" s="18">
        <v>0</v>
      </c>
      <c r="BG898" s="18">
        <v>18.8797</v>
      </c>
      <c r="BH898" s="18">
        <v>3.3547500000000001</v>
      </c>
      <c r="BI898" s="18">
        <v>31.186800000000002</v>
      </c>
      <c r="BJ898" s="18">
        <v>4.3915199999999999</v>
      </c>
      <c r="BK898" s="18">
        <v>0</v>
      </c>
      <c r="BL898" s="18">
        <v>0</v>
      </c>
      <c r="BM898" s="23">
        <f t="shared" si="157"/>
        <v>58.035687440837023</v>
      </c>
      <c r="BN898" s="23">
        <f t="shared" si="158"/>
        <v>902.55884999578075</v>
      </c>
      <c r="BO898" s="23">
        <f t="shared" si="159"/>
        <v>0.77698189675205842</v>
      </c>
      <c r="BP898" s="23">
        <f t="shared" si="160"/>
        <v>902.55884999578063</v>
      </c>
      <c r="BQ898" s="23"/>
      <c r="BR898" s="18">
        <v>7.1672500000000001</v>
      </c>
      <c r="BS898" s="18">
        <v>1.3484</v>
      </c>
      <c r="BT898" s="18">
        <v>8517.92</v>
      </c>
      <c r="BU898" s="18">
        <v>564.46500000000003</v>
      </c>
      <c r="BV898" s="18">
        <v>23.671199999999999</v>
      </c>
      <c r="BW898" s="18">
        <v>1.03511</v>
      </c>
      <c r="BX898" s="18">
        <v>0</v>
      </c>
      <c r="BY898" s="18">
        <v>0</v>
      </c>
      <c r="BZ898" s="18">
        <v>2.33196</v>
      </c>
      <c r="CA898" s="23">
        <f t="shared" si="161"/>
        <v>19.421795049285194</v>
      </c>
      <c r="CB898" s="24">
        <f t="shared" si="162"/>
        <v>0.624037342161465</v>
      </c>
      <c r="CC898" s="25">
        <f t="shared" si="163"/>
        <v>-14.927911299407661</v>
      </c>
      <c r="CD898" s="25">
        <f t="shared" si="169"/>
        <v>-0.47154506919576672</v>
      </c>
      <c r="CE898" s="18">
        <v>1.04434</v>
      </c>
      <c r="CF898" s="18">
        <v>0</v>
      </c>
      <c r="CG898" s="18">
        <v>0</v>
      </c>
      <c r="CH898" s="18">
        <v>363.786</v>
      </c>
      <c r="CI898" s="23">
        <v>167.68</v>
      </c>
      <c r="CJ898" s="23" t="b">
        <f t="shared" si="164"/>
        <v>1</v>
      </c>
      <c r="CK898" s="23" t="b">
        <f t="shared" si="165"/>
        <v>1</v>
      </c>
      <c r="CL898" s="23">
        <f t="shared" si="166"/>
        <v>0</v>
      </c>
      <c r="CM898" s="23">
        <f t="shared" si="167"/>
        <v>0</v>
      </c>
      <c r="CN898" s="23">
        <f t="shared" si="168"/>
        <v>265.733</v>
      </c>
      <c r="CO898" s="18">
        <v>75.263999999999996</v>
      </c>
      <c r="CP898" s="18">
        <v>0</v>
      </c>
      <c r="CQ898" s="18">
        <v>0</v>
      </c>
      <c r="CR898" s="18">
        <v>0.15710299999999999</v>
      </c>
      <c r="CS898" s="18">
        <v>6.7197499999999993E-2</v>
      </c>
      <c r="CT898" s="18">
        <v>0</v>
      </c>
      <c r="CU898" s="18">
        <v>0</v>
      </c>
      <c r="CV898" s="18">
        <v>1469.4815673828125</v>
      </c>
      <c r="CW898" s="18">
        <v>9.1650295257568359</v>
      </c>
      <c r="CX898" s="18">
        <v>48.779758453369141</v>
      </c>
      <c r="CY898" s="18">
        <v>70.302200317382813</v>
      </c>
      <c r="CZ898" s="18">
        <v>11.3387451171875</v>
      </c>
      <c r="DA898" s="18">
        <v>527.970947265625</v>
      </c>
      <c r="DB898" s="18">
        <v>1634.285400390625</v>
      </c>
      <c r="DC898" s="18">
        <v>1.1296523809432983</v>
      </c>
      <c r="DD898" s="18">
        <v>23.602193832397461</v>
      </c>
      <c r="DE898" s="18">
        <v>18.381952285766602</v>
      </c>
      <c r="DF898" s="19">
        <v>47.857258317527247</v>
      </c>
      <c r="DG898" s="19"/>
      <c r="DH898" s="19">
        <v>57.233750000000008</v>
      </c>
      <c r="DI898" s="19">
        <v>0</v>
      </c>
      <c r="DJ898" s="19">
        <v>0</v>
      </c>
      <c r="DK898" s="19">
        <v>0</v>
      </c>
      <c r="DL898" s="19">
        <v>0</v>
      </c>
      <c r="DM898" s="19">
        <v>0</v>
      </c>
      <c r="DN898" s="19">
        <v>0</v>
      </c>
      <c r="DO898" s="19">
        <v>75.518799999999999</v>
      </c>
      <c r="DP898" s="19">
        <v>93.560400000000001</v>
      </c>
      <c r="DQ898" s="19">
        <v>0</v>
      </c>
      <c r="DR898" s="19">
        <v>35.83625</v>
      </c>
      <c r="DS898" s="19">
        <v>0</v>
      </c>
      <c r="DT898" s="19">
        <v>204.91545000000002</v>
      </c>
      <c r="DU898" s="19" t="s">
        <v>255</v>
      </c>
      <c r="DV898" s="19" t="s">
        <v>255</v>
      </c>
      <c r="DW898" s="19" t="s">
        <v>255</v>
      </c>
      <c r="DX898" s="19">
        <v>0.63967834089397868</v>
      </c>
      <c r="DY898" s="19">
        <v>0.8640592276253074</v>
      </c>
      <c r="DZ898" s="19">
        <v>0.63967834089397868</v>
      </c>
      <c r="EA898" s="19">
        <v>0.8640592276253074</v>
      </c>
      <c r="EB898" s="19">
        <v>49960.12683690936</v>
      </c>
      <c r="EC898" s="19">
        <v>6.3611209148737453</v>
      </c>
      <c r="ED898" s="19">
        <v>34962.09888183052</v>
      </c>
      <c r="EE898" s="19">
        <v>1.1121510039090403</v>
      </c>
      <c r="EF898" s="19">
        <v>0.69980004246108818</v>
      </c>
      <c r="EG898" s="19">
        <v>0.35096959228515628</v>
      </c>
      <c r="EH898" s="19">
        <v>515.74334657489817</v>
      </c>
      <c r="EI898" s="19">
        <v>11033.244178946905</v>
      </c>
      <c r="EJ898" s="19">
        <v>3.1687958967266834</v>
      </c>
      <c r="EK898" s="19">
        <v>3.1687958967266838</v>
      </c>
      <c r="EL898" s="19">
        <v>100.00178000747559</v>
      </c>
      <c r="EM898" s="19">
        <v>11.273576242469716</v>
      </c>
      <c r="EN898" s="19">
        <v>6.3611209148737453</v>
      </c>
      <c r="EO898" s="19">
        <v>622.95296339457605</v>
      </c>
      <c r="EP898" s="19">
        <v>1070.0929073908717</v>
      </c>
      <c r="EQ898" s="19">
        <v>367.97961857631327</v>
      </c>
      <c r="ER898" s="19">
        <v>631.34889278497576</v>
      </c>
      <c r="ES898" s="19">
        <v>18.621487832327141</v>
      </c>
      <c r="ET898" s="19">
        <v>1161.6214660452958</v>
      </c>
      <c r="EU898" s="19">
        <v>1.4069001375762269</v>
      </c>
      <c r="EV898" s="19">
        <v>1.5492710261579565E-2</v>
      </c>
      <c r="EW898" s="19">
        <v>500</v>
      </c>
      <c r="EX898" s="19">
        <v>10696.448390677026</v>
      </c>
      <c r="EY898" s="19">
        <v>60656.575227586385</v>
      </c>
      <c r="EZ898" s="19">
        <v>3.2469382915095733E-2</v>
      </c>
      <c r="FA898" s="19">
        <v>20</v>
      </c>
      <c r="FB898" s="19">
        <v>2.1816615649929121</v>
      </c>
      <c r="FC898" s="19">
        <v>7.7230350227966227</v>
      </c>
      <c r="FD898" s="19">
        <v>7.4999999999999997E-2</v>
      </c>
      <c r="FE898" s="19">
        <v>26.960196685791015</v>
      </c>
      <c r="FF898" s="19">
        <v>3.5525701929410743E-2</v>
      </c>
    </row>
    <row r="899" spans="1:162">
      <c r="A899" s="4">
        <v>40478.45416666667</v>
      </c>
      <c r="B899" s="18">
        <v>27</v>
      </c>
      <c r="C899" s="18" t="s">
        <v>78</v>
      </c>
      <c r="D899" s="18" t="s">
        <v>60</v>
      </c>
      <c r="E899" s="4">
        <v>40478.450694444444</v>
      </c>
      <c r="F899" s="4">
        <v>40478.47152777778</v>
      </c>
      <c r="G899" s="18" t="s">
        <v>28</v>
      </c>
      <c r="H899" s="18">
        <v>2</v>
      </c>
      <c r="I899" s="18">
        <v>1</v>
      </c>
      <c r="J899" s="18">
        <v>0</v>
      </c>
      <c r="K899" s="18">
        <v>5</v>
      </c>
      <c r="L899" s="18"/>
      <c r="M899" s="18">
        <v>548810</v>
      </c>
      <c r="N899" s="18">
        <v>548811</v>
      </c>
      <c r="O899" s="18">
        <v>0</v>
      </c>
      <c r="P899" s="18">
        <v>9.4036360533769278E-3</v>
      </c>
      <c r="Q899" s="18">
        <v>4.3698630136986289E-3</v>
      </c>
      <c r="R899" s="18">
        <v>1.9181769987119073</v>
      </c>
      <c r="S899" s="18">
        <v>0</v>
      </c>
      <c r="T899" s="18">
        <v>1.2290659848615557</v>
      </c>
      <c r="U899" s="18">
        <v>1.1245239833724145</v>
      </c>
      <c r="V899" s="18">
        <v>0</v>
      </c>
      <c r="W899" s="18">
        <v>0</v>
      </c>
      <c r="X899" s="18">
        <v>2.038844299018268</v>
      </c>
      <c r="Y899" s="18">
        <v>1.6845909123131109E-2</v>
      </c>
      <c r="Z899" s="18">
        <v>26.274770421558287</v>
      </c>
      <c r="AA899" s="18">
        <v>5.3558187903123E-2</v>
      </c>
      <c r="AB899" s="18">
        <v>0</v>
      </c>
      <c r="AC899" s="18">
        <v>62.451354337257108</v>
      </c>
      <c r="AD899" s="18">
        <v>0</v>
      </c>
      <c r="AE899" s="18">
        <v>6.2711174178795265E-2</v>
      </c>
      <c r="AF899" s="18">
        <v>4.5472530642969602</v>
      </c>
      <c r="AG899" s="18">
        <v>0</v>
      </c>
      <c r="AH899" s="18">
        <v>0</v>
      </c>
      <c r="AI899" s="18">
        <v>0.26195757065005576</v>
      </c>
      <c r="AJ899" s="18">
        <v>7.744134707574621E-3</v>
      </c>
      <c r="AK899" s="18">
        <v>0</v>
      </c>
      <c r="AL899" s="18">
        <v>100</v>
      </c>
      <c r="AM899" s="18">
        <v>900</v>
      </c>
      <c r="AN899" s="18">
        <v>0</v>
      </c>
      <c r="AO899" s="18">
        <v>0</v>
      </c>
      <c r="AP899" s="18">
        <v>12644</v>
      </c>
      <c r="AQ899" s="18">
        <v>181.93</v>
      </c>
      <c r="AR899" s="18"/>
      <c r="AS899" s="18">
        <v>0</v>
      </c>
      <c r="AT899" s="18">
        <v>0</v>
      </c>
      <c r="AU899" s="18">
        <v>0</v>
      </c>
      <c r="AV899" s="18">
        <v>0</v>
      </c>
      <c r="AW899" s="18">
        <v>0</v>
      </c>
      <c r="AX899" s="18">
        <v>0</v>
      </c>
      <c r="AY899" s="18">
        <v>0</v>
      </c>
      <c r="AZ899" s="18">
        <v>0</v>
      </c>
      <c r="BA899" s="18">
        <v>172844</v>
      </c>
      <c r="BB899" s="18">
        <v>4406.5</v>
      </c>
      <c r="BC899" s="18">
        <v>0</v>
      </c>
      <c r="BD899" s="18">
        <v>0</v>
      </c>
      <c r="BE899" s="18">
        <v>0</v>
      </c>
      <c r="BF899" s="18">
        <v>0</v>
      </c>
      <c r="BG899" s="18">
        <v>11.267799999999999</v>
      </c>
      <c r="BH899" s="18">
        <v>4.6429799999999997</v>
      </c>
      <c r="BI899" s="18">
        <v>25.8935</v>
      </c>
      <c r="BJ899" s="18">
        <v>5.5986399999999996</v>
      </c>
      <c r="BK899" s="18">
        <v>0</v>
      </c>
      <c r="BL899" s="18">
        <v>0</v>
      </c>
      <c r="BM899" s="23">
        <f t="shared" si="157"/>
        <v>86.662187488133</v>
      </c>
      <c r="BN899" s="23">
        <f t="shared" si="158"/>
        <v>1192.3427149575457</v>
      </c>
      <c r="BO899" s="23">
        <f t="shared" si="159"/>
        <v>0.79201092872337731</v>
      </c>
      <c r="BP899" s="23">
        <f t="shared" si="160"/>
        <v>1192.3427149575459</v>
      </c>
      <c r="BQ899" s="23"/>
      <c r="BR899" s="18">
        <v>4.2414899999999998</v>
      </c>
      <c r="BS899" s="18">
        <v>1.86283</v>
      </c>
      <c r="BT899" s="18">
        <v>16755.5</v>
      </c>
      <c r="BU899" s="18">
        <v>596.28599999999994</v>
      </c>
      <c r="BV899" s="18">
        <v>17.258600000000001</v>
      </c>
      <c r="BW899" s="18">
        <v>1.3474299999999999</v>
      </c>
      <c r="BX899" s="18">
        <v>35.9998</v>
      </c>
      <c r="BY899" s="18">
        <v>1.97976</v>
      </c>
      <c r="BZ899" s="18">
        <v>67.403999999999996</v>
      </c>
      <c r="CA899" s="23">
        <f t="shared" si="161"/>
        <v>22.253381296149698</v>
      </c>
      <c r="CB899" s="24">
        <f t="shared" si="162"/>
        <v>0.63152918659222301</v>
      </c>
      <c r="CC899" s="25">
        <f t="shared" si="163"/>
        <v>-14.920419454976903</v>
      </c>
      <c r="CD899" s="25">
        <f t="shared" si="169"/>
        <v>-0.45961112037801632</v>
      </c>
      <c r="CE899" s="18">
        <v>11.8253</v>
      </c>
      <c r="CF899" s="18">
        <v>0</v>
      </c>
      <c r="CG899" s="18">
        <v>0</v>
      </c>
      <c r="CH899" s="18">
        <v>14677.3</v>
      </c>
      <c r="CI899" s="23">
        <v>12644</v>
      </c>
      <c r="CJ899" s="23" t="b">
        <f t="shared" si="164"/>
        <v>1</v>
      </c>
      <c r="CK899" s="23" t="b">
        <f t="shared" si="165"/>
        <v>1</v>
      </c>
      <c r="CL899" s="23">
        <f t="shared" si="166"/>
        <v>0</v>
      </c>
      <c r="CM899" s="23">
        <f t="shared" si="167"/>
        <v>0</v>
      </c>
      <c r="CN899" s="23">
        <f t="shared" si="168"/>
        <v>13660.65</v>
      </c>
      <c r="CO899" s="18">
        <v>963.03399999999999</v>
      </c>
      <c r="CP899" s="18">
        <v>17.233499999999999</v>
      </c>
      <c r="CQ899" s="18">
        <v>0.56866700000000003</v>
      </c>
      <c r="CR899" s="18">
        <v>4.6094099999999996</v>
      </c>
      <c r="CS899" s="18">
        <v>0.66613299999999998</v>
      </c>
      <c r="CT899" s="18">
        <v>0</v>
      </c>
      <c r="CU899" s="18">
        <v>0</v>
      </c>
      <c r="CV899" s="18">
        <v>1767.4412841796875</v>
      </c>
      <c r="CW899" s="18">
        <v>8.2575759887695313</v>
      </c>
      <c r="CX899" s="18">
        <v>44.383144378662109</v>
      </c>
      <c r="CY899" s="18">
        <v>84.451858520507813</v>
      </c>
      <c r="CZ899" s="18">
        <v>15.415399551391602</v>
      </c>
      <c r="DA899" s="18">
        <v>334.09976196289062</v>
      </c>
      <c r="DB899" s="18">
        <v>3320.87060546875</v>
      </c>
      <c r="DC899" s="18">
        <v>1.8970503807067871</v>
      </c>
      <c r="DD899" s="18">
        <v>188.95420837402344</v>
      </c>
      <c r="DE899" s="18">
        <v>13.027478218078613</v>
      </c>
      <c r="DF899" s="19">
        <v>68.054032095478604</v>
      </c>
      <c r="DG899" s="19"/>
      <c r="DH899" s="19">
        <v>77.402590000000004</v>
      </c>
      <c r="DI899" s="19">
        <v>0</v>
      </c>
      <c r="DJ899" s="19">
        <v>0</v>
      </c>
      <c r="DK899" s="19">
        <v>0</v>
      </c>
      <c r="DL899" s="19">
        <v>0</v>
      </c>
      <c r="DM899" s="19">
        <v>0</v>
      </c>
      <c r="DN899" s="19">
        <v>0</v>
      </c>
      <c r="DO899" s="19">
        <v>45.071199999999997</v>
      </c>
      <c r="DP899" s="19">
        <v>77.680499999999995</v>
      </c>
      <c r="DQ899" s="19">
        <v>0</v>
      </c>
      <c r="DR899" s="19">
        <v>21.207449999999998</v>
      </c>
      <c r="DS899" s="19">
        <v>35.9998</v>
      </c>
      <c r="DT899" s="19">
        <v>179.95894999999999</v>
      </c>
      <c r="DU899" s="19">
        <v>851.67261438477385</v>
      </c>
      <c r="DV899" s="19">
        <v>4.4914027910755223</v>
      </c>
      <c r="DW899" s="19">
        <v>10.442391272811674</v>
      </c>
      <c r="DX899" s="19">
        <v>0.98674291236068357</v>
      </c>
      <c r="DY899" s="19">
        <v>0.99359352156525615</v>
      </c>
      <c r="DZ899" s="19">
        <v>0.98790150651493325</v>
      </c>
      <c r="EA899" s="19">
        <v>0.99476015943147778</v>
      </c>
      <c r="EB899" s="19">
        <v>44199.218630681673</v>
      </c>
      <c r="EC899" s="19">
        <v>5.6276193006979049</v>
      </c>
      <c r="ED899" s="19">
        <v>71043.042087025708</v>
      </c>
      <c r="EE899" s="19">
        <v>1.8789142446732237</v>
      </c>
      <c r="EF899" s="19">
        <v>1.6073370590698615</v>
      </c>
      <c r="EG899" s="19">
        <v>0.37828317699432379</v>
      </c>
      <c r="EH899" s="19">
        <v>668.59330413041971</v>
      </c>
      <c r="EI899" s="19">
        <v>14303.147543966526</v>
      </c>
      <c r="EJ899" s="19">
        <v>4.966951635550573</v>
      </c>
      <c r="EK899" s="19">
        <v>4.9669516355505738</v>
      </c>
      <c r="EL899" s="19">
        <v>100.00057956470626</v>
      </c>
      <c r="EM899" s="19">
        <v>15.511893317993341</v>
      </c>
      <c r="EN899" s="19">
        <v>5.6276193006979049</v>
      </c>
      <c r="EO899" s="19">
        <v>797.23799989445354</v>
      </c>
      <c r="EP899" s="19">
        <v>1043.9566642585833</v>
      </c>
      <c r="EQ899" s="19">
        <v>305.10922094006435</v>
      </c>
      <c r="ER899" s="19">
        <v>399.28833466321095</v>
      </c>
      <c r="ES899" s="19">
        <v>19.414932314382078</v>
      </c>
      <c r="ET899" s="19">
        <v>1505.4624522409724</v>
      </c>
      <c r="EU899" s="19">
        <v>2.2058807249064447</v>
      </c>
      <c r="EV899" s="19">
        <v>9.5601762704933778E-3</v>
      </c>
      <c r="EW899" s="19">
        <v>500</v>
      </c>
      <c r="EX899" s="19">
        <v>10696.448390677026</v>
      </c>
      <c r="EY899" s="19">
        <v>54895.667021358699</v>
      </c>
      <c r="EZ899" s="19">
        <v>4.1304558396156765E-2</v>
      </c>
      <c r="FA899" s="19">
        <v>20</v>
      </c>
      <c r="FB899" s="19">
        <v>2.1816615649929121</v>
      </c>
      <c r="FC899" s="19">
        <v>6.9895334086207832</v>
      </c>
      <c r="FD899" s="19">
        <v>7.4999999999999997E-2</v>
      </c>
      <c r="FE899" s="19">
        <v>19.106968053181966</v>
      </c>
      <c r="FF899" s="19">
        <v>7.3696953473688098E-2</v>
      </c>
    </row>
    <row r="900" spans="1:162">
      <c r="A900" s="4">
        <v>40478.457638888889</v>
      </c>
      <c r="B900" s="18">
        <v>27</v>
      </c>
      <c r="C900" s="18" t="s">
        <v>78</v>
      </c>
      <c r="D900" s="18" t="s">
        <v>60</v>
      </c>
      <c r="E900" s="4">
        <v>40478.450694444444</v>
      </c>
      <c r="F900" s="4">
        <v>40478.47152777778</v>
      </c>
      <c r="G900" s="18" t="s">
        <v>28</v>
      </c>
      <c r="H900" s="18">
        <v>2</v>
      </c>
      <c r="I900" s="18">
        <v>1</v>
      </c>
      <c r="J900" s="18">
        <v>0</v>
      </c>
      <c r="K900" s="18">
        <v>5</v>
      </c>
      <c r="L900" s="18"/>
      <c r="M900" s="18">
        <v>548810</v>
      </c>
      <c r="N900" s="18">
        <v>548811</v>
      </c>
      <c r="O900" s="18">
        <v>0</v>
      </c>
      <c r="P900" s="18">
        <v>9.4036360533769278E-3</v>
      </c>
      <c r="Q900" s="18">
        <v>4.3698630136986289E-3</v>
      </c>
      <c r="R900" s="18">
        <v>1.9181769987119073</v>
      </c>
      <c r="S900" s="18">
        <v>0</v>
      </c>
      <c r="T900" s="18">
        <v>1.2290659848615557</v>
      </c>
      <c r="U900" s="18">
        <v>1.1245239833724145</v>
      </c>
      <c r="V900" s="18">
        <v>0</v>
      </c>
      <c r="W900" s="18">
        <v>0</v>
      </c>
      <c r="X900" s="18">
        <v>2.038844299018268</v>
      </c>
      <c r="Y900" s="18">
        <v>1.6845909123131109E-2</v>
      </c>
      <c r="Z900" s="18">
        <v>26.274770421558287</v>
      </c>
      <c r="AA900" s="18">
        <v>5.3558187903123E-2</v>
      </c>
      <c r="AB900" s="18">
        <v>0</v>
      </c>
      <c r="AC900" s="18">
        <v>62.451354337257108</v>
      </c>
      <c r="AD900" s="18">
        <v>0</v>
      </c>
      <c r="AE900" s="18">
        <v>6.2711174178795265E-2</v>
      </c>
      <c r="AF900" s="18">
        <v>4.5472530642969602</v>
      </c>
      <c r="AG900" s="18">
        <v>0</v>
      </c>
      <c r="AH900" s="18">
        <v>0</v>
      </c>
      <c r="AI900" s="18">
        <v>0.26195757065005576</v>
      </c>
      <c r="AJ900" s="18">
        <v>7.744134707574621E-3</v>
      </c>
      <c r="AK900" s="18">
        <v>0</v>
      </c>
      <c r="AL900" s="18">
        <v>100</v>
      </c>
      <c r="AM900" s="18">
        <v>900</v>
      </c>
      <c r="AN900" s="18">
        <v>0</v>
      </c>
      <c r="AO900" s="18">
        <v>0</v>
      </c>
      <c r="AP900" s="18">
        <v>9330.36</v>
      </c>
      <c r="AQ900" s="18">
        <v>131.334</v>
      </c>
      <c r="AR900" s="18"/>
      <c r="AS900" s="18">
        <v>0</v>
      </c>
      <c r="AT900" s="18">
        <v>0</v>
      </c>
      <c r="AU900" s="18">
        <v>0</v>
      </c>
      <c r="AV900" s="18">
        <v>0</v>
      </c>
      <c r="AW900" s="18">
        <v>0</v>
      </c>
      <c r="AX900" s="18">
        <v>0</v>
      </c>
      <c r="AY900" s="18">
        <v>0</v>
      </c>
      <c r="AZ900" s="18">
        <v>0</v>
      </c>
      <c r="BA900" s="18">
        <v>176139</v>
      </c>
      <c r="BB900" s="18">
        <v>6637.37</v>
      </c>
      <c r="BC900" s="18">
        <v>0</v>
      </c>
      <c r="BD900" s="18">
        <v>0</v>
      </c>
      <c r="BE900" s="18">
        <v>4.8223000000000003</v>
      </c>
      <c r="BF900" s="18">
        <v>1.28878</v>
      </c>
      <c r="BG900" s="18">
        <v>16.306899999999999</v>
      </c>
      <c r="BH900" s="18">
        <v>5.0049000000000001</v>
      </c>
      <c r="BI900" s="18">
        <v>19.726299999999998</v>
      </c>
      <c r="BJ900" s="18">
        <v>5.7906399999999998</v>
      </c>
      <c r="BK900" s="18">
        <v>0</v>
      </c>
      <c r="BL900" s="18">
        <v>0</v>
      </c>
      <c r="BM900" s="23">
        <f t="shared" si="157"/>
        <v>86.662187488133</v>
      </c>
      <c r="BN900" s="23">
        <f t="shared" si="158"/>
        <v>1163.6145665084443</v>
      </c>
      <c r="BO900" s="23">
        <f t="shared" si="159"/>
        <v>0.7893869508571727</v>
      </c>
      <c r="BP900" s="23">
        <f t="shared" si="160"/>
        <v>1163.6145665084443</v>
      </c>
      <c r="BQ900" s="23"/>
      <c r="BR900" s="18">
        <v>9.4183599999999998</v>
      </c>
      <c r="BS900" s="18">
        <v>1.91035</v>
      </c>
      <c r="BT900" s="18">
        <v>18810.5</v>
      </c>
      <c r="BU900" s="18">
        <v>873.20799999999997</v>
      </c>
      <c r="BV900" s="18">
        <v>27.290900000000001</v>
      </c>
      <c r="BW900" s="18">
        <v>1.74902</v>
      </c>
      <c r="BX900" s="18">
        <v>82.625799999999998</v>
      </c>
      <c r="BY900" s="18">
        <v>2.1114000000000002</v>
      </c>
      <c r="BZ900" s="18">
        <v>54.012500000000003</v>
      </c>
      <c r="CA900" s="23">
        <f t="shared" si="161"/>
        <v>23.385815913037288</v>
      </c>
      <c r="CB900" s="24">
        <f t="shared" si="162"/>
        <v>0.68005164785080685</v>
      </c>
      <c r="CC900" s="25">
        <f t="shared" si="163"/>
        <v>-14.87189699371832</v>
      </c>
      <c r="CD900" s="25">
        <f t="shared" si="169"/>
        <v>-0.38558653097447182</v>
      </c>
      <c r="CE900" s="18">
        <v>15.398199999999999</v>
      </c>
      <c r="CF900" s="18">
        <v>0</v>
      </c>
      <c r="CG900" s="18">
        <v>0</v>
      </c>
      <c r="CH900" s="18">
        <v>10692.9</v>
      </c>
      <c r="CI900" s="23">
        <v>9330.36</v>
      </c>
      <c r="CJ900" s="23" t="b">
        <f t="shared" si="164"/>
        <v>1</v>
      </c>
      <c r="CK900" s="23" t="b">
        <f t="shared" si="165"/>
        <v>1</v>
      </c>
      <c r="CL900" s="23">
        <f t="shared" si="166"/>
        <v>0</v>
      </c>
      <c r="CM900" s="23">
        <f t="shared" si="167"/>
        <v>0</v>
      </c>
      <c r="CN900" s="23">
        <f t="shared" si="168"/>
        <v>10011.630000000001</v>
      </c>
      <c r="CO900" s="18">
        <v>941.87199999999996</v>
      </c>
      <c r="CP900" s="18">
        <v>36.866300000000003</v>
      </c>
      <c r="CQ900" s="18">
        <v>0.48001100000000002</v>
      </c>
      <c r="CR900" s="18">
        <v>1.7094800000000001</v>
      </c>
      <c r="CS900" s="18">
        <v>0.55867900000000004</v>
      </c>
      <c r="CT900" s="18">
        <v>70.782700000000006</v>
      </c>
      <c r="CU900" s="18">
        <v>7.9487500000000004</v>
      </c>
      <c r="CV900" s="18">
        <v>1730.59033203125</v>
      </c>
      <c r="CW900" s="18">
        <v>8.3774614334106445</v>
      </c>
      <c r="CX900" s="18">
        <v>44.523815155029297</v>
      </c>
      <c r="CY900" s="18">
        <v>85.307273864746094</v>
      </c>
      <c r="CZ900" s="18">
        <v>15.466641426086426</v>
      </c>
      <c r="DA900" s="18">
        <v>326.87579345703125</v>
      </c>
      <c r="DB900" s="18">
        <v>3429.646484375</v>
      </c>
      <c r="DC900" s="18">
        <v>1.9653011560440063</v>
      </c>
      <c r="DD900" s="18">
        <v>190.76643371582031</v>
      </c>
      <c r="DE900" s="18">
        <v>12.251678466796875</v>
      </c>
      <c r="DF900" s="19">
        <v>68.054032095478604</v>
      </c>
      <c r="DG900" s="19"/>
      <c r="DH900" s="19">
        <v>132.89965999999998</v>
      </c>
      <c r="DI900" s="19">
        <v>0</v>
      </c>
      <c r="DJ900" s="19">
        <v>0</v>
      </c>
      <c r="DK900" s="19">
        <v>0</v>
      </c>
      <c r="DL900" s="19">
        <v>0</v>
      </c>
      <c r="DM900" s="19">
        <v>0</v>
      </c>
      <c r="DN900" s="19">
        <v>19.289200000000001</v>
      </c>
      <c r="DO900" s="19">
        <v>65.227599999999995</v>
      </c>
      <c r="DP900" s="19">
        <v>59.178899999999999</v>
      </c>
      <c r="DQ900" s="19">
        <v>0</v>
      </c>
      <c r="DR900" s="19">
        <v>47.091799999999999</v>
      </c>
      <c r="DS900" s="19">
        <v>82.625799999999998</v>
      </c>
      <c r="DT900" s="19">
        <v>273.41329999999999</v>
      </c>
      <c r="DU900" s="19">
        <v>290.04538019817556</v>
      </c>
      <c r="DV900" s="19">
        <v>3.6049090904159078</v>
      </c>
      <c r="DW900" s="19">
        <v>7.4163477213607001</v>
      </c>
      <c r="DX900" s="19">
        <v>0.97180091471014429</v>
      </c>
      <c r="DY900" s="19">
        <v>0.984371611846932</v>
      </c>
      <c r="DZ900" s="19">
        <v>0.97515142804721644</v>
      </c>
      <c r="EA900" s="19">
        <v>0.98776546563344758</v>
      </c>
      <c r="EB900" s="19">
        <v>43134.2884740851</v>
      </c>
      <c r="EC900" s="19">
        <v>5.4920281819219285</v>
      </c>
      <c r="ED900" s="19">
        <v>73370.073236768178</v>
      </c>
      <c r="EE900" s="19">
        <v>1.9817783682805581</v>
      </c>
      <c r="EF900" s="19">
        <v>1.7009686685998915</v>
      </c>
      <c r="EG900" s="19">
        <v>0.37862649755477906</v>
      </c>
      <c r="EH900" s="19">
        <v>655.24735611915435</v>
      </c>
      <c r="EI900" s="19">
        <v>14017.639055712209</v>
      </c>
      <c r="EJ900" s="19">
        <v>5.2341248726096827</v>
      </c>
      <c r="EK900" s="19">
        <v>5.2341248726096827</v>
      </c>
      <c r="EL900" s="19">
        <v>100.00057956470626</v>
      </c>
      <c r="EM900" s="19">
        <v>15.511893317993341</v>
      </c>
      <c r="EN900" s="19">
        <v>5.4920281819219285</v>
      </c>
      <c r="EO900" s="19">
        <v>797.23799989445354</v>
      </c>
      <c r="EP900" s="19">
        <v>1043.9566642585833</v>
      </c>
      <c r="EQ900" s="19">
        <v>295.14431027209241</v>
      </c>
      <c r="ER900" s="19">
        <v>386.2425479257638</v>
      </c>
      <c r="ES900" s="19">
        <v>19.414932314382078</v>
      </c>
      <c r="ET900" s="19">
        <v>1474.0737292970305</v>
      </c>
      <c r="EU900" s="19">
        <v>2.3266451441411689</v>
      </c>
      <c r="EV900" s="19">
        <v>8.3840647963180602E-3</v>
      </c>
      <c r="EW900" s="19">
        <v>500</v>
      </c>
      <c r="EX900" s="19">
        <v>10696.448390677026</v>
      </c>
      <c r="EY900" s="19">
        <v>53830.736864762126</v>
      </c>
      <c r="EZ900" s="19">
        <v>4.1437113105754375E-2</v>
      </c>
      <c r="FA900" s="19">
        <v>20</v>
      </c>
      <c r="FB900" s="19">
        <v>2.1816615649929121</v>
      </c>
      <c r="FC900" s="19">
        <v>6.8539422898448059</v>
      </c>
      <c r="FD900" s="19">
        <v>7.4999999999999997E-2</v>
      </c>
      <c r="FE900" s="19">
        <v>17.969128417968751</v>
      </c>
      <c r="FF900" s="19">
        <v>8.0381311762709948E-2</v>
      </c>
    </row>
    <row r="901" spans="1:162">
      <c r="A901" s="4">
        <v>40478.46597222222</v>
      </c>
      <c r="B901" s="18">
        <v>27</v>
      </c>
      <c r="C901" s="18" t="s">
        <v>78</v>
      </c>
      <c r="D901" s="18" t="s">
        <v>60</v>
      </c>
      <c r="E901" s="4">
        <v>40478.450694444444</v>
      </c>
      <c r="F901" s="4">
        <v>40478.47152777778</v>
      </c>
      <c r="G901" s="18" t="s">
        <v>28</v>
      </c>
      <c r="H901" s="18">
        <v>2</v>
      </c>
      <c r="I901" s="18">
        <v>1</v>
      </c>
      <c r="J901" s="18">
        <v>0</v>
      </c>
      <c r="K901" s="18">
        <v>5</v>
      </c>
      <c r="L901" s="18"/>
      <c r="M901" s="18">
        <v>548810</v>
      </c>
      <c r="N901" s="18">
        <v>548811</v>
      </c>
      <c r="O901" s="18">
        <v>0</v>
      </c>
      <c r="P901" s="18">
        <v>9.4036360533769278E-3</v>
      </c>
      <c r="Q901" s="18">
        <v>4.3698630136986289E-3</v>
      </c>
      <c r="R901" s="18">
        <v>1.9181769987119073</v>
      </c>
      <c r="S901" s="18">
        <v>0</v>
      </c>
      <c r="T901" s="18">
        <v>1.2290659848615557</v>
      </c>
      <c r="U901" s="18">
        <v>1.1245239833724145</v>
      </c>
      <c r="V901" s="18">
        <v>0</v>
      </c>
      <c r="W901" s="18">
        <v>0</v>
      </c>
      <c r="X901" s="18">
        <v>2.038844299018268</v>
      </c>
      <c r="Y901" s="18">
        <v>1.6845909123131109E-2</v>
      </c>
      <c r="Z901" s="18">
        <v>26.274770421558287</v>
      </c>
      <c r="AA901" s="18">
        <v>5.3558187903123E-2</v>
      </c>
      <c r="AB901" s="18">
        <v>0</v>
      </c>
      <c r="AC901" s="18">
        <v>62.451354337257108</v>
      </c>
      <c r="AD901" s="18">
        <v>0</v>
      </c>
      <c r="AE901" s="18">
        <v>6.2711174178795265E-2</v>
      </c>
      <c r="AF901" s="18">
        <v>4.5472530642969602</v>
      </c>
      <c r="AG901" s="18">
        <v>0</v>
      </c>
      <c r="AH901" s="18">
        <v>0</v>
      </c>
      <c r="AI901" s="18">
        <v>0.26195757065005576</v>
      </c>
      <c r="AJ901" s="18">
        <v>7.744134707574621E-3</v>
      </c>
      <c r="AK901" s="18">
        <v>0</v>
      </c>
      <c r="AL901" s="18">
        <v>100</v>
      </c>
      <c r="AM901" s="18">
        <v>900</v>
      </c>
      <c r="AN901" s="18">
        <v>0</v>
      </c>
      <c r="AO901" s="18">
        <v>0</v>
      </c>
      <c r="AP901" s="18">
        <v>10039.5</v>
      </c>
      <c r="AQ901" s="18">
        <v>130.214</v>
      </c>
      <c r="AR901" s="18"/>
      <c r="AS901" s="18">
        <v>0</v>
      </c>
      <c r="AT901" s="18">
        <v>0</v>
      </c>
      <c r="AU901" s="18">
        <v>0</v>
      </c>
      <c r="AV901" s="18">
        <v>0</v>
      </c>
      <c r="AW901" s="18">
        <v>0</v>
      </c>
      <c r="AX901" s="18">
        <v>0</v>
      </c>
      <c r="AY901" s="18">
        <v>0</v>
      </c>
      <c r="AZ901" s="18">
        <v>0</v>
      </c>
      <c r="BA901" s="18">
        <v>175049</v>
      </c>
      <c r="BB901" s="18">
        <v>5322.89</v>
      </c>
      <c r="BC901" s="18">
        <v>0</v>
      </c>
      <c r="BD901" s="18">
        <v>0</v>
      </c>
      <c r="BE901" s="18">
        <v>3.1586500000000002</v>
      </c>
      <c r="BF901" s="18">
        <v>1.3198000000000001</v>
      </c>
      <c r="BG901" s="18">
        <v>14.1967</v>
      </c>
      <c r="BH901" s="18">
        <v>4.7202700000000002</v>
      </c>
      <c r="BI901" s="18">
        <v>12.7209</v>
      </c>
      <c r="BJ901" s="18">
        <v>5.2159000000000004</v>
      </c>
      <c r="BK901" s="18">
        <v>0</v>
      </c>
      <c r="BL901" s="18">
        <v>0</v>
      </c>
      <c r="BM901" s="23">
        <f t="shared" ref="BM901:BM964" si="170">O901*4+P901*4+Q901*2+R901*6+S901*4+T901*5+U901+V901*4+W901*3+X901*2+Y901*2+AA901*4+AB901*4+AC901+AD901*3+AE901*4+AH901*3+AI901*3+AJ901*3+AK901*4</f>
        <v>86.662187488133</v>
      </c>
      <c r="BN901" s="23">
        <f t="shared" ref="BN901:BN964" si="171">BM901/100*(CV901/CZ901)*12</f>
        <v>1171.3279081578469</v>
      </c>
      <c r="BO901" s="23">
        <f t="shared" ref="BO901:BO964" si="172">+BN901/ET901</f>
        <v>0.76848211509989139</v>
      </c>
      <c r="BP901" s="23">
        <f t="shared" ref="BP901:BP964" si="173">BM901/100*EB901*12/385.5</f>
        <v>1171.3279081578471</v>
      </c>
      <c r="BQ901" s="23"/>
      <c r="BR901" s="18">
        <v>8.1372300000000006</v>
      </c>
      <c r="BS901" s="18">
        <v>1.76658</v>
      </c>
      <c r="BT901" s="18">
        <v>16500</v>
      </c>
      <c r="BU901" s="18">
        <v>673.678</v>
      </c>
      <c r="BV901" s="18">
        <v>22.358499999999999</v>
      </c>
      <c r="BW901" s="18">
        <v>1.45316</v>
      </c>
      <c r="BX901" s="18">
        <v>75.748400000000004</v>
      </c>
      <c r="BY901" s="18">
        <v>2.0676600000000001</v>
      </c>
      <c r="BZ901" s="18">
        <v>70.230099999999993</v>
      </c>
      <c r="CA901" s="23">
        <f t="shared" ref="CA901:CA964" si="174">BN901*(30*CF901+46*BZ901)/(CN901*12)*DX901</f>
        <v>23.692511545753206</v>
      </c>
      <c r="CB901" s="24">
        <f t="shared" ref="CB901:CB964" si="175">CA901*1000000/($EB901*$EO901)</f>
        <v>0.68443329771722849</v>
      </c>
      <c r="CC901" s="25">
        <f t="shared" ref="CC901:CC964" si="176">CB901-$DA$1173</f>
        <v>-14.867515343851897</v>
      </c>
      <c r="CD901" s="25">
        <f t="shared" si="169"/>
        <v>-0.37916408572615667</v>
      </c>
      <c r="CE901" s="18">
        <v>11.9069</v>
      </c>
      <c r="CF901" s="18">
        <v>0</v>
      </c>
      <c r="CG901" s="18">
        <v>0</v>
      </c>
      <c r="CH901" s="18">
        <v>16150.4</v>
      </c>
      <c r="CI901" s="23">
        <v>10039.5</v>
      </c>
      <c r="CJ901" s="23" t="b">
        <f t="shared" ref="CJ901:CJ964" si="177">IF(CH901&gt;CO901, TRUE,FALSE)</f>
        <v>1</v>
      </c>
      <c r="CK901" s="23" t="b">
        <f t="shared" ref="CK901:CK964" si="178">IF(CI901&gt;AQ901,TRUE,FALSE)</f>
        <v>1</v>
      </c>
      <c r="CL901" s="23">
        <f t="shared" ref="CL901:CL964" si="179">IF(AND(CJ901=TRUE,CK901=FALSE),CH901,0)</f>
        <v>0</v>
      </c>
      <c r="CM901" s="23">
        <f t="shared" ref="CM901:CM964" si="180">IF(AND(CJ901=FALSE,CK901=TRUE),CI901,0)</f>
        <v>0</v>
      </c>
      <c r="CN901" s="23">
        <f t="shared" ref="CN901:CN964" si="181">IF(CJ901=CK901,AVERAGE(CH901:CI901),SUM(CL901:CM901))</f>
        <v>13094.95</v>
      </c>
      <c r="CO901" s="18">
        <v>1097.31</v>
      </c>
      <c r="CP901" s="18">
        <v>40.801099999999998</v>
      </c>
      <c r="CQ901" s="18">
        <v>0.677728</v>
      </c>
      <c r="CR901" s="18">
        <v>3.58433</v>
      </c>
      <c r="CS901" s="18">
        <v>0.77692799999999995</v>
      </c>
      <c r="CT901" s="18">
        <v>59.690800000000003</v>
      </c>
      <c r="CU901" s="18">
        <v>6.5320600000000004</v>
      </c>
      <c r="CV901" s="18">
        <v>1789.450927734375</v>
      </c>
      <c r="CW901" s="18">
        <v>8.5980539321899414</v>
      </c>
      <c r="CX901" s="18">
        <v>46</v>
      </c>
      <c r="CY901" s="18">
        <v>87.496231079101563</v>
      </c>
      <c r="CZ901" s="18">
        <v>15.88737678527832</v>
      </c>
      <c r="DA901" s="18">
        <v>323.2327880859375</v>
      </c>
      <c r="DB901" s="18">
        <v>3575.602294921875</v>
      </c>
      <c r="DC901" s="18">
        <v>1.9930485486984253</v>
      </c>
      <c r="DD901" s="18">
        <v>195.52580261230469</v>
      </c>
      <c r="DE901" s="18">
        <v>11.410365104675293</v>
      </c>
      <c r="DF901" s="19">
        <v>68.054032095478604</v>
      </c>
      <c r="DG901" s="19"/>
      <c r="DH901" s="19">
        <v>113.96188000000001</v>
      </c>
      <c r="DI901" s="19">
        <v>0</v>
      </c>
      <c r="DJ901" s="19">
        <v>0</v>
      </c>
      <c r="DK901" s="19">
        <v>0</v>
      </c>
      <c r="DL901" s="19">
        <v>0</v>
      </c>
      <c r="DM901" s="19">
        <v>0</v>
      </c>
      <c r="DN901" s="19">
        <v>12.634600000000001</v>
      </c>
      <c r="DO901" s="19">
        <v>56.786799999999999</v>
      </c>
      <c r="DP901" s="19">
        <v>38.162700000000001</v>
      </c>
      <c r="DQ901" s="19">
        <v>0</v>
      </c>
      <c r="DR901" s="19">
        <v>40.686150000000005</v>
      </c>
      <c r="DS901" s="19">
        <v>75.748400000000004</v>
      </c>
      <c r="DT901" s="19">
        <v>224.01865000000001</v>
      </c>
      <c r="DU901" s="19">
        <v>395.8324653011806</v>
      </c>
      <c r="DV901" s="19">
        <v>2.7931080289502002</v>
      </c>
      <c r="DW901" s="19">
        <v>5.4905051579491735</v>
      </c>
      <c r="DX901" s="19">
        <v>0.98386742583814635</v>
      </c>
      <c r="DY901" s="19">
        <v>0.99050834510579044</v>
      </c>
      <c r="DZ901" s="19">
        <v>0.98635299110144414</v>
      </c>
      <c r="EA901" s="19">
        <v>0.9930106874650817</v>
      </c>
      <c r="EB901" s="19">
        <v>43420.216059885992</v>
      </c>
      <c r="EC901" s="19">
        <v>5.528433612839164</v>
      </c>
      <c r="ED901" s="19">
        <v>76492.490826436333</v>
      </c>
      <c r="EE901" s="19">
        <v>1.9981561044811369</v>
      </c>
      <c r="EF901" s="19">
        <v>1.7616791846668018</v>
      </c>
      <c r="EG901" s="19">
        <v>0.38144542446136476</v>
      </c>
      <c r="EH901" s="19">
        <v>682.57786868242158</v>
      </c>
      <c r="EI901" s="19">
        <v>14602.317889959684</v>
      </c>
      <c r="EJ901" s="19">
        <v>5.2383800573901578</v>
      </c>
      <c r="EK901" s="19">
        <v>5.2383800573901578</v>
      </c>
      <c r="EL901" s="19">
        <v>100.00057956470626</v>
      </c>
      <c r="EM901" s="19">
        <v>15.511893317993341</v>
      </c>
      <c r="EN901" s="19">
        <v>5.528433612839164</v>
      </c>
      <c r="EO901" s="19">
        <v>797.23799989445354</v>
      </c>
      <c r="EP901" s="19">
        <v>1043.9566642585833</v>
      </c>
      <c r="EQ901" s="19">
        <v>293.59882392270509</v>
      </c>
      <c r="ER901" s="19">
        <v>384.22784133021725</v>
      </c>
      <c r="ES901" s="19">
        <v>19.414932314382078</v>
      </c>
      <c r="ET901" s="19">
        <v>1524.2097182776874</v>
      </c>
      <c r="EU901" s="19">
        <v>2.3458729150226132</v>
      </c>
      <c r="EV901" s="19">
        <v>2.5626850816289097E-3</v>
      </c>
      <c r="EW901" s="19">
        <v>500</v>
      </c>
      <c r="EX901" s="19">
        <v>10696.448390677026</v>
      </c>
      <c r="EY901" s="19">
        <v>54116.664450563017</v>
      </c>
      <c r="EZ901" s="19">
        <v>4.2305839633295358E-2</v>
      </c>
      <c r="FA901" s="19">
        <v>20</v>
      </c>
      <c r="FB901" s="19">
        <v>2.1816615649929121</v>
      </c>
      <c r="FC901" s="19">
        <v>6.8903477207620414</v>
      </c>
      <c r="FD901" s="19">
        <v>7.4999999999999997E-2</v>
      </c>
      <c r="FE901" s="19">
        <v>16.735202153523762</v>
      </c>
      <c r="FF901" s="19">
        <v>9.562234897541981E-2</v>
      </c>
    </row>
    <row r="902" spans="1:162">
      <c r="A902" s="4">
        <v>40478.456944444442</v>
      </c>
      <c r="B902" s="18">
        <v>27</v>
      </c>
      <c r="C902" s="18" t="s">
        <v>78</v>
      </c>
      <c r="D902" s="18" t="s">
        <v>60</v>
      </c>
      <c r="E902" s="4">
        <v>40478.450694444444</v>
      </c>
      <c r="F902" s="4">
        <v>40478.47152777778</v>
      </c>
      <c r="G902" s="18" t="s">
        <v>28</v>
      </c>
      <c r="H902" s="18">
        <v>2</v>
      </c>
      <c r="I902" s="18">
        <v>1</v>
      </c>
      <c r="J902" s="18">
        <v>0</v>
      </c>
      <c r="K902" s="18">
        <v>5</v>
      </c>
      <c r="L902" s="18"/>
      <c r="M902" s="18">
        <v>548810</v>
      </c>
      <c r="N902" s="18">
        <v>548811</v>
      </c>
      <c r="O902" s="18">
        <v>0</v>
      </c>
      <c r="P902" s="18">
        <v>9.4036360533769278E-3</v>
      </c>
      <c r="Q902" s="18">
        <v>4.3698630136986289E-3</v>
      </c>
      <c r="R902" s="18">
        <v>1.9181769987119073</v>
      </c>
      <c r="S902" s="18">
        <v>0</v>
      </c>
      <c r="T902" s="18">
        <v>1.2290659848615557</v>
      </c>
      <c r="U902" s="18">
        <v>1.1245239833724145</v>
      </c>
      <c r="V902" s="18">
        <v>0</v>
      </c>
      <c r="W902" s="18">
        <v>0</v>
      </c>
      <c r="X902" s="18">
        <v>2.038844299018268</v>
      </c>
      <c r="Y902" s="18">
        <v>1.6845909123131109E-2</v>
      </c>
      <c r="Z902" s="18">
        <v>26.274770421558287</v>
      </c>
      <c r="AA902" s="18">
        <v>5.3558187903123E-2</v>
      </c>
      <c r="AB902" s="18">
        <v>0</v>
      </c>
      <c r="AC902" s="18">
        <v>62.451354337257108</v>
      </c>
      <c r="AD902" s="18">
        <v>0</v>
      </c>
      <c r="AE902" s="18">
        <v>6.2711174178795265E-2</v>
      </c>
      <c r="AF902" s="18">
        <v>4.5472530642969602</v>
      </c>
      <c r="AG902" s="18">
        <v>0</v>
      </c>
      <c r="AH902" s="18">
        <v>0</v>
      </c>
      <c r="AI902" s="18">
        <v>0.26195757065005576</v>
      </c>
      <c r="AJ902" s="18">
        <v>7.744134707574621E-3</v>
      </c>
      <c r="AK902" s="18">
        <v>0</v>
      </c>
      <c r="AL902" s="18">
        <v>100</v>
      </c>
      <c r="AM902" s="18">
        <v>900</v>
      </c>
      <c r="AN902" s="18">
        <v>0</v>
      </c>
      <c r="AO902" s="18">
        <v>0</v>
      </c>
      <c r="AP902" s="18">
        <v>10244.6</v>
      </c>
      <c r="AQ902" s="18">
        <v>151.607</v>
      </c>
      <c r="AR902" s="18"/>
      <c r="AS902" s="18">
        <v>0</v>
      </c>
      <c r="AT902" s="18">
        <v>0</v>
      </c>
      <c r="AU902" s="18">
        <v>0</v>
      </c>
      <c r="AV902" s="18">
        <v>0</v>
      </c>
      <c r="AW902" s="18">
        <v>0</v>
      </c>
      <c r="AX902" s="18">
        <v>0</v>
      </c>
      <c r="AY902" s="18">
        <v>0</v>
      </c>
      <c r="AZ902" s="18">
        <v>0</v>
      </c>
      <c r="BA902" s="18">
        <v>197899</v>
      </c>
      <c r="BB902" s="18">
        <v>6746.09</v>
      </c>
      <c r="BC902" s="18">
        <v>0</v>
      </c>
      <c r="BD902" s="18">
        <v>0</v>
      </c>
      <c r="BE902" s="18">
        <v>0</v>
      </c>
      <c r="BF902" s="18">
        <v>0</v>
      </c>
      <c r="BG902" s="18">
        <v>17.418700000000001</v>
      </c>
      <c r="BH902" s="18">
        <v>5.5270099999999998</v>
      </c>
      <c r="BI902" s="18">
        <v>24.432500000000001</v>
      </c>
      <c r="BJ902" s="18">
        <v>6.2129399999999997</v>
      </c>
      <c r="BK902" s="18">
        <v>0</v>
      </c>
      <c r="BL902" s="18">
        <v>0</v>
      </c>
      <c r="BM902" s="23">
        <f t="shared" si="170"/>
        <v>86.662187488133</v>
      </c>
      <c r="BN902" s="23">
        <f t="shared" si="171"/>
        <v>1164.6318197478081</v>
      </c>
      <c r="BO902" s="23">
        <f t="shared" si="172"/>
        <v>0.78570476572274195</v>
      </c>
      <c r="BP902" s="23">
        <f t="shared" si="173"/>
        <v>1164.6318197478083</v>
      </c>
      <c r="BQ902" s="23"/>
      <c r="BR902" s="18">
        <v>8.2791499999999996</v>
      </c>
      <c r="BS902" s="18">
        <v>2.0741900000000002</v>
      </c>
      <c r="BT902" s="18">
        <v>18347.2</v>
      </c>
      <c r="BU902" s="18">
        <v>885.18499999999995</v>
      </c>
      <c r="BV902" s="18">
        <v>26.606000000000002</v>
      </c>
      <c r="BW902" s="18">
        <v>1.8291599999999999</v>
      </c>
      <c r="BX902" s="18">
        <v>88.494900000000001</v>
      </c>
      <c r="BY902" s="18">
        <v>2.2105000000000001</v>
      </c>
      <c r="BZ902" s="18">
        <v>68.572699999999998</v>
      </c>
      <c r="CA902" s="23">
        <f t="shared" si="174"/>
        <v>23.831871995457</v>
      </c>
      <c r="CB902" s="24">
        <f t="shared" si="175"/>
        <v>0.69241748435678252</v>
      </c>
      <c r="CC902" s="25">
        <f t="shared" si="176"/>
        <v>-14.859531157212343</v>
      </c>
      <c r="CD902" s="25">
        <f t="shared" si="169"/>
        <v>-0.36756620418379404</v>
      </c>
      <c r="CE902" s="18">
        <v>14.305099999999999</v>
      </c>
      <c r="CF902" s="18">
        <v>0</v>
      </c>
      <c r="CG902" s="18">
        <v>0</v>
      </c>
      <c r="CH902" s="18">
        <v>14928.7</v>
      </c>
      <c r="CI902" s="23">
        <v>10244.6</v>
      </c>
      <c r="CJ902" s="23" t="b">
        <f t="shared" si="177"/>
        <v>1</v>
      </c>
      <c r="CK902" s="23" t="b">
        <f t="shared" si="178"/>
        <v>1</v>
      </c>
      <c r="CL902" s="23">
        <f t="shared" si="179"/>
        <v>0</v>
      </c>
      <c r="CM902" s="23">
        <f t="shared" si="180"/>
        <v>0</v>
      </c>
      <c r="CN902" s="23">
        <f t="shared" si="181"/>
        <v>12586.650000000001</v>
      </c>
      <c r="CO902" s="18">
        <v>942.33900000000006</v>
      </c>
      <c r="CP902" s="18">
        <v>34.408999999999999</v>
      </c>
      <c r="CQ902" s="18">
        <v>0.62814999999999999</v>
      </c>
      <c r="CR902" s="18">
        <v>3.8677199999999998</v>
      </c>
      <c r="CS902" s="18">
        <v>0.73112299999999997</v>
      </c>
      <c r="CT902" s="18">
        <v>73.686099999999996</v>
      </c>
      <c r="CU902" s="18">
        <v>8.6984200000000005</v>
      </c>
      <c r="CV902" s="18">
        <v>1740.220703125</v>
      </c>
      <c r="CW902" s="18">
        <v>8.6659259796142578</v>
      </c>
      <c r="CX902" s="18">
        <v>46.215633392333984</v>
      </c>
      <c r="CY902" s="18">
        <v>85.216148376464844</v>
      </c>
      <c r="CZ902" s="18">
        <v>15.539125442504883</v>
      </c>
      <c r="DA902" s="18">
        <v>327.6895751953125</v>
      </c>
      <c r="DB902" s="18">
        <v>3410.3232421875</v>
      </c>
      <c r="DC902" s="18">
        <v>1.9484289884567261</v>
      </c>
      <c r="DD902" s="18">
        <v>191.23397827148437</v>
      </c>
      <c r="DE902" s="18">
        <v>11.766026496887207</v>
      </c>
      <c r="DF902" s="19">
        <v>68.054032095478604</v>
      </c>
      <c r="DG902" s="19"/>
      <c r="DH902" s="19">
        <v>138.62524999999999</v>
      </c>
      <c r="DI902" s="19">
        <v>0</v>
      </c>
      <c r="DJ902" s="19">
        <v>0</v>
      </c>
      <c r="DK902" s="19">
        <v>0</v>
      </c>
      <c r="DL902" s="19">
        <v>0</v>
      </c>
      <c r="DM902" s="19">
        <v>0</v>
      </c>
      <c r="DN902" s="19">
        <v>0</v>
      </c>
      <c r="DO902" s="19">
        <v>69.674800000000005</v>
      </c>
      <c r="DP902" s="19">
        <v>73.297499999999999</v>
      </c>
      <c r="DQ902" s="19">
        <v>0</v>
      </c>
      <c r="DR902" s="19">
        <v>41.39575</v>
      </c>
      <c r="DS902" s="19">
        <v>88.494900000000001</v>
      </c>
      <c r="DT902" s="19">
        <v>272.86295000000001</v>
      </c>
      <c r="DU902" s="19">
        <v>433.8603272399663</v>
      </c>
      <c r="DV902" s="19">
        <v>4.0287497457060653</v>
      </c>
      <c r="DW902" s="19">
        <v>7.9299877938911338</v>
      </c>
      <c r="DX902" s="19">
        <v>0.97983246812160218</v>
      </c>
      <c r="DY902" s="19">
        <v>0.98854209409757032</v>
      </c>
      <c r="DZ902" s="19">
        <v>0.98209087343456281</v>
      </c>
      <c r="EA902" s="19">
        <v>0.99082057413372915</v>
      </c>
      <c r="EB902" s="19">
        <v>43171.997261806435</v>
      </c>
      <c r="EC902" s="19">
        <v>5.4968294138930114</v>
      </c>
      <c r="ED902" s="19">
        <v>72956.69311116988</v>
      </c>
      <c r="EE902" s="19">
        <v>1.9597073153212203</v>
      </c>
      <c r="EF902" s="19">
        <v>1.6899077582336799</v>
      </c>
      <c r="EG902" s="19">
        <v>0.37911214046478275</v>
      </c>
      <c r="EH902" s="19">
        <v>659.738795642848</v>
      </c>
      <c r="EI902" s="19">
        <v>14113.723957842281</v>
      </c>
      <c r="EJ902" s="19">
        <v>5.1692022126188419</v>
      </c>
      <c r="EK902" s="19">
        <v>5.1692022126188419</v>
      </c>
      <c r="EL902" s="19">
        <v>100.00057956470626</v>
      </c>
      <c r="EM902" s="19">
        <v>15.511893317993341</v>
      </c>
      <c r="EN902" s="19">
        <v>5.4968294138930114</v>
      </c>
      <c r="EO902" s="19">
        <v>797.23799989445354</v>
      </c>
      <c r="EP902" s="19">
        <v>1043.9566642585833</v>
      </c>
      <c r="EQ902" s="19">
        <v>297.22655491806182</v>
      </c>
      <c r="ER902" s="19">
        <v>388.96882025168543</v>
      </c>
      <c r="ES902" s="19">
        <v>19.414932314382078</v>
      </c>
      <c r="ET902" s="19">
        <v>1482.276639465849</v>
      </c>
      <c r="EU902" s="19">
        <v>2.3007333121140188</v>
      </c>
      <c r="EV902" s="19">
        <v>5.7884207899346531E-3</v>
      </c>
      <c r="EW902" s="19">
        <v>500</v>
      </c>
      <c r="EX902" s="19">
        <v>10696.448390677026</v>
      </c>
      <c r="EY902" s="19">
        <v>53868.44565248346</v>
      </c>
      <c r="EZ902" s="19">
        <v>4.1586882190310995E-2</v>
      </c>
      <c r="FA902" s="19">
        <v>20</v>
      </c>
      <c r="FB902" s="19">
        <v>2.1816615649929121</v>
      </c>
      <c r="FC902" s="19">
        <v>6.8587435218158896</v>
      </c>
      <c r="FD902" s="19">
        <v>7.4999999999999997E-2</v>
      </c>
      <c r="FE902" s="19">
        <v>17.256838862101237</v>
      </c>
      <c r="FF902" s="19">
        <v>8.7591454289278878E-2</v>
      </c>
    </row>
    <row r="903" spans="1:162">
      <c r="A903" s="4">
        <v>40477.539583333331</v>
      </c>
      <c r="B903" s="18">
        <v>22</v>
      </c>
      <c r="C903" s="18" t="s">
        <v>78</v>
      </c>
      <c r="D903" s="18" t="s">
        <v>239</v>
      </c>
      <c r="E903" s="4">
        <v>40477.527777777781</v>
      </c>
      <c r="F903" s="4">
        <v>40477.548611111109</v>
      </c>
      <c r="G903" s="18" t="s">
        <v>28</v>
      </c>
      <c r="H903" s="18">
        <v>2</v>
      </c>
      <c r="I903" s="18">
        <v>5.5</v>
      </c>
      <c r="J903" s="18">
        <v>0</v>
      </c>
      <c r="K903" s="18">
        <v>4</v>
      </c>
      <c r="L903" s="18"/>
      <c r="M903" s="18">
        <v>548682</v>
      </c>
      <c r="N903" s="18">
        <v>548683</v>
      </c>
      <c r="O903" s="18">
        <v>0</v>
      </c>
      <c r="P903" s="18">
        <v>1.4270117266204571E-2</v>
      </c>
      <c r="Q903" s="18">
        <v>6.3087711841895554E-3</v>
      </c>
      <c r="R903" s="18">
        <v>1.5288421763820499</v>
      </c>
      <c r="S903" s="18">
        <v>0</v>
      </c>
      <c r="T903" s="18">
        <v>1.4738675580898362</v>
      </c>
      <c r="U903" s="18">
        <v>1.0294726673258374</v>
      </c>
      <c r="V903" s="18">
        <v>0</v>
      </c>
      <c r="W903" s="18">
        <v>0</v>
      </c>
      <c r="X903" s="18">
        <v>2.0909645600258102</v>
      </c>
      <c r="Y903" s="18">
        <v>2.7077654044660917E-2</v>
      </c>
      <c r="Z903" s="18">
        <v>25.773874873479549</v>
      </c>
      <c r="AA903" s="18">
        <v>5.4306526883745335E-2</v>
      </c>
      <c r="AB903" s="18">
        <v>0</v>
      </c>
      <c r="AC903" s="18">
        <v>62.236542062973797</v>
      </c>
      <c r="AD903" s="18">
        <v>0</v>
      </c>
      <c r="AE903" s="18">
        <v>6.2878020278373123E-2</v>
      </c>
      <c r="AF903" s="18">
        <v>5.4192597532871698</v>
      </c>
      <c r="AG903" s="18">
        <v>0</v>
      </c>
      <c r="AH903" s="18">
        <v>0</v>
      </c>
      <c r="AI903" s="18">
        <v>0.27067454568067839</v>
      </c>
      <c r="AJ903" s="18">
        <v>1.2505195046607862E-2</v>
      </c>
      <c r="AK903" s="18">
        <v>0</v>
      </c>
      <c r="AL903" s="18">
        <v>100</v>
      </c>
      <c r="AM903" s="18">
        <v>900</v>
      </c>
      <c r="AN903" s="18">
        <v>0</v>
      </c>
      <c r="AO903" s="18">
        <v>0</v>
      </c>
      <c r="AP903" s="18">
        <v>8453.5</v>
      </c>
      <c r="AQ903" s="18">
        <v>154.596</v>
      </c>
      <c r="AR903" s="18"/>
      <c r="AS903" s="18">
        <v>0</v>
      </c>
      <c r="AT903" s="18">
        <v>0</v>
      </c>
      <c r="AU903" s="18">
        <v>0</v>
      </c>
      <c r="AV903" s="18">
        <v>0</v>
      </c>
      <c r="AW903" s="18">
        <v>0</v>
      </c>
      <c r="AX903" s="18">
        <v>0</v>
      </c>
      <c r="AY903" s="18">
        <v>5.4987700000000004</v>
      </c>
      <c r="AZ903" s="18">
        <v>2.5543999999999998</v>
      </c>
      <c r="BA903" s="18">
        <v>26401.3</v>
      </c>
      <c r="BB903" s="18">
        <v>2972.79</v>
      </c>
      <c r="BC903" s="18">
        <v>0</v>
      </c>
      <c r="BD903" s="18">
        <v>0</v>
      </c>
      <c r="BE903" s="18">
        <v>0</v>
      </c>
      <c r="BF903" s="18">
        <v>0</v>
      </c>
      <c r="BG903" s="18">
        <v>0</v>
      </c>
      <c r="BH903" s="18">
        <v>0</v>
      </c>
      <c r="BI903" s="18">
        <v>0</v>
      </c>
      <c r="BJ903" s="18">
        <v>0</v>
      </c>
      <c r="BK903" s="18">
        <v>0</v>
      </c>
      <c r="BL903" s="18">
        <v>0</v>
      </c>
      <c r="BM903" s="23">
        <f t="shared" si="170"/>
        <v>85.432465429445585</v>
      </c>
      <c r="BN903" s="23">
        <f t="shared" si="171"/>
        <v>949.12220401173033</v>
      </c>
      <c r="BO903" s="23">
        <f t="shared" si="172"/>
        <v>0.78308072271526663</v>
      </c>
      <c r="BP903" s="23">
        <f t="shared" si="173"/>
        <v>949.1222040117301</v>
      </c>
      <c r="BQ903" s="23"/>
      <c r="BR903" s="18">
        <v>5.8865299999999996</v>
      </c>
      <c r="BS903" s="18">
        <v>1.0906800000000001</v>
      </c>
      <c r="BT903" s="18">
        <v>6374.78</v>
      </c>
      <c r="BU903" s="18">
        <v>458.35199999999998</v>
      </c>
      <c r="BV903" s="18">
        <v>0</v>
      </c>
      <c r="BW903" s="18">
        <v>0</v>
      </c>
      <c r="BX903" s="18">
        <v>31.572299999999998</v>
      </c>
      <c r="BY903" s="18">
        <v>1.698</v>
      </c>
      <c r="BZ903" s="18">
        <v>57.486699999999999</v>
      </c>
      <c r="CA903" s="23">
        <f t="shared" si="174"/>
        <v>21.705148905549063</v>
      </c>
      <c r="CB903" s="24">
        <f t="shared" si="175"/>
        <v>0.76932152828400013</v>
      </c>
      <c r="CC903" s="25">
        <f t="shared" si="176"/>
        <v>-14.782627113285127</v>
      </c>
      <c r="CD903" s="25">
        <f t="shared" si="169"/>
        <v>-0.26224628465818228</v>
      </c>
      <c r="CE903" s="18">
        <v>24.628299999999999</v>
      </c>
      <c r="CF903" s="18">
        <v>0</v>
      </c>
      <c r="CG903" s="18">
        <v>0</v>
      </c>
      <c r="CH903" s="18">
        <v>10666.6</v>
      </c>
      <c r="CI903" s="23">
        <v>8453.5</v>
      </c>
      <c r="CJ903" s="23" t="b">
        <f t="shared" si="177"/>
        <v>1</v>
      </c>
      <c r="CK903" s="23" t="b">
        <f t="shared" si="178"/>
        <v>1</v>
      </c>
      <c r="CL903" s="23">
        <f t="shared" si="179"/>
        <v>0</v>
      </c>
      <c r="CM903" s="23">
        <f t="shared" si="180"/>
        <v>0</v>
      </c>
      <c r="CN903" s="23">
        <f t="shared" si="181"/>
        <v>9560.0499999999993</v>
      </c>
      <c r="CO903" s="18">
        <v>1081.71</v>
      </c>
      <c r="CP903" s="18">
        <v>7.40158</v>
      </c>
      <c r="CQ903" s="18">
        <v>0.86365499999999995</v>
      </c>
      <c r="CR903" s="18">
        <v>7.9055</v>
      </c>
      <c r="CS903" s="18">
        <v>1.0057100000000001</v>
      </c>
      <c r="CT903" s="18">
        <v>0</v>
      </c>
      <c r="CU903" s="18">
        <v>0</v>
      </c>
      <c r="CV903" s="18">
        <v>1442.9293212890625</v>
      </c>
      <c r="CW903" s="18">
        <v>7.1970653533935547</v>
      </c>
      <c r="CX903" s="18">
        <v>38.655353546142578</v>
      </c>
      <c r="CY903" s="18">
        <v>90.017425537109375</v>
      </c>
      <c r="CZ903" s="18">
        <v>15.585728645324707</v>
      </c>
      <c r="DA903" s="18">
        <v>470.61990356445312</v>
      </c>
      <c r="DB903" s="18">
        <v>1474.1910400390625</v>
      </c>
      <c r="DC903" s="18">
        <v>1.0115498304367065</v>
      </c>
      <c r="DD903" s="18">
        <v>223.57431030273437</v>
      </c>
      <c r="DE903" s="18">
        <v>22.4722900390625</v>
      </c>
      <c r="DF903" s="19">
        <v>67.778237187855964</v>
      </c>
      <c r="DG903" s="19"/>
      <c r="DH903" s="19">
        <v>42.957599999999999</v>
      </c>
      <c r="DI903" s="19">
        <v>0</v>
      </c>
      <c r="DJ903" s="19">
        <v>0</v>
      </c>
      <c r="DK903" s="19">
        <v>0</v>
      </c>
      <c r="DL903" s="19">
        <v>0</v>
      </c>
      <c r="DM903" s="19">
        <v>16.496310000000001</v>
      </c>
      <c r="DN903" s="19">
        <v>0</v>
      </c>
      <c r="DO903" s="19">
        <v>0</v>
      </c>
      <c r="DP903" s="19">
        <v>0</v>
      </c>
      <c r="DQ903" s="19">
        <v>0</v>
      </c>
      <c r="DR903" s="19">
        <v>29.432649999999999</v>
      </c>
      <c r="DS903" s="19">
        <v>31.572299999999998</v>
      </c>
      <c r="DT903" s="19">
        <v>77.501260000000002</v>
      </c>
      <c r="DU903" s="19">
        <v>1441.1247328273153</v>
      </c>
      <c r="DV903" s="19">
        <v>5.8038418824088911</v>
      </c>
      <c r="DW903" s="19">
        <v>10.470907562979797</v>
      </c>
      <c r="DX903" s="19">
        <v>0.99210316536548482</v>
      </c>
      <c r="DY903" s="19">
        <v>0.99530098238183273</v>
      </c>
      <c r="DZ903" s="19">
        <v>0.99279158819438107</v>
      </c>
      <c r="EA903" s="19">
        <v>0.99599162418382936</v>
      </c>
      <c r="EB903" s="19">
        <v>35689.653401209005</v>
      </c>
      <c r="EC903" s="19">
        <v>4.5441478048311099</v>
      </c>
      <c r="ED903" s="19">
        <v>31537.216755552643</v>
      </c>
      <c r="EE903" s="19">
        <v>1.0216654539406489</v>
      </c>
      <c r="EF903" s="19">
        <v>0.88365152782582934</v>
      </c>
      <c r="EG903" s="19">
        <v>0.37942438192367556</v>
      </c>
      <c r="EH903" s="19">
        <v>547.48256588965126</v>
      </c>
      <c r="EI903" s="19">
        <v>11712.238021668178</v>
      </c>
      <c r="EJ903" s="19">
        <v>2.6926721175924997</v>
      </c>
      <c r="EK903" s="19">
        <v>2.6926721175924997</v>
      </c>
      <c r="EL903" s="19">
        <v>100.00084448194852</v>
      </c>
      <c r="EM903" s="19">
        <v>15.570268931290855</v>
      </c>
      <c r="EN903" s="19">
        <v>4.5441478048311099</v>
      </c>
      <c r="EO903" s="19">
        <v>790.51943868135618</v>
      </c>
      <c r="EP903" s="19">
        <v>1032.5340799733706</v>
      </c>
      <c r="EQ903" s="19">
        <v>420.58206327288082</v>
      </c>
      <c r="ER903" s="19">
        <v>548.93269758866802</v>
      </c>
      <c r="ES903" s="19">
        <v>19.296404143592202</v>
      </c>
      <c r="ET903" s="19">
        <v>1212.0362262535705</v>
      </c>
      <c r="EU903" s="19">
        <v>1.2162928863898879</v>
      </c>
      <c r="EV903" s="19">
        <v>1.0000123770052169E-2</v>
      </c>
      <c r="EW903" s="19">
        <v>500</v>
      </c>
      <c r="EX903" s="19">
        <v>10696.448390677026</v>
      </c>
      <c r="EY903" s="19">
        <v>46386.101791886031</v>
      </c>
      <c r="EZ903" s="19">
        <v>4.1886022886901103E-2</v>
      </c>
      <c r="FA903" s="19">
        <v>20</v>
      </c>
      <c r="FB903" s="19">
        <v>2.1816615649929121</v>
      </c>
      <c r="FC903" s="19">
        <v>5.9060619127539882</v>
      </c>
      <c r="FD903" s="19">
        <v>7.4999999999999997E-2</v>
      </c>
      <c r="FE903" s="19">
        <v>32.959358723958331</v>
      </c>
      <c r="FF903" s="19">
        <v>1.7932727391216256E-2</v>
      </c>
    </row>
    <row r="904" spans="1:162">
      <c r="A904" s="4">
        <v>40478.460416666669</v>
      </c>
      <c r="B904" s="18">
        <v>27</v>
      </c>
      <c r="C904" s="18" t="s">
        <v>78</v>
      </c>
      <c r="D904" s="18" t="s">
        <v>60</v>
      </c>
      <c r="E904" s="4">
        <v>40478.450694444444</v>
      </c>
      <c r="F904" s="4">
        <v>40478.47152777778</v>
      </c>
      <c r="G904" s="18" t="s">
        <v>28</v>
      </c>
      <c r="H904" s="18">
        <v>2</v>
      </c>
      <c r="I904" s="18">
        <v>1</v>
      </c>
      <c r="J904" s="18">
        <v>0</v>
      </c>
      <c r="K904" s="18">
        <v>5</v>
      </c>
      <c r="L904" s="18"/>
      <c r="M904" s="18">
        <v>548810</v>
      </c>
      <c r="N904" s="18">
        <v>548811</v>
      </c>
      <c r="O904" s="18">
        <v>0</v>
      </c>
      <c r="P904" s="18">
        <v>9.4036360533769278E-3</v>
      </c>
      <c r="Q904" s="18">
        <v>4.3698630136986289E-3</v>
      </c>
      <c r="R904" s="18">
        <v>1.9181769987119073</v>
      </c>
      <c r="S904" s="18">
        <v>0</v>
      </c>
      <c r="T904" s="18">
        <v>1.2290659848615557</v>
      </c>
      <c r="U904" s="18">
        <v>1.1245239833724145</v>
      </c>
      <c r="V904" s="18">
        <v>0</v>
      </c>
      <c r="W904" s="18">
        <v>0</v>
      </c>
      <c r="X904" s="18">
        <v>2.038844299018268</v>
      </c>
      <c r="Y904" s="18">
        <v>1.6845909123131109E-2</v>
      </c>
      <c r="Z904" s="18">
        <v>26.274770421558287</v>
      </c>
      <c r="AA904" s="18">
        <v>5.3558187903123E-2</v>
      </c>
      <c r="AB904" s="18">
        <v>0</v>
      </c>
      <c r="AC904" s="18">
        <v>62.451354337257108</v>
      </c>
      <c r="AD904" s="18">
        <v>0</v>
      </c>
      <c r="AE904" s="18">
        <v>6.2711174178795265E-2</v>
      </c>
      <c r="AF904" s="18">
        <v>4.5472530642969602</v>
      </c>
      <c r="AG904" s="18">
        <v>0</v>
      </c>
      <c r="AH904" s="18">
        <v>0</v>
      </c>
      <c r="AI904" s="18">
        <v>0.26195757065005576</v>
      </c>
      <c r="AJ904" s="18">
        <v>7.744134707574621E-3</v>
      </c>
      <c r="AK904" s="18">
        <v>0</v>
      </c>
      <c r="AL904" s="18">
        <v>100</v>
      </c>
      <c r="AM904" s="18">
        <v>900</v>
      </c>
      <c r="AN904" s="18">
        <v>0</v>
      </c>
      <c r="AO904" s="18">
        <v>0</v>
      </c>
      <c r="AP904" s="18">
        <v>10464.700000000001</v>
      </c>
      <c r="AQ904" s="18">
        <v>150.89099999999999</v>
      </c>
      <c r="AR904" s="18"/>
      <c r="AS904" s="18">
        <v>0</v>
      </c>
      <c r="AT904" s="18">
        <v>0</v>
      </c>
      <c r="AU904" s="18">
        <v>0</v>
      </c>
      <c r="AV904" s="18">
        <v>0</v>
      </c>
      <c r="AW904" s="18">
        <v>0</v>
      </c>
      <c r="AX904" s="18">
        <v>0</v>
      </c>
      <c r="AY904" s="18">
        <v>0</v>
      </c>
      <c r="AZ904" s="18">
        <v>0</v>
      </c>
      <c r="BA904" s="18">
        <v>201014</v>
      </c>
      <c r="BB904" s="18">
        <v>7159.07</v>
      </c>
      <c r="BC904" s="18">
        <v>0</v>
      </c>
      <c r="BD904" s="18">
        <v>0</v>
      </c>
      <c r="BE904" s="18">
        <v>3.5467</v>
      </c>
      <c r="BF904" s="18">
        <v>1.39347</v>
      </c>
      <c r="BG904" s="18">
        <v>0</v>
      </c>
      <c r="BH904" s="18">
        <v>0</v>
      </c>
      <c r="BI904" s="18">
        <v>18.736899999999999</v>
      </c>
      <c r="BJ904" s="18">
        <v>6.1827399999999999</v>
      </c>
      <c r="BK904" s="18">
        <v>0</v>
      </c>
      <c r="BL904" s="18">
        <v>0</v>
      </c>
      <c r="BM904" s="23">
        <f t="shared" si="170"/>
        <v>86.662187488133</v>
      </c>
      <c r="BN904" s="23">
        <f t="shared" si="171"/>
        <v>1188.0849569904958</v>
      </c>
      <c r="BO904" s="23">
        <f t="shared" si="172"/>
        <v>0.78403530569290414</v>
      </c>
      <c r="BP904" s="23">
        <f t="shared" si="173"/>
        <v>1188.084956990496</v>
      </c>
      <c r="BQ904" s="23"/>
      <c r="BR904" s="18">
        <v>5.9302099999999998</v>
      </c>
      <c r="BS904" s="18">
        <v>2.03444</v>
      </c>
      <c r="BT904" s="18">
        <v>18825.900000000001</v>
      </c>
      <c r="BU904" s="18">
        <v>922.32899999999995</v>
      </c>
      <c r="BV904" s="18">
        <v>27.6677</v>
      </c>
      <c r="BW904" s="18">
        <v>1.87317</v>
      </c>
      <c r="BX904" s="18">
        <v>38.195900000000002</v>
      </c>
      <c r="BY904" s="18">
        <v>1.8869</v>
      </c>
      <c r="BZ904" s="18">
        <v>77.606899999999996</v>
      </c>
      <c r="CA904" s="23">
        <f t="shared" si="174"/>
        <v>27.877049780923336</v>
      </c>
      <c r="CB904" s="24">
        <f t="shared" si="175"/>
        <v>0.79395855635292045</v>
      </c>
      <c r="CC904" s="25">
        <f t="shared" si="176"/>
        <v>-14.757990085216205</v>
      </c>
      <c r="CD904" s="25">
        <f t="shared" ref="CD904:CD967" si="182">LN(CB904)</f>
        <v>-0.2307240151263289</v>
      </c>
      <c r="CE904" s="18">
        <v>15.2994</v>
      </c>
      <c r="CF904" s="18">
        <v>0</v>
      </c>
      <c r="CG904" s="18">
        <v>0</v>
      </c>
      <c r="CH904" s="18">
        <v>14628.6</v>
      </c>
      <c r="CI904" s="23">
        <v>10464.700000000001</v>
      </c>
      <c r="CJ904" s="23" t="b">
        <f t="shared" si="177"/>
        <v>1</v>
      </c>
      <c r="CK904" s="23" t="b">
        <f t="shared" si="178"/>
        <v>1</v>
      </c>
      <c r="CL904" s="23">
        <f t="shared" si="179"/>
        <v>0</v>
      </c>
      <c r="CM904" s="23">
        <f t="shared" si="180"/>
        <v>0</v>
      </c>
      <c r="CN904" s="23">
        <f t="shared" si="181"/>
        <v>12546.650000000001</v>
      </c>
      <c r="CO904" s="18">
        <v>1011.85</v>
      </c>
      <c r="CP904" s="18">
        <v>15.8156</v>
      </c>
      <c r="CQ904" s="18">
        <v>0.61316499999999996</v>
      </c>
      <c r="CR904" s="18">
        <v>5.6625199999999998</v>
      </c>
      <c r="CS904" s="18">
        <v>0.718252</v>
      </c>
      <c r="CT904" s="18">
        <v>85.138300000000001</v>
      </c>
      <c r="CU904" s="18">
        <v>8.4810700000000008</v>
      </c>
      <c r="CV904" s="18">
        <v>1779.0450439453125</v>
      </c>
      <c r="CW904" s="18">
        <v>8.4239511489868164</v>
      </c>
      <c r="CX904" s="18">
        <v>45.148548126220703</v>
      </c>
      <c r="CY904" s="18">
        <v>86.121490478515625</v>
      </c>
      <c r="CZ904" s="18">
        <v>15.572213172912598</v>
      </c>
      <c r="DA904" s="18">
        <v>325.48480224609375</v>
      </c>
      <c r="DB904" s="18">
        <v>3499.760498046875</v>
      </c>
      <c r="DC904" s="18">
        <v>1.9785400629043579</v>
      </c>
      <c r="DD904" s="18">
        <v>193.85145568847656</v>
      </c>
      <c r="DE904" s="18">
        <v>12.990830421447754</v>
      </c>
      <c r="DF904" s="19">
        <v>68.054032095478604</v>
      </c>
      <c r="DG904" s="19"/>
      <c r="DH904" s="19">
        <v>66.409710000000004</v>
      </c>
      <c r="DI904" s="19">
        <v>0</v>
      </c>
      <c r="DJ904" s="19">
        <v>0</v>
      </c>
      <c r="DK904" s="19">
        <v>0</v>
      </c>
      <c r="DL904" s="19">
        <v>0</v>
      </c>
      <c r="DM904" s="19">
        <v>0</v>
      </c>
      <c r="DN904" s="19">
        <v>14.1868</v>
      </c>
      <c r="DO904" s="19">
        <v>0</v>
      </c>
      <c r="DP904" s="19">
        <v>56.210699999999996</v>
      </c>
      <c r="DQ904" s="19">
        <v>0</v>
      </c>
      <c r="DR904" s="19">
        <v>29.651049999999998</v>
      </c>
      <c r="DS904" s="19">
        <v>38.195900000000002</v>
      </c>
      <c r="DT904" s="19">
        <v>138.24445</v>
      </c>
      <c r="DU904" s="19">
        <v>924.94752016995881</v>
      </c>
      <c r="DV904" s="19">
        <v>4.1990003540807814</v>
      </c>
      <c r="DW904" s="19">
        <v>8.7410183616176429</v>
      </c>
      <c r="DX904" s="19">
        <v>0.98957832693987979</v>
      </c>
      <c r="DY904" s="19">
        <v>0.99441055764939945</v>
      </c>
      <c r="DZ904" s="19">
        <v>0.99064820204669457</v>
      </c>
      <c r="EA904" s="19">
        <v>0.99548565708581582</v>
      </c>
      <c r="EB904" s="19">
        <v>44041.386848844631</v>
      </c>
      <c r="EC904" s="19">
        <v>5.6075235340928113</v>
      </c>
      <c r="ED904" s="19">
        <v>74870.015094177041</v>
      </c>
      <c r="EE904" s="19">
        <v>1.9672129775228204</v>
      </c>
      <c r="EF904" s="19">
        <v>1.6999922221146213</v>
      </c>
      <c r="EG904" s="19">
        <v>0.37933382825851442</v>
      </c>
      <c r="EH904" s="19">
        <v>674.85196716411235</v>
      </c>
      <c r="EI904" s="19">
        <v>14437.03847623559</v>
      </c>
      <c r="EJ904" s="19">
        <v>5.1859676911867005</v>
      </c>
      <c r="EK904" s="19">
        <v>5.1859676911867005</v>
      </c>
      <c r="EL904" s="19">
        <v>100.00057956470626</v>
      </c>
      <c r="EM904" s="19">
        <v>15.511893317993341</v>
      </c>
      <c r="EN904" s="19">
        <v>5.6075235340928113</v>
      </c>
      <c r="EO904" s="19">
        <v>797.23799989445354</v>
      </c>
      <c r="EP904" s="19">
        <v>1043.9566642585833</v>
      </c>
      <c r="EQ904" s="19">
        <v>296.502877780213</v>
      </c>
      <c r="ER904" s="19">
        <v>388.02697224905211</v>
      </c>
      <c r="ES904" s="19">
        <v>19.414932314382078</v>
      </c>
      <c r="ET904" s="19">
        <v>1515.3462457159453</v>
      </c>
      <c r="EU904" s="19">
        <v>2.3095451009570205</v>
      </c>
      <c r="EV904" s="19">
        <v>5.7249714544117527E-3</v>
      </c>
      <c r="EW904" s="19">
        <v>500</v>
      </c>
      <c r="EX904" s="19">
        <v>10696.448390677026</v>
      </c>
      <c r="EY904" s="19">
        <v>54737.835239521657</v>
      </c>
      <c r="EZ904" s="19">
        <v>4.1635644412547079E-2</v>
      </c>
      <c r="FA904" s="19">
        <v>20</v>
      </c>
      <c r="FB904" s="19">
        <v>2.1816615649929121</v>
      </c>
      <c r="FC904" s="19">
        <v>6.9694376420156896</v>
      </c>
      <c r="FD904" s="19">
        <v>7.4999999999999997E-2</v>
      </c>
      <c r="FE904" s="19">
        <v>19.053217951456705</v>
      </c>
      <c r="FF904" s="19">
        <v>7.4278449544947306E-2</v>
      </c>
    </row>
    <row r="905" spans="1:162">
      <c r="A905" s="4">
        <v>40478.495138888888</v>
      </c>
      <c r="B905" s="18">
        <v>28</v>
      </c>
      <c r="C905" s="18" t="s">
        <v>78</v>
      </c>
      <c r="D905" s="18" t="s">
        <v>64</v>
      </c>
      <c r="E905" s="4">
        <v>40478.484722222223</v>
      </c>
      <c r="F905" s="4">
        <v>40478.505555555559</v>
      </c>
      <c r="G905" s="18" t="s">
        <v>28</v>
      </c>
      <c r="H905" s="18">
        <v>2</v>
      </c>
      <c r="I905" s="18">
        <v>1</v>
      </c>
      <c r="J905" s="18">
        <v>0</v>
      </c>
      <c r="K905" s="18">
        <v>5</v>
      </c>
      <c r="L905" s="18"/>
      <c r="M905" s="18">
        <v>548811</v>
      </c>
      <c r="N905" s="18">
        <v>548812</v>
      </c>
      <c r="O905" s="18">
        <v>0</v>
      </c>
      <c r="P905" s="18">
        <v>1.0803439961990128E-2</v>
      </c>
      <c r="Q905" s="18">
        <v>9.59747682060208E-3</v>
      </c>
      <c r="R905" s="18">
        <v>2.2524388572491372</v>
      </c>
      <c r="S905" s="18">
        <v>0</v>
      </c>
      <c r="T905" s="18">
        <v>1.3083189141989329</v>
      </c>
      <c r="U905" s="18">
        <v>1.1225138993803188</v>
      </c>
      <c r="V905" s="18">
        <v>0</v>
      </c>
      <c r="W905" s="18">
        <v>0</v>
      </c>
      <c r="X905" s="18">
        <v>2.0456542950084105</v>
      </c>
      <c r="Y905" s="18">
        <v>1.9345638572711009E-2</v>
      </c>
      <c r="Z905" s="18">
        <v>26.176564196657512</v>
      </c>
      <c r="AA905" s="18">
        <v>5.4668940019711287E-2</v>
      </c>
      <c r="AB905" s="18">
        <v>0</v>
      </c>
      <c r="AC905" s="18">
        <v>61.973934177178151</v>
      </c>
      <c r="AD905" s="18">
        <v>0</v>
      </c>
      <c r="AE905" s="18">
        <v>6.4165811391821648E-2</v>
      </c>
      <c r="AF905" s="18">
        <v>4.6887924040611804</v>
      </c>
      <c r="AG905" s="18">
        <v>0</v>
      </c>
      <c r="AH905" s="18">
        <v>0</v>
      </c>
      <c r="AI905" s="18">
        <v>0.26490232559201976</v>
      </c>
      <c r="AJ905" s="18">
        <v>8.7934517838476663E-3</v>
      </c>
      <c r="AK905" s="18">
        <v>0</v>
      </c>
      <c r="AL905" s="18">
        <v>100</v>
      </c>
      <c r="AM905" s="18">
        <v>900</v>
      </c>
      <c r="AN905" s="18">
        <v>0</v>
      </c>
      <c r="AO905" s="18">
        <v>0</v>
      </c>
      <c r="AP905" s="18">
        <v>10600.3</v>
      </c>
      <c r="AQ905" s="18">
        <v>152.904</v>
      </c>
      <c r="AR905" s="18"/>
      <c r="AS905" s="18">
        <v>0</v>
      </c>
      <c r="AT905" s="18">
        <v>0</v>
      </c>
      <c r="AU905" s="18">
        <v>0</v>
      </c>
      <c r="AV905" s="18">
        <v>0</v>
      </c>
      <c r="AW905" s="18">
        <v>14.555400000000001</v>
      </c>
      <c r="AX905" s="18">
        <v>0.60934500000000003</v>
      </c>
      <c r="AY905" s="18">
        <v>4.53634</v>
      </c>
      <c r="AZ905" s="18">
        <v>2.0176799999999999</v>
      </c>
      <c r="BA905" s="18">
        <v>82320.899999999994</v>
      </c>
      <c r="BB905" s="18">
        <v>1768.92</v>
      </c>
      <c r="BC905" s="18">
        <v>0</v>
      </c>
      <c r="BD905" s="18">
        <v>0</v>
      </c>
      <c r="BE905" s="18">
        <v>1.98427</v>
      </c>
      <c r="BF905" s="18">
        <v>0.85316899999999996</v>
      </c>
      <c r="BG905" s="18">
        <v>86.411500000000004</v>
      </c>
      <c r="BH905" s="18">
        <v>9.5316399999999994</v>
      </c>
      <c r="BI905" s="18">
        <v>24.3139</v>
      </c>
      <c r="BJ905" s="18">
        <v>6.3033999999999999</v>
      </c>
      <c r="BK905" s="18">
        <v>0</v>
      </c>
      <c r="BL905" s="18">
        <v>0</v>
      </c>
      <c r="BM905" s="23">
        <f t="shared" si="170"/>
        <v>88.641510709473096</v>
      </c>
      <c r="BN905" s="23">
        <f t="shared" si="171"/>
        <v>1205.8756828259909</v>
      </c>
      <c r="BO905" s="23">
        <f t="shared" si="172"/>
        <v>0.78495459705795301</v>
      </c>
      <c r="BP905" s="23">
        <f t="shared" si="173"/>
        <v>1205.8756828259905</v>
      </c>
      <c r="BQ905" s="23"/>
      <c r="BR905" s="18">
        <v>27.920100000000001</v>
      </c>
      <c r="BS905" s="18">
        <v>2.6337100000000002</v>
      </c>
      <c r="BT905" s="18">
        <v>7714.69</v>
      </c>
      <c r="BU905" s="18">
        <v>321.31099999999998</v>
      </c>
      <c r="BV905" s="18">
        <v>3.3004199999999999</v>
      </c>
      <c r="BW905" s="18">
        <v>0.62351800000000002</v>
      </c>
      <c r="BX905" s="18">
        <v>343.19200000000001</v>
      </c>
      <c r="BY905" s="18">
        <v>7.1192500000000001</v>
      </c>
      <c r="BZ905" s="18">
        <v>76.479200000000006</v>
      </c>
      <c r="CA905" s="23">
        <f t="shared" si="174"/>
        <v>28.526951138026273</v>
      </c>
      <c r="CB905" s="24">
        <f t="shared" si="175"/>
        <v>0.80785179784407146</v>
      </c>
      <c r="CC905" s="25">
        <f t="shared" si="176"/>
        <v>-14.744096843725055</v>
      </c>
      <c r="CD905" s="25">
        <f t="shared" si="182"/>
        <v>-0.21337665579408624</v>
      </c>
      <c r="CE905" s="18">
        <v>23.917000000000002</v>
      </c>
      <c r="CF905" s="18">
        <v>0</v>
      </c>
      <c r="CG905" s="18">
        <v>0</v>
      </c>
      <c r="CH905" s="18">
        <v>12176.5</v>
      </c>
      <c r="CI905" s="23">
        <v>10600.3</v>
      </c>
      <c r="CJ905" s="23" t="b">
        <f t="shared" si="177"/>
        <v>1</v>
      </c>
      <c r="CK905" s="23" t="b">
        <f t="shared" si="178"/>
        <v>1</v>
      </c>
      <c r="CL905" s="23">
        <f t="shared" si="179"/>
        <v>0</v>
      </c>
      <c r="CM905" s="23">
        <f t="shared" si="180"/>
        <v>0</v>
      </c>
      <c r="CN905" s="23">
        <f t="shared" si="181"/>
        <v>11388.4</v>
      </c>
      <c r="CO905" s="18">
        <v>1003.05</v>
      </c>
      <c r="CP905" s="18">
        <v>121.798</v>
      </c>
      <c r="CQ905" s="18">
        <v>1.0036700000000001</v>
      </c>
      <c r="CR905" s="18">
        <v>0</v>
      </c>
      <c r="CS905" s="18">
        <v>0</v>
      </c>
      <c r="CT905" s="18">
        <v>0</v>
      </c>
      <c r="CU905" s="18">
        <v>0</v>
      </c>
      <c r="CV905" s="18">
        <v>1802.8079833984375</v>
      </c>
      <c r="CW905" s="18">
        <v>8.0923948287963867</v>
      </c>
      <c r="CX905" s="18">
        <v>43.027671813964844</v>
      </c>
      <c r="CY905" s="18">
        <v>87.957077026367188</v>
      </c>
      <c r="CZ905" s="18">
        <v>15.902497291564941</v>
      </c>
      <c r="DA905" s="18">
        <v>233.8577880859375</v>
      </c>
      <c r="DB905" s="18">
        <v>5390.73486328125</v>
      </c>
      <c r="DC905" s="18">
        <v>2.9957094192504883</v>
      </c>
      <c r="DD905" s="18">
        <v>197.25328063964844</v>
      </c>
      <c r="DE905" s="18">
        <v>14.626640319824219</v>
      </c>
      <c r="DF905" s="19">
        <v>68.01262332777732</v>
      </c>
      <c r="DG905" s="19"/>
      <c r="DH905" s="19">
        <v>502.91350999999997</v>
      </c>
      <c r="DI905" s="19">
        <v>0</v>
      </c>
      <c r="DJ905" s="19">
        <v>0</v>
      </c>
      <c r="DK905" s="19">
        <v>0</v>
      </c>
      <c r="DL905" s="19">
        <v>29.110800000000001</v>
      </c>
      <c r="DM905" s="19">
        <v>13.609020000000001</v>
      </c>
      <c r="DN905" s="19">
        <v>7.9370799999999999</v>
      </c>
      <c r="DO905" s="19">
        <v>345.64600000000002</v>
      </c>
      <c r="DP905" s="19">
        <v>72.941699999999997</v>
      </c>
      <c r="DQ905" s="19">
        <v>0</v>
      </c>
      <c r="DR905" s="19">
        <v>139.60050000000001</v>
      </c>
      <c r="DS905" s="19">
        <v>343.19200000000001</v>
      </c>
      <c r="DT905" s="19">
        <v>952.03710000000001</v>
      </c>
      <c r="DU905" s="19">
        <v>99.97290595904694</v>
      </c>
      <c r="DV905" s="19">
        <v>4.1290785562981327</v>
      </c>
      <c r="DW905" s="19">
        <v>7.8165249018867309</v>
      </c>
      <c r="DX905" s="19">
        <v>0.91895789111024062</v>
      </c>
      <c r="DY905" s="19">
        <v>0.95119903225472124</v>
      </c>
      <c r="DZ905" s="19">
        <v>0.92814996052439458</v>
      </c>
      <c r="EA905" s="19">
        <v>0.96071360045827414</v>
      </c>
      <c r="EB905" s="19">
        <v>43702.725732815103</v>
      </c>
      <c r="EC905" s="19">
        <v>5.564403861573517</v>
      </c>
      <c r="ED905" s="19">
        <v>115323.43450582253</v>
      </c>
      <c r="EE905" s="19">
        <v>2.9901880360654287</v>
      </c>
      <c r="EF905" s="19">
        <v>2.6388156018202205</v>
      </c>
      <c r="EG905" s="19">
        <v>0.38154673185348514</v>
      </c>
      <c r="EH905" s="19">
        <v>687.85549422504596</v>
      </c>
      <c r="EI905" s="19">
        <v>14715.221588443685</v>
      </c>
      <c r="EJ905" s="19">
        <v>7.8370165078852461</v>
      </c>
      <c r="EK905" s="19">
        <v>7.8370165078852478</v>
      </c>
      <c r="EL905" s="19">
        <v>100.00049382787633</v>
      </c>
      <c r="EM905" s="19">
        <v>15.798475258388949</v>
      </c>
      <c r="EN905" s="19">
        <v>5.564403861573517</v>
      </c>
      <c r="EO905" s="19">
        <v>808.00702699771261</v>
      </c>
      <c r="EP905" s="19">
        <v>1053.8037509915844</v>
      </c>
      <c r="EQ905" s="19">
        <v>223.53516552859489</v>
      </c>
      <c r="ER905" s="19">
        <v>291.36309347800602</v>
      </c>
      <c r="ES905" s="19">
        <v>19.794027785865836</v>
      </c>
      <c r="ET905" s="19">
        <v>1536.2362197070634</v>
      </c>
      <c r="EU905" s="19">
        <v>3.5090533565919833</v>
      </c>
      <c r="EV905" s="19">
        <v>1.8430970472566703E-3</v>
      </c>
      <c r="EW905" s="19">
        <v>500</v>
      </c>
      <c r="EX905" s="19">
        <v>10696.448390677026</v>
      </c>
      <c r="EY905" s="19">
        <v>54399.174123492128</v>
      </c>
      <c r="EZ905" s="19">
        <v>4.2331671767126634E-2</v>
      </c>
      <c r="FA905" s="19">
        <v>20</v>
      </c>
      <c r="FB905" s="19">
        <v>2.1816615649929121</v>
      </c>
      <c r="FC905" s="19">
        <v>6.9263179694963952</v>
      </c>
      <c r="FD905" s="19">
        <v>7.4999999999999997E-2</v>
      </c>
      <c r="FE905" s="19">
        <v>21.452405802408855</v>
      </c>
      <c r="FF905" s="19">
        <v>5.8837877718679432E-2</v>
      </c>
    </row>
    <row r="906" spans="1:162">
      <c r="A906" s="4">
        <v>40478.463194444441</v>
      </c>
      <c r="B906" s="18">
        <v>27</v>
      </c>
      <c r="C906" s="18" t="s">
        <v>78</v>
      </c>
      <c r="D906" s="18" t="s">
        <v>60</v>
      </c>
      <c r="E906" s="4">
        <v>40478.450694444444</v>
      </c>
      <c r="F906" s="4">
        <v>40478.47152777778</v>
      </c>
      <c r="G906" s="18" t="s">
        <v>28</v>
      </c>
      <c r="H906" s="18">
        <v>2</v>
      </c>
      <c r="I906" s="18">
        <v>1</v>
      </c>
      <c r="J906" s="18">
        <v>0</v>
      </c>
      <c r="K906" s="18">
        <v>5</v>
      </c>
      <c r="L906" s="18"/>
      <c r="M906" s="18">
        <v>548810</v>
      </c>
      <c r="N906" s="18">
        <v>548811</v>
      </c>
      <c r="O906" s="18">
        <v>0</v>
      </c>
      <c r="P906" s="18">
        <v>9.4036360533769278E-3</v>
      </c>
      <c r="Q906" s="18">
        <v>4.3698630136986289E-3</v>
      </c>
      <c r="R906" s="18">
        <v>1.9181769987119073</v>
      </c>
      <c r="S906" s="18">
        <v>0</v>
      </c>
      <c r="T906" s="18">
        <v>1.2290659848615557</v>
      </c>
      <c r="U906" s="18">
        <v>1.1245239833724145</v>
      </c>
      <c r="V906" s="18">
        <v>0</v>
      </c>
      <c r="W906" s="18">
        <v>0</v>
      </c>
      <c r="X906" s="18">
        <v>2.038844299018268</v>
      </c>
      <c r="Y906" s="18">
        <v>1.6845909123131109E-2</v>
      </c>
      <c r="Z906" s="18">
        <v>26.274770421558287</v>
      </c>
      <c r="AA906" s="18">
        <v>5.3558187903123E-2</v>
      </c>
      <c r="AB906" s="18">
        <v>0</v>
      </c>
      <c r="AC906" s="18">
        <v>62.451354337257108</v>
      </c>
      <c r="AD906" s="18">
        <v>0</v>
      </c>
      <c r="AE906" s="18">
        <v>6.2711174178795265E-2</v>
      </c>
      <c r="AF906" s="18">
        <v>4.5472530642969602</v>
      </c>
      <c r="AG906" s="18">
        <v>0</v>
      </c>
      <c r="AH906" s="18">
        <v>0</v>
      </c>
      <c r="AI906" s="18">
        <v>0.26195757065005576</v>
      </c>
      <c r="AJ906" s="18">
        <v>7.744134707574621E-3</v>
      </c>
      <c r="AK906" s="18">
        <v>0</v>
      </c>
      <c r="AL906" s="18">
        <v>100</v>
      </c>
      <c r="AM906" s="18">
        <v>900</v>
      </c>
      <c r="AN906" s="18">
        <v>0</v>
      </c>
      <c r="AO906" s="18">
        <v>0</v>
      </c>
      <c r="AP906" s="18">
        <v>11062.2</v>
      </c>
      <c r="AQ906" s="18">
        <v>162.92400000000001</v>
      </c>
      <c r="AR906" s="18"/>
      <c r="AS906" s="18">
        <v>0</v>
      </c>
      <c r="AT906" s="18">
        <v>0</v>
      </c>
      <c r="AU906" s="18">
        <v>0</v>
      </c>
      <c r="AV906" s="18">
        <v>0</v>
      </c>
      <c r="AW906" s="18">
        <v>0</v>
      </c>
      <c r="AX906" s="18">
        <v>0</v>
      </c>
      <c r="AY906" s="18">
        <v>0</v>
      </c>
      <c r="AZ906" s="18">
        <v>0</v>
      </c>
      <c r="BA906" s="18">
        <v>107121</v>
      </c>
      <c r="BB906" s="18">
        <v>2183.42</v>
      </c>
      <c r="BC906" s="18">
        <v>0</v>
      </c>
      <c r="BD906" s="18">
        <v>0</v>
      </c>
      <c r="BE906" s="18">
        <v>1.5644</v>
      </c>
      <c r="BF906" s="18">
        <v>0.63983400000000001</v>
      </c>
      <c r="BG906" s="18">
        <v>9.7258999999999993</v>
      </c>
      <c r="BH906" s="18">
        <v>3.2198500000000001</v>
      </c>
      <c r="BI906" s="18">
        <v>13.8871</v>
      </c>
      <c r="BJ906" s="18">
        <v>3.7734899999999998</v>
      </c>
      <c r="BK906" s="18">
        <v>0</v>
      </c>
      <c r="BL906" s="18">
        <v>0</v>
      </c>
      <c r="BM906" s="23">
        <f t="shared" si="170"/>
        <v>86.662187488133</v>
      </c>
      <c r="BN906" s="23">
        <f t="shared" si="171"/>
        <v>1185.4339802791794</v>
      </c>
      <c r="BO906" s="23">
        <f t="shared" si="172"/>
        <v>0.78497076251286135</v>
      </c>
      <c r="BP906" s="23">
        <f t="shared" si="173"/>
        <v>1185.4339802791794</v>
      </c>
      <c r="BQ906" s="23"/>
      <c r="BR906" s="18">
        <v>0</v>
      </c>
      <c r="BS906" s="18">
        <v>0</v>
      </c>
      <c r="BT906" s="18">
        <v>11353.6</v>
      </c>
      <c r="BU906" s="18">
        <v>301.80099999999999</v>
      </c>
      <c r="BV906" s="18">
        <v>8.6521500000000007</v>
      </c>
      <c r="BW906" s="18">
        <v>0.70252000000000003</v>
      </c>
      <c r="BX906" s="18">
        <v>49.876100000000001</v>
      </c>
      <c r="BY906" s="18">
        <v>1.70862</v>
      </c>
      <c r="BZ906" s="18">
        <v>71.009500000000003</v>
      </c>
      <c r="CA906" s="23">
        <f t="shared" si="174"/>
        <v>28.74797496214039</v>
      </c>
      <c r="CB906" s="24">
        <f t="shared" si="175"/>
        <v>0.82059412950493615</v>
      </c>
      <c r="CC906" s="25">
        <f t="shared" si="176"/>
        <v>-14.73135451206419</v>
      </c>
      <c r="CD906" s="25">
        <f t="shared" si="182"/>
        <v>-0.19772665290539723</v>
      </c>
      <c r="CE906" s="18">
        <v>9.5585599999999999</v>
      </c>
      <c r="CF906" s="18">
        <v>0</v>
      </c>
      <c r="CG906" s="18">
        <v>0</v>
      </c>
      <c r="CH906" s="18">
        <v>11066.5</v>
      </c>
      <c r="CI906" s="23">
        <v>11062.2</v>
      </c>
      <c r="CJ906" s="23" t="b">
        <f t="shared" si="177"/>
        <v>1</v>
      </c>
      <c r="CK906" s="23" t="b">
        <f t="shared" si="178"/>
        <v>1</v>
      </c>
      <c r="CL906" s="23">
        <f t="shared" si="179"/>
        <v>0</v>
      </c>
      <c r="CM906" s="23">
        <f t="shared" si="180"/>
        <v>0</v>
      </c>
      <c r="CN906" s="23">
        <f t="shared" si="181"/>
        <v>11064.35</v>
      </c>
      <c r="CO906" s="18">
        <v>671.48299999999995</v>
      </c>
      <c r="CP906" s="18">
        <v>23.382999999999999</v>
      </c>
      <c r="CQ906" s="18">
        <v>0.33227600000000002</v>
      </c>
      <c r="CR906" s="18">
        <v>1.76562</v>
      </c>
      <c r="CS906" s="18">
        <v>0.38674700000000001</v>
      </c>
      <c r="CT906" s="18">
        <v>0</v>
      </c>
      <c r="CU906" s="18">
        <v>0</v>
      </c>
      <c r="CV906" s="18">
        <v>1772.9600830078125</v>
      </c>
      <c r="CW906" s="18">
        <v>8.4220056533813477</v>
      </c>
      <c r="CX906" s="18">
        <v>45.018367767333984</v>
      </c>
      <c r="CY906" s="18">
        <v>87.07568359375</v>
      </c>
      <c r="CZ906" s="18">
        <v>15.553655624389648</v>
      </c>
      <c r="DA906" s="18">
        <v>324.04104614257812</v>
      </c>
      <c r="DB906" s="18">
        <v>3517.117919921875</v>
      </c>
      <c r="DC906" s="18">
        <v>1.9902695417404175</v>
      </c>
      <c r="DD906" s="18">
        <v>191.47799682617187</v>
      </c>
      <c r="DE906" s="18">
        <v>13.60801887512207</v>
      </c>
      <c r="DF906" s="19">
        <v>68.054032095478604</v>
      </c>
      <c r="DG906" s="19"/>
      <c r="DH906" s="19">
        <v>75.0535</v>
      </c>
      <c r="DI906" s="19">
        <v>0</v>
      </c>
      <c r="DJ906" s="19">
        <v>0</v>
      </c>
      <c r="DK906" s="19">
        <v>0</v>
      </c>
      <c r="DL906" s="19">
        <v>0</v>
      </c>
      <c r="DM906" s="19">
        <v>0</v>
      </c>
      <c r="DN906" s="19">
        <v>6.2576000000000001</v>
      </c>
      <c r="DO906" s="19">
        <v>38.903599999999997</v>
      </c>
      <c r="DP906" s="19">
        <v>41.661299999999997</v>
      </c>
      <c r="DQ906" s="19">
        <v>0</v>
      </c>
      <c r="DR906" s="19">
        <v>0</v>
      </c>
      <c r="DS906" s="19">
        <v>49.876100000000001</v>
      </c>
      <c r="DT906" s="19">
        <v>136.6986</v>
      </c>
      <c r="DU906" s="19">
        <v>473.27117991703375</v>
      </c>
      <c r="DV906" s="19">
        <v>3.2097463969550528</v>
      </c>
      <c r="DW906" s="19">
        <v>5.846067655989394</v>
      </c>
      <c r="DX906" s="19">
        <v>0.98574084207431412</v>
      </c>
      <c r="DY906" s="19">
        <v>0.99118342500201417</v>
      </c>
      <c r="DZ906" s="19">
        <v>0.98782366664488508</v>
      </c>
      <c r="EA906" s="19">
        <v>0.99327774949727654</v>
      </c>
      <c r="EB906" s="19">
        <v>43943.117200547669</v>
      </c>
      <c r="EC906" s="19">
        <v>5.5950114538669213</v>
      </c>
      <c r="ED906" s="19">
        <v>75241.34062873933</v>
      </c>
      <c r="EE906" s="19">
        <v>1.9837547126019401</v>
      </c>
      <c r="EF906" s="19">
        <v>1.7122440423457621</v>
      </c>
      <c r="EG906" s="19">
        <v>0.37920949268341064</v>
      </c>
      <c r="EH906" s="19">
        <v>672.32329362533017</v>
      </c>
      <c r="EI906" s="19">
        <v>14382.94282422668</v>
      </c>
      <c r="EJ906" s="19">
        <v>5.2312896983781751</v>
      </c>
      <c r="EK906" s="19">
        <v>5.2312896983781751</v>
      </c>
      <c r="EL906" s="19">
        <v>100.00057956470626</v>
      </c>
      <c r="EM906" s="19">
        <v>15.511893317993341</v>
      </c>
      <c r="EN906" s="19">
        <v>5.5950114538669213</v>
      </c>
      <c r="EO906" s="19">
        <v>797.23799989445354</v>
      </c>
      <c r="EP906" s="19">
        <v>1043.9566642585833</v>
      </c>
      <c r="EQ906" s="19">
        <v>294.94661839875562</v>
      </c>
      <c r="ER906" s="19">
        <v>385.98953309100176</v>
      </c>
      <c r="ES906" s="19">
        <v>19.414932314382078</v>
      </c>
      <c r="ET906" s="19">
        <v>1510.1632275886921</v>
      </c>
      <c r="EU906" s="19">
        <v>2.3289654096118655</v>
      </c>
      <c r="EV906" s="19">
        <v>3.2733401189370369E-3</v>
      </c>
      <c r="EW906" s="19">
        <v>500</v>
      </c>
      <c r="EX906" s="19">
        <v>10696.448390677026</v>
      </c>
      <c r="EY906" s="19">
        <v>54639.565591224695</v>
      </c>
      <c r="EZ906" s="19">
        <v>4.1599160945248397E-2</v>
      </c>
      <c r="FA906" s="19">
        <v>20</v>
      </c>
      <c r="FB906" s="19">
        <v>2.1816615649929121</v>
      </c>
      <c r="FC906" s="19">
        <v>6.9569255617897987</v>
      </c>
      <c r="FD906" s="19">
        <v>7.4999999999999997E-2</v>
      </c>
      <c r="FE906" s="19">
        <v>19.958427683512369</v>
      </c>
      <c r="FF906" s="19">
        <v>6.7391538490936723E-2</v>
      </c>
    </row>
    <row r="907" spans="1:162">
      <c r="A907" s="4">
        <v>40480.727777777778</v>
      </c>
      <c r="B907" s="18">
        <v>46</v>
      </c>
      <c r="C907" s="18" t="s">
        <v>62</v>
      </c>
      <c r="D907" s="18" t="s">
        <v>86</v>
      </c>
      <c r="E907" s="4">
        <v>40480.720138888886</v>
      </c>
      <c r="F907" s="4">
        <v>40480.734027777777</v>
      </c>
      <c r="G907" s="18" t="s">
        <v>28</v>
      </c>
      <c r="H907" s="18">
        <v>2</v>
      </c>
      <c r="I907" s="18">
        <v>1</v>
      </c>
      <c r="J907" s="18">
        <v>0</v>
      </c>
      <c r="K907" s="18">
        <v>5</v>
      </c>
      <c r="L907" s="18"/>
      <c r="M907" s="18">
        <v>549067</v>
      </c>
      <c r="N907" s="18">
        <v>549068</v>
      </c>
      <c r="O907" s="18">
        <v>0</v>
      </c>
      <c r="P907" s="18">
        <v>1.21919344194542E-2</v>
      </c>
      <c r="Q907" s="18">
        <v>4.7935548355633245E-3</v>
      </c>
      <c r="R907" s="18">
        <v>2.0823826108900918</v>
      </c>
      <c r="S907" s="18">
        <v>0</v>
      </c>
      <c r="T907" s="18">
        <v>0.64671410506446469</v>
      </c>
      <c r="U907" s="18">
        <v>1.495276066747087</v>
      </c>
      <c r="V907" s="18">
        <v>0</v>
      </c>
      <c r="W907" s="18">
        <v>0</v>
      </c>
      <c r="X907" s="18">
        <v>2.7662078182599572</v>
      </c>
      <c r="Y907" s="18">
        <v>2.0554889654355413E-2</v>
      </c>
      <c r="Z907" s="18">
        <v>12.800143031706744</v>
      </c>
      <c r="AA907" s="18">
        <v>3.6769462132257839E-2</v>
      </c>
      <c r="AB907" s="18">
        <v>0</v>
      </c>
      <c r="AC907" s="18">
        <v>75.152510097506052</v>
      </c>
      <c r="AD907" s="18">
        <v>0</v>
      </c>
      <c r="AE907" s="18">
        <v>0.22063355837540316</v>
      </c>
      <c r="AF907" s="18">
        <v>4.4784483597058351</v>
      </c>
      <c r="AG907" s="18">
        <v>0</v>
      </c>
      <c r="AH907" s="18">
        <v>0</v>
      </c>
      <c r="AI907" s="18">
        <v>0.23325892367131579</v>
      </c>
      <c r="AJ907" s="18">
        <v>1.0630209836616122E-2</v>
      </c>
      <c r="AK907" s="18">
        <v>0</v>
      </c>
      <c r="AL907" s="18">
        <v>100</v>
      </c>
      <c r="AM907" s="18">
        <v>900</v>
      </c>
      <c r="AN907" s="18">
        <v>0</v>
      </c>
      <c r="AO907" s="18">
        <v>0</v>
      </c>
      <c r="AP907" s="18">
        <v>175.60400000000001</v>
      </c>
      <c r="AQ907" s="18">
        <v>32.982500000000002</v>
      </c>
      <c r="AR907" s="18"/>
      <c r="AS907" s="18">
        <v>0</v>
      </c>
      <c r="AT907" s="18">
        <v>0</v>
      </c>
      <c r="AU907" s="18">
        <v>0</v>
      </c>
      <c r="AV907" s="18">
        <v>0</v>
      </c>
      <c r="AW907" s="18">
        <v>0</v>
      </c>
      <c r="AX907" s="18">
        <v>0</v>
      </c>
      <c r="AY907" s="18">
        <v>0</v>
      </c>
      <c r="AZ907" s="18">
        <v>0</v>
      </c>
      <c r="BA907" s="18">
        <v>0</v>
      </c>
      <c r="BB907" s="18">
        <v>0</v>
      </c>
      <c r="BC907" s="18">
        <v>0</v>
      </c>
      <c r="BD907" s="18">
        <v>0</v>
      </c>
      <c r="BE907" s="18">
        <v>0</v>
      </c>
      <c r="BF907" s="18">
        <v>0</v>
      </c>
      <c r="BG907" s="18">
        <v>0</v>
      </c>
      <c r="BH907" s="18">
        <v>0</v>
      </c>
      <c r="BI907" s="18">
        <v>0</v>
      </c>
      <c r="BJ907" s="18">
        <v>0</v>
      </c>
      <c r="BK907" s="18">
        <v>0</v>
      </c>
      <c r="BL907" s="18">
        <v>0</v>
      </c>
      <c r="BM907" s="23">
        <f t="shared" si="170"/>
        <v>99.76881210064802</v>
      </c>
      <c r="BN907" s="23">
        <f t="shared" si="171"/>
        <v>1510.7867463275854</v>
      </c>
      <c r="BO907" s="23">
        <f t="shared" si="172"/>
        <v>0.79241794057325132</v>
      </c>
      <c r="BP907" s="23">
        <f t="shared" si="173"/>
        <v>1510.7867463275852</v>
      </c>
      <c r="BQ907" s="23"/>
      <c r="BR907" s="18">
        <v>0.90776900000000005</v>
      </c>
      <c r="BS907" s="18">
        <v>0.37365900000000002</v>
      </c>
      <c r="BT907" s="18">
        <v>0</v>
      </c>
      <c r="BU907" s="18">
        <v>0</v>
      </c>
      <c r="BV907" s="18">
        <v>0</v>
      </c>
      <c r="BW907" s="18">
        <v>0</v>
      </c>
      <c r="BX907" s="18">
        <v>0</v>
      </c>
      <c r="BY907" s="18">
        <v>0</v>
      </c>
      <c r="BZ907" s="18">
        <v>1.7383299999999999</v>
      </c>
      <c r="CA907" s="23">
        <f t="shared" si="174"/>
        <v>44.998877230190359</v>
      </c>
      <c r="CB907" s="24">
        <f t="shared" si="175"/>
        <v>1.0558447028107858</v>
      </c>
      <c r="CC907" s="25">
        <f t="shared" si="176"/>
        <v>-14.49610393875834</v>
      </c>
      <c r="CD907" s="25">
        <f t="shared" si="182"/>
        <v>5.4341112737222474E-2</v>
      </c>
      <c r="CE907" s="18">
        <v>0.58992999999999995</v>
      </c>
      <c r="CF907" s="18">
        <v>0</v>
      </c>
      <c r="CG907" s="18">
        <v>0</v>
      </c>
      <c r="CH907" s="18">
        <v>264.28699999999998</v>
      </c>
      <c r="CI907" s="23">
        <v>175.60400000000001</v>
      </c>
      <c r="CJ907" s="23" t="b">
        <f t="shared" si="177"/>
        <v>1</v>
      </c>
      <c r="CK907" s="23" t="b">
        <f t="shared" si="178"/>
        <v>1</v>
      </c>
      <c r="CL907" s="23">
        <f t="shared" si="179"/>
        <v>0</v>
      </c>
      <c r="CM907" s="23">
        <f t="shared" si="180"/>
        <v>0</v>
      </c>
      <c r="CN907" s="23">
        <f t="shared" si="181"/>
        <v>219.94549999999998</v>
      </c>
      <c r="CO907" s="18">
        <v>77.668999999999997</v>
      </c>
      <c r="CP907" s="18">
        <v>0</v>
      </c>
      <c r="CQ907" s="18">
        <v>0</v>
      </c>
      <c r="CR907" s="18">
        <v>0</v>
      </c>
      <c r="CS907" s="18">
        <v>0</v>
      </c>
      <c r="CT907" s="18">
        <v>0</v>
      </c>
      <c r="CU907" s="18">
        <v>0</v>
      </c>
      <c r="CV907" s="18">
        <v>2178.837890625</v>
      </c>
      <c r="CW907" s="18">
        <v>9.3934640884399414</v>
      </c>
      <c r="CX907" s="18">
        <v>50.165012359619141</v>
      </c>
      <c r="CY907" s="18">
        <v>74.984527587890625</v>
      </c>
      <c r="CZ907" s="18">
        <v>17.266241073608398</v>
      </c>
      <c r="DA907" s="18">
        <v>218.67765808105469</v>
      </c>
      <c r="DB907" s="18">
        <v>6988.5654296875</v>
      </c>
      <c r="DC907" s="18">
        <v>3.2881934642791748</v>
      </c>
      <c r="DD907" s="18">
        <v>10.012399673461914</v>
      </c>
      <c r="DE907" s="18">
        <v>5.0041332244873047</v>
      </c>
      <c r="DF907" s="19">
        <v>81.186647164645535</v>
      </c>
      <c r="DG907" s="19"/>
      <c r="DH907" s="19">
        <v>0.90776900000000005</v>
      </c>
      <c r="DI907" s="19">
        <v>0</v>
      </c>
      <c r="DJ907" s="19">
        <v>0</v>
      </c>
      <c r="DK907" s="19">
        <v>0</v>
      </c>
      <c r="DL907" s="19">
        <v>0</v>
      </c>
      <c r="DM907" s="19">
        <v>0</v>
      </c>
      <c r="DN907" s="19">
        <v>0</v>
      </c>
      <c r="DO907" s="19">
        <v>0</v>
      </c>
      <c r="DP907" s="19">
        <v>0</v>
      </c>
      <c r="DQ907" s="19">
        <v>0</v>
      </c>
      <c r="DR907" s="19">
        <v>4.5388450000000002</v>
      </c>
      <c r="DS907" s="19">
        <v>0</v>
      </c>
      <c r="DT907" s="19">
        <v>4.5388450000000002</v>
      </c>
      <c r="DU907" s="19" t="s">
        <v>255</v>
      </c>
      <c r="DV907" s="19" t="s">
        <v>255</v>
      </c>
      <c r="DW907" s="19" t="s">
        <v>255</v>
      </c>
      <c r="DX907" s="19">
        <v>0.98311603930790215</v>
      </c>
      <c r="DY907" s="19">
        <v>0.99657697245151933</v>
      </c>
      <c r="DZ907" s="19">
        <v>0.98311603930790215</v>
      </c>
      <c r="EA907" s="19">
        <v>0.99657697245151933</v>
      </c>
      <c r="EB907" s="19">
        <v>48646.489021851798</v>
      </c>
      <c r="EC907" s="19">
        <v>6.1938633535146677</v>
      </c>
      <c r="ED907" s="19">
        <v>149505.65888704392</v>
      </c>
      <c r="EE907" s="19">
        <v>3.2074737913075437</v>
      </c>
      <c r="EF907" s="19">
        <v>3.0733083084348927</v>
      </c>
      <c r="EG907" s="19">
        <v>0.3906838151931763</v>
      </c>
      <c r="EH907" s="19">
        <v>851.23669979682757</v>
      </c>
      <c r="EI907" s="19">
        <v>18210.418855253996</v>
      </c>
      <c r="EJ907" s="19">
        <v>8.2098967670866685</v>
      </c>
      <c r="EK907" s="19">
        <v>8.2098967670866703</v>
      </c>
      <c r="EL907" s="19">
        <v>99.960514622805206</v>
      </c>
      <c r="EM907" s="19">
        <v>17.427894855263254</v>
      </c>
      <c r="EN907" s="19">
        <v>6.1938633535146677</v>
      </c>
      <c r="EO907" s="19">
        <v>876.09284024688964</v>
      </c>
      <c r="EP907" s="19">
        <v>996.3336608561757</v>
      </c>
      <c r="EQ907" s="19">
        <v>213.91976140855783</v>
      </c>
      <c r="ER907" s="19">
        <v>243.21708761805073</v>
      </c>
      <c r="ES907" s="19">
        <v>18.783835330145262</v>
      </c>
      <c r="ET907" s="19">
        <v>1906.5529299281784</v>
      </c>
      <c r="EU907" s="19">
        <v>3.6655501769629684</v>
      </c>
      <c r="EV907" s="19">
        <v>2.454833447256612E-2</v>
      </c>
      <c r="EW907" s="19">
        <v>500</v>
      </c>
      <c r="EX907" s="19">
        <v>10696.448390677026</v>
      </c>
      <c r="EY907" s="19">
        <v>59342.937412528823</v>
      </c>
      <c r="EZ907" s="19">
        <v>4.5141646292342588E-2</v>
      </c>
      <c r="FA907" s="19">
        <v>20</v>
      </c>
      <c r="FB907" s="19">
        <v>2.1816615649929121</v>
      </c>
      <c r="FC907" s="19">
        <v>7.555777461437545</v>
      </c>
      <c r="FD907" s="19">
        <v>7.4999999999999997E-2</v>
      </c>
      <c r="FE907" s="19">
        <v>7.3393953959147131</v>
      </c>
      <c r="FF907" s="19">
        <v>0.63790187168516099</v>
      </c>
    </row>
    <row r="908" spans="1:162">
      <c r="A908" s="4">
        <v>40472.505555555559</v>
      </c>
      <c r="B908" s="18">
        <v>3</v>
      </c>
      <c r="C908" s="18" t="s">
        <v>54</v>
      </c>
      <c r="D908" s="18" t="s">
        <v>57</v>
      </c>
      <c r="E908" s="4">
        <v>40472.491666666669</v>
      </c>
      <c r="F908" s="4">
        <v>40472.512499999997</v>
      </c>
      <c r="G908" s="18" t="s">
        <v>28</v>
      </c>
      <c r="H908" s="18">
        <v>1</v>
      </c>
      <c r="I908" s="18">
        <v>3</v>
      </c>
      <c r="J908" s="18">
        <v>0</v>
      </c>
      <c r="K908" s="18">
        <v>5</v>
      </c>
      <c r="L908" s="18"/>
      <c r="M908" s="18" t="s">
        <v>87</v>
      </c>
      <c r="N908" s="18" t="s">
        <v>88</v>
      </c>
      <c r="O908" s="18">
        <v>0</v>
      </c>
      <c r="P908" s="18">
        <v>3.2451344843328213E-2</v>
      </c>
      <c r="Q908" s="18">
        <v>2.4228994272800165E-2</v>
      </c>
      <c r="R908" s="18">
        <v>3.5907645017802796</v>
      </c>
      <c r="S908" s="18">
        <v>6.3374400339117785E-3</v>
      </c>
      <c r="T908" s="18">
        <v>3.0476343783366762</v>
      </c>
      <c r="U908" s="18">
        <v>1.1491239989764965</v>
      </c>
      <c r="V908" s="18">
        <v>0</v>
      </c>
      <c r="W908" s="18">
        <v>0</v>
      </c>
      <c r="X908" s="18">
        <v>1.6808740702516805</v>
      </c>
      <c r="Y908" s="18">
        <v>0.37752789111634061</v>
      </c>
      <c r="Z908" s="18">
        <v>38.444721828289225</v>
      </c>
      <c r="AA908" s="18">
        <v>5.1724816502276755E-2</v>
      </c>
      <c r="AB908" s="18">
        <v>1.1680471989315279E-2</v>
      </c>
      <c r="AC908" s="18">
        <v>37.34600809629665</v>
      </c>
      <c r="AD908" s="18">
        <v>9.1186149926196797E-3</v>
      </c>
      <c r="AE908" s="18">
        <v>8.8266003034353988E-2</v>
      </c>
      <c r="AF908" s="18">
        <v>13.89122286258273</v>
      </c>
      <c r="AG908" s="18">
        <v>0</v>
      </c>
      <c r="AH908" s="18">
        <v>0</v>
      </c>
      <c r="AI908" s="18">
        <v>0.22909383663104835</v>
      </c>
      <c r="AJ908" s="18">
        <v>4.3261729291266017E-2</v>
      </c>
      <c r="AK908" s="18">
        <v>0</v>
      </c>
      <c r="AL908" s="18">
        <v>100</v>
      </c>
      <c r="AM908" s="18">
        <v>900</v>
      </c>
      <c r="AN908" s="18">
        <v>7.0678299999999998</v>
      </c>
      <c r="AO908" s="18">
        <v>2.2086800000000002</v>
      </c>
      <c r="AP908" s="18">
        <v>6604.25</v>
      </c>
      <c r="AQ908" s="18">
        <v>212.38800000000001</v>
      </c>
      <c r="AR908" s="18"/>
      <c r="AS908" s="18">
        <v>7.2711499999999996</v>
      </c>
      <c r="AT908" s="18">
        <v>3.3182700000000001</v>
      </c>
      <c r="AU908" s="18">
        <v>0</v>
      </c>
      <c r="AV908" s="18">
        <v>0</v>
      </c>
      <c r="AW908" s="18">
        <v>8.0895100000000006</v>
      </c>
      <c r="AX908" s="18">
        <v>0.766706</v>
      </c>
      <c r="AY908" s="18">
        <v>0</v>
      </c>
      <c r="AZ908" s="18">
        <v>0</v>
      </c>
      <c r="BA908" s="18">
        <v>73439.3</v>
      </c>
      <c r="BB908" s="18">
        <v>1432.21</v>
      </c>
      <c r="BC908" s="18">
        <v>0</v>
      </c>
      <c r="BD908" s="18">
        <v>0</v>
      </c>
      <c r="BE908" s="18">
        <v>0</v>
      </c>
      <c r="BF908" s="18">
        <v>0</v>
      </c>
      <c r="BG908" s="18">
        <v>41.082500000000003</v>
      </c>
      <c r="BH908" s="18">
        <v>4.7490699999999997</v>
      </c>
      <c r="BI908" s="18">
        <v>0</v>
      </c>
      <c r="BJ908" s="18">
        <v>0</v>
      </c>
      <c r="BK908" s="18">
        <v>0</v>
      </c>
      <c r="BL908" s="18">
        <v>0</v>
      </c>
      <c r="BM908" s="23">
        <f t="shared" si="170"/>
        <v>81.049415757277387</v>
      </c>
      <c r="BN908" s="23">
        <f t="shared" si="171"/>
        <v>418.83956871828661</v>
      </c>
      <c r="BO908" s="23">
        <f t="shared" si="172"/>
        <v>0.66979384555240995</v>
      </c>
      <c r="BP908" s="23">
        <f t="shared" si="173"/>
        <v>418.83956871828661</v>
      </c>
      <c r="BQ908" s="23"/>
      <c r="BR908" s="18">
        <v>9.2770499999999991</v>
      </c>
      <c r="BS908" s="18">
        <v>1.4374400000000001</v>
      </c>
      <c r="BT908" s="18">
        <v>6853.98</v>
      </c>
      <c r="BU908" s="18">
        <v>314.62299999999999</v>
      </c>
      <c r="BV908" s="18">
        <v>1.55948</v>
      </c>
      <c r="BW908" s="18">
        <v>0.68753500000000001</v>
      </c>
      <c r="BX908" s="18">
        <v>133.54300000000001</v>
      </c>
      <c r="BY908" s="18">
        <v>2.4752999999999998</v>
      </c>
      <c r="BZ908" s="18">
        <v>159.85499999999999</v>
      </c>
      <c r="CA908" s="23">
        <f t="shared" si="174"/>
        <v>18.629468797487281</v>
      </c>
      <c r="CB908" s="24">
        <f t="shared" si="175"/>
        <v>1.5336553944837876</v>
      </c>
      <c r="CC908" s="25">
        <f t="shared" si="176"/>
        <v>-14.018293247085339</v>
      </c>
      <c r="CD908" s="25">
        <f t="shared" si="182"/>
        <v>0.42765403265238322</v>
      </c>
      <c r="CE908" s="18">
        <v>34.440100000000001</v>
      </c>
      <c r="CF908" s="18">
        <v>0</v>
      </c>
      <c r="CG908" s="18">
        <v>0</v>
      </c>
      <c r="CH908" s="18">
        <v>20314.400000000001</v>
      </c>
      <c r="CI908" s="23">
        <v>6604.25</v>
      </c>
      <c r="CJ908" s="23" t="b">
        <f t="shared" si="177"/>
        <v>1</v>
      </c>
      <c r="CK908" s="23" t="b">
        <f t="shared" si="178"/>
        <v>1</v>
      </c>
      <c r="CL908" s="23">
        <f t="shared" si="179"/>
        <v>0</v>
      </c>
      <c r="CM908" s="23">
        <f t="shared" si="180"/>
        <v>0</v>
      </c>
      <c r="CN908" s="23">
        <f t="shared" si="181"/>
        <v>13459.325000000001</v>
      </c>
      <c r="CO908" s="18">
        <v>1919.1</v>
      </c>
      <c r="CP908" s="18">
        <v>83.0685</v>
      </c>
      <c r="CQ908" s="18">
        <v>1.6655</v>
      </c>
      <c r="CR908" s="18">
        <v>7.6830400000000001</v>
      </c>
      <c r="CS908" s="18">
        <v>1.8278300000000001</v>
      </c>
      <c r="CT908" s="18">
        <v>0</v>
      </c>
      <c r="CU908" s="18">
        <v>0</v>
      </c>
      <c r="CV908" s="18">
        <v>898.25341796875</v>
      </c>
      <c r="CW908" s="18">
        <v>3.3808443546295166</v>
      </c>
      <c r="CX908" s="18">
        <v>18.221220016479492</v>
      </c>
      <c r="CY908" s="18">
        <v>97.6810302734375</v>
      </c>
      <c r="CZ908" s="18">
        <v>20.858463287353516</v>
      </c>
      <c r="DA908" s="18">
        <v>191.53616333007812</v>
      </c>
      <c r="DB908" s="18">
        <v>2860.449951171875</v>
      </c>
      <c r="DC908" s="18">
        <v>3.0337233543395996</v>
      </c>
      <c r="DD908" s="18">
        <v>286.013916015625</v>
      </c>
      <c r="DE908" s="18">
        <v>3.7787988185882568</v>
      </c>
      <c r="DF908" s="19">
        <v>46.538972189372558</v>
      </c>
      <c r="DG908" s="19"/>
      <c r="DH908" s="19">
        <v>206.33104000000003</v>
      </c>
      <c r="DI908" s="19">
        <v>21.203489999999999</v>
      </c>
      <c r="DJ908" s="19">
        <v>14.542299999999999</v>
      </c>
      <c r="DK908" s="19">
        <v>0</v>
      </c>
      <c r="DL908" s="19">
        <v>16.179020000000001</v>
      </c>
      <c r="DM908" s="19">
        <v>0</v>
      </c>
      <c r="DN908" s="19">
        <v>0</v>
      </c>
      <c r="DO908" s="19">
        <v>164.33</v>
      </c>
      <c r="DP908" s="19">
        <v>0</v>
      </c>
      <c r="DQ908" s="19">
        <v>0</v>
      </c>
      <c r="DR908" s="19">
        <v>46.385249999999999</v>
      </c>
      <c r="DS908" s="19">
        <v>133.54300000000001</v>
      </c>
      <c r="DT908" s="19">
        <v>396.18306000000001</v>
      </c>
      <c r="DU908" s="19">
        <v>244.54997983591858</v>
      </c>
      <c r="DV908" s="19">
        <v>2.4838662068052275</v>
      </c>
      <c r="DW908" s="19">
        <v>4.7693537261416781</v>
      </c>
      <c r="DX908" s="19">
        <v>0.97695202506317269</v>
      </c>
      <c r="DY908" s="19">
        <v>0.98595406932405039</v>
      </c>
      <c r="DZ908" s="19">
        <v>0.98094692224418523</v>
      </c>
      <c r="EA908" s="19">
        <v>0.98998577715729408</v>
      </c>
      <c r="EB908" s="19">
        <v>16601.256183474488</v>
      </c>
      <c r="EC908" s="19">
        <v>2.1137375865078858</v>
      </c>
      <c r="ED908" s="19">
        <v>61193.310553649157</v>
      </c>
      <c r="EE908" s="19">
        <v>3.1844576307210772</v>
      </c>
      <c r="EF908" s="19">
        <v>3.6860650710615062</v>
      </c>
      <c r="EG908" s="19">
        <v>0.41475170402526862</v>
      </c>
      <c r="EH908" s="19">
        <v>372.55213574906088</v>
      </c>
      <c r="EI908" s="19">
        <v>7969.9693857526618</v>
      </c>
      <c r="EJ908" s="19">
        <v>7.6779856473526751</v>
      </c>
      <c r="EK908" s="19">
        <v>7.677985647352676</v>
      </c>
      <c r="EL908" s="19">
        <v>100.02404087922099</v>
      </c>
      <c r="EM908" s="19">
        <v>17.012626365164358</v>
      </c>
      <c r="EN908" s="19">
        <v>2.1137375865078858</v>
      </c>
      <c r="EO908" s="19">
        <v>731.69777355617293</v>
      </c>
      <c r="EP908" s="19">
        <v>1092.6069457856154</v>
      </c>
      <c r="EQ908" s="19">
        <v>183.50918134900468</v>
      </c>
      <c r="ER908" s="19">
        <v>273.48118710311581</v>
      </c>
      <c r="ES908" s="19">
        <v>25.448503514942747</v>
      </c>
      <c r="ET908" s="19">
        <v>625.32609324418365</v>
      </c>
      <c r="EU908" s="19">
        <v>4.5743332671948771</v>
      </c>
      <c r="EV908" s="19">
        <v>4.9686230013642897E-2</v>
      </c>
      <c r="EW908" s="19">
        <v>500</v>
      </c>
      <c r="EX908" s="19">
        <v>10696.448390677026</v>
      </c>
      <c r="EY908" s="19">
        <v>27297.704574151514</v>
      </c>
      <c r="EZ908" s="19">
        <v>5.122238077456414E-2</v>
      </c>
      <c r="FA908" s="19">
        <v>20</v>
      </c>
      <c r="FB908" s="19">
        <v>2.1816615649929121</v>
      </c>
      <c r="FC908" s="19">
        <v>3.4756516944307636</v>
      </c>
      <c r="FD908" s="19">
        <v>7.4999999999999997E-2</v>
      </c>
      <c r="FE908" s="19">
        <v>5.5422382672627766</v>
      </c>
      <c r="FF908" s="19">
        <v>0.26859665974859914</v>
      </c>
    </row>
    <row r="909" spans="1:162">
      <c r="A909" s="4">
        <v>40477.69027777778</v>
      </c>
      <c r="B909" s="18">
        <v>23</v>
      </c>
      <c r="C909" s="18" t="s">
        <v>78</v>
      </c>
      <c r="D909" s="18" t="s">
        <v>57</v>
      </c>
      <c r="E909" s="4">
        <v>40477.677083333336</v>
      </c>
      <c r="F909" s="4">
        <v>40477.697916666664</v>
      </c>
      <c r="G909" s="18" t="s">
        <v>28</v>
      </c>
      <c r="H909" s="18">
        <v>2</v>
      </c>
      <c r="I909" s="18">
        <v>1</v>
      </c>
      <c r="J909" s="18">
        <v>0</v>
      </c>
      <c r="K909" s="18">
        <v>5</v>
      </c>
      <c r="L909" s="18"/>
      <c r="M909" s="18">
        <v>548684</v>
      </c>
      <c r="N909" s="18">
        <v>548685</v>
      </c>
      <c r="O909" s="18">
        <v>0</v>
      </c>
      <c r="P909" s="18">
        <v>1.7802060051565212E-2</v>
      </c>
      <c r="Q909" s="18">
        <v>1.6087385736657706E-2</v>
      </c>
      <c r="R909" s="18">
        <v>1.8555796331547028</v>
      </c>
      <c r="S909" s="18">
        <v>0</v>
      </c>
      <c r="T909" s="18">
        <v>1.4905023825914046</v>
      </c>
      <c r="U909" s="18">
        <v>1.0445919672842714</v>
      </c>
      <c r="V909" s="18">
        <v>0</v>
      </c>
      <c r="W909" s="18">
        <v>0</v>
      </c>
      <c r="X909" s="18">
        <v>1.9321591543634691</v>
      </c>
      <c r="Y909" s="18">
        <v>3.2880659172501277E-2</v>
      </c>
      <c r="Z909" s="18">
        <v>26.397163900179951</v>
      </c>
      <c r="AA909" s="18">
        <v>5.0438804922443209E-2</v>
      </c>
      <c r="AB909" s="18">
        <v>2.8172404330809113E-3</v>
      </c>
      <c r="AC909" s="18">
        <v>61.060616401680214</v>
      </c>
      <c r="AD909" s="18">
        <v>0</v>
      </c>
      <c r="AE909" s="18">
        <v>5.8458527051520576E-2</v>
      </c>
      <c r="AF909" s="18">
        <v>5.771606717646411</v>
      </c>
      <c r="AG909" s="18">
        <v>0</v>
      </c>
      <c r="AH909" s="18">
        <v>0</v>
      </c>
      <c r="AI909" s="18">
        <v>0.24614340837244042</v>
      </c>
      <c r="AJ909" s="18">
        <v>2.4030418931536093E-2</v>
      </c>
      <c r="AK909" s="18">
        <v>0</v>
      </c>
      <c r="AL909" s="18">
        <v>100</v>
      </c>
      <c r="AM909" s="18">
        <v>900</v>
      </c>
      <c r="AN909" s="18">
        <v>0</v>
      </c>
      <c r="AO909" s="18">
        <v>0</v>
      </c>
      <c r="AP909" s="18">
        <v>11801.1</v>
      </c>
      <c r="AQ909" s="18">
        <v>177.09700000000001</v>
      </c>
      <c r="AR909" s="18"/>
      <c r="AS909" s="18">
        <v>0</v>
      </c>
      <c r="AT909" s="18">
        <v>0</v>
      </c>
      <c r="AU909" s="18">
        <v>0</v>
      </c>
      <c r="AV909" s="18">
        <v>0</v>
      </c>
      <c r="AW909" s="18">
        <v>9.5899800000000006</v>
      </c>
      <c r="AX909" s="18">
        <v>1.0342499999999999</v>
      </c>
      <c r="AY909" s="18">
        <v>14.7125</v>
      </c>
      <c r="AZ909" s="18">
        <v>3.42462</v>
      </c>
      <c r="BA909" s="18">
        <v>121313</v>
      </c>
      <c r="BB909" s="18">
        <v>2099.35</v>
      </c>
      <c r="BC909" s="18">
        <v>0</v>
      </c>
      <c r="BD909" s="18">
        <v>0</v>
      </c>
      <c r="BE909" s="18">
        <v>4.9490699999999999</v>
      </c>
      <c r="BF909" s="18">
        <v>1.58283</v>
      </c>
      <c r="BG909" s="18">
        <v>57.081099999999999</v>
      </c>
      <c r="BH909" s="18">
        <v>7.7679999999999998</v>
      </c>
      <c r="BI909" s="18">
        <v>0</v>
      </c>
      <c r="BJ909" s="18">
        <v>0</v>
      </c>
      <c r="BK909" s="18">
        <v>0</v>
      </c>
      <c r="BL909" s="18">
        <v>0</v>
      </c>
      <c r="BM909" s="23">
        <f t="shared" si="170"/>
        <v>85.982040491141362</v>
      </c>
      <c r="BN909" s="23">
        <f t="shared" si="171"/>
        <v>957.30818484907491</v>
      </c>
      <c r="BO909" s="23">
        <f t="shared" si="172"/>
        <v>0.78312060575540043</v>
      </c>
      <c r="BP909" s="23">
        <f t="shared" si="173"/>
        <v>957.30818484907491</v>
      </c>
      <c r="BQ909" s="23"/>
      <c r="BR909" s="18">
        <v>16.6098</v>
      </c>
      <c r="BS909" s="18">
        <v>2.21773</v>
      </c>
      <c r="BT909" s="18">
        <v>10836</v>
      </c>
      <c r="BU909" s="18">
        <v>330.27</v>
      </c>
      <c r="BV909" s="18">
        <v>3.1241699999999999</v>
      </c>
      <c r="BW909" s="18">
        <v>0.91621399999999997</v>
      </c>
      <c r="BX909" s="18">
        <v>252.85900000000001</v>
      </c>
      <c r="BY909" s="18">
        <v>5.03409</v>
      </c>
      <c r="BZ909" s="18">
        <v>172.31800000000001</v>
      </c>
      <c r="CA909" s="23">
        <f t="shared" si="174"/>
        <v>44.042489791977331</v>
      </c>
      <c r="CB909" s="24">
        <f t="shared" si="175"/>
        <v>1.5564039393613509</v>
      </c>
      <c r="CC909" s="25">
        <f t="shared" si="176"/>
        <v>-13.995544702207775</v>
      </c>
      <c r="CD909" s="25">
        <f t="shared" si="182"/>
        <v>0.44237799319763021</v>
      </c>
      <c r="CE909" s="18">
        <v>35.285800000000002</v>
      </c>
      <c r="CF909" s="18">
        <v>0</v>
      </c>
      <c r="CG909" s="18">
        <v>0</v>
      </c>
      <c r="CH909" s="18">
        <v>15594.6</v>
      </c>
      <c r="CI909" s="23">
        <v>11801.1</v>
      </c>
      <c r="CJ909" s="23" t="b">
        <f t="shared" si="177"/>
        <v>1</v>
      </c>
      <c r="CK909" s="23" t="b">
        <f t="shared" si="178"/>
        <v>1</v>
      </c>
      <c r="CL909" s="23">
        <f t="shared" si="179"/>
        <v>0</v>
      </c>
      <c r="CM909" s="23">
        <f t="shared" si="180"/>
        <v>0</v>
      </c>
      <c r="CN909" s="23">
        <f t="shared" si="181"/>
        <v>13697.85</v>
      </c>
      <c r="CO909" s="18">
        <v>1459.89</v>
      </c>
      <c r="CP909" s="18">
        <v>103.959</v>
      </c>
      <c r="CQ909" s="18">
        <v>1.0178100000000001</v>
      </c>
      <c r="CR909" s="18">
        <v>2.66751</v>
      </c>
      <c r="CS909" s="18">
        <v>1.1294500000000001</v>
      </c>
      <c r="CT909" s="18">
        <v>0</v>
      </c>
      <c r="CU909" s="18">
        <v>0</v>
      </c>
      <c r="CV909" s="18">
        <v>1465.8067626953125</v>
      </c>
      <c r="CW909" s="18">
        <v>6.5573763847351074</v>
      </c>
      <c r="CX909" s="18">
        <v>35.392833709716797</v>
      </c>
      <c r="CY909" s="18">
        <v>87.629714965820312</v>
      </c>
      <c r="CZ909" s="18">
        <v>15.798430442810059</v>
      </c>
      <c r="DA909" s="18">
        <v>238.92665100097656</v>
      </c>
      <c r="DB909" s="18">
        <v>4242.01513671875</v>
      </c>
      <c r="DC909" s="18">
        <v>2.9867222309112549</v>
      </c>
      <c r="DD909" s="18">
        <v>212.10026550292969</v>
      </c>
      <c r="DE909" s="18">
        <v>15.990631103515625</v>
      </c>
      <c r="DF909" s="19">
        <v>66.787516076461543</v>
      </c>
      <c r="DG909" s="19"/>
      <c r="DH909" s="19">
        <v>355.80145000000005</v>
      </c>
      <c r="DI909" s="19">
        <v>0</v>
      </c>
      <c r="DJ909" s="19">
        <v>0</v>
      </c>
      <c r="DK909" s="19">
        <v>0</v>
      </c>
      <c r="DL909" s="19">
        <v>19.179960000000001</v>
      </c>
      <c r="DM909" s="19">
        <v>44.137500000000003</v>
      </c>
      <c r="DN909" s="19">
        <v>19.796279999999999</v>
      </c>
      <c r="DO909" s="19">
        <v>228.3244</v>
      </c>
      <c r="DP909" s="19">
        <v>0</v>
      </c>
      <c r="DQ909" s="19">
        <v>0</v>
      </c>
      <c r="DR909" s="19">
        <v>83.049000000000007</v>
      </c>
      <c r="DS909" s="19">
        <v>252.85900000000001</v>
      </c>
      <c r="DT909" s="19">
        <v>647.34613999999999</v>
      </c>
      <c r="DU909" s="19">
        <v>150.00721438259313</v>
      </c>
      <c r="DV909" s="19">
        <v>3.4225170499908621</v>
      </c>
      <c r="DW909" s="19">
        <v>6.2269369655344891</v>
      </c>
      <c r="DX909" s="19">
        <v>0.9540371038761577</v>
      </c>
      <c r="DY909" s="19">
        <v>0.97136226937025061</v>
      </c>
      <c r="DZ909" s="19">
        <v>0.96039704534832515</v>
      </c>
      <c r="EA909" s="19">
        <v>0.97783770639085155</v>
      </c>
      <c r="EB909" s="19">
        <v>35767.382656433969</v>
      </c>
      <c r="EC909" s="19">
        <v>4.5540446009846338</v>
      </c>
      <c r="ED909" s="19">
        <v>90748.991964765708</v>
      </c>
      <c r="EE909" s="19">
        <v>2.89397978279113</v>
      </c>
      <c r="EF909" s="19">
        <v>2.5371996837582813</v>
      </c>
      <c r="EG909" s="19">
        <v>0.38084948396682738</v>
      </c>
      <c r="EH909" s="19">
        <v>558.25174916759556</v>
      </c>
      <c r="EI909" s="19">
        <v>11942.622047952724</v>
      </c>
      <c r="EJ909" s="19">
        <v>7.5987493868921732</v>
      </c>
      <c r="EK909" s="19">
        <v>7.5987493868921732</v>
      </c>
      <c r="EL909" s="19">
        <v>100.00087866157217</v>
      </c>
      <c r="EM909" s="19">
        <v>15.715924877203541</v>
      </c>
      <c r="EN909" s="19">
        <v>4.5540446009846338</v>
      </c>
      <c r="EO909" s="19">
        <v>791.1564625672861</v>
      </c>
      <c r="EP909" s="19">
        <v>1039.0236536762177</v>
      </c>
      <c r="EQ909" s="19">
        <v>225.04116496982968</v>
      </c>
      <c r="ER909" s="19">
        <v>295.32359184378384</v>
      </c>
      <c r="ES909" s="19">
        <v>19.624158914359104</v>
      </c>
      <c r="ET909" s="19">
        <v>1222.4275262501267</v>
      </c>
      <c r="EU909" s="19">
        <v>3.4701567541851732</v>
      </c>
      <c r="EV909" s="19">
        <v>3.1051581282076232E-2</v>
      </c>
      <c r="EW909" s="19">
        <v>500</v>
      </c>
      <c r="EX909" s="19">
        <v>10696.448390677026</v>
      </c>
      <c r="EY909" s="19">
        <v>46463.831047110994</v>
      </c>
      <c r="EZ909" s="19">
        <v>4.2308322804938861E-2</v>
      </c>
      <c r="FA909" s="19">
        <v>20</v>
      </c>
      <c r="FB909" s="19">
        <v>2.1816615649929121</v>
      </c>
      <c r="FC909" s="19">
        <v>5.9159587089075112</v>
      </c>
      <c r="FD909" s="19">
        <v>7.4999999999999997E-2</v>
      </c>
      <c r="FE909" s="19">
        <v>23.452925618489584</v>
      </c>
      <c r="FF909" s="19">
        <v>3.5893909359026296E-2</v>
      </c>
    </row>
    <row r="910" spans="1:162">
      <c r="A910" s="4">
        <v>40478.46875</v>
      </c>
      <c r="B910" s="18">
        <v>27</v>
      </c>
      <c r="C910" s="18" t="s">
        <v>78</v>
      </c>
      <c r="D910" s="18" t="s">
        <v>60</v>
      </c>
      <c r="E910" s="4">
        <v>40478.450694444444</v>
      </c>
      <c r="F910" s="4">
        <v>40478.47152777778</v>
      </c>
      <c r="G910" s="18" t="s">
        <v>28</v>
      </c>
      <c r="H910" s="18">
        <v>2</v>
      </c>
      <c r="I910" s="18">
        <v>1</v>
      </c>
      <c r="J910" s="18">
        <v>0</v>
      </c>
      <c r="K910" s="18">
        <v>5</v>
      </c>
      <c r="L910" s="18"/>
      <c r="M910" s="18">
        <v>548810</v>
      </c>
      <c r="N910" s="18">
        <v>548811</v>
      </c>
      <c r="O910" s="18">
        <v>0</v>
      </c>
      <c r="P910" s="18">
        <v>9.4036360533769278E-3</v>
      </c>
      <c r="Q910" s="18">
        <v>4.3698630136986289E-3</v>
      </c>
      <c r="R910" s="18">
        <v>1.9181769987119073</v>
      </c>
      <c r="S910" s="18">
        <v>0</v>
      </c>
      <c r="T910" s="18">
        <v>1.2290659848615557</v>
      </c>
      <c r="U910" s="18">
        <v>1.1245239833724145</v>
      </c>
      <c r="V910" s="18">
        <v>0</v>
      </c>
      <c r="W910" s="18">
        <v>0</v>
      </c>
      <c r="X910" s="18">
        <v>2.038844299018268</v>
      </c>
      <c r="Y910" s="18">
        <v>1.6845909123131109E-2</v>
      </c>
      <c r="Z910" s="18">
        <v>26.274770421558287</v>
      </c>
      <c r="AA910" s="18">
        <v>5.3558187903123E-2</v>
      </c>
      <c r="AB910" s="18">
        <v>0</v>
      </c>
      <c r="AC910" s="18">
        <v>62.451354337257108</v>
      </c>
      <c r="AD910" s="18">
        <v>0</v>
      </c>
      <c r="AE910" s="18">
        <v>6.2711174178795265E-2</v>
      </c>
      <c r="AF910" s="18">
        <v>4.5472530642969602</v>
      </c>
      <c r="AG910" s="18">
        <v>0</v>
      </c>
      <c r="AH910" s="18">
        <v>0</v>
      </c>
      <c r="AI910" s="18">
        <v>0.26195757065005576</v>
      </c>
      <c r="AJ910" s="18">
        <v>7.744134707574621E-3</v>
      </c>
      <c r="AK910" s="18">
        <v>0</v>
      </c>
      <c r="AL910" s="18">
        <v>100</v>
      </c>
      <c r="AM910" s="18">
        <v>900</v>
      </c>
      <c r="AN910" s="18">
        <v>0</v>
      </c>
      <c r="AO910" s="18">
        <v>0</v>
      </c>
      <c r="AP910" s="18">
        <v>8863.15</v>
      </c>
      <c r="AQ910" s="18">
        <v>124.58</v>
      </c>
      <c r="AR910" s="18"/>
      <c r="AS910" s="18">
        <v>0</v>
      </c>
      <c r="AT910" s="18">
        <v>0</v>
      </c>
      <c r="AU910" s="18">
        <v>0</v>
      </c>
      <c r="AV910" s="18">
        <v>0</v>
      </c>
      <c r="AW910" s="18">
        <v>0.99889899999999998</v>
      </c>
      <c r="AX910" s="18">
        <v>0.401555</v>
      </c>
      <c r="AY910" s="18">
        <v>0</v>
      </c>
      <c r="AZ910" s="18">
        <v>0</v>
      </c>
      <c r="BA910" s="18">
        <v>78743.3</v>
      </c>
      <c r="BB910" s="18">
        <v>1639.75</v>
      </c>
      <c r="BC910" s="18">
        <v>0</v>
      </c>
      <c r="BD910" s="18">
        <v>0</v>
      </c>
      <c r="BE910" s="18">
        <v>1.14829</v>
      </c>
      <c r="BF910" s="18">
        <v>0.56869700000000001</v>
      </c>
      <c r="BG910" s="18">
        <v>0</v>
      </c>
      <c r="BH910" s="18">
        <v>0</v>
      </c>
      <c r="BI910" s="18">
        <v>0</v>
      </c>
      <c r="BJ910" s="18">
        <v>0</v>
      </c>
      <c r="BK910" s="18">
        <v>0</v>
      </c>
      <c r="BL910" s="18">
        <v>0</v>
      </c>
      <c r="BM910" s="23">
        <f t="shared" si="170"/>
        <v>86.662187488133</v>
      </c>
      <c r="BN910" s="23">
        <f t="shared" si="171"/>
        <v>1202.1173351726975</v>
      </c>
      <c r="BO910" s="23">
        <f t="shared" si="172"/>
        <v>0.77854243225521025</v>
      </c>
      <c r="BP910" s="23">
        <f t="shared" si="173"/>
        <v>1202.1173351726975</v>
      </c>
      <c r="BQ910" s="23"/>
      <c r="BR910" s="18">
        <v>3.0662799999999999</v>
      </c>
      <c r="BS910" s="18">
        <v>1.11059</v>
      </c>
      <c r="BT910" s="18">
        <v>7504.93</v>
      </c>
      <c r="BU910" s="18">
        <v>183.393</v>
      </c>
      <c r="BV910" s="18">
        <v>3.05186</v>
      </c>
      <c r="BW910" s="18">
        <v>0.48103400000000002</v>
      </c>
      <c r="BX910" s="18">
        <v>50.377800000000001</v>
      </c>
      <c r="BY910" s="18">
        <v>1.6843600000000001</v>
      </c>
      <c r="BZ910" s="18">
        <v>132.28299999999999</v>
      </c>
      <c r="CA910" s="23">
        <f t="shared" si="174"/>
        <v>61.978137960325057</v>
      </c>
      <c r="CB910" s="24">
        <f t="shared" si="175"/>
        <v>1.7445771675124184</v>
      </c>
      <c r="CC910" s="25">
        <f t="shared" si="176"/>
        <v>-13.807371474056708</v>
      </c>
      <c r="CD910" s="25">
        <f t="shared" si="182"/>
        <v>0.55651221541123008</v>
      </c>
      <c r="CE910" s="18">
        <v>11.494199999999999</v>
      </c>
      <c r="CF910" s="18">
        <v>0</v>
      </c>
      <c r="CG910" s="18">
        <v>0</v>
      </c>
      <c r="CH910" s="18">
        <v>10637.3</v>
      </c>
      <c r="CI910" s="23">
        <v>8863.15</v>
      </c>
      <c r="CJ910" s="23" t="b">
        <f t="shared" si="177"/>
        <v>1</v>
      </c>
      <c r="CK910" s="23" t="b">
        <f t="shared" si="178"/>
        <v>1</v>
      </c>
      <c r="CL910" s="23">
        <f t="shared" si="179"/>
        <v>0</v>
      </c>
      <c r="CM910" s="23">
        <f t="shared" si="180"/>
        <v>0</v>
      </c>
      <c r="CN910" s="23">
        <f t="shared" si="181"/>
        <v>9750.2249999999985</v>
      </c>
      <c r="CO910" s="18">
        <v>673.029</v>
      </c>
      <c r="CP910" s="18">
        <v>20.548200000000001</v>
      </c>
      <c r="CQ910" s="18">
        <v>0.34075699999999998</v>
      </c>
      <c r="CR910" s="18">
        <v>1.5131600000000001</v>
      </c>
      <c r="CS910" s="18">
        <v>0.396617</v>
      </c>
      <c r="CT910" s="18">
        <v>61.002000000000002</v>
      </c>
      <c r="CU910" s="18">
        <v>6.3397600000000001</v>
      </c>
      <c r="CV910" s="18">
        <v>1812.7572021484375</v>
      </c>
      <c r="CW910" s="18">
        <v>8.6598606109619141</v>
      </c>
      <c r="CX910" s="18">
        <v>46.363269805908203</v>
      </c>
      <c r="CY910" s="18">
        <v>88.018760681152344</v>
      </c>
      <c r="CZ910" s="18">
        <v>15.682080268859863</v>
      </c>
      <c r="DA910" s="18">
        <v>327.64163208007812</v>
      </c>
      <c r="DB910" s="18">
        <v>3597.3984375</v>
      </c>
      <c r="DC910" s="18">
        <v>1.9862273931503296</v>
      </c>
      <c r="DD910" s="18">
        <v>187.83512878417969</v>
      </c>
      <c r="DE910" s="18">
        <v>16.217203140258789</v>
      </c>
      <c r="DF910" s="19">
        <v>68.054032095478604</v>
      </c>
      <c r="DG910" s="19"/>
      <c r="DH910" s="19">
        <v>55.591268999999997</v>
      </c>
      <c r="DI910" s="19">
        <v>0</v>
      </c>
      <c r="DJ910" s="19">
        <v>0</v>
      </c>
      <c r="DK910" s="19">
        <v>0</v>
      </c>
      <c r="DL910" s="19">
        <v>1.997798</v>
      </c>
      <c r="DM910" s="19">
        <v>0</v>
      </c>
      <c r="DN910" s="19">
        <v>4.5931600000000001</v>
      </c>
      <c r="DO910" s="19">
        <v>0</v>
      </c>
      <c r="DP910" s="19">
        <v>0</v>
      </c>
      <c r="DQ910" s="19">
        <v>0</v>
      </c>
      <c r="DR910" s="19">
        <v>15.331399999999999</v>
      </c>
      <c r="DS910" s="19">
        <v>50.377800000000001</v>
      </c>
      <c r="DT910" s="19">
        <v>72.300157999999996</v>
      </c>
      <c r="DU910" s="19">
        <v>517.67551415695766</v>
      </c>
      <c r="DV910" s="19">
        <v>2.7054082109381841</v>
      </c>
      <c r="DW910" s="19">
        <v>3.5185640591389995</v>
      </c>
      <c r="DX910" s="19">
        <v>0.99134696418891777</v>
      </c>
      <c r="DY910" s="19">
        <v>0.99289308823554623</v>
      </c>
      <c r="DZ910" s="19">
        <v>0.99326196101043696</v>
      </c>
      <c r="EA910" s="19">
        <v>0.99481107172343142</v>
      </c>
      <c r="EB910" s="19">
        <v>44561.556212403506</v>
      </c>
      <c r="EC910" s="19">
        <v>5.6737535544570994</v>
      </c>
      <c r="ED910" s="19">
        <v>76958.773454841838</v>
      </c>
      <c r="EE910" s="19">
        <v>1.984489943405795</v>
      </c>
      <c r="EF910" s="19">
        <v>1.727021675096273</v>
      </c>
      <c r="EG910" s="19">
        <v>0.38006993780136111</v>
      </c>
      <c r="EH910" s="19">
        <v>688.97451706952609</v>
      </c>
      <c r="EI910" s="19">
        <v>14739.160728651628</v>
      </c>
      <c r="EJ910" s="19">
        <v>5.2213809776319753</v>
      </c>
      <c r="EK910" s="19">
        <v>5.2213809776319744</v>
      </c>
      <c r="EL910" s="19">
        <v>100.00057956470626</v>
      </c>
      <c r="EM910" s="19">
        <v>15.511893317993341</v>
      </c>
      <c r="EN910" s="19">
        <v>5.6737535544570994</v>
      </c>
      <c r="EO910" s="19">
        <v>797.23799989445354</v>
      </c>
      <c r="EP910" s="19">
        <v>1043.9566642585833</v>
      </c>
      <c r="EQ910" s="19">
        <v>294.86662636887462</v>
      </c>
      <c r="ER910" s="19">
        <v>385.88995625552013</v>
      </c>
      <c r="ES910" s="19">
        <v>19.414932314382078</v>
      </c>
      <c r="ET910" s="19">
        <v>1544.0614221764565</v>
      </c>
      <c r="EU910" s="19">
        <v>2.3298285844284803</v>
      </c>
      <c r="EV910" s="19">
        <v>8.7474865693945353E-4</v>
      </c>
      <c r="EW910" s="19">
        <v>500</v>
      </c>
      <c r="EX910" s="19">
        <v>10696.448390677026</v>
      </c>
      <c r="EY910" s="19">
        <v>55258.004603080532</v>
      </c>
      <c r="EZ910" s="19">
        <v>4.1853795097398533E-2</v>
      </c>
      <c r="FA910" s="19">
        <v>20</v>
      </c>
      <c r="FB910" s="19">
        <v>2.1816615649929121</v>
      </c>
      <c r="FC910" s="19">
        <v>7.0356676623799776</v>
      </c>
      <c r="FD910" s="19">
        <v>7.4999999999999997E-2</v>
      </c>
      <c r="FE910" s="19">
        <v>23.785231272379558</v>
      </c>
      <c r="FF910" s="19">
        <v>4.8828058591539596E-2</v>
      </c>
    </row>
    <row r="911" spans="1:162">
      <c r="A911" s="4">
        <v>40478.496527777781</v>
      </c>
      <c r="B911" s="18">
        <v>28</v>
      </c>
      <c r="C911" s="18" t="s">
        <v>78</v>
      </c>
      <c r="D911" s="18" t="s">
        <v>64</v>
      </c>
      <c r="E911" s="4">
        <v>40478.484722222223</v>
      </c>
      <c r="F911" s="4">
        <v>40478.505555555559</v>
      </c>
      <c r="G911" s="18" t="s">
        <v>28</v>
      </c>
      <c r="H911" s="18">
        <v>2</v>
      </c>
      <c r="I911" s="18">
        <v>1</v>
      </c>
      <c r="J911" s="18">
        <v>0</v>
      </c>
      <c r="K911" s="18">
        <v>5</v>
      </c>
      <c r="L911" s="18"/>
      <c r="M911" s="18">
        <v>548811</v>
      </c>
      <c r="N911" s="18">
        <v>548812</v>
      </c>
      <c r="O911" s="18">
        <v>0</v>
      </c>
      <c r="P911" s="18">
        <v>1.0803439961990128E-2</v>
      </c>
      <c r="Q911" s="18">
        <v>9.59747682060208E-3</v>
      </c>
      <c r="R911" s="18">
        <v>2.2524388572491372</v>
      </c>
      <c r="S911" s="18">
        <v>0</v>
      </c>
      <c r="T911" s="18">
        <v>1.3083189141989329</v>
      </c>
      <c r="U911" s="18">
        <v>1.1225138993803188</v>
      </c>
      <c r="V911" s="18">
        <v>0</v>
      </c>
      <c r="W911" s="18">
        <v>0</v>
      </c>
      <c r="X911" s="18">
        <v>2.0456542950084105</v>
      </c>
      <c r="Y911" s="18">
        <v>1.9345638572711009E-2</v>
      </c>
      <c r="Z911" s="18">
        <v>26.176564196657512</v>
      </c>
      <c r="AA911" s="18">
        <v>5.4668940019711287E-2</v>
      </c>
      <c r="AB911" s="18">
        <v>0</v>
      </c>
      <c r="AC911" s="18">
        <v>61.973934177178151</v>
      </c>
      <c r="AD911" s="18">
        <v>0</v>
      </c>
      <c r="AE911" s="18">
        <v>6.4165811391821648E-2</v>
      </c>
      <c r="AF911" s="18">
        <v>4.6887924040611804</v>
      </c>
      <c r="AG911" s="18">
        <v>0</v>
      </c>
      <c r="AH911" s="18">
        <v>0</v>
      </c>
      <c r="AI911" s="18">
        <v>0.26490232559201976</v>
      </c>
      <c r="AJ911" s="18">
        <v>8.7934517838476663E-3</v>
      </c>
      <c r="AK911" s="18">
        <v>0</v>
      </c>
      <c r="AL911" s="18">
        <v>100</v>
      </c>
      <c r="AM911" s="18">
        <v>900</v>
      </c>
      <c r="AN911" s="18">
        <v>0</v>
      </c>
      <c r="AO911" s="18">
        <v>0</v>
      </c>
      <c r="AP911" s="18">
        <v>8365.92</v>
      </c>
      <c r="AQ911" s="18">
        <v>128.68700000000001</v>
      </c>
      <c r="AR911" s="18"/>
      <c r="AS911" s="18">
        <v>0</v>
      </c>
      <c r="AT911" s="18">
        <v>0</v>
      </c>
      <c r="AU911" s="18">
        <v>4.7883699999999996</v>
      </c>
      <c r="AV911" s="18">
        <v>1.9124300000000001</v>
      </c>
      <c r="AW911" s="18">
        <v>13.634399999999999</v>
      </c>
      <c r="AX911" s="18">
        <v>0.55265500000000001</v>
      </c>
      <c r="AY911" s="18">
        <v>0</v>
      </c>
      <c r="AZ911" s="18">
        <v>0</v>
      </c>
      <c r="BA911" s="18">
        <v>69616.800000000003</v>
      </c>
      <c r="BB911" s="18">
        <v>1735.26</v>
      </c>
      <c r="BC911" s="18">
        <v>0</v>
      </c>
      <c r="BD911" s="18">
        <v>0</v>
      </c>
      <c r="BE911" s="18">
        <v>0</v>
      </c>
      <c r="BF911" s="18">
        <v>0</v>
      </c>
      <c r="BG911" s="18">
        <v>62.920299999999997</v>
      </c>
      <c r="BH911" s="18">
        <v>7.5809899999999999</v>
      </c>
      <c r="BI911" s="18">
        <v>11.114599999999999</v>
      </c>
      <c r="BJ911" s="18">
        <v>4.8358400000000001</v>
      </c>
      <c r="BK911" s="18">
        <v>0</v>
      </c>
      <c r="BL911" s="18">
        <v>0</v>
      </c>
      <c r="BM911" s="23">
        <f t="shared" si="170"/>
        <v>88.641510709473096</v>
      </c>
      <c r="BN911" s="23">
        <f t="shared" si="171"/>
        <v>1214.5982839480657</v>
      </c>
      <c r="BO911" s="23">
        <f t="shared" si="172"/>
        <v>0.78657865425980167</v>
      </c>
      <c r="BP911" s="23">
        <f t="shared" si="173"/>
        <v>1214.5982839480655</v>
      </c>
      <c r="BQ911" s="23"/>
      <c r="BR911" s="18">
        <v>16.508099999999999</v>
      </c>
      <c r="BS911" s="18">
        <v>1.9851700000000001</v>
      </c>
      <c r="BT911" s="18">
        <v>6519.87</v>
      </c>
      <c r="BU911" s="18">
        <v>299.423</v>
      </c>
      <c r="BV911" s="18">
        <v>1.6948000000000001</v>
      </c>
      <c r="BW911" s="18">
        <v>0.57226500000000002</v>
      </c>
      <c r="BX911" s="18">
        <v>312.95100000000002</v>
      </c>
      <c r="BY911" s="18">
        <v>7.1603500000000002</v>
      </c>
      <c r="BZ911" s="18">
        <v>142.32</v>
      </c>
      <c r="CA911" s="23">
        <f t="shared" si="174"/>
        <v>71.058172209143322</v>
      </c>
      <c r="CB911" s="24">
        <f t="shared" si="175"/>
        <v>1.9978378832325867</v>
      </c>
      <c r="CC911" s="25">
        <f t="shared" si="176"/>
        <v>-13.55411075833654</v>
      </c>
      <c r="CD911" s="25">
        <f t="shared" si="182"/>
        <v>0.69206553741114274</v>
      </c>
      <c r="CE911" s="18">
        <v>31.016999999999999</v>
      </c>
      <c r="CF911" s="18">
        <v>0</v>
      </c>
      <c r="CG911" s="18">
        <v>0</v>
      </c>
      <c r="CH911" s="18">
        <v>8641.56</v>
      </c>
      <c r="CI911" s="23">
        <v>8365.92</v>
      </c>
      <c r="CJ911" s="23" t="b">
        <f t="shared" si="177"/>
        <v>1</v>
      </c>
      <c r="CK911" s="23" t="b">
        <f t="shared" si="178"/>
        <v>1</v>
      </c>
      <c r="CL911" s="23">
        <f t="shared" si="179"/>
        <v>0</v>
      </c>
      <c r="CM911" s="23">
        <f t="shared" si="180"/>
        <v>0</v>
      </c>
      <c r="CN911" s="23">
        <f t="shared" si="181"/>
        <v>8503.74</v>
      </c>
      <c r="CO911" s="18">
        <v>1133.1600000000001</v>
      </c>
      <c r="CP911" s="18">
        <v>107.9</v>
      </c>
      <c r="CQ911" s="18">
        <v>1.1591499999999999</v>
      </c>
      <c r="CR911" s="18">
        <v>0</v>
      </c>
      <c r="CS911" s="18">
        <v>0</v>
      </c>
      <c r="CT911" s="18">
        <v>0</v>
      </c>
      <c r="CU911" s="18">
        <v>0</v>
      </c>
      <c r="CV911" s="18">
        <v>1812.0992431640625</v>
      </c>
      <c r="CW911" s="18">
        <v>8.7523460388183594</v>
      </c>
      <c r="CX911" s="18">
        <v>46.616756439208984</v>
      </c>
      <c r="CY911" s="18">
        <v>88.42193603515625</v>
      </c>
      <c r="CZ911" s="18">
        <v>15.869663238525391</v>
      </c>
      <c r="DA911" s="18">
        <v>246.94255065917969</v>
      </c>
      <c r="DB911" s="18">
        <v>5321.25</v>
      </c>
      <c r="DC911" s="18">
        <v>2.94974684715271</v>
      </c>
      <c r="DD911" s="18">
        <v>198.04570007324219</v>
      </c>
      <c r="DE911" s="18">
        <v>14.990857124328613</v>
      </c>
      <c r="DF911" s="19">
        <v>68.01262332777732</v>
      </c>
      <c r="DG911" s="19"/>
      <c r="DH911" s="19">
        <v>421.91677000000004</v>
      </c>
      <c r="DI911" s="19">
        <v>0</v>
      </c>
      <c r="DJ911" s="19">
        <v>0</v>
      </c>
      <c r="DK911" s="19">
        <v>19.153479999999998</v>
      </c>
      <c r="DL911" s="19">
        <v>27.268799999999999</v>
      </c>
      <c r="DM911" s="19">
        <v>0</v>
      </c>
      <c r="DN911" s="19">
        <v>0</v>
      </c>
      <c r="DO911" s="19">
        <v>251.68119999999999</v>
      </c>
      <c r="DP911" s="19">
        <v>33.343800000000002</v>
      </c>
      <c r="DQ911" s="19">
        <v>0</v>
      </c>
      <c r="DR911" s="19">
        <v>82.540499999999994</v>
      </c>
      <c r="DS911" s="19">
        <v>312.95100000000002</v>
      </c>
      <c r="DT911" s="19">
        <v>726.93877999999995</v>
      </c>
      <c r="DU911" s="19">
        <v>80.088600556070432</v>
      </c>
      <c r="DV911" s="19">
        <v>3.9102573679332719</v>
      </c>
      <c r="DW911" s="19">
        <v>6.737152734012974</v>
      </c>
      <c r="DX911" s="19">
        <v>0.91190337179964054</v>
      </c>
      <c r="DY911" s="19">
        <v>0.94223149007103768</v>
      </c>
      <c r="DZ911" s="19">
        <v>0.92328955367156884</v>
      </c>
      <c r="EA911" s="19">
        <v>0.95399635402831673</v>
      </c>
      <c r="EB911" s="19">
        <v>44018.845752435554</v>
      </c>
      <c r="EC911" s="19">
        <v>5.6046535125598389</v>
      </c>
      <c r="ED911" s="19">
        <v>113836.95199778024</v>
      </c>
      <c r="EE911" s="19">
        <v>2.936511352826733</v>
      </c>
      <c r="EF911" s="19">
        <v>2.5860957971957195</v>
      </c>
      <c r="EG911" s="19">
        <v>0.38132674369812014</v>
      </c>
      <c r="EH911" s="19">
        <v>691.00190365357992</v>
      </c>
      <c r="EI911" s="19">
        <v>14782.53240058019</v>
      </c>
      <c r="EJ911" s="19">
        <v>7.700774732840248</v>
      </c>
      <c r="EK911" s="19">
        <v>7.7007747328402489</v>
      </c>
      <c r="EL911" s="19">
        <v>100.00049382787633</v>
      </c>
      <c r="EM911" s="19">
        <v>15.798475258388949</v>
      </c>
      <c r="EN911" s="19">
        <v>5.6046535125598389</v>
      </c>
      <c r="EO911" s="19">
        <v>808.00702699771261</v>
      </c>
      <c r="EP911" s="19">
        <v>1053.8037509915844</v>
      </c>
      <c r="EQ911" s="19">
        <v>226.4740118737468</v>
      </c>
      <c r="ER911" s="19">
        <v>295.19457246795548</v>
      </c>
      <c r="ES911" s="19">
        <v>19.794027785865836</v>
      </c>
      <c r="ET911" s="19">
        <v>1544.1536296087843</v>
      </c>
      <c r="EU911" s="19">
        <v>3.4460625535997695</v>
      </c>
      <c r="EV911" s="19">
        <v>4.486993295289966E-3</v>
      </c>
      <c r="EW911" s="19">
        <v>500</v>
      </c>
      <c r="EX911" s="19">
        <v>10696.448390677026</v>
      </c>
      <c r="EY911" s="19">
        <v>54715.29414311258</v>
      </c>
      <c r="EZ911" s="19">
        <v>4.2256909688113291E-2</v>
      </c>
      <c r="FA911" s="19">
        <v>20</v>
      </c>
      <c r="FB911" s="19">
        <v>2.1816615649929121</v>
      </c>
      <c r="FC911" s="19">
        <v>6.9665676204827172</v>
      </c>
      <c r="FD911" s="19">
        <v>7.4999999999999997E-2</v>
      </c>
      <c r="FE911" s="19">
        <v>21.986590449015299</v>
      </c>
      <c r="FF911" s="19">
        <v>5.6566383062241987E-2</v>
      </c>
    </row>
    <row r="912" spans="1:162">
      <c r="A912" s="4">
        <v>40476.6875</v>
      </c>
      <c r="B912" s="18">
        <v>19</v>
      </c>
      <c r="C912" s="18" t="s">
        <v>54</v>
      </c>
      <c r="D912" s="18" t="s">
        <v>77</v>
      </c>
      <c r="E912" s="4">
        <v>40476.67083333333</v>
      </c>
      <c r="F912" s="4">
        <v>40476.691666666666</v>
      </c>
      <c r="G912" s="18" t="s">
        <v>28</v>
      </c>
      <c r="H912" s="18">
        <v>2</v>
      </c>
      <c r="I912" s="18">
        <v>1</v>
      </c>
      <c r="J912" s="18">
        <v>0</v>
      </c>
      <c r="K912" s="18">
        <v>4</v>
      </c>
      <c r="L912" s="18"/>
      <c r="M912" s="18">
        <v>548559</v>
      </c>
      <c r="N912" s="18">
        <v>548560</v>
      </c>
      <c r="O912" s="18">
        <v>0</v>
      </c>
      <c r="P912" s="18">
        <v>4.4738779525433946E-2</v>
      </c>
      <c r="Q912" s="18">
        <v>2.6620401240955473E-2</v>
      </c>
      <c r="R912" s="18">
        <v>5.7273586336622966</v>
      </c>
      <c r="S912" s="18">
        <v>7.8950687037321401E-3</v>
      </c>
      <c r="T912" s="18">
        <v>4.1613052543275719</v>
      </c>
      <c r="U912" s="18">
        <v>1.0107307576458235</v>
      </c>
      <c r="V912" s="18">
        <v>2.7315500566350093E-3</v>
      </c>
      <c r="W912" s="18">
        <v>0</v>
      </c>
      <c r="X912" s="18">
        <v>1.5108949148319171</v>
      </c>
      <c r="Y912" s="18">
        <v>6.8575454062795457E-2</v>
      </c>
      <c r="Z912" s="18">
        <v>37.171697989879391</v>
      </c>
      <c r="AA912" s="18">
        <v>4.2261743156990127E-2</v>
      </c>
      <c r="AB912" s="18">
        <v>1.3968250972097003E-2</v>
      </c>
      <c r="AC912" s="18">
        <v>36.002713797551166</v>
      </c>
      <c r="AD912" s="18">
        <v>1.1083412618838738E-2</v>
      </c>
      <c r="AE912" s="18">
        <v>7.3592167701776595E-2</v>
      </c>
      <c r="AF912" s="18">
        <v>13.891687279062738</v>
      </c>
      <c r="AG912" s="18">
        <v>0</v>
      </c>
      <c r="AH912" s="18">
        <v>0</v>
      </c>
      <c r="AI912" s="18">
        <v>0.19283323351786941</v>
      </c>
      <c r="AJ912" s="18">
        <v>3.7805152993265777E-2</v>
      </c>
      <c r="AK912" s="18">
        <v>2.7315500566350093E-3</v>
      </c>
      <c r="AL912" s="18">
        <v>100</v>
      </c>
      <c r="AM912" s="18">
        <v>900</v>
      </c>
      <c r="AN912" s="18">
        <v>2.7824800000000001</v>
      </c>
      <c r="AO912" s="18">
        <v>0.32449099999999997</v>
      </c>
      <c r="AP912" s="18">
        <v>414.76299999999998</v>
      </c>
      <c r="AQ912" s="18">
        <v>33.312899999999999</v>
      </c>
      <c r="AR912" s="18"/>
      <c r="AS912" s="18">
        <v>0</v>
      </c>
      <c r="AT912" s="18">
        <v>0</v>
      </c>
      <c r="AU912" s="18">
        <v>0</v>
      </c>
      <c r="AV912" s="18">
        <v>0</v>
      </c>
      <c r="AW912" s="18">
        <v>5.7622299999999997</v>
      </c>
      <c r="AX912" s="18">
        <v>0.62341000000000002</v>
      </c>
      <c r="AY912" s="18">
        <v>0</v>
      </c>
      <c r="AZ912" s="18">
        <v>0</v>
      </c>
      <c r="BA912" s="18">
        <v>0</v>
      </c>
      <c r="BB912" s="18">
        <v>0</v>
      </c>
      <c r="BC912" s="18">
        <v>0</v>
      </c>
      <c r="BD912" s="18">
        <v>0</v>
      </c>
      <c r="BE912" s="18">
        <v>0</v>
      </c>
      <c r="BF912" s="18">
        <v>0</v>
      </c>
      <c r="BG912" s="18">
        <v>8.5438500000000008</v>
      </c>
      <c r="BH912" s="18">
        <v>1.95936</v>
      </c>
      <c r="BI912" s="18">
        <v>0</v>
      </c>
      <c r="BJ912" s="18">
        <v>0</v>
      </c>
      <c r="BK912" s="18">
        <v>0</v>
      </c>
      <c r="BL912" s="18">
        <v>0</v>
      </c>
      <c r="BM912" s="23">
        <f t="shared" si="170"/>
        <v>96.873146007163086</v>
      </c>
      <c r="BN912" s="23">
        <f t="shared" si="171"/>
        <v>466.06863094716971</v>
      </c>
      <c r="BO912" s="23">
        <f t="shared" si="172"/>
        <v>0.73454023320970785</v>
      </c>
      <c r="BP912" s="23">
        <f t="shared" si="173"/>
        <v>466.06863094716977</v>
      </c>
      <c r="BQ912" s="23"/>
      <c r="BR912" s="18">
        <v>1.7293099999999999</v>
      </c>
      <c r="BS912" s="18">
        <v>0.752556</v>
      </c>
      <c r="BT912" s="18">
        <v>0</v>
      </c>
      <c r="BU912" s="18">
        <v>0</v>
      </c>
      <c r="BV912" s="18">
        <v>0</v>
      </c>
      <c r="BW912" s="18">
        <v>0</v>
      </c>
      <c r="BX912" s="18">
        <v>47.7286</v>
      </c>
      <c r="BY912" s="18">
        <v>2.4532799999999999</v>
      </c>
      <c r="BZ912" s="18">
        <v>10.115</v>
      </c>
      <c r="CA912" s="23">
        <f t="shared" si="174"/>
        <v>31.670698764363298</v>
      </c>
      <c r="CB912" s="24">
        <f t="shared" si="175"/>
        <v>2.4811178073984199</v>
      </c>
      <c r="CC912" s="25">
        <f t="shared" si="176"/>
        <v>-13.070830834170707</v>
      </c>
      <c r="CD912" s="25">
        <f t="shared" si="182"/>
        <v>0.90870918741886786</v>
      </c>
      <c r="CE912" s="18">
        <v>3.4261900000000001</v>
      </c>
      <c r="CF912" s="18">
        <v>0</v>
      </c>
      <c r="CG912" s="18">
        <v>0</v>
      </c>
      <c r="CH912" s="18">
        <v>489.05399999999997</v>
      </c>
      <c r="CI912" s="23">
        <v>414.76299999999998</v>
      </c>
      <c r="CJ912" s="23" t="b">
        <f t="shared" si="177"/>
        <v>1</v>
      </c>
      <c r="CK912" s="23" t="b">
        <f t="shared" si="178"/>
        <v>1</v>
      </c>
      <c r="CL912" s="23">
        <f t="shared" si="179"/>
        <v>0</v>
      </c>
      <c r="CM912" s="23">
        <f t="shared" si="180"/>
        <v>0</v>
      </c>
      <c r="CN912" s="23">
        <f t="shared" si="181"/>
        <v>451.9085</v>
      </c>
      <c r="CO912" s="18">
        <v>239.614</v>
      </c>
      <c r="CP912" s="18">
        <v>18.029299999999999</v>
      </c>
      <c r="CQ912" s="18">
        <v>0.31987399999999999</v>
      </c>
      <c r="CR912" s="18">
        <v>0</v>
      </c>
      <c r="CS912" s="18">
        <v>0</v>
      </c>
      <c r="CT912" s="18">
        <v>0</v>
      </c>
      <c r="CU912" s="18">
        <v>0</v>
      </c>
      <c r="CV912" s="18">
        <v>865.96600341796875</v>
      </c>
      <c r="CW912" s="18">
        <v>2.788398265838623</v>
      </c>
      <c r="CX912" s="18">
        <v>14.637008666992188</v>
      </c>
      <c r="CY912" s="18">
        <v>86.855072021484375</v>
      </c>
      <c r="CZ912" s="18">
        <v>21.599098205566406</v>
      </c>
      <c r="DA912" s="18">
        <v>123.57302093505859</v>
      </c>
      <c r="DB912" s="18">
        <v>4253.05810546875</v>
      </c>
      <c r="DC912" s="18">
        <v>4.887202262878418</v>
      </c>
      <c r="DD912" s="18">
        <v>214.05307006835937</v>
      </c>
      <c r="DE912" s="18">
        <v>16.52845573425293</v>
      </c>
      <c r="DF912" s="19">
        <v>47.927109364979977</v>
      </c>
      <c r="DG912" s="19"/>
      <c r="DH912" s="19">
        <v>66.546469999999999</v>
      </c>
      <c r="DI912" s="19">
        <v>8.3474400000000006</v>
      </c>
      <c r="DJ912" s="19">
        <v>0</v>
      </c>
      <c r="DK912" s="19">
        <v>0</v>
      </c>
      <c r="DL912" s="19">
        <v>11.524459999999999</v>
      </c>
      <c r="DM912" s="19">
        <v>0</v>
      </c>
      <c r="DN912" s="19">
        <v>0</v>
      </c>
      <c r="DO912" s="19">
        <v>34.175400000000003</v>
      </c>
      <c r="DP912" s="19">
        <v>0</v>
      </c>
      <c r="DQ912" s="19">
        <v>0</v>
      </c>
      <c r="DR912" s="19">
        <v>8.6465499999999995</v>
      </c>
      <c r="DS912" s="19">
        <v>47.7286</v>
      </c>
      <c r="DT912" s="19">
        <v>110.42245</v>
      </c>
      <c r="DU912" s="19">
        <v>27.125512360435511</v>
      </c>
      <c r="DV912" s="19">
        <v>3.6910179541080352</v>
      </c>
      <c r="DW912" s="19">
        <v>6.1246110497911737</v>
      </c>
      <c r="DX912" s="19">
        <v>0.79198290866117449</v>
      </c>
      <c r="DY912" s="19">
        <v>0.85256035439025413</v>
      </c>
      <c r="DZ912" s="19">
        <v>0.82117988375007034</v>
      </c>
      <c r="EA912" s="19">
        <v>0.88399055718464536</v>
      </c>
      <c r="EB912" s="19">
        <v>15455.732972758746</v>
      </c>
      <c r="EC912" s="19">
        <v>1.9678850413783586</v>
      </c>
      <c r="ED912" s="19">
        <v>90985.233055394187</v>
      </c>
      <c r="EE912" s="19">
        <v>4.911345351528726</v>
      </c>
      <c r="EF912" s="19">
        <v>5.8868274455672047</v>
      </c>
      <c r="EG912" s="19">
        <v>0.41971395797729494</v>
      </c>
      <c r="EH912" s="19">
        <v>363.45801876833536</v>
      </c>
      <c r="EI912" s="19">
        <v>7775.419879866442</v>
      </c>
      <c r="EJ912" s="19">
        <v>11.701648844841165</v>
      </c>
      <c r="EK912" s="19">
        <v>11.701648844841166</v>
      </c>
      <c r="EL912" s="19">
        <v>100.00122539156794</v>
      </c>
      <c r="EM912" s="19">
        <v>19.030123882719561</v>
      </c>
      <c r="EN912" s="19">
        <v>1.9678850413783586</v>
      </c>
      <c r="EO912" s="19">
        <v>825.88704524941511</v>
      </c>
      <c r="EP912" s="19">
        <v>1174.9250122925655</v>
      </c>
      <c r="EQ912" s="19">
        <v>134.20056776283505</v>
      </c>
      <c r="ER912" s="19">
        <v>190.5665183292391</v>
      </c>
      <c r="ES912" s="19">
        <v>29.093356032317956</v>
      </c>
      <c r="ET912" s="19">
        <v>634.50388402905799</v>
      </c>
      <c r="EU912" s="19">
        <v>6.7029662268765176</v>
      </c>
      <c r="EV912" s="19">
        <v>4.9400633228730831E-3</v>
      </c>
      <c r="EW912" s="19">
        <v>500</v>
      </c>
      <c r="EX912" s="19">
        <v>10696.448390677026</v>
      </c>
      <c r="EY912" s="19">
        <v>26152.181363435771</v>
      </c>
      <c r="EZ912" s="19">
        <v>5.2231436622253276E-2</v>
      </c>
      <c r="FA912" s="19">
        <v>20</v>
      </c>
      <c r="FB912" s="19">
        <v>2.1816615649929121</v>
      </c>
      <c r="FC912" s="19">
        <v>3.3297991493012367</v>
      </c>
      <c r="FD912" s="19">
        <v>7.4999999999999997E-2</v>
      </c>
      <c r="FE912" s="19">
        <v>24.241735076904298</v>
      </c>
      <c r="FF912" s="19">
        <v>1.3139516430716649E-2</v>
      </c>
    </row>
    <row r="913" spans="1:162">
      <c r="A913" s="4">
        <v>40478.491666666669</v>
      </c>
      <c r="B913" s="18">
        <v>28</v>
      </c>
      <c r="C913" s="18" t="s">
        <v>78</v>
      </c>
      <c r="D913" s="18" t="s">
        <v>64</v>
      </c>
      <c r="E913" s="4">
        <v>40478.484722222223</v>
      </c>
      <c r="F913" s="4">
        <v>40478.505555555559</v>
      </c>
      <c r="G913" s="18" t="s">
        <v>28</v>
      </c>
      <c r="H913" s="18">
        <v>2</v>
      </c>
      <c r="I913" s="18">
        <v>1</v>
      </c>
      <c r="J913" s="18">
        <v>0</v>
      </c>
      <c r="K913" s="18">
        <v>5</v>
      </c>
      <c r="L913" s="18"/>
      <c r="M913" s="18">
        <v>548811</v>
      </c>
      <c r="N913" s="18">
        <v>548812</v>
      </c>
      <c r="O913" s="18">
        <v>0</v>
      </c>
      <c r="P913" s="18">
        <v>1.0803439961990128E-2</v>
      </c>
      <c r="Q913" s="18">
        <v>9.59747682060208E-3</v>
      </c>
      <c r="R913" s="18">
        <v>2.2524388572491372</v>
      </c>
      <c r="S913" s="18">
        <v>0</v>
      </c>
      <c r="T913" s="18">
        <v>1.3083189141989329</v>
      </c>
      <c r="U913" s="18">
        <v>1.1225138993803188</v>
      </c>
      <c r="V913" s="18">
        <v>0</v>
      </c>
      <c r="W913" s="18">
        <v>0</v>
      </c>
      <c r="X913" s="18">
        <v>2.0456542950084105</v>
      </c>
      <c r="Y913" s="18">
        <v>1.9345638572711009E-2</v>
      </c>
      <c r="Z913" s="18">
        <v>26.176564196657512</v>
      </c>
      <c r="AA913" s="18">
        <v>5.4668940019711287E-2</v>
      </c>
      <c r="AB913" s="18">
        <v>0</v>
      </c>
      <c r="AC913" s="18">
        <v>61.973934177178151</v>
      </c>
      <c r="AD913" s="18">
        <v>0</v>
      </c>
      <c r="AE913" s="18">
        <v>6.4165811391821648E-2</v>
      </c>
      <c r="AF913" s="18">
        <v>4.6887924040611804</v>
      </c>
      <c r="AG913" s="18">
        <v>0</v>
      </c>
      <c r="AH913" s="18">
        <v>0</v>
      </c>
      <c r="AI913" s="18">
        <v>0.26490232559201976</v>
      </c>
      <c r="AJ913" s="18">
        <v>8.7934517838476663E-3</v>
      </c>
      <c r="AK913" s="18">
        <v>0</v>
      </c>
      <c r="AL913" s="18">
        <v>100</v>
      </c>
      <c r="AM913" s="18">
        <v>900</v>
      </c>
      <c r="AN913" s="18">
        <v>0</v>
      </c>
      <c r="AO913" s="18">
        <v>0</v>
      </c>
      <c r="AP913" s="18">
        <v>7735.55</v>
      </c>
      <c r="AQ913" s="18">
        <v>129.488</v>
      </c>
      <c r="AR913" s="18"/>
      <c r="AS913" s="18">
        <v>0</v>
      </c>
      <c r="AT913" s="18">
        <v>0</v>
      </c>
      <c r="AU913" s="18">
        <v>0</v>
      </c>
      <c r="AV913" s="18">
        <v>0</v>
      </c>
      <c r="AW913" s="18">
        <v>18.656300000000002</v>
      </c>
      <c r="AX913" s="18">
        <v>0.73485999999999996</v>
      </c>
      <c r="AY913" s="18">
        <v>0</v>
      </c>
      <c r="AZ913" s="18">
        <v>0</v>
      </c>
      <c r="BA913" s="18">
        <v>112641</v>
      </c>
      <c r="BB913" s="18">
        <v>2547.52</v>
      </c>
      <c r="BC913" s="18">
        <v>0</v>
      </c>
      <c r="BD913" s="18">
        <v>0</v>
      </c>
      <c r="BE913" s="18">
        <v>0</v>
      </c>
      <c r="BF913" s="18">
        <v>0</v>
      </c>
      <c r="BG913" s="18">
        <v>90.939599999999999</v>
      </c>
      <c r="BH913" s="18">
        <v>11.0281</v>
      </c>
      <c r="BI913" s="18">
        <v>29.7303</v>
      </c>
      <c r="BJ913" s="18">
        <v>7.09077</v>
      </c>
      <c r="BK913" s="18">
        <v>0</v>
      </c>
      <c r="BL913" s="18">
        <v>0</v>
      </c>
      <c r="BM913" s="23">
        <f t="shared" si="170"/>
        <v>88.641510709473096</v>
      </c>
      <c r="BN913" s="23">
        <f t="shared" si="171"/>
        <v>1233.7435163874934</v>
      </c>
      <c r="BO913" s="23">
        <f t="shared" si="172"/>
        <v>0.79287028252811276</v>
      </c>
      <c r="BP913" s="23">
        <f t="shared" si="173"/>
        <v>1233.7435163874934</v>
      </c>
      <c r="BQ913" s="23"/>
      <c r="BR913" s="18">
        <v>28.878799999999998</v>
      </c>
      <c r="BS913" s="18">
        <v>2.99926</v>
      </c>
      <c r="BT913" s="18">
        <v>8404.1</v>
      </c>
      <c r="BU913" s="18">
        <v>334.108</v>
      </c>
      <c r="BV913" s="18">
        <v>13.075100000000001</v>
      </c>
      <c r="BW913" s="18">
        <v>0.86199300000000001</v>
      </c>
      <c r="BX913" s="18">
        <v>414.11099999999999</v>
      </c>
      <c r="BY913" s="18">
        <v>8.76919</v>
      </c>
      <c r="BZ913" s="18">
        <v>217.49</v>
      </c>
      <c r="CA913" s="23">
        <f t="shared" si="174"/>
        <v>90.66661479565991</v>
      </c>
      <c r="CB913" s="24">
        <f t="shared" si="175"/>
        <v>2.5095820103858046</v>
      </c>
      <c r="CC913" s="25">
        <f t="shared" si="176"/>
        <v>-13.042366631183322</v>
      </c>
      <c r="CD913" s="25">
        <f t="shared" si="182"/>
        <v>0.92011620954930695</v>
      </c>
      <c r="CE913" s="18">
        <v>46.235300000000002</v>
      </c>
      <c r="CF913" s="18">
        <v>0</v>
      </c>
      <c r="CG913" s="18">
        <v>0</v>
      </c>
      <c r="CH913" s="18">
        <v>13097.4</v>
      </c>
      <c r="CI913" s="23">
        <v>7735.55</v>
      </c>
      <c r="CJ913" s="23" t="b">
        <f t="shared" si="177"/>
        <v>1</v>
      </c>
      <c r="CK913" s="23" t="b">
        <f t="shared" si="178"/>
        <v>1</v>
      </c>
      <c r="CL913" s="23">
        <f t="shared" si="179"/>
        <v>0</v>
      </c>
      <c r="CM913" s="23">
        <f t="shared" si="180"/>
        <v>0</v>
      </c>
      <c r="CN913" s="23">
        <f t="shared" si="181"/>
        <v>10416.475</v>
      </c>
      <c r="CO913" s="18">
        <v>2301.4899999999998</v>
      </c>
      <c r="CP913" s="18">
        <v>118.37</v>
      </c>
      <c r="CQ913" s="18">
        <v>2.5699700000000001</v>
      </c>
      <c r="CR913" s="18">
        <v>0</v>
      </c>
      <c r="CS913" s="18">
        <v>0</v>
      </c>
      <c r="CT913" s="18">
        <v>31.8996</v>
      </c>
      <c r="CU913" s="18">
        <v>11.4145</v>
      </c>
      <c r="CV913" s="18">
        <v>1826.0565185546875</v>
      </c>
      <c r="CW913" s="18">
        <v>8.4709615707397461</v>
      </c>
      <c r="CX913" s="18">
        <v>44.990814208984375</v>
      </c>
      <c r="CY913" s="18">
        <v>87.601425170898438</v>
      </c>
      <c r="CZ913" s="18">
        <v>15.743733406066895</v>
      </c>
      <c r="DA913" s="18">
        <v>249.80915832519531</v>
      </c>
      <c r="DB913" s="18">
        <v>5374.49755859375</v>
      </c>
      <c r="DC913" s="18">
        <v>2.9782230854034424</v>
      </c>
      <c r="DD913" s="18">
        <v>207.72007751464844</v>
      </c>
      <c r="DE913" s="18">
        <v>14.607808113098145</v>
      </c>
      <c r="DF913" s="19">
        <v>68.01262332777732</v>
      </c>
      <c r="DG913" s="19"/>
      <c r="DH913" s="19">
        <v>582.31600000000003</v>
      </c>
      <c r="DI913" s="19">
        <v>0</v>
      </c>
      <c r="DJ913" s="19">
        <v>0</v>
      </c>
      <c r="DK913" s="19">
        <v>0</v>
      </c>
      <c r="DL913" s="19">
        <v>37.312600000000003</v>
      </c>
      <c r="DM913" s="19">
        <v>0</v>
      </c>
      <c r="DN913" s="19">
        <v>0</v>
      </c>
      <c r="DO913" s="19">
        <v>363.75839999999999</v>
      </c>
      <c r="DP913" s="19">
        <v>89.190899999999999</v>
      </c>
      <c r="DQ913" s="19">
        <v>0</v>
      </c>
      <c r="DR913" s="19">
        <v>144.39400000000001</v>
      </c>
      <c r="DS913" s="19">
        <v>414.11099999999999</v>
      </c>
      <c r="DT913" s="19">
        <v>1048.7669000000001</v>
      </c>
      <c r="DU913" s="19">
        <v>110.64796823519472</v>
      </c>
      <c r="DV913" s="19">
        <v>4.9194559432288587</v>
      </c>
      <c r="DW913" s="19">
        <v>8.860073498352623</v>
      </c>
      <c r="DX913" s="19">
        <v>0.918179124342971</v>
      </c>
      <c r="DY913" s="19">
        <v>0.94921860901577204</v>
      </c>
      <c r="DZ913" s="19">
        <v>0.92647732573778818</v>
      </c>
      <c r="EA913" s="19">
        <v>0.95779733507966247</v>
      </c>
      <c r="EB913" s="19">
        <v>44712.697410867288</v>
      </c>
      <c r="EC913" s="19">
        <v>5.6929974495293756</v>
      </c>
      <c r="ED913" s="19">
        <v>114976.07152263544</v>
      </c>
      <c r="EE913" s="19">
        <v>2.9432262933721414</v>
      </c>
      <c r="EF913" s="19">
        <v>2.5714411829399237</v>
      </c>
      <c r="EG913" s="19">
        <v>0.3804830138206482</v>
      </c>
      <c r="EH913" s="19">
        <v>694.78348758652794</v>
      </c>
      <c r="EI913" s="19">
        <v>14863.431435327779</v>
      </c>
      <c r="EJ913" s="19">
        <v>7.7354998422071928</v>
      </c>
      <c r="EK913" s="19">
        <v>7.735499842207191</v>
      </c>
      <c r="EL913" s="19">
        <v>100.00049382787633</v>
      </c>
      <c r="EM913" s="19">
        <v>15.798475258388949</v>
      </c>
      <c r="EN913" s="19">
        <v>5.6929974495293756</v>
      </c>
      <c r="EO913" s="19">
        <v>808.00702699771261</v>
      </c>
      <c r="EP913" s="19">
        <v>1053.8037509915844</v>
      </c>
      <c r="EQ913" s="19">
        <v>226.09861095978431</v>
      </c>
      <c r="ER913" s="19">
        <v>294.70657874703755</v>
      </c>
      <c r="ES913" s="19">
        <v>19.794027785865836</v>
      </c>
      <c r="ET913" s="19">
        <v>1556.047115870746</v>
      </c>
      <c r="EU913" s="19">
        <v>3.4539426883524946</v>
      </c>
      <c r="EV913" s="19">
        <v>1.1750896768890033E-2</v>
      </c>
      <c r="EW913" s="19">
        <v>500</v>
      </c>
      <c r="EX913" s="19">
        <v>10696.448390677026</v>
      </c>
      <c r="EY913" s="19">
        <v>55409.145801544313</v>
      </c>
      <c r="EZ913" s="19">
        <v>4.1979649476745005E-2</v>
      </c>
      <c r="FA913" s="19">
        <v>20</v>
      </c>
      <c r="FB913" s="19">
        <v>2.1816615649929121</v>
      </c>
      <c r="FC913" s="19">
        <v>7.054911557452253</v>
      </c>
      <c r="FD913" s="19">
        <v>7.4999999999999997E-2</v>
      </c>
      <c r="FE913" s="19">
        <v>21.424785232543947</v>
      </c>
      <c r="FF913" s="19">
        <v>6.069148132589873E-2</v>
      </c>
    </row>
    <row r="914" spans="1:162">
      <c r="A914" s="4">
        <v>40478.498611111114</v>
      </c>
      <c r="B914" s="18">
        <v>28</v>
      </c>
      <c r="C914" s="18" t="s">
        <v>78</v>
      </c>
      <c r="D914" s="18" t="s">
        <v>64</v>
      </c>
      <c r="E914" s="4">
        <v>40478.484722222223</v>
      </c>
      <c r="F914" s="4">
        <v>40478.505555555559</v>
      </c>
      <c r="G914" s="18" t="s">
        <v>28</v>
      </c>
      <c r="H914" s="18">
        <v>2</v>
      </c>
      <c r="I914" s="18">
        <v>1</v>
      </c>
      <c r="J914" s="18">
        <v>0</v>
      </c>
      <c r="K914" s="18">
        <v>5</v>
      </c>
      <c r="L914" s="18"/>
      <c r="M914" s="18">
        <v>548811</v>
      </c>
      <c r="N914" s="18">
        <v>548812</v>
      </c>
      <c r="O914" s="18">
        <v>0</v>
      </c>
      <c r="P914" s="18">
        <v>1.0803439961990128E-2</v>
      </c>
      <c r="Q914" s="18">
        <v>9.59747682060208E-3</v>
      </c>
      <c r="R914" s="18">
        <v>2.2524388572491372</v>
      </c>
      <c r="S914" s="18">
        <v>0</v>
      </c>
      <c r="T914" s="18">
        <v>1.3083189141989329</v>
      </c>
      <c r="U914" s="18">
        <v>1.1225138993803188</v>
      </c>
      <c r="V914" s="18">
        <v>0</v>
      </c>
      <c r="W914" s="18">
        <v>0</v>
      </c>
      <c r="X914" s="18">
        <v>2.0456542950084105</v>
      </c>
      <c r="Y914" s="18">
        <v>1.9345638572711009E-2</v>
      </c>
      <c r="Z914" s="18">
        <v>26.176564196657512</v>
      </c>
      <c r="AA914" s="18">
        <v>5.4668940019711287E-2</v>
      </c>
      <c r="AB914" s="18">
        <v>0</v>
      </c>
      <c r="AC914" s="18">
        <v>61.973934177178151</v>
      </c>
      <c r="AD914" s="18">
        <v>0</v>
      </c>
      <c r="AE914" s="18">
        <v>6.4165811391821648E-2</v>
      </c>
      <c r="AF914" s="18">
        <v>4.6887924040611804</v>
      </c>
      <c r="AG914" s="18">
        <v>0</v>
      </c>
      <c r="AH914" s="18">
        <v>0</v>
      </c>
      <c r="AI914" s="18">
        <v>0.26490232559201976</v>
      </c>
      <c r="AJ914" s="18">
        <v>8.7934517838476663E-3</v>
      </c>
      <c r="AK914" s="18">
        <v>0</v>
      </c>
      <c r="AL914" s="18">
        <v>100</v>
      </c>
      <c r="AM914" s="18">
        <v>900</v>
      </c>
      <c r="AN914" s="18">
        <v>4.57057</v>
      </c>
      <c r="AO914" s="18">
        <v>2.0068899999999998</v>
      </c>
      <c r="AP914" s="18">
        <v>11123.9</v>
      </c>
      <c r="AQ914" s="18">
        <v>151.17699999999999</v>
      </c>
      <c r="AR914" s="18"/>
      <c r="AS914" s="18">
        <v>0</v>
      </c>
      <c r="AT914" s="18">
        <v>0</v>
      </c>
      <c r="AU914" s="18">
        <v>0</v>
      </c>
      <c r="AV914" s="18">
        <v>0</v>
      </c>
      <c r="AW914" s="18">
        <v>27.327400000000001</v>
      </c>
      <c r="AX914" s="18">
        <v>0.81889800000000001</v>
      </c>
      <c r="AY914" s="18">
        <v>8.6804699999999997</v>
      </c>
      <c r="AZ914" s="18">
        <v>2.7115499999999999</v>
      </c>
      <c r="BA914" s="18">
        <v>89590.9</v>
      </c>
      <c r="BB914" s="18">
        <v>2499.83</v>
      </c>
      <c r="BC914" s="18">
        <v>0</v>
      </c>
      <c r="BD914" s="18">
        <v>0</v>
      </c>
      <c r="BE914" s="18">
        <v>3.2833800000000002</v>
      </c>
      <c r="BF914" s="18">
        <v>1.1938899999999999</v>
      </c>
      <c r="BG914" s="18">
        <v>176.08500000000001</v>
      </c>
      <c r="BH914" s="18">
        <v>16.9862</v>
      </c>
      <c r="BI914" s="18">
        <v>46.019100000000002</v>
      </c>
      <c r="BJ914" s="18">
        <v>11.7102</v>
      </c>
      <c r="BK914" s="18">
        <v>0</v>
      </c>
      <c r="BL914" s="18">
        <v>0</v>
      </c>
      <c r="BM914" s="23">
        <f t="shared" si="170"/>
        <v>88.641510709473096</v>
      </c>
      <c r="BN914" s="23">
        <f t="shared" si="171"/>
        <v>1197.0055530618874</v>
      </c>
      <c r="BO914" s="23">
        <f t="shared" si="172"/>
        <v>0.78316761041078053</v>
      </c>
      <c r="BP914" s="23">
        <f t="shared" si="173"/>
        <v>1197.0055530618877</v>
      </c>
      <c r="BQ914" s="23"/>
      <c r="BR914" s="18">
        <v>59.963700000000003</v>
      </c>
      <c r="BS914" s="18">
        <v>5.0074199999999998</v>
      </c>
      <c r="BT914" s="18">
        <v>7719.74</v>
      </c>
      <c r="BU914" s="18">
        <v>506.709</v>
      </c>
      <c r="BV914" s="18">
        <v>10.4978</v>
      </c>
      <c r="BW914" s="18">
        <v>0.96628099999999995</v>
      </c>
      <c r="BX914" s="18">
        <v>639.73</v>
      </c>
      <c r="BY914" s="18">
        <v>15.3188</v>
      </c>
      <c r="BZ914" s="18">
        <v>299.601</v>
      </c>
      <c r="CA914" s="23">
        <f t="shared" si="174"/>
        <v>99.549733366384686</v>
      </c>
      <c r="CB914" s="24">
        <f t="shared" si="175"/>
        <v>2.8400292373892952</v>
      </c>
      <c r="CC914" s="25">
        <f t="shared" si="176"/>
        <v>-12.711919404179831</v>
      </c>
      <c r="CD914" s="25">
        <f t="shared" si="182"/>
        <v>1.0438143469755086</v>
      </c>
      <c r="CE914" s="18">
        <v>64.835099999999997</v>
      </c>
      <c r="CF914" s="18">
        <v>0</v>
      </c>
      <c r="CG914" s="18">
        <v>0</v>
      </c>
      <c r="CH914" s="18">
        <v>12574.3</v>
      </c>
      <c r="CI914" s="23">
        <v>11123.9</v>
      </c>
      <c r="CJ914" s="23" t="b">
        <f t="shared" si="177"/>
        <v>1</v>
      </c>
      <c r="CK914" s="23" t="b">
        <f t="shared" si="178"/>
        <v>1</v>
      </c>
      <c r="CL914" s="23">
        <f t="shared" si="179"/>
        <v>0</v>
      </c>
      <c r="CM914" s="23">
        <f t="shared" si="180"/>
        <v>0</v>
      </c>
      <c r="CN914" s="23">
        <f t="shared" si="181"/>
        <v>11849.099999999999</v>
      </c>
      <c r="CO914" s="18">
        <v>1944.37</v>
      </c>
      <c r="CP914" s="18">
        <v>190.82599999999999</v>
      </c>
      <c r="CQ914" s="18">
        <v>2.1942699999999999</v>
      </c>
      <c r="CR914" s="18">
        <v>0</v>
      </c>
      <c r="CS914" s="18">
        <v>0</v>
      </c>
      <c r="CT914" s="18">
        <v>0</v>
      </c>
      <c r="CU914" s="18">
        <v>0</v>
      </c>
      <c r="CV914" s="18">
        <v>1793.6302490234375</v>
      </c>
      <c r="CW914" s="18">
        <v>8.3337879180908203</v>
      </c>
      <c r="CX914" s="18">
        <v>44.165142059326172</v>
      </c>
      <c r="CY914" s="18">
        <v>89.040199279785156</v>
      </c>
      <c r="CZ914" s="18">
        <v>15.938782691955566</v>
      </c>
      <c r="DA914" s="18">
        <v>243.79267883300781</v>
      </c>
      <c r="DB914" s="18">
        <v>5458.49267578125</v>
      </c>
      <c r="DC914" s="18">
        <v>2.9855458736419678</v>
      </c>
      <c r="DD914" s="18">
        <v>198.41935729980469</v>
      </c>
      <c r="DE914" s="18">
        <v>13.627105712890625</v>
      </c>
      <c r="DF914" s="19">
        <v>68.01262332777732</v>
      </c>
      <c r="DG914" s="19"/>
      <c r="DH914" s="19">
        <v>965.65962000000002</v>
      </c>
      <c r="DI914" s="19">
        <v>13.71171</v>
      </c>
      <c r="DJ914" s="19">
        <v>0</v>
      </c>
      <c r="DK914" s="19">
        <v>0</v>
      </c>
      <c r="DL914" s="19">
        <v>54.654800000000002</v>
      </c>
      <c r="DM914" s="19">
        <v>26.041409999999999</v>
      </c>
      <c r="DN914" s="19">
        <v>13.133520000000001</v>
      </c>
      <c r="DO914" s="19">
        <v>704.34</v>
      </c>
      <c r="DP914" s="19">
        <v>138.0573</v>
      </c>
      <c r="DQ914" s="19">
        <v>0</v>
      </c>
      <c r="DR914" s="19">
        <v>299.81850000000003</v>
      </c>
      <c r="DS914" s="19">
        <v>639.73</v>
      </c>
      <c r="DT914" s="19">
        <v>1889.4872400000002</v>
      </c>
      <c r="DU914" s="19">
        <v>65.894060557785622</v>
      </c>
      <c r="DV914" s="19">
        <v>5.0604195445065141</v>
      </c>
      <c r="DW914" s="19">
        <v>9.9016236781151434</v>
      </c>
      <c r="DX914" s="19">
        <v>0.85804379781775808</v>
      </c>
      <c r="DY914" s="19">
        <v>0.91577425705958992</v>
      </c>
      <c r="DZ914" s="19">
        <v>0.87106536289592307</v>
      </c>
      <c r="EA914" s="19">
        <v>0.92967193234788847</v>
      </c>
      <c r="EB914" s="19">
        <v>43381.25905609547</v>
      </c>
      <c r="EC914" s="19">
        <v>5.5234734530621141</v>
      </c>
      <c r="ED914" s="19">
        <v>116772.97039476536</v>
      </c>
      <c r="EE914" s="19">
        <v>3.0432652876774289</v>
      </c>
      <c r="EF914" s="19">
        <v>2.6917838010134396</v>
      </c>
      <c r="EG914" s="19">
        <v>0.38178984403610233</v>
      </c>
      <c r="EH914" s="19">
        <v>684.78981303309354</v>
      </c>
      <c r="EI914" s="19">
        <v>14649.637787139711</v>
      </c>
      <c r="EJ914" s="19">
        <v>7.9710483010901036</v>
      </c>
      <c r="EK914" s="19">
        <v>7.9710483010901028</v>
      </c>
      <c r="EL914" s="19">
        <v>100.00049382787633</v>
      </c>
      <c r="EM914" s="19">
        <v>15.798475258388949</v>
      </c>
      <c r="EN914" s="19">
        <v>5.5234734530621141</v>
      </c>
      <c r="EO914" s="19">
        <v>808.00702699771261</v>
      </c>
      <c r="EP914" s="19">
        <v>1053.8037509915844</v>
      </c>
      <c r="EQ914" s="19">
        <v>220.70327927184044</v>
      </c>
      <c r="ER914" s="19">
        <v>287.6710542620894</v>
      </c>
      <c r="ES914" s="19">
        <v>19.794027785865836</v>
      </c>
      <c r="ET914" s="19">
        <v>1528.4155487917128</v>
      </c>
      <c r="EU914" s="19">
        <v>3.5713407129994557</v>
      </c>
      <c r="EV914" s="19">
        <v>1.9332951653846509E-2</v>
      </c>
      <c r="EW914" s="19">
        <v>500</v>
      </c>
      <c r="EX914" s="19">
        <v>10696.448390677026</v>
      </c>
      <c r="EY914" s="19">
        <v>54077.707446772496</v>
      </c>
      <c r="EZ914" s="19">
        <v>4.2413599934520291E-2</v>
      </c>
      <c r="FA914" s="19">
        <v>20</v>
      </c>
      <c r="FB914" s="19">
        <v>2.1816615649929121</v>
      </c>
      <c r="FC914" s="19">
        <v>6.8853875609849933</v>
      </c>
      <c r="FD914" s="19">
        <v>7.4999999999999997E-2</v>
      </c>
      <c r="FE914" s="19">
        <v>19.986421712239583</v>
      </c>
      <c r="FF914" s="19">
        <v>6.7116694590577813E-2</v>
      </c>
    </row>
    <row r="915" spans="1:162">
      <c r="A915" s="4">
        <v>40477.529861111114</v>
      </c>
      <c r="B915" s="18">
        <v>22</v>
      </c>
      <c r="C915" s="18" t="s">
        <v>78</v>
      </c>
      <c r="D915" s="18" t="s">
        <v>239</v>
      </c>
      <c r="E915" s="4">
        <v>40477.527777777781</v>
      </c>
      <c r="F915" s="4">
        <v>40477.548611111109</v>
      </c>
      <c r="G915" s="18" t="s">
        <v>28</v>
      </c>
      <c r="H915" s="18">
        <v>2</v>
      </c>
      <c r="I915" s="18">
        <v>5.5</v>
      </c>
      <c r="J915" s="18">
        <v>0</v>
      </c>
      <c r="K915" s="18">
        <v>4</v>
      </c>
      <c r="L915" s="18"/>
      <c r="M915" s="18">
        <v>548682</v>
      </c>
      <c r="N915" s="18">
        <v>548683</v>
      </c>
      <c r="O915" s="18">
        <v>0</v>
      </c>
      <c r="P915" s="18">
        <v>1.4270117266204571E-2</v>
      </c>
      <c r="Q915" s="18">
        <v>6.3087711841895554E-3</v>
      </c>
      <c r="R915" s="18">
        <v>1.5288421763820499</v>
      </c>
      <c r="S915" s="18">
        <v>0</v>
      </c>
      <c r="T915" s="18">
        <v>1.4738675580898362</v>
      </c>
      <c r="U915" s="18">
        <v>1.0294726673258374</v>
      </c>
      <c r="V915" s="18">
        <v>0</v>
      </c>
      <c r="W915" s="18">
        <v>0</v>
      </c>
      <c r="X915" s="18">
        <v>2.0909645600258102</v>
      </c>
      <c r="Y915" s="18">
        <v>2.7077654044660917E-2</v>
      </c>
      <c r="Z915" s="18">
        <v>25.773874873479549</v>
      </c>
      <c r="AA915" s="18">
        <v>5.4306526883745335E-2</v>
      </c>
      <c r="AB915" s="18">
        <v>0</v>
      </c>
      <c r="AC915" s="18">
        <v>62.236542062973797</v>
      </c>
      <c r="AD915" s="18">
        <v>0</v>
      </c>
      <c r="AE915" s="18">
        <v>6.2878020278373123E-2</v>
      </c>
      <c r="AF915" s="18">
        <v>5.4192597532871698</v>
      </c>
      <c r="AG915" s="18">
        <v>0</v>
      </c>
      <c r="AH915" s="18">
        <v>0</v>
      </c>
      <c r="AI915" s="18">
        <v>0.27067454568067839</v>
      </c>
      <c r="AJ915" s="18">
        <v>1.2505195046607862E-2</v>
      </c>
      <c r="AK915" s="18">
        <v>0</v>
      </c>
      <c r="AL915" s="18">
        <v>100</v>
      </c>
      <c r="AM915" s="18">
        <v>900</v>
      </c>
      <c r="AN915" s="18">
        <v>0</v>
      </c>
      <c r="AO915" s="18">
        <v>0</v>
      </c>
      <c r="AP915" s="18">
        <v>8375.6200000000008</v>
      </c>
      <c r="AQ915" s="18">
        <v>190.88</v>
      </c>
      <c r="AR915" s="18"/>
      <c r="AS915" s="18">
        <v>0</v>
      </c>
      <c r="AT915" s="18">
        <v>0</v>
      </c>
      <c r="AU915" s="18">
        <v>0</v>
      </c>
      <c r="AV915" s="18">
        <v>0</v>
      </c>
      <c r="AW915" s="18">
        <v>0</v>
      </c>
      <c r="AX915" s="18">
        <v>0</v>
      </c>
      <c r="AY915" s="18">
        <v>0</v>
      </c>
      <c r="AZ915" s="18">
        <v>0</v>
      </c>
      <c r="BA915" s="18">
        <v>133305</v>
      </c>
      <c r="BB915" s="18">
        <v>4008.24</v>
      </c>
      <c r="BC915" s="18">
        <v>0</v>
      </c>
      <c r="BD915" s="18">
        <v>0</v>
      </c>
      <c r="BE915" s="18">
        <v>2.5545300000000002</v>
      </c>
      <c r="BF915" s="18">
        <v>1.16987</v>
      </c>
      <c r="BG915" s="18">
        <v>0</v>
      </c>
      <c r="BH915" s="18">
        <v>0</v>
      </c>
      <c r="BI915" s="18">
        <v>12.6181</v>
      </c>
      <c r="BJ915" s="18">
        <v>4.633</v>
      </c>
      <c r="BK915" s="18">
        <v>0</v>
      </c>
      <c r="BL915" s="18">
        <v>0</v>
      </c>
      <c r="BM915" s="23">
        <f t="shared" si="170"/>
        <v>85.432465429445585</v>
      </c>
      <c r="BN915" s="23">
        <f t="shared" si="171"/>
        <v>954.7936742960776</v>
      </c>
      <c r="BO915" s="23">
        <f t="shared" si="172"/>
        <v>0.78793659244431857</v>
      </c>
      <c r="BP915" s="23">
        <f t="shared" si="173"/>
        <v>954.79367429607748</v>
      </c>
      <c r="BQ915" s="23"/>
      <c r="BR915" s="18">
        <v>9.5803200000000004</v>
      </c>
      <c r="BS915" s="18">
        <v>1.7894000000000001</v>
      </c>
      <c r="BT915" s="18">
        <v>15228.4</v>
      </c>
      <c r="BU915" s="18">
        <v>569.59</v>
      </c>
      <c r="BV915" s="18">
        <v>15.343299999999999</v>
      </c>
      <c r="BW915" s="18">
        <v>1.2155899999999999</v>
      </c>
      <c r="BX915" s="18">
        <v>33.9876</v>
      </c>
      <c r="BY915" s="18">
        <v>2.2988</v>
      </c>
      <c r="BZ915" s="18">
        <v>208.078</v>
      </c>
      <c r="CA915" s="23">
        <f t="shared" si="174"/>
        <v>87.368987820571064</v>
      </c>
      <c r="CB915" s="24">
        <f t="shared" si="175"/>
        <v>3.0783289093384036</v>
      </c>
      <c r="CC915" s="25">
        <f t="shared" si="176"/>
        <v>-12.473619732230723</v>
      </c>
      <c r="CD915" s="25">
        <f t="shared" si="182"/>
        <v>1.1243868878423977</v>
      </c>
      <c r="CE915" s="18">
        <v>40.884999999999998</v>
      </c>
      <c r="CF915" s="18">
        <v>0</v>
      </c>
      <c r="CG915" s="18">
        <v>0</v>
      </c>
      <c r="CH915" s="18">
        <v>8787.32</v>
      </c>
      <c r="CI915" s="23">
        <v>8375.6200000000008</v>
      </c>
      <c r="CJ915" s="23" t="b">
        <f t="shared" si="177"/>
        <v>1</v>
      </c>
      <c r="CK915" s="23" t="b">
        <f t="shared" si="178"/>
        <v>1</v>
      </c>
      <c r="CL915" s="23">
        <f t="shared" si="179"/>
        <v>0</v>
      </c>
      <c r="CM915" s="23">
        <f t="shared" si="180"/>
        <v>0</v>
      </c>
      <c r="CN915" s="23">
        <f t="shared" si="181"/>
        <v>8581.4700000000012</v>
      </c>
      <c r="CO915" s="18">
        <v>1283.28</v>
      </c>
      <c r="CP915" s="18">
        <v>8.5714299999999994</v>
      </c>
      <c r="CQ915" s="18">
        <v>0.98103600000000002</v>
      </c>
      <c r="CR915" s="18">
        <v>8.7985000000000007</v>
      </c>
      <c r="CS915" s="18">
        <v>1.1364700000000001</v>
      </c>
      <c r="CT915" s="18">
        <v>44.653599999999997</v>
      </c>
      <c r="CU915" s="18">
        <v>7.9143999999999997</v>
      </c>
      <c r="CV915" s="18">
        <v>1442.60595703125</v>
      </c>
      <c r="CW915" s="18">
        <v>6.875490665435791</v>
      </c>
      <c r="CX915" s="18">
        <v>36.763168334960938</v>
      </c>
      <c r="CY915" s="18">
        <v>88.158798217773438</v>
      </c>
      <c r="CZ915" s="18">
        <v>15.489677429199219</v>
      </c>
      <c r="DA915" s="18">
        <v>473.74298095703125</v>
      </c>
      <c r="DB915" s="18">
        <v>1508.833984375</v>
      </c>
      <c r="DC915" s="18">
        <v>1.0486067533493042</v>
      </c>
      <c r="DD915" s="18">
        <v>230.10707092285156</v>
      </c>
      <c r="DE915" s="18">
        <v>21.962322235107422</v>
      </c>
      <c r="DF915" s="19">
        <v>67.778237187855964</v>
      </c>
      <c r="DG915" s="19"/>
      <c r="DH915" s="19">
        <v>58.740549999999999</v>
      </c>
      <c r="DI915" s="19">
        <v>0</v>
      </c>
      <c r="DJ915" s="19">
        <v>0</v>
      </c>
      <c r="DK915" s="19">
        <v>0</v>
      </c>
      <c r="DL915" s="19">
        <v>0</v>
      </c>
      <c r="DM915" s="19">
        <v>0</v>
      </c>
      <c r="DN915" s="19">
        <v>10.218120000000001</v>
      </c>
      <c r="DO915" s="19">
        <v>0</v>
      </c>
      <c r="DP915" s="19">
        <v>37.854300000000002</v>
      </c>
      <c r="DQ915" s="19">
        <v>0</v>
      </c>
      <c r="DR915" s="19">
        <v>47.901600000000002</v>
      </c>
      <c r="DS915" s="19">
        <v>33.9876</v>
      </c>
      <c r="DT915" s="19">
        <v>129.96161999999998</v>
      </c>
      <c r="DU915" s="19">
        <v>1025.1871624688063</v>
      </c>
      <c r="DV915" s="19">
        <v>6.8530630244894963</v>
      </c>
      <c r="DW915" s="19">
        <v>15.162186472968919</v>
      </c>
      <c r="DX915" s="19">
        <v>0.98447957307565126</v>
      </c>
      <c r="DY915" s="19">
        <v>0.99239810529087624</v>
      </c>
      <c r="DZ915" s="19">
        <v>0.98543986560477825</v>
      </c>
      <c r="EA915" s="19">
        <v>0.99336612180690531</v>
      </c>
      <c r="EB915" s="19">
        <v>35902.916569922221</v>
      </c>
      <c r="EC915" s="19">
        <v>4.5713013148152299</v>
      </c>
      <c r="ED915" s="19">
        <v>32278.329687933547</v>
      </c>
      <c r="EE915" s="19">
        <v>1.0459086052022419</v>
      </c>
      <c r="EF915" s="19">
        <v>0.89904477885718115</v>
      </c>
      <c r="EG915" s="19">
        <v>0.37878083877563479</v>
      </c>
      <c r="EH915" s="19">
        <v>546.43149442702418</v>
      </c>
      <c r="EI915" s="19">
        <v>11689.75255835837</v>
      </c>
      <c r="EJ915" s="19">
        <v>2.7612500373118674</v>
      </c>
      <c r="EK915" s="19">
        <v>2.7612500373118674</v>
      </c>
      <c r="EL915" s="19">
        <v>100.00084448194852</v>
      </c>
      <c r="EM915" s="19">
        <v>15.570268931290855</v>
      </c>
      <c r="EN915" s="19">
        <v>4.5713013148152299</v>
      </c>
      <c r="EO915" s="19">
        <v>790.51943868135618</v>
      </c>
      <c r="EP915" s="19">
        <v>1032.5340799733706</v>
      </c>
      <c r="EQ915" s="19">
        <v>415.96118586155916</v>
      </c>
      <c r="ER915" s="19">
        <v>542.90155898241176</v>
      </c>
      <c r="ES915" s="19">
        <v>19.296404143592202</v>
      </c>
      <c r="ET915" s="19">
        <v>1211.7646057459253</v>
      </c>
      <c r="EU915" s="19">
        <v>1.2451543618458867</v>
      </c>
      <c r="EV915" s="19">
        <v>2.5730791246997386E-3</v>
      </c>
      <c r="EW915" s="19">
        <v>500</v>
      </c>
      <c r="EX915" s="19">
        <v>10696.448390677026</v>
      </c>
      <c r="EY915" s="19">
        <v>46599.364960599247</v>
      </c>
      <c r="EZ915" s="19">
        <v>4.1687391205304292E-2</v>
      </c>
      <c r="FA915" s="19">
        <v>20</v>
      </c>
      <c r="FB915" s="19">
        <v>2.1816615649929121</v>
      </c>
      <c r="FC915" s="19">
        <v>5.9332154227381073</v>
      </c>
      <c r="FD915" s="19">
        <v>7.4999999999999997E-2</v>
      </c>
      <c r="FE915" s="19">
        <v>32.211405944824222</v>
      </c>
      <c r="FF915" s="19">
        <v>1.8858377552109725E-2</v>
      </c>
    </row>
    <row r="916" spans="1:162">
      <c r="A916" s="4">
        <v>40472.447916666664</v>
      </c>
      <c r="B916" s="18">
        <v>1</v>
      </c>
      <c r="C916" s="18" t="s">
        <v>54</v>
      </c>
      <c r="D916" s="18" t="s">
        <v>55</v>
      </c>
      <c r="E916" s="4">
        <v>40472.438194444447</v>
      </c>
      <c r="F916" s="4">
        <v>40472.459027777775</v>
      </c>
      <c r="G916" s="18" t="s">
        <v>28</v>
      </c>
      <c r="H916" s="18">
        <v>1</v>
      </c>
      <c r="I916" s="18">
        <v>5</v>
      </c>
      <c r="J916" s="18">
        <v>0</v>
      </c>
      <c r="K916" s="18">
        <v>5</v>
      </c>
      <c r="L916" s="18"/>
      <c r="M916" s="18" t="s">
        <v>87</v>
      </c>
      <c r="N916" s="18" t="s">
        <v>88</v>
      </c>
      <c r="O916" s="18">
        <v>0</v>
      </c>
      <c r="P916" s="18">
        <v>3.2451344843328213E-2</v>
      </c>
      <c r="Q916" s="18">
        <v>2.4228994272800165E-2</v>
      </c>
      <c r="R916" s="18">
        <v>3.5907645017802796</v>
      </c>
      <c r="S916" s="18">
        <v>6.3374400339117785E-3</v>
      </c>
      <c r="T916" s="18">
        <v>3.0476343783366762</v>
      </c>
      <c r="U916" s="18">
        <v>1.1491239989764965</v>
      </c>
      <c r="V916" s="18">
        <v>0</v>
      </c>
      <c r="W916" s="18">
        <v>0</v>
      </c>
      <c r="X916" s="18">
        <v>1.6808740702516805</v>
      </c>
      <c r="Y916" s="18">
        <v>0.37752789111634061</v>
      </c>
      <c r="Z916" s="18">
        <v>38.444721828289225</v>
      </c>
      <c r="AA916" s="18">
        <v>5.1724816502276755E-2</v>
      </c>
      <c r="AB916" s="18">
        <v>1.1680471989315279E-2</v>
      </c>
      <c r="AC916" s="18">
        <v>37.34600809629665</v>
      </c>
      <c r="AD916" s="18">
        <v>9.1186149926196797E-3</v>
      </c>
      <c r="AE916" s="18">
        <v>8.8266003034353988E-2</v>
      </c>
      <c r="AF916" s="18">
        <v>13.89122286258273</v>
      </c>
      <c r="AG916" s="18">
        <v>0</v>
      </c>
      <c r="AH916" s="18">
        <v>0</v>
      </c>
      <c r="AI916" s="18">
        <v>0.22909383663104835</v>
      </c>
      <c r="AJ916" s="18">
        <v>4.3261729291266017E-2</v>
      </c>
      <c r="AK916" s="18">
        <v>0</v>
      </c>
      <c r="AL916" s="18">
        <v>100</v>
      </c>
      <c r="AM916" s="18">
        <v>900</v>
      </c>
      <c r="AN916" s="18">
        <v>0</v>
      </c>
      <c r="AO916" s="18">
        <v>0</v>
      </c>
      <c r="AP916" s="18">
        <v>22262.5</v>
      </c>
      <c r="AQ916" s="18">
        <v>789.81299999999999</v>
      </c>
      <c r="AR916" s="18"/>
      <c r="AS916" s="18">
        <v>0</v>
      </c>
      <c r="AT916" s="18">
        <v>0</v>
      </c>
      <c r="AU916" s="18">
        <v>0</v>
      </c>
      <c r="AV916" s="18">
        <v>0</v>
      </c>
      <c r="AW916" s="18">
        <v>0</v>
      </c>
      <c r="AX916" s="18">
        <v>0</v>
      </c>
      <c r="AY916" s="18">
        <v>0</v>
      </c>
      <c r="AZ916" s="18">
        <v>0</v>
      </c>
      <c r="BA916" s="18">
        <v>280601</v>
      </c>
      <c r="BB916" s="18">
        <v>4639.13</v>
      </c>
      <c r="BC916" s="18">
        <v>0</v>
      </c>
      <c r="BD916" s="18">
        <v>0</v>
      </c>
      <c r="BE916" s="18">
        <v>0</v>
      </c>
      <c r="BF916" s="18">
        <v>0</v>
      </c>
      <c r="BG916" s="18">
        <v>27.442599999999999</v>
      </c>
      <c r="BH916" s="18">
        <v>12.2941</v>
      </c>
      <c r="BI916" s="18">
        <v>0</v>
      </c>
      <c r="BJ916" s="18">
        <v>0</v>
      </c>
      <c r="BK916" s="18">
        <v>0</v>
      </c>
      <c r="BL916" s="18">
        <v>0</v>
      </c>
      <c r="BM916" s="23">
        <f t="shared" si="170"/>
        <v>81.049415757277387</v>
      </c>
      <c r="BN916" s="23">
        <f t="shared" si="171"/>
        <v>463.51041843535279</v>
      </c>
      <c r="BO916" s="23">
        <f t="shared" si="172"/>
        <v>0.70030058628636982</v>
      </c>
      <c r="BP916" s="23">
        <f t="shared" si="173"/>
        <v>463.51041843535279</v>
      </c>
      <c r="BQ916" s="23"/>
      <c r="BR916" s="18">
        <v>0</v>
      </c>
      <c r="BS916" s="18">
        <v>0</v>
      </c>
      <c r="BT916" s="18">
        <v>24964.1</v>
      </c>
      <c r="BU916" s="18">
        <v>1069.49</v>
      </c>
      <c r="BV916" s="18">
        <v>5.3548</v>
      </c>
      <c r="BW916" s="18">
        <v>2.64811</v>
      </c>
      <c r="BX916" s="18">
        <v>56.792400000000001</v>
      </c>
      <c r="BY916" s="18">
        <v>7.5050400000000002</v>
      </c>
      <c r="BZ916" s="18">
        <v>984.53800000000001</v>
      </c>
      <c r="CA916" s="23">
        <f t="shared" si="174"/>
        <v>50.660807282855295</v>
      </c>
      <c r="CB916" s="24">
        <f t="shared" si="175"/>
        <v>3.7686657814739588</v>
      </c>
      <c r="CC916" s="25">
        <f t="shared" si="176"/>
        <v>-11.783282860095166</v>
      </c>
      <c r="CD916" s="25">
        <f t="shared" si="182"/>
        <v>1.3267210347027645</v>
      </c>
      <c r="CE916" s="18">
        <v>300.01900000000001</v>
      </c>
      <c r="CF916" s="18">
        <v>0</v>
      </c>
      <c r="CG916" s="18">
        <v>0</v>
      </c>
      <c r="CH916" s="18">
        <v>46466.2</v>
      </c>
      <c r="CI916" s="23">
        <v>22262.5</v>
      </c>
      <c r="CJ916" s="23" t="b">
        <f t="shared" si="177"/>
        <v>1</v>
      </c>
      <c r="CK916" s="23" t="b">
        <f t="shared" si="178"/>
        <v>1</v>
      </c>
      <c r="CL916" s="23">
        <f t="shared" si="179"/>
        <v>0</v>
      </c>
      <c r="CM916" s="23">
        <f t="shared" si="180"/>
        <v>0</v>
      </c>
      <c r="CN916" s="23">
        <f t="shared" si="181"/>
        <v>34364.35</v>
      </c>
      <c r="CO916" s="18">
        <v>6845.57</v>
      </c>
      <c r="CP916" s="18">
        <v>57.410600000000002</v>
      </c>
      <c r="CQ916" s="18">
        <v>3.9815200000000002</v>
      </c>
      <c r="CR916" s="18">
        <v>16.823399999999999</v>
      </c>
      <c r="CS916" s="18">
        <v>4.5919999999999996</v>
      </c>
      <c r="CT916" s="18">
        <v>0</v>
      </c>
      <c r="CU916" s="18">
        <v>0</v>
      </c>
      <c r="CV916" s="18">
        <v>950.752197265625</v>
      </c>
      <c r="CW916" s="18">
        <v>3.4947006702423096</v>
      </c>
      <c r="CX916" s="18">
        <v>18.835409164428711</v>
      </c>
      <c r="CY916" s="18">
        <v>89.024574279785156</v>
      </c>
      <c r="CZ916" s="18">
        <v>19.949819564819336</v>
      </c>
      <c r="DA916" s="18">
        <v>285.52407836914062</v>
      </c>
      <c r="DB916" s="18">
        <v>1871.64501953125</v>
      </c>
      <c r="DC916" s="18">
        <v>1.9977884292602539</v>
      </c>
      <c r="DD916" s="18">
        <v>321.42694091796875</v>
      </c>
      <c r="DE916" s="18">
        <v>3.7788095474243164</v>
      </c>
      <c r="DF916" s="19">
        <v>46.538972189372558</v>
      </c>
      <c r="DG916" s="19"/>
      <c r="DH916" s="19">
        <v>84.234999999999999</v>
      </c>
      <c r="DI916" s="19">
        <v>0</v>
      </c>
      <c r="DJ916" s="19">
        <v>0</v>
      </c>
      <c r="DK916" s="19">
        <v>0</v>
      </c>
      <c r="DL916" s="19">
        <v>0</v>
      </c>
      <c r="DM916" s="19">
        <v>0</v>
      </c>
      <c r="DN916" s="19">
        <v>0</v>
      </c>
      <c r="DO916" s="19">
        <v>109.7704</v>
      </c>
      <c r="DP916" s="19">
        <v>0</v>
      </c>
      <c r="DQ916" s="19">
        <v>0</v>
      </c>
      <c r="DR916" s="19">
        <v>0</v>
      </c>
      <c r="DS916" s="19">
        <v>56.792400000000001</v>
      </c>
      <c r="DT916" s="19">
        <v>166.56279999999998</v>
      </c>
      <c r="DU916" s="19">
        <v>809.36621460148467</v>
      </c>
      <c r="DV916" s="19">
        <v>1.4672377574872932</v>
      </c>
      <c r="DW916" s="19">
        <v>2.9012551689060899</v>
      </c>
      <c r="DX916" s="19">
        <v>0.99520298633116655</v>
      </c>
      <c r="DY916" s="19">
        <v>0.99696090651312996</v>
      </c>
      <c r="DZ916" s="19">
        <v>0.99643259410126761</v>
      </c>
      <c r="EA916" s="19">
        <v>0.99819268625452195</v>
      </c>
      <c r="EB916" s="19">
        <v>18371.843958540463</v>
      </c>
      <c r="EC916" s="19">
        <v>2.3391758237717508</v>
      </c>
      <c r="ED916" s="19">
        <v>40039.908714167417</v>
      </c>
      <c r="EE916" s="19">
        <v>1.9685939458400665</v>
      </c>
      <c r="EF916" s="19">
        <v>2.1794169820147089</v>
      </c>
      <c r="EG916" s="19">
        <v>0.40866379108428957</v>
      </c>
      <c r="EH916" s="19">
        <v>388.53799731628862</v>
      </c>
      <c r="EI916" s="19">
        <v>8311.9532722213808</v>
      </c>
      <c r="EJ916" s="19">
        <v>4.8171479558217856</v>
      </c>
      <c r="EK916" s="19">
        <v>4.8171479558217847</v>
      </c>
      <c r="EL916" s="19">
        <v>100.02404087922099</v>
      </c>
      <c r="EM916" s="19">
        <v>17.012626365164358</v>
      </c>
      <c r="EN916" s="19">
        <v>2.3391758237717508</v>
      </c>
      <c r="EO916" s="19">
        <v>731.69777355617293</v>
      </c>
      <c r="EP916" s="19">
        <v>1092.6069457856154</v>
      </c>
      <c r="EQ916" s="19">
        <v>257.01282958688222</v>
      </c>
      <c r="ER916" s="19">
        <v>383.06446361633755</v>
      </c>
      <c r="ES916" s="19">
        <v>25.448503514942747</v>
      </c>
      <c r="ET916" s="19">
        <v>661.8735261858144</v>
      </c>
      <c r="EU916" s="19">
        <v>2.8277985830873136</v>
      </c>
      <c r="EV916" s="19">
        <v>1.4613400995118179E-2</v>
      </c>
      <c r="EW916" s="19">
        <v>500</v>
      </c>
      <c r="EX916" s="19">
        <v>10696.448390677026</v>
      </c>
      <c r="EY916" s="19">
        <v>29068.292349217489</v>
      </c>
      <c r="EZ916" s="19">
        <v>4.9908408097618394E-2</v>
      </c>
      <c r="FA916" s="19">
        <v>20</v>
      </c>
      <c r="FB916" s="19">
        <v>2.1816615649929121</v>
      </c>
      <c r="FC916" s="19">
        <v>3.7010899316946286</v>
      </c>
      <c r="FD916" s="19">
        <v>7.4999999999999997E-2</v>
      </c>
      <c r="FE916" s="19">
        <v>5.5422540028889973</v>
      </c>
      <c r="FF916" s="19">
        <v>0.2967555696925272</v>
      </c>
    </row>
    <row r="917" spans="1:162">
      <c r="A917" s="4">
        <v>40472.446527777778</v>
      </c>
      <c r="B917" s="18">
        <v>1</v>
      </c>
      <c r="C917" s="18" t="s">
        <v>54</v>
      </c>
      <c r="D917" s="18" t="s">
        <v>55</v>
      </c>
      <c r="E917" s="4">
        <v>40472.438194444447</v>
      </c>
      <c r="F917" s="4">
        <v>40472.459027777775</v>
      </c>
      <c r="G917" s="18" t="s">
        <v>28</v>
      </c>
      <c r="H917" s="18">
        <v>1</v>
      </c>
      <c r="I917" s="18">
        <v>5</v>
      </c>
      <c r="J917" s="18">
        <v>0</v>
      </c>
      <c r="K917" s="18">
        <v>5</v>
      </c>
      <c r="L917" s="18"/>
      <c r="M917" s="18" t="s">
        <v>87</v>
      </c>
      <c r="N917" s="18" t="s">
        <v>88</v>
      </c>
      <c r="O917" s="18">
        <v>0</v>
      </c>
      <c r="P917" s="18">
        <v>3.2451344843328213E-2</v>
      </c>
      <c r="Q917" s="18">
        <v>2.4228994272800165E-2</v>
      </c>
      <c r="R917" s="18">
        <v>3.5907645017802796</v>
      </c>
      <c r="S917" s="18">
        <v>6.3374400339117785E-3</v>
      </c>
      <c r="T917" s="18">
        <v>3.0476343783366762</v>
      </c>
      <c r="U917" s="18">
        <v>1.1491239989764965</v>
      </c>
      <c r="V917" s="18">
        <v>0</v>
      </c>
      <c r="W917" s="18">
        <v>0</v>
      </c>
      <c r="X917" s="18">
        <v>1.6808740702516805</v>
      </c>
      <c r="Y917" s="18">
        <v>0.37752789111634061</v>
      </c>
      <c r="Z917" s="18">
        <v>38.444721828289225</v>
      </c>
      <c r="AA917" s="18">
        <v>5.1724816502276755E-2</v>
      </c>
      <c r="AB917" s="18">
        <v>1.1680471989315279E-2</v>
      </c>
      <c r="AC917" s="18">
        <v>37.34600809629665</v>
      </c>
      <c r="AD917" s="18">
        <v>9.1186149926196797E-3</v>
      </c>
      <c r="AE917" s="18">
        <v>8.8266003034353988E-2</v>
      </c>
      <c r="AF917" s="18">
        <v>13.89122286258273</v>
      </c>
      <c r="AG917" s="18">
        <v>0</v>
      </c>
      <c r="AH917" s="18">
        <v>0</v>
      </c>
      <c r="AI917" s="18">
        <v>0.22909383663104835</v>
      </c>
      <c r="AJ917" s="18">
        <v>4.3261729291266017E-2</v>
      </c>
      <c r="AK917" s="18">
        <v>0</v>
      </c>
      <c r="AL917" s="18">
        <v>100</v>
      </c>
      <c r="AM917" s="18">
        <v>900</v>
      </c>
      <c r="AN917" s="18">
        <v>0</v>
      </c>
      <c r="AO917" s="18">
        <v>0</v>
      </c>
      <c r="AP917" s="18">
        <v>9096.39</v>
      </c>
      <c r="AQ917" s="18">
        <v>235.458</v>
      </c>
      <c r="AR917" s="18"/>
      <c r="AS917" s="18">
        <v>0</v>
      </c>
      <c r="AT917" s="18">
        <v>0</v>
      </c>
      <c r="AU917" s="18">
        <v>0</v>
      </c>
      <c r="AV917" s="18">
        <v>0</v>
      </c>
      <c r="AW917" s="18">
        <v>0</v>
      </c>
      <c r="AX917" s="18">
        <v>0</v>
      </c>
      <c r="AY917" s="18">
        <v>0</v>
      </c>
      <c r="AZ917" s="18">
        <v>0</v>
      </c>
      <c r="BA917" s="18">
        <v>81043.199999999997</v>
      </c>
      <c r="BB917" s="18">
        <v>1194.75</v>
      </c>
      <c r="BC917" s="18">
        <v>0</v>
      </c>
      <c r="BD917" s="18">
        <v>0</v>
      </c>
      <c r="BE917" s="18">
        <v>0</v>
      </c>
      <c r="BF917" s="18">
        <v>0</v>
      </c>
      <c r="BG917" s="18">
        <v>0</v>
      </c>
      <c r="BH917" s="18">
        <v>0</v>
      </c>
      <c r="BI917" s="18">
        <v>0</v>
      </c>
      <c r="BJ917" s="18">
        <v>0</v>
      </c>
      <c r="BK917" s="18">
        <v>0</v>
      </c>
      <c r="BL917" s="18">
        <v>0</v>
      </c>
      <c r="BM917" s="23">
        <f t="shared" si="170"/>
        <v>81.049415757277387</v>
      </c>
      <c r="BN917" s="23">
        <f t="shared" si="171"/>
        <v>449.97328946424432</v>
      </c>
      <c r="BO917" s="23">
        <f t="shared" si="172"/>
        <v>0.71584320667756141</v>
      </c>
      <c r="BP917" s="23">
        <f t="shared" si="173"/>
        <v>449.97328946424426</v>
      </c>
      <c r="BQ917" s="23"/>
      <c r="BR917" s="18">
        <v>0</v>
      </c>
      <c r="BS917" s="18">
        <v>0</v>
      </c>
      <c r="BT917" s="18">
        <v>9904.15</v>
      </c>
      <c r="BU917" s="18">
        <v>261.95499999999998</v>
      </c>
      <c r="BV917" s="18">
        <v>0</v>
      </c>
      <c r="BW917" s="18">
        <v>0</v>
      </c>
      <c r="BX917" s="18">
        <v>27.4514</v>
      </c>
      <c r="BY917" s="18">
        <v>1.9712000000000001</v>
      </c>
      <c r="BZ917" s="18">
        <v>372.47399999999999</v>
      </c>
      <c r="CA917" s="23">
        <f t="shared" si="174"/>
        <v>52.393199664155567</v>
      </c>
      <c r="CB917" s="24">
        <f t="shared" si="175"/>
        <v>4.0147934387548947</v>
      </c>
      <c r="CC917" s="25">
        <f t="shared" si="176"/>
        <v>-11.537155202814231</v>
      </c>
      <c r="CD917" s="25">
        <f t="shared" si="182"/>
        <v>1.3899858986916751</v>
      </c>
      <c r="CE917" s="18">
        <v>64.504199999999997</v>
      </c>
      <c r="CF917" s="18">
        <v>0</v>
      </c>
      <c r="CG917" s="18">
        <v>0</v>
      </c>
      <c r="CH917" s="18">
        <v>15346.4</v>
      </c>
      <c r="CI917" s="23">
        <v>9096.39</v>
      </c>
      <c r="CJ917" s="23" t="b">
        <f t="shared" si="177"/>
        <v>1</v>
      </c>
      <c r="CK917" s="23" t="b">
        <f t="shared" si="178"/>
        <v>1</v>
      </c>
      <c r="CL917" s="23">
        <f t="shared" si="179"/>
        <v>0</v>
      </c>
      <c r="CM917" s="23">
        <f t="shared" si="180"/>
        <v>0</v>
      </c>
      <c r="CN917" s="23">
        <f t="shared" si="181"/>
        <v>12221.395</v>
      </c>
      <c r="CO917" s="18">
        <v>1726.65</v>
      </c>
      <c r="CP917" s="18">
        <v>24.3535</v>
      </c>
      <c r="CQ917" s="18">
        <v>1.17696</v>
      </c>
      <c r="CR917" s="18">
        <v>9.5748099999999994</v>
      </c>
      <c r="CS917" s="18">
        <v>1.3745799999999999</v>
      </c>
      <c r="CT917" s="18">
        <v>0</v>
      </c>
      <c r="CU917" s="18">
        <v>0</v>
      </c>
      <c r="CV917" s="18">
        <v>902.9447021484375</v>
      </c>
      <c r="CW917" s="18">
        <v>3.8979265689849854</v>
      </c>
      <c r="CX917" s="18">
        <v>20.670162200927734</v>
      </c>
      <c r="CY917" s="18">
        <v>89.017372131347656</v>
      </c>
      <c r="CZ917" s="18">
        <v>19.51666259765625</v>
      </c>
      <c r="DA917" s="18">
        <v>297.4007568359375</v>
      </c>
      <c r="DB917" s="18">
        <v>1880.18994140625</v>
      </c>
      <c r="DC917" s="18">
        <v>2.0068776607513428</v>
      </c>
      <c r="DD917" s="18">
        <v>332.38729858398437</v>
      </c>
      <c r="DE917" s="18">
        <v>3.2210164070129395</v>
      </c>
      <c r="DF917" s="19">
        <v>46.538972189372558</v>
      </c>
      <c r="DG917" s="19"/>
      <c r="DH917" s="19">
        <v>27.4514</v>
      </c>
      <c r="DI917" s="19">
        <v>0</v>
      </c>
      <c r="DJ917" s="19">
        <v>0</v>
      </c>
      <c r="DK917" s="19">
        <v>0</v>
      </c>
      <c r="DL917" s="19">
        <v>0</v>
      </c>
      <c r="DM917" s="19">
        <v>0</v>
      </c>
      <c r="DN917" s="19">
        <v>0</v>
      </c>
      <c r="DO917" s="19">
        <v>0</v>
      </c>
      <c r="DP917" s="19">
        <v>0</v>
      </c>
      <c r="DQ917" s="19">
        <v>0</v>
      </c>
      <c r="DR917" s="19">
        <v>0</v>
      </c>
      <c r="DS917" s="19">
        <v>27.4514</v>
      </c>
      <c r="DT917" s="19">
        <v>27.4514</v>
      </c>
      <c r="DU917" s="19">
        <v>630.15172357156052</v>
      </c>
      <c r="DV917" s="19">
        <v>1.1272055351386865</v>
      </c>
      <c r="DW917" s="19">
        <v>1.1272055351386865</v>
      </c>
      <c r="DX917" s="19">
        <v>0.99663565328968973</v>
      </c>
      <c r="DY917" s="19">
        <v>0.99663565328968973</v>
      </c>
      <c r="DZ917" s="19">
        <v>0.99821723375040949</v>
      </c>
      <c r="EA917" s="19">
        <v>0.99821723375040949</v>
      </c>
      <c r="EB917" s="19">
        <v>17835.282079428074</v>
      </c>
      <c r="EC917" s="19">
        <v>2.2708586435034208</v>
      </c>
      <c r="ED917" s="19">
        <v>40222.709345844029</v>
      </c>
      <c r="EE917" s="19">
        <v>2.0822869184930002</v>
      </c>
      <c r="EF917" s="19">
        <v>2.2552325871110561</v>
      </c>
      <c r="EG917" s="19">
        <v>0.40576163940429688</v>
      </c>
      <c r="EH917" s="19">
        <v>366.38032263517454</v>
      </c>
      <c r="EI917" s="19">
        <v>7837.9364248534848</v>
      </c>
      <c r="EJ917" s="19">
        <v>5.1317983670167262</v>
      </c>
      <c r="EK917" s="19">
        <v>5.1317983670167262</v>
      </c>
      <c r="EL917" s="19">
        <v>100.02404087922099</v>
      </c>
      <c r="EM917" s="19">
        <v>17.012626365164358</v>
      </c>
      <c r="EN917" s="19">
        <v>2.2708586435034208</v>
      </c>
      <c r="EO917" s="19">
        <v>731.69777355617293</v>
      </c>
      <c r="EP917" s="19">
        <v>1092.6069457856154</v>
      </c>
      <c r="EQ917" s="19">
        <v>247.7798600370547</v>
      </c>
      <c r="ER917" s="19">
        <v>369.26667933264235</v>
      </c>
      <c r="ES917" s="19">
        <v>25.448503514942747</v>
      </c>
      <c r="ET917" s="19">
        <v>628.59196716094095</v>
      </c>
      <c r="EU917" s="19">
        <v>2.9911135356982017</v>
      </c>
      <c r="EV917" s="19">
        <v>3.7575413397857742E-2</v>
      </c>
      <c r="EW917" s="19">
        <v>500</v>
      </c>
      <c r="EX917" s="19">
        <v>10696.448390677026</v>
      </c>
      <c r="EY917" s="19">
        <v>28531.7304701051</v>
      </c>
      <c r="EZ917" s="19">
        <v>4.9171384946959704E-2</v>
      </c>
      <c r="FA917" s="19">
        <v>20</v>
      </c>
      <c r="FB917" s="19">
        <v>2.1816615649929121</v>
      </c>
      <c r="FC917" s="19">
        <v>3.6327727514262986</v>
      </c>
      <c r="FD917" s="19">
        <v>7.4999999999999997E-2</v>
      </c>
      <c r="FE917" s="19">
        <v>4.724157396952311</v>
      </c>
      <c r="FF917" s="19">
        <v>0.38768493261045484</v>
      </c>
    </row>
    <row r="918" spans="1:162">
      <c r="A918" s="4">
        <v>40476.678472222222</v>
      </c>
      <c r="B918" s="18">
        <v>19</v>
      </c>
      <c r="C918" s="18" t="s">
        <v>54</v>
      </c>
      <c r="D918" s="18" t="s">
        <v>77</v>
      </c>
      <c r="E918" s="4">
        <v>40476.67083333333</v>
      </c>
      <c r="F918" s="4">
        <v>40476.691666666666</v>
      </c>
      <c r="G918" s="18" t="s">
        <v>28</v>
      </c>
      <c r="H918" s="18">
        <v>2</v>
      </c>
      <c r="I918" s="18">
        <v>1</v>
      </c>
      <c r="J918" s="18">
        <v>0</v>
      </c>
      <c r="K918" s="18">
        <v>4</v>
      </c>
      <c r="L918" s="18"/>
      <c r="M918" s="18">
        <v>548559</v>
      </c>
      <c r="N918" s="18">
        <v>548560</v>
      </c>
      <c r="O918" s="18">
        <v>0</v>
      </c>
      <c r="P918" s="18">
        <v>4.4738779525433946E-2</v>
      </c>
      <c r="Q918" s="18">
        <v>2.6620401240955473E-2</v>
      </c>
      <c r="R918" s="18">
        <v>5.7273586336622966</v>
      </c>
      <c r="S918" s="18">
        <v>7.8950687037321401E-3</v>
      </c>
      <c r="T918" s="18">
        <v>4.1613052543275719</v>
      </c>
      <c r="U918" s="18">
        <v>1.0107307576458235</v>
      </c>
      <c r="V918" s="18">
        <v>2.7315500566350093E-3</v>
      </c>
      <c r="W918" s="18">
        <v>0</v>
      </c>
      <c r="X918" s="18">
        <v>1.5108949148319171</v>
      </c>
      <c r="Y918" s="18">
        <v>6.8575454062795457E-2</v>
      </c>
      <c r="Z918" s="18">
        <v>37.171697989879391</v>
      </c>
      <c r="AA918" s="18">
        <v>4.2261743156990127E-2</v>
      </c>
      <c r="AB918" s="18">
        <v>1.3968250972097003E-2</v>
      </c>
      <c r="AC918" s="18">
        <v>36.002713797551166</v>
      </c>
      <c r="AD918" s="18">
        <v>1.1083412618838738E-2</v>
      </c>
      <c r="AE918" s="18">
        <v>7.3592167701776595E-2</v>
      </c>
      <c r="AF918" s="18">
        <v>13.891687279062738</v>
      </c>
      <c r="AG918" s="18">
        <v>0</v>
      </c>
      <c r="AH918" s="18">
        <v>0</v>
      </c>
      <c r="AI918" s="18">
        <v>0.19283323351786941</v>
      </c>
      <c r="AJ918" s="18">
        <v>3.7805152993265777E-2</v>
      </c>
      <c r="AK918" s="18">
        <v>2.7315500566350093E-3</v>
      </c>
      <c r="AL918" s="18">
        <v>100</v>
      </c>
      <c r="AM918" s="18">
        <v>900</v>
      </c>
      <c r="AN918" s="18">
        <v>0</v>
      </c>
      <c r="AO918" s="18">
        <v>0</v>
      </c>
      <c r="AP918" s="18">
        <v>82.158699999999996</v>
      </c>
      <c r="AQ918" s="18">
        <v>25.1355</v>
      </c>
      <c r="AR918" s="18"/>
      <c r="AS918" s="18">
        <v>0</v>
      </c>
      <c r="AT918" s="18">
        <v>0</v>
      </c>
      <c r="AU918" s="18">
        <v>0</v>
      </c>
      <c r="AV918" s="18">
        <v>0</v>
      </c>
      <c r="AW918" s="18">
        <v>0</v>
      </c>
      <c r="AX918" s="18">
        <v>0</v>
      </c>
      <c r="AY918" s="18">
        <v>0</v>
      </c>
      <c r="AZ918" s="18">
        <v>0</v>
      </c>
      <c r="BA918" s="18">
        <v>76841.5</v>
      </c>
      <c r="BB918" s="18">
        <v>4945.6000000000004</v>
      </c>
      <c r="BC918" s="18">
        <v>0</v>
      </c>
      <c r="BD918" s="18">
        <v>0</v>
      </c>
      <c r="BE918" s="18">
        <v>2.5433300000000001</v>
      </c>
      <c r="BF918" s="18">
        <v>1.23627</v>
      </c>
      <c r="BG918" s="18">
        <v>7.5355100000000004</v>
      </c>
      <c r="BH918" s="18">
        <v>2.9789500000000002</v>
      </c>
      <c r="BI918" s="18">
        <v>19.0853</v>
      </c>
      <c r="BJ918" s="18">
        <v>3.7999399999999999</v>
      </c>
      <c r="BK918" s="18">
        <v>0</v>
      </c>
      <c r="BL918" s="18">
        <v>0</v>
      </c>
      <c r="BM918" s="23">
        <f t="shared" si="170"/>
        <v>96.873146007163086</v>
      </c>
      <c r="BN918" s="23">
        <f t="shared" si="171"/>
        <v>483.56909560767724</v>
      </c>
      <c r="BO918" s="23">
        <f t="shared" si="172"/>
        <v>0.7202705523343208</v>
      </c>
      <c r="BP918" s="23">
        <f t="shared" si="173"/>
        <v>483.56909560767724</v>
      </c>
      <c r="BQ918" s="23"/>
      <c r="BR918" s="18">
        <v>5.5088699999999999</v>
      </c>
      <c r="BS918" s="18">
        <v>1.19279</v>
      </c>
      <c r="BT918" s="18">
        <v>10484.9</v>
      </c>
      <c r="BU918" s="18">
        <v>727.4</v>
      </c>
      <c r="BV918" s="18">
        <v>25.836500000000001</v>
      </c>
      <c r="BW918" s="18">
        <v>1.34511</v>
      </c>
      <c r="BX918" s="18">
        <v>3.4564699999999999</v>
      </c>
      <c r="BY918" s="18">
        <v>0.63779399999999997</v>
      </c>
      <c r="BZ918" s="18">
        <v>14.339399999999999</v>
      </c>
      <c r="CA918" s="23">
        <f t="shared" si="174"/>
        <v>58.405758742469615</v>
      </c>
      <c r="CB918" s="24">
        <f t="shared" si="175"/>
        <v>4.4099812816481245</v>
      </c>
      <c r="CC918" s="25">
        <f t="shared" si="176"/>
        <v>-11.141967359921001</v>
      </c>
      <c r="CD918" s="25">
        <f t="shared" si="182"/>
        <v>1.4838704449255118</v>
      </c>
      <c r="CE918" s="18">
        <v>4.0701400000000003</v>
      </c>
      <c r="CF918" s="18">
        <v>0</v>
      </c>
      <c r="CG918" s="18">
        <v>0</v>
      </c>
      <c r="CH918" s="18">
        <v>682.822</v>
      </c>
      <c r="CI918" s="23">
        <v>82.158699999999996</v>
      </c>
      <c r="CJ918" s="23" t="b">
        <f t="shared" si="177"/>
        <v>1</v>
      </c>
      <c r="CK918" s="23" t="b">
        <f t="shared" si="178"/>
        <v>1</v>
      </c>
      <c r="CL918" s="23">
        <f t="shared" si="179"/>
        <v>0</v>
      </c>
      <c r="CM918" s="23">
        <f t="shared" si="180"/>
        <v>0</v>
      </c>
      <c r="CN918" s="23">
        <f t="shared" si="181"/>
        <v>382.49034999999998</v>
      </c>
      <c r="CO918" s="18">
        <v>144.45699999999999</v>
      </c>
      <c r="CP918" s="18">
        <v>1.0574399999999999</v>
      </c>
      <c r="CQ918" s="18">
        <v>0.14452999999999999</v>
      </c>
      <c r="CR918" s="18">
        <v>1.1159300000000001</v>
      </c>
      <c r="CS918" s="18">
        <v>0.14546500000000001</v>
      </c>
      <c r="CT918" s="18">
        <v>25.582100000000001</v>
      </c>
      <c r="CU918" s="18">
        <v>3.6956699999999998</v>
      </c>
      <c r="CV918" s="18">
        <v>916.2825927734375</v>
      </c>
      <c r="CW918" s="18">
        <v>2.6454918384552002</v>
      </c>
      <c r="CX918" s="18">
        <v>14.274454116821289</v>
      </c>
      <c r="CY918" s="18">
        <v>87.561897277832031</v>
      </c>
      <c r="CZ918" s="18">
        <v>22.027009963989258</v>
      </c>
      <c r="DA918" s="18">
        <v>130.18634033203125</v>
      </c>
      <c r="DB918" s="18">
        <v>4271.61279296875</v>
      </c>
      <c r="DC918" s="18">
        <v>5.1239299774169922</v>
      </c>
      <c r="DD918" s="18">
        <v>208.95527648925781</v>
      </c>
      <c r="DE918" s="18">
        <v>20.911680221557617</v>
      </c>
      <c r="DF918" s="19">
        <v>47.927109364979977</v>
      </c>
      <c r="DG918" s="19"/>
      <c r="DH918" s="19">
        <v>38.129480000000001</v>
      </c>
      <c r="DI918" s="19">
        <v>0</v>
      </c>
      <c r="DJ918" s="19">
        <v>0</v>
      </c>
      <c r="DK918" s="19">
        <v>0</v>
      </c>
      <c r="DL918" s="19">
        <v>0</v>
      </c>
      <c r="DM918" s="19">
        <v>0</v>
      </c>
      <c r="DN918" s="19">
        <v>10.17332</v>
      </c>
      <c r="DO918" s="19">
        <v>30.142040000000001</v>
      </c>
      <c r="DP918" s="19">
        <v>57.255899999999997</v>
      </c>
      <c r="DQ918" s="19">
        <v>0</v>
      </c>
      <c r="DR918" s="19">
        <v>27.544350000000001</v>
      </c>
      <c r="DS918" s="19">
        <v>3.4564699999999999</v>
      </c>
      <c r="DT918" s="19">
        <v>128.57208</v>
      </c>
      <c r="DU918" s="19">
        <v>645.73119987895302</v>
      </c>
      <c r="DV918" s="19">
        <v>36.058291723407478</v>
      </c>
      <c r="DW918" s="19">
        <v>121.5880617339991</v>
      </c>
      <c r="DX918" s="19">
        <v>0.84044645519279715</v>
      </c>
      <c r="DY918" s="19">
        <v>0.94572515807699442</v>
      </c>
      <c r="DZ918" s="19">
        <v>0.84174799746820583</v>
      </c>
      <c r="EA918" s="19">
        <v>0.94718973832068454</v>
      </c>
      <c r="EB918" s="19">
        <v>16036.082068861428</v>
      </c>
      <c r="EC918" s="19">
        <v>2.0417773832692832</v>
      </c>
      <c r="ED918" s="19">
        <v>91382.171569891958</v>
      </c>
      <c r="EE918" s="19">
        <v>4.6618945144851844</v>
      </c>
      <c r="EF918" s="19">
        <v>5.6985347903236416</v>
      </c>
      <c r="EG918" s="19">
        <v>0.42258096675872803</v>
      </c>
      <c r="EH918" s="19">
        <v>387.20358387839315</v>
      </c>
      <c r="EI918" s="19">
        <v>8283.4063032808299</v>
      </c>
      <c r="EJ918" s="19">
        <v>11.031955722574901</v>
      </c>
      <c r="EK918" s="19">
        <v>11.031955722574901</v>
      </c>
      <c r="EL918" s="19">
        <v>100.00122539156794</v>
      </c>
      <c r="EM918" s="19">
        <v>19.030123882719561</v>
      </c>
      <c r="EN918" s="19">
        <v>2.0417773832692832</v>
      </c>
      <c r="EO918" s="19">
        <v>825.88704524941511</v>
      </c>
      <c r="EP918" s="19">
        <v>1174.9250122925655</v>
      </c>
      <c r="EQ918" s="19">
        <v>140.12325077486221</v>
      </c>
      <c r="ER918" s="19">
        <v>198.99676330178067</v>
      </c>
      <c r="ES918" s="19">
        <v>29.093356032317956</v>
      </c>
      <c r="ET918" s="19">
        <v>671.37146457047402</v>
      </c>
      <c r="EU918" s="19">
        <v>6.3625176498998455</v>
      </c>
      <c r="EV918" s="19">
        <v>9.0172087629644571E-2</v>
      </c>
      <c r="EW918" s="19">
        <v>500</v>
      </c>
      <c r="EX918" s="19">
        <v>10696.448390677026</v>
      </c>
      <c r="EY918" s="19">
        <v>26732.530459538451</v>
      </c>
      <c r="EZ918" s="19">
        <v>5.2979742973344027E-2</v>
      </c>
      <c r="FA918" s="19">
        <v>20</v>
      </c>
      <c r="FB918" s="19">
        <v>2.1816615649929121</v>
      </c>
      <c r="FC918" s="19">
        <v>3.4036914911921605</v>
      </c>
      <c r="FD918" s="19">
        <v>7.4999999999999997E-2</v>
      </c>
      <c r="FE918" s="19">
        <v>30.670464324951173</v>
      </c>
      <c r="FF918" s="19">
        <v>8.6997797894452483E-3</v>
      </c>
    </row>
    <row r="919" spans="1:162">
      <c r="A919" s="4">
        <v>40477.544444444444</v>
      </c>
      <c r="B919" s="18">
        <v>22</v>
      </c>
      <c r="C919" s="18" t="s">
        <v>78</v>
      </c>
      <c r="D919" s="18" t="s">
        <v>239</v>
      </c>
      <c r="E919" s="4">
        <v>40477.527777777781</v>
      </c>
      <c r="F919" s="4">
        <v>40477.548611111109</v>
      </c>
      <c r="G919" s="18" t="s">
        <v>28</v>
      </c>
      <c r="H919" s="18">
        <v>2</v>
      </c>
      <c r="I919" s="18">
        <v>5.5</v>
      </c>
      <c r="J919" s="18">
        <v>0</v>
      </c>
      <c r="K919" s="18">
        <v>4</v>
      </c>
      <c r="L919" s="18"/>
      <c r="M919" s="18">
        <v>548682</v>
      </c>
      <c r="N919" s="18">
        <v>548683</v>
      </c>
      <c r="O919" s="18">
        <v>0</v>
      </c>
      <c r="P919" s="18">
        <v>1.4270117266204571E-2</v>
      </c>
      <c r="Q919" s="18">
        <v>6.3087711841895554E-3</v>
      </c>
      <c r="R919" s="18">
        <v>1.5288421763820499</v>
      </c>
      <c r="S919" s="18">
        <v>0</v>
      </c>
      <c r="T919" s="18">
        <v>1.4738675580898362</v>
      </c>
      <c r="U919" s="18">
        <v>1.0294726673258374</v>
      </c>
      <c r="V919" s="18">
        <v>0</v>
      </c>
      <c r="W919" s="18">
        <v>0</v>
      </c>
      <c r="X919" s="18">
        <v>2.0909645600258102</v>
      </c>
      <c r="Y919" s="18">
        <v>2.7077654044660917E-2</v>
      </c>
      <c r="Z919" s="18">
        <v>25.773874873479549</v>
      </c>
      <c r="AA919" s="18">
        <v>5.4306526883745335E-2</v>
      </c>
      <c r="AB919" s="18">
        <v>0</v>
      </c>
      <c r="AC919" s="18">
        <v>62.236542062973797</v>
      </c>
      <c r="AD919" s="18">
        <v>0</v>
      </c>
      <c r="AE919" s="18">
        <v>6.2878020278373123E-2</v>
      </c>
      <c r="AF919" s="18">
        <v>5.4192597532871698</v>
      </c>
      <c r="AG919" s="18">
        <v>0</v>
      </c>
      <c r="AH919" s="18">
        <v>0</v>
      </c>
      <c r="AI919" s="18">
        <v>0.27067454568067839</v>
      </c>
      <c r="AJ919" s="18">
        <v>1.2505195046607862E-2</v>
      </c>
      <c r="AK919" s="18">
        <v>0</v>
      </c>
      <c r="AL919" s="18">
        <v>100</v>
      </c>
      <c r="AM919" s="18">
        <v>900</v>
      </c>
      <c r="AN919" s="18">
        <v>0</v>
      </c>
      <c r="AO919" s="18">
        <v>0</v>
      </c>
      <c r="AP919" s="18">
        <v>10138.6</v>
      </c>
      <c r="AQ919" s="18">
        <v>136.80500000000001</v>
      </c>
      <c r="AR919" s="18"/>
      <c r="AS919" s="18">
        <v>0</v>
      </c>
      <c r="AT919" s="18">
        <v>0</v>
      </c>
      <c r="AU919" s="18">
        <v>0</v>
      </c>
      <c r="AV919" s="18">
        <v>0</v>
      </c>
      <c r="AW919" s="18">
        <v>0</v>
      </c>
      <c r="AX919" s="18">
        <v>0</v>
      </c>
      <c r="AY919" s="18">
        <v>17.485299999999999</v>
      </c>
      <c r="AZ919" s="18">
        <v>3.6377700000000002</v>
      </c>
      <c r="BA919" s="18">
        <v>161952</v>
      </c>
      <c r="BB919" s="18">
        <v>4907.58</v>
      </c>
      <c r="BC919" s="18">
        <v>0</v>
      </c>
      <c r="BD919" s="18">
        <v>0</v>
      </c>
      <c r="BE919" s="18">
        <v>8.6417400000000004</v>
      </c>
      <c r="BF919" s="18">
        <v>1.4877400000000001</v>
      </c>
      <c r="BG919" s="18">
        <v>14.290100000000001</v>
      </c>
      <c r="BH919" s="18">
        <v>4.79101</v>
      </c>
      <c r="BI919" s="18">
        <v>11.914899999999999</v>
      </c>
      <c r="BJ919" s="18">
        <v>4.9315499999999997</v>
      </c>
      <c r="BK919" s="18">
        <v>0</v>
      </c>
      <c r="BL919" s="18">
        <v>0</v>
      </c>
      <c r="BM919" s="23">
        <f t="shared" si="170"/>
        <v>85.432465429445585</v>
      </c>
      <c r="BN919" s="23">
        <f t="shared" si="171"/>
        <v>956.80928971732828</v>
      </c>
      <c r="BO919" s="23">
        <f t="shared" si="172"/>
        <v>0.79392496361175324</v>
      </c>
      <c r="BP919" s="23">
        <f t="shared" si="173"/>
        <v>956.8092897173284</v>
      </c>
      <c r="BQ919" s="23"/>
      <c r="BR919" s="18">
        <v>6.5011799999999997</v>
      </c>
      <c r="BS919" s="18">
        <v>1.86337</v>
      </c>
      <c r="BT919" s="18">
        <v>16735.2</v>
      </c>
      <c r="BU919" s="18">
        <v>662.11900000000003</v>
      </c>
      <c r="BV919" s="18">
        <v>24.683299999999999</v>
      </c>
      <c r="BW919" s="18">
        <v>1.51641</v>
      </c>
      <c r="BX919" s="18">
        <v>21.164300000000001</v>
      </c>
      <c r="BY919" s="18">
        <v>2.0923500000000002</v>
      </c>
      <c r="BZ919" s="18">
        <v>400.12900000000002</v>
      </c>
      <c r="CA919" s="23">
        <f t="shared" si="174"/>
        <v>128.00814685947378</v>
      </c>
      <c r="CB919" s="24">
        <f t="shared" si="175"/>
        <v>4.5006938995548911</v>
      </c>
      <c r="CC919" s="25">
        <f t="shared" si="176"/>
        <v>-11.051254742014235</v>
      </c>
      <c r="CD919" s="25">
        <f t="shared" si="182"/>
        <v>1.5042315847897783</v>
      </c>
      <c r="CE919" s="18">
        <v>58.974499999999999</v>
      </c>
      <c r="CF919" s="18">
        <v>0</v>
      </c>
      <c r="CG919" s="18">
        <v>0</v>
      </c>
      <c r="CH919" s="18">
        <v>12346.9</v>
      </c>
      <c r="CI919" s="23">
        <v>10138.6</v>
      </c>
      <c r="CJ919" s="23" t="b">
        <f t="shared" si="177"/>
        <v>1</v>
      </c>
      <c r="CK919" s="23" t="b">
        <f t="shared" si="178"/>
        <v>1</v>
      </c>
      <c r="CL919" s="23">
        <f t="shared" si="179"/>
        <v>0</v>
      </c>
      <c r="CM919" s="23">
        <f t="shared" si="180"/>
        <v>0</v>
      </c>
      <c r="CN919" s="23">
        <f t="shared" si="181"/>
        <v>11242.75</v>
      </c>
      <c r="CO919" s="18">
        <v>869.16200000000003</v>
      </c>
      <c r="CP919" s="18">
        <v>10.198600000000001</v>
      </c>
      <c r="CQ919" s="18">
        <v>2.7627100000000002</v>
      </c>
      <c r="CR919" s="18">
        <v>30.249500000000001</v>
      </c>
      <c r="CS919" s="18">
        <v>3.2983199999999999</v>
      </c>
      <c r="CT919" s="18">
        <v>25.710100000000001</v>
      </c>
      <c r="CU919" s="18">
        <v>5.3337899999999996</v>
      </c>
      <c r="CV919" s="18">
        <v>1434.7471923828125</v>
      </c>
      <c r="CW919" s="18">
        <v>6.8824520111083984</v>
      </c>
      <c r="CX919" s="18">
        <v>37.117443084716797</v>
      </c>
      <c r="CY919" s="18">
        <v>90.241081237792969</v>
      </c>
      <c r="CZ919" s="18">
        <v>15.372842788696289</v>
      </c>
      <c r="DA919" s="18">
        <v>483.11663818359375</v>
      </c>
      <c r="DB919" s="18">
        <v>1456.4560546875</v>
      </c>
      <c r="DC919" s="18">
        <v>1.010973334312439</v>
      </c>
      <c r="DD919" s="18">
        <v>218.60737609863281</v>
      </c>
      <c r="DE919" s="18">
        <v>21.234888076782227</v>
      </c>
      <c r="DF919" s="19">
        <v>67.778237187855964</v>
      </c>
      <c r="DG919" s="19"/>
      <c r="DH919" s="19">
        <v>79.997520000000009</v>
      </c>
      <c r="DI919" s="19">
        <v>0</v>
      </c>
      <c r="DJ919" s="19">
        <v>0</v>
      </c>
      <c r="DK919" s="19">
        <v>0</v>
      </c>
      <c r="DL919" s="19">
        <v>0</v>
      </c>
      <c r="DM919" s="19">
        <v>52.4559</v>
      </c>
      <c r="DN919" s="19">
        <v>34.566960000000002</v>
      </c>
      <c r="DO919" s="19">
        <v>57.160400000000003</v>
      </c>
      <c r="DP919" s="19">
        <v>35.744699999999995</v>
      </c>
      <c r="DQ919" s="19">
        <v>0</v>
      </c>
      <c r="DR919" s="19">
        <v>32.505899999999997</v>
      </c>
      <c r="DS919" s="19">
        <v>21.164300000000001</v>
      </c>
      <c r="DT919" s="19">
        <v>233.59816000000001</v>
      </c>
      <c r="DU919" s="19">
        <v>1210.6465593316727</v>
      </c>
      <c r="DV919" s="19">
        <v>7.8439707410821091</v>
      </c>
      <c r="DW919" s="19">
        <v>22.904924205283077</v>
      </c>
      <c r="DX919" s="19">
        <v>0.98063675389478611</v>
      </c>
      <c r="DY919" s="19">
        <v>0.99274781515478061</v>
      </c>
      <c r="DZ919" s="19">
        <v>0.98144676466658076</v>
      </c>
      <c r="EA919" s="19">
        <v>0.99356782972261848</v>
      </c>
      <c r="EB919" s="19">
        <v>35978.709355583029</v>
      </c>
      <c r="EC919" s="19">
        <v>4.5809515520061277</v>
      </c>
      <c r="ED919" s="19">
        <v>31157.814044507839</v>
      </c>
      <c r="EE919" s="19">
        <v>1.0151307926720063</v>
      </c>
      <c r="EF919" s="19">
        <v>0.86600699698731398</v>
      </c>
      <c r="EG919" s="19">
        <v>0.37799804668426518</v>
      </c>
      <c r="EH919" s="19">
        <v>542.33163620643677</v>
      </c>
      <c r="EI919" s="19">
        <v>11602.044714627158</v>
      </c>
      <c r="EJ919" s="19">
        <v>2.6855450751043866</v>
      </c>
      <c r="EK919" s="19">
        <v>2.6855450751043861</v>
      </c>
      <c r="EL919" s="19">
        <v>100.00084448194852</v>
      </c>
      <c r="EM919" s="19">
        <v>15.570268931290855</v>
      </c>
      <c r="EN919" s="19">
        <v>4.5809515520061277</v>
      </c>
      <c r="EO919" s="19">
        <v>790.51943868135618</v>
      </c>
      <c r="EP919" s="19">
        <v>1032.5340799733706</v>
      </c>
      <c r="EQ919" s="19">
        <v>421.84932880087314</v>
      </c>
      <c r="ER919" s="19">
        <v>550.58436719471013</v>
      </c>
      <c r="ES919" s="19">
        <v>19.296404143592202</v>
      </c>
      <c r="ET919" s="19">
        <v>1205.1633763530695</v>
      </c>
      <c r="EU919" s="19">
        <v>1.2085133711039779</v>
      </c>
      <c r="EV919" s="19">
        <v>4.1123323617579472E-3</v>
      </c>
      <c r="EW919" s="19">
        <v>500</v>
      </c>
      <c r="EX919" s="19">
        <v>10696.448390677026</v>
      </c>
      <c r="EY919" s="19">
        <v>46675.157746260054</v>
      </c>
      <c r="EZ919" s="19">
        <v>4.1451326268690289E-2</v>
      </c>
      <c r="FA919" s="19">
        <v>20</v>
      </c>
      <c r="FB919" s="19">
        <v>2.1816615649929121</v>
      </c>
      <c r="FC919" s="19">
        <v>5.942865659929006</v>
      </c>
      <c r="FD919" s="19">
        <v>7.4999999999999997E-2</v>
      </c>
      <c r="FE919" s="19">
        <v>31.144502512613933</v>
      </c>
      <c r="FF919" s="19">
        <v>2.0123624144307326E-2</v>
      </c>
    </row>
    <row r="920" spans="1:162">
      <c r="A920" s="4">
        <v>40473.663888888892</v>
      </c>
      <c r="B920" s="18">
        <v>12</v>
      </c>
      <c r="C920" s="18" t="s">
        <v>54</v>
      </c>
      <c r="D920" s="18" t="s">
        <v>64</v>
      </c>
      <c r="E920" s="4">
        <v>40473.657638888886</v>
      </c>
      <c r="F920" s="4">
        <v>40473.678472222222</v>
      </c>
      <c r="G920" s="18" t="s">
        <v>28</v>
      </c>
      <c r="H920" s="18">
        <v>2</v>
      </c>
      <c r="I920" s="18">
        <v>3</v>
      </c>
      <c r="J920" s="18">
        <v>0</v>
      </c>
      <c r="K920" s="18">
        <v>5</v>
      </c>
      <c r="L920" s="18"/>
      <c r="M920" s="18">
        <v>548210</v>
      </c>
      <c r="N920" s="18">
        <v>548211</v>
      </c>
      <c r="O920" s="18">
        <v>0</v>
      </c>
      <c r="P920" s="18">
        <v>3.323198410535029E-2</v>
      </c>
      <c r="Q920" s="18">
        <v>1.9666329726971972E-2</v>
      </c>
      <c r="R920" s="18">
        <v>3.6461580502730979</v>
      </c>
      <c r="S920" s="18">
        <v>5.7992397465372724E-3</v>
      </c>
      <c r="T920" s="18">
        <v>2.5902893920453121</v>
      </c>
      <c r="U920" s="18">
        <v>0.68641985745427458</v>
      </c>
      <c r="V920" s="18">
        <v>0</v>
      </c>
      <c r="W920" s="18">
        <v>0</v>
      </c>
      <c r="X920" s="18">
        <v>1.5519973231548039</v>
      </c>
      <c r="Y920" s="18">
        <v>5.3554324011251542E-2</v>
      </c>
      <c r="Z920" s="18">
        <v>34.210307217953485</v>
      </c>
      <c r="AA920" s="18">
        <v>6.3590775216259526E-2</v>
      </c>
      <c r="AB920" s="18">
        <v>1.0186455963132782E-2</v>
      </c>
      <c r="AC920" s="18">
        <v>42.707577134370936</v>
      </c>
      <c r="AD920" s="18">
        <v>8.623001589259438E-3</v>
      </c>
      <c r="AE920" s="18">
        <v>8.6990307501027223E-2</v>
      </c>
      <c r="AF920" s="18">
        <v>14.026523271767157</v>
      </c>
      <c r="AG920" s="18">
        <v>0</v>
      </c>
      <c r="AH920" s="18">
        <v>0</v>
      </c>
      <c r="AI920" s="18">
        <v>0.27089767315252034</v>
      </c>
      <c r="AJ920" s="18">
        <v>2.9046485535889319E-2</v>
      </c>
      <c r="AK920" s="18">
        <v>0</v>
      </c>
      <c r="AL920" s="18">
        <v>100</v>
      </c>
      <c r="AM920" s="18">
        <v>900</v>
      </c>
      <c r="AN920" s="18">
        <v>0</v>
      </c>
      <c r="AO920" s="18">
        <v>0</v>
      </c>
      <c r="AP920" s="18">
        <v>0</v>
      </c>
      <c r="AQ920" s="18">
        <v>0</v>
      </c>
      <c r="AR920" s="18"/>
      <c r="AS920" s="18">
        <v>0</v>
      </c>
      <c r="AT920" s="18">
        <v>0</v>
      </c>
      <c r="AU920" s="18">
        <v>0</v>
      </c>
      <c r="AV920" s="18">
        <v>0</v>
      </c>
      <c r="AW920" s="18">
        <v>0</v>
      </c>
      <c r="AX920" s="18">
        <v>0</v>
      </c>
      <c r="AY920" s="18">
        <v>0</v>
      </c>
      <c r="AZ920" s="18">
        <v>0</v>
      </c>
      <c r="BA920" s="18">
        <v>10166.1</v>
      </c>
      <c r="BB920" s="18">
        <v>760.64499999999998</v>
      </c>
      <c r="BC920" s="18">
        <v>0</v>
      </c>
      <c r="BD920" s="18">
        <v>0</v>
      </c>
      <c r="BE920" s="18">
        <v>1.24108</v>
      </c>
      <c r="BF920" s="18">
        <v>0.33654499999999998</v>
      </c>
      <c r="BG920" s="18">
        <v>0</v>
      </c>
      <c r="BH920" s="18">
        <v>0</v>
      </c>
      <c r="BI920" s="18">
        <v>0</v>
      </c>
      <c r="BJ920" s="18">
        <v>0</v>
      </c>
      <c r="BK920" s="18">
        <v>0</v>
      </c>
      <c r="BL920" s="18">
        <v>0</v>
      </c>
      <c r="BM920" s="23">
        <f t="shared" si="170"/>
        <v>83.197724738438652</v>
      </c>
      <c r="BN920" s="23">
        <f t="shared" si="171"/>
        <v>407.42792809792985</v>
      </c>
      <c r="BO920" s="23">
        <f t="shared" si="172"/>
        <v>0.85420108162650499</v>
      </c>
      <c r="BP920" s="23">
        <f t="shared" si="173"/>
        <v>407.42792809792979</v>
      </c>
      <c r="BQ920" s="23"/>
      <c r="BR920" s="18">
        <v>1.51495</v>
      </c>
      <c r="BS920" s="18">
        <v>0.52311700000000005</v>
      </c>
      <c r="BT920" s="18">
        <v>1712.82</v>
      </c>
      <c r="BU920" s="18">
        <v>142.999</v>
      </c>
      <c r="BV920" s="18">
        <v>3.8921700000000001</v>
      </c>
      <c r="BW920" s="18">
        <v>0.23604700000000001</v>
      </c>
      <c r="BX920" s="18">
        <v>0</v>
      </c>
      <c r="BY920" s="18">
        <v>0</v>
      </c>
      <c r="BZ920" s="18">
        <v>10.151300000000001</v>
      </c>
      <c r="CA920" s="23">
        <f t="shared" si="174"/>
        <v>56.356659059556343</v>
      </c>
      <c r="CB920" s="24">
        <f t="shared" si="175"/>
        <v>4.789497944625376</v>
      </c>
      <c r="CC920" s="25">
        <f t="shared" si="176"/>
        <v>-10.76245069694375</v>
      </c>
      <c r="CD920" s="25">
        <f t="shared" si="182"/>
        <v>1.566425592698923</v>
      </c>
      <c r="CE920" s="18">
        <v>2.6866699999999999</v>
      </c>
      <c r="CF920" s="18">
        <v>0</v>
      </c>
      <c r="CG920" s="18">
        <v>0</v>
      </c>
      <c r="CH920" s="18">
        <v>268.78300000000002</v>
      </c>
      <c r="CI920" s="23">
        <v>0</v>
      </c>
      <c r="CJ920" s="23" t="b">
        <f t="shared" si="177"/>
        <v>1</v>
      </c>
      <c r="CK920" s="23" t="b">
        <f t="shared" si="178"/>
        <v>0</v>
      </c>
      <c r="CL920" s="23">
        <f t="shared" si="179"/>
        <v>268.78300000000002</v>
      </c>
      <c r="CM920" s="23">
        <f t="shared" si="180"/>
        <v>0</v>
      </c>
      <c r="CN920" s="23">
        <f t="shared" si="181"/>
        <v>268.78300000000002</v>
      </c>
      <c r="CO920" s="18">
        <v>86.128</v>
      </c>
      <c r="CP920" s="18">
        <v>0</v>
      </c>
      <c r="CQ920" s="18">
        <v>0</v>
      </c>
      <c r="CR920" s="18">
        <v>0</v>
      </c>
      <c r="CS920" s="18">
        <v>0</v>
      </c>
      <c r="CT920" s="18">
        <v>0</v>
      </c>
      <c r="CU920" s="18">
        <v>0</v>
      </c>
      <c r="CV920" s="18">
        <v>667.77166748046875</v>
      </c>
      <c r="CW920" s="18">
        <v>3.0266392230987549</v>
      </c>
      <c r="CX920" s="18">
        <v>16.380216598510742</v>
      </c>
      <c r="CY920" s="18">
        <v>88.487045288085938</v>
      </c>
      <c r="CZ920" s="18">
        <v>16.363262176513672</v>
      </c>
      <c r="DA920" s="18">
        <v>226.42420959472656</v>
      </c>
      <c r="DB920" s="18">
        <v>1999.9837646484375</v>
      </c>
      <c r="DC920" s="18">
        <v>2.9804253578186035</v>
      </c>
      <c r="DD920" s="18">
        <v>128.41001892089844</v>
      </c>
      <c r="DE920" s="18">
        <v>16.777910232543945</v>
      </c>
      <c r="DF920" s="19">
        <v>51.077608476392342</v>
      </c>
      <c r="DG920" s="19"/>
      <c r="DH920" s="19">
        <v>2.75603</v>
      </c>
      <c r="DI920" s="19">
        <v>0</v>
      </c>
      <c r="DJ920" s="19">
        <v>0</v>
      </c>
      <c r="DK920" s="19">
        <v>0</v>
      </c>
      <c r="DL920" s="19">
        <v>0</v>
      </c>
      <c r="DM920" s="19">
        <v>0</v>
      </c>
      <c r="DN920" s="19">
        <v>4.9643199999999998</v>
      </c>
      <c r="DO920" s="19">
        <v>0</v>
      </c>
      <c r="DP920" s="19">
        <v>0</v>
      </c>
      <c r="DQ920" s="19">
        <v>0</v>
      </c>
      <c r="DR920" s="19">
        <v>7.5747499999999999</v>
      </c>
      <c r="DS920" s="19">
        <v>0</v>
      </c>
      <c r="DT920" s="19">
        <v>12.539069999999999</v>
      </c>
      <c r="DU920" s="19" t="s">
        <v>255</v>
      </c>
      <c r="DV920" s="19" t="s">
        <v>255</v>
      </c>
      <c r="DW920" s="19" t="s">
        <v>255</v>
      </c>
      <c r="DX920" s="19">
        <v>0.95542806150971382</v>
      </c>
      <c r="DY920" s="19">
        <v>0.98985033569575609</v>
      </c>
      <c r="DZ920" s="19">
        <v>0.95542806150971382</v>
      </c>
      <c r="EA920" s="19">
        <v>0.98985033569575609</v>
      </c>
      <c r="EB920" s="19">
        <v>15731.947275354811</v>
      </c>
      <c r="EC920" s="19">
        <v>2.0030537386670342</v>
      </c>
      <c r="ED920" s="19">
        <v>42785.446241507918</v>
      </c>
      <c r="EE920" s="19">
        <v>2.9950114119014097</v>
      </c>
      <c r="EF920" s="19">
        <v>2.7196535490895202</v>
      </c>
      <c r="EG920" s="19">
        <v>0.3846338565826416</v>
      </c>
      <c r="EH920" s="19">
        <v>256.84759177963406</v>
      </c>
      <c r="EI920" s="19">
        <v>5494.7140194810727</v>
      </c>
      <c r="EJ920" s="19">
        <v>7.7866557003359063</v>
      </c>
      <c r="EK920" s="19">
        <v>7.7866557003359071</v>
      </c>
      <c r="EL920" s="19">
        <v>100.00085882356726</v>
      </c>
      <c r="EM920" s="19">
        <v>17.225460222930106</v>
      </c>
      <c r="EN920" s="19">
        <v>2.0030537386670342</v>
      </c>
      <c r="EO920" s="19">
        <v>747.95034332762066</v>
      </c>
      <c r="EP920" s="19">
        <v>1069.1823692878595</v>
      </c>
      <c r="EQ920" s="19">
        <v>194.8427665626476</v>
      </c>
      <c r="ER920" s="19">
        <v>277.8560414178545</v>
      </c>
      <c r="ES920" s="19">
        <v>24.088123490430146</v>
      </c>
      <c r="ET920" s="19">
        <v>476.96957643993665</v>
      </c>
      <c r="EU920" s="19">
        <v>4.1931055216899971</v>
      </c>
      <c r="EV920" s="19">
        <v>4.8939504707079355E-3</v>
      </c>
      <c r="EW920" s="19">
        <v>500</v>
      </c>
      <c r="EX920" s="19">
        <v>10696.448390677026</v>
      </c>
      <c r="EY920" s="19">
        <v>26428.395666031836</v>
      </c>
      <c r="EZ920" s="19">
        <v>4.4186248845267381E-2</v>
      </c>
      <c r="FA920" s="19">
        <v>20</v>
      </c>
      <c r="FB920" s="19">
        <v>2.1816615649929121</v>
      </c>
      <c r="FC920" s="19">
        <v>3.364967846589912</v>
      </c>
      <c r="FD920" s="19">
        <v>7.4999999999999997E-2</v>
      </c>
      <c r="FE920" s="19">
        <v>24.607601674397788</v>
      </c>
      <c r="FF920" s="19">
        <v>1.1016639337490673E-2</v>
      </c>
    </row>
    <row r="921" spans="1:162">
      <c r="A921" s="4">
        <v>40472.456250000003</v>
      </c>
      <c r="B921" s="18">
        <v>1</v>
      </c>
      <c r="C921" s="18" t="s">
        <v>54</v>
      </c>
      <c r="D921" s="18" t="s">
        <v>55</v>
      </c>
      <c r="E921" s="4">
        <v>40472.438194444447</v>
      </c>
      <c r="F921" s="4">
        <v>40472.459027777775</v>
      </c>
      <c r="G921" s="18" t="s">
        <v>28</v>
      </c>
      <c r="H921" s="18">
        <v>1</v>
      </c>
      <c r="I921" s="18">
        <v>5</v>
      </c>
      <c r="J921" s="18">
        <v>0</v>
      </c>
      <c r="K921" s="18">
        <v>5</v>
      </c>
      <c r="L921" s="18"/>
      <c r="M921" s="18" t="s">
        <v>87</v>
      </c>
      <c r="N921" s="18" t="s">
        <v>88</v>
      </c>
      <c r="O921" s="18">
        <v>0</v>
      </c>
      <c r="P921" s="18">
        <v>3.2451344843328213E-2</v>
      </c>
      <c r="Q921" s="18">
        <v>2.4228994272800165E-2</v>
      </c>
      <c r="R921" s="18">
        <v>3.5907645017802796</v>
      </c>
      <c r="S921" s="18">
        <v>6.3374400339117785E-3</v>
      </c>
      <c r="T921" s="18">
        <v>3.0476343783366762</v>
      </c>
      <c r="U921" s="18">
        <v>1.1491239989764965</v>
      </c>
      <c r="V921" s="18">
        <v>0</v>
      </c>
      <c r="W921" s="18">
        <v>0</v>
      </c>
      <c r="X921" s="18">
        <v>1.6808740702516805</v>
      </c>
      <c r="Y921" s="18">
        <v>0.37752789111634061</v>
      </c>
      <c r="Z921" s="18">
        <v>38.444721828289225</v>
      </c>
      <c r="AA921" s="18">
        <v>5.1724816502276755E-2</v>
      </c>
      <c r="AB921" s="18">
        <v>1.1680471989315279E-2</v>
      </c>
      <c r="AC921" s="18">
        <v>37.34600809629665</v>
      </c>
      <c r="AD921" s="18">
        <v>9.1186149926196797E-3</v>
      </c>
      <c r="AE921" s="18">
        <v>8.8266003034353988E-2</v>
      </c>
      <c r="AF921" s="18">
        <v>13.89122286258273</v>
      </c>
      <c r="AG921" s="18">
        <v>0</v>
      </c>
      <c r="AH921" s="18">
        <v>0</v>
      </c>
      <c r="AI921" s="18">
        <v>0.22909383663104835</v>
      </c>
      <c r="AJ921" s="18">
        <v>4.3261729291266017E-2</v>
      </c>
      <c r="AK921" s="18">
        <v>0</v>
      </c>
      <c r="AL921" s="18">
        <v>100</v>
      </c>
      <c r="AM921" s="18">
        <v>900</v>
      </c>
      <c r="AN921" s="18">
        <v>0</v>
      </c>
      <c r="AO921" s="18">
        <v>0</v>
      </c>
      <c r="AP921" s="18">
        <v>8543.43</v>
      </c>
      <c r="AQ921" s="18">
        <v>194.93</v>
      </c>
      <c r="AR921" s="18"/>
      <c r="AS921" s="18">
        <v>0</v>
      </c>
      <c r="AT921" s="18">
        <v>0</v>
      </c>
      <c r="AU921" s="18">
        <v>0</v>
      </c>
      <c r="AV921" s="18">
        <v>0</v>
      </c>
      <c r="AW921" s="18">
        <v>0</v>
      </c>
      <c r="AX921" s="18">
        <v>0</v>
      </c>
      <c r="AY921" s="18">
        <v>0</v>
      </c>
      <c r="AZ921" s="18">
        <v>0</v>
      </c>
      <c r="BA921" s="18">
        <v>105535</v>
      </c>
      <c r="BB921" s="18">
        <v>2497.29</v>
      </c>
      <c r="BC921" s="18">
        <v>0</v>
      </c>
      <c r="BD921" s="18">
        <v>0</v>
      </c>
      <c r="BE921" s="18">
        <v>2.59301</v>
      </c>
      <c r="BF921" s="18">
        <v>0.972001</v>
      </c>
      <c r="BG921" s="18">
        <v>0</v>
      </c>
      <c r="BH921" s="18">
        <v>0</v>
      </c>
      <c r="BI921" s="18">
        <v>8.7630700000000008</v>
      </c>
      <c r="BJ921" s="18">
        <v>3.4509699999999999</v>
      </c>
      <c r="BK921" s="18">
        <v>0</v>
      </c>
      <c r="BL921" s="18">
        <v>0</v>
      </c>
      <c r="BM921" s="23">
        <f t="shared" si="170"/>
        <v>81.049415757277387</v>
      </c>
      <c r="BN921" s="23">
        <f t="shared" si="171"/>
        <v>441.63355956241776</v>
      </c>
      <c r="BO921" s="23">
        <f t="shared" si="172"/>
        <v>0.69399130360416028</v>
      </c>
      <c r="BP921" s="23">
        <f t="shared" si="173"/>
        <v>441.6335595624177</v>
      </c>
      <c r="BQ921" s="23"/>
      <c r="BR921" s="18">
        <v>0</v>
      </c>
      <c r="BS921" s="18">
        <v>0</v>
      </c>
      <c r="BT921" s="18">
        <v>10141.5</v>
      </c>
      <c r="BU921" s="18">
        <v>342.6</v>
      </c>
      <c r="BV921" s="18">
        <v>9.9335900000000006</v>
      </c>
      <c r="BW921" s="18">
        <v>0.83059899999999998</v>
      </c>
      <c r="BX921" s="18">
        <v>19.204000000000001</v>
      </c>
      <c r="BY921" s="18">
        <v>1.3157000000000001</v>
      </c>
      <c r="BZ921" s="18">
        <v>571.59100000000001</v>
      </c>
      <c r="CA921" s="23">
        <f t="shared" si="174"/>
        <v>75.457912126641176</v>
      </c>
      <c r="CB921" s="24">
        <f t="shared" si="175"/>
        <v>5.8913894844787071</v>
      </c>
      <c r="CC921" s="25">
        <f t="shared" si="176"/>
        <v>-9.6605591570904181</v>
      </c>
      <c r="CD921" s="25">
        <f t="shared" si="182"/>
        <v>1.773491875526116</v>
      </c>
      <c r="CE921" s="18">
        <v>269.45299999999997</v>
      </c>
      <c r="CF921" s="18">
        <v>0</v>
      </c>
      <c r="CG921" s="18">
        <v>0</v>
      </c>
      <c r="CH921" s="18">
        <v>17002</v>
      </c>
      <c r="CI921" s="23">
        <v>8543.43</v>
      </c>
      <c r="CJ921" s="23" t="b">
        <f t="shared" si="177"/>
        <v>1</v>
      </c>
      <c r="CK921" s="23" t="b">
        <f t="shared" si="178"/>
        <v>1</v>
      </c>
      <c r="CL921" s="23">
        <f t="shared" si="179"/>
        <v>0</v>
      </c>
      <c r="CM921" s="23">
        <f t="shared" si="180"/>
        <v>0</v>
      </c>
      <c r="CN921" s="23">
        <f t="shared" si="181"/>
        <v>12772.715</v>
      </c>
      <c r="CO921" s="18">
        <v>1018</v>
      </c>
      <c r="CP921" s="18">
        <v>12.2338</v>
      </c>
      <c r="CQ921" s="18">
        <v>0.62524400000000002</v>
      </c>
      <c r="CR921" s="18">
        <v>5.4688299999999996</v>
      </c>
      <c r="CS921" s="18">
        <v>0.72248400000000002</v>
      </c>
      <c r="CT921" s="18">
        <v>0</v>
      </c>
      <c r="CU921" s="18">
        <v>0</v>
      </c>
      <c r="CV921" s="18">
        <v>914.114013671875</v>
      </c>
      <c r="CW921" s="18">
        <v>3.3877060413360596</v>
      </c>
      <c r="CX921" s="18">
        <v>18</v>
      </c>
      <c r="CY921" s="18">
        <v>89.851051330566406</v>
      </c>
      <c r="CZ921" s="18">
        <v>20.131189346313477</v>
      </c>
      <c r="DA921" s="18">
        <v>272.3507080078125</v>
      </c>
      <c r="DB921" s="18">
        <v>1870.8740234375</v>
      </c>
      <c r="DC921" s="18">
        <v>2.0308511257171631</v>
      </c>
      <c r="DD921" s="18">
        <v>331.93878173828125</v>
      </c>
      <c r="DE921" s="18">
        <v>5.1645846366882324</v>
      </c>
      <c r="DF921" s="19">
        <v>46.538972189372558</v>
      </c>
      <c r="DG921" s="19"/>
      <c r="DH921" s="19">
        <v>30.560079999999999</v>
      </c>
      <c r="DI921" s="19">
        <v>0</v>
      </c>
      <c r="DJ921" s="19">
        <v>0</v>
      </c>
      <c r="DK921" s="19">
        <v>0</v>
      </c>
      <c r="DL921" s="19">
        <v>0</v>
      </c>
      <c r="DM921" s="19">
        <v>0</v>
      </c>
      <c r="DN921" s="19">
        <v>10.37204</v>
      </c>
      <c r="DO921" s="19">
        <v>0</v>
      </c>
      <c r="DP921" s="19">
        <v>26.289210000000004</v>
      </c>
      <c r="DQ921" s="19">
        <v>0</v>
      </c>
      <c r="DR921" s="19">
        <v>0</v>
      </c>
      <c r="DS921" s="19">
        <v>19.204000000000001</v>
      </c>
      <c r="DT921" s="19">
        <v>55.865250000000003</v>
      </c>
      <c r="DU921" s="19">
        <v>1389.7562490804164</v>
      </c>
      <c r="DV921" s="19">
        <v>2.4980038908597493</v>
      </c>
      <c r="DW921" s="19">
        <v>4.5664674917033139</v>
      </c>
      <c r="DX921" s="19">
        <v>0.99601062361732451</v>
      </c>
      <c r="DY921" s="19">
        <v>0.99748932839544546</v>
      </c>
      <c r="DZ921" s="19">
        <v>0.99672730370009199</v>
      </c>
      <c r="EA921" s="19">
        <v>0.99820707248118401</v>
      </c>
      <c r="EB921" s="19">
        <v>17504.725935879163</v>
      </c>
      <c r="EC921" s="19">
        <v>2.228770928131258</v>
      </c>
      <c r="ED921" s="19">
        <v>40023.414874315</v>
      </c>
      <c r="EE921" s="19">
        <v>2.0466528195125755</v>
      </c>
      <c r="EF921" s="19">
        <v>2.2864348188553829</v>
      </c>
      <c r="EG921" s="19">
        <v>0.40987896862030032</v>
      </c>
      <c r="EH921" s="19">
        <v>374.67610912519126</v>
      </c>
      <c r="EI921" s="19">
        <v>8015.407328954564</v>
      </c>
      <c r="EJ921" s="19">
        <v>4.993310162758152</v>
      </c>
      <c r="EK921" s="19">
        <v>4.993310162758152</v>
      </c>
      <c r="EL921" s="19">
        <v>100.02404087922099</v>
      </c>
      <c r="EM921" s="19">
        <v>17.012626365164358</v>
      </c>
      <c r="EN921" s="19">
        <v>2.228770928131258</v>
      </c>
      <c r="EO921" s="19">
        <v>731.69777355617293</v>
      </c>
      <c r="EP921" s="19">
        <v>1092.6069457856154</v>
      </c>
      <c r="EQ921" s="19">
        <v>250.6047436860695</v>
      </c>
      <c r="ER921" s="19">
        <v>373.48557976940305</v>
      </c>
      <c r="ES921" s="19">
        <v>25.448503514942747</v>
      </c>
      <c r="ET921" s="19">
        <v>636.3675701249382</v>
      </c>
      <c r="EU921" s="19">
        <v>2.9399267204489865</v>
      </c>
      <c r="EV921" s="19">
        <v>7.780823318514935E-3</v>
      </c>
      <c r="EW921" s="19">
        <v>500</v>
      </c>
      <c r="EX921" s="19">
        <v>10696.448390677026</v>
      </c>
      <c r="EY921" s="19">
        <v>28201.174326556189</v>
      </c>
      <c r="EZ921" s="19">
        <v>5.0143798882170902E-2</v>
      </c>
      <c r="FA921" s="19">
        <v>20</v>
      </c>
      <c r="FB921" s="19">
        <v>2.1816615649929121</v>
      </c>
      <c r="FC921" s="19">
        <v>3.5906850360541358</v>
      </c>
      <c r="FD921" s="19">
        <v>7.4999999999999997E-2</v>
      </c>
      <c r="FE921" s="19">
        <v>7.5747241338094078</v>
      </c>
      <c r="FF921" s="19">
        <v>0.15023701688185045</v>
      </c>
    </row>
    <row r="922" spans="1:162">
      <c r="A922" s="4">
        <v>40472.447222222225</v>
      </c>
      <c r="B922" s="18">
        <v>1</v>
      </c>
      <c r="C922" s="18" t="s">
        <v>54</v>
      </c>
      <c r="D922" s="18" t="s">
        <v>55</v>
      </c>
      <c r="E922" s="4">
        <v>40472.438194444447</v>
      </c>
      <c r="F922" s="4">
        <v>40472.459027777775</v>
      </c>
      <c r="G922" s="18" t="s">
        <v>28</v>
      </c>
      <c r="H922" s="18">
        <v>1</v>
      </c>
      <c r="I922" s="18">
        <v>5</v>
      </c>
      <c r="J922" s="18">
        <v>0</v>
      </c>
      <c r="K922" s="18">
        <v>5</v>
      </c>
      <c r="L922" s="18"/>
      <c r="M922" s="18" t="s">
        <v>87</v>
      </c>
      <c r="N922" s="18" t="s">
        <v>88</v>
      </c>
      <c r="O922" s="18">
        <v>0</v>
      </c>
      <c r="P922" s="18">
        <v>3.2451344843328213E-2</v>
      </c>
      <c r="Q922" s="18">
        <v>2.4228994272800165E-2</v>
      </c>
      <c r="R922" s="18">
        <v>3.5907645017802796</v>
      </c>
      <c r="S922" s="18">
        <v>6.3374400339117785E-3</v>
      </c>
      <c r="T922" s="18">
        <v>3.0476343783366762</v>
      </c>
      <c r="U922" s="18">
        <v>1.1491239989764965</v>
      </c>
      <c r="V922" s="18">
        <v>0</v>
      </c>
      <c r="W922" s="18">
        <v>0</v>
      </c>
      <c r="X922" s="18">
        <v>1.6808740702516805</v>
      </c>
      <c r="Y922" s="18">
        <v>0.37752789111634061</v>
      </c>
      <c r="Z922" s="18">
        <v>38.444721828289225</v>
      </c>
      <c r="AA922" s="18">
        <v>5.1724816502276755E-2</v>
      </c>
      <c r="AB922" s="18">
        <v>1.1680471989315279E-2</v>
      </c>
      <c r="AC922" s="18">
        <v>37.34600809629665</v>
      </c>
      <c r="AD922" s="18">
        <v>9.1186149926196797E-3</v>
      </c>
      <c r="AE922" s="18">
        <v>8.8266003034353988E-2</v>
      </c>
      <c r="AF922" s="18">
        <v>13.89122286258273</v>
      </c>
      <c r="AG922" s="18">
        <v>0</v>
      </c>
      <c r="AH922" s="18">
        <v>0</v>
      </c>
      <c r="AI922" s="18">
        <v>0.22909383663104835</v>
      </c>
      <c r="AJ922" s="18">
        <v>4.3261729291266017E-2</v>
      </c>
      <c r="AK922" s="18">
        <v>0</v>
      </c>
      <c r="AL922" s="18">
        <v>100</v>
      </c>
      <c r="AM922" s="18">
        <v>900</v>
      </c>
      <c r="AN922" s="18">
        <v>0</v>
      </c>
      <c r="AO922" s="18">
        <v>0</v>
      </c>
      <c r="AP922" s="18">
        <v>9018.14</v>
      </c>
      <c r="AQ922" s="18">
        <v>225.60400000000001</v>
      </c>
      <c r="AR922" s="18"/>
      <c r="AS922" s="18">
        <v>0</v>
      </c>
      <c r="AT922" s="18">
        <v>0</v>
      </c>
      <c r="AU922" s="18">
        <v>0</v>
      </c>
      <c r="AV922" s="18">
        <v>0</v>
      </c>
      <c r="AW922" s="18">
        <v>0</v>
      </c>
      <c r="AX922" s="18">
        <v>0</v>
      </c>
      <c r="AY922" s="18">
        <v>0</v>
      </c>
      <c r="AZ922" s="18">
        <v>0</v>
      </c>
      <c r="BA922" s="18">
        <v>86255.8</v>
      </c>
      <c r="BB922" s="18">
        <v>1304.05</v>
      </c>
      <c r="BC922" s="18">
        <v>0</v>
      </c>
      <c r="BD922" s="18">
        <v>0</v>
      </c>
      <c r="BE922" s="18">
        <v>0</v>
      </c>
      <c r="BF922" s="18">
        <v>0</v>
      </c>
      <c r="BG922" s="18">
        <v>0</v>
      </c>
      <c r="BH922" s="18">
        <v>0</v>
      </c>
      <c r="BI922" s="18">
        <v>0</v>
      </c>
      <c r="BJ922" s="18">
        <v>0</v>
      </c>
      <c r="BK922" s="18">
        <v>0</v>
      </c>
      <c r="BL922" s="18">
        <v>0</v>
      </c>
      <c r="BM922" s="23">
        <f t="shared" si="170"/>
        <v>81.049415757277387</v>
      </c>
      <c r="BN922" s="23">
        <f t="shared" si="171"/>
        <v>461.5182506012207</v>
      </c>
      <c r="BO922" s="23">
        <f t="shared" si="172"/>
        <v>0.69876442638464187</v>
      </c>
      <c r="BP922" s="23">
        <f t="shared" si="173"/>
        <v>461.5182506012207</v>
      </c>
      <c r="BQ922" s="23"/>
      <c r="BR922" s="18">
        <v>0</v>
      </c>
      <c r="BS922" s="18">
        <v>0</v>
      </c>
      <c r="BT922" s="18">
        <v>9203.94</v>
      </c>
      <c r="BU922" s="18">
        <v>300.15499999999997</v>
      </c>
      <c r="BV922" s="18">
        <v>0</v>
      </c>
      <c r="BW922" s="18">
        <v>0</v>
      </c>
      <c r="BX922" s="18">
        <v>26.0732</v>
      </c>
      <c r="BY922" s="18">
        <v>2.4524400000000002</v>
      </c>
      <c r="BZ922" s="18">
        <v>638.89700000000005</v>
      </c>
      <c r="CA922" s="23">
        <f t="shared" si="174"/>
        <v>79.122936682146147</v>
      </c>
      <c r="CB922" s="24">
        <f t="shared" si="175"/>
        <v>5.9113753581359347</v>
      </c>
      <c r="CC922" s="25">
        <f t="shared" si="176"/>
        <v>-9.6405732834331914</v>
      </c>
      <c r="CD922" s="25">
        <f t="shared" si="182"/>
        <v>1.7768785214562592</v>
      </c>
      <c r="CE922" s="18">
        <v>55.799399999999999</v>
      </c>
      <c r="CF922" s="18">
        <v>0</v>
      </c>
      <c r="CG922" s="18">
        <v>0</v>
      </c>
      <c r="CH922" s="18">
        <v>19481.099999999999</v>
      </c>
      <c r="CI922" s="23">
        <v>9018.14</v>
      </c>
      <c r="CJ922" s="23" t="b">
        <f t="shared" si="177"/>
        <v>1</v>
      </c>
      <c r="CK922" s="23" t="b">
        <f t="shared" si="178"/>
        <v>1</v>
      </c>
      <c r="CL922" s="23">
        <f t="shared" si="179"/>
        <v>0</v>
      </c>
      <c r="CM922" s="23">
        <f t="shared" si="180"/>
        <v>0</v>
      </c>
      <c r="CN922" s="23">
        <f t="shared" si="181"/>
        <v>14249.619999999999</v>
      </c>
      <c r="CO922" s="18">
        <v>1818.7</v>
      </c>
      <c r="CP922" s="18">
        <v>22.910699999999999</v>
      </c>
      <c r="CQ922" s="18">
        <v>1.3320000000000001</v>
      </c>
      <c r="CR922" s="18">
        <v>9.7826000000000004</v>
      </c>
      <c r="CS922" s="18">
        <v>1.55565</v>
      </c>
      <c r="CT922" s="18">
        <v>0</v>
      </c>
      <c r="CU922" s="18">
        <v>0</v>
      </c>
      <c r="CV922" s="18">
        <v>948.74700927734375</v>
      </c>
      <c r="CW922" s="18">
        <v>3.5340521335601807</v>
      </c>
      <c r="CX922" s="18">
        <v>18.939971923828125</v>
      </c>
      <c r="CY922" s="18">
        <v>88.993255615234375</v>
      </c>
      <c r="CZ922" s="18">
        <v>19.993677139282227</v>
      </c>
      <c r="DA922" s="18">
        <v>281.937255859375</v>
      </c>
      <c r="DB922" s="18">
        <v>1872.4107666015625</v>
      </c>
      <c r="DC922" s="18">
        <v>2.0210897922515869</v>
      </c>
      <c r="DD922" s="18">
        <v>335.31060791015625</v>
      </c>
      <c r="DE922" s="18">
        <v>3.0561738014221191</v>
      </c>
      <c r="DF922" s="19">
        <v>46.538972189372558</v>
      </c>
      <c r="DG922" s="19"/>
      <c r="DH922" s="19">
        <v>26.0732</v>
      </c>
      <c r="DI922" s="19">
        <v>0</v>
      </c>
      <c r="DJ922" s="19">
        <v>0</v>
      </c>
      <c r="DK922" s="19">
        <v>0</v>
      </c>
      <c r="DL922" s="19">
        <v>0</v>
      </c>
      <c r="DM922" s="19">
        <v>0</v>
      </c>
      <c r="DN922" s="19">
        <v>0</v>
      </c>
      <c r="DO922" s="19">
        <v>0</v>
      </c>
      <c r="DP922" s="19">
        <v>0</v>
      </c>
      <c r="DQ922" s="19">
        <v>0</v>
      </c>
      <c r="DR922" s="19">
        <v>0</v>
      </c>
      <c r="DS922" s="19">
        <v>26.0732</v>
      </c>
      <c r="DT922" s="19">
        <v>26.0732</v>
      </c>
      <c r="DU922" s="19">
        <v>850.30575233406228</v>
      </c>
      <c r="DV922" s="19">
        <v>1.1380359395391673</v>
      </c>
      <c r="DW922" s="19">
        <v>1.1380359395391673</v>
      </c>
      <c r="DX922" s="19">
        <v>0.99749187457407695</v>
      </c>
      <c r="DY922" s="19">
        <v>0.99749187457407695</v>
      </c>
      <c r="DZ922" s="19">
        <v>0.99866497245308816</v>
      </c>
      <c r="EA922" s="19">
        <v>0.99866497245308816</v>
      </c>
      <c r="EB922" s="19">
        <v>18292.881770999036</v>
      </c>
      <c r="EC922" s="19">
        <v>2.329122045800097</v>
      </c>
      <c r="ED922" s="19">
        <v>40056.290262203242</v>
      </c>
      <c r="EE922" s="19">
        <v>1.9735617064319066</v>
      </c>
      <c r="EF922" s="19">
        <v>2.18972006508604</v>
      </c>
      <c r="EG922" s="19">
        <v>0.40895763683319097</v>
      </c>
      <c r="EH922" s="19">
        <v>387.99733486662001</v>
      </c>
      <c r="EI922" s="19">
        <v>8300.3869362420646</v>
      </c>
      <c r="EJ922" s="19">
        <v>4.8258340930234285</v>
      </c>
      <c r="EK922" s="19">
        <v>4.8258340930234285</v>
      </c>
      <c r="EL922" s="19">
        <v>100.02404087922099</v>
      </c>
      <c r="EM922" s="19">
        <v>17.012626365164358</v>
      </c>
      <c r="EN922" s="19">
        <v>2.329122045800097</v>
      </c>
      <c r="EO922" s="19">
        <v>731.69777355617293</v>
      </c>
      <c r="EP922" s="19">
        <v>1092.6069457856154</v>
      </c>
      <c r="EQ922" s="19">
        <v>256.59471853480045</v>
      </c>
      <c r="ER922" s="19">
        <v>382.43978056343138</v>
      </c>
      <c r="ES922" s="19">
        <v>25.448503514942747</v>
      </c>
      <c r="ET922" s="19">
        <v>660.47759899439041</v>
      </c>
      <c r="EU922" s="19">
        <v>2.8349345525910339</v>
      </c>
      <c r="EV922" s="19">
        <v>2.3516068411157425E-2</v>
      </c>
      <c r="EW922" s="19">
        <v>500</v>
      </c>
      <c r="EX922" s="19">
        <v>10696.448390677026</v>
      </c>
      <c r="EY922" s="19">
        <v>28989.330161676062</v>
      </c>
      <c r="EZ922" s="19">
        <v>4.9975180564626825E-2</v>
      </c>
      <c r="FA922" s="19">
        <v>20</v>
      </c>
      <c r="FB922" s="19">
        <v>2.1816615649929121</v>
      </c>
      <c r="FC922" s="19">
        <v>3.6910361537229743</v>
      </c>
      <c r="FD922" s="19">
        <v>7.4999999999999997E-2</v>
      </c>
      <c r="FE922" s="19">
        <v>4.4823882420857748</v>
      </c>
      <c r="FF922" s="19">
        <v>0.45182552960024991</v>
      </c>
    </row>
    <row r="923" spans="1:162">
      <c r="A923" s="4">
        <v>40472.449305555558</v>
      </c>
      <c r="B923" s="18">
        <v>1</v>
      </c>
      <c r="C923" s="18" t="s">
        <v>54</v>
      </c>
      <c r="D923" s="18" t="s">
        <v>55</v>
      </c>
      <c r="E923" s="4">
        <v>40472.438194444447</v>
      </c>
      <c r="F923" s="4">
        <v>40472.459027777775</v>
      </c>
      <c r="G923" s="18" t="s">
        <v>28</v>
      </c>
      <c r="H923" s="18">
        <v>1</v>
      </c>
      <c r="I923" s="18">
        <v>5</v>
      </c>
      <c r="J923" s="18">
        <v>0</v>
      </c>
      <c r="K923" s="18">
        <v>5</v>
      </c>
      <c r="L923" s="18"/>
      <c r="M923" s="18" t="s">
        <v>87</v>
      </c>
      <c r="N923" s="18" t="s">
        <v>88</v>
      </c>
      <c r="O923" s="18">
        <v>0</v>
      </c>
      <c r="P923" s="18">
        <v>3.2451344843328213E-2</v>
      </c>
      <c r="Q923" s="18">
        <v>2.4228994272800165E-2</v>
      </c>
      <c r="R923" s="18">
        <v>3.5907645017802796</v>
      </c>
      <c r="S923" s="18">
        <v>6.3374400339117785E-3</v>
      </c>
      <c r="T923" s="18">
        <v>3.0476343783366762</v>
      </c>
      <c r="U923" s="18">
        <v>1.1491239989764965</v>
      </c>
      <c r="V923" s="18">
        <v>0</v>
      </c>
      <c r="W923" s="18">
        <v>0</v>
      </c>
      <c r="X923" s="18">
        <v>1.6808740702516805</v>
      </c>
      <c r="Y923" s="18">
        <v>0.37752789111634061</v>
      </c>
      <c r="Z923" s="18">
        <v>38.444721828289225</v>
      </c>
      <c r="AA923" s="18">
        <v>5.1724816502276755E-2</v>
      </c>
      <c r="AB923" s="18">
        <v>1.1680471989315279E-2</v>
      </c>
      <c r="AC923" s="18">
        <v>37.34600809629665</v>
      </c>
      <c r="AD923" s="18">
        <v>9.1186149926196797E-3</v>
      </c>
      <c r="AE923" s="18">
        <v>8.8266003034353988E-2</v>
      </c>
      <c r="AF923" s="18">
        <v>13.89122286258273</v>
      </c>
      <c r="AG923" s="18">
        <v>0</v>
      </c>
      <c r="AH923" s="18">
        <v>0</v>
      </c>
      <c r="AI923" s="18">
        <v>0.22909383663104835</v>
      </c>
      <c r="AJ923" s="18">
        <v>4.3261729291266017E-2</v>
      </c>
      <c r="AK923" s="18">
        <v>0</v>
      </c>
      <c r="AL923" s="18">
        <v>100</v>
      </c>
      <c r="AM923" s="18">
        <v>900</v>
      </c>
      <c r="AN923" s="18">
        <v>0</v>
      </c>
      <c r="AO923" s="18">
        <v>0</v>
      </c>
      <c r="AP923" s="18">
        <v>8357.01</v>
      </c>
      <c r="AQ923" s="18">
        <v>216.054</v>
      </c>
      <c r="AR923" s="18"/>
      <c r="AS923" s="18">
        <v>0</v>
      </c>
      <c r="AT923" s="18">
        <v>0</v>
      </c>
      <c r="AU923" s="18">
        <v>0</v>
      </c>
      <c r="AV923" s="18">
        <v>0</v>
      </c>
      <c r="AW923" s="18">
        <v>0</v>
      </c>
      <c r="AX923" s="18">
        <v>0</v>
      </c>
      <c r="AY923" s="18">
        <v>0</v>
      </c>
      <c r="AZ923" s="18">
        <v>0</v>
      </c>
      <c r="BA923" s="18">
        <v>123783</v>
      </c>
      <c r="BB923" s="18">
        <v>2203.15</v>
      </c>
      <c r="BC923" s="18">
        <v>0</v>
      </c>
      <c r="BD923" s="18">
        <v>0</v>
      </c>
      <c r="BE923" s="18">
        <v>0</v>
      </c>
      <c r="BF923" s="18">
        <v>0</v>
      </c>
      <c r="BG923" s="18">
        <v>0</v>
      </c>
      <c r="BH923" s="18">
        <v>0</v>
      </c>
      <c r="BI923" s="18">
        <v>15.0892</v>
      </c>
      <c r="BJ923" s="18">
        <v>4.1707599999999996</v>
      </c>
      <c r="BK923" s="18">
        <v>0</v>
      </c>
      <c r="BL923" s="18">
        <v>0</v>
      </c>
      <c r="BM923" s="23">
        <f t="shared" si="170"/>
        <v>81.049415757277387</v>
      </c>
      <c r="BN923" s="23">
        <f t="shared" si="171"/>
        <v>462.74473908648497</v>
      </c>
      <c r="BO923" s="23">
        <f t="shared" si="172"/>
        <v>0.70705152518996495</v>
      </c>
      <c r="BP923" s="23">
        <f t="shared" si="173"/>
        <v>462.74473908648497</v>
      </c>
      <c r="BQ923" s="23"/>
      <c r="BR923" s="18">
        <v>0</v>
      </c>
      <c r="BS923" s="18">
        <v>0</v>
      </c>
      <c r="BT923" s="18">
        <v>11531.4</v>
      </c>
      <c r="BU923" s="18">
        <v>336.48500000000001</v>
      </c>
      <c r="BV923" s="18">
        <v>10.3232</v>
      </c>
      <c r="BW923" s="18">
        <v>0.923176</v>
      </c>
      <c r="BX923" s="18">
        <v>27.875900000000001</v>
      </c>
      <c r="BY923" s="18">
        <v>1.8198399999999999</v>
      </c>
      <c r="BZ923" s="18">
        <v>786.48900000000003</v>
      </c>
      <c r="CA923" s="23">
        <f t="shared" si="174"/>
        <v>101.27024268455881</v>
      </c>
      <c r="CB923" s="24">
        <f t="shared" si="175"/>
        <v>7.5459753025023053</v>
      </c>
      <c r="CC923" s="25">
        <f t="shared" si="176"/>
        <v>-8.00597333906682</v>
      </c>
      <c r="CD923" s="25">
        <f t="shared" si="182"/>
        <v>2.0210143486110148</v>
      </c>
      <c r="CE923" s="18">
        <v>86.5929</v>
      </c>
      <c r="CF923" s="18">
        <v>0</v>
      </c>
      <c r="CG923" s="18">
        <v>0</v>
      </c>
      <c r="CH923" s="18">
        <v>19063.8</v>
      </c>
      <c r="CI923" s="23">
        <v>8357.01</v>
      </c>
      <c r="CJ923" s="23" t="b">
        <f t="shared" si="177"/>
        <v>1</v>
      </c>
      <c r="CK923" s="23" t="b">
        <f t="shared" si="178"/>
        <v>1</v>
      </c>
      <c r="CL923" s="23">
        <f t="shared" si="179"/>
        <v>0</v>
      </c>
      <c r="CM923" s="23">
        <f t="shared" si="180"/>
        <v>0</v>
      </c>
      <c r="CN923" s="23">
        <f t="shared" si="181"/>
        <v>13710.404999999999</v>
      </c>
      <c r="CO923" s="18">
        <v>1506.07</v>
      </c>
      <c r="CP923" s="18">
        <v>18.3172</v>
      </c>
      <c r="CQ923" s="18">
        <v>0.89257200000000003</v>
      </c>
      <c r="CR923" s="18">
        <v>6.9178699999999997</v>
      </c>
      <c r="CS923" s="18">
        <v>1.02745</v>
      </c>
      <c r="CT923" s="18">
        <v>0</v>
      </c>
      <c r="CU923" s="18">
        <v>0</v>
      </c>
      <c r="CV923" s="18">
        <v>940.11883544921875</v>
      </c>
      <c r="CW923" s="18">
        <v>3.5399453639984131</v>
      </c>
      <c r="CX923" s="18">
        <v>19.277011871337891</v>
      </c>
      <c r="CY923" s="18">
        <v>89.262542724609375</v>
      </c>
      <c r="CZ923" s="18">
        <v>19.75933837890625</v>
      </c>
      <c r="DA923" s="18">
        <v>276.99896240234375</v>
      </c>
      <c r="DB923" s="18">
        <v>1876.4915771484375</v>
      </c>
      <c r="DC923" s="18">
        <v>1.9983911514282227</v>
      </c>
      <c r="DD923" s="18">
        <v>340.26840209960937</v>
      </c>
      <c r="DE923" s="18">
        <v>4.0562353134155273</v>
      </c>
      <c r="DF923" s="19">
        <v>46.538972189372558</v>
      </c>
      <c r="DG923" s="19"/>
      <c r="DH923" s="19">
        <v>42.9651</v>
      </c>
      <c r="DI923" s="19">
        <v>0</v>
      </c>
      <c r="DJ923" s="19">
        <v>0</v>
      </c>
      <c r="DK923" s="19">
        <v>0</v>
      </c>
      <c r="DL923" s="19">
        <v>0</v>
      </c>
      <c r="DM923" s="19">
        <v>0</v>
      </c>
      <c r="DN923" s="19">
        <v>0</v>
      </c>
      <c r="DO923" s="19">
        <v>0</v>
      </c>
      <c r="DP923" s="19">
        <v>45.267600000000002</v>
      </c>
      <c r="DQ923" s="19">
        <v>0</v>
      </c>
      <c r="DR923" s="19">
        <v>0</v>
      </c>
      <c r="DS923" s="19">
        <v>27.875900000000001</v>
      </c>
      <c r="DT923" s="19">
        <v>73.143500000000003</v>
      </c>
      <c r="DU923" s="19">
        <v>1040.7595047277969</v>
      </c>
      <c r="DV923" s="19">
        <v>2.345615050335204</v>
      </c>
      <c r="DW923" s="19">
        <v>3.993159434848121</v>
      </c>
      <c r="DX923" s="19">
        <v>0.99522529599401377</v>
      </c>
      <c r="DY923" s="19">
        <v>0.99679571052094229</v>
      </c>
      <c r="DZ923" s="19">
        <v>0.99618154505200762</v>
      </c>
      <c r="EA923" s="19">
        <v>0.99775346849095647</v>
      </c>
      <c r="EB923" s="19">
        <v>18341.495252319011</v>
      </c>
      <c r="EC923" s="19">
        <v>2.3353117064824804</v>
      </c>
      <c r="ED923" s="19">
        <v>40143.590621016796</v>
      </c>
      <c r="EE923" s="19">
        <v>1.9960152976318042</v>
      </c>
      <c r="EF923" s="19">
        <v>2.1886760086226467</v>
      </c>
      <c r="EG923" s="19">
        <v>0.40738756713867191</v>
      </c>
      <c r="EH923" s="19">
        <v>382.99272519489864</v>
      </c>
      <c r="EI923" s="19">
        <v>8193.3238381039646</v>
      </c>
      <c r="EJ923" s="19">
        <v>4.8995488783593011</v>
      </c>
      <c r="EK923" s="19">
        <v>4.8995488783593002</v>
      </c>
      <c r="EL923" s="19">
        <v>100.02404087922099</v>
      </c>
      <c r="EM923" s="19">
        <v>17.012626365164358</v>
      </c>
      <c r="EN923" s="19">
        <v>2.3353117064824804</v>
      </c>
      <c r="EO923" s="19">
        <v>731.69777355617293</v>
      </c>
      <c r="EP923" s="19">
        <v>1092.6069457856154</v>
      </c>
      <c r="EQ923" s="19">
        <v>254.72151494247822</v>
      </c>
      <c r="ER923" s="19">
        <v>379.64135529280492</v>
      </c>
      <c r="ES923" s="19">
        <v>25.448503514942747</v>
      </c>
      <c r="ET923" s="19">
        <v>654.47102877284431</v>
      </c>
      <c r="EU923" s="19">
        <v>2.8671881483691091</v>
      </c>
      <c r="EV923" s="19">
        <v>1.1888832647805111E-3</v>
      </c>
      <c r="EW923" s="19">
        <v>500</v>
      </c>
      <c r="EX923" s="19">
        <v>10696.448390677026</v>
      </c>
      <c r="EY923" s="19">
        <v>29037.943642996037</v>
      </c>
      <c r="EZ923" s="19">
        <v>4.9594380826500986E-2</v>
      </c>
      <c r="FA923" s="19">
        <v>20</v>
      </c>
      <c r="FB923" s="19">
        <v>2.1816615649929121</v>
      </c>
      <c r="FC923" s="19">
        <v>3.6972258144053582</v>
      </c>
      <c r="FD923" s="19">
        <v>7.4999999999999997E-2</v>
      </c>
      <c r="FE923" s="19">
        <v>5.9491451263427733</v>
      </c>
      <c r="FF923" s="19">
        <v>0.25539596738337778</v>
      </c>
    </row>
    <row r="924" spans="1:162">
      <c r="A924" s="4">
        <v>40472.445833333331</v>
      </c>
      <c r="B924" s="18">
        <v>1</v>
      </c>
      <c r="C924" s="18" t="s">
        <v>54</v>
      </c>
      <c r="D924" s="18" t="s">
        <v>55</v>
      </c>
      <c r="E924" s="4">
        <v>40472.438194444447</v>
      </c>
      <c r="F924" s="4">
        <v>40472.459027777775</v>
      </c>
      <c r="G924" s="18" t="s">
        <v>28</v>
      </c>
      <c r="H924" s="18">
        <v>1</v>
      </c>
      <c r="I924" s="18">
        <v>5</v>
      </c>
      <c r="J924" s="18">
        <v>0</v>
      </c>
      <c r="K924" s="18">
        <v>5</v>
      </c>
      <c r="L924" s="18"/>
      <c r="M924" s="18" t="s">
        <v>87</v>
      </c>
      <c r="N924" s="18" t="s">
        <v>88</v>
      </c>
      <c r="O924" s="18">
        <v>0</v>
      </c>
      <c r="P924" s="18">
        <v>3.2451344843328213E-2</v>
      </c>
      <c r="Q924" s="18">
        <v>2.4228994272800165E-2</v>
      </c>
      <c r="R924" s="18">
        <v>3.5907645017802796</v>
      </c>
      <c r="S924" s="18">
        <v>6.3374400339117785E-3</v>
      </c>
      <c r="T924" s="18">
        <v>3.0476343783366762</v>
      </c>
      <c r="U924" s="18">
        <v>1.1491239989764965</v>
      </c>
      <c r="V924" s="18">
        <v>0</v>
      </c>
      <c r="W924" s="18">
        <v>0</v>
      </c>
      <c r="X924" s="18">
        <v>1.6808740702516805</v>
      </c>
      <c r="Y924" s="18">
        <v>0.37752789111634061</v>
      </c>
      <c r="Z924" s="18">
        <v>38.444721828289225</v>
      </c>
      <c r="AA924" s="18">
        <v>5.1724816502276755E-2</v>
      </c>
      <c r="AB924" s="18">
        <v>1.1680471989315279E-2</v>
      </c>
      <c r="AC924" s="18">
        <v>37.34600809629665</v>
      </c>
      <c r="AD924" s="18">
        <v>9.1186149926196797E-3</v>
      </c>
      <c r="AE924" s="18">
        <v>8.8266003034353988E-2</v>
      </c>
      <c r="AF924" s="18">
        <v>13.89122286258273</v>
      </c>
      <c r="AG924" s="18">
        <v>0</v>
      </c>
      <c r="AH924" s="18">
        <v>0</v>
      </c>
      <c r="AI924" s="18">
        <v>0.22909383663104835</v>
      </c>
      <c r="AJ924" s="18">
        <v>4.3261729291266017E-2</v>
      </c>
      <c r="AK924" s="18">
        <v>0</v>
      </c>
      <c r="AL924" s="18">
        <v>100</v>
      </c>
      <c r="AM924" s="18">
        <v>900</v>
      </c>
      <c r="AN924" s="18">
        <v>0</v>
      </c>
      <c r="AO924" s="18">
        <v>0</v>
      </c>
      <c r="AP924" s="18">
        <v>9025.73</v>
      </c>
      <c r="AQ924" s="18">
        <v>207.066</v>
      </c>
      <c r="AR924" s="18"/>
      <c r="AS924" s="18">
        <v>0</v>
      </c>
      <c r="AT924" s="18">
        <v>0</v>
      </c>
      <c r="AU924" s="18">
        <v>0</v>
      </c>
      <c r="AV924" s="18">
        <v>0</v>
      </c>
      <c r="AW924" s="18">
        <v>0</v>
      </c>
      <c r="AX924" s="18">
        <v>0</v>
      </c>
      <c r="AY924" s="18">
        <v>0</v>
      </c>
      <c r="AZ924" s="18">
        <v>0</v>
      </c>
      <c r="BA924" s="18">
        <v>96127.5</v>
      </c>
      <c r="BB924" s="18">
        <v>1446.76</v>
      </c>
      <c r="BC924" s="18">
        <v>0</v>
      </c>
      <c r="BD924" s="18">
        <v>0</v>
      </c>
      <c r="BE924" s="18">
        <v>0</v>
      </c>
      <c r="BF924" s="18">
        <v>0</v>
      </c>
      <c r="BG924" s="18">
        <v>0</v>
      </c>
      <c r="BH924" s="18">
        <v>0</v>
      </c>
      <c r="BI924" s="18">
        <v>0</v>
      </c>
      <c r="BJ924" s="18">
        <v>0</v>
      </c>
      <c r="BK924" s="18">
        <v>0</v>
      </c>
      <c r="BL924" s="18">
        <v>0</v>
      </c>
      <c r="BM924" s="23">
        <f t="shared" si="170"/>
        <v>81.049415757277387</v>
      </c>
      <c r="BN924" s="23">
        <f t="shared" si="171"/>
        <v>484.02791084607713</v>
      </c>
      <c r="BO924" s="23">
        <f t="shared" si="172"/>
        <v>0.71108020340507971</v>
      </c>
      <c r="BP924" s="23">
        <f t="shared" si="173"/>
        <v>484.02791084607713</v>
      </c>
      <c r="BQ924" s="23"/>
      <c r="BR924" s="18">
        <v>0</v>
      </c>
      <c r="BS924" s="18">
        <v>0</v>
      </c>
      <c r="BT924" s="18">
        <v>10322.6</v>
      </c>
      <c r="BU924" s="18">
        <v>246.232</v>
      </c>
      <c r="BV924" s="18">
        <v>4.0940000000000003</v>
      </c>
      <c r="BW924" s="18">
        <v>0.69936100000000001</v>
      </c>
      <c r="BX924" s="18">
        <v>34.091500000000003</v>
      </c>
      <c r="BY924" s="18">
        <v>1.9363999999999999</v>
      </c>
      <c r="BZ924" s="18">
        <v>779.85900000000004</v>
      </c>
      <c r="CA924" s="23">
        <f t="shared" si="174"/>
        <v>108.51368785537622</v>
      </c>
      <c r="CB924" s="24">
        <f t="shared" si="175"/>
        <v>7.730171632074927</v>
      </c>
      <c r="CC924" s="25">
        <f t="shared" si="176"/>
        <v>-7.8217770094941992</v>
      </c>
      <c r="CD924" s="25">
        <f t="shared" si="182"/>
        <v>2.0451310657260513</v>
      </c>
      <c r="CE924" s="18">
        <v>93.275400000000005</v>
      </c>
      <c r="CF924" s="18">
        <v>0</v>
      </c>
      <c r="CG924" s="18">
        <v>0</v>
      </c>
      <c r="CH924" s="18">
        <v>17557.2</v>
      </c>
      <c r="CI924" s="23">
        <v>9025.73</v>
      </c>
      <c r="CJ924" s="23" t="b">
        <f t="shared" si="177"/>
        <v>1</v>
      </c>
      <c r="CK924" s="23" t="b">
        <f t="shared" si="178"/>
        <v>1</v>
      </c>
      <c r="CL924" s="23">
        <f t="shared" si="179"/>
        <v>0</v>
      </c>
      <c r="CM924" s="23">
        <f t="shared" si="180"/>
        <v>0</v>
      </c>
      <c r="CN924" s="23">
        <f t="shared" si="181"/>
        <v>13291.465</v>
      </c>
      <c r="CO924" s="18">
        <v>1393.48</v>
      </c>
      <c r="CP924" s="18">
        <v>22.828900000000001</v>
      </c>
      <c r="CQ924" s="18">
        <v>1.09307</v>
      </c>
      <c r="CR924" s="18">
        <v>9.2811699999999995</v>
      </c>
      <c r="CS924" s="18">
        <v>1.27661</v>
      </c>
      <c r="CT924" s="18">
        <v>0</v>
      </c>
      <c r="CU924" s="18">
        <v>0</v>
      </c>
      <c r="CV924" s="18">
        <v>977.7867431640625</v>
      </c>
      <c r="CW924" s="18">
        <v>3.2403998374938965</v>
      </c>
      <c r="CX924" s="18">
        <v>17.501640319824219</v>
      </c>
      <c r="CY924" s="18">
        <v>88.892913818359375</v>
      </c>
      <c r="CZ924" s="18">
        <v>19.647390365600586</v>
      </c>
      <c r="DA924" s="18">
        <v>263.38433837890625</v>
      </c>
      <c r="DB924" s="18">
        <v>1884.21630859375</v>
      </c>
      <c r="DC924" s="18">
        <v>2.0647060871124268</v>
      </c>
      <c r="DD924" s="18">
        <v>295.70114135742187</v>
      </c>
      <c r="DE924" s="18">
        <v>3.9438753128051758</v>
      </c>
      <c r="DF924" s="19">
        <v>46.538972189372558</v>
      </c>
      <c r="DG924" s="19"/>
      <c r="DH924" s="19">
        <v>34.091500000000003</v>
      </c>
      <c r="DI924" s="19">
        <v>0</v>
      </c>
      <c r="DJ924" s="19">
        <v>0</v>
      </c>
      <c r="DK924" s="19">
        <v>0</v>
      </c>
      <c r="DL924" s="19">
        <v>0</v>
      </c>
      <c r="DM924" s="19">
        <v>0</v>
      </c>
      <c r="DN924" s="19">
        <v>0</v>
      </c>
      <c r="DO924" s="19">
        <v>0</v>
      </c>
      <c r="DP924" s="19">
        <v>0</v>
      </c>
      <c r="DQ924" s="19">
        <v>0</v>
      </c>
      <c r="DR924" s="19">
        <v>0</v>
      </c>
      <c r="DS924" s="19">
        <v>34.091500000000003</v>
      </c>
      <c r="DT924" s="19">
        <v>34.091500000000003</v>
      </c>
      <c r="DU924" s="19">
        <v>769.07779174642667</v>
      </c>
      <c r="DV924" s="19">
        <v>1.4933483435469954</v>
      </c>
      <c r="DW924" s="19">
        <v>1.4933483435469954</v>
      </c>
      <c r="DX924" s="19">
        <v>0.99676847899824739</v>
      </c>
      <c r="DY924" s="19">
        <v>0.99676847899824739</v>
      </c>
      <c r="DZ924" s="19">
        <v>0.99806453576870069</v>
      </c>
      <c r="EA924" s="19">
        <v>0.99806453576870069</v>
      </c>
      <c r="EB924" s="19">
        <v>19185.081706815457</v>
      </c>
      <c r="EC924" s="19">
        <v>2.4427204698092608</v>
      </c>
      <c r="ED924" s="19">
        <v>40308.845003490045</v>
      </c>
      <c r="EE924" s="19">
        <v>1.927021737374484</v>
      </c>
      <c r="EF924" s="19">
        <v>2.1010515159375327</v>
      </c>
      <c r="EG924" s="19">
        <v>0.40663751544952398</v>
      </c>
      <c r="EH924" s="19">
        <v>397.60477187971622</v>
      </c>
      <c r="EI924" s="19">
        <v>8505.9178445965917</v>
      </c>
      <c r="EJ924" s="19">
        <v>4.7389177440852368</v>
      </c>
      <c r="EK924" s="19">
        <v>4.7389177440852377</v>
      </c>
      <c r="EL924" s="19">
        <v>100.02404087922099</v>
      </c>
      <c r="EM924" s="19">
        <v>17.012626365164358</v>
      </c>
      <c r="EN924" s="19">
        <v>2.4427204698092608</v>
      </c>
      <c r="EO924" s="19">
        <v>731.69777355617293</v>
      </c>
      <c r="EP924" s="19">
        <v>1092.6069457856154</v>
      </c>
      <c r="EQ924" s="19">
        <v>260.55583513311944</v>
      </c>
      <c r="ER924" s="19">
        <v>388.36519311841801</v>
      </c>
      <c r="ES924" s="19">
        <v>25.448503514942747</v>
      </c>
      <c r="ET924" s="19">
        <v>680.69383527801835</v>
      </c>
      <c r="EU924" s="19">
        <v>2.7680819348454544</v>
      </c>
      <c r="EV924" s="19">
        <v>6.6684721180097731E-2</v>
      </c>
      <c r="EW924" s="19">
        <v>500</v>
      </c>
      <c r="EX924" s="19">
        <v>10696.448390677026</v>
      </c>
      <c r="EY924" s="19">
        <v>29881.530097492483</v>
      </c>
      <c r="EZ924" s="19">
        <v>4.9454855167810549E-2</v>
      </c>
      <c r="FA924" s="19">
        <v>20</v>
      </c>
      <c r="FB924" s="19">
        <v>2.1816615649929121</v>
      </c>
      <c r="FC924" s="19">
        <v>3.8046345777321386</v>
      </c>
      <c r="FD924" s="19">
        <v>7.4999999999999997E-2</v>
      </c>
      <c r="FE924" s="19">
        <v>5.7843504587809242</v>
      </c>
      <c r="FF924" s="19">
        <v>0.28527543509567754</v>
      </c>
    </row>
    <row r="925" spans="1:162">
      <c r="A925" s="4">
        <v>40472.448611111111</v>
      </c>
      <c r="B925" s="18">
        <v>1</v>
      </c>
      <c r="C925" s="18" t="s">
        <v>54</v>
      </c>
      <c r="D925" s="18" t="s">
        <v>55</v>
      </c>
      <c r="E925" s="4">
        <v>40472.438194444447</v>
      </c>
      <c r="F925" s="4">
        <v>40472.459027777775</v>
      </c>
      <c r="G925" s="18" t="s">
        <v>28</v>
      </c>
      <c r="H925" s="18">
        <v>1</v>
      </c>
      <c r="I925" s="18">
        <v>5</v>
      </c>
      <c r="J925" s="18">
        <v>0</v>
      </c>
      <c r="K925" s="18">
        <v>5</v>
      </c>
      <c r="L925" s="18"/>
      <c r="M925" s="18" t="s">
        <v>87</v>
      </c>
      <c r="N925" s="18" t="s">
        <v>88</v>
      </c>
      <c r="O925" s="18">
        <v>0</v>
      </c>
      <c r="P925" s="18">
        <v>3.2451344843328213E-2</v>
      </c>
      <c r="Q925" s="18">
        <v>2.4228994272800165E-2</v>
      </c>
      <c r="R925" s="18">
        <v>3.5907645017802796</v>
      </c>
      <c r="S925" s="18">
        <v>6.3374400339117785E-3</v>
      </c>
      <c r="T925" s="18">
        <v>3.0476343783366762</v>
      </c>
      <c r="U925" s="18">
        <v>1.1491239989764965</v>
      </c>
      <c r="V925" s="18">
        <v>0</v>
      </c>
      <c r="W925" s="18">
        <v>0</v>
      </c>
      <c r="X925" s="18">
        <v>1.6808740702516805</v>
      </c>
      <c r="Y925" s="18">
        <v>0.37752789111634061</v>
      </c>
      <c r="Z925" s="18">
        <v>38.444721828289225</v>
      </c>
      <c r="AA925" s="18">
        <v>5.1724816502276755E-2</v>
      </c>
      <c r="AB925" s="18">
        <v>1.1680471989315279E-2</v>
      </c>
      <c r="AC925" s="18">
        <v>37.34600809629665</v>
      </c>
      <c r="AD925" s="18">
        <v>9.1186149926196797E-3</v>
      </c>
      <c r="AE925" s="18">
        <v>8.8266003034353988E-2</v>
      </c>
      <c r="AF925" s="18">
        <v>13.89122286258273</v>
      </c>
      <c r="AG925" s="18">
        <v>0</v>
      </c>
      <c r="AH925" s="18">
        <v>0</v>
      </c>
      <c r="AI925" s="18">
        <v>0.22909383663104835</v>
      </c>
      <c r="AJ925" s="18">
        <v>4.3261729291266017E-2</v>
      </c>
      <c r="AK925" s="18">
        <v>0</v>
      </c>
      <c r="AL925" s="18">
        <v>100</v>
      </c>
      <c r="AM925" s="18">
        <v>900</v>
      </c>
      <c r="AN925" s="18">
        <v>0</v>
      </c>
      <c r="AO925" s="18">
        <v>0</v>
      </c>
      <c r="AP925" s="18">
        <v>13192.7</v>
      </c>
      <c r="AQ925" s="18">
        <v>334.19400000000002</v>
      </c>
      <c r="AR925" s="18"/>
      <c r="AS925" s="18">
        <v>0</v>
      </c>
      <c r="AT925" s="18">
        <v>0</v>
      </c>
      <c r="AU925" s="18">
        <v>0</v>
      </c>
      <c r="AV925" s="18">
        <v>0</v>
      </c>
      <c r="AW925" s="18">
        <v>0</v>
      </c>
      <c r="AX925" s="18">
        <v>0</v>
      </c>
      <c r="AY925" s="18">
        <v>0</v>
      </c>
      <c r="AZ925" s="18">
        <v>0</v>
      </c>
      <c r="BA925" s="18">
        <v>133651</v>
      </c>
      <c r="BB925" s="18">
        <v>1954.86</v>
      </c>
      <c r="BC925" s="18">
        <v>0</v>
      </c>
      <c r="BD925" s="18">
        <v>0</v>
      </c>
      <c r="BE925" s="18">
        <v>0</v>
      </c>
      <c r="BF925" s="18">
        <v>0</v>
      </c>
      <c r="BG925" s="18">
        <v>0</v>
      </c>
      <c r="BH925" s="18">
        <v>0</v>
      </c>
      <c r="BI925" s="18">
        <v>15.1455</v>
      </c>
      <c r="BJ925" s="18">
        <v>5.1736300000000002</v>
      </c>
      <c r="BK925" s="18">
        <v>0</v>
      </c>
      <c r="BL925" s="18">
        <v>0</v>
      </c>
      <c r="BM925" s="23">
        <f t="shared" si="170"/>
        <v>81.049415757277387</v>
      </c>
      <c r="BN925" s="23">
        <f t="shared" si="171"/>
        <v>459.8882905235057</v>
      </c>
      <c r="BO925" s="23">
        <f t="shared" si="172"/>
        <v>0.7049300496405948</v>
      </c>
      <c r="BP925" s="23">
        <f t="shared" si="173"/>
        <v>459.88829052350582</v>
      </c>
      <c r="BQ925" s="23"/>
      <c r="BR925" s="18">
        <v>0</v>
      </c>
      <c r="BS925" s="18">
        <v>0</v>
      </c>
      <c r="BT925" s="18">
        <v>16099.2</v>
      </c>
      <c r="BU925" s="18">
        <v>340.47500000000002</v>
      </c>
      <c r="BV925" s="18">
        <v>6.7294099999999997</v>
      </c>
      <c r="BW925" s="18">
        <v>0.97429299999999996</v>
      </c>
      <c r="BX925" s="18">
        <v>36.405999999999999</v>
      </c>
      <c r="BY925" s="18">
        <v>2.6659299999999999</v>
      </c>
      <c r="BZ925" s="18">
        <v>1109.9100000000001</v>
      </c>
      <c r="CA925" s="23">
        <f t="shared" si="174"/>
        <v>108.08337811662753</v>
      </c>
      <c r="CB925" s="24">
        <f t="shared" si="175"/>
        <v>8.1036668195117834</v>
      </c>
      <c r="CC925" s="25">
        <f t="shared" si="176"/>
        <v>-7.4482818220573428</v>
      </c>
      <c r="CD925" s="25">
        <f t="shared" si="182"/>
        <v>2.0923166530103701</v>
      </c>
      <c r="CE925" s="18">
        <v>294.029</v>
      </c>
      <c r="CF925" s="18">
        <v>0</v>
      </c>
      <c r="CG925" s="18">
        <v>0</v>
      </c>
      <c r="CH925" s="18">
        <v>22842.1</v>
      </c>
      <c r="CI925" s="23">
        <v>13192.7</v>
      </c>
      <c r="CJ925" s="23" t="b">
        <f t="shared" si="177"/>
        <v>1</v>
      </c>
      <c r="CK925" s="23" t="b">
        <f t="shared" si="178"/>
        <v>1</v>
      </c>
      <c r="CL925" s="23">
        <f t="shared" si="179"/>
        <v>0</v>
      </c>
      <c r="CM925" s="23">
        <f t="shared" si="180"/>
        <v>0</v>
      </c>
      <c r="CN925" s="23">
        <f t="shared" si="181"/>
        <v>18017.400000000001</v>
      </c>
      <c r="CO925" s="18">
        <v>2352.85</v>
      </c>
      <c r="CP925" s="18">
        <v>27.062100000000001</v>
      </c>
      <c r="CQ925" s="18">
        <v>1.4167400000000001</v>
      </c>
      <c r="CR925" s="18">
        <v>10.8696</v>
      </c>
      <c r="CS925" s="18">
        <v>1.6545799999999999</v>
      </c>
      <c r="CT925" s="18">
        <v>0</v>
      </c>
      <c r="CU925" s="18">
        <v>0</v>
      </c>
      <c r="CV925" s="18">
        <v>937.12744140625</v>
      </c>
      <c r="CW925" s="18">
        <v>3.6144809722900391</v>
      </c>
      <c r="CX925" s="18">
        <v>19.722940444946289</v>
      </c>
      <c r="CY925" s="18">
        <v>89.144699096679688</v>
      </c>
      <c r="CZ925" s="18">
        <v>19.818803787231445</v>
      </c>
      <c r="DA925" s="18">
        <v>287.13568115234375</v>
      </c>
      <c r="DB925" s="18">
        <v>1872.0260009765625</v>
      </c>
      <c r="DC925" s="18">
        <v>1.9907116889953613</v>
      </c>
      <c r="DD925" s="18">
        <v>318.18719482421875</v>
      </c>
      <c r="DE925" s="18">
        <v>4</v>
      </c>
      <c r="DF925" s="19">
        <v>46.538972189372558</v>
      </c>
      <c r="DG925" s="19"/>
      <c r="DH925" s="19">
        <v>51.551499999999997</v>
      </c>
      <c r="DI925" s="19">
        <v>0</v>
      </c>
      <c r="DJ925" s="19">
        <v>0</v>
      </c>
      <c r="DK925" s="19">
        <v>0</v>
      </c>
      <c r="DL925" s="19">
        <v>0</v>
      </c>
      <c r="DM925" s="19">
        <v>0</v>
      </c>
      <c r="DN925" s="19">
        <v>0</v>
      </c>
      <c r="DO925" s="19">
        <v>0</v>
      </c>
      <c r="DP925" s="19">
        <v>45.436500000000002</v>
      </c>
      <c r="DQ925" s="19">
        <v>0</v>
      </c>
      <c r="DR925" s="19">
        <v>0</v>
      </c>
      <c r="DS925" s="19">
        <v>36.405999999999999</v>
      </c>
      <c r="DT925" s="19">
        <v>81.842500000000001</v>
      </c>
      <c r="DU925" s="19">
        <v>844.062360275071</v>
      </c>
      <c r="DV925" s="19">
        <v>1.9049334678387855</v>
      </c>
      <c r="DW925" s="19">
        <v>3.0242479334567531</v>
      </c>
      <c r="DX925" s="19">
        <v>0.99525490923390791</v>
      </c>
      <c r="DY925" s="19">
        <v>0.99657019404491831</v>
      </c>
      <c r="DZ925" s="19">
        <v>0.99643403409016795</v>
      </c>
      <c r="EA925" s="19">
        <v>0.99775087718036837</v>
      </c>
      <c r="EB925" s="19">
        <v>18228.276163410937</v>
      </c>
      <c r="EC925" s="19">
        <v>2.3208962043608157</v>
      </c>
      <c r="ED925" s="19">
        <v>40048.059010902602</v>
      </c>
      <c r="EE925" s="19">
        <v>1.9976215808678137</v>
      </c>
      <c r="EF925" s="19">
        <v>2.197029420219661</v>
      </c>
      <c r="EG925" s="19">
        <v>0.40778598537445071</v>
      </c>
      <c r="EH925" s="19">
        <v>382.14743711528547</v>
      </c>
      <c r="EI925" s="19">
        <v>8175.2406774662904</v>
      </c>
      <c r="EJ925" s="19">
        <v>4.8987009179177443</v>
      </c>
      <c r="EK925" s="19">
        <v>4.8987009179177443</v>
      </c>
      <c r="EL925" s="19">
        <v>100.02404087922099</v>
      </c>
      <c r="EM925" s="19">
        <v>17.012626365164358</v>
      </c>
      <c r="EN925" s="19">
        <v>2.3208962043608157</v>
      </c>
      <c r="EO925" s="19">
        <v>731.69777355617293</v>
      </c>
      <c r="EP925" s="19">
        <v>1092.6069457856154</v>
      </c>
      <c r="EQ925" s="19">
        <v>254.5912287499975</v>
      </c>
      <c r="ER925" s="19">
        <v>379.44488652342397</v>
      </c>
      <c r="ES925" s="19">
        <v>25.448503514942747</v>
      </c>
      <c r="ET925" s="19">
        <v>652.38854657703632</v>
      </c>
      <c r="EU925" s="19">
        <v>2.8694955035595604</v>
      </c>
      <c r="EV925" s="19">
        <v>3.4710661069858673E-3</v>
      </c>
      <c r="EW925" s="19">
        <v>500</v>
      </c>
      <c r="EX925" s="19">
        <v>10696.448390677026</v>
      </c>
      <c r="EY925" s="19">
        <v>28924.724554087963</v>
      </c>
      <c r="EZ925" s="19">
        <v>4.96850864981924E-2</v>
      </c>
      <c r="FA925" s="19">
        <v>20</v>
      </c>
      <c r="FB925" s="19">
        <v>2.1816615649929121</v>
      </c>
      <c r="FC925" s="19">
        <v>3.6828103122836935</v>
      </c>
      <c r="FD925" s="19">
        <v>7.4999999999999997E-2</v>
      </c>
      <c r="FE925" s="19">
        <v>5.8666666666666663</v>
      </c>
      <c r="FF925" s="19">
        <v>0.26106019721600859</v>
      </c>
    </row>
    <row r="926" spans="1:162">
      <c r="A926" s="4">
        <v>40477.692361111112</v>
      </c>
      <c r="B926" s="18">
        <v>23</v>
      </c>
      <c r="C926" s="18" t="s">
        <v>78</v>
      </c>
      <c r="D926" s="18" t="s">
        <v>57</v>
      </c>
      <c r="E926" s="4">
        <v>40477.677083333336</v>
      </c>
      <c r="F926" s="4">
        <v>40477.697916666664</v>
      </c>
      <c r="G926" s="18" t="s">
        <v>28</v>
      </c>
      <c r="H926" s="18">
        <v>2</v>
      </c>
      <c r="I926" s="18">
        <v>1</v>
      </c>
      <c r="J926" s="18">
        <v>0</v>
      </c>
      <c r="K926" s="18">
        <v>5</v>
      </c>
      <c r="L926" s="18"/>
      <c r="M926" s="18">
        <v>548684</v>
      </c>
      <c r="N926" s="18">
        <v>548685</v>
      </c>
      <c r="O926" s="18">
        <v>0</v>
      </c>
      <c r="P926" s="18">
        <v>1.7802060051565212E-2</v>
      </c>
      <c r="Q926" s="18">
        <v>1.6087385736657706E-2</v>
      </c>
      <c r="R926" s="18">
        <v>1.8555796331547028</v>
      </c>
      <c r="S926" s="18">
        <v>0</v>
      </c>
      <c r="T926" s="18">
        <v>1.4905023825914046</v>
      </c>
      <c r="U926" s="18">
        <v>1.0445919672842714</v>
      </c>
      <c r="V926" s="18">
        <v>0</v>
      </c>
      <c r="W926" s="18">
        <v>0</v>
      </c>
      <c r="X926" s="18">
        <v>1.9321591543634691</v>
      </c>
      <c r="Y926" s="18">
        <v>3.2880659172501277E-2</v>
      </c>
      <c r="Z926" s="18">
        <v>26.397163900179951</v>
      </c>
      <c r="AA926" s="18">
        <v>5.0438804922443209E-2</v>
      </c>
      <c r="AB926" s="18">
        <v>2.8172404330809113E-3</v>
      </c>
      <c r="AC926" s="18">
        <v>61.060616401680214</v>
      </c>
      <c r="AD926" s="18">
        <v>0</v>
      </c>
      <c r="AE926" s="18">
        <v>5.8458527051520576E-2</v>
      </c>
      <c r="AF926" s="18">
        <v>5.771606717646411</v>
      </c>
      <c r="AG926" s="18">
        <v>0</v>
      </c>
      <c r="AH926" s="18">
        <v>0</v>
      </c>
      <c r="AI926" s="18">
        <v>0.24614340837244042</v>
      </c>
      <c r="AJ926" s="18">
        <v>2.4030418931536093E-2</v>
      </c>
      <c r="AK926" s="18">
        <v>0</v>
      </c>
      <c r="AL926" s="18">
        <v>100</v>
      </c>
      <c r="AM926" s="18">
        <v>900</v>
      </c>
      <c r="AN926" s="18">
        <v>0</v>
      </c>
      <c r="AO926" s="18">
        <v>0</v>
      </c>
      <c r="AP926" s="18">
        <v>8648.94</v>
      </c>
      <c r="AQ926" s="18">
        <v>125.806</v>
      </c>
      <c r="AR926" s="18"/>
      <c r="AS926" s="18">
        <v>0</v>
      </c>
      <c r="AT926" s="18">
        <v>0</v>
      </c>
      <c r="AU926" s="18">
        <v>0</v>
      </c>
      <c r="AV926" s="18">
        <v>0</v>
      </c>
      <c r="AW926" s="18">
        <v>7.61022</v>
      </c>
      <c r="AX926" s="18">
        <v>0.56235100000000005</v>
      </c>
      <c r="AY926" s="18">
        <v>0</v>
      </c>
      <c r="AZ926" s="18">
        <v>0</v>
      </c>
      <c r="BA926" s="18">
        <v>88535.4</v>
      </c>
      <c r="BB926" s="18">
        <v>1521.37</v>
      </c>
      <c r="BC926" s="18">
        <v>0</v>
      </c>
      <c r="BD926" s="18">
        <v>0</v>
      </c>
      <c r="BE926" s="18">
        <v>0</v>
      </c>
      <c r="BF926" s="18">
        <v>0</v>
      </c>
      <c r="BG926" s="18">
        <v>36.806199999999997</v>
      </c>
      <c r="BH926" s="18">
        <v>5.9089900000000002</v>
      </c>
      <c r="BI926" s="18">
        <v>0</v>
      </c>
      <c r="BJ926" s="18">
        <v>0</v>
      </c>
      <c r="BK926" s="18">
        <v>0</v>
      </c>
      <c r="BL926" s="18">
        <v>0</v>
      </c>
      <c r="BM926" s="23">
        <f t="shared" si="170"/>
        <v>85.982040491141362</v>
      </c>
      <c r="BN926" s="23">
        <f t="shared" si="171"/>
        <v>937.037038891664</v>
      </c>
      <c r="BO926" s="23">
        <f t="shared" si="172"/>
        <v>0.81068435993838306</v>
      </c>
      <c r="BP926" s="23">
        <f t="shared" si="173"/>
        <v>937.03703889166422</v>
      </c>
      <c r="BQ926" s="23"/>
      <c r="BR926" s="18">
        <v>9.1951999999999998</v>
      </c>
      <c r="BS926" s="18">
        <v>1.61344</v>
      </c>
      <c r="BT926" s="18">
        <v>8321.9</v>
      </c>
      <c r="BU926" s="18">
        <v>191.93100000000001</v>
      </c>
      <c r="BV926" s="18">
        <v>3.8948</v>
      </c>
      <c r="BW926" s="18">
        <v>0.58863100000000002</v>
      </c>
      <c r="BX926" s="18">
        <v>195.24</v>
      </c>
      <c r="BY926" s="18">
        <v>3.60392</v>
      </c>
      <c r="BZ926" s="18">
        <v>828.62800000000004</v>
      </c>
      <c r="CA926" s="23">
        <f t="shared" si="174"/>
        <v>305.52057299917061</v>
      </c>
      <c r="CB926" s="24">
        <f t="shared" si="175"/>
        <v>11.030264661956974</v>
      </c>
      <c r="CC926" s="25">
        <f t="shared" si="176"/>
        <v>-4.5216839796121526</v>
      </c>
      <c r="CD926" s="25">
        <f t="shared" si="182"/>
        <v>2.4006428277152549</v>
      </c>
      <c r="CE926" s="18">
        <v>78.188199999999995</v>
      </c>
      <c r="CF926" s="18">
        <v>0</v>
      </c>
      <c r="CG926" s="18">
        <v>0</v>
      </c>
      <c r="CH926" s="18">
        <v>9924.64</v>
      </c>
      <c r="CI926" s="23">
        <v>8648.94</v>
      </c>
      <c r="CJ926" s="23" t="b">
        <f t="shared" si="177"/>
        <v>1</v>
      </c>
      <c r="CK926" s="23" t="b">
        <f t="shared" si="178"/>
        <v>1</v>
      </c>
      <c r="CL926" s="23">
        <f t="shared" si="179"/>
        <v>0</v>
      </c>
      <c r="CM926" s="23">
        <f t="shared" si="180"/>
        <v>0</v>
      </c>
      <c r="CN926" s="23">
        <f t="shared" si="181"/>
        <v>9286.7900000000009</v>
      </c>
      <c r="CO926" s="18">
        <v>789.73699999999997</v>
      </c>
      <c r="CP926" s="18">
        <v>82.918800000000005</v>
      </c>
      <c r="CQ926" s="18">
        <v>0.64468800000000004</v>
      </c>
      <c r="CR926" s="18">
        <v>1.5193099999999999</v>
      </c>
      <c r="CS926" s="18">
        <v>0.71540199999999998</v>
      </c>
      <c r="CT926" s="18">
        <v>0</v>
      </c>
      <c r="CU926" s="18">
        <v>0</v>
      </c>
      <c r="CV926" s="18">
        <v>1385.985107421875</v>
      </c>
      <c r="CW926" s="18">
        <v>6.8811440467834473</v>
      </c>
      <c r="CX926" s="18">
        <v>36.990638732910156</v>
      </c>
      <c r="CY926" s="18">
        <v>87.464057922363281</v>
      </c>
      <c r="CZ926" s="18">
        <v>15.261274337768555</v>
      </c>
      <c r="DA926" s="18">
        <v>249.56709289550781</v>
      </c>
      <c r="DB926" s="18">
        <v>4267.76416015625</v>
      </c>
      <c r="DC926" s="18">
        <v>2.9961090087890625</v>
      </c>
      <c r="DD926" s="18">
        <v>207.08424377441406</v>
      </c>
      <c r="DE926" s="18">
        <v>14.981278419494629</v>
      </c>
      <c r="DF926" s="19">
        <v>66.787516076461543</v>
      </c>
      <c r="DG926" s="19"/>
      <c r="DH926" s="19">
        <v>248.85162</v>
      </c>
      <c r="DI926" s="19">
        <v>0</v>
      </c>
      <c r="DJ926" s="19">
        <v>0</v>
      </c>
      <c r="DK926" s="19">
        <v>0</v>
      </c>
      <c r="DL926" s="19">
        <v>15.22044</v>
      </c>
      <c r="DM926" s="19">
        <v>0</v>
      </c>
      <c r="DN926" s="19">
        <v>0</v>
      </c>
      <c r="DO926" s="19">
        <v>147.22479999999999</v>
      </c>
      <c r="DP926" s="19">
        <v>0</v>
      </c>
      <c r="DQ926" s="19">
        <v>0</v>
      </c>
      <c r="DR926" s="19">
        <v>45.975999999999999</v>
      </c>
      <c r="DS926" s="19">
        <v>195.24</v>
      </c>
      <c r="DT926" s="19">
        <v>403.66124000000002</v>
      </c>
      <c r="DU926" s="19">
        <v>119.6910712649001</v>
      </c>
      <c r="DV926" s="19">
        <v>3.0011483523639995</v>
      </c>
      <c r="DW926" s="19">
        <v>4.8681510103860646</v>
      </c>
      <c r="DX926" s="19">
        <v>0.95326387895649556</v>
      </c>
      <c r="DY926" s="19">
        <v>0.9676523845659446</v>
      </c>
      <c r="DZ926" s="19">
        <v>0.96122824813526853</v>
      </c>
      <c r="EA926" s="19">
        <v>0.97573696743699545</v>
      </c>
      <c r="EB926" s="19">
        <v>35010.002905776724</v>
      </c>
      <c r="EC926" s="19">
        <v>4.4576120160927877</v>
      </c>
      <c r="ED926" s="19">
        <v>91299.838165384819</v>
      </c>
      <c r="EE926" s="19">
        <v>3.0792280070706419</v>
      </c>
      <c r="EF926" s="19">
        <v>2.6078214963621198</v>
      </c>
      <c r="EG926" s="19">
        <v>0.37725053806304931</v>
      </c>
      <c r="EH926" s="19">
        <v>522.86362752227558</v>
      </c>
      <c r="EI926" s="19">
        <v>11185.567614308393</v>
      </c>
      <c r="EJ926" s="19">
        <v>8.1622892385537575</v>
      </c>
      <c r="EK926" s="19">
        <v>8.1622892385537575</v>
      </c>
      <c r="EL926" s="19">
        <v>100.00087866157217</v>
      </c>
      <c r="EM926" s="19">
        <v>15.715924877203541</v>
      </c>
      <c r="EN926" s="19">
        <v>4.4576120160927877</v>
      </c>
      <c r="EO926" s="19">
        <v>791.1564625672861</v>
      </c>
      <c r="EP926" s="19">
        <v>1039.0236536762177</v>
      </c>
      <c r="EQ926" s="19">
        <v>215.21319962873952</v>
      </c>
      <c r="ER926" s="19">
        <v>282.41405617929092</v>
      </c>
      <c r="ES926" s="19">
        <v>19.624158914359104</v>
      </c>
      <c r="ET926" s="19">
        <v>1155.8592779104367</v>
      </c>
      <c r="EU926" s="19">
        <v>3.6922869779368965</v>
      </c>
      <c r="EV926" s="19">
        <v>2.774231446110622E-2</v>
      </c>
      <c r="EW926" s="19">
        <v>500</v>
      </c>
      <c r="EX926" s="19">
        <v>10696.448390677026</v>
      </c>
      <c r="EY926" s="19">
        <v>45706.45129645375</v>
      </c>
      <c r="EZ926" s="19">
        <v>4.1262995790010151E-2</v>
      </c>
      <c r="FA926" s="19">
        <v>20</v>
      </c>
      <c r="FB926" s="19">
        <v>2.1816615649929121</v>
      </c>
      <c r="FC926" s="19">
        <v>5.819526124015665</v>
      </c>
      <c r="FD926" s="19">
        <v>7.4999999999999997E-2</v>
      </c>
      <c r="FE926" s="19">
        <v>21.972541681925456</v>
      </c>
      <c r="FF926" s="19">
        <v>3.8593497897148499E-2</v>
      </c>
    </row>
    <row r="927" spans="1:162">
      <c r="A927" s="4">
        <v>40472.455555555556</v>
      </c>
      <c r="B927" s="18">
        <v>1</v>
      </c>
      <c r="C927" s="18" t="s">
        <v>54</v>
      </c>
      <c r="D927" s="18" t="s">
        <v>55</v>
      </c>
      <c r="E927" s="4">
        <v>40472.438194444447</v>
      </c>
      <c r="F927" s="4">
        <v>40472.459027777775</v>
      </c>
      <c r="G927" s="18" t="s">
        <v>28</v>
      </c>
      <c r="H927" s="18">
        <v>1</v>
      </c>
      <c r="I927" s="18">
        <v>5</v>
      </c>
      <c r="J927" s="18">
        <v>0</v>
      </c>
      <c r="K927" s="18">
        <v>5</v>
      </c>
      <c r="L927" s="18"/>
      <c r="M927" s="18" t="s">
        <v>87</v>
      </c>
      <c r="N927" s="18" t="s">
        <v>88</v>
      </c>
      <c r="O927" s="18">
        <v>0</v>
      </c>
      <c r="P927" s="18">
        <v>3.2451344843328213E-2</v>
      </c>
      <c r="Q927" s="18">
        <v>2.4228994272800165E-2</v>
      </c>
      <c r="R927" s="18">
        <v>3.5907645017802796</v>
      </c>
      <c r="S927" s="18">
        <v>6.3374400339117785E-3</v>
      </c>
      <c r="T927" s="18">
        <v>3.0476343783366762</v>
      </c>
      <c r="U927" s="18">
        <v>1.1491239989764965</v>
      </c>
      <c r="V927" s="18">
        <v>0</v>
      </c>
      <c r="W927" s="18">
        <v>0</v>
      </c>
      <c r="X927" s="18">
        <v>1.6808740702516805</v>
      </c>
      <c r="Y927" s="18">
        <v>0.37752789111634061</v>
      </c>
      <c r="Z927" s="18">
        <v>38.444721828289225</v>
      </c>
      <c r="AA927" s="18">
        <v>5.1724816502276755E-2</v>
      </c>
      <c r="AB927" s="18">
        <v>1.1680471989315279E-2</v>
      </c>
      <c r="AC927" s="18">
        <v>37.34600809629665</v>
      </c>
      <c r="AD927" s="18">
        <v>9.1186149926196797E-3</v>
      </c>
      <c r="AE927" s="18">
        <v>8.8266003034353988E-2</v>
      </c>
      <c r="AF927" s="18">
        <v>13.89122286258273</v>
      </c>
      <c r="AG927" s="18">
        <v>0</v>
      </c>
      <c r="AH927" s="18">
        <v>0</v>
      </c>
      <c r="AI927" s="18">
        <v>0.22909383663104835</v>
      </c>
      <c r="AJ927" s="18">
        <v>4.3261729291266017E-2</v>
      </c>
      <c r="AK927" s="18">
        <v>0</v>
      </c>
      <c r="AL927" s="18">
        <v>100</v>
      </c>
      <c r="AM927" s="18">
        <v>900</v>
      </c>
      <c r="AN927" s="18">
        <v>0</v>
      </c>
      <c r="AO927" s="18">
        <v>0</v>
      </c>
      <c r="AP927" s="18">
        <v>7197.69</v>
      </c>
      <c r="AQ927" s="18">
        <v>164.55500000000001</v>
      </c>
      <c r="AR927" s="18"/>
      <c r="AS927" s="18">
        <v>0</v>
      </c>
      <c r="AT927" s="18">
        <v>0</v>
      </c>
      <c r="AU927" s="18">
        <v>0</v>
      </c>
      <c r="AV927" s="18">
        <v>0</v>
      </c>
      <c r="AW927" s="18">
        <v>0</v>
      </c>
      <c r="AX927" s="18">
        <v>0</v>
      </c>
      <c r="AY927" s="18">
        <v>0</v>
      </c>
      <c r="AZ927" s="18">
        <v>0</v>
      </c>
      <c r="BA927" s="18">
        <v>92322.1</v>
      </c>
      <c r="BB927" s="18">
        <v>2782.69</v>
      </c>
      <c r="BC927" s="18">
        <v>0</v>
      </c>
      <c r="BD927" s="18">
        <v>0</v>
      </c>
      <c r="BE927" s="18">
        <v>3.8737300000000001</v>
      </c>
      <c r="BF927" s="18">
        <v>0.939832</v>
      </c>
      <c r="BG927" s="18">
        <v>0</v>
      </c>
      <c r="BH927" s="18">
        <v>0</v>
      </c>
      <c r="BI927" s="18">
        <v>10.7422</v>
      </c>
      <c r="BJ927" s="18">
        <v>3.3737699999999999</v>
      </c>
      <c r="BK927" s="18">
        <v>0</v>
      </c>
      <c r="BL927" s="18">
        <v>0</v>
      </c>
      <c r="BM927" s="23">
        <f t="shared" si="170"/>
        <v>81.049415757277387</v>
      </c>
      <c r="BN927" s="23">
        <f t="shared" si="171"/>
        <v>446.69091323261</v>
      </c>
      <c r="BO927" s="23">
        <f t="shared" si="172"/>
        <v>0.69965501028966548</v>
      </c>
      <c r="BP927" s="23">
        <f t="shared" si="173"/>
        <v>446.69091323261006</v>
      </c>
      <c r="BQ927" s="23"/>
      <c r="BR927" s="18">
        <v>0</v>
      </c>
      <c r="BS927" s="18">
        <v>0</v>
      </c>
      <c r="BT927" s="18">
        <v>9059.14</v>
      </c>
      <c r="BU927" s="18">
        <v>372.37599999999998</v>
      </c>
      <c r="BV927" s="18">
        <v>10.5915</v>
      </c>
      <c r="BW927" s="18">
        <v>0.80292600000000003</v>
      </c>
      <c r="BX927" s="18">
        <v>18.276</v>
      </c>
      <c r="BY927" s="18">
        <v>1.17201</v>
      </c>
      <c r="BZ927" s="18">
        <v>903.68499999999995</v>
      </c>
      <c r="CA927" s="23">
        <f t="shared" si="174"/>
        <v>150.07939107338348</v>
      </c>
      <c r="CB927" s="24">
        <f t="shared" si="175"/>
        <v>11.584811181134036</v>
      </c>
      <c r="CC927" s="25">
        <f t="shared" si="176"/>
        <v>-3.9671374604350902</v>
      </c>
      <c r="CD927" s="25">
        <f t="shared" si="182"/>
        <v>2.4496948591873418</v>
      </c>
      <c r="CE927" s="18">
        <v>425.786</v>
      </c>
      <c r="CF927" s="18">
        <v>0</v>
      </c>
      <c r="CG927" s="18">
        <v>0</v>
      </c>
      <c r="CH927" s="18">
        <v>13310.3</v>
      </c>
      <c r="CI927" s="23">
        <v>7197.69</v>
      </c>
      <c r="CJ927" s="23" t="b">
        <f t="shared" si="177"/>
        <v>1</v>
      </c>
      <c r="CK927" s="23" t="b">
        <f t="shared" si="178"/>
        <v>1</v>
      </c>
      <c r="CL927" s="23">
        <f t="shared" si="179"/>
        <v>0</v>
      </c>
      <c r="CM927" s="23">
        <f t="shared" si="180"/>
        <v>0</v>
      </c>
      <c r="CN927" s="23">
        <f t="shared" si="181"/>
        <v>10253.994999999999</v>
      </c>
      <c r="CO927" s="18">
        <v>707.029</v>
      </c>
      <c r="CP927" s="18">
        <v>7.3491</v>
      </c>
      <c r="CQ927" s="18">
        <v>0.48674099999999998</v>
      </c>
      <c r="CR927" s="18">
        <v>4.5770600000000004</v>
      </c>
      <c r="CS927" s="18">
        <v>0.56578300000000004</v>
      </c>
      <c r="CT927" s="18">
        <v>15.6288</v>
      </c>
      <c r="CU927" s="18">
        <v>4.2909300000000004</v>
      </c>
      <c r="CV927" s="18">
        <v>917.09747314453125</v>
      </c>
      <c r="CW927" s="18">
        <v>3.413935661315918</v>
      </c>
      <c r="CX927" s="18">
        <v>18</v>
      </c>
      <c r="CY927" s="18">
        <v>89.846099853515625</v>
      </c>
      <c r="CZ927" s="18">
        <v>19.968227386474609</v>
      </c>
      <c r="DA927" s="18">
        <v>270.17575073242187</v>
      </c>
      <c r="DB927" s="18">
        <v>1872.413818359375</v>
      </c>
      <c r="DC927" s="18">
        <v>2.0166242122650146</v>
      </c>
      <c r="DD927" s="18">
        <v>326.3763427734375</v>
      </c>
      <c r="DE927" s="18">
        <v>5.9437613487243652</v>
      </c>
      <c r="DF927" s="19">
        <v>46.538972189372558</v>
      </c>
      <c r="DG927" s="19"/>
      <c r="DH927" s="19">
        <v>32.891930000000002</v>
      </c>
      <c r="DI927" s="19">
        <v>0</v>
      </c>
      <c r="DJ927" s="19">
        <v>0</v>
      </c>
      <c r="DK927" s="19">
        <v>0</v>
      </c>
      <c r="DL927" s="19">
        <v>0</v>
      </c>
      <c r="DM927" s="19">
        <v>0</v>
      </c>
      <c r="DN927" s="19">
        <v>15.49492</v>
      </c>
      <c r="DO927" s="19">
        <v>0</v>
      </c>
      <c r="DP927" s="19">
        <v>32.226600000000005</v>
      </c>
      <c r="DQ927" s="19">
        <v>0</v>
      </c>
      <c r="DR927" s="19">
        <v>0</v>
      </c>
      <c r="DS927" s="19">
        <v>18.276</v>
      </c>
      <c r="DT927" s="19">
        <v>65.997520000000009</v>
      </c>
      <c r="DU927" s="19">
        <v>1811.1469431631083</v>
      </c>
      <c r="DV927" s="19">
        <v>4.4756405546257367</v>
      </c>
      <c r="DW927" s="19">
        <v>8.9803540569593565</v>
      </c>
      <c r="DX927" s="19">
        <v>0.99451968345530029</v>
      </c>
      <c r="DY927" s="19">
        <v>0.99698581279143872</v>
      </c>
      <c r="DZ927" s="19">
        <v>0.9950687938890006</v>
      </c>
      <c r="EA927" s="19">
        <v>0.99753628486470414</v>
      </c>
      <c r="EB927" s="19">
        <v>17705.180788189857</v>
      </c>
      <c r="EC927" s="19">
        <v>2.2542936326208602</v>
      </c>
      <c r="ED927" s="19">
        <v>40056.355548143125</v>
      </c>
      <c r="EE927" s="19">
        <v>2.041673729553815</v>
      </c>
      <c r="EF927" s="19">
        <v>2.2624087281199916</v>
      </c>
      <c r="EG927" s="19">
        <v>0.4087871234893799</v>
      </c>
      <c r="EH927" s="19">
        <v>374.89763800613179</v>
      </c>
      <c r="EI927" s="19">
        <v>8020.1464734386136</v>
      </c>
      <c r="EJ927" s="19">
        <v>4.9944668318469105</v>
      </c>
      <c r="EK927" s="19">
        <v>4.9944668318469105</v>
      </c>
      <c r="EL927" s="19">
        <v>100.02404087922099</v>
      </c>
      <c r="EM927" s="19">
        <v>17.012626365164358</v>
      </c>
      <c r="EN927" s="19">
        <v>2.2542936326208602</v>
      </c>
      <c r="EO927" s="19">
        <v>731.69777355617293</v>
      </c>
      <c r="EP927" s="19">
        <v>1092.6069457856154</v>
      </c>
      <c r="EQ927" s="19">
        <v>251.0030009105021</v>
      </c>
      <c r="ER927" s="19">
        <v>374.08148093228806</v>
      </c>
      <c r="ES927" s="19">
        <v>25.448503514942747</v>
      </c>
      <c r="ET927" s="19">
        <v>638.44452860799879</v>
      </c>
      <c r="EU927" s="19">
        <v>2.9327744768081896</v>
      </c>
      <c r="EV927" s="19">
        <v>1.2421509737139095E-2</v>
      </c>
      <c r="EW927" s="19">
        <v>500</v>
      </c>
      <c r="EX927" s="19">
        <v>10696.448390677026</v>
      </c>
      <c r="EY927" s="19">
        <v>28401.629178866882</v>
      </c>
      <c r="EZ927" s="19">
        <v>4.9894936104544554E-2</v>
      </c>
      <c r="FA927" s="19">
        <v>20</v>
      </c>
      <c r="FB927" s="19">
        <v>2.1816615649929121</v>
      </c>
      <c r="FC927" s="19">
        <v>3.6162077405437381</v>
      </c>
      <c r="FD927" s="19">
        <v>7.4999999999999997E-2</v>
      </c>
      <c r="FE927" s="19">
        <v>8.7175166447957348</v>
      </c>
      <c r="FF927" s="19">
        <v>0.114476509740851</v>
      </c>
    </row>
    <row r="928" spans="1:162">
      <c r="A928" s="4">
        <v>40477.724305555559</v>
      </c>
      <c r="B928" s="18">
        <v>24</v>
      </c>
      <c r="C928" s="18" t="s">
        <v>78</v>
      </c>
      <c r="D928" s="18" t="s">
        <v>79</v>
      </c>
      <c r="E928" s="4">
        <v>40477.712500000001</v>
      </c>
      <c r="F928" s="4">
        <v>40477.73333333333</v>
      </c>
      <c r="G928" s="18" t="s">
        <v>28</v>
      </c>
      <c r="H928" s="18">
        <v>2</v>
      </c>
      <c r="I928" s="18">
        <v>1</v>
      </c>
      <c r="J928" s="18">
        <v>0</v>
      </c>
      <c r="K928" s="18">
        <v>5</v>
      </c>
      <c r="L928" s="18"/>
      <c r="M928" s="18">
        <v>548686</v>
      </c>
      <c r="N928" s="18">
        <v>548687</v>
      </c>
      <c r="O928" s="18">
        <v>0</v>
      </c>
      <c r="P928" s="18">
        <v>1.6046541494294898E-2</v>
      </c>
      <c r="Q928" s="18">
        <v>1.4286044320117266E-2</v>
      </c>
      <c r="R928" s="18">
        <v>1.7313504576994738</v>
      </c>
      <c r="S928" s="18">
        <v>0</v>
      </c>
      <c r="T928" s="18">
        <v>0.99705569929385729</v>
      </c>
      <c r="U928" s="18">
        <v>0.95526546020254155</v>
      </c>
      <c r="V928" s="18">
        <v>0</v>
      </c>
      <c r="W928" s="18">
        <v>0</v>
      </c>
      <c r="X928" s="18">
        <v>1.8388611628858746</v>
      </c>
      <c r="Y928" s="18">
        <v>2.8622332406641887E-2</v>
      </c>
      <c r="Z928" s="18">
        <v>32.320628287496525</v>
      </c>
      <c r="AA928" s="18">
        <v>4.9341871735140777E-2</v>
      </c>
      <c r="AB928" s="18">
        <v>2.5680005782157227E-3</v>
      </c>
      <c r="AC928" s="18">
        <v>56.157914396859169</v>
      </c>
      <c r="AD928" s="18">
        <v>0</v>
      </c>
      <c r="AE928" s="18">
        <v>5.5931229789758397E-2</v>
      </c>
      <c r="AF928" s="18">
        <v>5.5775137603505609</v>
      </c>
      <c r="AG928" s="18">
        <v>0</v>
      </c>
      <c r="AH928" s="18">
        <v>0</v>
      </c>
      <c r="AI928" s="18">
        <v>0.24213269930226078</v>
      </c>
      <c r="AJ928" s="18">
        <v>1.307877450695393E-2</v>
      </c>
      <c r="AK928" s="18">
        <v>0</v>
      </c>
      <c r="AL928" s="18">
        <v>100</v>
      </c>
      <c r="AM928" s="18">
        <v>900</v>
      </c>
      <c r="AN928" s="18">
        <v>4.25291</v>
      </c>
      <c r="AO928" s="18">
        <v>1.45364</v>
      </c>
      <c r="AP928" s="18">
        <v>6686.66</v>
      </c>
      <c r="AQ928" s="18">
        <v>104.04</v>
      </c>
      <c r="AR928" s="18"/>
      <c r="AS928" s="18">
        <v>0</v>
      </c>
      <c r="AT928" s="18">
        <v>0</v>
      </c>
      <c r="AU928" s="18">
        <v>5.3956299999999997</v>
      </c>
      <c r="AV928" s="18">
        <v>2.4366099999999999</v>
      </c>
      <c r="AW928" s="18">
        <v>20.317499999999999</v>
      </c>
      <c r="AX928" s="18">
        <v>0.57113000000000003</v>
      </c>
      <c r="AY928" s="18">
        <v>9.4800799999999992</v>
      </c>
      <c r="AZ928" s="18">
        <v>1.89113</v>
      </c>
      <c r="BA928" s="18">
        <v>86690.9</v>
      </c>
      <c r="BB928" s="18">
        <v>1571.05</v>
      </c>
      <c r="BC928" s="18">
        <v>0</v>
      </c>
      <c r="BD928" s="18">
        <v>0</v>
      </c>
      <c r="BE928" s="18">
        <v>3.7234400000000001</v>
      </c>
      <c r="BF928" s="18">
        <v>0.88390400000000002</v>
      </c>
      <c r="BG928" s="18">
        <v>98.304400000000001</v>
      </c>
      <c r="BH928" s="18">
        <v>11.959899999999999</v>
      </c>
      <c r="BI928" s="18">
        <v>29.638999999999999</v>
      </c>
      <c r="BJ928" s="18">
        <v>7.7981199999999999</v>
      </c>
      <c r="BK928" s="18">
        <v>0</v>
      </c>
      <c r="BL928" s="18">
        <v>0</v>
      </c>
      <c r="BM928" s="23">
        <f t="shared" si="170"/>
        <v>77.511285174770407</v>
      </c>
      <c r="BN928" s="23">
        <f t="shared" si="171"/>
        <v>924.99697495852763</v>
      </c>
      <c r="BO928" s="23">
        <f t="shared" si="172"/>
        <v>0.82301466246588939</v>
      </c>
      <c r="BP928" s="23">
        <f t="shared" si="173"/>
        <v>924.99697495852774</v>
      </c>
      <c r="BQ928" s="23"/>
      <c r="BR928" s="18">
        <v>35.064399999999999</v>
      </c>
      <c r="BS928" s="18">
        <v>3.3317000000000001</v>
      </c>
      <c r="BT928" s="18">
        <v>5939.1</v>
      </c>
      <c r="BU928" s="18">
        <v>234.82400000000001</v>
      </c>
      <c r="BV928" s="18">
        <v>7.7065799999999998</v>
      </c>
      <c r="BW928" s="18">
        <v>0.65500599999999998</v>
      </c>
      <c r="BX928" s="18">
        <v>435.04</v>
      </c>
      <c r="BY928" s="18">
        <v>9.4543099999999995</v>
      </c>
      <c r="BZ928" s="18">
        <v>969.41099999999994</v>
      </c>
      <c r="CA928" s="23">
        <f t="shared" si="174"/>
        <v>340.2994801663977</v>
      </c>
      <c r="CB928" s="24">
        <f t="shared" si="175"/>
        <v>12.029832728032508</v>
      </c>
      <c r="CC928" s="25">
        <f t="shared" si="176"/>
        <v>-3.5221159135366182</v>
      </c>
      <c r="CD928" s="25">
        <f t="shared" si="182"/>
        <v>2.4873896253207168</v>
      </c>
      <c r="CE928" s="18">
        <v>467.71</v>
      </c>
      <c r="CF928" s="18">
        <v>0</v>
      </c>
      <c r="CG928" s="18">
        <v>0</v>
      </c>
      <c r="CH928" s="18">
        <v>11396.2</v>
      </c>
      <c r="CI928" s="23">
        <v>6686.66</v>
      </c>
      <c r="CJ928" s="23" t="b">
        <f t="shared" si="177"/>
        <v>1</v>
      </c>
      <c r="CK928" s="23" t="b">
        <f t="shared" si="178"/>
        <v>1</v>
      </c>
      <c r="CL928" s="23">
        <f t="shared" si="179"/>
        <v>0</v>
      </c>
      <c r="CM928" s="23">
        <f t="shared" si="180"/>
        <v>0</v>
      </c>
      <c r="CN928" s="23">
        <f t="shared" si="181"/>
        <v>9041.43</v>
      </c>
      <c r="CO928" s="18">
        <v>1175.6099999999999</v>
      </c>
      <c r="CP928" s="18">
        <v>124.696</v>
      </c>
      <c r="CQ928" s="18">
        <v>1.2466200000000001</v>
      </c>
      <c r="CR928" s="18">
        <v>0</v>
      </c>
      <c r="CS928" s="18">
        <v>0</v>
      </c>
      <c r="CT928" s="18">
        <v>0</v>
      </c>
      <c r="CU928" s="18">
        <v>0</v>
      </c>
      <c r="CV928" s="18">
        <v>1374.343994140625</v>
      </c>
      <c r="CW928" s="18">
        <v>7.4335503578186035</v>
      </c>
      <c r="CX928" s="18">
        <v>39.854621887207031</v>
      </c>
      <c r="CY928" s="18">
        <v>84.91632080078125</v>
      </c>
      <c r="CZ928" s="18">
        <v>13.819786071777344</v>
      </c>
      <c r="DA928" s="18">
        <v>234.77293395996094</v>
      </c>
      <c r="DB928" s="18">
        <v>4896.90576171875</v>
      </c>
      <c r="DC928" s="18">
        <v>3.675868034362793</v>
      </c>
      <c r="DD928" s="18">
        <v>198.22311401367188</v>
      </c>
      <c r="DE928" s="18">
        <v>14.517787933349609</v>
      </c>
      <c r="DF928" s="19">
        <v>61.147189210871751</v>
      </c>
      <c r="DG928" s="19"/>
      <c r="DH928" s="19">
        <v>641.2173600000001</v>
      </c>
      <c r="DI928" s="19">
        <v>12.75873</v>
      </c>
      <c r="DJ928" s="19">
        <v>0</v>
      </c>
      <c r="DK928" s="19">
        <v>21.582519999999999</v>
      </c>
      <c r="DL928" s="19">
        <v>40.634999999999998</v>
      </c>
      <c r="DM928" s="19">
        <v>28.440239999999996</v>
      </c>
      <c r="DN928" s="19">
        <v>14.89376</v>
      </c>
      <c r="DO928" s="19">
        <v>393.2176</v>
      </c>
      <c r="DP928" s="19">
        <v>88.917000000000002</v>
      </c>
      <c r="DQ928" s="19">
        <v>0</v>
      </c>
      <c r="DR928" s="19">
        <v>175.322</v>
      </c>
      <c r="DS928" s="19">
        <v>435.04</v>
      </c>
      <c r="DT928" s="19">
        <v>1210.8068499999999</v>
      </c>
      <c r="DU928" s="19">
        <v>91.391865015718238</v>
      </c>
      <c r="DV928" s="19">
        <v>5.1422448194007835</v>
      </c>
      <c r="DW928" s="19">
        <v>9.7100696894848273</v>
      </c>
      <c r="DX928" s="19">
        <v>0.89510414547571693</v>
      </c>
      <c r="DY928" s="19">
        <v>0.93702464881481751</v>
      </c>
      <c r="DZ928" s="19">
        <v>0.90489827918030619</v>
      </c>
      <c r="EA928" s="19">
        <v>0.94727747217774649</v>
      </c>
      <c r="EB928" s="19">
        <v>38337.034089347006</v>
      </c>
      <c r="EC928" s="19">
        <v>4.8812227830416592</v>
      </c>
      <c r="ED928" s="19">
        <v>104758.99950846715</v>
      </c>
      <c r="EE928" s="19">
        <v>3.5630859396164327</v>
      </c>
      <c r="EF928" s="19">
        <v>2.7325796582051534</v>
      </c>
      <c r="EG928" s="19">
        <v>0.36759256668090823</v>
      </c>
      <c r="EH928" s="19">
        <v>505.19863630864342</v>
      </c>
      <c r="EI928" s="19">
        <v>10807.662280631634</v>
      </c>
      <c r="EJ928" s="19">
        <v>9.6930304434295032</v>
      </c>
      <c r="EK928" s="19">
        <v>9.6930304434295032</v>
      </c>
      <c r="EL928" s="19">
        <v>100.00059671892137</v>
      </c>
      <c r="EM928" s="19">
        <v>14.463210795397696</v>
      </c>
      <c r="EN928" s="19">
        <v>4.8812227830416592</v>
      </c>
      <c r="EO928" s="19">
        <v>737.87566226909814</v>
      </c>
      <c r="EP928" s="19">
        <v>1041.3645509130677</v>
      </c>
      <c r="EQ928" s="19">
        <v>191.67019291746061</v>
      </c>
      <c r="ER928" s="19">
        <v>270.24268430532561</v>
      </c>
      <c r="ES928" s="19">
        <v>19.343074682643724</v>
      </c>
      <c r="ET928" s="19">
        <v>1123.9131174007061</v>
      </c>
      <c r="EU928" s="19">
        <v>4.3570145110895329</v>
      </c>
      <c r="EV928" s="19">
        <v>3.0681758347157553E-2</v>
      </c>
      <c r="EW928" s="19">
        <v>500</v>
      </c>
      <c r="EX928" s="19">
        <v>10696.448390677026</v>
      </c>
      <c r="EY928" s="19">
        <v>49033.482480024031</v>
      </c>
      <c r="EZ928" s="19">
        <v>3.8225797951516545E-2</v>
      </c>
      <c r="FA928" s="19">
        <v>20</v>
      </c>
      <c r="FB928" s="19">
        <v>2.1816615649929121</v>
      </c>
      <c r="FC928" s="19">
        <v>6.2431368909645375</v>
      </c>
      <c r="FD928" s="19">
        <v>7.4999999999999997E-2</v>
      </c>
      <c r="FE928" s="19">
        <v>21.292755635579429</v>
      </c>
      <c r="FF928" s="19">
        <v>4.3816458443474218E-2</v>
      </c>
    </row>
    <row r="929" spans="1:162">
      <c r="A929" s="4">
        <v>40478.497916666667</v>
      </c>
      <c r="B929" s="18">
        <v>28</v>
      </c>
      <c r="C929" s="18" t="s">
        <v>78</v>
      </c>
      <c r="D929" s="18" t="s">
        <v>64</v>
      </c>
      <c r="E929" s="4">
        <v>40478.484722222223</v>
      </c>
      <c r="F929" s="4">
        <v>40478.505555555559</v>
      </c>
      <c r="G929" s="18" t="s">
        <v>28</v>
      </c>
      <c r="H929" s="18">
        <v>2</v>
      </c>
      <c r="I929" s="18">
        <v>1</v>
      </c>
      <c r="J929" s="18">
        <v>0</v>
      </c>
      <c r="K929" s="18">
        <v>5</v>
      </c>
      <c r="L929" s="18"/>
      <c r="M929" s="18">
        <v>548811</v>
      </c>
      <c r="N929" s="18">
        <v>548812</v>
      </c>
      <c r="O929" s="18">
        <v>0</v>
      </c>
      <c r="P929" s="18">
        <v>1.0803439961990128E-2</v>
      </c>
      <c r="Q929" s="18">
        <v>9.59747682060208E-3</v>
      </c>
      <c r="R929" s="18">
        <v>2.2524388572491372</v>
      </c>
      <c r="S929" s="18">
        <v>0</v>
      </c>
      <c r="T929" s="18">
        <v>1.3083189141989329</v>
      </c>
      <c r="U929" s="18">
        <v>1.1225138993803188</v>
      </c>
      <c r="V929" s="18">
        <v>0</v>
      </c>
      <c r="W929" s="18">
        <v>0</v>
      </c>
      <c r="X929" s="18">
        <v>2.0456542950084105</v>
      </c>
      <c r="Y929" s="18">
        <v>1.9345638572711009E-2</v>
      </c>
      <c r="Z929" s="18">
        <v>26.176564196657512</v>
      </c>
      <c r="AA929" s="18">
        <v>5.4668940019711287E-2</v>
      </c>
      <c r="AB929" s="18">
        <v>0</v>
      </c>
      <c r="AC929" s="18">
        <v>61.973934177178151</v>
      </c>
      <c r="AD929" s="18">
        <v>0</v>
      </c>
      <c r="AE929" s="18">
        <v>6.4165811391821648E-2</v>
      </c>
      <c r="AF929" s="18">
        <v>4.6887924040611804</v>
      </c>
      <c r="AG929" s="18">
        <v>0</v>
      </c>
      <c r="AH929" s="18">
        <v>0</v>
      </c>
      <c r="AI929" s="18">
        <v>0.26490232559201976</v>
      </c>
      <c r="AJ929" s="18">
        <v>8.7934517838476663E-3</v>
      </c>
      <c r="AK929" s="18">
        <v>0</v>
      </c>
      <c r="AL929" s="18">
        <v>100</v>
      </c>
      <c r="AM929" s="18">
        <v>900</v>
      </c>
      <c r="AN929" s="18">
        <v>0</v>
      </c>
      <c r="AO929" s="18">
        <v>0</v>
      </c>
      <c r="AP929" s="18">
        <v>12230</v>
      </c>
      <c r="AQ929" s="18">
        <v>163.27199999999999</v>
      </c>
      <c r="AR929" s="18"/>
      <c r="AS929" s="18">
        <v>0</v>
      </c>
      <c r="AT929" s="18">
        <v>0</v>
      </c>
      <c r="AU929" s="18">
        <v>0</v>
      </c>
      <c r="AV929" s="18">
        <v>0</v>
      </c>
      <c r="AW929" s="18">
        <v>10.6061</v>
      </c>
      <c r="AX929" s="18">
        <v>0.68768399999999996</v>
      </c>
      <c r="AY929" s="18">
        <v>0</v>
      </c>
      <c r="AZ929" s="18">
        <v>0</v>
      </c>
      <c r="BA929" s="18">
        <v>130943</v>
      </c>
      <c r="BB929" s="18">
        <v>2283.86</v>
      </c>
      <c r="BC929" s="18">
        <v>0</v>
      </c>
      <c r="BD929" s="18">
        <v>0</v>
      </c>
      <c r="BE929" s="18">
        <v>2.3757899999999998</v>
      </c>
      <c r="BF929" s="18">
        <v>1.1021799999999999</v>
      </c>
      <c r="BG929" s="18">
        <v>61.396099999999997</v>
      </c>
      <c r="BH929" s="18">
        <v>8.4639000000000006</v>
      </c>
      <c r="BI929" s="18">
        <v>21.617000000000001</v>
      </c>
      <c r="BJ929" s="18">
        <v>5.7257600000000002</v>
      </c>
      <c r="BK929" s="18">
        <v>0</v>
      </c>
      <c r="BL929" s="18">
        <v>0</v>
      </c>
      <c r="BM929" s="23">
        <f t="shared" si="170"/>
        <v>88.641510709473096</v>
      </c>
      <c r="BN929" s="23">
        <f t="shared" si="171"/>
        <v>1236.3033241937896</v>
      </c>
      <c r="BO929" s="23">
        <f t="shared" si="172"/>
        <v>0.78784484588753023</v>
      </c>
      <c r="BP929" s="23">
        <f t="shared" si="173"/>
        <v>1236.3033241937901</v>
      </c>
      <c r="BQ929" s="23"/>
      <c r="BR929" s="18">
        <v>14.513199999999999</v>
      </c>
      <c r="BS929" s="18">
        <v>2.2790499999999998</v>
      </c>
      <c r="BT929" s="18">
        <v>13081.8</v>
      </c>
      <c r="BU929" s="18">
        <v>311.29599999999999</v>
      </c>
      <c r="BV929" s="18">
        <v>8.8392400000000002</v>
      </c>
      <c r="BW929" s="18">
        <v>0.86122600000000005</v>
      </c>
      <c r="BX929" s="18">
        <v>300.66000000000003</v>
      </c>
      <c r="BY929" s="18">
        <v>5.77311</v>
      </c>
      <c r="BZ929" s="18">
        <v>1392.12</v>
      </c>
      <c r="CA929" s="23">
        <f t="shared" si="174"/>
        <v>467.31474009666334</v>
      </c>
      <c r="CB929" s="24">
        <f t="shared" si="175"/>
        <v>12.90812962088598</v>
      </c>
      <c r="CC929" s="25">
        <f t="shared" si="176"/>
        <v>-2.6438190206831464</v>
      </c>
      <c r="CD929" s="25">
        <f t="shared" si="182"/>
        <v>2.5578573160424551</v>
      </c>
      <c r="CE929" s="18">
        <v>302.06299999999999</v>
      </c>
      <c r="CF929" s="18">
        <v>0</v>
      </c>
      <c r="CG929" s="18">
        <v>0</v>
      </c>
      <c r="CH929" s="18">
        <v>14471.6</v>
      </c>
      <c r="CI929" s="23">
        <v>12230</v>
      </c>
      <c r="CJ929" s="23" t="b">
        <f t="shared" si="177"/>
        <v>1</v>
      </c>
      <c r="CK929" s="23" t="b">
        <f t="shared" si="178"/>
        <v>1</v>
      </c>
      <c r="CL929" s="23">
        <f t="shared" si="179"/>
        <v>0</v>
      </c>
      <c r="CM929" s="23">
        <f t="shared" si="180"/>
        <v>0</v>
      </c>
      <c r="CN929" s="23">
        <f t="shared" si="181"/>
        <v>13350.8</v>
      </c>
      <c r="CO929" s="18">
        <v>1431.67</v>
      </c>
      <c r="CP929" s="18">
        <v>117.07599999999999</v>
      </c>
      <c r="CQ929" s="18">
        <v>1.3174300000000001</v>
      </c>
      <c r="CR929" s="18">
        <v>0</v>
      </c>
      <c r="CS929" s="18">
        <v>0</v>
      </c>
      <c r="CT929" s="18">
        <v>18.172699999999999</v>
      </c>
      <c r="CU929" s="18">
        <v>8.2076600000000006</v>
      </c>
      <c r="CV929" s="18">
        <v>1841.517333984375</v>
      </c>
      <c r="CW929" s="18">
        <v>8.5905637741088867</v>
      </c>
      <c r="CX929" s="18">
        <v>45.972068786621094</v>
      </c>
      <c r="CY929" s="18">
        <v>88.834892272949219</v>
      </c>
      <c r="CZ929" s="18">
        <v>15.844158172607422</v>
      </c>
      <c r="DA929" s="18">
        <v>243.82530212402344</v>
      </c>
      <c r="DB929" s="18">
        <v>5448.5048828125</v>
      </c>
      <c r="DC929" s="18">
        <v>2.9823627471923828</v>
      </c>
      <c r="DD929" s="18">
        <v>200.48338317871094</v>
      </c>
      <c r="DE929" s="18">
        <v>13.382394790649414</v>
      </c>
      <c r="DF929" s="19">
        <v>68.01262332777732</v>
      </c>
      <c r="DG929" s="19"/>
      <c r="DH929" s="19">
        <v>411.16819000000004</v>
      </c>
      <c r="DI929" s="19">
        <v>0</v>
      </c>
      <c r="DJ929" s="19">
        <v>0</v>
      </c>
      <c r="DK929" s="19">
        <v>0</v>
      </c>
      <c r="DL929" s="19">
        <v>21.212199999999999</v>
      </c>
      <c r="DM929" s="19">
        <v>0</v>
      </c>
      <c r="DN929" s="19">
        <v>9.5031599999999994</v>
      </c>
      <c r="DO929" s="19">
        <v>245.58439999999999</v>
      </c>
      <c r="DP929" s="19">
        <v>64.850999999999999</v>
      </c>
      <c r="DQ929" s="19">
        <v>0</v>
      </c>
      <c r="DR929" s="19">
        <v>72.566000000000003</v>
      </c>
      <c r="DS929" s="19">
        <v>300.66000000000003</v>
      </c>
      <c r="DT929" s="19">
        <v>714.3767600000001</v>
      </c>
      <c r="DU929" s="19">
        <v>123.60859612559364</v>
      </c>
      <c r="DV929" s="19">
        <v>3.5119767501452053</v>
      </c>
      <c r="DW929" s="19">
        <v>6.1018206976664739</v>
      </c>
      <c r="DX929" s="19">
        <v>0.94566752313804359</v>
      </c>
      <c r="DY929" s="19">
        <v>0.96478335485963473</v>
      </c>
      <c r="DZ929" s="19">
        <v>0.95331802280213795</v>
      </c>
      <c r="EA929" s="19">
        <v>0.97258850260097263</v>
      </c>
      <c r="EB929" s="19">
        <v>44805.468647637834</v>
      </c>
      <c r="EC929" s="19">
        <v>5.7048094502564002</v>
      </c>
      <c r="ED929" s="19">
        <v>116559.30257071137</v>
      </c>
      <c r="EE929" s="19">
        <v>2.9587040981166943</v>
      </c>
      <c r="EF929" s="19">
        <v>2.6014525924807268</v>
      </c>
      <c r="EG929" s="19">
        <v>0.38115585975646976</v>
      </c>
      <c r="EH929" s="19">
        <v>701.90512269125657</v>
      </c>
      <c r="EI929" s="19">
        <v>15015.783840037704</v>
      </c>
      <c r="EJ929" s="19">
        <v>7.7624520845805343</v>
      </c>
      <c r="EK929" s="19">
        <v>7.7624520845805343</v>
      </c>
      <c r="EL929" s="19">
        <v>100.00049382787633</v>
      </c>
      <c r="EM929" s="19">
        <v>15.798475258388949</v>
      </c>
      <c r="EN929" s="19">
        <v>5.7048094502564002</v>
      </c>
      <c r="EO929" s="19">
        <v>808.00702699771261</v>
      </c>
      <c r="EP929" s="19">
        <v>1053.8037509915844</v>
      </c>
      <c r="EQ929" s="19">
        <v>225.24192777783327</v>
      </c>
      <c r="ER929" s="19">
        <v>293.59137223338445</v>
      </c>
      <c r="ES929" s="19">
        <v>19.794027785865836</v>
      </c>
      <c r="ET929" s="19">
        <v>1569.2218215898308</v>
      </c>
      <c r="EU929" s="19">
        <v>3.4721062426295082</v>
      </c>
      <c r="EV929" s="19">
        <v>7.9328542773547273E-3</v>
      </c>
      <c r="EW929" s="19">
        <v>500</v>
      </c>
      <c r="EX929" s="19">
        <v>10696.448390677026</v>
      </c>
      <c r="EY929" s="19">
        <v>55501.917038314859</v>
      </c>
      <c r="EZ929" s="19">
        <v>4.218804428625314E-2</v>
      </c>
      <c r="FA929" s="19">
        <v>20</v>
      </c>
      <c r="FB929" s="19">
        <v>2.1816615649929121</v>
      </c>
      <c r="FC929" s="19">
        <v>7.0667235581792776</v>
      </c>
      <c r="FD929" s="19">
        <v>7.4999999999999997E-2</v>
      </c>
      <c r="FE929" s="19">
        <v>19.627512359619139</v>
      </c>
      <c r="FF929" s="19">
        <v>7.2917843460269791E-2</v>
      </c>
    </row>
    <row r="930" spans="1:162">
      <c r="A930" s="4">
        <v>40478.493055555555</v>
      </c>
      <c r="B930" s="18">
        <v>28</v>
      </c>
      <c r="C930" s="18" t="s">
        <v>78</v>
      </c>
      <c r="D930" s="18" t="s">
        <v>64</v>
      </c>
      <c r="E930" s="4">
        <v>40478.484722222223</v>
      </c>
      <c r="F930" s="4">
        <v>40478.505555555559</v>
      </c>
      <c r="G930" s="18" t="s">
        <v>28</v>
      </c>
      <c r="H930" s="18">
        <v>2</v>
      </c>
      <c r="I930" s="18">
        <v>1</v>
      </c>
      <c r="J930" s="18">
        <v>0</v>
      </c>
      <c r="K930" s="18">
        <v>5</v>
      </c>
      <c r="L930" s="18"/>
      <c r="M930" s="18">
        <v>548811</v>
      </c>
      <c r="N930" s="18">
        <v>548812</v>
      </c>
      <c r="O930" s="18">
        <v>0</v>
      </c>
      <c r="P930" s="18">
        <v>1.0803439961990128E-2</v>
      </c>
      <c r="Q930" s="18">
        <v>9.59747682060208E-3</v>
      </c>
      <c r="R930" s="18">
        <v>2.2524388572491372</v>
      </c>
      <c r="S930" s="18">
        <v>0</v>
      </c>
      <c r="T930" s="18">
        <v>1.3083189141989329</v>
      </c>
      <c r="U930" s="18">
        <v>1.1225138993803188</v>
      </c>
      <c r="V930" s="18">
        <v>0</v>
      </c>
      <c r="W930" s="18">
        <v>0</v>
      </c>
      <c r="X930" s="18">
        <v>2.0456542950084105</v>
      </c>
      <c r="Y930" s="18">
        <v>1.9345638572711009E-2</v>
      </c>
      <c r="Z930" s="18">
        <v>26.176564196657512</v>
      </c>
      <c r="AA930" s="18">
        <v>5.4668940019711287E-2</v>
      </c>
      <c r="AB930" s="18">
        <v>0</v>
      </c>
      <c r="AC930" s="18">
        <v>61.973934177178151</v>
      </c>
      <c r="AD930" s="18">
        <v>0</v>
      </c>
      <c r="AE930" s="18">
        <v>6.4165811391821648E-2</v>
      </c>
      <c r="AF930" s="18">
        <v>4.6887924040611804</v>
      </c>
      <c r="AG930" s="18">
        <v>0</v>
      </c>
      <c r="AH930" s="18">
        <v>0</v>
      </c>
      <c r="AI930" s="18">
        <v>0.26490232559201976</v>
      </c>
      <c r="AJ930" s="18">
        <v>8.7934517838476663E-3</v>
      </c>
      <c r="AK930" s="18">
        <v>0</v>
      </c>
      <c r="AL930" s="18">
        <v>100</v>
      </c>
      <c r="AM930" s="18">
        <v>900</v>
      </c>
      <c r="AN930" s="18">
        <v>0</v>
      </c>
      <c r="AO930" s="18">
        <v>0</v>
      </c>
      <c r="AP930" s="18">
        <v>11601</v>
      </c>
      <c r="AQ930" s="18">
        <v>169.994</v>
      </c>
      <c r="AR930" s="18"/>
      <c r="AS930" s="18">
        <v>0</v>
      </c>
      <c r="AT930" s="18">
        <v>0</v>
      </c>
      <c r="AU930" s="18">
        <v>0</v>
      </c>
      <c r="AV930" s="18">
        <v>0</v>
      </c>
      <c r="AW930" s="18">
        <v>15.993499999999999</v>
      </c>
      <c r="AX930" s="18">
        <v>0.81536299999999995</v>
      </c>
      <c r="AY930" s="18">
        <v>5.6454300000000002</v>
      </c>
      <c r="AZ930" s="18">
        <v>2.6998500000000001</v>
      </c>
      <c r="BA930" s="18">
        <v>102905</v>
      </c>
      <c r="BB930" s="18">
        <v>1680.11</v>
      </c>
      <c r="BC930" s="18">
        <v>0</v>
      </c>
      <c r="BD930" s="18">
        <v>0</v>
      </c>
      <c r="BE930" s="18">
        <v>3.2623899999999999</v>
      </c>
      <c r="BF930" s="18">
        <v>1.29525</v>
      </c>
      <c r="BG930" s="18">
        <v>99.820400000000006</v>
      </c>
      <c r="BH930" s="18">
        <v>12.3292</v>
      </c>
      <c r="BI930" s="18">
        <v>22.6675</v>
      </c>
      <c r="BJ930" s="18">
        <v>7.4348299999999998</v>
      </c>
      <c r="BK930" s="18">
        <v>0</v>
      </c>
      <c r="BL930" s="18">
        <v>0</v>
      </c>
      <c r="BM930" s="23">
        <f t="shared" si="170"/>
        <v>88.641510709473096</v>
      </c>
      <c r="BN930" s="23">
        <f t="shared" si="171"/>
        <v>1240.2306940425385</v>
      </c>
      <c r="BO930" s="23">
        <f t="shared" si="172"/>
        <v>0.79499963994702916</v>
      </c>
      <c r="BP930" s="23">
        <f t="shared" si="173"/>
        <v>1240.2306940425383</v>
      </c>
      <c r="BQ930" s="23"/>
      <c r="BR930" s="18">
        <v>27.975000000000001</v>
      </c>
      <c r="BS930" s="18">
        <v>3.1827700000000001</v>
      </c>
      <c r="BT930" s="18">
        <v>8495.6299999999992</v>
      </c>
      <c r="BU930" s="18">
        <v>334.75900000000001</v>
      </c>
      <c r="BV930" s="18">
        <v>4.49552</v>
      </c>
      <c r="BW930" s="18">
        <v>0.71476300000000004</v>
      </c>
      <c r="BX930" s="18">
        <v>428.19600000000003</v>
      </c>
      <c r="BY930" s="18">
        <v>7.6282399999999999</v>
      </c>
      <c r="BZ930" s="18">
        <v>1511.81</v>
      </c>
      <c r="CA930" s="23">
        <f t="shared" si="174"/>
        <v>475.62047194717195</v>
      </c>
      <c r="CB930" s="24">
        <f t="shared" si="175"/>
        <v>13.095947916817089</v>
      </c>
      <c r="CC930" s="25">
        <f t="shared" si="176"/>
        <v>-2.4560007247520375</v>
      </c>
      <c r="CD930" s="25">
        <f t="shared" si="182"/>
        <v>2.5723028630310756</v>
      </c>
      <c r="CE930" s="18">
        <v>541.75</v>
      </c>
      <c r="CF930" s="18">
        <v>0</v>
      </c>
      <c r="CG930" s="18">
        <v>0</v>
      </c>
      <c r="CH930" s="18">
        <v>16541.2</v>
      </c>
      <c r="CI930" s="23">
        <v>11601</v>
      </c>
      <c r="CJ930" s="23" t="b">
        <f t="shared" si="177"/>
        <v>1</v>
      </c>
      <c r="CK930" s="23" t="b">
        <f t="shared" si="178"/>
        <v>1</v>
      </c>
      <c r="CL930" s="23">
        <f t="shared" si="179"/>
        <v>0</v>
      </c>
      <c r="CM930" s="23">
        <f t="shared" si="180"/>
        <v>0</v>
      </c>
      <c r="CN930" s="23">
        <f t="shared" si="181"/>
        <v>14071.1</v>
      </c>
      <c r="CO930" s="18">
        <v>1590.42</v>
      </c>
      <c r="CP930" s="18">
        <v>126.042</v>
      </c>
      <c r="CQ930" s="18">
        <v>1.5329900000000001</v>
      </c>
      <c r="CR930" s="18">
        <v>3.5104199999999999</v>
      </c>
      <c r="CS930" s="18">
        <v>1.7012</v>
      </c>
      <c r="CT930" s="18">
        <v>27.081700000000001</v>
      </c>
      <c r="CU930" s="18">
        <v>12.0366</v>
      </c>
      <c r="CV930" s="18">
        <v>1830.741455078125</v>
      </c>
      <c r="CW930" s="18">
        <v>8.6759605407714844</v>
      </c>
      <c r="CX930" s="18">
        <v>46.448856353759766</v>
      </c>
      <c r="CY930" s="18">
        <v>87.585090637207031</v>
      </c>
      <c r="CZ930" s="18">
        <v>15.701564788818359</v>
      </c>
      <c r="DA930" s="18">
        <v>243.1968994140625</v>
      </c>
      <c r="DB930" s="18">
        <v>5390.880859375</v>
      </c>
      <c r="DC930" s="18">
        <v>2.9912409782409668</v>
      </c>
      <c r="DD930" s="18">
        <v>201.54202270507812</v>
      </c>
      <c r="DE930" s="18">
        <v>11.158795356750488</v>
      </c>
      <c r="DF930" s="19">
        <v>68.01262332777732</v>
      </c>
      <c r="DG930" s="19"/>
      <c r="DH930" s="19">
        <v>603.56022000000007</v>
      </c>
      <c r="DI930" s="19">
        <v>0</v>
      </c>
      <c r="DJ930" s="19">
        <v>0</v>
      </c>
      <c r="DK930" s="19">
        <v>0</v>
      </c>
      <c r="DL930" s="19">
        <v>31.986999999999998</v>
      </c>
      <c r="DM930" s="19">
        <v>16.93629</v>
      </c>
      <c r="DN930" s="19">
        <v>13.04956</v>
      </c>
      <c r="DO930" s="19">
        <v>399.28160000000003</v>
      </c>
      <c r="DP930" s="19">
        <v>68.002499999999998</v>
      </c>
      <c r="DQ930" s="19">
        <v>0</v>
      </c>
      <c r="DR930" s="19">
        <v>139.875</v>
      </c>
      <c r="DS930" s="19">
        <v>428.19600000000003</v>
      </c>
      <c r="DT930" s="19">
        <v>1097.3279499999999</v>
      </c>
      <c r="DU930" s="19">
        <v>131.23561987274084</v>
      </c>
      <c r="DV930" s="19">
        <v>4.7885642880944452</v>
      </c>
      <c r="DW930" s="19">
        <v>8.7060499674711593</v>
      </c>
      <c r="DX930" s="19">
        <v>0.9311342771908756</v>
      </c>
      <c r="DY930" s="19">
        <v>0.95775516326884313</v>
      </c>
      <c r="DZ930" s="19">
        <v>0.93822941095176926</v>
      </c>
      <c r="EA930" s="19">
        <v>0.96505314505303863</v>
      </c>
      <c r="EB930" s="19">
        <v>44947.802363953393</v>
      </c>
      <c r="EC930" s="19">
        <v>5.7229319418726083</v>
      </c>
      <c r="ED930" s="19">
        <v>115326.5577851866</v>
      </c>
      <c r="EE930" s="19">
        <v>2.9446434636751859</v>
      </c>
      <c r="EF930" s="19">
        <v>2.5657885751868164</v>
      </c>
      <c r="EG930" s="19">
        <v>0.380200484085083</v>
      </c>
      <c r="EH930" s="19">
        <v>696.04878745533233</v>
      </c>
      <c r="EI930" s="19">
        <v>14890.49986481857</v>
      </c>
      <c r="EJ930" s="19">
        <v>7.7449755771910604</v>
      </c>
      <c r="EK930" s="19">
        <v>7.7449755771910596</v>
      </c>
      <c r="EL930" s="19">
        <v>100.00049382787633</v>
      </c>
      <c r="EM930" s="19">
        <v>15.798475258388949</v>
      </c>
      <c r="EN930" s="19">
        <v>5.7229319418726083</v>
      </c>
      <c r="EO930" s="19">
        <v>808.00702699771261</v>
      </c>
      <c r="EP930" s="19">
        <v>1053.8037509915844</v>
      </c>
      <c r="EQ930" s="19">
        <v>226.01914675690264</v>
      </c>
      <c r="ER930" s="19">
        <v>294.60343935774102</v>
      </c>
      <c r="ES930" s="19">
        <v>19.794027785865836</v>
      </c>
      <c r="ET930" s="19">
        <v>1560.0393153953819</v>
      </c>
      <c r="EU930" s="19">
        <v>3.4556057697871005</v>
      </c>
      <c r="EV930" s="19">
        <v>1.5577987499082428E-2</v>
      </c>
      <c r="EW930" s="19">
        <v>500</v>
      </c>
      <c r="EX930" s="19">
        <v>10696.448390677026</v>
      </c>
      <c r="EY930" s="19">
        <v>55644.250754630419</v>
      </c>
      <c r="EZ930" s="19">
        <v>4.1886473866919183E-2</v>
      </c>
      <c r="FA930" s="19">
        <v>20</v>
      </c>
      <c r="FB930" s="19">
        <v>2.1816615649929121</v>
      </c>
      <c r="FC930" s="19">
        <v>7.0848460497954866</v>
      </c>
      <c r="FD930" s="19">
        <v>7.4999999999999997E-2</v>
      </c>
      <c r="FE930" s="19">
        <v>16.366233189900715</v>
      </c>
      <c r="FF930" s="19">
        <v>0.10465883689619734</v>
      </c>
    </row>
    <row r="931" spans="1:162">
      <c r="A931" s="4">
        <v>40478.494444444441</v>
      </c>
      <c r="B931" s="18">
        <v>28</v>
      </c>
      <c r="C931" s="18" t="s">
        <v>78</v>
      </c>
      <c r="D931" s="18" t="s">
        <v>64</v>
      </c>
      <c r="E931" s="4">
        <v>40478.484722222223</v>
      </c>
      <c r="F931" s="4">
        <v>40478.505555555559</v>
      </c>
      <c r="G931" s="18" t="s">
        <v>28</v>
      </c>
      <c r="H931" s="18">
        <v>2</v>
      </c>
      <c r="I931" s="18">
        <v>1</v>
      </c>
      <c r="J931" s="18">
        <v>0</v>
      </c>
      <c r="K931" s="18">
        <v>5</v>
      </c>
      <c r="L931" s="18"/>
      <c r="M931" s="18">
        <v>548811</v>
      </c>
      <c r="N931" s="18">
        <v>548812</v>
      </c>
      <c r="O931" s="18">
        <v>0</v>
      </c>
      <c r="P931" s="18">
        <v>1.0803439961990128E-2</v>
      </c>
      <c r="Q931" s="18">
        <v>9.59747682060208E-3</v>
      </c>
      <c r="R931" s="18">
        <v>2.2524388572491372</v>
      </c>
      <c r="S931" s="18">
        <v>0</v>
      </c>
      <c r="T931" s="18">
        <v>1.3083189141989329</v>
      </c>
      <c r="U931" s="18">
        <v>1.1225138993803188</v>
      </c>
      <c r="V931" s="18">
        <v>0</v>
      </c>
      <c r="W931" s="18">
        <v>0</v>
      </c>
      <c r="X931" s="18">
        <v>2.0456542950084105</v>
      </c>
      <c r="Y931" s="18">
        <v>1.9345638572711009E-2</v>
      </c>
      <c r="Z931" s="18">
        <v>26.176564196657512</v>
      </c>
      <c r="AA931" s="18">
        <v>5.4668940019711287E-2</v>
      </c>
      <c r="AB931" s="18">
        <v>0</v>
      </c>
      <c r="AC931" s="18">
        <v>61.973934177178151</v>
      </c>
      <c r="AD931" s="18">
        <v>0</v>
      </c>
      <c r="AE931" s="18">
        <v>6.4165811391821648E-2</v>
      </c>
      <c r="AF931" s="18">
        <v>4.6887924040611804</v>
      </c>
      <c r="AG931" s="18">
        <v>0</v>
      </c>
      <c r="AH931" s="18">
        <v>0</v>
      </c>
      <c r="AI931" s="18">
        <v>0.26490232559201976</v>
      </c>
      <c r="AJ931" s="18">
        <v>8.7934517838476663E-3</v>
      </c>
      <c r="AK931" s="18">
        <v>0</v>
      </c>
      <c r="AL931" s="18">
        <v>100</v>
      </c>
      <c r="AM931" s="18">
        <v>900</v>
      </c>
      <c r="AN931" s="18">
        <v>0</v>
      </c>
      <c r="AO931" s="18">
        <v>0</v>
      </c>
      <c r="AP931" s="18">
        <v>9693.93</v>
      </c>
      <c r="AQ931" s="18">
        <v>152.36099999999999</v>
      </c>
      <c r="AR931" s="18"/>
      <c r="AS931" s="18">
        <v>0</v>
      </c>
      <c r="AT931" s="18">
        <v>0</v>
      </c>
      <c r="AU931" s="18">
        <v>5.6608000000000001</v>
      </c>
      <c r="AV931" s="18">
        <v>2.2952499999999998</v>
      </c>
      <c r="AW931" s="18">
        <v>14.502599999999999</v>
      </c>
      <c r="AX931" s="18">
        <v>0.68147000000000002</v>
      </c>
      <c r="AY931" s="18">
        <v>5.2025899999999998</v>
      </c>
      <c r="AZ931" s="18">
        <v>2.2565300000000001</v>
      </c>
      <c r="BA931" s="18">
        <v>66871.199999999997</v>
      </c>
      <c r="BB931" s="18">
        <v>2161.86</v>
      </c>
      <c r="BC931" s="18">
        <v>0</v>
      </c>
      <c r="BD931" s="18">
        <v>0</v>
      </c>
      <c r="BE931" s="18">
        <v>0</v>
      </c>
      <c r="BF931" s="18">
        <v>0</v>
      </c>
      <c r="BG931" s="18">
        <v>75.598399999999998</v>
      </c>
      <c r="BH931" s="18">
        <v>8.8189499999999992</v>
      </c>
      <c r="BI931" s="18">
        <v>17.285599999999999</v>
      </c>
      <c r="BJ931" s="18">
        <v>5.9321299999999999</v>
      </c>
      <c r="BK931" s="18">
        <v>0</v>
      </c>
      <c r="BL931" s="18">
        <v>0</v>
      </c>
      <c r="BM931" s="23">
        <f t="shared" si="170"/>
        <v>88.641510709473096</v>
      </c>
      <c r="BN931" s="23">
        <f t="shared" si="171"/>
        <v>1199.0481636813292</v>
      </c>
      <c r="BO931" s="23">
        <f t="shared" si="172"/>
        <v>0.7890553244181211</v>
      </c>
      <c r="BP931" s="23">
        <f t="shared" si="173"/>
        <v>1199.0481636813295</v>
      </c>
      <c r="BQ931" s="23"/>
      <c r="BR931" s="18">
        <v>20.1677</v>
      </c>
      <c r="BS931" s="18">
        <v>2.4406400000000001</v>
      </c>
      <c r="BT931" s="18">
        <v>7153.37</v>
      </c>
      <c r="BU931" s="18">
        <v>381.63099999999997</v>
      </c>
      <c r="BV931" s="18">
        <v>1.37005</v>
      </c>
      <c r="BW931" s="18">
        <v>0.68271999999999999</v>
      </c>
      <c r="BX931" s="18">
        <v>323.68099999999998</v>
      </c>
      <c r="BY931" s="18">
        <v>7.0063800000000001</v>
      </c>
      <c r="BZ931" s="18">
        <v>1104.94</v>
      </c>
      <c r="CA931" s="23">
        <f t="shared" si="174"/>
        <v>471.70614558899251</v>
      </c>
      <c r="CB931" s="24">
        <f t="shared" si="175"/>
        <v>13.434260990427523</v>
      </c>
      <c r="CC931" s="25">
        <f t="shared" si="176"/>
        <v>-2.117687651141603</v>
      </c>
      <c r="CD931" s="25">
        <f t="shared" si="182"/>
        <v>2.5978082342596158</v>
      </c>
      <c r="CE931" s="18">
        <v>541.90499999999997</v>
      </c>
      <c r="CF931" s="18">
        <v>0</v>
      </c>
      <c r="CG931" s="18">
        <v>0</v>
      </c>
      <c r="CH931" s="18">
        <v>9933.17</v>
      </c>
      <c r="CI931" s="23">
        <v>9693.93</v>
      </c>
      <c r="CJ931" s="23" t="b">
        <f t="shared" si="177"/>
        <v>1</v>
      </c>
      <c r="CK931" s="23" t="b">
        <f t="shared" si="178"/>
        <v>1</v>
      </c>
      <c r="CL931" s="23">
        <f t="shared" si="179"/>
        <v>0</v>
      </c>
      <c r="CM931" s="23">
        <f t="shared" si="180"/>
        <v>0</v>
      </c>
      <c r="CN931" s="23">
        <f t="shared" si="181"/>
        <v>9813.5499999999993</v>
      </c>
      <c r="CO931" s="18">
        <v>1050.0899999999999</v>
      </c>
      <c r="CP931" s="18">
        <v>118.68600000000001</v>
      </c>
      <c r="CQ931" s="18">
        <v>1.01149</v>
      </c>
      <c r="CR931" s="18">
        <v>0</v>
      </c>
      <c r="CS931" s="18">
        <v>0</v>
      </c>
      <c r="CT931" s="18">
        <v>0</v>
      </c>
      <c r="CU931" s="18">
        <v>0</v>
      </c>
      <c r="CV931" s="18">
        <v>1783.2845458984375</v>
      </c>
      <c r="CW931" s="18">
        <v>7.9795928001403809</v>
      </c>
      <c r="CX931" s="18">
        <v>42.626522064208984</v>
      </c>
      <c r="CY931" s="18">
        <v>87.801971435546875</v>
      </c>
      <c r="CZ931" s="18">
        <v>15.819851875305176</v>
      </c>
      <c r="DA931" s="18">
        <v>239.05766296386719</v>
      </c>
      <c r="DB931" s="18">
        <v>5392.92529296875</v>
      </c>
      <c r="DC931" s="18">
        <v>2.9923603534698486</v>
      </c>
      <c r="DD931" s="18">
        <v>199.3797607421875</v>
      </c>
      <c r="DE931" s="18">
        <v>14.009225845336914</v>
      </c>
      <c r="DF931" s="19">
        <v>68.01262332777732</v>
      </c>
      <c r="DG931" s="19"/>
      <c r="DH931" s="19">
        <v>462.09868999999998</v>
      </c>
      <c r="DI931" s="19">
        <v>0</v>
      </c>
      <c r="DJ931" s="19">
        <v>0</v>
      </c>
      <c r="DK931" s="19">
        <v>22.6432</v>
      </c>
      <c r="DL931" s="19">
        <v>29.005199999999999</v>
      </c>
      <c r="DM931" s="19">
        <v>15.607769999999999</v>
      </c>
      <c r="DN931" s="19">
        <v>0</v>
      </c>
      <c r="DO931" s="19">
        <v>302.39359999999999</v>
      </c>
      <c r="DP931" s="19">
        <v>51.856799999999993</v>
      </c>
      <c r="DQ931" s="19">
        <v>0</v>
      </c>
      <c r="DR931" s="19">
        <v>100.8385</v>
      </c>
      <c r="DS931" s="19">
        <v>323.68099999999998</v>
      </c>
      <c r="DT931" s="19">
        <v>846.02606999999989</v>
      </c>
      <c r="DU931" s="19">
        <v>83.692853411522833</v>
      </c>
      <c r="DV931" s="19">
        <v>3.8934557572080948</v>
      </c>
      <c r="DW931" s="19">
        <v>7.1282718265001757</v>
      </c>
      <c r="DX931" s="19">
        <v>0.91147710501881041</v>
      </c>
      <c r="DY931" s="19">
        <v>0.94476058656098316</v>
      </c>
      <c r="DZ931" s="19">
        <v>0.92236784500274926</v>
      </c>
      <c r="EA931" s="19">
        <v>0.95604901260992592</v>
      </c>
      <c r="EB931" s="19">
        <v>43455.286298664294</v>
      </c>
      <c r="EC931" s="19">
        <v>5.5328988943247479</v>
      </c>
      <c r="ED931" s="19">
        <v>115370.29414203402</v>
      </c>
      <c r="EE931" s="19">
        <v>3.0241529908238718</v>
      </c>
      <c r="EF931" s="19">
        <v>2.6549196649886118</v>
      </c>
      <c r="EG931" s="19">
        <v>0.38099300756454468</v>
      </c>
      <c r="EH931" s="19">
        <v>679.41894248521908</v>
      </c>
      <c r="EI931" s="19">
        <v>14534.739307883017</v>
      </c>
      <c r="EJ931" s="19">
        <v>7.9375551014844934</v>
      </c>
      <c r="EK931" s="19">
        <v>7.9375551014844925</v>
      </c>
      <c r="EL931" s="19">
        <v>100.00049382787633</v>
      </c>
      <c r="EM931" s="19">
        <v>15.798475258388949</v>
      </c>
      <c r="EN931" s="19">
        <v>5.5328988943247479</v>
      </c>
      <c r="EO931" s="19">
        <v>808.00702699771261</v>
      </c>
      <c r="EP931" s="19">
        <v>1053.8037509915844</v>
      </c>
      <c r="EQ931" s="19">
        <v>221.71792310003929</v>
      </c>
      <c r="ER931" s="19">
        <v>288.99257968229847</v>
      </c>
      <c r="ES931" s="19">
        <v>19.794027785865836</v>
      </c>
      <c r="ET931" s="19">
        <v>1519.5996105413169</v>
      </c>
      <c r="EU931" s="19">
        <v>3.5489119999495551</v>
      </c>
      <c r="EV931" s="19">
        <v>1.0624601852232601E-2</v>
      </c>
      <c r="EW931" s="19">
        <v>500</v>
      </c>
      <c r="EX931" s="19">
        <v>10696.448390677026</v>
      </c>
      <c r="EY931" s="19">
        <v>54151.73468934132</v>
      </c>
      <c r="EZ931" s="19">
        <v>4.2164568854483185E-2</v>
      </c>
      <c r="FA931" s="19">
        <v>20</v>
      </c>
      <c r="FB931" s="19">
        <v>2.1816615649929121</v>
      </c>
      <c r="FC931" s="19">
        <v>6.8948130022476262</v>
      </c>
      <c r="FD931" s="19">
        <v>7.4999999999999997E-2</v>
      </c>
      <c r="FE931" s="19">
        <v>20.546864573160807</v>
      </c>
      <c r="FF931" s="19">
        <v>6.3305328609454564E-2</v>
      </c>
    </row>
    <row r="932" spans="1:162">
      <c r="A932" s="4">
        <v>40472.453472222223</v>
      </c>
      <c r="B932" s="18">
        <v>1</v>
      </c>
      <c r="C932" s="18" t="s">
        <v>54</v>
      </c>
      <c r="D932" s="18" t="s">
        <v>55</v>
      </c>
      <c r="E932" s="4">
        <v>40472.438194444447</v>
      </c>
      <c r="F932" s="4">
        <v>40472.459027777775</v>
      </c>
      <c r="G932" s="18" t="s">
        <v>28</v>
      </c>
      <c r="H932" s="18">
        <v>1</v>
      </c>
      <c r="I932" s="18">
        <v>5</v>
      </c>
      <c r="J932" s="18">
        <v>0</v>
      </c>
      <c r="K932" s="18">
        <v>5</v>
      </c>
      <c r="L932" s="18"/>
      <c r="M932" s="18" t="s">
        <v>87</v>
      </c>
      <c r="N932" s="18" t="s">
        <v>88</v>
      </c>
      <c r="O932" s="18">
        <v>0</v>
      </c>
      <c r="P932" s="18">
        <v>3.2451344843328213E-2</v>
      </c>
      <c r="Q932" s="18">
        <v>2.4228994272800165E-2</v>
      </c>
      <c r="R932" s="18">
        <v>3.5907645017802796</v>
      </c>
      <c r="S932" s="18">
        <v>6.3374400339117785E-3</v>
      </c>
      <c r="T932" s="18">
        <v>3.0476343783366762</v>
      </c>
      <c r="U932" s="18">
        <v>1.1491239989764965</v>
      </c>
      <c r="V932" s="18">
        <v>0</v>
      </c>
      <c r="W932" s="18">
        <v>0</v>
      </c>
      <c r="X932" s="18">
        <v>1.6808740702516805</v>
      </c>
      <c r="Y932" s="18">
        <v>0.37752789111634061</v>
      </c>
      <c r="Z932" s="18">
        <v>38.444721828289225</v>
      </c>
      <c r="AA932" s="18">
        <v>5.1724816502276755E-2</v>
      </c>
      <c r="AB932" s="18">
        <v>1.1680471989315279E-2</v>
      </c>
      <c r="AC932" s="18">
        <v>37.34600809629665</v>
      </c>
      <c r="AD932" s="18">
        <v>9.1186149926196797E-3</v>
      </c>
      <c r="AE932" s="18">
        <v>8.8266003034353988E-2</v>
      </c>
      <c r="AF932" s="18">
        <v>13.89122286258273</v>
      </c>
      <c r="AG932" s="18">
        <v>0</v>
      </c>
      <c r="AH932" s="18">
        <v>0</v>
      </c>
      <c r="AI932" s="18">
        <v>0.22909383663104835</v>
      </c>
      <c r="AJ932" s="18">
        <v>4.3261729291266017E-2</v>
      </c>
      <c r="AK932" s="18">
        <v>0</v>
      </c>
      <c r="AL932" s="18">
        <v>100</v>
      </c>
      <c r="AM932" s="18">
        <v>900</v>
      </c>
      <c r="AN932" s="18">
        <v>0</v>
      </c>
      <c r="AO932" s="18">
        <v>0</v>
      </c>
      <c r="AP932" s="18">
        <v>8106.14</v>
      </c>
      <c r="AQ932" s="18">
        <v>214.63800000000001</v>
      </c>
      <c r="AR932" s="18"/>
      <c r="AS932" s="18">
        <v>0</v>
      </c>
      <c r="AT932" s="18">
        <v>0</v>
      </c>
      <c r="AU932" s="18">
        <v>0</v>
      </c>
      <c r="AV932" s="18">
        <v>0</v>
      </c>
      <c r="AW932" s="18">
        <v>0</v>
      </c>
      <c r="AX932" s="18">
        <v>0</v>
      </c>
      <c r="AY932" s="18">
        <v>0</v>
      </c>
      <c r="AZ932" s="18">
        <v>0</v>
      </c>
      <c r="BA932" s="18">
        <v>117519</v>
      </c>
      <c r="BB932" s="18">
        <v>2133.3000000000002</v>
      </c>
      <c r="BC932" s="18">
        <v>0</v>
      </c>
      <c r="BD932" s="18">
        <v>0</v>
      </c>
      <c r="BE932" s="18">
        <v>0</v>
      </c>
      <c r="BF932" s="18">
        <v>0</v>
      </c>
      <c r="BG932" s="18">
        <v>0</v>
      </c>
      <c r="BH932" s="18">
        <v>0</v>
      </c>
      <c r="BI932" s="18">
        <v>0</v>
      </c>
      <c r="BJ932" s="18">
        <v>0</v>
      </c>
      <c r="BK932" s="18">
        <v>0</v>
      </c>
      <c r="BL932" s="18">
        <v>0</v>
      </c>
      <c r="BM932" s="23">
        <f t="shared" si="170"/>
        <v>81.049415757277387</v>
      </c>
      <c r="BN932" s="23">
        <f t="shared" si="171"/>
        <v>473.92311966932891</v>
      </c>
      <c r="BO932" s="23">
        <f t="shared" si="172"/>
        <v>0.70374724485044837</v>
      </c>
      <c r="BP932" s="23">
        <f t="shared" si="173"/>
        <v>473.92311966932891</v>
      </c>
      <c r="BQ932" s="23"/>
      <c r="BR932" s="18">
        <v>3.36456</v>
      </c>
      <c r="BS932" s="18">
        <v>1.6372899999999999</v>
      </c>
      <c r="BT932" s="18">
        <v>11806.4</v>
      </c>
      <c r="BU932" s="18">
        <v>369.798</v>
      </c>
      <c r="BV932" s="18">
        <v>8.2130399999999995</v>
      </c>
      <c r="BW932" s="18">
        <v>0.86295200000000005</v>
      </c>
      <c r="BX932" s="18">
        <v>26.642399999999999</v>
      </c>
      <c r="BY932" s="18">
        <v>2.3284400000000001</v>
      </c>
      <c r="BZ932" s="18">
        <v>1127.95</v>
      </c>
      <c r="CA932" s="23">
        <f t="shared" si="174"/>
        <v>200.77891885453235</v>
      </c>
      <c r="CB932" s="24">
        <f t="shared" si="175"/>
        <v>14.607814134313587</v>
      </c>
      <c r="CC932" s="25">
        <f t="shared" si="176"/>
        <v>-0.94413450725553894</v>
      </c>
      <c r="CD932" s="25">
        <f t="shared" si="182"/>
        <v>2.6815566002170117</v>
      </c>
      <c r="CE932" s="18">
        <v>349.39</v>
      </c>
      <c r="CF932" s="18">
        <v>0</v>
      </c>
      <c r="CG932" s="18">
        <v>0</v>
      </c>
      <c r="CH932" s="18">
        <v>12201</v>
      </c>
      <c r="CI932" s="23">
        <v>8106.14</v>
      </c>
      <c r="CJ932" s="23" t="b">
        <f t="shared" si="177"/>
        <v>1</v>
      </c>
      <c r="CK932" s="23" t="b">
        <f t="shared" si="178"/>
        <v>1</v>
      </c>
      <c r="CL932" s="23">
        <f t="shared" si="179"/>
        <v>0</v>
      </c>
      <c r="CM932" s="23">
        <f t="shared" si="180"/>
        <v>0</v>
      </c>
      <c r="CN932" s="23">
        <f t="shared" si="181"/>
        <v>10153.57</v>
      </c>
      <c r="CO932" s="18">
        <v>2110.0500000000002</v>
      </c>
      <c r="CP932" s="18">
        <v>19.555599999999998</v>
      </c>
      <c r="CQ932" s="18">
        <v>1.17696</v>
      </c>
      <c r="CR932" s="18">
        <v>7.0686999999999998</v>
      </c>
      <c r="CS932" s="18">
        <v>1.3548100000000001</v>
      </c>
      <c r="CT932" s="18">
        <v>0</v>
      </c>
      <c r="CU932" s="18">
        <v>0</v>
      </c>
      <c r="CV932" s="18">
        <v>967.3497314453125</v>
      </c>
      <c r="CW932" s="18">
        <v>3.4845428466796875</v>
      </c>
      <c r="CX932" s="18">
        <v>18.722900390625</v>
      </c>
      <c r="CY932" s="18">
        <v>90.083122253417969</v>
      </c>
      <c r="CZ932" s="18">
        <v>19.852113723754883</v>
      </c>
      <c r="DA932" s="18">
        <v>280.77780151367187</v>
      </c>
      <c r="DB932" s="18">
        <v>1875.7314453125</v>
      </c>
      <c r="DC932" s="18">
        <v>1.9925369024276733</v>
      </c>
      <c r="DD932" s="18">
        <v>287.04232788085937</v>
      </c>
      <c r="DE932" s="18">
        <v>4.2207832336425781</v>
      </c>
      <c r="DF932" s="19">
        <v>46.538972189372558</v>
      </c>
      <c r="DG932" s="19"/>
      <c r="DH932" s="19">
        <v>30.006959999999999</v>
      </c>
      <c r="DI932" s="19">
        <v>0</v>
      </c>
      <c r="DJ932" s="19">
        <v>0</v>
      </c>
      <c r="DK932" s="19">
        <v>0</v>
      </c>
      <c r="DL932" s="19">
        <v>0</v>
      </c>
      <c r="DM932" s="19">
        <v>0</v>
      </c>
      <c r="DN932" s="19">
        <v>0</v>
      </c>
      <c r="DO932" s="19">
        <v>0</v>
      </c>
      <c r="DP932" s="19">
        <v>0</v>
      </c>
      <c r="DQ932" s="19">
        <v>0</v>
      </c>
      <c r="DR932" s="19">
        <v>16.822800000000001</v>
      </c>
      <c r="DS932" s="19">
        <v>26.642399999999999</v>
      </c>
      <c r="DT932" s="19">
        <v>43.465199999999996</v>
      </c>
      <c r="DU932" s="19">
        <v>623.91335474237565</v>
      </c>
      <c r="DV932" s="19">
        <v>1.5344433308106118</v>
      </c>
      <c r="DW932" s="19">
        <v>2.2226472212563153</v>
      </c>
      <c r="DX932" s="19">
        <v>0.99486132639305369</v>
      </c>
      <c r="DY932" s="19">
        <v>0.9959542625281691</v>
      </c>
      <c r="DZ932" s="19">
        <v>0.99645587685239412</v>
      </c>
      <c r="EA932" s="19">
        <v>0.9975505647309636</v>
      </c>
      <c r="EB932" s="19">
        <v>18784.565042358328</v>
      </c>
      <c r="EC932" s="19">
        <v>2.391725104258037</v>
      </c>
      <c r="ED932" s="19">
        <v>40127.329199110362</v>
      </c>
      <c r="EE932" s="19">
        <v>1.9390416767987095</v>
      </c>
      <c r="EF932" s="19">
        <v>2.1361862310160009</v>
      </c>
      <c r="EG932" s="19">
        <v>0.40800916194915771</v>
      </c>
      <c r="EH932" s="19">
        <v>394.68755323874473</v>
      </c>
      <c r="EI932" s="19">
        <v>8443.5100873216488</v>
      </c>
      <c r="EJ932" s="19">
        <v>4.7524464096233574</v>
      </c>
      <c r="EK932" s="19">
        <v>4.7524464096233565</v>
      </c>
      <c r="EL932" s="19">
        <v>100.02404087922099</v>
      </c>
      <c r="EM932" s="19">
        <v>17.012626365164358</v>
      </c>
      <c r="EN932" s="19">
        <v>2.391725104258037</v>
      </c>
      <c r="EO932" s="19">
        <v>731.69777355617293</v>
      </c>
      <c r="EP932" s="19">
        <v>1092.6069457856154</v>
      </c>
      <c r="EQ932" s="19">
        <v>259.52393602045885</v>
      </c>
      <c r="ER932" s="19">
        <v>386.81953832302571</v>
      </c>
      <c r="ES932" s="19">
        <v>25.448503514942747</v>
      </c>
      <c r="ET932" s="19">
        <v>673.42802851049339</v>
      </c>
      <c r="EU932" s="19">
        <v>2.7853480489389404</v>
      </c>
      <c r="EV932" s="19">
        <v>2.6847796677585307E-2</v>
      </c>
      <c r="EW932" s="19">
        <v>500</v>
      </c>
      <c r="EX932" s="19">
        <v>10696.448390677026</v>
      </c>
      <c r="EY932" s="19">
        <v>29481.013433035354</v>
      </c>
      <c r="EZ932" s="19">
        <v>4.9772703193474807E-2</v>
      </c>
      <c r="FA932" s="19">
        <v>20</v>
      </c>
      <c r="FB932" s="19">
        <v>2.1816615649929121</v>
      </c>
      <c r="FC932" s="19">
        <v>3.7536392121809148</v>
      </c>
      <c r="FD932" s="19">
        <v>7.4999999999999997E-2</v>
      </c>
      <c r="FE932" s="19">
        <v>6.1904820760091148</v>
      </c>
      <c r="FF932" s="19">
        <v>0.24399789435450794</v>
      </c>
    </row>
    <row r="933" spans="1:162">
      <c r="A933" s="4">
        <v>40477.513194444444</v>
      </c>
      <c r="B933" s="18">
        <v>21</v>
      </c>
      <c r="C933" s="18" t="s">
        <v>78</v>
      </c>
      <c r="D933" s="18" t="s">
        <v>56</v>
      </c>
      <c r="E933" s="4">
        <v>40477.501388888886</v>
      </c>
      <c r="F933" s="4">
        <v>40477.522222222222</v>
      </c>
      <c r="G933" s="18" t="s">
        <v>28</v>
      </c>
      <c r="H933" s="18">
        <v>2</v>
      </c>
      <c r="I933" s="18">
        <v>5</v>
      </c>
      <c r="J933" s="18">
        <v>0</v>
      </c>
      <c r="K933" s="18">
        <v>5</v>
      </c>
      <c r="L933" s="18"/>
      <c r="M933" s="18">
        <v>548679</v>
      </c>
      <c r="N933" s="18">
        <v>548680</v>
      </c>
      <c r="O933" s="18">
        <v>0</v>
      </c>
      <c r="P933" s="18">
        <v>1.5448294120837116E-2</v>
      </c>
      <c r="Q933" s="18">
        <v>1.3176476721854666E-2</v>
      </c>
      <c r="R933" s="18">
        <v>1.4570355948953781</v>
      </c>
      <c r="S933" s="18">
        <v>0</v>
      </c>
      <c r="T933" s="18">
        <v>1.2727310021227392</v>
      </c>
      <c r="U933" s="18">
        <v>1.0656256285765962</v>
      </c>
      <c r="V933" s="18">
        <v>0</v>
      </c>
      <c r="W933" s="18">
        <v>0</v>
      </c>
      <c r="X933" s="18">
        <v>2.1653307190148507</v>
      </c>
      <c r="Y933" s="18">
        <v>2.9886993512354323E-2</v>
      </c>
      <c r="Z933" s="18">
        <v>26.566415693917595</v>
      </c>
      <c r="AA933" s="18">
        <v>5.9320338829911626E-2</v>
      </c>
      <c r="AB933" s="18">
        <v>0</v>
      </c>
      <c r="AC933" s="18">
        <v>61.310428307553977</v>
      </c>
      <c r="AD933" s="18">
        <v>0</v>
      </c>
      <c r="AE933" s="18">
        <v>6.8155026337101327E-2</v>
      </c>
      <c r="AF933" s="18">
        <v>5.6624363970213754</v>
      </c>
      <c r="AG933" s="18">
        <v>0</v>
      </c>
      <c r="AH933" s="18">
        <v>0</v>
      </c>
      <c r="AI933" s="18">
        <v>0.30114532894752299</v>
      </c>
      <c r="AJ933" s="18">
        <v>1.3832841680399693E-2</v>
      </c>
      <c r="AK933" s="18">
        <v>0</v>
      </c>
      <c r="AL933" s="18">
        <v>100</v>
      </c>
      <c r="AM933" s="18">
        <v>900</v>
      </c>
      <c r="AN933" s="18">
        <v>0</v>
      </c>
      <c r="AO933" s="18">
        <v>0</v>
      </c>
      <c r="AP933" s="18">
        <v>9069.76</v>
      </c>
      <c r="AQ933" s="18">
        <v>139.858</v>
      </c>
      <c r="AR933" s="18"/>
      <c r="AS933" s="18">
        <v>0</v>
      </c>
      <c r="AT933" s="18">
        <v>0</v>
      </c>
      <c r="AU933" s="18">
        <v>0</v>
      </c>
      <c r="AV933" s="18">
        <v>0</v>
      </c>
      <c r="AW933" s="18">
        <v>0</v>
      </c>
      <c r="AX933" s="18">
        <v>0</v>
      </c>
      <c r="AY933" s="18">
        <v>5.7976599999999996</v>
      </c>
      <c r="AZ933" s="18">
        <v>1.8940999999999999</v>
      </c>
      <c r="BA933" s="18">
        <v>73473.7</v>
      </c>
      <c r="BB933" s="18">
        <v>1217</v>
      </c>
      <c r="BC933" s="18">
        <v>0</v>
      </c>
      <c r="BD933" s="18">
        <v>0</v>
      </c>
      <c r="BE933" s="18">
        <v>3.73706</v>
      </c>
      <c r="BF933" s="18">
        <v>0.95214699999999997</v>
      </c>
      <c r="BG933" s="18">
        <v>0</v>
      </c>
      <c r="BH933" s="18">
        <v>0</v>
      </c>
      <c r="BI933" s="18">
        <v>0</v>
      </c>
      <c r="BJ933" s="18">
        <v>0</v>
      </c>
      <c r="BK933" s="18">
        <v>0</v>
      </c>
      <c r="BL933" s="18">
        <v>0</v>
      </c>
      <c r="BM933" s="23">
        <f t="shared" si="170"/>
        <v>83.415340043649834</v>
      </c>
      <c r="BN933" s="23">
        <f t="shared" si="171"/>
        <v>945.32282728763766</v>
      </c>
      <c r="BO933" s="23">
        <f t="shared" si="172"/>
        <v>0.77692483660906886</v>
      </c>
      <c r="BP933" s="23">
        <f t="shared" si="173"/>
        <v>945.32282728763778</v>
      </c>
      <c r="BQ933" s="23"/>
      <c r="BR933" s="18">
        <v>0</v>
      </c>
      <c r="BS933" s="18">
        <v>0</v>
      </c>
      <c r="BT933" s="18">
        <v>7996.73</v>
      </c>
      <c r="BU933" s="18">
        <v>203.60400000000001</v>
      </c>
      <c r="BV933" s="18">
        <v>0</v>
      </c>
      <c r="BW933" s="18">
        <v>0</v>
      </c>
      <c r="BX933" s="18">
        <v>23.481300000000001</v>
      </c>
      <c r="BY933" s="18">
        <v>1.5419400000000001</v>
      </c>
      <c r="BZ933" s="18">
        <v>1332.82</v>
      </c>
      <c r="CA933" s="23">
        <f t="shared" si="174"/>
        <v>440.09937494486837</v>
      </c>
      <c r="CB933" s="24">
        <f t="shared" si="175"/>
        <v>15.565357695840294</v>
      </c>
      <c r="CC933" s="25">
        <f t="shared" si="176"/>
        <v>1.340905427116823E-2</v>
      </c>
      <c r="CD933" s="25">
        <f t="shared" si="182"/>
        <v>2.7450477844094912</v>
      </c>
      <c r="CE933" s="18">
        <v>605.98199999999997</v>
      </c>
      <c r="CF933" s="18">
        <v>0</v>
      </c>
      <c r="CG933" s="18">
        <v>0</v>
      </c>
      <c r="CH933" s="18">
        <v>12771.1</v>
      </c>
      <c r="CI933" s="23">
        <v>9069.76</v>
      </c>
      <c r="CJ933" s="23" t="b">
        <f t="shared" si="177"/>
        <v>1</v>
      </c>
      <c r="CK933" s="23" t="b">
        <f t="shared" si="178"/>
        <v>1</v>
      </c>
      <c r="CL933" s="23">
        <f t="shared" si="179"/>
        <v>0</v>
      </c>
      <c r="CM933" s="23">
        <f t="shared" si="180"/>
        <v>0</v>
      </c>
      <c r="CN933" s="23">
        <f t="shared" si="181"/>
        <v>10920.43</v>
      </c>
      <c r="CO933" s="18">
        <v>779.85699999999997</v>
      </c>
      <c r="CP933" s="18">
        <v>7.1960199999999999</v>
      </c>
      <c r="CQ933" s="18">
        <v>0.57657599999999998</v>
      </c>
      <c r="CR933" s="18">
        <v>5.5031100000000004</v>
      </c>
      <c r="CS933" s="18">
        <v>0.67945800000000001</v>
      </c>
      <c r="CT933" s="18">
        <v>0</v>
      </c>
      <c r="CU933" s="18">
        <v>0</v>
      </c>
      <c r="CV933" s="18">
        <v>1463.58642578125</v>
      </c>
      <c r="CW933" s="18">
        <v>7.3005127906799316</v>
      </c>
      <c r="CX933" s="18">
        <v>39</v>
      </c>
      <c r="CY933" s="18">
        <v>87.535835266113281</v>
      </c>
      <c r="CZ933" s="18">
        <v>15.497633934020996</v>
      </c>
      <c r="DA933" s="18">
        <v>463.67996215820312</v>
      </c>
      <c r="DB933" s="18">
        <v>1576.9183349609375</v>
      </c>
      <c r="DC933" s="18">
        <v>1.0835304260253906</v>
      </c>
      <c r="DD933" s="18">
        <v>214.77291870117187</v>
      </c>
      <c r="DE933" s="18">
        <v>14.76351261138916</v>
      </c>
      <c r="DF933" s="19">
        <v>66.706490923736922</v>
      </c>
      <c r="DG933" s="19"/>
      <c r="DH933" s="19">
        <v>33.016019999999997</v>
      </c>
      <c r="DI933" s="19">
        <v>0</v>
      </c>
      <c r="DJ933" s="19">
        <v>0</v>
      </c>
      <c r="DK933" s="19">
        <v>0</v>
      </c>
      <c r="DL933" s="19">
        <v>0</v>
      </c>
      <c r="DM933" s="19">
        <v>17.392979999999998</v>
      </c>
      <c r="DN933" s="19">
        <v>14.94824</v>
      </c>
      <c r="DO933" s="19">
        <v>0</v>
      </c>
      <c r="DP933" s="19">
        <v>0</v>
      </c>
      <c r="DQ933" s="19">
        <v>0</v>
      </c>
      <c r="DR933" s="19">
        <v>0</v>
      </c>
      <c r="DS933" s="19">
        <v>23.481300000000001</v>
      </c>
      <c r="DT933" s="19">
        <v>55.822519999999997</v>
      </c>
      <c r="DU933" s="19">
        <v>1774.7449284465581</v>
      </c>
      <c r="DV933" s="19">
        <v>4.5880945300318787</v>
      </c>
      <c r="DW933" s="19">
        <v>7.757415904902988</v>
      </c>
      <c r="DX933" s="19">
        <v>0.99508976484800338</v>
      </c>
      <c r="DY933" s="19">
        <v>0.99686120829198077</v>
      </c>
      <c r="DZ933" s="19">
        <v>0.99565045937311414</v>
      </c>
      <c r="EA933" s="19">
        <v>0.99742290095683295</v>
      </c>
      <c r="EB933" s="19">
        <v>36406.368194056449</v>
      </c>
      <c r="EC933" s="19">
        <v>4.6354027664861137</v>
      </c>
      <c r="ED933" s="19">
        <v>33734.851172444032</v>
      </c>
      <c r="EE933" s="19">
        <v>1.0774343811771772</v>
      </c>
      <c r="EF933" s="19">
        <v>0.92661951317493518</v>
      </c>
      <c r="EG933" s="19">
        <v>0.37883414735794069</v>
      </c>
      <c r="EH933" s="19">
        <v>554.4565156954958</v>
      </c>
      <c r="EI933" s="19">
        <v>11861.431010022954</v>
      </c>
      <c r="EJ933" s="19">
        <v>2.84407936478642</v>
      </c>
      <c r="EK933" s="19">
        <v>2.8440793647864204</v>
      </c>
      <c r="EL933" s="19">
        <v>100.00096864325251</v>
      </c>
      <c r="EM933" s="19">
        <v>15.366081667978476</v>
      </c>
      <c r="EN933" s="19">
        <v>4.6354027664861137</v>
      </c>
      <c r="EO933" s="19">
        <v>776.6302267200997</v>
      </c>
      <c r="EP933" s="19">
        <v>1026.0864537450748</v>
      </c>
      <c r="EQ933" s="19">
        <v>405.45955324757728</v>
      </c>
      <c r="ER933" s="19">
        <v>535.28477884556412</v>
      </c>
      <c r="ES933" s="19">
        <v>19.150398203582657</v>
      </c>
      <c r="ET933" s="19">
        <v>1216.7493980673228</v>
      </c>
      <c r="EU933" s="19">
        <v>1.2960091350492591</v>
      </c>
      <c r="EV933" s="19">
        <v>5.6260947563558468E-3</v>
      </c>
      <c r="EW933" s="19">
        <v>500</v>
      </c>
      <c r="EX933" s="19">
        <v>10696.448390677026</v>
      </c>
      <c r="EY933" s="19">
        <v>47102.816584733475</v>
      </c>
      <c r="EZ933" s="19">
        <v>4.1687240130299751E-2</v>
      </c>
      <c r="FA933" s="19">
        <v>20</v>
      </c>
      <c r="FB933" s="19">
        <v>2.1816615649929121</v>
      </c>
      <c r="FC933" s="19">
        <v>5.997316874408992</v>
      </c>
      <c r="FD933" s="19">
        <v>7.4999999999999997E-2</v>
      </c>
      <c r="FE933" s="19">
        <v>21.653151830037434</v>
      </c>
      <c r="FF933" s="19">
        <v>4.263964987919816E-2</v>
      </c>
    </row>
    <row r="934" spans="1:162">
      <c r="A934" s="4">
        <v>40477.413888888892</v>
      </c>
      <c r="B934" s="18">
        <v>20</v>
      </c>
      <c r="C934" s="18" t="s">
        <v>78</v>
      </c>
      <c r="D934" s="18" t="s">
        <v>55</v>
      </c>
      <c r="E934" s="4">
        <v>40477.404166666667</v>
      </c>
      <c r="F934" s="4">
        <v>40477.425000000003</v>
      </c>
      <c r="G934" s="18" t="s">
        <v>28</v>
      </c>
      <c r="H934" s="18">
        <v>2</v>
      </c>
      <c r="I934" s="18">
        <v>3.5</v>
      </c>
      <c r="J934" s="18">
        <v>0</v>
      </c>
      <c r="K934" s="18">
        <v>5</v>
      </c>
      <c r="L934" s="18"/>
      <c r="M934" s="18">
        <v>548673</v>
      </c>
      <c r="N934" s="18">
        <v>548675</v>
      </c>
      <c r="O934" s="18">
        <v>0</v>
      </c>
      <c r="P934" s="18">
        <v>1.4896460661052231E-2</v>
      </c>
      <c r="Q934" s="18">
        <v>1.0168436953841235E-2</v>
      </c>
      <c r="R934" s="18">
        <v>2.1427649206374042</v>
      </c>
      <c r="S934" s="18">
        <v>0</v>
      </c>
      <c r="T934" s="18">
        <v>1.7091433545782126</v>
      </c>
      <c r="U934" s="18">
        <v>1.2118750920642212</v>
      </c>
      <c r="V934" s="18">
        <v>0</v>
      </c>
      <c r="W934" s="18">
        <v>0</v>
      </c>
      <c r="X934" s="18">
        <v>2.3575576140679662</v>
      </c>
      <c r="Y934" s="18">
        <v>2.5318916137748462E-2</v>
      </c>
      <c r="Z934" s="18">
        <v>25.605591870855605</v>
      </c>
      <c r="AA934" s="18">
        <v>6.5931955780134333E-2</v>
      </c>
      <c r="AB934" s="18">
        <v>0</v>
      </c>
      <c r="AC934" s="18">
        <v>60.952657981447288</v>
      </c>
      <c r="AD934" s="18">
        <v>0</v>
      </c>
      <c r="AE934" s="18">
        <v>7.6049053652733858E-2</v>
      </c>
      <c r="AF934" s="18">
        <v>5.4812457981079801</v>
      </c>
      <c r="AG934" s="18">
        <v>0</v>
      </c>
      <c r="AH934" s="18">
        <v>0</v>
      </c>
      <c r="AI934" s="18">
        <v>0.33540722280349455</v>
      </c>
      <c r="AJ934" s="18">
        <v>1.3065653478148788E-2</v>
      </c>
      <c r="AK934" s="18">
        <v>0</v>
      </c>
      <c r="AL934" s="18">
        <v>100</v>
      </c>
      <c r="AM934" s="18">
        <v>900</v>
      </c>
      <c r="AN934" s="18">
        <v>5.2595599999999996</v>
      </c>
      <c r="AO934" s="18">
        <v>2.5666199999999999</v>
      </c>
      <c r="AP934" s="18">
        <v>12125</v>
      </c>
      <c r="AQ934" s="18">
        <v>204.935</v>
      </c>
      <c r="AR934" s="18"/>
      <c r="AS934" s="18">
        <v>0</v>
      </c>
      <c r="AT934" s="18">
        <v>0</v>
      </c>
      <c r="AU934" s="18">
        <v>0</v>
      </c>
      <c r="AV934" s="18">
        <v>0</v>
      </c>
      <c r="AW934" s="18">
        <v>0</v>
      </c>
      <c r="AX934" s="18">
        <v>0</v>
      </c>
      <c r="AY934" s="18">
        <v>15.168799999999999</v>
      </c>
      <c r="AZ934" s="18">
        <v>3.5012400000000001</v>
      </c>
      <c r="BA934" s="18">
        <v>124786</v>
      </c>
      <c r="BB934" s="18">
        <v>1743.28</v>
      </c>
      <c r="BC934" s="18">
        <v>0</v>
      </c>
      <c r="BD934" s="18">
        <v>0</v>
      </c>
      <c r="BE934" s="18">
        <v>0</v>
      </c>
      <c r="BF934" s="18">
        <v>0</v>
      </c>
      <c r="BG934" s="18">
        <v>13.1158</v>
      </c>
      <c r="BH934" s="18">
        <v>4.4730100000000004</v>
      </c>
      <c r="BI934" s="18">
        <v>0</v>
      </c>
      <c r="BJ934" s="18">
        <v>0</v>
      </c>
      <c r="BK934" s="18">
        <v>0</v>
      </c>
      <c r="BL934" s="18">
        <v>0</v>
      </c>
      <c r="BM934" s="23">
        <f t="shared" si="170"/>
        <v>90.025857813766734</v>
      </c>
      <c r="BN934" s="23">
        <f t="shared" si="171"/>
        <v>1074.4170090826001</v>
      </c>
      <c r="BO934" s="23">
        <f t="shared" si="172"/>
        <v>0.77812257778981808</v>
      </c>
      <c r="BP934" s="23">
        <f t="shared" si="173"/>
        <v>1074.4170090826001</v>
      </c>
      <c r="BQ934" s="23"/>
      <c r="BR934" s="18">
        <v>0</v>
      </c>
      <c r="BS934" s="18">
        <v>0</v>
      </c>
      <c r="BT934" s="18">
        <v>11877.2</v>
      </c>
      <c r="BU934" s="18">
        <v>307.226</v>
      </c>
      <c r="BV934" s="18">
        <v>3.6532900000000001</v>
      </c>
      <c r="BW934" s="18">
        <v>0.95146500000000001</v>
      </c>
      <c r="BX934" s="18">
        <v>48.912700000000001</v>
      </c>
      <c r="BY934" s="18">
        <v>2.3890699999999998</v>
      </c>
      <c r="BZ934" s="18">
        <v>1795.16</v>
      </c>
      <c r="CA934" s="23">
        <f t="shared" si="174"/>
        <v>490.58279225494289</v>
      </c>
      <c r="CB934" s="24">
        <f t="shared" si="175"/>
        <v>15.685189782516369</v>
      </c>
      <c r="CC934" s="25">
        <f t="shared" si="176"/>
        <v>0.13324114094724315</v>
      </c>
      <c r="CD934" s="25">
        <f t="shared" si="182"/>
        <v>2.7527169411879542</v>
      </c>
      <c r="CE934" s="18">
        <v>468.685</v>
      </c>
      <c r="CF934" s="18">
        <v>0</v>
      </c>
      <c r="CG934" s="18">
        <v>0</v>
      </c>
      <c r="CH934" s="18">
        <v>17707.8</v>
      </c>
      <c r="CI934" s="23">
        <v>12125</v>
      </c>
      <c r="CJ934" s="23" t="b">
        <f t="shared" si="177"/>
        <v>1</v>
      </c>
      <c r="CK934" s="23" t="b">
        <f t="shared" si="178"/>
        <v>1</v>
      </c>
      <c r="CL934" s="23">
        <f t="shared" si="179"/>
        <v>0</v>
      </c>
      <c r="CM934" s="23">
        <f t="shared" si="180"/>
        <v>0</v>
      </c>
      <c r="CN934" s="23">
        <f t="shared" si="181"/>
        <v>14916.4</v>
      </c>
      <c r="CO934" s="18">
        <v>1357.84</v>
      </c>
      <c r="CP934" s="18">
        <v>20.797899999999998</v>
      </c>
      <c r="CQ934" s="18">
        <v>0.88749800000000001</v>
      </c>
      <c r="CR934" s="18">
        <v>8.2270800000000008</v>
      </c>
      <c r="CS934" s="18">
        <v>1.0356099999999999</v>
      </c>
      <c r="CT934" s="18">
        <v>0</v>
      </c>
      <c r="CU934" s="18">
        <v>0</v>
      </c>
      <c r="CV934" s="18">
        <v>1642.4013671875</v>
      </c>
      <c r="CW934" s="18">
        <v>7.3157458305358887</v>
      </c>
      <c r="CX934" s="18">
        <v>39.108711242675781</v>
      </c>
      <c r="CY934" s="18">
        <v>82.042793273925781</v>
      </c>
      <c r="CZ934" s="18">
        <v>16.514101028442383</v>
      </c>
      <c r="DA934" s="18">
        <v>306.97842407226562</v>
      </c>
      <c r="DB934" s="18">
        <v>3347.909912109375</v>
      </c>
      <c r="DC934" s="18">
        <v>2.0056095123291016</v>
      </c>
      <c r="DD934" s="18">
        <v>229.76408386230469</v>
      </c>
      <c r="DE934" s="18">
        <v>20.20799446105957</v>
      </c>
      <c r="DF934" s="19">
        <v>67.702961570198028</v>
      </c>
      <c r="DG934" s="19"/>
      <c r="DH934" s="19">
        <v>82.456860000000006</v>
      </c>
      <c r="DI934" s="19">
        <v>15.778679999999998</v>
      </c>
      <c r="DJ934" s="19">
        <v>0</v>
      </c>
      <c r="DK934" s="19">
        <v>0</v>
      </c>
      <c r="DL934" s="19">
        <v>0</v>
      </c>
      <c r="DM934" s="19">
        <v>45.506399999999999</v>
      </c>
      <c r="DN934" s="19">
        <v>0</v>
      </c>
      <c r="DO934" s="19">
        <v>52.463200000000001</v>
      </c>
      <c r="DP934" s="19">
        <v>0</v>
      </c>
      <c r="DQ934" s="19">
        <v>0</v>
      </c>
      <c r="DR934" s="19">
        <v>0</v>
      </c>
      <c r="DS934" s="19">
        <v>48.912700000000001</v>
      </c>
      <c r="DT934" s="19">
        <v>162.66098</v>
      </c>
      <c r="DU934" s="19">
        <v>851.42249938695738</v>
      </c>
      <c r="DV934" s="19">
        <v>3.9646723948090918</v>
      </c>
      <c r="DW934" s="19">
        <v>7.8210290462017804</v>
      </c>
      <c r="DX934" s="19">
        <v>0.98974589316322037</v>
      </c>
      <c r="DY934" s="19">
        <v>0.99420277117827471</v>
      </c>
      <c r="DZ934" s="19">
        <v>0.99090835468364757</v>
      </c>
      <c r="EA934" s="19">
        <v>0.99537046732430579</v>
      </c>
      <c r="EB934" s="19">
        <v>38339.702897560623</v>
      </c>
      <c r="EC934" s="19">
        <v>4.8815625862571483</v>
      </c>
      <c r="ED934" s="19">
        <v>71621.491183027974</v>
      </c>
      <c r="EE934" s="19">
        <v>2.0384237245506207</v>
      </c>
      <c r="EF934" s="19">
        <v>1.868076322197711</v>
      </c>
      <c r="EG934" s="19">
        <v>0.38564447689056403</v>
      </c>
      <c r="EH934" s="19">
        <v>633.38301609337066</v>
      </c>
      <c r="EI934" s="19">
        <v>13549.897486348191</v>
      </c>
      <c r="EJ934" s="19">
        <v>5.2857588963450199</v>
      </c>
      <c r="EK934" s="19">
        <v>5.2857588963450199</v>
      </c>
      <c r="EL934" s="19">
        <v>100.00167433122583</v>
      </c>
      <c r="EM934" s="19">
        <v>16.231928167682678</v>
      </c>
      <c r="EN934" s="19">
        <v>4.8815625862571483</v>
      </c>
      <c r="EO934" s="19">
        <v>815.78138266527253</v>
      </c>
      <c r="EP934" s="19">
        <v>1056.2138646964829</v>
      </c>
      <c r="EQ934" s="19">
        <v>288.18923135036653</v>
      </c>
      <c r="ER934" s="19">
        <v>372.88671154132754</v>
      </c>
      <c r="ES934" s="19">
        <v>20.156169679396548</v>
      </c>
      <c r="ET934" s="19">
        <v>1380.7811773491751</v>
      </c>
      <c r="EU934" s="19">
        <v>2.4246491529792542</v>
      </c>
      <c r="EV934" s="19">
        <v>1.6361216886836664E-2</v>
      </c>
      <c r="EW934" s="19">
        <v>500</v>
      </c>
      <c r="EX934" s="19">
        <v>10696.448390677026</v>
      </c>
      <c r="EY934" s="19">
        <v>49036.151288237648</v>
      </c>
      <c r="EZ934" s="19">
        <v>4.3690243033029388E-2</v>
      </c>
      <c r="FA934" s="19">
        <v>20</v>
      </c>
      <c r="FB934" s="19">
        <v>2.1816615649929121</v>
      </c>
      <c r="FC934" s="19">
        <v>6.2434766941800266</v>
      </c>
      <c r="FD934" s="19">
        <v>7.4999999999999997E-2</v>
      </c>
      <c r="FE934" s="19">
        <v>29.638391876220702</v>
      </c>
      <c r="FF934" s="19">
        <v>2.585037901751339E-2</v>
      </c>
    </row>
    <row r="935" spans="1:162">
      <c r="A935" s="4">
        <v>40478.50277777778</v>
      </c>
      <c r="B935" s="18">
        <v>28</v>
      </c>
      <c r="C935" s="18" t="s">
        <v>78</v>
      </c>
      <c r="D935" s="18" t="s">
        <v>64</v>
      </c>
      <c r="E935" s="4">
        <v>40478.484722222223</v>
      </c>
      <c r="F935" s="4">
        <v>40478.505555555559</v>
      </c>
      <c r="G935" s="18" t="s">
        <v>28</v>
      </c>
      <c r="H935" s="18">
        <v>2</v>
      </c>
      <c r="I935" s="18">
        <v>1</v>
      </c>
      <c r="J935" s="18">
        <v>0</v>
      </c>
      <c r="K935" s="18">
        <v>5</v>
      </c>
      <c r="L935" s="18"/>
      <c r="M935" s="18">
        <v>548811</v>
      </c>
      <c r="N935" s="18">
        <v>548812</v>
      </c>
      <c r="O935" s="18">
        <v>0</v>
      </c>
      <c r="P935" s="18">
        <v>1.0803439961990128E-2</v>
      </c>
      <c r="Q935" s="18">
        <v>9.59747682060208E-3</v>
      </c>
      <c r="R935" s="18">
        <v>2.2524388572491372</v>
      </c>
      <c r="S935" s="18">
        <v>0</v>
      </c>
      <c r="T935" s="18">
        <v>1.3083189141989329</v>
      </c>
      <c r="U935" s="18">
        <v>1.1225138993803188</v>
      </c>
      <c r="V935" s="18">
        <v>0</v>
      </c>
      <c r="W935" s="18">
        <v>0</v>
      </c>
      <c r="X935" s="18">
        <v>2.0456542950084105</v>
      </c>
      <c r="Y935" s="18">
        <v>1.9345638572711009E-2</v>
      </c>
      <c r="Z935" s="18">
        <v>26.176564196657512</v>
      </c>
      <c r="AA935" s="18">
        <v>5.4668940019711287E-2</v>
      </c>
      <c r="AB935" s="18">
        <v>0</v>
      </c>
      <c r="AC935" s="18">
        <v>61.973934177178151</v>
      </c>
      <c r="AD935" s="18">
        <v>0</v>
      </c>
      <c r="AE935" s="18">
        <v>6.4165811391821648E-2</v>
      </c>
      <c r="AF935" s="18">
        <v>4.6887924040611804</v>
      </c>
      <c r="AG935" s="18">
        <v>0</v>
      </c>
      <c r="AH935" s="18">
        <v>0</v>
      </c>
      <c r="AI935" s="18">
        <v>0.26490232559201976</v>
      </c>
      <c r="AJ935" s="18">
        <v>8.7934517838476663E-3</v>
      </c>
      <c r="AK935" s="18">
        <v>0</v>
      </c>
      <c r="AL935" s="18">
        <v>100</v>
      </c>
      <c r="AM935" s="18">
        <v>900</v>
      </c>
      <c r="AN935" s="18">
        <v>4.2350099999999999</v>
      </c>
      <c r="AO935" s="18">
        <v>1.58369</v>
      </c>
      <c r="AP935" s="18">
        <v>9319.74</v>
      </c>
      <c r="AQ935" s="18">
        <v>138.56200000000001</v>
      </c>
      <c r="AR935" s="18"/>
      <c r="AS935" s="18">
        <v>0</v>
      </c>
      <c r="AT935" s="18">
        <v>0</v>
      </c>
      <c r="AU935" s="18">
        <v>5.3412600000000001</v>
      </c>
      <c r="AV935" s="18">
        <v>2.37181</v>
      </c>
      <c r="AW935" s="18">
        <v>24.2667</v>
      </c>
      <c r="AX935" s="18">
        <v>0.56830199999999997</v>
      </c>
      <c r="AY935" s="18">
        <v>0</v>
      </c>
      <c r="AZ935" s="18">
        <v>0</v>
      </c>
      <c r="BA935" s="18">
        <v>78750.100000000006</v>
      </c>
      <c r="BB935" s="18">
        <v>1853.28</v>
      </c>
      <c r="BC935" s="18">
        <v>0</v>
      </c>
      <c r="BD935" s="18">
        <v>0</v>
      </c>
      <c r="BE935" s="18">
        <v>0</v>
      </c>
      <c r="BF935" s="18">
        <v>0</v>
      </c>
      <c r="BG935" s="18">
        <v>78.115099999999998</v>
      </c>
      <c r="BH935" s="18">
        <v>8.8680699999999995</v>
      </c>
      <c r="BI935" s="18">
        <v>15.1699</v>
      </c>
      <c r="BJ935" s="18">
        <v>6.4290000000000003</v>
      </c>
      <c r="BK935" s="18">
        <v>0</v>
      </c>
      <c r="BL935" s="18">
        <v>0</v>
      </c>
      <c r="BM935" s="23">
        <f t="shared" si="170"/>
        <v>88.641510709473096</v>
      </c>
      <c r="BN935" s="23">
        <f t="shared" si="171"/>
        <v>1191.825676734466</v>
      </c>
      <c r="BO935" s="23">
        <f t="shared" si="172"/>
        <v>0.77964017887722148</v>
      </c>
      <c r="BP935" s="23">
        <f t="shared" si="173"/>
        <v>1191.8256767344662</v>
      </c>
      <c r="BQ935" s="23"/>
      <c r="BR935" s="18">
        <v>25.058399999999999</v>
      </c>
      <c r="BS935" s="18">
        <v>2.6868099999999999</v>
      </c>
      <c r="BT935" s="18">
        <v>6626.55</v>
      </c>
      <c r="BU935" s="18">
        <v>332.35199999999998</v>
      </c>
      <c r="BV935" s="18">
        <v>5.8047899999999997</v>
      </c>
      <c r="BW935" s="18">
        <v>0.67142800000000002</v>
      </c>
      <c r="BX935" s="18">
        <v>361.76499999999999</v>
      </c>
      <c r="BY935" s="18">
        <v>9.9322700000000008</v>
      </c>
      <c r="BZ935" s="18">
        <v>1423.97</v>
      </c>
      <c r="CA935" s="23">
        <f t="shared" si="174"/>
        <v>590.30199952751639</v>
      </c>
      <c r="CB935" s="24">
        <f t="shared" si="175"/>
        <v>16.913768874515824</v>
      </c>
      <c r="CC935" s="25">
        <f t="shared" si="176"/>
        <v>1.3618202329466982</v>
      </c>
      <c r="CD935" s="25">
        <f t="shared" si="182"/>
        <v>2.8281280165224212</v>
      </c>
      <c r="CE935" s="18">
        <v>305.03899999999999</v>
      </c>
      <c r="CF935" s="18">
        <v>0</v>
      </c>
      <c r="CG935" s="18">
        <v>0</v>
      </c>
      <c r="CH935" s="18">
        <v>10715</v>
      </c>
      <c r="CI935" s="23">
        <v>9319.74</v>
      </c>
      <c r="CJ935" s="23" t="b">
        <f t="shared" si="177"/>
        <v>1</v>
      </c>
      <c r="CK935" s="23" t="b">
        <f t="shared" si="178"/>
        <v>1</v>
      </c>
      <c r="CL935" s="23">
        <f t="shared" si="179"/>
        <v>0</v>
      </c>
      <c r="CM935" s="23">
        <f t="shared" si="180"/>
        <v>0</v>
      </c>
      <c r="CN935" s="23">
        <f t="shared" si="181"/>
        <v>10017.369999999999</v>
      </c>
      <c r="CO935" s="18">
        <v>1440.68</v>
      </c>
      <c r="CP935" s="18">
        <v>145.756</v>
      </c>
      <c r="CQ935" s="18">
        <v>1.7464200000000001</v>
      </c>
      <c r="CR935" s="18">
        <v>0</v>
      </c>
      <c r="CS935" s="18">
        <v>0</v>
      </c>
      <c r="CT935" s="18">
        <v>0</v>
      </c>
      <c r="CU935" s="18">
        <v>0</v>
      </c>
      <c r="CV935" s="18">
        <v>1793.9486083984375</v>
      </c>
      <c r="CW935" s="18">
        <v>8.2789201736450195</v>
      </c>
      <c r="CX935" s="18">
        <v>44.382957458496094</v>
      </c>
      <c r="CY935" s="18">
        <v>90.313606262207031</v>
      </c>
      <c r="CZ935" s="18">
        <v>16.010896682739258</v>
      </c>
      <c r="DA935" s="18">
        <v>236.86741638183594</v>
      </c>
      <c r="DB935" s="18">
        <v>5569.42138671875</v>
      </c>
      <c r="DC935" s="18">
        <v>3.0284430980682373</v>
      </c>
      <c r="DD935" s="18">
        <v>198.14189147949219</v>
      </c>
      <c r="DE935" s="18">
        <v>13.392119407653809</v>
      </c>
      <c r="DF935" s="19">
        <v>68.01262332777732</v>
      </c>
      <c r="DG935" s="19"/>
      <c r="DH935" s="19">
        <v>513.95137</v>
      </c>
      <c r="DI935" s="19">
        <v>12.705030000000001</v>
      </c>
      <c r="DJ935" s="19">
        <v>0</v>
      </c>
      <c r="DK935" s="19">
        <v>21.36504</v>
      </c>
      <c r="DL935" s="19">
        <v>48.5334</v>
      </c>
      <c r="DM935" s="19">
        <v>0</v>
      </c>
      <c r="DN935" s="19">
        <v>0</v>
      </c>
      <c r="DO935" s="19">
        <v>312.46039999999999</v>
      </c>
      <c r="DP935" s="19">
        <v>45.509700000000002</v>
      </c>
      <c r="DQ935" s="19">
        <v>0</v>
      </c>
      <c r="DR935" s="19">
        <v>125.292</v>
      </c>
      <c r="DS935" s="19">
        <v>361.76499999999999</v>
      </c>
      <c r="DT935" s="19">
        <v>927.63057000000003</v>
      </c>
      <c r="DU935" s="19">
        <v>73.513268750514555</v>
      </c>
      <c r="DV935" s="19">
        <v>3.526107810313126</v>
      </c>
      <c r="DW935" s="19">
        <v>6.3642702187216997</v>
      </c>
      <c r="DX935" s="19">
        <v>0.90894542152768931</v>
      </c>
      <c r="DY935" s="19">
        <v>0.94200225565890761</v>
      </c>
      <c r="DZ935" s="19">
        <v>0.92130979379648903</v>
      </c>
      <c r="EA935" s="19">
        <v>0.95481629959505498</v>
      </c>
      <c r="EB935" s="19">
        <v>43193.532644748753</v>
      </c>
      <c r="EC935" s="19">
        <v>5.4995713840103289</v>
      </c>
      <c r="ED935" s="19">
        <v>119146.05685793997</v>
      </c>
      <c r="EE935" s="19">
        <v>3.1045601644580541</v>
      </c>
      <c r="EF935" s="19">
        <v>2.7584235315474972</v>
      </c>
      <c r="EG935" s="19">
        <v>0.38227300777435302</v>
      </c>
      <c r="EH935" s="19">
        <v>685.77813032508573</v>
      </c>
      <c r="EI935" s="19">
        <v>14670.780756954526</v>
      </c>
      <c r="EJ935" s="19">
        <v>8.1213167064377298</v>
      </c>
      <c r="EK935" s="19">
        <v>8.1213167064377316</v>
      </c>
      <c r="EL935" s="19">
        <v>100.00049382787633</v>
      </c>
      <c r="EM935" s="19">
        <v>15.798475258388949</v>
      </c>
      <c r="EN935" s="19">
        <v>5.4995713840103289</v>
      </c>
      <c r="EO935" s="19">
        <v>808.00702699771261</v>
      </c>
      <c r="EP935" s="19">
        <v>1053.8037509915844</v>
      </c>
      <c r="EQ935" s="19">
        <v>217.51848925502387</v>
      </c>
      <c r="ER935" s="19">
        <v>283.51993633336434</v>
      </c>
      <c r="ES935" s="19">
        <v>19.794027785865836</v>
      </c>
      <c r="ET935" s="19">
        <v>1528.6868340352119</v>
      </c>
      <c r="EU935" s="19">
        <v>3.643271638584979</v>
      </c>
      <c r="EV935" s="19">
        <v>2.5134058631766858E-2</v>
      </c>
      <c r="EW935" s="19">
        <v>500</v>
      </c>
      <c r="EX935" s="19">
        <v>10696.448390677026</v>
      </c>
      <c r="EY935" s="19">
        <v>53889.981035425779</v>
      </c>
      <c r="EZ935" s="19">
        <v>4.2567255811251065E-2</v>
      </c>
      <c r="FA935" s="19">
        <v>20</v>
      </c>
      <c r="FB935" s="19">
        <v>2.1816615649929121</v>
      </c>
      <c r="FC935" s="19">
        <v>6.8614854919332062</v>
      </c>
      <c r="FD935" s="19">
        <v>7.4999999999999997E-2</v>
      </c>
      <c r="FE935" s="19">
        <v>19.641775131225586</v>
      </c>
      <c r="FF935" s="19">
        <v>6.9261073626147709E-2</v>
      </c>
    </row>
    <row r="936" spans="1:162">
      <c r="A936" s="4">
        <v>40477.511805555558</v>
      </c>
      <c r="B936" s="18">
        <v>21</v>
      </c>
      <c r="C936" s="18" t="s">
        <v>78</v>
      </c>
      <c r="D936" s="18" t="s">
        <v>56</v>
      </c>
      <c r="E936" s="4">
        <v>40477.501388888886</v>
      </c>
      <c r="F936" s="4">
        <v>40477.522222222222</v>
      </c>
      <c r="G936" s="18" t="s">
        <v>28</v>
      </c>
      <c r="H936" s="18">
        <v>2</v>
      </c>
      <c r="I936" s="18">
        <v>5</v>
      </c>
      <c r="J936" s="18">
        <v>0</v>
      </c>
      <c r="K936" s="18">
        <v>5</v>
      </c>
      <c r="L936" s="18"/>
      <c r="M936" s="18">
        <v>548679</v>
      </c>
      <c r="N936" s="18">
        <v>548680</v>
      </c>
      <c r="O936" s="18">
        <v>0</v>
      </c>
      <c r="P936" s="18">
        <v>1.5448294120837116E-2</v>
      </c>
      <c r="Q936" s="18">
        <v>1.3176476721854666E-2</v>
      </c>
      <c r="R936" s="18">
        <v>1.4570355948953781</v>
      </c>
      <c r="S936" s="18">
        <v>0</v>
      </c>
      <c r="T936" s="18">
        <v>1.2727310021227392</v>
      </c>
      <c r="U936" s="18">
        <v>1.0656256285765962</v>
      </c>
      <c r="V936" s="18">
        <v>0</v>
      </c>
      <c r="W936" s="18">
        <v>0</v>
      </c>
      <c r="X936" s="18">
        <v>2.1653307190148507</v>
      </c>
      <c r="Y936" s="18">
        <v>2.9886993512354323E-2</v>
      </c>
      <c r="Z936" s="18">
        <v>26.566415693917595</v>
      </c>
      <c r="AA936" s="18">
        <v>5.9320338829911626E-2</v>
      </c>
      <c r="AB936" s="18">
        <v>0</v>
      </c>
      <c r="AC936" s="18">
        <v>61.310428307553977</v>
      </c>
      <c r="AD936" s="18">
        <v>0</v>
      </c>
      <c r="AE936" s="18">
        <v>6.8155026337101327E-2</v>
      </c>
      <c r="AF936" s="18">
        <v>5.6624363970213754</v>
      </c>
      <c r="AG936" s="18">
        <v>0</v>
      </c>
      <c r="AH936" s="18">
        <v>0</v>
      </c>
      <c r="AI936" s="18">
        <v>0.30114532894752299</v>
      </c>
      <c r="AJ936" s="18">
        <v>1.3832841680399693E-2</v>
      </c>
      <c r="AK936" s="18">
        <v>0</v>
      </c>
      <c r="AL936" s="18">
        <v>100</v>
      </c>
      <c r="AM936" s="18">
        <v>900</v>
      </c>
      <c r="AN936" s="18">
        <v>0</v>
      </c>
      <c r="AO936" s="18">
        <v>0</v>
      </c>
      <c r="AP936" s="18">
        <v>7765.31</v>
      </c>
      <c r="AQ936" s="18">
        <v>96.839399999999998</v>
      </c>
      <c r="AR936" s="18"/>
      <c r="AS936" s="18">
        <v>0</v>
      </c>
      <c r="AT936" s="18">
        <v>0</v>
      </c>
      <c r="AU936" s="18">
        <v>0</v>
      </c>
      <c r="AV936" s="18">
        <v>0</v>
      </c>
      <c r="AW936" s="18">
        <v>0</v>
      </c>
      <c r="AX936" s="18">
        <v>0</v>
      </c>
      <c r="AY936" s="18">
        <v>5.6642299999999999</v>
      </c>
      <c r="AZ936" s="18">
        <v>1.3496699999999999</v>
      </c>
      <c r="BA936" s="18">
        <v>65175.6</v>
      </c>
      <c r="BB936" s="18">
        <v>1145.6400000000001</v>
      </c>
      <c r="BC936" s="18">
        <v>0</v>
      </c>
      <c r="BD936" s="18">
        <v>0</v>
      </c>
      <c r="BE936" s="18">
        <v>3.1860900000000001</v>
      </c>
      <c r="BF936" s="18">
        <v>0.66360399999999997</v>
      </c>
      <c r="BG936" s="18">
        <v>0</v>
      </c>
      <c r="BH936" s="18">
        <v>0</v>
      </c>
      <c r="BI936" s="18">
        <v>0</v>
      </c>
      <c r="BJ936" s="18">
        <v>0</v>
      </c>
      <c r="BK936" s="18">
        <v>0</v>
      </c>
      <c r="BL936" s="18">
        <v>0</v>
      </c>
      <c r="BM936" s="23">
        <f t="shared" si="170"/>
        <v>83.415340043649834</v>
      </c>
      <c r="BN936" s="23">
        <f t="shared" si="171"/>
        <v>938.36208416435738</v>
      </c>
      <c r="BO936" s="23">
        <f t="shared" si="172"/>
        <v>0.78062084252476482</v>
      </c>
      <c r="BP936" s="23">
        <f t="shared" si="173"/>
        <v>938.36208416435727</v>
      </c>
      <c r="BQ936" s="23"/>
      <c r="BR936" s="18">
        <v>0</v>
      </c>
      <c r="BS936" s="18">
        <v>0</v>
      </c>
      <c r="BT936" s="18">
        <v>7616.03</v>
      </c>
      <c r="BU936" s="18">
        <v>178.44800000000001</v>
      </c>
      <c r="BV936" s="18">
        <v>3.1590400000000001</v>
      </c>
      <c r="BW936" s="18">
        <v>0.48090699999999997</v>
      </c>
      <c r="BX936" s="18">
        <v>25.0947</v>
      </c>
      <c r="BY936" s="18">
        <v>1.75769</v>
      </c>
      <c r="BZ936" s="18">
        <v>1273.8699999999999</v>
      </c>
      <c r="CA936" s="23">
        <f t="shared" si="174"/>
        <v>501.03043796083489</v>
      </c>
      <c r="CB936" s="24">
        <f t="shared" si="175"/>
        <v>17.851805973304241</v>
      </c>
      <c r="CC936" s="25">
        <f t="shared" si="176"/>
        <v>2.2998573317351152</v>
      </c>
      <c r="CD936" s="25">
        <f t="shared" si="182"/>
        <v>2.882104678082833</v>
      </c>
      <c r="CE936" s="18">
        <v>394.74299999999999</v>
      </c>
      <c r="CF936" s="18">
        <v>0</v>
      </c>
      <c r="CG936" s="18">
        <v>0</v>
      </c>
      <c r="CH936" s="18">
        <v>10416.700000000001</v>
      </c>
      <c r="CI936" s="23">
        <v>7765.31</v>
      </c>
      <c r="CJ936" s="23" t="b">
        <f t="shared" si="177"/>
        <v>1</v>
      </c>
      <c r="CK936" s="23" t="b">
        <f t="shared" si="178"/>
        <v>1</v>
      </c>
      <c r="CL936" s="23">
        <f t="shared" si="179"/>
        <v>0</v>
      </c>
      <c r="CM936" s="23">
        <f t="shared" si="180"/>
        <v>0</v>
      </c>
      <c r="CN936" s="23">
        <f t="shared" si="181"/>
        <v>9091.005000000001</v>
      </c>
      <c r="CO936" s="18">
        <v>660.90200000000004</v>
      </c>
      <c r="CP936" s="18">
        <v>7.6240300000000003</v>
      </c>
      <c r="CQ936" s="18">
        <v>0.68967000000000001</v>
      </c>
      <c r="CR936" s="18">
        <v>6.8034499999999998</v>
      </c>
      <c r="CS936" s="18">
        <v>0.79903900000000005</v>
      </c>
      <c r="CT936" s="18">
        <v>0</v>
      </c>
      <c r="CU936" s="18">
        <v>0</v>
      </c>
      <c r="CV936" s="18">
        <v>1445.930908203125</v>
      </c>
      <c r="CW936" s="18">
        <v>6.8675327301025391</v>
      </c>
      <c r="CX936" s="18">
        <v>36.7742919921875</v>
      </c>
      <c r="CY936" s="18">
        <v>87.322906494140625</v>
      </c>
      <c r="CZ936" s="18">
        <v>15.424257278442383</v>
      </c>
      <c r="DA936" s="18">
        <v>454.720703125</v>
      </c>
      <c r="DB936" s="18">
        <v>1566.7216796875</v>
      </c>
      <c r="DC936" s="18">
        <v>1.0833241939544678</v>
      </c>
      <c r="DD936" s="18">
        <v>216</v>
      </c>
      <c r="DE936" s="18">
        <v>18.972293853759766</v>
      </c>
      <c r="DF936" s="19">
        <v>66.706490923736922</v>
      </c>
      <c r="DG936" s="19"/>
      <c r="DH936" s="19">
        <v>33.94502</v>
      </c>
      <c r="DI936" s="19">
        <v>0</v>
      </c>
      <c r="DJ936" s="19">
        <v>0</v>
      </c>
      <c r="DK936" s="19">
        <v>0</v>
      </c>
      <c r="DL936" s="19">
        <v>0</v>
      </c>
      <c r="DM936" s="19">
        <v>16.99269</v>
      </c>
      <c r="DN936" s="19">
        <v>12.74436</v>
      </c>
      <c r="DO936" s="19">
        <v>0</v>
      </c>
      <c r="DP936" s="19">
        <v>0</v>
      </c>
      <c r="DQ936" s="19">
        <v>0</v>
      </c>
      <c r="DR936" s="19">
        <v>0</v>
      </c>
      <c r="DS936" s="19">
        <v>25.0947</v>
      </c>
      <c r="DT936" s="19">
        <v>54.83175</v>
      </c>
      <c r="DU936" s="19">
        <v>1366.2984012392396</v>
      </c>
      <c r="DV936" s="19">
        <v>4.4523723017878991</v>
      </c>
      <c r="DW936" s="19">
        <v>7.1919640924812729</v>
      </c>
      <c r="DX936" s="19">
        <v>0.99403999889769745</v>
      </c>
      <c r="DY936" s="19">
        <v>0.99602524568824324</v>
      </c>
      <c r="DZ936" s="19">
        <v>0.99476754128375033</v>
      </c>
      <c r="EA936" s="19">
        <v>0.99675424108543098</v>
      </c>
      <c r="EB936" s="19">
        <v>36138.295351916895</v>
      </c>
      <c r="EC936" s="19">
        <v>4.601270672137951</v>
      </c>
      <c r="ED936" s="19">
        <v>33516.71517866433</v>
      </c>
      <c r="EE936" s="19">
        <v>1.083538411689728</v>
      </c>
      <c r="EF936" s="19">
        <v>0.92745700515966623</v>
      </c>
      <c r="EG936" s="19">
        <v>0.37834252376556399</v>
      </c>
      <c r="EH936" s="19">
        <v>547.05714900020439</v>
      </c>
      <c r="EI936" s="19">
        <v>11703.137122063197</v>
      </c>
      <c r="EJ936" s="19">
        <v>2.8639086109208578</v>
      </c>
      <c r="EK936" s="19">
        <v>2.8639086109208574</v>
      </c>
      <c r="EL936" s="19">
        <v>100.00096864325251</v>
      </c>
      <c r="EM936" s="19">
        <v>15.366081667978476</v>
      </c>
      <c r="EN936" s="19">
        <v>4.601270672137951</v>
      </c>
      <c r="EO936" s="19">
        <v>776.6302267200997</v>
      </c>
      <c r="EP936" s="19">
        <v>1026.0864537450748</v>
      </c>
      <c r="EQ936" s="19">
        <v>404.37273374290345</v>
      </c>
      <c r="ER936" s="19">
        <v>533.84499375524433</v>
      </c>
      <c r="ES936" s="19">
        <v>19.150398203582657</v>
      </c>
      <c r="ET936" s="19">
        <v>1202.0715218535665</v>
      </c>
      <c r="EU936" s="19">
        <v>1.3033514655364693</v>
      </c>
      <c r="EV936" s="19">
        <v>1.9774111614570495E-4</v>
      </c>
      <c r="EW936" s="19">
        <v>500</v>
      </c>
      <c r="EX936" s="19">
        <v>10696.448390677026</v>
      </c>
      <c r="EY936" s="19">
        <v>46834.743742593921</v>
      </c>
      <c r="EZ936" s="19">
        <v>4.1548874888652276E-2</v>
      </c>
      <c r="FA936" s="19">
        <v>20</v>
      </c>
      <c r="FB936" s="19">
        <v>2.1816615649929121</v>
      </c>
      <c r="FC936" s="19">
        <v>5.9631847800608293</v>
      </c>
      <c r="FD936" s="19">
        <v>7.4999999999999997E-2</v>
      </c>
      <c r="FE936" s="19">
        <v>27.826030985514322</v>
      </c>
      <c r="FF936" s="19">
        <v>2.544204460198642E-2</v>
      </c>
    </row>
    <row r="937" spans="1:162">
      <c r="A937" s="4">
        <v>40477.529166666667</v>
      </c>
      <c r="B937" s="18">
        <v>22</v>
      </c>
      <c r="C937" s="18" t="s">
        <v>78</v>
      </c>
      <c r="D937" s="18" t="s">
        <v>239</v>
      </c>
      <c r="E937" s="4">
        <v>40477.527777777781</v>
      </c>
      <c r="F937" s="4">
        <v>40477.548611111109</v>
      </c>
      <c r="G937" s="18" t="s">
        <v>28</v>
      </c>
      <c r="H937" s="18">
        <v>2</v>
      </c>
      <c r="I937" s="18">
        <v>5.5</v>
      </c>
      <c r="J937" s="18">
        <v>0</v>
      </c>
      <c r="K937" s="18">
        <v>4</v>
      </c>
      <c r="L937" s="18"/>
      <c r="M937" s="18">
        <v>548682</v>
      </c>
      <c r="N937" s="18">
        <v>548683</v>
      </c>
      <c r="O937" s="18">
        <v>0</v>
      </c>
      <c r="P937" s="18">
        <v>1.4270117266204571E-2</v>
      </c>
      <c r="Q937" s="18">
        <v>6.3087711841895554E-3</v>
      </c>
      <c r="R937" s="18">
        <v>1.5288421763820499</v>
      </c>
      <c r="S937" s="18">
        <v>0</v>
      </c>
      <c r="T937" s="18">
        <v>1.4738675580898362</v>
      </c>
      <c r="U937" s="18">
        <v>1.0294726673258374</v>
      </c>
      <c r="V937" s="18">
        <v>0</v>
      </c>
      <c r="W937" s="18">
        <v>0</v>
      </c>
      <c r="X937" s="18">
        <v>2.0909645600258102</v>
      </c>
      <c r="Y937" s="18">
        <v>2.7077654044660917E-2</v>
      </c>
      <c r="Z937" s="18">
        <v>25.773874873479549</v>
      </c>
      <c r="AA937" s="18">
        <v>5.4306526883745335E-2</v>
      </c>
      <c r="AB937" s="18">
        <v>0</v>
      </c>
      <c r="AC937" s="18">
        <v>62.236542062973797</v>
      </c>
      <c r="AD937" s="18">
        <v>0</v>
      </c>
      <c r="AE937" s="18">
        <v>6.2878020278373123E-2</v>
      </c>
      <c r="AF937" s="18">
        <v>5.4192597532871698</v>
      </c>
      <c r="AG937" s="18">
        <v>0</v>
      </c>
      <c r="AH937" s="18">
        <v>0</v>
      </c>
      <c r="AI937" s="18">
        <v>0.27067454568067839</v>
      </c>
      <c r="AJ937" s="18">
        <v>1.2505195046607862E-2</v>
      </c>
      <c r="AK937" s="18">
        <v>0</v>
      </c>
      <c r="AL937" s="18">
        <v>100</v>
      </c>
      <c r="AM937" s="18">
        <v>900</v>
      </c>
      <c r="AN937" s="18">
        <v>0</v>
      </c>
      <c r="AO937" s="18">
        <v>0</v>
      </c>
      <c r="AP937" s="18">
        <v>8098.84</v>
      </c>
      <c r="AQ937" s="18">
        <v>158.78100000000001</v>
      </c>
      <c r="AR937" s="18"/>
      <c r="AS937" s="18">
        <v>0</v>
      </c>
      <c r="AT937" s="18">
        <v>0</v>
      </c>
      <c r="AU937" s="18">
        <v>0</v>
      </c>
      <c r="AV937" s="18">
        <v>0</v>
      </c>
      <c r="AW937" s="18">
        <v>0</v>
      </c>
      <c r="AX937" s="18">
        <v>0</v>
      </c>
      <c r="AY937" s="18">
        <v>0</v>
      </c>
      <c r="AZ937" s="18">
        <v>0</v>
      </c>
      <c r="BA937" s="18">
        <v>181826</v>
      </c>
      <c r="BB937" s="18">
        <v>7053.81</v>
      </c>
      <c r="BC937" s="18">
        <v>0</v>
      </c>
      <c r="BD937" s="18">
        <v>0</v>
      </c>
      <c r="BE937" s="18">
        <v>3.0471200000000001</v>
      </c>
      <c r="BF937" s="18">
        <v>1.3510599999999999</v>
      </c>
      <c r="BG937" s="18">
        <v>0</v>
      </c>
      <c r="BH937" s="18">
        <v>0</v>
      </c>
      <c r="BI937" s="18">
        <v>21.6768</v>
      </c>
      <c r="BJ937" s="18">
        <v>5.57796</v>
      </c>
      <c r="BK937" s="18">
        <v>0</v>
      </c>
      <c r="BL937" s="18">
        <v>0</v>
      </c>
      <c r="BM937" s="23">
        <f t="shared" si="170"/>
        <v>85.432465429445585</v>
      </c>
      <c r="BN937" s="23">
        <f t="shared" si="171"/>
        <v>945.53083848748986</v>
      </c>
      <c r="BO937" s="23">
        <f t="shared" si="172"/>
        <v>0.78769822820335444</v>
      </c>
      <c r="BP937" s="23">
        <f t="shared" si="173"/>
        <v>945.53083848748986</v>
      </c>
      <c r="BQ937" s="23"/>
      <c r="BR937" s="18">
        <v>10.0725</v>
      </c>
      <c r="BS937" s="18">
        <v>1.94255</v>
      </c>
      <c r="BT937" s="18">
        <v>20545</v>
      </c>
      <c r="BU937" s="18">
        <v>940.46600000000001</v>
      </c>
      <c r="BV937" s="18">
        <v>27.060099999999998</v>
      </c>
      <c r="BW937" s="18">
        <v>1.9171800000000001</v>
      </c>
      <c r="BX937" s="18">
        <v>23.2897</v>
      </c>
      <c r="BY937" s="18">
        <v>1.72679</v>
      </c>
      <c r="BZ937" s="18">
        <v>1351.44</v>
      </c>
      <c r="CA937" s="23">
        <f t="shared" si="174"/>
        <v>514.7620236715585</v>
      </c>
      <c r="CB937" s="24">
        <f t="shared" si="175"/>
        <v>18.314625863292729</v>
      </c>
      <c r="CC937" s="25">
        <f t="shared" si="176"/>
        <v>2.7626772217236031</v>
      </c>
      <c r="CD937" s="25">
        <f t="shared" si="182"/>
        <v>2.9076999681374809</v>
      </c>
      <c r="CE937" s="18">
        <v>458.64800000000002</v>
      </c>
      <c r="CF937" s="18">
        <v>0</v>
      </c>
      <c r="CG937" s="18">
        <v>0</v>
      </c>
      <c r="CH937" s="18">
        <v>10654.2</v>
      </c>
      <c r="CI937" s="23">
        <v>8098.84</v>
      </c>
      <c r="CJ937" s="23" t="b">
        <f t="shared" si="177"/>
        <v>1</v>
      </c>
      <c r="CK937" s="23" t="b">
        <f t="shared" si="178"/>
        <v>1</v>
      </c>
      <c r="CL937" s="23">
        <f t="shared" si="179"/>
        <v>0</v>
      </c>
      <c r="CM937" s="23">
        <f t="shared" si="180"/>
        <v>0</v>
      </c>
      <c r="CN937" s="23">
        <f t="shared" si="181"/>
        <v>9376.52</v>
      </c>
      <c r="CO937" s="18">
        <v>924.31600000000003</v>
      </c>
      <c r="CP937" s="18">
        <v>7.31921</v>
      </c>
      <c r="CQ937" s="18">
        <v>0.70637000000000005</v>
      </c>
      <c r="CR937" s="18">
        <v>7.4432400000000003</v>
      </c>
      <c r="CS937" s="18">
        <v>0.82315000000000005</v>
      </c>
      <c r="CT937" s="18">
        <v>60.572099999999999</v>
      </c>
      <c r="CU937" s="18">
        <v>7.5000200000000001</v>
      </c>
      <c r="CV937" s="18">
        <v>1429.04296875</v>
      </c>
      <c r="CW937" s="18">
        <v>7.0425329208374023</v>
      </c>
      <c r="CX937" s="18">
        <v>37.981170654296875</v>
      </c>
      <c r="CY937" s="18">
        <v>88.057296752929688</v>
      </c>
      <c r="CZ937" s="18">
        <v>15.494364738464355</v>
      </c>
      <c r="DA937" s="18">
        <v>479.73043823242187</v>
      </c>
      <c r="DB937" s="18">
        <v>1546.3641357421875</v>
      </c>
      <c r="DC937" s="18">
        <v>1.0753315687179565</v>
      </c>
      <c r="DD937" s="18">
        <v>230.11094665527344</v>
      </c>
      <c r="DE937" s="18">
        <v>21.627840042114258</v>
      </c>
      <c r="DF937" s="19">
        <v>67.778237187855964</v>
      </c>
      <c r="DG937" s="19"/>
      <c r="DH937" s="19">
        <v>58.086119999999994</v>
      </c>
      <c r="DI937" s="19">
        <v>0</v>
      </c>
      <c r="DJ937" s="19">
        <v>0</v>
      </c>
      <c r="DK937" s="19">
        <v>0</v>
      </c>
      <c r="DL937" s="19">
        <v>0</v>
      </c>
      <c r="DM937" s="19">
        <v>0</v>
      </c>
      <c r="DN937" s="19">
        <v>12.18848</v>
      </c>
      <c r="DO937" s="19">
        <v>0</v>
      </c>
      <c r="DP937" s="19">
        <v>65.0304</v>
      </c>
      <c r="DQ937" s="19">
        <v>0</v>
      </c>
      <c r="DR937" s="19">
        <v>50.362499999999997</v>
      </c>
      <c r="DS937" s="19">
        <v>23.2897</v>
      </c>
      <c r="DT937" s="19">
        <v>150.87108000000001</v>
      </c>
      <c r="DU937" s="19">
        <v>1455.6489019989863</v>
      </c>
      <c r="DV937" s="19">
        <v>7.9361187887763833</v>
      </c>
      <c r="DW937" s="19">
        <v>20.613027908749714</v>
      </c>
      <c r="DX937" s="19">
        <v>0.98536953571253294</v>
      </c>
      <c r="DY937" s="19">
        <v>0.99389853189678956</v>
      </c>
      <c r="DZ937" s="19">
        <v>0.98604646373711313</v>
      </c>
      <c r="EA937" s="19">
        <v>0.9945813191613091</v>
      </c>
      <c r="EB937" s="19">
        <v>35554.60799793488</v>
      </c>
      <c r="EC937" s="19">
        <v>4.526953290052778</v>
      </c>
      <c r="ED937" s="19">
        <v>33081.20834232038</v>
      </c>
      <c r="EE937" s="19">
        <v>1.08209771823363</v>
      </c>
      <c r="EF937" s="19">
        <v>0.93043378074205851</v>
      </c>
      <c r="EG937" s="19">
        <v>0.37881224374771122</v>
      </c>
      <c r="EH937" s="19">
        <v>541.33897340407782</v>
      </c>
      <c r="EI937" s="19">
        <v>11580.808781757603</v>
      </c>
      <c r="EJ937" s="19">
        <v>2.8565542325878637</v>
      </c>
      <c r="EK937" s="19">
        <v>2.8565542325878632</v>
      </c>
      <c r="EL937" s="19">
        <v>100.00084448194852</v>
      </c>
      <c r="EM937" s="19">
        <v>15.570268931290855</v>
      </c>
      <c r="EN937" s="19">
        <v>4.526953290052778</v>
      </c>
      <c r="EO937" s="19">
        <v>790.51943868135618</v>
      </c>
      <c r="EP937" s="19">
        <v>1032.5340799733706</v>
      </c>
      <c r="EQ937" s="19">
        <v>409.25571353542057</v>
      </c>
      <c r="ER937" s="19">
        <v>534.14598725533608</v>
      </c>
      <c r="ES937" s="19">
        <v>19.296404143592202</v>
      </c>
      <c r="ET937" s="19">
        <v>1200.3719249745334</v>
      </c>
      <c r="EU937" s="19">
        <v>1.2882375067002625</v>
      </c>
      <c r="EV937" s="19">
        <v>6.2921518464674666E-3</v>
      </c>
      <c r="EW937" s="19">
        <v>500</v>
      </c>
      <c r="EX937" s="19">
        <v>10696.448390677026</v>
      </c>
      <c r="EY937" s="19">
        <v>46251.056388611905</v>
      </c>
      <c r="EZ937" s="19">
        <v>4.1708084514691768E-2</v>
      </c>
      <c r="FA937" s="19">
        <v>20</v>
      </c>
      <c r="FB937" s="19">
        <v>2.1816615649929121</v>
      </c>
      <c r="FC937" s="19">
        <v>5.8888673979756563</v>
      </c>
      <c r="FD937" s="19">
        <v>7.4999999999999997E-2</v>
      </c>
      <c r="FE937" s="19">
        <v>31.720832061767577</v>
      </c>
      <c r="FF937" s="19">
        <v>1.9166084151452122E-2</v>
      </c>
    </row>
    <row r="938" spans="1:162">
      <c r="A938" s="4">
        <v>40477.720833333333</v>
      </c>
      <c r="B938" s="18">
        <v>24</v>
      </c>
      <c r="C938" s="18" t="s">
        <v>78</v>
      </c>
      <c r="D938" s="18" t="s">
        <v>79</v>
      </c>
      <c r="E938" s="4">
        <v>40477.712500000001</v>
      </c>
      <c r="F938" s="4">
        <v>40477.73333333333</v>
      </c>
      <c r="G938" s="18" t="s">
        <v>28</v>
      </c>
      <c r="H938" s="18">
        <v>2</v>
      </c>
      <c r="I938" s="18">
        <v>1</v>
      </c>
      <c r="J938" s="18">
        <v>0</v>
      </c>
      <c r="K938" s="18">
        <v>5</v>
      </c>
      <c r="L938" s="18"/>
      <c r="M938" s="18">
        <v>548686</v>
      </c>
      <c r="N938" s="18">
        <v>548687</v>
      </c>
      <c r="O938" s="18">
        <v>0</v>
      </c>
      <c r="P938" s="18">
        <v>1.6046541494294898E-2</v>
      </c>
      <c r="Q938" s="18">
        <v>1.4286044320117266E-2</v>
      </c>
      <c r="R938" s="18">
        <v>1.7313504576994738</v>
      </c>
      <c r="S938" s="18">
        <v>0</v>
      </c>
      <c r="T938" s="18">
        <v>0.99705569929385729</v>
      </c>
      <c r="U938" s="18">
        <v>0.95526546020254155</v>
      </c>
      <c r="V938" s="18">
        <v>0</v>
      </c>
      <c r="W938" s="18">
        <v>0</v>
      </c>
      <c r="X938" s="18">
        <v>1.8388611628858746</v>
      </c>
      <c r="Y938" s="18">
        <v>2.8622332406641887E-2</v>
      </c>
      <c r="Z938" s="18">
        <v>32.320628287496525</v>
      </c>
      <c r="AA938" s="18">
        <v>4.9341871735140777E-2</v>
      </c>
      <c r="AB938" s="18">
        <v>2.5680005782157227E-3</v>
      </c>
      <c r="AC938" s="18">
        <v>56.157914396859169</v>
      </c>
      <c r="AD938" s="18">
        <v>0</v>
      </c>
      <c r="AE938" s="18">
        <v>5.5931229789758397E-2</v>
      </c>
      <c r="AF938" s="18">
        <v>5.5775137603505609</v>
      </c>
      <c r="AG938" s="18">
        <v>0</v>
      </c>
      <c r="AH938" s="18">
        <v>0</v>
      </c>
      <c r="AI938" s="18">
        <v>0.24213269930226078</v>
      </c>
      <c r="AJ938" s="18">
        <v>1.307877450695393E-2</v>
      </c>
      <c r="AK938" s="18">
        <v>0</v>
      </c>
      <c r="AL938" s="18">
        <v>100</v>
      </c>
      <c r="AM938" s="18">
        <v>900</v>
      </c>
      <c r="AN938" s="18">
        <v>5.4953399999999997</v>
      </c>
      <c r="AO938" s="18">
        <v>1.9839500000000001</v>
      </c>
      <c r="AP938" s="18">
        <v>5790.01</v>
      </c>
      <c r="AQ938" s="18">
        <v>151.77699999999999</v>
      </c>
      <c r="AR938" s="18"/>
      <c r="AS938" s="18">
        <v>0</v>
      </c>
      <c r="AT938" s="18">
        <v>0</v>
      </c>
      <c r="AU938" s="18">
        <v>8.4916</v>
      </c>
      <c r="AV938" s="18">
        <v>3.4445800000000002</v>
      </c>
      <c r="AW938" s="18">
        <v>25.014500000000002</v>
      </c>
      <c r="AX938" s="18">
        <v>1.03233</v>
      </c>
      <c r="AY938" s="18">
        <v>0</v>
      </c>
      <c r="AZ938" s="18">
        <v>0</v>
      </c>
      <c r="BA938" s="18">
        <v>112270</v>
      </c>
      <c r="BB938" s="18">
        <v>2373.92</v>
      </c>
      <c r="BC938" s="18">
        <v>0</v>
      </c>
      <c r="BD938" s="18">
        <v>0</v>
      </c>
      <c r="BE938" s="18">
        <v>0</v>
      </c>
      <c r="BF938" s="18">
        <v>0</v>
      </c>
      <c r="BG938" s="18">
        <v>159.30600000000001</v>
      </c>
      <c r="BH938" s="18">
        <v>18.1905</v>
      </c>
      <c r="BI938" s="18">
        <v>52.9129</v>
      </c>
      <c r="BJ938" s="18">
        <v>11.4085</v>
      </c>
      <c r="BK938" s="18">
        <v>0</v>
      </c>
      <c r="BL938" s="18">
        <v>0</v>
      </c>
      <c r="BM938" s="23">
        <f t="shared" si="170"/>
        <v>77.511285174770407</v>
      </c>
      <c r="BN938" s="23">
        <f t="shared" si="171"/>
        <v>882.73661249877682</v>
      </c>
      <c r="BO938" s="23">
        <f t="shared" si="172"/>
        <v>0.81988338612064526</v>
      </c>
      <c r="BP938" s="23">
        <f t="shared" si="173"/>
        <v>882.73661249877682</v>
      </c>
      <c r="BQ938" s="23"/>
      <c r="BR938" s="18">
        <v>52.906599999999997</v>
      </c>
      <c r="BS938" s="18">
        <v>4.9225700000000003</v>
      </c>
      <c r="BT938" s="18">
        <v>5990.12</v>
      </c>
      <c r="BU938" s="18">
        <v>374.01799999999997</v>
      </c>
      <c r="BV938" s="18">
        <v>10.0595</v>
      </c>
      <c r="BW938" s="18">
        <v>0.97447300000000003</v>
      </c>
      <c r="BX938" s="18">
        <v>643.41700000000003</v>
      </c>
      <c r="BY938" s="18">
        <v>12.709</v>
      </c>
      <c r="BZ938" s="18">
        <v>1557.7</v>
      </c>
      <c r="CA938" s="23">
        <f t="shared" si="174"/>
        <v>526.56532562347354</v>
      </c>
      <c r="CB938" s="24">
        <f t="shared" si="175"/>
        <v>19.505618820410088</v>
      </c>
      <c r="CC938" s="25">
        <f t="shared" si="176"/>
        <v>3.9536701788409623</v>
      </c>
      <c r="CD938" s="25">
        <f t="shared" si="182"/>
        <v>2.9707025687004229</v>
      </c>
      <c r="CE938" s="18">
        <v>432.44299999999998</v>
      </c>
      <c r="CF938" s="18">
        <v>0</v>
      </c>
      <c r="CG938" s="18">
        <v>0</v>
      </c>
      <c r="CH938" s="18">
        <v>11219</v>
      </c>
      <c r="CI938" s="23">
        <v>5790.01</v>
      </c>
      <c r="CJ938" s="23" t="b">
        <f t="shared" si="177"/>
        <v>1</v>
      </c>
      <c r="CK938" s="23" t="b">
        <f t="shared" si="178"/>
        <v>1</v>
      </c>
      <c r="CL938" s="23">
        <f t="shared" si="179"/>
        <v>0</v>
      </c>
      <c r="CM938" s="23">
        <f t="shared" si="180"/>
        <v>0</v>
      </c>
      <c r="CN938" s="23">
        <f t="shared" si="181"/>
        <v>8504.505000000001</v>
      </c>
      <c r="CO938" s="18">
        <v>2827.4</v>
      </c>
      <c r="CP938" s="18">
        <v>181.78800000000001</v>
      </c>
      <c r="CQ938" s="18">
        <v>3.5474700000000001</v>
      </c>
      <c r="CR938" s="18">
        <v>0</v>
      </c>
      <c r="CS938" s="18">
        <v>0</v>
      </c>
      <c r="CT938" s="18">
        <v>0</v>
      </c>
      <c r="CU938" s="18">
        <v>0</v>
      </c>
      <c r="CV938" s="18">
        <v>1316.5633544921875</v>
      </c>
      <c r="CW938" s="18">
        <v>6.8513345718383789</v>
      </c>
      <c r="CX938" s="18">
        <v>36.890201568603516</v>
      </c>
      <c r="CY938" s="18">
        <v>85.27264404296875</v>
      </c>
      <c r="CZ938" s="18">
        <v>13.872566223144531</v>
      </c>
      <c r="DA938" s="18">
        <v>216.52008056640625</v>
      </c>
      <c r="DB938" s="18">
        <v>4940.90234375</v>
      </c>
      <c r="DC938" s="18">
        <v>3.7397129535675049</v>
      </c>
      <c r="DD938" s="18">
        <v>196.90879821777344</v>
      </c>
      <c r="DE938" s="18">
        <v>15.99069881439209</v>
      </c>
      <c r="DF938" s="19">
        <v>61.147189210871751</v>
      </c>
      <c r="DG938" s="19"/>
      <c r="DH938" s="19">
        <v>947.54394000000002</v>
      </c>
      <c r="DI938" s="19">
        <v>16.48602</v>
      </c>
      <c r="DJ938" s="19">
        <v>0</v>
      </c>
      <c r="DK938" s="19">
        <v>33.9664</v>
      </c>
      <c r="DL938" s="19">
        <v>50.029000000000003</v>
      </c>
      <c r="DM938" s="19">
        <v>0</v>
      </c>
      <c r="DN938" s="19">
        <v>0</v>
      </c>
      <c r="DO938" s="19">
        <v>637.22400000000005</v>
      </c>
      <c r="DP938" s="19">
        <v>158.73869999999999</v>
      </c>
      <c r="DQ938" s="19">
        <v>0</v>
      </c>
      <c r="DR938" s="19">
        <v>264.53300000000002</v>
      </c>
      <c r="DS938" s="19">
        <v>643.41700000000003</v>
      </c>
      <c r="DT938" s="19">
        <v>1804.3941199999999</v>
      </c>
      <c r="DU938" s="19">
        <v>61.714744647611496</v>
      </c>
      <c r="DV938" s="19">
        <v>5.2123569212489267</v>
      </c>
      <c r="DW938" s="19">
        <v>9.9258153453473259</v>
      </c>
      <c r="DX938" s="19">
        <v>0.84959070598565878</v>
      </c>
      <c r="DY938" s="19">
        <v>0.90854376562863925</v>
      </c>
      <c r="DZ938" s="19">
        <v>0.86335711968204187</v>
      </c>
      <c r="EA938" s="19">
        <v>0.92326543013225804</v>
      </c>
      <c r="EB938" s="19">
        <v>36585.528949213687</v>
      </c>
      <c r="EC938" s="19">
        <v>4.6582142223191951</v>
      </c>
      <c r="ED938" s="19">
        <v>105700.21384659407</v>
      </c>
      <c r="EE938" s="19">
        <v>3.7528785279427428</v>
      </c>
      <c r="EF938" s="19">
        <v>2.8891262989069295</v>
      </c>
      <c r="EG938" s="19">
        <v>0.36794619369506837</v>
      </c>
      <c r="EH938" s="19">
        <v>484.42447504381136</v>
      </c>
      <c r="EI938" s="19">
        <v>10363.242792973877</v>
      </c>
      <c r="EJ938" s="19">
        <v>10.199530779907734</v>
      </c>
      <c r="EK938" s="19">
        <v>10.199530779907736</v>
      </c>
      <c r="EL938" s="19">
        <v>100.00059671892137</v>
      </c>
      <c r="EM938" s="19">
        <v>14.463210795397696</v>
      </c>
      <c r="EN938" s="19">
        <v>4.6582142223191951</v>
      </c>
      <c r="EO938" s="19">
        <v>737.87566226909814</v>
      </c>
      <c r="EP938" s="19">
        <v>1041.3645509130677</v>
      </c>
      <c r="EQ938" s="19">
        <v>184.41922931054887</v>
      </c>
      <c r="ER938" s="19">
        <v>260.00828116069141</v>
      </c>
      <c r="ES938" s="19">
        <v>19.343074682643724</v>
      </c>
      <c r="ET938" s="19">
        <v>1076.6611782140476</v>
      </c>
      <c r="EU938" s="19">
        <v>4.5890967778237428</v>
      </c>
      <c r="EV938" s="19">
        <v>3.5204772501800144E-3</v>
      </c>
      <c r="EW938" s="19">
        <v>500</v>
      </c>
      <c r="EX938" s="19">
        <v>10696.448390677026</v>
      </c>
      <c r="EY938" s="19">
        <v>47281.977339890713</v>
      </c>
      <c r="EZ938" s="19">
        <v>3.8419783957715212E-2</v>
      </c>
      <c r="FA938" s="19">
        <v>20</v>
      </c>
      <c r="FB938" s="19">
        <v>2.1816615649929121</v>
      </c>
      <c r="FC938" s="19">
        <v>6.0201283302420725</v>
      </c>
      <c r="FD938" s="19">
        <v>7.4999999999999997E-2</v>
      </c>
      <c r="FE938" s="19">
        <v>23.453024927775065</v>
      </c>
      <c r="FF938" s="19">
        <v>3.3752614793988077E-2</v>
      </c>
    </row>
    <row r="939" spans="1:162">
      <c r="A939" s="4">
        <v>40472.444444444445</v>
      </c>
      <c r="B939" s="18">
        <v>1</v>
      </c>
      <c r="C939" s="18" t="s">
        <v>54</v>
      </c>
      <c r="D939" s="18" t="s">
        <v>55</v>
      </c>
      <c r="E939" s="4">
        <v>40472.438194444447</v>
      </c>
      <c r="F939" s="4">
        <v>40472.459027777775</v>
      </c>
      <c r="G939" s="18" t="s">
        <v>28</v>
      </c>
      <c r="H939" s="18">
        <v>1</v>
      </c>
      <c r="I939" s="18">
        <v>5</v>
      </c>
      <c r="J939" s="18">
        <v>0</v>
      </c>
      <c r="K939" s="18">
        <v>5</v>
      </c>
      <c r="L939" s="18"/>
      <c r="M939" s="18" t="s">
        <v>87</v>
      </c>
      <c r="N939" s="18" t="s">
        <v>88</v>
      </c>
      <c r="O939" s="18">
        <v>0</v>
      </c>
      <c r="P939" s="18">
        <v>3.2451344843328213E-2</v>
      </c>
      <c r="Q939" s="18">
        <v>2.4228994272800165E-2</v>
      </c>
      <c r="R939" s="18">
        <v>3.5907645017802796</v>
      </c>
      <c r="S939" s="18">
        <v>6.3374400339117785E-3</v>
      </c>
      <c r="T939" s="18">
        <v>3.0476343783366762</v>
      </c>
      <c r="U939" s="18">
        <v>1.1491239989764965</v>
      </c>
      <c r="V939" s="18">
        <v>0</v>
      </c>
      <c r="W939" s="18">
        <v>0</v>
      </c>
      <c r="X939" s="18">
        <v>1.6808740702516805</v>
      </c>
      <c r="Y939" s="18">
        <v>0.37752789111634061</v>
      </c>
      <c r="Z939" s="18">
        <v>38.444721828289225</v>
      </c>
      <c r="AA939" s="18">
        <v>5.1724816502276755E-2</v>
      </c>
      <c r="AB939" s="18">
        <v>1.1680471989315279E-2</v>
      </c>
      <c r="AC939" s="18">
        <v>37.34600809629665</v>
      </c>
      <c r="AD939" s="18">
        <v>9.1186149926196797E-3</v>
      </c>
      <c r="AE939" s="18">
        <v>8.8266003034353988E-2</v>
      </c>
      <c r="AF939" s="18">
        <v>13.89122286258273</v>
      </c>
      <c r="AG939" s="18">
        <v>0</v>
      </c>
      <c r="AH939" s="18">
        <v>0</v>
      </c>
      <c r="AI939" s="18">
        <v>0.22909383663104835</v>
      </c>
      <c r="AJ939" s="18">
        <v>4.3261729291266017E-2</v>
      </c>
      <c r="AK939" s="18">
        <v>0</v>
      </c>
      <c r="AL939" s="18">
        <v>100</v>
      </c>
      <c r="AM939" s="18">
        <v>900</v>
      </c>
      <c r="AN939" s="18">
        <v>0</v>
      </c>
      <c r="AO939" s="18">
        <v>0</v>
      </c>
      <c r="AP939" s="18">
        <v>8065.85</v>
      </c>
      <c r="AQ939" s="18">
        <v>200.37200000000001</v>
      </c>
      <c r="AR939" s="18"/>
      <c r="AS939" s="18">
        <v>0</v>
      </c>
      <c r="AT939" s="18">
        <v>0</v>
      </c>
      <c r="AU939" s="18">
        <v>0</v>
      </c>
      <c r="AV939" s="18">
        <v>0</v>
      </c>
      <c r="AW939" s="18">
        <v>0</v>
      </c>
      <c r="AX939" s="18">
        <v>0</v>
      </c>
      <c r="AY939" s="18">
        <v>0</v>
      </c>
      <c r="AZ939" s="18">
        <v>0</v>
      </c>
      <c r="BA939" s="18">
        <v>103227</v>
      </c>
      <c r="BB939" s="18">
        <v>2028.09</v>
      </c>
      <c r="BC939" s="18">
        <v>0</v>
      </c>
      <c r="BD939" s="18">
        <v>0</v>
      </c>
      <c r="BE939" s="18">
        <v>0</v>
      </c>
      <c r="BF939" s="18">
        <v>0</v>
      </c>
      <c r="BG939" s="18">
        <v>0</v>
      </c>
      <c r="BH939" s="18">
        <v>0</v>
      </c>
      <c r="BI939" s="18">
        <v>10.6754</v>
      </c>
      <c r="BJ939" s="18">
        <v>4.0930499999999999</v>
      </c>
      <c r="BK939" s="18">
        <v>0</v>
      </c>
      <c r="BL939" s="18">
        <v>0</v>
      </c>
      <c r="BM939" s="23">
        <f t="shared" si="170"/>
        <v>81.049415757277387</v>
      </c>
      <c r="BN939" s="23">
        <f t="shared" si="171"/>
        <v>481.79858865209906</v>
      </c>
      <c r="BO939" s="23">
        <f t="shared" si="172"/>
        <v>0.72275790846768107</v>
      </c>
      <c r="BP939" s="23">
        <f t="shared" si="173"/>
        <v>481.79858865209906</v>
      </c>
      <c r="BQ939" s="23"/>
      <c r="BR939" s="18">
        <v>0</v>
      </c>
      <c r="BS939" s="18">
        <v>0</v>
      </c>
      <c r="BT939" s="18">
        <v>11700.1</v>
      </c>
      <c r="BU939" s="18">
        <v>303.61700000000002</v>
      </c>
      <c r="BV939" s="18">
        <v>10.3163</v>
      </c>
      <c r="BW939" s="18">
        <v>0.77398500000000003</v>
      </c>
      <c r="BX939" s="18">
        <v>26.0579</v>
      </c>
      <c r="BY939" s="18">
        <v>1.8936900000000001</v>
      </c>
      <c r="BZ939" s="18">
        <v>1735.05</v>
      </c>
      <c r="CA939" s="23">
        <f t="shared" si="174"/>
        <v>276.73570499497805</v>
      </c>
      <c r="CB939" s="24">
        <f t="shared" si="175"/>
        <v>19.804992922436366</v>
      </c>
      <c r="CC939" s="25">
        <f t="shared" si="176"/>
        <v>4.2530442808672397</v>
      </c>
      <c r="CD939" s="25">
        <f t="shared" si="182"/>
        <v>2.9859340737113502</v>
      </c>
      <c r="CE939" s="18">
        <v>438.28</v>
      </c>
      <c r="CF939" s="18">
        <v>0</v>
      </c>
      <c r="CG939" s="18">
        <v>0</v>
      </c>
      <c r="CH939" s="18">
        <v>14974.7</v>
      </c>
      <c r="CI939" s="23">
        <v>8065.85</v>
      </c>
      <c r="CJ939" s="23" t="b">
        <f t="shared" si="177"/>
        <v>1</v>
      </c>
      <c r="CK939" s="23" t="b">
        <f t="shared" si="178"/>
        <v>1</v>
      </c>
      <c r="CL939" s="23">
        <f t="shared" si="179"/>
        <v>0</v>
      </c>
      <c r="CM939" s="23">
        <f t="shared" si="180"/>
        <v>0</v>
      </c>
      <c r="CN939" s="23">
        <f t="shared" si="181"/>
        <v>11520.275000000001</v>
      </c>
      <c r="CO939" s="18">
        <v>1536.72</v>
      </c>
      <c r="CP939" s="18">
        <v>18.8687</v>
      </c>
      <c r="CQ939" s="18">
        <v>1.0904</v>
      </c>
      <c r="CR939" s="18">
        <v>9.8773800000000005</v>
      </c>
      <c r="CS939" s="18">
        <v>1.25627</v>
      </c>
      <c r="CT939" s="18">
        <v>0</v>
      </c>
      <c r="CU939" s="18">
        <v>0</v>
      </c>
      <c r="CV939" s="18">
        <v>957.55780029296875</v>
      </c>
      <c r="CW939" s="18">
        <v>3.6271069049835205</v>
      </c>
      <c r="CX939" s="18">
        <v>19.666675567626953</v>
      </c>
      <c r="CY939" s="18">
        <v>88.775054931640625</v>
      </c>
      <c r="CZ939" s="18">
        <v>19.329944610595703</v>
      </c>
      <c r="DA939" s="18">
        <v>280.87850952148437</v>
      </c>
      <c r="DB939" s="18">
        <v>1907.296630859375</v>
      </c>
      <c r="DC939" s="18">
        <v>2.0291614532470703</v>
      </c>
      <c r="DD939" s="18">
        <v>315.70651245117187</v>
      </c>
      <c r="DE939" s="18">
        <v>3.4979324340820313</v>
      </c>
      <c r="DF939" s="19">
        <v>46.538972189372558</v>
      </c>
      <c r="DG939" s="19"/>
      <c r="DH939" s="19">
        <v>36.7333</v>
      </c>
      <c r="DI939" s="19">
        <v>0</v>
      </c>
      <c r="DJ939" s="19">
        <v>0</v>
      </c>
      <c r="DK939" s="19">
        <v>0</v>
      </c>
      <c r="DL939" s="19">
        <v>0</v>
      </c>
      <c r="DM939" s="19">
        <v>0</v>
      </c>
      <c r="DN939" s="19">
        <v>0</v>
      </c>
      <c r="DO939" s="19">
        <v>0</v>
      </c>
      <c r="DP939" s="19">
        <v>32.026200000000003</v>
      </c>
      <c r="DQ939" s="19">
        <v>0</v>
      </c>
      <c r="DR939" s="19">
        <v>0</v>
      </c>
      <c r="DS939" s="19">
        <v>26.0579</v>
      </c>
      <c r="DT939" s="19">
        <v>58.084100000000007</v>
      </c>
      <c r="DU939" s="19">
        <v>793.62648195159181</v>
      </c>
      <c r="DV939" s="19">
        <v>1.9467848871411384</v>
      </c>
      <c r="DW939" s="19">
        <v>3.0783307806049174</v>
      </c>
      <c r="DX939" s="19">
        <v>0.99488741860960273</v>
      </c>
      <c r="DY939" s="19">
        <v>0.99630067313351378</v>
      </c>
      <c r="DZ939" s="19">
        <v>0.99614101515814923</v>
      </c>
      <c r="EA939" s="19">
        <v>0.99755605043730988</v>
      </c>
      <c r="EB939" s="19">
        <v>19096.71959487128</v>
      </c>
      <c r="EC939" s="19">
        <v>2.4314698562908967</v>
      </c>
      <c r="ED939" s="19">
        <v>40802.599955398953</v>
      </c>
      <c r="EE939" s="19">
        <v>1.9918344670951766</v>
      </c>
      <c r="EF939" s="19">
        <v>2.1366287415330287</v>
      </c>
      <c r="EG939" s="19">
        <v>0.40451062889099121</v>
      </c>
      <c r="EH939" s="19">
        <v>387.34230799598294</v>
      </c>
      <c r="EI939" s="19">
        <v>8286.3740140095124</v>
      </c>
      <c r="EJ939" s="19">
        <v>4.9240596534039218</v>
      </c>
      <c r="EK939" s="19">
        <v>4.9240596534039227</v>
      </c>
      <c r="EL939" s="19">
        <v>100.02404087922099</v>
      </c>
      <c r="EM939" s="19">
        <v>17.012626365164358</v>
      </c>
      <c r="EN939" s="19">
        <v>2.4314698562908967</v>
      </c>
      <c r="EO939" s="19">
        <v>731.69777355617293</v>
      </c>
      <c r="EP939" s="19">
        <v>1092.6069457856154</v>
      </c>
      <c r="EQ939" s="19">
        <v>255.05087972352379</v>
      </c>
      <c r="ER939" s="19">
        <v>380.14532507728632</v>
      </c>
      <c r="ES939" s="19">
        <v>25.448503514942747</v>
      </c>
      <c r="ET939" s="19">
        <v>666.61129958931917</v>
      </c>
      <c r="EU939" s="19">
        <v>2.8611825692639892</v>
      </c>
      <c r="EV939" s="19">
        <v>1.8395276577013089E-2</v>
      </c>
      <c r="EW939" s="19">
        <v>500</v>
      </c>
      <c r="EX939" s="19">
        <v>10696.448390677026</v>
      </c>
      <c r="EY939" s="19">
        <v>29793.167985548305</v>
      </c>
      <c r="EZ939" s="19">
        <v>4.8922551673591157E-2</v>
      </c>
      <c r="FA939" s="19">
        <v>20</v>
      </c>
      <c r="FB939" s="19">
        <v>2.1816615649929121</v>
      </c>
      <c r="FC939" s="19">
        <v>3.793383964213775</v>
      </c>
      <c r="FD939" s="19">
        <v>7.4999999999999997E-2</v>
      </c>
      <c r="FE939" s="19">
        <v>5.1303009033203129</v>
      </c>
      <c r="FF939" s="19">
        <v>0.35662827165247429</v>
      </c>
    </row>
    <row r="940" spans="1:162">
      <c r="A940" s="4">
        <v>40477.693055555559</v>
      </c>
      <c r="B940" s="18">
        <v>23</v>
      </c>
      <c r="C940" s="18" t="s">
        <v>78</v>
      </c>
      <c r="D940" s="18" t="s">
        <v>57</v>
      </c>
      <c r="E940" s="4">
        <v>40477.677083333336</v>
      </c>
      <c r="F940" s="4">
        <v>40477.697916666664</v>
      </c>
      <c r="G940" s="18" t="s">
        <v>28</v>
      </c>
      <c r="H940" s="18">
        <v>2</v>
      </c>
      <c r="I940" s="18">
        <v>1</v>
      </c>
      <c r="J940" s="18">
        <v>0</v>
      </c>
      <c r="K940" s="18">
        <v>5</v>
      </c>
      <c r="L940" s="18"/>
      <c r="M940" s="18">
        <v>548684</v>
      </c>
      <c r="N940" s="18">
        <v>548685</v>
      </c>
      <c r="O940" s="18">
        <v>0</v>
      </c>
      <c r="P940" s="18">
        <v>1.7802060051565212E-2</v>
      </c>
      <c r="Q940" s="18">
        <v>1.6087385736657706E-2</v>
      </c>
      <c r="R940" s="18">
        <v>1.8555796331547028</v>
      </c>
      <c r="S940" s="18">
        <v>0</v>
      </c>
      <c r="T940" s="18">
        <v>1.4905023825914046</v>
      </c>
      <c r="U940" s="18">
        <v>1.0445919672842714</v>
      </c>
      <c r="V940" s="18">
        <v>0</v>
      </c>
      <c r="W940" s="18">
        <v>0</v>
      </c>
      <c r="X940" s="18">
        <v>1.9321591543634691</v>
      </c>
      <c r="Y940" s="18">
        <v>3.2880659172501277E-2</v>
      </c>
      <c r="Z940" s="18">
        <v>26.397163900179951</v>
      </c>
      <c r="AA940" s="18">
        <v>5.0438804922443209E-2</v>
      </c>
      <c r="AB940" s="18">
        <v>2.8172404330809113E-3</v>
      </c>
      <c r="AC940" s="18">
        <v>61.060616401680214</v>
      </c>
      <c r="AD940" s="18">
        <v>0</v>
      </c>
      <c r="AE940" s="18">
        <v>5.8458527051520576E-2</v>
      </c>
      <c r="AF940" s="18">
        <v>5.771606717646411</v>
      </c>
      <c r="AG940" s="18">
        <v>0</v>
      </c>
      <c r="AH940" s="18">
        <v>0</v>
      </c>
      <c r="AI940" s="18">
        <v>0.24614340837244042</v>
      </c>
      <c r="AJ940" s="18">
        <v>2.4030418931536093E-2</v>
      </c>
      <c r="AK940" s="18">
        <v>0</v>
      </c>
      <c r="AL940" s="18">
        <v>100</v>
      </c>
      <c r="AM940" s="18">
        <v>900</v>
      </c>
      <c r="AN940" s="18">
        <v>0</v>
      </c>
      <c r="AO940" s="18">
        <v>0</v>
      </c>
      <c r="AP940" s="18">
        <v>7999.5</v>
      </c>
      <c r="AQ940" s="18">
        <v>141.453</v>
      </c>
      <c r="AR940" s="18"/>
      <c r="AS940" s="18">
        <v>0</v>
      </c>
      <c r="AT940" s="18">
        <v>0</v>
      </c>
      <c r="AU940" s="18">
        <v>0</v>
      </c>
      <c r="AV940" s="18">
        <v>0</v>
      </c>
      <c r="AW940" s="18">
        <v>8.3955900000000003</v>
      </c>
      <c r="AX940" s="18">
        <v>0.67966199999999999</v>
      </c>
      <c r="AY940" s="18">
        <v>0</v>
      </c>
      <c r="AZ940" s="18">
        <v>0</v>
      </c>
      <c r="BA940" s="18">
        <v>98637</v>
      </c>
      <c r="BB940" s="18">
        <v>1615.77</v>
      </c>
      <c r="BC940" s="18">
        <v>0</v>
      </c>
      <c r="BD940" s="18">
        <v>0</v>
      </c>
      <c r="BE940" s="18">
        <v>0</v>
      </c>
      <c r="BF940" s="18">
        <v>0</v>
      </c>
      <c r="BG940" s="18">
        <v>44.664700000000003</v>
      </c>
      <c r="BH940" s="18">
        <v>6.4409799999999997</v>
      </c>
      <c r="BI940" s="18">
        <v>11.0631</v>
      </c>
      <c r="BJ940" s="18">
        <v>4.5148000000000001</v>
      </c>
      <c r="BK940" s="18">
        <v>0</v>
      </c>
      <c r="BL940" s="18">
        <v>0</v>
      </c>
      <c r="BM940" s="23">
        <f t="shared" si="170"/>
        <v>85.982040491141362</v>
      </c>
      <c r="BN940" s="23">
        <f t="shared" si="171"/>
        <v>937.43202532377131</v>
      </c>
      <c r="BO940" s="23">
        <f t="shared" si="172"/>
        <v>0.81614963194213797</v>
      </c>
      <c r="BP940" s="23">
        <f t="shared" si="173"/>
        <v>937.43202532377109</v>
      </c>
      <c r="BQ940" s="23"/>
      <c r="BR940" s="18">
        <v>9.0542099999999994</v>
      </c>
      <c r="BS940" s="18">
        <v>1.7666500000000001</v>
      </c>
      <c r="BT940" s="18">
        <v>8186.82</v>
      </c>
      <c r="BU940" s="18">
        <v>229.05099999999999</v>
      </c>
      <c r="BV940" s="18">
        <v>4.8581599999999998</v>
      </c>
      <c r="BW940" s="18">
        <v>0.67544599999999999</v>
      </c>
      <c r="BX940" s="18">
        <v>210.852</v>
      </c>
      <c r="BY940" s="18">
        <v>3.7856999999999998</v>
      </c>
      <c r="BZ940" s="18">
        <v>1619.38</v>
      </c>
      <c r="CA940" s="23">
        <f t="shared" si="174"/>
        <v>562.97398600561996</v>
      </c>
      <c r="CB940" s="24">
        <f t="shared" si="175"/>
        <v>20.316587937529064</v>
      </c>
      <c r="CC940" s="25">
        <f t="shared" si="176"/>
        <v>4.7646392959599382</v>
      </c>
      <c r="CD940" s="25">
        <f t="shared" si="182"/>
        <v>3.0114376921505501</v>
      </c>
      <c r="CE940" s="18">
        <v>522.154</v>
      </c>
      <c r="CF940" s="18">
        <v>0</v>
      </c>
      <c r="CG940" s="18">
        <v>0</v>
      </c>
      <c r="CH940" s="18">
        <v>11723.5</v>
      </c>
      <c r="CI940" s="23">
        <v>7999.5</v>
      </c>
      <c r="CJ940" s="23" t="b">
        <f t="shared" si="177"/>
        <v>1</v>
      </c>
      <c r="CK940" s="23" t="b">
        <f t="shared" si="178"/>
        <v>1</v>
      </c>
      <c r="CL940" s="23">
        <f t="shared" si="179"/>
        <v>0</v>
      </c>
      <c r="CM940" s="23">
        <f t="shared" si="180"/>
        <v>0</v>
      </c>
      <c r="CN940" s="23">
        <f t="shared" si="181"/>
        <v>9861.5</v>
      </c>
      <c r="CO940" s="18">
        <v>1076.0899999999999</v>
      </c>
      <c r="CP940" s="18">
        <v>80.0184</v>
      </c>
      <c r="CQ940" s="18">
        <v>1.0006999999999999</v>
      </c>
      <c r="CR940" s="18">
        <v>3.5203199999999999</v>
      </c>
      <c r="CS940" s="18">
        <v>1.0954299999999999</v>
      </c>
      <c r="CT940" s="18">
        <v>0</v>
      </c>
      <c r="CU940" s="18">
        <v>0</v>
      </c>
      <c r="CV940" s="18">
        <v>1377.2843017578125</v>
      </c>
      <c r="CW940" s="18">
        <v>6.801969051361084</v>
      </c>
      <c r="CX940" s="18">
        <v>36.409992218017578</v>
      </c>
      <c r="CY940" s="18">
        <v>87.393417358398438</v>
      </c>
      <c r="CZ940" s="18">
        <v>15.159078598022461</v>
      </c>
      <c r="DA940" s="18">
        <v>248.835205078125</v>
      </c>
      <c r="DB940" s="18">
        <v>4247.26318359375</v>
      </c>
      <c r="DC940" s="18">
        <v>3.0330159664154053</v>
      </c>
      <c r="DD940" s="18">
        <v>212.60171508789062</v>
      </c>
      <c r="DE940" s="18">
        <v>13.763537406921387</v>
      </c>
      <c r="DF940" s="19">
        <v>66.787516076461543</v>
      </c>
      <c r="DG940" s="19"/>
      <c r="DH940" s="19">
        <v>284.02960000000002</v>
      </c>
      <c r="DI940" s="19">
        <v>0</v>
      </c>
      <c r="DJ940" s="19">
        <v>0</v>
      </c>
      <c r="DK940" s="19">
        <v>0</v>
      </c>
      <c r="DL940" s="19">
        <v>16.791180000000001</v>
      </c>
      <c r="DM940" s="19">
        <v>0</v>
      </c>
      <c r="DN940" s="19">
        <v>0</v>
      </c>
      <c r="DO940" s="19">
        <v>178.65880000000001</v>
      </c>
      <c r="DP940" s="19">
        <v>33.189300000000003</v>
      </c>
      <c r="DQ940" s="19">
        <v>0</v>
      </c>
      <c r="DR940" s="19">
        <v>45.271049999999995</v>
      </c>
      <c r="DS940" s="19">
        <v>210.852</v>
      </c>
      <c r="DT940" s="19">
        <v>484.76233000000002</v>
      </c>
      <c r="DU940" s="19">
        <v>146.5100526878818</v>
      </c>
      <c r="DV940" s="19">
        <v>3.5495536026713856</v>
      </c>
      <c r="DW940" s="19">
        <v>6.0581357537766314</v>
      </c>
      <c r="DX940" s="19">
        <v>0.95403907654704101</v>
      </c>
      <c r="DY940" s="19">
        <v>0.96988239467590942</v>
      </c>
      <c r="DZ940" s="19">
        <v>0.96055084184262451</v>
      </c>
      <c r="EA940" s="19">
        <v>0.97650229806739963</v>
      </c>
      <c r="EB940" s="19">
        <v>35024.760568026839</v>
      </c>
      <c r="EC940" s="19">
        <v>4.4594910200092563</v>
      </c>
      <c r="ED940" s="19">
        <v>90861.262889866295</v>
      </c>
      <c r="EE940" s="19">
        <v>3.08379553747401</v>
      </c>
      <c r="EF940" s="19">
        <v>2.5942008286792144</v>
      </c>
      <c r="EG940" s="19">
        <v>0.37656582660675053</v>
      </c>
      <c r="EH940" s="19">
        <v>518.63820156393194</v>
      </c>
      <c r="EI940" s="19">
        <v>11095.173512924293</v>
      </c>
      <c r="EJ940" s="19">
        <v>8.1892602025579766</v>
      </c>
      <c r="EK940" s="19">
        <v>8.1892602025579766</v>
      </c>
      <c r="EL940" s="19">
        <v>100.00087866157217</v>
      </c>
      <c r="EM940" s="19">
        <v>15.715924877203541</v>
      </c>
      <c r="EN940" s="19">
        <v>4.4594910200092563</v>
      </c>
      <c r="EO940" s="19">
        <v>791.1564625672861</v>
      </c>
      <c r="EP940" s="19">
        <v>1039.0236536762177</v>
      </c>
      <c r="EQ940" s="19">
        <v>214.98446817749732</v>
      </c>
      <c r="ER940" s="19">
        <v>282.11248851418702</v>
      </c>
      <c r="ES940" s="19">
        <v>19.624158914359104</v>
      </c>
      <c r="ET940" s="19">
        <v>1148.6031343211239</v>
      </c>
      <c r="EU940" s="19">
        <v>3.6977638809109412</v>
      </c>
      <c r="EV940" s="19">
        <v>1.6742269615751152E-2</v>
      </c>
      <c r="EW940" s="19">
        <v>500</v>
      </c>
      <c r="EX940" s="19">
        <v>10696.448390677026</v>
      </c>
      <c r="EY940" s="19">
        <v>45721.208958703864</v>
      </c>
      <c r="EZ940" s="19">
        <v>4.1059375823885282E-2</v>
      </c>
      <c r="FA940" s="19">
        <v>20</v>
      </c>
      <c r="FB940" s="19">
        <v>2.1816615649929121</v>
      </c>
      <c r="FC940" s="19">
        <v>5.8214051279321346</v>
      </c>
      <c r="FD940" s="19">
        <v>7.4999999999999997E-2</v>
      </c>
      <c r="FE940" s="19">
        <v>20.186521530151367</v>
      </c>
      <c r="FF940" s="19">
        <v>4.5528542682025101E-2</v>
      </c>
    </row>
    <row r="941" spans="1:162">
      <c r="A941" s="4">
        <v>40472.458333333336</v>
      </c>
      <c r="B941" s="18">
        <v>1</v>
      </c>
      <c r="C941" s="18" t="s">
        <v>54</v>
      </c>
      <c r="D941" s="18" t="s">
        <v>55</v>
      </c>
      <c r="E941" s="4">
        <v>40472.438194444447</v>
      </c>
      <c r="F941" s="4">
        <v>40472.459027777775</v>
      </c>
      <c r="G941" s="18" t="s">
        <v>28</v>
      </c>
      <c r="H941" s="18">
        <v>1</v>
      </c>
      <c r="I941" s="18">
        <v>5</v>
      </c>
      <c r="J941" s="18">
        <v>0</v>
      </c>
      <c r="K941" s="18">
        <v>5</v>
      </c>
      <c r="L941" s="18"/>
      <c r="M941" s="18" t="s">
        <v>87</v>
      </c>
      <c r="N941" s="18" t="s">
        <v>88</v>
      </c>
      <c r="O941" s="18">
        <v>0</v>
      </c>
      <c r="P941" s="18">
        <v>3.2451344843328213E-2</v>
      </c>
      <c r="Q941" s="18">
        <v>2.4228994272800165E-2</v>
      </c>
      <c r="R941" s="18">
        <v>3.5907645017802796</v>
      </c>
      <c r="S941" s="18">
        <v>6.3374400339117785E-3</v>
      </c>
      <c r="T941" s="18">
        <v>3.0476343783366762</v>
      </c>
      <c r="U941" s="18">
        <v>1.1491239989764965</v>
      </c>
      <c r="V941" s="18">
        <v>0</v>
      </c>
      <c r="W941" s="18">
        <v>0</v>
      </c>
      <c r="X941" s="18">
        <v>1.6808740702516805</v>
      </c>
      <c r="Y941" s="18">
        <v>0.37752789111634061</v>
      </c>
      <c r="Z941" s="18">
        <v>38.444721828289225</v>
      </c>
      <c r="AA941" s="18">
        <v>5.1724816502276755E-2</v>
      </c>
      <c r="AB941" s="18">
        <v>1.1680471989315279E-2</v>
      </c>
      <c r="AC941" s="18">
        <v>37.34600809629665</v>
      </c>
      <c r="AD941" s="18">
        <v>9.1186149926196797E-3</v>
      </c>
      <c r="AE941" s="18">
        <v>8.8266003034353988E-2</v>
      </c>
      <c r="AF941" s="18">
        <v>13.89122286258273</v>
      </c>
      <c r="AG941" s="18">
        <v>0</v>
      </c>
      <c r="AH941" s="18">
        <v>0</v>
      </c>
      <c r="AI941" s="18">
        <v>0.22909383663104835</v>
      </c>
      <c r="AJ941" s="18">
        <v>4.3261729291266017E-2</v>
      </c>
      <c r="AK941" s="18">
        <v>0</v>
      </c>
      <c r="AL941" s="18">
        <v>100</v>
      </c>
      <c r="AM941" s="18">
        <v>900</v>
      </c>
      <c r="AN941" s="18">
        <v>0</v>
      </c>
      <c r="AO941" s="18">
        <v>0</v>
      </c>
      <c r="AP941" s="18">
        <v>7667.51</v>
      </c>
      <c r="AQ941" s="18">
        <v>206.881</v>
      </c>
      <c r="AR941" s="18"/>
      <c r="AS941" s="18">
        <v>0</v>
      </c>
      <c r="AT941" s="18">
        <v>0</v>
      </c>
      <c r="AU941" s="18">
        <v>0</v>
      </c>
      <c r="AV941" s="18">
        <v>0</v>
      </c>
      <c r="AW941" s="18">
        <v>0</v>
      </c>
      <c r="AX941" s="18">
        <v>0</v>
      </c>
      <c r="AY941" s="18">
        <v>0</v>
      </c>
      <c r="AZ941" s="18">
        <v>0</v>
      </c>
      <c r="BA941" s="18">
        <v>75871.3</v>
      </c>
      <c r="BB941" s="18">
        <v>1096.2</v>
      </c>
      <c r="BC941" s="18">
        <v>0</v>
      </c>
      <c r="BD941" s="18">
        <v>0</v>
      </c>
      <c r="BE941" s="18">
        <v>0</v>
      </c>
      <c r="BF941" s="18">
        <v>0</v>
      </c>
      <c r="BG941" s="18">
        <v>0</v>
      </c>
      <c r="BH941" s="18">
        <v>0</v>
      </c>
      <c r="BI941" s="18">
        <v>0</v>
      </c>
      <c r="BJ941" s="18">
        <v>0</v>
      </c>
      <c r="BK941" s="18">
        <v>0</v>
      </c>
      <c r="BL941" s="18">
        <v>0</v>
      </c>
      <c r="BM941" s="23">
        <f t="shared" si="170"/>
        <v>81.049415757277387</v>
      </c>
      <c r="BN941" s="23">
        <f t="shared" si="171"/>
        <v>462.66001366996932</v>
      </c>
      <c r="BO941" s="23">
        <f t="shared" si="172"/>
        <v>0.70193485155565416</v>
      </c>
      <c r="BP941" s="23">
        <f t="shared" si="173"/>
        <v>462.66001366996943</v>
      </c>
      <c r="BQ941" s="23"/>
      <c r="BR941" s="18">
        <v>0</v>
      </c>
      <c r="BS941" s="18">
        <v>0</v>
      </c>
      <c r="BT941" s="18">
        <v>8306.2800000000007</v>
      </c>
      <c r="BU941" s="18">
        <v>226.87799999999999</v>
      </c>
      <c r="BV941" s="18">
        <v>1.98828</v>
      </c>
      <c r="BW941" s="18">
        <v>0.56440500000000005</v>
      </c>
      <c r="BX941" s="18">
        <v>22.132200000000001</v>
      </c>
      <c r="BY941" s="18">
        <v>1.9938199999999999</v>
      </c>
      <c r="BZ941" s="18">
        <v>1896.16</v>
      </c>
      <c r="CA941" s="23">
        <f t="shared" si="174"/>
        <v>283.04051217500222</v>
      </c>
      <c r="CB941" s="24">
        <f t="shared" si="175"/>
        <v>21.094131730977043</v>
      </c>
      <c r="CC941" s="25">
        <f t="shared" si="176"/>
        <v>5.5421830894079172</v>
      </c>
      <c r="CD941" s="25">
        <f t="shared" si="182"/>
        <v>3.0489948847850057</v>
      </c>
      <c r="CE941" s="18">
        <v>749.62900000000002</v>
      </c>
      <c r="CF941" s="18">
        <v>0</v>
      </c>
      <c r="CG941" s="18">
        <v>0</v>
      </c>
      <c r="CH941" s="18">
        <v>16037.1</v>
      </c>
      <c r="CI941" s="23">
        <v>7667.51</v>
      </c>
      <c r="CJ941" s="23" t="b">
        <f t="shared" si="177"/>
        <v>1</v>
      </c>
      <c r="CK941" s="23" t="b">
        <f t="shared" si="178"/>
        <v>1</v>
      </c>
      <c r="CL941" s="23">
        <f t="shared" si="179"/>
        <v>0</v>
      </c>
      <c r="CM941" s="23">
        <f t="shared" si="180"/>
        <v>0</v>
      </c>
      <c r="CN941" s="23">
        <f t="shared" si="181"/>
        <v>11852.305</v>
      </c>
      <c r="CO941" s="18">
        <v>1321.41</v>
      </c>
      <c r="CP941" s="18">
        <v>17.136199999999999</v>
      </c>
      <c r="CQ941" s="18">
        <v>1.16286</v>
      </c>
      <c r="CR941" s="18">
        <v>9.4949600000000007</v>
      </c>
      <c r="CS941" s="18">
        <v>1.3483400000000001</v>
      </c>
      <c r="CT941" s="18">
        <v>0</v>
      </c>
      <c r="CU941" s="18">
        <v>0</v>
      </c>
      <c r="CV941" s="18">
        <v>946.79833984375</v>
      </c>
      <c r="CW941" s="18">
        <v>3.6880178451538086</v>
      </c>
      <c r="CX941" s="18">
        <v>19.887672424316406</v>
      </c>
      <c r="CY941" s="18">
        <v>89.305313110351562</v>
      </c>
      <c r="CZ941" s="18">
        <v>19.903371810913086</v>
      </c>
      <c r="DA941" s="18">
        <v>281.03762817382812</v>
      </c>
      <c r="DB941" s="18">
        <v>1863.579345703125</v>
      </c>
      <c r="DC941" s="18">
        <v>1.9894505739212036</v>
      </c>
      <c r="DD941" s="18">
        <v>291.08941650390625</v>
      </c>
      <c r="DE941" s="18">
        <v>5.5581221580505371</v>
      </c>
      <c r="DF941" s="19">
        <v>46.538972189372558</v>
      </c>
      <c r="DG941" s="19"/>
      <c r="DH941" s="19">
        <v>22.132200000000001</v>
      </c>
      <c r="DI941" s="19">
        <v>0</v>
      </c>
      <c r="DJ941" s="19">
        <v>0</v>
      </c>
      <c r="DK941" s="19">
        <v>0</v>
      </c>
      <c r="DL941" s="19">
        <v>0</v>
      </c>
      <c r="DM941" s="19">
        <v>0</v>
      </c>
      <c r="DN941" s="19">
        <v>0</v>
      </c>
      <c r="DO941" s="19">
        <v>0</v>
      </c>
      <c r="DP941" s="19">
        <v>0</v>
      </c>
      <c r="DQ941" s="19">
        <v>0</v>
      </c>
      <c r="DR941" s="19">
        <v>0</v>
      </c>
      <c r="DS941" s="19">
        <v>22.132200000000001</v>
      </c>
      <c r="DT941" s="19">
        <v>22.132200000000001</v>
      </c>
      <c r="DU941" s="19">
        <v>935.86092599292738</v>
      </c>
      <c r="DV941" s="19">
        <v>1.2915465505771409</v>
      </c>
      <c r="DW941" s="19">
        <v>1.2915465505771409</v>
      </c>
      <c r="DX941" s="19">
        <v>0.99755738366881408</v>
      </c>
      <c r="DY941" s="19">
        <v>0.99755738366881408</v>
      </c>
      <c r="DZ941" s="19">
        <v>0.99862330848302783</v>
      </c>
      <c r="EA941" s="19">
        <v>0.99862330848302783</v>
      </c>
      <c r="EB941" s="19">
        <v>18338.137049202887</v>
      </c>
      <c r="EC941" s="19">
        <v>2.3348841267818101</v>
      </c>
      <c r="ED941" s="19">
        <v>39867.360586490271</v>
      </c>
      <c r="EE941" s="19">
        <v>1.9682959583670914</v>
      </c>
      <c r="EF941" s="19">
        <v>2.1740136677745685</v>
      </c>
      <c r="EG941" s="19">
        <v>0.40835259113311773</v>
      </c>
      <c r="EH941" s="19">
        <v>386.6275553557295</v>
      </c>
      <c r="EI941" s="19">
        <v>8271.0833845523721</v>
      </c>
      <c r="EJ941" s="19">
        <v>4.8200893078830793</v>
      </c>
      <c r="EK941" s="19">
        <v>4.8200893078830784</v>
      </c>
      <c r="EL941" s="19">
        <v>100.02404087922099</v>
      </c>
      <c r="EM941" s="19">
        <v>17.012626365164358</v>
      </c>
      <c r="EN941" s="19">
        <v>2.3348841267818101</v>
      </c>
      <c r="EO941" s="19">
        <v>731.69777355617293</v>
      </c>
      <c r="EP941" s="19">
        <v>1092.6069457856154</v>
      </c>
      <c r="EQ941" s="19">
        <v>257.0424387747828</v>
      </c>
      <c r="ER941" s="19">
        <v>383.1056059822065</v>
      </c>
      <c r="ES941" s="19">
        <v>25.448503514942747</v>
      </c>
      <c r="ET941" s="19">
        <v>659.12101763376609</v>
      </c>
      <c r="EU941" s="19">
        <v>2.8273705371941333</v>
      </c>
      <c r="EV941" s="19">
        <v>1.0633395889004939E-2</v>
      </c>
      <c r="EW941" s="19">
        <v>500</v>
      </c>
      <c r="EX941" s="19">
        <v>10696.448390677026</v>
      </c>
      <c r="EY941" s="19">
        <v>29034.585439879913</v>
      </c>
      <c r="EZ941" s="19">
        <v>4.9830170395907467E-2</v>
      </c>
      <c r="FA941" s="19">
        <v>20</v>
      </c>
      <c r="FB941" s="19">
        <v>2.1816615649929121</v>
      </c>
      <c r="FC941" s="19">
        <v>3.6967982347046884</v>
      </c>
      <c r="FD941" s="19">
        <v>7.4999999999999997E-2</v>
      </c>
      <c r="FE941" s="19">
        <v>8.1519124984741218</v>
      </c>
      <c r="FF941" s="19">
        <v>0.13663551132934065</v>
      </c>
    </row>
    <row r="942" spans="1:162">
      <c r="A942" s="4">
        <v>40477.42291666667</v>
      </c>
      <c r="B942" s="18">
        <v>20</v>
      </c>
      <c r="C942" s="18" t="s">
        <v>78</v>
      </c>
      <c r="D942" s="18" t="s">
        <v>55</v>
      </c>
      <c r="E942" s="4">
        <v>40477.404166666667</v>
      </c>
      <c r="F942" s="4">
        <v>40477.425000000003</v>
      </c>
      <c r="G942" s="18" t="s">
        <v>28</v>
      </c>
      <c r="H942" s="18">
        <v>2</v>
      </c>
      <c r="I942" s="18">
        <v>3.5</v>
      </c>
      <c r="J942" s="18">
        <v>0</v>
      </c>
      <c r="K942" s="18">
        <v>5</v>
      </c>
      <c r="L942" s="18"/>
      <c r="M942" s="18">
        <v>548673</v>
      </c>
      <c r="N942" s="18">
        <v>548675</v>
      </c>
      <c r="O942" s="18">
        <v>0</v>
      </c>
      <c r="P942" s="18">
        <v>1.4896460661052231E-2</v>
      </c>
      <c r="Q942" s="18">
        <v>1.0168436953841235E-2</v>
      </c>
      <c r="R942" s="18">
        <v>2.1427649206374042</v>
      </c>
      <c r="S942" s="18">
        <v>0</v>
      </c>
      <c r="T942" s="18">
        <v>1.7091433545782126</v>
      </c>
      <c r="U942" s="18">
        <v>1.2118750920642212</v>
      </c>
      <c r="V942" s="18">
        <v>0</v>
      </c>
      <c r="W942" s="18">
        <v>0</v>
      </c>
      <c r="X942" s="18">
        <v>2.3575576140679662</v>
      </c>
      <c r="Y942" s="18">
        <v>2.5318916137748462E-2</v>
      </c>
      <c r="Z942" s="18">
        <v>25.605591870855605</v>
      </c>
      <c r="AA942" s="18">
        <v>6.5931955780134333E-2</v>
      </c>
      <c r="AB942" s="18">
        <v>0</v>
      </c>
      <c r="AC942" s="18">
        <v>60.952657981447288</v>
      </c>
      <c r="AD942" s="18">
        <v>0</v>
      </c>
      <c r="AE942" s="18">
        <v>7.6049053652733858E-2</v>
      </c>
      <c r="AF942" s="18">
        <v>5.4812457981079801</v>
      </c>
      <c r="AG942" s="18">
        <v>0</v>
      </c>
      <c r="AH942" s="18">
        <v>0</v>
      </c>
      <c r="AI942" s="18">
        <v>0.33540722280349455</v>
      </c>
      <c r="AJ942" s="18">
        <v>1.3065653478148788E-2</v>
      </c>
      <c r="AK942" s="18">
        <v>0</v>
      </c>
      <c r="AL942" s="18">
        <v>100</v>
      </c>
      <c r="AM942" s="18">
        <v>900</v>
      </c>
      <c r="AN942" s="18">
        <v>0</v>
      </c>
      <c r="AO942" s="18">
        <v>0</v>
      </c>
      <c r="AP942" s="18">
        <v>9568.2900000000009</v>
      </c>
      <c r="AQ942" s="18">
        <v>171.08099999999999</v>
      </c>
      <c r="AR942" s="18"/>
      <c r="AS942" s="18">
        <v>0</v>
      </c>
      <c r="AT942" s="18">
        <v>0</v>
      </c>
      <c r="AU942" s="18">
        <v>0</v>
      </c>
      <c r="AV942" s="18">
        <v>0</v>
      </c>
      <c r="AW942" s="18">
        <v>0</v>
      </c>
      <c r="AX942" s="18">
        <v>0</v>
      </c>
      <c r="AY942" s="18">
        <v>0</v>
      </c>
      <c r="AZ942" s="18">
        <v>0</v>
      </c>
      <c r="BA942" s="18">
        <v>90625.2</v>
      </c>
      <c r="BB942" s="18">
        <v>1426.62</v>
      </c>
      <c r="BC942" s="18">
        <v>0</v>
      </c>
      <c r="BD942" s="18">
        <v>0</v>
      </c>
      <c r="BE942" s="18">
        <v>0</v>
      </c>
      <c r="BF942" s="18">
        <v>0</v>
      </c>
      <c r="BG942" s="18">
        <v>10.0204</v>
      </c>
      <c r="BH942" s="18">
        <v>4.0175099999999997</v>
      </c>
      <c r="BI942" s="18">
        <v>0</v>
      </c>
      <c r="BJ942" s="18">
        <v>0</v>
      </c>
      <c r="BK942" s="18">
        <v>0</v>
      </c>
      <c r="BL942" s="18">
        <v>0</v>
      </c>
      <c r="BM942" s="23">
        <f t="shared" si="170"/>
        <v>90.025857813766734</v>
      </c>
      <c r="BN942" s="23">
        <f t="shared" si="171"/>
        <v>1030.2959373418212</v>
      </c>
      <c r="BO942" s="23">
        <f t="shared" si="172"/>
        <v>0.77961352541819273</v>
      </c>
      <c r="BP942" s="23">
        <f t="shared" si="173"/>
        <v>1030.2959373418212</v>
      </c>
      <c r="BQ942" s="23"/>
      <c r="BR942" s="18">
        <v>0</v>
      </c>
      <c r="BS942" s="18">
        <v>0</v>
      </c>
      <c r="BT942" s="18">
        <v>8124.97</v>
      </c>
      <c r="BU942" s="18">
        <v>186.054</v>
      </c>
      <c r="BV942" s="18">
        <v>2.0403600000000002</v>
      </c>
      <c r="BW942" s="18">
        <v>0.51813799999999999</v>
      </c>
      <c r="BX942" s="18">
        <v>33.475200000000001</v>
      </c>
      <c r="BY942" s="18">
        <v>2.2782900000000001</v>
      </c>
      <c r="BZ942" s="18">
        <v>1708.86</v>
      </c>
      <c r="CA942" s="23">
        <f t="shared" si="174"/>
        <v>646.86313948449856</v>
      </c>
      <c r="CB942" s="24">
        <f t="shared" si="175"/>
        <v>21.567547290166168</v>
      </c>
      <c r="CC942" s="25">
        <f t="shared" si="176"/>
        <v>6.0155986485970416</v>
      </c>
      <c r="CD942" s="25">
        <f t="shared" si="182"/>
        <v>3.0711897446248768</v>
      </c>
      <c r="CE942" s="18">
        <v>453.95</v>
      </c>
      <c r="CF942" s="18">
        <v>0</v>
      </c>
      <c r="CG942" s="18">
        <v>0</v>
      </c>
      <c r="CH942" s="18">
        <v>11140</v>
      </c>
      <c r="CI942" s="23">
        <v>9568.2900000000009</v>
      </c>
      <c r="CJ942" s="23" t="b">
        <f t="shared" si="177"/>
        <v>1</v>
      </c>
      <c r="CK942" s="23" t="b">
        <f t="shared" si="178"/>
        <v>1</v>
      </c>
      <c r="CL942" s="23">
        <f t="shared" si="179"/>
        <v>0</v>
      </c>
      <c r="CM942" s="23">
        <f t="shared" si="180"/>
        <v>0</v>
      </c>
      <c r="CN942" s="23">
        <f t="shared" si="181"/>
        <v>10354.145</v>
      </c>
      <c r="CO942" s="18">
        <v>920.00599999999997</v>
      </c>
      <c r="CP942" s="18">
        <v>11.889099999999999</v>
      </c>
      <c r="CQ942" s="18">
        <v>0.94820800000000005</v>
      </c>
      <c r="CR942" s="18">
        <v>9.4597499999999997</v>
      </c>
      <c r="CS942" s="18">
        <v>1.11452</v>
      </c>
      <c r="CT942" s="18">
        <v>0</v>
      </c>
      <c r="CU942" s="18">
        <v>0</v>
      </c>
      <c r="CV942" s="18">
        <v>1571.9439697265625</v>
      </c>
      <c r="CW942" s="18">
        <v>7.2389826774597168</v>
      </c>
      <c r="CX942" s="18">
        <v>38.990699768066406</v>
      </c>
      <c r="CY942" s="18">
        <v>81.300445556640625</v>
      </c>
      <c r="CZ942" s="18">
        <v>16.482519149780273</v>
      </c>
      <c r="DA942" s="18">
        <v>304.05859375</v>
      </c>
      <c r="DB942" s="18">
        <v>3309.3798828125</v>
      </c>
      <c r="DC942" s="18">
        <v>2.0343472957611084</v>
      </c>
      <c r="DD942" s="18">
        <v>231.06510925292969</v>
      </c>
      <c r="DE942" s="18">
        <v>15.990697860717773</v>
      </c>
      <c r="DF942" s="19">
        <v>67.702961570198028</v>
      </c>
      <c r="DG942" s="19"/>
      <c r="DH942" s="19">
        <v>43.495600000000003</v>
      </c>
      <c r="DI942" s="19">
        <v>0</v>
      </c>
      <c r="DJ942" s="19">
        <v>0</v>
      </c>
      <c r="DK942" s="19">
        <v>0</v>
      </c>
      <c r="DL942" s="19">
        <v>0</v>
      </c>
      <c r="DM942" s="19">
        <v>0</v>
      </c>
      <c r="DN942" s="19">
        <v>0</v>
      </c>
      <c r="DO942" s="19">
        <v>40.081600000000002</v>
      </c>
      <c r="DP942" s="19">
        <v>0</v>
      </c>
      <c r="DQ942" s="19">
        <v>0</v>
      </c>
      <c r="DR942" s="19">
        <v>0</v>
      </c>
      <c r="DS942" s="19">
        <v>33.475200000000001</v>
      </c>
      <c r="DT942" s="19">
        <v>73.55680000000001</v>
      </c>
      <c r="DU942" s="19">
        <v>936.99270760612671</v>
      </c>
      <c r="DV942" s="19">
        <v>3.6584434482004529</v>
      </c>
      <c r="DW942" s="19">
        <v>6.1869106997165479</v>
      </c>
      <c r="DX942" s="19">
        <v>0.99238819546580326</v>
      </c>
      <c r="DY942" s="19">
        <v>0.99505289889681048</v>
      </c>
      <c r="DZ942" s="19">
        <v>0.99344731597699831</v>
      </c>
      <c r="EA942" s="19">
        <v>0.99611486329719423</v>
      </c>
      <c r="EB942" s="19">
        <v>36765.278099960109</v>
      </c>
      <c r="EC942" s="19">
        <v>4.6811005950054856</v>
      </c>
      <c r="ED942" s="19">
        <v>70797.222243297379</v>
      </c>
      <c r="EE942" s="19">
        <v>2.1052785255368627</v>
      </c>
      <c r="EF942" s="19">
        <v>1.9256544735173429</v>
      </c>
      <c r="EG942" s="19">
        <v>0.38543287830352785</v>
      </c>
      <c r="EH942" s="19">
        <v>605.87888878358262</v>
      </c>
      <c r="EI942" s="19">
        <v>12961.504529748674</v>
      </c>
      <c r="EJ942" s="19">
        <v>5.4621145315967539</v>
      </c>
      <c r="EK942" s="19">
        <v>5.4621145315967539</v>
      </c>
      <c r="EL942" s="19">
        <v>100.00167433122583</v>
      </c>
      <c r="EM942" s="19">
        <v>16.231928167682678</v>
      </c>
      <c r="EN942" s="19">
        <v>4.6811005950054856</v>
      </c>
      <c r="EO942" s="19">
        <v>815.78138266527253</v>
      </c>
      <c r="EP942" s="19">
        <v>1056.2138646964829</v>
      </c>
      <c r="EQ942" s="19">
        <v>282.22703665005338</v>
      </c>
      <c r="ER942" s="19">
        <v>365.16177125403533</v>
      </c>
      <c r="ES942" s="19">
        <v>20.156169679396548</v>
      </c>
      <c r="ET942" s="19">
        <v>1321.5470277906734</v>
      </c>
      <c r="EU942" s="19">
        <v>2.5041711064531937</v>
      </c>
      <c r="EV942" s="19">
        <v>3.4866824324219843E-2</v>
      </c>
      <c r="EW942" s="19">
        <v>500</v>
      </c>
      <c r="EX942" s="19">
        <v>10696.448390677026</v>
      </c>
      <c r="EY942" s="19">
        <v>47461.726490637135</v>
      </c>
      <c r="EZ942" s="19">
        <v>4.3655048455418045E-2</v>
      </c>
      <c r="FA942" s="19">
        <v>20</v>
      </c>
      <c r="FB942" s="19">
        <v>2.1816615649929121</v>
      </c>
      <c r="FC942" s="19">
        <v>6.043014702928363</v>
      </c>
      <c r="FD942" s="19">
        <v>7.4999999999999997E-2</v>
      </c>
      <c r="FE942" s="19">
        <v>23.453023529052736</v>
      </c>
      <c r="FF942" s="19">
        <v>3.8644067720857121E-2</v>
      </c>
    </row>
    <row r="943" spans="1:162">
      <c r="A943" s="4">
        <v>40477.417361111111</v>
      </c>
      <c r="B943" s="18">
        <v>20</v>
      </c>
      <c r="C943" s="18" t="s">
        <v>78</v>
      </c>
      <c r="D943" s="18" t="s">
        <v>55</v>
      </c>
      <c r="E943" s="4">
        <v>40477.404166666667</v>
      </c>
      <c r="F943" s="4">
        <v>40477.425000000003</v>
      </c>
      <c r="G943" s="18" t="s">
        <v>28</v>
      </c>
      <c r="H943" s="18">
        <v>2</v>
      </c>
      <c r="I943" s="18">
        <v>3.5</v>
      </c>
      <c r="J943" s="18">
        <v>0</v>
      </c>
      <c r="K943" s="18">
        <v>5</v>
      </c>
      <c r="L943" s="18"/>
      <c r="M943" s="18">
        <v>548673</v>
      </c>
      <c r="N943" s="18">
        <v>548675</v>
      </c>
      <c r="O943" s="18">
        <v>0</v>
      </c>
      <c r="P943" s="18">
        <v>1.4896460661052231E-2</v>
      </c>
      <c r="Q943" s="18">
        <v>1.0168436953841235E-2</v>
      </c>
      <c r="R943" s="18">
        <v>2.1427649206374042</v>
      </c>
      <c r="S943" s="18">
        <v>0</v>
      </c>
      <c r="T943" s="18">
        <v>1.7091433545782126</v>
      </c>
      <c r="U943" s="18">
        <v>1.2118750920642212</v>
      </c>
      <c r="V943" s="18">
        <v>0</v>
      </c>
      <c r="W943" s="18">
        <v>0</v>
      </c>
      <c r="X943" s="18">
        <v>2.3575576140679662</v>
      </c>
      <c r="Y943" s="18">
        <v>2.5318916137748462E-2</v>
      </c>
      <c r="Z943" s="18">
        <v>25.605591870855605</v>
      </c>
      <c r="AA943" s="18">
        <v>6.5931955780134333E-2</v>
      </c>
      <c r="AB943" s="18">
        <v>0</v>
      </c>
      <c r="AC943" s="18">
        <v>60.952657981447288</v>
      </c>
      <c r="AD943" s="18">
        <v>0</v>
      </c>
      <c r="AE943" s="18">
        <v>7.6049053652733858E-2</v>
      </c>
      <c r="AF943" s="18">
        <v>5.4812457981079801</v>
      </c>
      <c r="AG943" s="18">
        <v>0</v>
      </c>
      <c r="AH943" s="18">
        <v>0</v>
      </c>
      <c r="AI943" s="18">
        <v>0.33540722280349455</v>
      </c>
      <c r="AJ943" s="18">
        <v>1.3065653478148788E-2</v>
      </c>
      <c r="AK943" s="18">
        <v>0</v>
      </c>
      <c r="AL943" s="18">
        <v>100</v>
      </c>
      <c r="AM943" s="18">
        <v>900</v>
      </c>
      <c r="AN943" s="18">
        <v>0</v>
      </c>
      <c r="AO943" s="18">
        <v>0</v>
      </c>
      <c r="AP943" s="18">
        <v>7654.91</v>
      </c>
      <c r="AQ943" s="18">
        <v>129.61699999999999</v>
      </c>
      <c r="AR943" s="18"/>
      <c r="AS943" s="18">
        <v>0</v>
      </c>
      <c r="AT943" s="18">
        <v>0</v>
      </c>
      <c r="AU943" s="18">
        <v>0</v>
      </c>
      <c r="AV943" s="18">
        <v>0</v>
      </c>
      <c r="AW943" s="18">
        <v>0</v>
      </c>
      <c r="AX943" s="18">
        <v>0</v>
      </c>
      <c r="AY943" s="18">
        <v>0</v>
      </c>
      <c r="AZ943" s="18">
        <v>0</v>
      </c>
      <c r="BA943" s="18">
        <v>91610.1</v>
      </c>
      <c r="BB943" s="18">
        <v>1972.85</v>
      </c>
      <c r="BC943" s="18">
        <v>0</v>
      </c>
      <c r="BD943" s="18">
        <v>0</v>
      </c>
      <c r="BE943" s="18">
        <v>2.0881599999999998</v>
      </c>
      <c r="BF943" s="18">
        <v>0.75784799999999997</v>
      </c>
      <c r="BG943" s="18">
        <v>13.3035</v>
      </c>
      <c r="BH943" s="18">
        <v>3.3629099999999998</v>
      </c>
      <c r="BI943" s="18">
        <v>7.6420899999999996</v>
      </c>
      <c r="BJ943" s="18">
        <v>3.29976</v>
      </c>
      <c r="BK943" s="18">
        <v>0</v>
      </c>
      <c r="BL943" s="18">
        <v>0</v>
      </c>
      <c r="BM943" s="23">
        <f t="shared" si="170"/>
        <v>90.025857813766734</v>
      </c>
      <c r="BN943" s="23">
        <f t="shared" si="171"/>
        <v>1048.1349561500124</v>
      </c>
      <c r="BO943" s="23">
        <f t="shared" si="172"/>
        <v>0.78302567620587626</v>
      </c>
      <c r="BP943" s="23">
        <f t="shared" si="173"/>
        <v>1048.1349561500122</v>
      </c>
      <c r="BQ943" s="23"/>
      <c r="BR943" s="18">
        <v>0</v>
      </c>
      <c r="BS943" s="18">
        <v>0</v>
      </c>
      <c r="BT943" s="18">
        <v>8442.41</v>
      </c>
      <c r="BU943" s="18">
        <v>242.405</v>
      </c>
      <c r="BV943" s="18">
        <v>2.9268399999999999</v>
      </c>
      <c r="BW943" s="18">
        <v>0.72649699999999995</v>
      </c>
      <c r="BX943" s="18">
        <v>43.956800000000001</v>
      </c>
      <c r="BY943" s="18">
        <v>1.74627</v>
      </c>
      <c r="BZ943" s="18">
        <v>1427.68</v>
      </c>
      <c r="CA943" s="23">
        <f t="shared" si="174"/>
        <v>664.14285883923981</v>
      </c>
      <c r="CB943" s="24">
        <f t="shared" si="175"/>
        <v>21.766802866171862</v>
      </c>
      <c r="CC943" s="25">
        <f t="shared" si="176"/>
        <v>6.2148542246027354</v>
      </c>
      <c r="CD943" s="25">
        <f t="shared" si="182"/>
        <v>3.0803860048460865</v>
      </c>
      <c r="CE943" s="18">
        <v>306.77199999999999</v>
      </c>
      <c r="CF943" s="18">
        <v>0</v>
      </c>
      <c r="CG943" s="18">
        <v>0</v>
      </c>
      <c r="CH943" s="18">
        <v>9353.52</v>
      </c>
      <c r="CI943" s="23">
        <v>7654.91</v>
      </c>
      <c r="CJ943" s="23" t="b">
        <f t="shared" si="177"/>
        <v>1</v>
      </c>
      <c r="CK943" s="23" t="b">
        <f t="shared" si="178"/>
        <v>1</v>
      </c>
      <c r="CL943" s="23">
        <f t="shared" si="179"/>
        <v>0</v>
      </c>
      <c r="CM943" s="23">
        <f t="shared" si="180"/>
        <v>0</v>
      </c>
      <c r="CN943" s="23">
        <f t="shared" si="181"/>
        <v>8504.2150000000001</v>
      </c>
      <c r="CO943" s="18">
        <v>933.63599999999997</v>
      </c>
      <c r="CP943" s="18">
        <v>17.601600000000001</v>
      </c>
      <c r="CQ943" s="18">
        <v>0.58041100000000001</v>
      </c>
      <c r="CR943" s="18">
        <v>5.5162100000000001</v>
      </c>
      <c r="CS943" s="18">
        <v>0.66640999999999995</v>
      </c>
      <c r="CT943" s="18">
        <v>0</v>
      </c>
      <c r="CU943" s="18">
        <v>0</v>
      </c>
      <c r="CV943" s="18">
        <v>1592.1927490234375</v>
      </c>
      <c r="CW943" s="18">
        <v>7.06524658203125</v>
      </c>
      <c r="CX943" s="18">
        <v>37.782505035400391</v>
      </c>
      <c r="CY943" s="18">
        <v>81.730903625488281</v>
      </c>
      <c r="CZ943" s="18">
        <v>16.410694122314453</v>
      </c>
      <c r="DA943" s="18">
        <v>305.46658325195312</v>
      </c>
      <c r="DB943" s="18">
        <v>3272.223876953125</v>
      </c>
      <c r="DC943" s="18">
        <v>2.0145642757415771</v>
      </c>
      <c r="DD943" s="18">
        <v>229.28179931640625</v>
      </c>
      <c r="DE943" s="18">
        <v>20.599361419677734</v>
      </c>
      <c r="DF943" s="19">
        <v>67.702961570198028</v>
      </c>
      <c r="DG943" s="19"/>
      <c r="DH943" s="19">
        <v>66.990549999999999</v>
      </c>
      <c r="DI943" s="19">
        <v>0</v>
      </c>
      <c r="DJ943" s="19">
        <v>0</v>
      </c>
      <c r="DK943" s="19">
        <v>0</v>
      </c>
      <c r="DL943" s="19">
        <v>0</v>
      </c>
      <c r="DM943" s="19">
        <v>0</v>
      </c>
      <c r="DN943" s="19">
        <v>8.3526399999999992</v>
      </c>
      <c r="DO943" s="19">
        <v>53.213999999999999</v>
      </c>
      <c r="DP943" s="19">
        <v>22.926269999999999</v>
      </c>
      <c r="DQ943" s="19">
        <v>0</v>
      </c>
      <c r="DR943" s="19">
        <v>0</v>
      </c>
      <c r="DS943" s="19">
        <v>43.956800000000001</v>
      </c>
      <c r="DT943" s="19">
        <v>128.44970999999998</v>
      </c>
      <c r="DU943" s="19">
        <v>531.40169075538586</v>
      </c>
      <c r="DV943" s="19">
        <v>3.8059352558858284</v>
      </c>
      <c r="DW943" s="19">
        <v>7.2976155576765729</v>
      </c>
      <c r="DX943" s="19">
        <v>0.98462548411566153</v>
      </c>
      <c r="DY943" s="19">
        <v>0.99103717473838238</v>
      </c>
      <c r="DZ943" s="19">
        <v>0.98647836772752218</v>
      </c>
      <c r="EA943" s="19">
        <v>0.99290212396978139</v>
      </c>
      <c r="EB943" s="19">
        <v>37401.849073156103</v>
      </c>
      <c r="EC943" s="19">
        <v>4.7621513286158539</v>
      </c>
      <c r="ED943" s="19">
        <v>70002.347645140384</v>
      </c>
      <c r="EE943" s="19">
        <v>2.0551681817167711</v>
      </c>
      <c r="EF943" s="19">
        <v>1.8716279911247</v>
      </c>
      <c r="EG943" s="19">
        <v>0.38495165061950687</v>
      </c>
      <c r="EH943" s="19">
        <v>612.91722684098249</v>
      </c>
      <c r="EI943" s="19">
        <v>13112.074969322905</v>
      </c>
      <c r="EJ943" s="19">
        <v>5.3387696309636974</v>
      </c>
      <c r="EK943" s="19">
        <v>5.3387696309636983</v>
      </c>
      <c r="EL943" s="19">
        <v>100.00167433122583</v>
      </c>
      <c r="EM943" s="19">
        <v>16.231928167682678</v>
      </c>
      <c r="EN943" s="19">
        <v>4.7621513286158539</v>
      </c>
      <c r="EO943" s="19">
        <v>815.78138266527253</v>
      </c>
      <c r="EP943" s="19">
        <v>1056.2138646964829</v>
      </c>
      <c r="EQ943" s="19">
        <v>286.68346487217036</v>
      </c>
      <c r="ER943" s="19">
        <v>370.9309144045373</v>
      </c>
      <c r="ES943" s="19">
        <v>20.156169679396548</v>
      </c>
      <c r="ET943" s="19">
        <v>1338.5703534381068</v>
      </c>
      <c r="EU943" s="19">
        <v>2.444566225860632</v>
      </c>
      <c r="EV943" s="19">
        <v>2.0155180186667065E-2</v>
      </c>
      <c r="EW943" s="19">
        <v>500</v>
      </c>
      <c r="EX943" s="19">
        <v>10696.448390677026</v>
      </c>
      <c r="EY943" s="19">
        <v>48098.297463833129</v>
      </c>
      <c r="EZ943" s="19">
        <v>4.3498270403367893E-2</v>
      </c>
      <c r="FA943" s="19">
        <v>20</v>
      </c>
      <c r="FB943" s="19">
        <v>2.1816615649929121</v>
      </c>
      <c r="FC943" s="19">
        <v>6.1240654365387321</v>
      </c>
      <c r="FD943" s="19">
        <v>7.4999999999999997E-2</v>
      </c>
      <c r="FE943" s="19">
        <v>30.212396748860677</v>
      </c>
      <c r="FF943" s="19">
        <v>2.3829778852507876E-2</v>
      </c>
    </row>
    <row r="944" spans="1:162">
      <c r="A944" s="4">
        <v>40477.418055555558</v>
      </c>
      <c r="B944" s="18">
        <v>20</v>
      </c>
      <c r="C944" s="18" t="s">
        <v>78</v>
      </c>
      <c r="D944" s="18" t="s">
        <v>55</v>
      </c>
      <c r="E944" s="4">
        <v>40477.404166666667</v>
      </c>
      <c r="F944" s="4">
        <v>40477.425000000003</v>
      </c>
      <c r="G944" s="18" t="s">
        <v>28</v>
      </c>
      <c r="H944" s="18">
        <v>2</v>
      </c>
      <c r="I944" s="18">
        <v>3.5</v>
      </c>
      <c r="J944" s="18">
        <v>0</v>
      </c>
      <c r="K944" s="18">
        <v>5</v>
      </c>
      <c r="L944" s="18"/>
      <c r="M944" s="18">
        <v>548673</v>
      </c>
      <c r="N944" s="18">
        <v>548675</v>
      </c>
      <c r="O944" s="18">
        <v>0</v>
      </c>
      <c r="P944" s="18">
        <v>1.4896460661052231E-2</v>
      </c>
      <c r="Q944" s="18">
        <v>1.0168436953841235E-2</v>
      </c>
      <c r="R944" s="18">
        <v>2.1427649206374042</v>
      </c>
      <c r="S944" s="18">
        <v>0</v>
      </c>
      <c r="T944" s="18">
        <v>1.7091433545782126</v>
      </c>
      <c r="U944" s="18">
        <v>1.2118750920642212</v>
      </c>
      <c r="V944" s="18">
        <v>0</v>
      </c>
      <c r="W944" s="18">
        <v>0</v>
      </c>
      <c r="X944" s="18">
        <v>2.3575576140679662</v>
      </c>
      <c r="Y944" s="18">
        <v>2.5318916137748462E-2</v>
      </c>
      <c r="Z944" s="18">
        <v>25.605591870855605</v>
      </c>
      <c r="AA944" s="18">
        <v>6.5931955780134333E-2</v>
      </c>
      <c r="AB944" s="18">
        <v>0</v>
      </c>
      <c r="AC944" s="18">
        <v>60.952657981447288</v>
      </c>
      <c r="AD944" s="18">
        <v>0</v>
      </c>
      <c r="AE944" s="18">
        <v>7.6049053652733858E-2</v>
      </c>
      <c r="AF944" s="18">
        <v>5.4812457981079801</v>
      </c>
      <c r="AG944" s="18">
        <v>0</v>
      </c>
      <c r="AH944" s="18">
        <v>0</v>
      </c>
      <c r="AI944" s="18">
        <v>0.33540722280349455</v>
      </c>
      <c r="AJ944" s="18">
        <v>1.3065653478148788E-2</v>
      </c>
      <c r="AK944" s="18">
        <v>0</v>
      </c>
      <c r="AL944" s="18">
        <v>100</v>
      </c>
      <c r="AM944" s="18">
        <v>900</v>
      </c>
      <c r="AN944" s="18">
        <v>0</v>
      </c>
      <c r="AO944" s="18">
        <v>0</v>
      </c>
      <c r="AP944" s="18">
        <v>8177.59</v>
      </c>
      <c r="AQ944" s="18">
        <v>138.666</v>
      </c>
      <c r="AR944" s="18"/>
      <c r="AS944" s="18">
        <v>0</v>
      </c>
      <c r="AT944" s="18">
        <v>0</v>
      </c>
      <c r="AU944" s="18">
        <v>0</v>
      </c>
      <c r="AV944" s="18">
        <v>0</v>
      </c>
      <c r="AW944" s="18">
        <v>0</v>
      </c>
      <c r="AX944" s="18">
        <v>0</v>
      </c>
      <c r="AY944" s="18">
        <v>0</v>
      </c>
      <c r="AZ944" s="18">
        <v>0</v>
      </c>
      <c r="BA944" s="18">
        <v>82958.2</v>
      </c>
      <c r="BB944" s="18">
        <v>1858.91</v>
      </c>
      <c r="BC944" s="18">
        <v>0</v>
      </c>
      <c r="BD944" s="18">
        <v>0</v>
      </c>
      <c r="BE944" s="18">
        <v>1.7633399999999999</v>
      </c>
      <c r="BF944" s="18">
        <v>0.52483800000000003</v>
      </c>
      <c r="BG944" s="18">
        <v>7.8161500000000004</v>
      </c>
      <c r="BH944" s="18">
        <v>2.9197299999999999</v>
      </c>
      <c r="BI944" s="18">
        <v>0</v>
      </c>
      <c r="BJ944" s="18">
        <v>0</v>
      </c>
      <c r="BK944" s="18">
        <v>0</v>
      </c>
      <c r="BL944" s="18">
        <v>0</v>
      </c>
      <c r="BM944" s="23">
        <f t="shared" si="170"/>
        <v>90.025857813766734</v>
      </c>
      <c r="BN944" s="23">
        <f t="shared" si="171"/>
        <v>1098.8975183452505</v>
      </c>
      <c r="BO944" s="23">
        <f t="shared" si="172"/>
        <v>0.7797416538682671</v>
      </c>
      <c r="BP944" s="23">
        <f t="shared" si="173"/>
        <v>1098.8975183452505</v>
      </c>
      <c r="BQ944" s="23"/>
      <c r="BR944" s="18">
        <v>2.61775</v>
      </c>
      <c r="BS944" s="18">
        <v>1.1343700000000001</v>
      </c>
      <c r="BT944" s="18">
        <v>7918.11</v>
      </c>
      <c r="BU944" s="18">
        <v>230.17400000000001</v>
      </c>
      <c r="BV944" s="18">
        <v>2.8815200000000001</v>
      </c>
      <c r="BW944" s="18">
        <v>0.60592699999999999</v>
      </c>
      <c r="BX944" s="18">
        <v>27.4238</v>
      </c>
      <c r="BY944" s="18">
        <v>1.6186700000000001</v>
      </c>
      <c r="BZ944" s="18">
        <v>1556.57</v>
      </c>
      <c r="CA944" s="23">
        <f t="shared" si="174"/>
        <v>732.84753262591835</v>
      </c>
      <c r="CB944" s="24">
        <f t="shared" si="175"/>
        <v>22.909034140235999</v>
      </c>
      <c r="CC944" s="25">
        <f t="shared" si="176"/>
        <v>7.3570854986668728</v>
      </c>
      <c r="CD944" s="25">
        <f t="shared" si="182"/>
        <v>3.1315313367044109</v>
      </c>
      <c r="CE944" s="18">
        <v>302.19200000000001</v>
      </c>
      <c r="CF944" s="18">
        <v>0</v>
      </c>
      <c r="CG944" s="18">
        <v>0</v>
      </c>
      <c r="CH944" s="18">
        <v>9546.6200000000008</v>
      </c>
      <c r="CI944" s="23">
        <v>8177.59</v>
      </c>
      <c r="CJ944" s="23" t="b">
        <f t="shared" si="177"/>
        <v>1</v>
      </c>
      <c r="CK944" s="23" t="b">
        <f t="shared" si="178"/>
        <v>1</v>
      </c>
      <c r="CL944" s="23">
        <f t="shared" si="179"/>
        <v>0</v>
      </c>
      <c r="CM944" s="23">
        <f t="shared" si="180"/>
        <v>0</v>
      </c>
      <c r="CN944" s="23">
        <f t="shared" si="181"/>
        <v>8862.1049999999996</v>
      </c>
      <c r="CO944" s="18">
        <v>661.55899999999997</v>
      </c>
      <c r="CP944" s="18">
        <v>12.8741</v>
      </c>
      <c r="CQ944" s="18">
        <v>0.54392300000000005</v>
      </c>
      <c r="CR944" s="18">
        <v>4.9288999999999996</v>
      </c>
      <c r="CS944" s="18">
        <v>0.62851500000000005</v>
      </c>
      <c r="CT944" s="18">
        <v>0</v>
      </c>
      <c r="CU944" s="18">
        <v>0</v>
      </c>
      <c r="CV944" s="18">
        <v>1676.3353271484375</v>
      </c>
      <c r="CW944" s="18">
        <v>7.4424734115600586</v>
      </c>
      <c r="CX944" s="18">
        <v>39.565315246582031</v>
      </c>
      <c r="CY944" s="18">
        <v>81.700439453125</v>
      </c>
      <c r="CZ944" s="18">
        <v>16.47981071472168</v>
      </c>
      <c r="DA944" s="18">
        <v>310.7979736328125</v>
      </c>
      <c r="DB944" s="18">
        <v>3274.370361328125</v>
      </c>
      <c r="DC944" s="18">
        <v>2.0078938007354736</v>
      </c>
      <c r="DD944" s="18">
        <v>230.07171630859375</v>
      </c>
      <c r="DE944" s="18">
        <v>19.145803451538086</v>
      </c>
      <c r="DF944" s="19">
        <v>67.702961570198028</v>
      </c>
      <c r="DG944" s="19"/>
      <c r="DH944" s="19">
        <v>39.621040000000001</v>
      </c>
      <c r="DI944" s="19">
        <v>0</v>
      </c>
      <c r="DJ944" s="19">
        <v>0</v>
      </c>
      <c r="DK944" s="19">
        <v>0</v>
      </c>
      <c r="DL944" s="19">
        <v>0</v>
      </c>
      <c r="DM944" s="19">
        <v>0</v>
      </c>
      <c r="DN944" s="19">
        <v>7.0533599999999996</v>
      </c>
      <c r="DO944" s="19">
        <v>31.264600000000002</v>
      </c>
      <c r="DP944" s="19">
        <v>0</v>
      </c>
      <c r="DQ944" s="19">
        <v>0</v>
      </c>
      <c r="DR944" s="19">
        <v>13.088750000000001</v>
      </c>
      <c r="DS944" s="19">
        <v>27.4238</v>
      </c>
      <c r="DT944" s="19">
        <v>78.830510000000004</v>
      </c>
      <c r="DU944" s="19">
        <v>741.5368841317063</v>
      </c>
      <c r="DV944" s="19">
        <v>3.0775774617254799</v>
      </c>
      <c r="DW944" s="19">
        <v>6.1231860867944166</v>
      </c>
      <c r="DX944" s="19">
        <v>0.99048542005891205</v>
      </c>
      <c r="DY944" s="19">
        <v>0.99453125217956273</v>
      </c>
      <c r="DZ944" s="19">
        <v>0.99182113975304265</v>
      </c>
      <c r="EA944" s="19">
        <v>0.99587242788297259</v>
      </c>
      <c r="EB944" s="19">
        <v>39213.270091654478</v>
      </c>
      <c r="EC944" s="19">
        <v>4.9927886159075117</v>
      </c>
      <c r="ED944" s="19">
        <v>70048.267163817553</v>
      </c>
      <c r="EE944" s="19">
        <v>1.9532907934941965</v>
      </c>
      <c r="EF944" s="19">
        <v>1.786340873895276</v>
      </c>
      <c r="EG944" s="19">
        <v>0.38541473178863528</v>
      </c>
      <c r="EH944" s="19">
        <v>646.08433050072927</v>
      </c>
      <c r="EI944" s="19">
        <v>13821.615394452338</v>
      </c>
      <c r="EJ944" s="19">
        <v>5.0680231770834272</v>
      </c>
      <c r="EK944" s="19">
        <v>5.0680231770834281</v>
      </c>
      <c r="EL944" s="19">
        <v>100.00167433122583</v>
      </c>
      <c r="EM944" s="19">
        <v>16.231928167682678</v>
      </c>
      <c r="EN944" s="19">
        <v>4.9927886159075117</v>
      </c>
      <c r="EO944" s="19">
        <v>815.78138266527253</v>
      </c>
      <c r="EP944" s="19">
        <v>1056.2138646964829</v>
      </c>
      <c r="EQ944" s="19">
        <v>296.1792026066301</v>
      </c>
      <c r="ER944" s="19">
        <v>383.22986831589856</v>
      </c>
      <c r="ES944" s="19">
        <v>20.156169679396548</v>
      </c>
      <c r="ET944" s="19">
        <v>1409.3097539340934</v>
      </c>
      <c r="EU944" s="19">
        <v>2.3233858647381869</v>
      </c>
      <c r="EV944" s="19">
        <v>2.719417093736556E-2</v>
      </c>
      <c r="EW944" s="19">
        <v>500</v>
      </c>
      <c r="EX944" s="19">
        <v>10696.448390677026</v>
      </c>
      <c r="EY944" s="19">
        <v>49909.718482331504</v>
      </c>
      <c r="EZ944" s="19">
        <v>4.3605441852349457E-2</v>
      </c>
      <c r="FA944" s="19">
        <v>20</v>
      </c>
      <c r="FB944" s="19">
        <v>2.1816615649929121</v>
      </c>
      <c r="FC944" s="19">
        <v>6.354702723830389</v>
      </c>
      <c r="FD944" s="19">
        <v>7.4999999999999997E-2</v>
      </c>
      <c r="FE944" s="19">
        <v>28.080511728922527</v>
      </c>
      <c r="FF944" s="19">
        <v>2.9775555322556588E-2</v>
      </c>
    </row>
    <row r="945" spans="1:162">
      <c r="A945" s="4">
        <v>40478.458333333336</v>
      </c>
      <c r="B945" s="18">
        <v>27</v>
      </c>
      <c r="C945" s="18" t="s">
        <v>78</v>
      </c>
      <c r="D945" s="18" t="s">
        <v>60</v>
      </c>
      <c r="E945" s="4">
        <v>40478.450694444444</v>
      </c>
      <c r="F945" s="4">
        <v>40478.47152777778</v>
      </c>
      <c r="G945" s="18" t="s">
        <v>28</v>
      </c>
      <c r="H945" s="18">
        <v>2</v>
      </c>
      <c r="I945" s="18">
        <v>1</v>
      </c>
      <c r="J945" s="18">
        <v>0</v>
      </c>
      <c r="K945" s="18">
        <v>5</v>
      </c>
      <c r="L945" s="18"/>
      <c r="M945" s="18">
        <v>548810</v>
      </c>
      <c r="N945" s="18">
        <v>548811</v>
      </c>
      <c r="O945" s="18">
        <v>0</v>
      </c>
      <c r="P945" s="18">
        <v>9.4036360533769278E-3</v>
      </c>
      <c r="Q945" s="18">
        <v>4.3698630136986289E-3</v>
      </c>
      <c r="R945" s="18">
        <v>1.9181769987119073</v>
      </c>
      <c r="S945" s="18">
        <v>0</v>
      </c>
      <c r="T945" s="18">
        <v>1.2290659848615557</v>
      </c>
      <c r="U945" s="18">
        <v>1.1245239833724145</v>
      </c>
      <c r="V945" s="18">
        <v>0</v>
      </c>
      <c r="W945" s="18">
        <v>0</v>
      </c>
      <c r="X945" s="18">
        <v>2.038844299018268</v>
      </c>
      <c r="Y945" s="18">
        <v>1.6845909123131109E-2</v>
      </c>
      <c r="Z945" s="18">
        <v>26.274770421558287</v>
      </c>
      <c r="AA945" s="18">
        <v>5.3558187903123E-2</v>
      </c>
      <c r="AB945" s="18">
        <v>0</v>
      </c>
      <c r="AC945" s="18">
        <v>62.451354337257108</v>
      </c>
      <c r="AD945" s="18">
        <v>0</v>
      </c>
      <c r="AE945" s="18">
        <v>6.2711174178795265E-2</v>
      </c>
      <c r="AF945" s="18">
        <v>4.5472530642969602</v>
      </c>
      <c r="AG945" s="18">
        <v>0</v>
      </c>
      <c r="AH945" s="18">
        <v>0</v>
      </c>
      <c r="AI945" s="18">
        <v>0.26195757065005576</v>
      </c>
      <c r="AJ945" s="18">
        <v>7.744134707574621E-3</v>
      </c>
      <c r="AK945" s="18">
        <v>0</v>
      </c>
      <c r="AL945" s="18">
        <v>100</v>
      </c>
      <c r="AM945" s="18">
        <v>900</v>
      </c>
      <c r="AN945" s="18">
        <v>0</v>
      </c>
      <c r="AO945" s="18">
        <v>0</v>
      </c>
      <c r="AP945" s="18">
        <v>57.6708</v>
      </c>
      <c r="AQ945" s="18">
        <v>25.648800000000001</v>
      </c>
      <c r="AR945" s="18"/>
      <c r="AS945" s="18">
        <v>0</v>
      </c>
      <c r="AT945" s="18">
        <v>0</v>
      </c>
      <c r="AU945" s="18">
        <v>0</v>
      </c>
      <c r="AV945" s="18">
        <v>0</v>
      </c>
      <c r="AW945" s="18">
        <v>0</v>
      </c>
      <c r="AX945" s="18">
        <v>0</v>
      </c>
      <c r="AY945" s="18">
        <v>0</v>
      </c>
      <c r="AZ945" s="18">
        <v>0</v>
      </c>
      <c r="BA945" s="18">
        <v>38465.800000000003</v>
      </c>
      <c r="BB945" s="18">
        <v>2460.4299999999998</v>
      </c>
      <c r="BC945" s="18">
        <v>0</v>
      </c>
      <c r="BD945" s="18">
        <v>0</v>
      </c>
      <c r="BE945" s="18">
        <v>0.85246200000000005</v>
      </c>
      <c r="BF945" s="18">
        <v>0.40797299999999997</v>
      </c>
      <c r="BG945" s="18">
        <v>5.77698</v>
      </c>
      <c r="BH945" s="18">
        <v>1.7801199999999999</v>
      </c>
      <c r="BI945" s="18">
        <v>19.919</v>
      </c>
      <c r="BJ945" s="18">
        <v>1.9054</v>
      </c>
      <c r="BK945" s="18">
        <v>0</v>
      </c>
      <c r="BL945" s="18">
        <v>0</v>
      </c>
      <c r="BM945" s="23">
        <f t="shared" si="170"/>
        <v>86.662187488133</v>
      </c>
      <c r="BN945" s="23">
        <f t="shared" si="171"/>
        <v>1177.8871485993118</v>
      </c>
      <c r="BO945" s="23">
        <f t="shared" si="172"/>
        <v>0.79354999435110551</v>
      </c>
      <c r="BP945" s="23">
        <f t="shared" si="173"/>
        <v>1177.8871485993118</v>
      </c>
      <c r="BQ945" s="23"/>
      <c r="BR945" s="18">
        <v>1.98603</v>
      </c>
      <c r="BS945" s="18">
        <v>0.74245899999999998</v>
      </c>
      <c r="BT945" s="18">
        <v>3635.46</v>
      </c>
      <c r="BU945" s="18">
        <v>324.95600000000002</v>
      </c>
      <c r="BV945" s="18">
        <v>8.7547200000000007</v>
      </c>
      <c r="BW945" s="18">
        <v>0.58969800000000006</v>
      </c>
      <c r="BX945" s="18">
        <v>0</v>
      </c>
      <c r="BY945" s="18">
        <v>0</v>
      </c>
      <c r="BZ945" s="18">
        <v>56.198999999999998</v>
      </c>
      <c r="CA945" s="23">
        <f t="shared" si="174"/>
        <v>868.50822025785078</v>
      </c>
      <c r="CB945" s="24">
        <f t="shared" si="175"/>
        <v>24.949897727621838</v>
      </c>
      <c r="CC945" s="25">
        <f t="shared" si="176"/>
        <v>9.3979490860527122</v>
      </c>
      <c r="CD945" s="25">
        <f t="shared" si="182"/>
        <v>3.2168697230958134</v>
      </c>
      <c r="CE945" s="18">
        <v>13.100300000000001</v>
      </c>
      <c r="CF945" s="18">
        <v>0</v>
      </c>
      <c r="CG945" s="18">
        <v>0</v>
      </c>
      <c r="CH945" s="18">
        <v>416.81799999999998</v>
      </c>
      <c r="CI945" s="23">
        <v>57.6708</v>
      </c>
      <c r="CJ945" s="23" t="b">
        <f t="shared" si="177"/>
        <v>1</v>
      </c>
      <c r="CK945" s="23" t="b">
        <f t="shared" si="178"/>
        <v>1</v>
      </c>
      <c r="CL945" s="23">
        <f t="shared" si="179"/>
        <v>0</v>
      </c>
      <c r="CM945" s="23">
        <f t="shared" si="180"/>
        <v>0</v>
      </c>
      <c r="CN945" s="23">
        <f t="shared" si="181"/>
        <v>237.24439999999998</v>
      </c>
      <c r="CO945" s="18">
        <v>90.600200000000001</v>
      </c>
      <c r="CP945" s="18">
        <v>0.29381200000000002</v>
      </c>
      <c r="CQ945" s="18">
        <v>0.105209</v>
      </c>
      <c r="CR945" s="18">
        <v>0</v>
      </c>
      <c r="CS945" s="18">
        <v>0</v>
      </c>
      <c r="CT945" s="18">
        <v>0</v>
      </c>
      <c r="CU945" s="18">
        <v>0</v>
      </c>
      <c r="CV945" s="18">
        <v>1742.6270751953125</v>
      </c>
      <c r="CW945" s="18">
        <v>8.4670648574829102</v>
      </c>
      <c r="CX945" s="18">
        <v>44.877777099609375</v>
      </c>
      <c r="CY945" s="18">
        <v>85.501228332519531</v>
      </c>
      <c r="CZ945" s="18">
        <v>15.385501861572266</v>
      </c>
      <c r="DA945" s="18">
        <v>329.1558837890625</v>
      </c>
      <c r="DB945" s="18">
        <v>3443.581298828125</v>
      </c>
      <c r="DC945" s="18">
        <v>1.980679988861084</v>
      </c>
      <c r="DD945" s="18">
        <v>191.26947021484375</v>
      </c>
      <c r="DE945" s="18">
        <v>13.00916862487793</v>
      </c>
      <c r="DF945" s="19">
        <v>68.054032095478604</v>
      </c>
      <c r="DG945" s="19"/>
      <c r="DH945" s="19">
        <v>28.534472000000001</v>
      </c>
      <c r="DI945" s="19">
        <v>0</v>
      </c>
      <c r="DJ945" s="19">
        <v>0</v>
      </c>
      <c r="DK945" s="19">
        <v>0</v>
      </c>
      <c r="DL945" s="19">
        <v>0</v>
      </c>
      <c r="DM945" s="19">
        <v>0</v>
      </c>
      <c r="DN945" s="19">
        <v>3.4098480000000002</v>
      </c>
      <c r="DO945" s="19">
        <v>23.10792</v>
      </c>
      <c r="DP945" s="19">
        <v>59.757000000000005</v>
      </c>
      <c r="DQ945" s="19">
        <v>0</v>
      </c>
      <c r="DR945" s="19">
        <v>9.9301499999999994</v>
      </c>
      <c r="DS945" s="19">
        <v>0</v>
      </c>
      <c r="DT945" s="19">
        <v>96.204918000000006</v>
      </c>
      <c r="DU945" s="19">
        <v>1418.6554667610581</v>
      </c>
      <c r="DV945" s="19">
        <v>97.118129960655111</v>
      </c>
      <c r="DW945" s="19">
        <v>327.43699372387783</v>
      </c>
      <c r="DX945" s="19">
        <v>0.8120093806410712</v>
      </c>
      <c r="DY945" s="19">
        <v>0.9353112882682536</v>
      </c>
      <c r="DZ945" s="19">
        <v>0.81258176019316564</v>
      </c>
      <c r="EA945" s="19">
        <v>0.9359705824451573</v>
      </c>
      <c r="EB945" s="19">
        <v>43663.362010028221</v>
      </c>
      <c r="EC945" s="19">
        <v>5.5593919167254926</v>
      </c>
      <c r="ED945" s="19">
        <v>73668.179284031197</v>
      </c>
      <c r="EE945" s="19">
        <v>1.9760861906969802</v>
      </c>
      <c r="EF945" s="19">
        <v>1.68718522561574</v>
      </c>
      <c r="EG945" s="19">
        <v>0.3780828624725342</v>
      </c>
      <c r="EH945" s="19">
        <v>658.85743281198381</v>
      </c>
      <c r="EI945" s="19">
        <v>14094.869053774681</v>
      </c>
      <c r="EJ945" s="19">
        <v>5.2265955081223305</v>
      </c>
      <c r="EK945" s="19">
        <v>5.2265955081223314</v>
      </c>
      <c r="EL945" s="19">
        <v>100.00057956470626</v>
      </c>
      <c r="EM945" s="19">
        <v>15.511893317993341</v>
      </c>
      <c r="EN945" s="19">
        <v>5.5593919167254926</v>
      </c>
      <c r="EO945" s="19">
        <v>797.23799989445354</v>
      </c>
      <c r="EP945" s="19">
        <v>1043.9566642585833</v>
      </c>
      <c r="EQ945" s="19">
        <v>295.67567516566879</v>
      </c>
      <c r="ER945" s="19">
        <v>386.93957240864188</v>
      </c>
      <c r="ES945" s="19">
        <v>19.414932314382078</v>
      </c>
      <c r="ET945" s="19">
        <v>1484.3263272435443</v>
      </c>
      <c r="EU945" s="19">
        <v>2.3199624204085896</v>
      </c>
      <c r="EV945" s="19">
        <v>2.319303567430527E-3</v>
      </c>
      <c r="EW945" s="19">
        <v>500</v>
      </c>
      <c r="EX945" s="19">
        <v>10696.448390677026</v>
      </c>
      <c r="EY945" s="19">
        <v>54359.810400705246</v>
      </c>
      <c r="EZ945" s="19">
        <v>4.1255240933772967E-2</v>
      </c>
      <c r="FA945" s="19">
        <v>20</v>
      </c>
      <c r="FB945" s="19">
        <v>2.1816615649929121</v>
      </c>
      <c r="FC945" s="19">
        <v>6.9213060246483709</v>
      </c>
      <c r="FD945" s="19">
        <v>7.4999999999999997E-2</v>
      </c>
      <c r="FE945" s="19">
        <v>19.080113983154298</v>
      </c>
      <c r="FF945" s="19">
        <v>7.2382243268373878E-2</v>
      </c>
    </row>
    <row r="946" spans="1:162">
      <c r="A946" s="4">
        <v>40472.44027777778</v>
      </c>
      <c r="B946" s="18">
        <v>1</v>
      </c>
      <c r="C946" s="18" t="s">
        <v>54</v>
      </c>
      <c r="D946" s="18" t="s">
        <v>55</v>
      </c>
      <c r="E946" s="4">
        <v>40472.438194444447</v>
      </c>
      <c r="F946" s="4">
        <v>40472.459027777775</v>
      </c>
      <c r="G946" s="18" t="s">
        <v>28</v>
      </c>
      <c r="H946" s="18">
        <v>1</v>
      </c>
      <c r="I946" s="18">
        <v>5</v>
      </c>
      <c r="J946" s="18">
        <v>0</v>
      </c>
      <c r="K946" s="18">
        <v>5</v>
      </c>
      <c r="L946" s="18"/>
      <c r="M946" s="18" t="s">
        <v>87</v>
      </c>
      <c r="N946" s="18" t="s">
        <v>88</v>
      </c>
      <c r="O946" s="18">
        <v>0</v>
      </c>
      <c r="P946" s="18">
        <v>3.2451344843328213E-2</v>
      </c>
      <c r="Q946" s="18">
        <v>2.4228994272800165E-2</v>
      </c>
      <c r="R946" s="18">
        <v>3.5907645017802796</v>
      </c>
      <c r="S946" s="18">
        <v>6.3374400339117785E-3</v>
      </c>
      <c r="T946" s="18">
        <v>3.0476343783366762</v>
      </c>
      <c r="U946" s="18">
        <v>1.1491239989764965</v>
      </c>
      <c r="V946" s="18">
        <v>0</v>
      </c>
      <c r="W946" s="18">
        <v>0</v>
      </c>
      <c r="X946" s="18">
        <v>1.6808740702516805</v>
      </c>
      <c r="Y946" s="18">
        <v>0.37752789111634061</v>
      </c>
      <c r="Z946" s="18">
        <v>38.444721828289225</v>
      </c>
      <c r="AA946" s="18">
        <v>5.1724816502276755E-2</v>
      </c>
      <c r="AB946" s="18">
        <v>1.1680471989315279E-2</v>
      </c>
      <c r="AC946" s="18">
        <v>37.34600809629665</v>
      </c>
      <c r="AD946" s="18">
        <v>9.1186149926196797E-3</v>
      </c>
      <c r="AE946" s="18">
        <v>8.8266003034353988E-2</v>
      </c>
      <c r="AF946" s="18">
        <v>13.89122286258273</v>
      </c>
      <c r="AG946" s="18">
        <v>0</v>
      </c>
      <c r="AH946" s="18">
        <v>0</v>
      </c>
      <c r="AI946" s="18">
        <v>0.22909383663104835</v>
      </c>
      <c r="AJ946" s="18">
        <v>4.3261729291266017E-2</v>
      </c>
      <c r="AK946" s="18">
        <v>0</v>
      </c>
      <c r="AL946" s="18">
        <v>100</v>
      </c>
      <c r="AM946" s="18">
        <v>900</v>
      </c>
      <c r="AN946" s="18">
        <v>0</v>
      </c>
      <c r="AO946" s="18">
        <v>0</v>
      </c>
      <c r="AP946" s="18">
        <v>7872.95</v>
      </c>
      <c r="AQ946" s="18">
        <v>196.191</v>
      </c>
      <c r="AR946" s="18"/>
      <c r="AS946" s="18">
        <v>0</v>
      </c>
      <c r="AT946" s="18">
        <v>0</v>
      </c>
      <c r="AU946" s="18">
        <v>0</v>
      </c>
      <c r="AV946" s="18">
        <v>0</v>
      </c>
      <c r="AW946" s="18">
        <v>0</v>
      </c>
      <c r="AX946" s="18">
        <v>0</v>
      </c>
      <c r="AY946" s="18">
        <v>0</v>
      </c>
      <c r="AZ946" s="18">
        <v>0</v>
      </c>
      <c r="BA946" s="18">
        <v>98914.2</v>
      </c>
      <c r="BB946" s="18">
        <v>2636.78</v>
      </c>
      <c r="BC946" s="18">
        <v>0</v>
      </c>
      <c r="BD946" s="18">
        <v>0</v>
      </c>
      <c r="BE946" s="18">
        <v>3.3943699999999999</v>
      </c>
      <c r="BF946" s="18">
        <v>0.89965300000000004</v>
      </c>
      <c r="BG946" s="18">
        <v>0</v>
      </c>
      <c r="BH946" s="18">
        <v>0</v>
      </c>
      <c r="BI946" s="18">
        <v>13.543200000000001</v>
      </c>
      <c r="BJ946" s="18">
        <v>4.0796400000000004</v>
      </c>
      <c r="BK946" s="18">
        <v>0</v>
      </c>
      <c r="BL946" s="18">
        <v>0</v>
      </c>
      <c r="BM946" s="23">
        <f t="shared" si="170"/>
        <v>81.049415757277387</v>
      </c>
      <c r="BN946" s="23">
        <f t="shared" si="171"/>
        <v>455.15141332973587</v>
      </c>
      <c r="BO946" s="23">
        <f t="shared" si="172"/>
        <v>0.70657627218129582</v>
      </c>
      <c r="BP946" s="23">
        <f t="shared" si="173"/>
        <v>455.15141332973593</v>
      </c>
      <c r="BQ946" s="23"/>
      <c r="BR946" s="18">
        <v>0</v>
      </c>
      <c r="BS946" s="18">
        <v>0</v>
      </c>
      <c r="BT946" s="18">
        <v>11816.9</v>
      </c>
      <c r="BU946" s="18">
        <v>399.07299999999998</v>
      </c>
      <c r="BV946" s="18">
        <v>13.078799999999999</v>
      </c>
      <c r="BW946" s="18">
        <v>0.85228800000000005</v>
      </c>
      <c r="BX946" s="18">
        <v>19.9145</v>
      </c>
      <c r="BY946" s="18">
        <v>1.3822700000000001</v>
      </c>
      <c r="BZ946" s="18">
        <v>2021.55</v>
      </c>
      <c r="CA946" s="23">
        <f t="shared" si="174"/>
        <v>336.4574080831128</v>
      </c>
      <c r="CB946" s="24">
        <f t="shared" si="175"/>
        <v>25.488789933900627</v>
      </c>
      <c r="CC946" s="25">
        <f t="shared" si="176"/>
        <v>9.9368412923315006</v>
      </c>
      <c r="CD946" s="25">
        <f t="shared" si="182"/>
        <v>3.2382387450721151</v>
      </c>
      <c r="CE946" s="18">
        <v>405.41899999999998</v>
      </c>
      <c r="CF946" s="18">
        <v>0</v>
      </c>
      <c r="CG946" s="18">
        <v>0</v>
      </c>
      <c r="CH946" s="18">
        <v>12956.7</v>
      </c>
      <c r="CI946" s="23">
        <v>7872.95</v>
      </c>
      <c r="CJ946" s="23" t="b">
        <f t="shared" si="177"/>
        <v>1</v>
      </c>
      <c r="CK946" s="23" t="b">
        <f t="shared" si="178"/>
        <v>1</v>
      </c>
      <c r="CL946" s="23">
        <f t="shared" si="179"/>
        <v>0</v>
      </c>
      <c r="CM946" s="23">
        <f t="shared" si="180"/>
        <v>0</v>
      </c>
      <c r="CN946" s="23">
        <f t="shared" si="181"/>
        <v>10414.825000000001</v>
      </c>
      <c r="CO946" s="18">
        <v>901.971</v>
      </c>
      <c r="CP946" s="18">
        <v>10.7311</v>
      </c>
      <c r="CQ946" s="18">
        <v>0.69977400000000001</v>
      </c>
      <c r="CR946" s="18">
        <v>6.5140200000000004</v>
      </c>
      <c r="CS946" s="18">
        <v>0.81067699999999998</v>
      </c>
      <c r="CT946" s="18">
        <v>21.242899999999999</v>
      </c>
      <c r="CU946" s="18">
        <v>5.2258899999999997</v>
      </c>
      <c r="CV946" s="18">
        <v>925.3140869140625</v>
      </c>
      <c r="CW946" s="18">
        <v>3.5326712131500244</v>
      </c>
      <c r="CX946" s="18">
        <v>18.943874359130859</v>
      </c>
      <c r="CY946" s="18">
        <v>88.610435485839844</v>
      </c>
      <c r="CZ946" s="18">
        <v>19.772628784179687</v>
      </c>
      <c r="DA946" s="18">
        <v>271.95040893554687</v>
      </c>
      <c r="DB946" s="18">
        <v>1891.639404296875</v>
      </c>
      <c r="DC946" s="18">
        <v>1.9903792142868042</v>
      </c>
      <c r="DD946" s="18">
        <v>275.84512329101562</v>
      </c>
      <c r="DE946" s="18">
        <v>4.9438748359680176</v>
      </c>
      <c r="DF946" s="19">
        <v>46.538972189372558</v>
      </c>
      <c r="DG946" s="19"/>
      <c r="DH946" s="19">
        <v>36.852069999999998</v>
      </c>
      <c r="DI946" s="19">
        <v>0</v>
      </c>
      <c r="DJ946" s="19">
        <v>0</v>
      </c>
      <c r="DK946" s="19">
        <v>0</v>
      </c>
      <c r="DL946" s="19">
        <v>0</v>
      </c>
      <c r="DM946" s="19">
        <v>0</v>
      </c>
      <c r="DN946" s="19">
        <v>13.57748</v>
      </c>
      <c r="DO946" s="19">
        <v>0</v>
      </c>
      <c r="DP946" s="19">
        <v>40.629600000000003</v>
      </c>
      <c r="DQ946" s="19">
        <v>0</v>
      </c>
      <c r="DR946" s="19">
        <v>0</v>
      </c>
      <c r="DS946" s="19">
        <v>19.9145</v>
      </c>
      <c r="DT946" s="19">
        <v>74.121580000000009</v>
      </c>
      <c r="DU946" s="19">
        <v>1207.3971913410555</v>
      </c>
      <c r="DV946" s="19">
        <v>3.4341372273112727</v>
      </c>
      <c r="DW946" s="19">
        <v>6.9071744741918364</v>
      </c>
      <c r="DX946" s="19">
        <v>0.99349366735065769</v>
      </c>
      <c r="DY946" s="19">
        <v>0.99634096171407793</v>
      </c>
      <c r="DZ946" s="19">
        <v>0.99431650649131131</v>
      </c>
      <c r="EA946" s="19">
        <v>0.997166159063268</v>
      </c>
      <c r="EB946" s="19">
        <v>18040.523816983699</v>
      </c>
      <c r="EC946" s="19">
        <v>2.2969908331520181</v>
      </c>
      <c r="ED946" s="19">
        <v>40467.646523665113</v>
      </c>
      <c r="EE946" s="19">
        <v>2.0443214158832523</v>
      </c>
      <c r="EF946" s="19">
        <v>2.2431525234077783</v>
      </c>
      <c r="EG946" s="19">
        <v>0.40747661285400394</v>
      </c>
      <c r="EH946" s="19">
        <v>377.04384996183762</v>
      </c>
      <c r="EI946" s="19">
        <v>8066.0601642779357</v>
      </c>
      <c r="EJ946" s="19">
        <v>5.0170276069702151</v>
      </c>
      <c r="EK946" s="19">
        <v>5.0170276069702151</v>
      </c>
      <c r="EL946" s="19">
        <v>100.02404087922099</v>
      </c>
      <c r="EM946" s="19">
        <v>17.012626365164358</v>
      </c>
      <c r="EN946" s="19">
        <v>2.2969908331520181</v>
      </c>
      <c r="EO946" s="19">
        <v>731.69777355617293</v>
      </c>
      <c r="EP946" s="19">
        <v>1092.6069457856154</v>
      </c>
      <c r="EQ946" s="19">
        <v>250.77976404595037</v>
      </c>
      <c r="ER946" s="19">
        <v>373.75520603745883</v>
      </c>
      <c r="ES946" s="19">
        <v>25.448503514942747</v>
      </c>
      <c r="ET946" s="19">
        <v>644.16458809835535</v>
      </c>
      <c r="EU946" s="19">
        <v>2.9365777617195667</v>
      </c>
      <c r="EV946" s="19">
        <v>2.7101469513575477E-2</v>
      </c>
      <c r="EW946" s="19">
        <v>500</v>
      </c>
      <c r="EX946" s="19">
        <v>10696.448390677026</v>
      </c>
      <c r="EY946" s="19">
        <v>28736.972207660725</v>
      </c>
      <c r="EZ946" s="19">
        <v>4.9598617300889519E-2</v>
      </c>
      <c r="FA946" s="19">
        <v>20</v>
      </c>
      <c r="FB946" s="19">
        <v>2.1816615649929121</v>
      </c>
      <c r="FC946" s="19">
        <v>3.6589049410748959</v>
      </c>
      <c r="FD946" s="19">
        <v>7.4999999999999997E-2</v>
      </c>
      <c r="FE946" s="19">
        <v>7.2510164260864256</v>
      </c>
      <c r="FF946" s="19">
        <v>0.16838863690861053</v>
      </c>
    </row>
    <row r="947" spans="1:162">
      <c r="A947" s="4">
        <v>40477.521527777775</v>
      </c>
      <c r="B947" s="18">
        <v>21</v>
      </c>
      <c r="C947" s="18" t="s">
        <v>78</v>
      </c>
      <c r="D947" s="18" t="s">
        <v>56</v>
      </c>
      <c r="E947" s="4">
        <v>40477.501388888886</v>
      </c>
      <c r="F947" s="4">
        <v>40477.522222222222</v>
      </c>
      <c r="G947" s="18" t="s">
        <v>28</v>
      </c>
      <c r="H947" s="18">
        <v>2</v>
      </c>
      <c r="I947" s="18">
        <v>5</v>
      </c>
      <c r="J947" s="18">
        <v>0</v>
      </c>
      <c r="K947" s="18">
        <v>5</v>
      </c>
      <c r="L947" s="18"/>
      <c r="M947" s="18">
        <v>548679</v>
      </c>
      <c r="N947" s="18">
        <v>548680</v>
      </c>
      <c r="O947" s="18">
        <v>0</v>
      </c>
      <c r="P947" s="18">
        <v>1.5448294120837116E-2</v>
      </c>
      <c r="Q947" s="18">
        <v>1.3176476721854666E-2</v>
      </c>
      <c r="R947" s="18">
        <v>1.4570355948953781</v>
      </c>
      <c r="S947" s="18">
        <v>0</v>
      </c>
      <c r="T947" s="18">
        <v>1.2727310021227392</v>
      </c>
      <c r="U947" s="18">
        <v>1.0656256285765962</v>
      </c>
      <c r="V947" s="18">
        <v>0</v>
      </c>
      <c r="W947" s="18">
        <v>0</v>
      </c>
      <c r="X947" s="18">
        <v>2.1653307190148507</v>
      </c>
      <c r="Y947" s="18">
        <v>2.9886993512354323E-2</v>
      </c>
      <c r="Z947" s="18">
        <v>26.566415693917595</v>
      </c>
      <c r="AA947" s="18">
        <v>5.9320338829911626E-2</v>
      </c>
      <c r="AB947" s="18">
        <v>0</v>
      </c>
      <c r="AC947" s="18">
        <v>61.310428307553977</v>
      </c>
      <c r="AD947" s="18">
        <v>0</v>
      </c>
      <c r="AE947" s="18">
        <v>6.8155026337101327E-2</v>
      </c>
      <c r="AF947" s="18">
        <v>5.6624363970213754</v>
      </c>
      <c r="AG947" s="18">
        <v>0</v>
      </c>
      <c r="AH947" s="18">
        <v>0</v>
      </c>
      <c r="AI947" s="18">
        <v>0.30114532894752299</v>
      </c>
      <c r="AJ947" s="18">
        <v>1.3832841680399693E-2</v>
      </c>
      <c r="AK947" s="18">
        <v>0</v>
      </c>
      <c r="AL947" s="18">
        <v>100</v>
      </c>
      <c r="AM947" s="18">
        <v>900</v>
      </c>
      <c r="AN947" s="18">
        <v>0</v>
      </c>
      <c r="AO947" s="18">
        <v>0</v>
      </c>
      <c r="AP947" s="18">
        <v>7398.01</v>
      </c>
      <c r="AQ947" s="18">
        <v>190.596</v>
      </c>
      <c r="AR947" s="18"/>
      <c r="AS947" s="18">
        <v>0</v>
      </c>
      <c r="AT947" s="18">
        <v>0</v>
      </c>
      <c r="AU947" s="18">
        <v>0</v>
      </c>
      <c r="AV947" s="18">
        <v>0</v>
      </c>
      <c r="AW947" s="18">
        <v>0</v>
      </c>
      <c r="AX947" s="18">
        <v>0</v>
      </c>
      <c r="AY947" s="18">
        <v>0</v>
      </c>
      <c r="AZ947" s="18">
        <v>0</v>
      </c>
      <c r="BA947" s="18">
        <v>70939.600000000006</v>
      </c>
      <c r="BB947" s="18">
        <v>1730.67</v>
      </c>
      <c r="BC947" s="18">
        <v>0</v>
      </c>
      <c r="BD947" s="18">
        <v>0</v>
      </c>
      <c r="BE947" s="18">
        <v>0</v>
      </c>
      <c r="BF947" s="18">
        <v>0</v>
      </c>
      <c r="BG947" s="18">
        <v>0</v>
      </c>
      <c r="BH947" s="18">
        <v>0</v>
      </c>
      <c r="BI947" s="18">
        <v>0</v>
      </c>
      <c r="BJ947" s="18">
        <v>0</v>
      </c>
      <c r="BK947" s="18">
        <v>0</v>
      </c>
      <c r="BL947" s="18">
        <v>0</v>
      </c>
      <c r="BM947" s="23">
        <f t="shared" si="170"/>
        <v>83.415340043649834</v>
      </c>
      <c r="BN947" s="23">
        <f t="shared" si="171"/>
        <v>929.24621039961107</v>
      </c>
      <c r="BO947" s="23">
        <f t="shared" si="172"/>
        <v>0.78322881165792757</v>
      </c>
      <c r="BP947" s="23">
        <f t="shared" si="173"/>
        <v>929.24621039961107</v>
      </c>
      <c r="BQ947" s="23"/>
      <c r="BR947" s="18">
        <v>0</v>
      </c>
      <c r="BS947" s="18">
        <v>0</v>
      </c>
      <c r="BT947" s="18">
        <v>6755.76</v>
      </c>
      <c r="BU947" s="18">
        <v>319.94099999999997</v>
      </c>
      <c r="BV947" s="18">
        <v>0</v>
      </c>
      <c r="BW947" s="18">
        <v>0</v>
      </c>
      <c r="BX947" s="18">
        <v>18.6236</v>
      </c>
      <c r="BY947" s="18">
        <v>2.1404399999999999</v>
      </c>
      <c r="BZ947" s="18">
        <v>2693.56</v>
      </c>
      <c r="CA947" s="23">
        <f t="shared" si="174"/>
        <v>830.76593015559001</v>
      </c>
      <c r="CB947" s="24">
        <f t="shared" si="175"/>
        <v>29.890720104481851</v>
      </c>
      <c r="CC947" s="25">
        <f t="shared" si="176"/>
        <v>14.338771462912725</v>
      </c>
      <c r="CD947" s="25">
        <f t="shared" si="182"/>
        <v>3.3975480678250429</v>
      </c>
      <c r="CE947" s="18">
        <v>922.67399999999998</v>
      </c>
      <c r="CF947" s="18">
        <v>0</v>
      </c>
      <c r="CG947" s="18">
        <v>0</v>
      </c>
      <c r="CH947" s="18">
        <v>15666.4</v>
      </c>
      <c r="CI947" s="23">
        <v>7398.01</v>
      </c>
      <c r="CJ947" s="23" t="b">
        <f t="shared" si="177"/>
        <v>1</v>
      </c>
      <c r="CK947" s="23" t="b">
        <f t="shared" si="178"/>
        <v>1</v>
      </c>
      <c r="CL947" s="23">
        <f t="shared" si="179"/>
        <v>0</v>
      </c>
      <c r="CM947" s="23">
        <f t="shared" si="180"/>
        <v>0</v>
      </c>
      <c r="CN947" s="23">
        <f t="shared" si="181"/>
        <v>11532.205</v>
      </c>
      <c r="CO947" s="18">
        <v>1446.93</v>
      </c>
      <c r="CP947" s="18">
        <v>4.5888999999999998</v>
      </c>
      <c r="CQ947" s="18">
        <v>1.0225299999999999</v>
      </c>
      <c r="CR947" s="18">
        <v>7.4411899999999997</v>
      </c>
      <c r="CS947" s="18">
        <v>1.19173</v>
      </c>
      <c r="CT947" s="18">
        <v>0</v>
      </c>
      <c r="CU947" s="18">
        <v>0</v>
      </c>
      <c r="CV947" s="18">
        <v>1427.1163330078125</v>
      </c>
      <c r="CW947" s="18">
        <v>7.0993266105651855</v>
      </c>
      <c r="CX947" s="18">
        <v>37.981231689453125</v>
      </c>
      <c r="CY947" s="18">
        <v>87.591773986816406</v>
      </c>
      <c r="CZ947" s="18">
        <v>15.372898101806641</v>
      </c>
      <c r="DA947" s="18">
        <v>465.18118286132812</v>
      </c>
      <c r="DB947" s="18">
        <v>1540.984375</v>
      </c>
      <c r="DC947" s="18">
        <v>1.0707070827484131</v>
      </c>
      <c r="DD947" s="18">
        <v>216.575927734375</v>
      </c>
      <c r="DE947" s="18">
        <v>18.627557754516602</v>
      </c>
      <c r="DF947" s="19">
        <v>66.706490923736922</v>
      </c>
      <c r="DG947" s="19"/>
      <c r="DH947" s="19">
        <v>18.6236</v>
      </c>
      <c r="DI947" s="19">
        <v>0</v>
      </c>
      <c r="DJ947" s="19">
        <v>0</v>
      </c>
      <c r="DK947" s="19">
        <v>0</v>
      </c>
      <c r="DL947" s="19">
        <v>0</v>
      </c>
      <c r="DM947" s="19">
        <v>0</v>
      </c>
      <c r="DN947" s="19">
        <v>0</v>
      </c>
      <c r="DO947" s="19">
        <v>0</v>
      </c>
      <c r="DP947" s="19">
        <v>0</v>
      </c>
      <c r="DQ947" s="19">
        <v>0</v>
      </c>
      <c r="DR947" s="19">
        <v>0</v>
      </c>
      <c r="DS947" s="19">
        <v>18.6236</v>
      </c>
      <c r="DT947" s="19">
        <v>18.6236</v>
      </c>
      <c r="DU947" s="19">
        <v>3413.9772058663298</v>
      </c>
      <c r="DV947" s="19">
        <v>4.0584017956372991</v>
      </c>
      <c r="DW947" s="19">
        <v>4.0584017956372991</v>
      </c>
      <c r="DX947" s="19">
        <v>0.99852051795415586</v>
      </c>
      <c r="DY947" s="19">
        <v>0.99852051795415586</v>
      </c>
      <c r="DZ947" s="19">
        <v>0.998812998090297</v>
      </c>
      <c r="EA947" s="19">
        <v>0.998812998090297</v>
      </c>
      <c r="EB947" s="19">
        <v>35787.22390086337</v>
      </c>
      <c r="EC947" s="19">
        <v>4.5565708666870606</v>
      </c>
      <c r="ED947" s="19">
        <v>32966.119676054383</v>
      </c>
      <c r="EE947" s="19">
        <v>1.0797888997263436</v>
      </c>
      <c r="EF947" s="19">
        <v>0.9211700736379016</v>
      </c>
      <c r="EG947" s="19">
        <v>0.37799841728210454</v>
      </c>
      <c r="EH947" s="19">
        <v>539.44771515439402</v>
      </c>
      <c r="EI947" s="19">
        <v>11540.349289235233</v>
      </c>
      <c r="EJ947" s="19">
        <v>2.8565963516203952</v>
      </c>
      <c r="EK947" s="19">
        <v>2.8565963516203947</v>
      </c>
      <c r="EL947" s="19">
        <v>100.00096864325251</v>
      </c>
      <c r="EM947" s="19">
        <v>15.366081667978476</v>
      </c>
      <c r="EN947" s="19">
        <v>4.5565708666870606</v>
      </c>
      <c r="EO947" s="19">
        <v>776.6302267200997</v>
      </c>
      <c r="EP947" s="19">
        <v>1026.0864537450748</v>
      </c>
      <c r="EQ947" s="19">
        <v>405.05423913134587</v>
      </c>
      <c r="ER947" s="19">
        <v>534.73925935918874</v>
      </c>
      <c r="ES947" s="19">
        <v>19.150398203582657</v>
      </c>
      <c r="ET947" s="19">
        <v>1186.4300656057276</v>
      </c>
      <c r="EU947" s="19">
        <v>1.2988413052506858</v>
      </c>
      <c r="EV947" s="19">
        <v>8.4820742519217222E-3</v>
      </c>
      <c r="EW947" s="19">
        <v>500</v>
      </c>
      <c r="EX947" s="19">
        <v>10696.448390677026</v>
      </c>
      <c r="EY947" s="19">
        <v>46483.672291540395</v>
      </c>
      <c r="EZ947" s="19">
        <v>4.1457919265094942E-2</v>
      </c>
      <c r="FA947" s="19">
        <v>20</v>
      </c>
      <c r="FB947" s="19">
        <v>2.1816615649929121</v>
      </c>
      <c r="FC947" s="19">
        <v>5.9184849746099379</v>
      </c>
      <c r="FD947" s="19">
        <v>7.4999999999999997E-2</v>
      </c>
      <c r="FE947" s="19">
        <v>27.320418039957683</v>
      </c>
      <c r="FF947" s="19">
        <v>2.5941354952637035E-2</v>
      </c>
    </row>
    <row r="948" spans="1:162">
      <c r="A948" s="4">
        <v>40472.441666666666</v>
      </c>
      <c r="B948" s="18">
        <v>1</v>
      </c>
      <c r="C948" s="18" t="s">
        <v>54</v>
      </c>
      <c r="D948" s="18" t="s">
        <v>55</v>
      </c>
      <c r="E948" s="4">
        <v>40472.438194444447</v>
      </c>
      <c r="F948" s="4">
        <v>40472.459027777775</v>
      </c>
      <c r="G948" s="18" t="s">
        <v>28</v>
      </c>
      <c r="H948" s="18">
        <v>1</v>
      </c>
      <c r="I948" s="18">
        <v>5</v>
      </c>
      <c r="J948" s="18">
        <v>0</v>
      </c>
      <c r="K948" s="18">
        <v>5</v>
      </c>
      <c r="L948" s="18"/>
      <c r="M948" s="18" t="s">
        <v>87</v>
      </c>
      <c r="N948" s="18" t="s">
        <v>88</v>
      </c>
      <c r="O948" s="18">
        <v>0</v>
      </c>
      <c r="P948" s="18">
        <v>3.2451344843328213E-2</v>
      </c>
      <c r="Q948" s="18">
        <v>2.4228994272800165E-2</v>
      </c>
      <c r="R948" s="18">
        <v>3.5907645017802796</v>
      </c>
      <c r="S948" s="18">
        <v>6.3374400339117785E-3</v>
      </c>
      <c r="T948" s="18">
        <v>3.0476343783366762</v>
      </c>
      <c r="U948" s="18">
        <v>1.1491239989764965</v>
      </c>
      <c r="V948" s="18">
        <v>0</v>
      </c>
      <c r="W948" s="18">
        <v>0</v>
      </c>
      <c r="X948" s="18">
        <v>1.6808740702516805</v>
      </c>
      <c r="Y948" s="18">
        <v>0.37752789111634061</v>
      </c>
      <c r="Z948" s="18">
        <v>38.444721828289225</v>
      </c>
      <c r="AA948" s="18">
        <v>5.1724816502276755E-2</v>
      </c>
      <c r="AB948" s="18">
        <v>1.1680471989315279E-2</v>
      </c>
      <c r="AC948" s="18">
        <v>37.34600809629665</v>
      </c>
      <c r="AD948" s="18">
        <v>9.1186149926196797E-3</v>
      </c>
      <c r="AE948" s="18">
        <v>8.8266003034353988E-2</v>
      </c>
      <c r="AF948" s="18">
        <v>13.89122286258273</v>
      </c>
      <c r="AG948" s="18">
        <v>0</v>
      </c>
      <c r="AH948" s="18">
        <v>0</v>
      </c>
      <c r="AI948" s="18">
        <v>0.22909383663104835</v>
      </c>
      <c r="AJ948" s="18">
        <v>4.3261729291266017E-2</v>
      </c>
      <c r="AK948" s="18">
        <v>0</v>
      </c>
      <c r="AL948" s="18">
        <v>100</v>
      </c>
      <c r="AM948" s="18">
        <v>900</v>
      </c>
      <c r="AN948" s="18">
        <v>0</v>
      </c>
      <c r="AO948" s="18">
        <v>0</v>
      </c>
      <c r="AP948" s="18">
        <v>9599.61</v>
      </c>
      <c r="AQ948" s="18">
        <v>255.672</v>
      </c>
      <c r="AR948" s="18"/>
      <c r="AS948" s="18">
        <v>0</v>
      </c>
      <c r="AT948" s="18">
        <v>0</v>
      </c>
      <c r="AU948" s="18">
        <v>0</v>
      </c>
      <c r="AV948" s="18">
        <v>0</v>
      </c>
      <c r="AW948" s="18">
        <v>0</v>
      </c>
      <c r="AX948" s="18">
        <v>0</v>
      </c>
      <c r="AY948" s="18">
        <v>0</v>
      </c>
      <c r="AZ948" s="18">
        <v>0</v>
      </c>
      <c r="BA948" s="18">
        <v>111472</v>
      </c>
      <c r="BB948" s="18">
        <v>1549.58</v>
      </c>
      <c r="BC948" s="18">
        <v>0</v>
      </c>
      <c r="BD948" s="18">
        <v>0</v>
      </c>
      <c r="BE948" s="18">
        <v>0</v>
      </c>
      <c r="BF948" s="18">
        <v>0</v>
      </c>
      <c r="BG948" s="18">
        <v>0</v>
      </c>
      <c r="BH948" s="18">
        <v>0</v>
      </c>
      <c r="BI948" s="18">
        <v>0</v>
      </c>
      <c r="BJ948" s="18">
        <v>0</v>
      </c>
      <c r="BK948" s="18">
        <v>0</v>
      </c>
      <c r="BL948" s="18">
        <v>0</v>
      </c>
      <c r="BM948" s="23">
        <f t="shared" si="170"/>
        <v>81.049415757277387</v>
      </c>
      <c r="BN948" s="23">
        <f t="shared" si="171"/>
        <v>508.44167990904259</v>
      </c>
      <c r="BO948" s="23">
        <f t="shared" si="172"/>
        <v>0.71002807417429825</v>
      </c>
      <c r="BP948" s="23">
        <f t="shared" si="173"/>
        <v>508.44167990904259</v>
      </c>
      <c r="BQ948" s="23"/>
      <c r="BR948" s="18">
        <v>0</v>
      </c>
      <c r="BS948" s="18">
        <v>0</v>
      </c>
      <c r="BT948" s="18">
        <v>10885.5</v>
      </c>
      <c r="BU948" s="18">
        <v>299.16300000000001</v>
      </c>
      <c r="BV948" s="18">
        <v>6.2869299999999999</v>
      </c>
      <c r="BW948" s="18">
        <v>0.82416999999999996</v>
      </c>
      <c r="BX948" s="18">
        <v>33.978400000000001</v>
      </c>
      <c r="BY948" s="18">
        <v>2.1988599999999998</v>
      </c>
      <c r="BZ948" s="18">
        <v>3444.64</v>
      </c>
      <c r="CA948" s="23">
        <f t="shared" si="174"/>
        <v>458.4721379526971</v>
      </c>
      <c r="CB948" s="24">
        <f t="shared" si="175"/>
        <v>31.091868469799898</v>
      </c>
      <c r="CC948" s="25">
        <f t="shared" si="176"/>
        <v>15.539919828230772</v>
      </c>
      <c r="CD948" s="25">
        <f t="shared" si="182"/>
        <v>3.4369463210039468</v>
      </c>
      <c r="CE948" s="18">
        <v>399.46499999999997</v>
      </c>
      <c r="CF948" s="18">
        <v>0</v>
      </c>
      <c r="CG948" s="18">
        <v>0</v>
      </c>
      <c r="CH948" s="18">
        <v>19591.2</v>
      </c>
      <c r="CI948" s="23">
        <v>9599.61</v>
      </c>
      <c r="CJ948" s="23" t="b">
        <f t="shared" si="177"/>
        <v>1</v>
      </c>
      <c r="CK948" s="23" t="b">
        <f t="shared" si="178"/>
        <v>1</v>
      </c>
      <c r="CL948" s="23">
        <f t="shared" si="179"/>
        <v>0</v>
      </c>
      <c r="CM948" s="23">
        <f t="shared" si="180"/>
        <v>0</v>
      </c>
      <c r="CN948" s="23">
        <f t="shared" si="181"/>
        <v>14595.405000000001</v>
      </c>
      <c r="CO948" s="18">
        <v>1643.47</v>
      </c>
      <c r="CP948" s="18">
        <v>30.747699999999998</v>
      </c>
      <c r="CQ948" s="18">
        <v>1.28288</v>
      </c>
      <c r="CR948" s="18">
        <v>9.9401399999999995</v>
      </c>
      <c r="CS948" s="18">
        <v>1.4982899999999999</v>
      </c>
      <c r="CT948" s="18">
        <v>21.590800000000002</v>
      </c>
      <c r="CU948" s="18">
        <v>7.8520799999999999</v>
      </c>
      <c r="CV948" s="18">
        <v>1028.6270751953125</v>
      </c>
      <c r="CW948" s="18">
        <v>4.548375129699707</v>
      </c>
      <c r="CX948" s="18">
        <v>24.337043762207031</v>
      </c>
      <c r="CY948" s="18">
        <v>88.97589111328125</v>
      </c>
      <c r="CZ948" s="18">
        <v>19.676504135131836</v>
      </c>
      <c r="DA948" s="18">
        <v>336.370361328125</v>
      </c>
      <c r="DB948" s="18">
        <v>1907.001953125</v>
      </c>
      <c r="DC948" s="18">
        <v>1.9194808006286621</v>
      </c>
      <c r="DD948" s="18">
        <v>294.75250244140625</v>
      </c>
      <c r="DE948" s="18">
        <v>3.2208631038665771</v>
      </c>
      <c r="DF948" s="19">
        <v>46.538972189372558</v>
      </c>
      <c r="DG948" s="19"/>
      <c r="DH948" s="19">
        <v>33.978400000000001</v>
      </c>
      <c r="DI948" s="19">
        <v>0</v>
      </c>
      <c r="DJ948" s="19">
        <v>0</v>
      </c>
      <c r="DK948" s="19">
        <v>0</v>
      </c>
      <c r="DL948" s="19">
        <v>0</v>
      </c>
      <c r="DM948" s="19">
        <v>0</v>
      </c>
      <c r="DN948" s="19">
        <v>0</v>
      </c>
      <c r="DO948" s="19">
        <v>0</v>
      </c>
      <c r="DP948" s="19">
        <v>0</v>
      </c>
      <c r="DQ948" s="19">
        <v>0</v>
      </c>
      <c r="DR948" s="19">
        <v>0</v>
      </c>
      <c r="DS948" s="19">
        <v>33.978400000000001</v>
      </c>
      <c r="DT948" s="19">
        <v>33.978400000000001</v>
      </c>
      <c r="DU948" s="19">
        <v>637.1598526068617</v>
      </c>
      <c r="DV948" s="19">
        <v>1.1050712736237183</v>
      </c>
      <c r="DW948" s="19">
        <v>1.1050712736237183</v>
      </c>
      <c r="DX948" s="19">
        <v>0.99670704398914078</v>
      </c>
      <c r="DY948" s="19">
        <v>0.99670704398914078</v>
      </c>
      <c r="DZ948" s="19">
        <v>0.99827134067216505</v>
      </c>
      <c r="EA948" s="19">
        <v>0.99827134067216505</v>
      </c>
      <c r="EB948" s="19">
        <v>20152.753495464152</v>
      </c>
      <c r="EC948" s="19">
        <v>2.5659282685724736</v>
      </c>
      <c r="ED948" s="19">
        <v>40796.295945043705</v>
      </c>
      <c r="EE948" s="19">
        <v>1.8539293774304983</v>
      </c>
      <c r="EF948" s="19">
        <v>2.0243534440207323</v>
      </c>
      <c r="EG948" s="19">
        <v>0.40683257770538334</v>
      </c>
      <c r="EH948" s="19">
        <v>418.47900449925817</v>
      </c>
      <c r="EI948" s="19">
        <v>8952.4781484164287</v>
      </c>
      <c r="EJ948" s="19">
        <v>4.5569835825022391</v>
      </c>
      <c r="EK948" s="19">
        <v>4.5569835825022382</v>
      </c>
      <c r="EL948" s="19">
        <v>100.02404087922099</v>
      </c>
      <c r="EM948" s="19">
        <v>17.012626365164358</v>
      </c>
      <c r="EN948" s="19">
        <v>2.5659282685724736</v>
      </c>
      <c r="EO948" s="19">
        <v>731.69777355617293</v>
      </c>
      <c r="EP948" s="19">
        <v>1092.6069457856154</v>
      </c>
      <c r="EQ948" s="19">
        <v>267.03135819522305</v>
      </c>
      <c r="ER948" s="19">
        <v>398.05287943857007</v>
      </c>
      <c r="ES948" s="19">
        <v>25.448503514942747</v>
      </c>
      <c r="ET948" s="19">
        <v>716.08672727527949</v>
      </c>
      <c r="EU948" s="19">
        <v>2.6630879759232102</v>
      </c>
      <c r="EV948" s="19">
        <v>3.4150601129583881E-2</v>
      </c>
      <c r="EW948" s="19">
        <v>500</v>
      </c>
      <c r="EX948" s="19">
        <v>10696.448390677026</v>
      </c>
      <c r="EY948" s="19">
        <v>30849.201886141178</v>
      </c>
      <c r="EZ948" s="19">
        <v>4.9551592317921174E-2</v>
      </c>
      <c r="FA948" s="19">
        <v>20</v>
      </c>
      <c r="FB948" s="19">
        <v>2.1816615649929121</v>
      </c>
      <c r="FC948" s="19">
        <v>3.9278423764953514</v>
      </c>
      <c r="FD948" s="19">
        <v>7.4999999999999997E-2</v>
      </c>
      <c r="FE948" s="19">
        <v>4.7239325523376463</v>
      </c>
      <c r="FF948" s="19">
        <v>0.45676947983701455</v>
      </c>
    </row>
    <row r="949" spans="1:162">
      <c r="A949" s="4">
        <v>40478.563888888886</v>
      </c>
      <c r="B949" s="18">
        <v>29</v>
      </c>
      <c r="C949" s="18" t="s">
        <v>54</v>
      </c>
      <c r="D949" s="18" t="s">
        <v>80</v>
      </c>
      <c r="E949" s="4">
        <v>40478.559027777781</v>
      </c>
      <c r="F949" s="4">
        <v>40478.579861111109</v>
      </c>
      <c r="G949" s="18" t="s">
        <v>28</v>
      </c>
      <c r="H949" s="18">
        <v>2</v>
      </c>
      <c r="I949" s="18">
        <v>2</v>
      </c>
      <c r="J949" s="18">
        <v>0</v>
      </c>
      <c r="K949" s="18">
        <v>5</v>
      </c>
      <c r="L949" s="18"/>
      <c r="M949" s="18">
        <v>548815</v>
      </c>
      <c r="N949" s="18">
        <v>548816</v>
      </c>
      <c r="O949" s="18">
        <v>0</v>
      </c>
      <c r="P949" s="18">
        <v>3.6399313504823352E-2</v>
      </c>
      <c r="Q949" s="18">
        <v>3.2315912455419656E-2</v>
      </c>
      <c r="R949" s="18">
        <v>4.4689411187318147</v>
      </c>
      <c r="S949" s="18">
        <v>6.1505899514382734E-3</v>
      </c>
      <c r="T949" s="18">
        <v>3.4629615047205347</v>
      </c>
      <c r="U949" s="18">
        <v>0.95960203819752787</v>
      </c>
      <c r="V949" s="18">
        <v>0</v>
      </c>
      <c r="W949" s="18">
        <v>0</v>
      </c>
      <c r="X949" s="18">
        <v>1.5083999437013076</v>
      </c>
      <c r="Y949" s="18">
        <v>6.4632171244767306E-2</v>
      </c>
      <c r="Z949" s="18">
        <v>44.08747973650361</v>
      </c>
      <c r="AA949" s="18">
        <v>3.9877314092427896E-2</v>
      </c>
      <c r="AB949" s="18">
        <v>1.0939959636259978E-2</v>
      </c>
      <c r="AC949" s="18">
        <v>28.660709186909603</v>
      </c>
      <c r="AD949" s="18">
        <v>1.1797040282552265E-2</v>
      </c>
      <c r="AE949" s="18">
        <v>6.9167522991081809E-2</v>
      </c>
      <c r="AF949" s="18">
        <v>16.383981393482767</v>
      </c>
      <c r="AG949" s="18">
        <v>0</v>
      </c>
      <c r="AH949" s="18">
        <v>0</v>
      </c>
      <c r="AI949" s="18">
        <v>0.16762759263483162</v>
      </c>
      <c r="AJ949" s="18">
        <v>2.9845585024089662E-2</v>
      </c>
      <c r="AK949" s="18">
        <v>0</v>
      </c>
      <c r="AL949" s="18">
        <v>100</v>
      </c>
      <c r="AM949" s="18">
        <v>900</v>
      </c>
      <c r="AN949" s="18">
        <v>7.6906600000000003</v>
      </c>
      <c r="AO949" s="18">
        <v>1.8314699999999999</v>
      </c>
      <c r="AP949" s="18">
        <v>8423</v>
      </c>
      <c r="AQ949" s="18">
        <v>119.294</v>
      </c>
      <c r="AR949" s="18"/>
      <c r="AS949" s="18">
        <v>0</v>
      </c>
      <c r="AT949" s="18">
        <v>0</v>
      </c>
      <c r="AU949" s="18">
        <v>0</v>
      </c>
      <c r="AV949" s="18">
        <v>0</v>
      </c>
      <c r="AW949" s="18">
        <v>14.297599999999999</v>
      </c>
      <c r="AX949" s="18">
        <v>0.73128499999999996</v>
      </c>
      <c r="AY949" s="18">
        <v>0</v>
      </c>
      <c r="AZ949" s="18">
        <v>0</v>
      </c>
      <c r="BA949" s="18">
        <v>127606</v>
      </c>
      <c r="BB949" s="18">
        <v>3010.07</v>
      </c>
      <c r="BC949" s="18">
        <v>0</v>
      </c>
      <c r="BD949" s="18">
        <v>0</v>
      </c>
      <c r="BE949" s="18">
        <v>2.9176600000000001</v>
      </c>
      <c r="BF949" s="18">
        <v>1.11032</v>
      </c>
      <c r="BG949" s="18">
        <v>55.876300000000001</v>
      </c>
      <c r="BH949" s="18">
        <v>5.8015600000000003</v>
      </c>
      <c r="BI949" s="18">
        <v>21.4802</v>
      </c>
      <c r="BJ949" s="18">
        <v>4.9937899999999997</v>
      </c>
      <c r="BK949" s="18">
        <v>0</v>
      </c>
      <c r="BL949" s="18">
        <v>0</v>
      </c>
      <c r="BM949" s="23">
        <f t="shared" si="170"/>
        <v>78.237410970432251</v>
      </c>
      <c r="BN949" s="23">
        <f t="shared" si="171"/>
        <v>335.28348243891082</v>
      </c>
      <c r="BO949" s="23">
        <f t="shared" si="172"/>
        <v>0.69805412026331726</v>
      </c>
      <c r="BP949" s="23">
        <f t="shared" si="173"/>
        <v>335.28348243891082</v>
      </c>
      <c r="BQ949" s="23"/>
      <c r="BR949" s="18">
        <v>10.732900000000001</v>
      </c>
      <c r="BS949" s="18">
        <v>1.9031899999999999</v>
      </c>
      <c r="BT949" s="18">
        <v>10792.3</v>
      </c>
      <c r="BU949" s="18">
        <v>401.89299999999997</v>
      </c>
      <c r="BV949" s="18">
        <v>18.690000000000001</v>
      </c>
      <c r="BW949" s="18">
        <v>1.05799</v>
      </c>
      <c r="BX949" s="18">
        <v>148.80699999999999</v>
      </c>
      <c r="BY949" s="18">
        <v>3.1806100000000002</v>
      </c>
      <c r="BZ949" s="18">
        <v>2641.49</v>
      </c>
      <c r="CA949" s="23">
        <f t="shared" si="174"/>
        <v>308.30615043800606</v>
      </c>
      <c r="CB949" s="24">
        <f t="shared" si="175"/>
        <v>31.746811858599695</v>
      </c>
      <c r="CC949" s="25">
        <f t="shared" si="176"/>
        <v>16.194863217030569</v>
      </c>
      <c r="CD949" s="25">
        <f t="shared" si="182"/>
        <v>3.4577923063945155</v>
      </c>
      <c r="CE949" s="18">
        <v>697.255</v>
      </c>
      <c r="CF949" s="18">
        <v>0</v>
      </c>
      <c r="CG949" s="18">
        <v>0</v>
      </c>
      <c r="CH949" s="18">
        <v>12444</v>
      </c>
      <c r="CI949" s="23">
        <v>8423</v>
      </c>
      <c r="CJ949" s="23" t="b">
        <f t="shared" si="177"/>
        <v>1</v>
      </c>
      <c r="CK949" s="23" t="b">
        <f t="shared" si="178"/>
        <v>1</v>
      </c>
      <c r="CL949" s="23">
        <f t="shared" si="179"/>
        <v>0</v>
      </c>
      <c r="CM949" s="23">
        <f t="shared" si="180"/>
        <v>0</v>
      </c>
      <c r="CN949" s="23">
        <f t="shared" si="181"/>
        <v>10433.5</v>
      </c>
      <c r="CO949" s="18">
        <v>1650.45</v>
      </c>
      <c r="CP949" s="18">
        <v>135.89699999999999</v>
      </c>
      <c r="CQ949" s="18">
        <v>1.7512099999999999</v>
      </c>
      <c r="CR949" s="18">
        <v>6.8233199999999998</v>
      </c>
      <c r="CS949" s="18">
        <v>1.9218200000000001</v>
      </c>
      <c r="CT949" s="18">
        <v>0</v>
      </c>
      <c r="CU949" s="18">
        <v>0</v>
      </c>
      <c r="CV949" s="18">
        <v>732.28094482421875</v>
      </c>
      <c r="CW949" s="18">
        <v>2.7706913948059082</v>
      </c>
      <c r="CX949" s="18">
        <v>14.765856742858887</v>
      </c>
      <c r="CY949" s="18">
        <v>97.332168579101563</v>
      </c>
      <c r="CZ949" s="18">
        <v>20.505071640014648</v>
      </c>
      <c r="DA949" s="18">
        <v>161.60655212402344</v>
      </c>
      <c r="DB949" s="18">
        <v>3024.54345703125</v>
      </c>
      <c r="DC949" s="18">
        <v>4.0112409591674805</v>
      </c>
      <c r="DD949" s="18">
        <v>204.09248352050781</v>
      </c>
      <c r="DE949" s="18">
        <v>14.382707595825195</v>
      </c>
      <c r="DF949" s="19">
        <v>38.569764755880946</v>
      </c>
      <c r="DG949" s="19"/>
      <c r="DH949" s="19">
        <v>261.80232000000001</v>
      </c>
      <c r="DI949" s="19">
        <v>23.07198</v>
      </c>
      <c r="DJ949" s="19">
        <v>0</v>
      </c>
      <c r="DK949" s="19">
        <v>0</v>
      </c>
      <c r="DL949" s="19">
        <v>28.595199999999998</v>
      </c>
      <c r="DM949" s="19">
        <v>0</v>
      </c>
      <c r="DN949" s="19">
        <v>11.670640000000001</v>
      </c>
      <c r="DO949" s="19">
        <v>223.5052</v>
      </c>
      <c r="DP949" s="19">
        <v>64.440600000000003</v>
      </c>
      <c r="DQ949" s="19">
        <v>0</v>
      </c>
      <c r="DR949" s="19">
        <v>53.664500000000004</v>
      </c>
      <c r="DS949" s="19">
        <v>148.80699999999999</v>
      </c>
      <c r="DT949" s="19">
        <v>553.75512000000003</v>
      </c>
      <c r="DU949" s="19">
        <v>91.569350316784039</v>
      </c>
      <c r="DV949" s="19">
        <v>1.9264760811496944</v>
      </c>
      <c r="DW949" s="19">
        <v>4.0748148965760835</v>
      </c>
      <c r="DX949" s="19">
        <v>0.94748969184665743</v>
      </c>
      <c r="DY949" s="19">
        <v>0.96903063137597267</v>
      </c>
      <c r="DZ949" s="19">
        <v>0.95783692799684117</v>
      </c>
      <c r="EA949" s="19">
        <v>0.97961310933419354</v>
      </c>
      <c r="EB949" s="19">
        <v>13767.047937489413</v>
      </c>
      <c r="EC949" s="19">
        <v>1.7528749848276179</v>
      </c>
      <c r="ED949" s="19">
        <v>64703.745986989285</v>
      </c>
      <c r="EE949" s="19">
        <v>4.1303047394702865</v>
      </c>
      <c r="EF949" s="19">
        <v>4.699899810096019</v>
      </c>
      <c r="EG949" s="19">
        <v>0.41238397998809817</v>
      </c>
      <c r="EH949" s="19">
        <v>301.98093049605626</v>
      </c>
      <c r="EI949" s="19">
        <v>6460.246876039384</v>
      </c>
      <c r="EJ949" s="19">
        <v>10.015676990142758</v>
      </c>
      <c r="EK949" s="19">
        <v>10.015676990142756</v>
      </c>
      <c r="EL949" s="19">
        <v>100.00082792406486</v>
      </c>
      <c r="EM949" s="19">
        <v>17.152277206186724</v>
      </c>
      <c r="EN949" s="19">
        <v>1.7528749848276179</v>
      </c>
      <c r="EO949" s="19">
        <v>705.4094050688268</v>
      </c>
      <c r="EP949" s="19">
        <v>1119.3874123710498</v>
      </c>
      <c r="EQ949" s="19">
        <v>143.97546390956069</v>
      </c>
      <c r="ER949" s="19">
        <v>227.8192317306696</v>
      </c>
      <c r="ES949" s="19">
        <v>29.168905097611077</v>
      </c>
      <c r="ET949" s="19">
        <v>480.31158717670269</v>
      </c>
      <c r="EU949" s="19">
        <v>6.2970445389620497</v>
      </c>
      <c r="EV949" s="19">
        <v>2.9682530048635462E-2</v>
      </c>
      <c r="EW949" s="19">
        <v>500</v>
      </c>
      <c r="EX949" s="19">
        <v>10696.448390677026</v>
      </c>
      <c r="EY949" s="19">
        <v>24463.496328166439</v>
      </c>
      <c r="EZ949" s="19">
        <v>5.0372233318318131E-2</v>
      </c>
      <c r="FA949" s="19">
        <v>20</v>
      </c>
      <c r="FB949" s="19">
        <v>2.1816615649929121</v>
      </c>
      <c r="FC949" s="19">
        <v>3.1147890927504958</v>
      </c>
      <c r="FD949" s="19">
        <v>7.4999999999999997E-2</v>
      </c>
      <c r="FE949" s="19">
        <v>21.094637807210287</v>
      </c>
      <c r="FF949" s="19">
        <v>1.4643439167582959E-2</v>
      </c>
    </row>
    <row r="950" spans="1:162">
      <c r="A950" s="4">
        <v>40472.452777777777</v>
      </c>
      <c r="B950" s="18">
        <v>1</v>
      </c>
      <c r="C950" s="18" t="s">
        <v>54</v>
      </c>
      <c r="D950" s="18" t="s">
        <v>55</v>
      </c>
      <c r="E950" s="4">
        <v>40472.438194444447</v>
      </c>
      <c r="F950" s="4">
        <v>40472.459027777775</v>
      </c>
      <c r="G950" s="18" t="s">
        <v>28</v>
      </c>
      <c r="H950" s="18">
        <v>1</v>
      </c>
      <c r="I950" s="18">
        <v>5</v>
      </c>
      <c r="J950" s="18">
        <v>0</v>
      </c>
      <c r="K950" s="18">
        <v>5</v>
      </c>
      <c r="L950" s="18"/>
      <c r="M950" s="18" t="s">
        <v>87</v>
      </c>
      <c r="N950" s="18" t="s">
        <v>88</v>
      </c>
      <c r="O950" s="18">
        <v>0</v>
      </c>
      <c r="P950" s="18">
        <v>3.2451344843328213E-2</v>
      </c>
      <c r="Q950" s="18">
        <v>2.4228994272800165E-2</v>
      </c>
      <c r="R950" s="18">
        <v>3.5907645017802796</v>
      </c>
      <c r="S950" s="18">
        <v>6.3374400339117785E-3</v>
      </c>
      <c r="T950" s="18">
        <v>3.0476343783366762</v>
      </c>
      <c r="U950" s="18">
        <v>1.1491239989764965</v>
      </c>
      <c r="V950" s="18">
        <v>0</v>
      </c>
      <c r="W950" s="18">
        <v>0</v>
      </c>
      <c r="X950" s="18">
        <v>1.6808740702516805</v>
      </c>
      <c r="Y950" s="18">
        <v>0.37752789111634061</v>
      </c>
      <c r="Z950" s="18">
        <v>38.444721828289225</v>
      </c>
      <c r="AA950" s="18">
        <v>5.1724816502276755E-2</v>
      </c>
      <c r="AB950" s="18">
        <v>1.1680471989315279E-2</v>
      </c>
      <c r="AC950" s="18">
        <v>37.34600809629665</v>
      </c>
      <c r="AD950" s="18">
        <v>9.1186149926196797E-3</v>
      </c>
      <c r="AE950" s="18">
        <v>8.8266003034353988E-2</v>
      </c>
      <c r="AF950" s="18">
        <v>13.89122286258273</v>
      </c>
      <c r="AG950" s="18">
        <v>0</v>
      </c>
      <c r="AH950" s="18">
        <v>0</v>
      </c>
      <c r="AI950" s="18">
        <v>0.22909383663104835</v>
      </c>
      <c r="AJ950" s="18">
        <v>4.3261729291266017E-2</v>
      </c>
      <c r="AK950" s="18">
        <v>0</v>
      </c>
      <c r="AL950" s="18">
        <v>100</v>
      </c>
      <c r="AM950" s="18">
        <v>900</v>
      </c>
      <c r="AN950" s="18">
        <v>0</v>
      </c>
      <c r="AO950" s="18">
        <v>0</v>
      </c>
      <c r="AP950" s="18">
        <v>7194.59</v>
      </c>
      <c r="AQ950" s="18">
        <v>161.78299999999999</v>
      </c>
      <c r="AR950" s="18"/>
      <c r="AS950" s="18">
        <v>0</v>
      </c>
      <c r="AT950" s="18">
        <v>0</v>
      </c>
      <c r="AU950" s="18">
        <v>0</v>
      </c>
      <c r="AV950" s="18">
        <v>0</v>
      </c>
      <c r="AW950" s="18">
        <v>0</v>
      </c>
      <c r="AX950" s="18">
        <v>0</v>
      </c>
      <c r="AY950" s="18">
        <v>0</v>
      </c>
      <c r="AZ950" s="18">
        <v>0</v>
      </c>
      <c r="BA950" s="18">
        <v>95051</v>
      </c>
      <c r="BB950" s="18">
        <v>2148.52</v>
      </c>
      <c r="BC950" s="18">
        <v>0</v>
      </c>
      <c r="BD950" s="18">
        <v>0</v>
      </c>
      <c r="BE950" s="18">
        <v>2.89818</v>
      </c>
      <c r="BF950" s="18">
        <v>0.99323499999999998</v>
      </c>
      <c r="BG950" s="18">
        <v>0</v>
      </c>
      <c r="BH950" s="18">
        <v>0</v>
      </c>
      <c r="BI950" s="18">
        <v>6.8426299999999998</v>
      </c>
      <c r="BJ950" s="18">
        <v>3.2661699999999998</v>
      </c>
      <c r="BK950" s="18">
        <v>0</v>
      </c>
      <c r="BL950" s="18">
        <v>0</v>
      </c>
      <c r="BM950" s="23">
        <f t="shared" si="170"/>
        <v>81.049415757277387</v>
      </c>
      <c r="BN950" s="23">
        <f t="shared" si="171"/>
        <v>454.89873629352996</v>
      </c>
      <c r="BO950" s="23">
        <f t="shared" si="172"/>
        <v>0.70277406425643452</v>
      </c>
      <c r="BP950" s="23">
        <f t="shared" si="173"/>
        <v>454.89873629353002</v>
      </c>
      <c r="BQ950" s="23"/>
      <c r="BR950" s="18">
        <v>0</v>
      </c>
      <c r="BS950" s="18">
        <v>0</v>
      </c>
      <c r="BT950" s="18">
        <v>8531.57</v>
      </c>
      <c r="BU950" s="18">
        <v>321.70999999999998</v>
      </c>
      <c r="BV950" s="18">
        <v>9.1215299999999999</v>
      </c>
      <c r="BW950" s="18">
        <v>0.77287499999999998</v>
      </c>
      <c r="BX950" s="18">
        <v>26.203499999999998</v>
      </c>
      <c r="BY950" s="18">
        <v>1.43197</v>
      </c>
      <c r="BZ950" s="18">
        <v>2745.96</v>
      </c>
      <c r="CA950" s="23">
        <f t="shared" si="174"/>
        <v>423.68830076265817</v>
      </c>
      <c r="CB950" s="24">
        <f t="shared" si="175"/>
        <v>32.11491378173826</v>
      </c>
      <c r="CC950" s="25">
        <f t="shared" si="176"/>
        <v>16.562965140169133</v>
      </c>
      <c r="CD950" s="25">
        <f t="shared" si="182"/>
        <v>3.4693205260335152</v>
      </c>
      <c r="CE950" s="18">
        <v>639.23500000000001</v>
      </c>
      <c r="CF950" s="18">
        <v>0</v>
      </c>
      <c r="CG950" s="18">
        <v>0</v>
      </c>
      <c r="CH950" s="18">
        <v>15303.5</v>
      </c>
      <c r="CI950" s="23">
        <v>7194.59</v>
      </c>
      <c r="CJ950" s="23" t="b">
        <f t="shared" si="177"/>
        <v>1</v>
      </c>
      <c r="CK950" s="23" t="b">
        <f t="shared" si="178"/>
        <v>1</v>
      </c>
      <c r="CL950" s="23">
        <f t="shared" si="179"/>
        <v>0</v>
      </c>
      <c r="CM950" s="23">
        <f t="shared" si="180"/>
        <v>0</v>
      </c>
      <c r="CN950" s="23">
        <f t="shared" si="181"/>
        <v>11249.045</v>
      </c>
      <c r="CO950" s="18">
        <v>1027.3599999999999</v>
      </c>
      <c r="CP950" s="18">
        <v>13.1419</v>
      </c>
      <c r="CQ950" s="18">
        <v>0.69692600000000005</v>
      </c>
      <c r="CR950" s="18">
        <v>5.8651099999999996</v>
      </c>
      <c r="CS950" s="18">
        <v>0.80531299999999995</v>
      </c>
      <c r="CT950" s="18">
        <v>13.623100000000001</v>
      </c>
      <c r="CU950" s="18">
        <v>5.0901500000000004</v>
      </c>
      <c r="CV950" s="18">
        <v>929.8038330078125</v>
      </c>
      <c r="CW950" s="18">
        <v>3.4333000183105469</v>
      </c>
      <c r="CX950" s="18">
        <v>18.277223587036133</v>
      </c>
      <c r="CY950" s="18">
        <v>90.142936706542969</v>
      </c>
      <c r="CZ950" s="18">
        <v>19.879604339599609</v>
      </c>
      <c r="DA950" s="18">
        <v>277.55157470703125</v>
      </c>
      <c r="DB950" s="18">
        <v>1882.790283203125</v>
      </c>
      <c r="DC950" s="18">
        <v>2.0210247039794922</v>
      </c>
      <c r="DD950" s="18">
        <v>290.49325561523437</v>
      </c>
      <c r="DE950" s="18">
        <v>4.9439001083374023</v>
      </c>
      <c r="DF950" s="19">
        <v>46.538972189372558</v>
      </c>
      <c r="DG950" s="19"/>
      <c r="DH950" s="19">
        <v>35.944310000000002</v>
      </c>
      <c r="DI950" s="19">
        <v>0</v>
      </c>
      <c r="DJ950" s="19">
        <v>0</v>
      </c>
      <c r="DK950" s="19">
        <v>0</v>
      </c>
      <c r="DL950" s="19">
        <v>0</v>
      </c>
      <c r="DM950" s="19">
        <v>0</v>
      </c>
      <c r="DN950" s="19">
        <v>11.59272</v>
      </c>
      <c r="DO950" s="19">
        <v>0</v>
      </c>
      <c r="DP950" s="19">
        <v>20.527889999999999</v>
      </c>
      <c r="DQ950" s="19">
        <v>0</v>
      </c>
      <c r="DR950" s="19">
        <v>0</v>
      </c>
      <c r="DS950" s="19">
        <v>26.203499999999998</v>
      </c>
      <c r="DT950" s="19">
        <v>58.324109999999997</v>
      </c>
      <c r="DU950" s="19">
        <v>1164.4815437646002</v>
      </c>
      <c r="DV950" s="19">
        <v>2.7350923382463725</v>
      </c>
      <c r="DW950" s="19">
        <v>4.4380272258957989</v>
      </c>
      <c r="DX950" s="19">
        <v>0.99535179395170581</v>
      </c>
      <c r="DY950" s="19">
        <v>0.99680273998604685</v>
      </c>
      <c r="DZ950" s="19">
        <v>0.99620655356492727</v>
      </c>
      <c r="EA950" s="19">
        <v>0.99765874560101231</v>
      </c>
      <c r="EB950" s="19">
        <v>18030.508630924342</v>
      </c>
      <c r="EC950" s="19">
        <v>2.2957156600581525</v>
      </c>
      <c r="ED950" s="19">
        <v>40278.338189500813</v>
      </c>
      <c r="EE950" s="19">
        <v>2.024932804495446</v>
      </c>
      <c r="EF950" s="19">
        <v>2.2338991657960747</v>
      </c>
      <c r="EG950" s="19">
        <v>0.4081933490753174</v>
      </c>
      <c r="EH950" s="19">
        <v>379.53974057852616</v>
      </c>
      <c r="EI950" s="19">
        <v>8119.4544946183041</v>
      </c>
      <c r="EJ950" s="19">
        <v>4.9607197400019789</v>
      </c>
      <c r="EK950" s="19">
        <v>4.9607197400019789</v>
      </c>
      <c r="EL950" s="19">
        <v>100.02404087922099</v>
      </c>
      <c r="EM950" s="19">
        <v>17.012626365164358</v>
      </c>
      <c r="EN950" s="19">
        <v>2.2957156600581525</v>
      </c>
      <c r="EO950" s="19">
        <v>731.69777355617293</v>
      </c>
      <c r="EP950" s="19">
        <v>1092.6069457856154</v>
      </c>
      <c r="EQ950" s="19">
        <v>252.34860917779264</v>
      </c>
      <c r="ER950" s="19">
        <v>376.09685427679972</v>
      </c>
      <c r="ES950" s="19">
        <v>25.448503514942747</v>
      </c>
      <c r="ET950" s="19">
        <v>647.29015971133276</v>
      </c>
      <c r="EU950" s="19">
        <v>2.9087268745793682</v>
      </c>
      <c r="EV950" s="19">
        <v>1.9337222886284232E-3</v>
      </c>
      <c r="EW950" s="19">
        <v>500</v>
      </c>
      <c r="EX950" s="19">
        <v>10696.448390677026</v>
      </c>
      <c r="EY950" s="19">
        <v>28726.957021601367</v>
      </c>
      <c r="EZ950" s="19">
        <v>4.9772199399075401E-2</v>
      </c>
      <c r="FA950" s="19">
        <v>20</v>
      </c>
      <c r="FB950" s="19">
        <v>2.1816615649929121</v>
      </c>
      <c r="FC950" s="19">
        <v>3.6576297679810303</v>
      </c>
      <c r="FD950" s="19">
        <v>7.4999999999999997E-2</v>
      </c>
      <c r="FE950" s="19">
        <v>7.2510534922281904</v>
      </c>
      <c r="FF950" s="19">
        <v>0.16885846518678713</v>
      </c>
    </row>
    <row r="951" spans="1:162">
      <c r="A951" s="4">
        <v>40477.51666666667</v>
      </c>
      <c r="B951" s="18">
        <v>21</v>
      </c>
      <c r="C951" s="18" t="s">
        <v>78</v>
      </c>
      <c r="D951" s="18" t="s">
        <v>56</v>
      </c>
      <c r="E951" s="4">
        <v>40477.501388888886</v>
      </c>
      <c r="F951" s="4">
        <v>40477.522222222222</v>
      </c>
      <c r="G951" s="18" t="s">
        <v>28</v>
      </c>
      <c r="H951" s="18">
        <v>2</v>
      </c>
      <c r="I951" s="18">
        <v>5</v>
      </c>
      <c r="J951" s="18">
        <v>0</v>
      </c>
      <c r="K951" s="18">
        <v>5</v>
      </c>
      <c r="L951" s="18"/>
      <c r="M951" s="18">
        <v>548679</v>
      </c>
      <c r="N951" s="18">
        <v>548680</v>
      </c>
      <c r="O951" s="18">
        <v>0</v>
      </c>
      <c r="P951" s="18">
        <v>1.5448294120837116E-2</v>
      </c>
      <c r="Q951" s="18">
        <v>1.3176476721854666E-2</v>
      </c>
      <c r="R951" s="18">
        <v>1.4570355948953781</v>
      </c>
      <c r="S951" s="18">
        <v>0</v>
      </c>
      <c r="T951" s="18">
        <v>1.2727310021227392</v>
      </c>
      <c r="U951" s="18">
        <v>1.0656256285765962</v>
      </c>
      <c r="V951" s="18">
        <v>0</v>
      </c>
      <c r="W951" s="18">
        <v>0</v>
      </c>
      <c r="X951" s="18">
        <v>2.1653307190148507</v>
      </c>
      <c r="Y951" s="18">
        <v>2.9886993512354323E-2</v>
      </c>
      <c r="Z951" s="18">
        <v>26.566415693917595</v>
      </c>
      <c r="AA951" s="18">
        <v>5.9320338829911626E-2</v>
      </c>
      <c r="AB951" s="18">
        <v>0</v>
      </c>
      <c r="AC951" s="18">
        <v>61.310428307553977</v>
      </c>
      <c r="AD951" s="18">
        <v>0</v>
      </c>
      <c r="AE951" s="18">
        <v>6.8155026337101327E-2</v>
      </c>
      <c r="AF951" s="18">
        <v>5.6624363970213754</v>
      </c>
      <c r="AG951" s="18">
        <v>0</v>
      </c>
      <c r="AH951" s="18">
        <v>0</v>
      </c>
      <c r="AI951" s="18">
        <v>0.30114532894752299</v>
      </c>
      <c r="AJ951" s="18">
        <v>1.3832841680399693E-2</v>
      </c>
      <c r="AK951" s="18">
        <v>0</v>
      </c>
      <c r="AL951" s="18">
        <v>100</v>
      </c>
      <c r="AM951" s="18">
        <v>900</v>
      </c>
      <c r="AN951" s="18">
        <v>10.1701</v>
      </c>
      <c r="AO951" s="18">
        <v>4.3819699999999999</v>
      </c>
      <c r="AP951" s="18">
        <v>12001.6</v>
      </c>
      <c r="AQ951" s="18">
        <v>333.089</v>
      </c>
      <c r="AR951" s="18"/>
      <c r="AS951" s="18">
        <v>0</v>
      </c>
      <c r="AT951" s="18">
        <v>0</v>
      </c>
      <c r="AU951" s="18">
        <v>0</v>
      </c>
      <c r="AV951" s="18">
        <v>0</v>
      </c>
      <c r="AW951" s="18">
        <v>0</v>
      </c>
      <c r="AX951" s="18">
        <v>0</v>
      </c>
      <c r="AY951" s="18">
        <v>0</v>
      </c>
      <c r="AZ951" s="18">
        <v>0</v>
      </c>
      <c r="BA951" s="18">
        <v>176338</v>
      </c>
      <c r="BB951" s="18">
        <v>3705.55</v>
      </c>
      <c r="BC951" s="18">
        <v>0</v>
      </c>
      <c r="BD951" s="18">
        <v>0</v>
      </c>
      <c r="BE951" s="18">
        <v>0</v>
      </c>
      <c r="BF951" s="18">
        <v>0</v>
      </c>
      <c r="BG951" s="18">
        <v>16.0395</v>
      </c>
      <c r="BH951" s="18">
        <v>7.4468500000000004</v>
      </c>
      <c r="BI951" s="18">
        <v>0</v>
      </c>
      <c r="BJ951" s="18">
        <v>0</v>
      </c>
      <c r="BK951" s="18">
        <v>0</v>
      </c>
      <c r="BL951" s="18">
        <v>0</v>
      </c>
      <c r="BM951" s="23">
        <f t="shared" si="170"/>
        <v>83.415340043649834</v>
      </c>
      <c r="BN951" s="23">
        <f t="shared" si="171"/>
        <v>935.30487624712578</v>
      </c>
      <c r="BO951" s="23">
        <f t="shared" si="172"/>
        <v>0.775550503469285</v>
      </c>
      <c r="BP951" s="23">
        <f t="shared" si="173"/>
        <v>935.30487624712589</v>
      </c>
      <c r="BQ951" s="23"/>
      <c r="BR951" s="18">
        <v>0</v>
      </c>
      <c r="BS951" s="18">
        <v>0</v>
      </c>
      <c r="BT951" s="18">
        <v>13866.4</v>
      </c>
      <c r="BU951" s="18">
        <v>737.87900000000002</v>
      </c>
      <c r="BV951" s="18">
        <v>7.7112499999999997</v>
      </c>
      <c r="BW951" s="18">
        <v>2.1880299999999999</v>
      </c>
      <c r="BX951" s="18">
        <v>26.841899999999999</v>
      </c>
      <c r="BY951" s="18">
        <v>4.1495499999999996</v>
      </c>
      <c r="BZ951" s="18">
        <v>5134.63</v>
      </c>
      <c r="CA951" s="23">
        <f t="shared" si="174"/>
        <v>936.21739183533407</v>
      </c>
      <c r="CB951" s="24">
        <f t="shared" si="175"/>
        <v>33.46663173911621</v>
      </c>
      <c r="CC951" s="25">
        <f t="shared" si="176"/>
        <v>17.914683097547083</v>
      </c>
      <c r="CD951" s="25">
        <f t="shared" si="182"/>
        <v>3.5105488749370686</v>
      </c>
      <c r="CE951" s="18">
        <v>962.87199999999996</v>
      </c>
      <c r="CF951" s="18">
        <v>0</v>
      </c>
      <c r="CG951" s="18">
        <v>0</v>
      </c>
      <c r="CH951" s="18">
        <v>27132.3</v>
      </c>
      <c r="CI951" s="23">
        <v>12001.6</v>
      </c>
      <c r="CJ951" s="23" t="b">
        <f t="shared" si="177"/>
        <v>1</v>
      </c>
      <c r="CK951" s="23" t="b">
        <f t="shared" si="178"/>
        <v>1</v>
      </c>
      <c r="CL951" s="23">
        <f t="shared" si="179"/>
        <v>0</v>
      </c>
      <c r="CM951" s="23">
        <f t="shared" si="180"/>
        <v>0</v>
      </c>
      <c r="CN951" s="23">
        <f t="shared" si="181"/>
        <v>19566.95</v>
      </c>
      <c r="CO951" s="18">
        <v>2827.46</v>
      </c>
      <c r="CP951" s="18">
        <v>12.458399999999999</v>
      </c>
      <c r="CQ951" s="18">
        <v>2.3249599999999999</v>
      </c>
      <c r="CR951" s="18">
        <v>17.3687</v>
      </c>
      <c r="CS951" s="18">
        <v>2.73264</v>
      </c>
      <c r="CT951" s="18">
        <v>0</v>
      </c>
      <c r="CU951" s="18">
        <v>0</v>
      </c>
      <c r="CV951" s="18">
        <v>1450.642333984375</v>
      </c>
      <c r="CW951" s="18">
        <v>6.903411865234375</v>
      </c>
      <c r="CX951" s="18">
        <v>37.018573760986328</v>
      </c>
      <c r="CY951" s="18">
        <v>87.892143249511719</v>
      </c>
      <c r="CZ951" s="18">
        <v>15.525096893310547</v>
      </c>
      <c r="DA951" s="18">
        <v>458.18109130859375</v>
      </c>
      <c r="DB951" s="18">
        <v>1489.3126220703125</v>
      </c>
      <c r="DC951" s="18">
        <v>1.0213927030563354</v>
      </c>
      <c r="DD951" s="18">
        <v>223.2960205078125</v>
      </c>
      <c r="DE951" s="18">
        <v>15.410126686096191</v>
      </c>
      <c r="DF951" s="19">
        <v>66.706490923736922</v>
      </c>
      <c r="DG951" s="19"/>
      <c r="DH951" s="19">
        <v>53.051500000000004</v>
      </c>
      <c r="DI951" s="19">
        <v>30.510300000000001</v>
      </c>
      <c r="DJ951" s="19">
        <v>0</v>
      </c>
      <c r="DK951" s="19">
        <v>0</v>
      </c>
      <c r="DL951" s="19">
        <v>0</v>
      </c>
      <c r="DM951" s="19">
        <v>0</v>
      </c>
      <c r="DN951" s="19">
        <v>0</v>
      </c>
      <c r="DO951" s="19">
        <v>64.158000000000001</v>
      </c>
      <c r="DP951" s="19">
        <v>0</v>
      </c>
      <c r="DQ951" s="19">
        <v>0</v>
      </c>
      <c r="DR951" s="19">
        <v>0</v>
      </c>
      <c r="DS951" s="19">
        <v>26.841899999999999</v>
      </c>
      <c r="DT951" s="19">
        <v>121.5102</v>
      </c>
      <c r="DU951" s="19">
        <v>2177.8318243113081</v>
      </c>
      <c r="DV951" s="19">
        <v>4.2582915944262512</v>
      </c>
      <c r="DW951" s="19">
        <v>9.7532748988634186</v>
      </c>
      <c r="DX951" s="19">
        <v>0.99508665443132915</v>
      </c>
      <c r="DY951" s="19">
        <v>0.99759135385382625</v>
      </c>
      <c r="DZ951" s="19">
        <v>0.99554357063731114</v>
      </c>
      <c r="EA951" s="19">
        <v>0.99804942014834797</v>
      </c>
      <c r="EB951" s="19">
        <v>36020.555851856509</v>
      </c>
      <c r="EC951" s="19">
        <v>4.5862796133925281</v>
      </c>
      <c r="ED951" s="19">
        <v>31860.711199117952</v>
      </c>
      <c r="EE951" s="19">
        <v>1.0266573552832452</v>
      </c>
      <c r="EF951" s="19">
        <v>0.88451470127648912</v>
      </c>
      <c r="EG951" s="19">
        <v>0.37901814918518067</v>
      </c>
      <c r="EH951" s="19">
        <v>549.81977255642857</v>
      </c>
      <c r="EI951" s="19">
        <v>11762.237642647238</v>
      </c>
      <c r="EJ951" s="19">
        <v>2.7087287442312977</v>
      </c>
      <c r="EK951" s="19">
        <v>2.7087287442312977</v>
      </c>
      <c r="EL951" s="19">
        <v>100.00096864325251</v>
      </c>
      <c r="EM951" s="19">
        <v>15.366081667978476</v>
      </c>
      <c r="EN951" s="19">
        <v>4.5862796133925281</v>
      </c>
      <c r="EO951" s="19">
        <v>776.6302267200997</v>
      </c>
      <c r="EP951" s="19">
        <v>1026.0864537450748</v>
      </c>
      <c r="EQ951" s="19">
        <v>414.81313293669137</v>
      </c>
      <c r="ER951" s="19">
        <v>547.62957873452945</v>
      </c>
      <c r="ES951" s="19">
        <v>19.150398203582657</v>
      </c>
      <c r="ET951" s="19">
        <v>1205.9883554497205</v>
      </c>
      <c r="EU951" s="19">
        <v>1.2349311793437165</v>
      </c>
      <c r="EV951" s="19">
        <v>5.154385978239532E-3</v>
      </c>
      <c r="EW951" s="19">
        <v>500</v>
      </c>
      <c r="EX951" s="19">
        <v>10696.448390677026</v>
      </c>
      <c r="EY951" s="19">
        <v>46717.004242533534</v>
      </c>
      <c r="EZ951" s="19">
        <v>4.1754439643807706E-2</v>
      </c>
      <c r="FA951" s="19">
        <v>20</v>
      </c>
      <c r="FB951" s="19">
        <v>2.1816615649929121</v>
      </c>
      <c r="FC951" s="19">
        <v>5.9481937213154055</v>
      </c>
      <c r="FD951" s="19">
        <v>7.4999999999999997E-2</v>
      </c>
      <c r="FE951" s="19">
        <v>22.601519139607749</v>
      </c>
      <c r="FF951" s="19">
        <v>3.8559939437237234E-2</v>
      </c>
    </row>
    <row r="952" spans="1:162">
      <c r="A952" s="4">
        <v>40472.456944444442</v>
      </c>
      <c r="B952" s="18">
        <v>1</v>
      </c>
      <c r="C952" s="18" t="s">
        <v>54</v>
      </c>
      <c r="D952" s="18" t="s">
        <v>55</v>
      </c>
      <c r="E952" s="4">
        <v>40472.438194444447</v>
      </c>
      <c r="F952" s="4">
        <v>40472.459027777775</v>
      </c>
      <c r="G952" s="18" t="s">
        <v>28</v>
      </c>
      <c r="H952" s="18">
        <v>1</v>
      </c>
      <c r="I952" s="18">
        <v>5</v>
      </c>
      <c r="J952" s="18">
        <v>0</v>
      </c>
      <c r="K952" s="18">
        <v>5</v>
      </c>
      <c r="L952" s="18"/>
      <c r="M952" s="18" t="s">
        <v>87</v>
      </c>
      <c r="N952" s="18" t="s">
        <v>88</v>
      </c>
      <c r="O952" s="18">
        <v>0</v>
      </c>
      <c r="P952" s="18">
        <v>3.2451344843328213E-2</v>
      </c>
      <c r="Q952" s="18">
        <v>2.4228994272800165E-2</v>
      </c>
      <c r="R952" s="18">
        <v>3.5907645017802796</v>
      </c>
      <c r="S952" s="18">
        <v>6.3374400339117785E-3</v>
      </c>
      <c r="T952" s="18">
        <v>3.0476343783366762</v>
      </c>
      <c r="U952" s="18">
        <v>1.1491239989764965</v>
      </c>
      <c r="V952" s="18">
        <v>0</v>
      </c>
      <c r="W952" s="18">
        <v>0</v>
      </c>
      <c r="X952" s="18">
        <v>1.6808740702516805</v>
      </c>
      <c r="Y952" s="18">
        <v>0.37752789111634061</v>
      </c>
      <c r="Z952" s="18">
        <v>38.444721828289225</v>
      </c>
      <c r="AA952" s="18">
        <v>5.1724816502276755E-2</v>
      </c>
      <c r="AB952" s="18">
        <v>1.1680471989315279E-2</v>
      </c>
      <c r="AC952" s="18">
        <v>37.34600809629665</v>
      </c>
      <c r="AD952" s="18">
        <v>9.1186149926196797E-3</v>
      </c>
      <c r="AE952" s="18">
        <v>8.8266003034353988E-2</v>
      </c>
      <c r="AF952" s="18">
        <v>13.89122286258273</v>
      </c>
      <c r="AG952" s="18">
        <v>0</v>
      </c>
      <c r="AH952" s="18">
        <v>0</v>
      </c>
      <c r="AI952" s="18">
        <v>0.22909383663104835</v>
      </c>
      <c r="AJ952" s="18">
        <v>4.3261729291266017E-2</v>
      </c>
      <c r="AK952" s="18">
        <v>0</v>
      </c>
      <c r="AL952" s="18">
        <v>100</v>
      </c>
      <c r="AM952" s="18">
        <v>900</v>
      </c>
      <c r="AN952" s="18">
        <v>0</v>
      </c>
      <c r="AO952" s="18">
        <v>0</v>
      </c>
      <c r="AP952" s="18">
        <v>7175.49</v>
      </c>
      <c r="AQ952" s="18">
        <v>184.553</v>
      </c>
      <c r="AR952" s="18"/>
      <c r="AS952" s="18">
        <v>0</v>
      </c>
      <c r="AT952" s="18">
        <v>0</v>
      </c>
      <c r="AU952" s="18">
        <v>0</v>
      </c>
      <c r="AV952" s="18">
        <v>0</v>
      </c>
      <c r="AW952" s="18">
        <v>0</v>
      </c>
      <c r="AX952" s="18">
        <v>0</v>
      </c>
      <c r="AY952" s="18">
        <v>0</v>
      </c>
      <c r="AZ952" s="18">
        <v>0</v>
      </c>
      <c r="BA952" s="18">
        <v>90762.4</v>
      </c>
      <c r="BB952" s="18">
        <v>2376.84</v>
      </c>
      <c r="BC952" s="18">
        <v>0</v>
      </c>
      <c r="BD952" s="18">
        <v>0</v>
      </c>
      <c r="BE952" s="18">
        <v>0</v>
      </c>
      <c r="BF952" s="18">
        <v>0</v>
      </c>
      <c r="BG952" s="18">
        <v>9.0098599999999998</v>
      </c>
      <c r="BH952" s="18">
        <v>2.9114900000000001</v>
      </c>
      <c r="BI952" s="18">
        <v>14.949400000000001</v>
      </c>
      <c r="BJ952" s="18">
        <v>3.3770699999999998</v>
      </c>
      <c r="BK952" s="18">
        <v>0</v>
      </c>
      <c r="BL952" s="18">
        <v>0</v>
      </c>
      <c r="BM952" s="23">
        <f t="shared" si="170"/>
        <v>81.049415757277387</v>
      </c>
      <c r="BN952" s="23">
        <f t="shared" si="171"/>
        <v>452.1103207423962</v>
      </c>
      <c r="BO952" s="23">
        <f t="shared" si="172"/>
        <v>0.69287313956593</v>
      </c>
      <c r="BP952" s="23">
        <f t="shared" si="173"/>
        <v>452.1103207423962</v>
      </c>
      <c r="BQ952" s="23"/>
      <c r="BR952" s="18">
        <v>0</v>
      </c>
      <c r="BS952" s="18">
        <v>0</v>
      </c>
      <c r="BT952" s="18">
        <v>10262.799999999999</v>
      </c>
      <c r="BU952" s="18">
        <v>324.52699999999999</v>
      </c>
      <c r="BV952" s="18">
        <v>9.7442499999999992</v>
      </c>
      <c r="BW952" s="18">
        <v>0.75530200000000003</v>
      </c>
      <c r="BX952" s="18">
        <v>18.417000000000002</v>
      </c>
      <c r="BY952" s="18">
        <v>1.3561700000000001</v>
      </c>
      <c r="BZ952" s="18">
        <v>2697.91</v>
      </c>
      <c r="CA952" s="23">
        <f t="shared" si="174"/>
        <v>473.64977596160702</v>
      </c>
      <c r="CB952" s="24">
        <f t="shared" si="175"/>
        <v>36.123342906193933</v>
      </c>
      <c r="CC952" s="25">
        <f t="shared" si="176"/>
        <v>20.571394264624807</v>
      </c>
      <c r="CD952" s="25">
        <f t="shared" si="182"/>
        <v>3.5869392742716664</v>
      </c>
      <c r="CE952" s="18">
        <v>811.274</v>
      </c>
      <c r="CF952" s="18">
        <v>0</v>
      </c>
      <c r="CG952" s="18">
        <v>0</v>
      </c>
      <c r="CH952" s="18">
        <v>12393.2</v>
      </c>
      <c r="CI952" s="23">
        <v>7175.49</v>
      </c>
      <c r="CJ952" s="23" t="b">
        <f t="shared" si="177"/>
        <v>1</v>
      </c>
      <c r="CK952" s="23" t="b">
        <f t="shared" si="178"/>
        <v>1</v>
      </c>
      <c r="CL952" s="23">
        <f t="shared" si="179"/>
        <v>0</v>
      </c>
      <c r="CM952" s="23">
        <f t="shared" si="180"/>
        <v>0</v>
      </c>
      <c r="CN952" s="23">
        <f t="shared" si="181"/>
        <v>9784.3450000000012</v>
      </c>
      <c r="CO952" s="18">
        <v>808.95899999999995</v>
      </c>
      <c r="CP952" s="18">
        <v>11.3187</v>
      </c>
      <c r="CQ952" s="18">
        <v>0.60408799999999996</v>
      </c>
      <c r="CR952" s="18">
        <v>5.2633000000000001</v>
      </c>
      <c r="CS952" s="18">
        <v>0.69803700000000002</v>
      </c>
      <c r="CT952" s="18">
        <v>0</v>
      </c>
      <c r="CU952" s="18">
        <v>0</v>
      </c>
      <c r="CV952" s="18">
        <v>937.30950927734375</v>
      </c>
      <c r="CW952" s="18">
        <v>3.3585784435272217</v>
      </c>
      <c r="CX952" s="18">
        <v>18.112518310546875</v>
      </c>
      <c r="CY952" s="18">
        <v>89.689064025878906</v>
      </c>
      <c r="CZ952" s="18">
        <v>20.163677215576172</v>
      </c>
      <c r="DA952" s="18">
        <v>275.3173828125</v>
      </c>
      <c r="DB952" s="18">
        <v>1857.3489990234375</v>
      </c>
      <c r="DC952" s="18">
        <v>2.0078275203704834</v>
      </c>
      <c r="DD952" s="18">
        <v>323.86404418945312</v>
      </c>
      <c r="DE952" s="18">
        <v>4.2208042144775391</v>
      </c>
      <c r="DF952" s="19">
        <v>46.538972189372558</v>
      </c>
      <c r="DG952" s="19"/>
      <c r="DH952" s="19">
        <v>42.376260000000002</v>
      </c>
      <c r="DI952" s="19">
        <v>0</v>
      </c>
      <c r="DJ952" s="19">
        <v>0</v>
      </c>
      <c r="DK952" s="19">
        <v>0</v>
      </c>
      <c r="DL952" s="19">
        <v>0</v>
      </c>
      <c r="DM952" s="19">
        <v>0</v>
      </c>
      <c r="DN952" s="19">
        <v>0</v>
      </c>
      <c r="DO952" s="19">
        <v>36.039439999999999</v>
      </c>
      <c r="DP952" s="19">
        <v>44.848200000000006</v>
      </c>
      <c r="DQ952" s="19">
        <v>0</v>
      </c>
      <c r="DR952" s="19">
        <v>0</v>
      </c>
      <c r="DS952" s="19">
        <v>18.417000000000002</v>
      </c>
      <c r="DT952" s="19">
        <v>99.304640000000006</v>
      </c>
      <c r="DU952" s="19">
        <v>1094.9313967151706</v>
      </c>
      <c r="DV952" s="19">
        <v>3.7439158207214613</v>
      </c>
      <c r="DW952" s="19">
        <v>8.7735022573263723</v>
      </c>
      <c r="DX952" s="19">
        <v>0.99115283885640693</v>
      </c>
      <c r="DY952" s="19">
        <v>0.99568607591109604</v>
      </c>
      <c r="DZ952" s="19">
        <v>0.99205805797956836</v>
      </c>
      <c r="EA952" s="19">
        <v>0.99659543523616267</v>
      </c>
      <c r="EB952" s="19">
        <v>17919.986119758516</v>
      </c>
      <c r="EC952" s="19">
        <v>2.2816434968781767</v>
      </c>
      <c r="ED952" s="19">
        <v>39734.075423059665</v>
      </c>
      <c r="EE952" s="19">
        <v>1.9815749020357587</v>
      </c>
      <c r="EF952" s="19">
        <v>2.217305033470367</v>
      </c>
      <c r="EG952" s="19">
        <v>0.41009663734436042</v>
      </c>
      <c r="EH952" s="19">
        <v>384.38747790553128</v>
      </c>
      <c r="EI952" s="19">
        <v>8223.1616388780403</v>
      </c>
      <c r="EJ952" s="19">
        <v>4.8319706176274231</v>
      </c>
      <c r="EK952" s="19">
        <v>4.831970617627424</v>
      </c>
      <c r="EL952" s="19">
        <v>100.02404087922099</v>
      </c>
      <c r="EM952" s="19">
        <v>17.012626365164358</v>
      </c>
      <c r="EN952" s="19">
        <v>2.2816434968781767</v>
      </c>
      <c r="EO952" s="19">
        <v>731.69777355617293</v>
      </c>
      <c r="EP952" s="19">
        <v>1092.6069457856154</v>
      </c>
      <c r="EQ952" s="19">
        <v>255.93233830498363</v>
      </c>
      <c r="ER952" s="19">
        <v>381.44382777308078</v>
      </c>
      <c r="ES952" s="19">
        <v>25.448503514942747</v>
      </c>
      <c r="ET952" s="19">
        <v>652.51529453953651</v>
      </c>
      <c r="EU952" s="19">
        <v>2.846445155487308</v>
      </c>
      <c r="EV952" s="19">
        <v>1.307513621980865E-2</v>
      </c>
      <c r="EW952" s="19">
        <v>500</v>
      </c>
      <c r="EX952" s="19">
        <v>10696.448390677026</v>
      </c>
      <c r="EY952" s="19">
        <v>28616.434510435542</v>
      </c>
      <c r="EZ952" s="19">
        <v>5.0226715307708961E-2</v>
      </c>
      <c r="FA952" s="19">
        <v>20</v>
      </c>
      <c r="FB952" s="19">
        <v>2.1816615649929121</v>
      </c>
      <c r="FC952" s="19">
        <v>3.6435576048010545</v>
      </c>
      <c r="FD952" s="19">
        <v>7.4999999999999997E-2</v>
      </c>
      <c r="FE952" s="19">
        <v>6.1905128479003908</v>
      </c>
      <c r="FF952" s="19">
        <v>0.23199121301791609</v>
      </c>
    </row>
    <row r="953" spans="1:162">
      <c r="A953" s="4">
        <v>40477.731944444444</v>
      </c>
      <c r="B953" s="18">
        <v>24</v>
      </c>
      <c r="C953" s="18" t="s">
        <v>78</v>
      </c>
      <c r="D953" s="18" t="s">
        <v>79</v>
      </c>
      <c r="E953" s="4">
        <v>40477.712500000001</v>
      </c>
      <c r="F953" s="4">
        <v>40477.73333333333</v>
      </c>
      <c r="G953" s="18" t="s">
        <v>28</v>
      </c>
      <c r="H953" s="18">
        <v>2</v>
      </c>
      <c r="I953" s="18">
        <v>1</v>
      </c>
      <c r="J953" s="18">
        <v>0</v>
      </c>
      <c r="K953" s="18">
        <v>5</v>
      </c>
      <c r="L953" s="18"/>
      <c r="M953" s="18">
        <v>548686</v>
      </c>
      <c r="N953" s="18">
        <v>548687</v>
      </c>
      <c r="O953" s="18">
        <v>0</v>
      </c>
      <c r="P953" s="18">
        <v>1.6046541494294898E-2</v>
      </c>
      <c r="Q953" s="18">
        <v>1.4286044320117266E-2</v>
      </c>
      <c r="R953" s="18">
        <v>1.7313504576994738</v>
      </c>
      <c r="S953" s="18">
        <v>0</v>
      </c>
      <c r="T953" s="18">
        <v>0.99705569929385729</v>
      </c>
      <c r="U953" s="18">
        <v>0.95526546020254155</v>
      </c>
      <c r="V953" s="18">
        <v>0</v>
      </c>
      <c r="W953" s="18">
        <v>0</v>
      </c>
      <c r="X953" s="18">
        <v>1.8388611628858746</v>
      </c>
      <c r="Y953" s="18">
        <v>2.8622332406641887E-2</v>
      </c>
      <c r="Z953" s="18">
        <v>32.320628287496525</v>
      </c>
      <c r="AA953" s="18">
        <v>4.9341871735140777E-2</v>
      </c>
      <c r="AB953" s="18">
        <v>2.5680005782157227E-3</v>
      </c>
      <c r="AC953" s="18">
        <v>56.157914396859169</v>
      </c>
      <c r="AD953" s="18">
        <v>0</v>
      </c>
      <c r="AE953" s="18">
        <v>5.5931229789758397E-2</v>
      </c>
      <c r="AF953" s="18">
        <v>5.5775137603505609</v>
      </c>
      <c r="AG953" s="18">
        <v>0</v>
      </c>
      <c r="AH953" s="18">
        <v>0</v>
      </c>
      <c r="AI953" s="18">
        <v>0.24213269930226078</v>
      </c>
      <c r="AJ953" s="18">
        <v>1.307877450695393E-2</v>
      </c>
      <c r="AK953" s="18">
        <v>0</v>
      </c>
      <c r="AL953" s="18">
        <v>100</v>
      </c>
      <c r="AM953" s="18">
        <v>900</v>
      </c>
      <c r="AN953" s="18">
        <v>0</v>
      </c>
      <c r="AO953" s="18">
        <v>0</v>
      </c>
      <c r="AP953" s="18">
        <v>5826.8</v>
      </c>
      <c r="AQ953" s="18">
        <v>88.457800000000006</v>
      </c>
      <c r="AR953" s="18"/>
      <c r="AS953" s="18">
        <v>0</v>
      </c>
      <c r="AT953" s="18">
        <v>0</v>
      </c>
      <c r="AU953" s="18">
        <v>0</v>
      </c>
      <c r="AV953" s="18">
        <v>0</v>
      </c>
      <c r="AW953" s="18">
        <v>16.450700000000001</v>
      </c>
      <c r="AX953" s="18">
        <v>0.41224</v>
      </c>
      <c r="AY953" s="18">
        <v>0</v>
      </c>
      <c r="AZ953" s="18">
        <v>0</v>
      </c>
      <c r="BA953" s="18">
        <v>70540.399999999994</v>
      </c>
      <c r="BB953" s="18">
        <v>1764.38</v>
      </c>
      <c r="BC953" s="18">
        <v>0</v>
      </c>
      <c r="BD953" s="18">
        <v>0</v>
      </c>
      <c r="BE953" s="18">
        <v>2.6186199999999999</v>
      </c>
      <c r="BF953" s="18">
        <v>0.54159400000000002</v>
      </c>
      <c r="BG953" s="18">
        <v>51.422600000000003</v>
      </c>
      <c r="BH953" s="18">
        <v>6.4243399999999999</v>
      </c>
      <c r="BI953" s="18">
        <v>15.584300000000001</v>
      </c>
      <c r="BJ953" s="18">
        <v>4.4895300000000002</v>
      </c>
      <c r="BK953" s="18">
        <v>0</v>
      </c>
      <c r="BL953" s="18">
        <v>0</v>
      </c>
      <c r="BM953" s="23">
        <f t="shared" si="170"/>
        <v>77.511285174770407</v>
      </c>
      <c r="BN953" s="23">
        <f t="shared" si="171"/>
        <v>883.30045265964281</v>
      </c>
      <c r="BO953" s="23">
        <f t="shared" si="172"/>
        <v>0.81604255951036275</v>
      </c>
      <c r="BP953" s="23">
        <f t="shared" si="173"/>
        <v>883.30045265964281</v>
      </c>
      <c r="BQ953" s="23"/>
      <c r="BR953" s="18">
        <v>17.355899999999998</v>
      </c>
      <c r="BS953" s="18">
        <v>1.8498000000000001</v>
      </c>
      <c r="BT953" s="18">
        <v>5069.75</v>
      </c>
      <c r="BU953" s="18">
        <v>216.11199999999999</v>
      </c>
      <c r="BV953" s="18">
        <v>6.9949899999999996</v>
      </c>
      <c r="BW953" s="18">
        <v>0.53875799999999996</v>
      </c>
      <c r="BX953" s="18">
        <v>254.70400000000001</v>
      </c>
      <c r="BY953" s="18">
        <v>6.6145300000000002</v>
      </c>
      <c r="BZ953" s="18">
        <v>2015.72</v>
      </c>
      <c r="CA953" s="23">
        <f t="shared" si="174"/>
        <v>1014.1404802951024</v>
      </c>
      <c r="CB953" s="24">
        <f t="shared" si="175"/>
        <v>37.542940116093895</v>
      </c>
      <c r="CC953" s="25">
        <f t="shared" si="176"/>
        <v>21.990991474524769</v>
      </c>
      <c r="CD953" s="25">
        <f t="shared" si="182"/>
        <v>3.6254853476465252</v>
      </c>
      <c r="CE953" s="18">
        <v>725.76700000000005</v>
      </c>
      <c r="CF953" s="18">
        <v>0</v>
      </c>
      <c r="CG953" s="18">
        <v>0</v>
      </c>
      <c r="CH953" s="18">
        <v>6252.81</v>
      </c>
      <c r="CI953" s="23">
        <v>5826.8</v>
      </c>
      <c r="CJ953" s="23" t="b">
        <f t="shared" si="177"/>
        <v>1</v>
      </c>
      <c r="CK953" s="23" t="b">
        <f t="shared" si="178"/>
        <v>1</v>
      </c>
      <c r="CL953" s="23">
        <f t="shared" si="179"/>
        <v>0</v>
      </c>
      <c r="CM953" s="23">
        <f t="shared" si="180"/>
        <v>0</v>
      </c>
      <c r="CN953" s="23">
        <f t="shared" si="181"/>
        <v>6039.8050000000003</v>
      </c>
      <c r="CO953" s="18">
        <v>800.7</v>
      </c>
      <c r="CP953" s="18">
        <v>77.266400000000004</v>
      </c>
      <c r="CQ953" s="18">
        <v>0.87232699999999996</v>
      </c>
      <c r="CR953" s="18">
        <v>0</v>
      </c>
      <c r="CS953" s="18">
        <v>0</v>
      </c>
      <c r="CT953" s="18">
        <v>0</v>
      </c>
      <c r="CU953" s="18">
        <v>0</v>
      </c>
      <c r="CV953" s="18">
        <v>1323.6048583984375</v>
      </c>
      <c r="CW953" s="18">
        <v>7.0014362335205078</v>
      </c>
      <c r="CX953" s="18">
        <v>37.382148742675781</v>
      </c>
      <c r="CY953" s="18">
        <v>83.979667663574219</v>
      </c>
      <c r="CZ953" s="18">
        <v>13.937859535217285</v>
      </c>
      <c r="DA953" s="18">
        <v>225.06355285644531</v>
      </c>
      <c r="DB953" s="18">
        <v>4953.20751953125</v>
      </c>
      <c r="DC953" s="18">
        <v>3.7153499126434326</v>
      </c>
      <c r="DD953" s="18">
        <v>197.28358459472656</v>
      </c>
      <c r="DE953" s="18">
        <v>15.981398582458496</v>
      </c>
      <c r="DF953" s="19">
        <v>61.147189210871751</v>
      </c>
      <c r="DG953" s="19"/>
      <c r="DH953" s="19">
        <v>358.13612000000001</v>
      </c>
      <c r="DI953" s="19">
        <v>0</v>
      </c>
      <c r="DJ953" s="19">
        <v>0</v>
      </c>
      <c r="DK953" s="19">
        <v>0</v>
      </c>
      <c r="DL953" s="19">
        <v>32.901400000000002</v>
      </c>
      <c r="DM953" s="19">
        <v>0</v>
      </c>
      <c r="DN953" s="19">
        <v>10.47448</v>
      </c>
      <c r="DO953" s="19">
        <v>205.69040000000001</v>
      </c>
      <c r="DP953" s="19">
        <v>46.752900000000004</v>
      </c>
      <c r="DQ953" s="19">
        <v>0</v>
      </c>
      <c r="DR953" s="19">
        <v>86.779499999999985</v>
      </c>
      <c r="DS953" s="19">
        <v>254.70400000000001</v>
      </c>
      <c r="DT953" s="19">
        <v>637.30268000000001</v>
      </c>
      <c r="DU953" s="19">
        <v>80.925344004638504</v>
      </c>
      <c r="DV953" s="19">
        <v>4.6350822608533591</v>
      </c>
      <c r="DW953" s="19">
        <v>8.2481218226810089</v>
      </c>
      <c r="DX953" s="19">
        <v>0.89744076333507028</v>
      </c>
      <c r="DY953" s="19">
        <v>0.9349000172022045</v>
      </c>
      <c r="DZ953" s="19">
        <v>0.90853050010880132</v>
      </c>
      <c r="EA953" s="19">
        <v>0.94645264053301936</v>
      </c>
      <c r="EB953" s="19">
        <v>36608.897630466978</v>
      </c>
      <c r="EC953" s="19">
        <v>4.6611896152271948</v>
      </c>
      <c r="ED953" s="19">
        <v>105963.45720195876</v>
      </c>
      <c r="EE953" s="19">
        <v>3.7422101377934149</v>
      </c>
      <c r="EF953" s="19">
        <v>2.894472766472294</v>
      </c>
      <c r="EG953" s="19">
        <v>0.36838365888595581</v>
      </c>
      <c r="EH953" s="19">
        <v>487.59440065604383</v>
      </c>
      <c r="EI953" s="19">
        <v>10431.056684400939</v>
      </c>
      <c r="EJ953" s="19">
        <v>10.158458573082168</v>
      </c>
      <c r="EK953" s="19">
        <v>10.158458573082168</v>
      </c>
      <c r="EL953" s="19">
        <v>100.00059671892137</v>
      </c>
      <c r="EM953" s="19">
        <v>14.463210795397696</v>
      </c>
      <c r="EN953" s="19">
        <v>4.6611896152271948</v>
      </c>
      <c r="EO953" s="19">
        <v>737.87566226909814</v>
      </c>
      <c r="EP953" s="19">
        <v>1041.3645509130677</v>
      </c>
      <c r="EQ953" s="19">
        <v>184.81067013622999</v>
      </c>
      <c r="ER953" s="19">
        <v>260.56156013489351</v>
      </c>
      <c r="ES953" s="19">
        <v>19.343074682643724</v>
      </c>
      <c r="ET953" s="19">
        <v>1082.4195899655476</v>
      </c>
      <c r="EU953" s="19">
        <v>4.5760512517044392</v>
      </c>
      <c r="EV953" s="19">
        <v>7.2295277111252085E-3</v>
      </c>
      <c r="EW953" s="19">
        <v>500</v>
      </c>
      <c r="EX953" s="19">
        <v>10696.448390677026</v>
      </c>
      <c r="EY953" s="19">
        <v>47305.346021144003</v>
      </c>
      <c r="EZ953" s="19">
        <v>3.8549656894663518E-2</v>
      </c>
      <c r="FA953" s="19">
        <v>20</v>
      </c>
      <c r="FB953" s="19">
        <v>2.1816615649929121</v>
      </c>
      <c r="FC953" s="19">
        <v>6.0231037231500721</v>
      </c>
      <c r="FD953" s="19">
        <v>7.4999999999999997E-2</v>
      </c>
      <c r="FE953" s="19">
        <v>23.439384587605794</v>
      </c>
      <c r="FF953" s="19">
        <v>3.3939663194141843E-2</v>
      </c>
    </row>
    <row r="954" spans="1:162">
      <c r="A954" s="4">
        <v>40478.569444444445</v>
      </c>
      <c r="B954" s="18">
        <v>29</v>
      </c>
      <c r="C954" s="18" t="s">
        <v>54</v>
      </c>
      <c r="D954" s="18" t="s">
        <v>80</v>
      </c>
      <c r="E954" s="4">
        <v>40478.559027777781</v>
      </c>
      <c r="F954" s="4">
        <v>40478.579861111109</v>
      </c>
      <c r="G954" s="18" t="s">
        <v>28</v>
      </c>
      <c r="H954" s="18">
        <v>2</v>
      </c>
      <c r="I954" s="18">
        <v>2</v>
      </c>
      <c r="J954" s="18">
        <v>0</v>
      </c>
      <c r="K954" s="18">
        <v>5</v>
      </c>
      <c r="L954" s="18"/>
      <c r="M954" s="18">
        <v>548815</v>
      </c>
      <c r="N954" s="18">
        <v>548816</v>
      </c>
      <c r="O954" s="18">
        <v>0</v>
      </c>
      <c r="P954" s="18">
        <v>3.6399313504823352E-2</v>
      </c>
      <c r="Q954" s="18">
        <v>3.2315912455419656E-2</v>
      </c>
      <c r="R954" s="18">
        <v>4.4689411187318147</v>
      </c>
      <c r="S954" s="18">
        <v>6.1505899514382734E-3</v>
      </c>
      <c r="T954" s="18">
        <v>3.4629615047205347</v>
      </c>
      <c r="U954" s="18">
        <v>0.95960203819752787</v>
      </c>
      <c r="V954" s="18">
        <v>0</v>
      </c>
      <c r="W954" s="18">
        <v>0</v>
      </c>
      <c r="X954" s="18">
        <v>1.5083999437013076</v>
      </c>
      <c r="Y954" s="18">
        <v>6.4632171244767306E-2</v>
      </c>
      <c r="Z954" s="18">
        <v>44.08747973650361</v>
      </c>
      <c r="AA954" s="18">
        <v>3.9877314092427896E-2</v>
      </c>
      <c r="AB954" s="18">
        <v>1.0939959636259978E-2</v>
      </c>
      <c r="AC954" s="18">
        <v>28.660709186909603</v>
      </c>
      <c r="AD954" s="18">
        <v>1.1797040282552265E-2</v>
      </c>
      <c r="AE954" s="18">
        <v>6.9167522991081809E-2</v>
      </c>
      <c r="AF954" s="18">
        <v>16.383981393482767</v>
      </c>
      <c r="AG954" s="18">
        <v>0</v>
      </c>
      <c r="AH954" s="18">
        <v>0</v>
      </c>
      <c r="AI954" s="18">
        <v>0.16762759263483162</v>
      </c>
      <c r="AJ954" s="18">
        <v>2.9845585024089662E-2</v>
      </c>
      <c r="AK954" s="18">
        <v>0</v>
      </c>
      <c r="AL954" s="18">
        <v>100</v>
      </c>
      <c r="AM954" s="18">
        <v>900</v>
      </c>
      <c r="AN954" s="18">
        <v>5.3849600000000004</v>
      </c>
      <c r="AO954" s="18">
        <v>1.56511</v>
      </c>
      <c r="AP954" s="18">
        <v>7047.5</v>
      </c>
      <c r="AQ954" s="18">
        <v>132.464</v>
      </c>
      <c r="AR954" s="18"/>
      <c r="AS954" s="18">
        <v>0</v>
      </c>
      <c r="AT954" s="18">
        <v>0</v>
      </c>
      <c r="AU954" s="18">
        <v>0</v>
      </c>
      <c r="AV954" s="18">
        <v>0</v>
      </c>
      <c r="AW954" s="18">
        <v>13.664199999999999</v>
      </c>
      <c r="AX954" s="18">
        <v>1.1543099999999999</v>
      </c>
      <c r="AY954" s="18">
        <v>0</v>
      </c>
      <c r="AZ954" s="18">
        <v>0</v>
      </c>
      <c r="BA954" s="18">
        <v>175575</v>
      </c>
      <c r="BB954" s="18">
        <v>6338.03</v>
      </c>
      <c r="BC954" s="18">
        <v>1.48342</v>
      </c>
      <c r="BD954" s="18">
        <v>0.68470200000000003</v>
      </c>
      <c r="BE954" s="18">
        <v>0</v>
      </c>
      <c r="BF954" s="18">
        <v>0</v>
      </c>
      <c r="BG954" s="18">
        <v>39.813800000000001</v>
      </c>
      <c r="BH954" s="18">
        <v>5.6687799999999999</v>
      </c>
      <c r="BI954" s="18">
        <v>23.4757</v>
      </c>
      <c r="BJ954" s="18">
        <v>6.0336600000000002</v>
      </c>
      <c r="BK954" s="18">
        <v>0</v>
      </c>
      <c r="BL954" s="18">
        <v>0</v>
      </c>
      <c r="BM954" s="23">
        <f t="shared" si="170"/>
        <v>78.237410970432251</v>
      </c>
      <c r="BN954" s="23">
        <f t="shared" si="171"/>
        <v>372.21550206314532</v>
      </c>
      <c r="BO954" s="23">
        <f t="shared" si="172"/>
        <v>0.68805196859442908</v>
      </c>
      <c r="BP954" s="23">
        <f t="shared" si="173"/>
        <v>372.21550206314532</v>
      </c>
      <c r="BQ954" s="23"/>
      <c r="BR954" s="18">
        <v>14.594099999999999</v>
      </c>
      <c r="BS954" s="18">
        <v>2.0604100000000001</v>
      </c>
      <c r="BT954" s="18">
        <v>15984.3</v>
      </c>
      <c r="BU954" s="18">
        <v>800.90599999999995</v>
      </c>
      <c r="BV954" s="18">
        <v>31.370200000000001</v>
      </c>
      <c r="BW954" s="18">
        <v>1.73116</v>
      </c>
      <c r="BX954" s="18">
        <v>121.16500000000001</v>
      </c>
      <c r="BY954" s="18">
        <v>2.8399299999999998</v>
      </c>
      <c r="BZ954" s="18">
        <v>2645.45</v>
      </c>
      <c r="CA954" s="23">
        <f t="shared" si="174"/>
        <v>412.97479542100689</v>
      </c>
      <c r="CB954" s="24">
        <f t="shared" si="175"/>
        <v>38.305327368652605</v>
      </c>
      <c r="CC954" s="25">
        <f t="shared" si="176"/>
        <v>22.753378727083479</v>
      </c>
      <c r="CD954" s="25">
        <f t="shared" si="182"/>
        <v>3.6455889823009526</v>
      </c>
      <c r="CE954" s="18">
        <v>795.15300000000002</v>
      </c>
      <c r="CF954" s="18">
        <v>0</v>
      </c>
      <c r="CG954" s="18">
        <v>0</v>
      </c>
      <c r="CH954" s="18">
        <v>10255.9</v>
      </c>
      <c r="CI954" s="23">
        <v>7047.5</v>
      </c>
      <c r="CJ954" s="23" t="b">
        <f t="shared" si="177"/>
        <v>1</v>
      </c>
      <c r="CK954" s="23" t="b">
        <f t="shared" si="178"/>
        <v>1</v>
      </c>
      <c r="CL954" s="23">
        <f t="shared" si="179"/>
        <v>0</v>
      </c>
      <c r="CM954" s="23">
        <f t="shared" si="180"/>
        <v>0</v>
      </c>
      <c r="CN954" s="23">
        <f t="shared" si="181"/>
        <v>8651.7000000000007</v>
      </c>
      <c r="CO954" s="18">
        <v>1110.1500000000001</v>
      </c>
      <c r="CP954" s="18">
        <v>111.56100000000001</v>
      </c>
      <c r="CQ954" s="18">
        <v>1.3292200000000001</v>
      </c>
      <c r="CR954" s="18">
        <v>7.8927500000000004</v>
      </c>
      <c r="CS954" s="18">
        <v>1.45871</v>
      </c>
      <c r="CT954" s="18">
        <v>23.707899999999999</v>
      </c>
      <c r="CU954" s="18">
        <v>6.5202200000000001</v>
      </c>
      <c r="CV954" s="18">
        <v>824.76055908203125</v>
      </c>
      <c r="CW954" s="18">
        <v>3.1981251239776611</v>
      </c>
      <c r="CX954" s="18">
        <v>17.206569671630859</v>
      </c>
      <c r="CY954" s="18">
        <v>96.996650695800781</v>
      </c>
      <c r="CZ954" s="18">
        <v>20.803152084350586</v>
      </c>
      <c r="DA954" s="18">
        <v>171.3941650390625</v>
      </c>
      <c r="DB954" s="18">
        <v>3050.624755859375</v>
      </c>
      <c r="DC954" s="18">
        <v>3.9866960048675537</v>
      </c>
      <c r="DD954" s="18">
        <v>189.48583984375</v>
      </c>
      <c r="DE954" s="18">
        <v>14.626179695129395</v>
      </c>
      <c r="DF954" s="19">
        <v>38.569764755880946</v>
      </c>
      <c r="DG954" s="19"/>
      <c r="DH954" s="19">
        <v>218.09775999999999</v>
      </c>
      <c r="DI954" s="19">
        <v>16.154880000000002</v>
      </c>
      <c r="DJ954" s="19">
        <v>0</v>
      </c>
      <c r="DK954" s="19">
        <v>0</v>
      </c>
      <c r="DL954" s="19">
        <v>27.328399999999998</v>
      </c>
      <c r="DM954" s="19">
        <v>0</v>
      </c>
      <c r="DN954" s="19">
        <v>0</v>
      </c>
      <c r="DO954" s="19">
        <v>159.2552</v>
      </c>
      <c r="DP954" s="19">
        <v>70.427099999999996</v>
      </c>
      <c r="DQ954" s="19">
        <v>0</v>
      </c>
      <c r="DR954" s="19">
        <v>72.970500000000001</v>
      </c>
      <c r="DS954" s="19">
        <v>121.16500000000001</v>
      </c>
      <c r="DT954" s="19">
        <v>467.30108000000001</v>
      </c>
      <c r="DU954" s="19">
        <v>91.930871899678195</v>
      </c>
      <c r="DV954" s="19">
        <v>1.9549641899947112</v>
      </c>
      <c r="DW954" s="19">
        <v>4.1887494733822752</v>
      </c>
      <c r="DX954" s="19">
        <v>0.94657362333146877</v>
      </c>
      <c r="DY954" s="19">
        <v>0.96885768928460414</v>
      </c>
      <c r="DZ954" s="19">
        <v>0.95687020383561583</v>
      </c>
      <c r="EA954" s="19">
        <v>0.97939667003463871</v>
      </c>
      <c r="EB954" s="19">
        <v>15283.510606323021</v>
      </c>
      <c r="EC954" s="19">
        <v>1.9459570086349753</v>
      </c>
      <c r="ED954" s="19">
        <v>65261.700520743012</v>
      </c>
      <c r="EE954" s="19">
        <v>3.6988004849004397</v>
      </c>
      <c r="EF954" s="19">
        <v>4.2700726424558013</v>
      </c>
      <c r="EG954" s="19">
        <v>0.41438111896514895</v>
      </c>
      <c r="EH954" s="19">
        <v>341.76520335073394</v>
      </c>
      <c r="EI954" s="19">
        <v>7311.3477187407298</v>
      </c>
      <c r="EJ954" s="19">
        <v>8.9260835390801745</v>
      </c>
      <c r="EK954" s="19">
        <v>8.9260835390801745</v>
      </c>
      <c r="EL954" s="19">
        <v>100.00082792406486</v>
      </c>
      <c r="EM954" s="19">
        <v>17.152277206186724</v>
      </c>
      <c r="EN954" s="19">
        <v>1.9459570086349753</v>
      </c>
      <c r="EO954" s="19">
        <v>705.4094050688268</v>
      </c>
      <c r="EP954" s="19">
        <v>1119.3874123710498</v>
      </c>
      <c r="EQ954" s="19">
        <v>156.9269138147192</v>
      </c>
      <c r="ER954" s="19">
        <v>248.39182082796736</v>
      </c>
      <c r="ES954" s="19">
        <v>29.168905097611077</v>
      </c>
      <c r="ET954" s="19">
        <v>540.97004158496497</v>
      </c>
      <c r="EU954" s="19">
        <v>5.6391750399365552</v>
      </c>
      <c r="EV954" s="19">
        <v>7.2214063880368162E-2</v>
      </c>
      <c r="EW954" s="19">
        <v>500</v>
      </c>
      <c r="EX954" s="19">
        <v>10696.448390677026</v>
      </c>
      <c r="EY954" s="19">
        <v>25979.958997000045</v>
      </c>
      <c r="EZ954" s="19">
        <v>5.0991633945034476E-2</v>
      </c>
      <c r="FA954" s="19">
        <v>20</v>
      </c>
      <c r="FB954" s="19">
        <v>2.1816615649929121</v>
      </c>
      <c r="FC954" s="19">
        <v>3.3078711165578527</v>
      </c>
      <c r="FD954" s="19">
        <v>7.4999999999999997E-2</v>
      </c>
      <c r="FE954" s="19">
        <v>21.45173021952311</v>
      </c>
      <c r="FF954" s="19">
        <v>1.6166282803489473E-2</v>
      </c>
    </row>
    <row r="955" spans="1:162">
      <c r="A955" s="4">
        <v>40477.727083333331</v>
      </c>
      <c r="B955" s="18">
        <v>24</v>
      </c>
      <c r="C955" s="18" t="s">
        <v>78</v>
      </c>
      <c r="D955" s="18" t="s">
        <v>79</v>
      </c>
      <c r="E955" s="4">
        <v>40477.712500000001</v>
      </c>
      <c r="F955" s="4">
        <v>40477.73333333333</v>
      </c>
      <c r="G955" s="18" t="s">
        <v>28</v>
      </c>
      <c r="H955" s="18">
        <v>2</v>
      </c>
      <c r="I955" s="18">
        <v>1</v>
      </c>
      <c r="J955" s="18">
        <v>0</v>
      </c>
      <c r="K955" s="18">
        <v>5</v>
      </c>
      <c r="L955" s="18"/>
      <c r="M955" s="18">
        <v>548686</v>
      </c>
      <c r="N955" s="18">
        <v>548687</v>
      </c>
      <c r="O955" s="18">
        <v>0</v>
      </c>
      <c r="P955" s="18">
        <v>1.6046541494294898E-2</v>
      </c>
      <c r="Q955" s="18">
        <v>1.4286044320117266E-2</v>
      </c>
      <c r="R955" s="18">
        <v>1.7313504576994738</v>
      </c>
      <c r="S955" s="18">
        <v>0</v>
      </c>
      <c r="T955" s="18">
        <v>0.99705569929385729</v>
      </c>
      <c r="U955" s="18">
        <v>0.95526546020254155</v>
      </c>
      <c r="V955" s="18">
        <v>0</v>
      </c>
      <c r="W955" s="18">
        <v>0</v>
      </c>
      <c r="X955" s="18">
        <v>1.8388611628858746</v>
      </c>
      <c r="Y955" s="18">
        <v>2.8622332406641887E-2</v>
      </c>
      <c r="Z955" s="18">
        <v>32.320628287496525</v>
      </c>
      <c r="AA955" s="18">
        <v>4.9341871735140777E-2</v>
      </c>
      <c r="AB955" s="18">
        <v>2.5680005782157227E-3</v>
      </c>
      <c r="AC955" s="18">
        <v>56.157914396859169</v>
      </c>
      <c r="AD955" s="18">
        <v>0</v>
      </c>
      <c r="AE955" s="18">
        <v>5.5931229789758397E-2</v>
      </c>
      <c r="AF955" s="18">
        <v>5.5775137603505609</v>
      </c>
      <c r="AG955" s="18">
        <v>0</v>
      </c>
      <c r="AH955" s="18">
        <v>0</v>
      </c>
      <c r="AI955" s="18">
        <v>0.24213269930226078</v>
      </c>
      <c r="AJ955" s="18">
        <v>1.307877450695393E-2</v>
      </c>
      <c r="AK955" s="18">
        <v>0</v>
      </c>
      <c r="AL955" s="18">
        <v>100</v>
      </c>
      <c r="AM955" s="18">
        <v>900</v>
      </c>
      <c r="AN955" s="18">
        <v>0</v>
      </c>
      <c r="AO955" s="18">
        <v>0</v>
      </c>
      <c r="AP955" s="18">
        <v>6570.16</v>
      </c>
      <c r="AQ955" s="18">
        <v>110.797</v>
      </c>
      <c r="AR955" s="18"/>
      <c r="AS955" s="18">
        <v>0</v>
      </c>
      <c r="AT955" s="18">
        <v>0</v>
      </c>
      <c r="AU955" s="18">
        <v>5.9408599999999998</v>
      </c>
      <c r="AV955" s="18">
        <v>2.0486</v>
      </c>
      <c r="AW955" s="18">
        <v>15.028</v>
      </c>
      <c r="AX955" s="18">
        <v>0.486765</v>
      </c>
      <c r="AY955" s="18">
        <v>4.0491099999999998</v>
      </c>
      <c r="AZ955" s="18">
        <v>1.61178</v>
      </c>
      <c r="BA955" s="18">
        <v>89754.9</v>
      </c>
      <c r="BB955" s="18">
        <v>1933.93</v>
      </c>
      <c r="BC955" s="18">
        <v>0</v>
      </c>
      <c r="BD955" s="18">
        <v>0</v>
      </c>
      <c r="BE955" s="18">
        <v>3.2921499999999999</v>
      </c>
      <c r="BF955" s="18">
        <v>0.67250500000000002</v>
      </c>
      <c r="BG955" s="18">
        <v>75.428200000000004</v>
      </c>
      <c r="BH955" s="18">
        <v>9.2612400000000008</v>
      </c>
      <c r="BI955" s="18">
        <v>20.811399999999999</v>
      </c>
      <c r="BJ955" s="18">
        <v>5.6525400000000001</v>
      </c>
      <c r="BK955" s="18">
        <v>0</v>
      </c>
      <c r="BL955" s="18">
        <v>0</v>
      </c>
      <c r="BM955" s="23">
        <f t="shared" si="170"/>
        <v>77.511285174770407</v>
      </c>
      <c r="BN955" s="23">
        <f t="shared" si="171"/>
        <v>894.18260493344178</v>
      </c>
      <c r="BO955" s="23">
        <f t="shared" si="172"/>
        <v>0.82142804879045417</v>
      </c>
      <c r="BP955" s="23">
        <f t="shared" si="173"/>
        <v>894.18260493344178</v>
      </c>
      <c r="BQ955" s="23"/>
      <c r="BR955" s="18">
        <v>19.422699999999999</v>
      </c>
      <c r="BS955" s="18">
        <v>2.3650799999999998</v>
      </c>
      <c r="BT955" s="18">
        <v>7752.61</v>
      </c>
      <c r="BU955" s="18">
        <v>242.38499999999999</v>
      </c>
      <c r="BV955" s="18">
        <v>8.6110699999999998</v>
      </c>
      <c r="BW955" s="18">
        <v>0.66405599999999998</v>
      </c>
      <c r="BX955" s="18">
        <v>342.94799999999998</v>
      </c>
      <c r="BY955" s="18">
        <v>6.9025299999999996</v>
      </c>
      <c r="BZ955" s="18">
        <v>2555.4899999999998</v>
      </c>
      <c r="CA955" s="23">
        <f t="shared" si="174"/>
        <v>1101.1207025571705</v>
      </c>
      <c r="CB955" s="24">
        <f t="shared" si="175"/>
        <v>40.266819358266638</v>
      </c>
      <c r="CC955" s="25">
        <f t="shared" si="176"/>
        <v>24.714870716697511</v>
      </c>
      <c r="CD955" s="25">
        <f t="shared" si="182"/>
        <v>3.6955277888353484</v>
      </c>
      <c r="CE955" s="18">
        <v>652.649</v>
      </c>
      <c r="CF955" s="18">
        <v>0</v>
      </c>
      <c r="CG955" s="18">
        <v>0</v>
      </c>
      <c r="CH955" s="18">
        <v>7489.18</v>
      </c>
      <c r="CI955" s="23">
        <v>6570.16</v>
      </c>
      <c r="CJ955" s="23" t="b">
        <f t="shared" si="177"/>
        <v>1</v>
      </c>
      <c r="CK955" s="23" t="b">
        <f t="shared" si="178"/>
        <v>1</v>
      </c>
      <c r="CL955" s="23">
        <f t="shared" si="179"/>
        <v>0</v>
      </c>
      <c r="CM955" s="23">
        <f t="shared" si="180"/>
        <v>0</v>
      </c>
      <c r="CN955" s="23">
        <f t="shared" si="181"/>
        <v>7029.67</v>
      </c>
      <c r="CO955" s="18">
        <v>872.46500000000003</v>
      </c>
      <c r="CP955" s="18">
        <v>102.509</v>
      </c>
      <c r="CQ955" s="18">
        <v>0.90877200000000002</v>
      </c>
      <c r="CR955" s="18">
        <v>0</v>
      </c>
      <c r="CS955" s="18">
        <v>0</v>
      </c>
      <c r="CT955" s="18">
        <v>0</v>
      </c>
      <c r="CU955" s="18">
        <v>0</v>
      </c>
      <c r="CV955" s="18">
        <v>1331.126708984375</v>
      </c>
      <c r="CW955" s="18">
        <v>7.0939550399780273</v>
      </c>
      <c r="CX955" s="18">
        <v>38.117504119873047</v>
      </c>
      <c r="CY955" s="18">
        <v>84.552688598632812</v>
      </c>
      <c r="CZ955" s="18">
        <v>13.846479415893555</v>
      </c>
      <c r="DA955" s="18">
        <v>229.36872863769531</v>
      </c>
      <c r="DB955" s="18">
        <v>4957.22802734375</v>
      </c>
      <c r="DC955" s="18">
        <v>3.6634936332702637</v>
      </c>
      <c r="DD955" s="18">
        <v>195.13749694824219</v>
      </c>
      <c r="DE955" s="18">
        <v>16.627281188964844</v>
      </c>
      <c r="DF955" s="19">
        <v>61.147189210871751</v>
      </c>
      <c r="DG955" s="19"/>
      <c r="DH955" s="19">
        <v>486.92041999999998</v>
      </c>
      <c r="DI955" s="19">
        <v>0</v>
      </c>
      <c r="DJ955" s="19">
        <v>0</v>
      </c>
      <c r="DK955" s="19">
        <v>23.763439999999999</v>
      </c>
      <c r="DL955" s="19">
        <v>30.056000000000001</v>
      </c>
      <c r="DM955" s="19">
        <v>12.14733</v>
      </c>
      <c r="DN955" s="19">
        <v>13.1686</v>
      </c>
      <c r="DO955" s="19">
        <v>301.71280000000002</v>
      </c>
      <c r="DP955" s="19">
        <v>62.434199999999997</v>
      </c>
      <c r="DQ955" s="19">
        <v>0</v>
      </c>
      <c r="DR955" s="19">
        <v>97.113499999999988</v>
      </c>
      <c r="DS955" s="19">
        <v>342.94799999999998</v>
      </c>
      <c r="DT955" s="19">
        <v>883.34386999999992</v>
      </c>
      <c r="DU955" s="19">
        <v>73.058755816562453</v>
      </c>
      <c r="DV955" s="19">
        <v>4.7500260464934785</v>
      </c>
      <c r="DW955" s="19">
        <v>8.617232340574974</v>
      </c>
      <c r="DX955" s="19">
        <v>0.88367562874124872</v>
      </c>
      <c r="DY955" s="19">
        <v>0.92703825753219782</v>
      </c>
      <c r="DZ955" s="19">
        <v>0.89577103905674871</v>
      </c>
      <c r="EA955" s="19">
        <v>0.93972719874356792</v>
      </c>
      <c r="EB955" s="19">
        <v>37059.914719149674</v>
      </c>
      <c r="EC955" s="19">
        <v>4.7186148944934088</v>
      </c>
      <c r="ED955" s="19">
        <v>106049.46751060021</v>
      </c>
      <c r="EE955" s="19">
        <v>3.7240842617649998</v>
      </c>
      <c r="EF955" s="19">
        <v>2.8615680395994576</v>
      </c>
      <c r="EG955" s="19">
        <v>0.36777141208648684</v>
      </c>
      <c r="EH955" s="19">
        <v>489.55034942922163</v>
      </c>
      <c r="EI955" s="19">
        <v>10472.900094615146</v>
      </c>
      <c r="EJ955" s="19">
        <v>10.126084136439694</v>
      </c>
      <c r="EK955" s="19">
        <v>10.126084136439694</v>
      </c>
      <c r="EL955" s="19">
        <v>100.00059671892137</v>
      </c>
      <c r="EM955" s="19">
        <v>14.463210795397696</v>
      </c>
      <c r="EN955" s="19">
        <v>4.7186148944934088</v>
      </c>
      <c r="EO955" s="19">
        <v>737.87566226909814</v>
      </c>
      <c r="EP955" s="19">
        <v>1041.3645509130677</v>
      </c>
      <c r="EQ955" s="19">
        <v>185.48133915136586</v>
      </c>
      <c r="ER955" s="19">
        <v>261.50860566775083</v>
      </c>
      <c r="ES955" s="19">
        <v>19.343074682643724</v>
      </c>
      <c r="ET955" s="19">
        <v>1088.5708203537949</v>
      </c>
      <c r="EU955" s="19">
        <v>4.5538865590137796</v>
      </c>
      <c r="EV955" s="19">
        <v>1.653902928736611E-2</v>
      </c>
      <c r="EW955" s="19">
        <v>500</v>
      </c>
      <c r="EX955" s="19">
        <v>10696.448390677026</v>
      </c>
      <c r="EY955" s="19">
        <v>47756.3631098267</v>
      </c>
      <c r="EZ955" s="19">
        <v>3.8343093773143475E-2</v>
      </c>
      <c r="FA955" s="19">
        <v>20</v>
      </c>
      <c r="FB955" s="19">
        <v>2.1816615649929121</v>
      </c>
      <c r="FC955" s="19">
        <v>6.0805290024162861</v>
      </c>
      <c r="FD955" s="19">
        <v>7.4999999999999997E-2</v>
      </c>
      <c r="FE955" s="19">
        <v>24.386679077148436</v>
      </c>
      <c r="FF955" s="19">
        <v>3.1783614945811549E-2</v>
      </c>
    </row>
    <row r="956" spans="1:162">
      <c r="A956" s="4">
        <v>40477.71875</v>
      </c>
      <c r="B956" s="18">
        <v>24</v>
      </c>
      <c r="C956" s="18" t="s">
        <v>78</v>
      </c>
      <c r="D956" s="18" t="s">
        <v>79</v>
      </c>
      <c r="E956" s="4">
        <v>40477.712500000001</v>
      </c>
      <c r="F956" s="4">
        <v>40477.73333333333</v>
      </c>
      <c r="G956" s="18" t="s">
        <v>28</v>
      </c>
      <c r="H956" s="18">
        <v>2</v>
      </c>
      <c r="I956" s="18">
        <v>1</v>
      </c>
      <c r="J956" s="18">
        <v>0</v>
      </c>
      <c r="K956" s="18">
        <v>5</v>
      </c>
      <c r="L956" s="18"/>
      <c r="M956" s="18">
        <v>548686</v>
      </c>
      <c r="N956" s="18">
        <v>548687</v>
      </c>
      <c r="O956" s="18">
        <v>0</v>
      </c>
      <c r="P956" s="18">
        <v>1.6046541494294898E-2</v>
      </c>
      <c r="Q956" s="18">
        <v>1.4286044320117266E-2</v>
      </c>
      <c r="R956" s="18">
        <v>1.7313504576994738</v>
      </c>
      <c r="S956" s="18">
        <v>0</v>
      </c>
      <c r="T956" s="18">
        <v>0.99705569929385729</v>
      </c>
      <c r="U956" s="18">
        <v>0.95526546020254155</v>
      </c>
      <c r="V956" s="18">
        <v>0</v>
      </c>
      <c r="W956" s="18">
        <v>0</v>
      </c>
      <c r="X956" s="18">
        <v>1.8388611628858746</v>
      </c>
      <c r="Y956" s="18">
        <v>2.8622332406641887E-2</v>
      </c>
      <c r="Z956" s="18">
        <v>32.320628287496525</v>
      </c>
      <c r="AA956" s="18">
        <v>4.9341871735140777E-2</v>
      </c>
      <c r="AB956" s="18">
        <v>2.5680005782157227E-3</v>
      </c>
      <c r="AC956" s="18">
        <v>56.157914396859169</v>
      </c>
      <c r="AD956" s="18">
        <v>0</v>
      </c>
      <c r="AE956" s="18">
        <v>5.5931229789758397E-2</v>
      </c>
      <c r="AF956" s="18">
        <v>5.5775137603505609</v>
      </c>
      <c r="AG956" s="18">
        <v>0</v>
      </c>
      <c r="AH956" s="18">
        <v>0</v>
      </c>
      <c r="AI956" s="18">
        <v>0.24213269930226078</v>
      </c>
      <c r="AJ956" s="18">
        <v>1.307877450695393E-2</v>
      </c>
      <c r="AK956" s="18">
        <v>0</v>
      </c>
      <c r="AL956" s="18">
        <v>100</v>
      </c>
      <c r="AM956" s="18">
        <v>900</v>
      </c>
      <c r="AN956" s="18">
        <v>2.61435</v>
      </c>
      <c r="AO956" s="18">
        <v>1.28443</v>
      </c>
      <c r="AP956" s="18">
        <v>6971.43</v>
      </c>
      <c r="AQ956" s="18">
        <v>103.91800000000001</v>
      </c>
      <c r="AR956" s="18"/>
      <c r="AS956" s="18">
        <v>0</v>
      </c>
      <c r="AT956" s="18">
        <v>0</v>
      </c>
      <c r="AU956" s="18">
        <v>5.71258</v>
      </c>
      <c r="AV956" s="18">
        <v>2.2772199999999998</v>
      </c>
      <c r="AW956" s="18">
        <v>20.5459</v>
      </c>
      <c r="AX956" s="18">
        <v>0.51599099999999998</v>
      </c>
      <c r="AY956" s="18">
        <v>0</v>
      </c>
      <c r="AZ956" s="18">
        <v>0</v>
      </c>
      <c r="BA956" s="18">
        <v>95685</v>
      </c>
      <c r="BB956" s="18">
        <v>2099.7199999999998</v>
      </c>
      <c r="BC956" s="18">
        <v>0</v>
      </c>
      <c r="BD956" s="18">
        <v>0</v>
      </c>
      <c r="BE956" s="18">
        <v>2.3161499999999999</v>
      </c>
      <c r="BF956" s="18">
        <v>0.72433400000000003</v>
      </c>
      <c r="BG956" s="18">
        <v>79.305499999999995</v>
      </c>
      <c r="BH956" s="18">
        <v>10.7681</v>
      </c>
      <c r="BI956" s="18">
        <v>17.832100000000001</v>
      </c>
      <c r="BJ956" s="18">
        <v>6.7510599999999998</v>
      </c>
      <c r="BK956" s="18">
        <v>0</v>
      </c>
      <c r="BL956" s="18">
        <v>0</v>
      </c>
      <c r="BM956" s="23">
        <f t="shared" si="170"/>
        <v>77.511285174770407</v>
      </c>
      <c r="BN956" s="23">
        <f t="shared" si="171"/>
        <v>871.48492543817065</v>
      </c>
      <c r="BO956" s="23">
        <f t="shared" si="172"/>
        <v>0.80991999009063664</v>
      </c>
      <c r="BP956" s="23">
        <f t="shared" si="173"/>
        <v>871.48492543817065</v>
      </c>
      <c r="BQ956" s="23"/>
      <c r="BR956" s="18">
        <v>27.943300000000001</v>
      </c>
      <c r="BS956" s="18">
        <v>2.8363900000000002</v>
      </c>
      <c r="BT956" s="18">
        <v>7276.39</v>
      </c>
      <c r="BU956" s="18">
        <v>255.61</v>
      </c>
      <c r="BV956" s="18">
        <v>9.5394600000000001</v>
      </c>
      <c r="BW956" s="18">
        <v>0.70389400000000002</v>
      </c>
      <c r="BX956" s="18">
        <v>418.56200000000001</v>
      </c>
      <c r="BY956" s="18">
        <v>9.2274999999999991</v>
      </c>
      <c r="BZ956" s="18">
        <v>2939.53</v>
      </c>
      <c r="CA956" s="23">
        <f t="shared" si="174"/>
        <v>1112.5244736105412</v>
      </c>
      <c r="CB956" s="24">
        <f t="shared" si="175"/>
        <v>41.743447112138433</v>
      </c>
      <c r="CC956" s="25">
        <f t="shared" si="176"/>
        <v>26.191498470569307</v>
      </c>
      <c r="CD956" s="25">
        <f t="shared" si="182"/>
        <v>3.7315424835801951</v>
      </c>
      <c r="CE956" s="18">
        <v>582.08500000000004</v>
      </c>
      <c r="CF956" s="18">
        <v>0</v>
      </c>
      <c r="CG956" s="18">
        <v>0</v>
      </c>
      <c r="CH956" s="18">
        <v>8628.92</v>
      </c>
      <c r="CI956" s="23">
        <v>6971.43</v>
      </c>
      <c r="CJ956" s="23" t="b">
        <f t="shared" si="177"/>
        <v>1</v>
      </c>
      <c r="CK956" s="23" t="b">
        <f t="shared" si="178"/>
        <v>1</v>
      </c>
      <c r="CL956" s="23">
        <f t="shared" si="179"/>
        <v>0</v>
      </c>
      <c r="CM956" s="23">
        <f t="shared" si="180"/>
        <v>0</v>
      </c>
      <c r="CN956" s="23">
        <f t="shared" si="181"/>
        <v>7800.1750000000002</v>
      </c>
      <c r="CO956" s="18">
        <v>1440.16</v>
      </c>
      <c r="CP956" s="18">
        <v>125.688</v>
      </c>
      <c r="CQ956" s="18">
        <v>1.6597599999999999</v>
      </c>
      <c r="CR956" s="18">
        <v>3.64256</v>
      </c>
      <c r="CS956" s="18">
        <v>1.8168599999999999</v>
      </c>
      <c r="CT956" s="18">
        <v>0</v>
      </c>
      <c r="CU956" s="18">
        <v>0</v>
      </c>
      <c r="CV956" s="18">
        <v>1315.771484375</v>
      </c>
      <c r="CW956" s="18">
        <v>7.0468006134033203</v>
      </c>
      <c r="CX956" s="18">
        <v>37.391407012939453</v>
      </c>
      <c r="CY956" s="18">
        <v>85.522689819335938</v>
      </c>
      <c r="CZ956" s="18">
        <v>14.043222427368164</v>
      </c>
      <c r="DA956" s="18">
        <v>228.88015747070313</v>
      </c>
      <c r="DB956" s="18">
        <v>5014.24853515625</v>
      </c>
      <c r="DC956" s="18">
        <v>3.7059245109558105</v>
      </c>
      <c r="DD956" s="18">
        <v>204.45295715332031</v>
      </c>
      <c r="DE956" s="18">
        <v>13.528613090515137</v>
      </c>
      <c r="DF956" s="19">
        <v>61.147189210871751</v>
      </c>
      <c r="DG956" s="19"/>
      <c r="DH956" s="19">
        <v>574.83187999999996</v>
      </c>
      <c r="DI956" s="19">
        <v>7.8430499999999999</v>
      </c>
      <c r="DJ956" s="19">
        <v>0</v>
      </c>
      <c r="DK956" s="19">
        <v>22.85032</v>
      </c>
      <c r="DL956" s="19">
        <v>41.091799999999999</v>
      </c>
      <c r="DM956" s="19">
        <v>0</v>
      </c>
      <c r="DN956" s="19">
        <v>9.2645999999999997</v>
      </c>
      <c r="DO956" s="19">
        <v>317.22199999999998</v>
      </c>
      <c r="DP956" s="19">
        <v>53.496300000000005</v>
      </c>
      <c r="DQ956" s="19">
        <v>0</v>
      </c>
      <c r="DR956" s="19">
        <v>139.7165</v>
      </c>
      <c r="DS956" s="19">
        <v>418.56200000000001</v>
      </c>
      <c r="DT956" s="19">
        <v>1010.04657</v>
      </c>
      <c r="DU956" s="19">
        <v>68.653491184520405</v>
      </c>
      <c r="DV956" s="19">
        <v>4.5734825918146518</v>
      </c>
      <c r="DW956" s="19">
        <v>8.0361416364330722</v>
      </c>
      <c r="DX956" s="19">
        <v>0.88368922199364597</v>
      </c>
      <c r="DY956" s="19">
        <v>0.92491297559012731</v>
      </c>
      <c r="DZ956" s="19">
        <v>0.89656095228364019</v>
      </c>
      <c r="EA956" s="19">
        <v>0.93838516702033781</v>
      </c>
      <c r="EB956" s="19">
        <v>36119.196277774994</v>
      </c>
      <c r="EC956" s="19">
        <v>4.5988389024914218</v>
      </c>
      <c r="ED956" s="19">
        <v>107269.3013486534</v>
      </c>
      <c r="EE956" s="19">
        <v>3.8108809886072663</v>
      </c>
      <c r="EF956" s="19">
        <v>2.9698695542308835</v>
      </c>
      <c r="EG956" s="19">
        <v>0.36908959026336674</v>
      </c>
      <c r="EH956" s="19">
        <v>485.63755804819061</v>
      </c>
      <c r="EI956" s="19">
        <v>10389.194152473778</v>
      </c>
      <c r="EJ956" s="19">
        <v>10.325083906831352</v>
      </c>
      <c r="EK956" s="19">
        <v>10.325083906831354</v>
      </c>
      <c r="EL956" s="19">
        <v>100.00059671892137</v>
      </c>
      <c r="EM956" s="19">
        <v>14.463210795397696</v>
      </c>
      <c r="EN956" s="19">
        <v>4.5988389024914218</v>
      </c>
      <c r="EO956" s="19">
        <v>737.87566226909814</v>
      </c>
      <c r="EP956" s="19">
        <v>1041.3645509130677</v>
      </c>
      <c r="EQ956" s="19">
        <v>182.30569310752404</v>
      </c>
      <c r="ER956" s="19">
        <v>257.02830101506277</v>
      </c>
      <c r="ES956" s="19">
        <v>19.343074682643724</v>
      </c>
      <c r="ET956" s="19">
        <v>1076.0136014677751</v>
      </c>
      <c r="EU956" s="19">
        <v>4.6600233754632692</v>
      </c>
      <c r="EV956" s="19">
        <v>2.832126702558925E-2</v>
      </c>
      <c r="EW956" s="19">
        <v>500</v>
      </c>
      <c r="EX956" s="19">
        <v>10696.448390677026</v>
      </c>
      <c r="EY956" s="19">
        <v>46815.64466845202</v>
      </c>
      <c r="EZ956" s="19">
        <v>3.8785570448389158E-2</v>
      </c>
      <c r="FA956" s="19">
        <v>20</v>
      </c>
      <c r="FB956" s="19">
        <v>2.1816615649929121</v>
      </c>
      <c r="FC956" s="19">
        <v>5.9607530104143001</v>
      </c>
      <c r="FD956" s="19">
        <v>7.4999999999999997E-2</v>
      </c>
      <c r="FE956" s="19">
        <v>19.841965866088866</v>
      </c>
      <c r="FF956" s="19">
        <v>4.667042729631056E-2</v>
      </c>
    </row>
    <row r="957" spans="1:162">
      <c r="A957" s="4">
        <v>40477.728472222225</v>
      </c>
      <c r="B957" s="18">
        <v>24</v>
      </c>
      <c r="C957" s="18" t="s">
        <v>78</v>
      </c>
      <c r="D957" s="18" t="s">
        <v>79</v>
      </c>
      <c r="E957" s="4">
        <v>40477.712500000001</v>
      </c>
      <c r="F957" s="4">
        <v>40477.73333333333</v>
      </c>
      <c r="G957" s="18" t="s">
        <v>28</v>
      </c>
      <c r="H957" s="18">
        <v>2</v>
      </c>
      <c r="I957" s="18">
        <v>1</v>
      </c>
      <c r="J957" s="18">
        <v>0</v>
      </c>
      <c r="K957" s="18">
        <v>5</v>
      </c>
      <c r="L957" s="18"/>
      <c r="M957" s="18">
        <v>548686</v>
      </c>
      <c r="N957" s="18">
        <v>548687</v>
      </c>
      <c r="O957" s="18">
        <v>0</v>
      </c>
      <c r="P957" s="18">
        <v>1.6046541494294898E-2</v>
      </c>
      <c r="Q957" s="18">
        <v>1.4286044320117266E-2</v>
      </c>
      <c r="R957" s="18">
        <v>1.7313504576994738</v>
      </c>
      <c r="S957" s="18">
        <v>0</v>
      </c>
      <c r="T957" s="18">
        <v>0.99705569929385729</v>
      </c>
      <c r="U957" s="18">
        <v>0.95526546020254155</v>
      </c>
      <c r="V957" s="18">
        <v>0</v>
      </c>
      <c r="W957" s="18">
        <v>0</v>
      </c>
      <c r="X957" s="18">
        <v>1.8388611628858746</v>
      </c>
      <c r="Y957" s="18">
        <v>2.8622332406641887E-2</v>
      </c>
      <c r="Z957" s="18">
        <v>32.320628287496525</v>
      </c>
      <c r="AA957" s="18">
        <v>4.9341871735140777E-2</v>
      </c>
      <c r="AB957" s="18">
        <v>2.5680005782157227E-3</v>
      </c>
      <c r="AC957" s="18">
        <v>56.157914396859169</v>
      </c>
      <c r="AD957" s="18">
        <v>0</v>
      </c>
      <c r="AE957" s="18">
        <v>5.5931229789758397E-2</v>
      </c>
      <c r="AF957" s="18">
        <v>5.5775137603505609</v>
      </c>
      <c r="AG957" s="18">
        <v>0</v>
      </c>
      <c r="AH957" s="18">
        <v>0</v>
      </c>
      <c r="AI957" s="18">
        <v>0.24213269930226078</v>
      </c>
      <c r="AJ957" s="18">
        <v>1.307877450695393E-2</v>
      </c>
      <c r="AK957" s="18">
        <v>0</v>
      </c>
      <c r="AL957" s="18">
        <v>100</v>
      </c>
      <c r="AM957" s="18">
        <v>900</v>
      </c>
      <c r="AN957" s="18">
        <v>4.2850000000000001</v>
      </c>
      <c r="AO957" s="18">
        <v>1.4240600000000001</v>
      </c>
      <c r="AP957" s="18">
        <v>5917.73</v>
      </c>
      <c r="AQ957" s="18">
        <v>99.519099999999995</v>
      </c>
      <c r="AR957" s="18"/>
      <c r="AS957" s="18">
        <v>0</v>
      </c>
      <c r="AT957" s="18">
        <v>0</v>
      </c>
      <c r="AU957" s="18">
        <v>5.6341599999999996</v>
      </c>
      <c r="AV957" s="18">
        <v>2.0872299999999999</v>
      </c>
      <c r="AW957" s="18">
        <v>19.874500000000001</v>
      </c>
      <c r="AX957" s="18">
        <v>0.54475799999999996</v>
      </c>
      <c r="AY957" s="18">
        <v>0</v>
      </c>
      <c r="AZ957" s="18">
        <v>0</v>
      </c>
      <c r="BA957" s="18">
        <v>80944.899999999994</v>
      </c>
      <c r="BB957" s="18">
        <v>1585.88</v>
      </c>
      <c r="BC957" s="18">
        <v>0</v>
      </c>
      <c r="BD957" s="18">
        <v>0</v>
      </c>
      <c r="BE957" s="18">
        <v>0</v>
      </c>
      <c r="BF957" s="18">
        <v>0</v>
      </c>
      <c r="BG957" s="18">
        <v>69.706400000000002</v>
      </c>
      <c r="BH957" s="18">
        <v>8.9934499999999993</v>
      </c>
      <c r="BI957" s="18">
        <v>17.7956</v>
      </c>
      <c r="BJ957" s="18">
        <v>6.0318699999999996</v>
      </c>
      <c r="BK957" s="18">
        <v>0</v>
      </c>
      <c r="BL957" s="18">
        <v>0</v>
      </c>
      <c r="BM957" s="23">
        <f t="shared" si="170"/>
        <v>77.511285174770407</v>
      </c>
      <c r="BN957" s="23">
        <f t="shared" si="171"/>
        <v>896.36162230433229</v>
      </c>
      <c r="BO957" s="23">
        <f t="shared" si="172"/>
        <v>0.80771855533708259</v>
      </c>
      <c r="BP957" s="23">
        <f t="shared" si="173"/>
        <v>896.36162230433251</v>
      </c>
      <c r="BQ957" s="23"/>
      <c r="BR957" s="18">
        <v>18.878699999999998</v>
      </c>
      <c r="BS957" s="18">
        <v>2.5548299999999999</v>
      </c>
      <c r="BT957" s="18">
        <v>5984.53</v>
      </c>
      <c r="BU957" s="18">
        <v>230.797</v>
      </c>
      <c r="BV957" s="18">
        <v>7.4620699999999998</v>
      </c>
      <c r="BW957" s="18">
        <v>0.60852799999999996</v>
      </c>
      <c r="BX957" s="18">
        <v>357.10399999999998</v>
      </c>
      <c r="BY957" s="18">
        <v>8.7474600000000002</v>
      </c>
      <c r="BZ957" s="18">
        <v>2798.84</v>
      </c>
      <c r="CA957" s="23">
        <f t="shared" si="174"/>
        <v>1149.541952162537</v>
      </c>
      <c r="CB957" s="24">
        <f t="shared" si="175"/>
        <v>41.93534176400707</v>
      </c>
      <c r="CC957" s="25">
        <f t="shared" si="176"/>
        <v>26.383393122437944</v>
      </c>
      <c r="CD957" s="25">
        <f t="shared" si="182"/>
        <v>3.7361289502542934</v>
      </c>
      <c r="CE957" s="18">
        <v>619.25099999999998</v>
      </c>
      <c r="CF957" s="18">
        <v>0</v>
      </c>
      <c r="CG957" s="18">
        <v>0</v>
      </c>
      <c r="CH957" s="18">
        <v>9218.1</v>
      </c>
      <c r="CI957" s="23">
        <v>5917.73</v>
      </c>
      <c r="CJ957" s="23" t="b">
        <f t="shared" si="177"/>
        <v>1</v>
      </c>
      <c r="CK957" s="23" t="b">
        <f t="shared" si="178"/>
        <v>1</v>
      </c>
      <c r="CL957" s="23">
        <f t="shared" si="179"/>
        <v>0</v>
      </c>
      <c r="CM957" s="23">
        <f t="shared" si="180"/>
        <v>0</v>
      </c>
      <c r="CN957" s="23">
        <f t="shared" si="181"/>
        <v>7567.915</v>
      </c>
      <c r="CO957" s="18">
        <v>1341.81</v>
      </c>
      <c r="CP957" s="18">
        <v>113.145</v>
      </c>
      <c r="CQ957" s="18">
        <v>1.5205</v>
      </c>
      <c r="CR957" s="18">
        <v>0</v>
      </c>
      <c r="CS957" s="18">
        <v>0</v>
      </c>
      <c r="CT957" s="18">
        <v>0</v>
      </c>
      <c r="CU957" s="18">
        <v>0</v>
      </c>
      <c r="CV957" s="18">
        <v>1357.0189208984375</v>
      </c>
      <c r="CW957" s="18">
        <v>7.122128963470459</v>
      </c>
      <c r="CX957" s="18">
        <v>38.245071411132812</v>
      </c>
      <c r="CY957" s="18">
        <v>84.372688293457031</v>
      </c>
      <c r="CZ957" s="18">
        <v>14.081497192382813</v>
      </c>
      <c r="DA957" s="18">
        <v>229.33187866210937</v>
      </c>
      <c r="DB957" s="18">
        <v>4944.9931640625</v>
      </c>
      <c r="DC957" s="18">
        <v>3.6869063377380371</v>
      </c>
      <c r="DD957" s="18">
        <v>200.76324462890625</v>
      </c>
      <c r="DE957" s="18">
        <v>16.971967697143555</v>
      </c>
      <c r="DF957" s="19">
        <v>61.147189210871751</v>
      </c>
      <c r="DG957" s="19"/>
      <c r="DH957" s="19">
        <v>493.27836000000002</v>
      </c>
      <c r="DI957" s="19">
        <v>12.855</v>
      </c>
      <c r="DJ957" s="19">
        <v>0</v>
      </c>
      <c r="DK957" s="19">
        <v>22.536639999999998</v>
      </c>
      <c r="DL957" s="19">
        <v>39.749000000000002</v>
      </c>
      <c r="DM957" s="19">
        <v>0</v>
      </c>
      <c r="DN957" s="19">
        <v>0</v>
      </c>
      <c r="DO957" s="19">
        <v>278.82560000000001</v>
      </c>
      <c r="DP957" s="19">
        <v>53.386800000000001</v>
      </c>
      <c r="DQ957" s="19">
        <v>0</v>
      </c>
      <c r="DR957" s="19">
        <v>94.393499999999989</v>
      </c>
      <c r="DS957" s="19">
        <v>357.10399999999998</v>
      </c>
      <c r="DT957" s="19">
        <v>858.85053999999991</v>
      </c>
      <c r="DU957" s="19">
        <v>81.471563038578822</v>
      </c>
      <c r="DV957" s="19">
        <v>4.3597009147554031</v>
      </c>
      <c r="DW957" s="19">
        <v>7.5907069689336684</v>
      </c>
      <c r="DX957" s="19">
        <v>0.90461369707628869</v>
      </c>
      <c r="DY957" s="19">
        <v>0.93827452612418638</v>
      </c>
      <c r="DZ957" s="19">
        <v>0.91571712584747766</v>
      </c>
      <c r="EA957" s="19">
        <v>0.94979111536256755</v>
      </c>
      <c r="EB957" s="19">
        <v>37150.225353119975</v>
      </c>
      <c r="EC957" s="19">
        <v>4.7301136015415173</v>
      </c>
      <c r="ED957" s="19">
        <v>105787.72834329044</v>
      </c>
      <c r="EE957" s="19">
        <v>3.6440119499502504</v>
      </c>
      <c r="EF957" s="19">
        <v>2.8475662620551532</v>
      </c>
      <c r="EG957" s="19">
        <v>0.36934603118896486</v>
      </c>
      <c r="EH957" s="19">
        <v>501.20955268216971</v>
      </c>
      <c r="EI957" s="19">
        <v>10722.324226358292</v>
      </c>
      <c r="EJ957" s="19">
        <v>9.8661191463727977</v>
      </c>
      <c r="EK957" s="19">
        <v>9.8661191463727977</v>
      </c>
      <c r="EL957" s="19">
        <v>100.00059671892137</v>
      </c>
      <c r="EM957" s="19">
        <v>14.463210795397696</v>
      </c>
      <c r="EN957" s="19">
        <v>4.7301136015415173</v>
      </c>
      <c r="EO957" s="19">
        <v>737.87566226909814</v>
      </c>
      <c r="EP957" s="19">
        <v>1041.3645509130677</v>
      </c>
      <c r="EQ957" s="19">
        <v>188.50666229857231</v>
      </c>
      <c r="ER957" s="19">
        <v>265.77903497771632</v>
      </c>
      <c r="ES957" s="19">
        <v>19.343074682643724</v>
      </c>
      <c r="ET957" s="19">
        <v>1109.7449927100618</v>
      </c>
      <c r="EU957" s="19">
        <v>4.4559724950743318</v>
      </c>
      <c r="EV957" s="19">
        <v>1.1634249383753806E-2</v>
      </c>
      <c r="EW957" s="19">
        <v>500</v>
      </c>
      <c r="EX957" s="19">
        <v>10696.448390677026</v>
      </c>
      <c r="EY957" s="19">
        <v>47846.673743797</v>
      </c>
      <c r="EZ957" s="19">
        <v>3.8811870828098838E-2</v>
      </c>
      <c r="FA957" s="19">
        <v>20</v>
      </c>
      <c r="FB957" s="19">
        <v>2.1816615649929121</v>
      </c>
      <c r="FC957" s="19">
        <v>6.0920277094643955</v>
      </c>
      <c r="FD957" s="19">
        <v>7.4999999999999997E-2</v>
      </c>
      <c r="FE957" s="19">
        <v>24.892219289143881</v>
      </c>
      <c r="FF957" s="19">
        <v>3.0995583572194108E-2</v>
      </c>
    </row>
    <row r="958" spans="1:162">
      <c r="A958" s="4">
        <v>40472.449999999997</v>
      </c>
      <c r="B958" s="18">
        <v>1</v>
      </c>
      <c r="C958" s="18" t="s">
        <v>54</v>
      </c>
      <c r="D958" s="18" t="s">
        <v>55</v>
      </c>
      <c r="E958" s="4">
        <v>40472.438194444447</v>
      </c>
      <c r="F958" s="4">
        <v>40472.459027777775</v>
      </c>
      <c r="G958" s="18" t="s">
        <v>28</v>
      </c>
      <c r="H958" s="18">
        <v>1</v>
      </c>
      <c r="I958" s="18">
        <v>5</v>
      </c>
      <c r="J958" s="18">
        <v>0</v>
      </c>
      <c r="K958" s="18">
        <v>5</v>
      </c>
      <c r="L958" s="18"/>
      <c r="M958" s="18" t="s">
        <v>87</v>
      </c>
      <c r="N958" s="18" t="s">
        <v>88</v>
      </c>
      <c r="O958" s="18">
        <v>0</v>
      </c>
      <c r="P958" s="18">
        <v>3.2451344843328213E-2</v>
      </c>
      <c r="Q958" s="18">
        <v>2.4228994272800165E-2</v>
      </c>
      <c r="R958" s="18">
        <v>3.5907645017802796</v>
      </c>
      <c r="S958" s="18">
        <v>6.3374400339117785E-3</v>
      </c>
      <c r="T958" s="18">
        <v>3.0476343783366762</v>
      </c>
      <c r="U958" s="18">
        <v>1.1491239989764965</v>
      </c>
      <c r="V958" s="18">
        <v>0</v>
      </c>
      <c r="W958" s="18">
        <v>0</v>
      </c>
      <c r="X958" s="18">
        <v>1.6808740702516805</v>
      </c>
      <c r="Y958" s="18">
        <v>0.37752789111634061</v>
      </c>
      <c r="Z958" s="18">
        <v>38.444721828289225</v>
      </c>
      <c r="AA958" s="18">
        <v>5.1724816502276755E-2</v>
      </c>
      <c r="AB958" s="18">
        <v>1.1680471989315279E-2</v>
      </c>
      <c r="AC958" s="18">
        <v>37.34600809629665</v>
      </c>
      <c r="AD958" s="18">
        <v>9.1186149926196797E-3</v>
      </c>
      <c r="AE958" s="18">
        <v>8.8266003034353988E-2</v>
      </c>
      <c r="AF958" s="18">
        <v>13.89122286258273</v>
      </c>
      <c r="AG958" s="18">
        <v>0</v>
      </c>
      <c r="AH958" s="18">
        <v>0</v>
      </c>
      <c r="AI958" s="18">
        <v>0.22909383663104835</v>
      </c>
      <c r="AJ958" s="18">
        <v>4.3261729291266017E-2</v>
      </c>
      <c r="AK958" s="18">
        <v>0</v>
      </c>
      <c r="AL958" s="18">
        <v>100</v>
      </c>
      <c r="AM958" s="18">
        <v>900</v>
      </c>
      <c r="AN958" s="18">
        <v>0</v>
      </c>
      <c r="AO958" s="18">
        <v>0</v>
      </c>
      <c r="AP958" s="18">
        <v>7744.87</v>
      </c>
      <c r="AQ958" s="18">
        <v>182.40899999999999</v>
      </c>
      <c r="AR958" s="18"/>
      <c r="AS958" s="18">
        <v>0</v>
      </c>
      <c r="AT958" s="18">
        <v>0</v>
      </c>
      <c r="AU958" s="18">
        <v>0</v>
      </c>
      <c r="AV958" s="18">
        <v>0</v>
      </c>
      <c r="AW958" s="18">
        <v>0</v>
      </c>
      <c r="AX958" s="18">
        <v>0</v>
      </c>
      <c r="AY958" s="18">
        <v>7.3218899999999998</v>
      </c>
      <c r="AZ958" s="18">
        <v>1.76623</v>
      </c>
      <c r="BA958" s="18">
        <v>71641.2</v>
      </c>
      <c r="BB958" s="18">
        <v>1203.57</v>
      </c>
      <c r="BC958" s="18">
        <v>0</v>
      </c>
      <c r="BD958" s="18">
        <v>0</v>
      </c>
      <c r="BE958" s="18">
        <v>3.1644100000000002</v>
      </c>
      <c r="BF958" s="18">
        <v>0.75572499999999998</v>
      </c>
      <c r="BG958" s="18">
        <v>0</v>
      </c>
      <c r="BH958" s="18">
        <v>0</v>
      </c>
      <c r="BI958" s="18">
        <v>11.211399999999999</v>
      </c>
      <c r="BJ958" s="18">
        <v>3.4087999999999998</v>
      </c>
      <c r="BK958" s="18">
        <v>0</v>
      </c>
      <c r="BL958" s="18">
        <v>0</v>
      </c>
      <c r="BM958" s="23">
        <f t="shared" si="170"/>
        <v>81.049415757277387</v>
      </c>
      <c r="BN958" s="23">
        <f t="shared" si="171"/>
        <v>462.84255903843257</v>
      </c>
      <c r="BO958" s="23">
        <f t="shared" si="172"/>
        <v>0.70891393604385333</v>
      </c>
      <c r="BP958" s="23">
        <f t="shared" si="173"/>
        <v>462.84255903843257</v>
      </c>
      <c r="BQ958" s="23"/>
      <c r="BR958" s="18">
        <v>0</v>
      </c>
      <c r="BS958" s="18">
        <v>0</v>
      </c>
      <c r="BT958" s="18">
        <v>9256.02</v>
      </c>
      <c r="BU958" s="18">
        <v>222.63800000000001</v>
      </c>
      <c r="BV958" s="18">
        <v>4.4561000000000002</v>
      </c>
      <c r="BW958" s="18">
        <v>0.53095300000000001</v>
      </c>
      <c r="BX958" s="18">
        <v>27.314</v>
      </c>
      <c r="BY958" s="18">
        <v>1.7266600000000001</v>
      </c>
      <c r="BZ958" s="18">
        <v>3445.62</v>
      </c>
      <c r="CA958" s="23">
        <f t="shared" si="174"/>
        <v>588.02907766432327</v>
      </c>
      <c r="CB958" s="24">
        <f t="shared" si="175"/>
        <v>43.806699615630656</v>
      </c>
      <c r="CC958" s="25">
        <f t="shared" si="176"/>
        <v>28.25475097406153</v>
      </c>
      <c r="CD958" s="25">
        <f t="shared" si="182"/>
        <v>3.7797867649462993</v>
      </c>
      <c r="CE958" s="18">
        <v>572.08900000000006</v>
      </c>
      <c r="CF958" s="18">
        <v>0</v>
      </c>
      <c r="CG958" s="18">
        <v>0</v>
      </c>
      <c r="CH958" s="18">
        <v>12857</v>
      </c>
      <c r="CI958" s="23">
        <v>7744.87</v>
      </c>
      <c r="CJ958" s="23" t="b">
        <f t="shared" si="177"/>
        <v>1</v>
      </c>
      <c r="CK958" s="23" t="b">
        <f t="shared" si="178"/>
        <v>1</v>
      </c>
      <c r="CL958" s="23">
        <f t="shared" si="179"/>
        <v>0</v>
      </c>
      <c r="CM958" s="23">
        <f t="shared" si="180"/>
        <v>0</v>
      </c>
      <c r="CN958" s="23">
        <f t="shared" si="181"/>
        <v>10300.934999999999</v>
      </c>
      <c r="CO958" s="18">
        <v>1411.42</v>
      </c>
      <c r="CP958" s="18">
        <v>23.4467</v>
      </c>
      <c r="CQ958" s="18">
        <v>0.96100699999999994</v>
      </c>
      <c r="CR958" s="18">
        <v>7.3491</v>
      </c>
      <c r="CS958" s="18">
        <v>1.10623</v>
      </c>
      <c r="CT958" s="18">
        <v>0</v>
      </c>
      <c r="CU958" s="18">
        <v>0</v>
      </c>
      <c r="CV958" s="18">
        <v>937.84722900390625</v>
      </c>
      <c r="CW958" s="18">
        <v>3.6628141403198242</v>
      </c>
      <c r="CX958" s="18">
        <v>19.610773086547852</v>
      </c>
      <c r="CY958" s="18">
        <v>89.472518920898437</v>
      </c>
      <c r="CZ958" s="18">
        <v>19.707427978515625</v>
      </c>
      <c r="DA958" s="18">
        <v>275.68899536132812</v>
      </c>
      <c r="DB958" s="18">
        <v>1880.1024169921875</v>
      </c>
      <c r="DC958" s="18">
        <v>2.0005984306335449</v>
      </c>
      <c r="DD958" s="18">
        <v>329.2196044921875</v>
      </c>
      <c r="DE958" s="18">
        <v>4.7228784561157227</v>
      </c>
      <c r="DF958" s="19">
        <v>46.538972189372558</v>
      </c>
      <c r="DG958" s="19"/>
      <c r="DH958" s="19">
        <v>49.011699999999998</v>
      </c>
      <c r="DI958" s="19">
        <v>0</v>
      </c>
      <c r="DJ958" s="19">
        <v>0</v>
      </c>
      <c r="DK958" s="19">
        <v>0</v>
      </c>
      <c r="DL958" s="19">
        <v>0</v>
      </c>
      <c r="DM958" s="19">
        <v>21.965669999999999</v>
      </c>
      <c r="DN958" s="19">
        <v>12.657640000000001</v>
      </c>
      <c r="DO958" s="19">
        <v>0</v>
      </c>
      <c r="DP958" s="19">
        <v>33.6342</v>
      </c>
      <c r="DQ958" s="19">
        <v>0</v>
      </c>
      <c r="DR958" s="19">
        <v>0</v>
      </c>
      <c r="DS958" s="19">
        <v>27.314</v>
      </c>
      <c r="DT958" s="19">
        <v>95.571509999999989</v>
      </c>
      <c r="DU958" s="19">
        <v>548.3500876455962</v>
      </c>
      <c r="DV958" s="19">
        <v>2.0903453364439346</v>
      </c>
      <c r="DW958" s="19">
        <v>4.0761177479133517</v>
      </c>
      <c r="DX958" s="19">
        <v>0.99082783269306152</v>
      </c>
      <c r="DY958" s="19">
        <v>0.99439586734739027</v>
      </c>
      <c r="DZ958" s="19">
        <v>0.99263475833238679</v>
      </c>
      <c r="EA958" s="19">
        <v>0.99620929984197948</v>
      </c>
      <c r="EB958" s="19">
        <v>18345.372474538268</v>
      </c>
      <c r="EC958" s="19">
        <v>2.3358053697478089</v>
      </c>
      <c r="ED958" s="19">
        <v>40220.836945088144</v>
      </c>
      <c r="EE958" s="19">
        <v>2.0047000821115146</v>
      </c>
      <c r="EF958" s="19">
        <v>2.1924241113616558</v>
      </c>
      <c r="EG958" s="19">
        <v>0.40703976745605475</v>
      </c>
      <c r="EH958" s="19">
        <v>381.74111800305531</v>
      </c>
      <c r="EI958" s="19">
        <v>8166.5483346380579</v>
      </c>
      <c r="EJ958" s="19">
        <v>4.9250718047541842</v>
      </c>
      <c r="EK958" s="19">
        <v>4.925071804754185</v>
      </c>
      <c r="EL958" s="19">
        <v>100.02404087922099</v>
      </c>
      <c r="EM958" s="19">
        <v>17.012626365164358</v>
      </c>
      <c r="EN958" s="19">
        <v>2.3358053697478089</v>
      </c>
      <c r="EO958" s="19">
        <v>731.69777355617293</v>
      </c>
      <c r="EP958" s="19">
        <v>1092.6069457856154</v>
      </c>
      <c r="EQ958" s="19">
        <v>254.00320159266107</v>
      </c>
      <c r="ER958" s="19">
        <v>378.56903653537302</v>
      </c>
      <c r="ES958" s="19">
        <v>25.448503514942747</v>
      </c>
      <c r="ET958" s="19">
        <v>652.88963230340721</v>
      </c>
      <c r="EU958" s="19">
        <v>2.879663459134969</v>
      </c>
      <c r="EV958" s="19">
        <v>2.0502122840668239E-3</v>
      </c>
      <c r="EW958" s="19">
        <v>500</v>
      </c>
      <c r="EX958" s="19">
        <v>10696.448390677026</v>
      </c>
      <c r="EY958" s="19">
        <v>29041.820865215293</v>
      </c>
      <c r="EZ958" s="19">
        <v>4.9509541281073086E-2</v>
      </c>
      <c r="FA958" s="19">
        <v>20</v>
      </c>
      <c r="FB958" s="19">
        <v>2.1816615649929121</v>
      </c>
      <c r="FC958" s="19">
        <v>3.6977194776706868</v>
      </c>
      <c r="FD958" s="19">
        <v>7.4999999999999997E-2</v>
      </c>
      <c r="FE958" s="19">
        <v>6.9268884023030601</v>
      </c>
      <c r="FF958" s="19">
        <v>0.18811316012854487</v>
      </c>
    </row>
    <row r="959" spans="1:162">
      <c r="A959" s="4">
        <v>40477.722222222219</v>
      </c>
      <c r="B959" s="18">
        <v>24</v>
      </c>
      <c r="C959" s="18" t="s">
        <v>78</v>
      </c>
      <c r="D959" s="18" t="s">
        <v>79</v>
      </c>
      <c r="E959" s="4">
        <v>40477.712500000001</v>
      </c>
      <c r="F959" s="4">
        <v>40477.73333333333</v>
      </c>
      <c r="G959" s="18" t="s">
        <v>28</v>
      </c>
      <c r="H959" s="18">
        <v>2</v>
      </c>
      <c r="I959" s="18">
        <v>1</v>
      </c>
      <c r="J959" s="18">
        <v>0</v>
      </c>
      <c r="K959" s="18">
        <v>5</v>
      </c>
      <c r="L959" s="18"/>
      <c r="M959" s="18">
        <v>548686</v>
      </c>
      <c r="N959" s="18">
        <v>548687</v>
      </c>
      <c r="O959" s="18">
        <v>0</v>
      </c>
      <c r="P959" s="18">
        <v>1.6046541494294898E-2</v>
      </c>
      <c r="Q959" s="18">
        <v>1.4286044320117266E-2</v>
      </c>
      <c r="R959" s="18">
        <v>1.7313504576994738</v>
      </c>
      <c r="S959" s="18">
        <v>0</v>
      </c>
      <c r="T959" s="18">
        <v>0.99705569929385729</v>
      </c>
      <c r="U959" s="18">
        <v>0.95526546020254155</v>
      </c>
      <c r="V959" s="18">
        <v>0</v>
      </c>
      <c r="W959" s="18">
        <v>0</v>
      </c>
      <c r="X959" s="18">
        <v>1.8388611628858746</v>
      </c>
      <c r="Y959" s="18">
        <v>2.8622332406641887E-2</v>
      </c>
      <c r="Z959" s="18">
        <v>32.320628287496525</v>
      </c>
      <c r="AA959" s="18">
        <v>4.9341871735140777E-2</v>
      </c>
      <c r="AB959" s="18">
        <v>2.5680005782157227E-3</v>
      </c>
      <c r="AC959" s="18">
        <v>56.157914396859169</v>
      </c>
      <c r="AD959" s="18">
        <v>0</v>
      </c>
      <c r="AE959" s="18">
        <v>5.5931229789758397E-2</v>
      </c>
      <c r="AF959" s="18">
        <v>5.5775137603505609</v>
      </c>
      <c r="AG959" s="18">
        <v>0</v>
      </c>
      <c r="AH959" s="18">
        <v>0</v>
      </c>
      <c r="AI959" s="18">
        <v>0.24213269930226078</v>
      </c>
      <c r="AJ959" s="18">
        <v>1.307877450695393E-2</v>
      </c>
      <c r="AK959" s="18">
        <v>0</v>
      </c>
      <c r="AL959" s="18">
        <v>100</v>
      </c>
      <c r="AM959" s="18">
        <v>900</v>
      </c>
      <c r="AN959" s="18">
        <v>0</v>
      </c>
      <c r="AO959" s="18">
        <v>0</v>
      </c>
      <c r="AP959" s="18">
        <v>8948.44</v>
      </c>
      <c r="AQ959" s="18">
        <v>160.44</v>
      </c>
      <c r="AR959" s="18"/>
      <c r="AS959" s="18">
        <v>0</v>
      </c>
      <c r="AT959" s="18">
        <v>0</v>
      </c>
      <c r="AU959" s="18">
        <v>8.1005500000000001</v>
      </c>
      <c r="AV959" s="18">
        <v>2.9145099999999999</v>
      </c>
      <c r="AW959" s="18">
        <v>15.589600000000001</v>
      </c>
      <c r="AX959" s="18">
        <v>0.82278799999999996</v>
      </c>
      <c r="AY959" s="18">
        <v>0</v>
      </c>
      <c r="AZ959" s="18">
        <v>0</v>
      </c>
      <c r="BA959" s="18">
        <v>140598</v>
      </c>
      <c r="BB959" s="18">
        <v>2320.2600000000002</v>
      </c>
      <c r="BC959" s="18">
        <v>0</v>
      </c>
      <c r="BD959" s="18">
        <v>0</v>
      </c>
      <c r="BE959" s="18">
        <v>0</v>
      </c>
      <c r="BF959" s="18">
        <v>0</v>
      </c>
      <c r="BG959" s="18">
        <v>78.446899999999999</v>
      </c>
      <c r="BH959" s="18">
        <v>11.133800000000001</v>
      </c>
      <c r="BI959" s="18">
        <v>17.947600000000001</v>
      </c>
      <c r="BJ959" s="18">
        <v>7.3676500000000003</v>
      </c>
      <c r="BK959" s="18">
        <v>0</v>
      </c>
      <c r="BL959" s="18">
        <v>0</v>
      </c>
      <c r="BM959" s="23">
        <f t="shared" si="170"/>
        <v>77.511285174770407</v>
      </c>
      <c r="BN959" s="23">
        <f t="shared" si="171"/>
        <v>864.06268297036183</v>
      </c>
      <c r="BO959" s="23">
        <f t="shared" si="172"/>
        <v>0.81656932417892258</v>
      </c>
      <c r="BP959" s="23">
        <f t="shared" si="173"/>
        <v>864.06268297036195</v>
      </c>
      <c r="BQ959" s="23"/>
      <c r="BR959" s="18">
        <v>25.2423</v>
      </c>
      <c r="BS959" s="18">
        <v>2.9861300000000002</v>
      </c>
      <c r="BT959" s="18">
        <v>10145.6</v>
      </c>
      <c r="BU959" s="18">
        <v>299.16699999999997</v>
      </c>
      <c r="BV959" s="18">
        <v>9.4184999999999999</v>
      </c>
      <c r="BW959" s="18">
        <v>0.95215700000000003</v>
      </c>
      <c r="BX959" s="18">
        <v>382.45100000000002</v>
      </c>
      <c r="BY959" s="18">
        <v>7.2340600000000004</v>
      </c>
      <c r="BZ959" s="18">
        <v>4236.01</v>
      </c>
      <c r="CA959" s="23">
        <f t="shared" si="174"/>
        <v>1174.3275421126098</v>
      </c>
      <c r="CB959" s="24">
        <f t="shared" si="175"/>
        <v>44.440876190693565</v>
      </c>
      <c r="CC959" s="25">
        <f t="shared" si="176"/>
        <v>28.888927549124439</v>
      </c>
      <c r="CD959" s="25">
        <f t="shared" si="182"/>
        <v>3.7941596808392979</v>
      </c>
      <c r="CE959" s="18">
        <v>509.35500000000002</v>
      </c>
      <c r="CF959" s="18">
        <v>0</v>
      </c>
      <c r="CG959" s="18">
        <v>0</v>
      </c>
      <c r="CH959" s="18">
        <v>13129.1</v>
      </c>
      <c r="CI959" s="23">
        <v>8948.44</v>
      </c>
      <c r="CJ959" s="23" t="b">
        <f t="shared" si="177"/>
        <v>1</v>
      </c>
      <c r="CK959" s="23" t="b">
        <f t="shared" si="178"/>
        <v>1</v>
      </c>
      <c r="CL959" s="23">
        <f t="shared" si="179"/>
        <v>0</v>
      </c>
      <c r="CM959" s="23">
        <f t="shared" si="180"/>
        <v>0</v>
      </c>
      <c r="CN959" s="23">
        <f t="shared" si="181"/>
        <v>11038.77</v>
      </c>
      <c r="CO959" s="18">
        <v>1522.92</v>
      </c>
      <c r="CP959" s="18">
        <v>141.345</v>
      </c>
      <c r="CQ959" s="18">
        <v>1.5500700000000001</v>
      </c>
      <c r="CR959" s="18">
        <v>4.7783699999999998</v>
      </c>
      <c r="CS959" s="18">
        <v>1.72011</v>
      </c>
      <c r="CT959" s="18">
        <v>0</v>
      </c>
      <c r="CU959" s="18">
        <v>0</v>
      </c>
      <c r="CV959" s="18">
        <v>1293.9422607421875</v>
      </c>
      <c r="CW959" s="18">
        <v>7.0505008697509766</v>
      </c>
      <c r="CX959" s="18">
        <v>37.763729095458984</v>
      </c>
      <c r="CY959" s="18">
        <v>85.095603942871094</v>
      </c>
      <c r="CZ959" s="18">
        <v>13.928868293762207</v>
      </c>
      <c r="DA959" s="18">
        <v>228.41070556640625</v>
      </c>
      <c r="DB959" s="18">
        <v>4890.4345703125</v>
      </c>
      <c r="DC959" s="18">
        <v>3.7334170341491699</v>
      </c>
      <c r="DD959" s="18">
        <v>202.86338806152344</v>
      </c>
      <c r="DE959" s="18">
        <v>15.627494812011719</v>
      </c>
      <c r="DF959" s="19">
        <v>61.147189210871751</v>
      </c>
      <c r="DG959" s="19"/>
      <c r="DH959" s="19">
        <v>527.77795000000003</v>
      </c>
      <c r="DI959" s="19">
        <v>0</v>
      </c>
      <c r="DJ959" s="19">
        <v>0</v>
      </c>
      <c r="DK959" s="19">
        <v>32.402200000000001</v>
      </c>
      <c r="DL959" s="19">
        <v>31.179200000000002</v>
      </c>
      <c r="DM959" s="19">
        <v>0</v>
      </c>
      <c r="DN959" s="19">
        <v>0</v>
      </c>
      <c r="DO959" s="19">
        <v>313.7876</v>
      </c>
      <c r="DP959" s="19">
        <v>53.842800000000004</v>
      </c>
      <c r="DQ959" s="19">
        <v>0</v>
      </c>
      <c r="DR959" s="19">
        <v>126.2115</v>
      </c>
      <c r="DS959" s="19">
        <v>382.45100000000002</v>
      </c>
      <c r="DT959" s="19">
        <v>939.87430000000006</v>
      </c>
      <c r="DU959" s="19">
        <v>92.886907920336768</v>
      </c>
      <c r="DV959" s="19">
        <v>3.7339697194807036</v>
      </c>
      <c r="DW959" s="19">
        <v>6.6495051116063539</v>
      </c>
      <c r="DX959" s="19">
        <v>0.92391308899019609</v>
      </c>
      <c r="DY959" s="19">
        <v>0.95150658512877562</v>
      </c>
      <c r="DZ959" s="19">
        <v>0.93385973389070864</v>
      </c>
      <c r="EA959" s="19">
        <v>0.96175029553352742</v>
      </c>
      <c r="EB959" s="19">
        <v>35811.577150133475</v>
      </c>
      <c r="EC959" s="19">
        <v>4.5596716186884096</v>
      </c>
      <c r="ED959" s="19">
        <v>104620.56197866086</v>
      </c>
      <c r="EE959" s="19">
        <v>3.7794843855763811</v>
      </c>
      <c r="EF959" s="19">
        <v>2.9214173265829184</v>
      </c>
      <c r="EG959" s="19">
        <v>0.3683234175682068</v>
      </c>
      <c r="EH959" s="19">
        <v>476.58923561249424</v>
      </c>
      <c r="EI959" s="19">
        <v>10195.624324562516</v>
      </c>
      <c r="EJ959" s="19">
        <v>10.261319821937439</v>
      </c>
      <c r="EK959" s="19">
        <v>10.261319821937439</v>
      </c>
      <c r="EL959" s="19">
        <v>100.00059671892137</v>
      </c>
      <c r="EM959" s="19">
        <v>14.463210795397696</v>
      </c>
      <c r="EN959" s="19">
        <v>4.5596716186884096</v>
      </c>
      <c r="EO959" s="19">
        <v>737.87566226909814</v>
      </c>
      <c r="EP959" s="19">
        <v>1041.3645509130677</v>
      </c>
      <c r="EQ959" s="19">
        <v>183.45239714865795</v>
      </c>
      <c r="ER959" s="19">
        <v>258.64061449275653</v>
      </c>
      <c r="ES959" s="19">
        <v>19.343074682643724</v>
      </c>
      <c r="ET959" s="19">
        <v>1058.1620658346367</v>
      </c>
      <c r="EU959" s="19">
        <v>4.6216309658153518</v>
      </c>
      <c r="EV959" s="19">
        <v>1.2339192489303501E-2</v>
      </c>
      <c r="EW959" s="19">
        <v>500</v>
      </c>
      <c r="EX959" s="19">
        <v>10696.448390677026</v>
      </c>
      <c r="EY959" s="19">
        <v>46508.0255408105</v>
      </c>
      <c r="EZ959" s="19">
        <v>3.8572746098799966E-2</v>
      </c>
      <c r="FA959" s="19">
        <v>20</v>
      </c>
      <c r="FB959" s="19">
        <v>2.1816615649929121</v>
      </c>
      <c r="FC959" s="19">
        <v>5.9215857266112879</v>
      </c>
      <c r="FD959" s="19">
        <v>7.4999999999999997E-2</v>
      </c>
      <c r="FE959" s="19">
        <v>22.920325724283853</v>
      </c>
      <c r="FF959" s="19">
        <v>3.4328416179255056E-2</v>
      </c>
    </row>
    <row r="960" spans="1:162">
      <c r="A960" s="4">
        <v>40477.720138888886</v>
      </c>
      <c r="B960" s="18">
        <v>24</v>
      </c>
      <c r="C960" s="18" t="s">
        <v>78</v>
      </c>
      <c r="D960" s="18" t="s">
        <v>79</v>
      </c>
      <c r="E960" s="4">
        <v>40477.712500000001</v>
      </c>
      <c r="F960" s="4">
        <v>40477.73333333333</v>
      </c>
      <c r="G960" s="18" t="s">
        <v>28</v>
      </c>
      <c r="H960" s="18">
        <v>2</v>
      </c>
      <c r="I960" s="18">
        <v>1</v>
      </c>
      <c r="J960" s="18">
        <v>0</v>
      </c>
      <c r="K960" s="18">
        <v>5</v>
      </c>
      <c r="L960" s="18"/>
      <c r="M960" s="18">
        <v>548686</v>
      </c>
      <c r="N960" s="18">
        <v>548687</v>
      </c>
      <c r="O960" s="18">
        <v>0</v>
      </c>
      <c r="P960" s="18">
        <v>1.6046541494294898E-2</v>
      </c>
      <c r="Q960" s="18">
        <v>1.4286044320117266E-2</v>
      </c>
      <c r="R960" s="18">
        <v>1.7313504576994738</v>
      </c>
      <c r="S960" s="18">
        <v>0</v>
      </c>
      <c r="T960" s="18">
        <v>0.99705569929385729</v>
      </c>
      <c r="U960" s="18">
        <v>0.95526546020254155</v>
      </c>
      <c r="V960" s="18">
        <v>0</v>
      </c>
      <c r="W960" s="18">
        <v>0</v>
      </c>
      <c r="X960" s="18">
        <v>1.8388611628858746</v>
      </c>
      <c r="Y960" s="18">
        <v>2.8622332406641887E-2</v>
      </c>
      <c r="Z960" s="18">
        <v>32.320628287496525</v>
      </c>
      <c r="AA960" s="18">
        <v>4.9341871735140777E-2</v>
      </c>
      <c r="AB960" s="18">
        <v>2.5680005782157227E-3</v>
      </c>
      <c r="AC960" s="18">
        <v>56.157914396859169</v>
      </c>
      <c r="AD960" s="18">
        <v>0</v>
      </c>
      <c r="AE960" s="18">
        <v>5.5931229789758397E-2</v>
      </c>
      <c r="AF960" s="18">
        <v>5.5775137603505609</v>
      </c>
      <c r="AG960" s="18">
        <v>0</v>
      </c>
      <c r="AH960" s="18">
        <v>0</v>
      </c>
      <c r="AI960" s="18">
        <v>0.24213269930226078</v>
      </c>
      <c r="AJ960" s="18">
        <v>1.307877450695393E-2</v>
      </c>
      <c r="AK960" s="18">
        <v>0</v>
      </c>
      <c r="AL960" s="18">
        <v>100</v>
      </c>
      <c r="AM960" s="18">
        <v>900</v>
      </c>
      <c r="AN960" s="18">
        <v>0</v>
      </c>
      <c r="AO960" s="18">
        <v>0</v>
      </c>
      <c r="AP960" s="18">
        <v>5664.83</v>
      </c>
      <c r="AQ960" s="18">
        <v>84.805599999999998</v>
      </c>
      <c r="AR960" s="18"/>
      <c r="AS960" s="18">
        <v>0</v>
      </c>
      <c r="AT960" s="18">
        <v>0</v>
      </c>
      <c r="AU960" s="18">
        <v>6.5802100000000001</v>
      </c>
      <c r="AV960" s="18">
        <v>2.26281</v>
      </c>
      <c r="AW960" s="18">
        <v>18.1252</v>
      </c>
      <c r="AX960" s="18">
        <v>0.48359600000000003</v>
      </c>
      <c r="AY960" s="18">
        <v>0</v>
      </c>
      <c r="AZ960" s="18">
        <v>0</v>
      </c>
      <c r="BA960" s="18">
        <v>82399.399999999994</v>
      </c>
      <c r="BB960" s="18">
        <v>1780.05</v>
      </c>
      <c r="BC960" s="18">
        <v>0</v>
      </c>
      <c r="BD960" s="18">
        <v>0</v>
      </c>
      <c r="BE960" s="18">
        <v>3.86097</v>
      </c>
      <c r="BF960" s="18">
        <v>0.73306899999999997</v>
      </c>
      <c r="BG960" s="18">
        <v>89.254499999999993</v>
      </c>
      <c r="BH960" s="18">
        <v>10.6251</v>
      </c>
      <c r="BI960" s="18">
        <v>28.555700000000002</v>
      </c>
      <c r="BJ960" s="18">
        <v>6.7221599999999997</v>
      </c>
      <c r="BK960" s="18">
        <v>0</v>
      </c>
      <c r="BL960" s="18">
        <v>0</v>
      </c>
      <c r="BM960" s="23">
        <f t="shared" si="170"/>
        <v>77.511285174770407</v>
      </c>
      <c r="BN960" s="23">
        <f t="shared" si="171"/>
        <v>866.04826303101845</v>
      </c>
      <c r="BO960" s="23">
        <f t="shared" si="172"/>
        <v>0.81719676308428846</v>
      </c>
      <c r="BP960" s="23">
        <f t="shared" si="173"/>
        <v>866.04826303101845</v>
      </c>
      <c r="BQ960" s="23"/>
      <c r="BR960" s="18">
        <v>24.6599</v>
      </c>
      <c r="BS960" s="18">
        <v>2.86883</v>
      </c>
      <c r="BT960" s="18">
        <v>5738.8</v>
      </c>
      <c r="BU960" s="18">
        <v>236.845</v>
      </c>
      <c r="BV960" s="18">
        <v>9.1230899999999995</v>
      </c>
      <c r="BW960" s="18">
        <v>0.61767700000000003</v>
      </c>
      <c r="BX960" s="18">
        <v>404.76600000000002</v>
      </c>
      <c r="BY960" s="18">
        <v>9.0651700000000002</v>
      </c>
      <c r="BZ960" s="18">
        <v>2851.06</v>
      </c>
      <c r="CA960" s="23">
        <f t="shared" si="174"/>
        <v>1195.3482052152478</v>
      </c>
      <c r="CB960" s="24">
        <f t="shared" si="175"/>
        <v>45.132662468228595</v>
      </c>
      <c r="CC960" s="25">
        <f t="shared" si="176"/>
        <v>29.580713826659469</v>
      </c>
      <c r="CD960" s="25">
        <f t="shared" si="182"/>
        <v>3.8096062076278487</v>
      </c>
      <c r="CE960" s="18">
        <v>578.28099999999995</v>
      </c>
      <c r="CF960" s="18">
        <v>0</v>
      </c>
      <c r="CG960" s="18">
        <v>0</v>
      </c>
      <c r="CH960" s="18">
        <v>8218.77</v>
      </c>
      <c r="CI960" s="23">
        <v>5664.83</v>
      </c>
      <c r="CJ960" s="23" t="b">
        <f t="shared" si="177"/>
        <v>1</v>
      </c>
      <c r="CK960" s="23" t="b">
        <f t="shared" si="178"/>
        <v>1</v>
      </c>
      <c r="CL960" s="23">
        <f t="shared" si="179"/>
        <v>0</v>
      </c>
      <c r="CM960" s="23">
        <f t="shared" si="180"/>
        <v>0</v>
      </c>
      <c r="CN960" s="23">
        <f t="shared" si="181"/>
        <v>6941.8</v>
      </c>
      <c r="CO960" s="18">
        <v>1120.1300000000001</v>
      </c>
      <c r="CP960" s="18">
        <v>107.336</v>
      </c>
      <c r="CQ960" s="18">
        <v>1.27217</v>
      </c>
      <c r="CR960" s="18">
        <v>0</v>
      </c>
      <c r="CS960" s="18">
        <v>0</v>
      </c>
      <c r="CT960" s="18">
        <v>0</v>
      </c>
      <c r="CU960" s="18">
        <v>0</v>
      </c>
      <c r="CV960" s="18">
        <v>1295.919921875</v>
      </c>
      <c r="CW960" s="18">
        <v>6.7883520126342773</v>
      </c>
      <c r="CX960" s="18">
        <v>36.51971435546875</v>
      </c>
      <c r="CY960" s="18">
        <v>85.355278015136719</v>
      </c>
      <c r="CZ960" s="18">
        <v>13.918173789978027</v>
      </c>
      <c r="DA960" s="18">
        <v>217.02117919921875</v>
      </c>
      <c r="DB960" s="18">
        <v>4964.9287109375</v>
      </c>
      <c r="DC960" s="18">
        <v>3.7528295516967773</v>
      </c>
      <c r="DD960" s="18">
        <v>196.51997375488281</v>
      </c>
      <c r="DE960" s="18">
        <v>16</v>
      </c>
      <c r="DF960" s="19">
        <v>61.147189210871751</v>
      </c>
      <c r="DG960" s="19"/>
      <c r="DH960" s="19">
        <v>575.80248000000006</v>
      </c>
      <c r="DI960" s="19">
        <v>0</v>
      </c>
      <c r="DJ960" s="19">
        <v>0</v>
      </c>
      <c r="DK960" s="19">
        <v>26.32084</v>
      </c>
      <c r="DL960" s="19">
        <v>36.250399999999999</v>
      </c>
      <c r="DM960" s="19">
        <v>0</v>
      </c>
      <c r="DN960" s="19">
        <v>15.44388</v>
      </c>
      <c r="DO960" s="19">
        <v>357.01799999999997</v>
      </c>
      <c r="DP960" s="19">
        <v>85.667100000000005</v>
      </c>
      <c r="DQ960" s="19">
        <v>0</v>
      </c>
      <c r="DR960" s="19">
        <v>123.29949999999999</v>
      </c>
      <c r="DS960" s="19">
        <v>404.76600000000002</v>
      </c>
      <c r="DT960" s="19">
        <v>1048.7657199999999</v>
      </c>
      <c r="DU960" s="19">
        <v>76.570488931951999</v>
      </c>
      <c r="DV960" s="19">
        <v>5.364486099724231</v>
      </c>
      <c r="DW960" s="19">
        <v>9.7708664381009154</v>
      </c>
      <c r="DX960" s="19">
        <v>0.8766807957986652</v>
      </c>
      <c r="DY960" s="19">
        <v>0.92325932337601391</v>
      </c>
      <c r="DZ960" s="19">
        <v>0.88813012579547068</v>
      </c>
      <c r="EA960" s="19">
        <v>0.93531696250375285</v>
      </c>
      <c r="EB960" s="19">
        <v>35893.870663013266</v>
      </c>
      <c r="EC960" s="19">
        <v>4.5701495541757815</v>
      </c>
      <c r="ED960" s="19">
        <v>106214.20743986717</v>
      </c>
      <c r="EE960" s="19">
        <v>3.8312002363186139</v>
      </c>
      <c r="EF960" s="19">
        <v>2.959118241580875</v>
      </c>
      <c r="EG960" s="19">
        <v>0.36825176439285279</v>
      </c>
      <c r="EH960" s="19">
        <v>477.2247977423167</v>
      </c>
      <c r="EI960" s="19">
        <v>10209.220839603946</v>
      </c>
      <c r="EJ960" s="19">
        <v>10.403752559435047</v>
      </c>
      <c r="EK960" s="19">
        <v>10.403752559435047</v>
      </c>
      <c r="EL960" s="19">
        <v>100.00059671892137</v>
      </c>
      <c r="EM960" s="19">
        <v>14.463210795397696</v>
      </c>
      <c r="EN960" s="19">
        <v>4.5701495541757815</v>
      </c>
      <c r="EO960" s="19">
        <v>737.87566226909814</v>
      </c>
      <c r="EP960" s="19">
        <v>1041.3645509130677</v>
      </c>
      <c r="EQ960" s="19">
        <v>181.58428908941238</v>
      </c>
      <c r="ER960" s="19">
        <v>256.00726002635054</v>
      </c>
      <c r="ES960" s="19">
        <v>19.343074682643724</v>
      </c>
      <c r="ET960" s="19">
        <v>1059.7793605573684</v>
      </c>
      <c r="EU960" s="19">
        <v>4.6848701680001597</v>
      </c>
      <c r="EV960" s="19">
        <v>2.0883091955615902E-2</v>
      </c>
      <c r="EW960" s="19">
        <v>500</v>
      </c>
      <c r="EX960" s="19">
        <v>10696.448390677026</v>
      </c>
      <c r="EY960" s="19">
        <v>46590.319053690291</v>
      </c>
      <c r="EZ960" s="19">
        <v>3.8547062101150179E-2</v>
      </c>
      <c r="FA960" s="19">
        <v>20</v>
      </c>
      <c r="FB960" s="19">
        <v>2.1816615649929121</v>
      </c>
      <c r="FC960" s="19">
        <v>5.9320636620986598</v>
      </c>
      <c r="FD960" s="19">
        <v>7.4999999999999997E-2</v>
      </c>
      <c r="FE960" s="19">
        <v>23.466666666666665</v>
      </c>
      <c r="FF960" s="19">
        <v>3.2842697302068104E-2</v>
      </c>
    </row>
    <row r="961" spans="1:162">
      <c r="A961" s="4">
        <v>40477.717361111114</v>
      </c>
      <c r="B961" s="18">
        <v>24</v>
      </c>
      <c r="C961" s="18" t="s">
        <v>78</v>
      </c>
      <c r="D961" s="18" t="s">
        <v>79</v>
      </c>
      <c r="E961" s="4">
        <v>40477.712500000001</v>
      </c>
      <c r="F961" s="4">
        <v>40477.73333333333</v>
      </c>
      <c r="G961" s="18" t="s">
        <v>28</v>
      </c>
      <c r="H961" s="18">
        <v>2</v>
      </c>
      <c r="I961" s="18">
        <v>1</v>
      </c>
      <c r="J961" s="18">
        <v>0</v>
      </c>
      <c r="K961" s="18">
        <v>5</v>
      </c>
      <c r="L961" s="18"/>
      <c r="M961" s="18">
        <v>548686</v>
      </c>
      <c r="N961" s="18">
        <v>548687</v>
      </c>
      <c r="O961" s="18">
        <v>0</v>
      </c>
      <c r="P961" s="18">
        <v>1.6046541494294898E-2</v>
      </c>
      <c r="Q961" s="18">
        <v>1.4286044320117266E-2</v>
      </c>
      <c r="R961" s="18">
        <v>1.7313504576994738</v>
      </c>
      <c r="S961" s="18">
        <v>0</v>
      </c>
      <c r="T961" s="18">
        <v>0.99705569929385729</v>
      </c>
      <c r="U961" s="18">
        <v>0.95526546020254155</v>
      </c>
      <c r="V961" s="18">
        <v>0</v>
      </c>
      <c r="W961" s="18">
        <v>0</v>
      </c>
      <c r="X961" s="18">
        <v>1.8388611628858746</v>
      </c>
      <c r="Y961" s="18">
        <v>2.8622332406641887E-2</v>
      </c>
      <c r="Z961" s="18">
        <v>32.320628287496525</v>
      </c>
      <c r="AA961" s="18">
        <v>4.9341871735140777E-2</v>
      </c>
      <c r="AB961" s="18">
        <v>2.5680005782157227E-3</v>
      </c>
      <c r="AC961" s="18">
        <v>56.157914396859169</v>
      </c>
      <c r="AD961" s="18">
        <v>0</v>
      </c>
      <c r="AE961" s="18">
        <v>5.5931229789758397E-2</v>
      </c>
      <c r="AF961" s="18">
        <v>5.5775137603505609</v>
      </c>
      <c r="AG961" s="18">
        <v>0</v>
      </c>
      <c r="AH961" s="18">
        <v>0</v>
      </c>
      <c r="AI961" s="18">
        <v>0.24213269930226078</v>
      </c>
      <c r="AJ961" s="18">
        <v>1.307877450695393E-2</v>
      </c>
      <c r="AK961" s="18">
        <v>0</v>
      </c>
      <c r="AL961" s="18">
        <v>100</v>
      </c>
      <c r="AM961" s="18">
        <v>900</v>
      </c>
      <c r="AN961" s="18">
        <v>0</v>
      </c>
      <c r="AO961" s="18">
        <v>0</v>
      </c>
      <c r="AP961" s="18">
        <v>7002.01</v>
      </c>
      <c r="AQ961" s="18">
        <v>104.44799999999999</v>
      </c>
      <c r="AR961" s="18"/>
      <c r="AS961" s="18">
        <v>0</v>
      </c>
      <c r="AT961" s="18">
        <v>0</v>
      </c>
      <c r="AU961" s="18">
        <v>5.0560299999999998</v>
      </c>
      <c r="AV961" s="18">
        <v>2.3244699999999998</v>
      </c>
      <c r="AW961" s="18">
        <v>18.3873</v>
      </c>
      <c r="AX961" s="18">
        <v>0.697322</v>
      </c>
      <c r="AY961" s="18">
        <v>0</v>
      </c>
      <c r="AZ961" s="18">
        <v>0</v>
      </c>
      <c r="BA961" s="18">
        <v>116967</v>
      </c>
      <c r="BB961" s="18">
        <v>2745.77</v>
      </c>
      <c r="BC961" s="18">
        <v>0</v>
      </c>
      <c r="BD961" s="18">
        <v>0</v>
      </c>
      <c r="BE961" s="18">
        <v>4.4236800000000001</v>
      </c>
      <c r="BF961" s="18">
        <v>0.919458</v>
      </c>
      <c r="BG961" s="18">
        <v>75.284899999999993</v>
      </c>
      <c r="BH961" s="18">
        <v>9.9842399999999998</v>
      </c>
      <c r="BI961" s="18">
        <v>26.382899999999999</v>
      </c>
      <c r="BJ961" s="18">
        <v>6.64154</v>
      </c>
      <c r="BK961" s="18">
        <v>0</v>
      </c>
      <c r="BL961" s="18">
        <v>0</v>
      </c>
      <c r="BM961" s="23">
        <f t="shared" si="170"/>
        <v>77.511285174770407</v>
      </c>
      <c r="BN961" s="23">
        <f t="shared" si="171"/>
        <v>911.67024859979028</v>
      </c>
      <c r="BO961" s="23">
        <f t="shared" si="172"/>
        <v>0.80870051815247646</v>
      </c>
      <c r="BP961" s="23">
        <f t="shared" si="173"/>
        <v>911.67024859979017</v>
      </c>
      <c r="BQ961" s="23"/>
      <c r="BR961" s="18">
        <v>26.070799999999998</v>
      </c>
      <c r="BS961" s="18">
        <v>2.7193100000000001</v>
      </c>
      <c r="BT961" s="18">
        <v>8197.43</v>
      </c>
      <c r="BU961" s="18">
        <v>346.88400000000001</v>
      </c>
      <c r="BV961" s="18">
        <v>12.4954</v>
      </c>
      <c r="BW961" s="18">
        <v>0.86660899999999996</v>
      </c>
      <c r="BX961" s="18">
        <v>377.447</v>
      </c>
      <c r="BY961" s="18">
        <v>8.2516700000000007</v>
      </c>
      <c r="BZ961" s="18">
        <v>3460.29</v>
      </c>
      <c r="CA961" s="23">
        <f t="shared" si="174"/>
        <v>1285.7507492304037</v>
      </c>
      <c r="CB961" s="24">
        <f t="shared" si="175"/>
        <v>46.11663591680113</v>
      </c>
      <c r="CC961" s="25">
        <f t="shared" si="176"/>
        <v>30.564687275232004</v>
      </c>
      <c r="CD961" s="25">
        <f t="shared" si="182"/>
        <v>3.8311737507803847</v>
      </c>
      <c r="CE961" s="18">
        <v>485.52499999999998</v>
      </c>
      <c r="CF961" s="18">
        <v>0</v>
      </c>
      <c r="CG961" s="18">
        <v>0</v>
      </c>
      <c r="CH961" s="18">
        <v>9993.9</v>
      </c>
      <c r="CI961" s="23">
        <v>7002.01</v>
      </c>
      <c r="CJ961" s="23" t="b">
        <f t="shared" si="177"/>
        <v>1</v>
      </c>
      <c r="CK961" s="23" t="b">
        <f t="shared" si="178"/>
        <v>1</v>
      </c>
      <c r="CL961" s="23">
        <f t="shared" si="179"/>
        <v>0</v>
      </c>
      <c r="CM961" s="23">
        <f t="shared" si="180"/>
        <v>0</v>
      </c>
      <c r="CN961" s="23">
        <f t="shared" si="181"/>
        <v>8497.9549999999999</v>
      </c>
      <c r="CO961" s="18">
        <v>1159.83</v>
      </c>
      <c r="CP961" s="18">
        <v>104.22199999999999</v>
      </c>
      <c r="CQ961" s="18">
        <v>1.24657</v>
      </c>
      <c r="CR961" s="18">
        <v>3.2883900000000001</v>
      </c>
      <c r="CS961" s="18">
        <v>1.3644799999999999</v>
      </c>
      <c r="CT961" s="18">
        <v>0</v>
      </c>
      <c r="CU961" s="18">
        <v>0</v>
      </c>
      <c r="CV961" s="18">
        <v>1378.51904296875</v>
      </c>
      <c r="CW961" s="18">
        <v>7.5114221572875977</v>
      </c>
      <c r="CX961" s="18">
        <v>40.2264404296875</v>
      </c>
      <c r="CY961" s="18">
        <v>85.713790893554688</v>
      </c>
      <c r="CZ961" s="18">
        <v>14.064398765563965</v>
      </c>
      <c r="DA961" s="18">
        <v>229.89768981933594</v>
      </c>
      <c r="DB961" s="18">
        <v>5011.2568359375</v>
      </c>
      <c r="DC961" s="18">
        <v>3.6553592681884766</v>
      </c>
      <c r="DD961" s="18">
        <v>210.60047912597656</v>
      </c>
      <c r="DE961" s="18">
        <v>15.137083053588867</v>
      </c>
      <c r="DF961" s="19">
        <v>61.147189210871751</v>
      </c>
      <c r="DG961" s="19"/>
      <c r="DH961" s="19">
        <v>533.05260999999996</v>
      </c>
      <c r="DI961" s="19">
        <v>0</v>
      </c>
      <c r="DJ961" s="19">
        <v>0</v>
      </c>
      <c r="DK961" s="19">
        <v>20.224119999999999</v>
      </c>
      <c r="DL961" s="19">
        <v>36.7746</v>
      </c>
      <c r="DM961" s="19">
        <v>0</v>
      </c>
      <c r="DN961" s="19">
        <v>17.69472</v>
      </c>
      <c r="DO961" s="19">
        <v>301.13959999999997</v>
      </c>
      <c r="DP961" s="19">
        <v>79.148699999999991</v>
      </c>
      <c r="DQ961" s="19">
        <v>0</v>
      </c>
      <c r="DR961" s="19">
        <v>130.35399999999998</v>
      </c>
      <c r="DS961" s="19">
        <v>377.447</v>
      </c>
      <c r="DT961" s="19">
        <v>962.78273999999999</v>
      </c>
      <c r="DU961" s="19">
        <v>95.890502964825089</v>
      </c>
      <c r="DV961" s="19">
        <v>5.1145881867551957</v>
      </c>
      <c r="DW961" s="19">
        <v>9.2378071808255466</v>
      </c>
      <c r="DX961" s="19">
        <v>0.90353368326721528</v>
      </c>
      <c r="DY961" s="19">
        <v>0.94005604899005601</v>
      </c>
      <c r="DZ961" s="19">
        <v>0.91295623978043583</v>
      </c>
      <c r="EA961" s="19">
        <v>0.94985948123751107</v>
      </c>
      <c r="EB961" s="19">
        <v>37784.70021524193</v>
      </c>
      <c r="EC961" s="19">
        <v>4.8108974500009234</v>
      </c>
      <c r="ED961" s="19">
        <v>107205.30023606583</v>
      </c>
      <c r="EE961" s="19">
        <v>3.6352467247353806</v>
      </c>
      <c r="EF961" s="19">
        <v>2.8372674554877215</v>
      </c>
      <c r="EG961" s="19">
        <v>0.36923147172927862</v>
      </c>
      <c r="EH961" s="19">
        <v>508.99261504218822</v>
      </c>
      <c r="EI961" s="19">
        <v>10888.826476069009</v>
      </c>
      <c r="EJ961" s="19">
        <v>9.8454411475540535</v>
      </c>
      <c r="EK961" s="19">
        <v>9.8454411475540535</v>
      </c>
      <c r="EL961" s="19">
        <v>100.00059671892137</v>
      </c>
      <c r="EM961" s="19">
        <v>14.463210795397696</v>
      </c>
      <c r="EN961" s="19">
        <v>4.8108974500009234</v>
      </c>
      <c r="EO961" s="19">
        <v>737.87566226909814</v>
      </c>
      <c r="EP961" s="19">
        <v>1041.3645509130677</v>
      </c>
      <c r="EQ961" s="19">
        <v>188.83710753042951</v>
      </c>
      <c r="ER961" s="19">
        <v>266.24899360173049</v>
      </c>
      <c r="ES961" s="19">
        <v>19.343074682643724</v>
      </c>
      <c r="ET961" s="19">
        <v>1127.3273951679346</v>
      </c>
      <c r="EU961" s="19">
        <v>4.4452541980415443</v>
      </c>
      <c r="EV961" s="19">
        <v>5.5022070273993522E-3</v>
      </c>
      <c r="EW961" s="19">
        <v>500</v>
      </c>
      <c r="EX961" s="19">
        <v>10696.448390677026</v>
      </c>
      <c r="EY961" s="19">
        <v>48481.148605918956</v>
      </c>
      <c r="EZ961" s="19">
        <v>3.8747412076359219E-2</v>
      </c>
      <c r="FA961" s="19">
        <v>20</v>
      </c>
      <c r="FB961" s="19">
        <v>2.1816615649929121</v>
      </c>
      <c r="FC961" s="19">
        <v>6.1728115579238017</v>
      </c>
      <c r="FD961" s="19">
        <v>7.4999999999999997E-2</v>
      </c>
      <c r="FE961" s="19">
        <v>22.201055145263673</v>
      </c>
      <c r="FF961" s="19">
        <v>3.9939281266916031E-2</v>
      </c>
    </row>
    <row r="962" spans="1:162">
      <c r="A962" s="4">
        <v>40477.715277777781</v>
      </c>
      <c r="B962" s="18">
        <v>24</v>
      </c>
      <c r="C962" s="18" t="s">
        <v>78</v>
      </c>
      <c r="D962" s="18" t="s">
        <v>79</v>
      </c>
      <c r="E962" s="4">
        <v>40477.712500000001</v>
      </c>
      <c r="F962" s="4">
        <v>40477.73333333333</v>
      </c>
      <c r="G962" s="18" t="s">
        <v>28</v>
      </c>
      <c r="H962" s="18">
        <v>2</v>
      </c>
      <c r="I962" s="18">
        <v>1</v>
      </c>
      <c r="J962" s="18">
        <v>0</v>
      </c>
      <c r="K962" s="18">
        <v>5</v>
      </c>
      <c r="L962" s="18"/>
      <c r="M962" s="18">
        <v>548686</v>
      </c>
      <c r="N962" s="18">
        <v>548687</v>
      </c>
      <c r="O962" s="18">
        <v>0</v>
      </c>
      <c r="P962" s="18">
        <v>1.6046541494294898E-2</v>
      </c>
      <c r="Q962" s="18">
        <v>1.4286044320117266E-2</v>
      </c>
      <c r="R962" s="18">
        <v>1.7313504576994738</v>
      </c>
      <c r="S962" s="18">
        <v>0</v>
      </c>
      <c r="T962" s="18">
        <v>0.99705569929385729</v>
      </c>
      <c r="U962" s="18">
        <v>0.95526546020254155</v>
      </c>
      <c r="V962" s="18">
        <v>0</v>
      </c>
      <c r="W962" s="18">
        <v>0</v>
      </c>
      <c r="X962" s="18">
        <v>1.8388611628858746</v>
      </c>
      <c r="Y962" s="18">
        <v>2.8622332406641887E-2</v>
      </c>
      <c r="Z962" s="18">
        <v>32.320628287496525</v>
      </c>
      <c r="AA962" s="18">
        <v>4.9341871735140777E-2</v>
      </c>
      <c r="AB962" s="18">
        <v>2.5680005782157227E-3</v>
      </c>
      <c r="AC962" s="18">
        <v>56.157914396859169</v>
      </c>
      <c r="AD962" s="18">
        <v>0</v>
      </c>
      <c r="AE962" s="18">
        <v>5.5931229789758397E-2</v>
      </c>
      <c r="AF962" s="18">
        <v>5.5775137603505609</v>
      </c>
      <c r="AG962" s="18">
        <v>0</v>
      </c>
      <c r="AH962" s="18">
        <v>0</v>
      </c>
      <c r="AI962" s="18">
        <v>0.24213269930226078</v>
      </c>
      <c r="AJ962" s="18">
        <v>1.307877450695393E-2</v>
      </c>
      <c r="AK962" s="18">
        <v>0</v>
      </c>
      <c r="AL962" s="18">
        <v>100</v>
      </c>
      <c r="AM962" s="18">
        <v>900</v>
      </c>
      <c r="AN962" s="18">
        <v>0</v>
      </c>
      <c r="AO962" s="18">
        <v>0</v>
      </c>
      <c r="AP962" s="18">
        <v>5521.89</v>
      </c>
      <c r="AQ962" s="18">
        <v>91.298400000000001</v>
      </c>
      <c r="AR962" s="18"/>
      <c r="AS962" s="18">
        <v>0</v>
      </c>
      <c r="AT962" s="18">
        <v>0</v>
      </c>
      <c r="AU962" s="18">
        <v>4.8176399999999999</v>
      </c>
      <c r="AV962" s="18">
        <v>1.9773499999999999</v>
      </c>
      <c r="AW962" s="18">
        <v>19.497900000000001</v>
      </c>
      <c r="AX962" s="18">
        <v>0.50248099999999996</v>
      </c>
      <c r="AY962" s="18">
        <v>0</v>
      </c>
      <c r="AZ962" s="18">
        <v>0</v>
      </c>
      <c r="BA962" s="18">
        <v>71494</v>
      </c>
      <c r="BB962" s="18">
        <v>1503.33</v>
      </c>
      <c r="BC962" s="18">
        <v>0</v>
      </c>
      <c r="BD962" s="18">
        <v>0</v>
      </c>
      <c r="BE962" s="18">
        <v>0</v>
      </c>
      <c r="BF962" s="18">
        <v>0</v>
      </c>
      <c r="BG962" s="18">
        <v>78.648799999999994</v>
      </c>
      <c r="BH962" s="18">
        <v>9.8968699999999998</v>
      </c>
      <c r="BI962" s="18">
        <v>20.960699999999999</v>
      </c>
      <c r="BJ962" s="18">
        <v>6.0662000000000003</v>
      </c>
      <c r="BK962" s="18">
        <v>0</v>
      </c>
      <c r="BL962" s="18">
        <v>0</v>
      </c>
      <c r="BM962" s="23">
        <f t="shared" si="170"/>
        <v>77.511285174770407</v>
      </c>
      <c r="BN962" s="23">
        <f t="shared" si="171"/>
        <v>906.95723498233201</v>
      </c>
      <c r="BO962" s="23">
        <f t="shared" si="172"/>
        <v>0.80113461638374284</v>
      </c>
      <c r="BP962" s="23">
        <f t="shared" si="173"/>
        <v>906.95723498233201</v>
      </c>
      <c r="BQ962" s="23"/>
      <c r="BR962" s="18">
        <v>24.322500000000002</v>
      </c>
      <c r="BS962" s="18">
        <v>2.59409</v>
      </c>
      <c r="BT962" s="18">
        <v>5092.5600000000004</v>
      </c>
      <c r="BU962" s="18">
        <v>222.75299999999999</v>
      </c>
      <c r="BV962" s="18">
        <v>7.2172299999999998</v>
      </c>
      <c r="BW962" s="18">
        <v>0.53449500000000005</v>
      </c>
      <c r="BX962" s="18">
        <v>391.76299999999998</v>
      </c>
      <c r="BY962" s="18">
        <v>8.6872900000000008</v>
      </c>
      <c r="BZ962" s="18">
        <v>2720.29</v>
      </c>
      <c r="CA962" s="23">
        <f t="shared" si="174"/>
        <v>1283.0792022314749</v>
      </c>
      <c r="CB962" s="24">
        <f t="shared" si="175"/>
        <v>46.259961951541818</v>
      </c>
      <c r="CC962" s="25">
        <f t="shared" si="176"/>
        <v>30.708013309972692</v>
      </c>
      <c r="CD962" s="25">
        <f t="shared" si="182"/>
        <v>3.8342768343114249</v>
      </c>
      <c r="CE962" s="18">
        <v>592.61</v>
      </c>
      <c r="CF962" s="18">
        <v>0</v>
      </c>
      <c r="CG962" s="18">
        <v>0</v>
      </c>
      <c r="CH962" s="18">
        <v>7335.07</v>
      </c>
      <c r="CI962" s="23">
        <v>5521.89</v>
      </c>
      <c r="CJ962" s="23" t="b">
        <f t="shared" si="177"/>
        <v>1</v>
      </c>
      <c r="CK962" s="23" t="b">
        <f t="shared" si="178"/>
        <v>1</v>
      </c>
      <c r="CL962" s="23">
        <f t="shared" si="179"/>
        <v>0</v>
      </c>
      <c r="CM962" s="23">
        <f t="shared" si="180"/>
        <v>0</v>
      </c>
      <c r="CN962" s="23">
        <f t="shared" si="181"/>
        <v>6428.48</v>
      </c>
      <c r="CO962" s="18">
        <v>1656.35</v>
      </c>
      <c r="CP962" s="18">
        <v>126.297</v>
      </c>
      <c r="CQ962" s="18">
        <v>1.86148</v>
      </c>
      <c r="CR962" s="18">
        <v>0</v>
      </c>
      <c r="CS962" s="18">
        <v>0</v>
      </c>
      <c r="CT962" s="18">
        <v>0</v>
      </c>
      <c r="CU962" s="18">
        <v>0</v>
      </c>
      <c r="CV962" s="18">
        <v>1384.343994140625</v>
      </c>
      <c r="CW962" s="18">
        <v>7.1399035453796387</v>
      </c>
      <c r="CX962" s="18">
        <v>37.881782531738281</v>
      </c>
      <c r="CY962" s="18">
        <v>85.921615600585938</v>
      </c>
      <c r="CZ962" s="18">
        <v>14.197222709655762</v>
      </c>
      <c r="DA962" s="18">
        <v>226.12263488769531</v>
      </c>
      <c r="DB962" s="18">
        <v>4969.68408203125</v>
      </c>
      <c r="DC962" s="18">
        <v>3.6826977729797363</v>
      </c>
      <c r="DD962" s="18">
        <v>217.35289001464844</v>
      </c>
      <c r="DE962" s="18">
        <v>17.117630004882812</v>
      </c>
      <c r="DF962" s="19">
        <v>61.147189210871751</v>
      </c>
      <c r="DG962" s="19"/>
      <c r="DH962" s="19">
        <v>540.01053999999999</v>
      </c>
      <c r="DI962" s="19">
        <v>0</v>
      </c>
      <c r="DJ962" s="19">
        <v>0</v>
      </c>
      <c r="DK962" s="19">
        <v>19.27056</v>
      </c>
      <c r="DL962" s="19">
        <v>38.995800000000003</v>
      </c>
      <c r="DM962" s="19">
        <v>0</v>
      </c>
      <c r="DN962" s="19">
        <v>0</v>
      </c>
      <c r="DO962" s="19">
        <v>314.59519999999998</v>
      </c>
      <c r="DP962" s="19">
        <v>62.882099999999994</v>
      </c>
      <c r="DQ962" s="19">
        <v>0</v>
      </c>
      <c r="DR962" s="19">
        <v>121.61250000000001</v>
      </c>
      <c r="DS962" s="19">
        <v>391.76299999999998</v>
      </c>
      <c r="DT962" s="19">
        <v>949.11915999999997</v>
      </c>
      <c r="DU962" s="19">
        <v>58.077943260726698</v>
      </c>
      <c r="DV962" s="19">
        <v>4.2757194549355884</v>
      </c>
      <c r="DW962" s="19">
        <v>7.5149778696247731</v>
      </c>
      <c r="DX962" s="19">
        <v>0.87213388863123709</v>
      </c>
      <c r="DY962" s="19">
        <v>0.91672589667603666</v>
      </c>
      <c r="DZ962" s="19">
        <v>0.8871504997518479</v>
      </c>
      <c r="EA962" s="19">
        <v>0.9325103037195267</v>
      </c>
      <c r="EB962" s="19">
        <v>37589.366642692512</v>
      </c>
      <c r="EC962" s="19">
        <v>4.7860268071024921</v>
      </c>
      <c r="ED962" s="19">
        <v>106315.93860283279</v>
      </c>
      <c r="EE962" s="19">
        <v>3.5899199209632413</v>
      </c>
      <c r="EF962" s="19">
        <v>2.8283514221834043</v>
      </c>
      <c r="EG962" s="19">
        <v>0.37012139215469364</v>
      </c>
      <c r="EH962" s="19">
        <v>512.37532633231717</v>
      </c>
      <c r="EI962" s="19">
        <v>10961.192469539861</v>
      </c>
      <c r="EJ962" s="19">
        <v>9.6993040582286056</v>
      </c>
      <c r="EK962" s="19">
        <v>9.6993040582286039</v>
      </c>
      <c r="EL962" s="19">
        <v>100.00059671892137</v>
      </c>
      <c r="EM962" s="19">
        <v>14.463210795397696</v>
      </c>
      <c r="EN962" s="19">
        <v>4.7860268071024921</v>
      </c>
      <c r="EO962" s="19">
        <v>737.87566226909814</v>
      </c>
      <c r="EP962" s="19">
        <v>1041.3645509130677</v>
      </c>
      <c r="EQ962" s="19">
        <v>190.60376456868178</v>
      </c>
      <c r="ER962" s="19">
        <v>268.74096185851971</v>
      </c>
      <c r="ES962" s="19">
        <v>19.343074682643724</v>
      </c>
      <c r="ET962" s="19">
        <v>1132.090932577928</v>
      </c>
      <c r="EU962" s="19">
        <v>4.3898276534329188</v>
      </c>
      <c r="EV962" s="19">
        <v>2.5192904152280413E-2</v>
      </c>
      <c r="EW962" s="19">
        <v>500</v>
      </c>
      <c r="EX962" s="19">
        <v>10696.448390677026</v>
      </c>
      <c r="EY962" s="19">
        <v>48285.815033369538</v>
      </c>
      <c r="EZ962" s="19">
        <v>3.9024794193457966E-2</v>
      </c>
      <c r="FA962" s="19">
        <v>20</v>
      </c>
      <c r="FB962" s="19">
        <v>2.1816615649929121</v>
      </c>
      <c r="FC962" s="19">
        <v>6.1479409150253703</v>
      </c>
      <c r="FD962" s="19">
        <v>7.4999999999999997E-2</v>
      </c>
      <c r="FE962" s="19">
        <v>25.10585734049479</v>
      </c>
      <c r="FF962" s="19">
        <v>3.1202444163529821E-2</v>
      </c>
    </row>
    <row r="963" spans="1:162">
      <c r="A963" s="4">
        <v>40477.713194444441</v>
      </c>
      <c r="B963" s="18">
        <v>24</v>
      </c>
      <c r="C963" s="18" t="s">
        <v>78</v>
      </c>
      <c r="D963" s="18" t="s">
        <v>79</v>
      </c>
      <c r="E963" s="4">
        <v>40477.712500000001</v>
      </c>
      <c r="F963" s="4">
        <v>40477.73333333333</v>
      </c>
      <c r="G963" s="18" t="s">
        <v>28</v>
      </c>
      <c r="H963" s="18">
        <v>2</v>
      </c>
      <c r="I963" s="18">
        <v>1</v>
      </c>
      <c r="J963" s="18">
        <v>0</v>
      </c>
      <c r="K963" s="18">
        <v>5</v>
      </c>
      <c r="L963" s="18"/>
      <c r="M963" s="18">
        <v>548686</v>
      </c>
      <c r="N963" s="18">
        <v>548687</v>
      </c>
      <c r="O963" s="18">
        <v>0</v>
      </c>
      <c r="P963" s="18">
        <v>1.6046541494294898E-2</v>
      </c>
      <c r="Q963" s="18">
        <v>1.4286044320117266E-2</v>
      </c>
      <c r="R963" s="18">
        <v>1.7313504576994738</v>
      </c>
      <c r="S963" s="18">
        <v>0</v>
      </c>
      <c r="T963" s="18">
        <v>0.99705569929385729</v>
      </c>
      <c r="U963" s="18">
        <v>0.95526546020254155</v>
      </c>
      <c r="V963" s="18">
        <v>0</v>
      </c>
      <c r="W963" s="18">
        <v>0</v>
      </c>
      <c r="X963" s="18">
        <v>1.8388611628858746</v>
      </c>
      <c r="Y963" s="18">
        <v>2.8622332406641887E-2</v>
      </c>
      <c r="Z963" s="18">
        <v>32.320628287496525</v>
      </c>
      <c r="AA963" s="18">
        <v>4.9341871735140777E-2</v>
      </c>
      <c r="AB963" s="18">
        <v>2.5680005782157227E-3</v>
      </c>
      <c r="AC963" s="18">
        <v>56.157914396859169</v>
      </c>
      <c r="AD963" s="18">
        <v>0</v>
      </c>
      <c r="AE963" s="18">
        <v>5.5931229789758397E-2</v>
      </c>
      <c r="AF963" s="18">
        <v>5.5775137603505609</v>
      </c>
      <c r="AG963" s="18">
        <v>0</v>
      </c>
      <c r="AH963" s="18">
        <v>0</v>
      </c>
      <c r="AI963" s="18">
        <v>0.24213269930226078</v>
      </c>
      <c r="AJ963" s="18">
        <v>1.307877450695393E-2</v>
      </c>
      <c r="AK963" s="18">
        <v>0</v>
      </c>
      <c r="AL963" s="18">
        <v>100</v>
      </c>
      <c r="AM963" s="18">
        <v>900</v>
      </c>
      <c r="AN963" s="18">
        <v>0</v>
      </c>
      <c r="AO963" s="18">
        <v>0</v>
      </c>
      <c r="AP963" s="18">
        <v>5606.71</v>
      </c>
      <c r="AQ963" s="18">
        <v>76.229900000000001</v>
      </c>
      <c r="AR963" s="18"/>
      <c r="AS963" s="18">
        <v>0</v>
      </c>
      <c r="AT963" s="18">
        <v>0</v>
      </c>
      <c r="AU963" s="18">
        <v>0</v>
      </c>
      <c r="AV963" s="18">
        <v>0</v>
      </c>
      <c r="AW963" s="18">
        <v>21.7088</v>
      </c>
      <c r="AX963" s="18">
        <v>0.42851</v>
      </c>
      <c r="AY963" s="18">
        <v>5.6001500000000002</v>
      </c>
      <c r="AZ963" s="18">
        <v>1.4189000000000001</v>
      </c>
      <c r="BA963" s="18">
        <v>71299.600000000006</v>
      </c>
      <c r="BB963" s="18">
        <v>1410.4</v>
      </c>
      <c r="BC963" s="18">
        <v>0</v>
      </c>
      <c r="BD963" s="18">
        <v>0</v>
      </c>
      <c r="BE963" s="18">
        <v>2.0278700000000001</v>
      </c>
      <c r="BF963" s="18">
        <v>0.66602099999999997</v>
      </c>
      <c r="BG963" s="18">
        <v>94.856099999999998</v>
      </c>
      <c r="BH963" s="18">
        <v>11.1564</v>
      </c>
      <c r="BI963" s="18">
        <v>22.920400000000001</v>
      </c>
      <c r="BJ963" s="18">
        <v>7.2440899999999999</v>
      </c>
      <c r="BK963" s="18">
        <v>0</v>
      </c>
      <c r="BL963" s="18">
        <v>0</v>
      </c>
      <c r="BM963" s="23">
        <f t="shared" si="170"/>
        <v>77.511285174770407</v>
      </c>
      <c r="BN963" s="23">
        <f t="shared" si="171"/>
        <v>895.56936816559437</v>
      </c>
      <c r="BO963" s="23">
        <f t="shared" si="172"/>
        <v>0.80742118982403155</v>
      </c>
      <c r="BP963" s="23">
        <f t="shared" si="173"/>
        <v>895.5693681655946</v>
      </c>
      <c r="BQ963" s="23"/>
      <c r="BR963" s="18">
        <v>32.231000000000002</v>
      </c>
      <c r="BS963" s="18">
        <v>3.1320299999999999</v>
      </c>
      <c r="BT963" s="18">
        <v>5077.93</v>
      </c>
      <c r="BU963" s="18">
        <v>198.797</v>
      </c>
      <c r="BV963" s="18">
        <v>6.7744600000000004</v>
      </c>
      <c r="BW963" s="18">
        <v>0.505328</v>
      </c>
      <c r="BX963" s="18">
        <v>414.67700000000002</v>
      </c>
      <c r="BY963" s="18">
        <v>9.3792500000000008</v>
      </c>
      <c r="BZ963" s="18">
        <v>2759.87</v>
      </c>
      <c r="CA963" s="23">
        <f t="shared" si="174"/>
        <v>1269.1101368775026</v>
      </c>
      <c r="CB963" s="24">
        <f t="shared" si="175"/>
        <v>46.338150712215729</v>
      </c>
      <c r="CC963" s="25">
        <f t="shared" si="176"/>
        <v>30.786202070646603</v>
      </c>
      <c r="CD963" s="25">
        <f t="shared" si="182"/>
        <v>3.8359656112639415</v>
      </c>
      <c r="CE963" s="18">
        <v>590.46799999999996</v>
      </c>
      <c r="CF963" s="18">
        <v>0</v>
      </c>
      <c r="CG963" s="18">
        <v>0</v>
      </c>
      <c r="CH963" s="18">
        <v>7155.47</v>
      </c>
      <c r="CI963" s="23">
        <v>5606.71</v>
      </c>
      <c r="CJ963" s="23" t="b">
        <f t="shared" si="177"/>
        <v>1</v>
      </c>
      <c r="CK963" s="23" t="b">
        <f t="shared" si="178"/>
        <v>1</v>
      </c>
      <c r="CL963" s="23">
        <f t="shared" si="179"/>
        <v>0</v>
      </c>
      <c r="CM963" s="23">
        <f t="shared" si="180"/>
        <v>0</v>
      </c>
      <c r="CN963" s="23">
        <f t="shared" si="181"/>
        <v>6381.09</v>
      </c>
      <c r="CO963" s="18">
        <v>1250.56</v>
      </c>
      <c r="CP963" s="18">
        <v>123.782</v>
      </c>
      <c r="CQ963" s="18">
        <v>1.3273600000000001</v>
      </c>
      <c r="CR963" s="18">
        <v>0</v>
      </c>
      <c r="CS963" s="18">
        <v>0</v>
      </c>
      <c r="CT963" s="18">
        <v>0</v>
      </c>
      <c r="CU963" s="18">
        <v>0</v>
      </c>
      <c r="CV963" s="18">
        <v>1356.31884765625</v>
      </c>
      <c r="CW963" s="18">
        <v>7.289738655090332</v>
      </c>
      <c r="CX963" s="18">
        <v>38.608772277832031</v>
      </c>
      <c r="CY963" s="18">
        <v>86.060623168945313</v>
      </c>
      <c r="CZ963" s="18">
        <v>14.08668327331543</v>
      </c>
      <c r="DA963" s="18">
        <v>228.74993896484375</v>
      </c>
      <c r="DB963" s="18">
        <v>4965.54052734375</v>
      </c>
      <c r="DC963" s="18">
        <v>3.6434719562530518</v>
      </c>
      <c r="DD963" s="18">
        <v>208.244873046875</v>
      </c>
      <c r="DE963" s="18">
        <v>15.400543212890625</v>
      </c>
      <c r="DF963" s="19">
        <v>61.147189210871751</v>
      </c>
      <c r="DG963" s="19"/>
      <c r="DH963" s="19">
        <v>594.02132000000006</v>
      </c>
      <c r="DI963" s="19">
        <v>0</v>
      </c>
      <c r="DJ963" s="19">
        <v>0</v>
      </c>
      <c r="DK963" s="19">
        <v>0</v>
      </c>
      <c r="DL963" s="19">
        <v>43.4176</v>
      </c>
      <c r="DM963" s="19">
        <v>16.800450000000001</v>
      </c>
      <c r="DN963" s="19">
        <v>8.1114800000000002</v>
      </c>
      <c r="DO963" s="19">
        <v>379.42439999999999</v>
      </c>
      <c r="DP963" s="19">
        <v>68.761200000000002</v>
      </c>
      <c r="DQ963" s="19">
        <v>0</v>
      </c>
      <c r="DR963" s="19">
        <v>161.155</v>
      </c>
      <c r="DS963" s="19">
        <v>414.67700000000002</v>
      </c>
      <c r="DT963" s="19">
        <v>1092.3471300000001</v>
      </c>
      <c r="DU963" s="19">
        <v>57.807031717050947</v>
      </c>
      <c r="DV963" s="19">
        <v>4.7989313470456132</v>
      </c>
      <c r="DW963" s="19">
        <v>8.8247655555735101</v>
      </c>
      <c r="DX963" s="19">
        <v>0.85473156190172228</v>
      </c>
      <c r="DY963" s="19">
        <v>0.90883038212624889</v>
      </c>
      <c r="DZ963" s="19">
        <v>0.86951750638829262</v>
      </c>
      <c r="EA963" s="19">
        <v>0.92455217850864602</v>
      </c>
      <c r="EB963" s="19">
        <v>37117.389922576447</v>
      </c>
      <c r="EC963" s="19">
        <v>4.7259328646778744</v>
      </c>
      <c r="ED963" s="19">
        <v>106227.29596509521</v>
      </c>
      <c r="EE963" s="19">
        <v>3.6610421921986247</v>
      </c>
      <c r="EF963" s="19">
        <v>2.8619279584764943</v>
      </c>
      <c r="EG963" s="19">
        <v>0.36938077793121338</v>
      </c>
      <c r="EH963" s="19">
        <v>500.99811107003251</v>
      </c>
      <c r="EI963" s="19">
        <v>10717.800877774558</v>
      </c>
      <c r="EJ963" s="19">
        <v>9.9112959063624828</v>
      </c>
      <c r="EK963" s="19">
        <v>9.9112959063624828</v>
      </c>
      <c r="EL963" s="19">
        <v>100.00059671892137</v>
      </c>
      <c r="EM963" s="19">
        <v>14.463210795397696</v>
      </c>
      <c r="EN963" s="19">
        <v>4.7259328646778744</v>
      </c>
      <c r="EO963" s="19">
        <v>737.87566226909814</v>
      </c>
      <c r="EP963" s="19">
        <v>1041.3645509130677</v>
      </c>
      <c r="EQ963" s="19">
        <v>187.85314249621069</v>
      </c>
      <c r="ER963" s="19">
        <v>264.85749172068307</v>
      </c>
      <c r="ES963" s="19">
        <v>19.343074682643724</v>
      </c>
      <c r="ET963" s="19">
        <v>1109.1724857515489</v>
      </c>
      <c r="EU963" s="19">
        <v>4.4767974243241504</v>
      </c>
      <c r="EV963" s="19">
        <v>4.8223881387143104E-3</v>
      </c>
      <c r="EW963" s="19">
        <v>500</v>
      </c>
      <c r="EX963" s="19">
        <v>10696.448390677026</v>
      </c>
      <c r="EY963" s="19">
        <v>47813.838313253473</v>
      </c>
      <c r="EZ963" s="19">
        <v>3.882388264867033E-2</v>
      </c>
      <c r="FA963" s="19">
        <v>20</v>
      </c>
      <c r="FB963" s="19">
        <v>2.1816615649929121</v>
      </c>
      <c r="FC963" s="19">
        <v>6.0878469726007536</v>
      </c>
      <c r="FD963" s="19">
        <v>7.4999999999999997E-2</v>
      </c>
      <c r="FE963" s="19">
        <v>22.58746337890625</v>
      </c>
      <c r="FF963" s="19">
        <v>3.7603670087141473E-2</v>
      </c>
    </row>
    <row r="964" spans="1:162">
      <c r="A964" s="4">
        <v>40477.719444444447</v>
      </c>
      <c r="B964" s="18">
        <v>24</v>
      </c>
      <c r="C964" s="18" t="s">
        <v>78</v>
      </c>
      <c r="D964" s="18" t="s">
        <v>79</v>
      </c>
      <c r="E964" s="4">
        <v>40477.712500000001</v>
      </c>
      <c r="F964" s="4">
        <v>40477.73333333333</v>
      </c>
      <c r="G964" s="18" t="s">
        <v>28</v>
      </c>
      <c r="H964" s="18">
        <v>2</v>
      </c>
      <c r="I964" s="18">
        <v>1</v>
      </c>
      <c r="J964" s="18">
        <v>0</v>
      </c>
      <c r="K964" s="18">
        <v>5</v>
      </c>
      <c r="L964" s="18"/>
      <c r="M964" s="18">
        <v>548686</v>
      </c>
      <c r="N964" s="18">
        <v>548687</v>
      </c>
      <c r="O964" s="18">
        <v>0</v>
      </c>
      <c r="P964" s="18">
        <v>1.6046541494294898E-2</v>
      </c>
      <c r="Q964" s="18">
        <v>1.4286044320117266E-2</v>
      </c>
      <c r="R964" s="18">
        <v>1.7313504576994738</v>
      </c>
      <c r="S964" s="18">
        <v>0</v>
      </c>
      <c r="T964" s="18">
        <v>0.99705569929385729</v>
      </c>
      <c r="U964" s="18">
        <v>0.95526546020254155</v>
      </c>
      <c r="V964" s="18">
        <v>0</v>
      </c>
      <c r="W964" s="18">
        <v>0</v>
      </c>
      <c r="X964" s="18">
        <v>1.8388611628858746</v>
      </c>
      <c r="Y964" s="18">
        <v>2.8622332406641887E-2</v>
      </c>
      <c r="Z964" s="18">
        <v>32.320628287496525</v>
      </c>
      <c r="AA964" s="18">
        <v>4.9341871735140777E-2</v>
      </c>
      <c r="AB964" s="18">
        <v>2.5680005782157227E-3</v>
      </c>
      <c r="AC964" s="18">
        <v>56.157914396859169</v>
      </c>
      <c r="AD964" s="18">
        <v>0</v>
      </c>
      <c r="AE964" s="18">
        <v>5.5931229789758397E-2</v>
      </c>
      <c r="AF964" s="18">
        <v>5.5775137603505609</v>
      </c>
      <c r="AG964" s="18">
        <v>0</v>
      </c>
      <c r="AH964" s="18">
        <v>0</v>
      </c>
      <c r="AI964" s="18">
        <v>0.24213269930226078</v>
      </c>
      <c r="AJ964" s="18">
        <v>1.307877450695393E-2</v>
      </c>
      <c r="AK964" s="18">
        <v>0</v>
      </c>
      <c r="AL964" s="18">
        <v>100</v>
      </c>
      <c r="AM964" s="18">
        <v>900</v>
      </c>
      <c r="AN964" s="18">
        <v>0</v>
      </c>
      <c r="AO964" s="18">
        <v>0</v>
      </c>
      <c r="AP964" s="18">
        <v>5283</v>
      </c>
      <c r="AQ964" s="18">
        <v>94.087400000000002</v>
      </c>
      <c r="AR964" s="18"/>
      <c r="AS964" s="18">
        <v>0</v>
      </c>
      <c r="AT964" s="18">
        <v>0</v>
      </c>
      <c r="AU964" s="18">
        <v>5.1038899999999998</v>
      </c>
      <c r="AV964" s="18">
        <v>1.87144</v>
      </c>
      <c r="AW964" s="18">
        <v>17.687000000000001</v>
      </c>
      <c r="AX964" s="18">
        <v>0.43647200000000003</v>
      </c>
      <c r="AY964" s="18">
        <v>0</v>
      </c>
      <c r="AZ964" s="18">
        <v>0</v>
      </c>
      <c r="BA964" s="18">
        <v>74268.800000000003</v>
      </c>
      <c r="BB964" s="18">
        <v>1676.85</v>
      </c>
      <c r="BC964" s="18">
        <v>0</v>
      </c>
      <c r="BD964" s="18">
        <v>0</v>
      </c>
      <c r="BE964" s="18">
        <v>0</v>
      </c>
      <c r="BF964" s="18">
        <v>0</v>
      </c>
      <c r="BG964" s="18">
        <v>63.373699999999999</v>
      </c>
      <c r="BH964" s="18">
        <v>8.6047799999999999</v>
      </c>
      <c r="BI964" s="18">
        <v>19.515499999999999</v>
      </c>
      <c r="BJ964" s="18">
        <v>5.6170900000000001</v>
      </c>
      <c r="BK964" s="18">
        <v>0</v>
      </c>
      <c r="BL964" s="18">
        <v>0</v>
      </c>
      <c r="BM964" s="23">
        <f t="shared" si="170"/>
        <v>77.511285174770407</v>
      </c>
      <c r="BN964" s="23">
        <f t="shared" si="171"/>
        <v>877.26771950790339</v>
      </c>
      <c r="BO964" s="23">
        <f t="shared" si="172"/>
        <v>0.81315147149018274</v>
      </c>
      <c r="BP964" s="23">
        <f t="shared" si="173"/>
        <v>877.26771950790317</v>
      </c>
      <c r="BQ964" s="23"/>
      <c r="BR964" s="18">
        <v>16.169799999999999</v>
      </c>
      <c r="BS964" s="18">
        <v>2.3868900000000002</v>
      </c>
      <c r="BT964" s="18">
        <v>5593.87</v>
      </c>
      <c r="BU964" s="18">
        <v>215.26400000000001</v>
      </c>
      <c r="BV964" s="18">
        <v>7.4422300000000003</v>
      </c>
      <c r="BW964" s="18">
        <v>0.54702399999999995</v>
      </c>
      <c r="BX964" s="18">
        <v>335.96899999999999</v>
      </c>
      <c r="BY964" s="18">
        <v>7.8553199999999999</v>
      </c>
      <c r="BZ964" s="18">
        <v>2681.4</v>
      </c>
      <c r="CA964" s="23">
        <f t="shared" si="174"/>
        <v>1287.1596420291512</v>
      </c>
      <c r="CB964" s="24">
        <f t="shared" si="175"/>
        <v>47.977639915551343</v>
      </c>
      <c r="CC964" s="25">
        <f t="shared" si="176"/>
        <v>32.425691273982217</v>
      </c>
      <c r="CD964" s="25">
        <f t="shared" si="182"/>
        <v>3.8707350672803362</v>
      </c>
      <c r="CE964" s="18">
        <v>592.93899999999996</v>
      </c>
      <c r="CF964" s="18">
        <v>0</v>
      </c>
      <c r="CG964" s="18">
        <v>0</v>
      </c>
      <c r="CH964" s="18">
        <v>7196.64</v>
      </c>
      <c r="CI964" s="23">
        <v>5283</v>
      </c>
      <c r="CJ964" s="23" t="b">
        <f t="shared" si="177"/>
        <v>1</v>
      </c>
      <c r="CK964" s="23" t="b">
        <f t="shared" si="178"/>
        <v>1</v>
      </c>
      <c r="CL964" s="23">
        <f t="shared" si="179"/>
        <v>0</v>
      </c>
      <c r="CM964" s="23">
        <f t="shared" si="180"/>
        <v>0</v>
      </c>
      <c r="CN964" s="23">
        <f t="shared" si="181"/>
        <v>6239.82</v>
      </c>
      <c r="CO964" s="18">
        <v>1085.58</v>
      </c>
      <c r="CP964" s="18">
        <v>98.418700000000001</v>
      </c>
      <c r="CQ964" s="18">
        <v>1.38483</v>
      </c>
      <c r="CR964" s="18">
        <v>0</v>
      </c>
      <c r="CS964" s="18">
        <v>0</v>
      </c>
      <c r="CT964" s="18">
        <v>0</v>
      </c>
      <c r="CU964" s="18">
        <v>0</v>
      </c>
      <c r="CV964" s="18">
        <v>1319.23876953125</v>
      </c>
      <c r="CW964" s="18">
        <v>7.1141490936279297</v>
      </c>
      <c r="CX964" s="18">
        <v>38.216777801513672</v>
      </c>
      <c r="CY964" s="18">
        <v>85.432891845703125</v>
      </c>
      <c r="CZ964" s="18">
        <v>13.987414360046387</v>
      </c>
      <c r="DA964" s="18">
        <v>228.74357604980469</v>
      </c>
      <c r="DB964" s="18">
        <v>5001.47998046875</v>
      </c>
      <c r="DC964" s="18">
        <v>3.7444045543670654</v>
      </c>
      <c r="DD964" s="18">
        <v>200.45405578613281</v>
      </c>
      <c r="DE964" s="18">
        <v>14.508120536804199</v>
      </c>
      <c r="DF964" s="19">
        <v>61.147189210871751</v>
      </c>
      <c r="DG964" s="19"/>
      <c r="DH964" s="19">
        <v>457.81889000000001</v>
      </c>
      <c r="DI964" s="19">
        <v>0</v>
      </c>
      <c r="DJ964" s="19">
        <v>0</v>
      </c>
      <c r="DK964" s="19">
        <v>20.415559999999999</v>
      </c>
      <c r="DL964" s="19">
        <v>35.374000000000002</v>
      </c>
      <c r="DM964" s="19">
        <v>0</v>
      </c>
      <c r="DN964" s="19">
        <v>0</v>
      </c>
      <c r="DO964" s="19">
        <v>253.4948</v>
      </c>
      <c r="DP964" s="19">
        <v>58.546499999999995</v>
      </c>
      <c r="DQ964" s="19">
        <v>0</v>
      </c>
      <c r="DR964" s="19">
        <v>80.84899999999999</v>
      </c>
      <c r="DS964" s="19">
        <v>335.96899999999999</v>
      </c>
      <c r="DT964" s="19">
        <v>784.64886000000001</v>
      </c>
      <c r="DU964" s="19">
        <v>73.122689082460951</v>
      </c>
      <c r="DV964" s="19">
        <v>4.6517469749143201</v>
      </c>
      <c r="DW964" s="19">
        <v>7.972558670252706</v>
      </c>
      <c r="DX964" s="19">
        <v>0.89070550469279608</v>
      </c>
      <c r="DY964" s="19">
        <v>0.92825404715309068</v>
      </c>
      <c r="DZ964" s="19">
        <v>0.9028864777378155</v>
      </c>
      <c r="EA964" s="19">
        <v>0.940948520767242</v>
      </c>
      <c r="EB964" s="19">
        <v>36358.86751928684</v>
      </c>
      <c r="EC964" s="19">
        <v>4.6293547927342864</v>
      </c>
      <c r="ED964" s="19">
        <v>106996.14497617664</v>
      </c>
      <c r="EE964" s="19">
        <v>3.7911863234931071</v>
      </c>
      <c r="EF964" s="19">
        <v>2.9427799124771892</v>
      </c>
      <c r="EG964" s="19">
        <v>0.36871567621231083</v>
      </c>
      <c r="EH964" s="19">
        <v>486.4240149932117</v>
      </c>
      <c r="EI964" s="19">
        <v>10406.018744721594</v>
      </c>
      <c r="EJ964" s="19">
        <v>10.282140326765216</v>
      </c>
      <c r="EK964" s="19">
        <v>10.282140326765214</v>
      </c>
      <c r="EL964" s="19">
        <v>100.00059671892137</v>
      </c>
      <c r="EM964" s="19">
        <v>14.463210795397696</v>
      </c>
      <c r="EN964" s="19">
        <v>4.6293547927342864</v>
      </c>
      <c r="EO964" s="19">
        <v>737.87566226909814</v>
      </c>
      <c r="EP964" s="19">
        <v>1041.3645509130677</v>
      </c>
      <c r="EQ964" s="19">
        <v>183.01666268038588</v>
      </c>
      <c r="ER964" s="19">
        <v>258.03136280281319</v>
      </c>
      <c r="ES964" s="19">
        <v>19.343074682643724</v>
      </c>
      <c r="ET964" s="19">
        <v>1078.8490831852289</v>
      </c>
      <c r="EU964" s="19">
        <v>4.6359403353268087</v>
      </c>
      <c r="EV964" s="19">
        <v>1.2493780639028586E-2</v>
      </c>
      <c r="EW964" s="19">
        <v>500</v>
      </c>
      <c r="EX964" s="19">
        <v>10696.448390677026</v>
      </c>
      <c r="EY964" s="19">
        <v>47055.315909963865</v>
      </c>
      <c r="EZ964" s="19">
        <v>3.8661705576734422E-2</v>
      </c>
      <c r="FA964" s="19">
        <v>20</v>
      </c>
      <c r="FB964" s="19">
        <v>2.1816615649929121</v>
      </c>
      <c r="FC964" s="19">
        <v>5.9912689006571647</v>
      </c>
      <c r="FD964" s="19">
        <v>7.4999999999999997E-2</v>
      </c>
      <c r="FE964" s="19">
        <v>21.278576787312826</v>
      </c>
      <c r="FF964" s="19">
        <v>4.0866949026859209E-2</v>
      </c>
    </row>
    <row r="965" spans="1:162">
      <c r="A965" s="4">
        <v>40477.713888888888</v>
      </c>
      <c r="B965" s="18">
        <v>24</v>
      </c>
      <c r="C965" s="18" t="s">
        <v>78</v>
      </c>
      <c r="D965" s="18" t="s">
        <v>79</v>
      </c>
      <c r="E965" s="4">
        <v>40477.712500000001</v>
      </c>
      <c r="F965" s="4">
        <v>40477.73333333333</v>
      </c>
      <c r="G965" s="18" t="s">
        <v>28</v>
      </c>
      <c r="H965" s="18">
        <v>2</v>
      </c>
      <c r="I965" s="18">
        <v>1</v>
      </c>
      <c r="J965" s="18">
        <v>0</v>
      </c>
      <c r="K965" s="18">
        <v>5</v>
      </c>
      <c r="L965" s="18"/>
      <c r="M965" s="18">
        <v>548686</v>
      </c>
      <c r="N965" s="18">
        <v>548687</v>
      </c>
      <c r="O965" s="18">
        <v>0</v>
      </c>
      <c r="P965" s="18">
        <v>1.6046541494294898E-2</v>
      </c>
      <c r="Q965" s="18">
        <v>1.4286044320117266E-2</v>
      </c>
      <c r="R965" s="18">
        <v>1.7313504576994738</v>
      </c>
      <c r="S965" s="18">
        <v>0</v>
      </c>
      <c r="T965" s="18">
        <v>0.99705569929385729</v>
      </c>
      <c r="U965" s="18">
        <v>0.95526546020254155</v>
      </c>
      <c r="V965" s="18">
        <v>0</v>
      </c>
      <c r="W965" s="18">
        <v>0</v>
      </c>
      <c r="X965" s="18">
        <v>1.8388611628858746</v>
      </c>
      <c r="Y965" s="18">
        <v>2.8622332406641887E-2</v>
      </c>
      <c r="Z965" s="18">
        <v>32.320628287496525</v>
      </c>
      <c r="AA965" s="18">
        <v>4.9341871735140777E-2</v>
      </c>
      <c r="AB965" s="18">
        <v>2.5680005782157227E-3</v>
      </c>
      <c r="AC965" s="18">
        <v>56.157914396859169</v>
      </c>
      <c r="AD965" s="18">
        <v>0</v>
      </c>
      <c r="AE965" s="18">
        <v>5.5931229789758397E-2</v>
      </c>
      <c r="AF965" s="18">
        <v>5.5775137603505609</v>
      </c>
      <c r="AG965" s="18">
        <v>0</v>
      </c>
      <c r="AH965" s="18">
        <v>0</v>
      </c>
      <c r="AI965" s="18">
        <v>0.24213269930226078</v>
      </c>
      <c r="AJ965" s="18">
        <v>1.307877450695393E-2</v>
      </c>
      <c r="AK965" s="18">
        <v>0</v>
      </c>
      <c r="AL965" s="18">
        <v>100</v>
      </c>
      <c r="AM965" s="18">
        <v>900</v>
      </c>
      <c r="AN965" s="18">
        <v>3.7085499999999998</v>
      </c>
      <c r="AO965" s="18">
        <v>1.5627899999999999</v>
      </c>
      <c r="AP965" s="18">
        <v>5121.0600000000004</v>
      </c>
      <c r="AQ965" s="18">
        <v>86.210099999999997</v>
      </c>
      <c r="AR965" s="18"/>
      <c r="AS965" s="18">
        <v>0</v>
      </c>
      <c r="AT965" s="18">
        <v>0</v>
      </c>
      <c r="AU965" s="18">
        <v>7.53383</v>
      </c>
      <c r="AV965" s="18">
        <v>2.6020400000000001</v>
      </c>
      <c r="AW965" s="18">
        <v>23.165199999999999</v>
      </c>
      <c r="AX965" s="18">
        <v>0.57310000000000005</v>
      </c>
      <c r="AY965" s="18">
        <v>0</v>
      </c>
      <c r="AZ965" s="18">
        <v>0</v>
      </c>
      <c r="BA965" s="18">
        <v>77493.600000000006</v>
      </c>
      <c r="BB965" s="18">
        <v>1487.37</v>
      </c>
      <c r="BC965" s="18">
        <v>0</v>
      </c>
      <c r="BD965" s="18">
        <v>0</v>
      </c>
      <c r="BE965" s="18">
        <v>0</v>
      </c>
      <c r="BF965" s="18">
        <v>0</v>
      </c>
      <c r="BG965" s="18">
        <v>104.255</v>
      </c>
      <c r="BH965" s="18">
        <v>14.2431</v>
      </c>
      <c r="BI965" s="18">
        <v>19.4207</v>
      </c>
      <c r="BJ965" s="18">
        <v>8.3036100000000008</v>
      </c>
      <c r="BK965" s="18">
        <v>0</v>
      </c>
      <c r="BL965" s="18">
        <v>0</v>
      </c>
      <c r="BM965" s="23">
        <f t="shared" ref="BM965:BM1028" si="183">O965*4+P965*4+Q965*2+R965*6+S965*4+T965*5+U965+V965*4+W965*3+X965*2+Y965*2+AA965*4+AB965*4+AC965+AD965*3+AE965*4+AH965*3+AI965*3+AJ965*3+AK965*4</f>
        <v>77.511285174770407</v>
      </c>
      <c r="BN965" s="23">
        <f t="shared" ref="BN965:BN1028" si="184">BM965/100*(CV965/CZ965)*12</f>
        <v>876.15890037580539</v>
      </c>
      <c r="BO965" s="23">
        <f t="shared" ref="BO965:BO1028" si="185">+BN965/ET965</f>
        <v>0.80222687686858796</v>
      </c>
      <c r="BP965" s="23">
        <f t="shared" ref="BP965:BP1028" si="186">BM965/100*EB965*12/385.5</f>
        <v>876.1589003758055</v>
      </c>
      <c r="BQ965" s="23"/>
      <c r="BR965" s="18">
        <v>31.655899999999999</v>
      </c>
      <c r="BS965" s="18">
        <v>3.64452</v>
      </c>
      <c r="BT965" s="18">
        <v>5065.03</v>
      </c>
      <c r="BU965" s="18">
        <v>257.54599999999999</v>
      </c>
      <c r="BV965" s="18">
        <v>5.9305899999999996</v>
      </c>
      <c r="BW965" s="18">
        <v>0.61342600000000003</v>
      </c>
      <c r="BX965" s="18">
        <v>525.89400000000001</v>
      </c>
      <c r="BY965" s="18">
        <v>10.144600000000001</v>
      </c>
      <c r="BZ965" s="18">
        <v>2778.23</v>
      </c>
      <c r="CA965" s="23">
        <f t="shared" ref="CA965:CA1028" si="187">BN965*(30*CF965+46*BZ965)/(CN965*12)*DX965</f>
        <v>1305.1321249206803</v>
      </c>
      <c r="CB965" s="24">
        <f t="shared" ref="CB965:CB996" si="188">CA965*1000000/($EB965*$EO965)</f>
        <v>48.709112654852468</v>
      </c>
      <c r="CC965" s="25">
        <f t="shared" ref="CC965:CC996" si="189">CB965-$DA$1173</f>
        <v>33.157164013283342</v>
      </c>
      <c r="CD965" s="25">
        <f t="shared" si="182"/>
        <v>3.8858661307535782</v>
      </c>
      <c r="CE965" s="18">
        <v>589.36099999999999</v>
      </c>
      <c r="CF965" s="18">
        <v>0</v>
      </c>
      <c r="CG965" s="18">
        <v>0</v>
      </c>
      <c r="CH965" s="18">
        <v>6710.36</v>
      </c>
      <c r="CI965" s="23">
        <v>5121.0600000000004</v>
      </c>
      <c r="CJ965" s="23" t="b">
        <f t="shared" ref="CJ965:CJ1028" si="190">IF(CH965&gt;CO965, TRUE,FALSE)</f>
        <v>1</v>
      </c>
      <c r="CK965" s="23" t="b">
        <f t="shared" ref="CK965:CK1028" si="191">IF(CI965&gt;AQ965,TRUE,FALSE)</f>
        <v>1</v>
      </c>
      <c r="CL965" s="23">
        <f t="shared" ref="CL965:CL1028" si="192">IF(AND(CJ965=TRUE,CK965=FALSE),CH965,0)</f>
        <v>0</v>
      </c>
      <c r="CM965" s="23">
        <f t="shared" ref="CM965:CM1028" si="193">IF(AND(CJ965=FALSE,CK965=TRUE),CI965,0)</f>
        <v>0</v>
      </c>
      <c r="CN965" s="23">
        <f t="shared" ref="CN965:CN1028" si="194">IF(CJ965=CK965,AVERAGE(CH965:CI965),SUM(CL965:CM965))</f>
        <v>5915.71</v>
      </c>
      <c r="CO965" s="18">
        <v>1395.99</v>
      </c>
      <c r="CP965" s="18">
        <v>152.43</v>
      </c>
      <c r="CQ965" s="18">
        <v>1.92977</v>
      </c>
      <c r="CR965" s="18">
        <v>0</v>
      </c>
      <c r="CS965" s="18">
        <v>0</v>
      </c>
      <c r="CT965" s="18">
        <v>0</v>
      </c>
      <c r="CU965" s="18">
        <v>0</v>
      </c>
      <c r="CV965" s="18">
        <v>1335.5137939453125</v>
      </c>
      <c r="CW965" s="18">
        <v>7.0720109939575195</v>
      </c>
      <c r="CX965" s="18">
        <v>37.736244201660156</v>
      </c>
      <c r="CY965" s="18">
        <v>86.0120849609375</v>
      </c>
      <c r="CZ965" s="18">
        <v>14.177892684936523</v>
      </c>
      <c r="DA965" s="18">
        <v>225.41729736328125</v>
      </c>
      <c r="DB965" s="18">
        <v>4952.63427734375</v>
      </c>
      <c r="DC965" s="18">
        <v>3.6672194004058838</v>
      </c>
      <c r="DD965" s="18">
        <v>206.63648986816406</v>
      </c>
      <c r="DE965" s="18">
        <v>16.844352722167969</v>
      </c>
      <c r="DF965" s="19">
        <v>61.147189210871751</v>
      </c>
      <c r="DG965" s="19"/>
      <c r="DH965" s="19">
        <v>715.63318000000004</v>
      </c>
      <c r="DI965" s="19">
        <v>11.12565</v>
      </c>
      <c r="DJ965" s="19">
        <v>0</v>
      </c>
      <c r="DK965" s="19">
        <v>30.13532</v>
      </c>
      <c r="DL965" s="19">
        <v>46.330399999999997</v>
      </c>
      <c r="DM965" s="19">
        <v>0</v>
      </c>
      <c r="DN965" s="19">
        <v>0</v>
      </c>
      <c r="DO965" s="19">
        <v>417.02</v>
      </c>
      <c r="DP965" s="19">
        <v>58.262100000000004</v>
      </c>
      <c r="DQ965" s="19">
        <v>0</v>
      </c>
      <c r="DR965" s="19">
        <v>158.27949999999998</v>
      </c>
      <c r="DS965" s="19">
        <v>525.89400000000001</v>
      </c>
      <c r="DT965" s="19">
        <v>1247.0469699999999</v>
      </c>
      <c r="DU965" s="19">
        <v>44.022567736009968</v>
      </c>
      <c r="DV965" s="19">
        <v>4.694831594830414</v>
      </c>
      <c r="DW965" s="19">
        <v>8.1811124450567458</v>
      </c>
      <c r="DX965" s="19">
        <v>0.82743463584077437</v>
      </c>
      <c r="DY965" s="19">
        <v>0.88545596367712998</v>
      </c>
      <c r="DZ965" s="19">
        <v>0.8462303281048571</v>
      </c>
      <c r="EA965" s="19">
        <v>0.90556964648152571</v>
      </c>
      <c r="EB965" s="19">
        <v>36312.911869682626</v>
      </c>
      <c r="EC965" s="19">
        <v>4.623503537696279</v>
      </c>
      <c r="ED965" s="19">
        <v>105951.19389101086</v>
      </c>
      <c r="EE965" s="19">
        <v>3.708411174633329</v>
      </c>
      <c r="EF965" s="19">
        <v>2.9177278393768447</v>
      </c>
      <c r="EG965" s="19">
        <v>0.36999188098907476</v>
      </c>
      <c r="EH965" s="19">
        <v>494.12926070868178</v>
      </c>
      <c r="EI965" s="19">
        <v>10570.856270987617</v>
      </c>
      <c r="EJ965" s="19">
        <v>10.022952840802558</v>
      </c>
      <c r="EK965" s="19">
        <v>10.022952840802557</v>
      </c>
      <c r="EL965" s="19">
        <v>100.00059671892137</v>
      </c>
      <c r="EM965" s="19">
        <v>14.463210795397696</v>
      </c>
      <c r="EN965" s="19">
        <v>4.623503537696279</v>
      </c>
      <c r="EO965" s="19">
        <v>737.87566226909814</v>
      </c>
      <c r="EP965" s="19">
        <v>1041.3645509130677</v>
      </c>
      <c r="EQ965" s="19">
        <v>186.06603491739921</v>
      </c>
      <c r="ER965" s="19">
        <v>262.33382172990486</v>
      </c>
      <c r="ES965" s="19">
        <v>19.343074682643724</v>
      </c>
      <c r="ET965" s="19">
        <v>1092.1584973515269</v>
      </c>
      <c r="EU965" s="19">
        <v>4.5347211868550552</v>
      </c>
      <c r="EV965" s="19">
        <v>1.1232427005290762E-2</v>
      </c>
      <c r="EW965" s="19">
        <v>500</v>
      </c>
      <c r="EX965" s="19">
        <v>10696.448390677026</v>
      </c>
      <c r="EY965" s="19">
        <v>47009.360260359652</v>
      </c>
      <c r="EZ965" s="19">
        <v>3.904570884988405E-2</v>
      </c>
      <c r="FA965" s="19">
        <v>20</v>
      </c>
      <c r="FB965" s="19">
        <v>2.1816615649929121</v>
      </c>
      <c r="FC965" s="19">
        <v>5.9854176456191563</v>
      </c>
      <c r="FD965" s="19">
        <v>7.4999999999999997E-2</v>
      </c>
      <c r="FE965" s="19">
        <v>24.705050659179687</v>
      </c>
      <c r="FF965" s="19">
        <v>3.0558319684305866E-2</v>
      </c>
    </row>
    <row r="966" spans="1:162">
      <c r="A966" s="4">
        <v>40477.520138888889</v>
      </c>
      <c r="B966" s="18">
        <v>21</v>
      </c>
      <c r="C966" s="18" t="s">
        <v>78</v>
      </c>
      <c r="D966" s="18" t="s">
        <v>56</v>
      </c>
      <c r="E966" s="4">
        <v>40477.501388888886</v>
      </c>
      <c r="F966" s="4">
        <v>40477.522222222222</v>
      </c>
      <c r="G966" s="18" t="s">
        <v>28</v>
      </c>
      <c r="H966" s="18">
        <v>2</v>
      </c>
      <c r="I966" s="18">
        <v>5</v>
      </c>
      <c r="J966" s="18">
        <v>0</v>
      </c>
      <c r="K966" s="18">
        <v>5</v>
      </c>
      <c r="L966" s="18"/>
      <c r="M966" s="18">
        <v>548679</v>
      </c>
      <c r="N966" s="18">
        <v>548680</v>
      </c>
      <c r="O966" s="18">
        <v>0</v>
      </c>
      <c r="P966" s="18">
        <v>1.5448294120837116E-2</v>
      </c>
      <c r="Q966" s="18">
        <v>1.3176476721854666E-2</v>
      </c>
      <c r="R966" s="18">
        <v>1.4570355948953781</v>
      </c>
      <c r="S966" s="18">
        <v>0</v>
      </c>
      <c r="T966" s="18">
        <v>1.2727310021227392</v>
      </c>
      <c r="U966" s="18">
        <v>1.0656256285765962</v>
      </c>
      <c r="V966" s="18">
        <v>0</v>
      </c>
      <c r="W966" s="18">
        <v>0</v>
      </c>
      <c r="X966" s="18">
        <v>2.1653307190148507</v>
      </c>
      <c r="Y966" s="18">
        <v>2.9886993512354323E-2</v>
      </c>
      <c r="Z966" s="18">
        <v>26.566415693917595</v>
      </c>
      <c r="AA966" s="18">
        <v>5.9320338829911626E-2</v>
      </c>
      <c r="AB966" s="18">
        <v>0</v>
      </c>
      <c r="AC966" s="18">
        <v>61.310428307553977</v>
      </c>
      <c r="AD966" s="18">
        <v>0</v>
      </c>
      <c r="AE966" s="18">
        <v>6.8155026337101327E-2</v>
      </c>
      <c r="AF966" s="18">
        <v>5.6624363970213754</v>
      </c>
      <c r="AG966" s="18">
        <v>0</v>
      </c>
      <c r="AH966" s="18">
        <v>0</v>
      </c>
      <c r="AI966" s="18">
        <v>0.30114532894752299</v>
      </c>
      <c r="AJ966" s="18">
        <v>1.3832841680399693E-2</v>
      </c>
      <c r="AK966" s="18">
        <v>0</v>
      </c>
      <c r="AL966" s="18">
        <v>100</v>
      </c>
      <c r="AM966" s="18">
        <v>900</v>
      </c>
      <c r="AN966" s="18">
        <v>0</v>
      </c>
      <c r="AO966" s="18">
        <v>0</v>
      </c>
      <c r="AP966" s="18">
        <v>11202.5</v>
      </c>
      <c r="AQ966" s="18">
        <v>245.179</v>
      </c>
      <c r="AR966" s="18"/>
      <c r="AS966" s="18">
        <v>0</v>
      </c>
      <c r="AT966" s="18">
        <v>0</v>
      </c>
      <c r="AU966" s="18">
        <v>0</v>
      </c>
      <c r="AV966" s="18">
        <v>0</v>
      </c>
      <c r="AW966" s="18">
        <v>0</v>
      </c>
      <c r="AX966" s="18">
        <v>0</v>
      </c>
      <c r="AY966" s="18">
        <v>23.670300000000001</v>
      </c>
      <c r="AZ966" s="18">
        <v>4.90374</v>
      </c>
      <c r="BA966" s="18">
        <v>70553.7</v>
      </c>
      <c r="BB966" s="18">
        <v>3178.25</v>
      </c>
      <c r="BC966" s="18">
        <v>0</v>
      </c>
      <c r="BD966" s="18">
        <v>0</v>
      </c>
      <c r="BE966" s="18">
        <v>6.2280499999999996</v>
      </c>
      <c r="BF966" s="18">
        <v>2.1237300000000001</v>
      </c>
      <c r="BG966" s="18">
        <v>0</v>
      </c>
      <c r="BH966" s="18">
        <v>0</v>
      </c>
      <c r="BI966" s="18">
        <v>0</v>
      </c>
      <c r="BJ966" s="18">
        <v>0</v>
      </c>
      <c r="BK966" s="18">
        <v>0</v>
      </c>
      <c r="BL966" s="18">
        <v>0</v>
      </c>
      <c r="BM966" s="23">
        <f t="shared" si="183"/>
        <v>83.415340043649834</v>
      </c>
      <c r="BN966" s="23">
        <f t="shared" si="184"/>
        <v>934.72391360103416</v>
      </c>
      <c r="BO966" s="23">
        <f t="shared" si="185"/>
        <v>0.78561739352412541</v>
      </c>
      <c r="BP966" s="23">
        <f t="shared" si="186"/>
        <v>934.72391360103416</v>
      </c>
      <c r="BQ966" s="23"/>
      <c r="BR966" s="18">
        <v>0</v>
      </c>
      <c r="BS966" s="18">
        <v>0</v>
      </c>
      <c r="BT966" s="18">
        <v>6444.76</v>
      </c>
      <c r="BU966" s="18">
        <v>580.71500000000003</v>
      </c>
      <c r="BV966" s="18">
        <v>0</v>
      </c>
      <c r="BW966" s="18">
        <v>0</v>
      </c>
      <c r="BX966" s="18">
        <v>34.807600000000001</v>
      </c>
      <c r="BY966" s="18">
        <v>2.46319</v>
      </c>
      <c r="BZ966" s="18">
        <v>6444.09</v>
      </c>
      <c r="CA966" s="23">
        <f t="shared" si="187"/>
        <v>1402.249909946823</v>
      </c>
      <c r="CB966" s="24">
        <f t="shared" si="188"/>
        <v>50.156886059198015</v>
      </c>
      <c r="CC966" s="25">
        <f t="shared" si="189"/>
        <v>34.604937417628889</v>
      </c>
      <c r="CD966" s="25">
        <f t="shared" si="182"/>
        <v>3.9151558142380831</v>
      </c>
      <c r="CE966" s="18">
        <v>929.24300000000005</v>
      </c>
      <c r="CF966" s="18">
        <v>0</v>
      </c>
      <c r="CG966" s="18">
        <v>0</v>
      </c>
      <c r="CH966" s="18">
        <v>21518.3</v>
      </c>
      <c r="CI966" s="23">
        <v>11202.5</v>
      </c>
      <c r="CJ966" s="23" t="b">
        <f t="shared" si="190"/>
        <v>1</v>
      </c>
      <c r="CK966" s="23" t="b">
        <f t="shared" si="191"/>
        <v>1</v>
      </c>
      <c r="CL966" s="23">
        <f t="shared" si="192"/>
        <v>0</v>
      </c>
      <c r="CM966" s="23">
        <f t="shared" si="193"/>
        <v>0</v>
      </c>
      <c r="CN966" s="23">
        <f t="shared" si="194"/>
        <v>16360.4</v>
      </c>
      <c r="CO966" s="18">
        <v>1368.29</v>
      </c>
      <c r="CP966" s="18">
        <v>8.5607100000000003</v>
      </c>
      <c r="CQ966" s="18">
        <v>1.06545</v>
      </c>
      <c r="CR966" s="18">
        <v>9.1159099999999995</v>
      </c>
      <c r="CS966" s="18">
        <v>1.25237</v>
      </c>
      <c r="CT966" s="18">
        <v>0</v>
      </c>
      <c r="CU966" s="18">
        <v>0</v>
      </c>
      <c r="CV966" s="18">
        <v>1431.164306640625</v>
      </c>
      <c r="CW966" s="18">
        <v>6.9201755523681641</v>
      </c>
      <c r="CX966" s="18">
        <v>37.009330749511719</v>
      </c>
      <c r="CY966" s="18">
        <v>87.514823913574219</v>
      </c>
      <c r="CZ966" s="18">
        <v>15.32615852355957</v>
      </c>
      <c r="DA966" s="18">
        <v>457.935546875</v>
      </c>
      <c r="DB966" s="18">
        <v>1540.3358154296875</v>
      </c>
      <c r="DC966" s="18">
        <v>1.0767687559127808</v>
      </c>
      <c r="DD966" s="18">
        <v>222.41537475585937</v>
      </c>
      <c r="DE966" s="18">
        <v>14.900165557861328</v>
      </c>
      <c r="DF966" s="19">
        <v>66.706490923736922</v>
      </c>
      <c r="DG966" s="19"/>
      <c r="DH966" s="19">
        <v>64.705950000000001</v>
      </c>
      <c r="DI966" s="19">
        <v>0</v>
      </c>
      <c r="DJ966" s="19">
        <v>0</v>
      </c>
      <c r="DK966" s="19">
        <v>0</v>
      </c>
      <c r="DL966" s="19">
        <v>0</v>
      </c>
      <c r="DM966" s="19">
        <v>71.010900000000007</v>
      </c>
      <c r="DN966" s="19">
        <v>24.912199999999999</v>
      </c>
      <c r="DO966" s="19">
        <v>0</v>
      </c>
      <c r="DP966" s="19">
        <v>0</v>
      </c>
      <c r="DQ966" s="19">
        <v>0</v>
      </c>
      <c r="DR966" s="19">
        <v>0</v>
      </c>
      <c r="DS966" s="19">
        <v>34.807600000000001</v>
      </c>
      <c r="DT966" s="19">
        <v>130.73070000000001</v>
      </c>
      <c r="DU966" s="19">
        <v>2513.6116046449415</v>
      </c>
      <c r="DV966" s="19">
        <v>7.558479378462768</v>
      </c>
      <c r="DW966" s="19">
        <v>15.271011399755395</v>
      </c>
      <c r="DX966" s="19">
        <v>0.99356847179526686</v>
      </c>
      <c r="DY966" s="19">
        <v>0.9966067001457688</v>
      </c>
      <c r="DZ966" s="19">
        <v>0.99396374705177803</v>
      </c>
      <c r="EA966" s="19">
        <v>0.99700318411262523</v>
      </c>
      <c r="EB966" s="19">
        <v>35998.18175975795</v>
      </c>
      <c r="EC966" s="19">
        <v>4.5834308555087846</v>
      </c>
      <c r="ED966" s="19">
        <v>32952.245108110132</v>
      </c>
      <c r="EE966" s="19">
        <v>1.0762816039238157</v>
      </c>
      <c r="EF966" s="19">
        <v>0.91538637501261677</v>
      </c>
      <c r="EG966" s="19">
        <v>0.37768526210784914</v>
      </c>
      <c r="EH966" s="19">
        <v>540.52966627296269</v>
      </c>
      <c r="EI966" s="19">
        <v>11563.495357837242</v>
      </c>
      <c r="EJ966" s="19">
        <v>2.849678586654727</v>
      </c>
      <c r="EK966" s="19">
        <v>2.8496785866547274</v>
      </c>
      <c r="EL966" s="19">
        <v>100.00096864325251</v>
      </c>
      <c r="EM966" s="19">
        <v>15.366081667978476</v>
      </c>
      <c r="EN966" s="19">
        <v>4.5834308555087846</v>
      </c>
      <c r="EO966" s="19">
        <v>776.6302267200997</v>
      </c>
      <c r="EP966" s="19">
        <v>1026.0864537450748</v>
      </c>
      <c r="EQ966" s="19">
        <v>405.68296729465084</v>
      </c>
      <c r="ER966" s="19">
        <v>535.57047083947486</v>
      </c>
      <c r="ES966" s="19">
        <v>19.150398203582657</v>
      </c>
      <c r="ET966" s="19">
        <v>1189.7953396984328</v>
      </c>
      <c r="EU966" s="19">
        <v>1.2946224985383648</v>
      </c>
      <c r="EV966" s="19">
        <v>4.5242024927825378E-4</v>
      </c>
      <c r="EW966" s="19">
        <v>500</v>
      </c>
      <c r="EX966" s="19">
        <v>10696.448390677026</v>
      </c>
      <c r="EY966" s="19">
        <v>46694.630150434976</v>
      </c>
      <c r="EZ966" s="19">
        <v>4.1357310260709615E-2</v>
      </c>
      <c r="FA966" s="19">
        <v>20</v>
      </c>
      <c r="FB966" s="19">
        <v>2.1816615649929121</v>
      </c>
      <c r="FC966" s="19">
        <v>5.9453449634316629</v>
      </c>
      <c r="FD966" s="19">
        <v>7.4999999999999997E-2</v>
      </c>
      <c r="FE966" s="19">
        <v>21.853576151529946</v>
      </c>
      <c r="FF966" s="19">
        <v>4.0813149324927793E-2</v>
      </c>
    </row>
    <row r="967" spans="1:162">
      <c r="A967" s="4">
        <v>40477.725694444445</v>
      </c>
      <c r="B967" s="18">
        <v>24</v>
      </c>
      <c r="C967" s="18" t="s">
        <v>78</v>
      </c>
      <c r="D967" s="18" t="s">
        <v>79</v>
      </c>
      <c r="E967" s="4">
        <v>40477.712500000001</v>
      </c>
      <c r="F967" s="4">
        <v>40477.73333333333</v>
      </c>
      <c r="G967" s="18" t="s">
        <v>28</v>
      </c>
      <c r="H967" s="18">
        <v>2</v>
      </c>
      <c r="I967" s="18">
        <v>1</v>
      </c>
      <c r="J967" s="18">
        <v>0</v>
      </c>
      <c r="K967" s="18">
        <v>5</v>
      </c>
      <c r="L967" s="18"/>
      <c r="M967" s="18">
        <v>548686</v>
      </c>
      <c r="N967" s="18">
        <v>548687</v>
      </c>
      <c r="O967" s="18">
        <v>0</v>
      </c>
      <c r="P967" s="18">
        <v>1.6046541494294898E-2</v>
      </c>
      <c r="Q967" s="18">
        <v>1.4286044320117266E-2</v>
      </c>
      <c r="R967" s="18">
        <v>1.7313504576994738</v>
      </c>
      <c r="S967" s="18">
        <v>0</v>
      </c>
      <c r="T967" s="18">
        <v>0.99705569929385729</v>
      </c>
      <c r="U967" s="18">
        <v>0.95526546020254155</v>
      </c>
      <c r="V967" s="18">
        <v>0</v>
      </c>
      <c r="W967" s="18">
        <v>0</v>
      </c>
      <c r="X967" s="18">
        <v>1.8388611628858746</v>
      </c>
      <c r="Y967" s="18">
        <v>2.8622332406641887E-2</v>
      </c>
      <c r="Z967" s="18">
        <v>32.320628287496525</v>
      </c>
      <c r="AA967" s="18">
        <v>4.9341871735140777E-2</v>
      </c>
      <c r="AB967" s="18">
        <v>2.5680005782157227E-3</v>
      </c>
      <c r="AC967" s="18">
        <v>56.157914396859169</v>
      </c>
      <c r="AD967" s="18">
        <v>0</v>
      </c>
      <c r="AE967" s="18">
        <v>5.5931229789758397E-2</v>
      </c>
      <c r="AF967" s="18">
        <v>5.5775137603505609</v>
      </c>
      <c r="AG967" s="18">
        <v>0</v>
      </c>
      <c r="AH967" s="18">
        <v>0</v>
      </c>
      <c r="AI967" s="18">
        <v>0.24213269930226078</v>
      </c>
      <c r="AJ967" s="18">
        <v>1.307877450695393E-2</v>
      </c>
      <c r="AK967" s="18">
        <v>0</v>
      </c>
      <c r="AL967" s="18">
        <v>100</v>
      </c>
      <c r="AM967" s="18">
        <v>900</v>
      </c>
      <c r="AN967" s="18">
        <v>0</v>
      </c>
      <c r="AO967" s="18">
        <v>0</v>
      </c>
      <c r="AP967" s="18">
        <v>8515.2999999999993</v>
      </c>
      <c r="AQ967" s="18">
        <v>129.86600000000001</v>
      </c>
      <c r="AR967" s="18"/>
      <c r="AS967" s="18">
        <v>0</v>
      </c>
      <c r="AT967" s="18">
        <v>0</v>
      </c>
      <c r="AU967" s="18">
        <v>0</v>
      </c>
      <c r="AV967" s="18">
        <v>0</v>
      </c>
      <c r="AW967" s="18">
        <v>9.5630900000000008</v>
      </c>
      <c r="AX967" s="18">
        <v>0.75940099999999999</v>
      </c>
      <c r="AY967" s="18">
        <v>0</v>
      </c>
      <c r="AZ967" s="18">
        <v>0</v>
      </c>
      <c r="BA967" s="18">
        <v>132326</v>
      </c>
      <c r="BB967" s="18">
        <v>2946.25</v>
      </c>
      <c r="BC967" s="18">
        <v>0</v>
      </c>
      <c r="BD967" s="18">
        <v>0</v>
      </c>
      <c r="BE967" s="18">
        <v>4.3624999999999998</v>
      </c>
      <c r="BF967" s="18">
        <v>1.0357499999999999</v>
      </c>
      <c r="BG967" s="18">
        <v>52.207500000000003</v>
      </c>
      <c r="BH967" s="18">
        <v>7.1195199999999996</v>
      </c>
      <c r="BI967" s="18">
        <v>21.672899999999998</v>
      </c>
      <c r="BJ967" s="18">
        <v>5.2426399999999997</v>
      </c>
      <c r="BK967" s="18">
        <v>0</v>
      </c>
      <c r="BL967" s="18">
        <v>0</v>
      </c>
      <c r="BM967" s="23">
        <f t="shared" si="183"/>
        <v>77.511285174770407</v>
      </c>
      <c r="BN967" s="23">
        <f t="shared" si="184"/>
        <v>900.41912091961672</v>
      </c>
      <c r="BO967" s="23">
        <f t="shared" si="185"/>
        <v>0.82054347888491685</v>
      </c>
      <c r="BP967" s="23">
        <f t="shared" si="186"/>
        <v>900.41912091961683</v>
      </c>
      <c r="BQ967" s="23"/>
      <c r="BR967" s="18">
        <v>14.6547</v>
      </c>
      <c r="BS967" s="18">
        <v>2.01593</v>
      </c>
      <c r="BT967" s="18">
        <v>8731.16</v>
      </c>
      <c r="BU967" s="18">
        <v>353.11700000000002</v>
      </c>
      <c r="BV967" s="18">
        <v>9.9705499999999994</v>
      </c>
      <c r="BW967" s="18">
        <v>0.91656599999999999</v>
      </c>
      <c r="BX967" s="18">
        <v>237.255</v>
      </c>
      <c r="BY967" s="18">
        <v>4.6641000000000004</v>
      </c>
      <c r="BZ967" s="18">
        <v>4570.33</v>
      </c>
      <c r="CA967" s="23">
        <f t="shared" si="187"/>
        <v>1479.0400541167269</v>
      </c>
      <c r="CB967" s="24">
        <f t="shared" si="188"/>
        <v>53.712311409315809</v>
      </c>
      <c r="CC967" s="25">
        <f t="shared" si="189"/>
        <v>38.160362767746683</v>
      </c>
      <c r="CD967" s="25">
        <f t="shared" si="182"/>
        <v>3.9836422379814436</v>
      </c>
      <c r="CE967" s="18">
        <v>698.10500000000002</v>
      </c>
      <c r="CF967" s="18">
        <v>0</v>
      </c>
      <c r="CG967" s="18">
        <v>0</v>
      </c>
      <c r="CH967" s="18">
        <v>11603.4</v>
      </c>
      <c r="CI967" s="23">
        <v>8515.2999999999993</v>
      </c>
      <c r="CJ967" s="23" t="b">
        <f t="shared" si="190"/>
        <v>1</v>
      </c>
      <c r="CK967" s="23" t="b">
        <f t="shared" si="191"/>
        <v>1</v>
      </c>
      <c r="CL967" s="23">
        <f t="shared" si="192"/>
        <v>0</v>
      </c>
      <c r="CM967" s="23">
        <f t="shared" si="193"/>
        <v>0</v>
      </c>
      <c r="CN967" s="23">
        <f t="shared" si="194"/>
        <v>10059.349999999999</v>
      </c>
      <c r="CO967" s="18">
        <v>1057.31</v>
      </c>
      <c r="CP967" s="18">
        <v>78.455100000000002</v>
      </c>
      <c r="CQ967" s="18">
        <v>0.89083699999999999</v>
      </c>
      <c r="CR967" s="18">
        <v>4.2704500000000003</v>
      </c>
      <c r="CS967" s="18">
        <v>0.97516099999999994</v>
      </c>
      <c r="CT967" s="18">
        <v>0</v>
      </c>
      <c r="CU967" s="18">
        <v>0</v>
      </c>
      <c r="CV967" s="18">
        <v>1341.855712890625</v>
      </c>
      <c r="CW967" s="18">
        <v>7.1421375274658203</v>
      </c>
      <c r="CX967" s="18">
        <v>38.018543243408203</v>
      </c>
      <c r="CY967" s="18">
        <v>84.732681274414063</v>
      </c>
      <c r="CZ967" s="18">
        <v>13.861406326293945</v>
      </c>
      <c r="DA967" s="18">
        <v>225.28707885742187</v>
      </c>
      <c r="DB967" s="18">
        <v>4928.23193359375</v>
      </c>
      <c r="DC967" s="18">
        <v>3.691645622253418</v>
      </c>
      <c r="DD967" s="18">
        <v>196.45292663574219</v>
      </c>
      <c r="DE967" s="18">
        <v>15.38212776184082</v>
      </c>
      <c r="DF967" s="19">
        <v>61.147189210871751</v>
      </c>
      <c r="DG967" s="19"/>
      <c r="DH967" s="19">
        <v>339.71569</v>
      </c>
      <c r="DI967" s="19">
        <v>0</v>
      </c>
      <c r="DJ967" s="19">
        <v>0</v>
      </c>
      <c r="DK967" s="19">
        <v>0</v>
      </c>
      <c r="DL967" s="19">
        <v>19.126180000000002</v>
      </c>
      <c r="DM967" s="19">
        <v>0</v>
      </c>
      <c r="DN967" s="19">
        <v>17.45</v>
      </c>
      <c r="DO967" s="19">
        <v>208.83</v>
      </c>
      <c r="DP967" s="19">
        <v>65.018699999999995</v>
      </c>
      <c r="DQ967" s="19">
        <v>0</v>
      </c>
      <c r="DR967" s="19">
        <v>73.273499999999999</v>
      </c>
      <c r="DS967" s="19">
        <v>237.255</v>
      </c>
      <c r="DT967" s="19">
        <v>620.95338000000004</v>
      </c>
      <c r="DU967" s="19">
        <v>147.89860697392521</v>
      </c>
      <c r="DV967" s="19">
        <v>4.330065094557269</v>
      </c>
      <c r="DW967" s="19">
        <v>7.9147611818734545</v>
      </c>
      <c r="DX967" s="19">
        <v>0.9431505024940452</v>
      </c>
      <c r="DY967" s="19">
        <v>0.96521496256147754</v>
      </c>
      <c r="DZ967" s="19">
        <v>0.94952750983570533</v>
      </c>
      <c r="EA967" s="19">
        <v>0.97174115629859392</v>
      </c>
      <c r="EB967" s="19">
        <v>37318.390727648482</v>
      </c>
      <c r="EC967" s="19">
        <v>4.751525082032007</v>
      </c>
      <c r="ED967" s="19">
        <v>105429.15706994399</v>
      </c>
      <c r="EE967" s="19">
        <v>3.6726988499958426</v>
      </c>
      <c r="EF967" s="19">
        <v>2.825126030738339</v>
      </c>
      <c r="EG967" s="19">
        <v>0.36787142238616943</v>
      </c>
      <c r="EH967" s="19">
        <v>493.63036973808158</v>
      </c>
      <c r="EI967" s="19">
        <v>10560.183547948416</v>
      </c>
      <c r="EJ967" s="19">
        <v>9.9836481621028526</v>
      </c>
      <c r="EK967" s="19">
        <v>9.9836481621028526</v>
      </c>
      <c r="EL967" s="19">
        <v>100.00059671892137</v>
      </c>
      <c r="EM967" s="19">
        <v>14.463210795397696</v>
      </c>
      <c r="EN967" s="19">
        <v>4.751525082032007</v>
      </c>
      <c r="EO967" s="19">
        <v>737.87566226909814</v>
      </c>
      <c r="EP967" s="19">
        <v>1041.3645509130677</v>
      </c>
      <c r="EQ967" s="19">
        <v>187.41363809066937</v>
      </c>
      <c r="ER967" s="19">
        <v>264.23504234434529</v>
      </c>
      <c r="ES967" s="19">
        <v>19.343074682643724</v>
      </c>
      <c r="ET967" s="19">
        <v>1097.3448014518956</v>
      </c>
      <c r="EU967" s="19">
        <v>4.4910514243774724</v>
      </c>
      <c r="EV967" s="19">
        <v>5.1323377691952048E-3</v>
      </c>
      <c r="EW967" s="19">
        <v>500</v>
      </c>
      <c r="EX967" s="19">
        <v>10696.448390677026</v>
      </c>
      <c r="EY967" s="19">
        <v>48014.839118325508</v>
      </c>
      <c r="EZ967" s="19">
        <v>3.8360135048076338E-2</v>
      </c>
      <c r="FA967" s="19">
        <v>20</v>
      </c>
      <c r="FB967" s="19">
        <v>2.1816615649929121</v>
      </c>
      <c r="FC967" s="19">
        <v>6.1134391899548852</v>
      </c>
      <c r="FD967" s="19">
        <v>7.4999999999999997E-2</v>
      </c>
      <c r="FE967" s="19">
        <v>22.560454050699871</v>
      </c>
      <c r="FF967" s="19">
        <v>3.7557301917796722E-2</v>
      </c>
    </row>
    <row r="968" spans="1:162">
      <c r="A968" s="4">
        <v>40477.729166666664</v>
      </c>
      <c r="B968" s="18">
        <v>24</v>
      </c>
      <c r="C968" s="18" t="s">
        <v>78</v>
      </c>
      <c r="D968" s="18" t="s">
        <v>79</v>
      </c>
      <c r="E968" s="4">
        <v>40477.712500000001</v>
      </c>
      <c r="F968" s="4">
        <v>40477.73333333333</v>
      </c>
      <c r="G968" s="18" t="s">
        <v>28</v>
      </c>
      <c r="H968" s="18">
        <v>2</v>
      </c>
      <c r="I968" s="18">
        <v>1</v>
      </c>
      <c r="J968" s="18">
        <v>0</v>
      </c>
      <c r="K968" s="18">
        <v>5</v>
      </c>
      <c r="L968" s="18"/>
      <c r="M968" s="18">
        <v>548686</v>
      </c>
      <c r="N968" s="18">
        <v>548687</v>
      </c>
      <c r="O968" s="18">
        <v>0</v>
      </c>
      <c r="P968" s="18">
        <v>1.6046541494294898E-2</v>
      </c>
      <c r="Q968" s="18">
        <v>1.4286044320117266E-2</v>
      </c>
      <c r="R968" s="18">
        <v>1.7313504576994738</v>
      </c>
      <c r="S968" s="18">
        <v>0</v>
      </c>
      <c r="T968" s="18">
        <v>0.99705569929385729</v>
      </c>
      <c r="U968" s="18">
        <v>0.95526546020254155</v>
      </c>
      <c r="V968" s="18">
        <v>0</v>
      </c>
      <c r="W968" s="18">
        <v>0</v>
      </c>
      <c r="X968" s="18">
        <v>1.8388611628858746</v>
      </c>
      <c r="Y968" s="18">
        <v>2.8622332406641887E-2</v>
      </c>
      <c r="Z968" s="18">
        <v>32.320628287496525</v>
      </c>
      <c r="AA968" s="18">
        <v>4.9341871735140777E-2</v>
      </c>
      <c r="AB968" s="18">
        <v>2.5680005782157227E-3</v>
      </c>
      <c r="AC968" s="18">
        <v>56.157914396859169</v>
      </c>
      <c r="AD968" s="18">
        <v>0</v>
      </c>
      <c r="AE968" s="18">
        <v>5.5931229789758397E-2</v>
      </c>
      <c r="AF968" s="18">
        <v>5.5775137603505609</v>
      </c>
      <c r="AG968" s="18">
        <v>0</v>
      </c>
      <c r="AH968" s="18">
        <v>0</v>
      </c>
      <c r="AI968" s="18">
        <v>0.24213269930226078</v>
      </c>
      <c r="AJ968" s="18">
        <v>1.307877450695393E-2</v>
      </c>
      <c r="AK968" s="18">
        <v>0</v>
      </c>
      <c r="AL968" s="18">
        <v>100</v>
      </c>
      <c r="AM968" s="18">
        <v>900</v>
      </c>
      <c r="AN968" s="18">
        <v>0</v>
      </c>
      <c r="AO968" s="18">
        <v>0</v>
      </c>
      <c r="AP968" s="18">
        <v>7964.94</v>
      </c>
      <c r="AQ968" s="18">
        <v>125.953</v>
      </c>
      <c r="AR968" s="18"/>
      <c r="AS968" s="18">
        <v>0</v>
      </c>
      <c r="AT968" s="18">
        <v>0</v>
      </c>
      <c r="AU968" s="18">
        <v>0</v>
      </c>
      <c r="AV968" s="18">
        <v>0</v>
      </c>
      <c r="AW968" s="18">
        <v>14.3916</v>
      </c>
      <c r="AX968" s="18">
        <v>0.57291000000000003</v>
      </c>
      <c r="AY968" s="18">
        <v>0</v>
      </c>
      <c r="AZ968" s="18">
        <v>0</v>
      </c>
      <c r="BA968" s="18">
        <v>104908</v>
      </c>
      <c r="BB968" s="18">
        <v>2360.42</v>
      </c>
      <c r="BC968" s="18">
        <v>0</v>
      </c>
      <c r="BD968" s="18">
        <v>0</v>
      </c>
      <c r="BE968" s="18">
        <v>3.7656200000000002</v>
      </c>
      <c r="BF968" s="18">
        <v>0.73905299999999996</v>
      </c>
      <c r="BG968" s="18">
        <v>58.556100000000001</v>
      </c>
      <c r="BH968" s="18">
        <v>7.7092900000000002</v>
      </c>
      <c r="BI968" s="18">
        <v>22.964300000000001</v>
      </c>
      <c r="BJ968" s="18">
        <v>5.1861499999999996</v>
      </c>
      <c r="BK968" s="18">
        <v>0</v>
      </c>
      <c r="BL968" s="18">
        <v>0</v>
      </c>
      <c r="BM968" s="23">
        <f t="shared" si="183"/>
        <v>77.511285174770407</v>
      </c>
      <c r="BN968" s="23">
        <f t="shared" si="184"/>
        <v>873.49566063149814</v>
      </c>
      <c r="BO968" s="23">
        <f t="shared" si="185"/>
        <v>0.80947241442788176</v>
      </c>
      <c r="BP968" s="23">
        <f t="shared" si="186"/>
        <v>873.49566063149825</v>
      </c>
      <c r="BQ968" s="23"/>
      <c r="BR968" s="18">
        <v>15.6852</v>
      </c>
      <c r="BS968" s="18">
        <v>2.0972</v>
      </c>
      <c r="BT968" s="18">
        <v>7549.81</v>
      </c>
      <c r="BU968" s="18">
        <v>280.20499999999998</v>
      </c>
      <c r="BV968" s="18">
        <v>8.3764800000000008</v>
      </c>
      <c r="BW968" s="18">
        <v>0.72404500000000005</v>
      </c>
      <c r="BX968" s="18">
        <v>294.80599999999998</v>
      </c>
      <c r="BY968" s="18">
        <v>6.4817400000000003</v>
      </c>
      <c r="BZ968" s="18">
        <v>4206.71</v>
      </c>
      <c r="CA968" s="23">
        <f t="shared" si="187"/>
        <v>1451.4817392946811</v>
      </c>
      <c r="CB968" s="24">
        <f t="shared" si="188"/>
        <v>54.336222176848715</v>
      </c>
      <c r="CC968" s="25">
        <f t="shared" si="189"/>
        <v>38.784273535279588</v>
      </c>
      <c r="CD968" s="25">
        <f t="shared" ref="CD968:CD996" si="195">LN(CB968)</f>
        <v>3.9951910796242931</v>
      </c>
      <c r="CE968" s="18">
        <v>588.64</v>
      </c>
      <c r="CF968" s="18">
        <v>0</v>
      </c>
      <c r="CG968" s="18">
        <v>0</v>
      </c>
      <c r="CH968" s="18">
        <v>9984.4699999999993</v>
      </c>
      <c r="CI968" s="23">
        <v>7964.94</v>
      </c>
      <c r="CJ968" s="23" t="b">
        <f t="shared" si="190"/>
        <v>1</v>
      </c>
      <c r="CK968" s="23" t="b">
        <f t="shared" si="191"/>
        <v>1</v>
      </c>
      <c r="CL968" s="23">
        <f t="shared" si="192"/>
        <v>0</v>
      </c>
      <c r="CM968" s="23">
        <f t="shared" si="193"/>
        <v>0</v>
      </c>
      <c r="CN968" s="23">
        <f t="shared" si="194"/>
        <v>8974.7049999999999</v>
      </c>
      <c r="CO968" s="18">
        <v>1074.8</v>
      </c>
      <c r="CP968" s="18">
        <v>91.590900000000005</v>
      </c>
      <c r="CQ968" s="18">
        <v>1.0043299999999999</v>
      </c>
      <c r="CR968" s="18">
        <v>3.1333299999999999</v>
      </c>
      <c r="CS968" s="18">
        <v>1.0993200000000001</v>
      </c>
      <c r="CT968" s="18">
        <v>0</v>
      </c>
      <c r="CU968" s="18">
        <v>0</v>
      </c>
      <c r="CV968" s="18">
        <v>1319.5364990234375</v>
      </c>
      <c r="CW968" s="18">
        <v>7.1763973236083984</v>
      </c>
      <c r="CX968" s="18">
        <v>38.381965637207031</v>
      </c>
      <c r="CY968" s="18">
        <v>84.282501220703125</v>
      </c>
      <c r="CZ968" s="18">
        <v>14.050987243652344</v>
      </c>
      <c r="DA968" s="18">
        <v>228.51893615722656</v>
      </c>
      <c r="DB968" s="18">
        <v>4959.4921875</v>
      </c>
      <c r="DC968" s="18">
        <v>3.6929116249084473</v>
      </c>
      <c r="DD968" s="18">
        <v>202.99064636230469</v>
      </c>
      <c r="DE968" s="18">
        <v>15.136541366577148</v>
      </c>
      <c r="DF968" s="19">
        <v>61.147189210871751</v>
      </c>
      <c r="DG968" s="19"/>
      <c r="DH968" s="19">
        <v>410.16881999999998</v>
      </c>
      <c r="DI968" s="19">
        <v>0</v>
      </c>
      <c r="DJ968" s="19">
        <v>0</v>
      </c>
      <c r="DK968" s="19">
        <v>0</v>
      </c>
      <c r="DL968" s="19">
        <v>28.783200000000001</v>
      </c>
      <c r="DM968" s="19">
        <v>0</v>
      </c>
      <c r="DN968" s="19">
        <v>15.062480000000001</v>
      </c>
      <c r="DO968" s="19">
        <v>234.2244</v>
      </c>
      <c r="DP968" s="19">
        <v>68.892899999999997</v>
      </c>
      <c r="DQ968" s="19">
        <v>0</v>
      </c>
      <c r="DR968" s="19">
        <v>78.426000000000002</v>
      </c>
      <c r="DS968" s="19">
        <v>294.80599999999998</v>
      </c>
      <c r="DT968" s="19">
        <v>720.19497999999999</v>
      </c>
      <c r="DU968" s="19">
        <v>109.01159394656018</v>
      </c>
      <c r="DV968" s="19">
        <v>4.4782704395305641</v>
      </c>
      <c r="DW968" s="19">
        <v>7.86317177798231</v>
      </c>
      <c r="DX968" s="19">
        <v>0.92480857354410906</v>
      </c>
      <c r="DY968" s="19">
        <v>0.95215060766378101</v>
      </c>
      <c r="DZ968" s="19">
        <v>0.93329215350164518</v>
      </c>
      <c r="EA968" s="19">
        <v>0.96088500529244547</v>
      </c>
      <c r="EB968" s="19">
        <v>36202.532359662939</v>
      </c>
      <c r="EC968" s="19">
        <v>4.6094495819877235</v>
      </c>
      <c r="ED968" s="19">
        <v>106097.90445511931</v>
      </c>
      <c r="EE968" s="19">
        <v>3.7585108037332962</v>
      </c>
      <c r="EF968" s="19">
        <v>2.9306763239947871</v>
      </c>
      <c r="EG968" s="19">
        <v>0.36914161453247074</v>
      </c>
      <c r="EH968" s="19">
        <v>487.09583368403571</v>
      </c>
      <c r="EI968" s="19">
        <v>10420.390892630176</v>
      </c>
      <c r="EJ968" s="19">
        <v>10.181758587401657</v>
      </c>
      <c r="EK968" s="19">
        <v>10.181758587401657</v>
      </c>
      <c r="EL968" s="19">
        <v>100.00059671892137</v>
      </c>
      <c r="EM968" s="19">
        <v>14.463210795397696</v>
      </c>
      <c r="EN968" s="19">
        <v>4.6094495819877235</v>
      </c>
      <c r="EO968" s="19">
        <v>737.87566226909814</v>
      </c>
      <c r="EP968" s="19">
        <v>1041.3645509130677</v>
      </c>
      <c r="EQ968" s="19">
        <v>184.21067696652736</v>
      </c>
      <c r="ER968" s="19">
        <v>259.71483744851901</v>
      </c>
      <c r="ES968" s="19">
        <v>19.343074682643724</v>
      </c>
      <c r="ET968" s="19">
        <v>1079.0925608612206</v>
      </c>
      <c r="EU968" s="19">
        <v>4.5959840400918379</v>
      </c>
      <c r="EV968" s="19">
        <v>1.7763538770434344E-2</v>
      </c>
      <c r="EW968" s="19">
        <v>500</v>
      </c>
      <c r="EX968" s="19">
        <v>10696.448390677026</v>
      </c>
      <c r="EY968" s="19">
        <v>46898.980750339964</v>
      </c>
      <c r="EZ968" s="19">
        <v>3.8796930549716648E-2</v>
      </c>
      <c r="FA968" s="19">
        <v>20</v>
      </c>
      <c r="FB968" s="19">
        <v>2.1816615649929121</v>
      </c>
      <c r="FC968" s="19">
        <v>5.9713636899106008</v>
      </c>
      <c r="FD968" s="19">
        <v>7.4999999999999997E-2</v>
      </c>
      <c r="FE968" s="19">
        <v>22.200260670979819</v>
      </c>
      <c r="FF968" s="19">
        <v>3.7425447522846197E-2</v>
      </c>
    </row>
    <row r="969" spans="1:162">
      <c r="A969" s="4">
        <v>40477.723611111112</v>
      </c>
      <c r="B969" s="18">
        <v>24</v>
      </c>
      <c r="C969" s="18" t="s">
        <v>78</v>
      </c>
      <c r="D969" s="18" t="s">
        <v>79</v>
      </c>
      <c r="E969" s="4">
        <v>40477.712500000001</v>
      </c>
      <c r="F969" s="4">
        <v>40477.73333333333</v>
      </c>
      <c r="G969" s="18" t="s">
        <v>28</v>
      </c>
      <c r="H969" s="18">
        <v>2</v>
      </c>
      <c r="I969" s="18">
        <v>1</v>
      </c>
      <c r="J969" s="18">
        <v>0</v>
      </c>
      <c r="K969" s="18">
        <v>5</v>
      </c>
      <c r="L969" s="18"/>
      <c r="M969" s="18">
        <v>548686</v>
      </c>
      <c r="N969" s="18">
        <v>548687</v>
      </c>
      <c r="O969" s="18">
        <v>0</v>
      </c>
      <c r="P969" s="18">
        <v>1.6046541494294898E-2</v>
      </c>
      <c r="Q969" s="18">
        <v>1.4286044320117266E-2</v>
      </c>
      <c r="R969" s="18">
        <v>1.7313504576994738</v>
      </c>
      <c r="S969" s="18">
        <v>0</v>
      </c>
      <c r="T969" s="18">
        <v>0.99705569929385729</v>
      </c>
      <c r="U969" s="18">
        <v>0.95526546020254155</v>
      </c>
      <c r="V969" s="18">
        <v>0</v>
      </c>
      <c r="W969" s="18">
        <v>0</v>
      </c>
      <c r="X969" s="18">
        <v>1.8388611628858746</v>
      </c>
      <c r="Y969" s="18">
        <v>2.8622332406641887E-2</v>
      </c>
      <c r="Z969" s="18">
        <v>32.320628287496525</v>
      </c>
      <c r="AA969" s="18">
        <v>4.9341871735140777E-2</v>
      </c>
      <c r="AB969" s="18">
        <v>2.5680005782157227E-3</v>
      </c>
      <c r="AC969" s="18">
        <v>56.157914396859169</v>
      </c>
      <c r="AD969" s="18">
        <v>0</v>
      </c>
      <c r="AE969" s="18">
        <v>5.5931229789758397E-2</v>
      </c>
      <c r="AF969" s="18">
        <v>5.5775137603505609</v>
      </c>
      <c r="AG969" s="18">
        <v>0</v>
      </c>
      <c r="AH969" s="18">
        <v>0</v>
      </c>
      <c r="AI969" s="18">
        <v>0.24213269930226078</v>
      </c>
      <c r="AJ969" s="18">
        <v>1.307877450695393E-2</v>
      </c>
      <c r="AK969" s="18">
        <v>0</v>
      </c>
      <c r="AL969" s="18">
        <v>100</v>
      </c>
      <c r="AM969" s="18">
        <v>900</v>
      </c>
      <c r="AN969" s="18">
        <v>0</v>
      </c>
      <c r="AO969" s="18">
        <v>0</v>
      </c>
      <c r="AP969" s="18">
        <v>5719.83</v>
      </c>
      <c r="AQ969" s="18">
        <v>80.266599999999997</v>
      </c>
      <c r="AR969" s="18"/>
      <c r="AS969" s="18">
        <v>0</v>
      </c>
      <c r="AT969" s="18">
        <v>0</v>
      </c>
      <c r="AU969" s="18">
        <v>4.8623799999999999</v>
      </c>
      <c r="AV969" s="18">
        <v>1.74203</v>
      </c>
      <c r="AW969" s="18">
        <v>16.674399999999999</v>
      </c>
      <c r="AX969" s="18">
        <v>0.38835700000000001</v>
      </c>
      <c r="AY969" s="18">
        <v>3.6889699999999999</v>
      </c>
      <c r="AZ969" s="18">
        <v>1.2859499999999999</v>
      </c>
      <c r="BA969" s="18">
        <v>70479.3</v>
      </c>
      <c r="BB969" s="18">
        <v>1647.17</v>
      </c>
      <c r="BC969" s="18">
        <v>0</v>
      </c>
      <c r="BD969" s="18">
        <v>0</v>
      </c>
      <c r="BE969" s="18">
        <v>2.39005</v>
      </c>
      <c r="BF969" s="18">
        <v>0.55812700000000004</v>
      </c>
      <c r="BG969" s="18">
        <v>58.521799999999999</v>
      </c>
      <c r="BH969" s="18">
        <v>7.7058099999999996</v>
      </c>
      <c r="BI969" s="18">
        <v>14.685499999999999</v>
      </c>
      <c r="BJ969" s="18">
        <v>4.9633500000000002</v>
      </c>
      <c r="BK969" s="18">
        <v>0</v>
      </c>
      <c r="BL969" s="18">
        <v>0</v>
      </c>
      <c r="BM969" s="23">
        <f t="shared" si="183"/>
        <v>77.511285174770407</v>
      </c>
      <c r="BN969" s="23">
        <f t="shared" si="184"/>
        <v>881.42543483569079</v>
      </c>
      <c r="BO969" s="23">
        <f t="shared" si="185"/>
        <v>0.81986580119058861</v>
      </c>
      <c r="BP969" s="23">
        <f t="shared" si="186"/>
        <v>881.42543483569091</v>
      </c>
      <c r="BQ969" s="23"/>
      <c r="BR969" s="18">
        <v>15.315899999999999</v>
      </c>
      <c r="BS969" s="18">
        <v>2.0929600000000002</v>
      </c>
      <c r="BT969" s="18">
        <v>5280.01</v>
      </c>
      <c r="BU969" s="18">
        <v>201.18</v>
      </c>
      <c r="BV969" s="18">
        <v>6.5981300000000003</v>
      </c>
      <c r="BW969" s="18">
        <v>0.49346299999999998</v>
      </c>
      <c r="BX969" s="18">
        <v>304.96800000000002</v>
      </c>
      <c r="BY969" s="18">
        <v>7.2418199999999997</v>
      </c>
      <c r="BZ969" s="18">
        <v>3155.85</v>
      </c>
      <c r="CA969" s="23">
        <f t="shared" si="187"/>
        <v>1539.0378579386602</v>
      </c>
      <c r="CB969" s="24">
        <f t="shared" si="188"/>
        <v>57.095560373625204</v>
      </c>
      <c r="CC969" s="25">
        <f t="shared" si="189"/>
        <v>41.543611732056078</v>
      </c>
      <c r="CD969" s="25">
        <f t="shared" si="195"/>
        <v>4.0447263618637477</v>
      </c>
      <c r="CE969" s="18">
        <v>562.19100000000003</v>
      </c>
      <c r="CF969" s="18">
        <v>0</v>
      </c>
      <c r="CG969" s="18">
        <v>0</v>
      </c>
      <c r="CH969" s="18">
        <v>6608.77</v>
      </c>
      <c r="CI969" s="23">
        <v>5719.83</v>
      </c>
      <c r="CJ969" s="23" t="b">
        <f t="shared" si="190"/>
        <v>1</v>
      </c>
      <c r="CK969" s="23" t="b">
        <f t="shared" si="191"/>
        <v>1</v>
      </c>
      <c r="CL969" s="23">
        <f t="shared" si="192"/>
        <v>0</v>
      </c>
      <c r="CM969" s="23">
        <f t="shared" si="193"/>
        <v>0</v>
      </c>
      <c r="CN969" s="23">
        <f t="shared" si="194"/>
        <v>6164.3</v>
      </c>
      <c r="CO969" s="18">
        <v>904.95899999999995</v>
      </c>
      <c r="CP969" s="18">
        <v>86.013999999999996</v>
      </c>
      <c r="CQ969" s="18">
        <v>0.99860000000000004</v>
      </c>
      <c r="CR969" s="18">
        <v>2.3008099999999998</v>
      </c>
      <c r="CS969" s="18">
        <v>1.09314</v>
      </c>
      <c r="CT969" s="18">
        <v>0</v>
      </c>
      <c r="CU969" s="18">
        <v>0</v>
      </c>
      <c r="CV969" s="18">
        <v>1314.635986328125</v>
      </c>
      <c r="CW969" s="18">
        <v>7.1944699287414551</v>
      </c>
      <c r="CX969" s="18">
        <v>38.400657653808594</v>
      </c>
      <c r="CY969" s="18">
        <v>84.963340759277344</v>
      </c>
      <c r="CZ969" s="18">
        <v>13.87286376953125</v>
      </c>
      <c r="DA969" s="18">
        <v>233.90000915527344</v>
      </c>
      <c r="DB969" s="18">
        <v>4883.162109375</v>
      </c>
      <c r="DC969" s="18">
        <v>3.6895632743835449</v>
      </c>
      <c r="DD969" s="18">
        <v>205.00608825683594</v>
      </c>
      <c r="DE969" s="18">
        <v>16.589967727661133</v>
      </c>
      <c r="DF969" s="19">
        <v>61.147189210871751</v>
      </c>
      <c r="DG969" s="19"/>
      <c r="DH969" s="19">
        <v>421.10700000000003</v>
      </c>
      <c r="DI969" s="19">
        <v>0</v>
      </c>
      <c r="DJ969" s="19">
        <v>0</v>
      </c>
      <c r="DK969" s="19">
        <v>19.44952</v>
      </c>
      <c r="DL969" s="19">
        <v>33.348799999999997</v>
      </c>
      <c r="DM969" s="19">
        <v>11.06691</v>
      </c>
      <c r="DN969" s="19">
        <v>9.5602</v>
      </c>
      <c r="DO969" s="19">
        <v>234.0872</v>
      </c>
      <c r="DP969" s="19">
        <v>44.0565</v>
      </c>
      <c r="DQ969" s="19">
        <v>0</v>
      </c>
      <c r="DR969" s="19">
        <v>76.579499999999996</v>
      </c>
      <c r="DS969" s="19">
        <v>304.96800000000002</v>
      </c>
      <c r="DT969" s="19">
        <v>733.11662999999999</v>
      </c>
      <c r="DU969" s="19">
        <v>76.833654986397576</v>
      </c>
      <c r="DV969" s="19">
        <v>4.8957960332038972</v>
      </c>
      <c r="DW969" s="19">
        <v>8.5232244750854509</v>
      </c>
      <c r="DX969" s="19">
        <v>0.88972245715139575</v>
      </c>
      <c r="DY969" s="19">
        <v>0.92873401236753061</v>
      </c>
      <c r="DZ969" s="19">
        <v>0.90130231050223408</v>
      </c>
      <c r="EA969" s="19">
        <v>0.94082160617693555</v>
      </c>
      <c r="EB969" s="19">
        <v>36531.186433370145</v>
      </c>
      <c r="EC969" s="19">
        <v>4.6512951183059554</v>
      </c>
      <c r="ED969" s="19">
        <v>104464.98297247849</v>
      </c>
      <c r="EE969" s="19">
        <v>3.7144594854839101</v>
      </c>
      <c r="EF969" s="19">
        <v>2.8596110110744406</v>
      </c>
      <c r="EG969" s="19">
        <v>0.36794818725585943</v>
      </c>
      <c r="EH969" s="19">
        <v>483.71792807075241</v>
      </c>
      <c r="EI969" s="19">
        <v>10348.12770650805</v>
      </c>
      <c r="EJ969" s="19">
        <v>10.095061245405711</v>
      </c>
      <c r="EK969" s="19">
        <v>10.095061245405709</v>
      </c>
      <c r="EL969" s="19">
        <v>100.00059671892137</v>
      </c>
      <c r="EM969" s="19">
        <v>14.463210795397696</v>
      </c>
      <c r="EN969" s="19">
        <v>4.6512951183059554</v>
      </c>
      <c r="EO969" s="19">
        <v>737.87566226909814</v>
      </c>
      <c r="EP969" s="19">
        <v>1041.3645509130677</v>
      </c>
      <c r="EQ969" s="19">
        <v>185.84731713277534</v>
      </c>
      <c r="ER969" s="19">
        <v>262.02132135736463</v>
      </c>
      <c r="ES969" s="19">
        <v>19.343074682643724</v>
      </c>
      <c r="ET969" s="19">
        <v>1075.0850121516312</v>
      </c>
      <c r="EU969" s="19">
        <v>4.5421171853210369</v>
      </c>
      <c r="EV969" s="19">
        <v>6.7477392983658468E-3</v>
      </c>
      <c r="EW969" s="19">
        <v>500</v>
      </c>
      <c r="EX969" s="19">
        <v>10696.448390677026</v>
      </c>
      <c r="EY969" s="19">
        <v>47227.634824047171</v>
      </c>
      <c r="EZ969" s="19">
        <v>3.8423181535319151E-2</v>
      </c>
      <c r="FA969" s="19">
        <v>20</v>
      </c>
      <c r="FB969" s="19">
        <v>2.1816615649929121</v>
      </c>
      <c r="FC969" s="19">
        <v>6.0132092262288328</v>
      </c>
      <c r="FD969" s="19">
        <v>7.4999999999999997E-2</v>
      </c>
      <c r="FE969" s="19">
        <v>24.33195266723633</v>
      </c>
      <c r="FF969" s="19">
        <v>3.1288933745483818E-2</v>
      </c>
    </row>
    <row r="970" spans="1:162">
      <c r="A970" s="4">
        <v>40477.695833333331</v>
      </c>
      <c r="B970" s="18">
        <v>23</v>
      </c>
      <c r="C970" s="18" t="s">
        <v>78</v>
      </c>
      <c r="D970" s="18" t="s">
        <v>57</v>
      </c>
      <c r="E970" s="4">
        <v>40477.677083333336</v>
      </c>
      <c r="F970" s="4">
        <v>40477.697916666664</v>
      </c>
      <c r="G970" s="18" t="s">
        <v>28</v>
      </c>
      <c r="H970" s="18">
        <v>2</v>
      </c>
      <c r="I970" s="18">
        <v>1</v>
      </c>
      <c r="J970" s="18">
        <v>0</v>
      </c>
      <c r="K970" s="18">
        <v>5</v>
      </c>
      <c r="L970" s="18"/>
      <c r="M970" s="18">
        <v>548684</v>
      </c>
      <c r="N970" s="18">
        <v>548685</v>
      </c>
      <c r="O970" s="18">
        <v>0</v>
      </c>
      <c r="P970" s="18">
        <v>1.7802060051565212E-2</v>
      </c>
      <c r="Q970" s="18">
        <v>1.6087385736657706E-2</v>
      </c>
      <c r="R970" s="18">
        <v>1.8555796331547028</v>
      </c>
      <c r="S970" s="18">
        <v>0</v>
      </c>
      <c r="T970" s="18">
        <v>1.4905023825914046</v>
      </c>
      <c r="U970" s="18">
        <v>1.0445919672842714</v>
      </c>
      <c r="V970" s="18">
        <v>0</v>
      </c>
      <c r="W970" s="18">
        <v>0</v>
      </c>
      <c r="X970" s="18">
        <v>1.9321591543634691</v>
      </c>
      <c r="Y970" s="18">
        <v>3.2880659172501277E-2</v>
      </c>
      <c r="Z970" s="18">
        <v>26.397163900179951</v>
      </c>
      <c r="AA970" s="18">
        <v>5.0438804922443209E-2</v>
      </c>
      <c r="AB970" s="18">
        <v>2.8172404330809113E-3</v>
      </c>
      <c r="AC970" s="18">
        <v>61.060616401680214</v>
      </c>
      <c r="AD970" s="18">
        <v>0</v>
      </c>
      <c r="AE970" s="18">
        <v>5.8458527051520576E-2</v>
      </c>
      <c r="AF970" s="18">
        <v>5.771606717646411</v>
      </c>
      <c r="AG970" s="18">
        <v>0</v>
      </c>
      <c r="AH970" s="18">
        <v>0</v>
      </c>
      <c r="AI970" s="18">
        <v>0.24614340837244042</v>
      </c>
      <c r="AJ970" s="18">
        <v>2.4030418931536093E-2</v>
      </c>
      <c r="AK970" s="18">
        <v>0</v>
      </c>
      <c r="AL970" s="18">
        <v>100</v>
      </c>
      <c r="AM970" s="18">
        <v>900</v>
      </c>
      <c r="AN970" s="18">
        <v>0</v>
      </c>
      <c r="AO970" s="18">
        <v>0</v>
      </c>
      <c r="AP970" s="18">
        <v>9171.56</v>
      </c>
      <c r="AQ970" s="18">
        <v>150.953</v>
      </c>
      <c r="AR970" s="18"/>
      <c r="AS970" s="18">
        <v>0</v>
      </c>
      <c r="AT970" s="18">
        <v>0</v>
      </c>
      <c r="AU970" s="18">
        <v>0</v>
      </c>
      <c r="AV970" s="18">
        <v>0</v>
      </c>
      <c r="AW970" s="18">
        <v>5.9470799999999997</v>
      </c>
      <c r="AX970" s="18">
        <v>0.766934</v>
      </c>
      <c r="AY970" s="18">
        <v>0</v>
      </c>
      <c r="AZ970" s="18">
        <v>0</v>
      </c>
      <c r="BA970" s="18">
        <v>101011</v>
      </c>
      <c r="BB970" s="18">
        <v>1582.06</v>
      </c>
      <c r="BC970" s="18">
        <v>0</v>
      </c>
      <c r="BD970" s="18">
        <v>0</v>
      </c>
      <c r="BE970" s="18">
        <v>0</v>
      </c>
      <c r="BF970" s="18">
        <v>0</v>
      </c>
      <c r="BG970" s="18">
        <v>28.2742</v>
      </c>
      <c r="BH970" s="18">
        <v>5.2548000000000004</v>
      </c>
      <c r="BI970" s="18">
        <v>0</v>
      </c>
      <c r="BJ970" s="18">
        <v>0</v>
      </c>
      <c r="BK970" s="18">
        <v>0</v>
      </c>
      <c r="BL970" s="18">
        <v>0</v>
      </c>
      <c r="BM970" s="23">
        <f t="shared" si="183"/>
        <v>85.982040491141362</v>
      </c>
      <c r="BN970" s="23">
        <f t="shared" si="184"/>
        <v>973.14920872152402</v>
      </c>
      <c r="BO970" s="23">
        <f t="shared" si="185"/>
        <v>0.86478117784830499</v>
      </c>
      <c r="BP970" s="23">
        <f t="shared" si="186"/>
        <v>973.14920872152425</v>
      </c>
      <c r="BQ970" s="23"/>
      <c r="BR970" s="18">
        <v>5.8818099999999998</v>
      </c>
      <c r="BS970" s="18">
        <v>1.60432</v>
      </c>
      <c r="BT970" s="18">
        <v>7281.27</v>
      </c>
      <c r="BU970" s="18">
        <v>240.834</v>
      </c>
      <c r="BV970" s="18">
        <v>1.9954499999999999</v>
      </c>
      <c r="BW970" s="18">
        <v>0.70606800000000003</v>
      </c>
      <c r="BX970" s="18">
        <v>155.88800000000001</v>
      </c>
      <c r="BY970" s="18">
        <v>3.3002899999999999</v>
      </c>
      <c r="BZ970" s="18">
        <v>5093.2700000000004</v>
      </c>
      <c r="CA970" s="23">
        <f t="shared" si="187"/>
        <v>1684.4699910829177</v>
      </c>
      <c r="CB970" s="24">
        <f t="shared" si="188"/>
        <v>58.557978469118474</v>
      </c>
      <c r="CC970" s="25">
        <f t="shared" si="189"/>
        <v>43.006029827549348</v>
      </c>
      <c r="CD970" s="25">
        <f t="shared" si="195"/>
        <v>4.0700173483795821</v>
      </c>
      <c r="CE970" s="18">
        <v>614.755</v>
      </c>
      <c r="CF970" s="18">
        <v>0</v>
      </c>
      <c r="CG970" s="18">
        <v>0</v>
      </c>
      <c r="CH970" s="18">
        <v>12755.8</v>
      </c>
      <c r="CI970" s="23">
        <v>9171.56</v>
      </c>
      <c r="CJ970" s="23" t="b">
        <f t="shared" si="190"/>
        <v>1</v>
      </c>
      <c r="CK970" s="23" t="b">
        <f t="shared" si="191"/>
        <v>1</v>
      </c>
      <c r="CL970" s="23">
        <f t="shared" si="192"/>
        <v>0</v>
      </c>
      <c r="CM970" s="23">
        <f t="shared" si="193"/>
        <v>0</v>
      </c>
      <c r="CN970" s="23">
        <f t="shared" si="194"/>
        <v>10963.68</v>
      </c>
      <c r="CO970" s="18">
        <v>1183.95</v>
      </c>
      <c r="CP970" s="18">
        <v>57.143500000000003</v>
      </c>
      <c r="CQ970" s="18">
        <v>0.87050400000000006</v>
      </c>
      <c r="CR970" s="18">
        <v>3.5756600000000001</v>
      </c>
      <c r="CS970" s="18">
        <v>0.99794899999999997</v>
      </c>
      <c r="CT970" s="18">
        <v>0</v>
      </c>
      <c r="CU970" s="18">
        <v>0</v>
      </c>
      <c r="CV970" s="18">
        <v>1349.3568115234375</v>
      </c>
      <c r="CW970" s="18">
        <v>6.7788448333740234</v>
      </c>
      <c r="CX970" s="18">
        <v>36.381950378417969</v>
      </c>
      <c r="CY970" s="18">
        <v>87.219993591308594</v>
      </c>
      <c r="CZ970" s="18">
        <v>14.306597709655762</v>
      </c>
      <c r="DA970" s="18">
        <v>253.31291198730469</v>
      </c>
      <c r="DB970" s="18">
        <v>4242.5302734375</v>
      </c>
      <c r="DC970" s="18">
        <v>3.0339858531951904</v>
      </c>
      <c r="DD970" s="18">
        <v>214.135986328125</v>
      </c>
      <c r="DE970" s="18">
        <v>15.363241195678711</v>
      </c>
      <c r="DF970" s="19">
        <v>66.787516076461543</v>
      </c>
      <c r="DG970" s="19"/>
      <c r="DH970" s="19">
        <v>195.99109000000001</v>
      </c>
      <c r="DI970" s="19">
        <v>0</v>
      </c>
      <c r="DJ970" s="19">
        <v>0</v>
      </c>
      <c r="DK970" s="19">
        <v>0</v>
      </c>
      <c r="DL970" s="19">
        <v>11.894159999999999</v>
      </c>
      <c r="DM970" s="19">
        <v>0</v>
      </c>
      <c r="DN970" s="19">
        <v>0</v>
      </c>
      <c r="DO970" s="19">
        <v>113.0968</v>
      </c>
      <c r="DP970" s="19">
        <v>0</v>
      </c>
      <c r="DQ970" s="19">
        <v>0</v>
      </c>
      <c r="DR970" s="19">
        <v>29.409050000000001</v>
      </c>
      <c r="DS970" s="19">
        <v>155.88800000000001</v>
      </c>
      <c r="DT970" s="19">
        <v>310.28800999999999</v>
      </c>
      <c r="DU970" s="19">
        <v>223.22398873012676</v>
      </c>
      <c r="DV970" s="19">
        <v>3.4298054896882411</v>
      </c>
      <c r="DW970" s="19">
        <v>5.4299790877352621</v>
      </c>
      <c r="DX970" s="19">
        <v>0.97200144570184444</v>
      </c>
      <c r="DY970" s="19">
        <v>0.98054148183706102</v>
      </c>
      <c r="DZ970" s="19">
        <v>0.97635582289594158</v>
      </c>
      <c r="EA970" s="19">
        <v>0.98493411673000042</v>
      </c>
      <c r="EB970" s="19">
        <v>36359.242176161075</v>
      </c>
      <c r="EC970" s="19">
        <v>4.6294024955290851</v>
      </c>
      <c r="ED970" s="19">
        <v>90760.012231418223</v>
      </c>
      <c r="EE970" s="19">
        <v>3.1441129856880776</v>
      </c>
      <c r="EF970" s="19">
        <v>2.4962019777993336</v>
      </c>
      <c r="EG970" s="19">
        <v>0.37085420465469365</v>
      </c>
      <c r="EH970" s="19">
        <v>500.41464713291776</v>
      </c>
      <c r="EI970" s="19">
        <v>10705.31889399222</v>
      </c>
      <c r="EJ970" s="19">
        <v>8.4780297654049672</v>
      </c>
      <c r="EK970" s="19">
        <v>8.4780297654049672</v>
      </c>
      <c r="EL970" s="19">
        <v>100.00087866157217</v>
      </c>
      <c r="EM970" s="19">
        <v>15.715924877203541</v>
      </c>
      <c r="EN970" s="19">
        <v>4.6294024955290851</v>
      </c>
      <c r="EO970" s="19">
        <v>791.1564625672861</v>
      </c>
      <c r="EP970" s="19">
        <v>1039.0236536762177</v>
      </c>
      <c r="EQ970" s="19">
        <v>211.97593537826452</v>
      </c>
      <c r="ER970" s="19">
        <v>278.15995670424462</v>
      </c>
      <c r="ES970" s="19">
        <v>19.624158914359104</v>
      </c>
      <c r="ET970" s="19">
        <v>1125.3126613403563</v>
      </c>
      <c r="EU970" s="19">
        <v>3.7700902328640256</v>
      </c>
      <c r="EV970" s="19">
        <v>3.6297839812571529E-2</v>
      </c>
      <c r="EW970" s="19">
        <v>500</v>
      </c>
      <c r="EX970" s="19">
        <v>10696.448390677026</v>
      </c>
      <c r="EY970" s="19">
        <v>47055.6905668381</v>
      </c>
      <c r="EZ970" s="19">
        <v>3.9301448756694016E-2</v>
      </c>
      <c r="FA970" s="19">
        <v>20</v>
      </c>
      <c r="FB970" s="19">
        <v>2.1816615649929121</v>
      </c>
      <c r="FC970" s="19">
        <v>5.9913166034519634</v>
      </c>
      <c r="FD970" s="19">
        <v>7.4999999999999997E-2</v>
      </c>
      <c r="FE970" s="19">
        <v>22.53275375366211</v>
      </c>
      <c r="FF970" s="19">
        <v>3.7047874363709883E-2</v>
      </c>
    </row>
    <row r="971" spans="1:162">
      <c r="A971" s="4">
        <v>40477.729861111111</v>
      </c>
      <c r="B971" s="18">
        <v>24</v>
      </c>
      <c r="C971" s="18" t="s">
        <v>78</v>
      </c>
      <c r="D971" s="18" t="s">
        <v>79</v>
      </c>
      <c r="E971" s="4">
        <v>40477.712500000001</v>
      </c>
      <c r="F971" s="4">
        <v>40477.73333333333</v>
      </c>
      <c r="G971" s="18" t="s">
        <v>28</v>
      </c>
      <c r="H971" s="18">
        <v>2</v>
      </c>
      <c r="I971" s="18">
        <v>1</v>
      </c>
      <c r="J971" s="18">
        <v>0</v>
      </c>
      <c r="K971" s="18">
        <v>5</v>
      </c>
      <c r="L971" s="18"/>
      <c r="M971" s="18">
        <v>548686</v>
      </c>
      <c r="N971" s="18">
        <v>548687</v>
      </c>
      <c r="O971" s="18">
        <v>0</v>
      </c>
      <c r="P971" s="18">
        <v>1.6046541494294898E-2</v>
      </c>
      <c r="Q971" s="18">
        <v>1.4286044320117266E-2</v>
      </c>
      <c r="R971" s="18">
        <v>1.7313504576994738</v>
      </c>
      <c r="S971" s="18">
        <v>0</v>
      </c>
      <c r="T971" s="18">
        <v>0.99705569929385729</v>
      </c>
      <c r="U971" s="18">
        <v>0.95526546020254155</v>
      </c>
      <c r="V971" s="18">
        <v>0</v>
      </c>
      <c r="W971" s="18">
        <v>0</v>
      </c>
      <c r="X971" s="18">
        <v>1.8388611628858746</v>
      </c>
      <c r="Y971" s="18">
        <v>2.8622332406641887E-2</v>
      </c>
      <c r="Z971" s="18">
        <v>32.320628287496525</v>
      </c>
      <c r="AA971" s="18">
        <v>4.9341871735140777E-2</v>
      </c>
      <c r="AB971" s="18">
        <v>2.5680005782157227E-3</v>
      </c>
      <c r="AC971" s="18">
        <v>56.157914396859169</v>
      </c>
      <c r="AD971" s="18">
        <v>0</v>
      </c>
      <c r="AE971" s="18">
        <v>5.5931229789758397E-2</v>
      </c>
      <c r="AF971" s="18">
        <v>5.5775137603505609</v>
      </c>
      <c r="AG971" s="18">
        <v>0</v>
      </c>
      <c r="AH971" s="18">
        <v>0</v>
      </c>
      <c r="AI971" s="18">
        <v>0.24213269930226078</v>
      </c>
      <c r="AJ971" s="18">
        <v>1.307877450695393E-2</v>
      </c>
      <c r="AK971" s="18">
        <v>0</v>
      </c>
      <c r="AL971" s="18">
        <v>100</v>
      </c>
      <c r="AM971" s="18">
        <v>900</v>
      </c>
      <c r="AN971" s="18">
        <v>0</v>
      </c>
      <c r="AO971" s="18">
        <v>0</v>
      </c>
      <c r="AP971" s="18">
        <v>5628.74</v>
      </c>
      <c r="AQ971" s="18">
        <v>89.720500000000001</v>
      </c>
      <c r="AR971" s="18"/>
      <c r="AS971" s="18">
        <v>0</v>
      </c>
      <c r="AT971" s="18">
        <v>0</v>
      </c>
      <c r="AU971" s="18">
        <v>4.1060600000000003</v>
      </c>
      <c r="AV971" s="18">
        <v>1.77433</v>
      </c>
      <c r="AW971" s="18">
        <v>15.602600000000001</v>
      </c>
      <c r="AX971" s="18">
        <v>0.41982599999999998</v>
      </c>
      <c r="AY971" s="18">
        <v>3.5479400000000001</v>
      </c>
      <c r="AZ971" s="18">
        <v>1.3901300000000001</v>
      </c>
      <c r="BA971" s="18">
        <v>76737</v>
      </c>
      <c r="BB971" s="18">
        <v>1713.78</v>
      </c>
      <c r="BC971" s="18">
        <v>0</v>
      </c>
      <c r="BD971" s="18">
        <v>0</v>
      </c>
      <c r="BE971" s="18">
        <v>2.3491499999999998</v>
      </c>
      <c r="BF971" s="18">
        <v>0.53170899999999999</v>
      </c>
      <c r="BG971" s="18">
        <v>57.265799999999999</v>
      </c>
      <c r="BH971" s="18">
        <v>7.0315399999999997</v>
      </c>
      <c r="BI971" s="18">
        <v>15.4252</v>
      </c>
      <c r="BJ971" s="18">
        <v>4.9667199999999996</v>
      </c>
      <c r="BK971" s="18">
        <v>0</v>
      </c>
      <c r="BL971" s="18">
        <v>0</v>
      </c>
      <c r="BM971" s="23">
        <f t="shared" si="183"/>
        <v>77.511285174770407</v>
      </c>
      <c r="BN971" s="23">
        <f t="shared" si="184"/>
        <v>878.96218188838543</v>
      </c>
      <c r="BO971" s="23">
        <f t="shared" si="185"/>
        <v>0.812846270358212</v>
      </c>
      <c r="BP971" s="23">
        <f t="shared" si="186"/>
        <v>878.96218188838543</v>
      </c>
      <c r="BQ971" s="23"/>
      <c r="BR971" s="18">
        <v>19.978000000000002</v>
      </c>
      <c r="BS971" s="18">
        <v>2.0455800000000002</v>
      </c>
      <c r="BT971" s="18">
        <v>5934.58</v>
      </c>
      <c r="BU971" s="18">
        <v>226.114</v>
      </c>
      <c r="BV971" s="18">
        <v>8.0953099999999996</v>
      </c>
      <c r="BW971" s="18">
        <v>0.58322499999999999</v>
      </c>
      <c r="BX971" s="18">
        <v>264.238</v>
      </c>
      <c r="BY971" s="18">
        <v>6.5413699999999997</v>
      </c>
      <c r="BZ971" s="18">
        <v>3482.45</v>
      </c>
      <c r="CA971" s="23">
        <f t="shared" si="187"/>
        <v>1629.7514168815551</v>
      </c>
      <c r="CB971" s="24">
        <f t="shared" si="188"/>
        <v>60.630310605017833</v>
      </c>
      <c r="CC971" s="25">
        <f t="shared" si="189"/>
        <v>45.078361963448707</v>
      </c>
      <c r="CD971" s="25">
        <f t="shared" si="195"/>
        <v>4.1047949430297423</v>
      </c>
      <c r="CE971" s="18">
        <v>563.22</v>
      </c>
      <c r="CF971" s="18">
        <v>0</v>
      </c>
      <c r="CG971" s="18">
        <v>0</v>
      </c>
      <c r="CH971" s="18">
        <v>7371.71</v>
      </c>
      <c r="CI971" s="23">
        <v>5628.74</v>
      </c>
      <c r="CJ971" s="23" t="b">
        <f t="shared" si="190"/>
        <v>1</v>
      </c>
      <c r="CK971" s="23" t="b">
        <f t="shared" si="191"/>
        <v>1</v>
      </c>
      <c r="CL971" s="23">
        <f t="shared" si="192"/>
        <v>0</v>
      </c>
      <c r="CM971" s="23">
        <f t="shared" si="193"/>
        <v>0</v>
      </c>
      <c r="CN971" s="23">
        <f t="shared" si="194"/>
        <v>6500.2250000000004</v>
      </c>
      <c r="CO971" s="18">
        <v>866.09100000000001</v>
      </c>
      <c r="CP971" s="18">
        <v>86.0398</v>
      </c>
      <c r="CQ971" s="18">
        <v>0.93806100000000003</v>
      </c>
      <c r="CR971" s="18">
        <v>0</v>
      </c>
      <c r="CS971" s="18">
        <v>0</v>
      </c>
      <c r="CT971" s="18">
        <v>0</v>
      </c>
      <c r="CU971" s="18">
        <v>0</v>
      </c>
      <c r="CV971" s="18">
        <v>1322.283203125</v>
      </c>
      <c r="CW971" s="18">
        <v>7.2398581504821777</v>
      </c>
      <c r="CX971" s="18">
        <v>38.608760833740234</v>
      </c>
      <c r="CY971" s="18">
        <v>84.180313110351563</v>
      </c>
      <c r="CZ971" s="18">
        <v>13.992666244506836</v>
      </c>
      <c r="DA971" s="18">
        <v>225.44325256347656</v>
      </c>
      <c r="DB971" s="18">
        <v>4947.47412109375</v>
      </c>
      <c r="DC971" s="18">
        <v>3.7225549221038818</v>
      </c>
      <c r="DD971" s="18">
        <v>202.28805541992187</v>
      </c>
      <c r="DE971" s="18">
        <v>15.245660781860352</v>
      </c>
      <c r="DF971" s="19">
        <v>61.147189210871751</v>
      </c>
      <c r="DG971" s="19"/>
      <c r="DH971" s="19">
        <v>382.51274999999998</v>
      </c>
      <c r="DI971" s="19">
        <v>0</v>
      </c>
      <c r="DJ971" s="19">
        <v>0</v>
      </c>
      <c r="DK971" s="19">
        <v>16.424240000000001</v>
      </c>
      <c r="DL971" s="19">
        <v>31.205200000000001</v>
      </c>
      <c r="DM971" s="19">
        <v>10.64382</v>
      </c>
      <c r="DN971" s="19">
        <v>9.3965999999999994</v>
      </c>
      <c r="DO971" s="19">
        <v>229.06319999999999</v>
      </c>
      <c r="DP971" s="19">
        <v>46.275599999999997</v>
      </c>
      <c r="DQ971" s="19">
        <v>0</v>
      </c>
      <c r="DR971" s="19">
        <v>99.890000000000015</v>
      </c>
      <c r="DS971" s="19">
        <v>264.238</v>
      </c>
      <c r="DT971" s="19">
        <v>707.13666000000012</v>
      </c>
      <c r="DU971" s="19">
        <v>85.677907201086015</v>
      </c>
      <c r="DV971" s="19">
        <v>4.4457652156327647</v>
      </c>
      <c r="DW971" s="19">
        <v>8.218715757126354</v>
      </c>
      <c r="DX971" s="19">
        <v>0.90285517577178898</v>
      </c>
      <c r="DY971" s="19">
        <v>0.94023764548548194</v>
      </c>
      <c r="DZ971" s="19">
        <v>0.91339295855927916</v>
      </c>
      <c r="EA971" s="19">
        <v>0.95121174226493221</v>
      </c>
      <c r="EB971" s="19">
        <v>36429.095491704342</v>
      </c>
      <c r="EC971" s="19">
        <v>4.6382964958971398</v>
      </c>
      <c r="ED971" s="19">
        <v>105840.80320097895</v>
      </c>
      <c r="EE971" s="19">
        <v>3.741614587102978</v>
      </c>
      <c r="EF971" s="19">
        <v>2.9053920162547291</v>
      </c>
      <c r="EG971" s="19">
        <v>0.36875086383819583</v>
      </c>
      <c r="EH971" s="19">
        <v>487.59307339108034</v>
      </c>
      <c r="EI971" s="19">
        <v>10431.028290358572</v>
      </c>
      <c r="EJ971" s="19">
        <v>10.146727652805609</v>
      </c>
      <c r="EK971" s="19">
        <v>10.146727652805609</v>
      </c>
      <c r="EL971" s="19">
        <v>100.00059671892137</v>
      </c>
      <c r="EM971" s="19">
        <v>14.463210795397696</v>
      </c>
      <c r="EN971" s="19">
        <v>4.6382964958971398</v>
      </c>
      <c r="EO971" s="19">
        <v>737.87566226909814</v>
      </c>
      <c r="EP971" s="19">
        <v>1041.3645509130677</v>
      </c>
      <c r="EQ971" s="19">
        <v>184.83322816495817</v>
      </c>
      <c r="ER971" s="19">
        <v>260.59310343219926</v>
      </c>
      <c r="ES971" s="19">
        <v>19.343074682643724</v>
      </c>
      <c r="ET971" s="19">
        <v>1081.3387647101301</v>
      </c>
      <c r="EU971" s="19">
        <v>4.575323000114583</v>
      </c>
      <c r="EV971" s="19">
        <v>5.1200493741336639E-3</v>
      </c>
      <c r="EW971" s="19">
        <v>500</v>
      </c>
      <c r="EX971" s="19">
        <v>10696.448390677026</v>
      </c>
      <c r="EY971" s="19">
        <v>47125.543882381367</v>
      </c>
      <c r="EZ971" s="19">
        <v>3.8668693303002696E-2</v>
      </c>
      <c r="FA971" s="19">
        <v>20</v>
      </c>
      <c r="FB971" s="19">
        <v>2.1816615649929121</v>
      </c>
      <c r="FC971" s="19">
        <v>6.0002106038200171</v>
      </c>
      <c r="FD971" s="19">
        <v>7.4999999999999997E-2</v>
      </c>
      <c r="FE971" s="19">
        <v>22.360302480061851</v>
      </c>
      <c r="FF971" s="19">
        <v>3.7125804471874843E-2</v>
      </c>
    </row>
    <row r="972" spans="1:162">
      <c r="A972" s="4">
        <v>40477.716666666667</v>
      </c>
      <c r="B972" s="18">
        <v>24</v>
      </c>
      <c r="C972" s="18" t="s">
        <v>78</v>
      </c>
      <c r="D972" s="18" t="s">
        <v>79</v>
      </c>
      <c r="E972" s="4">
        <v>40477.712500000001</v>
      </c>
      <c r="F972" s="4">
        <v>40477.73333333333</v>
      </c>
      <c r="G972" s="18" t="s">
        <v>28</v>
      </c>
      <c r="H972" s="18">
        <v>2</v>
      </c>
      <c r="I972" s="18">
        <v>1</v>
      </c>
      <c r="J972" s="18">
        <v>0</v>
      </c>
      <c r="K972" s="18">
        <v>5</v>
      </c>
      <c r="L972" s="18"/>
      <c r="M972" s="18">
        <v>548686</v>
      </c>
      <c r="N972" s="18">
        <v>548687</v>
      </c>
      <c r="O972" s="18">
        <v>0</v>
      </c>
      <c r="P972" s="18">
        <v>1.6046541494294898E-2</v>
      </c>
      <c r="Q972" s="18">
        <v>1.4286044320117266E-2</v>
      </c>
      <c r="R972" s="18">
        <v>1.7313504576994738</v>
      </c>
      <c r="S972" s="18">
        <v>0</v>
      </c>
      <c r="T972" s="18">
        <v>0.99705569929385729</v>
      </c>
      <c r="U972" s="18">
        <v>0.95526546020254155</v>
      </c>
      <c r="V972" s="18">
        <v>0</v>
      </c>
      <c r="W972" s="18">
        <v>0</v>
      </c>
      <c r="X972" s="18">
        <v>1.8388611628858746</v>
      </c>
      <c r="Y972" s="18">
        <v>2.8622332406641887E-2</v>
      </c>
      <c r="Z972" s="18">
        <v>32.320628287496525</v>
      </c>
      <c r="AA972" s="18">
        <v>4.9341871735140777E-2</v>
      </c>
      <c r="AB972" s="18">
        <v>2.5680005782157227E-3</v>
      </c>
      <c r="AC972" s="18">
        <v>56.157914396859169</v>
      </c>
      <c r="AD972" s="18">
        <v>0</v>
      </c>
      <c r="AE972" s="18">
        <v>5.5931229789758397E-2</v>
      </c>
      <c r="AF972" s="18">
        <v>5.5775137603505609</v>
      </c>
      <c r="AG972" s="18">
        <v>0</v>
      </c>
      <c r="AH972" s="18">
        <v>0</v>
      </c>
      <c r="AI972" s="18">
        <v>0.24213269930226078</v>
      </c>
      <c r="AJ972" s="18">
        <v>1.307877450695393E-2</v>
      </c>
      <c r="AK972" s="18">
        <v>0</v>
      </c>
      <c r="AL972" s="18">
        <v>100</v>
      </c>
      <c r="AM972" s="18">
        <v>900</v>
      </c>
      <c r="AN972" s="18">
        <v>2.2041900000000001</v>
      </c>
      <c r="AO972" s="18">
        <v>0.91112199999999999</v>
      </c>
      <c r="AP972" s="18">
        <v>3884.71</v>
      </c>
      <c r="AQ972" s="18">
        <v>79.608699999999999</v>
      </c>
      <c r="AR972" s="18"/>
      <c r="AS972" s="18">
        <v>0</v>
      </c>
      <c r="AT972" s="18">
        <v>0</v>
      </c>
      <c r="AU972" s="18">
        <v>5.67598</v>
      </c>
      <c r="AV972" s="18">
        <v>1.89192</v>
      </c>
      <c r="AW972" s="18">
        <v>19.555700000000002</v>
      </c>
      <c r="AX972" s="18">
        <v>0.40455200000000002</v>
      </c>
      <c r="AY972" s="18">
        <v>0</v>
      </c>
      <c r="AZ972" s="18">
        <v>0</v>
      </c>
      <c r="BA972" s="18">
        <v>55511.1</v>
      </c>
      <c r="BB972" s="18">
        <v>1529.84</v>
      </c>
      <c r="BC972" s="18">
        <v>0</v>
      </c>
      <c r="BD972" s="18">
        <v>0</v>
      </c>
      <c r="BE972" s="18">
        <v>2.1872199999999999</v>
      </c>
      <c r="BF972" s="18">
        <v>0.535582</v>
      </c>
      <c r="BG972" s="18">
        <v>88.115099999999998</v>
      </c>
      <c r="BH972" s="18">
        <v>10.6351</v>
      </c>
      <c r="BI972" s="18">
        <v>25.229600000000001</v>
      </c>
      <c r="BJ972" s="18">
        <v>6.5391399999999997</v>
      </c>
      <c r="BK972" s="18">
        <v>0</v>
      </c>
      <c r="BL972" s="18">
        <v>0</v>
      </c>
      <c r="BM972" s="23">
        <f t="shared" si="183"/>
        <v>77.511285174770407</v>
      </c>
      <c r="BN972" s="23">
        <f t="shared" si="184"/>
        <v>906.75298217928071</v>
      </c>
      <c r="BO972" s="23">
        <f t="shared" si="185"/>
        <v>0.80672047537483627</v>
      </c>
      <c r="BP972" s="23">
        <f t="shared" si="186"/>
        <v>906.75298217928082</v>
      </c>
      <c r="BQ972" s="23"/>
      <c r="BR972" s="18">
        <v>26.612500000000001</v>
      </c>
      <c r="BS972" s="18">
        <v>2.8162199999999999</v>
      </c>
      <c r="BT972" s="18">
        <v>4702.97</v>
      </c>
      <c r="BU972" s="18">
        <v>225.721</v>
      </c>
      <c r="BV972" s="18">
        <v>9.1387</v>
      </c>
      <c r="BW972" s="18">
        <v>0.51640399999999997</v>
      </c>
      <c r="BX972" s="18">
        <v>409.79199999999997</v>
      </c>
      <c r="BY972" s="18">
        <v>9.1014999999999997</v>
      </c>
      <c r="BZ972" s="18">
        <v>2823.22</v>
      </c>
      <c r="CA972" s="23">
        <f t="shared" si="187"/>
        <v>1732.7555189503062</v>
      </c>
      <c r="CB972" s="24">
        <f t="shared" si="188"/>
        <v>62.486602729238513</v>
      </c>
      <c r="CC972" s="25">
        <f t="shared" si="189"/>
        <v>46.934654087669387</v>
      </c>
      <c r="CD972" s="25">
        <f t="shared" si="195"/>
        <v>4.1349521774325702</v>
      </c>
      <c r="CE972" s="18">
        <v>588.52099999999996</v>
      </c>
      <c r="CF972" s="18">
        <v>0</v>
      </c>
      <c r="CG972" s="18">
        <v>0</v>
      </c>
      <c r="CH972" s="18">
        <v>5468.09</v>
      </c>
      <c r="CI972" s="23">
        <v>3884.71</v>
      </c>
      <c r="CJ972" s="23" t="b">
        <f t="shared" si="190"/>
        <v>1</v>
      </c>
      <c r="CK972" s="23" t="b">
        <f t="shared" si="191"/>
        <v>1</v>
      </c>
      <c r="CL972" s="23">
        <f t="shared" si="192"/>
        <v>0</v>
      </c>
      <c r="CM972" s="23">
        <f t="shared" si="193"/>
        <v>0</v>
      </c>
      <c r="CN972" s="23">
        <f t="shared" si="194"/>
        <v>4676.3999999999996</v>
      </c>
      <c r="CO972" s="18">
        <v>1092.1099999999999</v>
      </c>
      <c r="CP972" s="18">
        <v>105.849</v>
      </c>
      <c r="CQ972" s="18">
        <v>1.2655700000000001</v>
      </c>
      <c r="CR972" s="18">
        <v>0</v>
      </c>
      <c r="CS972" s="18">
        <v>0</v>
      </c>
      <c r="CT972" s="18">
        <v>0</v>
      </c>
      <c r="CU972" s="18">
        <v>0</v>
      </c>
      <c r="CV972" s="18">
        <v>1374.448974609375</v>
      </c>
      <c r="CW972" s="18">
        <v>7.3388857841491699</v>
      </c>
      <c r="CX972" s="18">
        <v>39.018669128417969</v>
      </c>
      <c r="CY972" s="18">
        <v>85.769439697265625</v>
      </c>
      <c r="CZ972" s="18">
        <v>14.098918914794922</v>
      </c>
      <c r="DA972" s="18">
        <v>235.0865478515625</v>
      </c>
      <c r="DB972" s="18">
        <v>4994.02734375</v>
      </c>
      <c r="DC972" s="18">
        <v>3.6925182342529297</v>
      </c>
      <c r="DD972" s="18">
        <v>215.68020629882812</v>
      </c>
      <c r="DE972" s="18">
        <v>16.97199821472168</v>
      </c>
      <c r="DF972" s="19">
        <v>61.147189210871751</v>
      </c>
      <c r="DG972" s="19"/>
      <c r="DH972" s="19">
        <v>579.37229000000002</v>
      </c>
      <c r="DI972" s="19">
        <v>6.6125699999999998</v>
      </c>
      <c r="DJ972" s="19">
        <v>0</v>
      </c>
      <c r="DK972" s="19">
        <v>22.70392</v>
      </c>
      <c r="DL972" s="19">
        <v>39.111400000000003</v>
      </c>
      <c r="DM972" s="19">
        <v>0</v>
      </c>
      <c r="DN972" s="19">
        <v>8.7488799999999998</v>
      </c>
      <c r="DO972" s="19">
        <v>352.46039999999999</v>
      </c>
      <c r="DP972" s="19">
        <v>75.688800000000001</v>
      </c>
      <c r="DQ972" s="19">
        <v>0</v>
      </c>
      <c r="DR972" s="19">
        <v>133.0625</v>
      </c>
      <c r="DS972" s="19">
        <v>409.79199999999997</v>
      </c>
      <c r="DT972" s="19">
        <v>1048.18047</v>
      </c>
      <c r="DU972" s="19">
        <v>51.659344915870719</v>
      </c>
      <c r="DV972" s="19">
        <v>5.4735735812336443</v>
      </c>
      <c r="DW972" s="19">
        <v>9.9026015361505539</v>
      </c>
      <c r="DX972" s="19">
        <v>0.82573110086157953</v>
      </c>
      <c r="DY972" s="19">
        <v>0.88864186164064518</v>
      </c>
      <c r="DZ972" s="19">
        <v>0.84171525827213745</v>
      </c>
      <c r="EA972" s="19">
        <v>0.90584381925524193</v>
      </c>
      <c r="EB972" s="19">
        <v>37580.901267253023</v>
      </c>
      <c r="EC972" s="19">
        <v>4.7849489620254335</v>
      </c>
      <c r="ED972" s="19">
        <v>106836.71148810349</v>
      </c>
      <c r="EE972" s="19">
        <v>3.6334759863816162</v>
      </c>
      <c r="EF972" s="19">
        <v>2.842845910701937</v>
      </c>
      <c r="EG972" s="19">
        <v>0.36946275672912599</v>
      </c>
      <c r="EH972" s="19">
        <v>507.80770714270017</v>
      </c>
      <c r="EI972" s="19">
        <v>10863.477863679851</v>
      </c>
      <c r="EJ972" s="19">
        <v>9.8344851279435535</v>
      </c>
      <c r="EK972" s="19">
        <v>9.8344851279435535</v>
      </c>
      <c r="EL972" s="19">
        <v>100.00059671892137</v>
      </c>
      <c r="EM972" s="19">
        <v>14.463210795397696</v>
      </c>
      <c r="EN972" s="19">
        <v>4.7849489620254335</v>
      </c>
      <c r="EO972" s="19">
        <v>737.87566226909814</v>
      </c>
      <c r="EP972" s="19">
        <v>1041.3645509130677</v>
      </c>
      <c r="EQ972" s="19">
        <v>188.90705148726073</v>
      </c>
      <c r="ER972" s="19">
        <v>266.3468516591733</v>
      </c>
      <c r="ES972" s="19">
        <v>19.343074682643724</v>
      </c>
      <c r="ET972" s="19">
        <v>1123.9989684877717</v>
      </c>
      <c r="EU972" s="19">
        <v>4.4430889028919349</v>
      </c>
      <c r="EV972" s="19">
        <v>1.5989697037544607E-2</v>
      </c>
      <c r="EW972" s="19">
        <v>500</v>
      </c>
      <c r="EX972" s="19">
        <v>10696.448390677026</v>
      </c>
      <c r="EY972" s="19">
        <v>48277.349657930048</v>
      </c>
      <c r="EZ972" s="19">
        <v>3.882667519842771E-2</v>
      </c>
      <c r="FA972" s="19">
        <v>20</v>
      </c>
      <c r="FB972" s="19">
        <v>2.1816615649929121</v>
      </c>
      <c r="FC972" s="19">
        <v>6.1468630699483118</v>
      </c>
      <c r="FD972" s="19">
        <v>7.4999999999999997E-2</v>
      </c>
      <c r="FE972" s="19">
        <v>24.892264048258465</v>
      </c>
      <c r="FF972" s="19">
        <v>3.1568010935006753E-2</v>
      </c>
    </row>
    <row r="973" spans="1:162">
      <c r="A973" s="4">
        <v>40477.732638888891</v>
      </c>
      <c r="B973" s="18">
        <v>24</v>
      </c>
      <c r="C973" s="18" t="s">
        <v>78</v>
      </c>
      <c r="D973" s="18" t="s">
        <v>79</v>
      </c>
      <c r="E973" s="4">
        <v>40477.712500000001</v>
      </c>
      <c r="F973" s="4">
        <v>40477.73333333333</v>
      </c>
      <c r="G973" s="18" t="s">
        <v>28</v>
      </c>
      <c r="H973" s="18">
        <v>2</v>
      </c>
      <c r="I973" s="18">
        <v>1</v>
      </c>
      <c r="J973" s="18">
        <v>0</v>
      </c>
      <c r="K973" s="18">
        <v>5</v>
      </c>
      <c r="L973" s="18"/>
      <c r="M973" s="18">
        <v>548686</v>
      </c>
      <c r="N973" s="18">
        <v>548687</v>
      </c>
      <c r="O973" s="18">
        <v>0</v>
      </c>
      <c r="P973" s="18">
        <v>1.6046541494294898E-2</v>
      </c>
      <c r="Q973" s="18">
        <v>1.4286044320117266E-2</v>
      </c>
      <c r="R973" s="18">
        <v>1.7313504576994738</v>
      </c>
      <c r="S973" s="18">
        <v>0</v>
      </c>
      <c r="T973" s="18">
        <v>0.99705569929385729</v>
      </c>
      <c r="U973" s="18">
        <v>0.95526546020254155</v>
      </c>
      <c r="V973" s="18">
        <v>0</v>
      </c>
      <c r="W973" s="18">
        <v>0</v>
      </c>
      <c r="X973" s="18">
        <v>1.8388611628858746</v>
      </c>
      <c r="Y973" s="18">
        <v>2.8622332406641887E-2</v>
      </c>
      <c r="Z973" s="18">
        <v>32.320628287496525</v>
      </c>
      <c r="AA973" s="18">
        <v>4.9341871735140777E-2</v>
      </c>
      <c r="AB973" s="18">
        <v>2.5680005782157227E-3</v>
      </c>
      <c r="AC973" s="18">
        <v>56.157914396859169</v>
      </c>
      <c r="AD973" s="18">
        <v>0</v>
      </c>
      <c r="AE973" s="18">
        <v>5.5931229789758397E-2</v>
      </c>
      <c r="AF973" s="18">
        <v>5.5775137603505609</v>
      </c>
      <c r="AG973" s="18">
        <v>0</v>
      </c>
      <c r="AH973" s="18">
        <v>0</v>
      </c>
      <c r="AI973" s="18">
        <v>0.24213269930226078</v>
      </c>
      <c r="AJ973" s="18">
        <v>1.307877450695393E-2</v>
      </c>
      <c r="AK973" s="18">
        <v>0</v>
      </c>
      <c r="AL973" s="18">
        <v>100</v>
      </c>
      <c r="AM973" s="18">
        <v>900</v>
      </c>
      <c r="AN973" s="18">
        <v>0</v>
      </c>
      <c r="AO973" s="18">
        <v>0</v>
      </c>
      <c r="AP973" s="18">
        <v>4661.66</v>
      </c>
      <c r="AQ973" s="18">
        <v>79.484899999999996</v>
      </c>
      <c r="AR973" s="18"/>
      <c r="AS973" s="18">
        <v>0</v>
      </c>
      <c r="AT973" s="18">
        <v>0</v>
      </c>
      <c r="AU973" s="18">
        <v>3.9441000000000002</v>
      </c>
      <c r="AV973" s="18">
        <v>1.38357</v>
      </c>
      <c r="AW973" s="18">
        <v>18.232199999999999</v>
      </c>
      <c r="AX973" s="18">
        <v>0.31251499999999999</v>
      </c>
      <c r="AY973" s="18">
        <v>0</v>
      </c>
      <c r="AZ973" s="18">
        <v>0</v>
      </c>
      <c r="BA973" s="18">
        <v>54077.3</v>
      </c>
      <c r="BB973" s="18">
        <v>1336.53</v>
      </c>
      <c r="BC973" s="18">
        <v>0</v>
      </c>
      <c r="BD973" s="18">
        <v>0</v>
      </c>
      <c r="BE973" s="18">
        <v>0</v>
      </c>
      <c r="BF973" s="18">
        <v>0</v>
      </c>
      <c r="BG973" s="18">
        <v>51.0899</v>
      </c>
      <c r="BH973" s="18">
        <v>5.9710799999999997</v>
      </c>
      <c r="BI973" s="18">
        <v>13.9511</v>
      </c>
      <c r="BJ973" s="18">
        <v>4.0272600000000001</v>
      </c>
      <c r="BK973" s="18">
        <v>0</v>
      </c>
      <c r="BL973" s="18">
        <v>0</v>
      </c>
      <c r="BM973" s="23">
        <f t="shared" si="183"/>
        <v>77.511285174770407</v>
      </c>
      <c r="BN973" s="23">
        <f t="shared" si="184"/>
        <v>884.34859322566888</v>
      </c>
      <c r="BO973" s="23">
        <f t="shared" si="185"/>
        <v>0.81647490575521597</v>
      </c>
      <c r="BP973" s="23">
        <f t="shared" si="186"/>
        <v>884.34859322566899</v>
      </c>
      <c r="BQ973" s="23"/>
      <c r="BR973" s="18">
        <v>14.296900000000001</v>
      </c>
      <c r="BS973" s="18">
        <v>1.6995100000000001</v>
      </c>
      <c r="BT973" s="18">
        <v>3645.39</v>
      </c>
      <c r="BU973" s="18">
        <v>179.54499999999999</v>
      </c>
      <c r="BV973" s="18">
        <v>5.5874699999999997</v>
      </c>
      <c r="BW973" s="18">
        <v>0.40130300000000002</v>
      </c>
      <c r="BX973" s="18">
        <v>261.846</v>
      </c>
      <c r="BY973" s="18">
        <v>7.3260899999999998</v>
      </c>
      <c r="BZ973" s="18">
        <v>2857.79</v>
      </c>
      <c r="CA973" s="23">
        <f t="shared" si="187"/>
        <v>1771.1874628219571</v>
      </c>
      <c r="CB973" s="24">
        <f t="shared" si="188"/>
        <v>65.490703483777125</v>
      </c>
      <c r="CC973" s="25">
        <f t="shared" si="189"/>
        <v>49.938754842207999</v>
      </c>
      <c r="CD973" s="25">
        <f t="shared" si="195"/>
        <v>4.1819082010225843</v>
      </c>
      <c r="CE973" s="18">
        <v>834.12099999999998</v>
      </c>
      <c r="CF973" s="18">
        <v>0</v>
      </c>
      <c r="CG973" s="18">
        <v>0</v>
      </c>
      <c r="CH973" s="18">
        <v>4894.97</v>
      </c>
      <c r="CI973" s="23">
        <v>4661.66</v>
      </c>
      <c r="CJ973" s="23" t="b">
        <f t="shared" si="190"/>
        <v>1</v>
      </c>
      <c r="CK973" s="23" t="b">
        <f t="shared" si="191"/>
        <v>1</v>
      </c>
      <c r="CL973" s="23">
        <f t="shared" si="192"/>
        <v>0</v>
      </c>
      <c r="CM973" s="23">
        <f t="shared" si="193"/>
        <v>0</v>
      </c>
      <c r="CN973" s="23">
        <f t="shared" si="194"/>
        <v>4778.3150000000005</v>
      </c>
      <c r="CO973" s="18">
        <v>885.27499999999998</v>
      </c>
      <c r="CP973" s="18">
        <v>76.510199999999998</v>
      </c>
      <c r="CQ973" s="18">
        <v>1.07189</v>
      </c>
      <c r="CR973" s="18">
        <v>0</v>
      </c>
      <c r="CS973" s="18">
        <v>0</v>
      </c>
      <c r="CT973" s="18">
        <v>0</v>
      </c>
      <c r="CU973" s="18">
        <v>0</v>
      </c>
      <c r="CV973" s="18">
        <v>1324.4737548828125</v>
      </c>
      <c r="CW973" s="18">
        <v>7.0409884452819824</v>
      </c>
      <c r="CX973" s="18">
        <v>37.627323150634766</v>
      </c>
      <c r="CY973" s="18">
        <v>83.902717590332031</v>
      </c>
      <c r="CZ973" s="18">
        <v>13.930479049682617</v>
      </c>
      <c r="DA973" s="18">
        <v>228.82749938964844</v>
      </c>
      <c r="DB973" s="18">
        <v>4931.53955078125</v>
      </c>
      <c r="DC973" s="18">
        <v>3.7164084911346436</v>
      </c>
      <c r="DD973" s="18">
        <v>198.15536499023437</v>
      </c>
      <c r="DE973" s="18">
        <v>14.782824516296387</v>
      </c>
      <c r="DF973" s="19">
        <v>61.147189210871751</v>
      </c>
      <c r="DG973" s="19"/>
      <c r="DH973" s="19">
        <v>363.36019999999996</v>
      </c>
      <c r="DI973" s="19">
        <v>0</v>
      </c>
      <c r="DJ973" s="19">
        <v>0</v>
      </c>
      <c r="DK973" s="19">
        <v>15.776400000000001</v>
      </c>
      <c r="DL973" s="19">
        <v>36.464399999999998</v>
      </c>
      <c r="DM973" s="19">
        <v>0</v>
      </c>
      <c r="DN973" s="19">
        <v>0</v>
      </c>
      <c r="DO973" s="19">
        <v>204.3596</v>
      </c>
      <c r="DP973" s="19">
        <v>41.853300000000004</v>
      </c>
      <c r="DQ973" s="19">
        <v>0</v>
      </c>
      <c r="DR973" s="19">
        <v>71.484499999999997</v>
      </c>
      <c r="DS973" s="19">
        <v>261.846</v>
      </c>
      <c r="DT973" s="19">
        <v>631.78419999999994</v>
      </c>
      <c r="DU973" s="19">
        <v>63.978005546972824</v>
      </c>
      <c r="DV973" s="19">
        <v>4.7491733128393339</v>
      </c>
      <c r="DW973" s="19">
        <v>8.257515991331875</v>
      </c>
      <c r="DX973" s="19">
        <v>0.87359254366079886</v>
      </c>
      <c r="DY973" s="19">
        <v>0.91754759898721627</v>
      </c>
      <c r="DZ973" s="19">
        <v>0.88724711973256165</v>
      </c>
      <c r="EA973" s="19">
        <v>0.93188920890679316</v>
      </c>
      <c r="EB973" s="19">
        <v>36652.338421840352</v>
      </c>
      <c r="EC973" s="19">
        <v>4.6667206685703118</v>
      </c>
      <c r="ED973" s="19">
        <v>105499.9165830284</v>
      </c>
      <c r="EE973" s="19">
        <v>3.7233954486456287</v>
      </c>
      <c r="EF973" s="19">
        <v>2.8783952436760005</v>
      </c>
      <c r="EG973" s="19">
        <v>0.36833420963287355</v>
      </c>
      <c r="EH973" s="19">
        <v>487.84899368424504</v>
      </c>
      <c r="EI973" s="19">
        <v>10436.503166774499</v>
      </c>
      <c r="EJ973" s="19">
        <v>10.108741874279923</v>
      </c>
      <c r="EK973" s="19">
        <v>10.108741874279923</v>
      </c>
      <c r="EL973" s="19">
        <v>100.00059671892137</v>
      </c>
      <c r="EM973" s="19">
        <v>14.463210795397696</v>
      </c>
      <c r="EN973" s="19">
        <v>4.6667206685703118</v>
      </c>
      <c r="EO973" s="19">
        <v>737.87566226909814</v>
      </c>
      <c r="EP973" s="19">
        <v>1041.3645509130677</v>
      </c>
      <c r="EQ973" s="19">
        <v>185.50956557454612</v>
      </c>
      <c r="ER973" s="19">
        <v>261.54709332238639</v>
      </c>
      <c r="ES973" s="19">
        <v>19.343074682643724</v>
      </c>
      <c r="ET973" s="19">
        <v>1083.1301574512834</v>
      </c>
      <c r="EU973" s="19">
        <v>4.5530442642144413</v>
      </c>
      <c r="EV973" s="19">
        <v>1.8800294767521478E-3</v>
      </c>
      <c r="EW973" s="19">
        <v>500</v>
      </c>
      <c r="EX973" s="19">
        <v>10696.448390677026</v>
      </c>
      <c r="EY973" s="19">
        <v>47348.786812517377</v>
      </c>
      <c r="EZ973" s="19">
        <v>3.8532639961970157E-2</v>
      </c>
      <c r="FA973" s="19">
        <v>20</v>
      </c>
      <c r="FB973" s="19">
        <v>2.1816615649929121</v>
      </c>
      <c r="FC973" s="19">
        <v>6.02863477649319</v>
      </c>
      <c r="FD973" s="19">
        <v>7.4999999999999997E-2</v>
      </c>
      <c r="FE973" s="19">
        <v>21.681475957234699</v>
      </c>
      <c r="FF973" s="19">
        <v>3.9721694191321509E-2</v>
      </c>
    </row>
    <row r="974" spans="1:162">
      <c r="A974" s="4">
        <v>40477.71597222222</v>
      </c>
      <c r="B974" s="18">
        <v>24</v>
      </c>
      <c r="C974" s="18" t="s">
        <v>78</v>
      </c>
      <c r="D974" s="18" t="s">
        <v>79</v>
      </c>
      <c r="E974" s="4">
        <v>40477.712500000001</v>
      </c>
      <c r="F974" s="4">
        <v>40477.73333333333</v>
      </c>
      <c r="G974" s="18" t="s">
        <v>28</v>
      </c>
      <c r="H974" s="18">
        <v>2</v>
      </c>
      <c r="I974" s="18">
        <v>1</v>
      </c>
      <c r="J974" s="18">
        <v>0</v>
      </c>
      <c r="K974" s="18">
        <v>5</v>
      </c>
      <c r="L974" s="18"/>
      <c r="M974" s="18">
        <v>548686</v>
      </c>
      <c r="N974" s="18">
        <v>548687</v>
      </c>
      <c r="O974" s="18">
        <v>0</v>
      </c>
      <c r="P974" s="18">
        <v>1.6046541494294898E-2</v>
      </c>
      <c r="Q974" s="18">
        <v>1.4286044320117266E-2</v>
      </c>
      <c r="R974" s="18">
        <v>1.7313504576994738</v>
      </c>
      <c r="S974" s="18">
        <v>0</v>
      </c>
      <c r="T974" s="18">
        <v>0.99705569929385729</v>
      </c>
      <c r="U974" s="18">
        <v>0.95526546020254155</v>
      </c>
      <c r="V974" s="18">
        <v>0</v>
      </c>
      <c r="W974" s="18">
        <v>0</v>
      </c>
      <c r="X974" s="18">
        <v>1.8388611628858746</v>
      </c>
      <c r="Y974" s="18">
        <v>2.8622332406641887E-2</v>
      </c>
      <c r="Z974" s="18">
        <v>32.320628287496525</v>
      </c>
      <c r="AA974" s="18">
        <v>4.9341871735140777E-2</v>
      </c>
      <c r="AB974" s="18">
        <v>2.5680005782157227E-3</v>
      </c>
      <c r="AC974" s="18">
        <v>56.157914396859169</v>
      </c>
      <c r="AD974" s="18">
        <v>0</v>
      </c>
      <c r="AE974" s="18">
        <v>5.5931229789758397E-2</v>
      </c>
      <c r="AF974" s="18">
        <v>5.5775137603505609</v>
      </c>
      <c r="AG974" s="18">
        <v>0</v>
      </c>
      <c r="AH974" s="18">
        <v>0</v>
      </c>
      <c r="AI974" s="18">
        <v>0.24213269930226078</v>
      </c>
      <c r="AJ974" s="18">
        <v>1.307877450695393E-2</v>
      </c>
      <c r="AK974" s="18">
        <v>0</v>
      </c>
      <c r="AL974" s="18">
        <v>100</v>
      </c>
      <c r="AM974" s="18">
        <v>900</v>
      </c>
      <c r="AN974" s="18">
        <v>1.93418</v>
      </c>
      <c r="AO974" s="18">
        <v>0.88774799999999998</v>
      </c>
      <c r="AP974" s="18">
        <v>3616.14</v>
      </c>
      <c r="AQ974" s="18">
        <v>66.841800000000006</v>
      </c>
      <c r="AR974" s="18"/>
      <c r="AS974" s="18">
        <v>0</v>
      </c>
      <c r="AT974" s="18">
        <v>0</v>
      </c>
      <c r="AU974" s="18">
        <v>5.8569599999999999</v>
      </c>
      <c r="AV974" s="18">
        <v>1.8863000000000001</v>
      </c>
      <c r="AW974" s="18">
        <v>19.374099999999999</v>
      </c>
      <c r="AX974" s="18">
        <v>0.35781000000000002</v>
      </c>
      <c r="AY974" s="18">
        <v>0</v>
      </c>
      <c r="AZ974" s="18">
        <v>0</v>
      </c>
      <c r="BA974" s="18">
        <v>53934.3</v>
      </c>
      <c r="BB974" s="18">
        <v>1420.57</v>
      </c>
      <c r="BC974" s="18">
        <v>0.49359599999999998</v>
      </c>
      <c r="BD974" s="18">
        <v>0.18634999999999999</v>
      </c>
      <c r="BE974" s="18">
        <v>1.9501200000000001</v>
      </c>
      <c r="BF974" s="18">
        <v>0.45676699999999998</v>
      </c>
      <c r="BG974" s="18">
        <v>82.431799999999996</v>
      </c>
      <c r="BH974" s="18">
        <v>10.0816</v>
      </c>
      <c r="BI974" s="18">
        <v>21.385300000000001</v>
      </c>
      <c r="BJ974" s="18">
        <v>6.1764099999999997</v>
      </c>
      <c r="BK974" s="18">
        <v>0</v>
      </c>
      <c r="BL974" s="18">
        <v>0</v>
      </c>
      <c r="BM974" s="23">
        <f t="shared" si="183"/>
        <v>77.511285174770407</v>
      </c>
      <c r="BN974" s="23">
        <f t="shared" si="184"/>
        <v>902.24486565465054</v>
      </c>
      <c r="BO974" s="23">
        <f t="shared" si="185"/>
        <v>0.80462523040143941</v>
      </c>
      <c r="BP974" s="23">
        <f t="shared" si="186"/>
        <v>902.24486565465031</v>
      </c>
      <c r="BQ974" s="23"/>
      <c r="BR974" s="18">
        <v>22.9589</v>
      </c>
      <c r="BS974" s="18">
        <v>2.6730399999999999</v>
      </c>
      <c r="BT974" s="18">
        <v>4485.3500000000004</v>
      </c>
      <c r="BU974" s="18">
        <v>214.49100000000001</v>
      </c>
      <c r="BV974" s="18">
        <v>9.3105700000000002</v>
      </c>
      <c r="BW974" s="18">
        <v>0.49609900000000001</v>
      </c>
      <c r="BX974" s="18">
        <v>402.59300000000002</v>
      </c>
      <c r="BY974" s="18">
        <v>9.3456399999999995</v>
      </c>
      <c r="BZ974" s="18">
        <v>2713.41</v>
      </c>
      <c r="CA974" s="23">
        <f t="shared" si="187"/>
        <v>1819.1905248285218</v>
      </c>
      <c r="CB974" s="24">
        <f t="shared" si="188"/>
        <v>65.93141270425717</v>
      </c>
      <c r="CC974" s="25">
        <f t="shared" si="189"/>
        <v>50.379464062688044</v>
      </c>
      <c r="CD974" s="25">
        <f t="shared" si="195"/>
        <v>4.1886150002315654</v>
      </c>
      <c r="CE974" s="18">
        <v>594.14400000000001</v>
      </c>
      <c r="CF974" s="18">
        <v>0</v>
      </c>
      <c r="CG974" s="18">
        <v>0</v>
      </c>
      <c r="CH974" s="18">
        <v>4794.34</v>
      </c>
      <c r="CI974" s="23">
        <v>3616.14</v>
      </c>
      <c r="CJ974" s="23" t="b">
        <f t="shared" si="190"/>
        <v>1</v>
      </c>
      <c r="CK974" s="23" t="b">
        <f t="shared" si="191"/>
        <v>1</v>
      </c>
      <c r="CL974" s="23">
        <f t="shared" si="192"/>
        <v>0</v>
      </c>
      <c r="CM974" s="23">
        <f t="shared" si="193"/>
        <v>0</v>
      </c>
      <c r="CN974" s="23">
        <f t="shared" si="194"/>
        <v>4205.24</v>
      </c>
      <c r="CO974" s="18">
        <v>940.41499999999996</v>
      </c>
      <c r="CP974" s="18">
        <v>99.950299999999999</v>
      </c>
      <c r="CQ974" s="18">
        <v>1.0883499999999999</v>
      </c>
      <c r="CR974" s="18">
        <v>0</v>
      </c>
      <c r="CS974" s="18">
        <v>0</v>
      </c>
      <c r="CT974" s="18">
        <v>0</v>
      </c>
      <c r="CU974" s="18">
        <v>0</v>
      </c>
      <c r="CV974" s="18">
        <v>1371.1768798828125</v>
      </c>
      <c r="CW974" s="18">
        <v>7.3300929069519043</v>
      </c>
      <c r="CX974" s="18">
        <v>39</v>
      </c>
      <c r="CY974" s="18">
        <v>85.849067687988281</v>
      </c>
      <c r="CZ974" s="18">
        <v>14.135632514953613</v>
      </c>
      <c r="DA974" s="18">
        <v>232.8128662109375</v>
      </c>
      <c r="DB974" s="18">
        <v>4992.06591796875</v>
      </c>
      <c r="DC974" s="18">
        <v>3.6690506935119629</v>
      </c>
      <c r="DD974" s="18">
        <v>219.21812438964844</v>
      </c>
      <c r="DE974" s="18">
        <v>17.745576858520508</v>
      </c>
      <c r="DF974" s="19">
        <v>61.147189210871751</v>
      </c>
      <c r="DG974" s="19"/>
      <c r="DH974" s="19">
        <v>558.48436000000004</v>
      </c>
      <c r="DI974" s="19">
        <v>5.8025400000000005</v>
      </c>
      <c r="DJ974" s="19">
        <v>0</v>
      </c>
      <c r="DK974" s="19">
        <v>23.42784</v>
      </c>
      <c r="DL974" s="19">
        <v>38.748199999999997</v>
      </c>
      <c r="DM974" s="19">
        <v>0</v>
      </c>
      <c r="DN974" s="19">
        <v>7.8004800000000003</v>
      </c>
      <c r="DO974" s="19">
        <v>329.72719999999998</v>
      </c>
      <c r="DP974" s="19">
        <v>64.155900000000003</v>
      </c>
      <c r="DQ974" s="19">
        <v>0</v>
      </c>
      <c r="DR974" s="19">
        <v>114.7945</v>
      </c>
      <c r="DS974" s="19">
        <v>402.59300000000002</v>
      </c>
      <c r="DT974" s="19">
        <v>987.0496599999999</v>
      </c>
      <c r="DU974" s="19">
        <v>47.967239718139915</v>
      </c>
      <c r="DV974" s="19">
        <v>5.5876206474617893</v>
      </c>
      <c r="DW974" s="19">
        <v>9.8754046761240328</v>
      </c>
      <c r="DX974" s="19">
        <v>0.81517817922567426</v>
      </c>
      <c r="DY974" s="19">
        <v>0.87924777731416459</v>
      </c>
      <c r="DZ974" s="19">
        <v>0.83217265679027341</v>
      </c>
      <c r="EA974" s="19">
        <v>0.89757794979189542</v>
      </c>
      <c r="EB974" s="19">
        <v>37394.05977310516</v>
      </c>
      <c r="EC974" s="19">
        <v>4.7611595641307876</v>
      </c>
      <c r="ED974" s="19">
        <v>106794.75090882093</v>
      </c>
      <c r="EE974" s="19">
        <v>3.6407162279423764</v>
      </c>
      <c r="EF974" s="19">
        <v>2.8559282291576875</v>
      </c>
      <c r="EG974" s="19">
        <v>0.36970873785018921</v>
      </c>
      <c r="EH974" s="19">
        <v>506.9360736308351</v>
      </c>
      <c r="EI974" s="19">
        <v>10844.831097929353</v>
      </c>
      <c r="EJ974" s="19">
        <v>9.8475255118737337</v>
      </c>
      <c r="EK974" s="19">
        <v>9.8475255118737337</v>
      </c>
      <c r="EL974" s="19">
        <v>100.00059671892137</v>
      </c>
      <c r="EM974" s="19">
        <v>14.463210795397696</v>
      </c>
      <c r="EN974" s="19">
        <v>4.7611595641307876</v>
      </c>
      <c r="EO974" s="19">
        <v>737.87566226909814</v>
      </c>
      <c r="EP974" s="19">
        <v>1041.3645509130677</v>
      </c>
      <c r="EQ974" s="19">
        <v>188.6285343072467</v>
      </c>
      <c r="ER974" s="19">
        <v>265.95354793974866</v>
      </c>
      <c r="ES974" s="19">
        <v>19.343074682643724</v>
      </c>
      <c r="ET974" s="19">
        <v>1121.3231098961528</v>
      </c>
      <c r="EU974" s="19">
        <v>4.4519424186585006</v>
      </c>
      <c r="EV974" s="19">
        <v>7.7225603940798034E-3</v>
      </c>
      <c r="EW974" s="19">
        <v>500</v>
      </c>
      <c r="EX974" s="19">
        <v>10696.448390677026</v>
      </c>
      <c r="EY974" s="19">
        <v>48090.508163782186</v>
      </c>
      <c r="EZ974" s="19">
        <v>3.8909484456062141E-2</v>
      </c>
      <c r="FA974" s="19">
        <v>20</v>
      </c>
      <c r="FB974" s="19">
        <v>2.1816615649929121</v>
      </c>
      <c r="FC974" s="19">
        <v>6.1230736720536649</v>
      </c>
      <c r="FD974" s="19">
        <v>7.4999999999999997E-2</v>
      </c>
      <c r="FE974" s="19">
        <v>26.026846059163411</v>
      </c>
      <c r="FF974" s="19">
        <v>2.8713761984117847E-2</v>
      </c>
    </row>
    <row r="975" spans="1:162">
      <c r="A975" s="4">
        <v>40472.459027777775</v>
      </c>
      <c r="B975" s="18">
        <v>1</v>
      </c>
      <c r="C975" s="18" t="s">
        <v>54</v>
      </c>
      <c r="D975" s="18" t="s">
        <v>55</v>
      </c>
      <c r="E975" s="4">
        <v>40472.438194444447</v>
      </c>
      <c r="F975" s="4">
        <v>40472.459027777775</v>
      </c>
      <c r="G975" s="18" t="s">
        <v>28</v>
      </c>
      <c r="H975" s="18">
        <v>1</v>
      </c>
      <c r="I975" s="18">
        <v>5</v>
      </c>
      <c r="J975" s="18">
        <v>0</v>
      </c>
      <c r="K975" s="18">
        <v>5</v>
      </c>
      <c r="L975" s="18"/>
      <c r="M975" s="18" t="s">
        <v>87</v>
      </c>
      <c r="N975" s="18" t="s">
        <v>88</v>
      </c>
      <c r="O975" s="18">
        <v>0</v>
      </c>
      <c r="P975" s="18">
        <v>3.2451344843328213E-2</v>
      </c>
      <c r="Q975" s="18">
        <v>2.4228994272800165E-2</v>
      </c>
      <c r="R975" s="18">
        <v>3.5907645017802796</v>
      </c>
      <c r="S975" s="18">
        <v>6.3374400339117785E-3</v>
      </c>
      <c r="T975" s="18">
        <v>3.0476343783366762</v>
      </c>
      <c r="U975" s="18">
        <v>1.1491239989764965</v>
      </c>
      <c r="V975" s="18">
        <v>0</v>
      </c>
      <c r="W975" s="18">
        <v>0</v>
      </c>
      <c r="X975" s="18">
        <v>1.6808740702516805</v>
      </c>
      <c r="Y975" s="18">
        <v>0.37752789111634061</v>
      </c>
      <c r="Z975" s="18">
        <v>38.444721828289225</v>
      </c>
      <c r="AA975" s="18">
        <v>5.1724816502276755E-2</v>
      </c>
      <c r="AB975" s="18">
        <v>1.1680471989315279E-2</v>
      </c>
      <c r="AC975" s="18">
        <v>37.34600809629665</v>
      </c>
      <c r="AD975" s="18">
        <v>9.1186149926196797E-3</v>
      </c>
      <c r="AE975" s="18">
        <v>8.8266003034353988E-2</v>
      </c>
      <c r="AF975" s="18">
        <v>13.89122286258273</v>
      </c>
      <c r="AG975" s="18">
        <v>0</v>
      </c>
      <c r="AH975" s="18">
        <v>0</v>
      </c>
      <c r="AI975" s="18">
        <v>0.22909383663104835</v>
      </c>
      <c r="AJ975" s="18">
        <v>4.3261729291266017E-2</v>
      </c>
      <c r="AK975" s="18">
        <v>0</v>
      </c>
      <c r="AL975" s="18">
        <v>100</v>
      </c>
      <c r="AM975" s="18">
        <v>900</v>
      </c>
      <c r="AN975" s="18">
        <v>0</v>
      </c>
      <c r="AO975" s="18">
        <v>0</v>
      </c>
      <c r="AP975" s="18">
        <v>6939</v>
      </c>
      <c r="AQ975" s="18">
        <v>181.20599999999999</v>
      </c>
      <c r="AR975" s="18"/>
      <c r="AS975" s="18">
        <v>0</v>
      </c>
      <c r="AT975" s="18">
        <v>0</v>
      </c>
      <c r="AU975" s="18">
        <v>0</v>
      </c>
      <c r="AV975" s="18">
        <v>0</v>
      </c>
      <c r="AW975" s="18">
        <v>0</v>
      </c>
      <c r="AX975" s="18">
        <v>0</v>
      </c>
      <c r="AY975" s="18">
        <v>0</v>
      </c>
      <c r="AZ975" s="18">
        <v>0</v>
      </c>
      <c r="BA975" s="18">
        <v>73887.199999999997</v>
      </c>
      <c r="BB975" s="18">
        <v>1659.77</v>
      </c>
      <c r="BC975" s="18">
        <v>0</v>
      </c>
      <c r="BD975" s="18">
        <v>0</v>
      </c>
      <c r="BE975" s="18">
        <v>1.99014</v>
      </c>
      <c r="BF975" s="18">
        <v>0.639208</v>
      </c>
      <c r="BG975" s="18">
        <v>0</v>
      </c>
      <c r="BH975" s="18">
        <v>0</v>
      </c>
      <c r="BI975" s="18">
        <v>0</v>
      </c>
      <c r="BJ975" s="18">
        <v>0</v>
      </c>
      <c r="BK975" s="18">
        <v>0</v>
      </c>
      <c r="BL975" s="18">
        <v>0</v>
      </c>
      <c r="BM975" s="23">
        <f t="shared" si="183"/>
        <v>81.049415757277387</v>
      </c>
      <c r="BN975" s="23">
        <f t="shared" si="184"/>
        <v>442.71200670056874</v>
      </c>
      <c r="BO975" s="23">
        <f t="shared" si="185"/>
        <v>0.70095446503347902</v>
      </c>
      <c r="BP975" s="23">
        <f t="shared" si="186"/>
        <v>442.71200670056885</v>
      </c>
      <c r="BQ975" s="23"/>
      <c r="BR975" s="18">
        <v>0</v>
      </c>
      <c r="BS975" s="18">
        <v>0</v>
      </c>
      <c r="BT975" s="18">
        <v>7688.58</v>
      </c>
      <c r="BU975" s="18">
        <v>253.06800000000001</v>
      </c>
      <c r="BV975" s="18">
        <v>6.6578200000000001</v>
      </c>
      <c r="BW975" s="18">
        <v>0.58660000000000001</v>
      </c>
      <c r="BX975" s="18">
        <v>27.8598</v>
      </c>
      <c r="BY975" s="18">
        <v>1.60318</v>
      </c>
      <c r="BZ975" s="18">
        <v>5450.41</v>
      </c>
      <c r="CA975" s="23">
        <f t="shared" si="187"/>
        <v>875.32615670490122</v>
      </c>
      <c r="CB975" s="24">
        <f t="shared" si="188"/>
        <v>68.174761063249406</v>
      </c>
      <c r="CC975" s="25">
        <f t="shared" si="189"/>
        <v>52.62281242168028</v>
      </c>
      <c r="CD975" s="25">
        <f t="shared" si="195"/>
        <v>4.2220744239693593</v>
      </c>
      <c r="CE975" s="18">
        <v>520.13099999999997</v>
      </c>
      <c r="CF975" s="18">
        <v>0</v>
      </c>
      <c r="CG975" s="18">
        <v>0</v>
      </c>
      <c r="CH975" s="18">
        <v>14116.6</v>
      </c>
      <c r="CI975" s="23">
        <v>6939</v>
      </c>
      <c r="CJ975" s="23" t="b">
        <f t="shared" si="190"/>
        <v>1</v>
      </c>
      <c r="CK975" s="23" t="b">
        <f t="shared" si="191"/>
        <v>1</v>
      </c>
      <c r="CL975" s="23">
        <f t="shared" si="192"/>
        <v>0</v>
      </c>
      <c r="CM975" s="23">
        <f t="shared" si="193"/>
        <v>0</v>
      </c>
      <c r="CN975" s="23">
        <f t="shared" si="194"/>
        <v>10527.8</v>
      </c>
      <c r="CO975" s="18">
        <v>970.37400000000002</v>
      </c>
      <c r="CP975" s="18">
        <v>16.920100000000001</v>
      </c>
      <c r="CQ975" s="18">
        <v>0.99354799999999999</v>
      </c>
      <c r="CR975" s="18">
        <v>9.0218000000000007</v>
      </c>
      <c r="CS975" s="18">
        <v>1.15202</v>
      </c>
      <c r="CT975" s="18">
        <v>0</v>
      </c>
      <c r="CU975" s="18">
        <v>0</v>
      </c>
      <c r="CV975" s="18">
        <v>907.243408203125</v>
      </c>
      <c r="CW975" s="18">
        <v>3.4224812984466553</v>
      </c>
      <c r="CX975" s="18">
        <v>18.442543029785156</v>
      </c>
      <c r="CY975" s="18">
        <v>89.317337036132812</v>
      </c>
      <c r="CZ975" s="18">
        <v>19.931209564208984</v>
      </c>
      <c r="DA975" s="18">
        <v>270.05215454101562</v>
      </c>
      <c r="DB975" s="18">
        <v>1870.1212158203125</v>
      </c>
      <c r="DC975" s="18">
        <v>2.0130956172943115</v>
      </c>
      <c r="DD975" s="18">
        <v>285.16488647460937</v>
      </c>
      <c r="DE975" s="18">
        <v>5.9440417289733887</v>
      </c>
      <c r="DF975" s="19">
        <v>46.538972189372558</v>
      </c>
      <c r="DG975" s="19"/>
      <c r="DH975" s="19">
        <v>29.84994</v>
      </c>
      <c r="DI975" s="19">
        <v>0</v>
      </c>
      <c r="DJ975" s="19">
        <v>0</v>
      </c>
      <c r="DK975" s="19">
        <v>0</v>
      </c>
      <c r="DL975" s="19">
        <v>0</v>
      </c>
      <c r="DM975" s="19">
        <v>0</v>
      </c>
      <c r="DN975" s="19">
        <v>7.9605600000000001</v>
      </c>
      <c r="DO975" s="19">
        <v>0</v>
      </c>
      <c r="DP975" s="19">
        <v>0</v>
      </c>
      <c r="DQ975" s="19">
        <v>0</v>
      </c>
      <c r="DR975" s="19">
        <v>0</v>
      </c>
      <c r="DS975" s="19">
        <v>27.8598</v>
      </c>
      <c r="DT975" s="19">
        <v>35.820360000000001</v>
      </c>
      <c r="DU975" s="19">
        <v>834.30948989663182</v>
      </c>
      <c r="DV975" s="19">
        <v>1.7641704245246776</v>
      </c>
      <c r="DW975" s="19">
        <v>2.11703004119361</v>
      </c>
      <c r="DX975" s="19">
        <v>0.99627784651311857</v>
      </c>
      <c r="DY975" s="19">
        <v>0.9966978169836761</v>
      </c>
      <c r="DZ975" s="19">
        <v>0.99747198113411695</v>
      </c>
      <c r="EA975" s="19">
        <v>0.99789245497959189</v>
      </c>
      <c r="EB975" s="19">
        <v>17547.471604048886</v>
      </c>
      <c r="EC975" s="19">
        <v>2.2342134756392396</v>
      </c>
      <c r="ED975" s="19">
        <v>40007.310138664288</v>
      </c>
      <c r="EE975" s="19">
        <v>2.0613224619887305</v>
      </c>
      <c r="EF975" s="19">
        <v>2.2799472790959263</v>
      </c>
      <c r="EG975" s="19">
        <v>0.40853910408020022</v>
      </c>
      <c r="EH975" s="19">
        <v>370.64440916997205</v>
      </c>
      <c r="EI975" s="19">
        <v>7929.1575879591692</v>
      </c>
      <c r="EJ975" s="19">
        <v>5.0455940236851182</v>
      </c>
      <c r="EK975" s="19">
        <v>5.0455940236851182</v>
      </c>
      <c r="EL975" s="19">
        <v>100.02404087922099</v>
      </c>
      <c r="EM975" s="19">
        <v>17.012626365164358</v>
      </c>
      <c r="EN975" s="19">
        <v>2.2342134756392396</v>
      </c>
      <c r="EO975" s="19">
        <v>731.69777355617293</v>
      </c>
      <c r="EP975" s="19">
        <v>1092.6069457856154</v>
      </c>
      <c r="EQ975" s="19">
        <v>249.43663815092646</v>
      </c>
      <c r="ER975" s="19">
        <v>371.73924104816444</v>
      </c>
      <c r="ES975" s="19">
        <v>25.448503514942747</v>
      </c>
      <c r="ET975" s="19">
        <v>631.5845447670041</v>
      </c>
      <c r="EU975" s="19">
        <v>2.9609990163869719</v>
      </c>
      <c r="EV975" s="19">
        <v>2.3956559380541469E-2</v>
      </c>
      <c r="EW975" s="19">
        <v>500</v>
      </c>
      <c r="EX975" s="19">
        <v>10696.448390677026</v>
      </c>
      <c r="EY975" s="19">
        <v>28243.919994725911</v>
      </c>
      <c r="EZ975" s="19">
        <v>4.9824649286143871E-2</v>
      </c>
      <c r="FA975" s="19">
        <v>20</v>
      </c>
      <c r="FB975" s="19">
        <v>2.1816615649929121</v>
      </c>
      <c r="FC975" s="19">
        <v>3.5961275835621174</v>
      </c>
      <c r="FD975" s="19">
        <v>7.4999999999999997E-2</v>
      </c>
      <c r="FE975" s="19">
        <v>8.7179278691609703</v>
      </c>
      <c r="FF975" s="19">
        <v>0.11303856268199448</v>
      </c>
    </row>
    <row r="976" spans="1:162">
      <c r="A976" s="4">
        <v>40477.697222222225</v>
      </c>
      <c r="B976" s="18">
        <v>23</v>
      </c>
      <c r="C976" s="18" t="s">
        <v>78</v>
      </c>
      <c r="D976" s="18" t="s">
        <v>57</v>
      </c>
      <c r="E976" s="4">
        <v>40477.677083333336</v>
      </c>
      <c r="F976" s="4">
        <v>40477.697916666664</v>
      </c>
      <c r="G976" s="18" t="s">
        <v>28</v>
      </c>
      <c r="H976" s="18">
        <v>2</v>
      </c>
      <c r="I976" s="18">
        <v>1</v>
      </c>
      <c r="J976" s="18">
        <v>0</v>
      </c>
      <c r="K976" s="18">
        <v>5</v>
      </c>
      <c r="L976" s="18"/>
      <c r="M976" s="18">
        <v>548684</v>
      </c>
      <c r="N976" s="18">
        <v>548685</v>
      </c>
      <c r="O976" s="18">
        <v>0</v>
      </c>
      <c r="P976" s="18">
        <v>1.7802060051565212E-2</v>
      </c>
      <c r="Q976" s="18">
        <v>1.6087385736657706E-2</v>
      </c>
      <c r="R976" s="18">
        <v>1.8555796331547028</v>
      </c>
      <c r="S976" s="18">
        <v>0</v>
      </c>
      <c r="T976" s="18">
        <v>1.4905023825914046</v>
      </c>
      <c r="U976" s="18">
        <v>1.0445919672842714</v>
      </c>
      <c r="V976" s="18">
        <v>0</v>
      </c>
      <c r="W976" s="18">
        <v>0</v>
      </c>
      <c r="X976" s="18">
        <v>1.9321591543634691</v>
      </c>
      <c r="Y976" s="18">
        <v>3.2880659172501277E-2</v>
      </c>
      <c r="Z976" s="18">
        <v>26.397163900179951</v>
      </c>
      <c r="AA976" s="18">
        <v>5.0438804922443209E-2</v>
      </c>
      <c r="AB976" s="18">
        <v>2.8172404330809113E-3</v>
      </c>
      <c r="AC976" s="18">
        <v>61.060616401680214</v>
      </c>
      <c r="AD976" s="18">
        <v>0</v>
      </c>
      <c r="AE976" s="18">
        <v>5.8458527051520576E-2</v>
      </c>
      <c r="AF976" s="18">
        <v>5.771606717646411</v>
      </c>
      <c r="AG976" s="18">
        <v>0</v>
      </c>
      <c r="AH976" s="18">
        <v>0</v>
      </c>
      <c r="AI976" s="18">
        <v>0.24614340837244042</v>
      </c>
      <c r="AJ976" s="18">
        <v>2.4030418931536093E-2</v>
      </c>
      <c r="AK976" s="18">
        <v>0</v>
      </c>
      <c r="AL976" s="18">
        <v>100</v>
      </c>
      <c r="AM976" s="18">
        <v>900</v>
      </c>
      <c r="AN976" s="18">
        <v>0</v>
      </c>
      <c r="AO976" s="18">
        <v>0</v>
      </c>
      <c r="AP976" s="18">
        <v>8475.7199999999993</v>
      </c>
      <c r="AQ976" s="18">
        <v>114.375</v>
      </c>
      <c r="AR976" s="18"/>
      <c r="AS976" s="18">
        <v>0</v>
      </c>
      <c r="AT976" s="18">
        <v>0</v>
      </c>
      <c r="AU976" s="18">
        <v>0</v>
      </c>
      <c r="AV976" s="18">
        <v>0</v>
      </c>
      <c r="AW976" s="18">
        <v>4.4075100000000003</v>
      </c>
      <c r="AX976" s="18">
        <v>0.51819099999999996</v>
      </c>
      <c r="AY976" s="18">
        <v>0</v>
      </c>
      <c r="AZ976" s="18">
        <v>0</v>
      </c>
      <c r="BA976" s="18">
        <v>89448.9</v>
      </c>
      <c r="BB976" s="18">
        <v>1439.85</v>
      </c>
      <c r="BC976" s="18">
        <v>0</v>
      </c>
      <c r="BD976" s="18">
        <v>0</v>
      </c>
      <c r="BE976" s="18">
        <v>0</v>
      </c>
      <c r="BF976" s="18">
        <v>0</v>
      </c>
      <c r="BG976" s="18">
        <v>21.9955</v>
      </c>
      <c r="BH976" s="18">
        <v>4.1151099999999996</v>
      </c>
      <c r="BI976" s="18">
        <v>0</v>
      </c>
      <c r="BJ976" s="18">
        <v>0</v>
      </c>
      <c r="BK976" s="18">
        <v>0</v>
      </c>
      <c r="BL976" s="18">
        <v>0</v>
      </c>
      <c r="BM976" s="23">
        <f t="shared" si="183"/>
        <v>85.982040491141362</v>
      </c>
      <c r="BN976" s="23">
        <f t="shared" si="184"/>
        <v>995.42911748676909</v>
      </c>
      <c r="BO976" s="23">
        <f t="shared" si="185"/>
        <v>0.87352748419881887</v>
      </c>
      <c r="BP976" s="23">
        <f t="shared" si="186"/>
        <v>995.42911748676897</v>
      </c>
      <c r="BQ976" s="23"/>
      <c r="BR976" s="18">
        <v>5.7261899999999999</v>
      </c>
      <c r="BS976" s="18">
        <v>1.31951</v>
      </c>
      <c r="BT976" s="18">
        <v>7520.41</v>
      </c>
      <c r="BU976" s="18">
        <v>197.47499999999999</v>
      </c>
      <c r="BV976" s="18">
        <v>1.7953699999999999</v>
      </c>
      <c r="BW976" s="18">
        <v>0.57022700000000004</v>
      </c>
      <c r="BX976" s="18">
        <v>112.74299999999999</v>
      </c>
      <c r="BY976" s="18">
        <v>2.4628399999999999</v>
      </c>
      <c r="BZ976" s="18">
        <v>4919.6099999999997</v>
      </c>
      <c r="CA976" s="23">
        <f t="shared" si="187"/>
        <v>2052.3180314514466</v>
      </c>
      <c r="CB976" s="24">
        <f t="shared" si="188"/>
        <v>69.748769734316454</v>
      </c>
      <c r="CC976" s="25">
        <f t="shared" si="189"/>
        <v>54.196821092747328</v>
      </c>
      <c r="CD976" s="25">
        <f t="shared" si="195"/>
        <v>4.2448997823282344</v>
      </c>
      <c r="CE976" s="18">
        <v>583.13900000000001</v>
      </c>
      <c r="CF976" s="18">
        <v>0</v>
      </c>
      <c r="CG976" s="18">
        <v>0</v>
      </c>
      <c r="CH976" s="18">
        <v>9254.08</v>
      </c>
      <c r="CI976" s="23">
        <v>8475.7199999999993</v>
      </c>
      <c r="CJ976" s="23" t="b">
        <f t="shared" si="190"/>
        <v>1</v>
      </c>
      <c r="CK976" s="23" t="b">
        <f t="shared" si="191"/>
        <v>1</v>
      </c>
      <c r="CL976" s="23">
        <f t="shared" si="192"/>
        <v>0</v>
      </c>
      <c r="CM976" s="23">
        <f t="shared" si="193"/>
        <v>0</v>
      </c>
      <c r="CN976" s="23">
        <f t="shared" si="194"/>
        <v>8864.9</v>
      </c>
      <c r="CO976" s="18">
        <v>1026.3800000000001</v>
      </c>
      <c r="CP976" s="18">
        <v>56.187399999999997</v>
      </c>
      <c r="CQ976" s="18">
        <v>0.74554799999999999</v>
      </c>
      <c r="CR976" s="18">
        <v>3.1023700000000001</v>
      </c>
      <c r="CS976" s="18">
        <v>0.84303600000000001</v>
      </c>
      <c r="CT976" s="18">
        <v>0</v>
      </c>
      <c r="CU976" s="18">
        <v>0</v>
      </c>
      <c r="CV976" s="18">
        <v>1366.429931640625</v>
      </c>
      <c r="CW976" s="18">
        <v>6.9533867835998535</v>
      </c>
      <c r="CX976" s="18">
        <v>37.018741607666016</v>
      </c>
      <c r="CY976" s="18">
        <v>87.165420532226563</v>
      </c>
      <c r="CZ976" s="18">
        <v>14.163351058959961</v>
      </c>
      <c r="DA976" s="18">
        <v>252.11370849609375</v>
      </c>
      <c r="DB976" s="18">
        <v>4215.66162109375</v>
      </c>
      <c r="DC976" s="18">
        <v>3.0478990077972412</v>
      </c>
      <c r="DD976" s="18">
        <v>216.48191833496094</v>
      </c>
      <c r="DE976" s="18">
        <v>15.236281394958496</v>
      </c>
      <c r="DF976" s="19">
        <v>66.787516076461543</v>
      </c>
      <c r="DG976" s="19"/>
      <c r="DH976" s="19">
        <v>144.87219999999999</v>
      </c>
      <c r="DI976" s="19">
        <v>0</v>
      </c>
      <c r="DJ976" s="19">
        <v>0</v>
      </c>
      <c r="DK976" s="19">
        <v>0</v>
      </c>
      <c r="DL976" s="19">
        <v>8.8150200000000005</v>
      </c>
      <c r="DM976" s="19">
        <v>0</v>
      </c>
      <c r="DN976" s="19">
        <v>0</v>
      </c>
      <c r="DO976" s="19">
        <v>87.981999999999999</v>
      </c>
      <c r="DP976" s="19">
        <v>0</v>
      </c>
      <c r="DQ976" s="19">
        <v>0</v>
      </c>
      <c r="DR976" s="19">
        <v>28.630949999999999</v>
      </c>
      <c r="DS976" s="19">
        <v>112.74299999999999</v>
      </c>
      <c r="DT976" s="19">
        <v>238.17097000000001</v>
      </c>
      <c r="DU976" s="19">
        <v>164.70027087923629</v>
      </c>
      <c r="DV976" s="19">
        <v>2.5783752229147461</v>
      </c>
      <c r="DW976" s="19">
        <v>4.2388679668395408</v>
      </c>
      <c r="DX976" s="19">
        <v>0.96917209300686935</v>
      </c>
      <c r="DY976" s="19">
        <v>0.97873541708469325</v>
      </c>
      <c r="DZ976" s="19">
        <v>0.9750565526245315</v>
      </c>
      <c r="EA976" s="19">
        <v>0.98467794171965484</v>
      </c>
      <c r="EB976" s="19">
        <v>37191.67423405953</v>
      </c>
      <c r="EC976" s="19">
        <v>4.7353910369712438</v>
      </c>
      <c r="ED976" s="19">
        <v>90185.213925174292</v>
      </c>
      <c r="EE976" s="19">
        <v>3.0851648690336808</v>
      </c>
      <c r="EF976" s="19">
        <v>2.4248764214702692</v>
      </c>
      <c r="EG976" s="19">
        <v>0.36989445209503174</v>
      </c>
      <c r="EH976" s="19">
        <v>505.43485089046067</v>
      </c>
      <c r="EI976" s="19">
        <v>10812.715594798701</v>
      </c>
      <c r="EJ976" s="19">
        <v>8.3406627257038526</v>
      </c>
      <c r="EK976" s="19">
        <v>8.3406627257038526</v>
      </c>
      <c r="EL976" s="19">
        <v>100.00087866157217</v>
      </c>
      <c r="EM976" s="19">
        <v>15.715924877203541</v>
      </c>
      <c r="EN976" s="19">
        <v>4.7353910369712438</v>
      </c>
      <c r="EO976" s="19">
        <v>791.1564625672861</v>
      </c>
      <c r="EP976" s="19">
        <v>1039.0236536762177</v>
      </c>
      <c r="EQ976" s="19">
        <v>214.91931960203885</v>
      </c>
      <c r="ER976" s="19">
        <v>282.0252086461395</v>
      </c>
      <c r="ES976" s="19">
        <v>19.624158914359104</v>
      </c>
      <c r="ET976" s="19">
        <v>1139.5509992450391</v>
      </c>
      <c r="EU976" s="19">
        <v>3.6994058395689677</v>
      </c>
      <c r="EV976" s="19">
        <v>1.22267375464557E-2</v>
      </c>
      <c r="EW976" s="19">
        <v>500</v>
      </c>
      <c r="EX976" s="19">
        <v>10696.448390677026</v>
      </c>
      <c r="EY976" s="19">
        <v>47888.122624736556</v>
      </c>
      <c r="EZ976" s="19">
        <v>3.8974798537550578E-2</v>
      </c>
      <c r="FA976" s="19">
        <v>20</v>
      </c>
      <c r="FB976" s="19">
        <v>2.1816615649929121</v>
      </c>
      <c r="FC976" s="19">
        <v>6.0973051448941211</v>
      </c>
      <c r="FD976" s="19">
        <v>7.4999999999999997E-2</v>
      </c>
      <c r="FE976" s="19">
        <v>22.346546045939128</v>
      </c>
      <c r="FF976" s="19">
        <v>3.8688123238354723E-2</v>
      </c>
    </row>
    <row r="977" spans="1:162">
      <c r="A977" s="4">
        <v>40477.712500000001</v>
      </c>
      <c r="B977" s="18">
        <v>24</v>
      </c>
      <c r="C977" s="18" t="s">
        <v>78</v>
      </c>
      <c r="D977" s="18" t="s">
        <v>79</v>
      </c>
      <c r="E977" s="4">
        <v>40477.712500000001</v>
      </c>
      <c r="F977" s="4">
        <v>40477.73333333333</v>
      </c>
      <c r="G977" s="18" t="s">
        <v>28</v>
      </c>
      <c r="H977" s="18">
        <v>2</v>
      </c>
      <c r="I977" s="18">
        <v>1</v>
      </c>
      <c r="J977" s="18">
        <v>0</v>
      </c>
      <c r="K977" s="18">
        <v>5</v>
      </c>
      <c r="L977" s="18"/>
      <c r="M977" s="18">
        <v>548686</v>
      </c>
      <c r="N977" s="18">
        <v>548687</v>
      </c>
      <c r="O977" s="18">
        <v>0</v>
      </c>
      <c r="P977" s="18">
        <v>1.6046541494294898E-2</v>
      </c>
      <c r="Q977" s="18">
        <v>1.4286044320117266E-2</v>
      </c>
      <c r="R977" s="18">
        <v>1.7313504576994738</v>
      </c>
      <c r="S977" s="18">
        <v>0</v>
      </c>
      <c r="T977" s="18">
        <v>0.99705569929385729</v>
      </c>
      <c r="U977" s="18">
        <v>0.95526546020254155</v>
      </c>
      <c r="V977" s="18">
        <v>0</v>
      </c>
      <c r="W977" s="18">
        <v>0</v>
      </c>
      <c r="X977" s="18">
        <v>1.8388611628858746</v>
      </c>
      <c r="Y977" s="18">
        <v>2.8622332406641887E-2</v>
      </c>
      <c r="Z977" s="18">
        <v>32.320628287496525</v>
      </c>
      <c r="AA977" s="18">
        <v>4.9341871735140777E-2</v>
      </c>
      <c r="AB977" s="18">
        <v>2.5680005782157227E-3</v>
      </c>
      <c r="AC977" s="18">
        <v>56.157914396859169</v>
      </c>
      <c r="AD977" s="18">
        <v>0</v>
      </c>
      <c r="AE977" s="18">
        <v>5.5931229789758397E-2</v>
      </c>
      <c r="AF977" s="18">
        <v>5.5775137603505609</v>
      </c>
      <c r="AG977" s="18">
        <v>0</v>
      </c>
      <c r="AH977" s="18">
        <v>0</v>
      </c>
      <c r="AI977" s="18">
        <v>0.24213269930226078</v>
      </c>
      <c r="AJ977" s="18">
        <v>1.307877450695393E-2</v>
      </c>
      <c r="AK977" s="18">
        <v>0</v>
      </c>
      <c r="AL977" s="18">
        <v>100</v>
      </c>
      <c r="AM977" s="18">
        <v>900</v>
      </c>
      <c r="AN977" s="18">
        <v>0</v>
      </c>
      <c r="AO977" s="18">
        <v>0</v>
      </c>
      <c r="AP977" s="18">
        <v>3801.72</v>
      </c>
      <c r="AQ977" s="18">
        <v>63.003300000000003</v>
      </c>
      <c r="AR977" s="18"/>
      <c r="AS977" s="18">
        <v>0</v>
      </c>
      <c r="AT977" s="18">
        <v>0</v>
      </c>
      <c r="AU977" s="18">
        <v>3.92387</v>
      </c>
      <c r="AV977" s="18">
        <v>1.50353</v>
      </c>
      <c r="AW977" s="18">
        <v>17.834900000000001</v>
      </c>
      <c r="AX977" s="18">
        <v>0.36741699999999999</v>
      </c>
      <c r="AY977" s="18">
        <v>0</v>
      </c>
      <c r="AZ977" s="18">
        <v>0</v>
      </c>
      <c r="BA977" s="18">
        <v>53775.8</v>
      </c>
      <c r="BB977" s="18">
        <v>1478.76</v>
      </c>
      <c r="BC977" s="18">
        <v>0</v>
      </c>
      <c r="BD977" s="18">
        <v>0</v>
      </c>
      <c r="BE977" s="18">
        <v>2.0854400000000002</v>
      </c>
      <c r="BF977" s="18">
        <v>0.45013199999999998</v>
      </c>
      <c r="BG977" s="18">
        <v>57.762999999999998</v>
      </c>
      <c r="BH977" s="18">
        <v>6.9745400000000002</v>
      </c>
      <c r="BI977" s="18">
        <v>18.184000000000001</v>
      </c>
      <c r="BJ977" s="18">
        <v>4.7094399999999998</v>
      </c>
      <c r="BK977" s="18">
        <v>0</v>
      </c>
      <c r="BL977" s="18">
        <v>0</v>
      </c>
      <c r="BM977" s="23">
        <f t="shared" si="183"/>
        <v>77.511285174770407</v>
      </c>
      <c r="BN977" s="23">
        <f t="shared" si="184"/>
        <v>911.30573196284195</v>
      </c>
      <c r="BO977" s="23">
        <f t="shared" si="185"/>
        <v>0.80760238283105956</v>
      </c>
      <c r="BP977" s="23">
        <f t="shared" si="186"/>
        <v>911.30573196284206</v>
      </c>
      <c r="BQ977" s="23"/>
      <c r="BR977" s="18">
        <v>17.2895</v>
      </c>
      <c r="BS977" s="18">
        <v>2.0110999999999999</v>
      </c>
      <c r="BT977" s="18">
        <v>4063.79</v>
      </c>
      <c r="BU977" s="18">
        <v>200.393</v>
      </c>
      <c r="BV977" s="18">
        <v>8.1628100000000003</v>
      </c>
      <c r="BW977" s="18">
        <v>0.458287</v>
      </c>
      <c r="BX977" s="18">
        <v>298.21800000000002</v>
      </c>
      <c r="BY977" s="18">
        <v>8.0437999999999992</v>
      </c>
      <c r="BZ977" s="18">
        <v>2757.25</v>
      </c>
      <c r="CA977" s="23">
        <f t="shared" si="187"/>
        <v>1989.5413871740732</v>
      </c>
      <c r="CB977" s="24">
        <f t="shared" si="188"/>
        <v>71.388374194250275</v>
      </c>
      <c r="CC977" s="25">
        <f t="shared" si="189"/>
        <v>55.836425552681149</v>
      </c>
      <c r="CD977" s="25">
        <f t="shared" si="195"/>
        <v>4.2681350296768192</v>
      </c>
      <c r="CE977" s="18">
        <v>591.21500000000003</v>
      </c>
      <c r="CF977" s="18">
        <v>0</v>
      </c>
      <c r="CG977" s="18">
        <v>0</v>
      </c>
      <c r="CH977" s="18">
        <v>4372.34</v>
      </c>
      <c r="CI977" s="23">
        <v>3801.72</v>
      </c>
      <c r="CJ977" s="23" t="b">
        <f t="shared" si="190"/>
        <v>1</v>
      </c>
      <c r="CK977" s="23" t="b">
        <f t="shared" si="191"/>
        <v>1</v>
      </c>
      <c r="CL977" s="23">
        <f t="shared" si="192"/>
        <v>0</v>
      </c>
      <c r="CM977" s="23">
        <f t="shared" si="193"/>
        <v>0</v>
      </c>
      <c r="CN977" s="23">
        <f t="shared" si="194"/>
        <v>4087.0299999999997</v>
      </c>
      <c r="CO977" s="18">
        <v>707.70899999999995</v>
      </c>
      <c r="CP977" s="18">
        <v>76.970200000000006</v>
      </c>
      <c r="CQ977" s="18">
        <v>0.79972100000000002</v>
      </c>
      <c r="CR977" s="18">
        <v>0</v>
      </c>
      <c r="CS977" s="18">
        <v>0</v>
      </c>
      <c r="CT977" s="18">
        <v>0</v>
      </c>
      <c r="CU977" s="18">
        <v>0</v>
      </c>
      <c r="CV977" s="18">
        <v>1379.841552734375</v>
      </c>
      <c r="CW977" s="18">
        <v>7.2266731262207031</v>
      </c>
      <c r="CX977" s="18">
        <v>38.3819580078125</v>
      </c>
      <c r="CY977" s="18">
        <v>86.105796813964844</v>
      </c>
      <c r="CZ977" s="18">
        <v>14.083522796630859</v>
      </c>
      <c r="DA977" s="18">
        <v>227.03073120117187</v>
      </c>
      <c r="DB977" s="18">
        <v>4915.3203125</v>
      </c>
      <c r="DC977" s="18">
        <v>3.6105775833129883</v>
      </c>
      <c r="DD977" s="18">
        <v>215.66929626464844</v>
      </c>
      <c r="DE977" s="18">
        <v>15.6180419921875</v>
      </c>
      <c r="DF977" s="19">
        <v>61.147189210871751</v>
      </c>
      <c r="DG977" s="19"/>
      <c r="DH977" s="19">
        <v>415.29871000000003</v>
      </c>
      <c r="DI977" s="19">
        <v>0</v>
      </c>
      <c r="DJ977" s="19">
        <v>0</v>
      </c>
      <c r="DK977" s="19">
        <v>15.69548</v>
      </c>
      <c r="DL977" s="19">
        <v>35.669800000000002</v>
      </c>
      <c r="DM977" s="19">
        <v>0</v>
      </c>
      <c r="DN977" s="19">
        <v>8.3417600000000007</v>
      </c>
      <c r="DO977" s="19">
        <v>231.05199999999999</v>
      </c>
      <c r="DP977" s="19">
        <v>54.552000000000007</v>
      </c>
      <c r="DQ977" s="19">
        <v>0</v>
      </c>
      <c r="DR977" s="19">
        <v>86.447500000000005</v>
      </c>
      <c r="DS977" s="19">
        <v>298.21800000000002</v>
      </c>
      <c r="DT977" s="19">
        <v>729.97654</v>
      </c>
      <c r="DU977" s="19">
        <v>56.805620876650963</v>
      </c>
      <c r="DV977" s="19">
        <v>5.3955778989790852</v>
      </c>
      <c r="DW977" s="19">
        <v>9.4838851919314227</v>
      </c>
      <c r="DX977" s="19">
        <v>0.84419732281514892</v>
      </c>
      <c r="DY977" s="19">
        <v>0.89880606661142681</v>
      </c>
      <c r="DZ977" s="19">
        <v>0.85905848109116278</v>
      </c>
      <c r="EA977" s="19">
        <v>0.91462855130115694</v>
      </c>
      <c r="EB977" s="19">
        <v>37769.59261260632</v>
      </c>
      <c r="EC977" s="19">
        <v>4.8089738902907433</v>
      </c>
      <c r="ED977" s="19">
        <v>105152.94009260544</v>
      </c>
      <c r="EE977" s="19">
        <v>3.5622353180765667</v>
      </c>
      <c r="EF977" s="19">
        <v>2.784063391181737</v>
      </c>
      <c r="EG977" s="19">
        <v>0.3693596027374268</v>
      </c>
      <c r="EH977" s="19">
        <v>509.65772775856288</v>
      </c>
      <c r="EI977" s="19">
        <v>10903.055163758379</v>
      </c>
      <c r="EJ977" s="19">
        <v>9.644355505247054</v>
      </c>
      <c r="EK977" s="19">
        <v>9.644355505247054</v>
      </c>
      <c r="EL977" s="19">
        <v>100.00059671892137</v>
      </c>
      <c r="EM977" s="19">
        <v>14.463210795397696</v>
      </c>
      <c r="EN977" s="19">
        <v>4.8089738902907433</v>
      </c>
      <c r="EO977" s="19">
        <v>737.87566226909814</v>
      </c>
      <c r="EP977" s="19">
        <v>1041.3645509130677</v>
      </c>
      <c r="EQ977" s="19">
        <v>191.70208292272753</v>
      </c>
      <c r="ER977" s="19">
        <v>270.28868625005771</v>
      </c>
      <c r="ES977" s="19">
        <v>19.343074682643724</v>
      </c>
      <c r="ET977" s="19">
        <v>1128.4089192112697</v>
      </c>
      <c r="EU977" s="19">
        <v>4.3559743536374107</v>
      </c>
      <c r="EV977" s="19">
        <v>1.3389067017932289E-2</v>
      </c>
      <c r="EW977" s="19">
        <v>500</v>
      </c>
      <c r="EX977" s="19">
        <v>10696.448390677026</v>
      </c>
      <c r="EY977" s="19">
        <v>48466.041003283346</v>
      </c>
      <c r="EZ977" s="19">
        <v>3.8786777583236572E-2</v>
      </c>
      <c r="FA977" s="19">
        <v>20</v>
      </c>
      <c r="FB977" s="19">
        <v>2.1816615649929121</v>
      </c>
      <c r="FC977" s="19">
        <v>6.1708879982136216</v>
      </c>
      <c r="FD977" s="19">
        <v>7.4999999999999997E-2</v>
      </c>
      <c r="FE977" s="19">
        <v>22.906461588541667</v>
      </c>
      <c r="FF977" s="19">
        <v>3.7532003535042303E-2</v>
      </c>
    </row>
    <row r="978" spans="1:162">
      <c r="A978" s="4">
        <v>40477.726388888892</v>
      </c>
      <c r="B978" s="18">
        <v>24</v>
      </c>
      <c r="C978" s="18" t="s">
        <v>78</v>
      </c>
      <c r="D978" s="18" t="s">
        <v>79</v>
      </c>
      <c r="E978" s="4">
        <v>40477.712500000001</v>
      </c>
      <c r="F978" s="4">
        <v>40477.73333333333</v>
      </c>
      <c r="G978" s="18" t="s">
        <v>28</v>
      </c>
      <c r="H978" s="18">
        <v>2</v>
      </c>
      <c r="I978" s="18">
        <v>1</v>
      </c>
      <c r="J978" s="18">
        <v>0</v>
      </c>
      <c r="K978" s="18">
        <v>5</v>
      </c>
      <c r="L978" s="18"/>
      <c r="M978" s="18">
        <v>548686</v>
      </c>
      <c r="N978" s="18">
        <v>548687</v>
      </c>
      <c r="O978" s="18">
        <v>0</v>
      </c>
      <c r="P978" s="18">
        <v>1.6046541494294898E-2</v>
      </c>
      <c r="Q978" s="18">
        <v>1.4286044320117266E-2</v>
      </c>
      <c r="R978" s="18">
        <v>1.7313504576994738</v>
      </c>
      <c r="S978" s="18">
        <v>0</v>
      </c>
      <c r="T978" s="18">
        <v>0.99705569929385729</v>
      </c>
      <c r="U978" s="18">
        <v>0.95526546020254155</v>
      </c>
      <c r="V978" s="18">
        <v>0</v>
      </c>
      <c r="W978" s="18">
        <v>0</v>
      </c>
      <c r="X978" s="18">
        <v>1.8388611628858746</v>
      </c>
      <c r="Y978" s="18">
        <v>2.8622332406641887E-2</v>
      </c>
      <c r="Z978" s="18">
        <v>32.320628287496525</v>
      </c>
      <c r="AA978" s="18">
        <v>4.9341871735140777E-2</v>
      </c>
      <c r="AB978" s="18">
        <v>2.5680005782157227E-3</v>
      </c>
      <c r="AC978" s="18">
        <v>56.157914396859169</v>
      </c>
      <c r="AD978" s="18">
        <v>0</v>
      </c>
      <c r="AE978" s="18">
        <v>5.5931229789758397E-2</v>
      </c>
      <c r="AF978" s="18">
        <v>5.5775137603505609</v>
      </c>
      <c r="AG978" s="18">
        <v>0</v>
      </c>
      <c r="AH978" s="18">
        <v>0</v>
      </c>
      <c r="AI978" s="18">
        <v>0.24213269930226078</v>
      </c>
      <c r="AJ978" s="18">
        <v>1.307877450695393E-2</v>
      </c>
      <c r="AK978" s="18">
        <v>0</v>
      </c>
      <c r="AL978" s="18">
        <v>100</v>
      </c>
      <c r="AM978" s="18">
        <v>900</v>
      </c>
      <c r="AN978" s="18">
        <v>0</v>
      </c>
      <c r="AO978" s="18">
        <v>0</v>
      </c>
      <c r="AP978" s="18">
        <v>8562.0499999999993</v>
      </c>
      <c r="AQ978" s="18">
        <v>116.417</v>
      </c>
      <c r="AR978" s="18"/>
      <c r="AS978" s="18">
        <v>0</v>
      </c>
      <c r="AT978" s="18">
        <v>0</v>
      </c>
      <c r="AU978" s="18">
        <v>0</v>
      </c>
      <c r="AV978" s="18">
        <v>0</v>
      </c>
      <c r="AW978" s="18">
        <v>9.6010899999999992</v>
      </c>
      <c r="AX978" s="18">
        <v>0.693882</v>
      </c>
      <c r="AY978" s="18">
        <v>0</v>
      </c>
      <c r="AZ978" s="18">
        <v>0</v>
      </c>
      <c r="BA978" s="18">
        <v>129335</v>
      </c>
      <c r="BB978" s="18">
        <v>2774.62</v>
      </c>
      <c r="BC978" s="18">
        <v>0</v>
      </c>
      <c r="BD978" s="18">
        <v>0</v>
      </c>
      <c r="BE978" s="18">
        <v>5.0270599999999996</v>
      </c>
      <c r="BF978" s="18">
        <v>0.93734899999999999</v>
      </c>
      <c r="BG978" s="18">
        <v>41.900199999999998</v>
      </c>
      <c r="BH978" s="18">
        <v>6.8069600000000001</v>
      </c>
      <c r="BI978" s="18">
        <v>18.7636</v>
      </c>
      <c r="BJ978" s="18">
        <v>5.2795300000000003</v>
      </c>
      <c r="BK978" s="18">
        <v>0</v>
      </c>
      <c r="BL978" s="18">
        <v>0</v>
      </c>
      <c r="BM978" s="23">
        <f t="shared" si="183"/>
        <v>77.511285174770407</v>
      </c>
      <c r="BN978" s="23">
        <f t="shared" si="184"/>
        <v>909.05090694058572</v>
      </c>
      <c r="BO978" s="23">
        <f t="shared" si="185"/>
        <v>0.81953233761697752</v>
      </c>
      <c r="BP978" s="23">
        <f t="shared" si="186"/>
        <v>909.05090694058595</v>
      </c>
      <c r="BQ978" s="23"/>
      <c r="BR978" s="18">
        <v>10.4048</v>
      </c>
      <c r="BS978" s="18">
        <v>2.0302899999999999</v>
      </c>
      <c r="BT978" s="18">
        <v>9417.6</v>
      </c>
      <c r="BU978" s="18">
        <v>343.72899999999998</v>
      </c>
      <c r="BV978" s="18">
        <v>11.298</v>
      </c>
      <c r="BW978" s="18">
        <v>0.89694799999999997</v>
      </c>
      <c r="BX978" s="18">
        <v>219.66900000000001</v>
      </c>
      <c r="BY978" s="18">
        <v>4.6426299999999996</v>
      </c>
      <c r="BZ978" s="18">
        <v>5866.39</v>
      </c>
      <c r="CA978" s="23">
        <f t="shared" si="187"/>
        <v>2043.638019613265</v>
      </c>
      <c r="CB978" s="24">
        <f t="shared" si="188"/>
        <v>73.511347661559725</v>
      </c>
      <c r="CC978" s="25">
        <f t="shared" si="189"/>
        <v>57.959399019990599</v>
      </c>
      <c r="CD978" s="25">
        <f t="shared" si="195"/>
        <v>4.297439784255082</v>
      </c>
      <c r="CE978" s="18">
        <v>703.226</v>
      </c>
      <c r="CF978" s="18">
        <v>0</v>
      </c>
      <c r="CG978" s="18">
        <v>0</v>
      </c>
      <c r="CH978" s="18">
        <v>10331.1</v>
      </c>
      <c r="CI978" s="23">
        <v>8562.0499999999993</v>
      </c>
      <c r="CJ978" s="23" t="b">
        <f t="shared" si="190"/>
        <v>1</v>
      </c>
      <c r="CK978" s="23" t="b">
        <f t="shared" si="191"/>
        <v>1</v>
      </c>
      <c r="CL978" s="23">
        <f t="shared" si="192"/>
        <v>0</v>
      </c>
      <c r="CM978" s="23">
        <f t="shared" si="193"/>
        <v>0</v>
      </c>
      <c r="CN978" s="23">
        <f t="shared" si="194"/>
        <v>9446.5750000000007</v>
      </c>
      <c r="CO978" s="18">
        <v>859.19899999999996</v>
      </c>
      <c r="CP978" s="18">
        <v>73.6678</v>
      </c>
      <c r="CQ978" s="18">
        <v>0.65163800000000005</v>
      </c>
      <c r="CR978" s="18">
        <v>4.0819099999999997</v>
      </c>
      <c r="CS978" s="18">
        <v>0.73689700000000002</v>
      </c>
      <c r="CT978" s="18">
        <v>0</v>
      </c>
      <c r="CU978" s="18">
        <v>0</v>
      </c>
      <c r="CV978" s="18">
        <v>1356.3907470703125</v>
      </c>
      <c r="CW978" s="18">
        <v>7.3868985176086426</v>
      </c>
      <c r="CX978" s="18">
        <v>39.226436614990234</v>
      </c>
      <c r="CY978" s="18">
        <v>84.642684936523438</v>
      </c>
      <c r="CZ978" s="18">
        <v>13.878508567810059</v>
      </c>
      <c r="DA978" s="18">
        <v>231.06809997558594</v>
      </c>
      <c r="DB978" s="18">
        <v>4945.07861328125</v>
      </c>
      <c r="DC978" s="18">
        <v>3.6650667190551758</v>
      </c>
      <c r="DD978" s="18">
        <v>194.28315734863281</v>
      </c>
      <c r="DE978" s="18">
        <v>15.636318206787109</v>
      </c>
      <c r="DF978" s="19">
        <v>61.147189210871751</v>
      </c>
      <c r="DG978" s="19"/>
      <c r="DH978" s="19">
        <v>305.36574999999999</v>
      </c>
      <c r="DI978" s="19">
        <v>0</v>
      </c>
      <c r="DJ978" s="19">
        <v>0</v>
      </c>
      <c r="DK978" s="19">
        <v>0</v>
      </c>
      <c r="DL978" s="19">
        <v>19.202179999999998</v>
      </c>
      <c r="DM978" s="19">
        <v>0</v>
      </c>
      <c r="DN978" s="19">
        <v>20.108239999999999</v>
      </c>
      <c r="DO978" s="19">
        <v>167.60079999999999</v>
      </c>
      <c r="DP978" s="19">
        <v>56.290800000000004</v>
      </c>
      <c r="DQ978" s="19">
        <v>0</v>
      </c>
      <c r="DR978" s="19">
        <v>52.024000000000001</v>
      </c>
      <c r="DS978" s="19">
        <v>219.66900000000001</v>
      </c>
      <c r="DT978" s="19">
        <v>534.89502000000005</v>
      </c>
      <c r="DU978" s="19">
        <v>140.23901894721982</v>
      </c>
      <c r="DV978" s="19">
        <v>4.1451726534523905</v>
      </c>
      <c r="DW978" s="19">
        <v>7.2609066647843434</v>
      </c>
      <c r="DX978" s="19">
        <v>0.94437097102413259</v>
      </c>
      <c r="DY978" s="19">
        <v>0.9646098203882808</v>
      </c>
      <c r="DZ978" s="19">
        <v>0.95110498113140196</v>
      </c>
      <c r="EA978" s="19">
        <v>0.97148814731633293</v>
      </c>
      <c r="EB978" s="19">
        <v>37676.140086723601</v>
      </c>
      <c r="EC978" s="19">
        <v>4.797075145139817</v>
      </c>
      <c r="ED978" s="19">
        <v>105789.55634960721</v>
      </c>
      <c r="EE978" s="19">
        <v>3.6457625680226697</v>
      </c>
      <c r="EF978" s="19">
        <v>2.8078660952554841</v>
      </c>
      <c r="EG978" s="19">
        <v>0.36798600740432741</v>
      </c>
      <c r="EH978" s="19">
        <v>499.13281549457719</v>
      </c>
      <c r="EI978" s="19">
        <v>10677.896802062127</v>
      </c>
      <c r="EJ978" s="19">
        <v>9.9073402104033281</v>
      </c>
      <c r="EK978" s="19">
        <v>9.9073402104033281</v>
      </c>
      <c r="EL978" s="19">
        <v>100.00059671892137</v>
      </c>
      <c r="EM978" s="19">
        <v>14.463210795397696</v>
      </c>
      <c r="EN978" s="19">
        <v>4.797075145139817</v>
      </c>
      <c r="EO978" s="19">
        <v>737.87566226909814</v>
      </c>
      <c r="EP978" s="19">
        <v>1041.3645509130677</v>
      </c>
      <c r="EQ978" s="19">
        <v>188.43947956212952</v>
      </c>
      <c r="ER978" s="19">
        <v>265.68419256241958</v>
      </c>
      <c r="ES978" s="19">
        <v>19.343074682643724</v>
      </c>
      <c r="ET978" s="19">
        <v>1109.2312837635045</v>
      </c>
      <c r="EU978" s="19">
        <v>4.4581131867315547</v>
      </c>
      <c r="EV978" s="19">
        <v>5.2670667445536973E-3</v>
      </c>
      <c r="EW978" s="19">
        <v>500</v>
      </c>
      <c r="EX978" s="19">
        <v>10696.448390677026</v>
      </c>
      <c r="EY978" s="19">
        <v>48372.588477400626</v>
      </c>
      <c r="EZ978" s="19">
        <v>3.8376915635548563E-2</v>
      </c>
      <c r="FA978" s="19">
        <v>20</v>
      </c>
      <c r="FB978" s="19">
        <v>2.1816615649929121</v>
      </c>
      <c r="FC978" s="19">
        <v>6.1589892530626944</v>
      </c>
      <c r="FD978" s="19">
        <v>7.4999999999999997E-2</v>
      </c>
      <c r="FE978" s="19">
        <v>22.93326670328776</v>
      </c>
      <c r="FF978" s="19">
        <v>3.690590446139113E-2</v>
      </c>
    </row>
    <row r="979" spans="1:162">
      <c r="A979" s="4">
        <v>40477.515277777777</v>
      </c>
      <c r="B979" s="18">
        <v>21</v>
      </c>
      <c r="C979" s="18" t="s">
        <v>78</v>
      </c>
      <c r="D979" s="18" t="s">
        <v>56</v>
      </c>
      <c r="E979" s="4">
        <v>40477.501388888886</v>
      </c>
      <c r="F979" s="4">
        <v>40477.522222222222</v>
      </c>
      <c r="G979" s="18" t="s">
        <v>28</v>
      </c>
      <c r="H979" s="18">
        <v>2</v>
      </c>
      <c r="I979" s="18">
        <v>5</v>
      </c>
      <c r="J979" s="18">
        <v>0</v>
      </c>
      <c r="K979" s="18">
        <v>5</v>
      </c>
      <c r="L979" s="18"/>
      <c r="M979" s="18">
        <v>548679</v>
      </c>
      <c r="N979" s="18">
        <v>548680</v>
      </c>
      <c r="O979" s="18">
        <v>0</v>
      </c>
      <c r="P979" s="18">
        <v>1.5448294120837116E-2</v>
      </c>
      <c r="Q979" s="18">
        <v>1.3176476721854666E-2</v>
      </c>
      <c r="R979" s="18">
        <v>1.4570355948953781</v>
      </c>
      <c r="S979" s="18">
        <v>0</v>
      </c>
      <c r="T979" s="18">
        <v>1.2727310021227392</v>
      </c>
      <c r="U979" s="18">
        <v>1.0656256285765962</v>
      </c>
      <c r="V979" s="18">
        <v>0</v>
      </c>
      <c r="W979" s="18">
        <v>0</v>
      </c>
      <c r="X979" s="18">
        <v>2.1653307190148507</v>
      </c>
      <c r="Y979" s="18">
        <v>2.9886993512354323E-2</v>
      </c>
      <c r="Z979" s="18">
        <v>26.566415693917595</v>
      </c>
      <c r="AA979" s="18">
        <v>5.9320338829911626E-2</v>
      </c>
      <c r="AB979" s="18">
        <v>0</v>
      </c>
      <c r="AC979" s="18">
        <v>61.310428307553977</v>
      </c>
      <c r="AD979" s="18">
        <v>0</v>
      </c>
      <c r="AE979" s="18">
        <v>6.8155026337101327E-2</v>
      </c>
      <c r="AF979" s="18">
        <v>5.6624363970213754</v>
      </c>
      <c r="AG979" s="18">
        <v>0</v>
      </c>
      <c r="AH979" s="18">
        <v>0</v>
      </c>
      <c r="AI979" s="18">
        <v>0.30114532894752299</v>
      </c>
      <c r="AJ979" s="18">
        <v>1.3832841680399693E-2</v>
      </c>
      <c r="AK979" s="18">
        <v>0</v>
      </c>
      <c r="AL979" s="18">
        <v>100</v>
      </c>
      <c r="AM979" s="18">
        <v>900</v>
      </c>
      <c r="AN979" s="18">
        <v>7.88089</v>
      </c>
      <c r="AO979" s="18">
        <v>3.5231699999999999</v>
      </c>
      <c r="AP979" s="18">
        <v>13047.9</v>
      </c>
      <c r="AQ979" s="18">
        <v>308.11900000000003</v>
      </c>
      <c r="AR979" s="18"/>
      <c r="AS979" s="18">
        <v>0</v>
      </c>
      <c r="AT979" s="18">
        <v>0</v>
      </c>
      <c r="AU979" s="18">
        <v>0</v>
      </c>
      <c r="AV979" s="18">
        <v>0</v>
      </c>
      <c r="AW979" s="18">
        <v>0</v>
      </c>
      <c r="AX979" s="18">
        <v>0</v>
      </c>
      <c r="AY979" s="18">
        <v>0</v>
      </c>
      <c r="AZ979" s="18">
        <v>0</v>
      </c>
      <c r="BA979" s="18">
        <v>130018</v>
      </c>
      <c r="BB979" s="18">
        <v>2696.69</v>
      </c>
      <c r="BC979" s="18">
        <v>0</v>
      </c>
      <c r="BD979" s="18">
        <v>0</v>
      </c>
      <c r="BE979" s="18">
        <v>0</v>
      </c>
      <c r="BF979" s="18">
        <v>0</v>
      </c>
      <c r="BG979" s="18">
        <v>14.103400000000001</v>
      </c>
      <c r="BH979" s="18">
        <v>5.5152299999999999</v>
      </c>
      <c r="BI979" s="18">
        <v>0</v>
      </c>
      <c r="BJ979" s="18">
        <v>0</v>
      </c>
      <c r="BK979" s="18">
        <v>0</v>
      </c>
      <c r="BL979" s="18">
        <v>0</v>
      </c>
      <c r="BM979" s="23">
        <f t="shared" si="183"/>
        <v>83.415340043649834</v>
      </c>
      <c r="BN979" s="23">
        <f t="shared" si="184"/>
        <v>946.99229066360954</v>
      </c>
      <c r="BO979" s="23">
        <f t="shared" si="185"/>
        <v>0.77625980327299127</v>
      </c>
      <c r="BP979" s="23">
        <f t="shared" si="186"/>
        <v>946.99229066360942</v>
      </c>
      <c r="BQ979" s="23"/>
      <c r="BR979" s="18">
        <v>0</v>
      </c>
      <c r="BS979" s="18">
        <v>0</v>
      </c>
      <c r="BT979" s="18">
        <v>13826.1</v>
      </c>
      <c r="BU979" s="18">
        <v>602.16600000000005</v>
      </c>
      <c r="BV979" s="18">
        <v>3.58833</v>
      </c>
      <c r="BW979" s="18">
        <v>1.40503</v>
      </c>
      <c r="BX979" s="18">
        <v>43.6875</v>
      </c>
      <c r="BY979" s="18">
        <v>3.2366600000000001</v>
      </c>
      <c r="BZ979" s="18">
        <v>8978.02</v>
      </c>
      <c r="CA979" s="23">
        <f t="shared" si="187"/>
        <v>2141.7836012226385</v>
      </c>
      <c r="CB979" s="24">
        <f t="shared" si="188"/>
        <v>75.616686764484072</v>
      </c>
      <c r="CC979" s="25">
        <f t="shared" si="189"/>
        <v>60.064738122914946</v>
      </c>
      <c r="CD979" s="25">
        <f t="shared" si="195"/>
        <v>4.3256769832273791</v>
      </c>
      <c r="CE979" s="18">
        <v>882.49599999999998</v>
      </c>
      <c r="CF979" s="18">
        <v>0</v>
      </c>
      <c r="CG979" s="18">
        <v>0</v>
      </c>
      <c r="CH979" s="18">
        <v>17134.400000000001</v>
      </c>
      <c r="CI979" s="23">
        <v>13047.9</v>
      </c>
      <c r="CJ979" s="23" t="b">
        <f t="shared" si="190"/>
        <v>1</v>
      </c>
      <c r="CK979" s="23" t="b">
        <f t="shared" si="191"/>
        <v>1</v>
      </c>
      <c r="CL979" s="23">
        <f t="shared" si="192"/>
        <v>0</v>
      </c>
      <c r="CM979" s="23">
        <f t="shared" si="193"/>
        <v>0</v>
      </c>
      <c r="CN979" s="23">
        <f t="shared" si="194"/>
        <v>15091.150000000001</v>
      </c>
      <c r="CO979" s="18">
        <v>2889.5</v>
      </c>
      <c r="CP979" s="18">
        <v>19.104500000000002</v>
      </c>
      <c r="CQ979" s="18">
        <v>1.4566600000000001</v>
      </c>
      <c r="CR979" s="18">
        <v>5.5940200000000004</v>
      </c>
      <c r="CS979" s="18">
        <v>1.69547</v>
      </c>
      <c r="CT979" s="18">
        <v>0</v>
      </c>
      <c r="CU979" s="18">
        <v>0</v>
      </c>
      <c r="CV979" s="18">
        <v>1467.42724609375</v>
      </c>
      <c r="CW979" s="18">
        <v>7.1588549613952637</v>
      </c>
      <c r="CX979" s="18">
        <v>38.117515563964844</v>
      </c>
      <c r="CY979" s="18">
        <v>87.94769287109375</v>
      </c>
      <c r="CZ979" s="18">
        <v>15.510910987854004</v>
      </c>
      <c r="DA979" s="18">
        <v>473.69915771484375</v>
      </c>
      <c r="DB979" s="18">
        <v>1541.6102294921875</v>
      </c>
      <c r="DC979" s="18">
        <v>1.048387885093689</v>
      </c>
      <c r="DD979" s="18">
        <v>219.73976135253906</v>
      </c>
      <c r="DE979" s="18">
        <v>16.372505187988281</v>
      </c>
      <c r="DF979" s="19">
        <v>66.706490923736922</v>
      </c>
      <c r="DG979" s="19"/>
      <c r="DH979" s="19">
        <v>65.671790000000001</v>
      </c>
      <c r="DI979" s="19">
        <v>23.642669999999999</v>
      </c>
      <c r="DJ979" s="19">
        <v>0</v>
      </c>
      <c r="DK979" s="19">
        <v>0</v>
      </c>
      <c r="DL979" s="19">
        <v>0</v>
      </c>
      <c r="DM979" s="19">
        <v>0</v>
      </c>
      <c r="DN979" s="19">
        <v>0</v>
      </c>
      <c r="DO979" s="19">
        <v>56.413600000000002</v>
      </c>
      <c r="DP979" s="19">
        <v>0</v>
      </c>
      <c r="DQ979" s="19">
        <v>0</v>
      </c>
      <c r="DR979" s="19">
        <v>0</v>
      </c>
      <c r="DS979" s="19">
        <v>43.6875</v>
      </c>
      <c r="DT979" s="19">
        <v>123.74377</v>
      </c>
      <c r="DU979" s="19">
        <v>896.87769897144653</v>
      </c>
      <c r="DV979" s="19">
        <v>3.4375037294878168</v>
      </c>
      <c r="DW979" s="19">
        <v>6.4772053704624559</v>
      </c>
      <c r="DX979" s="19">
        <v>0.99173200108213744</v>
      </c>
      <c r="DY979" s="19">
        <v>0.99507663499274146</v>
      </c>
      <c r="DZ979" s="19">
        <v>0.99283776165821103</v>
      </c>
      <c r="EA979" s="19">
        <v>0.99618612476613422</v>
      </c>
      <c r="EB979" s="19">
        <v>36470.662736193452</v>
      </c>
      <c r="EC979" s="19">
        <v>4.6435890018420611</v>
      </c>
      <c r="ED979" s="19">
        <v>32979.5085166059</v>
      </c>
      <c r="EE979" s="19">
        <v>1.0505530911981569</v>
      </c>
      <c r="EF979" s="19">
        <v>0.9042749992003043</v>
      </c>
      <c r="EG979" s="19">
        <v>0.37892310361862186</v>
      </c>
      <c r="EH979" s="19">
        <v>556.04208642437095</v>
      </c>
      <c r="EI979" s="19">
        <v>11895.350960965317</v>
      </c>
      <c r="EJ979" s="19">
        <v>2.7724704067016099</v>
      </c>
      <c r="EK979" s="19">
        <v>2.7724704067016099</v>
      </c>
      <c r="EL979" s="19">
        <v>100.00096864325251</v>
      </c>
      <c r="EM979" s="19">
        <v>15.366081667978476</v>
      </c>
      <c r="EN979" s="19">
        <v>4.6435890018420611</v>
      </c>
      <c r="EO979" s="19">
        <v>776.6302267200997</v>
      </c>
      <c r="EP979" s="19">
        <v>1026.0864537450748</v>
      </c>
      <c r="EQ979" s="19">
        <v>410.35305422914718</v>
      </c>
      <c r="ER979" s="19">
        <v>541.74622554207838</v>
      </c>
      <c r="ES979" s="19">
        <v>19.150398203582657</v>
      </c>
      <c r="ET979" s="19">
        <v>1219.9424556968538</v>
      </c>
      <c r="EU979" s="19">
        <v>1.2636745465273533</v>
      </c>
      <c r="EV979" s="19">
        <v>2.0652719620795849E-3</v>
      </c>
      <c r="EW979" s="19">
        <v>500</v>
      </c>
      <c r="EX979" s="19">
        <v>10696.448390677026</v>
      </c>
      <c r="EY979" s="19">
        <v>47167.111126870477</v>
      </c>
      <c r="EZ979" s="19">
        <v>4.1711845374666857E-2</v>
      </c>
      <c r="FA979" s="19">
        <v>20</v>
      </c>
      <c r="FB979" s="19">
        <v>2.1816615649929121</v>
      </c>
      <c r="FC979" s="19">
        <v>6.0055031097649385</v>
      </c>
      <c r="FD979" s="19">
        <v>7.4999999999999997E-2</v>
      </c>
      <c r="FE979" s="19">
        <v>24.013007609049478</v>
      </c>
      <c r="FF979" s="19">
        <v>3.4785945798459846E-2</v>
      </c>
    </row>
    <row r="980" spans="1:162">
      <c r="A980" s="4">
        <v>40477.695138888892</v>
      </c>
      <c r="B980" s="18">
        <v>23</v>
      </c>
      <c r="C980" s="18" t="s">
        <v>78</v>
      </c>
      <c r="D980" s="18" t="s">
        <v>57</v>
      </c>
      <c r="E980" s="4">
        <v>40477.677083333336</v>
      </c>
      <c r="F980" s="4">
        <v>40477.697916666664</v>
      </c>
      <c r="G980" s="18" t="s">
        <v>28</v>
      </c>
      <c r="H980" s="18">
        <v>2</v>
      </c>
      <c r="I980" s="18">
        <v>1</v>
      </c>
      <c r="J980" s="18">
        <v>0</v>
      </c>
      <c r="K980" s="18">
        <v>5</v>
      </c>
      <c r="L980" s="18"/>
      <c r="M980" s="18">
        <v>548684</v>
      </c>
      <c r="N980" s="18">
        <v>548685</v>
      </c>
      <c r="O980" s="18">
        <v>0</v>
      </c>
      <c r="P980" s="18">
        <v>1.7802060051565212E-2</v>
      </c>
      <c r="Q980" s="18">
        <v>1.6087385736657706E-2</v>
      </c>
      <c r="R980" s="18">
        <v>1.8555796331547028</v>
      </c>
      <c r="S980" s="18">
        <v>0</v>
      </c>
      <c r="T980" s="18">
        <v>1.4905023825914046</v>
      </c>
      <c r="U980" s="18">
        <v>1.0445919672842714</v>
      </c>
      <c r="V980" s="18">
        <v>0</v>
      </c>
      <c r="W980" s="18">
        <v>0</v>
      </c>
      <c r="X980" s="18">
        <v>1.9321591543634691</v>
      </c>
      <c r="Y980" s="18">
        <v>3.2880659172501277E-2</v>
      </c>
      <c r="Z980" s="18">
        <v>26.397163900179951</v>
      </c>
      <c r="AA980" s="18">
        <v>5.0438804922443209E-2</v>
      </c>
      <c r="AB980" s="18">
        <v>2.8172404330809113E-3</v>
      </c>
      <c r="AC980" s="18">
        <v>61.060616401680214</v>
      </c>
      <c r="AD980" s="18">
        <v>0</v>
      </c>
      <c r="AE980" s="18">
        <v>5.8458527051520576E-2</v>
      </c>
      <c r="AF980" s="18">
        <v>5.771606717646411</v>
      </c>
      <c r="AG980" s="18">
        <v>0</v>
      </c>
      <c r="AH980" s="18">
        <v>0</v>
      </c>
      <c r="AI980" s="18">
        <v>0.24614340837244042</v>
      </c>
      <c r="AJ980" s="18">
        <v>2.4030418931536093E-2</v>
      </c>
      <c r="AK980" s="18">
        <v>0</v>
      </c>
      <c r="AL980" s="18">
        <v>100</v>
      </c>
      <c r="AM980" s="18">
        <v>900</v>
      </c>
      <c r="AN980" s="18">
        <v>0</v>
      </c>
      <c r="AO980" s="18">
        <v>0</v>
      </c>
      <c r="AP980" s="18">
        <v>8973.74</v>
      </c>
      <c r="AQ980" s="18">
        <v>128.87700000000001</v>
      </c>
      <c r="AR980" s="18"/>
      <c r="AS980" s="18">
        <v>0</v>
      </c>
      <c r="AT980" s="18">
        <v>0</v>
      </c>
      <c r="AU980" s="18">
        <v>0</v>
      </c>
      <c r="AV980" s="18">
        <v>0</v>
      </c>
      <c r="AW980" s="18">
        <v>6.0173100000000002</v>
      </c>
      <c r="AX980" s="18">
        <v>0.69035599999999997</v>
      </c>
      <c r="AY980" s="18">
        <v>6.0233800000000004</v>
      </c>
      <c r="AZ980" s="18">
        <v>2.28592</v>
      </c>
      <c r="BA980" s="18">
        <v>78282.100000000006</v>
      </c>
      <c r="BB980" s="18">
        <v>1466.15</v>
      </c>
      <c r="BC980" s="18">
        <v>0</v>
      </c>
      <c r="BD980" s="18">
        <v>0</v>
      </c>
      <c r="BE980" s="18">
        <v>0</v>
      </c>
      <c r="BF980" s="18">
        <v>0</v>
      </c>
      <c r="BG980" s="18">
        <v>23.554200000000002</v>
      </c>
      <c r="BH980" s="18">
        <v>4.2104799999999996</v>
      </c>
      <c r="BI980" s="18">
        <v>0</v>
      </c>
      <c r="BJ980" s="18">
        <v>0</v>
      </c>
      <c r="BK980" s="18">
        <v>0</v>
      </c>
      <c r="BL980" s="18">
        <v>0</v>
      </c>
      <c r="BM980" s="23">
        <f t="shared" si="183"/>
        <v>85.982040491141362</v>
      </c>
      <c r="BN980" s="23">
        <f t="shared" si="184"/>
        <v>974.14288720750301</v>
      </c>
      <c r="BO980" s="23">
        <f t="shared" si="185"/>
        <v>0.86056222127175974</v>
      </c>
      <c r="BP980" s="23">
        <f t="shared" si="186"/>
        <v>974.14288720750324</v>
      </c>
      <c r="BQ980" s="23"/>
      <c r="BR980" s="18">
        <v>4.4089700000000001</v>
      </c>
      <c r="BS980" s="18">
        <v>1.3144400000000001</v>
      </c>
      <c r="BT980" s="18">
        <v>6481.08</v>
      </c>
      <c r="BU980" s="18">
        <v>250.89500000000001</v>
      </c>
      <c r="BV980" s="18">
        <v>0</v>
      </c>
      <c r="BW980" s="18">
        <v>0</v>
      </c>
      <c r="BX980" s="18">
        <v>128.83000000000001</v>
      </c>
      <c r="BY980" s="18">
        <v>2.8792200000000001</v>
      </c>
      <c r="BZ980" s="18">
        <v>6405.28</v>
      </c>
      <c r="CA980" s="23">
        <f t="shared" si="187"/>
        <v>2284.4062525376003</v>
      </c>
      <c r="CB980" s="24">
        <f t="shared" si="188"/>
        <v>79.332822786628839</v>
      </c>
      <c r="CC980" s="25">
        <f t="shared" si="189"/>
        <v>63.780874145059713</v>
      </c>
      <c r="CD980" s="25">
        <f t="shared" si="195"/>
        <v>4.3736519495199957</v>
      </c>
      <c r="CE980" s="18">
        <v>794.94799999999998</v>
      </c>
      <c r="CF980" s="18">
        <v>0</v>
      </c>
      <c r="CG980" s="18">
        <v>0</v>
      </c>
      <c r="CH980" s="18">
        <v>11377.5</v>
      </c>
      <c r="CI980" s="23">
        <v>8973.74</v>
      </c>
      <c r="CJ980" s="23" t="b">
        <f t="shared" si="190"/>
        <v>1</v>
      </c>
      <c r="CK980" s="23" t="b">
        <f t="shared" si="191"/>
        <v>1</v>
      </c>
      <c r="CL980" s="23">
        <f t="shared" si="192"/>
        <v>0</v>
      </c>
      <c r="CM980" s="23">
        <f t="shared" si="193"/>
        <v>0</v>
      </c>
      <c r="CN980" s="23">
        <f t="shared" si="194"/>
        <v>10175.619999999999</v>
      </c>
      <c r="CO980" s="18">
        <v>877.56</v>
      </c>
      <c r="CP980" s="18">
        <v>54.421500000000002</v>
      </c>
      <c r="CQ980" s="18">
        <v>0.490676</v>
      </c>
      <c r="CR980" s="18">
        <v>1.3181099999999999</v>
      </c>
      <c r="CS980" s="18">
        <v>0.56225199999999997</v>
      </c>
      <c r="CT980" s="18">
        <v>0</v>
      </c>
      <c r="CU980" s="18">
        <v>0</v>
      </c>
      <c r="CV980" s="18">
        <v>1357.356689453125</v>
      </c>
      <c r="CW980" s="18">
        <v>7.3094797134399414</v>
      </c>
      <c r="CX980" s="18">
        <v>39.226913452148438</v>
      </c>
      <c r="CY980" s="18">
        <v>87.287887573242188</v>
      </c>
      <c r="CZ980" s="18">
        <v>14.376736640930176</v>
      </c>
      <c r="DA980" s="18">
        <v>258.03717041015625</v>
      </c>
      <c r="DB980" s="18">
        <v>4285.71435546875</v>
      </c>
      <c r="DC980" s="18">
        <v>2.9848361015319824</v>
      </c>
      <c r="DD980" s="18">
        <v>221.64260864257812</v>
      </c>
      <c r="DE980" s="18">
        <v>15.61794376373291</v>
      </c>
      <c r="DF980" s="19">
        <v>66.787516076461543</v>
      </c>
      <c r="DG980" s="19"/>
      <c r="DH980" s="19">
        <v>168.83386000000002</v>
      </c>
      <c r="DI980" s="19">
        <v>0</v>
      </c>
      <c r="DJ980" s="19">
        <v>0</v>
      </c>
      <c r="DK980" s="19">
        <v>0</v>
      </c>
      <c r="DL980" s="19">
        <v>12.03462</v>
      </c>
      <c r="DM980" s="19">
        <v>18.070140000000002</v>
      </c>
      <c r="DN980" s="19">
        <v>0</v>
      </c>
      <c r="DO980" s="19">
        <v>94.216800000000006</v>
      </c>
      <c r="DP980" s="19">
        <v>0</v>
      </c>
      <c r="DQ980" s="19">
        <v>0</v>
      </c>
      <c r="DR980" s="19">
        <v>22.04485</v>
      </c>
      <c r="DS980" s="19">
        <v>128.83000000000001</v>
      </c>
      <c r="DT980" s="19">
        <v>275.19641000000001</v>
      </c>
      <c r="DU980" s="19">
        <v>209.06259474656156</v>
      </c>
      <c r="DV980" s="19">
        <v>3.1023374952913834</v>
      </c>
      <c r="DW980" s="19">
        <v>5.0567590014975696</v>
      </c>
      <c r="DX980" s="19">
        <v>0.9718446578795924</v>
      </c>
      <c r="DY980" s="19">
        <v>0.9807551014505661</v>
      </c>
      <c r="DZ980" s="19">
        <v>0.97649324008559502</v>
      </c>
      <c r="EA980" s="19">
        <v>0.98544630459304849</v>
      </c>
      <c r="EB980" s="19">
        <v>36396.368442506624</v>
      </c>
      <c r="EC980" s="19">
        <v>4.6341295585750375</v>
      </c>
      <c r="ED980" s="19">
        <v>91683.844840910271</v>
      </c>
      <c r="EE980" s="19">
        <v>3.1573973066692234</v>
      </c>
      <c r="EF980" s="19">
        <v>2.5190382657472621</v>
      </c>
      <c r="EG980" s="19">
        <v>0.37132413549423221</v>
      </c>
      <c r="EH980" s="19">
        <v>504.01929926849465</v>
      </c>
      <c r="EI980" s="19">
        <v>10782.432845061305</v>
      </c>
      <c r="EJ980" s="19">
        <v>8.5030758974682037</v>
      </c>
      <c r="EK980" s="19">
        <v>8.5030758974682019</v>
      </c>
      <c r="EL980" s="19">
        <v>100.00087866157217</v>
      </c>
      <c r="EM980" s="19">
        <v>15.715924877203541</v>
      </c>
      <c r="EN980" s="19">
        <v>4.6341295585750375</v>
      </c>
      <c r="EO980" s="19">
        <v>791.1564625672861</v>
      </c>
      <c r="EP980" s="19">
        <v>1039.0236536762177</v>
      </c>
      <c r="EQ980" s="19">
        <v>211.31893306861966</v>
      </c>
      <c r="ER980" s="19">
        <v>277.29915429186434</v>
      </c>
      <c r="ES980" s="19">
        <v>19.624158914359104</v>
      </c>
      <c r="ET980" s="19">
        <v>1131.984257649483</v>
      </c>
      <c r="EU980" s="19">
        <v>3.7860193960363486</v>
      </c>
      <c r="EV980" s="19">
        <v>5.7812623295688835E-2</v>
      </c>
      <c r="EW980" s="19">
        <v>500</v>
      </c>
      <c r="EX980" s="19">
        <v>10696.448390677026</v>
      </c>
      <c r="EY980" s="19">
        <v>47092.81683318365</v>
      </c>
      <c r="EZ980" s="19">
        <v>3.9440339617662253E-2</v>
      </c>
      <c r="FA980" s="19">
        <v>20</v>
      </c>
      <c r="FB980" s="19">
        <v>2.1816615649929121</v>
      </c>
      <c r="FC980" s="19">
        <v>5.9960436664979149</v>
      </c>
      <c r="FD980" s="19">
        <v>7.4999999999999997E-2</v>
      </c>
      <c r="FE980" s="19">
        <v>22.906317520141602</v>
      </c>
      <c r="FF980" s="19">
        <v>3.6032832555887018E-2</v>
      </c>
    </row>
    <row r="981" spans="1:162">
      <c r="A981" s="4">
        <v>40477.519444444442</v>
      </c>
      <c r="B981" s="18">
        <v>21</v>
      </c>
      <c r="C981" s="18" t="s">
        <v>78</v>
      </c>
      <c r="D981" s="18" t="s">
        <v>56</v>
      </c>
      <c r="E981" s="4">
        <v>40477.501388888886</v>
      </c>
      <c r="F981" s="4">
        <v>40477.522222222222</v>
      </c>
      <c r="G981" s="18" t="s">
        <v>28</v>
      </c>
      <c r="H981" s="18">
        <v>2</v>
      </c>
      <c r="I981" s="18">
        <v>5</v>
      </c>
      <c r="J981" s="18">
        <v>0</v>
      </c>
      <c r="K981" s="18">
        <v>5</v>
      </c>
      <c r="L981" s="18"/>
      <c r="M981" s="18">
        <v>548679</v>
      </c>
      <c r="N981" s="18">
        <v>548680</v>
      </c>
      <c r="O981" s="18">
        <v>0</v>
      </c>
      <c r="P981" s="18">
        <v>1.5448294120837116E-2</v>
      </c>
      <c r="Q981" s="18">
        <v>1.3176476721854666E-2</v>
      </c>
      <c r="R981" s="18">
        <v>1.4570355948953781</v>
      </c>
      <c r="S981" s="18">
        <v>0</v>
      </c>
      <c r="T981" s="18">
        <v>1.2727310021227392</v>
      </c>
      <c r="U981" s="18">
        <v>1.0656256285765962</v>
      </c>
      <c r="V981" s="18">
        <v>0</v>
      </c>
      <c r="W981" s="18">
        <v>0</v>
      </c>
      <c r="X981" s="18">
        <v>2.1653307190148507</v>
      </c>
      <c r="Y981" s="18">
        <v>2.9886993512354323E-2</v>
      </c>
      <c r="Z981" s="18">
        <v>26.566415693917595</v>
      </c>
      <c r="AA981" s="18">
        <v>5.9320338829911626E-2</v>
      </c>
      <c r="AB981" s="18">
        <v>0</v>
      </c>
      <c r="AC981" s="18">
        <v>61.310428307553977</v>
      </c>
      <c r="AD981" s="18">
        <v>0</v>
      </c>
      <c r="AE981" s="18">
        <v>6.8155026337101327E-2</v>
      </c>
      <c r="AF981" s="18">
        <v>5.6624363970213754</v>
      </c>
      <c r="AG981" s="18">
        <v>0</v>
      </c>
      <c r="AH981" s="18">
        <v>0</v>
      </c>
      <c r="AI981" s="18">
        <v>0.30114532894752299</v>
      </c>
      <c r="AJ981" s="18">
        <v>1.3832841680399693E-2</v>
      </c>
      <c r="AK981" s="18">
        <v>0</v>
      </c>
      <c r="AL981" s="18">
        <v>100</v>
      </c>
      <c r="AM981" s="18">
        <v>900</v>
      </c>
      <c r="AN981" s="18">
        <v>0</v>
      </c>
      <c r="AO981" s="18">
        <v>0</v>
      </c>
      <c r="AP981" s="18">
        <v>8301.9599999999991</v>
      </c>
      <c r="AQ981" s="18">
        <v>169.70099999999999</v>
      </c>
      <c r="AR981" s="18"/>
      <c r="AS981" s="18">
        <v>0</v>
      </c>
      <c r="AT981" s="18">
        <v>0</v>
      </c>
      <c r="AU981" s="18">
        <v>0</v>
      </c>
      <c r="AV981" s="18">
        <v>0</v>
      </c>
      <c r="AW981" s="18">
        <v>0</v>
      </c>
      <c r="AX981" s="18">
        <v>0</v>
      </c>
      <c r="AY981" s="18">
        <v>10.3805</v>
      </c>
      <c r="AZ981" s="18">
        <v>3.4274200000000001</v>
      </c>
      <c r="BA981" s="18">
        <v>108486</v>
      </c>
      <c r="BB981" s="18">
        <v>2328.15</v>
      </c>
      <c r="BC981" s="18">
        <v>0</v>
      </c>
      <c r="BD981" s="18">
        <v>0</v>
      </c>
      <c r="BE981" s="18">
        <v>4.9366500000000002</v>
      </c>
      <c r="BF981" s="18">
        <v>1.6343799999999999</v>
      </c>
      <c r="BG981" s="18">
        <v>0</v>
      </c>
      <c r="BH981" s="18">
        <v>0</v>
      </c>
      <c r="BI981" s="18">
        <v>0</v>
      </c>
      <c r="BJ981" s="18">
        <v>0</v>
      </c>
      <c r="BK981" s="18">
        <v>0</v>
      </c>
      <c r="BL981" s="18">
        <v>0</v>
      </c>
      <c r="BM981" s="23">
        <f t="shared" si="183"/>
        <v>83.415340043649834</v>
      </c>
      <c r="BN981" s="23">
        <f t="shared" si="184"/>
        <v>930.28966158014805</v>
      </c>
      <c r="BO981" s="23">
        <f t="shared" si="185"/>
        <v>0.78741828979456674</v>
      </c>
      <c r="BP981" s="23">
        <f t="shared" si="186"/>
        <v>930.28966158014805</v>
      </c>
      <c r="BQ981" s="23"/>
      <c r="BR981" s="18">
        <v>4.2429300000000003</v>
      </c>
      <c r="BS981" s="18">
        <v>1.4649700000000001</v>
      </c>
      <c r="BT981" s="18">
        <v>10262.700000000001</v>
      </c>
      <c r="BU981" s="18">
        <v>385.88799999999998</v>
      </c>
      <c r="BV981" s="18">
        <v>12.6501</v>
      </c>
      <c r="BW981" s="18">
        <v>1.02081</v>
      </c>
      <c r="BX981" s="18">
        <v>31.8672</v>
      </c>
      <c r="BY981" s="18">
        <v>2.22567</v>
      </c>
      <c r="BZ981" s="18">
        <v>8271.44</v>
      </c>
      <c r="CA981" s="23">
        <f t="shared" si="187"/>
        <v>2282.082763905059</v>
      </c>
      <c r="CB981" s="24">
        <f t="shared" si="188"/>
        <v>82.016587416598497</v>
      </c>
      <c r="CC981" s="25">
        <f t="shared" si="189"/>
        <v>66.464638775029371</v>
      </c>
      <c r="CD981" s="25">
        <f t="shared" si="195"/>
        <v>4.4069215123755603</v>
      </c>
      <c r="CE981" s="18">
        <v>906.36</v>
      </c>
      <c r="CF981" s="18">
        <v>0</v>
      </c>
      <c r="CG981" s="18">
        <v>0</v>
      </c>
      <c r="CH981" s="18">
        <v>17382.599999999999</v>
      </c>
      <c r="CI981" s="23">
        <v>8301.9599999999991</v>
      </c>
      <c r="CJ981" s="23" t="b">
        <f t="shared" si="190"/>
        <v>1</v>
      </c>
      <c r="CK981" s="23" t="b">
        <f t="shared" si="191"/>
        <v>1</v>
      </c>
      <c r="CL981" s="23">
        <f t="shared" si="192"/>
        <v>0</v>
      </c>
      <c r="CM981" s="23">
        <f t="shared" si="193"/>
        <v>0</v>
      </c>
      <c r="CN981" s="23">
        <f t="shared" si="194"/>
        <v>12842.279999999999</v>
      </c>
      <c r="CO981" s="18">
        <v>1109.48</v>
      </c>
      <c r="CP981" s="18">
        <v>8.5576799999999995</v>
      </c>
      <c r="CQ981" s="18">
        <v>1.0171399999999999</v>
      </c>
      <c r="CR981" s="18">
        <v>9.8367699999999996</v>
      </c>
      <c r="CS981" s="18">
        <v>1.17937</v>
      </c>
      <c r="CT981" s="18">
        <v>23.081099999999999</v>
      </c>
      <c r="CU981" s="18">
        <v>7.6613199999999999</v>
      </c>
      <c r="CV981" s="18">
        <v>1421.1173095703125</v>
      </c>
      <c r="CW981" s="18">
        <v>7.087249755859375</v>
      </c>
      <c r="CX981" s="18">
        <v>37.746067047119141</v>
      </c>
      <c r="CY981" s="18">
        <v>87.56201171875</v>
      </c>
      <c r="CZ981" s="18">
        <v>15.291106224060059</v>
      </c>
      <c r="DA981" s="18">
        <v>455.9764404296875</v>
      </c>
      <c r="DB981" s="18">
        <v>1532.6158447265625</v>
      </c>
      <c r="DC981" s="18">
        <v>1.0640329122543335</v>
      </c>
      <c r="DD981" s="18">
        <v>219.66415405273437</v>
      </c>
      <c r="DE981" s="18">
        <v>13.40092658996582</v>
      </c>
      <c r="DF981" s="19">
        <v>66.706490923736922</v>
      </c>
      <c r="DG981" s="19"/>
      <c r="DH981" s="19">
        <v>51.427279999999996</v>
      </c>
      <c r="DI981" s="19">
        <v>0</v>
      </c>
      <c r="DJ981" s="19">
        <v>0</v>
      </c>
      <c r="DK981" s="19">
        <v>0</v>
      </c>
      <c r="DL981" s="19">
        <v>0</v>
      </c>
      <c r="DM981" s="19">
        <v>31.141500000000001</v>
      </c>
      <c r="DN981" s="19">
        <v>19.746600000000001</v>
      </c>
      <c r="DO981" s="19">
        <v>0</v>
      </c>
      <c r="DP981" s="19">
        <v>0</v>
      </c>
      <c r="DQ981" s="19">
        <v>0</v>
      </c>
      <c r="DR981" s="19">
        <v>21.214650000000002</v>
      </c>
      <c r="DS981" s="19">
        <v>31.8672</v>
      </c>
      <c r="DT981" s="19">
        <v>103.96995</v>
      </c>
      <c r="DU981" s="19">
        <v>2031.2280898561291</v>
      </c>
      <c r="DV981" s="19">
        <v>6.009488552972301</v>
      </c>
      <c r="DW981" s="19">
        <v>12.149315001262025</v>
      </c>
      <c r="DX981" s="19">
        <v>0.99356805892590105</v>
      </c>
      <c r="DY981" s="19">
        <v>0.99656100514129287</v>
      </c>
      <c r="DZ981" s="19">
        <v>0.99405720540033582</v>
      </c>
      <c r="EA981" s="19">
        <v>0.9970516250820658</v>
      </c>
      <c r="EB981" s="19">
        <v>35827.409398107891</v>
      </c>
      <c r="EC981" s="19">
        <v>4.5616874431087178</v>
      </c>
      <c r="ED981" s="19">
        <v>32787.092571703099</v>
      </c>
      <c r="EE981" s="19">
        <v>1.0784583611819931</v>
      </c>
      <c r="EF981" s="19">
        <v>0.91513992003660316</v>
      </c>
      <c r="EG981" s="19">
        <v>0.37745041170120242</v>
      </c>
      <c r="EH981" s="19">
        <v>536.40131357301959</v>
      </c>
      <c r="EI981" s="19">
        <v>11475.177934650335</v>
      </c>
      <c r="EJ981" s="19">
        <v>2.8572186643572222</v>
      </c>
      <c r="EK981" s="19">
        <v>2.8572186643572222</v>
      </c>
      <c r="EL981" s="19">
        <v>100.00096864325251</v>
      </c>
      <c r="EM981" s="19">
        <v>15.366081667978476</v>
      </c>
      <c r="EN981" s="19">
        <v>4.5616874431087178</v>
      </c>
      <c r="EO981" s="19">
        <v>776.6302267200997</v>
      </c>
      <c r="EP981" s="19">
        <v>1026.0864537450748</v>
      </c>
      <c r="EQ981" s="19">
        <v>405.29632978614683</v>
      </c>
      <c r="ER981" s="19">
        <v>535.05709221360189</v>
      </c>
      <c r="ES981" s="19">
        <v>19.150398203582657</v>
      </c>
      <c r="ET981" s="19">
        <v>1181.4427904930374</v>
      </c>
      <c r="EU981" s="19">
        <v>1.2972408457348783</v>
      </c>
      <c r="EV981" s="19">
        <v>1.3557333388397612E-2</v>
      </c>
      <c r="EW981" s="19">
        <v>500</v>
      </c>
      <c r="EX981" s="19">
        <v>10696.448390677026</v>
      </c>
      <c r="EY981" s="19">
        <v>46523.857788784917</v>
      </c>
      <c r="EZ981" s="19">
        <v>4.1293164429571851E-2</v>
      </c>
      <c r="FA981" s="19">
        <v>20</v>
      </c>
      <c r="FB981" s="19">
        <v>2.1816615649929121</v>
      </c>
      <c r="FC981" s="19">
        <v>5.9236015510315951</v>
      </c>
      <c r="FD981" s="19">
        <v>7.4999999999999997E-2</v>
      </c>
      <c r="FE981" s="19">
        <v>19.654692331949871</v>
      </c>
      <c r="FF981" s="19">
        <v>5.0009910656735268E-2</v>
      </c>
    </row>
    <row r="982" spans="1:162">
      <c r="A982" s="4">
        <v>40477.694444444445</v>
      </c>
      <c r="B982" s="18">
        <v>23</v>
      </c>
      <c r="C982" s="18" t="s">
        <v>78</v>
      </c>
      <c r="D982" s="18" t="s">
        <v>57</v>
      </c>
      <c r="E982" s="4">
        <v>40477.677083333336</v>
      </c>
      <c r="F982" s="4">
        <v>40477.697916666664</v>
      </c>
      <c r="G982" s="18" t="s">
        <v>28</v>
      </c>
      <c r="H982" s="18">
        <v>2</v>
      </c>
      <c r="I982" s="18">
        <v>1</v>
      </c>
      <c r="J982" s="18">
        <v>0</v>
      </c>
      <c r="K982" s="18">
        <v>5</v>
      </c>
      <c r="L982" s="18"/>
      <c r="M982" s="18">
        <v>548684</v>
      </c>
      <c r="N982" s="18">
        <v>548685</v>
      </c>
      <c r="O982" s="18">
        <v>0</v>
      </c>
      <c r="P982" s="18">
        <v>1.7802060051565212E-2</v>
      </c>
      <c r="Q982" s="18">
        <v>1.6087385736657706E-2</v>
      </c>
      <c r="R982" s="18">
        <v>1.8555796331547028</v>
      </c>
      <c r="S982" s="18">
        <v>0</v>
      </c>
      <c r="T982" s="18">
        <v>1.4905023825914046</v>
      </c>
      <c r="U982" s="18">
        <v>1.0445919672842714</v>
      </c>
      <c r="V982" s="18">
        <v>0</v>
      </c>
      <c r="W982" s="18">
        <v>0</v>
      </c>
      <c r="X982" s="18">
        <v>1.9321591543634691</v>
      </c>
      <c r="Y982" s="18">
        <v>3.2880659172501277E-2</v>
      </c>
      <c r="Z982" s="18">
        <v>26.397163900179951</v>
      </c>
      <c r="AA982" s="18">
        <v>5.0438804922443209E-2</v>
      </c>
      <c r="AB982" s="18">
        <v>2.8172404330809113E-3</v>
      </c>
      <c r="AC982" s="18">
        <v>61.060616401680214</v>
      </c>
      <c r="AD982" s="18">
        <v>0</v>
      </c>
      <c r="AE982" s="18">
        <v>5.8458527051520576E-2</v>
      </c>
      <c r="AF982" s="18">
        <v>5.771606717646411</v>
      </c>
      <c r="AG982" s="18">
        <v>0</v>
      </c>
      <c r="AH982" s="18">
        <v>0</v>
      </c>
      <c r="AI982" s="18">
        <v>0.24614340837244042</v>
      </c>
      <c r="AJ982" s="18">
        <v>2.4030418931536093E-2</v>
      </c>
      <c r="AK982" s="18">
        <v>0</v>
      </c>
      <c r="AL982" s="18">
        <v>100</v>
      </c>
      <c r="AM982" s="18">
        <v>900</v>
      </c>
      <c r="AN982" s="18">
        <v>0</v>
      </c>
      <c r="AO982" s="18">
        <v>0</v>
      </c>
      <c r="AP982" s="18">
        <v>8025.76</v>
      </c>
      <c r="AQ982" s="18">
        <v>146.02099999999999</v>
      </c>
      <c r="AR982" s="18"/>
      <c r="AS982" s="18">
        <v>0</v>
      </c>
      <c r="AT982" s="18">
        <v>0</v>
      </c>
      <c r="AU982" s="18">
        <v>0</v>
      </c>
      <c r="AV982" s="18">
        <v>0</v>
      </c>
      <c r="AW982" s="18">
        <v>5.36686</v>
      </c>
      <c r="AX982" s="18">
        <v>0.67224600000000001</v>
      </c>
      <c r="AY982" s="18">
        <v>5.2567300000000001</v>
      </c>
      <c r="AZ982" s="18">
        <v>2.2259699999999998</v>
      </c>
      <c r="BA982" s="18">
        <v>69773.2</v>
      </c>
      <c r="BB982" s="18">
        <v>1410.33</v>
      </c>
      <c r="BC982" s="18">
        <v>0</v>
      </c>
      <c r="BD982" s="18">
        <v>0</v>
      </c>
      <c r="BE982" s="18">
        <v>0</v>
      </c>
      <c r="BF982" s="18">
        <v>0</v>
      </c>
      <c r="BG982" s="18">
        <v>21.5623</v>
      </c>
      <c r="BH982" s="18">
        <v>3.97343</v>
      </c>
      <c r="BI982" s="18">
        <v>0</v>
      </c>
      <c r="BJ982" s="18">
        <v>0</v>
      </c>
      <c r="BK982" s="18">
        <v>0</v>
      </c>
      <c r="BL982" s="18">
        <v>0</v>
      </c>
      <c r="BM982" s="23">
        <f t="shared" si="183"/>
        <v>85.982040491141362</v>
      </c>
      <c r="BN982" s="23">
        <f t="shared" si="184"/>
        <v>1031.9695136098462</v>
      </c>
      <c r="BO982" s="23">
        <f t="shared" si="185"/>
        <v>0.83659314203643498</v>
      </c>
      <c r="BP982" s="23">
        <f t="shared" si="186"/>
        <v>1031.9695136098464</v>
      </c>
      <c r="BQ982" s="23"/>
      <c r="BR982" s="18">
        <v>6.1673799999999996</v>
      </c>
      <c r="BS982" s="18">
        <v>1.2121299999999999</v>
      </c>
      <c r="BT982" s="18">
        <v>6816.39</v>
      </c>
      <c r="BU982" s="18">
        <v>246.63800000000001</v>
      </c>
      <c r="BV982" s="18">
        <v>0</v>
      </c>
      <c r="BW982" s="18">
        <v>0</v>
      </c>
      <c r="BX982" s="18">
        <v>120.902</v>
      </c>
      <c r="BY982" s="18">
        <v>2.6415199999999999</v>
      </c>
      <c r="BZ982" s="18">
        <v>5620.02</v>
      </c>
      <c r="CA982" s="23">
        <f t="shared" si="187"/>
        <v>2523.00037774985</v>
      </c>
      <c r="CB982" s="24">
        <f t="shared" si="188"/>
        <v>82.70898268420089</v>
      </c>
      <c r="CC982" s="25">
        <f t="shared" si="189"/>
        <v>67.157034042631764</v>
      </c>
      <c r="CD982" s="25">
        <f t="shared" si="195"/>
        <v>4.4153282138361387</v>
      </c>
      <c r="CE982" s="18">
        <v>676.44299999999998</v>
      </c>
      <c r="CF982" s="18">
        <v>0</v>
      </c>
      <c r="CG982" s="18">
        <v>0</v>
      </c>
      <c r="CH982" s="18">
        <v>8996.0300000000007</v>
      </c>
      <c r="CI982" s="23">
        <v>8025.76</v>
      </c>
      <c r="CJ982" s="23" t="b">
        <f t="shared" si="190"/>
        <v>1</v>
      </c>
      <c r="CK982" s="23" t="b">
        <f t="shared" si="191"/>
        <v>1</v>
      </c>
      <c r="CL982" s="23">
        <f t="shared" si="192"/>
        <v>0</v>
      </c>
      <c r="CM982" s="23">
        <f t="shared" si="193"/>
        <v>0</v>
      </c>
      <c r="CN982" s="23">
        <f t="shared" si="194"/>
        <v>8510.8950000000004</v>
      </c>
      <c r="CO982" s="18">
        <v>848.44399999999996</v>
      </c>
      <c r="CP982" s="18">
        <v>53.551499999999997</v>
      </c>
      <c r="CQ982" s="18">
        <v>0.52600999999999998</v>
      </c>
      <c r="CR982" s="18">
        <v>2.0554000000000001</v>
      </c>
      <c r="CS982" s="18">
        <v>0.59484000000000004</v>
      </c>
      <c r="CT982" s="18">
        <v>0</v>
      </c>
      <c r="CU982" s="18">
        <v>0</v>
      </c>
      <c r="CV982" s="18">
        <v>1479.12939453125</v>
      </c>
      <c r="CW982" s="18">
        <v>7.7746591567993164</v>
      </c>
      <c r="CX982" s="18">
        <v>41.825939178466797</v>
      </c>
      <c r="CY982" s="18">
        <v>87.330711364746094</v>
      </c>
      <c r="CZ982" s="18">
        <v>14.788641929626465</v>
      </c>
      <c r="DA982" s="18">
        <v>269.20260620117187</v>
      </c>
      <c r="DB982" s="18">
        <v>4269.63427734375</v>
      </c>
      <c r="DC982" s="18">
        <v>2.9564015865325928</v>
      </c>
      <c r="DD982" s="18">
        <v>218.50875854492187</v>
      </c>
      <c r="DE982" s="18">
        <v>15.009318351745605</v>
      </c>
      <c r="DF982" s="19">
        <v>66.787516076461543</v>
      </c>
      <c r="DG982" s="19"/>
      <c r="DH982" s="19">
        <v>159.25527</v>
      </c>
      <c r="DI982" s="19">
        <v>0</v>
      </c>
      <c r="DJ982" s="19">
        <v>0</v>
      </c>
      <c r="DK982" s="19">
        <v>0</v>
      </c>
      <c r="DL982" s="19">
        <v>10.73372</v>
      </c>
      <c r="DM982" s="19">
        <v>15.770189999999999</v>
      </c>
      <c r="DN982" s="19">
        <v>0</v>
      </c>
      <c r="DO982" s="19">
        <v>86.249200000000002</v>
      </c>
      <c r="DP982" s="19">
        <v>0</v>
      </c>
      <c r="DQ982" s="19">
        <v>0</v>
      </c>
      <c r="DR982" s="19">
        <v>30.8369</v>
      </c>
      <c r="DS982" s="19">
        <v>120.902</v>
      </c>
      <c r="DT982" s="19">
        <v>264.49200999999999</v>
      </c>
      <c r="DU982" s="19">
        <v>167.98838501255801</v>
      </c>
      <c r="DV982" s="19">
        <v>2.9738713201310887</v>
      </c>
      <c r="DW982" s="19">
        <v>4.9390215026656588</v>
      </c>
      <c r="DX982" s="19">
        <v>0.96585344643688564</v>
      </c>
      <c r="DY982" s="19">
        <v>0.97689102594442023</v>
      </c>
      <c r="DZ982" s="19">
        <v>0.97160297159819176</v>
      </c>
      <c r="EA982" s="19">
        <v>0.98270625552634272</v>
      </c>
      <c r="EB982" s="19">
        <v>38556.913089463058</v>
      </c>
      <c r="EC982" s="19">
        <v>4.9092186468421177</v>
      </c>
      <c r="ED982" s="19">
        <v>91339.845389346039</v>
      </c>
      <c r="EE982" s="19">
        <v>2.8865860506388201</v>
      </c>
      <c r="EF982" s="19">
        <v>2.368961570585578</v>
      </c>
      <c r="EG982" s="19">
        <v>0.37408390092849736</v>
      </c>
      <c r="EH982" s="19">
        <v>553.31849388425644</v>
      </c>
      <c r="EI982" s="19">
        <v>11837.085426880181</v>
      </c>
      <c r="EJ982" s="19">
        <v>7.7164134662682633</v>
      </c>
      <c r="EK982" s="19">
        <v>7.7164134662682624</v>
      </c>
      <c r="EL982" s="19">
        <v>100.00087866157217</v>
      </c>
      <c r="EM982" s="19">
        <v>15.715924877203541</v>
      </c>
      <c r="EN982" s="19">
        <v>4.9092186468421177</v>
      </c>
      <c r="EO982" s="19">
        <v>791.1564625672861</v>
      </c>
      <c r="EP982" s="19">
        <v>1039.0236536762177</v>
      </c>
      <c r="EQ982" s="19">
        <v>225.44858882624584</v>
      </c>
      <c r="ER982" s="19">
        <v>295.8602581300442</v>
      </c>
      <c r="ES982" s="19">
        <v>19.624158914359104</v>
      </c>
      <c r="ET982" s="19">
        <v>1233.5380984570661</v>
      </c>
      <c r="EU982" s="19">
        <v>3.4612909667599996</v>
      </c>
      <c r="EV982" s="19">
        <v>2.3615038028597327E-2</v>
      </c>
      <c r="EW982" s="19">
        <v>500</v>
      </c>
      <c r="EX982" s="19">
        <v>10696.448390677026</v>
      </c>
      <c r="EY982" s="19">
        <v>49253.361480140084</v>
      </c>
      <c r="EZ982" s="19">
        <v>4.0182625815890223E-2</v>
      </c>
      <c r="FA982" s="19">
        <v>20</v>
      </c>
      <c r="FB982" s="19">
        <v>2.1816615649929121</v>
      </c>
      <c r="FC982" s="19">
        <v>6.2711327547649951</v>
      </c>
      <c r="FD982" s="19">
        <v>7.4999999999999997E-2</v>
      </c>
      <c r="FE982" s="19">
        <v>22.013666915893555</v>
      </c>
      <c r="FF982" s="19">
        <v>4.3479471540417244E-2</v>
      </c>
    </row>
    <row r="983" spans="1:162">
      <c r="A983" s="4">
        <v>40477.520833333336</v>
      </c>
      <c r="B983" s="18">
        <v>21</v>
      </c>
      <c r="C983" s="18" t="s">
        <v>78</v>
      </c>
      <c r="D983" s="18" t="s">
        <v>56</v>
      </c>
      <c r="E983" s="4">
        <v>40477.501388888886</v>
      </c>
      <c r="F983" s="4">
        <v>40477.522222222222</v>
      </c>
      <c r="G983" s="18" t="s">
        <v>28</v>
      </c>
      <c r="H983" s="18">
        <v>2</v>
      </c>
      <c r="I983" s="18">
        <v>5</v>
      </c>
      <c r="J983" s="18">
        <v>0</v>
      </c>
      <c r="K983" s="18">
        <v>5</v>
      </c>
      <c r="L983" s="18"/>
      <c r="M983" s="18">
        <v>548679</v>
      </c>
      <c r="N983" s="18">
        <v>548680</v>
      </c>
      <c r="O983" s="18">
        <v>0</v>
      </c>
      <c r="P983" s="18">
        <v>1.5448294120837116E-2</v>
      </c>
      <c r="Q983" s="18">
        <v>1.3176476721854666E-2</v>
      </c>
      <c r="R983" s="18">
        <v>1.4570355948953781</v>
      </c>
      <c r="S983" s="18">
        <v>0</v>
      </c>
      <c r="T983" s="18">
        <v>1.2727310021227392</v>
      </c>
      <c r="U983" s="18">
        <v>1.0656256285765962</v>
      </c>
      <c r="V983" s="18">
        <v>0</v>
      </c>
      <c r="W983" s="18">
        <v>0</v>
      </c>
      <c r="X983" s="18">
        <v>2.1653307190148507</v>
      </c>
      <c r="Y983" s="18">
        <v>2.9886993512354323E-2</v>
      </c>
      <c r="Z983" s="18">
        <v>26.566415693917595</v>
      </c>
      <c r="AA983" s="18">
        <v>5.9320338829911626E-2</v>
      </c>
      <c r="AB983" s="18">
        <v>0</v>
      </c>
      <c r="AC983" s="18">
        <v>61.310428307553977</v>
      </c>
      <c r="AD983" s="18">
        <v>0</v>
      </c>
      <c r="AE983" s="18">
        <v>6.8155026337101327E-2</v>
      </c>
      <c r="AF983" s="18">
        <v>5.6624363970213754</v>
      </c>
      <c r="AG983" s="18">
        <v>0</v>
      </c>
      <c r="AH983" s="18">
        <v>0</v>
      </c>
      <c r="AI983" s="18">
        <v>0.30114532894752299</v>
      </c>
      <c r="AJ983" s="18">
        <v>1.3832841680399693E-2</v>
      </c>
      <c r="AK983" s="18">
        <v>0</v>
      </c>
      <c r="AL983" s="18">
        <v>100</v>
      </c>
      <c r="AM983" s="18">
        <v>900</v>
      </c>
      <c r="AN983" s="18">
        <v>0</v>
      </c>
      <c r="AO983" s="18">
        <v>0</v>
      </c>
      <c r="AP983" s="18">
        <v>9600.6200000000008</v>
      </c>
      <c r="AQ983" s="18">
        <v>156.28399999999999</v>
      </c>
      <c r="AR983" s="18"/>
      <c r="AS983" s="18">
        <v>0</v>
      </c>
      <c r="AT983" s="18">
        <v>0</v>
      </c>
      <c r="AU983" s="18">
        <v>0</v>
      </c>
      <c r="AV983" s="18">
        <v>0</v>
      </c>
      <c r="AW983" s="18">
        <v>0</v>
      </c>
      <c r="AX983" s="18">
        <v>0</v>
      </c>
      <c r="AY983" s="18">
        <v>12.1745</v>
      </c>
      <c r="AZ983" s="18">
        <v>2.57003</v>
      </c>
      <c r="BA983" s="18">
        <v>43765.9</v>
      </c>
      <c r="BB983" s="18">
        <v>1766.66</v>
      </c>
      <c r="BC983" s="18">
        <v>0</v>
      </c>
      <c r="BD983" s="18">
        <v>0</v>
      </c>
      <c r="BE983" s="18">
        <v>4.1700799999999996</v>
      </c>
      <c r="BF983" s="18">
        <v>1.1566700000000001</v>
      </c>
      <c r="BG983" s="18">
        <v>0</v>
      </c>
      <c r="BH983" s="18">
        <v>0</v>
      </c>
      <c r="BI983" s="18">
        <v>0</v>
      </c>
      <c r="BJ983" s="18">
        <v>0</v>
      </c>
      <c r="BK983" s="18">
        <v>0</v>
      </c>
      <c r="BL983" s="18">
        <v>0</v>
      </c>
      <c r="BM983" s="23">
        <f t="shared" si="183"/>
        <v>83.415340043649834</v>
      </c>
      <c r="BN983" s="23">
        <f t="shared" si="184"/>
        <v>948.54445900181145</v>
      </c>
      <c r="BO983" s="23">
        <f t="shared" si="185"/>
        <v>0.78353445502126917</v>
      </c>
      <c r="BP983" s="23">
        <f t="shared" si="186"/>
        <v>948.54445900181145</v>
      </c>
      <c r="BQ983" s="23"/>
      <c r="BR983" s="18">
        <v>0</v>
      </c>
      <c r="BS983" s="18">
        <v>0</v>
      </c>
      <c r="BT983" s="18">
        <v>5707.71</v>
      </c>
      <c r="BU983" s="18">
        <v>319.54899999999998</v>
      </c>
      <c r="BV983" s="18">
        <v>0</v>
      </c>
      <c r="BW983" s="18">
        <v>0</v>
      </c>
      <c r="BX983" s="18">
        <v>24.122299999999999</v>
      </c>
      <c r="BY983" s="18">
        <v>1.7859799999999999</v>
      </c>
      <c r="BZ983" s="18">
        <v>7627.18</v>
      </c>
      <c r="CA983" s="23">
        <f t="shared" si="187"/>
        <v>2409.1188068780484</v>
      </c>
      <c r="CB983" s="24">
        <f t="shared" si="188"/>
        <v>84.915901641940764</v>
      </c>
      <c r="CC983" s="25">
        <f t="shared" si="189"/>
        <v>69.363953000371637</v>
      </c>
      <c r="CD983" s="25">
        <f t="shared" si="195"/>
        <v>4.4416613742707751</v>
      </c>
      <c r="CE983" s="18">
        <v>914.7</v>
      </c>
      <c r="CF983" s="18">
        <v>0</v>
      </c>
      <c r="CG983" s="18">
        <v>0</v>
      </c>
      <c r="CH983" s="18">
        <v>13280.2</v>
      </c>
      <c r="CI983" s="23">
        <v>9600.6200000000008</v>
      </c>
      <c r="CJ983" s="23" t="b">
        <f t="shared" si="190"/>
        <v>1</v>
      </c>
      <c r="CK983" s="23" t="b">
        <f t="shared" si="191"/>
        <v>1</v>
      </c>
      <c r="CL983" s="23">
        <f t="shared" si="192"/>
        <v>0</v>
      </c>
      <c r="CM983" s="23">
        <f t="shared" si="193"/>
        <v>0</v>
      </c>
      <c r="CN983" s="23">
        <f t="shared" si="194"/>
        <v>11440.41</v>
      </c>
      <c r="CO983" s="18">
        <v>771.173</v>
      </c>
      <c r="CP983" s="18">
        <v>5.4465899999999996</v>
      </c>
      <c r="CQ983" s="18">
        <v>0.60099400000000003</v>
      </c>
      <c r="CR983" s="18">
        <v>5.2745199999999999</v>
      </c>
      <c r="CS983" s="18">
        <v>0.708233</v>
      </c>
      <c r="CT983" s="18">
        <v>15.58</v>
      </c>
      <c r="CU983" s="18">
        <v>5.4602399999999998</v>
      </c>
      <c r="CV983" s="18">
        <v>1456.1859130859375</v>
      </c>
      <c r="CW983" s="18">
        <v>7.0731720924377441</v>
      </c>
      <c r="CX983" s="18">
        <v>37.627361297607422</v>
      </c>
      <c r="CY983" s="18">
        <v>87.495223999023438</v>
      </c>
      <c r="CZ983" s="18">
        <v>15.366901397705078</v>
      </c>
      <c r="DA983" s="18">
        <v>461.01199340820312</v>
      </c>
      <c r="DB983" s="18">
        <v>1550.6282958984375</v>
      </c>
      <c r="DC983" s="18">
        <v>1.0791428089141846</v>
      </c>
      <c r="DD983" s="18">
        <v>217.76380920410156</v>
      </c>
      <c r="DE983" s="18">
        <v>17.264083862304687</v>
      </c>
      <c r="DF983" s="19">
        <v>66.706490923736922</v>
      </c>
      <c r="DG983" s="19"/>
      <c r="DH983" s="19">
        <v>40.466880000000003</v>
      </c>
      <c r="DI983" s="19">
        <v>0</v>
      </c>
      <c r="DJ983" s="19">
        <v>0</v>
      </c>
      <c r="DK983" s="19">
        <v>0</v>
      </c>
      <c r="DL983" s="19">
        <v>0</v>
      </c>
      <c r="DM983" s="19">
        <v>36.523499999999999</v>
      </c>
      <c r="DN983" s="19">
        <v>16.680319999999998</v>
      </c>
      <c r="DO983" s="19">
        <v>0</v>
      </c>
      <c r="DP983" s="19">
        <v>0</v>
      </c>
      <c r="DQ983" s="19">
        <v>0</v>
      </c>
      <c r="DR983" s="19">
        <v>0</v>
      </c>
      <c r="DS983" s="19">
        <v>24.122299999999999</v>
      </c>
      <c r="DT983" s="19">
        <v>77.326119999999989</v>
      </c>
      <c r="DU983" s="19">
        <v>2438.2595348649343</v>
      </c>
      <c r="DV983" s="19">
        <v>7.4297643112479559</v>
      </c>
      <c r="DW983" s="19">
        <v>14.197161893955666</v>
      </c>
      <c r="DX983" s="19">
        <v>0.99380581613116237</v>
      </c>
      <c r="DY983" s="19">
        <v>0.99655462411427298</v>
      </c>
      <c r="DZ983" s="19">
        <v>0.9942134043316474</v>
      </c>
      <c r="EA983" s="19">
        <v>0.9969633396795623</v>
      </c>
      <c r="EB983" s="19">
        <v>36530.439999990071</v>
      </c>
      <c r="EC983" s="19">
        <v>4.6512000794562525</v>
      </c>
      <c r="ED983" s="19">
        <v>33172.431080402202</v>
      </c>
      <c r="EE983" s="19">
        <v>1.0648559926063002</v>
      </c>
      <c r="EF983" s="19">
        <v>0.90807641737715772</v>
      </c>
      <c r="EG983" s="19">
        <v>0.37795823936462403</v>
      </c>
      <c r="EH983" s="19">
        <v>550.3774638975284</v>
      </c>
      <c r="EI983" s="19">
        <v>11774.168275943241</v>
      </c>
      <c r="EJ983" s="19">
        <v>2.8173906048361386</v>
      </c>
      <c r="EK983" s="19">
        <v>2.8173906048361386</v>
      </c>
      <c r="EL983" s="19">
        <v>100.00096864325251</v>
      </c>
      <c r="EM983" s="19">
        <v>15.366081667978476</v>
      </c>
      <c r="EN983" s="19">
        <v>4.6512000794562525</v>
      </c>
      <c r="EO983" s="19">
        <v>776.6302267200997</v>
      </c>
      <c r="EP983" s="19">
        <v>1026.0864537450748</v>
      </c>
      <c r="EQ983" s="19">
        <v>407.73914232789286</v>
      </c>
      <c r="ER983" s="19">
        <v>538.29218848284768</v>
      </c>
      <c r="ES983" s="19">
        <v>19.150398203582657</v>
      </c>
      <c r="ET983" s="19">
        <v>1210.5969979023616</v>
      </c>
      <c r="EU983" s="19">
        <v>1.2808790196781079</v>
      </c>
      <c r="EV983" s="19">
        <v>1.3239041385319127E-2</v>
      </c>
      <c r="EW983" s="19">
        <v>500</v>
      </c>
      <c r="EX983" s="19">
        <v>10696.448390677026</v>
      </c>
      <c r="EY983" s="19">
        <v>47226.888390667096</v>
      </c>
      <c r="EZ983" s="19">
        <v>4.1421020519160773E-2</v>
      </c>
      <c r="FA983" s="19">
        <v>20</v>
      </c>
      <c r="FB983" s="19">
        <v>2.1816615649929121</v>
      </c>
      <c r="FC983" s="19">
        <v>6.0131141873791307</v>
      </c>
      <c r="FD983" s="19">
        <v>7.4999999999999997E-2</v>
      </c>
      <c r="FE983" s="19">
        <v>25.32065633138021</v>
      </c>
      <c r="FF983" s="19">
        <v>3.1146447274653852E-2</v>
      </c>
    </row>
    <row r="984" spans="1:162">
      <c r="A984" s="4">
        <v>40477.696527777778</v>
      </c>
      <c r="B984" s="18">
        <v>23</v>
      </c>
      <c r="C984" s="18" t="s">
        <v>78</v>
      </c>
      <c r="D984" s="18" t="s">
        <v>57</v>
      </c>
      <c r="E984" s="4">
        <v>40477.677083333336</v>
      </c>
      <c r="F984" s="4">
        <v>40477.697916666664</v>
      </c>
      <c r="G984" s="18" t="s">
        <v>28</v>
      </c>
      <c r="H984" s="18">
        <v>2</v>
      </c>
      <c r="I984" s="18">
        <v>1</v>
      </c>
      <c r="J984" s="18">
        <v>0</v>
      </c>
      <c r="K984" s="18">
        <v>5</v>
      </c>
      <c r="L984" s="18"/>
      <c r="M984" s="18">
        <v>548684</v>
      </c>
      <c r="N984" s="18">
        <v>548685</v>
      </c>
      <c r="O984" s="18">
        <v>0</v>
      </c>
      <c r="P984" s="18">
        <v>1.7802060051565212E-2</v>
      </c>
      <c r="Q984" s="18">
        <v>1.6087385736657706E-2</v>
      </c>
      <c r="R984" s="18">
        <v>1.8555796331547028</v>
      </c>
      <c r="S984" s="18">
        <v>0</v>
      </c>
      <c r="T984" s="18">
        <v>1.4905023825914046</v>
      </c>
      <c r="U984" s="18">
        <v>1.0445919672842714</v>
      </c>
      <c r="V984" s="18">
        <v>0</v>
      </c>
      <c r="W984" s="18">
        <v>0</v>
      </c>
      <c r="X984" s="18">
        <v>1.9321591543634691</v>
      </c>
      <c r="Y984" s="18">
        <v>3.2880659172501277E-2</v>
      </c>
      <c r="Z984" s="18">
        <v>26.397163900179951</v>
      </c>
      <c r="AA984" s="18">
        <v>5.0438804922443209E-2</v>
      </c>
      <c r="AB984" s="18">
        <v>2.8172404330809113E-3</v>
      </c>
      <c r="AC984" s="18">
        <v>61.060616401680214</v>
      </c>
      <c r="AD984" s="18">
        <v>0</v>
      </c>
      <c r="AE984" s="18">
        <v>5.8458527051520576E-2</v>
      </c>
      <c r="AF984" s="18">
        <v>5.771606717646411</v>
      </c>
      <c r="AG984" s="18">
        <v>0</v>
      </c>
      <c r="AH984" s="18">
        <v>0</v>
      </c>
      <c r="AI984" s="18">
        <v>0.24614340837244042</v>
      </c>
      <c r="AJ984" s="18">
        <v>2.4030418931536093E-2</v>
      </c>
      <c r="AK984" s="18">
        <v>0</v>
      </c>
      <c r="AL984" s="18">
        <v>100</v>
      </c>
      <c r="AM984" s="18">
        <v>900</v>
      </c>
      <c r="AN984" s="18">
        <v>0</v>
      </c>
      <c r="AO984" s="18">
        <v>0</v>
      </c>
      <c r="AP984" s="18">
        <v>9576.98</v>
      </c>
      <c r="AQ984" s="18">
        <v>161.56399999999999</v>
      </c>
      <c r="AR984" s="18"/>
      <c r="AS984" s="18">
        <v>0</v>
      </c>
      <c r="AT984" s="18">
        <v>0</v>
      </c>
      <c r="AU984" s="18">
        <v>0</v>
      </c>
      <c r="AV984" s="18">
        <v>0</v>
      </c>
      <c r="AW984" s="18">
        <v>5.4657600000000004</v>
      </c>
      <c r="AX984" s="18">
        <v>0.70671799999999996</v>
      </c>
      <c r="AY984" s="18">
        <v>0</v>
      </c>
      <c r="AZ984" s="18">
        <v>0</v>
      </c>
      <c r="BA984" s="18">
        <v>72689.3</v>
      </c>
      <c r="BB984" s="18">
        <v>1716.12</v>
      </c>
      <c r="BC984" s="18">
        <v>0</v>
      </c>
      <c r="BD984" s="18">
        <v>0</v>
      </c>
      <c r="BE984" s="18">
        <v>0</v>
      </c>
      <c r="BF984" s="18">
        <v>0</v>
      </c>
      <c r="BG984" s="18">
        <v>19.472999999999999</v>
      </c>
      <c r="BH984" s="18">
        <v>3.7448399999999999</v>
      </c>
      <c r="BI984" s="18">
        <v>0</v>
      </c>
      <c r="BJ984" s="18">
        <v>0</v>
      </c>
      <c r="BK984" s="18">
        <v>0</v>
      </c>
      <c r="BL984" s="18">
        <v>0</v>
      </c>
      <c r="BM984" s="23">
        <f t="shared" si="183"/>
        <v>85.982040491141362</v>
      </c>
      <c r="BN984" s="23">
        <f t="shared" si="184"/>
        <v>1005.0572661646859</v>
      </c>
      <c r="BO984" s="23">
        <f t="shared" si="185"/>
        <v>0.8691652564739456</v>
      </c>
      <c r="BP984" s="23">
        <f t="shared" si="186"/>
        <v>1005.0572661646858</v>
      </c>
      <c r="BQ984" s="23"/>
      <c r="BR984" s="18">
        <v>2.72539</v>
      </c>
      <c r="BS984" s="18">
        <v>1.19815</v>
      </c>
      <c r="BT984" s="18">
        <v>6944.4</v>
      </c>
      <c r="BU984" s="18">
        <v>288.44299999999998</v>
      </c>
      <c r="BV984" s="18">
        <v>0</v>
      </c>
      <c r="BW984" s="18">
        <v>0</v>
      </c>
      <c r="BX984" s="18">
        <v>109.78700000000001</v>
      </c>
      <c r="BY984" s="18">
        <v>2.5228700000000002</v>
      </c>
      <c r="BZ984" s="18">
        <v>6310.36</v>
      </c>
      <c r="CA984" s="23">
        <f t="shared" si="187"/>
        <v>2535.6815039170574</v>
      </c>
      <c r="CB984" s="24">
        <f t="shared" si="188"/>
        <v>85.350511108513132</v>
      </c>
      <c r="CC984" s="25">
        <f t="shared" si="189"/>
        <v>69.798562466944006</v>
      </c>
      <c r="CD984" s="25">
        <f t="shared" si="195"/>
        <v>4.4467664376058016</v>
      </c>
      <c r="CE984" s="18">
        <v>586.62400000000002</v>
      </c>
      <c r="CF984" s="18">
        <v>0</v>
      </c>
      <c r="CG984" s="18">
        <v>0</v>
      </c>
      <c r="CH984" s="18">
        <v>9056.34</v>
      </c>
      <c r="CI984" s="23">
        <v>9576.98</v>
      </c>
      <c r="CJ984" s="23" t="b">
        <f t="shared" si="190"/>
        <v>1</v>
      </c>
      <c r="CK984" s="23" t="b">
        <f t="shared" si="191"/>
        <v>1</v>
      </c>
      <c r="CL984" s="23">
        <f t="shared" si="192"/>
        <v>0</v>
      </c>
      <c r="CM984" s="23">
        <f t="shared" si="193"/>
        <v>0</v>
      </c>
      <c r="CN984" s="23">
        <f t="shared" si="194"/>
        <v>9316.66</v>
      </c>
      <c r="CO984" s="18">
        <v>920.95899999999995</v>
      </c>
      <c r="CP984" s="18">
        <v>51.495199999999997</v>
      </c>
      <c r="CQ984" s="18">
        <v>0.56375699999999995</v>
      </c>
      <c r="CR984" s="18">
        <v>1.8673200000000001</v>
      </c>
      <c r="CS984" s="18">
        <v>0.64627000000000001</v>
      </c>
      <c r="CT984" s="18">
        <v>0</v>
      </c>
      <c r="CU984" s="18">
        <v>0</v>
      </c>
      <c r="CV984" s="18">
        <v>1386.57080078125</v>
      </c>
      <c r="CW984" s="18">
        <v>6.8299670219421387</v>
      </c>
      <c r="CX984" s="18">
        <v>36.627460479736328</v>
      </c>
      <c r="CY984" s="18">
        <v>87.201896667480469</v>
      </c>
      <c r="CZ984" s="18">
        <v>14.234435081481934</v>
      </c>
      <c r="DA984" s="18">
        <v>250.88600158691406</v>
      </c>
      <c r="DB984" s="18">
        <v>4241.21630859375</v>
      </c>
      <c r="DC984" s="18">
        <v>3.0471911430358887</v>
      </c>
      <c r="DD984" s="18">
        <v>212.54728698730469</v>
      </c>
      <c r="DE984" s="18">
        <v>14.391267776489258</v>
      </c>
      <c r="DF984" s="19">
        <v>66.787516076461543</v>
      </c>
      <c r="DG984" s="19"/>
      <c r="DH984" s="19">
        <v>137.45115000000001</v>
      </c>
      <c r="DI984" s="19">
        <v>0</v>
      </c>
      <c r="DJ984" s="19">
        <v>0</v>
      </c>
      <c r="DK984" s="19">
        <v>0</v>
      </c>
      <c r="DL984" s="19">
        <v>10.931520000000001</v>
      </c>
      <c r="DM984" s="19">
        <v>0</v>
      </c>
      <c r="DN984" s="19">
        <v>0</v>
      </c>
      <c r="DO984" s="19">
        <v>77.891999999999996</v>
      </c>
      <c r="DP984" s="19">
        <v>0</v>
      </c>
      <c r="DQ984" s="19">
        <v>0</v>
      </c>
      <c r="DR984" s="19">
        <v>13.626950000000001</v>
      </c>
      <c r="DS984" s="19">
        <v>109.78700000000001</v>
      </c>
      <c r="DT984" s="19">
        <v>212.23747</v>
      </c>
      <c r="DU984" s="19">
        <v>175.86765368422689</v>
      </c>
      <c r="DV984" s="19">
        <v>2.6692031490313664</v>
      </c>
      <c r="DW984" s="19">
        <v>4.1215000621417142</v>
      </c>
      <c r="DX984" s="19">
        <v>0.97170272385869716</v>
      </c>
      <c r="DY984" s="19">
        <v>0.97956295317991959</v>
      </c>
      <c r="DZ984" s="19">
        <v>0.9772279168291077</v>
      </c>
      <c r="EA984" s="19">
        <v>0.98513284015264702</v>
      </c>
      <c r="EB984" s="19">
        <v>37551.4054924843</v>
      </c>
      <c r="EC984" s="19">
        <v>4.7811934433416203</v>
      </c>
      <c r="ED984" s="19">
        <v>90731.902717141551</v>
      </c>
      <c r="EE984" s="19">
        <v>3.058780919231876</v>
      </c>
      <c r="EF984" s="19">
        <v>2.4162052399157474</v>
      </c>
      <c r="EG984" s="19">
        <v>0.370370715045929</v>
      </c>
      <c r="EH984" s="19">
        <v>513.54521894715788</v>
      </c>
      <c r="EI984" s="19">
        <v>10986.219861494415</v>
      </c>
      <c r="EJ984" s="19">
        <v>8.2587007961808272</v>
      </c>
      <c r="EK984" s="19">
        <v>8.2587007961808272</v>
      </c>
      <c r="EL984" s="19">
        <v>100.00087866157217</v>
      </c>
      <c r="EM984" s="19">
        <v>15.715924877203541</v>
      </c>
      <c r="EN984" s="19">
        <v>4.7811934433416203</v>
      </c>
      <c r="EO984" s="19">
        <v>791.1564625672861</v>
      </c>
      <c r="EP984" s="19">
        <v>1039.0236536762177</v>
      </c>
      <c r="EQ984" s="19">
        <v>216.25852124914215</v>
      </c>
      <c r="ER984" s="19">
        <v>283.78587719900617</v>
      </c>
      <c r="ES984" s="19">
        <v>19.624158914359104</v>
      </c>
      <c r="ET984" s="19">
        <v>1156.3477240703694</v>
      </c>
      <c r="EU984" s="19">
        <v>3.6677689766747457</v>
      </c>
      <c r="EV984" s="19">
        <v>3.8034293393359453E-3</v>
      </c>
      <c r="EW984" s="19">
        <v>500</v>
      </c>
      <c r="EX984" s="19">
        <v>10696.448390677026</v>
      </c>
      <c r="EY984" s="19">
        <v>48247.853883161326</v>
      </c>
      <c r="EZ984" s="19">
        <v>3.9101652176070568E-2</v>
      </c>
      <c r="FA984" s="19">
        <v>20</v>
      </c>
      <c r="FB984" s="19">
        <v>2.1816615649929121</v>
      </c>
      <c r="FC984" s="19">
        <v>6.1431075512644968</v>
      </c>
      <c r="FD984" s="19">
        <v>7.4999999999999997E-2</v>
      </c>
      <c r="FE984" s="19">
        <v>21.107192738850912</v>
      </c>
      <c r="FF984" s="19">
        <v>4.4162040401265916E-2</v>
      </c>
    </row>
    <row r="985" spans="1:162">
      <c r="A985" s="4">
        <v>40477.542361111111</v>
      </c>
      <c r="B985" s="18">
        <v>22</v>
      </c>
      <c r="C985" s="18" t="s">
        <v>78</v>
      </c>
      <c r="D985" s="18" t="s">
        <v>239</v>
      </c>
      <c r="E985" s="4">
        <v>40477.527777777781</v>
      </c>
      <c r="F985" s="4">
        <v>40477.548611111109</v>
      </c>
      <c r="G985" s="18" t="s">
        <v>28</v>
      </c>
      <c r="H985" s="18">
        <v>2</v>
      </c>
      <c r="I985" s="18">
        <v>5.5</v>
      </c>
      <c r="J985" s="18">
        <v>0</v>
      </c>
      <c r="K985" s="18">
        <v>4</v>
      </c>
      <c r="L985" s="18"/>
      <c r="M985" s="18">
        <v>548682</v>
      </c>
      <c r="N985" s="18">
        <v>548683</v>
      </c>
      <c r="O985" s="18">
        <v>0</v>
      </c>
      <c r="P985" s="18">
        <v>1.4270117266204571E-2</v>
      </c>
      <c r="Q985" s="18">
        <v>6.3087711841895554E-3</v>
      </c>
      <c r="R985" s="18">
        <v>1.5288421763820499</v>
      </c>
      <c r="S985" s="18">
        <v>0</v>
      </c>
      <c r="T985" s="18">
        <v>1.4738675580898362</v>
      </c>
      <c r="U985" s="18">
        <v>1.0294726673258374</v>
      </c>
      <c r="V985" s="18">
        <v>0</v>
      </c>
      <c r="W985" s="18">
        <v>0</v>
      </c>
      <c r="X985" s="18">
        <v>2.0909645600258102</v>
      </c>
      <c r="Y985" s="18">
        <v>2.7077654044660917E-2</v>
      </c>
      <c r="Z985" s="18">
        <v>25.773874873479549</v>
      </c>
      <c r="AA985" s="18">
        <v>5.4306526883745335E-2</v>
      </c>
      <c r="AB985" s="18">
        <v>0</v>
      </c>
      <c r="AC985" s="18">
        <v>62.236542062973797</v>
      </c>
      <c r="AD985" s="18">
        <v>0</v>
      </c>
      <c r="AE985" s="18">
        <v>6.2878020278373123E-2</v>
      </c>
      <c r="AF985" s="18">
        <v>5.4192597532871698</v>
      </c>
      <c r="AG985" s="18">
        <v>0</v>
      </c>
      <c r="AH985" s="18">
        <v>0</v>
      </c>
      <c r="AI985" s="18">
        <v>0.27067454568067839</v>
      </c>
      <c r="AJ985" s="18">
        <v>1.2505195046607862E-2</v>
      </c>
      <c r="AK985" s="18">
        <v>0</v>
      </c>
      <c r="AL985" s="18">
        <v>100</v>
      </c>
      <c r="AM985" s="18">
        <v>900</v>
      </c>
      <c r="AN985" s="18">
        <v>0</v>
      </c>
      <c r="AO985" s="18">
        <v>0</v>
      </c>
      <c r="AP985" s="18">
        <v>6896.78</v>
      </c>
      <c r="AQ985" s="18">
        <v>120.922</v>
      </c>
      <c r="AR985" s="18"/>
      <c r="AS985" s="18">
        <v>0</v>
      </c>
      <c r="AT985" s="18">
        <v>0</v>
      </c>
      <c r="AU985" s="18">
        <v>0</v>
      </c>
      <c r="AV985" s="18">
        <v>0</v>
      </c>
      <c r="AW985" s="18">
        <v>0</v>
      </c>
      <c r="AX985" s="18">
        <v>0</v>
      </c>
      <c r="AY985" s="18">
        <v>0</v>
      </c>
      <c r="AZ985" s="18">
        <v>0</v>
      </c>
      <c r="BA985" s="18">
        <v>52321.4</v>
      </c>
      <c r="BB985" s="18">
        <v>1055.57</v>
      </c>
      <c r="BC985" s="18">
        <v>0</v>
      </c>
      <c r="BD985" s="18">
        <v>0</v>
      </c>
      <c r="BE985" s="18">
        <v>0</v>
      </c>
      <c r="BF985" s="18">
        <v>0</v>
      </c>
      <c r="BG985" s="18">
        <v>0</v>
      </c>
      <c r="BH985" s="18">
        <v>0</v>
      </c>
      <c r="BI985" s="18">
        <v>0</v>
      </c>
      <c r="BJ985" s="18">
        <v>0</v>
      </c>
      <c r="BK985" s="18">
        <v>0</v>
      </c>
      <c r="BL985" s="18">
        <v>0</v>
      </c>
      <c r="BM985" s="23">
        <f t="shared" si="183"/>
        <v>85.432465429445585</v>
      </c>
      <c r="BN985" s="23">
        <f t="shared" si="184"/>
        <v>935.230948556876</v>
      </c>
      <c r="BO985" s="23">
        <f t="shared" si="185"/>
        <v>0.78440990961800827</v>
      </c>
      <c r="BP985" s="23">
        <f t="shared" si="186"/>
        <v>935.23094855687589</v>
      </c>
      <c r="BQ985" s="23"/>
      <c r="BR985" s="18">
        <v>2.4395699999999998</v>
      </c>
      <c r="BS985" s="18">
        <v>1.06247</v>
      </c>
      <c r="BT985" s="18">
        <v>6856.99</v>
      </c>
      <c r="BU985" s="18">
        <v>231.54900000000001</v>
      </c>
      <c r="BV985" s="18">
        <v>3.0179499999999999</v>
      </c>
      <c r="BW985" s="18">
        <v>0.51027800000000001</v>
      </c>
      <c r="BX985" s="18">
        <v>19.305199999999999</v>
      </c>
      <c r="BY985" s="18">
        <v>1.4703299999999999</v>
      </c>
      <c r="BZ985" s="18">
        <v>5306.94</v>
      </c>
      <c r="CA985" s="23">
        <f t="shared" si="187"/>
        <v>2388.759285395261</v>
      </c>
      <c r="CB985" s="24">
        <f t="shared" si="188"/>
        <v>85.925242756696363</v>
      </c>
      <c r="CC985" s="25">
        <f t="shared" si="189"/>
        <v>70.373294115127237</v>
      </c>
      <c r="CD985" s="25">
        <f t="shared" si="195"/>
        <v>4.4534776479480414</v>
      </c>
      <c r="CE985" s="18">
        <v>734.24699999999996</v>
      </c>
      <c r="CF985" s="18">
        <v>0</v>
      </c>
      <c r="CG985" s="18">
        <v>0</v>
      </c>
      <c r="CH985" s="18">
        <v>8965.41</v>
      </c>
      <c r="CI985" s="23">
        <v>6896.78</v>
      </c>
      <c r="CJ985" s="23" t="b">
        <f t="shared" si="190"/>
        <v>1</v>
      </c>
      <c r="CK985" s="23" t="b">
        <f t="shared" si="191"/>
        <v>1</v>
      </c>
      <c r="CL985" s="23">
        <f t="shared" si="192"/>
        <v>0</v>
      </c>
      <c r="CM985" s="23">
        <f t="shared" si="193"/>
        <v>0</v>
      </c>
      <c r="CN985" s="23">
        <f t="shared" si="194"/>
        <v>7931.0949999999993</v>
      </c>
      <c r="CO985" s="18">
        <v>684.303</v>
      </c>
      <c r="CP985" s="18">
        <v>6.43933</v>
      </c>
      <c r="CQ985" s="18">
        <v>0.63253599999999999</v>
      </c>
      <c r="CR985" s="18">
        <v>5.19956</v>
      </c>
      <c r="CS985" s="18">
        <v>0.73531299999999999</v>
      </c>
      <c r="CT985" s="18">
        <v>36.449300000000001</v>
      </c>
      <c r="CU985" s="18">
        <v>5.7887399999999998</v>
      </c>
      <c r="CV985" s="18">
        <v>1419.4014892578125</v>
      </c>
      <c r="CW985" s="18">
        <v>6.7881512641906738</v>
      </c>
      <c r="CX985" s="18">
        <v>36.009372711181641</v>
      </c>
      <c r="CY985" s="18">
        <v>90.372779846191406</v>
      </c>
      <c r="CZ985" s="18">
        <v>15.559318542480469</v>
      </c>
      <c r="DA985" s="18">
        <v>472.15151977539062</v>
      </c>
      <c r="DB985" s="18">
        <v>1448.461669921875</v>
      </c>
      <c r="DC985" s="18">
        <v>1.0077545642852783</v>
      </c>
      <c r="DD985" s="18">
        <v>223.14541625976563</v>
      </c>
      <c r="DE985" s="18">
        <v>22.509521484375</v>
      </c>
      <c r="DF985" s="19">
        <v>67.778237187855964</v>
      </c>
      <c r="DG985" s="19"/>
      <c r="DH985" s="19">
        <v>21.744769999999999</v>
      </c>
      <c r="DI985" s="19">
        <v>0</v>
      </c>
      <c r="DJ985" s="19">
        <v>0</v>
      </c>
      <c r="DK985" s="19">
        <v>0</v>
      </c>
      <c r="DL985" s="19">
        <v>0</v>
      </c>
      <c r="DM985" s="19">
        <v>0</v>
      </c>
      <c r="DN985" s="19">
        <v>0</v>
      </c>
      <c r="DO985" s="19">
        <v>0</v>
      </c>
      <c r="DP985" s="19">
        <v>0</v>
      </c>
      <c r="DQ985" s="19">
        <v>0</v>
      </c>
      <c r="DR985" s="19">
        <v>12.197849999999999</v>
      </c>
      <c r="DS985" s="19">
        <v>19.305199999999999</v>
      </c>
      <c r="DT985" s="19">
        <v>31.503049999999998</v>
      </c>
      <c r="DU985" s="19">
        <v>1392.2892599074748</v>
      </c>
      <c r="DV985" s="19">
        <v>3.3768684009050629</v>
      </c>
      <c r="DW985" s="19">
        <v>4.8922869304725802</v>
      </c>
      <c r="DX985" s="19">
        <v>0.99578574975202749</v>
      </c>
      <c r="DY985" s="19">
        <v>0.99686620280094707</v>
      </c>
      <c r="DZ985" s="19">
        <v>0.99650096445519787</v>
      </c>
      <c r="EA985" s="19">
        <v>0.99758219353039301</v>
      </c>
      <c r="EB985" s="19">
        <v>35167.303286128066</v>
      </c>
      <c r="EC985" s="19">
        <v>4.4776401225593085</v>
      </c>
      <c r="ED985" s="19">
        <v>30986.790996386393</v>
      </c>
      <c r="EE985" s="19">
        <v>1.0204735452822848</v>
      </c>
      <c r="EF985" s="19">
        <v>0.88112502526201097</v>
      </c>
      <c r="EG985" s="19">
        <v>0.37924743423461915</v>
      </c>
      <c r="EH985" s="19">
        <v>538.30437294982278</v>
      </c>
      <c r="EI985" s="19">
        <v>11515.889887467076</v>
      </c>
      <c r="EJ985" s="19">
        <v>2.6907856274407251</v>
      </c>
      <c r="EK985" s="19">
        <v>2.6907856274407247</v>
      </c>
      <c r="EL985" s="19">
        <v>100.00084448194852</v>
      </c>
      <c r="EM985" s="19">
        <v>15.570268931290855</v>
      </c>
      <c r="EN985" s="19">
        <v>4.4776401225593085</v>
      </c>
      <c r="EO985" s="19">
        <v>790.51943868135618</v>
      </c>
      <c r="EP985" s="19">
        <v>1032.5340799733706</v>
      </c>
      <c r="EQ985" s="19">
        <v>420.82370246865162</v>
      </c>
      <c r="ER985" s="19">
        <v>549.24131672655426</v>
      </c>
      <c r="ES985" s="19">
        <v>19.296404143592202</v>
      </c>
      <c r="ET985" s="19">
        <v>1192.2732452631999</v>
      </c>
      <c r="EU985" s="19">
        <v>1.214873918941392</v>
      </c>
      <c r="EV985" s="19">
        <v>1.2621109789790041E-2</v>
      </c>
      <c r="EW985" s="19">
        <v>500</v>
      </c>
      <c r="EX985" s="19">
        <v>10696.448390677026</v>
      </c>
      <c r="EY985" s="19">
        <v>45863.751676805092</v>
      </c>
      <c r="EZ985" s="19">
        <v>4.1850075911441874E-2</v>
      </c>
      <c r="FA985" s="19">
        <v>20</v>
      </c>
      <c r="FB985" s="19">
        <v>2.1816615649929121</v>
      </c>
      <c r="FC985" s="19">
        <v>5.8395542304821859</v>
      </c>
      <c r="FD985" s="19">
        <v>7.4999999999999997E-2</v>
      </c>
      <c r="FE985" s="19">
        <v>33.013964843750003</v>
      </c>
      <c r="FF985" s="19">
        <v>1.7458181720369826E-2</v>
      </c>
    </row>
    <row r="986" spans="1:162">
      <c r="A986" s="4">
        <v>40477.73333333333</v>
      </c>
      <c r="B986" s="18">
        <v>24</v>
      </c>
      <c r="C986" s="18" t="s">
        <v>78</v>
      </c>
      <c r="D986" s="18" t="s">
        <v>79</v>
      </c>
      <c r="E986" s="4">
        <v>40477.712500000001</v>
      </c>
      <c r="F986" s="4">
        <v>40477.73333333333</v>
      </c>
      <c r="G986" s="18" t="s">
        <v>28</v>
      </c>
      <c r="H986" s="18">
        <v>2</v>
      </c>
      <c r="I986" s="18">
        <v>1</v>
      </c>
      <c r="J986" s="18">
        <v>0</v>
      </c>
      <c r="K986" s="18">
        <v>5</v>
      </c>
      <c r="L986" s="18"/>
      <c r="M986" s="18">
        <v>548686</v>
      </c>
      <c r="N986" s="18">
        <v>548687</v>
      </c>
      <c r="O986" s="18">
        <v>0</v>
      </c>
      <c r="P986" s="18">
        <v>1.6046541494294898E-2</v>
      </c>
      <c r="Q986" s="18">
        <v>1.4286044320117266E-2</v>
      </c>
      <c r="R986" s="18">
        <v>1.7313504576994738</v>
      </c>
      <c r="S986" s="18">
        <v>0</v>
      </c>
      <c r="T986" s="18">
        <v>0.99705569929385729</v>
      </c>
      <c r="U986" s="18">
        <v>0.95526546020254155</v>
      </c>
      <c r="V986" s="18">
        <v>0</v>
      </c>
      <c r="W986" s="18">
        <v>0</v>
      </c>
      <c r="X986" s="18">
        <v>1.8388611628858746</v>
      </c>
      <c r="Y986" s="18">
        <v>2.8622332406641887E-2</v>
      </c>
      <c r="Z986" s="18">
        <v>32.320628287496525</v>
      </c>
      <c r="AA986" s="18">
        <v>4.9341871735140777E-2</v>
      </c>
      <c r="AB986" s="18">
        <v>2.5680005782157227E-3</v>
      </c>
      <c r="AC986" s="18">
        <v>56.157914396859169</v>
      </c>
      <c r="AD986" s="18">
        <v>0</v>
      </c>
      <c r="AE986" s="18">
        <v>5.5931229789758397E-2</v>
      </c>
      <c r="AF986" s="18">
        <v>5.5775137603505609</v>
      </c>
      <c r="AG986" s="18">
        <v>0</v>
      </c>
      <c r="AH986" s="18">
        <v>0</v>
      </c>
      <c r="AI986" s="18">
        <v>0.24213269930226078</v>
      </c>
      <c r="AJ986" s="18">
        <v>1.307877450695393E-2</v>
      </c>
      <c r="AK986" s="18">
        <v>0</v>
      </c>
      <c r="AL986" s="18">
        <v>100</v>
      </c>
      <c r="AM986" s="18">
        <v>900</v>
      </c>
      <c r="AN986" s="18">
        <v>2.6115400000000002</v>
      </c>
      <c r="AO986" s="18">
        <v>1.13635</v>
      </c>
      <c r="AP986" s="18">
        <v>4214.1899999999996</v>
      </c>
      <c r="AQ986" s="18">
        <v>64.913499999999999</v>
      </c>
      <c r="AR986" s="18"/>
      <c r="AS986" s="18">
        <v>0</v>
      </c>
      <c r="AT986" s="18">
        <v>0</v>
      </c>
      <c r="AU986" s="18">
        <v>5.4533100000000001</v>
      </c>
      <c r="AV986" s="18">
        <v>1.81535</v>
      </c>
      <c r="AW986" s="18">
        <v>19.8673</v>
      </c>
      <c r="AX986" s="18">
        <v>0.38195400000000002</v>
      </c>
      <c r="AY986" s="18">
        <v>4.3474899999999996</v>
      </c>
      <c r="AZ986" s="18">
        <v>1.2647299999999999</v>
      </c>
      <c r="BA986" s="18">
        <v>45221.3</v>
      </c>
      <c r="BB986" s="18">
        <v>1036.07</v>
      </c>
      <c r="BC986" s="18">
        <v>0</v>
      </c>
      <c r="BD986" s="18">
        <v>0</v>
      </c>
      <c r="BE986" s="18">
        <v>0</v>
      </c>
      <c r="BF986" s="18">
        <v>0</v>
      </c>
      <c r="BG986" s="18">
        <v>75.013599999999997</v>
      </c>
      <c r="BH986" s="18">
        <v>9.4048499999999997</v>
      </c>
      <c r="BI986" s="18">
        <v>16.5976</v>
      </c>
      <c r="BJ986" s="18">
        <v>5.8603800000000001</v>
      </c>
      <c r="BK986" s="18">
        <v>0</v>
      </c>
      <c r="BL986" s="18">
        <v>0</v>
      </c>
      <c r="BM986" s="23">
        <f t="shared" si="183"/>
        <v>77.511285174770407</v>
      </c>
      <c r="BN986" s="23">
        <f t="shared" si="184"/>
        <v>883.31502703040655</v>
      </c>
      <c r="BO986" s="23">
        <f t="shared" si="185"/>
        <v>0.81903054132772757</v>
      </c>
      <c r="BP986" s="23">
        <f t="shared" si="186"/>
        <v>883.31502703040655</v>
      </c>
      <c r="BQ986" s="23"/>
      <c r="BR986" s="18">
        <v>25.2882</v>
      </c>
      <c r="BS986" s="18">
        <v>2.5488</v>
      </c>
      <c r="BT986" s="18">
        <v>2424.5100000000002</v>
      </c>
      <c r="BU986" s="18">
        <v>201.72399999999999</v>
      </c>
      <c r="BV986" s="18">
        <v>3.5857299999999999</v>
      </c>
      <c r="BW986" s="18">
        <v>0.42238999999999999</v>
      </c>
      <c r="BX986" s="18">
        <v>356.221</v>
      </c>
      <c r="BY986" s="18">
        <v>8.1286299999999994</v>
      </c>
      <c r="BZ986" s="18">
        <v>4287.1099999999997</v>
      </c>
      <c r="CA986" s="23">
        <f t="shared" si="187"/>
        <v>2460.6133731522928</v>
      </c>
      <c r="CB986" s="24">
        <f t="shared" si="188"/>
        <v>91.089092781854561</v>
      </c>
      <c r="CC986" s="25">
        <f t="shared" si="189"/>
        <v>75.537144140285434</v>
      </c>
      <c r="CD986" s="25">
        <f t="shared" si="195"/>
        <v>4.5118380691270863</v>
      </c>
      <c r="CE986" s="18">
        <v>888.399</v>
      </c>
      <c r="CF986" s="18">
        <v>0</v>
      </c>
      <c r="CG986" s="18">
        <v>0</v>
      </c>
      <c r="CH986" s="18">
        <v>5818</v>
      </c>
      <c r="CI986" s="23">
        <v>4214.1899999999996</v>
      </c>
      <c r="CJ986" s="23" t="b">
        <f t="shared" si="190"/>
        <v>1</v>
      </c>
      <c r="CK986" s="23" t="b">
        <f t="shared" si="191"/>
        <v>1</v>
      </c>
      <c r="CL986" s="23">
        <f t="shared" si="192"/>
        <v>0</v>
      </c>
      <c r="CM986" s="23">
        <f t="shared" si="193"/>
        <v>0</v>
      </c>
      <c r="CN986" s="23">
        <f t="shared" si="194"/>
        <v>5016.0949999999993</v>
      </c>
      <c r="CO986" s="18">
        <v>950.22</v>
      </c>
      <c r="CP986" s="18">
        <v>109.67</v>
      </c>
      <c r="CQ986" s="18">
        <v>1.2138599999999999</v>
      </c>
      <c r="CR986" s="18">
        <v>0</v>
      </c>
      <c r="CS986" s="18">
        <v>0</v>
      </c>
      <c r="CT986" s="18">
        <v>0</v>
      </c>
      <c r="CU986" s="18">
        <v>0</v>
      </c>
      <c r="CV986" s="18">
        <v>1318.7978515625</v>
      </c>
      <c r="CW986" s="18">
        <v>7.0621509552001953</v>
      </c>
      <c r="CX986" s="18">
        <v>37.95330810546875</v>
      </c>
      <c r="CY986" s="18">
        <v>83.812698364257813</v>
      </c>
      <c r="CZ986" s="18">
        <v>13.887011528015137</v>
      </c>
      <c r="DA986" s="18">
        <v>227.64639282226562</v>
      </c>
      <c r="DB986" s="18">
        <v>4928.50732421875</v>
      </c>
      <c r="DC986" s="18">
        <v>3.7223293781280518</v>
      </c>
      <c r="DD986" s="18">
        <v>201.25479125976562</v>
      </c>
      <c r="DE986" s="18">
        <v>16.490917205810547</v>
      </c>
      <c r="DF986" s="19">
        <v>61.147189210871751</v>
      </c>
      <c r="DG986" s="19"/>
      <c r="DH986" s="19">
        <v>505.40003999999999</v>
      </c>
      <c r="DI986" s="19">
        <v>7.834620000000001</v>
      </c>
      <c r="DJ986" s="19">
        <v>0</v>
      </c>
      <c r="DK986" s="19">
        <v>21.81324</v>
      </c>
      <c r="DL986" s="19">
        <v>39.7346</v>
      </c>
      <c r="DM986" s="19">
        <v>13.042469999999998</v>
      </c>
      <c r="DN986" s="19">
        <v>0</v>
      </c>
      <c r="DO986" s="19">
        <v>300.05439999999999</v>
      </c>
      <c r="DP986" s="19">
        <v>49.7928</v>
      </c>
      <c r="DQ986" s="19">
        <v>0</v>
      </c>
      <c r="DR986" s="19">
        <v>126.441</v>
      </c>
      <c r="DS986" s="19">
        <v>356.221</v>
      </c>
      <c r="DT986" s="19">
        <v>914.93412999999998</v>
      </c>
      <c r="DU986" s="19">
        <v>53.050059268715238</v>
      </c>
      <c r="DV986" s="19">
        <v>4.6083709309747425</v>
      </c>
      <c r="DW986" s="19">
        <v>8.3426108324974919</v>
      </c>
      <c r="DX986" s="19">
        <v>0.85026108327561545</v>
      </c>
      <c r="DY986" s="19">
        <v>0.90438934502880053</v>
      </c>
      <c r="DZ986" s="19">
        <v>0.86628860699559429</v>
      </c>
      <c r="EA986" s="19">
        <v>0.92143719299533688</v>
      </c>
      <c r="EB986" s="19">
        <v>36609.501673684332</v>
      </c>
      <c r="EC986" s="19">
        <v>4.6612665243983011</v>
      </c>
      <c r="ED986" s="19">
        <v>105435.04847315917</v>
      </c>
      <c r="EE986" s="19">
        <v>3.7371211352668632</v>
      </c>
      <c r="EF986" s="19">
        <v>2.8799913588812402</v>
      </c>
      <c r="EG986" s="19">
        <v>0.36804297723770141</v>
      </c>
      <c r="EH986" s="19">
        <v>485.37428766374671</v>
      </c>
      <c r="EI986" s="19">
        <v>10383.562036313784</v>
      </c>
      <c r="EJ986" s="19">
        <v>10.15403462746481</v>
      </c>
      <c r="EK986" s="19">
        <v>10.15403462746481</v>
      </c>
      <c r="EL986" s="19">
        <v>100.00059671892137</v>
      </c>
      <c r="EM986" s="19">
        <v>14.463210795397696</v>
      </c>
      <c r="EN986" s="19">
        <v>4.6612665243983011</v>
      </c>
      <c r="EO986" s="19">
        <v>737.87566226909814</v>
      </c>
      <c r="EP986" s="19">
        <v>1041.3645509130677</v>
      </c>
      <c r="EQ986" s="19">
        <v>185.00112277918922</v>
      </c>
      <c r="ER986" s="19">
        <v>260.82912393237939</v>
      </c>
      <c r="ES986" s="19">
        <v>19.343074682643724</v>
      </c>
      <c r="ET986" s="19">
        <v>1078.4885086195536</v>
      </c>
      <c r="EU986" s="19">
        <v>4.5698283151177499</v>
      </c>
      <c r="EV986" s="19">
        <v>3.9737905048720197E-3</v>
      </c>
      <c r="EW986" s="19">
        <v>500</v>
      </c>
      <c r="EX986" s="19">
        <v>10696.448390677026</v>
      </c>
      <c r="EY986" s="19">
        <v>47305.950064361357</v>
      </c>
      <c r="EZ986" s="19">
        <v>3.8447549390467024E-2</v>
      </c>
      <c r="FA986" s="19">
        <v>20</v>
      </c>
      <c r="FB986" s="19">
        <v>2.1816615649929121</v>
      </c>
      <c r="FC986" s="19">
        <v>6.0231806323211794</v>
      </c>
      <c r="FD986" s="19">
        <v>7.4999999999999997E-2</v>
      </c>
      <c r="FE986" s="19">
        <v>24.186678568522137</v>
      </c>
      <c r="FF986" s="19">
        <v>3.1791184488925518E-2</v>
      </c>
    </row>
    <row r="987" spans="1:162">
      <c r="A987" s="4">
        <v>40477.718055555553</v>
      </c>
      <c r="B987" s="18">
        <v>24</v>
      </c>
      <c r="C987" s="18" t="s">
        <v>78</v>
      </c>
      <c r="D987" s="18" t="s">
        <v>79</v>
      </c>
      <c r="E987" s="4">
        <v>40477.712500000001</v>
      </c>
      <c r="F987" s="4">
        <v>40477.73333333333</v>
      </c>
      <c r="G987" s="18" t="s">
        <v>28</v>
      </c>
      <c r="H987" s="18">
        <v>2</v>
      </c>
      <c r="I987" s="18">
        <v>1</v>
      </c>
      <c r="J987" s="18">
        <v>0</v>
      </c>
      <c r="K987" s="18">
        <v>5</v>
      </c>
      <c r="L987" s="18"/>
      <c r="M987" s="18">
        <v>548686</v>
      </c>
      <c r="N987" s="18">
        <v>548687</v>
      </c>
      <c r="O987" s="18">
        <v>0</v>
      </c>
      <c r="P987" s="18">
        <v>1.6046541494294898E-2</v>
      </c>
      <c r="Q987" s="18">
        <v>1.4286044320117266E-2</v>
      </c>
      <c r="R987" s="18">
        <v>1.7313504576994738</v>
      </c>
      <c r="S987" s="18">
        <v>0</v>
      </c>
      <c r="T987" s="18">
        <v>0.99705569929385729</v>
      </c>
      <c r="U987" s="18">
        <v>0.95526546020254155</v>
      </c>
      <c r="V987" s="18">
        <v>0</v>
      </c>
      <c r="W987" s="18">
        <v>0</v>
      </c>
      <c r="X987" s="18">
        <v>1.8388611628858746</v>
      </c>
      <c r="Y987" s="18">
        <v>2.8622332406641887E-2</v>
      </c>
      <c r="Z987" s="18">
        <v>32.320628287496525</v>
      </c>
      <c r="AA987" s="18">
        <v>4.9341871735140777E-2</v>
      </c>
      <c r="AB987" s="18">
        <v>2.5680005782157227E-3</v>
      </c>
      <c r="AC987" s="18">
        <v>56.157914396859169</v>
      </c>
      <c r="AD987" s="18">
        <v>0</v>
      </c>
      <c r="AE987" s="18">
        <v>5.5931229789758397E-2</v>
      </c>
      <c r="AF987" s="18">
        <v>5.5775137603505609</v>
      </c>
      <c r="AG987" s="18">
        <v>0</v>
      </c>
      <c r="AH987" s="18">
        <v>0</v>
      </c>
      <c r="AI987" s="18">
        <v>0.24213269930226078</v>
      </c>
      <c r="AJ987" s="18">
        <v>1.307877450695393E-2</v>
      </c>
      <c r="AK987" s="18">
        <v>0</v>
      </c>
      <c r="AL987" s="18">
        <v>100</v>
      </c>
      <c r="AM987" s="18">
        <v>900</v>
      </c>
      <c r="AN987" s="18">
        <v>2.0667900000000001</v>
      </c>
      <c r="AO987" s="18">
        <v>0.97474799999999995</v>
      </c>
      <c r="AP987" s="18">
        <v>3860.42</v>
      </c>
      <c r="AQ987" s="18">
        <v>65.430000000000007</v>
      </c>
      <c r="AR987" s="18"/>
      <c r="AS987" s="18">
        <v>0</v>
      </c>
      <c r="AT987" s="18">
        <v>0</v>
      </c>
      <c r="AU987" s="18">
        <v>6.3747800000000003</v>
      </c>
      <c r="AV987" s="18">
        <v>1.77806</v>
      </c>
      <c r="AW987" s="18">
        <v>20.0351</v>
      </c>
      <c r="AX987" s="18">
        <v>0.35835800000000001</v>
      </c>
      <c r="AY987" s="18">
        <v>2.7265000000000001</v>
      </c>
      <c r="AZ987" s="18">
        <v>1.1866000000000001</v>
      </c>
      <c r="BA987" s="18">
        <v>52511.7</v>
      </c>
      <c r="BB987" s="18">
        <v>1369.69</v>
      </c>
      <c r="BC987" s="18">
        <v>0.39419900000000002</v>
      </c>
      <c r="BD987" s="18">
        <v>0.18997800000000001</v>
      </c>
      <c r="BE987" s="18">
        <v>1.74136</v>
      </c>
      <c r="BF987" s="18">
        <v>0.44402999999999998</v>
      </c>
      <c r="BG987" s="18">
        <v>77.930800000000005</v>
      </c>
      <c r="BH987" s="18">
        <v>8.8843300000000003</v>
      </c>
      <c r="BI987" s="18">
        <v>17.093499999999999</v>
      </c>
      <c r="BJ987" s="18">
        <v>5.7670899999999996</v>
      </c>
      <c r="BK987" s="18">
        <v>0</v>
      </c>
      <c r="BL987" s="18">
        <v>0</v>
      </c>
      <c r="BM987" s="23">
        <f t="shared" si="183"/>
        <v>77.511285174770407</v>
      </c>
      <c r="BN987" s="23">
        <f t="shared" si="184"/>
        <v>897.28821064493707</v>
      </c>
      <c r="BO987" s="23">
        <f t="shared" si="185"/>
        <v>0.80715588937142035</v>
      </c>
      <c r="BP987" s="23">
        <f t="shared" si="186"/>
        <v>897.28821064493718</v>
      </c>
      <c r="BQ987" s="23"/>
      <c r="BR987" s="18">
        <v>24.0808</v>
      </c>
      <c r="BS987" s="18">
        <v>2.46848</v>
      </c>
      <c r="BT987" s="18">
        <v>4183.82</v>
      </c>
      <c r="BU987" s="18">
        <v>221.804</v>
      </c>
      <c r="BV987" s="18">
        <v>8.3441799999999997</v>
      </c>
      <c r="BW987" s="18">
        <v>0.479771</v>
      </c>
      <c r="BX987" s="18">
        <v>351.59699999999998</v>
      </c>
      <c r="BY987" s="18">
        <v>8.7638599999999993</v>
      </c>
      <c r="BZ987" s="18">
        <v>3709.76</v>
      </c>
      <c r="CA987" s="23">
        <f t="shared" si="187"/>
        <v>2513.3961817926661</v>
      </c>
      <c r="CB987" s="24">
        <f t="shared" si="188"/>
        <v>91.594122163719192</v>
      </c>
      <c r="CC987" s="25">
        <f t="shared" si="189"/>
        <v>76.042173522150065</v>
      </c>
      <c r="CD987" s="25">
        <f t="shared" si="195"/>
        <v>4.517367101102848</v>
      </c>
      <c r="CE987" s="18">
        <v>472.69900000000001</v>
      </c>
      <c r="CF987" s="18">
        <v>0</v>
      </c>
      <c r="CG987" s="18">
        <v>0</v>
      </c>
      <c r="CH987" s="18">
        <v>4374.95</v>
      </c>
      <c r="CI987" s="23">
        <v>3860.42</v>
      </c>
      <c r="CJ987" s="23" t="b">
        <f t="shared" si="190"/>
        <v>1</v>
      </c>
      <c r="CK987" s="23" t="b">
        <f t="shared" si="191"/>
        <v>1</v>
      </c>
      <c r="CL987" s="23">
        <f t="shared" si="192"/>
        <v>0</v>
      </c>
      <c r="CM987" s="23">
        <f t="shared" si="193"/>
        <v>0</v>
      </c>
      <c r="CN987" s="23">
        <f t="shared" si="194"/>
        <v>4117.6849999999995</v>
      </c>
      <c r="CO987" s="18">
        <v>928.49599999999998</v>
      </c>
      <c r="CP987" s="18">
        <v>97.161000000000001</v>
      </c>
      <c r="CQ987" s="18">
        <v>1.2376100000000001</v>
      </c>
      <c r="CR987" s="18">
        <v>0</v>
      </c>
      <c r="CS987" s="18">
        <v>0</v>
      </c>
      <c r="CT987" s="18">
        <v>0</v>
      </c>
      <c r="CU987" s="18">
        <v>0</v>
      </c>
      <c r="CV987" s="18">
        <v>1359.36865234375</v>
      </c>
      <c r="CW987" s="18">
        <v>7.3358206748962402</v>
      </c>
      <c r="CX987" s="18">
        <v>39.108592987060547</v>
      </c>
      <c r="CY987" s="18">
        <v>85.623878479003906</v>
      </c>
      <c r="CZ987" s="18">
        <v>14.091313362121582</v>
      </c>
      <c r="DA987" s="18">
        <v>226.47517395019531</v>
      </c>
      <c r="DB987" s="18">
        <v>5032.1640625</v>
      </c>
      <c r="DC987" s="18">
        <v>3.6727316379547119</v>
      </c>
      <c r="DD987" s="18">
        <v>207.33515930175781</v>
      </c>
      <c r="DE987" s="18">
        <v>15.217226982116699</v>
      </c>
      <c r="DF987" s="19">
        <v>61.147189210871751</v>
      </c>
      <c r="DG987" s="19"/>
      <c r="DH987" s="19">
        <v>503.64662999999996</v>
      </c>
      <c r="DI987" s="19">
        <v>6.2003700000000004</v>
      </c>
      <c r="DJ987" s="19">
        <v>0</v>
      </c>
      <c r="DK987" s="19">
        <v>25.499120000000001</v>
      </c>
      <c r="DL987" s="19">
        <v>40.0702</v>
      </c>
      <c r="DM987" s="19">
        <v>8.1795000000000009</v>
      </c>
      <c r="DN987" s="19">
        <v>6.9654400000000001</v>
      </c>
      <c r="DO987" s="19">
        <v>311.72320000000002</v>
      </c>
      <c r="DP987" s="19">
        <v>51.280499999999996</v>
      </c>
      <c r="DQ987" s="19">
        <v>0</v>
      </c>
      <c r="DR987" s="19">
        <v>120.404</v>
      </c>
      <c r="DS987" s="19">
        <v>351.59699999999998</v>
      </c>
      <c r="DT987" s="19">
        <v>921.91932999999995</v>
      </c>
      <c r="DU987" s="19">
        <v>45.027840388633294</v>
      </c>
      <c r="DV987" s="19">
        <v>5.1836295427177568</v>
      </c>
      <c r="DW987" s="19">
        <v>9.4885739134014671</v>
      </c>
      <c r="DX987" s="19">
        <v>0.81107256213741019</v>
      </c>
      <c r="DY987" s="19">
        <v>0.87925303548195533</v>
      </c>
      <c r="DZ987" s="19">
        <v>0.82908525284469436</v>
      </c>
      <c r="EA987" s="19">
        <v>0.89877991103035293</v>
      </c>
      <c r="EB987" s="19">
        <v>37188.628342278018</v>
      </c>
      <c r="EC987" s="19">
        <v>4.7350032219847229</v>
      </c>
      <c r="ED987" s="19">
        <v>107652.56637590178</v>
      </c>
      <c r="EE987" s="19">
        <v>3.7018391249671785</v>
      </c>
      <c r="EF987" s="19">
        <v>2.8947710946767184</v>
      </c>
      <c r="EG987" s="19">
        <v>0.36941179952621461</v>
      </c>
      <c r="EH987" s="19">
        <v>502.16682008182988</v>
      </c>
      <c r="EI987" s="19">
        <v>10742.802949031377</v>
      </c>
      <c r="EJ987" s="19">
        <v>10.020901145320575</v>
      </c>
      <c r="EK987" s="19">
        <v>10.020901145320575</v>
      </c>
      <c r="EL987" s="19">
        <v>100.00059671892137</v>
      </c>
      <c r="EM987" s="19">
        <v>14.463210795397696</v>
      </c>
      <c r="EN987" s="19">
        <v>4.7350032219847229</v>
      </c>
      <c r="EO987" s="19">
        <v>737.87566226909814</v>
      </c>
      <c r="EP987" s="19">
        <v>1041.3645509130677</v>
      </c>
      <c r="EQ987" s="19">
        <v>186.30415593567295</v>
      </c>
      <c r="ER987" s="19">
        <v>262.67412412364951</v>
      </c>
      <c r="ES987" s="19">
        <v>19.343074682643724</v>
      </c>
      <c r="ET987" s="19">
        <v>1111.6665596576493</v>
      </c>
      <c r="EU987" s="19">
        <v>4.5266847498315625</v>
      </c>
      <c r="EV987" s="19">
        <v>7.9252964501038484E-3</v>
      </c>
      <c r="EW987" s="19">
        <v>500</v>
      </c>
      <c r="EX987" s="19">
        <v>10696.448390677026</v>
      </c>
      <c r="EY987" s="19">
        <v>47885.076732955044</v>
      </c>
      <c r="EZ987" s="19">
        <v>3.8829814614541734E-2</v>
      </c>
      <c r="FA987" s="19">
        <v>20</v>
      </c>
      <c r="FB987" s="19">
        <v>2.1816615649929121</v>
      </c>
      <c r="FC987" s="19">
        <v>6.0969173299076012</v>
      </c>
      <c r="FD987" s="19">
        <v>7.4999999999999997E-2</v>
      </c>
      <c r="FE987" s="19">
        <v>22.318599573771159</v>
      </c>
      <c r="FF987" s="19">
        <v>3.8635877952579473E-2</v>
      </c>
    </row>
    <row r="988" spans="1:162">
      <c r="A988" s="4">
        <v>40477.543749999997</v>
      </c>
      <c r="B988" s="18">
        <v>22</v>
      </c>
      <c r="C988" s="18" t="s">
        <v>78</v>
      </c>
      <c r="D988" s="18" t="s">
        <v>239</v>
      </c>
      <c r="E988" s="4">
        <v>40477.527777777781</v>
      </c>
      <c r="F988" s="4">
        <v>40477.548611111109</v>
      </c>
      <c r="G988" s="18" t="s">
        <v>28</v>
      </c>
      <c r="H988" s="18">
        <v>2</v>
      </c>
      <c r="I988" s="18">
        <v>5.5</v>
      </c>
      <c r="J988" s="18">
        <v>0</v>
      </c>
      <c r="K988" s="18">
        <v>4</v>
      </c>
      <c r="L988" s="18"/>
      <c r="M988" s="18">
        <v>548682</v>
      </c>
      <c r="N988" s="18">
        <v>548683</v>
      </c>
      <c r="O988" s="18">
        <v>0</v>
      </c>
      <c r="P988" s="18">
        <v>1.4270117266204571E-2</v>
      </c>
      <c r="Q988" s="18">
        <v>6.3087711841895554E-3</v>
      </c>
      <c r="R988" s="18">
        <v>1.5288421763820499</v>
      </c>
      <c r="S988" s="18">
        <v>0</v>
      </c>
      <c r="T988" s="18">
        <v>1.4738675580898362</v>
      </c>
      <c r="U988" s="18">
        <v>1.0294726673258374</v>
      </c>
      <c r="V988" s="18">
        <v>0</v>
      </c>
      <c r="W988" s="18">
        <v>0</v>
      </c>
      <c r="X988" s="18">
        <v>2.0909645600258102</v>
      </c>
      <c r="Y988" s="18">
        <v>2.7077654044660917E-2</v>
      </c>
      <c r="Z988" s="18">
        <v>25.773874873479549</v>
      </c>
      <c r="AA988" s="18">
        <v>5.4306526883745335E-2</v>
      </c>
      <c r="AB988" s="18">
        <v>0</v>
      </c>
      <c r="AC988" s="18">
        <v>62.236542062973797</v>
      </c>
      <c r="AD988" s="18">
        <v>0</v>
      </c>
      <c r="AE988" s="18">
        <v>6.2878020278373123E-2</v>
      </c>
      <c r="AF988" s="18">
        <v>5.4192597532871698</v>
      </c>
      <c r="AG988" s="18">
        <v>0</v>
      </c>
      <c r="AH988" s="18">
        <v>0</v>
      </c>
      <c r="AI988" s="18">
        <v>0.27067454568067839</v>
      </c>
      <c r="AJ988" s="18">
        <v>1.2505195046607862E-2</v>
      </c>
      <c r="AK988" s="18">
        <v>0</v>
      </c>
      <c r="AL988" s="18">
        <v>100</v>
      </c>
      <c r="AM988" s="18">
        <v>900</v>
      </c>
      <c r="AN988" s="18">
        <v>0</v>
      </c>
      <c r="AO988" s="18">
        <v>0</v>
      </c>
      <c r="AP988" s="18">
        <v>8321.69</v>
      </c>
      <c r="AQ988" s="18">
        <v>141.971</v>
      </c>
      <c r="AR988" s="18"/>
      <c r="AS988" s="18">
        <v>0</v>
      </c>
      <c r="AT988" s="18">
        <v>0</v>
      </c>
      <c r="AU988" s="18">
        <v>0</v>
      </c>
      <c r="AV988" s="18">
        <v>0</v>
      </c>
      <c r="AW988" s="18">
        <v>0</v>
      </c>
      <c r="AX988" s="18">
        <v>0</v>
      </c>
      <c r="AY988" s="18">
        <v>0</v>
      </c>
      <c r="AZ988" s="18">
        <v>0</v>
      </c>
      <c r="BA988" s="18">
        <v>119527</v>
      </c>
      <c r="BB988" s="18">
        <v>2824.11</v>
      </c>
      <c r="BC988" s="18">
        <v>0</v>
      </c>
      <c r="BD988" s="18">
        <v>0</v>
      </c>
      <c r="BE988" s="18">
        <v>0</v>
      </c>
      <c r="BF988" s="18">
        <v>0</v>
      </c>
      <c r="BG988" s="18">
        <v>8.5651100000000007</v>
      </c>
      <c r="BH988" s="18">
        <v>3.5265300000000002</v>
      </c>
      <c r="BI988" s="18">
        <v>12.886699999999999</v>
      </c>
      <c r="BJ988" s="18">
        <v>3.6480600000000001</v>
      </c>
      <c r="BK988" s="18">
        <v>0</v>
      </c>
      <c r="BL988" s="18">
        <v>0</v>
      </c>
      <c r="BM988" s="23">
        <f t="shared" si="183"/>
        <v>85.432465429445585</v>
      </c>
      <c r="BN988" s="23">
        <f t="shared" si="184"/>
        <v>959.77195991968938</v>
      </c>
      <c r="BO988" s="23">
        <f t="shared" si="185"/>
        <v>0.79150124914604791</v>
      </c>
      <c r="BP988" s="23">
        <f t="shared" si="186"/>
        <v>959.77195991968938</v>
      </c>
      <c r="BQ988" s="23"/>
      <c r="BR988" s="18">
        <v>6.12514</v>
      </c>
      <c r="BS988" s="18">
        <v>1.34127</v>
      </c>
      <c r="BT988" s="18">
        <v>12613.6</v>
      </c>
      <c r="BU988" s="18">
        <v>402.83300000000003</v>
      </c>
      <c r="BV988" s="18">
        <v>13.8881</v>
      </c>
      <c r="BW988" s="18">
        <v>1.0308299999999999</v>
      </c>
      <c r="BX988" s="18">
        <v>21.961200000000002</v>
      </c>
      <c r="BY988" s="18">
        <v>1.53925</v>
      </c>
      <c r="BZ988" s="18">
        <v>7712.39</v>
      </c>
      <c r="CA988" s="23">
        <f t="shared" si="187"/>
        <v>2623.925407427289</v>
      </c>
      <c r="CB988" s="24">
        <f t="shared" si="188"/>
        <v>91.970950888413768</v>
      </c>
      <c r="CC988" s="25">
        <f t="shared" si="189"/>
        <v>76.419002246844641</v>
      </c>
      <c r="CD988" s="25">
        <f t="shared" si="195"/>
        <v>4.5214727759762363</v>
      </c>
      <c r="CE988" s="18">
        <v>785.40700000000004</v>
      </c>
      <c r="CF988" s="18">
        <v>0</v>
      </c>
      <c r="CG988" s="18">
        <v>0</v>
      </c>
      <c r="CH988" s="18">
        <v>13087.2</v>
      </c>
      <c r="CI988" s="23">
        <v>8321.69</v>
      </c>
      <c r="CJ988" s="23" t="b">
        <f t="shared" si="190"/>
        <v>1</v>
      </c>
      <c r="CK988" s="23" t="b">
        <f t="shared" si="191"/>
        <v>1</v>
      </c>
      <c r="CL988" s="23">
        <f t="shared" si="192"/>
        <v>0</v>
      </c>
      <c r="CM988" s="23">
        <f t="shared" si="193"/>
        <v>0</v>
      </c>
      <c r="CN988" s="23">
        <f t="shared" si="194"/>
        <v>10704.445</v>
      </c>
      <c r="CO988" s="18">
        <v>756.38599999999997</v>
      </c>
      <c r="CP988" s="18">
        <v>8.3053600000000003</v>
      </c>
      <c r="CQ988" s="18">
        <v>0.61212100000000003</v>
      </c>
      <c r="CR988" s="18">
        <v>5.6371399999999996</v>
      </c>
      <c r="CS988" s="18">
        <v>0.70731900000000003</v>
      </c>
      <c r="CT988" s="18">
        <v>0</v>
      </c>
      <c r="CU988" s="18">
        <v>0</v>
      </c>
      <c r="CV988" s="18">
        <v>1443.5968017578125</v>
      </c>
      <c r="CW988" s="18">
        <v>7.1329994201660156</v>
      </c>
      <c r="CX988" s="18">
        <v>38.226966857910156</v>
      </c>
      <c r="CY988" s="18">
        <v>90.252273559570313</v>
      </c>
      <c r="CZ988" s="18">
        <v>15.419917106628418</v>
      </c>
      <c r="DA988" s="18">
        <v>500.57113647460938</v>
      </c>
      <c r="DB988" s="18">
        <v>1430.2684326171875</v>
      </c>
      <c r="DC988" s="18">
        <v>0.99775826930999756</v>
      </c>
      <c r="DD988" s="18">
        <v>223.67938232421875</v>
      </c>
      <c r="DE988" s="18">
        <v>24.571342468261719</v>
      </c>
      <c r="DF988" s="19">
        <v>67.778237187855964</v>
      </c>
      <c r="DG988" s="19"/>
      <c r="DH988" s="19">
        <v>49.538150000000002</v>
      </c>
      <c r="DI988" s="19">
        <v>0</v>
      </c>
      <c r="DJ988" s="19">
        <v>0</v>
      </c>
      <c r="DK988" s="19">
        <v>0</v>
      </c>
      <c r="DL988" s="19">
        <v>0</v>
      </c>
      <c r="DM988" s="19">
        <v>0</v>
      </c>
      <c r="DN988" s="19">
        <v>0</v>
      </c>
      <c r="DO988" s="19">
        <v>34.260440000000003</v>
      </c>
      <c r="DP988" s="19">
        <v>38.6601</v>
      </c>
      <c r="DQ988" s="19">
        <v>0</v>
      </c>
      <c r="DR988" s="19">
        <v>30.625700000000002</v>
      </c>
      <c r="DS988" s="19">
        <v>21.961200000000002</v>
      </c>
      <c r="DT988" s="19">
        <v>125.50744000000002</v>
      </c>
      <c r="DU988" s="19">
        <v>1575.7534893129257</v>
      </c>
      <c r="DV988" s="19">
        <v>5.9645999691765317</v>
      </c>
      <c r="DW988" s="19">
        <v>15.11161948428485</v>
      </c>
      <c r="DX988" s="19">
        <v>0.98987877842460004</v>
      </c>
      <c r="DY988" s="19">
        <v>0.99559959539456855</v>
      </c>
      <c r="DZ988" s="19">
        <v>0.99050697235540086</v>
      </c>
      <c r="EA988" s="19">
        <v>0.99623141985324626</v>
      </c>
      <c r="EB988" s="19">
        <v>36090.114053753008</v>
      </c>
      <c r="EC988" s="19">
        <v>4.5951360387240578</v>
      </c>
      <c r="ED988" s="19">
        <v>30597.584948608535</v>
      </c>
      <c r="EE988" s="19">
        <v>0.99076724946716732</v>
      </c>
      <c r="EF988" s="19">
        <v>0.84781070248312762</v>
      </c>
      <c r="EG988" s="19">
        <v>0.37831344461441041</v>
      </c>
      <c r="EH988" s="19">
        <v>546.13207870734425</v>
      </c>
      <c r="EI988" s="19">
        <v>11683.347188772543</v>
      </c>
      <c r="EJ988" s="19">
        <v>2.6189057343097866</v>
      </c>
      <c r="EK988" s="19">
        <v>2.6189057343097866</v>
      </c>
      <c r="EL988" s="19">
        <v>100.00084448194852</v>
      </c>
      <c r="EM988" s="19">
        <v>15.570268931290855</v>
      </c>
      <c r="EN988" s="19">
        <v>4.5951360387240578</v>
      </c>
      <c r="EO988" s="19">
        <v>790.51943868135618</v>
      </c>
      <c r="EP988" s="19">
        <v>1032.5340799733706</v>
      </c>
      <c r="EQ988" s="19">
        <v>426.62226021775501</v>
      </c>
      <c r="ER988" s="19">
        <v>556.81639573202733</v>
      </c>
      <c r="ES988" s="19">
        <v>19.296404143592202</v>
      </c>
      <c r="ET988" s="19">
        <v>1212.5968985585166</v>
      </c>
      <c r="EU988" s="19">
        <v>1.1795085690202816</v>
      </c>
      <c r="EV988" s="19">
        <v>7.0067270378674947E-3</v>
      </c>
      <c r="EW988" s="19">
        <v>500</v>
      </c>
      <c r="EX988" s="19">
        <v>10696.448390677026</v>
      </c>
      <c r="EY988" s="19">
        <v>46786.562444430034</v>
      </c>
      <c r="EZ988" s="19">
        <v>4.1541773966965137E-2</v>
      </c>
      <c r="FA988" s="19">
        <v>20</v>
      </c>
      <c r="FB988" s="19">
        <v>2.1816615649929121</v>
      </c>
      <c r="FC988" s="19">
        <v>5.9570501466469352</v>
      </c>
      <c r="FD988" s="19">
        <v>7.4999999999999997E-2</v>
      </c>
      <c r="FE988" s="19">
        <v>36.037968953450523</v>
      </c>
      <c r="FF988" s="19">
        <v>1.5134416214209462E-2</v>
      </c>
    </row>
    <row r="989" spans="1:162">
      <c r="A989" s="4">
        <v>40477.51458333333</v>
      </c>
      <c r="B989" s="18">
        <v>21</v>
      </c>
      <c r="C989" s="18" t="s">
        <v>78</v>
      </c>
      <c r="D989" s="18" t="s">
        <v>56</v>
      </c>
      <c r="E989" s="4">
        <v>40477.501388888886</v>
      </c>
      <c r="F989" s="4">
        <v>40477.522222222222</v>
      </c>
      <c r="G989" s="18" t="s">
        <v>28</v>
      </c>
      <c r="H989" s="18">
        <v>2</v>
      </c>
      <c r="I989" s="18">
        <v>5</v>
      </c>
      <c r="J989" s="18">
        <v>0</v>
      </c>
      <c r="K989" s="18">
        <v>5</v>
      </c>
      <c r="L989" s="18"/>
      <c r="M989" s="18">
        <v>548679</v>
      </c>
      <c r="N989" s="18">
        <v>548680</v>
      </c>
      <c r="O989" s="18">
        <v>0</v>
      </c>
      <c r="P989" s="18">
        <v>1.5448294120837116E-2</v>
      </c>
      <c r="Q989" s="18">
        <v>1.3176476721854666E-2</v>
      </c>
      <c r="R989" s="18">
        <v>1.4570355948953781</v>
      </c>
      <c r="S989" s="18">
        <v>0</v>
      </c>
      <c r="T989" s="18">
        <v>1.2727310021227392</v>
      </c>
      <c r="U989" s="18">
        <v>1.0656256285765962</v>
      </c>
      <c r="V989" s="18">
        <v>0</v>
      </c>
      <c r="W989" s="18">
        <v>0</v>
      </c>
      <c r="X989" s="18">
        <v>2.1653307190148507</v>
      </c>
      <c r="Y989" s="18">
        <v>2.9886993512354323E-2</v>
      </c>
      <c r="Z989" s="18">
        <v>26.566415693917595</v>
      </c>
      <c r="AA989" s="18">
        <v>5.9320338829911626E-2</v>
      </c>
      <c r="AB989" s="18">
        <v>0</v>
      </c>
      <c r="AC989" s="18">
        <v>61.310428307553977</v>
      </c>
      <c r="AD989" s="18">
        <v>0</v>
      </c>
      <c r="AE989" s="18">
        <v>6.8155026337101327E-2</v>
      </c>
      <c r="AF989" s="18">
        <v>5.6624363970213754</v>
      </c>
      <c r="AG989" s="18">
        <v>0</v>
      </c>
      <c r="AH989" s="18">
        <v>0</v>
      </c>
      <c r="AI989" s="18">
        <v>0.30114532894752299</v>
      </c>
      <c r="AJ989" s="18">
        <v>1.3832841680399693E-2</v>
      </c>
      <c r="AK989" s="18">
        <v>0</v>
      </c>
      <c r="AL989" s="18">
        <v>100</v>
      </c>
      <c r="AM989" s="18">
        <v>900</v>
      </c>
      <c r="AN989" s="18">
        <v>0</v>
      </c>
      <c r="AO989" s="18">
        <v>0</v>
      </c>
      <c r="AP989" s="18">
        <v>8621.98</v>
      </c>
      <c r="AQ989" s="18">
        <v>133.364</v>
      </c>
      <c r="AR989" s="18"/>
      <c r="AS989" s="18">
        <v>0</v>
      </c>
      <c r="AT989" s="18">
        <v>0</v>
      </c>
      <c r="AU989" s="18">
        <v>0</v>
      </c>
      <c r="AV989" s="18">
        <v>0</v>
      </c>
      <c r="AW989" s="18">
        <v>0</v>
      </c>
      <c r="AX989" s="18">
        <v>0</v>
      </c>
      <c r="AY989" s="18">
        <v>9.0015199999999993</v>
      </c>
      <c r="AZ989" s="18">
        <v>2.2387000000000001</v>
      </c>
      <c r="BA989" s="18">
        <v>61002.8</v>
      </c>
      <c r="BB989" s="18">
        <v>1226.1500000000001</v>
      </c>
      <c r="BC989" s="18">
        <v>0</v>
      </c>
      <c r="BD989" s="18">
        <v>0</v>
      </c>
      <c r="BE989" s="18">
        <v>2.98455</v>
      </c>
      <c r="BF989" s="18">
        <v>1.1120300000000001</v>
      </c>
      <c r="BG989" s="18">
        <v>0</v>
      </c>
      <c r="BH989" s="18">
        <v>0</v>
      </c>
      <c r="BI989" s="18">
        <v>0</v>
      </c>
      <c r="BJ989" s="18">
        <v>0</v>
      </c>
      <c r="BK989" s="18">
        <v>0</v>
      </c>
      <c r="BL989" s="18">
        <v>0</v>
      </c>
      <c r="BM989" s="23">
        <f t="shared" si="183"/>
        <v>83.415340043649834</v>
      </c>
      <c r="BN989" s="23">
        <f t="shared" si="184"/>
        <v>950.83838343549974</v>
      </c>
      <c r="BO989" s="23">
        <f t="shared" si="185"/>
        <v>0.77586682209552138</v>
      </c>
      <c r="BP989" s="23">
        <f t="shared" si="186"/>
        <v>950.83838343549996</v>
      </c>
      <c r="BQ989" s="23"/>
      <c r="BR989" s="18">
        <v>0</v>
      </c>
      <c r="BS989" s="18">
        <v>0</v>
      </c>
      <c r="BT989" s="18">
        <v>6741.44</v>
      </c>
      <c r="BU989" s="18">
        <v>254.48599999999999</v>
      </c>
      <c r="BV989" s="18">
        <v>0</v>
      </c>
      <c r="BW989" s="18">
        <v>0</v>
      </c>
      <c r="BX989" s="18">
        <v>31.4603</v>
      </c>
      <c r="BY989" s="18">
        <v>1.69617</v>
      </c>
      <c r="BZ989" s="18">
        <v>7601.59</v>
      </c>
      <c r="CA989" s="23">
        <f t="shared" si="187"/>
        <v>2651.2463566310075</v>
      </c>
      <c r="CB989" s="24">
        <f t="shared" si="188"/>
        <v>93.224889761234905</v>
      </c>
      <c r="CC989" s="25">
        <f t="shared" si="189"/>
        <v>77.672941119665779</v>
      </c>
      <c r="CD989" s="25">
        <f t="shared" si="195"/>
        <v>4.5350147435620123</v>
      </c>
      <c r="CE989" s="18">
        <v>876.27300000000002</v>
      </c>
      <c r="CF989" s="18">
        <v>0</v>
      </c>
      <c r="CG989" s="18">
        <v>0</v>
      </c>
      <c r="CH989" s="18">
        <v>12139.3</v>
      </c>
      <c r="CI989" s="23">
        <v>8621.98</v>
      </c>
      <c r="CJ989" s="23" t="b">
        <f t="shared" si="190"/>
        <v>1</v>
      </c>
      <c r="CK989" s="23" t="b">
        <f t="shared" si="191"/>
        <v>1</v>
      </c>
      <c r="CL989" s="23">
        <f t="shared" si="192"/>
        <v>0</v>
      </c>
      <c r="CM989" s="23">
        <f t="shared" si="193"/>
        <v>0</v>
      </c>
      <c r="CN989" s="23">
        <f t="shared" si="194"/>
        <v>10380.64</v>
      </c>
      <c r="CO989" s="18">
        <v>754.35900000000004</v>
      </c>
      <c r="CP989" s="18">
        <v>11.3087</v>
      </c>
      <c r="CQ989" s="18">
        <v>0.53497700000000004</v>
      </c>
      <c r="CR989" s="18">
        <v>4.21366</v>
      </c>
      <c r="CS989" s="18">
        <v>0.62671299999999996</v>
      </c>
      <c r="CT989" s="18">
        <v>0</v>
      </c>
      <c r="CU989" s="18">
        <v>0</v>
      </c>
      <c r="CV989" s="18">
        <v>1474.13330078125</v>
      </c>
      <c r="CW989" s="18">
        <v>7.3783750534057617</v>
      </c>
      <c r="CX989" s="18">
        <v>39.599403381347656</v>
      </c>
      <c r="CY989" s="18">
        <v>87.895736694335938</v>
      </c>
      <c r="CZ989" s="18">
        <v>15.518767356872559</v>
      </c>
      <c r="DA989" s="18">
        <v>483.91250610351562</v>
      </c>
      <c r="DB989" s="18">
        <v>1564.0955810546875</v>
      </c>
      <c r="DC989" s="18">
        <v>1.0610404014587402</v>
      </c>
      <c r="DD989" s="18">
        <v>218.264404296875</v>
      </c>
      <c r="DE989" s="18">
        <v>16.618146896362305</v>
      </c>
      <c r="DF989" s="19">
        <v>66.706490923736922</v>
      </c>
      <c r="DG989" s="19"/>
      <c r="DH989" s="19">
        <v>43.446370000000002</v>
      </c>
      <c r="DI989" s="19">
        <v>0</v>
      </c>
      <c r="DJ989" s="19">
        <v>0</v>
      </c>
      <c r="DK989" s="19">
        <v>0</v>
      </c>
      <c r="DL989" s="19">
        <v>0</v>
      </c>
      <c r="DM989" s="19">
        <v>27.004559999999998</v>
      </c>
      <c r="DN989" s="19">
        <v>11.9382</v>
      </c>
      <c r="DO989" s="19">
        <v>0</v>
      </c>
      <c r="DP989" s="19">
        <v>0</v>
      </c>
      <c r="DQ989" s="19">
        <v>0</v>
      </c>
      <c r="DR989" s="19">
        <v>0</v>
      </c>
      <c r="DS989" s="19">
        <v>31.4603</v>
      </c>
      <c r="DT989" s="19">
        <v>70.403059999999996</v>
      </c>
      <c r="DU989" s="19">
        <v>1073.4478764137345</v>
      </c>
      <c r="DV989" s="19">
        <v>3.8418536171266373</v>
      </c>
      <c r="DW989" s="19">
        <v>6.2255661570295437</v>
      </c>
      <c r="DX989" s="19">
        <v>0.99331383017996533</v>
      </c>
      <c r="DY989" s="19">
        <v>0.99550969142867751</v>
      </c>
      <c r="DZ989" s="19">
        <v>0.99423917909723047</v>
      </c>
      <c r="EA989" s="19">
        <v>0.99643708596110192</v>
      </c>
      <c r="EB989" s="19">
        <v>36618.783849447114</v>
      </c>
      <c r="EC989" s="19">
        <v>4.6624483677225372</v>
      </c>
      <c r="ED989" s="19">
        <v>33460.535321674921</v>
      </c>
      <c r="EE989" s="19">
        <v>1.061027235614147</v>
      </c>
      <c r="EF989" s="19">
        <v>0.91375332013327148</v>
      </c>
      <c r="EG989" s="19">
        <v>0.37897574129104616</v>
      </c>
      <c r="EH989" s="19">
        <v>558.66076042539089</v>
      </c>
      <c r="EI989" s="19">
        <v>11951.371983573152</v>
      </c>
      <c r="EJ989" s="19">
        <v>2.7997233595996804</v>
      </c>
      <c r="EK989" s="19">
        <v>2.7997233595996804</v>
      </c>
      <c r="EL989" s="19">
        <v>100.00096864325251</v>
      </c>
      <c r="EM989" s="19">
        <v>15.366081667978476</v>
      </c>
      <c r="EN989" s="19">
        <v>4.6624483677225372</v>
      </c>
      <c r="EO989" s="19">
        <v>776.6302267200997</v>
      </c>
      <c r="EP989" s="19">
        <v>1026.0864537450748</v>
      </c>
      <c r="EQ989" s="19">
        <v>408.42843909221904</v>
      </c>
      <c r="ER989" s="19">
        <v>539.20722430584499</v>
      </c>
      <c r="ES989" s="19">
        <v>19.150398203582657</v>
      </c>
      <c r="ET989" s="19">
        <v>1225.5175197044791</v>
      </c>
      <c r="EU989" s="19">
        <v>1.2762735382451758</v>
      </c>
      <c r="EV989" s="19">
        <v>1.2408429099504295E-5</v>
      </c>
      <c r="EW989" s="19">
        <v>500</v>
      </c>
      <c r="EX989" s="19">
        <v>10696.448390677026</v>
      </c>
      <c r="EY989" s="19">
        <v>47315.23224012414</v>
      </c>
      <c r="EZ989" s="19">
        <v>4.172299716849219E-2</v>
      </c>
      <c r="FA989" s="19">
        <v>20</v>
      </c>
      <c r="FB989" s="19">
        <v>2.1816615649929121</v>
      </c>
      <c r="FC989" s="19">
        <v>6.0243624756454146</v>
      </c>
      <c r="FD989" s="19">
        <v>7.4999999999999997E-2</v>
      </c>
      <c r="FE989" s="19">
        <v>24.373282114664715</v>
      </c>
      <c r="FF989" s="19">
        <v>3.3986652710208398E-2</v>
      </c>
    </row>
    <row r="990" spans="1:162">
      <c r="A990" s="4">
        <v>40477.540972222225</v>
      </c>
      <c r="B990" s="18">
        <v>22</v>
      </c>
      <c r="C990" s="18" t="s">
        <v>78</v>
      </c>
      <c r="D990" s="18" t="s">
        <v>239</v>
      </c>
      <c r="E990" s="4">
        <v>40477.527777777781</v>
      </c>
      <c r="F990" s="4">
        <v>40477.548611111109</v>
      </c>
      <c r="G990" s="18" t="s">
        <v>28</v>
      </c>
      <c r="H990" s="18">
        <v>2</v>
      </c>
      <c r="I990" s="18">
        <v>5.5</v>
      </c>
      <c r="J990" s="18">
        <v>0</v>
      </c>
      <c r="K990" s="18">
        <v>4</v>
      </c>
      <c r="L990" s="18"/>
      <c r="M990" s="18">
        <v>548682</v>
      </c>
      <c r="N990" s="18">
        <v>548683</v>
      </c>
      <c r="O990" s="18">
        <v>0</v>
      </c>
      <c r="P990" s="18">
        <v>1.4270117266204571E-2</v>
      </c>
      <c r="Q990" s="18">
        <v>6.3087711841895554E-3</v>
      </c>
      <c r="R990" s="18">
        <v>1.5288421763820499</v>
      </c>
      <c r="S990" s="18">
        <v>0</v>
      </c>
      <c r="T990" s="18">
        <v>1.4738675580898362</v>
      </c>
      <c r="U990" s="18">
        <v>1.0294726673258374</v>
      </c>
      <c r="V990" s="18">
        <v>0</v>
      </c>
      <c r="W990" s="18">
        <v>0</v>
      </c>
      <c r="X990" s="18">
        <v>2.0909645600258102</v>
      </c>
      <c r="Y990" s="18">
        <v>2.7077654044660917E-2</v>
      </c>
      <c r="Z990" s="18">
        <v>25.773874873479549</v>
      </c>
      <c r="AA990" s="18">
        <v>5.4306526883745335E-2</v>
      </c>
      <c r="AB990" s="18">
        <v>0</v>
      </c>
      <c r="AC990" s="18">
        <v>62.236542062973797</v>
      </c>
      <c r="AD990" s="18">
        <v>0</v>
      </c>
      <c r="AE990" s="18">
        <v>6.2878020278373123E-2</v>
      </c>
      <c r="AF990" s="18">
        <v>5.4192597532871698</v>
      </c>
      <c r="AG990" s="18">
        <v>0</v>
      </c>
      <c r="AH990" s="18">
        <v>0</v>
      </c>
      <c r="AI990" s="18">
        <v>0.27067454568067839</v>
      </c>
      <c r="AJ990" s="18">
        <v>1.2505195046607862E-2</v>
      </c>
      <c r="AK990" s="18">
        <v>0</v>
      </c>
      <c r="AL990" s="18">
        <v>100</v>
      </c>
      <c r="AM990" s="18">
        <v>900</v>
      </c>
      <c r="AN990" s="18">
        <v>0</v>
      </c>
      <c r="AO990" s="18">
        <v>0</v>
      </c>
      <c r="AP990" s="18">
        <v>9633.27</v>
      </c>
      <c r="AQ990" s="18">
        <v>145.53399999999999</v>
      </c>
      <c r="AR990" s="18"/>
      <c r="AS990" s="18">
        <v>0</v>
      </c>
      <c r="AT990" s="18">
        <v>0</v>
      </c>
      <c r="AU990" s="18">
        <v>0</v>
      </c>
      <c r="AV990" s="18">
        <v>0</v>
      </c>
      <c r="AW990" s="18">
        <v>0</v>
      </c>
      <c r="AX990" s="18">
        <v>0</v>
      </c>
      <c r="AY990" s="18">
        <v>0</v>
      </c>
      <c r="AZ990" s="18">
        <v>0</v>
      </c>
      <c r="BA990" s="18">
        <v>242621</v>
      </c>
      <c r="BB990" s="18">
        <v>9846.7999999999993</v>
      </c>
      <c r="BC990" s="18">
        <v>0</v>
      </c>
      <c r="BD990" s="18">
        <v>0</v>
      </c>
      <c r="BE990" s="18">
        <v>4.8079799999999997</v>
      </c>
      <c r="BF990" s="18">
        <v>1.91431</v>
      </c>
      <c r="BG990" s="18">
        <v>0</v>
      </c>
      <c r="BH990" s="18">
        <v>0</v>
      </c>
      <c r="BI990" s="18">
        <v>33.795499999999997</v>
      </c>
      <c r="BJ990" s="18">
        <v>7.4599700000000002</v>
      </c>
      <c r="BK990" s="18">
        <v>0</v>
      </c>
      <c r="BL990" s="18">
        <v>0</v>
      </c>
      <c r="BM990" s="23">
        <f t="shared" si="183"/>
        <v>85.432465429445585</v>
      </c>
      <c r="BN990" s="23">
        <f t="shared" si="184"/>
        <v>937.94557339544451</v>
      </c>
      <c r="BO990" s="23">
        <f t="shared" si="185"/>
        <v>0.7813534360407518</v>
      </c>
      <c r="BP990" s="23">
        <f t="shared" si="186"/>
        <v>937.94557339544451</v>
      </c>
      <c r="BQ990" s="23"/>
      <c r="BR990" s="18">
        <v>11.934200000000001</v>
      </c>
      <c r="BS990" s="18">
        <v>2.4465400000000002</v>
      </c>
      <c r="BT990" s="18">
        <v>25392.400000000001</v>
      </c>
      <c r="BU990" s="18">
        <v>1316.96</v>
      </c>
      <c r="BV990" s="18">
        <v>39.868499999999997</v>
      </c>
      <c r="BW990" s="18">
        <v>2.6268799999999999</v>
      </c>
      <c r="BX990" s="18">
        <v>26.991</v>
      </c>
      <c r="BY990" s="18">
        <v>1.7937399999999999</v>
      </c>
      <c r="BZ990" s="18">
        <v>8734.26</v>
      </c>
      <c r="CA990" s="23">
        <f t="shared" si="187"/>
        <v>2601.5612886123226</v>
      </c>
      <c r="CB990" s="24">
        <f t="shared" si="188"/>
        <v>93.309029654967262</v>
      </c>
      <c r="CC990" s="25">
        <f t="shared" si="189"/>
        <v>77.757081013398135</v>
      </c>
      <c r="CD990" s="25">
        <f t="shared" si="195"/>
        <v>4.5359168840381487</v>
      </c>
      <c r="CE990" s="18">
        <v>732.15300000000002</v>
      </c>
      <c r="CF990" s="18">
        <v>0</v>
      </c>
      <c r="CG990" s="18">
        <v>0</v>
      </c>
      <c r="CH990" s="18">
        <v>14148.8</v>
      </c>
      <c r="CI990" s="23">
        <v>9633.27</v>
      </c>
      <c r="CJ990" s="23" t="b">
        <f t="shared" si="190"/>
        <v>1</v>
      </c>
      <c r="CK990" s="23" t="b">
        <f t="shared" si="191"/>
        <v>1</v>
      </c>
      <c r="CL990" s="23">
        <f t="shared" si="192"/>
        <v>0</v>
      </c>
      <c r="CM990" s="23">
        <f t="shared" si="193"/>
        <v>0</v>
      </c>
      <c r="CN990" s="23">
        <f t="shared" si="194"/>
        <v>11891.035</v>
      </c>
      <c r="CO990" s="18">
        <v>903.46</v>
      </c>
      <c r="CP990" s="18">
        <v>6.9548899999999998</v>
      </c>
      <c r="CQ990" s="18">
        <v>0.81777299999999997</v>
      </c>
      <c r="CR990" s="18">
        <v>8.5318500000000004</v>
      </c>
      <c r="CS990" s="18">
        <v>0.96604100000000004</v>
      </c>
      <c r="CT990" s="18">
        <v>84.666899999999998</v>
      </c>
      <c r="CU990" s="18">
        <v>8.1884700000000006</v>
      </c>
      <c r="CV990" s="18">
        <v>1429.0899658203125</v>
      </c>
      <c r="CW990" s="18">
        <v>7.0752716064453125</v>
      </c>
      <c r="CX990" s="18">
        <v>37.615673065185547</v>
      </c>
      <c r="CY990" s="18">
        <v>90.498748779296875</v>
      </c>
      <c r="CZ990" s="18">
        <v>15.620182991027832</v>
      </c>
      <c r="DA990" s="18">
        <v>471.89208984375</v>
      </c>
      <c r="DB990" s="18">
        <v>1428.04931640625</v>
      </c>
      <c r="DC990" s="18">
        <v>0.98264259099960327</v>
      </c>
      <c r="DD990" s="18">
        <v>229.08854675292969</v>
      </c>
      <c r="DE990" s="18">
        <v>21.236597061157227</v>
      </c>
      <c r="DF990" s="19">
        <v>67.778237187855964</v>
      </c>
      <c r="DG990" s="19"/>
      <c r="DH990" s="19">
        <v>77.528679999999994</v>
      </c>
      <c r="DI990" s="19">
        <v>0</v>
      </c>
      <c r="DJ990" s="19">
        <v>0</v>
      </c>
      <c r="DK990" s="19">
        <v>0</v>
      </c>
      <c r="DL990" s="19">
        <v>0</v>
      </c>
      <c r="DM990" s="19">
        <v>0</v>
      </c>
      <c r="DN990" s="19">
        <v>19.231919999999999</v>
      </c>
      <c r="DO990" s="19">
        <v>0</v>
      </c>
      <c r="DP990" s="19">
        <v>101.38649999999998</v>
      </c>
      <c r="DQ990" s="19">
        <v>0</v>
      </c>
      <c r="DR990" s="19">
        <v>59.671000000000006</v>
      </c>
      <c r="DS990" s="19">
        <v>26.991</v>
      </c>
      <c r="DT990" s="19">
        <v>207.28041999999999</v>
      </c>
      <c r="DU990" s="19">
        <v>2034.3671862531255</v>
      </c>
      <c r="DV990" s="19">
        <v>11.14736250321716</v>
      </c>
      <c r="DW990" s="19">
        <v>29.803551170471422</v>
      </c>
      <c r="DX990" s="19">
        <v>0.98508425932429178</v>
      </c>
      <c r="DY990" s="19">
        <v>0.99406436543019006</v>
      </c>
      <c r="DZ990" s="19">
        <v>0.98556848078931591</v>
      </c>
      <c r="EA990" s="19">
        <v>0.99455300109642941</v>
      </c>
      <c r="EB990" s="19">
        <v>35269.380783834175</v>
      </c>
      <c r="EC990" s="19">
        <v>4.4906370332300121</v>
      </c>
      <c r="ED990" s="19">
        <v>30550.11162456212</v>
      </c>
      <c r="EE990" s="19">
        <v>0.99927180972580332</v>
      </c>
      <c r="EF990" s="19">
        <v>0.86619359188083211</v>
      </c>
      <c r="EG990" s="19">
        <v>0.3796552260398865</v>
      </c>
      <c r="EH990" s="19">
        <v>542.5614740048444</v>
      </c>
      <c r="EI990" s="19">
        <v>11606.961610924945</v>
      </c>
      <c r="EJ990" s="19">
        <v>2.6320507165119862</v>
      </c>
      <c r="EK990" s="19">
        <v>2.6320507165119862</v>
      </c>
      <c r="EL990" s="19">
        <v>100.00084448194852</v>
      </c>
      <c r="EM990" s="19">
        <v>15.570268931290855</v>
      </c>
      <c r="EN990" s="19">
        <v>4.4906370332300121</v>
      </c>
      <c r="EO990" s="19">
        <v>790.51943868135618</v>
      </c>
      <c r="EP990" s="19">
        <v>1032.5340799733706</v>
      </c>
      <c r="EQ990" s="19">
        <v>424.94963002495768</v>
      </c>
      <c r="ER990" s="19">
        <v>554.62914201171679</v>
      </c>
      <c r="ES990" s="19">
        <v>19.296404143592202</v>
      </c>
      <c r="ET990" s="19">
        <v>1200.4114017187551</v>
      </c>
      <c r="EU990" s="19">
        <v>1.1896332493689761</v>
      </c>
      <c r="EV990" s="19">
        <v>1.6922957419628841E-2</v>
      </c>
      <c r="EW990" s="19">
        <v>500</v>
      </c>
      <c r="EX990" s="19">
        <v>10696.448390677026</v>
      </c>
      <c r="EY990" s="19">
        <v>45965.8291745112</v>
      </c>
      <c r="EZ990" s="19">
        <v>4.1967914001865197E-2</v>
      </c>
      <c r="FA990" s="19">
        <v>20</v>
      </c>
      <c r="FB990" s="19">
        <v>2.1816615649929121</v>
      </c>
      <c r="FC990" s="19">
        <v>5.8525511411528894</v>
      </c>
      <c r="FD990" s="19">
        <v>7.4999999999999997E-2</v>
      </c>
      <c r="FE990" s="19">
        <v>31.147009023030598</v>
      </c>
      <c r="FF990" s="19">
        <v>1.975667507262029E-2</v>
      </c>
    </row>
    <row r="991" spans="1:162">
      <c r="A991" s="4">
        <v>40477.518055555556</v>
      </c>
      <c r="B991" s="18">
        <v>21</v>
      </c>
      <c r="C991" s="18" t="s">
        <v>78</v>
      </c>
      <c r="D991" s="18" t="s">
        <v>56</v>
      </c>
      <c r="E991" s="4">
        <v>40477.501388888886</v>
      </c>
      <c r="F991" s="4">
        <v>40477.522222222222</v>
      </c>
      <c r="G991" s="18" t="s">
        <v>28</v>
      </c>
      <c r="H991" s="18">
        <v>2</v>
      </c>
      <c r="I991" s="18">
        <v>5</v>
      </c>
      <c r="J991" s="18">
        <v>0</v>
      </c>
      <c r="K991" s="18">
        <v>5</v>
      </c>
      <c r="L991" s="18"/>
      <c r="M991" s="18">
        <v>548679</v>
      </c>
      <c r="N991" s="18">
        <v>548680</v>
      </c>
      <c r="O991" s="18">
        <v>0</v>
      </c>
      <c r="P991" s="18">
        <v>1.5448294120837116E-2</v>
      </c>
      <c r="Q991" s="18">
        <v>1.3176476721854666E-2</v>
      </c>
      <c r="R991" s="18">
        <v>1.4570355948953781</v>
      </c>
      <c r="S991" s="18">
        <v>0</v>
      </c>
      <c r="T991" s="18">
        <v>1.2727310021227392</v>
      </c>
      <c r="U991" s="18">
        <v>1.0656256285765962</v>
      </c>
      <c r="V991" s="18">
        <v>0</v>
      </c>
      <c r="W991" s="18">
        <v>0</v>
      </c>
      <c r="X991" s="18">
        <v>2.1653307190148507</v>
      </c>
      <c r="Y991" s="18">
        <v>2.9886993512354323E-2</v>
      </c>
      <c r="Z991" s="18">
        <v>26.566415693917595</v>
      </c>
      <c r="AA991" s="18">
        <v>5.9320338829911626E-2</v>
      </c>
      <c r="AB991" s="18">
        <v>0</v>
      </c>
      <c r="AC991" s="18">
        <v>61.310428307553977</v>
      </c>
      <c r="AD991" s="18">
        <v>0</v>
      </c>
      <c r="AE991" s="18">
        <v>6.8155026337101327E-2</v>
      </c>
      <c r="AF991" s="18">
        <v>5.6624363970213754</v>
      </c>
      <c r="AG991" s="18">
        <v>0</v>
      </c>
      <c r="AH991" s="18">
        <v>0</v>
      </c>
      <c r="AI991" s="18">
        <v>0.30114532894752299</v>
      </c>
      <c r="AJ991" s="18">
        <v>1.3832841680399693E-2</v>
      </c>
      <c r="AK991" s="18">
        <v>0</v>
      </c>
      <c r="AL991" s="18">
        <v>100</v>
      </c>
      <c r="AM991" s="18">
        <v>900</v>
      </c>
      <c r="AN991" s="18">
        <v>0</v>
      </c>
      <c r="AO991" s="18">
        <v>0</v>
      </c>
      <c r="AP991" s="18">
        <v>8033.57</v>
      </c>
      <c r="AQ991" s="18">
        <v>115.384</v>
      </c>
      <c r="AR991" s="18"/>
      <c r="AS991" s="18">
        <v>0</v>
      </c>
      <c r="AT991" s="18">
        <v>0</v>
      </c>
      <c r="AU991" s="18">
        <v>0</v>
      </c>
      <c r="AV991" s="18">
        <v>0</v>
      </c>
      <c r="AW991" s="18">
        <v>0</v>
      </c>
      <c r="AX991" s="18">
        <v>0</v>
      </c>
      <c r="AY991" s="18">
        <v>0</v>
      </c>
      <c r="AZ991" s="18">
        <v>0</v>
      </c>
      <c r="BA991" s="18">
        <v>167052</v>
      </c>
      <c r="BB991" s="18">
        <v>6734.98</v>
      </c>
      <c r="BC991" s="18">
        <v>0</v>
      </c>
      <c r="BD991" s="18">
        <v>0</v>
      </c>
      <c r="BE991" s="18">
        <v>3.9079100000000002</v>
      </c>
      <c r="BF991" s="18">
        <v>1.3069299999999999</v>
      </c>
      <c r="BG991" s="18">
        <v>0</v>
      </c>
      <c r="BH991" s="18">
        <v>0</v>
      </c>
      <c r="BI991" s="18">
        <v>24.5426</v>
      </c>
      <c r="BJ991" s="18">
        <v>5.1907199999999998</v>
      </c>
      <c r="BK991" s="18">
        <v>0</v>
      </c>
      <c r="BL991" s="18">
        <v>0</v>
      </c>
      <c r="BM991" s="23">
        <f t="shared" si="183"/>
        <v>83.415340043649834</v>
      </c>
      <c r="BN991" s="23">
        <f t="shared" si="184"/>
        <v>936.32089551032391</v>
      </c>
      <c r="BO991" s="23">
        <f t="shared" si="185"/>
        <v>0.78123898402596925</v>
      </c>
      <c r="BP991" s="23">
        <f t="shared" si="186"/>
        <v>936.32089551032368</v>
      </c>
      <c r="BQ991" s="23"/>
      <c r="BR991" s="18">
        <v>5.9561299999999999</v>
      </c>
      <c r="BS991" s="18">
        <v>1.73403</v>
      </c>
      <c r="BT991" s="18">
        <v>17437.900000000001</v>
      </c>
      <c r="BU991" s="18">
        <v>862.93700000000001</v>
      </c>
      <c r="BV991" s="18">
        <v>28.885400000000001</v>
      </c>
      <c r="BW991" s="18">
        <v>1.72601</v>
      </c>
      <c r="BX991" s="18">
        <v>31.495799999999999</v>
      </c>
      <c r="BY991" s="18">
        <v>1.6242000000000001</v>
      </c>
      <c r="BZ991" s="18">
        <v>8148.94</v>
      </c>
      <c r="CA991" s="23">
        <f t="shared" si="187"/>
        <v>3023.0063510196283</v>
      </c>
      <c r="CB991" s="24">
        <f t="shared" si="188"/>
        <v>107.94507760239401</v>
      </c>
      <c r="CC991" s="25">
        <f t="shared" si="189"/>
        <v>92.393128960824882</v>
      </c>
      <c r="CD991" s="25">
        <f t="shared" si="195"/>
        <v>4.6816225570549594</v>
      </c>
      <c r="CE991" s="18">
        <v>920.52700000000004</v>
      </c>
      <c r="CF991" s="18">
        <v>0</v>
      </c>
      <c r="CG991" s="18">
        <v>0</v>
      </c>
      <c r="CH991" s="18">
        <v>11041.7</v>
      </c>
      <c r="CI991" s="23">
        <v>8033.57</v>
      </c>
      <c r="CJ991" s="23" t="b">
        <f t="shared" si="190"/>
        <v>1</v>
      </c>
      <c r="CK991" s="23" t="b">
        <f t="shared" si="191"/>
        <v>1</v>
      </c>
      <c r="CL991" s="23">
        <f t="shared" si="192"/>
        <v>0</v>
      </c>
      <c r="CM991" s="23">
        <f t="shared" si="193"/>
        <v>0</v>
      </c>
      <c r="CN991" s="23">
        <f t="shared" si="194"/>
        <v>9537.6350000000002</v>
      </c>
      <c r="CO991" s="18">
        <v>725.55700000000002</v>
      </c>
      <c r="CP991" s="18">
        <v>8.8107799999999994</v>
      </c>
      <c r="CQ991" s="18">
        <v>0.69483399999999995</v>
      </c>
      <c r="CR991" s="18">
        <v>7.3883000000000001</v>
      </c>
      <c r="CS991" s="18">
        <v>0.80492399999999997</v>
      </c>
      <c r="CT991" s="18">
        <v>43.049399999999999</v>
      </c>
      <c r="CU991" s="18">
        <v>6.7888999999999999</v>
      </c>
      <c r="CV991" s="18">
        <v>1441.64404296875</v>
      </c>
      <c r="CW991" s="18">
        <v>7.0079793930053711</v>
      </c>
      <c r="CX991" s="18">
        <v>37.763965606689453</v>
      </c>
      <c r="CY991" s="18">
        <v>87.750053405761719</v>
      </c>
      <c r="CZ991" s="18">
        <v>15.412053108215332</v>
      </c>
      <c r="DA991" s="18">
        <v>476.93472290039062</v>
      </c>
      <c r="DB991" s="18">
        <v>1557.30126953125</v>
      </c>
      <c r="DC991" s="18">
        <v>1.0724320411682129</v>
      </c>
      <c r="DD991" s="18">
        <v>225.9344482421875</v>
      </c>
      <c r="DE991" s="18">
        <v>18.335165023803711</v>
      </c>
      <c r="DF991" s="19">
        <v>66.706490923736922</v>
      </c>
      <c r="DG991" s="19"/>
      <c r="DH991" s="19">
        <v>65.902439999999999</v>
      </c>
      <c r="DI991" s="19">
        <v>0</v>
      </c>
      <c r="DJ991" s="19">
        <v>0</v>
      </c>
      <c r="DK991" s="19">
        <v>0</v>
      </c>
      <c r="DL991" s="19">
        <v>0</v>
      </c>
      <c r="DM991" s="19">
        <v>0</v>
      </c>
      <c r="DN991" s="19">
        <v>15.631640000000001</v>
      </c>
      <c r="DO991" s="19">
        <v>0</v>
      </c>
      <c r="DP991" s="19">
        <v>73.627800000000008</v>
      </c>
      <c r="DQ991" s="19">
        <v>0</v>
      </c>
      <c r="DR991" s="19">
        <v>29.780650000000001</v>
      </c>
      <c r="DS991" s="19">
        <v>31.495799999999999</v>
      </c>
      <c r="DT991" s="19">
        <v>150.53589000000002</v>
      </c>
      <c r="DU991" s="19">
        <v>1253.2034621225364</v>
      </c>
      <c r="DV991" s="19">
        <v>7.479750941460348</v>
      </c>
      <c r="DW991" s="19">
        <v>17.085421495032225</v>
      </c>
      <c r="DX991" s="19">
        <v>0.98577394821264508</v>
      </c>
      <c r="DY991" s="19">
        <v>0.9932790173843502</v>
      </c>
      <c r="DZ991" s="19">
        <v>0.98656055148817634</v>
      </c>
      <c r="EA991" s="19">
        <v>0.99407160936754024</v>
      </c>
      <c r="EB991" s="19">
        <v>36059.684888330085</v>
      </c>
      <c r="EC991" s="19">
        <v>4.5912616770510821</v>
      </c>
      <c r="ED991" s="19">
        <v>33315.18531655366</v>
      </c>
      <c r="EE991" s="19">
        <v>1.0802259247881532</v>
      </c>
      <c r="EF991" s="19">
        <v>0.92389008444539622</v>
      </c>
      <c r="EG991" s="19">
        <v>0.37826075582504276</v>
      </c>
      <c r="EH991" s="19">
        <v>545.31736532402977</v>
      </c>
      <c r="EI991" s="19">
        <v>11665.918109456908</v>
      </c>
      <c r="EJ991" s="19">
        <v>2.8557705449300985</v>
      </c>
      <c r="EK991" s="19">
        <v>2.8557705449300985</v>
      </c>
      <c r="EL991" s="19">
        <v>100.00096864325251</v>
      </c>
      <c r="EM991" s="19">
        <v>15.366081667978476</v>
      </c>
      <c r="EN991" s="19">
        <v>4.5912616770510821</v>
      </c>
      <c r="EO991" s="19">
        <v>776.6302267200997</v>
      </c>
      <c r="EP991" s="19">
        <v>1026.0864537450748</v>
      </c>
      <c r="EQ991" s="19">
        <v>404.96853870576439</v>
      </c>
      <c r="ER991" s="19">
        <v>534.63033604179725</v>
      </c>
      <c r="ES991" s="19">
        <v>19.150398203582657</v>
      </c>
      <c r="ET991" s="19">
        <v>1198.507645746464</v>
      </c>
      <c r="EU991" s="19">
        <v>1.2993669878186878</v>
      </c>
      <c r="EV991" s="19">
        <v>7.2674848575489202E-3</v>
      </c>
      <c r="EW991" s="19">
        <v>500</v>
      </c>
      <c r="EX991" s="19">
        <v>10696.448390677026</v>
      </c>
      <c r="EY991" s="19">
        <v>46756.13327900711</v>
      </c>
      <c r="EZ991" s="19">
        <v>4.1527044834576234E-2</v>
      </c>
      <c r="FA991" s="19">
        <v>20</v>
      </c>
      <c r="FB991" s="19">
        <v>2.1816615649929121</v>
      </c>
      <c r="FC991" s="19">
        <v>5.9531757849739604</v>
      </c>
      <c r="FD991" s="19">
        <v>7.4999999999999997E-2</v>
      </c>
      <c r="FE991" s="19">
        <v>26.891575368245444</v>
      </c>
      <c r="FF991" s="19">
        <v>2.7135303705213661E-2</v>
      </c>
    </row>
    <row r="992" spans="1:162">
      <c r="A992" s="4">
        <v>40477.731249999997</v>
      </c>
      <c r="B992" s="18">
        <v>24</v>
      </c>
      <c r="C992" s="18" t="s">
        <v>78</v>
      </c>
      <c r="D992" s="18" t="s">
        <v>79</v>
      </c>
      <c r="E992" s="4">
        <v>40477.712500000001</v>
      </c>
      <c r="F992" s="4">
        <v>40477.73333333333</v>
      </c>
      <c r="G992" s="18" t="s">
        <v>28</v>
      </c>
      <c r="H992" s="18">
        <v>2</v>
      </c>
      <c r="I992" s="18">
        <v>1</v>
      </c>
      <c r="J992" s="18">
        <v>0</v>
      </c>
      <c r="K992" s="18">
        <v>5</v>
      </c>
      <c r="L992" s="18"/>
      <c r="M992" s="18">
        <v>548686</v>
      </c>
      <c r="N992" s="18">
        <v>548687</v>
      </c>
      <c r="O992" s="18">
        <v>0</v>
      </c>
      <c r="P992" s="18">
        <v>1.6046541494294898E-2</v>
      </c>
      <c r="Q992" s="18">
        <v>1.4286044320117266E-2</v>
      </c>
      <c r="R992" s="18">
        <v>1.7313504576994738</v>
      </c>
      <c r="S992" s="18">
        <v>0</v>
      </c>
      <c r="T992" s="18">
        <v>0.99705569929385729</v>
      </c>
      <c r="U992" s="18">
        <v>0.95526546020254155</v>
      </c>
      <c r="V992" s="18">
        <v>0</v>
      </c>
      <c r="W992" s="18">
        <v>0</v>
      </c>
      <c r="X992" s="18">
        <v>1.8388611628858746</v>
      </c>
      <c r="Y992" s="18">
        <v>2.8622332406641887E-2</v>
      </c>
      <c r="Z992" s="18">
        <v>32.320628287496525</v>
      </c>
      <c r="AA992" s="18">
        <v>4.9341871735140777E-2</v>
      </c>
      <c r="AB992" s="18">
        <v>2.5680005782157227E-3</v>
      </c>
      <c r="AC992" s="18">
        <v>56.157914396859169</v>
      </c>
      <c r="AD992" s="18">
        <v>0</v>
      </c>
      <c r="AE992" s="18">
        <v>5.5931229789758397E-2</v>
      </c>
      <c r="AF992" s="18">
        <v>5.5775137603505609</v>
      </c>
      <c r="AG992" s="18">
        <v>0</v>
      </c>
      <c r="AH992" s="18">
        <v>0</v>
      </c>
      <c r="AI992" s="18">
        <v>0.24213269930226078</v>
      </c>
      <c r="AJ992" s="18">
        <v>1.307877450695393E-2</v>
      </c>
      <c r="AK992" s="18">
        <v>0</v>
      </c>
      <c r="AL992" s="18">
        <v>100</v>
      </c>
      <c r="AM992" s="18">
        <v>900</v>
      </c>
      <c r="AN992" s="18">
        <v>0</v>
      </c>
      <c r="AO992" s="18">
        <v>0</v>
      </c>
      <c r="AP992" s="18">
        <v>2939.37</v>
      </c>
      <c r="AQ992" s="18">
        <v>60.229900000000001</v>
      </c>
      <c r="AR992" s="18"/>
      <c r="AS992" s="18">
        <v>0</v>
      </c>
      <c r="AT992" s="18">
        <v>0</v>
      </c>
      <c r="AU992" s="18">
        <v>5.1145199999999997</v>
      </c>
      <c r="AV992" s="18">
        <v>1.39283</v>
      </c>
      <c r="AW992" s="18">
        <v>18.883800000000001</v>
      </c>
      <c r="AX992" s="18">
        <v>0.27497500000000002</v>
      </c>
      <c r="AY992" s="18">
        <v>2.73448</v>
      </c>
      <c r="AZ992" s="18">
        <v>0.91047</v>
      </c>
      <c r="BA992" s="18">
        <v>34837.1</v>
      </c>
      <c r="BB992" s="18">
        <v>1049.82</v>
      </c>
      <c r="BC992" s="18">
        <v>0</v>
      </c>
      <c r="BD992" s="18">
        <v>0</v>
      </c>
      <c r="BE992" s="18">
        <v>1.25569</v>
      </c>
      <c r="BF992" s="18">
        <v>0.34747299999999998</v>
      </c>
      <c r="BG992" s="18">
        <v>60.769300000000001</v>
      </c>
      <c r="BH992" s="18">
        <v>6.7501499999999997</v>
      </c>
      <c r="BI992" s="18">
        <v>14.4529</v>
      </c>
      <c r="BJ992" s="18">
        <v>4.50258</v>
      </c>
      <c r="BK992" s="18">
        <v>0</v>
      </c>
      <c r="BL992" s="18">
        <v>0</v>
      </c>
      <c r="BM992" s="23">
        <f t="shared" si="183"/>
        <v>77.511285174770407</v>
      </c>
      <c r="BN992" s="23">
        <f t="shared" si="184"/>
        <v>878.574605568479</v>
      </c>
      <c r="BO992" s="23">
        <f t="shared" si="185"/>
        <v>0.81775479194624556</v>
      </c>
      <c r="BP992" s="23">
        <f t="shared" si="186"/>
        <v>878.57460556847911</v>
      </c>
      <c r="BQ992" s="23"/>
      <c r="BR992" s="18">
        <v>15.3362</v>
      </c>
      <c r="BS992" s="18">
        <v>1.97265</v>
      </c>
      <c r="BT992" s="18">
        <v>2249.46</v>
      </c>
      <c r="BU992" s="18">
        <v>176.833</v>
      </c>
      <c r="BV992" s="18">
        <v>4.8555999999999999</v>
      </c>
      <c r="BW992" s="18">
        <v>0.370394</v>
      </c>
      <c r="BX992" s="18">
        <v>271.26100000000002</v>
      </c>
      <c r="BY992" s="18">
        <v>7.4392500000000004</v>
      </c>
      <c r="BZ992" s="18">
        <v>3629.2</v>
      </c>
      <c r="CA992" s="23">
        <f t="shared" si="187"/>
        <v>2923.2443090061838</v>
      </c>
      <c r="CB992" s="24">
        <f t="shared" si="188"/>
        <v>108.79904469032061</v>
      </c>
      <c r="CC992" s="25">
        <f t="shared" si="189"/>
        <v>93.247096048751487</v>
      </c>
      <c r="CD992" s="25">
        <f t="shared" si="195"/>
        <v>4.6895025539634467</v>
      </c>
      <c r="CE992" s="18">
        <v>786.77700000000004</v>
      </c>
      <c r="CF992" s="18">
        <v>0</v>
      </c>
      <c r="CG992" s="18">
        <v>0</v>
      </c>
      <c r="CH992" s="18">
        <v>4076.15</v>
      </c>
      <c r="CI992" s="23">
        <v>2939.37</v>
      </c>
      <c r="CJ992" s="23" t="b">
        <f t="shared" si="190"/>
        <v>1</v>
      </c>
      <c r="CK992" s="23" t="b">
        <f t="shared" si="191"/>
        <v>1</v>
      </c>
      <c r="CL992" s="23">
        <f t="shared" si="192"/>
        <v>0</v>
      </c>
      <c r="CM992" s="23">
        <f t="shared" si="193"/>
        <v>0</v>
      </c>
      <c r="CN992" s="23">
        <f t="shared" si="194"/>
        <v>3507.76</v>
      </c>
      <c r="CO992" s="18">
        <v>862.03899999999999</v>
      </c>
      <c r="CP992" s="18">
        <v>76.733900000000006</v>
      </c>
      <c r="CQ992" s="18">
        <v>0.979908</v>
      </c>
      <c r="CR992" s="18">
        <v>0</v>
      </c>
      <c r="CS992" s="18">
        <v>0</v>
      </c>
      <c r="CT992" s="18">
        <v>0</v>
      </c>
      <c r="CU992" s="18">
        <v>0</v>
      </c>
      <c r="CV992" s="18">
        <v>1313.7667236328125</v>
      </c>
      <c r="CW992" s="18">
        <v>7.0844058990478516</v>
      </c>
      <c r="CX992" s="18">
        <v>37.617992401123047</v>
      </c>
      <c r="CY992" s="18">
        <v>84.034988403320313</v>
      </c>
      <c r="CZ992" s="18">
        <v>13.908676147460937</v>
      </c>
      <c r="DA992" s="18">
        <v>226.1627197265625</v>
      </c>
      <c r="DB992" s="18">
        <v>4953.8798828125</v>
      </c>
      <c r="DC992" s="18">
        <v>3.6874403953552246</v>
      </c>
      <c r="DD992" s="18">
        <v>197.96260070800781</v>
      </c>
      <c r="DE992" s="18">
        <v>15.627322196960449</v>
      </c>
      <c r="DF992" s="19">
        <v>61.147189210871751</v>
      </c>
      <c r="DG992" s="19"/>
      <c r="DH992" s="19">
        <v>389.80789000000004</v>
      </c>
      <c r="DI992" s="19">
        <v>0</v>
      </c>
      <c r="DJ992" s="19">
        <v>0</v>
      </c>
      <c r="DK992" s="19">
        <v>20.458079999999999</v>
      </c>
      <c r="DL992" s="19">
        <v>37.767600000000002</v>
      </c>
      <c r="DM992" s="19">
        <v>8.2034400000000005</v>
      </c>
      <c r="DN992" s="19">
        <v>5.0227599999999999</v>
      </c>
      <c r="DO992" s="19">
        <v>243.0772</v>
      </c>
      <c r="DP992" s="19">
        <v>43.358699999999999</v>
      </c>
      <c r="DQ992" s="19">
        <v>0</v>
      </c>
      <c r="DR992" s="19">
        <v>76.680999999999997</v>
      </c>
      <c r="DS992" s="19">
        <v>271.26100000000002</v>
      </c>
      <c r="DT992" s="19">
        <v>705.82978000000003</v>
      </c>
      <c r="DU992" s="19">
        <v>53.120589465672928</v>
      </c>
      <c r="DV992" s="19">
        <v>5.0799958036799904</v>
      </c>
      <c r="DW992" s="19">
        <v>9.1984087867292033</v>
      </c>
      <c r="DX992" s="19">
        <v>0.83893603707885089</v>
      </c>
      <c r="DY992" s="19">
        <v>0.89729838352075397</v>
      </c>
      <c r="DZ992" s="19">
        <v>0.85472908541505166</v>
      </c>
      <c r="EA992" s="19">
        <v>0.91419010841587378</v>
      </c>
      <c r="EB992" s="19">
        <v>36413.032167184669</v>
      </c>
      <c r="EC992" s="19">
        <v>4.6362512498973043</v>
      </c>
      <c r="ED992" s="19">
        <v>105977.84100023411</v>
      </c>
      <c r="EE992" s="19">
        <v>3.7707454403427794</v>
      </c>
      <c r="EF992" s="19">
        <v>2.9104371345306714</v>
      </c>
      <c r="EG992" s="19">
        <v>0.36818813018798829</v>
      </c>
      <c r="EH992" s="19">
        <v>483.71331347756478</v>
      </c>
      <c r="EI992" s="19">
        <v>10348.0289869923</v>
      </c>
      <c r="EJ992" s="19">
        <v>10.241355250690793</v>
      </c>
      <c r="EK992" s="19">
        <v>10.241355250690793</v>
      </c>
      <c r="EL992" s="19">
        <v>100.00059671892137</v>
      </c>
      <c r="EM992" s="19">
        <v>14.463210795397696</v>
      </c>
      <c r="EN992" s="19">
        <v>4.6362512498973043</v>
      </c>
      <c r="EO992" s="19">
        <v>737.87566226909814</v>
      </c>
      <c r="EP992" s="19">
        <v>1041.3645509130677</v>
      </c>
      <c r="EQ992" s="19">
        <v>183.76396086661441</v>
      </c>
      <c r="ER992" s="19">
        <v>259.08387841679286</v>
      </c>
      <c r="ES992" s="19">
        <v>19.343074682643724</v>
      </c>
      <c r="ET992" s="19">
        <v>1074.3741451853593</v>
      </c>
      <c r="EU992" s="19">
        <v>4.6109448044822585</v>
      </c>
      <c r="EV992" s="19">
        <v>2.259156381008558E-2</v>
      </c>
      <c r="EW992" s="19">
        <v>500</v>
      </c>
      <c r="EX992" s="19">
        <v>10696.448390677026</v>
      </c>
      <c r="EY992" s="19">
        <v>47109.480557861694</v>
      </c>
      <c r="EZ992" s="19">
        <v>3.8501097913934197E-2</v>
      </c>
      <c r="FA992" s="19">
        <v>20</v>
      </c>
      <c r="FB992" s="19">
        <v>2.1816615649929121</v>
      </c>
      <c r="FC992" s="19">
        <v>5.9981653578201817</v>
      </c>
      <c r="FD992" s="19">
        <v>7.4999999999999997E-2</v>
      </c>
      <c r="FE992" s="19">
        <v>22.920072555541992</v>
      </c>
      <c r="FF992" s="19">
        <v>3.5157399431403898E-2</v>
      </c>
    </row>
    <row r="993" spans="1:162">
      <c r="A993" s="4">
        <v>40477.517361111109</v>
      </c>
      <c r="B993" s="18">
        <v>21</v>
      </c>
      <c r="C993" s="18" t="s">
        <v>78</v>
      </c>
      <c r="D993" s="18" t="s">
        <v>56</v>
      </c>
      <c r="E993" s="4">
        <v>40477.501388888886</v>
      </c>
      <c r="F993" s="4">
        <v>40477.522222222222</v>
      </c>
      <c r="G993" s="18" t="s">
        <v>28</v>
      </c>
      <c r="H993" s="18">
        <v>2</v>
      </c>
      <c r="I993" s="18">
        <v>5</v>
      </c>
      <c r="J993" s="18">
        <v>0</v>
      </c>
      <c r="K993" s="18">
        <v>5</v>
      </c>
      <c r="L993" s="18"/>
      <c r="M993" s="18">
        <v>548679</v>
      </c>
      <c r="N993" s="18">
        <v>548680</v>
      </c>
      <c r="O993" s="18">
        <v>0</v>
      </c>
      <c r="P993" s="18">
        <v>1.5448294120837116E-2</v>
      </c>
      <c r="Q993" s="18">
        <v>1.3176476721854666E-2</v>
      </c>
      <c r="R993" s="18">
        <v>1.4570355948953781</v>
      </c>
      <c r="S993" s="18">
        <v>0</v>
      </c>
      <c r="T993" s="18">
        <v>1.2727310021227392</v>
      </c>
      <c r="U993" s="18">
        <v>1.0656256285765962</v>
      </c>
      <c r="V993" s="18">
        <v>0</v>
      </c>
      <c r="W993" s="18">
        <v>0</v>
      </c>
      <c r="X993" s="18">
        <v>2.1653307190148507</v>
      </c>
      <c r="Y993" s="18">
        <v>2.9886993512354323E-2</v>
      </c>
      <c r="Z993" s="18">
        <v>26.566415693917595</v>
      </c>
      <c r="AA993" s="18">
        <v>5.9320338829911626E-2</v>
      </c>
      <c r="AB993" s="18">
        <v>0</v>
      </c>
      <c r="AC993" s="18">
        <v>61.310428307553977</v>
      </c>
      <c r="AD993" s="18">
        <v>0</v>
      </c>
      <c r="AE993" s="18">
        <v>6.8155026337101327E-2</v>
      </c>
      <c r="AF993" s="18">
        <v>5.6624363970213754</v>
      </c>
      <c r="AG993" s="18">
        <v>0</v>
      </c>
      <c r="AH993" s="18">
        <v>0</v>
      </c>
      <c r="AI993" s="18">
        <v>0.30114532894752299</v>
      </c>
      <c r="AJ993" s="18">
        <v>1.3832841680399693E-2</v>
      </c>
      <c r="AK993" s="18">
        <v>0</v>
      </c>
      <c r="AL993" s="18">
        <v>100</v>
      </c>
      <c r="AM993" s="18">
        <v>900</v>
      </c>
      <c r="AN993" s="18">
        <v>0</v>
      </c>
      <c r="AO993" s="18">
        <v>0</v>
      </c>
      <c r="AP993" s="18">
        <v>7670.12</v>
      </c>
      <c r="AQ993" s="18">
        <v>124.23699999999999</v>
      </c>
      <c r="AR993" s="18"/>
      <c r="AS993" s="18">
        <v>0</v>
      </c>
      <c r="AT993" s="18">
        <v>0</v>
      </c>
      <c r="AU993" s="18">
        <v>0</v>
      </c>
      <c r="AV993" s="18">
        <v>0</v>
      </c>
      <c r="AW993" s="18">
        <v>0</v>
      </c>
      <c r="AX993" s="18">
        <v>0</v>
      </c>
      <c r="AY993" s="18">
        <v>0</v>
      </c>
      <c r="AZ993" s="18">
        <v>0</v>
      </c>
      <c r="BA993" s="18">
        <v>174414</v>
      </c>
      <c r="BB993" s="18">
        <v>6851.95</v>
      </c>
      <c r="BC993" s="18">
        <v>0</v>
      </c>
      <c r="BD993" s="18">
        <v>0</v>
      </c>
      <c r="BE993" s="18">
        <v>7.4188799999999997</v>
      </c>
      <c r="BF993" s="18">
        <v>1.2893699999999999</v>
      </c>
      <c r="BG993" s="18">
        <v>0</v>
      </c>
      <c r="BH993" s="18">
        <v>0</v>
      </c>
      <c r="BI993" s="18">
        <v>21.552199999999999</v>
      </c>
      <c r="BJ993" s="18">
        <v>5.2741199999999999</v>
      </c>
      <c r="BK993" s="18">
        <v>0</v>
      </c>
      <c r="BL993" s="18">
        <v>0</v>
      </c>
      <c r="BM993" s="23">
        <f t="shared" si="183"/>
        <v>83.415340043649834</v>
      </c>
      <c r="BN993" s="23">
        <f t="shared" si="184"/>
        <v>934.85678558660788</v>
      </c>
      <c r="BO993" s="23">
        <f t="shared" si="185"/>
        <v>0.778045766235134</v>
      </c>
      <c r="BP993" s="23">
        <f t="shared" si="186"/>
        <v>934.85678558660777</v>
      </c>
      <c r="BQ993" s="23"/>
      <c r="BR993" s="18">
        <v>6.5898199999999996</v>
      </c>
      <c r="BS993" s="18">
        <v>1.7846599999999999</v>
      </c>
      <c r="BT993" s="18">
        <v>18419.3</v>
      </c>
      <c r="BU993" s="18">
        <v>895.27499999999998</v>
      </c>
      <c r="BV993" s="18">
        <v>30.001100000000001</v>
      </c>
      <c r="BW993" s="18">
        <v>1.83724</v>
      </c>
      <c r="BX993" s="18">
        <v>26.087499999999999</v>
      </c>
      <c r="BY993" s="18">
        <v>1.7267999999999999</v>
      </c>
      <c r="BZ993" s="18">
        <v>8805.1299999999992</v>
      </c>
      <c r="CA993" s="23">
        <f t="shared" si="187"/>
        <v>3322.1228995367801</v>
      </c>
      <c r="CB993" s="24">
        <f t="shared" si="188"/>
        <v>118.81167235611848</v>
      </c>
      <c r="CC993" s="25">
        <f t="shared" si="189"/>
        <v>103.25972371454935</v>
      </c>
      <c r="CD993" s="25">
        <f t="shared" si="195"/>
        <v>4.7775396542579971</v>
      </c>
      <c r="CE993" s="18">
        <v>887.899</v>
      </c>
      <c r="CF993" s="18">
        <v>0</v>
      </c>
      <c r="CG993" s="18">
        <v>0</v>
      </c>
      <c r="CH993" s="18">
        <v>11050.3</v>
      </c>
      <c r="CI993" s="23">
        <v>7670.12</v>
      </c>
      <c r="CJ993" s="23" t="b">
        <f t="shared" si="190"/>
        <v>1</v>
      </c>
      <c r="CK993" s="23" t="b">
        <f t="shared" si="191"/>
        <v>1</v>
      </c>
      <c r="CL993" s="23">
        <f t="shared" si="192"/>
        <v>0</v>
      </c>
      <c r="CM993" s="23">
        <f t="shared" si="193"/>
        <v>0</v>
      </c>
      <c r="CN993" s="23">
        <f t="shared" si="194"/>
        <v>9360.2099999999991</v>
      </c>
      <c r="CO993" s="18">
        <v>918.49400000000003</v>
      </c>
      <c r="CP993" s="18">
        <v>9.5482099999999992</v>
      </c>
      <c r="CQ993" s="18">
        <v>0.74059299999999995</v>
      </c>
      <c r="CR993" s="18">
        <v>7.93764</v>
      </c>
      <c r="CS993" s="18">
        <v>0.85793399999999997</v>
      </c>
      <c r="CT993" s="18">
        <v>22.801200000000001</v>
      </c>
      <c r="CU993" s="18">
        <v>6.1946500000000002</v>
      </c>
      <c r="CV993" s="18">
        <v>1445.2972412109375</v>
      </c>
      <c r="CW993" s="18">
        <v>7.145383358001709</v>
      </c>
      <c r="CX993" s="18">
        <v>38.235553741455078</v>
      </c>
      <c r="CY993" s="18">
        <v>87.890602111816406</v>
      </c>
      <c r="CZ993" s="18">
        <v>15.475306510925293</v>
      </c>
      <c r="DA993" s="18">
        <v>488.71267700195312</v>
      </c>
      <c r="DB993" s="18">
        <v>1513.5823974609375</v>
      </c>
      <c r="DC993" s="18">
        <v>1.0396784543991089</v>
      </c>
      <c r="DD993" s="18">
        <v>223.01676940917969</v>
      </c>
      <c r="DE993" s="18">
        <v>17.499067306518555</v>
      </c>
      <c r="DF993" s="19">
        <v>66.706490923736922</v>
      </c>
      <c r="DG993" s="19"/>
      <c r="DH993" s="19">
        <v>61.648400000000002</v>
      </c>
      <c r="DI993" s="19">
        <v>0</v>
      </c>
      <c r="DJ993" s="19">
        <v>0</v>
      </c>
      <c r="DK993" s="19">
        <v>0</v>
      </c>
      <c r="DL993" s="19">
        <v>0</v>
      </c>
      <c r="DM993" s="19">
        <v>0</v>
      </c>
      <c r="DN993" s="19">
        <v>29.675519999999999</v>
      </c>
      <c r="DO993" s="19">
        <v>0</v>
      </c>
      <c r="DP993" s="19">
        <v>64.656599999999997</v>
      </c>
      <c r="DQ993" s="19">
        <v>0</v>
      </c>
      <c r="DR993" s="19">
        <v>32.949100000000001</v>
      </c>
      <c r="DS993" s="19">
        <v>26.087499999999999</v>
      </c>
      <c r="DT993" s="19">
        <v>153.36872</v>
      </c>
      <c r="DU993" s="19">
        <v>1157.3163975237244</v>
      </c>
      <c r="DV993" s="19">
        <v>6.4565400216375641</v>
      </c>
      <c r="DW993" s="19">
        <v>16.062562511716855</v>
      </c>
      <c r="DX993" s="19">
        <v>0.98547099097279289</v>
      </c>
      <c r="DY993" s="19">
        <v>0.99359828874685951</v>
      </c>
      <c r="DZ993" s="19">
        <v>0.98632250486569328</v>
      </c>
      <c r="EA993" s="19">
        <v>0.99445682517723666</v>
      </c>
      <c r="EB993" s="19">
        <v>36003.298939085296</v>
      </c>
      <c r="EC993" s="19">
        <v>4.5840823950164928</v>
      </c>
      <c r="ED993" s="19">
        <v>32379.911998956239</v>
      </c>
      <c r="EE993" s="19">
        <v>1.0472464447470939</v>
      </c>
      <c r="EF993" s="19">
        <v>0.89935958517969317</v>
      </c>
      <c r="EG993" s="19">
        <v>0.37868455362319947</v>
      </c>
      <c r="EH993" s="19">
        <v>547.31174064080551</v>
      </c>
      <c r="EI993" s="19">
        <v>11708.583574751972</v>
      </c>
      <c r="EJ993" s="19">
        <v>2.7654849787961782</v>
      </c>
      <c r="EK993" s="19">
        <v>2.7654849787961782</v>
      </c>
      <c r="EL993" s="19">
        <v>100.00096864325251</v>
      </c>
      <c r="EM993" s="19">
        <v>15.366081667978476</v>
      </c>
      <c r="EN993" s="19">
        <v>4.5840823950164928</v>
      </c>
      <c r="EO993" s="19">
        <v>776.6302267200997</v>
      </c>
      <c r="EP993" s="19">
        <v>1026.0864537450748</v>
      </c>
      <c r="EQ993" s="19">
        <v>410.97413155792259</v>
      </c>
      <c r="ER993" s="19">
        <v>542.55984664106961</v>
      </c>
      <c r="ES993" s="19">
        <v>19.150398203582657</v>
      </c>
      <c r="ET993" s="19">
        <v>1201.5447241751122</v>
      </c>
      <c r="EU993" s="19">
        <v>1.2596970940886503</v>
      </c>
      <c r="EV993" s="19">
        <v>7.2791643569828897E-3</v>
      </c>
      <c r="EW993" s="19">
        <v>500</v>
      </c>
      <c r="EX993" s="19">
        <v>10696.448390677026</v>
      </c>
      <c r="EY993" s="19">
        <v>46699.747329762322</v>
      </c>
      <c r="EZ993" s="19">
        <v>4.1655412554473838E-2</v>
      </c>
      <c r="FA993" s="19">
        <v>20</v>
      </c>
      <c r="FB993" s="19">
        <v>2.1816615649929121</v>
      </c>
      <c r="FC993" s="19">
        <v>5.9459965029393711</v>
      </c>
      <c r="FD993" s="19">
        <v>7.4999999999999997E-2</v>
      </c>
      <c r="FE993" s="19">
        <v>25.665298716227213</v>
      </c>
      <c r="FF993" s="19">
        <v>2.9810333101858166E-2</v>
      </c>
    </row>
    <row r="994" spans="1:162">
      <c r="A994" s="4">
        <v>40477.541666666664</v>
      </c>
      <c r="B994" s="18">
        <v>22</v>
      </c>
      <c r="C994" s="18" t="s">
        <v>78</v>
      </c>
      <c r="D994" s="18" t="s">
        <v>239</v>
      </c>
      <c r="E994" s="4">
        <v>40477.527777777781</v>
      </c>
      <c r="F994" s="4">
        <v>40477.548611111109</v>
      </c>
      <c r="G994" s="18" t="s">
        <v>28</v>
      </c>
      <c r="H994" s="18">
        <v>2</v>
      </c>
      <c r="I994" s="18">
        <v>5.5</v>
      </c>
      <c r="J994" s="18">
        <v>0</v>
      </c>
      <c r="K994" s="18">
        <v>4</v>
      </c>
      <c r="L994" s="18"/>
      <c r="M994" s="18">
        <v>548682</v>
      </c>
      <c r="N994" s="18">
        <v>548683</v>
      </c>
      <c r="O994" s="18">
        <v>0</v>
      </c>
      <c r="P994" s="18">
        <v>1.4270117266204571E-2</v>
      </c>
      <c r="Q994" s="18">
        <v>6.3087711841895554E-3</v>
      </c>
      <c r="R994" s="18">
        <v>1.5288421763820499</v>
      </c>
      <c r="S994" s="18">
        <v>0</v>
      </c>
      <c r="T994" s="18">
        <v>1.4738675580898362</v>
      </c>
      <c r="U994" s="18">
        <v>1.0294726673258374</v>
      </c>
      <c r="V994" s="18">
        <v>0</v>
      </c>
      <c r="W994" s="18">
        <v>0</v>
      </c>
      <c r="X994" s="18">
        <v>2.0909645600258102</v>
      </c>
      <c r="Y994" s="18">
        <v>2.7077654044660917E-2</v>
      </c>
      <c r="Z994" s="18">
        <v>25.773874873479549</v>
      </c>
      <c r="AA994" s="18">
        <v>5.4306526883745335E-2</v>
      </c>
      <c r="AB994" s="18">
        <v>0</v>
      </c>
      <c r="AC994" s="18">
        <v>62.236542062973797</v>
      </c>
      <c r="AD994" s="18">
        <v>0</v>
      </c>
      <c r="AE994" s="18">
        <v>6.2878020278373123E-2</v>
      </c>
      <c r="AF994" s="18">
        <v>5.4192597532871698</v>
      </c>
      <c r="AG994" s="18">
        <v>0</v>
      </c>
      <c r="AH994" s="18">
        <v>0</v>
      </c>
      <c r="AI994" s="18">
        <v>0.27067454568067839</v>
      </c>
      <c r="AJ994" s="18">
        <v>1.2505195046607862E-2</v>
      </c>
      <c r="AK994" s="18">
        <v>0</v>
      </c>
      <c r="AL994" s="18">
        <v>100</v>
      </c>
      <c r="AM994" s="18">
        <v>900</v>
      </c>
      <c r="AN994" s="18">
        <v>0</v>
      </c>
      <c r="AO994" s="18">
        <v>0</v>
      </c>
      <c r="AP994" s="18">
        <v>6938.89</v>
      </c>
      <c r="AQ994" s="18">
        <v>117.46299999999999</v>
      </c>
      <c r="AR994" s="18"/>
      <c r="AS994" s="18">
        <v>0</v>
      </c>
      <c r="AT994" s="18">
        <v>0</v>
      </c>
      <c r="AU994" s="18">
        <v>0</v>
      </c>
      <c r="AV994" s="18">
        <v>0</v>
      </c>
      <c r="AW994" s="18">
        <v>0</v>
      </c>
      <c r="AX994" s="18">
        <v>0</v>
      </c>
      <c r="AY994" s="18">
        <v>0</v>
      </c>
      <c r="AZ994" s="18">
        <v>0</v>
      </c>
      <c r="BA994" s="18">
        <v>140644</v>
      </c>
      <c r="BB994" s="18">
        <v>5318.77</v>
      </c>
      <c r="BC994" s="18">
        <v>0</v>
      </c>
      <c r="BD994" s="18">
        <v>0</v>
      </c>
      <c r="BE994" s="18">
        <v>0</v>
      </c>
      <c r="BF994" s="18">
        <v>0</v>
      </c>
      <c r="BG994" s="18">
        <v>0</v>
      </c>
      <c r="BH994" s="18">
        <v>0</v>
      </c>
      <c r="BI994" s="18">
        <v>17.494</v>
      </c>
      <c r="BJ994" s="18">
        <v>4.5952700000000002</v>
      </c>
      <c r="BK994" s="18">
        <v>0</v>
      </c>
      <c r="BL994" s="18">
        <v>0</v>
      </c>
      <c r="BM994" s="23">
        <f t="shared" si="183"/>
        <v>85.432465429445585</v>
      </c>
      <c r="BN994" s="23">
        <f t="shared" si="184"/>
        <v>925.41753332427402</v>
      </c>
      <c r="BO994" s="23">
        <f t="shared" si="185"/>
        <v>0.78064680525908381</v>
      </c>
      <c r="BP994" s="23">
        <f t="shared" si="186"/>
        <v>925.4175333242739</v>
      </c>
      <c r="BQ994" s="23"/>
      <c r="BR994" s="18">
        <v>8.5024700000000006</v>
      </c>
      <c r="BS994" s="18">
        <v>1.62683</v>
      </c>
      <c r="BT994" s="18">
        <v>15902.9</v>
      </c>
      <c r="BU994" s="18">
        <v>708.10599999999999</v>
      </c>
      <c r="BV994" s="18">
        <v>21.9693</v>
      </c>
      <c r="BW994" s="18">
        <v>1.52356</v>
      </c>
      <c r="BX994" s="18">
        <v>23.028300000000002</v>
      </c>
      <c r="BY994" s="18">
        <v>1.5793999999999999</v>
      </c>
      <c r="BZ994" s="18">
        <v>8529.3799999999992</v>
      </c>
      <c r="CA994" s="23">
        <f t="shared" si="187"/>
        <v>3427.2031672007929</v>
      </c>
      <c r="CB994" s="24">
        <f t="shared" si="188"/>
        <v>124.58603846120872</v>
      </c>
      <c r="CC994" s="25">
        <f t="shared" si="189"/>
        <v>109.03408981963959</v>
      </c>
      <c r="CD994" s="25">
        <f t="shared" si="195"/>
        <v>4.8249965492020603</v>
      </c>
      <c r="CE994" s="18">
        <v>751.70699999999999</v>
      </c>
      <c r="CF994" s="18">
        <v>0</v>
      </c>
      <c r="CG994" s="18">
        <v>0</v>
      </c>
      <c r="CH994" s="18">
        <v>10511.4</v>
      </c>
      <c r="CI994" s="23">
        <v>6938.89</v>
      </c>
      <c r="CJ994" s="23" t="b">
        <f t="shared" si="190"/>
        <v>1</v>
      </c>
      <c r="CK994" s="23" t="b">
        <f t="shared" si="191"/>
        <v>1</v>
      </c>
      <c r="CL994" s="23">
        <f t="shared" si="192"/>
        <v>0</v>
      </c>
      <c r="CM994" s="23">
        <f t="shared" si="193"/>
        <v>0</v>
      </c>
      <c r="CN994" s="23">
        <f t="shared" si="194"/>
        <v>8725.1450000000004</v>
      </c>
      <c r="CO994" s="18">
        <v>697.62699999999995</v>
      </c>
      <c r="CP994" s="18">
        <v>6.6141699999999997</v>
      </c>
      <c r="CQ994" s="18">
        <v>0.74375800000000003</v>
      </c>
      <c r="CR994" s="18">
        <v>7.8306100000000001</v>
      </c>
      <c r="CS994" s="18">
        <v>0.86671900000000002</v>
      </c>
      <c r="CT994" s="18">
        <v>50.428100000000001</v>
      </c>
      <c r="CU994" s="18">
        <v>6.6381800000000002</v>
      </c>
      <c r="CV994" s="18">
        <v>1411.278076171875</v>
      </c>
      <c r="CW994" s="18">
        <v>6.689847469329834</v>
      </c>
      <c r="CX994" s="18">
        <v>35.627349853515625</v>
      </c>
      <c r="CY994" s="18">
        <v>90.564933776855469</v>
      </c>
      <c r="CZ994" s="18">
        <v>15.634322166442871</v>
      </c>
      <c r="DA994" s="18">
        <v>470.07208251953125</v>
      </c>
      <c r="DB994" s="18">
        <v>1438.5989990234375</v>
      </c>
      <c r="DC994" s="18">
        <v>0.99777048826217651</v>
      </c>
      <c r="DD994" s="18">
        <v>226.0888671875</v>
      </c>
      <c r="DE994" s="18">
        <v>20.782575607299805</v>
      </c>
      <c r="DF994" s="19">
        <v>67.778237187855964</v>
      </c>
      <c r="DG994" s="19"/>
      <c r="DH994" s="19">
        <v>49.024770000000004</v>
      </c>
      <c r="DI994" s="19">
        <v>0</v>
      </c>
      <c r="DJ994" s="19">
        <v>0</v>
      </c>
      <c r="DK994" s="19">
        <v>0</v>
      </c>
      <c r="DL994" s="19">
        <v>0</v>
      </c>
      <c r="DM994" s="19">
        <v>0</v>
      </c>
      <c r="DN994" s="19">
        <v>0</v>
      </c>
      <c r="DO994" s="19">
        <v>0</v>
      </c>
      <c r="DP994" s="19">
        <v>52.481999999999999</v>
      </c>
      <c r="DQ994" s="19">
        <v>0</v>
      </c>
      <c r="DR994" s="19">
        <v>42.512350000000005</v>
      </c>
      <c r="DS994" s="19">
        <v>23.028300000000002</v>
      </c>
      <c r="DT994" s="19">
        <v>118.02265</v>
      </c>
      <c r="DU994" s="19">
        <v>1589.2243471214076</v>
      </c>
      <c r="DV994" s="19">
        <v>7.4120819392304709</v>
      </c>
      <c r="DW994" s="19">
        <v>17.843909364289097</v>
      </c>
      <c r="DX994" s="19">
        <v>0.98828164831418841</v>
      </c>
      <c r="DY994" s="19">
        <v>0.99473467067587051</v>
      </c>
      <c r="DZ994" s="19">
        <v>0.98890351246452335</v>
      </c>
      <c r="EA994" s="19">
        <v>0.9953605953116702</v>
      </c>
      <c r="EB994" s="19">
        <v>34798.291385602155</v>
      </c>
      <c r="EC994" s="19">
        <v>4.4306560681365621</v>
      </c>
      <c r="ED994" s="19">
        <v>30775.799895867658</v>
      </c>
      <c r="EE994" s="19">
        <v>1.0193589933216218</v>
      </c>
      <c r="EF994" s="19">
        <v>0.88440548861548962</v>
      </c>
      <c r="EG994" s="19">
        <v>0.37974995851516724</v>
      </c>
      <c r="EH994" s="19">
        <v>535.93279087963458</v>
      </c>
      <c r="EI994" s="19">
        <v>11465.154877031029</v>
      </c>
      <c r="EJ994" s="19">
        <v>2.6842899399050451</v>
      </c>
      <c r="EK994" s="19">
        <v>2.6842899399050455</v>
      </c>
      <c r="EL994" s="19">
        <v>100.00084448194852</v>
      </c>
      <c r="EM994" s="19">
        <v>15.570268931290855</v>
      </c>
      <c r="EN994" s="19">
        <v>4.4306560681365621</v>
      </c>
      <c r="EO994" s="19">
        <v>790.51943868135618</v>
      </c>
      <c r="EP994" s="19">
        <v>1032.5340799733706</v>
      </c>
      <c r="EQ994" s="19">
        <v>421.04301995589503</v>
      </c>
      <c r="ER994" s="19">
        <v>549.52517250085702</v>
      </c>
      <c r="ES994" s="19">
        <v>19.296404143592202</v>
      </c>
      <c r="ET994" s="19">
        <v>1185.4497156587263</v>
      </c>
      <c r="EU994" s="19">
        <v>1.2135470446538865</v>
      </c>
      <c r="EV994" s="19">
        <v>2.1636744435131732E-2</v>
      </c>
      <c r="EW994" s="19">
        <v>500</v>
      </c>
      <c r="EX994" s="19">
        <v>10696.448390677026</v>
      </c>
      <c r="EY994" s="19">
        <v>45494.739776279181</v>
      </c>
      <c r="EZ994" s="19">
        <v>4.2010968423395835E-2</v>
      </c>
      <c r="FA994" s="19">
        <v>20</v>
      </c>
      <c r="FB994" s="19">
        <v>2.1816615649929121</v>
      </c>
      <c r="FC994" s="19">
        <v>5.7925701760594395</v>
      </c>
      <c r="FD994" s="19">
        <v>7.4999999999999997E-2</v>
      </c>
      <c r="FE994" s="19">
        <v>30.481110890706379</v>
      </c>
      <c r="FF994" s="19">
        <v>2.0229374548007859E-2</v>
      </c>
    </row>
    <row r="995" spans="1:162">
      <c r="A995" s="4">
        <v>40477.515972222223</v>
      </c>
      <c r="B995" s="18">
        <v>21</v>
      </c>
      <c r="C995" s="18" t="s">
        <v>78</v>
      </c>
      <c r="D995" s="18" t="s">
        <v>56</v>
      </c>
      <c r="E995" s="4">
        <v>40477.501388888886</v>
      </c>
      <c r="F995" s="4">
        <v>40477.522222222222</v>
      </c>
      <c r="G995" s="18" t="s">
        <v>28</v>
      </c>
      <c r="H995" s="18">
        <v>2</v>
      </c>
      <c r="I995" s="18">
        <v>5</v>
      </c>
      <c r="J995" s="18">
        <v>0</v>
      </c>
      <c r="K995" s="18">
        <v>5</v>
      </c>
      <c r="L995" s="18"/>
      <c r="M995" s="18">
        <v>548679</v>
      </c>
      <c r="N995" s="18">
        <v>548680</v>
      </c>
      <c r="O995" s="18">
        <v>0</v>
      </c>
      <c r="P995" s="18">
        <v>1.5448294120837116E-2</v>
      </c>
      <c r="Q995" s="18">
        <v>1.3176476721854666E-2</v>
      </c>
      <c r="R995" s="18">
        <v>1.4570355948953781</v>
      </c>
      <c r="S995" s="18">
        <v>0</v>
      </c>
      <c r="T995" s="18">
        <v>1.2727310021227392</v>
      </c>
      <c r="U995" s="18">
        <v>1.0656256285765962</v>
      </c>
      <c r="V995" s="18">
        <v>0</v>
      </c>
      <c r="W995" s="18">
        <v>0</v>
      </c>
      <c r="X995" s="18">
        <v>2.1653307190148507</v>
      </c>
      <c r="Y995" s="18">
        <v>2.9886993512354323E-2</v>
      </c>
      <c r="Z995" s="18">
        <v>26.566415693917595</v>
      </c>
      <c r="AA995" s="18">
        <v>5.9320338829911626E-2</v>
      </c>
      <c r="AB995" s="18">
        <v>0</v>
      </c>
      <c r="AC995" s="18">
        <v>61.310428307553977</v>
      </c>
      <c r="AD995" s="18">
        <v>0</v>
      </c>
      <c r="AE995" s="18">
        <v>6.8155026337101327E-2</v>
      </c>
      <c r="AF995" s="18">
        <v>5.6624363970213754</v>
      </c>
      <c r="AG995" s="18">
        <v>0</v>
      </c>
      <c r="AH995" s="18">
        <v>0</v>
      </c>
      <c r="AI995" s="18">
        <v>0.30114532894752299</v>
      </c>
      <c r="AJ995" s="18">
        <v>1.3832841680399693E-2</v>
      </c>
      <c r="AK995" s="18">
        <v>0</v>
      </c>
      <c r="AL995" s="18">
        <v>100</v>
      </c>
      <c r="AM995" s="18">
        <v>900</v>
      </c>
      <c r="AN995" s="18">
        <v>0</v>
      </c>
      <c r="AO995" s="18">
        <v>0</v>
      </c>
      <c r="AP995" s="18">
        <v>134.87299999999999</v>
      </c>
      <c r="AQ995" s="18">
        <v>19.729500000000002</v>
      </c>
      <c r="AR995" s="18"/>
      <c r="AS995" s="18">
        <v>0</v>
      </c>
      <c r="AT995" s="18">
        <v>0</v>
      </c>
      <c r="AU995" s="18">
        <v>0</v>
      </c>
      <c r="AV995" s="18">
        <v>0</v>
      </c>
      <c r="AW995" s="18">
        <v>0</v>
      </c>
      <c r="AX995" s="18">
        <v>0</v>
      </c>
      <c r="AY995" s="18">
        <v>0</v>
      </c>
      <c r="AZ995" s="18">
        <v>0</v>
      </c>
      <c r="BA995" s="18">
        <v>36487.1</v>
      </c>
      <c r="BB995" s="18">
        <v>2265.73</v>
      </c>
      <c r="BC995" s="18">
        <v>0.50596200000000002</v>
      </c>
      <c r="BD995" s="18">
        <v>0.249391</v>
      </c>
      <c r="BE995" s="18">
        <v>0.52391600000000005</v>
      </c>
      <c r="BF995" s="18">
        <v>0.25848199999999999</v>
      </c>
      <c r="BG995" s="18">
        <v>0</v>
      </c>
      <c r="BH995" s="18">
        <v>0</v>
      </c>
      <c r="BI995" s="18">
        <v>12.0169</v>
      </c>
      <c r="BJ995" s="18">
        <v>1.78708</v>
      </c>
      <c r="BK995" s="18">
        <v>0</v>
      </c>
      <c r="BL995" s="18">
        <v>0</v>
      </c>
      <c r="BM995" s="23">
        <f t="shared" si="183"/>
        <v>83.415340043649834</v>
      </c>
      <c r="BN995" s="23">
        <f t="shared" si="184"/>
        <v>928.69845381864445</v>
      </c>
      <c r="BO995" s="23">
        <f t="shared" si="185"/>
        <v>0.77621346250981149</v>
      </c>
      <c r="BP995" s="23">
        <f t="shared" si="186"/>
        <v>928.69845381864445</v>
      </c>
      <c r="BQ995" s="23"/>
      <c r="BR995" s="18">
        <v>0</v>
      </c>
      <c r="BS995" s="18">
        <v>0</v>
      </c>
      <c r="BT995" s="18">
        <v>2988.16</v>
      </c>
      <c r="BU995" s="18">
        <v>293.565</v>
      </c>
      <c r="BV995" s="18">
        <v>7.7545999999999999</v>
      </c>
      <c r="BW995" s="18">
        <v>0.51683400000000002</v>
      </c>
      <c r="BX995" s="18">
        <v>2.15821</v>
      </c>
      <c r="BY995" s="18">
        <v>0.84580100000000003</v>
      </c>
      <c r="BZ995" s="18">
        <v>8907.7900000000009</v>
      </c>
      <c r="CA995" s="23">
        <f t="shared" si="187"/>
        <v>94196.213789248388</v>
      </c>
      <c r="CB995" s="24">
        <f t="shared" si="188"/>
        <v>3391.1517391235325</v>
      </c>
      <c r="CC995" s="25">
        <f t="shared" si="189"/>
        <v>3375.5997904819633</v>
      </c>
      <c r="CD995" s="25">
        <f t="shared" si="195"/>
        <v>8.1289248887280134</v>
      </c>
      <c r="CE995" s="18">
        <v>880.21600000000001</v>
      </c>
      <c r="CF995" s="18">
        <v>0</v>
      </c>
      <c r="CG995" s="18">
        <v>0</v>
      </c>
      <c r="CH995" s="18">
        <v>486.49099999999999</v>
      </c>
      <c r="CI995" s="23">
        <v>134.87299999999999</v>
      </c>
      <c r="CJ995" s="23" t="b">
        <f t="shared" si="190"/>
        <v>1</v>
      </c>
      <c r="CK995" s="23" t="b">
        <f t="shared" si="191"/>
        <v>1</v>
      </c>
      <c r="CL995" s="23">
        <f t="shared" si="192"/>
        <v>0</v>
      </c>
      <c r="CM995" s="23">
        <f t="shared" si="193"/>
        <v>0</v>
      </c>
      <c r="CN995" s="23">
        <f t="shared" si="194"/>
        <v>310.68200000000002</v>
      </c>
      <c r="CO995" s="18">
        <v>73.451700000000002</v>
      </c>
      <c r="CP995" s="18">
        <v>0.36940299999999998</v>
      </c>
      <c r="CQ995" s="18">
        <v>0.108043</v>
      </c>
      <c r="CR995" s="18">
        <v>0.94779000000000002</v>
      </c>
      <c r="CS995" s="18">
        <v>0.10865900000000001</v>
      </c>
      <c r="CT995" s="18">
        <v>0</v>
      </c>
      <c r="CU995" s="18">
        <v>0</v>
      </c>
      <c r="CV995" s="18">
        <v>1439.1656494140625</v>
      </c>
      <c r="CW995" s="18">
        <v>6.8954753875732422</v>
      </c>
      <c r="CX995" s="18">
        <v>37</v>
      </c>
      <c r="CY995" s="18">
        <v>87.868209838867188</v>
      </c>
      <c r="CZ995" s="18">
        <v>15.511837005615234</v>
      </c>
      <c r="DA995" s="18">
        <v>460.99502563476562</v>
      </c>
      <c r="DB995" s="18">
        <v>1542.42138671875</v>
      </c>
      <c r="DC995" s="18">
        <v>1.0539475679397583</v>
      </c>
      <c r="DD995" s="18">
        <v>227.39668273925781</v>
      </c>
      <c r="DE995" s="18">
        <v>15.990702629089355</v>
      </c>
      <c r="DF995" s="19">
        <v>66.706490923736922</v>
      </c>
      <c r="DG995" s="19"/>
      <c r="DH995" s="19">
        <v>14.699026</v>
      </c>
      <c r="DI995" s="19">
        <v>0</v>
      </c>
      <c r="DJ995" s="19">
        <v>0</v>
      </c>
      <c r="DK995" s="19">
        <v>0</v>
      </c>
      <c r="DL995" s="19">
        <v>0</v>
      </c>
      <c r="DM995" s="19">
        <v>0</v>
      </c>
      <c r="DN995" s="19">
        <v>2.0956640000000002</v>
      </c>
      <c r="DO995" s="19">
        <v>0</v>
      </c>
      <c r="DP995" s="19">
        <v>36.050699999999999</v>
      </c>
      <c r="DQ995" s="19">
        <v>0</v>
      </c>
      <c r="DR995" s="19">
        <v>0</v>
      </c>
      <c r="DS995" s="19">
        <v>2.15821</v>
      </c>
      <c r="DT995" s="19">
        <v>40.304573999999995</v>
      </c>
      <c r="DU995" s="19">
        <v>1316.9654821428089</v>
      </c>
      <c r="DV995" s="19">
        <v>39.791301099341375</v>
      </c>
      <c r="DW995" s="19">
        <v>109.10732722798677</v>
      </c>
      <c r="DX995" s="19">
        <v>0.92284393164457146</v>
      </c>
      <c r="DY995" s="19">
        <v>0.96995684234260504</v>
      </c>
      <c r="DZ995" s="19">
        <v>0.9235446667391185</v>
      </c>
      <c r="EA995" s="19">
        <v>0.97069335127582657</v>
      </c>
      <c r="EB995" s="19">
        <v>35766.128644098433</v>
      </c>
      <c r="EC995" s="19">
        <v>4.5538849351751152</v>
      </c>
      <c r="ED995" s="19">
        <v>32996.861519427199</v>
      </c>
      <c r="EE995" s="19">
        <v>1.0717469440343623</v>
      </c>
      <c r="EF995" s="19">
        <v>0.92257291382504225</v>
      </c>
      <c r="EG995" s="19">
        <v>0.37892930793762208</v>
      </c>
      <c r="EH995" s="19">
        <v>545.3420435400692</v>
      </c>
      <c r="EI995" s="19">
        <v>11666.446047985388</v>
      </c>
      <c r="EJ995" s="19">
        <v>2.8283559006493877</v>
      </c>
      <c r="EK995" s="19">
        <v>2.8283559006493877</v>
      </c>
      <c r="EL995" s="19">
        <v>100.00096864325251</v>
      </c>
      <c r="EM995" s="19">
        <v>15.366081667978476</v>
      </c>
      <c r="EN995" s="19">
        <v>4.5538849351751152</v>
      </c>
      <c r="EO995" s="19">
        <v>776.6302267200997</v>
      </c>
      <c r="EP995" s="19">
        <v>1026.0864537450748</v>
      </c>
      <c r="EQ995" s="19">
        <v>406.4974228093007</v>
      </c>
      <c r="ER995" s="19">
        <v>536.64801851599861</v>
      </c>
      <c r="ES995" s="19">
        <v>19.150398203582657</v>
      </c>
      <c r="ET995" s="19">
        <v>1196.4472386446216</v>
      </c>
      <c r="EU995" s="19">
        <v>1.2891679105432683</v>
      </c>
      <c r="EV995" s="19">
        <v>1.6888293721667759E-2</v>
      </c>
      <c r="EW995" s="19">
        <v>500</v>
      </c>
      <c r="EX995" s="19">
        <v>10696.448390677026</v>
      </c>
      <c r="EY995" s="19">
        <v>46462.577034775459</v>
      </c>
      <c r="EZ995" s="19">
        <v>4.173607606746977E-2</v>
      </c>
      <c r="FA995" s="19">
        <v>20</v>
      </c>
      <c r="FB995" s="19">
        <v>2.1816615649929121</v>
      </c>
      <c r="FC995" s="19">
        <v>5.9157990430979925</v>
      </c>
      <c r="FD995" s="19">
        <v>7.4999999999999997E-2</v>
      </c>
      <c r="FE995" s="19">
        <v>23.453030522664388</v>
      </c>
      <c r="FF995" s="19">
        <v>3.5406193614908675E-2</v>
      </c>
    </row>
    <row r="996" spans="1:162">
      <c r="A996" s="4">
        <v>40477.727777777778</v>
      </c>
      <c r="B996" s="18">
        <v>24</v>
      </c>
      <c r="C996" s="18" t="s">
        <v>78</v>
      </c>
      <c r="D996" s="18" t="s">
        <v>79</v>
      </c>
      <c r="E996" s="4">
        <v>40477.712500000001</v>
      </c>
      <c r="F996" s="4">
        <v>40477.73333333333</v>
      </c>
      <c r="G996" s="18" t="s">
        <v>28</v>
      </c>
      <c r="H996" s="18">
        <v>2</v>
      </c>
      <c r="I996" s="18">
        <v>1</v>
      </c>
      <c r="J996" s="18">
        <v>0</v>
      </c>
      <c r="K996" s="18">
        <v>5</v>
      </c>
      <c r="L996" s="18"/>
      <c r="M996" s="18">
        <v>548686</v>
      </c>
      <c r="N996" s="18">
        <v>548687</v>
      </c>
      <c r="O996" s="18">
        <v>0</v>
      </c>
      <c r="P996" s="18">
        <v>1.6046541494294898E-2</v>
      </c>
      <c r="Q996" s="18">
        <v>1.4286044320117266E-2</v>
      </c>
      <c r="R996" s="18">
        <v>1.7313504576994738</v>
      </c>
      <c r="S996" s="18">
        <v>0</v>
      </c>
      <c r="T996" s="18">
        <v>0.99705569929385729</v>
      </c>
      <c r="U996" s="18">
        <v>0.95526546020254155</v>
      </c>
      <c r="V996" s="18">
        <v>0</v>
      </c>
      <c r="W996" s="18">
        <v>0</v>
      </c>
      <c r="X996" s="18">
        <v>1.8388611628858746</v>
      </c>
      <c r="Y996" s="18">
        <v>2.8622332406641887E-2</v>
      </c>
      <c r="Z996" s="18">
        <v>32.320628287496525</v>
      </c>
      <c r="AA996" s="18">
        <v>4.9341871735140777E-2</v>
      </c>
      <c r="AB996" s="18">
        <v>2.5680005782157227E-3</v>
      </c>
      <c r="AC996" s="18">
        <v>56.157914396859169</v>
      </c>
      <c r="AD996" s="18">
        <v>0</v>
      </c>
      <c r="AE996" s="18">
        <v>5.5931229789758397E-2</v>
      </c>
      <c r="AF996" s="18">
        <v>5.5775137603505609</v>
      </c>
      <c r="AG996" s="18">
        <v>0</v>
      </c>
      <c r="AH996" s="18">
        <v>0</v>
      </c>
      <c r="AI996" s="18">
        <v>0.24213269930226078</v>
      </c>
      <c r="AJ996" s="18">
        <v>1.307877450695393E-2</v>
      </c>
      <c r="AK996" s="18">
        <v>0</v>
      </c>
      <c r="AL996" s="18">
        <v>100</v>
      </c>
      <c r="AM996" s="18">
        <v>900</v>
      </c>
      <c r="AN996" s="18">
        <v>0</v>
      </c>
      <c r="AO996" s="18">
        <v>0</v>
      </c>
      <c r="AP996" s="18">
        <v>0</v>
      </c>
      <c r="AQ996" s="18">
        <v>0</v>
      </c>
      <c r="AR996" s="18"/>
      <c r="AS996" s="18">
        <v>0</v>
      </c>
      <c r="AT996" s="18">
        <v>0</v>
      </c>
      <c r="AU996" s="18">
        <v>0.77510699999999999</v>
      </c>
      <c r="AV996" s="18">
        <v>0.23074800000000001</v>
      </c>
      <c r="AW996" s="18">
        <v>0</v>
      </c>
      <c r="AX996" s="18">
        <v>0</v>
      </c>
      <c r="AY996" s="18">
        <v>0</v>
      </c>
      <c r="AZ996" s="18">
        <v>0</v>
      </c>
      <c r="BA996" s="18">
        <v>1892.07</v>
      </c>
      <c r="BB996" s="18">
        <v>307.05700000000002</v>
      </c>
      <c r="BC996" s="18">
        <v>0</v>
      </c>
      <c r="BD996" s="18">
        <v>0</v>
      </c>
      <c r="BE996" s="18">
        <v>0</v>
      </c>
      <c r="BF996" s="18">
        <v>0</v>
      </c>
      <c r="BG996" s="18">
        <v>0</v>
      </c>
      <c r="BH996" s="18">
        <v>0</v>
      </c>
      <c r="BI996" s="18">
        <v>0</v>
      </c>
      <c r="BJ996" s="18">
        <v>0</v>
      </c>
      <c r="BK996" s="18">
        <v>0</v>
      </c>
      <c r="BL996" s="18">
        <v>0</v>
      </c>
      <c r="BM996" s="23">
        <f t="shared" si="183"/>
        <v>77.511285174770407</v>
      </c>
      <c r="BN996" s="23">
        <f t="shared" si="184"/>
        <v>878.26587330585357</v>
      </c>
      <c r="BO996" s="23">
        <f t="shared" si="185"/>
        <v>0.80972065831173601</v>
      </c>
      <c r="BP996" s="23">
        <f t="shared" si="186"/>
        <v>878.26587330585346</v>
      </c>
      <c r="BQ996" s="23"/>
      <c r="BR996" s="18">
        <v>0</v>
      </c>
      <c r="BS996" s="18">
        <v>0</v>
      </c>
      <c r="BT996" s="18">
        <v>373.10599999999999</v>
      </c>
      <c r="BU996" s="18">
        <v>83.752799999999993</v>
      </c>
      <c r="BV996" s="18">
        <v>1.3896599999999999</v>
      </c>
      <c r="BW996" s="18">
        <v>0.13492399999999999</v>
      </c>
      <c r="BX996" s="18">
        <v>1.89781</v>
      </c>
      <c r="BY996" s="18">
        <v>0.50352300000000005</v>
      </c>
      <c r="BZ996" s="18">
        <v>3697.44</v>
      </c>
      <c r="CA996" s="23">
        <f t="shared" si="187"/>
        <v>117267.76960074625</v>
      </c>
      <c r="CB996" s="24">
        <f t="shared" si="188"/>
        <v>4366.0758146014205</v>
      </c>
      <c r="CC996" s="25">
        <f t="shared" si="189"/>
        <v>4350.5238659598517</v>
      </c>
      <c r="CD996" s="25">
        <f t="shared" si="195"/>
        <v>8.3816199017326962</v>
      </c>
      <c r="CE996" s="18">
        <v>664.64400000000001</v>
      </c>
      <c r="CF996" s="18">
        <v>0</v>
      </c>
      <c r="CG996" s="18">
        <v>0</v>
      </c>
      <c r="CH996" s="18">
        <v>101.15300000000001</v>
      </c>
      <c r="CI996" s="23">
        <v>0</v>
      </c>
      <c r="CJ996" s="23" t="b">
        <f t="shared" si="190"/>
        <v>1</v>
      </c>
      <c r="CK996" s="23" t="b">
        <f t="shared" si="191"/>
        <v>0</v>
      </c>
      <c r="CL996" s="23">
        <f t="shared" si="192"/>
        <v>101.15300000000001</v>
      </c>
      <c r="CM996" s="23">
        <f t="shared" si="193"/>
        <v>0</v>
      </c>
      <c r="CN996" s="23">
        <f t="shared" si="194"/>
        <v>101.15300000000001</v>
      </c>
      <c r="CO996" s="18">
        <v>48.1008</v>
      </c>
      <c r="CP996" s="18">
        <v>0</v>
      </c>
      <c r="CQ996" s="18">
        <v>0</v>
      </c>
      <c r="CR996" s="18">
        <v>0.21434500000000001</v>
      </c>
      <c r="CS996" s="18">
        <v>6.4487600000000006E-2</v>
      </c>
      <c r="CT996" s="18">
        <v>0</v>
      </c>
      <c r="CU996" s="18">
        <v>0</v>
      </c>
      <c r="CV996" s="18">
        <v>1326.3358154296875</v>
      </c>
      <c r="CW996" s="18">
        <v>6.8870620727539062</v>
      </c>
      <c r="CX996" s="18">
        <v>37.018585205078125</v>
      </c>
      <c r="CY996" s="18">
        <v>84.462684631347656</v>
      </c>
      <c r="CZ996" s="18">
        <v>14.046679496765137</v>
      </c>
      <c r="DA996" s="18">
        <v>227.53001403808594</v>
      </c>
      <c r="DB996" s="18">
        <v>4955.69091796875</v>
      </c>
      <c r="DC996" s="18">
        <v>3.7171251773834229</v>
      </c>
      <c r="DD996" s="18">
        <v>197.05575561523437</v>
      </c>
      <c r="DE996" s="18">
        <v>17</v>
      </c>
      <c r="DF996" s="19">
        <v>61.147189210871751</v>
      </c>
      <c r="DG996" s="19"/>
      <c r="DH996" s="19">
        <v>2.672917</v>
      </c>
      <c r="DI996" s="19">
        <v>0</v>
      </c>
      <c r="DJ996" s="19">
        <v>0</v>
      </c>
      <c r="DK996" s="19">
        <v>3.100428</v>
      </c>
      <c r="DL996" s="19">
        <v>0</v>
      </c>
      <c r="DM996" s="19">
        <v>0</v>
      </c>
      <c r="DN996" s="19">
        <v>0</v>
      </c>
      <c r="DO996" s="19">
        <v>0</v>
      </c>
      <c r="DP996" s="19">
        <v>0</v>
      </c>
      <c r="DQ996" s="19">
        <v>0</v>
      </c>
      <c r="DR996" s="19">
        <v>0</v>
      </c>
      <c r="DS996" s="19">
        <v>1.89781</v>
      </c>
      <c r="DT996" s="19">
        <v>4.9982379999999997</v>
      </c>
      <c r="DU996" s="19" t="s">
        <v>255</v>
      </c>
      <c r="DV996" s="19" t="s">
        <v>255</v>
      </c>
      <c r="DW996" s="19" t="s">
        <v>255</v>
      </c>
      <c r="DX996" s="19">
        <v>0.95291399239262753</v>
      </c>
      <c r="DY996" s="19">
        <v>0.97425578239776112</v>
      </c>
      <c r="DZ996" s="19">
        <v>0.95291399239262753</v>
      </c>
      <c r="EA996" s="19">
        <v>0.97425578239776112</v>
      </c>
      <c r="EB996" s="19">
        <v>36400.236580175006</v>
      </c>
      <c r="EC996" s="19">
        <v>4.6346220651594239</v>
      </c>
      <c r="ED996" s="19">
        <v>106016.58428839917</v>
      </c>
      <c r="EE996" s="19">
        <v>3.7363772133102473</v>
      </c>
      <c r="EF996" s="19">
        <v>2.9125245945829912</v>
      </c>
      <c r="EG996" s="19">
        <v>0.36911275262832643</v>
      </c>
      <c r="EH996" s="19">
        <v>489.56746374278788</v>
      </c>
      <c r="EI996" s="19">
        <v>10473.266219358753</v>
      </c>
      <c r="EJ996" s="19">
        <v>10.12259041906511</v>
      </c>
      <c r="EK996" s="19">
        <v>10.122590419065109</v>
      </c>
      <c r="EL996" s="19">
        <v>100.00059671892137</v>
      </c>
      <c r="EM996" s="19">
        <v>14.463210795397696</v>
      </c>
      <c r="EN996" s="19">
        <v>4.6346220651594239</v>
      </c>
      <c r="EO996" s="19">
        <v>737.87566226909814</v>
      </c>
      <c r="EP996" s="19">
        <v>1041.3645509130677</v>
      </c>
      <c r="EQ996" s="19">
        <v>185.0258375091924</v>
      </c>
      <c r="ER996" s="19">
        <v>260.86545913882043</v>
      </c>
      <c r="ES996" s="19">
        <v>19.343074682643724</v>
      </c>
      <c r="ET996" s="19">
        <v>1084.6529161513972</v>
      </c>
      <c r="EU996" s="19">
        <v>4.5689186321027959</v>
      </c>
      <c r="EV996" s="19">
        <v>5.1792810325468888E-3</v>
      </c>
      <c r="EW996" s="19">
        <v>500</v>
      </c>
      <c r="EX996" s="19">
        <v>10696.448390677026</v>
      </c>
      <c r="EY996" s="19">
        <v>47096.684970852031</v>
      </c>
      <c r="EZ996" s="19">
        <v>3.8778436668313286E-2</v>
      </c>
      <c r="FA996" s="19">
        <v>20</v>
      </c>
      <c r="FB996" s="19">
        <v>2.1816615649929121</v>
      </c>
      <c r="FC996" s="19">
        <v>5.9965361730823012</v>
      </c>
      <c r="FD996" s="19">
        <v>7.4999999999999997E-2</v>
      </c>
      <c r="FE996" s="19">
        <v>24.933333333333334</v>
      </c>
      <c r="FF996" s="19">
        <v>2.9906752920021099E-2</v>
      </c>
    </row>
    <row r="997" spans="1:162">
      <c r="A997" s="4">
        <v>40472.475694444445</v>
      </c>
      <c r="B997" s="18">
        <v>2</v>
      </c>
      <c r="C997" s="18" t="s">
        <v>54</v>
      </c>
      <c r="D997" s="18" t="s">
        <v>56</v>
      </c>
      <c r="E997" s="4">
        <v>40472.474305555559</v>
      </c>
      <c r="F997" s="4">
        <v>40472.476388888892</v>
      </c>
      <c r="G997" s="18" t="s">
        <v>28</v>
      </c>
      <c r="H997" s="18">
        <v>1</v>
      </c>
      <c r="I997" s="18">
        <v>6</v>
      </c>
      <c r="J997" s="18">
        <v>0</v>
      </c>
      <c r="K997" s="18">
        <v>5</v>
      </c>
      <c r="L997" s="18"/>
      <c r="M997" s="18" t="s">
        <v>87</v>
      </c>
      <c r="N997" s="18" t="s">
        <v>88</v>
      </c>
      <c r="O997" s="18">
        <v>0</v>
      </c>
      <c r="P997" s="18">
        <v>3.2451344843328213E-2</v>
      </c>
      <c r="Q997" s="18">
        <v>2.4228994272800165E-2</v>
      </c>
      <c r="R997" s="18">
        <v>3.5907645017802796</v>
      </c>
      <c r="S997" s="18">
        <v>6.3374400339117785E-3</v>
      </c>
      <c r="T997" s="18">
        <v>3.0476343783366762</v>
      </c>
      <c r="U997" s="18">
        <v>1.1491239989764965</v>
      </c>
      <c r="V997" s="18">
        <v>0</v>
      </c>
      <c r="W997" s="18">
        <v>0</v>
      </c>
      <c r="X997" s="18">
        <v>1.6808740702516805</v>
      </c>
      <c r="Y997" s="18">
        <v>0.37752789111634061</v>
      </c>
      <c r="Z997" s="18">
        <v>38.444721828289225</v>
      </c>
      <c r="AA997" s="18">
        <v>5.1724816502276755E-2</v>
      </c>
      <c r="AB997" s="18">
        <v>1.1680471989315279E-2</v>
      </c>
      <c r="AC997" s="18">
        <v>37.34600809629665</v>
      </c>
      <c r="AD997" s="18">
        <v>9.1186149926196797E-3</v>
      </c>
      <c r="AE997" s="18">
        <v>8.8266003034353988E-2</v>
      </c>
      <c r="AF997" s="18">
        <v>13.89122286258273</v>
      </c>
      <c r="AG997" s="18">
        <v>0</v>
      </c>
      <c r="AH997" s="18">
        <v>0</v>
      </c>
      <c r="AI997" s="18">
        <v>0.22909383663104835</v>
      </c>
      <c r="AJ997" s="18">
        <v>4.3261729291266017E-2</v>
      </c>
      <c r="AK997" s="18">
        <v>0</v>
      </c>
      <c r="AL997" s="18">
        <v>100</v>
      </c>
      <c r="AM997" s="18">
        <v>900</v>
      </c>
      <c r="AN997" s="18">
        <v>0</v>
      </c>
      <c r="AO997" s="18">
        <v>0</v>
      </c>
      <c r="AP997" s="18">
        <v>0</v>
      </c>
      <c r="AQ997" s="18">
        <v>0</v>
      </c>
      <c r="AR997" s="18"/>
      <c r="AS997" s="18">
        <v>0</v>
      </c>
      <c r="AT997" s="18">
        <v>0</v>
      </c>
      <c r="AU997" s="18">
        <v>0</v>
      </c>
      <c r="AV997" s="18">
        <v>0</v>
      </c>
      <c r="AW997" s="18">
        <v>0</v>
      </c>
      <c r="AX997" s="18">
        <v>0</v>
      </c>
      <c r="AY997" s="18">
        <v>0</v>
      </c>
      <c r="AZ997" s="18">
        <v>0</v>
      </c>
      <c r="BA997" s="18">
        <v>0</v>
      </c>
      <c r="BB997" s="18">
        <v>0</v>
      </c>
      <c r="BC997" s="18">
        <v>0</v>
      </c>
      <c r="BD997" s="18">
        <v>0</v>
      </c>
      <c r="BE997" s="18">
        <v>0</v>
      </c>
      <c r="BF997" s="18">
        <v>0</v>
      </c>
      <c r="BG997" s="18">
        <v>0</v>
      </c>
      <c r="BH997" s="18">
        <v>0</v>
      </c>
      <c r="BI997" s="18">
        <v>0</v>
      </c>
      <c r="BJ997" s="18">
        <v>0</v>
      </c>
      <c r="BK997" s="18">
        <v>0</v>
      </c>
      <c r="BL997" s="18">
        <v>0</v>
      </c>
      <c r="BM997" s="23">
        <f t="shared" si="183"/>
        <v>81.049415757277387</v>
      </c>
      <c r="BN997" s="23">
        <f t="shared" si="184"/>
        <v>463.05968711276756</v>
      </c>
      <c r="BO997" s="23">
        <f t="shared" si="185"/>
        <v>0.68640076620146906</v>
      </c>
      <c r="BP997" s="23">
        <f t="shared" si="186"/>
        <v>463.05968711276756</v>
      </c>
      <c r="BQ997" s="23"/>
      <c r="BR997" s="18">
        <v>0</v>
      </c>
      <c r="BS997" s="18">
        <v>0</v>
      </c>
      <c r="BT997" s="18">
        <v>0</v>
      </c>
      <c r="BU997" s="18">
        <v>0</v>
      </c>
      <c r="BV997" s="18">
        <v>0</v>
      </c>
      <c r="BW997" s="18">
        <v>0</v>
      </c>
      <c r="BX997" s="18">
        <v>0</v>
      </c>
      <c r="BY997" s="18">
        <v>0</v>
      </c>
      <c r="BZ997" s="18">
        <v>0</v>
      </c>
      <c r="CA997" s="23" t="e">
        <f t="shared" si="187"/>
        <v>#DIV/0!</v>
      </c>
      <c r="CB997" s="24"/>
      <c r="CC997" s="25"/>
      <c r="CD997" s="25"/>
      <c r="CE997" s="18">
        <v>0</v>
      </c>
      <c r="CF997" s="18">
        <v>0</v>
      </c>
      <c r="CG997" s="18">
        <v>0</v>
      </c>
      <c r="CH997" s="18">
        <v>0</v>
      </c>
      <c r="CI997" s="23">
        <v>0</v>
      </c>
      <c r="CJ997" s="23" t="b">
        <f t="shared" si="190"/>
        <v>0</v>
      </c>
      <c r="CK997" s="23" t="b">
        <f t="shared" si="191"/>
        <v>0</v>
      </c>
      <c r="CL997" s="23">
        <f t="shared" si="192"/>
        <v>0</v>
      </c>
      <c r="CM997" s="23">
        <f t="shared" si="193"/>
        <v>0</v>
      </c>
      <c r="CN997" s="23">
        <f t="shared" si="194"/>
        <v>0</v>
      </c>
      <c r="CO997" s="18">
        <v>0</v>
      </c>
      <c r="CP997" s="18">
        <v>0</v>
      </c>
      <c r="CQ997" s="18">
        <v>0</v>
      </c>
      <c r="CR997" s="18">
        <v>0</v>
      </c>
      <c r="CS997" s="18">
        <v>0</v>
      </c>
      <c r="CT997" s="18">
        <v>0</v>
      </c>
      <c r="CU997" s="18">
        <v>0</v>
      </c>
      <c r="CV997" s="18">
        <v>969.06195068359375</v>
      </c>
      <c r="CW997" s="18">
        <v>3.415137767791748</v>
      </c>
      <c r="CX997" s="18">
        <v>18.055902481079102</v>
      </c>
      <c r="CY997" s="18">
        <v>92.335342407226562</v>
      </c>
      <c r="CZ997" s="18">
        <v>20.353809356689453</v>
      </c>
      <c r="DA997" s="18">
        <v>362.6947021484375</v>
      </c>
      <c r="DB997" s="18">
        <v>1133.7528076171875</v>
      </c>
      <c r="DC997" s="18">
        <v>1.1919827461242676</v>
      </c>
      <c r="DD997" s="18">
        <v>322.43377685546875</v>
      </c>
      <c r="DE997" s="18">
        <v>3.1644418239593506</v>
      </c>
      <c r="DF997" s="19">
        <v>46.538972189372558</v>
      </c>
      <c r="DG997" s="19">
        <f>SUM(O997:T997)+SUM(V997:Y997)+SUM(AA997:AE997)+SUM(AH997:AK997)</f>
        <v>46.538972189372551</v>
      </c>
      <c r="DH997" s="19">
        <v>0</v>
      </c>
      <c r="DI997" s="19">
        <v>0</v>
      </c>
      <c r="DJ997" s="19">
        <v>0</v>
      </c>
      <c r="DK997" s="19">
        <v>0</v>
      </c>
      <c r="DL997" s="19">
        <v>0</v>
      </c>
      <c r="DM997" s="19">
        <v>0</v>
      </c>
      <c r="DN997" s="19">
        <v>0</v>
      </c>
      <c r="DO997" s="19">
        <v>0</v>
      </c>
      <c r="DP997" s="19">
        <v>0</v>
      </c>
      <c r="DQ997" s="19">
        <v>0</v>
      </c>
      <c r="DR997" s="19">
        <v>0</v>
      </c>
      <c r="DS997" s="19">
        <v>0</v>
      </c>
      <c r="DT997" s="19">
        <v>0</v>
      </c>
      <c r="DU997" s="19" t="s">
        <v>255</v>
      </c>
      <c r="DV997" s="19" t="s">
        <v>255</v>
      </c>
      <c r="DW997" s="19" t="s">
        <v>255</v>
      </c>
      <c r="DX997" s="19" t="s">
        <v>255</v>
      </c>
      <c r="DY997" s="19" t="s">
        <v>255</v>
      </c>
      <c r="DZ997" s="19" t="s">
        <v>255</v>
      </c>
      <c r="EA997" s="19" t="s">
        <v>255</v>
      </c>
      <c r="EB997" s="19">
        <v>18353.978630823094</v>
      </c>
      <c r="EC997" s="19">
        <v>2.33690113959881</v>
      </c>
      <c r="ED997" s="19">
        <v>24254.256788924849</v>
      </c>
      <c r="EE997" s="19">
        <v>1.1699487394148722</v>
      </c>
      <c r="EF997" s="19">
        <v>1.3214713429050753</v>
      </c>
      <c r="EG997" s="19">
        <v>0.41137052268981933</v>
      </c>
      <c r="EH997" s="19">
        <v>398.64352117152589</v>
      </c>
      <c r="EI997" s="19">
        <v>8528.139700977983</v>
      </c>
      <c r="EJ997" s="19">
        <v>2.844026673970109</v>
      </c>
      <c r="EK997" s="19">
        <v>2.8440266739701086</v>
      </c>
      <c r="EL997" s="19">
        <v>100.02404087922099</v>
      </c>
      <c r="EM997" s="19">
        <v>17.012626365164358</v>
      </c>
      <c r="EN997" s="19">
        <v>2.33690113959881</v>
      </c>
      <c r="EO997" s="19">
        <v>731.69777355617293</v>
      </c>
      <c r="EP997" s="19">
        <v>1092.6069457856154</v>
      </c>
      <c r="EQ997" s="19">
        <v>348.86763969859743</v>
      </c>
      <c r="ER997" s="19">
        <v>519.98770999041824</v>
      </c>
      <c r="ES997" s="19">
        <v>25.448503514942747</v>
      </c>
      <c r="ET997" s="19">
        <v>674.62000323125005</v>
      </c>
      <c r="EU997" s="19">
        <v>1.6805798852491975</v>
      </c>
      <c r="EV997" s="19">
        <v>1.8485172525390114E-2</v>
      </c>
      <c r="EW997" s="19">
        <v>500</v>
      </c>
      <c r="EX997" s="19">
        <v>10696.448390677026</v>
      </c>
      <c r="EY997" s="19">
        <v>29050.42702150012</v>
      </c>
      <c r="EZ997" s="19">
        <v>5.0569375437970195E-2</v>
      </c>
      <c r="FA997" s="19">
        <v>20</v>
      </c>
      <c r="FB997" s="19">
        <v>2.1816615649929121</v>
      </c>
      <c r="FC997" s="19">
        <v>3.6988152475216878</v>
      </c>
      <c r="FD997" s="19">
        <v>7.4999999999999997E-2</v>
      </c>
      <c r="FE997" s="19">
        <v>4.6411813418070471</v>
      </c>
      <c r="FF997" s="19">
        <v>0.42824719758132462</v>
      </c>
    </row>
    <row r="998" spans="1:162">
      <c r="A998" s="4">
        <v>40472.714583333334</v>
      </c>
      <c r="B998" s="18">
        <v>7</v>
      </c>
      <c r="C998" s="18" t="s">
        <v>54</v>
      </c>
      <c r="D998" s="18" t="s">
        <v>61</v>
      </c>
      <c r="E998" s="4">
        <v>40472.712500000001</v>
      </c>
      <c r="F998" s="4">
        <v>40472.714583333334</v>
      </c>
      <c r="G998" s="18" t="s">
        <v>28</v>
      </c>
      <c r="H998" s="18">
        <v>2</v>
      </c>
      <c r="I998" s="18">
        <v>6</v>
      </c>
      <c r="J998" s="18">
        <v>0</v>
      </c>
      <c r="K998" s="18">
        <v>5</v>
      </c>
      <c r="L998" s="18"/>
      <c r="M998" s="18" t="s">
        <v>87</v>
      </c>
      <c r="N998" s="18" t="s">
        <v>88</v>
      </c>
      <c r="O998" s="18">
        <v>0</v>
      </c>
      <c r="P998" s="18">
        <v>3.2451344843328213E-2</v>
      </c>
      <c r="Q998" s="18">
        <v>2.4228994272800165E-2</v>
      </c>
      <c r="R998" s="18">
        <v>3.5907645017802796</v>
      </c>
      <c r="S998" s="18">
        <v>6.3374400339117785E-3</v>
      </c>
      <c r="T998" s="18">
        <v>3.0476343783366762</v>
      </c>
      <c r="U998" s="18">
        <v>1.1491239989764965</v>
      </c>
      <c r="V998" s="18">
        <v>0</v>
      </c>
      <c r="W998" s="18">
        <v>0</v>
      </c>
      <c r="X998" s="18">
        <v>1.6808740702516805</v>
      </c>
      <c r="Y998" s="18">
        <v>0.37752789111634061</v>
      </c>
      <c r="Z998" s="18">
        <v>38.444721828289225</v>
      </c>
      <c r="AA998" s="18">
        <v>5.1724816502276755E-2</v>
      </c>
      <c r="AB998" s="18">
        <v>1.1680471989315279E-2</v>
      </c>
      <c r="AC998" s="18">
        <v>37.34600809629665</v>
      </c>
      <c r="AD998" s="18">
        <v>9.1186149926196797E-3</v>
      </c>
      <c r="AE998" s="18">
        <v>8.8266003034353988E-2</v>
      </c>
      <c r="AF998" s="18">
        <v>13.89122286258273</v>
      </c>
      <c r="AG998" s="18">
        <v>0</v>
      </c>
      <c r="AH998" s="18">
        <v>0</v>
      </c>
      <c r="AI998" s="18">
        <v>0.22909383663104835</v>
      </c>
      <c r="AJ998" s="18">
        <v>4.3261729291266017E-2</v>
      </c>
      <c r="AK998" s="18">
        <v>0</v>
      </c>
      <c r="AL998" s="18">
        <v>100</v>
      </c>
      <c r="AM998" s="18">
        <v>900</v>
      </c>
      <c r="AN998" s="18">
        <v>0</v>
      </c>
      <c r="AO998" s="18">
        <v>0</v>
      </c>
      <c r="AP998" s="18">
        <v>0</v>
      </c>
      <c r="AQ998" s="18">
        <v>0</v>
      </c>
      <c r="AR998" s="18"/>
      <c r="AS998" s="18">
        <v>0</v>
      </c>
      <c r="AT998" s="18">
        <v>0</v>
      </c>
      <c r="AU998" s="18">
        <v>0</v>
      </c>
      <c r="AV998" s="18">
        <v>0</v>
      </c>
      <c r="AW998" s="18">
        <v>0</v>
      </c>
      <c r="AX998" s="18">
        <v>0</v>
      </c>
      <c r="AY998" s="18">
        <v>0</v>
      </c>
      <c r="AZ998" s="18">
        <v>0</v>
      </c>
      <c r="BA998" s="18">
        <v>0</v>
      </c>
      <c r="BB998" s="18">
        <v>0</v>
      </c>
      <c r="BC998" s="18">
        <v>0</v>
      </c>
      <c r="BD998" s="18">
        <v>0</v>
      </c>
      <c r="BE998" s="18">
        <v>0</v>
      </c>
      <c r="BF998" s="18">
        <v>0</v>
      </c>
      <c r="BG998" s="18">
        <v>0</v>
      </c>
      <c r="BH998" s="18">
        <v>0</v>
      </c>
      <c r="BI998" s="18">
        <v>0</v>
      </c>
      <c r="BJ998" s="18">
        <v>0</v>
      </c>
      <c r="BK998" s="18">
        <v>0</v>
      </c>
      <c r="BL998" s="18">
        <v>0</v>
      </c>
      <c r="BM998" s="23">
        <f t="shared" si="183"/>
        <v>81.049415757277387</v>
      </c>
      <c r="BN998" s="23">
        <f t="shared" si="184"/>
        <v>391.1724948912198</v>
      </c>
      <c r="BO998" s="23">
        <f t="shared" si="185"/>
        <v>0.67662166061553586</v>
      </c>
      <c r="BP998" s="23">
        <f t="shared" si="186"/>
        <v>391.1724948912198</v>
      </c>
      <c r="BQ998" s="23"/>
      <c r="BR998" s="18">
        <v>0</v>
      </c>
      <c r="BS998" s="18">
        <v>0</v>
      </c>
      <c r="BT998" s="18">
        <v>0</v>
      </c>
      <c r="BU998" s="18">
        <v>0</v>
      </c>
      <c r="BV998" s="18">
        <v>0</v>
      </c>
      <c r="BW998" s="18">
        <v>0</v>
      </c>
      <c r="BX998" s="18">
        <v>0</v>
      </c>
      <c r="BY998" s="18">
        <v>0</v>
      </c>
      <c r="BZ998" s="18">
        <v>0</v>
      </c>
      <c r="CA998" s="23" t="e">
        <f t="shared" si="187"/>
        <v>#DIV/0!</v>
      </c>
      <c r="CB998" s="24"/>
      <c r="CC998" s="25"/>
      <c r="CD998" s="25"/>
      <c r="CE998" s="18">
        <v>0</v>
      </c>
      <c r="CF998" s="18">
        <v>0</v>
      </c>
      <c r="CG998" s="18">
        <v>0</v>
      </c>
      <c r="CH998" s="18">
        <v>0</v>
      </c>
      <c r="CI998" s="23">
        <v>0</v>
      </c>
      <c r="CJ998" s="23" t="b">
        <f t="shared" si="190"/>
        <v>0</v>
      </c>
      <c r="CK998" s="23" t="b">
        <f t="shared" si="191"/>
        <v>0</v>
      </c>
      <c r="CL998" s="23">
        <f t="shared" si="192"/>
        <v>0</v>
      </c>
      <c r="CM998" s="23">
        <f t="shared" si="193"/>
        <v>0</v>
      </c>
      <c r="CN998" s="23">
        <f t="shared" si="194"/>
        <v>0</v>
      </c>
      <c r="CO998" s="18">
        <v>0</v>
      </c>
      <c r="CP998" s="18">
        <v>0</v>
      </c>
      <c r="CQ998" s="18">
        <v>0</v>
      </c>
      <c r="CR998" s="18">
        <v>0</v>
      </c>
      <c r="CS998" s="18">
        <v>0</v>
      </c>
      <c r="CT998" s="18">
        <v>0</v>
      </c>
      <c r="CU998" s="18">
        <v>0</v>
      </c>
      <c r="CV998" s="18">
        <v>830.452392578125</v>
      </c>
      <c r="CW998" s="18">
        <v>2.6737673282623291</v>
      </c>
      <c r="CX998" s="18">
        <v>14.277081489562988</v>
      </c>
      <c r="CY998" s="18">
        <v>84.322532653808594</v>
      </c>
      <c r="CZ998" s="18">
        <v>20.647979736328125</v>
      </c>
      <c r="DA998" s="18">
        <v>294.889404296875</v>
      </c>
      <c r="DB998" s="18">
        <v>1360.6617431640625</v>
      </c>
      <c r="DC998" s="18">
        <v>1.7023270130157471</v>
      </c>
      <c r="DD998" s="18">
        <v>202.99209594726562</v>
      </c>
      <c r="DE998" s="18">
        <v>8</v>
      </c>
      <c r="DF998" s="19">
        <v>46.538972189372558</v>
      </c>
      <c r="DG998" s="19"/>
      <c r="DH998" s="19">
        <v>0</v>
      </c>
      <c r="DI998" s="19">
        <v>0</v>
      </c>
      <c r="DJ998" s="19">
        <v>0</v>
      </c>
      <c r="DK998" s="19">
        <v>0</v>
      </c>
      <c r="DL998" s="19">
        <v>0</v>
      </c>
      <c r="DM998" s="19">
        <v>0</v>
      </c>
      <c r="DN998" s="19">
        <v>0</v>
      </c>
      <c r="DO998" s="19">
        <v>0</v>
      </c>
      <c r="DP998" s="19">
        <v>0</v>
      </c>
      <c r="DQ998" s="19">
        <v>0</v>
      </c>
      <c r="DR998" s="19">
        <v>0</v>
      </c>
      <c r="DS998" s="19">
        <v>0</v>
      </c>
      <c r="DT998" s="19">
        <v>0</v>
      </c>
      <c r="DU998" s="19" t="s">
        <v>255</v>
      </c>
      <c r="DV998" s="19" t="s">
        <v>255</v>
      </c>
      <c r="DW998" s="19" t="s">
        <v>255</v>
      </c>
      <c r="DX998" s="19" t="s">
        <v>255</v>
      </c>
      <c r="DY998" s="19" t="s">
        <v>255</v>
      </c>
      <c r="DZ998" s="19" t="s">
        <v>255</v>
      </c>
      <c r="EA998" s="19" t="s">
        <v>255</v>
      </c>
      <c r="EB998" s="19">
        <v>15504.635389369976</v>
      </c>
      <c r="EC998" s="19">
        <v>1.974111490444612</v>
      </c>
      <c r="ED998" s="19">
        <v>29108.496225846065</v>
      </c>
      <c r="EE998" s="19">
        <v>1.6384584538794713</v>
      </c>
      <c r="EF998" s="19">
        <v>1.8774060463107012</v>
      </c>
      <c r="EG998" s="19">
        <v>0.41334146423339846</v>
      </c>
      <c r="EH998" s="19">
        <v>343.26040792437124</v>
      </c>
      <c r="EI998" s="19">
        <v>7343.3344758515605</v>
      </c>
      <c r="EJ998" s="19">
        <v>3.9639344117538018</v>
      </c>
      <c r="EK998" s="19">
        <v>3.9639344117538013</v>
      </c>
      <c r="EL998" s="19">
        <v>100.02404087922099</v>
      </c>
      <c r="EM998" s="19">
        <v>17.012626365164358</v>
      </c>
      <c r="EN998" s="19">
        <v>1.974111490444612</v>
      </c>
      <c r="EO998" s="19">
        <v>731.69777355617293</v>
      </c>
      <c r="EP998" s="19">
        <v>1092.6069457856154</v>
      </c>
      <c r="EQ998" s="19">
        <v>288.56944079808937</v>
      </c>
      <c r="ER998" s="19">
        <v>429.98168354027945</v>
      </c>
      <c r="ES998" s="19">
        <v>25.448503514942747</v>
      </c>
      <c r="ET998" s="19">
        <v>578.12588283881212</v>
      </c>
      <c r="EU998" s="19">
        <v>2.3535734751793322</v>
      </c>
      <c r="EV998" s="19">
        <v>3.7518384333882951E-2</v>
      </c>
      <c r="EW998" s="19">
        <v>500</v>
      </c>
      <c r="EX998" s="19">
        <v>10696.448390677026</v>
      </c>
      <c r="EY998" s="19">
        <v>26201.083780047004</v>
      </c>
      <c r="EZ998" s="19">
        <v>5.0778525184187559E-2</v>
      </c>
      <c r="FA998" s="19">
        <v>20</v>
      </c>
      <c r="FB998" s="19">
        <v>2.1816615649929121</v>
      </c>
      <c r="FC998" s="19">
        <v>3.33602559836749</v>
      </c>
      <c r="FD998" s="19">
        <v>7.4999999999999997E-2</v>
      </c>
      <c r="FE998" s="19">
        <v>11.733333333333333</v>
      </c>
      <c r="FF998" s="19">
        <v>5.4731172367928647E-2</v>
      </c>
    </row>
    <row r="999" spans="1:162">
      <c r="A999" s="4">
        <v>40472.438194444447</v>
      </c>
      <c r="B999" s="18">
        <v>1</v>
      </c>
      <c r="C999" s="18" t="s">
        <v>54</v>
      </c>
      <c r="D999" s="18" t="s">
        <v>55</v>
      </c>
      <c r="E999" s="4">
        <v>40472.438194444447</v>
      </c>
      <c r="F999" s="4">
        <v>40472.459027777775</v>
      </c>
      <c r="G999" s="18" t="s">
        <v>28</v>
      </c>
      <c r="H999" s="18">
        <v>1</v>
      </c>
      <c r="I999" s="18">
        <v>5</v>
      </c>
      <c r="J999" s="18">
        <v>0</v>
      </c>
      <c r="K999" s="18">
        <v>5</v>
      </c>
      <c r="L999" s="18"/>
      <c r="M999" s="18" t="s">
        <v>87</v>
      </c>
      <c r="N999" s="18" t="s">
        <v>88</v>
      </c>
      <c r="O999" s="18">
        <v>0</v>
      </c>
      <c r="P999" s="18">
        <v>3.2451344843328213E-2</v>
      </c>
      <c r="Q999" s="18">
        <v>2.4228994272800165E-2</v>
      </c>
      <c r="R999" s="18">
        <v>3.5907645017802796</v>
      </c>
      <c r="S999" s="18">
        <v>6.3374400339117785E-3</v>
      </c>
      <c r="T999" s="18">
        <v>3.0476343783366762</v>
      </c>
      <c r="U999" s="18">
        <v>1.1491239989764965</v>
      </c>
      <c r="V999" s="18">
        <v>0</v>
      </c>
      <c r="W999" s="18">
        <v>0</v>
      </c>
      <c r="X999" s="18">
        <v>1.6808740702516805</v>
      </c>
      <c r="Y999" s="18">
        <v>0.37752789111634061</v>
      </c>
      <c r="Z999" s="18">
        <v>38.444721828289225</v>
      </c>
      <c r="AA999" s="18">
        <v>5.1724816502276755E-2</v>
      </c>
      <c r="AB999" s="18">
        <v>1.1680471989315279E-2</v>
      </c>
      <c r="AC999" s="18">
        <v>37.34600809629665</v>
      </c>
      <c r="AD999" s="18">
        <v>9.1186149926196797E-3</v>
      </c>
      <c r="AE999" s="18">
        <v>8.8266003034353988E-2</v>
      </c>
      <c r="AF999" s="18">
        <v>13.89122286258273</v>
      </c>
      <c r="AG999" s="18">
        <v>0</v>
      </c>
      <c r="AH999" s="18">
        <v>0</v>
      </c>
      <c r="AI999" s="18">
        <v>0.22909383663104835</v>
      </c>
      <c r="AJ999" s="18">
        <v>4.3261729291266017E-2</v>
      </c>
      <c r="AK999" s="18">
        <v>0</v>
      </c>
      <c r="AL999" s="18">
        <v>100</v>
      </c>
      <c r="AM999" s="18">
        <v>900</v>
      </c>
      <c r="AN999" s="18">
        <v>0</v>
      </c>
      <c r="AO999" s="18">
        <v>0</v>
      </c>
      <c r="AP999" s="18">
        <v>0</v>
      </c>
      <c r="AQ999" s="18">
        <v>0</v>
      </c>
      <c r="AR999" s="18"/>
      <c r="AS999" s="18">
        <v>0</v>
      </c>
      <c r="AT999" s="18">
        <v>0</v>
      </c>
      <c r="AU999" s="18">
        <v>0</v>
      </c>
      <c r="AV999" s="18">
        <v>0</v>
      </c>
      <c r="AW999" s="18">
        <v>0</v>
      </c>
      <c r="AX999" s="18">
        <v>0</v>
      </c>
      <c r="AY999" s="18">
        <v>0</v>
      </c>
      <c r="AZ999" s="18">
        <v>0</v>
      </c>
      <c r="BA999" s="18">
        <v>0</v>
      </c>
      <c r="BB999" s="18">
        <v>0</v>
      </c>
      <c r="BC999" s="18">
        <v>0</v>
      </c>
      <c r="BD999" s="18">
        <v>0</v>
      </c>
      <c r="BE999" s="18">
        <v>0</v>
      </c>
      <c r="BF999" s="18">
        <v>0</v>
      </c>
      <c r="BG999" s="18">
        <v>0</v>
      </c>
      <c r="BH999" s="18">
        <v>0</v>
      </c>
      <c r="BI999" s="18">
        <v>0</v>
      </c>
      <c r="BJ999" s="18">
        <v>0</v>
      </c>
      <c r="BK999" s="18">
        <v>0</v>
      </c>
      <c r="BL999" s="18">
        <v>0</v>
      </c>
      <c r="BM999" s="23">
        <f t="shared" si="183"/>
        <v>81.049415757277387</v>
      </c>
      <c r="BN999" s="23">
        <f t="shared" si="184"/>
        <v>476.45479798944768</v>
      </c>
      <c r="BO999" s="23">
        <f t="shared" si="185"/>
        <v>0.70396854916437956</v>
      </c>
      <c r="BP999" s="23">
        <f t="shared" si="186"/>
        <v>476.45479798944768</v>
      </c>
      <c r="BQ999" s="23"/>
      <c r="BR999" s="18">
        <v>0</v>
      </c>
      <c r="BS999" s="18">
        <v>0</v>
      </c>
      <c r="BT999" s="18">
        <v>0</v>
      </c>
      <c r="BU999" s="18">
        <v>0</v>
      </c>
      <c r="BV999" s="18">
        <v>0</v>
      </c>
      <c r="BW999" s="18">
        <v>0</v>
      </c>
      <c r="BX999" s="18">
        <v>0</v>
      </c>
      <c r="BY999" s="18">
        <v>0</v>
      </c>
      <c r="BZ999" s="18">
        <v>0</v>
      </c>
      <c r="CA999" s="23" t="e">
        <f t="shared" si="187"/>
        <v>#DIV/0!</v>
      </c>
      <c r="CB999" s="24"/>
      <c r="CC999" s="25"/>
      <c r="CD999" s="25"/>
      <c r="CE999" s="18">
        <v>0</v>
      </c>
      <c r="CF999" s="18">
        <v>0</v>
      </c>
      <c r="CG999" s="18">
        <v>0</v>
      </c>
      <c r="CH999" s="18">
        <v>0</v>
      </c>
      <c r="CI999" s="23">
        <v>0</v>
      </c>
      <c r="CJ999" s="23" t="b">
        <f t="shared" si="190"/>
        <v>0</v>
      </c>
      <c r="CK999" s="23" t="b">
        <f t="shared" si="191"/>
        <v>0</v>
      </c>
      <c r="CL999" s="23">
        <f t="shared" si="192"/>
        <v>0</v>
      </c>
      <c r="CM999" s="23">
        <f t="shared" si="193"/>
        <v>0</v>
      </c>
      <c r="CN999" s="23">
        <f t="shared" si="194"/>
        <v>0</v>
      </c>
      <c r="CO999" s="18">
        <v>0</v>
      </c>
      <c r="CP999" s="18">
        <v>0</v>
      </c>
      <c r="CQ999" s="18">
        <v>0</v>
      </c>
      <c r="CR999" s="18">
        <v>0</v>
      </c>
      <c r="CS999" s="18">
        <v>0</v>
      </c>
      <c r="CT999" s="18">
        <v>0</v>
      </c>
      <c r="CU999" s="18">
        <v>0</v>
      </c>
      <c r="CV999" s="18">
        <v>972.2115478515625</v>
      </c>
      <c r="CW999" s="18">
        <v>3.6496398448944092</v>
      </c>
      <c r="CX999" s="18">
        <v>19.835464477539063</v>
      </c>
      <c r="CY999" s="18">
        <v>88.076187133789063</v>
      </c>
      <c r="CZ999" s="18">
        <v>19.84587287902832</v>
      </c>
      <c r="DA999" s="18">
        <v>281.920166015625</v>
      </c>
      <c r="DB999" s="18">
        <v>1876.9547119140625</v>
      </c>
      <c r="DC999" s="18">
        <v>1.9541947841644287</v>
      </c>
      <c r="DD999" s="18">
        <v>274.56231689453125</v>
      </c>
      <c r="DE999" s="18">
        <v>4.7791018486022949</v>
      </c>
      <c r="DF999" s="19">
        <v>46.538972189372558</v>
      </c>
      <c r="DG999" s="19"/>
      <c r="DH999" s="19">
        <v>0</v>
      </c>
      <c r="DI999" s="19">
        <v>0</v>
      </c>
      <c r="DJ999" s="19">
        <v>0</v>
      </c>
      <c r="DK999" s="19">
        <v>0</v>
      </c>
      <c r="DL999" s="19">
        <v>0</v>
      </c>
      <c r="DM999" s="19">
        <v>0</v>
      </c>
      <c r="DN999" s="19">
        <v>0</v>
      </c>
      <c r="DO999" s="19">
        <v>0</v>
      </c>
      <c r="DP999" s="19">
        <v>0</v>
      </c>
      <c r="DQ999" s="19">
        <v>0</v>
      </c>
      <c r="DR999" s="19">
        <v>0</v>
      </c>
      <c r="DS999" s="19">
        <v>0</v>
      </c>
      <c r="DT999" s="19">
        <v>0</v>
      </c>
      <c r="DU999" s="19" t="s">
        <v>255</v>
      </c>
      <c r="DV999" s="19" t="s">
        <v>255</v>
      </c>
      <c r="DW999" s="19" t="s">
        <v>255</v>
      </c>
      <c r="DX999" s="19" t="s">
        <v>255</v>
      </c>
      <c r="DY999" s="19" t="s">
        <v>255</v>
      </c>
      <c r="DZ999" s="19" t="s">
        <v>255</v>
      </c>
      <c r="EA999" s="19" t="s">
        <v>255</v>
      </c>
      <c r="EB999" s="19">
        <v>18884.911436313072</v>
      </c>
      <c r="EC999" s="19">
        <v>2.4045016039535123</v>
      </c>
      <c r="ED999" s="19">
        <v>40153.498415253671</v>
      </c>
      <c r="EE999" s="19">
        <v>1.9306031861705848</v>
      </c>
      <c r="EF999" s="19">
        <v>2.1262211660703927</v>
      </c>
      <c r="EG999" s="19">
        <v>0.40796734828948977</v>
      </c>
      <c r="EH999" s="19">
        <v>396.63056715342236</v>
      </c>
      <c r="EI999" s="19">
        <v>8485.0767834430826</v>
      </c>
      <c r="EJ999" s="19">
        <v>4.7322492701073884</v>
      </c>
      <c r="EK999" s="19">
        <v>4.7322492701073884</v>
      </c>
      <c r="EL999" s="19">
        <v>100.02404087922099</v>
      </c>
      <c r="EM999" s="19">
        <v>17.012626365164358</v>
      </c>
      <c r="EN999" s="19">
        <v>2.4045016039535123</v>
      </c>
      <c r="EO999" s="19">
        <v>731.69777355617293</v>
      </c>
      <c r="EP999" s="19">
        <v>1092.6069457856154</v>
      </c>
      <c r="EQ999" s="19">
        <v>260.25007488931737</v>
      </c>
      <c r="ER999" s="19">
        <v>387.90540804193262</v>
      </c>
      <c r="ES999" s="19">
        <v>25.448503514942747</v>
      </c>
      <c r="ET999" s="19">
        <v>676.81261976121823</v>
      </c>
      <c r="EU999" s="19">
        <v>2.7732265284537077</v>
      </c>
      <c r="EV999" s="19">
        <v>1.2072285825863142E-2</v>
      </c>
      <c r="EW999" s="19">
        <v>500</v>
      </c>
      <c r="EX999" s="19">
        <v>10696.448390677026</v>
      </c>
      <c r="EY999" s="19">
        <v>29581.359826990098</v>
      </c>
      <c r="EZ999" s="19">
        <v>4.9768217433612143E-2</v>
      </c>
      <c r="FA999" s="19">
        <v>20</v>
      </c>
      <c r="FB999" s="19">
        <v>2.1816615649929121</v>
      </c>
      <c r="FC999" s="19">
        <v>3.7664157118763901</v>
      </c>
      <c r="FD999" s="19">
        <v>7.4999999999999997E-2</v>
      </c>
      <c r="FE999" s="19">
        <v>7.0093493779500324</v>
      </c>
      <c r="FF999" s="19">
        <v>0.19159841523342111</v>
      </c>
    </row>
    <row r="1000" spans="1:162">
      <c r="A1000" s="4">
        <v>40472.685416666667</v>
      </c>
      <c r="B1000" s="18">
        <v>6</v>
      </c>
      <c r="C1000" s="18" t="s">
        <v>54</v>
      </c>
      <c r="D1000" s="18" t="s">
        <v>60</v>
      </c>
      <c r="E1000" s="4">
        <v>40472.68472222222</v>
      </c>
      <c r="F1000" s="4">
        <v>40472.705555555556</v>
      </c>
      <c r="G1000" s="18" t="s">
        <v>28</v>
      </c>
      <c r="H1000" s="18">
        <v>2</v>
      </c>
      <c r="I1000" s="18">
        <v>5</v>
      </c>
      <c r="J1000" s="18">
        <v>0</v>
      </c>
      <c r="K1000" s="18">
        <v>5</v>
      </c>
      <c r="L1000" s="18"/>
      <c r="M1000" s="18" t="s">
        <v>87</v>
      </c>
      <c r="N1000" s="18" t="s">
        <v>88</v>
      </c>
      <c r="O1000" s="18">
        <v>0</v>
      </c>
      <c r="P1000" s="18">
        <v>3.2451344843328213E-2</v>
      </c>
      <c r="Q1000" s="18">
        <v>2.4228994272800165E-2</v>
      </c>
      <c r="R1000" s="18">
        <v>3.5907645017802796</v>
      </c>
      <c r="S1000" s="18">
        <v>6.3374400339117785E-3</v>
      </c>
      <c r="T1000" s="18">
        <v>3.0476343783366762</v>
      </c>
      <c r="U1000" s="18">
        <v>1.1491239989764965</v>
      </c>
      <c r="V1000" s="18">
        <v>0</v>
      </c>
      <c r="W1000" s="18">
        <v>0</v>
      </c>
      <c r="X1000" s="18">
        <v>1.6808740702516805</v>
      </c>
      <c r="Y1000" s="18">
        <v>0.37752789111634061</v>
      </c>
      <c r="Z1000" s="18">
        <v>38.444721828289225</v>
      </c>
      <c r="AA1000" s="18">
        <v>5.1724816502276755E-2</v>
      </c>
      <c r="AB1000" s="18">
        <v>1.1680471989315279E-2</v>
      </c>
      <c r="AC1000" s="18">
        <v>37.34600809629665</v>
      </c>
      <c r="AD1000" s="18">
        <v>9.1186149926196797E-3</v>
      </c>
      <c r="AE1000" s="18">
        <v>8.8266003034353988E-2</v>
      </c>
      <c r="AF1000" s="18">
        <v>13.89122286258273</v>
      </c>
      <c r="AG1000" s="18">
        <v>0</v>
      </c>
      <c r="AH1000" s="18">
        <v>0</v>
      </c>
      <c r="AI1000" s="18">
        <v>0.22909383663104835</v>
      </c>
      <c r="AJ1000" s="18">
        <v>4.3261729291266017E-2</v>
      </c>
      <c r="AK1000" s="18">
        <v>0</v>
      </c>
      <c r="AL1000" s="18">
        <v>100</v>
      </c>
      <c r="AM1000" s="18">
        <v>900</v>
      </c>
      <c r="AN1000" s="18">
        <v>0</v>
      </c>
      <c r="AO1000" s="18">
        <v>0</v>
      </c>
      <c r="AP1000" s="18">
        <v>0</v>
      </c>
      <c r="AQ1000" s="18">
        <v>0</v>
      </c>
      <c r="AR1000" s="18"/>
      <c r="AS1000" s="18">
        <v>0</v>
      </c>
      <c r="AT1000" s="18">
        <v>0</v>
      </c>
      <c r="AU1000" s="18">
        <v>0</v>
      </c>
      <c r="AV1000" s="18">
        <v>0</v>
      </c>
      <c r="AW1000" s="18">
        <v>0</v>
      </c>
      <c r="AX1000" s="18">
        <v>0</v>
      </c>
      <c r="AY1000" s="18">
        <v>0</v>
      </c>
      <c r="AZ1000" s="18">
        <v>0</v>
      </c>
      <c r="BA1000" s="18">
        <v>0</v>
      </c>
      <c r="BB1000" s="18">
        <v>0</v>
      </c>
      <c r="BC1000" s="18">
        <v>0</v>
      </c>
      <c r="BD1000" s="18">
        <v>0</v>
      </c>
      <c r="BE1000" s="18">
        <v>0</v>
      </c>
      <c r="BF1000" s="18">
        <v>0</v>
      </c>
      <c r="BG1000" s="18">
        <v>0</v>
      </c>
      <c r="BH1000" s="18">
        <v>0</v>
      </c>
      <c r="BI1000" s="18">
        <v>0</v>
      </c>
      <c r="BJ1000" s="18">
        <v>0</v>
      </c>
      <c r="BK1000" s="18">
        <v>0</v>
      </c>
      <c r="BL1000" s="18">
        <v>0</v>
      </c>
      <c r="BM1000" s="23">
        <f t="shared" si="183"/>
        <v>81.049415757277387</v>
      </c>
      <c r="BN1000" s="23">
        <f t="shared" si="184"/>
        <v>349.11814231059333</v>
      </c>
      <c r="BO1000" s="23">
        <f t="shared" si="185"/>
        <v>0.66115213104524384</v>
      </c>
      <c r="BP1000" s="23">
        <f t="shared" si="186"/>
        <v>349.11814231059338</v>
      </c>
      <c r="BQ1000" s="23"/>
      <c r="BR1000" s="18">
        <v>0</v>
      </c>
      <c r="BS1000" s="18">
        <v>0</v>
      </c>
      <c r="BT1000" s="18">
        <v>0</v>
      </c>
      <c r="BU1000" s="18">
        <v>0</v>
      </c>
      <c r="BV1000" s="18">
        <v>0</v>
      </c>
      <c r="BW1000" s="18">
        <v>0</v>
      </c>
      <c r="BX1000" s="18">
        <v>0</v>
      </c>
      <c r="BY1000" s="18">
        <v>0</v>
      </c>
      <c r="BZ1000" s="18">
        <v>0</v>
      </c>
      <c r="CA1000" s="23" t="e">
        <f t="shared" si="187"/>
        <v>#DIV/0!</v>
      </c>
      <c r="CB1000" s="24"/>
      <c r="CC1000" s="25"/>
      <c r="CD1000" s="25"/>
      <c r="CE1000" s="18">
        <v>0</v>
      </c>
      <c r="CF1000" s="18">
        <v>0</v>
      </c>
      <c r="CG1000" s="18">
        <v>0</v>
      </c>
      <c r="CH1000" s="18">
        <v>0</v>
      </c>
      <c r="CI1000" s="23">
        <v>0</v>
      </c>
      <c r="CJ1000" s="23" t="b">
        <f t="shared" si="190"/>
        <v>0</v>
      </c>
      <c r="CK1000" s="23" t="b">
        <f t="shared" si="191"/>
        <v>0</v>
      </c>
      <c r="CL1000" s="23">
        <f t="shared" si="192"/>
        <v>0</v>
      </c>
      <c r="CM1000" s="23">
        <f t="shared" si="193"/>
        <v>0</v>
      </c>
      <c r="CN1000" s="23">
        <f t="shared" si="194"/>
        <v>0</v>
      </c>
      <c r="CO1000" s="18">
        <v>0</v>
      </c>
      <c r="CP1000" s="18">
        <v>0</v>
      </c>
      <c r="CQ1000" s="18">
        <v>0</v>
      </c>
      <c r="CR1000" s="18">
        <v>0</v>
      </c>
      <c r="CS1000" s="18">
        <v>0</v>
      </c>
      <c r="CT1000" s="18">
        <v>0</v>
      </c>
      <c r="CU1000" s="18">
        <v>0</v>
      </c>
      <c r="CV1000" s="18">
        <v>758.5135498046875</v>
      </c>
      <c r="CW1000" s="18">
        <v>2.6958723068237305</v>
      </c>
      <c r="CX1000" s="18">
        <v>14.165379524230957</v>
      </c>
      <c r="CY1000" s="18">
        <v>89.400520324707031</v>
      </c>
      <c r="CZ1000" s="18">
        <v>21.131097793579102</v>
      </c>
      <c r="DA1000" s="18">
        <v>239.64483642578125</v>
      </c>
      <c r="DB1000" s="18">
        <v>1641.6712646484375</v>
      </c>
      <c r="DC1000" s="18">
        <v>2.1429197788238525</v>
      </c>
      <c r="DD1000" s="18">
        <v>214.68658447265625</v>
      </c>
      <c r="DE1000" s="18">
        <v>12.558211326599121</v>
      </c>
      <c r="DF1000" s="19">
        <v>46.538972189372558</v>
      </c>
      <c r="DG1000" s="19"/>
      <c r="DH1000" s="19">
        <v>0</v>
      </c>
      <c r="DI1000" s="19">
        <v>0</v>
      </c>
      <c r="DJ1000" s="19">
        <v>0</v>
      </c>
      <c r="DK1000" s="19">
        <v>0</v>
      </c>
      <c r="DL1000" s="19">
        <v>0</v>
      </c>
      <c r="DM1000" s="19">
        <v>0</v>
      </c>
      <c r="DN1000" s="19">
        <v>0</v>
      </c>
      <c r="DO1000" s="19">
        <v>0</v>
      </c>
      <c r="DP1000" s="19">
        <v>0</v>
      </c>
      <c r="DQ1000" s="19">
        <v>0</v>
      </c>
      <c r="DR1000" s="19">
        <v>0</v>
      </c>
      <c r="DS1000" s="19">
        <v>0</v>
      </c>
      <c r="DT1000" s="19">
        <v>0</v>
      </c>
      <c r="DU1000" s="19" t="s">
        <v>255</v>
      </c>
      <c r="DV1000" s="19" t="s">
        <v>255</v>
      </c>
      <c r="DW1000" s="19" t="s">
        <v>255</v>
      </c>
      <c r="DX1000" s="19" t="s">
        <v>255</v>
      </c>
      <c r="DY1000" s="19" t="s">
        <v>255</v>
      </c>
      <c r="DZ1000" s="19" t="s">
        <v>255</v>
      </c>
      <c r="EA1000" s="19" t="s">
        <v>255</v>
      </c>
      <c r="EB1000" s="19">
        <v>13837.755913398776</v>
      </c>
      <c r="EC1000" s="19">
        <v>1.7618778039332161</v>
      </c>
      <c r="ED1000" s="19">
        <v>35120.103913538995</v>
      </c>
      <c r="EE1000" s="19">
        <v>2.1643268799498143</v>
      </c>
      <c r="EF1000" s="19">
        <v>2.5379912850994155</v>
      </c>
      <c r="EG1000" s="19">
        <v>0.41657835521698</v>
      </c>
      <c r="EH1000" s="19">
        <v>315.98032698742958</v>
      </c>
      <c r="EI1000" s="19">
        <v>6759.7345201805829</v>
      </c>
      <c r="EJ1000" s="19">
        <v>5.1954856819733175</v>
      </c>
      <c r="EK1000" s="19">
        <v>5.1954856819733175</v>
      </c>
      <c r="EL1000" s="19">
        <v>100.02404087922099</v>
      </c>
      <c r="EM1000" s="19">
        <v>17.012626365164358</v>
      </c>
      <c r="EN1000" s="19">
        <v>1.7618778039332161</v>
      </c>
      <c r="EO1000" s="19">
        <v>731.69777355617293</v>
      </c>
      <c r="EP1000" s="19">
        <v>1092.6069457856154</v>
      </c>
      <c r="EQ1000" s="19">
        <v>241.6848954896264</v>
      </c>
      <c r="ER1000" s="19">
        <v>360.04866285892632</v>
      </c>
      <c r="ES1000" s="19">
        <v>25.448503514942747</v>
      </c>
      <c r="ET1000" s="19">
        <v>528.0450987258522</v>
      </c>
      <c r="EU1000" s="19">
        <v>3.1089603304901656</v>
      </c>
      <c r="EV1000" s="19">
        <v>9.9896885256764607E-3</v>
      </c>
      <c r="EW1000" s="19">
        <v>500</v>
      </c>
      <c r="EX1000" s="19">
        <v>10696.448390677026</v>
      </c>
      <c r="EY1000" s="19">
        <v>24534.2043040758</v>
      </c>
      <c r="EZ1000" s="19">
        <v>5.1296285553292395E-2</v>
      </c>
      <c r="FA1000" s="19">
        <v>20</v>
      </c>
      <c r="FB1000" s="19">
        <v>2.1816615649929121</v>
      </c>
      <c r="FC1000" s="19">
        <v>3.1237919118560935</v>
      </c>
      <c r="FD1000" s="19">
        <v>7.4999999999999997E-2</v>
      </c>
      <c r="FE1000" s="19">
        <v>18.41870994567871</v>
      </c>
      <c r="FF1000" s="19">
        <v>1.9672992644455215E-2</v>
      </c>
    </row>
    <row r="1001" spans="1:162">
      <c r="A1001" s="4">
        <v>40472.693055555559</v>
      </c>
      <c r="B1001" s="18">
        <v>6</v>
      </c>
      <c r="C1001" s="18" t="s">
        <v>54</v>
      </c>
      <c r="D1001" s="18" t="s">
        <v>60</v>
      </c>
      <c r="E1001" s="4">
        <v>40472.68472222222</v>
      </c>
      <c r="F1001" s="4">
        <v>40472.705555555556</v>
      </c>
      <c r="G1001" s="18" t="s">
        <v>28</v>
      </c>
      <c r="H1001" s="18">
        <v>2</v>
      </c>
      <c r="I1001" s="18">
        <v>5</v>
      </c>
      <c r="J1001" s="18">
        <v>0</v>
      </c>
      <c r="K1001" s="18">
        <v>5</v>
      </c>
      <c r="L1001" s="18"/>
      <c r="M1001" s="18" t="s">
        <v>87</v>
      </c>
      <c r="N1001" s="18" t="s">
        <v>88</v>
      </c>
      <c r="O1001" s="18">
        <v>0</v>
      </c>
      <c r="P1001" s="18">
        <v>3.2451344843328213E-2</v>
      </c>
      <c r="Q1001" s="18">
        <v>2.4228994272800165E-2</v>
      </c>
      <c r="R1001" s="18">
        <v>3.5907645017802796</v>
      </c>
      <c r="S1001" s="18">
        <v>6.3374400339117785E-3</v>
      </c>
      <c r="T1001" s="18">
        <v>3.0476343783366762</v>
      </c>
      <c r="U1001" s="18">
        <v>1.1491239989764965</v>
      </c>
      <c r="V1001" s="18">
        <v>0</v>
      </c>
      <c r="W1001" s="18">
        <v>0</v>
      </c>
      <c r="X1001" s="18">
        <v>1.6808740702516805</v>
      </c>
      <c r="Y1001" s="18">
        <v>0.37752789111634061</v>
      </c>
      <c r="Z1001" s="18">
        <v>38.444721828289225</v>
      </c>
      <c r="AA1001" s="18">
        <v>5.1724816502276755E-2</v>
      </c>
      <c r="AB1001" s="18">
        <v>1.1680471989315279E-2</v>
      </c>
      <c r="AC1001" s="18">
        <v>37.34600809629665</v>
      </c>
      <c r="AD1001" s="18">
        <v>9.1186149926196797E-3</v>
      </c>
      <c r="AE1001" s="18">
        <v>8.8266003034353988E-2</v>
      </c>
      <c r="AF1001" s="18">
        <v>13.89122286258273</v>
      </c>
      <c r="AG1001" s="18">
        <v>0</v>
      </c>
      <c r="AH1001" s="18">
        <v>0</v>
      </c>
      <c r="AI1001" s="18">
        <v>0.22909383663104835</v>
      </c>
      <c r="AJ1001" s="18">
        <v>4.3261729291266017E-2</v>
      </c>
      <c r="AK1001" s="18">
        <v>0</v>
      </c>
      <c r="AL1001" s="18">
        <v>100</v>
      </c>
      <c r="AM1001" s="18">
        <v>900</v>
      </c>
      <c r="AN1001" s="18">
        <v>0</v>
      </c>
      <c r="AO1001" s="18">
        <v>0</v>
      </c>
      <c r="AP1001" s="18">
        <v>0</v>
      </c>
      <c r="AQ1001" s="18">
        <v>0</v>
      </c>
      <c r="AR1001" s="18"/>
      <c r="AS1001" s="18">
        <v>0</v>
      </c>
      <c r="AT1001" s="18">
        <v>0</v>
      </c>
      <c r="AU1001" s="18">
        <v>0</v>
      </c>
      <c r="AV1001" s="18">
        <v>0</v>
      </c>
      <c r="AW1001" s="18">
        <v>0</v>
      </c>
      <c r="AX1001" s="18">
        <v>0</v>
      </c>
      <c r="AY1001" s="18">
        <v>0</v>
      </c>
      <c r="AZ1001" s="18">
        <v>0</v>
      </c>
      <c r="BA1001" s="18">
        <v>0</v>
      </c>
      <c r="BB1001" s="18">
        <v>0</v>
      </c>
      <c r="BC1001" s="18">
        <v>0</v>
      </c>
      <c r="BD1001" s="18">
        <v>0</v>
      </c>
      <c r="BE1001" s="18">
        <v>0</v>
      </c>
      <c r="BF1001" s="18">
        <v>0</v>
      </c>
      <c r="BG1001" s="18">
        <v>0</v>
      </c>
      <c r="BH1001" s="18">
        <v>0</v>
      </c>
      <c r="BI1001" s="18">
        <v>0</v>
      </c>
      <c r="BJ1001" s="18">
        <v>0</v>
      </c>
      <c r="BK1001" s="18">
        <v>0</v>
      </c>
      <c r="BL1001" s="18">
        <v>0</v>
      </c>
      <c r="BM1001" s="23">
        <f t="shared" si="183"/>
        <v>81.049415757277387</v>
      </c>
      <c r="BN1001" s="23">
        <f t="shared" si="184"/>
        <v>413.46635246945186</v>
      </c>
      <c r="BO1001" s="23">
        <f t="shared" si="185"/>
        <v>0.66934917729796084</v>
      </c>
      <c r="BP1001" s="23">
        <f t="shared" si="186"/>
        <v>413.46635246945186</v>
      </c>
      <c r="BQ1001" s="23"/>
      <c r="BR1001" s="18">
        <v>0</v>
      </c>
      <c r="BS1001" s="18">
        <v>0</v>
      </c>
      <c r="BT1001" s="18">
        <v>0</v>
      </c>
      <c r="BU1001" s="18">
        <v>0</v>
      </c>
      <c r="BV1001" s="18">
        <v>0</v>
      </c>
      <c r="BW1001" s="18">
        <v>0</v>
      </c>
      <c r="BX1001" s="18">
        <v>0</v>
      </c>
      <c r="BY1001" s="18">
        <v>0</v>
      </c>
      <c r="BZ1001" s="18">
        <v>0</v>
      </c>
      <c r="CA1001" s="23" t="e">
        <f t="shared" si="187"/>
        <v>#DIV/0!</v>
      </c>
      <c r="CB1001" s="24"/>
      <c r="CC1001" s="25"/>
      <c r="CD1001" s="25"/>
      <c r="CE1001" s="18">
        <v>0</v>
      </c>
      <c r="CF1001" s="18">
        <v>0</v>
      </c>
      <c r="CG1001" s="18">
        <v>0</v>
      </c>
      <c r="CH1001" s="18">
        <v>0</v>
      </c>
      <c r="CI1001" s="23">
        <v>0</v>
      </c>
      <c r="CJ1001" s="23" t="b">
        <f t="shared" si="190"/>
        <v>0</v>
      </c>
      <c r="CK1001" s="23" t="b">
        <f t="shared" si="191"/>
        <v>0</v>
      </c>
      <c r="CL1001" s="23">
        <f t="shared" si="192"/>
        <v>0</v>
      </c>
      <c r="CM1001" s="23">
        <f t="shared" si="193"/>
        <v>0</v>
      </c>
      <c r="CN1001" s="23">
        <f t="shared" si="194"/>
        <v>0</v>
      </c>
      <c r="CO1001" s="18">
        <v>0</v>
      </c>
      <c r="CP1001" s="18">
        <v>0</v>
      </c>
      <c r="CQ1001" s="18">
        <v>0</v>
      </c>
      <c r="CR1001" s="18">
        <v>0</v>
      </c>
      <c r="CS1001" s="18">
        <v>0</v>
      </c>
      <c r="CT1001" s="18">
        <v>0</v>
      </c>
      <c r="CU1001" s="18">
        <v>0</v>
      </c>
      <c r="CV1001" s="18">
        <v>887.3189697265625</v>
      </c>
      <c r="CW1001" s="18">
        <v>3.3125405311584473</v>
      </c>
      <c r="CX1001" s="18">
        <v>17.835611343383789</v>
      </c>
      <c r="CY1001" s="18">
        <v>87.893142700195313</v>
      </c>
      <c r="CZ1001" s="18">
        <v>20.872320175170898</v>
      </c>
      <c r="DA1001" s="18">
        <v>294.31298828125</v>
      </c>
      <c r="DB1001" s="18">
        <v>1601.897216796875</v>
      </c>
      <c r="DC1001" s="18">
        <v>1.960675835609436</v>
      </c>
      <c r="DD1001" s="18">
        <v>202.05970764160156</v>
      </c>
      <c r="DE1001" s="18">
        <v>13.442136764526367</v>
      </c>
      <c r="DF1001" s="19">
        <v>46.538972189372558</v>
      </c>
      <c r="DG1001" s="19"/>
      <c r="DH1001" s="19">
        <v>0</v>
      </c>
      <c r="DI1001" s="19">
        <v>0</v>
      </c>
      <c r="DJ1001" s="19">
        <v>0</v>
      </c>
      <c r="DK1001" s="19">
        <v>0</v>
      </c>
      <c r="DL1001" s="19">
        <v>0</v>
      </c>
      <c r="DM1001" s="19">
        <v>0</v>
      </c>
      <c r="DN1001" s="19">
        <v>0</v>
      </c>
      <c r="DO1001" s="19">
        <v>0</v>
      </c>
      <c r="DP1001" s="19">
        <v>0</v>
      </c>
      <c r="DQ1001" s="19">
        <v>0</v>
      </c>
      <c r="DR1001" s="19">
        <v>0</v>
      </c>
      <c r="DS1001" s="19">
        <v>0</v>
      </c>
      <c r="DT1001" s="19">
        <v>0</v>
      </c>
      <c r="DU1001" s="19" t="s">
        <v>255</v>
      </c>
      <c r="DV1001" s="19" t="s">
        <v>255</v>
      </c>
      <c r="DW1001" s="19" t="s">
        <v>255</v>
      </c>
      <c r="DX1001" s="19" t="s">
        <v>255</v>
      </c>
      <c r="DY1001" s="19" t="s">
        <v>255</v>
      </c>
      <c r="DZ1001" s="19" t="s">
        <v>255</v>
      </c>
      <c r="EA1001" s="19" t="s">
        <v>255</v>
      </c>
      <c r="EB1001" s="19">
        <v>16388.281703176253</v>
      </c>
      <c r="EC1001" s="19">
        <v>2.0866208334743725</v>
      </c>
      <c r="ED1001" s="19">
        <v>34269.221813273878</v>
      </c>
      <c r="EE1001" s="19">
        <v>1.8053228562109045</v>
      </c>
      <c r="EF1001" s="19">
        <v>2.0910808365365159</v>
      </c>
      <c r="EG1001" s="19">
        <v>0.41484454517364505</v>
      </c>
      <c r="EH1001" s="19">
        <v>368.09943442016316</v>
      </c>
      <c r="EI1001" s="19">
        <v>7874.7132058253555</v>
      </c>
      <c r="EJ1001" s="19">
        <v>4.351805699783843</v>
      </c>
      <c r="EK1001" s="19">
        <v>4.351805699783843</v>
      </c>
      <c r="EL1001" s="19">
        <v>100.02404087922099</v>
      </c>
      <c r="EM1001" s="19">
        <v>17.012626365164358</v>
      </c>
      <c r="EN1001" s="19">
        <v>2.0866208334743725</v>
      </c>
      <c r="EO1001" s="19">
        <v>731.69777355617293</v>
      </c>
      <c r="EP1001" s="19">
        <v>1092.6069457856154</v>
      </c>
      <c r="EQ1001" s="19">
        <v>271.71374941790287</v>
      </c>
      <c r="ER1001" s="19">
        <v>404.92137095320976</v>
      </c>
      <c r="ES1001" s="19">
        <v>25.448503514942747</v>
      </c>
      <c r="ET1001" s="19">
        <v>617.71399217750479</v>
      </c>
      <c r="EU1001" s="19">
        <v>2.5932668469270448</v>
      </c>
      <c r="EV1001" s="19">
        <v>7.9234403044623258E-2</v>
      </c>
      <c r="EW1001" s="19">
        <v>500</v>
      </c>
      <c r="EX1001" s="19">
        <v>10696.448390677026</v>
      </c>
      <c r="EY1001" s="19">
        <v>27084.730093853279</v>
      </c>
      <c r="EZ1001" s="19">
        <v>5.1221443408121924E-2</v>
      </c>
      <c r="FA1001" s="19">
        <v>20</v>
      </c>
      <c r="FB1001" s="19">
        <v>2.1816615649929121</v>
      </c>
      <c r="FC1001" s="19">
        <v>3.4485349413972508</v>
      </c>
      <c r="FD1001" s="19">
        <v>7.4999999999999997E-2</v>
      </c>
      <c r="FE1001" s="19">
        <v>19.715133921305338</v>
      </c>
      <c r="FF1001" s="19">
        <v>2.0895864705352173E-2</v>
      </c>
    </row>
    <row r="1002" spans="1:162">
      <c r="A1002" s="4">
        <v>40472.700694444444</v>
      </c>
      <c r="B1002" s="18">
        <v>6</v>
      </c>
      <c r="C1002" s="18" t="s">
        <v>54</v>
      </c>
      <c r="D1002" s="18" t="s">
        <v>60</v>
      </c>
      <c r="E1002" s="4">
        <v>40472.68472222222</v>
      </c>
      <c r="F1002" s="4">
        <v>40472.705555555556</v>
      </c>
      <c r="G1002" s="18" t="s">
        <v>28</v>
      </c>
      <c r="H1002" s="18">
        <v>2</v>
      </c>
      <c r="I1002" s="18">
        <v>5</v>
      </c>
      <c r="J1002" s="18">
        <v>0</v>
      </c>
      <c r="K1002" s="18">
        <v>5</v>
      </c>
      <c r="L1002" s="18"/>
      <c r="M1002" s="18" t="s">
        <v>87</v>
      </c>
      <c r="N1002" s="18" t="s">
        <v>88</v>
      </c>
      <c r="O1002" s="18">
        <v>0</v>
      </c>
      <c r="P1002" s="18">
        <v>3.2451344843328213E-2</v>
      </c>
      <c r="Q1002" s="18">
        <v>2.4228994272800165E-2</v>
      </c>
      <c r="R1002" s="18">
        <v>3.5907645017802796</v>
      </c>
      <c r="S1002" s="18">
        <v>6.3374400339117785E-3</v>
      </c>
      <c r="T1002" s="18">
        <v>3.0476343783366762</v>
      </c>
      <c r="U1002" s="18">
        <v>1.1491239989764965</v>
      </c>
      <c r="V1002" s="18">
        <v>0</v>
      </c>
      <c r="W1002" s="18">
        <v>0</v>
      </c>
      <c r="X1002" s="18">
        <v>1.6808740702516805</v>
      </c>
      <c r="Y1002" s="18">
        <v>0.37752789111634061</v>
      </c>
      <c r="Z1002" s="18">
        <v>38.444721828289225</v>
      </c>
      <c r="AA1002" s="18">
        <v>5.1724816502276755E-2</v>
      </c>
      <c r="AB1002" s="18">
        <v>1.1680471989315279E-2</v>
      </c>
      <c r="AC1002" s="18">
        <v>37.34600809629665</v>
      </c>
      <c r="AD1002" s="18">
        <v>9.1186149926196797E-3</v>
      </c>
      <c r="AE1002" s="18">
        <v>8.8266003034353988E-2</v>
      </c>
      <c r="AF1002" s="18">
        <v>13.89122286258273</v>
      </c>
      <c r="AG1002" s="18">
        <v>0</v>
      </c>
      <c r="AH1002" s="18">
        <v>0</v>
      </c>
      <c r="AI1002" s="18">
        <v>0.22909383663104835</v>
      </c>
      <c r="AJ1002" s="18">
        <v>4.3261729291266017E-2</v>
      </c>
      <c r="AK1002" s="18">
        <v>0</v>
      </c>
      <c r="AL1002" s="18">
        <v>100</v>
      </c>
      <c r="AM1002" s="18">
        <v>900</v>
      </c>
      <c r="AN1002" s="18">
        <v>0</v>
      </c>
      <c r="AO1002" s="18">
        <v>0</v>
      </c>
      <c r="AP1002" s="18">
        <v>0</v>
      </c>
      <c r="AQ1002" s="18">
        <v>0</v>
      </c>
      <c r="AR1002" s="18"/>
      <c r="AS1002" s="18">
        <v>0</v>
      </c>
      <c r="AT1002" s="18">
        <v>0</v>
      </c>
      <c r="AU1002" s="18">
        <v>0</v>
      </c>
      <c r="AV1002" s="18">
        <v>0</v>
      </c>
      <c r="AW1002" s="18">
        <v>0</v>
      </c>
      <c r="AX1002" s="18">
        <v>0</v>
      </c>
      <c r="AY1002" s="18">
        <v>0</v>
      </c>
      <c r="AZ1002" s="18">
        <v>0</v>
      </c>
      <c r="BA1002" s="18">
        <v>0</v>
      </c>
      <c r="BB1002" s="18">
        <v>0</v>
      </c>
      <c r="BC1002" s="18">
        <v>0</v>
      </c>
      <c r="BD1002" s="18">
        <v>0</v>
      </c>
      <c r="BE1002" s="18">
        <v>0</v>
      </c>
      <c r="BF1002" s="18">
        <v>0</v>
      </c>
      <c r="BG1002" s="18">
        <v>0</v>
      </c>
      <c r="BH1002" s="18">
        <v>0</v>
      </c>
      <c r="BI1002" s="18">
        <v>0</v>
      </c>
      <c r="BJ1002" s="18">
        <v>0</v>
      </c>
      <c r="BK1002" s="18">
        <v>0</v>
      </c>
      <c r="BL1002" s="18">
        <v>0</v>
      </c>
      <c r="BM1002" s="23">
        <f t="shared" si="183"/>
        <v>81.049415757277387</v>
      </c>
      <c r="BN1002" s="23">
        <f t="shared" si="184"/>
        <v>386.35668872725068</v>
      </c>
      <c r="BO1002" s="23">
        <f t="shared" si="185"/>
        <v>0.67690791879181689</v>
      </c>
      <c r="BP1002" s="23">
        <f t="shared" si="186"/>
        <v>386.35668872725063</v>
      </c>
      <c r="BQ1002" s="23"/>
      <c r="BR1002" s="18">
        <v>0</v>
      </c>
      <c r="BS1002" s="18">
        <v>0</v>
      </c>
      <c r="BT1002" s="18">
        <v>0</v>
      </c>
      <c r="BU1002" s="18">
        <v>0</v>
      </c>
      <c r="BV1002" s="18">
        <v>0</v>
      </c>
      <c r="BW1002" s="18">
        <v>0</v>
      </c>
      <c r="BX1002" s="18">
        <v>0</v>
      </c>
      <c r="BY1002" s="18">
        <v>0</v>
      </c>
      <c r="BZ1002" s="18">
        <v>0</v>
      </c>
      <c r="CA1002" s="23" t="e">
        <f t="shared" si="187"/>
        <v>#DIV/0!</v>
      </c>
      <c r="CB1002" s="24"/>
      <c r="CC1002" s="25"/>
      <c r="CD1002" s="25"/>
      <c r="CE1002" s="18">
        <v>0</v>
      </c>
      <c r="CF1002" s="18">
        <v>0</v>
      </c>
      <c r="CG1002" s="18">
        <v>0</v>
      </c>
      <c r="CH1002" s="18">
        <v>0</v>
      </c>
      <c r="CI1002" s="23">
        <v>0</v>
      </c>
      <c r="CJ1002" s="23" t="b">
        <f t="shared" si="190"/>
        <v>0</v>
      </c>
      <c r="CK1002" s="23" t="b">
        <f t="shared" si="191"/>
        <v>0</v>
      </c>
      <c r="CL1002" s="23">
        <f t="shared" si="192"/>
        <v>0</v>
      </c>
      <c r="CM1002" s="23">
        <f t="shared" si="193"/>
        <v>0</v>
      </c>
      <c r="CN1002" s="23">
        <f t="shared" si="194"/>
        <v>0</v>
      </c>
      <c r="CO1002" s="18">
        <v>0</v>
      </c>
      <c r="CP1002" s="18">
        <v>0</v>
      </c>
      <c r="CQ1002" s="18">
        <v>0</v>
      </c>
      <c r="CR1002" s="18">
        <v>0</v>
      </c>
      <c r="CS1002" s="18">
        <v>0</v>
      </c>
      <c r="CT1002" s="18">
        <v>0</v>
      </c>
      <c r="CU1002" s="18">
        <v>0</v>
      </c>
      <c r="CV1002" s="18">
        <v>819.88165283203125</v>
      </c>
      <c r="CW1002" s="18">
        <v>2.6161494255065918</v>
      </c>
      <c r="CX1002" s="18">
        <v>14.333374977111816</v>
      </c>
      <c r="CY1002" s="18">
        <v>85.771347045898438</v>
      </c>
      <c r="CZ1002" s="18">
        <v>20.639247894287109</v>
      </c>
      <c r="DA1002" s="18">
        <v>269.32012939453125</v>
      </c>
      <c r="DB1002" s="18">
        <v>1570.8856201171875</v>
      </c>
      <c r="DC1002" s="18">
        <v>1.9698501825332642</v>
      </c>
      <c r="DD1002" s="18">
        <v>202.00668334960937</v>
      </c>
      <c r="DE1002" s="18">
        <v>12.61395263671875</v>
      </c>
      <c r="DF1002" s="19">
        <v>46.538972189372558</v>
      </c>
      <c r="DG1002" s="19"/>
      <c r="DH1002" s="19">
        <v>0</v>
      </c>
      <c r="DI1002" s="19">
        <v>0</v>
      </c>
      <c r="DJ1002" s="19">
        <v>0</v>
      </c>
      <c r="DK1002" s="19">
        <v>0</v>
      </c>
      <c r="DL1002" s="19">
        <v>0</v>
      </c>
      <c r="DM1002" s="19">
        <v>0</v>
      </c>
      <c r="DN1002" s="19">
        <v>0</v>
      </c>
      <c r="DO1002" s="19">
        <v>0</v>
      </c>
      <c r="DP1002" s="19">
        <v>0</v>
      </c>
      <c r="DQ1002" s="19">
        <v>0</v>
      </c>
      <c r="DR1002" s="19">
        <v>0</v>
      </c>
      <c r="DS1002" s="19">
        <v>0</v>
      </c>
      <c r="DT1002" s="19">
        <v>0</v>
      </c>
      <c r="DU1002" s="19" t="s">
        <v>255</v>
      </c>
      <c r="DV1002" s="19" t="s">
        <v>255</v>
      </c>
      <c r="DW1002" s="19" t="s">
        <v>255</v>
      </c>
      <c r="DX1002" s="19" t="s">
        <v>255</v>
      </c>
      <c r="DY1002" s="19" t="s">
        <v>255</v>
      </c>
      <c r="DZ1002" s="19" t="s">
        <v>255</v>
      </c>
      <c r="EA1002" s="19" t="s">
        <v>255</v>
      </c>
      <c r="EB1002" s="19">
        <v>15313.754589586273</v>
      </c>
      <c r="EC1002" s="19">
        <v>1.9498077921830834</v>
      </c>
      <c r="ED1002" s="19">
        <v>33605.793926480343</v>
      </c>
      <c r="EE1002" s="19">
        <v>1.9159906977928363</v>
      </c>
      <c r="EF1002" s="19">
        <v>2.1944842938343223</v>
      </c>
      <c r="EG1002" s="19">
        <v>0.41328296089172367</v>
      </c>
      <c r="EH1002" s="19">
        <v>338.84311706322211</v>
      </c>
      <c r="EI1002" s="19">
        <v>7248.8358284057786</v>
      </c>
      <c r="EJ1002" s="19">
        <v>4.6360263526441594</v>
      </c>
      <c r="EK1002" s="19">
        <v>4.6360263526441594</v>
      </c>
      <c r="EL1002" s="19">
        <v>100.02404087922099</v>
      </c>
      <c r="EM1002" s="19">
        <v>17.012626365164358</v>
      </c>
      <c r="EN1002" s="19">
        <v>1.9498077921830834</v>
      </c>
      <c r="EO1002" s="19">
        <v>731.69777355617293</v>
      </c>
      <c r="EP1002" s="19">
        <v>1092.6069457856154</v>
      </c>
      <c r="EQ1002" s="19">
        <v>261.71754786250727</v>
      </c>
      <c r="ER1002" s="19">
        <v>389.96039578141495</v>
      </c>
      <c r="ES1002" s="19">
        <v>25.448503514942747</v>
      </c>
      <c r="ET1002" s="19">
        <v>570.76698026644704</v>
      </c>
      <c r="EU1002" s="19">
        <v>2.7522363318632452</v>
      </c>
      <c r="EV1002" s="19">
        <v>2.7341919308382933E-2</v>
      </c>
      <c r="EW1002" s="19">
        <v>500</v>
      </c>
      <c r="EX1002" s="19">
        <v>10696.448390677026</v>
      </c>
      <c r="EY1002" s="19">
        <v>26010.202980263297</v>
      </c>
      <c r="EZ1002" s="19">
        <v>5.0744765576553386E-2</v>
      </c>
      <c r="FA1002" s="19">
        <v>20</v>
      </c>
      <c r="FB1002" s="19">
        <v>2.1816615649929121</v>
      </c>
      <c r="FC1002" s="19">
        <v>3.3117219001059608</v>
      </c>
      <c r="FD1002" s="19">
        <v>7.4999999999999997E-2</v>
      </c>
      <c r="FE1002" s="19">
        <v>18.500463867187499</v>
      </c>
      <c r="FF1002" s="19">
        <v>2.1680658649721078E-2</v>
      </c>
    </row>
    <row r="1003" spans="1:162">
      <c r="A1003" s="4">
        <v>40472.705555555556</v>
      </c>
      <c r="B1003" s="18">
        <v>6</v>
      </c>
      <c r="C1003" s="18" t="s">
        <v>54</v>
      </c>
      <c r="D1003" s="18" t="s">
        <v>60</v>
      </c>
      <c r="E1003" s="4">
        <v>40472.68472222222</v>
      </c>
      <c r="F1003" s="4">
        <v>40472.705555555556</v>
      </c>
      <c r="G1003" s="18" t="s">
        <v>28</v>
      </c>
      <c r="H1003" s="18">
        <v>2</v>
      </c>
      <c r="I1003" s="18">
        <v>5</v>
      </c>
      <c r="J1003" s="18">
        <v>0</v>
      </c>
      <c r="K1003" s="18">
        <v>5</v>
      </c>
      <c r="L1003" s="18"/>
      <c r="M1003" s="18" t="s">
        <v>87</v>
      </c>
      <c r="N1003" s="18" t="s">
        <v>88</v>
      </c>
      <c r="O1003" s="18">
        <v>0</v>
      </c>
      <c r="P1003" s="18">
        <v>3.2451344843328213E-2</v>
      </c>
      <c r="Q1003" s="18">
        <v>2.4228994272800165E-2</v>
      </c>
      <c r="R1003" s="18">
        <v>3.5907645017802796</v>
      </c>
      <c r="S1003" s="18">
        <v>6.3374400339117785E-3</v>
      </c>
      <c r="T1003" s="18">
        <v>3.0476343783366762</v>
      </c>
      <c r="U1003" s="18">
        <v>1.1491239989764965</v>
      </c>
      <c r="V1003" s="18">
        <v>0</v>
      </c>
      <c r="W1003" s="18">
        <v>0</v>
      </c>
      <c r="X1003" s="18">
        <v>1.6808740702516805</v>
      </c>
      <c r="Y1003" s="18">
        <v>0.37752789111634061</v>
      </c>
      <c r="Z1003" s="18">
        <v>38.444721828289225</v>
      </c>
      <c r="AA1003" s="18">
        <v>5.1724816502276755E-2</v>
      </c>
      <c r="AB1003" s="18">
        <v>1.1680471989315279E-2</v>
      </c>
      <c r="AC1003" s="18">
        <v>37.34600809629665</v>
      </c>
      <c r="AD1003" s="18">
        <v>9.1186149926196797E-3</v>
      </c>
      <c r="AE1003" s="18">
        <v>8.8266003034353988E-2</v>
      </c>
      <c r="AF1003" s="18">
        <v>13.89122286258273</v>
      </c>
      <c r="AG1003" s="18">
        <v>0</v>
      </c>
      <c r="AH1003" s="18">
        <v>0</v>
      </c>
      <c r="AI1003" s="18">
        <v>0.22909383663104835</v>
      </c>
      <c r="AJ1003" s="18">
        <v>4.3261729291266017E-2</v>
      </c>
      <c r="AK1003" s="18">
        <v>0</v>
      </c>
      <c r="AL1003" s="18">
        <v>100</v>
      </c>
      <c r="AM1003" s="18">
        <v>900</v>
      </c>
      <c r="AN1003" s="18">
        <v>0</v>
      </c>
      <c r="AO1003" s="18">
        <v>0</v>
      </c>
      <c r="AP1003" s="18">
        <v>0</v>
      </c>
      <c r="AQ1003" s="18">
        <v>0</v>
      </c>
      <c r="AR1003" s="18"/>
      <c r="AS1003" s="18">
        <v>0</v>
      </c>
      <c r="AT1003" s="18">
        <v>0</v>
      </c>
      <c r="AU1003" s="18">
        <v>0</v>
      </c>
      <c r="AV1003" s="18">
        <v>0</v>
      </c>
      <c r="AW1003" s="18">
        <v>0</v>
      </c>
      <c r="AX1003" s="18">
        <v>0</v>
      </c>
      <c r="AY1003" s="18">
        <v>0</v>
      </c>
      <c r="AZ1003" s="18">
        <v>0</v>
      </c>
      <c r="BA1003" s="18">
        <v>0</v>
      </c>
      <c r="BB1003" s="18">
        <v>0</v>
      </c>
      <c r="BC1003" s="18">
        <v>0</v>
      </c>
      <c r="BD1003" s="18">
        <v>0</v>
      </c>
      <c r="BE1003" s="18">
        <v>0</v>
      </c>
      <c r="BF1003" s="18">
        <v>0</v>
      </c>
      <c r="BG1003" s="18">
        <v>0</v>
      </c>
      <c r="BH1003" s="18">
        <v>0</v>
      </c>
      <c r="BI1003" s="18">
        <v>0</v>
      </c>
      <c r="BJ1003" s="18">
        <v>0</v>
      </c>
      <c r="BK1003" s="18">
        <v>0</v>
      </c>
      <c r="BL1003" s="18">
        <v>0</v>
      </c>
      <c r="BM1003" s="23">
        <f t="shared" si="183"/>
        <v>81.049415757277387</v>
      </c>
      <c r="BN1003" s="23">
        <f t="shared" si="184"/>
        <v>368.71360619390958</v>
      </c>
      <c r="BO1003" s="23">
        <f t="shared" si="185"/>
        <v>0.66098501707910995</v>
      </c>
      <c r="BP1003" s="23">
        <f t="shared" si="186"/>
        <v>368.71360619390964</v>
      </c>
      <c r="BQ1003" s="23"/>
      <c r="BR1003" s="18">
        <v>0</v>
      </c>
      <c r="BS1003" s="18">
        <v>0</v>
      </c>
      <c r="BT1003" s="18">
        <v>0</v>
      </c>
      <c r="BU1003" s="18">
        <v>0</v>
      </c>
      <c r="BV1003" s="18">
        <v>0</v>
      </c>
      <c r="BW1003" s="18">
        <v>0</v>
      </c>
      <c r="BX1003" s="18">
        <v>0</v>
      </c>
      <c r="BY1003" s="18">
        <v>0</v>
      </c>
      <c r="BZ1003" s="18">
        <v>0</v>
      </c>
      <c r="CA1003" s="23" t="e">
        <f t="shared" si="187"/>
        <v>#DIV/0!</v>
      </c>
      <c r="CB1003" s="24"/>
      <c r="CC1003" s="25"/>
      <c r="CD1003" s="25"/>
      <c r="CE1003" s="18">
        <v>0</v>
      </c>
      <c r="CF1003" s="18">
        <v>0</v>
      </c>
      <c r="CG1003" s="18">
        <v>0</v>
      </c>
      <c r="CH1003" s="18">
        <v>0</v>
      </c>
      <c r="CI1003" s="23">
        <v>0</v>
      </c>
      <c r="CJ1003" s="23" t="b">
        <f t="shared" si="190"/>
        <v>0</v>
      </c>
      <c r="CK1003" s="23" t="b">
        <f t="shared" si="191"/>
        <v>0</v>
      </c>
      <c r="CL1003" s="23">
        <f t="shared" si="192"/>
        <v>0</v>
      </c>
      <c r="CM1003" s="23">
        <f t="shared" si="193"/>
        <v>0</v>
      </c>
      <c r="CN1003" s="23">
        <f t="shared" si="194"/>
        <v>0</v>
      </c>
      <c r="CO1003" s="18">
        <v>0</v>
      </c>
      <c r="CP1003" s="18">
        <v>0</v>
      </c>
      <c r="CQ1003" s="18">
        <v>0</v>
      </c>
      <c r="CR1003" s="18">
        <v>0</v>
      </c>
      <c r="CS1003" s="18">
        <v>0</v>
      </c>
      <c r="CT1003" s="18">
        <v>0</v>
      </c>
      <c r="CU1003" s="18">
        <v>0</v>
      </c>
      <c r="CV1003" s="18">
        <v>801.290283203125</v>
      </c>
      <c r="CW1003" s="18">
        <v>2.7997899055480957</v>
      </c>
      <c r="CX1003" s="18">
        <v>14.723603248596191</v>
      </c>
      <c r="CY1003" s="18">
        <v>84.98040771484375</v>
      </c>
      <c r="CZ1003" s="18">
        <v>21.136440277099609</v>
      </c>
      <c r="DA1003" s="18">
        <v>260.89508056640625</v>
      </c>
      <c r="DB1003" s="18">
        <v>1622.92919921875</v>
      </c>
      <c r="DC1003" s="18">
        <v>1.9720571041107178</v>
      </c>
      <c r="DD1003" s="18">
        <v>196.82987976074219</v>
      </c>
      <c r="DE1003" s="18">
        <v>12.887410163879395</v>
      </c>
      <c r="DF1003" s="19">
        <v>46.538972189372558</v>
      </c>
      <c r="DG1003" s="19"/>
      <c r="DH1003" s="19">
        <v>0</v>
      </c>
      <c r="DI1003" s="19">
        <v>0</v>
      </c>
      <c r="DJ1003" s="19">
        <v>0</v>
      </c>
      <c r="DK1003" s="19">
        <v>0</v>
      </c>
      <c r="DL1003" s="19">
        <v>0</v>
      </c>
      <c r="DM1003" s="19">
        <v>0</v>
      </c>
      <c r="DN1003" s="19">
        <v>0</v>
      </c>
      <c r="DO1003" s="19">
        <v>0</v>
      </c>
      <c r="DP1003" s="19">
        <v>0</v>
      </c>
      <c r="DQ1003" s="19">
        <v>0</v>
      </c>
      <c r="DR1003" s="19">
        <v>0</v>
      </c>
      <c r="DS1003" s="19">
        <v>0</v>
      </c>
      <c r="DT1003" s="19">
        <v>0</v>
      </c>
      <c r="DU1003" s="19" t="s">
        <v>255</v>
      </c>
      <c r="DV1003" s="19" t="s">
        <v>255</v>
      </c>
      <c r="DW1003" s="19" t="s">
        <v>255</v>
      </c>
      <c r="DX1003" s="19" t="s">
        <v>255</v>
      </c>
      <c r="DY1003" s="19" t="s">
        <v>255</v>
      </c>
      <c r="DZ1003" s="19" t="s">
        <v>255</v>
      </c>
      <c r="EA1003" s="19" t="s">
        <v>255</v>
      </c>
      <c r="EB1003" s="19">
        <v>14614.447850496437</v>
      </c>
      <c r="EC1003" s="19">
        <v>1.8607692927721859</v>
      </c>
      <c r="ED1003" s="19">
        <v>34719.156842332304</v>
      </c>
      <c r="EE1003" s="19">
        <v>2.025394832857772</v>
      </c>
      <c r="EF1003" s="19">
        <v>2.3756735250968055</v>
      </c>
      <c r="EG1003" s="19">
        <v>0.41661414985656742</v>
      </c>
      <c r="EH1003" s="19">
        <v>333.82887012499805</v>
      </c>
      <c r="EI1003" s="19">
        <v>7141.5665612201301</v>
      </c>
      <c r="EJ1003" s="19">
        <v>4.8615603515989028</v>
      </c>
      <c r="EK1003" s="19">
        <v>4.8615603515989028</v>
      </c>
      <c r="EL1003" s="19">
        <v>100.02404087922099</v>
      </c>
      <c r="EM1003" s="19">
        <v>17.012626365164358</v>
      </c>
      <c r="EN1003" s="19">
        <v>1.8607692927721859</v>
      </c>
      <c r="EO1003" s="19">
        <v>731.69777355617293</v>
      </c>
      <c r="EP1003" s="19">
        <v>1092.6069457856154</v>
      </c>
      <c r="EQ1003" s="19">
        <v>252.47985606136373</v>
      </c>
      <c r="ER1003" s="19">
        <v>376.17731432962825</v>
      </c>
      <c r="ES1003" s="19">
        <v>25.448503514942747</v>
      </c>
      <c r="ET1003" s="19">
        <v>557.82445390858254</v>
      </c>
      <c r="EU1003" s="19">
        <v>2.9093905579921371</v>
      </c>
      <c r="EV1003" s="19">
        <v>2.7046746585518585E-2</v>
      </c>
      <c r="EW1003" s="19">
        <v>500</v>
      </c>
      <c r="EX1003" s="19">
        <v>10696.448390677026</v>
      </c>
      <c r="EY1003" s="19">
        <v>25310.896241173461</v>
      </c>
      <c r="EZ1003" s="19">
        <v>5.1412256239520449E-2</v>
      </c>
      <c r="FA1003" s="19">
        <v>20</v>
      </c>
      <c r="FB1003" s="19">
        <v>2.1816615649929121</v>
      </c>
      <c r="FC1003" s="19">
        <v>3.2226834006950633</v>
      </c>
      <c r="FD1003" s="19">
        <v>7.4999999999999997E-2</v>
      </c>
      <c r="FE1003" s="19">
        <v>18.901534907023112</v>
      </c>
      <c r="FF1003" s="19">
        <v>1.9927211897617647E-2</v>
      </c>
    </row>
    <row r="1004" spans="1:162">
      <c r="A1004" s="4">
        <v>40472.512499999997</v>
      </c>
      <c r="B1004" s="18">
        <v>3</v>
      </c>
      <c r="C1004" s="18" t="s">
        <v>54</v>
      </c>
      <c r="D1004" s="18" t="s">
        <v>57</v>
      </c>
      <c r="E1004" s="4">
        <v>40472.491666666669</v>
      </c>
      <c r="F1004" s="4">
        <v>40472.512499999997</v>
      </c>
      <c r="G1004" s="18" t="s">
        <v>28</v>
      </c>
      <c r="H1004" s="18">
        <v>1</v>
      </c>
      <c r="I1004" s="18">
        <v>3</v>
      </c>
      <c r="J1004" s="18">
        <v>0</v>
      </c>
      <c r="K1004" s="18">
        <v>5</v>
      </c>
      <c r="L1004" s="18"/>
      <c r="M1004" s="18" t="s">
        <v>87</v>
      </c>
      <c r="N1004" s="18" t="s">
        <v>88</v>
      </c>
      <c r="O1004" s="18">
        <v>0</v>
      </c>
      <c r="P1004" s="18">
        <v>3.2451344843328213E-2</v>
      </c>
      <c r="Q1004" s="18">
        <v>2.4228994272800165E-2</v>
      </c>
      <c r="R1004" s="18">
        <v>3.5907645017802796</v>
      </c>
      <c r="S1004" s="18">
        <v>6.3374400339117785E-3</v>
      </c>
      <c r="T1004" s="18">
        <v>3.0476343783366762</v>
      </c>
      <c r="U1004" s="18">
        <v>1.1491239989764965</v>
      </c>
      <c r="V1004" s="18">
        <v>0</v>
      </c>
      <c r="W1004" s="18">
        <v>0</v>
      </c>
      <c r="X1004" s="18">
        <v>1.6808740702516805</v>
      </c>
      <c r="Y1004" s="18">
        <v>0.37752789111634061</v>
      </c>
      <c r="Z1004" s="18">
        <v>38.444721828289225</v>
      </c>
      <c r="AA1004" s="18">
        <v>5.1724816502276755E-2</v>
      </c>
      <c r="AB1004" s="18">
        <v>1.1680471989315279E-2</v>
      </c>
      <c r="AC1004" s="18">
        <v>37.34600809629665</v>
      </c>
      <c r="AD1004" s="18">
        <v>9.1186149926196797E-3</v>
      </c>
      <c r="AE1004" s="18">
        <v>8.8266003034353988E-2</v>
      </c>
      <c r="AF1004" s="18">
        <v>13.89122286258273</v>
      </c>
      <c r="AG1004" s="18">
        <v>0</v>
      </c>
      <c r="AH1004" s="18">
        <v>0</v>
      </c>
      <c r="AI1004" s="18">
        <v>0.22909383663104835</v>
      </c>
      <c r="AJ1004" s="18">
        <v>4.3261729291266017E-2</v>
      </c>
      <c r="AK1004" s="18">
        <v>0</v>
      </c>
      <c r="AL1004" s="18">
        <v>100</v>
      </c>
      <c r="AM1004" s="18">
        <v>900</v>
      </c>
      <c r="AN1004" s="18">
        <v>0</v>
      </c>
      <c r="AO1004" s="18">
        <v>0</v>
      </c>
      <c r="AP1004" s="18">
        <v>0</v>
      </c>
      <c r="AQ1004" s="18">
        <v>0</v>
      </c>
      <c r="AR1004" s="18"/>
      <c r="AS1004" s="18">
        <v>0</v>
      </c>
      <c r="AT1004" s="18">
        <v>0</v>
      </c>
      <c r="AU1004" s="18">
        <v>0</v>
      </c>
      <c r="AV1004" s="18">
        <v>0</v>
      </c>
      <c r="AW1004" s="18">
        <v>0</v>
      </c>
      <c r="AX1004" s="18">
        <v>0</v>
      </c>
      <c r="AY1004" s="18">
        <v>0</v>
      </c>
      <c r="AZ1004" s="18">
        <v>0</v>
      </c>
      <c r="BA1004" s="18">
        <v>0</v>
      </c>
      <c r="BB1004" s="18">
        <v>0</v>
      </c>
      <c r="BC1004" s="18">
        <v>0</v>
      </c>
      <c r="BD1004" s="18">
        <v>0</v>
      </c>
      <c r="BE1004" s="18">
        <v>0</v>
      </c>
      <c r="BF1004" s="18">
        <v>0</v>
      </c>
      <c r="BG1004" s="18">
        <v>0</v>
      </c>
      <c r="BH1004" s="18">
        <v>0</v>
      </c>
      <c r="BI1004" s="18">
        <v>0</v>
      </c>
      <c r="BJ1004" s="18">
        <v>0</v>
      </c>
      <c r="BK1004" s="18">
        <v>0</v>
      </c>
      <c r="BL1004" s="18">
        <v>0</v>
      </c>
      <c r="BM1004" s="23">
        <f t="shared" si="183"/>
        <v>81.049415757277387</v>
      </c>
      <c r="BN1004" s="23">
        <f t="shared" si="184"/>
        <v>446.56750983143081</v>
      </c>
      <c r="BO1004" s="23">
        <f t="shared" si="185"/>
        <v>0.67188109374030791</v>
      </c>
      <c r="BP1004" s="23">
        <f t="shared" si="186"/>
        <v>446.56750983143087</v>
      </c>
      <c r="BQ1004" s="23"/>
      <c r="BR1004" s="18">
        <v>0</v>
      </c>
      <c r="BS1004" s="18">
        <v>0</v>
      </c>
      <c r="BT1004" s="18">
        <v>0</v>
      </c>
      <c r="BU1004" s="18">
        <v>0</v>
      </c>
      <c r="BV1004" s="18">
        <v>0</v>
      </c>
      <c r="BW1004" s="18">
        <v>0</v>
      </c>
      <c r="BX1004" s="18">
        <v>0</v>
      </c>
      <c r="BY1004" s="18">
        <v>0</v>
      </c>
      <c r="BZ1004" s="18">
        <v>0</v>
      </c>
      <c r="CA1004" s="23" t="e">
        <f t="shared" si="187"/>
        <v>#DIV/0!</v>
      </c>
      <c r="CB1004" s="24"/>
      <c r="CC1004" s="25"/>
      <c r="CD1004" s="25"/>
      <c r="CE1004" s="18">
        <v>0</v>
      </c>
      <c r="CF1004" s="18">
        <v>0</v>
      </c>
      <c r="CG1004" s="18">
        <v>0</v>
      </c>
      <c r="CH1004" s="18">
        <v>0</v>
      </c>
      <c r="CI1004" s="23">
        <v>0</v>
      </c>
      <c r="CJ1004" s="23" t="b">
        <f t="shared" si="190"/>
        <v>0</v>
      </c>
      <c r="CK1004" s="23" t="b">
        <f t="shared" si="191"/>
        <v>0</v>
      </c>
      <c r="CL1004" s="23">
        <f t="shared" si="192"/>
        <v>0</v>
      </c>
      <c r="CM1004" s="23">
        <f t="shared" si="193"/>
        <v>0</v>
      </c>
      <c r="CN1004" s="23">
        <f t="shared" si="194"/>
        <v>0</v>
      </c>
      <c r="CO1004" s="18">
        <v>0</v>
      </c>
      <c r="CP1004" s="18">
        <v>0</v>
      </c>
      <c r="CQ1004" s="18">
        <v>0</v>
      </c>
      <c r="CR1004" s="18">
        <v>0</v>
      </c>
      <c r="CS1004" s="18">
        <v>0</v>
      </c>
      <c r="CT1004" s="18">
        <v>0</v>
      </c>
      <c r="CU1004" s="18">
        <v>0</v>
      </c>
      <c r="CV1004" s="18">
        <v>954.74420166015625</v>
      </c>
      <c r="CW1004" s="18">
        <v>3.4800000190734863</v>
      </c>
      <c r="CX1004" s="18">
        <v>19</v>
      </c>
      <c r="CY1004" s="18">
        <v>98.347908020019531</v>
      </c>
      <c r="CZ1004" s="18">
        <v>20.793664932250977</v>
      </c>
      <c r="DA1004" s="18">
        <v>204.99824523925781</v>
      </c>
      <c r="DB1004" s="18">
        <v>2870.713134765625</v>
      </c>
      <c r="DC1004" s="18">
        <v>2.9939780235290527</v>
      </c>
      <c r="DD1004" s="18">
        <v>203.18586730957031</v>
      </c>
      <c r="DE1004" s="18">
        <v>4.9438166618347168</v>
      </c>
      <c r="DF1004" s="19">
        <v>46.538972189372558</v>
      </c>
      <c r="DG1004" s="19"/>
      <c r="DH1004" s="19">
        <v>0</v>
      </c>
      <c r="DI1004" s="19">
        <v>0</v>
      </c>
      <c r="DJ1004" s="19">
        <v>0</v>
      </c>
      <c r="DK1004" s="19">
        <v>0</v>
      </c>
      <c r="DL1004" s="19">
        <v>0</v>
      </c>
      <c r="DM1004" s="19">
        <v>0</v>
      </c>
      <c r="DN1004" s="19">
        <v>0</v>
      </c>
      <c r="DO1004" s="19">
        <v>0</v>
      </c>
      <c r="DP1004" s="19">
        <v>0</v>
      </c>
      <c r="DQ1004" s="19">
        <v>0</v>
      </c>
      <c r="DR1004" s="19">
        <v>0</v>
      </c>
      <c r="DS1004" s="19">
        <v>0</v>
      </c>
      <c r="DT1004" s="19">
        <v>0</v>
      </c>
      <c r="DU1004" s="19" t="s">
        <v>255</v>
      </c>
      <c r="DV1004" s="19" t="s">
        <v>255</v>
      </c>
      <c r="DW1004" s="19" t="s">
        <v>255</v>
      </c>
      <c r="DX1004" s="19" t="s">
        <v>255</v>
      </c>
      <c r="DY1004" s="19" t="s">
        <v>255</v>
      </c>
      <c r="DZ1004" s="19" t="s">
        <v>255</v>
      </c>
      <c r="EA1004" s="19" t="s">
        <v>255</v>
      </c>
      <c r="EB1004" s="19">
        <v>17700.289532372844</v>
      </c>
      <c r="EC1004" s="19">
        <v>2.2536708585878968</v>
      </c>
      <c r="ED1004" s="19">
        <v>61412.869780918336</v>
      </c>
      <c r="EE1004" s="19">
        <v>3.0067877131632614</v>
      </c>
      <c r="EF1004" s="19">
        <v>3.4695969051013327</v>
      </c>
      <c r="EG1004" s="19">
        <v>0.41431755504608159</v>
      </c>
      <c r="EH1004" s="19">
        <v>395.56728332625903</v>
      </c>
      <c r="EI1004" s="19">
        <v>8462.3300622792922</v>
      </c>
      <c r="EJ1004" s="19">
        <v>7.2572056784531798</v>
      </c>
      <c r="EK1004" s="19">
        <v>7.2572056784531807</v>
      </c>
      <c r="EL1004" s="19">
        <v>100.02404087922099</v>
      </c>
      <c r="EM1004" s="19">
        <v>17.012626365164358</v>
      </c>
      <c r="EN1004" s="19">
        <v>2.2536708585878968</v>
      </c>
      <c r="EO1004" s="19">
        <v>731.69777355617293</v>
      </c>
      <c r="EP1004" s="19">
        <v>1092.6069457856154</v>
      </c>
      <c r="EQ1004" s="19">
        <v>191.46404905213848</v>
      </c>
      <c r="ER1004" s="19">
        <v>285.3695912981425</v>
      </c>
      <c r="ES1004" s="19">
        <v>25.448503514942747</v>
      </c>
      <c r="ET1004" s="19">
        <v>664.65259104914753</v>
      </c>
      <c r="EU1004" s="19">
        <v>4.3191182482779951</v>
      </c>
      <c r="EV1004" s="19">
        <v>4.2784848564485119E-3</v>
      </c>
      <c r="EW1004" s="19">
        <v>500</v>
      </c>
      <c r="EX1004" s="19">
        <v>10696.448390677026</v>
      </c>
      <c r="EY1004" s="19">
        <v>28396.73792304987</v>
      </c>
      <c r="EZ1004" s="19">
        <v>5.1229271672058083E-2</v>
      </c>
      <c r="FA1004" s="19">
        <v>20</v>
      </c>
      <c r="FB1004" s="19">
        <v>2.1816615649929121</v>
      </c>
      <c r="FC1004" s="19">
        <v>3.6155849665107747</v>
      </c>
      <c r="FD1004" s="19">
        <v>7.4999999999999997E-2</v>
      </c>
      <c r="FE1004" s="19">
        <v>7.250931104024251</v>
      </c>
      <c r="FF1004" s="19">
        <v>0.16983472986447712</v>
      </c>
    </row>
    <row r="1005" spans="1:162">
      <c r="A1005" s="4">
        <v>40473.660416666666</v>
      </c>
      <c r="B1005" s="18">
        <v>12</v>
      </c>
      <c r="C1005" s="18" t="s">
        <v>54</v>
      </c>
      <c r="D1005" s="18" t="s">
        <v>64</v>
      </c>
      <c r="E1005" s="4">
        <v>40473.657638888886</v>
      </c>
      <c r="F1005" s="4">
        <v>40473.678472222222</v>
      </c>
      <c r="G1005" s="18" t="s">
        <v>28</v>
      </c>
      <c r="H1005" s="18">
        <v>2</v>
      </c>
      <c r="I1005" s="18">
        <v>3</v>
      </c>
      <c r="J1005" s="18">
        <v>0</v>
      </c>
      <c r="K1005" s="18">
        <v>5</v>
      </c>
      <c r="L1005" s="18"/>
      <c r="M1005" s="18">
        <v>548210</v>
      </c>
      <c r="N1005" s="18">
        <v>548211</v>
      </c>
      <c r="O1005" s="18">
        <v>0</v>
      </c>
      <c r="P1005" s="18">
        <v>3.323198410535029E-2</v>
      </c>
      <c r="Q1005" s="18">
        <v>1.9666329726971972E-2</v>
      </c>
      <c r="R1005" s="18">
        <v>3.6461580502730979</v>
      </c>
      <c r="S1005" s="18">
        <v>5.7992397465372724E-3</v>
      </c>
      <c r="T1005" s="18">
        <v>2.5902893920453121</v>
      </c>
      <c r="U1005" s="18">
        <v>0.68641985745427458</v>
      </c>
      <c r="V1005" s="18">
        <v>0</v>
      </c>
      <c r="W1005" s="18">
        <v>0</v>
      </c>
      <c r="X1005" s="18">
        <v>1.5519973231548039</v>
      </c>
      <c r="Y1005" s="18">
        <v>5.3554324011251542E-2</v>
      </c>
      <c r="Z1005" s="18">
        <v>34.210307217953485</v>
      </c>
      <c r="AA1005" s="18">
        <v>6.3590775216259526E-2</v>
      </c>
      <c r="AB1005" s="18">
        <v>1.0186455963132782E-2</v>
      </c>
      <c r="AC1005" s="18">
        <v>42.707577134370936</v>
      </c>
      <c r="AD1005" s="18">
        <v>8.623001589259438E-3</v>
      </c>
      <c r="AE1005" s="18">
        <v>8.6990307501027223E-2</v>
      </c>
      <c r="AF1005" s="18">
        <v>14.026523271767157</v>
      </c>
      <c r="AG1005" s="18">
        <v>0</v>
      </c>
      <c r="AH1005" s="18">
        <v>0</v>
      </c>
      <c r="AI1005" s="18">
        <v>0.27089767315252034</v>
      </c>
      <c r="AJ1005" s="18">
        <v>2.9046485535889319E-2</v>
      </c>
      <c r="AK1005" s="18">
        <v>0</v>
      </c>
      <c r="AL1005" s="18">
        <v>100</v>
      </c>
      <c r="AM1005" s="18">
        <v>900</v>
      </c>
      <c r="AN1005" s="18">
        <v>0</v>
      </c>
      <c r="AO1005" s="18">
        <v>0</v>
      </c>
      <c r="AP1005" s="18">
        <v>0</v>
      </c>
      <c r="AQ1005" s="18">
        <v>0</v>
      </c>
      <c r="AR1005" s="18"/>
      <c r="AS1005" s="18">
        <v>0</v>
      </c>
      <c r="AT1005" s="18">
        <v>0</v>
      </c>
      <c r="AU1005" s="18">
        <v>0</v>
      </c>
      <c r="AV1005" s="18">
        <v>0</v>
      </c>
      <c r="AW1005" s="18">
        <v>0</v>
      </c>
      <c r="AX1005" s="18">
        <v>0</v>
      </c>
      <c r="AY1005" s="18">
        <v>0</v>
      </c>
      <c r="AZ1005" s="18">
        <v>0</v>
      </c>
      <c r="BA1005" s="18">
        <v>0</v>
      </c>
      <c r="BB1005" s="18">
        <v>0</v>
      </c>
      <c r="BC1005" s="18">
        <v>0</v>
      </c>
      <c r="BD1005" s="18">
        <v>0</v>
      </c>
      <c r="BE1005" s="18">
        <v>0</v>
      </c>
      <c r="BF1005" s="18">
        <v>0</v>
      </c>
      <c r="BG1005" s="18">
        <v>0</v>
      </c>
      <c r="BH1005" s="18">
        <v>0</v>
      </c>
      <c r="BI1005" s="18">
        <v>0</v>
      </c>
      <c r="BJ1005" s="18">
        <v>0</v>
      </c>
      <c r="BK1005" s="18">
        <v>0</v>
      </c>
      <c r="BL1005" s="18">
        <v>0</v>
      </c>
      <c r="BM1005" s="23">
        <f t="shared" si="183"/>
        <v>83.197724738438652</v>
      </c>
      <c r="BN1005" s="23">
        <f t="shared" si="184"/>
        <v>390.90727439699526</v>
      </c>
      <c r="BO1005" s="23">
        <f t="shared" si="185"/>
        <v>0.84673635367591793</v>
      </c>
      <c r="BP1005" s="23">
        <f t="shared" si="186"/>
        <v>390.90727439699532</v>
      </c>
      <c r="BQ1005" s="23"/>
      <c r="BR1005" s="18">
        <v>0</v>
      </c>
      <c r="BS1005" s="18">
        <v>0</v>
      </c>
      <c r="BT1005" s="18">
        <v>0</v>
      </c>
      <c r="BU1005" s="18">
        <v>0</v>
      </c>
      <c r="BV1005" s="18">
        <v>0</v>
      </c>
      <c r="BW1005" s="18">
        <v>0</v>
      </c>
      <c r="BX1005" s="18">
        <v>0</v>
      </c>
      <c r="BY1005" s="18">
        <v>0</v>
      </c>
      <c r="BZ1005" s="18">
        <v>0</v>
      </c>
      <c r="CA1005" s="23" t="e">
        <f t="shared" si="187"/>
        <v>#DIV/0!</v>
      </c>
      <c r="CB1005" s="24"/>
      <c r="CC1005" s="25"/>
      <c r="CD1005" s="25"/>
      <c r="CE1005" s="18">
        <v>0</v>
      </c>
      <c r="CF1005" s="18">
        <v>0</v>
      </c>
      <c r="CG1005" s="18">
        <v>0</v>
      </c>
      <c r="CH1005" s="18">
        <v>0</v>
      </c>
      <c r="CI1005" s="23">
        <v>0</v>
      </c>
      <c r="CJ1005" s="23" t="b">
        <f t="shared" si="190"/>
        <v>0</v>
      </c>
      <c r="CK1005" s="23" t="b">
        <f t="shared" si="191"/>
        <v>0</v>
      </c>
      <c r="CL1005" s="23">
        <f t="shared" si="192"/>
        <v>0</v>
      </c>
      <c r="CM1005" s="23">
        <f t="shared" si="193"/>
        <v>0</v>
      </c>
      <c r="CN1005" s="23">
        <f t="shared" si="194"/>
        <v>0</v>
      </c>
      <c r="CO1005" s="18">
        <v>0</v>
      </c>
      <c r="CP1005" s="18">
        <v>0</v>
      </c>
      <c r="CQ1005" s="18">
        <v>0</v>
      </c>
      <c r="CR1005" s="18">
        <v>0</v>
      </c>
      <c r="CS1005" s="18">
        <v>0</v>
      </c>
      <c r="CT1005" s="18">
        <v>0</v>
      </c>
      <c r="CU1005" s="18">
        <v>0</v>
      </c>
      <c r="CV1005" s="18">
        <v>646.34271240234375</v>
      </c>
      <c r="CW1005" s="18">
        <v>3.0237407684326172</v>
      </c>
      <c r="CX1005" s="18">
        <v>15.933229446411133</v>
      </c>
      <c r="CY1005" s="18">
        <v>89.211845397949219</v>
      </c>
      <c r="CZ1005" s="18">
        <v>16.507518768310547</v>
      </c>
      <c r="DA1005" s="18">
        <v>232.18887329101562</v>
      </c>
      <c r="DB1005" s="18">
        <v>2055.295166015625</v>
      </c>
      <c r="DC1005" s="18">
        <v>2.9922623634338379</v>
      </c>
      <c r="DD1005" s="18">
        <v>150.21992492675781</v>
      </c>
      <c r="DE1005" s="18">
        <v>15.84186840057373</v>
      </c>
      <c r="DF1005" s="19">
        <v>51.077608476392342</v>
      </c>
      <c r="DG1005" s="19"/>
      <c r="DH1005" s="19">
        <v>0</v>
      </c>
      <c r="DI1005" s="19">
        <v>0</v>
      </c>
      <c r="DJ1005" s="19">
        <v>0</v>
      </c>
      <c r="DK1005" s="19">
        <v>0</v>
      </c>
      <c r="DL1005" s="19">
        <v>0</v>
      </c>
      <c r="DM1005" s="19">
        <v>0</v>
      </c>
      <c r="DN1005" s="19">
        <v>0</v>
      </c>
      <c r="DO1005" s="19">
        <v>0</v>
      </c>
      <c r="DP1005" s="19">
        <v>0</v>
      </c>
      <c r="DQ1005" s="19">
        <v>0</v>
      </c>
      <c r="DR1005" s="19">
        <v>0</v>
      </c>
      <c r="DS1005" s="19">
        <v>0</v>
      </c>
      <c r="DT1005" s="19">
        <v>0</v>
      </c>
      <c r="DU1005" s="19" t="s">
        <v>255</v>
      </c>
      <c r="DV1005" s="19" t="s">
        <v>255</v>
      </c>
      <c r="DW1005" s="19" t="s">
        <v>255</v>
      </c>
      <c r="DX1005" s="19" t="s">
        <v>255</v>
      </c>
      <c r="DY1005" s="19" t="s">
        <v>255</v>
      </c>
      <c r="DZ1005" s="19" t="s">
        <v>255</v>
      </c>
      <c r="EA1005" s="19" t="s">
        <v>255</v>
      </c>
      <c r="EB1005" s="19">
        <v>15094.038003423344</v>
      </c>
      <c r="EC1005" s="19">
        <v>1.9218326075693979</v>
      </c>
      <c r="ED1005" s="19">
        <v>43968.717341788208</v>
      </c>
      <c r="EE1005" s="19">
        <v>3.1798844894165348</v>
      </c>
      <c r="EF1005" s="19">
        <v>2.9129857319702026</v>
      </c>
      <c r="EG1005" s="19">
        <v>0.38560037574768069</v>
      </c>
      <c r="EH1005" s="19">
        <v>249.22999276411886</v>
      </c>
      <c r="EI1005" s="19">
        <v>5331.7515100204118</v>
      </c>
      <c r="EJ1005" s="19">
        <v>8.246580370288088</v>
      </c>
      <c r="EK1005" s="19">
        <v>8.2465803702880898</v>
      </c>
      <c r="EL1005" s="19">
        <v>100.00085882356726</v>
      </c>
      <c r="EM1005" s="19">
        <v>17.225460222930106</v>
      </c>
      <c r="EN1005" s="19">
        <v>1.9218326075693979</v>
      </c>
      <c r="EO1005" s="19">
        <v>747.95034332762066</v>
      </c>
      <c r="EP1005" s="19">
        <v>1069.1823692878595</v>
      </c>
      <c r="EQ1005" s="19">
        <v>186.3723027011045</v>
      </c>
      <c r="ER1005" s="19">
        <v>265.75569211745864</v>
      </c>
      <c r="ES1005" s="19">
        <v>24.088123490430146</v>
      </c>
      <c r="ET1005" s="19">
        <v>461.66350682825663</v>
      </c>
      <c r="EU1005" s="19">
        <v>4.4519333575573583</v>
      </c>
      <c r="EV1005" s="19">
        <v>6.2702431536580533E-2</v>
      </c>
      <c r="EW1005" s="19">
        <v>500</v>
      </c>
      <c r="EX1005" s="19">
        <v>10696.448390677026</v>
      </c>
      <c r="EY1005" s="19">
        <v>25790.486394100371</v>
      </c>
      <c r="EZ1005" s="19">
        <v>4.4448278131915035E-2</v>
      </c>
      <c r="FA1005" s="19">
        <v>20</v>
      </c>
      <c r="FB1005" s="19">
        <v>2.1816615649929121</v>
      </c>
      <c r="FC1005" s="19">
        <v>3.2837467154922764</v>
      </c>
      <c r="FD1005" s="19">
        <v>7.4999999999999997E-2</v>
      </c>
      <c r="FE1005" s="19">
        <v>23.234740320841471</v>
      </c>
      <c r="FF1005" s="19">
        <v>1.1837427578281365E-2</v>
      </c>
    </row>
    <row r="1006" spans="1:162">
      <c r="A1006" s="4">
        <v>40473.663194444445</v>
      </c>
      <c r="B1006" s="18">
        <v>12</v>
      </c>
      <c r="C1006" s="18" t="s">
        <v>54</v>
      </c>
      <c r="D1006" s="18" t="s">
        <v>64</v>
      </c>
      <c r="E1006" s="4">
        <v>40473.657638888886</v>
      </c>
      <c r="F1006" s="4">
        <v>40473.678472222222</v>
      </c>
      <c r="G1006" s="18" t="s">
        <v>28</v>
      </c>
      <c r="H1006" s="18">
        <v>2</v>
      </c>
      <c r="I1006" s="18">
        <v>3</v>
      </c>
      <c r="J1006" s="18">
        <v>0</v>
      </c>
      <c r="K1006" s="18">
        <v>5</v>
      </c>
      <c r="L1006" s="18"/>
      <c r="M1006" s="18">
        <v>548210</v>
      </c>
      <c r="N1006" s="18">
        <v>548211</v>
      </c>
      <c r="O1006" s="18">
        <v>0</v>
      </c>
      <c r="P1006" s="18">
        <v>3.323198410535029E-2</v>
      </c>
      <c r="Q1006" s="18">
        <v>1.9666329726971972E-2</v>
      </c>
      <c r="R1006" s="18">
        <v>3.6461580502730979</v>
      </c>
      <c r="S1006" s="18">
        <v>5.7992397465372724E-3</v>
      </c>
      <c r="T1006" s="18">
        <v>2.5902893920453121</v>
      </c>
      <c r="U1006" s="18">
        <v>0.68641985745427458</v>
      </c>
      <c r="V1006" s="18">
        <v>0</v>
      </c>
      <c r="W1006" s="18">
        <v>0</v>
      </c>
      <c r="X1006" s="18">
        <v>1.5519973231548039</v>
      </c>
      <c r="Y1006" s="18">
        <v>5.3554324011251542E-2</v>
      </c>
      <c r="Z1006" s="18">
        <v>34.210307217953485</v>
      </c>
      <c r="AA1006" s="18">
        <v>6.3590775216259526E-2</v>
      </c>
      <c r="AB1006" s="18">
        <v>1.0186455963132782E-2</v>
      </c>
      <c r="AC1006" s="18">
        <v>42.707577134370936</v>
      </c>
      <c r="AD1006" s="18">
        <v>8.623001589259438E-3</v>
      </c>
      <c r="AE1006" s="18">
        <v>8.6990307501027223E-2</v>
      </c>
      <c r="AF1006" s="18">
        <v>14.026523271767157</v>
      </c>
      <c r="AG1006" s="18">
        <v>0</v>
      </c>
      <c r="AH1006" s="18">
        <v>0</v>
      </c>
      <c r="AI1006" s="18">
        <v>0.27089767315252034</v>
      </c>
      <c r="AJ1006" s="18">
        <v>2.9046485535889319E-2</v>
      </c>
      <c r="AK1006" s="18">
        <v>0</v>
      </c>
      <c r="AL1006" s="18">
        <v>100</v>
      </c>
      <c r="AM1006" s="18">
        <v>900</v>
      </c>
      <c r="AN1006" s="18">
        <v>0</v>
      </c>
      <c r="AO1006" s="18">
        <v>0</v>
      </c>
      <c r="AP1006" s="18">
        <v>0</v>
      </c>
      <c r="AQ1006" s="18">
        <v>0</v>
      </c>
      <c r="AR1006" s="18"/>
      <c r="AS1006" s="18">
        <v>0</v>
      </c>
      <c r="AT1006" s="18">
        <v>0</v>
      </c>
      <c r="AU1006" s="18">
        <v>0</v>
      </c>
      <c r="AV1006" s="18">
        <v>0</v>
      </c>
      <c r="AW1006" s="18">
        <v>0</v>
      </c>
      <c r="AX1006" s="18">
        <v>0</v>
      </c>
      <c r="AY1006" s="18">
        <v>0</v>
      </c>
      <c r="AZ1006" s="18">
        <v>0</v>
      </c>
      <c r="BA1006" s="18">
        <v>0</v>
      </c>
      <c r="BB1006" s="18">
        <v>0</v>
      </c>
      <c r="BC1006" s="18">
        <v>0</v>
      </c>
      <c r="BD1006" s="18">
        <v>0</v>
      </c>
      <c r="BE1006" s="18">
        <v>0</v>
      </c>
      <c r="BF1006" s="18">
        <v>0</v>
      </c>
      <c r="BG1006" s="18">
        <v>0</v>
      </c>
      <c r="BH1006" s="18">
        <v>0</v>
      </c>
      <c r="BI1006" s="18">
        <v>0</v>
      </c>
      <c r="BJ1006" s="18">
        <v>0</v>
      </c>
      <c r="BK1006" s="18">
        <v>0</v>
      </c>
      <c r="BL1006" s="18">
        <v>0</v>
      </c>
      <c r="BM1006" s="23">
        <f t="shared" si="183"/>
        <v>83.197724738438652</v>
      </c>
      <c r="BN1006" s="23">
        <f t="shared" si="184"/>
        <v>414.52581118413212</v>
      </c>
      <c r="BO1006" s="23">
        <f t="shared" si="185"/>
        <v>0.8488856649717913</v>
      </c>
      <c r="BP1006" s="23">
        <f t="shared" si="186"/>
        <v>414.52581118413218</v>
      </c>
      <c r="BQ1006" s="23"/>
      <c r="BR1006" s="18">
        <v>0</v>
      </c>
      <c r="BS1006" s="18">
        <v>0</v>
      </c>
      <c r="BT1006" s="18">
        <v>0</v>
      </c>
      <c r="BU1006" s="18">
        <v>0</v>
      </c>
      <c r="BV1006" s="18">
        <v>0</v>
      </c>
      <c r="BW1006" s="18">
        <v>0</v>
      </c>
      <c r="BX1006" s="18">
        <v>0</v>
      </c>
      <c r="BY1006" s="18">
        <v>0</v>
      </c>
      <c r="BZ1006" s="18">
        <v>0</v>
      </c>
      <c r="CA1006" s="23" t="e">
        <f t="shared" si="187"/>
        <v>#DIV/0!</v>
      </c>
      <c r="CB1006" s="24"/>
      <c r="CC1006" s="25"/>
      <c r="CD1006" s="25"/>
      <c r="CE1006" s="18">
        <v>0</v>
      </c>
      <c r="CF1006" s="18">
        <v>0</v>
      </c>
      <c r="CG1006" s="18">
        <v>0</v>
      </c>
      <c r="CH1006" s="18">
        <v>0</v>
      </c>
      <c r="CI1006" s="23">
        <v>0</v>
      </c>
      <c r="CJ1006" s="23" t="b">
        <f t="shared" si="190"/>
        <v>0</v>
      </c>
      <c r="CK1006" s="23" t="b">
        <f t="shared" si="191"/>
        <v>0</v>
      </c>
      <c r="CL1006" s="23">
        <f t="shared" si="192"/>
        <v>0</v>
      </c>
      <c r="CM1006" s="23">
        <f t="shared" si="193"/>
        <v>0</v>
      </c>
      <c r="CN1006" s="23">
        <f t="shared" si="194"/>
        <v>0</v>
      </c>
      <c r="CO1006" s="18">
        <v>0</v>
      </c>
      <c r="CP1006" s="18">
        <v>0</v>
      </c>
      <c r="CQ1006" s="18">
        <v>0</v>
      </c>
      <c r="CR1006" s="18">
        <v>0</v>
      </c>
      <c r="CS1006" s="18">
        <v>0</v>
      </c>
      <c r="CT1006" s="18">
        <v>0</v>
      </c>
      <c r="CU1006" s="18">
        <v>0</v>
      </c>
      <c r="CV1006" s="18">
        <v>683.65924072265625</v>
      </c>
      <c r="CW1006" s="18">
        <v>3.0801260471343994</v>
      </c>
      <c r="CX1006" s="18">
        <v>16.276477813720703</v>
      </c>
      <c r="CY1006" s="18">
        <v>88.839286804199219</v>
      </c>
      <c r="CZ1006" s="18">
        <v>16.465723037719727</v>
      </c>
      <c r="DA1006" s="18">
        <v>236.04035949707031</v>
      </c>
      <c r="DB1006" s="18">
        <v>2009.8072509765625</v>
      </c>
      <c r="DC1006" s="18">
        <v>3.04026198387146</v>
      </c>
      <c r="DD1006" s="18">
        <v>129.52848815917969</v>
      </c>
      <c r="DE1006" s="18">
        <v>18.871902465820313</v>
      </c>
      <c r="DF1006" s="19">
        <v>51.077608476392342</v>
      </c>
      <c r="DG1006" s="19"/>
      <c r="DH1006" s="19">
        <v>0</v>
      </c>
      <c r="DI1006" s="19">
        <v>0</v>
      </c>
      <c r="DJ1006" s="19">
        <v>0</v>
      </c>
      <c r="DK1006" s="19">
        <v>0</v>
      </c>
      <c r="DL1006" s="19">
        <v>0</v>
      </c>
      <c r="DM1006" s="19">
        <v>0</v>
      </c>
      <c r="DN1006" s="19">
        <v>0</v>
      </c>
      <c r="DO1006" s="19">
        <v>0</v>
      </c>
      <c r="DP1006" s="19">
        <v>0</v>
      </c>
      <c r="DQ1006" s="19">
        <v>0</v>
      </c>
      <c r="DR1006" s="19">
        <v>0</v>
      </c>
      <c r="DS1006" s="19">
        <v>0</v>
      </c>
      <c r="DT1006" s="19">
        <v>0</v>
      </c>
      <c r="DU1006" s="19" t="s">
        <v>255</v>
      </c>
      <c r="DV1006" s="19" t="s">
        <v>255</v>
      </c>
      <c r="DW1006" s="19" t="s">
        <v>255</v>
      </c>
      <c r="DX1006" s="19" t="s">
        <v>255</v>
      </c>
      <c r="DY1006" s="19" t="s">
        <v>255</v>
      </c>
      <c r="DZ1006" s="19" t="s">
        <v>255</v>
      </c>
      <c r="EA1006" s="19" t="s">
        <v>255</v>
      </c>
      <c r="EB1006" s="19">
        <v>16006.016662301523</v>
      </c>
      <c r="EC1006" s="19">
        <v>2.037949336813222</v>
      </c>
      <c r="ED1006" s="19">
        <v>42995.599070558535</v>
      </c>
      <c r="EE1006" s="19">
        <v>2.9397792515056369</v>
      </c>
      <c r="EF1006" s="19">
        <v>2.686214813947104</v>
      </c>
      <c r="EG1006" s="19">
        <v>0.38532034435272222</v>
      </c>
      <c r="EH1006" s="19">
        <v>263.42781405517451</v>
      </c>
      <c r="EI1006" s="19">
        <v>5635.484035420076</v>
      </c>
      <c r="EJ1006" s="19">
        <v>7.6294420852446958</v>
      </c>
      <c r="EK1006" s="19">
        <v>7.6294420852446958</v>
      </c>
      <c r="EL1006" s="19">
        <v>100.00085882356726</v>
      </c>
      <c r="EM1006" s="19">
        <v>17.225460222930106</v>
      </c>
      <c r="EN1006" s="19">
        <v>2.037949336813222</v>
      </c>
      <c r="EO1006" s="19">
        <v>747.95034332762066</v>
      </c>
      <c r="EP1006" s="19">
        <v>1069.1823692878595</v>
      </c>
      <c r="EQ1006" s="19">
        <v>197.50932357353324</v>
      </c>
      <c r="ER1006" s="19">
        <v>281.67431473172894</v>
      </c>
      <c r="ES1006" s="19">
        <v>24.088123490430146</v>
      </c>
      <c r="ET1006" s="19">
        <v>488.31760069585687</v>
      </c>
      <c r="EU1006" s="19">
        <v>4.1157788458015228</v>
      </c>
      <c r="EV1006" s="19">
        <v>3.3050682111897697E-2</v>
      </c>
      <c r="EW1006" s="19">
        <v>500</v>
      </c>
      <c r="EX1006" s="19">
        <v>10696.448390677026</v>
      </c>
      <c r="EY1006" s="19">
        <v>26702.46505297855</v>
      </c>
      <c r="EZ1006" s="19">
        <v>4.4327714253131242E-2</v>
      </c>
      <c r="FA1006" s="19">
        <v>20</v>
      </c>
      <c r="FB1006" s="19">
        <v>2.1816615649929121</v>
      </c>
      <c r="FC1006" s="19">
        <v>3.3998634447360998</v>
      </c>
      <c r="FD1006" s="19">
        <v>7.4999999999999997E-2</v>
      </c>
      <c r="FE1006" s="19">
        <v>27.678790283203124</v>
      </c>
      <c r="FF1006" s="19">
        <v>8.9174937153497259E-3</v>
      </c>
    </row>
    <row r="1007" spans="1:162">
      <c r="A1007" s="4">
        <v>40473.668749999997</v>
      </c>
      <c r="B1007" s="18">
        <v>12</v>
      </c>
      <c r="C1007" s="18" t="s">
        <v>54</v>
      </c>
      <c r="D1007" s="18" t="s">
        <v>64</v>
      </c>
      <c r="E1007" s="4">
        <v>40473.657638888886</v>
      </c>
      <c r="F1007" s="4">
        <v>40473.678472222222</v>
      </c>
      <c r="G1007" s="18" t="s">
        <v>28</v>
      </c>
      <c r="H1007" s="18">
        <v>2</v>
      </c>
      <c r="I1007" s="18">
        <v>3</v>
      </c>
      <c r="J1007" s="18">
        <v>0</v>
      </c>
      <c r="K1007" s="18">
        <v>5</v>
      </c>
      <c r="L1007" s="18"/>
      <c r="M1007" s="18">
        <v>548210</v>
      </c>
      <c r="N1007" s="18">
        <v>548211</v>
      </c>
      <c r="O1007" s="18">
        <v>0</v>
      </c>
      <c r="P1007" s="18">
        <v>3.323198410535029E-2</v>
      </c>
      <c r="Q1007" s="18">
        <v>1.9666329726971972E-2</v>
      </c>
      <c r="R1007" s="18">
        <v>3.6461580502730979</v>
      </c>
      <c r="S1007" s="18">
        <v>5.7992397465372724E-3</v>
      </c>
      <c r="T1007" s="18">
        <v>2.5902893920453121</v>
      </c>
      <c r="U1007" s="18">
        <v>0.68641985745427458</v>
      </c>
      <c r="V1007" s="18">
        <v>0</v>
      </c>
      <c r="W1007" s="18">
        <v>0</v>
      </c>
      <c r="X1007" s="18">
        <v>1.5519973231548039</v>
      </c>
      <c r="Y1007" s="18">
        <v>5.3554324011251542E-2</v>
      </c>
      <c r="Z1007" s="18">
        <v>34.210307217953485</v>
      </c>
      <c r="AA1007" s="18">
        <v>6.3590775216259526E-2</v>
      </c>
      <c r="AB1007" s="18">
        <v>1.0186455963132782E-2</v>
      </c>
      <c r="AC1007" s="18">
        <v>42.707577134370936</v>
      </c>
      <c r="AD1007" s="18">
        <v>8.623001589259438E-3</v>
      </c>
      <c r="AE1007" s="18">
        <v>8.6990307501027223E-2</v>
      </c>
      <c r="AF1007" s="18">
        <v>14.026523271767157</v>
      </c>
      <c r="AG1007" s="18">
        <v>0</v>
      </c>
      <c r="AH1007" s="18">
        <v>0</v>
      </c>
      <c r="AI1007" s="18">
        <v>0.27089767315252034</v>
      </c>
      <c r="AJ1007" s="18">
        <v>2.9046485535889319E-2</v>
      </c>
      <c r="AK1007" s="18">
        <v>0</v>
      </c>
      <c r="AL1007" s="18">
        <v>100</v>
      </c>
      <c r="AM1007" s="18">
        <v>900</v>
      </c>
      <c r="AN1007" s="18">
        <v>0</v>
      </c>
      <c r="AO1007" s="18">
        <v>0</v>
      </c>
      <c r="AP1007" s="18">
        <v>0</v>
      </c>
      <c r="AQ1007" s="18">
        <v>0</v>
      </c>
      <c r="AR1007" s="18"/>
      <c r="AS1007" s="18">
        <v>0</v>
      </c>
      <c r="AT1007" s="18">
        <v>0</v>
      </c>
      <c r="AU1007" s="18">
        <v>0</v>
      </c>
      <c r="AV1007" s="18">
        <v>0</v>
      </c>
      <c r="AW1007" s="18">
        <v>0</v>
      </c>
      <c r="AX1007" s="18">
        <v>0</v>
      </c>
      <c r="AY1007" s="18">
        <v>0</v>
      </c>
      <c r="AZ1007" s="18">
        <v>0</v>
      </c>
      <c r="BA1007" s="18">
        <v>0</v>
      </c>
      <c r="BB1007" s="18">
        <v>0</v>
      </c>
      <c r="BC1007" s="18">
        <v>0</v>
      </c>
      <c r="BD1007" s="18">
        <v>0</v>
      </c>
      <c r="BE1007" s="18">
        <v>0</v>
      </c>
      <c r="BF1007" s="18">
        <v>0</v>
      </c>
      <c r="BG1007" s="18">
        <v>0</v>
      </c>
      <c r="BH1007" s="18">
        <v>0</v>
      </c>
      <c r="BI1007" s="18">
        <v>0</v>
      </c>
      <c r="BJ1007" s="18">
        <v>0</v>
      </c>
      <c r="BK1007" s="18">
        <v>0</v>
      </c>
      <c r="BL1007" s="18">
        <v>0</v>
      </c>
      <c r="BM1007" s="23">
        <f t="shared" si="183"/>
        <v>83.197724738438652</v>
      </c>
      <c r="BN1007" s="23">
        <f t="shared" si="184"/>
        <v>364.79637027619526</v>
      </c>
      <c r="BO1007" s="23">
        <f t="shared" si="185"/>
        <v>0.828374222745762</v>
      </c>
      <c r="BP1007" s="23">
        <f t="shared" si="186"/>
        <v>364.7963702761952</v>
      </c>
      <c r="BQ1007" s="23"/>
      <c r="BR1007" s="18">
        <v>0</v>
      </c>
      <c r="BS1007" s="18">
        <v>0</v>
      </c>
      <c r="BT1007" s="18">
        <v>0</v>
      </c>
      <c r="BU1007" s="18">
        <v>0</v>
      </c>
      <c r="BV1007" s="18">
        <v>0</v>
      </c>
      <c r="BW1007" s="18">
        <v>0</v>
      </c>
      <c r="BX1007" s="18">
        <v>0</v>
      </c>
      <c r="BY1007" s="18">
        <v>0</v>
      </c>
      <c r="BZ1007" s="18">
        <v>0</v>
      </c>
      <c r="CA1007" s="23" t="e">
        <f t="shared" si="187"/>
        <v>#DIV/0!</v>
      </c>
      <c r="CB1007" s="24"/>
      <c r="CC1007" s="25"/>
      <c r="CD1007" s="25"/>
      <c r="CE1007" s="18">
        <v>0</v>
      </c>
      <c r="CF1007" s="18">
        <v>0</v>
      </c>
      <c r="CG1007" s="18">
        <v>0</v>
      </c>
      <c r="CH1007" s="18">
        <v>0</v>
      </c>
      <c r="CI1007" s="23">
        <v>0</v>
      </c>
      <c r="CJ1007" s="23" t="b">
        <f t="shared" si="190"/>
        <v>0</v>
      </c>
      <c r="CK1007" s="23" t="b">
        <f t="shared" si="191"/>
        <v>0</v>
      </c>
      <c r="CL1007" s="23">
        <f t="shared" si="192"/>
        <v>0</v>
      </c>
      <c r="CM1007" s="23">
        <f t="shared" si="193"/>
        <v>0</v>
      </c>
      <c r="CN1007" s="23">
        <f t="shared" si="194"/>
        <v>0</v>
      </c>
      <c r="CO1007" s="18">
        <v>0</v>
      </c>
      <c r="CP1007" s="18">
        <v>0</v>
      </c>
      <c r="CQ1007" s="18">
        <v>0</v>
      </c>
      <c r="CR1007" s="18">
        <v>0</v>
      </c>
      <c r="CS1007" s="18">
        <v>0</v>
      </c>
      <c r="CT1007" s="18">
        <v>0</v>
      </c>
      <c r="CU1007" s="18">
        <v>0</v>
      </c>
      <c r="CV1007" s="18">
        <v>616.53997802734375</v>
      </c>
      <c r="CW1007" s="18">
        <v>2.3158841133117676</v>
      </c>
      <c r="CX1007" s="18">
        <v>12.230395317077637</v>
      </c>
      <c r="CY1007" s="18">
        <v>86.410446166992188</v>
      </c>
      <c r="CZ1007" s="18">
        <v>16.873432159423828</v>
      </c>
      <c r="DA1007" s="18">
        <v>211.82832336425781</v>
      </c>
      <c r="DB1007" s="18">
        <v>2014.2293701171875</v>
      </c>
      <c r="DC1007" s="18">
        <v>3.0060405731201172</v>
      </c>
      <c r="DD1007" s="18">
        <v>149.19425964355469</v>
      </c>
      <c r="DE1007" s="18">
        <v>14.971210479736328</v>
      </c>
      <c r="DF1007" s="19">
        <v>51.077608476392342</v>
      </c>
      <c r="DG1007" s="19"/>
      <c r="DH1007" s="19">
        <v>0</v>
      </c>
      <c r="DI1007" s="19">
        <v>0</v>
      </c>
      <c r="DJ1007" s="19">
        <v>0</v>
      </c>
      <c r="DK1007" s="19">
        <v>0</v>
      </c>
      <c r="DL1007" s="19">
        <v>0</v>
      </c>
      <c r="DM1007" s="19">
        <v>0</v>
      </c>
      <c r="DN1007" s="19">
        <v>0</v>
      </c>
      <c r="DO1007" s="19">
        <v>0</v>
      </c>
      <c r="DP1007" s="19">
        <v>0</v>
      </c>
      <c r="DQ1007" s="19">
        <v>0</v>
      </c>
      <c r="DR1007" s="19">
        <v>0</v>
      </c>
      <c r="DS1007" s="19">
        <v>0</v>
      </c>
      <c r="DT1007" s="19">
        <v>0</v>
      </c>
      <c r="DU1007" s="19" t="s">
        <v>255</v>
      </c>
      <c r="DV1007" s="19" t="s">
        <v>255</v>
      </c>
      <c r="DW1007" s="19" t="s">
        <v>255</v>
      </c>
      <c r="DX1007" s="19" t="s">
        <v>255</v>
      </c>
      <c r="DY1007" s="19" t="s">
        <v>255</v>
      </c>
      <c r="DZ1007" s="19" t="s">
        <v>255</v>
      </c>
      <c r="EA1007" s="19" t="s">
        <v>255</v>
      </c>
      <c r="EB1007" s="19">
        <v>14085.8219764613</v>
      </c>
      <c r="EC1007" s="19">
        <v>1.7934625560530135</v>
      </c>
      <c r="ED1007" s="19">
        <v>43090.201008888776</v>
      </c>
      <c r="EE1007" s="19">
        <v>3.2669890711091174</v>
      </c>
      <c r="EF1007" s="19">
        <v>3.0591186713062575</v>
      </c>
      <c r="EG1007" s="19">
        <v>0.38805199546813968</v>
      </c>
      <c r="EH1007" s="19">
        <v>239.24956875939372</v>
      </c>
      <c r="EI1007" s="19">
        <v>5118.2413294531789</v>
      </c>
      <c r="EJ1007" s="19">
        <v>8.418946711426841</v>
      </c>
      <c r="EK1007" s="19">
        <v>8.4189467114268393</v>
      </c>
      <c r="EL1007" s="19">
        <v>100.00085882356726</v>
      </c>
      <c r="EM1007" s="19">
        <v>17.225460222930106</v>
      </c>
      <c r="EN1007" s="19">
        <v>1.7934625560530135</v>
      </c>
      <c r="EO1007" s="19">
        <v>747.95034332762066</v>
      </c>
      <c r="EP1007" s="19">
        <v>1069.1823692878595</v>
      </c>
      <c r="EQ1007" s="19">
        <v>182.67280619284989</v>
      </c>
      <c r="ER1007" s="19">
        <v>260.4494156730816</v>
      </c>
      <c r="ES1007" s="19">
        <v>24.088123490430146</v>
      </c>
      <c r="ET1007" s="19">
        <v>440.37629402207466</v>
      </c>
      <c r="EU1007" s="19">
        <v>4.5738823761849012</v>
      </c>
      <c r="EV1007" s="19">
        <v>8.680804255351382E-2</v>
      </c>
      <c r="EW1007" s="19">
        <v>500</v>
      </c>
      <c r="EX1007" s="19">
        <v>10696.448390677026</v>
      </c>
      <c r="EY1007" s="19">
        <v>24782.270367138328</v>
      </c>
      <c r="EZ1007" s="19">
        <v>4.5053982604753316E-2</v>
      </c>
      <c r="FA1007" s="19">
        <v>20</v>
      </c>
      <c r="FB1007" s="19">
        <v>2.1816615649929121</v>
      </c>
      <c r="FC1007" s="19">
        <v>3.1553766639758916</v>
      </c>
      <c r="FD1007" s="19">
        <v>7.4999999999999997E-2</v>
      </c>
      <c r="FE1007" s="19">
        <v>21.957775370279947</v>
      </c>
      <c r="FF1007" s="19">
        <v>1.2405025646544728E-2</v>
      </c>
    </row>
    <row r="1008" spans="1:162">
      <c r="A1008" s="4">
        <v>40473.670138888891</v>
      </c>
      <c r="B1008" s="18">
        <v>12</v>
      </c>
      <c r="C1008" s="18" t="s">
        <v>54</v>
      </c>
      <c r="D1008" s="18" t="s">
        <v>64</v>
      </c>
      <c r="E1008" s="4">
        <v>40473.657638888886</v>
      </c>
      <c r="F1008" s="4">
        <v>40473.678472222222</v>
      </c>
      <c r="G1008" s="18" t="s">
        <v>28</v>
      </c>
      <c r="H1008" s="18">
        <v>2</v>
      </c>
      <c r="I1008" s="18">
        <v>3</v>
      </c>
      <c r="J1008" s="18">
        <v>0</v>
      </c>
      <c r="K1008" s="18">
        <v>5</v>
      </c>
      <c r="L1008" s="18"/>
      <c r="M1008" s="18">
        <v>548210</v>
      </c>
      <c r="N1008" s="18">
        <v>548211</v>
      </c>
      <c r="O1008" s="18">
        <v>0</v>
      </c>
      <c r="P1008" s="18">
        <v>3.323198410535029E-2</v>
      </c>
      <c r="Q1008" s="18">
        <v>1.9666329726971972E-2</v>
      </c>
      <c r="R1008" s="18">
        <v>3.6461580502730979</v>
      </c>
      <c r="S1008" s="18">
        <v>5.7992397465372724E-3</v>
      </c>
      <c r="T1008" s="18">
        <v>2.5902893920453121</v>
      </c>
      <c r="U1008" s="18">
        <v>0.68641985745427458</v>
      </c>
      <c r="V1008" s="18">
        <v>0</v>
      </c>
      <c r="W1008" s="18">
        <v>0</v>
      </c>
      <c r="X1008" s="18">
        <v>1.5519973231548039</v>
      </c>
      <c r="Y1008" s="18">
        <v>5.3554324011251542E-2</v>
      </c>
      <c r="Z1008" s="18">
        <v>34.210307217953485</v>
      </c>
      <c r="AA1008" s="18">
        <v>6.3590775216259526E-2</v>
      </c>
      <c r="AB1008" s="18">
        <v>1.0186455963132782E-2</v>
      </c>
      <c r="AC1008" s="18">
        <v>42.707577134370936</v>
      </c>
      <c r="AD1008" s="18">
        <v>8.623001589259438E-3</v>
      </c>
      <c r="AE1008" s="18">
        <v>8.6990307501027223E-2</v>
      </c>
      <c r="AF1008" s="18">
        <v>14.026523271767157</v>
      </c>
      <c r="AG1008" s="18">
        <v>0</v>
      </c>
      <c r="AH1008" s="18">
        <v>0</v>
      </c>
      <c r="AI1008" s="18">
        <v>0.27089767315252034</v>
      </c>
      <c r="AJ1008" s="18">
        <v>2.9046485535889319E-2</v>
      </c>
      <c r="AK1008" s="18">
        <v>0</v>
      </c>
      <c r="AL1008" s="18">
        <v>100</v>
      </c>
      <c r="AM1008" s="18">
        <v>900</v>
      </c>
      <c r="AN1008" s="18">
        <v>0</v>
      </c>
      <c r="AO1008" s="18">
        <v>0</v>
      </c>
      <c r="AP1008" s="18">
        <v>0</v>
      </c>
      <c r="AQ1008" s="18">
        <v>0</v>
      </c>
      <c r="AR1008" s="18"/>
      <c r="AS1008" s="18">
        <v>0</v>
      </c>
      <c r="AT1008" s="18">
        <v>0</v>
      </c>
      <c r="AU1008" s="18">
        <v>0</v>
      </c>
      <c r="AV1008" s="18">
        <v>0</v>
      </c>
      <c r="AW1008" s="18">
        <v>0</v>
      </c>
      <c r="AX1008" s="18">
        <v>0</v>
      </c>
      <c r="AY1008" s="18">
        <v>1.1791199999999999</v>
      </c>
      <c r="AZ1008" s="18">
        <v>0.57315700000000003</v>
      </c>
      <c r="BA1008" s="18">
        <v>0</v>
      </c>
      <c r="BB1008" s="18">
        <v>0</v>
      </c>
      <c r="BC1008" s="18">
        <v>0</v>
      </c>
      <c r="BD1008" s="18">
        <v>0</v>
      </c>
      <c r="BE1008" s="18">
        <v>0</v>
      </c>
      <c r="BF1008" s="18">
        <v>0</v>
      </c>
      <c r="BG1008" s="18">
        <v>0</v>
      </c>
      <c r="BH1008" s="18">
        <v>0</v>
      </c>
      <c r="BI1008" s="18">
        <v>0</v>
      </c>
      <c r="BJ1008" s="18">
        <v>0</v>
      </c>
      <c r="BK1008" s="18">
        <v>0</v>
      </c>
      <c r="BL1008" s="18">
        <v>0</v>
      </c>
      <c r="BM1008" s="23">
        <f t="shared" si="183"/>
        <v>83.197724738438652</v>
      </c>
      <c r="BN1008" s="23">
        <f t="shared" si="184"/>
        <v>395.61922269488593</v>
      </c>
      <c r="BO1008" s="23">
        <f t="shared" si="185"/>
        <v>0.82587974335253689</v>
      </c>
      <c r="BP1008" s="23">
        <f t="shared" si="186"/>
        <v>395.61922269488593</v>
      </c>
      <c r="BQ1008" s="23"/>
      <c r="BR1008" s="18">
        <v>0</v>
      </c>
      <c r="BS1008" s="18">
        <v>0</v>
      </c>
      <c r="BT1008" s="18">
        <v>0</v>
      </c>
      <c r="BU1008" s="18">
        <v>0</v>
      </c>
      <c r="BV1008" s="18">
        <v>0</v>
      </c>
      <c r="BW1008" s="18">
        <v>0</v>
      </c>
      <c r="BX1008" s="18">
        <v>0</v>
      </c>
      <c r="BY1008" s="18">
        <v>0</v>
      </c>
      <c r="BZ1008" s="18">
        <v>0</v>
      </c>
      <c r="CA1008" s="23" t="e">
        <f t="shared" si="187"/>
        <v>#DIV/0!</v>
      </c>
      <c r="CB1008" s="24"/>
      <c r="CC1008" s="25"/>
      <c r="CD1008" s="25"/>
      <c r="CE1008" s="18">
        <v>0</v>
      </c>
      <c r="CF1008" s="18">
        <v>0</v>
      </c>
      <c r="CG1008" s="18">
        <v>0</v>
      </c>
      <c r="CH1008" s="18">
        <v>0</v>
      </c>
      <c r="CI1008" s="23">
        <v>0</v>
      </c>
      <c r="CJ1008" s="23" t="b">
        <f t="shared" si="190"/>
        <v>0</v>
      </c>
      <c r="CK1008" s="23" t="b">
        <f t="shared" si="191"/>
        <v>0</v>
      </c>
      <c r="CL1008" s="23">
        <f t="shared" si="192"/>
        <v>0</v>
      </c>
      <c r="CM1008" s="23">
        <f t="shared" si="193"/>
        <v>0</v>
      </c>
      <c r="CN1008" s="23">
        <f t="shared" si="194"/>
        <v>0</v>
      </c>
      <c r="CO1008" s="18">
        <v>0</v>
      </c>
      <c r="CP1008" s="18">
        <v>0</v>
      </c>
      <c r="CQ1008" s="18">
        <v>0</v>
      </c>
      <c r="CR1008" s="18">
        <v>0</v>
      </c>
      <c r="CS1008" s="18">
        <v>0</v>
      </c>
      <c r="CT1008" s="18">
        <v>0</v>
      </c>
      <c r="CU1008" s="18">
        <v>0</v>
      </c>
      <c r="CV1008" s="18">
        <v>670.65301513671875</v>
      </c>
      <c r="CW1008" s="18">
        <v>3.2537887096405029</v>
      </c>
      <c r="CX1008" s="18">
        <v>17.330711364746094</v>
      </c>
      <c r="CY1008" s="18">
        <v>85.793487548828125</v>
      </c>
      <c r="CZ1008" s="18">
        <v>16.924396514892578</v>
      </c>
      <c r="DA1008" s="18">
        <v>248.12294006347656</v>
      </c>
      <c r="DB1008" s="18">
        <v>2020.13671875</v>
      </c>
      <c r="DC1008" s="18">
        <v>2.9262402057647705</v>
      </c>
      <c r="DD1008" s="18">
        <v>156.476318359375</v>
      </c>
      <c r="DE1008" s="18">
        <v>16.396892547607422</v>
      </c>
      <c r="DF1008" s="19">
        <v>51.077608476392342</v>
      </c>
      <c r="DG1008" s="19"/>
      <c r="DH1008" s="19">
        <v>1.1791199999999999</v>
      </c>
      <c r="DI1008" s="19">
        <v>0</v>
      </c>
      <c r="DJ1008" s="19">
        <v>0</v>
      </c>
      <c r="DK1008" s="19">
        <v>0</v>
      </c>
      <c r="DL1008" s="19">
        <v>0</v>
      </c>
      <c r="DM1008" s="19">
        <v>3.5373599999999996</v>
      </c>
      <c r="DN1008" s="19">
        <v>0</v>
      </c>
      <c r="DO1008" s="19">
        <v>0</v>
      </c>
      <c r="DP1008" s="19">
        <v>0</v>
      </c>
      <c r="DQ1008" s="19">
        <v>0</v>
      </c>
      <c r="DR1008" s="19">
        <v>0</v>
      </c>
      <c r="DS1008" s="19">
        <v>0</v>
      </c>
      <c r="DT1008" s="19">
        <v>3.5373599999999996</v>
      </c>
      <c r="DU1008" s="19" t="s">
        <v>255</v>
      </c>
      <c r="DV1008" s="19" t="s">
        <v>255</v>
      </c>
      <c r="DW1008" s="19" t="s">
        <v>255</v>
      </c>
      <c r="DX1008" s="19">
        <v>0</v>
      </c>
      <c r="DY1008" s="19">
        <v>0</v>
      </c>
      <c r="DZ1008" s="19">
        <v>0</v>
      </c>
      <c r="EA1008" s="19">
        <v>0</v>
      </c>
      <c r="EB1008" s="19">
        <v>15275.979684575834</v>
      </c>
      <c r="EC1008" s="19">
        <v>1.9449981418972928</v>
      </c>
      <c r="ED1008" s="19">
        <v>43216.57630844201</v>
      </c>
      <c r="EE1008" s="19">
        <v>3.0121935981129924</v>
      </c>
      <c r="EF1008" s="19">
        <v>2.8290543193166076</v>
      </c>
      <c r="EG1008" s="19">
        <v>0.38839345664978031</v>
      </c>
      <c r="EH1008" s="19">
        <v>260.47724276154764</v>
      </c>
      <c r="EI1008" s="19">
        <v>5572.3627682894903</v>
      </c>
      <c r="EJ1008" s="19">
        <v>7.7555209711710678</v>
      </c>
      <c r="EK1008" s="19">
        <v>7.7555209711710686</v>
      </c>
      <c r="EL1008" s="19">
        <v>100.00085882356726</v>
      </c>
      <c r="EM1008" s="19">
        <v>17.225460222930106</v>
      </c>
      <c r="EN1008" s="19">
        <v>1.9449981418972928</v>
      </c>
      <c r="EO1008" s="19">
        <v>747.95034332762066</v>
      </c>
      <c r="EP1008" s="19">
        <v>1069.1823692878595</v>
      </c>
      <c r="EQ1008" s="19">
        <v>194.0140354122648</v>
      </c>
      <c r="ER1008" s="19">
        <v>276.67706388100436</v>
      </c>
      <c r="ES1008" s="19">
        <v>24.088123490430146</v>
      </c>
      <c r="ET1008" s="19">
        <v>479.0276379572262</v>
      </c>
      <c r="EU1008" s="19">
        <v>4.2171610961002299</v>
      </c>
      <c r="EV1008" s="19">
        <v>2.9373320815868569E-2</v>
      </c>
      <c r="EW1008" s="19">
        <v>500</v>
      </c>
      <c r="EX1008" s="19">
        <v>10696.448390677026</v>
      </c>
      <c r="EY1008" s="19">
        <v>25972.428075252858</v>
      </c>
      <c r="EZ1008" s="19">
        <v>4.5072913927987526E-2</v>
      </c>
      <c r="FA1008" s="19">
        <v>20</v>
      </c>
      <c r="FB1008" s="19">
        <v>2.1816615649929121</v>
      </c>
      <c r="FC1008" s="19">
        <v>3.3069122498201704</v>
      </c>
      <c r="FD1008" s="19">
        <v>7.4999999999999997E-2</v>
      </c>
      <c r="FE1008" s="19">
        <v>24.048775736490885</v>
      </c>
      <c r="FF1008" s="19">
        <v>1.1363543252885444E-2</v>
      </c>
    </row>
    <row r="1009" spans="1:162">
      <c r="A1009" s="4">
        <v>40473.677083333336</v>
      </c>
      <c r="B1009" s="18">
        <v>12</v>
      </c>
      <c r="C1009" s="18" t="s">
        <v>54</v>
      </c>
      <c r="D1009" s="18" t="s">
        <v>64</v>
      </c>
      <c r="E1009" s="4">
        <v>40473.657638888886</v>
      </c>
      <c r="F1009" s="4">
        <v>40473.678472222222</v>
      </c>
      <c r="G1009" s="18" t="s">
        <v>28</v>
      </c>
      <c r="H1009" s="18">
        <v>2</v>
      </c>
      <c r="I1009" s="18">
        <v>3</v>
      </c>
      <c r="J1009" s="18">
        <v>0</v>
      </c>
      <c r="K1009" s="18">
        <v>5</v>
      </c>
      <c r="L1009" s="18"/>
      <c r="M1009" s="18">
        <v>548210</v>
      </c>
      <c r="N1009" s="18">
        <v>548211</v>
      </c>
      <c r="O1009" s="18">
        <v>0</v>
      </c>
      <c r="P1009" s="18">
        <v>3.323198410535029E-2</v>
      </c>
      <c r="Q1009" s="18">
        <v>1.9666329726971972E-2</v>
      </c>
      <c r="R1009" s="18">
        <v>3.6461580502730979</v>
      </c>
      <c r="S1009" s="18">
        <v>5.7992397465372724E-3</v>
      </c>
      <c r="T1009" s="18">
        <v>2.5902893920453121</v>
      </c>
      <c r="U1009" s="18">
        <v>0.68641985745427458</v>
      </c>
      <c r="V1009" s="18">
        <v>0</v>
      </c>
      <c r="W1009" s="18">
        <v>0</v>
      </c>
      <c r="X1009" s="18">
        <v>1.5519973231548039</v>
      </c>
      <c r="Y1009" s="18">
        <v>5.3554324011251542E-2</v>
      </c>
      <c r="Z1009" s="18">
        <v>34.210307217953485</v>
      </c>
      <c r="AA1009" s="18">
        <v>6.3590775216259526E-2</v>
      </c>
      <c r="AB1009" s="18">
        <v>1.0186455963132782E-2</v>
      </c>
      <c r="AC1009" s="18">
        <v>42.707577134370936</v>
      </c>
      <c r="AD1009" s="18">
        <v>8.623001589259438E-3</v>
      </c>
      <c r="AE1009" s="18">
        <v>8.6990307501027223E-2</v>
      </c>
      <c r="AF1009" s="18">
        <v>14.026523271767157</v>
      </c>
      <c r="AG1009" s="18">
        <v>0</v>
      </c>
      <c r="AH1009" s="18">
        <v>0</v>
      </c>
      <c r="AI1009" s="18">
        <v>0.27089767315252034</v>
      </c>
      <c r="AJ1009" s="18">
        <v>2.9046485535889319E-2</v>
      </c>
      <c r="AK1009" s="18">
        <v>0</v>
      </c>
      <c r="AL1009" s="18">
        <v>100</v>
      </c>
      <c r="AM1009" s="18">
        <v>900</v>
      </c>
      <c r="AN1009" s="18">
        <v>0</v>
      </c>
      <c r="AO1009" s="18">
        <v>0</v>
      </c>
      <c r="AP1009" s="18">
        <v>0</v>
      </c>
      <c r="AQ1009" s="18">
        <v>0</v>
      </c>
      <c r="AR1009" s="18"/>
      <c r="AS1009" s="18">
        <v>0</v>
      </c>
      <c r="AT1009" s="18">
        <v>0</v>
      </c>
      <c r="AU1009" s="18">
        <v>0</v>
      </c>
      <c r="AV1009" s="18">
        <v>0</v>
      </c>
      <c r="AW1009" s="18">
        <v>0</v>
      </c>
      <c r="AX1009" s="18">
        <v>0</v>
      </c>
      <c r="AY1009" s="18">
        <v>0</v>
      </c>
      <c r="AZ1009" s="18">
        <v>0</v>
      </c>
      <c r="BA1009" s="18">
        <v>0</v>
      </c>
      <c r="BB1009" s="18">
        <v>0</v>
      </c>
      <c r="BC1009" s="18">
        <v>0</v>
      </c>
      <c r="BD1009" s="18">
        <v>0</v>
      </c>
      <c r="BE1009" s="18">
        <v>0</v>
      </c>
      <c r="BF1009" s="18">
        <v>0</v>
      </c>
      <c r="BG1009" s="18">
        <v>0</v>
      </c>
      <c r="BH1009" s="18">
        <v>0</v>
      </c>
      <c r="BI1009" s="18">
        <v>0</v>
      </c>
      <c r="BJ1009" s="18">
        <v>0</v>
      </c>
      <c r="BK1009" s="18">
        <v>0</v>
      </c>
      <c r="BL1009" s="18">
        <v>0</v>
      </c>
      <c r="BM1009" s="23">
        <f t="shared" si="183"/>
        <v>83.197724738438652</v>
      </c>
      <c r="BN1009" s="23">
        <f t="shared" si="184"/>
        <v>518.15039891903803</v>
      </c>
      <c r="BO1009" s="23">
        <f t="shared" si="185"/>
        <v>0.86611162040575729</v>
      </c>
      <c r="BP1009" s="23">
        <f t="shared" si="186"/>
        <v>518.15039891903791</v>
      </c>
      <c r="BQ1009" s="23"/>
      <c r="BR1009" s="18">
        <v>0</v>
      </c>
      <c r="BS1009" s="18">
        <v>0</v>
      </c>
      <c r="BT1009" s="18">
        <v>0</v>
      </c>
      <c r="BU1009" s="18">
        <v>0</v>
      </c>
      <c r="BV1009" s="18">
        <v>0</v>
      </c>
      <c r="BW1009" s="18">
        <v>0</v>
      </c>
      <c r="BX1009" s="18">
        <v>0</v>
      </c>
      <c r="BY1009" s="18">
        <v>0</v>
      </c>
      <c r="BZ1009" s="18">
        <v>0</v>
      </c>
      <c r="CA1009" s="23" t="e">
        <f t="shared" si="187"/>
        <v>#DIV/0!</v>
      </c>
      <c r="CB1009" s="24"/>
      <c r="CC1009" s="25"/>
      <c r="CD1009" s="25"/>
      <c r="CE1009" s="18">
        <v>0</v>
      </c>
      <c r="CF1009" s="18">
        <v>0</v>
      </c>
      <c r="CG1009" s="18">
        <v>0</v>
      </c>
      <c r="CH1009" s="18">
        <v>0</v>
      </c>
      <c r="CI1009" s="23">
        <v>0</v>
      </c>
      <c r="CJ1009" s="23" t="b">
        <f t="shared" si="190"/>
        <v>0</v>
      </c>
      <c r="CK1009" s="23" t="b">
        <f t="shared" si="191"/>
        <v>0</v>
      </c>
      <c r="CL1009" s="23">
        <f t="shared" si="192"/>
        <v>0</v>
      </c>
      <c r="CM1009" s="23">
        <f t="shared" si="193"/>
        <v>0</v>
      </c>
      <c r="CN1009" s="23">
        <f t="shared" si="194"/>
        <v>0</v>
      </c>
      <c r="CO1009" s="18">
        <v>0</v>
      </c>
      <c r="CP1009" s="18">
        <v>0</v>
      </c>
      <c r="CQ1009" s="18">
        <v>0</v>
      </c>
      <c r="CR1009" s="18">
        <v>0</v>
      </c>
      <c r="CS1009" s="18">
        <v>0</v>
      </c>
      <c r="CT1009" s="18">
        <v>0</v>
      </c>
      <c r="CU1009" s="18">
        <v>0</v>
      </c>
      <c r="CV1009" s="18">
        <v>837.56646728515625</v>
      </c>
      <c r="CW1009" s="18">
        <v>3.6309134960174561</v>
      </c>
      <c r="CX1009" s="18">
        <v>19.46763801574707</v>
      </c>
      <c r="CY1009" s="18">
        <v>84.278785705566406</v>
      </c>
      <c r="CZ1009" s="18">
        <v>16.138238906860352</v>
      </c>
      <c r="DA1009" s="18">
        <v>267.48089599609375</v>
      </c>
      <c r="DB1009" s="18">
        <v>1996.64697265625</v>
      </c>
      <c r="DC1009" s="18">
        <v>2.8447706699371338</v>
      </c>
      <c r="DD1009" s="18">
        <v>126.97709655761719</v>
      </c>
      <c r="DE1009" s="18">
        <v>14.276907920837402</v>
      </c>
      <c r="DF1009" s="19">
        <v>51.077608476392342</v>
      </c>
      <c r="DG1009" s="19"/>
      <c r="DH1009" s="19">
        <v>0</v>
      </c>
      <c r="DI1009" s="19">
        <v>0</v>
      </c>
      <c r="DJ1009" s="19">
        <v>0</v>
      </c>
      <c r="DK1009" s="19">
        <v>0</v>
      </c>
      <c r="DL1009" s="19">
        <v>0</v>
      </c>
      <c r="DM1009" s="19">
        <v>0</v>
      </c>
      <c r="DN1009" s="19">
        <v>0</v>
      </c>
      <c r="DO1009" s="19">
        <v>0</v>
      </c>
      <c r="DP1009" s="19">
        <v>0</v>
      </c>
      <c r="DQ1009" s="19">
        <v>0</v>
      </c>
      <c r="DR1009" s="19">
        <v>0</v>
      </c>
      <c r="DS1009" s="19">
        <v>0</v>
      </c>
      <c r="DT1009" s="19">
        <v>0</v>
      </c>
      <c r="DU1009" s="19" t="s">
        <v>255</v>
      </c>
      <c r="DV1009" s="19" t="s">
        <v>255</v>
      </c>
      <c r="DW1009" s="19" t="s">
        <v>255</v>
      </c>
      <c r="DX1009" s="19" t="s">
        <v>255</v>
      </c>
      <c r="DY1009" s="19" t="s">
        <v>255</v>
      </c>
      <c r="DZ1009" s="19" t="s">
        <v>255</v>
      </c>
      <c r="EA1009" s="19" t="s">
        <v>255</v>
      </c>
      <c r="EB1009" s="19">
        <v>20007.255748405791</v>
      </c>
      <c r="EC1009" s="19">
        <v>2.5474029200500157</v>
      </c>
      <c r="ED1009" s="19">
        <v>42714.0625948382</v>
      </c>
      <c r="EE1009" s="19">
        <v>2.3838668937261493</v>
      </c>
      <c r="EF1009" s="19">
        <v>2.1349286045009808</v>
      </c>
      <c r="EG1009" s="19">
        <v>0.38312620067596437</v>
      </c>
      <c r="EH1009" s="19">
        <v>320.89365842455129</v>
      </c>
      <c r="EI1009" s="19">
        <v>6864.8449124675099</v>
      </c>
      <c r="EJ1009" s="19">
        <v>6.2221453127460382</v>
      </c>
      <c r="EK1009" s="19">
        <v>6.2221453127460373</v>
      </c>
      <c r="EL1009" s="19">
        <v>100.00085882356726</v>
      </c>
      <c r="EM1009" s="19">
        <v>17.225460222930106</v>
      </c>
      <c r="EN1009" s="19">
        <v>2.5474029200500157</v>
      </c>
      <c r="EO1009" s="19">
        <v>747.95034332762066</v>
      </c>
      <c r="EP1009" s="19">
        <v>1069.1823692878595</v>
      </c>
      <c r="EQ1009" s="19">
        <v>229.2115271637478</v>
      </c>
      <c r="ER1009" s="19">
        <v>327.02608815251995</v>
      </c>
      <c r="ES1009" s="19">
        <v>24.088123490430146</v>
      </c>
      <c r="ET1009" s="19">
        <v>598.24898628688777</v>
      </c>
      <c r="EU1009" s="19">
        <v>3.3374849242097442</v>
      </c>
      <c r="EV1009" s="19">
        <v>0.16201790220973064</v>
      </c>
      <c r="EW1009" s="19">
        <v>500</v>
      </c>
      <c r="EX1009" s="19">
        <v>10696.448390677026</v>
      </c>
      <c r="EY1009" s="19">
        <v>30703.704139082816</v>
      </c>
      <c r="EZ1009" s="19">
        <v>4.3563684082747682E-2</v>
      </c>
      <c r="FA1009" s="19">
        <v>20</v>
      </c>
      <c r="FB1009" s="19">
        <v>2.1816615649929121</v>
      </c>
      <c r="FC1009" s="19">
        <v>3.9093170279728935</v>
      </c>
      <c r="FD1009" s="19">
        <v>7.4999999999999997E-2</v>
      </c>
      <c r="FE1009" s="19">
        <v>20.939464950561522</v>
      </c>
      <c r="FF1009" s="19">
        <v>2.0245754128022569E-2</v>
      </c>
    </row>
    <row r="1010" spans="1:162">
      <c r="A1010" s="4">
        <v>40472.594444444447</v>
      </c>
      <c r="B1010" s="18">
        <v>4</v>
      </c>
      <c r="C1010" s="18" t="s">
        <v>54</v>
      </c>
      <c r="D1010" s="18" t="s">
        <v>58</v>
      </c>
      <c r="E1010" s="4">
        <v>40472.594444444447</v>
      </c>
      <c r="F1010" s="4">
        <v>40472.615277777775</v>
      </c>
      <c r="G1010" s="18" t="s">
        <v>28</v>
      </c>
      <c r="H1010" s="18">
        <v>2</v>
      </c>
      <c r="I1010" s="18">
        <v>2</v>
      </c>
      <c r="J1010" s="18">
        <v>0</v>
      </c>
      <c r="K1010" s="18">
        <v>5</v>
      </c>
      <c r="L1010" s="18"/>
      <c r="M1010" s="18" t="s">
        <v>87</v>
      </c>
      <c r="N1010" s="18" t="s">
        <v>88</v>
      </c>
      <c r="O1010" s="18">
        <v>0</v>
      </c>
      <c r="P1010" s="18">
        <v>3.2451344843328213E-2</v>
      </c>
      <c r="Q1010" s="18">
        <v>2.4228994272800165E-2</v>
      </c>
      <c r="R1010" s="18">
        <v>3.5907645017802796</v>
      </c>
      <c r="S1010" s="18">
        <v>6.3374400339117785E-3</v>
      </c>
      <c r="T1010" s="18">
        <v>3.0476343783366762</v>
      </c>
      <c r="U1010" s="18">
        <v>1.1491239989764965</v>
      </c>
      <c r="V1010" s="18">
        <v>0</v>
      </c>
      <c r="W1010" s="18">
        <v>0</v>
      </c>
      <c r="X1010" s="18">
        <v>1.6808740702516805</v>
      </c>
      <c r="Y1010" s="18">
        <v>0.37752789111634061</v>
      </c>
      <c r="Z1010" s="18">
        <v>38.444721828289225</v>
      </c>
      <c r="AA1010" s="18">
        <v>5.1724816502276755E-2</v>
      </c>
      <c r="AB1010" s="18">
        <v>1.1680471989315279E-2</v>
      </c>
      <c r="AC1010" s="18">
        <v>37.34600809629665</v>
      </c>
      <c r="AD1010" s="18">
        <v>9.1186149926196797E-3</v>
      </c>
      <c r="AE1010" s="18">
        <v>8.8266003034353988E-2</v>
      </c>
      <c r="AF1010" s="18">
        <v>13.89122286258273</v>
      </c>
      <c r="AG1010" s="18">
        <v>0</v>
      </c>
      <c r="AH1010" s="18">
        <v>0</v>
      </c>
      <c r="AI1010" s="18">
        <v>0.22909383663104835</v>
      </c>
      <c r="AJ1010" s="18">
        <v>4.3261729291266017E-2</v>
      </c>
      <c r="AK1010" s="18">
        <v>0</v>
      </c>
      <c r="AL1010" s="18">
        <v>100</v>
      </c>
      <c r="AM1010" s="18">
        <v>900</v>
      </c>
      <c r="AN1010" s="18">
        <v>0</v>
      </c>
      <c r="AO1010" s="18">
        <v>0</v>
      </c>
      <c r="AP1010" s="18">
        <v>0</v>
      </c>
      <c r="AQ1010" s="18">
        <v>0</v>
      </c>
      <c r="AR1010" s="18"/>
      <c r="AS1010" s="18">
        <v>0</v>
      </c>
      <c r="AT1010" s="18">
        <v>0</v>
      </c>
      <c r="AU1010" s="18">
        <v>0</v>
      </c>
      <c r="AV1010" s="18">
        <v>0</v>
      </c>
      <c r="AW1010" s="18">
        <v>0</v>
      </c>
      <c r="AX1010" s="18">
        <v>0</v>
      </c>
      <c r="AY1010" s="18">
        <v>0</v>
      </c>
      <c r="AZ1010" s="18">
        <v>0</v>
      </c>
      <c r="BA1010" s="18">
        <v>0</v>
      </c>
      <c r="BB1010" s="18">
        <v>0</v>
      </c>
      <c r="BC1010" s="18">
        <v>0</v>
      </c>
      <c r="BD1010" s="18">
        <v>0</v>
      </c>
      <c r="BE1010" s="18">
        <v>0</v>
      </c>
      <c r="BF1010" s="18">
        <v>0</v>
      </c>
      <c r="BG1010" s="18">
        <v>0</v>
      </c>
      <c r="BH1010" s="18">
        <v>0</v>
      </c>
      <c r="BI1010" s="18">
        <v>0</v>
      </c>
      <c r="BJ1010" s="18">
        <v>0</v>
      </c>
      <c r="BK1010" s="18">
        <v>0</v>
      </c>
      <c r="BL1010" s="18">
        <v>0</v>
      </c>
      <c r="BM1010" s="23">
        <f t="shared" si="183"/>
        <v>81.049415757277387</v>
      </c>
      <c r="BN1010" s="23">
        <f t="shared" si="184"/>
        <v>404.48178432166503</v>
      </c>
      <c r="BO1010" s="23">
        <f t="shared" si="185"/>
        <v>0.64300113685747762</v>
      </c>
      <c r="BP1010" s="23">
        <f t="shared" si="186"/>
        <v>404.48178432166503</v>
      </c>
      <c r="BQ1010" s="23"/>
      <c r="BR1010" s="18">
        <v>0</v>
      </c>
      <c r="BS1010" s="18">
        <v>0</v>
      </c>
      <c r="BT1010" s="18">
        <v>0</v>
      </c>
      <c r="BU1010" s="18">
        <v>0</v>
      </c>
      <c r="BV1010" s="18">
        <v>0</v>
      </c>
      <c r="BW1010" s="18">
        <v>0</v>
      </c>
      <c r="BX1010" s="18">
        <v>0</v>
      </c>
      <c r="BY1010" s="18">
        <v>0</v>
      </c>
      <c r="BZ1010" s="18">
        <v>0</v>
      </c>
      <c r="CA1010" s="23" t="e">
        <f t="shared" si="187"/>
        <v>#DIV/0!</v>
      </c>
      <c r="CB1010" s="24"/>
      <c r="CC1010" s="25"/>
      <c r="CD1010" s="25"/>
      <c r="CE1010" s="18">
        <v>0</v>
      </c>
      <c r="CF1010" s="18">
        <v>0</v>
      </c>
      <c r="CG1010" s="18">
        <v>0</v>
      </c>
      <c r="CH1010" s="18">
        <v>0</v>
      </c>
      <c r="CI1010" s="23">
        <v>0</v>
      </c>
      <c r="CJ1010" s="23" t="b">
        <f t="shared" si="190"/>
        <v>0</v>
      </c>
      <c r="CK1010" s="23" t="b">
        <f t="shared" si="191"/>
        <v>0</v>
      </c>
      <c r="CL1010" s="23">
        <f t="shared" si="192"/>
        <v>0</v>
      </c>
      <c r="CM1010" s="23">
        <f t="shared" si="193"/>
        <v>0</v>
      </c>
      <c r="CN1010" s="23">
        <f t="shared" si="194"/>
        <v>0</v>
      </c>
      <c r="CO1010" s="18">
        <v>0</v>
      </c>
      <c r="CP1010" s="18">
        <v>0</v>
      </c>
      <c r="CQ1010" s="18">
        <v>0</v>
      </c>
      <c r="CR1010" s="18">
        <v>0</v>
      </c>
      <c r="CS1010" s="18">
        <v>0</v>
      </c>
      <c r="CT1010" s="18">
        <v>0</v>
      </c>
      <c r="CU1010" s="18">
        <v>0</v>
      </c>
      <c r="CV1010" s="18">
        <v>903.60693359375</v>
      </c>
      <c r="CW1010" s="18">
        <v>3.0302097797393799</v>
      </c>
      <c r="CX1010" s="18">
        <v>16.164707183837891</v>
      </c>
      <c r="CY1010" s="18">
        <v>98.994941711425781</v>
      </c>
      <c r="CZ1010" s="18">
        <v>21.727598190307617</v>
      </c>
      <c r="DA1010" s="18">
        <v>148.49488830566406</v>
      </c>
      <c r="DB1010" s="18">
        <v>3657.7373046875</v>
      </c>
      <c r="DC1010" s="18">
        <v>4.0274639129638672</v>
      </c>
      <c r="DD1010" s="18">
        <v>313.51531982421875</v>
      </c>
      <c r="DE1010" s="18">
        <v>3.1650986671447754</v>
      </c>
      <c r="DF1010" s="19">
        <v>46.538972189372558</v>
      </c>
      <c r="DG1010" s="19"/>
      <c r="DH1010" s="19">
        <v>0</v>
      </c>
      <c r="DI1010" s="19">
        <v>0</v>
      </c>
      <c r="DJ1010" s="19">
        <v>0</v>
      </c>
      <c r="DK1010" s="19">
        <v>0</v>
      </c>
      <c r="DL1010" s="19">
        <v>0</v>
      </c>
      <c r="DM1010" s="19">
        <v>0</v>
      </c>
      <c r="DN1010" s="19">
        <v>0</v>
      </c>
      <c r="DO1010" s="19">
        <v>0</v>
      </c>
      <c r="DP1010" s="19">
        <v>0</v>
      </c>
      <c r="DQ1010" s="19">
        <v>0</v>
      </c>
      <c r="DR1010" s="19">
        <v>0</v>
      </c>
      <c r="DS1010" s="19">
        <v>0</v>
      </c>
      <c r="DT1010" s="19">
        <v>0</v>
      </c>
      <c r="DU1010" s="19" t="s">
        <v>255</v>
      </c>
      <c r="DV1010" s="19" t="s">
        <v>255</v>
      </c>
      <c r="DW1010" s="19" t="s">
        <v>255</v>
      </c>
      <c r="DX1010" s="19" t="s">
        <v>255</v>
      </c>
      <c r="DY1010" s="19" t="s">
        <v>255</v>
      </c>
      <c r="DZ1010" s="19" t="s">
        <v>255</v>
      </c>
      <c r="EA1010" s="19" t="s">
        <v>255</v>
      </c>
      <c r="EB1010" s="19">
        <v>16032.166549166972</v>
      </c>
      <c r="EC1010" s="19">
        <v>2.0412788438179659</v>
      </c>
      <c r="ED1010" s="19">
        <v>78249.596612487861</v>
      </c>
      <c r="EE1010" s="19">
        <v>4.047929656914266</v>
      </c>
      <c r="EF1010" s="19">
        <v>4.8807874077726376</v>
      </c>
      <c r="EG1010" s="19">
        <v>0.42057490787506102</v>
      </c>
      <c r="EH1010" s="19">
        <v>380.0344028514578</v>
      </c>
      <c r="EI1010" s="19">
        <v>8130.0367535647611</v>
      </c>
      <c r="EJ1010" s="19">
        <v>9.6247531203567949</v>
      </c>
      <c r="EK1010" s="19">
        <v>9.6247531203567949</v>
      </c>
      <c r="EL1010" s="19">
        <v>100.02404087922099</v>
      </c>
      <c r="EM1010" s="19">
        <v>17.012626365164358</v>
      </c>
      <c r="EN1010" s="19">
        <v>2.0412788438179659</v>
      </c>
      <c r="EO1010" s="19">
        <v>731.69777355617293</v>
      </c>
      <c r="EP1010" s="19">
        <v>1092.6069457856154</v>
      </c>
      <c r="EQ1010" s="19">
        <v>152.51009338186736</v>
      </c>
      <c r="ER1010" s="19">
        <v>227.28633748869544</v>
      </c>
      <c r="ES1010" s="19">
        <v>25.448503514942747</v>
      </c>
      <c r="ET1010" s="19">
        <v>629.05298472484526</v>
      </c>
      <c r="EU1010" s="19">
        <v>5.8146728391845004</v>
      </c>
      <c r="EV1010" s="19">
        <v>5.0815462019466653E-3</v>
      </c>
      <c r="EW1010" s="19">
        <v>500</v>
      </c>
      <c r="EX1010" s="19">
        <v>10696.448390677026</v>
      </c>
      <c r="EY1010" s="19">
        <v>26728.614939843996</v>
      </c>
      <c r="EZ1010" s="19">
        <v>5.2513268523368621E-2</v>
      </c>
      <c r="FA1010" s="19">
        <v>20</v>
      </c>
      <c r="FB1010" s="19">
        <v>2.1816615649929121</v>
      </c>
      <c r="FC1010" s="19">
        <v>3.4031929517408432</v>
      </c>
      <c r="FD1010" s="19">
        <v>7.4999999999999997E-2</v>
      </c>
      <c r="FE1010" s="19">
        <v>4.6421447118123371</v>
      </c>
      <c r="FF1010" s="19">
        <v>0.37630811478566939</v>
      </c>
    </row>
    <row r="1011" spans="1:162">
      <c r="A1011" s="4">
        <v>40472.6</v>
      </c>
      <c r="B1011" s="18">
        <v>4</v>
      </c>
      <c r="C1011" s="18" t="s">
        <v>54</v>
      </c>
      <c r="D1011" s="18" t="s">
        <v>58</v>
      </c>
      <c r="E1011" s="4">
        <v>40472.594444444447</v>
      </c>
      <c r="F1011" s="4">
        <v>40472.615277777775</v>
      </c>
      <c r="G1011" s="18" t="s">
        <v>28</v>
      </c>
      <c r="H1011" s="18">
        <v>2</v>
      </c>
      <c r="I1011" s="18">
        <v>2</v>
      </c>
      <c r="J1011" s="18">
        <v>0</v>
      </c>
      <c r="K1011" s="18">
        <v>5</v>
      </c>
      <c r="L1011" s="18"/>
      <c r="M1011" s="18" t="s">
        <v>87</v>
      </c>
      <c r="N1011" s="18" t="s">
        <v>88</v>
      </c>
      <c r="O1011" s="18">
        <v>0</v>
      </c>
      <c r="P1011" s="18">
        <v>3.2451344843328213E-2</v>
      </c>
      <c r="Q1011" s="18">
        <v>2.4228994272800165E-2</v>
      </c>
      <c r="R1011" s="18">
        <v>3.5907645017802796</v>
      </c>
      <c r="S1011" s="18">
        <v>6.3374400339117785E-3</v>
      </c>
      <c r="T1011" s="18">
        <v>3.0476343783366762</v>
      </c>
      <c r="U1011" s="18">
        <v>1.1491239989764965</v>
      </c>
      <c r="V1011" s="18">
        <v>0</v>
      </c>
      <c r="W1011" s="18">
        <v>0</v>
      </c>
      <c r="X1011" s="18">
        <v>1.6808740702516805</v>
      </c>
      <c r="Y1011" s="18">
        <v>0.37752789111634061</v>
      </c>
      <c r="Z1011" s="18">
        <v>38.444721828289225</v>
      </c>
      <c r="AA1011" s="18">
        <v>5.1724816502276755E-2</v>
      </c>
      <c r="AB1011" s="18">
        <v>1.1680471989315279E-2</v>
      </c>
      <c r="AC1011" s="18">
        <v>37.34600809629665</v>
      </c>
      <c r="AD1011" s="18">
        <v>9.1186149926196797E-3</v>
      </c>
      <c r="AE1011" s="18">
        <v>8.8266003034353988E-2</v>
      </c>
      <c r="AF1011" s="18">
        <v>13.89122286258273</v>
      </c>
      <c r="AG1011" s="18">
        <v>0</v>
      </c>
      <c r="AH1011" s="18">
        <v>0</v>
      </c>
      <c r="AI1011" s="18">
        <v>0.22909383663104835</v>
      </c>
      <c r="AJ1011" s="18">
        <v>4.3261729291266017E-2</v>
      </c>
      <c r="AK1011" s="18">
        <v>0</v>
      </c>
      <c r="AL1011" s="18">
        <v>100</v>
      </c>
      <c r="AM1011" s="18">
        <v>900</v>
      </c>
      <c r="AN1011" s="18">
        <v>0</v>
      </c>
      <c r="AO1011" s="18">
        <v>0</v>
      </c>
      <c r="AP1011" s="18">
        <v>0</v>
      </c>
      <c r="AQ1011" s="18">
        <v>0</v>
      </c>
      <c r="AR1011" s="18"/>
      <c r="AS1011" s="18">
        <v>0</v>
      </c>
      <c r="AT1011" s="18">
        <v>0</v>
      </c>
      <c r="AU1011" s="18">
        <v>0</v>
      </c>
      <c r="AV1011" s="18">
        <v>0</v>
      </c>
      <c r="AW1011" s="18">
        <v>0</v>
      </c>
      <c r="AX1011" s="18">
        <v>0</v>
      </c>
      <c r="AY1011" s="18">
        <v>0</v>
      </c>
      <c r="AZ1011" s="18">
        <v>0</v>
      </c>
      <c r="BA1011" s="18">
        <v>0</v>
      </c>
      <c r="BB1011" s="18">
        <v>0</v>
      </c>
      <c r="BC1011" s="18">
        <v>0</v>
      </c>
      <c r="BD1011" s="18">
        <v>0</v>
      </c>
      <c r="BE1011" s="18">
        <v>0</v>
      </c>
      <c r="BF1011" s="18">
        <v>0</v>
      </c>
      <c r="BG1011" s="18">
        <v>0</v>
      </c>
      <c r="BH1011" s="18">
        <v>0</v>
      </c>
      <c r="BI1011" s="18">
        <v>0</v>
      </c>
      <c r="BJ1011" s="18">
        <v>0</v>
      </c>
      <c r="BK1011" s="18">
        <v>0</v>
      </c>
      <c r="BL1011" s="18">
        <v>0</v>
      </c>
      <c r="BM1011" s="23">
        <f t="shared" si="183"/>
        <v>81.049415757277387</v>
      </c>
      <c r="BN1011" s="23">
        <f t="shared" si="184"/>
        <v>377.23751315628715</v>
      </c>
      <c r="BO1011" s="23">
        <f t="shared" si="185"/>
        <v>0.64020685762560825</v>
      </c>
      <c r="BP1011" s="23">
        <f t="shared" si="186"/>
        <v>377.23751315628721</v>
      </c>
      <c r="BQ1011" s="23"/>
      <c r="BR1011" s="18">
        <v>0</v>
      </c>
      <c r="BS1011" s="18">
        <v>0</v>
      </c>
      <c r="BT1011" s="18">
        <v>0</v>
      </c>
      <c r="BU1011" s="18">
        <v>0</v>
      </c>
      <c r="BV1011" s="18">
        <v>0</v>
      </c>
      <c r="BW1011" s="18">
        <v>0</v>
      </c>
      <c r="BX1011" s="18">
        <v>0</v>
      </c>
      <c r="BY1011" s="18">
        <v>0</v>
      </c>
      <c r="BZ1011" s="18">
        <v>0</v>
      </c>
      <c r="CA1011" s="23" t="e">
        <f t="shared" si="187"/>
        <v>#DIV/0!</v>
      </c>
      <c r="CB1011" s="24"/>
      <c r="CC1011" s="25"/>
      <c r="CD1011" s="25"/>
      <c r="CE1011" s="18">
        <v>0</v>
      </c>
      <c r="CF1011" s="18">
        <v>0</v>
      </c>
      <c r="CG1011" s="18">
        <v>0</v>
      </c>
      <c r="CH1011" s="18">
        <v>0</v>
      </c>
      <c r="CI1011" s="23">
        <v>0</v>
      </c>
      <c r="CJ1011" s="23" t="b">
        <f t="shared" si="190"/>
        <v>0</v>
      </c>
      <c r="CK1011" s="23" t="b">
        <f t="shared" si="191"/>
        <v>0</v>
      </c>
      <c r="CL1011" s="23">
        <f t="shared" si="192"/>
        <v>0</v>
      </c>
      <c r="CM1011" s="23">
        <f t="shared" si="193"/>
        <v>0</v>
      </c>
      <c r="CN1011" s="23">
        <f t="shared" si="194"/>
        <v>0</v>
      </c>
      <c r="CO1011" s="18">
        <v>0</v>
      </c>
      <c r="CP1011" s="18">
        <v>0</v>
      </c>
      <c r="CQ1011" s="18">
        <v>0</v>
      </c>
      <c r="CR1011" s="18">
        <v>0</v>
      </c>
      <c r="CS1011" s="18">
        <v>0</v>
      </c>
      <c r="CT1011" s="18">
        <v>0</v>
      </c>
      <c r="CU1011" s="18">
        <v>0</v>
      </c>
      <c r="CV1011" s="18">
        <v>846.421875</v>
      </c>
      <c r="CW1011" s="18">
        <v>2.891685962677002</v>
      </c>
      <c r="CX1011" s="18">
        <v>15.774880409240723</v>
      </c>
      <c r="CY1011" s="18">
        <v>98.229690551757813</v>
      </c>
      <c r="CZ1011" s="18">
        <v>21.822431564331055</v>
      </c>
      <c r="DA1011" s="18">
        <v>140.95184326171875</v>
      </c>
      <c r="DB1011" s="18">
        <v>3576.71533203125</v>
      </c>
      <c r="DC1011" s="18">
        <v>4.048858642578125</v>
      </c>
      <c r="DD1011" s="18">
        <v>218.55854797363281</v>
      </c>
      <c r="DE1011" s="18">
        <v>7</v>
      </c>
      <c r="DF1011" s="19">
        <v>46.538972189372558</v>
      </c>
      <c r="DG1011" s="19"/>
      <c r="DH1011" s="19">
        <v>0</v>
      </c>
      <c r="DI1011" s="19">
        <v>0</v>
      </c>
      <c r="DJ1011" s="19">
        <v>0</v>
      </c>
      <c r="DK1011" s="19">
        <v>0</v>
      </c>
      <c r="DL1011" s="19">
        <v>0</v>
      </c>
      <c r="DM1011" s="19">
        <v>0</v>
      </c>
      <c r="DN1011" s="19">
        <v>0</v>
      </c>
      <c r="DO1011" s="19">
        <v>0</v>
      </c>
      <c r="DP1011" s="19">
        <v>0</v>
      </c>
      <c r="DQ1011" s="19">
        <v>0</v>
      </c>
      <c r="DR1011" s="19">
        <v>0</v>
      </c>
      <c r="DS1011" s="19">
        <v>0</v>
      </c>
      <c r="DT1011" s="19">
        <v>0</v>
      </c>
      <c r="DU1011" s="19" t="s">
        <v>255</v>
      </c>
      <c r="DV1011" s="19" t="s">
        <v>255</v>
      </c>
      <c r="DW1011" s="19" t="s">
        <v>255</v>
      </c>
      <c r="DX1011" s="19" t="s">
        <v>255</v>
      </c>
      <c r="DY1011" s="19" t="s">
        <v>255</v>
      </c>
      <c r="DZ1011" s="19" t="s">
        <v>255</v>
      </c>
      <c r="EA1011" s="19" t="s">
        <v>255</v>
      </c>
      <c r="EB1011" s="19">
        <v>14952.30409363881</v>
      </c>
      <c r="EC1011" s="19">
        <v>1.9037864856926388</v>
      </c>
      <c r="ED1011" s="19">
        <v>76516.301914431009</v>
      </c>
      <c r="EE1011" s="19">
        <v>4.225688675675177</v>
      </c>
      <c r="EF1011" s="19">
        <v>5.1173585980627223</v>
      </c>
      <c r="EG1011" s="19">
        <v>0.42121029148101807</v>
      </c>
      <c r="EH1011" s="19">
        <v>356.52160468465985</v>
      </c>
      <c r="EI1011" s="19">
        <v>7627.0298893416411</v>
      </c>
      <c r="EJ1011" s="19">
        <v>10.032254104754248</v>
      </c>
      <c r="EK1011" s="19">
        <v>10.032254104754246</v>
      </c>
      <c r="EL1011" s="19">
        <v>100.02404087922099</v>
      </c>
      <c r="EM1011" s="19">
        <v>17.012626365164358</v>
      </c>
      <c r="EN1011" s="19">
        <v>1.9037864856926388</v>
      </c>
      <c r="EO1011" s="19">
        <v>731.69777355617293</v>
      </c>
      <c r="EP1011" s="19">
        <v>1092.6069457856154</v>
      </c>
      <c r="EQ1011" s="19">
        <v>147.43511369608845</v>
      </c>
      <c r="ER1011" s="19">
        <v>219.69392543689472</v>
      </c>
      <c r="ES1011" s="19">
        <v>25.448503514942747</v>
      </c>
      <c r="ET1011" s="19">
        <v>589.24316205449793</v>
      </c>
      <c r="EU1011" s="19">
        <v>6.0700158480590849</v>
      </c>
      <c r="EV1011" s="19">
        <v>4.3674044640011164E-2</v>
      </c>
      <c r="EW1011" s="19">
        <v>500</v>
      </c>
      <c r="EX1011" s="19">
        <v>10696.448390677026</v>
      </c>
      <c r="EY1011" s="19">
        <v>25648.752484315835</v>
      </c>
      <c r="EZ1011" s="19">
        <v>5.2494634030381578E-2</v>
      </c>
      <c r="FA1011" s="19">
        <v>20</v>
      </c>
      <c r="FB1011" s="19">
        <v>2.1816615649929121</v>
      </c>
      <c r="FC1011" s="19">
        <v>3.2657005936155166</v>
      </c>
      <c r="FD1011" s="19">
        <v>7.4999999999999997E-2</v>
      </c>
      <c r="FE1011" s="19">
        <v>10.266666666666667</v>
      </c>
      <c r="FF1011" s="19">
        <v>7.0818619364159049E-2</v>
      </c>
    </row>
    <row r="1012" spans="1:162">
      <c r="A1012" s="4">
        <v>40472.603472222225</v>
      </c>
      <c r="B1012" s="18">
        <v>4</v>
      </c>
      <c r="C1012" s="18" t="s">
        <v>54</v>
      </c>
      <c r="D1012" s="18" t="s">
        <v>58</v>
      </c>
      <c r="E1012" s="4">
        <v>40472.594444444447</v>
      </c>
      <c r="F1012" s="4">
        <v>40472.615277777775</v>
      </c>
      <c r="G1012" s="18" t="s">
        <v>28</v>
      </c>
      <c r="H1012" s="18">
        <v>2</v>
      </c>
      <c r="I1012" s="18">
        <v>2</v>
      </c>
      <c r="J1012" s="18">
        <v>0</v>
      </c>
      <c r="K1012" s="18">
        <v>5</v>
      </c>
      <c r="L1012" s="18"/>
      <c r="M1012" s="18" t="s">
        <v>87</v>
      </c>
      <c r="N1012" s="18" t="s">
        <v>88</v>
      </c>
      <c r="O1012" s="18">
        <v>0</v>
      </c>
      <c r="P1012" s="18">
        <v>3.2451344843328213E-2</v>
      </c>
      <c r="Q1012" s="18">
        <v>2.4228994272800165E-2</v>
      </c>
      <c r="R1012" s="18">
        <v>3.5907645017802796</v>
      </c>
      <c r="S1012" s="18">
        <v>6.3374400339117785E-3</v>
      </c>
      <c r="T1012" s="18">
        <v>3.0476343783366762</v>
      </c>
      <c r="U1012" s="18">
        <v>1.1491239989764965</v>
      </c>
      <c r="V1012" s="18">
        <v>0</v>
      </c>
      <c r="W1012" s="18">
        <v>0</v>
      </c>
      <c r="X1012" s="18">
        <v>1.6808740702516805</v>
      </c>
      <c r="Y1012" s="18">
        <v>0.37752789111634061</v>
      </c>
      <c r="Z1012" s="18">
        <v>38.444721828289225</v>
      </c>
      <c r="AA1012" s="18">
        <v>5.1724816502276755E-2</v>
      </c>
      <c r="AB1012" s="18">
        <v>1.1680471989315279E-2</v>
      </c>
      <c r="AC1012" s="18">
        <v>37.34600809629665</v>
      </c>
      <c r="AD1012" s="18">
        <v>9.1186149926196797E-3</v>
      </c>
      <c r="AE1012" s="18">
        <v>8.8266003034353988E-2</v>
      </c>
      <c r="AF1012" s="18">
        <v>13.89122286258273</v>
      </c>
      <c r="AG1012" s="18">
        <v>0</v>
      </c>
      <c r="AH1012" s="18">
        <v>0</v>
      </c>
      <c r="AI1012" s="18">
        <v>0.22909383663104835</v>
      </c>
      <c r="AJ1012" s="18">
        <v>4.3261729291266017E-2</v>
      </c>
      <c r="AK1012" s="18">
        <v>0</v>
      </c>
      <c r="AL1012" s="18">
        <v>100</v>
      </c>
      <c r="AM1012" s="18">
        <v>900</v>
      </c>
      <c r="AN1012" s="18">
        <v>0</v>
      </c>
      <c r="AO1012" s="18">
        <v>0</v>
      </c>
      <c r="AP1012" s="18">
        <v>0</v>
      </c>
      <c r="AQ1012" s="18">
        <v>0</v>
      </c>
      <c r="AR1012" s="18"/>
      <c r="AS1012" s="18">
        <v>0</v>
      </c>
      <c r="AT1012" s="18">
        <v>0</v>
      </c>
      <c r="AU1012" s="18">
        <v>0</v>
      </c>
      <c r="AV1012" s="18">
        <v>0</v>
      </c>
      <c r="AW1012" s="18">
        <v>0</v>
      </c>
      <c r="AX1012" s="18">
        <v>0</v>
      </c>
      <c r="AY1012" s="18">
        <v>0</v>
      </c>
      <c r="AZ1012" s="18">
        <v>0</v>
      </c>
      <c r="BA1012" s="18">
        <v>0</v>
      </c>
      <c r="BB1012" s="18">
        <v>0</v>
      </c>
      <c r="BC1012" s="18">
        <v>0</v>
      </c>
      <c r="BD1012" s="18">
        <v>0</v>
      </c>
      <c r="BE1012" s="18">
        <v>0</v>
      </c>
      <c r="BF1012" s="18">
        <v>0</v>
      </c>
      <c r="BG1012" s="18">
        <v>0</v>
      </c>
      <c r="BH1012" s="18">
        <v>0</v>
      </c>
      <c r="BI1012" s="18">
        <v>0</v>
      </c>
      <c r="BJ1012" s="18">
        <v>0</v>
      </c>
      <c r="BK1012" s="18">
        <v>0</v>
      </c>
      <c r="BL1012" s="18">
        <v>0</v>
      </c>
      <c r="BM1012" s="23">
        <f t="shared" si="183"/>
        <v>81.049415757277387</v>
      </c>
      <c r="BN1012" s="23">
        <f t="shared" si="184"/>
        <v>396.29312462564332</v>
      </c>
      <c r="BO1012" s="23">
        <f t="shared" si="185"/>
        <v>0.62477372363142836</v>
      </c>
      <c r="BP1012" s="23">
        <f t="shared" si="186"/>
        <v>396.29312462564332</v>
      </c>
      <c r="BQ1012" s="23"/>
      <c r="BR1012" s="18">
        <v>0</v>
      </c>
      <c r="BS1012" s="18">
        <v>0</v>
      </c>
      <c r="BT1012" s="18">
        <v>0</v>
      </c>
      <c r="BU1012" s="18">
        <v>0</v>
      </c>
      <c r="BV1012" s="18">
        <v>0</v>
      </c>
      <c r="BW1012" s="18">
        <v>0</v>
      </c>
      <c r="BX1012" s="18">
        <v>0</v>
      </c>
      <c r="BY1012" s="18">
        <v>0</v>
      </c>
      <c r="BZ1012" s="18">
        <v>0</v>
      </c>
      <c r="CA1012" s="23" t="e">
        <f t="shared" si="187"/>
        <v>#DIV/0!</v>
      </c>
      <c r="CB1012" s="24"/>
      <c r="CC1012" s="25"/>
      <c r="CD1012" s="25"/>
      <c r="CE1012" s="18">
        <v>0</v>
      </c>
      <c r="CF1012" s="18">
        <v>0</v>
      </c>
      <c r="CG1012" s="18">
        <v>0</v>
      </c>
      <c r="CH1012" s="18">
        <v>0</v>
      </c>
      <c r="CI1012" s="23">
        <v>0</v>
      </c>
      <c r="CJ1012" s="23" t="b">
        <f t="shared" si="190"/>
        <v>0</v>
      </c>
      <c r="CK1012" s="23" t="b">
        <f t="shared" si="191"/>
        <v>0</v>
      </c>
      <c r="CL1012" s="23">
        <f t="shared" si="192"/>
        <v>0</v>
      </c>
      <c r="CM1012" s="23">
        <f t="shared" si="193"/>
        <v>0</v>
      </c>
      <c r="CN1012" s="23">
        <f t="shared" si="194"/>
        <v>0</v>
      </c>
      <c r="CO1012" s="18">
        <v>0</v>
      </c>
      <c r="CP1012" s="18">
        <v>0</v>
      </c>
      <c r="CQ1012" s="18">
        <v>0</v>
      </c>
      <c r="CR1012" s="18">
        <v>0</v>
      </c>
      <c r="CS1012" s="18">
        <v>0</v>
      </c>
      <c r="CT1012" s="18">
        <v>0</v>
      </c>
      <c r="CU1012" s="18">
        <v>0</v>
      </c>
      <c r="CV1012" s="18">
        <v>911.14208984375</v>
      </c>
      <c r="CW1012" s="18">
        <v>3.0104222297668457</v>
      </c>
      <c r="CX1012" s="18">
        <v>16.277030944824219</v>
      </c>
      <c r="CY1012" s="18">
        <v>97.800567626953125</v>
      </c>
      <c r="CZ1012" s="18">
        <v>22.361488342285156</v>
      </c>
      <c r="DA1012" s="18">
        <v>148.11274719238281</v>
      </c>
      <c r="DB1012" s="18">
        <v>3554.743896484375</v>
      </c>
      <c r="DC1012" s="18">
        <v>4.0048527717590332</v>
      </c>
      <c r="DD1012" s="18">
        <v>208.25129699707031</v>
      </c>
      <c r="DE1012" s="18">
        <v>4.5544319152832031</v>
      </c>
      <c r="DF1012" s="19">
        <v>46.538972189372558</v>
      </c>
      <c r="DG1012" s="19"/>
      <c r="DH1012" s="19">
        <v>0</v>
      </c>
      <c r="DI1012" s="19">
        <v>0</v>
      </c>
      <c r="DJ1012" s="19">
        <v>0</v>
      </c>
      <c r="DK1012" s="19">
        <v>0</v>
      </c>
      <c r="DL1012" s="19">
        <v>0</v>
      </c>
      <c r="DM1012" s="19">
        <v>0</v>
      </c>
      <c r="DN1012" s="19">
        <v>0</v>
      </c>
      <c r="DO1012" s="19">
        <v>0</v>
      </c>
      <c r="DP1012" s="19">
        <v>0</v>
      </c>
      <c r="DQ1012" s="19">
        <v>0</v>
      </c>
      <c r="DR1012" s="19">
        <v>0</v>
      </c>
      <c r="DS1012" s="19">
        <v>0</v>
      </c>
      <c r="DT1012" s="19">
        <v>0</v>
      </c>
      <c r="DU1012" s="19" t="s">
        <v>255</v>
      </c>
      <c r="DV1012" s="19" t="s">
        <v>255</v>
      </c>
      <c r="DW1012" s="19" t="s">
        <v>255</v>
      </c>
      <c r="DX1012" s="19" t="s">
        <v>255</v>
      </c>
      <c r="DY1012" s="19" t="s">
        <v>255</v>
      </c>
      <c r="DZ1012" s="19" t="s">
        <v>255</v>
      </c>
      <c r="EA1012" s="19" t="s">
        <v>255</v>
      </c>
      <c r="EB1012" s="19">
        <v>15707.598271559025</v>
      </c>
      <c r="EC1012" s="19">
        <v>1.9999535272162641</v>
      </c>
      <c r="ED1012" s="19">
        <v>76046.269261638547</v>
      </c>
      <c r="EE1012" s="19">
        <v>3.9014155268515487</v>
      </c>
      <c r="EF1012" s="19">
        <v>4.8413683586071707</v>
      </c>
      <c r="EG1012" s="19">
        <v>0.42482197189331061</v>
      </c>
      <c r="EH1012" s="19">
        <v>387.07317928241383</v>
      </c>
      <c r="EI1012" s="19">
        <v>8280.6165712192305</v>
      </c>
      <c r="EJ1012" s="19">
        <v>9.1836481749379644</v>
      </c>
      <c r="EK1012" s="19">
        <v>9.1836481749379644</v>
      </c>
      <c r="EL1012" s="19">
        <v>100.02404087922099</v>
      </c>
      <c r="EM1012" s="19">
        <v>17.012626365164358</v>
      </c>
      <c r="EN1012" s="19">
        <v>1.9999535272162641</v>
      </c>
      <c r="EO1012" s="19">
        <v>731.69777355617293</v>
      </c>
      <c r="EP1012" s="19">
        <v>1092.6069457856154</v>
      </c>
      <c r="EQ1012" s="19">
        <v>157.00344560126135</v>
      </c>
      <c r="ER1012" s="19">
        <v>233.98659807733117</v>
      </c>
      <c r="ES1012" s="19">
        <v>25.448503514942747</v>
      </c>
      <c r="ET1012" s="19">
        <v>634.29864227040991</v>
      </c>
      <c r="EU1012" s="19">
        <v>5.6042117381183685</v>
      </c>
      <c r="EV1012" s="19">
        <v>2.582797690763854E-2</v>
      </c>
      <c r="EW1012" s="19">
        <v>500</v>
      </c>
      <c r="EX1012" s="19">
        <v>10696.448390677026</v>
      </c>
      <c r="EY1012" s="19">
        <v>26404.046662236051</v>
      </c>
      <c r="EZ1012" s="19">
        <v>5.3444159825016997E-2</v>
      </c>
      <c r="FA1012" s="19">
        <v>20</v>
      </c>
      <c r="FB1012" s="19">
        <v>2.1816615649929121</v>
      </c>
      <c r="FC1012" s="19">
        <v>3.3618676351391419</v>
      </c>
      <c r="FD1012" s="19">
        <v>7.4999999999999997E-2</v>
      </c>
      <c r="FE1012" s="19">
        <v>6.6798334757486977</v>
      </c>
      <c r="FF1012" s="19">
        <v>0.18049656415718962</v>
      </c>
    </row>
    <row r="1013" spans="1:162">
      <c r="A1013" s="4">
        <v>40472.607638888891</v>
      </c>
      <c r="B1013" s="18">
        <v>4</v>
      </c>
      <c r="C1013" s="18" t="s">
        <v>54</v>
      </c>
      <c r="D1013" s="18" t="s">
        <v>58</v>
      </c>
      <c r="E1013" s="4">
        <v>40472.594444444447</v>
      </c>
      <c r="F1013" s="4">
        <v>40472.615277777775</v>
      </c>
      <c r="G1013" s="18" t="s">
        <v>28</v>
      </c>
      <c r="H1013" s="18">
        <v>2</v>
      </c>
      <c r="I1013" s="18">
        <v>2</v>
      </c>
      <c r="J1013" s="18">
        <v>0</v>
      </c>
      <c r="K1013" s="18">
        <v>5</v>
      </c>
      <c r="L1013" s="18"/>
      <c r="M1013" s="18" t="s">
        <v>87</v>
      </c>
      <c r="N1013" s="18" t="s">
        <v>88</v>
      </c>
      <c r="O1013" s="18">
        <v>0</v>
      </c>
      <c r="P1013" s="18">
        <v>3.2451344843328213E-2</v>
      </c>
      <c r="Q1013" s="18">
        <v>2.4228994272800165E-2</v>
      </c>
      <c r="R1013" s="18">
        <v>3.5907645017802796</v>
      </c>
      <c r="S1013" s="18">
        <v>6.3374400339117785E-3</v>
      </c>
      <c r="T1013" s="18">
        <v>3.0476343783366762</v>
      </c>
      <c r="U1013" s="18">
        <v>1.1491239989764965</v>
      </c>
      <c r="V1013" s="18">
        <v>0</v>
      </c>
      <c r="W1013" s="18">
        <v>0</v>
      </c>
      <c r="X1013" s="18">
        <v>1.6808740702516805</v>
      </c>
      <c r="Y1013" s="18">
        <v>0.37752789111634061</v>
      </c>
      <c r="Z1013" s="18">
        <v>38.444721828289225</v>
      </c>
      <c r="AA1013" s="18">
        <v>5.1724816502276755E-2</v>
      </c>
      <c r="AB1013" s="18">
        <v>1.1680471989315279E-2</v>
      </c>
      <c r="AC1013" s="18">
        <v>37.34600809629665</v>
      </c>
      <c r="AD1013" s="18">
        <v>9.1186149926196797E-3</v>
      </c>
      <c r="AE1013" s="18">
        <v>8.8266003034353988E-2</v>
      </c>
      <c r="AF1013" s="18">
        <v>13.89122286258273</v>
      </c>
      <c r="AG1013" s="18">
        <v>0</v>
      </c>
      <c r="AH1013" s="18">
        <v>0</v>
      </c>
      <c r="AI1013" s="18">
        <v>0.22909383663104835</v>
      </c>
      <c r="AJ1013" s="18">
        <v>4.3261729291266017E-2</v>
      </c>
      <c r="AK1013" s="18">
        <v>0</v>
      </c>
      <c r="AL1013" s="18">
        <v>100</v>
      </c>
      <c r="AM1013" s="18">
        <v>900</v>
      </c>
      <c r="AN1013" s="18">
        <v>0</v>
      </c>
      <c r="AO1013" s="18">
        <v>0</v>
      </c>
      <c r="AP1013" s="18">
        <v>0</v>
      </c>
      <c r="AQ1013" s="18">
        <v>0</v>
      </c>
      <c r="AR1013" s="18"/>
      <c r="AS1013" s="18">
        <v>0</v>
      </c>
      <c r="AT1013" s="18">
        <v>0</v>
      </c>
      <c r="AU1013" s="18">
        <v>0</v>
      </c>
      <c r="AV1013" s="18">
        <v>0</v>
      </c>
      <c r="AW1013" s="18">
        <v>0</v>
      </c>
      <c r="AX1013" s="18">
        <v>0</v>
      </c>
      <c r="AY1013" s="18">
        <v>0</v>
      </c>
      <c r="AZ1013" s="18">
        <v>0</v>
      </c>
      <c r="BA1013" s="18">
        <v>0</v>
      </c>
      <c r="BB1013" s="18">
        <v>0</v>
      </c>
      <c r="BC1013" s="18">
        <v>0</v>
      </c>
      <c r="BD1013" s="18">
        <v>0</v>
      </c>
      <c r="BE1013" s="18">
        <v>0</v>
      </c>
      <c r="BF1013" s="18">
        <v>0</v>
      </c>
      <c r="BG1013" s="18">
        <v>0</v>
      </c>
      <c r="BH1013" s="18">
        <v>0</v>
      </c>
      <c r="BI1013" s="18">
        <v>0</v>
      </c>
      <c r="BJ1013" s="18">
        <v>0</v>
      </c>
      <c r="BK1013" s="18">
        <v>0</v>
      </c>
      <c r="BL1013" s="18">
        <v>0</v>
      </c>
      <c r="BM1013" s="23">
        <f t="shared" si="183"/>
        <v>81.049415757277387</v>
      </c>
      <c r="BN1013" s="23">
        <f t="shared" si="184"/>
        <v>388.96044393553854</v>
      </c>
      <c r="BO1013" s="23">
        <f t="shared" si="185"/>
        <v>0.63631640440450998</v>
      </c>
      <c r="BP1013" s="23">
        <f t="shared" si="186"/>
        <v>388.96044393553854</v>
      </c>
      <c r="BQ1013" s="23"/>
      <c r="BR1013" s="18">
        <v>0</v>
      </c>
      <c r="BS1013" s="18">
        <v>0</v>
      </c>
      <c r="BT1013" s="18">
        <v>0</v>
      </c>
      <c r="BU1013" s="18">
        <v>0</v>
      </c>
      <c r="BV1013" s="18">
        <v>0</v>
      </c>
      <c r="BW1013" s="18">
        <v>0</v>
      </c>
      <c r="BX1013" s="18">
        <v>0</v>
      </c>
      <c r="BY1013" s="18">
        <v>0</v>
      </c>
      <c r="BZ1013" s="18">
        <v>0</v>
      </c>
      <c r="CA1013" s="23" t="e">
        <f t="shared" si="187"/>
        <v>#DIV/0!</v>
      </c>
      <c r="CB1013" s="24"/>
      <c r="CC1013" s="25"/>
      <c r="CD1013" s="25"/>
      <c r="CE1013" s="18">
        <v>0</v>
      </c>
      <c r="CF1013" s="18">
        <v>0</v>
      </c>
      <c r="CG1013" s="18">
        <v>0</v>
      </c>
      <c r="CH1013" s="18">
        <v>0</v>
      </c>
      <c r="CI1013" s="23">
        <v>0</v>
      </c>
      <c r="CJ1013" s="23" t="b">
        <f t="shared" si="190"/>
        <v>0</v>
      </c>
      <c r="CK1013" s="23" t="b">
        <f t="shared" si="191"/>
        <v>0</v>
      </c>
      <c r="CL1013" s="23">
        <f t="shared" si="192"/>
        <v>0</v>
      </c>
      <c r="CM1013" s="23">
        <f t="shared" si="193"/>
        <v>0</v>
      </c>
      <c r="CN1013" s="23">
        <f t="shared" si="194"/>
        <v>0</v>
      </c>
      <c r="CO1013" s="18">
        <v>0</v>
      </c>
      <c r="CP1013" s="18">
        <v>0</v>
      </c>
      <c r="CQ1013" s="18">
        <v>0</v>
      </c>
      <c r="CR1013" s="18">
        <v>0</v>
      </c>
      <c r="CS1013" s="18">
        <v>0</v>
      </c>
      <c r="CT1013" s="18">
        <v>0</v>
      </c>
      <c r="CU1013" s="18">
        <v>0</v>
      </c>
      <c r="CV1013" s="18">
        <v>878.0609130859375</v>
      </c>
      <c r="CW1013" s="18">
        <v>2.935138463973999</v>
      </c>
      <c r="CX1013" s="18">
        <v>15.778620719909668</v>
      </c>
      <c r="CY1013" s="18">
        <v>97.627471923828125</v>
      </c>
      <c r="CZ1013" s="18">
        <v>21.955854415893555</v>
      </c>
      <c r="DA1013" s="18">
        <v>154.35453796386719</v>
      </c>
      <c r="DB1013" s="18">
        <v>3555.313232421875</v>
      </c>
      <c r="DC1013" s="18">
        <v>4.0264019966125488</v>
      </c>
      <c r="DD1013" s="18">
        <v>202.40470886230469</v>
      </c>
      <c r="DE1013" s="18">
        <v>9.2240543365478516</v>
      </c>
      <c r="DF1013" s="19">
        <v>46.538972189372558</v>
      </c>
      <c r="DG1013" s="19"/>
      <c r="DH1013" s="19">
        <v>0</v>
      </c>
      <c r="DI1013" s="19">
        <v>0</v>
      </c>
      <c r="DJ1013" s="19">
        <v>0</v>
      </c>
      <c r="DK1013" s="19">
        <v>0</v>
      </c>
      <c r="DL1013" s="19">
        <v>0</v>
      </c>
      <c r="DM1013" s="19">
        <v>0</v>
      </c>
      <c r="DN1013" s="19">
        <v>0</v>
      </c>
      <c r="DO1013" s="19">
        <v>0</v>
      </c>
      <c r="DP1013" s="19">
        <v>0</v>
      </c>
      <c r="DQ1013" s="19">
        <v>0</v>
      </c>
      <c r="DR1013" s="19">
        <v>0</v>
      </c>
      <c r="DS1013" s="19">
        <v>0</v>
      </c>
      <c r="DT1013" s="19">
        <v>0</v>
      </c>
      <c r="DU1013" s="19" t="s">
        <v>255</v>
      </c>
      <c r="DV1013" s="19" t="s">
        <v>255</v>
      </c>
      <c r="DW1013" s="19" t="s">
        <v>255</v>
      </c>
      <c r="DX1013" s="19" t="s">
        <v>255</v>
      </c>
      <c r="DY1013" s="19" t="s">
        <v>255</v>
      </c>
      <c r="DZ1013" s="19" t="s">
        <v>255</v>
      </c>
      <c r="EA1013" s="19" t="s">
        <v>255</v>
      </c>
      <c r="EB1013" s="19">
        <v>15416.957845630395</v>
      </c>
      <c r="EC1013" s="19">
        <v>1.9629480388571636</v>
      </c>
      <c r="ED1013" s="19">
        <v>76058.449006583396</v>
      </c>
      <c r="EE1013" s="19">
        <v>4.0490507884319289</v>
      </c>
      <c r="EF1013" s="19">
        <v>4.9334278375899254</v>
      </c>
      <c r="EG1013" s="19">
        <v>0.42210422458648683</v>
      </c>
      <c r="EH1013" s="19">
        <v>370.63322085784228</v>
      </c>
      <c r="EI1013" s="19">
        <v>7928.9182375526188</v>
      </c>
      <c r="EJ1013" s="19">
        <v>9.5925379387012057</v>
      </c>
      <c r="EK1013" s="19">
        <v>9.5925379387012057</v>
      </c>
      <c r="EL1013" s="19">
        <v>100.02404087922099</v>
      </c>
      <c r="EM1013" s="19">
        <v>17.012626365164358</v>
      </c>
      <c r="EN1013" s="19">
        <v>1.9629480388571636</v>
      </c>
      <c r="EO1013" s="19">
        <v>731.69777355617293</v>
      </c>
      <c r="EP1013" s="19">
        <v>1092.6069457856154</v>
      </c>
      <c r="EQ1013" s="19">
        <v>152.49865654189063</v>
      </c>
      <c r="ER1013" s="19">
        <v>227.25630545284358</v>
      </c>
      <c r="ES1013" s="19">
        <v>25.448503514942747</v>
      </c>
      <c r="ET1013" s="19">
        <v>611.26892414402403</v>
      </c>
      <c r="EU1013" s="19">
        <v>5.8162832952787085</v>
      </c>
      <c r="EV1013" s="19">
        <v>5.6250696871387191E-3</v>
      </c>
      <c r="EW1013" s="19">
        <v>500</v>
      </c>
      <c r="EX1013" s="19">
        <v>10696.448390677026</v>
      </c>
      <c r="EY1013" s="19">
        <v>26113.406236307419</v>
      </c>
      <c r="EZ1013" s="19">
        <v>5.2772162337440164E-2</v>
      </c>
      <c r="FA1013" s="19">
        <v>20</v>
      </c>
      <c r="FB1013" s="19">
        <v>2.1816615649929121</v>
      </c>
      <c r="FC1013" s="19">
        <v>3.3248621467800419</v>
      </c>
      <c r="FD1013" s="19">
        <v>7.4999999999999997E-2</v>
      </c>
      <c r="FE1013" s="19">
        <v>13.528613026936849</v>
      </c>
      <c r="FF1013" s="19">
        <v>4.2499553243767883E-2</v>
      </c>
    </row>
    <row r="1014" spans="1:162">
      <c r="A1014" s="4">
        <v>40472.609722222223</v>
      </c>
      <c r="B1014" s="18">
        <v>4</v>
      </c>
      <c r="C1014" s="18" t="s">
        <v>54</v>
      </c>
      <c r="D1014" s="18" t="s">
        <v>58</v>
      </c>
      <c r="E1014" s="4">
        <v>40472.594444444447</v>
      </c>
      <c r="F1014" s="4">
        <v>40472.615277777775</v>
      </c>
      <c r="G1014" s="18" t="s">
        <v>28</v>
      </c>
      <c r="H1014" s="18">
        <v>2</v>
      </c>
      <c r="I1014" s="18">
        <v>2</v>
      </c>
      <c r="J1014" s="18">
        <v>0</v>
      </c>
      <c r="K1014" s="18">
        <v>5</v>
      </c>
      <c r="L1014" s="18"/>
      <c r="M1014" s="18" t="s">
        <v>87</v>
      </c>
      <c r="N1014" s="18" t="s">
        <v>88</v>
      </c>
      <c r="O1014" s="18">
        <v>0</v>
      </c>
      <c r="P1014" s="18">
        <v>3.2451344843328213E-2</v>
      </c>
      <c r="Q1014" s="18">
        <v>2.4228994272800165E-2</v>
      </c>
      <c r="R1014" s="18">
        <v>3.5907645017802796</v>
      </c>
      <c r="S1014" s="18">
        <v>6.3374400339117785E-3</v>
      </c>
      <c r="T1014" s="18">
        <v>3.0476343783366762</v>
      </c>
      <c r="U1014" s="18">
        <v>1.1491239989764965</v>
      </c>
      <c r="V1014" s="18">
        <v>0</v>
      </c>
      <c r="W1014" s="18">
        <v>0</v>
      </c>
      <c r="X1014" s="18">
        <v>1.6808740702516805</v>
      </c>
      <c r="Y1014" s="18">
        <v>0.37752789111634061</v>
      </c>
      <c r="Z1014" s="18">
        <v>38.444721828289225</v>
      </c>
      <c r="AA1014" s="18">
        <v>5.1724816502276755E-2</v>
      </c>
      <c r="AB1014" s="18">
        <v>1.1680471989315279E-2</v>
      </c>
      <c r="AC1014" s="18">
        <v>37.34600809629665</v>
      </c>
      <c r="AD1014" s="18">
        <v>9.1186149926196797E-3</v>
      </c>
      <c r="AE1014" s="18">
        <v>8.8266003034353988E-2</v>
      </c>
      <c r="AF1014" s="18">
        <v>13.89122286258273</v>
      </c>
      <c r="AG1014" s="18">
        <v>0</v>
      </c>
      <c r="AH1014" s="18">
        <v>0</v>
      </c>
      <c r="AI1014" s="18">
        <v>0.22909383663104835</v>
      </c>
      <c r="AJ1014" s="18">
        <v>4.3261729291266017E-2</v>
      </c>
      <c r="AK1014" s="18">
        <v>0</v>
      </c>
      <c r="AL1014" s="18">
        <v>100</v>
      </c>
      <c r="AM1014" s="18">
        <v>900</v>
      </c>
      <c r="AN1014" s="18">
        <v>0</v>
      </c>
      <c r="AO1014" s="18">
        <v>0</v>
      </c>
      <c r="AP1014" s="18">
        <v>0</v>
      </c>
      <c r="AQ1014" s="18">
        <v>0</v>
      </c>
      <c r="AR1014" s="18"/>
      <c r="AS1014" s="18">
        <v>0</v>
      </c>
      <c r="AT1014" s="18">
        <v>0</v>
      </c>
      <c r="AU1014" s="18">
        <v>0</v>
      </c>
      <c r="AV1014" s="18">
        <v>0</v>
      </c>
      <c r="AW1014" s="18">
        <v>0</v>
      </c>
      <c r="AX1014" s="18">
        <v>0</v>
      </c>
      <c r="AY1014" s="18">
        <v>0</v>
      </c>
      <c r="AZ1014" s="18">
        <v>0</v>
      </c>
      <c r="BA1014" s="18">
        <v>0</v>
      </c>
      <c r="BB1014" s="18">
        <v>0</v>
      </c>
      <c r="BC1014" s="18">
        <v>0</v>
      </c>
      <c r="BD1014" s="18">
        <v>0</v>
      </c>
      <c r="BE1014" s="18">
        <v>0</v>
      </c>
      <c r="BF1014" s="18">
        <v>0</v>
      </c>
      <c r="BG1014" s="18">
        <v>0</v>
      </c>
      <c r="BH1014" s="18">
        <v>0</v>
      </c>
      <c r="BI1014" s="18">
        <v>0</v>
      </c>
      <c r="BJ1014" s="18">
        <v>0</v>
      </c>
      <c r="BK1014" s="18">
        <v>0</v>
      </c>
      <c r="BL1014" s="18">
        <v>0</v>
      </c>
      <c r="BM1014" s="23">
        <f t="shared" si="183"/>
        <v>81.049415757277387</v>
      </c>
      <c r="BN1014" s="23">
        <f t="shared" si="184"/>
        <v>393.15560345549795</v>
      </c>
      <c r="BO1014" s="23">
        <f t="shared" si="185"/>
        <v>0.64636490693747961</v>
      </c>
      <c r="BP1014" s="23">
        <f t="shared" si="186"/>
        <v>393.15560345549801</v>
      </c>
      <c r="BQ1014" s="23"/>
      <c r="BR1014" s="18">
        <v>0</v>
      </c>
      <c r="BS1014" s="18">
        <v>0</v>
      </c>
      <c r="BT1014" s="18">
        <v>0</v>
      </c>
      <c r="BU1014" s="18">
        <v>0</v>
      </c>
      <c r="BV1014" s="18">
        <v>0</v>
      </c>
      <c r="BW1014" s="18">
        <v>0</v>
      </c>
      <c r="BX1014" s="18">
        <v>0</v>
      </c>
      <c r="BY1014" s="18">
        <v>0</v>
      </c>
      <c r="BZ1014" s="18">
        <v>0</v>
      </c>
      <c r="CA1014" s="23" t="e">
        <f t="shared" si="187"/>
        <v>#DIV/0!</v>
      </c>
      <c r="CB1014" s="24"/>
      <c r="CC1014" s="25"/>
      <c r="CD1014" s="25"/>
      <c r="CE1014" s="18">
        <v>0</v>
      </c>
      <c r="CF1014" s="18">
        <v>0</v>
      </c>
      <c r="CG1014" s="18">
        <v>0</v>
      </c>
      <c r="CH1014" s="18">
        <v>0</v>
      </c>
      <c r="CI1014" s="23">
        <v>0</v>
      </c>
      <c r="CJ1014" s="23" t="b">
        <f t="shared" si="190"/>
        <v>0</v>
      </c>
      <c r="CK1014" s="23" t="b">
        <f t="shared" si="191"/>
        <v>0</v>
      </c>
      <c r="CL1014" s="23">
        <f t="shared" si="192"/>
        <v>0</v>
      </c>
      <c r="CM1014" s="23">
        <f t="shared" si="193"/>
        <v>0</v>
      </c>
      <c r="CN1014" s="23">
        <f t="shared" si="194"/>
        <v>0</v>
      </c>
      <c r="CO1014" s="18">
        <v>0</v>
      </c>
      <c r="CP1014" s="18">
        <v>0</v>
      </c>
      <c r="CQ1014" s="18">
        <v>0</v>
      </c>
      <c r="CR1014" s="18">
        <v>0</v>
      </c>
      <c r="CS1014" s="18">
        <v>0</v>
      </c>
      <c r="CT1014" s="18">
        <v>0</v>
      </c>
      <c r="CU1014" s="18">
        <v>0</v>
      </c>
      <c r="CV1014" s="18">
        <v>873.73358154296875</v>
      </c>
      <c r="CW1014" s="18">
        <v>3.1140162944793701</v>
      </c>
      <c r="CX1014" s="18">
        <v>16.722843170166016</v>
      </c>
      <c r="CY1014" s="18">
        <v>97.620040893554688</v>
      </c>
      <c r="CZ1014" s="18">
        <v>21.614524841308594</v>
      </c>
      <c r="DA1014" s="18">
        <v>152.65280151367188</v>
      </c>
      <c r="DB1014" s="18">
        <v>3511.83447265625</v>
      </c>
      <c r="DC1014" s="18">
        <v>4.0530543327331543</v>
      </c>
      <c r="DD1014" s="18">
        <v>215.08779907226562</v>
      </c>
      <c r="DE1014" s="18">
        <v>9.0563154220581055</v>
      </c>
      <c r="DF1014" s="19">
        <v>46.538972189372558</v>
      </c>
      <c r="DG1014" s="19"/>
      <c r="DH1014" s="19">
        <v>0</v>
      </c>
      <c r="DI1014" s="19">
        <v>0</v>
      </c>
      <c r="DJ1014" s="19">
        <v>0</v>
      </c>
      <c r="DK1014" s="19">
        <v>0</v>
      </c>
      <c r="DL1014" s="19">
        <v>0</v>
      </c>
      <c r="DM1014" s="19">
        <v>0</v>
      </c>
      <c r="DN1014" s="19">
        <v>0</v>
      </c>
      <c r="DO1014" s="19">
        <v>0</v>
      </c>
      <c r="DP1014" s="19">
        <v>0</v>
      </c>
      <c r="DQ1014" s="19">
        <v>0</v>
      </c>
      <c r="DR1014" s="19">
        <v>0</v>
      </c>
      <c r="DS1014" s="19">
        <v>0</v>
      </c>
      <c r="DT1014" s="19">
        <v>0</v>
      </c>
      <c r="DU1014" s="19" t="s">
        <v>255</v>
      </c>
      <c r="DV1014" s="19" t="s">
        <v>255</v>
      </c>
      <c r="DW1014" s="19" t="s">
        <v>255</v>
      </c>
      <c r="DX1014" s="19" t="s">
        <v>255</v>
      </c>
      <c r="DY1014" s="19" t="s">
        <v>255</v>
      </c>
      <c r="DZ1014" s="19" t="s">
        <v>255</v>
      </c>
      <c r="EA1014" s="19" t="s">
        <v>255</v>
      </c>
      <c r="EB1014" s="19">
        <v>15583.2385008572</v>
      </c>
      <c r="EC1014" s="19">
        <v>1.9841195494330881</v>
      </c>
      <c r="ED1014" s="19">
        <v>75128.312386736099</v>
      </c>
      <c r="EE1014" s="19">
        <v>4.0193424481345108</v>
      </c>
      <c r="EF1014" s="19">
        <v>4.8210975133701162</v>
      </c>
      <c r="EG1014" s="19">
        <v>0.41981731643676762</v>
      </c>
      <c r="EH1014" s="19">
        <v>366.80848748405481</v>
      </c>
      <c r="EI1014" s="19">
        <v>7847.0961112709838</v>
      </c>
      <c r="EJ1014" s="19">
        <v>9.5740272989427755</v>
      </c>
      <c r="EK1014" s="19">
        <v>9.5740272989427755</v>
      </c>
      <c r="EL1014" s="19">
        <v>100.02404087922099</v>
      </c>
      <c r="EM1014" s="19">
        <v>17.012626365164358</v>
      </c>
      <c r="EN1014" s="19">
        <v>1.9841195494330881</v>
      </c>
      <c r="EO1014" s="19">
        <v>731.69777355617293</v>
      </c>
      <c r="EP1014" s="19">
        <v>1092.6069457856154</v>
      </c>
      <c r="EQ1014" s="19">
        <v>153.39367525038966</v>
      </c>
      <c r="ER1014" s="19">
        <v>228.58779067493535</v>
      </c>
      <c r="ES1014" s="19">
        <v>25.448503514942747</v>
      </c>
      <c r="ET1014" s="19">
        <v>608.25641868197272</v>
      </c>
      <c r="EU1014" s="19">
        <v>5.7736085716382961</v>
      </c>
      <c r="EV1014" s="19">
        <v>8.3176493160677847E-3</v>
      </c>
      <c r="EW1014" s="19">
        <v>500</v>
      </c>
      <c r="EX1014" s="19">
        <v>10696.448390677026</v>
      </c>
      <c r="EY1014" s="19">
        <v>26279.686891534227</v>
      </c>
      <c r="EZ1014" s="19">
        <v>5.2273590138758659E-2</v>
      </c>
      <c r="FA1014" s="19">
        <v>20</v>
      </c>
      <c r="FB1014" s="19">
        <v>2.1816615649929121</v>
      </c>
      <c r="FC1014" s="19">
        <v>3.3460336573559664</v>
      </c>
      <c r="FD1014" s="19">
        <v>7.4999999999999997E-2</v>
      </c>
      <c r="FE1014" s="19">
        <v>13.282595952351889</v>
      </c>
      <c r="FF1014" s="19">
        <v>4.4229879024692838E-2</v>
      </c>
    </row>
    <row r="1015" spans="1:162">
      <c r="A1015" s="4">
        <v>40472.615277777775</v>
      </c>
      <c r="B1015" s="18">
        <v>4</v>
      </c>
      <c r="C1015" s="18" t="s">
        <v>54</v>
      </c>
      <c r="D1015" s="18" t="s">
        <v>58</v>
      </c>
      <c r="E1015" s="4">
        <v>40472.594444444447</v>
      </c>
      <c r="F1015" s="4">
        <v>40472.615277777775</v>
      </c>
      <c r="G1015" s="18" t="s">
        <v>28</v>
      </c>
      <c r="H1015" s="18">
        <v>2</v>
      </c>
      <c r="I1015" s="18">
        <v>2</v>
      </c>
      <c r="J1015" s="18">
        <v>0</v>
      </c>
      <c r="K1015" s="18">
        <v>5</v>
      </c>
      <c r="L1015" s="18"/>
      <c r="M1015" s="18" t="s">
        <v>87</v>
      </c>
      <c r="N1015" s="18" t="s">
        <v>88</v>
      </c>
      <c r="O1015" s="18">
        <v>0</v>
      </c>
      <c r="P1015" s="18">
        <v>3.2451344843328213E-2</v>
      </c>
      <c r="Q1015" s="18">
        <v>2.4228994272800165E-2</v>
      </c>
      <c r="R1015" s="18">
        <v>3.5907645017802796</v>
      </c>
      <c r="S1015" s="18">
        <v>6.3374400339117785E-3</v>
      </c>
      <c r="T1015" s="18">
        <v>3.0476343783366762</v>
      </c>
      <c r="U1015" s="18">
        <v>1.1491239989764965</v>
      </c>
      <c r="V1015" s="18">
        <v>0</v>
      </c>
      <c r="W1015" s="18">
        <v>0</v>
      </c>
      <c r="X1015" s="18">
        <v>1.6808740702516805</v>
      </c>
      <c r="Y1015" s="18">
        <v>0.37752789111634061</v>
      </c>
      <c r="Z1015" s="18">
        <v>38.444721828289225</v>
      </c>
      <c r="AA1015" s="18">
        <v>5.1724816502276755E-2</v>
      </c>
      <c r="AB1015" s="18">
        <v>1.1680471989315279E-2</v>
      </c>
      <c r="AC1015" s="18">
        <v>37.34600809629665</v>
      </c>
      <c r="AD1015" s="18">
        <v>9.1186149926196797E-3</v>
      </c>
      <c r="AE1015" s="18">
        <v>8.8266003034353988E-2</v>
      </c>
      <c r="AF1015" s="18">
        <v>13.89122286258273</v>
      </c>
      <c r="AG1015" s="18">
        <v>0</v>
      </c>
      <c r="AH1015" s="18">
        <v>0</v>
      </c>
      <c r="AI1015" s="18">
        <v>0.22909383663104835</v>
      </c>
      <c r="AJ1015" s="18">
        <v>4.3261729291266017E-2</v>
      </c>
      <c r="AK1015" s="18">
        <v>0</v>
      </c>
      <c r="AL1015" s="18">
        <v>100</v>
      </c>
      <c r="AM1015" s="18">
        <v>900</v>
      </c>
      <c r="AN1015" s="18">
        <v>0</v>
      </c>
      <c r="AO1015" s="18">
        <v>0</v>
      </c>
      <c r="AP1015" s="18">
        <v>0</v>
      </c>
      <c r="AQ1015" s="18">
        <v>0</v>
      </c>
      <c r="AR1015" s="18"/>
      <c r="AS1015" s="18">
        <v>0</v>
      </c>
      <c r="AT1015" s="18">
        <v>0</v>
      </c>
      <c r="AU1015" s="18">
        <v>0</v>
      </c>
      <c r="AV1015" s="18">
        <v>0</v>
      </c>
      <c r="AW1015" s="18">
        <v>0</v>
      </c>
      <c r="AX1015" s="18">
        <v>0</v>
      </c>
      <c r="AY1015" s="18">
        <v>0</v>
      </c>
      <c r="AZ1015" s="18">
        <v>0</v>
      </c>
      <c r="BA1015" s="18">
        <v>0</v>
      </c>
      <c r="BB1015" s="18">
        <v>0</v>
      </c>
      <c r="BC1015" s="18">
        <v>0</v>
      </c>
      <c r="BD1015" s="18">
        <v>0</v>
      </c>
      <c r="BE1015" s="18">
        <v>0</v>
      </c>
      <c r="BF1015" s="18">
        <v>0</v>
      </c>
      <c r="BG1015" s="18">
        <v>0</v>
      </c>
      <c r="BH1015" s="18">
        <v>0</v>
      </c>
      <c r="BI1015" s="18">
        <v>0</v>
      </c>
      <c r="BJ1015" s="18">
        <v>0</v>
      </c>
      <c r="BK1015" s="18">
        <v>0</v>
      </c>
      <c r="BL1015" s="18">
        <v>0</v>
      </c>
      <c r="BM1015" s="23">
        <f t="shared" si="183"/>
        <v>81.049415757277387</v>
      </c>
      <c r="BN1015" s="23">
        <f t="shared" si="184"/>
        <v>412.12887624497654</v>
      </c>
      <c r="BO1015" s="23">
        <f t="shared" si="185"/>
        <v>0.64138426452251585</v>
      </c>
      <c r="BP1015" s="23">
        <f t="shared" si="186"/>
        <v>412.12887624497648</v>
      </c>
      <c r="BQ1015" s="23"/>
      <c r="BR1015" s="18">
        <v>0</v>
      </c>
      <c r="BS1015" s="18">
        <v>0</v>
      </c>
      <c r="BT1015" s="18">
        <v>0</v>
      </c>
      <c r="BU1015" s="18">
        <v>0</v>
      </c>
      <c r="BV1015" s="18">
        <v>0</v>
      </c>
      <c r="BW1015" s="18">
        <v>0</v>
      </c>
      <c r="BX1015" s="18">
        <v>0</v>
      </c>
      <c r="BY1015" s="18">
        <v>0</v>
      </c>
      <c r="BZ1015" s="18">
        <v>0</v>
      </c>
      <c r="CA1015" s="23" t="e">
        <f t="shared" si="187"/>
        <v>#DIV/0!</v>
      </c>
      <c r="CB1015" s="24"/>
      <c r="CC1015" s="25"/>
      <c r="CD1015" s="25"/>
      <c r="CE1015" s="18">
        <v>0</v>
      </c>
      <c r="CF1015" s="18">
        <v>0</v>
      </c>
      <c r="CG1015" s="18">
        <v>0</v>
      </c>
      <c r="CH1015" s="18">
        <v>0</v>
      </c>
      <c r="CI1015" s="23">
        <v>0</v>
      </c>
      <c r="CJ1015" s="23" t="b">
        <f t="shared" si="190"/>
        <v>0</v>
      </c>
      <c r="CK1015" s="23" t="b">
        <f t="shared" si="191"/>
        <v>0</v>
      </c>
      <c r="CL1015" s="23">
        <f t="shared" si="192"/>
        <v>0</v>
      </c>
      <c r="CM1015" s="23">
        <f t="shared" si="193"/>
        <v>0</v>
      </c>
      <c r="CN1015" s="23">
        <f t="shared" si="194"/>
        <v>0</v>
      </c>
      <c r="CO1015" s="18">
        <v>0</v>
      </c>
      <c r="CP1015" s="18">
        <v>0</v>
      </c>
      <c r="CQ1015" s="18">
        <v>0</v>
      </c>
      <c r="CR1015" s="18">
        <v>0</v>
      </c>
      <c r="CS1015" s="18">
        <v>0</v>
      </c>
      <c r="CT1015" s="18">
        <v>0</v>
      </c>
      <c r="CU1015" s="18">
        <v>0</v>
      </c>
      <c r="CV1015" s="18">
        <v>923.01141357421875</v>
      </c>
      <c r="CW1015" s="18">
        <v>3.1293125152587891</v>
      </c>
      <c r="CX1015" s="18">
        <v>16.77903938293457</v>
      </c>
      <c r="CY1015" s="18">
        <v>97.158439636230469</v>
      </c>
      <c r="CZ1015" s="18">
        <v>21.782371520996094</v>
      </c>
      <c r="DA1015" s="18">
        <v>157.10078430175781</v>
      </c>
      <c r="DB1015" s="18">
        <v>3418.38232421875</v>
      </c>
      <c r="DC1015" s="18">
        <v>4.012324333190918</v>
      </c>
      <c r="DD1015" s="18">
        <v>206.50112915039062</v>
      </c>
      <c r="DE1015" s="18">
        <v>10.943755149841309</v>
      </c>
      <c r="DF1015" s="19">
        <v>46.538972189372558</v>
      </c>
      <c r="DG1015" s="19"/>
      <c r="DH1015" s="19">
        <v>0</v>
      </c>
      <c r="DI1015" s="19">
        <v>0</v>
      </c>
      <c r="DJ1015" s="19">
        <v>0</v>
      </c>
      <c r="DK1015" s="19">
        <v>0</v>
      </c>
      <c r="DL1015" s="19">
        <v>0</v>
      </c>
      <c r="DM1015" s="19">
        <v>0</v>
      </c>
      <c r="DN1015" s="19">
        <v>0</v>
      </c>
      <c r="DO1015" s="19">
        <v>0</v>
      </c>
      <c r="DP1015" s="19">
        <v>0</v>
      </c>
      <c r="DQ1015" s="19">
        <v>0</v>
      </c>
      <c r="DR1015" s="19">
        <v>0</v>
      </c>
      <c r="DS1015" s="19">
        <v>0</v>
      </c>
      <c r="DT1015" s="19">
        <v>0</v>
      </c>
      <c r="DU1015" s="19" t="s">
        <v>255</v>
      </c>
      <c r="DV1015" s="19" t="s">
        <v>255</v>
      </c>
      <c r="DW1015" s="19" t="s">
        <v>255</v>
      </c>
      <c r="DX1015" s="19" t="s">
        <v>255</v>
      </c>
      <c r="DY1015" s="19" t="s">
        <v>255</v>
      </c>
      <c r="DZ1015" s="19" t="s">
        <v>255</v>
      </c>
      <c r="EA1015" s="19" t="s">
        <v>255</v>
      </c>
      <c r="EB1015" s="19">
        <v>16335.269077101384</v>
      </c>
      <c r="EC1015" s="19">
        <v>2.0798710562854943</v>
      </c>
      <c r="ED1015" s="19">
        <v>73129.100221216882</v>
      </c>
      <c r="EE1015" s="19">
        <v>3.7035103509517762</v>
      </c>
      <c r="EF1015" s="19">
        <v>4.4767612872522875</v>
      </c>
      <c r="EG1015" s="19">
        <v>0.42094188919067388</v>
      </c>
      <c r="EH1015" s="19">
        <v>388.53416817448607</v>
      </c>
      <c r="EI1015" s="19">
        <v>8311.8713557860374</v>
      </c>
      <c r="EJ1015" s="19">
        <v>8.7981511131437866</v>
      </c>
      <c r="EK1015" s="19">
        <v>8.7981511131437866</v>
      </c>
      <c r="EL1015" s="19">
        <v>100.02404087922099</v>
      </c>
      <c r="EM1015" s="19">
        <v>17.012626365164358</v>
      </c>
      <c r="EN1015" s="19">
        <v>2.0798710562854943</v>
      </c>
      <c r="EO1015" s="19">
        <v>731.69777355617293</v>
      </c>
      <c r="EP1015" s="19">
        <v>1092.6069457856154</v>
      </c>
      <c r="EQ1015" s="19">
        <v>163.5101898641251</v>
      </c>
      <c r="ER1015" s="19">
        <v>243.68988613338274</v>
      </c>
      <c r="ES1015" s="19">
        <v>25.448503514942747</v>
      </c>
      <c r="ET1015" s="19">
        <v>642.56156416900797</v>
      </c>
      <c r="EU1015" s="19">
        <v>5.3199296609649682</v>
      </c>
      <c r="EV1015" s="19">
        <v>7.6966355806423178E-2</v>
      </c>
      <c r="EW1015" s="19">
        <v>500</v>
      </c>
      <c r="EX1015" s="19">
        <v>10696.448390677026</v>
      </c>
      <c r="EY1015" s="19">
        <v>27031.71746777841</v>
      </c>
      <c r="EZ1015" s="19">
        <v>5.2642286427802339E-2</v>
      </c>
      <c r="FA1015" s="19">
        <v>20</v>
      </c>
      <c r="FB1015" s="19">
        <v>2.1816615649929121</v>
      </c>
      <c r="FC1015" s="19">
        <v>3.4417851642083725</v>
      </c>
      <c r="FD1015" s="19">
        <v>7.4999999999999997E-2</v>
      </c>
      <c r="FE1015" s="19">
        <v>16.050840886433921</v>
      </c>
      <c r="FF1015" s="19">
        <v>3.2273451803172641E-2</v>
      </c>
    </row>
    <row r="1016" spans="1:162">
      <c r="A1016" s="4">
        <v>40473.6875</v>
      </c>
      <c r="B1016" s="18">
        <v>13</v>
      </c>
      <c r="C1016" s="18" t="s">
        <v>54</v>
      </c>
      <c r="D1016" s="18" t="s">
        <v>65</v>
      </c>
      <c r="E1016" s="4">
        <v>40473.6875</v>
      </c>
      <c r="F1016" s="4">
        <v>40473.708333333336</v>
      </c>
      <c r="G1016" s="18" t="s">
        <v>28</v>
      </c>
      <c r="H1016" s="18">
        <v>2</v>
      </c>
      <c r="I1016" s="18">
        <v>2</v>
      </c>
      <c r="J1016" s="18">
        <v>0</v>
      </c>
      <c r="K1016" s="18">
        <v>5</v>
      </c>
      <c r="L1016" s="18"/>
      <c r="M1016" s="18">
        <v>548212</v>
      </c>
      <c r="N1016" s="18">
        <v>548213</v>
      </c>
      <c r="O1016" s="18">
        <v>0</v>
      </c>
      <c r="P1016" s="18">
        <v>3.1695041563850189E-2</v>
      </c>
      <c r="Q1016" s="18">
        <v>1.8543497186265738E-2</v>
      </c>
      <c r="R1016" s="18">
        <v>3.3340600051170135</v>
      </c>
      <c r="S1016" s="18">
        <v>5.4924293545621601E-3</v>
      </c>
      <c r="T1016" s="18">
        <v>2.5954322130542291</v>
      </c>
      <c r="U1016" s="18">
        <v>0.70748898325715415</v>
      </c>
      <c r="V1016" s="18">
        <v>0</v>
      </c>
      <c r="W1016" s="18">
        <v>0</v>
      </c>
      <c r="X1016" s="18">
        <v>1.6578588605004498</v>
      </c>
      <c r="Y1016" s="18">
        <v>5.0843507008987113E-2</v>
      </c>
      <c r="Z1016" s="18">
        <v>34.557259576097195</v>
      </c>
      <c r="AA1016" s="18">
        <v>6.4445199840713008E-2</v>
      </c>
      <c r="AB1016" s="18">
        <v>9.725173503916832E-3</v>
      </c>
      <c r="AC1016" s="18">
        <v>44.166508213329791</v>
      </c>
      <c r="AD1016" s="18">
        <v>8.2135813860047917E-3</v>
      </c>
      <c r="AE1016" s="18">
        <v>8.8227487089462153E-2</v>
      </c>
      <c r="AF1016" s="18">
        <v>12.401448168776318</v>
      </c>
      <c r="AG1016" s="18">
        <v>0</v>
      </c>
      <c r="AH1016" s="18">
        <v>0</v>
      </c>
      <c r="AI1016" s="18">
        <v>0.27602301755315994</v>
      </c>
      <c r="AJ1016" s="18">
        <v>2.751287463122655E-2</v>
      </c>
      <c r="AK1016" s="18">
        <v>0</v>
      </c>
      <c r="AL1016" s="18">
        <v>100</v>
      </c>
      <c r="AM1016" s="18">
        <v>900</v>
      </c>
      <c r="AN1016" s="18">
        <v>0</v>
      </c>
      <c r="AO1016" s="18">
        <v>0</v>
      </c>
      <c r="AP1016" s="18">
        <v>0</v>
      </c>
      <c r="AQ1016" s="18">
        <v>0</v>
      </c>
      <c r="AR1016" s="18"/>
      <c r="AS1016" s="18">
        <v>0</v>
      </c>
      <c r="AT1016" s="18">
        <v>0</v>
      </c>
      <c r="AU1016" s="18">
        <v>0</v>
      </c>
      <c r="AV1016" s="18">
        <v>0</v>
      </c>
      <c r="AW1016" s="18">
        <v>0</v>
      </c>
      <c r="AX1016" s="18">
        <v>0</v>
      </c>
      <c r="AY1016" s="18">
        <v>0</v>
      </c>
      <c r="AZ1016" s="18">
        <v>0</v>
      </c>
      <c r="BA1016" s="18">
        <v>0</v>
      </c>
      <c r="BB1016" s="18">
        <v>0</v>
      </c>
      <c r="BC1016" s="18">
        <v>0</v>
      </c>
      <c r="BD1016" s="18">
        <v>0</v>
      </c>
      <c r="BE1016" s="18">
        <v>0</v>
      </c>
      <c r="BF1016" s="18">
        <v>0</v>
      </c>
      <c r="BG1016" s="18">
        <v>0</v>
      </c>
      <c r="BH1016" s="18">
        <v>0</v>
      </c>
      <c r="BI1016" s="18">
        <v>0</v>
      </c>
      <c r="BJ1016" s="18">
        <v>0</v>
      </c>
      <c r="BK1016" s="18">
        <v>0</v>
      </c>
      <c r="BL1016" s="18">
        <v>0</v>
      </c>
      <c r="BM1016" s="23">
        <f t="shared" si="183"/>
        <v>83.043599768072795</v>
      </c>
      <c r="BN1016" s="23">
        <f t="shared" si="184"/>
        <v>395.16273859594969</v>
      </c>
      <c r="BO1016" s="23">
        <f t="shared" si="185"/>
        <v>0.83491689707945294</v>
      </c>
      <c r="BP1016" s="23">
        <f t="shared" si="186"/>
        <v>395.16273859594975</v>
      </c>
      <c r="BQ1016" s="23"/>
      <c r="BR1016" s="18">
        <v>0</v>
      </c>
      <c r="BS1016" s="18">
        <v>0</v>
      </c>
      <c r="BT1016" s="18">
        <v>0</v>
      </c>
      <c r="BU1016" s="18">
        <v>0</v>
      </c>
      <c r="BV1016" s="18">
        <v>0</v>
      </c>
      <c r="BW1016" s="18">
        <v>0</v>
      </c>
      <c r="BX1016" s="18">
        <v>0</v>
      </c>
      <c r="BY1016" s="18">
        <v>0</v>
      </c>
      <c r="BZ1016" s="18">
        <v>0</v>
      </c>
      <c r="CA1016" s="23" t="e">
        <f t="shared" si="187"/>
        <v>#DIV/0!</v>
      </c>
      <c r="CB1016" s="24"/>
      <c r="CC1016" s="25"/>
      <c r="CD1016" s="25"/>
      <c r="CE1016" s="18">
        <v>0</v>
      </c>
      <c r="CF1016" s="18">
        <v>0</v>
      </c>
      <c r="CG1016" s="18">
        <v>0</v>
      </c>
      <c r="CH1016" s="18">
        <v>0</v>
      </c>
      <c r="CI1016" s="23">
        <v>0</v>
      </c>
      <c r="CJ1016" s="23" t="b">
        <f t="shared" si="190"/>
        <v>0</v>
      </c>
      <c r="CK1016" s="23" t="b">
        <f t="shared" si="191"/>
        <v>0</v>
      </c>
      <c r="CL1016" s="23">
        <f t="shared" si="192"/>
        <v>0</v>
      </c>
      <c r="CM1016" s="23">
        <f t="shared" si="193"/>
        <v>0</v>
      </c>
      <c r="CN1016" s="23">
        <f t="shared" si="194"/>
        <v>0</v>
      </c>
      <c r="CO1016" s="18">
        <v>0</v>
      </c>
      <c r="CP1016" s="18">
        <v>0</v>
      </c>
      <c r="CQ1016" s="18">
        <v>0</v>
      </c>
      <c r="CR1016" s="18">
        <v>0</v>
      </c>
      <c r="CS1016" s="18">
        <v>0</v>
      </c>
      <c r="CT1016" s="18">
        <v>0</v>
      </c>
      <c r="CU1016" s="18">
        <v>0</v>
      </c>
      <c r="CV1016" s="18">
        <v>645.37994384765625</v>
      </c>
      <c r="CW1016" s="18">
        <v>2.9467639923095703</v>
      </c>
      <c r="CX1016" s="18">
        <v>16</v>
      </c>
      <c r="CY1016" s="18">
        <v>83.623580932617188</v>
      </c>
      <c r="CZ1016" s="18">
        <v>16.27522087097168</v>
      </c>
      <c r="DA1016" s="18">
        <v>196.23612976074219</v>
      </c>
      <c r="DB1016" s="18">
        <v>2519.30322265625</v>
      </c>
      <c r="DC1016" s="18">
        <v>3.8942687511444092</v>
      </c>
      <c r="DD1016" s="18">
        <v>159.01771545410156</v>
      </c>
      <c r="DE1016" s="18">
        <v>19.211193084716797</v>
      </c>
      <c r="DF1016" s="19">
        <v>52.334581101119625</v>
      </c>
      <c r="DG1016" s="19"/>
      <c r="DH1016" s="19">
        <v>0</v>
      </c>
      <c r="DI1016" s="19">
        <v>0</v>
      </c>
      <c r="DJ1016" s="19">
        <v>0</v>
      </c>
      <c r="DK1016" s="19">
        <v>0</v>
      </c>
      <c r="DL1016" s="19">
        <v>0</v>
      </c>
      <c r="DM1016" s="19">
        <v>0</v>
      </c>
      <c r="DN1016" s="19">
        <v>0</v>
      </c>
      <c r="DO1016" s="19">
        <v>0</v>
      </c>
      <c r="DP1016" s="19">
        <v>0</v>
      </c>
      <c r="DQ1016" s="19">
        <v>0</v>
      </c>
      <c r="DR1016" s="19">
        <v>0</v>
      </c>
      <c r="DS1016" s="19">
        <v>0</v>
      </c>
      <c r="DT1016" s="19">
        <v>0</v>
      </c>
      <c r="DU1016" s="19" t="s">
        <v>255</v>
      </c>
      <c r="DV1016" s="19" t="s">
        <v>255</v>
      </c>
      <c r="DW1016" s="19" t="s">
        <v>255</v>
      </c>
      <c r="DX1016" s="19" t="s">
        <v>255</v>
      </c>
      <c r="DY1016" s="19" t="s">
        <v>255</v>
      </c>
      <c r="DZ1016" s="19" t="s">
        <v>255</v>
      </c>
      <c r="EA1016" s="19" t="s">
        <v>255</v>
      </c>
      <c r="EB1016" s="19">
        <v>15286.672317732899</v>
      </c>
      <c r="EC1016" s="19">
        <v>1.9463595702345848</v>
      </c>
      <c r="ED1016" s="19">
        <v>53895.193803217779</v>
      </c>
      <c r="EE1016" s="19">
        <v>3.9035970154829269</v>
      </c>
      <c r="EF1016" s="19">
        <v>3.5256328312014702</v>
      </c>
      <c r="EG1016" s="19">
        <v>0.38404397983551031</v>
      </c>
      <c r="EH1016" s="19">
        <v>247.85428214127208</v>
      </c>
      <c r="EI1016" s="19">
        <v>5302.3210746648383</v>
      </c>
      <c r="EJ1016" s="19">
        <v>10.164453084656801</v>
      </c>
      <c r="EK1016" s="19">
        <v>10.164453084656801</v>
      </c>
      <c r="EL1016" s="19">
        <v>100.0007778292503</v>
      </c>
      <c r="EM1016" s="19">
        <v>16.812702161475737</v>
      </c>
      <c r="EN1016" s="19">
        <v>1.9463595702345848</v>
      </c>
      <c r="EO1016" s="19">
        <v>752.87484150122657</v>
      </c>
      <c r="EP1016" s="19">
        <v>1077.3649849415292</v>
      </c>
      <c r="EQ1016" s="19">
        <v>163.2578358080325</v>
      </c>
      <c r="ER1016" s="19">
        <v>233.05833269565198</v>
      </c>
      <c r="ES1016" s="19">
        <v>23.559498326211411</v>
      </c>
      <c r="ET1016" s="19">
        <v>473.29589325384671</v>
      </c>
      <c r="EU1016" s="19">
        <v>5.3228926313650708</v>
      </c>
      <c r="EV1016" s="19">
        <v>2.395382788046266E-3</v>
      </c>
      <c r="EW1016" s="19">
        <v>500</v>
      </c>
      <c r="EX1016" s="19">
        <v>10696.448390677026</v>
      </c>
      <c r="EY1016" s="19">
        <v>25983.120708409922</v>
      </c>
      <c r="EZ1016" s="19">
        <v>4.4081692753593402E-2</v>
      </c>
      <c r="FA1016" s="19">
        <v>20</v>
      </c>
      <c r="FB1016" s="19">
        <v>2.1816615649929121</v>
      </c>
      <c r="FC1016" s="19">
        <v>3.3082736781574629</v>
      </c>
      <c r="FD1016" s="19">
        <v>7.4999999999999997E-2</v>
      </c>
      <c r="FE1016" s="19">
        <v>28.176416524251302</v>
      </c>
      <c r="FF1016" s="19">
        <v>8.1026735419707542E-3</v>
      </c>
    </row>
    <row r="1017" spans="1:162">
      <c r="A1017" s="4">
        <v>40473.693749999999</v>
      </c>
      <c r="B1017" s="18">
        <v>13</v>
      </c>
      <c r="C1017" s="18" t="s">
        <v>54</v>
      </c>
      <c r="D1017" s="18" t="s">
        <v>65</v>
      </c>
      <c r="E1017" s="4">
        <v>40473.6875</v>
      </c>
      <c r="F1017" s="4">
        <v>40473.708333333336</v>
      </c>
      <c r="G1017" s="18" t="s">
        <v>28</v>
      </c>
      <c r="H1017" s="18">
        <v>2</v>
      </c>
      <c r="I1017" s="18">
        <v>2</v>
      </c>
      <c r="J1017" s="18">
        <v>0</v>
      </c>
      <c r="K1017" s="18">
        <v>5</v>
      </c>
      <c r="L1017" s="18"/>
      <c r="M1017" s="18">
        <v>548212</v>
      </c>
      <c r="N1017" s="18">
        <v>548213</v>
      </c>
      <c r="O1017" s="18">
        <v>0</v>
      </c>
      <c r="P1017" s="18">
        <v>3.1695041563850189E-2</v>
      </c>
      <c r="Q1017" s="18">
        <v>1.8543497186265738E-2</v>
      </c>
      <c r="R1017" s="18">
        <v>3.3340600051170135</v>
      </c>
      <c r="S1017" s="18">
        <v>5.4924293545621601E-3</v>
      </c>
      <c r="T1017" s="18">
        <v>2.5954322130542291</v>
      </c>
      <c r="U1017" s="18">
        <v>0.70748898325715415</v>
      </c>
      <c r="V1017" s="18">
        <v>0</v>
      </c>
      <c r="W1017" s="18">
        <v>0</v>
      </c>
      <c r="X1017" s="18">
        <v>1.6578588605004498</v>
      </c>
      <c r="Y1017" s="18">
        <v>5.0843507008987113E-2</v>
      </c>
      <c r="Z1017" s="18">
        <v>34.557259576097195</v>
      </c>
      <c r="AA1017" s="18">
        <v>6.4445199840713008E-2</v>
      </c>
      <c r="AB1017" s="18">
        <v>9.725173503916832E-3</v>
      </c>
      <c r="AC1017" s="18">
        <v>44.166508213329791</v>
      </c>
      <c r="AD1017" s="18">
        <v>8.2135813860047917E-3</v>
      </c>
      <c r="AE1017" s="18">
        <v>8.8227487089462153E-2</v>
      </c>
      <c r="AF1017" s="18">
        <v>12.401448168776318</v>
      </c>
      <c r="AG1017" s="18">
        <v>0</v>
      </c>
      <c r="AH1017" s="18">
        <v>0</v>
      </c>
      <c r="AI1017" s="18">
        <v>0.27602301755315994</v>
      </c>
      <c r="AJ1017" s="18">
        <v>2.751287463122655E-2</v>
      </c>
      <c r="AK1017" s="18">
        <v>0</v>
      </c>
      <c r="AL1017" s="18">
        <v>100</v>
      </c>
      <c r="AM1017" s="18">
        <v>900</v>
      </c>
      <c r="AN1017" s="18">
        <v>0</v>
      </c>
      <c r="AO1017" s="18">
        <v>0</v>
      </c>
      <c r="AP1017" s="18">
        <v>0</v>
      </c>
      <c r="AQ1017" s="18">
        <v>0</v>
      </c>
      <c r="AR1017" s="18"/>
      <c r="AS1017" s="18">
        <v>0</v>
      </c>
      <c r="AT1017" s="18">
        <v>0</v>
      </c>
      <c r="AU1017" s="18">
        <v>0</v>
      </c>
      <c r="AV1017" s="18">
        <v>0</v>
      </c>
      <c r="AW1017" s="18">
        <v>0</v>
      </c>
      <c r="AX1017" s="18">
        <v>0</v>
      </c>
      <c r="AY1017" s="18">
        <v>0</v>
      </c>
      <c r="AZ1017" s="18">
        <v>0</v>
      </c>
      <c r="BA1017" s="18">
        <v>0</v>
      </c>
      <c r="BB1017" s="18">
        <v>0</v>
      </c>
      <c r="BC1017" s="18">
        <v>0</v>
      </c>
      <c r="BD1017" s="18">
        <v>0</v>
      </c>
      <c r="BE1017" s="18">
        <v>0</v>
      </c>
      <c r="BF1017" s="18">
        <v>0</v>
      </c>
      <c r="BG1017" s="18">
        <v>0</v>
      </c>
      <c r="BH1017" s="18">
        <v>0</v>
      </c>
      <c r="BI1017" s="18">
        <v>0</v>
      </c>
      <c r="BJ1017" s="18">
        <v>0</v>
      </c>
      <c r="BK1017" s="18">
        <v>0</v>
      </c>
      <c r="BL1017" s="18">
        <v>0</v>
      </c>
      <c r="BM1017" s="23">
        <f t="shared" si="183"/>
        <v>83.043599768072795</v>
      </c>
      <c r="BN1017" s="23">
        <f t="shared" si="184"/>
        <v>394.18475751805596</v>
      </c>
      <c r="BO1017" s="23">
        <f t="shared" si="185"/>
        <v>0.81802116003809278</v>
      </c>
      <c r="BP1017" s="23">
        <f t="shared" si="186"/>
        <v>394.18475751805596</v>
      </c>
      <c r="BQ1017" s="23"/>
      <c r="BR1017" s="18">
        <v>0</v>
      </c>
      <c r="BS1017" s="18">
        <v>0</v>
      </c>
      <c r="BT1017" s="18">
        <v>0</v>
      </c>
      <c r="BU1017" s="18">
        <v>0</v>
      </c>
      <c r="BV1017" s="18">
        <v>0</v>
      </c>
      <c r="BW1017" s="18">
        <v>0</v>
      </c>
      <c r="BX1017" s="18">
        <v>0</v>
      </c>
      <c r="BY1017" s="18">
        <v>0</v>
      </c>
      <c r="BZ1017" s="18">
        <v>0</v>
      </c>
      <c r="CA1017" s="23" t="e">
        <f t="shared" si="187"/>
        <v>#DIV/0!</v>
      </c>
      <c r="CB1017" s="24"/>
      <c r="CC1017" s="25"/>
      <c r="CD1017" s="25"/>
      <c r="CE1017" s="18">
        <v>0</v>
      </c>
      <c r="CF1017" s="18">
        <v>0</v>
      </c>
      <c r="CG1017" s="18">
        <v>0</v>
      </c>
      <c r="CH1017" s="18">
        <v>0</v>
      </c>
      <c r="CI1017" s="23">
        <v>0</v>
      </c>
      <c r="CJ1017" s="23" t="b">
        <f t="shared" si="190"/>
        <v>0</v>
      </c>
      <c r="CK1017" s="23" t="b">
        <f t="shared" si="191"/>
        <v>0</v>
      </c>
      <c r="CL1017" s="23">
        <f t="shared" si="192"/>
        <v>0</v>
      </c>
      <c r="CM1017" s="23">
        <f t="shared" si="193"/>
        <v>0</v>
      </c>
      <c r="CN1017" s="23">
        <f t="shared" si="194"/>
        <v>0</v>
      </c>
      <c r="CO1017" s="18">
        <v>0</v>
      </c>
      <c r="CP1017" s="18">
        <v>0</v>
      </c>
      <c r="CQ1017" s="18">
        <v>0</v>
      </c>
      <c r="CR1017" s="18">
        <v>0</v>
      </c>
      <c r="CS1017" s="18">
        <v>0</v>
      </c>
      <c r="CT1017" s="18">
        <v>0</v>
      </c>
      <c r="CU1017" s="18">
        <v>0</v>
      </c>
      <c r="CV1017" s="18">
        <v>657.07965087890625</v>
      </c>
      <c r="CW1017" s="18">
        <v>2.9950709342956543</v>
      </c>
      <c r="CX1017" s="18">
        <v>16.115680694580078</v>
      </c>
      <c r="CY1017" s="18">
        <v>83.557807922363281</v>
      </c>
      <c r="CZ1017" s="18">
        <v>16.61137580871582</v>
      </c>
      <c r="DA1017" s="18">
        <v>193.41609191894531</v>
      </c>
      <c r="DB1017" s="18">
        <v>2641.19189453125</v>
      </c>
      <c r="DC1017" s="18">
        <v>3.9077129364013672</v>
      </c>
      <c r="DD1017" s="18">
        <v>137.801025390625</v>
      </c>
      <c r="DE1017" s="18">
        <v>12.276778221130371</v>
      </c>
      <c r="DF1017" s="19">
        <v>52.334581101119625</v>
      </c>
      <c r="DG1017" s="19"/>
      <c r="DH1017" s="19">
        <v>0</v>
      </c>
      <c r="DI1017" s="19">
        <v>0</v>
      </c>
      <c r="DJ1017" s="19">
        <v>0</v>
      </c>
      <c r="DK1017" s="19">
        <v>0</v>
      </c>
      <c r="DL1017" s="19">
        <v>0</v>
      </c>
      <c r="DM1017" s="19">
        <v>0</v>
      </c>
      <c r="DN1017" s="19">
        <v>0</v>
      </c>
      <c r="DO1017" s="19">
        <v>0</v>
      </c>
      <c r="DP1017" s="19">
        <v>0</v>
      </c>
      <c r="DQ1017" s="19">
        <v>0</v>
      </c>
      <c r="DR1017" s="19">
        <v>0</v>
      </c>
      <c r="DS1017" s="19">
        <v>0</v>
      </c>
      <c r="DT1017" s="19">
        <v>0</v>
      </c>
      <c r="DU1017" s="19" t="s">
        <v>255</v>
      </c>
      <c r="DV1017" s="19" t="s">
        <v>255</v>
      </c>
      <c r="DW1017" s="19" t="s">
        <v>255</v>
      </c>
      <c r="DX1017" s="19" t="s">
        <v>255</v>
      </c>
      <c r="DY1017" s="19" t="s">
        <v>255</v>
      </c>
      <c r="DZ1017" s="19" t="s">
        <v>255</v>
      </c>
      <c r="EA1017" s="19" t="s">
        <v>255</v>
      </c>
      <c r="EB1017" s="19">
        <v>15248.83961031766</v>
      </c>
      <c r="EC1017" s="19">
        <v>1.9415425603180372</v>
      </c>
      <c r="ED1017" s="19">
        <v>56502.745579455986</v>
      </c>
      <c r="EE1017" s="19">
        <v>4.0195916750707559</v>
      </c>
      <c r="EF1017" s="19">
        <v>3.7053800173244089</v>
      </c>
      <c r="EG1017" s="19">
        <v>0.38629621791839602</v>
      </c>
      <c r="EH1017" s="19">
        <v>253.82738400566154</v>
      </c>
      <c r="EI1017" s="19">
        <v>5430.1030263142356</v>
      </c>
      <c r="EJ1017" s="19">
        <v>10.405464740842694</v>
      </c>
      <c r="EK1017" s="19">
        <v>10.405464740842694</v>
      </c>
      <c r="EL1017" s="19">
        <v>100.0007778292503</v>
      </c>
      <c r="EM1017" s="19">
        <v>16.812702161475737</v>
      </c>
      <c r="EN1017" s="19">
        <v>1.9415425603180372</v>
      </c>
      <c r="EO1017" s="19">
        <v>752.87484150122657</v>
      </c>
      <c r="EP1017" s="19">
        <v>1077.3649849415292</v>
      </c>
      <c r="EQ1017" s="19">
        <v>159.52497367561293</v>
      </c>
      <c r="ER1017" s="19">
        <v>227.73922748553346</v>
      </c>
      <c r="ES1017" s="19">
        <v>23.559498326211411</v>
      </c>
      <c r="ET1017" s="19">
        <v>481.87599144709162</v>
      </c>
      <c r="EU1017" s="19">
        <v>5.4810613963141259</v>
      </c>
      <c r="EV1017" s="19">
        <v>2.8630234740942458E-2</v>
      </c>
      <c r="EW1017" s="19">
        <v>500</v>
      </c>
      <c r="EX1017" s="19">
        <v>10696.448390677026</v>
      </c>
      <c r="EY1017" s="19">
        <v>25945.288000994686</v>
      </c>
      <c r="EZ1017" s="19">
        <v>4.4596909112535055E-2</v>
      </c>
      <c r="FA1017" s="19">
        <v>20</v>
      </c>
      <c r="FB1017" s="19">
        <v>2.1816615649929121</v>
      </c>
      <c r="FC1017" s="19">
        <v>3.3034566682409148</v>
      </c>
      <c r="FD1017" s="19">
        <v>7.4999999999999997E-2</v>
      </c>
      <c r="FE1017" s="19">
        <v>18.005941390991211</v>
      </c>
      <c r="FF1017" s="19">
        <v>2.0014698911646873E-2</v>
      </c>
    </row>
    <row r="1018" spans="1:162">
      <c r="A1018" s="4">
        <v>40473.695138888892</v>
      </c>
      <c r="B1018" s="18">
        <v>13</v>
      </c>
      <c r="C1018" s="18" t="s">
        <v>54</v>
      </c>
      <c r="D1018" s="18" t="s">
        <v>65</v>
      </c>
      <c r="E1018" s="4">
        <v>40473.6875</v>
      </c>
      <c r="F1018" s="4">
        <v>40473.708333333336</v>
      </c>
      <c r="G1018" s="18" t="s">
        <v>28</v>
      </c>
      <c r="H1018" s="18">
        <v>2</v>
      </c>
      <c r="I1018" s="18">
        <v>2</v>
      </c>
      <c r="J1018" s="18">
        <v>0</v>
      </c>
      <c r="K1018" s="18">
        <v>5</v>
      </c>
      <c r="L1018" s="18"/>
      <c r="M1018" s="18">
        <v>548212</v>
      </c>
      <c r="N1018" s="18">
        <v>548213</v>
      </c>
      <c r="O1018" s="18">
        <v>0</v>
      </c>
      <c r="P1018" s="18">
        <v>3.1695041563850189E-2</v>
      </c>
      <c r="Q1018" s="18">
        <v>1.8543497186265738E-2</v>
      </c>
      <c r="R1018" s="18">
        <v>3.3340600051170135</v>
      </c>
      <c r="S1018" s="18">
        <v>5.4924293545621601E-3</v>
      </c>
      <c r="T1018" s="18">
        <v>2.5954322130542291</v>
      </c>
      <c r="U1018" s="18">
        <v>0.70748898325715415</v>
      </c>
      <c r="V1018" s="18">
        <v>0</v>
      </c>
      <c r="W1018" s="18">
        <v>0</v>
      </c>
      <c r="X1018" s="18">
        <v>1.6578588605004498</v>
      </c>
      <c r="Y1018" s="18">
        <v>5.0843507008987113E-2</v>
      </c>
      <c r="Z1018" s="18">
        <v>34.557259576097195</v>
      </c>
      <c r="AA1018" s="18">
        <v>6.4445199840713008E-2</v>
      </c>
      <c r="AB1018" s="18">
        <v>9.725173503916832E-3</v>
      </c>
      <c r="AC1018" s="18">
        <v>44.166508213329791</v>
      </c>
      <c r="AD1018" s="18">
        <v>8.2135813860047917E-3</v>
      </c>
      <c r="AE1018" s="18">
        <v>8.8227487089462153E-2</v>
      </c>
      <c r="AF1018" s="18">
        <v>12.401448168776318</v>
      </c>
      <c r="AG1018" s="18">
        <v>0</v>
      </c>
      <c r="AH1018" s="18">
        <v>0</v>
      </c>
      <c r="AI1018" s="18">
        <v>0.27602301755315994</v>
      </c>
      <c r="AJ1018" s="18">
        <v>2.751287463122655E-2</v>
      </c>
      <c r="AK1018" s="18">
        <v>0</v>
      </c>
      <c r="AL1018" s="18">
        <v>100</v>
      </c>
      <c r="AM1018" s="18">
        <v>900</v>
      </c>
      <c r="AN1018" s="18">
        <v>0</v>
      </c>
      <c r="AO1018" s="18">
        <v>0</v>
      </c>
      <c r="AP1018" s="18">
        <v>0</v>
      </c>
      <c r="AQ1018" s="18">
        <v>0</v>
      </c>
      <c r="AR1018" s="18"/>
      <c r="AS1018" s="18">
        <v>0</v>
      </c>
      <c r="AT1018" s="18">
        <v>0</v>
      </c>
      <c r="AU1018" s="18">
        <v>0</v>
      </c>
      <c r="AV1018" s="18">
        <v>0</v>
      </c>
      <c r="AW1018" s="18">
        <v>0</v>
      </c>
      <c r="AX1018" s="18">
        <v>0</v>
      </c>
      <c r="AY1018" s="18">
        <v>0</v>
      </c>
      <c r="AZ1018" s="18">
        <v>0</v>
      </c>
      <c r="BA1018" s="18">
        <v>0</v>
      </c>
      <c r="BB1018" s="18">
        <v>0</v>
      </c>
      <c r="BC1018" s="18">
        <v>0</v>
      </c>
      <c r="BD1018" s="18">
        <v>0</v>
      </c>
      <c r="BE1018" s="18">
        <v>0</v>
      </c>
      <c r="BF1018" s="18">
        <v>0</v>
      </c>
      <c r="BG1018" s="18">
        <v>0</v>
      </c>
      <c r="BH1018" s="18">
        <v>0</v>
      </c>
      <c r="BI1018" s="18">
        <v>0</v>
      </c>
      <c r="BJ1018" s="18">
        <v>0</v>
      </c>
      <c r="BK1018" s="18">
        <v>0</v>
      </c>
      <c r="BL1018" s="18">
        <v>0</v>
      </c>
      <c r="BM1018" s="23">
        <f t="shared" si="183"/>
        <v>83.043599768072795</v>
      </c>
      <c r="BN1018" s="23">
        <f t="shared" si="184"/>
        <v>398.26708488567886</v>
      </c>
      <c r="BO1018" s="23">
        <f t="shared" si="185"/>
        <v>0.82860937275881141</v>
      </c>
      <c r="BP1018" s="23">
        <f t="shared" si="186"/>
        <v>398.2670848856788</v>
      </c>
      <c r="BQ1018" s="23"/>
      <c r="BR1018" s="18">
        <v>0</v>
      </c>
      <c r="BS1018" s="18">
        <v>0</v>
      </c>
      <c r="BT1018" s="18">
        <v>0</v>
      </c>
      <c r="BU1018" s="18">
        <v>0</v>
      </c>
      <c r="BV1018" s="18">
        <v>0</v>
      </c>
      <c r="BW1018" s="18">
        <v>0</v>
      </c>
      <c r="BX1018" s="18">
        <v>0</v>
      </c>
      <c r="BY1018" s="18">
        <v>0</v>
      </c>
      <c r="BZ1018" s="18">
        <v>0</v>
      </c>
      <c r="CA1018" s="23" t="e">
        <f t="shared" si="187"/>
        <v>#DIV/0!</v>
      </c>
      <c r="CB1018" s="24"/>
      <c r="CC1018" s="25"/>
      <c r="CD1018" s="25"/>
      <c r="CE1018" s="18">
        <v>0</v>
      </c>
      <c r="CF1018" s="18">
        <v>0</v>
      </c>
      <c r="CG1018" s="18">
        <v>0</v>
      </c>
      <c r="CH1018" s="18">
        <v>0</v>
      </c>
      <c r="CI1018" s="23">
        <v>0</v>
      </c>
      <c r="CJ1018" s="23" t="b">
        <f t="shared" si="190"/>
        <v>0</v>
      </c>
      <c r="CK1018" s="23" t="b">
        <f t="shared" si="191"/>
        <v>0</v>
      </c>
      <c r="CL1018" s="23">
        <f t="shared" si="192"/>
        <v>0</v>
      </c>
      <c r="CM1018" s="23">
        <f t="shared" si="193"/>
        <v>0</v>
      </c>
      <c r="CN1018" s="23">
        <f t="shared" si="194"/>
        <v>0</v>
      </c>
      <c r="CO1018" s="18">
        <v>0</v>
      </c>
      <c r="CP1018" s="18">
        <v>0</v>
      </c>
      <c r="CQ1018" s="18">
        <v>0</v>
      </c>
      <c r="CR1018" s="18">
        <v>0</v>
      </c>
      <c r="CS1018" s="18">
        <v>0</v>
      </c>
      <c r="CT1018" s="18">
        <v>0</v>
      </c>
      <c r="CU1018" s="18">
        <v>0</v>
      </c>
      <c r="CV1018" s="18">
        <v>655.40130615234375</v>
      </c>
      <c r="CW1018" s="18">
        <v>3.1763687133789062</v>
      </c>
      <c r="CX1018" s="18">
        <v>17.054111480712891</v>
      </c>
      <c r="CY1018" s="18">
        <v>83.432044982910156</v>
      </c>
      <c r="CZ1018" s="18">
        <v>16.399110794067383</v>
      </c>
      <c r="DA1018" s="18">
        <v>193.3106689453125</v>
      </c>
      <c r="DB1018" s="18">
        <v>2666.155517578125</v>
      </c>
      <c r="DC1018" s="18">
        <v>3.9600803852081299</v>
      </c>
      <c r="DD1018" s="18">
        <v>128.85200500488281</v>
      </c>
      <c r="DE1018" s="18">
        <v>14.565869331359863</v>
      </c>
      <c r="DF1018" s="19">
        <v>52.334581101119625</v>
      </c>
      <c r="DG1018" s="19"/>
      <c r="DH1018" s="19">
        <v>0</v>
      </c>
      <c r="DI1018" s="19">
        <v>0</v>
      </c>
      <c r="DJ1018" s="19">
        <v>0</v>
      </c>
      <c r="DK1018" s="19">
        <v>0</v>
      </c>
      <c r="DL1018" s="19">
        <v>0</v>
      </c>
      <c r="DM1018" s="19">
        <v>0</v>
      </c>
      <c r="DN1018" s="19">
        <v>0</v>
      </c>
      <c r="DO1018" s="19">
        <v>0</v>
      </c>
      <c r="DP1018" s="19">
        <v>0</v>
      </c>
      <c r="DQ1018" s="19">
        <v>0</v>
      </c>
      <c r="DR1018" s="19">
        <v>0</v>
      </c>
      <c r="DS1018" s="19">
        <v>0</v>
      </c>
      <c r="DT1018" s="19">
        <v>0</v>
      </c>
      <c r="DU1018" s="19" t="s">
        <v>255</v>
      </c>
      <c r="DV1018" s="19" t="s">
        <v>255</v>
      </c>
      <c r="DW1018" s="19" t="s">
        <v>255</v>
      </c>
      <c r="DX1018" s="19" t="s">
        <v>255</v>
      </c>
      <c r="DY1018" s="19" t="s">
        <v>255</v>
      </c>
      <c r="DZ1018" s="19" t="s">
        <v>255</v>
      </c>
      <c r="EA1018" s="19" t="s">
        <v>255</v>
      </c>
      <c r="EB1018" s="19">
        <v>15406.762396722812</v>
      </c>
      <c r="EC1018" s="19">
        <v>1.9616499139846177</v>
      </c>
      <c r="ED1018" s="19">
        <v>57036.789790586416</v>
      </c>
      <c r="EE1018" s="19">
        <v>4.0679740680260323</v>
      </c>
      <c r="EF1018" s="19">
        <v>3.7020620115955554</v>
      </c>
      <c r="EG1018" s="19">
        <v>0.38487404232025146</v>
      </c>
      <c r="EH1018" s="19">
        <v>252.24695004082523</v>
      </c>
      <c r="EI1018" s="19">
        <v>5396.292965634746</v>
      </c>
      <c r="EJ1018" s="19">
        <v>10.569624398418366</v>
      </c>
      <c r="EK1018" s="19">
        <v>10.569624398418366</v>
      </c>
      <c r="EL1018" s="19">
        <v>100.0007778292503</v>
      </c>
      <c r="EM1018" s="19">
        <v>16.812702161475737</v>
      </c>
      <c r="EN1018" s="19">
        <v>1.9616499139846177</v>
      </c>
      <c r="EO1018" s="19">
        <v>752.87484150122657</v>
      </c>
      <c r="EP1018" s="19">
        <v>1077.3649849415292</v>
      </c>
      <c r="EQ1018" s="19">
        <v>158.02801665669762</v>
      </c>
      <c r="ER1018" s="19">
        <v>225.60079658161519</v>
      </c>
      <c r="ES1018" s="19">
        <v>23.559498326211411</v>
      </c>
      <c r="ET1018" s="19">
        <v>480.64516040854028</v>
      </c>
      <c r="EU1018" s="19">
        <v>5.5470349796343266</v>
      </c>
      <c r="EV1018" s="19">
        <v>2.7245326438552053E-2</v>
      </c>
      <c r="EW1018" s="19">
        <v>500</v>
      </c>
      <c r="EX1018" s="19">
        <v>10696.448390677026</v>
      </c>
      <c r="EY1018" s="19">
        <v>26103.210787399839</v>
      </c>
      <c r="EZ1018" s="19">
        <v>4.4262804126382116E-2</v>
      </c>
      <c r="FA1018" s="19">
        <v>20</v>
      </c>
      <c r="FB1018" s="19">
        <v>2.1816615649929121</v>
      </c>
      <c r="FC1018" s="19">
        <v>3.3235640219074956</v>
      </c>
      <c r="FD1018" s="19">
        <v>7.4999999999999997E-2</v>
      </c>
      <c r="FE1018" s="19">
        <v>21.363275019327798</v>
      </c>
      <c r="FF1018" s="19">
        <v>1.4284008357549281E-2</v>
      </c>
    </row>
    <row r="1019" spans="1:162">
      <c r="A1019" s="4">
        <v>40473.701388888891</v>
      </c>
      <c r="B1019" s="18">
        <v>13</v>
      </c>
      <c r="C1019" s="18" t="s">
        <v>54</v>
      </c>
      <c r="D1019" s="18" t="s">
        <v>65</v>
      </c>
      <c r="E1019" s="4">
        <v>40473.6875</v>
      </c>
      <c r="F1019" s="4">
        <v>40473.708333333336</v>
      </c>
      <c r="G1019" s="18" t="s">
        <v>28</v>
      </c>
      <c r="H1019" s="18">
        <v>2</v>
      </c>
      <c r="I1019" s="18">
        <v>2</v>
      </c>
      <c r="J1019" s="18">
        <v>0</v>
      </c>
      <c r="K1019" s="18">
        <v>5</v>
      </c>
      <c r="L1019" s="18"/>
      <c r="M1019" s="18">
        <v>548212</v>
      </c>
      <c r="N1019" s="18">
        <v>548213</v>
      </c>
      <c r="O1019" s="18">
        <v>0</v>
      </c>
      <c r="P1019" s="18">
        <v>3.1695041563850189E-2</v>
      </c>
      <c r="Q1019" s="18">
        <v>1.8543497186265738E-2</v>
      </c>
      <c r="R1019" s="18">
        <v>3.3340600051170135</v>
      </c>
      <c r="S1019" s="18">
        <v>5.4924293545621601E-3</v>
      </c>
      <c r="T1019" s="18">
        <v>2.5954322130542291</v>
      </c>
      <c r="U1019" s="18">
        <v>0.70748898325715415</v>
      </c>
      <c r="V1019" s="18">
        <v>0</v>
      </c>
      <c r="W1019" s="18">
        <v>0</v>
      </c>
      <c r="X1019" s="18">
        <v>1.6578588605004498</v>
      </c>
      <c r="Y1019" s="18">
        <v>5.0843507008987113E-2</v>
      </c>
      <c r="Z1019" s="18">
        <v>34.557259576097195</v>
      </c>
      <c r="AA1019" s="18">
        <v>6.4445199840713008E-2</v>
      </c>
      <c r="AB1019" s="18">
        <v>9.725173503916832E-3</v>
      </c>
      <c r="AC1019" s="18">
        <v>44.166508213329791</v>
      </c>
      <c r="AD1019" s="18">
        <v>8.2135813860047917E-3</v>
      </c>
      <c r="AE1019" s="18">
        <v>8.8227487089462153E-2</v>
      </c>
      <c r="AF1019" s="18">
        <v>12.401448168776318</v>
      </c>
      <c r="AG1019" s="18">
        <v>0</v>
      </c>
      <c r="AH1019" s="18">
        <v>0</v>
      </c>
      <c r="AI1019" s="18">
        <v>0.27602301755315994</v>
      </c>
      <c r="AJ1019" s="18">
        <v>2.751287463122655E-2</v>
      </c>
      <c r="AK1019" s="18">
        <v>0</v>
      </c>
      <c r="AL1019" s="18">
        <v>100</v>
      </c>
      <c r="AM1019" s="18">
        <v>900</v>
      </c>
      <c r="AN1019" s="18">
        <v>0</v>
      </c>
      <c r="AO1019" s="18">
        <v>0</v>
      </c>
      <c r="AP1019" s="18">
        <v>0</v>
      </c>
      <c r="AQ1019" s="18">
        <v>0</v>
      </c>
      <c r="AR1019" s="18"/>
      <c r="AS1019" s="18">
        <v>0</v>
      </c>
      <c r="AT1019" s="18">
        <v>0</v>
      </c>
      <c r="AU1019" s="18">
        <v>0</v>
      </c>
      <c r="AV1019" s="18">
        <v>0</v>
      </c>
      <c r="AW1019" s="18">
        <v>0</v>
      </c>
      <c r="AX1019" s="18">
        <v>0</v>
      </c>
      <c r="AY1019" s="18">
        <v>0</v>
      </c>
      <c r="AZ1019" s="18">
        <v>0</v>
      </c>
      <c r="BA1019" s="18">
        <v>0</v>
      </c>
      <c r="BB1019" s="18">
        <v>0</v>
      </c>
      <c r="BC1019" s="18">
        <v>0</v>
      </c>
      <c r="BD1019" s="18">
        <v>0</v>
      </c>
      <c r="BE1019" s="18">
        <v>0</v>
      </c>
      <c r="BF1019" s="18">
        <v>0</v>
      </c>
      <c r="BG1019" s="18">
        <v>0</v>
      </c>
      <c r="BH1019" s="18">
        <v>0</v>
      </c>
      <c r="BI1019" s="18">
        <v>0</v>
      </c>
      <c r="BJ1019" s="18">
        <v>0</v>
      </c>
      <c r="BK1019" s="18">
        <v>0</v>
      </c>
      <c r="BL1019" s="18">
        <v>0</v>
      </c>
      <c r="BM1019" s="23">
        <f t="shared" si="183"/>
        <v>83.043599768072795</v>
      </c>
      <c r="BN1019" s="23">
        <f t="shared" si="184"/>
        <v>381.30832430478563</v>
      </c>
      <c r="BO1019" s="23">
        <f t="shared" si="185"/>
        <v>0.82090809937227249</v>
      </c>
      <c r="BP1019" s="23">
        <f t="shared" si="186"/>
        <v>381.30832430478557</v>
      </c>
      <c r="BQ1019" s="23"/>
      <c r="BR1019" s="18">
        <v>0</v>
      </c>
      <c r="BS1019" s="18">
        <v>0</v>
      </c>
      <c r="BT1019" s="18">
        <v>0</v>
      </c>
      <c r="BU1019" s="18">
        <v>0</v>
      </c>
      <c r="BV1019" s="18">
        <v>0</v>
      </c>
      <c r="BW1019" s="18">
        <v>0</v>
      </c>
      <c r="BX1019" s="18">
        <v>0</v>
      </c>
      <c r="BY1019" s="18">
        <v>0</v>
      </c>
      <c r="BZ1019" s="18">
        <v>0</v>
      </c>
      <c r="CA1019" s="23" t="e">
        <f t="shared" si="187"/>
        <v>#DIV/0!</v>
      </c>
      <c r="CB1019" s="24"/>
      <c r="CC1019" s="25"/>
      <c r="CD1019" s="25"/>
      <c r="CE1019" s="18">
        <v>0</v>
      </c>
      <c r="CF1019" s="18">
        <v>0</v>
      </c>
      <c r="CG1019" s="18">
        <v>0</v>
      </c>
      <c r="CH1019" s="18">
        <v>0</v>
      </c>
      <c r="CI1019" s="23">
        <v>0</v>
      </c>
      <c r="CJ1019" s="23" t="b">
        <f t="shared" si="190"/>
        <v>0</v>
      </c>
      <c r="CK1019" s="23" t="b">
        <f t="shared" si="191"/>
        <v>0</v>
      </c>
      <c r="CL1019" s="23">
        <f t="shared" si="192"/>
        <v>0</v>
      </c>
      <c r="CM1019" s="23">
        <f t="shared" si="193"/>
        <v>0</v>
      </c>
      <c r="CN1019" s="23">
        <f t="shared" si="194"/>
        <v>0</v>
      </c>
      <c r="CO1019" s="18">
        <v>0</v>
      </c>
      <c r="CP1019" s="18">
        <v>0</v>
      </c>
      <c r="CQ1019" s="18">
        <v>0</v>
      </c>
      <c r="CR1019" s="18">
        <v>0</v>
      </c>
      <c r="CS1019" s="18">
        <v>0</v>
      </c>
      <c r="CT1019" s="18">
        <v>0</v>
      </c>
      <c r="CU1019" s="18">
        <v>0</v>
      </c>
      <c r="CV1019" s="18">
        <v>633.38018798828125</v>
      </c>
      <c r="CW1019" s="18">
        <v>2.9154419898986816</v>
      </c>
      <c r="CX1019" s="18">
        <v>15.723058700561523</v>
      </c>
      <c r="CY1019" s="18">
        <v>83.210311889648438</v>
      </c>
      <c r="CZ1019" s="18">
        <v>16.552957534790039</v>
      </c>
      <c r="DA1019" s="18">
        <v>181.20889282226562</v>
      </c>
      <c r="DB1019" s="18">
        <v>2674.0078125</v>
      </c>
      <c r="DC1019" s="18">
        <v>4.038447380065918</v>
      </c>
      <c r="DD1019" s="18">
        <v>154.96684265136719</v>
      </c>
      <c r="DE1019" s="18">
        <v>14.433751106262207</v>
      </c>
      <c r="DF1019" s="19">
        <v>52.334581101119625</v>
      </c>
      <c r="DG1019" s="19"/>
      <c r="DH1019" s="19">
        <v>0</v>
      </c>
      <c r="DI1019" s="19">
        <v>0</v>
      </c>
      <c r="DJ1019" s="19">
        <v>0</v>
      </c>
      <c r="DK1019" s="19">
        <v>0</v>
      </c>
      <c r="DL1019" s="19">
        <v>0</v>
      </c>
      <c r="DM1019" s="19">
        <v>0</v>
      </c>
      <c r="DN1019" s="19">
        <v>0</v>
      </c>
      <c r="DO1019" s="19">
        <v>0</v>
      </c>
      <c r="DP1019" s="19">
        <v>0</v>
      </c>
      <c r="DQ1019" s="19">
        <v>0</v>
      </c>
      <c r="DR1019" s="19">
        <v>0</v>
      </c>
      <c r="DS1019" s="19">
        <v>0</v>
      </c>
      <c r="DT1019" s="19">
        <v>0</v>
      </c>
      <c r="DU1019" s="19" t="s">
        <v>255</v>
      </c>
      <c r="DV1019" s="19" t="s">
        <v>255</v>
      </c>
      <c r="DW1019" s="19" t="s">
        <v>255</v>
      </c>
      <c r="DX1019" s="19" t="s">
        <v>255</v>
      </c>
      <c r="DY1019" s="19" t="s">
        <v>255</v>
      </c>
      <c r="DZ1019" s="19" t="s">
        <v>255</v>
      </c>
      <c r="EA1019" s="19" t="s">
        <v>255</v>
      </c>
      <c r="EB1019" s="19">
        <v>14750.721250646857</v>
      </c>
      <c r="EC1019" s="19">
        <v>1.8781201609688896</v>
      </c>
      <c r="ED1019" s="19">
        <v>57204.773125346837</v>
      </c>
      <c r="EE1019" s="19">
        <v>4.2218052651648055</v>
      </c>
      <c r="EF1019" s="19">
        <v>3.8781000707228648</v>
      </c>
      <c r="EG1019" s="19">
        <v>0.3859048154830933</v>
      </c>
      <c r="EH1019" s="19">
        <v>244.42446457626463</v>
      </c>
      <c r="EI1019" s="19">
        <v>5228.947341517759</v>
      </c>
      <c r="EJ1019" s="19">
        <v>10.940017060631277</v>
      </c>
      <c r="EK1019" s="19">
        <v>10.940017060631275</v>
      </c>
      <c r="EL1019" s="19">
        <v>100.0007778292503</v>
      </c>
      <c r="EM1019" s="19">
        <v>16.812702161475737</v>
      </c>
      <c r="EN1019" s="19">
        <v>1.8781201609688896</v>
      </c>
      <c r="EO1019" s="19">
        <v>752.87484150122657</v>
      </c>
      <c r="EP1019" s="19">
        <v>1077.3649849415292</v>
      </c>
      <c r="EQ1019" s="19">
        <v>153.47686036094339</v>
      </c>
      <c r="ER1019" s="19">
        <v>219.08556384866296</v>
      </c>
      <c r="ES1019" s="19">
        <v>23.559498326211411</v>
      </c>
      <c r="ET1019" s="19">
        <v>464.49575122521316</v>
      </c>
      <c r="EU1019" s="19">
        <v>5.7567971406556389</v>
      </c>
      <c r="EV1019" s="19">
        <v>4.5403064059706684E-2</v>
      </c>
      <c r="EW1019" s="19">
        <v>500</v>
      </c>
      <c r="EX1019" s="19">
        <v>10696.448390677026</v>
      </c>
      <c r="EY1019" s="19">
        <v>25447.169641323882</v>
      </c>
      <c r="EZ1019" s="19">
        <v>4.4538555916559586E-2</v>
      </c>
      <c r="FA1019" s="19">
        <v>20</v>
      </c>
      <c r="FB1019" s="19">
        <v>2.1816615649929121</v>
      </c>
      <c r="FC1019" s="19">
        <v>3.2400342688917672</v>
      </c>
      <c r="FD1019" s="19">
        <v>7.4999999999999997E-2</v>
      </c>
      <c r="FE1019" s="19">
        <v>21.169501622517902</v>
      </c>
      <c r="FF1019" s="19">
        <v>1.3910822458760309E-2</v>
      </c>
    </row>
    <row r="1020" spans="1:162">
      <c r="A1020" s="4">
        <v>40473.702777777777</v>
      </c>
      <c r="B1020" s="18">
        <v>13</v>
      </c>
      <c r="C1020" s="18" t="s">
        <v>54</v>
      </c>
      <c r="D1020" s="18" t="s">
        <v>65</v>
      </c>
      <c r="E1020" s="4">
        <v>40473.6875</v>
      </c>
      <c r="F1020" s="4">
        <v>40473.708333333336</v>
      </c>
      <c r="G1020" s="18" t="s">
        <v>28</v>
      </c>
      <c r="H1020" s="18">
        <v>2</v>
      </c>
      <c r="I1020" s="18">
        <v>2</v>
      </c>
      <c r="J1020" s="18">
        <v>0</v>
      </c>
      <c r="K1020" s="18">
        <v>5</v>
      </c>
      <c r="L1020" s="18"/>
      <c r="M1020" s="18">
        <v>548212</v>
      </c>
      <c r="N1020" s="18">
        <v>548213</v>
      </c>
      <c r="O1020" s="18">
        <v>0</v>
      </c>
      <c r="P1020" s="18">
        <v>3.1695041563850189E-2</v>
      </c>
      <c r="Q1020" s="18">
        <v>1.8543497186265738E-2</v>
      </c>
      <c r="R1020" s="18">
        <v>3.3340600051170135</v>
      </c>
      <c r="S1020" s="18">
        <v>5.4924293545621601E-3</v>
      </c>
      <c r="T1020" s="18">
        <v>2.5954322130542291</v>
      </c>
      <c r="U1020" s="18">
        <v>0.70748898325715415</v>
      </c>
      <c r="V1020" s="18">
        <v>0</v>
      </c>
      <c r="W1020" s="18">
        <v>0</v>
      </c>
      <c r="X1020" s="18">
        <v>1.6578588605004498</v>
      </c>
      <c r="Y1020" s="18">
        <v>5.0843507008987113E-2</v>
      </c>
      <c r="Z1020" s="18">
        <v>34.557259576097195</v>
      </c>
      <c r="AA1020" s="18">
        <v>6.4445199840713008E-2</v>
      </c>
      <c r="AB1020" s="18">
        <v>9.725173503916832E-3</v>
      </c>
      <c r="AC1020" s="18">
        <v>44.166508213329791</v>
      </c>
      <c r="AD1020" s="18">
        <v>8.2135813860047917E-3</v>
      </c>
      <c r="AE1020" s="18">
        <v>8.8227487089462153E-2</v>
      </c>
      <c r="AF1020" s="18">
        <v>12.401448168776318</v>
      </c>
      <c r="AG1020" s="18">
        <v>0</v>
      </c>
      <c r="AH1020" s="18">
        <v>0</v>
      </c>
      <c r="AI1020" s="18">
        <v>0.27602301755315994</v>
      </c>
      <c r="AJ1020" s="18">
        <v>2.751287463122655E-2</v>
      </c>
      <c r="AK1020" s="18">
        <v>0</v>
      </c>
      <c r="AL1020" s="18">
        <v>100</v>
      </c>
      <c r="AM1020" s="18">
        <v>900</v>
      </c>
      <c r="AN1020" s="18">
        <v>0</v>
      </c>
      <c r="AO1020" s="18">
        <v>0</v>
      </c>
      <c r="AP1020" s="18">
        <v>0</v>
      </c>
      <c r="AQ1020" s="18">
        <v>0</v>
      </c>
      <c r="AR1020" s="18"/>
      <c r="AS1020" s="18">
        <v>0</v>
      </c>
      <c r="AT1020" s="18">
        <v>0</v>
      </c>
      <c r="AU1020" s="18">
        <v>0</v>
      </c>
      <c r="AV1020" s="18">
        <v>0</v>
      </c>
      <c r="AW1020" s="18">
        <v>0</v>
      </c>
      <c r="AX1020" s="18">
        <v>0</v>
      </c>
      <c r="AY1020" s="18">
        <v>0</v>
      </c>
      <c r="AZ1020" s="18">
        <v>0</v>
      </c>
      <c r="BA1020" s="18">
        <v>0</v>
      </c>
      <c r="BB1020" s="18">
        <v>0</v>
      </c>
      <c r="BC1020" s="18">
        <v>0</v>
      </c>
      <c r="BD1020" s="18">
        <v>0</v>
      </c>
      <c r="BE1020" s="18">
        <v>0</v>
      </c>
      <c r="BF1020" s="18">
        <v>0</v>
      </c>
      <c r="BG1020" s="18">
        <v>0</v>
      </c>
      <c r="BH1020" s="18">
        <v>0</v>
      </c>
      <c r="BI1020" s="18">
        <v>0</v>
      </c>
      <c r="BJ1020" s="18">
        <v>0</v>
      </c>
      <c r="BK1020" s="18">
        <v>0</v>
      </c>
      <c r="BL1020" s="18">
        <v>0</v>
      </c>
      <c r="BM1020" s="23">
        <f t="shared" si="183"/>
        <v>83.043599768072795</v>
      </c>
      <c r="BN1020" s="23">
        <f t="shared" si="184"/>
        <v>405.18459283467939</v>
      </c>
      <c r="BO1020" s="23">
        <f t="shared" si="185"/>
        <v>0.81621612377518649</v>
      </c>
      <c r="BP1020" s="23">
        <f t="shared" si="186"/>
        <v>405.18459283467939</v>
      </c>
      <c r="BQ1020" s="23"/>
      <c r="BR1020" s="18">
        <v>0</v>
      </c>
      <c r="BS1020" s="18">
        <v>0</v>
      </c>
      <c r="BT1020" s="18">
        <v>0</v>
      </c>
      <c r="BU1020" s="18">
        <v>0</v>
      </c>
      <c r="BV1020" s="18">
        <v>0</v>
      </c>
      <c r="BW1020" s="18">
        <v>0</v>
      </c>
      <c r="BX1020" s="18">
        <v>0</v>
      </c>
      <c r="BY1020" s="18">
        <v>0</v>
      </c>
      <c r="BZ1020" s="18">
        <v>0</v>
      </c>
      <c r="CA1020" s="23" t="e">
        <f t="shared" si="187"/>
        <v>#DIV/0!</v>
      </c>
      <c r="CB1020" s="24"/>
      <c r="CC1020" s="25"/>
      <c r="CD1020" s="25"/>
      <c r="CE1020" s="18">
        <v>0</v>
      </c>
      <c r="CF1020" s="18">
        <v>0</v>
      </c>
      <c r="CG1020" s="18">
        <v>0</v>
      </c>
      <c r="CH1020" s="18">
        <v>0</v>
      </c>
      <c r="CI1020" s="23">
        <v>0</v>
      </c>
      <c r="CJ1020" s="23" t="b">
        <f t="shared" si="190"/>
        <v>0</v>
      </c>
      <c r="CK1020" s="23" t="b">
        <f t="shared" si="191"/>
        <v>0</v>
      </c>
      <c r="CL1020" s="23">
        <f t="shared" si="192"/>
        <v>0</v>
      </c>
      <c r="CM1020" s="23">
        <f t="shared" si="193"/>
        <v>0</v>
      </c>
      <c r="CN1020" s="23">
        <f t="shared" si="194"/>
        <v>0</v>
      </c>
      <c r="CO1020" s="18">
        <v>0</v>
      </c>
      <c r="CP1020" s="18">
        <v>0</v>
      </c>
      <c r="CQ1020" s="18">
        <v>0</v>
      </c>
      <c r="CR1020" s="18">
        <v>0</v>
      </c>
      <c r="CS1020" s="18">
        <v>0</v>
      </c>
      <c r="CT1020" s="18">
        <v>0</v>
      </c>
      <c r="CU1020" s="18">
        <v>0</v>
      </c>
      <c r="CV1020" s="18">
        <v>676.9093017578125</v>
      </c>
      <c r="CW1020" s="18">
        <v>2.8121588230133057</v>
      </c>
      <c r="CX1020" s="18">
        <v>15.355936050415039</v>
      </c>
      <c r="CY1020" s="18">
        <v>83.150077819824219</v>
      </c>
      <c r="CZ1020" s="18">
        <v>16.648111343383789</v>
      </c>
      <c r="DA1020" s="18">
        <v>178.80714416503906</v>
      </c>
      <c r="DB1020" s="18">
        <v>2669.83740234375</v>
      </c>
      <c r="DC1020" s="18">
        <v>4.0001301765441895</v>
      </c>
      <c r="DD1020" s="18">
        <v>164.2587890625</v>
      </c>
      <c r="DE1020" s="18">
        <v>17.159601211547852</v>
      </c>
      <c r="DF1020" s="19">
        <v>52.334581101119625</v>
      </c>
      <c r="DG1020" s="19"/>
      <c r="DH1020" s="19">
        <v>0</v>
      </c>
      <c r="DI1020" s="19">
        <v>0</v>
      </c>
      <c r="DJ1020" s="19">
        <v>0</v>
      </c>
      <c r="DK1020" s="19">
        <v>0</v>
      </c>
      <c r="DL1020" s="19">
        <v>0</v>
      </c>
      <c r="DM1020" s="19">
        <v>0</v>
      </c>
      <c r="DN1020" s="19">
        <v>0</v>
      </c>
      <c r="DO1020" s="19">
        <v>0</v>
      </c>
      <c r="DP1020" s="19">
        <v>0</v>
      </c>
      <c r="DQ1020" s="19">
        <v>0</v>
      </c>
      <c r="DR1020" s="19">
        <v>0</v>
      </c>
      <c r="DS1020" s="19">
        <v>0</v>
      </c>
      <c r="DT1020" s="19">
        <v>0</v>
      </c>
      <c r="DU1020" s="19" t="s">
        <v>255</v>
      </c>
      <c r="DV1020" s="19" t="s">
        <v>255</v>
      </c>
      <c r="DW1020" s="19" t="s">
        <v>255</v>
      </c>
      <c r="DX1020" s="19" t="s">
        <v>255</v>
      </c>
      <c r="DY1020" s="19" t="s">
        <v>255</v>
      </c>
      <c r="DZ1020" s="19" t="s">
        <v>255</v>
      </c>
      <c r="EA1020" s="19" t="s">
        <v>255</v>
      </c>
      <c r="EB1020" s="19">
        <v>15674.36272171147</v>
      </c>
      <c r="EC1020" s="19">
        <v>1.9957218455805716</v>
      </c>
      <c r="ED1020" s="19">
        <v>57115.555971338268</v>
      </c>
      <c r="EE1020" s="19">
        <v>3.9441582430772621</v>
      </c>
      <c r="EF1020" s="19">
        <v>3.6438837728454629</v>
      </c>
      <c r="EG1020" s="19">
        <v>0.38654234600067139</v>
      </c>
      <c r="EH1020" s="19">
        <v>261.65410953114122</v>
      </c>
      <c r="EI1020" s="19">
        <v>5597.5393576168117</v>
      </c>
      <c r="EJ1020" s="19">
        <v>10.20368992915051</v>
      </c>
      <c r="EK1020" s="19">
        <v>10.203689929150508</v>
      </c>
      <c r="EL1020" s="19">
        <v>100.0007778292503</v>
      </c>
      <c r="EM1020" s="19">
        <v>16.812702161475737</v>
      </c>
      <c r="EN1020" s="19">
        <v>1.9957218455805716</v>
      </c>
      <c r="EO1020" s="19">
        <v>752.87484150122657</v>
      </c>
      <c r="EP1020" s="19">
        <v>1077.3649849415292</v>
      </c>
      <c r="EQ1020" s="19">
        <v>161.88999519238254</v>
      </c>
      <c r="ER1020" s="19">
        <v>231.13151997314236</v>
      </c>
      <c r="ES1020" s="19">
        <v>23.559498326211411</v>
      </c>
      <c r="ET1020" s="19">
        <v>496.41826598647407</v>
      </c>
      <c r="EU1020" s="19">
        <v>5.378201378304027</v>
      </c>
      <c r="EV1020" s="19">
        <v>1.3992527991997208E-2</v>
      </c>
      <c r="EW1020" s="19">
        <v>500</v>
      </c>
      <c r="EX1020" s="19">
        <v>10696.448390677026</v>
      </c>
      <c r="EY1020" s="19">
        <v>26370.811112388496</v>
      </c>
      <c r="EZ1020" s="19">
        <v>4.4629241654418561E-2</v>
      </c>
      <c r="FA1020" s="19">
        <v>20</v>
      </c>
      <c r="FB1020" s="19">
        <v>2.1816615649929121</v>
      </c>
      <c r="FC1020" s="19">
        <v>3.3576359535034492</v>
      </c>
      <c r="FD1020" s="19">
        <v>7.4999999999999997E-2</v>
      </c>
      <c r="FE1020" s="19">
        <v>25.167415110270181</v>
      </c>
      <c r="FF1020" s="19">
        <v>1.0591274703889189E-2</v>
      </c>
    </row>
    <row r="1021" spans="1:162">
      <c r="A1021" s="4">
        <v>40478.55972222222</v>
      </c>
      <c r="B1021" s="18">
        <v>29</v>
      </c>
      <c r="C1021" s="18" t="s">
        <v>54</v>
      </c>
      <c r="D1021" s="18" t="s">
        <v>80</v>
      </c>
      <c r="E1021" s="4">
        <v>40478.559027777781</v>
      </c>
      <c r="F1021" s="4">
        <v>40478.579861111109</v>
      </c>
      <c r="G1021" s="18" t="s">
        <v>28</v>
      </c>
      <c r="H1021" s="18">
        <v>2</v>
      </c>
      <c r="I1021" s="18">
        <v>2</v>
      </c>
      <c r="J1021" s="18">
        <v>0</v>
      </c>
      <c r="K1021" s="18">
        <v>5</v>
      </c>
      <c r="L1021" s="18"/>
      <c r="M1021" s="18">
        <v>548815</v>
      </c>
      <c r="N1021" s="18">
        <v>548816</v>
      </c>
      <c r="O1021" s="18">
        <v>0</v>
      </c>
      <c r="P1021" s="18">
        <v>3.6399313504823352E-2</v>
      </c>
      <c r="Q1021" s="18">
        <v>3.2315912455419656E-2</v>
      </c>
      <c r="R1021" s="18">
        <v>4.4689411187318147</v>
      </c>
      <c r="S1021" s="18">
        <v>6.1505899514382734E-3</v>
      </c>
      <c r="T1021" s="18">
        <v>3.4629615047205347</v>
      </c>
      <c r="U1021" s="18">
        <v>0.95960203819752787</v>
      </c>
      <c r="V1021" s="18">
        <v>0</v>
      </c>
      <c r="W1021" s="18">
        <v>0</v>
      </c>
      <c r="X1021" s="18">
        <v>1.5083999437013076</v>
      </c>
      <c r="Y1021" s="18">
        <v>6.4632171244767306E-2</v>
      </c>
      <c r="Z1021" s="18">
        <v>44.08747973650361</v>
      </c>
      <c r="AA1021" s="18">
        <v>3.9877314092427896E-2</v>
      </c>
      <c r="AB1021" s="18">
        <v>1.0939959636259978E-2</v>
      </c>
      <c r="AC1021" s="18">
        <v>28.660709186909603</v>
      </c>
      <c r="AD1021" s="18">
        <v>1.1797040282552265E-2</v>
      </c>
      <c r="AE1021" s="18">
        <v>6.9167522991081809E-2</v>
      </c>
      <c r="AF1021" s="18">
        <v>16.383981393482767</v>
      </c>
      <c r="AG1021" s="18">
        <v>0</v>
      </c>
      <c r="AH1021" s="18">
        <v>0</v>
      </c>
      <c r="AI1021" s="18">
        <v>0.16762759263483162</v>
      </c>
      <c r="AJ1021" s="18">
        <v>2.9845585024089662E-2</v>
      </c>
      <c r="AK1021" s="18">
        <v>0</v>
      </c>
      <c r="AL1021" s="18">
        <v>100</v>
      </c>
      <c r="AM1021" s="18">
        <v>900</v>
      </c>
      <c r="AN1021" s="18">
        <v>0</v>
      </c>
      <c r="AO1021" s="18">
        <v>0</v>
      </c>
      <c r="AP1021" s="18">
        <v>0</v>
      </c>
      <c r="AQ1021" s="18">
        <v>0</v>
      </c>
      <c r="AR1021" s="18"/>
      <c r="AS1021" s="18">
        <v>0</v>
      </c>
      <c r="AT1021" s="18">
        <v>0</v>
      </c>
      <c r="AU1021" s="18">
        <v>0</v>
      </c>
      <c r="AV1021" s="18">
        <v>0</v>
      </c>
      <c r="AW1021" s="18">
        <v>0</v>
      </c>
      <c r="AX1021" s="18">
        <v>0</v>
      </c>
      <c r="AY1021" s="18">
        <v>0</v>
      </c>
      <c r="AZ1021" s="18">
        <v>0</v>
      </c>
      <c r="BA1021" s="18">
        <v>0</v>
      </c>
      <c r="BB1021" s="18">
        <v>0</v>
      </c>
      <c r="BC1021" s="18">
        <v>0</v>
      </c>
      <c r="BD1021" s="18">
        <v>0</v>
      </c>
      <c r="BE1021" s="18">
        <v>0</v>
      </c>
      <c r="BF1021" s="18">
        <v>0</v>
      </c>
      <c r="BG1021" s="18">
        <v>0</v>
      </c>
      <c r="BH1021" s="18">
        <v>0</v>
      </c>
      <c r="BI1021" s="18">
        <v>0</v>
      </c>
      <c r="BJ1021" s="18">
        <v>0</v>
      </c>
      <c r="BK1021" s="18">
        <v>0</v>
      </c>
      <c r="BL1021" s="18">
        <v>0</v>
      </c>
      <c r="BM1021" s="23">
        <f t="shared" si="183"/>
        <v>78.237410970432251</v>
      </c>
      <c r="BN1021" s="23">
        <f t="shared" si="184"/>
        <v>361.26886644845001</v>
      </c>
      <c r="BO1021" s="23">
        <f t="shared" si="185"/>
        <v>0.70578631012609183</v>
      </c>
      <c r="BP1021" s="23">
        <f t="shared" si="186"/>
        <v>361.26886644845007</v>
      </c>
      <c r="BQ1021" s="23"/>
      <c r="BR1021" s="18">
        <v>0</v>
      </c>
      <c r="BS1021" s="18">
        <v>0</v>
      </c>
      <c r="BT1021" s="18">
        <v>0</v>
      </c>
      <c r="BU1021" s="18">
        <v>0</v>
      </c>
      <c r="BV1021" s="18">
        <v>0</v>
      </c>
      <c r="BW1021" s="18">
        <v>0</v>
      </c>
      <c r="BX1021" s="18">
        <v>0</v>
      </c>
      <c r="BY1021" s="18">
        <v>0</v>
      </c>
      <c r="BZ1021" s="18">
        <v>0</v>
      </c>
      <c r="CA1021" s="23" t="e">
        <f t="shared" si="187"/>
        <v>#DIV/0!</v>
      </c>
      <c r="CB1021" s="24"/>
      <c r="CC1021" s="25"/>
      <c r="CD1021" s="25"/>
      <c r="CE1021" s="18">
        <v>0</v>
      </c>
      <c r="CF1021" s="18">
        <v>0</v>
      </c>
      <c r="CG1021" s="18">
        <v>0</v>
      </c>
      <c r="CH1021" s="18">
        <v>0</v>
      </c>
      <c r="CI1021" s="23">
        <v>0</v>
      </c>
      <c r="CJ1021" s="23" t="b">
        <f t="shared" si="190"/>
        <v>0</v>
      </c>
      <c r="CK1021" s="23" t="b">
        <f t="shared" si="191"/>
        <v>0</v>
      </c>
      <c r="CL1021" s="23">
        <f t="shared" si="192"/>
        <v>0</v>
      </c>
      <c r="CM1021" s="23">
        <f t="shared" si="193"/>
        <v>0</v>
      </c>
      <c r="CN1021" s="23">
        <f t="shared" si="194"/>
        <v>0</v>
      </c>
      <c r="CO1021" s="18">
        <v>0</v>
      </c>
      <c r="CP1021" s="18">
        <v>0</v>
      </c>
      <c r="CQ1021" s="18">
        <v>0</v>
      </c>
      <c r="CR1021" s="18">
        <v>0</v>
      </c>
      <c r="CS1021" s="18">
        <v>0</v>
      </c>
      <c r="CT1021" s="18">
        <v>0</v>
      </c>
      <c r="CU1021" s="18">
        <v>0</v>
      </c>
      <c r="CV1021" s="18">
        <v>780.3905029296875</v>
      </c>
      <c r="CW1021" s="18">
        <v>2.8609497547149658</v>
      </c>
      <c r="CX1021" s="18">
        <v>15.617053031921387</v>
      </c>
      <c r="CY1021" s="18">
        <v>97.058944702148438</v>
      </c>
      <c r="CZ1021" s="18">
        <v>20.280429840087891</v>
      </c>
      <c r="DA1021" s="18">
        <v>154.29695129394531</v>
      </c>
      <c r="DB1021" s="18">
        <v>2985.354736328125</v>
      </c>
      <c r="DC1021" s="18">
        <v>3.9764847755432129</v>
      </c>
      <c r="DD1021" s="18">
        <v>199.74812316894531</v>
      </c>
      <c r="DE1021" s="18">
        <v>14.990839958190918</v>
      </c>
      <c r="DF1021" s="19">
        <v>38.569764755880946</v>
      </c>
      <c r="DG1021" s="19"/>
      <c r="DH1021" s="19">
        <v>0</v>
      </c>
      <c r="DI1021" s="19">
        <v>0</v>
      </c>
      <c r="DJ1021" s="19">
        <v>0</v>
      </c>
      <c r="DK1021" s="19">
        <v>0</v>
      </c>
      <c r="DL1021" s="19">
        <v>0</v>
      </c>
      <c r="DM1021" s="19">
        <v>0</v>
      </c>
      <c r="DN1021" s="19">
        <v>0</v>
      </c>
      <c r="DO1021" s="19">
        <v>0</v>
      </c>
      <c r="DP1021" s="19">
        <v>0</v>
      </c>
      <c r="DQ1021" s="19">
        <v>0</v>
      </c>
      <c r="DR1021" s="19">
        <v>0</v>
      </c>
      <c r="DS1021" s="19">
        <v>0</v>
      </c>
      <c r="DT1021" s="19">
        <v>0</v>
      </c>
      <c r="DU1021" s="19" t="s">
        <v>255</v>
      </c>
      <c r="DV1021" s="19" t="s">
        <v>255</v>
      </c>
      <c r="DW1021" s="19" t="s">
        <v>255</v>
      </c>
      <c r="DX1021" s="19" t="s">
        <v>255</v>
      </c>
      <c r="DY1021" s="19" t="s">
        <v>255</v>
      </c>
      <c r="DZ1021" s="19" t="s">
        <v>255</v>
      </c>
      <c r="EA1021" s="19" t="s">
        <v>255</v>
      </c>
      <c r="EB1021" s="19">
        <v>14834.031687273684</v>
      </c>
      <c r="EC1021" s="19">
        <v>1.8887275752091319</v>
      </c>
      <c r="ED1021" s="19">
        <v>63865.385729994021</v>
      </c>
      <c r="EE1021" s="19">
        <v>3.8254626691646232</v>
      </c>
      <c r="EF1021" s="19">
        <v>4.3053289271847115</v>
      </c>
      <c r="EG1021" s="19">
        <v>0.4108788799285889</v>
      </c>
      <c r="EH1021" s="19">
        <v>320.64597575065818</v>
      </c>
      <c r="EI1021" s="19">
        <v>6859.5462625903847</v>
      </c>
      <c r="EJ1021" s="19">
        <v>9.3104388082188407</v>
      </c>
      <c r="EK1021" s="19">
        <v>9.3104388082188407</v>
      </c>
      <c r="EL1021" s="19">
        <v>100.00082792406486</v>
      </c>
      <c r="EM1021" s="19">
        <v>17.152277206186724</v>
      </c>
      <c r="EN1021" s="19">
        <v>1.8887275752091319</v>
      </c>
      <c r="EO1021" s="19">
        <v>705.4094050688268</v>
      </c>
      <c r="EP1021" s="19">
        <v>1119.3874123710498</v>
      </c>
      <c r="EQ1021" s="19">
        <v>152.90456875033615</v>
      </c>
      <c r="ER1021" s="19">
        <v>241.99042641763128</v>
      </c>
      <c r="ES1021" s="19">
        <v>29.168905097611077</v>
      </c>
      <c r="ET1021" s="19">
        <v>511.86720578911161</v>
      </c>
      <c r="EU1021" s="19">
        <v>5.8322836520183046</v>
      </c>
      <c r="EV1021" s="19">
        <v>3.7978796576169246E-2</v>
      </c>
      <c r="EW1021" s="19">
        <v>500</v>
      </c>
      <c r="EX1021" s="19">
        <v>10696.448390677026</v>
      </c>
      <c r="EY1021" s="19">
        <v>25530.48007795071</v>
      </c>
      <c r="EZ1021" s="19">
        <v>5.0151446389584006E-2</v>
      </c>
      <c r="FA1021" s="19">
        <v>20</v>
      </c>
      <c r="FB1021" s="19">
        <v>2.1816615649929121</v>
      </c>
      <c r="FC1021" s="19">
        <v>3.25064168313201</v>
      </c>
      <c r="FD1021" s="19">
        <v>7.4999999999999997E-2</v>
      </c>
      <c r="FE1021" s="19">
        <v>21.986565272013348</v>
      </c>
      <c r="FF1021" s="19">
        <v>1.4616575041631351E-2</v>
      </c>
    </row>
    <row r="1022" spans="1:162">
      <c r="A1022" s="4">
        <v>40478.568055555559</v>
      </c>
      <c r="B1022" s="18">
        <v>29</v>
      </c>
      <c r="C1022" s="18" t="s">
        <v>54</v>
      </c>
      <c r="D1022" s="18" t="s">
        <v>80</v>
      </c>
      <c r="E1022" s="4">
        <v>40478.559027777781</v>
      </c>
      <c r="F1022" s="4">
        <v>40478.579861111109</v>
      </c>
      <c r="G1022" s="18" t="s">
        <v>28</v>
      </c>
      <c r="H1022" s="18">
        <v>2</v>
      </c>
      <c r="I1022" s="18">
        <v>2</v>
      </c>
      <c r="J1022" s="18">
        <v>0</v>
      </c>
      <c r="K1022" s="18">
        <v>5</v>
      </c>
      <c r="L1022" s="18"/>
      <c r="M1022" s="18">
        <v>548815</v>
      </c>
      <c r="N1022" s="18">
        <v>548816</v>
      </c>
      <c r="O1022" s="18">
        <v>0</v>
      </c>
      <c r="P1022" s="18">
        <v>3.6399313504823352E-2</v>
      </c>
      <c r="Q1022" s="18">
        <v>3.2315912455419656E-2</v>
      </c>
      <c r="R1022" s="18">
        <v>4.4689411187318147</v>
      </c>
      <c r="S1022" s="18">
        <v>6.1505899514382734E-3</v>
      </c>
      <c r="T1022" s="18">
        <v>3.4629615047205347</v>
      </c>
      <c r="U1022" s="18">
        <v>0.95960203819752787</v>
      </c>
      <c r="V1022" s="18">
        <v>0</v>
      </c>
      <c r="W1022" s="18">
        <v>0</v>
      </c>
      <c r="X1022" s="18">
        <v>1.5083999437013076</v>
      </c>
      <c r="Y1022" s="18">
        <v>6.4632171244767306E-2</v>
      </c>
      <c r="Z1022" s="18">
        <v>44.08747973650361</v>
      </c>
      <c r="AA1022" s="18">
        <v>3.9877314092427896E-2</v>
      </c>
      <c r="AB1022" s="18">
        <v>1.0939959636259978E-2</v>
      </c>
      <c r="AC1022" s="18">
        <v>28.660709186909603</v>
      </c>
      <c r="AD1022" s="18">
        <v>1.1797040282552265E-2</v>
      </c>
      <c r="AE1022" s="18">
        <v>6.9167522991081809E-2</v>
      </c>
      <c r="AF1022" s="18">
        <v>16.383981393482767</v>
      </c>
      <c r="AG1022" s="18">
        <v>0</v>
      </c>
      <c r="AH1022" s="18">
        <v>0</v>
      </c>
      <c r="AI1022" s="18">
        <v>0.16762759263483162</v>
      </c>
      <c r="AJ1022" s="18">
        <v>2.9845585024089662E-2</v>
      </c>
      <c r="AK1022" s="18">
        <v>0</v>
      </c>
      <c r="AL1022" s="18">
        <v>100</v>
      </c>
      <c r="AM1022" s="18">
        <v>900</v>
      </c>
      <c r="AN1022" s="18">
        <v>0</v>
      </c>
      <c r="AO1022" s="18">
        <v>0</v>
      </c>
      <c r="AP1022" s="18">
        <v>0</v>
      </c>
      <c r="AQ1022" s="18">
        <v>0</v>
      </c>
      <c r="AR1022" s="18"/>
      <c r="AS1022" s="18">
        <v>0</v>
      </c>
      <c r="AT1022" s="18">
        <v>0</v>
      </c>
      <c r="AU1022" s="18">
        <v>0</v>
      </c>
      <c r="AV1022" s="18">
        <v>0</v>
      </c>
      <c r="AW1022" s="18">
        <v>0</v>
      </c>
      <c r="AX1022" s="18">
        <v>0</v>
      </c>
      <c r="AY1022" s="18">
        <v>0</v>
      </c>
      <c r="AZ1022" s="18">
        <v>0</v>
      </c>
      <c r="BA1022" s="18">
        <v>0</v>
      </c>
      <c r="BB1022" s="18">
        <v>0</v>
      </c>
      <c r="BC1022" s="18">
        <v>0</v>
      </c>
      <c r="BD1022" s="18">
        <v>0</v>
      </c>
      <c r="BE1022" s="18">
        <v>0</v>
      </c>
      <c r="BF1022" s="18">
        <v>0</v>
      </c>
      <c r="BG1022" s="18">
        <v>0</v>
      </c>
      <c r="BH1022" s="18">
        <v>0</v>
      </c>
      <c r="BI1022" s="18">
        <v>0</v>
      </c>
      <c r="BJ1022" s="18">
        <v>0</v>
      </c>
      <c r="BK1022" s="18">
        <v>0</v>
      </c>
      <c r="BL1022" s="18">
        <v>0</v>
      </c>
      <c r="BM1022" s="23">
        <f t="shared" si="183"/>
        <v>78.237410970432251</v>
      </c>
      <c r="BN1022" s="23">
        <f t="shared" si="184"/>
        <v>348.22511495888898</v>
      </c>
      <c r="BO1022" s="23">
        <f t="shared" si="185"/>
        <v>0.69513444982860961</v>
      </c>
      <c r="BP1022" s="23">
        <f t="shared" si="186"/>
        <v>348.22511495888904</v>
      </c>
      <c r="BQ1022" s="23"/>
      <c r="BR1022" s="18">
        <v>0</v>
      </c>
      <c r="BS1022" s="18">
        <v>0</v>
      </c>
      <c r="BT1022" s="18">
        <v>0</v>
      </c>
      <c r="BU1022" s="18">
        <v>0</v>
      </c>
      <c r="BV1022" s="18">
        <v>0</v>
      </c>
      <c r="BW1022" s="18">
        <v>0</v>
      </c>
      <c r="BX1022" s="18">
        <v>0</v>
      </c>
      <c r="BY1022" s="18">
        <v>0</v>
      </c>
      <c r="BZ1022" s="18">
        <v>0</v>
      </c>
      <c r="CA1022" s="23" t="e">
        <f t="shared" si="187"/>
        <v>#DIV/0!</v>
      </c>
      <c r="CB1022" s="24"/>
      <c r="CC1022" s="25"/>
      <c r="CD1022" s="25"/>
      <c r="CE1022" s="18">
        <v>0</v>
      </c>
      <c r="CF1022" s="18">
        <v>0</v>
      </c>
      <c r="CG1022" s="18">
        <v>0</v>
      </c>
      <c r="CH1022" s="18">
        <v>0</v>
      </c>
      <c r="CI1022" s="23">
        <v>0</v>
      </c>
      <c r="CJ1022" s="23" t="b">
        <f t="shared" si="190"/>
        <v>0</v>
      </c>
      <c r="CK1022" s="23" t="b">
        <f t="shared" si="191"/>
        <v>0</v>
      </c>
      <c r="CL1022" s="23">
        <f t="shared" si="192"/>
        <v>0</v>
      </c>
      <c r="CM1022" s="23">
        <f t="shared" si="193"/>
        <v>0</v>
      </c>
      <c r="CN1022" s="23">
        <f t="shared" si="194"/>
        <v>0</v>
      </c>
      <c r="CO1022" s="18">
        <v>0</v>
      </c>
      <c r="CP1022" s="18">
        <v>0</v>
      </c>
      <c r="CQ1022" s="18">
        <v>0</v>
      </c>
      <c r="CR1022" s="18">
        <v>0</v>
      </c>
      <c r="CS1022" s="18">
        <v>0</v>
      </c>
      <c r="CT1022" s="18">
        <v>0</v>
      </c>
      <c r="CU1022" s="18">
        <v>0</v>
      </c>
      <c r="CV1022" s="18">
        <v>763.74072265625</v>
      </c>
      <c r="CW1022" s="18">
        <v>2.8391664028167725</v>
      </c>
      <c r="CX1022" s="18">
        <v>15.252407073974609</v>
      </c>
      <c r="CY1022" s="18">
        <v>97.350418090820312</v>
      </c>
      <c r="CZ1022" s="18">
        <v>20.591196060180664</v>
      </c>
      <c r="DA1022" s="18">
        <v>162.16476440429687</v>
      </c>
      <c r="DB1022" s="18">
        <v>3053.220458984375</v>
      </c>
      <c r="DC1022" s="18">
        <v>3.9930160045623779</v>
      </c>
      <c r="DD1022" s="18">
        <v>199.48603820800781</v>
      </c>
      <c r="DE1022" s="18">
        <v>14.747592926025391</v>
      </c>
      <c r="DF1022" s="19">
        <v>38.569764755880946</v>
      </c>
      <c r="DG1022" s="19"/>
      <c r="DH1022" s="19">
        <v>0</v>
      </c>
      <c r="DI1022" s="19">
        <v>0</v>
      </c>
      <c r="DJ1022" s="19">
        <v>0</v>
      </c>
      <c r="DK1022" s="19">
        <v>0</v>
      </c>
      <c r="DL1022" s="19">
        <v>0</v>
      </c>
      <c r="DM1022" s="19">
        <v>0</v>
      </c>
      <c r="DN1022" s="19">
        <v>0</v>
      </c>
      <c r="DO1022" s="19">
        <v>0</v>
      </c>
      <c r="DP1022" s="19">
        <v>0</v>
      </c>
      <c r="DQ1022" s="19">
        <v>0</v>
      </c>
      <c r="DR1022" s="19">
        <v>0</v>
      </c>
      <c r="DS1022" s="19">
        <v>0</v>
      </c>
      <c r="DT1022" s="19">
        <v>0</v>
      </c>
      <c r="DU1022" s="19" t="s">
        <v>255</v>
      </c>
      <c r="DV1022" s="19" t="s">
        <v>255</v>
      </c>
      <c r="DW1022" s="19" t="s">
        <v>255</v>
      </c>
      <c r="DX1022" s="19" t="s">
        <v>255</v>
      </c>
      <c r="DY1022" s="19" t="s">
        <v>255</v>
      </c>
      <c r="DZ1022" s="19" t="s">
        <v>255</v>
      </c>
      <c r="EA1022" s="19" t="s">
        <v>255</v>
      </c>
      <c r="EB1022" s="19">
        <v>14298.443263008839</v>
      </c>
      <c r="EC1022" s="19">
        <v>1.8205343390614928</v>
      </c>
      <c r="ED1022" s="19">
        <v>65317.230129771175</v>
      </c>
      <c r="EE1022" s="19">
        <v>3.9977185560636799</v>
      </c>
      <c r="EF1022" s="19">
        <v>4.5681357703290555</v>
      </c>
      <c r="EG1022" s="19">
        <v>0.41296101360321047</v>
      </c>
      <c r="EH1022" s="19">
        <v>315.39514295817344</v>
      </c>
      <c r="EI1022" s="19">
        <v>6747.2157386446088</v>
      </c>
      <c r="EJ1022" s="19">
        <v>9.6806197785654611</v>
      </c>
      <c r="EK1022" s="19">
        <v>9.6806197785654629</v>
      </c>
      <c r="EL1022" s="19">
        <v>100.00082792406486</v>
      </c>
      <c r="EM1022" s="19">
        <v>17.152277206186724</v>
      </c>
      <c r="EN1022" s="19">
        <v>1.8205343390614928</v>
      </c>
      <c r="EO1022" s="19">
        <v>705.4094050688268</v>
      </c>
      <c r="EP1022" s="19">
        <v>1119.3874123710498</v>
      </c>
      <c r="EQ1022" s="19">
        <v>147.71285300981265</v>
      </c>
      <c r="ER1022" s="19">
        <v>233.76034605931713</v>
      </c>
      <c r="ES1022" s="19">
        <v>29.168905097611077</v>
      </c>
      <c r="ET1022" s="19">
        <v>500.94642129266703</v>
      </c>
      <c r="EU1022" s="19">
        <v>6.0949042237005973</v>
      </c>
      <c r="EV1022" s="19">
        <v>1.1776941279295794E-3</v>
      </c>
      <c r="EW1022" s="19">
        <v>500</v>
      </c>
      <c r="EX1022" s="19">
        <v>10696.448390677026</v>
      </c>
      <c r="EY1022" s="19">
        <v>24994.891653685867</v>
      </c>
      <c r="EZ1022" s="19">
        <v>5.055996001766596E-2</v>
      </c>
      <c r="FA1022" s="19">
        <v>20</v>
      </c>
      <c r="FB1022" s="19">
        <v>2.1816615649929121</v>
      </c>
      <c r="FC1022" s="19">
        <v>3.1824484469843708</v>
      </c>
      <c r="FD1022" s="19">
        <v>7.4999999999999997E-2</v>
      </c>
      <c r="FE1022" s="19">
        <v>21.629802958170572</v>
      </c>
      <c r="FF1022" s="19">
        <v>1.4593621778614153E-2</v>
      </c>
    </row>
    <row r="1023" spans="1:162">
      <c r="A1023" s="4">
        <v>40478.576388888891</v>
      </c>
      <c r="B1023" s="18">
        <v>29</v>
      </c>
      <c r="C1023" s="18" t="s">
        <v>54</v>
      </c>
      <c r="D1023" s="18" t="s">
        <v>80</v>
      </c>
      <c r="E1023" s="4">
        <v>40478.559027777781</v>
      </c>
      <c r="F1023" s="4">
        <v>40478.579861111109</v>
      </c>
      <c r="G1023" s="18" t="s">
        <v>28</v>
      </c>
      <c r="H1023" s="18">
        <v>2</v>
      </c>
      <c r="I1023" s="18">
        <v>2</v>
      </c>
      <c r="J1023" s="18">
        <v>0</v>
      </c>
      <c r="K1023" s="18">
        <v>5</v>
      </c>
      <c r="L1023" s="18"/>
      <c r="M1023" s="18">
        <v>548815</v>
      </c>
      <c r="N1023" s="18">
        <v>548816</v>
      </c>
      <c r="O1023" s="18">
        <v>0</v>
      </c>
      <c r="P1023" s="18">
        <v>3.6399313504823352E-2</v>
      </c>
      <c r="Q1023" s="18">
        <v>3.2315912455419656E-2</v>
      </c>
      <c r="R1023" s="18">
        <v>4.4689411187318147</v>
      </c>
      <c r="S1023" s="18">
        <v>6.1505899514382734E-3</v>
      </c>
      <c r="T1023" s="18">
        <v>3.4629615047205347</v>
      </c>
      <c r="U1023" s="18">
        <v>0.95960203819752787</v>
      </c>
      <c r="V1023" s="18">
        <v>0</v>
      </c>
      <c r="W1023" s="18">
        <v>0</v>
      </c>
      <c r="X1023" s="18">
        <v>1.5083999437013076</v>
      </c>
      <c r="Y1023" s="18">
        <v>6.4632171244767306E-2</v>
      </c>
      <c r="Z1023" s="18">
        <v>44.08747973650361</v>
      </c>
      <c r="AA1023" s="18">
        <v>3.9877314092427896E-2</v>
      </c>
      <c r="AB1023" s="18">
        <v>1.0939959636259978E-2</v>
      </c>
      <c r="AC1023" s="18">
        <v>28.660709186909603</v>
      </c>
      <c r="AD1023" s="18">
        <v>1.1797040282552265E-2</v>
      </c>
      <c r="AE1023" s="18">
        <v>6.9167522991081809E-2</v>
      </c>
      <c r="AF1023" s="18">
        <v>16.383981393482767</v>
      </c>
      <c r="AG1023" s="18">
        <v>0</v>
      </c>
      <c r="AH1023" s="18">
        <v>0</v>
      </c>
      <c r="AI1023" s="18">
        <v>0.16762759263483162</v>
      </c>
      <c r="AJ1023" s="18">
        <v>2.9845585024089662E-2</v>
      </c>
      <c r="AK1023" s="18">
        <v>0</v>
      </c>
      <c r="AL1023" s="18">
        <v>100</v>
      </c>
      <c r="AM1023" s="18">
        <v>900</v>
      </c>
      <c r="AN1023" s="18">
        <v>0</v>
      </c>
      <c r="AO1023" s="18">
        <v>0</v>
      </c>
      <c r="AP1023" s="18">
        <v>0</v>
      </c>
      <c r="AQ1023" s="18">
        <v>0</v>
      </c>
      <c r="AR1023" s="18"/>
      <c r="AS1023" s="18">
        <v>0</v>
      </c>
      <c r="AT1023" s="18">
        <v>0</v>
      </c>
      <c r="AU1023" s="18">
        <v>0</v>
      </c>
      <c r="AV1023" s="18">
        <v>0</v>
      </c>
      <c r="AW1023" s="18">
        <v>0</v>
      </c>
      <c r="AX1023" s="18">
        <v>0</v>
      </c>
      <c r="AY1023" s="18">
        <v>0</v>
      </c>
      <c r="AZ1023" s="18">
        <v>0</v>
      </c>
      <c r="BA1023" s="18">
        <v>0</v>
      </c>
      <c r="BB1023" s="18">
        <v>0</v>
      </c>
      <c r="BC1023" s="18">
        <v>0</v>
      </c>
      <c r="BD1023" s="18">
        <v>0</v>
      </c>
      <c r="BE1023" s="18">
        <v>0</v>
      </c>
      <c r="BF1023" s="18">
        <v>0</v>
      </c>
      <c r="BG1023" s="18">
        <v>0</v>
      </c>
      <c r="BH1023" s="18">
        <v>0</v>
      </c>
      <c r="BI1023" s="18">
        <v>0</v>
      </c>
      <c r="BJ1023" s="18">
        <v>0</v>
      </c>
      <c r="BK1023" s="18">
        <v>0</v>
      </c>
      <c r="BL1023" s="18">
        <v>0</v>
      </c>
      <c r="BM1023" s="23">
        <f t="shared" si="183"/>
        <v>78.237410970432251</v>
      </c>
      <c r="BN1023" s="23">
        <f t="shared" si="184"/>
        <v>363.53559748349471</v>
      </c>
      <c r="BO1023" s="23">
        <f t="shared" si="185"/>
        <v>0.70665214756309602</v>
      </c>
      <c r="BP1023" s="23">
        <f t="shared" si="186"/>
        <v>363.53559748349471</v>
      </c>
      <c r="BQ1023" s="23"/>
      <c r="BR1023" s="18">
        <v>0</v>
      </c>
      <c r="BS1023" s="18">
        <v>0</v>
      </c>
      <c r="BT1023" s="18">
        <v>0</v>
      </c>
      <c r="BU1023" s="18">
        <v>0</v>
      </c>
      <c r="BV1023" s="18">
        <v>0</v>
      </c>
      <c r="BW1023" s="18">
        <v>0</v>
      </c>
      <c r="BX1023" s="18">
        <v>0</v>
      </c>
      <c r="BY1023" s="18">
        <v>0</v>
      </c>
      <c r="BZ1023" s="18">
        <v>0</v>
      </c>
      <c r="CA1023" s="23" t="e">
        <f t="shared" si="187"/>
        <v>#DIV/0!</v>
      </c>
      <c r="CB1023" s="24"/>
      <c r="CC1023" s="25"/>
      <c r="CD1023" s="25"/>
      <c r="CE1023" s="18">
        <v>0</v>
      </c>
      <c r="CF1023" s="18">
        <v>0</v>
      </c>
      <c r="CG1023" s="18">
        <v>0</v>
      </c>
      <c r="CH1023" s="18">
        <v>0</v>
      </c>
      <c r="CI1023" s="23">
        <v>0</v>
      </c>
      <c r="CJ1023" s="23" t="b">
        <f t="shared" si="190"/>
        <v>0</v>
      </c>
      <c r="CK1023" s="23" t="b">
        <f t="shared" si="191"/>
        <v>0</v>
      </c>
      <c r="CL1023" s="23">
        <f t="shared" si="192"/>
        <v>0</v>
      </c>
      <c r="CM1023" s="23">
        <f t="shared" si="193"/>
        <v>0</v>
      </c>
      <c r="CN1023" s="23">
        <f t="shared" si="194"/>
        <v>0</v>
      </c>
      <c r="CO1023" s="18">
        <v>0</v>
      </c>
      <c r="CP1023" s="18">
        <v>0</v>
      </c>
      <c r="CQ1023" s="18">
        <v>0</v>
      </c>
      <c r="CR1023" s="18">
        <v>0</v>
      </c>
      <c r="CS1023" s="18">
        <v>0</v>
      </c>
      <c r="CT1023" s="18">
        <v>0</v>
      </c>
      <c r="CU1023" s="18">
        <v>0</v>
      </c>
      <c r="CV1023" s="18">
        <v>784.32476806640625</v>
      </c>
      <c r="CW1023" s="18">
        <v>2.6694841384887695</v>
      </c>
      <c r="CX1023" s="18">
        <v>14.252561569213867</v>
      </c>
      <c r="CY1023" s="18">
        <v>97.777397155761719</v>
      </c>
      <c r="CZ1023" s="18">
        <v>20.255580902099609</v>
      </c>
      <c r="DA1023" s="18">
        <v>157.973876953125</v>
      </c>
      <c r="DB1023" s="18">
        <v>3101.151611328125</v>
      </c>
      <c r="DC1023" s="18">
        <v>3.9450898170471191</v>
      </c>
      <c r="DD1023" s="18">
        <v>203.94496154785156</v>
      </c>
      <c r="DE1023" s="18">
        <v>15.878841400146484</v>
      </c>
      <c r="DF1023" s="19">
        <v>38.569764755880946</v>
      </c>
      <c r="DG1023" s="19"/>
      <c r="DH1023" s="19">
        <v>0</v>
      </c>
      <c r="DI1023" s="19">
        <v>0</v>
      </c>
      <c r="DJ1023" s="19">
        <v>0</v>
      </c>
      <c r="DK1023" s="19">
        <v>0</v>
      </c>
      <c r="DL1023" s="19">
        <v>0</v>
      </c>
      <c r="DM1023" s="19">
        <v>0</v>
      </c>
      <c r="DN1023" s="19">
        <v>0</v>
      </c>
      <c r="DO1023" s="19">
        <v>0</v>
      </c>
      <c r="DP1023" s="19">
        <v>0</v>
      </c>
      <c r="DQ1023" s="19">
        <v>0</v>
      </c>
      <c r="DR1023" s="19">
        <v>0</v>
      </c>
      <c r="DS1023" s="19">
        <v>0</v>
      </c>
      <c r="DT1023" s="19">
        <v>0</v>
      </c>
      <c r="DU1023" s="19" t="s">
        <v>255</v>
      </c>
      <c r="DV1023" s="19" t="s">
        <v>255</v>
      </c>
      <c r="DW1023" s="19" t="s">
        <v>255</v>
      </c>
      <c r="DX1023" s="19" t="s">
        <v>255</v>
      </c>
      <c r="DY1023" s="19" t="s">
        <v>255</v>
      </c>
      <c r="DZ1023" s="19" t="s">
        <v>255</v>
      </c>
      <c r="EA1023" s="19" t="s">
        <v>255</v>
      </c>
      <c r="EB1023" s="19">
        <v>14927.105746854118</v>
      </c>
      <c r="EC1023" s="19">
        <v>1.9005781325338167</v>
      </c>
      <c r="ED1023" s="19">
        <v>66342.616324472372</v>
      </c>
      <c r="EE1023" s="19">
        <v>3.9539126361818022</v>
      </c>
      <c r="EF1023" s="19">
        <v>4.4444393608221109</v>
      </c>
      <c r="EG1023" s="19">
        <v>0.4107123920440674</v>
      </c>
      <c r="EH1023" s="19">
        <v>322.13190163196208</v>
      </c>
      <c r="EI1023" s="19">
        <v>6891.3345215938616</v>
      </c>
      <c r="EJ1023" s="19">
        <v>9.6269621096739808</v>
      </c>
      <c r="EK1023" s="19">
        <v>9.6269621096739808</v>
      </c>
      <c r="EL1023" s="19">
        <v>100.00082792406486</v>
      </c>
      <c r="EM1023" s="19">
        <v>17.152277206186724</v>
      </c>
      <c r="EN1023" s="19">
        <v>1.9005781325338167</v>
      </c>
      <c r="EO1023" s="19">
        <v>705.4094050688268</v>
      </c>
      <c r="EP1023" s="19">
        <v>1119.3874123710498</v>
      </c>
      <c r="EQ1023" s="19">
        <v>148.98017322584053</v>
      </c>
      <c r="ER1023" s="19">
        <v>235.78272863922516</v>
      </c>
      <c r="ES1023" s="19">
        <v>29.168905097611077</v>
      </c>
      <c r="ET1023" s="19">
        <v>514.44773604262639</v>
      </c>
      <c r="EU1023" s="19">
        <v>6.0281179098651299</v>
      </c>
      <c r="EV1023" s="19">
        <v>2.236405137484783E-3</v>
      </c>
      <c r="EW1023" s="19">
        <v>500</v>
      </c>
      <c r="EX1023" s="19">
        <v>10696.448390677026</v>
      </c>
      <c r="EY1023" s="19">
        <v>25623.554137531144</v>
      </c>
      <c r="EZ1023" s="19">
        <v>5.0122819073925406E-2</v>
      </c>
      <c r="FA1023" s="19">
        <v>20</v>
      </c>
      <c r="FB1023" s="19">
        <v>2.1816615649929121</v>
      </c>
      <c r="FC1023" s="19">
        <v>3.2624922404566945</v>
      </c>
      <c r="FD1023" s="19">
        <v>7.4999999999999997E-2</v>
      </c>
      <c r="FE1023" s="19">
        <v>23.288967386881509</v>
      </c>
      <c r="FF1023" s="19">
        <v>1.3115134089678727E-2</v>
      </c>
    </row>
    <row r="1024" spans="1:162">
      <c r="A1024" s="4">
        <v>40472.634027777778</v>
      </c>
      <c r="B1024" s="18">
        <v>5</v>
      </c>
      <c r="C1024" s="18" t="s">
        <v>54</v>
      </c>
      <c r="D1024" s="18" t="s">
        <v>59</v>
      </c>
      <c r="E1024" s="4">
        <v>40472.634027777778</v>
      </c>
      <c r="F1024" s="4">
        <v>40472.654861111114</v>
      </c>
      <c r="G1024" s="18" t="s">
        <v>28</v>
      </c>
      <c r="H1024" s="18">
        <v>2</v>
      </c>
      <c r="I1024" s="18">
        <v>1</v>
      </c>
      <c r="J1024" s="18">
        <v>0</v>
      </c>
      <c r="K1024" s="18">
        <v>4</v>
      </c>
      <c r="L1024" s="18"/>
      <c r="M1024" s="18" t="s">
        <v>87</v>
      </c>
      <c r="N1024" s="18" t="s">
        <v>88</v>
      </c>
      <c r="O1024" s="18">
        <v>0</v>
      </c>
      <c r="P1024" s="18">
        <v>3.2451344843328213E-2</v>
      </c>
      <c r="Q1024" s="18">
        <v>2.4228994272800165E-2</v>
      </c>
      <c r="R1024" s="18">
        <v>3.5907645017802796</v>
      </c>
      <c r="S1024" s="18">
        <v>6.3374400339117785E-3</v>
      </c>
      <c r="T1024" s="18">
        <v>3.0476343783366762</v>
      </c>
      <c r="U1024" s="18">
        <v>1.1491239989764965</v>
      </c>
      <c r="V1024" s="18">
        <v>0</v>
      </c>
      <c r="W1024" s="18">
        <v>0</v>
      </c>
      <c r="X1024" s="18">
        <v>1.6808740702516805</v>
      </c>
      <c r="Y1024" s="18">
        <v>0.37752789111634061</v>
      </c>
      <c r="Z1024" s="18">
        <v>38.444721828289225</v>
      </c>
      <c r="AA1024" s="18">
        <v>5.1724816502276755E-2</v>
      </c>
      <c r="AB1024" s="18">
        <v>1.1680471989315279E-2</v>
      </c>
      <c r="AC1024" s="18">
        <v>37.34600809629665</v>
      </c>
      <c r="AD1024" s="18">
        <v>9.1186149926196797E-3</v>
      </c>
      <c r="AE1024" s="18">
        <v>8.8266003034353988E-2</v>
      </c>
      <c r="AF1024" s="18">
        <v>13.89122286258273</v>
      </c>
      <c r="AG1024" s="18">
        <v>0</v>
      </c>
      <c r="AH1024" s="18">
        <v>0</v>
      </c>
      <c r="AI1024" s="18">
        <v>0.22909383663104835</v>
      </c>
      <c r="AJ1024" s="18">
        <v>4.3261729291266017E-2</v>
      </c>
      <c r="AK1024" s="18">
        <v>0</v>
      </c>
      <c r="AL1024" s="18">
        <v>100</v>
      </c>
      <c r="AM1024" s="18">
        <v>900</v>
      </c>
      <c r="AN1024" s="18">
        <v>0</v>
      </c>
      <c r="AO1024" s="18">
        <v>0</v>
      </c>
      <c r="AP1024" s="18">
        <v>0</v>
      </c>
      <c r="AQ1024" s="18">
        <v>0</v>
      </c>
      <c r="AR1024" s="18"/>
      <c r="AS1024" s="18">
        <v>0</v>
      </c>
      <c r="AT1024" s="18">
        <v>0</v>
      </c>
      <c r="AU1024" s="18">
        <v>0</v>
      </c>
      <c r="AV1024" s="18">
        <v>0</v>
      </c>
      <c r="AW1024" s="18">
        <v>0</v>
      </c>
      <c r="AX1024" s="18">
        <v>0</v>
      </c>
      <c r="AY1024" s="18">
        <v>0</v>
      </c>
      <c r="AZ1024" s="18">
        <v>0</v>
      </c>
      <c r="BA1024" s="18">
        <v>0</v>
      </c>
      <c r="BB1024" s="18">
        <v>0</v>
      </c>
      <c r="BC1024" s="18">
        <v>0</v>
      </c>
      <c r="BD1024" s="18">
        <v>0</v>
      </c>
      <c r="BE1024" s="18">
        <v>0</v>
      </c>
      <c r="BF1024" s="18">
        <v>0</v>
      </c>
      <c r="BG1024" s="18">
        <v>0</v>
      </c>
      <c r="BH1024" s="18">
        <v>0</v>
      </c>
      <c r="BI1024" s="18">
        <v>0</v>
      </c>
      <c r="BJ1024" s="18">
        <v>0</v>
      </c>
      <c r="BK1024" s="18">
        <v>0</v>
      </c>
      <c r="BL1024" s="18">
        <v>0</v>
      </c>
      <c r="BM1024" s="23">
        <f t="shared" si="183"/>
        <v>81.049415757277387</v>
      </c>
      <c r="BN1024" s="23">
        <f t="shared" si="184"/>
        <v>387.31945978679062</v>
      </c>
      <c r="BO1024" s="23">
        <f t="shared" si="185"/>
        <v>0.6410124625254493</v>
      </c>
      <c r="BP1024" s="23">
        <f t="shared" si="186"/>
        <v>387.31945978679067</v>
      </c>
      <c r="BQ1024" s="23"/>
      <c r="BR1024" s="18">
        <v>0</v>
      </c>
      <c r="BS1024" s="18">
        <v>0</v>
      </c>
      <c r="BT1024" s="18">
        <v>0</v>
      </c>
      <c r="BU1024" s="18">
        <v>0</v>
      </c>
      <c r="BV1024" s="18">
        <v>0</v>
      </c>
      <c r="BW1024" s="18">
        <v>0</v>
      </c>
      <c r="BX1024" s="18">
        <v>0</v>
      </c>
      <c r="BY1024" s="18">
        <v>0</v>
      </c>
      <c r="BZ1024" s="18">
        <v>0</v>
      </c>
      <c r="CA1024" s="23" t="e">
        <f t="shared" si="187"/>
        <v>#DIV/0!</v>
      </c>
      <c r="CB1024" s="24"/>
      <c r="CC1024" s="25"/>
      <c r="CD1024" s="25"/>
      <c r="CE1024" s="18">
        <v>0</v>
      </c>
      <c r="CF1024" s="18">
        <v>0</v>
      </c>
      <c r="CG1024" s="18">
        <v>0</v>
      </c>
      <c r="CH1024" s="18">
        <v>0</v>
      </c>
      <c r="CI1024" s="23">
        <v>0</v>
      </c>
      <c r="CJ1024" s="23" t="b">
        <f t="shared" si="190"/>
        <v>0</v>
      </c>
      <c r="CK1024" s="23" t="b">
        <f t="shared" si="191"/>
        <v>0</v>
      </c>
      <c r="CL1024" s="23">
        <f t="shared" si="192"/>
        <v>0</v>
      </c>
      <c r="CM1024" s="23">
        <f t="shared" si="193"/>
        <v>0</v>
      </c>
      <c r="CN1024" s="23">
        <f t="shared" si="194"/>
        <v>0</v>
      </c>
      <c r="CO1024" s="18">
        <v>0</v>
      </c>
      <c r="CP1024" s="18">
        <v>0</v>
      </c>
      <c r="CQ1024" s="18">
        <v>0</v>
      </c>
      <c r="CR1024" s="18">
        <v>0</v>
      </c>
      <c r="CS1024" s="18">
        <v>0</v>
      </c>
      <c r="CT1024" s="18">
        <v>0</v>
      </c>
      <c r="CU1024" s="18">
        <v>0</v>
      </c>
      <c r="CV1024" s="18">
        <v>867.950927734375</v>
      </c>
      <c r="CW1024" s="18">
        <v>2.9605815410614014</v>
      </c>
      <c r="CX1024" s="18">
        <v>16.108100891113281</v>
      </c>
      <c r="CY1024" s="18">
        <v>95.661285400390625</v>
      </c>
      <c r="CZ1024" s="18">
        <v>21.795005798339844</v>
      </c>
      <c r="DA1024" s="18">
        <v>123.89231872558594</v>
      </c>
      <c r="DB1024" s="18">
        <v>4324.31396484375</v>
      </c>
      <c r="DC1024" s="18">
        <v>4.9951624870300293</v>
      </c>
      <c r="DD1024" s="18">
        <v>195.41825866699219</v>
      </c>
      <c r="DE1024" s="18">
        <v>11.056296348571777</v>
      </c>
      <c r="DF1024" s="19">
        <v>46.538972189372558</v>
      </c>
      <c r="DG1024" s="19"/>
      <c r="DH1024" s="19">
        <v>0</v>
      </c>
      <c r="DI1024" s="19">
        <v>0</v>
      </c>
      <c r="DJ1024" s="19">
        <v>0</v>
      </c>
      <c r="DK1024" s="19">
        <v>0</v>
      </c>
      <c r="DL1024" s="19">
        <v>0</v>
      </c>
      <c r="DM1024" s="19">
        <v>0</v>
      </c>
      <c r="DN1024" s="19">
        <v>0</v>
      </c>
      <c r="DO1024" s="19">
        <v>0</v>
      </c>
      <c r="DP1024" s="19">
        <v>0</v>
      </c>
      <c r="DQ1024" s="19">
        <v>0</v>
      </c>
      <c r="DR1024" s="19">
        <v>0</v>
      </c>
      <c r="DS1024" s="19">
        <v>0</v>
      </c>
      <c r="DT1024" s="19">
        <v>0</v>
      </c>
      <c r="DU1024" s="19" t="s">
        <v>255</v>
      </c>
      <c r="DV1024" s="19" t="s">
        <v>255</v>
      </c>
      <c r="DW1024" s="19" t="s">
        <v>255</v>
      </c>
      <c r="DX1024" s="19" t="s">
        <v>255</v>
      </c>
      <c r="DY1024" s="19" t="s">
        <v>255</v>
      </c>
      <c r="DZ1024" s="19" t="s">
        <v>255</v>
      </c>
      <c r="EA1024" s="19" t="s">
        <v>255</v>
      </c>
      <c r="EB1024" s="19">
        <v>15351.915284513856</v>
      </c>
      <c r="EC1024" s="19">
        <v>1.9546665627667206</v>
      </c>
      <c r="ED1024" s="19">
        <v>92509.602300070241</v>
      </c>
      <c r="EE1024" s="19">
        <v>4.9822101995231112</v>
      </c>
      <c r="EF1024" s="19">
        <v>6.0259323078331928</v>
      </c>
      <c r="EG1024" s="19">
        <v>0.42102653884887697</v>
      </c>
      <c r="EH1024" s="19">
        <v>365.43037499467567</v>
      </c>
      <c r="EI1024" s="19">
        <v>7817.6142930326014</v>
      </c>
      <c r="EJ1024" s="19">
        <v>11.833482547548915</v>
      </c>
      <c r="EK1024" s="19">
        <v>11.833482547548915</v>
      </c>
      <c r="EL1024" s="19">
        <v>100.02404087922099</v>
      </c>
      <c r="EM1024" s="19">
        <v>17.012626365164358</v>
      </c>
      <c r="EN1024" s="19">
        <v>1.9546665627667206</v>
      </c>
      <c r="EO1024" s="19">
        <v>731.69777355617293</v>
      </c>
      <c r="EP1024" s="19">
        <v>1092.6069457856154</v>
      </c>
      <c r="EQ1024" s="19">
        <v>128.97233025600224</v>
      </c>
      <c r="ER1024" s="19">
        <v>192.19241644359693</v>
      </c>
      <c r="ES1024" s="19">
        <v>25.448503514942747</v>
      </c>
      <c r="ET1024" s="19">
        <v>604.23077932188153</v>
      </c>
      <c r="EU1024" s="19">
        <v>7.1567257293593318</v>
      </c>
      <c r="EV1024" s="19">
        <v>2.5929662029110807E-3</v>
      </c>
      <c r="EW1024" s="19">
        <v>500</v>
      </c>
      <c r="EX1024" s="19">
        <v>10696.448390677026</v>
      </c>
      <c r="EY1024" s="19">
        <v>26048.363675190882</v>
      </c>
      <c r="EZ1024" s="19">
        <v>5.2515810389934241E-2</v>
      </c>
      <c r="FA1024" s="19">
        <v>20</v>
      </c>
      <c r="FB1024" s="19">
        <v>2.1816615649929121</v>
      </c>
      <c r="FC1024" s="19">
        <v>3.3165806706895986</v>
      </c>
      <c r="FD1024" s="19">
        <v>7.4999999999999997E-2</v>
      </c>
      <c r="FE1024" s="19">
        <v>16.215901311238607</v>
      </c>
      <c r="FF1024" s="19">
        <v>2.9290565306184114E-2</v>
      </c>
    </row>
    <row r="1025" spans="1:162">
      <c r="A1025" s="4">
        <v>40472.638888888891</v>
      </c>
      <c r="B1025" s="18">
        <v>5</v>
      </c>
      <c r="C1025" s="18" t="s">
        <v>54</v>
      </c>
      <c r="D1025" s="18" t="s">
        <v>59</v>
      </c>
      <c r="E1025" s="4">
        <v>40472.634027777778</v>
      </c>
      <c r="F1025" s="4">
        <v>40472.654861111114</v>
      </c>
      <c r="G1025" s="18" t="s">
        <v>28</v>
      </c>
      <c r="H1025" s="18">
        <v>2</v>
      </c>
      <c r="I1025" s="18">
        <v>1</v>
      </c>
      <c r="J1025" s="18">
        <v>0</v>
      </c>
      <c r="K1025" s="18">
        <v>4</v>
      </c>
      <c r="L1025" s="18"/>
      <c r="M1025" s="18" t="s">
        <v>87</v>
      </c>
      <c r="N1025" s="18" t="s">
        <v>88</v>
      </c>
      <c r="O1025" s="18">
        <v>0</v>
      </c>
      <c r="P1025" s="18">
        <v>3.2451344843328213E-2</v>
      </c>
      <c r="Q1025" s="18">
        <v>2.4228994272800165E-2</v>
      </c>
      <c r="R1025" s="18">
        <v>3.5907645017802796</v>
      </c>
      <c r="S1025" s="18">
        <v>6.3374400339117785E-3</v>
      </c>
      <c r="T1025" s="18">
        <v>3.0476343783366762</v>
      </c>
      <c r="U1025" s="18">
        <v>1.1491239989764965</v>
      </c>
      <c r="V1025" s="18">
        <v>0</v>
      </c>
      <c r="W1025" s="18">
        <v>0</v>
      </c>
      <c r="X1025" s="18">
        <v>1.6808740702516805</v>
      </c>
      <c r="Y1025" s="18">
        <v>0.37752789111634061</v>
      </c>
      <c r="Z1025" s="18">
        <v>38.444721828289225</v>
      </c>
      <c r="AA1025" s="18">
        <v>5.1724816502276755E-2</v>
      </c>
      <c r="AB1025" s="18">
        <v>1.1680471989315279E-2</v>
      </c>
      <c r="AC1025" s="18">
        <v>37.34600809629665</v>
      </c>
      <c r="AD1025" s="18">
        <v>9.1186149926196797E-3</v>
      </c>
      <c r="AE1025" s="18">
        <v>8.8266003034353988E-2</v>
      </c>
      <c r="AF1025" s="18">
        <v>13.89122286258273</v>
      </c>
      <c r="AG1025" s="18">
        <v>0</v>
      </c>
      <c r="AH1025" s="18">
        <v>0</v>
      </c>
      <c r="AI1025" s="18">
        <v>0.22909383663104835</v>
      </c>
      <c r="AJ1025" s="18">
        <v>4.3261729291266017E-2</v>
      </c>
      <c r="AK1025" s="18">
        <v>0</v>
      </c>
      <c r="AL1025" s="18">
        <v>100</v>
      </c>
      <c r="AM1025" s="18">
        <v>900</v>
      </c>
      <c r="AN1025" s="18">
        <v>0</v>
      </c>
      <c r="AO1025" s="18">
        <v>0</v>
      </c>
      <c r="AP1025" s="18">
        <v>0</v>
      </c>
      <c r="AQ1025" s="18">
        <v>0</v>
      </c>
      <c r="AR1025" s="18"/>
      <c r="AS1025" s="18">
        <v>0</v>
      </c>
      <c r="AT1025" s="18">
        <v>0</v>
      </c>
      <c r="AU1025" s="18">
        <v>0</v>
      </c>
      <c r="AV1025" s="18">
        <v>0</v>
      </c>
      <c r="AW1025" s="18">
        <v>0</v>
      </c>
      <c r="AX1025" s="18">
        <v>0</v>
      </c>
      <c r="AY1025" s="18">
        <v>0</v>
      </c>
      <c r="AZ1025" s="18">
        <v>0</v>
      </c>
      <c r="BA1025" s="18">
        <v>0</v>
      </c>
      <c r="BB1025" s="18">
        <v>0</v>
      </c>
      <c r="BC1025" s="18">
        <v>0</v>
      </c>
      <c r="BD1025" s="18">
        <v>0</v>
      </c>
      <c r="BE1025" s="18">
        <v>0</v>
      </c>
      <c r="BF1025" s="18">
        <v>0</v>
      </c>
      <c r="BG1025" s="18">
        <v>0</v>
      </c>
      <c r="BH1025" s="18">
        <v>0</v>
      </c>
      <c r="BI1025" s="18">
        <v>0</v>
      </c>
      <c r="BJ1025" s="18">
        <v>0</v>
      </c>
      <c r="BK1025" s="18">
        <v>0</v>
      </c>
      <c r="BL1025" s="18">
        <v>0</v>
      </c>
      <c r="BM1025" s="23">
        <f t="shared" si="183"/>
        <v>81.049415757277387</v>
      </c>
      <c r="BN1025" s="23">
        <f t="shared" si="184"/>
        <v>351.5358895307225</v>
      </c>
      <c r="BO1025" s="23">
        <f t="shared" si="185"/>
        <v>0.63691657115070255</v>
      </c>
      <c r="BP1025" s="23">
        <f t="shared" si="186"/>
        <v>351.53588953072256</v>
      </c>
      <c r="BQ1025" s="23"/>
      <c r="BR1025" s="18">
        <v>0</v>
      </c>
      <c r="BS1025" s="18">
        <v>0</v>
      </c>
      <c r="BT1025" s="18">
        <v>0</v>
      </c>
      <c r="BU1025" s="18">
        <v>0</v>
      </c>
      <c r="BV1025" s="18">
        <v>0</v>
      </c>
      <c r="BW1025" s="18">
        <v>0</v>
      </c>
      <c r="BX1025" s="18">
        <v>0</v>
      </c>
      <c r="BY1025" s="18">
        <v>0</v>
      </c>
      <c r="BZ1025" s="18">
        <v>0</v>
      </c>
      <c r="CA1025" s="23" t="e">
        <f t="shared" si="187"/>
        <v>#DIV/0!</v>
      </c>
      <c r="CB1025" s="24"/>
      <c r="CC1025" s="25"/>
      <c r="CD1025" s="25"/>
      <c r="CE1025" s="18">
        <v>0</v>
      </c>
      <c r="CF1025" s="18">
        <v>0</v>
      </c>
      <c r="CG1025" s="18">
        <v>0</v>
      </c>
      <c r="CH1025" s="18">
        <v>0</v>
      </c>
      <c r="CI1025" s="23">
        <v>0</v>
      </c>
      <c r="CJ1025" s="23" t="b">
        <f t="shared" si="190"/>
        <v>0</v>
      </c>
      <c r="CK1025" s="23" t="b">
        <f t="shared" si="191"/>
        <v>0</v>
      </c>
      <c r="CL1025" s="23">
        <f t="shared" si="192"/>
        <v>0</v>
      </c>
      <c r="CM1025" s="23">
        <f t="shared" si="193"/>
        <v>0</v>
      </c>
      <c r="CN1025" s="23">
        <f t="shared" si="194"/>
        <v>0</v>
      </c>
      <c r="CO1025" s="18">
        <v>0</v>
      </c>
      <c r="CP1025" s="18">
        <v>0</v>
      </c>
      <c r="CQ1025" s="18">
        <v>0</v>
      </c>
      <c r="CR1025" s="18">
        <v>0</v>
      </c>
      <c r="CS1025" s="18">
        <v>0</v>
      </c>
      <c r="CT1025" s="18">
        <v>0</v>
      </c>
      <c r="CU1025" s="18">
        <v>0</v>
      </c>
      <c r="CV1025" s="18">
        <v>792.828857421875</v>
      </c>
      <c r="CW1025" s="18">
        <v>2.7746312618255615</v>
      </c>
      <c r="CX1025" s="18">
        <v>14.719563484191895</v>
      </c>
      <c r="CY1025" s="18">
        <v>94.803543090820313</v>
      </c>
      <c r="CZ1025" s="18">
        <v>21.935165405273438</v>
      </c>
      <c r="DA1025" s="18">
        <v>117.27344512939453</v>
      </c>
      <c r="DB1025" s="18">
        <v>4322.27783203125</v>
      </c>
      <c r="DC1025" s="18">
        <v>5.1479334831237793</v>
      </c>
      <c r="DD1025" s="18">
        <v>197.64772033691406</v>
      </c>
      <c r="DE1025" s="18">
        <v>10.946859359741211</v>
      </c>
      <c r="DF1025" s="19">
        <v>46.538972189372558</v>
      </c>
      <c r="DG1025" s="19"/>
      <c r="DH1025" s="19">
        <v>0</v>
      </c>
      <c r="DI1025" s="19">
        <v>0</v>
      </c>
      <c r="DJ1025" s="19">
        <v>0</v>
      </c>
      <c r="DK1025" s="19">
        <v>0</v>
      </c>
      <c r="DL1025" s="19">
        <v>0</v>
      </c>
      <c r="DM1025" s="19">
        <v>0</v>
      </c>
      <c r="DN1025" s="19">
        <v>0</v>
      </c>
      <c r="DO1025" s="19">
        <v>0</v>
      </c>
      <c r="DP1025" s="19">
        <v>0</v>
      </c>
      <c r="DQ1025" s="19">
        <v>0</v>
      </c>
      <c r="DR1025" s="19">
        <v>0</v>
      </c>
      <c r="DS1025" s="19">
        <v>0</v>
      </c>
      <c r="DT1025" s="19">
        <v>0</v>
      </c>
      <c r="DU1025" s="19" t="s">
        <v>255</v>
      </c>
      <c r="DV1025" s="19" t="s">
        <v>255</v>
      </c>
      <c r="DW1025" s="19" t="s">
        <v>255</v>
      </c>
      <c r="DX1025" s="19" t="s">
        <v>255</v>
      </c>
      <c r="DY1025" s="19" t="s">
        <v>255</v>
      </c>
      <c r="DZ1025" s="19" t="s">
        <v>255</v>
      </c>
      <c r="EA1025" s="19" t="s">
        <v>255</v>
      </c>
      <c r="EB1025" s="19">
        <v>13933.586498629955</v>
      </c>
      <c r="EC1025" s="19">
        <v>1.7740793330043614</v>
      </c>
      <c r="ED1025" s="19">
        <v>92466.043520979292</v>
      </c>
      <c r="EE1025" s="19">
        <v>5.4517160816855927</v>
      </c>
      <c r="EF1025" s="19">
        <v>6.6361983348702926</v>
      </c>
      <c r="EG1025" s="19">
        <v>0.42196560821533202</v>
      </c>
      <c r="EH1025" s="19">
        <v>334.54651103268822</v>
      </c>
      <c r="EI1025" s="19">
        <v>7156.9189790844239</v>
      </c>
      <c r="EJ1025" s="19">
        <v>12.919811414828727</v>
      </c>
      <c r="EK1025" s="19">
        <v>12.919811414828725</v>
      </c>
      <c r="EL1025" s="19">
        <v>100.02404087922099</v>
      </c>
      <c r="EM1025" s="19">
        <v>17.012626365164358</v>
      </c>
      <c r="EN1025" s="19">
        <v>1.7740793330043614</v>
      </c>
      <c r="EO1025" s="19">
        <v>731.69777355617293</v>
      </c>
      <c r="EP1025" s="19">
        <v>1092.6069457856154</v>
      </c>
      <c r="EQ1025" s="19">
        <v>119.74086989711274</v>
      </c>
      <c r="ER1025" s="19">
        <v>178.40130286807403</v>
      </c>
      <c r="ES1025" s="19">
        <v>25.448503514942747</v>
      </c>
      <c r="ET1025" s="19">
        <v>551.93396663492467</v>
      </c>
      <c r="EU1025" s="19">
        <v>7.8311502703550948</v>
      </c>
      <c r="EV1025" s="19">
        <v>5.901059125136119E-2</v>
      </c>
      <c r="EW1025" s="19">
        <v>500</v>
      </c>
      <c r="EX1025" s="19">
        <v>10696.448390677026</v>
      </c>
      <c r="EY1025" s="19">
        <v>24630.034889306982</v>
      </c>
      <c r="EZ1025" s="19">
        <v>5.2489932037536449E-2</v>
      </c>
      <c r="FA1025" s="19">
        <v>20</v>
      </c>
      <c r="FB1025" s="19">
        <v>2.1816615649929121</v>
      </c>
      <c r="FC1025" s="19">
        <v>3.1359934409272396</v>
      </c>
      <c r="FD1025" s="19">
        <v>7.4999999999999997E-2</v>
      </c>
      <c r="FE1025" s="19">
        <v>16.055393727620444</v>
      </c>
      <c r="FF1025" s="19">
        <v>2.6700728935683114E-2</v>
      </c>
    </row>
    <row r="1026" spans="1:162">
      <c r="A1026" s="4">
        <v>40472.644444444442</v>
      </c>
      <c r="B1026" s="18">
        <v>5</v>
      </c>
      <c r="C1026" s="18" t="s">
        <v>54</v>
      </c>
      <c r="D1026" s="18" t="s">
        <v>59</v>
      </c>
      <c r="E1026" s="4">
        <v>40472.634027777778</v>
      </c>
      <c r="F1026" s="4">
        <v>40472.654861111114</v>
      </c>
      <c r="G1026" s="18" t="s">
        <v>28</v>
      </c>
      <c r="H1026" s="18">
        <v>2</v>
      </c>
      <c r="I1026" s="18">
        <v>1</v>
      </c>
      <c r="J1026" s="18">
        <v>0</v>
      </c>
      <c r="K1026" s="18">
        <v>4</v>
      </c>
      <c r="L1026" s="18"/>
      <c r="M1026" s="18" t="s">
        <v>87</v>
      </c>
      <c r="N1026" s="18" t="s">
        <v>88</v>
      </c>
      <c r="O1026" s="18">
        <v>0</v>
      </c>
      <c r="P1026" s="18">
        <v>3.2451344843328213E-2</v>
      </c>
      <c r="Q1026" s="18">
        <v>2.4228994272800165E-2</v>
      </c>
      <c r="R1026" s="18">
        <v>3.5907645017802796</v>
      </c>
      <c r="S1026" s="18">
        <v>6.3374400339117785E-3</v>
      </c>
      <c r="T1026" s="18">
        <v>3.0476343783366762</v>
      </c>
      <c r="U1026" s="18">
        <v>1.1491239989764965</v>
      </c>
      <c r="V1026" s="18">
        <v>0</v>
      </c>
      <c r="W1026" s="18">
        <v>0</v>
      </c>
      <c r="X1026" s="18">
        <v>1.6808740702516805</v>
      </c>
      <c r="Y1026" s="18">
        <v>0.37752789111634061</v>
      </c>
      <c r="Z1026" s="18">
        <v>38.444721828289225</v>
      </c>
      <c r="AA1026" s="18">
        <v>5.1724816502276755E-2</v>
      </c>
      <c r="AB1026" s="18">
        <v>1.1680471989315279E-2</v>
      </c>
      <c r="AC1026" s="18">
        <v>37.34600809629665</v>
      </c>
      <c r="AD1026" s="18">
        <v>9.1186149926196797E-3</v>
      </c>
      <c r="AE1026" s="18">
        <v>8.8266003034353988E-2</v>
      </c>
      <c r="AF1026" s="18">
        <v>13.89122286258273</v>
      </c>
      <c r="AG1026" s="18">
        <v>0</v>
      </c>
      <c r="AH1026" s="18">
        <v>0</v>
      </c>
      <c r="AI1026" s="18">
        <v>0.22909383663104835</v>
      </c>
      <c r="AJ1026" s="18">
        <v>4.3261729291266017E-2</v>
      </c>
      <c r="AK1026" s="18">
        <v>0</v>
      </c>
      <c r="AL1026" s="18">
        <v>100</v>
      </c>
      <c r="AM1026" s="18">
        <v>900</v>
      </c>
      <c r="AN1026" s="18">
        <v>0</v>
      </c>
      <c r="AO1026" s="18">
        <v>0</v>
      </c>
      <c r="AP1026" s="18">
        <v>0</v>
      </c>
      <c r="AQ1026" s="18">
        <v>0</v>
      </c>
      <c r="AR1026" s="18"/>
      <c r="AS1026" s="18">
        <v>0</v>
      </c>
      <c r="AT1026" s="18">
        <v>0</v>
      </c>
      <c r="AU1026" s="18">
        <v>0</v>
      </c>
      <c r="AV1026" s="18">
        <v>0</v>
      </c>
      <c r="AW1026" s="18">
        <v>0</v>
      </c>
      <c r="AX1026" s="18">
        <v>0</v>
      </c>
      <c r="AY1026" s="18">
        <v>0</v>
      </c>
      <c r="AZ1026" s="18">
        <v>0</v>
      </c>
      <c r="BA1026" s="18">
        <v>0</v>
      </c>
      <c r="BB1026" s="18">
        <v>0</v>
      </c>
      <c r="BC1026" s="18">
        <v>0</v>
      </c>
      <c r="BD1026" s="18">
        <v>0</v>
      </c>
      <c r="BE1026" s="18">
        <v>0</v>
      </c>
      <c r="BF1026" s="18">
        <v>0</v>
      </c>
      <c r="BG1026" s="18">
        <v>0</v>
      </c>
      <c r="BH1026" s="18">
        <v>0</v>
      </c>
      <c r="BI1026" s="18">
        <v>0</v>
      </c>
      <c r="BJ1026" s="18">
        <v>0</v>
      </c>
      <c r="BK1026" s="18">
        <v>0</v>
      </c>
      <c r="BL1026" s="18">
        <v>0</v>
      </c>
      <c r="BM1026" s="23">
        <f t="shared" si="183"/>
        <v>81.049415757277387</v>
      </c>
      <c r="BN1026" s="23">
        <f t="shared" si="184"/>
        <v>385.95675546961604</v>
      </c>
      <c r="BO1026" s="23">
        <f t="shared" si="185"/>
        <v>0.64659056987847985</v>
      </c>
      <c r="BP1026" s="23">
        <f t="shared" si="186"/>
        <v>385.95675546961598</v>
      </c>
      <c r="BQ1026" s="23"/>
      <c r="BR1026" s="18">
        <v>0</v>
      </c>
      <c r="BS1026" s="18">
        <v>0</v>
      </c>
      <c r="BT1026" s="18">
        <v>0</v>
      </c>
      <c r="BU1026" s="18">
        <v>0</v>
      </c>
      <c r="BV1026" s="18">
        <v>0</v>
      </c>
      <c r="BW1026" s="18">
        <v>0</v>
      </c>
      <c r="BX1026" s="18">
        <v>0</v>
      </c>
      <c r="BY1026" s="18">
        <v>0</v>
      </c>
      <c r="BZ1026" s="18">
        <v>0</v>
      </c>
      <c r="CA1026" s="23" t="e">
        <f t="shared" si="187"/>
        <v>#DIV/0!</v>
      </c>
      <c r="CB1026" s="24"/>
      <c r="CC1026" s="25"/>
      <c r="CD1026" s="25"/>
      <c r="CE1026" s="18">
        <v>0</v>
      </c>
      <c r="CF1026" s="18">
        <v>0</v>
      </c>
      <c r="CG1026" s="18">
        <v>0</v>
      </c>
      <c r="CH1026" s="18">
        <v>0</v>
      </c>
      <c r="CI1026" s="23">
        <v>0</v>
      </c>
      <c r="CJ1026" s="23" t="b">
        <f t="shared" si="190"/>
        <v>0</v>
      </c>
      <c r="CK1026" s="23" t="b">
        <f t="shared" si="191"/>
        <v>0</v>
      </c>
      <c r="CL1026" s="23">
        <f t="shared" si="192"/>
        <v>0</v>
      </c>
      <c r="CM1026" s="23">
        <f t="shared" si="193"/>
        <v>0</v>
      </c>
      <c r="CN1026" s="23">
        <f t="shared" si="194"/>
        <v>0</v>
      </c>
      <c r="CO1026" s="18">
        <v>0</v>
      </c>
      <c r="CP1026" s="18">
        <v>0</v>
      </c>
      <c r="CQ1026" s="18">
        <v>0</v>
      </c>
      <c r="CR1026" s="18">
        <v>0</v>
      </c>
      <c r="CS1026" s="18">
        <v>0</v>
      </c>
      <c r="CT1026" s="18">
        <v>0</v>
      </c>
      <c r="CU1026" s="18">
        <v>0</v>
      </c>
      <c r="CV1026" s="18">
        <v>857.435791015625</v>
      </c>
      <c r="CW1026" s="18">
        <v>3.0728812217712402</v>
      </c>
      <c r="CX1026" s="18">
        <v>16.722692489624023</v>
      </c>
      <c r="CY1026" s="18">
        <v>95.037094116210937</v>
      </c>
      <c r="CZ1026" s="18">
        <v>21.60698127746582</v>
      </c>
      <c r="DA1026" s="18">
        <v>122.48873901367187</v>
      </c>
      <c r="DB1026" s="18">
        <v>4317.947265625</v>
      </c>
      <c r="DC1026" s="18">
        <v>5.1620244979858398</v>
      </c>
      <c r="DD1026" s="18">
        <v>192.10665893554687</v>
      </c>
      <c r="DE1026" s="18">
        <v>12</v>
      </c>
      <c r="DF1026" s="19">
        <v>46.538972189372558</v>
      </c>
      <c r="DG1026" s="19"/>
      <c r="DH1026" s="19">
        <v>0</v>
      </c>
      <c r="DI1026" s="19">
        <v>0</v>
      </c>
      <c r="DJ1026" s="19">
        <v>0</v>
      </c>
      <c r="DK1026" s="19">
        <v>0</v>
      </c>
      <c r="DL1026" s="19">
        <v>0</v>
      </c>
      <c r="DM1026" s="19">
        <v>0</v>
      </c>
      <c r="DN1026" s="19">
        <v>0</v>
      </c>
      <c r="DO1026" s="19">
        <v>0</v>
      </c>
      <c r="DP1026" s="19">
        <v>0</v>
      </c>
      <c r="DQ1026" s="19">
        <v>0</v>
      </c>
      <c r="DR1026" s="19">
        <v>0</v>
      </c>
      <c r="DS1026" s="19">
        <v>0</v>
      </c>
      <c r="DT1026" s="19">
        <v>0</v>
      </c>
      <c r="DU1026" s="19" t="s">
        <v>255</v>
      </c>
      <c r="DV1026" s="19" t="s">
        <v>255</v>
      </c>
      <c r="DW1026" s="19" t="s">
        <v>255</v>
      </c>
      <c r="DX1026" s="19" t="s">
        <v>255</v>
      </c>
      <c r="DY1026" s="19" t="s">
        <v>255</v>
      </c>
      <c r="DZ1026" s="19" t="s">
        <v>255</v>
      </c>
      <c r="EA1026" s="19" t="s">
        <v>255</v>
      </c>
      <c r="EB1026" s="19">
        <v>15297.902709863924</v>
      </c>
      <c r="EC1026" s="19">
        <v>1.9477894681709953</v>
      </c>
      <c r="ED1026" s="19">
        <v>92373.400160845587</v>
      </c>
      <c r="EE1026" s="19">
        <v>5.0358840986920201</v>
      </c>
      <c r="EF1026" s="19">
        <v>6.0383048521601728</v>
      </c>
      <c r="EG1026" s="19">
        <v>0.41976677455902101</v>
      </c>
      <c r="EH1026" s="19">
        <v>359.92305638609173</v>
      </c>
      <c r="EI1026" s="19">
        <v>7699.7967944971351</v>
      </c>
      <c r="EJ1026" s="19">
        <v>11.996862076524241</v>
      </c>
      <c r="EK1026" s="19">
        <v>11.99686207652424</v>
      </c>
      <c r="EL1026" s="19">
        <v>100.02404087922099</v>
      </c>
      <c r="EM1026" s="19">
        <v>17.012626365164358</v>
      </c>
      <c r="EN1026" s="19">
        <v>1.9477894681709953</v>
      </c>
      <c r="EO1026" s="19">
        <v>731.69777355617293</v>
      </c>
      <c r="EP1026" s="19">
        <v>1092.6069457856154</v>
      </c>
      <c r="EQ1026" s="19">
        <v>127.84595224323837</v>
      </c>
      <c r="ER1026" s="19">
        <v>190.50913052703581</v>
      </c>
      <c r="ES1026" s="19">
        <v>25.448503514942747</v>
      </c>
      <c r="ET1026" s="19">
        <v>596.91058522884532</v>
      </c>
      <c r="EU1026" s="19">
        <v>7.2338259238099667</v>
      </c>
      <c r="EV1026" s="19">
        <v>2.4436226395872042E-2</v>
      </c>
      <c r="EW1026" s="19">
        <v>500</v>
      </c>
      <c r="EX1026" s="19">
        <v>10696.448390677026</v>
      </c>
      <c r="EY1026" s="19">
        <v>25994.351100540949</v>
      </c>
      <c r="EZ1026" s="19">
        <v>5.2220414572586749E-2</v>
      </c>
      <c r="FA1026" s="19">
        <v>20</v>
      </c>
      <c r="FB1026" s="19">
        <v>2.1816615649929121</v>
      </c>
      <c r="FC1026" s="19">
        <v>3.3097035760938733</v>
      </c>
      <c r="FD1026" s="19">
        <v>7.4999999999999997E-2</v>
      </c>
      <c r="FE1026" s="19">
        <v>17.600000000000001</v>
      </c>
      <c r="FF1026" s="19">
        <v>2.4622486880011497E-2</v>
      </c>
    </row>
    <row r="1027" spans="1:162">
      <c r="A1027" s="4">
        <v>40472.646527777775</v>
      </c>
      <c r="B1027" s="18">
        <v>5</v>
      </c>
      <c r="C1027" s="18" t="s">
        <v>54</v>
      </c>
      <c r="D1027" s="18" t="s">
        <v>59</v>
      </c>
      <c r="E1027" s="4">
        <v>40472.634027777778</v>
      </c>
      <c r="F1027" s="4">
        <v>40472.654861111114</v>
      </c>
      <c r="G1027" s="18" t="s">
        <v>28</v>
      </c>
      <c r="H1027" s="18">
        <v>2</v>
      </c>
      <c r="I1027" s="18">
        <v>1</v>
      </c>
      <c r="J1027" s="18">
        <v>0</v>
      </c>
      <c r="K1027" s="18">
        <v>4</v>
      </c>
      <c r="L1027" s="18"/>
      <c r="M1027" s="18" t="s">
        <v>87</v>
      </c>
      <c r="N1027" s="18" t="s">
        <v>88</v>
      </c>
      <c r="O1027" s="18">
        <v>0</v>
      </c>
      <c r="P1027" s="18">
        <v>3.2451344843328213E-2</v>
      </c>
      <c r="Q1027" s="18">
        <v>2.4228994272800165E-2</v>
      </c>
      <c r="R1027" s="18">
        <v>3.5907645017802796</v>
      </c>
      <c r="S1027" s="18">
        <v>6.3374400339117785E-3</v>
      </c>
      <c r="T1027" s="18">
        <v>3.0476343783366762</v>
      </c>
      <c r="U1027" s="18">
        <v>1.1491239989764965</v>
      </c>
      <c r="V1027" s="18">
        <v>0</v>
      </c>
      <c r="W1027" s="18">
        <v>0</v>
      </c>
      <c r="X1027" s="18">
        <v>1.6808740702516805</v>
      </c>
      <c r="Y1027" s="18">
        <v>0.37752789111634061</v>
      </c>
      <c r="Z1027" s="18">
        <v>38.444721828289225</v>
      </c>
      <c r="AA1027" s="18">
        <v>5.1724816502276755E-2</v>
      </c>
      <c r="AB1027" s="18">
        <v>1.1680471989315279E-2</v>
      </c>
      <c r="AC1027" s="18">
        <v>37.34600809629665</v>
      </c>
      <c r="AD1027" s="18">
        <v>9.1186149926196797E-3</v>
      </c>
      <c r="AE1027" s="18">
        <v>8.8266003034353988E-2</v>
      </c>
      <c r="AF1027" s="18">
        <v>13.89122286258273</v>
      </c>
      <c r="AG1027" s="18">
        <v>0</v>
      </c>
      <c r="AH1027" s="18">
        <v>0</v>
      </c>
      <c r="AI1027" s="18">
        <v>0.22909383663104835</v>
      </c>
      <c r="AJ1027" s="18">
        <v>4.3261729291266017E-2</v>
      </c>
      <c r="AK1027" s="18">
        <v>0</v>
      </c>
      <c r="AL1027" s="18">
        <v>100</v>
      </c>
      <c r="AM1027" s="18">
        <v>900</v>
      </c>
      <c r="AN1027" s="18">
        <v>0</v>
      </c>
      <c r="AO1027" s="18">
        <v>0</v>
      </c>
      <c r="AP1027" s="18">
        <v>0</v>
      </c>
      <c r="AQ1027" s="18">
        <v>0</v>
      </c>
      <c r="AR1027" s="18"/>
      <c r="AS1027" s="18">
        <v>0</v>
      </c>
      <c r="AT1027" s="18">
        <v>0</v>
      </c>
      <c r="AU1027" s="18">
        <v>0</v>
      </c>
      <c r="AV1027" s="18">
        <v>0</v>
      </c>
      <c r="AW1027" s="18">
        <v>0</v>
      </c>
      <c r="AX1027" s="18">
        <v>0</v>
      </c>
      <c r="AY1027" s="18">
        <v>0</v>
      </c>
      <c r="AZ1027" s="18">
        <v>0</v>
      </c>
      <c r="BA1027" s="18">
        <v>0</v>
      </c>
      <c r="BB1027" s="18">
        <v>0</v>
      </c>
      <c r="BC1027" s="18">
        <v>0</v>
      </c>
      <c r="BD1027" s="18">
        <v>0</v>
      </c>
      <c r="BE1027" s="18">
        <v>0</v>
      </c>
      <c r="BF1027" s="18">
        <v>0</v>
      </c>
      <c r="BG1027" s="18">
        <v>0</v>
      </c>
      <c r="BH1027" s="18">
        <v>0</v>
      </c>
      <c r="BI1027" s="18">
        <v>0</v>
      </c>
      <c r="BJ1027" s="18">
        <v>0</v>
      </c>
      <c r="BK1027" s="18">
        <v>0</v>
      </c>
      <c r="BL1027" s="18">
        <v>0</v>
      </c>
      <c r="BM1027" s="23">
        <f t="shared" si="183"/>
        <v>81.049415757277387</v>
      </c>
      <c r="BN1027" s="23">
        <f t="shared" si="184"/>
        <v>370.91879204112956</v>
      </c>
      <c r="BO1027" s="23">
        <f t="shared" si="185"/>
        <v>0.64748506934713568</v>
      </c>
      <c r="BP1027" s="23">
        <f t="shared" si="186"/>
        <v>370.91879204112956</v>
      </c>
      <c r="BQ1027" s="23"/>
      <c r="BR1027" s="18">
        <v>0</v>
      </c>
      <c r="BS1027" s="18">
        <v>0</v>
      </c>
      <c r="BT1027" s="18">
        <v>0</v>
      </c>
      <c r="BU1027" s="18">
        <v>0</v>
      </c>
      <c r="BV1027" s="18">
        <v>0</v>
      </c>
      <c r="BW1027" s="18">
        <v>0</v>
      </c>
      <c r="BX1027" s="18">
        <v>0</v>
      </c>
      <c r="BY1027" s="18">
        <v>0</v>
      </c>
      <c r="BZ1027" s="18">
        <v>0</v>
      </c>
      <c r="CA1027" s="23" t="e">
        <f t="shared" si="187"/>
        <v>#DIV/0!</v>
      </c>
      <c r="CB1027" s="24"/>
      <c r="CC1027" s="25"/>
      <c r="CD1027" s="25"/>
      <c r="CE1027" s="18">
        <v>0</v>
      </c>
      <c r="CF1027" s="18">
        <v>0</v>
      </c>
      <c r="CG1027" s="18">
        <v>0</v>
      </c>
      <c r="CH1027" s="18">
        <v>0</v>
      </c>
      <c r="CI1027" s="23">
        <v>0</v>
      </c>
      <c r="CJ1027" s="23" t="b">
        <f t="shared" si="190"/>
        <v>0</v>
      </c>
      <c r="CK1027" s="23" t="b">
        <f t="shared" si="191"/>
        <v>0</v>
      </c>
      <c r="CL1027" s="23">
        <f t="shared" si="192"/>
        <v>0</v>
      </c>
      <c r="CM1027" s="23">
        <f t="shared" si="193"/>
        <v>0</v>
      </c>
      <c r="CN1027" s="23">
        <f t="shared" si="194"/>
        <v>0</v>
      </c>
      <c r="CO1027" s="18">
        <v>0</v>
      </c>
      <c r="CP1027" s="18">
        <v>0</v>
      </c>
      <c r="CQ1027" s="18">
        <v>0</v>
      </c>
      <c r="CR1027" s="18">
        <v>0</v>
      </c>
      <c r="CS1027" s="18">
        <v>0</v>
      </c>
      <c r="CT1027" s="18">
        <v>0</v>
      </c>
      <c r="CU1027" s="18">
        <v>0</v>
      </c>
      <c r="CV1027" s="18">
        <v>822.8892822265625</v>
      </c>
      <c r="CW1027" s="18">
        <v>2.8552560806274414</v>
      </c>
      <c r="CX1027" s="18">
        <v>15.221024513244629</v>
      </c>
      <c r="CY1027" s="18">
        <v>94.371368408203125</v>
      </c>
      <c r="CZ1027" s="18">
        <v>21.577131271362305</v>
      </c>
      <c r="DA1027" s="18">
        <v>121.05838012695312</v>
      </c>
      <c r="DB1027" s="18">
        <v>4325.8642578125</v>
      </c>
      <c r="DC1027" s="18">
        <v>5.0943889617919922</v>
      </c>
      <c r="DD1027" s="18">
        <v>191.04925537109375</v>
      </c>
      <c r="DE1027" s="18">
        <v>12.66307258605957</v>
      </c>
      <c r="DF1027" s="19">
        <v>46.538972189372558</v>
      </c>
      <c r="DG1027" s="19"/>
      <c r="DH1027" s="19">
        <v>0</v>
      </c>
      <c r="DI1027" s="19">
        <v>0</v>
      </c>
      <c r="DJ1027" s="19">
        <v>0</v>
      </c>
      <c r="DK1027" s="19">
        <v>0</v>
      </c>
      <c r="DL1027" s="19">
        <v>0</v>
      </c>
      <c r="DM1027" s="19">
        <v>0</v>
      </c>
      <c r="DN1027" s="19">
        <v>0</v>
      </c>
      <c r="DO1027" s="19">
        <v>0</v>
      </c>
      <c r="DP1027" s="19">
        <v>0</v>
      </c>
      <c r="DQ1027" s="19">
        <v>0</v>
      </c>
      <c r="DR1027" s="19">
        <v>0</v>
      </c>
      <c r="DS1027" s="19">
        <v>0</v>
      </c>
      <c r="DT1027" s="19">
        <v>0</v>
      </c>
      <c r="DU1027" s="19" t="s">
        <v>255</v>
      </c>
      <c r="DV1027" s="19" t="s">
        <v>255</v>
      </c>
      <c r="DW1027" s="19" t="s">
        <v>255</v>
      </c>
      <c r="DX1027" s="19" t="s">
        <v>255</v>
      </c>
      <c r="DY1027" s="19" t="s">
        <v>255</v>
      </c>
      <c r="DZ1027" s="19" t="s">
        <v>255</v>
      </c>
      <c r="EA1027" s="19" t="s">
        <v>255</v>
      </c>
      <c r="EB1027" s="19">
        <v>14701.853286649233</v>
      </c>
      <c r="EC1027" s="19">
        <v>1.8718980985456422</v>
      </c>
      <c r="ED1027" s="19">
        <v>92542.767557531566</v>
      </c>
      <c r="EE1027" s="19">
        <v>5.256921375993179</v>
      </c>
      <c r="EF1027" s="19">
        <v>6.294632775418167</v>
      </c>
      <c r="EG1027" s="19">
        <v>0.41956677951812749</v>
      </c>
      <c r="EH1027" s="19">
        <v>345.25700604378233</v>
      </c>
      <c r="EI1027" s="19">
        <v>7386.0474933339683</v>
      </c>
      <c r="EJ1027" s="19">
        <v>12.529403262171408</v>
      </c>
      <c r="EK1027" s="19">
        <v>12.529403262171407</v>
      </c>
      <c r="EL1027" s="19">
        <v>100.02404087922099</v>
      </c>
      <c r="EM1027" s="19">
        <v>17.012626365164358</v>
      </c>
      <c r="EN1027" s="19">
        <v>1.8718980985456422</v>
      </c>
      <c r="EO1027" s="19">
        <v>731.69777355617293</v>
      </c>
      <c r="EP1027" s="19">
        <v>1092.6069457856154</v>
      </c>
      <c r="EQ1027" s="19">
        <v>123.40387408775089</v>
      </c>
      <c r="ER1027" s="19">
        <v>183.87381519455803</v>
      </c>
      <c r="ES1027" s="19">
        <v>25.448503514942747</v>
      </c>
      <c r="ET1027" s="19">
        <v>572.86076482833789</v>
      </c>
      <c r="EU1027" s="19">
        <v>7.5513362467907506</v>
      </c>
      <c r="EV1027" s="19">
        <v>3.1904201940641516E-2</v>
      </c>
      <c r="EW1027" s="19">
        <v>500</v>
      </c>
      <c r="EX1027" s="19">
        <v>10696.448390677026</v>
      </c>
      <c r="EY1027" s="19">
        <v>25398.301677326257</v>
      </c>
      <c r="EZ1027" s="19">
        <v>5.2085737819530707E-2</v>
      </c>
      <c r="FA1027" s="19">
        <v>20</v>
      </c>
      <c r="FB1027" s="19">
        <v>2.1816615649929121</v>
      </c>
      <c r="FC1027" s="19">
        <v>3.23381220646852</v>
      </c>
      <c r="FD1027" s="19">
        <v>7.4999999999999997E-2</v>
      </c>
      <c r="FE1027" s="19">
        <v>18.572506459554038</v>
      </c>
      <c r="FF1027" s="19">
        <v>2.105455724104462E-2</v>
      </c>
    </row>
    <row r="1028" spans="1:162">
      <c r="A1028" s="4">
        <v>40472.654861111114</v>
      </c>
      <c r="B1028" s="18">
        <v>5</v>
      </c>
      <c r="C1028" s="18" t="s">
        <v>54</v>
      </c>
      <c r="D1028" s="18" t="s">
        <v>59</v>
      </c>
      <c r="E1028" s="4">
        <v>40472.634027777778</v>
      </c>
      <c r="F1028" s="4">
        <v>40472.654861111114</v>
      </c>
      <c r="G1028" s="18" t="s">
        <v>28</v>
      </c>
      <c r="H1028" s="18">
        <v>2</v>
      </c>
      <c r="I1028" s="18">
        <v>1</v>
      </c>
      <c r="J1028" s="18">
        <v>0</v>
      </c>
      <c r="K1028" s="18">
        <v>4</v>
      </c>
      <c r="L1028" s="18"/>
      <c r="M1028" s="18" t="s">
        <v>87</v>
      </c>
      <c r="N1028" s="18" t="s">
        <v>88</v>
      </c>
      <c r="O1028" s="18">
        <v>0</v>
      </c>
      <c r="P1028" s="18">
        <v>3.2451344843328213E-2</v>
      </c>
      <c r="Q1028" s="18">
        <v>2.4228994272800165E-2</v>
      </c>
      <c r="R1028" s="18">
        <v>3.5907645017802796</v>
      </c>
      <c r="S1028" s="18">
        <v>6.3374400339117785E-3</v>
      </c>
      <c r="T1028" s="18">
        <v>3.0476343783366762</v>
      </c>
      <c r="U1028" s="18">
        <v>1.1491239989764965</v>
      </c>
      <c r="V1028" s="18">
        <v>0</v>
      </c>
      <c r="W1028" s="18">
        <v>0</v>
      </c>
      <c r="X1028" s="18">
        <v>1.6808740702516805</v>
      </c>
      <c r="Y1028" s="18">
        <v>0.37752789111634061</v>
      </c>
      <c r="Z1028" s="18">
        <v>38.444721828289225</v>
      </c>
      <c r="AA1028" s="18">
        <v>5.1724816502276755E-2</v>
      </c>
      <c r="AB1028" s="18">
        <v>1.1680471989315279E-2</v>
      </c>
      <c r="AC1028" s="18">
        <v>37.34600809629665</v>
      </c>
      <c r="AD1028" s="18">
        <v>9.1186149926196797E-3</v>
      </c>
      <c r="AE1028" s="18">
        <v>8.8266003034353988E-2</v>
      </c>
      <c r="AF1028" s="18">
        <v>13.89122286258273</v>
      </c>
      <c r="AG1028" s="18">
        <v>0</v>
      </c>
      <c r="AH1028" s="18">
        <v>0</v>
      </c>
      <c r="AI1028" s="18">
        <v>0.22909383663104835</v>
      </c>
      <c r="AJ1028" s="18">
        <v>4.3261729291266017E-2</v>
      </c>
      <c r="AK1028" s="18">
        <v>0</v>
      </c>
      <c r="AL1028" s="18">
        <v>100</v>
      </c>
      <c r="AM1028" s="18">
        <v>900</v>
      </c>
      <c r="AN1028" s="18">
        <v>0</v>
      </c>
      <c r="AO1028" s="18">
        <v>0</v>
      </c>
      <c r="AP1028" s="18">
        <v>0</v>
      </c>
      <c r="AQ1028" s="18">
        <v>0</v>
      </c>
      <c r="AR1028" s="18"/>
      <c r="AS1028" s="18">
        <v>0</v>
      </c>
      <c r="AT1028" s="18">
        <v>0</v>
      </c>
      <c r="AU1028" s="18">
        <v>0</v>
      </c>
      <c r="AV1028" s="18">
        <v>0</v>
      </c>
      <c r="AW1028" s="18">
        <v>0</v>
      </c>
      <c r="AX1028" s="18">
        <v>0</v>
      </c>
      <c r="AY1028" s="18">
        <v>0</v>
      </c>
      <c r="AZ1028" s="18">
        <v>0</v>
      </c>
      <c r="BA1028" s="18">
        <v>0</v>
      </c>
      <c r="BB1028" s="18">
        <v>0</v>
      </c>
      <c r="BC1028" s="18">
        <v>0</v>
      </c>
      <c r="BD1028" s="18">
        <v>0</v>
      </c>
      <c r="BE1028" s="18">
        <v>0</v>
      </c>
      <c r="BF1028" s="18">
        <v>0</v>
      </c>
      <c r="BG1028" s="18">
        <v>0</v>
      </c>
      <c r="BH1028" s="18">
        <v>0</v>
      </c>
      <c r="BI1028" s="18">
        <v>0</v>
      </c>
      <c r="BJ1028" s="18">
        <v>0</v>
      </c>
      <c r="BK1028" s="18">
        <v>0</v>
      </c>
      <c r="BL1028" s="18">
        <v>0</v>
      </c>
      <c r="BM1028" s="23">
        <f t="shared" si="183"/>
        <v>81.049415757277387</v>
      </c>
      <c r="BN1028" s="23">
        <f t="shared" si="184"/>
        <v>362.89811414792956</v>
      </c>
      <c r="BO1028" s="23">
        <f t="shared" si="185"/>
        <v>0.64709987420085469</v>
      </c>
      <c r="BP1028" s="23">
        <f t="shared" si="186"/>
        <v>362.89811414792962</v>
      </c>
      <c r="BQ1028" s="23"/>
      <c r="BR1028" s="18">
        <v>0</v>
      </c>
      <c r="BS1028" s="18">
        <v>0</v>
      </c>
      <c r="BT1028" s="18">
        <v>0</v>
      </c>
      <c r="BU1028" s="18">
        <v>0</v>
      </c>
      <c r="BV1028" s="18">
        <v>0</v>
      </c>
      <c r="BW1028" s="18">
        <v>0</v>
      </c>
      <c r="BX1028" s="18">
        <v>0</v>
      </c>
      <c r="BY1028" s="18">
        <v>0</v>
      </c>
      <c r="BZ1028" s="18">
        <v>0</v>
      </c>
      <c r="CA1028" s="23" t="e">
        <f t="shared" si="187"/>
        <v>#DIV/0!</v>
      </c>
      <c r="CB1028" s="24"/>
      <c r="CC1028" s="25"/>
      <c r="CD1028" s="25"/>
      <c r="CE1028" s="18">
        <v>0</v>
      </c>
      <c r="CF1028" s="18">
        <v>0</v>
      </c>
      <c r="CG1028" s="18">
        <v>0</v>
      </c>
      <c r="CH1028" s="18">
        <v>0</v>
      </c>
      <c r="CI1028" s="23">
        <v>0</v>
      </c>
      <c r="CJ1028" s="23" t="b">
        <f t="shared" si="190"/>
        <v>0</v>
      </c>
      <c r="CK1028" s="23" t="b">
        <f t="shared" si="191"/>
        <v>0</v>
      </c>
      <c r="CL1028" s="23">
        <f t="shared" si="192"/>
        <v>0</v>
      </c>
      <c r="CM1028" s="23">
        <f t="shared" si="193"/>
        <v>0</v>
      </c>
      <c r="CN1028" s="23">
        <f t="shared" si="194"/>
        <v>0</v>
      </c>
      <c r="CO1028" s="18">
        <v>0</v>
      </c>
      <c r="CP1028" s="18">
        <v>0</v>
      </c>
      <c r="CQ1028" s="18">
        <v>0</v>
      </c>
      <c r="CR1028" s="18">
        <v>0</v>
      </c>
      <c r="CS1028" s="18">
        <v>0</v>
      </c>
      <c r="CT1028" s="18">
        <v>0</v>
      </c>
      <c r="CU1028" s="18">
        <v>0</v>
      </c>
      <c r="CV1028" s="18">
        <v>805.57452392578125</v>
      </c>
      <c r="CW1028" s="18">
        <v>2.704143762588501</v>
      </c>
      <c r="CX1028" s="18">
        <v>14.554399490356445</v>
      </c>
      <c r="CY1028" s="18">
        <v>93.345893859863281</v>
      </c>
      <c r="CZ1028" s="18">
        <v>21.589975357055664</v>
      </c>
      <c r="DA1028" s="18">
        <v>112.359130859375</v>
      </c>
      <c r="DB1028" s="18">
        <v>4324.8212890625</v>
      </c>
      <c r="DC1028" s="18">
        <v>5.2473688125610352</v>
      </c>
      <c r="DD1028" s="18">
        <v>199.05911254882812</v>
      </c>
      <c r="DE1028" s="18">
        <v>11.22135066986084</v>
      </c>
      <c r="DF1028" s="19">
        <v>46.538972189372558</v>
      </c>
      <c r="DG1028" s="19"/>
      <c r="DH1028" s="19">
        <v>0</v>
      </c>
      <c r="DI1028" s="19">
        <v>0</v>
      </c>
      <c r="DJ1028" s="19">
        <v>0</v>
      </c>
      <c r="DK1028" s="19">
        <v>0</v>
      </c>
      <c r="DL1028" s="19">
        <v>0</v>
      </c>
      <c r="DM1028" s="19">
        <v>0</v>
      </c>
      <c r="DN1028" s="19">
        <v>0</v>
      </c>
      <c r="DO1028" s="19">
        <v>0</v>
      </c>
      <c r="DP1028" s="19">
        <v>0</v>
      </c>
      <c r="DQ1028" s="19">
        <v>0</v>
      </c>
      <c r="DR1028" s="19">
        <v>0</v>
      </c>
      <c r="DS1028" s="19">
        <v>0</v>
      </c>
      <c r="DT1028" s="19">
        <v>0</v>
      </c>
      <c r="DU1028" s="19" t="s">
        <v>255</v>
      </c>
      <c r="DV1028" s="19" t="s">
        <v>255</v>
      </c>
      <c r="DW1028" s="19" t="s">
        <v>255</v>
      </c>
      <c r="DX1028" s="19" t="s">
        <v>255</v>
      </c>
      <c r="DY1028" s="19" t="s">
        <v>255</v>
      </c>
      <c r="DZ1028" s="19" t="s">
        <v>255</v>
      </c>
      <c r="EA1028" s="19" t="s">
        <v>255</v>
      </c>
      <c r="EB1028" s="19">
        <v>14383.943188332561</v>
      </c>
      <c r="EC1028" s="19">
        <v>1.8314205276608995</v>
      </c>
      <c r="ED1028" s="19">
        <v>92520.455434716641</v>
      </c>
      <c r="EE1028" s="19">
        <v>5.3686172546600446</v>
      </c>
      <c r="EF1028" s="19">
        <v>6.4322038973126636</v>
      </c>
      <c r="EG1028" s="19">
        <v>0.41965283489227301</v>
      </c>
      <c r="EH1028" s="19">
        <v>338.06163268244734</v>
      </c>
      <c r="EI1028" s="19">
        <v>7232.1176137116227</v>
      </c>
      <c r="EJ1028" s="19">
        <v>12.792996515889604</v>
      </c>
      <c r="EK1028" s="19">
        <v>12.792996515889605</v>
      </c>
      <c r="EL1028" s="19">
        <v>100.02404087922099</v>
      </c>
      <c r="EM1028" s="19">
        <v>17.012626365164358</v>
      </c>
      <c r="EN1028" s="19">
        <v>1.8314205276608995</v>
      </c>
      <c r="EO1028" s="19">
        <v>731.69777355617293</v>
      </c>
      <c r="EP1028" s="19">
        <v>1092.6069457856154</v>
      </c>
      <c r="EQ1028" s="19">
        <v>121.27616725854642</v>
      </c>
      <c r="ER1028" s="19">
        <v>180.69512735211222</v>
      </c>
      <c r="ES1028" s="19">
        <v>25.448503514942747</v>
      </c>
      <c r="ET1028" s="19">
        <v>560.80696136140625</v>
      </c>
      <c r="EU1028" s="19">
        <v>7.7117824617647956</v>
      </c>
      <c r="EV1028" s="19">
        <v>2.3106521845532867E-2</v>
      </c>
      <c r="EW1028" s="19">
        <v>500</v>
      </c>
      <c r="EX1028" s="19">
        <v>10696.448390677026</v>
      </c>
      <c r="EY1028" s="19">
        <v>25080.391579009585</v>
      </c>
      <c r="EZ1028" s="19">
        <v>5.2055587721303746E-2</v>
      </c>
      <c r="FA1028" s="19">
        <v>20</v>
      </c>
      <c r="FB1028" s="19">
        <v>2.1816615649929121</v>
      </c>
      <c r="FC1028" s="19">
        <v>3.1933346355837768</v>
      </c>
      <c r="FD1028" s="19">
        <v>7.4999999999999997E-2</v>
      </c>
      <c r="FE1028" s="19">
        <v>16.457980982462566</v>
      </c>
      <c r="FF1028" s="19">
        <v>2.6130146304242947E-2</v>
      </c>
    </row>
    <row r="1029" spans="1:162">
      <c r="A1029" s="4">
        <v>40476.67083333333</v>
      </c>
      <c r="B1029" s="18">
        <v>19</v>
      </c>
      <c r="C1029" s="18" t="s">
        <v>54</v>
      </c>
      <c r="D1029" s="18" t="s">
        <v>77</v>
      </c>
      <c r="E1029" s="4">
        <v>40476.67083333333</v>
      </c>
      <c r="F1029" s="4">
        <v>40476.691666666666</v>
      </c>
      <c r="G1029" s="18" t="s">
        <v>28</v>
      </c>
      <c r="H1029" s="18">
        <v>2</v>
      </c>
      <c r="I1029" s="18">
        <v>1</v>
      </c>
      <c r="J1029" s="18">
        <v>0</v>
      </c>
      <c r="K1029" s="18">
        <v>4</v>
      </c>
      <c r="L1029" s="18"/>
      <c r="M1029" s="18">
        <v>548559</v>
      </c>
      <c r="N1029" s="18">
        <v>548560</v>
      </c>
      <c r="O1029" s="18">
        <v>0</v>
      </c>
      <c r="P1029" s="18">
        <v>4.4738779525433946E-2</v>
      </c>
      <c r="Q1029" s="18">
        <v>2.6620401240955473E-2</v>
      </c>
      <c r="R1029" s="18">
        <v>5.7273586336622966</v>
      </c>
      <c r="S1029" s="18">
        <v>7.8950687037321401E-3</v>
      </c>
      <c r="T1029" s="18">
        <v>4.1613052543275719</v>
      </c>
      <c r="U1029" s="18">
        <v>1.0107307576458235</v>
      </c>
      <c r="V1029" s="18">
        <v>2.7315500566350093E-3</v>
      </c>
      <c r="W1029" s="18">
        <v>0</v>
      </c>
      <c r="X1029" s="18">
        <v>1.5108949148319171</v>
      </c>
      <c r="Y1029" s="18">
        <v>6.8575454062795457E-2</v>
      </c>
      <c r="Z1029" s="18">
        <v>37.171697989879391</v>
      </c>
      <c r="AA1029" s="18">
        <v>4.2261743156990127E-2</v>
      </c>
      <c r="AB1029" s="18">
        <v>1.3968250972097003E-2</v>
      </c>
      <c r="AC1029" s="18">
        <v>36.002713797551166</v>
      </c>
      <c r="AD1029" s="18">
        <v>1.1083412618838738E-2</v>
      </c>
      <c r="AE1029" s="18">
        <v>7.3592167701776595E-2</v>
      </c>
      <c r="AF1029" s="18">
        <v>13.891687279062738</v>
      </c>
      <c r="AG1029" s="18">
        <v>0</v>
      </c>
      <c r="AH1029" s="18">
        <v>0</v>
      </c>
      <c r="AI1029" s="18">
        <v>0.19283323351786941</v>
      </c>
      <c r="AJ1029" s="18">
        <v>3.7805152993265777E-2</v>
      </c>
      <c r="AK1029" s="18">
        <v>2.7315500566350093E-3</v>
      </c>
      <c r="AL1029" s="18">
        <v>100</v>
      </c>
      <c r="AM1029" s="18">
        <v>900</v>
      </c>
      <c r="AN1029" s="18">
        <v>0</v>
      </c>
      <c r="AO1029" s="18">
        <v>0</v>
      </c>
      <c r="AP1029" s="18">
        <v>0</v>
      </c>
      <c r="AQ1029" s="18">
        <v>0</v>
      </c>
      <c r="AR1029" s="18"/>
      <c r="AS1029" s="18">
        <v>0</v>
      </c>
      <c r="AT1029" s="18">
        <v>0</v>
      </c>
      <c r="AU1029" s="18">
        <v>0</v>
      </c>
      <c r="AV1029" s="18">
        <v>0</v>
      </c>
      <c r="AW1029" s="18">
        <v>0</v>
      </c>
      <c r="AX1029" s="18">
        <v>0</v>
      </c>
      <c r="AY1029" s="18">
        <v>0</v>
      </c>
      <c r="AZ1029" s="18">
        <v>0</v>
      </c>
      <c r="BA1029" s="18">
        <v>0</v>
      </c>
      <c r="BB1029" s="18">
        <v>0</v>
      </c>
      <c r="BC1029" s="18">
        <v>0</v>
      </c>
      <c r="BD1029" s="18">
        <v>0</v>
      </c>
      <c r="BE1029" s="18">
        <v>0</v>
      </c>
      <c r="BF1029" s="18">
        <v>0</v>
      </c>
      <c r="BG1029" s="18">
        <v>0</v>
      </c>
      <c r="BH1029" s="18">
        <v>0</v>
      </c>
      <c r="BI1029" s="18">
        <v>0</v>
      </c>
      <c r="BJ1029" s="18">
        <v>0</v>
      </c>
      <c r="BK1029" s="18">
        <v>0</v>
      </c>
      <c r="BL1029" s="18">
        <v>0</v>
      </c>
      <c r="BM1029" s="23">
        <f t="shared" ref="BM1029:BM1092" si="196">O1029*4+P1029*4+Q1029*2+R1029*6+S1029*4+T1029*5+U1029+V1029*4+W1029*3+X1029*2+Y1029*2+AA1029*4+AB1029*4+AC1029+AD1029*3+AE1029*4+AH1029*3+AI1029*3+AJ1029*3+AK1029*4</f>
        <v>96.873146007163086</v>
      </c>
      <c r="BN1029" s="23">
        <f t="shared" ref="BN1029:BN1092" si="197">BM1029/100*(CV1029/CZ1029)*12</f>
        <v>411.26268587028073</v>
      </c>
      <c r="BO1029" s="23">
        <f t="shared" ref="BO1029:BO1092" si="198">+BN1029/ET1029</f>
        <v>0.73600748434056451</v>
      </c>
      <c r="BP1029" s="23">
        <f t="shared" ref="BP1029:BP1092" si="199">BM1029/100*EB1029*12/385.5</f>
        <v>411.26268587028079</v>
      </c>
      <c r="BQ1029" s="23"/>
      <c r="BR1029" s="18">
        <v>0</v>
      </c>
      <c r="BS1029" s="18">
        <v>0</v>
      </c>
      <c r="BT1029" s="18">
        <v>0</v>
      </c>
      <c r="BU1029" s="18">
        <v>0</v>
      </c>
      <c r="BV1029" s="18">
        <v>0</v>
      </c>
      <c r="BW1029" s="18">
        <v>0</v>
      </c>
      <c r="BX1029" s="18">
        <v>0</v>
      </c>
      <c r="BY1029" s="18">
        <v>0</v>
      </c>
      <c r="BZ1029" s="18">
        <v>0</v>
      </c>
      <c r="CA1029" s="23" t="e">
        <f t="shared" ref="CA1029:CA1092" si="200">BN1029*(30*CF1029+46*BZ1029)/(CN1029*12)*DX1029</f>
        <v>#DIV/0!</v>
      </c>
      <c r="CB1029" s="24"/>
      <c r="CC1029" s="25"/>
      <c r="CD1029" s="25"/>
      <c r="CE1029" s="18">
        <v>0</v>
      </c>
      <c r="CF1029" s="18">
        <v>0</v>
      </c>
      <c r="CG1029" s="18">
        <v>0</v>
      </c>
      <c r="CH1029" s="18">
        <v>0</v>
      </c>
      <c r="CI1029" s="23">
        <v>0</v>
      </c>
      <c r="CJ1029" s="23" t="b">
        <f t="shared" ref="CJ1029:CJ1092" si="201">IF(CH1029&gt;CO1029, TRUE,FALSE)</f>
        <v>0</v>
      </c>
      <c r="CK1029" s="23" t="b">
        <f t="shared" ref="CK1029:CK1092" si="202">IF(CI1029&gt;AQ1029,TRUE,FALSE)</f>
        <v>0</v>
      </c>
      <c r="CL1029" s="23">
        <f t="shared" ref="CL1029:CL1092" si="203">IF(AND(CJ1029=TRUE,CK1029=FALSE),CH1029,0)</f>
        <v>0</v>
      </c>
      <c r="CM1029" s="23">
        <f t="shared" ref="CM1029:CM1092" si="204">IF(AND(CJ1029=FALSE,CK1029=TRUE),CI1029,0)</f>
        <v>0</v>
      </c>
      <c r="CN1029" s="23">
        <f t="shared" ref="CN1029:CN1092" si="205">IF(CJ1029=CK1029,AVERAGE(CH1029:CI1029),SUM(CL1029:CM1029))</f>
        <v>0</v>
      </c>
      <c r="CO1029" s="18">
        <v>0</v>
      </c>
      <c r="CP1029" s="18">
        <v>0</v>
      </c>
      <c r="CQ1029" s="18">
        <v>0</v>
      </c>
      <c r="CR1029" s="18">
        <v>0</v>
      </c>
      <c r="CS1029" s="18">
        <v>0</v>
      </c>
      <c r="CT1029" s="18">
        <v>0</v>
      </c>
      <c r="CU1029" s="18">
        <v>0</v>
      </c>
      <c r="CV1029" s="18">
        <v>762.61199951171875</v>
      </c>
      <c r="CW1029" s="18">
        <v>2.9839293956756592</v>
      </c>
      <c r="CX1029" s="18">
        <v>15.981463432312012</v>
      </c>
      <c r="CY1029" s="18">
        <v>87.374099731445313</v>
      </c>
      <c r="CZ1029" s="18">
        <v>21.556039810180664</v>
      </c>
      <c r="DA1029" s="18">
        <v>120.24992370605469</v>
      </c>
      <c r="DB1029" s="18">
        <v>3944.254638671875</v>
      </c>
      <c r="DC1029" s="18">
        <v>4.714210033416748</v>
      </c>
      <c r="DD1029" s="18">
        <v>202.35313415527344</v>
      </c>
      <c r="DE1029" s="18">
        <v>22.392009735107422</v>
      </c>
      <c r="DF1029" s="19">
        <v>47.927109364979977</v>
      </c>
      <c r="DG1029" s="19"/>
      <c r="DH1029" s="19">
        <v>0</v>
      </c>
      <c r="DI1029" s="19">
        <v>0</v>
      </c>
      <c r="DJ1029" s="19">
        <v>0</v>
      </c>
      <c r="DK1029" s="19">
        <v>0</v>
      </c>
      <c r="DL1029" s="19">
        <v>0</v>
      </c>
      <c r="DM1029" s="19">
        <v>0</v>
      </c>
      <c r="DN1029" s="19">
        <v>0</v>
      </c>
      <c r="DO1029" s="19">
        <v>0</v>
      </c>
      <c r="DP1029" s="19">
        <v>0</v>
      </c>
      <c r="DQ1029" s="19">
        <v>0</v>
      </c>
      <c r="DR1029" s="19">
        <v>0</v>
      </c>
      <c r="DS1029" s="19">
        <v>0</v>
      </c>
      <c r="DT1029" s="19">
        <v>0</v>
      </c>
      <c r="DU1029" s="19" t="s">
        <v>255</v>
      </c>
      <c r="DV1029" s="19" t="s">
        <v>255</v>
      </c>
      <c r="DW1029" s="19" t="s">
        <v>255</v>
      </c>
      <c r="DX1029" s="19" t="s">
        <v>255</v>
      </c>
      <c r="DY1029" s="19" t="s">
        <v>255</v>
      </c>
      <c r="DZ1029" s="19" t="s">
        <v>255</v>
      </c>
      <c r="EA1029" s="19" t="s">
        <v>255</v>
      </c>
      <c r="EB1029" s="19">
        <v>13638.262333924667</v>
      </c>
      <c r="EC1029" s="19">
        <v>1.7364774925024959</v>
      </c>
      <c r="ED1029" s="19">
        <v>84379.032364484345</v>
      </c>
      <c r="EE1029" s="19">
        <v>5.1720332766823525</v>
      </c>
      <c r="EF1029" s="19">
        <v>6.186934251484125</v>
      </c>
      <c r="EG1029" s="19">
        <v>0.41942546672821046</v>
      </c>
      <c r="EH1029" s="19">
        <v>319.85889382773644</v>
      </c>
      <c r="EI1029" s="19">
        <v>6842.7083002548507</v>
      </c>
      <c r="EJ1029" s="19">
        <v>12.331233286875859</v>
      </c>
      <c r="EK1029" s="19">
        <v>12.331233286875859</v>
      </c>
      <c r="EL1029" s="19">
        <v>100.00122539156794</v>
      </c>
      <c r="EM1029" s="19">
        <v>19.030123882719561</v>
      </c>
      <c r="EN1029" s="19">
        <v>1.7364774925024959</v>
      </c>
      <c r="EO1029" s="19">
        <v>825.88704524941511</v>
      </c>
      <c r="EP1029" s="19">
        <v>1174.9250122925655</v>
      </c>
      <c r="EQ1029" s="19">
        <v>128.58036022174073</v>
      </c>
      <c r="ER1029" s="19">
        <v>182.54060311234662</v>
      </c>
      <c r="ES1029" s="19">
        <v>29.093356032317956</v>
      </c>
      <c r="ET1029" s="19">
        <v>558.77514104188344</v>
      </c>
      <c r="EU1029" s="19">
        <v>7.0587510949708303</v>
      </c>
      <c r="EV1029" s="19">
        <v>9.7115580345448663E-2</v>
      </c>
      <c r="EW1029" s="19">
        <v>500</v>
      </c>
      <c r="EX1029" s="19">
        <v>10696.448390677026</v>
      </c>
      <c r="EY1029" s="19">
        <v>24334.710724601693</v>
      </c>
      <c r="EZ1029" s="19">
        <v>5.1885227393940386E-2</v>
      </c>
      <c r="FA1029" s="19">
        <v>20</v>
      </c>
      <c r="FB1029" s="19">
        <v>2.1816615649929121</v>
      </c>
      <c r="FC1029" s="19">
        <v>3.0983916004253742</v>
      </c>
      <c r="FD1029" s="19">
        <v>7.4999999999999997E-2</v>
      </c>
      <c r="FE1029" s="19">
        <v>32.84161427815755</v>
      </c>
      <c r="FF1029" s="19">
        <v>6.157523560053133E-3</v>
      </c>
    </row>
    <row r="1030" spans="1:162">
      <c r="A1030" s="4">
        <v>40476.679166666669</v>
      </c>
      <c r="B1030" s="18">
        <v>19</v>
      </c>
      <c r="C1030" s="18" t="s">
        <v>54</v>
      </c>
      <c r="D1030" s="18" t="s">
        <v>77</v>
      </c>
      <c r="E1030" s="4">
        <v>40476.67083333333</v>
      </c>
      <c r="F1030" s="4">
        <v>40476.691666666666</v>
      </c>
      <c r="G1030" s="18" t="s">
        <v>28</v>
      </c>
      <c r="H1030" s="18">
        <v>2</v>
      </c>
      <c r="I1030" s="18">
        <v>1</v>
      </c>
      <c r="J1030" s="18">
        <v>0</v>
      </c>
      <c r="K1030" s="18">
        <v>4</v>
      </c>
      <c r="L1030" s="18"/>
      <c r="M1030" s="18">
        <v>548559</v>
      </c>
      <c r="N1030" s="18">
        <v>548560</v>
      </c>
      <c r="O1030" s="18">
        <v>0</v>
      </c>
      <c r="P1030" s="18">
        <v>4.4738779525433946E-2</v>
      </c>
      <c r="Q1030" s="18">
        <v>2.6620401240955473E-2</v>
      </c>
      <c r="R1030" s="18">
        <v>5.7273586336622966</v>
      </c>
      <c r="S1030" s="18">
        <v>7.8950687037321401E-3</v>
      </c>
      <c r="T1030" s="18">
        <v>4.1613052543275719</v>
      </c>
      <c r="U1030" s="18">
        <v>1.0107307576458235</v>
      </c>
      <c r="V1030" s="18">
        <v>2.7315500566350093E-3</v>
      </c>
      <c r="W1030" s="18">
        <v>0</v>
      </c>
      <c r="X1030" s="18">
        <v>1.5108949148319171</v>
      </c>
      <c r="Y1030" s="18">
        <v>6.8575454062795457E-2</v>
      </c>
      <c r="Z1030" s="18">
        <v>37.171697989879391</v>
      </c>
      <c r="AA1030" s="18">
        <v>4.2261743156990127E-2</v>
      </c>
      <c r="AB1030" s="18">
        <v>1.3968250972097003E-2</v>
      </c>
      <c r="AC1030" s="18">
        <v>36.002713797551166</v>
      </c>
      <c r="AD1030" s="18">
        <v>1.1083412618838738E-2</v>
      </c>
      <c r="AE1030" s="18">
        <v>7.3592167701776595E-2</v>
      </c>
      <c r="AF1030" s="18">
        <v>13.891687279062738</v>
      </c>
      <c r="AG1030" s="18">
        <v>0</v>
      </c>
      <c r="AH1030" s="18">
        <v>0</v>
      </c>
      <c r="AI1030" s="18">
        <v>0.19283323351786941</v>
      </c>
      <c r="AJ1030" s="18">
        <v>3.7805152993265777E-2</v>
      </c>
      <c r="AK1030" s="18">
        <v>2.7315500566350093E-3</v>
      </c>
      <c r="AL1030" s="18">
        <v>100</v>
      </c>
      <c r="AM1030" s="18">
        <v>900</v>
      </c>
      <c r="AN1030" s="18">
        <v>0</v>
      </c>
      <c r="AO1030" s="18">
        <v>0</v>
      </c>
      <c r="AP1030" s="18">
        <v>0</v>
      </c>
      <c r="AQ1030" s="18">
        <v>0</v>
      </c>
      <c r="AR1030" s="18"/>
      <c r="AS1030" s="18">
        <v>0</v>
      </c>
      <c r="AT1030" s="18">
        <v>0</v>
      </c>
      <c r="AU1030" s="18">
        <v>0</v>
      </c>
      <c r="AV1030" s="18">
        <v>0</v>
      </c>
      <c r="AW1030" s="18">
        <v>0</v>
      </c>
      <c r="AX1030" s="18">
        <v>0</v>
      </c>
      <c r="AY1030" s="18">
        <v>0</v>
      </c>
      <c r="AZ1030" s="18">
        <v>0</v>
      </c>
      <c r="BA1030" s="18">
        <v>0</v>
      </c>
      <c r="BB1030" s="18">
        <v>0</v>
      </c>
      <c r="BC1030" s="18">
        <v>0</v>
      </c>
      <c r="BD1030" s="18">
        <v>0</v>
      </c>
      <c r="BE1030" s="18">
        <v>0</v>
      </c>
      <c r="BF1030" s="18">
        <v>0</v>
      </c>
      <c r="BG1030" s="18">
        <v>0</v>
      </c>
      <c r="BH1030" s="18">
        <v>0</v>
      </c>
      <c r="BI1030" s="18">
        <v>0</v>
      </c>
      <c r="BJ1030" s="18">
        <v>0</v>
      </c>
      <c r="BK1030" s="18">
        <v>0</v>
      </c>
      <c r="BL1030" s="18">
        <v>0</v>
      </c>
      <c r="BM1030" s="23">
        <f t="shared" si="196"/>
        <v>96.873146007163086</v>
      </c>
      <c r="BN1030" s="23">
        <f t="shared" si="197"/>
        <v>481.33451537769383</v>
      </c>
      <c r="BO1030" s="23">
        <f t="shared" si="198"/>
        <v>0.73099909111747885</v>
      </c>
      <c r="BP1030" s="23">
        <f t="shared" si="199"/>
        <v>481.33451537769389</v>
      </c>
      <c r="BQ1030" s="23"/>
      <c r="BR1030" s="18">
        <v>0</v>
      </c>
      <c r="BS1030" s="18">
        <v>0</v>
      </c>
      <c r="BT1030" s="18">
        <v>0</v>
      </c>
      <c r="BU1030" s="18">
        <v>0</v>
      </c>
      <c r="BV1030" s="18">
        <v>0</v>
      </c>
      <c r="BW1030" s="18">
        <v>0</v>
      </c>
      <c r="BX1030" s="18">
        <v>0</v>
      </c>
      <c r="BY1030" s="18">
        <v>0</v>
      </c>
      <c r="BZ1030" s="18">
        <v>0</v>
      </c>
      <c r="CA1030" s="23" t="e">
        <f t="shared" si="200"/>
        <v>#DIV/0!</v>
      </c>
      <c r="CB1030" s="24"/>
      <c r="CC1030" s="25"/>
      <c r="CD1030" s="25"/>
      <c r="CE1030" s="18">
        <v>0</v>
      </c>
      <c r="CF1030" s="18">
        <v>0</v>
      </c>
      <c r="CG1030" s="18">
        <v>0</v>
      </c>
      <c r="CH1030" s="18">
        <v>0</v>
      </c>
      <c r="CI1030" s="23">
        <v>0</v>
      </c>
      <c r="CJ1030" s="23" t="b">
        <f t="shared" si="201"/>
        <v>0</v>
      </c>
      <c r="CK1030" s="23" t="b">
        <f t="shared" si="202"/>
        <v>0</v>
      </c>
      <c r="CL1030" s="23">
        <f t="shared" si="203"/>
        <v>0</v>
      </c>
      <c r="CM1030" s="23">
        <f t="shared" si="204"/>
        <v>0</v>
      </c>
      <c r="CN1030" s="23">
        <f t="shared" si="205"/>
        <v>0</v>
      </c>
      <c r="CO1030" s="18">
        <v>0</v>
      </c>
      <c r="CP1030" s="18">
        <v>0</v>
      </c>
      <c r="CQ1030" s="18">
        <v>0</v>
      </c>
      <c r="CR1030" s="18">
        <v>0</v>
      </c>
      <c r="CS1030" s="18">
        <v>0</v>
      </c>
      <c r="CT1030" s="18">
        <v>0</v>
      </c>
      <c r="CU1030" s="18">
        <v>0</v>
      </c>
      <c r="CV1030" s="18">
        <v>898.6627197265625</v>
      </c>
      <c r="CW1030" s="18">
        <v>2.999021053314209</v>
      </c>
      <c r="CX1030" s="18">
        <v>16.245710372924805</v>
      </c>
      <c r="CY1030" s="18">
        <v>87.525802612304688</v>
      </c>
      <c r="CZ1030" s="18">
        <v>21.703729629516602</v>
      </c>
      <c r="DA1030" s="18">
        <v>123.3226318359375</v>
      </c>
      <c r="DB1030" s="18">
        <v>4284.28515625</v>
      </c>
      <c r="DC1030" s="18">
        <v>4.9115152359008789</v>
      </c>
      <c r="DD1030" s="18">
        <v>213.18035888671875</v>
      </c>
      <c r="DE1030" s="18">
        <v>23.882589340209961</v>
      </c>
      <c r="DF1030" s="19">
        <v>47.927109364979977</v>
      </c>
      <c r="DG1030" s="19"/>
      <c r="DH1030" s="19">
        <v>0</v>
      </c>
      <c r="DI1030" s="19">
        <v>0</v>
      </c>
      <c r="DJ1030" s="19">
        <v>0</v>
      </c>
      <c r="DK1030" s="19">
        <v>0</v>
      </c>
      <c r="DL1030" s="19">
        <v>0</v>
      </c>
      <c r="DM1030" s="19">
        <v>0</v>
      </c>
      <c r="DN1030" s="19">
        <v>0</v>
      </c>
      <c r="DO1030" s="19">
        <v>0</v>
      </c>
      <c r="DP1030" s="19">
        <v>0</v>
      </c>
      <c r="DQ1030" s="19">
        <v>0</v>
      </c>
      <c r="DR1030" s="19">
        <v>0</v>
      </c>
      <c r="DS1030" s="19">
        <v>0</v>
      </c>
      <c r="DT1030" s="19">
        <v>0</v>
      </c>
      <c r="DU1030" s="19" t="s">
        <v>255</v>
      </c>
      <c r="DV1030" s="19" t="s">
        <v>255</v>
      </c>
      <c r="DW1030" s="19" t="s">
        <v>255</v>
      </c>
      <c r="DX1030" s="19" t="s">
        <v>255</v>
      </c>
      <c r="DY1030" s="19" t="s">
        <v>255</v>
      </c>
      <c r="DZ1030" s="19" t="s">
        <v>255</v>
      </c>
      <c r="EA1030" s="19" t="s">
        <v>255</v>
      </c>
      <c r="EB1030" s="19">
        <v>15961.97908692368</v>
      </c>
      <c r="EC1030" s="19">
        <v>2.0323422985706894</v>
      </c>
      <c r="ED1030" s="19">
        <v>91653.270129543569</v>
      </c>
      <c r="EE1030" s="19">
        <v>4.7674005633098764</v>
      </c>
      <c r="EF1030" s="19">
        <v>5.741974076674957</v>
      </c>
      <c r="EG1030" s="19">
        <v>0.42041498851776127</v>
      </c>
      <c r="EH1030" s="19">
        <v>377.81127699518288</v>
      </c>
      <c r="EI1030" s="19">
        <v>8082.4776515895128</v>
      </c>
      <c r="EJ1030" s="19">
        <v>11.339749279915287</v>
      </c>
      <c r="EK1030" s="19">
        <v>11.339749279915287</v>
      </c>
      <c r="EL1030" s="19">
        <v>100.00122539156794</v>
      </c>
      <c r="EM1030" s="19">
        <v>19.030123882719561</v>
      </c>
      <c r="EN1030" s="19">
        <v>2.0323422985706894</v>
      </c>
      <c r="EO1030" s="19">
        <v>825.88704524941511</v>
      </c>
      <c r="EP1030" s="19">
        <v>1174.9250122925655</v>
      </c>
      <c r="EQ1030" s="19">
        <v>137.55173439992473</v>
      </c>
      <c r="ER1030" s="19">
        <v>195.33819793311318</v>
      </c>
      <c r="ES1030" s="19">
        <v>29.093356032317956</v>
      </c>
      <c r="ET1030" s="19">
        <v>658.4611680458828</v>
      </c>
      <c r="EU1030" s="19">
        <v>6.5065114909729393</v>
      </c>
      <c r="EV1030" s="19">
        <v>2.9342202084112798E-2</v>
      </c>
      <c r="EW1030" s="19">
        <v>500</v>
      </c>
      <c r="EX1030" s="19">
        <v>10696.448390677026</v>
      </c>
      <c r="EY1030" s="19">
        <v>26658.427477600708</v>
      </c>
      <c r="EZ1030" s="19">
        <v>5.2466062407535673E-2</v>
      </c>
      <c r="FA1030" s="19">
        <v>20</v>
      </c>
      <c r="FB1030" s="19">
        <v>2.1816615649929121</v>
      </c>
      <c r="FC1030" s="19">
        <v>3.3942564064935676</v>
      </c>
      <c r="FD1030" s="19">
        <v>7.4999999999999997E-2</v>
      </c>
      <c r="FE1030" s="19">
        <v>35.027797698974609</v>
      </c>
      <c r="FF1030" s="19">
        <v>6.5687212911792947E-3</v>
      </c>
    </row>
    <row r="1031" spans="1:162">
      <c r="A1031" s="4">
        <v>40476.686111111114</v>
      </c>
      <c r="B1031" s="18">
        <v>19</v>
      </c>
      <c r="C1031" s="18" t="s">
        <v>54</v>
      </c>
      <c r="D1031" s="18" t="s">
        <v>77</v>
      </c>
      <c r="E1031" s="4">
        <v>40476.67083333333</v>
      </c>
      <c r="F1031" s="4">
        <v>40476.691666666666</v>
      </c>
      <c r="G1031" s="18" t="s">
        <v>28</v>
      </c>
      <c r="H1031" s="18">
        <v>2</v>
      </c>
      <c r="I1031" s="18">
        <v>1</v>
      </c>
      <c r="J1031" s="18">
        <v>0</v>
      </c>
      <c r="K1031" s="18">
        <v>4</v>
      </c>
      <c r="L1031" s="18"/>
      <c r="M1031" s="18">
        <v>548559</v>
      </c>
      <c r="N1031" s="18">
        <v>548560</v>
      </c>
      <c r="O1031" s="18">
        <v>0</v>
      </c>
      <c r="P1031" s="18">
        <v>4.4738779525433946E-2</v>
      </c>
      <c r="Q1031" s="18">
        <v>2.6620401240955473E-2</v>
      </c>
      <c r="R1031" s="18">
        <v>5.7273586336622966</v>
      </c>
      <c r="S1031" s="18">
        <v>7.8950687037321401E-3</v>
      </c>
      <c r="T1031" s="18">
        <v>4.1613052543275719</v>
      </c>
      <c r="U1031" s="18">
        <v>1.0107307576458235</v>
      </c>
      <c r="V1031" s="18">
        <v>2.7315500566350093E-3</v>
      </c>
      <c r="W1031" s="18">
        <v>0</v>
      </c>
      <c r="X1031" s="18">
        <v>1.5108949148319171</v>
      </c>
      <c r="Y1031" s="18">
        <v>6.8575454062795457E-2</v>
      </c>
      <c r="Z1031" s="18">
        <v>37.171697989879391</v>
      </c>
      <c r="AA1031" s="18">
        <v>4.2261743156990127E-2</v>
      </c>
      <c r="AB1031" s="18">
        <v>1.3968250972097003E-2</v>
      </c>
      <c r="AC1031" s="18">
        <v>36.002713797551166</v>
      </c>
      <c r="AD1031" s="18">
        <v>1.1083412618838738E-2</v>
      </c>
      <c r="AE1031" s="18">
        <v>7.3592167701776595E-2</v>
      </c>
      <c r="AF1031" s="18">
        <v>13.891687279062738</v>
      </c>
      <c r="AG1031" s="18">
        <v>0</v>
      </c>
      <c r="AH1031" s="18">
        <v>0</v>
      </c>
      <c r="AI1031" s="18">
        <v>0.19283323351786941</v>
      </c>
      <c r="AJ1031" s="18">
        <v>3.7805152993265777E-2</v>
      </c>
      <c r="AK1031" s="18">
        <v>2.7315500566350093E-3</v>
      </c>
      <c r="AL1031" s="18">
        <v>100</v>
      </c>
      <c r="AM1031" s="18">
        <v>900</v>
      </c>
      <c r="AN1031" s="18">
        <v>0.53527000000000002</v>
      </c>
      <c r="AO1031" s="18">
        <v>0.201847</v>
      </c>
      <c r="AP1031" s="18">
        <v>0</v>
      </c>
      <c r="AQ1031" s="18">
        <v>0</v>
      </c>
      <c r="AR1031" s="18"/>
      <c r="AS1031" s="18">
        <v>0</v>
      </c>
      <c r="AT1031" s="18">
        <v>0</v>
      </c>
      <c r="AU1031" s="18">
        <v>0</v>
      </c>
      <c r="AV1031" s="18">
        <v>0</v>
      </c>
      <c r="AW1031" s="18">
        <v>0</v>
      </c>
      <c r="AX1031" s="18">
        <v>0</v>
      </c>
      <c r="AY1031" s="18">
        <v>3.54237</v>
      </c>
      <c r="AZ1031" s="18">
        <v>1.44631</v>
      </c>
      <c r="BA1031" s="18">
        <v>0</v>
      </c>
      <c r="BB1031" s="18">
        <v>0</v>
      </c>
      <c r="BC1031" s="18">
        <v>0</v>
      </c>
      <c r="BD1031" s="18">
        <v>0</v>
      </c>
      <c r="BE1031" s="18">
        <v>0</v>
      </c>
      <c r="BF1031" s="18">
        <v>0</v>
      </c>
      <c r="BG1031" s="18">
        <v>0</v>
      </c>
      <c r="BH1031" s="18">
        <v>0</v>
      </c>
      <c r="BI1031" s="18">
        <v>0</v>
      </c>
      <c r="BJ1031" s="18">
        <v>0</v>
      </c>
      <c r="BK1031" s="18">
        <v>2.4488300000000001</v>
      </c>
      <c r="BL1031" s="18">
        <v>1.07111</v>
      </c>
      <c r="BM1031" s="23">
        <f t="shared" si="196"/>
        <v>96.873146007163086</v>
      </c>
      <c r="BN1031" s="23">
        <f t="shared" si="197"/>
        <v>461.38804053154985</v>
      </c>
      <c r="BO1031" s="23">
        <f t="shared" si="198"/>
        <v>0.72897763491002043</v>
      </c>
      <c r="BP1031" s="23">
        <f t="shared" si="199"/>
        <v>461.3880405315499</v>
      </c>
      <c r="BQ1031" s="23"/>
      <c r="BR1031" s="18">
        <v>0</v>
      </c>
      <c r="BS1031" s="18">
        <v>0</v>
      </c>
      <c r="BT1031" s="18">
        <v>0</v>
      </c>
      <c r="BU1031" s="18">
        <v>0</v>
      </c>
      <c r="BV1031" s="18">
        <v>0</v>
      </c>
      <c r="BW1031" s="18">
        <v>0</v>
      </c>
      <c r="BX1031" s="18">
        <v>0</v>
      </c>
      <c r="BY1031" s="18">
        <v>0</v>
      </c>
      <c r="BZ1031" s="18">
        <v>16.062799999999999</v>
      </c>
      <c r="CA1031" s="23" t="e">
        <f t="shared" si="200"/>
        <v>#DIV/0!</v>
      </c>
      <c r="CB1031" s="24"/>
      <c r="CC1031" s="25"/>
      <c r="CD1031" s="25"/>
      <c r="CE1031" s="18">
        <v>2.2685599999999999</v>
      </c>
      <c r="CF1031" s="18">
        <v>0</v>
      </c>
      <c r="CG1031" s="18">
        <v>0</v>
      </c>
      <c r="CH1031" s="18">
        <v>0</v>
      </c>
      <c r="CI1031" s="23">
        <v>0</v>
      </c>
      <c r="CJ1031" s="23" t="b">
        <f t="shared" si="201"/>
        <v>0</v>
      </c>
      <c r="CK1031" s="23" t="b">
        <f t="shared" si="202"/>
        <v>0</v>
      </c>
      <c r="CL1031" s="23">
        <f t="shared" si="203"/>
        <v>0</v>
      </c>
      <c r="CM1031" s="23">
        <f t="shared" si="204"/>
        <v>0</v>
      </c>
      <c r="CN1031" s="23">
        <f t="shared" si="205"/>
        <v>0</v>
      </c>
      <c r="CO1031" s="18">
        <v>0</v>
      </c>
      <c r="CP1031" s="18">
        <v>0</v>
      </c>
      <c r="CQ1031" s="18">
        <v>0</v>
      </c>
      <c r="CR1031" s="18">
        <v>0</v>
      </c>
      <c r="CS1031" s="18">
        <v>0</v>
      </c>
      <c r="CT1031" s="18">
        <v>0</v>
      </c>
      <c r="CU1031" s="18">
        <v>0</v>
      </c>
      <c r="CV1031" s="18">
        <v>863.8109130859375</v>
      </c>
      <c r="CW1031" s="18">
        <v>3.1242289543151855</v>
      </c>
      <c r="CX1031" s="18">
        <v>16.599321365356445</v>
      </c>
      <c r="CY1031" s="18">
        <v>86.999137878417969</v>
      </c>
      <c r="CZ1031" s="18">
        <v>21.763914108276367</v>
      </c>
      <c r="DA1031" s="18">
        <v>130.61015319824219</v>
      </c>
      <c r="DB1031" s="18">
        <v>4216.5595703125</v>
      </c>
      <c r="DC1031" s="18">
        <v>4.9364280700683594</v>
      </c>
      <c r="DD1031" s="18">
        <v>216</v>
      </c>
      <c r="DE1031" s="18">
        <v>21.971908569335938</v>
      </c>
      <c r="DF1031" s="19">
        <v>47.927109364979977</v>
      </c>
      <c r="DG1031" s="19"/>
      <c r="DH1031" s="19">
        <v>6.5264699999999998</v>
      </c>
      <c r="DI1031" s="19">
        <v>1.60581</v>
      </c>
      <c r="DJ1031" s="19">
        <v>0</v>
      </c>
      <c r="DK1031" s="19">
        <v>0</v>
      </c>
      <c r="DL1031" s="19">
        <v>0</v>
      </c>
      <c r="DM1031" s="19">
        <v>10.62711</v>
      </c>
      <c r="DN1031" s="19">
        <v>0</v>
      </c>
      <c r="DO1031" s="19">
        <v>0</v>
      </c>
      <c r="DP1031" s="19">
        <v>0</v>
      </c>
      <c r="DQ1031" s="19">
        <v>9.7953200000000002</v>
      </c>
      <c r="DR1031" s="19">
        <v>0</v>
      </c>
      <c r="DS1031" s="19">
        <v>0</v>
      </c>
      <c r="DT1031" s="19">
        <v>22.02824</v>
      </c>
      <c r="DU1031" s="19" t="s">
        <v>255</v>
      </c>
      <c r="DV1031" s="19" t="s">
        <v>255</v>
      </c>
      <c r="DW1031" s="19" t="s">
        <v>255</v>
      </c>
      <c r="DX1031" s="19">
        <v>0</v>
      </c>
      <c r="DY1031" s="19">
        <v>0</v>
      </c>
      <c r="DZ1031" s="19">
        <v>0</v>
      </c>
      <c r="EA1031" s="19">
        <v>0</v>
      </c>
      <c r="EB1031" s="19">
        <v>15300.515584556375</v>
      </c>
      <c r="EC1031" s="19">
        <v>1.9481221497093817</v>
      </c>
      <c r="ED1031" s="19">
        <v>90204.423660125904</v>
      </c>
      <c r="EE1031" s="19">
        <v>4.8813455658356677</v>
      </c>
      <c r="EF1031" s="19">
        <v>5.8955152956527836</v>
      </c>
      <c r="EG1031" s="19">
        <v>0.4208182245254517</v>
      </c>
      <c r="EH1031" s="19">
        <v>363.50737477053349</v>
      </c>
      <c r="EI1031" s="19">
        <v>7776.4757477270068</v>
      </c>
      <c r="EJ1031" s="19">
        <v>11.599653440247897</v>
      </c>
      <c r="EK1031" s="19">
        <v>11.599653440247897</v>
      </c>
      <c r="EL1031" s="19">
        <v>100.00122539156794</v>
      </c>
      <c r="EM1031" s="19">
        <v>19.030123882719561</v>
      </c>
      <c r="EN1031" s="19">
        <v>1.9481221497093817</v>
      </c>
      <c r="EO1031" s="19">
        <v>825.88704524941511</v>
      </c>
      <c r="EP1031" s="19">
        <v>1174.9250122925655</v>
      </c>
      <c r="EQ1031" s="19">
        <v>134.89246441880266</v>
      </c>
      <c r="ER1031" s="19">
        <v>191.54814776002712</v>
      </c>
      <c r="ES1031" s="19">
        <v>29.093356032317956</v>
      </c>
      <c r="ET1031" s="19">
        <v>632.92482297965171</v>
      </c>
      <c r="EU1031" s="19">
        <v>6.662022750920074</v>
      </c>
      <c r="EV1031" s="19">
        <v>1.1158372704077282E-2</v>
      </c>
      <c r="EW1031" s="19">
        <v>500</v>
      </c>
      <c r="EX1031" s="19">
        <v>10696.448390677026</v>
      </c>
      <c r="EY1031" s="19">
        <v>25996.963975233401</v>
      </c>
      <c r="EZ1031" s="19">
        <v>5.2460391697476794E-2</v>
      </c>
      <c r="FA1031" s="19">
        <v>20</v>
      </c>
      <c r="FB1031" s="19">
        <v>2.1816615649929121</v>
      </c>
      <c r="FC1031" s="19">
        <v>3.3100362576322602</v>
      </c>
      <c r="FD1031" s="19">
        <v>7.4999999999999997E-2</v>
      </c>
      <c r="FE1031" s="19">
        <v>32.225465901692708</v>
      </c>
      <c r="FF1031" s="19">
        <v>7.3796770689329655E-3</v>
      </c>
    </row>
    <row r="1032" spans="1:162">
      <c r="A1032" s="4">
        <v>40476.686805555553</v>
      </c>
      <c r="B1032" s="18">
        <v>19</v>
      </c>
      <c r="C1032" s="18" t="s">
        <v>54</v>
      </c>
      <c r="D1032" s="18" t="s">
        <v>77</v>
      </c>
      <c r="E1032" s="4">
        <v>40476.67083333333</v>
      </c>
      <c r="F1032" s="4">
        <v>40476.691666666666</v>
      </c>
      <c r="G1032" s="18" t="s">
        <v>28</v>
      </c>
      <c r="H1032" s="18">
        <v>2</v>
      </c>
      <c r="I1032" s="18">
        <v>1</v>
      </c>
      <c r="J1032" s="18">
        <v>0</v>
      </c>
      <c r="K1032" s="18">
        <v>4</v>
      </c>
      <c r="L1032" s="18"/>
      <c r="M1032" s="18">
        <v>548559</v>
      </c>
      <c r="N1032" s="18">
        <v>548560</v>
      </c>
      <c r="O1032" s="18">
        <v>0</v>
      </c>
      <c r="P1032" s="18">
        <v>4.4738779525433946E-2</v>
      </c>
      <c r="Q1032" s="18">
        <v>2.6620401240955473E-2</v>
      </c>
      <c r="R1032" s="18">
        <v>5.7273586336622966</v>
      </c>
      <c r="S1032" s="18">
        <v>7.8950687037321401E-3</v>
      </c>
      <c r="T1032" s="18">
        <v>4.1613052543275719</v>
      </c>
      <c r="U1032" s="18">
        <v>1.0107307576458235</v>
      </c>
      <c r="V1032" s="18">
        <v>2.7315500566350093E-3</v>
      </c>
      <c r="W1032" s="18">
        <v>0</v>
      </c>
      <c r="X1032" s="18">
        <v>1.5108949148319171</v>
      </c>
      <c r="Y1032" s="18">
        <v>6.8575454062795457E-2</v>
      </c>
      <c r="Z1032" s="18">
        <v>37.171697989879391</v>
      </c>
      <c r="AA1032" s="18">
        <v>4.2261743156990127E-2</v>
      </c>
      <c r="AB1032" s="18">
        <v>1.3968250972097003E-2</v>
      </c>
      <c r="AC1032" s="18">
        <v>36.002713797551166</v>
      </c>
      <c r="AD1032" s="18">
        <v>1.1083412618838738E-2</v>
      </c>
      <c r="AE1032" s="18">
        <v>7.3592167701776595E-2</v>
      </c>
      <c r="AF1032" s="18">
        <v>13.891687279062738</v>
      </c>
      <c r="AG1032" s="18">
        <v>0</v>
      </c>
      <c r="AH1032" s="18">
        <v>0</v>
      </c>
      <c r="AI1032" s="18">
        <v>0.19283323351786941</v>
      </c>
      <c r="AJ1032" s="18">
        <v>3.7805152993265777E-2</v>
      </c>
      <c r="AK1032" s="18">
        <v>2.7315500566350093E-3</v>
      </c>
      <c r="AL1032" s="18">
        <v>100</v>
      </c>
      <c r="AM1032" s="18">
        <v>900</v>
      </c>
      <c r="AN1032" s="18">
        <v>0</v>
      </c>
      <c r="AO1032" s="18">
        <v>0</v>
      </c>
      <c r="AP1032" s="18">
        <v>0</v>
      </c>
      <c r="AQ1032" s="18">
        <v>0</v>
      </c>
      <c r="AR1032" s="18"/>
      <c r="AS1032" s="18">
        <v>0</v>
      </c>
      <c r="AT1032" s="18">
        <v>0</v>
      </c>
      <c r="AU1032" s="18">
        <v>0</v>
      </c>
      <c r="AV1032" s="18">
        <v>0</v>
      </c>
      <c r="AW1032" s="18">
        <v>0</v>
      </c>
      <c r="AX1032" s="18">
        <v>0</v>
      </c>
      <c r="AY1032" s="18">
        <v>0</v>
      </c>
      <c r="AZ1032" s="18">
        <v>0</v>
      </c>
      <c r="BA1032" s="18">
        <v>0</v>
      </c>
      <c r="BB1032" s="18">
        <v>0</v>
      </c>
      <c r="BC1032" s="18">
        <v>0</v>
      </c>
      <c r="BD1032" s="18">
        <v>0</v>
      </c>
      <c r="BE1032" s="18">
        <v>0</v>
      </c>
      <c r="BF1032" s="18">
        <v>0</v>
      </c>
      <c r="BG1032" s="18">
        <v>0</v>
      </c>
      <c r="BH1032" s="18">
        <v>0</v>
      </c>
      <c r="BI1032" s="18">
        <v>0</v>
      </c>
      <c r="BJ1032" s="18">
        <v>0</v>
      </c>
      <c r="BK1032" s="18">
        <v>0</v>
      </c>
      <c r="BL1032" s="18">
        <v>0</v>
      </c>
      <c r="BM1032" s="23">
        <f t="shared" si="196"/>
        <v>96.873146007163086</v>
      </c>
      <c r="BN1032" s="23">
        <f t="shared" si="197"/>
        <v>467.43304819452811</v>
      </c>
      <c r="BO1032" s="23">
        <f t="shared" si="198"/>
        <v>0.73190279352810894</v>
      </c>
      <c r="BP1032" s="23">
        <f t="shared" si="199"/>
        <v>467.43304819452811</v>
      </c>
      <c r="BQ1032" s="23"/>
      <c r="BR1032" s="18">
        <v>0</v>
      </c>
      <c r="BS1032" s="18">
        <v>0</v>
      </c>
      <c r="BT1032" s="18">
        <v>0</v>
      </c>
      <c r="BU1032" s="18">
        <v>0</v>
      </c>
      <c r="BV1032" s="18">
        <v>0</v>
      </c>
      <c r="BW1032" s="18">
        <v>0</v>
      </c>
      <c r="BX1032" s="18">
        <v>0</v>
      </c>
      <c r="BY1032" s="18">
        <v>0</v>
      </c>
      <c r="BZ1032" s="18">
        <v>0</v>
      </c>
      <c r="CA1032" s="23" t="e">
        <f t="shared" si="200"/>
        <v>#DIV/0!</v>
      </c>
      <c r="CB1032" s="24"/>
      <c r="CC1032" s="25"/>
      <c r="CD1032" s="25"/>
      <c r="CE1032" s="18">
        <v>0</v>
      </c>
      <c r="CF1032" s="18">
        <v>0</v>
      </c>
      <c r="CG1032" s="18">
        <v>0</v>
      </c>
      <c r="CH1032" s="18">
        <v>0</v>
      </c>
      <c r="CI1032" s="23">
        <v>0</v>
      </c>
      <c r="CJ1032" s="23" t="b">
        <f t="shared" si="201"/>
        <v>0</v>
      </c>
      <c r="CK1032" s="23" t="b">
        <f t="shared" si="202"/>
        <v>0</v>
      </c>
      <c r="CL1032" s="23">
        <f t="shared" si="203"/>
        <v>0</v>
      </c>
      <c r="CM1032" s="23">
        <f t="shared" si="204"/>
        <v>0</v>
      </c>
      <c r="CN1032" s="23">
        <f t="shared" si="205"/>
        <v>0</v>
      </c>
      <c r="CO1032" s="18">
        <v>0</v>
      </c>
      <c r="CP1032" s="18">
        <v>0</v>
      </c>
      <c r="CQ1032" s="18">
        <v>0</v>
      </c>
      <c r="CR1032" s="18">
        <v>0</v>
      </c>
      <c r="CS1032" s="18">
        <v>0</v>
      </c>
      <c r="CT1032" s="18">
        <v>0</v>
      </c>
      <c r="CU1032" s="18">
        <v>0</v>
      </c>
      <c r="CV1032" s="18">
        <v>871.63079833984375</v>
      </c>
      <c r="CW1032" s="18">
        <v>2.8977115154266357</v>
      </c>
      <c r="CX1032" s="18">
        <v>15.127226829528809</v>
      </c>
      <c r="CY1032" s="18">
        <v>86.925430297851562</v>
      </c>
      <c r="CZ1032" s="18">
        <v>21.676931381225586</v>
      </c>
      <c r="DA1032" s="18">
        <v>130.31655883789063</v>
      </c>
      <c r="DB1032" s="18">
        <v>4242.576171875</v>
      </c>
      <c r="DC1032" s="18">
        <v>4.9283804893493652</v>
      </c>
      <c r="DD1032" s="18">
        <v>215.97201538085937</v>
      </c>
      <c r="DE1032" s="18">
        <v>20.080575942993164</v>
      </c>
      <c r="DF1032" s="19">
        <v>47.927109364979977</v>
      </c>
      <c r="DG1032" s="19"/>
      <c r="DH1032" s="19">
        <v>0</v>
      </c>
      <c r="DI1032" s="19">
        <v>0</v>
      </c>
      <c r="DJ1032" s="19">
        <v>0</v>
      </c>
      <c r="DK1032" s="19">
        <v>0</v>
      </c>
      <c r="DL1032" s="19">
        <v>0</v>
      </c>
      <c r="DM1032" s="19">
        <v>0</v>
      </c>
      <c r="DN1032" s="19">
        <v>0</v>
      </c>
      <c r="DO1032" s="19">
        <v>0</v>
      </c>
      <c r="DP1032" s="19">
        <v>0</v>
      </c>
      <c r="DQ1032" s="19">
        <v>0</v>
      </c>
      <c r="DR1032" s="19">
        <v>0</v>
      </c>
      <c r="DS1032" s="19">
        <v>0</v>
      </c>
      <c r="DT1032" s="19">
        <v>0</v>
      </c>
      <c r="DU1032" s="19" t="s">
        <v>255</v>
      </c>
      <c r="DV1032" s="19" t="s">
        <v>255</v>
      </c>
      <c r="DW1032" s="19" t="s">
        <v>255</v>
      </c>
      <c r="DX1032" s="19" t="s">
        <v>255</v>
      </c>
      <c r="DY1032" s="19" t="s">
        <v>255</v>
      </c>
      <c r="DZ1032" s="19" t="s">
        <v>255</v>
      </c>
      <c r="EA1032" s="19" t="s">
        <v>255</v>
      </c>
      <c r="EB1032" s="19">
        <v>15500.979675150496</v>
      </c>
      <c r="EC1032" s="19">
        <v>1.9736460304537629</v>
      </c>
      <c r="ED1032" s="19">
        <v>90760.994131954081</v>
      </c>
      <c r="EE1032" s="19">
        <v>4.8674004864853853</v>
      </c>
      <c r="EF1032" s="19">
        <v>5.8551779328794522</v>
      </c>
      <c r="EG1032" s="19">
        <v>0.42023544025421145</v>
      </c>
      <c r="EH1032" s="19">
        <v>366.29015227947406</v>
      </c>
      <c r="EI1032" s="19">
        <v>7836.0074197412468</v>
      </c>
      <c r="EJ1032" s="19">
        <v>11.582555920416818</v>
      </c>
      <c r="EK1032" s="19">
        <v>11.582555920416816</v>
      </c>
      <c r="EL1032" s="19">
        <v>100.00122539156794</v>
      </c>
      <c r="EM1032" s="19">
        <v>19.030123882719561</v>
      </c>
      <c r="EN1032" s="19">
        <v>1.9736460304537629</v>
      </c>
      <c r="EO1032" s="19">
        <v>825.88704524941511</v>
      </c>
      <c r="EP1032" s="19">
        <v>1174.9250122925655</v>
      </c>
      <c r="EQ1032" s="19">
        <v>135.20931001772675</v>
      </c>
      <c r="ER1032" s="19">
        <v>192.00122389889935</v>
      </c>
      <c r="ES1032" s="19">
        <v>29.093356032317956</v>
      </c>
      <c r="ET1032" s="19">
        <v>638.6545485655073</v>
      </c>
      <c r="EU1032" s="19">
        <v>6.6429906142598085</v>
      </c>
      <c r="EV1032" s="19">
        <v>1.2373233559333084E-2</v>
      </c>
      <c r="EW1032" s="19">
        <v>500</v>
      </c>
      <c r="EX1032" s="19">
        <v>10696.448390677026</v>
      </c>
      <c r="EY1032" s="19">
        <v>26197.428065827524</v>
      </c>
      <c r="EZ1032" s="19">
        <v>5.2357460239733526E-2</v>
      </c>
      <c r="FA1032" s="19">
        <v>20</v>
      </c>
      <c r="FB1032" s="19">
        <v>2.1816615649929121</v>
      </c>
      <c r="FC1032" s="19">
        <v>3.3355601383766409</v>
      </c>
      <c r="FD1032" s="19">
        <v>7.4999999999999997E-2</v>
      </c>
      <c r="FE1032" s="19">
        <v>29.451511383056641</v>
      </c>
      <c r="FF1032" s="19">
        <v>8.954465863471801E-3</v>
      </c>
    </row>
    <row r="1033" spans="1:162">
      <c r="A1033" s="4">
        <v>40476.691666666666</v>
      </c>
      <c r="B1033" s="18">
        <v>19</v>
      </c>
      <c r="C1033" s="18" t="s">
        <v>54</v>
      </c>
      <c r="D1033" s="18" t="s">
        <v>77</v>
      </c>
      <c r="E1033" s="4">
        <v>40476.67083333333</v>
      </c>
      <c r="F1033" s="4">
        <v>40476.691666666666</v>
      </c>
      <c r="G1033" s="18" t="s">
        <v>28</v>
      </c>
      <c r="H1033" s="18">
        <v>2</v>
      </c>
      <c r="I1033" s="18">
        <v>1</v>
      </c>
      <c r="J1033" s="18">
        <v>0</v>
      </c>
      <c r="K1033" s="18">
        <v>4</v>
      </c>
      <c r="L1033" s="18"/>
      <c r="M1033" s="18">
        <v>548559</v>
      </c>
      <c r="N1033" s="18">
        <v>548560</v>
      </c>
      <c r="O1033" s="18">
        <v>0</v>
      </c>
      <c r="P1033" s="18">
        <v>4.4738779525433946E-2</v>
      </c>
      <c r="Q1033" s="18">
        <v>2.6620401240955473E-2</v>
      </c>
      <c r="R1033" s="18">
        <v>5.7273586336622966</v>
      </c>
      <c r="S1033" s="18">
        <v>7.8950687037321401E-3</v>
      </c>
      <c r="T1033" s="18">
        <v>4.1613052543275719</v>
      </c>
      <c r="U1033" s="18">
        <v>1.0107307576458235</v>
      </c>
      <c r="V1033" s="18">
        <v>2.7315500566350093E-3</v>
      </c>
      <c r="W1033" s="18">
        <v>0</v>
      </c>
      <c r="X1033" s="18">
        <v>1.5108949148319171</v>
      </c>
      <c r="Y1033" s="18">
        <v>6.8575454062795457E-2</v>
      </c>
      <c r="Z1033" s="18">
        <v>37.171697989879391</v>
      </c>
      <c r="AA1033" s="18">
        <v>4.2261743156990127E-2</v>
      </c>
      <c r="AB1033" s="18">
        <v>1.3968250972097003E-2</v>
      </c>
      <c r="AC1033" s="18">
        <v>36.002713797551166</v>
      </c>
      <c r="AD1033" s="18">
        <v>1.1083412618838738E-2</v>
      </c>
      <c r="AE1033" s="18">
        <v>7.3592167701776595E-2</v>
      </c>
      <c r="AF1033" s="18">
        <v>13.891687279062738</v>
      </c>
      <c r="AG1033" s="18">
        <v>0</v>
      </c>
      <c r="AH1033" s="18">
        <v>0</v>
      </c>
      <c r="AI1033" s="18">
        <v>0.19283323351786941</v>
      </c>
      <c r="AJ1033" s="18">
        <v>3.7805152993265777E-2</v>
      </c>
      <c r="AK1033" s="18">
        <v>2.7315500566350093E-3</v>
      </c>
      <c r="AL1033" s="18">
        <v>100</v>
      </c>
      <c r="AM1033" s="18">
        <v>900</v>
      </c>
      <c r="AN1033" s="18">
        <v>0</v>
      </c>
      <c r="AO1033" s="18">
        <v>0</v>
      </c>
      <c r="AP1033" s="18">
        <v>0</v>
      </c>
      <c r="AQ1033" s="18">
        <v>0</v>
      </c>
      <c r="AR1033" s="18"/>
      <c r="AS1033" s="18">
        <v>0</v>
      </c>
      <c r="AT1033" s="18">
        <v>0</v>
      </c>
      <c r="AU1033" s="18">
        <v>0</v>
      </c>
      <c r="AV1033" s="18">
        <v>0</v>
      </c>
      <c r="AW1033" s="18">
        <v>0</v>
      </c>
      <c r="AX1033" s="18">
        <v>0</v>
      </c>
      <c r="AY1033" s="18">
        <v>0</v>
      </c>
      <c r="AZ1033" s="18">
        <v>0</v>
      </c>
      <c r="BA1033" s="18">
        <v>0</v>
      </c>
      <c r="BB1033" s="18">
        <v>0</v>
      </c>
      <c r="BC1033" s="18">
        <v>0</v>
      </c>
      <c r="BD1033" s="18">
        <v>0</v>
      </c>
      <c r="BE1033" s="18">
        <v>0</v>
      </c>
      <c r="BF1033" s="18">
        <v>0</v>
      </c>
      <c r="BG1033" s="18">
        <v>0</v>
      </c>
      <c r="BH1033" s="18">
        <v>0</v>
      </c>
      <c r="BI1033" s="18">
        <v>0</v>
      </c>
      <c r="BJ1033" s="18">
        <v>0</v>
      </c>
      <c r="BK1033" s="18">
        <v>0</v>
      </c>
      <c r="BL1033" s="18">
        <v>0</v>
      </c>
      <c r="BM1033" s="23">
        <f t="shared" si="196"/>
        <v>96.873146007163086</v>
      </c>
      <c r="BN1033" s="23">
        <f t="shared" si="197"/>
        <v>486.0712314887067</v>
      </c>
      <c r="BO1033" s="23">
        <f t="shared" si="198"/>
        <v>0.73719158843872234</v>
      </c>
      <c r="BP1033" s="23">
        <f t="shared" si="199"/>
        <v>486.07123148870664</v>
      </c>
      <c r="BQ1033" s="23"/>
      <c r="BR1033" s="18">
        <v>0</v>
      </c>
      <c r="BS1033" s="18">
        <v>0</v>
      </c>
      <c r="BT1033" s="18">
        <v>0</v>
      </c>
      <c r="BU1033" s="18">
        <v>0</v>
      </c>
      <c r="BV1033" s="18">
        <v>0</v>
      </c>
      <c r="BW1033" s="18">
        <v>0</v>
      </c>
      <c r="BX1033" s="18">
        <v>0</v>
      </c>
      <c r="BY1033" s="18">
        <v>0</v>
      </c>
      <c r="BZ1033" s="18">
        <v>0</v>
      </c>
      <c r="CA1033" s="23" t="e">
        <f t="shared" si="200"/>
        <v>#DIV/0!</v>
      </c>
      <c r="CB1033" s="24"/>
      <c r="CC1033" s="25"/>
      <c r="CD1033" s="25"/>
      <c r="CE1033" s="18">
        <v>0</v>
      </c>
      <c r="CF1033" s="18">
        <v>0</v>
      </c>
      <c r="CG1033" s="18">
        <v>0</v>
      </c>
      <c r="CH1033" s="18">
        <v>0</v>
      </c>
      <c r="CI1033" s="23">
        <v>0</v>
      </c>
      <c r="CJ1033" s="23" t="b">
        <f t="shared" si="201"/>
        <v>0</v>
      </c>
      <c r="CK1033" s="23" t="b">
        <f t="shared" si="202"/>
        <v>0</v>
      </c>
      <c r="CL1033" s="23">
        <f t="shared" si="203"/>
        <v>0</v>
      </c>
      <c r="CM1033" s="23">
        <f t="shared" si="204"/>
        <v>0</v>
      </c>
      <c r="CN1033" s="23">
        <f t="shared" si="205"/>
        <v>0</v>
      </c>
      <c r="CO1033" s="18">
        <v>0</v>
      </c>
      <c r="CP1033" s="18">
        <v>0</v>
      </c>
      <c r="CQ1033" s="18">
        <v>0</v>
      </c>
      <c r="CR1033" s="18">
        <v>0</v>
      </c>
      <c r="CS1033" s="18">
        <v>0</v>
      </c>
      <c r="CT1033" s="18">
        <v>0</v>
      </c>
      <c r="CU1033" s="18">
        <v>0</v>
      </c>
      <c r="CV1033" s="18">
        <v>899.88311767578125</v>
      </c>
      <c r="CW1033" s="18">
        <v>3.0008378028869629</v>
      </c>
      <c r="CX1033" s="18">
        <v>15.627514839172363</v>
      </c>
      <c r="CY1033" s="18">
        <v>86.265357971191406</v>
      </c>
      <c r="CZ1033" s="18">
        <v>21.521415710449219</v>
      </c>
      <c r="DA1033" s="18">
        <v>128.47370910644531</v>
      </c>
      <c r="DB1033" s="18">
        <v>4310.17041015625</v>
      </c>
      <c r="DC1033" s="18">
        <v>4.9051384925842285</v>
      </c>
      <c r="DD1033" s="18">
        <v>203.99868774414062</v>
      </c>
      <c r="DE1033" s="18">
        <v>21.118772506713867</v>
      </c>
      <c r="DF1033" s="19">
        <v>47.927109364979977</v>
      </c>
      <c r="DG1033" s="19"/>
      <c r="DH1033" s="19">
        <v>0</v>
      </c>
      <c r="DI1033" s="19">
        <v>0</v>
      </c>
      <c r="DJ1033" s="19">
        <v>0</v>
      </c>
      <c r="DK1033" s="19">
        <v>0</v>
      </c>
      <c r="DL1033" s="19">
        <v>0</v>
      </c>
      <c r="DM1033" s="19">
        <v>0</v>
      </c>
      <c r="DN1033" s="19">
        <v>0</v>
      </c>
      <c r="DO1033" s="19">
        <v>0</v>
      </c>
      <c r="DP1033" s="19">
        <v>0</v>
      </c>
      <c r="DQ1033" s="19">
        <v>0</v>
      </c>
      <c r="DR1033" s="19">
        <v>0</v>
      </c>
      <c r="DS1033" s="19">
        <v>0</v>
      </c>
      <c r="DT1033" s="19">
        <v>0</v>
      </c>
      <c r="DU1033" s="19" t="s">
        <v>255</v>
      </c>
      <c r="DV1033" s="19" t="s">
        <v>255</v>
      </c>
      <c r="DW1033" s="19" t="s">
        <v>255</v>
      </c>
      <c r="DX1033" s="19" t="s">
        <v>255</v>
      </c>
      <c r="DY1033" s="19" t="s">
        <v>255</v>
      </c>
      <c r="DZ1033" s="19" t="s">
        <v>255</v>
      </c>
      <c r="EA1033" s="19" t="s">
        <v>255</v>
      </c>
      <c r="EB1033" s="19">
        <v>16119.057711225852</v>
      </c>
      <c r="EC1033" s="19">
        <v>2.0523421701801019</v>
      </c>
      <c r="ED1033" s="19">
        <v>92207.030694519111</v>
      </c>
      <c r="EE1033" s="19">
        <v>4.7897002682843537</v>
      </c>
      <c r="EF1033" s="19">
        <v>5.7203735073361663</v>
      </c>
      <c r="EG1033" s="19">
        <v>0.41919348526000977</v>
      </c>
      <c r="EH1033" s="19">
        <v>377.22514042515422</v>
      </c>
      <c r="EI1033" s="19">
        <v>8069.9384924471124</v>
      </c>
      <c r="EJ1033" s="19">
        <v>11.425989278706192</v>
      </c>
      <c r="EK1033" s="19">
        <v>11.425989278706192</v>
      </c>
      <c r="EL1033" s="19">
        <v>100.00122539156794</v>
      </c>
      <c r="EM1033" s="19">
        <v>19.030123882719561</v>
      </c>
      <c r="EN1033" s="19">
        <v>2.0523421701801019</v>
      </c>
      <c r="EO1033" s="19">
        <v>825.88704524941511</v>
      </c>
      <c r="EP1033" s="19">
        <v>1174.9250122925655</v>
      </c>
      <c r="EQ1033" s="19">
        <v>137.01658273922726</v>
      </c>
      <c r="ER1033" s="19">
        <v>194.57868976524765</v>
      </c>
      <c r="ES1033" s="19">
        <v>29.093356032317956</v>
      </c>
      <c r="ET1033" s="19">
        <v>659.3553685523508</v>
      </c>
      <c r="EU1033" s="19">
        <v>6.5369459561987862</v>
      </c>
      <c r="EV1033" s="19">
        <v>2.3534141691289378E-2</v>
      </c>
      <c r="EW1033" s="19">
        <v>500</v>
      </c>
      <c r="EX1033" s="19">
        <v>10696.448390677026</v>
      </c>
      <c r="EY1033" s="19">
        <v>26815.50610190288</v>
      </c>
      <c r="EZ1033" s="19">
        <v>5.2204240052603101E-2</v>
      </c>
      <c r="FA1033" s="19">
        <v>20</v>
      </c>
      <c r="FB1033" s="19">
        <v>2.1816615649929121</v>
      </c>
      <c r="FC1033" s="19">
        <v>3.4142562781029797</v>
      </c>
      <c r="FD1033" s="19">
        <v>7.4999999999999997E-2</v>
      </c>
      <c r="FE1033" s="19">
        <v>30.97419967651367</v>
      </c>
      <c r="FF1033" s="19">
        <v>8.4573939456980846E-3</v>
      </c>
    </row>
    <row r="1034" spans="1:162">
      <c r="A1034" s="4">
        <v>40473.513194444444</v>
      </c>
      <c r="B1034" s="18">
        <v>11</v>
      </c>
      <c r="C1034" s="18" t="s">
        <v>62</v>
      </c>
      <c r="D1034" s="18" t="s">
        <v>239</v>
      </c>
      <c r="E1034" s="4">
        <v>40473.511111111111</v>
      </c>
      <c r="F1034" s="4">
        <v>40473.513194444444</v>
      </c>
      <c r="G1034" s="18" t="s">
        <v>28</v>
      </c>
      <c r="H1034" s="18">
        <v>2</v>
      </c>
      <c r="I1034" s="18">
        <v>6</v>
      </c>
      <c r="J1034" s="18">
        <v>0</v>
      </c>
      <c r="K1034" s="18">
        <v>5</v>
      </c>
      <c r="L1034" s="18"/>
      <c r="M1034" s="18">
        <v>548204</v>
      </c>
      <c r="N1034" s="18">
        <v>548205</v>
      </c>
      <c r="O1034" s="18">
        <v>0</v>
      </c>
      <c r="P1034" s="18">
        <v>1.2002110446353815E-2</v>
      </c>
      <c r="Q1034" s="18">
        <v>0</v>
      </c>
      <c r="R1034" s="18">
        <v>2.1390818947174828</v>
      </c>
      <c r="S1034" s="18">
        <v>0</v>
      </c>
      <c r="T1034" s="18">
        <v>1.401224015624619</v>
      </c>
      <c r="U1034" s="18">
        <v>1.1464756478674025</v>
      </c>
      <c r="V1034" s="18">
        <v>0</v>
      </c>
      <c r="W1034" s="18">
        <v>0</v>
      </c>
      <c r="X1034" s="18">
        <v>2.5058703850370678</v>
      </c>
      <c r="Y1034" s="18">
        <v>2.1744435971272728E-2</v>
      </c>
      <c r="Z1034" s="18">
        <v>13.107854306550209</v>
      </c>
      <c r="AA1034" s="18">
        <v>7.7083889251863547E-2</v>
      </c>
      <c r="AB1034" s="18">
        <v>0</v>
      </c>
      <c r="AC1034" s="18">
        <v>74.279308889785312</v>
      </c>
      <c r="AD1034" s="18">
        <v>0</v>
      </c>
      <c r="AE1034" s="18">
        <v>8.9788826446524514E-2</v>
      </c>
      <c r="AF1034" s="18">
        <v>4.8134914870111531</v>
      </c>
      <c r="AG1034" s="18">
        <v>0</v>
      </c>
      <c r="AH1034" s="18">
        <v>0</v>
      </c>
      <c r="AI1034" s="18">
        <v>0.39541180666197906</v>
      </c>
      <c r="AJ1034" s="18">
        <v>1.1047992002251684E-2</v>
      </c>
      <c r="AK1034" s="18">
        <v>0</v>
      </c>
      <c r="AL1034" s="18">
        <v>100</v>
      </c>
      <c r="AM1034" s="18">
        <v>900</v>
      </c>
      <c r="AN1034" s="18">
        <v>0</v>
      </c>
      <c r="AO1034" s="18">
        <v>0</v>
      </c>
      <c r="AP1034" s="18">
        <v>0</v>
      </c>
      <c r="AQ1034" s="18">
        <v>0</v>
      </c>
      <c r="AR1034" s="18"/>
      <c r="AS1034" s="18">
        <v>0</v>
      </c>
      <c r="AT1034" s="18">
        <v>0</v>
      </c>
      <c r="AU1034" s="18">
        <v>0</v>
      </c>
      <c r="AV1034" s="18">
        <v>0</v>
      </c>
      <c r="AW1034" s="18">
        <v>0</v>
      </c>
      <c r="AX1034" s="18">
        <v>0</v>
      </c>
      <c r="AY1034" s="18">
        <v>0</v>
      </c>
      <c r="AZ1034" s="18">
        <v>0</v>
      </c>
      <c r="BA1034" s="18">
        <v>0</v>
      </c>
      <c r="BB1034" s="18">
        <v>0</v>
      </c>
      <c r="BC1034" s="18">
        <v>0</v>
      </c>
      <c r="BD1034" s="18">
        <v>0</v>
      </c>
      <c r="BE1034" s="18">
        <v>0</v>
      </c>
      <c r="BF1034" s="18">
        <v>0</v>
      </c>
      <c r="BG1034" s="18">
        <v>0</v>
      </c>
      <c r="BH1034" s="18">
        <v>0</v>
      </c>
      <c r="BI1034" s="18">
        <v>0</v>
      </c>
      <c r="BJ1034" s="18">
        <v>0</v>
      </c>
      <c r="BK1034" s="18">
        <v>0</v>
      </c>
      <c r="BL1034" s="18">
        <v>0</v>
      </c>
      <c r="BM1034" s="23">
        <f t="shared" si="196"/>
        <v>102.25650432666905</v>
      </c>
      <c r="BN1034" s="23">
        <f t="shared" si="197"/>
        <v>1307.6940481341485</v>
      </c>
      <c r="BO1034" s="23">
        <f t="shared" si="198"/>
        <v>0.8211666007481484</v>
      </c>
      <c r="BP1034" s="23">
        <f t="shared" si="199"/>
        <v>1307.6940481341485</v>
      </c>
      <c r="BQ1034" s="23"/>
      <c r="BR1034" s="18">
        <v>0</v>
      </c>
      <c r="BS1034" s="18">
        <v>0</v>
      </c>
      <c r="BT1034" s="18">
        <v>0</v>
      </c>
      <c r="BU1034" s="18">
        <v>0</v>
      </c>
      <c r="BV1034" s="18">
        <v>0</v>
      </c>
      <c r="BW1034" s="18">
        <v>0</v>
      </c>
      <c r="BX1034" s="18">
        <v>0</v>
      </c>
      <c r="BY1034" s="18">
        <v>0</v>
      </c>
      <c r="BZ1034" s="18">
        <v>0</v>
      </c>
      <c r="CA1034" s="23" t="e">
        <f t="shared" si="200"/>
        <v>#DIV/0!</v>
      </c>
      <c r="CB1034" s="24"/>
      <c r="CC1034" s="25"/>
      <c r="CD1034" s="25"/>
      <c r="CE1034" s="18">
        <v>0</v>
      </c>
      <c r="CF1034" s="18">
        <v>0</v>
      </c>
      <c r="CG1034" s="18">
        <v>0</v>
      </c>
      <c r="CH1034" s="18">
        <v>0</v>
      </c>
      <c r="CI1034" s="23">
        <v>0</v>
      </c>
      <c r="CJ1034" s="23" t="b">
        <f t="shared" si="201"/>
        <v>0</v>
      </c>
      <c r="CK1034" s="23" t="b">
        <f t="shared" si="202"/>
        <v>0</v>
      </c>
      <c r="CL1034" s="23">
        <f t="shared" si="203"/>
        <v>0</v>
      </c>
      <c r="CM1034" s="23">
        <f t="shared" si="204"/>
        <v>0</v>
      </c>
      <c r="CN1034" s="23">
        <f t="shared" si="205"/>
        <v>0</v>
      </c>
      <c r="CO1034" s="18">
        <v>0</v>
      </c>
      <c r="CP1034" s="18">
        <v>0</v>
      </c>
      <c r="CQ1034" s="18">
        <v>0</v>
      </c>
      <c r="CR1034" s="18">
        <v>0</v>
      </c>
      <c r="CS1034" s="18">
        <v>0</v>
      </c>
      <c r="CT1034" s="18">
        <v>0</v>
      </c>
      <c r="CU1034" s="18">
        <v>0</v>
      </c>
      <c r="CV1034" s="18">
        <v>1808.1158447265625</v>
      </c>
      <c r="CW1034" s="18">
        <v>8.0424232482910156</v>
      </c>
      <c r="CX1034" s="18">
        <v>43.355133056640625</v>
      </c>
      <c r="CY1034" s="18">
        <v>90.769927978515625</v>
      </c>
      <c r="CZ1034" s="18">
        <v>16.966501235961914</v>
      </c>
      <c r="DA1034" s="18">
        <v>479.47824096679688</v>
      </c>
      <c r="DB1034" s="18">
        <v>1586.030029296875</v>
      </c>
      <c r="DC1034" s="18">
        <v>0.85052770376205444</v>
      </c>
      <c r="DD1034" s="18">
        <v>183.97523498535156</v>
      </c>
      <c r="DE1034" s="18">
        <v>10</v>
      </c>
      <c r="DF1034" s="19">
        <v>80.932564245944718</v>
      </c>
      <c r="DG1034" s="19"/>
      <c r="DH1034" s="19">
        <v>0</v>
      </c>
      <c r="DI1034" s="19">
        <v>0</v>
      </c>
      <c r="DJ1034" s="19">
        <v>0</v>
      </c>
      <c r="DK1034" s="19">
        <v>0</v>
      </c>
      <c r="DL1034" s="19">
        <v>0</v>
      </c>
      <c r="DM1034" s="19">
        <v>0</v>
      </c>
      <c r="DN1034" s="19">
        <v>0</v>
      </c>
      <c r="DO1034" s="19">
        <v>0</v>
      </c>
      <c r="DP1034" s="19">
        <v>0</v>
      </c>
      <c r="DQ1034" s="19">
        <v>0</v>
      </c>
      <c r="DR1034" s="19">
        <v>0</v>
      </c>
      <c r="DS1034" s="19">
        <v>0</v>
      </c>
      <c r="DT1034" s="19">
        <v>0</v>
      </c>
      <c r="DU1034" s="19" t="s">
        <v>255</v>
      </c>
      <c r="DV1034" s="19" t="s">
        <v>255</v>
      </c>
      <c r="DW1034" s="19" t="s">
        <v>255</v>
      </c>
      <c r="DX1034" s="19" t="s">
        <v>255</v>
      </c>
      <c r="DY1034" s="19" t="s">
        <v>255</v>
      </c>
      <c r="DZ1034" s="19" t="s">
        <v>255</v>
      </c>
      <c r="EA1034" s="19" t="s">
        <v>255</v>
      </c>
      <c r="EB1034" s="19">
        <v>41082.639752778225</v>
      </c>
      <c r="EC1034" s="19">
        <v>5.2308041535346037</v>
      </c>
      <c r="ED1034" s="19">
        <v>33929.776708875987</v>
      </c>
      <c r="EE1034" s="19">
        <v>0.87717279505214829</v>
      </c>
      <c r="EF1034" s="19">
        <v>0.8258908607882598</v>
      </c>
      <c r="EG1034" s="19">
        <v>0.38867555828094486</v>
      </c>
      <c r="EH1034" s="19">
        <v>702.77043538571888</v>
      </c>
      <c r="EI1034" s="19">
        <v>15034.295385193931</v>
      </c>
      <c r="EJ1034" s="19">
        <v>2.2568252012855021</v>
      </c>
      <c r="EK1034" s="19">
        <v>2.2568252012855021</v>
      </c>
      <c r="EL1034" s="19">
        <v>100.00038568737348</v>
      </c>
      <c r="EM1034" s="19">
        <v>17.755872718877413</v>
      </c>
      <c r="EN1034" s="19">
        <v>5.2308041535346037</v>
      </c>
      <c r="EO1034" s="19">
        <v>895.45224944217443</v>
      </c>
      <c r="EP1034" s="19">
        <v>1018.5345266678786</v>
      </c>
      <c r="EQ1034" s="19">
        <v>480.88416676252643</v>
      </c>
      <c r="ER1034" s="19">
        <v>546.81416503667606</v>
      </c>
      <c r="ES1034" s="19">
        <v>19.322679062018654</v>
      </c>
      <c r="ET1034" s="19">
        <v>1592.4832390196273</v>
      </c>
      <c r="EU1034" s="19">
        <v>0.99594770634652019</v>
      </c>
      <c r="EV1034" s="19">
        <v>3.1327717101085915E-2</v>
      </c>
      <c r="EW1034" s="19">
        <v>500</v>
      </c>
      <c r="EX1034" s="19">
        <v>10696.448390677026</v>
      </c>
      <c r="EY1034" s="19">
        <v>51779.08814345525</v>
      </c>
      <c r="EZ1034" s="19">
        <v>4.4576216528415299E-2</v>
      </c>
      <c r="FA1034" s="19">
        <v>20</v>
      </c>
      <c r="FB1034" s="19">
        <v>2.1816615649929121</v>
      </c>
      <c r="FC1034" s="19">
        <v>6.592718261457482</v>
      </c>
      <c r="FD1034" s="19">
        <v>7.4999999999999997E-2</v>
      </c>
      <c r="FE1034" s="19">
        <v>14.666666666666666</v>
      </c>
      <c r="FF1034" s="19">
        <v>0.12009035556830336</v>
      </c>
    </row>
    <row r="1035" spans="1:162">
      <c r="A1035" s="4">
        <v>40476.598611111112</v>
      </c>
      <c r="B1035" s="18">
        <v>17</v>
      </c>
      <c r="C1035" s="18" t="s">
        <v>62</v>
      </c>
      <c r="D1035" s="18" t="s">
        <v>240</v>
      </c>
      <c r="E1035" s="4">
        <v>40476.598611111112</v>
      </c>
      <c r="F1035" s="4">
        <v>40476.601388888892</v>
      </c>
      <c r="G1035" s="18" t="s">
        <v>28</v>
      </c>
      <c r="H1035" s="18">
        <v>2</v>
      </c>
      <c r="I1035" s="18">
        <v>6</v>
      </c>
      <c r="J1035" s="18">
        <v>0</v>
      </c>
      <c r="K1035" s="18">
        <v>5</v>
      </c>
      <c r="L1035" s="18"/>
      <c r="M1035" s="18">
        <v>548554</v>
      </c>
      <c r="N1035" s="18">
        <v>548555</v>
      </c>
      <c r="O1035" s="18">
        <v>0</v>
      </c>
      <c r="P1035" s="18">
        <v>1.6301076428219794E-2</v>
      </c>
      <c r="Q1035" s="18">
        <v>5.1359021677853329E-3</v>
      </c>
      <c r="R1035" s="18">
        <v>3.3586053003333234</v>
      </c>
      <c r="S1035" s="18">
        <v>0</v>
      </c>
      <c r="T1035" s="18">
        <v>1.7704373768751027</v>
      </c>
      <c r="U1035" s="18">
        <v>1.382368726204249</v>
      </c>
      <c r="V1035" s="18">
        <v>0</v>
      </c>
      <c r="W1035" s="18">
        <v>0</v>
      </c>
      <c r="X1035" s="18">
        <v>2.2782551707268688</v>
      </c>
      <c r="Y1035" s="18">
        <v>2.4577494597422467E-2</v>
      </c>
      <c r="Z1035" s="18">
        <v>13.271705713852494</v>
      </c>
      <c r="AA1035" s="18">
        <v>8.1974716997912062E-2</v>
      </c>
      <c r="AB1035" s="18">
        <v>2.8197109940782217E-3</v>
      </c>
      <c r="AC1035" s="18">
        <v>72.633224456070053</v>
      </c>
      <c r="AD1035" s="18">
        <v>0</v>
      </c>
      <c r="AE1035" s="18">
        <v>9.4947510418407807E-2</v>
      </c>
      <c r="AF1035" s="18">
        <v>4.6734569236217203</v>
      </c>
      <c r="AG1035" s="18">
        <v>0</v>
      </c>
      <c r="AH1035" s="18">
        <v>0</v>
      </c>
      <c r="AI1035" s="18">
        <v>0.39346978371995645</v>
      </c>
      <c r="AJ1035" s="18">
        <v>1.3676710730360354E-2</v>
      </c>
      <c r="AK1035" s="18">
        <v>0</v>
      </c>
      <c r="AL1035" s="18">
        <v>100</v>
      </c>
      <c r="AM1035" s="18">
        <v>900</v>
      </c>
      <c r="AN1035" s="18">
        <v>0</v>
      </c>
      <c r="AO1035" s="18">
        <v>0</v>
      </c>
      <c r="AP1035" s="18">
        <v>0</v>
      </c>
      <c r="AQ1035" s="18">
        <v>0</v>
      </c>
      <c r="AR1035" s="18"/>
      <c r="AS1035" s="18">
        <v>0</v>
      </c>
      <c r="AT1035" s="18">
        <v>0</v>
      </c>
      <c r="AU1035" s="18">
        <v>0</v>
      </c>
      <c r="AV1035" s="18">
        <v>0</v>
      </c>
      <c r="AW1035" s="18">
        <v>0</v>
      </c>
      <c r="AX1035" s="18">
        <v>0</v>
      </c>
      <c r="AY1035" s="18">
        <v>0</v>
      </c>
      <c r="AZ1035" s="18">
        <v>0</v>
      </c>
      <c r="BA1035" s="18">
        <v>0</v>
      </c>
      <c r="BB1035" s="18">
        <v>0</v>
      </c>
      <c r="BC1035" s="18">
        <v>0</v>
      </c>
      <c r="BD1035" s="18">
        <v>0</v>
      </c>
      <c r="BE1035" s="18">
        <v>0</v>
      </c>
      <c r="BF1035" s="18">
        <v>0</v>
      </c>
      <c r="BG1035" s="18">
        <v>0</v>
      </c>
      <c r="BH1035" s="18">
        <v>0</v>
      </c>
      <c r="BI1035" s="18">
        <v>0</v>
      </c>
      <c r="BJ1035" s="18">
        <v>0</v>
      </c>
      <c r="BK1035" s="18">
        <v>0</v>
      </c>
      <c r="BL1035" s="18">
        <v>0</v>
      </c>
      <c r="BM1035" s="23">
        <f t="shared" si="196"/>
        <v>109.64096054633933</v>
      </c>
      <c r="BN1035" s="23">
        <f t="shared" si="197"/>
        <v>1553.7575199458661</v>
      </c>
      <c r="BO1035" s="23">
        <f t="shared" si="198"/>
        <v>0.77003557505718123</v>
      </c>
      <c r="BP1035" s="23">
        <f t="shared" si="199"/>
        <v>1553.7575199458661</v>
      </c>
      <c r="BQ1035" s="23"/>
      <c r="BR1035" s="18">
        <v>0</v>
      </c>
      <c r="BS1035" s="18">
        <v>0</v>
      </c>
      <c r="BT1035" s="18">
        <v>0</v>
      </c>
      <c r="BU1035" s="18">
        <v>0</v>
      </c>
      <c r="BV1035" s="18">
        <v>0</v>
      </c>
      <c r="BW1035" s="18">
        <v>0</v>
      </c>
      <c r="BX1035" s="18">
        <v>0</v>
      </c>
      <c r="BY1035" s="18">
        <v>0</v>
      </c>
      <c r="BZ1035" s="18">
        <v>0</v>
      </c>
      <c r="CA1035" s="23" t="e">
        <f t="shared" si="200"/>
        <v>#DIV/0!</v>
      </c>
      <c r="CB1035" s="24"/>
      <c r="CC1035" s="25"/>
      <c r="CD1035" s="25"/>
      <c r="CE1035" s="18">
        <v>0</v>
      </c>
      <c r="CF1035" s="18">
        <v>0</v>
      </c>
      <c r="CG1035" s="18">
        <v>0</v>
      </c>
      <c r="CH1035" s="18">
        <v>0</v>
      </c>
      <c r="CI1035" s="23">
        <v>0</v>
      </c>
      <c r="CJ1035" s="23" t="b">
        <f t="shared" si="201"/>
        <v>0</v>
      </c>
      <c r="CK1035" s="23" t="b">
        <f t="shared" si="202"/>
        <v>0</v>
      </c>
      <c r="CL1035" s="23">
        <f t="shared" si="203"/>
        <v>0</v>
      </c>
      <c r="CM1035" s="23">
        <f t="shared" si="204"/>
        <v>0</v>
      </c>
      <c r="CN1035" s="23">
        <f t="shared" si="205"/>
        <v>0</v>
      </c>
      <c r="CO1035" s="18">
        <v>0</v>
      </c>
      <c r="CP1035" s="18">
        <v>0</v>
      </c>
      <c r="CQ1035" s="18">
        <v>0</v>
      </c>
      <c r="CR1035" s="18">
        <v>0</v>
      </c>
      <c r="CS1035" s="18">
        <v>0</v>
      </c>
      <c r="CT1035" s="18">
        <v>0</v>
      </c>
      <c r="CU1035" s="18">
        <v>0</v>
      </c>
      <c r="CV1035" s="18">
        <v>2284.41845703125</v>
      </c>
      <c r="CW1035" s="18">
        <v>8.698420524597168</v>
      </c>
      <c r="CX1035" s="18">
        <v>46.519462585449219</v>
      </c>
      <c r="CY1035" s="18">
        <v>87.809791564941406</v>
      </c>
      <c r="CZ1035" s="18">
        <v>19.344009399414063</v>
      </c>
      <c r="DA1035" s="18">
        <v>427.90475463867187</v>
      </c>
      <c r="DB1035" s="18">
        <v>2253.741455078125</v>
      </c>
      <c r="DC1035" s="18">
        <v>1.0047178268432617</v>
      </c>
      <c r="DD1035" s="18">
        <v>206.86470031738281</v>
      </c>
      <c r="DE1035" s="18">
        <v>22.254123687744141</v>
      </c>
      <c r="DF1035" s="19">
        <v>80.673425210059492</v>
      </c>
      <c r="DG1035" s="19"/>
      <c r="DH1035" s="19">
        <v>0</v>
      </c>
      <c r="DI1035" s="19">
        <v>0</v>
      </c>
      <c r="DJ1035" s="19">
        <v>0</v>
      </c>
      <c r="DK1035" s="19">
        <v>0</v>
      </c>
      <c r="DL1035" s="19">
        <v>0</v>
      </c>
      <c r="DM1035" s="19">
        <v>0</v>
      </c>
      <c r="DN1035" s="19">
        <v>0</v>
      </c>
      <c r="DO1035" s="19">
        <v>0</v>
      </c>
      <c r="DP1035" s="19">
        <v>0</v>
      </c>
      <c r="DQ1035" s="19">
        <v>0</v>
      </c>
      <c r="DR1035" s="19">
        <v>0</v>
      </c>
      <c r="DS1035" s="19">
        <v>0</v>
      </c>
      <c r="DT1035" s="19">
        <v>0</v>
      </c>
      <c r="DU1035" s="19" t="s">
        <v>255</v>
      </c>
      <c r="DV1035" s="19" t="s">
        <v>255</v>
      </c>
      <c r="DW1035" s="19" t="s">
        <v>255</v>
      </c>
      <c r="DX1035" s="19" t="s">
        <v>255</v>
      </c>
      <c r="DY1035" s="19" t="s">
        <v>255</v>
      </c>
      <c r="DZ1035" s="19" t="s">
        <v>255</v>
      </c>
      <c r="EA1035" s="19" t="s">
        <v>255</v>
      </c>
      <c r="EB1035" s="19">
        <v>45525.376720103428</v>
      </c>
      <c r="EC1035" s="19">
        <v>5.7964709929001259</v>
      </c>
      <c r="ED1035" s="19">
        <v>48214.058320345015</v>
      </c>
      <c r="EE1035" s="19">
        <v>0.98657119852157393</v>
      </c>
      <c r="EF1035" s="19">
        <v>1.0590589643392077</v>
      </c>
      <c r="EG1035" s="19">
        <v>0.40460486297607423</v>
      </c>
      <c r="EH1035" s="19">
        <v>924.28681678714383</v>
      </c>
      <c r="EI1035" s="19">
        <v>19773.17246789367</v>
      </c>
      <c r="EJ1035" s="19">
        <v>2.4383572438176886</v>
      </c>
      <c r="EK1035" s="19">
        <v>2.4383572438176886</v>
      </c>
      <c r="EL1035" s="19">
        <v>100.00095657373795</v>
      </c>
      <c r="EM1035" s="19">
        <v>18.722276125157219</v>
      </c>
      <c r="EN1035" s="19">
        <v>5.7964709929001259</v>
      </c>
      <c r="EO1035" s="19">
        <v>935.38960442195298</v>
      </c>
      <c r="EP1035" s="19">
        <v>1060.0097289916441</v>
      </c>
      <c r="EQ1035" s="19">
        <v>462.37569759171129</v>
      </c>
      <c r="ER1035" s="19">
        <v>523.85135489924176</v>
      </c>
      <c r="ES1035" s="19">
        <v>20.498635031729091</v>
      </c>
      <c r="ET1035" s="19">
        <v>2017.7736851060256</v>
      </c>
      <c r="EU1035" s="19">
        <v>1.1169446165909831</v>
      </c>
      <c r="EV1035" s="19">
        <v>1.8061417680527232E-2</v>
      </c>
      <c r="EW1035" s="19">
        <v>500</v>
      </c>
      <c r="EX1035" s="19">
        <v>10696.448390677026</v>
      </c>
      <c r="EY1035" s="19">
        <v>56221.825110780454</v>
      </c>
      <c r="EZ1035" s="19">
        <v>4.9525579284286553E-2</v>
      </c>
      <c r="FA1035" s="19">
        <v>20</v>
      </c>
      <c r="FB1035" s="19">
        <v>2.1816615649929121</v>
      </c>
      <c r="FC1035" s="19">
        <v>7.1583851008230033</v>
      </c>
      <c r="FD1035" s="19">
        <v>7.4999999999999997E-2</v>
      </c>
      <c r="FE1035" s="19">
        <v>32.639381408691406</v>
      </c>
      <c r="FF1035" s="19">
        <v>3.1762492760667081E-2</v>
      </c>
    </row>
    <row r="1036" spans="1:162">
      <c r="A1036" s="4">
        <v>40473.481249999997</v>
      </c>
      <c r="B1036" s="18">
        <v>10</v>
      </c>
      <c r="C1036" s="18" t="s">
        <v>62</v>
      </c>
      <c r="D1036" s="18" t="s">
        <v>56</v>
      </c>
      <c r="E1036" s="4">
        <v>40473.481249999997</v>
      </c>
      <c r="F1036" s="4">
        <v>40473.502083333333</v>
      </c>
      <c r="G1036" s="18" t="s">
        <v>28</v>
      </c>
      <c r="H1036" s="18">
        <v>2</v>
      </c>
      <c r="I1036" s="18">
        <v>5</v>
      </c>
      <c r="J1036" s="18">
        <v>0</v>
      </c>
      <c r="K1036" s="18">
        <v>5</v>
      </c>
      <c r="L1036" s="18"/>
      <c r="M1036" s="18">
        <v>548202</v>
      </c>
      <c r="N1036" s="18">
        <v>548203</v>
      </c>
      <c r="O1036" s="18">
        <v>0</v>
      </c>
      <c r="P1036" s="18">
        <v>1.1771840736214421E-2</v>
      </c>
      <c r="Q1036" s="18">
        <v>0</v>
      </c>
      <c r="R1036" s="18">
        <v>2.1809710665996631</v>
      </c>
      <c r="S1036" s="18">
        <v>0</v>
      </c>
      <c r="T1036" s="18">
        <v>1.5104087658731642</v>
      </c>
      <c r="U1036" s="18">
        <v>1.1831451576305536</v>
      </c>
      <c r="V1036" s="18">
        <v>0</v>
      </c>
      <c r="W1036" s="18">
        <v>0</v>
      </c>
      <c r="X1036" s="18">
        <v>2.4786446594396025</v>
      </c>
      <c r="Y1036" s="18">
        <v>2.2129122972847869E-2</v>
      </c>
      <c r="Z1036" s="18">
        <v>12.740851061904568</v>
      </c>
      <c r="AA1036" s="18">
        <v>7.8816325095361406E-2</v>
      </c>
      <c r="AB1036" s="18">
        <v>0</v>
      </c>
      <c r="AC1036" s="18">
        <v>74.634184642968961</v>
      </c>
      <c r="AD1036" s="18">
        <v>0</v>
      </c>
      <c r="AE1036" s="18">
        <v>9.1598500274095024E-2</v>
      </c>
      <c r="AF1036" s="18">
        <v>4.8431770690685347</v>
      </c>
      <c r="AG1036" s="18">
        <v>0</v>
      </c>
      <c r="AH1036" s="18">
        <v>0</v>
      </c>
      <c r="AI1036" s="18">
        <v>0.39888054993322025</v>
      </c>
      <c r="AJ1036" s="18">
        <v>1.1014007831548562E-2</v>
      </c>
      <c r="AK1036" s="18">
        <v>0</v>
      </c>
      <c r="AL1036" s="18">
        <v>100</v>
      </c>
      <c r="AM1036" s="18">
        <v>900</v>
      </c>
      <c r="AN1036" s="18">
        <v>0</v>
      </c>
      <c r="AO1036" s="18">
        <v>0</v>
      </c>
      <c r="AP1036" s="18">
        <v>0</v>
      </c>
      <c r="AQ1036" s="18">
        <v>0</v>
      </c>
      <c r="AR1036" s="18"/>
      <c r="AS1036" s="18">
        <v>0</v>
      </c>
      <c r="AT1036" s="18">
        <v>0</v>
      </c>
      <c r="AU1036" s="18">
        <v>0</v>
      </c>
      <c r="AV1036" s="18">
        <v>0</v>
      </c>
      <c r="AW1036" s="18">
        <v>0</v>
      </c>
      <c r="AX1036" s="18">
        <v>0</v>
      </c>
      <c r="AY1036" s="18">
        <v>0</v>
      </c>
      <c r="AZ1036" s="18">
        <v>0</v>
      </c>
      <c r="BA1036" s="18">
        <v>0</v>
      </c>
      <c r="BB1036" s="18">
        <v>0</v>
      </c>
      <c r="BC1036" s="18">
        <v>0</v>
      </c>
      <c r="BD1036" s="18">
        <v>0</v>
      </c>
      <c r="BE1036" s="18">
        <v>0</v>
      </c>
      <c r="BF1036" s="18">
        <v>0</v>
      </c>
      <c r="BG1036" s="18">
        <v>0</v>
      </c>
      <c r="BH1036" s="18">
        <v>0</v>
      </c>
      <c r="BI1036" s="18">
        <v>0</v>
      </c>
      <c r="BJ1036" s="18">
        <v>0</v>
      </c>
      <c r="BK1036" s="18">
        <v>0</v>
      </c>
      <c r="BL1036" s="18">
        <v>0</v>
      </c>
      <c r="BM1036" s="23">
        <f t="shared" si="196"/>
        <v>103.41517793210521</v>
      </c>
      <c r="BN1036" s="23">
        <f t="shared" si="197"/>
        <v>1379.3734185310354</v>
      </c>
      <c r="BO1036" s="23">
        <f t="shared" si="198"/>
        <v>0.82118662168630063</v>
      </c>
      <c r="BP1036" s="23">
        <f t="shared" si="199"/>
        <v>1379.3734185310352</v>
      </c>
      <c r="BQ1036" s="23"/>
      <c r="BR1036" s="18">
        <v>0</v>
      </c>
      <c r="BS1036" s="18">
        <v>0</v>
      </c>
      <c r="BT1036" s="18">
        <v>0</v>
      </c>
      <c r="BU1036" s="18">
        <v>0</v>
      </c>
      <c r="BV1036" s="18">
        <v>0</v>
      </c>
      <c r="BW1036" s="18">
        <v>0</v>
      </c>
      <c r="BX1036" s="18">
        <v>0</v>
      </c>
      <c r="BY1036" s="18">
        <v>0</v>
      </c>
      <c r="BZ1036" s="18">
        <v>0</v>
      </c>
      <c r="CA1036" s="23" t="e">
        <f t="shared" si="200"/>
        <v>#DIV/0!</v>
      </c>
      <c r="CB1036" s="24"/>
      <c r="CC1036" s="25"/>
      <c r="CD1036" s="25"/>
      <c r="CE1036" s="18">
        <v>0</v>
      </c>
      <c r="CF1036" s="18">
        <v>0</v>
      </c>
      <c r="CG1036" s="18">
        <v>0</v>
      </c>
      <c r="CH1036" s="18">
        <v>0</v>
      </c>
      <c r="CI1036" s="23">
        <v>0</v>
      </c>
      <c r="CJ1036" s="23" t="b">
        <f t="shared" si="201"/>
        <v>0</v>
      </c>
      <c r="CK1036" s="23" t="b">
        <f t="shared" si="202"/>
        <v>0</v>
      </c>
      <c r="CL1036" s="23">
        <f t="shared" si="203"/>
        <v>0</v>
      </c>
      <c r="CM1036" s="23">
        <f t="shared" si="204"/>
        <v>0</v>
      </c>
      <c r="CN1036" s="23">
        <f t="shared" si="205"/>
        <v>0</v>
      </c>
      <c r="CO1036" s="18">
        <v>0</v>
      </c>
      <c r="CP1036" s="18">
        <v>0</v>
      </c>
      <c r="CQ1036" s="18">
        <v>0</v>
      </c>
      <c r="CR1036" s="18">
        <v>0</v>
      </c>
      <c r="CS1036" s="18">
        <v>0</v>
      </c>
      <c r="CT1036" s="18">
        <v>0</v>
      </c>
      <c r="CU1036" s="18">
        <v>0</v>
      </c>
      <c r="CV1036" s="18">
        <v>1903.107666015625</v>
      </c>
      <c r="CW1036" s="18">
        <v>8.1591033935546875</v>
      </c>
      <c r="CX1036" s="18">
        <v>43.368251800537109</v>
      </c>
      <c r="CY1036" s="18">
        <v>90.742271423339844</v>
      </c>
      <c r="CZ1036" s="18">
        <v>17.121706008911133</v>
      </c>
      <c r="DA1036" s="18">
        <v>436.02157592773437</v>
      </c>
      <c r="DB1036" s="18">
        <v>2054.1748046875</v>
      </c>
      <c r="DC1036" s="18">
        <v>1.075545072555542</v>
      </c>
      <c r="DD1036" s="18">
        <v>137.7545166015625</v>
      </c>
      <c r="DE1036" s="18">
        <v>8.3561830520629883</v>
      </c>
      <c r="DF1036" s="19">
        <v>81.418419481724669</v>
      </c>
      <c r="DG1036" s="19"/>
      <c r="DH1036" s="19">
        <v>0</v>
      </c>
      <c r="DI1036" s="19">
        <v>0</v>
      </c>
      <c r="DJ1036" s="19">
        <v>0</v>
      </c>
      <c r="DK1036" s="19">
        <v>0</v>
      </c>
      <c r="DL1036" s="19">
        <v>0</v>
      </c>
      <c r="DM1036" s="19">
        <v>0</v>
      </c>
      <c r="DN1036" s="19">
        <v>0</v>
      </c>
      <c r="DO1036" s="19">
        <v>0</v>
      </c>
      <c r="DP1036" s="19">
        <v>0</v>
      </c>
      <c r="DQ1036" s="19">
        <v>0</v>
      </c>
      <c r="DR1036" s="19">
        <v>0</v>
      </c>
      <c r="DS1036" s="19">
        <v>0</v>
      </c>
      <c r="DT1036" s="19">
        <v>0</v>
      </c>
      <c r="DU1036" s="19" t="s">
        <v>255</v>
      </c>
      <c r="DV1036" s="19" t="s">
        <v>255</v>
      </c>
      <c r="DW1036" s="19" t="s">
        <v>255</v>
      </c>
      <c r="DX1036" s="19" t="s">
        <v>255</v>
      </c>
      <c r="DY1036" s="19" t="s">
        <v>255</v>
      </c>
      <c r="DZ1036" s="19" t="s">
        <v>255</v>
      </c>
      <c r="EA1036" s="19" t="s">
        <v>255</v>
      </c>
      <c r="EB1036" s="19">
        <v>42849.001429366341</v>
      </c>
      <c r="EC1036" s="19">
        <v>5.4557043072282729</v>
      </c>
      <c r="ED1036" s="19">
        <v>43944.749567537809</v>
      </c>
      <c r="EE1036" s="19">
        <v>1.0793791866690083</v>
      </c>
      <c r="EF1036" s="19">
        <v>1.0255723144441939</v>
      </c>
      <c r="EG1036" s="19">
        <v>0.38971543025970462</v>
      </c>
      <c r="EH1036" s="19">
        <v>741.67042289182154</v>
      </c>
      <c r="EI1036" s="19">
        <v>15866.478802707947</v>
      </c>
      <c r="EJ1036" s="19">
        <v>2.769659866815422</v>
      </c>
      <c r="EK1036" s="19">
        <v>2.769659866815422</v>
      </c>
      <c r="EL1036" s="19">
        <v>100.18559277032833</v>
      </c>
      <c r="EM1036" s="19">
        <v>17.903542403728878</v>
      </c>
      <c r="EN1036" s="19">
        <v>5.4557043072282729</v>
      </c>
      <c r="EO1036" s="19">
        <v>901.31195939384349</v>
      </c>
      <c r="EP1036" s="19">
        <v>1020.7269253216753</v>
      </c>
      <c r="EQ1036" s="19">
        <v>435.45844321644353</v>
      </c>
      <c r="ER1036" s="19">
        <v>493.01215566432001</v>
      </c>
      <c r="ES1036" s="19">
        <v>19.408542823949151</v>
      </c>
      <c r="ET1036" s="19">
        <v>1679.7319660401947</v>
      </c>
      <c r="EU1036" s="19">
        <v>1.2229182073197178</v>
      </c>
      <c r="EV1036" s="19">
        <v>3.5648102634660626E-3</v>
      </c>
      <c r="EW1036" s="19">
        <v>500</v>
      </c>
      <c r="EX1036" s="19">
        <v>10696.448390677026</v>
      </c>
      <c r="EY1036" s="19">
        <v>53545.449820043366</v>
      </c>
      <c r="EZ1036" s="19">
        <v>4.487977361460288E-2</v>
      </c>
      <c r="FA1036" s="19">
        <v>20</v>
      </c>
      <c r="FB1036" s="19">
        <v>2.1816615649929121</v>
      </c>
      <c r="FC1036" s="19">
        <v>6.8176184151511512</v>
      </c>
      <c r="FD1036" s="19">
        <v>7.4999999999999997E-2</v>
      </c>
      <c r="FE1036" s="19">
        <v>12.255735143025715</v>
      </c>
      <c r="FF1036" s="19">
        <v>0.18517230822777697</v>
      </c>
    </row>
    <row r="1037" spans="1:162">
      <c r="A1037" s="4">
        <v>40473.488194444442</v>
      </c>
      <c r="B1037" s="18">
        <v>10</v>
      </c>
      <c r="C1037" s="18" t="s">
        <v>62</v>
      </c>
      <c r="D1037" s="18" t="s">
        <v>56</v>
      </c>
      <c r="E1037" s="4">
        <v>40473.481249999997</v>
      </c>
      <c r="F1037" s="4">
        <v>40473.502083333333</v>
      </c>
      <c r="G1037" s="18" t="s">
        <v>28</v>
      </c>
      <c r="H1037" s="18">
        <v>2</v>
      </c>
      <c r="I1037" s="18">
        <v>5</v>
      </c>
      <c r="J1037" s="18">
        <v>0</v>
      </c>
      <c r="K1037" s="18">
        <v>5</v>
      </c>
      <c r="L1037" s="18"/>
      <c r="M1037" s="18">
        <v>548202</v>
      </c>
      <c r="N1037" s="18">
        <v>548203</v>
      </c>
      <c r="O1037" s="18">
        <v>0</v>
      </c>
      <c r="P1037" s="18">
        <v>1.1771840736214421E-2</v>
      </c>
      <c r="Q1037" s="18">
        <v>0</v>
      </c>
      <c r="R1037" s="18">
        <v>2.1809710665996631</v>
      </c>
      <c r="S1037" s="18">
        <v>0</v>
      </c>
      <c r="T1037" s="18">
        <v>1.5104087658731642</v>
      </c>
      <c r="U1037" s="18">
        <v>1.1831451576305536</v>
      </c>
      <c r="V1037" s="18">
        <v>0</v>
      </c>
      <c r="W1037" s="18">
        <v>0</v>
      </c>
      <c r="X1037" s="18">
        <v>2.4786446594396025</v>
      </c>
      <c r="Y1037" s="18">
        <v>2.2129122972847869E-2</v>
      </c>
      <c r="Z1037" s="18">
        <v>12.740851061904568</v>
      </c>
      <c r="AA1037" s="18">
        <v>7.8816325095361406E-2</v>
      </c>
      <c r="AB1037" s="18">
        <v>0</v>
      </c>
      <c r="AC1037" s="18">
        <v>74.634184642968961</v>
      </c>
      <c r="AD1037" s="18">
        <v>0</v>
      </c>
      <c r="AE1037" s="18">
        <v>9.1598500274095024E-2</v>
      </c>
      <c r="AF1037" s="18">
        <v>4.8431770690685347</v>
      </c>
      <c r="AG1037" s="18">
        <v>0</v>
      </c>
      <c r="AH1037" s="18">
        <v>0</v>
      </c>
      <c r="AI1037" s="18">
        <v>0.39888054993322025</v>
      </c>
      <c r="AJ1037" s="18">
        <v>1.1014007831548562E-2</v>
      </c>
      <c r="AK1037" s="18">
        <v>0</v>
      </c>
      <c r="AL1037" s="18">
        <v>100</v>
      </c>
      <c r="AM1037" s="18">
        <v>900</v>
      </c>
      <c r="AN1037" s="18">
        <v>0</v>
      </c>
      <c r="AO1037" s="18">
        <v>0</v>
      </c>
      <c r="AP1037" s="18">
        <v>0</v>
      </c>
      <c r="AQ1037" s="18">
        <v>0</v>
      </c>
      <c r="AR1037" s="18"/>
      <c r="AS1037" s="18">
        <v>0</v>
      </c>
      <c r="AT1037" s="18">
        <v>0</v>
      </c>
      <c r="AU1037" s="18">
        <v>0</v>
      </c>
      <c r="AV1037" s="18">
        <v>0</v>
      </c>
      <c r="AW1037" s="18">
        <v>0</v>
      </c>
      <c r="AX1037" s="18">
        <v>0</v>
      </c>
      <c r="AY1037" s="18">
        <v>0</v>
      </c>
      <c r="AZ1037" s="18">
        <v>0</v>
      </c>
      <c r="BA1037" s="18">
        <v>0</v>
      </c>
      <c r="BB1037" s="18">
        <v>0</v>
      </c>
      <c r="BC1037" s="18">
        <v>0</v>
      </c>
      <c r="BD1037" s="18">
        <v>0</v>
      </c>
      <c r="BE1037" s="18">
        <v>0</v>
      </c>
      <c r="BF1037" s="18">
        <v>0</v>
      </c>
      <c r="BG1037" s="18">
        <v>0</v>
      </c>
      <c r="BH1037" s="18">
        <v>0</v>
      </c>
      <c r="BI1037" s="18">
        <v>0</v>
      </c>
      <c r="BJ1037" s="18">
        <v>0</v>
      </c>
      <c r="BK1037" s="18">
        <v>0</v>
      </c>
      <c r="BL1037" s="18">
        <v>0</v>
      </c>
      <c r="BM1037" s="23">
        <f t="shared" si="196"/>
        <v>103.41517793210521</v>
      </c>
      <c r="BN1037" s="23">
        <f t="shared" si="197"/>
        <v>1344.2777117136613</v>
      </c>
      <c r="BO1037" s="23">
        <f t="shared" si="198"/>
        <v>0.81389190860408955</v>
      </c>
      <c r="BP1037" s="23">
        <f t="shared" si="199"/>
        <v>1344.2777117136611</v>
      </c>
      <c r="BQ1037" s="23"/>
      <c r="BR1037" s="18">
        <v>0</v>
      </c>
      <c r="BS1037" s="18">
        <v>0</v>
      </c>
      <c r="BT1037" s="18">
        <v>0</v>
      </c>
      <c r="BU1037" s="18">
        <v>0</v>
      </c>
      <c r="BV1037" s="18">
        <v>0</v>
      </c>
      <c r="BW1037" s="18">
        <v>0</v>
      </c>
      <c r="BX1037" s="18">
        <v>0</v>
      </c>
      <c r="BY1037" s="18">
        <v>0</v>
      </c>
      <c r="BZ1037" s="18">
        <v>0</v>
      </c>
      <c r="CA1037" s="23" t="e">
        <f t="shared" si="200"/>
        <v>#DIV/0!</v>
      </c>
      <c r="CB1037" s="24"/>
      <c r="CC1037" s="25"/>
      <c r="CD1037" s="25"/>
      <c r="CE1037" s="18">
        <v>0</v>
      </c>
      <c r="CF1037" s="18">
        <v>0</v>
      </c>
      <c r="CG1037" s="18">
        <v>0</v>
      </c>
      <c r="CH1037" s="18">
        <v>0</v>
      </c>
      <c r="CI1037" s="23">
        <v>0</v>
      </c>
      <c r="CJ1037" s="23" t="b">
        <f t="shared" si="201"/>
        <v>0</v>
      </c>
      <c r="CK1037" s="23" t="b">
        <f t="shared" si="202"/>
        <v>0</v>
      </c>
      <c r="CL1037" s="23">
        <f t="shared" si="203"/>
        <v>0</v>
      </c>
      <c r="CM1037" s="23">
        <f t="shared" si="204"/>
        <v>0</v>
      </c>
      <c r="CN1037" s="23">
        <f t="shared" si="205"/>
        <v>0</v>
      </c>
      <c r="CO1037" s="18">
        <v>0</v>
      </c>
      <c r="CP1037" s="18">
        <v>0</v>
      </c>
      <c r="CQ1037" s="18">
        <v>0</v>
      </c>
      <c r="CR1037" s="18">
        <v>0</v>
      </c>
      <c r="CS1037" s="18">
        <v>0</v>
      </c>
      <c r="CT1037" s="18">
        <v>0</v>
      </c>
      <c r="CU1037" s="18">
        <v>0</v>
      </c>
      <c r="CV1037" s="18">
        <v>1871.3095703125</v>
      </c>
      <c r="CW1037" s="18">
        <v>8.0783309936523437</v>
      </c>
      <c r="CX1037" s="18">
        <v>43.264198303222656</v>
      </c>
      <c r="CY1037" s="18">
        <v>91.428756713867188</v>
      </c>
      <c r="CZ1037" s="18">
        <v>17.275163650512695</v>
      </c>
      <c r="DA1037" s="18">
        <v>441.0284423828125</v>
      </c>
      <c r="DB1037" s="18">
        <v>1954.0108642578125</v>
      </c>
      <c r="DC1037" s="18">
        <v>1.0117194652557373</v>
      </c>
      <c r="DD1037" s="18">
        <v>159.23770141601562</v>
      </c>
      <c r="DE1037" s="18">
        <v>11.054980278015137</v>
      </c>
      <c r="DF1037" s="19">
        <v>81.418419481724669</v>
      </c>
      <c r="DG1037" s="19"/>
      <c r="DH1037" s="19">
        <v>0</v>
      </c>
      <c r="DI1037" s="19">
        <v>0</v>
      </c>
      <c r="DJ1037" s="19">
        <v>0</v>
      </c>
      <c r="DK1037" s="19">
        <v>0</v>
      </c>
      <c r="DL1037" s="19">
        <v>0</v>
      </c>
      <c r="DM1037" s="19">
        <v>0</v>
      </c>
      <c r="DN1037" s="19">
        <v>0</v>
      </c>
      <c r="DO1037" s="19">
        <v>0</v>
      </c>
      <c r="DP1037" s="19">
        <v>0</v>
      </c>
      <c r="DQ1037" s="19">
        <v>0</v>
      </c>
      <c r="DR1037" s="19">
        <v>0</v>
      </c>
      <c r="DS1037" s="19">
        <v>0</v>
      </c>
      <c r="DT1037" s="19">
        <v>0</v>
      </c>
      <c r="DU1037" s="19" t="s">
        <v>255</v>
      </c>
      <c r="DV1037" s="19" t="s">
        <v>255</v>
      </c>
      <c r="DW1037" s="19" t="s">
        <v>255</v>
      </c>
      <c r="DX1037" s="19" t="s">
        <v>255</v>
      </c>
      <c r="DY1037" s="19" t="s">
        <v>255</v>
      </c>
      <c r="DZ1037" s="19" t="s">
        <v>255</v>
      </c>
      <c r="EA1037" s="19" t="s">
        <v>255</v>
      </c>
      <c r="EB1037" s="19">
        <v>41758.784689374515</v>
      </c>
      <c r="EC1037" s="19">
        <v>5.3168936006592888</v>
      </c>
      <c r="ED1037" s="19">
        <v>41801.952728711804</v>
      </c>
      <c r="EE1037" s="19">
        <v>1.0441943413625046</v>
      </c>
      <c r="EF1037" s="19">
        <v>1.0010337475014754</v>
      </c>
      <c r="EG1037" s="19">
        <v>0.39074359645843509</v>
      </c>
      <c r="EH1037" s="19">
        <v>731.2022315909951</v>
      </c>
      <c r="EI1037" s="19">
        <v>15642.5338667219</v>
      </c>
      <c r="EJ1037" s="19">
        <v>2.6723261771318101</v>
      </c>
      <c r="EK1037" s="19">
        <v>2.6723261771318096</v>
      </c>
      <c r="EL1037" s="19">
        <v>100.18559277032833</v>
      </c>
      <c r="EM1037" s="19">
        <v>17.903542403728878</v>
      </c>
      <c r="EN1037" s="19">
        <v>5.3168936006592888</v>
      </c>
      <c r="EO1037" s="19">
        <v>901.31195939384349</v>
      </c>
      <c r="EP1037" s="19">
        <v>1020.7269253216753</v>
      </c>
      <c r="EQ1037" s="19">
        <v>442.930169716178</v>
      </c>
      <c r="ER1037" s="19">
        <v>501.46898798791761</v>
      </c>
      <c r="ES1037" s="19">
        <v>19.408542823949151</v>
      </c>
      <c r="ET1037" s="19">
        <v>1651.6661457161299</v>
      </c>
      <c r="EU1037" s="19">
        <v>1.1830543777420539</v>
      </c>
      <c r="EV1037" s="19">
        <v>3.2098696547820611E-2</v>
      </c>
      <c r="EW1037" s="19">
        <v>500</v>
      </c>
      <c r="EX1037" s="19">
        <v>10696.448390677026</v>
      </c>
      <c r="EY1037" s="19">
        <v>52455.233080051541</v>
      </c>
      <c r="EZ1037" s="19">
        <v>4.5206348939364392E-2</v>
      </c>
      <c r="FA1037" s="19">
        <v>20</v>
      </c>
      <c r="FB1037" s="19">
        <v>2.1816615649929121</v>
      </c>
      <c r="FC1037" s="19">
        <v>6.6788077085821662</v>
      </c>
      <c r="FD1037" s="19">
        <v>7.4999999999999997E-2</v>
      </c>
      <c r="FE1037" s="19">
        <v>16.213971074422201</v>
      </c>
      <c r="FF1037" s="19">
        <v>0.10227212063824087</v>
      </c>
    </row>
    <row r="1038" spans="1:162">
      <c r="A1038" s="4">
        <v>40473.489583333336</v>
      </c>
      <c r="B1038" s="18">
        <v>10</v>
      </c>
      <c r="C1038" s="18" t="s">
        <v>62</v>
      </c>
      <c r="D1038" s="18" t="s">
        <v>56</v>
      </c>
      <c r="E1038" s="4">
        <v>40473.481249999997</v>
      </c>
      <c r="F1038" s="4">
        <v>40473.502083333333</v>
      </c>
      <c r="G1038" s="18" t="s">
        <v>28</v>
      </c>
      <c r="H1038" s="18">
        <v>2</v>
      </c>
      <c r="I1038" s="18">
        <v>5</v>
      </c>
      <c r="J1038" s="18">
        <v>0</v>
      </c>
      <c r="K1038" s="18">
        <v>5</v>
      </c>
      <c r="L1038" s="18"/>
      <c r="M1038" s="18">
        <v>548202</v>
      </c>
      <c r="N1038" s="18">
        <v>548203</v>
      </c>
      <c r="O1038" s="18">
        <v>0</v>
      </c>
      <c r="P1038" s="18">
        <v>1.1771840736214421E-2</v>
      </c>
      <c r="Q1038" s="18">
        <v>0</v>
      </c>
      <c r="R1038" s="18">
        <v>2.1809710665996631</v>
      </c>
      <c r="S1038" s="18">
        <v>0</v>
      </c>
      <c r="T1038" s="18">
        <v>1.5104087658731642</v>
      </c>
      <c r="U1038" s="18">
        <v>1.1831451576305536</v>
      </c>
      <c r="V1038" s="18">
        <v>0</v>
      </c>
      <c r="W1038" s="18">
        <v>0</v>
      </c>
      <c r="X1038" s="18">
        <v>2.4786446594396025</v>
      </c>
      <c r="Y1038" s="18">
        <v>2.2129122972847869E-2</v>
      </c>
      <c r="Z1038" s="18">
        <v>12.740851061904568</v>
      </c>
      <c r="AA1038" s="18">
        <v>7.8816325095361406E-2</v>
      </c>
      <c r="AB1038" s="18">
        <v>0</v>
      </c>
      <c r="AC1038" s="18">
        <v>74.634184642968961</v>
      </c>
      <c r="AD1038" s="18">
        <v>0</v>
      </c>
      <c r="AE1038" s="18">
        <v>9.1598500274095024E-2</v>
      </c>
      <c r="AF1038" s="18">
        <v>4.8431770690685347</v>
      </c>
      <c r="AG1038" s="18">
        <v>0</v>
      </c>
      <c r="AH1038" s="18">
        <v>0</v>
      </c>
      <c r="AI1038" s="18">
        <v>0.39888054993322025</v>
      </c>
      <c r="AJ1038" s="18">
        <v>1.1014007831548562E-2</v>
      </c>
      <c r="AK1038" s="18">
        <v>0</v>
      </c>
      <c r="AL1038" s="18">
        <v>100</v>
      </c>
      <c r="AM1038" s="18">
        <v>900</v>
      </c>
      <c r="AN1038" s="18">
        <v>0</v>
      </c>
      <c r="AO1038" s="18">
        <v>0</v>
      </c>
      <c r="AP1038" s="18">
        <v>0</v>
      </c>
      <c r="AQ1038" s="18">
        <v>0</v>
      </c>
      <c r="AR1038" s="18"/>
      <c r="AS1038" s="18">
        <v>0</v>
      </c>
      <c r="AT1038" s="18">
        <v>0</v>
      </c>
      <c r="AU1038" s="18">
        <v>0</v>
      </c>
      <c r="AV1038" s="18">
        <v>0</v>
      </c>
      <c r="AW1038" s="18">
        <v>0</v>
      </c>
      <c r="AX1038" s="18">
        <v>0</v>
      </c>
      <c r="AY1038" s="18">
        <v>0</v>
      </c>
      <c r="AZ1038" s="18">
        <v>0</v>
      </c>
      <c r="BA1038" s="18">
        <v>0</v>
      </c>
      <c r="BB1038" s="18">
        <v>0</v>
      </c>
      <c r="BC1038" s="18">
        <v>0</v>
      </c>
      <c r="BD1038" s="18">
        <v>0</v>
      </c>
      <c r="BE1038" s="18">
        <v>0</v>
      </c>
      <c r="BF1038" s="18">
        <v>0</v>
      </c>
      <c r="BG1038" s="18">
        <v>0</v>
      </c>
      <c r="BH1038" s="18">
        <v>0</v>
      </c>
      <c r="BI1038" s="18">
        <v>0</v>
      </c>
      <c r="BJ1038" s="18">
        <v>0</v>
      </c>
      <c r="BK1038" s="18">
        <v>0</v>
      </c>
      <c r="BL1038" s="18">
        <v>0</v>
      </c>
      <c r="BM1038" s="23">
        <f t="shared" si="196"/>
        <v>103.41517793210521</v>
      </c>
      <c r="BN1038" s="23">
        <f t="shared" si="197"/>
        <v>1338.1179006819825</v>
      </c>
      <c r="BO1038" s="23">
        <f t="shared" si="198"/>
        <v>0.82559940560657041</v>
      </c>
      <c r="BP1038" s="23">
        <f t="shared" si="199"/>
        <v>1338.1179006819823</v>
      </c>
      <c r="BQ1038" s="23"/>
      <c r="BR1038" s="18">
        <v>0</v>
      </c>
      <c r="BS1038" s="18">
        <v>0</v>
      </c>
      <c r="BT1038" s="18">
        <v>0</v>
      </c>
      <c r="BU1038" s="18">
        <v>0</v>
      </c>
      <c r="BV1038" s="18">
        <v>0</v>
      </c>
      <c r="BW1038" s="18">
        <v>0</v>
      </c>
      <c r="BX1038" s="18">
        <v>0</v>
      </c>
      <c r="BY1038" s="18">
        <v>0</v>
      </c>
      <c r="BZ1038" s="18">
        <v>0</v>
      </c>
      <c r="CA1038" s="23" t="e">
        <f t="shared" si="200"/>
        <v>#DIV/0!</v>
      </c>
      <c r="CB1038" s="24"/>
      <c r="CC1038" s="25"/>
      <c r="CD1038" s="25"/>
      <c r="CE1038" s="18">
        <v>0</v>
      </c>
      <c r="CF1038" s="18">
        <v>0</v>
      </c>
      <c r="CG1038" s="18">
        <v>0</v>
      </c>
      <c r="CH1038" s="18">
        <v>0</v>
      </c>
      <c r="CI1038" s="23">
        <v>0</v>
      </c>
      <c r="CJ1038" s="23" t="b">
        <f t="shared" si="201"/>
        <v>0</v>
      </c>
      <c r="CK1038" s="23" t="b">
        <f t="shared" si="202"/>
        <v>0</v>
      </c>
      <c r="CL1038" s="23">
        <f t="shared" si="203"/>
        <v>0</v>
      </c>
      <c r="CM1038" s="23">
        <f t="shared" si="204"/>
        <v>0</v>
      </c>
      <c r="CN1038" s="23">
        <f t="shared" si="205"/>
        <v>0</v>
      </c>
      <c r="CO1038" s="18">
        <v>0</v>
      </c>
      <c r="CP1038" s="18">
        <v>0</v>
      </c>
      <c r="CQ1038" s="18">
        <v>0</v>
      </c>
      <c r="CR1038" s="18">
        <v>0</v>
      </c>
      <c r="CS1038" s="18">
        <v>0</v>
      </c>
      <c r="CT1038" s="18">
        <v>0</v>
      </c>
      <c r="CU1038" s="18">
        <v>0</v>
      </c>
      <c r="CV1038" s="18">
        <v>1836.320068359375</v>
      </c>
      <c r="CW1038" s="18">
        <v>7.7762389183044434</v>
      </c>
      <c r="CX1038" s="18">
        <v>41.392532348632812</v>
      </c>
      <c r="CY1038" s="18">
        <v>91.624969482421875</v>
      </c>
      <c r="CZ1038" s="18">
        <v>17.030191421508789</v>
      </c>
      <c r="DA1038" s="18">
        <v>442.798095703125</v>
      </c>
      <c r="DB1038" s="18">
        <v>1934.5438232421875</v>
      </c>
      <c r="DC1038" s="18">
        <v>1.0271642208099365</v>
      </c>
      <c r="DD1038" s="18">
        <v>174.61427307128906</v>
      </c>
      <c r="DE1038" s="18">
        <v>9</v>
      </c>
      <c r="DF1038" s="19">
        <v>81.418419481724669</v>
      </c>
      <c r="DG1038" s="19"/>
      <c r="DH1038" s="19">
        <v>0</v>
      </c>
      <c r="DI1038" s="19">
        <v>0</v>
      </c>
      <c r="DJ1038" s="19">
        <v>0</v>
      </c>
      <c r="DK1038" s="19">
        <v>0</v>
      </c>
      <c r="DL1038" s="19">
        <v>0</v>
      </c>
      <c r="DM1038" s="19">
        <v>0</v>
      </c>
      <c r="DN1038" s="19">
        <v>0</v>
      </c>
      <c r="DO1038" s="19">
        <v>0</v>
      </c>
      <c r="DP1038" s="19">
        <v>0</v>
      </c>
      <c r="DQ1038" s="19">
        <v>0</v>
      </c>
      <c r="DR1038" s="19">
        <v>0</v>
      </c>
      <c r="DS1038" s="19">
        <v>0</v>
      </c>
      <c r="DT1038" s="19">
        <v>0</v>
      </c>
      <c r="DU1038" s="19" t="s">
        <v>255</v>
      </c>
      <c r="DV1038" s="19" t="s">
        <v>255</v>
      </c>
      <c r="DW1038" s="19" t="s">
        <v>255</v>
      </c>
      <c r="DX1038" s="19" t="s">
        <v>255</v>
      </c>
      <c r="DY1038" s="19" t="s">
        <v>255</v>
      </c>
      <c r="DZ1038" s="19" t="s">
        <v>255</v>
      </c>
      <c r="EA1038" s="19" t="s">
        <v>255</v>
      </c>
      <c r="EB1038" s="19">
        <v>41567.435669482482</v>
      </c>
      <c r="EC1038" s="19">
        <v>5.2925302867620037</v>
      </c>
      <c r="ED1038" s="19">
        <v>41385.496329626156</v>
      </c>
      <c r="EE1038" s="19">
        <v>1.0534894523973528</v>
      </c>
      <c r="EF1038" s="19">
        <v>0.99562303190163115</v>
      </c>
      <c r="EG1038" s="19">
        <v>0.38910228252410894</v>
      </c>
      <c r="EH1038" s="19">
        <v>714.51633004346058</v>
      </c>
      <c r="EI1038" s="19">
        <v>15285.574097211658</v>
      </c>
      <c r="EJ1038" s="19">
        <v>2.7074872076394931</v>
      </c>
      <c r="EK1038" s="19">
        <v>2.7074872076394931</v>
      </c>
      <c r="EL1038" s="19">
        <v>100.18559277032833</v>
      </c>
      <c r="EM1038" s="19">
        <v>17.903542403728878</v>
      </c>
      <c r="EN1038" s="19">
        <v>5.2925302867620037</v>
      </c>
      <c r="EO1038" s="19">
        <v>901.31195939384349</v>
      </c>
      <c r="EP1038" s="19">
        <v>1020.7269253216753</v>
      </c>
      <c r="EQ1038" s="19">
        <v>440.94459330697157</v>
      </c>
      <c r="ER1038" s="19">
        <v>499.2182476909918</v>
      </c>
      <c r="ES1038" s="19">
        <v>19.408542823949151</v>
      </c>
      <c r="ET1038" s="19">
        <v>1620.7835078307296</v>
      </c>
      <c r="EU1038" s="19">
        <v>1.1935855799960584</v>
      </c>
      <c r="EV1038" s="19">
        <v>2.5629038720467106E-2</v>
      </c>
      <c r="EW1038" s="19">
        <v>500</v>
      </c>
      <c r="EX1038" s="19">
        <v>10696.448390677026</v>
      </c>
      <c r="EY1038" s="19">
        <v>52263.884060159507</v>
      </c>
      <c r="EZ1038" s="19">
        <v>4.4702381202095541E-2</v>
      </c>
      <c r="FA1038" s="19">
        <v>20</v>
      </c>
      <c r="FB1038" s="19">
        <v>2.1816615649929121</v>
      </c>
      <c r="FC1038" s="19">
        <v>6.6544443946848819</v>
      </c>
      <c r="FD1038" s="19">
        <v>7.4999999999999997E-2</v>
      </c>
      <c r="FE1038" s="19">
        <v>13.2</v>
      </c>
      <c r="FF1038" s="19">
        <v>0.15147645496923265</v>
      </c>
    </row>
    <row r="1039" spans="1:162">
      <c r="A1039" s="4">
        <v>40473.495833333334</v>
      </c>
      <c r="B1039" s="18">
        <v>10</v>
      </c>
      <c r="C1039" s="18" t="s">
        <v>62</v>
      </c>
      <c r="D1039" s="18" t="s">
        <v>56</v>
      </c>
      <c r="E1039" s="4">
        <v>40473.481249999997</v>
      </c>
      <c r="F1039" s="4">
        <v>40473.502083333333</v>
      </c>
      <c r="G1039" s="18" t="s">
        <v>28</v>
      </c>
      <c r="H1039" s="18">
        <v>2</v>
      </c>
      <c r="I1039" s="18">
        <v>5</v>
      </c>
      <c r="J1039" s="18">
        <v>0</v>
      </c>
      <c r="K1039" s="18">
        <v>5</v>
      </c>
      <c r="L1039" s="18"/>
      <c r="M1039" s="18">
        <v>548202</v>
      </c>
      <c r="N1039" s="18">
        <v>548203</v>
      </c>
      <c r="O1039" s="18">
        <v>0</v>
      </c>
      <c r="P1039" s="18">
        <v>1.1771840736214421E-2</v>
      </c>
      <c r="Q1039" s="18">
        <v>0</v>
      </c>
      <c r="R1039" s="18">
        <v>2.1809710665996631</v>
      </c>
      <c r="S1039" s="18">
        <v>0</v>
      </c>
      <c r="T1039" s="18">
        <v>1.5104087658731642</v>
      </c>
      <c r="U1039" s="18">
        <v>1.1831451576305536</v>
      </c>
      <c r="V1039" s="18">
        <v>0</v>
      </c>
      <c r="W1039" s="18">
        <v>0</v>
      </c>
      <c r="X1039" s="18">
        <v>2.4786446594396025</v>
      </c>
      <c r="Y1039" s="18">
        <v>2.2129122972847869E-2</v>
      </c>
      <c r="Z1039" s="18">
        <v>12.740851061904568</v>
      </c>
      <c r="AA1039" s="18">
        <v>7.8816325095361406E-2</v>
      </c>
      <c r="AB1039" s="18">
        <v>0</v>
      </c>
      <c r="AC1039" s="18">
        <v>74.634184642968961</v>
      </c>
      <c r="AD1039" s="18">
        <v>0</v>
      </c>
      <c r="AE1039" s="18">
        <v>9.1598500274095024E-2</v>
      </c>
      <c r="AF1039" s="18">
        <v>4.8431770690685347</v>
      </c>
      <c r="AG1039" s="18">
        <v>0</v>
      </c>
      <c r="AH1039" s="18">
        <v>0</v>
      </c>
      <c r="AI1039" s="18">
        <v>0.39888054993322025</v>
      </c>
      <c r="AJ1039" s="18">
        <v>1.1014007831548562E-2</v>
      </c>
      <c r="AK1039" s="18">
        <v>0</v>
      </c>
      <c r="AL1039" s="18">
        <v>100</v>
      </c>
      <c r="AM1039" s="18">
        <v>900</v>
      </c>
      <c r="AN1039" s="18">
        <v>0</v>
      </c>
      <c r="AO1039" s="18">
        <v>0</v>
      </c>
      <c r="AP1039" s="18">
        <v>0</v>
      </c>
      <c r="AQ1039" s="18">
        <v>0</v>
      </c>
      <c r="AR1039" s="18"/>
      <c r="AS1039" s="18">
        <v>0</v>
      </c>
      <c r="AT1039" s="18">
        <v>0</v>
      </c>
      <c r="AU1039" s="18">
        <v>0</v>
      </c>
      <c r="AV1039" s="18">
        <v>0</v>
      </c>
      <c r="AW1039" s="18">
        <v>0</v>
      </c>
      <c r="AX1039" s="18">
        <v>0</v>
      </c>
      <c r="AY1039" s="18">
        <v>0</v>
      </c>
      <c r="AZ1039" s="18">
        <v>0</v>
      </c>
      <c r="BA1039" s="18">
        <v>0</v>
      </c>
      <c r="BB1039" s="18">
        <v>0</v>
      </c>
      <c r="BC1039" s="18">
        <v>0</v>
      </c>
      <c r="BD1039" s="18">
        <v>0</v>
      </c>
      <c r="BE1039" s="18">
        <v>0</v>
      </c>
      <c r="BF1039" s="18">
        <v>0</v>
      </c>
      <c r="BG1039" s="18">
        <v>0</v>
      </c>
      <c r="BH1039" s="18">
        <v>0</v>
      </c>
      <c r="BI1039" s="18">
        <v>0</v>
      </c>
      <c r="BJ1039" s="18">
        <v>0</v>
      </c>
      <c r="BK1039" s="18">
        <v>0</v>
      </c>
      <c r="BL1039" s="18">
        <v>0</v>
      </c>
      <c r="BM1039" s="23">
        <f t="shared" si="196"/>
        <v>103.41517793210521</v>
      </c>
      <c r="BN1039" s="23">
        <f t="shared" si="197"/>
        <v>1387.4250874166337</v>
      </c>
      <c r="BO1039" s="23">
        <f t="shared" si="198"/>
        <v>0.81857206564750407</v>
      </c>
      <c r="BP1039" s="23">
        <f t="shared" si="199"/>
        <v>1387.4250874166337</v>
      </c>
      <c r="BQ1039" s="23"/>
      <c r="BR1039" s="18">
        <v>0</v>
      </c>
      <c r="BS1039" s="18">
        <v>0</v>
      </c>
      <c r="BT1039" s="18">
        <v>0</v>
      </c>
      <c r="BU1039" s="18">
        <v>0</v>
      </c>
      <c r="BV1039" s="18">
        <v>0</v>
      </c>
      <c r="BW1039" s="18">
        <v>0</v>
      </c>
      <c r="BX1039" s="18">
        <v>0</v>
      </c>
      <c r="BY1039" s="18">
        <v>0</v>
      </c>
      <c r="BZ1039" s="18">
        <v>0</v>
      </c>
      <c r="CA1039" s="23" t="e">
        <f t="shared" si="200"/>
        <v>#DIV/0!</v>
      </c>
      <c r="CB1039" s="24"/>
      <c r="CC1039" s="25"/>
      <c r="CD1039" s="25"/>
      <c r="CE1039" s="18">
        <v>0</v>
      </c>
      <c r="CF1039" s="18">
        <v>0</v>
      </c>
      <c r="CG1039" s="18">
        <v>0</v>
      </c>
      <c r="CH1039" s="18">
        <v>0</v>
      </c>
      <c r="CI1039" s="23">
        <v>0</v>
      </c>
      <c r="CJ1039" s="23" t="b">
        <f t="shared" si="201"/>
        <v>0</v>
      </c>
      <c r="CK1039" s="23" t="b">
        <f t="shared" si="202"/>
        <v>0</v>
      </c>
      <c r="CL1039" s="23">
        <f t="shared" si="203"/>
        <v>0</v>
      </c>
      <c r="CM1039" s="23">
        <f t="shared" si="204"/>
        <v>0</v>
      </c>
      <c r="CN1039" s="23">
        <f t="shared" si="205"/>
        <v>0</v>
      </c>
      <c r="CO1039" s="18">
        <v>0</v>
      </c>
      <c r="CP1039" s="18">
        <v>0</v>
      </c>
      <c r="CQ1039" s="18">
        <v>0</v>
      </c>
      <c r="CR1039" s="18">
        <v>0</v>
      </c>
      <c r="CS1039" s="18">
        <v>0</v>
      </c>
      <c r="CT1039" s="18">
        <v>0</v>
      </c>
      <c r="CU1039" s="18">
        <v>0</v>
      </c>
      <c r="CV1039" s="18">
        <v>1920.33056640625</v>
      </c>
      <c r="CW1039" s="18">
        <v>8.3637962341308594</v>
      </c>
      <c r="CX1039" s="18">
        <v>44.620128631591797</v>
      </c>
      <c r="CY1039" s="18">
        <v>90.755035400390625</v>
      </c>
      <c r="CZ1039" s="18">
        <v>17.176393508911133</v>
      </c>
      <c r="DA1039" s="18">
        <v>458.4541015625</v>
      </c>
      <c r="DB1039" s="18">
        <v>1897.68115234375</v>
      </c>
      <c r="DC1039" s="18">
        <v>1.00888991355896</v>
      </c>
      <c r="DD1039" s="18">
        <v>170.58805847167969</v>
      </c>
      <c r="DE1039" s="18">
        <v>11.457595825195313</v>
      </c>
      <c r="DF1039" s="19">
        <v>81.418419481724669</v>
      </c>
      <c r="DG1039" s="19"/>
      <c r="DH1039" s="19">
        <v>0</v>
      </c>
      <c r="DI1039" s="19">
        <v>0</v>
      </c>
      <c r="DJ1039" s="19">
        <v>0</v>
      </c>
      <c r="DK1039" s="19">
        <v>0</v>
      </c>
      <c r="DL1039" s="19">
        <v>0</v>
      </c>
      <c r="DM1039" s="19">
        <v>0</v>
      </c>
      <c r="DN1039" s="19">
        <v>0</v>
      </c>
      <c r="DO1039" s="19">
        <v>0</v>
      </c>
      <c r="DP1039" s="19">
        <v>0</v>
      </c>
      <c r="DQ1039" s="19">
        <v>0</v>
      </c>
      <c r="DR1039" s="19">
        <v>0</v>
      </c>
      <c r="DS1039" s="19">
        <v>0</v>
      </c>
      <c r="DT1039" s="19">
        <v>0</v>
      </c>
      <c r="DU1039" s="19" t="s">
        <v>255</v>
      </c>
      <c r="DV1039" s="19" t="s">
        <v>255</v>
      </c>
      <c r="DW1039" s="19" t="s">
        <v>255</v>
      </c>
      <c r="DX1039" s="19" t="s">
        <v>255</v>
      </c>
      <c r="DY1039" s="19" t="s">
        <v>255</v>
      </c>
      <c r="DZ1039" s="19" t="s">
        <v>255</v>
      </c>
      <c r="EA1039" s="19" t="s">
        <v>255</v>
      </c>
      <c r="EB1039" s="19">
        <v>43099.119321267724</v>
      </c>
      <c r="EC1039" s="19">
        <v>5.4875503063097373</v>
      </c>
      <c r="ED1039" s="19">
        <v>40596.897016010858</v>
      </c>
      <c r="EE1039" s="19">
        <v>0.98820546084162653</v>
      </c>
      <c r="EF1039" s="19">
        <v>0.94194261171313265</v>
      </c>
      <c r="EG1039" s="19">
        <v>0.39008183650970463</v>
      </c>
      <c r="EH1039" s="19">
        <v>749.08607404947134</v>
      </c>
      <c r="EI1039" s="19">
        <v>16025.121062490078</v>
      </c>
      <c r="EJ1039" s="19">
        <v>2.5333285694194108</v>
      </c>
      <c r="EK1039" s="19">
        <v>2.5333285694194108</v>
      </c>
      <c r="EL1039" s="19">
        <v>100.18559277032833</v>
      </c>
      <c r="EM1039" s="19">
        <v>17.903542403728878</v>
      </c>
      <c r="EN1039" s="19">
        <v>5.4875503063097373</v>
      </c>
      <c r="EO1039" s="19">
        <v>901.31195939384349</v>
      </c>
      <c r="EP1039" s="19">
        <v>1020.7269253216753</v>
      </c>
      <c r="EQ1039" s="19">
        <v>455.33288783762964</v>
      </c>
      <c r="ER1039" s="19">
        <v>515.51467982005136</v>
      </c>
      <c r="ES1039" s="19">
        <v>19.408542823949151</v>
      </c>
      <c r="ET1039" s="19">
        <v>1694.9333426363107</v>
      </c>
      <c r="EU1039" s="19">
        <v>1.1196199311248924</v>
      </c>
      <c r="EV1039" s="19">
        <v>2.050219002028374E-2</v>
      </c>
      <c r="EW1039" s="19">
        <v>500</v>
      </c>
      <c r="EX1039" s="19">
        <v>10696.448390677026</v>
      </c>
      <c r="EY1039" s="19">
        <v>53795.56771194475</v>
      </c>
      <c r="EZ1039" s="19">
        <v>4.4991263580788282E-2</v>
      </c>
      <c r="FA1039" s="19">
        <v>20</v>
      </c>
      <c r="FB1039" s="19">
        <v>2.1816615649929121</v>
      </c>
      <c r="FC1039" s="19">
        <v>6.8494644142326147</v>
      </c>
      <c r="FD1039" s="19">
        <v>7.4999999999999997E-2</v>
      </c>
      <c r="FE1039" s="19">
        <v>16.804473876953125</v>
      </c>
      <c r="FF1039" s="19">
        <v>9.9662164397563036E-2</v>
      </c>
    </row>
    <row r="1040" spans="1:162">
      <c r="A1040" s="4">
        <v>40473.496527777781</v>
      </c>
      <c r="B1040" s="18">
        <v>10</v>
      </c>
      <c r="C1040" s="18" t="s">
        <v>62</v>
      </c>
      <c r="D1040" s="18" t="s">
        <v>56</v>
      </c>
      <c r="E1040" s="4">
        <v>40473.481249999997</v>
      </c>
      <c r="F1040" s="4">
        <v>40473.502083333333</v>
      </c>
      <c r="G1040" s="18" t="s">
        <v>28</v>
      </c>
      <c r="H1040" s="18">
        <v>2</v>
      </c>
      <c r="I1040" s="18">
        <v>5</v>
      </c>
      <c r="J1040" s="18">
        <v>0</v>
      </c>
      <c r="K1040" s="18">
        <v>5</v>
      </c>
      <c r="L1040" s="18"/>
      <c r="M1040" s="18">
        <v>548202</v>
      </c>
      <c r="N1040" s="18">
        <v>548203</v>
      </c>
      <c r="O1040" s="18">
        <v>0</v>
      </c>
      <c r="P1040" s="18">
        <v>1.1771840736214421E-2</v>
      </c>
      <c r="Q1040" s="18">
        <v>0</v>
      </c>
      <c r="R1040" s="18">
        <v>2.1809710665996631</v>
      </c>
      <c r="S1040" s="18">
        <v>0</v>
      </c>
      <c r="T1040" s="18">
        <v>1.5104087658731642</v>
      </c>
      <c r="U1040" s="18">
        <v>1.1831451576305536</v>
      </c>
      <c r="V1040" s="18">
        <v>0</v>
      </c>
      <c r="W1040" s="18">
        <v>0</v>
      </c>
      <c r="X1040" s="18">
        <v>2.4786446594396025</v>
      </c>
      <c r="Y1040" s="18">
        <v>2.2129122972847869E-2</v>
      </c>
      <c r="Z1040" s="18">
        <v>12.740851061904568</v>
      </c>
      <c r="AA1040" s="18">
        <v>7.8816325095361406E-2</v>
      </c>
      <c r="AB1040" s="18">
        <v>0</v>
      </c>
      <c r="AC1040" s="18">
        <v>74.634184642968961</v>
      </c>
      <c r="AD1040" s="18">
        <v>0</v>
      </c>
      <c r="AE1040" s="18">
        <v>9.1598500274095024E-2</v>
      </c>
      <c r="AF1040" s="18">
        <v>4.8431770690685347</v>
      </c>
      <c r="AG1040" s="18">
        <v>0</v>
      </c>
      <c r="AH1040" s="18">
        <v>0</v>
      </c>
      <c r="AI1040" s="18">
        <v>0.39888054993322025</v>
      </c>
      <c r="AJ1040" s="18">
        <v>1.1014007831548562E-2</v>
      </c>
      <c r="AK1040" s="18">
        <v>0</v>
      </c>
      <c r="AL1040" s="18">
        <v>100</v>
      </c>
      <c r="AM1040" s="18">
        <v>900</v>
      </c>
      <c r="AN1040" s="18">
        <v>0</v>
      </c>
      <c r="AO1040" s="18">
        <v>0</v>
      </c>
      <c r="AP1040" s="18">
        <v>0</v>
      </c>
      <c r="AQ1040" s="18">
        <v>0</v>
      </c>
      <c r="AR1040" s="18"/>
      <c r="AS1040" s="18">
        <v>0</v>
      </c>
      <c r="AT1040" s="18">
        <v>0</v>
      </c>
      <c r="AU1040" s="18">
        <v>0</v>
      </c>
      <c r="AV1040" s="18">
        <v>0</v>
      </c>
      <c r="AW1040" s="18">
        <v>0</v>
      </c>
      <c r="AX1040" s="18">
        <v>0</v>
      </c>
      <c r="AY1040" s="18">
        <v>0</v>
      </c>
      <c r="AZ1040" s="18">
        <v>0</v>
      </c>
      <c r="BA1040" s="18">
        <v>0</v>
      </c>
      <c r="BB1040" s="18">
        <v>0</v>
      </c>
      <c r="BC1040" s="18">
        <v>0</v>
      </c>
      <c r="BD1040" s="18">
        <v>0</v>
      </c>
      <c r="BE1040" s="18">
        <v>0</v>
      </c>
      <c r="BF1040" s="18">
        <v>0</v>
      </c>
      <c r="BG1040" s="18">
        <v>0</v>
      </c>
      <c r="BH1040" s="18">
        <v>0</v>
      </c>
      <c r="BI1040" s="18">
        <v>0</v>
      </c>
      <c r="BJ1040" s="18">
        <v>0</v>
      </c>
      <c r="BK1040" s="18">
        <v>0</v>
      </c>
      <c r="BL1040" s="18">
        <v>0</v>
      </c>
      <c r="BM1040" s="23">
        <f t="shared" si="196"/>
        <v>103.41517793210521</v>
      </c>
      <c r="BN1040" s="23">
        <f t="shared" si="197"/>
        <v>1367.8556089780477</v>
      </c>
      <c r="BO1040" s="23">
        <f t="shared" si="198"/>
        <v>0.8197558144912942</v>
      </c>
      <c r="BP1040" s="23">
        <f t="shared" si="199"/>
        <v>1367.8556089780475</v>
      </c>
      <c r="BQ1040" s="23"/>
      <c r="BR1040" s="18">
        <v>0</v>
      </c>
      <c r="BS1040" s="18">
        <v>0</v>
      </c>
      <c r="BT1040" s="18">
        <v>0</v>
      </c>
      <c r="BU1040" s="18">
        <v>0</v>
      </c>
      <c r="BV1040" s="18">
        <v>0</v>
      </c>
      <c r="BW1040" s="18">
        <v>0</v>
      </c>
      <c r="BX1040" s="18">
        <v>0</v>
      </c>
      <c r="BY1040" s="18">
        <v>0</v>
      </c>
      <c r="BZ1040" s="18">
        <v>0</v>
      </c>
      <c r="CA1040" s="23" t="e">
        <f t="shared" si="200"/>
        <v>#DIV/0!</v>
      </c>
      <c r="CB1040" s="24"/>
      <c r="CC1040" s="25"/>
      <c r="CD1040" s="25"/>
      <c r="CE1040" s="18">
        <v>0</v>
      </c>
      <c r="CF1040" s="18">
        <v>0</v>
      </c>
      <c r="CG1040" s="18">
        <v>0</v>
      </c>
      <c r="CH1040" s="18">
        <v>0</v>
      </c>
      <c r="CI1040" s="23">
        <v>0</v>
      </c>
      <c r="CJ1040" s="23" t="b">
        <f t="shared" si="201"/>
        <v>0</v>
      </c>
      <c r="CK1040" s="23" t="b">
        <f t="shared" si="202"/>
        <v>0</v>
      </c>
      <c r="CL1040" s="23">
        <f t="shared" si="203"/>
        <v>0</v>
      </c>
      <c r="CM1040" s="23">
        <f t="shared" si="204"/>
        <v>0</v>
      </c>
      <c r="CN1040" s="23">
        <f t="shared" si="205"/>
        <v>0</v>
      </c>
      <c r="CO1040" s="18">
        <v>0</v>
      </c>
      <c r="CP1040" s="18">
        <v>0</v>
      </c>
      <c r="CQ1040" s="18">
        <v>0</v>
      </c>
      <c r="CR1040" s="18">
        <v>0</v>
      </c>
      <c r="CS1040" s="18">
        <v>0</v>
      </c>
      <c r="CT1040" s="18">
        <v>0</v>
      </c>
      <c r="CU1040" s="18">
        <v>0</v>
      </c>
      <c r="CV1040" s="18">
        <v>1890.5106201171875</v>
      </c>
      <c r="CW1040" s="18">
        <v>8.2273616790771484</v>
      </c>
      <c r="CX1040" s="18">
        <v>43.735359191894531</v>
      </c>
      <c r="CY1040" s="18">
        <v>90.748374938964844</v>
      </c>
      <c r="CZ1040" s="18">
        <v>17.151590347290039</v>
      </c>
      <c r="DA1040" s="18">
        <v>457.65069580078125</v>
      </c>
      <c r="DB1040" s="18">
        <v>1901.90576171875</v>
      </c>
      <c r="DC1040" s="18">
        <v>1.0057985782623291</v>
      </c>
      <c r="DD1040" s="18">
        <v>153.98895263671875</v>
      </c>
      <c r="DE1040" s="18">
        <v>11.89695930480957</v>
      </c>
      <c r="DF1040" s="19">
        <v>81.418419481724669</v>
      </c>
      <c r="DG1040" s="19"/>
      <c r="DH1040" s="19">
        <v>0</v>
      </c>
      <c r="DI1040" s="19">
        <v>0</v>
      </c>
      <c r="DJ1040" s="19">
        <v>0</v>
      </c>
      <c r="DK1040" s="19">
        <v>0</v>
      </c>
      <c r="DL1040" s="19">
        <v>0</v>
      </c>
      <c r="DM1040" s="19">
        <v>0</v>
      </c>
      <c r="DN1040" s="19">
        <v>0</v>
      </c>
      <c r="DO1040" s="19">
        <v>0</v>
      </c>
      <c r="DP1040" s="19">
        <v>0</v>
      </c>
      <c r="DQ1040" s="19">
        <v>0</v>
      </c>
      <c r="DR1040" s="19">
        <v>0</v>
      </c>
      <c r="DS1040" s="19">
        <v>0</v>
      </c>
      <c r="DT1040" s="19">
        <v>0</v>
      </c>
      <c r="DU1040" s="19" t="s">
        <v>255</v>
      </c>
      <c r="DV1040" s="19" t="s">
        <v>255</v>
      </c>
      <c r="DW1040" s="19" t="s">
        <v>255</v>
      </c>
      <c r="DX1040" s="19" t="s">
        <v>255</v>
      </c>
      <c r="DY1040" s="19" t="s">
        <v>255</v>
      </c>
      <c r="DZ1040" s="19" t="s">
        <v>255</v>
      </c>
      <c r="EA1040" s="19" t="s">
        <v>255</v>
      </c>
      <c r="EB1040" s="19">
        <v>42491.210978014366</v>
      </c>
      <c r="EC1040" s="19">
        <v>5.410149012089275</v>
      </c>
      <c r="ED1040" s="19">
        <v>40687.27364831177</v>
      </c>
      <c r="EE1040" s="19">
        <v>1.0060275469919635</v>
      </c>
      <c r="EF1040" s="19">
        <v>0.95754563618730515</v>
      </c>
      <c r="EG1040" s="19">
        <v>0.3899156553268433</v>
      </c>
      <c r="EH1040" s="19">
        <v>737.13968734535013</v>
      </c>
      <c r="EI1040" s="19">
        <v>15769.553244818671</v>
      </c>
      <c r="EJ1040" s="19">
        <v>2.5801158102992039</v>
      </c>
      <c r="EK1040" s="19">
        <v>2.5801158102992039</v>
      </c>
      <c r="EL1040" s="19">
        <v>100.18559277032833</v>
      </c>
      <c r="EM1040" s="19">
        <v>17.903542403728878</v>
      </c>
      <c r="EN1040" s="19">
        <v>5.410149012089275</v>
      </c>
      <c r="EO1040" s="19">
        <v>901.31195939384349</v>
      </c>
      <c r="EP1040" s="19">
        <v>1020.7269253216753</v>
      </c>
      <c r="EQ1040" s="19">
        <v>451.31408428856565</v>
      </c>
      <c r="ER1040" s="19">
        <v>510.96244043440851</v>
      </c>
      <c r="ES1040" s="19">
        <v>19.408542823949151</v>
      </c>
      <c r="ET1040" s="19">
        <v>1668.6134880627606</v>
      </c>
      <c r="EU1040" s="19">
        <v>1.1398120507385079</v>
      </c>
      <c r="EV1040" s="19">
        <v>2.2764869088399688E-4</v>
      </c>
      <c r="EW1040" s="19">
        <v>500</v>
      </c>
      <c r="EX1040" s="19">
        <v>10696.448390677026</v>
      </c>
      <c r="EY1040" s="19">
        <v>53187.659368691391</v>
      </c>
      <c r="EZ1040" s="19">
        <v>4.4944835860258742E-2</v>
      </c>
      <c r="FA1040" s="19">
        <v>20</v>
      </c>
      <c r="FB1040" s="19">
        <v>2.1816615649929121</v>
      </c>
      <c r="FC1040" s="19">
        <v>6.7720631200121533</v>
      </c>
      <c r="FD1040" s="19">
        <v>7.4999999999999997E-2</v>
      </c>
      <c r="FE1040" s="19">
        <v>17.448873647054036</v>
      </c>
      <c r="FF1040" s="19">
        <v>9.0266319390497229E-2</v>
      </c>
    </row>
    <row r="1041" spans="1:162">
      <c r="A1041" s="4">
        <v>40476.572916666664</v>
      </c>
      <c r="B1041" s="18">
        <v>16</v>
      </c>
      <c r="C1041" s="18" t="s">
        <v>62</v>
      </c>
      <c r="D1041" s="18" t="s">
        <v>61</v>
      </c>
      <c r="E1041" s="4">
        <v>40476.569444444445</v>
      </c>
      <c r="F1041" s="4">
        <v>40476.590277777781</v>
      </c>
      <c r="G1041" s="18" t="s">
        <v>28</v>
      </c>
      <c r="H1041" s="18">
        <v>2</v>
      </c>
      <c r="I1041" s="18">
        <v>5</v>
      </c>
      <c r="J1041" s="18">
        <v>0</v>
      </c>
      <c r="K1041" s="18">
        <v>5</v>
      </c>
      <c r="L1041" s="18"/>
      <c r="M1041" s="18">
        <v>548550</v>
      </c>
      <c r="N1041" s="18">
        <v>548551</v>
      </c>
      <c r="O1041" s="18">
        <v>0</v>
      </c>
      <c r="P1041" s="18">
        <v>1.79243670018914E-2</v>
      </c>
      <c r="Q1041" s="18">
        <v>9.616704805341391E-3</v>
      </c>
      <c r="R1041" s="18">
        <v>3.2310074005741329</v>
      </c>
      <c r="S1041" s="18">
        <v>2.9203586726606052E-3</v>
      </c>
      <c r="T1041" s="18">
        <v>1.8364882497559367</v>
      </c>
      <c r="U1041" s="18">
        <v>1.355349749914911</v>
      </c>
      <c r="V1041" s="18">
        <v>4.7329950901740846E-3</v>
      </c>
      <c r="W1041" s="18">
        <v>0</v>
      </c>
      <c r="X1041" s="18">
        <v>2.2152639763076953</v>
      </c>
      <c r="Y1041" s="18">
        <v>2.4771809835145563E-2</v>
      </c>
      <c r="Z1041" s="18">
        <v>13.309810065284147</v>
      </c>
      <c r="AA1041" s="18">
        <v>8.1062246730611714E-2</v>
      </c>
      <c r="AB1041" s="18">
        <v>7.5524588824418936E-3</v>
      </c>
      <c r="AC1041" s="18">
        <v>72.594221769267676</v>
      </c>
      <c r="AD1041" s="18">
        <v>0</v>
      </c>
      <c r="AE1041" s="18">
        <v>9.5160049654352291E-2</v>
      </c>
      <c r="AF1041" s="18">
        <v>4.8139860361519222</v>
      </c>
      <c r="AG1041" s="18">
        <v>0</v>
      </c>
      <c r="AH1041" s="18">
        <v>0</v>
      </c>
      <c r="AI1041" s="18">
        <v>0.38340919495599773</v>
      </c>
      <c r="AJ1041" s="18">
        <v>1.4450241810848509E-2</v>
      </c>
      <c r="AK1041" s="18">
        <v>2.9707096842582019E-3</v>
      </c>
      <c r="AL1041" s="18">
        <v>100</v>
      </c>
      <c r="AM1041" s="18">
        <v>900</v>
      </c>
      <c r="AN1041" s="18">
        <v>0</v>
      </c>
      <c r="AO1041" s="18">
        <v>0</v>
      </c>
      <c r="AP1041" s="18">
        <v>0</v>
      </c>
      <c r="AQ1041" s="18">
        <v>0</v>
      </c>
      <c r="AR1041" s="18"/>
      <c r="AS1041" s="18">
        <v>0</v>
      </c>
      <c r="AT1041" s="18">
        <v>0</v>
      </c>
      <c r="AU1041" s="18">
        <v>0</v>
      </c>
      <c r="AV1041" s="18">
        <v>0</v>
      </c>
      <c r="AW1041" s="18">
        <v>0</v>
      </c>
      <c r="AX1041" s="18">
        <v>0</v>
      </c>
      <c r="AY1041" s="18">
        <v>0</v>
      </c>
      <c r="AZ1041" s="18">
        <v>0</v>
      </c>
      <c r="BA1041" s="18">
        <v>0</v>
      </c>
      <c r="BB1041" s="18">
        <v>0</v>
      </c>
      <c r="BC1041" s="18">
        <v>0</v>
      </c>
      <c r="BD1041" s="18">
        <v>0</v>
      </c>
      <c r="BE1041" s="18">
        <v>0</v>
      </c>
      <c r="BF1041" s="18">
        <v>0</v>
      </c>
      <c r="BG1041" s="18">
        <v>0</v>
      </c>
      <c r="BH1041" s="18">
        <v>0</v>
      </c>
      <c r="BI1041" s="18">
        <v>0</v>
      </c>
      <c r="BJ1041" s="18">
        <v>0</v>
      </c>
      <c r="BK1041" s="18">
        <v>0</v>
      </c>
      <c r="BL1041" s="18">
        <v>0</v>
      </c>
      <c r="BM1041" s="23">
        <f t="shared" si="196"/>
        <v>109.06023320646955</v>
      </c>
      <c r="BN1041" s="23">
        <f t="shared" si="197"/>
        <v>1503.2191445880103</v>
      </c>
      <c r="BO1041" s="23">
        <f t="shared" si="198"/>
        <v>0.76188592328618343</v>
      </c>
      <c r="BP1041" s="23">
        <f t="shared" si="199"/>
        <v>1503.2191445880103</v>
      </c>
      <c r="BQ1041" s="23"/>
      <c r="BR1041" s="18">
        <v>0</v>
      </c>
      <c r="BS1041" s="18">
        <v>0</v>
      </c>
      <c r="BT1041" s="18">
        <v>0</v>
      </c>
      <c r="BU1041" s="18">
        <v>0</v>
      </c>
      <c r="BV1041" s="18">
        <v>0</v>
      </c>
      <c r="BW1041" s="18">
        <v>0</v>
      </c>
      <c r="BX1041" s="18">
        <v>0</v>
      </c>
      <c r="BY1041" s="18">
        <v>0</v>
      </c>
      <c r="BZ1041" s="18">
        <v>0</v>
      </c>
      <c r="CA1041" s="23" t="e">
        <f t="shared" si="200"/>
        <v>#DIV/0!</v>
      </c>
      <c r="CB1041" s="24"/>
      <c r="CC1041" s="25"/>
      <c r="CD1041" s="25"/>
      <c r="CE1041" s="18">
        <v>0</v>
      </c>
      <c r="CF1041" s="18">
        <v>0</v>
      </c>
      <c r="CG1041" s="18">
        <v>0</v>
      </c>
      <c r="CH1041" s="18">
        <v>0</v>
      </c>
      <c r="CI1041" s="23">
        <v>0</v>
      </c>
      <c r="CJ1041" s="23" t="b">
        <f t="shared" si="201"/>
        <v>0</v>
      </c>
      <c r="CK1041" s="23" t="b">
        <f t="shared" si="202"/>
        <v>0</v>
      </c>
      <c r="CL1041" s="23">
        <f t="shared" si="203"/>
        <v>0</v>
      </c>
      <c r="CM1041" s="23">
        <f t="shared" si="204"/>
        <v>0</v>
      </c>
      <c r="CN1041" s="23">
        <f t="shared" si="205"/>
        <v>0</v>
      </c>
      <c r="CO1041" s="18">
        <v>0</v>
      </c>
      <c r="CP1041" s="18">
        <v>0</v>
      </c>
      <c r="CQ1041" s="18">
        <v>0</v>
      </c>
      <c r="CR1041" s="18">
        <v>0</v>
      </c>
      <c r="CS1041" s="18">
        <v>0</v>
      </c>
      <c r="CT1041" s="18">
        <v>0</v>
      </c>
      <c r="CU1041" s="18">
        <v>0</v>
      </c>
      <c r="CV1041" s="18">
        <v>2238.269287109375</v>
      </c>
      <c r="CW1041" s="18">
        <v>9.1067485809326172</v>
      </c>
      <c r="CX1041" s="18">
        <v>48.488121032714844</v>
      </c>
      <c r="CY1041" s="18">
        <v>89.056724548339844</v>
      </c>
      <c r="CZ1041" s="18">
        <v>19.486673355102539</v>
      </c>
      <c r="DA1041" s="18">
        <v>432.2960205078125</v>
      </c>
      <c r="DB1041" s="18">
        <v>2333.098876953125</v>
      </c>
      <c r="DC1041" s="18">
        <v>1.0181009769439697</v>
      </c>
      <c r="DD1041" s="18">
        <v>223.33418273925781</v>
      </c>
      <c r="DE1041" s="18">
        <v>23.395790100097656</v>
      </c>
      <c r="DF1041" s="19">
        <v>80.52155253302918</v>
      </c>
      <c r="DG1041" s="19"/>
      <c r="DH1041" s="19">
        <v>0</v>
      </c>
      <c r="DI1041" s="19">
        <v>0</v>
      </c>
      <c r="DJ1041" s="19">
        <v>0</v>
      </c>
      <c r="DK1041" s="19">
        <v>0</v>
      </c>
      <c r="DL1041" s="19">
        <v>0</v>
      </c>
      <c r="DM1041" s="19">
        <v>0</v>
      </c>
      <c r="DN1041" s="19">
        <v>0</v>
      </c>
      <c r="DO1041" s="19">
        <v>0</v>
      </c>
      <c r="DP1041" s="19">
        <v>0</v>
      </c>
      <c r="DQ1041" s="19">
        <v>0</v>
      </c>
      <c r="DR1041" s="19">
        <v>0</v>
      </c>
      <c r="DS1041" s="19">
        <v>0</v>
      </c>
      <c r="DT1041" s="19">
        <v>0</v>
      </c>
      <c r="DU1041" s="19" t="s">
        <v>255</v>
      </c>
      <c r="DV1041" s="19" t="s">
        <v>255</v>
      </c>
      <c r="DW1041" s="19" t="s">
        <v>255</v>
      </c>
      <c r="DX1041" s="19" t="s">
        <v>255</v>
      </c>
      <c r="DY1041" s="19" t="s">
        <v>255</v>
      </c>
      <c r="DZ1041" s="19" t="s">
        <v>255</v>
      </c>
      <c r="EA1041" s="19" t="s">
        <v>255</v>
      </c>
      <c r="EB1041" s="19">
        <v>44279.1231965064</v>
      </c>
      <c r="EC1041" s="19">
        <v>5.6377930659991984</v>
      </c>
      <c r="ED1041" s="19">
        <v>49911.743455351258</v>
      </c>
      <c r="EE1041" s="19">
        <v>1.0423673730367886</v>
      </c>
      <c r="EF1041" s="19">
        <v>1.1272071317638301</v>
      </c>
      <c r="EG1041" s="19">
        <v>0.40556071147918704</v>
      </c>
      <c r="EH1041" s="19">
        <v>907.75408456209095</v>
      </c>
      <c r="EI1041" s="19">
        <v>19419.48943388935</v>
      </c>
      <c r="EJ1041" s="19">
        <v>2.5701882444061197</v>
      </c>
      <c r="EK1041" s="19">
        <v>2.5701882444061197</v>
      </c>
      <c r="EL1041" s="19">
        <v>100.00069838438014</v>
      </c>
      <c r="EM1041" s="19">
        <v>18.679555158909597</v>
      </c>
      <c r="EN1041" s="19">
        <v>5.6377930659991984</v>
      </c>
      <c r="EO1041" s="19">
        <v>932.31808877381275</v>
      </c>
      <c r="EP1041" s="19">
        <v>1057.2963324582986</v>
      </c>
      <c r="EQ1041" s="19">
        <v>448.58767088030061</v>
      </c>
      <c r="ER1041" s="19">
        <v>508.59592492792694</v>
      </c>
      <c r="ES1041" s="19">
        <v>20.449109609838292</v>
      </c>
      <c r="ET1041" s="19">
        <v>1973.0239116432178</v>
      </c>
      <c r="EU1041" s="19">
        <v>1.1824990377384841</v>
      </c>
      <c r="EV1041" s="19">
        <v>2.3834960030840208E-2</v>
      </c>
      <c r="EW1041" s="19">
        <v>500</v>
      </c>
      <c r="EX1041" s="19">
        <v>10696.448390677026</v>
      </c>
      <c r="EY1041" s="19">
        <v>54975.571587183425</v>
      </c>
      <c r="EZ1041" s="19">
        <v>4.9808837053506028E-2</v>
      </c>
      <c r="FA1041" s="19">
        <v>20</v>
      </c>
      <c r="FB1041" s="19">
        <v>2.1816615649929121</v>
      </c>
      <c r="FC1041" s="19">
        <v>6.9997071739220758</v>
      </c>
      <c r="FD1041" s="19">
        <v>7.4999999999999997E-2</v>
      </c>
      <c r="FE1041" s="19">
        <v>34.31382548014323</v>
      </c>
      <c r="FF1041" s="19">
        <v>2.7635454177378373E-2</v>
      </c>
    </row>
    <row r="1042" spans="1:162">
      <c r="A1042" s="4">
        <v>40476.581250000003</v>
      </c>
      <c r="B1042" s="18">
        <v>16</v>
      </c>
      <c r="C1042" s="18" t="s">
        <v>62</v>
      </c>
      <c r="D1042" s="18" t="s">
        <v>61</v>
      </c>
      <c r="E1042" s="4">
        <v>40476.569444444445</v>
      </c>
      <c r="F1042" s="4">
        <v>40476.590277777781</v>
      </c>
      <c r="G1042" s="18" t="s">
        <v>28</v>
      </c>
      <c r="H1042" s="18">
        <v>2</v>
      </c>
      <c r="I1042" s="18">
        <v>5</v>
      </c>
      <c r="J1042" s="18">
        <v>0</v>
      </c>
      <c r="K1042" s="18">
        <v>5</v>
      </c>
      <c r="L1042" s="18"/>
      <c r="M1042" s="18">
        <v>548550</v>
      </c>
      <c r="N1042" s="18">
        <v>548551</v>
      </c>
      <c r="O1042" s="18">
        <v>0</v>
      </c>
      <c r="P1042" s="18">
        <v>1.79243670018914E-2</v>
      </c>
      <c r="Q1042" s="18">
        <v>9.616704805341391E-3</v>
      </c>
      <c r="R1042" s="18">
        <v>3.2310074005741329</v>
      </c>
      <c r="S1042" s="18">
        <v>2.9203586726606052E-3</v>
      </c>
      <c r="T1042" s="18">
        <v>1.8364882497559367</v>
      </c>
      <c r="U1042" s="18">
        <v>1.355349749914911</v>
      </c>
      <c r="V1042" s="18">
        <v>4.7329950901740846E-3</v>
      </c>
      <c r="W1042" s="18">
        <v>0</v>
      </c>
      <c r="X1042" s="18">
        <v>2.2152639763076953</v>
      </c>
      <c r="Y1042" s="18">
        <v>2.4771809835145563E-2</v>
      </c>
      <c r="Z1042" s="18">
        <v>13.309810065284147</v>
      </c>
      <c r="AA1042" s="18">
        <v>8.1062246730611714E-2</v>
      </c>
      <c r="AB1042" s="18">
        <v>7.5524588824418936E-3</v>
      </c>
      <c r="AC1042" s="18">
        <v>72.594221769267676</v>
      </c>
      <c r="AD1042" s="18">
        <v>0</v>
      </c>
      <c r="AE1042" s="18">
        <v>9.5160049654352291E-2</v>
      </c>
      <c r="AF1042" s="18">
        <v>4.8139860361519222</v>
      </c>
      <c r="AG1042" s="18">
        <v>0</v>
      </c>
      <c r="AH1042" s="18">
        <v>0</v>
      </c>
      <c r="AI1042" s="18">
        <v>0.38340919495599773</v>
      </c>
      <c r="AJ1042" s="18">
        <v>1.4450241810848509E-2</v>
      </c>
      <c r="AK1042" s="18">
        <v>2.9707096842582019E-3</v>
      </c>
      <c r="AL1042" s="18">
        <v>100</v>
      </c>
      <c r="AM1042" s="18">
        <v>900</v>
      </c>
      <c r="AN1042" s="18">
        <v>0</v>
      </c>
      <c r="AO1042" s="18">
        <v>0</v>
      </c>
      <c r="AP1042" s="18">
        <v>0</v>
      </c>
      <c r="AQ1042" s="18">
        <v>0</v>
      </c>
      <c r="AR1042" s="18"/>
      <c r="AS1042" s="18">
        <v>0</v>
      </c>
      <c r="AT1042" s="18">
        <v>0</v>
      </c>
      <c r="AU1042" s="18">
        <v>0</v>
      </c>
      <c r="AV1042" s="18">
        <v>0</v>
      </c>
      <c r="AW1042" s="18">
        <v>0</v>
      </c>
      <c r="AX1042" s="18">
        <v>0</v>
      </c>
      <c r="AY1042" s="18">
        <v>0</v>
      </c>
      <c r="AZ1042" s="18">
        <v>0</v>
      </c>
      <c r="BA1042" s="18">
        <v>0</v>
      </c>
      <c r="BB1042" s="18">
        <v>0</v>
      </c>
      <c r="BC1042" s="18">
        <v>0</v>
      </c>
      <c r="BD1042" s="18">
        <v>0</v>
      </c>
      <c r="BE1042" s="18">
        <v>0</v>
      </c>
      <c r="BF1042" s="18">
        <v>0</v>
      </c>
      <c r="BG1042" s="18">
        <v>0</v>
      </c>
      <c r="BH1042" s="18">
        <v>0</v>
      </c>
      <c r="BI1042" s="18">
        <v>0</v>
      </c>
      <c r="BJ1042" s="18">
        <v>0</v>
      </c>
      <c r="BK1042" s="18">
        <v>0</v>
      </c>
      <c r="BL1042" s="18">
        <v>0</v>
      </c>
      <c r="BM1042" s="23">
        <f t="shared" si="196"/>
        <v>109.06023320646955</v>
      </c>
      <c r="BN1042" s="23">
        <f t="shared" si="197"/>
        <v>1529.9579527916212</v>
      </c>
      <c r="BO1042" s="23">
        <f t="shared" si="198"/>
        <v>0.75554303599942085</v>
      </c>
      <c r="BP1042" s="23">
        <f t="shared" si="199"/>
        <v>1529.9579527916212</v>
      </c>
      <c r="BQ1042" s="23"/>
      <c r="BR1042" s="18">
        <v>0</v>
      </c>
      <c r="BS1042" s="18">
        <v>0</v>
      </c>
      <c r="BT1042" s="18">
        <v>0</v>
      </c>
      <c r="BU1042" s="18">
        <v>0</v>
      </c>
      <c r="BV1042" s="18">
        <v>0</v>
      </c>
      <c r="BW1042" s="18">
        <v>0</v>
      </c>
      <c r="BX1042" s="18">
        <v>0</v>
      </c>
      <c r="BY1042" s="18">
        <v>0</v>
      </c>
      <c r="BZ1042" s="18">
        <v>0</v>
      </c>
      <c r="CA1042" s="23" t="e">
        <f t="shared" si="200"/>
        <v>#DIV/0!</v>
      </c>
      <c r="CB1042" s="24"/>
      <c r="CC1042" s="25"/>
      <c r="CD1042" s="25"/>
      <c r="CE1042" s="18">
        <v>0</v>
      </c>
      <c r="CF1042" s="18">
        <v>0</v>
      </c>
      <c r="CG1042" s="18">
        <v>0</v>
      </c>
      <c r="CH1042" s="18">
        <v>0</v>
      </c>
      <c r="CI1042" s="23">
        <v>0</v>
      </c>
      <c r="CJ1042" s="23" t="b">
        <f t="shared" si="201"/>
        <v>0</v>
      </c>
      <c r="CK1042" s="23" t="b">
        <f t="shared" si="202"/>
        <v>0</v>
      </c>
      <c r="CL1042" s="23">
        <f t="shared" si="203"/>
        <v>0</v>
      </c>
      <c r="CM1042" s="23">
        <f t="shared" si="204"/>
        <v>0</v>
      </c>
      <c r="CN1042" s="23">
        <f t="shared" si="205"/>
        <v>0</v>
      </c>
      <c r="CO1042" s="18">
        <v>0</v>
      </c>
      <c r="CP1042" s="18">
        <v>0</v>
      </c>
      <c r="CQ1042" s="18">
        <v>0</v>
      </c>
      <c r="CR1042" s="18">
        <v>0</v>
      </c>
      <c r="CS1042" s="18">
        <v>0</v>
      </c>
      <c r="CT1042" s="18">
        <v>0</v>
      </c>
      <c r="CU1042" s="18">
        <v>0</v>
      </c>
      <c r="CV1042" s="18">
        <v>2297.207763671875</v>
      </c>
      <c r="CW1042" s="18">
        <v>9.1164560317993164</v>
      </c>
      <c r="CX1042" s="18">
        <v>48.627712249755859</v>
      </c>
      <c r="CY1042" s="18">
        <v>89.158226013183594</v>
      </c>
      <c r="CZ1042" s="18">
        <v>19.650266647338867</v>
      </c>
      <c r="DA1042" s="18">
        <v>430.70147705078125</v>
      </c>
      <c r="DB1042" s="18">
        <v>2319.05078125</v>
      </c>
      <c r="DC1042" s="18">
        <v>0.99303263425827026</v>
      </c>
      <c r="DD1042" s="18">
        <v>207.27337646484375</v>
      </c>
      <c r="DE1042" s="18">
        <v>22.00944709777832</v>
      </c>
      <c r="DF1042" s="19">
        <v>80.52155253302918</v>
      </c>
      <c r="DG1042" s="19"/>
      <c r="DH1042" s="19">
        <v>0</v>
      </c>
      <c r="DI1042" s="19">
        <v>0</v>
      </c>
      <c r="DJ1042" s="19">
        <v>0</v>
      </c>
      <c r="DK1042" s="19">
        <v>0</v>
      </c>
      <c r="DL1042" s="19">
        <v>0</v>
      </c>
      <c r="DM1042" s="19">
        <v>0</v>
      </c>
      <c r="DN1042" s="19">
        <v>0</v>
      </c>
      <c r="DO1042" s="19">
        <v>0</v>
      </c>
      <c r="DP1042" s="19">
        <v>0</v>
      </c>
      <c r="DQ1042" s="19">
        <v>0</v>
      </c>
      <c r="DR1042" s="19">
        <v>0</v>
      </c>
      <c r="DS1042" s="19">
        <v>0</v>
      </c>
      <c r="DT1042" s="19">
        <v>0</v>
      </c>
      <c r="DU1042" s="19" t="s">
        <v>255</v>
      </c>
      <c r="DV1042" s="19" t="s">
        <v>255</v>
      </c>
      <c r="DW1042" s="19" t="s">
        <v>255</v>
      </c>
      <c r="DX1042" s="19" t="s">
        <v>255</v>
      </c>
      <c r="DY1042" s="19" t="s">
        <v>255</v>
      </c>
      <c r="DZ1042" s="19" t="s">
        <v>255</v>
      </c>
      <c r="EA1042" s="19" t="s">
        <v>255</v>
      </c>
      <c r="EB1042" s="19">
        <v>45066.746868569157</v>
      </c>
      <c r="EC1042" s="19">
        <v>5.7380764265631807</v>
      </c>
      <c r="ED1042" s="19">
        <v>49611.213993999721</v>
      </c>
      <c r="EE1042" s="19">
        <v>1.009508507642866</v>
      </c>
      <c r="EF1042" s="19">
        <v>1.1008385881209457</v>
      </c>
      <c r="EG1042" s="19">
        <v>0.40665678653717041</v>
      </c>
      <c r="EH1042" s="19">
        <v>934.17512718304431</v>
      </c>
      <c r="EI1042" s="19">
        <v>19984.712071535159</v>
      </c>
      <c r="EJ1042" s="19">
        <v>2.4824582819315419</v>
      </c>
      <c r="EK1042" s="19">
        <v>2.4824582819315419</v>
      </c>
      <c r="EL1042" s="19">
        <v>100.00069838438014</v>
      </c>
      <c r="EM1042" s="19">
        <v>18.679555158909597</v>
      </c>
      <c r="EN1042" s="19">
        <v>5.7380764265631807</v>
      </c>
      <c r="EO1042" s="19">
        <v>932.31808877381275</v>
      </c>
      <c r="EP1042" s="19">
        <v>1057.2963324582986</v>
      </c>
      <c r="EQ1042" s="19">
        <v>456.03410250692019</v>
      </c>
      <c r="ER1042" s="19">
        <v>517.04174128035118</v>
      </c>
      <c r="ES1042" s="19">
        <v>20.449109609838292</v>
      </c>
      <c r="ET1042" s="19">
        <v>2024.9779031684359</v>
      </c>
      <c r="EU1042" s="19">
        <v>1.1452227590342765</v>
      </c>
      <c r="EV1042" s="19">
        <v>1.6591472239884806E-2</v>
      </c>
      <c r="EW1042" s="19">
        <v>500</v>
      </c>
      <c r="EX1042" s="19">
        <v>10696.448390677026</v>
      </c>
      <c r="EY1042" s="19">
        <v>55763.195259246182</v>
      </c>
      <c r="EZ1042" s="19">
        <v>5.0162257572714426E-2</v>
      </c>
      <c r="FA1042" s="19">
        <v>20</v>
      </c>
      <c r="FB1042" s="19">
        <v>2.1816615649929121</v>
      </c>
      <c r="FC1042" s="19">
        <v>7.099990534486059</v>
      </c>
      <c r="FD1042" s="19">
        <v>7.4999999999999997E-2</v>
      </c>
      <c r="FE1042" s="19">
        <v>32.280522410074873</v>
      </c>
      <c r="FF1042" s="19">
        <v>3.2355658349199373E-2</v>
      </c>
    </row>
    <row r="1043" spans="1:162">
      <c r="A1043" s="4">
        <v>40476.589583333334</v>
      </c>
      <c r="B1043" s="18">
        <v>16</v>
      </c>
      <c r="C1043" s="18" t="s">
        <v>62</v>
      </c>
      <c r="D1043" s="18" t="s">
        <v>61</v>
      </c>
      <c r="E1043" s="4">
        <v>40476.569444444445</v>
      </c>
      <c r="F1043" s="4">
        <v>40476.590277777781</v>
      </c>
      <c r="G1043" s="18" t="s">
        <v>28</v>
      </c>
      <c r="H1043" s="18">
        <v>2</v>
      </c>
      <c r="I1043" s="18">
        <v>5</v>
      </c>
      <c r="J1043" s="18">
        <v>0</v>
      </c>
      <c r="K1043" s="18">
        <v>5</v>
      </c>
      <c r="L1043" s="18"/>
      <c r="M1043" s="18">
        <v>548550</v>
      </c>
      <c r="N1043" s="18">
        <v>548551</v>
      </c>
      <c r="O1043" s="18">
        <v>0</v>
      </c>
      <c r="P1043" s="18">
        <v>1.79243670018914E-2</v>
      </c>
      <c r="Q1043" s="18">
        <v>9.616704805341391E-3</v>
      </c>
      <c r="R1043" s="18">
        <v>3.2310074005741329</v>
      </c>
      <c r="S1043" s="18">
        <v>2.9203586726606052E-3</v>
      </c>
      <c r="T1043" s="18">
        <v>1.8364882497559367</v>
      </c>
      <c r="U1043" s="18">
        <v>1.355349749914911</v>
      </c>
      <c r="V1043" s="18">
        <v>4.7329950901740846E-3</v>
      </c>
      <c r="W1043" s="18">
        <v>0</v>
      </c>
      <c r="X1043" s="18">
        <v>2.2152639763076953</v>
      </c>
      <c r="Y1043" s="18">
        <v>2.4771809835145563E-2</v>
      </c>
      <c r="Z1043" s="18">
        <v>13.309810065284147</v>
      </c>
      <c r="AA1043" s="18">
        <v>8.1062246730611714E-2</v>
      </c>
      <c r="AB1043" s="18">
        <v>7.5524588824418936E-3</v>
      </c>
      <c r="AC1043" s="18">
        <v>72.594221769267676</v>
      </c>
      <c r="AD1043" s="18">
        <v>0</v>
      </c>
      <c r="AE1043" s="18">
        <v>9.5160049654352291E-2</v>
      </c>
      <c r="AF1043" s="18">
        <v>4.8139860361519222</v>
      </c>
      <c r="AG1043" s="18">
        <v>0</v>
      </c>
      <c r="AH1043" s="18">
        <v>0</v>
      </c>
      <c r="AI1043" s="18">
        <v>0.38340919495599773</v>
      </c>
      <c r="AJ1043" s="18">
        <v>1.4450241810848509E-2</v>
      </c>
      <c r="AK1043" s="18">
        <v>2.9707096842582019E-3</v>
      </c>
      <c r="AL1043" s="18">
        <v>100</v>
      </c>
      <c r="AM1043" s="18">
        <v>900</v>
      </c>
      <c r="AN1043" s="18">
        <v>0</v>
      </c>
      <c r="AO1043" s="18">
        <v>0</v>
      </c>
      <c r="AP1043" s="18">
        <v>0</v>
      </c>
      <c r="AQ1043" s="18">
        <v>0</v>
      </c>
      <c r="AR1043" s="18"/>
      <c r="AS1043" s="18">
        <v>0</v>
      </c>
      <c r="AT1043" s="18">
        <v>0</v>
      </c>
      <c r="AU1043" s="18">
        <v>0</v>
      </c>
      <c r="AV1043" s="18">
        <v>0</v>
      </c>
      <c r="AW1043" s="18">
        <v>0</v>
      </c>
      <c r="AX1043" s="18">
        <v>0</v>
      </c>
      <c r="AY1043" s="18">
        <v>0</v>
      </c>
      <c r="AZ1043" s="18">
        <v>0</v>
      </c>
      <c r="BA1043" s="18">
        <v>0</v>
      </c>
      <c r="BB1043" s="18">
        <v>0</v>
      </c>
      <c r="BC1043" s="18">
        <v>0</v>
      </c>
      <c r="BD1043" s="18">
        <v>0</v>
      </c>
      <c r="BE1043" s="18">
        <v>0</v>
      </c>
      <c r="BF1043" s="18">
        <v>0</v>
      </c>
      <c r="BG1043" s="18">
        <v>0</v>
      </c>
      <c r="BH1043" s="18">
        <v>0</v>
      </c>
      <c r="BI1043" s="18">
        <v>0</v>
      </c>
      <c r="BJ1043" s="18">
        <v>0</v>
      </c>
      <c r="BK1043" s="18">
        <v>0</v>
      </c>
      <c r="BL1043" s="18">
        <v>0</v>
      </c>
      <c r="BM1043" s="23">
        <f t="shared" si="196"/>
        <v>109.06023320646955</v>
      </c>
      <c r="BN1043" s="23">
        <f t="shared" si="197"/>
        <v>1582.953852831864</v>
      </c>
      <c r="BO1043" s="23">
        <f t="shared" si="198"/>
        <v>0.77079150258802476</v>
      </c>
      <c r="BP1043" s="23">
        <f t="shared" si="199"/>
        <v>1582.953852831864</v>
      </c>
      <c r="BQ1043" s="23"/>
      <c r="BR1043" s="18">
        <v>0</v>
      </c>
      <c r="BS1043" s="18">
        <v>0</v>
      </c>
      <c r="BT1043" s="18">
        <v>0</v>
      </c>
      <c r="BU1043" s="18">
        <v>0</v>
      </c>
      <c r="BV1043" s="18">
        <v>0</v>
      </c>
      <c r="BW1043" s="18">
        <v>0</v>
      </c>
      <c r="BX1043" s="18">
        <v>0</v>
      </c>
      <c r="BY1043" s="18">
        <v>0</v>
      </c>
      <c r="BZ1043" s="18">
        <v>0</v>
      </c>
      <c r="CA1043" s="23" t="e">
        <f t="shared" si="200"/>
        <v>#DIV/0!</v>
      </c>
      <c r="CB1043" s="24"/>
      <c r="CC1043" s="25"/>
      <c r="CD1043" s="25"/>
      <c r="CE1043" s="18">
        <v>0</v>
      </c>
      <c r="CF1043" s="18">
        <v>0</v>
      </c>
      <c r="CG1043" s="18">
        <v>0</v>
      </c>
      <c r="CH1043" s="18">
        <v>0</v>
      </c>
      <c r="CI1043" s="23">
        <v>0</v>
      </c>
      <c r="CJ1043" s="23" t="b">
        <f t="shared" si="201"/>
        <v>0</v>
      </c>
      <c r="CK1043" s="23" t="b">
        <f t="shared" si="202"/>
        <v>0</v>
      </c>
      <c r="CL1043" s="23">
        <f t="shared" si="203"/>
        <v>0</v>
      </c>
      <c r="CM1043" s="23">
        <f t="shared" si="204"/>
        <v>0</v>
      </c>
      <c r="CN1043" s="23">
        <f t="shared" si="205"/>
        <v>0</v>
      </c>
      <c r="CO1043" s="18">
        <v>0</v>
      </c>
      <c r="CP1043" s="18">
        <v>0</v>
      </c>
      <c r="CQ1043" s="18">
        <v>0</v>
      </c>
      <c r="CR1043" s="18">
        <v>0</v>
      </c>
      <c r="CS1043" s="18">
        <v>0</v>
      </c>
      <c r="CT1043" s="18">
        <v>0</v>
      </c>
      <c r="CU1043" s="18">
        <v>0</v>
      </c>
      <c r="CV1043" s="18">
        <v>2329.7607421875</v>
      </c>
      <c r="CW1043" s="18">
        <v>9.0378170013427734</v>
      </c>
      <c r="CX1043" s="18">
        <v>48.091316223144531</v>
      </c>
      <c r="CY1043" s="18">
        <v>87.728034973144531</v>
      </c>
      <c r="CZ1043" s="18">
        <v>19.261528015136719</v>
      </c>
      <c r="DA1043" s="18">
        <v>432.18133544921875</v>
      </c>
      <c r="DB1043" s="18">
        <v>2272.783935546875</v>
      </c>
      <c r="DC1043" s="18">
        <v>1.0075550079345703</v>
      </c>
      <c r="DD1043" s="18">
        <v>209.6512451171875</v>
      </c>
      <c r="DE1043" s="18">
        <v>20.971944808959961</v>
      </c>
      <c r="DF1043" s="19">
        <v>80.52155253302918</v>
      </c>
      <c r="DG1043" s="19"/>
      <c r="DH1043" s="19">
        <v>0</v>
      </c>
      <c r="DI1043" s="19">
        <v>0</v>
      </c>
      <c r="DJ1043" s="19">
        <v>0</v>
      </c>
      <c r="DK1043" s="19">
        <v>0</v>
      </c>
      <c r="DL1043" s="19">
        <v>0</v>
      </c>
      <c r="DM1043" s="19">
        <v>0</v>
      </c>
      <c r="DN1043" s="19">
        <v>0</v>
      </c>
      <c r="DO1043" s="19">
        <v>0</v>
      </c>
      <c r="DP1043" s="19">
        <v>0</v>
      </c>
      <c r="DQ1043" s="19">
        <v>0</v>
      </c>
      <c r="DR1043" s="19">
        <v>0</v>
      </c>
      <c r="DS1043" s="19">
        <v>0</v>
      </c>
      <c r="DT1043" s="19">
        <v>0</v>
      </c>
      <c r="DU1043" s="19" t="s">
        <v>255</v>
      </c>
      <c r="DV1043" s="19" t="s">
        <v>255</v>
      </c>
      <c r="DW1043" s="19" t="s">
        <v>255</v>
      </c>
      <c r="DX1043" s="19" t="s">
        <v>255</v>
      </c>
      <c r="DY1043" s="19" t="s">
        <v>255</v>
      </c>
      <c r="DZ1043" s="19" t="s">
        <v>255</v>
      </c>
      <c r="EA1043" s="19" t="s">
        <v>255</v>
      </c>
      <c r="EB1043" s="19">
        <v>46627.804679228422</v>
      </c>
      <c r="EC1043" s="19">
        <v>5.936836480178088</v>
      </c>
      <c r="ED1043" s="19">
        <v>48621.432139473938</v>
      </c>
      <c r="EE1043" s="19">
        <v>0.97554392362748488</v>
      </c>
      <c r="EF1043" s="19">
        <v>1.042756193948235</v>
      </c>
      <c r="EG1043" s="19">
        <v>0.40405223770141607</v>
      </c>
      <c r="EH1043" s="19">
        <v>941.34504118977122</v>
      </c>
      <c r="EI1043" s="19">
        <v>20138.097301812253</v>
      </c>
      <c r="EJ1043" s="19">
        <v>2.4144004972653712</v>
      </c>
      <c r="EK1043" s="19">
        <v>2.4144004972653712</v>
      </c>
      <c r="EL1043" s="19">
        <v>100.00069838438014</v>
      </c>
      <c r="EM1043" s="19">
        <v>18.679555158909597</v>
      </c>
      <c r="EN1043" s="19">
        <v>5.936836480178088</v>
      </c>
      <c r="EO1043" s="19">
        <v>932.31808877381275</v>
      </c>
      <c r="EP1043" s="19">
        <v>1057.2963324582986</v>
      </c>
      <c r="EQ1043" s="19">
        <v>464.00241463551953</v>
      </c>
      <c r="ER1043" s="19">
        <v>526.07780618804907</v>
      </c>
      <c r="ES1043" s="19">
        <v>20.449109609838292</v>
      </c>
      <c r="ET1043" s="19">
        <v>2053.6732015297353</v>
      </c>
      <c r="EU1043" s="19">
        <v>1.1066921133576311</v>
      </c>
      <c r="EV1043" s="19">
        <v>3.1771053743960158E-2</v>
      </c>
      <c r="EW1043" s="19">
        <v>500</v>
      </c>
      <c r="EX1043" s="19">
        <v>10696.448390677026</v>
      </c>
      <c r="EY1043" s="19">
        <v>57324.253069905448</v>
      </c>
      <c r="EZ1043" s="19">
        <v>4.9364110139153136E-2</v>
      </c>
      <c r="FA1043" s="19">
        <v>20</v>
      </c>
      <c r="FB1043" s="19">
        <v>2.1816615649929121</v>
      </c>
      <c r="FC1043" s="19">
        <v>7.2987505881009653</v>
      </c>
      <c r="FD1043" s="19">
        <v>7.4999999999999997E-2</v>
      </c>
      <c r="FE1043" s="19">
        <v>30.758852386474608</v>
      </c>
      <c r="FF1043" s="19">
        <v>3.7060121597924683E-2</v>
      </c>
    </row>
    <row r="1044" spans="1:162">
      <c r="A1044" s="4">
        <v>40473.442361111112</v>
      </c>
      <c r="B1044" s="18">
        <v>9</v>
      </c>
      <c r="C1044" s="18" t="s">
        <v>62</v>
      </c>
      <c r="D1044" s="18" t="s">
        <v>55</v>
      </c>
      <c r="E1044" s="4">
        <v>40473.442361111112</v>
      </c>
      <c r="F1044" s="4">
        <v>40473.463194444441</v>
      </c>
      <c r="G1044" s="18" t="s">
        <v>28</v>
      </c>
      <c r="H1044" s="18">
        <v>2</v>
      </c>
      <c r="I1044" s="18">
        <v>1</v>
      </c>
      <c r="J1044" s="18">
        <v>0</v>
      </c>
      <c r="K1044" s="18">
        <v>5</v>
      </c>
      <c r="L1044" s="18"/>
      <c r="M1044" s="18">
        <v>548199</v>
      </c>
      <c r="N1044" s="18">
        <v>548200</v>
      </c>
      <c r="O1044" s="18">
        <v>0</v>
      </c>
      <c r="P1044" s="18">
        <v>1.130776868880029E-2</v>
      </c>
      <c r="Q1044" s="18">
        <v>0</v>
      </c>
      <c r="R1044" s="18">
        <v>2.6549816594181861</v>
      </c>
      <c r="S1044" s="18">
        <v>0</v>
      </c>
      <c r="T1044" s="18">
        <v>1.337063726700001</v>
      </c>
      <c r="U1044" s="18">
        <v>1.2536152213401768</v>
      </c>
      <c r="V1044" s="18">
        <v>0</v>
      </c>
      <c r="W1044" s="18">
        <v>0</v>
      </c>
      <c r="X1044" s="18">
        <v>2.3984817658262934</v>
      </c>
      <c r="Y1044" s="18">
        <v>2.7592707179626037E-2</v>
      </c>
      <c r="Z1044" s="18">
        <v>12.808413659117766</v>
      </c>
      <c r="AA1044" s="18">
        <v>8.2824088727708828E-2</v>
      </c>
      <c r="AB1044" s="18">
        <v>0</v>
      </c>
      <c r="AC1044" s="18">
        <v>74.06034268425617</v>
      </c>
      <c r="AD1044" s="18">
        <v>0</v>
      </c>
      <c r="AE1044" s="18">
        <v>9.5841152443920663E-2</v>
      </c>
      <c r="AF1044" s="18">
        <v>4.8372312858538447</v>
      </c>
      <c r="AG1044" s="18">
        <v>0</v>
      </c>
      <c r="AH1044" s="18">
        <v>0</v>
      </c>
      <c r="AI1044" s="18">
        <v>0.42125905430860877</v>
      </c>
      <c r="AJ1044" s="18">
        <v>1.155922081087658E-2</v>
      </c>
      <c r="AK1044" s="18">
        <v>0</v>
      </c>
      <c r="AL1044" s="18">
        <v>100</v>
      </c>
      <c r="AM1044" s="18">
        <v>900</v>
      </c>
      <c r="AN1044" s="18">
        <v>0</v>
      </c>
      <c r="AO1044" s="18">
        <v>0</v>
      </c>
      <c r="AP1044" s="18">
        <v>0</v>
      </c>
      <c r="AQ1044" s="18">
        <v>0</v>
      </c>
      <c r="AR1044" s="18"/>
      <c r="AS1044" s="18">
        <v>0</v>
      </c>
      <c r="AT1044" s="18">
        <v>0</v>
      </c>
      <c r="AU1044" s="18">
        <v>0</v>
      </c>
      <c r="AV1044" s="18">
        <v>0</v>
      </c>
      <c r="AW1044" s="18">
        <v>0</v>
      </c>
      <c r="AX1044" s="18">
        <v>0</v>
      </c>
      <c r="AY1044" s="18">
        <v>0</v>
      </c>
      <c r="AZ1044" s="18">
        <v>0</v>
      </c>
      <c r="BA1044" s="18">
        <v>0</v>
      </c>
      <c r="BB1044" s="18">
        <v>0</v>
      </c>
      <c r="BC1044" s="18">
        <v>0</v>
      </c>
      <c r="BD1044" s="18">
        <v>0</v>
      </c>
      <c r="BE1044" s="18">
        <v>0</v>
      </c>
      <c r="BF1044" s="18">
        <v>0</v>
      </c>
      <c r="BG1044" s="18">
        <v>0</v>
      </c>
      <c r="BH1044" s="18">
        <v>0</v>
      </c>
      <c r="BI1044" s="18">
        <v>0</v>
      </c>
      <c r="BJ1044" s="18">
        <v>0</v>
      </c>
      <c r="BK1044" s="18">
        <v>0</v>
      </c>
      <c r="BL1044" s="18">
        <v>0</v>
      </c>
      <c r="BM1044" s="23">
        <f t="shared" si="196"/>
        <v>104.83966230641748</v>
      </c>
      <c r="BN1044" s="23">
        <f t="shared" si="197"/>
        <v>1442.1684372584259</v>
      </c>
      <c r="BO1044" s="23">
        <f t="shared" si="198"/>
        <v>0.81002818827220557</v>
      </c>
      <c r="BP1044" s="23">
        <f t="shared" si="199"/>
        <v>1442.1684372584259</v>
      </c>
      <c r="BQ1044" s="23"/>
      <c r="BR1044" s="18">
        <v>0</v>
      </c>
      <c r="BS1044" s="18">
        <v>0</v>
      </c>
      <c r="BT1044" s="18">
        <v>0</v>
      </c>
      <c r="BU1044" s="18">
        <v>0</v>
      </c>
      <c r="BV1044" s="18">
        <v>0</v>
      </c>
      <c r="BW1044" s="18">
        <v>0</v>
      </c>
      <c r="BX1044" s="18">
        <v>0</v>
      </c>
      <c r="BY1044" s="18">
        <v>0</v>
      </c>
      <c r="BZ1044" s="18">
        <v>0</v>
      </c>
      <c r="CA1044" s="23" t="e">
        <f t="shared" si="200"/>
        <v>#DIV/0!</v>
      </c>
      <c r="CB1044" s="24"/>
      <c r="CC1044" s="25"/>
      <c r="CD1044" s="25"/>
      <c r="CE1044" s="18">
        <v>0</v>
      </c>
      <c r="CF1044" s="18">
        <v>0</v>
      </c>
      <c r="CG1044" s="18">
        <v>0</v>
      </c>
      <c r="CH1044" s="18">
        <v>0</v>
      </c>
      <c r="CI1044" s="23">
        <v>0</v>
      </c>
      <c r="CJ1044" s="23" t="b">
        <f t="shared" si="201"/>
        <v>0</v>
      </c>
      <c r="CK1044" s="23" t="b">
        <f t="shared" si="202"/>
        <v>0</v>
      </c>
      <c r="CL1044" s="23">
        <f t="shared" si="203"/>
        <v>0</v>
      </c>
      <c r="CM1044" s="23">
        <f t="shared" si="204"/>
        <v>0</v>
      </c>
      <c r="CN1044" s="23">
        <f t="shared" si="205"/>
        <v>0</v>
      </c>
      <c r="CO1044" s="18">
        <v>0</v>
      </c>
      <c r="CP1044" s="18">
        <v>0</v>
      </c>
      <c r="CQ1044" s="18">
        <v>0</v>
      </c>
      <c r="CR1044" s="18">
        <v>0</v>
      </c>
      <c r="CS1044" s="18">
        <v>0</v>
      </c>
      <c r="CT1044" s="18">
        <v>0</v>
      </c>
      <c r="CU1044" s="18">
        <v>0</v>
      </c>
      <c r="CV1044" s="18">
        <v>2022.1270751953125</v>
      </c>
      <c r="CW1044" s="18">
        <v>8.5142879486083984</v>
      </c>
      <c r="CX1044" s="18">
        <v>45.355880737304688</v>
      </c>
      <c r="CY1044" s="18">
        <v>87.0794677734375</v>
      </c>
      <c r="CZ1044" s="18">
        <v>17.640029907226563</v>
      </c>
      <c r="DA1044" s="18">
        <v>288.56292724609375</v>
      </c>
      <c r="DB1044" s="18">
        <v>4257.6494140625</v>
      </c>
      <c r="DC1044" s="18">
        <v>2.1018955707550049</v>
      </c>
      <c r="DD1044" s="18">
        <v>126.82566070556641</v>
      </c>
      <c r="DE1044" s="18">
        <v>10.619855880737305</v>
      </c>
      <c r="DF1044" s="19">
        <v>81.1012538283602</v>
      </c>
      <c r="DG1044" s="19"/>
      <c r="DH1044" s="19">
        <v>0</v>
      </c>
      <c r="DI1044" s="19">
        <v>0</v>
      </c>
      <c r="DJ1044" s="19">
        <v>0</v>
      </c>
      <c r="DK1044" s="19">
        <v>0</v>
      </c>
      <c r="DL1044" s="19">
        <v>0</v>
      </c>
      <c r="DM1044" s="19">
        <v>0</v>
      </c>
      <c r="DN1044" s="19">
        <v>0</v>
      </c>
      <c r="DO1044" s="19">
        <v>0</v>
      </c>
      <c r="DP1044" s="19">
        <v>0</v>
      </c>
      <c r="DQ1044" s="19">
        <v>0</v>
      </c>
      <c r="DR1044" s="19">
        <v>0</v>
      </c>
      <c r="DS1044" s="19">
        <v>0</v>
      </c>
      <c r="DT1044" s="19">
        <v>0</v>
      </c>
      <c r="DU1044" s="19" t="s">
        <v>255</v>
      </c>
      <c r="DV1044" s="19" t="s">
        <v>255</v>
      </c>
      <c r="DW1044" s="19" t="s">
        <v>255</v>
      </c>
      <c r="DX1044" s="19" t="s">
        <v>255</v>
      </c>
      <c r="DY1044" s="19" t="s">
        <v>255</v>
      </c>
      <c r="DZ1044" s="19" t="s">
        <v>255</v>
      </c>
      <c r="EA1044" s="19" t="s">
        <v>255</v>
      </c>
      <c r="EB1044" s="19">
        <v>44190.9674522969</v>
      </c>
      <c r="EC1044" s="19">
        <v>5.6265687280368892</v>
      </c>
      <c r="ED1044" s="19">
        <v>91083.454446231626</v>
      </c>
      <c r="EE1044" s="19">
        <v>2.1055300956549745</v>
      </c>
      <c r="EF1044" s="19">
        <v>2.0611328445016293</v>
      </c>
      <c r="EG1044" s="19">
        <v>0.39318820037841801</v>
      </c>
      <c r="EH1044" s="19">
        <v>795.07650563251889</v>
      </c>
      <c r="EI1044" s="19">
        <v>17008.98961827614</v>
      </c>
      <c r="EJ1044" s="19">
        <v>5.3550185219916031</v>
      </c>
      <c r="EK1044" s="19">
        <v>5.3550185219916031</v>
      </c>
      <c r="EL1044" s="19">
        <v>100.00051399467199</v>
      </c>
      <c r="EM1044" s="19">
        <v>18.112597214417185</v>
      </c>
      <c r="EN1044" s="19">
        <v>5.6265687280368892</v>
      </c>
      <c r="EO1044" s="19">
        <v>908.07768925113623</v>
      </c>
      <c r="EP1044" s="19">
        <v>1028.3480753268757</v>
      </c>
      <c r="EQ1044" s="19">
        <v>291.8449120056772</v>
      </c>
      <c r="ER1044" s="19">
        <v>330.40951426080323</v>
      </c>
      <c r="ES1044" s="19">
        <v>19.663488616290131</v>
      </c>
      <c r="ET1044" s="19">
        <v>1780.3929025415509</v>
      </c>
      <c r="EU1044" s="19">
        <v>2.3914100129160309</v>
      </c>
      <c r="EV1044" s="19">
        <v>1.7291653070395398E-3</v>
      </c>
      <c r="EW1044" s="19">
        <v>500</v>
      </c>
      <c r="EX1044" s="19">
        <v>10696.448390677026</v>
      </c>
      <c r="EY1044" s="19">
        <v>54887.415842973925</v>
      </c>
      <c r="EZ1044" s="19">
        <v>4.5950916734917975E-2</v>
      </c>
      <c r="FA1044" s="19">
        <v>20</v>
      </c>
      <c r="FB1044" s="19">
        <v>2.1816615649929121</v>
      </c>
      <c r="FC1044" s="19">
        <v>6.9884828359597666</v>
      </c>
      <c r="FD1044" s="19">
        <v>7.4999999999999997E-2</v>
      </c>
      <c r="FE1044" s="19">
        <v>15.57578862508138</v>
      </c>
      <c r="FF1044" s="19">
        <v>0.12333849157796982</v>
      </c>
    </row>
    <row r="1045" spans="1:162">
      <c r="A1045" s="4">
        <v>40473.447916666664</v>
      </c>
      <c r="B1045" s="18">
        <v>9</v>
      </c>
      <c r="C1045" s="18" t="s">
        <v>62</v>
      </c>
      <c r="D1045" s="18" t="s">
        <v>55</v>
      </c>
      <c r="E1045" s="4">
        <v>40473.442361111112</v>
      </c>
      <c r="F1045" s="4">
        <v>40473.463194444441</v>
      </c>
      <c r="G1045" s="18" t="s">
        <v>28</v>
      </c>
      <c r="H1045" s="18">
        <v>2</v>
      </c>
      <c r="I1045" s="18">
        <v>1</v>
      </c>
      <c r="J1045" s="18">
        <v>0</v>
      </c>
      <c r="K1045" s="18">
        <v>5</v>
      </c>
      <c r="L1045" s="18"/>
      <c r="M1045" s="18">
        <v>548199</v>
      </c>
      <c r="N1045" s="18">
        <v>548200</v>
      </c>
      <c r="O1045" s="18">
        <v>0</v>
      </c>
      <c r="P1045" s="18">
        <v>1.130776868880029E-2</v>
      </c>
      <c r="Q1045" s="18">
        <v>0</v>
      </c>
      <c r="R1045" s="18">
        <v>2.6549816594181861</v>
      </c>
      <c r="S1045" s="18">
        <v>0</v>
      </c>
      <c r="T1045" s="18">
        <v>1.337063726700001</v>
      </c>
      <c r="U1045" s="18">
        <v>1.2536152213401768</v>
      </c>
      <c r="V1045" s="18">
        <v>0</v>
      </c>
      <c r="W1045" s="18">
        <v>0</v>
      </c>
      <c r="X1045" s="18">
        <v>2.3984817658262934</v>
      </c>
      <c r="Y1045" s="18">
        <v>2.7592707179626037E-2</v>
      </c>
      <c r="Z1045" s="18">
        <v>12.808413659117766</v>
      </c>
      <c r="AA1045" s="18">
        <v>8.2824088727708828E-2</v>
      </c>
      <c r="AB1045" s="18">
        <v>0</v>
      </c>
      <c r="AC1045" s="18">
        <v>74.06034268425617</v>
      </c>
      <c r="AD1045" s="18">
        <v>0</v>
      </c>
      <c r="AE1045" s="18">
        <v>9.5841152443920663E-2</v>
      </c>
      <c r="AF1045" s="18">
        <v>4.8372312858538447</v>
      </c>
      <c r="AG1045" s="18">
        <v>0</v>
      </c>
      <c r="AH1045" s="18">
        <v>0</v>
      </c>
      <c r="AI1045" s="18">
        <v>0.42125905430860877</v>
      </c>
      <c r="AJ1045" s="18">
        <v>1.155922081087658E-2</v>
      </c>
      <c r="AK1045" s="18">
        <v>0</v>
      </c>
      <c r="AL1045" s="18">
        <v>100</v>
      </c>
      <c r="AM1045" s="18">
        <v>900</v>
      </c>
      <c r="AN1045" s="18">
        <v>0</v>
      </c>
      <c r="AO1045" s="18">
        <v>0</v>
      </c>
      <c r="AP1045" s="18">
        <v>0</v>
      </c>
      <c r="AQ1045" s="18">
        <v>0</v>
      </c>
      <c r="AR1045" s="18"/>
      <c r="AS1045" s="18">
        <v>0</v>
      </c>
      <c r="AT1045" s="18">
        <v>0</v>
      </c>
      <c r="AU1045" s="18">
        <v>0</v>
      </c>
      <c r="AV1045" s="18">
        <v>0</v>
      </c>
      <c r="AW1045" s="18">
        <v>0</v>
      </c>
      <c r="AX1045" s="18">
        <v>0</v>
      </c>
      <c r="AY1045" s="18">
        <v>0</v>
      </c>
      <c r="AZ1045" s="18">
        <v>0</v>
      </c>
      <c r="BA1045" s="18">
        <v>0</v>
      </c>
      <c r="BB1045" s="18">
        <v>0</v>
      </c>
      <c r="BC1045" s="18">
        <v>0</v>
      </c>
      <c r="BD1045" s="18">
        <v>0</v>
      </c>
      <c r="BE1045" s="18">
        <v>0</v>
      </c>
      <c r="BF1045" s="18">
        <v>0</v>
      </c>
      <c r="BG1045" s="18">
        <v>0</v>
      </c>
      <c r="BH1045" s="18">
        <v>0</v>
      </c>
      <c r="BI1045" s="18">
        <v>0</v>
      </c>
      <c r="BJ1045" s="18">
        <v>0</v>
      </c>
      <c r="BK1045" s="18">
        <v>0</v>
      </c>
      <c r="BL1045" s="18">
        <v>0</v>
      </c>
      <c r="BM1045" s="23">
        <f t="shared" si="196"/>
        <v>104.83966230641748</v>
      </c>
      <c r="BN1045" s="23">
        <f t="shared" si="197"/>
        <v>1393.9126687217718</v>
      </c>
      <c r="BO1045" s="23">
        <f t="shared" si="198"/>
        <v>0.82232574439728767</v>
      </c>
      <c r="BP1045" s="23">
        <f t="shared" si="199"/>
        <v>1393.9126687217718</v>
      </c>
      <c r="BQ1045" s="23"/>
      <c r="BR1045" s="18">
        <v>0</v>
      </c>
      <c r="BS1045" s="18">
        <v>0</v>
      </c>
      <c r="BT1045" s="18">
        <v>0</v>
      </c>
      <c r="BU1045" s="18">
        <v>0</v>
      </c>
      <c r="BV1045" s="18">
        <v>0</v>
      </c>
      <c r="BW1045" s="18">
        <v>0</v>
      </c>
      <c r="BX1045" s="18">
        <v>0</v>
      </c>
      <c r="BY1045" s="18">
        <v>0</v>
      </c>
      <c r="BZ1045" s="18">
        <v>0</v>
      </c>
      <c r="CA1045" s="23" t="e">
        <f t="shared" si="200"/>
        <v>#DIV/0!</v>
      </c>
      <c r="CB1045" s="24"/>
      <c r="CC1045" s="25"/>
      <c r="CD1045" s="25"/>
      <c r="CE1045" s="18">
        <v>0</v>
      </c>
      <c r="CF1045" s="18">
        <v>0</v>
      </c>
      <c r="CG1045" s="18">
        <v>0</v>
      </c>
      <c r="CH1045" s="18">
        <v>0</v>
      </c>
      <c r="CI1045" s="23">
        <v>0</v>
      </c>
      <c r="CJ1045" s="23" t="b">
        <f t="shared" si="201"/>
        <v>0</v>
      </c>
      <c r="CK1045" s="23" t="b">
        <f t="shared" si="202"/>
        <v>0</v>
      </c>
      <c r="CL1045" s="23">
        <f t="shared" si="203"/>
        <v>0</v>
      </c>
      <c r="CM1045" s="23">
        <f t="shared" si="204"/>
        <v>0</v>
      </c>
      <c r="CN1045" s="23">
        <f t="shared" si="205"/>
        <v>0</v>
      </c>
      <c r="CO1045" s="18">
        <v>0</v>
      </c>
      <c r="CP1045" s="18">
        <v>0</v>
      </c>
      <c r="CQ1045" s="18">
        <v>0</v>
      </c>
      <c r="CR1045" s="18">
        <v>0</v>
      </c>
      <c r="CS1045" s="18">
        <v>0</v>
      </c>
      <c r="CT1045" s="18">
        <v>0</v>
      </c>
      <c r="CU1045" s="18">
        <v>0</v>
      </c>
      <c r="CV1045" s="18">
        <v>1925.2373046875</v>
      </c>
      <c r="CW1045" s="18">
        <v>8.0353460311889648</v>
      </c>
      <c r="CX1045" s="18">
        <v>42.669258117675781</v>
      </c>
      <c r="CY1045" s="18">
        <v>87.863807678222656</v>
      </c>
      <c r="CZ1045" s="18">
        <v>17.376230239868164</v>
      </c>
      <c r="DA1045" s="18">
        <v>290.38967895507812</v>
      </c>
      <c r="DB1045" s="18">
        <v>4012.52978515625</v>
      </c>
      <c r="DC1045" s="18">
        <v>2.0309305191040039</v>
      </c>
      <c r="DD1045" s="18">
        <v>123.74433898925781</v>
      </c>
      <c r="DE1045" s="18">
        <v>12.367636680603027</v>
      </c>
      <c r="DF1045" s="19">
        <v>81.1012538283602</v>
      </c>
      <c r="DG1045" s="19"/>
      <c r="DH1045" s="19">
        <v>0</v>
      </c>
      <c r="DI1045" s="19">
        <v>0</v>
      </c>
      <c r="DJ1045" s="19">
        <v>0</v>
      </c>
      <c r="DK1045" s="19">
        <v>0</v>
      </c>
      <c r="DL1045" s="19">
        <v>0</v>
      </c>
      <c r="DM1045" s="19">
        <v>0</v>
      </c>
      <c r="DN1045" s="19">
        <v>0</v>
      </c>
      <c r="DO1045" s="19">
        <v>0</v>
      </c>
      <c r="DP1045" s="19">
        <v>0</v>
      </c>
      <c r="DQ1045" s="19">
        <v>0</v>
      </c>
      <c r="DR1045" s="19">
        <v>0</v>
      </c>
      <c r="DS1045" s="19">
        <v>0</v>
      </c>
      <c r="DT1045" s="19">
        <v>0</v>
      </c>
      <c r="DU1045" s="19" t="s">
        <v>255</v>
      </c>
      <c r="DV1045" s="19" t="s">
        <v>255</v>
      </c>
      <c r="DW1045" s="19" t="s">
        <v>255</v>
      </c>
      <c r="DX1045" s="19" t="s">
        <v>255</v>
      </c>
      <c r="DY1045" s="19" t="s">
        <v>255</v>
      </c>
      <c r="DZ1045" s="19" t="s">
        <v>255</v>
      </c>
      <c r="EA1045" s="19" t="s">
        <v>255</v>
      </c>
      <c r="EB1045" s="19">
        <v>42712.312780833774</v>
      </c>
      <c r="EC1045" s="19">
        <v>5.4383005679654657</v>
      </c>
      <c r="ED1045" s="19">
        <v>85839.635525956401</v>
      </c>
      <c r="EE1045" s="19">
        <v>2.0841741303197709</v>
      </c>
      <c r="EF1045" s="19">
        <v>2.0097164011328155</v>
      </c>
      <c r="EG1045" s="19">
        <v>0.39142074260711673</v>
      </c>
      <c r="EH1045" s="19">
        <v>753.57781549570507</v>
      </c>
      <c r="EI1045" s="19">
        <v>16121.212423617886</v>
      </c>
      <c r="EJ1045" s="19">
        <v>5.3246389459020893</v>
      </c>
      <c r="EK1045" s="19">
        <v>5.3246389459020893</v>
      </c>
      <c r="EL1045" s="19">
        <v>100.00051399467199</v>
      </c>
      <c r="EM1045" s="19">
        <v>18.112597214417185</v>
      </c>
      <c r="EN1045" s="19">
        <v>5.4383005679654657</v>
      </c>
      <c r="EO1045" s="19">
        <v>908.07768925113623</v>
      </c>
      <c r="EP1045" s="19">
        <v>1028.3480753268757</v>
      </c>
      <c r="EQ1045" s="19">
        <v>293.8904746375012</v>
      </c>
      <c r="ER1045" s="19">
        <v>332.72088917614298</v>
      </c>
      <c r="ES1045" s="19">
        <v>19.663488616290131</v>
      </c>
      <c r="ET1045" s="19">
        <v>1695.0857713246237</v>
      </c>
      <c r="EU1045" s="19">
        <v>2.3671544254782231</v>
      </c>
      <c r="EV1045" s="19">
        <v>2.6216362753392862E-2</v>
      </c>
      <c r="EW1045" s="19">
        <v>500</v>
      </c>
      <c r="EX1045" s="19">
        <v>10696.448390677026</v>
      </c>
      <c r="EY1045" s="19">
        <v>53408.7611715108</v>
      </c>
      <c r="EZ1045" s="19">
        <v>4.5408978817152675E-2</v>
      </c>
      <c r="FA1045" s="19">
        <v>20</v>
      </c>
      <c r="FB1045" s="19">
        <v>2.1816615649929121</v>
      </c>
      <c r="FC1045" s="19">
        <v>6.8002146758883439</v>
      </c>
      <c r="FD1045" s="19">
        <v>7.4999999999999997E-2</v>
      </c>
      <c r="FE1045" s="19">
        <v>18.139200464884439</v>
      </c>
      <c r="FF1045" s="19">
        <v>8.5092138329652928E-2</v>
      </c>
    </row>
    <row r="1046" spans="1:162">
      <c r="A1046" s="4">
        <v>40473.449305555558</v>
      </c>
      <c r="B1046" s="18">
        <v>9</v>
      </c>
      <c r="C1046" s="18" t="s">
        <v>62</v>
      </c>
      <c r="D1046" s="18" t="s">
        <v>55</v>
      </c>
      <c r="E1046" s="4">
        <v>40473.442361111112</v>
      </c>
      <c r="F1046" s="4">
        <v>40473.463194444441</v>
      </c>
      <c r="G1046" s="18" t="s">
        <v>28</v>
      </c>
      <c r="H1046" s="18">
        <v>2</v>
      </c>
      <c r="I1046" s="18">
        <v>1</v>
      </c>
      <c r="J1046" s="18">
        <v>0</v>
      </c>
      <c r="K1046" s="18">
        <v>5</v>
      </c>
      <c r="L1046" s="18"/>
      <c r="M1046" s="18">
        <v>548199</v>
      </c>
      <c r="N1046" s="18">
        <v>548200</v>
      </c>
      <c r="O1046" s="18">
        <v>0</v>
      </c>
      <c r="P1046" s="18">
        <v>1.130776868880029E-2</v>
      </c>
      <c r="Q1046" s="18">
        <v>0</v>
      </c>
      <c r="R1046" s="18">
        <v>2.6549816594181861</v>
      </c>
      <c r="S1046" s="18">
        <v>0</v>
      </c>
      <c r="T1046" s="18">
        <v>1.337063726700001</v>
      </c>
      <c r="U1046" s="18">
        <v>1.2536152213401768</v>
      </c>
      <c r="V1046" s="18">
        <v>0</v>
      </c>
      <c r="W1046" s="18">
        <v>0</v>
      </c>
      <c r="X1046" s="18">
        <v>2.3984817658262934</v>
      </c>
      <c r="Y1046" s="18">
        <v>2.7592707179626037E-2</v>
      </c>
      <c r="Z1046" s="18">
        <v>12.808413659117766</v>
      </c>
      <c r="AA1046" s="18">
        <v>8.2824088727708828E-2</v>
      </c>
      <c r="AB1046" s="18">
        <v>0</v>
      </c>
      <c r="AC1046" s="18">
        <v>74.06034268425617</v>
      </c>
      <c r="AD1046" s="18">
        <v>0</v>
      </c>
      <c r="AE1046" s="18">
        <v>9.5841152443920663E-2</v>
      </c>
      <c r="AF1046" s="18">
        <v>4.8372312858538447</v>
      </c>
      <c r="AG1046" s="18">
        <v>0</v>
      </c>
      <c r="AH1046" s="18">
        <v>0</v>
      </c>
      <c r="AI1046" s="18">
        <v>0.42125905430860877</v>
      </c>
      <c r="AJ1046" s="18">
        <v>1.155922081087658E-2</v>
      </c>
      <c r="AK1046" s="18">
        <v>0</v>
      </c>
      <c r="AL1046" s="18">
        <v>100</v>
      </c>
      <c r="AM1046" s="18">
        <v>900</v>
      </c>
      <c r="AN1046" s="18">
        <v>0</v>
      </c>
      <c r="AO1046" s="18">
        <v>0</v>
      </c>
      <c r="AP1046" s="18">
        <v>0</v>
      </c>
      <c r="AQ1046" s="18">
        <v>0</v>
      </c>
      <c r="AR1046" s="18"/>
      <c r="AS1046" s="18">
        <v>0</v>
      </c>
      <c r="AT1046" s="18">
        <v>0</v>
      </c>
      <c r="AU1046" s="18">
        <v>0</v>
      </c>
      <c r="AV1046" s="18">
        <v>0</v>
      </c>
      <c r="AW1046" s="18">
        <v>0</v>
      </c>
      <c r="AX1046" s="18">
        <v>0</v>
      </c>
      <c r="AY1046" s="18">
        <v>0</v>
      </c>
      <c r="AZ1046" s="18">
        <v>0</v>
      </c>
      <c r="BA1046" s="18">
        <v>0</v>
      </c>
      <c r="BB1046" s="18">
        <v>0</v>
      </c>
      <c r="BC1046" s="18">
        <v>0</v>
      </c>
      <c r="BD1046" s="18">
        <v>0</v>
      </c>
      <c r="BE1046" s="18">
        <v>0</v>
      </c>
      <c r="BF1046" s="18">
        <v>0</v>
      </c>
      <c r="BG1046" s="18">
        <v>0</v>
      </c>
      <c r="BH1046" s="18">
        <v>0</v>
      </c>
      <c r="BI1046" s="18">
        <v>0</v>
      </c>
      <c r="BJ1046" s="18">
        <v>0</v>
      </c>
      <c r="BK1046" s="18">
        <v>0</v>
      </c>
      <c r="BL1046" s="18">
        <v>0</v>
      </c>
      <c r="BM1046" s="23">
        <f t="shared" si="196"/>
        <v>104.83966230641748</v>
      </c>
      <c r="BN1046" s="23">
        <f t="shared" si="197"/>
        <v>1417.7434439679259</v>
      </c>
      <c r="BO1046" s="23">
        <f t="shared" si="198"/>
        <v>0.82589507580168786</v>
      </c>
      <c r="BP1046" s="23">
        <f t="shared" si="199"/>
        <v>1417.7434439679257</v>
      </c>
      <c r="BQ1046" s="23"/>
      <c r="BR1046" s="18">
        <v>0</v>
      </c>
      <c r="BS1046" s="18">
        <v>0</v>
      </c>
      <c r="BT1046" s="18">
        <v>0</v>
      </c>
      <c r="BU1046" s="18">
        <v>0</v>
      </c>
      <c r="BV1046" s="18">
        <v>0</v>
      </c>
      <c r="BW1046" s="18">
        <v>0</v>
      </c>
      <c r="BX1046" s="18">
        <v>0</v>
      </c>
      <c r="BY1046" s="18">
        <v>0</v>
      </c>
      <c r="BZ1046" s="18">
        <v>0</v>
      </c>
      <c r="CA1046" s="23" t="e">
        <f t="shared" si="200"/>
        <v>#DIV/0!</v>
      </c>
      <c r="CB1046" s="24"/>
      <c r="CC1046" s="25"/>
      <c r="CD1046" s="25"/>
      <c r="CE1046" s="18">
        <v>0</v>
      </c>
      <c r="CF1046" s="18">
        <v>0</v>
      </c>
      <c r="CG1046" s="18">
        <v>0</v>
      </c>
      <c r="CH1046" s="18">
        <v>0</v>
      </c>
      <c r="CI1046" s="23">
        <v>0</v>
      </c>
      <c r="CJ1046" s="23" t="b">
        <f t="shared" si="201"/>
        <v>0</v>
      </c>
      <c r="CK1046" s="23" t="b">
        <f t="shared" si="202"/>
        <v>0</v>
      </c>
      <c r="CL1046" s="23">
        <f t="shared" si="203"/>
        <v>0</v>
      </c>
      <c r="CM1046" s="23">
        <f t="shared" si="204"/>
        <v>0</v>
      </c>
      <c r="CN1046" s="23">
        <f t="shared" si="205"/>
        <v>0</v>
      </c>
      <c r="CO1046" s="18">
        <v>0</v>
      </c>
      <c r="CP1046" s="18">
        <v>0</v>
      </c>
      <c r="CQ1046" s="18">
        <v>0</v>
      </c>
      <c r="CR1046" s="18">
        <v>0</v>
      </c>
      <c r="CS1046" s="18">
        <v>0</v>
      </c>
      <c r="CT1046" s="18">
        <v>0</v>
      </c>
      <c r="CU1046" s="18">
        <v>0</v>
      </c>
      <c r="CV1046" s="18">
        <v>1949.6890869140625</v>
      </c>
      <c r="CW1046" s="18">
        <v>8.3613252639770508</v>
      </c>
      <c r="CX1046" s="18">
        <v>44.355300903320312</v>
      </c>
      <c r="CY1046" s="18">
        <v>88.13067626953125</v>
      </c>
      <c r="CZ1046" s="18">
        <v>17.30113410949707</v>
      </c>
      <c r="DA1046" s="18">
        <v>301.75555419921875</v>
      </c>
      <c r="DB1046" s="18">
        <v>3979.15673828125</v>
      </c>
      <c r="DC1046" s="18">
        <v>2.0245583057403564</v>
      </c>
      <c r="DD1046" s="18">
        <v>134.97360229492187</v>
      </c>
      <c r="DE1046" s="18">
        <v>9.8134365081787109</v>
      </c>
      <c r="DF1046" s="19">
        <v>81.1012538283602</v>
      </c>
      <c r="DG1046" s="19"/>
      <c r="DH1046" s="19">
        <v>0</v>
      </c>
      <c r="DI1046" s="19">
        <v>0</v>
      </c>
      <c r="DJ1046" s="19">
        <v>0</v>
      </c>
      <c r="DK1046" s="19">
        <v>0</v>
      </c>
      <c r="DL1046" s="19">
        <v>0</v>
      </c>
      <c r="DM1046" s="19">
        <v>0</v>
      </c>
      <c r="DN1046" s="19">
        <v>0</v>
      </c>
      <c r="DO1046" s="19">
        <v>0</v>
      </c>
      <c r="DP1046" s="19">
        <v>0</v>
      </c>
      <c r="DQ1046" s="19">
        <v>0</v>
      </c>
      <c r="DR1046" s="19">
        <v>0</v>
      </c>
      <c r="DS1046" s="19">
        <v>0</v>
      </c>
      <c r="DT1046" s="19">
        <v>0</v>
      </c>
      <c r="DU1046" s="19" t="s">
        <v>255</v>
      </c>
      <c r="DV1046" s="19" t="s">
        <v>255</v>
      </c>
      <c r="DW1046" s="19" t="s">
        <v>255</v>
      </c>
      <c r="DX1046" s="19" t="s">
        <v>255</v>
      </c>
      <c r="DY1046" s="19" t="s">
        <v>255</v>
      </c>
      <c r="DZ1046" s="19" t="s">
        <v>255</v>
      </c>
      <c r="EA1046" s="19" t="s">
        <v>255</v>
      </c>
      <c r="EB1046" s="19">
        <v>43442.536093214505</v>
      </c>
      <c r="EC1046" s="19">
        <v>5.5312754877465302</v>
      </c>
      <c r="ED1046" s="19">
        <v>85125.689378880241</v>
      </c>
      <c r="EE1046" s="19">
        <v>2.0409186085045987</v>
      </c>
      <c r="EF1046" s="19">
        <v>1.9595009185519541</v>
      </c>
      <c r="EG1046" s="19">
        <v>0.39091759853363039</v>
      </c>
      <c r="EH1046" s="19">
        <v>762.16777574367188</v>
      </c>
      <c r="EI1046" s="19">
        <v>16304.976556558575</v>
      </c>
      <c r="EJ1046" s="19">
        <v>5.2208409551278354</v>
      </c>
      <c r="EK1046" s="19">
        <v>5.2208409551278354</v>
      </c>
      <c r="EL1046" s="19">
        <v>100.00051399467199</v>
      </c>
      <c r="EM1046" s="19">
        <v>18.112597214417185</v>
      </c>
      <c r="EN1046" s="19">
        <v>5.5312754877465302</v>
      </c>
      <c r="EO1046" s="19">
        <v>908.07768925113623</v>
      </c>
      <c r="EP1046" s="19">
        <v>1028.3480753268757</v>
      </c>
      <c r="EQ1046" s="19">
        <v>298.06857799271762</v>
      </c>
      <c r="ER1046" s="19">
        <v>337.45221816469217</v>
      </c>
      <c r="ES1046" s="19">
        <v>19.663488616290131</v>
      </c>
      <c r="ET1046" s="19">
        <v>1716.6144774404145</v>
      </c>
      <c r="EU1046" s="19">
        <v>2.3180258529652131</v>
      </c>
      <c r="EV1046" s="19">
        <v>8.0809244751583031E-3</v>
      </c>
      <c r="EW1046" s="19">
        <v>500</v>
      </c>
      <c r="EX1046" s="19">
        <v>10696.448390677026</v>
      </c>
      <c r="EY1046" s="19">
        <v>54138.984483891531</v>
      </c>
      <c r="EZ1046" s="19">
        <v>4.5248153622884098E-2</v>
      </c>
      <c r="FA1046" s="19">
        <v>20</v>
      </c>
      <c r="FB1046" s="19">
        <v>2.1816615649929121</v>
      </c>
      <c r="FC1046" s="19">
        <v>6.8931895956694085</v>
      </c>
      <c r="FD1046" s="19">
        <v>7.4999999999999997E-2</v>
      </c>
      <c r="FE1046" s="19">
        <v>14.393040211995443</v>
      </c>
      <c r="FF1046" s="19">
        <v>0.13838052344145008</v>
      </c>
    </row>
    <row r="1047" spans="1:162">
      <c r="A1047" s="4">
        <v>40473.455555555556</v>
      </c>
      <c r="B1047" s="18">
        <v>9</v>
      </c>
      <c r="C1047" s="18" t="s">
        <v>62</v>
      </c>
      <c r="D1047" s="18" t="s">
        <v>55</v>
      </c>
      <c r="E1047" s="4">
        <v>40473.442361111112</v>
      </c>
      <c r="F1047" s="4">
        <v>40473.463194444441</v>
      </c>
      <c r="G1047" s="18" t="s">
        <v>28</v>
      </c>
      <c r="H1047" s="18">
        <v>2</v>
      </c>
      <c r="I1047" s="18">
        <v>1</v>
      </c>
      <c r="J1047" s="18">
        <v>0</v>
      </c>
      <c r="K1047" s="18">
        <v>5</v>
      </c>
      <c r="L1047" s="18"/>
      <c r="M1047" s="18">
        <v>548199</v>
      </c>
      <c r="N1047" s="18">
        <v>548200</v>
      </c>
      <c r="O1047" s="18">
        <v>0</v>
      </c>
      <c r="P1047" s="18">
        <v>1.130776868880029E-2</v>
      </c>
      <c r="Q1047" s="18">
        <v>0</v>
      </c>
      <c r="R1047" s="18">
        <v>2.6549816594181861</v>
      </c>
      <c r="S1047" s="18">
        <v>0</v>
      </c>
      <c r="T1047" s="18">
        <v>1.337063726700001</v>
      </c>
      <c r="U1047" s="18">
        <v>1.2536152213401768</v>
      </c>
      <c r="V1047" s="18">
        <v>0</v>
      </c>
      <c r="W1047" s="18">
        <v>0</v>
      </c>
      <c r="X1047" s="18">
        <v>2.3984817658262934</v>
      </c>
      <c r="Y1047" s="18">
        <v>2.7592707179626037E-2</v>
      </c>
      <c r="Z1047" s="18">
        <v>12.808413659117766</v>
      </c>
      <c r="AA1047" s="18">
        <v>8.2824088727708828E-2</v>
      </c>
      <c r="AB1047" s="18">
        <v>0</v>
      </c>
      <c r="AC1047" s="18">
        <v>74.06034268425617</v>
      </c>
      <c r="AD1047" s="18">
        <v>0</v>
      </c>
      <c r="AE1047" s="18">
        <v>9.5841152443920663E-2</v>
      </c>
      <c r="AF1047" s="18">
        <v>4.8372312858538447</v>
      </c>
      <c r="AG1047" s="18">
        <v>0</v>
      </c>
      <c r="AH1047" s="18">
        <v>0</v>
      </c>
      <c r="AI1047" s="18">
        <v>0.42125905430860877</v>
      </c>
      <c r="AJ1047" s="18">
        <v>1.155922081087658E-2</v>
      </c>
      <c r="AK1047" s="18">
        <v>0</v>
      </c>
      <c r="AL1047" s="18">
        <v>100</v>
      </c>
      <c r="AM1047" s="18">
        <v>900</v>
      </c>
      <c r="AN1047" s="18">
        <v>0</v>
      </c>
      <c r="AO1047" s="18">
        <v>0</v>
      </c>
      <c r="AP1047" s="18">
        <v>0</v>
      </c>
      <c r="AQ1047" s="18">
        <v>0</v>
      </c>
      <c r="AR1047" s="18"/>
      <c r="AS1047" s="18">
        <v>0</v>
      </c>
      <c r="AT1047" s="18">
        <v>0</v>
      </c>
      <c r="AU1047" s="18">
        <v>0</v>
      </c>
      <c r="AV1047" s="18">
        <v>0</v>
      </c>
      <c r="AW1047" s="18">
        <v>0</v>
      </c>
      <c r="AX1047" s="18">
        <v>0</v>
      </c>
      <c r="AY1047" s="18">
        <v>0</v>
      </c>
      <c r="AZ1047" s="18">
        <v>0</v>
      </c>
      <c r="BA1047" s="18">
        <v>0</v>
      </c>
      <c r="BB1047" s="18">
        <v>0</v>
      </c>
      <c r="BC1047" s="18">
        <v>0</v>
      </c>
      <c r="BD1047" s="18">
        <v>0</v>
      </c>
      <c r="BE1047" s="18">
        <v>0</v>
      </c>
      <c r="BF1047" s="18">
        <v>0</v>
      </c>
      <c r="BG1047" s="18">
        <v>0</v>
      </c>
      <c r="BH1047" s="18">
        <v>0</v>
      </c>
      <c r="BI1047" s="18">
        <v>0</v>
      </c>
      <c r="BJ1047" s="18">
        <v>0</v>
      </c>
      <c r="BK1047" s="18">
        <v>0</v>
      </c>
      <c r="BL1047" s="18">
        <v>0</v>
      </c>
      <c r="BM1047" s="23">
        <f t="shared" si="196"/>
        <v>104.83966230641748</v>
      </c>
      <c r="BN1047" s="23">
        <f t="shared" si="197"/>
        <v>1428.938129497827</v>
      </c>
      <c r="BO1047" s="23">
        <f t="shared" si="198"/>
        <v>0.82755423922225213</v>
      </c>
      <c r="BP1047" s="23">
        <f t="shared" si="199"/>
        <v>1428.9381294978273</v>
      </c>
      <c r="BQ1047" s="23"/>
      <c r="BR1047" s="18">
        <v>0</v>
      </c>
      <c r="BS1047" s="18">
        <v>0</v>
      </c>
      <c r="BT1047" s="18">
        <v>0</v>
      </c>
      <c r="BU1047" s="18">
        <v>0</v>
      </c>
      <c r="BV1047" s="18">
        <v>0</v>
      </c>
      <c r="BW1047" s="18">
        <v>0</v>
      </c>
      <c r="BX1047" s="18">
        <v>0</v>
      </c>
      <c r="BY1047" s="18">
        <v>0</v>
      </c>
      <c r="BZ1047" s="18">
        <v>0</v>
      </c>
      <c r="CA1047" s="23" t="e">
        <f t="shared" si="200"/>
        <v>#DIV/0!</v>
      </c>
      <c r="CB1047" s="24"/>
      <c r="CC1047" s="25"/>
      <c r="CD1047" s="25"/>
      <c r="CE1047" s="18">
        <v>0</v>
      </c>
      <c r="CF1047" s="18">
        <v>0</v>
      </c>
      <c r="CG1047" s="18">
        <v>0</v>
      </c>
      <c r="CH1047" s="18">
        <v>0</v>
      </c>
      <c r="CI1047" s="23">
        <v>0</v>
      </c>
      <c r="CJ1047" s="23" t="b">
        <f t="shared" si="201"/>
        <v>0</v>
      </c>
      <c r="CK1047" s="23" t="b">
        <f t="shared" si="202"/>
        <v>0</v>
      </c>
      <c r="CL1047" s="23">
        <f t="shared" si="203"/>
        <v>0</v>
      </c>
      <c r="CM1047" s="23">
        <f t="shared" si="204"/>
        <v>0</v>
      </c>
      <c r="CN1047" s="23">
        <f t="shared" si="205"/>
        <v>0</v>
      </c>
      <c r="CO1047" s="18">
        <v>0</v>
      </c>
      <c r="CP1047" s="18">
        <v>0</v>
      </c>
      <c r="CQ1047" s="18">
        <v>0</v>
      </c>
      <c r="CR1047" s="18">
        <v>0</v>
      </c>
      <c r="CS1047" s="18">
        <v>0</v>
      </c>
      <c r="CT1047" s="18">
        <v>0</v>
      </c>
      <c r="CU1047" s="18">
        <v>0</v>
      </c>
      <c r="CV1047" s="18">
        <v>1961.144287109375</v>
      </c>
      <c r="CW1047" s="18">
        <v>8.4423799514770508</v>
      </c>
      <c r="CX1047" s="18">
        <v>44.931781768798828</v>
      </c>
      <c r="CY1047" s="18">
        <v>89.118080139160156</v>
      </c>
      <c r="CZ1047" s="18">
        <v>17.266447067260742</v>
      </c>
      <c r="DA1047" s="18">
        <v>303.66302490234375</v>
      </c>
      <c r="DB1047" s="18">
        <v>3861.752685546875</v>
      </c>
      <c r="DC1047" s="18">
        <v>1.9980411529541016</v>
      </c>
      <c r="DD1047" s="18">
        <v>122.83638763427734</v>
      </c>
      <c r="DE1047" s="18">
        <v>13.183053016662598</v>
      </c>
      <c r="DF1047" s="19">
        <v>81.1012538283602</v>
      </c>
      <c r="DG1047" s="19"/>
      <c r="DH1047" s="19">
        <v>0</v>
      </c>
      <c r="DI1047" s="19">
        <v>0</v>
      </c>
      <c r="DJ1047" s="19">
        <v>0</v>
      </c>
      <c r="DK1047" s="19">
        <v>0</v>
      </c>
      <c r="DL1047" s="19">
        <v>0</v>
      </c>
      <c r="DM1047" s="19">
        <v>0</v>
      </c>
      <c r="DN1047" s="19">
        <v>0</v>
      </c>
      <c r="DO1047" s="19">
        <v>0</v>
      </c>
      <c r="DP1047" s="19">
        <v>0</v>
      </c>
      <c r="DQ1047" s="19">
        <v>0</v>
      </c>
      <c r="DR1047" s="19">
        <v>0</v>
      </c>
      <c r="DS1047" s="19">
        <v>0</v>
      </c>
      <c r="DT1047" s="19">
        <v>0</v>
      </c>
      <c r="DU1047" s="19" t="s">
        <v>255</v>
      </c>
      <c r="DV1047" s="19" t="s">
        <v>255</v>
      </c>
      <c r="DW1047" s="19" t="s">
        <v>255</v>
      </c>
      <c r="DX1047" s="19" t="s">
        <v>255</v>
      </c>
      <c r="DY1047" s="19" t="s">
        <v>255</v>
      </c>
      <c r="DZ1047" s="19" t="s">
        <v>255</v>
      </c>
      <c r="EA1047" s="19" t="s">
        <v>255</v>
      </c>
      <c r="EB1047" s="19">
        <v>43785.563974778051</v>
      </c>
      <c r="EC1047" s="19">
        <v>5.5749511541218748</v>
      </c>
      <c r="ED1047" s="19">
        <v>82614.076597021107</v>
      </c>
      <c r="EE1047" s="19">
        <v>1.9691323636563725</v>
      </c>
      <c r="EF1047" s="19">
        <v>1.886787998085615</v>
      </c>
      <c r="EG1047" s="19">
        <v>0.390685195350647</v>
      </c>
      <c r="EH1047" s="19">
        <v>766.19003892013154</v>
      </c>
      <c r="EI1047" s="19">
        <v>16391.024417520017</v>
      </c>
      <c r="EJ1047" s="19">
        <v>5.0402021553159715</v>
      </c>
      <c r="EK1047" s="19">
        <v>5.0402021553159715</v>
      </c>
      <c r="EL1047" s="19">
        <v>100.00051399467199</v>
      </c>
      <c r="EM1047" s="19">
        <v>18.112597214417185</v>
      </c>
      <c r="EN1047" s="19">
        <v>5.5749511541218748</v>
      </c>
      <c r="EO1047" s="19">
        <v>908.07768925113623</v>
      </c>
      <c r="EP1047" s="19">
        <v>1028.3480753268757</v>
      </c>
      <c r="EQ1047" s="19">
        <v>305.27892336356439</v>
      </c>
      <c r="ER1047" s="19">
        <v>345.61582397086937</v>
      </c>
      <c r="ES1047" s="19">
        <v>19.663488616290131</v>
      </c>
      <c r="ET1047" s="19">
        <v>1726.700271441742</v>
      </c>
      <c r="EU1047" s="19">
        <v>2.2364927772452536</v>
      </c>
      <c r="EV1047" s="19">
        <v>1.44685655022608E-2</v>
      </c>
      <c r="EW1047" s="19">
        <v>500</v>
      </c>
      <c r="EX1047" s="19">
        <v>10696.448390677026</v>
      </c>
      <c r="EY1047" s="19">
        <v>54482.012365455077</v>
      </c>
      <c r="EZ1047" s="19">
        <v>4.5173520218021367E-2</v>
      </c>
      <c r="FA1047" s="19">
        <v>20</v>
      </c>
      <c r="FB1047" s="19">
        <v>2.1816615649929121</v>
      </c>
      <c r="FC1047" s="19">
        <v>6.9368652620447522</v>
      </c>
      <c r="FD1047" s="19">
        <v>7.4999999999999997E-2</v>
      </c>
      <c r="FE1047" s="19">
        <v>19.335144424438475</v>
      </c>
      <c r="FF1047" s="19">
        <v>7.7527244595597192E-2</v>
      </c>
    </row>
    <row r="1048" spans="1:162">
      <c r="A1048" s="4">
        <v>40473.456944444442</v>
      </c>
      <c r="B1048" s="18">
        <v>9</v>
      </c>
      <c r="C1048" s="18" t="s">
        <v>62</v>
      </c>
      <c r="D1048" s="18" t="s">
        <v>55</v>
      </c>
      <c r="E1048" s="4">
        <v>40473.442361111112</v>
      </c>
      <c r="F1048" s="4">
        <v>40473.463194444441</v>
      </c>
      <c r="G1048" s="18" t="s">
        <v>28</v>
      </c>
      <c r="H1048" s="18">
        <v>2</v>
      </c>
      <c r="I1048" s="18">
        <v>1</v>
      </c>
      <c r="J1048" s="18">
        <v>0</v>
      </c>
      <c r="K1048" s="18">
        <v>5</v>
      </c>
      <c r="L1048" s="18"/>
      <c r="M1048" s="18">
        <v>548199</v>
      </c>
      <c r="N1048" s="18">
        <v>548200</v>
      </c>
      <c r="O1048" s="18">
        <v>0</v>
      </c>
      <c r="P1048" s="18">
        <v>1.130776868880029E-2</v>
      </c>
      <c r="Q1048" s="18">
        <v>0</v>
      </c>
      <c r="R1048" s="18">
        <v>2.6549816594181861</v>
      </c>
      <c r="S1048" s="18">
        <v>0</v>
      </c>
      <c r="T1048" s="18">
        <v>1.337063726700001</v>
      </c>
      <c r="U1048" s="18">
        <v>1.2536152213401768</v>
      </c>
      <c r="V1048" s="18">
        <v>0</v>
      </c>
      <c r="W1048" s="18">
        <v>0</v>
      </c>
      <c r="X1048" s="18">
        <v>2.3984817658262934</v>
      </c>
      <c r="Y1048" s="18">
        <v>2.7592707179626037E-2</v>
      </c>
      <c r="Z1048" s="18">
        <v>12.808413659117766</v>
      </c>
      <c r="AA1048" s="18">
        <v>8.2824088727708828E-2</v>
      </c>
      <c r="AB1048" s="18">
        <v>0</v>
      </c>
      <c r="AC1048" s="18">
        <v>74.06034268425617</v>
      </c>
      <c r="AD1048" s="18">
        <v>0</v>
      </c>
      <c r="AE1048" s="18">
        <v>9.5841152443920663E-2</v>
      </c>
      <c r="AF1048" s="18">
        <v>4.8372312858538447</v>
      </c>
      <c r="AG1048" s="18">
        <v>0</v>
      </c>
      <c r="AH1048" s="18">
        <v>0</v>
      </c>
      <c r="AI1048" s="18">
        <v>0.42125905430860877</v>
      </c>
      <c r="AJ1048" s="18">
        <v>1.155922081087658E-2</v>
      </c>
      <c r="AK1048" s="18">
        <v>0</v>
      </c>
      <c r="AL1048" s="18">
        <v>100</v>
      </c>
      <c r="AM1048" s="18">
        <v>900</v>
      </c>
      <c r="AN1048" s="18">
        <v>0</v>
      </c>
      <c r="AO1048" s="18">
        <v>0</v>
      </c>
      <c r="AP1048" s="18">
        <v>0</v>
      </c>
      <c r="AQ1048" s="18">
        <v>0</v>
      </c>
      <c r="AR1048" s="18"/>
      <c r="AS1048" s="18">
        <v>0</v>
      </c>
      <c r="AT1048" s="18">
        <v>0</v>
      </c>
      <c r="AU1048" s="18">
        <v>0</v>
      </c>
      <c r="AV1048" s="18">
        <v>0</v>
      </c>
      <c r="AW1048" s="18">
        <v>0</v>
      </c>
      <c r="AX1048" s="18">
        <v>0</v>
      </c>
      <c r="AY1048" s="18">
        <v>0</v>
      </c>
      <c r="AZ1048" s="18">
        <v>0</v>
      </c>
      <c r="BA1048" s="18">
        <v>0</v>
      </c>
      <c r="BB1048" s="18">
        <v>0</v>
      </c>
      <c r="BC1048" s="18">
        <v>0</v>
      </c>
      <c r="BD1048" s="18">
        <v>0</v>
      </c>
      <c r="BE1048" s="18">
        <v>0</v>
      </c>
      <c r="BF1048" s="18">
        <v>0</v>
      </c>
      <c r="BG1048" s="18">
        <v>0</v>
      </c>
      <c r="BH1048" s="18">
        <v>0</v>
      </c>
      <c r="BI1048" s="18">
        <v>0</v>
      </c>
      <c r="BJ1048" s="18">
        <v>0</v>
      </c>
      <c r="BK1048" s="18">
        <v>0</v>
      </c>
      <c r="BL1048" s="18">
        <v>0</v>
      </c>
      <c r="BM1048" s="23">
        <f t="shared" si="196"/>
        <v>104.83966230641748</v>
      </c>
      <c r="BN1048" s="23">
        <f t="shared" si="197"/>
        <v>1373.1896290617638</v>
      </c>
      <c r="BO1048" s="23">
        <f t="shared" si="198"/>
        <v>0.83064749259278403</v>
      </c>
      <c r="BP1048" s="23">
        <f t="shared" si="199"/>
        <v>1373.1896290617635</v>
      </c>
      <c r="BQ1048" s="23"/>
      <c r="BR1048" s="18">
        <v>0</v>
      </c>
      <c r="BS1048" s="18">
        <v>0</v>
      </c>
      <c r="BT1048" s="18">
        <v>0</v>
      </c>
      <c r="BU1048" s="18">
        <v>0</v>
      </c>
      <c r="BV1048" s="18">
        <v>0</v>
      </c>
      <c r="BW1048" s="18">
        <v>0</v>
      </c>
      <c r="BX1048" s="18">
        <v>0</v>
      </c>
      <c r="BY1048" s="18">
        <v>0</v>
      </c>
      <c r="BZ1048" s="18">
        <v>0</v>
      </c>
      <c r="CA1048" s="23" t="e">
        <f t="shared" si="200"/>
        <v>#DIV/0!</v>
      </c>
      <c r="CB1048" s="24"/>
      <c r="CC1048" s="25"/>
      <c r="CD1048" s="25"/>
      <c r="CE1048" s="18">
        <v>0</v>
      </c>
      <c r="CF1048" s="18">
        <v>0</v>
      </c>
      <c r="CG1048" s="18">
        <v>0</v>
      </c>
      <c r="CH1048" s="18">
        <v>0</v>
      </c>
      <c r="CI1048" s="23">
        <v>0</v>
      </c>
      <c r="CJ1048" s="23" t="b">
        <f t="shared" si="201"/>
        <v>0</v>
      </c>
      <c r="CK1048" s="23" t="b">
        <f t="shared" si="202"/>
        <v>0</v>
      </c>
      <c r="CL1048" s="23">
        <f t="shared" si="203"/>
        <v>0</v>
      </c>
      <c r="CM1048" s="23">
        <f t="shared" si="204"/>
        <v>0</v>
      </c>
      <c r="CN1048" s="23">
        <f t="shared" si="205"/>
        <v>0</v>
      </c>
      <c r="CO1048" s="18">
        <v>0</v>
      </c>
      <c r="CP1048" s="18">
        <v>0</v>
      </c>
      <c r="CQ1048" s="18">
        <v>0</v>
      </c>
      <c r="CR1048" s="18">
        <v>0</v>
      </c>
      <c r="CS1048" s="18">
        <v>0</v>
      </c>
      <c r="CT1048" s="18">
        <v>0</v>
      </c>
      <c r="CU1048" s="18">
        <v>0</v>
      </c>
      <c r="CV1048" s="18">
        <v>1877.6141357421875</v>
      </c>
      <c r="CW1048" s="18">
        <v>8.5819644927978516</v>
      </c>
      <c r="CX1048" s="18">
        <v>45.975376129150391</v>
      </c>
      <c r="CY1048" s="18">
        <v>89.399665832519531</v>
      </c>
      <c r="CZ1048" s="18">
        <v>17.2021484375</v>
      </c>
      <c r="DA1048" s="18">
        <v>305.2772216796875</v>
      </c>
      <c r="DB1048" s="18">
        <v>3855.911865234375</v>
      </c>
      <c r="DC1048" s="18">
        <v>2.0033466815948486</v>
      </c>
      <c r="DD1048" s="18">
        <v>124.32866668701172</v>
      </c>
      <c r="DE1048" s="18">
        <v>10.066568374633789</v>
      </c>
      <c r="DF1048" s="19">
        <v>81.1012538283602</v>
      </c>
      <c r="DG1048" s="19"/>
      <c r="DH1048" s="19">
        <v>0</v>
      </c>
      <c r="DI1048" s="19">
        <v>0</v>
      </c>
      <c r="DJ1048" s="19">
        <v>0</v>
      </c>
      <c r="DK1048" s="19">
        <v>0</v>
      </c>
      <c r="DL1048" s="19">
        <v>0</v>
      </c>
      <c r="DM1048" s="19">
        <v>0</v>
      </c>
      <c r="DN1048" s="19">
        <v>0</v>
      </c>
      <c r="DO1048" s="19">
        <v>0</v>
      </c>
      <c r="DP1048" s="19">
        <v>0</v>
      </c>
      <c r="DQ1048" s="19">
        <v>0</v>
      </c>
      <c r="DR1048" s="19">
        <v>0</v>
      </c>
      <c r="DS1048" s="19">
        <v>0</v>
      </c>
      <c r="DT1048" s="19">
        <v>0</v>
      </c>
      <c r="DU1048" s="19" t="s">
        <v>255</v>
      </c>
      <c r="DV1048" s="19" t="s">
        <v>255</v>
      </c>
      <c r="DW1048" s="19" t="s">
        <v>255</v>
      </c>
      <c r="DX1048" s="19" t="s">
        <v>255</v>
      </c>
      <c r="DY1048" s="19" t="s">
        <v>255</v>
      </c>
      <c r="DZ1048" s="19" t="s">
        <v>255</v>
      </c>
      <c r="EA1048" s="19" t="s">
        <v>255</v>
      </c>
      <c r="EB1048" s="19">
        <v>42077.316793216007</v>
      </c>
      <c r="EC1048" s="19">
        <v>5.3574503677471563</v>
      </c>
      <c r="ED1048" s="19">
        <v>82489.124530957357</v>
      </c>
      <c r="EE1048" s="19">
        <v>2.05362315495681</v>
      </c>
      <c r="EF1048" s="19">
        <v>1.9604178882493957</v>
      </c>
      <c r="EG1048" s="19">
        <v>0.39025439453124999</v>
      </c>
      <c r="EH1048" s="19">
        <v>732.7471677073836</v>
      </c>
      <c r="EI1048" s="19">
        <v>15675.584525593584</v>
      </c>
      <c r="EJ1048" s="19">
        <v>5.262267853315266</v>
      </c>
      <c r="EK1048" s="19">
        <v>5.262267853315266</v>
      </c>
      <c r="EL1048" s="19">
        <v>100.00051399467199</v>
      </c>
      <c r="EM1048" s="19">
        <v>18.112597214417185</v>
      </c>
      <c r="EN1048" s="19">
        <v>5.3574503677471563</v>
      </c>
      <c r="EO1048" s="19">
        <v>908.07768925113623</v>
      </c>
      <c r="EP1048" s="19">
        <v>1028.3480753268757</v>
      </c>
      <c r="EQ1048" s="19">
        <v>296.84555993237478</v>
      </c>
      <c r="ER1048" s="19">
        <v>336.06401629315775</v>
      </c>
      <c r="ES1048" s="19">
        <v>19.663488616290131</v>
      </c>
      <c r="ET1048" s="19">
        <v>1653.1556903584794</v>
      </c>
      <c r="EU1048" s="19">
        <v>2.3324553686762788</v>
      </c>
      <c r="EV1048" s="19">
        <v>2.5096242115187316E-2</v>
      </c>
      <c r="EW1048" s="19">
        <v>500</v>
      </c>
      <c r="EX1048" s="19">
        <v>10696.448390677026</v>
      </c>
      <c r="EY1048" s="19">
        <v>52773.765183893032</v>
      </c>
      <c r="EZ1048" s="19">
        <v>4.5052956283434822E-2</v>
      </c>
      <c r="FA1048" s="19">
        <v>20</v>
      </c>
      <c r="FB1048" s="19">
        <v>2.1816615649929121</v>
      </c>
      <c r="FC1048" s="19">
        <v>6.7193644756700337</v>
      </c>
      <c r="FD1048" s="19">
        <v>7.4999999999999997E-2</v>
      </c>
      <c r="FE1048" s="19">
        <v>14.764300282796224</v>
      </c>
      <c r="FF1048" s="19">
        <v>0.12442071403474995</v>
      </c>
    </row>
    <row r="1049" spans="1:162">
      <c r="A1049" s="4">
        <v>40476.494444444441</v>
      </c>
      <c r="B1049" s="18">
        <v>15</v>
      </c>
      <c r="C1049" s="18" t="s">
        <v>62</v>
      </c>
      <c r="D1049" s="18" t="s">
        <v>60</v>
      </c>
      <c r="E1049" s="4">
        <v>40476.494444444441</v>
      </c>
      <c r="F1049" s="4">
        <v>40476.515277777777</v>
      </c>
      <c r="G1049" s="18" t="s">
        <v>28</v>
      </c>
      <c r="H1049" s="18">
        <v>2</v>
      </c>
      <c r="I1049" s="18">
        <v>2</v>
      </c>
      <c r="J1049" s="18">
        <v>0</v>
      </c>
      <c r="K1049" s="18">
        <v>5</v>
      </c>
      <c r="L1049" s="18"/>
      <c r="M1049" s="18">
        <v>548548</v>
      </c>
      <c r="N1049" s="18">
        <v>548549</v>
      </c>
      <c r="O1049" s="18">
        <v>0</v>
      </c>
      <c r="P1049" s="18">
        <v>1.5834772776954591E-2</v>
      </c>
      <c r="Q1049" s="18">
        <v>9.228090046599224E-3</v>
      </c>
      <c r="R1049" s="18">
        <v>3.7500068228241421</v>
      </c>
      <c r="S1049" s="18">
        <v>0</v>
      </c>
      <c r="T1049" s="18">
        <v>1.8259277636030264</v>
      </c>
      <c r="U1049" s="18">
        <v>1.4058887338161732</v>
      </c>
      <c r="V1049" s="18">
        <v>0</v>
      </c>
      <c r="W1049" s="18">
        <v>0</v>
      </c>
      <c r="X1049" s="18">
        <v>2.0717972344323075</v>
      </c>
      <c r="Y1049" s="18">
        <v>2.3952956458799128E-2</v>
      </c>
      <c r="Z1049" s="18">
        <v>13.46443991050818</v>
      </c>
      <c r="AA1049" s="18">
        <v>5.3860583835071779E-2</v>
      </c>
      <c r="AB1049" s="18">
        <v>2.6659831429575397E-3</v>
      </c>
      <c r="AC1049" s="18">
        <v>72.228078101933164</v>
      </c>
      <c r="AD1049" s="18">
        <v>0</v>
      </c>
      <c r="AE1049" s="18">
        <v>6.4904710789390155E-2</v>
      </c>
      <c r="AF1049" s="18">
        <v>4.8071109897684021</v>
      </c>
      <c r="AG1049" s="18">
        <v>0</v>
      </c>
      <c r="AH1049" s="18">
        <v>0</v>
      </c>
      <c r="AI1049" s="18">
        <v>0.26381568571312719</v>
      </c>
      <c r="AJ1049" s="18">
        <v>1.3363452203769971E-2</v>
      </c>
      <c r="AK1049" s="18">
        <v>0</v>
      </c>
      <c r="AL1049" s="18">
        <v>100</v>
      </c>
      <c r="AM1049" s="18">
        <v>900</v>
      </c>
      <c r="AN1049" s="18">
        <v>0</v>
      </c>
      <c r="AO1049" s="18">
        <v>0</v>
      </c>
      <c r="AP1049" s="18">
        <v>0</v>
      </c>
      <c r="AQ1049" s="18">
        <v>0</v>
      </c>
      <c r="AR1049" s="18"/>
      <c r="AS1049" s="18">
        <v>0</v>
      </c>
      <c r="AT1049" s="18">
        <v>0</v>
      </c>
      <c r="AU1049" s="18">
        <v>0</v>
      </c>
      <c r="AV1049" s="18">
        <v>0</v>
      </c>
      <c r="AW1049" s="18">
        <v>0</v>
      </c>
      <c r="AX1049" s="18">
        <v>0</v>
      </c>
      <c r="AY1049" s="18">
        <v>0</v>
      </c>
      <c r="AZ1049" s="18">
        <v>0</v>
      </c>
      <c r="BA1049" s="18">
        <v>0</v>
      </c>
      <c r="BB1049" s="18">
        <v>0</v>
      </c>
      <c r="BC1049" s="18">
        <v>0</v>
      </c>
      <c r="BD1049" s="18">
        <v>0</v>
      </c>
      <c r="BE1049" s="18">
        <v>0</v>
      </c>
      <c r="BF1049" s="18">
        <v>0</v>
      </c>
      <c r="BG1049" s="18">
        <v>0</v>
      </c>
      <c r="BH1049" s="18">
        <v>0</v>
      </c>
      <c r="BI1049" s="18">
        <v>0</v>
      </c>
      <c r="BJ1049" s="18">
        <v>0</v>
      </c>
      <c r="BK1049" s="18">
        <v>0</v>
      </c>
      <c r="BL1049" s="18">
        <v>0</v>
      </c>
      <c r="BM1049" s="23">
        <f t="shared" si="196"/>
        <v>110.85420476851291</v>
      </c>
      <c r="BN1049" s="23">
        <f t="shared" si="197"/>
        <v>1556.3101164836939</v>
      </c>
      <c r="BO1049" s="23">
        <f t="shared" si="198"/>
        <v>0.77994224339880902</v>
      </c>
      <c r="BP1049" s="23">
        <f t="shared" si="199"/>
        <v>1556.3101164836944</v>
      </c>
      <c r="BQ1049" s="23"/>
      <c r="BR1049" s="18">
        <v>0</v>
      </c>
      <c r="BS1049" s="18">
        <v>0</v>
      </c>
      <c r="BT1049" s="18">
        <v>0</v>
      </c>
      <c r="BU1049" s="18">
        <v>0</v>
      </c>
      <c r="BV1049" s="18">
        <v>0</v>
      </c>
      <c r="BW1049" s="18">
        <v>0</v>
      </c>
      <c r="BX1049" s="18">
        <v>0</v>
      </c>
      <c r="BY1049" s="18">
        <v>0</v>
      </c>
      <c r="BZ1049" s="18">
        <v>0</v>
      </c>
      <c r="CA1049" s="23" t="e">
        <f t="shared" si="200"/>
        <v>#DIV/0!</v>
      </c>
      <c r="CB1049" s="24"/>
      <c r="CC1049" s="25"/>
      <c r="CD1049" s="25"/>
      <c r="CE1049" s="18">
        <v>0</v>
      </c>
      <c r="CF1049" s="18">
        <v>0</v>
      </c>
      <c r="CG1049" s="18">
        <v>0</v>
      </c>
      <c r="CH1049" s="18">
        <v>0</v>
      </c>
      <c r="CI1049" s="23">
        <v>0</v>
      </c>
      <c r="CJ1049" s="23" t="b">
        <f t="shared" si="201"/>
        <v>0</v>
      </c>
      <c r="CK1049" s="23" t="b">
        <f t="shared" si="202"/>
        <v>0</v>
      </c>
      <c r="CL1049" s="23">
        <f t="shared" si="203"/>
        <v>0</v>
      </c>
      <c r="CM1049" s="23">
        <f t="shared" si="204"/>
        <v>0</v>
      </c>
      <c r="CN1049" s="23">
        <f t="shared" si="205"/>
        <v>0</v>
      </c>
      <c r="CO1049" s="18">
        <v>0</v>
      </c>
      <c r="CP1049" s="18">
        <v>0</v>
      </c>
      <c r="CQ1049" s="18">
        <v>0</v>
      </c>
      <c r="CR1049" s="18">
        <v>0</v>
      </c>
      <c r="CS1049" s="18">
        <v>0</v>
      </c>
      <c r="CT1049" s="18">
        <v>0</v>
      </c>
      <c r="CU1049" s="18">
        <v>0</v>
      </c>
      <c r="CV1049" s="18">
        <v>2263.269775390625</v>
      </c>
      <c r="CW1049" s="18">
        <v>8.801539421081543</v>
      </c>
      <c r="CX1049" s="18">
        <v>47.136028289794922</v>
      </c>
      <c r="CY1049" s="18">
        <v>88.439643859863281</v>
      </c>
      <c r="CZ1049" s="18">
        <v>19.345216751098633</v>
      </c>
      <c r="DA1049" s="18">
        <v>270.46063232421875</v>
      </c>
      <c r="DB1049" s="18">
        <v>4783.7236328125</v>
      </c>
      <c r="DC1049" s="18">
        <v>2.0730826854705811</v>
      </c>
      <c r="DD1049" s="18">
        <v>216.26457214355469</v>
      </c>
      <c r="DE1049" s="18">
        <v>22.208200454711914</v>
      </c>
      <c r="DF1049" s="19">
        <v>80.323436157759318</v>
      </c>
      <c r="DG1049" s="19"/>
      <c r="DH1049" s="19">
        <v>0</v>
      </c>
      <c r="DI1049" s="19">
        <v>0</v>
      </c>
      <c r="DJ1049" s="19">
        <v>0</v>
      </c>
      <c r="DK1049" s="19">
        <v>0</v>
      </c>
      <c r="DL1049" s="19">
        <v>0</v>
      </c>
      <c r="DM1049" s="19">
        <v>0</v>
      </c>
      <c r="DN1049" s="19">
        <v>0</v>
      </c>
      <c r="DO1049" s="19">
        <v>0</v>
      </c>
      <c r="DP1049" s="19">
        <v>0</v>
      </c>
      <c r="DQ1049" s="19">
        <v>0</v>
      </c>
      <c r="DR1049" s="19">
        <v>0</v>
      </c>
      <c r="DS1049" s="19">
        <v>0</v>
      </c>
      <c r="DT1049" s="19">
        <v>0</v>
      </c>
      <c r="DU1049" s="19" t="s">
        <v>255</v>
      </c>
      <c r="DV1049" s="19" t="s">
        <v>255</v>
      </c>
      <c r="DW1049" s="19" t="s">
        <v>255</v>
      </c>
      <c r="DX1049" s="19" t="s">
        <v>255</v>
      </c>
      <c r="DY1049" s="19" t="s">
        <v>255</v>
      </c>
      <c r="DZ1049" s="19" t="s">
        <v>255</v>
      </c>
      <c r="EA1049" s="19" t="s">
        <v>255</v>
      </c>
      <c r="EB1049" s="19">
        <v>45101.097063879439</v>
      </c>
      <c r="EC1049" s="19">
        <v>5.7424500292670233</v>
      </c>
      <c r="ED1049" s="19">
        <v>102337.70590728184</v>
      </c>
      <c r="EE1049" s="19">
        <v>2.1136338605444691</v>
      </c>
      <c r="EF1049" s="19">
        <v>2.2690735385512837</v>
      </c>
      <c r="EG1049" s="19">
        <v>0.40461295223236088</v>
      </c>
      <c r="EH1049" s="19">
        <v>915.74826551907313</v>
      </c>
      <c r="EI1049" s="19">
        <v>19590.508121953535</v>
      </c>
      <c r="EJ1049" s="19">
        <v>5.2238413251058073</v>
      </c>
      <c r="EK1049" s="19">
        <v>5.2238413251058073</v>
      </c>
      <c r="EL1049" s="19">
        <v>100.00087579185208</v>
      </c>
      <c r="EM1049" s="19">
        <v>18.902105087768025</v>
      </c>
      <c r="EN1049" s="19">
        <v>5.7424500292670233</v>
      </c>
      <c r="EO1049" s="19">
        <v>940.29337458337659</v>
      </c>
      <c r="EP1049" s="19">
        <v>1066.7233580795544</v>
      </c>
      <c r="EQ1049" s="19">
        <v>292.68884763471448</v>
      </c>
      <c r="ER1049" s="19">
        <v>331.96177296575439</v>
      </c>
      <c r="ES1049" s="19">
        <v>20.74747585742508</v>
      </c>
      <c r="ET1049" s="19">
        <v>1995.4171346094195</v>
      </c>
      <c r="EU1049" s="19">
        <v>2.3973551944811078</v>
      </c>
      <c r="EV1049" s="19">
        <v>1.9560809300128379E-2</v>
      </c>
      <c r="EW1049" s="19">
        <v>500</v>
      </c>
      <c r="EX1049" s="19">
        <v>10696.448390677026</v>
      </c>
      <c r="EY1049" s="19">
        <v>55797.545454556464</v>
      </c>
      <c r="EZ1049" s="19">
        <v>4.9523142154006251E-2</v>
      </c>
      <c r="FA1049" s="19">
        <v>20</v>
      </c>
      <c r="FB1049" s="19">
        <v>2.1816615649929121</v>
      </c>
      <c r="FC1049" s="19">
        <v>7.1043641371899016</v>
      </c>
      <c r="FD1049" s="19">
        <v>7.4999999999999997E-2</v>
      </c>
      <c r="FE1049" s="19">
        <v>32.572027333577473</v>
      </c>
      <c r="FF1049" s="19">
        <v>3.141288136441784E-2</v>
      </c>
    </row>
    <row r="1050" spans="1:162">
      <c r="A1050" s="4">
        <v>40476.501388888886</v>
      </c>
      <c r="B1050" s="18">
        <v>15</v>
      </c>
      <c r="C1050" s="18" t="s">
        <v>62</v>
      </c>
      <c r="D1050" s="18" t="s">
        <v>60</v>
      </c>
      <c r="E1050" s="4">
        <v>40476.494444444441</v>
      </c>
      <c r="F1050" s="4">
        <v>40476.515277777777</v>
      </c>
      <c r="G1050" s="18" t="s">
        <v>28</v>
      </c>
      <c r="H1050" s="18">
        <v>2</v>
      </c>
      <c r="I1050" s="18">
        <v>2</v>
      </c>
      <c r="J1050" s="18">
        <v>0</v>
      </c>
      <c r="K1050" s="18">
        <v>5</v>
      </c>
      <c r="L1050" s="18"/>
      <c r="M1050" s="18">
        <v>548548</v>
      </c>
      <c r="N1050" s="18">
        <v>548549</v>
      </c>
      <c r="O1050" s="18">
        <v>0</v>
      </c>
      <c r="P1050" s="18">
        <v>1.5834772776954591E-2</v>
      </c>
      <c r="Q1050" s="18">
        <v>9.228090046599224E-3</v>
      </c>
      <c r="R1050" s="18">
        <v>3.7500068228241421</v>
      </c>
      <c r="S1050" s="18">
        <v>0</v>
      </c>
      <c r="T1050" s="18">
        <v>1.8259277636030264</v>
      </c>
      <c r="U1050" s="18">
        <v>1.4058887338161732</v>
      </c>
      <c r="V1050" s="18">
        <v>0</v>
      </c>
      <c r="W1050" s="18">
        <v>0</v>
      </c>
      <c r="X1050" s="18">
        <v>2.0717972344323075</v>
      </c>
      <c r="Y1050" s="18">
        <v>2.3952956458799128E-2</v>
      </c>
      <c r="Z1050" s="18">
        <v>13.46443991050818</v>
      </c>
      <c r="AA1050" s="18">
        <v>5.3860583835071779E-2</v>
      </c>
      <c r="AB1050" s="18">
        <v>2.6659831429575397E-3</v>
      </c>
      <c r="AC1050" s="18">
        <v>72.228078101933164</v>
      </c>
      <c r="AD1050" s="18">
        <v>0</v>
      </c>
      <c r="AE1050" s="18">
        <v>6.4904710789390155E-2</v>
      </c>
      <c r="AF1050" s="18">
        <v>4.8071109897684021</v>
      </c>
      <c r="AG1050" s="18">
        <v>0</v>
      </c>
      <c r="AH1050" s="18">
        <v>0</v>
      </c>
      <c r="AI1050" s="18">
        <v>0.26381568571312719</v>
      </c>
      <c r="AJ1050" s="18">
        <v>1.3363452203769971E-2</v>
      </c>
      <c r="AK1050" s="18">
        <v>0</v>
      </c>
      <c r="AL1050" s="18">
        <v>100</v>
      </c>
      <c r="AM1050" s="18">
        <v>900</v>
      </c>
      <c r="AN1050" s="18">
        <v>0</v>
      </c>
      <c r="AO1050" s="18">
        <v>0</v>
      </c>
      <c r="AP1050" s="18">
        <v>0</v>
      </c>
      <c r="AQ1050" s="18">
        <v>0</v>
      </c>
      <c r="AR1050" s="18"/>
      <c r="AS1050" s="18">
        <v>0</v>
      </c>
      <c r="AT1050" s="18">
        <v>0</v>
      </c>
      <c r="AU1050" s="18">
        <v>0</v>
      </c>
      <c r="AV1050" s="18">
        <v>0</v>
      </c>
      <c r="AW1050" s="18">
        <v>12.6173</v>
      </c>
      <c r="AX1050" s="18">
        <v>2.2296800000000001</v>
      </c>
      <c r="AY1050" s="18">
        <v>0</v>
      </c>
      <c r="AZ1050" s="18">
        <v>0</v>
      </c>
      <c r="BA1050" s="18">
        <v>0</v>
      </c>
      <c r="BB1050" s="18">
        <v>0</v>
      </c>
      <c r="BC1050" s="18">
        <v>0</v>
      </c>
      <c r="BD1050" s="18">
        <v>0</v>
      </c>
      <c r="BE1050" s="18">
        <v>0</v>
      </c>
      <c r="BF1050" s="18">
        <v>0</v>
      </c>
      <c r="BG1050" s="18">
        <v>0</v>
      </c>
      <c r="BH1050" s="18">
        <v>0</v>
      </c>
      <c r="BI1050" s="18">
        <v>16.833500000000001</v>
      </c>
      <c r="BJ1050" s="18">
        <v>5.9971100000000002</v>
      </c>
      <c r="BK1050" s="18">
        <v>0</v>
      </c>
      <c r="BL1050" s="18">
        <v>0</v>
      </c>
      <c r="BM1050" s="23">
        <f t="shared" si="196"/>
        <v>110.85420476851291</v>
      </c>
      <c r="BN1050" s="23">
        <f t="shared" si="197"/>
        <v>1652.9874759034483</v>
      </c>
      <c r="BO1050" s="23">
        <f t="shared" si="198"/>
        <v>0.76733401496557763</v>
      </c>
      <c r="BP1050" s="23">
        <f t="shared" si="199"/>
        <v>1652.9874759034483</v>
      </c>
      <c r="BQ1050" s="23"/>
      <c r="BR1050" s="18">
        <v>9.7698599999999995</v>
      </c>
      <c r="BS1050" s="18">
        <v>1.6648700000000001</v>
      </c>
      <c r="BT1050" s="18">
        <v>5138.5200000000004</v>
      </c>
      <c r="BU1050" s="18">
        <v>1956.49</v>
      </c>
      <c r="BV1050" s="18">
        <v>34.851100000000002</v>
      </c>
      <c r="BW1050" s="18">
        <v>2.7972800000000002</v>
      </c>
      <c r="BX1050" s="18">
        <v>0</v>
      </c>
      <c r="BY1050" s="18">
        <v>0</v>
      </c>
      <c r="BZ1050" s="18">
        <v>0</v>
      </c>
      <c r="CA1050" s="23" t="e">
        <f t="shared" si="200"/>
        <v>#DIV/0!</v>
      </c>
      <c r="CB1050" s="24"/>
      <c r="CC1050" s="25"/>
      <c r="CD1050" s="25"/>
      <c r="CE1050" s="18">
        <v>0</v>
      </c>
      <c r="CF1050" s="18">
        <v>0</v>
      </c>
      <c r="CG1050" s="18">
        <v>0</v>
      </c>
      <c r="CH1050" s="18">
        <v>0</v>
      </c>
      <c r="CI1050" s="23">
        <v>0</v>
      </c>
      <c r="CJ1050" s="23" t="b">
        <f t="shared" si="201"/>
        <v>0</v>
      </c>
      <c r="CK1050" s="23" t="b">
        <f t="shared" si="202"/>
        <v>0</v>
      </c>
      <c r="CL1050" s="23">
        <f t="shared" si="203"/>
        <v>0</v>
      </c>
      <c r="CM1050" s="23">
        <f t="shared" si="204"/>
        <v>0</v>
      </c>
      <c r="CN1050" s="23">
        <f t="shared" si="205"/>
        <v>0</v>
      </c>
      <c r="CO1050" s="18">
        <v>0</v>
      </c>
      <c r="CP1050" s="18">
        <v>1.7065699999999999</v>
      </c>
      <c r="CQ1050" s="18">
        <v>0.43098399999999998</v>
      </c>
      <c r="CR1050" s="18">
        <v>1.0193000000000001</v>
      </c>
      <c r="CS1050" s="18">
        <v>0.43399199999999999</v>
      </c>
      <c r="CT1050" s="18">
        <v>0</v>
      </c>
      <c r="CU1050" s="18">
        <v>0</v>
      </c>
      <c r="CV1050" s="18">
        <v>2443.361572265625</v>
      </c>
      <c r="CW1050" s="18">
        <v>9.0614709854125977</v>
      </c>
      <c r="CX1050" s="18">
        <v>48.117923736572266</v>
      </c>
      <c r="CY1050" s="18">
        <v>89.451072692871094</v>
      </c>
      <c r="CZ1050" s="18">
        <v>19.663082122802734</v>
      </c>
      <c r="DA1050" s="18">
        <v>277.056640625</v>
      </c>
      <c r="DB1050" s="18">
        <v>4739.8916015625</v>
      </c>
      <c r="DC1050" s="18">
        <v>2.0053622722625732</v>
      </c>
      <c r="DD1050" s="18">
        <v>218.15521240234375</v>
      </c>
      <c r="DE1050" s="18">
        <v>23.372676849365234</v>
      </c>
      <c r="DF1050" s="19">
        <v>80.323436157759318</v>
      </c>
      <c r="DG1050" s="19"/>
      <c r="DH1050" s="19">
        <v>39.220660000000002</v>
      </c>
      <c r="DI1050" s="19">
        <v>0</v>
      </c>
      <c r="DJ1050" s="19">
        <v>0</v>
      </c>
      <c r="DK1050" s="19">
        <v>0</v>
      </c>
      <c r="DL1050" s="19">
        <v>25.2346</v>
      </c>
      <c r="DM1050" s="19">
        <v>0</v>
      </c>
      <c r="DN1050" s="19">
        <v>0</v>
      </c>
      <c r="DO1050" s="19">
        <v>0</v>
      </c>
      <c r="DP1050" s="19">
        <v>50.500500000000002</v>
      </c>
      <c r="DQ1050" s="19">
        <v>0</v>
      </c>
      <c r="DR1050" s="19">
        <v>48.849299999999999</v>
      </c>
      <c r="DS1050" s="19">
        <v>0</v>
      </c>
      <c r="DT1050" s="19">
        <v>124.5844</v>
      </c>
      <c r="DU1050" s="19">
        <v>0</v>
      </c>
      <c r="DV1050" s="19">
        <v>22.982157192497233</v>
      </c>
      <c r="DW1050" s="19">
        <v>73.002806799603889</v>
      </c>
      <c r="DX1050" s="19">
        <v>0</v>
      </c>
      <c r="DY1050" s="19">
        <v>0</v>
      </c>
      <c r="DZ1050" s="19">
        <v>1.351300096911125E-2</v>
      </c>
      <c r="EA1050" s="19">
        <v>4.169766681009196E-2</v>
      </c>
      <c r="EB1050" s="19">
        <v>47902.759100827054</v>
      </c>
      <c r="EC1050" s="19">
        <v>6.0991687189095209</v>
      </c>
      <c r="ED1050" s="19">
        <v>101400.01178703351</v>
      </c>
      <c r="EE1050" s="19">
        <v>1.9399059293411907</v>
      </c>
      <c r="EF1050" s="19">
        <v>2.116788546012641</v>
      </c>
      <c r="EG1050" s="19">
        <v>0.40674265022277833</v>
      </c>
      <c r="EH1050" s="19">
        <v>993.81936135581486</v>
      </c>
      <c r="EI1050" s="19">
        <v>21260.675016796151</v>
      </c>
      <c r="EJ1050" s="19">
        <v>4.769369350075972</v>
      </c>
      <c r="EK1050" s="19">
        <v>4.769369350075972</v>
      </c>
      <c r="EL1050" s="19">
        <v>100.00087579185208</v>
      </c>
      <c r="EM1050" s="19">
        <v>18.902105087768025</v>
      </c>
      <c r="EN1050" s="19">
        <v>6.0991687189095209</v>
      </c>
      <c r="EO1050" s="19">
        <v>940.29337458337659</v>
      </c>
      <c r="EP1050" s="19">
        <v>1066.7233580795544</v>
      </c>
      <c r="EQ1050" s="19">
        <v>310.22014706684689</v>
      </c>
      <c r="ER1050" s="19">
        <v>351.85176808479025</v>
      </c>
      <c r="ES1050" s="19">
        <v>20.74747585742508</v>
      </c>
      <c r="ET1050" s="19">
        <v>2154.195492008263</v>
      </c>
      <c r="EU1050" s="19">
        <v>2.2003070840816328</v>
      </c>
      <c r="EV1050" s="19">
        <v>3.2640657414747663E-2</v>
      </c>
      <c r="EW1050" s="19">
        <v>500</v>
      </c>
      <c r="EX1050" s="19">
        <v>10696.448390677026</v>
      </c>
      <c r="EY1050" s="19">
        <v>58599.207491504079</v>
      </c>
      <c r="EZ1050" s="19">
        <v>5.0228692473227796E-2</v>
      </c>
      <c r="FA1050" s="19">
        <v>20</v>
      </c>
      <c r="FB1050" s="19">
        <v>2.1816615649929121</v>
      </c>
      <c r="FC1050" s="19">
        <v>7.4610828268323983</v>
      </c>
      <c r="FD1050" s="19">
        <v>7.4999999999999997E-2</v>
      </c>
      <c r="FE1050" s="19">
        <v>34.279926045735678</v>
      </c>
      <c r="FF1050" s="19">
        <v>3.1725945901399905E-2</v>
      </c>
    </row>
    <row r="1051" spans="1:162">
      <c r="A1051" s="4">
        <v>40476.50277777778</v>
      </c>
      <c r="B1051" s="18">
        <v>15</v>
      </c>
      <c r="C1051" s="18" t="s">
        <v>62</v>
      </c>
      <c r="D1051" s="18" t="s">
        <v>60</v>
      </c>
      <c r="E1051" s="4">
        <v>40476.494444444441</v>
      </c>
      <c r="F1051" s="4">
        <v>40476.515277777777</v>
      </c>
      <c r="G1051" s="18" t="s">
        <v>28</v>
      </c>
      <c r="H1051" s="18">
        <v>2</v>
      </c>
      <c r="I1051" s="18">
        <v>2</v>
      </c>
      <c r="J1051" s="18">
        <v>0</v>
      </c>
      <c r="K1051" s="18">
        <v>5</v>
      </c>
      <c r="L1051" s="18"/>
      <c r="M1051" s="18">
        <v>548548</v>
      </c>
      <c r="N1051" s="18">
        <v>548549</v>
      </c>
      <c r="O1051" s="18">
        <v>0</v>
      </c>
      <c r="P1051" s="18">
        <v>1.5834772776954591E-2</v>
      </c>
      <c r="Q1051" s="18">
        <v>9.228090046599224E-3</v>
      </c>
      <c r="R1051" s="18">
        <v>3.7500068228241421</v>
      </c>
      <c r="S1051" s="18">
        <v>0</v>
      </c>
      <c r="T1051" s="18">
        <v>1.8259277636030264</v>
      </c>
      <c r="U1051" s="18">
        <v>1.4058887338161732</v>
      </c>
      <c r="V1051" s="18">
        <v>0</v>
      </c>
      <c r="W1051" s="18">
        <v>0</v>
      </c>
      <c r="X1051" s="18">
        <v>2.0717972344323075</v>
      </c>
      <c r="Y1051" s="18">
        <v>2.3952956458799128E-2</v>
      </c>
      <c r="Z1051" s="18">
        <v>13.46443991050818</v>
      </c>
      <c r="AA1051" s="18">
        <v>5.3860583835071779E-2</v>
      </c>
      <c r="AB1051" s="18">
        <v>2.6659831429575397E-3</v>
      </c>
      <c r="AC1051" s="18">
        <v>72.228078101933164</v>
      </c>
      <c r="AD1051" s="18">
        <v>0</v>
      </c>
      <c r="AE1051" s="18">
        <v>6.4904710789390155E-2</v>
      </c>
      <c r="AF1051" s="18">
        <v>4.8071109897684021</v>
      </c>
      <c r="AG1051" s="18">
        <v>0</v>
      </c>
      <c r="AH1051" s="18">
        <v>0</v>
      </c>
      <c r="AI1051" s="18">
        <v>0.26381568571312719</v>
      </c>
      <c r="AJ1051" s="18">
        <v>1.3363452203769971E-2</v>
      </c>
      <c r="AK1051" s="18">
        <v>0</v>
      </c>
      <c r="AL1051" s="18">
        <v>100</v>
      </c>
      <c r="AM1051" s="18">
        <v>900</v>
      </c>
      <c r="AN1051" s="18">
        <v>0</v>
      </c>
      <c r="AO1051" s="18">
        <v>0</v>
      </c>
      <c r="AP1051" s="18">
        <v>0</v>
      </c>
      <c r="AQ1051" s="18">
        <v>0</v>
      </c>
      <c r="AR1051" s="18"/>
      <c r="AS1051" s="18">
        <v>0</v>
      </c>
      <c r="AT1051" s="18">
        <v>0</v>
      </c>
      <c r="AU1051" s="18">
        <v>0</v>
      </c>
      <c r="AV1051" s="18">
        <v>0</v>
      </c>
      <c r="AW1051" s="18">
        <v>0</v>
      </c>
      <c r="AX1051" s="18">
        <v>0</v>
      </c>
      <c r="AY1051" s="18">
        <v>0</v>
      </c>
      <c r="AZ1051" s="18">
        <v>0</v>
      </c>
      <c r="BA1051" s="18">
        <v>0</v>
      </c>
      <c r="BB1051" s="18">
        <v>0</v>
      </c>
      <c r="BC1051" s="18">
        <v>0</v>
      </c>
      <c r="BD1051" s="18">
        <v>0</v>
      </c>
      <c r="BE1051" s="18">
        <v>0</v>
      </c>
      <c r="BF1051" s="18">
        <v>0</v>
      </c>
      <c r="BG1051" s="18">
        <v>0</v>
      </c>
      <c r="BH1051" s="18">
        <v>0</v>
      </c>
      <c r="BI1051" s="18">
        <v>0</v>
      </c>
      <c r="BJ1051" s="18">
        <v>0</v>
      </c>
      <c r="BK1051" s="18">
        <v>0</v>
      </c>
      <c r="BL1051" s="18">
        <v>0</v>
      </c>
      <c r="BM1051" s="23">
        <f t="shared" si="196"/>
        <v>110.85420476851291</v>
      </c>
      <c r="BN1051" s="23">
        <f t="shared" si="197"/>
        <v>1643.4892008186616</v>
      </c>
      <c r="BO1051" s="23">
        <f t="shared" si="198"/>
        <v>0.76870004694426086</v>
      </c>
      <c r="BP1051" s="23">
        <f t="shared" si="199"/>
        <v>1643.4892008186616</v>
      </c>
      <c r="BQ1051" s="23"/>
      <c r="BR1051" s="18">
        <v>0</v>
      </c>
      <c r="BS1051" s="18">
        <v>0</v>
      </c>
      <c r="BT1051" s="18">
        <v>0</v>
      </c>
      <c r="BU1051" s="18">
        <v>0</v>
      </c>
      <c r="BV1051" s="18">
        <v>0</v>
      </c>
      <c r="BW1051" s="18">
        <v>0</v>
      </c>
      <c r="BX1051" s="18">
        <v>0</v>
      </c>
      <c r="BY1051" s="18">
        <v>0</v>
      </c>
      <c r="BZ1051" s="18">
        <v>0</v>
      </c>
      <c r="CA1051" s="23" t="e">
        <f t="shared" si="200"/>
        <v>#DIV/0!</v>
      </c>
      <c r="CB1051" s="24"/>
      <c r="CC1051" s="25"/>
      <c r="CD1051" s="25"/>
      <c r="CE1051" s="18">
        <v>0</v>
      </c>
      <c r="CF1051" s="18">
        <v>0</v>
      </c>
      <c r="CG1051" s="18">
        <v>0</v>
      </c>
      <c r="CH1051" s="18">
        <v>0</v>
      </c>
      <c r="CI1051" s="23">
        <v>0</v>
      </c>
      <c r="CJ1051" s="23" t="b">
        <f t="shared" si="201"/>
        <v>0</v>
      </c>
      <c r="CK1051" s="23" t="b">
        <f t="shared" si="202"/>
        <v>0</v>
      </c>
      <c r="CL1051" s="23">
        <f t="shared" si="203"/>
        <v>0</v>
      </c>
      <c r="CM1051" s="23">
        <f t="shared" si="204"/>
        <v>0</v>
      </c>
      <c r="CN1051" s="23">
        <f t="shared" si="205"/>
        <v>0</v>
      </c>
      <c r="CO1051" s="18">
        <v>0</v>
      </c>
      <c r="CP1051" s="18">
        <v>0</v>
      </c>
      <c r="CQ1051" s="18">
        <v>0</v>
      </c>
      <c r="CR1051" s="18">
        <v>0</v>
      </c>
      <c r="CS1051" s="18">
        <v>0</v>
      </c>
      <c r="CT1051" s="18">
        <v>0</v>
      </c>
      <c r="CU1051" s="18">
        <v>0</v>
      </c>
      <c r="CV1051" s="18">
        <v>2425.004638671875</v>
      </c>
      <c r="CW1051" s="18">
        <v>9.4263477325439453</v>
      </c>
      <c r="CX1051" s="18">
        <v>50.460796356201172</v>
      </c>
      <c r="CY1051" s="18">
        <v>89.633766174316406</v>
      </c>
      <c r="CZ1051" s="18">
        <v>19.628139495849609</v>
      </c>
      <c r="DA1051" s="18">
        <v>286.90170288085937</v>
      </c>
      <c r="DB1051" s="18">
        <v>4733.9814453125</v>
      </c>
      <c r="DC1051" s="18">
        <v>1.9877879619598389</v>
      </c>
      <c r="DD1051" s="18">
        <v>224.07139587402344</v>
      </c>
      <c r="DE1051" s="18">
        <v>22.981828689575195</v>
      </c>
      <c r="DF1051" s="19">
        <v>80.323436157759318</v>
      </c>
      <c r="DG1051" s="19"/>
      <c r="DH1051" s="19">
        <v>0</v>
      </c>
      <c r="DI1051" s="19">
        <v>0</v>
      </c>
      <c r="DJ1051" s="19">
        <v>0</v>
      </c>
      <c r="DK1051" s="19">
        <v>0</v>
      </c>
      <c r="DL1051" s="19">
        <v>0</v>
      </c>
      <c r="DM1051" s="19">
        <v>0</v>
      </c>
      <c r="DN1051" s="19">
        <v>0</v>
      </c>
      <c r="DO1051" s="19">
        <v>0</v>
      </c>
      <c r="DP1051" s="19">
        <v>0</v>
      </c>
      <c r="DQ1051" s="19">
        <v>0</v>
      </c>
      <c r="DR1051" s="19">
        <v>0</v>
      </c>
      <c r="DS1051" s="19">
        <v>0</v>
      </c>
      <c r="DT1051" s="19">
        <v>0</v>
      </c>
      <c r="DU1051" s="19" t="s">
        <v>255</v>
      </c>
      <c r="DV1051" s="19" t="s">
        <v>255</v>
      </c>
      <c r="DW1051" s="19" t="s">
        <v>255</v>
      </c>
      <c r="DX1051" s="19" t="s">
        <v>255</v>
      </c>
      <c r="DY1051" s="19" t="s">
        <v>255</v>
      </c>
      <c r="DZ1051" s="19" t="s">
        <v>255</v>
      </c>
      <c r="EA1051" s="19" t="s">
        <v>255</v>
      </c>
      <c r="EB1051" s="19">
        <v>47627.503788918992</v>
      </c>
      <c r="EC1051" s="19">
        <v>6.0641221241075449</v>
      </c>
      <c r="ED1051" s="19">
        <v>101273.57642441559</v>
      </c>
      <c r="EE1051" s="19">
        <v>1.9521535628505866</v>
      </c>
      <c r="EF1051" s="19">
        <v>2.1263675054911841</v>
      </c>
      <c r="EG1051" s="19">
        <v>0.40650853462219239</v>
      </c>
      <c r="EH1051" s="19">
        <v>985.78508211852306</v>
      </c>
      <c r="EI1051" s="19">
        <v>21088.79851036019</v>
      </c>
      <c r="EJ1051" s="19">
        <v>4.8022449631098425</v>
      </c>
      <c r="EK1051" s="19">
        <v>4.8022449631098434</v>
      </c>
      <c r="EL1051" s="19">
        <v>100.00087579185208</v>
      </c>
      <c r="EM1051" s="19">
        <v>18.902105087768025</v>
      </c>
      <c r="EN1051" s="19">
        <v>6.0641221241075449</v>
      </c>
      <c r="EO1051" s="19">
        <v>940.29337458337659</v>
      </c>
      <c r="EP1051" s="19">
        <v>1066.7233580795544</v>
      </c>
      <c r="EQ1051" s="19">
        <v>308.91626627662242</v>
      </c>
      <c r="ER1051" s="19">
        <v>350.37230455199631</v>
      </c>
      <c r="ES1051" s="19">
        <v>20.74747585742508</v>
      </c>
      <c r="ET1051" s="19">
        <v>2138.0110582168763</v>
      </c>
      <c r="EU1051" s="19">
        <v>2.2141987653051198</v>
      </c>
      <c r="EV1051" s="19">
        <v>1.7926660082053666E-2</v>
      </c>
      <c r="EW1051" s="19">
        <v>500</v>
      </c>
      <c r="EX1051" s="19">
        <v>10696.448390677026</v>
      </c>
      <c r="EY1051" s="19">
        <v>58323.952179596017</v>
      </c>
      <c r="EZ1051" s="19">
        <v>5.0151001935962003E-2</v>
      </c>
      <c r="FA1051" s="19">
        <v>20</v>
      </c>
      <c r="FB1051" s="19">
        <v>2.1816615649929121</v>
      </c>
      <c r="FC1051" s="19">
        <v>7.4260362320304223</v>
      </c>
      <c r="FD1051" s="19">
        <v>7.4999999999999997E-2</v>
      </c>
      <c r="FE1051" s="19">
        <v>33.70668207804362</v>
      </c>
      <c r="FF1051" s="19">
        <v>3.245640908685006E-2</v>
      </c>
    </row>
    <row r="1052" spans="1:162">
      <c r="A1052" s="4">
        <v>40476.508333333331</v>
      </c>
      <c r="B1052" s="18">
        <v>15</v>
      </c>
      <c r="C1052" s="18" t="s">
        <v>62</v>
      </c>
      <c r="D1052" s="18" t="s">
        <v>60</v>
      </c>
      <c r="E1052" s="4">
        <v>40476.494444444441</v>
      </c>
      <c r="F1052" s="4">
        <v>40476.515277777777</v>
      </c>
      <c r="G1052" s="18" t="s">
        <v>28</v>
      </c>
      <c r="H1052" s="18">
        <v>2</v>
      </c>
      <c r="I1052" s="18">
        <v>2</v>
      </c>
      <c r="J1052" s="18">
        <v>0</v>
      </c>
      <c r="K1052" s="18">
        <v>5</v>
      </c>
      <c r="L1052" s="18"/>
      <c r="M1052" s="18">
        <v>548548</v>
      </c>
      <c r="N1052" s="18">
        <v>548549</v>
      </c>
      <c r="O1052" s="18">
        <v>0</v>
      </c>
      <c r="P1052" s="18">
        <v>1.5834772776954591E-2</v>
      </c>
      <c r="Q1052" s="18">
        <v>9.228090046599224E-3</v>
      </c>
      <c r="R1052" s="18">
        <v>3.7500068228241421</v>
      </c>
      <c r="S1052" s="18">
        <v>0</v>
      </c>
      <c r="T1052" s="18">
        <v>1.8259277636030264</v>
      </c>
      <c r="U1052" s="18">
        <v>1.4058887338161732</v>
      </c>
      <c r="V1052" s="18">
        <v>0</v>
      </c>
      <c r="W1052" s="18">
        <v>0</v>
      </c>
      <c r="X1052" s="18">
        <v>2.0717972344323075</v>
      </c>
      <c r="Y1052" s="18">
        <v>2.3952956458799128E-2</v>
      </c>
      <c r="Z1052" s="18">
        <v>13.46443991050818</v>
      </c>
      <c r="AA1052" s="18">
        <v>5.3860583835071779E-2</v>
      </c>
      <c r="AB1052" s="18">
        <v>2.6659831429575397E-3</v>
      </c>
      <c r="AC1052" s="18">
        <v>72.228078101933164</v>
      </c>
      <c r="AD1052" s="18">
        <v>0</v>
      </c>
      <c r="AE1052" s="18">
        <v>6.4904710789390155E-2</v>
      </c>
      <c r="AF1052" s="18">
        <v>4.8071109897684021</v>
      </c>
      <c r="AG1052" s="18">
        <v>0</v>
      </c>
      <c r="AH1052" s="18">
        <v>0</v>
      </c>
      <c r="AI1052" s="18">
        <v>0.26381568571312719</v>
      </c>
      <c r="AJ1052" s="18">
        <v>1.3363452203769971E-2</v>
      </c>
      <c r="AK1052" s="18">
        <v>0</v>
      </c>
      <c r="AL1052" s="18">
        <v>100</v>
      </c>
      <c r="AM1052" s="18">
        <v>900</v>
      </c>
      <c r="AN1052" s="18">
        <v>0</v>
      </c>
      <c r="AO1052" s="18">
        <v>0</v>
      </c>
      <c r="AP1052" s="18">
        <v>0</v>
      </c>
      <c r="AQ1052" s="18">
        <v>0</v>
      </c>
      <c r="AR1052" s="18"/>
      <c r="AS1052" s="18">
        <v>0</v>
      </c>
      <c r="AT1052" s="18">
        <v>0</v>
      </c>
      <c r="AU1052" s="18">
        <v>0</v>
      </c>
      <c r="AV1052" s="18">
        <v>0</v>
      </c>
      <c r="AW1052" s="18">
        <v>0</v>
      </c>
      <c r="AX1052" s="18">
        <v>0</v>
      </c>
      <c r="AY1052" s="18">
        <v>0</v>
      </c>
      <c r="AZ1052" s="18">
        <v>0</v>
      </c>
      <c r="BA1052" s="18">
        <v>36290.9</v>
      </c>
      <c r="BB1052" s="18">
        <v>2482.58</v>
      </c>
      <c r="BC1052" s="18">
        <v>0.67393999999999998</v>
      </c>
      <c r="BD1052" s="18">
        <v>0.336947</v>
      </c>
      <c r="BE1052" s="18">
        <v>1.8731</v>
      </c>
      <c r="BF1052" s="18">
        <v>0.77434499999999995</v>
      </c>
      <c r="BG1052" s="18">
        <v>4.0371600000000001</v>
      </c>
      <c r="BH1052" s="18">
        <v>2.0047299999999999</v>
      </c>
      <c r="BI1052" s="18">
        <v>15.1243</v>
      </c>
      <c r="BJ1052" s="18">
        <v>2.42828</v>
      </c>
      <c r="BK1052" s="18">
        <v>0</v>
      </c>
      <c r="BL1052" s="18">
        <v>0</v>
      </c>
      <c r="BM1052" s="23">
        <f t="shared" si="196"/>
        <v>110.85420476851291</v>
      </c>
      <c r="BN1052" s="23">
        <f t="shared" si="197"/>
        <v>1605.0761889293099</v>
      </c>
      <c r="BO1052" s="23">
        <f t="shared" si="198"/>
        <v>0.77045758721079527</v>
      </c>
      <c r="BP1052" s="23">
        <f t="shared" si="199"/>
        <v>1605.0761889293099</v>
      </c>
      <c r="BQ1052" s="23"/>
      <c r="BR1052" s="18">
        <v>2.4956100000000001</v>
      </c>
      <c r="BS1052" s="18">
        <v>0.79681500000000005</v>
      </c>
      <c r="BT1052" s="18">
        <v>5141.3900000000003</v>
      </c>
      <c r="BU1052" s="18">
        <v>408.61399999999998</v>
      </c>
      <c r="BV1052" s="18">
        <v>14.7981</v>
      </c>
      <c r="BW1052" s="18">
        <v>0.73518799999999995</v>
      </c>
      <c r="BX1052" s="18">
        <v>0</v>
      </c>
      <c r="BY1052" s="18">
        <v>0</v>
      </c>
      <c r="BZ1052" s="18">
        <v>0</v>
      </c>
      <c r="CA1052" s="23" t="e">
        <f t="shared" si="200"/>
        <v>#DIV/0!</v>
      </c>
      <c r="CB1052" s="24"/>
      <c r="CC1052" s="25"/>
      <c r="CD1052" s="25"/>
      <c r="CE1052" s="18">
        <v>0</v>
      </c>
      <c r="CF1052" s="18">
        <v>0</v>
      </c>
      <c r="CG1052" s="18">
        <v>0</v>
      </c>
      <c r="CH1052" s="18">
        <v>0</v>
      </c>
      <c r="CI1052" s="23">
        <v>0</v>
      </c>
      <c r="CJ1052" s="23" t="b">
        <f t="shared" si="201"/>
        <v>0</v>
      </c>
      <c r="CK1052" s="23" t="b">
        <f t="shared" si="202"/>
        <v>0</v>
      </c>
      <c r="CL1052" s="23">
        <f t="shared" si="203"/>
        <v>0</v>
      </c>
      <c r="CM1052" s="23">
        <f t="shared" si="204"/>
        <v>0</v>
      </c>
      <c r="CN1052" s="23">
        <f t="shared" si="205"/>
        <v>0</v>
      </c>
      <c r="CO1052" s="18">
        <v>0</v>
      </c>
      <c r="CP1052" s="18">
        <v>0</v>
      </c>
      <c r="CQ1052" s="18">
        <v>0</v>
      </c>
      <c r="CR1052" s="18">
        <v>0</v>
      </c>
      <c r="CS1052" s="18">
        <v>0</v>
      </c>
      <c r="CT1052" s="18">
        <v>6.8217600000000003</v>
      </c>
      <c r="CU1052" s="18">
        <v>3.16004</v>
      </c>
      <c r="CV1052" s="18">
        <v>2362.9228515625</v>
      </c>
      <c r="CW1052" s="18">
        <v>8.6821413040161133</v>
      </c>
      <c r="CX1052" s="18">
        <v>46.782379150390625</v>
      </c>
      <c r="CY1052" s="18">
        <v>90.174331665039063</v>
      </c>
      <c r="CZ1052" s="18">
        <v>19.583364486694336</v>
      </c>
      <c r="DA1052" s="18">
        <v>272.68637084960937</v>
      </c>
      <c r="DB1052" s="18">
        <v>4749.326171875</v>
      </c>
      <c r="DC1052" s="18">
        <v>2.0282504558563232</v>
      </c>
      <c r="DD1052" s="18">
        <v>220.16886901855469</v>
      </c>
      <c r="DE1052" s="18">
        <v>23.971851348876953</v>
      </c>
      <c r="DF1052" s="19">
        <v>80.323436157759318</v>
      </c>
      <c r="DG1052" s="19"/>
      <c r="DH1052" s="19">
        <v>23.530169999999998</v>
      </c>
      <c r="DI1052" s="19">
        <v>0</v>
      </c>
      <c r="DJ1052" s="19">
        <v>0</v>
      </c>
      <c r="DK1052" s="19">
        <v>0</v>
      </c>
      <c r="DL1052" s="19">
        <v>0</v>
      </c>
      <c r="DM1052" s="19">
        <v>0</v>
      </c>
      <c r="DN1052" s="19">
        <v>7.4923999999999999</v>
      </c>
      <c r="DO1052" s="19">
        <v>16.14864</v>
      </c>
      <c r="DP1052" s="19">
        <v>45.372900000000001</v>
      </c>
      <c r="DQ1052" s="19">
        <v>0</v>
      </c>
      <c r="DR1052" s="19">
        <v>12.47805</v>
      </c>
      <c r="DS1052" s="19">
        <v>0</v>
      </c>
      <c r="DT1052" s="19">
        <v>81.491990000000001</v>
      </c>
      <c r="DU1052" s="19" t="s">
        <v>255</v>
      </c>
      <c r="DV1052" s="19" t="s">
        <v>255</v>
      </c>
      <c r="DW1052" s="19" t="s">
        <v>255</v>
      </c>
      <c r="DX1052" s="19">
        <v>0</v>
      </c>
      <c r="DY1052" s="19">
        <v>0</v>
      </c>
      <c r="DZ1052" s="19">
        <v>0</v>
      </c>
      <c r="EA1052" s="19">
        <v>0</v>
      </c>
      <c r="EB1052" s="19">
        <v>46514.313712347415</v>
      </c>
      <c r="EC1052" s="19">
        <v>5.9223863614777752</v>
      </c>
      <c r="ED1052" s="19">
        <v>101601.84457590524</v>
      </c>
      <c r="EE1052" s="19">
        <v>2.0099370441715747</v>
      </c>
      <c r="EF1052" s="19">
        <v>2.1843135256004995</v>
      </c>
      <c r="EG1052" s="19">
        <v>0.40620854206085211</v>
      </c>
      <c r="EH1052" s="19">
        <v>959.83944653547439</v>
      </c>
      <c r="EI1052" s="19">
        <v>20533.746206405405</v>
      </c>
      <c r="EJ1052" s="19">
        <v>4.9480422887573745</v>
      </c>
      <c r="EK1052" s="19">
        <v>4.9480422887573736</v>
      </c>
      <c r="EL1052" s="19">
        <v>100.00087579185208</v>
      </c>
      <c r="EM1052" s="19">
        <v>18.902105087768025</v>
      </c>
      <c r="EN1052" s="19">
        <v>5.9223863614777752</v>
      </c>
      <c r="EO1052" s="19">
        <v>940.29337458337659</v>
      </c>
      <c r="EP1052" s="19">
        <v>1066.7233580795544</v>
      </c>
      <c r="EQ1052" s="19">
        <v>302.90654278540364</v>
      </c>
      <c r="ER1052" s="19">
        <v>343.55402355682384</v>
      </c>
      <c r="ES1052" s="19">
        <v>20.74747585742508</v>
      </c>
      <c r="ET1052" s="19">
        <v>2083.2765042135475</v>
      </c>
      <c r="EU1052" s="19">
        <v>2.2797387491622993</v>
      </c>
      <c r="EV1052" s="19">
        <v>9.0291668032765962E-3</v>
      </c>
      <c r="EW1052" s="19">
        <v>500</v>
      </c>
      <c r="EX1052" s="19">
        <v>10696.448390677026</v>
      </c>
      <c r="EY1052" s="19">
        <v>57210.762103024441</v>
      </c>
      <c r="EZ1052" s="19">
        <v>5.0041683528126817E-2</v>
      </c>
      <c r="FA1052" s="19">
        <v>20</v>
      </c>
      <c r="FB1052" s="19">
        <v>2.1816615649929121</v>
      </c>
      <c r="FC1052" s="19">
        <v>7.2843004694006535</v>
      </c>
      <c r="FD1052" s="19">
        <v>7.4999999999999997E-2</v>
      </c>
      <c r="FE1052" s="19">
        <v>35.158715311686201</v>
      </c>
      <c r="FF1052" s="19">
        <v>2.8640484239712747E-2</v>
      </c>
    </row>
    <row r="1053" spans="1:162">
      <c r="A1053" s="4">
        <v>40476.510416666664</v>
      </c>
      <c r="B1053" s="18">
        <v>15</v>
      </c>
      <c r="C1053" s="18" t="s">
        <v>62</v>
      </c>
      <c r="D1053" s="18" t="s">
        <v>60</v>
      </c>
      <c r="E1053" s="4">
        <v>40476.494444444441</v>
      </c>
      <c r="F1053" s="4">
        <v>40476.515277777777</v>
      </c>
      <c r="G1053" s="18" t="s">
        <v>28</v>
      </c>
      <c r="H1053" s="18">
        <v>2</v>
      </c>
      <c r="I1053" s="18">
        <v>2</v>
      </c>
      <c r="J1053" s="18">
        <v>0</v>
      </c>
      <c r="K1053" s="18">
        <v>5</v>
      </c>
      <c r="L1053" s="18"/>
      <c r="M1053" s="18">
        <v>548548</v>
      </c>
      <c r="N1053" s="18">
        <v>548549</v>
      </c>
      <c r="O1053" s="18">
        <v>0</v>
      </c>
      <c r="P1053" s="18">
        <v>1.5834772776954591E-2</v>
      </c>
      <c r="Q1053" s="18">
        <v>9.228090046599224E-3</v>
      </c>
      <c r="R1053" s="18">
        <v>3.7500068228241421</v>
      </c>
      <c r="S1053" s="18">
        <v>0</v>
      </c>
      <c r="T1053" s="18">
        <v>1.8259277636030264</v>
      </c>
      <c r="U1053" s="18">
        <v>1.4058887338161732</v>
      </c>
      <c r="V1053" s="18">
        <v>0</v>
      </c>
      <c r="W1053" s="18">
        <v>0</v>
      </c>
      <c r="X1053" s="18">
        <v>2.0717972344323075</v>
      </c>
      <c r="Y1053" s="18">
        <v>2.3952956458799128E-2</v>
      </c>
      <c r="Z1053" s="18">
        <v>13.46443991050818</v>
      </c>
      <c r="AA1053" s="18">
        <v>5.3860583835071779E-2</v>
      </c>
      <c r="AB1053" s="18">
        <v>2.6659831429575397E-3</v>
      </c>
      <c r="AC1053" s="18">
        <v>72.228078101933164</v>
      </c>
      <c r="AD1053" s="18">
        <v>0</v>
      </c>
      <c r="AE1053" s="18">
        <v>6.4904710789390155E-2</v>
      </c>
      <c r="AF1053" s="18">
        <v>4.8071109897684021</v>
      </c>
      <c r="AG1053" s="18">
        <v>0</v>
      </c>
      <c r="AH1053" s="18">
        <v>0</v>
      </c>
      <c r="AI1053" s="18">
        <v>0.26381568571312719</v>
      </c>
      <c r="AJ1053" s="18">
        <v>1.3363452203769971E-2</v>
      </c>
      <c r="AK1053" s="18">
        <v>0</v>
      </c>
      <c r="AL1053" s="18">
        <v>100</v>
      </c>
      <c r="AM1053" s="18">
        <v>900</v>
      </c>
      <c r="AN1053" s="18">
        <v>0</v>
      </c>
      <c r="AO1053" s="18">
        <v>0</v>
      </c>
      <c r="AP1053" s="18">
        <v>0</v>
      </c>
      <c r="AQ1053" s="18">
        <v>0</v>
      </c>
      <c r="AR1053" s="18"/>
      <c r="AS1053" s="18">
        <v>0</v>
      </c>
      <c r="AT1053" s="18">
        <v>0</v>
      </c>
      <c r="AU1053" s="18">
        <v>0</v>
      </c>
      <c r="AV1053" s="18">
        <v>0</v>
      </c>
      <c r="AW1053" s="18">
        <v>0</v>
      </c>
      <c r="AX1053" s="18">
        <v>0</v>
      </c>
      <c r="AY1053" s="18">
        <v>0</v>
      </c>
      <c r="AZ1053" s="18">
        <v>0</v>
      </c>
      <c r="BA1053" s="18">
        <v>0</v>
      </c>
      <c r="BB1053" s="18">
        <v>0</v>
      </c>
      <c r="BC1053" s="18">
        <v>0</v>
      </c>
      <c r="BD1053" s="18">
        <v>0</v>
      </c>
      <c r="BE1053" s="18">
        <v>0</v>
      </c>
      <c r="BF1053" s="18">
        <v>0</v>
      </c>
      <c r="BG1053" s="18">
        <v>0</v>
      </c>
      <c r="BH1053" s="18">
        <v>0</v>
      </c>
      <c r="BI1053" s="18">
        <v>0</v>
      </c>
      <c r="BJ1053" s="18">
        <v>0</v>
      </c>
      <c r="BK1053" s="18">
        <v>0</v>
      </c>
      <c r="BL1053" s="18">
        <v>0</v>
      </c>
      <c r="BM1053" s="23">
        <f t="shared" si="196"/>
        <v>110.85420476851291</v>
      </c>
      <c r="BN1053" s="23">
        <f t="shared" si="197"/>
        <v>1573.4714867215926</v>
      </c>
      <c r="BO1053" s="23">
        <f t="shared" si="198"/>
        <v>0.77651317084014049</v>
      </c>
      <c r="BP1053" s="23">
        <f t="shared" si="199"/>
        <v>1573.4714867215926</v>
      </c>
      <c r="BQ1053" s="23"/>
      <c r="BR1053" s="18">
        <v>0</v>
      </c>
      <c r="BS1053" s="18">
        <v>0</v>
      </c>
      <c r="BT1053" s="18">
        <v>0</v>
      </c>
      <c r="BU1053" s="18">
        <v>0</v>
      </c>
      <c r="BV1053" s="18">
        <v>0</v>
      </c>
      <c r="BW1053" s="18">
        <v>0</v>
      </c>
      <c r="BX1053" s="18">
        <v>0</v>
      </c>
      <c r="BY1053" s="18">
        <v>0</v>
      </c>
      <c r="BZ1053" s="18">
        <v>0</v>
      </c>
      <c r="CA1053" s="23" t="e">
        <f t="shared" si="200"/>
        <v>#DIV/0!</v>
      </c>
      <c r="CB1053" s="24"/>
      <c r="CC1053" s="25"/>
      <c r="CD1053" s="25"/>
      <c r="CE1053" s="18">
        <v>0</v>
      </c>
      <c r="CF1053" s="18">
        <v>0</v>
      </c>
      <c r="CG1053" s="18">
        <v>0</v>
      </c>
      <c r="CH1053" s="18">
        <v>0</v>
      </c>
      <c r="CI1053" s="23">
        <v>0</v>
      </c>
      <c r="CJ1053" s="23" t="b">
        <f t="shared" si="201"/>
        <v>0</v>
      </c>
      <c r="CK1053" s="23" t="b">
        <f t="shared" si="202"/>
        <v>0</v>
      </c>
      <c r="CL1053" s="23">
        <f t="shared" si="203"/>
        <v>0</v>
      </c>
      <c r="CM1053" s="23">
        <f t="shared" si="204"/>
        <v>0</v>
      </c>
      <c r="CN1053" s="23">
        <f t="shared" si="205"/>
        <v>0</v>
      </c>
      <c r="CO1053" s="18">
        <v>0</v>
      </c>
      <c r="CP1053" s="18">
        <v>0</v>
      </c>
      <c r="CQ1053" s="18">
        <v>0</v>
      </c>
      <c r="CR1053" s="18">
        <v>0</v>
      </c>
      <c r="CS1053" s="18">
        <v>0</v>
      </c>
      <c r="CT1053" s="18">
        <v>0</v>
      </c>
      <c r="CU1053" s="18">
        <v>0</v>
      </c>
      <c r="CV1053" s="18">
        <v>2298.33154296875</v>
      </c>
      <c r="CW1053" s="18">
        <v>8.9738483428955078</v>
      </c>
      <c r="CX1053" s="18">
        <v>48.400524139404297</v>
      </c>
      <c r="CY1053" s="18">
        <v>89.959129333496094</v>
      </c>
      <c r="CZ1053" s="18">
        <v>19.430644989013672</v>
      </c>
      <c r="DA1053" s="18">
        <v>270.966552734375</v>
      </c>
      <c r="DB1053" s="18">
        <v>4749.41943359375</v>
      </c>
      <c r="DC1053" s="18">
        <v>2.0261931419372559</v>
      </c>
      <c r="DD1053" s="18">
        <v>222.5333251953125</v>
      </c>
      <c r="DE1053" s="18">
        <v>22.246170043945313</v>
      </c>
      <c r="DF1053" s="19">
        <v>80.323436157759318</v>
      </c>
      <c r="DG1053" s="19"/>
      <c r="DH1053" s="19">
        <v>0</v>
      </c>
      <c r="DI1053" s="19">
        <v>0</v>
      </c>
      <c r="DJ1053" s="19">
        <v>0</v>
      </c>
      <c r="DK1053" s="19">
        <v>0</v>
      </c>
      <c r="DL1053" s="19">
        <v>0</v>
      </c>
      <c r="DM1053" s="19">
        <v>0</v>
      </c>
      <c r="DN1053" s="19">
        <v>0</v>
      </c>
      <c r="DO1053" s="19">
        <v>0</v>
      </c>
      <c r="DP1053" s="19">
        <v>0</v>
      </c>
      <c r="DQ1053" s="19">
        <v>0</v>
      </c>
      <c r="DR1053" s="19">
        <v>0</v>
      </c>
      <c r="DS1053" s="19">
        <v>0</v>
      </c>
      <c r="DT1053" s="19">
        <v>0</v>
      </c>
      <c r="DU1053" s="19" t="s">
        <v>255</v>
      </c>
      <c r="DV1053" s="19" t="s">
        <v>255</v>
      </c>
      <c r="DW1053" s="19" t="s">
        <v>255</v>
      </c>
      <c r="DX1053" s="19" t="s">
        <v>255</v>
      </c>
      <c r="DY1053" s="19" t="s">
        <v>255</v>
      </c>
      <c r="DZ1053" s="19" t="s">
        <v>255</v>
      </c>
      <c r="EA1053" s="19" t="s">
        <v>255</v>
      </c>
      <c r="EB1053" s="19">
        <v>45598.425081381109</v>
      </c>
      <c r="EC1053" s="19">
        <v>5.80577179912581</v>
      </c>
      <c r="ED1053" s="19">
        <v>101603.83971422812</v>
      </c>
      <c r="EE1053" s="19">
        <v>2.0664640173971311</v>
      </c>
      <c r="EF1053" s="19">
        <v>2.2282313376589693</v>
      </c>
      <c r="EG1053" s="19">
        <v>0.40518532142639163</v>
      </c>
      <c r="EH1053" s="19">
        <v>931.25020498220761</v>
      </c>
      <c r="EI1053" s="19">
        <v>19922.139512799171</v>
      </c>
      <c r="EJ1053" s="19">
        <v>5.1000465913287956</v>
      </c>
      <c r="EK1053" s="19">
        <v>5.1000465913287956</v>
      </c>
      <c r="EL1053" s="19">
        <v>100.00087579185208</v>
      </c>
      <c r="EM1053" s="19">
        <v>18.902105087768025</v>
      </c>
      <c r="EN1053" s="19">
        <v>5.80577179912581</v>
      </c>
      <c r="EO1053" s="19">
        <v>940.29337458337659</v>
      </c>
      <c r="EP1053" s="19">
        <v>1066.7233580795544</v>
      </c>
      <c r="EQ1053" s="19">
        <v>297.25129764770463</v>
      </c>
      <c r="ER1053" s="19">
        <v>337.13767066185807</v>
      </c>
      <c r="ES1053" s="19">
        <v>20.74747585742508</v>
      </c>
      <c r="ET1053" s="19">
        <v>2026.3294246756834</v>
      </c>
      <c r="EU1053" s="19">
        <v>2.343853558931515</v>
      </c>
      <c r="EV1053" s="19">
        <v>1.9875141528399438E-2</v>
      </c>
      <c r="EW1053" s="19">
        <v>500</v>
      </c>
      <c r="EX1053" s="19">
        <v>10696.448390677026</v>
      </c>
      <c r="EY1053" s="19">
        <v>56294.873472058134</v>
      </c>
      <c r="EZ1053" s="19">
        <v>4.9708461363852201E-2</v>
      </c>
      <c r="FA1053" s="19">
        <v>20</v>
      </c>
      <c r="FB1053" s="19">
        <v>2.1816615649929121</v>
      </c>
      <c r="FC1053" s="19">
        <v>7.1676859070486882</v>
      </c>
      <c r="FD1053" s="19">
        <v>7.4999999999999997E-2</v>
      </c>
      <c r="FE1053" s="19">
        <v>32.627716064453125</v>
      </c>
      <c r="FF1053" s="19">
        <v>3.1985536566225596E-2</v>
      </c>
    </row>
    <row r="1054" spans="1:162">
      <c r="A1054" s="4">
        <v>40476.515277777777</v>
      </c>
      <c r="B1054" s="18">
        <v>15</v>
      </c>
      <c r="C1054" s="18" t="s">
        <v>62</v>
      </c>
      <c r="D1054" s="18" t="s">
        <v>60</v>
      </c>
      <c r="E1054" s="4">
        <v>40476.494444444441</v>
      </c>
      <c r="F1054" s="4">
        <v>40476.515277777777</v>
      </c>
      <c r="G1054" s="18" t="s">
        <v>28</v>
      </c>
      <c r="H1054" s="18">
        <v>2</v>
      </c>
      <c r="I1054" s="18">
        <v>2</v>
      </c>
      <c r="J1054" s="18">
        <v>0</v>
      </c>
      <c r="K1054" s="18">
        <v>5</v>
      </c>
      <c r="L1054" s="18"/>
      <c r="M1054" s="18">
        <v>548548</v>
      </c>
      <c r="N1054" s="18">
        <v>548549</v>
      </c>
      <c r="O1054" s="18">
        <v>0</v>
      </c>
      <c r="P1054" s="18">
        <v>1.5834772776954591E-2</v>
      </c>
      <c r="Q1054" s="18">
        <v>9.228090046599224E-3</v>
      </c>
      <c r="R1054" s="18">
        <v>3.7500068228241421</v>
      </c>
      <c r="S1054" s="18">
        <v>0</v>
      </c>
      <c r="T1054" s="18">
        <v>1.8259277636030264</v>
      </c>
      <c r="U1054" s="18">
        <v>1.4058887338161732</v>
      </c>
      <c r="V1054" s="18">
        <v>0</v>
      </c>
      <c r="W1054" s="18">
        <v>0</v>
      </c>
      <c r="X1054" s="18">
        <v>2.0717972344323075</v>
      </c>
      <c r="Y1054" s="18">
        <v>2.3952956458799128E-2</v>
      </c>
      <c r="Z1054" s="18">
        <v>13.46443991050818</v>
      </c>
      <c r="AA1054" s="18">
        <v>5.3860583835071779E-2</v>
      </c>
      <c r="AB1054" s="18">
        <v>2.6659831429575397E-3</v>
      </c>
      <c r="AC1054" s="18">
        <v>72.228078101933164</v>
      </c>
      <c r="AD1054" s="18">
        <v>0</v>
      </c>
      <c r="AE1054" s="18">
        <v>6.4904710789390155E-2</v>
      </c>
      <c r="AF1054" s="18">
        <v>4.8071109897684021</v>
      </c>
      <c r="AG1054" s="18">
        <v>0</v>
      </c>
      <c r="AH1054" s="18">
        <v>0</v>
      </c>
      <c r="AI1054" s="18">
        <v>0.26381568571312719</v>
      </c>
      <c r="AJ1054" s="18">
        <v>1.3363452203769971E-2</v>
      </c>
      <c r="AK1054" s="18">
        <v>0</v>
      </c>
      <c r="AL1054" s="18">
        <v>100</v>
      </c>
      <c r="AM1054" s="18">
        <v>900</v>
      </c>
      <c r="AN1054" s="18">
        <v>0</v>
      </c>
      <c r="AO1054" s="18">
        <v>0</v>
      </c>
      <c r="AP1054" s="18">
        <v>0</v>
      </c>
      <c r="AQ1054" s="18">
        <v>0</v>
      </c>
      <c r="AR1054" s="18"/>
      <c r="AS1054" s="18">
        <v>0</v>
      </c>
      <c r="AT1054" s="18">
        <v>0</v>
      </c>
      <c r="AU1054" s="18">
        <v>0</v>
      </c>
      <c r="AV1054" s="18">
        <v>0</v>
      </c>
      <c r="AW1054" s="18">
        <v>0</v>
      </c>
      <c r="AX1054" s="18">
        <v>0</v>
      </c>
      <c r="AY1054" s="18">
        <v>0</v>
      </c>
      <c r="AZ1054" s="18">
        <v>0</v>
      </c>
      <c r="BA1054" s="18">
        <v>0</v>
      </c>
      <c r="BB1054" s="18">
        <v>0</v>
      </c>
      <c r="BC1054" s="18">
        <v>0</v>
      </c>
      <c r="BD1054" s="18">
        <v>0</v>
      </c>
      <c r="BE1054" s="18">
        <v>0</v>
      </c>
      <c r="BF1054" s="18">
        <v>0</v>
      </c>
      <c r="BG1054" s="18">
        <v>0</v>
      </c>
      <c r="BH1054" s="18">
        <v>0</v>
      </c>
      <c r="BI1054" s="18">
        <v>0</v>
      </c>
      <c r="BJ1054" s="18">
        <v>0</v>
      </c>
      <c r="BK1054" s="18">
        <v>0</v>
      </c>
      <c r="BL1054" s="18">
        <v>0</v>
      </c>
      <c r="BM1054" s="23">
        <f t="shared" si="196"/>
        <v>110.85420476851291</v>
      </c>
      <c r="BN1054" s="23">
        <f t="shared" si="197"/>
        <v>1620.9634609604025</v>
      </c>
      <c r="BO1054" s="23">
        <f t="shared" si="198"/>
        <v>0.76847870639460147</v>
      </c>
      <c r="BP1054" s="23">
        <f t="shared" si="199"/>
        <v>1620.9634609604025</v>
      </c>
      <c r="BQ1054" s="23"/>
      <c r="BR1054" s="18">
        <v>0</v>
      </c>
      <c r="BS1054" s="18">
        <v>0</v>
      </c>
      <c r="BT1054" s="18">
        <v>0</v>
      </c>
      <c r="BU1054" s="18">
        <v>0</v>
      </c>
      <c r="BV1054" s="18">
        <v>0</v>
      </c>
      <c r="BW1054" s="18">
        <v>0</v>
      </c>
      <c r="BX1054" s="18">
        <v>0</v>
      </c>
      <c r="BY1054" s="18">
        <v>0</v>
      </c>
      <c r="BZ1054" s="18">
        <v>0</v>
      </c>
      <c r="CA1054" s="23" t="e">
        <f t="shared" si="200"/>
        <v>#DIV/0!</v>
      </c>
      <c r="CB1054" s="24"/>
      <c r="CC1054" s="25"/>
      <c r="CD1054" s="25"/>
      <c r="CE1054" s="18">
        <v>0</v>
      </c>
      <c r="CF1054" s="18">
        <v>0</v>
      </c>
      <c r="CG1054" s="18">
        <v>0</v>
      </c>
      <c r="CH1054" s="18">
        <v>0</v>
      </c>
      <c r="CI1054" s="23">
        <v>0</v>
      </c>
      <c r="CJ1054" s="23" t="b">
        <f t="shared" si="201"/>
        <v>0</v>
      </c>
      <c r="CK1054" s="23" t="b">
        <f t="shared" si="202"/>
        <v>0</v>
      </c>
      <c r="CL1054" s="23">
        <f t="shared" si="203"/>
        <v>0</v>
      </c>
      <c r="CM1054" s="23">
        <f t="shared" si="204"/>
        <v>0</v>
      </c>
      <c r="CN1054" s="23">
        <f t="shared" si="205"/>
        <v>0</v>
      </c>
      <c r="CO1054" s="18">
        <v>0</v>
      </c>
      <c r="CP1054" s="18">
        <v>0</v>
      </c>
      <c r="CQ1054" s="18">
        <v>0</v>
      </c>
      <c r="CR1054" s="18">
        <v>0</v>
      </c>
      <c r="CS1054" s="18">
        <v>0</v>
      </c>
      <c r="CT1054" s="18">
        <v>0</v>
      </c>
      <c r="CU1054" s="18">
        <v>0</v>
      </c>
      <c r="CV1054" s="18">
        <v>2392.456298828125</v>
      </c>
      <c r="CW1054" s="18">
        <v>9.1190977096557617</v>
      </c>
      <c r="CX1054" s="18">
        <v>48.736366271972656</v>
      </c>
      <c r="CY1054" s="18">
        <v>90.407424926757813</v>
      </c>
      <c r="CZ1054" s="18">
        <v>19.633792877197266</v>
      </c>
      <c r="DA1054" s="18">
        <v>275.09146118164062</v>
      </c>
      <c r="DB1054" s="18">
        <v>4741.69287109375</v>
      </c>
      <c r="DC1054" s="18">
        <v>1.9876405000686646</v>
      </c>
      <c r="DD1054" s="18">
        <v>224.98129272460937</v>
      </c>
      <c r="DE1054" s="18">
        <v>24.981296539306641</v>
      </c>
      <c r="DF1054" s="19">
        <v>80.323436157759318</v>
      </c>
      <c r="DG1054" s="19"/>
      <c r="DH1054" s="19">
        <v>0</v>
      </c>
      <c r="DI1054" s="19">
        <v>0</v>
      </c>
      <c r="DJ1054" s="19">
        <v>0</v>
      </c>
      <c r="DK1054" s="19">
        <v>0</v>
      </c>
      <c r="DL1054" s="19">
        <v>0</v>
      </c>
      <c r="DM1054" s="19">
        <v>0</v>
      </c>
      <c r="DN1054" s="19">
        <v>0</v>
      </c>
      <c r="DO1054" s="19">
        <v>0</v>
      </c>
      <c r="DP1054" s="19">
        <v>0</v>
      </c>
      <c r="DQ1054" s="19">
        <v>0</v>
      </c>
      <c r="DR1054" s="19">
        <v>0</v>
      </c>
      <c r="DS1054" s="19">
        <v>0</v>
      </c>
      <c r="DT1054" s="19">
        <v>0</v>
      </c>
      <c r="DU1054" s="19" t="s">
        <v>255</v>
      </c>
      <c r="DV1054" s="19" t="s">
        <v>255</v>
      </c>
      <c r="DW1054" s="19" t="s">
        <v>255</v>
      </c>
      <c r="DX1054" s="19" t="s">
        <v>255</v>
      </c>
      <c r="DY1054" s="19" t="s">
        <v>255</v>
      </c>
      <c r="DZ1054" s="19" t="s">
        <v>255</v>
      </c>
      <c r="EA1054" s="19" t="s">
        <v>255</v>
      </c>
      <c r="EB1054" s="19">
        <v>46974.718994280229</v>
      </c>
      <c r="EC1054" s="19">
        <v>5.9810069826339554</v>
      </c>
      <c r="ED1054" s="19">
        <v>101438.54616019093</v>
      </c>
      <c r="EE1054" s="19">
        <v>1.9819349985269659</v>
      </c>
      <c r="EF1054" s="19">
        <v>2.1594284826385524</v>
      </c>
      <c r="EG1054" s="19">
        <v>0.40654641227722171</v>
      </c>
      <c r="EH1054" s="19">
        <v>972.64452481861485</v>
      </c>
      <c r="EI1054" s="19">
        <v>20807.683924393787</v>
      </c>
      <c r="EJ1054" s="19">
        <v>4.8750522416995175</v>
      </c>
      <c r="EK1054" s="19">
        <v>4.8750522416995175</v>
      </c>
      <c r="EL1054" s="19">
        <v>100.00087579185208</v>
      </c>
      <c r="EM1054" s="19">
        <v>18.902105087768025</v>
      </c>
      <c r="EN1054" s="19">
        <v>5.9810069826339554</v>
      </c>
      <c r="EO1054" s="19">
        <v>940.29337458337659</v>
      </c>
      <c r="EP1054" s="19">
        <v>1066.7233580795544</v>
      </c>
      <c r="EQ1054" s="19">
        <v>305.78934232150436</v>
      </c>
      <c r="ER1054" s="19">
        <v>346.8246743734943</v>
      </c>
      <c r="ES1054" s="19">
        <v>20.74747585742508</v>
      </c>
      <c r="ET1054" s="19">
        <v>2109.314737639671</v>
      </c>
      <c r="EU1054" s="19">
        <v>2.2479778794888228</v>
      </c>
      <c r="EV1054" s="19">
        <v>2.8704896793467364E-3</v>
      </c>
      <c r="EW1054" s="19">
        <v>500</v>
      </c>
      <c r="EX1054" s="19">
        <v>10696.448390677026</v>
      </c>
      <c r="EY1054" s="19">
        <v>57671.167384957254</v>
      </c>
      <c r="EZ1054" s="19">
        <v>5.0154287315199782E-2</v>
      </c>
      <c r="FA1054" s="19">
        <v>20</v>
      </c>
      <c r="FB1054" s="19">
        <v>2.1816615649929121</v>
      </c>
      <c r="FC1054" s="19">
        <v>7.3429210905568327</v>
      </c>
      <c r="FD1054" s="19">
        <v>7.4999999999999997E-2</v>
      </c>
      <c r="FE1054" s="19">
        <v>36.639234924316405</v>
      </c>
      <c r="FF1054" s="19">
        <v>2.6859116909652855E-2</v>
      </c>
    </row>
    <row r="1055" spans="1:162">
      <c r="A1055" s="4">
        <v>40476.461805555555</v>
      </c>
      <c r="B1055" s="18">
        <v>14</v>
      </c>
      <c r="C1055" s="18" t="s">
        <v>62</v>
      </c>
      <c r="D1055" s="18" t="s">
        <v>66</v>
      </c>
      <c r="E1055" s="4">
        <v>40476.458333333336</v>
      </c>
      <c r="F1055" s="4">
        <v>40476.479166666664</v>
      </c>
      <c r="G1055" s="18" t="s">
        <v>28</v>
      </c>
      <c r="H1055" s="18">
        <v>2</v>
      </c>
      <c r="I1055" s="18">
        <v>1</v>
      </c>
      <c r="J1055" s="18">
        <v>0</v>
      </c>
      <c r="K1055" s="18">
        <v>5</v>
      </c>
      <c r="L1055" s="18"/>
      <c r="M1055" s="18">
        <v>548545</v>
      </c>
      <c r="N1055" s="18">
        <v>548547</v>
      </c>
      <c r="O1055" s="18">
        <v>0</v>
      </c>
      <c r="P1055" s="18">
        <v>1.7311110640714601E-2</v>
      </c>
      <c r="Q1055" s="18">
        <v>4.9083126328583124E-3</v>
      </c>
      <c r="R1055" s="18">
        <v>3.5061725550140594</v>
      </c>
      <c r="S1055" s="18">
        <v>0</v>
      </c>
      <c r="T1055" s="18">
        <v>1.7629490126481699</v>
      </c>
      <c r="U1055" s="18">
        <v>1.4141778542182837</v>
      </c>
      <c r="V1055" s="18">
        <v>0</v>
      </c>
      <c r="W1055" s="18">
        <v>0</v>
      </c>
      <c r="X1055" s="18">
        <v>2.1383080071233889</v>
      </c>
      <c r="Y1055" s="18">
        <v>2.6294018762484168E-2</v>
      </c>
      <c r="Z1055" s="18">
        <v>13.470151275320802</v>
      </c>
      <c r="AA1055" s="18">
        <v>5.5167919371231014E-2</v>
      </c>
      <c r="AB1055" s="18">
        <v>5.4000724047811588E-3</v>
      </c>
      <c r="AC1055" s="18">
        <v>72.351790690042449</v>
      </c>
      <c r="AD1055" s="18">
        <v>0</v>
      </c>
      <c r="AE1055" s="18">
        <v>6.6070043876195514E-2</v>
      </c>
      <c r="AF1055" s="18">
        <v>4.897977470205471</v>
      </c>
      <c r="AG1055" s="18">
        <v>0</v>
      </c>
      <c r="AH1055" s="18">
        <v>0</v>
      </c>
      <c r="AI1055" s="18">
        <v>0.26957826821416103</v>
      </c>
      <c r="AJ1055" s="18">
        <v>1.4686587493531654E-2</v>
      </c>
      <c r="AK1055" s="18">
        <v>0</v>
      </c>
      <c r="AL1055" s="18">
        <v>100</v>
      </c>
      <c r="AM1055" s="18">
        <v>900</v>
      </c>
      <c r="AN1055" s="18">
        <v>0</v>
      </c>
      <c r="AO1055" s="18">
        <v>0</v>
      </c>
      <c r="AP1055" s="18">
        <v>0</v>
      </c>
      <c r="AQ1055" s="18">
        <v>0</v>
      </c>
      <c r="AR1055" s="18"/>
      <c r="AS1055" s="18">
        <v>0</v>
      </c>
      <c r="AT1055" s="18">
        <v>0</v>
      </c>
      <c r="AU1055" s="18">
        <v>0</v>
      </c>
      <c r="AV1055" s="18">
        <v>0</v>
      </c>
      <c r="AW1055" s="18">
        <v>0</v>
      </c>
      <c r="AX1055" s="18">
        <v>0</v>
      </c>
      <c r="AY1055" s="18">
        <v>0</v>
      </c>
      <c r="AZ1055" s="18">
        <v>0</v>
      </c>
      <c r="BA1055" s="18">
        <v>0</v>
      </c>
      <c r="BB1055" s="18">
        <v>0</v>
      </c>
      <c r="BC1055" s="18">
        <v>0</v>
      </c>
      <c r="BD1055" s="18">
        <v>0</v>
      </c>
      <c r="BE1055" s="18">
        <v>0</v>
      </c>
      <c r="BF1055" s="18">
        <v>0</v>
      </c>
      <c r="BG1055" s="18">
        <v>0</v>
      </c>
      <c r="BH1055" s="18">
        <v>0</v>
      </c>
      <c r="BI1055" s="18">
        <v>0</v>
      </c>
      <c r="BJ1055" s="18">
        <v>0</v>
      </c>
      <c r="BK1055" s="18">
        <v>0</v>
      </c>
      <c r="BL1055" s="18">
        <v>0</v>
      </c>
      <c r="BM1055" s="23">
        <f t="shared" si="196"/>
        <v>109.38536076691818</v>
      </c>
      <c r="BN1055" s="23">
        <f t="shared" si="197"/>
        <v>1591.9665134242136</v>
      </c>
      <c r="BO1055" s="23">
        <f t="shared" si="198"/>
        <v>0.78374730943932769</v>
      </c>
      <c r="BP1055" s="23">
        <f t="shared" si="199"/>
        <v>1591.9665134242134</v>
      </c>
      <c r="BQ1055" s="23"/>
      <c r="BR1055" s="18">
        <v>0</v>
      </c>
      <c r="BS1055" s="18">
        <v>0</v>
      </c>
      <c r="BT1055" s="18">
        <v>0</v>
      </c>
      <c r="BU1055" s="18">
        <v>0</v>
      </c>
      <c r="BV1055" s="18">
        <v>0</v>
      </c>
      <c r="BW1055" s="18">
        <v>0</v>
      </c>
      <c r="BX1055" s="18">
        <v>0</v>
      </c>
      <c r="BY1055" s="18">
        <v>0</v>
      </c>
      <c r="BZ1055" s="18">
        <v>0</v>
      </c>
      <c r="CA1055" s="23" t="e">
        <f t="shared" si="200"/>
        <v>#DIV/0!</v>
      </c>
      <c r="CB1055" s="24"/>
      <c r="CC1055" s="25"/>
      <c r="CD1055" s="25"/>
      <c r="CE1055" s="18">
        <v>0</v>
      </c>
      <c r="CF1055" s="18">
        <v>0</v>
      </c>
      <c r="CG1055" s="18">
        <v>0</v>
      </c>
      <c r="CH1055" s="18">
        <v>0</v>
      </c>
      <c r="CI1055" s="23">
        <v>0</v>
      </c>
      <c r="CJ1055" s="23" t="b">
        <f t="shared" si="201"/>
        <v>0</v>
      </c>
      <c r="CK1055" s="23" t="b">
        <f t="shared" si="202"/>
        <v>0</v>
      </c>
      <c r="CL1055" s="23">
        <f t="shared" si="203"/>
        <v>0</v>
      </c>
      <c r="CM1055" s="23">
        <f t="shared" si="204"/>
        <v>0</v>
      </c>
      <c r="CN1055" s="23">
        <f t="shared" si="205"/>
        <v>0</v>
      </c>
      <c r="CO1055" s="18">
        <v>0</v>
      </c>
      <c r="CP1055" s="18">
        <v>0</v>
      </c>
      <c r="CQ1055" s="18">
        <v>0</v>
      </c>
      <c r="CR1055" s="18">
        <v>0</v>
      </c>
      <c r="CS1055" s="18">
        <v>0</v>
      </c>
      <c r="CT1055" s="18">
        <v>0</v>
      </c>
      <c r="CU1055" s="18">
        <v>0</v>
      </c>
      <c r="CV1055" s="18">
        <v>2310.62255859375</v>
      </c>
      <c r="CW1055" s="18">
        <v>8.4610881805419922</v>
      </c>
      <c r="CX1055" s="18">
        <v>45.390110015869141</v>
      </c>
      <c r="CY1055" s="18">
        <v>85.098968505859375</v>
      </c>
      <c r="CZ1055" s="18">
        <v>19.051778793334961</v>
      </c>
      <c r="DA1055" s="18">
        <v>239.02027893066406</v>
      </c>
      <c r="DB1055" s="18">
        <v>5732.97802734375</v>
      </c>
      <c r="DC1055" s="18">
        <v>2.4909482002258301</v>
      </c>
      <c r="DD1055" s="18">
        <v>204.02377319335937</v>
      </c>
      <c r="DE1055" s="18">
        <v>21.276506423950195</v>
      </c>
      <c r="DF1055" s="19">
        <v>80.218636598224023</v>
      </c>
      <c r="DG1055" s="19"/>
      <c r="DH1055" s="19">
        <v>0</v>
      </c>
      <c r="DI1055" s="19">
        <v>0</v>
      </c>
      <c r="DJ1055" s="19">
        <v>0</v>
      </c>
      <c r="DK1055" s="19">
        <v>0</v>
      </c>
      <c r="DL1055" s="19">
        <v>0</v>
      </c>
      <c r="DM1055" s="19">
        <v>0</v>
      </c>
      <c r="DN1055" s="19">
        <v>0</v>
      </c>
      <c r="DO1055" s="19">
        <v>0</v>
      </c>
      <c r="DP1055" s="19">
        <v>0</v>
      </c>
      <c r="DQ1055" s="19">
        <v>0</v>
      </c>
      <c r="DR1055" s="19">
        <v>0</v>
      </c>
      <c r="DS1055" s="19">
        <v>0</v>
      </c>
      <c r="DT1055" s="19">
        <v>0</v>
      </c>
      <c r="DU1055" s="19" t="s">
        <v>255</v>
      </c>
      <c r="DV1055" s="19" t="s">
        <v>255</v>
      </c>
      <c r="DW1055" s="19" t="s">
        <v>255</v>
      </c>
      <c r="DX1055" s="19" t="s">
        <v>255</v>
      </c>
      <c r="DY1055" s="19" t="s">
        <v>255</v>
      </c>
      <c r="DZ1055" s="19" t="s">
        <v>255</v>
      </c>
      <c r="EA1055" s="19" t="s">
        <v>255</v>
      </c>
      <c r="EB1055" s="19">
        <v>46753.901879729317</v>
      </c>
      <c r="EC1055" s="19">
        <v>5.9528916743939027</v>
      </c>
      <c r="ED1055" s="19">
        <v>122645.0071887356</v>
      </c>
      <c r="EE1055" s="19">
        <v>2.4811399880181439</v>
      </c>
      <c r="EF1055" s="19">
        <v>2.6232036740854294</v>
      </c>
      <c r="EG1055" s="19">
        <v>0.40264691791534424</v>
      </c>
      <c r="EH1055" s="19">
        <v>930.36505168344036</v>
      </c>
      <c r="EI1055" s="19">
        <v>19903.203519642968</v>
      </c>
      <c r="EJ1055" s="19">
        <v>6.1620737117868591</v>
      </c>
      <c r="EK1055" s="19">
        <v>6.1620737117868583</v>
      </c>
      <c r="EL1055" s="19">
        <v>100.00094319796858</v>
      </c>
      <c r="EM1055" s="19">
        <v>18.741653781465189</v>
      </c>
      <c r="EN1055" s="19">
        <v>5.9528916743939027</v>
      </c>
      <c r="EO1055" s="19">
        <v>931.74652206821145</v>
      </c>
      <c r="EP1055" s="19">
        <v>1058.2300495534118</v>
      </c>
      <c r="EQ1055" s="19">
        <v>260.6035526597604</v>
      </c>
      <c r="ER1055" s="19">
        <v>295.90843564871898</v>
      </c>
      <c r="ES1055" s="19">
        <v>20.538158004445798</v>
      </c>
      <c r="ET1055" s="19">
        <v>2031.2242150637364</v>
      </c>
      <c r="EU1055" s="19">
        <v>2.8224250109010534</v>
      </c>
      <c r="EV1055" s="19">
        <v>3.9375416184073654E-3</v>
      </c>
      <c r="EW1055" s="19">
        <v>500</v>
      </c>
      <c r="EX1055" s="19">
        <v>10696.448390677026</v>
      </c>
      <c r="EY1055" s="19">
        <v>57450.350270406343</v>
      </c>
      <c r="EZ1055" s="19">
        <v>4.8922635725713752E-2</v>
      </c>
      <c r="FA1055" s="19">
        <v>20</v>
      </c>
      <c r="FB1055" s="19">
        <v>2.1816615649929121</v>
      </c>
      <c r="FC1055" s="19">
        <v>7.31480578231678</v>
      </c>
      <c r="FD1055" s="19">
        <v>7.4999999999999997E-2</v>
      </c>
      <c r="FE1055" s="19">
        <v>31.205542755126952</v>
      </c>
      <c r="FF1055" s="19">
        <v>3.5841873374542643E-2</v>
      </c>
    </row>
    <row r="1056" spans="1:162">
      <c r="A1056" s="4">
        <v>40476.470138888886</v>
      </c>
      <c r="B1056" s="18">
        <v>14</v>
      </c>
      <c r="C1056" s="18" t="s">
        <v>62</v>
      </c>
      <c r="D1056" s="18" t="s">
        <v>66</v>
      </c>
      <c r="E1056" s="4">
        <v>40476.458333333336</v>
      </c>
      <c r="F1056" s="4">
        <v>40476.479166666664</v>
      </c>
      <c r="G1056" s="18" t="s">
        <v>28</v>
      </c>
      <c r="H1056" s="18">
        <v>2</v>
      </c>
      <c r="I1056" s="18">
        <v>1</v>
      </c>
      <c r="J1056" s="18">
        <v>0</v>
      </c>
      <c r="K1056" s="18">
        <v>5</v>
      </c>
      <c r="L1056" s="18"/>
      <c r="M1056" s="18">
        <v>548545</v>
      </c>
      <c r="N1056" s="18">
        <v>548547</v>
      </c>
      <c r="O1056" s="18">
        <v>0</v>
      </c>
      <c r="P1056" s="18">
        <v>1.7311110640714601E-2</v>
      </c>
      <c r="Q1056" s="18">
        <v>4.9083126328583124E-3</v>
      </c>
      <c r="R1056" s="18">
        <v>3.5061725550140594</v>
      </c>
      <c r="S1056" s="18">
        <v>0</v>
      </c>
      <c r="T1056" s="18">
        <v>1.7629490126481699</v>
      </c>
      <c r="U1056" s="18">
        <v>1.4141778542182837</v>
      </c>
      <c r="V1056" s="18">
        <v>0</v>
      </c>
      <c r="W1056" s="18">
        <v>0</v>
      </c>
      <c r="X1056" s="18">
        <v>2.1383080071233889</v>
      </c>
      <c r="Y1056" s="18">
        <v>2.6294018762484168E-2</v>
      </c>
      <c r="Z1056" s="18">
        <v>13.470151275320802</v>
      </c>
      <c r="AA1056" s="18">
        <v>5.5167919371231014E-2</v>
      </c>
      <c r="AB1056" s="18">
        <v>5.4000724047811588E-3</v>
      </c>
      <c r="AC1056" s="18">
        <v>72.351790690042449</v>
      </c>
      <c r="AD1056" s="18">
        <v>0</v>
      </c>
      <c r="AE1056" s="18">
        <v>6.6070043876195514E-2</v>
      </c>
      <c r="AF1056" s="18">
        <v>4.897977470205471</v>
      </c>
      <c r="AG1056" s="18">
        <v>0</v>
      </c>
      <c r="AH1056" s="18">
        <v>0</v>
      </c>
      <c r="AI1056" s="18">
        <v>0.26957826821416103</v>
      </c>
      <c r="AJ1056" s="18">
        <v>1.4686587493531654E-2</v>
      </c>
      <c r="AK1056" s="18">
        <v>0</v>
      </c>
      <c r="AL1056" s="18">
        <v>100</v>
      </c>
      <c r="AM1056" s="18">
        <v>900</v>
      </c>
      <c r="AN1056" s="18">
        <v>0</v>
      </c>
      <c r="AO1056" s="18">
        <v>0</v>
      </c>
      <c r="AP1056" s="18">
        <v>0</v>
      </c>
      <c r="AQ1056" s="18">
        <v>0</v>
      </c>
      <c r="AR1056" s="18"/>
      <c r="AS1056" s="18">
        <v>0</v>
      </c>
      <c r="AT1056" s="18">
        <v>0</v>
      </c>
      <c r="AU1056" s="18">
        <v>0</v>
      </c>
      <c r="AV1056" s="18">
        <v>0</v>
      </c>
      <c r="AW1056" s="18">
        <v>0</v>
      </c>
      <c r="AX1056" s="18">
        <v>0</v>
      </c>
      <c r="AY1056" s="18">
        <v>0</v>
      </c>
      <c r="AZ1056" s="18">
        <v>0</v>
      </c>
      <c r="BA1056" s="18">
        <v>0</v>
      </c>
      <c r="BB1056" s="18">
        <v>0</v>
      </c>
      <c r="BC1056" s="18">
        <v>0</v>
      </c>
      <c r="BD1056" s="18">
        <v>0</v>
      </c>
      <c r="BE1056" s="18">
        <v>0</v>
      </c>
      <c r="BF1056" s="18">
        <v>0</v>
      </c>
      <c r="BG1056" s="18">
        <v>0</v>
      </c>
      <c r="BH1056" s="18">
        <v>0</v>
      </c>
      <c r="BI1056" s="18">
        <v>0</v>
      </c>
      <c r="BJ1056" s="18">
        <v>0</v>
      </c>
      <c r="BK1056" s="18">
        <v>0</v>
      </c>
      <c r="BL1056" s="18">
        <v>0</v>
      </c>
      <c r="BM1056" s="23">
        <f t="shared" si="196"/>
        <v>109.38536076691818</v>
      </c>
      <c r="BN1056" s="23">
        <f t="shared" si="197"/>
        <v>1564.3188121333501</v>
      </c>
      <c r="BO1056" s="23">
        <f t="shared" si="198"/>
        <v>0.77689722412491835</v>
      </c>
      <c r="BP1056" s="23">
        <f t="shared" si="199"/>
        <v>1564.3188121333499</v>
      </c>
      <c r="BQ1056" s="23"/>
      <c r="BR1056" s="18">
        <v>0</v>
      </c>
      <c r="BS1056" s="18">
        <v>0</v>
      </c>
      <c r="BT1056" s="18">
        <v>0</v>
      </c>
      <c r="BU1056" s="18">
        <v>0</v>
      </c>
      <c r="BV1056" s="18">
        <v>0</v>
      </c>
      <c r="BW1056" s="18">
        <v>0</v>
      </c>
      <c r="BX1056" s="18">
        <v>0</v>
      </c>
      <c r="BY1056" s="18">
        <v>0</v>
      </c>
      <c r="BZ1056" s="18">
        <v>0</v>
      </c>
      <c r="CA1056" s="23" t="e">
        <f t="shared" si="200"/>
        <v>#DIV/0!</v>
      </c>
      <c r="CB1056" s="24"/>
      <c r="CC1056" s="25"/>
      <c r="CD1056" s="25"/>
      <c r="CE1056" s="18">
        <v>0</v>
      </c>
      <c r="CF1056" s="18">
        <v>0</v>
      </c>
      <c r="CG1056" s="18">
        <v>0</v>
      </c>
      <c r="CH1056" s="18">
        <v>0</v>
      </c>
      <c r="CI1056" s="23">
        <v>0</v>
      </c>
      <c r="CJ1056" s="23" t="b">
        <f t="shared" si="201"/>
        <v>0</v>
      </c>
      <c r="CK1056" s="23" t="b">
        <f t="shared" si="202"/>
        <v>0</v>
      </c>
      <c r="CL1056" s="23">
        <f t="shared" si="203"/>
        <v>0</v>
      </c>
      <c r="CM1056" s="23">
        <f t="shared" si="204"/>
        <v>0</v>
      </c>
      <c r="CN1056" s="23">
        <f t="shared" si="205"/>
        <v>0</v>
      </c>
      <c r="CO1056" s="18">
        <v>0</v>
      </c>
      <c r="CP1056" s="18">
        <v>0</v>
      </c>
      <c r="CQ1056" s="18">
        <v>0</v>
      </c>
      <c r="CR1056" s="18">
        <v>0</v>
      </c>
      <c r="CS1056" s="18">
        <v>0</v>
      </c>
      <c r="CT1056" s="18">
        <v>0</v>
      </c>
      <c r="CU1056" s="18">
        <v>0</v>
      </c>
      <c r="CV1056" s="18">
        <v>2290.513427734375</v>
      </c>
      <c r="CW1056" s="18">
        <v>8.9606714248657227</v>
      </c>
      <c r="CX1056" s="18">
        <v>47.637710571289063</v>
      </c>
      <c r="CY1056" s="18">
        <v>85.263328552246094</v>
      </c>
      <c r="CZ1056" s="18">
        <v>19.219762802124023</v>
      </c>
      <c r="DA1056" s="18">
        <v>244.44120788574219</v>
      </c>
      <c r="DB1056" s="18">
        <v>5668.45166015625</v>
      </c>
      <c r="DC1056" s="18">
        <v>2.5112688541412354</v>
      </c>
      <c r="DD1056" s="18">
        <v>205.64706420898437</v>
      </c>
      <c r="DE1056" s="18">
        <v>24.874963760375977</v>
      </c>
      <c r="DF1056" s="19">
        <v>80.218636598224023</v>
      </c>
      <c r="DG1056" s="19"/>
      <c r="DH1056" s="19">
        <v>0</v>
      </c>
      <c r="DI1056" s="19">
        <v>0</v>
      </c>
      <c r="DJ1056" s="19">
        <v>0</v>
      </c>
      <c r="DK1056" s="19">
        <v>0</v>
      </c>
      <c r="DL1056" s="19">
        <v>0</v>
      </c>
      <c r="DM1056" s="19">
        <v>0</v>
      </c>
      <c r="DN1056" s="19">
        <v>0</v>
      </c>
      <c r="DO1056" s="19">
        <v>0</v>
      </c>
      <c r="DP1056" s="19">
        <v>0</v>
      </c>
      <c r="DQ1056" s="19">
        <v>0</v>
      </c>
      <c r="DR1056" s="19">
        <v>0</v>
      </c>
      <c r="DS1056" s="19">
        <v>0</v>
      </c>
      <c r="DT1056" s="19">
        <v>0</v>
      </c>
      <c r="DU1056" s="19" t="s">
        <v>255</v>
      </c>
      <c r="DV1056" s="19" t="s">
        <v>255</v>
      </c>
      <c r="DW1056" s="19" t="s">
        <v>255</v>
      </c>
      <c r="DX1056" s="19" t="s">
        <v>255</v>
      </c>
      <c r="DY1056" s="19" t="s">
        <v>255</v>
      </c>
      <c r="DZ1056" s="19" t="s">
        <v>255</v>
      </c>
      <c r="EA1056" s="19" t="s">
        <v>255</v>
      </c>
      <c r="EB1056" s="19">
        <v>45941.926312119722</v>
      </c>
      <c r="EC1056" s="19">
        <v>5.8495077341899702</v>
      </c>
      <c r="ED1056" s="19">
        <v>121264.60127581767</v>
      </c>
      <c r="EE1056" s="19">
        <v>2.474751551997278</v>
      </c>
      <c r="EF1056" s="19">
        <v>2.6395193020852377</v>
      </c>
      <c r="EG1056" s="19">
        <v>0.40377241077423098</v>
      </c>
      <c r="EH1056" s="19">
        <v>924.84612862705592</v>
      </c>
      <c r="EI1056" s="19">
        <v>19785.137768353499</v>
      </c>
      <c r="EJ1056" s="19">
        <v>6.1290754047607114</v>
      </c>
      <c r="EK1056" s="19">
        <v>6.1290754047607114</v>
      </c>
      <c r="EL1056" s="19">
        <v>100.00094319796858</v>
      </c>
      <c r="EM1056" s="19">
        <v>18.741653781465189</v>
      </c>
      <c r="EN1056" s="19">
        <v>5.8495077341899702</v>
      </c>
      <c r="EO1056" s="19">
        <v>931.74652206821145</v>
      </c>
      <c r="EP1056" s="19">
        <v>1058.2300495534118</v>
      </c>
      <c r="EQ1056" s="19">
        <v>261.09106440599254</v>
      </c>
      <c r="ER1056" s="19">
        <v>296.46136251137659</v>
      </c>
      <c r="ES1056" s="19">
        <v>20.538158004445798</v>
      </c>
      <c r="ET1056" s="19">
        <v>2013.5466617162492</v>
      </c>
      <c r="EU1056" s="19">
        <v>2.8151578346462243</v>
      </c>
      <c r="EV1056" s="19">
        <v>1.4541375004009652E-2</v>
      </c>
      <c r="EW1056" s="19">
        <v>500</v>
      </c>
      <c r="EX1056" s="19">
        <v>10696.448390677026</v>
      </c>
      <c r="EY1056" s="19">
        <v>56638.374702796747</v>
      </c>
      <c r="EZ1056" s="19">
        <v>4.9268953114867231E-2</v>
      </c>
      <c r="FA1056" s="19">
        <v>20</v>
      </c>
      <c r="FB1056" s="19">
        <v>2.1816615649929121</v>
      </c>
      <c r="FC1056" s="19">
        <v>7.2114218421128475</v>
      </c>
      <c r="FD1056" s="19">
        <v>7.4999999999999997E-2</v>
      </c>
      <c r="FE1056" s="19">
        <v>36.483280181884766</v>
      </c>
      <c r="FF1056" s="19">
        <v>2.5666468414754479E-2</v>
      </c>
    </row>
    <row r="1057" spans="1:162">
      <c r="A1057" s="4">
        <v>40476.478472222225</v>
      </c>
      <c r="B1057" s="18">
        <v>14</v>
      </c>
      <c r="C1057" s="18" t="s">
        <v>62</v>
      </c>
      <c r="D1057" s="18" t="s">
        <v>66</v>
      </c>
      <c r="E1057" s="4">
        <v>40476.458333333336</v>
      </c>
      <c r="F1057" s="4">
        <v>40476.479166666664</v>
      </c>
      <c r="G1057" s="18" t="s">
        <v>28</v>
      </c>
      <c r="H1057" s="18">
        <v>2</v>
      </c>
      <c r="I1057" s="18">
        <v>1</v>
      </c>
      <c r="J1057" s="18">
        <v>0</v>
      </c>
      <c r="K1057" s="18">
        <v>5</v>
      </c>
      <c r="L1057" s="18"/>
      <c r="M1057" s="18">
        <v>548545</v>
      </c>
      <c r="N1057" s="18">
        <v>548547</v>
      </c>
      <c r="O1057" s="18">
        <v>0</v>
      </c>
      <c r="P1057" s="18">
        <v>1.7311110640714601E-2</v>
      </c>
      <c r="Q1057" s="18">
        <v>4.9083126328583124E-3</v>
      </c>
      <c r="R1057" s="18">
        <v>3.5061725550140594</v>
      </c>
      <c r="S1057" s="18">
        <v>0</v>
      </c>
      <c r="T1057" s="18">
        <v>1.7629490126481699</v>
      </c>
      <c r="U1057" s="18">
        <v>1.4141778542182837</v>
      </c>
      <c r="V1057" s="18">
        <v>0</v>
      </c>
      <c r="W1057" s="18">
        <v>0</v>
      </c>
      <c r="X1057" s="18">
        <v>2.1383080071233889</v>
      </c>
      <c r="Y1057" s="18">
        <v>2.6294018762484168E-2</v>
      </c>
      <c r="Z1057" s="18">
        <v>13.470151275320802</v>
      </c>
      <c r="AA1057" s="18">
        <v>5.5167919371231014E-2</v>
      </c>
      <c r="AB1057" s="18">
        <v>5.4000724047811588E-3</v>
      </c>
      <c r="AC1057" s="18">
        <v>72.351790690042449</v>
      </c>
      <c r="AD1057" s="18">
        <v>0</v>
      </c>
      <c r="AE1057" s="18">
        <v>6.6070043876195514E-2</v>
      </c>
      <c r="AF1057" s="18">
        <v>4.897977470205471</v>
      </c>
      <c r="AG1057" s="18">
        <v>0</v>
      </c>
      <c r="AH1057" s="18">
        <v>0</v>
      </c>
      <c r="AI1057" s="18">
        <v>0.26957826821416103</v>
      </c>
      <c r="AJ1057" s="18">
        <v>1.4686587493531654E-2</v>
      </c>
      <c r="AK1057" s="18">
        <v>0</v>
      </c>
      <c r="AL1057" s="18">
        <v>100</v>
      </c>
      <c r="AM1057" s="18">
        <v>900</v>
      </c>
      <c r="AN1057" s="18">
        <v>0</v>
      </c>
      <c r="AO1057" s="18">
        <v>0</v>
      </c>
      <c r="AP1057" s="18">
        <v>0</v>
      </c>
      <c r="AQ1057" s="18">
        <v>0</v>
      </c>
      <c r="AR1057" s="18"/>
      <c r="AS1057" s="18">
        <v>0</v>
      </c>
      <c r="AT1057" s="18">
        <v>0</v>
      </c>
      <c r="AU1057" s="18">
        <v>0</v>
      </c>
      <c r="AV1057" s="18">
        <v>0</v>
      </c>
      <c r="AW1057" s="18">
        <v>0</v>
      </c>
      <c r="AX1057" s="18">
        <v>0</v>
      </c>
      <c r="AY1057" s="18">
        <v>0</v>
      </c>
      <c r="AZ1057" s="18">
        <v>0</v>
      </c>
      <c r="BA1057" s="18">
        <v>0</v>
      </c>
      <c r="BB1057" s="18">
        <v>0</v>
      </c>
      <c r="BC1057" s="18">
        <v>0</v>
      </c>
      <c r="BD1057" s="18">
        <v>0</v>
      </c>
      <c r="BE1057" s="18">
        <v>0</v>
      </c>
      <c r="BF1057" s="18">
        <v>0</v>
      </c>
      <c r="BG1057" s="18">
        <v>0</v>
      </c>
      <c r="BH1057" s="18">
        <v>0</v>
      </c>
      <c r="BI1057" s="18">
        <v>0</v>
      </c>
      <c r="BJ1057" s="18">
        <v>0</v>
      </c>
      <c r="BK1057" s="18">
        <v>0</v>
      </c>
      <c r="BL1057" s="18">
        <v>0</v>
      </c>
      <c r="BM1057" s="23">
        <f t="shared" si="196"/>
        <v>109.38536076691818</v>
      </c>
      <c r="BN1057" s="23">
        <f t="shared" si="197"/>
        <v>1529.3032438490361</v>
      </c>
      <c r="BO1057" s="23">
        <f t="shared" si="198"/>
        <v>0.78343969429442895</v>
      </c>
      <c r="BP1057" s="23">
        <f t="shared" si="199"/>
        <v>1529.3032438490363</v>
      </c>
      <c r="BQ1057" s="23"/>
      <c r="BR1057" s="18">
        <v>0</v>
      </c>
      <c r="BS1057" s="18">
        <v>0</v>
      </c>
      <c r="BT1057" s="18">
        <v>0</v>
      </c>
      <c r="BU1057" s="18">
        <v>0</v>
      </c>
      <c r="BV1057" s="18">
        <v>0</v>
      </c>
      <c r="BW1057" s="18">
        <v>0</v>
      </c>
      <c r="BX1057" s="18">
        <v>0</v>
      </c>
      <c r="BY1057" s="18">
        <v>0</v>
      </c>
      <c r="BZ1057" s="18">
        <v>0</v>
      </c>
      <c r="CA1057" s="23" t="e">
        <f t="shared" si="200"/>
        <v>#DIV/0!</v>
      </c>
      <c r="CB1057" s="24"/>
      <c r="CC1057" s="25"/>
      <c r="CD1057" s="25"/>
      <c r="CE1057" s="18">
        <v>0</v>
      </c>
      <c r="CF1057" s="18">
        <v>0</v>
      </c>
      <c r="CG1057" s="18">
        <v>0</v>
      </c>
      <c r="CH1057" s="18">
        <v>0</v>
      </c>
      <c r="CI1057" s="23">
        <v>0</v>
      </c>
      <c r="CJ1057" s="23" t="b">
        <f t="shared" si="201"/>
        <v>0</v>
      </c>
      <c r="CK1057" s="23" t="b">
        <f t="shared" si="202"/>
        <v>0</v>
      </c>
      <c r="CL1057" s="23">
        <f t="shared" si="203"/>
        <v>0</v>
      </c>
      <c r="CM1057" s="23">
        <f t="shared" si="204"/>
        <v>0</v>
      </c>
      <c r="CN1057" s="23">
        <f t="shared" si="205"/>
        <v>0</v>
      </c>
      <c r="CO1057" s="18">
        <v>0</v>
      </c>
      <c r="CP1057" s="18">
        <v>0</v>
      </c>
      <c r="CQ1057" s="18">
        <v>0</v>
      </c>
      <c r="CR1057" s="18">
        <v>0</v>
      </c>
      <c r="CS1057" s="18">
        <v>0</v>
      </c>
      <c r="CT1057" s="18">
        <v>0</v>
      </c>
      <c r="CU1057" s="18">
        <v>0</v>
      </c>
      <c r="CV1057" s="18">
        <v>2220.54296875</v>
      </c>
      <c r="CW1057" s="18">
        <v>8.6696872711181641</v>
      </c>
      <c r="CX1057" s="18">
        <v>46.735431671142578</v>
      </c>
      <c r="CY1057" s="18">
        <v>86.461196899414063</v>
      </c>
      <c r="CZ1057" s="18">
        <v>19.059259414672852</v>
      </c>
      <c r="DA1057" s="18">
        <v>239.69406127929687</v>
      </c>
      <c r="DB1057" s="18">
        <v>5746.2138671875</v>
      </c>
      <c r="DC1057" s="18">
        <v>2.5007631778717041</v>
      </c>
      <c r="DD1057" s="18">
        <v>203.31414794921875</v>
      </c>
      <c r="DE1057" s="18">
        <v>18.262645721435547</v>
      </c>
      <c r="DF1057" s="19">
        <v>80.218636598224023</v>
      </c>
      <c r="DG1057" s="19"/>
      <c r="DH1057" s="19">
        <v>0</v>
      </c>
      <c r="DI1057" s="19">
        <v>0</v>
      </c>
      <c r="DJ1057" s="19">
        <v>0</v>
      </c>
      <c r="DK1057" s="19">
        <v>0</v>
      </c>
      <c r="DL1057" s="19">
        <v>0</v>
      </c>
      <c r="DM1057" s="19">
        <v>0</v>
      </c>
      <c r="DN1057" s="19">
        <v>0</v>
      </c>
      <c r="DO1057" s="19">
        <v>0</v>
      </c>
      <c r="DP1057" s="19">
        <v>0</v>
      </c>
      <c r="DQ1057" s="19">
        <v>0</v>
      </c>
      <c r="DR1057" s="19">
        <v>0</v>
      </c>
      <c r="DS1057" s="19">
        <v>0</v>
      </c>
      <c r="DT1057" s="19">
        <v>0</v>
      </c>
      <c r="DU1057" s="19" t="s">
        <v>255</v>
      </c>
      <c r="DV1057" s="19" t="s">
        <v>255</v>
      </c>
      <c r="DW1057" s="19" t="s">
        <v>255</v>
      </c>
      <c r="DX1057" s="19" t="s">
        <v>255</v>
      </c>
      <c r="DY1057" s="19" t="s">
        <v>255</v>
      </c>
      <c r="DZ1057" s="19" t="s">
        <v>255</v>
      </c>
      <c r="EA1057" s="19" t="s">
        <v>255</v>
      </c>
      <c r="EB1057" s="19">
        <v>44913.566462824623</v>
      </c>
      <c r="EC1057" s="19">
        <v>5.7185728915559295</v>
      </c>
      <c r="ED1057" s="19">
        <v>122928.16014432748</v>
      </c>
      <c r="EE1057" s="19">
        <v>2.5877517112052058</v>
      </c>
      <c r="EF1057" s="19">
        <v>2.7369939603009765</v>
      </c>
      <c r="EG1057" s="19">
        <v>0.40269703807830814</v>
      </c>
      <c r="EH1057" s="19">
        <v>894.20607644123811</v>
      </c>
      <c r="EI1057" s="19">
        <v>19129.658294566998</v>
      </c>
      <c r="EJ1057" s="19">
        <v>6.426051017296019</v>
      </c>
      <c r="EK1057" s="19">
        <v>6.426051017296019</v>
      </c>
      <c r="EL1057" s="19">
        <v>100.00094319796858</v>
      </c>
      <c r="EM1057" s="19">
        <v>18.741653781465189</v>
      </c>
      <c r="EN1057" s="19">
        <v>5.7185728915559295</v>
      </c>
      <c r="EO1057" s="19">
        <v>931.74652206821145</v>
      </c>
      <c r="EP1057" s="19">
        <v>1058.2300495534118</v>
      </c>
      <c r="EQ1057" s="19">
        <v>252.79499843544755</v>
      </c>
      <c r="ER1057" s="19">
        <v>287.03921147422062</v>
      </c>
      <c r="ES1057" s="19">
        <v>20.538158004445798</v>
      </c>
      <c r="ET1057" s="19">
        <v>1952.0369659420141</v>
      </c>
      <c r="EU1057" s="19">
        <v>2.943701357834938</v>
      </c>
      <c r="EV1057" s="19">
        <v>3.4784794539215021E-2</v>
      </c>
      <c r="EW1057" s="19">
        <v>500</v>
      </c>
      <c r="EX1057" s="19">
        <v>10696.448390677026</v>
      </c>
      <c r="EY1057" s="19">
        <v>55610.014853501649</v>
      </c>
      <c r="EZ1057" s="19">
        <v>4.892181697697736E-2</v>
      </c>
      <c r="FA1057" s="19">
        <v>20</v>
      </c>
      <c r="FB1057" s="19">
        <v>2.1816615649929121</v>
      </c>
      <c r="FC1057" s="19">
        <v>7.0804869994788069</v>
      </c>
      <c r="FD1057" s="19">
        <v>7.4999999999999997E-2</v>
      </c>
      <c r="FE1057" s="19">
        <v>26.785213724772134</v>
      </c>
      <c r="FF1057" s="19">
        <v>4.5580317127155018E-2</v>
      </c>
    </row>
    <row r="1058" spans="1:162">
      <c r="A1058" s="4">
        <v>40476.615972222222</v>
      </c>
      <c r="B1058" s="18">
        <v>18</v>
      </c>
      <c r="C1058" s="18" t="s">
        <v>62</v>
      </c>
      <c r="D1058" s="18" t="s">
        <v>76</v>
      </c>
      <c r="E1058" s="4">
        <v>40476.615972222222</v>
      </c>
      <c r="F1058" s="4">
        <v>40476.636805555558</v>
      </c>
      <c r="G1058" s="18" t="s">
        <v>28</v>
      </c>
      <c r="H1058" s="18">
        <v>2</v>
      </c>
      <c r="I1058" s="18">
        <v>1</v>
      </c>
      <c r="J1058" s="18">
        <v>0</v>
      </c>
      <c r="K1058" s="18">
        <v>5</v>
      </c>
      <c r="L1058" s="18"/>
      <c r="M1058" s="18">
        <v>548557</v>
      </c>
      <c r="N1058" s="18">
        <v>548558</v>
      </c>
      <c r="O1058" s="18">
        <v>0</v>
      </c>
      <c r="P1058" s="18">
        <v>1.4532731969003152E-2</v>
      </c>
      <c r="Q1058" s="18">
        <v>0</v>
      </c>
      <c r="R1058" s="18">
        <v>3.2277699322942492</v>
      </c>
      <c r="S1058" s="18">
        <v>0</v>
      </c>
      <c r="T1058" s="18">
        <v>1.6621551483862447</v>
      </c>
      <c r="U1058" s="18">
        <v>1.4093599101018053</v>
      </c>
      <c r="V1058" s="18">
        <v>0</v>
      </c>
      <c r="W1058" s="18">
        <v>0</v>
      </c>
      <c r="X1058" s="18">
        <v>2.237847596048228</v>
      </c>
      <c r="Y1058" s="18">
        <v>2.1975229652625626E-2</v>
      </c>
      <c r="Z1058" s="18">
        <v>13.369035539446479</v>
      </c>
      <c r="AA1058" s="18">
        <v>7.2057558529474874E-2</v>
      </c>
      <c r="AB1058" s="18">
        <v>2.7160493827160497E-3</v>
      </c>
      <c r="AC1058" s="18">
        <v>72.854054648039209</v>
      </c>
      <c r="AD1058" s="18">
        <v>0</v>
      </c>
      <c r="AE1058" s="18">
        <v>8.4427536566278327E-2</v>
      </c>
      <c r="AF1058" s="18">
        <v>4.6795197186221191</v>
      </c>
      <c r="AG1058" s="18">
        <v>0</v>
      </c>
      <c r="AH1058" s="18">
        <v>0</v>
      </c>
      <c r="AI1058" s="18">
        <v>0.34776679231912316</v>
      </c>
      <c r="AJ1058" s="18">
        <v>1.2320177330496129E-2</v>
      </c>
      <c r="AK1058" s="18">
        <v>0</v>
      </c>
      <c r="AL1058" s="18">
        <v>100</v>
      </c>
      <c r="AM1058" s="18">
        <v>900</v>
      </c>
      <c r="AN1058" s="18">
        <v>0</v>
      </c>
      <c r="AO1058" s="18">
        <v>0</v>
      </c>
      <c r="AP1058" s="18">
        <v>0</v>
      </c>
      <c r="AQ1058" s="18">
        <v>0</v>
      </c>
      <c r="AR1058" s="18"/>
      <c r="AS1058" s="18">
        <v>0</v>
      </c>
      <c r="AT1058" s="18">
        <v>0</v>
      </c>
      <c r="AU1058" s="18">
        <v>0</v>
      </c>
      <c r="AV1058" s="18">
        <v>0</v>
      </c>
      <c r="AW1058" s="18">
        <v>0</v>
      </c>
      <c r="AX1058" s="18">
        <v>0</v>
      </c>
      <c r="AY1058" s="18">
        <v>0</v>
      </c>
      <c r="AZ1058" s="18">
        <v>0</v>
      </c>
      <c r="BA1058" s="18">
        <v>0</v>
      </c>
      <c r="BB1058" s="18">
        <v>0</v>
      </c>
      <c r="BC1058" s="18">
        <v>0</v>
      </c>
      <c r="BD1058" s="18">
        <v>0</v>
      </c>
      <c r="BE1058" s="18">
        <v>0</v>
      </c>
      <c r="BF1058" s="18">
        <v>0</v>
      </c>
      <c r="BG1058" s="18">
        <v>0</v>
      </c>
      <c r="BH1058" s="18">
        <v>0</v>
      </c>
      <c r="BI1058" s="18">
        <v>0</v>
      </c>
      <c r="BJ1058" s="18">
        <v>0</v>
      </c>
      <c r="BK1058" s="18">
        <v>0</v>
      </c>
      <c r="BL1058" s="18">
        <v>0</v>
      </c>
      <c r="BM1058" s="23">
        <f t="shared" si="196"/>
        <v>108.23565195997818</v>
      </c>
      <c r="BN1058" s="23">
        <f t="shared" si="197"/>
        <v>1472.3106560336059</v>
      </c>
      <c r="BO1058" s="23">
        <f t="shared" si="198"/>
        <v>0.78346731358240296</v>
      </c>
      <c r="BP1058" s="23">
        <f t="shared" si="199"/>
        <v>1472.3106560336062</v>
      </c>
      <c r="BQ1058" s="23"/>
      <c r="BR1058" s="18">
        <v>0</v>
      </c>
      <c r="BS1058" s="18">
        <v>0</v>
      </c>
      <c r="BT1058" s="18">
        <v>0</v>
      </c>
      <c r="BU1058" s="18">
        <v>0</v>
      </c>
      <c r="BV1058" s="18">
        <v>0</v>
      </c>
      <c r="BW1058" s="18">
        <v>0</v>
      </c>
      <c r="BX1058" s="18">
        <v>0</v>
      </c>
      <c r="BY1058" s="18">
        <v>0</v>
      </c>
      <c r="BZ1058" s="18">
        <v>0</v>
      </c>
      <c r="CA1058" s="23" t="e">
        <f t="shared" si="200"/>
        <v>#DIV/0!</v>
      </c>
      <c r="CB1058" s="24"/>
      <c r="CC1058" s="25"/>
      <c r="CD1058" s="25"/>
      <c r="CE1058" s="18">
        <v>0</v>
      </c>
      <c r="CF1058" s="18">
        <v>0</v>
      </c>
      <c r="CG1058" s="18">
        <v>0</v>
      </c>
      <c r="CH1058" s="18">
        <v>0</v>
      </c>
      <c r="CI1058" s="23">
        <v>0</v>
      </c>
      <c r="CJ1058" s="23" t="b">
        <f t="shared" si="201"/>
        <v>0</v>
      </c>
      <c r="CK1058" s="23" t="b">
        <f t="shared" si="202"/>
        <v>0</v>
      </c>
      <c r="CL1058" s="23">
        <f t="shared" si="203"/>
        <v>0</v>
      </c>
      <c r="CM1058" s="23">
        <f t="shared" si="204"/>
        <v>0</v>
      </c>
      <c r="CN1058" s="23">
        <f t="shared" si="205"/>
        <v>0</v>
      </c>
      <c r="CO1058" s="18">
        <v>0</v>
      </c>
      <c r="CP1058" s="18">
        <v>0</v>
      </c>
      <c r="CQ1058" s="18">
        <v>0</v>
      </c>
      <c r="CR1058" s="18">
        <v>0</v>
      </c>
      <c r="CS1058" s="18">
        <v>0</v>
      </c>
      <c r="CT1058" s="18">
        <v>0</v>
      </c>
      <c r="CU1058" s="18">
        <v>0</v>
      </c>
      <c r="CV1058" s="18">
        <v>2132.39111328125</v>
      </c>
      <c r="CW1058" s="18">
        <v>8.3773946762084961</v>
      </c>
      <c r="CX1058" s="18">
        <v>44.637466430664063</v>
      </c>
      <c r="CY1058" s="18">
        <v>86.712051391601563</v>
      </c>
      <c r="CZ1058" s="18">
        <v>18.811307907104492</v>
      </c>
      <c r="DA1058" s="18">
        <v>242.074462890625</v>
      </c>
      <c r="DB1058" s="18">
        <v>5425.1259765625</v>
      </c>
      <c r="DC1058" s="18">
        <v>2.5032303333282471</v>
      </c>
      <c r="DD1058" s="18">
        <v>202.16751098632812</v>
      </c>
      <c r="DE1058" s="18">
        <v>24.609066009521484</v>
      </c>
      <c r="DF1058" s="19">
        <v>80.537623400517646</v>
      </c>
      <c r="DG1058" s="19"/>
      <c r="DH1058" s="19">
        <v>0</v>
      </c>
      <c r="DI1058" s="19">
        <v>0</v>
      </c>
      <c r="DJ1058" s="19">
        <v>0</v>
      </c>
      <c r="DK1058" s="19">
        <v>0</v>
      </c>
      <c r="DL1058" s="19">
        <v>0</v>
      </c>
      <c r="DM1058" s="19">
        <v>0</v>
      </c>
      <c r="DN1058" s="19">
        <v>0</v>
      </c>
      <c r="DO1058" s="19">
        <v>0</v>
      </c>
      <c r="DP1058" s="19">
        <v>0</v>
      </c>
      <c r="DQ1058" s="19">
        <v>0</v>
      </c>
      <c r="DR1058" s="19">
        <v>0</v>
      </c>
      <c r="DS1058" s="19">
        <v>0</v>
      </c>
      <c r="DT1058" s="19">
        <v>0</v>
      </c>
      <c r="DU1058" s="19" t="s">
        <v>255</v>
      </c>
      <c r="DV1058" s="19" t="s">
        <v>255</v>
      </c>
      <c r="DW1058" s="19" t="s">
        <v>255</v>
      </c>
      <c r="DX1058" s="19" t="s">
        <v>255</v>
      </c>
      <c r="DY1058" s="19" t="s">
        <v>255</v>
      </c>
      <c r="DZ1058" s="19" t="s">
        <v>255</v>
      </c>
      <c r="EA1058" s="19" t="s">
        <v>255</v>
      </c>
      <c r="EB1058" s="19">
        <v>43699.076014776314</v>
      </c>
      <c r="EC1058" s="19">
        <v>5.5639391650401056</v>
      </c>
      <c r="ED1058" s="19">
        <v>116059.16004244416</v>
      </c>
      <c r="EE1058" s="19">
        <v>2.5441514658230324</v>
      </c>
      <c r="EF1058" s="19">
        <v>2.6558721745787062</v>
      </c>
      <c r="EG1058" s="19">
        <v>0.40103576297760013</v>
      </c>
      <c r="EH1058" s="19">
        <v>855.16509708140029</v>
      </c>
      <c r="EI1058" s="19">
        <v>18294.458652879013</v>
      </c>
      <c r="EJ1058" s="19">
        <v>6.3439515890884168</v>
      </c>
      <c r="EK1058" s="19">
        <v>6.3439515890884168</v>
      </c>
      <c r="EL1058" s="19">
        <v>99.995538568688048</v>
      </c>
      <c r="EM1058" s="19">
        <v>18.546089285157386</v>
      </c>
      <c r="EN1058" s="19">
        <v>5.5639391650401056</v>
      </c>
      <c r="EO1058" s="19">
        <v>926.47573658248325</v>
      </c>
      <c r="EP1058" s="19">
        <v>1052.0165812164373</v>
      </c>
      <c r="EQ1058" s="19">
        <v>256.4450212921991</v>
      </c>
      <c r="ER1058" s="19">
        <v>291.11826656183399</v>
      </c>
      <c r="ES1058" s="19">
        <v>20.293887361591981</v>
      </c>
      <c r="ET1058" s="19">
        <v>1879.2240984521331</v>
      </c>
      <c r="EU1058" s="19">
        <v>2.8868967682093007</v>
      </c>
      <c r="EV1058" s="19">
        <v>1.6347330067855721E-2</v>
      </c>
      <c r="EW1058" s="19">
        <v>500</v>
      </c>
      <c r="EX1058" s="19">
        <v>10696.448390677026</v>
      </c>
      <c r="EY1058" s="19">
        <v>54395.52440545334</v>
      </c>
      <c r="EZ1058" s="19">
        <v>4.8393523953550552E-2</v>
      </c>
      <c r="FA1058" s="19">
        <v>20</v>
      </c>
      <c r="FB1058" s="19">
        <v>2.1816615649929121</v>
      </c>
      <c r="FC1058" s="19">
        <v>6.9258532729629838</v>
      </c>
      <c r="FD1058" s="19">
        <v>7.4999999999999997E-2</v>
      </c>
      <c r="FE1058" s="19">
        <v>36.093296813964841</v>
      </c>
      <c r="FF1058" s="19">
        <v>2.3758523745633406E-2</v>
      </c>
    </row>
    <row r="1059" spans="1:162">
      <c r="A1059" s="4">
        <v>40476.62222222222</v>
      </c>
      <c r="B1059" s="18">
        <v>18</v>
      </c>
      <c r="C1059" s="18" t="s">
        <v>62</v>
      </c>
      <c r="D1059" s="18" t="s">
        <v>76</v>
      </c>
      <c r="E1059" s="4">
        <v>40476.615972222222</v>
      </c>
      <c r="F1059" s="4">
        <v>40476.636805555558</v>
      </c>
      <c r="G1059" s="18" t="s">
        <v>28</v>
      </c>
      <c r="H1059" s="18">
        <v>2</v>
      </c>
      <c r="I1059" s="18">
        <v>1</v>
      </c>
      <c r="J1059" s="18">
        <v>0</v>
      </c>
      <c r="K1059" s="18">
        <v>5</v>
      </c>
      <c r="L1059" s="18"/>
      <c r="M1059" s="18">
        <v>548557</v>
      </c>
      <c r="N1059" s="18">
        <v>548558</v>
      </c>
      <c r="O1059" s="18">
        <v>0</v>
      </c>
      <c r="P1059" s="18">
        <v>1.4532731969003152E-2</v>
      </c>
      <c r="Q1059" s="18">
        <v>0</v>
      </c>
      <c r="R1059" s="18">
        <v>3.2277699322942492</v>
      </c>
      <c r="S1059" s="18">
        <v>0</v>
      </c>
      <c r="T1059" s="18">
        <v>1.6621551483862447</v>
      </c>
      <c r="U1059" s="18">
        <v>1.4093599101018053</v>
      </c>
      <c r="V1059" s="18">
        <v>0</v>
      </c>
      <c r="W1059" s="18">
        <v>0</v>
      </c>
      <c r="X1059" s="18">
        <v>2.237847596048228</v>
      </c>
      <c r="Y1059" s="18">
        <v>2.1975229652625626E-2</v>
      </c>
      <c r="Z1059" s="18">
        <v>13.369035539446479</v>
      </c>
      <c r="AA1059" s="18">
        <v>7.2057558529474874E-2</v>
      </c>
      <c r="AB1059" s="18">
        <v>2.7160493827160497E-3</v>
      </c>
      <c r="AC1059" s="18">
        <v>72.854054648039209</v>
      </c>
      <c r="AD1059" s="18">
        <v>0</v>
      </c>
      <c r="AE1059" s="18">
        <v>8.4427536566278327E-2</v>
      </c>
      <c r="AF1059" s="18">
        <v>4.6795197186221191</v>
      </c>
      <c r="AG1059" s="18">
        <v>0</v>
      </c>
      <c r="AH1059" s="18">
        <v>0</v>
      </c>
      <c r="AI1059" s="18">
        <v>0.34776679231912316</v>
      </c>
      <c r="AJ1059" s="18">
        <v>1.2320177330496129E-2</v>
      </c>
      <c r="AK1059" s="18">
        <v>0</v>
      </c>
      <c r="AL1059" s="18">
        <v>100</v>
      </c>
      <c r="AM1059" s="18">
        <v>900</v>
      </c>
      <c r="AN1059" s="18">
        <v>0</v>
      </c>
      <c r="AO1059" s="18">
        <v>0</v>
      </c>
      <c r="AP1059" s="18">
        <v>0</v>
      </c>
      <c r="AQ1059" s="18">
        <v>0</v>
      </c>
      <c r="AR1059" s="18"/>
      <c r="AS1059" s="18">
        <v>0</v>
      </c>
      <c r="AT1059" s="18">
        <v>0</v>
      </c>
      <c r="AU1059" s="18">
        <v>0</v>
      </c>
      <c r="AV1059" s="18">
        <v>0</v>
      </c>
      <c r="AW1059" s="18">
        <v>0</v>
      </c>
      <c r="AX1059" s="18">
        <v>0</v>
      </c>
      <c r="AY1059" s="18">
        <v>0</v>
      </c>
      <c r="AZ1059" s="18">
        <v>0</v>
      </c>
      <c r="BA1059" s="18">
        <v>0</v>
      </c>
      <c r="BB1059" s="18">
        <v>0</v>
      </c>
      <c r="BC1059" s="18">
        <v>0</v>
      </c>
      <c r="BD1059" s="18">
        <v>0</v>
      </c>
      <c r="BE1059" s="18">
        <v>0</v>
      </c>
      <c r="BF1059" s="18">
        <v>0</v>
      </c>
      <c r="BG1059" s="18">
        <v>0</v>
      </c>
      <c r="BH1059" s="18">
        <v>0</v>
      </c>
      <c r="BI1059" s="18">
        <v>0</v>
      </c>
      <c r="BJ1059" s="18">
        <v>0</v>
      </c>
      <c r="BK1059" s="18">
        <v>0</v>
      </c>
      <c r="BL1059" s="18">
        <v>0</v>
      </c>
      <c r="BM1059" s="23">
        <f t="shared" si="196"/>
        <v>108.23565195997818</v>
      </c>
      <c r="BN1059" s="23">
        <f t="shared" si="197"/>
        <v>1459.5960872319542</v>
      </c>
      <c r="BO1059" s="23">
        <f t="shared" si="198"/>
        <v>0.7702069266671735</v>
      </c>
      <c r="BP1059" s="23">
        <f t="shared" si="199"/>
        <v>1459.5960872319542</v>
      </c>
      <c r="BQ1059" s="23"/>
      <c r="BR1059" s="18">
        <v>0</v>
      </c>
      <c r="BS1059" s="18">
        <v>0</v>
      </c>
      <c r="BT1059" s="18">
        <v>0</v>
      </c>
      <c r="BU1059" s="18">
        <v>0</v>
      </c>
      <c r="BV1059" s="18">
        <v>0</v>
      </c>
      <c r="BW1059" s="18">
        <v>0</v>
      </c>
      <c r="BX1059" s="18">
        <v>0</v>
      </c>
      <c r="BY1059" s="18">
        <v>0</v>
      </c>
      <c r="BZ1059" s="18">
        <v>0</v>
      </c>
      <c r="CA1059" s="23" t="e">
        <f t="shared" si="200"/>
        <v>#DIV/0!</v>
      </c>
      <c r="CB1059" s="24"/>
      <c r="CC1059" s="25"/>
      <c r="CD1059" s="25"/>
      <c r="CE1059" s="18">
        <v>0</v>
      </c>
      <c r="CF1059" s="18">
        <v>0</v>
      </c>
      <c r="CG1059" s="18">
        <v>0</v>
      </c>
      <c r="CH1059" s="18">
        <v>0</v>
      </c>
      <c r="CI1059" s="23">
        <v>0</v>
      </c>
      <c r="CJ1059" s="23" t="b">
        <f t="shared" si="201"/>
        <v>0</v>
      </c>
      <c r="CK1059" s="23" t="b">
        <f t="shared" si="202"/>
        <v>0</v>
      </c>
      <c r="CL1059" s="23">
        <f t="shared" si="203"/>
        <v>0</v>
      </c>
      <c r="CM1059" s="23">
        <f t="shared" si="204"/>
        <v>0</v>
      </c>
      <c r="CN1059" s="23">
        <f t="shared" si="205"/>
        <v>0</v>
      </c>
      <c r="CO1059" s="18">
        <v>0</v>
      </c>
      <c r="CP1059" s="18">
        <v>0</v>
      </c>
      <c r="CQ1059" s="18">
        <v>0</v>
      </c>
      <c r="CR1059" s="18">
        <v>0</v>
      </c>
      <c r="CS1059" s="18">
        <v>0</v>
      </c>
      <c r="CT1059" s="18">
        <v>0</v>
      </c>
      <c r="CU1059" s="18">
        <v>0</v>
      </c>
      <c r="CV1059" s="18">
        <v>2150.371826171875</v>
      </c>
      <c r="CW1059" s="18">
        <v>8.3729276657104492</v>
      </c>
      <c r="CX1059" s="18">
        <v>44.62738037109375</v>
      </c>
      <c r="CY1059" s="18">
        <v>86.731712341308594</v>
      </c>
      <c r="CZ1059" s="18">
        <v>19.135175704956055</v>
      </c>
      <c r="DA1059" s="18">
        <v>239.91026306152344</v>
      </c>
      <c r="DB1059" s="18">
        <v>5444.06982421875</v>
      </c>
      <c r="DC1059" s="18">
        <v>2.4980919361114502</v>
      </c>
      <c r="DD1059" s="18">
        <v>209.99024963378906</v>
      </c>
      <c r="DE1059" s="18">
        <v>19.763828277587891</v>
      </c>
      <c r="DF1059" s="19">
        <v>80.537623400517646</v>
      </c>
      <c r="DG1059" s="19"/>
      <c r="DH1059" s="19">
        <v>0</v>
      </c>
      <c r="DI1059" s="19">
        <v>0</v>
      </c>
      <c r="DJ1059" s="19">
        <v>0</v>
      </c>
      <c r="DK1059" s="19">
        <v>0</v>
      </c>
      <c r="DL1059" s="19">
        <v>0</v>
      </c>
      <c r="DM1059" s="19">
        <v>0</v>
      </c>
      <c r="DN1059" s="19">
        <v>0</v>
      </c>
      <c r="DO1059" s="19">
        <v>0</v>
      </c>
      <c r="DP1059" s="19">
        <v>0</v>
      </c>
      <c r="DQ1059" s="19">
        <v>0</v>
      </c>
      <c r="DR1059" s="19">
        <v>0</v>
      </c>
      <c r="DS1059" s="19">
        <v>0</v>
      </c>
      <c r="DT1059" s="19">
        <v>0</v>
      </c>
      <c r="DU1059" s="19" t="s">
        <v>255</v>
      </c>
      <c r="DV1059" s="19" t="s">
        <v>255</v>
      </c>
      <c r="DW1059" s="19" t="s">
        <v>255</v>
      </c>
      <c r="DX1059" s="19" t="s">
        <v>255</v>
      </c>
      <c r="DY1059" s="19" t="s">
        <v>255</v>
      </c>
      <c r="DZ1059" s="19" t="s">
        <v>255</v>
      </c>
      <c r="EA1059" s="19" t="s">
        <v>255</v>
      </c>
      <c r="EB1059" s="19">
        <v>43321.69987728689</v>
      </c>
      <c r="EC1059" s="19">
        <v>5.5158901428910116</v>
      </c>
      <c r="ED1059" s="19">
        <v>116464.42381999601</v>
      </c>
      <c r="EE1059" s="19">
        <v>2.5316876634820717</v>
      </c>
      <c r="EF1059" s="19">
        <v>2.6883622791786403</v>
      </c>
      <c r="EG1059" s="19">
        <v>0.40320567722320561</v>
      </c>
      <c r="EH1059" s="19">
        <v>867.04212845333223</v>
      </c>
      <c r="EI1059" s="19">
        <v>18548.542759087657</v>
      </c>
      <c r="EJ1059" s="19">
        <v>6.278898851120557</v>
      </c>
      <c r="EK1059" s="19">
        <v>6.278898851120557</v>
      </c>
      <c r="EL1059" s="19">
        <v>99.995538568688048</v>
      </c>
      <c r="EM1059" s="19">
        <v>18.546089285157386</v>
      </c>
      <c r="EN1059" s="19">
        <v>5.5158901428910116</v>
      </c>
      <c r="EO1059" s="19">
        <v>926.47573658248325</v>
      </c>
      <c r="EP1059" s="19">
        <v>1052.0165812164373</v>
      </c>
      <c r="EQ1059" s="19">
        <v>257.35344762618075</v>
      </c>
      <c r="ER1059" s="19">
        <v>292.15015507308988</v>
      </c>
      <c r="ES1059" s="19">
        <v>20.293887361591981</v>
      </c>
      <c r="ET1059" s="19">
        <v>1895.0700606496671</v>
      </c>
      <c r="EU1059" s="19">
        <v>2.8727538560513253</v>
      </c>
      <c r="EV1059" s="19">
        <v>1.3448555229283086E-2</v>
      </c>
      <c r="EW1059" s="19">
        <v>500</v>
      </c>
      <c r="EX1059" s="19">
        <v>10696.448390677026</v>
      </c>
      <c r="EY1059" s="19">
        <v>54018.148267963916</v>
      </c>
      <c r="EZ1059" s="19">
        <v>4.9064470204057485E-2</v>
      </c>
      <c r="FA1059" s="19">
        <v>20</v>
      </c>
      <c r="FB1059" s="19">
        <v>2.1816615649929121</v>
      </c>
      <c r="FC1059" s="19">
        <v>6.877804250813889</v>
      </c>
      <c r="FD1059" s="19">
        <v>7.4999999999999997E-2</v>
      </c>
      <c r="FE1059" s="19">
        <v>28.986948140462239</v>
      </c>
      <c r="FF1059" s="19">
        <v>3.6829895420276509E-2</v>
      </c>
    </row>
    <row r="1060" spans="1:162">
      <c r="A1060" s="4">
        <v>40476.629861111112</v>
      </c>
      <c r="B1060" s="18">
        <v>18</v>
      </c>
      <c r="C1060" s="18" t="s">
        <v>62</v>
      </c>
      <c r="D1060" s="18" t="s">
        <v>76</v>
      </c>
      <c r="E1060" s="4">
        <v>40476.615972222222</v>
      </c>
      <c r="F1060" s="4">
        <v>40476.636805555558</v>
      </c>
      <c r="G1060" s="18" t="s">
        <v>28</v>
      </c>
      <c r="H1060" s="18">
        <v>2</v>
      </c>
      <c r="I1060" s="18">
        <v>1</v>
      </c>
      <c r="J1060" s="18">
        <v>0</v>
      </c>
      <c r="K1060" s="18">
        <v>5</v>
      </c>
      <c r="L1060" s="18"/>
      <c r="M1060" s="18">
        <v>548557</v>
      </c>
      <c r="N1060" s="18">
        <v>548558</v>
      </c>
      <c r="O1060" s="18">
        <v>0</v>
      </c>
      <c r="P1060" s="18">
        <v>1.4532731969003152E-2</v>
      </c>
      <c r="Q1060" s="18">
        <v>0</v>
      </c>
      <c r="R1060" s="18">
        <v>3.2277699322942492</v>
      </c>
      <c r="S1060" s="18">
        <v>0</v>
      </c>
      <c r="T1060" s="18">
        <v>1.6621551483862447</v>
      </c>
      <c r="U1060" s="18">
        <v>1.4093599101018053</v>
      </c>
      <c r="V1060" s="18">
        <v>0</v>
      </c>
      <c r="W1060" s="18">
        <v>0</v>
      </c>
      <c r="X1060" s="18">
        <v>2.237847596048228</v>
      </c>
      <c r="Y1060" s="18">
        <v>2.1975229652625626E-2</v>
      </c>
      <c r="Z1060" s="18">
        <v>13.369035539446479</v>
      </c>
      <c r="AA1060" s="18">
        <v>7.2057558529474874E-2</v>
      </c>
      <c r="AB1060" s="18">
        <v>2.7160493827160497E-3</v>
      </c>
      <c r="AC1060" s="18">
        <v>72.854054648039209</v>
      </c>
      <c r="AD1060" s="18">
        <v>0</v>
      </c>
      <c r="AE1060" s="18">
        <v>8.4427536566278327E-2</v>
      </c>
      <c r="AF1060" s="18">
        <v>4.6795197186221191</v>
      </c>
      <c r="AG1060" s="18">
        <v>0</v>
      </c>
      <c r="AH1060" s="18">
        <v>0</v>
      </c>
      <c r="AI1060" s="18">
        <v>0.34776679231912316</v>
      </c>
      <c r="AJ1060" s="18">
        <v>1.2320177330496129E-2</v>
      </c>
      <c r="AK1060" s="18">
        <v>0</v>
      </c>
      <c r="AL1060" s="18">
        <v>100</v>
      </c>
      <c r="AM1060" s="18">
        <v>900</v>
      </c>
      <c r="AN1060" s="18">
        <v>0</v>
      </c>
      <c r="AO1060" s="18">
        <v>0</v>
      </c>
      <c r="AP1060" s="18">
        <v>0</v>
      </c>
      <c r="AQ1060" s="18">
        <v>0</v>
      </c>
      <c r="AR1060" s="18"/>
      <c r="AS1060" s="18">
        <v>0</v>
      </c>
      <c r="AT1060" s="18">
        <v>0</v>
      </c>
      <c r="AU1060" s="18">
        <v>0</v>
      </c>
      <c r="AV1060" s="18">
        <v>0</v>
      </c>
      <c r="AW1060" s="18">
        <v>0</v>
      </c>
      <c r="AX1060" s="18">
        <v>0</v>
      </c>
      <c r="AY1060" s="18">
        <v>0</v>
      </c>
      <c r="AZ1060" s="18">
        <v>0</v>
      </c>
      <c r="BA1060" s="18">
        <v>0</v>
      </c>
      <c r="BB1060" s="18">
        <v>0</v>
      </c>
      <c r="BC1060" s="18">
        <v>0</v>
      </c>
      <c r="BD1060" s="18">
        <v>0</v>
      </c>
      <c r="BE1060" s="18">
        <v>0</v>
      </c>
      <c r="BF1060" s="18">
        <v>0</v>
      </c>
      <c r="BG1060" s="18">
        <v>0</v>
      </c>
      <c r="BH1060" s="18">
        <v>0</v>
      </c>
      <c r="BI1060" s="18">
        <v>0</v>
      </c>
      <c r="BJ1060" s="18">
        <v>0</v>
      </c>
      <c r="BK1060" s="18">
        <v>0</v>
      </c>
      <c r="BL1060" s="18">
        <v>0</v>
      </c>
      <c r="BM1060" s="23">
        <f t="shared" si="196"/>
        <v>108.23565195997818</v>
      </c>
      <c r="BN1060" s="23">
        <f t="shared" si="197"/>
        <v>1516.7528172876609</v>
      </c>
      <c r="BO1060" s="23">
        <f t="shared" si="198"/>
        <v>0.78600379354880512</v>
      </c>
      <c r="BP1060" s="23">
        <f t="shared" si="199"/>
        <v>1516.7528172876609</v>
      </c>
      <c r="BQ1060" s="23"/>
      <c r="BR1060" s="18">
        <v>0</v>
      </c>
      <c r="BS1060" s="18">
        <v>0</v>
      </c>
      <c r="BT1060" s="18">
        <v>0</v>
      </c>
      <c r="BU1060" s="18">
        <v>0</v>
      </c>
      <c r="BV1060" s="18">
        <v>0</v>
      </c>
      <c r="BW1060" s="18">
        <v>0</v>
      </c>
      <c r="BX1060" s="18">
        <v>0</v>
      </c>
      <c r="BY1060" s="18">
        <v>0</v>
      </c>
      <c r="BZ1060" s="18">
        <v>0</v>
      </c>
      <c r="CA1060" s="23" t="e">
        <f t="shared" si="200"/>
        <v>#DIV/0!</v>
      </c>
      <c r="CB1060" s="24"/>
      <c r="CC1060" s="25"/>
      <c r="CD1060" s="25"/>
      <c r="CE1060" s="18">
        <v>0</v>
      </c>
      <c r="CF1060" s="18">
        <v>0</v>
      </c>
      <c r="CG1060" s="18">
        <v>0</v>
      </c>
      <c r="CH1060" s="18">
        <v>0</v>
      </c>
      <c r="CI1060" s="23">
        <v>0</v>
      </c>
      <c r="CJ1060" s="23" t="b">
        <f t="shared" si="201"/>
        <v>0</v>
      </c>
      <c r="CK1060" s="23" t="b">
        <f t="shared" si="202"/>
        <v>0</v>
      </c>
      <c r="CL1060" s="23">
        <f t="shared" si="203"/>
        <v>0</v>
      </c>
      <c r="CM1060" s="23">
        <f t="shared" si="204"/>
        <v>0</v>
      </c>
      <c r="CN1060" s="23">
        <f t="shared" si="205"/>
        <v>0</v>
      </c>
      <c r="CO1060" s="18">
        <v>0</v>
      </c>
      <c r="CP1060" s="18">
        <v>0</v>
      </c>
      <c r="CQ1060" s="18">
        <v>0</v>
      </c>
      <c r="CR1060" s="18">
        <v>0</v>
      </c>
      <c r="CS1060" s="18">
        <v>0</v>
      </c>
      <c r="CT1060" s="18">
        <v>0</v>
      </c>
      <c r="CU1060" s="18">
        <v>0</v>
      </c>
      <c r="CV1060" s="18">
        <v>2189.6689453125</v>
      </c>
      <c r="CW1060" s="18">
        <v>8.7225761413574219</v>
      </c>
      <c r="CX1060" s="18">
        <v>46.744277954101563</v>
      </c>
      <c r="CY1060" s="18">
        <v>87.171714782714844</v>
      </c>
      <c r="CZ1060" s="18">
        <v>18.750602722167969</v>
      </c>
      <c r="DA1060" s="18">
        <v>244.90144348144531</v>
      </c>
      <c r="DB1060" s="18">
        <v>5444.2900390625</v>
      </c>
      <c r="DC1060" s="18">
        <v>2.484464168548584</v>
      </c>
      <c r="DD1060" s="18">
        <v>209.04185485839844</v>
      </c>
      <c r="DE1060" s="18">
        <v>21.767171859741211</v>
      </c>
      <c r="DF1060" s="19">
        <v>80.537623400517646</v>
      </c>
      <c r="DG1060" s="19"/>
      <c r="DH1060" s="19">
        <v>0</v>
      </c>
      <c r="DI1060" s="19">
        <v>0</v>
      </c>
      <c r="DJ1060" s="19">
        <v>0</v>
      </c>
      <c r="DK1060" s="19">
        <v>0</v>
      </c>
      <c r="DL1060" s="19">
        <v>0</v>
      </c>
      <c r="DM1060" s="19">
        <v>0</v>
      </c>
      <c r="DN1060" s="19">
        <v>0</v>
      </c>
      <c r="DO1060" s="19">
        <v>0</v>
      </c>
      <c r="DP1060" s="19">
        <v>0</v>
      </c>
      <c r="DQ1060" s="19">
        <v>0</v>
      </c>
      <c r="DR1060" s="19">
        <v>0</v>
      </c>
      <c r="DS1060" s="19">
        <v>0</v>
      </c>
      <c r="DT1060" s="19">
        <v>0</v>
      </c>
      <c r="DU1060" s="19" t="s">
        <v>255</v>
      </c>
      <c r="DV1060" s="19" t="s">
        <v>255</v>
      </c>
      <c r="DW1060" s="19" t="s">
        <v>255</v>
      </c>
      <c r="DX1060" s="19" t="s">
        <v>255</v>
      </c>
      <c r="DY1060" s="19" t="s">
        <v>255</v>
      </c>
      <c r="DZ1060" s="19" t="s">
        <v>255</v>
      </c>
      <c r="EA1060" s="19" t="s">
        <v>255</v>
      </c>
      <c r="EB1060" s="19">
        <v>45018.146399102567</v>
      </c>
      <c r="EC1060" s="19">
        <v>5.7318884226014246</v>
      </c>
      <c r="ED1060" s="19">
        <v>116469.13485341809</v>
      </c>
      <c r="EE1060" s="19">
        <v>2.4863530401329754</v>
      </c>
      <c r="EF1060" s="19">
        <v>2.5871597160148712</v>
      </c>
      <c r="EG1060" s="19">
        <v>0.40062903823852541</v>
      </c>
      <c r="EH1060" s="19">
        <v>877.24496362131322</v>
      </c>
      <c r="EI1060" s="19">
        <v>18766.810958713446</v>
      </c>
      <c r="EJ1060" s="19">
        <v>6.2061228788230203</v>
      </c>
      <c r="EK1060" s="19">
        <v>6.2061228788230194</v>
      </c>
      <c r="EL1060" s="19">
        <v>99.995538568688048</v>
      </c>
      <c r="EM1060" s="19">
        <v>18.546089285157386</v>
      </c>
      <c r="EN1060" s="19">
        <v>5.7318884226014246</v>
      </c>
      <c r="EO1060" s="19">
        <v>926.47573658248325</v>
      </c>
      <c r="EP1060" s="19">
        <v>1052.0165812164373</v>
      </c>
      <c r="EQ1060" s="19">
        <v>260.71805536043848</v>
      </c>
      <c r="ER1060" s="19">
        <v>295.97106275027068</v>
      </c>
      <c r="ES1060" s="19">
        <v>20.293887361591981</v>
      </c>
      <c r="ET1060" s="19">
        <v>1929.7016499621789</v>
      </c>
      <c r="EU1060" s="19">
        <v>2.8213118018369343</v>
      </c>
      <c r="EV1060" s="19">
        <v>7.6027322442525345E-4</v>
      </c>
      <c r="EW1060" s="19">
        <v>500</v>
      </c>
      <c r="EX1060" s="19">
        <v>10696.448390677026</v>
      </c>
      <c r="EY1060" s="19">
        <v>55714.594789779592</v>
      </c>
      <c r="EZ1060" s="19">
        <v>4.8275841464181284E-2</v>
      </c>
      <c r="FA1060" s="19">
        <v>20</v>
      </c>
      <c r="FB1060" s="19">
        <v>2.1816615649929121</v>
      </c>
      <c r="FC1060" s="19">
        <v>7.0938025305243029</v>
      </c>
      <c r="FD1060" s="19">
        <v>7.4999999999999997E-2</v>
      </c>
      <c r="FE1060" s="19">
        <v>31.925185394287109</v>
      </c>
      <c r="FF1060" s="19">
        <v>3.1780441257229605E-2</v>
      </c>
    </row>
    <row r="1061" spans="1:162">
      <c r="A1061" s="4">
        <v>40476.636805555558</v>
      </c>
      <c r="B1061" s="18">
        <v>18</v>
      </c>
      <c r="C1061" s="18" t="s">
        <v>62</v>
      </c>
      <c r="D1061" s="18" t="s">
        <v>76</v>
      </c>
      <c r="E1061" s="4">
        <v>40476.615972222222</v>
      </c>
      <c r="F1061" s="4">
        <v>40476.636805555558</v>
      </c>
      <c r="G1061" s="18" t="s">
        <v>28</v>
      </c>
      <c r="H1061" s="18">
        <v>2</v>
      </c>
      <c r="I1061" s="18">
        <v>1</v>
      </c>
      <c r="J1061" s="18">
        <v>0</v>
      </c>
      <c r="K1061" s="18">
        <v>5</v>
      </c>
      <c r="L1061" s="18"/>
      <c r="M1061" s="18">
        <v>548557</v>
      </c>
      <c r="N1061" s="18">
        <v>548558</v>
      </c>
      <c r="O1061" s="18">
        <v>0</v>
      </c>
      <c r="P1061" s="18">
        <v>1.4532731969003152E-2</v>
      </c>
      <c r="Q1061" s="18">
        <v>0</v>
      </c>
      <c r="R1061" s="18">
        <v>3.2277699322942492</v>
      </c>
      <c r="S1061" s="18">
        <v>0</v>
      </c>
      <c r="T1061" s="18">
        <v>1.6621551483862447</v>
      </c>
      <c r="U1061" s="18">
        <v>1.4093599101018053</v>
      </c>
      <c r="V1061" s="18">
        <v>0</v>
      </c>
      <c r="W1061" s="18">
        <v>0</v>
      </c>
      <c r="X1061" s="18">
        <v>2.237847596048228</v>
      </c>
      <c r="Y1061" s="18">
        <v>2.1975229652625626E-2</v>
      </c>
      <c r="Z1061" s="18">
        <v>13.369035539446479</v>
      </c>
      <c r="AA1061" s="18">
        <v>7.2057558529474874E-2</v>
      </c>
      <c r="AB1061" s="18">
        <v>2.7160493827160497E-3</v>
      </c>
      <c r="AC1061" s="18">
        <v>72.854054648039209</v>
      </c>
      <c r="AD1061" s="18">
        <v>0</v>
      </c>
      <c r="AE1061" s="18">
        <v>8.4427536566278327E-2</v>
      </c>
      <c r="AF1061" s="18">
        <v>4.6795197186221191</v>
      </c>
      <c r="AG1061" s="18">
        <v>0</v>
      </c>
      <c r="AH1061" s="18">
        <v>0</v>
      </c>
      <c r="AI1061" s="18">
        <v>0.34776679231912316</v>
      </c>
      <c r="AJ1061" s="18">
        <v>1.2320177330496129E-2</v>
      </c>
      <c r="AK1061" s="18">
        <v>0</v>
      </c>
      <c r="AL1061" s="18">
        <v>100</v>
      </c>
      <c r="AM1061" s="18">
        <v>900</v>
      </c>
      <c r="AN1061" s="18">
        <v>0</v>
      </c>
      <c r="AO1061" s="18">
        <v>0</v>
      </c>
      <c r="AP1061" s="18">
        <v>0</v>
      </c>
      <c r="AQ1061" s="18">
        <v>0</v>
      </c>
      <c r="AR1061" s="18"/>
      <c r="AS1061" s="18">
        <v>0</v>
      </c>
      <c r="AT1061" s="18">
        <v>0</v>
      </c>
      <c r="AU1061" s="18">
        <v>0</v>
      </c>
      <c r="AV1061" s="18">
        <v>0</v>
      </c>
      <c r="AW1061" s="18">
        <v>0</v>
      </c>
      <c r="AX1061" s="18">
        <v>0</v>
      </c>
      <c r="AY1061" s="18">
        <v>0</v>
      </c>
      <c r="AZ1061" s="18">
        <v>0</v>
      </c>
      <c r="BA1061" s="18">
        <v>0</v>
      </c>
      <c r="BB1061" s="18">
        <v>0</v>
      </c>
      <c r="BC1061" s="18">
        <v>0</v>
      </c>
      <c r="BD1061" s="18">
        <v>0</v>
      </c>
      <c r="BE1061" s="18">
        <v>0</v>
      </c>
      <c r="BF1061" s="18">
        <v>0</v>
      </c>
      <c r="BG1061" s="18">
        <v>0</v>
      </c>
      <c r="BH1061" s="18">
        <v>0</v>
      </c>
      <c r="BI1061" s="18">
        <v>0</v>
      </c>
      <c r="BJ1061" s="18">
        <v>0</v>
      </c>
      <c r="BK1061" s="18">
        <v>0</v>
      </c>
      <c r="BL1061" s="18">
        <v>0</v>
      </c>
      <c r="BM1061" s="23">
        <f t="shared" si="196"/>
        <v>108.23565195997818</v>
      </c>
      <c r="BN1061" s="23">
        <f t="shared" si="197"/>
        <v>1504.3930384917919</v>
      </c>
      <c r="BO1061" s="23">
        <f t="shared" si="198"/>
        <v>0.78786873456157014</v>
      </c>
      <c r="BP1061" s="23">
        <f t="shared" si="199"/>
        <v>1504.3930384917919</v>
      </c>
      <c r="BQ1061" s="23"/>
      <c r="BR1061" s="18">
        <v>0</v>
      </c>
      <c r="BS1061" s="18">
        <v>0</v>
      </c>
      <c r="BT1061" s="18">
        <v>0</v>
      </c>
      <c r="BU1061" s="18">
        <v>0</v>
      </c>
      <c r="BV1061" s="18">
        <v>0</v>
      </c>
      <c r="BW1061" s="18">
        <v>0</v>
      </c>
      <c r="BX1061" s="18">
        <v>0</v>
      </c>
      <c r="BY1061" s="18">
        <v>0</v>
      </c>
      <c r="BZ1061" s="18">
        <v>0</v>
      </c>
      <c r="CA1061" s="23" t="e">
        <f t="shared" si="200"/>
        <v>#DIV/0!</v>
      </c>
      <c r="CB1061" s="24"/>
      <c r="CC1061" s="25"/>
      <c r="CD1061" s="25"/>
      <c r="CE1061" s="18">
        <v>0</v>
      </c>
      <c r="CF1061" s="18">
        <v>0</v>
      </c>
      <c r="CG1061" s="18">
        <v>0</v>
      </c>
      <c r="CH1061" s="18">
        <v>0</v>
      </c>
      <c r="CI1061" s="23">
        <v>0</v>
      </c>
      <c r="CJ1061" s="23" t="b">
        <f t="shared" si="201"/>
        <v>0</v>
      </c>
      <c r="CK1061" s="23" t="b">
        <f t="shared" si="202"/>
        <v>0</v>
      </c>
      <c r="CL1061" s="23">
        <f t="shared" si="203"/>
        <v>0</v>
      </c>
      <c r="CM1061" s="23">
        <f t="shared" si="204"/>
        <v>0</v>
      </c>
      <c r="CN1061" s="23">
        <f t="shared" si="205"/>
        <v>0</v>
      </c>
      <c r="CO1061" s="18">
        <v>0</v>
      </c>
      <c r="CP1061" s="18">
        <v>0</v>
      </c>
      <c r="CQ1061" s="18">
        <v>0</v>
      </c>
      <c r="CR1061" s="18">
        <v>0</v>
      </c>
      <c r="CS1061" s="18">
        <v>0</v>
      </c>
      <c r="CT1061" s="18">
        <v>0</v>
      </c>
      <c r="CU1061" s="18">
        <v>0</v>
      </c>
      <c r="CV1061" s="18">
        <v>2166.684814453125</v>
      </c>
      <c r="CW1061" s="18">
        <v>8.7728281021118164</v>
      </c>
      <c r="CX1061" s="18">
        <v>47.018707275390625</v>
      </c>
      <c r="CY1061" s="18">
        <v>87.032035827636719</v>
      </c>
      <c r="CZ1061" s="18">
        <v>18.706218719482422</v>
      </c>
      <c r="DA1061" s="18">
        <v>244.74488830566406</v>
      </c>
      <c r="DB1061" s="18">
        <v>5442.880859375</v>
      </c>
      <c r="DC1061" s="18">
        <v>2.5016443729400635</v>
      </c>
      <c r="DD1061" s="18">
        <v>203.16395568847656</v>
      </c>
      <c r="DE1061" s="18">
        <v>23.227144241333008</v>
      </c>
      <c r="DF1061" s="19">
        <v>80.537623400517646</v>
      </c>
      <c r="DG1061" s="19"/>
      <c r="DH1061" s="19">
        <v>0</v>
      </c>
      <c r="DI1061" s="19">
        <v>0</v>
      </c>
      <c r="DJ1061" s="19">
        <v>0</v>
      </c>
      <c r="DK1061" s="19">
        <v>0</v>
      </c>
      <c r="DL1061" s="19">
        <v>0</v>
      </c>
      <c r="DM1061" s="19">
        <v>0</v>
      </c>
      <c r="DN1061" s="19">
        <v>0</v>
      </c>
      <c r="DO1061" s="19">
        <v>0</v>
      </c>
      <c r="DP1061" s="19">
        <v>0</v>
      </c>
      <c r="DQ1061" s="19">
        <v>0</v>
      </c>
      <c r="DR1061" s="19">
        <v>0</v>
      </c>
      <c r="DS1061" s="19">
        <v>0</v>
      </c>
      <c r="DT1061" s="19">
        <v>0</v>
      </c>
      <c r="DU1061" s="19" t="s">
        <v>255</v>
      </c>
      <c r="DV1061" s="19" t="s">
        <v>255</v>
      </c>
      <c r="DW1061" s="19" t="s">
        <v>255</v>
      </c>
      <c r="DX1061" s="19" t="s">
        <v>255</v>
      </c>
      <c r="DY1061" s="19" t="s">
        <v>255</v>
      </c>
      <c r="DZ1061" s="19" t="s">
        <v>255</v>
      </c>
      <c r="EA1061" s="19" t="s">
        <v>255</v>
      </c>
      <c r="EB1061" s="19">
        <v>44651.300644836585</v>
      </c>
      <c r="EC1061" s="19">
        <v>5.6851801704864604</v>
      </c>
      <c r="ED1061" s="19">
        <v>116438.98841781702</v>
      </c>
      <c r="EE1061" s="19">
        <v>2.5120778172568641</v>
      </c>
      <c r="EF1061" s="19">
        <v>2.6077401270791842</v>
      </c>
      <c r="EG1061" s="19">
        <v>0.40033166542053222</v>
      </c>
      <c r="EH1061" s="19">
        <v>867.39254021139641</v>
      </c>
      <c r="EI1061" s="19">
        <v>18556.039081658899</v>
      </c>
      <c r="EJ1061" s="19">
        <v>6.2749915488649339</v>
      </c>
      <c r="EK1061" s="19">
        <v>6.2749915488649339</v>
      </c>
      <c r="EL1061" s="19">
        <v>99.995538568688048</v>
      </c>
      <c r="EM1061" s="19">
        <v>18.546089285157386</v>
      </c>
      <c r="EN1061" s="19">
        <v>5.6851801704864604</v>
      </c>
      <c r="EO1061" s="19">
        <v>926.47573658248325</v>
      </c>
      <c r="EP1061" s="19">
        <v>1052.0165812164373</v>
      </c>
      <c r="EQ1061" s="19">
        <v>258.7981789672906</v>
      </c>
      <c r="ER1061" s="19">
        <v>293.79079958529235</v>
      </c>
      <c r="ES1061" s="19">
        <v>20.293887361591981</v>
      </c>
      <c r="ET1061" s="19">
        <v>1909.4462979660568</v>
      </c>
      <c r="EU1061" s="19">
        <v>2.8505021927941936</v>
      </c>
      <c r="EV1061" s="19">
        <v>4.1706344953174419E-3</v>
      </c>
      <c r="EW1061" s="19">
        <v>500</v>
      </c>
      <c r="EX1061" s="19">
        <v>10696.448390677026</v>
      </c>
      <c r="EY1061" s="19">
        <v>55347.749035513611</v>
      </c>
      <c r="EZ1061" s="19">
        <v>4.8180546832032135E-2</v>
      </c>
      <c r="FA1061" s="19">
        <v>20</v>
      </c>
      <c r="FB1061" s="19">
        <v>2.1816615649929121</v>
      </c>
      <c r="FC1061" s="19">
        <v>7.0470942784093387</v>
      </c>
      <c r="FD1061" s="19">
        <v>7.4999999999999997E-2</v>
      </c>
      <c r="FE1061" s="19">
        <v>34.066478220621747</v>
      </c>
      <c r="FF1061" s="19">
        <v>2.7490089092604735E-2</v>
      </c>
    </row>
    <row r="1062" spans="1:162">
      <c r="A1062" s="4">
        <v>40480.689583333333</v>
      </c>
      <c r="B1062" s="18">
        <v>45</v>
      </c>
      <c r="C1062" s="18" t="s">
        <v>62</v>
      </c>
      <c r="D1062" s="18" t="s">
        <v>85</v>
      </c>
      <c r="E1062" s="4">
        <v>40480.684027777781</v>
      </c>
      <c r="F1062" s="4">
        <v>40480.697916666664</v>
      </c>
      <c r="G1062" s="18" t="s">
        <v>28</v>
      </c>
      <c r="H1062" s="18">
        <v>2</v>
      </c>
      <c r="I1062" s="18">
        <v>1.5</v>
      </c>
      <c r="J1062" s="18">
        <v>0</v>
      </c>
      <c r="K1062" s="18">
        <v>5</v>
      </c>
      <c r="L1062" s="18"/>
      <c r="M1062" s="18">
        <v>549063</v>
      </c>
      <c r="N1062" s="18">
        <v>549066</v>
      </c>
      <c r="O1062" s="18">
        <v>0</v>
      </c>
      <c r="P1062" s="18">
        <v>0.34043907293590642</v>
      </c>
      <c r="Q1062" s="18">
        <v>5.3340460161990892E-3</v>
      </c>
      <c r="R1062" s="18">
        <v>2.0800541756890047</v>
      </c>
      <c r="S1062" s="18">
        <v>0</v>
      </c>
      <c r="T1062" s="18">
        <v>0.48374507066109823</v>
      </c>
      <c r="U1062" s="18">
        <v>1.5342536107459788</v>
      </c>
      <c r="V1062" s="18">
        <v>0</v>
      </c>
      <c r="W1062" s="18">
        <v>0</v>
      </c>
      <c r="X1062" s="18">
        <v>2.7440158014731493</v>
      </c>
      <c r="Y1062" s="18">
        <v>1.8581603135362824E-2</v>
      </c>
      <c r="Z1062" s="18">
        <v>13.091967736367707</v>
      </c>
      <c r="AA1062" s="18">
        <v>3.7835840155008252E-2</v>
      </c>
      <c r="AB1062" s="18">
        <v>0</v>
      </c>
      <c r="AC1062" s="18">
        <v>75.101672568930383</v>
      </c>
      <c r="AD1062" s="18">
        <v>0</v>
      </c>
      <c r="AE1062" s="18">
        <v>4.1463054643520236E-2</v>
      </c>
      <c r="AF1062" s="18">
        <v>4.2813912379328585</v>
      </c>
      <c r="AG1062" s="18">
        <v>0</v>
      </c>
      <c r="AH1062" s="18">
        <v>0</v>
      </c>
      <c r="AI1062" s="18">
        <v>0.2334133087439107</v>
      </c>
      <c r="AJ1062" s="18">
        <v>6.592075737000761E-3</v>
      </c>
      <c r="AK1062" s="18">
        <v>0</v>
      </c>
      <c r="AL1062" s="18">
        <v>100</v>
      </c>
      <c r="AM1062" s="18">
        <v>900</v>
      </c>
      <c r="AN1062" s="18">
        <v>0</v>
      </c>
      <c r="AO1062" s="18">
        <v>0</v>
      </c>
      <c r="AP1062" s="18">
        <v>0</v>
      </c>
      <c r="AQ1062" s="18">
        <v>0</v>
      </c>
      <c r="AR1062" s="18"/>
      <c r="AS1062" s="18">
        <v>0</v>
      </c>
      <c r="AT1062" s="18">
        <v>0</v>
      </c>
      <c r="AU1062" s="18">
        <v>0</v>
      </c>
      <c r="AV1062" s="18">
        <v>0</v>
      </c>
      <c r="AW1062" s="18">
        <v>0</v>
      </c>
      <c r="AX1062" s="18">
        <v>0</v>
      </c>
      <c r="AY1062" s="18">
        <v>0</v>
      </c>
      <c r="AZ1062" s="18">
        <v>0</v>
      </c>
      <c r="BA1062" s="18">
        <v>0</v>
      </c>
      <c r="BB1062" s="18">
        <v>0</v>
      </c>
      <c r="BC1062" s="18">
        <v>0</v>
      </c>
      <c r="BD1062" s="18">
        <v>0</v>
      </c>
      <c r="BE1062" s="18">
        <v>0</v>
      </c>
      <c r="BF1062" s="18">
        <v>0</v>
      </c>
      <c r="BG1062" s="18">
        <v>0</v>
      </c>
      <c r="BH1062" s="18">
        <v>0</v>
      </c>
      <c r="BI1062" s="18">
        <v>0</v>
      </c>
      <c r="BJ1062" s="18">
        <v>0</v>
      </c>
      <c r="BK1062" s="18">
        <v>0</v>
      </c>
      <c r="BL1062" s="18">
        <v>0</v>
      </c>
      <c r="BM1062" s="23">
        <f t="shared" si="196"/>
        <v>99.469807512745774</v>
      </c>
      <c r="BN1062" s="23">
        <f t="shared" si="197"/>
        <v>1455.5918014126071</v>
      </c>
      <c r="BO1062" s="23">
        <f t="shared" si="198"/>
        <v>0.79943804720706113</v>
      </c>
      <c r="BP1062" s="23">
        <f t="shared" si="199"/>
        <v>1455.5918014126071</v>
      </c>
      <c r="BQ1062" s="23"/>
      <c r="BR1062" s="18">
        <v>0</v>
      </c>
      <c r="BS1062" s="18">
        <v>0</v>
      </c>
      <c r="BT1062" s="18">
        <v>0</v>
      </c>
      <c r="BU1062" s="18">
        <v>0</v>
      </c>
      <c r="BV1062" s="18">
        <v>0</v>
      </c>
      <c r="BW1062" s="18">
        <v>0</v>
      </c>
      <c r="BX1062" s="18">
        <v>0</v>
      </c>
      <c r="BY1062" s="18">
        <v>0</v>
      </c>
      <c r="BZ1062" s="18">
        <v>0</v>
      </c>
      <c r="CA1062" s="23" t="e">
        <f t="shared" si="200"/>
        <v>#DIV/0!</v>
      </c>
      <c r="CB1062" s="24"/>
      <c r="CC1062" s="25"/>
      <c r="CD1062" s="25"/>
      <c r="CE1062" s="18">
        <v>0</v>
      </c>
      <c r="CF1062" s="18">
        <v>0</v>
      </c>
      <c r="CG1062" s="18">
        <v>0</v>
      </c>
      <c r="CH1062" s="18">
        <v>0</v>
      </c>
      <c r="CI1062" s="23">
        <v>0</v>
      </c>
      <c r="CJ1062" s="23" t="b">
        <f t="shared" si="201"/>
        <v>0</v>
      </c>
      <c r="CK1062" s="23" t="b">
        <f t="shared" si="202"/>
        <v>0</v>
      </c>
      <c r="CL1062" s="23">
        <f t="shared" si="203"/>
        <v>0</v>
      </c>
      <c r="CM1062" s="23">
        <f t="shared" si="204"/>
        <v>0</v>
      </c>
      <c r="CN1062" s="23">
        <f t="shared" si="205"/>
        <v>0</v>
      </c>
      <c r="CO1062" s="18">
        <v>0</v>
      </c>
      <c r="CP1062" s="18">
        <v>0</v>
      </c>
      <c r="CQ1062" s="18">
        <v>0</v>
      </c>
      <c r="CR1062" s="18">
        <v>0</v>
      </c>
      <c r="CS1062" s="18">
        <v>0</v>
      </c>
      <c r="CT1062" s="18">
        <v>0</v>
      </c>
      <c r="CU1062" s="18">
        <v>0</v>
      </c>
      <c r="CV1062" s="18">
        <v>2077.17333984375</v>
      </c>
      <c r="CW1062" s="18">
        <v>9.2078456878662109</v>
      </c>
      <c r="CX1062" s="18">
        <v>49.327198028564453</v>
      </c>
      <c r="CY1062" s="18">
        <v>78.643363952636719</v>
      </c>
      <c r="CZ1062" s="18">
        <v>17.0335693359375</v>
      </c>
      <c r="DA1062" s="18">
        <v>253.29119873046875</v>
      </c>
      <c r="DB1062" s="18">
        <v>5360.251953125</v>
      </c>
      <c r="DC1062" s="18">
        <v>2.5205082893371582</v>
      </c>
      <c r="DD1062" s="18">
        <v>32.800952911376953</v>
      </c>
      <c r="DE1062" s="18">
        <v>8</v>
      </c>
      <c r="DF1062" s="19">
        <v>81.093146618120542</v>
      </c>
      <c r="DG1062" s="19"/>
      <c r="DH1062" s="19">
        <v>0</v>
      </c>
      <c r="DI1062" s="19">
        <v>0</v>
      </c>
      <c r="DJ1062" s="19">
        <v>0</v>
      </c>
      <c r="DK1062" s="19">
        <v>0</v>
      </c>
      <c r="DL1062" s="19">
        <v>0</v>
      </c>
      <c r="DM1062" s="19">
        <v>0</v>
      </c>
      <c r="DN1062" s="19">
        <v>0</v>
      </c>
      <c r="DO1062" s="19">
        <v>0</v>
      </c>
      <c r="DP1062" s="19">
        <v>0</v>
      </c>
      <c r="DQ1062" s="19">
        <v>0</v>
      </c>
      <c r="DR1062" s="19">
        <v>0</v>
      </c>
      <c r="DS1062" s="19">
        <v>0</v>
      </c>
      <c r="DT1062" s="19">
        <v>0</v>
      </c>
      <c r="DU1062" s="19" t="s">
        <v>255</v>
      </c>
      <c r="DV1062" s="19" t="s">
        <v>255</v>
      </c>
      <c r="DW1062" s="19" t="s">
        <v>255</v>
      </c>
      <c r="DX1062" s="19" t="s">
        <v>255</v>
      </c>
      <c r="DY1062" s="19" t="s">
        <v>255</v>
      </c>
      <c r="DZ1062" s="19" t="s">
        <v>255</v>
      </c>
      <c r="EA1062" s="19" t="s">
        <v>255</v>
      </c>
      <c r="EB1062" s="19">
        <v>47010.130802141335</v>
      </c>
      <c r="EC1062" s="19">
        <v>5.9855157540458883</v>
      </c>
      <c r="ED1062" s="19">
        <v>114671.31675525458</v>
      </c>
      <c r="EE1062" s="19">
        <v>2.5805511029369419</v>
      </c>
      <c r="EF1062" s="19">
        <v>2.4392894637517419</v>
      </c>
      <c r="EG1062" s="19">
        <v>0.38912491455078124</v>
      </c>
      <c r="EH1062" s="19">
        <v>808.27989837386008</v>
      </c>
      <c r="EI1062" s="19">
        <v>17291.448436355331</v>
      </c>
      <c r="EJ1062" s="19">
        <v>6.6316779174009355</v>
      </c>
      <c r="EK1062" s="19">
        <v>6.6316779174009355</v>
      </c>
      <c r="EL1062" s="19">
        <v>100.00075920316708</v>
      </c>
      <c r="EM1062" s="19">
        <v>17.326497473559652</v>
      </c>
      <c r="EN1062" s="19">
        <v>5.9855157540458883</v>
      </c>
      <c r="EO1062" s="19">
        <v>873.06877219452281</v>
      </c>
      <c r="EP1062" s="19">
        <v>996.00141593049091</v>
      </c>
      <c r="EQ1062" s="19">
        <v>251.19586650659195</v>
      </c>
      <c r="ER1062" s="19">
        <v>286.48683916294277</v>
      </c>
      <c r="ES1062" s="19">
        <v>18.728744908974271</v>
      </c>
      <c r="ET1062" s="19">
        <v>1820.7687343602208</v>
      </c>
      <c r="EU1062" s="19">
        <v>2.9439499108097755</v>
      </c>
      <c r="EV1062" s="19">
        <v>2.3821708444201832E-2</v>
      </c>
      <c r="EW1062" s="19">
        <v>500</v>
      </c>
      <c r="EX1062" s="19">
        <v>10696.448390677026</v>
      </c>
      <c r="EY1062" s="19">
        <v>57706.579192818361</v>
      </c>
      <c r="EZ1062" s="19">
        <v>4.4659956904263727E-2</v>
      </c>
      <c r="FA1062" s="19">
        <v>20</v>
      </c>
      <c r="FB1062" s="19">
        <v>2.1816615649929121</v>
      </c>
      <c r="FC1062" s="19">
        <v>7.3474298619687657</v>
      </c>
      <c r="FD1062" s="19">
        <v>7.4999999999999997E-2</v>
      </c>
      <c r="FE1062" s="19">
        <v>11.733333333333333</v>
      </c>
      <c r="FF1062" s="19">
        <v>0.23349904936763069</v>
      </c>
    </row>
    <row r="1063" spans="1:162">
      <c r="A1063" s="4">
        <v>40480.697916666664</v>
      </c>
      <c r="B1063" s="18">
        <v>45</v>
      </c>
      <c r="C1063" s="18" t="s">
        <v>62</v>
      </c>
      <c r="D1063" s="18" t="s">
        <v>85</v>
      </c>
      <c r="E1063" s="4">
        <v>40480.684027777781</v>
      </c>
      <c r="F1063" s="4">
        <v>40480.697916666664</v>
      </c>
      <c r="G1063" s="18" t="s">
        <v>28</v>
      </c>
      <c r="H1063" s="18">
        <v>2</v>
      </c>
      <c r="I1063" s="18">
        <v>1.5</v>
      </c>
      <c r="J1063" s="18">
        <v>0</v>
      </c>
      <c r="K1063" s="18">
        <v>5</v>
      </c>
      <c r="L1063" s="18"/>
      <c r="M1063" s="18">
        <v>549063</v>
      </c>
      <c r="N1063" s="18">
        <v>549066</v>
      </c>
      <c r="O1063" s="18">
        <v>0</v>
      </c>
      <c r="P1063" s="18">
        <v>0.34043907293590642</v>
      </c>
      <c r="Q1063" s="18">
        <v>5.3340460161990892E-3</v>
      </c>
      <c r="R1063" s="18">
        <v>2.0800541756890047</v>
      </c>
      <c r="S1063" s="18">
        <v>0</v>
      </c>
      <c r="T1063" s="18">
        <v>0.48374507066109823</v>
      </c>
      <c r="U1063" s="18">
        <v>1.5342536107459788</v>
      </c>
      <c r="V1063" s="18">
        <v>0</v>
      </c>
      <c r="W1063" s="18">
        <v>0</v>
      </c>
      <c r="X1063" s="18">
        <v>2.7440158014731493</v>
      </c>
      <c r="Y1063" s="18">
        <v>1.8581603135362824E-2</v>
      </c>
      <c r="Z1063" s="18">
        <v>13.091967736367707</v>
      </c>
      <c r="AA1063" s="18">
        <v>3.7835840155008252E-2</v>
      </c>
      <c r="AB1063" s="18">
        <v>0</v>
      </c>
      <c r="AC1063" s="18">
        <v>75.101672568930383</v>
      </c>
      <c r="AD1063" s="18">
        <v>0</v>
      </c>
      <c r="AE1063" s="18">
        <v>4.1463054643520236E-2</v>
      </c>
      <c r="AF1063" s="18">
        <v>4.2813912379328585</v>
      </c>
      <c r="AG1063" s="18">
        <v>0</v>
      </c>
      <c r="AH1063" s="18">
        <v>0</v>
      </c>
      <c r="AI1063" s="18">
        <v>0.2334133087439107</v>
      </c>
      <c r="AJ1063" s="18">
        <v>6.592075737000761E-3</v>
      </c>
      <c r="AK1063" s="18">
        <v>0</v>
      </c>
      <c r="AL1063" s="18">
        <v>100</v>
      </c>
      <c r="AM1063" s="18">
        <v>900</v>
      </c>
      <c r="AN1063" s="18">
        <v>0</v>
      </c>
      <c r="AO1063" s="18">
        <v>0</v>
      </c>
      <c r="AP1063" s="18">
        <v>0</v>
      </c>
      <c r="AQ1063" s="18">
        <v>0</v>
      </c>
      <c r="AR1063" s="18"/>
      <c r="AS1063" s="18">
        <v>0</v>
      </c>
      <c r="AT1063" s="18">
        <v>0</v>
      </c>
      <c r="AU1063" s="18">
        <v>0</v>
      </c>
      <c r="AV1063" s="18">
        <v>0</v>
      </c>
      <c r="AW1063" s="18">
        <v>0</v>
      </c>
      <c r="AX1063" s="18">
        <v>0</v>
      </c>
      <c r="AY1063" s="18">
        <v>0</v>
      </c>
      <c r="AZ1063" s="18">
        <v>0</v>
      </c>
      <c r="BA1063" s="18">
        <v>0</v>
      </c>
      <c r="BB1063" s="18">
        <v>0</v>
      </c>
      <c r="BC1063" s="18">
        <v>0</v>
      </c>
      <c r="BD1063" s="18">
        <v>0</v>
      </c>
      <c r="BE1063" s="18">
        <v>0</v>
      </c>
      <c r="BF1063" s="18">
        <v>0</v>
      </c>
      <c r="BG1063" s="18">
        <v>0</v>
      </c>
      <c r="BH1063" s="18">
        <v>0</v>
      </c>
      <c r="BI1063" s="18">
        <v>0</v>
      </c>
      <c r="BJ1063" s="18">
        <v>0</v>
      </c>
      <c r="BK1063" s="18">
        <v>0</v>
      </c>
      <c r="BL1063" s="18">
        <v>0</v>
      </c>
      <c r="BM1063" s="23">
        <f t="shared" si="196"/>
        <v>99.469807512745774</v>
      </c>
      <c r="BN1063" s="23">
        <f t="shared" si="197"/>
        <v>1518.224752367197</v>
      </c>
      <c r="BO1063" s="23">
        <f t="shared" si="198"/>
        <v>0.80549279780815464</v>
      </c>
      <c r="BP1063" s="23">
        <f t="shared" si="199"/>
        <v>1518.2247523671972</v>
      </c>
      <c r="BQ1063" s="23"/>
      <c r="BR1063" s="18">
        <v>0</v>
      </c>
      <c r="BS1063" s="18">
        <v>0</v>
      </c>
      <c r="BT1063" s="18">
        <v>0</v>
      </c>
      <c r="BU1063" s="18">
        <v>0</v>
      </c>
      <c r="BV1063" s="18">
        <v>0</v>
      </c>
      <c r="BW1063" s="18">
        <v>0</v>
      </c>
      <c r="BX1063" s="18">
        <v>0</v>
      </c>
      <c r="BY1063" s="18">
        <v>0</v>
      </c>
      <c r="BZ1063" s="18">
        <v>0</v>
      </c>
      <c r="CA1063" s="23" t="e">
        <f t="shared" si="200"/>
        <v>#DIV/0!</v>
      </c>
      <c r="CB1063" s="24"/>
      <c r="CC1063" s="25"/>
      <c r="CD1063" s="25"/>
      <c r="CE1063" s="18">
        <v>0</v>
      </c>
      <c r="CF1063" s="18">
        <v>0</v>
      </c>
      <c r="CG1063" s="18">
        <v>0</v>
      </c>
      <c r="CH1063" s="18">
        <v>0</v>
      </c>
      <c r="CI1063" s="23">
        <v>0</v>
      </c>
      <c r="CJ1063" s="23" t="b">
        <f t="shared" si="201"/>
        <v>0</v>
      </c>
      <c r="CK1063" s="23" t="b">
        <f t="shared" si="202"/>
        <v>0</v>
      </c>
      <c r="CL1063" s="23">
        <f t="shared" si="203"/>
        <v>0</v>
      </c>
      <c r="CM1063" s="23">
        <f t="shared" si="204"/>
        <v>0</v>
      </c>
      <c r="CN1063" s="23">
        <f t="shared" si="205"/>
        <v>0</v>
      </c>
      <c r="CO1063" s="18">
        <v>0</v>
      </c>
      <c r="CP1063" s="18">
        <v>0</v>
      </c>
      <c r="CQ1063" s="18">
        <v>0</v>
      </c>
      <c r="CR1063" s="18">
        <v>0</v>
      </c>
      <c r="CS1063" s="18">
        <v>0</v>
      </c>
      <c r="CT1063" s="18">
        <v>0</v>
      </c>
      <c r="CU1063" s="18">
        <v>0</v>
      </c>
      <c r="CV1063" s="18">
        <v>2150.266845703125</v>
      </c>
      <c r="CW1063" s="18">
        <v>8.970067024230957</v>
      </c>
      <c r="CX1063" s="18">
        <v>48</v>
      </c>
      <c r="CY1063" s="18">
        <v>78.141143798828125</v>
      </c>
      <c r="CZ1063" s="18">
        <v>16.90553092956543</v>
      </c>
      <c r="DA1063" s="18">
        <v>271.65133666992187</v>
      </c>
      <c r="DB1063" s="18">
        <v>5228.13720703125</v>
      </c>
      <c r="DC1063" s="18">
        <v>2.4806294441223145</v>
      </c>
      <c r="DD1063" s="18">
        <v>23.033079147338867</v>
      </c>
      <c r="DE1063" s="18">
        <v>9.0082693099975586</v>
      </c>
      <c r="DF1063" s="19">
        <v>81.093146618120542</v>
      </c>
      <c r="DG1063" s="19"/>
      <c r="DH1063" s="19">
        <v>0</v>
      </c>
      <c r="DI1063" s="19">
        <v>0</v>
      </c>
      <c r="DJ1063" s="19">
        <v>0</v>
      </c>
      <c r="DK1063" s="19">
        <v>0</v>
      </c>
      <c r="DL1063" s="19">
        <v>0</v>
      </c>
      <c r="DM1063" s="19">
        <v>0</v>
      </c>
      <c r="DN1063" s="19">
        <v>0</v>
      </c>
      <c r="DO1063" s="19">
        <v>0</v>
      </c>
      <c r="DP1063" s="19">
        <v>0</v>
      </c>
      <c r="DQ1063" s="19">
        <v>0</v>
      </c>
      <c r="DR1063" s="19">
        <v>0</v>
      </c>
      <c r="DS1063" s="19">
        <v>0</v>
      </c>
      <c r="DT1063" s="19">
        <v>0</v>
      </c>
      <c r="DU1063" s="19" t="s">
        <v>255</v>
      </c>
      <c r="DV1063" s="19" t="s">
        <v>255</v>
      </c>
      <c r="DW1063" s="19" t="s">
        <v>255</v>
      </c>
      <c r="DX1063" s="19" t="s">
        <v>255</v>
      </c>
      <c r="DY1063" s="19" t="s">
        <v>255</v>
      </c>
      <c r="DZ1063" s="19" t="s">
        <v>255</v>
      </c>
      <c r="EA1063" s="19" t="s">
        <v>255</v>
      </c>
      <c r="EB1063" s="19">
        <v>49032.939129339902</v>
      </c>
      <c r="EC1063" s="19">
        <v>6.2430677094067679</v>
      </c>
      <c r="ED1063" s="19">
        <v>111844.99962877619</v>
      </c>
      <c r="EE1063" s="19">
        <v>2.4313899539857711</v>
      </c>
      <c r="EF1063" s="19">
        <v>2.2810176508846349</v>
      </c>
      <c r="EG1063" s="19">
        <v>0.38826705722808841</v>
      </c>
      <c r="EH1063" s="19">
        <v>834.87778043627634</v>
      </c>
      <c r="EI1063" s="19">
        <v>17860.454181919231</v>
      </c>
      <c r="EJ1063" s="19">
        <v>6.2621587608897897</v>
      </c>
      <c r="EK1063" s="19">
        <v>6.2621587608897897</v>
      </c>
      <c r="EL1063" s="19">
        <v>100.00075920316708</v>
      </c>
      <c r="EM1063" s="19">
        <v>17.326497473559652</v>
      </c>
      <c r="EN1063" s="19">
        <v>6.2430677094067679</v>
      </c>
      <c r="EO1063" s="19">
        <v>873.06877219452281</v>
      </c>
      <c r="EP1063" s="19">
        <v>996.00141593049091</v>
      </c>
      <c r="EQ1063" s="19">
        <v>261.9683062785316</v>
      </c>
      <c r="ER1063" s="19">
        <v>298.77550353292503</v>
      </c>
      <c r="ES1063" s="19">
        <v>18.728744908974271</v>
      </c>
      <c r="ET1063" s="19">
        <v>1884.8396366776637</v>
      </c>
      <c r="EU1063" s="19">
        <v>2.7737835650817972</v>
      </c>
      <c r="EV1063" s="19">
        <v>1.9849595131273261E-2</v>
      </c>
      <c r="EW1063" s="19">
        <v>500</v>
      </c>
      <c r="EX1063" s="19">
        <v>10696.448390677026</v>
      </c>
      <c r="EY1063" s="19">
        <v>59729.387520016928</v>
      </c>
      <c r="EZ1063" s="19">
        <v>4.4371237605859412E-2</v>
      </c>
      <c r="FA1063" s="19">
        <v>20</v>
      </c>
      <c r="FB1063" s="19">
        <v>2.1816615649929121</v>
      </c>
      <c r="FC1063" s="19">
        <v>7.6049818173296453</v>
      </c>
      <c r="FD1063" s="19">
        <v>7.4999999999999997E-2</v>
      </c>
      <c r="FE1063" s="19">
        <v>13.212128321329752</v>
      </c>
      <c r="FF1063" s="19">
        <v>0.19601579701930893</v>
      </c>
    </row>
    <row r="1064" spans="1:162">
      <c r="A1064" s="4">
        <v>40480.722222222219</v>
      </c>
      <c r="B1064" s="18">
        <v>46</v>
      </c>
      <c r="C1064" s="18" t="s">
        <v>62</v>
      </c>
      <c r="D1064" s="18" t="s">
        <v>86</v>
      </c>
      <c r="E1064" s="4">
        <v>40480.720138888886</v>
      </c>
      <c r="F1064" s="4">
        <v>40480.734027777777</v>
      </c>
      <c r="G1064" s="18" t="s">
        <v>28</v>
      </c>
      <c r="H1064" s="18">
        <v>2</v>
      </c>
      <c r="I1064" s="18">
        <v>1</v>
      </c>
      <c r="J1064" s="18">
        <v>0</v>
      </c>
      <c r="K1064" s="18">
        <v>5</v>
      </c>
      <c r="L1064" s="18"/>
      <c r="M1064" s="18">
        <v>549067</v>
      </c>
      <c r="N1064" s="18">
        <v>549068</v>
      </c>
      <c r="O1064" s="18">
        <v>0</v>
      </c>
      <c r="P1064" s="18">
        <v>1.21919344194542E-2</v>
      </c>
      <c r="Q1064" s="18">
        <v>4.7935548355633245E-3</v>
      </c>
      <c r="R1064" s="18">
        <v>2.0823826108900918</v>
      </c>
      <c r="S1064" s="18">
        <v>0</v>
      </c>
      <c r="T1064" s="18">
        <v>0.64671410506446469</v>
      </c>
      <c r="U1064" s="18">
        <v>1.495276066747087</v>
      </c>
      <c r="V1064" s="18">
        <v>0</v>
      </c>
      <c r="W1064" s="18">
        <v>0</v>
      </c>
      <c r="X1064" s="18">
        <v>2.7662078182599572</v>
      </c>
      <c r="Y1064" s="18">
        <v>2.0554889654355413E-2</v>
      </c>
      <c r="Z1064" s="18">
        <v>12.800143031706744</v>
      </c>
      <c r="AA1064" s="18">
        <v>3.6769462132257839E-2</v>
      </c>
      <c r="AB1064" s="18">
        <v>0</v>
      </c>
      <c r="AC1064" s="18">
        <v>75.152510097506052</v>
      </c>
      <c r="AD1064" s="18">
        <v>0</v>
      </c>
      <c r="AE1064" s="18">
        <v>0.22063355837540316</v>
      </c>
      <c r="AF1064" s="18">
        <v>4.4784483597058351</v>
      </c>
      <c r="AG1064" s="18">
        <v>0</v>
      </c>
      <c r="AH1064" s="18">
        <v>0</v>
      </c>
      <c r="AI1064" s="18">
        <v>0.23325892367131579</v>
      </c>
      <c r="AJ1064" s="18">
        <v>1.0630209836616122E-2</v>
      </c>
      <c r="AK1064" s="18">
        <v>0</v>
      </c>
      <c r="AL1064" s="18">
        <v>100</v>
      </c>
      <c r="AM1064" s="18">
        <v>900</v>
      </c>
      <c r="AN1064" s="18">
        <v>0</v>
      </c>
      <c r="AO1064" s="18">
        <v>0</v>
      </c>
      <c r="AP1064" s="18">
        <v>0</v>
      </c>
      <c r="AQ1064" s="18">
        <v>0</v>
      </c>
      <c r="AR1064" s="18"/>
      <c r="AS1064" s="18">
        <v>0</v>
      </c>
      <c r="AT1064" s="18">
        <v>0</v>
      </c>
      <c r="AU1064" s="18">
        <v>0</v>
      </c>
      <c r="AV1064" s="18">
        <v>0</v>
      </c>
      <c r="AW1064" s="18">
        <v>0</v>
      </c>
      <c r="AX1064" s="18">
        <v>0</v>
      </c>
      <c r="AY1064" s="18">
        <v>0</v>
      </c>
      <c r="AZ1064" s="18">
        <v>0</v>
      </c>
      <c r="BA1064" s="18">
        <v>0</v>
      </c>
      <c r="BB1064" s="18">
        <v>0</v>
      </c>
      <c r="BC1064" s="18">
        <v>0</v>
      </c>
      <c r="BD1064" s="18">
        <v>0</v>
      </c>
      <c r="BE1064" s="18">
        <v>0</v>
      </c>
      <c r="BF1064" s="18">
        <v>0</v>
      </c>
      <c r="BG1064" s="18">
        <v>0</v>
      </c>
      <c r="BH1064" s="18">
        <v>0</v>
      </c>
      <c r="BI1064" s="18">
        <v>0</v>
      </c>
      <c r="BJ1064" s="18">
        <v>0</v>
      </c>
      <c r="BK1064" s="18">
        <v>0</v>
      </c>
      <c r="BL1064" s="18">
        <v>0</v>
      </c>
      <c r="BM1064" s="23">
        <f t="shared" si="196"/>
        <v>99.76881210064802</v>
      </c>
      <c r="BN1064" s="23">
        <f t="shared" si="197"/>
        <v>1472.1183320089744</v>
      </c>
      <c r="BO1064" s="23">
        <f t="shared" si="198"/>
        <v>0.82462951948439878</v>
      </c>
      <c r="BP1064" s="23">
        <f t="shared" si="199"/>
        <v>1472.1183320089747</v>
      </c>
      <c r="BQ1064" s="23"/>
      <c r="BR1064" s="18">
        <v>0</v>
      </c>
      <c r="BS1064" s="18">
        <v>0</v>
      </c>
      <c r="BT1064" s="18">
        <v>0</v>
      </c>
      <c r="BU1064" s="18">
        <v>0</v>
      </c>
      <c r="BV1064" s="18">
        <v>0</v>
      </c>
      <c r="BW1064" s="18">
        <v>0</v>
      </c>
      <c r="BX1064" s="18">
        <v>0</v>
      </c>
      <c r="BY1064" s="18">
        <v>0</v>
      </c>
      <c r="BZ1064" s="18">
        <v>0</v>
      </c>
      <c r="CA1064" s="23" t="e">
        <f t="shared" si="200"/>
        <v>#DIV/0!</v>
      </c>
      <c r="CB1064" s="24"/>
      <c r="CC1064" s="25"/>
      <c r="CD1064" s="25"/>
      <c r="CE1064" s="18">
        <v>0</v>
      </c>
      <c r="CF1064" s="18">
        <v>0</v>
      </c>
      <c r="CG1064" s="18">
        <v>0</v>
      </c>
      <c r="CH1064" s="18">
        <v>0</v>
      </c>
      <c r="CI1064" s="23">
        <v>0</v>
      </c>
      <c r="CJ1064" s="23" t="b">
        <f t="shared" si="201"/>
        <v>0</v>
      </c>
      <c r="CK1064" s="23" t="b">
        <f t="shared" si="202"/>
        <v>0</v>
      </c>
      <c r="CL1064" s="23">
        <f t="shared" si="203"/>
        <v>0</v>
      </c>
      <c r="CM1064" s="23">
        <f t="shared" si="204"/>
        <v>0</v>
      </c>
      <c r="CN1064" s="23">
        <f t="shared" si="205"/>
        <v>0</v>
      </c>
      <c r="CO1064" s="18">
        <v>0</v>
      </c>
      <c r="CP1064" s="18">
        <v>0</v>
      </c>
      <c r="CQ1064" s="18">
        <v>0</v>
      </c>
      <c r="CR1064" s="18">
        <v>0</v>
      </c>
      <c r="CS1064" s="18">
        <v>0</v>
      </c>
      <c r="CT1064" s="18">
        <v>0</v>
      </c>
      <c r="CU1064" s="18">
        <v>0</v>
      </c>
      <c r="CV1064" s="18">
        <v>2040.1396484375</v>
      </c>
      <c r="CW1064" s="18">
        <v>9.0090465545654297</v>
      </c>
      <c r="CX1064" s="18">
        <v>48.409160614013672</v>
      </c>
      <c r="CY1064" s="18">
        <v>75.501388549804688</v>
      </c>
      <c r="CZ1064" s="18">
        <v>16.591789245605469</v>
      </c>
      <c r="DA1064" s="18">
        <v>212.83949279785156</v>
      </c>
      <c r="DB1064" s="18">
        <v>6985.3466796875</v>
      </c>
      <c r="DC1064" s="18">
        <v>3.3890705108642578</v>
      </c>
      <c r="DD1064" s="18">
        <v>14.425743103027344</v>
      </c>
      <c r="DE1064" s="18">
        <v>7.5824999809265137</v>
      </c>
      <c r="DF1064" s="19">
        <v>81.186647164645535</v>
      </c>
      <c r="DG1064" s="19"/>
      <c r="DH1064" s="19">
        <v>0</v>
      </c>
      <c r="DI1064" s="19">
        <v>0</v>
      </c>
      <c r="DJ1064" s="19">
        <v>0</v>
      </c>
      <c r="DK1064" s="19">
        <v>0</v>
      </c>
      <c r="DL1064" s="19">
        <v>0</v>
      </c>
      <c r="DM1064" s="19">
        <v>0</v>
      </c>
      <c r="DN1064" s="19">
        <v>0</v>
      </c>
      <c r="DO1064" s="19">
        <v>0</v>
      </c>
      <c r="DP1064" s="19">
        <v>0</v>
      </c>
      <c r="DQ1064" s="19">
        <v>0</v>
      </c>
      <c r="DR1064" s="19">
        <v>0</v>
      </c>
      <c r="DS1064" s="19">
        <v>0</v>
      </c>
      <c r="DT1064" s="19">
        <v>0</v>
      </c>
      <c r="DU1064" s="19" t="s">
        <v>255</v>
      </c>
      <c r="DV1064" s="19" t="s">
        <v>255</v>
      </c>
      <c r="DW1064" s="19" t="s">
        <v>255</v>
      </c>
      <c r="DX1064" s="19" t="s">
        <v>255</v>
      </c>
      <c r="DY1064" s="19" t="s">
        <v>255</v>
      </c>
      <c r="DZ1064" s="19" t="s">
        <v>255</v>
      </c>
      <c r="EA1064" s="19" t="s">
        <v>255</v>
      </c>
      <c r="EB1064" s="19">
        <v>47401.387688248462</v>
      </c>
      <c r="EC1064" s="19">
        <v>6.0353321280000412</v>
      </c>
      <c r="ED1064" s="19">
        <v>149436.80050052892</v>
      </c>
      <c r="EE1064" s="19">
        <v>3.423955161617211</v>
      </c>
      <c r="EF1064" s="19">
        <v>3.1525828206412743</v>
      </c>
      <c r="EG1064" s="19">
        <v>0.38616498794555665</v>
      </c>
      <c r="EH1064" s="19">
        <v>787.83050274611935</v>
      </c>
      <c r="EI1064" s="19">
        <v>16853.976626450003</v>
      </c>
      <c r="EJ1064" s="19">
        <v>8.866560326540883</v>
      </c>
      <c r="EK1064" s="19">
        <v>8.8665603265408812</v>
      </c>
      <c r="EL1064" s="19">
        <v>99.960514622805206</v>
      </c>
      <c r="EM1064" s="19">
        <v>17.427894855263254</v>
      </c>
      <c r="EN1064" s="19">
        <v>6.0353321280000412</v>
      </c>
      <c r="EO1064" s="19">
        <v>876.09284024688964</v>
      </c>
      <c r="EP1064" s="19">
        <v>996.3336608561757</v>
      </c>
      <c r="EQ1064" s="19">
        <v>203.55938323352566</v>
      </c>
      <c r="ER1064" s="19">
        <v>231.43377580655169</v>
      </c>
      <c r="ES1064" s="19">
        <v>18.783835330145262</v>
      </c>
      <c r="ET1064" s="19">
        <v>1785.1875263080799</v>
      </c>
      <c r="EU1064" s="19">
        <v>3.912948402756204</v>
      </c>
      <c r="EV1064" s="19">
        <v>1.0293279718177704E-2</v>
      </c>
      <c r="EW1064" s="19">
        <v>500</v>
      </c>
      <c r="EX1064" s="19">
        <v>10696.448390677026</v>
      </c>
      <c r="EY1064" s="19">
        <v>58097.836078925488</v>
      </c>
      <c r="EZ1064" s="19">
        <v>4.3721760049492013E-2</v>
      </c>
      <c r="FA1064" s="19">
        <v>20</v>
      </c>
      <c r="FB1064" s="19">
        <v>2.1816615649929121</v>
      </c>
      <c r="FC1064" s="19">
        <v>7.3972462359229194</v>
      </c>
      <c r="FD1064" s="19">
        <v>7.4999999999999997E-2</v>
      </c>
      <c r="FE1064" s="19">
        <v>11.120999972025553</v>
      </c>
      <c r="FF1064" s="19">
        <v>0.25792227141713597</v>
      </c>
    </row>
    <row r="1065" spans="1:162">
      <c r="A1065" s="4">
        <v>40480.730555555558</v>
      </c>
      <c r="B1065" s="18">
        <v>46</v>
      </c>
      <c r="C1065" s="18" t="s">
        <v>62</v>
      </c>
      <c r="D1065" s="18" t="s">
        <v>86</v>
      </c>
      <c r="E1065" s="4">
        <v>40480.720138888886</v>
      </c>
      <c r="F1065" s="4">
        <v>40480.734027777777</v>
      </c>
      <c r="G1065" s="18" t="s">
        <v>28</v>
      </c>
      <c r="H1065" s="18">
        <v>2</v>
      </c>
      <c r="I1065" s="18">
        <v>1</v>
      </c>
      <c r="J1065" s="18">
        <v>0</v>
      </c>
      <c r="K1065" s="18">
        <v>5</v>
      </c>
      <c r="L1065" s="18"/>
      <c r="M1065" s="18">
        <v>549067</v>
      </c>
      <c r="N1065" s="18">
        <v>549068</v>
      </c>
      <c r="O1065" s="18">
        <v>0</v>
      </c>
      <c r="P1065" s="18">
        <v>1.21919344194542E-2</v>
      </c>
      <c r="Q1065" s="18">
        <v>4.7935548355633245E-3</v>
      </c>
      <c r="R1065" s="18">
        <v>2.0823826108900918</v>
      </c>
      <c r="S1065" s="18">
        <v>0</v>
      </c>
      <c r="T1065" s="18">
        <v>0.64671410506446469</v>
      </c>
      <c r="U1065" s="18">
        <v>1.495276066747087</v>
      </c>
      <c r="V1065" s="18">
        <v>0</v>
      </c>
      <c r="W1065" s="18">
        <v>0</v>
      </c>
      <c r="X1065" s="18">
        <v>2.7662078182599572</v>
      </c>
      <c r="Y1065" s="18">
        <v>2.0554889654355413E-2</v>
      </c>
      <c r="Z1065" s="18">
        <v>12.800143031706744</v>
      </c>
      <c r="AA1065" s="18">
        <v>3.6769462132257839E-2</v>
      </c>
      <c r="AB1065" s="18">
        <v>0</v>
      </c>
      <c r="AC1065" s="18">
        <v>75.152510097506052</v>
      </c>
      <c r="AD1065" s="18">
        <v>0</v>
      </c>
      <c r="AE1065" s="18">
        <v>0.22063355837540316</v>
      </c>
      <c r="AF1065" s="18">
        <v>4.4784483597058351</v>
      </c>
      <c r="AG1065" s="18">
        <v>0</v>
      </c>
      <c r="AH1065" s="18">
        <v>0</v>
      </c>
      <c r="AI1065" s="18">
        <v>0.23325892367131579</v>
      </c>
      <c r="AJ1065" s="18">
        <v>1.0630209836616122E-2</v>
      </c>
      <c r="AK1065" s="18">
        <v>0</v>
      </c>
      <c r="AL1065" s="18">
        <v>100</v>
      </c>
      <c r="AM1065" s="18">
        <v>900</v>
      </c>
      <c r="AN1065" s="18">
        <v>0</v>
      </c>
      <c r="AO1065" s="18">
        <v>0</v>
      </c>
      <c r="AP1065" s="18">
        <v>0</v>
      </c>
      <c r="AQ1065" s="18">
        <v>0</v>
      </c>
      <c r="AR1065" s="18"/>
      <c r="AS1065" s="18">
        <v>0</v>
      </c>
      <c r="AT1065" s="18">
        <v>0</v>
      </c>
      <c r="AU1065" s="18">
        <v>0</v>
      </c>
      <c r="AV1065" s="18">
        <v>0</v>
      </c>
      <c r="AW1065" s="18">
        <v>0</v>
      </c>
      <c r="AX1065" s="18">
        <v>0</v>
      </c>
      <c r="AY1065" s="18">
        <v>0</v>
      </c>
      <c r="AZ1065" s="18">
        <v>0</v>
      </c>
      <c r="BA1065" s="18">
        <v>0</v>
      </c>
      <c r="BB1065" s="18">
        <v>0</v>
      </c>
      <c r="BC1065" s="18">
        <v>0</v>
      </c>
      <c r="BD1065" s="18">
        <v>0</v>
      </c>
      <c r="BE1065" s="18">
        <v>0</v>
      </c>
      <c r="BF1065" s="18">
        <v>0</v>
      </c>
      <c r="BG1065" s="18">
        <v>0</v>
      </c>
      <c r="BH1065" s="18">
        <v>0</v>
      </c>
      <c r="BI1065" s="18">
        <v>0</v>
      </c>
      <c r="BJ1065" s="18">
        <v>0</v>
      </c>
      <c r="BK1065" s="18">
        <v>0</v>
      </c>
      <c r="BL1065" s="18">
        <v>0</v>
      </c>
      <c r="BM1065" s="23">
        <f t="shared" si="196"/>
        <v>99.76881210064802</v>
      </c>
      <c r="BN1065" s="23">
        <f t="shared" si="197"/>
        <v>1499.3150645150517</v>
      </c>
      <c r="BO1065" s="23">
        <f t="shared" si="198"/>
        <v>0.81484700081916561</v>
      </c>
      <c r="BP1065" s="23">
        <f t="shared" si="199"/>
        <v>1499.3150645150515</v>
      </c>
      <c r="BQ1065" s="23"/>
      <c r="BR1065" s="18">
        <v>0</v>
      </c>
      <c r="BS1065" s="18">
        <v>0</v>
      </c>
      <c r="BT1065" s="18">
        <v>0</v>
      </c>
      <c r="BU1065" s="18">
        <v>0</v>
      </c>
      <c r="BV1065" s="18">
        <v>0</v>
      </c>
      <c r="BW1065" s="18">
        <v>0</v>
      </c>
      <c r="BX1065" s="18">
        <v>0</v>
      </c>
      <c r="BY1065" s="18">
        <v>0</v>
      </c>
      <c r="BZ1065" s="18">
        <v>0</v>
      </c>
      <c r="CA1065" s="23" t="e">
        <f t="shared" si="200"/>
        <v>#DIV/0!</v>
      </c>
      <c r="CB1065" s="24"/>
      <c r="CC1065" s="25"/>
      <c r="CD1065" s="25"/>
      <c r="CE1065" s="18">
        <v>0</v>
      </c>
      <c r="CF1065" s="18">
        <v>0</v>
      </c>
      <c r="CG1065" s="18">
        <v>0</v>
      </c>
      <c r="CH1065" s="18">
        <v>0</v>
      </c>
      <c r="CI1065" s="23">
        <v>0</v>
      </c>
      <c r="CJ1065" s="23" t="b">
        <f t="shared" si="201"/>
        <v>0</v>
      </c>
      <c r="CK1065" s="23" t="b">
        <f t="shared" si="202"/>
        <v>0</v>
      </c>
      <c r="CL1065" s="23">
        <f t="shared" si="203"/>
        <v>0</v>
      </c>
      <c r="CM1065" s="23">
        <f t="shared" si="204"/>
        <v>0</v>
      </c>
      <c r="CN1065" s="23">
        <f t="shared" si="205"/>
        <v>0</v>
      </c>
      <c r="CO1065" s="18">
        <v>0</v>
      </c>
      <c r="CP1065" s="18">
        <v>0</v>
      </c>
      <c r="CQ1065" s="18">
        <v>0</v>
      </c>
      <c r="CR1065" s="18">
        <v>0</v>
      </c>
      <c r="CS1065" s="18">
        <v>0</v>
      </c>
      <c r="CT1065" s="18">
        <v>0</v>
      </c>
      <c r="CU1065" s="18">
        <v>0</v>
      </c>
      <c r="CV1065" s="18">
        <v>2102.775390625</v>
      </c>
      <c r="CW1065" s="18">
        <v>9.2250118255615234</v>
      </c>
      <c r="CX1065" s="18">
        <v>49</v>
      </c>
      <c r="CY1065" s="18">
        <v>74.685432434082031</v>
      </c>
      <c r="CZ1065" s="18">
        <v>16.790979385375977</v>
      </c>
      <c r="DA1065" s="18">
        <v>216.00509643554687</v>
      </c>
      <c r="DB1065" s="18">
        <v>7001.11328125</v>
      </c>
      <c r="DC1065" s="18">
        <v>3.2616190910339355</v>
      </c>
      <c r="DD1065" s="18">
        <v>337.024658203125</v>
      </c>
      <c r="DE1065" s="18">
        <v>4.0041112899780273</v>
      </c>
      <c r="DF1065" s="19">
        <v>81.186647164645535</v>
      </c>
      <c r="DG1065" s="19"/>
      <c r="DH1065" s="19">
        <v>0</v>
      </c>
      <c r="DI1065" s="19">
        <v>0</v>
      </c>
      <c r="DJ1065" s="19">
        <v>0</v>
      </c>
      <c r="DK1065" s="19">
        <v>0</v>
      </c>
      <c r="DL1065" s="19">
        <v>0</v>
      </c>
      <c r="DM1065" s="19">
        <v>0</v>
      </c>
      <c r="DN1065" s="19">
        <v>0</v>
      </c>
      <c r="DO1065" s="19">
        <v>0</v>
      </c>
      <c r="DP1065" s="19">
        <v>0</v>
      </c>
      <c r="DQ1065" s="19">
        <v>0</v>
      </c>
      <c r="DR1065" s="19">
        <v>0</v>
      </c>
      <c r="DS1065" s="19">
        <v>0</v>
      </c>
      <c r="DT1065" s="19">
        <v>0</v>
      </c>
      <c r="DU1065" s="19" t="s">
        <v>255</v>
      </c>
      <c r="DV1065" s="19" t="s">
        <v>255</v>
      </c>
      <c r="DW1065" s="19" t="s">
        <v>255</v>
      </c>
      <c r="DX1065" s="19" t="s">
        <v>255</v>
      </c>
      <c r="DY1065" s="19" t="s">
        <v>255</v>
      </c>
      <c r="DZ1065" s="19" t="s">
        <v>255</v>
      </c>
      <c r="EA1065" s="19" t="s">
        <v>255</v>
      </c>
      <c r="EB1065" s="19">
        <v>48277.107277729316</v>
      </c>
      <c r="EC1065" s="19">
        <v>6.1468322091426675</v>
      </c>
      <c r="ED1065" s="19">
        <v>149774.09378034822</v>
      </c>
      <c r="EE1065" s="19">
        <v>3.3294632001419253</v>
      </c>
      <c r="EF1065" s="19">
        <v>3.1023833494978357</v>
      </c>
      <c r="EG1065" s="19">
        <v>0.38749956188201906</v>
      </c>
      <c r="EH1065" s="19">
        <v>814.82454260347902</v>
      </c>
      <c r="EI1065" s="19">
        <v>17431.457334830255</v>
      </c>
      <c r="EJ1065" s="19">
        <v>8.5921728116834313</v>
      </c>
      <c r="EK1065" s="19">
        <v>8.5921728116834295</v>
      </c>
      <c r="EL1065" s="19">
        <v>99.960514622805206</v>
      </c>
      <c r="EM1065" s="19">
        <v>17.427894855263254</v>
      </c>
      <c r="EN1065" s="19">
        <v>6.1468322091426675</v>
      </c>
      <c r="EO1065" s="19">
        <v>876.09284024688964</v>
      </c>
      <c r="EP1065" s="19">
        <v>996.3336608561757</v>
      </c>
      <c r="EQ1065" s="19">
        <v>207.95440948723325</v>
      </c>
      <c r="ER1065" s="19">
        <v>236.43256139751225</v>
      </c>
      <c r="ES1065" s="19">
        <v>18.783835330145262</v>
      </c>
      <c r="ET1065" s="19">
        <v>1839.9958065842918</v>
      </c>
      <c r="EU1065" s="19">
        <v>3.8049615418671188</v>
      </c>
      <c r="EV1065" s="19">
        <v>2.0800745646384827E-2</v>
      </c>
      <c r="EW1065" s="19">
        <v>500</v>
      </c>
      <c r="EX1065" s="19">
        <v>10696.448390677026</v>
      </c>
      <c r="EY1065" s="19">
        <v>58973.555668406341</v>
      </c>
      <c r="EZ1065" s="19">
        <v>4.4134618662977687E-2</v>
      </c>
      <c r="FA1065" s="19">
        <v>20</v>
      </c>
      <c r="FB1065" s="19">
        <v>2.1816615649929121</v>
      </c>
      <c r="FC1065" s="19">
        <v>7.5087463170655457</v>
      </c>
      <c r="FD1065" s="19">
        <v>7.4999999999999997E-2</v>
      </c>
      <c r="FE1065" s="19">
        <v>5.8726965586344404</v>
      </c>
      <c r="FF1065" s="19">
        <v>0.96200616674944128</v>
      </c>
    </row>
    <row r="1066" spans="1:162">
      <c r="A1066" s="4">
        <v>40477.527777777781</v>
      </c>
      <c r="B1066" s="18">
        <v>22</v>
      </c>
      <c r="C1066" s="18" t="s">
        <v>78</v>
      </c>
      <c r="D1066" s="18" t="s">
        <v>239</v>
      </c>
      <c r="E1066" s="4">
        <v>40477.527777777781</v>
      </c>
      <c r="F1066" s="4">
        <v>40477.548611111109</v>
      </c>
      <c r="G1066" s="18" t="s">
        <v>28</v>
      </c>
      <c r="H1066" s="18">
        <v>2</v>
      </c>
      <c r="I1066" s="18">
        <v>5.5</v>
      </c>
      <c r="J1066" s="18">
        <v>0</v>
      </c>
      <c r="K1066" s="18">
        <v>4</v>
      </c>
      <c r="L1066" s="18"/>
      <c r="M1066" s="18">
        <v>548682</v>
      </c>
      <c r="N1066" s="18">
        <v>548683</v>
      </c>
      <c r="O1066" s="18">
        <v>0</v>
      </c>
      <c r="P1066" s="18">
        <v>1.4270117266204571E-2</v>
      </c>
      <c r="Q1066" s="18">
        <v>6.3087711841895554E-3</v>
      </c>
      <c r="R1066" s="18">
        <v>1.5288421763820499</v>
      </c>
      <c r="S1066" s="18">
        <v>0</v>
      </c>
      <c r="T1066" s="18">
        <v>1.4738675580898362</v>
      </c>
      <c r="U1066" s="18">
        <v>1.0294726673258374</v>
      </c>
      <c r="V1066" s="18">
        <v>0</v>
      </c>
      <c r="W1066" s="18">
        <v>0</v>
      </c>
      <c r="X1066" s="18">
        <v>2.0909645600258102</v>
      </c>
      <c r="Y1066" s="18">
        <v>2.7077654044660917E-2</v>
      </c>
      <c r="Z1066" s="18">
        <v>25.773874873479549</v>
      </c>
      <c r="AA1066" s="18">
        <v>5.4306526883745335E-2</v>
      </c>
      <c r="AB1066" s="18">
        <v>0</v>
      </c>
      <c r="AC1066" s="18">
        <v>62.236542062973797</v>
      </c>
      <c r="AD1066" s="18">
        <v>0</v>
      </c>
      <c r="AE1066" s="18">
        <v>6.2878020278373123E-2</v>
      </c>
      <c r="AF1066" s="18">
        <v>5.4192597532871698</v>
      </c>
      <c r="AG1066" s="18">
        <v>0</v>
      </c>
      <c r="AH1066" s="18">
        <v>0</v>
      </c>
      <c r="AI1066" s="18">
        <v>0.27067454568067839</v>
      </c>
      <c r="AJ1066" s="18">
        <v>1.2505195046607862E-2</v>
      </c>
      <c r="AK1066" s="18">
        <v>0</v>
      </c>
      <c r="AL1066" s="18">
        <v>100</v>
      </c>
      <c r="AM1066" s="18">
        <v>900</v>
      </c>
      <c r="AN1066" s="18">
        <v>0</v>
      </c>
      <c r="AO1066" s="18">
        <v>0</v>
      </c>
      <c r="AP1066" s="18">
        <v>0</v>
      </c>
      <c r="AQ1066" s="18">
        <v>0</v>
      </c>
      <c r="AR1066" s="18"/>
      <c r="AS1066" s="18">
        <v>0</v>
      </c>
      <c r="AT1066" s="18">
        <v>0</v>
      </c>
      <c r="AU1066" s="18">
        <v>0</v>
      </c>
      <c r="AV1066" s="18">
        <v>0</v>
      </c>
      <c r="AW1066" s="18">
        <v>0</v>
      </c>
      <c r="AX1066" s="18">
        <v>0</v>
      </c>
      <c r="AY1066" s="18">
        <v>0</v>
      </c>
      <c r="AZ1066" s="18">
        <v>0</v>
      </c>
      <c r="BA1066" s="18">
        <v>0</v>
      </c>
      <c r="BB1066" s="18">
        <v>0</v>
      </c>
      <c r="BC1066" s="18">
        <v>0</v>
      </c>
      <c r="BD1066" s="18">
        <v>0</v>
      </c>
      <c r="BE1066" s="18">
        <v>0</v>
      </c>
      <c r="BF1066" s="18">
        <v>0</v>
      </c>
      <c r="BG1066" s="18">
        <v>0</v>
      </c>
      <c r="BH1066" s="18">
        <v>0</v>
      </c>
      <c r="BI1066" s="18">
        <v>0</v>
      </c>
      <c r="BJ1066" s="18">
        <v>0</v>
      </c>
      <c r="BK1066" s="18">
        <v>0</v>
      </c>
      <c r="BL1066" s="18">
        <v>0</v>
      </c>
      <c r="BM1066" s="23">
        <f t="shared" si="196"/>
        <v>85.432465429445585</v>
      </c>
      <c r="BN1066" s="23">
        <f t="shared" si="197"/>
        <v>948.28849622324083</v>
      </c>
      <c r="BO1066" s="23">
        <f t="shared" si="198"/>
        <v>0.79409058394581544</v>
      </c>
      <c r="BP1066" s="23">
        <f t="shared" si="199"/>
        <v>948.28849622324071</v>
      </c>
      <c r="BQ1066" s="23"/>
      <c r="BR1066" s="18">
        <v>0</v>
      </c>
      <c r="BS1066" s="18">
        <v>0</v>
      </c>
      <c r="BT1066" s="18">
        <v>0</v>
      </c>
      <c r="BU1066" s="18">
        <v>0</v>
      </c>
      <c r="BV1066" s="18">
        <v>0</v>
      </c>
      <c r="BW1066" s="18">
        <v>0</v>
      </c>
      <c r="BX1066" s="18">
        <v>0</v>
      </c>
      <c r="BY1066" s="18">
        <v>0</v>
      </c>
      <c r="BZ1066" s="18">
        <v>0</v>
      </c>
      <c r="CA1066" s="23" t="e">
        <f t="shared" si="200"/>
        <v>#DIV/0!</v>
      </c>
      <c r="CB1066" s="24"/>
      <c r="CC1066" s="25"/>
      <c r="CD1066" s="25"/>
      <c r="CE1066" s="18">
        <v>0</v>
      </c>
      <c r="CF1066" s="18">
        <v>0</v>
      </c>
      <c r="CG1066" s="18">
        <v>0</v>
      </c>
      <c r="CH1066" s="18">
        <v>0</v>
      </c>
      <c r="CI1066" s="23">
        <v>0</v>
      </c>
      <c r="CJ1066" s="23" t="b">
        <f t="shared" si="201"/>
        <v>0</v>
      </c>
      <c r="CK1066" s="23" t="b">
        <f t="shared" si="202"/>
        <v>0</v>
      </c>
      <c r="CL1066" s="23">
        <f t="shared" si="203"/>
        <v>0</v>
      </c>
      <c r="CM1066" s="23">
        <f t="shared" si="204"/>
        <v>0</v>
      </c>
      <c r="CN1066" s="23">
        <f t="shared" si="205"/>
        <v>0</v>
      </c>
      <c r="CO1066" s="18">
        <v>0</v>
      </c>
      <c r="CP1066" s="18">
        <v>0</v>
      </c>
      <c r="CQ1066" s="18">
        <v>0</v>
      </c>
      <c r="CR1066" s="18">
        <v>0</v>
      </c>
      <c r="CS1066" s="18">
        <v>0</v>
      </c>
      <c r="CT1066" s="18">
        <v>0</v>
      </c>
      <c r="CU1066" s="18">
        <v>0</v>
      </c>
      <c r="CV1066" s="18">
        <v>1421.673583984375</v>
      </c>
      <c r="CW1066" s="18">
        <v>7.156402587890625</v>
      </c>
      <c r="CX1066" s="18">
        <v>38.246200561523438</v>
      </c>
      <c r="CY1066" s="18">
        <v>87.833648681640625</v>
      </c>
      <c r="CZ1066" s="18">
        <v>15.369636535644531</v>
      </c>
      <c r="DA1066" s="18">
        <v>446.197509765625</v>
      </c>
      <c r="DB1066" s="18">
        <v>1540.0970458984375</v>
      </c>
      <c r="DC1066" s="18">
        <v>1.0720486640930176</v>
      </c>
      <c r="DD1066" s="18">
        <v>224.02241516113281</v>
      </c>
      <c r="DE1066" s="18">
        <v>20.25560188293457</v>
      </c>
      <c r="DF1066" s="19">
        <v>67.778237187855964</v>
      </c>
      <c r="DG1066" s="19"/>
      <c r="DH1066" s="19">
        <v>0</v>
      </c>
      <c r="DI1066" s="19">
        <v>0</v>
      </c>
      <c r="DJ1066" s="19">
        <v>0</v>
      </c>
      <c r="DK1066" s="19">
        <v>0</v>
      </c>
      <c r="DL1066" s="19">
        <v>0</v>
      </c>
      <c r="DM1066" s="19">
        <v>0</v>
      </c>
      <c r="DN1066" s="19">
        <v>0</v>
      </c>
      <c r="DO1066" s="19">
        <v>0</v>
      </c>
      <c r="DP1066" s="19">
        <v>0</v>
      </c>
      <c r="DQ1066" s="19">
        <v>0</v>
      </c>
      <c r="DR1066" s="19">
        <v>0</v>
      </c>
      <c r="DS1066" s="19">
        <v>0</v>
      </c>
      <c r="DT1066" s="19">
        <v>0</v>
      </c>
      <c r="DU1066" s="19" t="s">
        <v>255</v>
      </c>
      <c r="DV1066" s="19" t="s">
        <v>255</v>
      </c>
      <c r="DW1066" s="19" t="s">
        <v>255</v>
      </c>
      <c r="DX1066" s="19" t="s">
        <v>255</v>
      </c>
      <c r="DY1066" s="19" t="s">
        <v>255</v>
      </c>
      <c r="DZ1066" s="19" t="s">
        <v>255</v>
      </c>
      <c r="EA1066" s="19" t="s">
        <v>255</v>
      </c>
      <c r="EB1066" s="19">
        <v>35658.303653111965</v>
      </c>
      <c r="EC1066" s="19">
        <v>4.5401562309316468</v>
      </c>
      <c r="ED1066" s="19">
        <v>32947.137136173566</v>
      </c>
      <c r="EE1066" s="19">
        <v>1.0832986300428891</v>
      </c>
      <c r="EF1066" s="19">
        <v>0.92396815778695096</v>
      </c>
      <c r="EG1066" s="19">
        <v>0.37797656478881836</v>
      </c>
      <c r="EH1066" s="19">
        <v>537.35929752542177</v>
      </c>
      <c r="EI1066" s="19">
        <v>11495.67198646227</v>
      </c>
      <c r="EJ1066" s="19">
        <v>2.8660470805859233</v>
      </c>
      <c r="EK1066" s="19">
        <v>2.8660470805859228</v>
      </c>
      <c r="EL1066" s="19">
        <v>100.00084448194852</v>
      </c>
      <c r="EM1066" s="19">
        <v>15.570268931290855</v>
      </c>
      <c r="EN1066" s="19">
        <v>4.5401562309316468</v>
      </c>
      <c r="EO1066" s="19">
        <v>790.51943868135618</v>
      </c>
      <c r="EP1066" s="19">
        <v>1032.5340799733706</v>
      </c>
      <c r="EQ1066" s="19">
        <v>409.04039437012563</v>
      </c>
      <c r="ER1066" s="19">
        <v>533.86288502505738</v>
      </c>
      <c r="ES1066" s="19">
        <v>19.296404143592202</v>
      </c>
      <c r="ET1066" s="19">
        <v>1194.1817664065729</v>
      </c>
      <c r="EU1066" s="19">
        <v>1.2896671924013399</v>
      </c>
      <c r="EV1066" s="19">
        <v>1.0493894845146108E-2</v>
      </c>
      <c r="EW1066" s="19">
        <v>500</v>
      </c>
      <c r="EX1066" s="19">
        <v>10696.448390677026</v>
      </c>
      <c r="EY1066" s="19">
        <v>46354.752043788991</v>
      </c>
      <c r="EZ1066" s="19">
        <v>4.1455805483957012E-2</v>
      </c>
      <c r="FA1066" s="19">
        <v>20</v>
      </c>
      <c r="FB1066" s="19">
        <v>2.1816615649929121</v>
      </c>
      <c r="FC1066" s="19">
        <v>5.9020703388545241</v>
      </c>
      <c r="FD1066" s="19">
        <v>7.4999999999999997E-2</v>
      </c>
      <c r="FE1066" s="19">
        <v>29.708216094970702</v>
      </c>
      <c r="FF1066" s="19">
        <v>2.1816230216946116E-2</v>
      </c>
    </row>
    <row r="1067" spans="1:162">
      <c r="A1067" s="4">
        <v>40477.534722222219</v>
      </c>
      <c r="B1067" s="18">
        <v>22</v>
      </c>
      <c r="C1067" s="18" t="s">
        <v>78</v>
      </c>
      <c r="D1067" s="18" t="s">
        <v>239</v>
      </c>
      <c r="E1067" s="4">
        <v>40477.527777777781</v>
      </c>
      <c r="F1067" s="4">
        <v>40477.548611111109</v>
      </c>
      <c r="G1067" s="18" t="s">
        <v>28</v>
      </c>
      <c r="H1067" s="18">
        <v>2</v>
      </c>
      <c r="I1067" s="18">
        <v>5.5</v>
      </c>
      <c r="J1067" s="18">
        <v>0</v>
      </c>
      <c r="K1067" s="18">
        <v>4</v>
      </c>
      <c r="L1067" s="18"/>
      <c r="M1067" s="18">
        <v>548682</v>
      </c>
      <c r="N1067" s="18">
        <v>548683</v>
      </c>
      <c r="O1067" s="18">
        <v>0</v>
      </c>
      <c r="P1067" s="18">
        <v>1.4270117266204571E-2</v>
      </c>
      <c r="Q1067" s="18">
        <v>6.3087711841895554E-3</v>
      </c>
      <c r="R1067" s="18">
        <v>1.5288421763820499</v>
      </c>
      <c r="S1067" s="18">
        <v>0</v>
      </c>
      <c r="T1067" s="18">
        <v>1.4738675580898362</v>
      </c>
      <c r="U1067" s="18">
        <v>1.0294726673258374</v>
      </c>
      <c r="V1067" s="18">
        <v>0</v>
      </c>
      <c r="W1067" s="18">
        <v>0</v>
      </c>
      <c r="X1067" s="18">
        <v>2.0909645600258102</v>
      </c>
      <c r="Y1067" s="18">
        <v>2.7077654044660917E-2</v>
      </c>
      <c r="Z1067" s="18">
        <v>25.773874873479549</v>
      </c>
      <c r="AA1067" s="18">
        <v>5.4306526883745335E-2</v>
      </c>
      <c r="AB1067" s="18">
        <v>0</v>
      </c>
      <c r="AC1067" s="18">
        <v>62.236542062973797</v>
      </c>
      <c r="AD1067" s="18">
        <v>0</v>
      </c>
      <c r="AE1067" s="18">
        <v>6.2878020278373123E-2</v>
      </c>
      <c r="AF1067" s="18">
        <v>5.4192597532871698</v>
      </c>
      <c r="AG1067" s="18">
        <v>0</v>
      </c>
      <c r="AH1067" s="18">
        <v>0</v>
      </c>
      <c r="AI1067" s="18">
        <v>0.27067454568067839</v>
      </c>
      <c r="AJ1067" s="18">
        <v>1.2505195046607862E-2</v>
      </c>
      <c r="AK1067" s="18">
        <v>0</v>
      </c>
      <c r="AL1067" s="18">
        <v>100</v>
      </c>
      <c r="AM1067" s="18">
        <v>900</v>
      </c>
      <c r="AN1067" s="18">
        <v>0</v>
      </c>
      <c r="AO1067" s="18">
        <v>0</v>
      </c>
      <c r="AP1067" s="18">
        <v>0</v>
      </c>
      <c r="AQ1067" s="18">
        <v>0</v>
      </c>
      <c r="AR1067" s="18"/>
      <c r="AS1067" s="18">
        <v>0</v>
      </c>
      <c r="AT1067" s="18">
        <v>0</v>
      </c>
      <c r="AU1067" s="18">
        <v>0</v>
      </c>
      <c r="AV1067" s="18">
        <v>0</v>
      </c>
      <c r="AW1067" s="18">
        <v>0</v>
      </c>
      <c r="AX1067" s="18">
        <v>0</v>
      </c>
      <c r="AY1067" s="18">
        <v>0</v>
      </c>
      <c r="AZ1067" s="18">
        <v>0</v>
      </c>
      <c r="BA1067" s="18">
        <v>0</v>
      </c>
      <c r="BB1067" s="18">
        <v>0</v>
      </c>
      <c r="BC1067" s="18">
        <v>0</v>
      </c>
      <c r="BD1067" s="18">
        <v>0</v>
      </c>
      <c r="BE1067" s="18">
        <v>0</v>
      </c>
      <c r="BF1067" s="18">
        <v>0</v>
      </c>
      <c r="BG1067" s="18">
        <v>0</v>
      </c>
      <c r="BH1067" s="18">
        <v>0</v>
      </c>
      <c r="BI1067" s="18">
        <v>0</v>
      </c>
      <c r="BJ1067" s="18">
        <v>0</v>
      </c>
      <c r="BK1067" s="18">
        <v>0</v>
      </c>
      <c r="BL1067" s="18">
        <v>0</v>
      </c>
      <c r="BM1067" s="23">
        <f t="shared" si="196"/>
        <v>85.432465429445585</v>
      </c>
      <c r="BN1067" s="23">
        <f t="shared" si="197"/>
        <v>966.96092885793246</v>
      </c>
      <c r="BO1067" s="23">
        <f t="shared" si="198"/>
        <v>0.77248597313305323</v>
      </c>
      <c r="BP1067" s="23">
        <f t="shared" si="199"/>
        <v>966.96092885793257</v>
      </c>
      <c r="BQ1067" s="23"/>
      <c r="BR1067" s="18">
        <v>0</v>
      </c>
      <c r="BS1067" s="18">
        <v>0</v>
      </c>
      <c r="BT1067" s="18">
        <v>0</v>
      </c>
      <c r="BU1067" s="18">
        <v>0</v>
      </c>
      <c r="BV1067" s="18">
        <v>0</v>
      </c>
      <c r="BW1067" s="18">
        <v>0</v>
      </c>
      <c r="BX1067" s="18">
        <v>0</v>
      </c>
      <c r="BY1067" s="18">
        <v>0</v>
      </c>
      <c r="BZ1067" s="18">
        <v>0</v>
      </c>
      <c r="CA1067" s="23" t="e">
        <f t="shared" si="200"/>
        <v>#DIV/0!</v>
      </c>
      <c r="CB1067" s="24"/>
      <c r="CC1067" s="25"/>
      <c r="CD1067" s="25"/>
      <c r="CE1067" s="18">
        <v>0</v>
      </c>
      <c r="CF1067" s="18">
        <v>0</v>
      </c>
      <c r="CG1067" s="18">
        <v>0</v>
      </c>
      <c r="CH1067" s="18">
        <v>0</v>
      </c>
      <c r="CI1067" s="23">
        <v>0</v>
      </c>
      <c r="CJ1067" s="23" t="b">
        <f t="shared" si="201"/>
        <v>0</v>
      </c>
      <c r="CK1067" s="23" t="b">
        <f t="shared" si="202"/>
        <v>0</v>
      </c>
      <c r="CL1067" s="23">
        <f t="shared" si="203"/>
        <v>0</v>
      </c>
      <c r="CM1067" s="23">
        <f t="shared" si="204"/>
        <v>0</v>
      </c>
      <c r="CN1067" s="23">
        <f t="shared" si="205"/>
        <v>0</v>
      </c>
      <c r="CO1067" s="18">
        <v>0</v>
      </c>
      <c r="CP1067" s="18">
        <v>0</v>
      </c>
      <c r="CQ1067" s="18">
        <v>0</v>
      </c>
      <c r="CR1067" s="18">
        <v>0</v>
      </c>
      <c r="CS1067" s="18">
        <v>0</v>
      </c>
      <c r="CT1067" s="18">
        <v>0</v>
      </c>
      <c r="CU1067" s="18">
        <v>0</v>
      </c>
      <c r="CV1067" s="18">
        <v>1490.2110595703125</v>
      </c>
      <c r="CW1067" s="18">
        <v>6.7702860832214355</v>
      </c>
      <c r="CX1067" s="18">
        <v>36.381759643554688</v>
      </c>
      <c r="CY1067" s="18">
        <v>88.766044616699219</v>
      </c>
      <c r="CZ1067" s="18">
        <v>15.79948902130127</v>
      </c>
      <c r="DA1067" s="18">
        <v>463.23599243164062</v>
      </c>
      <c r="DB1067" s="18">
        <v>1486.7061767578125</v>
      </c>
      <c r="DC1067" s="18">
        <v>1.007800817489624</v>
      </c>
      <c r="DD1067" s="18">
        <v>224.62535095214844</v>
      </c>
      <c r="DE1067" s="18">
        <v>20.763519287109375</v>
      </c>
      <c r="DF1067" s="19">
        <v>67.778237187855964</v>
      </c>
      <c r="DG1067" s="19"/>
      <c r="DH1067" s="19">
        <v>0</v>
      </c>
      <c r="DI1067" s="19">
        <v>0</v>
      </c>
      <c r="DJ1067" s="19">
        <v>0</v>
      </c>
      <c r="DK1067" s="19">
        <v>0</v>
      </c>
      <c r="DL1067" s="19">
        <v>0</v>
      </c>
      <c r="DM1067" s="19">
        <v>0</v>
      </c>
      <c r="DN1067" s="19">
        <v>0</v>
      </c>
      <c r="DO1067" s="19">
        <v>0</v>
      </c>
      <c r="DP1067" s="19">
        <v>0</v>
      </c>
      <c r="DQ1067" s="19">
        <v>0</v>
      </c>
      <c r="DR1067" s="19">
        <v>0</v>
      </c>
      <c r="DS1067" s="19">
        <v>0</v>
      </c>
      <c r="DT1067" s="19">
        <v>0</v>
      </c>
      <c r="DU1067" s="19" t="s">
        <v>255</v>
      </c>
      <c r="DV1067" s="19" t="s">
        <v>255</v>
      </c>
      <c r="DW1067" s="19" t="s">
        <v>255</v>
      </c>
      <c r="DX1067" s="19" t="s">
        <v>255</v>
      </c>
      <c r="DY1067" s="19" t="s">
        <v>255</v>
      </c>
      <c r="DZ1067" s="19" t="s">
        <v>255</v>
      </c>
      <c r="EA1067" s="19" t="s">
        <v>255</v>
      </c>
      <c r="EB1067" s="19">
        <v>36360.439422428914</v>
      </c>
      <c r="EC1067" s="19">
        <v>4.629554933658385</v>
      </c>
      <c r="ED1067" s="19">
        <v>31804.951783581393</v>
      </c>
      <c r="EE1067" s="19">
        <v>0.99764806280963281</v>
      </c>
      <c r="EF1067" s="19">
        <v>0.87471307522104724</v>
      </c>
      <c r="EG1067" s="19">
        <v>0.38085657644271853</v>
      </c>
      <c r="EH1067" s="19">
        <v>567.55668232502535</v>
      </c>
      <c r="EI1067" s="19">
        <v>12141.681522547018</v>
      </c>
      <c r="EJ1067" s="19">
        <v>2.6194849308573791</v>
      </c>
      <c r="EK1067" s="19">
        <v>2.6194849308573791</v>
      </c>
      <c r="EL1067" s="19">
        <v>100.00084448194852</v>
      </c>
      <c r="EM1067" s="19">
        <v>15.570268931290855</v>
      </c>
      <c r="EN1067" s="19">
        <v>4.629554933658385</v>
      </c>
      <c r="EO1067" s="19">
        <v>790.51943868135618</v>
      </c>
      <c r="EP1067" s="19">
        <v>1032.5340799733706</v>
      </c>
      <c r="EQ1067" s="19">
        <v>425.23982684713565</v>
      </c>
      <c r="ER1067" s="19">
        <v>555.02496979492469</v>
      </c>
      <c r="ES1067" s="19">
        <v>19.296404143592202</v>
      </c>
      <c r="ET1067" s="19">
        <v>1251.7520867545679</v>
      </c>
      <c r="EU1067" s="19">
        <v>1.1877001784054642</v>
      </c>
      <c r="EV1067" s="19">
        <v>1.0074167934573783E-2</v>
      </c>
      <c r="EW1067" s="19">
        <v>500</v>
      </c>
      <c r="EX1067" s="19">
        <v>10696.448390677026</v>
      </c>
      <c r="EY1067" s="19">
        <v>47056.887813105939</v>
      </c>
      <c r="EZ1067" s="19">
        <v>4.2293724724736546E-2</v>
      </c>
      <c r="FA1067" s="19">
        <v>20</v>
      </c>
      <c r="FB1067" s="19">
        <v>2.1816615649929121</v>
      </c>
      <c r="FC1067" s="19">
        <v>5.9914690415812624</v>
      </c>
      <c r="FD1067" s="19">
        <v>7.4999999999999997E-2</v>
      </c>
      <c r="FE1067" s="19">
        <v>30.453161621093749</v>
      </c>
      <c r="FF1067" s="19">
        <v>2.1828130188587463E-2</v>
      </c>
    </row>
    <row r="1068" spans="1:162">
      <c r="A1068" s="4">
        <v>40477.543055555558</v>
      </c>
      <c r="B1068" s="18">
        <v>22</v>
      </c>
      <c r="C1068" s="18" t="s">
        <v>78</v>
      </c>
      <c r="D1068" s="18" t="s">
        <v>239</v>
      </c>
      <c r="E1068" s="4">
        <v>40477.527777777781</v>
      </c>
      <c r="F1068" s="4">
        <v>40477.548611111109</v>
      </c>
      <c r="G1068" s="18" t="s">
        <v>28</v>
      </c>
      <c r="H1068" s="18">
        <v>2</v>
      </c>
      <c r="I1068" s="18">
        <v>5.5</v>
      </c>
      <c r="J1068" s="18">
        <v>0</v>
      </c>
      <c r="K1068" s="18">
        <v>4</v>
      </c>
      <c r="L1068" s="18"/>
      <c r="M1068" s="18">
        <v>548682</v>
      </c>
      <c r="N1068" s="18">
        <v>548683</v>
      </c>
      <c r="O1068" s="18">
        <v>0</v>
      </c>
      <c r="P1068" s="18">
        <v>1.4270117266204571E-2</v>
      </c>
      <c r="Q1068" s="18">
        <v>6.3087711841895554E-3</v>
      </c>
      <c r="R1068" s="18">
        <v>1.5288421763820499</v>
      </c>
      <c r="S1068" s="18">
        <v>0</v>
      </c>
      <c r="T1068" s="18">
        <v>1.4738675580898362</v>
      </c>
      <c r="U1068" s="18">
        <v>1.0294726673258374</v>
      </c>
      <c r="V1068" s="18">
        <v>0</v>
      </c>
      <c r="W1068" s="18">
        <v>0</v>
      </c>
      <c r="X1068" s="18">
        <v>2.0909645600258102</v>
      </c>
      <c r="Y1068" s="18">
        <v>2.7077654044660917E-2</v>
      </c>
      <c r="Z1068" s="18">
        <v>25.773874873479549</v>
      </c>
      <c r="AA1068" s="18">
        <v>5.4306526883745335E-2</v>
      </c>
      <c r="AB1068" s="18">
        <v>0</v>
      </c>
      <c r="AC1068" s="18">
        <v>62.236542062973797</v>
      </c>
      <c r="AD1068" s="18">
        <v>0</v>
      </c>
      <c r="AE1068" s="18">
        <v>6.2878020278373123E-2</v>
      </c>
      <c r="AF1068" s="18">
        <v>5.4192597532871698</v>
      </c>
      <c r="AG1068" s="18">
        <v>0</v>
      </c>
      <c r="AH1068" s="18">
        <v>0</v>
      </c>
      <c r="AI1068" s="18">
        <v>0.27067454568067839</v>
      </c>
      <c r="AJ1068" s="18">
        <v>1.2505195046607862E-2</v>
      </c>
      <c r="AK1068" s="18">
        <v>0</v>
      </c>
      <c r="AL1068" s="18">
        <v>100</v>
      </c>
      <c r="AM1068" s="18">
        <v>900</v>
      </c>
      <c r="AN1068" s="18">
        <v>0</v>
      </c>
      <c r="AO1068" s="18">
        <v>0</v>
      </c>
      <c r="AP1068" s="18">
        <v>0</v>
      </c>
      <c r="AQ1068" s="18">
        <v>0</v>
      </c>
      <c r="AR1068" s="18"/>
      <c r="AS1068" s="18">
        <v>0</v>
      </c>
      <c r="AT1068" s="18">
        <v>0</v>
      </c>
      <c r="AU1068" s="18">
        <v>0</v>
      </c>
      <c r="AV1068" s="18">
        <v>0</v>
      </c>
      <c r="AW1068" s="18">
        <v>0</v>
      </c>
      <c r="AX1068" s="18">
        <v>0</v>
      </c>
      <c r="AY1068" s="18">
        <v>0</v>
      </c>
      <c r="AZ1068" s="18">
        <v>0</v>
      </c>
      <c r="BA1068" s="18">
        <v>0</v>
      </c>
      <c r="BB1068" s="18">
        <v>0</v>
      </c>
      <c r="BC1068" s="18">
        <v>0</v>
      </c>
      <c r="BD1068" s="18">
        <v>0</v>
      </c>
      <c r="BE1068" s="18">
        <v>0</v>
      </c>
      <c r="BF1068" s="18">
        <v>0</v>
      </c>
      <c r="BG1068" s="18">
        <v>0</v>
      </c>
      <c r="BH1068" s="18">
        <v>0</v>
      </c>
      <c r="BI1068" s="18">
        <v>0</v>
      </c>
      <c r="BJ1068" s="18">
        <v>0</v>
      </c>
      <c r="BK1068" s="18">
        <v>0</v>
      </c>
      <c r="BL1068" s="18">
        <v>0</v>
      </c>
      <c r="BM1068" s="23">
        <f t="shared" si="196"/>
        <v>85.432465429445585</v>
      </c>
      <c r="BN1068" s="23">
        <f t="shared" si="197"/>
        <v>945.5259445329873</v>
      </c>
      <c r="BO1068" s="23">
        <f t="shared" si="198"/>
        <v>0.78754863921717655</v>
      </c>
      <c r="BP1068" s="23">
        <f t="shared" si="199"/>
        <v>945.52594453298718</v>
      </c>
      <c r="BQ1068" s="23"/>
      <c r="BR1068" s="18">
        <v>0</v>
      </c>
      <c r="BS1068" s="18">
        <v>0</v>
      </c>
      <c r="BT1068" s="18">
        <v>0</v>
      </c>
      <c r="BU1068" s="18">
        <v>0</v>
      </c>
      <c r="BV1068" s="18">
        <v>0</v>
      </c>
      <c r="BW1068" s="18">
        <v>0</v>
      </c>
      <c r="BX1068" s="18">
        <v>0</v>
      </c>
      <c r="BY1068" s="18">
        <v>0</v>
      </c>
      <c r="BZ1068" s="18">
        <v>0</v>
      </c>
      <c r="CA1068" s="23" t="e">
        <f t="shared" si="200"/>
        <v>#DIV/0!</v>
      </c>
      <c r="CB1068" s="24"/>
      <c r="CC1068" s="25"/>
      <c r="CD1068" s="25"/>
      <c r="CE1068" s="18">
        <v>0</v>
      </c>
      <c r="CF1068" s="18">
        <v>0</v>
      </c>
      <c r="CG1068" s="18">
        <v>0</v>
      </c>
      <c r="CH1068" s="18">
        <v>0</v>
      </c>
      <c r="CI1068" s="23">
        <v>0</v>
      </c>
      <c r="CJ1068" s="23" t="b">
        <f t="shared" si="201"/>
        <v>0</v>
      </c>
      <c r="CK1068" s="23" t="b">
        <f t="shared" si="202"/>
        <v>0</v>
      </c>
      <c r="CL1068" s="23">
        <f t="shared" si="203"/>
        <v>0</v>
      </c>
      <c r="CM1068" s="23">
        <f t="shared" si="204"/>
        <v>0</v>
      </c>
      <c r="CN1068" s="23">
        <f t="shared" si="205"/>
        <v>0</v>
      </c>
      <c r="CO1068" s="18">
        <v>0</v>
      </c>
      <c r="CP1068" s="18">
        <v>0</v>
      </c>
      <c r="CQ1068" s="18">
        <v>0</v>
      </c>
      <c r="CR1068" s="18">
        <v>0</v>
      </c>
      <c r="CS1068" s="18">
        <v>0</v>
      </c>
      <c r="CT1068" s="18">
        <v>0</v>
      </c>
      <c r="CU1068" s="18">
        <v>0</v>
      </c>
      <c r="CV1068" s="18">
        <v>1429.3070068359375</v>
      </c>
      <c r="CW1068" s="18">
        <v>6.9350247383117676</v>
      </c>
      <c r="CX1068" s="18">
        <v>36.646320343017578</v>
      </c>
      <c r="CY1068" s="18">
        <v>90.255081176757812</v>
      </c>
      <c r="CZ1068" s="18">
        <v>15.497307777404785</v>
      </c>
      <c r="DA1068" s="18">
        <v>473.23208618164062</v>
      </c>
      <c r="DB1068" s="18">
        <v>1465.9813232421875</v>
      </c>
      <c r="DC1068" s="18">
        <v>1.029219388961792</v>
      </c>
      <c r="DD1068" s="18">
        <v>223.86392211914062</v>
      </c>
      <c r="DE1068" s="18">
        <v>24.009378433227539</v>
      </c>
      <c r="DF1068" s="19">
        <v>67.778237187855964</v>
      </c>
      <c r="DG1068" s="19"/>
      <c r="DH1068" s="19">
        <v>0</v>
      </c>
      <c r="DI1068" s="19">
        <v>0</v>
      </c>
      <c r="DJ1068" s="19">
        <v>0</v>
      </c>
      <c r="DK1068" s="19">
        <v>0</v>
      </c>
      <c r="DL1068" s="19">
        <v>0</v>
      </c>
      <c r="DM1068" s="19">
        <v>0</v>
      </c>
      <c r="DN1068" s="19">
        <v>0</v>
      </c>
      <c r="DO1068" s="19">
        <v>0</v>
      </c>
      <c r="DP1068" s="19">
        <v>0</v>
      </c>
      <c r="DQ1068" s="19">
        <v>0</v>
      </c>
      <c r="DR1068" s="19">
        <v>0</v>
      </c>
      <c r="DS1068" s="19">
        <v>0</v>
      </c>
      <c r="DT1068" s="19">
        <v>0</v>
      </c>
      <c r="DU1068" s="19" t="s">
        <v>255</v>
      </c>
      <c r="DV1068" s="19" t="s">
        <v>255</v>
      </c>
      <c r="DW1068" s="19" t="s">
        <v>255</v>
      </c>
      <c r="DX1068" s="19" t="s">
        <v>255</v>
      </c>
      <c r="DY1068" s="19" t="s">
        <v>255</v>
      </c>
      <c r="DZ1068" s="19" t="s">
        <v>255</v>
      </c>
      <c r="EA1068" s="19" t="s">
        <v>255</v>
      </c>
      <c r="EB1068" s="19">
        <v>35554.423971537413</v>
      </c>
      <c r="EC1068" s="19">
        <v>4.5269298590841247</v>
      </c>
      <c r="ED1068" s="19">
        <v>31361.587131512948</v>
      </c>
      <c r="EE1068" s="19">
        <v>1.0256588096405097</v>
      </c>
      <c r="EF1068" s="19">
        <v>0.88207271074392934</v>
      </c>
      <c r="EG1068" s="19">
        <v>0.37883196210861209</v>
      </c>
      <c r="EH1068" s="19">
        <v>541.46717785524561</v>
      </c>
      <c r="EI1068" s="19">
        <v>11583.551446348345</v>
      </c>
      <c r="EJ1068" s="19">
        <v>2.7074241675163901</v>
      </c>
      <c r="EK1068" s="19">
        <v>2.7074241675163906</v>
      </c>
      <c r="EL1068" s="19">
        <v>100.00084448194852</v>
      </c>
      <c r="EM1068" s="19">
        <v>15.570268931290855</v>
      </c>
      <c r="EN1068" s="19">
        <v>4.5269298590841247</v>
      </c>
      <c r="EO1068" s="19">
        <v>790.51943868135618</v>
      </c>
      <c r="EP1068" s="19">
        <v>1032.5340799733706</v>
      </c>
      <c r="EQ1068" s="19">
        <v>419.82061256016442</v>
      </c>
      <c r="ER1068" s="19">
        <v>547.93499324808408</v>
      </c>
      <c r="ES1068" s="19">
        <v>19.296404143592202</v>
      </c>
      <c r="ET1068" s="19">
        <v>1200.5937125011608</v>
      </c>
      <c r="EU1068" s="19">
        <v>1.2210469769895369</v>
      </c>
      <c r="EV1068" s="19">
        <v>3.4594949915138715E-3</v>
      </c>
      <c r="EW1068" s="19">
        <v>500</v>
      </c>
      <c r="EX1068" s="19">
        <v>10696.448390677026</v>
      </c>
      <c r="EY1068" s="19">
        <v>46250.872362214439</v>
      </c>
      <c r="EZ1068" s="19">
        <v>4.1713959289817047E-2</v>
      </c>
      <c r="FA1068" s="19">
        <v>20</v>
      </c>
      <c r="FB1068" s="19">
        <v>2.1816615649929121</v>
      </c>
      <c r="FC1068" s="19">
        <v>5.888843967007003</v>
      </c>
      <c r="FD1068" s="19">
        <v>7.4999999999999997E-2</v>
      </c>
      <c r="FE1068" s="19">
        <v>35.213755035400389</v>
      </c>
      <c r="FF1068" s="19">
        <v>1.5554482497949079E-2</v>
      </c>
    </row>
    <row r="1069" spans="1:162">
      <c r="A1069" s="4">
        <v>40477.548611111109</v>
      </c>
      <c r="B1069" s="18">
        <v>22</v>
      </c>
      <c r="C1069" s="18" t="s">
        <v>78</v>
      </c>
      <c r="D1069" s="18" t="s">
        <v>239</v>
      </c>
      <c r="E1069" s="4">
        <v>40477.527777777781</v>
      </c>
      <c r="F1069" s="4">
        <v>40477.548611111109</v>
      </c>
      <c r="G1069" s="18" t="s">
        <v>28</v>
      </c>
      <c r="H1069" s="18">
        <v>2</v>
      </c>
      <c r="I1069" s="18">
        <v>5.5</v>
      </c>
      <c r="J1069" s="18">
        <v>0</v>
      </c>
      <c r="K1069" s="18">
        <v>4</v>
      </c>
      <c r="L1069" s="18"/>
      <c r="M1069" s="18">
        <v>548682</v>
      </c>
      <c r="N1069" s="18">
        <v>548683</v>
      </c>
      <c r="O1069" s="18">
        <v>0</v>
      </c>
      <c r="P1069" s="18">
        <v>1.4270117266204571E-2</v>
      </c>
      <c r="Q1069" s="18">
        <v>6.3087711841895554E-3</v>
      </c>
      <c r="R1069" s="18">
        <v>1.5288421763820499</v>
      </c>
      <c r="S1069" s="18">
        <v>0</v>
      </c>
      <c r="T1069" s="18">
        <v>1.4738675580898362</v>
      </c>
      <c r="U1069" s="18">
        <v>1.0294726673258374</v>
      </c>
      <c r="V1069" s="18">
        <v>0</v>
      </c>
      <c r="W1069" s="18">
        <v>0</v>
      </c>
      <c r="X1069" s="18">
        <v>2.0909645600258102</v>
      </c>
      <c r="Y1069" s="18">
        <v>2.7077654044660917E-2</v>
      </c>
      <c r="Z1069" s="18">
        <v>25.773874873479549</v>
      </c>
      <c r="AA1069" s="18">
        <v>5.4306526883745335E-2</v>
      </c>
      <c r="AB1069" s="18">
        <v>0</v>
      </c>
      <c r="AC1069" s="18">
        <v>62.236542062973797</v>
      </c>
      <c r="AD1069" s="18">
        <v>0</v>
      </c>
      <c r="AE1069" s="18">
        <v>6.2878020278373123E-2</v>
      </c>
      <c r="AF1069" s="18">
        <v>5.4192597532871698</v>
      </c>
      <c r="AG1069" s="18">
        <v>0</v>
      </c>
      <c r="AH1069" s="18">
        <v>0</v>
      </c>
      <c r="AI1069" s="18">
        <v>0.27067454568067839</v>
      </c>
      <c r="AJ1069" s="18">
        <v>1.2505195046607862E-2</v>
      </c>
      <c r="AK1069" s="18">
        <v>0</v>
      </c>
      <c r="AL1069" s="18">
        <v>100</v>
      </c>
      <c r="AM1069" s="18">
        <v>900</v>
      </c>
      <c r="AN1069" s="18">
        <v>0</v>
      </c>
      <c r="AO1069" s="18">
        <v>0</v>
      </c>
      <c r="AP1069" s="18">
        <v>0</v>
      </c>
      <c r="AQ1069" s="18">
        <v>0</v>
      </c>
      <c r="AR1069" s="18"/>
      <c r="AS1069" s="18">
        <v>0</v>
      </c>
      <c r="AT1069" s="18">
        <v>0</v>
      </c>
      <c r="AU1069" s="18">
        <v>0</v>
      </c>
      <c r="AV1069" s="18">
        <v>0</v>
      </c>
      <c r="AW1069" s="18">
        <v>0</v>
      </c>
      <c r="AX1069" s="18">
        <v>0</v>
      </c>
      <c r="AY1069" s="18">
        <v>0</v>
      </c>
      <c r="AZ1069" s="18">
        <v>0</v>
      </c>
      <c r="BA1069" s="18">
        <v>0</v>
      </c>
      <c r="BB1069" s="18">
        <v>0</v>
      </c>
      <c r="BC1069" s="18">
        <v>0</v>
      </c>
      <c r="BD1069" s="18">
        <v>0</v>
      </c>
      <c r="BE1069" s="18">
        <v>0</v>
      </c>
      <c r="BF1069" s="18">
        <v>0</v>
      </c>
      <c r="BG1069" s="18">
        <v>0</v>
      </c>
      <c r="BH1069" s="18">
        <v>0</v>
      </c>
      <c r="BI1069" s="18">
        <v>0</v>
      </c>
      <c r="BJ1069" s="18">
        <v>0</v>
      </c>
      <c r="BK1069" s="18">
        <v>0</v>
      </c>
      <c r="BL1069" s="18">
        <v>0</v>
      </c>
      <c r="BM1069" s="23">
        <f t="shared" si="196"/>
        <v>85.432465429445585</v>
      </c>
      <c r="BN1069" s="23">
        <f t="shared" si="197"/>
        <v>995.14590263112621</v>
      </c>
      <c r="BO1069" s="23">
        <f t="shared" si="198"/>
        <v>0.79360588859262027</v>
      </c>
      <c r="BP1069" s="23">
        <f t="shared" si="199"/>
        <v>995.14590263112609</v>
      </c>
      <c r="BQ1069" s="23"/>
      <c r="BR1069" s="18">
        <v>0</v>
      </c>
      <c r="BS1069" s="18">
        <v>0</v>
      </c>
      <c r="BT1069" s="18">
        <v>0</v>
      </c>
      <c r="BU1069" s="18">
        <v>0</v>
      </c>
      <c r="BV1069" s="18">
        <v>0</v>
      </c>
      <c r="BW1069" s="18">
        <v>0</v>
      </c>
      <c r="BX1069" s="18">
        <v>0</v>
      </c>
      <c r="BY1069" s="18">
        <v>0</v>
      </c>
      <c r="BZ1069" s="18">
        <v>0</v>
      </c>
      <c r="CA1069" s="23" t="e">
        <f t="shared" si="200"/>
        <v>#DIV/0!</v>
      </c>
      <c r="CB1069" s="24"/>
      <c r="CC1069" s="25"/>
      <c r="CD1069" s="25"/>
      <c r="CE1069" s="18">
        <v>0</v>
      </c>
      <c r="CF1069" s="18">
        <v>0</v>
      </c>
      <c r="CG1069" s="18">
        <v>0</v>
      </c>
      <c r="CH1069" s="18">
        <v>0</v>
      </c>
      <c r="CI1069" s="23">
        <v>0</v>
      </c>
      <c r="CJ1069" s="23" t="b">
        <f t="shared" si="201"/>
        <v>0</v>
      </c>
      <c r="CK1069" s="23" t="b">
        <f t="shared" si="202"/>
        <v>0</v>
      </c>
      <c r="CL1069" s="23">
        <f t="shared" si="203"/>
        <v>0</v>
      </c>
      <c r="CM1069" s="23">
        <f t="shared" si="204"/>
        <v>0</v>
      </c>
      <c r="CN1069" s="23">
        <f t="shared" si="205"/>
        <v>0</v>
      </c>
      <c r="CO1069" s="18">
        <v>0</v>
      </c>
      <c r="CP1069" s="18">
        <v>0</v>
      </c>
      <c r="CQ1069" s="18">
        <v>0</v>
      </c>
      <c r="CR1069" s="18">
        <v>0</v>
      </c>
      <c r="CS1069" s="18">
        <v>0</v>
      </c>
      <c r="CT1069" s="18">
        <v>0</v>
      </c>
      <c r="CU1069" s="18">
        <v>0</v>
      </c>
      <c r="CV1069" s="18">
        <v>1492.8333740234375</v>
      </c>
      <c r="CW1069" s="18">
        <v>7.4585890769958496</v>
      </c>
      <c r="CX1069" s="18">
        <v>40.325862884521484</v>
      </c>
      <c r="CY1069" s="18">
        <v>90.728683471679688</v>
      </c>
      <c r="CZ1069" s="18">
        <v>15.379023551940918</v>
      </c>
      <c r="DA1069" s="18">
        <v>481.85360717773437</v>
      </c>
      <c r="DB1069" s="18">
        <v>1466.351806640625</v>
      </c>
      <c r="DC1069" s="18">
        <v>0.99157702922821045</v>
      </c>
      <c r="DD1069" s="18">
        <v>213.57527160644531</v>
      </c>
      <c r="DE1069" s="18">
        <v>17.235742568969727</v>
      </c>
      <c r="DF1069" s="19">
        <v>67.778237187855964</v>
      </c>
      <c r="DG1069" s="19"/>
      <c r="DH1069" s="19">
        <v>0</v>
      </c>
      <c r="DI1069" s="19">
        <v>0</v>
      </c>
      <c r="DJ1069" s="19">
        <v>0</v>
      </c>
      <c r="DK1069" s="19">
        <v>0</v>
      </c>
      <c r="DL1069" s="19">
        <v>0</v>
      </c>
      <c r="DM1069" s="19">
        <v>0</v>
      </c>
      <c r="DN1069" s="19">
        <v>0</v>
      </c>
      <c r="DO1069" s="19">
        <v>0</v>
      </c>
      <c r="DP1069" s="19">
        <v>0</v>
      </c>
      <c r="DQ1069" s="19">
        <v>0</v>
      </c>
      <c r="DR1069" s="19">
        <v>0</v>
      </c>
      <c r="DS1069" s="19">
        <v>0</v>
      </c>
      <c r="DT1069" s="19">
        <v>0</v>
      </c>
      <c r="DU1069" s="19" t="s">
        <v>255</v>
      </c>
      <c r="DV1069" s="19" t="s">
        <v>255</v>
      </c>
      <c r="DW1069" s="19" t="s">
        <v>255</v>
      </c>
      <c r="DX1069" s="19" t="s">
        <v>255</v>
      </c>
      <c r="DY1069" s="19" t="s">
        <v>255</v>
      </c>
      <c r="DZ1069" s="19" t="s">
        <v>255</v>
      </c>
      <c r="EA1069" s="19" t="s">
        <v>255</v>
      </c>
      <c r="EB1069" s="19">
        <v>37420.27338357288</v>
      </c>
      <c r="EC1069" s="19">
        <v>4.7644971846765651</v>
      </c>
      <c r="ED1069" s="19">
        <v>31369.512844614925</v>
      </c>
      <c r="EE1069" s="19">
        <v>0.98226086859818773</v>
      </c>
      <c r="EF1069" s="19">
        <v>0.838302610006741</v>
      </c>
      <c r="EG1069" s="19">
        <v>0.37803945779800419</v>
      </c>
      <c r="EH1069" s="19">
        <v>564.34991929858552</v>
      </c>
      <c r="EI1069" s="19">
        <v>12073.079572120128</v>
      </c>
      <c r="EJ1069" s="19">
        <v>2.5983025008014744</v>
      </c>
      <c r="EK1069" s="19">
        <v>2.5983025008014744</v>
      </c>
      <c r="EL1069" s="19">
        <v>100.00084448194852</v>
      </c>
      <c r="EM1069" s="19">
        <v>15.570268931290855</v>
      </c>
      <c r="EN1069" s="19">
        <v>4.7644971846765651</v>
      </c>
      <c r="EO1069" s="19">
        <v>790.51943868135618</v>
      </c>
      <c r="EP1069" s="19">
        <v>1032.5340799733706</v>
      </c>
      <c r="EQ1069" s="19">
        <v>428.29230848678554</v>
      </c>
      <c r="ER1069" s="19">
        <v>559.00978916767417</v>
      </c>
      <c r="ES1069" s="19">
        <v>19.296404143592202</v>
      </c>
      <c r="ET1069" s="19">
        <v>1253.9547865451411</v>
      </c>
      <c r="EU1069" s="19">
        <v>1.1693817212346818</v>
      </c>
      <c r="EV1069" s="19">
        <v>9.3952969415537092E-3</v>
      </c>
      <c r="EW1069" s="19">
        <v>500</v>
      </c>
      <c r="EX1069" s="19">
        <v>10696.448390677026</v>
      </c>
      <c r="EY1069" s="19">
        <v>48116.721774249905</v>
      </c>
      <c r="EZ1069" s="19">
        <v>4.1416648943235365E-2</v>
      </c>
      <c r="FA1069" s="19">
        <v>20</v>
      </c>
      <c r="FB1069" s="19">
        <v>2.1816615649929121</v>
      </c>
      <c r="FC1069" s="19">
        <v>6.1264112925994434</v>
      </c>
      <c r="FD1069" s="19">
        <v>7.4999999999999997E-2</v>
      </c>
      <c r="FE1069" s="19">
        <v>25.279089101155598</v>
      </c>
      <c r="FF1069" s="19">
        <v>3.2434197071705723E-2</v>
      </c>
    </row>
    <row r="1070" spans="1:162">
      <c r="A1070" s="4">
        <v>40478.440972222219</v>
      </c>
      <c r="B1070" s="18">
        <v>26</v>
      </c>
      <c r="C1070" s="18" t="s">
        <v>78</v>
      </c>
      <c r="D1070" s="18" t="s">
        <v>240</v>
      </c>
      <c r="E1070" s="4">
        <v>40478.440972222219</v>
      </c>
      <c r="F1070" s="4">
        <v>40478.443055555559</v>
      </c>
      <c r="G1070" s="18" t="s">
        <v>28</v>
      </c>
      <c r="H1070" s="18">
        <v>2</v>
      </c>
      <c r="I1070" s="18">
        <v>6</v>
      </c>
      <c r="J1070" s="18">
        <v>0</v>
      </c>
      <c r="K1070" s="18">
        <v>5</v>
      </c>
      <c r="L1070" s="18"/>
      <c r="M1070" s="18">
        <v>548807</v>
      </c>
      <c r="N1070" s="18">
        <v>548808</v>
      </c>
      <c r="O1070" s="18">
        <v>0</v>
      </c>
      <c r="P1070" s="18">
        <v>1.1093857327789291E-2</v>
      </c>
      <c r="Q1070" s="18">
        <v>9.9692021444770327E-3</v>
      </c>
      <c r="R1070" s="18">
        <v>1.6099730885519365</v>
      </c>
      <c r="S1070" s="18">
        <v>0</v>
      </c>
      <c r="T1070" s="18">
        <v>1.0722478094006413</v>
      </c>
      <c r="U1070" s="18">
        <v>1.1102722862296059</v>
      </c>
      <c r="V1070" s="18">
        <v>0</v>
      </c>
      <c r="W1070" s="18">
        <v>0</v>
      </c>
      <c r="X1070" s="18">
        <v>2.0156230068317127</v>
      </c>
      <c r="Y1070" s="18">
        <v>1.9938404288954065E-2</v>
      </c>
      <c r="Z1070" s="18">
        <v>26.704101105463842</v>
      </c>
      <c r="AA1070" s="18">
        <v>5.3514223851357741E-2</v>
      </c>
      <c r="AB1070" s="18">
        <v>0</v>
      </c>
      <c r="AC1070" s="18">
        <v>62.261313837952223</v>
      </c>
      <c r="AD1070" s="18">
        <v>0</v>
      </c>
      <c r="AE1070" s="18">
        <v>6.1743434932794911E-2</v>
      </c>
      <c r="AF1070" s="18">
        <v>4.8001034509827534</v>
      </c>
      <c r="AG1070" s="18">
        <v>0</v>
      </c>
      <c r="AH1070" s="18">
        <v>0</v>
      </c>
      <c r="AI1070" s="18">
        <v>0.26312246823934815</v>
      </c>
      <c r="AJ1070" s="18">
        <v>9.2021846168371113E-3</v>
      </c>
      <c r="AK1070" s="18">
        <v>0</v>
      </c>
      <c r="AL1070" s="18">
        <v>100</v>
      </c>
      <c r="AM1070" s="18">
        <v>900</v>
      </c>
      <c r="AN1070" s="18">
        <v>0</v>
      </c>
      <c r="AO1070" s="18">
        <v>0</v>
      </c>
      <c r="AP1070" s="18">
        <v>0</v>
      </c>
      <c r="AQ1070" s="18">
        <v>0</v>
      </c>
      <c r="AR1070" s="18"/>
      <c r="AS1070" s="18">
        <v>0</v>
      </c>
      <c r="AT1070" s="18">
        <v>0</v>
      </c>
      <c r="AU1070" s="18">
        <v>0</v>
      </c>
      <c r="AV1070" s="18">
        <v>0</v>
      </c>
      <c r="AW1070" s="18">
        <v>0</v>
      </c>
      <c r="AX1070" s="18">
        <v>0</v>
      </c>
      <c r="AY1070" s="18">
        <v>0</v>
      </c>
      <c r="AZ1070" s="18">
        <v>0</v>
      </c>
      <c r="BA1070" s="18">
        <v>0</v>
      </c>
      <c r="BB1070" s="18">
        <v>0</v>
      </c>
      <c r="BC1070" s="18">
        <v>0</v>
      </c>
      <c r="BD1070" s="18">
        <v>0</v>
      </c>
      <c r="BE1070" s="18">
        <v>0</v>
      </c>
      <c r="BF1070" s="18">
        <v>0</v>
      </c>
      <c r="BG1070" s="18">
        <v>0</v>
      </c>
      <c r="BH1070" s="18">
        <v>0</v>
      </c>
      <c r="BI1070" s="18">
        <v>0</v>
      </c>
      <c r="BJ1070" s="18">
        <v>0</v>
      </c>
      <c r="BK1070" s="18">
        <v>0</v>
      </c>
      <c r="BL1070" s="18">
        <v>0</v>
      </c>
      <c r="BM1070" s="23">
        <f t="shared" si="196"/>
        <v>83.80610495204327</v>
      </c>
      <c r="BN1070" s="23">
        <f t="shared" si="197"/>
        <v>1141.8431443882096</v>
      </c>
      <c r="BO1070" s="23">
        <f t="shared" si="198"/>
        <v>0.78811818998799832</v>
      </c>
      <c r="BP1070" s="23">
        <f t="shared" si="199"/>
        <v>1141.8431443882096</v>
      </c>
      <c r="BQ1070" s="23"/>
      <c r="BR1070" s="18">
        <v>0</v>
      </c>
      <c r="BS1070" s="18">
        <v>0</v>
      </c>
      <c r="BT1070" s="18">
        <v>0</v>
      </c>
      <c r="BU1070" s="18">
        <v>0</v>
      </c>
      <c r="BV1070" s="18">
        <v>0</v>
      </c>
      <c r="BW1070" s="18">
        <v>0</v>
      </c>
      <c r="BX1070" s="18">
        <v>0</v>
      </c>
      <c r="BY1070" s="18">
        <v>0</v>
      </c>
      <c r="BZ1070" s="18">
        <v>0</v>
      </c>
      <c r="CA1070" s="23" t="e">
        <f t="shared" si="200"/>
        <v>#DIV/0!</v>
      </c>
      <c r="CB1070" s="24"/>
      <c r="CC1070" s="25"/>
      <c r="CD1070" s="25"/>
      <c r="CE1070" s="18">
        <v>0</v>
      </c>
      <c r="CF1070" s="18">
        <v>0</v>
      </c>
      <c r="CG1070" s="18">
        <v>0</v>
      </c>
      <c r="CH1070" s="18">
        <v>0</v>
      </c>
      <c r="CI1070" s="23">
        <v>0</v>
      </c>
      <c r="CJ1070" s="23" t="b">
        <f t="shared" si="201"/>
        <v>0</v>
      </c>
      <c r="CK1070" s="23" t="b">
        <f t="shared" si="202"/>
        <v>0</v>
      </c>
      <c r="CL1070" s="23">
        <f t="shared" si="203"/>
        <v>0</v>
      </c>
      <c r="CM1070" s="23">
        <f t="shared" si="204"/>
        <v>0</v>
      </c>
      <c r="CN1070" s="23">
        <f t="shared" si="205"/>
        <v>0</v>
      </c>
      <c r="CO1070" s="18">
        <v>0</v>
      </c>
      <c r="CP1070" s="18">
        <v>0</v>
      </c>
      <c r="CQ1070" s="18">
        <v>0</v>
      </c>
      <c r="CR1070" s="18">
        <v>0</v>
      </c>
      <c r="CS1070" s="18">
        <v>0</v>
      </c>
      <c r="CT1070" s="18">
        <v>0</v>
      </c>
      <c r="CU1070" s="18">
        <v>0</v>
      </c>
      <c r="CV1070" s="18">
        <v>1716.8076171875</v>
      </c>
      <c r="CW1070" s="18">
        <v>8.0945053100585937</v>
      </c>
      <c r="CX1070" s="18">
        <v>43.018650054931641</v>
      </c>
      <c r="CY1070" s="18">
        <v>81.623489379882813</v>
      </c>
      <c r="CZ1070" s="18">
        <v>15.120706558227539</v>
      </c>
      <c r="DA1070" s="18">
        <v>483.26171875</v>
      </c>
      <c r="DB1070" s="18">
        <v>1640.671630859375</v>
      </c>
      <c r="DC1070" s="18">
        <v>0.96756821870803833</v>
      </c>
      <c r="DD1070" s="18">
        <v>196.93174743652344</v>
      </c>
      <c r="DE1070" s="18">
        <v>12.617384910583496</v>
      </c>
      <c r="DF1070" s="19">
        <v>67.387741518138071</v>
      </c>
      <c r="DG1070" s="19"/>
      <c r="DH1070" s="19">
        <v>0</v>
      </c>
      <c r="DI1070" s="19">
        <v>0</v>
      </c>
      <c r="DJ1070" s="19">
        <v>0</v>
      </c>
      <c r="DK1070" s="19">
        <v>0</v>
      </c>
      <c r="DL1070" s="19">
        <v>0</v>
      </c>
      <c r="DM1070" s="19">
        <v>0</v>
      </c>
      <c r="DN1070" s="19">
        <v>0</v>
      </c>
      <c r="DO1070" s="19">
        <v>0</v>
      </c>
      <c r="DP1070" s="19">
        <v>0</v>
      </c>
      <c r="DQ1070" s="19">
        <v>0</v>
      </c>
      <c r="DR1070" s="19">
        <v>0</v>
      </c>
      <c r="DS1070" s="19">
        <v>0</v>
      </c>
      <c r="DT1070" s="19">
        <v>0</v>
      </c>
      <c r="DU1070" s="19" t="s">
        <v>255</v>
      </c>
      <c r="DV1070" s="19" t="s">
        <v>255</v>
      </c>
      <c r="DW1070" s="19" t="s">
        <v>255</v>
      </c>
      <c r="DX1070" s="19" t="s">
        <v>255</v>
      </c>
      <c r="DY1070" s="19" t="s">
        <v>255</v>
      </c>
      <c r="DZ1070" s="19" t="s">
        <v>255</v>
      </c>
      <c r="EA1070" s="19" t="s">
        <v>255</v>
      </c>
      <c r="EB1070" s="19">
        <v>43769.736148054806</v>
      </c>
      <c r="EC1070" s="19">
        <v>5.5729358926327492</v>
      </c>
      <c r="ED1070" s="19">
        <v>35098.718851070429</v>
      </c>
      <c r="EE1070" s="19">
        <v>0.9556525812409592</v>
      </c>
      <c r="EF1070" s="19">
        <v>0.80189468660140117</v>
      </c>
      <c r="EG1070" s="19">
        <v>0.37630873394012454</v>
      </c>
      <c r="EH1070" s="19">
        <v>646.04970084259014</v>
      </c>
      <c r="EI1070" s="19">
        <v>13820.874565750195</v>
      </c>
      <c r="EJ1070" s="19">
        <v>2.5395439835659399</v>
      </c>
      <c r="EK1070" s="19">
        <v>2.5395439835659399</v>
      </c>
      <c r="EL1070" s="19">
        <v>100.00221836081428</v>
      </c>
      <c r="EM1070" s="19">
        <v>15.197301281991875</v>
      </c>
      <c r="EN1070" s="19">
        <v>5.5729358926327492</v>
      </c>
      <c r="EO1070" s="19">
        <v>779.60114649275272</v>
      </c>
      <c r="EP1070" s="19">
        <v>1030.3470934232282</v>
      </c>
      <c r="EQ1070" s="19">
        <v>432.27788653771364</v>
      </c>
      <c r="ER1070" s="19">
        <v>570.94540117596443</v>
      </c>
      <c r="ES1070" s="19">
        <v>19.031763748004611</v>
      </c>
      <c r="ET1070" s="19">
        <v>1448.8222184106648</v>
      </c>
      <c r="EU1070" s="19">
        <v>1.1324174974754087</v>
      </c>
      <c r="EV1070" s="19">
        <v>1.2315036021945499E-2</v>
      </c>
      <c r="EW1070" s="19">
        <v>500</v>
      </c>
      <c r="EX1070" s="19">
        <v>10696.448390677026</v>
      </c>
      <c r="EY1070" s="19">
        <v>54466.184538731832</v>
      </c>
      <c r="EZ1070" s="19">
        <v>4.0700622523156371E-2</v>
      </c>
      <c r="FA1070" s="19">
        <v>20</v>
      </c>
      <c r="FB1070" s="19">
        <v>2.1816615649929121</v>
      </c>
      <c r="FC1070" s="19">
        <v>6.9348500005556275</v>
      </c>
      <c r="FD1070" s="19">
        <v>7.4999999999999997E-2</v>
      </c>
      <c r="FE1070" s="19">
        <v>18.505497868855795</v>
      </c>
      <c r="FF1070" s="19">
        <v>7.6210074215858847E-2</v>
      </c>
    </row>
    <row r="1071" spans="1:162">
      <c r="A1071" s="4">
        <v>40478.443055555559</v>
      </c>
      <c r="B1071" s="18">
        <v>26</v>
      </c>
      <c r="C1071" s="18" t="s">
        <v>78</v>
      </c>
      <c r="D1071" s="18" t="s">
        <v>240</v>
      </c>
      <c r="E1071" s="4">
        <v>40478.440972222219</v>
      </c>
      <c r="F1071" s="4">
        <v>40478.443055555559</v>
      </c>
      <c r="G1071" s="18" t="s">
        <v>28</v>
      </c>
      <c r="H1071" s="18">
        <v>2</v>
      </c>
      <c r="I1071" s="18">
        <v>6</v>
      </c>
      <c r="J1071" s="18">
        <v>0</v>
      </c>
      <c r="K1071" s="18">
        <v>5</v>
      </c>
      <c r="L1071" s="18"/>
      <c r="M1071" s="18">
        <v>548807</v>
      </c>
      <c r="N1071" s="18">
        <v>548808</v>
      </c>
      <c r="O1071" s="18">
        <v>0</v>
      </c>
      <c r="P1071" s="18">
        <v>1.1093857327789291E-2</v>
      </c>
      <c r="Q1071" s="18">
        <v>9.9692021444770327E-3</v>
      </c>
      <c r="R1071" s="18">
        <v>1.6099730885519365</v>
      </c>
      <c r="S1071" s="18">
        <v>0</v>
      </c>
      <c r="T1071" s="18">
        <v>1.0722478094006413</v>
      </c>
      <c r="U1071" s="18">
        <v>1.1102722862296059</v>
      </c>
      <c r="V1071" s="18">
        <v>0</v>
      </c>
      <c r="W1071" s="18">
        <v>0</v>
      </c>
      <c r="X1071" s="18">
        <v>2.0156230068317127</v>
      </c>
      <c r="Y1071" s="18">
        <v>1.9938404288954065E-2</v>
      </c>
      <c r="Z1071" s="18">
        <v>26.704101105463842</v>
      </c>
      <c r="AA1071" s="18">
        <v>5.3514223851357741E-2</v>
      </c>
      <c r="AB1071" s="18">
        <v>0</v>
      </c>
      <c r="AC1071" s="18">
        <v>62.261313837952223</v>
      </c>
      <c r="AD1071" s="18">
        <v>0</v>
      </c>
      <c r="AE1071" s="18">
        <v>6.1743434932794911E-2</v>
      </c>
      <c r="AF1071" s="18">
        <v>4.8001034509827534</v>
      </c>
      <c r="AG1071" s="18">
        <v>0</v>
      </c>
      <c r="AH1071" s="18">
        <v>0</v>
      </c>
      <c r="AI1071" s="18">
        <v>0.26312246823934815</v>
      </c>
      <c r="AJ1071" s="18">
        <v>9.2021846168371113E-3</v>
      </c>
      <c r="AK1071" s="18">
        <v>0</v>
      </c>
      <c r="AL1071" s="18">
        <v>100</v>
      </c>
      <c r="AM1071" s="18">
        <v>900</v>
      </c>
      <c r="AN1071" s="18">
        <v>0</v>
      </c>
      <c r="AO1071" s="18">
        <v>0</v>
      </c>
      <c r="AP1071" s="18">
        <v>0</v>
      </c>
      <c r="AQ1071" s="18">
        <v>0</v>
      </c>
      <c r="AR1071" s="18"/>
      <c r="AS1071" s="18">
        <v>0</v>
      </c>
      <c r="AT1071" s="18">
        <v>0</v>
      </c>
      <c r="AU1071" s="18">
        <v>0</v>
      </c>
      <c r="AV1071" s="18">
        <v>0</v>
      </c>
      <c r="AW1071" s="18">
        <v>0</v>
      </c>
      <c r="AX1071" s="18">
        <v>0</v>
      </c>
      <c r="AY1071" s="18">
        <v>0</v>
      </c>
      <c r="AZ1071" s="18">
        <v>0</v>
      </c>
      <c r="BA1071" s="18">
        <v>0</v>
      </c>
      <c r="BB1071" s="18">
        <v>0</v>
      </c>
      <c r="BC1071" s="18">
        <v>0</v>
      </c>
      <c r="BD1071" s="18">
        <v>0</v>
      </c>
      <c r="BE1071" s="18">
        <v>0</v>
      </c>
      <c r="BF1071" s="18">
        <v>0</v>
      </c>
      <c r="BG1071" s="18">
        <v>0</v>
      </c>
      <c r="BH1071" s="18">
        <v>0</v>
      </c>
      <c r="BI1071" s="18">
        <v>0</v>
      </c>
      <c r="BJ1071" s="18">
        <v>0</v>
      </c>
      <c r="BK1071" s="18">
        <v>0</v>
      </c>
      <c r="BL1071" s="18">
        <v>0</v>
      </c>
      <c r="BM1071" s="23">
        <f t="shared" si="196"/>
        <v>83.80610495204327</v>
      </c>
      <c r="BN1071" s="23">
        <f t="shared" si="197"/>
        <v>1141.0911324474118</v>
      </c>
      <c r="BO1071" s="23">
        <f t="shared" si="198"/>
        <v>0.78129311464407158</v>
      </c>
      <c r="BP1071" s="23">
        <f t="shared" si="199"/>
        <v>1141.0911324474118</v>
      </c>
      <c r="BQ1071" s="23"/>
      <c r="BR1071" s="18">
        <v>0</v>
      </c>
      <c r="BS1071" s="18">
        <v>0</v>
      </c>
      <c r="BT1071" s="18">
        <v>0</v>
      </c>
      <c r="BU1071" s="18">
        <v>0</v>
      </c>
      <c r="BV1071" s="18">
        <v>0</v>
      </c>
      <c r="BW1071" s="18">
        <v>0</v>
      </c>
      <c r="BX1071" s="18">
        <v>0</v>
      </c>
      <c r="BY1071" s="18">
        <v>0</v>
      </c>
      <c r="BZ1071" s="18">
        <v>0</v>
      </c>
      <c r="CA1071" s="23" t="e">
        <f t="shared" si="200"/>
        <v>#DIV/0!</v>
      </c>
      <c r="CB1071" s="24"/>
      <c r="CC1071" s="25"/>
      <c r="CD1071" s="25"/>
      <c r="CE1071" s="18">
        <v>0</v>
      </c>
      <c r="CF1071" s="18">
        <v>0</v>
      </c>
      <c r="CG1071" s="18">
        <v>0</v>
      </c>
      <c r="CH1071" s="18">
        <v>0</v>
      </c>
      <c r="CI1071" s="23">
        <v>0</v>
      </c>
      <c r="CJ1071" s="23" t="b">
        <f t="shared" si="201"/>
        <v>0</v>
      </c>
      <c r="CK1071" s="23" t="b">
        <f t="shared" si="202"/>
        <v>0</v>
      </c>
      <c r="CL1071" s="23">
        <f t="shared" si="203"/>
        <v>0</v>
      </c>
      <c r="CM1071" s="23">
        <f t="shared" si="204"/>
        <v>0</v>
      </c>
      <c r="CN1071" s="23">
        <f t="shared" si="205"/>
        <v>0</v>
      </c>
      <c r="CO1071" s="18">
        <v>0</v>
      </c>
      <c r="CP1071" s="18">
        <v>0</v>
      </c>
      <c r="CQ1071" s="18">
        <v>0</v>
      </c>
      <c r="CR1071" s="18">
        <v>0</v>
      </c>
      <c r="CS1071" s="18">
        <v>0</v>
      </c>
      <c r="CT1071" s="18">
        <v>0</v>
      </c>
      <c r="CU1071" s="18">
        <v>0</v>
      </c>
      <c r="CV1071" s="18">
        <v>1730.6644287109375</v>
      </c>
      <c r="CW1071" s="18">
        <v>8.354802131652832</v>
      </c>
      <c r="CX1071" s="18">
        <v>44.345199584960938</v>
      </c>
      <c r="CY1071" s="18">
        <v>82.27423095703125</v>
      </c>
      <c r="CZ1071" s="18">
        <v>15.252795219421387</v>
      </c>
      <c r="DA1071" s="18">
        <v>492.00384521484375</v>
      </c>
      <c r="DB1071" s="18">
        <v>1576.327392578125</v>
      </c>
      <c r="DC1071" s="18">
        <v>0.92446237802505493</v>
      </c>
      <c r="DD1071" s="18">
        <v>194.8748779296875</v>
      </c>
      <c r="DE1071" s="18">
        <v>11.009305000305176</v>
      </c>
      <c r="DF1071" s="19">
        <v>67.387741518138071</v>
      </c>
      <c r="DG1071" s="19"/>
      <c r="DH1071" s="19">
        <v>0</v>
      </c>
      <c r="DI1071" s="19">
        <v>0</v>
      </c>
      <c r="DJ1071" s="19">
        <v>0</v>
      </c>
      <c r="DK1071" s="19">
        <v>0</v>
      </c>
      <c r="DL1071" s="19">
        <v>0</v>
      </c>
      <c r="DM1071" s="19">
        <v>0</v>
      </c>
      <c r="DN1071" s="19">
        <v>0</v>
      </c>
      <c r="DO1071" s="19">
        <v>0</v>
      </c>
      <c r="DP1071" s="19">
        <v>0</v>
      </c>
      <c r="DQ1071" s="19">
        <v>0</v>
      </c>
      <c r="DR1071" s="19">
        <v>0</v>
      </c>
      <c r="DS1071" s="19">
        <v>0</v>
      </c>
      <c r="DT1071" s="19">
        <v>0</v>
      </c>
      <c r="DU1071" s="19" t="s">
        <v>255</v>
      </c>
      <c r="DV1071" s="19" t="s">
        <v>255</v>
      </c>
      <c r="DW1071" s="19" t="s">
        <v>255</v>
      </c>
      <c r="DX1071" s="19" t="s">
        <v>255</v>
      </c>
      <c r="DY1071" s="19" t="s">
        <v>255</v>
      </c>
      <c r="DZ1071" s="19" t="s">
        <v>255</v>
      </c>
      <c r="EA1071" s="19" t="s">
        <v>255</v>
      </c>
      <c r="EB1071" s="19">
        <v>43740.909628063273</v>
      </c>
      <c r="EC1071" s="19">
        <v>5.5692655861137172</v>
      </c>
      <c r="ED1071" s="19">
        <v>33722.209203044797</v>
      </c>
      <c r="EE1071" s="19">
        <v>0.91082209030680295</v>
      </c>
      <c r="EF1071" s="19">
        <v>0.7709535418854051</v>
      </c>
      <c r="EG1071" s="19">
        <v>0.37719372797012329</v>
      </c>
      <c r="EH1071" s="19">
        <v>652.79576773076224</v>
      </c>
      <c r="EI1071" s="19">
        <v>13965.19247836897</v>
      </c>
      <c r="EJ1071" s="19">
        <v>2.4147328620982456</v>
      </c>
      <c r="EK1071" s="19">
        <v>2.4147328620982456</v>
      </c>
      <c r="EL1071" s="19">
        <v>100.00221836081428</v>
      </c>
      <c r="EM1071" s="19">
        <v>15.197301281991875</v>
      </c>
      <c r="EN1071" s="19">
        <v>5.5692655861137172</v>
      </c>
      <c r="EO1071" s="19">
        <v>779.60114649275272</v>
      </c>
      <c r="EP1071" s="19">
        <v>1030.3470934232282</v>
      </c>
      <c r="EQ1071" s="19">
        <v>441.50448758479558</v>
      </c>
      <c r="ER1071" s="19">
        <v>583.13473959940109</v>
      </c>
      <c r="ES1071" s="19">
        <v>19.031763748004611</v>
      </c>
      <c r="ET1071" s="19">
        <v>1460.5160484068147</v>
      </c>
      <c r="EU1071" s="19">
        <v>1.0792948111029945</v>
      </c>
      <c r="EV1071" s="19">
        <v>1.475483269248011E-2</v>
      </c>
      <c r="EW1071" s="19">
        <v>500</v>
      </c>
      <c r="EX1071" s="19">
        <v>10696.448390677026</v>
      </c>
      <c r="EY1071" s="19">
        <v>54437.358018740299</v>
      </c>
      <c r="EZ1071" s="19">
        <v>4.0976720948562959E-2</v>
      </c>
      <c r="FA1071" s="19">
        <v>20</v>
      </c>
      <c r="FB1071" s="19">
        <v>2.1816615649929121</v>
      </c>
      <c r="FC1071" s="19">
        <v>6.9311796940365955</v>
      </c>
      <c r="FD1071" s="19">
        <v>7.4999999999999997E-2</v>
      </c>
      <c r="FE1071" s="19">
        <v>16.146980667114256</v>
      </c>
      <c r="FF1071" s="19">
        <v>0.10067174691127637</v>
      </c>
    </row>
    <row r="1072" spans="1:162">
      <c r="A1072" s="4">
        <v>40477.50277777778</v>
      </c>
      <c r="B1072" s="18">
        <v>21</v>
      </c>
      <c r="C1072" s="18" t="s">
        <v>78</v>
      </c>
      <c r="D1072" s="18" t="s">
        <v>56</v>
      </c>
      <c r="E1072" s="4">
        <v>40477.501388888886</v>
      </c>
      <c r="F1072" s="4">
        <v>40477.522222222222</v>
      </c>
      <c r="G1072" s="18" t="s">
        <v>28</v>
      </c>
      <c r="H1072" s="18">
        <v>2</v>
      </c>
      <c r="I1072" s="18">
        <v>5</v>
      </c>
      <c r="J1072" s="18">
        <v>0</v>
      </c>
      <c r="K1072" s="18">
        <v>5</v>
      </c>
      <c r="L1072" s="18"/>
      <c r="M1072" s="18">
        <v>548679</v>
      </c>
      <c r="N1072" s="18">
        <v>548680</v>
      </c>
      <c r="O1072" s="18">
        <v>0</v>
      </c>
      <c r="P1072" s="18">
        <v>1.5448294120837116E-2</v>
      </c>
      <c r="Q1072" s="18">
        <v>1.3176476721854666E-2</v>
      </c>
      <c r="R1072" s="18">
        <v>1.4570355948953781</v>
      </c>
      <c r="S1072" s="18">
        <v>0</v>
      </c>
      <c r="T1072" s="18">
        <v>1.2727310021227392</v>
      </c>
      <c r="U1072" s="18">
        <v>1.0656256285765962</v>
      </c>
      <c r="V1072" s="18">
        <v>0</v>
      </c>
      <c r="W1072" s="18">
        <v>0</v>
      </c>
      <c r="X1072" s="18">
        <v>2.1653307190148507</v>
      </c>
      <c r="Y1072" s="18">
        <v>2.9886993512354323E-2</v>
      </c>
      <c r="Z1072" s="18">
        <v>26.566415693917595</v>
      </c>
      <c r="AA1072" s="18">
        <v>5.9320338829911626E-2</v>
      </c>
      <c r="AB1072" s="18">
        <v>0</v>
      </c>
      <c r="AC1072" s="18">
        <v>61.310428307553977</v>
      </c>
      <c r="AD1072" s="18">
        <v>0</v>
      </c>
      <c r="AE1072" s="18">
        <v>6.8155026337101327E-2</v>
      </c>
      <c r="AF1072" s="18">
        <v>5.6624363970213754</v>
      </c>
      <c r="AG1072" s="18">
        <v>0</v>
      </c>
      <c r="AH1072" s="18">
        <v>0</v>
      </c>
      <c r="AI1072" s="18">
        <v>0.30114532894752299</v>
      </c>
      <c r="AJ1072" s="18">
        <v>1.3832841680399693E-2</v>
      </c>
      <c r="AK1072" s="18">
        <v>0</v>
      </c>
      <c r="AL1072" s="18">
        <v>100</v>
      </c>
      <c r="AM1072" s="18">
        <v>900</v>
      </c>
      <c r="AN1072" s="18">
        <v>0</v>
      </c>
      <c r="AO1072" s="18">
        <v>0</v>
      </c>
      <c r="AP1072" s="18">
        <v>0</v>
      </c>
      <c r="AQ1072" s="18">
        <v>0</v>
      </c>
      <c r="AR1072" s="18"/>
      <c r="AS1072" s="18">
        <v>0</v>
      </c>
      <c r="AT1072" s="18">
        <v>0</v>
      </c>
      <c r="AU1072" s="18">
        <v>0</v>
      </c>
      <c r="AV1072" s="18">
        <v>0</v>
      </c>
      <c r="AW1072" s="18">
        <v>0</v>
      </c>
      <c r="AX1072" s="18">
        <v>0</v>
      </c>
      <c r="AY1072" s="18">
        <v>0</v>
      </c>
      <c r="AZ1072" s="18">
        <v>0</v>
      </c>
      <c r="BA1072" s="18">
        <v>0</v>
      </c>
      <c r="BB1072" s="18">
        <v>0</v>
      </c>
      <c r="BC1072" s="18">
        <v>0</v>
      </c>
      <c r="BD1072" s="18">
        <v>0</v>
      </c>
      <c r="BE1072" s="18">
        <v>0</v>
      </c>
      <c r="BF1072" s="18">
        <v>0</v>
      </c>
      <c r="BG1072" s="18">
        <v>0</v>
      </c>
      <c r="BH1072" s="18">
        <v>0</v>
      </c>
      <c r="BI1072" s="18">
        <v>0</v>
      </c>
      <c r="BJ1072" s="18">
        <v>0</v>
      </c>
      <c r="BK1072" s="18">
        <v>0</v>
      </c>
      <c r="BL1072" s="18">
        <v>0</v>
      </c>
      <c r="BM1072" s="23">
        <f t="shared" si="196"/>
        <v>83.415340043649834</v>
      </c>
      <c r="BN1072" s="23">
        <f t="shared" si="197"/>
        <v>944.97105384042231</v>
      </c>
      <c r="BO1072" s="23">
        <f t="shared" si="198"/>
        <v>0.7878763561007327</v>
      </c>
      <c r="BP1072" s="23">
        <f t="shared" si="199"/>
        <v>944.97105384042254</v>
      </c>
      <c r="BQ1072" s="23"/>
      <c r="BR1072" s="18">
        <v>0</v>
      </c>
      <c r="BS1072" s="18">
        <v>0</v>
      </c>
      <c r="BT1072" s="18">
        <v>0</v>
      </c>
      <c r="BU1072" s="18">
        <v>0</v>
      </c>
      <c r="BV1072" s="18">
        <v>0</v>
      </c>
      <c r="BW1072" s="18">
        <v>0</v>
      </c>
      <c r="BX1072" s="18">
        <v>0</v>
      </c>
      <c r="BY1072" s="18">
        <v>0</v>
      </c>
      <c r="BZ1072" s="18">
        <v>0</v>
      </c>
      <c r="CA1072" s="23" t="e">
        <f t="shared" si="200"/>
        <v>#DIV/0!</v>
      </c>
      <c r="CB1072" s="24"/>
      <c r="CC1072" s="25"/>
      <c r="CD1072" s="25"/>
      <c r="CE1072" s="18">
        <v>0</v>
      </c>
      <c r="CF1072" s="18">
        <v>0</v>
      </c>
      <c r="CG1072" s="18">
        <v>0</v>
      </c>
      <c r="CH1072" s="18">
        <v>0</v>
      </c>
      <c r="CI1072" s="23">
        <v>0</v>
      </c>
      <c r="CJ1072" s="23" t="b">
        <f t="shared" si="201"/>
        <v>0</v>
      </c>
      <c r="CK1072" s="23" t="b">
        <f t="shared" si="202"/>
        <v>0</v>
      </c>
      <c r="CL1072" s="23">
        <f t="shared" si="203"/>
        <v>0</v>
      </c>
      <c r="CM1072" s="23">
        <f t="shared" si="204"/>
        <v>0</v>
      </c>
      <c r="CN1072" s="23">
        <f t="shared" si="205"/>
        <v>0</v>
      </c>
      <c r="CO1072" s="18">
        <v>0</v>
      </c>
      <c r="CP1072" s="18">
        <v>0</v>
      </c>
      <c r="CQ1072" s="18">
        <v>0</v>
      </c>
      <c r="CR1072" s="18">
        <v>0</v>
      </c>
      <c r="CS1072" s="18">
        <v>0</v>
      </c>
      <c r="CT1072" s="18">
        <v>0</v>
      </c>
      <c r="CU1072" s="18">
        <v>0</v>
      </c>
      <c r="CV1072" s="18">
        <v>1442.7054443359375</v>
      </c>
      <c r="CW1072" s="18">
        <v>6.6574506759643555</v>
      </c>
      <c r="CX1072" s="18">
        <v>35.373058319091797</v>
      </c>
      <c r="CY1072" s="18">
        <v>85.245018005371094</v>
      </c>
      <c r="CZ1072" s="18">
        <v>15.28221607208252</v>
      </c>
      <c r="DA1072" s="18">
        <v>440.30825805664062</v>
      </c>
      <c r="DB1072" s="18">
        <v>1647.3509521484375</v>
      </c>
      <c r="DC1072" s="18">
        <v>1.1397130489349365</v>
      </c>
      <c r="DD1072" s="18">
        <v>220.12879943847656</v>
      </c>
      <c r="DE1072" s="18">
        <v>18.009258270263672</v>
      </c>
      <c r="DF1072" s="19">
        <v>66.706490923736922</v>
      </c>
      <c r="DG1072" s="19"/>
      <c r="DH1072" s="19">
        <v>0</v>
      </c>
      <c r="DI1072" s="19">
        <v>0</v>
      </c>
      <c r="DJ1072" s="19">
        <v>0</v>
      </c>
      <c r="DK1072" s="19">
        <v>0</v>
      </c>
      <c r="DL1072" s="19">
        <v>0</v>
      </c>
      <c r="DM1072" s="19">
        <v>0</v>
      </c>
      <c r="DN1072" s="19">
        <v>0</v>
      </c>
      <c r="DO1072" s="19">
        <v>0</v>
      </c>
      <c r="DP1072" s="19">
        <v>0</v>
      </c>
      <c r="DQ1072" s="19">
        <v>0</v>
      </c>
      <c r="DR1072" s="19">
        <v>0</v>
      </c>
      <c r="DS1072" s="19">
        <v>0</v>
      </c>
      <c r="DT1072" s="19">
        <v>0</v>
      </c>
      <c r="DU1072" s="19" t="s">
        <v>255</v>
      </c>
      <c r="DV1072" s="19" t="s">
        <v>255</v>
      </c>
      <c r="DW1072" s="19" t="s">
        <v>255</v>
      </c>
      <c r="DX1072" s="19" t="s">
        <v>255</v>
      </c>
      <c r="DY1072" s="19" t="s">
        <v>255</v>
      </c>
      <c r="DZ1072" s="19" t="s">
        <v>255</v>
      </c>
      <c r="EA1072" s="19" t="s">
        <v>255</v>
      </c>
      <c r="EB1072" s="19">
        <v>36392.820659531164</v>
      </c>
      <c r="EC1072" s="19">
        <v>4.6336778408169881</v>
      </c>
      <c r="ED1072" s="19">
        <v>35241.608881976841</v>
      </c>
      <c r="EE1072" s="19">
        <v>1.1418484338684229</v>
      </c>
      <c r="EF1072" s="19">
        <v>0.96836706370401038</v>
      </c>
      <c r="EG1072" s="19">
        <v>0.37739084768295289</v>
      </c>
      <c r="EH1072" s="19">
        <v>544.46383059475068</v>
      </c>
      <c r="EI1072" s="19">
        <v>11647.65852909414</v>
      </c>
      <c r="EJ1072" s="19">
        <v>3.0256389122284517</v>
      </c>
      <c r="EK1072" s="19">
        <v>3.0256389122284517</v>
      </c>
      <c r="EL1072" s="19">
        <v>100.00096864325251</v>
      </c>
      <c r="EM1072" s="19">
        <v>15.366081667978476</v>
      </c>
      <c r="EN1072" s="19">
        <v>4.6336778408169881</v>
      </c>
      <c r="EO1072" s="19">
        <v>776.6302267200997</v>
      </c>
      <c r="EP1072" s="19">
        <v>1026.0864537450748</v>
      </c>
      <c r="EQ1072" s="19">
        <v>394.20128316492941</v>
      </c>
      <c r="ER1072" s="19">
        <v>520.41594456397047</v>
      </c>
      <c r="ES1072" s="19">
        <v>19.150398203582657</v>
      </c>
      <c r="ET1072" s="19">
        <v>1199.3900394690922</v>
      </c>
      <c r="EU1072" s="19">
        <v>1.3734906060063949</v>
      </c>
      <c r="EV1072" s="19">
        <v>1.8736162891895794E-3</v>
      </c>
      <c r="EW1072" s="19">
        <v>500</v>
      </c>
      <c r="EX1072" s="19">
        <v>10696.448390677026</v>
      </c>
      <c r="EY1072" s="19">
        <v>47089.26905020819</v>
      </c>
      <c r="EZ1072" s="19">
        <v>4.1255799538203887E-2</v>
      </c>
      <c r="FA1072" s="19">
        <v>20</v>
      </c>
      <c r="FB1072" s="19">
        <v>2.1816615649929121</v>
      </c>
      <c r="FC1072" s="19">
        <v>5.9955919487398663</v>
      </c>
      <c r="FD1072" s="19">
        <v>7.4999999999999997E-2</v>
      </c>
      <c r="FE1072" s="19">
        <v>26.413578796386719</v>
      </c>
      <c r="FF1072" s="19">
        <v>2.8342188624964244E-2</v>
      </c>
    </row>
    <row r="1073" spans="1:162">
      <c r="A1073" s="4">
        <v>40477.510416666664</v>
      </c>
      <c r="B1073" s="18">
        <v>21</v>
      </c>
      <c r="C1073" s="18" t="s">
        <v>78</v>
      </c>
      <c r="D1073" s="18" t="s">
        <v>56</v>
      </c>
      <c r="E1073" s="4">
        <v>40477.501388888886</v>
      </c>
      <c r="F1073" s="4">
        <v>40477.522222222222</v>
      </c>
      <c r="G1073" s="18" t="s">
        <v>28</v>
      </c>
      <c r="H1073" s="18">
        <v>2</v>
      </c>
      <c r="I1073" s="18">
        <v>5</v>
      </c>
      <c r="J1073" s="18">
        <v>0</v>
      </c>
      <c r="K1073" s="18">
        <v>5</v>
      </c>
      <c r="L1073" s="18"/>
      <c r="M1073" s="18">
        <v>548679</v>
      </c>
      <c r="N1073" s="18">
        <v>548680</v>
      </c>
      <c r="O1073" s="18">
        <v>0</v>
      </c>
      <c r="P1073" s="18">
        <v>1.5448294120837116E-2</v>
      </c>
      <c r="Q1073" s="18">
        <v>1.3176476721854666E-2</v>
      </c>
      <c r="R1073" s="18">
        <v>1.4570355948953781</v>
      </c>
      <c r="S1073" s="18">
        <v>0</v>
      </c>
      <c r="T1073" s="18">
        <v>1.2727310021227392</v>
      </c>
      <c r="U1073" s="18">
        <v>1.0656256285765962</v>
      </c>
      <c r="V1073" s="18">
        <v>0</v>
      </c>
      <c r="W1073" s="18">
        <v>0</v>
      </c>
      <c r="X1073" s="18">
        <v>2.1653307190148507</v>
      </c>
      <c r="Y1073" s="18">
        <v>2.9886993512354323E-2</v>
      </c>
      <c r="Z1073" s="18">
        <v>26.566415693917595</v>
      </c>
      <c r="AA1073" s="18">
        <v>5.9320338829911626E-2</v>
      </c>
      <c r="AB1073" s="18">
        <v>0</v>
      </c>
      <c r="AC1073" s="18">
        <v>61.310428307553977</v>
      </c>
      <c r="AD1073" s="18">
        <v>0</v>
      </c>
      <c r="AE1073" s="18">
        <v>6.8155026337101327E-2</v>
      </c>
      <c r="AF1073" s="18">
        <v>5.6624363970213754</v>
      </c>
      <c r="AG1073" s="18">
        <v>0</v>
      </c>
      <c r="AH1073" s="18">
        <v>0</v>
      </c>
      <c r="AI1073" s="18">
        <v>0.30114532894752299</v>
      </c>
      <c r="AJ1073" s="18">
        <v>1.3832841680399693E-2</v>
      </c>
      <c r="AK1073" s="18">
        <v>0</v>
      </c>
      <c r="AL1073" s="18">
        <v>100</v>
      </c>
      <c r="AM1073" s="18">
        <v>900</v>
      </c>
      <c r="AN1073" s="18">
        <v>0</v>
      </c>
      <c r="AO1073" s="18">
        <v>0</v>
      </c>
      <c r="AP1073" s="18">
        <v>0</v>
      </c>
      <c r="AQ1073" s="18">
        <v>0</v>
      </c>
      <c r="AR1073" s="18"/>
      <c r="AS1073" s="18">
        <v>2.9009100000000001</v>
      </c>
      <c r="AT1073" s="18">
        <v>1.38198</v>
      </c>
      <c r="AU1073" s="18">
        <v>0</v>
      </c>
      <c r="AV1073" s="18">
        <v>0</v>
      </c>
      <c r="AW1073" s="18">
        <v>0.22572200000000001</v>
      </c>
      <c r="AX1073" s="18">
        <v>0.112137</v>
      </c>
      <c r="AY1073" s="18">
        <v>0</v>
      </c>
      <c r="AZ1073" s="18">
        <v>0</v>
      </c>
      <c r="BA1073" s="18">
        <v>0</v>
      </c>
      <c r="BB1073" s="18">
        <v>0</v>
      </c>
      <c r="BC1073" s="18">
        <v>0</v>
      </c>
      <c r="BD1073" s="18">
        <v>0</v>
      </c>
      <c r="BE1073" s="18">
        <v>0</v>
      </c>
      <c r="BF1073" s="18">
        <v>0</v>
      </c>
      <c r="BG1073" s="18">
        <v>0</v>
      </c>
      <c r="BH1073" s="18">
        <v>0</v>
      </c>
      <c r="BI1073" s="18">
        <v>0</v>
      </c>
      <c r="BJ1073" s="18">
        <v>0</v>
      </c>
      <c r="BK1073" s="18">
        <v>0</v>
      </c>
      <c r="BL1073" s="18">
        <v>0</v>
      </c>
      <c r="BM1073" s="23">
        <f t="shared" si="196"/>
        <v>83.415340043649834</v>
      </c>
      <c r="BN1073" s="23">
        <f t="shared" si="197"/>
        <v>945.73185845100238</v>
      </c>
      <c r="BO1073" s="23">
        <f t="shared" si="198"/>
        <v>0.78244780316265206</v>
      </c>
      <c r="BP1073" s="23">
        <f t="shared" si="199"/>
        <v>945.73185845100238</v>
      </c>
      <c r="BQ1073" s="23"/>
      <c r="BR1073" s="18">
        <v>0</v>
      </c>
      <c r="BS1073" s="18">
        <v>0</v>
      </c>
      <c r="BT1073" s="18">
        <v>0</v>
      </c>
      <c r="BU1073" s="18">
        <v>0</v>
      </c>
      <c r="BV1073" s="18">
        <v>0</v>
      </c>
      <c r="BW1073" s="18">
        <v>0</v>
      </c>
      <c r="BX1073" s="18">
        <v>0</v>
      </c>
      <c r="BY1073" s="18">
        <v>0</v>
      </c>
      <c r="BZ1073" s="18">
        <v>0</v>
      </c>
      <c r="CA1073" s="23" t="e">
        <f t="shared" si="200"/>
        <v>#DIV/0!</v>
      </c>
      <c r="CB1073" s="24"/>
      <c r="CC1073" s="25"/>
      <c r="CD1073" s="25"/>
      <c r="CE1073" s="18">
        <v>0</v>
      </c>
      <c r="CF1073" s="18">
        <v>0</v>
      </c>
      <c r="CG1073" s="18">
        <v>0</v>
      </c>
      <c r="CH1073" s="18">
        <v>0</v>
      </c>
      <c r="CI1073" s="23">
        <v>0</v>
      </c>
      <c r="CJ1073" s="23" t="b">
        <f t="shared" si="201"/>
        <v>0</v>
      </c>
      <c r="CK1073" s="23" t="b">
        <f t="shared" si="202"/>
        <v>0</v>
      </c>
      <c r="CL1073" s="23">
        <f t="shared" si="203"/>
        <v>0</v>
      </c>
      <c r="CM1073" s="23">
        <f t="shared" si="204"/>
        <v>0</v>
      </c>
      <c r="CN1073" s="23">
        <f t="shared" si="205"/>
        <v>0</v>
      </c>
      <c r="CO1073" s="18">
        <v>0</v>
      </c>
      <c r="CP1073" s="18">
        <v>0</v>
      </c>
      <c r="CQ1073" s="18">
        <v>0</v>
      </c>
      <c r="CR1073" s="18">
        <v>0</v>
      </c>
      <c r="CS1073" s="18">
        <v>0</v>
      </c>
      <c r="CT1073" s="18">
        <v>17.8353</v>
      </c>
      <c r="CU1073" s="18">
        <v>3.3036699999999999</v>
      </c>
      <c r="CV1073" s="18">
        <v>1453.8843994140625</v>
      </c>
      <c r="CW1073" s="18">
        <v>7.3258614540100098</v>
      </c>
      <c r="CX1073" s="18">
        <v>38.990638732910156</v>
      </c>
      <c r="CY1073" s="18">
        <v>86.747665405273437</v>
      </c>
      <c r="CZ1073" s="18">
        <v>15.388242721557617</v>
      </c>
      <c r="DA1073" s="18">
        <v>456.69134521484375</v>
      </c>
      <c r="DB1073" s="18">
        <v>1585.0467529296875</v>
      </c>
      <c r="DC1073" s="18">
        <v>1.1028200387954712</v>
      </c>
      <c r="DD1073" s="18">
        <v>220.8350830078125</v>
      </c>
      <c r="DE1073" s="18">
        <v>13.801435470581055</v>
      </c>
      <c r="DF1073" s="19">
        <v>66.706490923736922</v>
      </c>
      <c r="DG1073" s="19"/>
      <c r="DH1073" s="19">
        <v>3.1266320000000003</v>
      </c>
      <c r="DI1073" s="19">
        <v>0</v>
      </c>
      <c r="DJ1073" s="19">
        <v>5.8018200000000002</v>
      </c>
      <c r="DK1073" s="19">
        <v>0</v>
      </c>
      <c r="DL1073" s="19">
        <v>0.45144400000000001</v>
      </c>
      <c r="DM1073" s="19">
        <v>0</v>
      </c>
      <c r="DN1073" s="19">
        <v>0</v>
      </c>
      <c r="DO1073" s="19">
        <v>0</v>
      </c>
      <c r="DP1073" s="19">
        <v>0</v>
      </c>
      <c r="DQ1073" s="19">
        <v>0</v>
      </c>
      <c r="DR1073" s="19">
        <v>0</v>
      </c>
      <c r="DS1073" s="19">
        <v>0</v>
      </c>
      <c r="DT1073" s="19">
        <v>6.2532640000000006</v>
      </c>
      <c r="DU1073" s="19" t="s">
        <v>255</v>
      </c>
      <c r="DV1073" s="19" t="s">
        <v>255</v>
      </c>
      <c r="DW1073" s="19" t="s">
        <v>255</v>
      </c>
      <c r="DX1073" s="19">
        <v>0</v>
      </c>
      <c r="DY1073" s="19">
        <v>0</v>
      </c>
      <c r="DZ1073" s="19">
        <v>0</v>
      </c>
      <c r="EA1073" s="19">
        <v>0</v>
      </c>
      <c r="EB1073" s="19">
        <v>36422.12084352861</v>
      </c>
      <c r="EC1073" s="19">
        <v>4.6374084561103448</v>
      </c>
      <c r="ED1073" s="19">
        <v>33908.7415790452</v>
      </c>
      <c r="EE1073" s="19">
        <v>1.0902151185943569</v>
      </c>
      <c r="EF1073" s="19">
        <v>0.930993055695987</v>
      </c>
      <c r="EG1073" s="19">
        <v>0.37810122623443609</v>
      </c>
      <c r="EH1073" s="19">
        <v>549.71547422157369</v>
      </c>
      <c r="EI1073" s="19">
        <v>11760.00639913522</v>
      </c>
      <c r="EJ1073" s="19">
        <v>2.8833948237935232</v>
      </c>
      <c r="EK1073" s="19">
        <v>2.8833948237935227</v>
      </c>
      <c r="EL1073" s="19">
        <v>100.00096864325251</v>
      </c>
      <c r="EM1073" s="19">
        <v>15.366081667978476</v>
      </c>
      <c r="EN1073" s="19">
        <v>4.6374084561103448</v>
      </c>
      <c r="EO1073" s="19">
        <v>776.6302267200997</v>
      </c>
      <c r="EP1073" s="19">
        <v>1026.0864537450748</v>
      </c>
      <c r="EQ1073" s="19">
        <v>403.17746782953702</v>
      </c>
      <c r="ER1073" s="19">
        <v>532.26927586799047</v>
      </c>
      <c r="ES1073" s="19">
        <v>19.150398203582657</v>
      </c>
      <c r="ET1073" s="19">
        <v>1208.6836395071423</v>
      </c>
      <c r="EU1073" s="19">
        <v>1.3113826489585088</v>
      </c>
      <c r="EV1073" s="19">
        <v>1.1429716325141932E-2</v>
      </c>
      <c r="EW1073" s="19">
        <v>500</v>
      </c>
      <c r="EX1073" s="19">
        <v>10696.448390677026</v>
      </c>
      <c r="EY1073" s="19">
        <v>47118.569234205635</v>
      </c>
      <c r="EZ1073" s="19">
        <v>4.1467396637240077E-2</v>
      </c>
      <c r="FA1073" s="19">
        <v>20</v>
      </c>
      <c r="FB1073" s="19">
        <v>2.1816615649929121</v>
      </c>
      <c r="FC1073" s="19">
        <v>5.9993225640332222</v>
      </c>
      <c r="FD1073" s="19">
        <v>7.4999999999999997E-2</v>
      </c>
      <c r="FE1073" s="19">
        <v>20.242105356852214</v>
      </c>
      <c r="FF1073" s="19">
        <v>4.8566697393416354E-2</v>
      </c>
    </row>
    <row r="1074" spans="1:162">
      <c r="A1074" s="4">
        <v>40477.511111111111</v>
      </c>
      <c r="B1074" s="18">
        <v>21</v>
      </c>
      <c r="C1074" s="18" t="s">
        <v>78</v>
      </c>
      <c r="D1074" s="18" t="s">
        <v>56</v>
      </c>
      <c r="E1074" s="4">
        <v>40477.501388888886</v>
      </c>
      <c r="F1074" s="4">
        <v>40477.522222222222</v>
      </c>
      <c r="G1074" s="18" t="s">
        <v>28</v>
      </c>
      <c r="H1074" s="18">
        <v>2</v>
      </c>
      <c r="I1074" s="18">
        <v>5</v>
      </c>
      <c r="J1074" s="18">
        <v>0</v>
      </c>
      <c r="K1074" s="18">
        <v>5</v>
      </c>
      <c r="L1074" s="18"/>
      <c r="M1074" s="18">
        <v>548679</v>
      </c>
      <c r="N1074" s="18">
        <v>548680</v>
      </c>
      <c r="O1074" s="18">
        <v>0</v>
      </c>
      <c r="P1074" s="18">
        <v>1.5448294120837116E-2</v>
      </c>
      <c r="Q1074" s="18">
        <v>1.3176476721854666E-2</v>
      </c>
      <c r="R1074" s="18">
        <v>1.4570355948953781</v>
      </c>
      <c r="S1074" s="18">
        <v>0</v>
      </c>
      <c r="T1074" s="18">
        <v>1.2727310021227392</v>
      </c>
      <c r="U1074" s="18">
        <v>1.0656256285765962</v>
      </c>
      <c r="V1074" s="18">
        <v>0</v>
      </c>
      <c r="W1074" s="18">
        <v>0</v>
      </c>
      <c r="X1074" s="18">
        <v>2.1653307190148507</v>
      </c>
      <c r="Y1074" s="18">
        <v>2.9886993512354323E-2</v>
      </c>
      <c r="Z1074" s="18">
        <v>26.566415693917595</v>
      </c>
      <c r="AA1074" s="18">
        <v>5.9320338829911626E-2</v>
      </c>
      <c r="AB1074" s="18">
        <v>0</v>
      </c>
      <c r="AC1074" s="18">
        <v>61.310428307553977</v>
      </c>
      <c r="AD1074" s="18">
        <v>0</v>
      </c>
      <c r="AE1074" s="18">
        <v>6.8155026337101327E-2</v>
      </c>
      <c r="AF1074" s="18">
        <v>5.6624363970213754</v>
      </c>
      <c r="AG1074" s="18">
        <v>0</v>
      </c>
      <c r="AH1074" s="18">
        <v>0</v>
      </c>
      <c r="AI1074" s="18">
        <v>0.30114532894752299</v>
      </c>
      <c r="AJ1074" s="18">
        <v>1.3832841680399693E-2</v>
      </c>
      <c r="AK1074" s="18">
        <v>0</v>
      </c>
      <c r="AL1074" s="18">
        <v>100</v>
      </c>
      <c r="AM1074" s="18">
        <v>900</v>
      </c>
      <c r="AN1074" s="18">
        <v>0</v>
      </c>
      <c r="AO1074" s="18">
        <v>0</v>
      </c>
      <c r="AP1074" s="18">
        <v>0</v>
      </c>
      <c r="AQ1074" s="18">
        <v>0</v>
      </c>
      <c r="AR1074" s="18"/>
      <c r="AS1074" s="18">
        <v>0</v>
      </c>
      <c r="AT1074" s="18">
        <v>0</v>
      </c>
      <c r="AU1074" s="18">
        <v>0</v>
      </c>
      <c r="AV1074" s="18">
        <v>0</v>
      </c>
      <c r="AW1074" s="18">
        <v>0</v>
      </c>
      <c r="AX1074" s="18">
        <v>0</v>
      </c>
      <c r="AY1074" s="18">
        <v>0</v>
      </c>
      <c r="AZ1074" s="18">
        <v>0</v>
      </c>
      <c r="BA1074" s="18">
        <v>0</v>
      </c>
      <c r="BB1074" s="18">
        <v>0</v>
      </c>
      <c r="BC1074" s="18">
        <v>0</v>
      </c>
      <c r="BD1074" s="18">
        <v>0</v>
      </c>
      <c r="BE1074" s="18">
        <v>0</v>
      </c>
      <c r="BF1074" s="18">
        <v>0</v>
      </c>
      <c r="BG1074" s="18">
        <v>0</v>
      </c>
      <c r="BH1074" s="18">
        <v>0</v>
      </c>
      <c r="BI1074" s="18">
        <v>0</v>
      </c>
      <c r="BJ1074" s="18">
        <v>0</v>
      </c>
      <c r="BK1074" s="18">
        <v>0</v>
      </c>
      <c r="BL1074" s="18">
        <v>0</v>
      </c>
      <c r="BM1074" s="23">
        <f t="shared" si="196"/>
        <v>83.415340043649834</v>
      </c>
      <c r="BN1074" s="23">
        <f t="shared" si="197"/>
        <v>954.75290782712386</v>
      </c>
      <c r="BO1074" s="23">
        <f t="shared" si="198"/>
        <v>0.78302785283901533</v>
      </c>
      <c r="BP1074" s="23">
        <f t="shared" si="199"/>
        <v>954.75290782712386</v>
      </c>
      <c r="BQ1074" s="23"/>
      <c r="BR1074" s="18">
        <v>0</v>
      </c>
      <c r="BS1074" s="18">
        <v>0</v>
      </c>
      <c r="BT1074" s="18">
        <v>0</v>
      </c>
      <c r="BU1074" s="18">
        <v>0</v>
      </c>
      <c r="BV1074" s="18">
        <v>0</v>
      </c>
      <c r="BW1074" s="18">
        <v>0</v>
      </c>
      <c r="BX1074" s="18">
        <v>0</v>
      </c>
      <c r="BY1074" s="18">
        <v>0</v>
      </c>
      <c r="BZ1074" s="18">
        <v>0</v>
      </c>
      <c r="CA1074" s="23" t="e">
        <f t="shared" si="200"/>
        <v>#DIV/0!</v>
      </c>
      <c r="CB1074" s="24"/>
      <c r="CC1074" s="25"/>
      <c r="CD1074" s="25"/>
      <c r="CE1074" s="18">
        <v>0</v>
      </c>
      <c r="CF1074" s="18">
        <v>0</v>
      </c>
      <c r="CG1074" s="18">
        <v>0</v>
      </c>
      <c r="CH1074" s="18">
        <v>0</v>
      </c>
      <c r="CI1074" s="23">
        <v>0</v>
      </c>
      <c r="CJ1074" s="23" t="b">
        <f t="shared" si="201"/>
        <v>0</v>
      </c>
      <c r="CK1074" s="23" t="b">
        <f t="shared" si="202"/>
        <v>0</v>
      </c>
      <c r="CL1074" s="23">
        <f t="shared" si="203"/>
        <v>0</v>
      </c>
      <c r="CM1074" s="23">
        <f t="shared" si="204"/>
        <v>0</v>
      </c>
      <c r="CN1074" s="23">
        <f t="shared" si="205"/>
        <v>0</v>
      </c>
      <c r="CO1074" s="18">
        <v>0</v>
      </c>
      <c r="CP1074" s="18">
        <v>0</v>
      </c>
      <c r="CQ1074" s="18">
        <v>0</v>
      </c>
      <c r="CR1074" s="18">
        <v>0</v>
      </c>
      <c r="CS1074" s="18">
        <v>0</v>
      </c>
      <c r="CT1074" s="18">
        <v>0</v>
      </c>
      <c r="CU1074" s="18">
        <v>0</v>
      </c>
      <c r="CV1074" s="18">
        <v>1466.665283203125</v>
      </c>
      <c r="CW1074" s="18">
        <v>7.2091288566589355</v>
      </c>
      <c r="CX1074" s="18">
        <v>38.354351043701172</v>
      </c>
      <c r="CY1074" s="18">
        <v>87.057716369628906</v>
      </c>
      <c r="CZ1074" s="18">
        <v>15.376843452453613</v>
      </c>
      <c r="DA1074" s="18">
        <v>458.54434204101562</v>
      </c>
      <c r="DB1074" s="18">
        <v>1579.5103759765625</v>
      </c>
      <c r="DC1074" s="18">
        <v>1.0893906354904175</v>
      </c>
      <c r="DD1074" s="18">
        <v>217.11860656738281</v>
      </c>
      <c r="DE1074" s="18">
        <v>16.762783050537109</v>
      </c>
      <c r="DF1074" s="19">
        <v>66.706490923736922</v>
      </c>
      <c r="DG1074" s="19"/>
      <c r="DH1074" s="19">
        <v>0</v>
      </c>
      <c r="DI1074" s="19">
        <v>0</v>
      </c>
      <c r="DJ1074" s="19">
        <v>0</v>
      </c>
      <c r="DK1074" s="19">
        <v>0</v>
      </c>
      <c r="DL1074" s="19">
        <v>0</v>
      </c>
      <c r="DM1074" s="19">
        <v>0</v>
      </c>
      <c r="DN1074" s="19">
        <v>0</v>
      </c>
      <c r="DO1074" s="19">
        <v>0</v>
      </c>
      <c r="DP1074" s="19">
        <v>0</v>
      </c>
      <c r="DQ1074" s="19">
        <v>0</v>
      </c>
      <c r="DR1074" s="19">
        <v>0</v>
      </c>
      <c r="DS1074" s="19">
        <v>0</v>
      </c>
      <c r="DT1074" s="19">
        <v>0</v>
      </c>
      <c r="DU1074" s="19" t="s">
        <v>255</v>
      </c>
      <c r="DV1074" s="19" t="s">
        <v>255</v>
      </c>
      <c r="DW1074" s="19" t="s">
        <v>255</v>
      </c>
      <c r="DX1074" s="19" t="s">
        <v>255</v>
      </c>
      <c r="DY1074" s="19" t="s">
        <v>255</v>
      </c>
      <c r="DZ1074" s="19" t="s">
        <v>255</v>
      </c>
      <c r="EA1074" s="19" t="s">
        <v>255</v>
      </c>
      <c r="EB1074" s="19">
        <v>36769.540408150962</v>
      </c>
      <c r="EC1074" s="19">
        <v>4.6816432889395294</v>
      </c>
      <c r="ED1074" s="19">
        <v>33790.302438344333</v>
      </c>
      <c r="EE1074" s="19">
        <v>1.0769399085570426</v>
      </c>
      <c r="EF1074" s="19">
        <v>0.91897538188575778</v>
      </c>
      <c r="EG1074" s="19">
        <v>0.37802485113143924</v>
      </c>
      <c r="EH1074" s="19">
        <v>554.4359253425115</v>
      </c>
      <c r="EI1074" s="19">
        <v>11860.99052272687</v>
      </c>
      <c r="EJ1074" s="19">
        <v>2.8488600824356669</v>
      </c>
      <c r="EK1074" s="19">
        <v>2.8488600824356669</v>
      </c>
      <c r="EL1074" s="19">
        <v>100.00096864325251</v>
      </c>
      <c r="EM1074" s="19">
        <v>15.366081667978476</v>
      </c>
      <c r="EN1074" s="19">
        <v>4.6816432889395294</v>
      </c>
      <c r="EO1074" s="19">
        <v>776.6302267200997</v>
      </c>
      <c r="EP1074" s="19">
        <v>1026.0864537450748</v>
      </c>
      <c r="EQ1074" s="19">
        <v>405.54707521419425</v>
      </c>
      <c r="ER1074" s="19">
        <v>535.40118233376654</v>
      </c>
      <c r="ES1074" s="19">
        <v>19.150398203582657</v>
      </c>
      <c r="ET1074" s="19">
        <v>1219.3089995017251</v>
      </c>
      <c r="EU1074" s="19">
        <v>1.2954143507691938</v>
      </c>
      <c r="EV1074" s="19">
        <v>1.1429074684279696E-2</v>
      </c>
      <c r="EW1074" s="19">
        <v>500</v>
      </c>
      <c r="EX1074" s="19">
        <v>10696.448390677026</v>
      </c>
      <c r="EY1074" s="19">
        <v>47465.988798827988</v>
      </c>
      <c r="EZ1074" s="19">
        <v>4.1433146827264351E-2</v>
      </c>
      <c r="FA1074" s="19">
        <v>20</v>
      </c>
      <c r="FB1074" s="19">
        <v>2.1816615649929121</v>
      </c>
      <c r="FC1074" s="19">
        <v>6.0435573968624077</v>
      </c>
      <c r="FD1074" s="19">
        <v>7.4999999999999997E-2</v>
      </c>
      <c r="FE1074" s="19">
        <v>24.585415140787759</v>
      </c>
      <c r="FF1074" s="19">
        <v>3.3382346880082604E-2</v>
      </c>
    </row>
    <row r="1075" spans="1:162">
      <c r="A1075" s="4">
        <v>40477.518750000003</v>
      </c>
      <c r="B1075" s="18">
        <v>21</v>
      </c>
      <c r="C1075" s="18" t="s">
        <v>78</v>
      </c>
      <c r="D1075" s="18" t="s">
        <v>56</v>
      </c>
      <c r="E1075" s="4">
        <v>40477.501388888886</v>
      </c>
      <c r="F1075" s="4">
        <v>40477.522222222222</v>
      </c>
      <c r="G1075" s="18" t="s">
        <v>28</v>
      </c>
      <c r="H1075" s="18">
        <v>2</v>
      </c>
      <c r="I1075" s="18">
        <v>5</v>
      </c>
      <c r="J1075" s="18">
        <v>0</v>
      </c>
      <c r="K1075" s="18">
        <v>5</v>
      </c>
      <c r="L1075" s="18"/>
      <c r="M1075" s="18">
        <v>548679</v>
      </c>
      <c r="N1075" s="18">
        <v>548680</v>
      </c>
      <c r="O1075" s="18">
        <v>0</v>
      </c>
      <c r="P1075" s="18">
        <v>1.5448294120837116E-2</v>
      </c>
      <c r="Q1075" s="18">
        <v>1.3176476721854666E-2</v>
      </c>
      <c r="R1075" s="18">
        <v>1.4570355948953781</v>
      </c>
      <c r="S1075" s="18">
        <v>0</v>
      </c>
      <c r="T1075" s="18">
        <v>1.2727310021227392</v>
      </c>
      <c r="U1075" s="18">
        <v>1.0656256285765962</v>
      </c>
      <c r="V1075" s="18">
        <v>0</v>
      </c>
      <c r="W1075" s="18">
        <v>0</v>
      </c>
      <c r="X1075" s="18">
        <v>2.1653307190148507</v>
      </c>
      <c r="Y1075" s="18">
        <v>2.9886993512354323E-2</v>
      </c>
      <c r="Z1075" s="18">
        <v>26.566415693917595</v>
      </c>
      <c r="AA1075" s="18">
        <v>5.9320338829911626E-2</v>
      </c>
      <c r="AB1075" s="18">
        <v>0</v>
      </c>
      <c r="AC1075" s="18">
        <v>61.310428307553977</v>
      </c>
      <c r="AD1075" s="18">
        <v>0</v>
      </c>
      <c r="AE1075" s="18">
        <v>6.8155026337101327E-2</v>
      </c>
      <c r="AF1075" s="18">
        <v>5.6624363970213754</v>
      </c>
      <c r="AG1075" s="18">
        <v>0</v>
      </c>
      <c r="AH1075" s="18">
        <v>0</v>
      </c>
      <c r="AI1075" s="18">
        <v>0.30114532894752299</v>
      </c>
      <c r="AJ1075" s="18">
        <v>1.3832841680399693E-2</v>
      </c>
      <c r="AK1075" s="18">
        <v>0</v>
      </c>
      <c r="AL1075" s="18">
        <v>100</v>
      </c>
      <c r="AM1075" s="18">
        <v>900</v>
      </c>
      <c r="AN1075" s="18">
        <v>0</v>
      </c>
      <c r="AO1075" s="18">
        <v>0</v>
      </c>
      <c r="AP1075" s="18">
        <v>0</v>
      </c>
      <c r="AQ1075" s="18">
        <v>0</v>
      </c>
      <c r="AR1075" s="18"/>
      <c r="AS1075" s="18">
        <v>0</v>
      </c>
      <c r="AT1075" s="18">
        <v>0</v>
      </c>
      <c r="AU1075" s="18">
        <v>0</v>
      </c>
      <c r="AV1075" s="18">
        <v>0</v>
      </c>
      <c r="AW1075" s="18">
        <v>0</v>
      </c>
      <c r="AX1075" s="18">
        <v>0</v>
      </c>
      <c r="AY1075" s="18">
        <v>0</v>
      </c>
      <c r="AZ1075" s="18">
        <v>0</v>
      </c>
      <c r="BA1075" s="18">
        <v>0</v>
      </c>
      <c r="BB1075" s="18">
        <v>0</v>
      </c>
      <c r="BC1075" s="18">
        <v>0</v>
      </c>
      <c r="BD1075" s="18">
        <v>0</v>
      </c>
      <c r="BE1075" s="18">
        <v>0</v>
      </c>
      <c r="BF1075" s="18">
        <v>0</v>
      </c>
      <c r="BG1075" s="18">
        <v>0</v>
      </c>
      <c r="BH1075" s="18">
        <v>0</v>
      </c>
      <c r="BI1075" s="18">
        <v>0</v>
      </c>
      <c r="BJ1075" s="18">
        <v>0</v>
      </c>
      <c r="BK1075" s="18">
        <v>0</v>
      </c>
      <c r="BL1075" s="18">
        <v>0</v>
      </c>
      <c r="BM1075" s="23">
        <f t="shared" si="196"/>
        <v>83.415340043649834</v>
      </c>
      <c r="BN1075" s="23">
        <f t="shared" si="197"/>
        <v>940.94242015079988</v>
      </c>
      <c r="BO1075" s="23">
        <f t="shared" si="198"/>
        <v>0.78445028356796376</v>
      </c>
      <c r="BP1075" s="23">
        <f t="shared" si="199"/>
        <v>940.94242015079988</v>
      </c>
      <c r="BQ1075" s="23"/>
      <c r="BR1075" s="18">
        <v>0</v>
      </c>
      <c r="BS1075" s="18">
        <v>0</v>
      </c>
      <c r="BT1075" s="18">
        <v>0</v>
      </c>
      <c r="BU1075" s="18">
        <v>0</v>
      </c>
      <c r="BV1075" s="18">
        <v>0</v>
      </c>
      <c r="BW1075" s="18">
        <v>0</v>
      </c>
      <c r="BX1075" s="18">
        <v>0</v>
      </c>
      <c r="BY1075" s="18">
        <v>0</v>
      </c>
      <c r="BZ1075" s="18">
        <v>0</v>
      </c>
      <c r="CA1075" s="23" t="e">
        <f t="shared" si="200"/>
        <v>#DIV/0!</v>
      </c>
      <c r="CB1075" s="24"/>
      <c r="CC1075" s="25"/>
      <c r="CD1075" s="25"/>
      <c r="CE1075" s="18">
        <v>0</v>
      </c>
      <c r="CF1075" s="18">
        <v>0</v>
      </c>
      <c r="CG1075" s="18">
        <v>0</v>
      </c>
      <c r="CH1075" s="18">
        <v>0</v>
      </c>
      <c r="CI1075" s="23">
        <v>0</v>
      </c>
      <c r="CJ1075" s="23" t="b">
        <f t="shared" si="201"/>
        <v>0</v>
      </c>
      <c r="CK1075" s="23" t="b">
        <f t="shared" si="202"/>
        <v>0</v>
      </c>
      <c r="CL1075" s="23">
        <f t="shared" si="203"/>
        <v>0</v>
      </c>
      <c r="CM1075" s="23">
        <f t="shared" si="204"/>
        <v>0</v>
      </c>
      <c r="CN1075" s="23">
        <f t="shared" si="205"/>
        <v>0</v>
      </c>
      <c r="CO1075" s="18">
        <v>0</v>
      </c>
      <c r="CP1075" s="18">
        <v>0</v>
      </c>
      <c r="CQ1075" s="18">
        <v>0</v>
      </c>
      <c r="CR1075" s="18">
        <v>0</v>
      </c>
      <c r="CS1075" s="18">
        <v>0</v>
      </c>
      <c r="CT1075" s="18">
        <v>0</v>
      </c>
      <c r="CU1075" s="18">
        <v>0</v>
      </c>
      <c r="CV1075" s="18">
        <v>1442.8289794921875</v>
      </c>
      <c r="CW1075" s="18">
        <v>7.1069850921630859</v>
      </c>
      <c r="CX1075" s="18">
        <v>38.235755920410156</v>
      </c>
      <c r="CY1075" s="18">
        <v>87.6292724609375</v>
      </c>
      <c r="CZ1075" s="18">
        <v>15.348960876464844</v>
      </c>
      <c r="DA1075" s="18">
        <v>458.34136962890625</v>
      </c>
      <c r="DB1075" s="18">
        <v>1496.9632568359375</v>
      </c>
      <c r="DC1075" s="18">
        <v>1.0377464294433594</v>
      </c>
      <c r="DD1075" s="18">
        <v>221.61924743652344</v>
      </c>
      <c r="DE1075" s="18">
        <v>15.482154846191406</v>
      </c>
      <c r="DF1075" s="19">
        <v>66.706490923736922</v>
      </c>
      <c r="DG1075" s="19"/>
      <c r="DH1075" s="19">
        <v>0</v>
      </c>
      <c r="DI1075" s="19">
        <v>0</v>
      </c>
      <c r="DJ1075" s="19">
        <v>0</v>
      </c>
      <c r="DK1075" s="19">
        <v>0</v>
      </c>
      <c r="DL1075" s="19">
        <v>0</v>
      </c>
      <c r="DM1075" s="19">
        <v>0</v>
      </c>
      <c r="DN1075" s="19">
        <v>0</v>
      </c>
      <c r="DO1075" s="19">
        <v>0</v>
      </c>
      <c r="DP1075" s="19">
        <v>0</v>
      </c>
      <c r="DQ1075" s="19">
        <v>0</v>
      </c>
      <c r="DR1075" s="19">
        <v>0</v>
      </c>
      <c r="DS1075" s="19">
        <v>0</v>
      </c>
      <c r="DT1075" s="19">
        <v>0</v>
      </c>
      <c r="DU1075" s="19" t="s">
        <v>255</v>
      </c>
      <c r="DV1075" s="19" t="s">
        <v>255</v>
      </c>
      <c r="DW1075" s="19" t="s">
        <v>255</v>
      </c>
      <c r="DX1075" s="19" t="s">
        <v>255</v>
      </c>
      <c r="DY1075" s="19" t="s">
        <v>255</v>
      </c>
      <c r="DZ1075" s="19" t="s">
        <v>255</v>
      </c>
      <c r="EA1075" s="19" t="s">
        <v>255</v>
      </c>
      <c r="EB1075" s="19">
        <v>36237.669512018729</v>
      </c>
      <c r="EC1075" s="19">
        <v>4.6139233831746012</v>
      </c>
      <c r="ED1075" s="19">
        <v>32024.380438970806</v>
      </c>
      <c r="EE1075" s="19">
        <v>1.0375195384298441</v>
      </c>
      <c r="EF1075" s="19">
        <v>0.88373178712139511</v>
      </c>
      <c r="EG1075" s="19">
        <v>0.37783803787231446</v>
      </c>
      <c r="EH1075" s="19">
        <v>545.15567059664193</v>
      </c>
      <c r="EI1075" s="19">
        <v>11662.45899084381</v>
      </c>
      <c r="EJ1075" s="19">
        <v>2.7459372388029939</v>
      </c>
      <c r="EK1075" s="19">
        <v>2.7459372388029943</v>
      </c>
      <c r="EL1075" s="19">
        <v>100.00096864325251</v>
      </c>
      <c r="EM1075" s="19">
        <v>15.366081667978476</v>
      </c>
      <c r="EN1075" s="19">
        <v>4.6139233831746012</v>
      </c>
      <c r="EO1075" s="19">
        <v>776.6302267200997</v>
      </c>
      <c r="EP1075" s="19">
        <v>1026.0864537450748</v>
      </c>
      <c r="EQ1075" s="19">
        <v>412.7813432373552</v>
      </c>
      <c r="ER1075" s="19">
        <v>544.94497113544264</v>
      </c>
      <c r="ES1075" s="19">
        <v>19.150398203582657</v>
      </c>
      <c r="ET1075" s="19">
        <v>1199.4927401530831</v>
      </c>
      <c r="EU1075" s="19">
        <v>1.2479969296395159</v>
      </c>
      <c r="EV1075" s="19">
        <v>2.1863820204802268E-4</v>
      </c>
      <c r="EW1075" s="19">
        <v>500</v>
      </c>
      <c r="EX1075" s="19">
        <v>10696.448390677026</v>
      </c>
      <c r="EY1075" s="19">
        <v>46934.117902695754</v>
      </c>
      <c r="EZ1075" s="19">
        <v>4.1394811840718485E-2</v>
      </c>
      <c r="FA1075" s="19">
        <v>20</v>
      </c>
      <c r="FB1075" s="19">
        <v>2.1816615649929121</v>
      </c>
      <c r="FC1075" s="19">
        <v>5.9758374910974785</v>
      </c>
      <c r="FD1075" s="19">
        <v>7.4999999999999997E-2</v>
      </c>
      <c r="FE1075" s="19">
        <v>22.707160441080728</v>
      </c>
      <c r="FF1075" s="19">
        <v>3.8225797042750941E-2</v>
      </c>
    </row>
    <row r="1076" spans="1:162">
      <c r="A1076" s="4">
        <v>40478.413194444445</v>
      </c>
      <c r="B1076" s="18">
        <v>25</v>
      </c>
      <c r="C1076" s="18" t="s">
        <v>78</v>
      </c>
      <c r="D1076" s="18" t="s">
        <v>61</v>
      </c>
      <c r="E1076" s="4">
        <v>40478.409722222219</v>
      </c>
      <c r="F1076" s="4">
        <v>40478.430555555555</v>
      </c>
      <c r="G1076" s="18" t="s">
        <v>28</v>
      </c>
      <c r="H1076" s="18">
        <v>2</v>
      </c>
      <c r="I1076" s="18">
        <v>4.5</v>
      </c>
      <c r="J1076" s="18">
        <v>0</v>
      </c>
      <c r="K1076" s="18">
        <v>5</v>
      </c>
      <c r="L1076" s="18"/>
      <c r="M1076" s="18">
        <v>548805</v>
      </c>
      <c r="N1076" s="18">
        <v>548807</v>
      </c>
      <c r="O1076" s="18">
        <v>0</v>
      </c>
      <c r="P1076" s="18">
        <v>1.2048561410239515E-2</v>
      </c>
      <c r="Q1076" s="18">
        <v>1.0879082457176541E-2</v>
      </c>
      <c r="R1076" s="18">
        <v>1.6746936783380435</v>
      </c>
      <c r="S1076" s="18">
        <v>0</v>
      </c>
      <c r="T1076" s="18">
        <v>1.0745299526029224</v>
      </c>
      <c r="U1076" s="18">
        <v>1.0801374812219633</v>
      </c>
      <c r="V1076" s="18">
        <v>0</v>
      </c>
      <c r="W1076" s="18">
        <v>0</v>
      </c>
      <c r="X1076" s="18">
        <v>2.0098936576346027</v>
      </c>
      <c r="Y1076" s="18">
        <v>2.1808587596357253E-2</v>
      </c>
      <c r="Z1076" s="18">
        <v>26.738869996320808</v>
      </c>
      <c r="AA1076" s="18">
        <v>5.7210951422310266E-2</v>
      </c>
      <c r="AB1076" s="18">
        <v>0</v>
      </c>
      <c r="AC1076" s="18">
        <v>62.105228778114366</v>
      </c>
      <c r="AD1076" s="18">
        <v>0</v>
      </c>
      <c r="AE1076" s="18">
        <v>6.4892264168128808E-2</v>
      </c>
      <c r="AF1076" s="18">
        <v>4.8594218156460931</v>
      </c>
      <c r="AG1076" s="18">
        <v>0</v>
      </c>
      <c r="AH1076" s="18">
        <v>0</v>
      </c>
      <c r="AI1076" s="18">
        <v>0.27865076404875194</v>
      </c>
      <c r="AJ1076" s="18">
        <v>1.3392898607159674E-2</v>
      </c>
      <c r="AK1076" s="18">
        <v>0</v>
      </c>
      <c r="AL1076" s="18">
        <v>100</v>
      </c>
      <c r="AM1076" s="18">
        <v>900</v>
      </c>
      <c r="AN1076" s="18">
        <v>0</v>
      </c>
      <c r="AO1076" s="18">
        <v>0</v>
      </c>
      <c r="AP1076" s="18">
        <v>0</v>
      </c>
      <c r="AQ1076" s="18">
        <v>0</v>
      </c>
      <c r="AR1076" s="18"/>
      <c r="AS1076" s="18">
        <v>0</v>
      </c>
      <c r="AT1076" s="18">
        <v>0</v>
      </c>
      <c r="AU1076" s="18">
        <v>0</v>
      </c>
      <c r="AV1076" s="18">
        <v>0</v>
      </c>
      <c r="AW1076" s="18">
        <v>0</v>
      </c>
      <c r="AX1076" s="18">
        <v>0</v>
      </c>
      <c r="AY1076" s="18">
        <v>0</v>
      </c>
      <c r="AZ1076" s="18">
        <v>0</v>
      </c>
      <c r="BA1076" s="18">
        <v>0</v>
      </c>
      <c r="BB1076" s="18">
        <v>0</v>
      </c>
      <c r="BC1076" s="18">
        <v>0</v>
      </c>
      <c r="BD1076" s="18">
        <v>0</v>
      </c>
      <c r="BE1076" s="18">
        <v>0</v>
      </c>
      <c r="BF1076" s="18">
        <v>0</v>
      </c>
      <c r="BG1076" s="18">
        <v>0</v>
      </c>
      <c r="BH1076" s="18">
        <v>0</v>
      </c>
      <c r="BI1076" s="18">
        <v>0</v>
      </c>
      <c r="BJ1076" s="18">
        <v>0</v>
      </c>
      <c r="BK1076" s="18">
        <v>0</v>
      </c>
      <c r="BL1076" s="18">
        <v>0</v>
      </c>
      <c r="BM1076" s="23">
        <f t="shared" si="196"/>
        <v>84.104078843725944</v>
      </c>
      <c r="BN1076" s="23">
        <f t="shared" si="197"/>
        <v>1110.1503666435801</v>
      </c>
      <c r="BO1076" s="23">
        <f t="shared" si="198"/>
        <v>0.80325155981203178</v>
      </c>
      <c r="BP1076" s="23">
        <f t="shared" si="199"/>
        <v>1110.1503666435801</v>
      </c>
      <c r="BQ1076" s="23"/>
      <c r="BR1076" s="18">
        <v>0</v>
      </c>
      <c r="BS1076" s="18">
        <v>0</v>
      </c>
      <c r="BT1076" s="18">
        <v>0</v>
      </c>
      <c r="BU1076" s="18">
        <v>0</v>
      </c>
      <c r="BV1076" s="18">
        <v>0</v>
      </c>
      <c r="BW1076" s="18">
        <v>0</v>
      </c>
      <c r="BX1076" s="18">
        <v>0</v>
      </c>
      <c r="BY1076" s="18">
        <v>0</v>
      </c>
      <c r="BZ1076" s="18">
        <v>0</v>
      </c>
      <c r="CA1076" s="23" t="e">
        <f t="shared" si="200"/>
        <v>#DIV/0!</v>
      </c>
      <c r="CB1076" s="24"/>
      <c r="CC1076" s="25"/>
      <c r="CD1076" s="25"/>
      <c r="CE1076" s="18">
        <v>0</v>
      </c>
      <c r="CF1076" s="18">
        <v>0</v>
      </c>
      <c r="CG1076" s="18">
        <v>0</v>
      </c>
      <c r="CH1076" s="18">
        <v>0</v>
      </c>
      <c r="CI1076" s="23">
        <v>0</v>
      </c>
      <c r="CJ1076" s="23" t="b">
        <f t="shared" si="201"/>
        <v>0</v>
      </c>
      <c r="CK1076" s="23" t="b">
        <f t="shared" si="202"/>
        <v>0</v>
      </c>
      <c r="CL1076" s="23">
        <f t="shared" si="203"/>
        <v>0</v>
      </c>
      <c r="CM1076" s="23">
        <f t="shared" si="204"/>
        <v>0</v>
      </c>
      <c r="CN1076" s="23">
        <f t="shared" si="205"/>
        <v>0</v>
      </c>
      <c r="CO1076" s="18">
        <v>0</v>
      </c>
      <c r="CP1076" s="18">
        <v>0</v>
      </c>
      <c r="CQ1076" s="18">
        <v>0</v>
      </c>
      <c r="CR1076" s="18">
        <v>0</v>
      </c>
      <c r="CS1076" s="18">
        <v>0</v>
      </c>
      <c r="CT1076" s="18">
        <v>0</v>
      </c>
      <c r="CU1076" s="18">
        <v>0</v>
      </c>
      <c r="CV1076" s="18">
        <v>1637.3726806640625</v>
      </c>
      <c r="CW1076" s="18">
        <v>8.0439519882202148</v>
      </c>
      <c r="CX1076" s="18">
        <v>43</v>
      </c>
      <c r="CY1076" s="18">
        <v>80.307296752929687</v>
      </c>
      <c r="CZ1076" s="18">
        <v>14.885520935058594</v>
      </c>
      <c r="DA1076" s="18">
        <v>487.96798706054687</v>
      </c>
      <c r="DB1076" s="18">
        <v>1608.014404296875</v>
      </c>
      <c r="DC1076" s="18">
        <v>0.99389165639877319</v>
      </c>
      <c r="DD1076" s="18">
        <v>205.7757568359375</v>
      </c>
      <c r="DE1076" s="18">
        <v>10.869491577148437</v>
      </c>
      <c r="DF1076" s="19">
        <v>67.323229176400048</v>
      </c>
      <c r="DG1076" s="19"/>
      <c r="DH1076" s="19">
        <v>0</v>
      </c>
      <c r="DI1076" s="19">
        <v>0</v>
      </c>
      <c r="DJ1076" s="19">
        <v>0</v>
      </c>
      <c r="DK1076" s="19">
        <v>0</v>
      </c>
      <c r="DL1076" s="19">
        <v>0</v>
      </c>
      <c r="DM1076" s="19">
        <v>0</v>
      </c>
      <c r="DN1076" s="19">
        <v>0</v>
      </c>
      <c r="DO1076" s="19">
        <v>0</v>
      </c>
      <c r="DP1076" s="19">
        <v>0</v>
      </c>
      <c r="DQ1076" s="19">
        <v>0</v>
      </c>
      <c r="DR1076" s="19">
        <v>0</v>
      </c>
      <c r="DS1076" s="19">
        <v>0</v>
      </c>
      <c r="DT1076" s="19">
        <v>0</v>
      </c>
      <c r="DU1076" s="19" t="s">
        <v>255</v>
      </c>
      <c r="DV1076" s="19" t="s">
        <v>255</v>
      </c>
      <c r="DW1076" s="19" t="s">
        <v>255</v>
      </c>
      <c r="DX1076" s="19" t="s">
        <v>255</v>
      </c>
      <c r="DY1076" s="19" t="s">
        <v>255</v>
      </c>
      <c r="DZ1076" s="19" t="s">
        <v>255</v>
      </c>
      <c r="EA1076" s="19" t="s">
        <v>255</v>
      </c>
      <c r="EB1076" s="19">
        <v>42404.103366605588</v>
      </c>
      <c r="EC1076" s="19">
        <v>5.399058126539968</v>
      </c>
      <c r="ED1076" s="19">
        <v>34400.086174053569</v>
      </c>
      <c r="EE1076" s="19">
        <v>0.98206988750094404</v>
      </c>
      <c r="EF1076" s="19">
        <v>0.81124427691930856</v>
      </c>
      <c r="EG1076" s="19">
        <v>0.3747329902648926</v>
      </c>
      <c r="EH1076" s="19">
        <v>613.57756080328727</v>
      </c>
      <c r="EI1076" s="19">
        <v>13126.201425619714</v>
      </c>
      <c r="EJ1076" s="19">
        <v>2.6207190533364435</v>
      </c>
      <c r="EK1076" s="19">
        <v>2.6207190533364431</v>
      </c>
      <c r="EL1076" s="19">
        <v>100.00165846958892</v>
      </c>
      <c r="EM1076" s="19">
        <v>15.240749674928564</v>
      </c>
      <c r="EN1076" s="19">
        <v>5.399058126539968</v>
      </c>
      <c r="EO1076" s="19">
        <v>781.32030021824266</v>
      </c>
      <c r="EP1076" s="19">
        <v>1032.3941255006571</v>
      </c>
      <c r="EQ1076" s="19">
        <v>427.43345723320385</v>
      </c>
      <c r="ER1076" s="19">
        <v>564.40634691776836</v>
      </c>
      <c r="ES1076" s="19">
        <v>19.108389281871638</v>
      </c>
      <c r="ET1076" s="19">
        <v>1382.0706017718353</v>
      </c>
      <c r="EU1076" s="19">
        <v>1.1634820986969669</v>
      </c>
      <c r="EV1076" s="19">
        <v>1.1894424127337655E-2</v>
      </c>
      <c r="EW1076" s="19">
        <v>500</v>
      </c>
      <c r="EX1076" s="19">
        <v>10696.448390677026</v>
      </c>
      <c r="EY1076" s="19">
        <v>53100.551757282614</v>
      </c>
      <c r="EZ1076" s="19">
        <v>4.0251421311661359E-2</v>
      </c>
      <c r="FA1076" s="19">
        <v>20</v>
      </c>
      <c r="FB1076" s="19">
        <v>2.1816615649929121</v>
      </c>
      <c r="FC1076" s="19">
        <v>6.7609722344628453</v>
      </c>
      <c r="FD1076" s="19">
        <v>7.4999999999999997E-2</v>
      </c>
      <c r="FE1076" s="19">
        <v>15.941920979817708</v>
      </c>
      <c r="FF1076" s="19">
        <v>9.6528811158206912E-2</v>
      </c>
    </row>
    <row r="1077" spans="1:162">
      <c r="A1077" s="4">
        <v>40478.421527777777</v>
      </c>
      <c r="B1077" s="18">
        <v>25</v>
      </c>
      <c r="C1077" s="18" t="s">
        <v>78</v>
      </c>
      <c r="D1077" s="18" t="s">
        <v>61</v>
      </c>
      <c r="E1077" s="4">
        <v>40478.409722222219</v>
      </c>
      <c r="F1077" s="4">
        <v>40478.430555555555</v>
      </c>
      <c r="G1077" s="18" t="s">
        <v>28</v>
      </c>
      <c r="H1077" s="18">
        <v>2</v>
      </c>
      <c r="I1077" s="18">
        <v>4.5</v>
      </c>
      <c r="J1077" s="18">
        <v>0</v>
      </c>
      <c r="K1077" s="18">
        <v>5</v>
      </c>
      <c r="L1077" s="18"/>
      <c r="M1077" s="18">
        <v>548805</v>
      </c>
      <c r="N1077" s="18">
        <v>548807</v>
      </c>
      <c r="O1077" s="18">
        <v>0</v>
      </c>
      <c r="P1077" s="18">
        <v>1.2048561410239515E-2</v>
      </c>
      <c r="Q1077" s="18">
        <v>1.0879082457176541E-2</v>
      </c>
      <c r="R1077" s="18">
        <v>1.6746936783380435</v>
      </c>
      <c r="S1077" s="18">
        <v>0</v>
      </c>
      <c r="T1077" s="18">
        <v>1.0745299526029224</v>
      </c>
      <c r="U1077" s="18">
        <v>1.0801374812219633</v>
      </c>
      <c r="V1077" s="18">
        <v>0</v>
      </c>
      <c r="W1077" s="18">
        <v>0</v>
      </c>
      <c r="X1077" s="18">
        <v>2.0098936576346027</v>
      </c>
      <c r="Y1077" s="18">
        <v>2.1808587596357253E-2</v>
      </c>
      <c r="Z1077" s="18">
        <v>26.738869996320808</v>
      </c>
      <c r="AA1077" s="18">
        <v>5.7210951422310266E-2</v>
      </c>
      <c r="AB1077" s="18">
        <v>0</v>
      </c>
      <c r="AC1077" s="18">
        <v>62.105228778114366</v>
      </c>
      <c r="AD1077" s="18">
        <v>0</v>
      </c>
      <c r="AE1077" s="18">
        <v>6.4892264168128808E-2</v>
      </c>
      <c r="AF1077" s="18">
        <v>4.8594218156460931</v>
      </c>
      <c r="AG1077" s="18">
        <v>0</v>
      </c>
      <c r="AH1077" s="18">
        <v>0</v>
      </c>
      <c r="AI1077" s="18">
        <v>0.27865076404875194</v>
      </c>
      <c r="AJ1077" s="18">
        <v>1.3392898607159674E-2</v>
      </c>
      <c r="AK1077" s="18">
        <v>0</v>
      </c>
      <c r="AL1077" s="18">
        <v>100</v>
      </c>
      <c r="AM1077" s="18">
        <v>900</v>
      </c>
      <c r="AN1077" s="18">
        <v>0</v>
      </c>
      <c r="AO1077" s="18">
        <v>0</v>
      </c>
      <c r="AP1077" s="18">
        <v>0</v>
      </c>
      <c r="AQ1077" s="18">
        <v>0</v>
      </c>
      <c r="AR1077" s="18"/>
      <c r="AS1077" s="18">
        <v>0</v>
      </c>
      <c r="AT1077" s="18">
        <v>0</v>
      </c>
      <c r="AU1077" s="18">
        <v>0</v>
      </c>
      <c r="AV1077" s="18">
        <v>0</v>
      </c>
      <c r="AW1077" s="18">
        <v>0</v>
      </c>
      <c r="AX1077" s="18">
        <v>0</v>
      </c>
      <c r="AY1077" s="18">
        <v>0</v>
      </c>
      <c r="AZ1077" s="18">
        <v>0</v>
      </c>
      <c r="BA1077" s="18">
        <v>0</v>
      </c>
      <c r="BB1077" s="18">
        <v>0</v>
      </c>
      <c r="BC1077" s="18">
        <v>0</v>
      </c>
      <c r="BD1077" s="18">
        <v>0</v>
      </c>
      <c r="BE1077" s="18">
        <v>0</v>
      </c>
      <c r="BF1077" s="18">
        <v>0</v>
      </c>
      <c r="BG1077" s="18">
        <v>0</v>
      </c>
      <c r="BH1077" s="18">
        <v>0</v>
      </c>
      <c r="BI1077" s="18">
        <v>0</v>
      </c>
      <c r="BJ1077" s="18">
        <v>0</v>
      </c>
      <c r="BK1077" s="18">
        <v>0</v>
      </c>
      <c r="BL1077" s="18">
        <v>0</v>
      </c>
      <c r="BM1077" s="23">
        <f t="shared" si="196"/>
        <v>84.104078843725944</v>
      </c>
      <c r="BN1077" s="23">
        <f t="shared" si="197"/>
        <v>1143.4785167099108</v>
      </c>
      <c r="BO1077" s="23">
        <f t="shared" si="198"/>
        <v>0.79053012573581294</v>
      </c>
      <c r="BP1077" s="23">
        <f t="shared" si="199"/>
        <v>1143.4785167099105</v>
      </c>
      <c r="BQ1077" s="23"/>
      <c r="BR1077" s="18">
        <v>0</v>
      </c>
      <c r="BS1077" s="18">
        <v>0</v>
      </c>
      <c r="BT1077" s="18">
        <v>0</v>
      </c>
      <c r="BU1077" s="18">
        <v>0</v>
      </c>
      <c r="BV1077" s="18">
        <v>0</v>
      </c>
      <c r="BW1077" s="18">
        <v>0</v>
      </c>
      <c r="BX1077" s="18">
        <v>0</v>
      </c>
      <c r="BY1077" s="18">
        <v>0</v>
      </c>
      <c r="BZ1077" s="18">
        <v>0</v>
      </c>
      <c r="CA1077" s="23" t="e">
        <f t="shared" si="200"/>
        <v>#DIV/0!</v>
      </c>
      <c r="CB1077" s="24"/>
      <c r="CC1077" s="25"/>
      <c r="CD1077" s="25"/>
      <c r="CE1077" s="18">
        <v>0</v>
      </c>
      <c r="CF1077" s="18">
        <v>0</v>
      </c>
      <c r="CG1077" s="18">
        <v>0</v>
      </c>
      <c r="CH1077" s="18">
        <v>0</v>
      </c>
      <c r="CI1077" s="23">
        <v>0</v>
      </c>
      <c r="CJ1077" s="23" t="b">
        <f t="shared" si="201"/>
        <v>0</v>
      </c>
      <c r="CK1077" s="23" t="b">
        <f t="shared" si="202"/>
        <v>0</v>
      </c>
      <c r="CL1077" s="23">
        <f t="shared" si="203"/>
        <v>0</v>
      </c>
      <c r="CM1077" s="23">
        <f t="shared" si="204"/>
        <v>0</v>
      </c>
      <c r="CN1077" s="23">
        <f t="shared" si="205"/>
        <v>0</v>
      </c>
      <c r="CO1077" s="18">
        <v>0</v>
      </c>
      <c r="CP1077" s="18">
        <v>0</v>
      </c>
      <c r="CQ1077" s="18">
        <v>0</v>
      </c>
      <c r="CR1077" s="18">
        <v>0</v>
      </c>
      <c r="CS1077" s="18">
        <v>0</v>
      </c>
      <c r="CT1077" s="18">
        <v>0</v>
      </c>
      <c r="CU1077" s="18">
        <v>0</v>
      </c>
      <c r="CV1077" s="18">
        <v>1713.6688232421875</v>
      </c>
      <c r="CW1077" s="18">
        <v>8.5156822204589844</v>
      </c>
      <c r="CX1077" s="18">
        <v>45.364933013916016</v>
      </c>
      <c r="CY1077" s="18">
        <v>80.856735229492187</v>
      </c>
      <c r="CZ1077" s="18">
        <v>15.125062942504883</v>
      </c>
      <c r="DA1077" s="18">
        <v>495.14047241210937</v>
      </c>
      <c r="DB1077" s="18">
        <v>1611.88916015625</v>
      </c>
      <c r="DC1077" s="18">
        <v>0.94457823038101196</v>
      </c>
      <c r="DD1077" s="18">
        <v>197.54867553710937</v>
      </c>
      <c r="DE1077" s="18">
        <v>9.00921630859375</v>
      </c>
      <c r="DF1077" s="19">
        <v>67.323229176400048</v>
      </c>
      <c r="DG1077" s="19"/>
      <c r="DH1077" s="19">
        <v>0</v>
      </c>
      <c r="DI1077" s="19">
        <v>0</v>
      </c>
      <c r="DJ1077" s="19">
        <v>0</v>
      </c>
      <c r="DK1077" s="19">
        <v>0</v>
      </c>
      <c r="DL1077" s="19">
        <v>0</v>
      </c>
      <c r="DM1077" s="19">
        <v>0</v>
      </c>
      <c r="DN1077" s="19">
        <v>0</v>
      </c>
      <c r="DO1077" s="19">
        <v>0</v>
      </c>
      <c r="DP1077" s="19">
        <v>0</v>
      </c>
      <c r="DQ1077" s="19">
        <v>0</v>
      </c>
      <c r="DR1077" s="19">
        <v>0</v>
      </c>
      <c r="DS1077" s="19">
        <v>0</v>
      </c>
      <c r="DT1077" s="19">
        <v>0</v>
      </c>
      <c r="DU1077" s="19" t="s">
        <v>255</v>
      </c>
      <c r="DV1077" s="19" t="s">
        <v>255</v>
      </c>
      <c r="DW1077" s="19" t="s">
        <v>255</v>
      </c>
      <c r="DX1077" s="19" t="s">
        <v>255</v>
      </c>
      <c r="DY1077" s="19" t="s">
        <v>255</v>
      </c>
      <c r="DZ1077" s="19" t="s">
        <v>255</v>
      </c>
      <c r="EA1077" s="19" t="s">
        <v>255</v>
      </c>
      <c r="EB1077" s="19">
        <v>43677.129402441824</v>
      </c>
      <c r="EC1077" s="19">
        <v>5.5611448355703814</v>
      </c>
      <c r="ED1077" s="19">
        <v>34482.978426206129</v>
      </c>
      <c r="EE1077" s="19">
        <v>0.94060715716740717</v>
      </c>
      <c r="EF1077" s="19">
        <v>0.78949736161640505</v>
      </c>
      <c r="EG1077" s="19">
        <v>0.37633792171478275</v>
      </c>
      <c r="EH1077" s="19">
        <v>644.91856344638222</v>
      </c>
      <c r="EI1077" s="19">
        <v>13796.676260187589</v>
      </c>
      <c r="EJ1077" s="19">
        <v>2.4993685273105966</v>
      </c>
      <c r="EK1077" s="19">
        <v>2.499368527310597</v>
      </c>
      <c r="EL1077" s="19">
        <v>100.00165846958892</v>
      </c>
      <c r="EM1077" s="19">
        <v>15.240749674928564</v>
      </c>
      <c r="EN1077" s="19">
        <v>5.5611448355703814</v>
      </c>
      <c r="EO1077" s="19">
        <v>781.32030021824266</v>
      </c>
      <c r="EP1077" s="19">
        <v>1032.3941255006571</v>
      </c>
      <c r="EQ1077" s="19">
        <v>435.74251510457123</v>
      </c>
      <c r="ER1077" s="19">
        <v>575.39532326836638</v>
      </c>
      <c r="ES1077" s="19">
        <v>19.108389281871638</v>
      </c>
      <c r="ET1077" s="19">
        <v>1446.4705132465117</v>
      </c>
      <c r="EU1077" s="19">
        <v>1.1143601928935742</v>
      </c>
      <c r="EV1077" s="19">
        <v>4.2040702250812946E-3</v>
      </c>
      <c r="EW1077" s="19">
        <v>500</v>
      </c>
      <c r="EX1077" s="19">
        <v>10696.448390677026</v>
      </c>
      <c r="EY1077" s="19">
        <v>54373.57779311885</v>
      </c>
      <c r="EZ1077" s="19">
        <v>4.0712215621800309E-2</v>
      </c>
      <c r="FA1077" s="19">
        <v>20</v>
      </c>
      <c r="FB1077" s="19">
        <v>2.1816615649929121</v>
      </c>
      <c r="FC1077" s="19">
        <v>6.9230589434932588</v>
      </c>
      <c r="FD1077" s="19">
        <v>7.4999999999999997E-2</v>
      </c>
      <c r="FE1077" s="19">
        <v>13.213517252604166</v>
      </c>
      <c r="FF1077" s="19">
        <v>0.14901248625273153</v>
      </c>
    </row>
    <row r="1078" spans="1:162">
      <c r="A1078" s="4">
        <v>40478.424305555556</v>
      </c>
      <c r="B1078" s="18">
        <v>25</v>
      </c>
      <c r="C1078" s="18" t="s">
        <v>78</v>
      </c>
      <c r="D1078" s="18" t="s">
        <v>61</v>
      </c>
      <c r="E1078" s="4">
        <v>40478.409722222219</v>
      </c>
      <c r="F1078" s="4">
        <v>40478.430555555555</v>
      </c>
      <c r="G1078" s="18" t="s">
        <v>28</v>
      </c>
      <c r="H1078" s="18">
        <v>2</v>
      </c>
      <c r="I1078" s="18">
        <v>4.5</v>
      </c>
      <c r="J1078" s="18">
        <v>0</v>
      </c>
      <c r="K1078" s="18">
        <v>5</v>
      </c>
      <c r="L1078" s="18"/>
      <c r="M1078" s="18">
        <v>548805</v>
      </c>
      <c r="N1078" s="18">
        <v>548807</v>
      </c>
      <c r="O1078" s="18">
        <v>0</v>
      </c>
      <c r="P1078" s="18">
        <v>1.2048561410239515E-2</v>
      </c>
      <c r="Q1078" s="18">
        <v>1.0879082457176541E-2</v>
      </c>
      <c r="R1078" s="18">
        <v>1.6746936783380435</v>
      </c>
      <c r="S1078" s="18">
        <v>0</v>
      </c>
      <c r="T1078" s="18">
        <v>1.0745299526029224</v>
      </c>
      <c r="U1078" s="18">
        <v>1.0801374812219633</v>
      </c>
      <c r="V1078" s="18">
        <v>0</v>
      </c>
      <c r="W1078" s="18">
        <v>0</v>
      </c>
      <c r="X1078" s="18">
        <v>2.0098936576346027</v>
      </c>
      <c r="Y1078" s="18">
        <v>2.1808587596357253E-2</v>
      </c>
      <c r="Z1078" s="18">
        <v>26.738869996320808</v>
      </c>
      <c r="AA1078" s="18">
        <v>5.7210951422310266E-2</v>
      </c>
      <c r="AB1078" s="18">
        <v>0</v>
      </c>
      <c r="AC1078" s="18">
        <v>62.105228778114366</v>
      </c>
      <c r="AD1078" s="18">
        <v>0</v>
      </c>
      <c r="AE1078" s="18">
        <v>6.4892264168128808E-2</v>
      </c>
      <c r="AF1078" s="18">
        <v>4.8594218156460931</v>
      </c>
      <c r="AG1078" s="18">
        <v>0</v>
      </c>
      <c r="AH1078" s="18">
        <v>0</v>
      </c>
      <c r="AI1078" s="18">
        <v>0.27865076404875194</v>
      </c>
      <c r="AJ1078" s="18">
        <v>1.3392898607159674E-2</v>
      </c>
      <c r="AK1078" s="18">
        <v>0</v>
      </c>
      <c r="AL1078" s="18">
        <v>100</v>
      </c>
      <c r="AM1078" s="18">
        <v>900</v>
      </c>
      <c r="AN1078" s="18">
        <v>0</v>
      </c>
      <c r="AO1078" s="18">
        <v>0</v>
      </c>
      <c r="AP1078" s="18">
        <v>0</v>
      </c>
      <c r="AQ1078" s="18">
        <v>0</v>
      </c>
      <c r="AR1078" s="18"/>
      <c r="AS1078" s="18">
        <v>0</v>
      </c>
      <c r="AT1078" s="18">
        <v>0</v>
      </c>
      <c r="AU1078" s="18">
        <v>0</v>
      </c>
      <c r="AV1078" s="18">
        <v>0</v>
      </c>
      <c r="AW1078" s="18">
        <v>0</v>
      </c>
      <c r="AX1078" s="18">
        <v>0</v>
      </c>
      <c r="AY1078" s="18">
        <v>0</v>
      </c>
      <c r="AZ1078" s="18">
        <v>0</v>
      </c>
      <c r="BA1078" s="18">
        <v>0</v>
      </c>
      <c r="BB1078" s="18">
        <v>0</v>
      </c>
      <c r="BC1078" s="18">
        <v>0</v>
      </c>
      <c r="BD1078" s="18">
        <v>0</v>
      </c>
      <c r="BE1078" s="18">
        <v>0</v>
      </c>
      <c r="BF1078" s="18">
        <v>0</v>
      </c>
      <c r="BG1078" s="18">
        <v>0</v>
      </c>
      <c r="BH1078" s="18">
        <v>0</v>
      </c>
      <c r="BI1078" s="18">
        <v>0</v>
      </c>
      <c r="BJ1078" s="18">
        <v>0</v>
      </c>
      <c r="BK1078" s="18">
        <v>0</v>
      </c>
      <c r="BL1078" s="18">
        <v>0</v>
      </c>
      <c r="BM1078" s="23">
        <f t="shared" si="196"/>
        <v>84.104078843725944</v>
      </c>
      <c r="BN1078" s="23">
        <f t="shared" si="197"/>
        <v>1094.6934271008163</v>
      </c>
      <c r="BO1078" s="23">
        <f t="shared" si="198"/>
        <v>0.78743055510345272</v>
      </c>
      <c r="BP1078" s="23">
        <f t="shared" si="199"/>
        <v>1094.6934271008163</v>
      </c>
      <c r="BQ1078" s="23"/>
      <c r="BR1078" s="18">
        <v>0</v>
      </c>
      <c r="BS1078" s="18">
        <v>0</v>
      </c>
      <c r="BT1078" s="18">
        <v>0</v>
      </c>
      <c r="BU1078" s="18">
        <v>0</v>
      </c>
      <c r="BV1078" s="18">
        <v>0</v>
      </c>
      <c r="BW1078" s="18">
        <v>0</v>
      </c>
      <c r="BX1078" s="18">
        <v>0</v>
      </c>
      <c r="BY1078" s="18">
        <v>0</v>
      </c>
      <c r="BZ1078" s="18">
        <v>0</v>
      </c>
      <c r="CA1078" s="23" t="e">
        <f t="shared" si="200"/>
        <v>#DIV/0!</v>
      </c>
      <c r="CB1078" s="24"/>
      <c r="CC1078" s="25"/>
      <c r="CD1078" s="25"/>
      <c r="CE1078" s="18">
        <v>0</v>
      </c>
      <c r="CF1078" s="18">
        <v>0</v>
      </c>
      <c r="CG1078" s="18">
        <v>0</v>
      </c>
      <c r="CH1078" s="18">
        <v>0</v>
      </c>
      <c r="CI1078" s="23">
        <v>0</v>
      </c>
      <c r="CJ1078" s="23" t="b">
        <f t="shared" si="201"/>
        <v>0</v>
      </c>
      <c r="CK1078" s="23" t="b">
        <f t="shared" si="202"/>
        <v>0</v>
      </c>
      <c r="CL1078" s="23">
        <f t="shared" si="203"/>
        <v>0</v>
      </c>
      <c r="CM1078" s="23">
        <f t="shared" si="204"/>
        <v>0</v>
      </c>
      <c r="CN1078" s="23">
        <f t="shared" si="205"/>
        <v>0</v>
      </c>
      <c r="CO1078" s="18">
        <v>0</v>
      </c>
      <c r="CP1078" s="18">
        <v>0</v>
      </c>
      <c r="CQ1078" s="18">
        <v>0</v>
      </c>
      <c r="CR1078" s="18">
        <v>0</v>
      </c>
      <c r="CS1078" s="18">
        <v>0</v>
      </c>
      <c r="CT1078" s="18">
        <v>0</v>
      </c>
      <c r="CU1078" s="18">
        <v>0</v>
      </c>
      <c r="CV1078" s="18">
        <v>1647.0150146484375</v>
      </c>
      <c r="CW1078" s="18">
        <v>7.9754695892333984</v>
      </c>
      <c r="CX1078" s="18">
        <v>42.410140991210937</v>
      </c>
      <c r="CY1078" s="18">
        <v>80.912223815917969</v>
      </c>
      <c r="CZ1078" s="18">
        <v>15.184599876403809</v>
      </c>
      <c r="DA1078" s="18">
        <v>474.6343994140625</v>
      </c>
      <c r="DB1078" s="18">
        <v>1648.0206298828125</v>
      </c>
      <c r="DC1078" s="18">
        <v>0.97269237041473389</v>
      </c>
      <c r="DD1078" s="18">
        <v>211.67362976074219</v>
      </c>
      <c r="DE1078" s="18">
        <v>10.373479843139648</v>
      </c>
      <c r="DF1078" s="19">
        <v>67.323229176400048</v>
      </c>
      <c r="DG1078" s="19"/>
      <c r="DH1078" s="19">
        <v>0</v>
      </c>
      <c r="DI1078" s="19">
        <v>0</v>
      </c>
      <c r="DJ1078" s="19">
        <v>0</v>
      </c>
      <c r="DK1078" s="19">
        <v>0</v>
      </c>
      <c r="DL1078" s="19">
        <v>0</v>
      </c>
      <c r="DM1078" s="19">
        <v>0</v>
      </c>
      <c r="DN1078" s="19">
        <v>0</v>
      </c>
      <c r="DO1078" s="19">
        <v>0</v>
      </c>
      <c r="DP1078" s="19">
        <v>0</v>
      </c>
      <c r="DQ1078" s="19">
        <v>0</v>
      </c>
      <c r="DR1078" s="19">
        <v>0</v>
      </c>
      <c r="DS1078" s="19">
        <v>0</v>
      </c>
      <c r="DT1078" s="19">
        <v>0</v>
      </c>
      <c r="DU1078" s="19" t="s">
        <v>255</v>
      </c>
      <c r="DV1078" s="19" t="s">
        <v>255</v>
      </c>
      <c r="DW1078" s="19" t="s">
        <v>255</v>
      </c>
      <c r="DX1078" s="19" t="s">
        <v>255</v>
      </c>
      <c r="DY1078" s="19" t="s">
        <v>255</v>
      </c>
      <c r="DZ1078" s="19" t="s">
        <v>255</v>
      </c>
      <c r="EA1078" s="19" t="s">
        <v>255</v>
      </c>
      <c r="EB1078" s="19">
        <v>41813.698965727555</v>
      </c>
      <c r="EC1078" s="19">
        <v>5.323885503481609</v>
      </c>
      <c r="ED1078" s="19">
        <v>35255.935228625094</v>
      </c>
      <c r="EE1078" s="19">
        <v>1.0006105683466338</v>
      </c>
      <c r="EF1078" s="19">
        <v>0.84316709835985792</v>
      </c>
      <c r="EG1078" s="19">
        <v>0.37673681917190555</v>
      </c>
      <c r="EH1078" s="19">
        <v>620.49119774702172</v>
      </c>
      <c r="EI1078" s="19">
        <v>13274.104147140781</v>
      </c>
      <c r="EJ1078" s="19">
        <v>2.6559935674618886</v>
      </c>
      <c r="EK1078" s="19">
        <v>2.6559935674618886</v>
      </c>
      <c r="EL1078" s="19">
        <v>100.00165846958892</v>
      </c>
      <c r="EM1078" s="19">
        <v>15.240749674928564</v>
      </c>
      <c r="EN1078" s="19">
        <v>5.323885503481609</v>
      </c>
      <c r="EO1078" s="19">
        <v>781.32030021824266</v>
      </c>
      <c r="EP1078" s="19">
        <v>1032.3941255006571</v>
      </c>
      <c r="EQ1078" s="19">
        <v>423.80422009186356</v>
      </c>
      <c r="ER1078" s="19">
        <v>559.61631041030523</v>
      </c>
      <c r="ES1078" s="19">
        <v>19.108389281871638</v>
      </c>
      <c r="ET1078" s="19">
        <v>1390.2094857837913</v>
      </c>
      <c r="EU1078" s="19">
        <v>1.1854476945635779</v>
      </c>
      <c r="EV1078" s="19">
        <v>2.8701980997338537E-2</v>
      </c>
      <c r="EW1078" s="19">
        <v>500</v>
      </c>
      <c r="EX1078" s="19">
        <v>10696.448390677026</v>
      </c>
      <c r="EY1078" s="19">
        <v>52510.147356404581</v>
      </c>
      <c r="EZ1078" s="19">
        <v>4.0887621207304978E-2</v>
      </c>
      <c r="FA1078" s="19">
        <v>20</v>
      </c>
      <c r="FB1078" s="19">
        <v>2.1816615649929121</v>
      </c>
      <c r="FC1078" s="19">
        <v>6.6857996114044864</v>
      </c>
      <c r="FD1078" s="19">
        <v>7.4999999999999997E-2</v>
      </c>
      <c r="FE1078" s="19">
        <v>15.214437103271484</v>
      </c>
      <c r="FF1078" s="19">
        <v>0.105275064010555</v>
      </c>
    </row>
    <row r="1079" spans="1:162">
      <c r="A1079" s="4">
        <v>40478.425000000003</v>
      </c>
      <c r="B1079" s="18">
        <v>25</v>
      </c>
      <c r="C1079" s="18" t="s">
        <v>78</v>
      </c>
      <c r="D1079" s="18" t="s">
        <v>61</v>
      </c>
      <c r="E1079" s="4">
        <v>40478.409722222219</v>
      </c>
      <c r="F1079" s="4">
        <v>40478.430555555555</v>
      </c>
      <c r="G1079" s="18" t="s">
        <v>28</v>
      </c>
      <c r="H1079" s="18">
        <v>2</v>
      </c>
      <c r="I1079" s="18">
        <v>4.5</v>
      </c>
      <c r="J1079" s="18">
        <v>0</v>
      </c>
      <c r="K1079" s="18">
        <v>5</v>
      </c>
      <c r="L1079" s="18"/>
      <c r="M1079" s="18">
        <v>548805</v>
      </c>
      <c r="N1079" s="18">
        <v>548807</v>
      </c>
      <c r="O1079" s="18">
        <v>0</v>
      </c>
      <c r="P1079" s="18">
        <v>1.2048561410239515E-2</v>
      </c>
      <c r="Q1079" s="18">
        <v>1.0879082457176541E-2</v>
      </c>
      <c r="R1079" s="18">
        <v>1.6746936783380435</v>
      </c>
      <c r="S1079" s="18">
        <v>0</v>
      </c>
      <c r="T1079" s="18">
        <v>1.0745299526029224</v>
      </c>
      <c r="U1079" s="18">
        <v>1.0801374812219633</v>
      </c>
      <c r="V1079" s="18">
        <v>0</v>
      </c>
      <c r="W1079" s="18">
        <v>0</v>
      </c>
      <c r="X1079" s="18">
        <v>2.0098936576346027</v>
      </c>
      <c r="Y1079" s="18">
        <v>2.1808587596357253E-2</v>
      </c>
      <c r="Z1079" s="18">
        <v>26.738869996320808</v>
      </c>
      <c r="AA1079" s="18">
        <v>5.7210951422310266E-2</v>
      </c>
      <c r="AB1079" s="18">
        <v>0</v>
      </c>
      <c r="AC1079" s="18">
        <v>62.105228778114366</v>
      </c>
      <c r="AD1079" s="18">
        <v>0</v>
      </c>
      <c r="AE1079" s="18">
        <v>6.4892264168128808E-2</v>
      </c>
      <c r="AF1079" s="18">
        <v>4.8594218156460931</v>
      </c>
      <c r="AG1079" s="18">
        <v>0</v>
      </c>
      <c r="AH1079" s="18">
        <v>0</v>
      </c>
      <c r="AI1079" s="18">
        <v>0.27865076404875194</v>
      </c>
      <c r="AJ1079" s="18">
        <v>1.3392898607159674E-2</v>
      </c>
      <c r="AK1079" s="18">
        <v>0</v>
      </c>
      <c r="AL1079" s="18">
        <v>100</v>
      </c>
      <c r="AM1079" s="18">
        <v>900</v>
      </c>
      <c r="AN1079" s="18">
        <v>0</v>
      </c>
      <c r="AO1079" s="18">
        <v>0</v>
      </c>
      <c r="AP1079" s="18">
        <v>0</v>
      </c>
      <c r="AQ1079" s="18">
        <v>0</v>
      </c>
      <c r="AR1079" s="18"/>
      <c r="AS1079" s="18">
        <v>0</v>
      </c>
      <c r="AT1079" s="18">
        <v>0</v>
      </c>
      <c r="AU1079" s="18">
        <v>0</v>
      </c>
      <c r="AV1079" s="18">
        <v>0</v>
      </c>
      <c r="AW1079" s="18">
        <v>0</v>
      </c>
      <c r="AX1079" s="18">
        <v>0</v>
      </c>
      <c r="AY1079" s="18">
        <v>0</v>
      </c>
      <c r="AZ1079" s="18">
        <v>0</v>
      </c>
      <c r="BA1079" s="18">
        <v>0</v>
      </c>
      <c r="BB1079" s="18">
        <v>0</v>
      </c>
      <c r="BC1079" s="18">
        <v>0</v>
      </c>
      <c r="BD1079" s="18">
        <v>0</v>
      </c>
      <c r="BE1079" s="18">
        <v>0</v>
      </c>
      <c r="BF1079" s="18">
        <v>0</v>
      </c>
      <c r="BG1079" s="18">
        <v>0</v>
      </c>
      <c r="BH1079" s="18">
        <v>0</v>
      </c>
      <c r="BI1079" s="18">
        <v>0</v>
      </c>
      <c r="BJ1079" s="18">
        <v>0</v>
      </c>
      <c r="BK1079" s="18">
        <v>0</v>
      </c>
      <c r="BL1079" s="18">
        <v>0</v>
      </c>
      <c r="BM1079" s="23">
        <f t="shared" si="196"/>
        <v>84.104078843725944</v>
      </c>
      <c r="BN1079" s="23">
        <f t="shared" si="197"/>
        <v>1119.8565979346085</v>
      </c>
      <c r="BO1079" s="23">
        <f t="shared" si="198"/>
        <v>0.78748856993095295</v>
      </c>
      <c r="BP1079" s="23">
        <f t="shared" si="199"/>
        <v>1119.8565979346085</v>
      </c>
      <c r="BQ1079" s="23"/>
      <c r="BR1079" s="18">
        <v>0</v>
      </c>
      <c r="BS1079" s="18">
        <v>0</v>
      </c>
      <c r="BT1079" s="18">
        <v>0</v>
      </c>
      <c r="BU1079" s="18">
        <v>0</v>
      </c>
      <c r="BV1079" s="18">
        <v>0</v>
      </c>
      <c r="BW1079" s="18">
        <v>0</v>
      </c>
      <c r="BX1079" s="18">
        <v>0</v>
      </c>
      <c r="BY1079" s="18">
        <v>0</v>
      </c>
      <c r="BZ1079" s="18">
        <v>0</v>
      </c>
      <c r="CA1079" s="23" t="e">
        <f t="shared" si="200"/>
        <v>#DIV/0!</v>
      </c>
      <c r="CB1079" s="24"/>
      <c r="CC1079" s="25"/>
      <c r="CD1079" s="25"/>
      <c r="CE1079" s="18">
        <v>0</v>
      </c>
      <c r="CF1079" s="18">
        <v>0</v>
      </c>
      <c r="CG1079" s="18">
        <v>0</v>
      </c>
      <c r="CH1079" s="18">
        <v>0</v>
      </c>
      <c r="CI1079" s="23">
        <v>0</v>
      </c>
      <c r="CJ1079" s="23" t="b">
        <f t="shared" si="201"/>
        <v>0</v>
      </c>
      <c r="CK1079" s="23" t="b">
        <f t="shared" si="202"/>
        <v>0</v>
      </c>
      <c r="CL1079" s="23">
        <f t="shared" si="203"/>
        <v>0</v>
      </c>
      <c r="CM1079" s="23">
        <f t="shared" si="204"/>
        <v>0</v>
      </c>
      <c r="CN1079" s="23">
        <f t="shared" si="205"/>
        <v>0</v>
      </c>
      <c r="CO1079" s="18">
        <v>0</v>
      </c>
      <c r="CP1079" s="18">
        <v>0</v>
      </c>
      <c r="CQ1079" s="18">
        <v>0</v>
      </c>
      <c r="CR1079" s="18">
        <v>0</v>
      </c>
      <c r="CS1079" s="18">
        <v>0</v>
      </c>
      <c r="CT1079" s="18">
        <v>0</v>
      </c>
      <c r="CU1079" s="18">
        <v>0</v>
      </c>
      <c r="CV1079" s="18">
        <v>1684.75</v>
      </c>
      <c r="CW1079" s="18">
        <v>8.3208694458007812</v>
      </c>
      <c r="CX1079" s="18">
        <v>44.495552062988281</v>
      </c>
      <c r="CY1079" s="18">
        <v>80.877113342285156</v>
      </c>
      <c r="CZ1079" s="18">
        <v>15.183481216430664</v>
      </c>
      <c r="DA1079" s="18">
        <v>480.7628173828125</v>
      </c>
      <c r="DB1079" s="18">
        <v>1655.50048828125</v>
      </c>
      <c r="DC1079" s="18">
        <v>0.98850375413894653</v>
      </c>
      <c r="DD1079" s="18">
        <v>205.9722900390625</v>
      </c>
      <c r="DE1079" s="18">
        <v>10.018305778503418</v>
      </c>
      <c r="DF1079" s="19">
        <v>67.323229176400048</v>
      </c>
      <c r="DG1079" s="19"/>
      <c r="DH1079" s="19">
        <v>0</v>
      </c>
      <c r="DI1079" s="19">
        <v>0</v>
      </c>
      <c r="DJ1079" s="19">
        <v>0</v>
      </c>
      <c r="DK1079" s="19">
        <v>0</v>
      </c>
      <c r="DL1079" s="19">
        <v>0</v>
      </c>
      <c r="DM1079" s="19">
        <v>0</v>
      </c>
      <c r="DN1079" s="19">
        <v>0</v>
      </c>
      <c r="DO1079" s="19">
        <v>0</v>
      </c>
      <c r="DP1079" s="19">
        <v>0</v>
      </c>
      <c r="DQ1079" s="19">
        <v>0</v>
      </c>
      <c r="DR1079" s="19">
        <v>0</v>
      </c>
      <c r="DS1079" s="19">
        <v>0</v>
      </c>
      <c r="DT1079" s="19">
        <v>0</v>
      </c>
      <c r="DU1079" s="19" t="s">
        <v>255</v>
      </c>
      <c r="DV1079" s="19" t="s">
        <v>255</v>
      </c>
      <c r="DW1079" s="19" t="s">
        <v>255</v>
      </c>
      <c r="DX1079" s="19" t="s">
        <v>255</v>
      </c>
      <c r="DY1079" s="19" t="s">
        <v>255</v>
      </c>
      <c r="DZ1079" s="19" t="s">
        <v>255</v>
      </c>
      <c r="EA1079" s="19" t="s">
        <v>255</v>
      </c>
      <c r="EB1079" s="19">
        <v>42774.849571202474</v>
      </c>
      <c r="EC1079" s="19">
        <v>5.44626299941529</v>
      </c>
      <c r="ED1079" s="19">
        <v>35415.951067282011</v>
      </c>
      <c r="EE1079" s="19">
        <v>0.98263866347009943</v>
      </c>
      <c r="EF1079" s="19">
        <v>0.82796202493544868</v>
      </c>
      <c r="EG1079" s="19">
        <v>0.37672932415008548</v>
      </c>
      <c r="EH1079" s="19">
        <v>634.69472886185656</v>
      </c>
      <c r="EI1079" s="19">
        <v>13577.958822211194</v>
      </c>
      <c r="EJ1079" s="19">
        <v>2.6083413222131475</v>
      </c>
      <c r="EK1079" s="19">
        <v>2.6083413222131471</v>
      </c>
      <c r="EL1079" s="19">
        <v>100.00165846958892</v>
      </c>
      <c r="EM1079" s="19">
        <v>15.240749674928564</v>
      </c>
      <c r="EN1079" s="19">
        <v>5.44626299941529</v>
      </c>
      <c r="EO1079" s="19">
        <v>781.32030021824266</v>
      </c>
      <c r="EP1079" s="19">
        <v>1032.3941255006571</v>
      </c>
      <c r="EQ1079" s="19">
        <v>427.30380673046346</v>
      </c>
      <c r="ER1079" s="19">
        <v>564.24583038893456</v>
      </c>
      <c r="ES1079" s="19">
        <v>19.108389281871638</v>
      </c>
      <c r="ET1079" s="19">
        <v>1422.0607646823339</v>
      </c>
      <c r="EU1079" s="19">
        <v>1.1641559414312812</v>
      </c>
      <c r="EV1079" s="19">
        <v>5.9333013600499631E-3</v>
      </c>
      <c r="EW1079" s="19">
        <v>500</v>
      </c>
      <c r="EX1079" s="19">
        <v>10696.448390677026</v>
      </c>
      <c r="EY1079" s="19">
        <v>53471.2979618795</v>
      </c>
      <c r="EZ1079" s="19">
        <v>4.0858368569200276E-2</v>
      </c>
      <c r="FA1079" s="19">
        <v>20</v>
      </c>
      <c r="FB1079" s="19">
        <v>2.1816615649929121</v>
      </c>
      <c r="FC1079" s="19">
        <v>6.8081771073381683</v>
      </c>
      <c r="FD1079" s="19">
        <v>7.4999999999999997E-2</v>
      </c>
      <c r="FE1079" s="19">
        <v>14.693515141805014</v>
      </c>
      <c r="FF1079" s="19">
        <v>0.11695802836141854</v>
      </c>
    </row>
    <row r="1080" spans="1:162">
      <c r="A1080" s="4">
        <v>40478.425694444442</v>
      </c>
      <c r="B1080" s="18">
        <v>25</v>
      </c>
      <c r="C1080" s="18" t="s">
        <v>78</v>
      </c>
      <c r="D1080" s="18" t="s">
        <v>61</v>
      </c>
      <c r="E1080" s="4">
        <v>40478.409722222219</v>
      </c>
      <c r="F1080" s="4">
        <v>40478.430555555555</v>
      </c>
      <c r="G1080" s="18" t="s">
        <v>28</v>
      </c>
      <c r="H1080" s="18">
        <v>2</v>
      </c>
      <c r="I1080" s="18">
        <v>4.5</v>
      </c>
      <c r="J1080" s="18">
        <v>0</v>
      </c>
      <c r="K1080" s="18">
        <v>5</v>
      </c>
      <c r="L1080" s="18"/>
      <c r="M1080" s="18">
        <v>548805</v>
      </c>
      <c r="N1080" s="18">
        <v>548807</v>
      </c>
      <c r="O1080" s="18">
        <v>0</v>
      </c>
      <c r="P1080" s="18">
        <v>1.2048561410239515E-2</v>
      </c>
      <c r="Q1080" s="18">
        <v>1.0879082457176541E-2</v>
      </c>
      <c r="R1080" s="18">
        <v>1.6746936783380435</v>
      </c>
      <c r="S1080" s="18">
        <v>0</v>
      </c>
      <c r="T1080" s="18">
        <v>1.0745299526029224</v>
      </c>
      <c r="U1080" s="18">
        <v>1.0801374812219633</v>
      </c>
      <c r="V1080" s="18">
        <v>0</v>
      </c>
      <c r="W1080" s="18">
        <v>0</v>
      </c>
      <c r="X1080" s="18">
        <v>2.0098936576346027</v>
      </c>
      <c r="Y1080" s="18">
        <v>2.1808587596357253E-2</v>
      </c>
      <c r="Z1080" s="18">
        <v>26.738869996320808</v>
      </c>
      <c r="AA1080" s="18">
        <v>5.7210951422310266E-2</v>
      </c>
      <c r="AB1080" s="18">
        <v>0</v>
      </c>
      <c r="AC1080" s="18">
        <v>62.105228778114366</v>
      </c>
      <c r="AD1080" s="18">
        <v>0</v>
      </c>
      <c r="AE1080" s="18">
        <v>6.4892264168128808E-2</v>
      </c>
      <c r="AF1080" s="18">
        <v>4.8594218156460931</v>
      </c>
      <c r="AG1080" s="18">
        <v>0</v>
      </c>
      <c r="AH1080" s="18">
        <v>0</v>
      </c>
      <c r="AI1080" s="18">
        <v>0.27865076404875194</v>
      </c>
      <c r="AJ1080" s="18">
        <v>1.3392898607159674E-2</v>
      </c>
      <c r="AK1080" s="18">
        <v>0</v>
      </c>
      <c r="AL1080" s="18">
        <v>100</v>
      </c>
      <c r="AM1080" s="18">
        <v>900</v>
      </c>
      <c r="AN1080" s="18">
        <v>0</v>
      </c>
      <c r="AO1080" s="18">
        <v>0</v>
      </c>
      <c r="AP1080" s="18">
        <v>0</v>
      </c>
      <c r="AQ1080" s="18">
        <v>0</v>
      </c>
      <c r="AR1080" s="18"/>
      <c r="AS1080" s="18">
        <v>0</v>
      </c>
      <c r="AT1080" s="18">
        <v>0</v>
      </c>
      <c r="AU1080" s="18">
        <v>0</v>
      </c>
      <c r="AV1080" s="18">
        <v>0</v>
      </c>
      <c r="AW1080" s="18">
        <v>0</v>
      </c>
      <c r="AX1080" s="18">
        <v>0</v>
      </c>
      <c r="AY1080" s="18">
        <v>0</v>
      </c>
      <c r="AZ1080" s="18">
        <v>0</v>
      </c>
      <c r="BA1080" s="18">
        <v>0</v>
      </c>
      <c r="BB1080" s="18">
        <v>0</v>
      </c>
      <c r="BC1080" s="18">
        <v>0</v>
      </c>
      <c r="BD1080" s="18">
        <v>0</v>
      </c>
      <c r="BE1080" s="18">
        <v>0</v>
      </c>
      <c r="BF1080" s="18">
        <v>0</v>
      </c>
      <c r="BG1080" s="18">
        <v>0</v>
      </c>
      <c r="BH1080" s="18">
        <v>0</v>
      </c>
      <c r="BI1080" s="18">
        <v>0</v>
      </c>
      <c r="BJ1080" s="18">
        <v>0</v>
      </c>
      <c r="BK1080" s="18">
        <v>0</v>
      </c>
      <c r="BL1080" s="18">
        <v>0</v>
      </c>
      <c r="BM1080" s="23">
        <f t="shared" si="196"/>
        <v>84.104078843725944</v>
      </c>
      <c r="BN1080" s="23">
        <f t="shared" si="197"/>
        <v>1192.5525697734818</v>
      </c>
      <c r="BO1080" s="23">
        <f t="shared" si="198"/>
        <v>0.79163328665448085</v>
      </c>
      <c r="BP1080" s="23">
        <f t="shared" si="199"/>
        <v>1192.5525697734818</v>
      </c>
      <c r="BQ1080" s="23"/>
      <c r="BR1080" s="18">
        <v>0</v>
      </c>
      <c r="BS1080" s="18">
        <v>0</v>
      </c>
      <c r="BT1080" s="18">
        <v>0</v>
      </c>
      <c r="BU1080" s="18">
        <v>0</v>
      </c>
      <c r="BV1080" s="18">
        <v>0</v>
      </c>
      <c r="BW1080" s="18">
        <v>0</v>
      </c>
      <c r="BX1080" s="18">
        <v>0</v>
      </c>
      <c r="BY1080" s="18">
        <v>0</v>
      </c>
      <c r="BZ1080" s="18">
        <v>0</v>
      </c>
      <c r="CA1080" s="23" t="e">
        <f t="shared" si="200"/>
        <v>#DIV/0!</v>
      </c>
      <c r="CB1080" s="24"/>
      <c r="CC1080" s="25"/>
      <c r="CD1080" s="25"/>
      <c r="CE1080" s="18">
        <v>0</v>
      </c>
      <c r="CF1080" s="18">
        <v>0</v>
      </c>
      <c r="CG1080" s="18">
        <v>0</v>
      </c>
      <c r="CH1080" s="18">
        <v>0</v>
      </c>
      <c r="CI1080" s="23">
        <v>0</v>
      </c>
      <c r="CJ1080" s="23" t="b">
        <f t="shared" si="201"/>
        <v>0</v>
      </c>
      <c r="CK1080" s="23" t="b">
        <f t="shared" si="202"/>
        <v>0</v>
      </c>
      <c r="CL1080" s="23">
        <f t="shared" si="203"/>
        <v>0</v>
      </c>
      <c r="CM1080" s="23">
        <f t="shared" si="204"/>
        <v>0</v>
      </c>
      <c r="CN1080" s="23">
        <f t="shared" si="205"/>
        <v>0</v>
      </c>
      <c r="CO1080" s="18">
        <v>0</v>
      </c>
      <c r="CP1080" s="18">
        <v>0</v>
      </c>
      <c r="CQ1080" s="18">
        <v>0</v>
      </c>
      <c r="CR1080" s="18">
        <v>0</v>
      </c>
      <c r="CS1080" s="18">
        <v>0</v>
      </c>
      <c r="CT1080" s="18">
        <v>0</v>
      </c>
      <c r="CU1080" s="18">
        <v>0</v>
      </c>
      <c r="CV1080" s="18">
        <v>1784.722900390625</v>
      </c>
      <c r="CW1080" s="18">
        <v>8.4720048904418945</v>
      </c>
      <c r="CX1080" s="18">
        <v>45.355392456054688</v>
      </c>
      <c r="CY1080" s="18">
        <v>80.845230102539063</v>
      </c>
      <c r="CZ1080" s="18">
        <v>15.103985786437988</v>
      </c>
      <c r="DA1080" s="18">
        <v>496.97735595703125</v>
      </c>
      <c r="DB1080" s="18">
        <v>1648.994140625</v>
      </c>
      <c r="DC1080" s="18">
        <v>0.97331863641738892</v>
      </c>
      <c r="DD1080" s="18">
        <v>201.70159912109375</v>
      </c>
      <c r="DE1080" s="18">
        <v>11.243313789367676</v>
      </c>
      <c r="DF1080" s="19">
        <v>67.323229176400048</v>
      </c>
      <c r="DG1080" s="19"/>
      <c r="DH1080" s="19">
        <v>0</v>
      </c>
      <c r="DI1080" s="19">
        <v>0</v>
      </c>
      <c r="DJ1080" s="19">
        <v>0</v>
      </c>
      <c r="DK1080" s="19">
        <v>0</v>
      </c>
      <c r="DL1080" s="19">
        <v>0</v>
      </c>
      <c r="DM1080" s="19">
        <v>0</v>
      </c>
      <c r="DN1080" s="19">
        <v>0</v>
      </c>
      <c r="DO1080" s="19">
        <v>0</v>
      </c>
      <c r="DP1080" s="19">
        <v>0</v>
      </c>
      <c r="DQ1080" s="19">
        <v>0</v>
      </c>
      <c r="DR1080" s="19">
        <v>0</v>
      </c>
      <c r="DS1080" s="19">
        <v>0</v>
      </c>
      <c r="DT1080" s="19">
        <v>0</v>
      </c>
      <c r="DU1080" s="19" t="s">
        <v>255</v>
      </c>
      <c r="DV1080" s="19" t="s">
        <v>255</v>
      </c>
      <c r="DW1080" s="19" t="s">
        <v>255</v>
      </c>
      <c r="DX1080" s="19" t="s">
        <v>255</v>
      </c>
      <c r="DY1080" s="19" t="s">
        <v>255</v>
      </c>
      <c r="DZ1080" s="19" t="s">
        <v>255</v>
      </c>
      <c r="EA1080" s="19" t="s">
        <v>255</v>
      </c>
      <c r="EB1080" s="19">
        <v>45551.597295487212</v>
      </c>
      <c r="EC1080" s="19">
        <v>5.7998095002465604</v>
      </c>
      <c r="ED1080" s="19">
        <v>35276.761443448253</v>
      </c>
      <c r="EE1080" s="19">
        <v>0.9239496732316721</v>
      </c>
      <c r="EF1080" s="19">
        <v>0.77443522374446161</v>
      </c>
      <c r="EG1080" s="19">
        <v>0.37619670476913453</v>
      </c>
      <c r="EH1080" s="19">
        <v>671.40687405296546</v>
      </c>
      <c r="EI1080" s="19">
        <v>14363.337954906669</v>
      </c>
      <c r="EJ1080" s="19">
        <v>2.4560280872175211</v>
      </c>
      <c r="EK1080" s="19">
        <v>2.4560280872175215</v>
      </c>
      <c r="EL1080" s="19">
        <v>100.00165846958892</v>
      </c>
      <c r="EM1080" s="19">
        <v>15.240749674928564</v>
      </c>
      <c r="EN1080" s="19">
        <v>5.7998095002465604</v>
      </c>
      <c r="EO1080" s="19">
        <v>781.32030021824266</v>
      </c>
      <c r="EP1080" s="19">
        <v>1032.3941255006571</v>
      </c>
      <c r="EQ1080" s="19">
        <v>439.16034898209762</v>
      </c>
      <c r="ER1080" s="19">
        <v>579.9234052704121</v>
      </c>
      <c r="ES1080" s="19">
        <v>19.108389281871638</v>
      </c>
      <c r="ET1080" s="19">
        <v>1506.4457115153971</v>
      </c>
      <c r="EU1080" s="19">
        <v>1.0946256662420364</v>
      </c>
      <c r="EV1080" s="19">
        <v>5.0722303404602528E-2</v>
      </c>
      <c r="EW1080" s="19">
        <v>500</v>
      </c>
      <c r="EX1080" s="19">
        <v>10696.448390677026</v>
      </c>
      <c r="EY1080" s="19">
        <v>56248.045686164238</v>
      </c>
      <c r="EZ1080" s="19">
        <v>4.0618707237194122E-2</v>
      </c>
      <c r="FA1080" s="19">
        <v>20</v>
      </c>
      <c r="FB1080" s="19">
        <v>2.1816615649929121</v>
      </c>
      <c r="FC1080" s="19">
        <v>7.1617236081694378</v>
      </c>
      <c r="FD1080" s="19">
        <v>7.4999999999999997E-2</v>
      </c>
      <c r="FE1080" s="19">
        <v>16.490193557739257</v>
      </c>
      <c r="FF1080" s="19">
        <v>0.1021523682813079</v>
      </c>
    </row>
    <row r="1081" spans="1:162">
      <c r="A1081" s="4">
        <v>40478.426388888889</v>
      </c>
      <c r="B1081" s="18">
        <v>25</v>
      </c>
      <c r="C1081" s="18" t="s">
        <v>78</v>
      </c>
      <c r="D1081" s="18" t="s">
        <v>61</v>
      </c>
      <c r="E1081" s="4">
        <v>40478.409722222219</v>
      </c>
      <c r="F1081" s="4">
        <v>40478.430555555555</v>
      </c>
      <c r="G1081" s="18" t="s">
        <v>28</v>
      </c>
      <c r="H1081" s="18">
        <v>2</v>
      </c>
      <c r="I1081" s="18">
        <v>4.5</v>
      </c>
      <c r="J1081" s="18">
        <v>0</v>
      </c>
      <c r="K1081" s="18">
        <v>5</v>
      </c>
      <c r="L1081" s="18"/>
      <c r="M1081" s="18">
        <v>548805</v>
      </c>
      <c r="N1081" s="18">
        <v>548807</v>
      </c>
      <c r="O1081" s="18">
        <v>0</v>
      </c>
      <c r="P1081" s="18">
        <v>1.2048561410239515E-2</v>
      </c>
      <c r="Q1081" s="18">
        <v>1.0879082457176541E-2</v>
      </c>
      <c r="R1081" s="18">
        <v>1.6746936783380435</v>
      </c>
      <c r="S1081" s="18">
        <v>0</v>
      </c>
      <c r="T1081" s="18">
        <v>1.0745299526029224</v>
      </c>
      <c r="U1081" s="18">
        <v>1.0801374812219633</v>
      </c>
      <c r="V1081" s="18">
        <v>0</v>
      </c>
      <c r="W1081" s="18">
        <v>0</v>
      </c>
      <c r="X1081" s="18">
        <v>2.0098936576346027</v>
      </c>
      <c r="Y1081" s="18">
        <v>2.1808587596357253E-2</v>
      </c>
      <c r="Z1081" s="18">
        <v>26.738869996320808</v>
      </c>
      <c r="AA1081" s="18">
        <v>5.7210951422310266E-2</v>
      </c>
      <c r="AB1081" s="18">
        <v>0</v>
      </c>
      <c r="AC1081" s="18">
        <v>62.105228778114366</v>
      </c>
      <c r="AD1081" s="18">
        <v>0</v>
      </c>
      <c r="AE1081" s="18">
        <v>6.4892264168128808E-2</v>
      </c>
      <c r="AF1081" s="18">
        <v>4.8594218156460931</v>
      </c>
      <c r="AG1081" s="18">
        <v>0</v>
      </c>
      <c r="AH1081" s="18">
        <v>0</v>
      </c>
      <c r="AI1081" s="18">
        <v>0.27865076404875194</v>
      </c>
      <c r="AJ1081" s="18">
        <v>1.3392898607159674E-2</v>
      </c>
      <c r="AK1081" s="18">
        <v>0</v>
      </c>
      <c r="AL1081" s="18">
        <v>100</v>
      </c>
      <c r="AM1081" s="18">
        <v>900</v>
      </c>
      <c r="AN1081" s="18">
        <v>0</v>
      </c>
      <c r="AO1081" s="18">
        <v>0</v>
      </c>
      <c r="AP1081" s="18">
        <v>0</v>
      </c>
      <c r="AQ1081" s="18">
        <v>0</v>
      </c>
      <c r="AR1081" s="18"/>
      <c r="AS1081" s="18">
        <v>0</v>
      </c>
      <c r="AT1081" s="18">
        <v>0</v>
      </c>
      <c r="AU1081" s="18">
        <v>0</v>
      </c>
      <c r="AV1081" s="18">
        <v>0</v>
      </c>
      <c r="AW1081" s="18">
        <v>0</v>
      </c>
      <c r="AX1081" s="18">
        <v>0</v>
      </c>
      <c r="AY1081" s="18">
        <v>0</v>
      </c>
      <c r="AZ1081" s="18">
        <v>0</v>
      </c>
      <c r="BA1081" s="18">
        <v>0</v>
      </c>
      <c r="BB1081" s="18">
        <v>0</v>
      </c>
      <c r="BC1081" s="18">
        <v>0</v>
      </c>
      <c r="BD1081" s="18">
        <v>0</v>
      </c>
      <c r="BE1081" s="18">
        <v>0</v>
      </c>
      <c r="BF1081" s="18">
        <v>0</v>
      </c>
      <c r="BG1081" s="18">
        <v>0</v>
      </c>
      <c r="BH1081" s="18">
        <v>0</v>
      </c>
      <c r="BI1081" s="18">
        <v>0</v>
      </c>
      <c r="BJ1081" s="18">
        <v>0</v>
      </c>
      <c r="BK1081" s="18">
        <v>0</v>
      </c>
      <c r="BL1081" s="18">
        <v>0</v>
      </c>
      <c r="BM1081" s="23">
        <f t="shared" si="196"/>
        <v>84.104078843725944</v>
      </c>
      <c r="BN1081" s="23">
        <f t="shared" si="197"/>
        <v>1116.7171235662763</v>
      </c>
      <c r="BO1081" s="23">
        <f t="shared" si="198"/>
        <v>0.77623977240871933</v>
      </c>
      <c r="BP1081" s="23">
        <f t="shared" si="199"/>
        <v>1116.7171235662765</v>
      </c>
      <c r="BQ1081" s="23"/>
      <c r="BR1081" s="18">
        <v>0</v>
      </c>
      <c r="BS1081" s="18">
        <v>0</v>
      </c>
      <c r="BT1081" s="18">
        <v>0</v>
      </c>
      <c r="BU1081" s="18">
        <v>0</v>
      </c>
      <c r="BV1081" s="18">
        <v>0</v>
      </c>
      <c r="BW1081" s="18">
        <v>0</v>
      </c>
      <c r="BX1081" s="18">
        <v>0</v>
      </c>
      <c r="BY1081" s="18">
        <v>0</v>
      </c>
      <c r="BZ1081" s="18">
        <v>0</v>
      </c>
      <c r="CA1081" s="23" t="e">
        <f t="shared" si="200"/>
        <v>#DIV/0!</v>
      </c>
      <c r="CB1081" s="24"/>
      <c r="CC1081" s="25"/>
      <c r="CD1081" s="25"/>
      <c r="CE1081" s="18">
        <v>0</v>
      </c>
      <c r="CF1081" s="18">
        <v>0</v>
      </c>
      <c r="CG1081" s="18">
        <v>0</v>
      </c>
      <c r="CH1081" s="18">
        <v>0</v>
      </c>
      <c r="CI1081" s="23">
        <v>0</v>
      </c>
      <c r="CJ1081" s="23" t="b">
        <f t="shared" si="201"/>
        <v>0</v>
      </c>
      <c r="CK1081" s="23" t="b">
        <f t="shared" si="202"/>
        <v>0</v>
      </c>
      <c r="CL1081" s="23">
        <f t="shared" si="203"/>
        <v>0</v>
      </c>
      <c r="CM1081" s="23">
        <f t="shared" si="204"/>
        <v>0</v>
      </c>
      <c r="CN1081" s="23">
        <f t="shared" si="205"/>
        <v>0</v>
      </c>
      <c r="CO1081" s="18">
        <v>0</v>
      </c>
      <c r="CP1081" s="18">
        <v>0</v>
      </c>
      <c r="CQ1081" s="18">
        <v>0</v>
      </c>
      <c r="CR1081" s="18">
        <v>0</v>
      </c>
      <c r="CS1081" s="18">
        <v>0</v>
      </c>
      <c r="CT1081" s="18">
        <v>0</v>
      </c>
      <c r="CU1081" s="18">
        <v>0</v>
      </c>
      <c r="CV1081" s="18">
        <v>1704.372802734375</v>
      </c>
      <c r="CW1081" s="18">
        <v>8.2401771545410156</v>
      </c>
      <c r="CX1081" s="18">
        <v>43.775043487548828</v>
      </c>
      <c r="CY1081" s="18">
        <v>80.848419189453125</v>
      </c>
      <c r="CZ1081" s="18">
        <v>15.403511047363281</v>
      </c>
      <c r="DA1081" s="18">
        <v>500.40594482421875</v>
      </c>
      <c r="DB1081" s="18">
        <v>1636.7711181640625</v>
      </c>
      <c r="DC1081" s="18">
        <v>0.95648396015167236</v>
      </c>
      <c r="DD1081" s="18">
        <v>197.85983276367187</v>
      </c>
      <c r="DE1081" s="18">
        <v>11.373796463012695</v>
      </c>
      <c r="DF1081" s="19">
        <v>67.323229176400048</v>
      </c>
      <c r="DG1081" s="19"/>
      <c r="DH1081" s="19">
        <v>0</v>
      </c>
      <c r="DI1081" s="19">
        <v>0</v>
      </c>
      <c r="DJ1081" s="19">
        <v>0</v>
      </c>
      <c r="DK1081" s="19">
        <v>0</v>
      </c>
      <c r="DL1081" s="19">
        <v>0</v>
      </c>
      <c r="DM1081" s="19">
        <v>0</v>
      </c>
      <c r="DN1081" s="19">
        <v>0</v>
      </c>
      <c r="DO1081" s="19">
        <v>0</v>
      </c>
      <c r="DP1081" s="19">
        <v>0</v>
      </c>
      <c r="DQ1081" s="19">
        <v>0</v>
      </c>
      <c r="DR1081" s="19">
        <v>0</v>
      </c>
      <c r="DS1081" s="19">
        <v>0</v>
      </c>
      <c r="DT1081" s="19">
        <v>0</v>
      </c>
      <c r="DU1081" s="19" t="s">
        <v>255</v>
      </c>
      <c r="DV1081" s="19" t="s">
        <v>255</v>
      </c>
      <c r="DW1081" s="19" t="s">
        <v>255</v>
      </c>
      <c r="DX1081" s="19" t="s">
        <v>255</v>
      </c>
      <c r="DY1081" s="19" t="s">
        <v>255</v>
      </c>
      <c r="DZ1081" s="19" t="s">
        <v>255</v>
      </c>
      <c r="EA1081" s="19" t="s">
        <v>255</v>
      </c>
      <c r="EB1081" s="19">
        <v>42654.931945958553</v>
      </c>
      <c r="EC1081" s="19">
        <v>5.4309946131581608</v>
      </c>
      <c r="ED1081" s="19">
        <v>35015.275585585245</v>
      </c>
      <c r="EE1081" s="19">
        <v>0.96033632755588616</v>
      </c>
      <c r="EF1081" s="19">
        <v>0.82089629471095316</v>
      </c>
      <c r="EG1081" s="19">
        <v>0.37820352401733404</v>
      </c>
      <c r="EH1081" s="19">
        <v>644.5998002334411</v>
      </c>
      <c r="EI1081" s="19">
        <v>13789.856991675446</v>
      </c>
      <c r="EJ1081" s="19">
        <v>2.5392051278503462</v>
      </c>
      <c r="EK1081" s="19">
        <v>2.5392051278503462</v>
      </c>
      <c r="EL1081" s="19">
        <v>100.00165846958892</v>
      </c>
      <c r="EM1081" s="19">
        <v>15.240749674928564</v>
      </c>
      <c r="EN1081" s="19">
        <v>5.4309946131581608</v>
      </c>
      <c r="EO1081" s="19">
        <v>781.32030021824266</v>
      </c>
      <c r="EP1081" s="19">
        <v>1032.3941255006571</v>
      </c>
      <c r="EQ1081" s="19">
        <v>431.73869802465185</v>
      </c>
      <c r="ER1081" s="19">
        <v>570.10630708549832</v>
      </c>
      <c r="ES1081" s="19">
        <v>19.108389281871638</v>
      </c>
      <c r="ET1081" s="19">
        <v>1438.6239448940307</v>
      </c>
      <c r="EU1081" s="19">
        <v>1.137733821248629</v>
      </c>
      <c r="EV1081" s="19">
        <v>4.027634089758197E-3</v>
      </c>
      <c r="EW1081" s="19">
        <v>500</v>
      </c>
      <c r="EX1081" s="19">
        <v>10696.448390677026</v>
      </c>
      <c r="EY1081" s="19">
        <v>53351.380336635579</v>
      </c>
      <c r="EZ1081" s="19">
        <v>4.1318008809242857E-2</v>
      </c>
      <c r="FA1081" s="19">
        <v>20</v>
      </c>
      <c r="FB1081" s="19">
        <v>2.1816615649929121</v>
      </c>
      <c r="FC1081" s="19">
        <v>6.792908721081039</v>
      </c>
      <c r="FD1081" s="19">
        <v>7.4999999999999997E-2</v>
      </c>
      <c r="FE1081" s="19">
        <v>16.681568145751953</v>
      </c>
      <c r="FF1081" s="19">
        <v>9.1351552043969692E-2</v>
      </c>
    </row>
    <row r="1082" spans="1:162">
      <c r="A1082" s="4">
        <v>40478.427083333336</v>
      </c>
      <c r="B1082" s="18">
        <v>25</v>
      </c>
      <c r="C1082" s="18" t="s">
        <v>78</v>
      </c>
      <c r="D1082" s="18" t="s">
        <v>61</v>
      </c>
      <c r="E1082" s="4">
        <v>40478.409722222219</v>
      </c>
      <c r="F1082" s="4">
        <v>40478.430555555555</v>
      </c>
      <c r="G1082" s="18" t="s">
        <v>28</v>
      </c>
      <c r="H1082" s="18">
        <v>2</v>
      </c>
      <c r="I1082" s="18">
        <v>4.5</v>
      </c>
      <c r="J1082" s="18">
        <v>0</v>
      </c>
      <c r="K1082" s="18">
        <v>5</v>
      </c>
      <c r="L1082" s="18"/>
      <c r="M1082" s="18">
        <v>548805</v>
      </c>
      <c r="N1082" s="18">
        <v>548807</v>
      </c>
      <c r="O1082" s="18">
        <v>0</v>
      </c>
      <c r="P1082" s="18">
        <v>1.2048561410239515E-2</v>
      </c>
      <c r="Q1082" s="18">
        <v>1.0879082457176541E-2</v>
      </c>
      <c r="R1082" s="18">
        <v>1.6746936783380435</v>
      </c>
      <c r="S1082" s="18">
        <v>0</v>
      </c>
      <c r="T1082" s="18">
        <v>1.0745299526029224</v>
      </c>
      <c r="U1082" s="18">
        <v>1.0801374812219633</v>
      </c>
      <c r="V1082" s="18">
        <v>0</v>
      </c>
      <c r="W1082" s="18">
        <v>0</v>
      </c>
      <c r="X1082" s="18">
        <v>2.0098936576346027</v>
      </c>
      <c r="Y1082" s="18">
        <v>2.1808587596357253E-2</v>
      </c>
      <c r="Z1082" s="18">
        <v>26.738869996320808</v>
      </c>
      <c r="AA1082" s="18">
        <v>5.7210951422310266E-2</v>
      </c>
      <c r="AB1082" s="18">
        <v>0</v>
      </c>
      <c r="AC1082" s="18">
        <v>62.105228778114366</v>
      </c>
      <c r="AD1082" s="18">
        <v>0</v>
      </c>
      <c r="AE1082" s="18">
        <v>6.4892264168128808E-2</v>
      </c>
      <c r="AF1082" s="18">
        <v>4.8594218156460931</v>
      </c>
      <c r="AG1082" s="18">
        <v>0</v>
      </c>
      <c r="AH1082" s="18">
        <v>0</v>
      </c>
      <c r="AI1082" s="18">
        <v>0.27865076404875194</v>
      </c>
      <c r="AJ1082" s="18">
        <v>1.3392898607159674E-2</v>
      </c>
      <c r="AK1082" s="18">
        <v>0</v>
      </c>
      <c r="AL1082" s="18">
        <v>100</v>
      </c>
      <c r="AM1082" s="18">
        <v>900</v>
      </c>
      <c r="AN1082" s="18">
        <v>0</v>
      </c>
      <c r="AO1082" s="18">
        <v>0</v>
      </c>
      <c r="AP1082" s="18">
        <v>0</v>
      </c>
      <c r="AQ1082" s="18">
        <v>0</v>
      </c>
      <c r="AR1082" s="18"/>
      <c r="AS1082" s="18">
        <v>0</v>
      </c>
      <c r="AT1082" s="18">
        <v>0</v>
      </c>
      <c r="AU1082" s="18">
        <v>0</v>
      </c>
      <c r="AV1082" s="18">
        <v>0</v>
      </c>
      <c r="AW1082" s="18">
        <v>0</v>
      </c>
      <c r="AX1082" s="18">
        <v>0</v>
      </c>
      <c r="AY1082" s="18">
        <v>0</v>
      </c>
      <c r="AZ1082" s="18">
        <v>0</v>
      </c>
      <c r="BA1082" s="18">
        <v>0</v>
      </c>
      <c r="BB1082" s="18">
        <v>0</v>
      </c>
      <c r="BC1082" s="18">
        <v>0</v>
      </c>
      <c r="BD1082" s="18">
        <v>0</v>
      </c>
      <c r="BE1082" s="18">
        <v>0</v>
      </c>
      <c r="BF1082" s="18">
        <v>0</v>
      </c>
      <c r="BG1082" s="18">
        <v>0</v>
      </c>
      <c r="BH1082" s="18">
        <v>0</v>
      </c>
      <c r="BI1082" s="18">
        <v>0</v>
      </c>
      <c r="BJ1082" s="18">
        <v>0</v>
      </c>
      <c r="BK1082" s="18">
        <v>0</v>
      </c>
      <c r="BL1082" s="18">
        <v>0</v>
      </c>
      <c r="BM1082" s="23">
        <f t="shared" si="196"/>
        <v>84.104078843725944</v>
      </c>
      <c r="BN1082" s="23">
        <f t="shared" si="197"/>
        <v>1143.081383242391</v>
      </c>
      <c r="BO1082" s="23">
        <f t="shared" si="198"/>
        <v>0.78579694584912319</v>
      </c>
      <c r="BP1082" s="23">
        <f t="shared" si="199"/>
        <v>1143.0813832423908</v>
      </c>
      <c r="BQ1082" s="23"/>
      <c r="BR1082" s="18">
        <v>0</v>
      </c>
      <c r="BS1082" s="18">
        <v>0</v>
      </c>
      <c r="BT1082" s="18">
        <v>0</v>
      </c>
      <c r="BU1082" s="18">
        <v>0</v>
      </c>
      <c r="BV1082" s="18">
        <v>0</v>
      </c>
      <c r="BW1082" s="18">
        <v>0</v>
      </c>
      <c r="BX1082" s="18">
        <v>0</v>
      </c>
      <c r="BY1082" s="18">
        <v>0</v>
      </c>
      <c r="BZ1082" s="18">
        <v>0</v>
      </c>
      <c r="CA1082" s="23" t="e">
        <f t="shared" si="200"/>
        <v>#DIV/0!</v>
      </c>
      <c r="CB1082" s="24"/>
      <c r="CC1082" s="25"/>
      <c r="CD1082" s="25"/>
      <c r="CE1082" s="18">
        <v>0</v>
      </c>
      <c r="CF1082" s="18">
        <v>0</v>
      </c>
      <c r="CG1082" s="18">
        <v>0</v>
      </c>
      <c r="CH1082" s="18">
        <v>0</v>
      </c>
      <c r="CI1082" s="23">
        <v>0</v>
      </c>
      <c r="CJ1082" s="23" t="b">
        <f t="shared" si="201"/>
        <v>0</v>
      </c>
      <c r="CK1082" s="23" t="b">
        <f t="shared" si="202"/>
        <v>0</v>
      </c>
      <c r="CL1082" s="23">
        <f t="shared" si="203"/>
        <v>0</v>
      </c>
      <c r="CM1082" s="23">
        <f t="shared" si="204"/>
        <v>0</v>
      </c>
      <c r="CN1082" s="23">
        <f t="shared" si="205"/>
        <v>0</v>
      </c>
      <c r="CO1082" s="18">
        <v>0</v>
      </c>
      <c r="CP1082" s="18">
        <v>0</v>
      </c>
      <c r="CQ1082" s="18">
        <v>0</v>
      </c>
      <c r="CR1082" s="18">
        <v>0</v>
      </c>
      <c r="CS1082" s="18">
        <v>0</v>
      </c>
      <c r="CT1082" s="18">
        <v>0</v>
      </c>
      <c r="CU1082" s="18">
        <v>0</v>
      </c>
      <c r="CV1082" s="18">
        <v>1723.3922119140625</v>
      </c>
      <c r="CW1082" s="18">
        <v>8.4124298095703125</v>
      </c>
      <c r="CX1082" s="18">
        <v>44.869705200195313</v>
      </c>
      <c r="CY1082" s="18">
        <v>80.834854125976563</v>
      </c>
      <c r="CZ1082" s="18">
        <v>15.216167449951172</v>
      </c>
      <c r="DA1082" s="18">
        <v>492.27499389648437</v>
      </c>
      <c r="DB1082" s="18">
        <v>1654.2249755859375</v>
      </c>
      <c r="DC1082" s="18">
        <v>0.96406489610671997</v>
      </c>
      <c r="DD1082" s="18">
        <v>195.42886352539062</v>
      </c>
      <c r="DE1082" s="18">
        <v>10.990805625915527</v>
      </c>
      <c r="DF1082" s="19">
        <v>67.323229176400048</v>
      </c>
      <c r="DG1082" s="19"/>
      <c r="DH1082" s="19">
        <v>0</v>
      </c>
      <c r="DI1082" s="19">
        <v>0</v>
      </c>
      <c r="DJ1082" s="19">
        <v>0</v>
      </c>
      <c r="DK1082" s="19">
        <v>0</v>
      </c>
      <c r="DL1082" s="19">
        <v>0</v>
      </c>
      <c r="DM1082" s="19">
        <v>0</v>
      </c>
      <c r="DN1082" s="19">
        <v>0</v>
      </c>
      <c r="DO1082" s="19">
        <v>0</v>
      </c>
      <c r="DP1082" s="19">
        <v>0</v>
      </c>
      <c r="DQ1082" s="19">
        <v>0</v>
      </c>
      <c r="DR1082" s="19">
        <v>0</v>
      </c>
      <c r="DS1082" s="19">
        <v>0</v>
      </c>
      <c r="DT1082" s="19">
        <v>0</v>
      </c>
      <c r="DU1082" s="19" t="s">
        <v>255</v>
      </c>
      <c r="DV1082" s="19" t="s">
        <v>255</v>
      </c>
      <c r="DW1082" s="19" t="s">
        <v>255</v>
      </c>
      <c r="DX1082" s="19" t="s">
        <v>255</v>
      </c>
      <c r="DY1082" s="19" t="s">
        <v>255</v>
      </c>
      <c r="DZ1082" s="19" t="s">
        <v>255</v>
      </c>
      <c r="EA1082" s="19" t="s">
        <v>255</v>
      </c>
      <c r="EB1082" s="19">
        <v>43661.960206346375</v>
      </c>
      <c r="EC1082" s="19">
        <v>5.5592134335373249</v>
      </c>
      <c r="ED1082" s="19">
        <v>35388.664155847888</v>
      </c>
      <c r="EE1082" s="19">
        <v>0.95986564413488595</v>
      </c>
      <c r="EF1082" s="19">
        <v>0.8105147819429338</v>
      </c>
      <c r="EG1082" s="19">
        <v>0.37694832191467287</v>
      </c>
      <c r="EH1082" s="19">
        <v>649.62980228182221</v>
      </c>
      <c r="EI1082" s="19">
        <v>13897.463306306463</v>
      </c>
      <c r="EJ1082" s="19">
        <v>2.5464117714050043</v>
      </c>
      <c r="EK1082" s="19">
        <v>2.5464117714050043</v>
      </c>
      <c r="EL1082" s="19">
        <v>100.00165846958892</v>
      </c>
      <c r="EM1082" s="19">
        <v>15.240749674928564</v>
      </c>
      <c r="EN1082" s="19">
        <v>5.5592134335373249</v>
      </c>
      <c r="EO1082" s="19">
        <v>781.32030021824266</v>
      </c>
      <c r="EP1082" s="19">
        <v>1032.3941255006571</v>
      </c>
      <c r="EQ1082" s="19">
        <v>431.82683082083662</v>
      </c>
      <c r="ER1082" s="19">
        <v>570.22675574068091</v>
      </c>
      <c r="ES1082" s="19">
        <v>19.108389281871638</v>
      </c>
      <c r="ET1082" s="19">
        <v>1454.6778137540232</v>
      </c>
      <c r="EU1082" s="19">
        <v>1.1371761911436262</v>
      </c>
      <c r="EV1082" s="19">
        <v>4.3557772809613522E-3</v>
      </c>
      <c r="EW1082" s="19">
        <v>500</v>
      </c>
      <c r="EX1082" s="19">
        <v>10696.448390677026</v>
      </c>
      <c r="EY1082" s="19">
        <v>54358.408597023401</v>
      </c>
      <c r="EZ1082" s="19">
        <v>4.0902452247945552E-2</v>
      </c>
      <c r="FA1082" s="19">
        <v>20</v>
      </c>
      <c r="FB1082" s="19">
        <v>2.1816615649929121</v>
      </c>
      <c r="FC1082" s="19">
        <v>6.9211275414602023</v>
      </c>
      <c r="FD1082" s="19">
        <v>7.4999999999999997E-2</v>
      </c>
      <c r="FE1082" s="19">
        <v>16.119848251342773</v>
      </c>
      <c r="FF1082" s="19">
        <v>0.10053560354740465</v>
      </c>
    </row>
    <row r="1083" spans="1:162">
      <c r="A1083" s="4">
        <v>40478.427777777775</v>
      </c>
      <c r="B1083" s="18">
        <v>25</v>
      </c>
      <c r="C1083" s="18" t="s">
        <v>78</v>
      </c>
      <c r="D1083" s="18" t="s">
        <v>61</v>
      </c>
      <c r="E1083" s="4">
        <v>40478.409722222219</v>
      </c>
      <c r="F1083" s="4">
        <v>40478.430555555555</v>
      </c>
      <c r="G1083" s="18" t="s">
        <v>28</v>
      </c>
      <c r="H1083" s="18">
        <v>2</v>
      </c>
      <c r="I1083" s="18">
        <v>4.5</v>
      </c>
      <c r="J1083" s="18">
        <v>0</v>
      </c>
      <c r="K1083" s="18">
        <v>5</v>
      </c>
      <c r="L1083" s="18"/>
      <c r="M1083" s="18">
        <v>548805</v>
      </c>
      <c r="N1083" s="18">
        <v>548807</v>
      </c>
      <c r="O1083" s="18">
        <v>0</v>
      </c>
      <c r="P1083" s="18">
        <v>1.2048561410239515E-2</v>
      </c>
      <c r="Q1083" s="18">
        <v>1.0879082457176541E-2</v>
      </c>
      <c r="R1083" s="18">
        <v>1.6746936783380435</v>
      </c>
      <c r="S1083" s="18">
        <v>0</v>
      </c>
      <c r="T1083" s="18">
        <v>1.0745299526029224</v>
      </c>
      <c r="U1083" s="18">
        <v>1.0801374812219633</v>
      </c>
      <c r="V1083" s="18">
        <v>0</v>
      </c>
      <c r="W1083" s="18">
        <v>0</v>
      </c>
      <c r="X1083" s="18">
        <v>2.0098936576346027</v>
      </c>
      <c r="Y1083" s="18">
        <v>2.1808587596357253E-2</v>
      </c>
      <c r="Z1083" s="18">
        <v>26.738869996320808</v>
      </c>
      <c r="AA1083" s="18">
        <v>5.7210951422310266E-2</v>
      </c>
      <c r="AB1083" s="18">
        <v>0</v>
      </c>
      <c r="AC1083" s="18">
        <v>62.105228778114366</v>
      </c>
      <c r="AD1083" s="18">
        <v>0</v>
      </c>
      <c r="AE1083" s="18">
        <v>6.4892264168128808E-2</v>
      </c>
      <c r="AF1083" s="18">
        <v>4.8594218156460931</v>
      </c>
      <c r="AG1083" s="18">
        <v>0</v>
      </c>
      <c r="AH1083" s="18">
        <v>0</v>
      </c>
      <c r="AI1083" s="18">
        <v>0.27865076404875194</v>
      </c>
      <c r="AJ1083" s="18">
        <v>1.3392898607159674E-2</v>
      </c>
      <c r="AK1083" s="18">
        <v>0</v>
      </c>
      <c r="AL1083" s="18">
        <v>100</v>
      </c>
      <c r="AM1083" s="18">
        <v>900</v>
      </c>
      <c r="AN1083" s="18">
        <v>0</v>
      </c>
      <c r="AO1083" s="18">
        <v>0</v>
      </c>
      <c r="AP1083" s="18">
        <v>0</v>
      </c>
      <c r="AQ1083" s="18">
        <v>0</v>
      </c>
      <c r="AR1083" s="18"/>
      <c r="AS1083" s="18">
        <v>0</v>
      </c>
      <c r="AT1083" s="18">
        <v>0</v>
      </c>
      <c r="AU1083" s="18">
        <v>0</v>
      </c>
      <c r="AV1083" s="18">
        <v>0</v>
      </c>
      <c r="AW1083" s="18">
        <v>0</v>
      </c>
      <c r="AX1083" s="18">
        <v>0</v>
      </c>
      <c r="AY1083" s="18">
        <v>0</v>
      </c>
      <c r="AZ1083" s="18">
        <v>0</v>
      </c>
      <c r="BA1083" s="18">
        <v>0</v>
      </c>
      <c r="BB1083" s="18">
        <v>0</v>
      </c>
      <c r="BC1083" s="18">
        <v>0</v>
      </c>
      <c r="BD1083" s="18">
        <v>0</v>
      </c>
      <c r="BE1083" s="18">
        <v>0</v>
      </c>
      <c r="BF1083" s="18">
        <v>0</v>
      </c>
      <c r="BG1083" s="18">
        <v>0</v>
      </c>
      <c r="BH1083" s="18">
        <v>0</v>
      </c>
      <c r="BI1083" s="18">
        <v>0</v>
      </c>
      <c r="BJ1083" s="18">
        <v>0</v>
      </c>
      <c r="BK1083" s="18">
        <v>0</v>
      </c>
      <c r="BL1083" s="18">
        <v>0</v>
      </c>
      <c r="BM1083" s="23">
        <f t="shared" si="196"/>
        <v>84.104078843725944</v>
      </c>
      <c r="BN1083" s="23">
        <f t="shared" si="197"/>
        <v>1122.7004809490998</v>
      </c>
      <c r="BO1083" s="23">
        <f t="shared" si="198"/>
        <v>0.79135861895363135</v>
      </c>
      <c r="BP1083" s="23">
        <f t="shared" si="199"/>
        <v>1122.7004809490998</v>
      </c>
      <c r="BQ1083" s="23"/>
      <c r="BR1083" s="18">
        <v>0</v>
      </c>
      <c r="BS1083" s="18">
        <v>0</v>
      </c>
      <c r="BT1083" s="18">
        <v>0</v>
      </c>
      <c r="BU1083" s="18">
        <v>0</v>
      </c>
      <c r="BV1083" s="18">
        <v>0</v>
      </c>
      <c r="BW1083" s="18">
        <v>0</v>
      </c>
      <c r="BX1083" s="18">
        <v>0</v>
      </c>
      <c r="BY1083" s="18">
        <v>0</v>
      </c>
      <c r="BZ1083" s="18">
        <v>0</v>
      </c>
      <c r="CA1083" s="23" t="e">
        <f t="shared" si="200"/>
        <v>#DIV/0!</v>
      </c>
      <c r="CB1083" s="24"/>
      <c r="CC1083" s="25"/>
      <c r="CD1083" s="25"/>
      <c r="CE1083" s="18">
        <v>0</v>
      </c>
      <c r="CF1083" s="18">
        <v>0</v>
      </c>
      <c r="CG1083" s="18">
        <v>0</v>
      </c>
      <c r="CH1083" s="18">
        <v>0</v>
      </c>
      <c r="CI1083" s="23">
        <v>0</v>
      </c>
      <c r="CJ1083" s="23" t="b">
        <f t="shared" si="201"/>
        <v>0</v>
      </c>
      <c r="CK1083" s="23" t="b">
        <f t="shared" si="202"/>
        <v>0</v>
      </c>
      <c r="CL1083" s="23">
        <f t="shared" si="203"/>
        <v>0</v>
      </c>
      <c r="CM1083" s="23">
        <f t="shared" si="204"/>
        <v>0</v>
      </c>
      <c r="CN1083" s="23">
        <f t="shared" si="205"/>
        <v>0</v>
      </c>
      <c r="CO1083" s="18">
        <v>0</v>
      </c>
      <c r="CP1083" s="18">
        <v>0</v>
      </c>
      <c r="CQ1083" s="18">
        <v>0</v>
      </c>
      <c r="CR1083" s="18">
        <v>0</v>
      </c>
      <c r="CS1083" s="18">
        <v>0</v>
      </c>
      <c r="CT1083" s="18">
        <v>0</v>
      </c>
      <c r="CU1083" s="18">
        <v>0</v>
      </c>
      <c r="CV1083" s="18">
        <v>1680.7684326171875</v>
      </c>
      <c r="CW1083" s="18">
        <v>8.4594221115112305</v>
      </c>
      <c r="CX1083" s="18">
        <v>45.373851776123047</v>
      </c>
      <c r="CY1083" s="18">
        <v>80.813552856445313</v>
      </c>
      <c r="CZ1083" s="18">
        <v>15.109228134155273</v>
      </c>
      <c r="DA1083" s="18">
        <v>480.26901245117187</v>
      </c>
      <c r="DB1083" s="18">
        <v>1662.702880859375</v>
      </c>
      <c r="DC1083" s="18">
        <v>0.96977710723876953</v>
      </c>
      <c r="DD1083" s="18">
        <v>198.69300842285156</v>
      </c>
      <c r="DE1083" s="18">
        <v>10.373852729797363</v>
      </c>
      <c r="DF1083" s="19">
        <v>67.323229176400048</v>
      </c>
      <c r="DG1083" s="19"/>
      <c r="DH1083" s="19">
        <v>0</v>
      </c>
      <c r="DI1083" s="19">
        <v>0</v>
      </c>
      <c r="DJ1083" s="19">
        <v>0</v>
      </c>
      <c r="DK1083" s="19">
        <v>0</v>
      </c>
      <c r="DL1083" s="19">
        <v>0</v>
      </c>
      <c r="DM1083" s="19">
        <v>0</v>
      </c>
      <c r="DN1083" s="19">
        <v>0</v>
      </c>
      <c r="DO1083" s="19">
        <v>0</v>
      </c>
      <c r="DP1083" s="19">
        <v>0</v>
      </c>
      <c r="DQ1083" s="19">
        <v>0</v>
      </c>
      <c r="DR1083" s="19">
        <v>0</v>
      </c>
      <c r="DS1083" s="19">
        <v>0</v>
      </c>
      <c r="DT1083" s="19">
        <v>0</v>
      </c>
      <c r="DU1083" s="19" t="s">
        <v>255</v>
      </c>
      <c r="DV1083" s="19" t="s">
        <v>255</v>
      </c>
      <c r="DW1083" s="19" t="s">
        <v>255</v>
      </c>
      <c r="DX1083" s="19" t="s">
        <v>255</v>
      </c>
      <c r="DY1083" s="19" t="s">
        <v>255</v>
      </c>
      <c r="DZ1083" s="19" t="s">
        <v>255</v>
      </c>
      <c r="EA1083" s="19" t="s">
        <v>255</v>
      </c>
      <c r="EB1083" s="19">
        <v>42883.47657609517</v>
      </c>
      <c r="EC1083" s="19">
        <v>5.4600938192408419</v>
      </c>
      <c r="ED1083" s="19">
        <v>35570.031108284631</v>
      </c>
      <c r="EE1083" s="19">
        <v>0.98925161169901199</v>
      </c>
      <c r="EF1083" s="19">
        <v>0.82945772936965367</v>
      </c>
      <c r="EG1083" s="19">
        <v>0.37623182849884035</v>
      </c>
      <c r="EH1083" s="19">
        <v>632.35858068669438</v>
      </c>
      <c r="EI1083" s="19">
        <v>13527.981845434</v>
      </c>
      <c r="EJ1083" s="19">
        <v>2.6293671528166871</v>
      </c>
      <c r="EK1083" s="19">
        <v>2.6293671528166871</v>
      </c>
      <c r="EL1083" s="19">
        <v>100.00165846958892</v>
      </c>
      <c r="EM1083" s="19">
        <v>15.240749674928564</v>
      </c>
      <c r="EN1083" s="19">
        <v>5.4600938192408419</v>
      </c>
      <c r="EO1083" s="19">
        <v>781.32030021824266</v>
      </c>
      <c r="EP1083" s="19">
        <v>1032.3941255006571</v>
      </c>
      <c r="EQ1083" s="19">
        <v>426.00568081581798</v>
      </c>
      <c r="ER1083" s="19">
        <v>562.53081013440499</v>
      </c>
      <c r="ES1083" s="19">
        <v>19.108389281871638</v>
      </c>
      <c r="ET1083" s="19">
        <v>1418.7000104119456</v>
      </c>
      <c r="EU1083" s="19">
        <v>1.1719904621531501</v>
      </c>
      <c r="EV1083" s="19">
        <v>2.0081423158865748E-2</v>
      </c>
      <c r="EW1083" s="19">
        <v>500</v>
      </c>
      <c r="EX1083" s="19">
        <v>10696.448390677026</v>
      </c>
      <c r="EY1083" s="19">
        <v>53579.924966772196</v>
      </c>
      <c r="EZ1083" s="19">
        <v>4.0701222220255059E-2</v>
      </c>
      <c r="FA1083" s="19">
        <v>20</v>
      </c>
      <c r="FB1083" s="19">
        <v>2.1816615649929121</v>
      </c>
      <c r="FC1083" s="19">
        <v>6.8220079271637202</v>
      </c>
      <c r="FD1083" s="19">
        <v>7.4999999999999997E-2</v>
      </c>
      <c r="FE1083" s="19">
        <v>15.214984003702799</v>
      </c>
      <c r="FF1083" s="19">
        <v>0.10910072252606499</v>
      </c>
    </row>
    <row r="1084" spans="1:162">
      <c r="A1084" s="4">
        <v>40478.428472222222</v>
      </c>
      <c r="B1084" s="18">
        <v>25</v>
      </c>
      <c r="C1084" s="18" t="s">
        <v>78</v>
      </c>
      <c r="D1084" s="18" t="s">
        <v>61</v>
      </c>
      <c r="E1084" s="4">
        <v>40478.409722222219</v>
      </c>
      <c r="F1084" s="4">
        <v>40478.430555555555</v>
      </c>
      <c r="G1084" s="18" t="s">
        <v>28</v>
      </c>
      <c r="H1084" s="18">
        <v>2</v>
      </c>
      <c r="I1084" s="18">
        <v>4.5</v>
      </c>
      <c r="J1084" s="18">
        <v>0</v>
      </c>
      <c r="K1084" s="18">
        <v>5</v>
      </c>
      <c r="L1084" s="18"/>
      <c r="M1084" s="18">
        <v>548805</v>
      </c>
      <c r="N1084" s="18">
        <v>548807</v>
      </c>
      <c r="O1084" s="18">
        <v>0</v>
      </c>
      <c r="P1084" s="18">
        <v>1.2048561410239515E-2</v>
      </c>
      <c r="Q1084" s="18">
        <v>1.0879082457176541E-2</v>
      </c>
      <c r="R1084" s="18">
        <v>1.6746936783380435</v>
      </c>
      <c r="S1084" s="18">
        <v>0</v>
      </c>
      <c r="T1084" s="18">
        <v>1.0745299526029224</v>
      </c>
      <c r="U1084" s="18">
        <v>1.0801374812219633</v>
      </c>
      <c r="V1084" s="18">
        <v>0</v>
      </c>
      <c r="W1084" s="18">
        <v>0</v>
      </c>
      <c r="X1084" s="18">
        <v>2.0098936576346027</v>
      </c>
      <c r="Y1084" s="18">
        <v>2.1808587596357253E-2</v>
      </c>
      <c r="Z1084" s="18">
        <v>26.738869996320808</v>
      </c>
      <c r="AA1084" s="18">
        <v>5.7210951422310266E-2</v>
      </c>
      <c r="AB1084" s="18">
        <v>0</v>
      </c>
      <c r="AC1084" s="18">
        <v>62.105228778114366</v>
      </c>
      <c r="AD1084" s="18">
        <v>0</v>
      </c>
      <c r="AE1084" s="18">
        <v>6.4892264168128808E-2</v>
      </c>
      <c r="AF1084" s="18">
        <v>4.8594218156460931</v>
      </c>
      <c r="AG1084" s="18">
        <v>0</v>
      </c>
      <c r="AH1084" s="18">
        <v>0</v>
      </c>
      <c r="AI1084" s="18">
        <v>0.27865076404875194</v>
      </c>
      <c r="AJ1084" s="18">
        <v>1.3392898607159674E-2</v>
      </c>
      <c r="AK1084" s="18">
        <v>0</v>
      </c>
      <c r="AL1084" s="18">
        <v>100</v>
      </c>
      <c r="AM1084" s="18">
        <v>900</v>
      </c>
      <c r="AN1084" s="18">
        <v>0</v>
      </c>
      <c r="AO1084" s="18">
        <v>0</v>
      </c>
      <c r="AP1084" s="18">
        <v>0</v>
      </c>
      <c r="AQ1084" s="18">
        <v>0</v>
      </c>
      <c r="AR1084" s="18"/>
      <c r="AS1084" s="18">
        <v>0</v>
      </c>
      <c r="AT1084" s="18">
        <v>0</v>
      </c>
      <c r="AU1084" s="18">
        <v>0</v>
      </c>
      <c r="AV1084" s="18">
        <v>0</v>
      </c>
      <c r="AW1084" s="18">
        <v>0</v>
      </c>
      <c r="AX1084" s="18">
        <v>0</v>
      </c>
      <c r="AY1084" s="18">
        <v>0</v>
      </c>
      <c r="AZ1084" s="18">
        <v>0</v>
      </c>
      <c r="BA1084" s="18">
        <v>0</v>
      </c>
      <c r="BB1084" s="18">
        <v>0</v>
      </c>
      <c r="BC1084" s="18">
        <v>0</v>
      </c>
      <c r="BD1084" s="18">
        <v>0</v>
      </c>
      <c r="BE1084" s="18">
        <v>0</v>
      </c>
      <c r="BF1084" s="18">
        <v>0</v>
      </c>
      <c r="BG1084" s="18">
        <v>0</v>
      </c>
      <c r="BH1084" s="18">
        <v>0</v>
      </c>
      <c r="BI1084" s="18">
        <v>0</v>
      </c>
      <c r="BJ1084" s="18">
        <v>0</v>
      </c>
      <c r="BK1084" s="18">
        <v>0</v>
      </c>
      <c r="BL1084" s="18">
        <v>0</v>
      </c>
      <c r="BM1084" s="23">
        <f t="shared" si="196"/>
        <v>84.104078843725944</v>
      </c>
      <c r="BN1084" s="23">
        <f t="shared" si="197"/>
        <v>1143.4053773468254</v>
      </c>
      <c r="BO1084" s="23">
        <f t="shared" si="198"/>
        <v>0.7925877843886906</v>
      </c>
      <c r="BP1084" s="23">
        <f t="shared" si="199"/>
        <v>1143.4053773468254</v>
      </c>
      <c r="BQ1084" s="23"/>
      <c r="BR1084" s="18">
        <v>0</v>
      </c>
      <c r="BS1084" s="18">
        <v>0</v>
      </c>
      <c r="BT1084" s="18">
        <v>0</v>
      </c>
      <c r="BU1084" s="18">
        <v>0</v>
      </c>
      <c r="BV1084" s="18">
        <v>0</v>
      </c>
      <c r="BW1084" s="18">
        <v>0</v>
      </c>
      <c r="BX1084" s="18">
        <v>0</v>
      </c>
      <c r="BY1084" s="18">
        <v>0</v>
      </c>
      <c r="BZ1084" s="18">
        <v>0</v>
      </c>
      <c r="CA1084" s="23" t="e">
        <f t="shared" si="200"/>
        <v>#DIV/0!</v>
      </c>
      <c r="CB1084" s="24"/>
      <c r="CC1084" s="25"/>
      <c r="CD1084" s="25"/>
      <c r="CE1084" s="18">
        <v>0</v>
      </c>
      <c r="CF1084" s="18">
        <v>0</v>
      </c>
      <c r="CG1084" s="18">
        <v>0</v>
      </c>
      <c r="CH1084" s="18">
        <v>0</v>
      </c>
      <c r="CI1084" s="23">
        <v>0</v>
      </c>
      <c r="CJ1084" s="23" t="b">
        <f t="shared" si="201"/>
        <v>0</v>
      </c>
      <c r="CK1084" s="23" t="b">
        <f t="shared" si="202"/>
        <v>0</v>
      </c>
      <c r="CL1084" s="23">
        <f t="shared" si="203"/>
        <v>0</v>
      </c>
      <c r="CM1084" s="23">
        <f t="shared" si="204"/>
        <v>0</v>
      </c>
      <c r="CN1084" s="23">
        <f t="shared" si="205"/>
        <v>0</v>
      </c>
      <c r="CO1084" s="18">
        <v>0</v>
      </c>
      <c r="CP1084" s="18">
        <v>0</v>
      </c>
      <c r="CQ1084" s="18">
        <v>0</v>
      </c>
      <c r="CR1084" s="18">
        <v>0</v>
      </c>
      <c r="CS1084" s="18">
        <v>0</v>
      </c>
      <c r="CT1084" s="18">
        <v>0</v>
      </c>
      <c r="CU1084" s="18">
        <v>0</v>
      </c>
      <c r="CV1084" s="18">
        <v>1709.110595703125</v>
      </c>
      <c r="CW1084" s="18">
        <v>8.437006950378418</v>
      </c>
      <c r="CX1084" s="18">
        <v>44.972358703613281</v>
      </c>
      <c r="CY1084" s="18">
        <v>80.797660827636719</v>
      </c>
      <c r="CZ1084" s="18">
        <v>15.085796356201172</v>
      </c>
      <c r="DA1084" s="18">
        <v>482.80255126953125</v>
      </c>
      <c r="DB1084" s="18">
        <v>1657.5714111328125</v>
      </c>
      <c r="DC1084" s="18">
        <v>0.97055613994598389</v>
      </c>
      <c r="DD1084" s="18">
        <v>196.70820617675781</v>
      </c>
      <c r="DE1084" s="18">
        <v>10</v>
      </c>
      <c r="DF1084" s="19">
        <v>67.323229176400048</v>
      </c>
      <c r="DG1084" s="19"/>
      <c r="DH1084" s="19">
        <v>0</v>
      </c>
      <c r="DI1084" s="19">
        <v>0</v>
      </c>
      <c r="DJ1084" s="19">
        <v>0</v>
      </c>
      <c r="DK1084" s="19">
        <v>0</v>
      </c>
      <c r="DL1084" s="19">
        <v>0</v>
      </c>
      <c r="DM1084" s="19">
        <v>0</v>
      </c>
      <c r="DN1084" s="19">
        <v>0</v>
      </c>
      <c r="DO1084" s="19">
        <v>0</v>
      </c>
      <c r="DP1084" s="19">
        <v>0</v>
      </c>
      <c r="DQ1084" s="19">
        <v>0</v>
      </c>
      <c r="DR1084" s="19">
        <v>0</v>
      </c>
      <c r="DS1084" s="19">
        <v>0</v>
      </c>
      <c r="DT1084" s="19">
        <v>0</v>
      </c>
      <c r="DU1084" s="19" t="s">
        <v>255</v>
      </c>
      <c r="DV1084" s="19" t="s">
        <v>255</v>
      </c>
      <c r="DW1084" s="19" t="s">
        <v>255</v>
      </c>
      <c r="DX1084" s="19" t="s">
        <v>255</v>
      </c>
      <c r="DY1084" s="19" t="s">
        <v>255</v>
      </c>
      <c r="DZ1084" s="19" t="s">
        <v>255</v>
      </c>
      <c r="EA1084" s="19" t="s">
        <v>255</v>
      </c>
      <c r="EB1084" s="19">
        <v>43674.335718625989</v>
      </c>
      <c r="EC1084" s="19">
        <v>5.5607891326994006</v>
      </c>
      <c r="ED1084" s="19">
        <v>35460.254106087639</v>
      </c>
      <c r="EE1084" s="19">
        <v>0.9698444414891072</v>
      </c>
      <c r="EF1084" s="19">
        <v>0.81192429198103966</v>
      </c>
      <c r="EG1084" s="19">
        <v>0.37607483558654786</v>
      </c>
      <c r="EH1084" s="19">
        <v>642.75348627827964</v>
      </c>
      <c r="EI1084" s="19">
        <v>13750.358987806705</v>
      </c>
      <c r="EJ1084" s="19">
        <v>2.5788602419422246</v>
      </c>
      <c r="EK1084" s="19">
        <v>2.5788602419422242</v>
      </c>
      <c r="EL1084" s="19">
        <v>100.00165846958892</v>
      </c>
      <c r="EM1084" s="19">
        <v>15.240749674928564</v>
      </c>
      <c r="EN1084" s="19">
        <v>5.5607891326994006</v>
      </c>
      <c r="EO1084" s="19">
        <v>781.32030021824266</v>
      </c>
      <c r="EP1084" s="19">
        <v>1032.3941255006571</v>
      </c>
      <c r="EQ1084" s="19">
        <v>429.8321073792315</v>
      </c>
      <c r="ER1084" s="19">
        <v>567.58969228295223</v>
      </c>
      <c r="ES1084" s="19">
        <v>19.108389281871638</v>
      </c>
      <c r="ET1084" s="19">
        <v>1442.6230127035258</v>
      </c>
      <c r="EU1084" s="19">
        <v>1.1489983152469376</v>
      </c>
      <c r="EV1084" s="19">
        <v>7.3328932514537019E-4</v>
      </c>
      <c r="EW1084" s="19">
        <v>500</v>
      </c>
      <c r="EX1084" s="19">
        <v>10696.448390677026</v>
      </c>
      <c r="EY1084" s="19">
        <v>54370.784109303015</v>
      </c>
      <c r="EZ1084" s="19">
        <v>4.063047152790903E-2</v>
      </c>
      <c r="FA1084" s="19">
        <v>20</v>
      </c>
      <c r="FB1084" s="19">
        <v>2.1816615649929121</v>
      </c>
      <c r="FC1084" s="19">
        <v>6.9227032406222779</v>
      </c>
      <c r="FD1084" s="19">
        <v>7.4999999999999997E-2</v>
      </c>
      <c r="FE1084" s="19">
        <v>14.666666666666666</v>
      </c>
      <c r="FF1084" s="19">
        <v>0.12069219486117551</v>
      </c>
    </row>
    <row r="1085" spans="1:162">
      <c r="A1085" s="4">
        <v>40478.429166666669</v>
      </c>
      <c r="B1085" s="18">
        <v>25</v>
      </c>
      <c r="C1085" s="18" t="s">
        <v>78</v>
      </c>
      <c r="D1085" s="18" t="s">
        <v>61</v>
      </c>
      <c r="E1085" s="4">
        <v>40478.409722222219</v>
      </c>
      <c r="F1085" s="4">
        <v>40478.430555555555</v>
      </c>
      <c r="G1085" s="18" t="s">
        <v>28</v>
      </c>
      <c r="H1085" s="18">
        <v>2</v>
      </c>
      <c r="I1085" s="18">
        <v>4.5</v>
      </c>
      <c r="J1085" s="18">
        <v>0</v>
      </c>
      <c r="K1085" s="18">
        <v>5</v>
      </c>
      <c r="L1085" s="18"/>
      <c r="M1085" s="18">
        <v>548805</v>
      </c>
      <c r="N1085" s="18">
        <v>548807</v>
      </c>
      <c r="O1085" s="18">
        <v>0</v>
      </c>
      <c r="P1085" s="18">
        <v>1.2048561410239515E-2</v>
      </c>
      <c r="Q1085" s="18">
        <v>1.0879082457176541E-2</v>
      </c>
      <c r="R1085" s="18">
        <v>1.6746936783380435</v>
      </c>
      <c r="S1085" s="18">
        <v>0</v>
      </c>
      <c r="T1085" s="18">
        <v>1.0745299526029224</v>
      </c>
      <c r="U1085" s="18">
        <v>1.0801374812219633</v>
      </c>
      <c r="V1085" s="18">
        <v>0</v>
      </c>
      <c r="W1085" s="18">
        <v>0</v>
      </c>
      <c r="X1085" s="18">
        <v>2.0098936576346027</v>
      </c>
      <c r="Y1085" s="18">
        <v>2.1808587596357253E-2</v>
      </c>
      <c r="Z1085" s="18">
        <v>26.738869996320808</v>
      </c>
      <c r="AA1085" s="18">
        <v>5.7210951422310266E-2</v>
      </c>
      <c r="AB1085" s="18">
        <v>0</v>
      </c>
      <c r="AC1085" s="18">
        <v>62.105228778114366</v>
      </c>
      <c r="AD1085" s="18">
        <v>0</v>
      </c>
      <c r="AE1085" s="18">
        <v>6.4892264168128808E-2</v>
      </c>
      <c r="AF1085" s="18">
        <v>4.8594218156460931</v>
      </c>
      <c r="AG1085" s="18">
        <v>0</v>
      </c>
      <c r="AH1085" s="18">
        <v>0</v>
      </c>
      <c r="AI1085" s="18">
        <v>0.27865076404875194</v>
      </c>
      <c r="AJ1085" s="18">
        <v>1.3392898607159674E-2</v>
      </c>
      <c r="AK1085" s="18">
        <v>0</v>
      </c>
      <c r="AL1085" s="18">
        <v>100</v>
      </c>
      <c r="AM1085" s="18">
        <v>900</v>
      </c>
      <c r="AN1085" s="18">
        <v>0</v>
      </c>
      <c r="AO1085" s="18">
        <v>0</v>
      </c>
      <c r="AP1085" s="18">
        <v>0</v>
      </c>
      <c r="AQ1085" s="18">
        <v>0</v>
      </c>
      <c r="AR1085" s="18"/>
      <c r="AS1085" s="18">
        <v>0</v>
      </c>
      <c r="AT1085" s="18">
        <v>0</v>
      </c>
      <c r="AU1085" s="18">
        <v>0</v>
      </c>
      <c r="AV1085" s="18">
        <v>0</v>
      </c>
      <c r="AW1085" s="18">
        <v>0</v>
      </c>
      <c r="AX1085" s="18">
        <v>0</v>
      </c>
      <c r="AY1085" s="18">
        <v>0</v>
      </c>
      <c r="AZ1085" s="18">
        <v>0</v>
      </c>
      <c r="BA1085" s="18">
        <v>0</v>
      </c>
      <c r="BB1085" s="18">
        <v>0</v>
      </c>
      <c r="BC1085" s="18">
        <v>0</v>
      </c>
      <c r="BD1085" s="18">
        <v>0</v>
      </c>
      <c r="BE1085" s="18">
        <v>0</v>
      </c>
      <c r="BF1085" s="18">
        <v>0</v>
      </c>
      <c r="BG1085" s="18">
        <v>0</v>
      </c>
      <c r="BH1085" s="18">
        <v>0</v>
      </c>
      <c r="BI1085" s="18">
        <v>0</v>
      </c>
      <c r="BJ1085" s="18">
        <v>0</v>
      </c>
      <c r="BK1085" s="18">
        <v>0</v>
      </c>
      <c r="BL1085" s="18">
        <v>0</v>
      </c>
      <c r="BM1085" s="23">
        <f t="shared" si="196"/>
        <v>84.104078843725944</v>
      </c>
      <c r="BN1085" s="23">
        <f t="shared" si="197"/>
        <v>1106.1222792972851</v>
      </c>
      <c r="BO1085" s="23">
        <f t="shared" si="198"/>
        <v>0.79228526698496871</v>
      </c>
      <c r="BP1085" s="23">
        <f t="shared" si="199"/>
        <v>1106.1222792972846</v>
      </c>
      <c r="BQ1085" s="23"/>
      <c r="BR1085" s="18">
        <v>0</v>
      </c>
      <c r="BS1085" s="18">
        <v>0</v>
      </c>
      <c r="BT1085" s="18">
        <v>0</v>
      </c>
      <c r="BU1085" s="18">
        <v>0</v>
      </c>
      <c r="BV1085" s="18">
        <v>0</v>
      </c>
      <c r="BW1085" s="18">
        <v>0</v>
      </c>
      <c r="BX1085" s="18">
        <v>0</v>
      </c>
      <c r="BY1085" s="18">
        <v>0</v>
      </c>
      <c r="BZ1085" s="18">
        <v>0</v>
      </c>
      <c r="CA1085" s="23" t="e">
        <f t="shared" si="200"/>
        <v>#DIV/0!</v>
      </c>
      <c r="CB1085" s="24"/>
      <c r="CC1085" s="25"/>
      <c r="CD1085" s="25"/>
      <c r="CE1085" s="18">
        <v>0</v>
      </c>
      <c r="CF1085" s="18">
        <v>0</v>
      </c>
      <c r="CG1085" s="18">
        <v>0</v>
      </c>
      <c r="CH1085" s="18">
        <v>0</v>
      </c>
      <c r="CI1085" s="23">
        <v>0</v>
      </c>
      <c r="CJ1085" s="23" t="b">
        <f t="shared" si="201"/>
        <v>0</v>
      </c>
      <c r="CK1085" s="23" t="b">
        <f t="shared" si="202"/>
        <v>0</v>
      </c>
      <c r="CL1085" s="23">
        <f t="shared" si="203"/>
        <v>0</v>
      </c>
      <c r="CM1085" s="23">
        <f t="shared" si="204"/>
        <v>0</v>
      </c>
      <c r="CN1085" s="23">
        <f t="shared" si="205"/>
        <v>0</v>
      </c>
      <c r="CO1085" s="18">
        <v>0</v>
      </c>
      <c r="CP1085" s="18">
        <v>0</v>
      </c>
      <c r="CQ1085" s="18">
        <v>0</v>
      </c>
      <c r="CR1085" s="18">
        <v>0</v>
      </c>
      <c r="CS1085" s="18">
        <v>0</v>
      </c>
      <c r="CT1085" s="18">
        <v>0</v>
      </c>
      <c r="CU1085" s="18">
        <v>0</v>
      </c>
      <c r="CV1085" s="18">
        <v>1654.0128173828125</v>
      </c>
      <c r="CW1085" s="18">
        <v>8.1016483306884766</v>
      </c>
      <c r="CX1085" s="18">
        <v>43.139106750488281</v>
      </c>
      <c r="CY1085" s="18">
        <v>80.802803039550781</v>
      </c>
      <c r="CZ1085" s="18">
        <v>15.091556549072266</v>
      </c>
      <c r="DA1085" s="18">
        <v>485.76425170898437</v>
      </c>
      <c r="DB1085" s="18">
        <v>1657.589599609375</v>
      </c>
      <c r="DC1085" s="18">
        <v>0.97295457124710083</v>
      </c>
      <c r="DD1085" s="18">
        <v>200.21827697753906</v>
      </c>
      <c r="DE1085" s="18">
        <v>10</v>
      </c>
      <c r="DF1085" s="19">
        <v>67.323229176400048</v>
      </c>
      <c r="DG1085" s="19"/>
      <c r="DH1085" s="19">
        <v>0</v>
      </c>
      <c r="DI1085" s="19">
        <v>0</v>
      </c>
      <c r="DJ1085" s="19">
        <v>0</v>
      </c>
      <c r="DK1085" s="19">
        <v>0</v>
      </c>
      <c r="DL1085" s="19">
        <v>0</v>
      </c>
      <c r="DM1085" s="19">
        <v>0</v>
      </c>
      <c r="DN1085" s="19">
        <v>0</v>
      </c>
      <c r="DO1085" s="19">
        <v>0</v>
      </c>
      <c r="DP1085" s="19">
        <v>0</v>
      </c>
      <c r="DQ1085" s="19">
        <v>0</v>
      </c>
      <c r="DR1085" s="19">
        <v>0</v>
      </c>
      <c r="DS1085" s="19">
        <v>0</v>
      </c>
      <c r="DT1085" s="19">
        <v>0</v>
      </c>
      <c r="DU1085" s="19" t="s">
        <v>255</v>
      </c>
      <c r="DV1085" s="19" t="s">
        <v>255</v>
      </c>
      <c r="DW1085" s="19" t="s">
        <v>255</v>
      </c>
      <c r="DX1085" s="19" t="s">
        <v>255</v>
      </c>
      <c r="DY1085" s="19" t="s">
        <v>255</v>
      </c>
      <c r="DZ1085" s="19" t="s">
        <v>255</v>
      </c>
      <c r="EA1085" s="19" t="s">
        <v>255</v>
      </c>
      <c r="EB1085" s="19">
        <v>42250.243639730536</v>
      </c>
      <c r="EC1085" s="19">
        <v>5.3794680976800207</v>
      </c>
      <c r="ED1085" s="19">
        <v>35460.643210289352</v>
      </c>
      <c r="EE1085" s="19">
        <v>1.0021624876113246</v>
      </c>
      <c r="EF1085" s="19">
        <v>0.83930032481383143</v>
      </c>
      <c r="EG1085" s="19">
        <v>0.37611342887878418</v>
      </c>
      <c r="EH1085" s="19">
        <v>622.09643215530787</v>
      </c>
      <c r="EI1085" s="19">
        <v>13308.444761147124</v>
      </c>
      <c r="EJ1085" s="19">
        <v>2.6645219517921199</v>
      </c>
      <c r="EK1085" s="19">
        <v>2.6645219517921204</v>
      </c>
      <c r="EL1085" s="19">
        <v>100.00165846958892</v>
      </c>
      <c r="EM1085" s="19">
        <v>15.240749674928564</v>
      </c>
      <c r="EN1085" s="19">
        <v>5.3794680976800207</v>
      </c>
      <c r="EO1085" s="19">
        <v>781.32030021824266</v>
      </c>
      <c r="EP1085" s="19">
        <v>1032.3941255006571</v>
      </c>
      <c r="EQ1085" s="19">
        <v>423.50091729812493</v>
      </c>
      <c r="ER1085" s="19">
        <v>559.21739462010055</v>
      </c>
      <c r="ES1085" s="19">
        <v>19.108389281871638</v>
      </c>
      <c r="ET1085" s="19">
        <v>1396.1161785913539</v>
      </c>
      <c r="EU1085" s="19">
        <v>1.1872862910892137</v>
      </c>
      <c r="EV1085" s="19">
        <v>3.001981513565025E-2</v>
      </c>
      <c r="EW1085" s="19">
        <v>500</v>
      </c>
      <c r="EX1085" s="19">
        <v>10696.448390677026</v>
      </c>
      <c r="EY1085" s="19">
        <v>52946.692030407561</v>
      </c>
      <c r="EZ1085" s="19">
        <v>4.0682670338417964E-2</v>
      </c>
      <c r="FA1085" s="19">
        <v>20</v>
      </c>
      <c r="FB1085" s="19">
        <v>2.1816615649929121</v>
      </c>
      <c r="FC1085" s="19">
        <v>6.7413822056028989</v>
      </c>
      <c r="FD1085" s="19">
        <v>7.4999999999999997E-2</v>
      </c>
      <c r="FE1085" s="19">
        <v>14.666666666666666</v>
      </c>
      <c r="FF1085" s="19">
        <v>0.11459963787111968</v>
      </c>
    </row>
    <row r="1086" spans="1:162">
      <c r="A1086" s="4">
        <v>40478.429861111108</v>
      </c>
      <c r="B1086" s="18">
        <v>25</v>
      </c>
      <c r="C1086" s="18" t="s">
        <v>78</v>
      </c>
      <c r="D1086" s="18" t="s">
        <v>61</v>
      </c>
      <c r="E1086" s="4">
        <v>40478.409722222219</v>
      </c>
      <c r="F1086" s="4">
        <v>40478.430555555555</v>
      </c>
      <c r="G1086" s="18" t="s">
        <v>28</v>
      </c>
      <c r="H1086" s="18">
        <v>2</v>
      </c>
      <c r="I1086" s="18">
        <v>4.5</v>
      </c>
      <c r="J1086" s="18">
        <v>0</v>
      </c>
      <c r="K1086" s="18">
        <v>5</v>
      </c>
      <c r="L1086" s="18"/>
      <c r="M1086" s="18">
        <v>548805</v>
      </c>
      <c r="N1086" s="18">
        <v>548807</v>
      </c>
      <c r="O1086" s="18">
        <v>0</v>
      </c>
      <c r="P1086" s="18">
        <v>1.2048561410239515E-2</v>
      </c>
      <c r="Q1086" s="18">
        <v>1.0879082457176541E-2</v>
      </c>
      <c r="R1086" s="18">
        <v>1.6746936783380435</v>
      </c>
      <c r="S1086" s="18">
        <v>0</v>
      </c>
      <c r="T1086" s="18">
        <v>1.0745299526029224</v>
      </c>
      <c r="U1086" s="18">
        <v>1.0801374812219633</v>
      </c>
      <c r="V1086" s="18">
        <v>0</v>
      </c>
      <c r="W1086" s="18">
        <v>0</v>
      </c>
      <c r="X1086" s="18">
        <v>2.0098936576346027</v>
      </c>
      <c r="Y1086" s="18">
        <v>2.1808587596357253E-2</v>
      </c>
      <c r="Z1086" s="18">
        <v>26.738869996320808</v>
      </c>
      <c r="AA1086" s="18">
        <v>5.7210951422310266E-2</v>
      </c>
      <c r="AB1086" s="18">
        <v>0</v>
      </c>
      <c r="AC1086" s="18">
        <v>62.105228778114366</v>
      </c>
      <c r="AD1086" s="18">
        <v>0</v>
      </c>
      <c r="AE1086" s="18">
        <v>6.4892264168128808E-2</v>
      </c>
      <c r="AF1086" s="18">
        <v>4.8594218156460931</v>
      </c>
      <c r="AG1086" s="18">
        <v>0</v>
      </c>
      <c r="AH1086" s="18">
        <v>0</v>
      </c>
      <c r="AI1086" s="18">
        <v>0.27865076404875194</v>
      </c>
      <c r="AJ1086" s="18">
        <v>1.3392898607159674E-2</v>
      </c>
      <c r="AK1086" s="18">
        <v>0</v>
      </c>
      <c r="AL1086" s="18">
        <v>100</v>
      </c>
      <c r="AM1086" s="18">
        <v>900</v>
      </c>
      <c r="AN1086" s="18">
        <v>0</v>
      </c>
      <c r="AO1086" s="18">
        <v>0</v>
      </c>
      <c r="AP1086" s="18">
        <v>0</v>
      </c>
      <c r="AQ1086" s="18">
        <v>0</v>
      </c>
      <c r="AR1086" s="18"/>
      <c r="AS1086" s="18">
        <v>0</v>
      </c>
      <c r="AT1086" s="18">
        <v>0</v>
      </c>
      <c r="AU1086" s="18">
        <v>0</v>
      </c>
      <c r="AV1086" s="18">
        <v>0</v>
      </c>
      <c r="AW1086" s="18">
        <v>0</v>
      </c>
      <c r="AX1086" s="18">
        <v>0</v>
      </c>
      <c r="AY1086" s="18">
        <v>0</v>
      </c>
      <c r="AZ1086" s="18">
        <v>0</v>
      </c>
      <c r="BA1086" s="18">
        <v>0</v>
      </c>
      <c r="BB1086" s="18">
        <v>0</v>
      </c>
      <c r="BC1086" s="18">
        <v>0</v>
      </c>
      <c r="BD1086" s="18">
        <v>0</v>
      </c>
      <c r="BE1086" s="18">
        <v>0</v>
      </c>
      <c r="BF1086" s="18">
        <v>0</v>
      </c>
      <c r="BG1086" s="18">
        <v>0</v>
      </c>
      <c r="BH1086" s="18">
        <v>0</v>
      </c>
      <c r="BI1086" s="18">
        <v>0</v>
      </c>
      <c r="BJ1086" s="18">
        <v>0</v>
      </c>
      <c r="BK1086" s="18">
        <v>0</v>
      </c>
      <c r="BL1086" s="18">
        <v>0</v>
      </c>
      <c r="BM1086" s="23">
        <f t="shared" si="196"/>
        <v>84.104078843725944</v>
      </c>
      <c r="BN1086" s="23">
        <f t="shared" si="197"/>
        <v>1130.9412546051421</v>
      </c>
      <c r="BO1086" s="23">
        <f t="shared" si="198"/>
        <v>0.78327275024774456</v>
      </c>
      <c r="BP1086" s="23">
        <f t="shared" si="199"/>
        <v>1130.9412546051424</v>
      </c>
      <c r="BQ1086" s="23"/>
      <c r="BR1086" s="18">
        <v>0</v>
      </c>
      <c r="BS1086" s="18">
        <v>0</v>
      </c>
      <c r="BT1086" s="18">
        <v>0</v>
      </c>
      <c r="BU1086" s="18">
        <v>0</v>
      </c>
      <c r="BV1086" s="18">
        <v>0</v>
      </c>
      <c r="BW1086" s="18">
        <v>0</v>
      </c>
      <c r="BX1086" s="18">
        <v>0</v>
      </c>
      <c r="BY1086" s="18">
        <v>0</v>
      </c>
      <c r="BZ1086" s="18">
        <v>0</v>
      </c>
      <c r="CA1086" s="23" t="e">
        <f t="shared" si="200"/>
        <v>#DIV/0!</v>
      </c>
      <c r="CB1086" s="24"/>
      <c r="CC1086" s="25"/>
      <c r="CD1086" s="25"/>
      <c r="CE1086" s="18">
        <v>0</v>
      </c>
      <c r="CF1086" s="18">
        <v>0</v>
      </c>
      <c r="CG1086" s="18">
        <v>0</v>
      </c>
      <c r="CH1086" s="18">
        <v>0</v>
      </c>
      <c r="CI1086" s="23">
        <v>0</v>
      </c>
      <c r="CJ1086" s="23" t="b">
        <f t="shared" si="201"/>
        <v>0</v>
      </c>
      <c r="CK1086" s="23" t="b">
        <f t="shared" si="202"/>
        <v>0</v>
      </c>
      <c r="CL1086" s="23">
        <f t="shared" si="203"/>
        <v>0</v>
      </c>
      <c r="CM1086" s="23">
        <f t="shared" si="204"/>
        <v>0</v>
      </c>
      <c r="CN1086" s="23">
        <f t="shared" si="205"/>
        <v>0</v>
      </c>
      <c r="CO1086" s="18">
        <v>0</v>
      </c>
      <c r="CP1086" s="18">
        <v>0</v>
      </c>
      <c r="CQ1086" s="18">
        <v>0</v>
      </c>
      <c r="CR1086" s="18">
        <v>0</v>
      </c>
      <c r="CS1086" s="18">
        <v>0</v>
      </c>
      <c r="CT1086" s="18">
        <v>0</v>
      </c>
      <c r="CU1086" s="18">
        <v>0</v>
      </c>
      <c r="CV1086" s="18">
        <v>1710.583740234375</v>
      </c>
      <c r="CW1086" s="18">
        <v>8.1265583038330078</v>
      </c>
      <c r="CX1086" s="18">
        <v>43.252853393554687</v>
      </c>
      <c r="CY1086" s="18">
        <v>80.828605651855469</v>
      </c>
      <c r="CZ1086" s="18">
        <v>15.265203475952148</v>
      </c>
      <c r="DA1086" s="18">
        <v>484.88888549804687</v>
      </c>
      <c r="DB1086" s="18">
        <v>1666.0281982421875</v>
      </c>
      <c r="DC1086" s="18">
        <v>0.98564916849136353</v>
      </c>
      <c r="DD1086" s="18">
        <v>200.8770751953125</v>
      </c>
      <c r="DE1086" s="18">
        <v>10</v>
      </c>
      <c r="DF1086" s="19">
        <v>67.323229176400048</v>
      </c>
      <c r="DG1086" s="19"/>
      <c r="DH1086" s="19">
        <v>0</v>
      </c>
      <c r="DI1086" s="19">
        <v>0</v>
      </c>
      <c r="DJ1086" s="19">
        <v>0</v>
      </c>
      <c r="DK1086" s="19">
        <v>0</v>
      </c>
      <c r="DL1086" s="19">
        <v>0</v>
      </c>
      <c r="DM1086" s="19">
        <v>0</v>
      </c>
      <c r="DN1086" s="19">
        <v>0</v>
      </c>
      <c r="DO1086" s="19">
        <v>0</v>
      </c>
      <c r="DP1086" s="19">
        <v>0</v>
      </c>
      <c r="DQ1086" s="19">
        <v>0</v>
      </c>
      <c r="DR1086" s="19">
        <v>0</v>
      </c>
      <c r="DS1086" s="19">
        <v>0</v>
      </c>
      <c r="DT1086" s="19">
        <v>0</v>
      </c>
      <c r="DU1086" s="19" t="s">
        <v>255</v>
      </c>
      <c r="DV1086" s="19" t="s">
        <v>255</v>
      </c>
      <c r="DW1086" s="19" t="s">
        <v>255</v>
      </c>
      <c r="DX1086" s="19" t="s">
        <v>255</v>
      </c>
      <c r="DY1086" s="19" t="s">
        <v>255</v>
      </c>
      <c r="DZ1086" s="19" t="s">
        <v>255</v>
      </c>
      <c r="EA1086" s="19" t="s">
        <v>255</v>
      </c>
      <c r="EB1086" s="19">
        <v>43198.247104873291</v>
      </c>
      <c r="EC1086" s="19">
        <v>5.5001716477165932</v>
      </c>
      <c r="ED1086" s="19">
        <v>35641.16927982038</v>
      </c>
      <c r="EE1086" s="19">
        <v>0.97395301911025833</v>
      </c>
      <c r="EF1086" s="19">
        <v>0.8250605445469481</v>
      </c>
      <c r="EG1086" s="19">
        <v>0.37727686328887944</v>
      </c>
      <c r="EH1086" s="19">
        <v>645.36366790858438</v>
      </c>
      <c r="EI1086" s="19">
        <v>13806.198334004401</v>
      </c>
      <c r="EJ1086" s="19">
        <v>2.5815339181414534</v>
      </c>
      <c r="EK1086" s="19">
        <v>2.5815339181414529</v>
      </c>
      <c r="EL1086" s="19">
        <v>100.00165846958892</v>
      </c>
      <c r="EM1086" s="19">
        <v>15.240749674928564</v>
      </c>
      <c r="EN1086" s="19">
        <v>5.5001716477165932</v>
      </c>
      <c r="EO1086" s="19">
        <v>781.32030021824266</v>
      </c>
      <c r="EP1086" s="19">
        <v>1032.3941255006571</v>
      </c>
      <c r="EQ1086" s="19">
        <v>429.01363982599457</v>
      </c>
      <c r="ER1086" s="19">
        <v>566.50922741722786</v>
      </c>
      <c r="ES1086" s="19">
        <v>19.108389281871638</v>
      </c>
      <c r="ET1086" s="19">
        <v>1443.8664619028712</v>
      </c>
      <c r="EU1086" s="19">
        <v>1.1538658471549574</v>
      </c>
      <c r="EV1086" s="19">
        <v>1.1866442700912881E-2</v>
      </c>
      <c r="EW1086" s="19">
        <v>500</v>
      </c>
      <c r="EX1086" s="19">
        <v>10696.448390677026</v>
      </c>
      <c r="EY1086" s="19">
        <v>53894.695495550317</v>
      </c>
      <c r="EZ1086" s="19">
        <v>4.1016721959527283E-2</v>
      </c>
      <c r="FA1086" s="19">
        <v>20</v>
      </c>
      <c r="FB1086" s="19">
        <v>2.1816615649929121</v>
      </c>
      <c r="FC1086" s="19">
        <v>6.8620857556394697</v>
      </c>
      <c r="FD1086" s="19">
        <v>7.4999999999999997E-2</v>
      </c>
      <c r="FE1086" s="19">
        <v>14.666666666666666</v>
      </c>
      <c r="FF1086" s="19">
        <v>0.11971515278629051</v>
      </c>
    </row>
    <row r="1087" spans="1:162">
      <c r="A1087" s="4">
        <v>40478.430555555555</v>
      </c>
      <c r="B1087" s="18">
        <v>25</v>
      </c>
      <c r="C1087" s="18" t="s">
        <v>78</v>
      </c>
      <c r="D1087" s="18" t="s">
        <v>61</v>
      </c>
      <c r="E1087" s="4">
        <v>40478.409722222219</v>
      </c>
      <c r="F1087" s="4">
        <v>40478.430555555555</v>
      </c>
      <c r="G1087" s="18" t="s">
        <v>28</v>
      </c>
      <c r="H1087" s="18">
        <v>2</v>
      </c>
      <c r="I1087" s="18">
        <v>4.5</v>
      </c>
      <c r="J1087" s="18">
        <v>0</v>
      </c>
      <c r="K1087" s="18">
        <v>5</v>
      </c>
      <c r="L1087" s="18"/>
      <c r="M1087" s="18">
        <v>548805</v>
      </c>
      <c r="N1087" s="18">
        <v>548807</v>
      </c>
      <c r="O1087" s="18">
        <v>0</v>
      </c>
      <c r="P1087" s="18">
        <v>1.2048561410239515E-2</v>
      </c>
      <c r="Q1087" s="18">
        <v>1.0879082457176541E-2</v>
      </c>
      <c r="R1087" s="18">
        <v>1.6746936783380435</v>
      </c>
      <c r="S1087" s="18">
        <v>0</v>
      </c>
      <c r="T1087" s="18">
        <v>1.0745299526029224</v>
      </c>
      <c r="U1087" s="18">
        <v>1.0801374812219633</v>
      </c>
      <c r="V1087" s="18">
        <v>0</v>
      </c>
      <c r="W1087" s="18">
        <v>0</v>
      </c>
      <c r="X1087" s="18">
        <v>2.0098936576346027</v>
      </c>
      <c r="Y1087" s="18">
        <v>2.1808587596357253E-2</v>
      </c>
      <c r="Z1087" s="18">
        <v>26.738869996320808</v>
      </c>
      <c r="AA1087" s="18">
        <v>5.7210951422310266E-2</v>
      </c>
      <c r="AB1087" s="18">
        <v>0</v>
      </c>
      <c r="AC1087" s="18">
        <v>62.105228778114366</v>
      </c>
      <c r="AD1087" s="18">
        <v>0</v>
      </c>
      <c r="AE1087" s="18">
        <v>6.4892264168128808E-2</v>
      </c>
      <c r="AF1087" s="18">
        <v>4.8594218156460931</v>
      </c>
      <c r="AG1087" s="18">
        <v>0</v>
      </c>
      <c r="AH1087" s="18">
        <v>0</v>
      </c>
      <c r="AI1087" s="18">
        <v>0.27865076404875194</v>
      </c>
      <c r="AJ1087" s="18">
        <v>1.3392898607159674E-2</v>
      </c>
      <c r="AK1087" s="18">
        <v>0</v>
      </c>
      <c r="AL1087" s="18">
        <v>100</v>
      </c>
      <c r="AM1087" s="18">
        <v>900</v>
      </c>
      <c r="AN1087" s="18">
        <v>0</v>
      </c>
      <c r="AO1087" s="18">
        <v>0</v>
      </c>
      <c r="AP1087" s="18">
        <v>0</v>
      </c>
      <c r="AQ1087" s="18">
        <v>0</v>
      </c>
      <c r="AR1087" s="18"/>
      <c r="AS1087" s="18">
        <v>0</v>
      </c>
      <c r="AT1087" s="18">
        <v>0</v>
      </c>
      <c r="AU1087" s="18">
        <v>0</v>
      </c>
      <c r="AV1087" s="18">
        <v>0</v>
      </c>
      <c r="AW1087" s="18">
        <v>0</v>
      </c>
      <c r="AX1087" s="18">
        <v>0</v>
      </c>
      <c r="AY1087" s="18">
        <v>0</v>
      </c>
      <c r="AZ1087" s="18">
        <v>0</v>
      </c>
      <c r="BA1087" s="18">
        <v>0</v>
      </c>
      <c r="BB1087" s="18">
        <v>0</v>
      </c>
      <c r="BC1087" s="18">
        <v>0</v>
      </c>
      <c r="BD1087" s="18">
        <v>0</v>
      </c>
      <c r="BE1087" s="18">
        <v>0</v>
      </c>
      <c r="BF1087" s="18">
        <v>0</v>
      </c>
      <c r="BG1087" s="18">
        <v>0</v>
      </c>
      <c r="BH1087" s="18">
        <v>0</v>
      </c>
      <c r="BI1087" s="18">
        <v>0</v>
      </c>
      <c r="BJ1087" s="18">
        <v>0</v>
      </c>
      <c r="BK1087" s="18">
        <v>0</v>
      </c>
      <c r="BL1087" s="18">
        <v>0</v>
      </c>
      <c r="BM1087" s="23">
        <f t="shared" si="196"/>
        <v>84.104078843725944</v>
      </c>
      <c r="BN1087" s="23">
        <f t="shared" si="197"/>
        <v>1152.6840816393569</v>
      </c>
      <c r="BO1087" s="23">
        <f t="shared" si="198"/>
        <v>0.78498098481389023</v>
      </c>
      <c r="BP1087" s="23">
        <f t="shared" si="199"/>
        <v>1152.6840816393567</v>
      </c>
      <c r="BQ1087" s="23"/>
      <c r="BR1087" s="18">
        <v>0</v>
      </c>
      <c r="BS1087" s="18">
        <v>0</v>
      </c>
      <c r="BT1087" s="18">
        <v>0</v>
      </c>
      <c r="BU1087" s="18">
        <v>0</v>
      </c>
      <c r="BV1087" s="18">
        <v>0</v>
      </c>
      <c r="BW1087" s="18">
        <v>0</v>
      </c>
      <c r="BX1087" s="18">
        <v>0</v>
      </c>
      <c r="BY1087" s="18">
        <v>0</v>
      </c>
      <c r="BZ1087" s="18">
        <v>0</v>
      </c>
      <c r="CA1087" s="23" t="e">
        <f t="shared" si="200"/>
        <v>#DIV/0!</v>
      </c>
      <c r="CB1087" s="24"/>
      <c r="CC1087" s="25"/>
      <c r="CD1087" s="25"/>
      <c r="CE1087" s="18">
        <v>0</v>
      </c>
      <c r="CF1087" s="18">
        <v>0</v>
      </c>
      <c r="CG1087" s="18">
        <v>0</v>
      </c>
      <c r="CH1087" s="18">
        <v>0</v>
      </c>
      <c r="CI1087" s="23">
        <v>0</v>
      </c>
      <c r="CJ1087" s="23" t="b">
        <f t="shared" si="201"/>
        <v>0</v>
      </c>
      <c r="CK1087" s="23" t="b">
        <f t="shared" si="202"/>
        <v>0</v>
      </c>
      <c r="CL1087" s="23">
        <f t="shared" si="203"/>
        <v>0</v>
      </c>
      <c r="CM1087" s="23">
        <f t="shared" si="204"/>
        <v>0</v>
      </c>
      <c r="CN1087" s="23">
        <f t="shared" si="205"/>
        <v>0</v>
      </c>
      <c r="CO1087" s="18">
        <v>0</v>
      </c>
      <c r="CP1087" s="18">
        <v>0</v>
      </c>
      <c r="CQ1087" s="18">
        <v>0</v>
      </c>
      <c r="CR1087" s="18">
        <v>0</v>
      </c>
      <c r="CS1087" s="18">
        <v>0</v>
      </c>
      <c r="CT1087" s="18">
        <v>0</v>
      </c>
      <c r="CU1087" s="18">
        <v>0</v>
      </c>
      <c r="CV1087" s="18">
        <v>1739.6763916015625</v>
      </c>
      <c r="CW1087" s="18">
        <v>8.2596244812011719</v>
      </c>
      <c r="CX1087" s="18">
        <v>43.990741729736328</v>
      </c>
      <c r="CY1087" s="18">
        <v>80.828018188476562</v>
      </c>
      <c r="CZ1087" s="18">
        <v>15.23198413848877</v>
      </c>
      <c r="DA1087" s="18">
        <v>485.34222412109375</v>
      </c>
      <c r="DB1087" s="18">
        <v>1678.4266357421875</v>
      </c>
      <c r="DC1087" s="18">
        <v>0.98160338401794434</v>
      </c>
      <c r="DD1087" s="18">
        <v>199.66374206542969</v>
      </c>
      <c r="DE1087" s="18">
        <v>9.981480598449707</v>
      </c>
      <c r="DF1087" s="19">
        <v>67.323229176400048</v>
      </c>
      <c r="DG1087" s="19"/>
      <c r="DH1087" s="19">
        <v>0</v>
      </c>
      <c r="DI1087" s="19">
        <v>0</v>
      </c>
      <c r="DJ1087" s="19">
        <v>0</v>
      </c>
      <c r="DK1087" s="19">
        <v>0</v>
      </c>
      <c r="DL1087" s="19">
        <v>0</v>
      </c>
      <c r="DM1087" s="19">
        <v>0</v>
      </c>
      <c r="DN1087" s="19">
        <v>0</v>
      </c>
      <c r="DO1087" s="19">
        <v>0</v>
      </c>
      <c r="DP1087" s="19">
        <v>0</v>
      </c>
      <c r="DQ1087" s="19">
        <v>0</v>
      </c>
      <c r="DR1087" s="19">
        <v>0</v>
      </c>
      <c r="DS1087" s="19">
        <v>0</v>
      </c>
      <c r="DT1087" s="19">
        <v>0</v>
      </c>
      <c r="DU1087" s="19" t="s">
        <v>255</v>
      </c>
      <c r="DV1087" s="19" t="s">
        <v>255</v>
      </c>
      <c r="DW1087" s="19" t="s">
        <v>255</v>
      </c>
      <c r="DX1087" s="19" t="s">
        <v>255</v>
      </c>
      <c r="DY1087" s="19" t="s">
        <v>255</v>
      </c>
      <c r="DZ1087" s="19" t="s">
        <v>255</v>
      </c>
      <c r="EA1087" s="19" t="s">
        <v>255</v>
      </c>
      <c r="EB1087" s="19">
        <v>44028.751793916977</v>
      </c>
      <c r="EC1087" s="19">
        <v>5.6059147889344327</v>
      </c>
      <c r="ED1087" s="19">
        <v>35906.407773507955</v>
      </c>
      <c r="EE1087" s="19">
        <v>0.96479244291923283</v>
      </c>
      <c r="EF1087" s="19">
        <v>0.8155218195049716</v>
      </c>
      <c r="EG1087" s="19">
        <v>0.3770542937278748</v>
      </c>
      <c r="EH1087" s="19">
        <v>655.95245315038494</v>
      </c>
      <c r="EI1087" s="19">
        <v>14032.723123722164</v>
      </c>
      <c r="EJ1087" s="19">
        <v>2.5587626476295653</v>
      </c>
      <c r="EK1087" s="19">
        <v>2.5587626476295657</v>
      </c>
      <c r="EL1087" s="19">
        <v>100.00165846958892</v>
      </c>
      <c r="EM1087" s="19">
        <v>15.240749674928564</v>
      </c>
      <c r="EN1087" s="19">
        <v>5.6059147889344327</v>
      </c>
      <c r="EO1087" s="19">
        <v>781.32030021824266</v>
      </c>
      <c r="EP1087" s="19">
        <v>1032.3941255006571</v>
      </c>
      <c r="EQ1087" s="19">
        <v>430.83168032683642</v>
      </c>
      <c r="ER1087" s="19">
        <v>568.9160673269472</v>
      </c>
      <c r="ES1087" s="19">
        <v>19.108389281871638</v>
      </c>
      <c r="ET1087" s="19">
        <v>1468.4229349996863</v>
      </c>
      <c r="EU1087" s="19">
        <v>1.1430130895786819</v>
      </c>
      <c r="EV1087" s="19">
        <v>1.7126001572957284E-2</v>
      </c>
      <c r="EW1087" s="19">
        <v>500</v>
      </c>
      <c r="EX1087" s="19">
        <v>10696.448390677026</v>
      </c>
      <c r="EY1087" s="19">
        <v>54725.200184594003</v>
      </c>
      <c r="EZ1087" s="19">
        <v>4.0925869326140285E-2</v>
      </c>
      <c r="FA1087" s="19">
        <v>20</v>
      </c>
      <c r="FB1087" s="19">
        <v>2.1816615649929121</v>
      </c>
      <c r="FC1087" s="19">
        <v>6.967828896857311</v>
      </c>
      <c r="FD1087" s="19">
        <v>7.4999999999999997E-2</v>
      </c>
      <c r="FE1087" s="19">
        <v>14.639504877726237</v>
      </c>
      <c r="FF1087" s="19">
        <v>0.12361717868874585</v>
      </c>
    </row>
    <row r="1088" spans="1:162">
      <c r="A1088" s="4">
        <v>40480.517361111109</v>
      </c>
      <c r="B1088" s="18">
        <v>40</v>
      </c>
      <c r="C1088" s="18" t="s">
        <v>78</v>
      </c>
      <c r="D1088" s="18" t="s">
        <v>83</v>
      </c>
      <c r="E1088" s="4">
        <v>40480.515972222223</v>
      </c>
      <c r="F1088" s="4">
        <v>40480.536805555559</v>
      </c>
      <c r="G1088" s="18" t="s">
        <v>28</v>
      </c>
      <c r="H1088" s="18">
        <v>2</v>
      </c>
      <c r="I1088" s="18">
        <v>4.5</v>
      </c>
      <c r="J1088" s="18">
        <v>0</v>
      </c>
      <c r="K1088" s="18">
        <v>5</v>
      </c>
      <c r="L1088" s="18"/>
      <c r="M1088" s="18">
        <v>549052</v>
      </c>
      <c r="N1088" s="18">
        <v>549053</v>
      </c>
      <c r="O1088" s="18">
        <v>0</v>
      </c>
      <c r="P1088" s="18">
        <v>1.4793108113157568E-2</v>
      </c>
      <c r="Q1088" s="18">
        <v>1.1732716413380239E-2</v>
      </c>
      <c r="R1088" s="18">
        <v>1.3710345982077188</v>
      </c>
      <c r="S1088" s="18">
        <v>0</v>
      </c>
      <c r="T1088" s="18">
        <v>0.74932287885998616</v>
      </c>
      <c r="U1088" s="18">
        <v>1.3831816713694551</v>
      </c>
      <c r="V1088" s="18">
        <v>0</v>
      </c>
      <c r="W1088" s="18">
        <v>0</v>
      </c>
      <c r="X1088" s="18">
        <v>2.4097751462255825</v>
      </c>
      <c r="Y1088" s="18">
        <v>2.8310141844899227E-2</v>
      </c>
      <c r="Z1088" s="18">
        <v>21.329812825076026</v>
      </c>
      <c r="AA1088" s="18">
        <v>3.2432862632236853E-2</v>
      </c>
      <c r="AB1088" s="18">
        <v>0</v>
      </c>
      <c r="AC1088" s="18">
        <v>67.661842504945497</v>
      </c>
      <c r="AD1088" s="18">
        <v>0</v>
      </c>
      <c r="AE1088" s="18">
        <v>3.6562872804977317E-2</v>
      </c>
      <c r="AF1088" s="18">
        <v>4.7584520931875076</v>
      </c>
      <c r="AG1088" s="18">
        <v>0</v>
      </c>
      <c r="AH1088" s="18">
        <v>0</v>
      </c>
      <c r="AI1088" s="18">
        <v>0.20093534917953282</v>
      </c>
      <c r="AJ1088" s="18">
        <v>1.382428779928653E-2</v>
      </c>
      <c r="AK1088" s="18">
        <v>0</v>
      </c>
      <c r="AL1088" s="18">
        <v>100</v>
      </c>
      <c r="AM1088" s="18">
        <v>900</v>
      </c>
      <c r="AN1088" s="18">
        <v>0</v>
      </c>
      <c r="AO1088" s="18">
        <v>0</v>
      </c>
      <c r="AP1088" s="18">
        <v>0</v>
      </c>
      <c r="AQ1088" s="18">
        <v>0</v>
      </c>
      <c r="AR1088" s="18"/>
      <c r="AS1088" s="18">
        <v>0</v>
      </c>
      <c r="AT1088" s="18">
        <v>0</v>
      </c>
      <c r="AU1088" s="18">
        <v>0</v>
      </c>
      <c r="AV1088" s="18">
        <v>0</v>
      </c>
      <c r="AW1088" s="18">
        <v>0</v>
      </c>
      <c r="AX1088" s="18">
        <v>0</v>
      </c>
      <c r="AY1088" s="18">
        <v>0</v>
      </c>
      <c r="AZ1088" s="18">
        <v>0</v>
      </c>
      <c r="BA1088" s="18">
        <v>0</v>
      </c>
      <c r="BB1088" s="18">
        <v>0</v>
      </c>
      <c r="BC1088" s="18">
        <v>0</v>
      </c>
      <c r="BD1088" s="18">
        <v>0</v>
      </c>
      <c r="BE1088" s="18">
        <v>0</v>
      </c>
      <c r="BF1088" s="18">
        <v>0</v>
      </c>
      <c r="BG1088" s="18">
        <v>0</v>
      </c>
      <c r="BH1088" s="18">
        <v>0</v>
      </c>
      <c r="BI1088" s="18">
        <v>0</v>
      </c>
      <c r="BJ1088" s="18">
        <v>0</v>
      </c>
      <c r="BK1088" s="18">
        <v>0</v>
      </c>
      <c r="BL1088" s="18">
        <v>0</v>
      </c>
      <c r="BM1088" s="23">
        <f t="shared" si="196"/>
        <v>86.896916453966853</v>
      </c>
      <c r="BN1088" s="23">
        <f t="shared" si="197"/>
        <v>1317.8595914520406</v>
      </c>
      <c r="BO1088" s="23">
        <f t="shared" si="198"/>
        <v>0.79493054836782773</v>
      </c>
      <c r="BP1088" s="23">
        <f t="shared" si="199"/>
        <v>1317.8595914520406</v>
      </c>
      <c r="BQ1088" s="23"/>
      <c r="BR1088" s="18">
        <v>0</v>
      </c>
      <c r="BS1088" s="18">
        <v>0</v>
      </c>
      <c r="BT1088" s="18">
        <v>0</v>
      </c>
      <c r="BU1088" s="18">
        <v>0</v>
      </c>
      <c r="BV1088" s="18">
        <v>0</v>
      </c>
      <c r="BW1088" s="18">
        <v>0</v>
      </c>
      <c r="BX1088" s="18">
        <v>0</v>
      </c>
      <c r="BY1088" s="18">
        <v>0</v>
      </c>
      <c r="BZ1088" s="18">
        <v>0</v>
      </c>
      <c r="CA1088" s="23" t="e">
        <f t="shared" si="200"/>
        <v>#DIV/0!</v>
      </c>
      <c r="CB1088" s="24"/>
      <c r="CC1088" s="25"/>
      <c r="CD1088" s="25"/>
      <c r="CE1088" s="18">
        <v>0</v>
      </c>
      <c r="CF1088" s="18">
        <v>0</v>
      </c>
      <c r="CG1088" s="18">
        <v>0</v>
      </c>
      <c r="CH1088" s="18">
        <v>0</v>
      </c>
      <c r="CI1088" s="23">
        <v>0</v>
      </c>
      <c r="CJ1088" s="23" t="b">
        <f t="shared" si="201"/>
        <v>0</v>
      </c>
      <c r="CK1088" s="23" t="b">
        <f t="shared" si="202"/>
        <v>0</v>
      </c>
      <c r="CL1088" s="23">
        <f t="shared" si="203"/>
        <v>0</v>
      </c>
      <c r="CM1088" s="23">
        <f t="shared" si="204"/>
        <v>0</v>
      </c>
      <c r="CN1088" s="23">
        <f t="shared" si="205"/>
        <v>0</v>
      </c>
      <c r="CO1088" s="18">
        <v>0</v>
      </c>
      <c r="CP1088" s="18">
        <v>0</v>
      </c>
      <c r="CQ1088" s="18">
        <v>0</v>
      </c>
      <c r="CR1088" s="18">
        <v>0</v>
      </c>
      <c r="CS1088" s="18">
        <v>0</v>
      </c>
      <c r="CT1088" s="18">
        <v>0</v>
      </c>
      <c r="CU1088" s="18">
        <v>0</v>
      </c>
      <c r="CV1088" s="18">
        <v>1952.5673828125</v>
      </c>
      <c r="CW1088" s="18">
        <v>9.0352535247802734</v>
      </c>
      <c r="CX1088" s="18">
        <v>48.110305786132812</v>
      </c>
      <c r="CY1088" s="18">
        <v>80.253280639648438</v>
      </c>
      <c r="CZ1088" s="18">
        <v>15.449787139892578</v>
      </c>
      <c r="DA1088" s="18">
        <v>475.71218872070312</v>
      </c>
      <c r="DB1088" s="18">
        <v>1951.7857666015625</v>
      </c>
      <c r="DC1088" s="18">
        <v>0.99722015857696533</v>
      </c>
      <c r="DD1088" s="18">
        <v>153.69389343261719</v>
      </c>
      <c r="DE1088" s="18">
        <v>8.1120262145996094</v>
      </c>
      <c r="DF1088" s="19">
        <v>72.530566467026247</v>
      </c>
      <c r="DG1088" s="19"/>
      <c r="DH1088" s="19">
        <v>0</v>
      </c>
      <c r="DI1088" s="19">
        <v>0</v>
      </c>
      <c r="DJ1088" s="19">
        <v>0</v>
      </c>
      <c r="DK1088" s="19">
        <v>0</v>
      </c>
      <c r="DL1088" s="19">
        <v>0</v>
      </c>
      <c r="DM1088" s="19">
        <v>0</v>
      </c>
      <c r="DN1088" s="19">
        <v>0</v>
      </c>
      <c r="DO1088" s="19">
        <v>0</v>
      </c>
      <c r="DP1088" s="19">
        <v>0</v>
      </c>
      <c r="DQ1088" s="19">
        <v>0</v>
      </c>
      <c r="DR1088" s="19">
        <v>0</v>
      </c>
      <c r="DS1088" s="19">
        <v>0</v>
      </c>
      <c r="DT1088" s="19">
        <v>0</v>
      </c>
      <c r="DU1088" s="19" t="s">
        <v>255</v>
      </c>
      <c r="DV1088" s="19" t="s">
        <v>255</v>
      </c>
      <c r="DW1088" s="19" t="s">
        <v>255</v>
      </c>
      <c r="DX1088" s="19" t="s">
        <v>255</v>
      </c>
      <c r="DY1088" s="19" t="s">
        <v>255</v>
      </c>
      <c r="DZ1088" s="19" t="s">
        <v>255</v>
      </c>
      <c r="EA1088" s="19" t="s">
        <v>255</v>
      </c>
      <c r="EB1088" s="19">
        <v>48720.070979531461</v>
      </c>
      <c r="EC1088" s="19">
        <v>6.2032320993443451</v>
      </c>
      <c r="ED1088" s="19">
        <v>41754.351444223219</v>
      </c>
      <c r="EE1088" s="19">
        <v>0.99959969821384009</v>
      </c>
      <c r="EF1088" s="19">
        <v>0.85702566939537672</v>
      </c>
      <c r="EG1088" s="19">
        <v>0.37851357383728029</v>
      </c>
      <c r="EH1088" s="19">
        <v>739.0732582264643</v>
      </c>
      <c r="EI1088" s="19">
        <v>15810.917927097778</v>
      </c>
      <c r="EJ1088" s="19">
        <v>2.6408556186773882</v>
      </c>
      <c r="EK1088" s="19">
        <v>2.6408556186773886</v>
      </c>
      <c r="EL1088" s="19">
        <v>100.00201305665925</v>
      </c>
      <c r="EM1088" s="19">
        <v>15.714784919484734</v>
      </c>
      <c r="EN1088" s="19">
        <v>6.2032320993443451</v>
      </c>
      <c r="EO1088" s="19">
        <v>797.35126168433453</v>
      </c>
      <c r="EP1088" s="19">
        <v>997.63417230332868</v>
      </c>
      <c r="EQ1088" s="19">
        <v>426.52607873581269</v>
      </c>
      <c r="ER1088" s="19">
        <v>533.41128001759012</v>
      </c>
      <c r="ES1088" s="19">
        <v>18.3959108731583</v>
      </c>
      <c r="ET1088" s="19">
        <v>1657.8298496112704</v>
      </c>
      <c r="EU1088" s="19">
        <v>1.1773136833428468</v>
      </c>
      <c r="EV1088" s="19">
        <v>2.3861728189193123E-3</v>
      </c>
      <c r="EW1088" s="19">
        <v>500</v>
      </c>
      <c r="EX1088" s="19">
        <v>10696.448390677026</v>
      </c>
      <c r="EY1088" s="19">
        <v>59416.519370208487</v>
      </c>
      <c r="EZ1088" s="19">
        <v>4.1277533736555766E-2</v>
      </c>
      <c r="FA1088" s="19">
        <v>20</v>
      </c>
      <c r="FB1088" s="19">
        <v>2.1816615649929121</v>
      </c>
      <c r="FC1088" s="19">
        <v>7.5651462072672224</v>
      </c>
      <c r="FD1088" s="19">
        <v>7.4999999999999997E-2</v>
      </c>
      <c r="FE1088" s="19">
        <v>11.897638448079427</v>
      </c>
      <c r="FF1088" s="19">
        <v>0.22251822901977861</v>
      </c>
    </row>
    <row r="1089" spans="1:162">
      <c r="A1089" s="4">
        <v>40480.525694444441</v>
      </c>
      <c r="B1089" s="18">
        <v>40</v>
      </c>
      <c r="C1089" s="18" t="s">
        <v>78</v>
      </c>
      <c r="D1089" s="18" t="s">
        <v>83</v>
      </c>
      <c r="E1089" s="4">
        <v>40480.515972222223</v>
      </c>
      <c r="F1089" s="4">
        <v>40480.536805555559</v>
      </c>
      <c r="G1089" s="18" t="s">
        <v>28</v>
      </c>
      <c r="H1089" s="18">
        <v>2</v>
      </c>
      <c r="I1089" s="18">
        <v>4.5</v>
      </c>
      <c r="J1089" s="18">
        <v>0</v>
      </c>
      <c r="K1089" s="18">
        <v>5</v>
      </c>
      <c r="L1089" s="18"/>
      <c r="M1089" s="18">
        <v>549052</v>
      </c>
      <c r="N1089" s="18">
        <v>549053</v>
      </c>
      <c r="O1089" s="18">
        <v>0</v>
      </c>
      <c r="P1089" s="18">
        <v>1.4793108113157568E-2</v>
      </c>
      <c r="Q1089" s="18">
        <v>1.1732716413380239E-2</v>
      </c>
      <c r="R1089" s="18">
        <v>1.3710345982077188</v>
      </c>
      <c r="S1089" s="18">
        <v>0</v>
      </c>
      <c r="T1089" s="18">
        <v>0.74932287885998616</v>
      </c>
      <c r="U1089" s="18">
        <v>1.3831816713694551</v>
      </c>
      <c r="V1089" s="18">
        <v>0</v>
      </c>
      <c r="W1089" s="18">
        <v>0</v>
      </c>
      <c r="X1089" s="18">
        <v>2.4097751462255825</v>
      </c>
      <c r="Y1089" s="18">
        <v>2.8310141844899227E-2</v>
      </c>
      <c r="Z1089" s="18">
        <v>21.329812825076026</v>
      </c>
      <c r="AA1089" s="18">
        <v>3.2432862632236853E-2</v>
      </c>
      <c r="AB1089" s="18">
        <v>0</v>
      </c>
      <c r="AC1089" s="18">
        <v>67.661842504945497</v>
      </c>
      <c r="AD1089" s="18">
        <v>0</v>
      </c>
      <c r="AE1089" s="18">
        <v>3.6562872804977317E-2</v>
      </c>
      <c r="AF1089" s="18">
        <v>4.7584520931875076</v>
      </c>
      <c r="AG1089" s="18">
        <v>0</v>
      </c>
      <c r="AH1089" s="18">
        <v>0</v>
      </c>
      <c r="AI1089" s="18">
        <v>0.20093534917953282</v>
      </c>
      <c r="AJ1089" s="18">
        <v>1.382428779928653E-2</v>
      </c>
      <c r="AK1089" s="18">
        <v>0</v>
      </c>
      <c r="AL1089" s="18">
        <v>100</v>
      </c>
      <c r="AM1089" s="18">
        <v>900</v>
      </c>
      <c r="AN1089" s="18">
        <v>0</v>
      </c>
      <c r="AO1089" s="18">
        <v>0</v>
      </c>
      <c r="AP1089" s="18">
        <v>0</v>
      </c>
      <c r="AQ1089" s="18">
        <v>0</v>
      </c>
      <c r="AR1089" s="18"/>
      <c r="AS1089" s="18">
        <v>0</v>
      </c>
      <c r="AT1089" s="18">
        <v>0</v>
      </c>
      <c r="AU1089" s="18">
        <v>0</v>
      </c>
      <c r="AV1089" s="18">
        <v>0</v>
      </c>
      <c r="AW1089" s="18">
        <v>0</v>
      </c>
      <c r="AX1089" s="18">
        <v>0</v>
      </c>
      <c r="AY1089" s="18">
        <v>0</v>
      </c>
      <c r="AZ1089" s="18">
        <v>0</v>
      </c>
      <c r="BA1089" s="18">
        <v>0</v>
      </c>
      <c r="BB1089" s="18">
        <v>0</v>
      </c>
      <c r="BC1089" s="18">
        <v>0</v>
      </c>
      <c r="BD1089" s="18">
        <v>0</v>
      </c>
      <c r="BE1089" s="18">
        <v>0</v>
      </c>
      <c r="BF1089" s="18">
        <v>0</v>
      </c>
      <c r="BG1089" s="18">
        <v>0</v>
      </c>
      <c r="BH1089" s="18">
        <v>0</v>
      </c>
      <c r="BI1089" s="18">
        <v>0</v>
      </c>
      <c r="BJ1089" s="18">
        <v>0</v>
      </c>
      <c r="BK1089" s="18">
        <v>0</v>
      </c>
      <c r="BL1089" s="18">
        <v>0</v>
      </c>
      <c r="BM1089" s="23">
        <f t="shared" si="196"/>
        <v>86.896916453966853</v>
      </c>
      <c r="BN1089" s="23">
        <f t="shared" si="197"/>
        <v>1271.7477547394901</v>
      </c>
      <c r="BO1089" s="23">
        <f t="shared" si="198"/>
        <v>0.79152261298583926</v>
      </c>
      <c r="BP1089" s="23">
        <f t="shared" si="199"/>
        <v>1271.7477547394901</v>
      </c>
      <c r="BQ1089" s="23"/>
      <c r="BR1089" s="18">
        <v>0</v>
      </c>
      <c r="BS1089" s="18">
        <v>0</v>
      </c>
      <c r="BT1089" s="18">
        <v>0</v>
      </c>
      <c r="BU1089" s="18">
        <v>0</v>
      </c>
      <c r="BV1089" s="18">
        <v>0</v>
      </c>
      <c r="BW1089" s="18">
        <v>0</v>
      </c>
      <c r="BX1089" s="18">
        <v>0</v>
      </c>
      <c r="BY1089" s="18">
        <v>0</v>
      </c>
      <c r="BZ1089" s="18">
        <v>0</v>
      </c>
      <c r="CA1089" s="23" t="e">
        <f t="shared" si="200"/>
        <v>#DIV/0!</v>
      </c>
      <c r="CB1089" s="24"/>
      <c r="CC1089" s="25"/>
      <c r="CD1089" s="25"/>
      <c r="CE1089" s="18">
        <v>0</v>
      </c>
      <c r="CF1089" s="18">
        <v>0</v>
      </c>
      <c r="CG1089" s="18">
        <v>0</v>
      </c>
      <c r="CH1089" s="18">
        <v>0</v>
      </c>
      <c r="CI1089" s="23">
        <v>0</v>
      </c>
      <c r="CJ1089" s="23" t="b">
        <f t="shared" si="201"/>
        <v>0</v>
      </c>
      <c r="CK1089" s="23" t="b">
        <f t="shared" si="202"/>
        <v>0</v>
      </c>
      <c r="CL1089" s="23">
        <f t="shared" si="203"/>
        <v>0</v>
      </c>
      <c r="CM1089" s="23">
        <f t="shared" si="204"/>
        <v>0</v>
      </c>
      <c r="CN1089" s="23">
        <f t="shared" si="205"/>
        <v>0</v>
      </c>
      <c r="CO1089" s="18">
        <v>0</v>
      </c>
      <c r="CP1089" s="18">
        <v>0</v>
      </c>
      <c r="CQ1089" s="18">
        <v>0</v>
      </c>
      <c r="CR1089" s="18">
        <v>0</v>
      </c>
      <c r="CS1089" s="18">
        <v>0</v>
      </c>
      <c r="CT1089" s="18">
        <v>0</v>
      </c>
      <c r="CU1089" s="18">
        <v>0</v>
      </c>
      <c r="CV1089" s="18">
        <v>1892.35986328125</v>
      </c>
      <c r="CW1089" s="18">
        <v>8.9326362609863281</v>
      </c>
      <c r="CX1089" s="18">
        <v>48</v>
      </c>
      <c r="CY1089" s="18">
        <v>81.62548828125</v>
      </c>
      <c r="CZ1089" s="18">
        <v>15.51630687713623</v>
      </c>
      <c r="DA1089" s="18">
        <v>475.48141479492187</v>
      </c>
      <c r="DB1089" s="18">
        <v>1947.664794921875</v>
      </c>
      <c r="DC1089" s="18">
        <v>1.0098725557327271</v>
      </c>
      <c r="DD1089" s="18">
        <v>4.4540667533874512</v>
      </c>
      <c r="DE1089" s="18">
        <v>7.5671257972717285</v>
      </c>
      <c r="DF1089" s="19">
        <v>72.530566467026247</v>
      </c>
      <c r="DG1089" s="19"/>
      <c r="DH1089" s="19">
        <v>0</v>
      </c>
      <c r="DI1089" s="19">
        <v>0</v>
      </c>
      <c r="DJ1089" s="19">
        <v>0</v>
      </c>
      <c r="DK1089" s="19">
        <v>0</v>
      </c>
      <c r="DL1089" s="19">
        <v>0</v>
      </c>
      <c r="DM1089" s="19">
        <v>0</v>
      </c>
      <c r="DN1089" s="19">
        <v>0</v>
      </c>
      <c r="DO1089" s="19">
        <v>0</v>
      </c>
      <c r="DP1089" s="19">
        <v>0</v>
      </c>
      <c r="DQ1089" s="19">
        <v>0</v>
      </c>
      <c r="DR1089" s="19">
        <v>0</v>
      </c>
      <c r="DS1089" s="19">
        <v>0</v>
      </c>
      <c r="DT1089" s="19">
        <v>0</v>
      </c>
      <c r="DU1089" s="19" t="s">
        <v>255</v>
      </c>
      <c r="DV1089" s="19" t="s">
        <v>255</v>
      </c>
      <c r="DW1089" s="19" t="s">
        <v>255</v>
      </c>
      <c r="DX1089" s="19" t="s">
        <v>255</v>
      </c>
      <c r="DY1089" s="19" t="s">
        <v>255</v>
      </c>
      <c r="DZ1089" s="19" t="s">
        <v>255</v>
      </c>
      <c r="EA1089" s="19" t="s">
        <v>255</v>
      </c>
      <c r="EB1089" s="19">
        <v>47015.358298299077</v>
      </c>
      <c r="EC1089" s="19">
        <v>5.9861813395286871</v>
      </c>
      <c r="ED1089" s="19">
        <v>41666.191922440776</v>
      </c>
      <c r="EE1089" s="19">
        <v>1.0292253776428808</v>
      </c>
      <c r="EF1089" s="19">
        <v>0.88622512792693475</v>
      </c>
      <c r="EG1089" s="19">
        <v>0.3789592560768128</v>
      </c>
      <c r="EH1089" s="19">
        <v>717.12728601868173</v>
      </c>
      <c r="EI1089" s="19">
        <v>15341.430008890222</v>
      </c>
      <c r="EJ1089" s="19">
        <v>2.7159262140684142</v>
      </c>
      <c r="EK1089" s="19">
        <v>2.7159262140684142</v>
      </c>
      <c r="EL1089" s="19">
        <v>100.00201305665925</v>
      </c>
      <c r="EM1089" s="19">
        <v>15.714784919484734</v>
      </c>
      <c r="EN1089" s="19">
        <v>5.9861813395286871</v>
      </c>
      <c r="EO1089" s="19">
        <v>797.35126168433453</v>
      </c>
      <c r="EP1089" s="19">
        <v>997.63417230332868</v>
      </c>
      <c r="EQ1089" s="19">
        <v>420.74195271492619</v>
      </c>
      <c r="ER1089" s="19">
        <v>526.16979641730904</v>
      </c>
      <c r="ES1089" s="19">
        <v>18.3959108731583</v>
      </c>
      <c r="ET1089" s="19">
        <v>1606.7105776575486</v>
      </c>
      <c r="EU1089" s="19">
        <v>1.2122063687172642</v>
      </c>
      <c r="EV1089" s="19">
        <v>1.916362792541881E-2</v>
      </c>
      <c r="EW1089" s="19">
        <v>500</v>
      </c>
      <c r="EX1089" s="19">
        <v>10696.448390677026</v>
      </c>
      <c r="EY1089" s="19">
        <v>57711.806688976103</v>
      </c>
      <c r="EZ1089" s="19">
        <v>4.1453560381055091E-2</v>
      </c>
      <c r="FA1089" s="19">
        <v>20</v>
      </c>
      <c r="FB1089" s="19">
        <v>2.1816615649929121</v>
      </c>
      <c r="FC1089" s="19">
        <v>7.3480954474515645</v>
      </c>
      <c r="FD1089" s="19">
        <v>7.4999999999999997E-2</v>
      </c>
      <c r="FE1089" s="19">
        <v>11.098451169331868</v>
      </c>
      <c r="FF1089" s="19">
        <v>0.24228437129270167</v>
      </c>
    </row>
    <row r="1090" spans="1:162">
      <c r="A1090" s="4">
        <v>40480.53402777778</v>
      </c>
      <c r="B1090" s="18">
        <v>40</v>
      </c>
      <c r="C1090" s="18" t="s">
        <v>78</v>
      </c>
      <c r="D1090" s="18" t="s">
        <v>83</v>
      </c>
      <c r="E1090" s="4">
        <v>40480.515972222223</v>
      </c>
      <c r="F1090" s="4">
        <v>40480.536805555559</v>
      </c>
      <c r="G1090" s="18" t="s">
        <v>28</v>
      </c>
      <c r="H1090" s="18">
        <v>2</v>
      </c>
      <c r="I1090" s="18">
        <v>4.5</v>
      </c>
      <c r="J1090" s="18">
        <v>0</v>
      </c>
      <c r="K1090" s="18">
        <v>5</v>
      </c>
      <c r="L1090" s="18"/>
      <c r="M1090" s="18">
        <v>549052</v>
      </c>
      <c r="N1090" s="18">
        <v>549053</v>
      </c>
      <c r="O1090" s="18">
        <v>0</v>
      </c>
      <c r="P1090" s="18">
        <v>1.4793108113157568E-2</v>
      </c>
      <c r="Q1090" s="18">
        <v>1.1732716413380239E-2</v>
      </c>
      <c r="R1090" s="18">
        <v>1.3710345982077188</v>
      </c>
      <c r="S1090" s="18">
        <v>0</v>
      </c>
      <c r="T1090" s="18">
        <v>0.74932287885998616</v>
      </c>
      <c r="U1090" s="18">
        <v>1.3831816713694551</v>
      </c>
      <c r="V1090" s="18">
        <v>0</v>
      </c>
      <c r="W1090" s="18">
        <v>0</v>
      </c>
      <c r="X1090" s="18">
        <v>2.4097751462255825</v>
      </c>
      <c r="Y1090" s="18">
        <v>2.8310141844899227E-2</v>
      </c>
      <c r="Z1090" s="18">
        <v>21.329812825076026</v>
      </c>
      <c r="AA1090" s="18">
        <v>3.2432862632236853E-2</v>
      </c>
      <c r="AB1090" s="18">
        <v>0</v>
      </c>
      <c r="AC1090" s="18">
        <v>67.661842504945497</v>
      </c>
      <c r="AD1090" s="18">
        <v>0</v>
      </c>
      <c r="AE1090" s="18">
        <v>3.6562872804977317E-2</v>
      </c>
      <c r="AF1090" s="18">
        <v>4.7584520931875076</v>
      </c>
      <c r="AG1090" s="18">
        <v>0</v>
      </c>
      <c r="AH1090" s="18">
        <v>0</v>
      </c>
      <c r="AI1090" s="18">
        <v>0.20093534917953282</v>
      </c>
      <c r="AJ1090" s="18">
        <v>1.382428779928653E-2</v>
      </c>
      <c r="AK1090" s="18">
        <v>0</v>
      </c>
      <c r="AL1090" s="18">
        <v>100</v>
      </c>
      <c r="AM1090" s="18">
        <v>900</v>
      </c>
      <c r="AN1090" s="18">
        <v>0</v>
      </c>
      <c r="AO1090" s="18">
        <v>0</v>
      </c>
      <c r="AP1090" s="18">
        <v>0</v>
      </c>
      <c r="AQ1090" s="18">
        <v>0</v>
      </c>
      <c r="AR1090" s="18"/>
      <c r="AS1090" s="18">
        <v>0</v>
      </c>
      <c r="AT1090" s="18">
        <v>0</v>
      </c>
      <c r="AU1090" s="18">
        <v>0</v>
      </c>
      <c r="AV1090" s="18">
        <v>0</v>
      </c>
      <c r="AW1090" s="18">
        <v>0</v>
      </c>
      <c r="AX1090" s="18">
        <v>0</v>
      </c>
      <c r="AY1090" s="18">
        <v>0</v>
      </c>
      <c r="AZ1090" s="18">
        <v>0</v>
      </c>
      <c r="BA1090" s="18">
        <v>0</v>
      </c>
      <c r="BB1090" s="18">
        <v>0</v>
      </c>
      <c r="BC1090" s="18">
        <v>0</v>
      </c>
      <c r="BD1090" s="18">
        <v>0</v>
      </c>
      <c r="BE1090" s="18">
        <v>0</v>
      </c>
      <c r="BF1090" s="18">
        <v>0</v>
      </c>
      <c r="BG1090" s="18">
        <v>0</v>
      </c>
      <c r="BH1090" s="18">
        <v>0</v>
      </c>
      <c r="BI1090" s="18">
        <v>0</v>
      </c>
      <c r="BJ1090" s="18">
        <v>0</v>
      </c>
      <c r="BK1090" s="18">
        <v>0</v>
      </c>
      <c r="BL1090" s="18">
        <v>0</v>
      </c>
      <c r="BM1090" s="23">
        <f t="shared" si="196"/>
        <v>86.896916453966853</v>
      </c>
      <c r="BN1090" s="23">
        <f t="shared" si="197"/>
        <v>1265.6819864874428</v>
      </c>
      <c r="BO1090" s="23">
        <f t="shared" si="198"/>
        <v>0.78599462102313067</v>
      </c>
      <c r="BP1090" s="23">
        <f t="shared" si="199"/>
        <v>1265.6819864874428</v>
      </c>
      <c r="BQ1090" s="23"/>
      <c r="BR1090" s="18">
        <v>0</v>
      </c>
      <c r="BS1090" s="18">
        <v>0</v>
      </c>
      <c r="BT1090" s="18">
        <v>0</v>
      </c>
      <c r="BU1090" s="18">
        <v>0</v>
      </c>
      <c r="BV1090" s="18">
        <v>0</v>
      </c>
      <c r="BW1090" s="18">
        <v>0</v>
      </c>
      <c r="BX1090" s="18">
        <v>0</v>
      </c>
      <c r="BY1090" s="18">
        <v>0</v>
      </c>
      <c r="BZ1090" s="18">
        <v>0</v>
      </c>
      <c r="CA1090" s="23" t="e">
        <f t="shared" si="200"/>
        <v>#DIV/0!</v>
      </c>
      <c r="CB1090" s="24"/>
      <c r="CC1090" s="25"/>
      <c r="CD1090" s="25"/>
      <c r="CE1090" s="18">
        <v>0</v>
      </c>
      <c r="CF1090" s="18">
        <v>0</v>
      </c>
      <c r="CG1090" s="18">
        <v>0</v>
      </c>
      <c r="CH1090" s="18">
        <v>0</v>
      </c>
      <c r="CI1090" s="23">
        <v>0</v>
      </c>
      <c r="CJ1090" s="23" t="b">
        <f t="shared" si="201"/>
        <v>0</v>
      </c>
      <c r="CK1090" s="23" t="b">
        <f t="shared" si="202"/>
        <v>0</v>
      </c>
      <c r="CL1090" s="23">
        <f t="shared" si="203"/>
        <v>0</v>
      </c>
      <c r="CM1090" s="23">
        <f t="shared" si="204"/>
        <v>0</v>
      </c>
      <c r="CN1090" s="23">
        <f t="shared" si="205"/>
        <v>0</v>
      </c>
      <c r="CO1090" s="18">
        <v>0</v>
      </c>
      <c r="CP1090" s="18">
        <v>0</v>
      </c>
      <c r="CQ1090" s="18">
        <v>0</v>
      </c>
      <c r="CR1090" s="18">
        <v>0</v>
      </c>
      <c r="CS1090" s="18">
        <v>0</v>
      </c>
      <c r="CT1090" s="18">
        <v>0</v>
      </c>
      <c r="CU1090" s="18">
        <v>0</v>
      </c>
      <c r="CV1090" s="18">
        <v>1896.5797119140625</v>
      </c>
      <c r="CW1090" s="18">
        <v>9.2005395889282227</v>
      </c>
      <c r="CX1090" s="18">
        <v>49.130344390869141</v>
      </c>
      <c r="CY1090" s="18">
        <v>82.479454040527344</v>
      </c>
      <c r="CZ1090" s="18">
        <v>15.625434875488281</v>
      </c>
      <c r="DA1090" s="18">
        <v>471.82293701171875</v>
      </c>
      <c r="DB1090" s="18">
        <v>1949.1424560546875</v>
      </c>
      <c r="DC1090" s="18">
        <v>1.0080056190490723</v>
      </c>
      <c r="DD1090" s="18">
        <v>16.015188217163086</v>
      </c>
      <c r="DE1090" s="18">
        <v>10.567841529846191</v>
      </c>
      <c r="DF1090" s="19">
        <v>72.530566467026247</v>
      </c>
      <c r="DG1090" s="19"/>
      <c r="DH1090" s="19">
        <v>0</v>
      </c>
      <c r="DI1090" s="19">
        <v>0</v>
      </c>
      <c r="DJ1090" s="19">
        <v>0</v>
      </c>
      <c r="DK1090" s="19">
        <v>0</v>
      </c>
      <c r="DL1090" s="19">
        <v>0</v>
      </c>
      <c r="DM1090" s="19">
        <v>0</v>
      </c>
      <c r="DN1090" s="19">
        <v>0</v>
      </c>
      <c r="DO1090" s="19">
        <v>0</v>
      </c>
      <c r="DP1090" s="19">
        <v>0</v>
      </c>
      <c r="DQ1090" s="19">
        <v>0</v>
      </c>
      <c r="DR1090" s="19">
        <v>0</v>
      </c>
      <c r="DS1090" s="19">
        <v>0</v>
      </c>
      <c r="DT1090" s="19">
        <v>0</v>
      </c>
      <c r="DU1090" s="19" t="s">
        <v>255</v>
      </c>
      <c r="DV1090" s="19" t="s">
        <v>255</v>
      </c>
      <c r="DW1090" s="19" t="s">
        <v>255</v>
      </c>
      <c r="DX1090" s="19" t="s">
        <v>255</v>
      </c>
      <c r="DY1090" s="19" t="s">
        <v>255</v>
      </c>
      <c r="DZ1090" s="19" t="s">
        <v>255</v>
      </c>
      <c r="EA1090" s="19" t="s">
        <v>255</v>
      </c>
      <c r="EB1090" s="19">
        <v>46791.112360642306</v>
      </c>
      <c r="EC1090" s="19">
        <v>5.9576294599716055</v>
      </c>
      <c r="ED1090" s="19">
        <v>41697.803374532858</v>
      </c>
      <c r="EE1090" s="19">
        <v>1.0277144924679056</v>
      </c>
      <c r="EF1090" s="19">
        <v>0.8911479396588653</v>
      </c>
      <c r="EG1090" s="19">
        <v>0.3796904136657715</v>
      </c>
      <c r="EH1090" s="19">
        <v>720.11313536676016</v>
      </c>
      <c r="EI1090" s="19">
        <v>15405.305975798339</v>
      </c>
      <c r="EJ1090" s="19">
        <v>2.7067169869939556</v>
      </c>
      <c r="EK1090" s="19">
        <v>2.7067169869939556</v>
      </c>
      <c r="EL1090" s="19">
        <v>100.00201305665925</v>
      </c>
      <c r="EM1090" s="19">
        <v>15.714784919484734</v>
      </c>
      <c r="EN1090" s="19">
        <v>5.9576294599716055</v>
      </c>
      <c r="EO1090" s="19">
        <v>797.35126168433453</v>
      </c>
      <c r="EP1090" s="19">
        <v>997.63417230332868</v>
      </c>
      <c r="EQ1090" s="19">
        <v>421.03276417304289</v>
      </c>
      <c r="ER1090" s="19">
        <v>526.53404763267849</v>
      </c>
      <c r="ES1090" s="19">
        <v>18.3959108731583</v>
      </c>
      <c r="ET1090" s="19">
        <v>1610.293445570788</v>
      </c>
      <c r="EU1090" s="19">
        <v>1.2104268705905279</v>
      </c>
      <c r="EV1090" s="19">
        <v>1.9552344794889324E-2</v>
      </c>
      <c r="EW1090" s="19">
        <v>500</v>
      </c>
      <c r="EX1090" s="19">
        <v>10696.448390677026</v>
      </c>
      <c r="EY1090" s="19">
        <v>57487.560751319332</v>
      </c>
      <c r="EZ1090" s="19">
        <v>4.1688665871234785E-2</v>
      </c>
      <c r="FA1090" s="19">
        <v>20</v>
      </c>
      <c r="FB1090" s="19">
        <v>2.1816615649929121</v>
      </c>
      <c r="FC1090" s="19">
        <v>7.3195435678944829</v>
      </c>
      <c r="FD1090" s="19">
        <v>7.4999999999999997E-2</v>
      </c>
      <c r="FE1090" s="19">
        <v>15.49950091044108</v>
      </c>
      <c r="FF1090" s="19">
        <v>0.12396220878967044</v>
      </c>
    </row>
    <row r="1091" spans="1:162">
      <c r="A1091" s="4">
        <v>40480.558333333334</v>
      </c>
      <c r="B1091" s="18">
        <v>41</v>
      </c>
      <c r="C1091" s="18" t="s">
        <v>78</v>
      </c>
      <c r="D1091" s="18" t="s">
        <v>84</v>
      </c>
      <c r="E1091" s="4">
        <v>40480.554861111108</v>
      </c>
      <c r="F1091" s="4">
        <v>40480.575694444444</v>
      </c>
      <c r="G1091" s="18" t="s">
        <v>28</v>
      </c>
      <c r="H1091" s="18">
        <v>2</v>
      </c>
      <c r="I1091" s="18">
        <v>5</v>
      </c>
      <c r="J1091" s="18">
        <v>0</v>
      </c>
      <c r="K1091" s="18">
        <v>5</v>
      </c>
      <c r="L1091" s="18"/>
      <c r="M1091" s="18">
        <v>549054</v>
      </c>
      <c r="N1091" s="18">
        <v>549055</v>
      </c>
      <c r="O1091" s="18">
        <v>0</v>
      </c>
      <c r="P1091" s="18">
        <v>1.2272573079208777E-2</v>
      </c>
      <c r="Q1091" s="18">
        <v>0</v>
      </c>
      <c r="R1091" s="18">
        <v>1.8129076896831864</v>
      </c>
      <c r="S1091" s="18">
        <v>0</v>
      </c>
      <c r="T1091" s="18">
        <v>0.96876729345472035</v>
      </c>
      <c r="U1091" s="18">
        <v>1.1770554615536788</v>
      </c>
      <c r="V1091" s="18">
        <v>0</v>
      </c>
      <c r="W1091" s="18">
        <v>0</v>
      </c>
      <c r="X1091" s="18">
        <v>2.0396555020270544</v>
      </c>
      <c r="Y1091" s="18">
        <v>2.2168048053642718E-2</v>
      </c>
      <c r="Z1091" s="18">
        <v>31.215801735109928</v>
      </c>
      <c r="AA1091" s="18">
        <v>2.7602604310447351E-2</v>
      </c>
      <c r="AB1091" s="18">
        <v>2.717565893133041E-3</v>
      </c>
      <c r="AC1091" s="18">
        <v>58.276570373101947</v>
      </c>
      <c r="AD1091" s="18">
        <v>0</v>
      </c>
      <c r="AE1091" s="18">
        <v>3.2090619703777835E-2</v>
      </c>
      <c r="AF1091" s="18">
        <v>4.234127811389218</v>
      </c>
      <c r="AG1091" s="18">
        <v>0</v>
      </c>
      <c r="AH1091" s="18">
        <v>0</v>
      </c>
      <c r="AI1091" s="18">
        <v>0.16739480500623038</v>
      </c>
      <c r="AJ1091" s="18">
        <v>8.2592688908945337E-3</v>
      </c>
      <c r="AK1091" s="18">
        <v>0</v>
      </c>
      <c r="AL1091" s="18">
        <v>100</v>
      </c>
      <c r="AM1091" s="18">
        <v>900</v>
      </c>
      <c r="AN1091" s="18">
        <v>0</v>
      </c>
      <c r="AO1091" s="18">
        <v>0</v>
      </c>
      <c r="AP1091" s="18">
        <v>0</v>
      </c>
      <c r="AQ1091" s="18">
        <v>0</v>
      </c>
      <c r="AR1091" s="18"/>
      <c r="AS1091" s="18">
        <v>0</v>
      </c>
      <c r="AT1091" s="18">
        <v>0</v>
      </c>
      <c r="AU1091" s="18">
        <v>0</v>
      </c>
      <c r="AV1091" s="18">
        <v>0</v>
      </c>
      <c r="AW1091" s="18">
        <v>0</v>
      </c>
      <c r="AX1091" s="18">
        <v>0</v>
      </c>
      <c r="AY1091" s="18">
        <v>0</v>
      </c>
      <c r="AZ1091" s="18">
        <v>0</v>
      </c>
      <c r="BA1091" s="18">
        <v>0</v>
      </c>
      <c r="BB1091" s="18">
        <v>0</v>
      </c>
      <c r="BC1091" s="18">
        <v>0</v>
      </c>
      <c r="BD1091" s="18">
        <v>0</v>
      </c>
      <c r="BE1091" s="18">
        <v>0</v>
      </c>
      <c r="BF1091" s="18">
        <v>0</v>
      </c>
      <c r="BG1091" s="18">
        <v>0</v>
      </c>
      <c r="BH1091" s="18">
        <v>0</v>
      </c>
      <c r="BI1091" s="18">
        <v>0</v>
      </c>
      <c r="BJ1091" s="18">
        <v>0</v>
      </c>
      <c r="BK1091" s="18">
        <v>0</v>
      </c>
      <c r="BL1091" s="18">
        <v>0</v>
      </c>
      <c r="BM1091" s="23">
        <f t="shared" si="196"/>
        <v>80.124251213827378</v>
      </c>
      <c r="BN1091" s="23">
        <f t="shared" si="197"/>
        <v>1097.3270593696484</v>
      </c>
      <c r="BO1091" s="23">
        <f t="shared" si="198"/>
        <v>0.82004237369910304</v>
      </c>
      <c r="BP1091" s="23">
        <f t="shared" si="199"/>
        <v>1097.3270593696484</v>
      </c>
      <c r="BQ1091" s="23"/>
      <c r="BR1091" s="18">
        <v>0</v>
      </c>
      <c r="BS1091" s="18">
        <v>0</v>
      </c>
      <c r="BT1091" s="18">
        <v>0</v>
      </c>
      <c r="BU1091" s="18">
        <v>0</v>
      </c>
      <c r="BV1091" s="18">
        <v>0</v>
      </c>
      <c r="BW1091" s="18">
        <v>0</v>
      </c>
      <c r="BX1091" s="18">
        <v>0</v>
      </c>
      <c r="BY1091" s="18">
        <v>0</v>
      </c>
      <c r="BZ1091" s="18">
        <v>0</v>
      </c>
      <c r="CA1091" s="23" t="e">
        <f t="shared" si="200"/>
        <v>#DIV/0!</v>
      </c>
      <c r="CB1091" s="24"/>
      <c r="CC1091" s="25"/>
      <c r="CD1091" s="25"/>
      <c r="CE1091" s="18">
        <v>0</v>
      </c>
      <c r="CF1091" s="18">
        <v>0</v>
      </c>
      <c r="CG1091" s="18">
        <v>0</v>
      </c>
      <c r="CH1091" s="18">
        <v>0</v>
      </c>
      <c r="CI1091" s="23">
        <v>0</v>
      </c>
      <c r="CJ1091" s="23" t="b">
        <f t="shared" si="201"/>
        <v>0</v>
      </c>
      <c r="CK1091" s="23" t="b">
        <f t="shared" si="202"/>
        <v>0</v>
      </c>
      <c r="CL1091" s="23">
        <f t="shared" si="203"/>
        <v>0</v>
      </c>
      <c r="CM1091" s="23">
        <f t="shared" si="204"/>
        <v>0</v>
      </c>
      <c r="CN1091" s="23">
        <f t="shared" si="205"/>
        <v>0</v>
      </c>
      <c r="CO1091" s="18">
        <v>0</v>
      </c>
      <c r="CP1091" s="18">
        <v>0</v>
      </c>
      <c r="CQ1091" s="18">
        <v>0</v>
      </c>
      <c r="CR1091" s="18">
        <v>0</v>
      </c>
      <c r="CS1091" s="18">
        <v>0</v>
      </c>
      <c r="CT1091" s="18">
        <v>0</v>
      </c>
      <c r="CU1091" s="18">
        <v>0</v>
      </c>
      <c r="CV1091" s="18">
        <v>1594.190185546875</v>
      </c>
      <c r="CW1091" s="18">
        <v>8.4655914306640625</v>
      </c>
      <c r="CX1091" s="18">
        <v>45.023719787597656</v>
      </c>
      <c r="CY1091" s="18">
        <v>84.0313720703125</v>
      </c>
      <c r="CZ1091" s="18">
        <v>13.968483924865723</v>
      </c>
      <c r="DA1091" s="18">
        <v>481.04849243164062</v>
      </c>
      <c r="DB1091" s="18">
        <v>1714.7467041015625</v>
      </c>
      <c r="DC1091" s="18">
        <v>1.0450323820114136</v>
      </c>
      <c r="DD1091" s="18">
        <v>45.708198547363281</v>
      </c>
      <c r="DE1091" s="18">
        <v>9.0079069137573242</v>
      </c>
      <c r="DF1091" s="19">
        <v>63.370406343204245</v>
      </c>
      <c r="DG1091" s="19"/>
      <c r="DH1091" s="19">
        <v>0</v>
      </c>
      <c r="DI1091" s="19">
        <v>0</v>
      </c>
      <c r="DJ1091" s="19">
        <v>0</v>
      </c>
      <c r="DK1091" s="19">
        <v>0</v>
      </c>
      <c r="DL1091" s="19">
        <v>0</v>
      </c>
      <c r="DM1091" s="19">
        <v>0</v>
      </c>
      <c r="DN1091" s="19">
        <v>0</v>
      </c>
      <c r="DO1091" s="19">
        <v>0</v>
      </c>
      <c r="DP1091" s="19">
        <v>0</v>
      </c>
      <c r="DQ1091" s="19">
        <v>0</v>
      </c>
      <c r="DR1091" s="19">
        <v>0</v>
      </c>
      <c r="DS1091" s="19">
        <v>0</v>
      </c>
      <c r="DT1091" s="19">
        <v>0</v>
      </c>
      <c r="DU1091" s="19" t="s">
        <v>255</v>
      </c>
      <c r="DV1091" s="19" t="s">
        <v>255</v>
      </c>
      <c r="DW1091" s="19" t="s">
        <v>255</v>
      </c>
      <c r="DX1091" s="19" t="s">
        <v>255</v>
      </c>
      <c r="DY1091" s="19" t="s">
        <v>255</v>
      </c>
      <c r="DZ1091" s="19" t="s">
        <v>255</v>
      </c>
      <c r="EA1091" s="19" t="s">
        <v>255</v>
      </c>
      <c r="EB1091" s="19">
        <v>43996.207450568261</v>
      </c>
      <c r="EC1091" s="19">
        <v>5.6017711144435296</v>
      </c>
      <c r="ED1091" s="19">
        <v>36683.399247011788</v>
      </c>
      <c r="EE1091" s="19">
        <v>1.0756224192368438</v>
      </c>
      <c r="EF1091" s="19">
        <v>0.83378548681104514</v>
      </c>
      <c r="EG1091" s="19">
        <v>0.36858884229660038</v>
      </c>
      <c r="EH1091" s="19">
        <v>587.6007148913252</v>
      </c>
      <c r="EI1091" s="19">
        <v>12570.481442319971</v>
      </c>
      <c r="EJ1091" s="19">
        <v>2.9182175253457601</v>
      </c>
      <c r="EK1091" s="19">
        <v>2.9182175253457601</v>
      </c>
      <c r="EL1091" s="19">
        <v>99.997391351257065</v>
      </c>
      <c r="EM1091" s="19">
        <v>14.537225334373591</v>
      </c>
      <c r="EN1091" s="19">
        <v>5.6017711144435296</v>
      </c>
      <c r="EO1091" s="19">
        <v>755.67084990614535</v>
      </c>
      <c r="EP1091" s="19">
        <v>1048.7948747750177</v>
      </c>
      <c r="EQ1091" s="19">
        <v>405.21897941914801</v>
      </c>
      <c r="ER1091" s="19">
        <v>561.9614630964262</v>
      </c>
      <c r="ES1091" s="19">
        <v>19.255495285122301</v>
      </c>
      <c r="ET1091" s="19">
        <v>1338.1345825091339</v>
      </c>
      <c r="EU1091" s="19">
        <v>1.2814456232692557</v>
      </c>
      <c r="EV1091" s="19">
        <v>2.9271855831445509E-2</v>
      </c>
      <c r="EW1091" s="19">
        <v>500</v>
      </c>
      <c r="EX1091" s="19">
        <v>10696.448390677026</v>
      </c>
      <c r="EY1091" s="19">
        <v>54692.655841245287</v>
      </c>
      <c r="EZ1091" s="19">
        <v>3.829015346458247E-2</v>
      </c>
      <c r="FA1091" s="19">
        <v>20</v>
      </c>
      <c r="FB1091" s="19">
        <v>2.1816615649929121</v>
      </c>
      <c r="FC1091" s="19">
        <v>6.9636852223664079</v>
      </c>
      <c r="FD1091" s="19">
        <v>7.4999999999999997E-2</v>
      </c>
      <c r="FE1091" s="19">
        <v>13.211596806844076</v>
      </c>
      <c r="FF1091" s="19">
        <v>0.14183828910173726</v>
      </c>
    </row>
    <row r="1092" spans="1:162">
      <c r="A1092" s="4">
        <v>40480.563194444447</v>
      </c>
      <c r="B1092" s="18">
        <v>41</v>
      </c>
      <c r="C1092" s="18" t="s">
        <v>78</v>
      </c>
      <c r="D1092" s="18" t="s">
        <v>84</v>
      </c>
      <c r="E1092" s="4">
        <v>40480.554861111108</v>
      </c>
      <c r="F1092" s="4">
        <v>40480.575694444444</v>
      </c>
      <c r="G1092" s="18" t="s">
        <v>28</v>
      </c>
      <c r="H1092" s="18">
        <v>2</v>
      </c>
      <c r="I1092" s="18">
        <v>5</v>
      </c>
      <c r="J1092" s="18">
        <v>0</v>
      </c>
      <c r="K1092" s="18">
        <v>5</v>
      </c>
      <c r="L1092" s="18"/>
      <c r="M1092" s="18">
        <v>549054</v>
      </c>
      <c r="N1092" s="18">
        <v>549055</v>
      </c>
      <c r="O1092" s="18">
        <v>0</v>
      </c>
      <c r="P1092" s="18">
        <v>1.2272573079208777E-2</v>
      </c>
      <c r="Q1092" s="18">
        <v>0</v>
      </c>
      <c r="R1092" s="18">
        <v>1.8129076896831864</v>
      </c>
      <c r="S1092" s="18">
        <v>0</v>
      </c>
      <c r="T1092" s="18">
        <v>0.96876729345472035</v>
      </c>
      <c r="U1092" s="18">
        <v>1.1770554615536788</v>
      </c>
      <c r="V1092" s="18">
        <v>0</v>
      </c>
      <c r="W1092" s="18">
        <v>0</v>
      </c>
      <c r="X1092" s="18">
        <v>2.0396555020270544</v>
      </c>
      <c r="Y1092" s="18">
        <v>2.2168048053642718E-2</v>
      </c>
      <c r="Z1092" s="18">
        <v>31.215801735109928</v>
      </c>
      <c r="AA1092" s="18">
        <v>2.7602604310447351E-2</v>
      </c>
      <c r="AB1092" s="18">
        <v>2.717565893133041E-3</v>
      </c>
      <c r="AC1092" s="18">
        <v>58.276570373101947</v>
      </c>
      <c r="AD1092" s="18">
        <v>0</v>
      </c>
      <c r="AE1092" s="18">
        <v>3.2090619703777835E-2</v>
      </c>
      <c r="AF1092" s="18">
        <v>4.234127811389218</v>
      </c>
      <c r="AG1092" s="18">
        <v>0</v>
      </c>
      <c r="AH1092" s="18">
        <v>0</v>
      </c>
      <c r="AI1092" s="18">
        <v>0.16739480500623038</v>
      </c>
      <c r="AJ1092" s="18">
        <v>8.2592688908945337E-3</v>
      </c>
      <c r="AK1092" s="18">
        <v>0</v>
      </c>
      <c r="AL1092" s="18">
        <v>100</v>
      </c>
      <c r="AM1092" s="18">
        <v>900</v>
      </c>
      <c r="AN1092" s="18">
        <v>0</v>
      </c>
      <c r="AO1092" s="18">
        <v>0</v>
      </c>
      <c r="AP1092" s="18">
        <v>0</v>
      </c>
      <c r="AQ1092" s="18">
        <v>0</v>
      </c>
      <c r="AR1092" s="18"/>
      <c r="AS1092" s="18">
        <v>0</v>
      </c>
      <c r="AT1092" s="18">
        <v>0</v>
      </c>
      <c r="AU1092" s="18">
        <v>0</v>
      </c>
      <c r="AV1092" s="18">
        <v>0</v>
      </c>
      <c r="AW1092" s="18">
        <v>2.8910200000000001</v>
      </c>
      <c r="AX1092" s="18">
        <v>0.33224300000000001</v>
      </c>
      <c r="AY1092" s="18">
        <v>0</v>
      </c>
      <c r="AZ1092" s="18">
        <v>0</v>
      </c>
      <c r="BA1092" s="18">
        <v>0</v>
      </c>
      <c r="BB1092" s="18">
        <v>0</v>
      </c>
      <c r="BC1092" s="18">
        <v>0</v>
      </c>
      <c r="BD1092" s="18">
        <v>0</v>
      </c>
      <c r="BE1092" s="18">
        <v>0</v>
      </c>
      <c r="BF1092" s="18">
        <v>0</v>
      </c>
      <c r="BG1092" s="18">
        <v>0</v>
      </c>
      <c r="BH1092" s="18">
        <v>0</v>
      </c>
      <c r="BI1092" s="18">
        <v>0</v>
      </c>
      <c r="BJ1092" s="18">
        <v>0</v>
      </c>
      <c r="BK1092" s="18">
        <v>2.6811600000000002</v>
      </c>
      <c r="BL1092" s="18">
        <v>0.86612299999999998</v>
      </c>
      <c r="BM1092" s="23">
        <f t="shared" si="196"/>
        <v>80.124251213827378</v>
      </c>
      <c r="BN1092" s="23">
        <f t="shared" si="197"/>
        <v>1123.6512669987042</v>
      </c>
      <c r="BO1092" s="23">
        <f t="shared" si="198"/>
        <v>0.80017061008881929</v>
      </c>
      <c r="BP1092" s="23">
        <f t="shared" si="199"/>
        <v>1123.6512669987042</v>
      </c>
      <c r="BQ1092" s="23"/>
      <c r="BR1092" s="18">
        <v>0</v>
      </c>
      <c r="BS1092" s="18">
        <v>0</v>
      </c>
      <c r="BT1092" s="18">
        <v>3381.76</v>
      </c>
      <c r="BU1092" s="18">
        <v>207.35400000000001</v>
      </c>
      <c r="BV1092" s="18">
        <v>4.1657000000000002</v>
      </c>
      <c r="BW1092" s="18">
        <v>0.32918700000000001</v>
      </c>
      <c r="BX1092" s="18">
        <v>0</v>
      </c>
      <c r="BY1092" s="18">
        <v>0</v>
      </c>
      <c r="BZ1092" s="18">
        <v>0</v>
      </c>
      <c r="CA1092" s="23" t="e">
        <f t="shared" si="200"/>
        <v>#DIV/0!</v>
      </c>
      <c r="CB1092" s="24"/>
      <c r="CC1092" s="25"/>
      <c r="CD1092" s="25"/>
      <c r="CE1092" s="18">
        <v>0</v>
      </c>
      <c r="CF1092" s="18">
        <v>1.5338700000000001</v>
      </c>
      <c r="CG1092" s="18">
        <v>0.60147399999999995</v>
      </c>
      <c r="CH1092" s="18">
        <v>0</v>
      </c>
      <c r="CI1092" s="23">
        <v>0</v>
      </c>
      <c r="CJ1092" s="23" t="b">
        <f t="shared" si="201"/>
        <v>0</v>
      </c>
      <c r="CK1092" s="23" t="b">
        <f t="shared" si="202"/>
        <v>0</v>
      </c>
      <c r="CL1092" s="23">
        <f t="shared" si="203"/>
        <v>0</v>
      </c>
      <c r="CM1092" s="23">
        <f t="shared" si="204"/>
        <v>0</v>
      </c>
      <c r="CN1092" s="23">
        <f t="shared" si="205"/>
        <v>0</v>
      </c>
      <c r="CO1092" s="18">
        <v>0</v>
      </c>
      <c r="CP1092" s="18">
        <v>0</v>
      </c>
      <c r="CQ1092" s="18">
        <v>0</v>
      </c>
      <c r="CR1092" s="18">
        <v>0</v>
      </c>
      <c r="CS1092" s="18">
        <v>0</v>
      </c>
      <c r="CT1092" s="18">
        <v>0</v>
      </c>
      <c r="CU1092" s="18">
        <v>0</v>
      </c>
      <c r="CV1092" s="18">
        <v>1672.974365234375</v>
      </c>
      <c r="CW1092" s="18">
        <v>8.3801155090332031</v>
      </c>
      <c r="CX1092" s="18">
        <v>44.583362579345703</v>
      </c>
      <c r="CY1092" s="18">
        <v>84.495628356933594</v>
      </c>
      <c r="CZ1092" s="18">
        <v>14.315382957458496</v>
      </c>
      <c r="DA1092" s="18">
        <v>493.32452392578125</v>
      </c>
      <c r="DB1092" s="18">
        <v>1709.336669921875</v>
      </c>
      <c r="DC1092" s="18">
        <v>1.0230621099472046</v>
      </c>
      <c r="DD1092" s="18">
        <v>357.9078369140625</v>
      </c>
      <c r="DE1092" s="18">
        <v>10.166581153869629</v>
      </c>
      <c r="DF1092" s="19">
        <v>63.370406343204245</v>
      </c>
      <c r="DG1092" s="19"/>
      <c r="DH1092" s="19">
        <v>5.5721800000000004</v>
      </c>
      <c r="DI1092" s="19">
        <v>0</v>
      </c>
      <c r="DJ1092" s="19">
        <v>0</v>
      </c>
      <c r="DK1092" s="19">
        <v>0</v>
      </c>
      <c r="DL1092" s="19">
        <v>5.7820400000000003</v>
      </c>
      <c r="DM1092" s="19">
        <v>0</v>
      </c>
      <c r="DN1092" s="19">
        <v>0</v>
      </c>
      <c r="DO1092" s="19">
        <v>0</v>
      </c>
      <c r="DP1092" s="19">
        <v>0</v>
      </c>
      <c r="DQ1092" s="19">
        <v>10.724640000000001</v>
      </c>
      <c r="DR1092" s="19">
        <v>0</v>
      </c>
      <c r="DS1092" s="19">
        <v>0</v>
      </c>
      <c r="DT1092" s="19">
        <v>16.506680000000003</v>
      </c>
      <c r="DU1092" s="19" t="s">
        <v>255</v>
      </c>
      <c r="DV1092" s="19" t="s">
        <v>255</v>
      </c>
      <c r="DW1092" s="19" t="s">
        <v>255</v>
      </c>
      <c r="DX1092" s="19">
        <v>0</v>
      </c>
      <c r="DY1092" s="19">
        <v>0</v>
      </c>
      <c r="DZ1092" s="19">
        <v>0</v>
      </c>
      <c r="EA1092" s="19">
        <v>0</v>
      </c>
      <c r="EB1092" s="19">
        <v>45051.649663471559</v>
      </c>
      <c r="EC1092" s="19">
        <v>5.7361541907086577</v>
      </c>
      <c r="ED1092" s="19">
        <v>36567.662944222131</v>
      </c>
      <c r="EE1092" s="19">
        <v>1.0217351236475198</v>
      </c>
      <c r="EF1092" s="19">
        <v>0.81168310633187868</v>
      </c>
      <c r="EG1092" s="19">
        <v>0.37091306581497197</v>
      </c>
      <c r="EH1092" s="19">
        <v>620.52805083893873</v>
      </c>
      <c r="EI1092" s="19">
        <v>13274.892541532236</v>
      </c>
      <c r="EJ1092" s="19">
        <v>2.7546485088158281</v>
      </c>
      <c r="EK1092" s="19">
        <v>2.7546485088158281</v>
      </c>
      <c r="EL1092" s="19">
        <v>99.997391351257065</v>
      </c>
      <c r="EM1092" s="19">
        <v>14.537225334373591</v>
      </c>
      <c r="EN1092" s="19">
        <v>5.7361541907086577</v>
      </c>
      <c r="EO1092" s="19">
        <v>755.67084990614535</v>
      </c>
      <c r="EP1092" s="19">
        <v>1048.7948747750177</v>
      </c>
      <c r="EQ1092" s="19">
        <v>414.83329903738223</v>
      </c>
      <c r="ER1092" s="19">
        <v>575.31592288953857</v>
      </c>
      <c r="ES1092" s="19">
        <v>19.255495285122301</v>
      </c>
      <c r="ET1092" s="19">
        <v>1404.2646066118054</v>
      </c>
      <c r="EU1092" s="19">
        <v>1.2172468506816134</v>
      </c>
      <c r="EV1092" s="19">
        <v>1.2970730582068286E-3</v>
      </c>
      <c r="EW1092" s="19">
        <v>500</v>
      </c>
      <c r="EX1092" s="19">
        <v>10696.448390677026</v>
      </c>
      <c r="EY1092" s="19">
        <v>55748.098054148584</v>
      </c>
      <c r="EZ1092" s="19">
        <v>3.8978448432872945E-2</v>
      </c>
      <c r="FA1092" s="19">
        <v>20</v>
      </c>
      <c r="FB1092" s="19">
        <v>2.1816615649929121</v>
      </c>
      <c r="FC1092" s="19">
        <v>7.0980682986315351</v>
      </c>
      <c r="FD1092" s="19">
        <v>7.4999999999999997E-2</v>
      </c>
      <c r="FE1092" s="19">
        <v>14.910985692342122</v>
      </c>
      <c r="FF1092" s="19">
        <v>0.11776898310524316</v>
      </c>
    </row>
    <row r="1093" spans="1:162">
      <c r="A1093" s="4">
        <v>40480.563888888886</v>
      </c>
      <c r="B1093" s="18">
        <v>41</v>
      </c>
      <c r="C1093" s="18" t="s">
        <v>78</v>
      </c>
      <c r="D1093" s="18" t="s">
        <v>84</v>
      </c>
      <c r="E1093" s="4">
        <v>40480.554861111108</v>
      </c>
      <c r="F1093" s="4">
        <v>40480.575694444444</v>
      </c>
      <c r="G1093" s="18" t="s">
        <v>28</v>
      </c>
      <c r="H1093" s="18">
        <v>2</v>
      </c>
      <c r="I1093" s="18">
        <v>5</v>
      </c>
      <c r="J1093" s="18">
        <v>0</v>
      </c>
      <c r="K1093" s="18">
        <v>5</v>
      </c>
      <c r="L1093" s="18"/>
      <c r="M1093" s="18">
        <v>549054</v>
      </c>
      <c r="N1093" s="18">
        <v>549055</v>
      </c>
      <c r="O1093" s="18">
        <v>0</v>
      </c>
      <c r="P1093" s="18">
        <v>1.2272573079208777E-2</v>
      </c>
      <c r="Q1093" s="18">
        <v>0</v>
      </c>
      <c r="R1093" s="18">
        <v>1.8129076896831864</v>
      </c>
      <c r="S1093" s="18">
        <v>0</v>
      </c>
      <c r="T1093" s="18">
        <v>0.96876729345472035</v>
      </c>
      <c r="U1093" s="18">
        <v>1.1770554615536788</v>
      </c>
      <c r="V1093" s="18">
        <v>0</v>
      </c>
      <c r="W1093" s="18">
        <v>0</v>
      </c>
      <c r="X1093" s="18">
        <v>2.0396555020270544</v>
      </c>
      <c r="Y1093" s="18">
        <v>2.2168048053642718E-2</v>
      </c>
      <c r="Z1093" s="18">
        <v>31.215801735109928</v>
      </c>
      <c r="AA1093" s="18">
        <v>2.7602604310447351E-2</v>
      </c>
      <c r="AB1093" s="18">
        <v>2.717565893133041E-3</v>
      </c>
      <c r="AC1093" s="18">
        <v>58.276570373101947</v>
      </c>
      <c r="AD1093" s="18">
        <v>0</v>
      </c>
      <c r="AE1093" s="18">
        <v>3.2090619703777835E-2</v>
      </c>
      <c r="AF1093" s="18">
        <v>4.234127811389218</v>
      </c>
      <c r="AG1093" s="18">
        <v>0</v>
      </c>
      <c r="AH1093" s="18">
        <v>0</v>
      </c>
      <c r="AI1093" s="18">
        <v>0.16739480500623038</v>
      </c>
      <c r="AJ1093" s="18">
        <v>8.2592688908945337E-3</v>
      </c>
      <c r="AK1093" s="18">
        <v>0</v>
      </c>
      <c r="AL1093" s="18">
        <v>100</v>
      </c>
      <c r="AM1093" s="18">
        <v>900</v>
      </c>
      <c r="AN1093" s="18">
        <v>0</v>
      </c>
      <c r="AO1093" s="18">
        <v>0</v>
      </c>
      <c r="AP1093" s="18">
        <v>0</v>
      </c>
      <c r="AQ1093" s="18">
        <v>0</v>
      </c>
      <c r="AR1093" s="18"/>
      <c r="AS1093" s="18">
        <v>0</v>
      </c>
      <c r="AT1093" s="18">
        <v>0</v>
      </c>
      <c r="AU1093" s="18">
        <v>0</v>
      </c>
      <c r="AV1093" s="18">
        <v>0</v>
      </c>
      <c r="AW1093" s="18">
        <v>3.7831000000000001</v>
      </c>
      <c r="AX1093" s="18">
        <v>0.32370399999999999</v>
      </c>
      <c r="AY1093" s="18">
        <v>0</v>
      </c>
      <c r="AZ1093" s="18">
        <v>0</v>
      </c>
      <c r="BA1093" s="18">
        <v>2916.17</v>
      </c>
      <c r="BB1093" s="18">
        <v>786.31200000000001</v>
      </c>
      <c r="BC1093" s="18">
        <v>0</v>
      </c>
      <c r="BD1093" s="18">
        <v>0</v>
      </c>
      <c r="BE1093" s="18">
        <v>0</v>
      </c>
      <c r="BF1093" s="18">
        <v>0</v>
      </c>
      <c r="BG1093" s="18">
        <v>0</v>
      </c>
      <c r="BH1093" s="18">
        <v>0</v>
      </c>
      <c r="BI1093" s="18">
        <v>0</v>
      </c>
      <c r="BJ1093" s="18">
        <v>0</v>
      </c>
      <c r="BK1093" s="18">
        <v>2.55613</v>
      </c>
      <c r="BL1093" s="18">
        <v>0.81706299999999998</v>
      </c>
      <c r="BM1093" s="23">
        <f t="shared" ref="BM1093:BM1156" si="206">O1093*4+P1093*4+Q1093*2+R1093*6+S1093*4+T1093*5+U1093+V1093*4+W1093*3+X1093*2+Y1093*2+AA1093*4+AB1093*4+AC1093+AD1093*3+AE1093*4+AH1093*3+AI1093*3+AJ1093*3+AK1093*4</f>
        <v>80.124251213827378</v>
      </c>
      <c r="BN1093" s="23">
        <f t="shared" ref="BN1093:BN1156" si="207">BM1093/100*(CV1093/CZ1093)*12</f>
        <v>1121.3612216710712</v>
      </c>
      <c r="BO1093" s="23">
        <f t="shared" ref="BO1093:BO1156" si="208">+BN1093/ET1093</f>
        <v>0.78356699014127185</v>
      </c>
      <c r="BP1093" s="23">
        <f t="shared" ref="BP1093:BP1156" si="209">BM1093/100*EB1093*12/385.5</f>
        <v>1121.3612216710712</v>
      </c>
      <c r="BQ1093" s="23"/>
      <c r="BR1093" s="18">
        <v>0</v>
      </c>
      <c r="BS1093" s="18">
        <v>0</v>
      </c>
      <c r="BT1093" s="18">
        <v>2857.12</v>
      </c>
      <c r="BU1093" s="18">
        <v>189.96</v>
      </c>
      <c r="BV1093" s="18">
        <v>3.7464599999999999</v>
      </c>
      <c r="BW1093" s="18">
        <v>0.30289199999999999</v>
      </c>
      <c r="BX1093" s="18">
        <v>2.3026800000000001</v>
      </c>
      <c r="BY1093" s="18">
        <v>0.58125300000000002</v>
      </c>
      <c r="BZ1093" s="18">
        <v>0</v>
      </c>
      <c r="CA1093" s="23" t="e">
        <f t="shared" ref="CA1093:CA1156" si="210">BN1093*(30*CF1093+46*BZ1093)/(CN1093*12)*DX1093</f>
        <v>#DIV/0!</v>
      </c>
      <c r="CB1093" s="24"/>
      <c r="CC1093" s="25"/>
      <c r="CD1093" s="25"/>
      <c r="CE1093" s="18">
        <v>0</v>
      </c>
      <c r="CF1093" s="18">
        <v>0</v>
      </c>
      <c r="CG1093" s="18">
        <v>0</v>
      </c>
      <c r="CH1093" s="18">
        <v>0</v>
      </c>
      <c r="CI1093" s="23">
        <v>0</v>
      </c>
      <c r="CJ1093" s="23" t="b">
        <f t="shared" ref="CJ1093:CJ1156" si="211">IF(CH1093&gt;CO1093, TRUE,FALSE)</f>
        <v>0</v>
      </c>
      <c r="CK1093" s="23" t="b">
        <f t="shared" ref="CK1093:CK1156" si="212">IF(CI1093&gt;AQ1093,TRUE,FALSE)</f>
        <v>0</v>
      </c>
      <c r="CL1093" s="23">
        <f t="shared" ref="CL1093:CL1156" si="213">IF(AND(CJ1093=TRUE,CK1093=FALSE),CH1093,0)</f>
        <v>0</v>
      </c>
      <c r="CM1093" s="23">
        <f t="shared" ref="CM1093:CM1156" si="214">IF(AND(CJ1093=FALSE,CK1093=TRUE),CI1093,0)</f>
        <v>0</v>
      </c>
      <c r="CN1093" s="23">
        <f t="shared" ref="CN1093:CN1156" si="215">IF(CJ1093=CK1093,AVERAGE(CH1093:CI1093),SUM(CL1093:CM1093))</f>
        <v>0</v>
      </c>
      <c r="CO1093" s="18">
        <v>0</v>
      </c>
      <c r="CP1093" s="18">
        <v>0.66468899999999997</v>
      </c>
      <c r="CQ1093" s="18">
        <v>0.14635699999999999</v>
      </c>
      <c r="CR1093" s="18">
        <v>0.86302900000000005</v>
      </c>
      <c r="CS1093" s="18">
        <v>0.14719199999999999</v>
      </c>
      <c r="CT1093" s="18">
        <v>0</v>
      </c>
      <c r="CU1093" s="18">
        <v>0</v>
      </c>
      <c r="CV1093" s="18">
        <v>1704.9425048828125</v>
      </c>
      <c r="CW1093" s="18">
        <v>8.1956243515014648</v>
      </c>
      <c r="CX1093" s="18">
        <v>43.59173583984375</v>
      </c>
      <c r="CY1093" s="18">
        <v>84.506683349609375</v>
      </c>
      <c r="CZ1093" s="18">
        <v>14.618722915649414</v>
      </c>
      <c r="DA1093" s="18">
        <v>496.720703125</v>
      </c>
      <c r="DB1093" s="18">
        <v>1704.1439208984375</v>
      </c>
      <c r="DC1093" s="18">
        <v>1.0186678171157837</v>
      </c>
      <c r="DD1093" s="18">
        <v>215.5989990234375</v>
      </c>
      <c r="DE1093" s="18">
        <v>9.0083894729614258</v>
      </c>
      <c r="DF1093" s="19">
        <v>63.370406343204245</v>
      </c>
      <c r="DG1093" s="19"/>
      <c r="DH1093" s="19">
        <v>8.6419100000000011</v>
      </c>
      <c r="DI1093" s="19">
        <v>0</v>
      </c>
      <c r="DJ1093" s="19">
        <v>0</v>
      </c>
      <c r="DK1093" s="19">
        <v>0</v>
      </c>
      <c r="DL1093" s="19">
        <v>7.5662000000000003</v>
      </c>
      <c r="DM1093" s="19">
        <v>0</v>
      </c>
      <c r="DN1093" s="19">
        <v>0</v>
      </c>
      <c r="DO1093" s="19">
        <v>0</v>
      </c>
      <c r="DP1093" s="19">
        <v>0</v>
      </c>
      <c r="DQ1093" s="19">
        <v>10.22452</v>
      </c>
      <c r="DR1093" s="19">
        <v>0</v>
      </c>
      <c r="DS1093" s="19">
        <v>2.3026800000000001</v>
      </c>
      <c r="DT1093" s="19">
        <v>20.093399999999999</v>
      </c>
      <c r="DU1093" s="19">
        <v>0</v>
      </c>
      <c r="DV1093" s="19">
        <v>13.001433753228955</v>
      </c>
      <c r="DW1093" s="19">
        <v>30.229776632379956</v>
      </c>
      <c r="DX1093" s="19">
        <v>0</v>
      </c>
      <c r="DY1093" s="19">
        <v>0</v>
      </c>
      <c r="DZ1093" s="19">
        <v>3.2020722138728669E-2</v>
      </c>
      <c r="EA1093" s="19">
        <v>7.1421257110143022E-2</v>
      </c>
      <c r="EB1093" s="19">
        <v>44959.832635498497</v>
      </c>
      <c r="EC1093" s="19">
        <v>5.7244636836191214</v>
      </c>
      <c r="ED1093" s="19">
        <v>36456.575000352255</v>
      </c>
      <c r="EE1093" s="19">
        <v>0.99953160650163397</v>
      </c>
      <c r="EF1093" s="19">
        <v>0.81086990015989502</v>
      </c>
      <c r="EG1093" s="19">
        <v>0.3729454435348511</v>
      </c>
      <c r="EH1093" s="19">
        <v>635.85053868494049</v>
      </c>
      <c r="EI1093" s="19">
        <v>13602.684942455304</v>
      </c>
      <c r="EJ1093" s="19">
        <v>2.6801014031110681</v>
      </c>
      <c r="EK1093" s="19">
        <v>2.6801014031110677</v>
      </c>
      <c r="EL1093" s="19">
        <v>99.997391351257065</v>
      </c>
      <c r="EM1093" s="19">
        <v>14.537225334373591</v>
      </c>
      <c r="EN1093" s="19">
        <v>5.7244636836191214</v>
      </c>
      <c r="EO1093" s="19">
        <v>755.67084990614535</v>
      </c>
      <c r="EP1093" s="19">
        <v>1048.7948747750177</v>
      </c>
      <c r="EQ1093" s="19">
        <v>418.93051426376769</v>
      </c>
      <c r="ER1093" s="19">
        <v>581.00632543904806</v>
      </c>
      <c r="ES1093" s="19">
        <v>19.255495285122301</v>
      </c>
      <c r="ET1093" s="19">
        <v>1431.0980883317932</v>
      </c>
      <c r="EU1093" s="19">
        <v>1.1907946316139162</v>
      </c>
      <c r="EV1093" s="19">
        <v>1.8785525853100216E-2</v>
      </c>
      <c r="EW1093" s="19">
        <v>500</v>
      </c>
      <c r="EX1093" s="19">
        <v>10696.448390677026</v>
      </c>
      <c r="EY1093" s="19">
        <v>55656.281026175522</v>
      </c>
      <c r="EZ1093" s="19">
        <v>3.9617136902226964E-2</v>
      </c>
      <c r="FA1093" s="19">
        <v>20</v>
      </c>
      <c r="FB1093" s="19">
        <v>2.1816615649929121</v>
      </c>
      <c r="FC1093" s="19">
        <v>7.0863777915419996</v>
      </c>
      <c r="FD1093" s="19">
        <v>7.4999999999999997E-2</v>
      </c>
      <c r="FE1093" s="19">
        <v>13.212304560343425</v>
      </c>
      <c r="FF1093" s="19">
        <v>0.15195439797140356</v>
      </c>
    </row>
    <row r="1094" spans="1:162">
      <c r="A1094" s="4">
        <v>40480.565972222219</v>
      </c>
      <c r="B1094" s="18">
        <v>41</v>
      </c>
      <c r="C1094" s="18" t="s">
        <v>78</v>
      </c>
      <c r="D1094" s="18" t="s">
        <v>84</v>
      </c>
      <c r="E1094" s="4">
        <v>40480.554861111108</v>
      </c>
      <c r="F1094" s="4">
        <v>40480.575694444444</v>
      </c>
      <c r="G1094" s="18" t="s">
        <v>28</v>
      </c>
      <c r="H1094" s="18">
        <v>2</v>
      </c>
      <c r="I1094" s="18">
        <v>5</v>
      </c>
      <c r="J1094" s="18">
        <v>0</v>
      </c>
      <c r="K1094" s="18">
        <v>5</v>
      </c>
      <c r="L1094" s="18"/>
      <c r="M1094" s="18">
        <v>549054</v>
      </c>
      <c r="N1094" s="18">
        <v>549055</v>
      </c>
      <c r="O1094" s="18">
        <v>0</v>
      </c>
      <c r="P1094" s="18">
        <v>1.2272573079208777E-2</v>
      </c>
      <c r="Q1094" s="18">
        <v>0</v>
      </c>
      <c r="R1094" s="18">
        <v>1.8129076896831864</v>
      </c>
      <c r="S1094" s="18">
        <v>0</v>
      </c>
      <c r="T1094" s="18">
        <v>0.96876729345472035</v>
      </c>
      <c r="U1094" s="18">
        <v>1.1770554615536788</v>
      </c>
      <c r="V1094" s="18">
        <v>0</v>
      </c>
      <c r="W1094" s="18">
        <v>0</v>
      </c>
      <c r="X1094" s="18">
        <v>2.0396555020270544</v>
      </c>
      <c r="Y1094" s="18">
        <v>2.2168048053642718E-2</v>
      </c>
      <c r="Z1094" s="18">
        <v>31.215801735109928</v>
      </c>
      <c r="AA1094" s="18">
        <v>2.7602604310447351E-2</v>
      </c>
      <c r="AB1094" s="18">
        <v>2.717565893133041E-3</v>
      </c>
      <c r="AC1094" s="18">
        <v>58.276570373101947</v>
      </c>
      <c r="AD1094" s="18">
        <v>0</v>
      </c>
      <c r="AE1094" s="18">
        <v>3.2090619703777835E-2</v>
      </c>
      <c r="AF1094" s="18">
        <v>4.234127811389218</v>
      </c>
      <c r="AG1094" s="18">
        <v>0</v>
      </c>
      <c r="AH1094" s="18">
        <v>0</v>
      </c>
      <c r="AI1094" s="18">
        <v>0.16739480500623038</v>
      </c>
      <c r="AJ1094" s="18">
        <v>8.2592688908945337E-3</v>
      </c>
      <c r="AK1094" s="18">
        <v>0</v>
      </c>
      <c r="AL1094" s="18">
        <v>100</v>
      </c>
      <c r="AM1094" s="18">
        <v>900</v>
      </c>
      <c r="AN1094" s="18">
        <v>0</v>
      </c>
      <c r="AO1094" s="18">
        <v>0</v>
      </c>
      <c r="AP1094" s="18">
        <v>0</v>
      </c>
      <c r="AQ1094" s="18">
        <v>0</v>
      </c>
      <c r="AR1094" s="18"/>
      <c r="AS1094" s="18">
        <v>0</v>
      </c>
      <c r="AT1094" s="18">
        <v>0</v>
      </c>
      <c r="AU1094" s="18">
        <v>0</v>
      </c>
      <c r="AV1094" s="18">
        <v>0</v>
      </c>
      <c r="AW1094" s="18">
        <v>0</v>
      </c>
      <c r="AX1094" s="18">
        <v>0</v>
      </c>
      <c r="AY1094" s="18">
        <v>0</v>
      </c>
      <c r="AZ1094" s="18">
        <v>0</v>
      </c>
      <c r="BA1094" s="18">
        <v>0</v>
      </c>
      <c r="BB1094" s="18">
        <v>0</v>
      </c>
      <c r="BC1094" s="18">
        <v>0</v>
      </c>
      <c r="BD1094" s="18">
        <v>0</v>
      </c>
      <c r="BE1094" s="18">
        <v>0</v>
      </c>
      <c r="BF1094" s="18">
        <v>0</v>
      </c>
      <c r="BG1094" s="18">
        <v>0</v>
      </c>
      <c r="BH1094" s="18">
        <v>0</v>
      </c>
      <c r="BI1094" s="18">
        <v>0</v>
      </c>
      <c r="BJ1094" s="18">
        <v>0</v>
      </c>
      <c r="BK1094" s="18">
        <v>0</v>
      </c>
      <c r="BL1094" s="18">
        <v>0</v>
      </c>
      <c r="BM1094" s="23">
        <f t="shared" si="206"/>
        <v>80.124251213827378</v>
      </c>
      <c r="BN1094" s="23">
        <f t="shared" si="207"/>
        <v>1149.7260845175701</v>
      </c>
      <c r="BO1094" s="23">
        <f t="shared" si="208"/>
        <v>0.79214225485552636</v>
      </c>
      <c r="BP1094" s="23">
        <f t="shared" si="209"/>
        <v>1149.7260845175701</v>
      </c>
      <c r="BQ1094" s="23"/>
      <c r="BR1094" s="18">
        <v>0</v>
      </c>
      <c r="BS1094" s="18">
        <v>0</v>
      </c>
      <c r="BT1094" s="18">
        <v>0</v>
      </c>
      <c r="BU1094" s="18">
        <v>0</v>
      </c>
      <c r="BV1094" s="18">
        <v>0</v>
      </c>
      <c r="BW1094" s="18">
        <v>0</v>
      </c>
      <c r="BX1094" s="18">
        <v>0</v>
      </c>
      <c r="BY1094" s="18">
        <v>0</v>
      </c>
      <c r="BZ1094" s="18">
        <v>0</v>
      </c>
      <c r="CA1094" s="23" t="e">
        <f t="shared" si="210"/>
        <v>#DIV/0!</v>
      </c>
      <c r="CB1094" s="24"/>
      <c r="CC1094" s="25"/>
      <c r="CD1094" s="25"/>
      <c r="CE1094" s="18">
        <v>0</v>
      </c>
      <c r="CF1094" s="18">
        <v>0</v>
      </c>
      <c r="CG1094" s="18">
        <v>0</v>
      </c>
      <c r="CH1094" s="18">
        <v>0</v>
      </c>
      <c r="CI1094" s="23">
        <v>0</v>
      </c>
      <c r="CJ1094" s="23" t="b">
        <f t="shared" si="211"/>
        <v>0</v>
      </c>
      <c r="CK1094" s="23" t="b">
        <f t="shared" si="212"/>
        <v>0</v>
      </c>
      <c r="CL1094" s="23">
        <f t="shared" si="213"/>
        <v>0</v>
      </c>
      <c r="CM1094" s="23">
        <f t="shared" si="214"/>
        <v>0</v>
      </c>
      <c r="CN1094" s="23">
        <f t="shared" si="215"/>
        <v>0</v>
      </c>
      <c r="CO1094" s="18">
        <v>0</v>
      </c>
      <c r="CP1094" s="18">
        <v>0</v>
      </c>
      <c r="CQ1094" s="18">
        <v>0</v>
      </c>
      <c r="CR1094" s="18">
        <v>0</v>
      </c>
      <c r="CS1094" s="18">
        <v>0</v>
      </c>
      <c r="CT1094" s="18">
        <v>0</v>
      </c>
      <c r="CU1094" s="18">
        <v>0</v>
      </c>
      <c r="CV1094" s="18">
        <v>1729.1455078125</v>
      </c>
      <c r="CW1094" s="18">
        <v>8.492340087890625</v>
      </c>
      <c r="CX1094" s="18">
        <v>45.004207611083984</v>
      </c>
      <c r="CY1094" s="18">
        <v>84.753730773925781</v>
      </c>
      <c r="CZ1094" s="18">
        <v>14.460469245910645</v>
      </c>
      <c r="DA1094" s="18">
        <v>494.03518676757812</v>
      </c>
      <c r="DB1094" s="18">
        <v>1712.26318359375</v>
      </c>
      <c r="DC1094" s="18">
        <v>0.99349147081375122</v>
      </c>
      <c r="DD1094" s="18">
        <v>13.995793342590332</v>
      </c>
      <c r="DE1094" s="18">
        <v>8.004206657409668</v>
      </c>
      <c r="DF1094" s="19">
        <v>63.370406343204245</v>
      </c>
      <c r="DG1094" s="19"/>
      <c r="DH1094" s="19">
        <v>0</v>
      </c>
      <c r="DI1094" s="19">
        <v>0</v>
      </c>
      <c r="DJ1094" s="19">
        <v>0</v>
      </c>
      <c r="DK1094" s="19">
        <v>0</v>
      </c>
      <c r="DL1094" s="19">
        <v>0</v>
      </c>
      <c r="DM1094" s="19">
        <v>0</v>
      </c>
      <c r="DN1094" s="19">
        <v>0</v>
      </c>
      <c r="DO1094" s="19">
        <v>0</v>
      </c>
      <c r="DP1094" s="19">
        <v>0</v>
      </c>
      <c r="DQ1094" s="19">
        <v>0</v>
      </c>
      <c r="DR1094" s="19">
        <v>0</v>
      </c>
      <c r="DS1094" s="19">
        <v>0</v>
      </c>
      <c r="DT1094" s="19">
        <v>0</v>
      </c>
      <c r="DU1094" s="19" t="s">
        <v>255</v>
      </c>
      <c r="DV1094" s="19" t="s">
        <v>255</v>
      </c>
      <c r="DW1094" s="19" t="s">
        <v>255</v>
      </c>
      <c r="DX1094" s="19" t="s">
        <v>255</v>
      </c>
      <c r="DY1094" s="19" t="s">
        <v>255</v>
      </c>
      <c r="DZ1094" s="19" t="s">
        <v>255</v>
      </c>
      <c r="EA1094" s="19" t="s">
        <v>255</v>
      </c>
      <c r="EB1094" s="19">
        <v>46097.092834675896</v>
      </c>
      <c r="EC1094" s="19">
        <v>5.869264149443727</v>
      </c>
      <c r="ED1094" s="19">
        <v>36630.269549133773</v>
      </c>
      <c r="EE1094" s="19">
        <v>0.99023660869344221</v>
      </c>
      <c r="EF1094" s="19">
        <v>0.7946329648272128</v>
      </c>
      <c r="EG1094" s="19">
        <v>0.37188514394760136</v>
      </c>
      <c r="EH1094" s="19">
        <v>643.04352607919986</v>
      </c>
      <c r="EI1094" s="19">
        <v>13756.563779330274</v>
      </c>
      <c r="EJ1094" s="19">
        <v>2.6627484985874204</v>
      </c>
      <c r="EK1094" s="19">
        <v>2.6627484985874199</v>
      </c>
      <c r="EL1094" s="19">
        <v>99.997391351257065</v>
      </c>
      <c r="EM1094" s="19">
        <v>14.537225334373591</v>
      </c>
      <c r="EN1094" s="19">
        <v>5.869264149443727</v>
      </c>
      <c r="EO1094" s="19">
        <v>755.67084990614535</v>
      </c>
      <c r="EP1094" s="19">
        <v>1048.7948747750177</v>
      </c>
      <c r="EQ1094" s="19">
        <v>420.66644642844642</v>
      </c>
      <c r="ER1094" s="19">
        <v>583.41984018352252</v>
      </c>
      <c r="ES1094" s="19">
        <v>19.255495285122301</v>
      </c>
      <c r="ET1094" s="19">
        <v>1451.4136538862722</v>
      </c>
      <c r="EU1094" s="19">
        <v>1.1797210113113055</v>
      </c>
      <c r="EV1094" s="19">
        <v>3.276185267743678E-3</v>
      </c>
      <c r="EW1094" s="19">
        <v>500</v>
      </c>
      <c r="EX1094" s="19">
        <v>10696.448390677026</v>
      </c>
      <c r="EY1094" s="19">
        <v>56793.541225352921</v>
      </c>
      <c r="EZ1094" s="19">
        <v>3.9249982651502605E-2</v>
      </c>
      <c r="FA1094" s="19">
        <v>20</v>
      </c>
      <c r="FB1094" s="19">
        <v>2.1816615649929121</v>
      </c>
      <c r="FC1094" s="19">
        <v>7.2311782573666044</v>
      </c>
      <c r="FD1094" s="19">
        <v>7.4999999999999997E-2</v>
      </c>
      <c r="FE1094" s="19">
        <v>11.739503097534179</v>
      </c>
      <c r="FF1094" s="19">
        <v>0.19856235331324476</v>
      </c>
    </row>
    <row r="1095" spans="1:162">
      <c r="A1095" s="4">
        <v>40480.570138888892</v>
      </c>
      <c r="B1095" s="18">
        <v>41</v>
      </c>
      <c r="C1095" s="18" t="s">
        <v>78</v>
      </c>
      <c r="D1095" s="18" t="s">
        <v>84</v>
      </c>
      <c r="E1095" s="4">
        <v>40480.554861111108</v>
      </c>
      <c r="F1095" s="4">
        <v>40480.575694444444</v>
      </c>
      <c r="G1095" s="18" t="s">
        <v>28</v>
      </c>
      <c r="H1095" s="18">
        <v>2</v>
      </c>
      <c r="I1095" s="18">
        <v>5</v>
      </c>
      <c r="J1095" s="18">
        <v>0</v>
      </c>
      <c r="K1095" s="18">
        <v>5</v>
      </c>
      <c r="L1095" s="18"/>
      <c r="M1095" s="18">
        <v>549054</v>
      </c>
      <c r="N1095" s="18">
        <v>549055</v>
      </c>
      <c r="O1095" s="18">
        <v>0</v>
      </c>
      <c r="P1095" s="18">
        <v>1.2272573079208777E-2</v>
      </c>
      <c r="Q1095" s="18">
        <v>0</v>
      </c>
      <c r="R1095" s="18">
        <v>1.8129076896831864</v>
      </c>
      <c r="S1095" s="18">
        <v>0</v>
      </c>
      <c r="T1095" s="18">
        <v>0.96876729345472035</v>
      </c>
      <c r="U1095" s="18">
        <v>1.1770554615536788</v>
      </c>
      <c r="V1095" s="18">
        <v>0</v>
      </c>
      <c r="W1095" s="18">
        <v>0</v>
      </c>
      <c r="X1095" s="18">
        <v>2.0396555020270544</v>
      </c>
      <c r="Y1095" s="18">
        <v>2.2168048053642718E-2</v>
      </c>
      <c r="Z1095" s="18">
        <v>31.215801735109928</v>
      </c>
      <c r="AA1095" s="18">
        <v>2.7602604310447351E-2</v>
      </c>
      <c r="AB1095" s="18">
        <v>2.717565893133041E-3</v>
      </c>
      <c r="AC1095" s="18">
        <v>58.276570373101947</v>
      </c>
      <c r="AD1095" s="18">
        <v>0</v>
      </c>
      <c r="AE1095" s="18">
        <v>3.2090619703777835E-2</v>
      </c>
      <c r="AF1095" s="18">
        <v>4.234127811389218</v>
      </c>
      <c r="AG1095" s="18">
        <v>0</v>
      </c>
      <c r="AH1095" s="18">
        <v>0</v>
      </c>
      <c r="AI1095" s="18">
        <v>0.16739480500623038</v>
      </c>
      <c r="AJ1095" s="18">
        <v>8.2592688908945337E-3</v>
      </c>
      <c r="AK1095" s="18">
        <v>0</v>
      </c>
      <c r="AL1095" s="18">
        <v>100</v>
      </c>
      <c r="AM1095" s="18">
        <v>900</v>
      </c>
      <c r="AN1095" s="18">
        <v>0</v>
      </c>
      <c r="AO1095" s="18">
        <v>0</v>
      </c>
      <c r="AP1095" s="18">
        <v>0</v>
      </c>
      <c r="AQ1095" s="18">
        <v>0</v>
      </c>
      <c r="AR1095" s="18"/>
      <c r="AS1095" s="18">
        <v>0</v>
      </c>
      <c r="AT1095" s="18">
        <v>0</v>
      </c>
      <c r="AU1095" s="18">
        <v>0</v>
      </c>
      <c r="AV1095" s="18">
        <v>0</v>
      </c>
      <c r="AW1095" s="18">
        <v>0.71553100000000003</v>
      </c>
      <c r="AX1095" s="18">
        <v>0.286744</v>
      </c>
      <c r="AY1095" s="18">
        <v>0</v>
      </c>
      <c r="AZ1095" s="18">
        <v>0</v>
      </c>
      <c r="BA1095" s="18">
        <v>0</v>
      </c>
      <c r="BB1095" s="18">
        <v>0</v>
      </c>
      <c r="BC1095" s="18">
        <v>0</v>
      </c>
      <c r="BD1095" s="18">
        <v>0</v>
      </c>
      <c r="BE1095" s="18">
        <v>0</v>
      </c>
      <c r="BF1095" s="18">
        <v>0</v>
      </c>
      <c r="BG1095" s="18">
        <v>0</v>
      </c>
      <c r="BH1095" s="18">
        <v>0</v>
      </c>
      <c r="BI1095" s="18">
        <v>4.2114000000000003</v>
      </c>
      <c r="BJ1095" s="18">
        <v>1.2030400000000001</v>
      </c>
      <c r="BK1095" s="18">
        <v>0</v>
      </c>
      <c r="BL1095" s="18">
        <v>0</v>
      </c>
      <c r="BM1095" s="23">
        <f t="shared" si="206"/>
        <v>80.124251213827378</v>
      </c>
      <c r="BN1095" s="23">
        <f t="shared" si="207"/>
        <v>1128.4633335375106</v>
      </c>
      <c r="BO1095" s="23">
        <f t="shared" si="208"/>
        <v>0.8032242043819865</v>
      </c>
      <c r="BP1095" s="23">
        <f t="shared" si="209"/>
        <v>1128.4633335375106</v>
      </c>
      <c r="BQ1095" s="23"/>
      <c r="BR1095" s="18">
        <v>0</v>
      </c>
      <c r="BS1095" s="18">
        <v>0</v>
      </c>
      <c r="BT1095" s="18">
        <v>1641.42</v>
      </c>
      <c r="BU1095" s="18">
        <v>193.43</v>
      </c>
      <c r="BV1095" s="18">
        <v>2.7831700000000001</v>
      </c>
      <c r="BW1095" s="18">
        <v>0.28874100000000003</v>
      </c>
      <c r="BX1095" s="18">
        <v>1.76492</v>
      </c>
      <c r="BY1095" s="18">
        <v>0.58264300000000002</v>
      </c>
      <c r="BZ1095" s="18">
        <v>1.68954</v>
      </c>
      <c r="CA1095" s="23" t="e">
        <f t="shared" si="210"/>
        <v>#DIV/0!</v>
      </c>
      <c r="CB1095" s="24"/>
      <c r="CC1095" s="25"/>
      <c r="CD1095" s="25"/>
      <c r="CE1095" s="18">
        <v>0.58008099999999996</v>
      </c>
      <c r="CF1095" s="18">
        <v>0</v>
      </c>
      <c r="CG1095" s="18">
        <v>0</v>
      </c>
      <c r="CH1095" s="18">
        <v>0</v>
      </c>
      <c r="CI1095" s="23">
        <v>0</v>
      </c>
      <c r="CJ1095" s="23" t="b">
        <f t="shared" si="211"/>
        <v>0</v>
      </c>
      <c r="CK1095" s="23" t="b">
        <f t="shared" si="212"/>
        <v>0</v>
      </c>
      <c r="CL1095" s="23">
        <f t="shared" si="213"/>
        <v>0</v>
      </c>
      <c r="CM1095" s="23">
        <f t="shared" si="214"/>
        <v>0</v>
      </c>
      <c r="CN1095" s="23">
        <f t="shared" si="215"/>
        <v>0</v>
      </c>
      <c r="CO1095" s="18">
        <v>0</v>
      </c>
      <c r="CP1095" s="18">
        <v>0</v>
      </c>
      <c r="CQ1095" s="18">
        <v>0</v>
      </c>
      <c r="CR1095" s="18">
        <v>0</v>
      </c>
      <c r="CS1095" s="18">
        <v>0</v>
      </c>
      <c r="CT1095" s="18">
        <v>0</v>
      </c>
      <c r="CU1095" s="18">
        <v>0</v>
      </c>
      <c r="CV1095" s="18">
        <v>1673.7515869140625</v>
      </c>
      <c r="CW1095" s="18">
        <v>8.7840843200683594</v>
      </c>
      <c r="CX1095" s="18">
        <v>46.749797821044922</v>
      </c>
      <c r="CY1095" s="18">
        <v>84.655105590820312</v>
      </c>
      <c r="CZ1095" s="18">
        <v>14.260960578918457</v>
      </c>
      <c r="DA1095" s="18">
        <v>482.1148681640625</v>
      </c>
      <c r="DB1095" s="18">
        <v>1700.2083740234375</v>
      </c>
      <c r="DC1095" s="18">
        <v>0.9900285005569458</v>
      </c>
      <c r="DD1095" s="18">
        <v>7.6417140960693359</v>
      </c>
      <c r="DE1095" s="18">
        <v>9.9958248138427734</v>
      </c>
      <c r="DF1095" s="19">
        <v>63.370406343204245</v>
      </c>
      <c r="DG1095" s="19"/>
      <c r="DH1095" s="19">
        <v>6.6918510000000007</v>
      </c>
      <c r="DI1095" s="19">
        <v>0</v>
      </c>
      <c r="DJ1095" s="19">
        <v>0</v>
      </c>
      <c r="DK1095" s="19">
        <v>0</v>
      </c>
      <c r="DL1095" s="19">
        <v>1.4310620000000001</v>
      </c>
      <c r="DM1095" s="19">
        <v>0</v>
      </c>
      <c r="DN1095" s="19">
        <v>0</v>
      </c>
      <c r="DO1095" s="19">
        <v>0</v>
      </c>
      <c r="DP1095" s="19">
        <v>12.6342</v>
      </c>
      <c r="DQ1095" s="19">
        <v>0</v>
      </c>
      <c r="DR1095" s="19">
        <v>0</v>
      </c>
      <c r="DS1095" s="19">
        <v>1.76492</v>
      </c>
      <c r="DT1095" s="19">
        <v>15.830182000000001</v>
      </c>
      <c r="DU1095" s="19" t="s">
        <v>255</v>
      </c>
      <c r="DV1095" s="19" t="s">
        <v>255</v>
      </c>
      <c r="DW1095" s="19" t="s">
        <v>255</v>
      </c>
      <c r="DX1095" s="19">
        <v>0</v>
      </c>
      <c r="DY1095" s="19">
        <v>0</v>
      </c>
      <c r="DZ1095" s="19">
        <v>0</v>
      </c>
      <c r="EA1095" s="19">
        <v>0</v>
      </c>
      <c r="EB1095" s="19">
        <v>45244.584555488975</v>
      </c>
      <c r="EC1095" s="19">
        <v>5.7607194241162354</v>
      </c>
      <c r="ED1095" s="19">
        <v>36372.382252277202</v>
      </c>
      <c r="EE1095" s="19">
        <v>1.0158068779837002</v>
      </c>
      <c r="EF1095" s="19">
        <v>0.8039057626370576</v>
      </c>
      <c r="EG1095" s="19">
        <v>0.37054843587875369</v>
      </c>
      <c r="EH1095" s="19">
        <v>620.2060325805877</v>
      </c>
      <c r="EI1095" s="19">
        <v>13268.003638169621</v>
      </c>
      <c r="EJ1095" s="19">
        <v>2.74136058778583</v>
      </c>
      <c r="EK1095" s="19">
        <v>2.74136058778583</v>
      </c>
      <c r="EL1095" s="19">
        <v>99.997391351257065</v>
      </c>
      <c r="EM1095" s="19">
        <v>14.537225334373591</v>
      </c>
      <c r="EN1095" s="19">
        <v>5.7607194241162354</v>
      </c>
      <c r="EO1095" s="19">
        <v>755.67084990614535</v>
      </c>
      <c r="EP1095" s="19">
        <v>1048.7948747750177</v>
      </c>
      <c r="EQ1095" s="19">
        <v>415.92205573603997</v>
      </c>
      <c r="ER1095" s="19">
        <v>576.82607661370855</v>
      </c>
      <c r="ES1095" s="19">
        <v>19.255495285122301</v>
      </c>
      <c r="ET1095" s="19">
        <v>1404.916992517386</v>
      </c>
      <c r="EU1095" s="19">
        <v>1.2101842194797123</v>
      </c>
      <c r="EV1095" s="19">
        <v>2.6038015483647804E-2</v>
      </c>
      <c r="EW1095" s="19">
        <v>500</v>
      </c>
      <c r="EX1095" s="19">
        <v>10696.448390677026</v>
      </c>
      <c r="EY1095" s="19">
        <v>55941.032946166</v>
      </c>
      <c r="EZ1095" s="19">
        <v>3.8857909345469885E-2</v>
      </c>
      <c r="FA1095" s="19">
        <v>20</v>
      </c>
      <c r="FB1095" s="19">
        <v>2.1816615649929121</v>
      </c>
      <c r="FC1095" s="19">
        <v>7.1226335320391128</v>
      </c>
      <c r="FD1095" s="19">
        <v>7.4999999999999997E-2</v>
      </c>
      <c r="FE1095" s="19">
        <v>14.660543060302734</v>
      </c>
      <c r="FF1095" s="19">
        <v>0.12229233899681194</v>
      </c>
    </row>
    <row r="1096" spans="1:162">
      <c r="A1096" s="4">
        <v>40480.574305555558</v>
      </c>
      <c r="B1096" s="18">
        <v>41</v>
      </c>
      <c r="C1096" s="18" t="s">
        <v>78</v>
      </c>
      <c r="D1096" s="18" t="s">
        <v>84</v>
      </c>
      <c r="E1096" s="4">
        <v>40480.554861111108</v>
      </c>
      <c r="F1096" s="4">
        <v>40480.575694444444</v>
      </c>
      <c r="G1096" s="18" t="s">
        <v>28</v>
      </c>
      <c r="H1096" s="18">
        <v>2</v>
      </c>
      <c r="I1096" s="18">
        <v>5</v>
      </c>
      <c r="J1096" s="18">
        <v>0</v>
      </c>
      <c r="K1096" s="18">
        <v>5</v>
      </c>
      <c r="L1096" s="18"/>
      <c r="M1096" s="18">
        <v>549054</v>
      </c>
      <c r="N1096" s="18">
        <v>549055</v>
      </c>
      <c r="O1096" s="18">
        <v>0</v>
      </c>
      <c r="P1096" s="18">
        <v>1.2272573079208777E-2</v>
      </c>
      <c r="Q1096" s="18">
        <v>0</v>
      </c>
      <c r="R1096" s="18">
        <v>1.8129076896831864</v>
      </c>
      <c r="S1096" s="18">
        <v>0</v>
      </c>
      <c r="T1096" s="18">
        <v>0.96876729345472035</v>
      </c>
      <c r="U1096" s="18">
        <v>1.1770554615536788</v>
      </c>
      <c r="V1096" s="18">
        <v>0</v>
      </c>
      <c r="W1096" s="18">
        <v>0</v>
      </c>
      <c r="X1096" s="18">
        <v>2.0396555020270544</v>
      </c>
      <c r="Y1096" s="18">
        <v>2.2168048053642718E-2</v>
      </c>
      <c r="Z1096" s="18">
        <v>31.215801735109928</v>
      </c>
      <c r="AA1096" s="18">
        <v>2.7602604310447351E-2</v>
      </c>
      <c r="AB1096" s="18">
        <v>2.717565893133041E-3</v>
      </c>
      <c r="AC1096" s="18">
        <v>58.276570373101947</v>
      </c>
      <c r="AD1096" s="18">
        <v>0</v>
      </c>
      <c r="AE1096" s="18">
        <v>3.2090619703777835E-2</v>
      </c>
      <c r="AF1096" s="18">
        <v>4.234127811389218</v>
      </c>
      <c r="AG1096" s="18">
        <v>0</v>
      </c>
      <c r="AH1096" s="18">
        <v>0</v>
      </c>
      <c r="AI1096" s="18">
        <v>0.16739480500623038</v>
      </c>
      <c r="AJ1096" s="18">
        <v>8.2592688908945337E-3</v>
      </c>
      <c r="AK1096" s="18">
        <v>0</v>
      </c>
      <c r="AL1096" s="18">
        <v>100</v>
      </c>
      <c r="AM1096" s="18">
        <v>900</v>
      </c>
      <c r="AN1096" s="18">
        <v>0</v>
      </c>
      <c r="AO1096" s="18">
        <v>0</v>
      </c>
      <c r="AP1096" s="18">
        <v>0</v>
      </c>
      <c r="AQ1096" s="18">
        <v>0</v>
      </c>
      <c r="AR1096" s="18"/>
      <c r="AS1096" s="18">
        <v>0</v>
      </c>
      <c r="AT1096" s="18">
        <v>0</v>
      </c>
      <c r="AU1096" s="18">
        <v>0</v>
      </c>
      <c r="AV1096" s="18">
        <v>0</v>
      </c>
      <c r="AW1096" s="18">
        <v>0</v>
      </c>
      <c r="AX1096" s="18">
        <v>0</v>
      </c>
      <c r="AY1096" s="18">
        <v>0</v>
      </c>
      <c r="AZ1096" s="18">
        <v>0</v>
      </c>
      <c r="BA1096" s="18">
        <v>0</v>
      </c>
      <c r="BB1096" s="18">
        <v>0</v>
      </c>
      <c r="BC1096" s="18">
        <v>0</v>
      </c>
      <c r="BD1096" s="18">
        <v>0</v>
      </c>
      <c r="BE1096" s="18">
        <v>0</v>
      </c>
      <c r="BF1096" s="18">
        <v>0</v>
      </c>
      <c r="BG1096" s="18">
        <v>0</v>
      </c>
      <c r="BH1096" s="18">
        <v>0</v>
      </c>
      <c r="BI1096" s="18">
        <v>0</v>
      </c>
      <c r="BJ1096" s="18">
        <v>0</v>
      </c>
      <c r="BK1096" s="18">
        <v>0</v>
      </c>
      <c r="BL1096" s="18">
        <v>0</v>
      </c>
      <c r="BM1096" s="23">
        <f t="shared" si="206"/>
        <v>80.124251213827378</v>
      </c>
      <c r="BN1096" s="23">
        <f t="shared" si="207"/>
        <v>1120.8559578909644</v>
      </c>
      <c r="BO1096" s="23">
        <f t="shared" si="208"/>
        <v>0.80822841331350515</v>
      </c>
      <c r="BP1096" s="23">
        <f t="shared" si="209"/>
        <v>1120.8559578909644</v>
      </c>
      <c r="BQ1096" s="23"/>
      <c r="BR1096" s="18">
        <v>0</v>
      </c>
      <c r="BS1096" s="18">
        <v>0</v>
      </c>
      <c r="BT1096" s="18">
        <v>0</v>
      </c>
      <c r="BU1096" s="18">
        <v>0</v>
      </c>
      <c r="BV1096" s="18">
        <v>0</v>
      </c>
      <c r="BW1096" s="18">
        <v>0</v>
      </c>
      <c r="BX1096" s="18">
        <v>0</v>
      </c>
      <c r="BY1096" s="18">
        <v>0</v>
      </c>
      <c r="BZ1096" s="18">
        <v>0</v>
      </c>
      <c r="CA1096" s="23" t="e">
        <f t="shared" si="210"/>
        <v>#DIV/0!</v>
      </c>
      <c r="CB1096" s="24"/>
      <c r="CC1096" s="25"/>
      <c r="CD1096" s="25"/>
      <c r="CE1096" s="18">
        <v>0</v>
      </c>
      <c r="CF1096" s="18">
        <v>0</v>
      </c>
      <c r="CG1096" s="18">
        <v>0</v>
      </c>
      <c r="CH1096" s="18">
        <v>0</v>
      </c>
      <c r="CI1096" s="23">
        <v>0</v>
      </c>
      <c r="CJ1096" s="23" t="b">
        <f t="shared" si="211"/>
        <v>0</v>
      </c>
      <c r="CK1096" s="23" t="b">
        <f t="shared" si="212"/>
        <v>0</v>
      </c>
      <c r="CL1096" s="23">
        <f t="shared" si="213"/>
        <v>0</v>
      </c>
      <c r="CM1096" s="23">
        <f t="shared" si="214"/>
        <v>0</v>
      </c>
      <c r="CN1096" s="23">
        <f t="shared" si="215"/>
        <v>0</v>
      </c>
      <c r="CO1096" s="18">
        <v>0</v>
      </c>
      <c r="CP1096" s="18">
        <v>0</v>
      </c>
      <c r="CQ1096" s="18">
        <v>0</v>
      </c>
      <c r="CR1096" s="18">
        <v>0</v>
      </c>
      <c r="CS1096" s="18">
        <v>0</v>
      </c>
      <c r="CT1096" s="18">
        <v>0</v>
      </c>
      <c r="CU1096" s="18">
        <v>0</v>
      </c>
      <c r="CV1096" s="18">
        <v>1652.1749267578125</v>
      </c>
      <c r="CW1096" s="18">
        <v>9.3528461456298828</v>
      </c>
      <c r="CX1096" s="18">
        <v>50.117649078369141</v>
      </c>
      <c r="CY1096" s="18">
        <v>84.689498901367188</v>
      </c>
      <c r="CZ1096" s="18">
        <v>14.172662734985352</v>
      </c>
      <c r="DA1096" s="18">
        <v>497.5069580078125</v>
      </c>
      <c r="DB1096" s="18">
        <v>1697.0894775390625</v>
      </c>
      <c r="DC1096" s="18">
        <v>0.99097466468811035</v>
      </c>
      <c r="DD1096" s="18">
        <v>211.901123046875</v>
      </c>
      <c r="DE1096" s="18">
        <v>10.416563987731934</v>
      </c>
      <c r="DF1096" s="19">
        <v>63.370406343204245</v>
      </c>
      <c r="DG1096" s="19"/>
      <c r="DH1096" s="19">
        <v>0</v>
      </c>
      <c r="DI1096" s="19">
        <v>0</v>
      </c>
      <c r="DJ1096" s="19">
        <v>0</v>
      </c>
      <c r="DK1096" s="19">
        <v>0</v>
      </c>
      <c r="DL1096" s="19">
        <v>0</v>
      </c>
      <c r="DM1096" s="19">
        <v>0</v>
      </c>
      <c r="DN1096" s="19">
        <v>0</v>
      </c>
      <c r="DO1096" s="19">
        <v>0</v>
      </c>
      <c r="DP1096" s="19">
        <v>0</v>
      </c>
      <c r="DQ1096" s="19">
        <v>0</v>
      </c>
      <c r="DR1096" s="19">
        <v>0</v>
      </c>
      <c r="DS1096" s="19">
        <v>0</v>
      </c>
      <c r="DT1096" s="19">
        <v>0</v>
      </c>
      <c r="DU1096" s="19" t="s">
        <v>255</v>
      </c>
      <c r="DV1096" s="19" t="s">
        <v>255</v>
      </c>
      <c r="DW1096" s="19" t="s">
        <v>255</v>
      </c>
      <c r="DX1096" s="19" t="s">
        <v>255</v>
      </c>
      <c r="DY1096" s="19" t="s">
        <v>255</v>
      </c>
      <c r="DZ1096" s="19" t="s">
        <v>255</v>
      </c>
      <c r="EA1096" s="19" t="s">
        <v>255</v>
      </c>
      <c r="EB1096" s="19">
        <v>44939.574600396714</v>
      </c>
      <c r="EC1096" s="19">
        <v>5.7218843504800994</v>
      </c>
      <c r="ED1096" s="19">
        <v>36305.660021715237</v>
      </c>
      <c r="EE1096" s="19">
        <v>1.0271851061614821</v>
      </c>
      <c r="EF1096" s="19">
        <v>0.80787725172179847</v>
      </c>
      <c r="EG1096" s="19">
        <v>0.3699568403244019</v>
      </c>
      <c r="EH1096" s="19">
        <v>611.23341556652042</v>
      </c>
      <c r="EI1096" s="19">
        <v>13076.053368529057</v>
      </c>
      <c r="EJ1096" s="19">
        <v>2.7764998351180106</v>
      </c>
      <c r="EK1096" s="19">
        <v>2.7764998351180106</v>
      </c>
      <c r="EL1096" s="19">
        <v>99.997391351257065</v>
      </c>
      <c r="EM1096" s="19">
        <v>14.537225334373591</v>
      </c>
      <c r="EN1096" s="19">
        <v>5.7218843504800994</v>
      </c>
      <c r="EO1096" s="19">
        <v>755.67084990614535</v>
      </c>
      <c r="EP1096" s="19">
        <v>1048.7948747750177</v>
      </c>
      <c r="EQ1096" s="19">
        <v>413.84467654768349</v>
      </c>
      <c r="ER1096" s="19">
        <v>573.93944521833146</v>
      </c>
      <c r="ES1096" s="19">
        <v>19.255495285122301</v>
      </c>
      <c r="ET1096" s="19">
        <v>1386.8059318723724</v>
      </c>
      <c r="EU1096" s="19">
        <v>1.2237397018108842</v>
      </c>
      <c r="EV1096" s="19">
        <v>3.6540229295133626E-2</v>
      </c>
      <c r="EW1096" s="19">
        <v>500</v>
      </c>
      <c r="EX1096" s="19">
        <v>10696.448390677026</v>
      </c>
      <c r="EY1096" s="19">
        <v>55636.02299107374</v>
      </c>
      <c r="EZ1096" s="19">
        <v>3.8683119515985319E-2</v>
      </c>
      <c r="FA1096" s="19">
        <v>20</v>
      </c>
      <c r="FB1096" s="19">
        <v>2.1816615649929121</v>
      </c>
      <c r="FC1096" s="19">
        <v>7.0837984584029767</v>
      </c>
      <c r="FD1096" s="19">
        <v>7.4999999999999997E-2</v>
      </c>
      <c r="FE1096" s="19">
        <v>15.277627182006835</v>
      </c>
      <c r="FF1096" s="19">
        <v>0.11088704333249294</v>
      </c>
    </row>
    <row r="1097" spans="1:162">
      <c r="A1097" s="4">
        <v>40477.404166666667</v>
      </c>
      <c r="B1097" s="18">
        <v>20</v>
      </c>
      <c r="C1097" s="18" t="s">
        <v>78</v>
      </c>
      <c r="D1097" s="18" t="s">
        <v>55</v>
      </c>
      <c r="E1097" s="4">
        <v>40477.404166666667</v>
      </c>
      <c r="F1097" s="4">
        <v>40477.425000000003</v>
      </c>
      <c r="G1097" s="18" t="s">
        <v>28</v>
      </c>
      <c r="H1097" s="18">
        <v>2</v>
      </c>
      <c r="I1097" s="18">
        <v>3.5</v>
      </c>
      <c r="J1097" s="18">
        <v>0</v>
      </c>
      <c r="K1097" s="18">
        <v>5</v>
      </c>
      <c r="L1097" s="18"/>
      <c r="M1097" s="18">
        <v>548673</v>
      </c>
      <c r="N1097" s="18">
        <v>548675</v>
      </c>
      <c r="O1097" s="18">
        <v>0</v>
      </c>
      <c r="P1097" s="18">
        <v>1.4896460661052231E-2</v>
      </c>
      <c r="Q1097" s="18">
        <v>1.0168436953841235E-2</v>
      </c>
      <c r="R1097" s="18">
        <v>2.1427649206374042</v>
      </c>
      <c r="S1097" s="18">
        <v>0</v>
      </c>
      <c r="T1097" s="18">
        <v>1.7091433545782126</v>
      </c>
      <c r="U1097" s="18">
        <v>1.2118750920642212</v>
      </c>
      <c r="V1097" s="18">
        <v>0</v>
      </c>
      <c r="W1097" s="18">
        <v>0</v>
      </c>
      <c r="X1097" s="18">
        <v>2.3575576140679662</v>
      </c>
      <c r="Y1097" s="18">
        <v>2.5318916137748462E-2</v>
      </c>
      <c r="Z1097" s="18">
        <v>25.605591870855605</v>
      </c>
      <c r="AA1097" s="18">
        <v>6.5931955780134333E-2</v>
      </c>
      <c r="AB1097" s="18">
        <v>0</v>
      </c>
      <c r="AC1097" s="18">
        <v>60.952657981447288</v>
      </c>
      <c r="AD1097" s="18">
        <v>0</v>
      </c>
      <c r="AE1097" s="18">
        <v>7.6049053652733858E-2</v>
      </c>
      <c r="AF1097" s="18">
        <v>5.4812457981079801</v>
      </c>
      <c r="AG1097" s="18">
        <v>0</v>
      </c>
      <c r="AH1097" s="18">
        <v>0</v>
      </c>
      <c r="AI1097" s="18">
        <v>0.33540722280349455</v>
      </c>
      <c r="AJ1097" s="18">
        <v>1.3065653478148788E-2</v>
      </c>
      <c r="AK1097" s="18">
        <v>0</v>
      </c>
      <c r="AL1097" s="18">
        <v>100</v>
      </c>
      <c r="AM1097" s="18">
        <v>900</v>
      </c>
      <c r="AN1097" s="18">
        <v>0</v>
      </c>
      <c r="AO1097" s="18">
        <v>0</v>
      </c>
      <c r="AP1097" s="18">
        <v>0</v>
      </c>
      <c r="AQ1097" s="18">
        <v>0</v>
      </c>
      <c r="AR1097" s="18"/>
      <c r="AS1097" s="18">
        <v>0</v>
      </c>
      <c r="AT1097" s="18">
        <v>0</v>
      </c>
      <c r="AU1097" s="18">
        <v>0</v>
      </c>
      <c r="AV1097" s="18">
        <v>0</v>
      </c>
      <c r="AW1097" s="18">
        <v>0</v>
      </c>
      <c r="AX1097" s="18">
        <v>0</v>
      </c>
      <c r="AY1097" s="18">
        <v>0</v>
      </c>
      <c r="AZ1097" s="18">
        <v>0</v>
      </c>
      <c r="BA1097" s="18">
        <v>0</v>
      </c>
      <c r="BB1097" s="18">
        <v>0</v>
      </c>
      <c r="BC1097" s="18">
        <v>0</v>
      </c>
      <c r="BD1097" s="18">
        <v>0</v>
      </c>
      <c r="BE1097" s="18">
        <v>0</v>
      </c>
      <c r="BF1097" s="18">
        <v>0</v>
      </c>
      <c r="BG1097" s="18">
        <v>0</v>
      </c>
      <c r="BH1097" s="18">
        <v>0</v>
      </c>
      <c r="BI1097" s="18">
        <v>0</v>
      </c>
      <c r="BJ1097" s="18">
        <v>0</v>
      </c>
      <c r="BK1097" s="18">
        <v>0</v>
      </c>
      <c r="BL1097" s="18">
        <v>0</v>
      </c>
      <c r="BM1097" s="23">
        <f t="shared" si="206"/>
        <v>90.025857813766734</v>
      </c>
      <c r="BN1097" s="23">
        <f t="shared" si="207"/>
        <v>1068.4939430360596</v>
      </c>
      <c r="BO1097" s="23">
        <f t="shared" si="208"/>
        <v>0.7794935559693591</v>
      </c>
      <c r="BP1097" s="23">
        <f t="shared" si="209"/>
        <v>1068.4939430360594</v>
      </c>
      <c r="BQ1097" s="23"/>
      <c r="BR1097" s="18">
        <v>0</v>
      </c>
      <c r="BS1097" s="18">
        <v>0</v>
      </c>
      <c r="BT1097" s="18">
        <v>0</v>
      </c>
      <c r="BU1097" s="18">
        <v>0</v>
      </c>
      <c r="BV1097" s="18">
        <v>0</v>
      </c>
      <c r="BW1097" s="18">
        <v>0</v>
      </c>
      <c r="BX1097" s="18">
        <v>0</v>
      </c>
      <c r="BY1097" s="18">
        <v>0</v>
      </c>
      <c r="BZ1097" s="18">
        <v>0</v>
      </c>
      <c r="CA1097" s="23" t="e">
        <f t="shared" si="210"/>
        <v>#DIV/0!</v>
      </c>
      <c r="CB1097" s="24"/>
      <c r="CC1097" s="25"/>
      <c r="CD1097" s="25"/>
      <c r="CE1097" s="18">
        <v>0</v>
      </c>
      <c r="CF1097" s="18">
        <v>0</v>
      </c>
      <c r="CG1097" s="18">
        <v>0</v>
      </c>
      <c r="CH1097" s="18">
        <v>0</v>
      </c>
      <c r="CI1097" s="23">
        <v>0</v>
      </c>
      <c r="CJ1097" s="23" t="b">
        <f t="shared" si="211"/>
        <v>0</v>
      </c>
      <c r="CK1097" s="23" t="b">
        <f t="shared" si="212"/>
        <v>0</v>
      </c>
      <c r="CL1097" s="23">
        <f t="shared" si="213"/>
        <v>0</v>
      </c>
      <c r="CM1097" s="23">
        <f t="shared" si="214"/>
        <v>0</v>
      </c>
      <c r="CN1097" s="23">
        <f t="shared" si="215"/>
        <v>0</v>
      </c>
      <c r="CO1097" s="18">
        <v>0</v>
      </c>
      <c r="CP1097" s="18">
        <v>0</v>
      </c>
      <c r="CQ1097" s="18">
        <v>0</v>
      </c>
      <c r="CR1097" s="18">
        <v>0</v>
      </c>
      <c r="CS1097" s="18">
        <v>0</v>
      </c>
      <c r="CT1097" s="18">
        <v>0</v>
      </c>
      <c r="CU1097" s="18">
        <v>0</v>
      </c>
      <c r="CV1097" s="18">
        <v>1630.474365234375</v>
      </c>
      <c r="CW1097" s="18">
        <v>7.3686103820800781</v>
      </c>
      <c r="CX1097" s="18">
        <v>39.117225646972656</v>
      </c>
      <c r="CY1097" s="18">
        <v>83.0740966796875</v>
      </c>
      <c r="CZ1097" s="18">
        <v>16.485055923461914</v>
      </c>
      <c r="DA1097" s="18">
        <v>313.76800537109375</v>
      </c>
      <c r="DB1097" s="18">
        <v>3236.78955078125</v>
      </c>
      <c r="DC1097" s="18">
        <v>1.9909050464630127</v>
      </c>
      <c r="DD1097" s="18">
        <v>213.44772338867187</v>
      </c>
      <c r="DE1097" s="18">
        <v>15.77496337890625</v>
      </c>
      <c r="DF1097" s="19">
        <v>67.702961570198028</v>
      </c>
      <c r="DG1097" s="19"/>
      <c r="DH1097" s="19">
        <v>0</v>
      </c>
      <c r="DI1097" s="19">
        <v>0</v>
      </c>
      <c r="DJ1097" s="19">
        <v>0</v>
      </c>
      <c r="DK1097" s="19">
        <v>0</v>
      </c>
      <c r="DL1097" s="19">
        <v>0</v>
      </c>
      <c r="DM1097" s="19">
        <v>0</v>
      </c>
      <c r="DN1097" s="19">
        <v>0</v>
      </c>
      <c r="DO1097" s="19">
        <v>0</v>
      </c>
      <c r="DP1097" s="19">
        <v>0</v>
      </c>
      <c r="DQ1097" s="19">
        <v>0</v>
      </c>
      <c r="DR1097" s="19">
        <v>0</v>
      </c>
      <c r="DS1097" s="19">
        <v>0</v>
      </c>
      <c r="DT1097" s="19">
        <v>0</v>
      </c>
      <c r="DU1097" s="19" t="s">
        <v>255</v>
      </c>
      <c r="DV1097" s="19" t="s">
        <v>255</v>
      </c>
      <c r="DW1097" s="19" t="s">
        <v>255</v>
      </c>
      <c r="DX1097" s="19" t="s">
        <v>255</v>
      </c>
      <c r="DY1097" s="19" t="s">
        <v>255</v>
      </c>
      <c r="DZ1097" s="19" t="s">
        <v>255</v>
      </c>
      <c r="EA1097" s="19" t="s">
        <v>255</v>
      </c>
      <c r="EB1097" s="19">
        <v>38128.343071210795</v>
      </c>
      <c r="EC1097" s="19">
        <v>4.8546514173494524</v>
      </c>
      <c r="ED1097" s="19">
        <v>69244.304762828629</v>
      </c>
      <c r="EE1097" s="19">
        <v>1.9851827295156357</v>
      </c>
      <c r="EF1097" s="19">
        <v>1.8160848121174262</v>
      </c>
      <c r="EG1097" s="19">
        <v>0.38544987468719483</v>
      </c>
      <c r="EH1097" s="19">
        <v>628.46613976027334</v>
      </c>
      <c r="EI1097" s="19">
        <v>13444.711258467558</v>
      </c>
      <c r="EJ1097" s="19">
        <v>5.1503006224263954</v>
      </c>
      <c r="EK1097" s="19">
        <v>5.1503006224263954</v>
      </c>
      <c r="EL1097" s="19">
        <v>100.00167433122583</v>
      </c>
      <c r="EM1097" s="19">
        <v>16.231928167682678</v>
      </c>
      <c r="EN1097" s="19">
        <v>4.8546514173494524</v>
      </c>
      <c r="EO1097" s="19">
        <v>815.78138266527253</v>
      </c>
      <c r="EP1097" s="19">
        <v>1056.2138646964829</v>
      </c>
      <c r="EQ1097" s="19">
        <v>293.1457165778055</v>
      </c>
      <c r="ER1097" s="19">
        <v>379.29810738568472</v>
      </c>
      <c r="ES1097" s="19">
        <v>20.156169679396548</v>
      </c>
      <c r="ET1097" s="19">
        <v>1370.7540426133564</v>
      </c>
      <c r="EU1097" s="19">
        <v>2.3613204485687875</v>
      </c>
      <c r="EV1097" s="19">
        <v>2.874228963125653E-3</v>
      </c>
      <c r="EW1097" s="19">
        <v>500</v>
      </c>
      <c r="EX1097" s="19">
        <v>10696.448390677026</v>
      </c>
      <c r="EY1097" s="19">
        <v>48824.79146188782</v>
      </c>
      <c r="EZ1097" s="19">
        <v>4.3635094005417381E-2</v>
      </c>
      <c r="FA1097" s="19">
        <v>20</v>
      </c>
      <c r="FB1097" s="19">
        <v>2.1816615649929121</v>
      </c>
      <c r="FC1097" s="19">
        <v>6.2165655252723306</v>
      </c>
      <c r="FD1097" s="19">
        <v>7.4999999999999997E-2</v>
      </c>
      <c r="FE1097" s="19">
        <v>23.136612955729166</v>
      </c>
      <c r="FF1097" s="19">
        <v>4.2002594818834088E-2</v>
      </c>
    </row>
    <row r="1098" spans="1:162">
      <c r="A1098" s="4">
        <v>40477.411805555559</v>
      </c>
      <c r="B1098" s="18">
        <v>20</v>
      </c>
      <c r="C1098" s="18" t="s">
        <v>78</v>
      </c>
      <c r="D1098" s="18" t="s">
        <v>55</v>
      </c>
      <c r="E1098" s="4">
        <v>40477.404166666667</v>
      </c>
      <c r="F1098" s="4">
        <v>40477.425000000003</v>
      </c>
      <c r="G1098" s="18" t="s">
        <v>28</v>
      </c>
      <c r="H1098" s="18">
        <v>2</v>
      </c>
      <c r="I1098" s="18">
        <v>3.5</v>
      </c>
      <c r="J1098" s="18">
        <v>0</v>
      </c>
      <c r="K1098" s="18">
        <v>5</v>
      </c>
      <c r="L1098" s="18"/>
      <c r="M1098" s="18">
        <v>548673</v>
      </c>
      <c r="N1098" s="18">
        <v>548675</v>
      </c>
      <c r="O1098" s="18">
        <v>0</v>
      </c>
      <c r="P1098" s="18">
        <v>1.4896460661052231E-2</v>
      </c>
      <c r="Q1098" s="18">
        <v>1.0168436953841235E-2</v>
      </c>
      <c r="R1098" s="18">
        <v>2.1427649206374042</v>
      </c>
      <c r="S1098" s="18">
        <v>0</v>
      </c>
      <c r="T1098" s="18">
        <v>1.7091433545782126</v>
      </c>
      <c r="U1098" s="18">
        <v>1.2118750920642212</v>
      </c>
      <c r="V1098" s="18">
        <v>0</v>
      </c>
      <c r="W1098" s="18">
        <v>0</v>
      </c>
      <c r="X1098" s="18">
        <v>2.3575576140679662</v>
      </c>
      <c r="Y1098" s="18">
        <v>2.5318916137748462E-2</v>
      </c>
      <c r="Z1098" s="18">
        <v>25.605591870855605</v>
      </c>
      <c r="AA1098" s="18">
        <v>6.5931955780134333E-2</v>
      </c>
      <c r="AB1098" s="18">
        <v>0</v>
      </c>
      <c r="AC1098" s="18">
        <v>60.952657981447288</v>
      </c>
      <c r="AD1098" s="18">
        <v>0</v>
      </c>
      <c r="AE1098" s="18">
        <v>7.6049053652733858E-2</v>
      </c>
      <c r="AF1098" s="18">
        <v>5.4812457981079801</v>
      </c>
      <c r="AG1098" s="18">
        <v>0</v>
      </c>
      <c r="AH1098" s="18">
        <v>0</v>
      </c>
      <c r="AI1098" s="18">
        <v>0.33540722280349455</v>
      </c>
      <c r="AJ1098" s="18">
        <v>1.3065653478148788E-2</v>
      </c>
      <c r="AK1098" s="18">
        <v>0</v>
      </c>
      <c r="AL1098" s="18">
        <v>100</v>
      </c>
      <c r="AM1098" s="18">
        <v>900</v>
      </c>
      <c r="AN1098" s="18">
        <v>0</v>
      </c>
      <c r="AO1098" s="18">
        <v>0</v>
      </c>
      <c r="AP1098" s="18">
        <v>0</v>
      </c>
      <c r="AQ1098" s="18">
        <v>0</v>
      </c>
      <c r="AR1098" s="18"/>
      <c r="AS1098" s="18">
        <v>0</v>
      </c>
      <c r="AT1098" s="18">
        <v>0</v>
      </c>
      <c r="AU1098" s="18">
        <v>0</v>
      </c>
      <c r="AV1098" s="18">
        <v>0</v>
      </c>
      <c r="AW1098" s="18">
        <v>0</v>
      </c>
      <c r="AX1098" s="18">
        <v>0</v>
      </c>
      <c r="AY1098" s="18">
        <v>0</v>
      </c>
      <c r="AZ1098" s="18">
        <v>0</v>
      </c>
      <c r="BA1098" s="18">
        <v>0</v>
      </c>
      <c r="BB1098" s="18">
        <v>0</v>
      </c>
      <c r="BC1098" s="18">
        <v>0</v>
      </c>
      <c r="BD1098" s="18">
        <v>0</v>
      </c>
      <c r="BE1098" s="18">
        <v>0</v>
      </c>
      <c r="BF1098" s="18">
        <v>0</v>
      </c>
      <c r="BG1098" s="18">
        <v>0</v>
      </c>
      <c r="BH1098" s="18">
        <v>0</v>
      </c>
      <c r="BI1098" s="18">
        <v>0</v>
      </c>
      <c r="BJ1098" s="18">
        <v>0</v>
      </c>
      <c r="BK1098" s="18">
        <v>0</v>
      </c>
      <c r="BL1098" s="18">
        <v>0</v>
      </c>
      <c r="BM1098" s="23">
        <f t="shared" si="206"/>
        <v>90.025857813766734</v>
      </c>
      <c r="BN1098" s="23">
        <f t="shared" si="207"/>
        <v>1099.2978233710992</v>
      </c>
      <c r="BO1098" s="23">
        <f t="shared" si="208"/>
        <v>0.77376683854729478</v>
      </c>
      <c r="BP1098" s="23">
        <f t="shared" si="209"/>
        <v>1099.297823371099</v>
      </c>
      <c r="BQ1098" s="23"/>
      <c r="BR1098" s="18">
        <v>0</v>
      </c>
      <c r="BS1098" s="18">
        <v>0</v>
      </c>
      <c r="BT1098" s="18">
        <v>0</v>
      </c>
      <c r="BU1098" s="18">
        <v>0</v>
      </c>
      <c r="BV1098" s="18">
        <v>0</v>
      </c>
      <c r="BW1098" s="18">
        <v>0</v>
      </c>
      <c r="BX1098" s="18">
        <v>0</v>
      </c>
      <c r="BY1098" s="18">
        <v>0</v>
      </c>
      <c r="BZ1098" s="18">
        <v>0</v>
      </c>
      <c r="CA1098" s="23" t="e">
        <f t="shared" si="210"/>
        <v>#DIV/0!</v>
      </c>
      <c r="CB1098" s="24"/>
      <c r="CC1098" s="25"/>
      <c r="CD1098" s="25"/>
      <c r="CE1098" s="18">
        <v>0</v>
      </c>
      <c r="CF1098" s="18">
        <v>0</v>
      </c>
      <c r="CG1098" s="18">
        <v>0</v>
      </c>
      <c r="CH1098" s="18">
        <v>0</v>
      </c>
      <c r="CI1098" s="23">
        <v>0</v>
      </c>
      <c r="CJ1098" s="23" t="b">
        <f t="shared" si="211"/>
        <v>0</v>
      </c>
      <c r="CK1098" s="23" t="b">
        <f t="shared" si="212"/>
        <v>0</v>
      </c>
      <c r="CL1098" s="23">
        <f t="shared" si="213"/>
        <v>0</v>
      </c>
      <c r="CM1098" s="23">
        <f t="shared" si="214"/>
        <v>0</v>
      </c>
      <c r="CN1098" s="23">
        <f t="shared" si="215"/>
        <v>0</v>
      </c>
      <c r="CO1098" s="18">
        <v>0</v>
      </c>
      <c r="CP1098" s="18">
        <v>0</v>
      </c>
      <c r="CQ1098" s="18">
        <v>0</v>
      </c>
      <c r="CR1098" s="18">
        <v>0</v>
      </c>
      <c r="CS1098" s="18">
        <v>0</v>
      </c>
      <c r="CT1098" s="18">
        <v>0</v>
      </c>
      <c r="CU1098" s="18">
        <v>0</v>
      </c>
      <c r="CV1098" s="18">
        <v>1689.8948974609375</v>
      </c>
      <c r="CW1098" s="18">
        <v>7.617945671081543</v>
      </c>
      <c r="CX1098" s="18">
        <v>40.874057769775391</v>
      </c>
      <c r="CY1098" s="18">
        <v>82.249137878417969</v>
      </c>
      <c r="CZ1098" s="18">
        <v>16.607063293457031</v>
      </c>
      <c r="DA1098" s="18">
        <v>316.10357666015625</v>
      </c>
      <c r="DB1098" s="18">
        <v>3339.454833984375</v>
      </c>
      <c r="DC1098" s="18">
        <v>1.9876562356948853</v>
      </c>
      <c r="DD1098" s="18">
        <v>230.57716369628906</v>
      </c>
      <c r="DE1098" s="18">
        <v>14.400626182556152</v>
      </c>
      <c r="DF1098" s="19">
        <v>67.702961570198028</v>
      </c>
      <c r="DG1098" s="19"/>
      <c r="DH1098" s="19">
        <v>0</v>
      </c>
      <c r="DI1098" s="19">
        <v>0</v>
      </c>
      <c r="DJ1098" s="19">
        <v>0</v>
      </c>
      <c r="DK1098" s="19">
        <v>0</v>
      </c>
      <c r="DL1098" s="19">
        <v>0</v>
      </c>
      <c r="DM1098" s="19">
        <v>0</v>
      </c>
      <c r="DN1098" s="19">
        <v>0</v>
      </c>
      <c r="DO1098" s="19">
        <v>0</v>
      </c>
      <c r="DP1098" s="19">
        <v>0</v>
      </c>
      <c r="DQ1098" s="19">
        <v>0</v>
      </c>
      <c r="DR1098" s="19">
        <v>0</v>
      </c>
      <c r="DS1098" s="19">
        <v>0</v>
      </c>
      <c r="DT1098" s="19">
        <v>0</v>
      </c>
      <c r="DU1098" s="19" t="s">
        <v>255</v>
      </c>
      <c r="DV1098" s="19" t="s">
        <v>255</v>
      </c>
      <c r="DW1098" s="19" t="s">
        <v>255</v>
      </c>
      <c r="DX1098" s="19" t="s">
        <v>255</v>
      </c>
      <c r="DY1098" s="19" t="s">
        <v>255</v>
      </c>
      <c r="DZ1098" s="19" t="s">
        <v>255</v>
      </c>
      <c r="EA1098" s="19" t="s">
        <v>255</v>
      </c>
      <c r="EB1098" s="19">
        <v>39227.554653076804</v>
      </c>
      <c r="EC1098" s="19">
        <v>4.9946073827557216</v>
      </c>
      <c r="ED1098" s="19">
        <v>71440.612569421559</v>
      </c>
      <c r="EE1098" s="19">
        <v>1.9761316748171125</v>
      </c>
      <c r="EF1098" s="19">
        <v>1.821184450604497</v>
      </c>
      <c r="EG1098" s="19">
        <v>0.38626732406616215</v>
      </c>
      <c r="EH1098" s="19">
        <v>652.75117999529778</v>
      </c>
      <c r="EI1098" s="19">
        <v>13964.238617546465</v>
      </c>
      <c r="EJ1098" s="19">
        <v>5.1159690496590624</v>
      </c>
      <c r="EK1098" s="19">
        <v>5.1159690496590615</v>
      </c>
      <c r="EL1098" s="19">
        <v>100.00167433122583</v>
      </c>
      <c r="EM1098" s="19">
        <v>16.231928167682678</v>
      </c>
      <c r="EN1098" s="19">
        <v>4.9946073827557216</v>
      </c>
      <c r="EO1098" s="19">
        <v>815.78138266527253</v>
      </c>
      <c r="EP1098" s="19">
        <v>1056.2138646964829</v>
      </c>
      <c r="EQ1098" s="19">
        <v>293.98484115815455</v>
      </c>
      <c r="ER1098" s="19">
        <v>380.39247335608513</v>
      </c>
      <c r="ES1098" s="19">
        <v>20.156169679396548</v>
      </c>
      <c r="ET1098" s="19">
        <v>1420.7094031516924</v>
      </c>
      <c r="EU1098" s="19">
        <v>2.3505544670684593</v>
      </c>
      <c r="EV1098" s="19">
        <v>5.7980654153426941E-3</v>
      </c>
      <c r="EW1098" s="19">
        <v>500</v>
      </c>
      <c r="EX1098" s="19">
        <v>10696.448390677026</v>
      </c>
      <c r="EY1098" s="19">
        <v>49924.00304375383</v>
      </c>
      <c r="EZ1098" s="19">
        <v>4.3864569424484946E-2</v>
      </c>
      <c r="FA1098" s="19">
        <v>20</v>
      </c>
      <c r="FB1098" s="19">
        <v>2.1816615649929121</v>
      </c>
      <c r="FC1098" s="19">
        <v>6.3565214906785998</v>
      </c>
      <c r="FD1098" s="19">
        <v>7.4999999999999997E-2</v>
      </c>
      <c r="FE1098" s="19">
        <v>21.120918401082356</v>
      </c>
      <c r="FF1098" s="19">
        <v>5.29744003219191E-2</v>
      </c>
    </row>
    <row r="1099" spans="1:162">
      <c r="A1099" s="4">
        <v>40477.418749999997</v>
      </c>
      <c r="B1099" s="18">
        <v>20</v>
      </c>
      <c r="C1099" s="18" t="s">
        <v>78</v>
      </c>
      <c r="D1099" s="18" t="s">
        <v>55</v>
      </c>
      <c r="E1099" s="4">
        <v>40477.404166666667</v>
      </c>
      <c r="F1099" s="4">
        <v>40477.425000000003</v>
      </c>
      <c r="G1099" s="18" t="s">
        <v>28</v>
      </c>
      <c r="H1099" s="18">
        <v>2</v>
      </c>
      <c r="I1099" s="18">
        <v>3.5</v>
      </c>
      <c r="J1099" s="18">
        <v>0</v>
      </c>
      <c r="K1099" s="18">
        <v>5</v>
      </c>
      <c r="L1099" s="18"/>
      <c r="M1099" s="18">
        <v>548673</v>
      </c>
      <c r="N1099" s="18">
        <v>548675</v>
      </c>
      <c r="O1099" s="18">
        <v>0</v>
      </c>
      <c r="P1099" s="18">
        <v>1.4896460661052231E-2</v>
      </c>
      <c r="Q1099" s="18">
        <v>1.0168436953841235E-2</v>
      </c>
      <c r="R1099" s="18">
        <v>2.1427649206374042</v>
      </c>
      <c r="S1099" s="18">
        <v>0</v>
      </c>
      <c r="T1099" s="18">
        <v>1.7091433545782126</v>
      </c>
      <c r="U1099" s="18">
        <v>1.2118750920642212</v>
      </c>
      <c r="V1099" s="18">
        <v>0</v>
      </c>
      <c r="W1099" s="18">
        <v>0</v>
      </c>
      <c r="X1099" s="18">
        <v>2.3575576140679662</v>
      </c>
      <c r="Y1099" s="18">
        <v>2.5318916137748462E-2</v>
      </c>
      <c r="Z1099" s="18">
        <v>25.605591870855605</v>
      </c>
      <c r="AA1099" s="18">
        <v>6.5931955780134333E-2</v>
      </c>
      <c r="AB1099" s="18">
        <v>0</v>
      </c>
      <c r="AC1099" s="18">
        <v>60.952657981447288</v>
      </c>
      <c r="AD1099" s="18">
        <v>0</v>
      </c>
      <c r="AE1099" s="18">
        <v>7.6049053652733858E-2</v>
      </c>
      <c r="AF1099" s="18">
        <v>5.4812457981079801</v>
      </c>
      <c r="AG1099" s="18">
        <v>0</v>
      </c>
      <c r="AH1099" s="18">
        <v>0</v>
      </c>
      <c r="AI1099" s="18">
        <v>0.33540722280349455</v>
      </c>
      <c r="AJ1099" s="18">
        <v>1.3065653478148788E-2</v>
      </c>
      <c r="AK1099" s="18">
        <v>0</v>
      </c>
      <c r="AL1099" s="18">
        <v>100</v>
      </c>
      <c r="AM1099" s="18">
        <v>900</v>
      </c>
      <c r="AN1099" s="18">
        <v>0</v>
      </c>
      <c r="AO1099" s="18">
        <v>0</v>
      </c>
      <c r="AP1099" s="18">
        <v>0</v>
      </c>
      <c r="AQ1099" s="18">
        <v>0</v>
      </c>
      <c r="AR1099" s="18"/>
      <c r="AS1099" s="18">
        <v>0</v>
      </c>
      <c r="AT1099" s="18">
        <v>0</v>
      </c>
      <c r="AU1099" s="18">
        <v>0</v>
      </c>
      <c r="AV1099" s="18">
        <v>0</v>
      </c>
      <c r="AW1099" s="18">
        <v>0.39121400000000001</v>
      </c>
      <c r="AX1099" s="18">
        <v>0.12556899999999999</v>
      </c>
      <c r="AY1099" s="18">
        <v>0</v>
      </c>
      <c r="AZ1099" s="18">
        <v>0</v>
      </c>
      <c r="BA1099" s="18">
        <v>3313.69</v>
      </c>
      <c r="BB1099" s="18">
        <v>343.42500000000001</v>
      </c>
      <c r="BC1099" s="18">
        <v>0</v>
      </c>
      <c r="BD1099" s="18">
        <v>0</v>
      </c>
      <c r="BE1099" s="18">
        <v>0.96379999999999999</v>
      </c>
      <c r="BF1099" s="18">
        <v>0.16305500000000001</v>
      </c>
      <c r="BG1099" s="18">
        <v>0</v>
      </c>
      <c r="BH1099" s="18">
        <v>0</v>
      </c>
      <c r="BI1099" s="18">
        <v>0</v>
      </c>
      <c r="BJ1099" s="18">
        <v>0</v>
      </c>
      <c r="BK1099" s="18">
        <v>3.6308500000000001</v>
      </c>
      <c r="BL1099" s="18">
        <v>0.74345899999999998</v>
      </c>
      <c r="BM1099" s="23">
        <f t="shared" si="206"/>
        <v>90.025857813766734</v>
      </c>
      <c r="BN1099" s="23">
        <f t="shared" si="207"/>
        <v>1117.3250685235025</v>
      </c>
      <c r="BO1099" s="23">
        <f t="shared" si="208"/>
        <v>0.76833520895608121</v>
      </c>
      <c r="BP1099" s="23">
        <f t="shared" si="209"/>
        <v>1117.3250685235025</v>
      </c>
      <c r="BQ1099" s="23"/>
      <c r="BR1099" s="18">
        <v>0</v>
      </c>
      <c r="BS1099" s="18">
        <v>0</v>
      </c>
      <c r="BT1099" s="18">
        <v>0</v>
      </c>
      <c r="BU1099" s="18">
        <v>0</v>
      </c>
      <c r="BV1099" s="18">
        <v>0</v>
      </c>
      <c r="BW1099" s="18">
        <v>0</v>
      </c>
      <c r="BX1099" s="18">
        <v>2.0479099999999999</v>
      </c>
      <c r="BY1099" s="18">
        <v>0.55470200000000003</v>
      </c>
      <c r="BZ1099" s="18">
        <v>0</v>
      </c>
      <c r="CA1099" s="23" t="e">
        <f t="shared" si="210"/>
        <v>#DIV/0!</v>
      </c>
      <c r="CB1099" s="24"/>
      <c r="CC1099" s="25"/>
      <c r="CD1099" s="25"/>
      <c r="CE1099" s="18">
        <v>0</v>
      </c>
      <c r="CF1099" s="18">
        <v>0</v>
      </c>
      <c r="CG1099" s="18">
        <v>0</v>
      </c>
      <c r="CH1099" s="18">
        <v>0</v>
      </c>
      <c r="CI1099" s="23">
        <v>0</v>
      </c>
      <c r="CJ1099" s="23" t="b">
        <f t="shared" si="211"/>
        <v>0</v>
      </c>
      <c r="CK1099" s="23" t="b">
        <f t="shared" si="212"/>
        <v>0</v>
      </c>
      <c r="CL1099" s="23">
        <f t="shared" si="213"/>
        <v>0</v>
      </c>
      <c r="CM1099" s="23">
        <f t="shared" si="214"/>
        <v>0</v>
      </c>
      <c r="CN1099" s="23">
        <f t="shared" si="215"/>
        <v>0</v>
      </c>
      <c r="CO1099" s="18">
        <v>0</v>
      </c>
      <c r="CP1099" s="18">
        <v>0</v>
      </c>
      <c r="CQ1099" s="18">
        <v>0</v>
      </c>
      <c r="CR1099" s="18">
        <v>0.21974299999999999</v>
      </c>
      <c r="CS1099" s="18">
        <v>6.9721000000000005E-2</v>
      </c>
      <c r="CT1099" s="18">
        <v>8.6983800000000002</v>
      </c>
      <c r="CU1099" s="18">
        <v>2.7550599999999998</v>
      </c>
      <c r="CV1099" s="18">
        <v>1729.7496337890625</v>
      </c>
      <c r="CW1099" s="18">
        <v>8.3410720825195313</v>
      </c>
      <c r="CX1099" s="18">
        <v>44.696781158447266</v>
      </c>
      <c r="CY1099" s="18">
        <v>81.639083862304688</v>
      </c>
      <c r="CZ1099" s="18">
        <v>16.724464416503906</v>
      </c>
      <c r="DA1099" s="18">
        <v>333.91305541992187</v>
      </c>
      <c r="DB1099" s="18">
        <v>3287.372802734375</v>
      </c>
      <c r="DC1099" s="18">
        <v>1.9760408401489258</v>
      </c>
      <c r="DD1099" s="18">
        <v>227.62075805664062</v>
      </c>
      <c r="DE1099" s="18">
        <v>19.862272262573242</v>
      </c>
      <c r="DF1099" s="19">
        <v>67.702961570198028</v>
      </c>
      <c r="DG1099" s="19"/>
      <c r="DH1099" s="19">
        <v>7.0337740000000002</v>
      </c>
      <c r="DI1099" s="19">
        <v>0</v>
      </c>
      <c r="DJ1099" s="19">
        <v>0</v>
      </c>
      <c r="DK1099" s="19">
        <v>0</v>
      </c>
      <c r="DL1099" s="19">
        <v>0.78242800000000001</v>
      </c>
      <c r="DM1099" s="19">
        <v>0</v>
      </c>
      <c r="DN1099" s="19">
        <v>3.8552</v>
      </c>
      <c r="DO1099" s="19">
        <v>0</v>
      </c>
      <c r="DP1099" s="19">
        <v>0</v>
      </c>
      <c r="DQ1099" s="19">
        <v>14.523400000000001</v>
      </c>
      <c r="DR1099" s="19">
        <v>0</v>
      </c>
      <c r="DS1099" s="19">
        <v>2.0479099999999999</v>
      </c>
      <c r="DT1099" s="19">
        <v>21.208938000000003</v>
      </c>
      <c r="DU1099" s="19" t="s">
        <v>255</v>
      </c>
      <c r="DV1099" s="19" t="s">
        <v>255</v>
      </c>
      <c r="DW1099" s="19" t="s">
        <v>255</v>
      </c>
      <c r="DX1099" s="19">
        <v>0</v>
      </c>
      <c r="DY1099" s="19">
        <v>0</v>
      </c>
      <c r="DZ1099" s="19">
        <v>0</v>
      </c>
      <c r="EA1099" s="19">
        <v>0</v>
      </c>
      <c r="EB1099" s="19">
        <v>39870.842331289183</v>
      </c>
      <c r="EC1099" s="19">
        <v>5.0765133138098086</v>
      </c>
      <c r="ED1099" s="19">
        <v>70326.427050727056</v>
      </c>
      <c r="EE1099" s="19">
        <v>1.9004905325710622</v>
      </c>
      <c r="EF1099" s="19">
        <v>1.7638560646996273</v>
      </c>
      <c r="EG1099" s="19">
        <v>0.38705391159057623</v>
      </c>
      <c r="EH1099" s="19">
        <v>669.50636183042343</v>
      </c>
      <c r="EI1099" s="19">
        <v>14322.680493098125</v>
      </c>
      <c r="EJ1099" s="19">
        <v>4.910144234846002</v>
      </c>
      <c r="EK1099" s="19">
        <v>4.910144234846002</v>
      </c>
      <c r="EL1099" s="19">
        <v>100.00167433122583</v>
      </c>
      <c r="EM1099" s="19">
        <v>16.231928167682678</v>
      </c>
      <c r="EN1099" s="19">
        <v>5.0765133138098086</v>
      </c>
      <c r="EO1099" s="19">
        <v>815.78138266527253</v>
      </c>
      <c r="EP1099" s="19">
        <v>1056.2138646964829</v>
      </c>
      <c r="EQ1099" s="19">
        <v>301.3516326778352</v>
      </c>
      <c r="ER1099" s="19">
        <v>389.93009724510534</v>
      </c>
      <c r="ES1099" s="19">
        <v>20.156169679396548</v>
      </c>
      <c r="ET1099" s="19">
        <v>1454.2156281521779</v>
      </c>
      <c r="EU1099" s="19">
        <v>2.2605814014745027</v>
      </c>
      <c r="EV1099" s="19">
        <v>3.8233171118148411E-2</v>
      </c>
      <c r="EW1099" s="19">
        <v>500</v>
      </c>
      <c r="EX1099" s="19">
        <v>10696.448390677026</v>
      </c>
      <c r="EY1099" s="19">
        <v>50567.290721966208</v>
      </c>
      <c r="EZ1099" s="19">
        <v>4.4094702364990836E-2</v>
      </c>
      <c r="FA1099" s="19">
        <v>20</v>
      </c>
      <c r="FB1099" s="19">
        <v>2.1816615649929121</v>
      </c>
      <c r="FC1099" s="19">
        <v>6.4384274217326869</v>
      </c>
      <c r="FD1099" s="19">
        <v>7.4999999999999997E-2</v>
      </c>
      <c r="FE1099" s="19">
        <v>29.131332651774088</v>
      </c>
      <c r="FF1099" s="19">
        <v>2.8718652324508015E-2</v>
      </c>
    </row>
    <row r="1100" spans="1:162">
      <c r="A1100" s="4">
        <v>40477.420138888891</v>
      </c>
      <c r="B1100" s="18">
        <v>20</v>
      </c>
      <c r="C1100" s="18" t="s">
        <v>78</v>
      </c>
      <c r="D1100" s="18" t="s">
        <v>55</v>
      </c>
      <c r="E1100" s="4">
        <v>40477.404166666667</v>
      </c>
      <c r="F1100" s="4">
        <v>40477.425000000003</v>
      </c>
      <c r="G1100" s="18" t="s">
        <v>28</v>
      </c>
      <c r="H1100" s="18">
        <v>2</v>
      </c>
      <c r="I1100" s="18">
        <v>3.5</v>
      </c>
      <c r="J1100" s="18">
        <v>0</v>
      </c>
      <c r="K1100" s="18">
        <v>5</v>
      </c>
      <c r="L1100" s="18"/>
      <c r="M1100" s="18">
        <v>548673</v>
      </c>
      <c r="N1100" s="18">
        <v>548675</v>
      </c>
      <c r="O1100" s="18">
        <v>0</v>
      </c>
      <c r="P1100" s="18">
        <v>1.4896460661052231E-2</v>
      </c>
      <c r="Q1100" s="18">
        <v>1.0168436953841235E-2</v>
      </c>
      <c r="R1100" s="18">
        <v>2.1427649206374042</v>
      </c>
      <c r="S1100" s="18">
        <v>0</v>
      </c>
      <c r="T1100" s="18">
        <v>1.7091433545782126</v>
      </c>
      <c r="U1100" s="18">
        <v>1.2118750920642212</v>
      </c>
      <c r="V1100" s="18">
        <v>0</v>
      </c>
      <c r="W1100" s="18">
        <v>0</v>
      </c>
      <c r="X1100" s="18">
        <v>2.3575576140679662</v>
      </c>
      <c r="Y1100" s="18">
        <v>2.5318916137748462E-2</v>
      </c>
      <c r="Z1100" s="18">
        <v>25.605591870855605</v>
      </c>
      <c r="AA1100" s="18">
        <v>6.5931955780134333E-2</v>
      </c>
      <c r="AB1100" s="18">
        <v>0</v>
      </c>
      <c r="AC1100" s="18">
        <v>60.952657981447288</v>
      </c>
      <c r="AD1100" s="18">
        <v>0</v>
      </c>
      <c r="AE1100" s="18">
        <v>7.6049053652733858E-2</v>
      </c>
      <c r="AF1100" s="18">
        <v>5.4812457981079801</v>
      </c>
      <c r="AG1100" s="18">
        <v>0</v>
      </c>
      <c r="AH1100" s="18">
        <v>0</v>
      </c>
      <c r="AI1100" s="18">
        <v>0.33540722280349455</v>
      </c>
      <c r="AJ1100" s="18">
        <v>1.3065653478148788E-2</v>
      </c>
      <c r="AK1100" s="18">
        <v>0</v>
      </c>
      <c r="AL1100" s="18">
        <v>100</v>
      </c>
      <c r="AM1100" s="18">
        <v>900</v>
      </c>
      <c r="AN1100" s="18">
        <v>0</v>
      </c>
      <c r="AO1100" s="18">
        <v>0</v>
      </c>
      <c r="AP1100" s="18">
        <v>0</v>
      </c>
      <c r="AQ1100" s="18">
        <v>0</v>
      </c>
      <c r="AR1100" s="18"/>
      <c r="AS1100" s="18">
        <v>0</v>
      </c>
      <c r="AT1100" s="18">
        <v>0</v>
      </c>
      <c r="AU1100" s="18">
        <v>0</v>
      </c>
      <c r="AV1100" s="18">
        <v>0</v>
      </c>
      <c r="AW1100" s="18">
        <v>0</v>
      </c>
      <c r="AX1100" s="18">
        <v>0</v>
      </c>
      <c r="AY1100" s="18">
        <v>0</v>
      </c>
      <c r="AZ1100" s="18">
        <v>0</v>
      </c>
      <c r="BA1100" s="18">
        <v>0</v>
      </c>
      <c r="BB1100" s="18">
        <v>0</v>
      </c>
      <c r="BC1100" s="18">
        <v>0</v>
      </c>
      <c r="BD1100" s="18">
        <v>0</v>
      </c>
      <c r="BE1100" s="18">
        <v>0</v>
      </c>
      <c r="BF1100" s="18">
        <v>0</v>
      </c>
      <c r="BG1100" s="18">
        <v>0</v>
      </c>
      <c r="BH1100" s="18">
        <v>0</v>
      </c>
      <c r="BI1100" s="18">
        <v>0</v>
      </c>
      <c r="BJ1100" s="18">
        <v>0</v>
      </c>
      <c r="BK1100" s="18">
        <v>0</v>
      </c>
      <c r="BL1100" s="18">
        <v>0</v>
      </c>
      <c r="BM1100" s="23">
        <f t="shared" si="206"/>
        <v>90.025857813766734</v>
      </c>
      <c r="BN1100" s="23">
        <f t="shared" si="207"/>
        <v>1097.6282791982203</v>
      </c>
      <c r="BO1100" s="23">
        <f t="shared" si="208"/>
        <v>0.77474019284597873</v>
      </c>
      <c r="BP1100" s="23">
        <f t="shared" si="209"/>
        <v>1097.6282791982203</v>
      </c>
      <c r="BQ1100" s="23"/>
      <c r="BR1100" s="18">
        <v>0</v>
      </c>
      <c r="BS1100" s="18">
        <v>0</v>
      </c>
      <c r="BT1100" s="18">
        <v>0</v>
      </c>
      <c r="BU1100" s="18">
        <v>0</v>
      </c>
      <c r="BV1100" s="18">
        <v>0</v>
      </c>
      <c r="BW1100" s="18">
        <v>0</v>
      </c>
      <c r="BX1100" s="18">
        <v>0</v>
      </c>
      <c r="BY1100" s="18">
        <v>0</v>
      </c>
      <c r="BZ1100" s="18">
        <v>0</v>
      </c>
      <c r="CA1100" s="23" t="e">
        <f t="shared" si="210"/>
        <v>#DIV/0!</v>
      </c>
      <c r="CB1100" s="24"/>
      <c r="CC1100" s="25"/>
      <c r="CD1100" s="25"/>
      <c r="CE1100" s="18">
        <v>0</v>
      </c>
      <c r="CF1100" s="18">
        <v>0</v>
      </c>
      <c r="CG1100" s="18">
        <v>0</v>
      </c>
      <c r="CH1100" s="18">
        <v>0</v>
      </c>
      <c r="CI1100" s="23">
        <v>0</v>
      </c>
      <c r="CJ1100" s="23" t="b">
        <f t="shared" si="211"/>
        <v>0</v>
      </c>
      <c r="CK1100" s="23" t="b">
        <f t="shared" si="212"/>
        <v>0</v>
      </c>
      <c r="CL1100" s="23">
        <f t="shared" si="213"/>
        <v>0</v>
      </c>
      <c r="CM1100" s="23">
        <f t="shared" si="214"/>
        <v>0</v>
      </c>
      <c r="CN1100" s="23">
        <f t="shared" si="215"/>
        <v>0</v>
      </c>
      <c r="CO1100" s="18">
        <v>0</v>
      </c>
      <c r="CP1100" s="18">
        <v>0</v>
      </c>
      <c r="CQ1100" s="18">
        <v>0</v>
      </c>
      <c r="CR1100" s="18">
        <v>0</v>
      </c>
      <c r="CS1100" s="18">
        <v>0</v>
      </c>
      <c r="CT1100" s="18">
        <v>0</v>
      </c>
      <c r="CU1100" s="18">
        <v>0</v>
      </c>
      <c r="CV1100" s="18">
        <v>1685.20849609375</v>
      </c>
      <c r="CW1100" s="18">
        <v>7.5105423927307129</v>
      </c>
      <c r="CX1100" s="18">
        <v>39.981319427490234</v>
      </c>
      <c r="CY1100" s="18">
        <v>81.479629516601563</v>
      </c>
      <c r="CZ1100" s="18">
        <v>16.586198806762695</v>
      </c>
      <c r="DA1100" s="18">
        <v>311.53375244140625</v>
      </c>
      <c r="DB1100" s="18">
        <v>3350.776123046875</v>
      </c>
      <c r="DC1100" s="18">
        <v>1.9780194759368896</v>
      </c>
      <c r="DD1100" s="18">
        <v>222.87294006347656</v>
      </c>
      <c r="DE1100" s="18">
        <v>17.1368408203125</v>
      </c>
      <c r="DF1100" s="19">
        <v>67.702961570198028</v>
      </c>
      <c r="DG1100" s="19"/>
      <c r="DH1100" s="19">
        <v>0</v>
      </c>
      <c r="DI1100" s="19">
        <v>0</v>
      </c>
      <c r="DJ1100" s="19">
        <v>0</v>
      </c>
      <c r="DK1100" s="19">
        <v>0</v>
      </c>
      <c r="DL1100" s="19">
        <v>0</v>
      </c>
      <c r="DM1100" s="19">
        <v>0</v>
      </c>
      <c r="DN1100" s="19">
        <v>0</v>
      </c>
      <c r="DO1100" s="19">
        <v>0</v>
      </c>
      <c r="DP1100" s="19">
        <v>0</v>
      </c>
      <c r="DQ1100" s="19">
        <v>0</v>
      </c>
      <c r="DR1100" s="19">
        <v>0</v>
      </c>
      <c r="DS1100" s="19">
        <v>0</v>
      </c>
      <c r="DT1100" s="19">
        <v>0</v>
      </c>
      <c r="DU1100" s="19" t="s">
        <v>255</v>
      </c>
      <c r="DV1100" s="19" t="s">
        <v>255</v>
      </c>
      <c r="DW1100" s="19" t="s">
        <v>255</v>
      </c>
      <c r="DX1100" s="19" t="s">
        <v>255</v>
      </c>
      <c r="DY1100" s="19" t="s">
        <v>255</v>
      </c>
      <c r="DZ1100" s="19" t="s">
        <v>255</v>
      </c>
      <c r="EA1100" s="19" t="s">
        <v>255</v>
      </c>
      <c r="EB1100" s="19">
        <v>39167.978318170135</v>
      </c>
      <c r="EC1100" s="19">
        <v>4.9870218882023662</v>
      </c>
      <c r="ED1100" s="19">
        <v>71682.807737767493</v>
      </c>
      <c r="EE1100" s="19">
        <v>1.9883451399716108</v>
      </c>
      <c r="EF1100" s="19">
        <v>1.8301380570493637</v>
      </c>
      <c r="EG1100" s="19">
        <v>0.38612753200531008</v>
      </c>
      <c r="EH1100" s="19">
        <v>650.70539751105991</v>
      </c>
      <c r="EI1100" s="19">
        <v>13920.473404024064</v>
      </c>
      <c r="EJ1100" s="19">
        <v>5.149451865411832</v>
      </c>
      <c r="EK1100" s="19">
        <v>5.1494518654118311</v>
      </c>
      <c r="EL1100" s="19">
        <v>100.00167433122583</v>
      </c>
      <c r="EM1100" s="19">
        <v>16.231928167682678</v>
      </c>
      <c r="EN1100" s="19">
        <v>4.9870218882023662</v>
      </c>
      <c r="EO1100" s="19">
        <v>815.78138266527253</v>
      </c>
      <c r="EP1100" s="19">
        <v>1056.2138646964829</v>
      </c>
      <c r="EQ1100" s="19">
        <v>292.82857154190714</v>
      </c>
      <c r="ER1100" s="19">
        <v>378.89569839355312</v>
      </c>
      <c r="ES1100" s="19">
        <v>20.156169679396548</v>
      </c>
      <c r="ET1100" s="19">
        <v>1416.7695045820774</v>
      </c>
      <c r="EU1100" s="19">
        <v>2.3650820491335294</v>
      </c>
      <c r="EV1100" s="19">
        <v>5.2202034208133222E-3</v>
      </c>
      <c r="EW1100" s="19">
        <v>500</v>
      </c>
      <c r="EX1100" s="19">
        <v>10696.448390677026</v>
      </c>
      <c r="EY1100" s="19">
        <v>49864.426708847161</v>
      </c>
      <c r="EZ1100" s="19">
        <v>4.3822994473654321E-2</v>
      </c>
      <c r="FA1100" s="19">
        <v>20</v>
      </c>
      <c r="FB1100" s="19">
        <v>2.1816615649929121</v>
      </c>
      <c r="FC1100" s="19">
        <v>6.3489359961252445</v>
      </c>
      <c r="FD1100" s="19">
        <v>7.4999999999999997E-2</v>
      </c>
      <c r="FE1100" s="19">
        <v>25.134033203125</v>
      </c>
      <c r="FF1100" s="19">
        <v>3.7283640836790408E-2</v>
      </c>
    </row>
    <row r="1101" spans="1:162">
      <c r="A1101" s="4">
        <v>40477.425000000003</v>
      </c>
      <c r="B1101" s="18">
        <v>20</v>
      </c>
      <c r="C1101" s="18" t="s">
        <v>78</v>
      </c>
      <c r="D1101" s="18" t="s">
        <v>55</v>
      </c>
      <c r="E1101" s="4">
        <v>40477.404166666667</v>
      </c>
      <c r="F1101" s="4">
        <v>40477.425000000003</v>
      </c>
      <c r="G1101" s="18" t="s">
        <v>28</v>
      </c>
      <c r="H1101" s="18">
        <v>2</v>
      </c>
      <c r="I1101" s="18">
        <v>3.5</v>
      </c>
      <c r="J1101" s="18">
        <v>0</v>
      </c>
      <c r="K1101" s="18">
        <v>5</v>
      </c>
      <c r="L1101" s="18"/>
      <c r="M1101" s="18">
        <v>548673</v>
      </c>
      <c r="N1101" s="18">
        <v>548675</v>
      </c>
      <c r="O1101" s="18">
        <v>0</v>
      </c>
      <c r="P1101" s="18">
        <v>1.4896460661052231E-2</v>
      </c>
      <c r="Q1101" s="18">
        <v>1.0168436953841235E-2</v>
      </c>
      <c r="R1101" s="18">
        <v>2.1427649206374042</v>
      </c>
      <c r="S1101" s="18">
        <v>0</v>
      </c>
      <c r="T1101" s="18">
        <v>1.7091433545782126</v>
      </c>
      <c r="U1101" s="18">
        <v>1.2118750920642212</v>
      </c>
      <c r="V1101" s="18">
        <v>0</v>
      </c>
      <c r="W1101" s="18">
        <v>0</v>
      </c>
      <c r="X1101" s="18">
        <v>2.3575576140679662</v>
      </c>
      <c r="Y1101" s="18">
        <v>2.5318916137748462E-2</v>
      </c>
      <c r="Z1101" s="18">
        <v>25.605591870855605</v>
      </c>
      <c r="AA1101" s="18">
        <v>6.5931955780134333E-2</v>
      </c>
      <c r="AB1101" s="18">
        <v>0</v>
      </c>
      <c r="AC1101" s="18">
        <v>60.952657981447288</v>
      </c>
      <c r="AD1101" s="18">
        <v>0</v>
      </c>
      <c r="AE1101" s="18">
        <v>7.6049053652733858E-2</v>
      </c>
      <c r="AF1101" s="18">
        <v>5.4812457981079801</v>
      </c>
      <c r="AG1101" s="18">
        <v>0</v>
      </c>
      <c r="AH1101" s="18">
        <v>0</v>
      </c>
      <c r="AI1101" s="18">
        <v>0.33540722280349455</v>
      </c>
      <c r="AJ1101" s="18">
        <v>1.3065653478148788E-2</v>
      </c>
      <c r="AK1101" s="18">
        <v>0</v>
      </c>
      <c r="AL1101" s="18">
        <v>100</v>
      </c>
      <c r="AM1101" s="18">
        <v>900</v>
      </c>
      <c r="AN1101" s="18">
        <v>0</v>
      </c>
      <c r="AO1101" s="18">
        <v>0</v>
      </c>
      <c r="AP1101" s="18">
        <v>0</v>
      </c>
      <c r="AQ1101" s="18">
        <v>0</v>
      </c>
      <c r="AR1101" s="18"/>
      <c r="AS1101" s="18">
        <v>0</v>
      </c>
      <c r="AT1101" s="18">
        <v>0</v>
      </c>
      <c r="AU1101" s="18">
        <v>0</v>
      </c>
      <c r="AV1101" s="18">
        <v>0</v>
      </c>
      <c r="AW1101" s="18">
        <v>0</v>
      </c>
      <c r="AX1101" s="18">
        <v>0</v>
      </c>
      <c r="AY1101" s="18">
        <v>0</v>
      </c>
      <c r="AZ1101" s="18">
        <v>0</v>
      </c>
      <c r="BA1101" s="18">
        <v>0</v>
      </c>
      <c r="BB1101" s="18">
        <v>0</v>
      </c>
      <c r="BC1101" s="18">
        <v>0</v>
      </c>
      <c r="BD1101" s="18">
        <v>0</v>
      </c>
      <c r="BE1101" s="18">
        <v>0</v>
      </c>
      <c r="BF1101" s="18">
        <v>0</v>
      </c>
      <c r="BG1101" s="18">
        <v>0</v>
      </c>
      <c r="BH1101" s="18">
        <v>0</v>
      </c>
      <c r="BI1101" s="18">
        <v>0</v>
      </c>
      <c r="BJ1101" s="18">
        <v>0</v>
      </c>
      <c r="BK1101" s="18">
        <v>0</v>
      </c>
      <c r="BL1101" s="18">
        <v>0</v>
      </c>
      <c r="BM1101" s="23">
        <f t="shared" si="206"/>
        <v>90.025857813766734</v>
      </c>
      <c r="BN1101" s="23">
        <f t="shared" si="207"/>
        <v>1044.2688027044983</v>
      </c>
      <c r="BO1101" s="23">
        <f t="shared" si="208"/>
        <v>0.78682733418185624</v>
      </c>
      <c r="BP1101" s="23">
        <f t="shared" si="209"/>
        <v>1044.2688027044983</v>
      </c>
      <c r="BQ1101" s="23"/>
      <c r="BR1101" s="18">
        <v>0</v>
      </c>
      <c r="BS1101" s="18">
        <v>0</v>
      </c>
      <c r="BT1101" s="18">
        <v>0</v>
      </c>
      <c r="BU1101" s="18">
        <v>0</v>
      </c>
      <c r="BV1101" s="18">
        <v>0</v>
      </c>
      <c r="BW1101" s="18">
        <v>0</v>
      </c>
      <c r="BX1101" s="18">
        <v>0</v>
      </c>
      <c r="BY1101" s="18">
        <v>0</v>
      </c>
      <c r="BZ1101" s="18">
        <v>0</v>
      </c>
      <c r="CA1101" s="23" t="e">
        <f t="shared" si="210"/>
        <v>#DIV/0!</v>
      </c>
      <c r="CB1101" s="24"/>
      <c r="CC1101" s="25"/>
      <c r="CD1101" s="25"/>
      <c r="CE1101" s="18">
        <v>0</v>
      </c>
      <c r="CF1101" s="18">
        <v>0</v>
      </c>
      <c r="CG1101" s="18">
        <v>0</v>
      </c>
      <c r="CH1101" s="18">
        <v>0</v>
      </c>
      <c r="CI1101" s="23">
        <v>0</v>
      </c>
      <c r="CJ1101" s="23" t="b">
        <f t="shared" si="211"/>
        <v>0</v>
      </c>
      <c r="CK1101" s="23" t="b">
        <f t="shared" si="212"/>
        <v>0</v>
      </c>
      <c r="CL1101" s="23">
        <f t="shared" si="213"/>
        <v>0</v>
      </c>
      <c r="CM1101" s="23">
        <f t="shared" si="214"/>
        <v>0</v>
      </c>
      <c r="CN1101" s="23">
        <f t="shared" si="215"/>
        <v>0</v>
      </c>
      <c r="CO1101" s="18">
        <v>0</v>
      </c>
      <c r="CP1101" s="18">
        <v>0</v>
      </c>
      <c r="CQ1101" s="18">
        <v>0</v>
      </c>
      <c r="CR1101" s="18">
        <v>0</v>
      </c>
      <c r="CS1101" s="18">
        <v>0</v>
      </c>
      <c r="CT1101" s="18">
        <v>0</v>
      </c>
      <c r="CU1101" s="18">
        <v>0</v>
      </c>
      <c r="CV1101" s="18">
        <v>1578.6552734375</v>
      </c>
      <c r="CW1101" s="18">
        <v>7.1515336036682129</v>
      </c>
      <c r="CX1101" s="18">
        <v>38.235816955566406</v>
      </c>
      <c r="CY1101" s="18">
        <v>81.144607543945313</v>
      </c>
      <c r="CZ1101" s="18">
        <v>16.331403732299805</v>
      </c>
      <c r="DA1101" s="18">
        <v>302.56787109375</v>
      </c>
      <c r="DB1101" s="18">
        <v>3259.05517578125</v>
      </c>
      <c r="DC1101" s="18">
        <v>2.0220706462860107</v>
      </c>
      <c r="DD1101" s="18">
        <v>228.66441345214844</v>
      </c>
      <c r="DE1101" s="18">
        <v>14.291630744934082</v>
      </c>
      <c r="DF1101" s="19">
        <v>67.702961570198028</v>
      </c>
      <c r="DG1101" s="19"/>
      <c r="DH1101" s="19">
        <v>0</v>
      </c>
      <c r="DI1101" s="19">
        <v>0</v>
      </c>
      <c r="DJ1101" s="19">
        <v>0</v>
      </c>
      <c r="DK1101" s="19">
        <v>0</v>
      </c>
      <c r="DL1101" s="19">
        <v>0</v>
      </c>
      <c r="DM1101" s="19">
        <v>0</v>
      </c>
      <c r="DN1101" s="19">
        <v>0</v>
      </c>
      <c r="DO1101" s="19">
        <v>0</v>
      </c>
      <c r="DP1101" s="19">
        <v>0</v>
      </c>
      <c r="DQ1101" s="19">
        <v>0</v>
      </c>
      <c r="DR1101" s="19">
        <v>0</v>
      </c>
      <c r="DS1101" s="19">
        <v>0</v>
      </c>
      <c r="DT1101" s="19">
        <v>0</v>
      </c>
      <c r="DU1101" s="19" t="s">
        <v>255</v>
      </c>
      <c r="DV1101" s="19" t="s">
        <v>255</v>
      </c>
      <c r="DW1101" s="19" t="s">
        <v>255</v>
      </c>
      <c r="DX1101" s="19" t="s">
        <v>255</v>
      </c>
      <c r="DY1101" s="19" t="s">
        <v>255</v>
      </c>
      <c r="DZ1101" s="19" t="s">
        <v>255</v>
      </c>
      <c r="EA1101" s="19" t="s">
        <v>255</v>
      </c>
      <c r="EB1101" s="19">
        <v>37263.888511098405</v>
      </c>
      <c r="EC1101" s="19">
        <v>4.744585644293279</v>
      </c>
      <c r="ED1101" s="19">
        <v>69720.630980225964</v>
      </c>
      <c r="EE1101" s="19">
        <v>2.0644501878391108</v>
      </c>
      <c r="EF1101" s="19">
        <v>1.8709971977149105</v>
      </c>
      <c r="EG1101" s="19">
        <v>0.38442040500640873</v>
      </c>
      <c r="EH1101" s="19">
        <v>606.86729958034664</v>
      </c>
      <c r="EI1101" s="19">
        <v>12982.649499901423</v>
      </c>
      <c r="EJ1101" s="19">
        <v>5.3702929421883692</v>
      </c>
      <c r="EK1101" s="19">
        <v>5.3702929421883683</v>
      </c>
      <c r="EL1101" s="19">
        <v>100.00167433122583</v>
      </c>
      <c r="EM1101" s="19">
        <v>16.231928167682678</v>
      </c>
      <c r="EN1101" s="19">
        <v>4.744585644293279</v>
      </c>
      <c r="EO1101" s="19">
        <v>815.78138266527253</v>
      </c>
      <c r="EP1101" s="19">
        <v>1056.2138646964829</v>
      </c>
      <c r="EQ1101" s="19">
        <v>285.85089225320701</v>
      </c>
      <c r="ER1101" s="19">
        <v>369.85157881400511</v>
      </c>
      <c r="ES1101" s="19">
        <v>20.156169679396548</v>
      </c>
      <c r="ET1101" s="19">
        <v>1327.1892794501475</v>
      </c>
      <c r="EU1101" s="19">
        <v>2.4556069177498716</v>
      </c>
      <c r="EV1101" s="19">
        <v>2.095848709882599E-2</v>
      </c>
      <c r="EW1101" s="19">
        <v>500</v>
      </c>
      <c r="EX1101" s="19">
        <v>10696.448390677026</v>
      </c>
      <c r="EY1101" s="19">
        <v>47960.33690177543</v>
      </c>
      <c r="EZ1101" s="19">
        <v>4.3341131604114125E-2</v>
      </c>
      <c r="FA1101" s="19">
        <v>20</v>
      </c>
      <c r="FB1101" s="19">
        <v>2.1816615649929121</v>
      </c>
      <c r="FC1101" s="19">
        <v>6.1064997522161573</v>
      </c>
      <c r="FD1101" s="19">
        <v>7.4999999999999997E-2</v>
      </c>
      <c r="FE1101" s="19">
        <v>20.961058425903321</v>
      </c>
      <c r="FF1101" s="19">
        <v>4.9045283972896724E-2</v>
      </c>
    </row>
    <row r="1102" spans="1:162">
      <c r="A1102" s="4">
        <v>40478.453472222223</v>
      </c>
      <c r="B1102" s="18">
        <v>27</v>
      </c>
      <c r="C1102" s="18" t="s">
        <v>78</v>
      </c>
      <c r="D1102" s="18" t="s">
        <v>60</v>
      </c>
      <c r="E1102" s="4">
        <v>40478.450694444444</v>
      </c>
      <c r="F1102" s="4">
        <v>40478.47152777778</v>
      </c>
      <c r="G1102" s="18" t="s">
        <v>28</v>
      </c>
      <c r="H1102" s="18">
        <v>2</v>
      </c>
      <c r="I1102" s="18">
        <v>1</v>
      </c>
      <c r="J1102" s="18">
        <v>0</v>
      </c>
      <c r="K1102" s="18">
        <v>5</v>
      </c>
      <c r="L1102" s="18"/>
      <c r="M1102" s="18">
        <v>548810</v>
      </c>
      <c r="N1102" s="18">
        <v>548811</v>
      </c>
      <c r="O1102" s="18">
        <v>0</v>
      </c>
      <c r="P1102" s="18">
        <v>9.4036360533769278E-3</v>
      </c>
      <c r="Q1102" s="18">
        <v>4.3698630136986289E-3</v>
      </c>
      <c r="R1102" s="18">
        <v>1.9181769987119073</v>
      </c>
      <c r="S1102" s="18">
        <v>0</v>
      </c>
      <c r="T1102" s="18">
        <v>1.2290659848615557</v>
      </c>
      <c r="U1102" s="18">
        <v>1.1245239833724145</v>
      </c>
      <c r="V1102" s="18">
        <v>0</v>
      </c>
      <c r="W1102" s="18">
        <v>0</v>
      </c>
      <c r="X1102" s="18">
        <v>2.038844299018268</v>
      </c>
      <c r="Y1102" s="18">
        <v>1.6845909123131109E-2</v>
      </c>
      <c r="Z1102" s="18">
        <v>26.274770421558287</v>
      </c>
      <c r="AA1102" s="18">
        <v>5.3558187903123E-2</v>
      </c>
      <c r="AB1102" s="18">
        <v>0</v>
      </c>
      <c r="AC1102" s="18">
        <v>62.451354337257108</v>
      </c>
      <c r="AD1102" s="18">
        <v>0</v>
      </c>
      <c r="AE1102" s="18">
        <v>6.2711174178795265E-2</v>
      </c>
      <c r="AF1102" s="18">
        <v>4.5472530642969602</v>
      </c>
      <c r="AG1102" s="18">
        <v>0</v>
      </c>
      <c r="AH1102" s="18">
        <v>0</v>
      </c>
      <c r="AI1102" s="18">
        <v>0.26195757065005576</v>
      </c>
      <c r="AJ1102" s="18">
        <v>7.744134707574621E-3</v>
      </c>
      <c r="AK1102" s="18">
        <v>0</v>
      </c>
      <c r="AL1102" s="18">
        <v>100</v>
      </c>
      <c r="AM1102" s="18">
        <v>900</v>
      </c>
      <c r="AN1102" s="18">
        <v>0</v>
      </c>
      <c r="AO1102" s="18">
        <v>0</v>
      </c>
      <c r="AP1102" s="18">
        <v>0</v>
      </c>
      <c r="AQ1102" s="18">
        <v>0</v>
      </c>
      <c r="AR1102" s="18"/>
      <c r="AS1102" s="18">
        <v>0</v>
      </c>
      <c r="AT1102" s="18">
        <v>0</v>
      </c>
      <c r="AU1102" s="18">
        <v>0</v>
      </c>
      <c r="AV1102" s="18">
        <v>0</v>
      </c>
      <c r="AW1102" s="18">
        <v>0</v>
      </c>
      <c r="AX1102" s="18">
        <v>0</v>
      </c>
      <c r="AY1102" s="18">
        <v>0</v>
      </c>
      <c r="AZ1102" s="18">
        <v>0</v>
      </c>
      <c r="BA1102" s="18">
        <v>0</v>
      </c>
      <c r="BB1102" s="18">
        <v>0</v>
      </c>
      <c r="BC1102" s="18">
        <v>0</v>
      </c>
      <c r="BD1102" s="18">
        <v>0</v>
      </c>
      <c r="BE1102" s="18">
        <v>0</v>
      </c>
      <c r="BF1102" s="18">
        <v>0</v>
      </c>
      <c r="BG1102" s="18">
        <v>0</v>
      </c>
      <c r="BH1102" s="18">
        <v>0</v>
      </c>
      <c r="BI1102" s="18">
        <v>0</v>
      </c>
      <c r="BJ1102" s="18">
        <v>0</v>
      </c>
      <c r="BK1102" s="18">
        <v>0</v>
      </c>
      <c r="BL1102" s="18">
        <v>0</v>
      </c>
      <c r="BM1102" s="23">
        <f t="shared" si="206"/>
        <v>86.662187488133</v>
      </c>
      <c r="BN1102" s="23">
        <f t="shared" si="207"/>
        <v>1185.0177709241541</v>
      </c>
      <c r="BO1102" s="23">
        <f t="shared" si="208"/>
        <v>0.79119150541492234</v>
      </c>
      <c r="BP1102" s="23">
        <f t="shared" si="209"/>
        <v>1185.0177709241539</v>
      </c>
      <c r="BQ1102" s="23"/>
      <c r="BR1102" s="18">
        <v>0</v>
      </c>
      <c r="BS1102" s="18">
        <v>0</v>
      </c>
      <c r="BT1102" s="18">
        <v>0</v>
      </c>
      <c r="BU1102" s="18">
        <v>0</v>
      </c>
      <c r="BV1102" s="18">
        <v>0</v>
      </c>
      <c r="BW1102" s="18">
        <v>0</v>
      </c>
      <c r="BX1102" s="18">
        <v>0</v>
      </c>
      <c r="BY1102" s="18">
        <v>0</v>
      </c>
      <c r="BZ1102" s="18">
        <v>0</v>
      </c>
      <c r="CA1102" s="23" t="e">
        <f t="shared" si="210"/>
        <v>#DIV/0!</v>
      </c>
      <c r="CB1102" s="24"/>
      <c r="CC1102" s="25"/>
      <c r="CD1102" s="25"/>
      <c r="CE1102" s="18">
        <v>0</v>
      </c>
      <c r="CF1102" s="18">
        <v>0</v>
      </c>
      <c r="CG1102" s="18">
        <v>0</v>
      </c>
      <c r="CH1102" s="18">
        <v>0</v>
      </c>
      <c r="CI1102" s="23">
        <v>0</v>
      </c>
      <c r="CJ1102" s="23" t="b">
        <f t="shared" si="211"/>
        <v>0</v>
      </c>
      <c r="CK1102" s="23" t="b">
        <f t="shared" si="212"/>
        <v>0</v>
      </c>
      <c r="CL1102" s="23">
        <f t="shared" si="213"/>
        <v>0</v>
      </c>
      <c r="CM1102" s="23">
        <f t="shared" si="214"/>
        <v>0</v>
      </c>
      <c r="CN1102" s="23">
        <f t="shared" si="215"/>
        <v>0</v>
      </c>
      <c r="CO1102" s="18">
        <v>0</v>
      </c>
      <c r="CP1102" s="18">
        <v>0</v>
      </c>
      <c r="CQ1102" s="18">
        <v>0</v>
      </c>
      <c r="CR1102" s="18">
        <v>0</v>
      </c>
      <c r="CS1102" s="18">
        <v>0</v>
      </c>
      <c r="CT1102" s="18">
        <v>0</v>
      </c>
      <c r="CU1102" s="18">
        <v>0</v>
      </c>
      <c r="CV1102" s="18">
        <v>1758.402587890625</v>
      </c>
      <c r="CW1102" s="18">
        <v>8.4046869277954102</v>
      </c>
      <c r="CX1102" s="18">
        <v>44.99090576171875</v>
      </c>
      <c r="CY1102" s="18">
        <v>84.177078247070313</v>
      </c>
      <c r="CZ1102" s="18">
        <v>15.431365013122559</v>
      </c>
      <c r="DA1102" s="18">
        <v>339.4473876953125</v>
      </c>
      <c r="DB1102" s="18">
        <v>3266.195556640625</v>
      </c>
      <c r="DC1102" s="18">
        <v>1.872058629989624</v>
      </c>
      <c r="DD1102" s="18">
        <v>193.11434936523437</v>
      </c>
      <c r="DE1102" s="18">
        <v>12.625967979431152</v>
      </c>
      <c r="DF1102" s="19">
        <v>68.054032095478604</v>
      </c>
      <c r="DG1102" s="19"/>
      <c r="DH1102" s="19">
        <v>0</v>
      </c>
      <c r="DI1102" s="19">
        <v>0</v>
      </c>
      <c r="DJ1102" s="19">
        <v>0</v>
      </c>
      <c r="DK1102" s="19">
        <v>0</v>
      </c>
      <c r="DL1102" s="19">
        <v>0</v>
      </c>
      <c r="DM1102" s="19">
        <v>0</v>
      </c>
      <c r="DN1102" s="19">
        <v>0</v>
      </c>
      <c r="DO1102" s="19">
        <v>0</v>
      </c>
      <c r="DP1102" s="19">
        <v>0</v>
      </c>
      <c r="DQ1102" s="19">
        <v>0</v>
      </c>
      <c r="DR1102" s="19">
        <v>0</v>
      </c>
      <c r="DS1102" s="19">
        <v>0</v>
      </c>
      <c r="DT1102" s="19">
        <v>0</v>
      </c>
      <c r="DU1102" s="19" t="s">
        <v>255</v>
      </c>
      <c r="DV1102" s="19" t="s">
        <v>255</v>
      </c>
      <c r="DW1102" s="19" t="s">
        <v>255</v>
      </c>
      <c r="DX1102" s="19" t="s">
        <v>255</v>
      </c>
      <c r="DY1102" s="19" t="s">
        <v>255</v>
      </c>
      <c r="DZ1102" s="19" t="s">
        <v>255</v>
      </c>
      <c r="EA1102" s="19" t="s">
        <v>255</v>
      </c>
      <c r="EB1102" s="19">
        <v>43927.68864292901</v>
      </c>
      <c r="EC1102" s="19">
        <v>5.5930470288990906</v>
      </c>
      <c r="ED1102" s="19">
        <v>69873.384410930128</v>
      </c>
      <c r="EE1102" s="19">
        <v>1.8574788157919766</v>
      </c>
      <c r="EF1102" s="19">
        <v>1.5906455943745077</v>
      </c>
      <c r="EG1102" s="19">
        <v>0.37839014558792117</v>
      </c>
      <c r="EH1102" s="19">
        <v>665.36221123411099</v>
      </c>
      <c r="EI1102" s="19">
        <v>14234.025107144827</v>
      </c>
      <c r="EJ1102" s="19">
        <v>4.9088984939233313</v>
      </c>
      <c r="EK1102" s="19">
        <v>4.9088984939233313</v>
      </c>
      <c r="EL1102" s="19">
        <v>100.00057956470626</v>
      </c>
      <c r="EM1102" s="19">
        <v>15.511893317993341</v>
      </c>
      <c r="EN1102" s="19">
        <v>5.5930470288990906</v>
      </c>
      <c r="EO1102" s="19">
        <v>797.23799989445354</v>
      </c>
      <c r="EP1102" s="19">
        <v>1043.9566642585833</v>
      </c>
      <c r="EQ1102" s="19">
        <v>307.27619994180577</v>
      </c>
      <c r="ER1102" s="19">
        <v>402.12295272104205</v>
      </c>
      <c r="ES1102" s="19">
        <v>19.414932314382078</v>
      </c>
      <c r="ET1102" s="19">
        <v>1497.7635159299373</v>
      </c>
      <c r="EU1102" s="19">
        <v>2.1807151275231167</v>
      </c>
      <c r="EV1102" s="19">
        <v>7.7881183655707578E-3</v>
      </c>
      <c r="EW1102" s="19">
        <v>500</v>
      </c>
      <c r="EX1102" s="19">
        <v>10696.448390677026</v>
      </c>
      <c r="EY1102" s="19">
        <v>54624.137033606035</v>
      </c>
      <c r="EZ1102" s="19">
        <v>4.1344407628832715E-2</v>
      </c>
      <c r="FA1102" s="19">
        <v>20</v>
      </c>
      <c r="FB1102" s="19">
        <v>2.1816615649929121</v>
      </c>
      <c r="FC1102" s="19">
        <v>6.9549611368219688</v>
      </c>
      <c r="FD1102" s="19">
        <v>7.4999999999999997E-2</v>
      </c>
      <c r="FE1102" s="19">
        <v>18.518086369832357</v>
      </c>
      <c r="FF1102" s="19">
        <v>7.7759366703901905E-2</v>
      </c>
    </row>
    <row r="1103" spans="1:162">
      <c r="A1103" s="4">
        <v>40478.461111111108</v>
      </c>
      <c r="B1103" s="18">
        <v>27</v>
      </c>
      <c r="C1103" s="18" t="s">
        <v>78</v>
      </c>
      <c r="D1103" s="18" t="s">
        <v>60</v>
      </c>
      <c r="E1103" s="4">
        <v>40478.450694444444</v>
      </c>
      <c r="F1103" s="4">
        <v>40478.47152777778</v>
      </c>
      <c r="G1103" s="18" t="s">
        <v>28</v>
      </c>
      <c r="H1103" s="18">
        <v>2</v>
      </c>
      <c r="I1103" s="18">
        <v>1</v>
      </c>
      <c r="J1103" s="18">
        <v>0</v>
      </c>
      <c r="K1103" s="18">
        <v>5</v>
      </c>
      <c r="L1103" s="18"/>
      <c r="M1103" s="18">
        <v>548810</v>
      </c>
      <c r="N1103" s="18">
        <v>548811</v>
      </c>
      <c r="O1103" s="18">
        <v>0</v>
      </c>
      <c r="P1103" s="18">
        <v>9.4036360533769278E-3</v>
      </c>
      <c r="Q1103" s="18">
        <v>4.3698630136986289E-3</v>
      </c>
      <c r="R1103" s="18">
        <v>1.9181769987119073</v>
      </c>
      <c r="S1103" s="18">
        <v>0</v>
      </c>
      <c r="T1103" s="18">
        <v>1.2290659848615557</v>
      </c>
      <c r="U1103" s="18">
        <v>1.1245239833724145</v>
      </c>
      <c r="V1103" s="18">
        <v>0</v>
      </c>
      <c r="W1103" s="18">
        <v>0</v>
      </c>
      <c r="X1103" s="18">
        <v>2.038844299018268</v>
      </c>
      <c r="Y1103" s="18">
        <v>1.6845909123131109E-2</v>
      </c>
      <c r="Z1103" s="18">
        <v>26.274770421558287</v>
      </c>
      <c r="AA1103" s="18">
        <v>5.3558187903123E-2</v>
      </c>
      <c r="AB1103" s="18">
        <v>0</v>
      </c>
      <c r="AC1103" s="18">
        <v>62.451354337257108</v>
      </c>
      <c r="AD1103" s="18">
        <v>0</v>
      </c>
      <c r="AE1103" s="18">
        <v>6.2711174178795265E-2</v>
      </c>
      <c r="AF1103" s="18">
        <v>4.5472530642969602</v>
      </c>
      <c r="AG1103" s="18">
        <v>0</v>
      </c>
      <c r="AH1103" s="18">
        <v>0</v>
      </c>
      <c r="AI1103" s="18">
        <v>0.26195757065005576</v>
      </c>
      <c r="AJ1103" s="18">
        <v>7.744134707574621E-3</v>
      </c>
      <c r="AK1103" s="18">
        <v>0</v>
      </c>
      <c r="AL1103" s="18">
        <v>100</v>
      </c>
      <c r="AM1103" s="18">
        <v>900</v>
      </c>
      <c r="AN1103" s="18">
        <v>0</v>
      </c>
      <c r="AO1103" s="18">
        <v>0</v>
      </c>
      <c r="AP1103" s="18">
        <v>0</v>
      </c>
      <c r="AQ1103" s="18">
        <v>0</v>
      </c>
      <c r="AR1103" s="18"/>
      <c r="AS1103" s="18">
        <v>0</v>
      </c>
      <c r="AT1103" s="18">
        <v>0</v>
      </c>
      <c r="AU1103" s="18">
        <v>0</v>
      </c>
      <c r="AV1103" s="18">
        <v>0</v>
      </c>
      <c r="AW1103" s="18">
        <v>0</v>
      </c>
      <c r="AX1103" s="18">
        <v>0</v>
      </c>
      <c r="AY1103" s="18">
        <v>0</v>
      </c>
      <c r="AZ1103" s="18">
        <v>0</v>
      </c>
      <c r="BA1103" s="18">
        <v>0</v>
      </c>
      <c r="BB1103" s="18">
        <v>0</v>
      </c>
      <c r="BC1103" s="18">
        <v>0</v>
      </c>
      <c r="BD1103" s="18">
        <v>0</v>
      </c>
      <c r="BE1103" s="18">
        <v>0</v>
      </c>
      <c r="BF1103" s="18">
        <v>0</v>
      </c>
      <c r="BG1103" s="18">
        <v>0</v>
      </c>
      <c r="BH1103" s="18">
        <v>0</v>
      </c>
      <c r="BI1103" s="18">
        <v>0</v>
      </c>
      <c r="BJ1103" s="18">
        <v>0</v>
      </c>
      <c r="BK1103" s="18">
        <v>0</v>
      </c>
      <c r="BL1103" s="18">
        <v>0</v>
      </c>
      <c r="BM1103" s="23">
        <f t="shared" si="206"/>
        <v>86.662187488133</v>
      </c>
      <c r="BN1103" s="23">
        <f t="shared" si="207"/>
        <v>1187.2532305212326</v>
      </c>
      <c r="BO1103" s="23">
        <f t="shared" si="208"/>
        <v>0.77912616615060415</v>
      </c>
      <c r="BP1103" s="23">
        <f t="shared" si="209"/>
        <v>1187.2532305212326</v>
      </c>
      <c r="BQ1103" s="23"/>
      <c r="BR1103" s="18">
        <v>0</v>
      </c>
      <c r="BS1103" s="18">
        <v>0</v>
      </c>
      <c r="BT1103" s="18">
        <v>0</v>
      </c>
      <c r="BU1103" s="18">
        <v>0</v>
      </c>
      <c r="BV1103" s="18">
        <v>0</v>
      </c>
      <c r="BW1103" s="18">
        <v>0</v>
      </c>
      <c r="BX1103" s="18">
        <v>0</v>
      </c>
      <c r="BY1103" s="18">
        <v>0</v>
      </c>
      <c r="BZ1103" s="18">
        <v>0</v>
      </c>
      <c r="CA1103" s="23" t="e">
        <f t="shared" si="210"/>
        <v>#DIV/0!</v>
      </c>
      <c r="CB1103" s="24"/>
      <c r="CC1103" s="25"/>
      <c r="CD1103" s="25"/>
      <c r="CE1103" s="18">
        <v>0</v>
      </c>
      <c r="CF1103" s="18">
        <v>0</v>
      </c>
      <c r="CG1103" s="18">
        <v>0</v>
      </c>
      <c r="CH1103" s="18">
        <v>0</v>
      </c>
      <c r="CI1103" s="23">
        <v>0</v>
      </c>
      <c r="CJ1103" s="23" t="b">
        <f t="shared" si="211"/>
        <v>0</v>
      </c>
      <c r="CK1103" s="23" t="b">
        <f t="shared" si="212"/>
        <v>0</v>
      </c>
      <c r="CL1103" s="23">
        <f t="shared" si="213"/>
        <v>0</v>
      </c>
      <c r="CM1103" s="23">
        <f t="shared" si="214"/>
        <v>0</v>
      </c>
      <c r="CN1103" s="23">
        <f t="shared" si="215"/>
        <v>0</v>
      </c>
      <c r="CO1103" s="18">
        <v>0</v>
      </c>
      <c r="CP1103" s="18">
        <v>0</v>
      </c>
      <c r="CQ1103" s="18">
        <v>0</v>
      </c>
      <c r="CR1103" s="18">
        <v>0</v>
      </c>
      <c r="CS1103" s="18">
        <v>0</v>
      </c>
      <c r="CT1103" s="18">
        <v>0</v>
      </c>
      <c r="CU1103" s="18">
        <v>0</v>
      </c>
      <c r="CV1103" s="18">
        <v>1789.001220703125</v>
      </c>
      <c r="CW1103" s="18">
        <v>8.5515718460083008</v>
      </c>
      <c r="CX1103" s="18">
        <v>45.869075775146484</v>
      </c>
      <c r="CY1103" s="18">
        <v>86.385696411132813</v>
      </c>
      <c r="CZ1103" s="18">
        <v>15.670331001281738</v>
      </c>
      <c r="DA1103" s="18">
        <v>328.43365478515625</v>
      </c>
      <c r="DB1103" s="18">
        <v>3515.4091796875</v>
      </c>
      <c r="DC1103" s="18">
        <v>1.9847415685653687</v>
      </c>
      <c r="DD1103" s="18">
        <v>193.11268615722656</v>
      </c>
      <c r="DE1103" s="18">
        <v>12.383058547973633</v>
      </c>
      <c r="DF1103" s="19">
        <v>68.054032095478604</v>
      </c>
      <c r="DG1103" s="19"/>
      <c r="DH1103" s="19">
        <v>0</v>
      </c>
      <c r="DI1103" s="19">
        <v>0</v>
      </c>
      <c r="DJ1103" s="19">
        <v>0</v>
      </c>
      <c r="DK1103" s="19">
        <v>0</v>
      </c>
      <c r="DL1103" s="19">
        <v>0</v>
      </c>
      <c r="DM1103" s="19">
        <v>0</v>
      </c>
      <c r="DN1103" s="19">
        <v>0</v>
      </c>
      <c r="DO1103" s="19">
        <v>0</v>
      </c>
      <c r="DP1103" s="19">
        <v>0</v>
      </c>
      <c r="DQ1103" s="19">
        <v>0</v>
      </c>
      <c r="DR1103" s="19">
        <v>0</v>
      </c>
      <c r="DS1103" s="19">
        <v>0</v>
      </c>
      <c r="DT1103" s="19">
        <v>0</v>
      </c>
      <c r="DU1103" s="19" t="s">
        <v>255</v>
      </c>
      <c r="DV1103" s="19" t="s">
        <v>255</v>
      </c>
      <c r="DW1103" s="19" t="s">
        <v>255</v>
      </c>
      <c r="DX1103" s="19" t="s">
        <v>255</v>
      </c>
      <c r="DY1103" s="19" t="s">
        <v>255</v>
      </c>
      <c r="DZ1103" s="19" t="s">
        <v>255</v>
      </c>
      <c r="EA1103" s="19" t="s">
        <v>255</v>
      </c>
      <c r="EB1103" s="19">
        <v>44010.555394435811</v>
      </c>
      <c r="EC1103" s="19">
        <v>5.6035979513953107</v>
      </c>
      <c r="ED1103" s="19">
        <v>75204.785725279202</v>
      </c>
      <c r="EE1103" s="19">
        <v>1.9650121749530449</v>
      </c>
      <c r="EF1103" s="19">
        <v>1.708789744898044</v>
      </c>
      <c r="EG1103" s="19">
        <v>0.37999121770858768</v>
      </c>
      <c r="EH1103" s="19">
        <v>679.80475233713025</v>
      </c>
      <c r="EI1103" s="19">
        <v>14542.992898222183</v>
      </c>
      <c r="EJ1103" s="19">
        <v>5.1712041841451128</v>
      </c>
      <c r="EK1103" s="19">
        <v>5.171204184145112</v>
      </c>
      <c r="EL1103" s="19">
        <v>100.00057956470626</v>
      </c>
      <c r="EM1103" s="19">
        <v>15.511893317993341</v>
      </c>
      <c r="EN1103" s="19">
        <v>5.6035979513953107</v>
      </c>
      <c r="EO1103" s="19">
        <v>797.23799989445354</v>
      </c>
      <c r="EP1103" s="19">
        <v>1043.9566642585833</v>
      </c>
      <c r="EQ1103" s="19">
        <v>296.70858405154456</v>
      </c>
      <c r="ER1103" s="19">
        <v>388.2974737962777</v>
      </c>
      <c r="ES1103" s="19">
        <v>19.414932314382078</v>
      </c>
      <c r="ET1103" s="19">
        <v>1523.8266690323655</v>
      </c>
      <c r="EU1103" s="19">
        <v>2.3069613172735686</v>
      </c>
      <c r="EV1103" s="19">
        <v>9.9405352942674215E-3</v>
      </c>
      <c r="EW1103" s="19">
        <v>500</v>
      </c>
      <c r="EX1103" s="19">
        <v>10696.448390677026</v>
      </c>
      <c r="EY1103" s="19">
        <v>54707.003785112836</v>
      </c>
      <c r="EZ1103" s="19">
        <v>4.1841100084629754E-2</v>
      </c>
      <c r="FA1103" s="19">
        <v>20</v>
      </c>
      <c r="FB1103" s="19">
        <v>2.1816615649929121</v>
      </c>
      <c r="FC1103" s="19">
        <v>6.9655120593181881</v>
      </c>
      <c r="FD1103" s="19">
        <v>7.4999999999999997E-2</v>
      </c>
      <c r="FE1103" s="19">
        <v>18.161819203694662</v>
      </c>
      <c r="FF1103" s="19">
        <v>8.2059569043789707E-2</v>
      </c>
    </row>
    <row r="1104" spans="1:162">
      <c r="A1104" s="4">
        <v>40478.465277777781</v>
      </c>
      <c r="B1104" s="18">
        <v>27</v>
      </c>
      <c r="C1104" s="18" t="s">
        <v>78</v>
      </c>
      <c r="D1104" s="18" t="s">
        <v>60</v>
      </c>
      <c r="E1104" s="4">
        <v>40478.450694444444</v>
      </c>
      <c r="F1104" s="4">
        <v>40478.47152777778</v>
      </c>
      <c r="G1104" s="18" t="s">
        <v>28</v>
      </c>
      <c r="H1104" s="18">
        <v>2</v>
      </c>
      <c r="I1104" s="18">
        <v>1</v>
      </c>
      <c r="J1104" s="18">
        <v>0</v>
      </c>
      <c r="K1104" s="18">
        <v>5</v>
      </c>
      <c r="L1104" s="18"/>
      <c r="M1104" s="18">
        <v>548810</v>
      </c>
      <c r="N1104" s="18">
        <v>548811</v>
      </c>
      <c r="O1104" s="18">
        <v>0</v>
      </c>
      <c r="P1104" s="18">
        <v>9.4036360533769278E-3</v>
      </c>
      <c r="Q1104" s="18">
        <v>4.3698630136986289E-3</v>
      </c>
      <c r="R1104" s="18">
        <v>1.9181769987119073</v>
      </c>
      <c r="S1104" s="18">
        <v>0</v>
      </c>
      <c r="T1104" s="18">
        <v>1.2290659848615557</v>
      </c>
      <c r="U1104" s="18">
        <v>1.1245239833724145</v>
      </c>
      <c r="V1104" s="18">
        <v>0</v>
      </c>
      <c r="W1104" s="18">
        <v>0</v>
      </c>
      <c r="X1104" s="18">
        <v>2.038844299018268</v>
      </c>
      <c r="Y1104" s="18">
        <v>1.6845909123131109E-2</v>
      </c>
      <c r="Z1104" s="18">
        <v>26.274770421558287</v>
      </c>
      <c r="AA1104" s="18">
        <v>5.3558187903123E-2</v>
      </c>
      <c r="AB1104" s="18">
        <v>0</v>
      </c>
      <c r="AC1104" s="18">
        <v>62.451354337257108</v>
      </c>
      <c r="AD1104" s="18">
        <v>0</v>
      </c>
      <c r="AE1104" s="18">
        <v>6.2711174178795265E-2</v>
      </c>
      <c r="AF1104" s="18">
        <v>4.5472530642969602</v>
      </c>
      <c r="AG1104" s="18">
        <v>0</v>
      </c>
      <c r="AH1104" s="18">
        <v>0</v>
      </c>
      <c r="AI1104" s="18">
        <v>0.26195757065005576</v>
      </c>
      <c r="AJ1104" s="18">
        <v>7.744134707574621E-3</v>
      </c>
      <c r="AK1104" s="18">
        <v>0</v>
      </c>
      <c r="AL1104" s="18">
        <v>100</v>
      </c>
      <c r="AM1104" s="18">
        <v>900</v>
      </c>
      <c r="AN1104" s="18">
        <v>0</v>
      </c>
      <c r="AO1104" s="18">
        <v>0</v>
      </c>
      <c r="AP1104" s="18">
        <v>0</v>
      </c>
      <c r="AQ1104" s="18">
        <v>0</v>
      </c>
      <c r="AR1104" s="18"/>
      <c r="AS1104" s="18">
        <v>0</v>
      </c>
      <c r="AT1104" s="18">
        <v>0</v>
      </c>
      <c r="AU1104" s="18">
        <v>0</v>
      </c>
      <c r="AV1104" s="18">
        <v>0</v>
      </c>
      <c r="AW1104" s="18">
        <v>0</v>
      </c>
      <c r="AX1104" s="18">
        <v>0</v>
      </c>
      <c r="AY1104" s="18">
        <v>0</v>
      </c>
      <c r="AZ1104" s="18">
        <v>0</v>
      </c>
      <c r="BA1104" s="18">
        <v>54434.7</v>
      </c>
      <c r="BB1104" s="18">
        <v>3388.61</v>
      </c>
      <c r="BC1104" s="18">
        <v>0.82817300000000005</v>
      </c>
      <c r="BD1104" s="18">
        <v>0.38847199999999998</v>
      </c>
      <c r="BE1104" s="18">
        <v>1.59823</v>
      </c>
      <c r="BF1104" s="18">
        <v>0.51408100000000001</v>
      </c>
      <c r="BG1104" s="18">
        <v>4.4662800000000002</v>
      </c>
      <c r="BH1104" s="18">
        <v>1.7837700000000001</v>
      </c>
      <c r="BI1104" s="18">
        <v>8.1552600000000002</v>
      </c>
      <c r="BJ1104" s="18">
        <v>2.1967400000000001</v>
      </c>
      <c r="BK1104" s="18">
        <v>0</v>
      </c>
      <c r="BL1104" s="18">
        <v>0</v>
      </c>
      <c r="BM1104" s="23">
        <f t="shared" si="206"/>
        <v>86.662187488133</v>
      </c>
      <c r="BN1104" s="23">
        <f t="shared" si="207"/>
        <v>1195.7376682433444</v>
      </c>
      <c r="BO1104" s="23">
        <f t="shared" si="208"/>
        <v>0.77554140353957868</v>
      </c>
      <c r="BP1104" s="23">
        <f t="shared" si="209"/>
        <v>1195.7376682433442</v>
      </c>
      <c r="BQ1104" s="23"/>
      <c r="BR1104" s="18">
        <v>0</v>
      </c>
      <c r="BS1104" s="18">
        <v>0</v>
      </c>
      <c r="BT1104" s="18">
        <v>5676.08</v>
      </c>
      <c r="BU1104" s="18">
        <v>451.14100000000002</v>
      </c>
      <c r="BV1104" s="18">
        <v>14.260899999999999</v>
      </c>
      <c r="BW1104" s="18">
        <v>0.83776399999999995</v>
      </c>
      <c r="BX1104" s="18">
        <v>1.57094</v>
      </c>
      <c r="BY1104" s="18">
        <v>0.72825300000000004</v>
      </c>
      <c r="BZ1104" s="18">
        <v>0</v>
      </c>
      <c r="CA1104" s="23" t="e">
        <f t="shared" si="210"/>
        <v>#DIV/0!</v>
      </c>
      <c r="CB1104" s="24"/>
      <c r="CC1104" s="25"/>
      <c r="CD1104" s="25"/>
      <c r="CE1104" s="18">
        <v>0</v>
      </c>
      <c r="CF1104" s="18">
        <v>0</v>
      </c>
      <c r="CG1104" s="18">
        <v>0</v>
      </c>
      <c r="CH1104" s="18">
        <v>0</v>
      </c>
      <c r="CI1104" s="23">
        <v>0</v>
      </c>
      <c r="CJ1104" s="23" t="b">
        <f t="shared" si="211"/>
        <v>0</v>
      </c>
      <c r="CK1104" s="23" t="b">
        <f t="shared" si="212"/>
        <v>0</v>
      </c>
      <c r="CL1104" s="23">
        <f t="shared" si="213"/>
        <v>0</v>
      </c>
      <c r="CM1104" s="23">
        <f t="shared" si="214"/>
        <v>0</v>
      </c>
      <c r="CN1104" s="23">
        <f t="shared" si="215"/>
        <v>0</v>
      </c>
      <c r="CO1104" s="18">
        <v>0</v>
      </c>
      <c r="CP1104" s="18">
        <v>0.79376899999999995</v>
      </c>
      <c r="CQ1104" s="18">
        <v>0.15770000000000001</v>
      </c>
      <c r="CR1104" s="18">
        <v>1.5951</v>
      </c>
      <c r="CS1104" s="18">
        <v>0.15881500000000001</v>
      </c>
      <c r="CT1104" s="18">
        <v>22.859200000000001</v>
      </c>
      <c r="CU1104" s="18">
        <v>3.5685099999999998</v>
      </c>
      <c r="CV1104" s="18">
        <v>1810.1142578125</v>
      </c>
      <c r="CW1104" s="18">
        <v>8.6101627349853516</v>
      </c>
      <c r="CX1104" s="18">
        <v>46</v>
      </c>
      <c r="CY1104" s="18">
        <v>87.482269287109375</v>
      </c>
      <c r="CZ1104" s="18">
        <v>15.742763519287109</v>
      </c>
      <c r="DA1104" s="18">
        <v>318.52981567382812</v>
      </c>
      <c r="DB1104" s="18">
        <v>3571.5263671875</v>
      </c>
      <c r="DC1104" s="18">
        <v>1.9810633659362793</v>
      </c>
      <c r="DD1104" s="18">
        <v>186.34671020507812</v>
      </c>
      <c r="DE1104" s="18">
        <v>12.738003730773926</v>
      </c>
      <c r="DF1104" s="19">
        <v>68.054032095478604</v>
      </c>
      <c r="DG1104" s="19"/>
      <c r="DH1104" s="19">
        <v>15.790710000000001</v>
      </c>
      <c r="DI1104" s="19">
        <v>0</v>
      </c>
      <c r="DJ1104" s="19">
        <v>0</v>
      </c>
      <c r="DK1104" s="19">
        <v>0</v>
      </c>
      <c r="DL1104" s="19">
        <v>0</v>
      </c>
      <c r="DM1104" s="19">
        <v>0</v>
      </c>
      <c r="DN1104" s="19">
        <v>6.3929200000000002</v>
      </c>
      <c r="DO1104" s="19">
        <v>17.865120000000001</v>
      </c>
      <c r="DP1104" s="19">
        <v>24.465780000000002</v>
      </c>
      <c r="DQ1104" s="19">
        <v>0</v>
      </c>
      <c r="DR1104" s="19">
        <v>0</v>
      </c>
      <c r="DS1104" s="19">
        <v>1.57094</v>
      </c>
      <c r="DT1104" s="19">
        <v>50.294760000000004</v>
      </c>
      <c r="DU1104" s="19">
        <v>0</v>
      </c>
      <c r="DV1104" s="19">
        <v>19.893331687178513</v>
      </c>
      <c r="DW1104" s="19">
        <v>63.361960469607666</v>
      </c>
      <c r="DX1104" s="19">
        <v>0</v>
      </c>
      <c r="DY1104" s="19">
        <v>0</v>
      </c>
      <c r="DZ1104" s="19">
        <v>1.5537127718044101E-2</v>
      </c>
      <c r="EA1104" s="19">
        <v>4.7862160758863743E-2</v>
      </c>
      <c r="EB1104" s="19">
        <v>44325.066912922644</v>
      </c>
      <c r="EC1104" s="19">
        <v>5.643642801656525</v>
      </c>
      <c r="ED1104" s="19">
        <v>76405.294925126596</v>
      </c>
      <c r="EE1104" s="19">
        <v>1.9730944341069629</v>
      </c>
      <c r="EF1104" s="19">
        <v>1.7237491163910956</v>
      </c>
      <c r="EG1104" s="19">
        <v>0.38047651557922368</v>
      </c>
      <c r="EH1104" s="19">
        <v>688.70596561277262</v>
      </c>
      <c r="EI1104" s="19">
        <v>14733.415635056817</v>
      </c>
      <c r="EJ1104" s="19">
        <v>5.1858507774210327</v>
      </c>
      <c r="EK1104" s="19">
        <v>5.1858507774210327</v>
      </c>
      <c r="EL1104" s="19">
        <v>100.00057956470626</v>
      </c>
      <c r="EM1104" s="19">
        <v>15.511893317993341</v>
      </c>
      <c r="EN1104" s="19">
        <v>5.643642801656525</v>
      </c>
      <c r="EO1104" s="19">
        <v>797.23799989445354</v>
      </c>
      <c r="EP1104" s="19">
        <v>1043.9566642585833</v>
      </c>
      <c r="EQ1104" s="19">
        <v>295.9383641371906</v>
      </c>
      <c r="ER1104" s="19">
        <v>387.29219880315833</v>
      </c>
      <c r="ES1104" s="19">
        <v>19.414932314382078</v>
      </c>
      <c r="ET1104" s="19">
        <v>1541.8102280368087</v>
      </c>
      <c r="EU1104" s="19">
        <v>2.3164500418025731</v>
      </c>
      <c r="EV1104" s="19">
        <v>4.0225527190797944E-3</v>
      </c>
      <c r="EW1104" s="19">
        <v>500</v>
      </c>
      <c r="EX1104" s="19">
        <v>10696.448390677026</v>
      </c>
      <c r="EY1104" s="19">
        <v>55021.51530359967</v>
      </c>
      <c r="EZ1104" s="19">
        <v>4.1985653158871934E-2</v>
      </c>
      <c r="FA1104" s="19">
        <v>20</v>
      </c>
      <c r="FB1104" s="19">
        <v>2.1816615649929121</v>
      </c>
      <c r="FC1104" s="19">
        <v>7.0055569095794032</v>
      </c>
      <c r="FD1104" s="19">
        <v>7.4999999999999997E-2</v>
      </c>
      <c r="FE1104" s="19">
        <v>18.682405471801758</v>
      </c>
      <c r="FF1104" s="19">
        <v>7.8715343353755879E-2</v>
      </c>
    </row>
    <row r="1105" spans="1:162">
      <c r="A1105" s="4">
        <v>40478.469444444447</v>
      </c>
      <c r="B1105" s="18">
        <v>27</v>
      </c>
      <c r="C1105" s="18" t="s">
        <v>78</v>
      </c>
      <c r="D1105" s="18" t="s">
        <v>60</v>
      </c>
      <c r="E1105" s="4">
        <v>40478.450694444444</v>
      </c>
      <c r="F1105" s="4">
        <v>40478.47152777778</v>
      </c>
      <c r="G1105" s="18" t="s">
        <v>28</v>
      </c>
      <c r="H1105" s="18">
        <v>2</v>
      </c>
      <c r="I1105" s="18">
        <v>1</v>
      </c>
      <c r="J1105" s="18">
        <v>0</v>
      </c>
      <c r="K1105" s="18">
        <v>5</v>
      </c>
      <c r="L1105" s="18"/>
      <c r="M1105" s="18">
        <v>548810</v>
      </c>
      <c r="N1105" s="18">
        <v>548811</v>
      </c>
      <c r="O1105" s="18">
        <v>0</v>
      </c>
      <c r="P1105" s="18">
        <v>9.4036360533769278E-3</v>
      </c>
      <c r="Q1105" s="18">
        <v>4.3698630136986289E-3</v>
      </c>
      <c r="R1105" s="18">
        <v>1.9181769987119073</v>
      </c>
      <c r="S1105" s="18">
        <v>0</v>
      </c>
      <c r="T1105" s="18">
        <v>1.2290659848615557</v>
      </c>
      <c r="U1105" s="18">
        <v>1.1245239833724145</v>
      </c>
      <c r="V1105" s="18">
        <v>0</v>
      </c>
      <c r="W1105" s="18">
        <v>0</v>
      </c>
      <c r="X1105" s="18">
        <v>2.038844299018268</v>
      </c>
      <c r="Y1105" s="18">
        <v>1.6845909123131109E-2</v>
      </c>
      <c r="Z1105" s="18">
        <v>26.274770421558287</v>
      </c>
      <c r="AA1105" s="18">
        <v>5.3558187903123E-2</v>
      </c>
      <c r="AB1105" s="18">
        <v>0</v>
      </c>
      <c r="AC1105" s="18">
        <v>62.451354337257108</v>
      </c>
      <c r="AD1105" s="18">
        <v>0</v>
      </c>
      <c r="AE1105" s="18">
        <v>6.2711174178795265E-2</v>
      </c>
      <c r="AF1105" s="18">
        <v>4.5472530642969602</v>
      </c>
      <c r="AG1105" s="18">
        <v>0</v>
      </c>
      <c r="AH1105" s="18">
        <v>0</v>
      </c>
      <c r="AI1105" s="18">
        <v>0.26195757065005576</v>
      </c>
      <c r="AJ1105" s="18">
        <v>7.744134707574621E-3</v>
      </c>
      <c r="AK1105" s="18">
        <v>0</v>
      </c>
      <c r="AL1105" s="18">
        <v>100</v>
      </c>
      <c r="AM1105" s="18">
        <v>900</v>
      </c>
      <c r="AN1105" s="18">
        <v>0</v>
      </c>
      <c r="AO1105" s="18">
        <v>0</v>
      </c>
      <c r="AP1105" s="18">
        <v>0</v>
      </c>
      <c r="AQ1105" s="18">
        <v>0</v>
      </c>
      <c r="AR1105" s="18"/>
      <c r="AS1105" s="18">
        <v>0</v>
      </c>
      <c r="AT1105" s="18">
        <v>0</v>
      </c>
      <c r="AU1105" s="18">
        <v>0</v>
      </c>
      <c r="AV1105" s="18">
        <v>0</v>
      </c>
      <c r="AW1105" s="18">
        <v>0</v>
      </c>
      <c r="AX1105" s="18">
        <v>0</v>
      </c>
      <c r="AY1105" s="18">
        <v>0</v>
      </c>
      <c r="AZ1105" s="18">
        <v>0</v>
      </c>
      <c r="BA1105" s="18">
        <v>0</v>
      </c>
      <c r="BB1105" s="18">
        <v>0</v>
      </c>
      <c r="BC1105" s="18">
        <v>0</v>
      </c>
      <c r="BD1105" s="18">
        <v>0</v>
      </c>
      <c r="BE1105" s="18">
        <v>0</v>
      </c>
      <c r="BF1105" s="18">
        <v>0</v>
      </c>
      <c r="BG1105" s="18">
        <v>0</v>
      </c>
      <c r="BH1105" s="18">
        <v>0</v>
      </c>
      <c r="BI1105" s="18">
        <v>0</v>
      </c>
      <c r="BJ1105" s="18">
        <v>0</v>
      </c>
      <c r="BK1105" s="18">
        <v>0</v>
      </c>
      <c r="BL1105" s="18">
        <v>0</v>
      </c>
      <c r="BM1105" s="23">
        <f t="shared" si="206"/>
        <v>86.662187488133</v>
      </c>
      <c r="BN1105" s="23">
        <f t="shared" si="207"/>
        <v>1183.1545111187065</v>
      </c>
      <c r="BO1105" s="23">
        <f t="shared" si="208"/>
        <v>0.77957674129243992</v>
      </c>
      <c r="BP1105" s="23">
        <f t="shared" si="209"/>
        <v>1183.1545111187065</v>
      </c>
      <c r="BQ1105" s="23"/>
      <c r="BR1105" s="18">
        <v>0</v>
      </c>
      <c r="BS1105" s="18">
        <v>0</v>
      </c>
      <c r="BT1105" s="18">
        <v>0</v>
      </c>
      <c r="BU1105" s="18">
        <v>0</v>
      </c>
      <c r="BV1105" s="18">
        <v>0</v>
      </c>
      <c r="BW1105" s="18">
        <v>0</v>
      </c>
      <c r="BX1105" s="18">
        <v>0</v>
      </c>
      <c r="BY1105" s="18">
        <v>0</v>
      </c>
      <c r="BZ1105" s="18">
        <v>0</v>
      </c>
      <c r="CA1105" s="23" t="e">
        <f t="shared" si="210"/>
        <v>#DIV/0!</v>
      </c>
      <c r="CB1105" s="24"/>
      <c r="CC1105" s="25"/>
      <c r="CD1105" s="25"/>
      <c r="CE1105" s="18">
        <v>0</v>
      </c>
      <c r="CF1105" s="18">
        <v>0</v>
      </c>
      <c r="CG1105" s="18">
        <v>0</v>
      </c>
      <c r="CH1105" s="18">
        <v>0</v>
      </c>
      <c r="CI1105" s="23">
        <v>0</v>
      </c>
      <c r="CJ1105" s="23" t="b">
        <f t="shared" si="211"/>
        <v>0</v>
      </c>
      <c r="CK1105" s="23" t="b">
        <f t="shared" si="212"/>
        <v>0</v>
      </c>
      <c r="CL1105" s="23">
        <f t="shared" si="213"/>
        <v>0</v>
      </c>
      <c r="CM1105" s="23">
        <f t="shared" si="214"/>
        <v>0</v>
      </c>
      <c r="CN1105" s="23">
        <f t="shared" si="215"/>
        <v>0</v>
      </c>
      <c r="CO1105" s="18">
        <v>0</v>
      </c>
      <c r="CP1105" s="18">
        <v>0</v>
      </c>
      <c r="CQ1105" s="18">
        <v>0</v>
      </c>
      <c r="CR1105" s="18">
        <v>0</v>
      </c>
      <c r="CS1105" s="18">
        <v>0</v>
      </c>
      <c r="CT1105" s="18">
        <v>0</v>
      </c>
      <c r="CU1105" s="18">
        <v>0</v>
      </c>
      <c r="CV1105" s="18">
        <v>1781.794677734375</v>
      </c>
      <c r="CW1105" s="18">
        <v>8.4401931762695313</v>
      </c>
      <c r="CX1105" s="18">
        <v>45.3912353515625</v>
      </c>
      <c r="CY1105" s="18">
        <v>88.097373962402344</v>
      </c>
      <c r="CZ1105" s="18">
        <v>15.661273956298828</v>
      </c>
      <c r="DA1105" s="18">
        <v>323.49783325195312</v>
      </c>
      <c r="DB1105" s="18">
        <v>3603.95947265625</v>
      </c>
      <c r="DC1105" s="18">
        <v>1.9933009147644043</v>
      </c>
      <c r="DD1105" s="18">
        <v>186.01286315917969</v>
      </c>
      <c r="DE1105" s="18">
        <v>14.471625328063965</v>
      </c>
      <c r="DF1105" s="19">
        <v>68.054032095478604</v>
      </c>
      <c r="DG1105" s="19"/>
      <c r="DH1105" s="19">
        <v>0</v>
      </c>
      <c r="DI1105" s="19">
        <v>0</v>
      </c>
      <c r="DJ1105" s="19">
        <v>0</v>
      </c>
      <c r="DK1105" s="19">
        <v>0</v>
      </c>
      <c r="DL1105" s="19">
        <v>0</v>
      </c>
      <c r="DM1105" s="19">
        <v>0</v>
      </c>
      <c r="DN1105" s="19">
        <v>0</v>
      </c>
      <c r="DO1105" s="19">
        <v>0</v>
      </c>
      <c r="DP1105" s="19">
        <v>0</v>
      </c>
      <c r="DQ1105" s="19">
        <v>0</v>
      </c>
      <c r="DR1105" s="19">
        <v>0</v>
      </c>
      <c r="DS1105" s="19">
        <v>0</v>
      </c>
      <c r="DT1105" s="19">
        <v>0</v>
      </c>
      <c r="DU1105" s="19" t="s">
        <v>255</v>
      </c>
      <c r="DV1105" s="19" t="s">
        <v>255</v>
      </c>
      <c r="DW1105" s="19" t="s">
        <v>255</v>
      </c>
      <c r="DX1105" s="19" t="s">
        <v>255</v>
      </c>
      <c r="DY1105" s="19" t="s">
        <v>255</v>
      </c>
      <c r="DZ1105" s="19" t="s">
        <v>255</v>
      </c>
      <c r="EA1105" s="19" t="s">
        <v>255</v>
      </c>
      <c r="EB1105" s="19">
        <v>43858.619048697736</v>
      </c>
      <c r="EC1105" s="19">
        <v>5.5842528150276838</v>
      </c>
      <c r="ED1105" s="19">
        <v>77099.133002718328</v>
      </c>
      <c r="EE1105" s="19">
        <v>2.0226569972915356</v>
      </c>
      <c r="EF1105" s="19">
        <v>1.7579015179915378</v>
      </c>
      <c r="EG1105" s="19">
        <v>0.37993053550720218</v>
      </c>
      <c r="EH1105" s="19">
        <v>676.95820607550388</v>
      </c>
      <c r="EI1105" s="19">
        <v>14482.09702786386</v>
      </c>
      <c r="EJ1105" s="19">
        <v>5.3237547610941967</v>
      </c>
      <c r="EK1105" s="19">
        <v>5.3237547610941958</v>
      </c>
      <c r="EL1105" s="19">
        <v>100.00057956470626</v>
      </c>
      <c r="EM1105" s="19">
        <v>15.511893317993341</v>
      </c>
      <c r="EN1105" s="19">
        <v>5.5842528150276838</v>
      </c>
      <c r="EO1105" s="19">
        <v>797.23799989445354</v>
      </c>
      <c r="EP1105" s="19">
        <v>1043.9566642585833</v>
      </c>
      <c r="EQ1105" s="19">
        <v>291.34382077748938</v>
      </c>
      <c r="ER1105" s="19">
        <v>381.27577818456069</v>
      </c>
      <c r="ES1105" s="19">
        <v>19.414932314382078</v>
      </c>
      <c r="ET1105" s="19">
        <v>1517.6883152737287</v>
      </c>
      <c r="EU1105" s="19">
        <v>2.3746374248168629</v>
      </c>
      <c r="EV1105" s="19">
        <v>1.4727371221118911E-2</v>
      </c>
      <c r="EW1105" s="19">
        <v>500</v>
      </c>
      <c r="EX1105" s="19">
        <v>10696.448390677026</v>
      </c>
      <c r="EY1105" s="19">
        <v>54555.067439374761</v>
      </c>
      <c r="EZ1105" s="19">
        <v>4.1825531244555014E-2</v>
      </c>
      <c r="FA1105" s="19">
        <v>20</v>
      </c>
      <c r="FB1105" s="19">
        <v>2.1816615649929121</v>
      </c>
      <c r="FC1105" s="19">
        <v>6.9461669229505612</v>
      </c>
      <c r="FD1105" s="19">
        <v>7.4999999999999997E-2</v>
      </c>
      <c r="FE1105" s="19">
        <v>21.225050481160483</v>
      </c>
      <c r="FF1105" s="19">
        <v>5.972733950906256E-2</v>
      </c>
    </row>
    <row r="1106" spans="1:162">
      <c r="A1106" s="4">
        <v>40477.677083333336</v>
      </c>
      <c r="B1106" s="18">
        <v>23</v>
      </c>
      <c r="C1106" s="18" t="s">
        <v>78</v>
      </c>
      <c r="D1106" s="18" t="s">
        <v>57</v>
      </c>
      <c r="E1106" s="4">
        <v>40477.677083333336</v>
      </c>
      <c r="F1106" s="4">
        <v>40477.697916666664</v>
      </c>
      <c r="G1106" s="18" t="s">
        <v>28</v>
      </c>
      <c r="H1106" s="18">
        <v>2</v>
      </c>
      <c r="I1106" s="18">
        <v>1</v>
      </c>
      <c r="J1106" s="18">
        <v>0</v>
      </c>
      <c r="K1106" s="18">
        <v>5</v>
      </c>
      <c r="L1106" s="18"/>
      <c r="M1106" s="18">
        <v>548684</v>
      </c>
      <c r="N1106" s="18">
        <v>548685</v>
      </c>
      <c r="O1106" s="18">
        <v>0</v>
      </c>
      <c r="P1106" s="18">
        <v>1.7802060051565212E-2</v>
      </c>
      <c r="Q1106" s="18">
        <v>1.6087385736657706E-2</v>
      </c>
      <c r="R1106" s="18">
        <v>1.8555796331547028</v>
      </c>
      <c r="S1106" s="18">
        <v>0</v>
      </c>
      <c r="T1106" s="18">
        <v>1.4905023825914046</v>
      </c>
      <c r="U1106" s="18">
        <v>1.0445919672842714</v>
      </c>
      <c r="V1106" s="18">
        <v>0</v>
      </c>
      <c r="W1106" s="18">
        <v>0</v>
      </c>
      <c r="X1106" s="18">
        <v>1.9321591543634691</v>
      </c>
      <c r="Y1106" s="18">
        <v>3.2880659172501277E-2</v>
      </c>
      <c r="Z1106" s="18">
        <v>26.397163900179951</v>
      </c>
      <c r="AA1106" s="18">
        <v>5.0438804922443209E-2</v>
      </c>
      <c r="AB1106" s="18">
        <v>2.8172404330809113E-3</v>
      </c>
      <c r="AC1106" s="18">
        <v>61.060616401680214</v>
      </c>
      <c r="AD1106" s="18">
        <v>0</v>
      </c>
      <c r="AE1106" s="18">
        <v>5.8458527051520576E-2</v>
      </c>
      <c r="AF1106" s="18">
        <v>5.771606717646411</v>
      </c>
      <c r="AG1106" s="18">
        <v>0</v>
      </c>
      <c r="AH1106" s="18">
        <v>0</v>
      </c>
      <c r="AI1106" s="18">
        <v>0.24614340837244042</v>
      </c>
      <c r="AJ1106" s="18">
        <v>2.4030418931536093E-2</v>
      </c>
      <c r="AK1106" s="18">
        <v>0</v>
      </c>
      <c r="AL1106" s="18">
        <v>100</v>
      </c>
      <c r="AM1106" s="18">
        <v>900</v>
      </c>
      <c r="AN1106" s="18">
        <v>0</v>
      </c>
      <c r="AO1106" s="18">
        <v>0</v>
      </c>
      <c r="AP1106" s="18">
        <v>0</v>
      </c>
      <c r="AQ1106" s="18">
        <v>0</v>
      </c>
      <c r="AR1106" s="18"/>
      <c r="AS1106" s="18">
        <v>0</v>
      </c>
      <c r="AT1106" s="18">
        <v>0</v>
      </c>
      <c r="AU1106" s="18">
        <v>0</v>
      </c>
      <c r="AV1106" s="18">
        <v>0</v>
      </c>
      <c r="AW1106" s="18">
        <v>0</v>
      </c>
      <c r="AX1106" s="18">
        <v>0</v>
      </c>
      <c r="AY1106" s="18">
        <v>0</v>
      </c>
      <c r="AZ1106" s="18">
        <v>0</v>
      </c>
      <c r="BA1106" s="18">
        <v>0</v>
      </c>
      <c r="BB1106" s="18">
        <v>0</v>
      </c>
      <c r="BC1106" s="18">
        <v>0</v>
      </c>
      <c r="BD1106" s="18">
        <v>0</v>
      </c>
      <c r="BE1106" s="18">
        <v>0</v>
      </c>
      <c r="BF1106" s="18">
        <v>0</v>
      </c>
      <c r="BG1106" s="18">
        <v>0</v>
      </c>
      <c r="BH1106" s="18">
        <v>0</v>
      </c>
      <c r="BI1106" s="18">
        <v>0</v>
      </c>
      <c r="BJ1106" s="18">
        <v>0</v>
      </c>
      <c r="BK1106" s="18">
        <v>0</v>
      </c>
      <c r="BL1106" s="18">
        <v>0</v>
      </c>
      <c r="BM1106" s="23">
        <f t="shared" si="206"/>
        <v>85.982040491141362</v>
      </c>
      <c r="BN1106" s="23">
        <f t="shared" si="207"/>
        <v>915.69152766177103</v>
      </c>
      <c r="BO1106" s="23">
        <f t="shared" si="208"/>
        <v>0.80846084841404764</v>
      </c>
      <c r="BP1106" s="23">
        <f t="shared" si="209"/>
        <v>915.69152766177115</v>
      </c>
      <c r="BQ1106" s="23"/>
      <c r="BR1106" s="18">
        <v>0</v>
      </c>
      <c r="BS1106" s="18">
        <v>0</v>
      </c>
      <c r="BT1106" s="18">
        <v>0</v>
      </c>
      <c r="BU1106" s="18">
        <v>0</v>
      </c>
      <c r="BV1106" s="18">
        <v>0</v>
      </c>
      <c r="BW1106" s="18">
        <v>0</v>
      </c>
      <c r="BX1106" s="18">
        <v>0</v>
      </c>
      <c r="BY1106" s="18">
        <v>0</v>
      </c>
      <c r="BZ1106" s="18">
        <v>0</v>
      </c>
      <c r="CA1106" s="23" t="e">
        <f t="shared" si="210"/>
        <v>#DIV/0!</v>
      </c>
      <c r="CB1106" s="24"/>
      <c r="CC1106" s="25"/>
      <c r="CD1106" s="25"/>
      <c r="CE1106" s="18">
        <v>0</v>
      </c>
      <c r="CF1106" s="18">
        <v>0</v>
      </c>
      <c r="CG1106" s="18">
        <v>0</v>
      </c>
      <c r="CH1106" s="18">
        <v>0</v>
      </c>
      <c r="CI1106" s="23">
        <v>0</v>
      </c>
      <c r="CJ1106" s="23" t="b">
        <f t="shared" si="211"/>
        <v>0</v>
      </c>
      <c r="CK1106" s="23" t="b">
        <f t="shared" si="212"/>
        <v>0</v>
      </c>
      <c r="CL1106" s="23">
        <f t="shared" si="213"/>
        <v>0</v>
      </c>
      <c r="CM1106" s="23">
        <f t="shared" si="214"/>
        <v>0</v>
      </c>
      <c r="CN1106" s="23">
        <f t="shared" si="215"/>
        <v>0</v>
      </c>
      <c r="CO1106" s="18">
        <v>0</v>
      </c>
      <c r="CP1106" s="18">
        <v>0</v>
      </c>
      <c r="CQ1106" s="18">
        <v>0</v>
      </c>
      <c r="CR1106" s="18">
        <v>0</v>
      </c>
      <c r="CS1106" s="18">
        <v>0</v>
      </c>
      <c r="CT1106" s="18">
        <v>0</v>
      </c>
      <c r="CU1106" s="18">
        <v>0</v>
      </c>
      <c r="CV1106" s="18">
        <v>1358.1376953125</v>
      </c>
      <c r="CW1106" s="18">
        <v>6.6433525085449219</v>
      </c>
      <c r="CX1106" s="18">
        <v>35.018623352050781</v>
      </c>
      <c r="CY1106" s="18">
        <v>88.868888854980469</v>
      </c>
      <c r="CZ1106" s="18">
        <v>15.303247451782227</v>
      </c>
      <c r="DA1106" s="18">
        <v>255.97059631347656</v>
      </c>
      <c r="DB1106" s="18">
        <v>3838.274169921875</v>
      </c>
      <c r="DC1106" s="18">
        <v>2.821866512298584</v>
      </c>
      <c r="DD1106" s="18">
        <v>204.92805480957031</v>
      </c>
      <c r="DE1106" s="18">
        <v>15.127616882324219</v>
      </c>
      <c r="DF1106" s="19">
        <v>66.787516076461543</v>
      </c>
      <c r="DG1106" s="19"/>
      <c r="DH1106" s="19">
        <v>0</v>
      </c>
      <c r="DI1106" s="19">
        <v>0</v>
      </c>
      <c r="DJ1106" s="19">
        <v>0</v>
      </c>
      <c r="DK1106" s="19">
        <v>0</v>
      </c>
      <c r="DL1106" s="19">
        <v>0</v>
      </c>
      <c r="DM1106" s="19">
        <v>0</v>
      </c>
      <c r="DN1106" s="19">
        <v>0</v>
      </c>
      <c r="DO1106" s="19">
        <v>0</v>
      </c>
      <c r="DP1106" s="19">
        <v>0</v>
      </c>
      <c r="DQ1106" s="19">
        <v>0</v>
      </c>
      <c r="DR1106" s="19">
        <v>0</v>
      </c>
      <c r="DS1106" s="19">
        <v>0</v>
      </c>
      <c r="DT1106" s="19">
        <v>0</v>
      </c>
      <c r="DU1106" s="19" t="s">
        <v>255</v>
      </c>
      <c r="DV1106" s="19" t="s">
        <v>255</v>
      </c>
      <c r="DW1106" s="19" t="s">
        <v>255</v>
      </c>
      <c r="DX1106" s="19" t="s">
        <v>255</v>
      </c>
      <c r="DY1106" s="19" t="s">
        <v>255</v>
      </c>
      <c r="DZ1106" s="19" t="s">
        <v>255</v>
      </c>
      <c r="EA1106" s="19" t="s">
        <v>255</v>
      </c>
      <c r="EB1106" s="19">
        <v>34212.482232455463</v>
      </c>
      <c r="EC1106" s="19">
        <v>4.356068530191143</v>
      </c>
      <c r="ED1106" s="19">
        <v>82111.803135676077</v>
      </c>
      <c r="EE1106" s="19">
        <v>2.8261303571569814</v>
      </c>
      <c r="EF1106" s="19">
        <v>2.4000539504199208</v>
      </c>
      <c r="EG1106" s="19">
        <v>0.37753175792694094</v>
      </c>
      <c r="EH1106" s="19">
        <v>512.74011161817225</v>
      </c>
      <c r="EI1106" s="19">
        <v>10968.996283507513</v>
      </c>
      <c r="EJ1106" s="19">
        <v>7.4858082739197984</v>
      </c>
      <c r="EK1106" s="19">
        <v>7.4858082739198002</v>
      </c>
      <c r="EL1106" s="19">
        <v>100.00087866157217</v>
      </c>
      <c r="EM1106" s="19">
        <v>15.715924877203541</v>
      </c>
      <c r="EN1106" s="19">
        <v>4.356068530191143</v>
      </c>
      <c r="EO1106" s="19">
        <v>791.1564625672861</v>
      </c>
      <c r="EP1106" s="19">
        <v>1039.0236536762177</v>
      </c>
      <c r="EQ1106" s="19">
        <v>228.92417664416553</v>
      </c>
      <c r="ER1106" s="19">
        <v>300.40143225415665</v>
      </c>
      <c r="ES1106" s="19">
        <v>19.624158914359104</v>
      </c>
      <c r="ET1106" s="19">
        <v>1132.6355870640825</v>
      </c>
      <c r="EU1106" s="19">
        <v>3.3887988455943794</v>
      </c>
      <c r="EV1106" s="19">
        <v>1.5110016153543017E-3</v>
      </c>
      <c r="EW1106" s="19">
        <v>500</v>
      </c>
      <c r="EX1106" s="19">
        <v>10696.448390677026</v>
      </c>
      <c r="EY1106" s="19">
        <v>44908.930623132488</v>
      </c>
      <c r="EZ1106" s="19">
        <v>4.1375683400383119E-2</v>
      </c>
      <c r="FA1106" s="19">
        <v>20</v>
      </c>
      <c r="FB1106" s="19">
        <v>2.1816615649929121</v>
      </c>
      <c r="FC1106" s="19">
        <v>5.7179826381140213</v>
      </c>
      <c r="FD1106" s="19">
        <v>7.4999999999999997E-2</v>
      </c>
      <c r="FE1106" s="19">
        <v>22.187171427408853</v>
      </c>
      <c r="FF1106" s="19">
        <v>3.664086380066553E-2</v>
      </c>
    </row>
    <row r="1107" spans="1:162">
      <c r="A1107" s="4">
        <v>40477.682638888888</v>
      </c>
      <c r="B1107" s="18">
        <v>23</v>
      </c>
      <c r="C1107" s="18" t="s">
        <v>78</v>
      </c>
      <c r="D1107" s="18" t="s">
        <v>57</v>
      </c>
      <c r="E1107" s="4">
        <v>40477.677083333336</v>
      </c>
      <c r="F1107" s="4">
        <v>40477.697916666664</v>
      </c>
      <c r="G1107" s="18" t="s">
        <v>28</v>
      </c>
      <c r="H1107" s="18">
        <v>2</v>
      </c>
      <c r="I1107" s="18">
        <v>1</v>
      </c>
      <c r="J1107" s="18">
        <v>0</v>
      </c>
      <c r="K1107" s="18">
        <v>5</v>
      </c>
      <c r="L1107" s="18"/>
      <c r="M1107" s="18">
        <v>548684</v>
      </c>
      <c r="N1107" s="18">
        <v>548685</v>
      </c>
      <c r="O1107" s="18">
        <v>0</v>
      </c>
      <c r="P1107" s="18">
        <v>1.7802060051565212E-2</v>
      </c>
      <c r="Q1107" s="18">
        <v>1.6087385736657706E-2</v>
      </c>
      <c r="R1107" s="18">
        <v>1.8555796331547028</v>
      </c>
      <c r="S1107" s="18">
        <v>0</v>
      </c>
      <c r="T1107" s="18">
        <v>1.4905023825914046</v>
      </c>
      <c r="U1107" s="18">
        <v>1.0445919672842714</v>
      </c>
      <c r="V1107" s="18">
        <v>0</v>
      </c>
      <c r="W1107" s="18">
        <v>0</v>
      </c>
      <c r="X1107" s="18">
        <v>1.9321591543634691</v>
      </c>
      <c r="Y1107" s="18">
        <v>3.2880659172501277E-2</v>
      </c>
      <c r="Z1107" s="18">
        <v>26.397163900179951</v>
      </c>
      <c r="AA1107" s="18">
        <v>5.0438804922443209E-2</v>
      </c>
      <c r="AB1107" s="18">
        <v>2.8172404330809113E-3</v>
      </c>
      <c r="AC1107" s="18">
        <v>61.060616401680214</v>
      </c>
      <c r="AD1107" s="18">
        <v>0</v>
      </c>
      <c r="AE1107" s="18">
        <v>5.8458527051520576E-2</v>
      </c>
      <c r="AF1107" s="18">
        <v>5.771606717646411</v>
      </c>
      <c r="AG1107" s="18">
        <v>0</v>
      </c>
      <c r="AH1107" s="18">
        <v>0</v>
      </c>
      <c r="AI1107" s="18">
        <v>0.24614340837244042</v>
      </c>
      <c r="AJ1107" s="18">
        <v>2.4030418931536093E-2</v>
      </c>
      <c r="AK1107" s="18">
        <v>0</v>
      </c>
      <c r="AL1107" s="18">
        <v>100</v>
      </c>
      <c r="AM1107" s="18">
        <v>900</v>
      </c>
      <c r="AN1107" s="18">
        <v>0</v>
      </c>
      <c r="AO1107" s="18">
        <v>0</v>
      </c>
      <c r="AP1107" s="18">
        <v>0</v>
      </c>
      <c r="AQ1107" s="18">
        <v>0</v>
      </c>
      <c r="AR1107" s="18"/>
      <c r="AS1107" s="18">
        <v>0</v>
      </c>
      <c r="AT1107" s="18">
        <v>0</v>
      </c>
      <c r="AU1107" s="18">
        <v>0</v>
      </c>
      <c r="AV1107" s="18">
        <v>0</v>
      </c>
      <c r="AW1107" s="18">
        <v>0</v>
      </c>
      <c r="AX1107" s="18">
        <v>0</v>
      </c>
      <c r="AY1107" s="18">
        <v>0</v>
      </c>
      <c r="AZ1107" s="18">
        <v>0</v>
      </c>
      <c r="BA1107" s="18">
        <v>0</v>
      </c>
      <c r="BB1107" s="18">
        <v>0</v>
      </c>
      <c r="BC1107" s="18">
        <v>0</v>
      </c>
      <c r="BD1107" s="18">
        <v>0</v>
      </c>
      <c r="BE1107" s="18">
        <v>0</v>
      </c>
      <c r="BF1107" s="18">
        <v>0</v>
      </c>
      <c r="BG1107" s="18">
        <v>0</v>
      </c>
      <c r="BH1107" s="18">
        <v>0</v>
      </c>
      <c r="BI1107" s="18">
        <v>0</v>
      </c>
      <c r="BJ1107" s="18">
        <v>0</v>
      </c>
      <c r="BK1107" s="18">
        <v>0</v>
      </c>
      <c r="BL1107" s="18">
        <v>0</v>
      </c>
      <c r="BM1107" s="23">
        <f t="shared" si="206"/>
        <v>85.982040491141362</v>
      </c>
      <c r="BN1107" s="23">
        <f t="shared" si="207"/>
        <v>924.30389074462278</v>
      </c>
      <c r="BO1107" s="23">
        <f t="shared" si="208"/>
        <v>0.80527790007625877</v>
      </c>
      <c r="BP1107" s="23">
        <f t="shared" si="209"/>
        <v>924.30389074462266</v>
      </c>
      <c r="BQ1107" s="23"/>
      <c r="BR1107" s="18">
        <v>0</v>
      </c>
      <c r="BS1107" s="18">
        <v>0</v>
      </c>
      <c r="BT1107" s="18">
        <v>0</v>
      </c>
      <c r="BU1107" s="18">
        <v>0</v>
      </c>
      <c r="BV1107" s="18">
        <v>0</v>
      </c>
      <c r="BW1107" s="18">
        <v>0</v>
      </c>
      <c r="BX1107" s="18">
        <v>0</v>
      </c>
      <c r="BY1107" s="18">
        <v>0</v>
      </c>
      <c r="BZ1107" s="18">
        <v>0</v>
      </c>
      <c r="CA1107" s="23" t="e">
        <f t="shared" si="210"/>
        <v>#DIV/0!</v>
      </c>
      <c r="CB1107" s="24"/>
      <c r="CC1107" s="25"/>
      <c r="CD1107" s="25"/>
      <c r="CE1107" s="18">
        <v>0</v>
      </c>
      <c r="CF1107" s="18">
        <v>0</v>
      </c>
      <c r="CG1107" s="18">
        <v>0</v>
      </c>
      <c r="CH1107" s="18">
        <v>0</v>
      </c>
      <c r="CI1107" s="23">
        <v>0</v>
      </c>
      <c r="CJ1107" s="23" t="b">
        <f t="shared" si="211"/>
        <v>0</v>
      </c>
      <c r="CK1107" s="23" t="b">
        <f t="shared" si="212"/>
        <v>0</v>
      </c>
      <c r="CL1107" s="23">
        <f t="shared" si="213"/>
        <v>0</v>
      </c>
      <c r="CM1107" s="23">
        <f t="shared" si="214"/>
        <v>0</v>
      </c>
      <c r="CN1107" s="23">
        <f t="shared" si="215"/>
        <v>0</v>
      </c>
      <c r="CO1107" s="18">
        <v>0</v>
      </c>
      <c r="CP1107" s="18">
        <v>0</v>
      </c>
      <c r="CQ1107" s="18">
        <v>0</v>
      </c>
      <c r="CR1107" s="18">
        <v>0</v>
      </c>
      <c r="CS1107" s="18">
        <v>0</v>
      </c>
      <c r="CT1107" s="18">
        <v>0</v>
      </c>
      <c r="CU1107" s="18">
        <v>0</v>
      </c>
      <c r="CV1107" s="18">
        <v>1376.330078125</v>
      </c>
      <c r="CW1107" s="18">
        <v>6.8860340118408203</v>
      </c>
      <c r="CX1107" s="18">
        <v>36.745044708251953</v>
      </c>
      <c r="CY1107" s="18">
        <v>88.310035705566406</v>
      </c>
      <c r="CZ1107" s="18">
        <v>15.363735198974609</v>
      </c>
      <c r="DA1107" s="18">
        <v>253.92112731933594</v>
      </c>
      <c r="DB1107" s="18">
        <v>4097.619140625</v>
      </c>
      <c r="DC1107" s="18">
        <v>2.940051794052124</v>
      </c>
      <c r="DD1107" s="18">
        <v>219.85324096679687</v>
      </c>
      <c r="DE1107" s="18">
        <v>17.990623474121094</v>
      </c>
      <c r="DF1107" s="19">
        <v>66.787516076461543</v>
      </c>
      <c r="DG1107" s="19"/>
      <c r="DH1107" s="19">
        <v>0</v>
      </c>
      <c r="DI1107" s="19">
        <v>0</v>
      </c>
      <c r="DJ1107" s="19">
        <v>0</v>
      </c>
      <c r="DK1107" s="19">
        <v>0</v>
      </c>
      <c r="DL1107" s="19">
        <v>0</v>
      </c>
      <c r="DM1107" s="19">
        <v>0</v>
      </c>
      <c r="DN1107" s="19">
        <v>0</v>
      </c>
      <c r="DO1107" s="19">
        <v>0</v>
      </c>
      <c r="DP1107" s="19">
        <v>0</v>
      </c>
      <c r="DQ1107" s="19">
        <v>0</v>
      </c>
      <c r="DR1107" s="19">
        <v>0</v>
      </c>
      <c r="DS1107" s="19">
        <v>0</v>
      </c>
      <c r="DT1107" s="19">
        <v>0</v>
      </c>
      <c r="DU1107" s="19" t="s">
        <v>255</v>
      </c>
      <c r="DV1107" s="19" t="s">
        <v>255</v>
      </c>
      <c r="DW1107" s="19" t="s">
        <v>255</v>
      </c>
      <c r="DX1107" s="19" t="s">
        <v>255</v>
      </c>
      <c r="DY1107" s="19" t="s">
        <v>255</v>
      </c>
      <c r="DZ1107" s="19" t="s">
        <v>255</v>
      </c>
      <c r="EA1107" s="19" t="s">
        <v>255</v>
      </c>
      <c r="EB1107" s="19">
        <v>34534.261248696777</v>
      </c>
      <c r="EC1107" s="19">
        <v>4.397038707005585</v>
      </c>
      <c r="ED1107" s="19">
        <v>87659.94332469131</v>
      </c>
      <c r="EE1107" s="19">
        <v>2.9772067077159736</v>
      </c>
      <c r="EF1107" s="19">
        <v>2.5383471415071703</v>
      </c>
      <c r="EG1107" s="19">
        <v>0.37793702583312994</v>
      </c>
      <c r="EH1107" s="19">
        <v>520.16609629124184</v>
      </c>
      <c r="EI1107" s="19">
        <v>11127.859607118409</v>
      </c>
      <c r="EJ1107" s="19">
        <v>7.8775206032088958</v>
      </c>
      <c r="EK1107" s="19">
        <v>7.8775206032088949</v>
      </c>
      <c r="EL1107" s="19">
        <v>100.00087866157217</v>
      </c>
      <c r="EM1107" s="19">
        <v>15.715924877203541</v>
      </c>
      <c r="EN1107" s="19">
        <v>4.397038707005585</v>
      </c>
      <c r="EO1107" s="19">
        <v>791.1564625672861</v>
      </c>
      <c r="EP1107" s="19">
        <v>1039.0236536762177</v>
      </c>
      <c r="EQ1107" s="19">
        <v>220.53702085337949</v>
      </c>
      <c r="ER1107" s="19">
        <v>289.3986428184736</v>
      </c>
      <c r="ES1107" s="19">
        <v>19.624158914359104</v>
      </c>
      <c r="ET1107" s="19">
        <v>1147.8073478200413</v>
      </c>
      <c r="EU1107" s="19">
        <v>3.5699537456415067</v>
      </c>
      <c r="EV1107" s="19">
        <v>1.2637503100801115E-2</v>
      </c>
      <c r="EW1107" s="19">
        <v>500</v>
      </c>
      <c r="EX1107" s="19">
        <v>10696.448390677026</v>
      </c>
      <c r="EY1107" s="19">
        <v>45230.709639373803</v>
      </c>
      <c r="EZ1107" s="19">
        <v>4.1483542776247648E-2</v>
      </c>
      <c r="FA1107" s="19">
        <v>20</v>
      </c>
      <c r="FB1107" s="19">
        <v>2.1816615649929121</v>
      </c>
      <c r="FC1107" s="19">
        <v>5.7589528149284632</v>
      </c>
      <c r="FD1107" s="19">
        <v>7.4999999999999997E-2</v>
      </c>
      <c r="FE1107" s="19">
        <v>26.38624776204427</v>
      </c>
      <c r="FF1107" s="19">
        <v>2.6347920466859187E-2</v>
      </c>
    </row>
    <row r="1108" spans="1:162">
      <c r="A1108" s="4">
        <v>40477.690972222219</v>
      </c>
      <c r="B1108" s="18">
        <v>23</v>
      </c>
      <c r="C1108" s="18" t="s">
        <v>78</v>
      </c>
      <c r="D1108" s="18" t="s">
        <v>57</v>
      </c>
      <c r="E1108" s="4">
        <v>40477.677083333336</v>
      </c>
      <c r="F1108" s="4">
        <v>40477.697916666664</v>
      </c>
      <c r="G1108" s="18" t="s">
        <v>28</v>
      </c>
      <c r="H1108" s="18">
        <v>2</v>
      </c>
      <c r="I1108" s="18">
        <v>1</v>
      </c>
      <c r="J1108" s="18">
        <v>0</v>
      </c>
      <c r="K1108" s="18">
        <v>5</v>
      </c>
      <c r="L1108" s="18"/>
      <c r="M1108" s="18">
        <v>548684</v>
      </c>
      <c r="N1108" s="18">
        <v>548685</v>
      </c>
      <c r="O1108" s="18">
        <v>0</v>
      </c>
      <c r="P1108" s="18">
        <v>1.7802060051565212E-2</v>
      </c>
      <c r="Q1108" s="18">
        <v>1.6087385736657706E-2</v>
      </c>
      <c r="R1108" s="18">
        <v>1.8555796331547028</v>
      </c>
      <c r="S1108" s="18">
        <v>0</v>
      </c>
      <c r="T1108" s="18">
        <v>1.4905023825914046</v>
      </c>
      <c r="U1108" s="18">
        <v>1.0445919672842714</v>
      </c>
      <c r="V1108" s="18">
        <v>0</v>
      </c>
      <c r="W1108" s="18">
        <v>0</v>
      </c>
      <c r="X1108" s="18">
        <v>1.9321591543634691</v>
      </c>
      <c r="Y1108" s="18">
        <v>3.2880659172501277E-2</v>
      </c>
      <c r="Z1108" s="18">
        <v>26.397163900179951</v>
      </c>
      <c r="AA1108" s="18">
        <v>5.0438804922443209E-2</v>
      </c>
      <c r="AB1108" s="18">
        <v>2.8172404330809113E-3</v>
      </c>
      <c r="AC1108" s="18">
        <v>61.060616401680214</v>
      </c>
      <c r="AD1108" s="18">
        <v>0</v>
      </c>
      <c r="AE1108" s="18">
        <v>5.8458527051520576E-2</v>
      </c>
      <c r="AF1108" s="18">
        <v>5.771606717646411</v>
      </c>
      <c r="AG1108" s="18">
        <v>0</v>
      </c>
      <c r="AH1108" s="18">
        <v>0</v>
      </c>
      <c r="AI1108" s="18">
        <v>0.24614340837244042</v>
      </c>
      <c r="AJ1108" s="18">
        <v>2.4030418931536093E-2</v>
      </c>
      <c r="AK1108" s="18">
        <v>0</v>
      </c>
      <c r="AL1108" s="18">
        <v>100</v>
      </c>
      <c r="AM1108" s="18">
        <v>900</v>
      </c>
      <c r="AN1108" s="18">
        <v>0</v>
      </c>
      <c r="AO1108" s="18">
        <v>0</v>
      </c>
      <c r="AP1108" s="18">
        <v>0</v>
      </c>
      <c r="AQ1108" s="18">
        <v>0</v>
      </c>
      <c r="AR1108" s="18"/>
      <c r="AS1108" s="18">
        <v>0</v>
      </c>
      <c r="AT1108" s="18">
        <v>0</v>
      </c>
      <c r="AU1108" s="18">
        <v>0</v>
      </c>
      <c r="AV1108" s="18">
        <v>0</v>
      </c>
      <c r="AW1108" s="18">
        <v>0</v>
      </c>
      <c r="AX1108" s="18">
        <v>0</v>
      </c>
      <c r="AY1108" s="18">
        <v>0</v>
      </c>
      <c r="AZ1108" s="18">
        <v>0</v>
      </c>
      <c r="BA1108" s="18">
        <v>0</v>
      </c>
      <c r="BB1108" s="18">
        <v>0</v>
      </c>
      <c r="BC1108" s="18">
        <v>0</v>
      </c>
      <c r="BD1108" s="18">
        <v>0</v>
      </c>
      <c r="BE1108" s="18">
        <v>0</v>
      </c>
      <c r="BF1108" s="18">
        <v>0</v>
      </c>
      <c r="BG1108" s="18">
        <v>0</v>
      </c>
      <c r="BH1108" s="18">
        <v>0</v>
      </c>
      <c r="BI1108" s="18">
        <v>0</v>
      </c>
      <c r="BJ1108" s="18">
        <v>0</v>
      </c>
      <c r="BK1108" s="18">
        <v>0</v>
      </c>
      <c r="BL1108" s="18">
        <v>0</v>
      </c>
      <c r="BM1108" s="23">
        <f t="shared" si="206"/>
        <v>85.982040491141362</v>
      </c>
      <c r="BN1108" s="23">
        <f t="shared" si="207"/>
        <v>976.72626282935926</v>
      </c>
      <c r="BO1108" s="23">
        <f t="shared" si="208"/>
        <v>0.79440615363630451</v>
      </c>
      <c r="BP1108" s="23">
        <f t="shared" si="209"/>
        <v>976.72626282935914</v>
      </c>
      <c r="BQ1108" s="23"/>
      <c r="BR1108" s="18">
        <v>0</v>
      </c>
      <c r="BS1108" s="18">
        <v>0</v>
      </c>
      <c r="BT1108" s="18">
        <v>0</v>
      </c>
      <c r="BU1108" s="18">
        <v>0</v>
      </c>
      <c r="BV1108" s="18">
        <v>0</v>
      </c>
      <c r="BW1108" s="18">
        <v>0</v>
      </c>
      <c r="BX1108" s="18">
        <v>0</v>
      </c>
      <c r="BY1108" s="18">
        <v>0</v>
      </c>
      <c r="BZ1108" s="18">
        <v>0</v>
      </c>
      <c r="CA1108" s="23" t="e">
        <f t="shared" si="210"/>
        <v>#DIV/0!</v>
      </c>
      <c r="CB1108" s="24"/>
      <c r="CC1108" s="25"/>
      <c r="CD1108" s="25"/>
      <c r="CE1108" s="18">
        <v>0</v>
      </c>
      <c r="CF1108" s="18">
        <v>0</v>
      </c>
      <c r="CG1108" s="18">
        <v>0</v>
      </c>
      <c r="CH1108" s="18">
        <v>0</v>
      </c>
      <c r="CI1108" s="23">
        <v>0</v>
      </c>
      <c r="CJ1108" s="23" t="b">
        <f t="shared" si="211"/>
        <v>0</v>
      </c>
      <c r="CK1108" s="23" t="b">
        <f t="shared" si="212"/>
        <v>0</v>
      </c>
      <c r="CL1108" s="23">
        <f t="shared" si="213"/>
        <v>0</v>
      </c>
      <c r="CM1108" s="23">
        <f t="shared" si="214"/>
        <v>0</v>
      </c>
      <c r="CN1108" s="23">
        <f t="shared" si="215"/>
        <v>0</v>
      </c>
      <c r="CO1108" s="18">
        <v>0</v>
      </c>
      <c r="CP1108" s="18">
        <v>0</v>
      </c>
      <c r="CQ1108" s="18">
        <v>0</v>
      </c>
      <c r="CR1108" s="18">
        <v>0</v>
      </c>
      <c r="CS1108" s="18">
        <v>0</v>
      </c>
      <c r="CT1108" s="18">
        <v>0</v>
      </c>
      <c r="CU1108" s="18">
        <v>0</v>
      </c>
      <c r="CV1108" s="18">
        <v>1474.293212890625</v>
      </c>
      <c r="CW1108" s="18">
        <v>7.0705981254577637</v>
      </c>
      <c r="CX1108" s="18">
        <v>37.990741729736328</v>
      </c>
      <c r="CY1108" s="18">
        <v>87.61016845703125</v>
      </c>
      <c r="CZ1108" s="18">
        <v>15.573993682861328</v>
      </c>
      <c r="DA1108" s="18">
        <v>257.96121215820312</v>
      </c>
      <c r="DB1108" s="18">
        <v>4246.34619140625</v>
      </c>
      <c r="DC1108" s="18">
        <v>2.9525051116943359</v>
      </c>
      <c r="DD1108" s="18">
        <v>211.46377563476562</v>
      </c>
      <c r="DE1108" s="18">
        <v>15.372885704040527</v>
      </c>
      <c r="DF1108" s="19">
        <v>66.787516076461543</v>
      </c>
      <c r="DG1108" s="19"/>
      <c r="DH1108" s="19">
        <v>0</v>
      </c>
      <c r="DI1108" s="19">
        <v>0</v>
      </c>
      <c r="DJ1108" s="19">
        <v>0</v>
      </c>
      <c r="DK1108" s="19">
        <v>0</v>
      </c>
      <c r="DL1108" s="19">
        <v>0</v>
      </c>
      <c r="DM1108" s="19">
        <v>0</v>
      </c>
      <c r="DN1108" s="19">
        <v>0</v>
      </c>
      <c r="DO1108" s="19">
        <v>0</v>
      </c>
      <c r="DP1108" s="19">
        <v>0</v>
      </c>
      <c r="DQ1108" s="19">
        <v>0</v>
      </c>
      <c r="DR1108" s="19">
        <v>0</v>
      </c>
      <c r="DS1108" s="19">
        <v>0</v>
      </c>
      <c r="DT1108" s="19">
        <v>0</v>
      </c>
      <c r="DU1108" s="19" t="s">
        <v>255</v>
      </c>
      <c r="DV1108" s="19" t="s">
        <v>255</v>
      </c>
      <c r="DW1108" s="19" t="s">
        <v>255</v>
      </c>
      <c r="DX1108" s="19" t="s">
        <v>255</v>
      </c>
      <c r="DY1108" s="19" t="s">
        <v>255</v>
      </c>
      <c r="DZ1108" s="19" t="s">
        <v>255</v>
      </c>
      <c r="EA1108" s="19" t="s">
        <v>255</v>
      </c>
      <c r="EB1108" s="19">
        <v>36492.889694361154</v>
      </c>
      <c r="EC1108" s="19">
        <v>4.6464190260518903</v>
      </c>
      <c r="ED1108" s="19">
        <v>90841.645770649804</v>
      </c>
      <c r="EE1108" s="19">
        <v>2.8802589296877392</v>
      </c>
      <c r="EF1108" s="19">
        <v>2.4892971351810096</v>
      </c>
      <c r="EG1108" s="19">
        <v>0.37934575767517092</v>
      </c>
      <c r="EH1108" s="19">
        <v>559.26687587935623</v>
      </c>
      <c r="EI1108" s="19">
        <v>11964.338548917416</v>
      </c>
      <c r="EJ1108" s="19">
        <v>7.5927010422878363</v>
      </c>
      <c r="EK1108" s="19">
        <v>7.5927010422878363</v>
      </c>
      <c r="EL1108" s="19">
        <v>100.00087866157217</v>
      </c>
      <c r="EM1108" s="19">
        <v>15.715924877203541</v>
      </c>
      <c r="EN1108" s="19">
        <v>4.6464190260518903</v>
      </c>
      <c r="EO1108" s="19">
        <v>791.1564625672861</v>
      </c>
      <c r="EP1108" s="19">
        <v>1039.0236536762177</v>
      </c>
      <c r="EQ1108" s="19">
        <v>225.80427621003628</v>
      </c>
      <c r="ER1108" s="19">
        <v>296.32631005420927</v>
      </c>
      <c r="ES1108" s="19">
        <v>19.624158914359104</v>
      </c>
      <c r="ET1108" s="19">
        <v>1229.5049054674425</v>
      </c>
      <c r="EU1108" s="19">
        <v>3.4537041475176888</v>
      </c>
      <c r="EV1108" s="19">
        <v>2.4469451964856122E-2</v>
      </c>
      <c r="EW1108" s="19">
        <v>500</v>
      </c>
      <c r="EX1108" s="19">
        <v>10696.448390677026</v>
      </c>
      <c r="EY1108" s="19">
        <v>47189.33808503818</v>
      </c>
      <c r="EZ1108" s="19">
        <v>4.1837696670650973E-2</v>
      </c>
      <c r="FA1108" s="19">
        <v>20</v>
      </c>
      <c r="FB1108" s="19">
        <v>2.1816615649929121</v>
      </c>
      <c r="FC1108" s="19">
        <v>6.0083331339747685</v>
      </c>
      <c r="FD1108" s="19">
        <v>7.4999999999999997E-2</v>
      </c>
      <c r="FE1108" s="19">
        <v>22.546899032592773</v>
      </c>
      <c r="FF1108" s="19">
        <v>3.9613286229019613E-2</v>
      </c>
    </row>
    <row r="1109" spans="1:162">
      <c r="A1109" s="4">
        <v>40477.693749999999</v>
      </c>
      <c r="B1109" s="18">
        <v>23</v>
      </c>
      <c r="C1109" s="18" t="s">
        <v>78</v>
      </c>
      <c r="D1109" s="18" t="s">
        <v>57</v>
      </c>
      <c r="E1109" s="4">
        <v>40477.677083333336</v>
      </c>
      <c r="F1109" s="4">
        <v>40477.697916666664</v>
      </c>
      <c r="G1109" s="18" t="s">
        <v>28</v>
      </c>
      <c r="H1109" s="18">
        <v>2</v>
      </c>
      <c r="I1109" s="18">
        <v>1</v>
      </c>
      <c r="J1109" s="18">
        <v>0</v>
      </c>
      <c r="K1109" s="18">
        <v>5</v>
      </c>
      <c r="L1109" s="18"/>
      <c r="M1109" s="18">
        <v>548684</v>
      </c>
      <c r="N1109" s="18">
        <v>548685</v>
      </c>
      <c r="O1109" s="18">
        <v>0</v>
      </c>
      <c r="P1109" s="18">
        <v>1.7802060051565212E-2</v>
      </c>
      <c r="Q1109" s="18">
        <v>1.6087385736657706E-2</v>
      </c>
      <c r="R1109" s="18">
        <v>1.8555796331547028</v>
      </c>
      <c r="S1109" s="18">
        <v>0</v>
      </c>
      <c r="T1109" s="18">
        <v>1.4905023825914046</v>
      </c>
      <c r="U1109" s="18">
        <v>1.0445919672842714</v>
      </c>
      <c r="V1109" s="18">
        <v>0</v>
      </c>
      <c r="W1109" s="18">
        <v>0</v>
      </c>
      <c r="X1109" s="18">
        <v>1.9321591543634691</v>
      </c>
      <c r="Y1109" s="18">
        <v>3.2880659172501277E-2</v>
      </c>
      <c r="Z1109" s="18">
        <v>26.397163900179951</v>
      </c>
      <c r="AA1109" s="18">
        <v>5.0438804922443209E-2</v>
      </c>
      <c r="AB1109" s="18">
        <v>2.8172404330809113E-3</v>
      </c>
      <c r="AC1109" s="18">
        <v>61.060616401680214</v>
      </c>
      <c r="AD1109" s="18">
        <v>0</v>
      </c>
      <c r="AE1109" s="18">
        <v>5.8458527051520576E-2</v>
      </c>
      <c r="AF1109" s="18">
        <v>5.771606717646411</v>
      </c>
      <c r="AG1109" s="18">
        <v>0</v>
      </c>
      <c r="AH1109" s="18">
        <v>0</v>
      </c>
      <c r="AI1109" s="18">
        <v>0.24614340837244042</v>
      </c>
      <c r="AJ1109" s="18">
        <v>2.4030418931536093E-2</v>
      </c>
      <c r="AK1109" s="18">
        <v>0</v>
      </c>
      <c r="AL1109" s="18">
        <v>100</v>
      </c>
      <c r="AM1109" s="18">
        <v>900</v>
      </c>
      <c r="AN1109" s="18">
        <v>0</v>
      </c>
      <c r="AO1109" s="18">
        <v>0</v>
      </c>
      <c r="AP1109" s="18">
        <v>0</v>
      </c>
      <c r="AQ1109" s="18">
        <v>0</v>
      </c>
      <c r="AR1109" s="18"/>
      <c r="AS1109" s="18">
        <v>4.2337499999999997</v>
      </c>
      <c r="AT1109" s="18">
        <v>1.63924</v>
      </c>
      <c r="AU1109" s="18">
        <v>0</v>
      </c>
      <c r="AV1109" s="18">
        <v>0</v>
      </c>
      <c r="AW1109" s="18">
        <v>0</v>
      </c>
      <c r="AX1109" s="18">
        <v>0</v>
      </c>
      <c r="AY1109" s="18">
        <v>2.0253000000000001</v>
      </c>
      <c r="AZ1109" s="18">
        <v>0.83936999999999995</v>
      </c>
      <c r="BA1109" s="18">
        <v>0</v>
      </c>
      <c r="BB1109" s="18">
        <v>0</v>
      </c>
      <c r="BC1109" s="18">
        <v>0</v>
      </c>
      <c r="BD1109" s="18">
        <v>0</v>
      </c>
      <c r="BE1109" s="18">
        <v>0</v>
      </c>
      <c r="BF1109" s="18">
        <v>0</v>
      </c>
      <c r="BG1109" s="18">
        <v>0</v>
      </c>
      <c r="BH1109" s="18">
        <v>0</v>
      </c>
      <c r="BI1109" s="18">
        <v>0</v>
      </c>
      <c r="BJ1109" s="18">
        <v>0</v>
      </c>
      <c r="BK1109" s="18">
        <v>0</v>
      </c>
      <c r="BL1109" s="18">
        <v>0</v>
      </c>
      <c r="BM1109" s="23">
        <f t="shared" si="206"/>
        <v>85.982040491141362</v>
      </c>
      <c r="BN1109" s="23">
        <f t="shared" si="207"/>
        <v>1003.7243821557292</v>
      </c>
      <c r="BO1109" s="23">
        <f t="shared" si="208"/>
        <v>0.82060768590986299</v>
      </c>
      <c r="BP1109" s="23">
        <f t="shared" si="209"/>
        <v>1003.7243821557291</v>
      </c>
      <c r="BQ1109" s="23"/>
      <c r="BR1109" s="18">
        <v>0</v>
      </c>
      <c r="BS1109" s="18">
        <v>0</v>
      </c>
      <c r="BT1109" s="18">
        <v>0</v>
      </c>
      <c r="BU1109" s="18">
        <v>0</v>
      </c>
      <c r="BV1109" s="18">
        <v>0</v>
      </c>
      <c r="BW1109" s="18">
        <v>0</v>
      </c>
      <c r="BX1109" s="18">
        <v>0</v>
      </c>
      <c r="BY1109" s="18">
        <v>0</v>
      </c>
      <c r="BZ1109" s="18">
        <v>8799.9699999999993</v>
      </c>
      <c r="CA1109" s="23" t="e">
        <f t="shared" si="210"/>
        <v>#DIV/0!</v>
      </c>
      <c r="CB1109" s="24"/>
      <c r="CC1109" s="25"/>
      <c r="CD1109" s="25"/>
      <c r="CE1109" s="18">
        <v>684.12900000000002</v>
      </c>
      <c r="CF1109" s="18">
        <v>0</v>
      </c>
      <c r="CG1109" s="18">
        <v>0</v>
      </c>
      <c r="CH1109" s="18">
        <v>0</v>
      </c>
      <c r="CI1109" s="23">
        <v>0</v>
      </c>
      <c r="CJ1109" s="23" t="b">
        <f t="shared" si="211"/>
        <v>0</v>
      </c>
      <c r="CK1109" s="23" t="b">
        <f t="shared" si="212"/>
        <v>0</v>
      </c>
      <c r="CL1109" s="23">
        <f t="shared" si="213"/>
        <v>0</v>
      </c>
      <c r="CM1109" s="23">
        <f t="shared" si="214"/>
        <v>0</v>
      </c>
      <c r="CN1109" s="23">
        <f t="shared" si="215"/>
        <v>0</v>
      </c>
      <c r="CO1109" s="18">
        <v>0</v>
      </c>
      <c r="CP1109" s="18">
        <v>0</v>
      </c>
      <c r="CQ1109" s="18">
        <v>0</v>
      </c>
      <c r="CR1109" s="18">
        <v>0</v>
      </c>
      <c r="CS1109" s="18">
        <v>0</v>
      </c>
      <c r="CT1109" s="18">
        <v>0</v>
      </c>
      <c r="CU1109" s="18">
        <v>0</v>
      </c>
      <c r="CV1109" s="18">
        <v>1466.6702880859375</v>
      </c>
      <c r="CW1109" s="18">
        <v>7.1538143157958984</v>
      </c>
      <c r="CX1109" s="18">
        <v>38.538352966308594</v>
      </c>
      <c r="CY1109" s="18">
        <v>87.353439331054687</v>
      </c>
      <c r="CZ1109" s="18">
        <v>15.076725006103516</v>
      </c>
      <c r="DA1109" s="18">
        <v>256.90203857421875</v>
      </c>
      <c r="DB1109" s="18">
        <v>4249.41455078125</v>
      </c>
      <c r="DC1109" s="18">
        <v>2.9994559288024902</v>
      </c>
      <c r="DD1109" s="18">
        <v>212.97431945800781</v>
      </c>
      <c r="DE1109" s="18">
        <v>14.25515079498291</v>
      </c>
      <c r="DF1109" s="19">
        <v>66.787516076461543</v>
      </c>
      <c r="DG1109" s="19"/>
      <c r="DH1109" s="19">
        <v>6.2590500000000002</v>
      </c>
      <c r="DI1109" s="19">
        <v>0</v>
      </c>
      <c r="DJ1109" s="19">
        <v>8.4674999999999994</v>
      </c>
      <c r="DK1109" s="19">
        <v>0</v>
      </c>
      <c r="DL1109" s="19">
        <v>0</v>
      </c>
      <c r="DM1109" s="19">
        <v>6.0759000000000007</v>
      </c>
      <c r="DN1109" s="19">
        <v>0</v>
      </c>
      <c r="DO1109" s="19">
        <v>0</v>
      </c>
      <c r="DP1109" s="19">
        <v>0</v>
      </c>
      <c r="DQ1109" s="19">
        <v>0</v>
      </c>
      <c r="DR1109" s="19">
        <v>0</v>
      </c>
      <c r="DS1109" s="19">
        <v>0</v>
      </c>
      <c r="DT1109" s="19">
        <v>14.5434</v>
      </c>
      <c r="DU1109" s="19" t="s">
        <v>255</v>
      </c>
      <c r="DV1109" s="19" t="s">
        <v>255</v>
      </c>
      <c r="DW1109" s="19" t="s">
        <v>255</v>
      </c>
      <c r="DX1109" s="19">
        <v>0</v>
      </c>
      <c r="DY1109" s="19">
        <v>0</v>
      </c>
      <c r="DZ1109" s="19">
        <v>0</v>
      </c>
      <c r="EA1109" s="19">
        <v>0</v>
      </c>
      <c r="EB1109" s="19">
        <v>37501.605675518869</v>
      </c>
      <c r="EC1109" s="19">
        <v>4.7748527337135229</v>
      </c>
      <c r="ED1109" s="19">
        <v>90907.286866047274</v>
      </c>
      <c r="EE1109" s="19">
        <v>2.8973209488868172</v>
      </c>
      <c r="EF1109" s="19">
        <v>2.4240905216864288</v>
      </c>
      <c r="EG1109" s="19">
        <v>0.37601405754089356</v>
      </c>
      <c r="EH1109" s="19">
        <v>551.4886460978646</v>
      </c>
      <c r="EI1109" s="19">
        <v>11797.939682060312</v>
      </c>
      <c r="EJ1109" s="19">
        <v>7.7053527408924545</v>
      </c>
      <c r="EK1109" s="19">
        <v>7.7053527408924536</v>
      </c>
      <c r="EL1109" s="19">
        <v>100.00087866157217</v>
      </c>
      <c r="EM1109" s="19">
        <v>15.715924877203541</v>
      </c>
      <c r="EN1109" s="19">
        <v>4.7748527337135229</v>
      </c>
      <c r="EO1109" s="19">
        <v>791.1564625672861</v>
      </c>
      <c r="EP1109" s="19">
        <v>1039.0236536762177</v>
      </c>
      <c r="EQ1109" s="19">
        <v>224.85506522798514</v>
      </c>
      <c r="ER1109" s="19">
        <v>295.07950183999856</v>
      </c>
      <c r="ES1109" s="19">
        <v>19.624158914359104</v>
      </c>
      <c r="ET1109" s="19">
        <v>1223.1476738398233</v>
      </c>
      <c r="EU1109" s="19">
        <v>3.4741631298215019</v>
      </c>
      <c r="EV1109" s="19">
        <v>3.4051168725272654E-2</v>
      </c>
      <c r="EW1109" s="19">
        <v>500</v>
      </c>
      <c r="EX1109" s="19">
        <v>10696.448390677026</v>
      </c>
      <c r="EY1109" s="19">
        <v>48198.054066195895</v>
      </c>
      <c r="EZ1109" s="19">
        <v>4.080393547392773E-2</v>
      </c>
      <c r="FA1109" s="19">
        <v>20</v>
      </c>
      <c r="FB1109" s="19">
        <v>2.1816615649929121</v>
      </c>
      <c r="FC1109" s="19">
        <v>6.1367668416364012</v>
      </c>
      <c r="FD1109" s="19">
        <v>7.4999999999999997E-2</v>
      </c>
      <c r="FE1109" s="19">
        <v>20.907554499308269</v>
      </c>
      <c r="FF1109" s="19">
        <v>4.6872008091820801E-2</v>
      </c>
    </row>
    <row r="1110" spans="1:162">
      <c r="A1110" s="4">
        <v>40477.697916666664</v>
      </c>
      <c r="B1110" s="18">
        <v>23</v>
      </c>
      <c r="C1110" s="18" t="s">
        <v>78</v>
      </c>
      <c r="D1110" s="18" t="s">
        <v>57</v>
      </c>
      <c r="E1110" s="4">
        <v>40477.677083333336</v>
      </c>
      <c r="F1110" s="4">
        <v>40477.697916666664</v>
      </c>
      <c r="G1110" s="18" t="s">
        <v>28</v>
      </c>
      <c r="H1110" s="18">
        <v>2</v>
      </c>
      <c r="I1110" s="18">
        <v>1</v>
      </c>
      <c r="J1110" s="18">
        <v>0</v>
      </c>
      <c r="K1110" s="18">
        <v>5</v>
      </c>
      <c r="L1110" s="18"/>
      <c r="M1110" s="18">
        <v>548684</v>
      </c>
      <c r="N1110" s="18">
        <v>548685</v>
      </c>
      <c r="O1110" s="18">
        <v>0</v>
      </c>
      <c r="P1110" s="18">
        <v>1.7802060051565212E-2</v>
      </c>
      <c r="Q1110" s="18">
        <v>1.6087385736657706E-2</v>
      </c>
      <c r="R1110" s="18">
        <v>1.8555796331547028</v>
      </c>
      <c r="S1110" s="18">
        <v>0</v>
      </c>
      <c r="T1110" s="18">
        <v>1.4905023825914046</v>
      </c>
      <c r="U1110" s="18">
        <v>1.0445919672842714</v>
      </c>
      <c r="V1110" s="18">
        <v>0</v>
      </c>
      <c r="W1110" s="18">
        <v>0</v>
      </c>
      <c r="X1110" s="18">
        <v>1.9321591543634691</v>
      </c>
      <c r="Y1110" s="18">
        <v>3.2880659172501277E-2</v>
      </c>
      <c r="Z1110" s="18">
        <v>26.397163900179951</v>
      </c>
      <c r="AA1110" s="18">
        <v>5.0438804922443209E-2</v>
      </c>
      <c r="AB1110" s="18">
        <v>2.8172404330809113E-3</v>
      </c>
      <c r="AC1110" s="18">
        <v>61.060616401680214</v>
      </c>
      <c r="AD1110" s="18">
        <v>0</v>
      </c>
      <c r="AE1110" s="18">
        <v>5.8458527051520576E-2</v>
      </c>
      <c r="AF1110" s="18">
        <v>5.771606717646411</v>
      </c>
      <c r="AG1110" s="18">
        <v>0</v>
      </c>
      <c r="AH1110" s="18">
        <v>0</v>
      </c>
      <c r="AI1110" s="18">
        <v>0.24614340837244042</v>
      </c>
      <c r="AJ1110" s="18">
        <v>2.4030418931536093E-2</v>
      </c>
      <c r="AK1110" s="18">
        <v>0</v>
      </c>
      <c r="AL1110" s="18">
        <v>100</v>
      </c>
      <c r="AM1110" s="18">
        <v>900</v>
      </c>
      <c r="AN1110" s="18">
        <v>0</v>
      </c>
      <c r="AO1110" s="18">
        <v>0</v>
      </c>
      <c r="AP1110" s="18">
        <v>0</v>
      </c>
      <c r="AQ1110" s="18">
        <v>0</v>
      </c>
      <c r="AR1110" s="18"/>
      <c r="AS1110" s="18">
        <v>0</v>
      </c>
      <c r="AT1110" s="18">
        <v>0</v>
      </c>
      <c r="AU1110" s="18">
        <v>0</v>
      </c>
      <c r="AV1110" s="18">
        <v>0</v>
      </c>
      <c r="AW1110" s="18">
        <v>0</v>
      </c>
      <c r="AX1110" s="18">
        <v>0</v>
      </c>
      <c r="AY1110" s="18">
        <v>0</v>
      </c>
      <c r="AZ1110" s="18">
        <v>0</v>
      </c>
      <c r="BA1110" s="18">
        <v>0</v>
      </c>
      <c r="BB1110" s="18">
        <v>0</v>
      </c>
      <c r="BC1110" s="18">
        <v>0</v>
      </c>
      <c r="BD1110" s="18">
        <v>0</v>
      </c>
      <c r="BE1110" s="18">
        <v>0</v>
      </c>
      <c r="BF1110" s="18">
        <v>0</v>
      </c>
      <c r="BG1110" s="18">
        <v>0</v>
      </c>
      <c r="BH1110" s="18">
        <v>0</v>
      </c>
      <c r="BI1110" s="18">
        <v>0</v>
      </c>
      <c r="BJ1110" s="18">
        <v>0</v>
      </c>
      <c r="BK1110" s="18">
        <v>0</v>
      </c>
      <c r="BL1110" s="18">
        <v>0</v>
      </c>
      <c r="BM1110" s="23">
        <f t="shared" si="206"/>
        <v>85.982040491141362</v>
      </c>
      <c r="BN1110" s="23">
        <f t="shared" si="207"/>
        <v>1016.2939971210878</v>
      </c>
      <c r="BO1110" s="23">
        <f t="shared" si="208"/>
        <v>0.87848678636114885</v>
      </c>
      <c r="BP1110" s="23">
        <f t="shared" si="209"/>
        <v>1016.2939971210876</v>
      </c>
      <c r="BQ1110" s="23"/>
      <c r="BR1110" s="18">
        <v>0</v>
      </c>
      <c r="BS1110" s="18">
        <v>0</v>
      </c>
      <c r="BT1110" s="18">
        <v>0</v>
      </c>
      <c r="BU1110" s="18">
        <v>0</v>
      </c>
      <c r="BV1110" s="18">
        <v>0</v>
      </c>
      <c r="BW1110" s="18">
        <v>0</v>
      </c>
      <c r="BX1110" s="18">
        <v>0</v>
      </c>
      <c r="BY1110" s="18">
        <v>0</v>
      </c>
      <c r="BZ1110" s="18">
        <v>0</v>
      </c>
      <c r="CA1110" s="23" t="e">
        <f t="shared" si="210"/>
        <v>#DIV/0!</v>
      </c>
      <c r="CB1110" s="24"/>
      <c r="CC1110" s="25"/>
      <c r="CD1110" s="25"/>
      <c r="CE1110" s="18">
        <v>0</v>
      </c>
      <c r="CF1110" s="18">
        <v>0</v>
      </c>
      <c r="CG1110" s="18">
        <v>0</v>
      </c>
      <c r="CH1110" s="18">
        <v>0</v>
      </c>
      <c r="CI1110" s="23">
        <v>0</v>
      </c>
      <c r="CJ1110" s="23" t="b">
        <f t="shared" si="211"/>
        <v>0</v>
      </c>
      <c r="CK1110" s="23" t="b">
        <f t="shared" si="212"/>
        <v>0</v>
      </c>
      <c r="CL1110" s="23">
        <f t="shared" si="213"/>
        <v>0</v>
      </c>
      <c r="CM1110" s="23">
        <f t="shared" si="214"/>
        <v>0</v>
      </c>
      <c r="CN1110" s="23">
        <f t="shared" si="215"/>
        <v>0</v>
      </c>
      <c r="CO1110" s="18">
        <v>0</v>
      </c>
      <c r="CP1110" s="18">
        <v>0</v>
      </c>
      <c r="CQ1110" s="18">
        <v>0</v>
      </c>
      <c r="CR1110" s="18">
        <v>0</v>
      </c>
      <c r="CS1110" s="18">
        <v>0</v>
      </c>
      <c r="CT1110" s="18">
        <v>0</v>
      </c>
      <c r="CU1110" s="18">
        <v>0</v>
      </c>
      <c r="CV1110" s="18">
        <v>1387.1956787109375</v>
      </c>
      <c r="CW1110" s="18">
        <v>7.1925010681152344</v>
      </c>
      <c r="CX1110" s="18">
        <v>38.254959106445313</v>
      </c>
      <c r="CY1110" s="18">
        <v>87.096076965332031</v>
      </c>
      <c r="CZ1110" s="18">
        <v>14.083395004272461</v>
      </c>
      <c r="DA1110" s="18">
        <v>257.47454833984375</v>
      </c>
      <c r="DB1110" s="18">
        <v>4215.646484375</v>
      </c>
      <c r="DC1110" s="18">
        <v>3.0521278381347656</v>
      </c>
      <c r="DD1110" s="18">
        <v>216.21113586425781</v>
      </c>
      <c r="DE1110" s="18">
        <v>14.782470703125</v>
      </c>
      <c r="DF1110" s="19">
        <v>66.787516076461543</v>
      </c>
      <c r="DG1110" s="19"/>
      <c r="DH1110" s="19">
        <v>0</v>
      </c>
      <c r="DI1110" s="19">
        <v>0</v>
      </c>
      <c r="DJ1110" s="19">
        <v>0</v>
      </c>
      <c r="DK1110" s="19">
        <v>0</v>
      </c>
      <c r="DL1110" s="19">
        <v>0</v>
      </c>
      <c r="DM1110" s="19">
        <v>0</v>
      </c>
      <c r="DN1110" s="19">
        <v>0</v>
      </c>
      <c r="DO1110" s="19">
        <v>0</v>
      </c>
      <c r="DP1110" s="19">
        <v>0</v>
      </c>
      <c r="DQ1110" s="19">
        <v>0</v>
      </c>
      <c r="DR1110" s="19">
        <v>0</v>
      </c>
      <c r="DS1110" s="19">
        <v>0</v>
      </c>
      <c r="DT1110" s="19">
        <v>0</v>
      </c>
      <c r="DU1110" s="19" t="s">
        <v>255</v>
      </c>
      <c r="DV1110" s="19" t="s">
        <v>255</v>
      </c>
      <c r="DW1110" s="19" t="s">
        <v>255</v>
      </c>
      <c r="DX1110" s="19" t="s">
        <v>255</v>
      </c>
      <c r="DY1110" s="19" t="s">
        <v>255</v>
      </c>
      <c r="DZ1110" s="19" t="s">
        <v>255</v>
      </c>
      <c r="EA1110" s="19" t="s">
        <v>255</v>
      </c>
      <c r="EB1110" s="19">
        <v>37971.23733168286</v>
      </c>
      <c r="EC1110" s="19">
        <v>4.8346480933222695</v>
      </c>
      <c r="ED1110" s="19">
        <v>90184.890106912455</v>
      </c>
      <c r="EE1110" s="19">
        <v>3.0389703118830522</v>
      </c>
      <c r="EF1110" s="19">
        <v>2.3750843123477305</v>
      </c>
      <c r="EG1110" s="19">
        <v>0.36935874652862555</v>
      </c>
      <c r="EH1110" s="19">
        <v>512.3728570785978</v>
      </c>
      <c r="EI1110" s="19">
        <v>10961.139645049914</v>
      </c>
      <c r="EJ1110" s="19">
        <v>8.2276928337137143</v>
      </c>
      <c r="EK1110" s="19">
        <v>8.2276928337137125</v>
      </c>
      <c r="EL1110" s="19">
        <v>100.00087866157217</v>
      </c>
      <c r="EM1110" s="19">
        <v>15.715924877203541</v>
      </c>
      <c r="EN1110" s="19">
        <v>4.8346480933222695</v>
      </c>
      <c r="EO1110" s="19">
        <v>791.1564625672861</v>
      </c>
      <c r="EP1110" s="19">
        <v>1039.0236536762177</v>
      </c>
      <c r="EQ1110" s="19">
        <v>217.28101535241555</v>
      </c>
      <c r="ER1110" s="19">
        <v>285.12774995768018</v>
      </c>
      <c r="ES1110" s="19">
        <v>19.624158914359104</v>
      </c>
      <c r="ET1110" s="19">
        <v>1156.8688486832698</v>
      </c>
      <c r="EU1110" s="19">
        <v>3.6440141760003164</v>
      </c>
      <c r="EV1110" s="19">
        <v>4.3109355012319233E-3</v>
      </c>
      <c r="EW1110" s="19">
        <v>500</v>
      </c>
      <c r="EX1110" s="19">
        <v>10696.448390677026</v>
      </c>
      <c r="EY1110" s="19">
        <v>48667.685722359885</v>
      </c>
      <c r="EZ1110" s="19">
        <v>3.8777181423358377E-2</v>
      </c>
      <c r="FA1110" s="19">
        <v>20</v>
      </c>
      <c r="FB1110" s="19">
        <v>2.1816615649929121</v>
      </c>
      <c r="FC1110" s="19">
        <v>6.1965622012451469</v>
      </c>
      <c r="FD1110" s="19">
        <v>7.4999999999999997E-2</v>
      </c>
      <c r="FE1110" s="19">
        <v>21.680957031249999</v>
      </c>
      <c r="FF1110" s="19">
        <v>4.2233755827303994E-2</v>
      </c>
    </row>
    <row r="1111" spans="1:162">
      <c r="A1111" s="4">
        <v>40478.486111111109</v>
      </c>
      <c r="B1111" s="18">
        <v>28</v>
      </c>
      <c r="C1111" s="18" t="s">
        <v>78</v>
      </c>
      <c r="D1111" s="18" t="s">
        <v>64</v>
      </c>
      <c r="E1111" s="4">
        <v>40478.484722222223</v>
      </c>
      <c r="F1111" s="4">
        <v>40478.505555555559</v>
      </c>
      <c r="G1111" s="18" t="s">
        <v>28</v>
      </c>
      <c r="H1111" s="18">
        <v>2</v>
      </c>
      <c r="I1111" s="18">
        <v>1</v>
      </c>
      <c r="J1111" s="18">
        <v>0</v>
      </c>
      <c r="K1111" s="18">
        <v>5</v>
      </c>
      <c r="L1111" s="18"/>
      <c r="M1111" s="18">
        <v>548811</v>
      </c>
      <c r="N1111" s="18">
        <v>548812</v>
      </c>
      <c r="O1111" s="18">
        <v>0</v>
      </c>
      <c r="P1111" s="18">
        <v>1.0803439961990128E-2</v>
      </c>
      <c r="Q1111" s="18">
        <v>9.59747682060208E-3</v>
      </c>
      <c r="R1111" s="18">
        <v>2.2524388572491372</v>
      </c>
      <c r="S1111" s="18">
        <v>0</v>
      </c>
      <c r="T1111" s="18">
        <v>1.3083189141989329</v>
      </c>
      <c r="U1111" s="18">
        <v>1.1225138993803188</v>
      </c>
      <c r="V1111" s="18">
        <v>0</v>
      </c>
      <c r="W1111" s="18">
        <v>0</v>
      </c>
      <c r="X1111" s="18">
        <v>2.0456542950084105</v>
      </c>
      <c r="Y1111" s="18">
        <v>1.9345638572711009E-2</v>
      </c>
      <c r="Z1111" s="18">
        <v>26.176564196657512</v>
      </c>
      <c r="AA1111" s="18">
        <v>5.4668940019711287E-2</v>
      </c>
      <c r="AB1111" s="18">
        <v>0</v>
      </c>
      <c r="AC1111" s="18">
        <v>61.973934177178151</v>
      </c>
      <c r="AD1111" s="18">
        <v>0</v>
      </c>
      <c r="AE1111" s="18">
        <v>6.4165811391821648E-2</v>
      </c>
      <c r="AF1111" s="18">
        <v>4.6887924040611804</v>
      </c>
      <c r="AG1111" s="18">
        <v>0</v>
      </c>
      <c r="AH1111" s="18">
        <v>0</v>
      </c>
      <c r="AI1111" s="18">
        <v>0.26490232559201976</v>
      </c>
      <c r="AJ1111" s="18">
        <v>8.7934517838476663E-3</v>
      </c>
      <c r="AK1111" s="18">
        <v>0</v>
      </c>
      <c r="AL1111" s="18">
        <v>100</v>
      </c>
      <c r="AM1111" s="18">
        <v>900</v>
      </c>
      <c r="AN1111" s="18">
        <v>0</v>
      </c>
      <c r="AO1111" s="18">
        <v>0</v>
      </c>
      <c r="AP1111" s="18">
        <v>0</v>
      </c>
      <c r="AQ1111" s="18">
        <v>0</v>
      </c>
      <c r="AR1111" s="18"/>
      <c r="AS1111" s="18">
        <v>0</v>
      </c>
      <c r="AT1111" s="18">
        <v>0</v>
      </c>
      <c r="AU1111" s="18">
        <v>0</v>
      </c>
      <c r="AV1111" s="18">
        <v>0</v>
      </c>
      <c r="AW1111" s="18">
        <v>0</v>
      </c>
      <c r="AX1111" s="18">
        <v>0</v>
      </c>
      <c r="AY1111" s="18">
        <v>0</v>
      </c>
      <c r="AZ1111" s="18">
        <v>0</v>
      </c>
      <c r="BA1111" s="18">
        <v>0</v>
      </c>
      <c r="BB1111" s="18">
        <v>0</v>
      </c>
      <c r="BC1111" s="18">
        <v>0</v>
      </c>
      <c r="BD1111" s="18">
        <v>0</v>
      </c>
      <c r="BE1111" s="18">
        <v>0</v>
      </c>
      <c r="BF1111" s="18">
        <v>0</v>
      </c>
      <c r="BG1111" s="18">
        <v>0</v>
      </c>
      <c r="BH1111" s="18">
        <v>0</v>
      </c>
      <c r="BI1111" s="18">
        <v>0</v>
      </c>
      <c r="BJ1111" s="18">
        <v>0</v>
      </c>
      <c r="BK1111" s="18">
        <v>0</v>
      </c>
      <c r="BL1111" s="18">
        <v>0</v>
      </c>
      <c r="BM1111" s="23">
        <f t="shared" si="206"/>
        <v>88.641510709473096</v>
      </c>
      <c r="BN1111" s="23">
        <f t="shared" si="207"/>
        <v>1194.0005826588917</v>
      </c>
      <c r="BO1111" s="23">
        <f t="shared" si="208"/>
        <v>0.79772787649041144</v>
      </c>
      <c r="BP1111" s="23">
        <f t="shared" si="209"/>
        <v>1194.0005826588913</v>
      </c>
      <c r="BQ1111" s="23"/>
      <c r="BR1111" s="18">
        <v>0</v>
      </c>
      <c r="BS1111" s="18">
        <v>0</v>
      </c>
      <c r="BT1111" s="18">
        <v>0</v>
      </c>
      <c r="BU1111" s="18">
        <v>0</v>
      </c>
      <c r="BV1111" s="18">
        <v>0</v>
      </c>
      <c r="BW1111" s="18">
        <v>0</v>
      </c>
      <c r="BX1111" s="18">
        <v>0</v>
      </c>
      <c r="BY1111" s="18">
        <v>0</v>
      </c>
      <c r="BZ1111" s="18">
        <v>0</v>
      </c>
      <c r="CA1111" s="23" t="e">
        <f t="shared" si="210"/>
        <v>#DIV/0!</v>
      </c>
      <c r="CB1111" s="24"/>
      <c r="CC1111" s="25"/>
      <c r="CD1111" s="25"/>
      <c r="CE1111" s="18">
        <v>0</v>
      </c>
      <c r="CF1111" s="18">
        <v>0</v>
      </c>
      <c r="CG1111" s="18">
        <v>0</v>
      </c>
      <c r="CH1111" s="18">
        <v>0</v>
      </c>
      <c r="CI1111" s="23">
        <v>0</v>
      </c>
      <c r="CJ1111" s="23" t="b">
        <f t="shared" si="211"/>
        <v>0</v>
      </c>
      <c r="CK1111" s="23" t="b">
        <f t="shared" si="212"/>
        <v>0</v>
      </c>
      <c r="CL1111" s="23">
        <f t="shared" si="213"/>
        <v>0</v>
      </c>
      <c r="CM1111" s="23">
        <f t="shared" si="214"/>
        <v>0</v>
      </c>
      <c r="CN1111" s="23">
        <f t="shared" si="215"/>
        <v>0</v>
      </c>
      <c r="CO1111" s="18">
        <v>0</v>
      </c>
      <c r="CP1111" s="18">
        <v>0</v>
      </c>
      <c r="CQ1111" s="18">
        <v>0</v>
      </c>
      <c r="CR1111" s="18">
        <v>0</v>
      </c>
      <c r="CS1111" s="18">
        <v>0</v>
      </c>
      <c r="CT1111" s="18">
        <v>0</v>
      </c>
      <c r="CU1111" s="18">
        <v>0</v>
      </c>
      <c r="CV1111" s="18">
        <v>1756.4720458984375</v>
      </c>
      <c r="CW1111" s="18">
        <v>8.2447929382324219</v>
      </c>
      <c r="CX1111" s="18">
        <v>44.252693176269531</v>
      </c>
      <c r="CY1111" s="18">
        <v>87.721282958984375</v>
      </c>
      <c r="CZ1111" s="18">
        <v>15.647865295410156</v>
      </c>
      <c r="DA1111" s="18">
        <v>250.53030395507813</v>
      </c>
      <c r="DB1111" s="18">
        <v>5100.97412109375</v>
      </c>
      <c r="DC1111" s="18">
        <v>2.8786475658416748</v>
      </c>
      <c r="DD1111" s="18">
        <v>204.57728576660156</v>
      </c>
      <c r="DE1111" s="18">
        <v>12.608010292053223</v>
      </c>
      <c r="DF1111" s="19">
        <v>68.01262332777732</v>
      </c>
      <c r="DG1111" s="19"/>
      <c r="DH1111" s="19">
        <v>0</v>
      </c>
      <c r="DI1111" s="19">
        <v>0</v>
      </c>
      <c r="DJ1111" s="19">
        <v>0</v>
      </c>
      <c r="DK1111" s="19">
        <v>0</v>
      </c>
      <c r="DL1111" s="19">
        <v>0</v>
      </c>
      <c r="DM1111" s="19">
        <v>0</v>
      </c>
      <c r="DN1111" s="19">
        <v>0</v>
      </c>
      <c r="DO1111" s="19">
        <v>0</v>
      </c>
      <c r="DP1111" s="19">
        <v>0</v>
      </c>
      <c r="DQ1111" s="19">
        <v>0</v>
      </c>
      <c r="DR1111" s="19">
        <v>0</v>
      </c>
      <c r="DS1111" s="19">
        <v>0</v>
      </c>
      <c r="DT1111" s="19">
        <v>0</v>
      </c>
      <c r="DU1111" s="19" t="s">
        <v>255</v>
      </c>
      <c r="DV1111" s="19" t="s">
        <v>255</v>
      </c>
      <c r="DW1111" s="19" t="s">
        <v>255</v>
      </c>
      <c r="DX1111" s="19" t="s">
        <v>255</v>
      </c>
      <c r="DY1111" s="19" t="s">
        <v>255</v>
      </c>
      <c r="DZ1111" s="19" t="s">
        <v>255</v>
      </c>
      <c r="EA1111" s="19" t="s">
        <v>255</v>
      </c>
      <c r="EB1111" s="19">
        <v>43272.35446565743</v>
      </c>
      <c r="EC1111" s="19">
        <v>5.5096072899472253</v>
      </c>
      <c r="ED1111" s="19">
        <v>109124.61285691679</v>
      </c>
      <c r="EE1111" s="19">
        <v>2.9041020795093813</v>
      </c>
      <c r="EF1111" s="19">
        <v>2.5218089980179421</v>
      </c>
      <c r="EG1111" s="19">
        <v>0.37984069747924809</v>
      </c>
      <c r="EH1111" s="19">
        <v>667.17956701686433</v>
      </c>
      <c r="EI1111" s="19">
        <v>14272.903611820266</v>
      </c>
      <c r="EJ1111" s="19">
        <v>7.6455790513812492</v>
      </c>
      <c r="EK1111" s="19">
        <v>7.6455790513812492</v>
      </c>
      <c r="EL1111" s="19">
        <v>100.00049382787633</v>
      </c>
      <c r="EM1111" s="19">
        <v>15.798475258388949</v>
      </c>
      <c r="EN1111" s="19">
        <v>5.5096072899472253</v>
      </c>
      <c r="EO1111" s="19">
        <v>808.00702699771261</v>
      </c>
      <c r="EP1111" s="19">
        <v>1053.8037509915844</v>
      </c>
      <c r="EQ1111" s="19">
        <v>228.30109066709431</v>
      </c>
      <c r="ER1111" s="19">
        <v>297.57054201406197</v>
      </c>
      <c r="ES1111" s="19">
        <v>19.794027785865836</v>
      </c>
      <c r="ET1111" s="19">
        <v>1496.7517343280952</v>
      </c>
      <c r="EU1111" s="19">
        <v>3.4080295376331211</v>
      </c>
      <c r="EV1111" s="19">
        <v>8.842525208626547E-3</v>
      </c>
      <c r="EW1111" s="19">
        <v>500</v>
      </c>
      <c r="EX1111" s="19">
        <v>10696.448390677026</v>
      </c>
      <c r="EY1111" s="19">
        <v>53968.802856334456</v>
      </c>
      <c r="EZ1111" s="19">
        <v>4.1810674435473226E-2</v>
      </c>
      <c r="FA1111" s="19">
        <v>20</v>
      </c>
      <c r="FB1111" s="19">
        <v>2.1816615649929121</v>
      </c>
      <c r="FC1111" s="19">
        <v>6.8715213978701026</v>
      </c>
      <c r="FD1111" s="19">
        <v>7.4999999999999997E-2</v>
      </c>
      <c r="FE1111" s="19">
        <v>18.491748428344728</v>
      </c>
      <c r="FF1111" s="19">
        <v>7.6979620061960186E-2</v>
      </c>
    </row>
    <row r="1112" spans="1:162">
      <c r="A1112" s="4">
        <v>40478.493750000001</v>
      </c>
      <c r="B1112" s="18">
        <v>28</v>
      </c>
      <c r="C1112" s="18" t="s">
        <v>78</v>
      </c>
      <c r="D1112" s="18" t="s">
        <v>64</v>
      </c>
      <c r="E1112" s="4">
        <v>40478.484722222223</v>
      </c>
      <c r="F1112" s="4">
        <v>40478.505555555559</v>
      </c>
      <c r="G1112" s="18" t="s">
        <v>28</v>
      </c>
      <c r="H1112" s="18">
        <v>2</v>
      </c>
      <c r="I1112" s="18">
        <v>1</v>
      </c>
      <c r="J1112" s="18">
        <v>0</v>
      </c>
      <c r="K1112" s="18">
        <v>5</v>
      </c>
      <c r="L1112" s="18"/>
      <c r="M1112" s="18">
        <v>548811</v>
      </c>
      <c r="N1112" s="18">
        <v>548812</v>
      </c>
      <c r="O1112" s="18">
        <v>0</v>
      </c>
      <c r="P1112" s="18">
        <v>1.0803439961990128E-2</v>
      </c>
      <c r="Q1112" s="18">
        <v>9.59747682060208E-3</v>
      </c>
      <c r="R1112" s="18">
        <v>2.2524388572491372</v>
      </c>
      <c r="S1112" s="18">
        <v>0</v>
      </c>
      <c r="T1112" s="18">
        <v>1.3083189141989329</v>
      </c>
      <c r="U1112" s="18">
        <v>1.1225138993803188</v>
      </c>
      <c r="V1112" s="18">
        <v>0</v>
      </c>
      <c r="W1112" s="18">
        <v>0</v>
      </c>
      <c r="X1112" s="18">
        <v>2.0456542950084105</v>
      </c>
      <c r="Y1112" s="18">
        <v>1.9345638572711009E-2</v>
      </c>
      <c r="Z1112" s="18">
        <v>26.176564196657512</v>
      </c>
      <c r="AA1112" s="18">
        <v>5.4668940019711287E-2</v>
      </c>
      <c r="AB1112" s="18">
        <v>0</v>
      </c>
      <c r="AC1112" s="18">
        <v>61.973934177178151</v>
      </c>
      <c r="AD1112" s="18">
        <v>0</v>
      </c>
      <c r="AE1112" s="18">
        <v>6.4165811391821648E-2</v>
      </c>
      <c r="AF1112" s="18">
        <v>4.6887924040611804</v>
      </c>
      <c r="AG1112" s="18">
        <v>0</v>
      </c>
      <c r="AH1112" s="18">
        <v>0</v>
      </c>
      <c r="AI1112" s="18">
        <v>0.26490232559201976</v>
      </c>
      <c r="AJ1112" s="18">
        <v>8.7934517838476663E-3</v>
      </c>
      <c r="AK1112" s="18">
        <v>0</v>
      </c>
      <c r="AL1112" s="18">
        <v>100</v>
      </c>
      <c r="AM1112" s="18">
        <v>900</v>
      </c>
      <c r="AN1112" s="18">
        <v>0</v>
      </c>
      <c r="AO1112" s="18">
        <v>0</v>
      </c>
      <c r="AP1112" s="18">
        <v>0</v>
      </c>
      <c r="AQ1112" s="18">
        <v>0</v>
      </c>
      <c r="AR1112" s="18"/>
      <c r="AS1112" s="18">
        <v>0</v>
      </c>
      <c r="AT1112" s="18">
        <v>0</v>
      </c>
      <c r="AU1112" s="18">
        <v>0</v>
      </c>
      <c r="AV1112" s="18">
        <v>0</v>
      </c>
      <c r="AW1112" s="18">
        <v>0</v>
      </c>
      <c r="AX1112" s="18">
        <v>0</v>
      </c>
      <c r="AY1112" s="18">
        <v>0</v>
      </c>
      <c r="AZ1112" s="18">
        <v>0</v>
      </c>
      <c r="BA1112" s="18">
        <v>0</v>
      </c>
      <c r="BB1112" s="18">
        <v>0</v>
      </c>
      <c r="BC1112" s="18">
        <v>0</v>
      </c>
      <c r="BD1112" s="18">
        <v>0</v>
      </c>
      <c r="BE1112" s="18">
        <v>0</v>
      </c>
      <c r="BF1112" s="18">
        <v>0</v>
      </c>
      <c r="BG1112" s="18">
        <v>0</v>
      </c>
      <c r="BH1112" s="18">
        <v>0</v>
      </c>
      <c r="BI1112" s="18">
        <v>0</v>
      </c>
      <c r="BJ1112" s="18">
        <v>0</v>
      </c>
      <c r="BK1112" s="18">
        <v>0</v>
      </c>
      <c r="BL1112" s="18">
        <v>0</v>
      </c>
      <c r="BM1112" s="23">
        <f t="shared" si="206"/>
        <v>88.641510709473096</v>
      </c>
      <c r="BN1112" s="23">
        <f t="shared" si="207"/>
        <v>1215.0009227833341</v>
      </c>
      <c r="BO1112" s="23">
        <f t="shared" si="208"/>
        <v>0.79335729723951665</v>
      </c>
      <c r="BP1112" s="23">
        <f t="shared" si="209"/>
        <v>1215.0009227833341</v>
      </c>
      <c r="BQ1112" s="23"/>
      <c r="BR1112" s="18">
        <v>0</v>
      </c>
      <c r="BS1112" s="18">
        <v>0</v>
      </c>
      <c r="BT1112" s="18">
        <v>0</v>
      </c>
      <c r="BU1112" s="18">
        <v>0</v>
      </c>
      <c r="BV1112" s="18">
        <v>0</v>
      </c>
      <c r="BW1112" s="18">
        <v>0</v>
      </c>
      <c r="BX1112" s="18">
        <v>0</v>
      </c>
      <c r="BY1112" s="18">
        <v>0</v>
      </c>
      <c r="BZ1112" s="18">
        <v>0</v>
      </c>
      <c r="CA1112" s="23" t="e">
        <f t="shared" si="210"/>
        <v>#DIV/0!</v>
      </c>
      <c r="CB1112" s="24"/>
      <c r="CC1112" s="25"/>
      <c r="CD1112" s="25"/>
      <c r="CE1112" s="18">
        <v>0</v>
      </c>
      <c r="CF1112" s="18">
        <v>0</v>
      </c>
      <c r="CG1112" s="18">
        <v>0</v>
      </c>
      <c r="CH1112" s="18">
        <v>0</v>
      </c>
      <c r="CI1112" s="23">
        <v>0</v>
      </c>
      <c r="CJ1112" s="23" t="b">
        <f t="shared" si="211"/>
        <v>0</v>
      </c>
      <c r="CK1112" s="23" t="b">
        <f t="shared" si="212"/>
        <v>0</v>
      </c>
      <c r="CL1112" s="23">
        <f t="shared" si="213"/>
        <v>0</v>
      </c>
      <c r="CM1112" s="23">
        <f t="shared" si="214"/>
        <v>0</v>
      </c>
      <c r="CN1112" s="23">
        <f t="shared" si="215"/>
        <v>0</v>
      </c>
      <c r="CO1112" s="18">
        <v>0</v>
      </c>
      <c r="CP1112" s="18">
        <v>0</v>
      </c>
      <c r="CQ1112" s="18">
        <v>0</v>
      </c>
      <c r="CR1112" s="18">
        <v>0</v>
      </c>
      <c r="CS1112" s="18">
        <v>0</v>
      </c>
      <c r="CT1112" s="18">
        <v>0</v>
      </c>
      <c r="CU1112" s="18">
        <v>0</v>
      </c>
      <c r="CV1112" s="18">
        <v>1797.2117919921875</v>
      </c>
      <c r="CW1112" s="18">
        <v>8.2542428970336914</v>
      </c>
      <c r="CX1112" s="18">
        <v>44.252029418945313</v>
      </c>
      <c r="CY1112" s="18">
        <v>87.698402404785156</v>
      </c>
      <c r="CZ1112" s="18">
        <v>15.734068870544434</v>
      </c>
      <c r="DA1112" s="18">
        <v>243.75372314453125</v>
      </c>
      <c r="DB1112" s="18">
        <v>5390.05126953125</v>
      </c>
      <c r="DC1112" s="18">
        <v>2.9813950061798096</v>
      </c>
      <c r="DD1112" s="18">
        <v>203.04820251464844</v>
      </c>
      <c r="DE1112" s="18">
        <v>12.504777908325195</v>
      </c>
      <c r="DF1112" s="19">
        <v>68.01262332777732</v>
      </c>
      <c r="DG1112" s="19"/>
      <c r="DH1112" s="19">
        <v>0</v>
      </c>
      <c r="DI1112" s="19">
        <v>0</v>
      </c>
      <c r="DJ1112" s="19">
        <v>0</v>
      </c>
      <c r="DK1112" s="19">
        <v>0</v>
      </c>
      <c r="DL1112" s="19">
        <v>0</v>
      </c>
      <c r="DM1112" s="19">
        <v>0</v>
      </c>
      <c r="DN1112" s="19">
        <v>0</v>
      </c>
      <c r="DO1112" s="19">
        <v>0</v>
      </c>
      <c r="DP1112" s="19">
        <v>0</v>
      </c>
      <c r="DQ1112" s="19">
        <v>0</v>
      </c>
      <c r="DR1112" s="19">
        <v>0</v>
      </c>
      <c r="DS1112" s="19">
        <v>0</v>
      </c>
      <c r="DT1112" s="19">
        <v>0</v>
      </c>
      <c r="DU1112" s="19" t="s">
        <v>255</v>
      </c>
      <c r="DV1112" s="19" t="s">
        <v>255</v>
      </c>
      <c r="DW1112" s="19" t="s">
        <v>255</v>
      </c>
      <c r="DX1112" s="19" t="s">
        <v>255</v>
      </c>
      <c r="DY1112" s="19" t="s">
        <v>255</v>
      </c>
      <c r="DZ1112" s="19" t="s">
        <v>255</v>
      </c>
      <c r="EA1112" s="19" t="s">
        <v>255</v>
      </c>
      <c r="EB1112" s="19">
        <v>44033.437981831776</v>
      </c>
      <c r="EC1112" s="19">
        <v>5.6065114529111506</v>
      </c>
      <c r="ED1112" s="19">
        <v>115308.8104552884</v>
      </c>
      <c r="EE1112" s="19">
        <v>2.999118575533295</v>
      </c>
      <c r="EF1112" s="19">
        <v>2.6186647180005544</v>
      </c>
      <c r="EG1112" s="19">
        <v>0.38041826143264773</v>
      </c>
      <c r="EH1112" s="19">
        <v>683.69218533592129</v>
      </c>
      <c r="EI1112" s="19">
        <v>14626.156351109747</v>
      </c>
      <c r="EJ1112" s="19">
        <v>7.8837397664314883</v>
      </c>
      <c r="EK1112" s="19">
        <v>7.8837397664314901</v>
      </c>
      <c r="EL1112" s="19">
        <v>100.00049382787633</v>
      </c>
      <c r="EM1112" s="19">
        <v>15.798475258388949</v>
      </c>
      <c r="EN1112" s="19">
        <v>5.6065114529111506</v>
      </c>
      <c r="EO1112" s="19">
        <v>808.00702699771261</v>
      </c>
      <c r="EP1112" s="19">
        <v>1053.8037509915844</v>
      </c>
      <c r="EQ1112" s="19">
        <v>223.05456036736754</v>
      </c>
      <c r="ER1112" s="19">
        <v>290.73612461683166</v>
      </c>
      <c r="ES1112" s="19">
        <v>19.794027785865836</v>
      </c>
      <c r="ET1112" s="19">
        <v>1531.4675077810775</v>
      </c>
      <c r="EU1112" s="19">
        <v>3.5195335468401954</v>
      </c>
      <c r="EV1112" s="19">
        <v>5.9447236333153245E-3</v>
      </c>
      <c r="EW1112" s="19">
        <v>500</v>
      </c>
      <c r="EX1112" s="19">
        <v>10696.448390677026</v>
      </c>
      <c r="EY1112" s="19">
        <v>54729.886372508801</v>
      </c>
      <c r="EZ1112" s="19">
        <v>4.1973626189476115E-2</v>
      </c>
      <c r="FA1112" s="19">
        <v>20</v>
      </c>
      <c r="FB1112" s="19">
        <v>2.1816615649929121</v>
      </c>
      <c r="FC1112" s="19">
        <v>6.9684255608340289</v>
      </c>
      <c r="FD1112" s="19">
        <v>7.4999999999999997E-2</v>
      </c>
      <c r="FE1112" s="19">
        <v>18.340340932210285</v>
      </c>
      <c r="FF1112" s="19">
        <v>8.0792258378464529E-2</v>
      </c>
    </row>
    <row r="1113" spans="1:162">
      <c r="A1113" s="4">
        <v>40478.5</v>
      </c>
      <c r="B1113" s="18">
        <v>28</v>
      </c>
      <c r="C1113" s="18" t="s">
        <v>78</v>
      </c>
      <c r="D1113" s="18" t="s">
        <v>64</v>
      </c>
      <c r="E1113" s="4">
        <v>40478.484722222223</v>
      </c>
      <c r="F1113" s="4">
        <v>40478.505555555559</v>
      </c>
      <c r="G1113" s="18" t="s">
        <v>28</v>
      </c>
      <c r="H1113" s="18">
        <v>2</v>
      </c>
      <c r="I1113" s="18">
        <v>1</v>
      </c>
      <c r="J1113" s="18">
        <v>0</v>
      </c>
      <c r="K1113" s="18">
        <v>5</v>
      </c>
      <c r="L1113" s="18"/>
      <c r="M1113" s="18">
        <v>548811</v>
      </c>
      <c r="N1113" s="18">
        <v>548812</v>
      </c>
      <c r="O1113" s="18">
        <v>0</v>
      </c>
      <c r="P1113" s="18">
        <v>1.0803439961990128E-2</v>
      </c>
      <c r="Q1113" s="18">
        <v>9.59747682060208E-3</v>
      </c>
      <c r="R1113" s="18">
        <v>2.2524388572491372</v>
      </c>
      <c r="S1113" s="18">
        <v>0</v>
      </c>
      <c r="T1113" s="18">
        <v>1.3083189141989329</v>
      </c>
      <c r="U1113" s="18">
        <v>1.1225138993803188</v>
      </c>
      <c r="V1113" s="18">
        <v>0</v>
      </c>
      <c r="W1113" s="18">
        <v>0</v>
      </c>
      <c r="X1113" s="18">
        <v>2.0456542950084105</v>
      </c>
      <c r="Y1113" s="18">
        <v>1.9345638572711009E-2</v>
      </c>
      <c r="Z1113" s="18">
        <v>26.176564196657512</v>
      </c>
      <c r="AA1113" s="18">
        <v>5.4668940019711287E-2</v>
      </c>
      <c r="AB1113" s="18">
        <v>0</v>
      </c>
      <c r="AC1113" s="18">
        <v>61.973934177178151</v>
      </c>
      <c r="AD1113" s="18">
        <v>0</v>
      </c>
      <c r="AE1113" s="18">
        <v>6.4165811391821648E-2</v>
      </c>
      <c r="AF1113" s="18">
        <v>4.6887924040611804</v>
      </c>
      <c r="AG1113" s="18">
        <v>0</v>
      </c>
      <c r="AH1113" s="18">
        <v>0</v>
      </c>
      <c r="AI1113" s="18">
        <v>0.26490232559201976</v>
      </c>
      <c r="AJ1113" s="18">
        <v>8.7934517838476663E-3</v>
      </c>
      <c r="AK1113" s="18">
        <v>0</v>
      </c>
      <c r="AL1113" s="18">
        <v>100</v>
      </c>
      <c r="AM1113" s="18">
        <v>900</v>
      </c>
      <c r="AN1113" s="18">
        <v>0</v>
      </c>
      <c r="AO1113" s="18">
        <v>0</v>
      </c>
      <c r="AP1113" s="18">
        <v>0</v>
      </c>
      <c r="AQ1113" s="18">
        <v>0</v>
      </c>
      <c r="AR1113" s="18"/>
      <c r="AS1113" s="18">
        <v>0</v>
      </c>
      <c r="AT1113" s="18">
        <v>0</v>
      </c>
      <c r="AU1113" s="18">
        <v>0</v>
      </c>
      <c r="AV1113" s="18">
        <v>0</v>
      </c>
      <c r="AW1113" s="18">
        <v>0</v>
      </c>
      <c r="AX1113" s="18">
        <v>0</v>
      </c>
      <c r="AY1113" s="18">
        <v>1.3291999999999999</v>
      </c>
      <c r="AZ1113" s="18">
        <v>0.57381800000000005</v>
      </c>
      <c r="BA1113" s="18">
        <v>0</v>
      </c>
      <c r="BB1113" s="18">
        <v>0</v>
      </c>
      <c r="BC1113" s="18">
        <v>0</v>
      </c>
      <c r="BD1113" s="18">
        <v>0</v>
      </c>
      <c r="BE1113" s="18">
        <v>0</v>
      </c>
      <c r="BF1113" s="18">
        <v>0</v>
      </c>
      <c r="BG1113" s="18">
        <v>0</v>
      </c>
      <c r="BH1113" s="18">
        <v>0</v>
      </c>
      <c r="BI1113" s="18">
        <v>0</v>
      </c>
      <c r="BJ1113" s="18">
        <v>0</v>
      </c>
      <c r="BK1113" s="18">
        <v>0</v>
      </c>
      <c r="BL1113" s="18">
        <v>0</v>
      </c>
      <c r="BM1113" s="23">
        <f t="shared" si="206"/>
        <v>88.641510709473096</v>
      </c>
      <c r="BN1113" s="23">
        <f t="shared" si="207"/>
        <v>1290.4895925160486</v>
      </c>
      <c r="BO1113" s="23">
        <f t="shared" si="208"/>
        <v>0.76857103670074178</v>
      </c>
      <c r="BP1113" s="23">
        <f t="shared" si="209"/>
        <v>1290.4895925160488</v>
      </c>
      <c r="BQ1113" s="23"/>
      <c r="BR1113" s="18">
        <v>0</v>
      </c>
      <c r="BS1113" s="18">
        <v>0</v>
      </c>
      <c r="BT1113" s="18">
        <v>0</v>
      </c>
      <c r="BU1113" s="18">
        <v>0</v>
      </c>
      <c r="BV1113" s="18">
        <v>0</v>
      </c>
      <c r="BW1113" s="18">
        <v>0</v>
      </c>
      <c r="BX1113" s="18">
        <v>2.3878300000000001</v>
      </c>
      <c r="BY1113" s="18">
        <v>0.59646100000000002</v>
      </c>
      <c r="BZ1113" s="18">
        <v>0</v>
      </c>
      <c r="CA1113" s="23" t="e">
        <f t="shared" si="210"/>
        <v>#DIV/0!</v>
      </c>
      <c r="CB1113" s="24"/>
      <c r="CC1113" s="25"/>
      <c r="CD1113" s="25"/>
      <c r="CE1113" s="18">
        <v>0</v>
      </c>
      <c r="CF1113" s="18">
        <v>0</v>
      </c>
      <c r="CG1113" s="18">
        <v>0</v>
      </c>
      <c r="CH1113" s="18">
        <v>0</v>
      </c>
      <c r="CI1113" s="23">
        <v>0</v>
      </c>
      <c r="CJ1113" s="23" t="b">
        <f t="shared" si="211"/>
        <v>0</v>
      </c>
      <c r="CK1113" s="23" t="b">
        <f t="shared" si="212"/>
        <v>0</v>
      </c>
      <c r="CL1113" s="23">
        <f t="shared" si="213"/>
        <v>0</v>
      </c>
      <c r="CM1113" s="23">
        <f t="shared" si="214"/>
        <v>0</v>
      </c>
      <c r="CN1113" s="23">
        <f t="shared" si="215"/>
        <v>0</v>
      </c>
      <c r="CO1113" s="18">
        <v>0</v>
      </c>
      <c r="CP1113" s="18">
        <v>0</v>
      </c>
      <c r="CQ1113" s="18">
        <v>0</v>
      </c>
      <c r="CR1113" s="18">
        <v>0</v>
      </c>
      <c r="CS1113" s="18">
        <v>0</v>
      </c>
      <c r="CT1113" s="18">
        <v>0</v>
      </c>
      <c r="CU1113" s="18">
        <v>0</v>
      </c>
      <c r="CV1113" s="18">
        <v>1970.434326171875</v>
      </c>
      <c r="CW1113" s="18">
        <v>8.963658332824707</v>
      </c>
      <c r="CX1113" s="18">
        <v>48.009071350097656</v>
      </c>
      <c r="CY1113" s="18">
        <v>89.543357849121094</v>
      </c>
      <c r="CZ1113" s="18">
        <v>16.241489410400391</v>
      </c>
      <c r="DA1113" s="18">
        <v>233.41587829589844</v>
      </c>
      <c r="DB1113" s="18">
        <v>5481.9501953125</v>
      </c>
      <c r="DC1113" s="18">
        <v>2.9558522701263428</v>
      </c>
      <c r="DD1113" s="18">
        <v>201.66636657714844</v>
      </c>
      <c r="DE1113" s="18">
        <v>12.738924980163574</v>
      </c>
      <c r="DF1113" s="19">
        <v>68.01262332777732</v>
      </c>
      <c r="DG1113" s="19"/>
      <c r="DH1113" s="19">
        <v>3.7170300000000003</v>
      </c>
      <c r="DI1113" s="19">
        <v>0</v>
      </c>
      <c r="DJ1113" s="19">
        <v>0</v>
      </c>
      <c r="DK1113" s="19">
        <v>0</v>
      </c>
      <c r="DL1113" s="19">
        <v>0</v>
      </c>
      <c r="DM1113" s="19">
        <v>3.9875999999999996</v>
      </c>
      <c r="DN1113" s="19">
        <v>0</v>
      </c>
      <c r="DO1113" s="19">
        <v>0</v>
      </c>
      <c r="DP1113" s="19">
        <v>0</v>
      </c>
      <c r="DQ1113" s="19">
        <v>0</v>
      </c>
      <c r="DR1113" s="19">
        <v>0</v>
      </c>
      <c r="DS1113" s="19">
        <v>2.3878300000000001</v>
      </c>
      <c r="DT1113" s="19">
        <v>6.3754299999999997</v>
      </c>
      <c r="DU1113" s="19" t="s">
        <v>255</v>
      </c>
      <c r="DV1113" s="19" t="s">
        <v>255</v>
      </c>
      <c r="DW1113" s="19" t="s">
        <v>255</v>
      </c>
      <c r="DX1113" s="19">
        <v>0</v>
      </c>
      <c r="DY1113" s="19">
        <v>0</v>
      </c>
      <c r="DZ1113" s="19">
        <v>0</v>
      </c>
      <c r="EA1113" s="19">
        <v>0</v>
      </c>
      <c r="EB1113" s="19">
        <v>46769.259490009536</v>
      </c>
      <c r="EC1113" s="19">
        <v>5.9548470660660424</v>
      </c>
      <c r="ED1113" s="19">
        <v>117274.79468884399</v>
      </c>
      <c r="EE1113" s="19">
        <v>2.782102464669673</v>
      </c>
      <c r="EF1113" s="19">
        <v>2.5075187413197182</v>
      </c>
      <c r="EG1113" s="19">
        <v>0.38381797904968262</v>
      </c>
      <c r="EH1113" s="19">
        <v>756.2881209214122</v>
      </c>
      <c r="EI1113" s="19">
        <v>16179.193707835982</v>
      </c>
      <c r="EJ1113" s="19">
        <v>7.248494381524397</v>
      </c>
      <c r="EK1113" s="19">
        <v>7.248494381524397</v>
      </c>
      <c r="EL1113" s="19">
        <v>100.00049382787633</v>
      </c>
      <c r="EM1113" s="19">
        <v>15.798475258388949</v>
      </c>
      <c r="EN1113" s="19">
        <v>5.9548470660660424</v>
      </c>
      <c r="EO1113" s="19">
        <v>808.00702699771261</v>
      </c>
      <c r="EP1113" s="19">
        <v>1053.8037509915844</v>
      </c>
      <c r="EQ1113" s="19">
        <v>235.34768855703615</v>
      </c>
      <c r="ER1113" s="19">
        <v>306.77527161867636</v>
      </c>
      <c r="ES1113" s="19">
        <v>19.794027785865836</v>
      </c>
      <c r="ET1113" s="19">
        <v>1679.0765341038034</v>
      </c>
      <c r="EU1113" s="19">
        <v>3.2648602276122314</v>
      </c>
      <c r="EV1113" s="19">
        <v>5.8781626948238214E-2</v>
      </c>
      <c r="EW1113" s="19">
        <v>500</v>
      </c>
      <c r="EX1113" s="19">
        <v>10696.448390677026</v>
      </c>
      <c r="EY1113" s="19">
        <v>57465.707880686561</v>
      </c>
      <c r="EZ1113" s="19">
        <v>4.2989713644546512E-2</v>
      </c>
      <c r="FA1113" s="19">
        <v>20</v>
      </c>
      <c r="FB1113" s="19">
        <v>2.1816615649929121</v>
      </c>
      <c r="FC1113" s="19">
        <v>7.3167611739889207</v>
      </c>
      <c r="FD1113" s="19">
        <v>7.4999999999999997E-2</v>
      </c>
      <c r="FE1113" s="19">
        <v>18.683756637573243</v>
      </c>
      <c r="FF1113" s="19">
        <v>8.7904810941233189E-2</v>
      </c>
    </row>
    <row r="1114" spans="1:162">
      <c r="A1114" s="4">
        <v>40478.502083333333</v>
      </c>
      <c r="B1114" s="18">
        <v>28</v>
      </c>
      <c r="C1114" s="18" t="s">
        <v>78</v>
      </c>
      <c r="D1114" s="18" t="s">
        <v>64</v>
      </c>
      <c r="E1114" s="4">
        <v>40478.484722222223</v>
      </c>
      <c r="F1114" s="4">
        <v>40478.505555555559</v>
      </c>
      <c r="G1114" s="18" t="s">
        <v>28</v>
      </c>
      <c r="H1114" s="18">
        <v>2</v>
      </c>
      <c r="I1114" s="18">
        <v>1</v>
      </c>
      <c r="J1114" s="18">
        <v>0</v>
      </c>
      <c r="K1114" s="18">
        <v>5</v>
      </c>
      <c r="L1114" s="18"/>
      <c r="M1114" s="18">
        <v>548811</v>
      </c>
      <c r="N1114" s="18">
        <v>548812</v>
      </c>
      <c r="O1114" s="18">
        <v>0</v>
      </c>
      <c r="P1114" s="18">
        <v>1.0803439961990128E-2</v>
      </c>
      <c r="Q1114" s="18">
        <v>9.59747682060208E-3</v>
      </c>
      <c r="R1114" s="18">
        <v>2.2524388572491372</v>
      </c>
      <c r="S1114" s="18">
        <v>0</v>
      </c>
      <c r="T1114" s="18">
        <v>1.3083189141989329</v>
      </c>
      <c r="U1114" s="18">
        <v>1.1225138993803188</v>
      </c>
      <c r="V1114" s="18">
        <v>0</v>
      </c>
      <c r="W1114" s="18">
        <v>0</v>
      </c>
      <c r="X1114" s="18">
        <v>2.0456542950084105</v>
      </c>
      <c r="Y1114" s="18">
        <v>1.9345638572711009E-2</v>
      </c>
      <c r="Z1114" s="18">
        <v>26.176564196657512</v>
      </c>
      <c r="AA1114" s="18">
        <v>5.4668940019711287E-2</v>
      </c>
      <c r="AB1114" s="18">
        <v>0</v>
      </c>
      <c r="AC1114" s="18">
        <v>61.973934177178151</v>
      </c>
      <c r="AD1114" s="18">
        <v>0</v>
      </c>
      <c r="AE1114" s="18">
        <v>6.4165811391821648E-2</v>
      </c>
      <c r="AF1114" s="18">
        <v>4.6887924040611804</v>
      </c>
      <c r="AG1114" s="18">
        <v>0</v>
      </c>
      <c r="AH1114" s="18">
        <v>0</v>
      </c>
      <c r="AI1114" s="18">
        <v>0.26490232559201976</v>
      </c>
      <c r="AJ1114" s="18">
        <v>8.7934517838476663E-3</v>
      </c>
      <c r="AK1114" s="18">
        <v>0</v>
      </c>
      <c r="AL1114" s="18">
        <v>100</v>
      </c>
      <c r="AM1114" s="18">
        <v>900</v>
      </c>
      <c r="AN1114" s="18">
        <v>0</v>
      </c>
      <c r="AO1114" s="18">
        <v>0</v>
      </c>
      <c r="AP1114" s="18">
        <v>0</v>
      </c>
      <c r="AQ1114" s="18">
        <v>0</v>
      </c>
      <c r="AR1114" s="18"/>
      <c r="AS1114" s="18">
        <v>0</v>
      </c>
      <c r="AT1114" s="18">
        <v>0</v>
      </c>
      <c r="AU1114" s="18">
        <v>0</v>
      </c>
      <c r="AV1114" s="18">
        <v>0</v>
      </c>
      <c r="AW1114" s="18">
        <v>0</v>
      </c>
      <c r="AX1114" s="18">
        <v>0</v>
      </c>
      <c r="AY1114" s="18">
        <v>0</v>
      </c>
      <c r="AZ1114" s="18">
        <v>0</v>
      </c>
      <c r="BA1114" s="18">
        <v>0</v>
      </c>
      <c r="BB1114" s="18">
        <v>0</v>
      </c>
      <c r="BC1114" s="18">
        <v>0</v>
      </c>
      <c r="BD1114" s="18">
        <v>0</v>
      </c>
      <c r="BE1114" s="18">
        <v>0</v>
      </c>
      <c r="BF1114" s="18">
        <v>0</v>
      </c>
      <c r="BG1114" s="18">
        <v>0</v>
      </c>
      <c r="BH1114" s="18">
        <v>0</v>
      </c>
      <c r="BI1114" s="18">
        <v>0</v>
      </c>
      <c r="BJ1114" s="18">
        <v>0</v>
      </c>
      <c r="BK1114" s="18">
        <v>0</v>
      </c>
      <c r="BL1114" s="18">
        <v>0</v>
      </c>
      <c r="BM1114" s="23">
        <f t="shared" si="206"/>
        <v>88.641510709473096</v>
      </c>
      <c r="BN1114" s="23">
        <f t="shared" si="207"/>
        <v>1212.6178222303295</v>
      </c>
      <c r="BO1114" s="23">
        <f t="shared" si="208"/>
        <v>0.78800701199795398</v>
      </c>
      <c r="BP1114" s="23">
        <f t="shared" si="209"/>
        <v>1212.6178222303295</v>
      </c>
      <c r="BQ1114" s="23"/>
      <c r="BR1114" s="18">
        <v>0</v>
      </c>
      <c r="BS1114" s="18">
        <v>0</v>
      </c>
      <c r="BT1114" s="18">
        <v>0</v>
      </c>
      <c r="BU1114" s="18">
        <v>0</v>
      </c>
      <c r="BV1114" s="18">
        <v>0</v>
      </c>
      <c r="BW1114" s="18">
        <v>0</v>
      </c>
      <c r="BX1114" s="18">
        <v>0</v>
      </c>
      <c r="BY1114" s="18">
        <v>0</v>
      </c>
      <c r="BZ1114" s="18">
        <v>0</v>
      </c>
      <c r="CA1114" s="23" t="e">
        <f t="shared" si="210"/>
        <v>#DIV/0!</v>
      </c>
      <c r="CB1114" s="24"/>
      <c r="CC1114" s="25"/>
      <c r="CD1114" s="25"/>
      <c r="CE1114" s="18">
        <v>0</v>
      </c>
      <c r="CF1114" s="18">
        <v>0</v>
      </c>
      <c r="CG1114" s="18">
        <v>0</v>
      </c>
      <c r="CH1114" s="18">
        <v>0</v>
      </c>
      <c r="CI1114" s="23">
        <v>0</v>
      </c>
      <c r="CJ1114" s="23" t="b">
        <f t="shared" si="211"/>
        <v>0</v>
      </c>
      <c r="CK1114" s="23" t="b">
        <f t="shared" si="212"/>
        <v>0</v>
      </c>
      <c r="CL1114" s="23">
        <f t="shared" si="213"/>
        <v>0</v>
      </c>
      <c r="CM1114" s="23">
        <f t="shared" si="214"/>
        <v>0</v>
      </c>
      <c r="CN1114" s="23">
        <f t="shared" si="215"/>
        <v>0</v>
      </c>
      <c r="CO1114" s="18">
        <v>0</v>
      </c>
      <c r="CP1114" s="18">
        <v>0</v>
      </c>
      <c r="CQ1114" s="18">
        <v>0</v>
      </c>
      <c r="CR1114" s="18">
        <v>0</v>
      </c>
      <c r="CS1114" s="18">
        <v>0</v>
      </c>
      <c r="CT1114" s="18">
        <v>0</v>
      </c>
      <c r="CU1114" s="18">
        <v>0</v>
      </c>
      <c r="CV1114" s="18">
        <v>1805.865234375</v>
      </c>
      <c r="CW1114" s="18">
        <v>8.5579137802124023</v>
      </c>
      <c r="CX1114" s="18">
        <v>45.364681243896484</v>
      </c>
      <c r="CY1114" s="18">
        <v>90.156425476074219</v>
      </c>
      <c r="CZ1114" s="18">
        <v>15.840897560119629</v>
      </c>
      <c r="DA1114" s="18">
        <v>239.20962524414062</v>
      </c>
      <c r="DB1114" s="18">
        <v>5587.57568359375</v>
      </c>
      <c r="DC1114" s="18">
        <v>2.9957258701324463</v>
      </c>
      <c r="DD1114" s="18">
        <v>177.6488037109375</v>
      </c>
      <c r="DE1114" s="18">
        <v>13.243170738220215</v>
      </c>
      <c r="DF1114" s="19">
        <v>68.01262332777732</v>
      </c>
      <c r="DG1114" s="19"/>
      <c r="DH1114" s="19">
        <v>0</v>
      </c>
      <c r="DI1114" s="19">
        <v>0</v>
      </c>
      <c r="DJ1114" s="19">
        <v>0</v>
      </c>
      <c r="DK1114" s="19">
        <v>0</v>
      </c>
      <c r="DL1114" s="19">
        <v>0</v>
      </c>
      <c r="DM1114" s="19">
        <v>0</v>
      </c>
      <c r="DN1114" s="19">
        <v>0</v>
      </c>
      <c r="DO1114" s="19">
        <v>0</v>
      </c>
      <c r="DP1114" s="19">
        <v>0</v>
      </c>
      <c r="DQ1114" s="19">
        <v>0</v>
      </c>
      <c r="DR1114" s="19">
        <v>0</v>
      </c>
      <c r="DS1114" s="19">
        <v>0</v>
      </c>
      <c r="DT1114" s="19">
        <v>0</v>
      </c>
      <c r="DU1114" s="19" t="s">
        <v>255</v>
      </c>
      <c r="DV1114" s="19" t="s">
        <v>255</v>
      </c>
      <c r="DW1114" s="19" t="s">
        <v>255</v>
      </c>
      <c r="DX1114" s="19" t="s">
        <v>255</v>
      </c>
      <c r="DY1114" s="19" t="s">
        <v>255</v>
      </c>
      <c r="DZ1114" s="19" t="s">
        <v>255</v>
      </c>
      <c r="EA1114" s="19" t="s">
        <v>255</v>
      </c>
      <c r="EB1114" s="19">
        <v>43947.070878369166</v>
      </c>
      <c r="EC1114" s="19">
        <v>5.5955148517618687</v>
      </c>
      <c r="ED1114" s="19">
        <v>119534.42985712489</v>
      </c>
      <c r="EE1114" s="19">
        <v>3.0941266143415067</v>
      </c>
      <c r="EF1114" s="19">
        <v>2.7199635258503649</v>
      </c>
      <c r="EG1114" s="19">
        <v>0.38113401365280153</v>
      </c>
      <c r="EH1114" s="19">
        <v>688.27666489340083</v>
      </c>
      <c r="EI1114" s="19">
        <v>14724.231649079135</v>
      </c>
      <c r="EJ1114" s="19">
        <v>8.1182117142663035</v>
      </c>
      <c r="EK1114" s="19">
        <v>8.1182117142663035</v>
      </c>
      <c r="EL1114" s="19">
        <v>100.00049382787633</v>
      </c>
      <c r="EM1114" s="19">
        <v>15.798475258388949</v>
      </c>
      <c r="EN1114" s="19">
        <v>5.5955148517618687</v>
      </c>
      <c r="EO1114" s="19">
        <v>808.00702699771261</v>
      </c>
      <c r="EP1114" s="19">
        <v>1053.8037509915844</v>
      </c>
      <c r="EQ1114" s="19">
        <v>218.05131402071635</v>
      </c>
      <c r="ER1114" s="19">
        <v>284.21554379969905</v>
      </c>
      <c r="ES1114" s="19">
        <v>19.794027785865836</v>
      </c>
      <c r="ET1114" s="19">
        <v>1538.8414110120609</v>
      </c>
      <c r="EU1114" s="19">
        <v>3.6310276313131764</v>
      </c>
      <c r="EV1114" s="19">
        <v>3.2847045582548563E-2</v>
      </c>
      <c r="EW1114" s="19">
        <v>500</v>
      </c>
      <c r="EX1114" s="19">
        <v>10696.448390677026</v>
      </c>
      <c r="EY1114" s="19">
        <v>54643.519269046192</v>
      </c>
      <c r="EZ1114" s="19">
        <v>4.219832955893086E-2</v>
      </c>
      <c r="FA1114" s="19">
        <v>20</v>
      </c>
      <c r="FB1114" s="19">
        <v>2.1816615649929121</v>
      </c>
      <c r="FC1114" s="19">
        <v>6.9574289596847461</v>
      </c>
      <c r="FD1114" s="19">
        <v>7.4999999999999997E-2</v>
      </c>
      <c r="FE1114" s="19">
        <v>19.423317082722981</v>
      </c>
      <c r="FF1114" s="19">
        <v>7.2191282502069423E-2</v>
      </c>
    </row>
    <row r="1115" spans="1:162">
      <c r="A1115" s="4">
        <v>40477.714583333334</v>
      </c>
      <c r="B1115" s="18">
        <v>24</v>
      </c>
      <c r="C1115" s="18" t="s">
        <v>78</v>
      </c>
      <c r="D1115" s="18" t="s">
        <v>79</v>
      </c>
      <c r="E1115" s="4">
        <v>40477.712500000001</v>
      </c>
      <c r="F1115" s="4">
        <v>40477.73333333333</v>
      </c>
      <c r="G1115" s="18" t="s">
        <v>28</v>
      </c>
      <c r="H1115" s="18">
        <v>2</v>
      </c>
      <c r="I1115" s="18">
        <v>1</v>
      </c>
      <c r="J1115" s="18">
        <v>0</v>
      </c>
      <c r="K1115" s="18">
        <v>5</v>
      </c>
      <c r="L1115" s="18"/>
      <c r="M1115" s="18">
        <v>548686</v>
      </c>
      <c r="N1115" s="18">
        <v>548687</v>
      </c>
      <c r="O1115" s="18">
        <v>0</v>
      </c>
      <c r="P1115" s="18">
        <v>1.6046541494294898E-2</v>
      </c>
      <c r="Q1115" s="18">
        <v>1.4286044320117266E-2</v>
      </c>
      <c r="R1115" s="18">
        <v>1.7313504576994738</v>
      </c>
      <c r="S1115" s="18">
        <v>0</v>
      </c>
      <c r="T1115" s="18">
        <v>0.99705569929385729</v>
      </c>
      <c r="U1115" s="18">
        <v>0.95526546020254155</v>
      </c>
      <c r="V1115" s="18">
        <v>0</v>
      </c>
      <c r="W1115" s="18">
        <v>0</v>
      </c>
      <c r="X1115" s="18">
        <v>1.8388611628858746</v>
      </c>
      <c r="Y1115" s="18">
        <v>2.8622332406641887E-2</v>
      </c>
      <c r="Z1115" s="18">
        <v>32.320628287496525</v>
      </c>
      <c r="AA1115" s="18">
        <v>4.9341871735140777E-2</v>
      </c>
      <c r="AB1115" s="18">
        <v>2.5680005782157227E-3</v>
      </c>
      <c r="AC1115" s="18">
        <v>56.157914396859169</v>
      </c>
      <c r="AD1115" s="18">
        <v>0</v>
      </c>
      <c r="AE1115" s="18">
        <v>5.5931229789758397E-2</v>
      </c>
      <c r="AF1115" s="18">
        <v>5.5775137603505609</v>
      </c>
      <c r="AG1115" s="18">
        <v>0</v>
      </c>
      <c r="AH1115" s="18">
        <v>0</v>
      </c>
      <c r="AI1115" s="18">
        <v>0.24213269930226078</v>
      </c>
      <c r="AJ1115" s="18">
        <v>1.307877450695393E-2</v>
      </c>
      <c r="AK1115" s="18">
        <v>0</v>
      </c>
      <c r="AL1115" s="18">
        <v>100</v>
      </c>
      <c r="AM1115" s="18">
        <v>900</v>
      </c>
      <c r="AN1115" s="18">
        <v>0</v>
      </c>
      <c r="AO1115" s="18">
        <v>0</v>
      </c>
      <c r="AP1115" s="18">
        <v>0</v>
      </c>
      <c r="AQ1115" s="18">
        <v>0</v>
      </c>
      <c r="AR1115" s="18"/>
      <c r="AS1115" s="18">
        <v>0</v>
      </c>
      <c r="AT1115" s="18">
        <v>0</v>
      </c>
      <c r="AU1115" s="18">
        <v>0</v>
      </c>
      <c r="AV1115" s="18">
        <v>0</v>
      </c>
      <c r="AW1115" s="18">
        <v>0</v>
      </c>
      <c r="AX1115" s="18">
        <v>0</v>
      </c>
      <c r="AY1115" s="18">
        <v>0</v>
      </c>
      <c r="AZ1115" s="18">
        <v>0</v>
      </c>
      <c r="BA1115" s="18">
        <v>0</v>
      </c>
      <c r="BB1115" s="18">
        <v>0</v>
      </c>
      <c r="BC1115" s="18">
        <v>0</v>
      </c>
      <c r="BD1115" s="18">
        <v>0</v>
      </c>
      <c r="BE1115" s="18">
        <v>0</v>
      </c>
      <c r="BF1115" s="18">
        <v>0</v>
      </c>
      <c r="BG1115" s="18">
        <v>0</v>
      </c>
      <c r="BH1115" s="18">
        <v>0</v>
      </c>
      <c r="BI1115" s="18">
        <v>0</v>
      </c>
      <c r="BJ1115" s="18">
        <v>0</v>
      </c>
      <c r="BK1115" s="18">
        <v>0</v>
      </c>
      <c r="BL1115" s="18">
        <v>0</v>
      </c>
      <c r="BM1115" s="23">
        <f t="shared" si="206"/>
        <v>77.511285174770407</v>
      </c>
      <c r="BN1115" s="23">
        <f t="shared" si="207"/>
        <v>885.19622182870046</v>
      </c>
      <c r="BO1115" s="23">
        <f t="shared" si="208"/>
        <v>0.80217421370835607</v>
      </c>
      <c r="BP1115" s="23">
        <f t="shared" si="209"/>
        <v>885.19622182870035</v>
      </c>
      <c r="BQ1115" s="23"/>
      <c r="BR1115" s="18">
        <v>0</v>
      </c>
      <c r="BS1115" s="18">
        <v>0</v>
      </c>
      <c r="BT1115" s="18">
        <v>0</v>
      </c>
      <c r="BU1115" s="18">
        <v>0</v>
      </c>
      <c r="BV1115" s="18">
        <v>0</v>
      </c>
      <c r="BW1115" s="18">
        <v>0</v>
      </c>
      <c r="BX1115" s="18">
        <v>0</v>
      </c>
      <c r="BY1115" s="18">
        <v>0</v>
      </c>
      <c r="BZ1115" s="18">
        <v>0</v>
      </c>
      <c r="CA1115" s="23" t="e">
        <f t="shared" si="210"/>
        <v>#DIV/0!</v>
      </c>
      <c r="CB1115" s="24"/>
      <c r="CC1115" s="25"/>
      <c r="CD1115" s="25"/>
      <c r="CE1115" s="18">
        <v>0</v>
      </c>
      <c r="CF1115" s="18">
        <v>0</v>
      </c>
      <c r="CG1115" s="18">
        <v>0</v>
      </c>
      <c r="CH1115" s="18">
        <v>0</v>
      </c>
      <c r="CI1115" s="23">
        <v>0</v>
      </c>
      <c r="CJ1115" s="23" t="b">
        <f t="shared" si="211"/>
        <v>0</v>
      </c>
      <c r="CK1115" s="23" t="b">
        <f t="shared" si="212"/>
        <v>0</v>
      </c>
      <c r="CL1115" s="23">
        <f t="shared" si="213"/>
        <v>0</v>
      </c>
      <c r="CM1115" s="23">
        <f t="shared" si="214"/>
        <v>0</v>
      </c>
      <c r="CN1115" s="23">
        <f t="shared" si="215"/>
        <v>0</v>
      </c>
      <c r="CO1115" s="18">
        <v>0</v>
      </c>
      <c r="CP1115" s="18">
        <v>0</v>
      </c>
      <c r="CQ1115" s="18">
        <v>0</v>
      </c>
      <c r="CR1115" s="18">
        <v>0</v>
      </c>
      <c r="CS1115" s="18">
        <v>0</v>
      </c>
      <c r="CT1115" s="18">
        <v>0</v>
      </c>
      <c r="CU1115" s="18">
        <v>0</v>
      </c>
      <c r="CV1115" s="18">
        <v>1349.3778076171875</v>
      </c>
      <c r="CW1115" s="18">
        <v>6.8508462905883789</v>
      </c>
      <c r="CX1115" s="18">
        <v>36.400749206542969</v>
      </c>
      <c r="CY1115" s="18">
        <v>85.970626831054687</v>
      </c>
      <c r="CZ1115" s="18">
        <v>14.178823471069336</v>
      </c>
      <c r="DA1115" s="18">
        <v>221.31663513183594</v>
      </c>
      <c r="DB1115" s="18">
        <v>4961.7587890625</v>
      </c>
      <c r="DC1115" s="18">
        <v>3.6859047412872314</v>
      </c>
      <c r="DD1115" s="18">
        <v>207.76686096191406</v>
      </c>
      <c r="DE1115" s="18">
        <v>15.537798881530762</v>
      </c>
      <c r="DF1115" s="19">
        <v>61.147189210871751</v>
      </c>
      <c r="DG1115" s="19"/>
      <c r="DH1115" s="19">
        <v>0</v>
      </c>
      <c r="DI1115" s="19">
        <v>0</v>
      </c>
      <c r="DJ1115" s="19">
        <v>0</v>
      </c>
      <c r="DK1115" s="19">
        <v>0</v>
      </c>
      <c r="DL1115" s="19">
        <v>0</v>
      </c>
      <c r="DM1115" s="19">
        <v>0</v>
      </c>
      <c r="DN1115" s="19">
        <v>0</v>
      </c>
      <c r="DO1115" s="19">
        <v>0</v>
      </c>
      <c r="DP1115" s="19">
        <v>0</v>
      </c>
      <c r="DQ1115" s="19">
        <v>0</v>
      </c>
      <c r="DR1115" s="19">
        <v>0</v>
      </c>
      <c r="DS1115" s="19">
        <v>0</v>
      </c>
      <c r="DT1115" s="19">
        <v>0</v>
      </c>
      <c r="DU1115" s="19" t="s">
        <v>255</v>
      </c>
      <c r="DV1115" s="19" t="s">
        <v>255</v>
      </c>
      <c r="DW1115" s="19" t="s">
        <v>255</v>
      </c>
      <c r="DX1115" s="19" t="s">
        <v>255</v>
      </c>
      <c r="DY1115" s="19" t="s">
        <v>255</v>
      </c>
      <c r="DZ1115" s="19" t="s">
        <v>255</v>
      </c>
      <c r="EA1115" s="19" t="s">
        <v>255</v>
      </c>
      <c r="EB1115" s="19">
        <v>36687.468879051819</v>
      </c>
      <c r="EC1115" s="19">
        <v>4.6711936173049384</v>
      </c>
      <c r="ED1115" s="19">
        <v>106146.39362839033</v>
      </c>
      <c r="EE1115" s="19">
        <v>3.6770715814752224</v>
      </c>
      <c r="EF1115" s="19">
        <v>2.8932602022321268</v>
      </c>
      <c r="EG1115" s="19">
        <v>0.3699981172561646</v>
      </c>
      <c r="EH1115" s="19">
        <v>499.26724828561049</v>
      </c>
      <c r="EI1115" s="19">
        <v>10680.772708884731</v>
      </c>
      <c r="EJ1115" s="19">
        <v>9.938081871182705</v>
      </c>
      <c r="EK1115" s="19">
        <v>9.938081871182705</v>
      </c>
      <c r="EL1115" s="19">
        <v>100.00059671892137</v>
      </c>
      <c r="EM1115" s="19">
        <v>14.463210795397696</v>
      </c>
      <c r="EN1115" s="19">
        <v>4.6711936173049384</v>
      </c>
      <c r="EO1115" s="19">
        <v>737.87566226909814</v>
      </c>
      <c r="EP1115" s="19">
        <v>1041.3645509130677</v>
      </c>
      <c r="EQ1115" s="19">
        <v>187.24448050334729</v>
      </c>
      <c r="ER1115" s="19">
        <v>263.99800074411883</v>
      </c>
      <c r="ES1115" s="19">
        <v>19.343074682643724</v>
      </c>
      <c r="ET1115" s="19">
        <v>1103.4962314938341</v>
      </c>
      <c r="EU1115" s="19">
        <v>4.4963984900479694</v>
      </c>
      <c r="EV1115" s="19">
        <v>2.39646991227566E-3</v>
      </c>
      <c r="EW1115" s="19">
        <v>500</v>
      </c>
      <c r="EX1115" s="19">
        <v>10696.448390677026</v>
      </c>
      <c r="EY1115" s="19">
        <v>47383.917269728845</v>
      </c>
      <c r="EZ1115" s="19">
        <v>3.9029652130484788E-2</v>
      </c>
      <c r="FA1115" s="19">
        <v>20</v>
      </c>
      <c r="FB1115" s="19">
        <v>2.1816615649929121</v>
      </c>
      <c r="FC1115" s="19">
        <v>6.0331077252278158</v>
      </c>
      <c r="FD1115" s="19">
        <v>7.4999999999999997E-2</v>
      </c>
      <c r="FE1115" s="19">
        <v>22.788771692911784</v>
      </c>
      <c r="FF1115" s="19">
        <v>3.6473189419003411E-2</v>
      </c>
    </row>
    <row r="1116" spans="1:162">
      <c r="A1116" s="4">
        <v>40477.72152777778</v>
      </c>
      <c r="B1116" s="18">
        <v>24</v>
      </c>
      <c r="C1116" s="18" t="s">
        <v>78</v>
      </c>
      <c r="D1116" s="18" t="s">
        <v>79</v>
      </c>
      <c r="E1116" s="4">
        <v>40477.712500000001</v>
      </c>
      <c r="F1116" s="4">
        <v>40477.73333333333</v>
      </c>
      <c r="G1116" s="18" t="s">
        <v>28</v>
      </c>
      <c r="H1116" s="18">
        <v>2</v>
      </c>
      <c r="I1116" s="18">
        <v>1</v>
      </c>
      <c r="J1116" s="18">
        <v>0</v>
      </c>
      <c r="K1116" s="18">
        <v>5</v>
      </c>
      <c r="L1116" s="18"/>
      <c r="M1116" s="18">
        <v>548686</v>
      </c>
      <c r="N1116" s="18">
        <v>548687</v>
      </c>
      <c r="O1116" s="18">
        <v>0</v>
      </c>
      <c r="P1116" s="18">
        <v>1.6046541494294898E-2</v>
      </c>
      <c r="Q1116" s="18">
        <v>1.4286044320117266E-2</v>
      </c>
      <c r="R1116" s="18">
        <v>1.7313504576994738</v>
      </c>
      <c r="S1116" s="18">
        <v>0</v>
      </c>
      <c r="T1116" s="18">
        <v>0.99705569929385729</v>
      </c>
      <c r="U1116" s="18">
        <v>0.95526546020254155</v>
      </c>
      <c r="V1116" s="18">
        <v>0</v>
      </c>
      <c r="W1116" s="18">
        <v>0</v>
      </c>
      <c r="X1116" s="18">
        <v>1.8388611628858746</v>
      </c>
      <c r="Y1116" s="18">
        <v>2.8622332406641887E-2</v>
      </c>
      <c r="Z1116" s="18">
        <v>32.320628287496525</v>
      </c>
      <c r="AA1116" s="18">
        <v>4.9341871735140777E-2</v>
      </c>
      <c r="AB1116" s="18">
        <v>2.5680005782157227E-3</v>
      </c>
      <c r="AC1116" s="18">
        <v>56.157914396859169</v>
      </c>
      <c r="AD1116" s="18">
        <v>0</v>
      </c>
      <c r="AE1116" s="18">
        <v>5.5931229789758397E-2</v>
      </c>
      <c r="AF1116" s="18">
        <v>5.5775137603505609</v>
      </c>
      <c r="AG1116" s="18">
        <v>0</v>
      </c>
      <c r="AH1116" s="18">
        <v>0</v>
      </c>
      <c r="AI1116" s="18">
        <v>0.24213269930226078</v>
      </c>
      <c r="AJ1116" s="18">
        <v>1.307877450695393E-2</v>
      </c>
      <c r="AK1116" s="18">
        <v>0</v>
      </c>
      <c r="AL1116" s="18">
        <v>100</v>
      </c>
      <c r="AM1116" s="18">
        <v>900</v>
      </c>
      <c r="AN1116" s="18">
        <v>0.44290400000000002</v>
      </c>
      <c r="AO1116" s="18">
        <v>0.16884199999999999</v>
      </c>
      <c r="AP1116" s="18">
        <v>0</v>
      </c>
      <c r="AQ1116" s="18">
        <v>0</v>
      </c>
      <c r="AR1116" s="18"/>
      <c r="AS1116" s="18">
        <v>0</v>
      </c>
      <c r="AT1116" s="18">
        <v>0</v>
      </c>
      <c r="AU1116" s="18">
        <v>0</v>
      </c>
      <c r="AV1116" s="18">
        <v>0</v>
      </c>
      <c r="AW1116" s="18">
        <v>0</v>
      </c>
      <c r="AX1116" s="18">
        <v>0</v>
      </c>
      <c r="AY1116" s="18">
        <v>0</v>
      </c>
      <c r="AZ1116" s="18">
        <v>0</v>
      </c>
      <c r="BA1116" s="18">
        <v>0</v>
      </c>
      <c r="BB1116" s="18">
        <v>0</v>
      </c>
      <c r="BC1116" s="18">
        <v>0.27952199999999999</v>
      </c>
      <c r="BD1116" s="18">
        <v>6.1870099999999997E-2</v>
      </c>
      <c r="BE1116" s="18">
        <v>0</v>
      </c>
      <c r="BF1116" s="18">
        <v>0</v>
      </c>
      <c r="BG1116" s="18">
        <v>0</v>
      </c>
      <c r="BH1116" s="18">
        <v>0</v>
      </c>
      <c r="BI1116" s="18">
        <v>0</v>
      </c>
      <c r="BJ1116" s="18">
        <v>0</v>
      </c>
      <c r="BK1116" s="18">
        <v>2.8184499999999999</v>
      </c>
      <c r="BL1116" s="18">
        <v>0.78983800000000004</v>
      </c>
      <c r="BM1116" s="23">
        <f t="shared" si="206"/>
        <v>77.511285174770407</v>
      </c>
      <c r="BN1116" s="23">
        <f t="shared" si="207"/>
        <v>871.21640108178406</v>
      </c>
      <c r="BO1116" s="23">
        <f t="shared" si="208"/>
        <v>0.81989370070945411</v>
      </c>
      <c r="BP1116" s="23">
        <f t="shared" si="209"/>
        <v>871.21640108178406</v>
      </c>
      <c r="BQ1116" s="23"/>
      <c r="BR1116" s="18">
        <v>0</v>
      </c>
      <c r="BS1116" s="18">
        <v>0</v>
      </c>
      <c r="BT1116" s="18">
        <v>0</v>
      </c>
      <c r="BU1116" s="18">
        <v>0</v>
      </c>
      <c r="BV1116" s="18">
        <v>0</v>
      </c>
      <c r="BW1116" s="18">
        <v>0</v>
      </c>
      <c r="BX1116" s="18">
        <v>0</v>
      </c>
      <c r="BY1116" s="18">
        <v>0</v>
      </c>
      <c r="BZ1116" s="18">
        <v>2267.16</v>
      </c>
      <c r="CA1116" s="23" t="e">
        <f t="shared" si="210"/>
        <v>#DIV/0!</v>
      </c>
      <c r="CB1116" s="24"/>
      <c r="CC1116" s="25"/>
      <c r="CD1116" s="25"/>
      <c r="CE1116" s="18">
        <v>313.07100000000003</v>
      </c>
      <c r="CF1116" s="18">
        <v>0</v>
      </c>
      <c r="CG1116" s="18">
        <v>0</v>
      </c>
      <c r="CH1116" s="18">
        <v>0</v>
      </c>
      <c r="CI1116" s="23">
        <v>0</v>
      </c>
      <c r="CJ1116" s="23" t="b">
        <f t="shared" si="211"/>
        <v>0</v>
      </c>
      <c r="CK1116" s="23" t="b">
        <f t="shared" si="212"/>
        <v>0</v>
      </c>
      <c r="CL1116" s="23">
        <f t="shared" si="213"/>
        <v>0</v>
      </c>
      <c r="CM1116" s="23">
        <f t="shared" si="214"/>
        <v>0</v>
      </c>
      <c r="CN1116" s="23">
        <f t="shared" si="215"/>
        <v>0</v>
      </c>
      <c r="CO1116" s="18">
        <v>0</v>
      </c>
      <c r="CP1116" s="18">
        <v>0</v>
      </c>
      <c r="CQ1116" s="18">
        <v>0</v>
      </c>
      <c r="CR1116" s="18">
        <v>0</v>
      </c>
      <c r="CS1116" s="18">
        <v>0</v>
      </c>
      <c r="CT1116" s="18">
        <v>0</v>
      </c>
      <c r="CU1116" s="18">
        <v>0</v>
      </c>
      <c r="CV1116" s="18">
        <v>1299.3651123046875</v>
      </c>
      <c r="CW1116" s="18">
        <v>7.1442098617553711</v>
      </c>
      <c r="CX1116" s="18">
        <v>38.608589172363281</v>
      </c>
      <c r="CY1116" s="18">
        <v>85.176612854003906</v>
      </c>
      <c r="CZ1116" s="18">
        <v>13.872391700744629</v>
      </c>
      <c r="DA1116" s="18">
        <v>226.05575561523437</v>
      </c>
      <c r="DB1116" s="18">
        <v>4922.51171875</v>
      </c>
      <c r="DC1116" s="18">
        <v>3.7437009811401367</v>
      </c>
      <c r="DD1116" s="18">
        <v>199.90950012207031</v>
      </c>
      <c r="DE1116" s="18">
        <v>15.382040023803711</v>
      </c>
      <c r="DF1116" s="19">
        <v>61.147189210871751</v>
      </c>
      <c r="DG1116" s="19"/>
      <c r="DH1116" s="19">
        <v>3.2613539999999999</v>
      </c>
      <c r="DI1116" s="19">
        <v>1.3287120000000001</v>
      </c>
      <c r="DJ1116" s="19">
        <v>0</v>
      </c>
      <c r="DK1116" s="19">
        <v>0</v>
      </c>
      <c r="DL1116" s="19">
        <v>0</v>
      </c>
      <c r="DM1116" s="19">
        <v>0</v>
      </c>
      <c r="DN1116" s="19">
        <v>0</v>
      </c>
      <c r="DO1116" s="19">
        <v>0</v>
      </c>
      <c r="DP1116" s="19">
        <v>0</v>
      </c>
      <c r="DQ1116" s="19">
        <v>11.2738</v>
      </c>
      <c r="DR1116" s="19">
        <v>0</v>
      </c>
      <c r="DS1116" s="19">
        <v>0</v>
      </c>
      <c r="DT1116" s="19">
        <v>12.602511999999999</v>
      </c>
      <c r="DU1116" s="19" t="s">
        <v>255</v>
      </c>
      <c r="DV1116" s="19" t="s">
        <v>255</v>
      </c>
      <c r="DW1116" s="19" t="s">
        <v>255</v>
      </c>
      <c r="DX1116" s="19">
        <v>0</v>
      </c>
      <c r="DY1116" s="19">
        <v>0</v>
      </c>
      <c r="DZ1116" s="19">
        <v>0</v>
      </c>
      <c r="EA1116" s="19">
        <v>0</v>
      </c>
      <c r="EB1116" s="19">
        <v>36108.067130671487</v>
      </c>
      <c r="EC1116" s="19">
        <v>4.5974218954722854</v>
      </c>
      <c r="ED1116" s="19">
        <v>105306.78510422447</v>
      </c>
      <c r="EE1116" s="19">
        <v>3.7883976352258122</v>
      </c>
      <c r="EF1116" s="19">
        <v>2.9164337355175989</v>
      </c>
      <c r="EG1116" s="19">
        <v>0.36794502439498905</v>
      </c>
      <c r="EH1116" s="19">
        <v>478.09492794494594</v>
      </c>
      <c r="EI1116" s="19">
        <v>10227.835445215131</v>
      </c>
      <c r="EJ1116" s="19">
        <v>10.296096927672995</v>
      </c>
      <c r="EK1116" s="19">
        <v>10.296096927672997</v>
      </c>
      <c r="EL1116" s="19">
        <v>100.00059671892137</v>
      </c>
      <c r="EM1116" s="19">
        <v>14.463210795397696</v>
      </c>
      <c r="EN1116" s="19">
        <v>4.5974218954722854</v>
      </c>
      <c r="EO1116" s="19">
        <v>737.87566226909814</v>
      </c>
      <c r="EP1116" s="19">
        <v>1041.3645509130677</v>
      </c>
      <c r="EQ1116" s="19">
        <v>183.12568255111901</v>
      </c>
      <c r="ER1116" s="19">
        <v>258.18109936890102</v>
      </c>
      <c r="ES1116" s="19">
        <v>19.343074682643724</v>
      </c>
      <c r="ET1116" s="19">
        <v>1062.5967736157997</v>
      </c>
      <c r="EU1116" s="19">
        <v>4.6325302701604283</v>
      </c>
      <c r="EV1116" s="19">
        <v>1.1939162425323615E-2</v>
      </c>
      <c r="EW1116" s="19">
        <v>500</v>
      </c>
      <c r="EX1116" s="19">
        <v>10696.448390677026</v>
      </c>
      <c r="EY1116" s="19">
        <v>46804.515521348512</v>
      </c>
      <c r="EZ1116" s="19">
        <v>3.844426317123098E-2</v>
      </c>
      <c r="FA1116" s="19">
        <v>20</v>
      </c>
      <c r="FB1116" s="19">
        <v>2.1816615649929121</v>
      </c>
      <c r="FC1116" s="19">
        <v>5.9593360033951628</v>
      </c>
      <c r="FD1116" s="19">
        <v>7.4999999999999997E-2</v>
      </c>
      <c r="FE1116" s="19">
        <v>22.560325368245444</v>
      </c>
      <c r="FF1116" s="19">
        <v>3.5766406333606934E-2</v>
      </c>
    </row>
    <row r="1117" spans="1:162">
      <c r="A1117" s="4">
        <v>40477.722916666666</v>
      </c>
      <c r="B1117" s="18">
        <v>24</v>
      </c>
      <c r="C1117" s="18" t="s">
        <v>78</v>
      </c>
      <c r="D1117" s="18" t="s">
        <v>79</v>
      </c>
      <c r="E1117" s="4">
        <v>40477.712500000001</v>
      </c>
      <c r="F1117" s="4">
        <v>40477.73333333333</v>
      </c>
      <c r="G1117" s="18" t="s">
        <v>28</v>
      </c>
      <c r="H1117" s="18">
        <v>2</v>
      </c>
      <c r="I1117" s="18">
        <v>1</v>
      </c>
      <c r="J1117" s="18">
        <v>0</v>
      </c>
      <c r="K1117" s="18">
        <v>5</v>
      </c>
      <c r="L1117" s="18"/>
      <c r="M1117" s="18">
        <v>548686</v>
      </c>
      <c r="N1117" s="18">
        <v>548687</v>
      </c>
      <c r="O1117" s="18">
        <v>0</v>
      </c>
      <c r="P1117" s="18">
        <v>1.6046541494294898E-2</v>
      </c>
      <c r="Q1117" s="18">
        <v>1.4286044320117266E-2</v>
      </c>
      <c r="R1117" s="18">
        <v>1.7313504576994738</v>
      </c>
      <c r="S1117" s="18">
        <v>0</v>
      </c>
      <c r="T1117" s="18">
        <v>0.99705569929385729</v>
      </c>
      <c r="U1117" s="18">
        <v>0.95526546020254155</v>
      </c>
      <c r="V1117" s="18">
        <v>0</v>
      </c>
      <c r="W1117" s="18">
        <v>0</v>
      </c>
      <c r="X1117" s="18">
        <v>1.8388611628858746</v>
      </c>
      <c r="Y1117" s="18">
        <v>2.8622332406641887E-2</v>
      </c>
      <c r="Z1117" s="18">
        <v>32.320628287496525</v>
      </c>
      <c r="AA1117" s="18">
        <v>4.9341871735140777E-2</v>
      </c>
      <c r="AB1117" s="18">
        <v>2.5680005782157227E-3</v>
      </c>
      <c r="AC1117" s="18">
        <v>56.157914396859169</v>
      </c>
      <c r="AD1117" s="18">
        <v>0</v>
      </c>
      <c r="AE1117" s="18">
        <v>5.5931229789758397E-2</v>
      </c>
      <c r="AF1117" s="18">
        <v>5.5775137603505609</v>
      </c>
      <c r="AG1117" s="18">
        <v>0</v>
      </c>
      <c r="AH1117" s="18">
        <v>0</v>
      </c>
      <c r="AI1117" s="18">
        <v>0.24213269930226078</v>
      </c>
      <c r="AJ1117" s="18">
        <v>1.307877450695393E-2</v>
      </c>
      <c r="AK1117" s="18">
        <v>0</v>
      </c>
      <c r="AL1117" s="18">
        <v>100</v>
      </c>
      <c r="AM1117" s="18">
        <v>900</v>
      </c>
      <c r="AN1117" s="18">
        <v>0</v>
      </c>
      <c r="AO1117" s="18">
        <v>0</v>
      </c>
      <c r="AP1117" s="18">
        <v>0</v>
      </c>
      <c r="AQ1117" s="18">
        <v>0</v>
      </c>
      <c r="AR1117" s="18"/>
      <c r="AS1117" s="18">
        <v>0</v>
      </c>
      <c r="AT1117" s="18">
        <v>0</v>
      </c>
      <c r="AU1117" s="18">
        <v>0</v>
      </c>
      <c r="AV1117" s="18">
        <v>0</v>
      </c>
      <c r="AW1117" s="18">
        <v>0</v>
      </c>
      <c r="AX1117" s="18">
        <v>0</v>
      </c>
      <c r="AY1117" s="18">
        <v>0</v>
      </c>
      <c r="AZ1117" s="18">
        <v>0</v>
      </c>
      <c r="BA1117" s="18">
        <v>0</v>
      </c>
      <c r="BB1117" s="18">
        <v>0</v>
      </c>
      <c r="BC1117" s="18">
        <v>0</v>
      </c>
      <c r="BD1117" s="18">
        <v>0</v>
      </c>
      <c r="BE1117" s="18">
        <v>0</v>
      </c>
      <c r="BF1117" s="18">
        <v>0</v>
      </c>
      <c r="BG1117" s="18">
        <v>0</v>
      </c>
      <c r="BH1117" s="18">
        <v>0</v>
      </c>
      <c r="BI1117" s="18">
        <v>0</v>
      </c>
      <c r="BJ1117" s="18">
        <v>0</v>
      </c>
      <c r="BK1117" s="18">
        <v>0</v>
      </c>
      <c r="BL1117" s="18">
        <v>0</v>
      </c>
      <c r="BM1117" s="23">
        <f t="shared" si="206"/>
        <v>77.511285174770407</v>
      </c>
      <c r="BN1117" s="23">
        <f t="shared" si="207"/>
        <v>895.71492552306063</v>
      </c>
      <c r="BO1117" s="23">
        <f t="shared" si="208"/>
        <v>0.81773107465095507</v>
      </c>
      <c r="BP1117" s="23">
        <f t="shared" si="209"/>
        <v>895.71492552306063</v>
      </c>
      <c r="BQ1117" s="23"/>
      <c r="BR1117" s="18">
        <v>0</v>
      </c>
      <c r="BS1117" s="18">
        <v>0</v>
      </c>
      <c r="BT1117" s="18">
        <v>0</v>
      </c>
      <c r="BU1117" s="18">
        <v>0</v>
      </c>
      <c r="BV1117" s="18">
        <v>0</v>
      </c>
      <c r="BW1117" s="18">
        <v>0</v>
      </c>
      <c r="BX1117" s="18">
        <v>0</v>
      </c>
      <c r="BY1117" s="18">
        <v>0</v>
      </c>
      <c r="BZ1117" s="18">
        <v>0</v>
      </c>
      <c r="CA1117" s="23" t="e">
        <f t="shared" si="210"/>
        <v>#DIV/0!</v>
      </c>
      <c r="CB1117" s="24"/>
      <c r="CC1117" s="25"/>
      <c r="CD1117" s="25"/>
      <c r="CE1117" s="18">
        <v>0</v>
      </c>
      <c r="CF1117" s="18">
        <v>0</v>
      </c>
      <c r="CG1117" s="18">
        <v>0</v>
      </c>
      <c r="CH1117" s="18">
        <v>0</v>
      </c>
      <c r="CI1117" s="23">
        <v>0</v>
      </c>
      <c r="CJ1117" s="23" t="b">
        <f t="shared" si="211"/>
        <v>0</v>
      </c>
      <c r="CK1117" s="23" t="b">
        <f t="shared" si="212"/>
        <v>0</v>
      </c>
      <c r="CL1117" s="23">
        <f t="shared" si="213"/>
        <v>0</v>
      </c>
      <c r="CM1117" s="23">
        <f t="shared" si="214"/>
        <v>0</v>
      </c>
      <c r="CN1117" s="23">
        <f t="shared" si="215"/>
        <v>0</v>
      </c>
      <c r="CO1117" s="18">
        <v>0</v>
      </c>
      <c r="CP1117" s="18">
        <v>0</v>
      </c>
      <c r="CQ1117" s="18">
        <v>0</v>
      </c>
      <c r="CR1117" s="18">
        <v>0</v>
      </c>
      <c r="CS1117" s="18">
        <v>0</v>
      </c>
      <c r="CT1117" s="18">
        <v>0</v>
      </c>
      <c r="CU1117" s="18">
        <v>0</v>
      </c>
      <c r="CV1117" s="18">
        <v>1339.4361572265625</v>
      </c>
      <c r="CW1117" s="18">
        <v>7.1924428939819336</v>
      </c>
      <c r="CX1117" s="18">
        <v>38.245452880859375</v>
      </c>
      <c r="CY1117" s="18">
        <v>85.037788391113281</v>
      </c>
      <c r="CZ1117" s="18">
        <v>13.909079551696777</v>
      </c>
      <c r="DA1117" s="18">
        <v>231.54849243164062</v>
      </c>
      <c r="DB1117" s="18">
        <v>4900.0048828125</v>
      </c>
      <c r="DC1117" s="18">
        <v>3.7241103649139404</v>
      </c>
      <c r="DD1117" s="18">
        <v>202.79193115234375</v>
      </c>
      <c r="DE1117" s="18">
        <v>16.009346008300781</v>
      </c>
      <c r="DF1117" s="19">
        <v>61.147189210871751</v>
      </c>
      <c r="DG1117" s="19"/>
      <c r="DH1117" s="19">
        <v>0</v>
      </c>
      <c r="DI1117" s="19">
        <v>0</v>
      </c>
      <c r="DJ1117" s="19">
        <v>0</v>
      </c>
      <c r="DK1117" s="19">
        <v>0</v>
      </c>
      <c r="DL1117" s="19">
        <v>0</v>
      </c>
      <c r="DM1117" s="19">
        <v>0</v>
      </c>
      <c r="DN1117" s="19">
        <v>0</v>
      </c>
      <c r="DO1117" s="19">
        <v>0</v>
      </c>
      <c r="DP1117" s="19">
        <v>0</v>
      </c>
      <c r="DQ1117" s="19">
        <v>0</v>
      </c>
      <c r="DR1117" s="19">
        <v>0</v>
      </c>
      <c r="DS1117" s="19">
        <v>0</v>
      </c>
      <c r="DT1117" s="19">
        <v>0</v>
      </c>
      <c r="DU1117" s="19" t="s">
        <v>255</v>
      </c>
      <c r="DV1117" s="19" t="s">
        <v>255</v>
      </c>
      <c r="DW1117" s="19" t="s">
        <v>255</v>
      </c>
      <c r="DX1117" s="19" t="s">
        <v>255</v>
      </c>
      <c r="DY1117" s="19" t="s">
        <v>255</v>
      </c>
      <c r="DZ1117" s="19" t="s">
        <v>255</v>
      </c>
      <c r="EA1117" s="19" t="s">
        <v>255</v>
      </c>
      <c r="EB1117" s="19">
        <v>37123.422631359506</v>
      </c>
      <c r="EC1117" s="19">
        <v>4.726700973016321</v>
      </c>
      <c r="ED1117" s="19">
        <v>104825.29868613867</v>
      </c>
      <c r="EE1117" s="19">
        <v>3.6582593775566381</v>
      </c>
      <c r="EF1117" s="19">
        <v>2.8236970423516103</v>
      </c>
      <c r="EG1117" s="19">
        <v>0.36819083299636846</v>
      </c>
      <c r="EH1117" s="19">
        <v>493.1681144747028</v>
      </c>
      <c r="EI1117" s="19">
        <v>10550.294568812316</v>
      </c>
      <c r="EJ1117" s="19">
        <v>9.9357698500677234</v>
      </c>
      <c r="EK1117" s="19">
        <v>9.9357698500677252</v>
      </c>
      <c r="EL1117" s="19">
        <v>100.00059671892137</v>
      </c>
      <c r="EM1117" s="19">
        <v>14.463210795397696</v>
      </c>
      <c r="EN1117" s="19">
        <v>4.726700973016321</v>
      </c>
      <c r="EO1117" s="19">
        <v>737.87566226909814</v>
      </c>
      <c r="EP1117" s="19">
        <v>1041.3645509130677</v>
      </c>
      <c r="EQ1117" s="19">
        <v>187.96596510588623</v>
      </c>
      <c r="ER1117" s="19">
        <v>265.01329680819532</v>
      </c>
      <c r="ES1117" s="19">
        <v>19.343074682643724</v>
      </c>
      <c r="ET1117" s="19">
        <v>1095.3661335487252</v>
      </c>
      <c r="EU1117" s="19">
        <v>4.4733945415471741</v>
      </c>
      <c r="EV1117" s="19">
        <v>1.7682340453093436E-2</v>
      </c>
      <c r="EW1117" s="19">
        <v>500</v>
      </c>
      <c r="EX1117" s="19">
        <v>10696.448390677026</v>
      </c>
      <c r="EY1117" s="19">
        <v>47819.871022036532</v>
      </c>
      <c r="EZ1117" s="19">
        <v>3.8465937233057503E-2</v>
      </c>
      <c r="FA1117" s="19">
        <v>20</v>
      </c>
      <c r="FB1117" s="19">
        <v>2.1816615649929121</v>
      </c>
      <c r="FC1117" s="19">
        <v>6.0886150809391992</v>
      </c>
      <c r="FD1117" s="19">
        <v>7.4999999999999997E-2</v>
      </c>
      <c r="FE1117" s="19">
        <v>23.480374145507813</v>
      </c>
      <c r="FF1117" s="19">
        <v>3.4485939949044003E-2</v>
      </c>
    </row>
    <row r="1118" spans="1:162">
      <c r="A1118" s="4">
        <v>40477.730555555558</v>
      </c>
      <c r="B1118" s="18">
        <v>24</v>
      </c>
      <c r="C1118" s="18" t="s">
        <v>78</v>
      </c>
      <c r="D1118" s="18" t="s">
        <v>79</v>
      </c>
      <c r="E1118" s="4">
        <v>40477.712500000001</v>
      </c>
      <c r="F1118" s="4">
        <v>40477.73333333333</v>
      </c>
      <c r="G1118" s="18" t="s">
        <v>28</v>
      </c>
      <c r="H1118" s="18">
        <v>2</v>
      </c>
      <c r="I1118" s="18">
        <v>1</v>
      </c>
      <c r="J1118" s="18">
        <v>0</v>
      </c>
      <c r="K1118" s="18">
        <v>5</v>
      </c>
      <c r="L1118" s="18"/>
      <c r="M1118" s="18">
        <v>548686</v>
      </c>
      <c r="N1118" s="18">
        <v>548687</v>
      </c>
      <c r="O1118" s="18">
        <v>0</v>
      </c>
      <c r="P1118" s="18">
        <v>1.6046541494294898E-2</v>
      </c>
      <c r="Q1118" s="18">
        <v>1.4286044320117266E-2</v>
      </c>
      <c r="R1118" s="18">
        <v>1.7313504576994738</v>
      </c>
      <c r="S1118" s="18">
        <v>0</v>
      </c>
      <c r="T1118" s="18">
        <v>0.99705569929385729</v>
      </c>
      <c r="U1118" s="18">
        <v>0.95526546020254155</v>
      </c>
      <c r="V1118" s="18">
        <v>0</v>
      </c>
      <c r="W1118" s="18">
        <v>0</v>
      </c>
      <c r="X1118" s="18">
        <v>1.8388611628858746</v>
      </c>
      <c r="Y1118" s="18">
        <v>2.8622332406641887E-2</v>
      </c>
      <c r="Z1118" s="18">
        <v>32.320628287496525</v>
      </c>
      <c r="AA1118" s="18">
        <v>4.9341871735140777E-2</v>
      </c>
      <c r="AB1118" s="18">
        <v>2.5680005782157227E-3</v>
      </c>
      <c r="AC1118" s="18">
        <v>56.157914396859169</v>
      </c>
      <c r="AD1118" s="18">
        <v>0</v>
      </c>
      <c r="AE1118" s="18">
        <v>5.5931229789758397E-2</v>
      </c>
      <c r="AF1118" s="18">
        <v>5.5775137603505609</v>
      </c>
      <c r="AG1118" s="18">
        <v>0</v>
      </c>
      <c r="AH1118" s="18">
        <v>0</v>
      </c>
      <c r="AI1118" s="18">
        <v>0.24213269930226078</v>
      </c>
      <c r="AJ1118" s="18">
        <v>1.307877450695393E-2</v>
      </c>
      <c r="AK1118" s="18">
        <v>0</v>
      </c>
      <c r="AL1118" s="18">
        <v>100</v>
      </c>
      <c r="AM1118" s="18">
        <v>900</v>
      </c>
      <c r="AN1118" s="18">
        <v>0</v>
      </c>
      <c r="AO1118" s="18">
        <v>0</v>
      </c>
      <c r="AP1118" s="18">
        <v>0</v>
      </c>
      <c r="AQ1118" s="18">
        <v>0</v>
      </c>
      <c r="AR1118" s="18"/>
      <c r="AS1118" s="18">
        <v>0</v>
      </c>
      <c r="AT1118" s="18">
        <v>0</v>
      </c>
      <c r="AU1118" s="18">
        <v>0</v>
      </c>
      <c r="AV1118" s="18">
        <v>0</v>
      </c>
      <c r="AW1118" s="18">
        <v>0</v>
      </c>
      <c r="AX1118" s="18">
        <v>0</v>
      </c>
      <c r="AY1118" s="18">
        <v>0</v>
      </c>
      <c r="AZ1118" s="18">
        <v>0</v>
      </c>
      <c r="BA1118" s="18">
        <v>0</v>
      </c>
      <c r="BB1118" s="18">
        <v>0</v>
      </c>
      <c r="BC1118" s="18">
        <v>0</v>
      </c>
      <c r="BD1118" s="18">
        <v>0</v>
      </c>
      <c r="BE1118" s="18">
        <v>0</v>
      </c>
      <c r="BF1118" s="18">
        <v>0</v>
      </c>
      <c r="BG1118" s="18">
        <v>0</v>
      </c>
      <c r="BH1118" s="18">
        <v>0</v>
      </c>
      <c r="BI1118" s="18">
        <v>0</v>
      </c>
      <c r="BJ1118" s="18">
        <v>0</v>
      </c>
      <c r="BK1118" s="18">
        <v>0</v>
      </c>
      <c r="BL1118" s="18">
        <v>0</v>
      </c>
      <c r="BM1118" s="23">
        <f t="shared" si="206"/>
        <v>77.511285174770407</v>
      </c>
      <c r="BN1118" s="23">
        <f t="shared" si="207"/>
        <v>910.85812519649312</v>
      </c>
      <c r="BO1118" s="23">
        <f t="shared" si="208"/>
        <v>0.81547643718991469</v>
      </c>
      <c r="BP1118" s="23">
        <f t="shared" si="209"/>
        <v>910.85812519649323</v>
      </c>
      <c r="BQ1118" s="23"/>
      <c r="BR1118" s="18">
        <v>0</v>
      </c>
      <c r="BS1118" s="18">
        <v>0</v>
      </c>
      <c r="BT1118" s="18">
        <v>0</v>
      </c>
      <c r="BU1118" s="18">
        <v>0</v>
      </c>
      <c r="BV1118" s="18">
        <v>0</v>
      </c>
      <c r="BW1118" s="18">
        <v>0</v>
      </c>
      <c r="BX1118" s="18">
        <v>0</v>
      </c>
      <c r="BY1118" s="18">
        <v>0</v>
      </c>
      <c r="BZ1118" s="18">
        <v>0</v>
      </c>
      <c r="CA1118" s="23" t="e">
        <f t="shared" si="210"/>
        <v>#DIV/0!</v>
      </c>
      <c r="CB1118" s="24"/>
      <c r="CC1118" s="25"/>
      <c r="CD1118" s="25"/>
      <c r="CE1118" s="18">
        <v>0</v>
      </c>
      <c r="CF1118" s="18">
        <v>0</v>
      </c>
      <c r="CG1118" s="18">
        <v>0</v>
      </c>
      <c r="CH1118" s="18">
        <v>0</v>
      </c>
      <c r="CI1118" s="23">
        <v>0</v>
      </c>
      <c r="CJ1118" s="23" t="b">
        <f t="shared" si="211"/>
        <v>0</v>
      </c>
      <c r="CK1118" s="23" t="b">
        <f t="shared" si="212"/>
        <v>0</v>
      </c>
      <c r="CL1118" s="23">
        <f t="shared" si="213"/>
        <v>0</v>
      </c>
      <c r="CM1118" s="23">
        <f t="shared" si="214"/>
        <v>0</v>
      </c>
      <c r="CN1118" s="23">
        <f t="shared" si="215"/>
        <v>0</v>
      </c>
      <c r="CO1118" s="18">
        <v>0</v>
      </c>
      <c r="CP1118" s="18">
        <v>0</v>
      </c>
      <c r="CQ1118" s="18">
        <v>0</v>
      </c>
      <c r="CR1118" s="18">
        <v>0</v>
      </c>
      <c r="CS1118" s="18">
        <v>0</v>
      </c>
      <c r="CT1118" s="18">
        <v>0</v>
      </c>
      <c r="CU1118" s="18">
        <v>0</v>
      </c>
      <c r="CV1118" s="18">
        <v>1365.846923828125</v>
      </c>
      <c r="CW1118" s="18">
        <v>7.1045231819152832</v>
      </c>
      <c r="CX1118" s="18">
        <v>37.754405975341797</v>
      </c>
      <c r="CY1118" s="18">
        <v>84.095565795898438</v>
      </c>
      <c r="CZ1118" s="18">
        <v>13.947535514831543</v>
      </c>
      <c r="DA1118" s="18">
        <v>227.54219055175781</v>
      </c>
      <c r="DB1118" s="18">
        <v>4951.4296875</v>
      </c>
      <c r="DC1118" s="18">
        <v>3.6957788467407227</v>
      </c>
      <c r="DD1118" s="18">
        <v>196.42752075195312</v>
      </c>
      <c r="DE1118" s="18">
        <v>15.381874084472656</v>
      </c>
      <c r="DF1118" s="19">
        <v>61.147189210871751</v>
      </c>
      <c r="DG1118" s="19"/>
      <c r="DH1118" s="19">
        <v>0</v>
      </c>
      <c r="DI1118" s="19">
        <v>0</v>
      </c>
      <c r="DJ1118" s="19">
        <v>0</v>
      </c>
      <c r="DK1118" s="19">
        <v>0</v>
      </c>
      <c r="DL1118" s="19">
        <v>0</v>
      </c>
      <c r="DM1118" s="19">
        <v>0</v>
      </c>
      <c r="DN1118" s="19">
        <v>0</v>
      </c>
      <c r="DO1118" s="19">
        <v>0</v>
      </c>
      <c r="DP1118" s="19">
        <v>0</v>
      </c>
      <c r="DQ1118" s="19">
        <v>0</v>
      </c>
      <c r="DR1118" s="19">
        <v>0</v>
      </c>
      <c r="DS1118" s="19">
        <v>0</v>
      </c>
      <c r="DT1118" s="19">
        <v>0</v>
      </c>
      <c r="DU1118" s="19" t="s">
        <v>255</v>
      </c>
      <c r="DV1118" s="19" t="s">
        <v>255</v>
      </c>
      <c r="DW1118" s="19" t="s">
        <v>255</v>
      </c>
      <c r="DX1118" s="19" t="s">
        <v>255</v>
      </c>
      <c r="DY1118" s="19" t="s">
        <v>255</v>
      </c>
      <c r="DZ1118" s="19" t="s">
        <v>255</v>
      </c>
      <c r="EA1118" s="19" t="s">
        <v>255</v>
      </c>
      <c r="EB1118" s="19">
        <v>37751.041291548318</v>
      </c>
      <c r="EC1118" s="19">
        <v>4.8066118627329306</v>
      </c>
      <c r="ED1118" s="19">
        <v>105925.42422481965</v>
      </c>
      <c r="EE1118" s="19">
        <v>3.6251717532316063</v>
      </c>
      <c r="EF1118" s="19">
        <v>2.8058941051921176</v>
      </c>
      <c r="EG1118" s="19">
        <v>0.36844848794937135</v>
      </c>
      <c r="EH1118" s="19">
        <v>503.24423385477286</v>
      </c>
      <c r="EI1118" s="19">
        <v>10765.851950666756</v>
      </c>
      <c r="EJ1118" s="19">
        <v>9.8390192165200094</v>
      </c>
      <c r="EK1118" s="19">
        <v>9.8390192165200112</v>
      </c>
      <c r="EL1118" s="19">
        <v>100.00059671892137</v>
      </c>
      <c r="EM1118" s="19">
        <v>14.463210795397696</v>
      </c>
      <c r="EN1118" s="19">
        <v>4.8066118627329306</v>
      </c>
      <c r="EO1118" s="19">
        <v>737.87566226909814</v>
      </c>
      <c r="EP1118" s="19">
        <v>1041.3645509130677</v>
      </c>
      <c r="EQ1118" s="19">
        <v>189.23199859504089</v>
      </c>
      <c r="ER1118" s="19">
        <v>266.80338511132726</v>
      </c>
      <c r="ES1118" s="19">
        <v>19.343074682643724</v>
      </c>
      <c r="ET1118" s="19">
        <v>1116.9643703443576</v>
      </c>
      <c r="EU1118" s="19">
        <v>4.4329343164039203</v>
      </c>
      <c r="EV1118" s="19">
        <v>1.9104793992579978E-2</v>
      </c>
      <c r="EW1118" s="19">
        <v>500</v>
      </c>
      <c r="EX1118" s="19">
        <v>10696.448390677026</v>
      </c>
      <c r="EY1118" s="19">
        <v>48447.489682225343</v>
      </c>
      <c r="EZ1118" s="19">
        <v>3.8512767866126944E-2</v>
      </c>
      <c r="FA1118" s="19">
        <v>20</v>
      </c>
      <c r="FB1118" s="19">
        <v>2.1816615649929121</v>
      </c>
      <c r="FC1118" s="19">
        <v>6.1685259706558089</v>
      </c>
      <c r="FD1118" s="19">
        <v>7.4999999999999997E-2</v>
      </c>
      <c r="FE1118" s="19">
        <v>22.560081990559897</v>
      </c>
      <c r="FF1118" s="19">
        <v>3.8390601467565524E-2</v>
      </c>
    </row>
    <row r="1119" spans="1:162">
      <c r="A1119" s="4">
        <v>40480.615277777775</v>
      </c>
      <c r="B1119" s="18">
        <v>43</v>
      </c>
      <c r="C1119" s="18" t="s">
        <v>78</v>
      </c>
      <c r="D1119" s="18" t="s">
        <v>242</v>
      </c>
      <c r="E1119" s="4">
        <v>40480.60833333333</v>
      </c>
      <c r="F1119" s="4">
        <v>40480.629166666666</v>
      </c>
      <c r="G1119" s="18" t="s">
        <v>28</v>
      </c>
      <c r="H1119" s="18">
        <v>2</v>
      </c>
      <c r="I1119" s="18">
        <v>1.5</v>
      </c>
      <c r="J1119" s="18">
        <v>0</v>
      </c>
      <c r="K1119" s="18">
        <v>5</v>
      </c>
      <c r="L1119" s="18"/>
      <c r="M1119" s="18">
        <v>549059</v>
      </c>
      <c r="N1119" s="18">
        <v>549060</v>
      </c>
      <c r="O1119" s="18">
        <v>0</v>
      </c>
      <c r="P1119" s="18">
        <v>1.2948596861183683E-2</v>
      </c>
      <c r="Q1119" s="18">
        <v>0</v>
      </c>
      <c r="R1119" s="18">
        <v>1.7767492974014791</v>
      </c>
      <c r="S1119" s="18">
        <v>0</v>
      </c>
      <c r="T1119" s="18">
        <v>0.90139093912067425</v>
      </c>
      <c r="U1119" s="18">
        <v>1.1414119283578841</v>
      </c>
      <c r="V1119" s="18">
        <v>0</v>
      </c>
      <c r="W1119" s="18">
        <v>0</v>
      </c>
      <c r="X1119" s="18">
        <v>2.0781452974811785</v>
      </c>
      <c r="Y1119" s="18">
        <v>2.2320385751810938E-2</v>
      </c>
      <c r="Z1119" s="18">
        <v>31.863955634123862</v>
      </c>
      <c r="AA1119" s="18">
        <v>2.7781128813400689E-2</v>
      </c>
      <c r="AB1119" s="18">
        <v>2.6172815721028802E-3</v>
      </c>
      <c r="AC1119" s="18">
        <v>57.273269545113124</v>
      </c>
      <c r="AD1119" s="18">
        <v>0</v>
      </c>
      <c r="AE1119" s="18">
        <v>3.1965474919869744E-2</v>
      </c>
      <c r="AF1119" s="18">
        <v>4.6812411205092737</v>
      </c>
      <c r="AG1119" s="18">
        <v>0</v>
      </c>
      <c r="AH1119" s="18">
        <v>0</v>
      </c>
      <c r="AI1119" s="18">
        <v>0.17268071643163385</v>
      </c>
      <c r="AJ1119" s="18">
        <v>1.1437105260226893E-2</v>
      </c>
      <c r="AK1119" s="18">
        <v>0</v>
      </c>
      <c r="AL1119" s="18">
        <v>100</v>
      </c>
      <c r="AM1119" s="18">
        <v>900</v>
      </c>
      <c r="AN1119" s="18">
        <v>0</v>
      </c>
      <c r="AO1119" s="18">
        <v>0</v>
      </c>
      <c r="AP1119" s="18">
        <v>0</v>
      </c>
      <c r="AQ1119" s="18">
        <v>0</v>
      </c>
      <c r="AR1119" s="18"/>
      <c r="AS1119" s="18">
        <v>0</v>
      </c>
      <c r="AT1119" s="18">
        <v>0</v>
      </c>
      <c r="AU1119" s="18">
        <v>0</v>
      </c>
      <c r="AV1119" s="18">
        <v>0</v>
      </c>
      <c r="AW1119" s="18">
        <v>0</v>
      </c>
      <c r="AX1119" s="18">
        <v>0</v>
      </c>
      <c r="AY1119" s="18">
        <v>0</v>
      </c>
      <c r="AZ1119" s="18">
        <v>0</v>
      </c>
      <c r="BA1119" s="18">
        <v>0</v>
      </c>
      <c r="BB1119" s="18">
        <v>0</v>
      </c>
      <c r="BC1119" s="18">
        <v>0</v>
      </c>
      <c r="BD1119" s="18">
        <v>0</v>
      </c>
      <c r="BE1119" s="18">
        <v>0</v>
      </c>
      <c r="BF1119" s="18">
        <v>0</v>
      </c>
      <c r="BG1119" s="18">
        <v>0</v>
      </c>
      <c r="BH1119" s="18">
        <v>0</v>
      </c>
      <c r="BI1119" s="18">
        <v>0</v>
      </c>
      <c r="BJ1119" s="18">
        <v>0</v>
      </c>
      <c r="BK1119" s="18">
        <v>0</v>
      </c>
      <c r="BL1119" s="18">
        <v>0</v>
      </c>
      <c r="BM1119" s="23">
        <f t="shared" si="206"/>
        <v>78.636666713691042</v>
      </c>
      <c r="BN1119" s="23">
        <f t="shared" si="207"/>
        <v>1112.5590689481628</v>
      </c>
      <c r="BO1119" s="23">
        <f t="shared" si="208"/>
        <v>0.80567986918999412</v>
      </c>
      <c r="BP1119" s="23">
        <f t="shared" si="209"/>
        <v>1112.5590689481623</v>
      </c>
      <c r="BQ1119" s="23"/>
      <c r="BR1119" s="18">
        <v>0</v>
      </c>
      <c r="BS1119" s="18">
        <v>0</v>
      </c>
      <c r="BT1119" s="18">
        <v>0</v>
      </c>
      <c r="BU1119" s="18">
        <v>0</v>
      </c>
      <c r="BV1119" s="18">
        <v>0</v>
      </c>
      <c r="BW1119" s="18">
        <v>0</v>
      </c>
      <c r="BX1119" s="18">
        <v>0</v>
      </c>
      <c r="BY1119" s="18">
        <v>0</v>
      </c>
      <c r="BZ1119" s="18">
        <v>0</v>
      </c>
      <c r="CA1119" s="23" t="e">
        <f t="shared" si="210"/>
        <v>#DIV/0!</v>
      </c>
      <c r="CB1119" s="24"/>
      <c r="CC1119" s="25"/>
      <c r="CD1119" s="25"/>
      <c r="CE1119" s="18">
        <v>0</v>
      </c>
      <c r="CF1119" s="18">
        <v>0</v>
      </c>
      <c r="CG1119" s="18">
        <v>0</v>
      </c>
      <c r="CH1119" s="18">
        <v>0</v>
      </c>
      <c r="CI1119" s="23">
        <v>0</v>
      </c>
      <c r="CJ1119" s="23" t="b">
        <f t="shared" si="211"/>
        <v>0</v>
      </c>
      <c r="CK1119" s="23" t="b">
        <f t="shared" si="212"/>
        <v>0</v>
      </c>
      <c r="CL1119" s="23">
        <f t="shared" si="213"/>
        <v>0</v>
      </c>
      <c r="CM1119" s="23">
        <f t="shared" si="214"/>
        <v>0</v>
      </c>
      <c r="CN1119" s="23">
        <f t="shared" si="215"/>
        <v>0</v>
      </c>
      <c r="CO1119" s="18">
        <v>0</v>
      </c>
      <c r="CP1119" s="18">
        <v>0</v>
      </c>
      <c r="CQ1119" s="18">
        <v>0</v>
      </c>
      <c r="CR1119" s="18">
        <v>0</v>
      </c>
      <c r="CS1119" s="18">
        <v>0</v>
      </c>
      <c r="CT1119" s="18">
        <v>0</v>
      </c>
      <c r="CU1119" s="18">
        <v>0</v>
      </c>
      <c r="CV1119" s="18">
        <v>1664.1600341796875</v>
      </c>
      <c r="CW1119" s="18">
        <v>8.1870088577270508</v>
      </c>
      <c r="CX1119" s="18">
        <v>43.924793243408203</v>
      </c>
      <c r="CY1119" s="18">
        <v>85.751701354980469</v>
      </c>
      <c r="CZ1119" s="18">
        <v>14.114917755126953</v>
      </c>
      <c r="DA1119" s="18">
        <v>220.66778564453125</v>
      </c>
      <c r="DB1119" s="18">
        <v>6126.4052734375</v>
      </c>
      <c r="DC1119" s="18">
        <v>3.7245872020721436</v>
      </c>
      <c r="DD1119" s="18">
        <v>331.4427490234375</v>
      </c>
      <c r="DE1119" s="18">
        <v>4.5959796905517578</v>
      </c>
      <c r="DF1119" s="19">
        <v>62.31130576872669</v>
      </c>
      <c r="DG1119" s="19"/>
      <c r="DH1119" s="19">
        <v>0</v>
      </c>
      <c r="DI1119" s="19">
        <v>0</v>
      </c>
      <c r="DJ1119" s="19">
        <v>0</v>
      </c>
      <c r="DK1119" s="19">
        <v>0</v>
      </c>
      <c r="DL1119" s="19">
        <v>0</v>
      </c>
      <c r="DM1119" s="19">
        <v>0</v>
      </c>
      <c r="DN1119" s="19">
        <v>0</v>
      </c>
      <c r="DO1119" s="19">
        <v>0</v>
      </c>
      <c r="DP1119" s="19">
        <v>0</v>
      </c>
      <c r="DQ1119" s="19">
        <v>0</v>
      </c>
      <c r="DR1119" s="19">
        <v>0</v>
      </c>
      <c r="DS1119" s="19">
        <v>0</v>
      </c>
      <c r="DT1119" s="19">
        <v>0</v>
      </c>
      <c r="DU1119" s="19" t="s">
        <v>255</v>
      </c>
      <c r="DV1119" s="19" t="s">
        <v>255</v>
      </c>
      <c r="DW1119" s="19" t="s">
        <v>255</v>
      </c>
      <c r="DX1119" s="19" t="s">
        <v>255</v>
      </c>
      <c r="DY1119" s="19" t="s">
        <v>255</v>
      </c>
      <c r="DZ1119" s="19" t="s">
        <v>255</v>
      </c>
      <c r="EA1119" s="19" t="s">
        <v>255</v>
      </c>
      <c r="EB1119" s="19">
        <v>45450.756731702924</v>
      </c>
      <c r="EC1119" s="19">
        <v>5.7869700808942062</v>
      </c>
      <c r="ED1119" s="19">
        <v>131061.55565539158</v>
      </c>
      <c r="EE1119" s="19">
        <v>3.6813798839108536</v>
      </c>
      <c r="EF1119" s="19">
        <v>2.8835945775127918</v>
      </c>
      <c r="EG1119" s="19">
        <v>0.36956994895935058</v>
      </c>
      <c r="EH1119" s="19">
        <v>615.02353889197821</v>
      </c>
      <c r="EI1119" s="19">
        <v>13157.135085619178</v>
      </c>
      <c r="EJ1119" s="19">
        <v>9.9612533277584561</v>
      </c>
      <c r="EK1119" s="19">
        <v>9.9612533277584561</v>
      </c>
      <c r="EL1119" s="19">
        <v>99.997914451717705</v>
      </c>
      <c r="EM1119" s="19">
        <v>14.437630176712339</v>
      </c>
      <c r="EN1119" s="19">
        <v>5.7869700808942062</v>
      </c>
      <c r="EO1119" s="19">
        <v>745.34817695762683</v>
      </c>
      <c r="EP1119" s="19">
        <v>1044.5569605056958</v>
      </c>
      <c r="EQ1119" s="19">
        <v>189.12360503396297</v>
      </c>
      <c r="ER1119" s="19">
        <v>264.83867266607507</v>
      </c>
      <c r="ES1119" s="19">
        <v>19.226247939812254</v>
      </c>
      <c r="ET1119" s="19">
        <v>1380.8947095410185</v>
      </c>
      <c r="EU1119" s="19">
        <v>4.4365477187422879</v>
      </c>
      <c r="EV1119" s="19">
        <v>1.1600565597511568E-2</v>
      </c>
      <c r="EW1119" s="19">
        <v>500</v>
      </c>
      <c r="EX1119" s="19">
        <v>10696.448390677026</v>
      </c>
      <c r="EY1119" s="19">
        <v>56147.20512237995</v>
      </c>
      <c r="EZ1119" s="19">
        <v>3.8544394675792439E-2</v>
      </c>
      <c r="FA1119" s="19">
        <v>20</v>
      </c>
      <c r="FB1119" s="19">
        <v>2.1816615649929121</v>
      </c>
      <c r="FC1119" s="19">
        <v>7.1488841888170835</v>
      </c>
      <c r="FD1119" s="19">
        <v>7.4999999999999997E-2</v>
      </c>
      <c r="FE1119" s="19">
        <v>6.7407702128092444</v>
      </c>
      <c r="FF1119" s="19">
        <v>0.57803940340875182</v>
      </c>
    </row>
    <row r="1120" spans="1:162">
      <c r="A1120" s="4">
        <v>40480.616666666669</v>
      </c>
      <c r="B1120" s="18">
        <v>43</v>
      </c>
      <c r="C1120" s="18" t="s">
        <v>78</v>
      </c>
      <c r="D1120" s="18" t="s">
        <v>242</v>
      </c>
      <c r="E1120" s="4">
        <v>40480.60833333333</v>
      </c>
      <c r="F1120" s="4">
        <v>40480.629166666666</v>
      </c>
      <c r="G1120" s="18" t="s">
        <v>28</v>
      </c>
      <c r="H1120" s="18">
        <v>2</v>
      </c>
      <c r="I1120" s="18">
        <v>1.5</v>
      </c>
      <c r="J1120" s="18">
        <v>0</v>
      </c>
      <c r="K1120" s="18">
        <v>5</v>
      </c>
      <c r="L1120" s="18"/>
      <c r="M1120" s="18">
        <v>549059</v>
      </c>
      <c r="N1120" s="18">
        <v>549060</v>
      </c>
      <c r="O1120" s="18">
        <v>0</v>
      </c>
      <c r="P1120" s="18">
        <v>1.2948596861183683E-2</v>
      </c>
      <c r="Q1120" s="18">
        <v>0</v>
      </c>
      <c r="R1120" s="18">
        <v>1.7767492974014791</v>
      </c>
      <c r="S1120" s="18">
        <v>0</v>
      </c>
      <c r="T1120" s="18">
        <v>0.90139093912067425</v>
      </c>
      <c r="U1120" s="18">
        <v>1.1414119283578841</v>
      </c>
      <c r="V1120" s="18">
        <v>0</v>
      </c>
      <c r="W1120" s="18">
        <v>0</v>
      </c>
      <c r="X1120" s="18">
        <v>2.0781452974811785</v>
      </c>
      <c r="Y1120" s="18">
        <v>2.2320385751810938E-2</v>
      </c>
      <c r="Z1120" s="18">
        <v>31.863955634123862</v>
      </c>
      <c r="AA1120" s="18">
        <v>2.7781128813400689E-2</v>
      </c>
      <c r="AB1120" s="18">
        <v>2.6172815721028802E-3</v>
      </c>
      <c r="AC1120" s="18">
        <v>57.273269545113124</v>
      </c>
      <c r="AD1120" s="18">
        <v>0</v>
      </c>
      <c r="AE1120" s="18">
        <v>3.1965474919869744E-2</v>
      </c>
      <c r="AF1120" s="18">
        <v>4.6812411205092737</v>
      </c>
      <c r="AG1120" s="18">
        <v>0</v>
      </c>
      <c r="AH1120" s="18">
        <v>0</v>
      </c>
      <c r="AI1120" s="18">
        <v>0.17268071643163385</v>
      </c>
      <c r="AJ1120" s="18">
        <v>1.1437105260226893E-2</v>
      </c>
      <c r="AK1120" s="18">
        <v>0</v>
      </c>
      <c r="AL1120" s="18">
        <v>100</v>
      </c>
      <c r="AM1120" s="18">
        <v>900</v>
      </c>
      <c r="AN1120" s="18">
        <v>0</v>
      </c>
      <c r="AO1120" s="18">
        <v>0</v>
      </c>
      <c r="AP1120" s="18">
        <v>0</v>
      </c>
      <c r="AQ1120" s="18">
        <v>0</v>
      </c>
      <c r="AR1120" s="18"/>
      <c r="AS1120" s="18">
        <v>0</v>
      </c>
      <c r="AT1120" s="18">
        <v>0</v>
      </c>
      <c r="AU1120" s="18">
        <v>0</v>
      </c>
      <c r="AV1120" s="18">
        <v>0</v>
      </c>
      <c r="AW1120" s="18">
        <v>0</v>
      </c>
      <c r="AX1120" s="18">
        <v>0</v>
      </c>
      <c r="AY1120" s="18">
        <v>8.0408200000000001</v>
      </c>
      <c r="AZ1120" s="18">
        <v>0.93879500000000005</v>
      </c>
      <c r="BA1120" s="18">
        <v>6799.66</v>
      </c>
      <c r="BB1120" s="18">
        <v>811.81700000000001</v>
      </c>
      <c r="BC1120" s="18">
        <v>0</v>
      </c>
      <c r="BD1120" s="18">
        <v>0</v>
      </c>
      <c r="BE1120" s="18">
        <v>0</v>
      </c>
      <c r="BF1120" s="18">
        <v>0</v>
      </c>
      <c r="BG1120" s="18">
        <v>0</v>
      </c>
      <c r="BH1120" s="18">
        <v>0</v>
      </c>
      <c r="BI1120" s="18">
        <v>0</v>
      </c>
      <c r="BJ1120" s="18">
        <v>0</v>
      </c>
      <c r="BK1120" s="18">
        <v>0</v>
      </c>
      <c r="BL1120" s="18">
        <v>0</v>
      </c>
      <c r="BM1120" s="23">
        <f t="shared" si="206"/>
        <v>78.636666713691042</v>
      </c>
      <c r="BN1120" s="23">
        <f t="shared" si="207"/>
        <v>1062.6988678986845</v>
      </c>
      <c r="BO1120" s="23">
        <f t="shared" si="208"/>
        <v>0.80663242217884268</v>
      </c>
      <c r="BP1120" s="23">
        <f t="shared" si="209"/>
        <v>1062.6988678986845</v>
      </c>
      <c r="BQ1120" s="23"/>
      <c r="BR1120" s="18">
        <v>0</v>
      </c>
      <c r="BS1120" s="18">
        <v>0</v>
      </c>
      <c r="BT1120" s="18">
        <v>3240.05</v>
      </c>
      <c r="BU1120" s="18">
        <v>155.95500000000001</v>
      </c>
      <c r="BV1120" s="18">
        <v>5.6682800000000002</v>
      </c>
      <c r="BW1120" s="18">
        <v>0.277756</v>
      </c>
      <c r="BX1120" s="18">
        <v>0</v>
      </c>
      <c r="BY1120" s="18">
        <v>0</v>
      </c>
      <c r="BZ1120" s="18">
        <v>0</v>
      </c>
      <c r="CA1120" s="23" t="e">
        <f t="shared" si="210"/>
        <v>#DIV/0!</v>
      </c>
      <c r="CB1120" s="24"/>
      <c r="CC1120" s="25"/>
      <c r="CD1120" s="25"/>
      <c r="CE1120" s="18">
        <v>0</v>
      </c>
      <c r="CF1120" s="18">
        <v>0</v>
      </c>
      <c r="CG1120" s="18">
        <v>0</v>
      </c>
      <c r="CH1120" s="18">
        <v>0</v>
      </c>
      <c r="CI1120" s="23">
        <v>0</v>
      </c>
      <c r="CJ1120" s="23" t="b">
        <f t="shared" si="211"/>
        <v>0</v>
      </c>
      <c r="CK1120" s="23" t="b">
        <f t="shared" si="212"/>
        <v>0</v>
      </c>
      <c r="CL1120" s="23">
        <f t="shared" si="213"/>
        <v>0</v>
      </c>
      <c r="CM1120" s="23">
        <f t="shared" si="214"/>
        <v>0</v>
      </c>
      <c r="CN1120" s="23">
        <f t="shared" si="215"/>
        <v>0</v>
      </c>
      <c r="CO1120" s="18">
        <v>0</v>
      </c>
      <c r="CP1120" s="18">
        <v>0.32192799999999999</v>
      </c>
      <c r="CQ1120" s="18">
        <v>6.90138E-2</v>
      </c>
      <c r="CR1120" s="18">
        <v>0.15406</v>
      </c>
      <c r="CS1120" s="18">
        <v>6.9463499999999997E-2</v>
      </c>
      <c r="CT1120" s="18">
        <v>0</v>
      </c>
      <c r="CU1120" s="18">
        <v>0</v>
      </c>
      <c r="CV1120" s="18">
        <v>1587.7022705078125</v>
      </c>
      <c r="CW1120" s="18">
        <v>9.0499744415283203</v>
      </c>
      <c r="CX1120" s="18">
        <v>48.337974548339844</v>
      </c>
      <c r="CY1120" s="18">
        <v>85.726028442382813</v>
      </c>
      <c r="CZ1120" s="18">
        <v>14.098249435424805</v>
      </c>
      <c r="DA1120" s="18">
        <v>231.11006164550781</v>
      </c>
      <c r="DB1120" s="18">
        <v>6150.5205078125</v>
      </c>
      <c r="DC1120" s="18">
        <v>3.7034621238708496</v>
      </c>
      <c r="DD1120" s="18">
        <v>328.3026123046875</v>
      </c>
      <c r="DE1120" s="18">
        <v>3.586538553237915</v>
      </c>
      <c r="DF1120" s="19">
        <v>62.31130576872669</v>
      </c>
      <c r="DG1120" s="19"/>
      <c r="DH1120" s="19">
        <v>8.0408200000000001</v>
      </c>
      <c r="DI1120" s="19">
        <v>0</v>
      </c>
      <c r="DJ1120" s="19">
        <v>0</v>
      </c>
      <c r="DK1120" s="19">
        <v>0</v>
      </c>
      <c r="DL1120" s="19">
        <v>0</v>
      </c>
      <c r="DM1120" s="19">
        <v>24.12246</v>
      </c>
      <c r="DN1120" s="19">
        <v>0</v>
      </c>
      <c r="DO1120" s="19">
        <v>0</v>
      </c>
      <c r="DP1120" s="19">
        <v>0</v>
      </c>
      <c r="DQ1120" s="19">
        <v>0</v>
      </c>
      <c r="DR1120" s="19">
        <v>0</v>
      </c>
      <c r="DS1120" s="19">
        <v>0</v>
      </c>
      <c r="DT1120" s="19">
        <v>24.12246</v>
      </c>
      <c r="DU1120" s="19">
        <v>0</v>
      </c>
      <c r="DV1120" s="19">
        <v>24.977075619393158</v>
      </c>
      <c r="DW1120" s="19">
        <v>74.931226858179471</v>
      </c>
      <c r="DX1120" s="19">
        <v>0</v>
      </c>
      <c r="DY1120" s="19">
        <v>0</v>
      </c>
      <c r="DZ1120" s="19">
        <v>1.3169812228475509E-2</v>
      </c>
      <c r="EA1120" s="19">
        <v>3.8495480193831026E-2</v>
      </c>
      <c r="EB1120" s="19">
        <v>43413.845675253462</v>
      </c>
      <c r="EC1120" s="19">
        <v>5.5276225102762329</v>
      </c>
      <c r="ED1120" s="19">
        <v>131577.45037523413</v>
      </c>
      <c r="EE1120" s="19">
        <v>3.8738500423289755</v>
      </c>
      <c r="EF1120" s="19">
        <v>3.0307715966806237</v>
      </c>
      <c r="EG1120" s="19">
        <v>0.3694582712173462</v>
      </c>
      <c r="EH1120" s="19">
        <v>586.58973606967174</v>
      </c>
      <c r="EI1120" s="19">
        <v>12548.853676740204</v>
      </c>
      <c r="EJ1120" s="19">
        <v>10.485216718967576</v>
      </c>
      <c r="EK1120" s="19">
        <v>10.485216718967576</v>
      </c>
      <c r="EL1120" s="19">
        <v>99.997914451717705</v>
      </c>
      <c r="EM1120" s="19">
        <v>14.437630176712339</v>
      </c>
      <c r="EN1120" s="19">
        <v>5.5276225102762329</v>
      </c>
      <c r="EO1120" s="19">
        <v>745.34817695762683</v>
      </c>
      <c r="EP1120" s="19">
        <v>1044.5569605056958</v>
      </c>
      <c r="EQ1120" s="19">
        <v>182.03969298529827</v>
      </c>
      <c r="ER1120" s="19">
        <v>254.90922770828558</v>
      </c>
      <c r="ES1120" s="19">
        <v>19.226247939812254</v>
      </c>
      <c r="ET1120" s="19">
        <v>1317.4512190176606</v>
      </c>
      <c r="EU1120" s="19">
        <v>4.6684996142768389</v>
      </c>
      <c r="EV1120" s="19">
        <v>4.6007738910000463E-2</v>
      </c>
      <c r="EW1120" s="19">
        <v>500</v>
      </c>
      <c r="EX1120" s="19">
        <v>10696.448390677026</v>
      </c>
      <c r="EY1120" s="19">
        <v>54110.294065930488</v>
      </c>
      <c r="EZ1120" s="19">
        <v>3.8582349376332335E-2</v>
      </c>
      <c r="FA1120" s="19">
        <v>20</v>
      </c>
      <c r="FB1120" s="19">
        <v>2.1816615649929121</v>
      </c>
      <c r="FC1120" s="19">
        <v>6.8895366181991102</v>
      </c>
      <c r="FD1120" s="19">
        <v>7.4999999999999997E-2</v>
      </c>
      <c r="FE1120" s="19">
        <v>5.260256544748942</v>
      </c>
      <c r="FF1120" s="19">
        <v>0.88245705758536397</v>
      </c>
    </row>
    <row r="1121" spans="1:162">
      <c r="A1121" s="4">
        <v>40480.623611111114</v>
      </c>
      <c r="B1121" s="18">
        <v>43</v>
      </c>
      <c r="C1121" s="18" t="s">
        <v>78</v>
      </c>
      <c r="D1121" s="18" t="s">
        <v>242</v>
      </c>
      <c r="E1121" s="4">
        <v>40480.60833333333</v>
      </c>
      <c r="F1121" s="4">
        <v>40480.629166666666</v>
      </c>
      <c r="G1121" s="18" t="s">
        <v>28</v>
      </c>
      <c r="H1121" s="18">
        <v>2</v>
      </c>
      <c r="I1121" s="18">
        <v>1.5</v>
      </c>
      <c r="J1121" s="18">
        <v>0</v>
      </c>
      <c r="K1121" s="18">
        <v>5</v>
      </c>
      <c r="L1121" s="18"/>
      <c r="M1121" s="18">
        <v>549059</v>
      </c>
      <c r="N1121" s="18">
        <v>549060</v>
      </c>
      <c r="O1121" s="18">
        <v>0</v>
      </c>
      <c r="P1121" s="18">
        <v>1.2948596861183683E-2</v>
      </c>
      <c r="Q1121" s="18">
        <v>0</v>
      </c>
      <c r="R1121" s="18">
        <v>1.7767492974014791</v>
      </c>
      <c r="S1121" s="18">
        <v>0</v>
      </c>
      <c r="T1121" s="18">
        <v>0.90139093912067425</v>
      </c>
      <c r="U1121" s="18">
        <v>1.1414119283578841</v>
      </c>
      <c r="V1121" s="18">
        <v>0</v>
      </c>
      <c r="W1121" s="18">
        <v>0</v>
      </c>
      <c r="X1121" s="18">
        <v>2.0781452974811785</v>
      </c>
      <c r="Y1121" s="18">
        <v>2.2320385751810938E-2</v>
      </c>
      <c r="Z1121" s="18">
        <v>31.863955634123862</v>
      </c>
      <c r="AA1121" s="18">
        <v>2.7781128813400689E-2</v>
      </c>
      <c r="AB1121" s="18">
        <v>2.6172815721028802E-3</v>
      </c>
      <c r="AC1121" s="18">
        <v>57.273269545113124</v>
      </c>
      <c r="AD1121" s="18">
        <v>0</v>
      </c>
      <c r="AE1121" s="18">
        <v>3.1965474919869744E-2</v>
      </c>
      <c r="AF1121" s="18">
        <v>4.6812411205092737</v>
      </c>
      <c r="AG1121" s="18">
        <v>0</v>
      </c>
      <c r="AH1121" s="18">
        <v>0</v>
      </c>
      <c r="AI1121" s="18">
        <v>0.17268071643163385</v>
      </c>
      <c r="AJ1121" s="18">
        <v>1.1437105260226893E-2</v>
      </c>
      <c r="AK1121" s="18">
        <v>0</v>
      </c>
      <c r="AL1121" s="18">
        <v>100</v>
      </c>
      <c r="AM1121" s="18">
        <v>900</v>
      </c>
      <c r="AN1121" s="18">
        <v>0</v>
      </c>
      <c r="AO1121" s="18">
        <v>0</v>
      </c>
      <c r="AP1121" s="18">
        <v>0</v>
      </c>
      <c r="AQ1121" s="18">
        <v>0</v>
      </c>
      <c r="AR1121" s="18"/>
      <c r="AS1121" s="18">
        <v>0</v>
      </c>
      <c r="AT1121" s="18">
        <v>0</v>
      </c>
      <c r="AU1121" s="18">
        <v>0</v>
      </c>
      <c r="AV1121" s="18">
        <v>0</v>
      </c>
      <c r="AW1121" s="18">
        <v>0</v>
      </c>
      <c r="AX1121" s="18">
        <v>0</v>
      </c>
      <c r="AY1121" s="18">
        <v>0</v>
      </c>
      <c r="AZ1121" s="18">
        <v>0</v>
      </c>
      <c r="BA1121" s="18">
        <v>0</v>
      </c>
      <c r="BB1121" s="18">
        <v>0</v>
      </c>
      <c r="BC1121" s="18">
        <v>0</v>
      </c>
      <c r="BD1121" s="18">
        <v>0</v>
      </c>
      <c r="BE1121" s="18">
        <v>0</v>
      </c>
      <c r="BF1121" s="18">
        <v>0</v>
      </c>
      <c r="BG1121" s="18">
        <v>0</v>
      </c>
      <c r="BH1121" s="18">
        <v>0</v>
      </c>
      <c r="BI1121" s="18">
        <v>0</v>
      </c>
      <c r="BJ1121" s="18">
        <v>0</v>
      </c>
      <c r="BK1121" s="18">
        <v>0</v>
      </c>
      <c r="BL1121" s="18">
        <v>0</v>
      </c>
      <c r="BM1121" s="23">
        <f t="shared" si="206"/>
        <v>78.636666713691042</v>
      </c>
      <c r="BN1121" s="23">
        <f t="shared" si="207"/>
        <v>1138.5690205397782</v>
      </c>
      <c r="BO1121" s="23">
        <f t="shared" si="208"/>
        <v>0.8089103042839072</v>
      </c>
      <c r="BP1121" s="23">
        <f t="shared" si="209"/>
        <v>1138.5690205397782</v>
      </c>
      <c r="BQ1121" s="23"/>
      <c r="BR1121" s="18">
        <v>0</v>
      </c>
      <c r="BS1121" s="18">
        <v>0</v>
      </c>
      <c r="BT1121" s="18">
        <v>0</v>
      </c>
      <c r="BU1121" s="18">
        <v>0</v>
      </c>
      <c r="BV1121" s="18">
        <v>0</v>
      </c>
      <c r="BW1121" s="18">
        <v>0</v>
      </c>
      <c r="BX1121" s="18">
        <v>0</v>
      </c>
      <c r="BY1121" s="18">
        <v>0</v>
      </c>
      <c r="BZ1121" s="18">
        <v>0</v>
      </c>
      <c r="CA1121" s="23" t="e">
        <f t="shared" si="210"/>
        <v>#DIV/0!</v>
      </c>
      <c r="CB1121" s="24"/>
      <c r="CC1121" s="25"/>
      <c r="CD1121" s="25"/>
      <c r="CE1121" s="18">
        <v>0</v>
      </c>
      <c r="CF1121" s="18">
        <v>0</v>
      </c>
      <c r="CG1121" s="18">
        <v>0</v>
      </c>
      <c r="CH1121" s="18">
        <v>0</v>
      </c>
      <c r="CI1121" s="23">
        <v>0</v>
      </c>
      <c r="CJ1121" s="23" t="b">
        <f t="shared" si="211"/>
        <v>0</v>
      </c>
      <c r="CK1121" s="23" t="b">
        <f t="shared" si="212"/>
        <v>0</v>
      </c>
      <c r="CL1121" s="23">
        <f t="shared" si="213"/>
        <v>0</v>
      </c>
      <c r="CM1121" s="23">
        <f t="shared" si="214"/>
        <v>0</v>
      </c>
      <c r="CN1121" s="23">
        <f t="shared" si="215"/>
        <v>0</v>
      </c>
      <c r="CO1121" s="18">
        <v>0</v>
      </c>
      <c r="CP1121" s="18">
        <v>0</v>
      </c>
      <c r="CQ1121" s="18">
        <v>0</v>
      </c>
      <c r="CR1121" s="18">
        <v>0</v>
      </c>
      <c r="CS1121" s="18">
        <v>0</v>
      </c>
      <c r="CT1121" s="18">
        <v>0</v>
      </c>
      <c r="CU1121" s="18">
        <v>0</v>
      </c>
      <c r="CV1121" s="18">
        <v>1696.2642822265625</v>
      </c>
      <c r="CW1121" s="18">
        <v>8.685450553894043</v>
      </c>
      <c r="CX1121" s="18">
        <v>46.429157257080078</v>
      </c>
      <c r="CY1121" s="18">
        <v>85.21380615234375</v>
      </c>
      <c r="CZ1121" s="18">
        <v>14.058548927307129</v>
      </c>
      <c r="DA1121" s="18">
        <v>239.41789245605469</v>
      </c>
      <c r="DB1121" s="18">
        <v>6156.375</v>
      </c>
      <c r="DC1121" s="18">
        <v>3.6926121711730957</v>
      </c>
      <c r="DD1121" s="18">
        <v>24.06768798828125</v>
      </c>
      <c r="DE1121" s="18">
        <v>4.1837177276611328</v>
      </c>
      <c r="DF1121" s="19">
        <v>62.31130576872669</v>
      </c>
      <c r="DG1121" s="19"/>
      <c r="DH1121" s="19">
        <v>0</v>
      </c>
      <c r="DI1121" s="19">
        <v>0</v>
      </c>
      <c r="DJ1121" s="19">
        <v>0</v>
      </c>
      <c r="DK1121" s="19">
        <v>0</v>
      </c>
      <c r="DL1121" s="19">
        <v>0</v>
      </c>
      <c r="DM1121" s="19">
        <v>0</v>
      </c>
      <c r="DN1121" s="19">
        <v>0</v>
      </c>
      <c r="DO1121" s="19">
        <v>0</v>
      </c>
      <c r="DP1121" s="19">
        <v>0</v>
      </c>
      <c r="DQ1121" s="19">
        <v>0</v>
      </c>
      <c r="DR1121" s="19">
        <v>0</v>
      </c>
      <c r="DS1121" s="19">
        <v>0</v>
      </c>
      <c r="DT1121" s="19">
        <v>0</v>
      </c>
      <c r="DU1121" s="19" t="s">
        <v>255</v>
      </c>
      <c r="DV1121" s="19" t="s">
        <v>255</v>
      </c>
      <c r="DW1121" s="19" t="s">
        <v>255</v>
      </c>
      <c r="DX1121" s="19" t="s">
        <v>255</v>
      </c>
      <c r="DY1121" s="19" t="s">
        <v>255</v>
      </c>
      <c r="DZ1121" s="19" t="s">
        <v>255</v>
      </c>
      <c r="EA1121" s="19" t="s">
        <v>255</v>
      </c>
      <c r="EB1121" s="19">
        <v>46513.326814846048</v>
      </c>
      <c r="EC1121" s="19">
        <v>5.9222607057852414</v>
      </c>
      <c r="ED1121" s="19">
        <v>131702.69492230855</v>
      </c>
      <c r="EE1121" s="19">
        <v>3.6293725361704694</v>
      </c>
      <c r="EF1121" s="19">
        <v>2.8315045158255998</v>
      </c>
      <c r="EG1121" s="19">
        <v>0.36919227781295777</v>
      </c>
      <c r="EH1121" s="19">
        <v>626.24767412798644</v>
      </c>
      <c r="EI1121" s="19">
        <v>13397.251852183063</v>
      </c>
      <c r="EJ1121" s="19">
        <v>9.8305754325912584</v>
      </c>
      <c r="EK1121" s="19">
        <v>9.8305754325912584</v>
      </c>
      <c r="EL1121" s="19">
        <v>99.997914451717705</v>
      </c>
      <c r="EM1121" s="19">
        <v>14.437630176712339</v>
      </c>
      <c r="EN1121" s="19">
        <v>5.9222607057852414</v>
      </c>
      <c r="EO1121" s="19">
        <v>745.34817695762683</v>
      </c>
      <c r="EP1121" s="19">
        <v>1044.5569605056958</v>
      </c>
      <c r="EQ1121" s="19">
        <v>191.1312919548015</v>
      </c>
      <c r="ER1121" s="19">
        <v>267.65405603023061</v>
      </c>
      <c r="ES1121" s="19">
        <v>19.226247939812254</v>
      </c>
      <c r="ET1121" s="19">
        <v>1407.5343267480112</v>
      </c>
      <c r="EU1121" s="19">
        <v>4.3738720136394704</v>
      </c>
      <c r="EV1121" s="19">
        <v>1.7125988885677068E-2</v>
      </c>
      <c r="EW1121" s="19">
        <v>500</v>
      </c>
      <c r="EX1121" s="19">
        <v>10696.448390677026</v>
      </c>
      <c r="EY1121" s="19">
        <v>57209.775205523074</v>
      </c>
      <c r="EZ1121" s="19">
        <v>3.838966810019092E-2</v>
      </c>
      <c r="FA1121" s="19">
        <v>20</v>
      </c>
      <c r="FB1121" s="19">
        <v>2.1816615649929121</v>
      </c>
      <c r="FC1121" s="19">
        <v>7.2841748137081188</v>
      </c>
      <c r="FD1121" s="19">
        <v>7.4999999999999997E-2</v>
      </c>
      <c r="FE1121" s="19">
        <v>6.1361193339029949</v>
      </c>
      <c r="FF1121" s="19">
        <v>0.72131708627878777</v>
      </c>
    </row>
    <row r="1122" spans="1:162">
      <c r="A1122" s="4">
        <v>40479.388194444444</v>
      </c>
      <c r="B1122" s="18">
        <v>31</v>
      </c>
      <c r="C1122" s="18" t="s">
        <v>81</v>
      </c>
      <c r="D1122" s="18" t="s">
        <v>239</v>
      </c>
      <c r="E1122" s="4">
        <v>40479.388194444444</v>
      </c>
      <c r="F1122" s="4">
        <v>40479.390277777777</v>
      </c>
      <c r="G1122" s="18" t="s">
        <v>28</v>
      </c>
      <c r="H1122" s="18">
        <v>2</v>
      </c>
      <c r="I1122" s="18">
        <v>6</v>
      </c>
      <c r="J1122" s="18">
        <v>0</v>
      </c>
      <c r="K1122" s="18">
        <v>5</v>
      </c>
      <c r="L1122" s="18"/>
      <c r="M1122" s="18">
        <v>548928</v>
      </c>
      <c r="N1122" s="18">
        <v>548930</v>
      </c>
      <c r="O1122" s="18">
        <v>0</v>
      </c>
      <c r="P1122" s="18">
        <v>2.1649967626638622E-2</v>
      </c>
      <c r="Q1122" s="18">
        <v>8.4778986334510583E-3</v>
      </c>
      <c r="R1122" s="18">
        <v>0.96740986372258153</v>
      </c>
      <c r="S1122" s="18">
        <v>1.2945294320539041E-2</v>
      </c>
      <c r="T1122" s="18">
        <v>0.72182150993832206</v>
      </c>
      <c r="U1122" s="18">
        <v>0.80051477312104125</v>
      </c>
      <c r="V1122" s="18">
        <v>3.3505467653159871E-3</v>
      </c>
      <c r="W1122" s="18">
        <v>0</v>
      </c>
      <c r="X1122" s="18">
        <v>1.2567470248756205</v>
      </c>
      <c r="Y1122" s="18">
        <v>2.5834898636747913E-2</v>
      </c>
      <c r="Z1122" s="18">
        <v>48.995648119760816</v>
      </c>
      <c r="AA1122" s="18">
        <v>3.8181253680759641E-2</v>
      </c>
      <c r="AB1122" s="18">
        <v>1.9798685431412652E-2</v>
      </c>
      <c r="AC1122" s="18">
        <v>42.484022472637228</v>
      </c>
      <c r="AD1122" s="18">
        <v>6.5995618104708826E-3</v>
      </c>
      <c r="AE1122" s="18">
        <v>4.9011770114955104E-2</v>
      </c>
      <c r="AF1122" s="18">
        <v>4.3864420880640385</v>
      </c>
      <c r="AG1122" s="18">
        <v>0</v>
      </c>
      <c r="AH1122" s="18">
        <v>0</v>
      </c>
      <c r="AI1122" s="18">
        <v>0.17288185887708984</v>
      </c>
      <c r="AJ1122" s="18">
        <v>1.4519035983035944E-2</v>
      </c>
      <c r="AK1122" s="18">
        <v>1.599124592537176E-2</v>
      </c>
      <c r="AL1122" s="18">
        <v>100</v>
      </c>
      <c r="AM1122" s="18">
        <v>900</v>
      </c>
      <c r="AN1122" s="18">
        <v>0</v>
      </c>
      <c r="AO1122" s="18">
        <v>0</v>
      </c>
      <c r="AP1122" s="18">
        <v>0</v>
      </c>
      <c r="AQ1122" s="18">
        <v>0</v>
      </c>
      <c r="AR1122" s="18"/>
      <c r="AS1122" s="18">
        <v>0</v>
      </c>
      <c r="AT1122" s="18">
        <v>0</v>
      </c>
      <c r="AU1122" s="18">
        <v>0</v>
      </c>
      <c r="AV1122" s="18">
        <v>0</v>
      </c>
      <c r="AW1122" s="18">
        <v>0</v>
      </c>
      <c r="AX1122" s="18">
        <v>0</v>
      </c>
      <c r="AY1122" s="18">
        <v>0</v>
      </c>
      <c r="AZ1122" s="18">
        <v>0</v>
      </c>
      <c r="BA1122" s="18">
        <v>0</v>
      </c>
      <c r="BB1122" s="18">
        <v>0</v>
      </c>
      <c r="BC1122" s="18">
        <v>0</v>
      </c>
      <c r="BD1122" s="18">
        <v>0</v>
      </c>
      <c r="BE1122" s="18">
        <v>0</v>
      </c>
      <c r="BF1122" s="18">
        <v>0</v>
      </c>
      <c r="BG1122" s="18">
        <v>0</v>
      </c>
      <c r="BH1122" s="18">
        <v>0</v>
      </c>
      <c r="BI1122" s="18">
        <v>0</v>
      </c>
      <c r="BJ1122" s="18">
        <v>0</v>
      </c>
      <c r="BK1122" s="18">
        <v>0</v>
      </c>
      <c r="BL1122" s="18">
        <v>0</v>
      </c>
      <c r="BM1122" s="23">
        <f t="shared" si="206"/>
        <v>56.505940047548769</v>
      </c>
      <c r="BN1122" s="23">
        <f t="shared" si="207"/>
        <v>897.25960707732088</v>
      </c>
      <c r="BO1122" s="23">
        <f t="shared" si="208"/>
        <v>0.78799765618725492</v>
      </c>
      <c r="BP1122" s="23">
        <f t="shared" si="209"/>
        <v>897.25960707732099</v>
      </c>
      <c r="BQ1122" s="23"/>
      <c r="BR1122" s="18">
        <v>0</v>
      </c>
      <c r="BS1122" s="18">
        <v>0</v>
      </c>
      <c r="BT1122" s="18">
        <v>0</v>
      </c>
      <c r="BU1122" s="18">
        <v>0</v>
      </c>
      <c r="BV1122" s="18">
        <v>0</v>
      </c>
      <c r="BW1122" s="18">
        <v>0</v>
      </c>
      <c r="BX1122" s="18">
        <v>0</v>
      </c>
      <c r="BY1122" s="18">
        <v>0</v>
      </c>
      <c r="BZ1122" s="18">
        <v>0</v>
      </c>
      <c r="CA1122" s="23" t="e">
        <f t="shared" si="210"/>
        <v>#DIV/0!</v>
      </c>
      <c r="CB1122" s="24"/>
      <c r="CC1122" s="25"/>
      <c r="CD1122" s="25"/>
      <c r="CE1122" s="18">
        <v>0</v>
      </c>
      <c r="CF1122" s="18">
        <v>0</v>
      </c>
      <c r="CG1122" s="18">
        <v>0</v>
      </c>
      <c r="CH1122" s="18">
        <v>0</v>
      </c>
      <c r="CI1122" s="23">
        <v>0</v>
      </c>
      <c r="CJ1122" s="23" t="b">
        <f t="shared" si="211"/>
        <v>0</v>
      </c>
      <c r="CK1122" s="23" t="b">
        <f t="shared" si="212"/>
        <v>0</v>
      </c>
      <c r="CL1122" s="23">
        <f t="shared" si="213"/>
        <v>0</v>
      </c>
      <c r="CM1122" s="23">
        <f t="shared" si="214"/>
        <v>0</v>
      </c>
      <c r="CN1122" s="23">
        <f t="shared" si="215"/>
        <v>0</v>
      </c>
      <c r="CO1122" s="18">
        <v>0</v>
      </c>
      <c r="CP1122" s="18">
        <v>0</v>
      </c>
      <c r="CQ1122" s="18">
        <v>0</v>
      </c>
      <c r="CR1122" s="18">
        <v>0</v>
      </c>
      <c r="CS1122" s="18">
        <v>0</v>
      </c>
      <c r="CT1122" s="18">
        <v>0</v>
      </c>
      <c r="CU1122" s="18">
        <v>0</v>
      </c>
      <c r="CV1122" s="18">
        <v>1476.8345947265625</v>
      </c>
      <c r="CW1122" s="18">
        <v>9.0775012969970703</v>
      </c>
      <c r="CX1122" s="18">
        <v>48.788372039794922</v>
      </c>
      <c r="CY1122" s="18">
        <v>72.545333862304688</v>
      </c>
      <c r="CZ1122" s="18">
        <v>11.160639762878418</v>
      </c>
      <c r="DA1122" s="18">
        <v>526.64642333984375</v>
      </c>
      <c r="DB1122" s="18">
        <v>1479.5933837890625</v>
      </c>
      <c r="DC1122" s="18">
        <v>1.0050777196884155</v>
      </c>
      <c r="DD1122" s="18">
        <v>25.804122924804688</v>
      </c>
      <c r="DE1122" s="18">
        <v>19.95274543762207</v>
      </c>
      <c r="DF1122" s="19">
        <v>45.819242888979538</v>
      </c>
      <c r="DG1122" s="19"/>
      <c r="DH1122" s="19">
        <v>0</v>
      </c>
      <c r="DI1122" s="19">
        <v>0</v>
      </c>
      <c r="DJ1122" s="19">
        <v>0</v>
      </c>
      <c r="DK1122" s="19">
        <v>0</v>
      </c>
      <c r="DL1122" s="19">
        <v>0</v>
      </c>
      <c r="DM1122" s="19">
        <v>0</v>
      </c>
      <c r="DN1122" s="19">
        <v>0</v>
      </c>
      <c r="DO1122" s="19">
        <v>0</v>
      </c>
      <c r="DP1122" s="19">
        <v>0</v>
      </c>
      <c r="DQ1122" s="19">
        <v>0</v>
      </c>
      <c r="DR1122" s="19">
        <v>0</v>
      </c>
      <c r="DS1122" s="19">
        <v>0</v>
      </c>
      <c r="DT1122" s="19">
        <v>0</v>
      </c>
      <c r="DU1122" s="19" t="s">
        <v>255</v>
      </c>
      <c r="DV1122" s="19" t="s">
        <v>255</v>
      </c>
      <c r="DW1122" s="19" t="s">
        <v>255</v>
      </c>
      <c r="DX1122" s="19" t="s">
        <v>255</v>
      </c>
      <c r="DY1122" s="19" t="s">
        <v>255</v>
      </c>
      <c r="DZ1122" s="19" t="s">
        <v>255</v>
      </c>
      <c r="EA1122" s="19" t="s">
        <v>255</v>
      </c>
      <c r="EB1122" s="19">
        <v>51011.388985129088</v>
      </c>
      <c r="EC1122" s="19">
        <v>6.4949717687734054</v>
      </c>
      <c r="ED1122" s="19">
        <v>31652.788537773784</v>
      </c>
      <c r="EE1122" s="19">
        <v>1.0018680420084625</v>
      </c>
      <c r="EF1122" s="19">
        <v>0.62050434554921152</v>
      </c>
      <c r="EG1122" s="19">
        <v>0.34977628641128544</v>
      </c>
      <c r="EH1122" s="19">
        <v>516.5617201871728</v>
      </c>
      <c r="EI1122" s="19">
        <v>11050.751561162881</v>
      </c>
      <c r="EJ1122" s="19">
        <v>2.8643109351055696</v>
      </c>
      <c r="EK1122" s="19">
        <v>2.8643109351055696</v>
      </c>
      <c r="EL1122" s="19">
        <v>100.00184786992546</v>
      </c>
      <c r="EM1122" s="19">
        <v>11.2252937509509</v>
      </c>
      <c r="EN1122" s="19">
        <v>6.4949717687734054</v>
      </c>
      <c r="EO1122" s="19">
        <v>611.52360427613519</v>
      </c>
      <c r="EP1122" s="19">
        <v>1071.5842387985849</v>
      </c>
      <c r="EQ1122" s="19">
        <v>377.16573751266168</v>
      </c>
      <c r="ER1122" s="19">
        <v>660.09356344927801</v>
      </c>
      <c r="ES1122" s="19">
        <v>18.889094540938732</v>
      </c>
      <c r="ET1122" s="19">
        <v>1138.6577105047907</v>
      </c>
      <c r="EU1122" s="19">
        <v>1.2994189299724919</v>
      </c>
      <c r="EV1122" s="19">
        <v>3.1934621741969301E-3</v>
      </c>
      <c r="EW1122" s="19">
        <v>500</v>
      </c>
      <c r="EX1122" s="19">
        <v>10696.448390677026</v>
      </c>
      <c r="EY1122" s="19">
        <v>61707.837375806113</v>
      </c>
      <c r="EZ1122" s="19">
        <v>3.203538932481894E-2</v>
      </c>
      <c r="FA1122" s="19">
        <v>20</v>
      </c>
      <c r="FB1122" s="19">
        <v>2.1816615649929121</v>
      </c>
      <c r="FC1122" s="19">
        <v>7.8568858766962828</v>
      </c>
      <c r="FD1122" s="19">
        <v>7.4999999999999997E-2</v>
      </c>
      <c r="FE1122" s="19">
        <v>29.264026641845703</v>
      </c>
      <c r="FF1122" s="19">
        <v>3.078941701612246E-2</v>
      </c>
    </row>
    <row r="1123" spans="1:162">
      <c r="A1123" s="4">
        <v>40479.363194444442</v>
      </c>
      <c r="B1123" s="18">
        <v>30</v>
      </c>
      <c r="C1123" s="18" t="s">
        <v>81</v>
      </c>
      <c r="D1123" s="18" t="s">
        <v>56</v>
      </c>
      <c r="E1123" s="4">
        <v>40479.363194444442</v>
      </c>
      <c r="F1123" s="4">
        <v>40479.384027777778</v>
      </c>
      <c r="G1123" s="18" t="s">
        <v>28</v>
      </c>
      <c r="H1123" s="18">
        <v>2</v>
      </c>
      <c r="I1123" s="18">
        <v>5.5</v>
      </c>
      <c r="J1123" s="18">
        <v>0</v>
      </c>
      <c r="K1123" s="18">
        <v>5</v>
      </c>
      <c r="L1123" s="18"/>
      <c r="M1123" s="18">
        <v>548926</v>
      </c>
      <c r="N1123" s="18">
        <v>548927</v>
      </c>
      <c r="O1123" s="18">
        <v>0</v>
      </c>
      <c r="P1123" s="18">
        <v>0</v>
      </c>
      <c r="Q1123" s="18">
        <v>0</v>
      </c>
      <c r="R1123" s="18">
        <v>0.9323190824052523</v>
      </c>
      <c r="S1123" s="18">
        <v>0</v>
      </c>
      <c r="T1123" s="18">
        <v>0.67840981921021015</v>
      </c>
      <c r="U1123" s="18">
        <v>0.82933121138175336</v>
      </c>
      <c r="V1123" s="18">
        <v>0</v>
      </c>
      <c r="W1123" s="18">
        <v>0</v>
      </c>
      <c r="X1123" s="18">
        <v>1.3347198453163283</v>
      </c>
      <c r="Y1123" s="18">
        <v>4.1685685616755043E-2</v>
      </c>
      <c r="Z1123" s="18">
        <v>47.619584996882338</v>
      </c>
      <c r="AA1123" s="18">
        <v>3.6769486325711184E-2</v>
      </c>
      <c r="AB1123" s="18">
        <v>0</v>
      </c>
      <c r="AC1123" s="18">
        <v>44.610710046124261</v>
      </c>
      <c r="AD1123" s="18">
        <v>0</v>
      </c>
      <c r="AE1123" s="18">
        <v>4.1860528093253212E-2</v>
      </c>
      <c r="AF1123" s="18">
        <v>3.6956054816842525</v>
      </c>
      <c r="AG1123" s="18">
        <v>0</v>
      </c>
      <c r="AH1123" s="18">
        <v>0</v>
      </c>
      <c r="AI1123" s="18">
        <v>0.18078382443547442</v>
      </c>
      <c r="AJ1123" s="18">
        <v>0</v>
      </c>
      <c r="AK1123" s="18">
        <v>0</v>
      </c>
      <c r="AL1123" s="18">
        <v>100</v>
      </c>
      <c r="AM1123" s="18">
        <v>900</v>
      </c>
      <c r="AN1123" s="18">
        <v>0</v>
      </c>
      <c r="AO1123" s="18">
        <v>0</v>
      </c>
      <c r="AP1123" s="18">
        <v>0</v>
      </c>
      <c r="AQ1123" s="18">
        <v>0</v>
      </c>
      <c r="AR1123" s="18"/>
      <c r="AS1123" s="18">
        <v>0</v>
      </c>
      <c r="AT1123" s="18">
        <v>0</v>
      </c>
      <c r="AU1123" s="18">
        <v>0</v>
      </c>
      <c r="AV1123" s="18">
        <v>0</v>
      </c>
      <c r="AW1123" s="18">
        <v>0</v>
      </c>
      <c r="AX1123" s="18">
        <v>0</v>
      </c>
      <c r="AY1123" s="18">
        <v>0</v>
      </c>
      <c r="AZ1123" s="18">
        <v>0</v>
      </c>
      <c r="BA1123" s="18">
        <v>0</v>
      </c>
      <c r="BB1123" s="18">
        <v>0</v>
      </c>
      <c r="BC1123" s="18">
        <v>0</v>
      </c>
      <c r="BD1123" s="18">
        <v>0</v>
      </c>
      <c r="BE1123" s="18">
        <v>0</v>
      </c>
      <c r="BF1123" s="18">
        <v>0</v>
      </c>
      <c r="BG1123" s="18">
        <v>0</v>
      </c>
      <c r="BH1123" s="18">
        <v>0</v>
      </c>
      <c r="BI1123" s="18">
        <v>0</v>
      </c>
      <c r="BJ1123" s="18">
        <v>0</v>
      </c>
      <c r="BK1123" s="18">
        <v>0</v>
      </c>
      <c r="BL1123" s="18">
        <v>0</v>
      </c>
      <c r="BM1123" s="23">
        <f t="shared" si="206"/>
        <v>58.035687440837023</v>
      </c>
      <c r="BN1123" s="23">
        <f t="shared" si="207"/>
        <v>882.35290450794571</v>
      </c>
      <c r="BO1123" s="23">
        <f t="shared" si="208"/>
        <v>0.78555742648665505</v>
      </c>
      <c r="BP1123" s="23">
        <f t="shared" si="209"/>
        <v>882.35290450794571</v>
      </c>
      <c r="BQ1123" s="23"/>
      <c r="BR1123" s="18">
        <v>0</v>
      </c>
      <c r="BS1123" s="18">
        <v>0</v>
      </c>
      <c r="BT1123" s="18">
        <v>0</v>
      </c>
      <c r="BU1123" s="18">
        <v>0</v>
      </c>
      <c r="BV1123" s="18">
        <v>0</v>
      </c>
      <c r="BW1123" s="18">
        <v>0</v>
      </c>
      <c r="BX1123" s="18">
        <v>0</v>
      </c>
      <c r="BY1123" s="18">
        <v>0</v>
      </c>
      <c r="BZ1123" s="18">
        <v>0</v>
      </c>
      <c r="CA1123" s="23" t="e">
        <f t="shared" si="210"/>
        <v>#DIV/0!</v>
      </c>
      <c r="CB1123" s="24"/>
      <c r="CC1123" s="25"/>
      <c r="CD1123" s="25"/>
      <c r="CE1123" s="18">
        <v>0</v>
      </c>
      <c r="CF1123" s="18">
        <v>0</v>
      </c>
      <c r="CG1123" s="18">
        <v>0</v>
      </c>
      <c r="CH1123" s="18">
        <v>0</v>
      </c>
      <c r="CI1123" s="23">
        <v>0</v>
      </c>
      <c r="CJ1123" s="23" t="b">
        <f t="shared" si="211"/>
        <v>0</v>
      </c>
      <c r="CK1123" s="23" t="b">
        <f t="shared" si="212"/>
        <v>0</v>
      </c>
      <c r="CL1123" s="23">
        <f t="shared" si="213"/>
        <v>0</v>
      </c>
      <c r="CM1123" s="23">
        <f t="shared" si="214"/>
        <v>0</v>
      </c>
      <c r="CN1123" s="23">
        <f t="shared" si="215"/>
        <v>0</v>
      </c>
      <c r="CO1123" s="18">
        <v>0</v>
      </c>
      <c r="CP1123" s="18">
        <v>0</v>
      </c>
      <c r="CQ1123" s="18">
        <v>0</v>
      </c>
      <c r="CR1123" s="18">
        <v>0</v>
      </c>
      <c r="CS1123" s="18">
        <v>0</v>
      </c>
      <c r="CT1123" s="18">
        <v>0</v>
      </c>
      <c r="CU1123" s="18">
        <v>0</v>
      </c>
      <c r="CV1123" s="18">
        <v>1420.9012451171875</v>
      </c>
      <c r="CW1123" s="18">
        <v>8.9489173889160156</v>
      </c>
      <c r="CX1123" s="18">
        <v>48.015750885009766</v>
      </c>
      <c r="CY1123" s="18">
        <v>69.923744201660156</v>
      </c>
      <c r="CZ1123" s="18">
        <v>11.2149658203125</v>
      </c>
      <c r="DA1123" s="18">
        <v>516.6907958984375</v>
      </c>
      <c r="DB1123" s="18">
        <v>1683.7862548828125</v>
      </c>
      <c r="DC1123" s="18">
        <v>1.1618986129760742</v>
      </c>
      <c r="DD1123" s="18">
        <v>27.043176651000977</v>
      </c>
      <c r="DE1123" s="18">
        <v>18.529464721679687</v>
      </c>
      <c r="DF1123" s="19">
        <v>47.857258317527247</v>
      </c>
      <c r="DG1123" s="19"/>
      <c r="DH1123" s="19">
        <v>0</v>
      </c>
      <c r="DI1123" s="19">
        <v>0</v>
      </c>
      <c r="DJ1123" s="19">
        <v>0</v>
      </c>
      <c r="DK1123" s="19">
        <v>0</v>
      </c>
      <c r="DL1123" s="19">
        <v>0</v>
      </c>
      <c r="DM1123" s="19">
        <v>0</v>
      </c>
      <c r="DN1123" s="19">
        <v>0</v>
      </c>
      <c r="DO1123" s="19">
        <v>0</v>
      </c>
      <c r="DP1123" s="19">
        <v>0</v>
      </c>
      <c r="DQ1123" s="19">
        <v>0</v>
      </c>
      <c r="DR1123" s="19">
        <v>0</v>
      </c>
      <c r="DS1123" s="19">
        <v>0</v>
      </c>
      <c r="DT1123" s="19">
        <v>0</v>
      </c>
      <c r="DU1123" s="19" t="s">
        <v>255</v>
      </c>
      <c r="DV1123" s="19" t="s">
        <v>255</v>
      </c>
      <c r="DW1123" s="19" t="s">
        <v>255</v>
      </c>
      <c r="DX1123" s="19" t="s">
        <v>255</v>
      </c>
      <c r="DY1123" s="19" t="s">
        <v>255</v>
      </c>
      <c r="DZ1123" s="19" t="s">
        <v>255</v>
      </c>
      <c r="EA1123" s="19" t="s">
        <v>255</v>
      </c>
      <c r="EB1123" s="19">
        <v>48841.649521622239</v>
      </c>
      <c r="EC1123" s="19">
        <v>6.2187119601024667</v>
      </c>
      <c r="ED1123" s="19">
        <v>36021.065552570712</v>
      </c>
      <c r="EE1123" s="19">
        <v>1.1850128646653018</v>
      </c>
      <c r="EF1123" s="19">
        <v>0.73750714616270596</v>
      </c>
      <c r="EG1123" s="19">
        <v>0.35014027099609379</v>
      </c>
      <c r="EH1123" s="19">
        <v>497.51474702401913</v>
      </c>
      <c r="EI1123" s="19">
        <v>10643.281630286314</v>
      </c>
      <c r="EJ1123" s="19">
        <v>3.3843946635847608</v>
      </c>
      <c r="EK1123" s="19">
        <v>3.3843946635847604</v>
      </c>
      <c r="EL1123" s="19">
        <v>100.00178000747559</v>
      </c>
      <c r="EM1123" s="19">
        <v>11.273576242469716</v>
      </c>
      <c r="EN1123" s="19">
        <v>6.2187119601024667</v>
      </c>
      <c r="EO1123" s="19">
        <v>622.95296339457605</v>
      </c>
      <c r="EP1123" s="19">
        <v>1070.0929073908717</v>
      </c>
      <c r="EQ1123" s="19">
        <v>358.37918659169253</v>
      </c>
      <c r="ER1123" s="19">
        <v>614.85212906767958</v>
      </c>
      <c r="ES1123" s="19">
        <v>18.621487832327141</v>
      </c>
      <c r="ET1123" s="19">
        <v>1123.2188440432687</v>
      </c>
      <c r="EU1123" s="19">
        <v>1.4990722990558638</v>
      </c>
      <c r="EV1123" s="19">
        <v>1.9893518617793121E-2</v>
      </c>
      <c r="EW1123" s="19">
        <v>500</v>
      </c>
      <c r="EX1123" s="19">
        <v>10696.448390677026</v>
      </c>
      <c r="EY1123" s="19">
        <v>59538.097912299265</v>
      </c>
      <c r="EZ1123" s="19">
        <v>3.226339625338235E-2</v>
      </c>
      <c r="FA1123" s="19">
        <v>20</v>
      </c>
      <c r="FB1123" s="19">
        <v>2.1816615649929121</v>
      </c>
      <c r="FC1123" s="19">
        <v>7.580626068025345</v>
      </c>
      <c r="FD1123" s="19">
        <v>7.4999999999999997E-2</v>
      </c>
      <c r="FE1123" s="19">
        <v>27.176548258463541</v>
      </c>
      <c r="FF1123" s="19">
        <v>3.3471130194630772E-2</v>
      </c>
    </row>
    <row r="1124" spans="1:162">
      <c r="A1124" s="4">
        <v>40479.371527777781</v>
      </c>
      <c r="B1124" s="18">
        <v>30</v>
      </c>
      <c r="C1124" s="18" t="s">
        <v>81</v>
      </c>
      <c r="D1124" s="18" t="s">
        <v>56</v>
      </c>
      <c r="E1124" s="4">
        <v>40479.363194444442</v>
      </c>
      <c r="F1124" s="4">
        <v>40479.384027777778</v>
      </c>
      <c r="G1124" s="18" t="s">
        <v>28</v>
      </c>
      <c r="H1124" s="18">
        <v>2</v>
      </c>
      <c r="I1124" s="18">
        <v>5.5</v>
      </c>
      <c r="J1124" s="18">
        <v>0</v>
      </c>
      <c r="K1124" s="18">
        <v>5</v>
      </c>
      <c r="L1124" s="18"/>
      <c r="M1124" s="18">
        <v>548926</v>
      </c>
      <c r="N1124" s="18">
        <v>548927</v>
      </c>
      <c r="O1124" s="18">
        <v>0</v>
      </c>
      <c r="P1124" s="18">
        <v>0</v>
      </c>
      <c r="Q1124" s="18">
        <v>0</v>
      </c>
      <c r="R1124" s="18">
        <v>0.9323190824052523</v>
      </c>
      <c r="S1124" s="18">
        <v>0</v>
      </c>
      <c r="T1124" s="18">
        <v>0.67840981921021015</v>
      </c>
      <c r="U1124" s="18">
        <v>0.82933121138175336</v>
      </c>
      <c r="V1124" s="18">
        <v>0</v>
      </c>
      <c r="W1124" s="18">
        <v>0</v>
      </c>
      <c r="X1124" s="18">
        <v>1.3347198453163283</v>
      </c>
      <c r="Y1124" s="18">
        <v>4.1685685616755043E-2</v>
      </c>
      <c r="Z1124" s="18">
        <v>47.619584996882338</v>
      </c>
      <c r="AA1124" s="18">
        <v>3.6769486325711184E-2</v>
      </c>
      <c r="AB1124" s="18">
        <v>0</v>
      </c>
      <c r="AC1124" s="18">
        <v>44.610710046124261</v>
      </c>
      <c r="AD1124" s="18">
        <v>0</v>
      </c>
      <c r="AE1124" s="18">
        <v>4.1860528093253212E-2</v>
      </c>
      <c r="AF1124" s="18">
        <v>3.6956054816842525</v>
      </c>
      <c r="AG1124" s="18">
        <v>0</v>
      </c>
      <c r="AH1124" s="18">
        <v>0</v>
      </c>
      <c r="AI1124" s="18">
        <v>0.18078382443547442</v>
      </c>
      <c r="AJ1124" s="18">
        <v>0</v>
      </c>
      <c r="AK1124" s="18">
        <v>0</v>
      </c>
      <c r="AL1124" s="18">
        <v>100</v>
      </c>
      <c r="AM1124" s="18">
        <v>900</v>
      </c>
      <c r="AN1124" s="18">
        <v>0</v>
      </c>
      <c r="AO1124" s="18">
        <v>0</v>
      </c>
      <c r="AP1124" s="18">
        <v>0</v>
      </c>
      <c r="AQ1124" s="18">
        <v>0</v>
      </c>
      <c r="AR1124" s="18"/>
      <c r="AS1124" s="18">
        <v>0</v>
      </c>
      <c r="AT1124" s="18">
        <v>0</v>
      </c>
      <c r="AU1124" s="18">
        <v>0</v>
      </c>
      <c r="AV1124" s="18">
        <v>0</v>
      </c>
      <c r="AW1124" s="18">
        <v>0</v>
      </c>
      <c r="AX1124" s="18">
        <v>0</v>
      </c>
      <c r="AY1124" s="18">
        <v>0</v>
      </c>
      <c r="AZ1124" s="18">
        <v>0</v>
      </c>
      <c r="BA1124" s="18">
        <v>0</v>
      </c>
      <c r="BB1124" s="18">
        <v>0</v>
      </c>
      <c r="BC1124" s="18">
        <v>0</v>
      </c>
      <c r="BD1124" s="18">
        <v>0</v>
      </c>
      <c r="BE1124" s="18">
        <v>0</v>
      </c>
      <c r="BF1124" s="18">
        <v>0</v>
      </c>
      <c r="BG1124" s="18">
        <v>0</v>
      </c>
      <c r="BH1124" s="18">
        <v>0</v>
      </c>
      <c r="BI1124" s="18">
        <v>0</v>
      </c>
      <c r="BJ1124" s="18">
        <v>0</v>
      </c>
      <c r="BK1124" s="18">
        <v>0</v>
      </c>
      <c r="BL1124" s="18">
        <v>0</v>
      </c>
      <c r="BM1124" s="23">
        <f t="shared" si="206"/>
        <v>58.035687440837023</v>
      </c>
      <c r="BN1124" s="23">
        <f t="shared" si="207"/>
        <v>896.33380477338767</v>
      </c>
      <c r="BO1124" s="23">
        <f t="shared" si="208"/>
        <v>0.77999401135749558</v>
      </c>
      <c r="BP1124" s="23">
        <f t="shared" si="209"/>
        <v>896.33380477338767</v>
      </c>
      <c r="BQ1124" s="23"/>
      <c r="BR1124" s="18">
        <v>0</v>
      </c>
      <c r="BS1124" s="18">
        <v>0</v>
      </c>
      <c r="BT1124" s="18">
        <v>0</v>
      </c>
      <c r="BU1124" s="18">
        <v>0</v>
      </c>
      <c r="BV1124" s="18">
        <v>0</v>
      </c>
      <c r="BW1124" s="18">
        <v>0</v>
      </c>
      <c r="BX1124" s="18">
        <v>0</v>
      </c>
      <c r="BY1124" s="18">
        <v>0</v>
      </c>
      <c r="BZ1124" s="18">
        <v>0</v>
      </c>
      <c r="CA1124" s="23" t="e">
        <f t="shared" si="210"/>
        <v>#DIV/0!</v>
      </c>
      <c r="CB1124" s="24"/>
      <c r="CC1124" s="25"/>
      <c r="CD1124" s="25"/>
      <c r="CE1124" s="18">
        <v>0</v>
      </c>
      <c r="CF1124" s="18">
        <v>0</v>
      </c>
      <c r="CG1124" s="18">
        <v>0</v>
      </c>
      <c r="CH1124" s="18">
        <v>0</v>
      </c>
      <c r="CI1124" s="23">
        <v>0</v>
      </c>
      <c r="CJ1124" s="23" t="b">
        <f t="shared" si="211"/>
        <v>0</v>
      </c>
      <c r="CK1124" s="23" t="b">
        <f t="shared" si="212"/>
        <v>0</v>
      </c>
      <c r="CL1124" s="23">
        <f t="shared" si="213"/>
        <v>0</v>
      </c>
      <c r="CM1124" s="23">
        <f t="shared" si="214"/>
        <v>0</v>
      </c>
      <c r="CN1124" s="23">
        <f t="shared" si="215"/>
        <v>0</v>
      </c>
      <c r="CO1124" s="18">
        <v>0</v>
      </c>
      <c r="CP1124" s="18">
        <v>0</v>
      </c>
      <c r="CQ1124" s="18">
        <v>0</v>
      </c>
      <c r="CR1124" s="18">
        <v>0</v>
      </c>
      <c r="CS1124" s="18">
        <v>0</v>
      </c>
      <c r="CT1124" s="18">
        <v>0</v>
      </c>
      <c r="CU1124" s="18">
        <v>0</v>
      </c>
      <c r="CV1124" s="18">
        <v>1453.7108154296875</v>
      </c>
      <c r="CW1124" s="18">
        <v>9.1558189392089844</v>
      </c>
      <c r="CX1124" s="18">
        <v>48.837207794189453</v>
      </c>
      <c r="CY1124" s="18">
        <v>70.187271118164063</v>
      </c>
      <c r="CZ1124" s="18">
        <v>11.294958114624023</v>
      </c>
      <c r="DA1124" s="18">
        <v>547.6197509765625</v>
      </c>
      <c r="DB1124" s="18">
        <v>1604.046142578125</v>
      </c>
      <c r="DC1124" s="18">
        <v>1.1145806312561035</v>
      </c>
      <c r="DD1124" s="18">
        <v>23.772546768188477</v>
      </c>
      <c r="DE1124" s="18">
        <v>18.992055892944336</v>
      </c>
      <c r="DF1124" s="19">
        <v>47.857258317527247</v>
      </c>
      <c r="DG1124" s="19"/>
      <c r="DH1124" s="19">
        <v>0</v>
      </c>
      <c r="DI1124" s="19">
        <v>0</v>
      </c>
      <c r="DJ1124" s="19">
        <v>0</v>
      </c>
      <c r="DK1124" s="19">
        <v>0</v>
      </c>
      <c r="DL1124" s="19">
        <v>0</v>
      </c>
      <c r="DM1124" s="19">
        <v>0</v>
      </c>
      <c r="DN1124" s="19">
        <v>0</v>
      </c>
      <c r="DO1124" s="19">
        <v>0</v>
      </c>
      <c r="DP1124" s="19">
        <v>0</v>
      </c>
      <c r="DQ1124" s="19">
        <v>0</v>
      </c>
      <c r="DR1124" s="19">
        <v>0</v>
      </c>
      <c r="DS1124" s="19">
        <v>0</v>
      </c>
      <c r="DT1124" s="19">
        <v>0</v>
      </c>
      <c r="DU1124" s="19" t="s">
        <v>255</v>
      </c>
      <c r="DV1124" s="19" t="s">
        <v>255</v>
      </c>
      <c r="DW1124" s="19" t="s">
        <v>255</v>
      </c>
      <c r="DX1124" s="19" t="s">
        <v>255</v>
      </c>
      <c r="DY1124" s="19" t="s">
        <v>255</v>
      </c>
      <c r="DZ1124" s="19" t="s">
        <v>255</v>
      </c>
      <c r="EA1124" s="19" t="s">
        <v>255</v>
      </c>
      <c r="EB1124" s="19">
        <v>49615.546481979924</v>
      </c>
      <c r="EC1124" s="19">
        <v>6.3172475814502418</v>
      </c>
      <c r="ED1124" s="19">
        <v>34315.193560702952</v>
      </c>
      <c r="EE1124" s="19">
        <v>1.1034148783601101</v>
      </c>
      <c r="EF1124" s="19">
        <v>0.69162179989624883</v>
      </c>
      <c r="EG1124" s="19">
        <v>0.35067621936798099</v>
      </c>
      <c r="EH1124" s="19">
        <v>509.78181280922763</v>
      </c>
      <c r="EI1124" s="19">
        <v>10905.709702439361</v>
      </c>
      <c r="EJ1124" s="19">
        <v>3.1465346590903134</v>
      </c>
      <c r="EK1124" s="19">
        <v>3.1465346590903129</v>
      </c>
      <c r="EL1124" s="19">
        <v>100.00178000747559</v>
      </c>
      <c r="EM1124" s="19">
        <v>11.273576242469716</v>
      </c>
      <c r="EN1124" s="19">
        <v>6.3172475814502418</v>
      </c>
      <c r="EO1124" s="19">
        <v>622.95296339457605</v>
      </c>
      <c r="EP1124" s="19">
        <v>1070.0929073908717</v>
      </c>
      <c r="EQ1124" s="19">
        <v>369.1748149432118</v>
      </c>
      <c r="ER1124" s="19">
        <v>633.39129387412686</v>
      </c>
      <c r="ES1124" s="19">
        <v>18.621487832327141</v>
      </c>
      <c r="ET1124" s="19">
        <v>1149.1547264746498</v>
      </c>
      <c r="EU1124" s="19">
        <v>1.3958487100331394</v>
      </c>
      <c r="EV1124" s="19">
        <v>1.0017896043474132E-2</v>
      </c>
      <c r="EW1124" s="19">
        <v>500</v>
      </c>
      <c r="EX1124" s="19">
        <v>10696.448390677026</v>
      </c>
      <c r="EY1124" s="19">
        <v>60311.994872656949</v>
      </c>
      <c r="EZ1124" s="19">
        <v>3.2393403991275077E-2</v>
      </c>
      <c r="FA1124" s="19">
        <v>20</v>
      </c>
      <c r="FB1124" s="19">
        <v>2.1816615649929121</v>
      </c>
      <c r="FC1124" s="19">
        <v>7.6791616893731192</v>
      </c>
      <c r="FD1124" s="19">
        <v>7.4999999999999997E-2</v>
      </c>
      <c r="FE1124" s="19">
        <v>27.855015309651694</v>
      </c>
      <c r="FF1124" s="19">
        <v>3.2825862421694794E-2</v>
      </c>
    </row>
    <row r="1125" spans="1:162">
      <c r="A1125" s="4">
        <v>40479.377083333333</v>
      </c>
      <c r="B1125" s="18">
        <v>30</v>
      </c>
      <c r="C1125" s="18" t="s">
        <v>81</v>
      </c>
      <c r="D1125" s="18" t="s">
        <v>56</v>
      </c>
      <c r="E1125" s="4">
        <v>40479.363194444442</v>
      </c>
      <c r="F1125" s="4">
        <v>40479.384027777778</v>
      </c>
      <c r="G1125" s="18" t="s">
        <v>28</v>
      </c>
      <c r="H1125" s="18">
        <v>2</v>
      </c>
      <c r="I1125" s="18">
        <v>5.5</v>
      </c>
      <c r="J1125" s="18">
        <v>0</v>
      </c>
      <c r="K1125" s="18">
        <v>5</v>
      </c>
      <c r="L1125" s="18"/>
      <c r="M1125" s="18">
        <v>548926</v>
      </c>
      <c r="N1125" s="18">
        <v>548927</v>
      </c>
      <c r="O1125" s="18">
        <v>0</v>
      </c>
      <c r="P1125" s="18">
        <v>0</v>
      </c>
      <c r="Q1125" s="18">
        <v>0</v>
      </c>
      <c r="R1125" s="18">
        <v>0.9323190824052523</v>
      </c>
      <c r="S1125" s="18">
        <v>0</v>
      </c>
      <c r="T1125" s="18">
        <v>0.67840981921021015</v>
      </c>
      <c r="U1125" s="18">
        <v>0.82933121138175336</v>
      </c>
      <c r="V1125" s="18">
        <v>0</v>
      </c>
      <c r="W1125" s="18">
        <v>0</v>
      </c>
      <c r="X1125" s="18">
        <v>1.3347198453163283</v>
      </c>
      <c r="Y1125" s="18">
        <v>4.1685685616755043E-2</v>
      </c>
      <c r="Z1125" s="18">
        <v>47.619584996882338</v>
      </c>
      <c r="AA1125" s="18">
        <v>3.6769486325711184E-2</v>
      </c>
      <c r="AB1125" s="18">
        <v>0</v>
      </c>
      <c r="AC1125" s="18">
        <v>44.610710046124261</v>
      </c>
      <c r="AD1125" s="18">
        <v>0</v>
      </c>
      <c r="AE1125" s="18">
        <v>4.1860528093253212E-2</v>
      </c>
      <c r="AF1125" s="18">
        <v>3.6956054816842525</v>
      </c>
      <c r="AG1125" s="18">
        <v>0</v>
      </c>
      <c r="AH1125" s="18">
        <v>0</v>
      </c>
      <c r="AI1125" s="18">
        <v>0.18078382443547442</v>
      </c>
      <c r="AJ1125" s="18">
        <v>0</v>
      </c>
      <c r="AK1125" s="18">
        <v>0</v>
      </c>
      <c r="AL1125" s="18">
        <v>100</v>
      </c>
      <c r="AM1125" s="18">
        <v>900</v>
      </c>
      <c r="AN1125" s="18">
        <v>0</v>
      </c>
      <c r="AO1125" s="18">
        <v>0</v>
      </c>
      <c r="AP1125" s="18">
        <v>0</v>
      </c>
      <c r="AQ1125" s="18">
        <v>0</v>
      </c>
      <c r="AR1125" s="18"/>
      <c r="AS1125" s="18">
        <v>0</v>
      </c>
      <c r="AT1125" s="18">
        <v>0</v>
      </c>
      <c r="AU1125" s="18">
        <v>0</v>
      </c>
      <c r="AV1125" s="18">
        <v>0</v>
      </c>
      <c r="AW1125" s="18">
        <v>0</v>
      </c>
      <c r="AX1125" s="18">
        <v>0</v>
      </c>
      <c r="AY1125" s="18">
        <v>0</v>
      </c>
      <c r="AZ1125" s="18">
        <v>0</v>
      </c>
      <c r="BA1125" s="18">
        <v>0</v>
      </c>
      <c r="BB1125" s="18">
        <v>0</v>
      </c>
      <c r="BC1125" s="18">
        <v>0.485425</v>
      </c>
      <c r="BD1125" s="18">
        <v>0.12915499999999999</v>
      </c>
      <c r="BE1125" s="18">
        <v>0</v>
      </c>
      <c r="BF1125" s="18">
        <v>0</v>
      </c>
      <c r="BG1125" s="18">
        <v>0</v>
      </c>
      <c r="BH1125" s="18">
        <v>0</v>
      </c>
      <c r="BI1125" s="18">
        <v>3.0850200000000001</v>
      </c>
      <c r="BJ1125" s="18">
        <v>1.3559099999999999</v>
      </c>
      <c r="BK1125" s="18">
        <v>1.2343500000000001</v>
      </c>
      <c r="BL1125" s="18">
        <v>0.58381000000000005</v>
      </c>
      <c r="BM1125" s="23">
        <f t="shared" si="206"/>
        <v>58.035687440837023</v>
      </c>
      <c r="BN1125" s="23">
        <f t="shared" si="207"/>
        <v>929.12416344448422</v>
      </c>
      <c r="BO1125" s="23">
        <f t="shared" si="208"/>
        <v>0.76680345735461652</v>
      </c>
      <c r="BP1125" s="23">
        <f t="shared" si="209"/>
        <v>929.12416344448434</v>
      </c>
      <c r="BQ1125" s="23"/>
      <c r="BR1125" s="18">
        <v>0</v>
      </c>
      <c r="BS1125" s="18">
        <v>0</v>
      </c>
      <c r="BT1125" s="18">
        <v>0</v>
      </c>
      <c r="BU1125" s="18">
        <v>0</v>
      </c>
      <c r="BV1125" s="18">
        <v>0</v>
      </c>
      <c r="BW1125" s="18">
        <v>0</v>
      </c>
      <c r="BX1125" s="18">
        <v>0</v>
      </c>
      <c r="BY1125" s="18">
        <v>0</v>
      </c>
      <c r="BZ1125" s="18">
        <v>0</v>
      </c>
      <c r="CA1125" s="23" t="e">
        <f t="shared" si="210"/>
        <v>#DIV/0!</v>
      </c>
      <c r="CB1125" s="24"/>
      <c r="CC1125" s="25"/>
      <c r="CD1125" s="25"/>
      <c r="CE1125" s="18">
        <v>0</v>
      </c>
      <c r="CF1125" s="18">
        <v>0</v>
      </c>
      <c r="CG1125" s="18">
        <v>0</v>
      </c>
      <c r="CH1125" s="18">
        <v>0</v>
      </c>
      <c r="CI1125" s="23">
        <v>0</v>
      </c>
      <c r="CJ1125" s="23" t="b">
        <f t="shared" si="211"/>
        <v>0</v>
      </c>
      <c r="CK1125" s="23" t="b">
        <f t="shared" si="212"/>
        <v>0</v>
      </c>
      <c r="CL1125" s="23">
        <f t="shared" si="213"/>
        <v>0</v>
      </c>
      <c r="CM1125" s="23">
        <f t="shared" si="214"/>
        <v>0</v>
      </c>
      <c r="CN1125" s="23">
        <f t="shared" si="215"/>
        <v>0</v>
      </c>
      <c r="CO1125" s="18">
        <v>0</v>
      </c>
      <c r="CP1125" s="18">
        <v>0</v>
      </c>
      <c r="CQ1125" s="18">
        <v>0</v>
      </c>
      <c r="CR1125" s="18">
        <v>0</v>
      </c>
      <c r="CS1125" s="18">
        <v>0</v>
      </c>
      <c r="CT1125" s="18">
        <v>7.21488</v>
      </c>
      <c r="CU1125" s="18">
        <v>2.5024999999999999</v>
      </c>
      <c r="CV1125" s="18">
        <v>1532.8131103515625</v>
      </c>
      <c r="CW1125" s="18">
        <v>10.002693176269531</v>
      </c>
      <c r="CX1125" s="18">
        <v>53.287460327148438</v>
      </c>
      <c r="CY1125" s="18">
        <v>70.572189331054687</v>
      </c>
      <c r="CZ1125" s="18">
        <v>11.489253997802734</v>
      </c>
      <c r="DA1125" s="18">
        <v>526.61090087890625</v>
      </c>
      <c r="DB1125" s="18">
        <v>1478.6842041015625</v>
      </c>
      <c r="DC1125" s="18">
        <v>0.99779379367828369</v>
      </c>
      <c r="DD1125" s="18">
        <v>26.227079391479492</v>
      </c>
      <c r="DE1125" s="18">
        <v>17.48546028137207</v>
      </c>
      <c r="DF1125" s="19">
        <v>47.857258317527247</v>
      </c>
      <c r="DG1125" s="19"/>
      <c r="DH1125" s="19">
        <v>4.3193700000000002</v>
      </c>
      <c r="DI1125" s="19">
        <v>0</v>
      </c>
      <c r="DJ1125" s="19">
        <v>0</v>
      </c>
      <c r="DK1125" s="19">
        <v>0</v>
      </c>
      <c r="DL1125" s="19">
        <v>0</v>
      </c>
      <c r="DM1125" s="19">
        <v>0</v>
      </c>
      <c r="DN1125" s="19">
        <v>0</v>
      </c>
      <c r="DO1125" s="19">
        <v>0</v>
      </c>
      <c r="DP1125" s="19">
        <v>9.2550600000000003</v>
      </c>
      <c r="DQ1125" s="19">
        <v>4.9374000000000002</v>
      </c>
      <c r="DR1125" s="19">
        <v>0</v>
      </c>
      <c r="DS1125" s="19">
        <v>0</v>
      </c>
      <c r="DT1125" s="19">
        <v>14.192460000000001</v>
      </c>
      <c r="DU1125" s="19" t="s">
        <v>255</v>
      </c>
      <c r="DV1125" s="19" t="s">
        <v>255</v>
      </c>
      <c r="DW1125" s="19" t="s">
        <v>255</v>
      </c>
      <c r="DX1125" s="19">
        <v>0</v>
      </c>
      <c r="DY1125" s="19">
        <v>0</v>
      </c>
      <c r="DZ1125" s="19">
        <v>0</v>
      </c>
      <c r="EA1125" s="19">
        <v>0</v>
      </c>
      <c r="EB1125" s="19">
        <v>51430.619790765712</v>
      </c>
      <c r="EC1125" s="19">
        <v>6.5483498927841781</v>
      </c>
      <c r="ED1125" s="19">
        <v>31633.338550563392</v>
      </c>
      <c r="EE1125" s="19">
        <v>0.96468655840398887</v>
      </c>
      <c r="EF1125" s="19">
        <v>0.61506819632461651</v>
      </c>
      <c r="EG1125" s="19">
        <v>0.35197800178527833</v>
      </c>
      <c r="EH1125" s="19">
        <v>539.5164956918203</v>
      </c>
      <c r="EI1125" s="19">
        <v>11541.820704172958</v>
      </c>
      <c r="EJ1125" s="19">
        <v>2.7407580971281527</v>
      </c>
      <c r="EK1125" s="19">
        <v>2.7407580971281527</v>
      </c>
      <c r="EL1125" s="19">
        <v>100.00178000747559</v>
      </c>
      <c r="EM1125" s="19">
        <v>11.273576242469716</v>
      </c>
      <c r="EN1125" s="19">
        <v>6.5483498927841781</v>
      </c>
      <c r="EO1125" s="19">
        <v>622.95296339457605</v>
      </c>
      <c r="EP1125" s="19">
        <v>1070.0929073908717</v>
      </c>
      <c r="EQ1125" s="19">
        <v>389.09829349971011</v>
      </c>
      <c r="ER1125" s="19">
        <v>667.61555376713079</v>
      </c>
      <c r="ES1125" s="19">
        <v>18.621487832327141</v>
      </c>
      <c r="ET1125" s="19">
        <v>1211.6848907409149</v>
      </c>
      <c r="EU1125" s="19">
        <v>1.2203537531918751</v>
      </c>
      <c r="EV1125" s="19">
        <v>3.318043816673559E-2</v>
      </c>
      <c r="EW1125" s="19">
        <v>500</v>
      </c>
      <c r="EX1125" s="19">
        <v>10696.448390677026</v>
      </c>
      <c r="EY1125" s="19">
        <v>62127.068181442737</v>
      </c>
      <c r="EZ1125" s="19">
        <v>3.2720248514137365E-2</v>
      </c>
      <c r="FA1125" s="19">
        <v>20</v>
      </c>
      <c r="FB1125" s="19">
        <v>2.1816615649929121</v>
      </c>
      <c r="FC1125" s="19">
        <v>7.9102640007070555</v>
      </c>
      <c r="FD1125" s="19">
        <v>7.4999999999999997E-2</v>
      </c>
      <c r="FE1125" s="19">
        <v>25.64534174601237</v>
      </c>
      <c r="FF1125" s="19">
        <v>4.1506900575280337E-2</v>
      </c>
    </row>
    <row r="1126" spans="1:162">
      <c r="A1126" s="4">
        <v>40479.379861111112</v>
      </c>
      <c r="B1126" s="18">
        <v>30</v>
      </c>
      <c r="C1126" s="18" t="s">
        <v>81</v>
      </c>
      <c r="D1126" s="18" t="s">
        <v>56</v>
      </c>
      <c r="E1126" s="4">
        <v>40479.363194444442</v>
      </c>
      <c r="F1126" s="4">
        <v>40479.384027777778</v>
      </c>
      <c r="G1126" s="18" t="s">
        <v>28</v>
      </c>
      <c r="H1126" s="18">
        <v>2</v>
      </c>
      <c r="I1126" s="18">
        <v>5.5</v>
      </c>
      <c r="J1126" s="18">
        <v>0</v>
      </c>
      <c r="K1126" s="18">
        <v>5</v>
      </c>
      <c r="L1126" s="18"/>
      <c r="M1126" s="18">
        <v>548926</v>
      </c>
      <c r="N1126" s="18">
        <v>548927</v>
      </c>
      <c r="O1126" s="18">
        <v>0</v>
      </c>
      <c r="P1126" s="18">
        <v>0</v>
      </c>
      <c r="Q1126" s="18">
        <v>0</v>
      </c>
      <c r="R1126" s="18">
        <v>0.9323190824052523</v>
      </c>
      <c r="S1126" s="18">
        <v>0</v>
      </c>
      <c r="T1126" s="18">
        <v>0.67840981921021015</v>
      </c>
      <c r="U1126" s="18">
        <v>0.82933121138175336</v>
      </c>
      <c r="V1126" s="18">
        <v>0</v>
      </c>
      <c r="W1126" s="18">
        <v>0</v>
      </c>
      <c r="X1126" s="18">
        <v>1.3347198453163283</v>
      </c>
      <c r="Y1126" s="18">
        <v>4.1685685616755043E-2</v>
      </c>
      <c r="Z1126" s="18">
        <v>47.619584996882338</v>
      </c>
      <c r="AA1126" s="18">
        <v>3.6769486325711184E-2</v>
      </c>
      <c r="AB1126" s="18">
        <v>0</v>
      </c>
      <c r="AC1126" s="18">
        <v>44.610710046124261</v>
      </c>
      <c r="AD1126" s="18">
        <v>0</v>
      </c>
      <c r="AE1126" s="18">
        <v>4.1860528093253212E-2</v>
      </c>
      <c r="AF1126" s="18">
        <v>3.6956054816842525</v>
      </c>
      <c r="AG1126" s="18">
        <v>0</v>
      </c>
      <c r="AH1126" s="18">
        <v>0</v>
      </c>
      <c r="AI1126" s="18">
        <v>0.18078382443547442</v>
      </c>
      <c r="AJ1126" s="18">
        <v>0</v>
      </c>
      <c r="AK1126" s="18">
        <v>0</v>
      </c>
      <c r="AL1126" s="18">
        <v>100</v>
      </c>
      <c r="AM1126" s="18">
        <v>900</v>
      </c>
      <c r="AN1126" s="18">
        <v>0</v>
      </c>
      <c r="AO1126" s="18">
        <v>0</v>
      </c>
      <c r="AP1126" s="18">
        <v>0</v>
      </c>
      <c r="AQ1126" s="18">
        <v>0</v>
      </c>
      <c r="AR1126" s="18"/>
      <c r="AS1126" s="18">
        <v>0</v>
      </c>
      <c r="AT1126" s="18">
        <v>0</v>
      </c>
      <c r="AU1126" s="18">
        <v>0</v>
      </c>
      <c r="AV1126" s="18">
        <v>0</v>
      </c>
      <c r="AW1126" s="18">
        <v>0</v>
      </c>
      <c r="AX1126" s="18">
        <v>0</v>
      </c>
      <c r="AY1126" s="18">
        <v>0</v>
      </c>
      <c r="AZ1126" s="18">
        <v>0</v>
      </c>
      <c r="BA1126" s="18">
        <v>0</v>
      </c>
      <c r="BB1126" s="18">
        <v>0</v>
      </c>
      <c r="BC1126" s="18">
        <v>0</v>
      </c>
      <c r="BD1126" s="18">
        <v>0</v>
      </c>
      <c r="BE1126" s="18">
        <v>0</v>
      </c>
      <c r="BF1126" s="18">
        <v>0</v>
      </c>
      <c r="BG1126" s="18">
        <v>0</v>
      </c>
      <c r="BH1126" s="18">
        <v>0</v>
      </c>
      <c r="BI1126" s="18">
        <v>0</v>
      </c>
      <c r="BJ1126" s="18">
        <v>0</v>
      </c>
      <c r="BK1126" s="18">
        <v>0</v>
      </c>
      <c r="BL1126" s="18">
        <v>0</v>
      </c>
      <c r="BM1126" s="23">
        <f t="shared" si="206"/>
        <v>58.035687440837023</v>
      </c>
      <c r="BN1126" s="23">
        <f t="shared" si="207"/>
        <v>935.05854374293017</v>
      </c>
      <c r="BO1126" s="23">
        <f t="shared" si="208"/>
        <v>0.77311157129653674</v>
      </c>
      <c r="BP1126" s="23">
        <f t="shared" si="209"/>
        <v>935.05854374293017</v>
      </c>
      <c r="BQ1126" s="23"/>
      <c r="BR1126" s="18">
        <v>0</v>
      </c>
      <c r="BS1126" s="18">
        <v>0</v>
      </c>
      <c r="BT1126" s="18">
        <v>0</v>
      </c>
      <c r="BU1126" s="18">
        <v>0</v>
      </c>
      <c r="BV1126" s="18">
        <v>0</v>
      </c>
      <c r="BW1126" s="18">
        <v>0</v>
      </c>
      <c r="BX1126" s="18">
        <v>0</v>
      </c>
      <c r="BY1126" s="18">
        <v>0</v>
      </c>
      <c r="BZ1126" s="18">
        <v>0</v>
      </c>
      <c r="CA1126" s="23" t="e">
        <f t="shared" si="210"/>
        <v>#DIV/0!</v>
      </c>
      <c r="CB1126" s="24"/>
      <c r="CC1126" s="25"/>
      <c r="CD1126" s="25"/>
      <c r="CE1126" s="18">
        <v>0</v>
      </c>
      <c r="CF1126" s="18">
        <v>0</v>
      </c>
      <c r="CG1126" s="18">
        <v>0</v>
      </c>
      <c r="CH1126" s="18">
        <v>0</v>
      </c>
      <c r="CI1126" s="23">
        <v>0</v>
      </c>
      <c r="CJ1126" s="23" t="b">
        <f t="shared" si="211"/>
        <v>0</v>
      </c>
      <c r="CK1126" s="23" t="b">
        <f t="shared" si="212"/>
        <v>0</v>
      </c>
      <c r="CL1126" s="23">
        <f t="shared" si="213"/>
        <v>0</v>
      </c>
      <c r="CM1126" s="23">
        <f t="shared" si="214"/>
        <v>0</v>
      </c>
      <c r="CN1126" s="23">
        <f t="shared" si="215"/>
        <v>0</v>
      </c>
      <c r="CO1126" s="18">
        <v>0</v>
      </c>
      <c r="CP1126" s="18">
        <v>0</v>
      </c>
      <c r="CQ1126" s="18">
        <v>0</v>
      </c>
      <c r="CR1126" s="18">
        <v>0</v>
      </c>
      <c r="CS1126" s="18">
        <v>0</v>
      </c>
      <c r="CT1126" s="18">
        <v>0</v>
      </c>
      <c r="CU1126" s="18">
        <v>0</v>
      </c>
      <c r="CV1126" s="18">
        <v>1530.0166015625</v>
      </c>
      <c r="CW1126" s="18">
        <v>9.7837696075439453</v>
      </c>
      <c r="CX1126" s="18">
        <v>52.271369934082031</v>
      </c>
      <c r="CY1126" s="18">
        <v>70.601814270019531</v>
      </c>
      <c r="CZ1126" s="18">
        <v>11.395508766174316</v>
      </c>
      <c r="DA1126" s="18">
        <v>535.0621337890625</v>
      </c>
      <c r="DB1126" s="18">
        <v>1581.149169921875</v>
      </c>
      <c r="DC1126" s="18">
        <v>1.0764230489730835</v>
      </c>
      <c r="DD1126" s="18">
        <v>19.469114303588867</v>
      </c>
      <c r="DE1126" s="18">
        <v>16.015861511230469</v>
      </c>
      <c r="DF1126" s="19">
        <v>47.857258317527247</v>
      </c>
      <c r="DG1126" s="19"/>
      <c r="DH1126" s="19">
        <v>0</v>
      </c>
      <c r="DI1126" s="19">
        <v>0</v>
      </c>
      <c r="DJ1126" s="19">
        <v>0</v>
      </c>
      <c r="DK1126" s="19">
        <v>0</v>
      </c>
      <c r="DL1126" s="19">
        <v>0</v>
      </c>
      <c r="DM1126" s="19">
        <v>0</v>
      </c>
      <c r="DN1126" s="19">
        <v>0</v>
      </c>
      <c r="DO1126" s="19">
        <v>0</v>
      </c>
      <c r="DP1126" s="19">
        <v>0</v>
      </c>
      <c r="DQ1126" s="19">
        <v>0</v>
      </c>
      <c r="DR1126" s="19">
        <v>0</v>
      </c>
      <c r="DS1126" s="19">
        <v>0</v>
      </c>
      <c r="DT1126" s="19">
        <v>0</v>
      </c>
      <c r="DU1126" s="19" t="s">
        <v>255</v>
      </c>
      <c r="DV1126" s="19" t="s">
        <v>255</v>
      </c>
      <c r="DW1126" s="19" t="s">
        <v>255</v>
      </c>
      <c r="DX1126" s="19" t="s">
        <v>255</v>
      </c>
      <c r="DY1126" s="19" t="s">
        <v>255</v>
      </c>
      <c r="DZ1126" s="19" t="s">
        <v>255</v>
      </c>
      <c r="EA1126" s="19" t="s">
        <v>255</v>
      </c>
      <c r="EB1126" s="19">
        <v>51759.110716770367</v>
      </c>
      <c r="EC1126" s="19">
        <v>6.590174656491758</v>
      </c>
      <c r="ED1126" s="19">
        <v>33825.360988062312</v>
      </c>
      <c r="EE1126" s="19">
        <v>1.0334196166938037</v>
      </c>
      <c r="EF1126" s="19">
        <v>0.6535151110527605</v>
      </c>
      <c r="EG1126" s="19">
        <v>0.35134990873336791</v>
      </c>
      <c r="EH1126" s="19">
        <v>537.57119331952208</v>
      </c>
      <c r="EI1126" s="19">
        <v>11500.20505131386</v>
      </c>
      <c r="EJ1126" s="19">
        <v>2.9412832933963968</v>
      </c>
      <c r="EK1126" s="19">
        <v>2.9412832933963968</v>
      </c>
      <c r="EL1126" s="19">
        <v>100.00178000747559</v>
      </c>
      <c r="EM1126" s="19">
        <v>11.273576242469716</v>
      </c>
      <c r="EN1126" s="19">
        <v>6.590174656491758</v>
      </c>
      <c r="EO1126" s="19">
        <v>622.95296339457605</v>
      </c>
      <c r="EP1126" s="19">
        <v>1070.0929073908717</v>
      </c>
      <c r="EQ1126" s="19">
        <v>378.94950618677939</v>
      </c>
      <c r="ER1126" s="19">
        <v>650.20088339174845</v>
      </c>
      <c r="ES1126" s="19">
        <v>18.621487832327141</v>
      </c>
      <c r="ET1126" s="19">
        <v>1209.4742576091603</v>
      </c>
      <c r="EU1126" s="19">
        <v>1.3073028714537724</v>
      </c>
      <c r="EV1126" s="19">
        <v>3.9950307939155945E-2</v>
      </c>
      <c r="EW1126" s="19">
        <v>500</v>
      </c>
      <c r="EX1126" s="19">
        <v>10696.448390677026</v>
      </c>
      <c r="EY1126" s="19">
        <v>62455.559107447392</v>
      </c>
      <c r="EZ1126" s="19">
        <v>3.2503377290564267E-2</v>
      </c>
      <c r="FA1126" s="19">
        <v>20</v>
      </c>
      <c r="FB1126" s="19">
        <v>2.1816615649929121</v>
      </c>
      <c r="FC1126" s="19">
        <v>7.9520887644146354</v>
      </c>
      <c r="FD1126" s="19">
        <v>7.4999999999999997E-2</v>
      </c>
      <c r="FE1126" s="19">
        <v>23.489930216471354</v>
      </c>
      <c r="FF1126" s="19">
        <v>4.9666803577745396E-2</v>
      </c>
    </row>
    <row r="1127" spans="1:162">
      <c r="A1127" s="4">
        <v>40479.384027777778</v>
      </c>
      <c r="B1127" s="18">
        <v>30</v>
      </c>
      <c r="C1127" s="18" t="s">
        <v>81</v>
      </c>
      <c r="D1127" s="18" t="s">
        <v>56</v>
      </c>
      <c r="E1127" s="4">
        <v>40479.363194444442</v>
      </c>
      <c r="F1127" s="4">
        <v>40479.384027777778</v>
      </c>
      <c r="G1127" s="18" t="s">
        <v>28</v>
      </c>
      <c r="H1127" s="18">
        <v>2</v>
      </c>
      <c r="I1127" s="18">
        <v>5.5</v>
      </c>
      <c r="J1127" s="18">
        <v>0</v>
      </c>
      <c r="K1127" s="18">
        <v>5</v>
      </c>
      <c r="L1127" s="18"/>
      <c r="M1127" s="18">
        <v>548926</v>
      </c>
      <c r="N1127" s="18">
        <v>548927</v>
      </c>
      <c r="O1127" s="18">
        <v>0</v>
      </c>
      <c r="P1127" s="18">
        <v>0</v>
      </c>
      <c r="Q1127" s="18">
        <v>0</v>
      </c>
      <c r="R1127" s="18">
        <v>0.9323190824052523</v>
      </c>
      <c r="S1127" s="18">
        <v>0</v>
      </c>
      <c r="T1127" s="18">
        <v>0.67840981921021015</v>
      </c>
      <c r="U1127" s="18">
        <v>0.82933121138175336</v>
      </c>
      <c r="V1127" s="18">
        <v>0</v>
      </c>
      <c r="W1127" s="18">
        <v>0</v>
      </c>
      <c r="X1127" s="18">
        <v>1.3347198453163283</v>
      </c>
      <c r="Y1127" s="18">
        <v>4.1685685616755043E-2</v>
      </c>
      <c r="Z1127" s="18">
        <v>47.619584996882338</v>
      </c>
      <c r="AA1127" s="18">
        <v>3.6769486325711184E-2</v>
      </c>
      <c r="AB1127" s="18">
        <v>0</v>
      </c>
      <c r="AC1127" s="18">
        <v>44.610710046124261</v>
      </c>
      <c r="AD1127" s="18">
        <v>0</v>
      </c>
      <c r="AE1127" s="18">
        <v>4.1860528093253212E-2</v>
      </c>
      <c r="AF1127" s="18">
        <v>3.6956054816842525</v>
      </c>
      <c r="AG1127" s="18">
        <v>0</v>
      </c>
      <c r="AH1127" s="18">
        <v>0</v>
      </c>
      <c r="AI1127" s="18">
        <v>0.18078382443547442</v>
      </c>
      <c r="AJ1127" s="18">
        <v>0</v>
      </c>
      <c r="AK1127" s="18">
        <v>0</v>
      </c>
      <c r="AL1127" s="18">
        <v>100</v>
      </c>
      <c r="AM1127" s="18">
        <v>900</v>
      </c>
      <c r="AN1127" s="18">
        <v>0</v>
      </c>
      <c r="AO1127" s="18">
        <v>0</v>
      </c>
      <c r="AP1127" s="18">
        <v>0</v>
      </c>
      <c r="AQ1127" s="18">
        <v>0</v>
      </c>
      <c r="AR1127" s="18"/>
      <c r="AS1127" s="18">
        <v>0</v>
      </c>
      <c r="AT1127" s="18">
        <v>0</v>
      </c>
      <c r="AU1127" s="18">
        <v>0</v>
      </c>
      <c r="AV1127" s="18">
        <v>0</v>
      </c>
      <c r="AW1127" s="18">
        <v>0</v>
      </c>
      <c r="AX1127" s="18">
        <v>0</v>
      </c>
      <c r="AY1127" s="18">
        <v>0</v>
      </c>
      <c r="AZ1127" s="18">
        <v>0</v>
      </c>
      <c r="BA1127" s="18">
        <v>0</v>
      </c>
      <c r="BB1127" s="18">
        <v>0</v>
      </c>
      <c r="BC1127" s="18">
        <v>0</v>
      </c>
      <c r="BD1127" s="18">
        <v>0</v>
      </c>
      <c r="BE1127" s="18">
        <v>0</v>
      </c>
      <c r="BF1127" s="18">
        <v>0</v>
      </c>
      <c r="BG1127" s="18">
        <v>0</v>
      </c>
      <c r="BH1127" s="18">
        <v>0</v>
      </c>
      <c r="BI1127" s="18">
        <v>0</v>
      </c>
      <c r="BJ1127" s="18">
        <v>0</v>
      </c>
      <c r="BK1127" s="18">
        <v>0</v>
      </c>
      <c r="BL1127" s="18">
        <v>0</v>
      </c>
      <c r="BM1127" s="23">
        <f t="shared" si="206"/>
        <v>58.035687440837023</v>
      </c>
      <c r="BN1127" s="23">
        <f t="shared" si="207"/>
        <v>916.91300177584674</v>
      </c>
      <c r="BO1127" s="23">
        <f t="shared" si="208"/>
        <v>0.76953421064515515</v>
      </c>
      <c r="BP1127" s="23">
        <f t="shared" si="209"/>
        <v>916.91300177584662</v>
      </c>
      <c r="BQ1127" s="23"/>
      <c r="BR1127" s="18">
        <v>0</v>
      </c>
      <c r="BS1127" s="18">
        <v>0</v>
      </c>
      <c r="BT1127" s="18">
        <v>0</v>
      </c>
      <c r="BU1127" s="18">
        <v>0</v>
      </c>
      <c r="BV1127" s="18">
        <v>0</v>
      </c>
      <c r="BW1127" s="18">
        <v>0</v>
      </c>
      <c r="BX1127" s="18">
        <v>0</v>
      </c>
      <c r="BY1127" s="18">
        <v>0</v>
      </c>
      <c r="BZ1127" s="18">
        <v>0</v>
      </c>
      <c r="CA1127" s="23" t="e">
        <f t="shared" si="210"/>
        <v>#DIV/0!</v>
      </c>
      <c r="CB1127" s="24"/>
      <c r="CC1127" s="25"/>
      <c r="CD1127" s="25"/>
      <c r="CE1127" s="18">
        <v>0</v>
      </c>
      <c r="CF1127" s="18">
        <v>0</v>
      </c>
      <c r="CG1127" s="18">
        <v>0</v>
      </c>
      <c r="CH1127" s="18">
        <v>0</v>
      </c>
      <c r="CI1127" s="23">
        <v>0</v>
      </c>
      <c r="CJ1127" s="23" t="b">
        <f t="shared" si="211"/>
        <v>0</v>
      </c>
      <c r="CK1127" s="23" t="b">
        <f t="shared" si="212"/>
        <v>0</v>
      </c>
      <c r="CL1127" s="23">
        <f t="shared" si="213"/>
        <v>0</v>
      </c>
      <c r="CM1127" s="23">
        <f t="shared" si="214"/>
        <v>0</v>
      </c>
      <c r="CN1127" s="23">
        <f t="shared" si="215"/>
        <v>0</v>
      </c>
      <c r="CO1127" s="18">
        <v>0</v>
      </c>
      <c r="CP1127" s="18">
        <v>0</v>
      </c>
      <c r="CQ1127" s="18">
        <v>0</v>
      </c>
      <c r="CR1127" s="18">
        <v>0</v>
      </c>
      <c r="CS1127" s="18">
        <v>0</v>
      </c>
      <c r="CT1127" s="18">
        <v>0</v>
      </c>
      <c r="CU1127" s="18">
        <v>0</v>
      </c>
      <c r="CV1127" s="18">
        <v>1507.300048828125</v>
      </c>
      <c r="CW1127" s="18">
        <v>9.1463556289672852</v>
      </c>
      <c r="CX1127" s="18">
        <v>49.25164794921875</v>
      </c>
      <c r="CY1127" s="18">
        <v>71.212615966796875</v>
      </c>
      <c r="CZ1127" s="18">
        <v>11.448483467102051</v>
      </c>
      <c r="DA1127" s="18">
        <v>524.8206787109375</v>
      </c>
      <c r="DB1127" s="18">
        <v>1576.328857421875</v>
      </c>
      <c r="DC1127" s="18">
        <v>1.0423710346221924</v>
      </c>
      <c r="DD1127" s="18">
        <v>26.586372375488281</v>
      </c>
      <c r="DE1127" s="18">
        <v>19.48033332824707</v>
      </c>
      <c r="DF1127" s="19">
        <v>47.857258317527247</v>
      </c>
      <c r="DG1127" s="19"/>
      <c r="DH1127" s="19">
        <v>0</v>
      </c>
      <c r="DI1127" s="19">
        <v>0</v>
      </c>
      <c r="DJ1127" s="19">
        <v>0</v>
      </c>
      <c r="DK1127" s="19">
        <v>0</v>
      </c>
      <c r="DL1127" s="19">
        <v>0</v>
      </c>
      <c r="DM1127" s="19">
        <v>0</v>
      </c>
      <c r="DN1127" s="19">
        <v>0</v>
      </c>
      <c r="DO1127" s="19">
        <v>0</v>
      </c>
      <c r="DP1127" s="19">
        <v>0</v>
      </c>
      <c r="DQ1127" s="19">
        <v>0</v>
      </c>
      <c r="DR1127" s="19">
        <v>0</v>
      </c>
      <c r="DS1127" s="19">
        <v>0</v>
      </c>
      <c r="DT1127" s="19">
        <v>0</v>
      </c>
      <c r="DU1127" s="19" t="s">
        <v>255</v>
      </c>
      <c r="DV1127" s="19" t="s">
        <v>255</v>
      </c>
      <c r="DW1127" s="19" t="s">
        <v>255</v>
      </c>
      <c r="DX1127" s="19" t="s">
        <v>255</v>
      </c>
      <c r="DY1127" s="19" t="s">
        <v>255</v>
      </c>
      <c r="DZ1127" s="19" t="s">
        <v>255</v>
      </c>
      <c r="EA1127" s="19" t="s">
        <v>255</v>
      </c>
      <c r="EB1127" s="19">
        <v>50754.684713741102</v>
      </c>
      <c r="EC1127" s="19">
        <v>6.4622871658100438</v>
      </c>
      <c r="ED1127" s="19">
        <v>33722.240540295941</v>
      </c>
      <c r="EE1127" s="19">
        <v>1.0457963287717118</v>
      </c>
      <c r="EF1127" s="19">
        <v>0.66441631408984259</v>
      </c>
      <c r="EG1127" s="19">
        <v>0.35170483922958373</v>
      </c>
      <c r="EH1127" s="19">
        <v>530.12472134383938</v>
      </c>
      <c r="EI1127" s="19">
        <v>11340.903444952835</v>
      </c>
      <c r="EJ1127" s="19">
        <v>2.9735056562273892</v>
      </c>
      <c r="EK1127" s="19">
        <v>2.9735056562273892</v>
      </c>
      <c r="EL1127" s="19">
        <v>100.00178000747559</v>
      </c>
      <c r="EM1127" s="19">
        <v>11.273576242469716</v>
      </c>
      <c r="EN1127" s="19">
        <v>6.4622871658100438</v>
      </c>
      <c r="EO1127" s="19">
        <v>622.95296339457605</v>
      </c>
      <c r="EP1127" s="19">
        <v>1070.0929073908717</v>
      </c>
      <c r="EQ1127" s="19">
        <v>377.18691318855798</v>
      </c>
      <c r="ER1127" s="19">
        <v>647.16542472040078</v>
      </c>
      <c r="ES1127" s="19">
        <v>18.621487832327141</v>
      </c>
      <c r="ET1127" s="19">
        <v>1191.5168800710412</v>
      </c>
      <c r="EU1127" s="19">
        <v>1.3229597362715417</v>
      </c>
      <c r="EV1127" s="19">
        <v>3.2860603717378991E-3</v>
      </c>
      <c r="EW1127" s="19">
        <v>500</v>
      </c>
      <c r="EX1127" s="19">
        <v>10696.448390677026</v>
      </c>
      <c r="EY1127" s="19">
        <v>61451.133104418128</v>
      </c>
      <c r="EZ1127" s="19">
        <v>3.266498024401452E-2</v>
      </c>
      <c r="FA1127" s="19">
        <v>20</v>
      </c>
      <c r="FB1127" s="19">
        <v>2.1816615649929121</v>
      </c>
      <c r="FC1127" s="19">
        <v>7.8242012737329221</v>
      </c>
      <c r="FD1127" s="19">
        <v>7.4999999999999997E-2</v>
      </c>
      <c r="FE1127" s="19">
        <v>28.571155548095703</v>
      </c>
      <c r="FF1127" s="19">
        <v>3.2662208977404322E-2</v>
      </c>
    </row>
    <row r="1128" spans="1:162">
      <c r="A1128" s="4">
        <v>40479.683333333334</v>
      </c>
      <c r="B1128" s="18">
        <v>36</v>
      </c>
      <c r="C1128" s="18" t="s">
        <v>81</v>
      </c>
      <c r="D1128" s="18" t="s">
        <v>61</v>
      </c>
      <c r="E1128" s="4">
        <v>40479.679861111108</v>
      </c>
      <c r="F1128" s="4">
        <v>40479.684027777781</v>
      </c>
      <c r="G1128" s="18" t="s">
        <v>28</v>
      </c>
      <c r="H1128" s="18">
        <v>2</v>
      </c>
      <c r="I1128" s="18">
        <v>6</v>
      </c>
      <c r="J1128" s="18">
        <v>0</v>
      </c>
      <c r="K1128" s="18">
        <v>5</v>
      </c>
      <c r="L1128" s="18"/>
      <c r="M1128" s="18">
        <v>548939</v>
      </c>
      <c r="N1128" s="18">
        <v>548940</v>
      </c>
      <c r="O1128" s="18">
        <v>0</v>
      </c>
      <c r="P1128" s="18">
        <v>9.259930104151123E-3</v>
      </c>
      <c r="Q1128" s="18">
        <v>0</v>
      </c>
      <c r="R1128" s="18">
        <v>2.3744590804149937</v>
      </c>
      <c r="S1128" s="18">
        <v>0</v>
      </c>
      <c r="T1128" s="18">
        <v>1.1891658150711768</v>
      </c>
      <c r="U1128" s="18">
        <v>0.93433645819618838</v>
      </c>
      <c r="V1128" s="18">
        <v>0</v>
      </c>
      <c r="W1128" s="18">
        <v>0</v>
      </c>
      <c r="X1128" s="18">
        <v>1.4250692088157522</v>
      </c>
      <c r="Y1128" s="18">
        <v>1.6003600831088094E-2</v>
      </c>
      <c r="Z1128" s="18">
        <v>38.909991482931417</v>
      </c>
      <c r="AA1128" s="18">
        <v>3.9658111906954466E-2</v>
      </c>
      <c r="AB1128" s="18">
        <v>0</v>
      </c>
      <c r="AC1128" s="18">
        <v>50.147830992580822</v>
      </c>
      <c r="AD1128" s="18">
        <v>0</v>
      </c>
      <c r="AE1128" s="18">
        <v>4.750906890728164E-2</v>
      </c>
      <c r="AF1128" s="18">
        <v>4.7054588463494511</v>
      </c>
      <c r="AG1128" s="18">
        <v>0</v>
      </c>
      <c r="AH1128" s="18">
        <v>0</v>
      </c>
      <c r="AI1128" s="18">
        <v>0.19446520984915128</v>
      </c>
      <c r="AJ1128" s="18">
        <v>7.4481924244383015E-3</v>
      </c>
      <c r="AK1128" s="18">
        <v>0</v>
      </c>
      <c r="AL1128" s="18">
        <v>100</v>
      </c>
      <c r="AM1128" s="18">
        <v>900</v>
      </c>
      <c r="AN1128" s="18">
        <v>0</v>
      </c>
      <c r="AO1128" s="18">
        <v>0</v>
      </c>
      <c r="AP1128" s="18">
        <v>0</v>
      </c>
      <c r="AQ1128" s="18">
        <v>0</v>
      </c>
      <c r="AR1128" s="18"/>
      <c r="AS1128" s="18">
        <v>0</v>
      </c>
      <c r="AT1128" s="18">
        <v>0</v>
      </c>
      <c r="AU1128" s="18">
        <v>0</v>
      </c>
      <c r="AV1128" s="18">
        <v>0</v>
      </c>
      <c r="AW1128" s="18">
        <v>0</v>
      </c>
      <c r="AX1128" s="18">
        <v>0</v>
      </c>
      <c r="AY1128" s="18">
        <v>0</v>
      </c>
      <c r="AZ1128" s="18">
        <v>0</v>
      </c>
      <c r="BA1128" s="18">
        <v>0</v>
      </c>
      <c r="BB1128" s="18">
        <v>0</v>
      </c>
      <c r="BC1128" s="18">
        <v>0</v>
      </c>
      <c r="BD1128" s="18">
        <v>0</v>
      </c>
      <c r="BE1128" s="18">
        <v>0</v>
      </c>
      <c r="BF1128" s="18">
        <v>0</v>
      </c>
      <c r="BG1128" s="18">
        <v>0</v>
      </c>
      <c r="BH1128" s="18">
        <v>0</v>
      </c>
      <c r="BI1128" s="18">
        <v>0</v>
      </c>
      <c r="BJ1128" s="18">
        <v>0</v>
      </c>
      <c r="BK1128" s="18">
        <v>0</v>
      </c>
      <c r="BL1128" s="18">
        <v>0</v>
      </c>
      <c r="BM1128" s="23">
        <f t="shared" si="206"/>
        <v>75.148345278410858</v>
      </c>
      <c r="BN1128" s="23">
        <f t="shared" si="207"/>
        <v>1010.8008178869125</v>
      </c>
      <c r="BO1128" s="23">
        <f t="shared" si="208"/>
        <v>0.79864926781050694</v>
      </c>
      <c r="BP1128" s="23">
        <f t="shared" si="209"/>
        <v>1010.8008178869126</v>
      </c>
      <c r="BQ1128" s="23"/>
      <c r="BR1128" s="18">
        <v>0</v>
      </c>
      <c r="BS1128" s="18">
        <v>0</v>
      </c>
      <c r="BT1128" s="18">
        <v>0</v>
      </c>
      <c r="BU1128" s="18">
        <v>0</v>
      </c>
      <c r="BV1128" s="18">
        <v>0</v>
      </c>
      <c r="BW1128" s="18">
        <v>0</v>
      </c>
      <c r="BX1128" s="18">
        <v>0</v>
      </c>
      <c r="BY1128" s="18">
        <v>0</v>
      </c>
      <c r="BZ1128" s="18">
        <v>0</v>
      </c>
      <c r="CA1128" s="23" t="e">
        <f t="shared" si="210"/>
        <v>#DIV/0!</v>
      </c>
      <c r="CB1128" s="24"/>
      <c r="CC1128" s="25"/>
      <c r="CD1128" s="25"/>
      <c r="CE1128" s="18">
        <v>0</v>
      </c>
      <c r="CF1128" s="18">
        <v>0</v>
      </c>
      <c r="CG1128" s="18">
        <v>0</v>
      </c>
      <c r="CH1128" s="18">
        <v>0</v>
      </c>
      <c r="CI1128" s="23">
        <v>0</v>
      </c>
      <c r="CJ1128" s="23" t="b">
        <f t="shared" si="211"/>
        <v>0</v>
      </c>
      <c r="CK1128" s="23" t="b">
        <f t="shared" si="212"/>
        <v>0</v>
      </c>
      <c r="CL1128" s="23">
        <f t="shared" si="213"/>
        <v>0</v>
      </c>
      <c r="CM1128" s="23">
        <f t="shared" si="214"/>
        <v>0</v>
      </c>
      <c r="CN1128" s="23">
        <f t="shared" si="215"/>
        <v>0</v>
      </c>
      <c r="CO1128" s="18">
        <v>0</v>
      </c>
      <c r="CP1128" s="18">
        <v>0</v>
      </c>
      <c r="CQ1128" s="18">
        <v>0</v>
      </c>
      <c r="CR1128" s="18">
        <v>0</v>
      </c>
      <c r="CS1128" s="18">
        <v>0</v>
      </c>
      <c r="CT1128" s="18">
        <v>0</v>
      </c>
      <c r="CU1128" s="18">
        <v>0</v>
      </c>
      <c r="CV1128" s="18">
        <v>1546.49267578125</v>
      </c>
      <c r="CW1128" s="18">
        <v>8.5407114028930664</v>
      </c>
      <c r="CX1128" s="18">
        <v>45.764617919921875</v>
      </c>
      <c r="CY1128" s="18">
        <v>83.507171630859375</v>
      </c>
      <c r="CZ1128" s="18">
        <v>13.796945571899414</v>
      </c>
      <c r="DA1128" s="18">
        <v>509.01797485351562</v>
      </c>
      <c r="DB1128" s="18">
        <v>1487.3331298828125</v>
      </c>
      <c r="DC1128" s="18">
        <v>0.95187962055206299</v>
      </c>
      <c r="DD1128" s="18">
        <v>14.788348197937012</v>
      </c>
      <c r="DE1128" s="18">
        <v>15.382309913635254</v>
      </c>
      <c r="DF1128" s="19">
        <v>55.450869210905807</v>
      </c>
      <c r="DG1128" s="19"/>
      <c r="DH1128" s="19">
        <v>0</v>
      </c>
      <c r="DI1128" s="19">
        <v>0</v>
      </c>
      <c r="DJ1128" s="19">
        <v>0</v>
      </c>
      <c r="DK1128" s="19">
        <v>0</v>
      </c>
      <c r="DL1128" s="19">
        <v>0</v>
      </c>
      <c r="DM1128" s="19">
        <v>0</v>
      </c>
      <c r="DN1128" s="19">
        <v>0</v>
      </c>
      <c r="DO1128" s="19">
        <v>0</v>
      </c>
      <c r="DP1128" s="19">
        <v>0</v>
      </c>
      <c r="DQ1128" s="19">
        <v>0</v>
      </c>
      <c r="DR1128" s="19">
        <v>0</v>
      </c>
      <c r="DS1128" s="19">
        <v>0</v>
      </c>
      <c r="DT1128" s="19">
        <v>0</v>
      </c>
      <c r="DU1128" s="19" t="s">
        <v>255</v>
      </c>
      <c r="DV1128" s="19" t="s">
        <v>255</v>
      </c>
      <c r="DW1128" s="19" t="s">
        <v>255</v>
      </c>
      <c r="DX1128" s="19" t="s">
        <v>255</v>
      </c>
      <c r="DY1128" s="19" t="s">
        <v>255</v>
      </c>
      <c r="DZ1128" s="19" t="s">
        <v>255</v>
      </c>
      <c r="EA1128" s="19" t="s">
        <v>255</v>
      </c>
      <c r="EB1128" s="19">
        <v>43210.500716036186</v>
      </c>
      <c r="EC1128" s="19">
        <v>5.5017318259464334</v>
      </c>
      <c r="ED1128" s="19">
        <v>31818.364127071269</v>
      </c>
      <c r="EE1128" s="19">
        <v>0.96174599024948404</v>
      </c>
      <c r="EF1128" s="19">
        <v>0.73635721872722726</v>
      </c>
      <c r="EG1128" s="19">
        <v>0.36743953533172613</v>
      </c>
      <c r="EH1128" s="19">
        <v>568.24255018298027</v>
      </c>
      <c r="EI1128" s="19">
        <v>12156.354222837896</v>
      </c>
      <c r="EJ1128" s="19">
        <v>2.6174265362632121</v>
      </c>
      <c r="EK1128" s="19">
        <v>2.6174265362632125</v>
      </c>
      <c r="EL1128" s="19">
        <v>100.00065599838285</v>
      </c>
      <c r="EM1128" s="19">
        <v>13.849047630759577</v>
      </c>
      <c r="EN1128" s="19">
        <v>5.5017318259464334</v>
      </c>
      <c r="EO1128" s="19">
        <v>722.34175849184714</v>
      </c>
      <c r="EP1128" s="19">
        <v>1087.7041817449849</v>
      </c>
      <c r="EQ1128" s="19">
        <v>415.99121162239123</v>
      </c>
      <c r="ER1128" s="19">
        <v>625.79346014814871</v>
      </c>
      <c r="ES1128" s="19">
        <v>20.439636592728338</v>
      </c>
      <c r="ET1128" s="19">
        <v>1265.6379447489107</v>
      </c>
      <c r="EU1128" s="19">
        <v>1.1751647744552125</v>
      </c>
      <c r="EV1128" s="19">
        <v>1.0365144377919173E-2</v>
      </c>
      <c r="EW1128" s="19">
        <v>500</v>
      </c>
      <c r="EX1128" s="19">
        <v>10696.448390677026</v>
      </c>
      <c r="EY1128" s="19">
        <v>53906.949106713211</v>
      </c>
      <c r="EZ1128" s="19">
        <v>3.7963429756153522E-2</v>
      </c>
      <c r="FA1128" s="19">
        <v>20</v>
      </c>
      <c r="FB1128" s="19">
        <v>2.1816615649929121</v>
      </c>
      <c r="FC1128" s="19">
        <v>6.8636459338693108</v>
      </c>
      <c r="FD1128" s="19">
        <v>7.4999999999999997E-2</v>
      </c>
      <c r="FE1128" s="19">
        <v>22.56072120666504</v>
      </c>
      <c r="FF1128" s="19">
        <v>4.6849824071988899E-2</v>
      </c>
    </row>
    <row r="1129" spans="1:162">
      <c r="A1129" s="4">
        <v>40479.413194444445</v>
      </c>
      <c r="B1129" s="18">
        <v>32</v>
      </c>
      <c r="C1129" s="18" t="s">
        <v>81</v>
      </c>
      <c r="D1129" s="18" t="s">
        <v>55</v>
      </c>
      <c r="E1129" s="4">
        <v>40479.413194444445</v>
      </c>
      <c r="F1129" s="4">
        <v>40479.434027777781</v>
      </c>
      <c r="G1129" s="18" t="s">
        <v>28</v>
      </c>
      <c r="H1129" s="18">
        <v>2</v>
      </c>
      <c r="I1129" s="18">
        <v>2</v>
      </c>
      <c r="J1129" s="18">
        <v>0</v>
      </c>
      <c r="K1129" s="18">
        <v>5</v>
      </c>
      <c r="L1129" s="18"/>
      <c r="M1129" s="18">
        <v>548929</v>
      </c>
      <c r="N1129" s="18">
        <v>548932</v>
      </c>
      <c r="O1129" s="18">
        <v>0</v>
      </c>
      <c r="P1129" s="18">
        <v>9.9575947133940055E-3</v>
      </c>
      <c r="Q1129" s="18">
        <v>6.2915119376170999E-3</v>
      </c>
      <c r="R1129" s="18">
        <v>1.3184379073595607</v>
      </c>
      <c r="S1129" s="18">
        <v>0</v>
      </c>
      <c r="T1129" s="18">
        <v>1.0107001149338808</v>
      </c>
      <c r="U1129" s="18">
        <v>0.88189105130400458</v>
      </c>
      <c r="V1129" s="18">
        <v>0</v>
      </c>
      <c r="W1129" s="18">
        <v>0</v>
      </c>
      <c r="X1129" s="18">
        <v>1.4570534286894214</v>
      </c>
      <c r="Y1129" s="18">
        <v>1.9307250665179011E-2</v>
      </c>
      <c r="Z1129" s="18">
        <v>39.562143060030806</v>
      </c>
      <c r="AA1129" s="18">
        <v>3.9308760699184819E-2</v>
      </c>
      <c r="AB1129" s="18">
        <v>0</v>
      </c>
      <c r="AC1129" s="18">
        <v>50.568619649049069</v>
      </c>
      <c r="AD1129" s="18">
        <v>0</v>
      </c>
      <c r="AE1129" s="18">
        <v>4.5488153570343769E-2</v>
      </c>
      <c r="AF1129" s="18">
        <v>4.8815634979494291</v>
      </c>
      <c r="AG1129" s="18">
        <v>0</v>
      </c>
      <c r="AH1129" s="18">
        <v>0</v>
      </c>
      <c r="AI1129" s="18">
        <v>0.194672290859328</v>
      </c>
      <c r="AJ1129" s="18">
        <v>5.888855173609606E-3</v>
      </c>
      <c r="AK1129" s="18">
        <v>0</v>
      </c>
      <c r="AL1129" s="18">
        <v>100</v>
      </c>
      <c r="AM1129" s="18">
        <v>900</v>
      </c>
      <c r="AN1129" s="18">
        <v>0</v>
      </c>
      <c r="AO1129" s="18">
        <v>0</v>
      </c>
      <c r="AP1129" s="18">
        <v>0</v>
      </c>
      <c r="AQ1129" s="18">
        <v>0</v>
      </c>
      <c r="AR1129" s="18"/>
      <c r="AS1129" s="18">
        <v>0</v>
      </c>
      <c r="AT1129" s="18">
        <v>0</v>
      </c>
      <c r="AU1129" s="18">
        <v>0</v>
      </c>
      <c r="AV1129" s="18">
        <v>0</v>
      </c>
      <c r="AW1129" s="18">
        <v>0</v>
      </c>
      <c r="AX1129" s="18">
        <v>0</v>
      </c>
      <c r="AY1129" s="18">
        <v>0</v>
      </c>
      <c r="AZ1129" s="18">
        <v>0</v>
      </c>
      <c r="BA1129" s="18">
        <v>0</v>
      </c>
      <c r="BB1129" s="18">
        <v>0</v>
      </c>
      <c r="BC1129" s="18">
        <v>0</v>
      </c>
      <c r="BD1129" s="18">
        <v>0</v>
      </c>
      <c r="BE1129" s="18">
        <v>0</v>
      </c>
      <c r="BF1129" s="18">
        <v>0</v>
      </c>
      <c r="BG1129" s="18">
        <v>0</v>
      </c>
      <c r="BH1129" s="18">
        <v>0</v>
      </c>
      <c r="BI1129" s="18">
        <v>0</v>
      </c>
      <c r="BJ1129" s="18">
        <v>0</v>
      </c>
      <c r="BK1129" s="18">
        <v>0</v>
      </c>
      <c r="BL1129" s="18">
        <v>0</v>
      </c>
      <c r="BM1129" s="23">
        <f t="shared" si="206"/>
        <v>68.36064457579478</v>
      </c>
      <c r="BN1129" s="23">
        <f t="shared" si="207"/>
        <v>981.85265423419901</v>
      </c>
      <c r="BO1129" s="23">
        <f t="shared" si="208"/>
        <v>0.7716866664292108</v>
      </c>
      <c r="BP1129" s="23">
        <f t="shared" si="209"/>
        <v>981.85265423419889</v>
      </c>
      <c r="BQ1129" s="23"/>
      <c r="BR1129" s="18">
        <v>0</v>
      </c>
      <c r="BS1129" s="18">
        <v>0</v>
      </c>
      <c r="BT1129" s="18">
        <v>0</v>
      </c>
      <c r="BU1129" s="18">
        <v>0</v>
      </c>
      <c r="BV1129" s="18">
        <v>0</v>
      </c>
      <c r="BW1129" s="18">
        <v>0</v>
      </c>
      <c r="BX1129" s="18">
        <v>0</v>
      </c>
      <c r="BY1129" s="18">
        <v>0</v>
      </c>
      <c r="BZ1129" s="18">
        <v>0</v>
      </c>
      <c r="CA1129" s="23" t="e">
        <f t="shared" si="210"/>
        <v>#DIV/0!</v>
      </c>
      <c r="CB1129" s="24"/>
      <c r="CC1129" s="25"/>
      <c r="CD1129" s="25"/>
      <c r="CE1129" s="18">
        <v>0</v>
      </c>
      <c r="CF1129" s="18">
        <v>0</v>
      </c>
      <c r="CG1129" s="18">
        <v>0</v>
      </c>
      <c r="CH1129" s="18">
        <v>0</v>
      </c>
      <c r="CI1129" s="23">
        <v>0</v>
      </c>
      <c r="CJ1129" s="23" t="b">
        <f t="shared" si="211"/>
        <v>0</v>
      </c>
      <c r="CK1129" s="23" t="b">
        <f t="shared" si="212"/>
        <v>0</v>
      </c>
      <c r="CL1129" s="23">
        <f t="shared" si="213"/>
        <v>0</v>
      </c>
      <c r="CM1129" s="23">
        <f t="shared" si="214"/>
        <v>0</v>
      </c>
      <c r="CN1129" s="23">
        <f t="shared" si="215"/>
        <v>0</v>
      </c>
      <c r="CO1129" s="18">
        <v>0</v>
      </c>
      <c r="CP1129" s="18">
        <v>0</v>
      </c>
      <c r="CQ1129" s="18">
        <v>0</v>
      </c>
      <c r="CR1129" s="18">
        <v>0</v>
      </c>
      <c r="CS1129" s="18">
        <v>0</v>
      </c>
      <c r="CT1129" s="18">
        <v>0</v>
      </c>
      <c r="CU1129" s="18">
        <v>0</v>
      </c>
      <c r="CV1129" s="18">
        <v>1583.1112060546875</v>
      </c>
      <c r="CW1129" s="18">
        <v>8.5640344619750977</v>
      </c>
      <c r="CX1129" s="18">
        <v>45.772258758544922</v>
      </c>
      <c r="CY1129" s="18">
        <v>77.369239807128906</v>
      </c>
      <c r="CZ1129" s="18">
        <v>13.226730346679687</v>
      </c>
      <c r="DA1129" s="18">
        <v>371.64266967773438</v>
      </c>
      <c r="DB1129" s="18">
        <v>2954.252197265625</v>
      </c>
      <c r="DC1129" s="18">
        <v>1.9094140529632568</v>
      </c>
      <c r="DD1129" s="18">
        <v>33.520854949951172</v>
      </c>
      <c r="DE1129" s="18">
        <v>23.219852447509766</v>
      </c>
      <c r="DF1129" s="19">
        <v>54.675725517650591</v>
      </c>
      <c r="DG1129" s="19"/>
      <c r="DH1129" s="19">
        <v>0</v>
      </c>
      <c r="DI1129" s="19">
        <v>0</v>
      </c>
      <c r="DJ1129" s="19">
        <v>0</v>
      </c>
      <c r="DK1129" s="19">
        <v>0</v>
      </c>
      <c r="DL1129" s="19">
        <v>0</v>
      </c>
      <c r="DM1129" s="19">
        <v>0</v>
      </c>
      <c r="DN1129" s="19">
        <v>0</v>
      </c>
      <c r="DO1129" s="19">
        <v>0</v>
      </c>
      <c r="DP1129" s="19">
        <v>0</v>
      </c>
      <c r="DQ1129" s="19">
        <v>0</v>
      </c>
      <c r="DR1129" s="19">
        <v>0</v>
      </c>
      <c r="DS1129" s="19">
        <v>0</v>
      </c>
      <c r="DT1129" s="19">
        <v>0</v>
      </c>
      <c r="DU1129" s="19" t="s">
        <v>255</v>
      </c>
      <c r="DV1129" s="19" t="s">
        <v>255</v>
      </c>
      <c r="DW1129" s="19" t="s">
        <v>255</v>
      </c>
      <c r="DX1129" s="19" t="s">
        <v>255</v>
      </c>
      <c r="DY1129" s="19" t="s">
        <v>255</v>
      </c>
      <c r="DZ1129" s="19" t="s">
        <v>255</v>
      </c>
      <c r="EA1129" s="19" t="s">
        <v>255</v>
      </c>
      <c r="EB1129" s="19">
        <v>46140.607235353767</v>
      </c>
      <c r="EC1129" s="19">
        <v>5.8748045750145783</v>
      </c>
      <c r="ED1129" s="19">
        <v>63200.01232219192</v>
      </c>
      <c r="EE1129" s="19">
        <v>1.866105290624525</v>
      </c>
      <c r="EF1129" s="19">
        <v>1.369726497092282</v>
      </c>
      <c r="EG1129" s="19">
        <v>0.36361909332275394</v>
      </c>
      <c r="EH1129" s="19">
        <v>575.6494613746969</v>
      </c>
      <c r="EI1129" s="19">
        <v>12314.809509430948</v>
      </c>
      <c r="EJ1129" s="19">
        <v>5.132033286734317</v>
      </c>
      <c r="EK1129" s="19">
        <v>5.1320332867343161</v>
      </c>
      <c r="EL1129" s="19">
        <v>100.00132312693484</v>
      </c>
      <c r="EM1129" s="19">
        <v>13.012876374072654</v>
      </c>
      <c r="EN1129" s="19">
        <v>5.8748045750145783</v>
      </c>
      <c r="EO1129" s="19">
        <v>683.96649666756809</v>
      </c>
      <c r="EP1129" s="19">
        <v>1055.4501048015795</v>
      </c>
      <c r="EQ1129" s="19">
        <v>291.90188078299968</v>
      </c>
      <c r="ER1129" s="19">
        <v>449.9993488081335</v>
      </c>
      <c r="ES1129" s="19">
        <v>19.128135886009556</v>
      </c>
      <c r="ET1129" s="19">
        <v>1272.3462733618028</v>
      </c>
      <c r="EU1129" s="19">
        <v>2.3218932291599188</v>
      </c>
      <c r="EV1129" s="19">
        <v>2.2681702939977899E-2</v>
      </c>
      <c r="EW1129" s="19">
        <v>500</v>
      </c>
      <c r="EX1129" s="19">
        <v>10696.448390677026</v>
      </c>
      <c r="EY1129" s="19">
        <v>56837.055626030793</v>
      </c>
      <c r="EZ1129" s="19">
        <v>3.6650582671996189E-2</v>
      </c>
      <c r="FA1129" s="19">
        <v>20</v>
      </c>
      <c r="FB1129" s="19">
        <v>2.1816615649929121</v>
      </c>
      <c r="FC1129" s="19">
        <v>7.2367186829374566</v>
      </c>
      <c r="FD1129" s="19">
        <v>7.4999999999999997E-2</v>
      </c>
      <c r="FE1129" s="19">
        <v>34.055783589680992</v>
      </c>
      <c r="FF1129" s="19">
        <v>2.2065879692447408E-2</v>
      </c>
    </row>
    <row r="1130" spans="1:162">
      <c r="A1130" s="4">
        <v>40479.420138888891</v>
      </c>
      <c r="B1130" s="18">
        <v>32</v>
      </c>
      <c r="C1130" s="18" t="s">
        <v>81</v>
      </c>
      <c r="D1130" s="18" t="s">
        <v>55</v>
      </c>
      <c r="E1130" s="4">
        <v>40479.413194444445</v>
      </c>
      <c r="F1130" s="4">
        <v>40479.434027777781</v>
      </c>
      <c r="G1130" s="18" t="s">
        <v>28</v>
      </c>
      <c r="H1130" s="18">
        <v>2</v>
      </c>
      <c r="I1130" s="18">
        <v>2</v>
      </c>
      <c r="J1130" s="18">
        <v>0</v>
      </c>
      <c r="K1130" s="18">
        <v>5</v>
      </c>
      <c r="L1130" s="18"/>
      <c r="M1130" s="18">
        <v>548929</v>
      </c>
      <c r="N1130" s="18">
        <v>548932</v>
      </c>
      <c r="O1130" s="18">
        <v>0</v>
      </c>
      <c r="P1130" s="18">
        <v>9.9575947133940055E-3</v>
      </c>
      <c r="Q1130" s="18">
        <v>6.2915119376170999E-3</v>
      </c>
      <c r="R1130" s="18">
        <v>1.3184379073595607</v>
      </c>
      <c r="S1130" s="18">
        <v>0</v>
      </c>
      <c r="T1130" s="18">
        <v>1.0107001149338808</v>
      </c>
      <c r="U1130" s="18">
        <v>0.88189105130400458</v>
      </c>
      <c r="V1130" s="18">
        <v>0</v>
      </c>
      <c r="W1130" s="18">
        <v>0</v>
      </c>
      <c r="X1130" s="18">
        <v>1.4570534286894214</v>
      </c>
      <c r="Y1130" s="18">
        <v>1.9307250665179011E-2</v>
      </c>
      <c r="Z1130" s="18">
        <v>39.562143060030806</v>
      </c>
      <c r="AA1130" s="18">
        <v>3.9308760699184819E-2</v>
      </c>
      <c r="AB1130" s="18">
        <v>0</v>
      </c>
      <c r="AC1130" s="18">
        <v>50.568619649049069</v>
      </c>
      <c r="AD1130" s="18">
        <v>0</v>
      </c>
      <c r="AE1130" s="18">
        <v>4.5488153570343769E-2</v>
      </c>
      <c r="AF1130" s="18">
        <v>4.8815634979494291</v>
      </c>
      <c r="AG1130" s="18">
        <v>0</v>
      </c>
      <c r="AH1130" s="18">
        <v>0</v>
      </c>
      <c r="AI1130" s="18">
        <v>0.194672290859328</v>
      </c>
      <c r="AJ1130" s="18">
        <v>5.888855173609606E-3</v>
      </c>
      <c r="AK1130" s="18">
        <v>0</v>
      </c>
      <c r="AL1130" s="18">
        <v>100</v>
      </c>
      <c r="AM1130" s="18">
        <v>900</v>
      </c>
      <c r="AN1130" s="18">
        <v>0</v>
      </c>
      <c r="AO1130" s="18">
        <v>0</v>
      </c>
      <c r="AP1130" s="18">
        <v>0</v>
      </c>
      <c r="AQ1130" s="18">
        <v>0</v>
      </c>
      <c r="AR1130" s="18"/>
      <c r="AS1130" s="18">
        <v>0</v>
      </c>
      <c r="AT1130" s="18">
        <v>0</v>
      </c>
      <c r="AU1130" s="18">
        <v>0</v>
      </c>
      <c r="AV1130" s="18">
        <v>0</v>
      </c>
      <c r="AW1130" s="18">
        <v>0</v>
      </c>
      <c r="AX1130" s="18">
        <v>0</v>
      </c>
      <c r="AY1130" s="18">
        <v>0</v>
      </c>
      <c r="AZ1130" s="18">
        <v>0</v>
      </c>
      <c r="BA1130" s="18">
        <v>0</v>
      </c>
      <c r="BB1130" s="18">
        <v>0</v>
      </c>
      <c r="BC1130" s="18">
        <v>0</v>
      </c>
      <c r="BD1130" s="18">
        <v>0</v>
      </c>
      <c r="BE1130" s="18">
        <v>0</v>
      </c>
      <c r="BF1130" s="18">
        <v>0</v>
      </c>
      <c r="BG1130" s="18">
        <v>0</v>
      </c>
      <c r="BH1130" s="18">
        <v>0</v>
      </c>
      <c r="BI1130" s="18">
        <v>0</v>
      </c>
      <c r="BJ1130" s="18">
        <v>0</v>
      </c>
      <c r="BK1130" s="18">
        <v>0</v>
      </c>
      <c r="BL1130" s="18">
        <v>0</v>
      </c>
      <c r="BM1130" s="23">
        <f t="shared" si="206"/>
        <v>68.36064457579478</v>
      </c>
      <c r="BN1130" s="23">
        <f t="shared" si="207"/>
        <v>983.32480163627918</v>
      </c>
      <c r="BO1130" s="23">
        <f t="shared" si="208"/>
        <v>0.75520902070679141</v>
      </c>
      <c r="BP1130" s="23">
        <f t="shared" si="209"/>
        <v>983.32480163627918</v>
      </c>
      <c r="BQ1130" s="23"/>
      <c r="BR1130" s="18">
        <v>0</v>
      </c>
      <c r="BS1130" s="18">
        <v>0</v>
      </c>
      <c r="BT1130" s="18">
        <v>0</v>
      </c>
      <c r="BU1130" s="18">
        <v>0</v>
      </c>
      <c r="BV1130" s="18">
        <v>0</v>
      </c>
      <c r="BW1130" s="18">
        <v>0</v>
      </c>
      <c r="BX1130" s="18">
        <v>0</v>
      </c>
      <c r="BY1130" s="18">
        <v>0</v>
      </c>
      <c r="BZ1130" s="18">
        <v>0</v>
      </c>
      <c r="CA1130" s="23" t="e">
        <f t="shared" si="210"/>
        <v>#DIV/0!</v>
      </c>
      <c r="CB1130" s="24"/>
      <c r="CC1130" s="25"/>
      <c r="CD1130" s="25"/>
      <c r="CE1130" s="18">
        <v>0</v>
      </c>
      <c r="CF1130" s="18">
        <v>0</v>
      </c>
      <c r="CG1130" s="18">
        <v>0</v>
      </c>
      <c r="CH1130" s="18">
        <v>0</v>
      </c>
      <c r="CI1130" s="23">
        <v>0</v>
      </c>
      <c r="CJ1130" s="23" t="b">
        <f t="shared" si="211"/>
        <v>0</v>
      </c>
      <c r="CK1130" s="23" t="b">
        <f t="shared" si="212"/>
        <v>0</v>
      </c>
      <c r="CL1130" s="23">
        <f t="shared" si="213"/>
        <v>0</v>
      </c>
      <c r="CM1130" s="23">
        <f t="shared" si="214"/>
        <v>0</v>
      </c>
      <c r="CN1130" s="23">
        <f t="shared" si="215"/>
        <v>0</v>
      </c>
      <c r="CO1130" s="18">
        <v>0</v>
      </c>
      <c r="CP1130" s="18">
        <v>0</v>
      </c>
      <c r="CQ1130" s="18">
        <v>0</v>
      </c>
      <c r="CR1130" s="18">
        <v>0</v>
      </c>
      <c r="CS1130" s="18">
        <v>0</v>
      </c>
      <c r="CT1130" s="18">
        <v>0</v>
      </c>
      <c r="CU1130" s="18">
        <v>0</v>
      </c>
      <c r="CV1130" s="18">
        <v>1620.0780029296875</v>
      </c>
      <c r="CW1130" s="18">
        <v>9.0213470458984375</v>
      </c>
      <c r="CX1130" s="18">
        <v>48.358413696289063</v>
      </c>
      <c r="CY1130" s="18">
        <v>78.434036254882813</v>
      </c>
      <c r="CZ1130" s="18">
        <v>13.51531982421875</v>
      </c>
      <c r="DA1130" s="18">
        <v>357.642822265625</v>
      </c>
      <c r="DB1130" s="18">
        <v>3059.406494140625</v>
      </c>
      <c r="DC1130" s="18">
        <v>1.9327918291091919</v>
      </c>
      <c r="DD1130" s="18">
        <v>24.984151840209961</v>
      </c>
      <c r="DE1130" s="18">
        <v>22.154483795166016</v>
      </c>
      <c r="DF1130" s="19">
        <v>54.675725517650591</v>
      </c>
      <c r="DG1130" s="19"/>
      <c r="DH1130" s="19">
        <v>0</v>
      </c>
      <c r="DI1130" s="19">
        <v>0</v>
      </c>
      <c r="DJ1130" s="19">
        <v>0</v>
      </c>
      <c r="DK1130" s="19">
        <v>0</v>
      </c>
      <c r="DL1130" s="19">
        <v>0</v>
      </c>
      <c r="DM1130" s="19">
        <v>0</v>
      </c>
      <c r="DN1130" s="19">
        <v>0</v>
      </c>
      <c r="DO1130" s="19">
        <v>0</v>
      </c>
      <c r="DP1130" s="19">
        <v>0</v>
      </c>
      <c r="DQ1130" s="19">
        <v>0</v>
      </c>
      <c r="DR1130" s="19">
        <v>0</v>
      </c>
      <c r="DS1130" s="19">
        <v>0</v>
      </c>
      <c r="DT1130" s="19">
        <v>0</v>
      </c>
      <c r="DU1130" s="19" t="s">
        <v>255</v>
      </c>
      <c r="DV1130" s="19" t="s">
        <v>255</v>
      </c>
      <c r="DW1130" s="19" t="s">
        <v>255</v>
      </c>
      <c r="DX1130" s="19" t="s">
        <v>255</v>
      </c>
      <c r="DY1130" s="19" t="s">
        <v>255</v>
      </c>
      <c r="DZ1130" s="19" t="s">
        <v>255</v>
      </c>
      <c r="EA1130" s="19" t="s">
        <v>255</v>
      </c>
      <c r="EB1130" s="19">
        <v>46209.788466141305</v>
      </c>
      <c r="EC1130" s="19">
        <v>5.8836130028937923</v>
      </c>
      <c r="ED1130" s="19">
        <v>65449.567341354661</v>
      </c>
      <c r="EE1130" s="19">
        <v>1.8884315993477541</v>
      </c>
      <c r="EF1130" s="19">
        <v>1.416357215945939</v>
      </c>
      <c r="EG1130" s="19">
        <v>0.36555264282226563</v>
      </c>
      <c r="EH1130" s="19">
        <v>592.22379554916552</v>
      </c>
      <c r="EI1130" s="19">
        <v>12669.382529645023</v>
      </c>
      <c r="EJ1130" s="19">
        <v>5.16596347045403</v>
      </c>
      <c r="EK1130" s="19">
        <v>5.16596347045403</v>
      </c>
      <c r="EL1130" s="19">
        <v>100.00132312693484</v>
      </c>
      <c r="EM1130" s="19">
        <v>13.012876374072654</v>
      </c>
      <c r="EN1130" s="19">
        <v>5.8836130028937923</v>
      </c>
      <c r="EO1130" s="19">
        <v>683.96649666756809</v>
      </c>
      <c r="EP1130" s="19">
        <v>1055.4501048015795</v>
      </c>
      <c r="EQ1130" s="19">
        <v>289.90009102055541</v>
      </c>
      <c r="ER1130" s="19">
        <v>446.92339096000245</v>
      </c>
      <c r="ES1130" s="19">
        <v>19.128135886009556</v>
      </c>
      <c r="ET1130" s="19">
        <v>1302.0564832713424</v>
      </c>
      <c r="EU1130" s="19">
        <v>2.3496726397414354</v>
      </c>
      <c r="EV1130" s="19">
        <v>2.2951374841998946E-2</v>
      </c>
      <c r="EW1130" s="19">
        <v>500</v>
      </c>
      <c r="EX1130" s="19">
        <v>10696.448390677026</v>
      </c>
      <c r="EY1130" s="19">
        <v>56906.23685681833</v>
      </c>
      <c r="EZ1130" s="19">
        <v>3.7255635234921813E-2</v>
      </c>
      <c r="FA1130" s="19">
        <v>20</v>
      </c>
      <c r="FB1130" s="19">
        <v>2.1816615649929121</v>
      </c>
      <c r="FC1130" s="19">
        <v>7.2455271108166706</v>
      </c>
      <c r="FD1130" s="19">
        <v>7.4999999999999997E-2</v>
      </c>
      <c r="FE1130" s="19">
        <v>32.493242899576821</v>
      </c>
      <c r="FF1130" s="19">
        <v>2.4699295548276077E-2</v>
      </c>
    </row>
    <row r="1131" spans="1:162">
      <c r="A1131" s="4">
        <v>40479.427777777775</v>
      </c>
      <c r="B1131" s="18">
        <v>32</v>
      </c>
      <c r="C1131" s="18" t="s">
        <v>81</v>
      </c>
      <c r="D1131" s="18" t="s">
        <v>55</v>
      </c>
      <c r="E1131" s="4">
        <v>40479.413194444445</v>
      </c>
      <c r="F1131" s="4">
        <v>40479.434027777781</v>
      </c>
      <c r="G1131" s="18" t="s">
        <v>28</v>
      </c>
      <c r="H1131" s="18">
        <v>2</v>
      </c>
      <c r="I1131" s="18">
        <v>2</v>
      </c>
      <c r="J1131" s="18">
        <v>0</v>
      </c>
      <c r="K1131" s="18">
        <v>5</v>
      </c>
      <c r="L1131" s="18"/>
      <c r="M1131" s="18">
        <v>548929</v>
      </c>
      <c r="N1131" s="18">
        <v>548932</v>
      </c>
      <c r="O1131" s="18">
        <v>0</v>
      </c>
      <c r="P1131" s="18">
        <v>9.9575947133940055E-3</v>
      </c>
      <c r="Q1131" s="18">
        <v>6.2915119376170999E-3</v>
      </c>
      <c r="R1131" s="18">
        <v>1.3184379073595607</v>
      </c>
      <c r="S1131" s="18">
        <v>0</v>
      </c>
      <c r="T1131" s="18">
        <v>1.0107001149338808</v>
      </c>
      <c r="U1131" s="18">
        <v>0.88189105130400458</v>
      </c>
      <c r="V1131" s="18">
        <v>0</v>
      </c>
      <c r="W1131" s="18">
        <v>0</v>
      </c>
      <c r="X1131" s="18">
        <v>1.4570534286894214</v>
      </c>
      <c r="Y1131" s="18">
        <v>1.9307250665179011E-2</v>
      </c>
      <c r="Z1131" s="18">
        <v>39.562143060030806</v>
      </c>
      <c r="AA1131" s="18">
        <v>3.9308760699184819E-2</v>
      </c>
      <c r="AB1131" s="18">
        <v>0</v>
      </c>
      <c r="AC1131" s="18">
        <v>50.568619649049069</v>
      </c>
      <c r="AD1131" s="18">
        <v>0</v>
      </c>
      <c r="AE1131" s="18">
        <v>4.5488153570343769E-2</v>
      </c>
      <c r="AF1131" s="18">
        <v>4.8815634979494291</v>
      </c>
      <c r="AG1131" s="18">
        <v>0</v>
      </c>
      <c r="AH1131" s="18">
        <v>0</v>
      </c>
      <c r="AI1131" s="18">
        <v>0.194672290859328</v>
      </c>
      <c r="AJ1131" s="18">
        <v>5.888855173609606E-3</v>
      </c>
      <c r="AK1131" s="18">
        <v>0</v>
      </c>
      <c r="AL1131" s="18">
        <v>100</v>
      </c>
      <c r="AM1131" s="18">
        <v>900</v>
      </c>
      <c r="AN1131" s="18">
        <v>0</v>
      </c>
      <c r="AO1131" s="18">
        <v>0</v>
      </c>
      <c r="AP1131" s="18">
        <v>0</v>
      </c>
      <c r="AQ1131" s="18">
        <v>0</v>
      </c>
      <c r="AR1131" s="18"/>
      <c r="AS1131" s="18">
        <v>0</v>
      </c>
      <c r="AT1131" s="18">
        <v>0</v>
      </c>
      <c r="AU1131" s="18">
        <v>0</v>
      </c>
      <c r="AV1131" s="18">
        <v>0</v>
      </c>
      <c r="AW1131" s="18">
        <v>0</v>
      </c>
      <c r="AX1131" s="18">
        <v>0</v>
      </c>
      <c r="AY1131" s="18">
        <v>0</v>
      </c>
      <c r="AZ1131" s="18">
        <v>0</v>
      </c>
      <c r="BA1131" s="18">
        <v>0</v>
      </c>
      <c r="BB1131" s="18">
        <v>0</v>
      </c>
      <c r="BC1131" s="18">
        <v>0.29225800000000002</v>
      </c>
      <c r="BD1131" s="18">
        <v>0.11071400000000001</v>
      </c>
      <c r="BE1131" s="18">
        <v>0.90935900000000003</v>
      </c>
      <c r="BF1131" s="18">
        <v>0.226159</v>
      </c>
      <c r="BG1131" s="18">
        <v>0</v>
      </c>
      <c r="BH1131" s="18">
        <v>0</v>
      </c>
      <c r="BI1131" s="18">
        <v>0</v>
      </c>
      <c r="BJ1131" s="18">
        <v>0</v>
      </c>
      <c r="BK1131" s="18">
        <v>1.9260699999999999</v>
      </c>
      <c r="BL1131" s="18">
        <v>0.57195799999999997</v>
      </c>
      <c r="BM1131" s="23">
        <f t="shared" si="206"/>
        <v>68.36064457579478</v>
      </c>
      <c r="BN1131" s="23">
        <f t="shared" si="207"/>
        <v>971.97103443435572</v>
      </c>
      <c r="BO1131" s="23">
        <f t="shared" si="208"/>
        <v>0.77971508446651261</v>
      </c>
      <c r="BP1131" s="23">
        <f t="shared" si="209"/>
        <v>971.97103443435572</v>
      </c>
      <c r="BQ1131" s="23"/>
      <c r="BR1131" s="18">
        <v>0</v>
      </c>
      <c r="BS1131" s="18">
        <v>0</v>
      </c>
      <c r="BT1131" s="18">
        <v>875.16700000000003</v>
      </c>
      <c r="BU1131" s="18">
        <v>142.053</v>
      </c>
      <c r="BV1131" s="18">
        <v>0</v>
      </c>
      <c r="BW1131" s="18">
        <v>0</v>
      </c>
      <c r="BX1131" s="18">
        <v>0</v>
      </c>
      <c r="BY1131" s="18">
        <v>0</v>
      </c>
      <c r="BZ1131" s="18">
        <v>0</v>
      </c>
      <c r="CA1131" s="23" t="e">
        <f t="shared" si="210"/>
        <v>#DIV/0!</v>
      </c>
      <c r="CB1131" s="24"/>
      <c r="CC1131" s="25"/>
      <c r="CD1131" s="25"/>
      <c r="CE1131" s="18">
        <v>0</v>
      </c>
      <c r="CF1131" s="18">
        <v>0</v>
      </c>
      <c r="CG1131" s="18">
        <v>0</v>
      </c>
      <c r="CH1131" s="18">
        <v>0</v>
      </c>
      <c r="CI1131" s="23">
        <v>0</v>
      </c>
      <c r="CJ1131" s="23" t="b">
        <f t="shared" si="211"/>
        <v>0</v>
      </c>
      <c r="CK1131" s="23" t="b">
        <f t="shared" si="212"/>
        <v>0</v>
      </c>
      <c r="CL1131" s="23">
        <f t="shared" si="213"/>
        <v>0</v>
      </c>
      <c r="CM1131" s="23">
        <f t="shared" si="214"/>
        <v>0</v>
      </c>
      <c r="CN1131" s="23">
        <f t="shared" si="215"/>
        <v>0</v>
      </c>
      <c r="CO1131" s="18">
        <v>0</v>
      </c>
      <c r="CP1131" s="18">
        <v>0</v>
      </c>
      <c r="CQ1131" s="18">
        <v>0</v>
      </c>
      <c r="CR1131" s="18">
        <v>0</v>
      </c>
      <c r="CS1131" s="18">
        <v>0</v>
      </c>
      <c r="CT1131" s="18">
        <v>0</v>
      </c>
      <c r="CU1131" s="18">
        <v>0</v>
      </c>
      <c r="CV1131" s="18">
        <v>1551.041748046875</v>
      </c>
      <c r="CW1131" s="18">
        <v>8.44293212890625</v>
      </c>
      <c r="CX1131" s="18">
        <v>45.374271392822266</v>
      </c>
      <c r="CY1131" s="18">
        <v>79.675094604492188</v>
      </c>
      <c r="CZ1131" s="18">
        <v>13.090539932250977</v>
      </c>
      <c r="DA1131" s="18">
        <v>359.61093139648437</v>
      </c>
      <c r="DB1131" s="18">
        <v>3059.510498046875</v>
      </c>
      <c r="DC1131" s="18">
        <v>1.992159366607666</v>
      </c>
      <c r="DD1131" s="18">
        <v>23.088043212890625</v>
      </c>
      <c r="DE1131" s="18">
        <v>18.901397705078125</v>
      </c>
      <c r="DF1131" s="19">
        <v>54.675725517650591</v>
      </c>
      <c r="DG1131" s="19"/>
      <c r="DH1131" s="19">
        <v>2.835429</v>
      </c>
      <c r="DI1131" s="19">
        <v>0</v>
      </c>
      <c r="DJ1131" s="19">
        <v>0</v>
      </c>
      <c r="DK1131" s="19">
        <v>0</v>
      </c>
      <c r="DL1131" s="19">
        <v>0</v>
      </c>
      <c r="DM1131" s="19">
        <v>0</v>
      </c>
      <c r="DN1131" s="19">
        <v>3.6374360000000001</v>
      </c>
      <c r="DO1131" s="19">
        <v>0</v>
      </c>
      <c r="DP1131" s="19">
        <v>0</v>
      </c>
      <c r="DQ1131" s="19">
        <v>7.7042799999999998</v>
      </c>
      <c r="DR1131" s="19">
        <v>0</v>
      </c>
      <c r="DS1131" s="19">
        <v>0</v>
      </c>
      <c r="DT1131" s="19">
        <v>11.341716</v>
      </c>
      <c r="DU1131" s="19" t="s">
        <v>255</v>
      </c>
      <c r="DV1131" s="19" t="s">
        <v>255</v>
      </c>
      <c r="DW1131" s="19" t="s">
        <v>255</v>
      </c>
      <c r="DX1131" s="19">
        <v>0</v>
      </c>
      <c r="DY1131" s="19">
        <v>0</v>
      </c>
      <c r="DZ1131" s="19">
        <v>0</v>
      </c>
      <c r="EA1131" s="19">
        <v>0</v>
      </c>
      <c r="EB1131" s="19">
        <v>45676.236195496189</v>
      </c>
      <c r="EC1131" s="19">
        <v>5.8156790178769322</v>
      </c>
      <c r="ED1131" s="19">
        <v>65451.792286185926</v>
      </c>
      <c r="EE1131" s="19">
        <v>1.9725519973266454</v>
      </c>
      <c r="EF1131" s="19">
        <v>1.43295064869289</v>
      </c>
      <c r="EG1131" s="19">
        <v>0.36270661754608158</v>
      </c>
      <c r="EH1131" s="19">
        <v>562.57310610684374</v>
      </c>
      <c r="EI1131" s="19">
        <v>12035.06839090945</v>
      </c>
      <c r="EJ1131" s="19">
        <v>5.4384229619853413</v>
      </c>
      <c r="EK1131" s="19">
        <v>5.4384229619853413</v>
      </c>
      <c r="EL1131" s="19">
        <v>100.00132312693484</v>
      </c>
      <c r="EM1131" s="19">
        <v>13.012876374072654</v>
      </c>
      <c r="EN1131" s="19">
        <v>5.8156790178769322</v>
      </c>
      <c r="EO1131" s="19">
        <v>683.96649666756809</v>
      </c>
      <c r="EP1131" s="19">
        <v>1055.4501048015795</v>
      </c>
      <c r="EQ1131" s="19">
        <v>282.66626900134452</v>
      </c>
      <c r="ER1131" s="19">
        <v>435.75276590021838</v>
      </c>
      <c r="ES1131" s="19">
        <v>19.128135886009556</v>
      </c>
      <c r="ET1131" s="19">
        <v>1246.5720540720156</v>
      </c>
      <c r="EU1131" s="19">
        <v>2.4543390717389886</v>
      </c>
      <c r="EV1131" s="19">
        <v>9.8422694537781113E-3</v>
      </c>
      <c r="EW1131" s="19">
        <v>500</v>
      </c>
      <c r="EX1131" s="19">
        <v>10696.448390677026</v>
      </c>
      <c r="EY1131" s="19">
        <v>56372.684586173214</v>
      </c>
      <c r="EZ1131" s="19">
        <v>3.6383609599283537E-2</v>
      </c>
      <c r="FA1131" s="19">
        <v>20</v>
      </c>
      <c r="FB1131" s="19">
        <v>2.1816615649929121</v>
      </c>
      <c r="FC1131" s="19">
        <v>7.1775931257998105</v>
      </c>
      <c r="FD1131" s="19">
        <v>7.4999999999999997E-2</v>
      </c>
      <c r="FE1131" s="19">
        <v>27.722049967447916</v>
      </c>
      <c r="FF1131" s="19">
        <v>3.2520072682907367E-2</v>
      </c>
    </row>
    <row r="1132" spans="1:162">
      <c r="A1132" s="4">
        <v>40479.428472222222</v>
      </c>
      <c r="B1132" s="18">
        <v>32</v>
      </c>
      <c r="C1132" s="18" t="s">
        <v>81</v>
      </c>
      <c r="D1132" s="18" t="s">
        <v>55</v>
      </c>
      <c r="E1132" s="4">
        <v>40479.413194444445</v>
      </c>
      <c r="F1132" s="4">
        <v>40479.434027777781</v>
      </c>
      <c r="G1132" s="18" t="s">
        <v>28</v>
      </c>
      <c r="H1132" s="18">
        <v>2</v>
      </c>
      <c r="I1132" s="18">
        <v>2</v>
      </c>
      <c r="J1132" s="18">
        <v>0</v>
      </c>
      <c r="K1132" s="18">
        <v>5</v>
      </c>
      <c r="L1132" s="18"/>
      <c r="M1132" s="18">
        <v>548929</v>
      </c>
      <c r="N1132" s="18">
        <v>548932</v>
      </c>
      <c r="O1132" s="18">
        <v>0</v>
      </c>
      <c r="P1132" s="18">
        <v>9.9575947133940055E-3</v>
      </c>
      <c r="Q1132" s="18">
        <v>6.2915119376170999E-3</v>
      </c>
      <c r="R1132" s="18">
        <v>1.3184379073595607</v>
      </c>
      <c r="S1132" s="18">
        <v>0</v>
      </c>
      <c r="T1132" s="18">
        <v>1.0107001149338808</v>
      </c>
      <c r="U1132" s="18">
        <v>0.88189105130400458</v>
      </c>
      <c r="V1132" s="18">
        <v>0</v>
      </c>
      <c r="W1132" s="18">
        <v>0</v>
      </c>
      <c r="X1132" s="18">
        <v>1.4570534286894214</v>
      </c>
      <c r="Y1132" s="18">
        <v>1.9307250665179011E-2</v>
      </c>
      <c r="Z1132" s="18">
        <v>39.562143060030806</v>
      </c>
      <c r="AA1132" s="18">
        <v>3.9308760699184819E-2</v>
      </c>
      <c r="AB1132" s="18">
        <v>0</v>
      </c>
      <c r="AC1132" s="18">
        <v>50.568619649049069</v>
      </c>
      <c r="AD1132" s="18">
        <v>0</v>
      </c>
      <c r="AE1132" s="18">
        <v>4.5488153570343769E-2</v>
      </c>
      <c r="AF1132" s="18">
        <v>4.8815634979494291</v>
      </c>
      <c r="AG1132" s="18">
        <v>0</v>
      </c>
      <c r="AH1132" s="18">
        <v>0</v>
      </c>
      <c r="AI1132" s="18">
        <v>0.194672290859328</v>
      </c>
      <c r="AJ1132" s="18">
        <v>5.888855173609606E-3</v>
      </c>
      <c r="AK1132" s="18">
        <v>0</v>
      </c>
      <c r="AL1132" s="18">
        <v>100</v>
      </c>
      <c r="AM1132" s="18">
        <v>900</v>
      </c>
      <c r="AN1132" s="18">
        <v>0</v>
      </c>
      <c r="AO1132" s="18">
        <v>0</v>
      </c>
      <c r="AP1132" s="18">
        <v>0</v>
      </c>
      <c r="AQ1132" s="18">
        <v>0</v>
      </c>
      <c r="AR1132" s="18"/>
      <c r="AS1132" s="18">
        <v>0</v>
      </c>
      <c r="AT1132" s="18">
        <v>0</v>
      </c>
      <c r="AU1132" s="18">
        <v>0</v>
      </c>
      <c r="AV1132" s="18">
        <v>0</v>
      </c>
      <c r="AW1132" s="18">
        <v>0</v>
      </c>
      <c r="AX1132" s="18">
        <v>0</v>
      </c>
      <c r="AY1132" s="18">
        <v>0</v>
      </c>
      <c r="AZ1132" s="18">
        <v>0</v>
      </c>
      <c r="BA1132" s="18">
        <v>0</v>
      </c>
      <c r="BB1132" s="18">
        <v>0</v>
      </c>
      <c r="BC1132" s="18">
        <v>0</v>
      </c>
      <c r="BD1132" s="18">
        <v>0</v>
      </c>
      <c r="BE1132" s="18">
        <v>0</v>
      </c>
      <c r="BF1132" s="18">
        <v>0</v>
      </c>
      <c r="BG1132" s="18">
        <v>0</v>
      </c>
      <c r="BH1132" s="18">
        <v>0</v>
      </c>
      <c r="BI1132" s="18">
        <v>0</v>
      </c>
      <c r="BJ1132" s="18">
        <v>0</v>
      </c>
      <c r="BK1132" s="18">
        <v>0</v>
      </c>
      <c r="BL1132" s="18">
        <v>0</v>
      </c>
      <c r="BM1132" s="23">
        <f t="shared" si="206"/>
        <v>68.36064457579478</v>
      </c>
      <c r="BN1132" s="23">
        <f t="shared" si="207"/>
        <v>949.51242519951802</v>
      </c>
      <c r="BO1132" s="23">
        <f t="shared" si="208"/>
        <v>0.77516700690661233</v>
      </c>
      <c r="BP1132" s="23">
        <f t="shared" si="209"/>
        <v>949.51242519951813</v>
      </c>
      <c r="BQ1132" s="23"/>
      <c r="BR1132" s="18">
        <v>0</v>
      </c>
      <c r="BS1132" s="18">
        <v>0</v>
      </c>
      <c r="BT1132" s="18">
        <v>0</v>
      </c>
      <c r="BU1132" s="18">
        <v>0</v>
      </c>
      <c r="BV1132" s="18">
        <v>0</v>
      </c>
      <c r="BW1132" s="18">
        <v>0</v>
      </c>
      <c r="BX1132" s="18">
        <v>0</v>
      </c>
      <c r="BY1132" s="18">
        <v>0</v>
      </c>
      <c r="BZ1132" s="18">
        <v>0</v>
      </c>
      <c r="CA1132" s="23" t="e">
        <f t="shared" si="210"/>
        <v>#DIV/0!</v>
      </c>
      <c r="CB1132" s="24"/>
      <c r="CC1132" s="25"/>
      <c r="CD1132" s="25"/>
      <c r="CE1132" s="18">
        <v>0</v>
      </c>
      <c r="CF1132" s="18">
        <v>0</v>
      </c>
      <c r="CG1132" s="18">
        <v>0</v>
      </c>
      <c r="CH1132" s="18">
        <v>0</v>
      </c>
      <c r="CI1132" s="23">
        <v>0</v>
      </c>
      <c r="CJ1132" s="23" t="b">
        <f t="shared" si="211"/>
        <v>0</v>
      </c>
      <c r="CK1132" s="23" t="b">
        <f t="shared" si="212"/>
        <v>0</v>
      </c>
      <c r="CL1132" s="23">
        <f t="shared" si="213"/>
        <v>0</v>
      </c>
      <c r="CM1132" s="23">
        <f t="shared" si="214"/>
        <v>0</v>
      </c>
      <c r="CN1132" s="23">
        <f t="shared" si="215"/>
        <v>0</v>
      </c>
      <c r="CO1132" s="18">
        <v>0</v>
      </c>
      <c r="CP1132" s="18">
        <v>0</v>
      </c>
      <c r="CQ1132" s="18">
        <v>0</v>
      </c>
      <c r="CR1132" s="18">
        <v>0</v>
      </c>
      <c r="CS1132" s="18">
        <v>0</v>
      </c>
      <c r="CT1132" s="18">
        <v>0</v>
      </c>
      <c r="CU1132" s="18">
        <v>0</v>
      </c>
      <c r="CV1132" s="18">
        <v>1524.093017578125</v>
      </c>
      <c r="CW1132" s="18">
        <v>8.3481740951538086</v>
      </c>
      <c r="CX1132" s="18">
        <v>44.390201568603516</v>
      </c>
      <c r="CY1132" s="18">
        <v>79.795616149902344</v>
      </c>
      <c r="CZ1132" s="18">
        <v>13.16734504699707</v>
      </c>
      <c r="DA1132" s="18">
        <v>362.315673828125</v>
      </c>
      <c r="DB1132" s="18">
        <v>3065.0048828125</v>
      </c>
      <c r="DC1132" s="18">
        <v>1.9986125230789185</v>
      </c>
      <c r="DD1132" s="18">
        <v>22.384429931640625</v>
      </c>
      <c r="DE1132" s="18">
        <v>23.690820693969727</v>
      </c>
      <c r="DF1132" s="19">
        <v>54.675725517650591</v>
      </c>
      <c r="DG1132" s="19"/>
      <c r="DH1132" s="19">
        <v>0</v>
      </c>
      <c r="DI1132" s="19">
        <v>0</v>
      </c>
      <c r="DJ1132" s="19">
        <v>0</v>
      </c>
      <c r="DK1132" s="19">
        <v>0</v>
      </c>
      <c r="DL1132" s="19">
        <v>0</v>
      </c>
      <c r="DM1132" s="19">
        <v>0</v>
      </c>
      <c r="DN1132" s="19">
        <v>0</v>
      </c>
      <c r="DO1132" s="19">
        <v>0</v>
      </c>
      <c r="DP1132" s="19">
        <v>0</v>
      </c>
      <c r="DQ1132" s="19">
        <v>0</v>
      </c>
      <c r="DR1132" s="19">
        <v>0</v>
      </c>
      <c r="DS1132" s="19">
        <v>0</v>
      </c>
      <c r="DT1132" s="19">
        <v>0</v>
      </c>
      <c r="DU1132" s="19" t="s">
        <v>255</v>
      </c>
      <c r="DV1132" s="19" t="s">
        <v>255</v>
      </c>
      <c r="DW1132" s="19" t="s">
        <v>255</v>
      </c>
      <c r="DX1132" s="19" t="s">
        <v>255</v>
      </c>
      <c r="DY1132" s="19" t="s">
        <v>255</v>
      </c>
      <c r="DZ1132" s="19" t="s">
        <v>255</v>
      </c>
      <c r="EA1132" s="19" t="s">
        <v>255</v>
      </c>
      <c r="EB1132" s="19">
        <v>44620.82949746657</v>
      </c>
      <c r="EC1132" s="19">
        <v>5.6813004635059654</v>
      </c>
      <c r="ED1132" s="19">
        <v>65569.333092353976</v>
      </c>
      <c r="EE1132" s="19">
        <v>2.0110353157335346</v>
      </c>
      <c r="EF1132" s="19">
        <v>1.4694781300754796</v>
      </c>
      <c r="EG1132" s="19">
        <v>0.36322121181488043</v>
      </c>
      <c r="EH1132" s="19">
        <v>553.58291276332443</v>
      </c>
      <c r="EI1132" s="19">
        <v>11842.742112667123</v>
      </c>
      <c r="EJ1132" s="19">
        <v>5.5366681524053725</v>
      </c>
      <c r="EK1132" s="19">
        <v>5.5366681524053725</v>
      </c>
      <c r="EL1132" s="19">
        <v>100.00132312693484</v>
      </c>
      <c r="EM1132" s="19">
        <v>13.012876374072654</v>
      </c>
      <c r="EN1132" s="19">
        <v>5.6813004635059654</v>
      </c>
      <c r="EO1132" s="19">
        <v>683.96649666756809</v>
      </c>
      <c r="EP1132" s="19">
        <v>1055.4501048015795</v>
      </c>
      <c r="EQ1132" s="19">
        <v>279.47550480978293</v>
      </c>
      <c r="ER1132" s="19">
        <v>430.8263045964917</v>
      </c>
      <c r="ES1132" s="19">
        <v>19.128135886009556</v>
      </c>
      <c r="ET1132" s="19">
        <v>1224.9133628489296</v>
      </c>
      <c r="EU1132" s="19">
        <v>2.5022217699412197</v>
      </c>
      <c r="EV1132" s="19">
        <v>6.2157084032869164E-3</v>
      </c>
      <c r="EW1132" s="19">
        <v>500</v>
      </c>
      <c r="EX1132" s="19">
        <v>10696.448390677026</v>
      </c>
      <c r="EY1132" s="19">
        <v>55317.277888143595</v>
      </c>
      <c r="EZ1132" s="19">
        <v>3.6590611375907169E-2</v>
      </c>
      <c r="FA1132" s="19">
        <v>20</v>
      </c>
      <c r="FB1132" s="19">
        <v>2.1816615649929121</v>
      </c>
      <c r="FC1132" s="19">
        <v>7.0432145714288428</v>
      </c>
      <c r="FD1132" s="19">
        <v>7.4999999999999997E-2</v>
      </c>
      <c r="FE1132" s="19">
        <v>34.746537017822263</v>
      </c>
      <c r="FF1132" s="19">
        <v>2.0045975087285398E-2</v>
      </c>
    </row>
    <row r="1133" spans="1:162">
      <c r="A1133" s="4">
        <v>40479.434027777781</v>
      </c>
      <c r="B1133" s="18">
        <v>32</v>
      </c>
      <c r="C1133" s="18" t="s">
        <v>81</v>
      </c>
      <c r="D1133" s="18" t="s">
        <v>55</v>
      </c>
      <c r="E1133" s="4">
        <v>40479.413194444445</v>
      </c>
      <c r="F1133" s="4">
        <v>40479.434027777781</v>
      </c>
      <c r="G1133" s="18" t="s">
        <v>28</v>
      </c>
      <c r="H1133" s="18">
        <v>2</v>
      </c>
      <c r="I1133" s="18">
        <v>2</v>
      </c>
      <c r="J1133" s="18">
        <v>0</v>
      </c>
      <c r="K1133" s="18">
        <v>5</v>
      </c>
      <c r="L1133" s="18"/>
      <c r="M1133" s="18">
        <v>548929</v>
      </c>
      <c r="N1133" s="18">
        <v>548932</v>
      </c>
      <c r="O1133" s="18">
        <v>0</v>
      </c>
      <c r="P1133" s="18">
        <v>9.9575947133940055E-3</v>
      </c>
      <c r="Q1133" s="18">
        <v>6.2915119376170999E-3</v>
      </c>
      <c r="R1133" s="18">
        <v>1.3184379073595607</v>
      </c>
      <c r="S1133" s="18">
        <v>0</v>
      </c>
      <c r="T1133" s="18">
        <v>1.0107001149338808</v>
      </c>
      <c r="U1133" s="18">
        <v>0.88189105130400458</v>
      </c>
      <c r="V1133" s="18">
        <v>0</v>
      </c>
      <c r="W1133" s="18">
        <v>0</v>
      </c>
      <c r="X1133" s="18">
        <v>1.4570534286894214</v>
      </c>
      <c r="Y1133" s="18">
        <v>1.9307250665179011E-2</v>
      </c>
      <c r="Z1133" s="18">
        <v>39.562143060030806</v>
      </c>
      <c r="AA1133" s="18">
        <v>3.9308760699184819E-2</v>
      </c>
      <c r="AB1133" s="18">
        <v>0</v>
      </c>
      <c r="AC1133" s="18">
        <v>50.568619649049069</v>
      </c>
      <c r="AD1133" s="18">
        <v>0</v>
      </c>
      <c r="AE1133" s="18">
        <v>4.5488153570343769E-2</v>
      </c>
      <c r="AF1133" s="18">
        <v>4.8815634979494291</v>
      </c>
      <c r="AG1133" s="18">
        <v>0</v>
      </c>
      <c r="AH1133" s="18">
        <v>0</v>
      </c>
      <c r="AI1133" s="18">
        <v>0.194672290859328</v>
      </c>
      <c r="AJ1133" s="18">
        <v>5.888855173609606E-3</v>
      </c>
      <c r="AK1133" s="18">
        <v>0</v>
      </c>
      <c r="AL1133" s="18">
        <v>100</v>
      </c>
      <c r="AM1133" s="18">
        <v>900</v>
      </c>
      <c r="AN1133" s="18">
        <v>0</v>
      </c>
      <c r="AO1133" s="18">
        <v>0</v>
      </c>
      <c r="AP1133" s="18">
        <v>0</v>
      </c>
      <c r="AQ1133" s="18">
        <v>0</v>
      </c>
      <c r="AR1133" s="18"/>
      <c r="AS1133" s="18">
        <v>0</v>
      </c>
      <c r="AT1133" s="18">
        <v>0</v>
      </c>
      <c r="AU1133" s="18">
        <v>0</v>
      </c>
      <c r="AV1133" s="18">
        <v>0</v>
      </c>
      <c r="AW1133" s="18">
        <v>0</v>
      </c>
      <c r="AX1133" s="18">
        <v>0</v>
      </c>
      <c r="AY1133" s="18">
        <v>0</v>
      </c>
      <c r="AZ1133" s="18">
        <v>0</v>
      </c>
      <c r="BA1133" s="18">
        <v>0</v>
      </c>
      <c r="BB1133" s="18">
        <v>0</v>
      </c>
      <c r="BC1133" s="18">
        <v>0</v>
      </c>
      <c r="BD1133" s="18">
        <v>0</v>
      </c>
      <c r="BE1133" s="18">
        <v>0</v>
      </c>
      <c r="BF1133" s="18">
        <v>0</v>
      </c>
      <c r="BG1133" s="18">
        <v>0</v>
      </c>
      <c r="BH1133" s="18">
        <v>0</v>
      </c>
      <c r="BI1133" s="18">
        <v>0</v>
      </c>
      <c r="BJ1133" s="18">
        <v>0</v>
      </c>
      <c r="BK1133" s="18">
        <v>0</v>
      </c>
      <c r="BL1133" s="18">
        <v>0</v>
      </c>
      <c r="BM1133" s="23">
        <f t="shared" si="206"/>
        <v>68.36064457579478</v>
      </c>
      <c r="BN1133" s="23">
        <f t="shared" si="207"/>
        <v>963.55749622806866</v>
      </c>
      <c r="BO1133" s="23">
        <f t="shared" si="208"/>
        <v>0.78078190000426284</v>
      </c>
      <c r="BP1133" s="23">
        <f t="shared" si="209"/>
        <v>963.55749622806889</v>
      </c>
      <c r="BQ1133" s="23"/>
      <c r="BR1133" s="18">
        <v>0</v>
      </c>
      <c r="BS1133" s="18">
        <v>0</v>
      </c>
      <c r="BT1133" s="18">
        <v>0</v>
      </c>
      <c r="BU1133" s="18">
        <v>0</v>
      </c>
      <c r="BV1133" s="18">
        <v>0</v>
      </c>
      <c r="BW1133" s="18">
        <v>0</v>
      </c>
      <c r="BX1133" s="18">
        <v>0</v>
      </c>
      <c r="BY1133" s="18">
        <v>0</v>
      </c>
      <c r="BZ1133" s="18">
        <v>0</v>
      </c>
      <c r="CA1133" s="23" t="e">
        <f t="shared" si="210"/>
        <v>#DIV/0!</v>
      </c>
      <c r="CB1133" s="24"/>
      <c r="CC1133" s="25"/>
      <c r="CD1133" s="25"/>
      <c r="CE1133" s="18">
        <v>0</v>
      </c>
      <c r="CF1133" s="18">
        <v>0</v>
      </c>
      <c r="CG1133" s="18">
        <v>0</v>
      </c>
      <c r="CH1133" s="18">
        <v>0</v>
      </c>
      <c r="CI1133" s="23">
        <v>0</v>
      </c>
      <c r="CJ1133" s="23" t="b">
        <f t="shared" si="211"/>
        <v>0</v>
      </c>
      <c r="CK1133" s="23" t="b">
        <f t="shared" si="212"/>
        <v>0</v>
      </c>
      <c r="CL1133" s="23">
        <f t="shared" si="213"/>
        <v>0</v>
      </c>
      <c r="CM1133" s="23">
        <f t="shared" si="214"/>
        <v>0</v>
      </c>
      <c r="CN1133" s="23">
        <f t="shared" si="215"/>
        <v>0</v>
      </c>
      <c r="CO1133" s="18">
        <v>0</v>
      </c>
      <c r="CP1133" s="18">
        <v>0</v>
      </c>
      <c r="CQ1133" s="18">
        <v>0</v>
      </c>
      <c r="CR1133" s="18">
        <v>0</v>
      </c>
      <c r="CS1133" s="18">
        <v>0</v>
      </c>
      <c r="CT1133" s="18">
        <v>0</v>
      </c>
      <c r="CU1133" s="18">
        <v>0</v>
      </c>
      <c r="CV1133" s="18">
        <v>1535.5147705078125</v>
      </c>
      <c r="CW1133" s="18">
        <v>8.2721929550170898</v>
      </c>
      <c r="CX1133" s="18">
        <v>44.455410003662109</v>
      </c>
      <c r="CY1133" s="18">
        <v>80.593864440917969</v>
      </c>
      <c r="CZ1133" s="18">
        <v>13.072653770446777</v>
      </c>
      <c r="DA1133" s="18">
        <v>344.91546630859375</v>
      </c>
      <c r="DB1133" s="18">
        <v>3104.90283203125</v>
      </c>
      <c r="DC1133" s="18">
        <v>2.0210208892822266</v>
      </c>
      <c r="DD1133" s="18">
        <v>22.853448867797852</v>
      </c>
      <c r="DE1133" s="18">
        <v>25.203922271728516</v>
      </c>
      <c r="DF1133" s="19">
        <v>54.675725517650591</v>
      </c>
      <c r="DG1133" s="19"/>
      <c r="DH1133" s="19">
        <v>0</v>
      </c>
      <c r="DI1133" s="19">
        <v>0</v>
      </c>
      <c r="DJ1133" s="19">
        <v>0</v>
      </c>
      <c r="DK1133" s="19">
        <v>0</v>
      </c>
      <c r="DL1133" s="19">
        <v>0</v>
      </c>
      <c r="DM1133" s="19">
        <v>0</v>
      </c>
      <c r="DN1133" s="19">
        <v>0</v>
      </c>
      <c r="DO1133" s="19">
        <v>0</v>
      </c>
      <c r="DP1133" s="19">
        <v>0</v>
      </c>
      <c r="DQ1133" s="19">
        <v>0</v>
      </c>
      <c r="DR1133" s="19">
        <v>0</v>
      </c>
      <c r="DS1133" s="19">
        <v>0</v>
      </c>
      <c r="DT1133" s="19">
        <v>0</v>
      </c>
      <c r="DU1133" s="19" t="s">
        <v>255</v>
      </c>
      <c r="DV1133" s="19" t="s">
        <v>255</v>
      </c>
      <c r="DW1133" s="19" t="s">
        <v>255</v>
      </c>
      <c r="DX1133" s="19" t="s">
        <v>255</v>
      </c>
      <c r="DY1133" s="19" t="s">
        <v>255</v>
      </c>
      <c r="DZ1133" s="19" t="s">
        <v>255</v>
      </c>
      <c r="EA1133" s="19" t="s">
        <v>255</v>
      </c>
      <c r="EB1133" s="19">
        <v>45280.855320207207</v>
      </c>
      <c r="EC1133" s="19">
        <v>5.7653375613119398</v>
      </c>
      <c r="ED1133" s="19">
        <v>66422.865801778404</v>
      </c>
      <c r="EE1133" s="19">
        <v>2.0220598926602462</v>
      </c>
      <c r="EF1133" s="19">
        <v>1.4669083729108863</v>
      </c>
      <c r="EG1133" s="19">
        <v>0.36258678026199342</v>
      </c>
      <c r="EH1133" s="19">
        <v>556.75735668316145</v>
      </c>
      <c r="EI1133" s="19">
        <v>11910.652663782395</v>
      </c>
      <c r="EJ1133" s="19">
        <v>5.5767612134098536</v>
      </c>
      <c r="EK1133" s="19">
        <v>5.5767612134098528</v>
      </c>
      <c r="EL1133" s="19">
        <v>100.00132312693484</v>
      </c>
      <c r="EM1133" s="19">
        <v>13.012876374072654</v>
      </c>
      <c r="EN1133" s="19">
        <v>5.7653375613119398</v>
      </c>
      <c r="EO1133" s="19">
        <v>683.96649666756809</v>
      </c>
      <c r="EP1133" s="19">
        <v>1055.4501048015795</v>
      </c>
      <c r="EQ1133" s="19">
        <v>278.56777492972054</v>
      </c>
      <c r="ER1133" s="19">
        <v>429.43025179952434</v>
      </c>
      <c r="ES1133" s="19">
        <v>19.128135886009556</v>
      </c>
      <c r="ET1133" s="19">
        <v>1234.0930242143265</v>
      </c>
      <c r="EU1133" s="19">
        <v>2.5159390508733783</v>
      </c>
      <c r="EV1133" s="19">
        <v>5.140982874198099E-4</v>
      </c>
      <c r="EW1133" s="19">
        <v>500</v>
      </c>
      <c r="EX1133" s="19">
        <v>10696.448390677026</v>
      </c>
      <c r="EY1133" s="19">
        <v>55977.303710884233</v>
      </c>
      <c r="EZ1133" s="19">
        <v>3.6363215724376285E-2</v>
      </c>
      <c r="FA1133" s="19">
        <v>20</v>
      </c>
      <c r="FB1133" s="19">
        <v>2.1816615649929121</v>
      </c>
      <c r="FC1133" s="19">
        <v>7.1272516692348171</v>
      </c>
      <c r="FD1133" s="19">
        <v>7.4999999999999997E-2</v>
      </c>
      <c r="FE1133" s="19">
        <v>36.965752665201826</v>
      </c>
      <c r="FF1133" s="19">
        <v>1.8023789268444643E-2</v>
      </c>
    </row>
    <row r="1134" spans="1:162">
      <c r="A1134" s="4">
        <v>40479.693055555559</v>
      </c>
      <c r="B1134" s="18">
        <v>37</v>
      </c>
      <c r="C1134" s="18" t="s">
        <v>81</v>
      </c>
      <c r="D1134" s="18" t="s">
        <v>60</v>
      </c>
      <c r="E1134" s="4">
        <v>40479.693055555559</v>
      </c>
      <c r="F1134" s="4">
        <v>40479.713888888888</v>
      </c>
      <c r="G1134" s="18" t="s">
        <v>28</v>
      </c>
      <c r="H1134" s="18">
        <v>2</v>
      </c>
      <c r="I1134" s="18">
        <v>2.5</v>
      </c>
      <c r="J1134" s="18">
        <v>0</v>
      </c>
      <c r="K1134" s="18">
        <v>5</v>
      </c>
      <c r="L1134" s="18"/>
      <c r="M1134" s="18">
        <v>548941</v>
      </c>
      <c r="N1134" s="18">
        <v>548942</v>
      </c>
      <c r="O1134" s="18">
        <v>0</v>
      </c>
      <c r="P1134" s="18">
        <v>1.3124270080881248E-2</v>
      </c>
      <c r="Q1134" s="18">
        <v>1.0852739102028684E-2</v>
      </c>
      <c r="R1134" s="18">
        <v>2.2111297377566661</v>
      </c>
      <c r="S1134" s="18">
        <v>0</v>
      </c>
      <c r="T1134" s="18">
        <v>0.90839732316470068</v>
      </c>
      <c r="U1134" s="18">
        <v>0.87141618447609448</v>
      </c>
      <c r="V1134" s="18">
        <v>0</v>
      </c>
      <c r="W1134" s="18">
        <v>0</v>
      </c>
      <c r="X1134" s="18">
        <v>1.3640562627783255</v>
      </c>
      <c r="Y1134" s="18">
        <v>2.316937136674372E-2</v>
      </c>
      <c r="Z1134" s="18">
        <v>46.727100466274855</v>
      </c>
      <c r="AA1134" s="18">
        <v>2.9883500420711515E-2</v>
      </c>
      <c r="AB1134" s="18">
        <v>0</v>
      </c>
      <c r="AC1134" s="18">
        <v>43.268905135424532</v>
      </c>
      <c r="AD1134" s="18">
        <v>0</v>
      </c>
      <c r="AE1134" s="18">
        <v>3.5839858819247394E-2</v>
      </c>
      <c r="AF1134" s="18">
        <v>4.3712073260587747</v>
      </c>
      <c r="AG1134" s="18">
        <v>0</v>
      </c>
      <c r="AH1134" s="18">
        <v>0</v>
      </c>
      <c r="AI1134" s="18">
        <v>0.15537581315097693</v>
      </c>
      <c r="AJ1134" s="18">
        <v>1.0499420356241008E-2</v>
      </c>
      <c r="AK1134" s="18">
        <v>0</v>
      </c>
      <c r="AL1134" s="18">
        <v>100</v>
      </c>
      <c r="AM1134" s="18">
        <v>900</v>
      </c>
      <c r="AN1134" s="18">
        <v>0</v>
      </c>
      <c r="AO1134" s="18">
        <v>0</v>
      </c>
      <c r="AP1134" s="18">
        <v>0</v>
      </c>
      <c r="AQ1134" s="18">
        <v>0</v>
      </c>
      <c r="AR1134" s="18"/>
      <c r="AS1134" s="18">
        <v>0</v>
      </c>
      <c r="AT1134" s="18">
        <v>0</v>
      </c>
      <c r="AU1134" s="18">
        <v>0</v>
      </c>
      <c r="AV1134" s="18">
        <v>0</v>
      </c>
      <c r="AW1134" s="18">
        <v>0</v>
      </c>
      <c r="AX1134" s="18">
        <v>0</v>
      </c>
      <c r="AY1134" s="18">
        <v>0</v>
      </c>
      <c r="AZ1134" s="18">
        <v>0</v>
      </c>
      <c r="BA1134" s="18">
        <v>0</v>
      </c>
      <c r="BB1134" s="18">
        <v>0</v>
      </c>
      <c r="BC1134" s="18">
        <v>0</v>
      </c>
      <c r="BD1134" s="18">
        <v>0</v>
      </c>
      <c r="BE1134" s="18">
        <v>0</v>
      </c>
      <c r="BF1134" s="18">
        <v>0</v>
      </c>
      <c r="BG1134" s="18">
        <v>0</v>
      </c>
      <c r="BH1134" s="18">
        <v>0</v>
      </c>
      <c r="BI1134" s="18">
        <v>0</v>
      </c>
      <c r="BJ1134" s="18">
        <v>0</v>
      </c>
      <c r="BK1134" s="18">
        <v>0</v>
      </c>
      <c r="BL1134" s="18">
        <v>0</v>
      </c>
      <c r="BM1134" s="23">
        <f t="shared" si="206"/>
        <v>65.558259326563331</v>
      </c>
      <c r="BN1134" s="23">
        <f t="shared" si="207"/>
        <v>1015.4291289812804</v>
      </c>
      <c r="BO1134" s="23">
        <f t="shared" si="208"/>
        <v>0.82283414121927689</v>
      </c>
      <c r="BP1134" s="23">
        <f t="shared" si="209"/>
        <v>1015.4291289812805</v>
      </c>
      <c r="BQ1134" s="23"/>
      <c r="BR1134" s="18">
        <v>0</v>
      </c>
      <c r="BS1134" s="18">
        <v>0</v>
      </c>
      <c r="BT1134" s="18">
        <v>0</v>
      </c>
      <c r="BU1134" s="18">
        <v>0</v>
      </c>
      <c r="BV1134" s="18">
        <v>0</v>
      </c>
      <c r="BW1134" s="18">
        <v>0</v>
      </c>
      <c r="BX1134" s="18">
        <v>0</v>
      </c>
      <c r="BY1134" s="18">
        <v>0</v>
      </c>
      <c r="BZ1134" s="18">
        <v>0</v>
      </c>
      <c r="CA1134" s="23" t="e">
        <f t="shared" si="210"/>
        <v>#DIV/0!</v>
      </c>
      <c r="CB1134" s="24"/>
      <c r="CC1134" s="25"/>
      <c r="CD1134" s="25"/>
      <c r="CE1134" s="18">
        <v>0</v>
      </c>
      <c r="CF1134" s="18">
        <v>0</v>
      </c>
      <c r="CG1134" s="18">
        <v>0</v>
      </c>
      <c r="CH1134" s="18">
        <v>0</v>
      </c>
      <c r="CI1134" s="23">
        <v>0</v>
      </c>
      <c r="CJ1134" s="23" t="b">
        <f t="shared" si="211"/>
        <v>0</v>
      </c>
      <c r="CK1134" s="23" t="b">
        <f t="shared" si="212"/>
        <v>0</v>
      </c>
      <c r="CL1134" s="23">
        <f t="shared" si="213"/>
        <v>0</v>
      </c>
      <c r="CM1134" s="23">
        <f t="shared" si="214"/>
        <v>0</v>
      </c>
      <c r="CN1134" s="23">
        <f t="shared" si="215"/>
        <v>0</v>
      </c>
      <c r="CO1134" s="18">
        <v>0</v>
      </c>
      <c r="CP1134" s="18">
        <v>0</v>
      </c>
      <c r="CQ1134" s="18">
        <v>0</v>
      </c>
      <c r="CR1134" s="18">
        <v>0</v>
      </c>
      <c r="CS1134" s="18">
        <v>0</v>
      </c>
      <c r="CT1134" s="18">
        <v>0</v>
      </c>
      <c r="CU1134" s="18">
        <v>0</v>
      </c>
      <c r="CV1134" s="18">
        <v>1553.4051513671875</v>
      </c>
      <c r="CW1134" s="18">
        <v>9.3101205825805664</v>
      </c>
      <c r="CX1134" s="18">
        <v>50.040538787841797</v>
      </c>
      <c r="CY1134" s="18">
        <v>82.532394409179688</v>
      </c>
      <c r="CZ1134" s="18">
        <v>12.03493595123291</v>
      </c>
      <c r="DA1134" s="18">
        <v>397.79104614257812</v>
      </c>
      <c r="DB1134" s="18">
        <v>2814.68359375</v>
      </c>
      <c r="DC1134" s="18">
        <v>1.8386381864547729</v>
      </c>
      <c r="DD1134" s="18">
        <v>11.163079261779785</v>
      </c>
      <c r="DE1134" s="18">
        <v>18.00787353515625</v>
      </c>
      <c r="DF1134" s="19">
        <v>48.031233432421047</v>
      </c>
      <c r="DG1134" s="19"/>
      <c r="DH1134" s="19">
        <v>0</v>
      </c>
      <c r="DI1134" s="19">
        <v>0</v>
      </c>
      <c r="DJ1134" s="19">
        <v>0</v>
      </c>
      <c r="DK1134" s="19">
        <v>0</v>
      </c>
      <c r="DL1134" s="19">
        <v>0</v>
      </c>
      <c r="DM1134" s="19">
        <v>0</v>
      </c>
      <c r="DN1134" s="19">
        <v>0</v>
      </c>
      <c r="DO1134" s="19">
        <v>0</v>
      </c>
      <c r="DP1134" s="19">
        <v>0</v>
      </c>
      <c r="DQ1134" s="19">
        <v>0</v>
      </c>
      <c r="DR1134" s="19">
        <v>0</v>
      </c>
      <c r="DS1134" s="19">
        <v>0</v>
      </c>
      <c r="DT1134" s="19">
        <v>0</v>
      </c>
      <c r="DU1134" s="19" t="s">
        <v>255</v>
      </c>
      <c r="DV1134" s="19" t="s">
        <v>255</v>
      </c>
      <c r="DW1134" s="19" t="s">
        <v>255</v>
      </c>
      <c r="DX1134" s="19" t="s">
        <v>255</v>
      </c>
      <c r="DY1134" s="19" t="s">
        <v>255</v>
      </c>
      <c r="DZ1134" s="19" t="s">
        <v>255</v>
      </c>
      <c r="EA1134" s="19" t="s">
        <v>255</v>
      </c>
      <c r="EB1134" s="19">
        <v>49758.277757240852</v>
      </c>
      <c r="EC1134" s="19">
        <v>6.3354206918435105</v>
      </c>
      <c r="ED1134" s="19">
        <v>60214.235593264428</v>
      </c>
      <c r="EE1134" s="19">
        <v>1.8119442897899061</v>
      </c>
      <c r="EF1134" s="19">
        <v>1.2101350429979867</v>
      </c>
      <c r="EG1134" s="19">
        <v>0.35563407087326049</v>
      </c>
      <c r="EH1134" s="19">
        <v>552.44379769620627</v>
      </c>
      <c r="EI1134" s="19">
        <v>11818.37314161418</v>
      </c>
      <c r="EJ1134" s="19">
        <v>5.0949682220847725</v>
      </c>
      <c r="EK1134" s="19">
        <v>5.0949682220847725</v>
      </c>
      <c r="EL1134" s="19">
        <v>100.00095740923078</v>
      </c>
      <c r="EM1134" s="19">
        <v>12.412241522747298</v>
      </c>
      <c r="EN1134" s="19">
        <v>6.3354206918435105</v>
      </c>
      <c r="EO1134" s="19">
        <v>662.75562794746975</v>
      </c>
      <c r="EP1134" s="19">
        <v>1101.5189005657173</v>
      </c>
      <c r="EQ1134" s="19">
        <v>295.36790909178978</v>
      </c>
      <c r="ER1134" s="19">
        <v>490.36110856655711</v>
      </c>
      <c r="ES1134" s="19">
        <v>20.529532118577144</v>
      </c>
      <c r="ET1134" s="19">
        <v>1234.0629515890237</v>
      </c>
      <c r="EU1134" s="19">
        <v>2.2808265900258271</v>
      </c>
      <c r="EV1134" s="19">
        <v>1.4518297760549366E-2</v>
      </c>
      <c r="EW1134" s="19">
        <v>500</v>
      </c>
      <c r="EX1134" s="19">
        <v>10696.448390677026</v>
      </c>
      <c r="EY1134" s="19">
        <v>60454.726147917878</v>
      </c>
      <c r="EZ1134" s="19">
        <v>3.396599872676636E-2</v>
      </c>
      <c r="FA1134" s="19">
        <v>20</v>
      </c>
      <c r="FB1134" s="19">
        <v>2.1816615649929121</v>
      </c>
      <c r="FC1134" s="19">
        <v>7.6973347997663888</v>
      </c>
      <c r="FD1134" s="19">
        <v>7.4999999999999997E-2</v>
      </c>
      <c r="FE1134" s="19">
        <v>26.411547851562499</v>
      </c>
      <c r="FF1134" s="19">
        <v>3.8465924215500803E-2</v>
      </c>
    </row>
    <row r="1135" spans="1:162">
      <c r="A1135" s="4">
        <v>40479.699999999997</v>
      </c>
      <c r="B1135" s="18">
        <v>37</v>
      </c>
      <c r="C1135" s="18" t="s">
        <v>81</v>
      </c>
      <c r="D1135" s="18" t="s">
        <v>60</v>
      </c>
      <c r="E1135" s="4">
        <v>40479.693055555559</v>
      </c>
      <c r="F1135" s="4">
        <v>40479.713888888888</v>
      </c>
      <c r="G1135" s="18" t="s">
        <v>28</v>
      </c>
      <c r="H1135" s="18">
        <v>2</v>
      </c>
      <c r="I1135" s="18">
        <v>2.5</v>
      </c>
      <c r="J1135" s="18">
        <v>0</v>
      </c>
      <c r="K1135" s="18">
        <v>5</v>
      </c>
      <c r="L1135" s="18"/>
      <c r="M1135" s="18">
        <v>548941</v>
      </c>
      <c r="N1135" s="18">
        <v>548942</v>
      </c>
      <c r="O1135" s="18">
        <v>0</v>
      </c>
      <c r="P1135" s="18">
        <v>1.3124270080881248E-2</v>
      </c>
      <c r="Q1135" s="18">
        <v>1.0852739102028684E-2</v>
      </c>
      <c r="R1135" s="18">
        <v>2.2111297377566661</v>
      </c>
      <c r="S1135" s="18">
        <v>0</v>
      </c>
      <c r="T1135" s="18">
        <v>0.90839732316470068</v>
      </c>
      <c r="U1135" s="18">
        <v>0.87141618447609448</v>
      </c>
      <c r="V1135" s="18">
        <v>0</v>
      </c>
      <c r="W1135" s="18">
        <v>0</v>
      </c>
      <c r="X1135" s="18">
        <v>1.3640562627783255</v>
      </c>
      <c r="Y1135" s="18">
        <v>2.316937136674372E-2</v>
      </c>
      <c r="Z1135" s="18">
        <v>46.727100466274855</v>
      </c>
      <c r="AA1135" s="18">
        <v>2.9883500420711515E-2</v>
      </c>
      <c r="AB1135" s="18">
        <v>0</v>
      </c>
      <c r="AC1135" s="18">
        <v>43.268905135424532</v>
      </c>
      <c r="AD1135" s="18">
        <v>0</v>
      </c>
      <c r="AE1135" s="18">
        <v>3.5839858819247394E-2</v>
      </c>
      <c r="AF1135" s="18">
        <v>4.3712073260587747</v>
      </c>
      <c r="AG1135" s="18">
        <v>0</v>
      </c>
      <c r="AH1135" s="18">
        <v>0</v>
      </c>
      <c r="AI1135" s="18">
        <v>0.15537581315097693</v>
      </c>
      <c r="AJ1135" s="18">
        <v>1.0499420356241008E-2</v>
      </c>
      <c r="AK1135" s="18">
        <v>0</v>
      </c>
      <c r="AL1135" s="18">
        <v>100</v>
      </c>
      <c r="AM1135" s="18">
        <v>900</v>
      </c>
      <c r="AN1135" s="18">
        <v>0</v>
      </c>
      <c r="AO1135" s="18">
        <v>0</v>
      </c>
      <c r="AP1135" s="18">
        <v>0</v>
      </c>
      <c r="AQ1135" s="18">
        <v>0</v>
      </c>
      <c r="AR1135" s="18"/>
      <c r="AS1135" s="18">
        <v>0</v>
      </c>
      <c r="AT1135" s="18">
        <v>0</v>
      </c>
      <c r="AU1135" s="18">
        <v>0</v>
      </c>
      <c r="AV1135" s="18">
        <v>0</v>
      </c>
      <c r="AW1135" s="18">
        <v>0</v>
      </c>
      <c r="AX1135" s="18">
        <v>0</v>
      </c>
      <c r="AY1135" s="18">
        <v>0</v>
      </c>
      <c r="AZ1135" s="18">
        <v>0</v>
      </c>
      <c r="BA1135" s="18">
        <v>0</v>
      </c>
      <c r="BB1135" s="18">
        <v>0</v>
      </c>
      <c r="BC1135" s="18">
        <v>0</v>
      </c>
      <c r="BD1135" s="18">
        <v>0</v>
      </c>
      <c r="BE1135" s="18">
        <v>0</v>
      </c>
      <c r="BF1135" s="18">
        <v>0</v>
      </c>
      <c r="BG1135" s="18">
        <v>0</v>
      </c>
      <c r="BH1135" s="18">
        <v>0</v>
      </c>
      <c r="BI1135" s="18">
        <v>0</v>
      </c>
      <c r="BJ1135" s="18">
        <v>0</v>
      </c>
      <c r="BK1135" s="18">
        <v>0</v>
      </c>
      <c r="BL1135" s="18">
        <v>0</v>
      </c>
      <c r="BM1135" s="23">
        <f t="shared" si="206"/>
        <v>65.558259326563331</v>
      </c>
      <c r="BN1135" s="23">
        <f t="shared" si="207"/>
        <v>1042.7270053902748</v>
      </c>
      <c r="BO1135" s="23">
        <f t="shared" si="208"/>
        <v>0.82282436086236799</v>
      </c>
      <c r="BP1135" s="23">
        <f t="shared" si="209"/>
        <v>1042.7270053902748</v>
      </c>
      <c r="BQ1135" s="23"/>
      <c r="BR1135" s="18">
        <v>0</v>
      </c>
      <c r="BS1135" s="18">
        <v>0</v>
      </c>
      <c r="BT1135" s="18">
        <v>0</v>
      </c>
      <c r="BU1135" s="18">
        <v>0</v>
      </c>
      <c r="BV1135" s="18">
        <v>0</v>
      </c>
      <c r="BW1135" s="18">
        <v>0</v>
      </c>
      <c r="BX1135" s="18">
        <v>0</v>
      </c>
      <c r="BY1135" s="18">
        <v>0</v>
      </c>
      <c r="BZ1135" s="18">
        <v>0</v>
      </c>
      <c r="CA1135" s="23" t="e">
        <f t="shared" si="210"/>
        <v>#DIV/0!</v>
      </c>
      <c r="CB1135" s="24"/>
      <c r="CC1135" s="25"/>
      <c r="CD1135" s="25"/>
      <c r="CE1135" s="18">
        <v>0</v>
      </c>
      <c r="CF1135" s="18">
        <v>0</v>
      </c>
      <c r="CG1135" s="18">
        <v>0</v>
      </c>
      <c r="CH1135" s="18">
        <v>0</v>
      </c>
      <c r="CI1135" s="23">
        <v>0</v>
      </c>
      <c r="CJ1135" s="23" t="b">
        <f t="shared" si="211"/>
        <v>0</v>
      </c>
      <c r="CK1135" s="23" t="b">
        <f t="shared" si="212"/>
        <v>0</v>
      </c>
      <c r="CL1135" s="23">
        <f t="shared" si="213"/>
        <v>0</v>
      </c>
      <c r="CM1135" s="23">
        <f t="shared" si="214"/>
        <v>0</v>
      </c>
      <c r="CN1135" s="23">
        <f t="shared" si="215"/>
        <v>0</v>
      </c>
      <c r="CO1135" s="18">
        <v>0</v>
      </c>
      <c r="CP1135" s="18">
        <v>0</v>
      </c>
      <c r="CQ1135" s="18">
        <v>0</v>
      </c>
      <c r="CR1135" s="18">
        <v>0</v>
      </c>
      <c r="CS1135" s="18">
        <v>0</v>
      </c>
      <c r="CT1135" s="18">
        <v>0</v>
      </c>
      <c r="CU1135" s="18">
        <v>0</v>
      </c>
      <c r="CV1135" s="18">
        <v>1595.1844482421875</v>
      </c>
      <c r="CW1135" s="18">
        <v>9.6648092269897461</v>
      </c>
      <c r="CX1135" s="18">
        <v>51.602024078369141</v>
      </c>
      <c r="CY1135" s="18">
        <v>81.784095764160156</v>
      </c>
      <c r="CZ1135" s="18">
        <v>12.035079002380371</v>
      </c>
      <c r="DA1135" s="18">
        <v>383.92593383789062</v>
      </c>
      <c r="DB1135" s="18">
        <v>3045.835205078125</v>
      </c>
      <c r="DC1135" s="18">
        <v>1.9661800861358643</v>
      </c>
      <c r="DD1135" s="18">
        <v>354.27423095703125</v>
      </c>
      <c r="DE1135" s="18">
        <v>13.397948265075684</v>
      </c>
      <c r="DF1135" s="19">
        <v>48.031233432421047</v>
      </c>
      <c r="DG1135" s="19"/>
      <c r="DH1135" s="19">
        <v>0</v>
      </c>
      <c r="DI1135" s="19">
        <v>0</v>
      </c>
      <c r="DJ1135" s="19">
        <v>0</v>
      </c>
      <c r="DK1135" s="19">
        <v>0</v>
      </c>
      <c r="DL1135" s="19">
        <v>0</v>
      </c>
      <c r="DM1135" s="19">
        <v>0</v>
      </c>
      <c r="DN1135" s="19">
        <v>0</v>
      </c>
      <c r="DO1135" s="19">
        <v>0</v>
      </c>
      <c r="DP1135" s="19">
        <v>0</v>
      </c>
      <c r="DQ1135" s="19">
        <v>0</v>
      </c>
      <c r="DR1135" s="19">
        <v>0</v>
      </c>
      <c r="DS1135" s="19">
        <v>0</v>
      </c>
      <c r="DT1135" s="19">
        <v>0</v>
      </c>
      <c r="DU1135" s="19" t="s">
        <v>255</v>
      </c>
      <c r="DV1135" s="19" t="s">
        <v>255</v>
      </c>
      <c r="DW1135" s="19" t="s">
        <v>255</v>
      </c>
      <c r="DX1135" s="19" t="s">
        <v>255</v>
      </c>
      <c r="DY1135" s="19" t="s">
        <v>255</v>
      </c>
      <c r="DZ1135" s="19" t="s">
        <v>255</v>
      </c>
      <c r="EA1135" s="19" t="s">
        <v>255</v>
      </c>
      <c r="EB1135" s="19">
        <v>51095.934199994532</v>
      </c>
      <c r="EC1135" s="19">
        <v>6.5057363998618865</v>
      </c>
      <c r="ED1135" s="19">
        <v>65159.238155250678</v>
      </c>
      <c r="EE1135" s="19">
        <v>1.9093937434222614</v>
      </c>
      <c r="EF1135" s="19">
        <v>1.2752333267889964</v>
      </c>
      <c r="EG1135" s="19">
        <v>0.35563502931594848</v>
      </c>
      <c r="EH1135" s="19">
        <v>567.30346801495546</v>
      </c>
      <c r="EI1135" s="19">
        <v>12136.264534948132</v>
      </c>
      <c r="EJ1135" s="19">
        <v>5.3689698315008885</v>
      </c>
      <c r="EK1135" s="19">
        <v>5.3689698315008885</v>
      </c>
      <c r="EL1135" s="19">
        <v>100.00095740923078</v>
      </c>
      <c r="EM1135" s="19">
        <v>12.412241522747298</v>
      </c>
      <c r="EN1135" s="19">
        <v>6.5057363998618865</v>
      </c>
      <c r="EO1135" s="19">
        <v>662.75562794746975</v>
      </c>
      <c r="EP1135" s="19">
        <v>1101.5189005657173</v>
      </c>
      <c r="EQ1135" s="19">
        <v>286.79772651141207</v>
      </c>
      <c r="ER1135" s="19">
        <v>476.14706320427968</v>
      </c>
      <c r="ES1135" s="19">
        <v>20.529532118577144</v>
      </c>
      <c r="ET1135" s="19">
        <v>1267.2534443407048</v>
      </c>
      <c r="EU1135" s="19">
        <v>2.4034933333029813</v>
      </c>
      <c r="EV1135" s="19">
        <v>2.888155724596168E-2</v>
      </c>
      <c r="EW1135" s="19">
        <v>500</v>
      </c>
      <c r="EX1135" s="19">
        <v>10696.448390677026</v>
      </c>
      <c r="EY1135" s="19">
        <v>61792.382590671557</v>
      </c>
      <c r="EZ1135" s="19">
        <v>3.3906840299737617E-2</v>
      </c>
      <c r="FA1135" s="19">
        <v>20</v>
      </c>
      <c r="FB1135" s="19">
        <v>2.1816615649929121</v>
      </c>
      <c r="FC1135" s="19">
        <v>7.8676505077847638</v>
      </c>
      <c r="FD1135" s="19">
        <v>7.4999999999999997E-2</v>
      </c>
      <c r="FE1135" s="19">
        <v>19.650324122111002</v>
      </c>
      <c r="FF1135" s="19">
        <v>7.2473083621226397E-2</v>
      </c>
    </row>
    <row r="1136" spans="1:162">
      <c r="A1136" s="4">
        <v>40479.701388888891</v>
      </c>
      <c r="B1136" s="18">
        <v>37</v>
      </c>
      <c r="C1136" s="18" t="s">
        <v>81</v>
      </c>
      <c r="D1136" s="18" t="s">
        <v>60</v>
      </c>
      <c r="E1136" s="4">
        <v>40479.693055555559</v>
      </c>
      <c r="F1136" s="4">
        <v>40479.713888888888</v>
      </c>
      <c r="G1136" s="18" t="s">
        <v>28</v>
      </c>
      <c r="H1136" s="18">
        <v>2</v>
      </c>
      <c r="I1136" s="18">
        <v>2.5</v>
      </c>
      <c r="J1136" s="18">
        <v>0</v>
      </c>
      <c r="K1136" s="18">
        <v>5</v>
      </c>
      <c r="L1136" s="18"/>
      <c r="M1136" s="18">
        <v>548941</v>
      </c>
      <c r="N1136" s="18">
        <v>548942</v>
      </c>
      <c r="O1136" s="18">
        <v>0</v>
      </c>
      <c r="P1136" s="18">
        <v>1.3124270080881248E-2</v>
      </c>
      <c r="Q1136" s="18">
        <v>1.0852739102028684E-2</v>
      </c>
      <c r="R1136" s="18">
        <v>2.2111297377566661</v>
      </c>
      <c r="S1136" s="18">
        <v>0</v>
      </c>
      <c r="T1136" s="18">
        <v>0.90839732316470068</v>
      </c>
      <c r="U1136" s="18">
        <v>0.87141618447609448</v>
      </c>
      <c r="V1136" s="18">
        <v>0</v>
      </c>
      <c r="W1136" s="18">
        <v>0</v>
      </c>
      <c r="X1136" s="18">
        <v>1.3640562627783255</v>
      </c>
      <c r="Y1136" s="18">
        <v>2.316937136674372E-2</v>
      </c>
      <c r="Z1136" s="18">
        <v>46.727100466274855</v>
      </c>
      <c r="AA1136" s="18">
        <v>2.9883500420711515E-2</v>
      </c>
      <c r="AB1136" s="18">
        <v>0</v>
      </c>
      <c r="AC1136" s="18">
        <v>43.268905135424532</v>
      </c>
      <c r="AD1136" s="18">
        <v>0</v>
      </c>
      <c r="AE1136" s="18">
        <v>3.5839858819247394E-2</v>
      </c>
      <c r="AF1136" s="18">
        <v>4.3712073260587747</v>
      </c>
      <c r="AG1136" s="18">
        <v>0</v>
      </c>
      <c r="AH1136" s="18">
        <v>0</v>
      </c>
      <c r="AI1136" s="18">
        <v>0.15537581315097693</v>
      </c>
      <c r="AJ1136" s="18">
        <v>1.0499420356241008E-2</v>
      </c>
      <c r="AK1136" s="18">
        <v>0</v>
      </c>
      <c r="AL1136" s="18">
        <v>100</v>
      </c>
      <c r="AM1136" s="18">
        <v>900</v>
      </c>
      <c r="AN1136" s="18">
        <v>0</v>
      </c>
      <c r="AO1136" s="18">
        <v>0</v>
      </c>
      <c r="AP1136" s="18">
        <v>0</v>
      </c>
      <c r="AQ1136" s="18">
        <v>0</v>
      </c>
      <c r="AR1136" s="18"/>
      <c r="AS1136" s="18">
        <v>0</v>
      </c>
      <c r="AT1136" s="18">
        <v>0</v>
      </c>
      <c r="AU1136" s="18">
        <v>0</v>
      </c>
      <c r="AV1136" s="18">
        <v>0</v>
      </c>
      <c r="AW1136" s="18">
        <v>0</v>
      </c>
      <c r="AX1136" s="18">
        <v>0</v>
      </c>
      <c r="AY1136" s="18">
        <v>0</v>
      </c>
      <c r="AZ1136" s="18">
        <v>0</v>
      </c>
      <c r="BA1136" s="18">
        <v>7335.39</v>
      </c>
      <c r="BB1136" s="18">
        <v>555.44000000000005</v>
      </c>
      <c r="BC1136" s="18">
        <v>0</v>
      </c>
      <c r="BD1136" s="18">
        <v>0</v>
      </c>
      <c r="BE1136" s="18">
        <v>0</v>
      </c>
      <c r="BF1136" s="18">
        <v>0</v>
      </c>
      <c r="BG1136" s="18">
        <v>0</v>
      </c>
      <c r="BH1136" s="18">
        <v>0</v>
      </c>
      <c r="BI1136" s="18">
        <v>0</v>
      </c>
      <c r="BJ1136" s="18">
        <v>0</v>
      </c>
      <c r="BK1136" s="18">
        <v>5.5072000000000001</v>
      </c>
      <c r="BL1136" s="18">
        <v>0.735599</v>
      </c>
      <c r="BM1136" s="23">
        <f t="shared" si="206"/>
        <v>65.558259326563331</v>
      </c>
      <c r="BN1136" s="23">
        <f t="shared" si="207"/>
        <v>1001.9699193958206</v>
      </c>
      <c r="BO1136" s="23">
        <f t="shared" si="208"/>
        <v>0.84060008523170537</v>
      </c>
      <c r="BP1136" s="23">
        <f t="shared" si="209"/>
        <v>1001.9699193958206</v>
      </c>
      <c r="BQ1136" s="23"/>
      <c r="BR1136" s="18">
        <v>0</v>
      </c>
      <c r="BS1136" s="18">
        <v>0</v>
      </c>
      <c r="BT1136" s="18">
        <v>0</v>
      </c>
      <c r="BU1136" s="18">
        <v>0</v>
      </c>
      <c r="BV1136" s="18">
        <v>0</v>
      </c>
      <c r="BW1136" s="18">
        <v>0</v>
      </c>
      <c r="BX1136" s="18">
        <v>0</v>
      </c>
      <c r="BY1136" s="18">
        <v>0</v>
      </c>
      <c r="BZ1136" s="18">
        <v>0</v>
      </c>
      <c r="CA1136" s="23" t="e">
        <f t="shared" si="210"/>
        <v>#DIV/0!</v>
      </c>
      <c r="CB1136" s="24"/>
      <c r="CC1136" s="25"/>
      <c r="CD1136" s="25"/>
      <c r="CE1136" s="18">
        <v>0</v>
      </c>
      <c r="CF1136" s="18">
        <v>0</v>
      </c>
      <c r="CG1136" s="18">
        <v>0</v>
      </c>
      <c r="CH1136" s="18">
        <v>0</v>
      </c>
      <c r="CI1136" s="23">
        <v>0</v>
      </c>
      <c r="CJ1136" s="23" t="b">
        <f t="shared" si="211"/>
        <v>0</v>
      </c>
      <c r="CK1136" s="23" t="b">
        <f t="shared" si="212"/>
        <v>0</v>
      </c>
      <c r="CL1136" s="23">
        <f t="shared" si="213"/>
        <v>0</v>
      </c>
      <c r="CM1136" s="23">
        <f t="shared" si="214"/>
        <v>0</v>
      </c>
      <c r="CN1136" s="23">
        <f t="shared" si="215"/>
        <v>0</v>
      </c>
      <c r="CO1136" s="18">
        <v>0</v>
      </c>
      <c r="CP1136" s="18">
        <v>0</v>
      </c>
      <c r="CQ1136" s="18">
        <v>0</v>
      </c>
      <c r="CR1136" s="18">
        <v>0</v>
      </c>
      <c r="CS1136" s="18">
        <v>0</v>
      </c>
      <c r="CT1136" s="18">
        <v>0</v>
      </c>
      <c r="CU1136" s="18">
        <v>0</v>
      </c>
      <c r="CV1136" s="18">
        <v>1500.41943359375</v>
      </c>
      <c r="CW1136" s="18">
        <v>9.2931432723999023</v>
      </c>
      <c r="CX1136" s="18">
        <v>50.015884399414063</v>
      </c>
      <c r="CY1136" s="18">
        <v>81.522666931152344</v>
      </c>
      <c r="CZ1136" s="18">
        <v>11.780579566955566</v>
      </c>
      <c r="DA1136" s="18">
        <v>376.49371337890625</v>
      </c>
      <c r="DB1136" s="18">
        <v>3070.443359375</v>
      </c>
      <c r="DC1136" s="18">
        <v>1.9910687208175659</v>
      </c>
      <c r="DD1136" s="18">
        <v>7.0315871238708496</v>
      </c>
      <c r="DE1136" s="18">
        <v>14.373934745788574</v>
      </c>
      <c r="DF1136" s="19">
        <v>48.031233432421047</v>
      </c>
      <c r="DG1136" s="19"/>
      <c r="DH1136" s="19">
        <v>5.5072000000000001</v>
      </c>
      <c r="DI1136" s="19">
        <v>0</v>
      </c>
      <c r="DJ1136" s="19">
        <v>0</v>
      </c>
      <c r="DK1136" s="19">
        <v>0</v>
      </c>
      <c r="DL1136" s="19">
        <v>0</v>
      </c>
      <c r="DM1136" s="19">
        <v>0</v>
      </c>
      <c r="DN1136" s="19">
        <v>0</v>
      </c>
      <c r="DO1136" s="19">
        <v>0</v>
      </c>
      <c r="DP1136" s="19">
        <v>0</v>
      </c>
      <c r="DQ1136" s="19">
        <v>22.0288</v>
      </c>
      <c r="DR1136" s="19">
        <v>0</v>
      </c>
      <c r="DS1136" s="19">
        <v>0</v>
      </c>
      <c r="DT1136" s="19">
        <v>22.0288</v>
      </c>
      <c r="DU1136" s="19" t="s">
        <v>255</v>
      </c>
      <c r="DV1136" s="19" t="s">
        <v>255</v>
      </c>
      <c r="DW1136" s="19" t="s">
        <v>255</v>
      </c>
      <c r="DX1136" s="19">
        <v>0</v>
      </c>
      <c r="DY1136" s="19">
        <v>0</v>
      </c>
      <c r="DZ1136" s="19">
        <v>0</v>
      </c>
      <c r="EA1136" s="19">
        <v>0</v>
      </c>
      <c r="EB1136" s="19">
        <v>49098.746658681455</v>
      </c>
      <c r="EC1136" s="19">
        <v>6.2514465842766667</v>
      </c>
      <c r="ED1136" s="19">
        <v>65685.677860103358</v>
      </c>
      <c r="EE1136" s="19">
        <v>2.0463900231022643</v>
      </c>
      <c r="EF1136" s="19">
        <v>1.3378279962364186</v>
      </c>
      <c r="EG1136" s="19">
        <v>0.35392988309860229</v>
      </c>
      <c r="EH1136" s="19">
        <v>531.04327473070703</v>
      </c>
      <c r="EI1136" s="19">
        <v>11360.553962746259</v>
      </c>
      <c r="EJ1136" s="19">
        <v>5.7819080016257187</v>
      </c>
      <c r="EK1136" s="19">
        <v>5.7819080016257187</v>
      </c>
      <c r="EL1136" s="19">
        <v>100.00095740923078</v>
      </c>
      <c r="EM1136" s="19">
        <v>12.412241522747298</v>
      </c>
      <c r="EN1136" s="19">
        <v>6.2514465842766667</v>
      </c>
      <c r="EO1136" s="19">
        <v>662.75562794746975</v>
      </c>
      <c r="EP1136" s="19">
        <v>1101.5189005657173</v>
      </c>
      <c r="EQ1136" s="19">
        <v>275.60852437271399</v>
      </c>
      <c r="ER1136" s="19">
        <v>457.5391269439441</v>
      </c>
      <c r="ES1136" s="19">
        <v>20.529532118577144</v>
      </c>
      <c r="ET1136" s="19">
        <v>1191.9698046659546</v>
      </c>
      <c r="EU1136" s="19">
        <v>2.5759405543292946</v>
      </c>
      <c r="EV1136" s="19">
        <v>2.7784727722497942E-2</v>
      </c>
      <c r="EW1136" s="19">
        <v>500</v>
      </c>
      <c r="EX1136" s="19">
        <v>10696.448390677026</v>
      </c>
      <c r="EY1136" s="19">
        <v>59795.195049358481</v>
      </c>
      <c r="EZ1136" s="19">
        <v>3.3454518075281561E-2</v>
      </c>
      <c r="FA1136" s="19">
        <v>20</v>
      </c>
      <c r="FB1136" s="19">
        <v>2.1816615649929121</v>
      </c>
      <c r="FC1136" s="19">
        <v>7.613360692199544</v>
      </c>
      <c r="FD1136" s="19">
        <v>7.4999999999999997E-2</v>
      </c>
      <c r="FE1136" s="19">
        <v>21.081770960489909</v>
      </c>
      <c r="FF1136" s="19">
        <v>5.8174431018663278E-2</v>
      </c>
    </row>
    <row r="1137" spans="1:162">
      <c r="A1137" s="4">
        <v>40479.707638888889</v>
      </c>
      <c r="B1137" s="18">
        <v>37</v>
      </c>
      <c r="C1137" s="18" t="s">
        <v>81</v>
      </c>
      <c r="D1137" s="18" t="s">
        <v>60</v>
      </c>
      <c r="E1137" s="4">
        <v>40479.693055555559</v>
      </c>
      <c r="F1137" s="4">
        <v>40479.713888888888</v>
      </c>
      <c r="G1137" s="18" t="s">
        <v>28</v>
      </c>
      <c r="H1137" s="18">
        <v>2</v>
      </c>
      <c r="I1137" s="18">
        <v>2.5</v>
      </c>
      <c r="J1137" s="18">
        <v>0</v>
      </c>
      <c r="K1137" s="18">
        <v>5</v>
      </c>
      <c r="L1137" s="18"/>
      <c r="M1137" s="18">
        <v>548941</v>
      </c>
      <c r="N1137" s="18">
        <v>548942</v>
      </c>
      <c r="O1137" s="18">
        <v>0</v>
      </c>
      <c r="P1137" s="18">
        <v>1.3124270080881248E-2</v>
      </c>
      <c r="Q1137" s="18">
        <v>1.0852739102028684E-2</v>
      </c>
      <c r="R1137" s="18">
        <v>2.2111297377566661</v>
      </c>
      <c r="S1137" s="18">
        <v>0</v>
      </c>
      <c r="T1137" s="18">
        <v>0.90839732316470068</v>
      </c>
      <c r="U1137" s="18">
        <v>0.87141618447609448</v>
      </c>
      <c r="V1137" s="18">
        <v>0</v>
      </c>
      <c r="W1137" s="18">
        <v>0</v>
      </c>
      <c r="X1137" s="18">
        <v>1.3640562627783255</v>
      </c>
      <c r="Y1137" s="18">
        <v>2.316937136674372E-2</v>
      </c>
      <c r="Z1137" s="18">
        <v>46.727100466274855</v>
      </c>
      <c r="AA1137" s="18">
        <v>2.9883500420711515E-2</v>
      </c>
      <c r="AB1137" s="18">
        <v>0</v>
      </c>
      <c r="AC1137" s="18">
        <v>43.268905135424532</v>
      </c>
      <c r="AD1137" s="18">
        <v>0</v>
      </c>
      <c r="AE1137" s="18">
        <v>3.5839858819247394E-2</v>
      </c>
      <c r="AF1137" s="18">
        <v>4.3712073260587747</v>
      </c>
      <c r="AG1137" s="18">
        <v>0</v>
      </c>
      <c r="AH1137" s="18">
        <v>0</v>
      </c>
      <c r="AI1137" s="18">
        <v>0.15537581315097693</v>
      </c>
      <c r="AJ1137" s="18">
        <v>1.0499420356241008E-2</v>
      </c>
      <c r="AK1137" s="18">
        <v>0</v>
      </c>
      <c r="AL1137" s="18">
        <v>100</v>
      </c>
      <c r="AM1137" s="18">
        <v>900</v>
      </c>
      <c r="AN1137" s="18">
        <v>0</v>
      </c>
      <c r="AO1137" s="18">
        <v>0</v>
      </c>
      <c r="AP1137" s="18">
        <v>0</v>
      </c>
      <c r="AQ1137" s="18">
        <v>0</v>
      </c>
      <c r="AR1137" s="18"/>
      <c r="AS1137" s="18">
        <v>0</v>
      </c>
      <c r="AT1137" s="18">
        <v>0</v>
      </c>
      <c r="AU1137" s="18">
        <v>0</v>
      </c>
      <c r="AV1137" s="18">
        <v>0</v>
      </c>
      <c r="AW1137" s="18">
        <v>0</v>
      </c>
      <c r="AX1137" s="18">
        <v>0</v>
      </c>
      <c r="AY1137" s="18">
        <v>0</v>
      </c>
      <c r="AZ1137" s="18">
        <v>0</v>
      </c>
      <c r="BA1137" s="18">
        <v>0</v>
      </c>
      <c r="BB1137" s="18">
        <v>0</v>
      </c>
      <c r="BC1137" s="18">
        <v>0</v>
      </c>
      <c r="BD1137" s="18">
        <v>0</v>
      </c>
      <c r="BE1137" s="18">
        <v>0</v>
      </c>
      <c r="BF1137" s="18">
        <v>0</v>
      </c>
      <c r="BG1137" s="18">
        <v>0</v>
      </c>
      <c r="BH1137" s="18">
        <v>0</v>
      </c>
      <c r="BI1137" s="18">
        <v>0</v>
      </c>
      <c r="BJ1137" s="18">
        <v>0</v>
      </c>
      <c r="BK1137" s="18">
        <v>0</v>
      </c>
      <c r="BL1137" s="18">
        <v>0</v>
      </c>
      <c r="BM1137" s="23">
        <f t="shared" si="206"/>
        <v>65.558259326563331</v>
      </c>
      <c r="BN1137" s="23">
        <f t="shared" si="207"/>
        <v>1012.7205440667668</v>
      </c>
      <c r="BO1137" s="23">
        <f t="shared" si="208"/>
        <v>0.83937135072722346</v>
      </c>
      <c r="BP1137" s="23">
        <f t="shared" si="209"/>
        <v>1012.7205440667669</v>
      </c>
      <c r="BQ1137" s="23"/>
      <c r="BR1137" s="18">
        <v>0</v>
      </c>
      <c r="BS1137" s="18">
        <v>0</v>
      </c>
      <c r="BT1137" s="18">
        <v>0</v>
      </c>
      <c r="BU1137" s="18">
        <v>0</v>
      </c>
      <c r="BV1137" s="18">
        <v>0</v>
      </c>
      <c r="BW1137" s="18">
        <v>0</v>
      </c>
      <c r="BX1137" s="18">
        <v>0</v>
      </c>
      <c r="BY1137" s="18">
        <v>0</v>
      </c>
      <c r="BZ1137" s="18">
        <v>0</v>
      </c>
      <c r="CA1137" s="23" t="e">
        <f t="shared" si="210"/>
        <v>#DIV/0!</v>
      </c>
      <c r="CB1137" s="24"/>
      <c r="CC1137" s="25"/>
      <c r="CD1137" s="25"/>
      <c r="CE1137" s="18">
        <v>0</v>
      </c>
      <c r="CF1137" s="18">
        <v>0</v>
      </c>
      <c r="CG1137" s="18">
        <v>0</v>
      </c>
      <c r="CH1137" s="18">
        <v>0</v>
      </c>
      <c r="CI1137" s="23">
        <v>0</v>
      </c>
      <c r="CJ1137" s="23" t="b">
        <f t="shared" si="211"/>
        <v>0</v>
      </c>
      <c r="CK1137" s="23" t="b">
        <f t="shared" si="212"/>
        <v>0</v>
      </c>
      <c r="CL1137" s="23">
        <f t="shared" si="213"/>
        <v>0</v>
      </c>
      <c r="CM1137" s="23">
        <f t="shared" si="214"/>
        <v>0</v>
      </c>
      <c r="CN1137" s="23">
        <f t="shared" si="215"/>
        <v>0</v>
      </c>
      <c r="CO1137" s="18">
        <v>0</v>
      </c>
      <c r="CP1137" s="18">
        <v>0</v>
      </c>
      <c r="CQ1137" s="18">
        <v>0</v>
      </c>
      <c r="CR1137" s="18">
        <v>0</v>
      </c>
      <c r="CS1137" s="18">
        <v>0</v>
      </c>
      <c r="CT1137" s="18">
        <v>0</v>
      </c>
      <c r="CU1137" s="18">
        <v>0</v>
      </c>
      <c r="CV1137" s="18">
        <v>1518.7381591796875</v>
      </c>
      <c r="CW1137" s="18">
        <v>9.7990474700927734</v>
      </c>
      <c r="CX1137" s="18">
        <v>52.559852600097656</v>
      </c>
      <c r="CY1137" s="18">
        <v>80.61968994140625</v>
      </c>
      <c r="CZ1137" s="18">
        <v>11.797824859619141</v>
      </c>
      <c r="DA1137" s="18">
        <v>382.0067138671875</v>
      </c>
      <c r="DB1137" s="18">
        <v>3063.489990234375</v>
      </c>
      <c r="DC1137" s="18">
        <v>1.9915702342987061</v>
      </c>
      <c r="DD1137" s="18">
        <v>9.382054328918457</v>
      </c>
      <c r="DE1137" s="18">
        <v>13.227982521057129</v>
      </c>
      <c r="DF1137" s="19">
        <v>48.031233432421047</v>
      </c>
      <c r="DG1137" s="19"/>
      <c r="DH1137" s="19">
        <v>0</v>
      </c>
      <c r="DI1137" s="19">
        <v>0</v>
      </c>
      <c r="DJ1137" s="19">
        <v>0</v>
      </c>
      <c r="DK1137" s="19">
        <v>0</v>
      </c>
      <c r="DL1137" s="19">
        <v>0</v>
      </c>
      <c r="DM1137" s="19">
        <v>0</v>
      </c>
      <c r="DN1137" s="19">
        <v>0</v>
      </c>
      <c r="DO1137" s="19">
        <v>0</v>
      </c>
      <c r="DP1137" s="19">
        <v>0</v>
      </c>
      <c r="DQ1137" s="19">
        <v>0</v>
      </c>
      <c r="DR1137" s="19">
        <v>0</v>
      </c>
      <c r="DS1137" s="19">
        <v>0</v>
      </c>
      <c r="DT1137" s="19">
        <v>0</v>
      </c>
      <c r="DU1137" s="19" t="s">
        <v>255</v>
      </c>
      <c r="DV1137" s="19" t="s">
        <v>255</v>
      </c>
      <c r="DW1137" s="19" t="s">
        <v>255</v>
      </c>
      <c r="DX1137" s="19" t="s">
        <v>255</v>
      </c>
      <c r="DY1137" s="19" t="s">
        <v>255</v>
      </c>
      <c r="DZ1137" s="19" t="s">
        <v>255</v>
      </c>
      <c r="EA1137" s="19" t="s">
        <v>255</v>
      </c>
      <c r="EB1137" s="19">
        <v>49625.551093548769</v>
      </c>
      <c r="EC1137" s="19">
        <v>6.3185214081581584</v>
      </c>
      <c r="ED1137" s="19">
        <v>65536.925151795309</v>
      </c>
      <c r="EE1137" s="19">
        <v>2.0171284771622848</v>
      </c>
      <c r="EF1137" s="19">
        <v>1.3206286622037129</v>
      </c>
      <c r="EG1137" s="19">
        <v>0.35404542655944826</v>
      </c>
      <c r="EH1137" s="19">
        <v>537.70229939888372</v>
      </c>
      <c r="EI1137" s="19">
        <v>11503.009790137052</v>
      </c>
      <c r="EJ1137" s="19">
        <v>5.6973719354727663</v>
      </c>
      <c r="EK1137" s="19">
        <v>5.6973719354727654</v>
      </c>
      <c r="EL1137" s="19">
        <v>100.00095740923078</v>
      </c>
      <c r="EM1137" s="19">
        <v>12.412241522747298</v>
      </c>
      <c r="EN1137" s="19">
        <v>6.3185214081581584</v>
      </c>
      <c r="EO1137" s="19">
        <v>662.75562794746975</v>
      </c>
      <c r="EP1137" s="19">
        <v>1101.5189005657173</v>
      </c>
      <c r="EQ1137" s="19">
        <v>277.92455860813106</v>
      </c>
      <c r="ER1137" s="19">
        <v>461.39041720234718</v>
      </c>
      <c r="ES1137" s="19">
        <v>20.529532118577144</v>
      </c>
      <c r="ET1137" s="19">
        <v>1206.5226472041907</v>
      </c>
      <c r="EU1137" s="19">
        <v>2.5391069097071934</v>
      </c>
      <c r="EV1137" s="19">
        <v>1.2833211916615447E-2</v>
      </c>
      <c r="EW1137" s="19">
        <v>500</v>
      </c>
      <c r="EX1137" s="19">
        <v>10696.448390677026</v>
      </c>
      <c r="EY1137" s="19">
        <v>60321.999484225795</v>
      </c>
      <c r="EZ1137" s="19">
        <v>3.3466035218338339E-2</v>
      </c>
      <c r="FA1137" s="19">
        <v>20</v>
      </c>
      <c r="FB1137" s="19">
        <v>2.1816615649929121</v>
      </c>
      <c r="FC1137" s="19">
        <v>7.6804355160810367</v>
      </c>
      <c r="FD1137" s="19">
        <v>7.4999999999999997E-2</v>
      </c>
      <c r="FE1137" s="19">
        <v>19.401041030883789</v>
      </c>
      <c r="FF1137" s="19">
        <v>6.9930176844983177E-2</v>
      </c>
    </row>
    <row r="1138" spans="1:162">
      <c r="A1138" s="4">
        <v>40479.713888888888</v>
      </c>
      <c r="B1138" s="18">
        <v>37</v>
      </c>
      <c r="C1138" s="18" t="s">
        <v>81</v>
      </c>
      <c r="D1138" s="18" t="s">
        <v>60</v>
      </c>
      <c r="E1138" s="4">
        <v>40479.693055555559</v>
      </c>
      <c r="F1138" s="4">
        <v>40479.713888888888</v>
      </c>
      <c r="G1138" s="18" t="s">
        <v>28</v>
      </c>
      <c r="H1138" s="18">
        <v>2</v>
      </c>
      <c r="I1138" s="18">
        <v>2.5</v>
      </c>
      <c r="J1138" s="18">
        <v>0</v>
      </c>
      <c r="K1138" s="18">
        <v>5</v>
      </c>
      <c r="L1138" s="18"/>
      <c r="M1138" s="18">
        <v>548941</v>
      </c>
      <c r="N1138" s="18">
        <v>548942</v>
      </c>
      <c r="O1138" s="18">
        <v>0</v>
      </c>
      <c r="P1138" s="18">
        <v>1.3124270080881248E-2</v>
      </c>
      <c r="Q1138" s="18">
        <v>1.0852739102028684E-2</v>
      </c>
      <c r="R1138" s="18">
        <v>2.2111297377566661</v>
      </c>
      <c r="S1138" s="18">
        <v>0</v>
      </c>
      <c r="T1138" s="18">
        <v>0.90839732316470068</v>
      </c>
      <c r="U1138" s="18">
        <v>0.87141618447609448</v>
      </c>
      <c r="V1138" s="18">
        <v>0</v>
      </c>
      <c r="W1138" s="18">
        <v>0</v>
      </c>
      <c r="X1138" s="18">
        <v>1.3640562627783255</v>
      </c>
      <c r="Y1138" s="18">
        <v>2.316937136674372E-2</v>
      </c>
      <c r="Z1138" s="18">
        <v>46.727100466274855</v>
      </c>
      <c r="AA1138" s="18">
        <v>2.9883500420711515E-2</v>
      </c>
      <c r="AB1138" s="18">
        <v>0</v>
      </c>
      <c r="AC1138" s="18">
        <v>43.268905135424532</v>
      </c>
      <c r="AD1138" s="18">
        <v>0</v>
      </c>
      <c r="AE1138" s="18">
        <v>3.5839858819247394E-2</v>
      </c>
      <c r="AF1138" s="18">
        <v>4.3712073260587747</v>
      </c>
      <c r="AG1138" s="18">
        <v>0</v>
      </c>
      <c r="AH1138" s="18">
        <v>0</v>
      </c>
      <c r="AI1138" s="18">
        <v>0.15537581315097693</v>
      </c>
      <c r="AJ1138" s="18">
        <v>1.0499420356241008E-2</v>
      </c>
      <c r="AK1138" s="18">
        <v>0</v>
      </c>
      <c r="AL1138" s="18">
        <v>100</v>
      </c>
      <c r="AM1138" s="18">
        <v>900</v>
      </c>
      <c r="AN1138" s="18">
        <v>0</v>
      </c>
      <c r="AO1138" s="18">
        <v>0</v>
      </c>
      <c r="AP1138" s="18">
        <v>0</v>
      </c>
      <c r="AQ1138" s="18">
        <v>0</v>
      </c>
      <c r="AR1138" s="18"/>
      <c r="AS1138" s="18">
        <v>0</v>
      </c>
      <c r="AT1138" s="18">
        <v>0</v>
      </c>
      <c r="AU1138" s="18">
        <v>0</v>
      </c>
      <c r="AV1138" s="18">
        <v>0</v>
      </c>
      <c r="AW1138" s="18">
        <v>0</v>
      </c>
      <c r="AX1138" s="18">
        <v>0</v>
      </c>
      <c r="AY1138" s="18">
        <v>0</v>
      </c>
      <c r="AZ1138" s="18">
        <v>0</v>
      </c>
      <c r="BA1138" s="18">
        <v>0</v>
      </c>
      <c r="BB1138" s="18">
        <v>0</v>
      </c>
      <c r="BC1138" s="18">
        <v>0</v>
      </c>
      <c r="BD1138" s="18">
        <v>0</v>
      </c>
      <c r="BE1138" s="18">
        <v>0</v>
      </c>
      <c r="BF1138" s="18">
        <v>0</v>
      </c>
      <c r="BG1138" s="18">
        <v>0</v>
      </c>
      <c r="BH1138" s="18">
        <v>0</v>
      </c>
      <c r="BI1138" s="18">
        <v>0</v>
      </c>
      <c r="BJ1138" s="18">
        <v>0</v>
      </c>
      <c r="BK1138" s="18">
        <v>0</v>
      </c>
      <c r="BL1138" s="18">
        <v>0</v>
      </c>
      <c r="BM1138" s="23">
        <f t="shared" si="206"/>
        <v>65.558259326563331</v>
      </c>
      <c r="BN1138" s="23">
        <f t="shared" si="207"/>
        <v>998.1098348875812</v>
      </c>
      <c r="BO1138" s="23">
        <f t="shared" si="208"/>
        <v>0.84432444503528448</v>
      </c>
      <c r="BP1138" s="23">
        <f t="shared" si="209"/>
        <v>998.10983488758143</v>
      </c>
      <c r="BQ1138" s="23"/>
      <c r="BR1138" s="18">
        <v>0</v>
      </c>
      <c r="BS1138" s="18">
        <v>0</v>
      </c>
      <c r="BT1138" s="18">
        <v>0</v>
      </c>
      <c r="BU1138" s="18">
        <v>0</v>
      </c>
      <c r="BV1138" s="18">
        <v>0</v>
      </c>
      <c r="BW1138" s="18">
        <v>0</v>
      </c>
      <c r="BX1138" s="18">
        <v>0</v>
      </c>
      <c r="BY1138" s="18">
        <v>0</v>
      </c>
      <c r="BZ1138" s="18">
        <v>0</v>
      </c>
      <c r="CA1138" s="23" t="e">
        <f t="shared" si="210"/>
        <v>#DIV/0!</v>
      </c>
      <c r="CB1138" s="24"/>
      <c r="CC1138" s="25"/>
      <c r="CD1138" s="25"/>
      <c r="CE1138" s="18">
        <v>0</v>
      </c>
      <c r="CF1138" s="18">
        <v>0</v>
      </c>
      <c r="CG1138" s="18">
        <v>0</v>
      </c>
      <c r="CH1138" s="18">
        <v>0</v>
      </c>
      <c r="CI1138" s="23">
        <v>0</v>
      </c>
      <c r="CJ1138" s="23" t="b">
        <f t="shared" si="211"/>
        <v>0</v>
      </c>
      <c r="CK1138" s="23" t="b">
        <f t="shared" si="212"/>
        <v>0</v>
      </c>
      <c r="CL1138" s="23">
        <f t="shared" si="213"/>
        <v>0</v>
      </c>
      <c r="CM1138" s="23">
        <f t="shared" si="214"/>
        <v>0</v>
      </c>
      <c r="CN1138" s="23">
        <f t="shared" si="215"/>
        <v>0</v>
      </c>
      <c r="CO1138" s="18">
        <v>0</v>
      </c>
      <c r="CP1138" s="18">
        <v>0</v>
      </c>
      <c r="CQ1138" s="18">
        <v>0</v>
      </c>
      <c r="CR1138" s="18">
        <v>0</v>
      </c>
      <c r="CS1138" s="18">
        <v>0</v>
      </c>
      <c r="CT1138" s="18">
        <v>0</v>
      </c>
      <c r="CU1138" s="18">
        <v>0</v>
      </c>
      <c r="CV1138" s="18">
        <v>1488.046142578125</v>
      </c>
      <c r="CW1138" s="18">
        <v>9.5093288421630859</v>
      </c>
      <c r="CX1138" s="18">
        <v>51.049510955810547</v>
      </c>
      <c r="CY1138" s="18">
        <v>79.966682434082031</v>
      </c>
      <c r="CZ1138" s="18">
        <v>11.728614807128906</v>
      </c>
      <c r="DA1138" s="18">
        <v>376.23040771484375</v>
      </c>
      <c r="DB1138" s="18">
        <v>3006.828857421875</v>
      </c>
      <c r="DC1138" s="18">
        <v>2.0324451923370361</v>
      </c>
      <c r="DD1138" s="18">
        <v>345.77978515625</v>
      </c>
      <c r="DE1138" s="18">
        <v>10.97637939453125</v>
      </c>
      <c r="DF1138" s="19">
        <v>48.031233432421047</v>
      </c>
      <c r="DG1138" s="19"/>
      <c r="DH1138" s="19">
        <v>0</v>
      </c>
      <c r="DI1138" s="19">
        <v>0</v>
      </c>
      <c r="DJ1138" s="19">
        <v>0</v>
      </c>
      <c r="DK1138" s="19">
        <v>0</v>
      </c>
      <c r="DL1138" s="19">
        <v>0</v>
      </c>
      <c r="DM1138" s="19">
        <v>0</v>
      </c>
      <c r="DN1138" s="19">
        <v>0</v>
      </c>
      <c r="DO1138" s="19">
        <v>0</v>
      </c>
      <c r="DP1138" s="19">
        <v>0</v>
      </c>
      <c r="DQ1138" s="19">
        <v>0</v>
      </c>
      <c r="DR1138" s="19">
        <v>0</v>
      </c>
      <c r="DS1138" s="19">
        <v>0</v>
      </c>
      <c r="DT1138" s="19">
        <v>0</v>
      </c>
      <c r="DU1138" s="19" t="s">
        <v>255</v>
      </c>
      <c r="DV1138" s="19" t="s">
        <v>255</v>
      </c>
      <c r="DW1138" s="19" t="s">
        <v>255</v>
      </c>
      <c r="DX1138" s="19" t="s">
        <v>255</v>
      </c>
      <c r="DY1138" s="19" t="s">
        <v>255</v>
      </c>
      <c r="DZ1138" s="19" t="s">
        <v>255</v>
      </c>
      <c r="EA1138" s="19" t="s">
        <v>255</v>
      </c>
      <c r="EB1138" s="19">
        <v>48909.59396289452</v>
      </c>
      <c r="EC1138" s="19">
        <v>6.2273629150497474</v>
      </c>
      <c r="ED1138" s="19">
        <v>64324.779386022907</v>
      </c>
      <c r="EE1138" s="19">
        <v>2.020655658037843</v>
      </c>
      <c r="EF1138" s="19">
        <v>1.3151771293546863</v>
      </c>
      <c r="EG1138" s="19">
        <v>0.35358171920776371</v>
      </c>
      <c r="EH1138" s="19">
        <v>526.14591335325451</v>
      </c>
      <c r="EI1138" s="19">
        <v>11255.785216297427</v>
      </c>
      <c r="EJ1138" s="19">
        <v>5.7148193706544843</v>
      </c>
      <c r="EK1138" s="19">
        <v>5.7148193706544843</v>
      </c>
      <c r="EL1138" s="19">
        <v>100.00095740923078</v>
      </c>
      <c r="EM1138" s="19">
        <v>12.412241522747298</v>
      </c>
      <c r="EN1138" s="19">
        <v>6.2273629150497474</v>
      </c>
      <c r="EO1138" s="19">
        <v>662.75562794746975</v>
      </c>
      <c r="EP1138" s="19">
        <v>1101.5189005657173</v>
      </c>
      <c r="EQ1138" s="19">
        <v>277.65387099098785</v>
      </c>
      <c r="ER1138" s="19">
        <v>460.93018930866549</v>
      </c>
      <c r="ES1138" s="19">
        <v>20.529532118577144</v>
      </c>
      <c r="ET1138" s="19">
        <v>1182.1401604046534</v>
      </c>
      <c r="EU1138" s="19">
        <v>2.543546829838367</v>
      </c>
      <c r="EV1138" s="19">
        <v>5.8006652989430908E-3</v>
      </c>
      <c r="EW1138" s="19">
        <v>500</v>
      </c>
      <c r="EX1138" s="19">
        <v>10696.448390677026</v>
      </c>
      <c r="EY1138" s="19">
        <v>59606.042353571545</v>
      </c>
      <c r="EZ1138" s="19">
        <v>3.3353097506212855E-2</v>
      </c>
      <c r="FA1138" s="19">
        <v>20</v>
      </c>
      <c r="FB1138" s="19">
        <v>2.1816615649929121</v>
      </c>
      <c r="FC1138" s="19">
        <v>7.5892770229726256</v>
      </c>
      <c r="FD1138" s="19">
        <v>7.4999999999999997E-2</v>
      </c>
      <c r="FE1138" s="19">
        <v>16.098689778645834</v>
      </c>
      <c r="FF1138" s="19">
        <v>9.8831334102617352E-2</v>
      </c>
    </row>
    <row r="1139" spans="1:162">
      <c r="A1139" s="4">
        <v>40479.570138888892</v>
      </c>
      <c r="B1139" s="18">
        <v>33</v>
      </c>
      <c r="C1139" s="18" t="s">
        <v>81</v>
      </c>
      <c r="D1139" s="18" t="s">
        <v>57</v>
      </c>
      <c r="E1139" s="4">
        <v>40479.570138888892</v>
      </c>
      <c r="F1139" s="4">
        <v>40479.59097222222</v>
      </c>
      <c r="G1139" s="18" t="s">
        <v>28</v>
      </c>
      <c r="H1139" s="18">
        <v>2</v>
      </c>
      <c r="I1139" s="18">
        <v>1.5</v>
      </c>
      <c r="J1139" s="18">
        <v>0</v>
      </c>
      <c r="K1139" s="18">
        <v>5</v>
      </c>
      <c r="L1139" s="18"/>
      <c r="M1139" s="18">
        <v>548933</v>
      </c>
      <c r="N1139" s="18">
        <v>548934</v>
      </c>
      <c r="O1139" s="18">
        <v>0</v>
      </c>
      <c r="P1139" s="18">
        <v>9.0052778624698324E-3</v>
      </c>
      <c r="Q1139" s="18">
        <v>5.7974055795958334E-3</v>
      </c>
      <c r="R1139" s="18">
        <v>1.507913004792629</v>
      </c>
      <c r="S1139" s="18">
        <v>0</v>
      </c>
      <c r="T1139" s="18">
        <v>1.1537568529938296</v>
      </c>
      <c r="U1139" s="18">
        <v>0.95891465751637406</v>
      </c>
      <c r="V1139" s="18">
        <v>0</v>
      </c>
      <c r="W1139" s="18">
        <v>0</v>
      </c>
      <c r="X1139" s="18">
        <v>1.4737145313708435</v>
      </c>
      <c r="Y1139" s="18">
        <v>1.2098933383504347E-2</v>
      </c>
      <c r="Z1139" s="18">
        <v>38.609277055675641</v>
      </c>
      <c r="AA1139" s="18">
        <v>4.205997188772724E-2</v>
      </c>
      <c r="AB1139" s="18">
        <v>0</v>
      </c>
      <c r="AC1139" s="18">
        <v>51.334334431217066</v>
      </c>
      <c r="AD1139" s="18">
        <v>0</v>
      </c>
      <c r="AE1139" s="18">
        <v>4.9718443212583251E-2</v>
      </c>
      <c r="AF1139" s="18">
        <v>4.6337043603923993</v>
      </c>
      <c r="AG1139" s="18">
        <v>0</v>
      </c>
      <c r="AH1139" s="18">
        <v>0</v>
      </c>
      <c r="AI1139" s="18">
        <v>0.2057360656839472</v>
      </c>
      <c r="AJ1139" s="18">
        <v>5.4445200225769572E-3</v>
      </c>
      <c r="AK1139" s="18">
        <v>0</v>
      </c>
      <c r="AL1139" s="18">
        <v>100</v>
      </c>
      <c r="AM1139" s="18">
        <v>900</v>
      </c>
      <c r="AN1139" s="18">
        <v>0</v>
      </c>
      <c r="AO1139" s="18">
        <v>0</v>
      </c>
      <c r="AP1139" s="18">
        <v>0</v>
      </c>
      <c r="AQ1139" s="18">
        <v>0</v>
      </c>
      <c r="AR1139" s="18"/>
      <c r="AS1139" s="18">
        <v>0</v>
      </c>
      <c r="AT1139" s="18">
        <v>0</v>
      </c>
      <c r="AU1139" s="18">
        <v>0</v>
      </c>
      <c r="AV1139" s="18">
        <v>0</v>
      </c>
      <c r="AW1139" s="18">
        <v>0</v>
      </c>
      <c r="AX1139" s="18">
        <v>0</v>
      </c>
      <c r="AY1139" s="18">
        <v>0</v>
      </c>
      <c r="AZ1139" s="18">
        <v>0</v>
      </c>
      <c r="BA1139" s="18">
        <v>0</v>
      </c>
      <c r="BB1139" s="18">
        <v>0</v>
      </c>
      <c r="BC1139" s="18">
        <v>0</v>
      </c>
      <c r="BD1139" s="18">
        <v>0</v>
      </c>
      <c r="BE1139" s="18">
        <v>0</v>
      </c>
      <c r="BF1139" s="18">
        <v>0</v>
      </c>
      <c r="BG1139" s="18">
        <v>0</v>
      </c>
      <c r="BH1139" s="18">
        <v>0</v>
      </c>
      <c r="BI1139" s="18">
        <v>0</v>
      </c>
      <c r="BJ1139" s="18">
        <v>0</v>
      </c>
      <c r="BK1139" s="18">
        <v>0</v>
      </c>
      <c r="BL1139" s="18">
        <v>0</v>
      </c>
      <c r="BM1139" s="23">
        <f t="shared" si="206"/>
        <v>71.129409652096939</v>
      </c>
      <c r="BN1139" s="23">
        <f t="shared" si="207"/>
        <v>968.93793605326016</v>
      </c>
      <c r="BO1139" s="23">
        <f t="shared" si="208"/>
        <v>0.76359302353310154</v>
      </c>
      <c r="BP1139" s="23">
        <f t="shared" si="209"/>
        <v>968.93793605326016</v>
      </c>
      <c r="BQ1139" s="23"/>
      <c r="BR1139" s="18">
        <v>0</v>
      </c>
      <c r="BS1139" s="18">
        <v>0</v>
      </c>
      <c r="BT1139" s="18">
        <v>0</v>
      </c>
      <c r="BU1139" s="18">
        <v>0</v>
      </c>
      <c r="BV1139" s="18">
        <v>0</v>
      </c>
      <c r="BW1139" s="18">
        <v>0</v>
      </c>
      <c r="BX1139" s="18">
        <v>0</v>
      </c>
      <c r="BY1139" s="18">
        <v>0</v>
      </c>
      <c r="BZ1139" s="18">
        <v>0</v>
      </c>
      <c r="CA1139" s="23" t="e">
        <f t="shared" si="210"/>
        <v>#DIV/0!</v>
      </c>
      <c r="CB1139" s="24"/>
      <c r="CC1139" s="25"/>
      <c r="CD1139" s="25"/>
      <c r="CE1139" s="18">
        <v>0</v>
      </c>
      <c r="CF1139" s="18">
        <v>0</v>
      </c>
      <c r="CG1139" s="18">
        <v>0</v>
      </c>
      <c r="CH1139" s="18">
        <v>0</v>
      </c>
      <c r="CI1139" s="23">
        <v>0</v>
      </c>
      <c r="CJ1139" s="23" t="b">
        <f t="shared" si="211"/>
        <v>0</v>
      </c>
      <c r="CK1139" s="23" t="b">
        <f t="shared" si="212"/>
        <v>0</v>
      </c>
      <c r="CL1139" s="23">
        <f t="shared" si="213"/>
        <v>0</v>
      </c>
      <c r="CM1139" s="23">
        <f t="shared" si="214"/>
        <v>0</v>
      </c>
      <c r="CN1139" s="23">
        <f t="shared" si="215"/>
        <v>0</v>
      </c>
      <c r="CO1139" s="18">
        <v>0</v>
      </c>
      <c r="CP1139" s="18">
        <v>0</v>
      </c>
      <c r="CQ1139" s="18">
        <v>0</v>
      </c>
      <c r="CR1139" s="18">
        <v>0</v>
      </c>
      <c r="CS1139" s="18">
        <v>0</v>
      </c>
      <c r="CT1139" s="18">
        <v>0</v>
      </c>
      <c r="CU1139" s="18">
        <v>0</v>
      </c>
      <c r="CV1139" s="18">
        <v>1561.4268798828125</v>
      </c>
      <c r="CW1139" s="18">
        <v>8.0030250549316406</v>
      </c>
      <c r="CX1139" s="18">
        <v>42.951187133789063</v>
      </c>
      <c r="CY1139" s="18">
        <v>92.939926147460938</v>
      </c>
      <c r="CZ1139" s="18">
        <v>13.75485897064209</v>
      </c>
      <c r="DA1139" s="18">
        <v>267.054443359375</v>
      </c>
      <c r="DB1139" s="18">
        <v>4640.02880859375</v>
      </c>
      <c r="DC1139" s="18">
        <v>2.8909091949462891</v>
      </c>
      <c r="DD1139" s="18">
        <v>19.513940811157227</v>
      </c>
      <c r="DE1139" s="18">
        <v>15.601927757263184</v>
      </c>
      <c r="DF1139" s="19">
        <v>55.799579438006774</v>
      </c>
      <c r="DG1139" s="19"/>
      <c r="DH1139" s="19">
        <v>0</v>
      </c>
      <c r="DI1139" s="19">
        <v>0</v>
      </c>
      <c r="DJ1139" s="19">
        <v>0</v>
      </c>
      <c r="DK1139" s="19">
        <v>0</v>
      </c>
      <c r="DL1139" s="19">
        <v>0</v>
      </c>
      <c r="DM1139" s="19">
        <v>0</v>
      </c>
      <c r="DN1139" s="19">
        <v>0</v>
      </c>
      <c r="DO1139" s="19">
        <v>0</v>
      </c>
      <c r="DP1139" s="19">
        <v>0</v>
      </c>
      <c r="DQ1139" s="19">
        <v>0</v>
      </c>
      <c r="DR1139" s="19">
        <v>0</v>
      </c>
      <c r="DS1139" s="19">
        <v>0</v>
      </c>
      <c r="DT1139" s="19">
        <v>0</v>
      </c>
      <c r="DU1139" s="19" t="s">
        <v>255</v>
      </c>
      <c r="DV1139" s="19" t="s">
        <v>255</v>
      </c>
      <c r="DW1139" s="19" t="s">
        <v>255</v>
      </c>
      <c r="DX1139" s="19" t="s">
        <v>255</v>
      </c>
      <c r="DY1139" s="19" t="s">
        <v>255</v>
      </c>
      <c r="DZ1139" s="19" t="s">
        <v>255</v>
      </c>
      <c r="EA1139" s="19" t="s">
        <v>255</v>
      </c>
      <c r="EB1139" s="19">
        <v>43761.267453164262</v>
      </c>
      <c r="EC1139" s="19">
        <v>5.5718576249100558</v>
      </c>
      <c r="ED1139" s="19">
        <v>99263.657364755316</v>
      </c>
      <c r="EE1139" s="19">
        <v>2.9716593638646667</v>
      </c>
      <c r="EF1139" s="19">
        <v>2.2682994150247771</v>
      </c>
      <c r="EG1139" s="19">
        <v>0.36715755510330206</v>
      </c>
      <c r="EH1139" s="19">
        <v>573.28967569035069</v>
      </c>
      <c r="EI1139" s="19">
        <v>12264.326857859613</v>
      </c>
      <c r="EJ1139" s="19">
        <v>8.0936898139780133</v>
      </c>
      <c r="EK1139" s="19">
        <v>8.0936898139780133</v>
      </c>
      <c r="EL1139" s="19">
        <v>100.00147551159118</v>
      </c>
      <c r="EM1139" s="19">
        <v>13.343205691797126</v>
      </c>
      <c r="EN1139" s="19">
        <v>5.5718576249100558</v>
      </c>
      <c r="EO1139" s="19">
        <v>701.02693264197364</v>
      </c>
      <c r="EP1139" s="19">
        <v>1063.5626949375728</v>
      </c>
      <c r="EQ1139" s="19">
        <v>219.51390308785852</v>
      </c>
      <c r="ER1139" s="19">
        <v>332.71326336653976</v>
      </c>
      <c r="ES1139" s="19">
        <v>19.433078802587431</v>
      </c>
      <c r="ET1139" s="19">
        <v>1268.9193145977674</v>
      </c>
      <c r="EU1139" s="19">
        <v>3.6566775800592057</v>
      </c>
      <c r="EV1139" s="19">
        <v>2.7932447362767437E-2</v>
      </c>
      <c r="EW1139" s="19">
        <v>500</v>
      </c>
      <c r="EX1139" s="19">
        <v>10696.448390677026</v>
      </c>
      <c r="EY1139" s="19">
        <v>54457.715843841288</v>
      </c>
      <c r="EZ1139" s="19">
        <v>3.7853715455014675E-2</v>
      </c>
      <c r="FA1139" s="19">
        <v>20</v>
      </c>
      <c r="FB1139" s="19">
        <v>2.1816615649929121</v>
      </c>
      <c r="FC1139" s="19">
        <v>6.9337717328329331</v>
      </c>
      <c r="FD1139" s="19">
        <v>7.4999999999999997E-2</v>
      </c>
      <c r="FE1139" s="19">
        <v>22.882827377319337</v>
      </c>
      <c r="FF1139" s="19">
        <v>4.6341166460921894E-2</v>
      </c>
    </row>
    <row r="1140" spans="1:162">
      <c r="A1140" s="4">
        <v>40479.575694444444</v>
      </c>
      <c r="B1140" s="18">
        <v>33</v>
      </c>
      <c r="C1140" s="18" t="s">
        <v>81</v>
      </c>
      <c r="D1140" s="18" t="s">
        <v>57</v>
      </c>
      <c r="E1140" s="4">
        <v>40479.570138888892</v>
      </c>
      <c r="F1140" s="4">
        <v>40479.59097222222</v>
      </c>
      <c r="G1140" s="18" t="s">
        <v>28</v>
      </c>
      <c r="H1140" s="18">
        <v>2</v>
      </c>
      <c r="I1140" s="18">
        <v>1.5</v>
      </c>
      <c r="J1140" s="18">
        <v>0</v>
      </c>
      <c r="K1140" s="18">
        <v>5</v>
      </c>
      <c r="L1140" s="18"/>
      <c r="M1140" s="18">
        <v>548933</v>
      </c>
      <c r="N1140" s="18">
        <v>548934</v>
      </c>
      <c r="O1140" s="18">
        <v>0</v>
      </c>
      <c r="P1140" s="18">
        <v>9.0052778624698324E-3</v>
      </c>
      <c r="Q1140" s="18">
        <v>5.7974055795958334E-3</v>
      </c>
      <c r="R1140" s="18">
        <v>1.507913004792629</v>
      </c>
      <c r="S1140" s="18">
        <v>0</v>
      </c>
      <c r="T1140" s="18">
        <v>1.1537568529938296</v>
      </c>
      <c r="U1140" s="18">
        <v>0.95891465751637406</v>
      </c>
      <c r="V1140" s="18">
        <v>0</v>
      </c>
      <c r="W1140" s="18">
        <v>0</v>
      </c>
      <c r="X1140" s="18">
        <v>1.4737145313708435</v>
      </c>
      <c r="Y1140" s="18">
        <v>1.2098933383504347E-2</v>
      </c>
      <c r="Z1140" s="18">
        <v>38.609277055675641</v>
      </c>
      <c r="AA1140" s="18">
        <v>4.205997188772724E-2</v>
      </c>
      <c r="AB1140" s="18">
        <v>0</v>
      </c>
      <c r="AC1140" s="18">
        <v>51.334334431217066</v>
      </c>
      <c r="AD1140" s="18">
        <v>0</v>
      </c>
      <c r="AE1140" s="18">
        <v>4.9718443212583251E-2</v>
      </c>
      <c r="AF1140" s="18">
        <v>4.6337043603923993</v>
      </c>
      <c r="AG1140" s="18">
        <v>0</v>
      </c>
      <c r="AH1140" s="18">
        <v>0</v>
      </c>
      <c r="AI1140" s="18">
        <v>0.2057360656839472</v>
      </c>
      <c r="AJ1140" s="18">
        <v>5.4445200225769572E-3</v>
      </c>
      <c r="AK1140" s="18">
        <v>0</v>
      </c>
      <c r="AL1140" s="18">
        <v>100</v>
      </c>
      <c r="AM1140" s="18">
        <v>900</v>
      </c>
      <c r="AN1140" s="18">
        <v>0</v>
      </c>
      <c r="AO1140" s="18">
        <v>0</v>
      </c>
      <c r="AP1140" s="18">
        <v>0</v>
      </c>
      <c r="AQ1140" s="18">
        <v>0</v>
      </c>
      <c r="AR1140" s="18"/>
      <c r="AS1140" s="18">
        <v>0</v>
      </c>
      <c r="AT1140" s="18">
        <v>0</v>
      </c>
      <c r="AU1140" s="18">
        <v>0</v>
      </c>
      <c r="AV1140" s="18">
        <v>0</v>
      </c>
      <c r="AW1140" s="18">
        <v>0</v>
      </c>
      <c r="AX1140" s="18">
        <v>0</v>
      </c>
      <c r="AY1140" s="18">
        <v>0</v>
      </c>
      <c r="AZ1140" s="18">
        <v>0</v>
      </c>
      <c r="BA1140" s="18">
        <v>0</v>
      </c>
      <c r="BB1140" s="18">
        <v>0</v>
      </c>
      <c r="BC1140" s="18">
        <v>0</v>
      </c>
      <c r="BD1140" s="18">
        <v>0</v>
      </c>
      <c r="BE1140" s="18">
        <v>0</v>
      </c>
      <c r="BF1140" s="18">
        <v>0</v>
      </c>
      <c r="BG1140" s="18">
        <v>0</v>
      </c>
      <c r="BH1140" s="18">
        <v>0</v>
      </c>
      <c r="BI1140" s="18">
        <v>0</v>
      </c>
      <c r="BJ1140" s="18">
        <v>0</v>
      </c>
      <c r="BK1140" s="18">
        <v>0</v>
      </c>
      <c r="BL1140" s="18">
        <v>0</v>
      </c>
      <c r="BM1140" s="23">
        <f t="shared" si="206"/>
        <v>71.129409652096939</v>
      </c>
      <c r="BN1140" s="23">
        <f t="shared" si="207"/>
        <v>1000.257853524251</v>
      </c>
      <c r="BO1140" s="23">
        <f t="shared" si="208"/>
        <v>0.76471679498238954</v>
      </c>
      <c r="BP1140" s="23">
        <f t="shared" si="209"/>
        <v>1000.2578535242509</v>
      </c>
      <c r="BQ1140" s="23"/>
      <c r="BR1140" s="18">
        <v>0</v>
      </c>
      <c r="BS1140" s="18">
        <v>0</v>
      </c>
      <c r="BT1140" s="18">
        <v>0</v>
      </c>
      <c r="BU1140" s="18">
        <v>0</v>
      </c>
      <c r="BV1140" s="18">
        <v>0</v>
      </c>
      <c r="BW1140" s="18">
        <v>0</v>
      </c>
      <c r="BX1140" s="18">
        <v>0</v>
      </c>
      <c r="BY1140" s="18">
        <v>0</v>
      </c>
      <c r="BZ1140" s="18">
        <v>0</v>
      </c>
      <c r="CA1140" s="23" t="e">
        <f t="shared" si="210"/>
        <v>#DIV/0!</v>
      </c>
      <c r="CB1140" s="24"/>
      <c r="CC1140" s="25"/>
      <c r="CD1140" s="25"/>
      <c r="CE1140" s="18">
        <v>0</v>
      </c>
      <c r="CF1140" s="18">
        <v>0</v>
      </c>
      <c r="CG1140" s="18">
        <v>0</v>
      </c>
      <c r="CH1140" s="18">
        <v>0</v>
      </c>
      <c r="CI1140" s="23">
        <v>0</v>
      </c>
      <c r="CJ1140" s="23" t="b">
        <f t="shared" si="211"/>
        <v>0</v>
      </c>
      <c r="CK1140" s="23" t="b">
        <f t="shared" si="212"/>
        <v>0</v>
      </c>
      <c r="CL1140" s="23">
        <f t="shared" si="213"/>
        <v>0</v>
      </c>
      <c r="CM1140" s="23">
        <f t="shared" si="214"/>
        <v>0</v>
      </c>
      <c r="CN1140" s="23">
        <f t="shared" si="215"/>
        <v>0</v>
      </c>
      <c r="CO1140" s="18">
        <v>0</v>
      </c>
      <c r="CP1140" s="18">
        <v>0</v>
      </c>
      <c r="CQ1140" s="18">
        <v>0</v>
      </c>
      <c r="CR1140" s="18">
        <v>0</v>
      </c>
      <c r="CS1140" s="18">
        <v>0</v>
      </c>
      <c r="CT1140" s="18">
        <v>0</v>
      </c>
      <c r="CU1140" s="18">
        <v>0</v>
      </c>
      <c r="CV1140" s="18">
        <v>1609.5296630859375</v>
      </c>
      <c r="CW1140" s="18">
        <v>8.7546195983886719</v>
      </c>
      <c r="CX1140" s="18">
        <v>46.780349731445313</v>
      </c>
      <c r="CY1140" s="18">
        <v>92.968284606933594</v>
      </c>
      <c r="CZ1140" s="18">
        <v>13.734645843505859</v>
      </c>
      <c r="DA1140" s="18">
        <v>267.01907348632813</v>
      </c>
      <c r="DB1140" s="18">
        <v>4701.31201171875</v>
      </c>
      <c r="DC1140" s="18">
        <v>2.9862220287322998</v>
      </c>
      <c r="DD1140" s="18">
        <v>14.55280876159668</v>
      </c>
      <c r="DE1140" s="18">
        <v>21.968435287475586</v>
      </c>
      <c r="DF1140" s="19">
        <v>55.799579438006774</v>
      </c>
      <c r="DG1140" s="19"/>
      <c r="DH1140" s="19">
        <v>0</v>
      </c>
      <c r="DI1140" s="19">
        <v>0</v>
      </c>
      <c r="DJ1140" s="19">
        <v>0</v>
      </c>
      <c r="DK1140" s="19">
        <v>0</v>
      </c>
      <c r="DL1140" s="19">
        <v>0</v>
      </c>
      <c r="DM1140" s="19">
        <v>0</v>
      </c>
      <c r="DN1140" s="19">
        <v>0</v>
      </c>
      <c r="DO1140" s="19">
        <v>0</v>
      </c>
      <c r="DP1140" s="19">
        <v>0</v>
      </c>
      <c r="DQ1140" s="19">
        <v>0</v>
      </c>
      <c r="DR1140" s="19">
        <v>0</v>
      </c>
      <c r="DS1140" s="19">
        <v>0</v>
      </c>
      <c r="DT1140" s="19">
        <v>0</v>
      </c>
      <c r="DU1140" s="19" t="s">
        <v>255</v>
      </c>
      <c r="DV1140" s="19" t="s">
        <v>255</v>
      </c>
      <c r="DW1140" s="19" t="s">
        <v>255</v>
      </c>
      <c r="DX1140" s="19" t="s">
        <v>255</v>
      </c>
      <c r="DY1140" s="19" t="s">
        <v>255</v>
      </c>
      <c r="DZ1140" s="19" t="s">
        <v>255</v>
      </c>
      <c r="EA1140" s="19" t="s">
        <v>255</v>
      </c>
      <c r="EB1140" s="19">
        <v>45175.805200176088</v>
      </c>
      <c r="EC1140" s="19">
        <v>5.7519621646116592</v>
      </c>
      <c r="ED1140" s="19">
        <v>100574.68260363919</v>
      </c>
      <c r="EE1140" s="19">
        <v>2.9209228755094605</v>
      </c>
      <c r="EF1140" s="19">
        <v>2.2262952958555604</v>
      </c>
      <c r="EG1140" s="19">
        <v>0.3670221271514893</v>
      </c>
      <c r="EH1140" s="19">
        <v>590.73300065922069</v>
      </c>
      <c r="EI1140" s="19">
        <v>12637.490108442264</v>
      </c>
      <c r="EJ1140" s="19">
        <v>7.9584380870416638</v>
      </c>
      <c r="EK1140" s="19">
        <v>7.9584380870416629</v>
      </c>
      <c r="EL1140" s="19">
        <v>100.00147551159118</v>
      </c>
      <c r="EM1140" s="19">
        <v>13.343205691797126</v>
      </c>
      <c r="EN1140" s="19">
        <v>5.7519621646116592</v>
      </c>
      <c r="EO1140" s="19">
        <v>701.02693264197364</v>
      </c>
      <c r="EP1140" s="19">
        <v>1063.5626949375728</v>
      </c>
      <c r="EQ1140" s="19">
        <v>222.10530068616859</v>
      </c>
      <c r="ER1140" s="19">
        <v>336.65071282583591</v>
      </c>
      <c r="ES1140" s="19">
        <v>19.433078802587431</v>
      </c>
      <c r="ET1140" s="19">
        <v>1308.0108349749082</v>
      </c>
      <c r="EU1140" s="19">
        <v>3.5942454649536111</v>
      </c>
      <c r="EV1140" s="19">
        <v>2.1866811172965548E-2</v>
      </c>
      <c r="EW1140" s="19">
        <v>500</v>
      </c>
      <c r="EX1140" s="19">
        <v>10696.448390677026</v>
      </c>
      <c r="EY1140" s="19">
        <v>55872.253590853114</v>
      </c>
      <c r="EZ1140" s="19">
        <v>3.7756301697329249E-2</v>
      </c>
      <c r="FA1140" s="19">
        <v>20</v>
      </c>
      <c r="FB1140" s="19">
        <v>2.1816615649929121</v>
      </c>
      <c r="FC1140" s="19">
        <v>7.1138762725345375</v>
      </c>
      <c r="FD1140" s="19">
        <v>7.4999999999999997E-2</v>
      </c>
      <c r="FE1140" s="19">
        <v>32.220371754964191</v>
      </c>
      <c r="FF1140" s="19">
        <v>2.4540290835949306E-2</v>
      </c>
    </row>
    <row r="1141" spans="1:162">
      <c r="A1141" s="4">
        <v>40479.583333333336</v>
      </c>
      <c r="B1141" s="18">
        <v>33</v>
      </c>
      <c r="C1141" s="18" t="s">
        <v>81</v>
      </c>
      <c r="D1141" s="18" t="s">
        <v>57</v>
      </c>
      <c r="E1141" s="4">
        <v>40479.570138888892</v>
      </c>
      <c r="F1141" s="4">
        <v>40479.59097222222</v>
      </c>
      <c r="G1141" s="18" t="s">
        <v>28</v>
      </c>
      <c r="H1141" s="18">
        <v>2</v>
      </c>
      <c r="I1141" s="18">
        <v>1.5</v>
      </c>
      <c r="J1141" s="18">
        <v>0</v>
      </c>
      <c r="K1141" s="18">
        <v>5</v>
      </c>
      <c r="L1141" s="18"/>
      <c r="M1141" s="18">
        <v>548933</v>
      </c>
      <c r="N1141" s="18">
        <v>548934</v>
      </c>
      <c r="O1141" s="18">
        <v>0</v>
      </c>
      <c r="P1141" s="18">
        <v>9.0052778624698324E-3</v>
      </c>
      <c r="Q1141" s="18">
        <v>5.7974055795958334E-3</v>
      </c>
      <c r="R1141" s="18">
        <v>1.507913004792629</v>
      </c>
      <c r="S1141" s="18">
        <v>0</v>
      </c>
      <c r="T1141" s="18">
        <v>1.1537568529938296</v>
      </c>
      <c r="U1141" s="18">
        <v>0.95891465751637406</v>
      </c>
      <c r="V1141" s="18">
        <v>0</v>
      </c>
      <c r="W1141" s="18">
        <v>0</v>
      </c>
      <c r="X1141" s="18">
        <v>1.4737145313708435</v>
      </c>
      <c r="Y1141" s="18">
        <v>1.2098933383504347E-2</v>
      </c>
      <c r="Z1141" s="18">
        <v>38.609277055675641</v>
      </c>
      <c r="AA1141" s="18">
        <v>4.205997188772724E-2</v>
      </c>
      <c r="AB1141" s="18">
        <v>0</v>
      </c>
      <c r="AC1141" s="18">
        <v>51.334334431217066</v>
      </c>
      <c r="AD1141" s="18">
        <v>0</v>
      </c>
      <c r="AE1141" s="18">
        <v>4.9718443212583251E-2</v>
      </c>
      <c r="AF1141" s="18">
        <v>4.6337043603923993</v>
      </c>
      <c r="AG1141" s="18">
        <v>0</v>
      </c>
      <c r="AH1141" s="18">
        <v>0</v>
      </c>
      <c r="AI1141" s="18">
        <v>0.2057360656839472</v>
      </c>
      <c r="AJ1141" s="18">
        <v>5.4445200225769572E-3</v>
      </c>
      <c r="AK1141" s="18">
        <v>0</v>
      </c>
      <c r="AL1141" s="18">
        <v>100</v>
      </c>
      <c r="AM1141" s="18">
        <v>900</v>
      </c>
      <c r="AN1141" s="18">
        <v>0</v>
      </c>
      <c r="AO1141" s="18">
        <v>0</v>
      </c>
      <c r="AP1141" s="18">
        <v>0</v>
      </c>
      <c r="AQ1141" s="18">
        <v>0</v>
      </c>
      <c r="AR1141" s="18"/>
      <c r="AS1141" s="18">
        <v>0</v>
      </c>
      <c r="AT1141" s="18">
        <v>0</v>
      </c>
      <c r="AU1141" s="18">
        <v>0</v>
      </c>
      <c r="AV1141" s="18">
        <v>0</v>
      </c>
      <c r="AW1141" s="18">
        <v>0</v>
      </c>
      <c r="AX1141" s="18">
        <v>0</v>
      </c>
      <c r="AY1141" s="18">
        <v>0</v>
      </c>
      <c r="AZ1141" s="18">
        <v>0</v>
      </c>
      <c r="BA1141" s="18">
        <v>0</v>
      </c>
      <c r="BB1141" s="18">
        <v>0</v>
      </c>
      <c r="BC1141" s="18">
        <v>0</v>
      </c>
      <c r="BD1141" s="18">
        <v>0</v>
      </c>
      <c r="BE1141" s="18">
        <v>0</v>
      </c>
      <c r="BF1141" s="18">
        <v>0</v>
      </c>
      <c r="BG1141" s="18">
        <v>0</v>
      </c>
      <c r="BH1141" s="18">
        <v>0</v>
      </c>
      <c r="BI1141" s="18">
        <v>0</v>
      </c>
      <c r="BJ1141" s="18">
        <v>0</v>
      </c>
      <c r="BK1141" s="18">
        <v>0</v>
      </c>
      <c r="BL1141" s="18">
        <v>0</v>
      </c>
      <c r="BM1141" s="23">
        <f t="shared" si="206"/>
        <v>71.129409652096939</v>
      </c>
      <c r="BN1141" s="23">
        <f t="shared" si="207"/>
        <v>1016.8704521621736</v>
      </c>
      <c r="BO1141" s="23">
        <f t="shared" si="208"/>
        <v>0.76504880545287735</v>
      </c>
      <c r="BP1141" s="23">
        <f t="shared" si="209"/>
        <v>1016.8704521621736</v>
      </c>
      <c r="BQ1141" s="23"/>
      <c r="BR1141" s="18">
        <v>0</v>
      </c>
      <c r="BS1141" s="18">
        <v>0</v>
      </c>
      <c r="BT1141" s="18">
        <v>0</v>
      </c>
      <c r="BU1141" s="18">
        <v>0</v>
      </c>
      <c r="BV1141" s="18">
        <v>0</v>
      </c>
      <c r="BW1141" s="18">
        <v>0</v>
      </c>
      <c r="BX1141" s="18">
        <v>0</v>
      </c>
      <c r="BY1141" s="18">
        <v>0</v>
      </c>
      <c r="BZ1141" s="18">
        <v>0</v>
      </c>
      <c r="CA1141" s="23" t="e">
        <f t="shared" si="210"/>
        <v>#DIV/0!</v>
      </c>
      <c r="CB1141" s="24"/>
      <c r="CC1141" s="25"/>
      <c r="CD1141" s="25"/>
      <c r="CE1141" s="18">
        <v>0</v>
      </c>
      <c r="CF1141" s="18">
        <v>0</v>
      </c>
      <c r="CG1141" s="18">
        <v>0</v>
      </c>
      <c r="CH1141" s="18">
        <v>0</v>
      </c>
      <c r="CI1141" s="23">
        <v>0</v>
      </c>
      <c r="CJ1141" s="23" t="b">
        <f t="shared" si="211"/>
        <v>0</v>
      </c>
      <c r="CK1141" s="23" t="b">
        <f t="shared" si="212"/>
        <v>0</v>
      </c>
      <c r="CL1141" s="23">
        <f t="shared" si="213"/>
        <v>0</v>
      </c>
      <c r="CM1141" s="23">
        <f t="shared" si="214"/>
        <v>0</v>
      </c>
      <c r="CN1141" s="23">
        <f t="shared" si="215"/>
        <v>0</v>
      </c>
      <c r="CO1141" s="18">
        <v>0</v>
      </c>
      <c r="CP1141" s="18">
        <v>0</v>
      </c>
      <c r="CQ1141" s="18">
        <v>0</v>
      </c>
      <c r="CR1141" s="18">
        <v>0</v>
      </c>
      <c r="CS1141" s="18">
        <v>0</v>
      </c>
      <c r="CT1141" s="18">
        <v>0</v>
      </c>
      <c r="CU1141" s="18">
        <v>0</v>
      </c>
      <c r="CV1141" s="18">
        <v>1635.5511474609375</v>
      </c>
      <c r="CW1141" s="18">
        <v>9.1502017974853516</v>
      </c>
      <c r="CX1141" s="18">
        <v>49.033283233642578</v>
      </c>
      <c r="CY1141" s="18">
        <v>92.985267639160156</v>
      </c>
      <c r="CZ1141" s="18">
        <v>13.72868537902832</v>
      </c>
      <c r="DA1141" s="18">
        <v>274.548583984375</v>
      </c>
      <c r="DB1141" s="18">
        <v>4810.173828125</v>
      </c>
      <c r="DC1141" s="18">
        <v>2.9723155498504639</v>
      </c>
      <c r="DD1141" s="18">
        <v>19.031745910644531</v>
      </c>
      <c r="DE1141" s="18">
        <v>16.039682388305664</v>
      </c>
      <c r="DF1141" s="19">
        <v>55.799579438006774</v>
      </c>
      <c r="DG1141" s="19"/>
      <c r="DH1141" s="19">
        <v>0</v>
      </c>
      <c r="DI1141" s="19">
        <v>0</v>
      </c>
      <c r="DJ1141" s="19">
        <v>0</v>
      </c>
      <c r="DK1141" s="19">
        <v>0</v>
      </c>
      <c r="DL1141" s="19">
        <v>0</v>
      </c>
      <c r="DM1141" s="19">
        <v>0</v>
      </c>
      <c r="DN1141" s="19">
        <v>0</v>
      </c>
      <c r="DO1141" s="19">
        <v>0</v>
      </c>
      <c r="DP1141" s="19">
        <v>0</v>
      </c>
      <c r="DQ1141" s="19">
        <v>0</v>
      </c>
      <c r="DR1141" s="19">
        <v>0</v>
      </c>
      <c r="DS1141" s="19">
        <v>0</v>
      </c>
      <c r="DT1141" s="19">
        <v>0</v>
      </c>
      <c r="DU1141" s="19" t="s">
        <v>255</v>
      </c>
      <c r="DV1141" s="19" t="s">
        <v>255</v>
      </c>
      <c r="DW1141" s="19" t="s">
        <v>255</v>
      </c>
      <c r="DX1141" s="19" t="s">
        <v>255</v>
      </c>
      <c r="DY1141" s="19" t="s">
        <v>255</v>
      </c>
      <c r="DZ1141" s="19" t="s">
        <v>255</v>
      </c>
      <c r="EA1141" s="19" t="s">
        <v>255</v>
      </c>
      <c r="EB1141" s="19">
        <v>45926.099254145549</v>
      </c>
      <c r="EC1141" s="19">
        <v>5.847492570581017</v>
      </c>
      <c r="ED1141" s="19">
        <v>102903.55220544881</v>
      </c>
      <c r="EE1141" s="19">
        <v>2.9410109464276983</v>
      </c>
      <c r="EF1141" s="19">
        <v>2.2406334062033397</v>
      </c>
      <c r="EG1141" s="19">
        <v>0.36698219203948979</v>
      </c>
      <c r="EH1141" s="19">
        <v>600.21814528791765</v>
      </c>
      <c r="EI1141" s="19">
        <v>12840.404828440192</v>
      </c>
      <c r="EJ1141" s="19">
        <v>8.0140426707986574</v>
      </c>
      <c r="EK1141" s="19">
        <v>8.0140426707986574</v>
      </c>
      <c r="EL1141" s="19">
        <v>100.00147551159118</v>
      </c>
      <c r="EM1141" s="19">
        <v>13.343205691797126</v>
      </c>
      <c r="EN1141" s="19">
        <v>5.847492570581017</v>
      </c>
      <c r="EO1141" s="19">
        <v>701.02693264197364</v>
      </c>
      <c r="EP1141" s="19">
        <v>1063.5626949375728</v>
      </c>
      <c r="EQ1141" s="19">
        <v>221.05904921661195</v>
      </c>
      <c r="ER1141" s="19">
        <v>335.06987672907263</v>
      </c>
      <c r="ES1141" s="19">
        <v>19.433078802587431</v>
      </c>
      <c r="ET1141" s="19">
        <v>1329.1576235587065</v>
      </c>
      <c r="EU1141" s="19">
        <v>3.6189641791664773</v>
      </c>
      <c r="EV1141" s="19">
        <v>1.0532059230501437E-2</v>
      </c>
      <c r="EW1141" s="19">
        <v>500</v>
      </c>
      <c r="EX1141" s="19">
        <v>10696.448390677026</v>
      </c>
      <c r="EY1141" s="19">
        <v>56622.547644822575</v>
      </c>
      <c r="EZ1141" s="19">
        <v>3.7715560960920609E-2</v>
      </c>
      <c r="FA1141" s="19">
        <v>20</v>
      </c>
      <c r="FB1141" s="19">
        <v>2.1816615649929121</v>
      </c>
      <c r="FC1141" s="19">
        <v>7.2094066785038953</v>
      </c>
      <c r="FD1141" s="19">
        <v>7.4999999999999997E-2</v>
      </c>
      <c r="FE1141" s="19">
        <v>23.524867502848306</v>
      </c>
      <c r="FF1141" s="19">
        <v>4.7228481804521008E-2</v>
      </c>
    </row>
    <row r="1142" spans="1:162">
      <c r="A1142" s="4">
        <v>40479.586805555555</v>
      </c>
      <c r="B1142" s="18">
        <v>33</v>
      </c>
      <c r="C1142" s="18" t="s">
        <v>81</v>
      </c>
      <c r="D1142" s="18" t="s">
        <v>57</v>
      </c>
      <c r="E1142" s="4">
        <v>40479.570138888892</v>
      </c>
      <c r="F1142" s="4">
        <v>40479.59097222222</v>
      </c>
      <c r="G1142" s="18" t="s">
        <v>28</v>
      </c>
      <c r="H1142" s="18">
        <v>2</v>
      </c>
      <c r="I1142" s="18">
        <v>1.5</v>
      </c>
      <c r="J1142" s="18">
        <v>0</v>
      </c>
      <c r="K1142" s="18">
        <v>5</v>
      </c>
      <c r="L1142" s="18"/>
      <c r="M1142" s="18">
        <v>548933</v>
      </c>
      <c r="N1142" s="18">
        <v>548934</v>
      </c>
      <c r="O1142" s="18">
        <v>0</v>
      </c>
      <c r="P1142" s="18">
        <v>9.0052778624698324E-3</v>
      </c>
      <c r="Q1142" s="18">
        <v>5.7974055795958334E-3</v>
      </c>
      <c r="R1142" s="18">
        <v>1.507913004792629</v>
      </c>
      <c r="S1142" s="18">
        <v>0</v>
      </c>
      <c r="T1142" s="18">
        <v>1.1537568529938296</v>
      </c>
      <c r="U1142" s="18">
        <v>0.95891465751637406</v>
      </c>
      <c r="V1142" s="18">
        <v>0</v>
      </c>
      <c r="W1142" s="18">
        <v>0</v>
      </c>
      <c r="X1142" s="18">
        <v>1.4737145313708435</v>
      </c>
      <c r="Y1142" s="18">
        <v>1.2098933383504347E-2</v>
      </c>
      <c r="Z1142" s="18">
        <v>38.609277055675641</v>
      </c>
      <c r="AA1142" s="18">
        <v>4.205997188772724E-2</v>
      </c>
      <c r="AB1142" s="18">
        <v>0</v>
      </c>
      <c r="AC1142" s="18">
        <v>51.334334431217066</v>
      </c>
      <c r="AD1142" s="18">
        <v>0</v>
      </c>
      <c r="AE1142" s="18">
        <v>4.9718443212583251E-2</v>
      </c>
      <c r="AF1142" s="18">
        <v>4.6337043603923993</v>
      </c>
      <c r="AG1142" s="18">
        <v>0</v>
      </c>
      <c r="AH1142" s="18">
        <v>0</v>
      </c>
      <c r="AI1142" s="18">
        <v>0.2057360656839472</v>
      </c>
      <c r="AJ1142" s="18">
        <v>5.4445200225769572E-3</v>
      </c>
      <c r="AK1142" s="18">
        <v>0</v>
      </c>
      <c r="AL1142" s="18">
        <v>100</v>
      </c>
      <c r="AM1142" s="18">
        <v>900</v>
      </c>
      <c r="AN1142" s="18">
        <v>0</v>
      </c>
      <c r="AO1142" s="18">
        <v>0</v>
      </c>
      <c r="AP1142" s="18">
        <v>0</v>
      </c>
      <c r="AQ1142" s="18">
        <v>0</v>
      </c>
      <c r="AR1142" s="18"/>
      <c r="AS1142" s="18">
        <v>1.8126800000000001</v>
      </c>
      <c r="AT1142" s="18">
        <v>0.64789399999999997</v>
      </c>
      <c r="AU1142" s="18">
        <v>0.50481600000000004</v>
      </c>
      <c r="AV1142" s="18">
        <v>0.226414</v>
      </c>
      <c r="AW1142" s="18">
        <v>0</v>
      </c>
      <c r="AX1142" s="18">
        <v>0</v>
      </c>
      <c r="AY1142" s="18">
        <v>0</v>
      </c>
      <c r="AZ1142" s="18">
        <v>0</v>
      </c>
      <c r="BA1142" s="18">
        <v>0</v>
      </c>
      <c r="BB1142" s="18">
        <v>0</v>
      </c>
      <c r="BC1142" s="18">
        <v>0.25419999999999998</v>
      </c>
      <c r="BD1142" s="18">
        <v>9.9248799999999998E-2</v>
      </c>
      <c r="BE1142" s="18">
        <v>0.555002</v>
      </c>
      <c r="BF1142" s="18">
        <v>0.20207</v>
      </c>
      <c r="BG1142" s="18">
        <v>0</v>
      </c>
      <c r="BH1142" s="18">
        <v>0</v>
      </c>
      <c r="BI1142" s="18">
        <v>0</v>
      </c>
      <c r="BJ1142" s="18">
        <v>0</v>
      </c>
      <c r="BK1142" s="18">
        <v>0</v>
      </c>
      <c r="BL1142" s="18">
        <v>0</v>
      </c>
      <c r="BM1142" s="23">
        <f t="shared" si="206"/>
        <v>71.129409652096939</v>
      </c>
      <c r="BN1142" s="23">
        <f t="shared" si="207"/>
        <v>1010.0116824976728</v>
      </c>
      <c r="BO1142" s="23">
        <f t="shared" si="208"/>
        <v>0.7635450075446385</v>
      </c>
      <c r="BP1142" s="23">
        <f t="shared" si="209"/>
        <v>1010.0116824976728</v>
      </c>
      <c r="BQ1142" s="23"/>
      <c r="BR1142" s="18">
        <v>0</v>
      </c>
      <c r="BS1142" s="18">
        <v>0</v>
      </c>
      <c r="BT1142" s="18">
        <v>760.9</v>
      </c>
      <c r="BU1142" s="18">
        <v>132.87799999999999</v>
      </c>
      <c r="BV1142" s="18">
        <v>0</v>
      </c>
      <c r="BW1142" s="18">
        <v>0</v>
      </c>
      <c r="BX1142" s="18">
        <v>0</v>
      </c>
      <c r="BY1142" s="18">
        <v>0</v>
      </c>
      <c r="BZ1142" s="18">
        <v>0</v>
      </c>
      <c r="CA1142" s="23" t="e">
        <f t="shared" si="210"/>
        <v>#DIV/0!</v>
      </c>
      <c r="CB1142" s="24"/>
      <c r="CC1142" s="25"/>
      <c r="CD1142" s="25"/>
      <c r="CE1142" s="18">
        <v>0</v>
      </c>
      <c r="CF1142" s="18">
        <v>0</v>
      </c>
      <c r="CG1142" s="18">
        <v>0</v>
      </c>
      <c r="CH1142" s="18">
        <v>0</v>
      </c>
      <c r="CI1142" s="23">
        <v>0</v>
      </c>
      <c r="CJ1142" s="23" t="b">
        <f t="shared" si="211"/>
        <v>0</v>
      </c>
      <c r="CK1142" s="23" t="b">
        <f t="shared" si="212"/>
        <v>0</v>
      </c>
      <c r="CL1142" s="23">
        <f t="shared" si="213"/>
        <v>0</v>
      </c>
      <c r="CM1142" s="23">
        <f t="shared" si="214"/>
        <v>0</v>
      </c>
      <c r="CN1142" s="23">
        <f t="shared" si="215"/>
        <v>0</v>
      </c>
      <c r="CO1142" s="18">
        <v>0</v>
      </c>
      <c r="CP1142" s="18">
        <v>0</v>
      </c>
      <c r="CQ1142" s="18">
        <v>0</v>
      </c>
      <c r="CR1142" s="18">
        <v>0</v>
      </c>
      <c r="CS1142" s="18">
        <v>0</v>
      </c>
      <c r="CT1142" s="18">
        <v>0</v>
      </c>
      <c r="CU1142" s="18">
        <v>0</v>
      </c>
      <c r="CV1142" s="18">
        <v>1627.7188720703125</v>
      </c>
      <c r="CW1142" s="18">
        <v>9.1150569915771484</v>
      </c>
      <c r="CX1142" s="18">
        <v>48.747795104980469</v>
      </c>
      <c r="CY1142" s="18">
        <v>92.8919677734375</v>
      </c>
      <c r="CZ1142" s="18">
        <v>13.75572395324707</v>
      </c>
      <c r="DA1142" s="18">
        <v>269.39126586914062</v>
      </c>
      <c r="DB1142" s="18">
        <v>4774.283203125</v>
      </c>
      <c r="DC1142" s="18">
        <v>2.9919803142547607</v>
      </c>
      <c r="DD1142" s="18">
        <v>16.413606643676758</v>
      </c>
      <c r="DE1142" s="18">
        <v>17.976266860961914</v>
      </c>
      <c r="DF1142" s="19">
        <v>55.799579438006774</v>
      </c>
      <c r="DG1142" s="19"/>
      <c r="DH1142" s="19">
        <v>2.8724980000000002</v>
      </c>
      <c r="DI1142" s="19">
        <v>0</v>
      </c>
      <c r="DJ1142" s="19">
        <v>3.6253600000000001</v>
      </c>
      <c r="DK1142" s="19">
        <v>2.0192640000000002</v>
      </c>
      <c r="DL1142" s="19">
        <v>0</v>
      </c>
      <c r="DM1142" s="19">
        <v>0</v>
      </c>
      <c r="DN1142" s="19">
        <v>2.220008</v>
      </c>
      <c r="DO1142" s="19">
        <v>0</v>
      </c>
      <c r="DP1142" s="19">
        <v>0</v>
      </c>
      <c r="DQ1142" s="19">
        <v>0</v>
      </c>
      <c r="DR1142" s="19">
        <v>0</v>
      </c>
      <c r="DS1142" s="19">
        <v>0</v>
      </c>
      <c r="DT1142" s="19">
        <v>7.8646320000000003</v>
      </c>
      <c r="DU1142" s="19" t="s">
        <v>255</v>
      </c>
      <c r="DV1142" s="19" t="s">
        <v>255</v>
      </c>
      <c r="DW1142" s="19" t="s">
        <v>255</v>
      </c>
      <c r="DX1142" s="19">
        <v>0</v>
      </c>
      <c r="DY1142" s="19">
        <v>0</v>
      </c>
      <c r="DZ1142" s="19">
        <v>0</v>
      </c>
      <c r="EA1142" s="19">
        <v>0</v>
      </c>
      <c r="EB1142" s="19">
        <v>45616.328687301553</v>
      </c>
      <c r="EC1142" s="19">
        <v>5.8080513570309371</v>
      </c>
      <c r="ED1142" s="19">
        <v>102135.74776940553</v>
      </c>
      <c r="EE1142" s="19">
        <v>2.9331128888691569</v>
      </c>
      <c r="EF1142" s="19">
        <v>2.2390172709764249</v>
      </c>
      <c r="EG1142" s="19">
        <v>0.36716335048675541</v>
      </c>
      <c r="EH1142" s="19">
        <v>597.6387147198584</v>
      </c>
      <c r="EI1142" s="19">
        <v>12785.223336543031</v>
      </c>
      <c r="EJ1142" s="19">
        <v>7.9885775227311582</v>
      </c>
      <c r="EK1142" s="19">
        <v>7.9885775227311591</v>
      </c>
      <c r="EL1142" s="19">
        <v>100.00147551159118</v>
      </c>
      <c r="EM1142" s="19">
        <v>13.343205691797126</v>
      </c>
      <c r="EN1142" s="19">
        <v>5.8080513570309371</v>
      </c>
      <c r="EO1142" s="19">
        <v>701.02693264197364</v>
      </c>
      <c r="EP1142" s="19">
        <v>1063.5626949375728</v>
      </c>
      <c r="EQ1142" s="19">
        <v>221.46853955596919</v>
      </c>
      <c r="ER1142" s="19">
        <v>335.68907180953909</v>
      </c>
      <c r="ES1142" s="19">
        <v>19.433078802587431</v>
      </c>
      <c r="ET1142" s="19">
        <v>1322.7925957444302</v>
      </c>
      <c r="EU1142" s="19">
        <v>3.6092454845033122</v>
      </c>
      <c r="EV1142" s="19">
        <v>1.9675071090922765E-2</v>
      </c>
      <c r="EW1142" s="19">
        <v>500</v>
      </c>
      <c r="EX1142" s="19">
        <v>10696.448390677026</v>
      </c>
      <c r="EY1142" s="19">
        <v>56312.777077978579</v>
      </c>
      <c r="EZ1142" s="19">
        <v>3.7783945002818349E-2</v>
      </c>
      <c r="FA1142" s="19">
        <v>20</v>
      </c>
      <c r="FB1142" s="19">
        <v>2.1816615649929121</v>
      </c>
      <c r="FC1142" s="19">
        <v>7.1699654649538145</v>
      </c>
      <c r="FD1142" s="19">
        <v>7.4999999999999997E-2</v>
      </c>
      <c r="FE1142" s="19">
        <v>26.365191396077474</v>
      </c>
      <c r="FF1142" s="19">
        <v>3.7257894438271044E-2</v>
      </c>
    </row>
    <row r="1143" spans="1:162">
      <c r="A1143" s="4">
        <v>40479.59097222222</v>
      </c>
      <c r="B1143" s="18">
        <v>33</v>
      </c>
      <c r="C1143" s="18" t="s">
        <v>81</v>
      </c>
      <c r="D1143" s="18" t="s">
        <v>57</v>
      </c>
      <c r="E1143" s="4">
        <v>40479.570138888892</v>
      </c>
      <c r="F1143" s="4">
        <v>40479.59097222222</v>
      </c>
      <c r="G1143" s="18" t="s">
        <v>28</v>
      </c>
      <c r="H1143" s="18">
        <v>2</v>
      </c>
      <c r="I1143" s="18">
        <v>1.5</v>
      </c>
      <c r="J1143" s="18">
        <v>0</v>
      </c>
      <c r="K1143" s="18">
        <v>5</v>
      </c>
      <c r="L1143" s="18"/>
      <c r="M1143" s="18">
        <v>548933</v>
      </c>
      <c r="N1143" s="18">
        <v>548934</v>
      </c>
      <c r="O1143" s="18">
        <v>0</v>
      </c>
      <c r="P1143" s="18">
        <v>9.0052778624698324E-3</v>
      </c>
      <c r="Q1143" s="18">
        <v>5.7974055795958334E-3</v>
      </c>
      <c r="R1143" s="18">
        <v>1.507913004792629</v>
      </c>
      <c r="S1143" s="18">
        <v>0</v>
      </c>
      <c r="T1143" s="18">
        <v>1.1537568529938296</v>
      </c>
      <c r="U1143" s="18">
        <v>0.95891465751637406</v>
      </c>
      <c r="V1143" s="18">
        <v>0</v>
      </c>
      <c r="W1143" s="18">
        <v>0</v>
      </c>
      <c r="X1143" s="18">
        <v>1.4737145313708435</v>
      </c>
      <c r="Y1143" s="18">
        <v>1.2098933383504347E-2</v>
      </c>
      <c r="Z1143" s="18">
        <v>38.609277055675641</v>
      </c>
      <c r="AA1143" s="18">
        <v>4.205997188772724E-2</v>
      </c>
      <c r="AB1143" s="18">
        <v>0</v>
      </c>
      <c r="AC1143" s="18">
        <v>51.334334431217066</v>
      </c>
      <c r="AD1143" s="18">
        <v>0</v>
      </c>
      <c r="AE1143" s="18">
        <v>4.9718443212583251E-2</v>
      </c>
      <c r="AF1143" s="18">
        <v>4.6337043603923993</v>
      </c>
      <c r="AG1143" s="18">
        <v>0</v>
      </c>
      <c r="AH1143" s="18">
        <v>0</v>
      </c>
      <c r="AI1143" s="18">
        <v>0.2057360656839472</v>
      </c>
      <c r="AJ1143" s="18">
        <v>5.4445200225769572E-3</v>
      </c>
      <c r="AK1143" s="18">
        <v>0</v>
      </c>
      <c r="AL1143" s="18">
        <v>100</v>
      </c>
      <c r="AM1143" s="18">
        <v>900</v>
      </c>
      <c r="AN1143" s="18">
        <v>0</v>
      </c>
      <c r="AO1143" s="18">
        <v>0</v>
      </c>
      <c r="AP1143" s="18">
        <v>0</v>
      </c>
      <c r="AQ1143" s="18">
        <v>0</v>
      </c>
      <c r="AR1143" s="18"/>
      <c r="AS1143" s="18">
        <v>0</v>
      </c>
      <c r="AT1143" s="18">
        <v>0</v>
      </c>
      <c r="AU1143" s="18">
        <v>0</v>
      </c>
      <c r="AV1143" s="18">
        <v>0</v>
      </c>
      <c r="AW1143" s="18">
        <v>0</v>
      </c>
      <c r="AX1143" s="18">
        <v>0</v>
      </c>
      <c r="AY1143" s="18">
        <v>0</v>
      </c>
      <c r="AZ1143" s="18">
        <v>0</v>
      </c>
      <c r="BA1143" s="18">
        <v>0</v>
      </c>
      <c r="BB1143" s="18">
        <v>0</v>
      </c>
      <c r="BC1143" s="18">
        <v>0</v>
      </c>
      <c r="BD1143" s="18">
        <v>0</v>
      </c>
      <c r="BE1143" s="18">
        <v>0</v>
      </c>
      <c r="BF1143" s="18">
        <v>0</v>
      </c>
      <c r="BG1143" s="18">
        <v>0</v>
      </c>
      <c r="BH1143" s="18">
        <v>0</v>
      </c>
      <c r="BI1143" s="18">
        <v>0</v>
      </c>
      <c r="BJ1143" s="18">
        <v>0</v>
      </c>
      <c r="BK1143" s="18">
        <v>0</v>
      </c>
      <c r="BL1143" s="18">
        <v>0</v>
      </c>
      <c r="BM1143" s="23">
        <f t="shared" si="206"/>
        <v>71.129409652096939</v>
      </c>
      <c r="BN1143" s="23">
        <f t="shared" si="207"/>
        <v>1018.4038788696806</v>
      </c>
      <c r="BO1143" s="23">
        <f t="shared" si="208"/>
        <v>0.76957944148090995</v>
      </c>
      <c r="BP1143" s="23">
        <f t="shared" si="209"/>
        <v>1018.4038788696804</v>
      </c>
      <c r="BQ1143" s="23"/>
      <c r="BR1143" s="18">
        <v>0</v>
      </c>
      <c r="BS1143" s="18">
        <v>0</v>
      </c>
      <c r="BT1143" s="18">
        <v>0</v>
      </c>
      <c r="BU1143" s="18">
        <v>0</v>
      </c>
      <c r="BV1143" s="18">
        <v>0</v>
      </c>
      <c r="BW1143" s="18">
        <v>0</v>
      </c>
      <c r="BX1143" s="18">
        <v>0</v>
      </c>
      <c r="BY1143" s="18">
        <v>0</v>
      </c>
      <c r="BZ1143" s="18">
        <v>0</v>
      </c>
      <c r="CA1143" s="23" t="e">
        <f t="shared" si="210"/>
        <v>#DIV/0!</v>
      </c>
      <c r="CB1143" s="24"/>
      <c r="CC1143" s="25"/>
      <c r="CD1143" s="25"/>
      <c r="CE1143" s="18">
        <v>0</v>
      </c>
      <c r="CF1143" s="18">
        <v>0</v>
      </c>
      <c r="CG1143" s="18">
        <v>0</v>
      </c>
      <c r="CH1143" s="18">
        <v>0</v>
      </c>
      <c r="CI1143" s="23">
        <v>0</v>
      </c>
      <c r="CJ1143" s="23" t="b">
        <f t="shared" si="211"/>
        <v>0</v>
      </c>
      <c r="CK1143" s="23" t="b">
        <f t="shared" si="212"/>
        <v>0</v>
      </c>
      <c r="CL1143" s="23">
        <f t="shared" si="213"/>
        <v>0</v>
      </c>
      <c r="CM1143" s="23">
        <f t="shared" si="214"/>
        <v>0</v>
      </c>
      <c r="CN1143" s="23">
        <f t="shared" si="215"/>
        <v>0</v>
      </c>
      <c r="CO1143" s="18">
        <v>0</v>
      </c>
      <c r="CP1143" s="18">
        <v>0</v>
      </c>
      <c r="CQ1143" s="18">
        <v>0</v>
      </c>
      <c r="CR1143" s="18">
        <v>0</v>
      </c>
      <c r="CS1143" s="18">
        <v>0</v>
      </c>
      <c r="CT1143" s="18">
        <v>0</v>
      </c>
      <c r="CU1143" s="18">
        <v>0</v>
      </c>
      <c r="CV1143" s="18">
        <v>1628.374267578125</v>
      </c>
      <c r="CW1143" s="18">
        <v>8.9859294891357422</v>
      </c>
      <c r="CX1143" s="18">
        <v>48.490013122558594</v>
      </c>
      <c r="CY1143" s="18">
        <v>92.348258972167969</v>
      </c>
      <c r="CZ1143" s="18">
        <v>13.647862434387207</v>
      </c>
      <c r="DA1143" s="18">
        <v>275.91525268554687</v>
      </c>
      <c r="DB1143" s="18">
        <v>4788.759765625</v>
      </c>
      <c r="DC1143" s="18">
        <v>2.9732215404510498</v>
      </c>
      <c r="DD1143" s="18">
        <v>34.020427703857422</v>
      </c>
      <c r="DE1143" s="18">
        <v>17.984149932861328</v>
      </c>
      <c r="DF1143" s="19">
        <v>55.799579438006774</v>
      </c>
      <c r="DG1143" s="19"/>
      <c r="DH1143" s="19">
        <v>0</v>
      </c>
      <c r="DI1143" s="19">
        <v>0</v>
      </c>
      <c r="DJ1143" s="19">
        <v>0</v>
      </c>
      <c r="DK1143" s="19">
        <v>0</v>
      </c>
      <c r="DL1143" s="19">
        <v>0</v>
      </c>
      <c r="DM1143" s="19">
        <v>0</v>
      </c>
      <c r="DN1143" s="19">
        <v>0</v>
      </c>
      <c r="DO1143" s="19">
        <v>0</v>
      </c>
      <c r="DP1143" s="19">
        <v>0</v>
      </c>
      <c r="DQ1143" s="19">
        <v>0</v>
      </c>
      <c r="DR1143" s="19">
        <v>0</v>
      </c>
      <c r="DS1143" s="19">
        <v>0</v>
      </c>
      <c r="DT1143" s="19">
        <v>0</v>
      </c>
      <c r="DU1143" s="19" t="s">
        <v>255</v>
      </c>
      <c r="DV1143" s="19" t="s">
        <v>255</v>
      </c>
      <c r="DW1143" s="19" t="s">
        <v>255</v>
      </c>
      <c r="DX1143" s="19" t="s">
        <v>255</v>
      </c>
      <c r="DY1143" s="19" t="s">
        <v>255</v>
      </c>
      <c r="DZ1143" s="19" t="s">
        <v>255</v>
      </c>
      <c r="EA1143" s="19" t="s">
        <v>255</v>
      </c>
      <c r="EB1143" s="19">
        <v>45995.35518248743</v>
      </c>
      <c r="EC1143" s="19">
        <v>5.8563105092482406</v>
      </c>
      <c r="ED1143" s="19">
        <v>102445.44337671685</v>
      </c>
      <c r="EE1143" s="19">
        <v>2.9408225498105574</v>
      </c>
      <c r="EF1143" s="19">
        <v>2.2272997560354222</v>
      </c>
      <c r="EG1143" s="19">
        <v>0.36644067831039429</v>
      </c>
      <c r="EH1143" s="19">
        <v>596.70257115451966</v>
      </c>
      <c r="EI1143" s="19">
        <v>12765.19651387721</v>
      </c>
      <c r="EJ1143" s="19">
        <v>8.0253714281129227</v>
      </c>
      <c r="EK1143" s="19">
        <v>8.0253714281129227</v>
      </c>
      <c r="EL1143" s="19">
        <v>100.00147551159118</v>
      </c>
      <c r="EM1143" s="19">
        <v>13.343205691797126</v>
      </c>
      <c r="EN1143" s="19">
        <v>5.8563105092482406</v>
      </c>
      <c r="EO1143" s="19">
        <v>701.02693264197364</v>
      </c>
      <c r="EP1143" s="19">
        <v>1063.5626949375728</v>
      </c>
      <c r="EQ1143" s="19">
        <v>221.0707391922067</v>
      </c>
      <c r="ER1143" s="19">
        <v>335.0862341993402</v>
      </c>
      <c r="ES1143" s="19">
        <v>19.433078802587431</v>
      </c>
      <c r="ET1143" s="19">
        <v>1323.3252137166699</v>
      </c>
      <c r="EU1143" s="19">
        <v>3.6187323539127365</v>
      </c>
      <c r="EV1143" s="19">
        <v>1.0896931224162123E-2</v>
      </c>
      <c r="EW1143" s="19">
        <v>500</v>
      </c>
      <c r="EX1143" s="19">
        <v>10696.448390677026</v>
      </c>
      <c r="EY1143" s="19">
        <v>56691.803573164456</v>
      </c>
      <c r="EZ1143" s="19">
        <v>3.7542892154265643E-2</v>
      </c>
      <c r="FA1143" s="19">
        <v>20</v>
      </c>
      <c r="FB1143" s="19">
        <v>2.1816615649929121</v>
      </c>
      <c r="FC1143" s="19">
        <v>7.218224617171118</v>
      </c>
      <c r="FD1143" s="19">
        <v>7.4999999999999997E-2</v>
      </c>
      <c r="FE1143" s="19">
        <v>26.37675323486328</v>
      </c>
      <c r="FF1143" s="19">
        <v>3.7487335622922453E-2</v>
      </c>
    </row>
    <row r="1144" spans="1:162">
      <c r="A1144" s="4">
        <v>40480.377083333333</v>
      </c>
      <c r="B1144" s="18">
        <v>38</v>
      </c>
      <c r="C1144" s="18" t="s">
        <v>81</v>
      </c>
      <c r="D1144" s="18" t="s">
        <v>64</v>
      </c>
      <c r="E1144" s="4">
        <v>40480.376388888886</v>
      </c>
      <c r="F1144" s="4">
        <v>40480.397222222222</v>
      </c>
      <c r="G1144" s="18" t="s">
        <v>28</v>
      </c>
      <c r="H1144" s="18">
        <v>2</v>
      </c>
      <c r="I1144" s="18">
        <v>1</v>
      </c>
      <c r="J1144" s="18">
        <v>0</v>
      </c>
      <c r="K1144" s="18">
        <v>5</v>
      </c>
      <c r="L1144" s="18"/>
      <c r="M1144" s="18">
        <v>549047</v>
      </c>
      <c r="N1144" s="18">
        <v>549048</v>
      </c>
      <c r="O1144" s="18">
        <v>0</v>
      </c>
      <c r="P1144" s="18">
        <v>5.8035856699896506E-3</v>
      </c>
      <c r="Q1144" s="18">
        <v>0</v>
      </c>
      <c r="R1144" s="18">
        <v>1.1122504047100552</v>
      </c>
      <c r="S1144" s="18">
        <v>0</v>
      </c>
      <c r="T1144" s="18">
        <v>0.71405367060554292</v>
      </c>
      <c r="U1144" s="18">
        <v>1.0131136499833362</v>
      </c>
      <c r="V1144" s="18">
        <v>0</v>
      </c>
      <c r="W1144" s="18">
        <v>0</v>
      </c>
      <c r="X1144" s="18">
        <v>1.6883820723555383</v>
      </c>
      <c r="Y1144" s="18">
        <v>1.2363815906243686E-2</v>
      </c>
      <c r="Z1144" s="18">
        <v>41.57837763586442</v>
      </c>
      <c r="AA1144" s="18">
        <v>2.2705002692137322E-2</v>
      </c>
      <c r="AB1144" s="18">
        <v>0</v>
      </c>
      <c r="AC1144" s="18">
        <v>50.174441758668323</v>
      </c>
      <c r="AD1144" s="18">
        <v>0</v>
      </c>
      <c r="AE1144" s="18">
        <v>2.5682120041506239E-2</v>
      </c>
      <c r="AF1144" s="18">
        <v>3.515382377099737</v>
      </c>
      <c r="AG1144" s="18">
        <v>0</v>
      </c>
      <c r="AH1144" s="18">
        <v>0</v>
      </c>
      <c r="AI1144" s="18">
        <v>0.13834873425244834</v>
      </c>
      <c r="AJ1144" s="18">
        <v>0</v>
      </c>
      <c r="AK1144" s="18">
        <v>0</v>
      </c>
      <c r="AL1144" s="18">
        <v>100</v>
      </c>
      <c r="AM1144" s="18">
        <v>900</v>
      </c>
      <c r="AN1144" s="18">
        <v>0</v>
      </c>
      <c r="AO1144" s="18">
        <v>0</v>
      </c>
      <c r="AP1144" s="18">
        <v>0</v>
      </c>
      <c r="AQ1144" s="18">
        <v>0</v>
      </c>
      <c r="AR1144" s="18"/>
      <c r="AS1144" s="18">
        <v>0</v>
      </c>
      <c r="AT1144" s="18">
        <v>0</v>
      </c>
      <c r="AU1144" s="18">
        <v>0</v>
      </c>
      <c r="AV1144" s="18">
        <v>0</v>
      </c>
      <c r="AW1144" s="18">
        <v>0</v>
      </c>
      <c r="AX1144" s="18">
        <v>0</v>
      </c>
      <c r="AY1144" s="18">
        <v>0</v>
      </c>
      <c r="AZ1144" s="18">
        <v>0</v>
      </c>
      <c r="BA1144" s="18">
        <v>0</v>
      </c>
      <c r="BB1144" s="18">
        <v>0</v>
      </c>
      <c r="BC1144" s="18">
        <v>0</v>
      </c>
      <c r="BD1144" s="18">
        <v>0</v>
      </c>
      <c r="BE1144" s="18">
        <v>0</v>
      </c>
      <c r="BF1144" s="18">
        <v>0</v>
      </c>
      <c r="BG1144" s="18">
        <v>0</v>
      </c>
      <c r="BH1144" s="18">
        <v>0</v>
      </c>
      <c r="BI1144" s="18">
        <v>0</v>
      </c>
      <c r="BJ1144" s="18">
        <v>0</v>
      </c>
      <c r="BK1144" s="18">
        <v>0</v>
      </c>
      <c r="BL1144" s="18">
        <v>0</v>
      </c>
      <c r="BM1144" s="23">
        <f t="shared" si="206"/>
        <v>65.464627002835144</v>
      </c>
      <c r="BN1144" s="23">
        <f t="shared" si="207"/>
        <v>1036.6862374758082</v>
      </c>
      <c r="BO1144" s="23">
        <f t="shared" si="208"/>
        <v>0.80989849412685</v>
      </c>
      <c r="BP1144" s="23">
        <f t="shared" si="209"/>
        <v>1036.6862374758082</v>
      </c>
      <c r="BQ1144" s="23"/>
      <c r="BR1144" s="18">
        <v>0</v>
      </c>
      <c r="BS1144" s="18">
        <v>0</v>
      </c>
      <c r="BT1144" s="18">
        <v>0</v>
      </c>
      <c r="BU1144" s="18">
        <v>0</v>
      </c>
      <c r="BV1144" s="18">
        <v>0</v>
      </c>
      <c r="BW1144" s="18">
        <v>0</v>
      </c>
      <c r="BX1144" s="18">
        <v>0</v>
      </c>
      <c r="BY1144" s="18">
        <v>0</v>
      </c>
      <c r="BZ1144" s="18">
        <v>0</v>
      </c>
      <c r="CA1144" s="23" t="e">
        <f t="shared" si="210"/>
        <v>#DIV/0!</v>
      </c>
      <c r="CB1144" s="24"/>
      <c r="CC1144" s="25"/>
      <c r="CD1144" s="25"/>
      <c r="CE1144" s="18">
        <v>0</v>
      </c>
      <c r="CF1144" s="18">
        <v>0</v>
      </c>
      <c r="CG1144" s="18">
        <v>0</v>
      </c>
      <c r="CH1144" s="18">
        <v>0</v>
      </c>
      <c r="CI1144" s="23">
        <v>0</v>
      </c>
      <c r="CJ1144" s="23" t="b">
        <f t="shared" si="211"/>
        <v>0</v>
      </c>
      <c r="CK1144" s="23" t="b">
        <f t="shared" si="212"/>
        <v>0</v>
      </c>
      <c r="CL1144" s="23">
        <f t="shared" si="213"/>
        <v>0</v>
      </c>
      <c r="CM1144" s="23">
        <f t="shared" si="214"/>
        <v>0</v>
      </c>
      <c r="CN1144" s="23">
        <f t="shared" si="215"/>
        <v>0</v>
      </c>
      <c r="CO1144" s="18">
        <v>0</v>
      </c>
      <c r="CP1144" s="18">
        <v>0</v>
      </c>
      <c r="CQ1144" s="18">
        <v>0</v>
      </c>
      <c r="CR1144" s="18">
        <v>0</v>
      </c>
      <c r="CS1144" s="18">
        <v>0</v>
      </c>
      <c r="CT1144" s="18">
        <v>0</v>
      </c>
      <c r="CU1144" s="18">
        <v>0</v>
      </c>
      <c r="CV1144" s="18">
        <v>1569.598388671875</v>
      </c>
      <c r="CW1144" s="18">
        <v>9.4548892974853516</v>
      </c>
      <c r="CX1144" s="18">
        <v>50.592990875244141</v>
      </c>
      <c r="CY1144" s="18">
        <v>57.861480712890625</v>
      </c>
      <c r="CZ1144" s="18">
        <v>11.894033432006836</v>
      </c>
      <c r="DA1144" s="18">
        <v>295.0382080078125</v>
      </c>
      <c r="DB1144" s="18">
        <v>4693.49169921875</v>
      </c>
      <c r="DC1144" s="18">
        <v>2.9829292297363281</v>
      </c>
      <c r="DD1144" s="18">
        <v>47.971363067626953</v>
      </c>
      <c r="DE1144" s="18">
        <v>10.000535011291504</v>
      </c>
      <c r="DF1144" s="19">
        <v>53.894031164901783</v>
      </c>
      <c r="DG1144" s="19"/>
      <c r="DH1144" s="19">
        <v>0</v>
      </c>
      <c r="DI1144" s="19">
        <v>0</v>
      </c>
      <c r="DJ1144" s="19">
        <v>0</v>
      </c>
      <c r="DK1144" s="19">
        <v>0</v>
      </c>
      <c r="DL1144" s="19">
        <v>0</v>
      </c>
      <c r="DM1144" s="19">
        <v>0</v>
      </c>
      <c r="DN1144" s="19">
        <v>0</v>
      </c>
      <c r="DO1144" s="19">
        <v>0</v>
      </c>
      <c r="DP1144" s="19">
        <v>0</v>
      </c>
      <c r="DQ1144" s="19">
        <v>0</v>
      </c>
      <c r="DR1144" s="19">
        <v>0</v>
      </c>
      <c r="DS1144" s="19">
        <v>0</v>
      </c>
      <c r="DT1144" s="19">
        <v>0</v>
      </c>
      <c r="DU1144" s="19" t="s">
        <v>255</v>
      </c>
      <c r="DV1144" s="19" t="s">
        <v>255</v>
      </c>
      <c r="DW1144" s="19" t="s">
        <v>255</v>
      </c>
      <c r="DX1144" s="19" t="s">
        <v>255</v>
      </c>
      <c r="DY1144" s="19" t="s">
        <v>255</v>
      </c>
      <c r="DZ1144" s="19" t="s">
        <v>255</v>
      </c>
      <c r="EA1144" s="19" t="s">
        <v>255</v>
      </c>
      <c r="EB1144" s="19">
        <v>50872.58097028191</v>
      </c>
      <c r="EC1144" s="19">
        <v>6.4772981834104435</v>
      </c>
      <c r="ED1144" s="19">
        <v>100407.38346552875</v>
      </c>
      <c r="EE1144" s="19">
        <v>2.9902500748552474</v>
      </c>
      <c r="EF1144" s="19">
        <v>1.9737033496331442</v>
      </c>
      <c r="EG1144" s="19">
        <v>0.35469002399444582</v>
      </c>
      <c r="EH1144" s="19">
        <v>556.72089013967081</v>
      </c>
      <c r="EI1144" s="19">
        <v>11909.872538781527</v>
      </c>
      <c r="EJ1144" s="19">
        <v>8.4306010109325005</v>
      </c>
      <c r="EK1144" s="19">
        <v>8.4306010109324987</v>
      </c>
      <c r="EL1144" s="19">
        <v>100.00090482784928</v>
      </c>
      <c r="EM1144" s="19">
        <v>12.305688863225239</v>
      </c>
      <c r="EN1144" s="19">
        <v>6.4772981834104435</v>
      </c>
      <c r="EO1144" s="19">
        <v>668.38033071688267</v>
      </c>
      <c r="EP1144" s="19">
        <v>1058.7977641119837</v>
      </c>
      <c r="EQ1144" s="19">
        <v>220.17090735904415</v>
      </c>
      <c r="ER1144" s="19">
        <v>348.42693533995316</v>
      </c>
      <c r="ES1144" s="19">
        <v>18.620590893250625</v>
      </c>
      <c r="ET1144" s="19">
        <v>1280.0199592832403</v>
      </c>
      <c r="EU1144" s="19">
        <v>3.6667332139468485</v>
      </c>
      <c r="EV1144" s="19">
        <v>2.454247001886263E-3</v>
      </c>
      <c r="EW1144" s="19">
        <v>500</v>
      </c>
      <c r="EX1144" s="19">
        <v>10696.448390677026</v>
      </c>
      <c r="EY1144" s="19">
        <v>61569.029360958935</v>
      </c>
      <c r="EZ1144" s="19">
        <v>3.3614276693213749E-2</v>
      </c>
      <c r="FA1144" s="19">
        <v>20</v>
      </c>
      <c r="FB1144" s="19">
        <v>2.1816615649929121</v>
      </c>
      <c r="FC1144" s="19">
        <v>7.8392122913333209</v>
      </c>
      <c r="FD1144" s="19">
        <v>7.4999999999999997E-2</v>
      </c>
      <c r="FE1144" s="19">
        <v>14.667451349894206</v>
      </c>
      <c r="FF1144" s="19">
        <v>0.1280259613496523</v>
      </c>
    </row>
    <row r="1145" spans="1:162">
      <c r="A1145" s="4">
        <v>40480.384027777778</v>
      </c>
      <c r="B1145" s="18">
        <v>38</v>
      </c>
      <c r="C1145" s="18" t="s">
        <v>81</v>
      </c>
      <c r="D1145" s="18" t="s">
        <v>64</v>
      </c>
      <c r="E1145" s="4">
        <v>40480.376388888886</v>
      </c>
      <c r="F1145" s="4">
        <v>40480.397222222222</v>
      </c>
      <c r="G1145" s="18" t="s">
        <v>28</v>
      </c>
      <c r="H1145" s="18">
        <v>2</v>
      </c>
      <c r="I1145" s="18">
        <v>1</v>
      </c>
      <c r="J1145" s="18">
        <v>0</v>
      </c>
      <c r="K1145" s="18">
        <v>5</v>
      </c>
      <c r="L1145" s="18"/>
      <c r="M1145" s="18">
        <v>549047</v>
      </c>
      <c r="N1145" s="18">
        <v>549048</v>
      </c>
      <c r="O1145" s="18">
        <v>0</v>
      </c>
      <c r="P1145" s="18">
        <v>5.8035856699896506E-3</v>
      </c>
      <c r="Q1145" s="18">
        <v>0</v>
      </c>
      <c r="R1145" s="18">
        <v>1.1122504047100552</v>
      </c>
      <c r="S1145" s="18">
        <v>0</v>
      </c>
      <c r="T1145" s="18">
        <v>0.71405367060554292</v>
      </c>
      <c r="U1145" s="18">
        <v>1.0131136499833362</v>
      </c>
      <c r="V1145" s="18">
        <v>0</v>
      </c>
      <c r="W1145" s="18">
        <v>0</v>
      </c>
      <c r="X1145" s="18">
        <v>1.6883820723555383</v>
      </c>
      <c r="Y1145" s="18">
        <v>1.2363815906243686E-2</v>
      </c>
      <c r="Z1145" s="18">
        <v>41.57837763586442</v>
      </c>
      <c r="AA1145" s="18">
        <v>2.2705002692137322E-2</v>
      </c>
      <c r="AB1145" s="18">
        <v>0</v>
      </c>
      <c r="AC1145" s="18">
        <v>50.174441758668323</v>
      </c>
      <c r="AD1145" s="18">
        <v>0</v>
      </c>
      <c r="AE1145" s="18">
        <v>2.5682120041506239E-2</v>
      </c>
      <c r="AF1145" s="18">
        <v>3.515382377099737</v>
      </c>
      <c r="AG1145" s="18">
        <v>0</v>
      </c>
      <c r="AH1145" s="18">
        <v>0</v>
      </c>
      <c r="AI1145" s="18">
        <v>0.13834873425244834</v>
      </c>
      <c r="AJ1145" s="18">
        <v>0</v>
      </c>
      <c r="AK1145" s="18">
        <v>0</v>
      </c>
      <c r="AL1145" s="18">
        <v>100</v>
      </c>
      <c r="AM1145" s="18">
        <v>900</v>
      </c>
      <c r="AN1145" s="18">
        <v>0</v>
      </c>
      <c r="AO1145" s="18">
        <v>0</v>
      </c>
      <c r="AP1145" s="18">
        <v>0</v>
      </c>
      <c r="AQ1145" s="18">
        <v>0</v>
      </c>
      <c r="AR1145" s="18"/>
      <c r="AS1145" s="18">
        <v>0</v>
      </c>
      <c r="AT1145" s="18">
        <v>0</v>
      </c>
      <c r="AU1145" s="18">
        <v>0</v>
      </c>
      <c r="AV1145" s="18">
        <v>0</v>
      </c>
      <c r="AW1145" s="18">
        <v>0</v>
      </c>
      <c r="AX1145" s="18">
        <v>0</v>
      </c>
      <c r="AY1145" s="18">
        <v>0</v>
      </c>
      <c r="AZ1145" s="18">
        <v>0</v>
      </c>
      <c r="BA1145" s="18">
        <v>0</v>
      </c>
      <c r="BB1145" s="18">
        <v>0</v>
      </c>
      <c r="BC1145" s="18">
        <v>0.76816700000000004</v>
      </c>
      <c r="BD1145" s="18">
        <v>0.19791700000000001</v>
      </c>
      <c r="BE1145" s="18">
        <v>0</v>
      </c>
      <c r="BF1145" s="18">
        <v>0</v>
      </c>
      <c r="BG1145" s="18">
        <v>0</v>
      </c>
      <c r="BH1145" s="18">
        <v>0</v>
      </c>
      <c r="BI1145" s="18">
        <v>0</v>
      </c>
      <c r="BJ1145" s="18">
        <v>0</v>
      </c>
      <c r="BK1145" s="18">
        <v>0</v>
      </c>
      <c r="BL1145" s="18">
        <v>0</v>
      </c>
      <c r="BM1145" s="23">
        <f t="shared" si="206"/>
        <v>65.464627002835144</v>
      </c>
      <c r="BN1145" s="23">
        <f t="shared" si="207"/>
        <v>1039.2924645158751</v>
      </c>
      <c r="BO1145" s="23">
        <f t="shared" si="208"/>
        <v>0.80378647291345195</v>
      </c>
      <c r="BP1145" s="23">
        <f t="shared" si="209"/>
        <v>1039.2924645158751</v>
      </c>
      <c r="BQ1145" s="23"/>
      <c r="BR1145" s="18">
        <v>0</v>
      </c>
      <c r="BS1145" s="18">
        <v>0</v>
      </c>
      <c r="BT1145" s="18">
        <v>3679.52</v>
      </c>
      <c r="BU1145" s="18">
        <v>233.58699999999999</v>
      </c>
      <c r="BV1145" s="18">
        <v>7.5632700000000002</v>
      </c>
      <c r="BW1145" s="18">
        <v>0.37627899999999997</v>
      </c>
      <c r="BX1145" s="18">
        <v>0</v>
      </c>
      <c r="BY1145" s="18">
        <v>0</v>
      </c>
      <c r="BZ1145" s="18">
        <v>0</v>
      </c>
      <c r="CA1145" s="23" t="e">
        <f t="shared" si="210"/>
        <v>#DIV/0!</v>
      </c>
      <c r="CB1145" s="24"/>
      <c r="CC1145" s="25"/>
      <c r="CD1145" s="25"/>
      <c r="CE1145" s="18">
        <v>0</v>
      </c>
      <c r="CF1145" s="18">
        <v>0</v>
      </c>
      <c r="CG1145" s="18">
        <v>0</v>
      </c>
      <c r="CH1145" s="18">
        <v>0</v>
      </c>
      <c r="CI1145" s="23">
        <v>0</v>
      </c>
      <c r="CJ1145" s="23" t="b">
        <f t="shared" si="211"/>
        <v>0</v>
      </c>
      <c r="CK1145" s="23" t="b">
        <f t="shared" si="212"/>
        <v>0</v>
      </c>
      <c r="CL1145" s="23">
        <f t="shared" si="213"/>
        <v>0</v>
      </c>
      <c r="CM1145" s="23">
        <f t="shared" si="214"/>
        <v>0</v>
      </c>
      <c r="CN1145" s="23">
        <f t="shared" si="215"/>
        <v>0</v>
      </c>
      <c r="CO1145" s="18">
        <v>0</v>
      </c>
      <c r="CP1145" s="18">
        <v>0</v>
      </c>
      <c r="CQ1145" s="18">
        <v>0</v>
      </c>
      <c r="CR1145" s="18">
        <v>0</v>
      </c>
      <c r="CS1145" s="18">
        <v>0</v>
      </c>
      <c r="CT1145" s="18">
        <v>0</v>
      </c>
      <c r="CU1145" s="18">
        <v>0</v>
      </c>
      <c r="CV1145" s="18">
        <v>1585.5096435546875</v>
      </c>
      <c r="CW1145" s="18">
        <v>9.6724100112915039</v>
      </c>
      <c r="CX1145" s="18">
        <v>51.530712127685547</v>
      </c>
      <c r="CY1145" s="18">
        <v>59.205486297607422</v>
      </c>
      <c r="CZ1145" s="18">
        <v>11.984476089477539</v>
      </c>
      <c r="DA1145" s="18">
        <v>294.0379638671875</v>
      </c>
      <c r="DB1145" s="18">
        <v>4793.8095703125</v>
      </c>
      <c r="DC1145" s="18">
        <v>2.9847326278686523</v>
      </c>
      <c r="DD1145" s="18">
        <v>38.881206512451172</v>
      </c>
      <c r="DE1145" s="18">
        <v>8.9361610412597656</v>
      </c>
      <c r="DF1145" s="19">
        <v>53.894031164901783</v>
      </c>
      <c r="DG1145" s="19"/>
      <c r="DH1145" s="19">
        <v>0</v>
      </c>
      <c r="DI1145" s="19">
        <v>0</v>
      </c>
      <c r="DJ1145" s="19">
        <v>0</v>
      </c>
      <c r="DK1145" s="19">
        <v>0</v>
      </c>
      <c r="DL1145" s="19">
        <v>0</v>
      </c>
      <c r="DM1145" s="19">
        <v>0</v>
      </c>
      <c r="DN1145" s="19">
        <v>0</v>
      </c>
      <c r="DO1145" s="19">
        <v>0</v>
      </c>
      <c r="DP1145" s="19">
        <v>0</v>
      </c>
      <c r="DQ1145" s="19">
        <v>0</v>
      </c>
      <c r="DR1145" s="19">
        <v>0</v>
      </c>
      <c r="DS1145" s="19">
        <v>0</v>
      </c>
      <c r="DT1145" s="19">
        <v>0</v>
      </c>
      <c r="DU1145" s="19" t="s">
        <v>255</v>
      </c>
      <c r="DV1145" s="19" t="s">
        <v>255</v>
      </c>
      <c r="DW1145" s="19" t="s">
        <v>255</v>
      </c>
      <c r="DX1145" s="19" t="s">
        <v>255</v>
      </c>
      <c r="DY1145" s="19" t="s">
        <v>255</v>
      </c>
      <c r="DZ1145" s="19" t="s">
        <v>255</v>
      </c>
      <c r="EA1145" s="19" t="s">
        <v>255</v>
      </c>
      <c r="EB1145" s="19">
        <v>51000.474532798522</v>
      </c>
      <c r="EC1145" s="19">
        <v>6.493582097541764</v>
      </c>
      <c r="ED1145" s="19">
        <v>102553.47332716253</v>
      </c>
      <c r="EE1145" s="19">
        <v>3.0235133477743186</v>
      </c>
      <c r="EF1145" s="19">
        <v>2.0108337082473646</v>
      </c>
      <c r="EG1145" s="19">
        <v>0.35529598979949956</v>
      </c>
      <c r="EH1145" s="19">
        <v>563.32521814341442</v>
      </c>
      <c r="EI1145" s="19">
        <v>12051.15824607582</v>
      </c>
      <c r="EJ1145" s="19">
        <v>8.5098437206694797</v>
      </c>
      <c r="EK1145" s="19">
        <v>8.5098437206694797</v>
      </c>
      <c r="EL1145" s="19">
        <v>100.00090482784928</v>
      </c>
      <c r="EM1145" s="19">
        <v>12.305688863225239</v>
      </c>
      <c r="EN1145" s="19">
        <v>6.493582097541764</v>
      </c>
      <c r="EO1145" s="19">
        <v>668.38033071688267</v>
      </c>
      <c r="EP1145" s="19">
        <v>1058.7977641119837</v>
      </c>
      <c r="EQ1145" s="19">
        <v>218.53559026522831</v>
      </c>
      <c r="ER1145" s="19">
        <v>345.84248703586042</v>
      </c>
      <c r="ES1145" s="19">
        <v>18.620590893250625</v>
      </c>
      <c r="ET1145" s="19">
        <v>1292.9957140841077</v>
      </c>
      <c r="EU1145" s="19">
        <v>3.7075216244689493</v>
      </c>
      <c r="EV1145" s="19">
        <v>1.2993029775453921E-2</v>
      </c>
      <c r="EW1145" s="19">
        <v>500</v>
      </c>
      <c r="EX1145" s="19">
        <v>10696.448390677026</v>
      </c>
      <c r="EY1145" s="19">
        <v>61696.922923475548</v>
      </c>
      <c r="EZ1145" s="19">
        <v>3.3802490379324181E-2</v>
      </c>
      <c r="FA1145" s="19">
        <v>20</v>
      </c>
      <c r="FB1145" s="19">
        <v>2.1816615649929121</v>
      </c>
      <c r="FC1145" s="19">
        <v>7.8554962054646422</v>
      </c>
      <c r="FD1145" s="19">
        <v>7.4999999999999997E-2</v>
      </c>
      <c r="FE1145" s="19">
        <v>13.106369527180989</v>
      </c>
      <c r="FF1145" s="19">
        <v>0.16190857998027255</v>
      </c>
    </row>
    <row r="1146" spans="1:162">
      <c r="A1146" s="4">
        <v>40480.384722222225</v>
      </c>
      <c r="B1146" s="18">
        <v>38</v>
      </c>
      <c r="C1146" s="18" t="s">
        <v>81</v>
      </c>
      <c r="D1146" s="18" t="s">
        <v>64</v>
      </c>
      <c r="E1146" s="4">
        <v>40480.376388888886</v>
      </c>
      <c r="F1146" s="4">
        <v>40480.397222222222</v>
      </c>
      <c r="G1146" s="18" t="s">
        <v>28</v>
      </c>
      <c r="H1146" s="18">
        <v>2</v>
      </c>
      <c r="I1146" s="18">
        <v>1</v>
      </c>
      <c r="J1146" s="18">
        <v>0</v>
      </c>
      <c r="K1146" s="18">
        <v>5</v>
      </c>
      <c r="L1146" s="18"/>
      <c r="M1146" s="18">
        <v>549047</v>
      </c>
      <c r="N1146" s="18">
        <v>549048</v>
      </c>
      <c r="O1146" s="18">
        <v>0</v>
      </c>
      <c r="P1146" s="18">
        <v>5.8035856699896506E-3</v>
      </c>
      <c r="Q1146" s="18">
        <v>0</v>
      </c>
      <c r="R1146" s="18">
        <v>1.1122504047100552</v>
      </c>
      <c r="S1146" s="18">
        <v>0</v>
      </c>
      <c r="T1146" s="18">
        <v>0.71405367060554292</v>
      </c>
      <c r="U1146" s="18">
        <v>1.0131136499833362</v>
      </c>
      <c r="V1146" s="18">
        <v>0</v>
      </c>
      <c r="W1146" s="18">
        <v>0</v>
      </c>
      <c r="X1146" s="18">
        <v>1.6883820723555383</v>
      </c>
      <c r="Y1146" s="18">
        <v>1.2363815906243686E-2</v>
      </c>
      <c r="Z1146" s="18">
        <v>41.57837763586442</v>
      </c>
      <c r="AA1146" s="18">
        <v>2.2705002692137322E-2</v>
      </c>
      <c r="AB1146" s="18">
        <v>0</v>
      </c>
      <c r="AC1146" s="18">
        <v>50.174441758668323</v>
      </c>
      <c r="AD1146" s="18">
        <v>0</v>
      </c>
      <c r="AE1146" s="18">
        <v>2.5682120041506239E-2</v>
      </c>
      <c r="AF1146" s="18">
        <v>3.515382377099737</v>
      </c>
      <c r="AG1146" s="18">
        <v>0</v>
      </c>
      <c r="AH1146" s="18">
        <v>0</v>
      </c>
      <c r="AI1146" s="18">
        <v>0.13834873425244834</v>
      </c>
      <c r="AJ1146" s="18">
        <v>0</v>
      </c>
      <c r="AK1146" s="18">
        <v>0</v>
      </c>
      <c r="AL1146" s="18">
        <v>100</v>
      </c>
      <c r="AM1146" s="18">
        <v>900</v>
      </c>
      <c r="AN1146" s="18">
        <v>0</v>
      </c>
      <c r="AO1146" s="18">
        <v>0</v>
      </c>
      <c r="AP1146" s="18">
        <v>0</v>
      </c>
      <c r="AQ1146" s="18">
        <v>0</v>
      </c>
      <c r="AR1146" s="18"/>
      <c r="AS1146" s="18">
        <v>0</v>
      </c>
      <c r="AT1146" s="18">
        <v>0</v>
      </c>
      <c r="AU1146" s="18">
        <v>0</v>
      </c>
      <c r="AV1146" s="18">
        <v>0</v>
      </c>
      <c r="AW1146" s="18">
        <v>0</v>
      </c>
      <c r="AX1146" s="18">
        <v>0</v>
      </c>
      <c r="AY1146" s="18">
        <v>0</v>
      </c>
      <c r="AZ1146" s="18">
        <v>0</v>
      </c>
      <c r="BA1146" s="18">
        <v>0</v>
      </c>
      <c r="BB1146" s="18">
        <v>0</v>
      </c>
      <c r="BC1146" s="18">
        <v>0</v>
      </c>
      <c r="BD1146" s="18">
        <v>0</v>
      </c>
      <c r="BE1146" s="18">
        <v>0</v>
      </c>
      <c r="BF1146" s="18">
        <v>0</v>
      </c>
      <c r="BG1146" s="18">
        <v>0</v>
      </c>
      <c r="BH1146" s="18">
        <v>0</v>
      </c>
      <c r="BI1146" s="18">
        <v>0</v>
      </c>
      <c r="BJ1146" s="18">
        <v>0</v>
      </c>
      <c r="BK1146" s="18">
        <v>0</v>
      </c>
      <c r="BL1146" s="18">
        <v>0</v>
      </c>
      <c r="BM1146" s="23">
        <f t="shared" si="206"/>
        <v>65.464627002835144</v>
      </c>
      <c r="BN1146" s="23">
        <f t="shared" si="207"/>
        <v>1056.8680606908058</v>
      </c>
      <c r="BO1146" s="23">
        <f t="shared" si="208"/>
        <v>0.80520727231417377</v>
      </c>
      <c r="BP1146" s="23">
        <f t="shared" si="209"/>
        <v>1056.8680606908056</v>
      </c>
      <c r="BQ1146" s="23"/>
      <c r="BR1146" s="18">
        <v>0</v>
      </c>
      <c r="BS1146" s="18">
        <v>0</v>
      </c>
      <c r="BT1146" s="18">
        <v>0</v>
      </c>
      <c r="BU1146" s="18">
        <v>0</v>
      </c>
      <c r="BV1146" s="18">
        <v>0</v>
      </c>
      <c r="BW1146" s="18">
        <v>0</v>
      </c>
      <c r="BX1146" s="18">
        <v>0</v>
      </c>
      <c r="BY1146" s="18">
        <v>0</v>
      </c>
      <c r="BZ1146" s="18">
        <v>0</v>
      </c>
      <c r="CA1146" s="23" t="e">
        <f t="shared" si="210"/>
        <v>#DIV/0!</v>
      </c>
      <c r="CB1146" s="24"/>
      <c r="CC1146" s="25"/>
      <c r="CD1146" s="25"/>
      <c r="CE1146" s="18">
        <v>0</v>
      </c>
      <c r="CF1146" s="18">
        <v>0</v>
      </c>
      <c r="CG1146" s="18">
        <v>0</v>
      </c>
      <c r="CH1146" s="18">
        <v>0</v>
      </c>
      <c r="CI1146" s="23">
        <v>0</v>
      </c>
      <c r="CJ1146" s="23" t="b">
        <f t="shared" si="211"/>
        <v>0</v>
      </c>
      <c r="CK1146" s="23" t="b">
        <f t="shared" si="212"/>
        <v>0</v>
      </c>
      <c r="CL1146" s="23">
        <f t="shared" si="213"/>
        <v>0</v>
      </c>
      <c r="CM1146" s="23">
        <f t="shared" si="214"/>
        <v>0</v>
      </c>
      <c r="CN1146" s="23">
        <f t="shared" si="215"/>
        <v>0</v>
      </c>
      <c r="CO1146" s="18">
        <v>0</v>
      </c>
      <c r="CP1146" s="18">
        <v>0</v>
      </c>
      <c r="CQ1146" s="18">
        <v>0</v>
      </c>
      <c r="CR1146" s="18">
        <v>0</v>
      </c>
      <c r="CS1146" s="18">
        <v>0</v>
      </c>
      <c r="CT1146" s="18">
        <v>0</v>
      </c>
      <c r="CU1146" s="18">
        <v>0</v>
      </c>
      <c r="CV1146" s="18">
        <v>1609.4774169921875</v>
      </c>
      <c r="CW1146" s="18">
        <v>9.5411777496337891</v>
      </c>
      <c r="CX1146" s="18">
        <v>50.532299041748047</v>
      </c>
      <c r="CY1146" s="18">
        <v>59.326694488525391</v>
      </c>
      <c r="CZ1146" s="18">
        <v>11.963329315185547</v>
      </c>
      <c r="DA1146" s="18">
        <v>295.81121826171875</v>
      </c>
      <c r="DB1146" s="18">
        <v>4794.05029296875</v>
      </c>
      <c r="DC1146" s="18">
        <v>2.9885857105255127</v>
      </c>
      <c r="DD1146" s="18">
        <v>42.400970458984375</v>
      </c>
      <c r="DE1146" s="18">
        <v>10.46662712097168</v>
      </c>
      <c r="DF1146" s="19">
        <v>53.894031164901783</v>
      </c>
      <c r="DG1146" s="19"/>
      <c r="DH1146" s="19">
        <v>0</v>
      </c>
      <c r="DI1146" s="19">
        <v>0</v>
      </c>
      <c r="DJ1146" s="19">
        <v>0</v>
      </c>
      <c r="DK1146" s="19">
        <v>0</v>
      </c>
      <c r="DL1146" s="19">
        <v>0</v>
      </c>
      <c r="DM1146" s="19">
        <v>0</v>
      </c>
      <c r="DN1146" s="19">
        <v>0</v>
      </c>
      <c r="DO1146" s="19">
        <v>0</v>
      </c>
      <c r="DP1146" s="19">
        <v>0</v>
      </c>
      <c r="DQ1146" s="19">
        <v>0</v>
      </c>
      <c r="DR1146" s="19">
        <v>0</v>
      </c>
      <c r="DS1146" s="19">
        <v>0</v>
      </c>
      <c r="DT1146" s="19">
        <v>0</v>
      </c>
      <c r="DU1146" s="19" t="s">
        <v>255</v>
      </c>
      <c r="DV1146" s="19" t="s">
        <v>255</v>
      </c>
      <c r="DW1146" s="19" t="s">
        <v>255</v>
      </c>
      <c r="DX1146" s="19" t="s">
        <v>255</v>
      </c>
      <c r="DY1146" s="19" t="s">
        <v>255</v>
      </c>
      <c r="DZ1146" s="19" t="s">
        <v>255</v>
      </c>
      <c r="EA1146" s="19" t="s">
        <v>255</v>
      </c>
      <c r="EB1146" s="19">
        <v>51862.949510461192</v>
      </c>
      <c r="EC1146" s="19">
        <v>6.6033958223322333</v>
      </c>
      <c r="ED1146" s="19">
        <v>102558.62308210062</v>
      </c>
      <c r="EE1146" s="19">
        <v>2.9786378127180773</v>
      </c>
      <c r="EF1146" s="19">
        <v>1.9774930668263224</v>
      </c>
      <c r="EG1146" s="19">
        <v>0.35515430641174317</v>
      </c>
      <c r="EH1146" s="19">
        <v>571.61283571722424</v>
      </c>
      <c r="EI1146" s="19">
        <v>12228.45439339567</v>
      </c>
      <c r="EJ1146" s="19">
        <v>8.3868835572131157</v>
      </c>
      <c r="EK1146" s="19">
        <v>8.386883557213114</v>
      </c>
      <c r="EL1146" s="19">
        <v>100.00090482784928</v>
      </c>
      <c r="EM1146" s="19">
        <v>12.305688863225239</v>
      </c>
      <c r="EN1146" s="19">
        <v>6.6033958223322333</v>
      </c>
      <c r="EO1146" s="19">
        <v>668.38033071688267</v>
      </c>
      <c r="EP1146" s="19">
        <v>1058.7977641119837</v>
      </c>
      <c r="EQ1146" s="19">
        <v>220.73468840029645</v>
      </c>
      <c r="ER1146" s="19">
        <v>349.32783706782658</v>
      </c>
      <c r="ES1146" s="19">
        <v>18.620590893250625</v>
      </c>
      <c r="ET1146" s="19">
        <v>1312.541623790054</v>
      </c>
      <c r="EU1146" s="19">
        <v>3.6524939141553476</v>
      </c>
      <c r="EV1146" s="19">
        <v>3.3286305868357371E-3</v>
      </c>
      <c r="EW1146" s="19">
        <v>500</v>
      </c>
      <c r="EX1146" s="19">
        <v>10696.448390677026</v>
      </c>
      <c r="EY1146" s="19">
        <v>62559.397901138218</v>
      </c>
      <c r="EZ1146" s="19">
        <v>3.3719592703333981E-2</v>
      </c>
      <c r="FA1146" s="19">
        <v>20</v>
      </c>
      <c r="FB1146" s="19">
        <v>2.1816615649929121</v>
      </c>
      <c r="FC1146" s="19">
        <v>7.9653099302551116</v>
      </c>
      <c r="FD1146" s="19">
        <v>7.4999999999999997E-2</v>
      </c>
      <c r="FE1146" s="19">
        <v>15.351053110758464</v>
      </c>
      <c r="FF1146" s="19">
        <v>0.12104589503387048</v>
      </c>
    </row>
    <row r="1147" spans="1:162">
      <c r="A1147" s="4">
        <v>40480.39166666667</v>
      </c>
      <c r="B1147" s="18">
        <v>38</v>
      </c>
      <c r="C1147" s="18" t="s">
        <v>81</v>
      </c>
      <c r="D1147" s="18" t="s">
        <v>64</v>
      </c>
      <c r="E1147" s="4">
        <v>40480.376388888886</v>
      </c>
      <c r="F1147" s="4">
        <v>40480.397222222222</v>
      </c>
      <c r="G1147" s="18" t="s">
        <v>28</v>
      </c>
      <c r="H1147" s="18">
        <v>2</v>
      </c>
      <c r="I1147" s="18">
        <v>1</v>
      </c>
      <c r="J1147" s="18">
        <v>0</v>
      </c>
      <c r="K1147" s="18">
        <v>5</v>
      </c>
      <c r="L1147" s="18"/>
      <c r="M1147" s="18">
        <v>549047</v>
      </c>
      <c r="N1147" s="18">
        <v>549048</v>
      </c>
      <c r="O1147" s="18">
        <v>0</v>
      </c>
      <c r="P1147" s="18">
        <v>5.8035856699896506E-3</v>
      </c>
      <c r="Q1147" s="18">
        <v>0</v>
      </c>
      <c r="R1147" s="18">
        <v>1.1122504047100552</v>
      </c>
      <c r="S1147" s="18">
        <v>0</v>
      </c>
      <c r="T1147" s="18">
        <v>0.71405367060554292</v>
      </c>
      <c r="U1147" s="18">
        <v>1.0131136499833362</v>
      </c>
      <c r="V1147" s="18">
        <v>0</v>
      </c>
      <c r="W1147" s="18">
        <v>0</v>
      </c>
      <c r="X1147" s="18">
        <v>1.6883820723555383</v>
      </c>
      <c r="Y1147" s="18">
        <v>1.2363815906243686E-2</v>
      </c>
      <c r="Z1147" s="18">
        <v>41.57837763586442</v>
      </c>
      <c r="AA1147" s="18">
        <v>2.2705002692137322E-2</v>
      </c>
      <c r="AB1147" s="18">
        <v>0</v>
      </c>
      <c r="AC1147" s="18">
        <v>50.174441758668323</v>
      </c>
      <c r="AD1147" s="18">
        <v>0</v>
      </c>
      <c r="AE1147" s="18">
        <v>2.5682120041506239E-2</v>
      </c>
      <c r="AF1147" s="18">
        <v>3.515382377099737</v>
      </c>
      <c r="AG1147" s="18">
        <v>0</v>
      </c>
      <c r="AH1147" s="18">
        <v>0</v>
      </c>
      <c r="AI1147" s="18">
        <v>0.13834873425244834</v>
      </c>
      <c r="AJ1147" s="18">
        <v>0</v>
      </c>
      <c r="AK1147" s="18">
        <v>0</v>
      </c>
      <c r="AL1147" s="18">
        <v>100</v>
      </c>
      <c r="AM1147" s="18">
        <v>900</v>
      </c>
      <c r="AN1147" s="18">
        <v>0</v>
      </c>
      <c r="AO1147" s="18">
        <v>0</v>
      </c>
      <c r="AP1147" s="18">
        <v>0</v>
      </c>
      <c r="AQ1147" s="18">
        <v>0</v>
      </c>
      <c r="AR1147" s="18"/>
      <c r="AS1147" s="18">
        <v>0</v>
      </c>
      <c r="AT1147" s="18">
        <v>0</v>
      </c>
      <c r="AU1147" s="18">
        <v>0</v>
      </c>
      <c r="AV1147" s="18">
        <v>0</v>
      </c>
      <c r="AW1147" s="18">
        <v>0</v>
      </c>
      <c r="AX1147" s="18">
        <v>0</v>
      </c>
      <c r="AY1147" s="18">
        <v>0</v>
      </c>
      <c r="AZ1147" s="18">
        <v>0</v>
      </c>
      <c r="BA1147" s="18">
        <v>0</v>
      </c>
      <c r="BB1147" s="18">
        <v>0</v>
      </c>
      <c r="BC1147" s="18">
        <v>1.03627</v>
      </c>
      <c r="BD1147" s="18">
        <v>0.25938699999999998</v>
      </c>
      <c r="BE1147" s="18">
        <v>0</v>
      </c>
      <c r="BF1147" s="18">
        <v>0</v>
      </c>
      <c r="BG1147" s="18">
        <v>0</v>
      </c>
      <c r="BH1147" s="18">
        <v>0</v>
      </c>
      <c r="BI1147" s="18">
        <v>0</v>
      </c>
      <c r="BJ1147" s="18">
        <v>0</v>
      </c>
      <c r="BK1147" s="18">
        <v>2.6749999999999998</v>
      </c>
      <c r="BL1147" s="18">
        <v>1.034</v>
      </c>
      <c r="BM1147" s="23">
        <f t="shared" si="206"/>
        <v>65.464627002835144</v>
      </c>
      <c r="BN1147" s="23">
        <f t="shared" si="207"/>
        <v>1027.948686772643</v>
      </c>
      <c r="BO1147" s="23">
        <f t="shared" si="208"/>
        <v>0.80116016954657776</v>
      </c>
      <c r="BP1147" s="23">
        <f t="shared" si="209"/>
        <v>1027.948686772643</v>
      </c>
      <c r="BQ1147" s="23"/>
      <c r="BR1147" s="18">
        <v>0</v>
      </c>
      <c r="BS1147" s="18">
        <v>0</v>
      </c>
      <c r="BT1147" s="18">
        <v>5456.22</v>
      </c>
      <c r="BU1147" s="18">
        <v>301.28399999999999</v>
      </c>
      <c r="BV1147" s="18">
        <v>11.453799999999999</v>
      </c>
      <c r="BW1147" s="18">
        <v>0.49374699999999999</v>
      </c>
      <c r="BX1147" s="18">
        <v>0</v>
      </c>
      <c r="BY1147" s="18">
        <v>0</v>
      </c>
      <c r="BZ1147" s="18">
        <v>0</v>
      </c>
      <c r="CA1147" s="23" t="e">
        <f t="shared" si="210"/>
        <v>#DIV/0!</v>
      </c>
      <c r="CB1147" s="24"/>
      <c r="CC1147" s="25"/>
      <c r="CD1147" s="25"/>
      <c r="CE1147" s="18">
        <v>0</v>
      </c>
      <c r="CF1147" s="18">
        <v>0</v>
      </c>
      <c r="CG1147" s="18">
        <v>0</v>
      </c>
      <c r="CH1147" s="18">
        <v>0</v>
      </c>
      <c r="CI1147" s="23">
        <v>0</v>
      </c>
      <c r="CJ1147" s="23" t="b">
        <f t="shared" si="211"/>
        <v>0</v>
      </c>
      <c r="CK1147" s="23" t="b">
        <f t="shared" si="212"/>
        <v>0</v>
      </c>
      <c r="CL1147" s="23">
        <f t="shared" si="213"/>
        <v>0</v>
      </c>
      <c r="CM1147" s="23">
        <f t="shared" si="214"/>
        <v>0</v>
      </c>
      <c r="CN1147" s="23">
        <f t="shared" si="215"/>
        <v>0</v>
      </c>
      <c r="CO1147" s="18">
        <v>0</v>
      </c>
      <c r="CP1147" s="18">
        <v>0</v>
      </c>
      <c r="CQ1147" s="18">
        <v>0</v>
      </c>
      <c r="CR1147" s="18">
        <v>0</v>
      </c>
      <c r="CS1147" s="18">
        <v>0</v>
      </c>
      <c r="CT1147" s="18">
        <v>0</v>
      </c>
      <c r="CU1147" s="18">
        <v>0</v>
      </c>
      <c r="CV1147" s="18">
        <v>1573.3447265625</v>
      </c>
      <c r="CW1147" s="18">
        <v>9.4155244827270508</v>
      </c>
      <c r="CX1147" s="18">
        <v>50.533805847167969</v>
      </c>
      <c r="CY1147" s="18">
        <v>60.452716827392578</v>
      </c>
      <c r="CZ1147" s="18">
        <v>12.023762702941895</v>
      </c>
      <c r="DA1147" s="18">
        <v>288.2958984375</v>
      </c>
      <c r="DB1147" s="18">
        <v>4851.15869140625</v>
      </c>
      <c r="DC1147" s="18">
        <v>2.9949653148651123</v>
      </c>
      <c r="DD1147" s="18">
        <v>56.805549621582031</v>
      </c>
      <c r="DE1147" s="18">
        <v>9.5961771011352539</v>
      </c>
      <c r="DF1147" s="19">
        <v>53.894031164901783</v>
      </c>
      <c r="DG1147" s="19"/>
      <c r="DH1147" s="19">
        <v>2.6749999999999998</v>
      </c>
      <c r="DI1147" s="19">
        <v>0</v>
      </c>
      <c r="DJ1147" s="19">
        <v>0</v>
      </c>
      <c r="DK1147" s="19">
        <v>0</v>
      </c>
      <c r="DL1147" s="19">
        <v>0</v>
      </c>
      <c r="DM1147" s="19">
        <v>0</v>
      </c>
      <c r="DN1147" s="19">
        <v>0</v>
      </c>
      <c r="DO1147" s="19">
        <v>0</v>
      </c>
      <c r="DP1147" s="19">
        <v>0</v>
      </c>
      <c r="DQ1147" s="19">
        <v>10.7</v>
      </c>
      <c r="DR1147" s="19">
        <v>0</v>
      </c>
      <c r="DS1147" s="19">
        <v>0</v>
      </c>
      <c r="DT1147" s="19">
        <v>10.7</v>
      </c>
      <c r="DU1147" s="19" t="s">
        <v>255</v>
      </c>
      <c r="DV1147" s="19" t="s">
        <v>255</v>
      </c>
      <c r="DW1147" s="19" t="s">
        <v>255</v>
      </c>
      <c r="DX1147" s="19">
        <v>0</v>
      </c>
      <c r="DY1147" s="19">
        <v>0</v>
      </c>
      <c r="DZ1147" s="19">
        <v>0</v>
      </c>
      <c r="EA1147" s="19">
        <v>0</v>
      </c>
      <c r="EB1147" s="19">
        <v>50443.809236308647</v>
      </c>
      <c r="EC1147" s="19">
        <v>6.4227052706745011</v>
      </c>
      <c r="ED1147" s="19">
        <v>103780.3371552225</v>
      </c>
      <c r="EE1147" s="19">
        <v>3.0833412471564547</v>
      </c>
      <c r="EF1147" s="19">
        <v>2.0573453655939029</v>
      </c>
      <c r="EG1147" s="19">
        <v>0.3555592101097107</v>
      </c>
      <c r="EH1147" s="19">
        <v>559.41720820684122</v>
      </c>
      <c r="EI1147" s="19">
        <v>11967.554592882203</v>
      </c>
      <c r="EJ1147" s="19">
        <v>8.6718081250238601</v>
      </c>
      <c r="EK1147" s="19">
        <v>8.6718081250238601</v>
      </c>
      <c r="EL1147" s="19">
        <v>100.00090482784928</v>
      </c>
      <c r="EM1147" s="19">
        <v>12.305688863225239</v>
      </c>
      <c r="EN1147" s="19">
        <v>6.4227052706745011</v>
      </c>
      <c r="EO1147" s="19">
        <v>668.38033071688267</v>
      </c>
      <c r="EP1147" s="19">
        <v>1058.7977641119837</v>
      </c>
      <c r="EQ1147" s="19">
        <v>215.66590846547552</v>
      </c>
      <c r="ER1147" s="19">
        <v>341.29845909105302</v>
      </c>
      <c r="ES1147" s="19">
        <v>18.620590893250625</v>
      </c>
      <c r="ET1147" s="19">
        <v>1283.075127604531</v>
      </c>
      <c r="EU1147" s="19">
        <v>3.7808843668127534</v>
      </c>
      <c r="EV1147" s="19">
        <v>2.9508165537911323E-2</v>
      </c>
      <c r="EW1147" s="19">
        <v>500</v>
      </c>
      <c r="EX1147" s="19">
        <v>10696.448390677026</v>
      </c>
      <c r="EY1147" s="19">
        <v>61140.257626985673</v>
      </c>
      <c r="EZ1147" s="19">
        <v>3.3911285412173031E-2</v>
      </c>
      <c r="FA1147" s="19">
        <v>20</v>
      </c>
      <c r="FB1147" s="19">
        <v>2.1816615649929121</v>
      </c>
      <c r="FC1147" s="19">
        <v>7.7846193785973794</v>
      </c>
      <c r="FD1147" s="19">
        <v>7.4999999999999997E-2</v>
      </c>
      <c r="FE1147" s="19">
        <v>14.07439308166504</v>
      </c>
      <c r="FF1147" s="19">
        <v>0.13832427490103796</v>
      </c>
    </row>
    <row r="1148" spans="1:162">
      <c r="A1148" s="4">
        <v>40480.393055555556</v>
      </c>
      <c r="B1148" s="18">
        <v>38</v>
      </c>
      <c r="C1148" s="18" t="s">
        <v>81</v>
      </c>
      <c r="D1148" s="18" t="s">
        <v>64</v>
      </c>
      <c r="E1148" s="4">
        <v>40480.376388888886</v>
      </c>
      <c r="F1148" s="4">
        <v>40480.397222222222</v>
      </c>
      <c r="G1148" s="18" t="s">
        <v>28</v>
      </c>
      <c r="H1148" s="18">
        <v>2</v>
      </c>
      <c r="I1148" s="18">
        <v>1</v>
      </c>
      <c r="J1148" s="18">
        <v>0</v>
      </c>
      <c r="K1148" s="18">
        <v>5</v>
      </c>
      <c r="L1148" s="18"/>
      <c r="M1148" s="18">
        <v>549047</v>
      </c>
      <c r="N1148" s="18">
        <v>549048</v>
      </c>
      <c r="O1148" s="18">
        <v>0</v>
      </c>
      <c r="P1148" s="18">
        <v>5.8035856699896506E-3</v>
      </c>
      <c r="Q1148" s="18">
        <v>0</v>
      </c>
      <c r="R1148" s="18">
        <v>1.1122504047100552</v>
      </c>
      <c r="S1148" s="18">
        <v>0</v>
      </c>
      <c r="T1148" s="18">
        <v>0.71405367060554292</v>
      </c>
      <c r="U1148" s="18">
        <v>1.0131136499833362</v>
      </c>
      <c r="V1148" s="18">
        <v>0</v>
      </c>
      <c r="W1148" s="18">
        <v>0</v>
      </c>
      <c r="X1148" s="18">
        <v>1.6883820723555383</v>
      </c>
      <c r="Y1148" s="18">
        <v>1.2363815906243686E-2</v>
      </c>
      <c r="Z1148" s="18">
        <v>41.57837763586442</v>
      </c>
      <c r="AA1148" s="18">
        <v>2.2705002692137322E-2</v>
      </c>
      <c r="AB1148" s="18">
        <v>0</v>
      </c>
      <c r="AC1148" s="18">
        <v>50.174441758668323</v>
      </c>
      <c r="AD1148" s="18">
        <v>0</v>
      </c>
      <c r="AE1148" s="18">
        <v>2.5682120041506239E-2</v>
      </c>
      <c r="AF1148" s="18">
        <v>3.515382377099737</v>
      </c>
      <c r="AG1148" s="18">
        <v>0</v>
      </c>
      <c r="AH1148" s="18">
        <v>0</v>
      </c>
      <c r="AI1148" s="18">
        <v>0.13834873425244834</v>
      </c>
      <c r="AJ1148" s="18">
        <v>0</v>
      </c>
      <c r="AK1148" s="18">
        <v>0</v>
      </c>
      <c r="AL1148" s="18">
        <v>100</v>
      </c>
      <c r="AM1148" s="18">
        <v>900</v>
      </c>
      <c r="AN1148" s="18">
        <v>0</v>
      </c>
      <c r="AO1148" s="18">
        <v>0</v>
      </c>
      <c r="AP1148" s="18">
        <v>0</v>
      </c>
      <c r="AQ1148" s="18">
        <v>0</v>
      </c>
      <c r="AR1148" s="18"/>
      <c r="AS1148" s="18">
        <v>0</v>
      </c>
      <c r="AT1148" s="18">
        <v>0</v>
      </c>
      <c r="AU1148" s="18">
        <v>0</v>
      </c>
      <c r="AV1148" s="18">
        <v>0</v>
      </c>
      <c r="AW1148" s="18">
        <v>0</v>
      </c>
      <c r="AX1148" s="18">
        <v>0</v>
      </c>
      <c r="AY1148" s="18">
        <v>0</v>
      </c>
      <c r="AZ1148" s="18">
        <v>0</v>
      </c>
      <c r="BA1148" s="18">
        <v>0</v>
      </c>
      <c r="BB1148" s="18">
        <v>0</v>
      </c>
      <c r="BC1148" s="18">
        <v>0</v>
      </c>
      <c r="BD1148" s="18">
        <v>0</v>
      </c>
      <c r="BE1148" s="18">
        <v>0</v>
      </c>
      <c r="BF1148" s="18">
        <v>0</v>
      </c>
      <c r="BG1148" s="18">
        <v>0</v>
      </c>
      <c r="BH1148" s="18">
        <v>0</v>
      </c>
      <c r="BI1148" s="18">
        <v>0</v>
      </c>
      <c r="BJ1148" s="18">
        <v>0</v>
      </c>
      <c r="BK1148" s="18">
        <v>0</v>
      </c>
      <c r="BL1148" s="18">
        <v>0</v>
      </c>
      <c r="BM1148" s="23">
        <f t="shared" si="206"/>
        <v>65.464627002835144</v>
      </c>
      <c r="BN1148" s="23">
        <f t="shared" si="207"/>
        <v>1091.9265452117781</v>
      </c>
      <c r="BO1148" s="23">
        <f t="shared" si="208"/>
        <v>0.78376517076576646</v>
      </c>
      <c r="BP1148" s="23">
        <f t="shared" si="209"/>
        <v>1091.9265452117784</v>
      </c>
      <c r="BQ1148" s="23"/>
      <c r="BR1148" s="18">
        <v>0</v>
      </c>
      <c r="BS1148" s="18">
        <v>0</v>
      </c>
      <c r="BT1148" s="18">
        <v>0</v>
      </c>
      <c r="BU1148" s="18">
        <v>0</v>
      </c>
      <c r="BV1148" s="18">
        <v>0</v>
      </c>
      <c r="BW1148" s="18">
        <v>0</v>
      </c>
      <c r="BX1148" s="18">
        <v>0</v>
      </c>
      <c r="BY1148" s="18">
        <v>0</v>
      </c>
      <c r="BZ1148" s="18">
        <v>0</v>
      </c>
      <c r="CA1148" s="23" t="e">
        <f t="shared" si="210"/>
        <v>#DIV/0!</v>
      </c>
      <c r="CB1148" s="24"/>
      <c r="CC1148" s="25"/>
      <c r="CD1148" s="25"/>
      <c r="CE1148" s="18">
        <v>0</v>
      </c>
      <c r="CF1148" s="18">
        <v>0</v>
      </c>
      <c r="CG1148" s="18">
        <v>0</v>
      </c>
      <c r="CH1148" s="18">
        <v>0</v>
      </c>
      <c r="CI1148" s="23">
        <v>0</v>
      </c>
      <c r="CJ1148" s="23" t="b">
        <f t="shared" si="211"/>
        <v>0</v>
      </c>
      <c r="CK1148" s="23" t="b">
        <f t="shared" si="212"/>
        <v>0</v>
      </c>
      <c r="CL1148" s="23">
        <f t="shared" si="213"/>
        <v>0</v>
      </c>
      <c r="CM1148" s="23">
        <f t="shared" si="214"/>
        <v>0</v>
      </c>
      <c r="CN1148" s="23">
        <f t="shared" si="215"/>
        <v>0</v>
      </c>
      <c r="CO1148" s="18">
        <v>0</v>
      </c>
      <c r="CP1148" s="18">
        <v>0</v>
      </c>
      <c r="CQ1148" s="18">
        <v>0</v>
      </c>
      <c r="CR1148" s="18">
        <v>0</v>
      </c>
      <c r="CS1148" s="18">
        <v>0</v>
      </c>
      <c r="CT1148" s="18">
        <v>0</v>
      </c>
      <c r="CU1148" s="18">
        <v>0</v>
      </c>
      <c r="CV1148" s="18">
        <v>1708.3594970703125</v>
      </c>
      <c r="CW1148" s="18">
        <v>8.960601806640625</v>
      </c>
      <c r="CX1148" s="18">
        <v>48.343456268310547</v>
      </c>
      <c r="CY1148" s="18">
        <v>60.617691040039063</v>
      </c>
      <c r="CZ1148" s="18">
        <v>12.290619850158691</v>
      </c>
      <c r="DA1148" s="18">
        <v>273.78085327148437</v>
      </c>
      <c r="DB1148" s="18">
        <v>4842.15087890625</v>
      </c>
      <c r="DC1148" s="18">
        <v>2.9945380687713623</v>
      </c>
      <c r="DD1148" s="18">
        <v>60.440574645996094</v>
      </c>
      <c r="DE1148" s="18">
        <v>9.0624017715454102</v>
      </c>
      <c r="DF1148" s="19">
        <v>53.894031164901783</v>
      </c>
      <c r="DG1148" s="19"/>
      <c r="DH1148" s="19">
        <v>0</v>
      </c>
      <c r="DI1148" s="19">
        <v>0</v>
      </c>
      <c r="DJ1148" s="19">
        <v>0</v>
      </c>
      <c r="DK1148" s="19">
        <v>0</v>
      </c>
      <c r="DL1148" s="19">
        <v>0</v>
      </c>
      <c r="DM1148" s="19">
        <v>0</v>
      </c>
      <c r="DN1148" s="19">
        <v>0</v>
      </c>
      <c r="DO1148" s="19">
        <v>0</v>
      </c>
      <c r="DP1148" s="19">
        <v>0</v>
      </c>
      <c r="DQ1148" s="19">
        <v>0</v>
      </c>
      <c r="DR1148" s="19">
        <v>0</v>
      </c>
      <c r="DS1148" s="19">
        <v>0</v>
      </c>
      <c r="DT1148" s="19">
        <v>0</v>
      </c>
      <c r="DU1148" s="19" t="s">
        <v>255</v>
      </c>
      <c r="DV1148" s="19" t="s">
        <v>255</v>
      </c>
      <c r="DW1148" s="19" t="s">
        <v>255</v>
      </c>
      <c r="DX1148" s="19" t="s">
        <v>255</v>
      </c>
      <c r="DY1148" s="19" t="s">
        <v>255</v>
      </c>
      <c r="DZ1148" s="19" t="s">
        <v>255</v>
      </c>
      <c r="EA1148" s="19" t="s">
        <v>255</v>
      </c>
      <c r="EB1148" s="19">
        <v>53583.350079133903</v>
      </c>
      <c r="EC1148" s="19">
        <v>6.8224440260141286</v>
      </c>
      <c r="ED1148" s="19">
        <v>103587.6339521842</v>
      </c>
      <c r="EE1148" s="19">
        <v>2.8343863731317187</v>
      </c>
      <c r="EF1148" s="19">
        <v>1.9332056282259713</v>
      </c>
      <c r="EG1148" s="19">
        <v>0.35734715299606323</v>
      </c>
      <c r="EH1148" s="19">
        <v>610.47740257186263</v>
      </c>
      <c r="EI1148" s="19">
        <v>13059.880060568983</v>
      </c>
      <c r="EJ1148" s="19">
        <v>7.9317446616482323</v>
      </c>
      <c r="EK1148" s="19">
        <v>7.9317446616482306</v>
      </c>
      <c r="EL1148" s="19">
        <v>100.00090482784928</v>
      </c>
      <c r="EM1148" s="19">
        <v>12.305688863225239</v>
      </c>
      <c r="EN1148" s="19">
        <v>6.8224440260141286</v>
      </c>
      <c r="EO1148" s="19">
        <v>668.38033071688267</v>
      </c>
      <c r="EP1148" s="19">
        <v>1058.7977641119837</v>
      </c>
      <c r="EQ1148" s="19">
        <v>228.1105366775694</v>
      </c>
      <c r="ER1148" s="19">
        <v>361.02111524911231</v>
      </c>
      <c r="ES1148" s="19">
        <v>18.620590893250625</v>
      </c>
      <c r="ET1148" s="19">
        <v>1393.1807458922001</v>
      </c>
      <c r="EU1148" s="19">
        <v>3.4756085261609839</v>
      </c>
      <c r="EV1148" s="19">
        <v>5.3481268884102949E-2</v>
      </c>
      <c r="EW1148" s="19">
        <v>500</v>
      </c>
      <c r="EX1148" s="19">
        <v>10696.448390677026</v>
      </c>
      <c r="EY1148" s="19">
        <v>64279.798469810929</v>
      </c>
      <c r="EZ1148" s="19">
        <v>3.4355420359749117E-2</v>
      </c>
      <c r="FA1148" s="19">
        <v>20</v>
      </c>
      <c r="FB1148" s="19">
        <v>2.1816615649929121</v>
      </c>
      <c r="FC1148" s="19">
        <v>8.1843581339370068</v>
      </c>
      <c r="FD1148" s="19">
        <v>7.4999999999999997E-2</v>
      </c>
      <c r="FE1148" s="19">
        <v>13.291522598266601</v>
      </c>
      <c r="FF1148" s="19">
        <v>0.17368158973398887</v>
      </c>
    </row>
    <row r="1149" spans="1:162">
      <c r="A1149" s="4">
        <v>40479.60833333333</v>
      </c>
      <c r="B1149" s="18">
        <v>34</v>
      </c>
      <c r="C1149" s="18" t="s">
        <v>81</v>
      </c>
      <c r="D1149" s="18" t="s">
        <v>58</v>
      </c>
      <c r="E1149" s="4">
        <v>40479.604861111111</v>
      </c>
      <c r="F1149" s="4">
        <v>40479.625694444447</v>
      </c>
      <c r="G1149" s="18" t="s">
        <v>28</v>
      </c>
      <c r="H1149" s="18">
        <v>2</v>
      </c>
      <c r="I1149" s="18">
        <v>1</v>
      </c>
      <c r="J1149" s="18">
        <v>0</v>
      </c>
      <c r="K1149" s="18">
        <v>5</v>
      </c>
      <c r="L1149" s="18"/>
      <c r="M1149" s="18">
        <v>548935</v>
      </c>
      <c r="N1149" s="18">
        <v>548936</v>
      </c>
      <c r="O1149" s="18">
        <v>0</v>
      </c>
      <c r="P1149" s="18">
        <v>1.4822294093238587E-2</v>
      </c>
      <c r="Q1149" s="18">
        <v>1.3103332288273112E-2</v>
      </c>
      <c r="R1149" s="18">
        <v>1.7628355148419974</v>
      </c>
      <c r="S1149" s="18">
        <v>0</v>
      </c>
      <c r="T1149" s="18">
        <v>1.1405852307844162</v>
      </c>
      <c r="U1149" s="18">
        <v>0.93827590571853514</v>
      </c>
      <c r="V1149" s="18">
        <v>0</v>
      </c>
      <c r="W1149" s="18">
        <v>0</v>
      </c>
      <c r="X1149" s="18">
        <v>1.4414346313852948</v>
      </c>
      <c r="Y1149" s="18">
        <v>2.7522108633488258E-2</v>
      </c>
      <c r="Z1149" s="18">
        <v>38.348863497322519</v>
      </c>
      <c r="AA1149" s="18">
        <v>3.9724545896473895E-2</v>
      </c>
      <c r="AB1149" s="18">
        <v>0</v>
      </c>
      <c r="AC1149" s="18">
        <v>50.756877547076201</v>
      </c>
      <c r="AD1149" s="18">
        <v>0</v>
      </c>
      <c r="AE1149" s="18">
        <v>4.7466225363939477E-2</v>
      </c>
      <c r="AF1149" s="18">
        <v>5.2614174210135118</v>
      </c>
      <c r="AG1149" s="18">
        <v>0</v>
      </c>
      <c r="AH1149" s="18">
        <v>0</v>
      </c>
      <c r="AI1149" s="18">
        <v>0.19584018793165447</v>
      </c>
      <c r="AJ1149" s="18">
        <v>1.2445275978479942E-2</v>
      </c>
      <c r="AK1149" s="18">
        <v>0</v>
      </c>
      <c r="AL1149" s="18">
        <v>100</v>
      </c>
      <c r="AM1149" s="18">
        <v>900</v>
      </c>
      <c r="AN1149" s="18">
        <v>0</v>
      </c>
      <c r="AO1149" s="18">
        <v>0</v>
      </c>
      <c r="AP1149" s="18">
        <v>0</v>
      </c>
      <c r="AQ1149" s="18">
        <v>0</v>
      </c>
      <c r="AR1149" s="18"/>
      <c r="AS1149" s="18">
        <v>0</v>
      </c>
      <c r="AT1149" s="18">
        <v>0</v>
      </c>
      <c r="AU1149" s="18">
        <v>0</v>
      </c>
      <c r="AV1149" s="18">
        <v>0</v>
      </c>
      <c r="AW1149" s="18">
        <v>0</v>
      </c>
      <c r="AX1149" s="18">
        <v>0</v>
      </c>
      <c r="AY1149" s="18">
        <v>0</v>
      </c>
      <c r="AZ1149" s="18">
        <v>0</v>
      </c>
      <c r="BA1149" s="18">
        <v>0</v>
      </c>
      <c r="BB1149" s="18">
        <v>0</v>
      </c>
      <c r="BC1149" s="18">
        <v>0</v>
      </c>
      <c r="BD1149" s="18">
        <v>0</v>
      </c>
      <c r="BE1149" s="18">
        <v>0</v>
      </c>
      <c r="BF1149" s="18">
        <v>0</v>
      </c>
      <c r="BG1149" s="18">
        <v>0</v>
      </c>
      <c r="BH1149" s="18">
        <v>0</v>
      </c>
      <c r="BI1149" s="18">
        <v>0</v>
      </c>
      <c r="BJ1149" s="18">
        <v>0</v>
      </c>
      <c r="BK1149" s="18">
        <v>0</v>
      </c>
      <c r="BL1149" s="18">
        <v>0</v>
      </c>
      <c r="BM1149" s="23">
        <f t="shared" si="206"/>
        <v>71.972121493527922</v>
      </c>
      <c r="BN1149" s="23">
        <f t="shared" si="207"/>
        <v>1007.9187678075015</v>
      </c>
      <c r="BO1149" s="23">
        <f t="shared" si="208"/>
        <v>0.79407042257646754</v>
      </c>
      <c r="BP1149" s="23">
        <f t="shared" si="209"/>
        <v>1007.9187678075015</v>
      </c>
      <c r="BQ1149" s="23"/>
      <c r="BR1149" s="18">
        <v>0</v>
      </c>
      <c r="BS1149" s="18">
        <v>0</v>
      </c>
      <c r="BT1149" s="18">
        <v>0</v>
      </c>
      <c r="BU1149" s="18">
        <v>0</v>
      </c>
      <c r="BV1149" s="18">
        <v>0</v>
      </c>
      <c r="BW1149" s="18">
        <v>0</v>
      </c>
      <c r="BX1149" s="18">
        <v>0</v>
      </c>
      <c r="BY1149" s="18">
        <v>0</v>
      </c>
      <c r="BZ1149" s="18">
        <v>0</v>
      </c>
      <c r="CA1149" s="23" t="e">
        <f t="shared" si="210"/>
        <v>#DIV/0!</v>
      </c>
      <c r="CB1149" s="24"/>
      <c r="CC1149" s="25"/>
      <c r="CD1149" s="25"/>
      <c r="CE1149" s="18">
        <v>0</v>
      </c>
      <c r="CF1149" s="18">
        <v>0</v>
      </c>
      <c r="CG1149" s="18">
        <v>0</v>
      </c>
      <c r="CH1149" s="18">
        <v>0</v>
      </c>
      <c r="CI1149" s="23">
        <v>0</v>
      </c>
      <c r="CJ1149" s="23" t="b">
        <f t="shared" si="211"/>
        <v>0</v>
      </c>
      <c r="CK1149" s="23" t="b">
        <f t="shared" si="212"/>
        <v>0</v>
      </c>
      <c r="CL1149" s="23">
        <f t="shared" si="213"/>
        <v>0</v>
      </c>
      <c r="CM1149" s="23">
        <f t="shared" si="214"/>
        <v>0</v>
      </c>
      <c r="CN1149" s="23">
        <f t="shared" si="215"/>
        <v>0</v>
      </c>
      <c r="CO1149" s="18">
        <v>0</v>
      </c>
      <c r="CP1149" s="18">
        <v>0</v>
      </c>
      <c r="CQ1149" s="18">
        <v>0</v>
      </c>
      <c r="CR1149" s="18">
        <v>0</v>
      </c>
      <c r="CS1149" s="18">
        <v>0</v>
      </c>
      <c r="CT1149" s="18">
        <v>0</v>
      </c>
      <c r="CU1149" s="18">
        <v>0</v>
      </c>
      <c r="CV1149" s="18">
        <v>1578.1722412109375</v>
      </c>
      <c r="CW1149" s="18">
        <v>8.7874107360839844</v>
      </c>
      <c r="CX1149" s="18">
        <v>46.869453430175781</v>
      </c>
      <c r="CY1149" s="18">
        <v>91.788864135742188</v>
      </c>
      <c r="CZ1149" s="18">
        <v>13.523042678833008</v>
      </c>
      <c r="DA1149" s="18">
        <v>220.84970092773437</v>
      </c>
      <c r="DB1149" s="18">
        <v>6183.1953125</v>
      </c>
      <c r="DC1149" s="18">
        <v>3.9406490325927734</v>
      </c>
      <c r="DD1149" s="18">
        <v>34.805450439453125</v>
      </c>
      <c r="DE1149" s="18">
        <v>18.594112396240234</v>
      </c>
      <c r="DF1149" s="19">
        <v>55.452656894273453</v>
      </c>
      <c r="DG1149" s="19"/>
      <c r="DH1149" s="19">
        <v>0</v>
      </c>
      <c r="DI1149" s="19">
        <v>0</v>
      </c>
      <c r="DJ1149" s="19">
        <v>0</v>
      </c>
      <c r="DK1149" s="19">
        <v>0</v>
      </c>
      <c r="DL1149" s="19">
        <v>0</v>
      </c>
      <c r="DM1149" s="19">
        <v>0</v>
      </c>
      <c r="DN1149" s="19">
        <v>0</v>
      </c>
      <c r="DO1149" s="19">
        <v>0</v>
      </c>
      <c r="DP1149" s="19">
        <v>0</v>
      </c>
      <c r="DQ1149" s="19">
        <v>0</v>
      </c>
      <c r="DR1149" s="19">
        <v>0</v>
      </c>
      <c r="DS1149" s="19">
        <v>0</v>
      </c>
      <c r="DT1149" s="19">
        <v>0</v>
      </c>
      <c r="DU1149" s="19" t="s">
        <v>255</v>
      </c>
      <c r="DV1149" s="19" t="s">
        <v>255</v>
      </c>
      <c r="DW1149" s="19" t="s">
        <v>255</v>
      </c>
      <c r="DX1149" s="19" t="s">
        <v>255</v>
      </c>
      <c r="DY1149" s="19" t="s">
        <v>255</v>
      </c>
      <c r="DZ1149" s="19" t="s">
        <v>255</v>
      </c>
      <c r="EA1149" s="19" t="s">
        <v>255</v>
      </c>
      <c r="EB1149" s="19">
        <v>44988.795305593012</v>
      </c>
      <c r="EC1149" s="19">
        <v>5.7281513253076666</v>
      </c>
      <c r="ED1149" s="19">
        <v>132276.4590992647</v>
      </c>
      <c r="EE1149" s="19">
        <v>3.9179470725930465</v>
      </c>
      <c r="EF1149" s="19">
        <v>2.9402089609369928</v>
      </c>
      <c r="EG1149" s="19">
        <v>0.36560438594818118</v>
      </c>
      <c r="EH1149" s="19">
        <v>576.98669316838971</v>
      </c>
      <c r="EI1149" s="19">
        <v>12343.416771166163</v>
      </c>
      <c r="EJ1149" s="19">
        <v>10.716356868728472</v>
      </c>
      <c r="EK1149" s="19">
        <v>10.71635686872847</v>
      </c>
      <c r="EL1149" s="19">
        <v>100.00121371832802</v>
      </c>
      <c r="EM1149" s="19">
        <v>13.597293081743649</v>
      </c>
      <c r="EN1149" s="19">
        <v>5.7281513253076666</v>
      </c>
      <c r="EO1149" s="19">
        <v>703.49226346337173</v>
      </c>
      <c r="EP1149" s="19">
        <v>1063.5837212072099</v>
      </c>
      <c r="EQ1149" s="19">
        <v>178.22107600046027</v>
      </c>
      <c r="ER1149" s="19">
        <v>269.18570582087767</v>
      </c>
      <c r="ES1149" s="19">
        <v>19.72160296494781</v>
      </c>
      <c r="ET1149" s="19">
        <v>1269.3065238939066</v>
      </c>
      <c r="EU1149" s="19">
        <v>4.8713176810369996</v>
      </c>
      <c r="EV1149" s="19">
        <v>5.7609697823787203E-3</v>
      </c>
      <c r="EW1149" s="19">
        <v>500</v>
      </c>
      <c r="EX1149" s="19">
        <v>10696.448390677026</v>
      </c>
      <c r="EY1149" s="19">
        <v>55685.243696270038</v>
      </c>
      <c r="EZ1149" s="19">
        <v>3.7319981080555807E-2</v>
      </c>
      <c r="FA1149" s="19">
        <v>20</v>
      </c>
      <c r="FB1149" s="19">
        <v>2.1816615649929121</v>
      </c>
      <c r="FC1149" s="19">
        <v>7.0900654332305448</v>
      </c>
      <c r="FD1149" s="19">
        <v>7.4999999999999997E-2</v>
      </c>
      <c r="FE1149" s="19">
        <v>27.271364847819012</v>
      </c>
      <c r="FF1149" s="19">
        <v>3.3633099401441657E-2</v>
      </c>
    </row>
    <row r="1150" spans="1:162">
      <c r="A1150" s="4">
        <v>40479.616666666669</v>
      </c>
      <c r="B1150" s="18">
        <v>34</v>
      </c>
      <c r="C1150" s="18" t="s">
        <v>81</v>
      </c>
      <c r="D1150" s="18" t="s">
        <v>58</v>
      </c>
      <c r="E1150" s="4">
        <v>40479.604861111111</v>
      </c>
      <c r="F1150" s="4">
        <v>40479.625694444447</v>
      </c>
      <c r="G1150" s="18" t="s">
        <v>28</v>
      </c>
      <c r="H1150" s="18">
        <v>2</v>
      </c>
      <c r="I1150" s="18">
        <v>1</v>
      </c>
      <c r="J1150" s="18">
        <v>0</v>
      </c>
      <c r="K1150" s="18">
        <v>5</v>
      </c>
      <c r="L1150" s="18"/>
      <c r="M1150" s="18">
        <v>548935</v>
      </c>
      <c r="N1150" s="18">
        <v>548936</v>
      </c>
      <c r="O1150" s="18">
        <v>0</v>
      </c>
      <c r="P1150" s="18">
        <v>1.4822294093238587E-2</v>
      </c>
      <c r="Q1150" s="18">
        <v>1.3103332288273112E-2</v>
      </c>
      <c r="R1150" s="18">
        <v>1.7628355148419974</v>
      </c>
      <c r="S1150" s="18">
        <v>0</v>
      </c>
      <c r="T1150" s="18">
        <v>1.1405852307844162</v>
      </c>
      <c r="U1150" s="18">
        <v>0.93827590571853514</v>
      </c>
      <c r="V1150" s="18">
        <v>0</v>
      </c>
      <c r="W1150" s="18">
        <v>0</v>
      </c>
      <c r="X1150" s="18">
        <v>1.4414346313852948</v>
      </c>
      <c r="Y1150" s="18">
        <v>2.7522108633488258E-2</v>
      </c>
      <c r="Z1150" s="18">
        <v>38.348863497322519</v>
      </c>
      <c r="AA1150" s="18">
        <v>3.9724545896473895E-2</v>
      </c>
      <c r="AB1150" s="18">
        <v>0</v>
      </c>
      <c r="AC1150" s="18">
        <v>50.756877547076201</v>
      </c>
      <c r="AD1150" s="18">
        <v>0</v>
      </c>
      <c r="AE1150" s="18">
        <v>4.7466225363939477E-2</v>
      </c>
      <c r="AF1150" s="18">
        <v>5.2614174210135118</v>
      </c>
      <c r="AG1150" s="18">
        <v>0</v>
      </c>
      <c r="AH1150" s="18">
        <v>0</v>
      </c>
      <c r="AI1150" s="18">
        <v>0.19584018793165447</v>
      </c>
      <c r="AJ1150" s="18">
        <v>1.2445275978479942E-2</v>
      </c>
      <c r="AK1150" s="18">
        <v>0</v>
      </c>
      <c r="AL1150" s="18">
        <v>100</v>
      </c>
      <c r="AM1150" s="18">
        <v>900</v>
      </c>
      <c r="AN1150" s="18">
        <v>0</v>
      </c>
      <c r="AO1150" s="18">
        <v>0</v>
      </c>
      <c r="AP1150" s="18">
        <v>0</v>
      </c>
      <c r="AQ1150" s="18">
        <v>0</v>
      </c>
      <c r="AR1150" s="18"/>
      <c r="AS1150" s="18">
        <v>0</v>
      </c>
      <c r="AT1150" s="18">
        <v>0</v>
      </c>
      <c r="AU1150" s="18">
        <v>0</v>
      </c>
      <c r="AV1150" s="18">
        <v>0</v>
      </c>
      <c r="AW1150" s="18">
        <v>0</v>
      </c>
      <c r="AX1150" s="18">
        <v>0</v>
      </c>
      <c r="AY1150" s="18">
        <v>0</v>
      </c>
      <c r="AZ1150" s="18">
        <v>0</v>
      </c>
      <c r="BA1150" s="18">
        <v>0</v>
      </c>
      <c r="BB1150" s="18">
        <v>0</v>
      </c>
      <c r="BC1150" s="18">
        <v>0</v>
      </c>
      <c r="BD1150" s="18">
        <v>0</v>
      </c>
      <c r="BE1150" s="18">
        <v>0</v>
      </c>
      <c r="BF1150" s="18">
        <v>0</v>
      </c>
      <c r="BG1150" s="18">
        <v>0</v>
      </c>
      <c r="BH1150" s="18">
        <v>0</v>
      </c>
      <c r="BI1150" s="18">
        <v>0</v>
      </c>
      <c r="BJ1150" s="18">
        <v>0</v>
      </c>
      <c r="BK1150" s="18">
        <v>0</v>
      </c>
      <c r="BL1150" s="18">
        <v>0</v>
      </c>
      <c r="BM1150" s="23">
        <f t="shared" si="206"/>
        <v>71.972121493527922</v>
      </c>
      <c r="BN1150" s="23">
        <f t="shared" si="207"/>
        <v>1040.6282839277792</v>
      </c>
      <c r="BO1150" s="23">
        <f t="shared" si="208"/>
        <v>0.78555958407891624</v>
      </c>
      <c r="BP1150" s="23">
        <f t="shared" si="209"/>
        <v>1040.6282839277792</v>
      </c>
      <c r="BQ1150" s="23"/>
      <c r="BR1150" s="18">
        <v>0</v>
      </c>
      <c r="BS1150" s="18">
        <v>0</v>
      </c>
      <c r="BT1150" s="18">
        <v>0</v>
      </c>
      <c r="BU1150" s="18">
        <v>0</v>
      </c>
      <c r="BV1150" s="18">
        <v>0</v>
      </c>
      <c r="BW1150" s="18">
        <v>0</v>
      </c>
      <c r="BX1150" s="18">
        <v>0</v>
      </c>
      <c r="BY1150" s="18">
        <v>0</v>
      </c>
      <c r="BZ1150" s="18">
        <v>0</v>
      </c>
      <c r="CA1150" s="23" t="e">
        <f t="shared" si="210"/>
        <v>#DIV/0!</v>
      </c>
      <c r="CB1150" s="24"/>
      <c r="CC1150" s="25"/>
      <c r="CD1150" s="25"/>
      <c r="CE1150" s="18">
        <v>0</v>
      </c>
      <c r="CF1150" s="18">
        <v>0</v>
      </c>
      <c r="CG1150" s="18">
        <v>0</v>
      </c>
      <c r="CH1150" s="18">
        <v>0</v>
      </c>
      <c r="CI1150" s="23">
        <v>0</v>
      </c>
      <c r="CJ1150" s="23" t="b">
        <f t="shared" si="211"/>
        <v>0</v>
      </c>
      <c r="CK1150" s="23" t="b">
        <f t="shared" si="212"/>
        <v>0</v>
      </c>
      <c r="CL1150" s="23">
        <f t="shared" si="213"/>
        <v>0</v>
      </c>
      <c r="CM1150" s="23">
        <f t="shared" si="214"/>
        <v>0</v>
      </c>
      <c r="CN1150" s="23">
        <f t="shared" si="215"/>
        <v>0</v>
      </c>
      <c r="CO1150" s="18">
        <v>0</v>
      </c>
      <c r="CP1150" s="18">
        <v>0</v>
      </c>
      <c r="CQ1150" s="18">
        <v>0</v>
      </c>
      <c r="CR1150" s="18">
        <v>0</v>
      </c>
      <c r="CS1150" s="18">
        <v>0</v>
      </c>
      <c r="CT1150" s="18">
        <v>0</v>
      </c>
      <c r="CU1150" s="18">
        <v>0</v>
      </c>
      <c r="CV1150" s="18">
        <v>1647.0408935546875</v>
      </c>
      <c r="CW1150" s="18">
        <v>8.5796985626220703</v>
      </c>
      <c r="CX1150" s="18">
        <v>45.903842926025391</v>
      </c>
      <c r="CY1150" s="18">
        <v>91.690841674804687</v>
      </c>
      <c r="CZ1150" s="18">
        <v>13.669552803039551</v>
      </c>
      <c r="DA1150" s="18">
        <v>219.69540405273437</v>
      </c>
      <c r="DB1150" s="18">
        <v>6181.8935546875</v>
      </c>
      <c r="DC1150" s="18">
        <v>3.9552717208862305</v>
      </c>
      <c r="DD1150" s="18">
        <v>19.749290466308594</v>
      </c>
      <c r="DE1150" s="18">
        <v>16.625774383544922</v>
      </c>
      <c r="DF1150" s="19">
        <v>55.452656894273453</v>
      </c>
      <c r="DG1150" s="19"/>
      <c r="DH1150" s="19">
        <v>0</v>
      </c>
      <c r="DI1150" s="19">
        <v>0</v>
      </c>
      <c r="DJ1150" s="19">
        <v>0</v>
      </c>
      <c r="DK1150" s="19">
        <v>0</v>
      </c>
      <c r="DL1150" s="19">
        <v>0</v>
      </c>
      <c r="DM1150" s="19">
        <v>0</v>
      </c>
      <c r="DN1150" s="19">
        <v>0</v>
      </c>
      <c r="DO1150" s="19">
        <v>0</v>
      </c>
      <c r="DP1150" s="19">
        <v>0</v>
      </c>
      <c r="DQ1150" s="19">
        <v>0</v>
      </c>
      <c r="DR1150" s="19">
        <v>0</v>
      </c>
      <c r="DS1150" s="19">
        <v>0</v>
      </c>
      <c r="DT1150" s="19">
        <v>0</v>
      </c>
      <c r="DU1150" s="19" t="s">
        <v>255</v>
      </c>
      <c r="DV1150" s="19" t="s">
        <v>255</v>
      </c>
      <c r="DW1150" s="19" t="s">
        <v>255</v>
      </c>
      <c r="DX1150" s="19" t="s">
        <v>255</v>
      </c>
      <c r="DY1150" s="19" t="s">
        <v>255</v>
      </c>
      <c r="DZ1150" s="19" t="s">
        <v>255</v>
      </c>
      <c r="EA1150" s="19" t="s">
        <v>255</v>
      </c>
      <c r="EB1150" s="19">
        <v>46448.795627326486</v>
      </c>
      <c r="EC1150" s="19">
        <v>5.9140443398033788</v>
      </c>
      <c r="ED1150" s="19">
        <v>132248.61072874759</v>
      </c>
      <c r="EE1150" s="19">
        <v>3.7533333743435917</v>
      </c>
      <c r="EF1150" s="19">
        <v>2.8471913844617287</v>
      </c>
      <c r="EG1150" s="19">
        <v>0.36658600378036499</v>
      </c>
      <c r="EH1150" s="19">
        <v>603.78213923105443</v>
      </c>
      <c r="EI1150" s="19">
        <v>12916.648982995088</v>
      </c>
      <c r="EJ1150" s="19">
        <v>10.238616138199182</v>
      </c>
      <c r="EK1150" s="19">
        <v>10.238616138199184</v>
      </c>
      <c r="EL1150" s="19">
        <v>100.00121371832802</v>
      </c>
      <c r="EM1150" s="19">
        <v>13.597293081743649</v>
      </c>
      <c r="EN1150" s="19">
        <v>5.9140443398033788</v>
      </c>
      <c r="EO1150" s="19">
        <v>703.49226346337173</v>
      </c>
      <c r="EP1150" s="19">
        <v>1063.5837212072099</v>
      </c>
      <c r="EQ1150" s="19">
        <v>183.976977098162</v>
      </c>
      <c r="ER1150" s="19">
        <v>277.89063397675284</v>
      </c>
      <c r="ES1150" s="19">
        <v>19.72160296494781</v>
      </c>
      <c r="ET1150" s="19">
        <v>1324.6968212448658</v>
      </c>
      <c r="EU1150" s="19">
        <v>4.6666478363540946</v>
      </c>
      <c r="EV1150" s="19">
        <v>5.1055492717802915E-2</v>
      </c>
      <c r="EW1150" s="19">
        <v>500</v>
      </c>
      <c r="EX1150" s="19">
        <v>10696.448390677026</v>
      </c>
      <c r="EY1150" s="19">
        <v>57145.244018003512</v>
      </c>
      <c r="EZ1150" s="19">
        <v>3.7571646257705468E-2</v>
      </c>
      <c r="FA1150" s="19">
        <v>20</v>
      </c>
      <c r="FB1150" s="19">
        <v>2.1816615649929121</v>
      </c>
      <c r="FC1150" s="19">
        <v>7.2759584477262562</v>
      </c>
      <c r="FD1150" s="19">
        <v>7.4999999999999997E-2</v>
      </c>
      <c r="FE1150" s="19">
        <v>24.384469095865885</v>
      </c>
      <c r="FF1150" s="19">
        <v>4.4601839727789618E-2</v>
      </c>
    </row>
    <row r="1151" spans="1:162">
      <c r="A1151" s="4">
        <v>40479.625</v>
      </c>
      <c r="B1151" s="18">
        <v>34</v>
      </c>
      <c r="C1151" s="18" t="s">
        <v>81</v>
      </c>
      <c r="D1151" s="18" t="s">
        <v>58</v>
      </c>
      <c r="E1151" s="4">
        <v>40479.604861111111</v>
      </c>
      <c r="F1151" s="4">
        <v>40479.625694444447</v>
      </c>
      <c r="G1151" s="18" t="s">
        <v>28</v>
      </c>
      <c r="H1151" s="18">
        <v>2</v>
      </c>
      <c r="I1151" s="18">
        <v>1</v>
      </c>
      <c r="J1151" s="18">
        <v>0</v>
      </c>
      <c r="K1151" s="18">
        <v>5</v>
      </c>
      <c r="L1151" s="18"/>
      <c r="M1151" s="18">
        <v>548935</v>
      </c>
      <c r="N1151" s="18">
        <v>548936</v>
      </c>
      <c r="O1151" s="18">
        <v>0</v>
      </c>
      <c r="P1151" s="18">
        <v>1.4822294093238587E-2</v>
      </c>
      <c r="Q1151" s="18">
        <v>1.3103332288273112E-2</v>
      </c>
      <c r="R1151" s="18">
        <v>1.7628355148419974</v>
      </c>
      <c r="S1151" s="18">
        <v>0</v>
      </c>
      <c r="T1151" s="18">
        <v>1.1405852307844162</v>
      </c>
      <c r="U1151" s="18">
        <v>0.93827590571853514</v>
      </c>
      <c r="V1151" s="18">
        <v>0</v>
      </c>
      <c r="W1151" s="18">
        <v>0</v>
      </c>
      <c r="X1151" s="18">
        <v>1.4414346313852948</v>
      </c>
      <c r="Y1151" s="18">
        <v>2.7522108633488258E-2</v>
      </c>
      <c r="Z1151" s="18">
        <v>38.348863497322519</v>
      </c>
      <c r="AA1151" s="18">
        <v>3.9724545896473895E-2</v>
      </c>
      <c r="AB1151" s="18">
        <v>0</v>
      </c>
      <c r="AC1151" s="18">
        <v>50.756877547076201</v>
      </c>
      <c r="AD1151" s="18">
        <v>0</v>
      </c>
      <c r="AE1151" s="18">
        <v>4.7466225363939477E-2</v>
      </c>
      <c r="AF1151" s="18">
        <v>5.2614174210135118</v>
      </c>
      <c r="AG1151" s="18">
        <v>0</v>
      </c>
      <c r="AH1151" s="18">
        <v>0</v>
      </c>
      <c r="AI1151" s="18">
        <v>0.19584018793165447</v>
      </c>
      <c r="AJ1151" s="18">
        <v>1.2445275978479942E-2</v>
      </c>
      <c r="AK1151" s="18">
        <v>0</v>
      </c>
      <c r="AL1151" s="18">
        <v>100</v>
      </c>
      <c r="AM1151" s="18">
        <v>900</v>
      </c>
      <c r="AN1151" s="18">
        <v>0</v>
      </c>
      <c r="AO1151" s="18">
        <v>0</v>
      </c>
      <c r="AP1151" s="18">
        <v>0</v>
      </c>
      <c r="AQ1151" s="18">
        <v>0</v>
      </c>
      <c r="AR1151" s="18"/>
      <c r="AS1151" s="18">
        <v>0</v>
      </c>
      <c r="AT1151" s="18">
        <v>0</v>
      </c>
      <c r="AU1151" s="18">
        <v>0</v>
      </c>
      <c r="AV1151" s="18">
        <v>0</v>
      </c>
      <c r="AW1151" s="18">
        <v>0</v>
      </c>
      <c r="AX1151" s="18">
        <v>0</v>
      </c>
      <c r="AY1151" s="18">
        <v>0</v>
      </c>
      <c r="AZ1151" s="18">
        <v>0</v>
      </c>
      <c r="BA1151" s="18">
        <v>0</v>
      </c>
      <c r="BB1151" s="18">
        <v>0</v>
      </c>
      <c r="BC1151" s="18">
        <v>0</v>
      </c>
      <c r="BD1151" s="18">
        <v>0</v>
      </c>
      <c r="BE1151" s="18">
        <v>0</v>
      </c>
      <c r="BF1151" s="18">
        <v>0</v>
      </c>
      <c r="BG1151" s="18">
        <v>0</v>
      </c>
      <c r="BH1151" s="18">
        <v>0</v>
      </c>
      <c r="BI1151" s="18">
        <v>0</v>
      </c>
      <c r="BJ1151" s="18">
        <v>0</v>
      </c>
      <c r="BK1151" s="18">
        <v>0</v>
      </c>
      <c r="BL1151" s="18">
        <v>0</v>
      </c>
      <c r="BM1151" s="23">
        <f t="shared" si="206"/>
        <v>71.972121493527922</v>
      </c>
      <c r="BN1151" s="23">
        <f t="shared" si="207"/>
        <v>970.1878810217803</v>
      </c>
      <c r="BO1151" s="23">
        <f t="shared" si="208"/>
        <v>0.7857987188658091</v>
      </c>
      <c r="BP1151" s="23">
        <f t="shared" si="209"/>
        <v>970.18788102178053</v>
      </c>
      <c r="BQ1151" s="23"/>
      <c r="BR1151" s="18">
        <v>0</v>
      </c>
      <c r="BS1151" s="18">
        <v>0</v>
      </c>
      <c r="BT1151" s="18">
        <v>0</v>
      </c>
      <c r="BU1151" s="18">
        <v>0</v>
      </c>
      <c r="BV1151" s="18">
        <v>0</v>
      </c>
      <c r="BW1151" s="18">
        <v>0</v>
      </c>
      <c r="BX1151" s="18">
        <v>0</v>
      </c>
      <c r="BY1151" s="18">
        <v>0</v>
      </c>
      <c r="BZ1151" s="18">
        <v>0</v>
      </c>
      <c r="CA1151" s="23" t="e">
        <f t="shared" si="210"/>
        <v>#DIV/0!</v>
      </c>
      <c r="CB1151" s="24"/>
      <c r="CC1151" s="25"/>
      <c r="CD1151" s="25"/>
      <c r="CE1151" s="18">
        <v>0</v>
      </c>
      <c r="CF1151" s="18">
        <v>0</v>
      </c>
      <c r="CG1151" s="18">
        <v>0</v>
      </c>
      <c r="CH1151" s="18">
        <v>0</v>
      </c>
      <c r="CI1151" s="23">
        <v>0</v>
      </c>
      <c r="CJ1151" s="23" t="b">
        <f t="shared" si="211"/>
        <v>0</v>
      </c>
      <c r="CK1151" s="23" t="b">
        <f t="shared" si="212"/>
        <v>0</v>
      </c>
      <c r="CL1151" s="23">
        <f t="shared" si="213"/>
        <v>0</v>
      </c>
      <c r="CM1151" s="23">
        <f t="shared" si="214"/>
        <v>0</v>
      </c>
      <c r="CN1151" s="23">
        <f t="shared" si="215"/>
        <v>0</v>
      </c>
      <c r="CO1151" s="18">
        <v>0</v>
      </c>
      <c r="CP1151" s="18">
        <v>0</v>
      </c>
      <c r="CQ1151" s="18">
        <v>0</v>
      </c>
      <c r="CR1151" s="18">
        <v>0</v>
      </c>
      <c r="CS1151" s="18">
        <v>0</v>
      </c>
      <c r="CT1151" s="18">
        <v>0</v>
      </c>
      <c r="CU1151" s="18">
        <v>0</v>
      </c>
      <c r="CV1151" s="18">
        <v>1535.0849609375</v>
      </c>
      <c r="CW1151" s="18">
        <v>8.4172401428222656</v>
      </c>
      <c r="CX1151" s="18">
        <v>44.520744323730469</v>
      </c>
      <c r="CY1151" s="18">
        <v>90.605697631835938</v>
      </c>
      <c r="CZ1151" s="18">
        <v>13.665392875671387</v>
      </c>
      <c r="DA1151" s="18">
        <v>222.78620910644531</v>
      </c>
      <c r="DB1151" s="18">
        <v>6188.37255859375</v>
      </c>
      <c r="DC1151" s="18">
        <v>3.9194347858428955</v>
      </c>
      <c r="DD1151" s="18">
        <v>6.4394583702087402</v>
      </c>
      <c r="DE1151" s="18">
        <v>19.235675811767578</v>
      </c>
      <c r="DF1151" s="19">
        <v>55.452656894273453</v>
      </c>
      <c r="DG1151" s="19"/>
      <c r="DH1151" s="19">
        <v>0</v>
      </c>
      <c r="DI1151" s="19">
        <v>0</v>
      </c>
      <c r="DJ1151" s="19">
        <v>0</v>
      </c>
      <c r="DK1151" s="19">
        <v>0</v>
      </c>
      <c r="DL1151" s="19">
        <v>0</v>
      </c>
      <c r="DM1151" s="19">
        <v>0</v>
      </c>
      <c r="DN1151" s="19">
        <v>0</v>
      </c>
      <c r="DO1151" s="19">
        <v>0</v>
      </c>
      <c r="DP1151" s="19">
        <v>0</v>
      </c>
      <c r="DQ1151" s="19">
        <v>0</v>
      </c>
      <c r="DR1151" s="19">
        <v>0</v>
      </c>
      <c r="DS1151" s="19">
        <v>0</v>
      </c>
      <c r="DT1151" s="19">
        <v>0</v>
      </c>
      <c r="DU1151" s="19" t="s">
        <v>255</v>
      </c>
      <c r="DV1151" s="19" t="s">
        <v>255</v>
      </c>
      <c r="DW1151" s="19" t="s">
        <v>255</v>
      </c>
      <c r="DX1151" s="19" t="s">
        <v>255</v>
      </c>
      <c r="DY1151" s="19" t="s">
        <v>255</v>
      </c>
      <c r="DZ1151" s="19" t="s">
        <v>255</v>
      </c>
      <c r="EA1151" s="19" t="s">
        <v>255</v>
      </c>
      <c r="EB1151" s="19">
        <v>43304.664404852105</v>
      </c>
      <c r="EC1151" s="19">
        <v>5.5137211191742894</v>
      </c>
      <c r="ED1151" s="19">
        <v>132387.21539055998</v>
      </c>
      <c r="EE1151" s="19">
        <v>4.0312899390366095</v>
      </c>
      <c r="EF1151" s="19">
        <v>3.0571121427678483</v>
      </c>
      <c r="EG1151" s="19">
        <v>0.36655813226699829</v>
      </c>
      <c r="EH1151" s="19">
        <v>562.69787615240807</v>
      </c>
      <c r="EI1151" s="19">
        <v>12037.737583615612</v>
      </c>
      <c r="EJ1151" s="19">
        <v>10.997682452452716</v>
      </c>
      <c r="EK1151" s="19">
        <v>10.997682452452716</v>
      </c>
      <c r="EL1151" s="19">
        <v>100.00121371832802</v>
      </c>
      <c r="EM1151" s="19">
        <v>13.597293081743649</v>
      </c>
      <c r="EN1151" s="19">
        <v>5.5137211191742894</v>
      </c>
      <c r="EO1151" s="19">
        <v>703.49226346337173</v>
      </c>
      <c r="EP1151" s="19">
        <v>1063.5837212072099</v>
      </c>
      <c r="EQ1151" s="19">
        <v>174.46331686699489</v>
      </c>
      <c r="ER1151" s="19">
        <v>263.50284841299941</v>
      </c>
      <c r="ES1151" s="19">
        <v>19.72160296494781</v>
      </c>
      <c r="ET1151" s="19">
        <v>1234.6518996901793</v>
      </c>
      <c r="EU1151" s="19">
        <v>5.0122407458706748</v>
      </c>
      <c r="EV1151" s="19">
        <v>2.8538592757746045E-2</v>
      </c>
      <c r="EW1151" s="19">
        <v>500</v>
      </c>
      <c r="EX1151" s="19">
        <v>10696.448390677026</v>
      </c>
      <c r="EY1151" s="19">
        <v>54001.11279552913</v>
      </c>
      <c r="EZ1151" s="19">
        <v>3.7685981928616649E-2</v>
      </c>
      <c r="FA1151" s="19">
        <v>20</v>
      </c>
      <c r="FB1151" s="19">
        <v>2.1816615649929121</v>
      </c>
      <c r="FC1151" s="19">
        <v>6.8756352270971677</v>
      </c>
      <c r="FD1151" s="19">
        <v>7.4999999999999997E-2</v>
      </c>
      <c r="FE1151" s="19">
        <v>28.21232452392578</v>
      </c>
      <c r="FF1151" s="19">
        <v>2.9844649748755073E-2</v>
      </c>
    </row>
    <row r="1152" spans="1:162">
      <c r="A1152" s="4">
        <v>40480.409722222219</v>
      </c>
      <c r="B1152" s="18">
        <v>39</v>
      </c>
      <c r="C1152" s="18" t="s">
        <v>81</v>
      </c>
      <c r="D1152" s="18" t="s">
        <v>65</v>
      </c>
      <c r="E1152" s="4">
        <v>40480.407638888886</v>
      </c>
      <c r="F1152" s="4">
        <v>40480.428472222222</v>
      </c>
      <c r="G1152" s="18" t="s">
        <v>28</v>
      </c>
      <c r="H1152" s="18">
        <v>2</v>
      </c>
      <c r="I1152" s="18">
        <v>1</v>
      </c>
      <c r="J1152" s="18">
        <v>0</v>
      </c>
      <c r="K1152" s="18">
        <v>5</v>
      </c>
      <c r="L1152" s="18"/>
      <c r="M1152" s="18">
        <v>549049</v>
      </c>
      <c r="N1152" s="18">
        <v>549050</v>
      </c>
      <c r="O1152" s="18">
        <v>0</v>
      </c>
      <c r="P1152" s="18">
        <v>1.449935765000844E-2</v>
      </c>
      <c r="Q1152" s="18">
        <v>1.2485744136029398E-2</v>
      </c>
      <c r="R1152" s="18">
        <v>1.4171732572406295</v>
      </c>
      <c r="S1152" s="18">
        <v>0</v>
      </c>
      <c r="T1152" s="18">
        <v>0.74289239364823367</v>
      </c>
      <c r="U1152" s="18">
        <v>1.1127404559055138</v>
      </c>
      <c r="V1152" s="18">
        <v>0</v>
      </c>
      <c r="W1152" s="18">
        <v>0</v>
      </c>
      <c r="X1152" s="18">
        <v>1.7453129969739398</v>
      </c>
      <c r="Y1152" s="18">
        <v>2.9804870302328153E-2</v>
      </c>
      <c r="Z1152" s="18">
        <v>34.508073878950533</v>
      </c>
      <c r="AA1152" s="18">
        <v>2.2304465483566079E-2</v>
      </c>
      <c r="AB1152" s="18">
        <v>0</v>
      </c>
      <c r="AC1152" s="18">
        <v>55.388999937563518</v>
      </c>
      <c r="AD1152" s="18">
        <v>0</v>
      </c>
      <c r="AE1152" s="18">
        <v>2.6785593270519041E-2</v>
      </c>
      <c r="AF1152" s="18">
        <v>4.8309956358989563</v>
      </c>
      <c r="AG1152" s="18">
        <v>0</v>
      </c>
      <c r="AH1152" s="18">
        <v>0</v>
      </c>
      <c r="AI1152" s="18">
        <v>0.13438399590174907</v>
      </c>
      <c r="AJ1152" s="18">
        <v>1.424780379341099E-2</v>
      </c>
      <c r="AK1152" s="18">
        <v>0</v>
      </c>
      <c r="AL1152" s="18">
        <v>100</v>
      </c>
      <c r="AM1152" s="18">
        <v>900</v>
      </c>
      <c r="AN1152" s="18">
        <v>0</v>
      </c>
      <c r="AO1152" s="18">
        <v>0</v>
      </c>
      <c r="AP1152" s="18">
        <v>0</v>
      </c>
      <c r="AQ1152" s="18">
        <v>0</v>
      </c>
      <c r="AR1152" s="18"/>
      <c r="AS1152" s="18">
        <v>0</v>
      </c>
      <c r="AT1152" s="18">
        <v>0</v>
      </c>
      <c r="AU1152" s="18">
        <v>0</v>
      </c>
      <c r="AV1152" s="18">
        <v>0</v>
      </c>
      <c r="AW1152" s="18">
        <v>0</v>
      </c>
      <c r="AX1152" s="18">
        <v>0</v>
      </c>
      <c r="AY1152" s="18">
        <v>0</v>
      </c>
      <c r="AZ1152" s="18">
        <v>0</v>
      </c>
      <c r="BA1152" s="18">
        <v>0</v>
      </c>
      <c r="BB1152" s="18">
        <v>0</v>
      </c>
      <c r="BC1152" s="18">
        <v>0</v>
      </c>
      <c r="BD1152" s="18">
        <v>0</v>
      </c>
      <c r="BE1152" s="18">
        <v>0</v>
      </c>
      <c r="BF1152" s="18">
        <v>0</v>
      </c>
      <c r="BG1152" s="18">
        <v>0</v>
      </c>
      <c r="BH1152" s="18">
        <v>0</v>
      </c>
      <c r="BI1152" s="18">
        <v>0</v>
      </c>
      <c r="BJ1152" s="18">
        <v>0</v>
      </c>
      <c r="BK1152" s="18">
        <v>0</v>
      </c>
      <c r="BL1152" s="18">
        <v>0</v>
      </c>
      <c r="BM1152" s="23">
        <f t="shared" si="206"/>
        <v>72.994702192680407</v>
      </c>
      <c r="BN1152" s="23">
        <f t="shared" si="207"/>
        <v>1050.349291936682</v>
      </c>
      <c r="BO1152" s="23">
        <f t="shared" si="208"/>
        <v>0.8251945602107883</v>
      </c>
      <c r="BP1152" s="23">
        <f t="shared" si="209"/>
        <v>1050.3492919366822</v>
      </c>
      <c r="BQ1152" s="23"/>
      <c r="BR1152" s="18">
        <v>0</v>
      </c>
      <c r="BS1152" s="18">
        <v>0</v>
      </c>
      <c r="BT1152" s="18">
        <v>0</v>
      </c>
      <c r="BU1152" s="18">
        <v>0</v>
      </c>
      <c r="BV1152" s="18">
        <v>0</v>
      </c>
      <c r="BW1152" s="18">
        <v>0</v>
      </c>
      <c r="BX1152" s="18">
        <v>0</v>
      </c>
      <c r="BY1152" s="18">
        <v>0</v>
      </c>
      <c r="BZ1152" s="18">
        <v>0</v>
      </c>
      <c r="CA1152" s="23" t="e">
        <f t="shared" si="210"/>
        <v>#DIV/0!</v>
      </c>
      <c r="CB1152" s="24"/>
      <c r="CC1152" s="25"/>
      <c r="CD1152" s="25"/>
      <c r="CE1152" s="18">
        <v>0</v>
      </c>
      <c r="CF1152" s="18">
        <v>0</v>
      </c>
      <c r="CG1152" s="18">
        <v>0</v>
      </c>
      <c r="CH1152" s="18">
        <v>0</v>
      </c>
      <c r="CI1152" s="23">
        <v>0</v>
      </c>
      <c r="CJ1152" s="23" t="b">
        <f t="shared" si="211"/>
        <v>0</v>
      </c>
      <c r="CK1152" s="23" t="b">
        <f t="shared" si="212"/>
        <v>0</v>
      </c>
      <c r="CL1152" s="23">
        <f t="shared" si="213"/>
        <v>0</v>
      </c>
      <c r="CM1152" s="23">
        <f t="shared" si="214"/>
        <v>0</v>
      </c>
      <c r="CN1152" s="23">
        <f t="shared" si="215"/>
        <v>0</v>
      </c>
      <c r="CO1152" s="18">
        <v>0</v>
      </c>
      <c r="CP1152" s="18">
        <v>0</v>
      </c>
      <c r="CQ1152" s="18">
        <v>0</v>
      </c>
      <c r="CR1152" s="18">
        <v>0</v>
      </c>
      <c r="CS1152" s="18">
        <v>0</v>
      </c>
      <c r="CT1152" s="18">
        <v>0</v>
      </c>
      <c r="CU1152" s="18">
        <v>0</v>
      </c>
      <c r="CV1152" s="18">
        <v>1562.3916015625</v>
      </c>
      <c r="CW1152" s="18">
        <v>8.4279747009277344</v>
      </c>
      <c r="CX1152" s="18">
        <v>45.000988006591797</v>
      </c>
      <c r="CY1152" s="18">
        <v>63.415771484375</v>
      </c>
      <c r="CZ1152" s="18">
        <v>13.029529571533203</v>
      </c>
      <c r="DA1152" s="18">
        <v>230.10847473144531</v>
      </c>
      <c r="DB1152" s="18">
        <v>6083.35888671875</v>
      </c>
      <c r="DC1152" s="18">
        <v>3.9145870208740234</v>
      </c>
      <c r="DD1152" s="18">
        <v>66.468162536621094</v>
      </c>
      <c r="DE1152" s="18">
        <v>10.469648361206055</v>
      </c>
      <c r="DF1152" s="19">
        <v>59.548890415963932</v>
      </c>
      <c r="DG1152" s="19"/>
      <c r="DH1152" s="19">
        <v>0</v>
      </c>
      <c r="DI1152" s="19">
        <v>0</v>
      </c>
      <c r="DJ1152" s="19">
        <v>0</v>
      </c>
      <c r="DK1152" s="19">
        <v>0</v>
      </c>
      <c r="DL1152" s="19">
        <v>0</v>
      </c>
      <c r="DM1152" s="19">
        <v>0</v>
      </c>
      <c r="DN1152" s="19">
        <v>0</v>
      </c>
      <c r="DO1152" s="19">
        <v>0</v>
      </c>
      <c r="DP1152" s="19">
        <v>0</v>
      </c>
      <c r="DQ1152" s="19">
        <v>0</v>
      </c>
      <c r="DR1152" s="19">
        <v>0</v>
      </c>
      <c r="DS1152" s="19">
        <v>0</v>
      </c>
      <c r="DT1152" s="19">
        <v>0</v>
      </c>
      <c r="DU1152" s="19" t="s">
        <v>255</v>
      </c>
      <c r="DV1152" s="19" t="s">
        <v>255</v>
      </c>
      <c r="DW1152" s="19" t="s">
        <v>255</v>
      </c>
      <c r="DX1152" s="19" t="s">
        <v>255</v>
      </c>
      <c r="DY1152" s="19" t="s">
        <v>255</v>
      </c>
      <c r="DZ1152" s="19" t="s">
        <v>255</v>
      </c>
      <c r="EA1152" s="19" t="s">
        <v>255</v>
      </c>
      <c r="EB1152" s="19">
        <v>46225.917758247204</v>
      </c>
      <c r="EC1152" s="19">
        <v>5.8856666481475743</v>
      </c>
      <c r="ED1152" s="19">
        <v>130140.66874750711</v>
      </c>
      <c r="EE1152" s="19">
        <v>3.8936198073741366</v>
      </c>
      <c r="EF1152" s="19">
        <v>2.8153182253323377</v>
      </c>
      <c r="EG1152" s="19">
        <v>0.36229784812927246</v>
      </c>
      <c r="EH1152" s="19">
        <v>566.0511151813414</v>
      </c>
      <c r="EI1152" s="19">
        <v>12109.473080044789</v>
      </c>
      <c r="EJ1152" s="19">
        <v>10.747013341312599</v>
      </c>
      <c r="EK1152" s="19">
        <v>10.747013341312599</v>
      </c>
      <c r="EL1152" s="19">
        <v>100.00070038671892</v>
      </c>
      <c r="EM1152" s="19">
        <v>13.705252372892337</v>
      </c>
      <c r="EN1152" s="19">
        <v>5.8856666481475743</v>
      </c>
      <c r="EO1152" s="19">
        <v>710.34097649691364</v>
      </c>
      <c r="EP1152" s="19">
        <v>1034.3695207673695</v>
      </c>
      <c r="EQ1152" s="19">
        <v>179.73286010113</v>
      </c>
      <c r="ER1152" s="19">
        <v>261.48396041045891</v>
      </c>
      <c r="ES1152" s="19">
        <v>18.74998214081316</v>
      </c>
      <c r="ET1152" s="19">
        <v>1272.8504798533572</v>
      </c>
      <c r="EU1152" s="19">
        <v>4.7793193175522095</v>
      </c>
      <c r="EV1152" s="19">
        <v>5.356175092821264E-3</v>
      </c>
      <c r="EW1152" s="19">
        <v>500</v>
      </c>
      <c r="EX1152" s="19">
        <v>10696.448390677026</v>
      </c>
      <c r="EY1152" s="19">
        <v>56922.366148924229</v>
      </c>
      <c r="EZ1152" s="19">
        <v>3.62316562204517E-2</v>
      </c>
      <c r="FA1152" s="19">
        <v>20</v>
      </c>
      <c r="FB1152" s="19">
        <v>2.1816615649929121</v>
      </c>
      <c r="FC1152" s="19">
        <v>7.2475807560704517</v>
      </c>
      <c r="FD1152" s="19">
        <v>7.4999999999999997E-2</v>
      </c>
      <c r="FE1152" s="19">
        <v>15.355484263102214</v>
      </c>
      <c r="FF1152" s="19">
        <v>0.10761827224126579</v>
      </c>
    </row>
    <row r="1153" spans="1:162">
      <c r="A1153" s="4">
        <v>40480.415277777778</v>
      </c>
      <c r="B1153" s="18">
        <v>39</v>
      </c>
      <c r="C1153" s="18" t="s">
        <v>81</v>
      </c>
      <c r="D1153" s="18" t="s">
        <v>65</v>
      </c>
      <c r="E1153" s="4">
        <v>40480.407638888886</v>
      </c>
      <c r="F1153" s="4">
        <v>40480.428472222222</v>
      </c>
      <c r="G1153" s="18" t="s">
        <v>28</v>
      </c>
      <c r="H1153" s="18">
        <v>2</v>
      </c>
      <c r="I1153" s="18">
        <v>1</v>
      </c>
      <c r="J1153" s="18">
        <v>0</v>
      </c>
      <c r="K1153" s="18">
        <v>5</v>
      </c>
      <c r="L1153" s="18"/>
      <c r="M1153" s="18">
        <v>549049</v>
      </c>
      <c r="N1153" s="18">
        <v>549050</v>
      </c>
      <c r="O1153" s="18">
        <v>0</v>
      </c>
      <c r="P1153" s="18">
        <v>1.449935765000844E-2</v>
      </c>
      <c r="Q1153" s="18">
        <v>1.2485744136029398E-2</v>
      </c>
      <c r="R1153" s="18">
        <v>1.4171732572406295</v>
      </c>
      <c r="S1153" s="18">
        <v>0</v>
      </c>
      <c r="T1153" s="18">
        <v>0.74289239364823367</v>
      </c>
      <c r="U1153" s="18">
        <v>1.1127404559055138</v>
      </c>
      <c r="V1153" s="18">
        <v>0</v>
      </c>
      <c r="W1153" s="18">
        <v>0</v>
      </c>
      <c r="X1153" s="18">
        <v>1.7453129969739398</v>
      </c>
      <c r="Y1153" s="18">
        <v>2.9804870302328153E-2</v>
      </c>
      <c r="Z1153" s="18">
        <v>34.508073878950533</v>
      </c>
      <c r="AA1153" s="18">
        <v>2.2304465483566079E-2</v>
      </c>
      <c r="AB1153" s="18">
        <v>0</v>
      </c>
      <c r="AC1153" s="18">
        <v>55.388999937563518</v>
      </c>
      <c r="AD1153" s="18">
        <v>0</v>
      </c>
      <c r="AE1153" s="18">
        <v>2.6785593270519041E-2</v>
      </c>
      <c r="AF1153" s="18">
        <v>4.8309956358989563</v>
      </c>
      <c r="AG1153" s="18">
        <v>0</v>
      </c>
      <c r="AH1153" s="18">
        <v>0</v>
      </c>
      <c r="AI1153" s="18">
        <v>0.13438399590174907</v>
      </c>
      <c r="AJ1153" s="18">
        <v>1.424780379341099E-2</v>
      </c>
      <c r="AK1153" s="18">
        <v>0</v>
      </c>
      <c r="AL1153" s="18">
        <v>100</v>
      </c>
      <c r="AM1153" s="18">
        <v>900</v>
      </c>
      <c r="AN1153" s="18">
        <v>0</v>
      </c>
      <c r="AO1153" s="18">
        <v>0</v>
      </c>
      <c r="AP1153" s="18">
        <v>0</v>
      </c>
      <c r="AQ1153" s="18">
        <v>0</v>
      </c>
      <c r="AR1153" s="18"/>
      <c r="AS1153" s="18">
        <v>0</v>
      </c>
      <c r="AT1153" s="18">
        <v>0</v>
      </c>
      <c r="AU1153" s="18">
        <v>0</v>
      </c>
      <c r="AV1153" s="18">
        <v>0</v>
      </c>
      <c r="AW1153" s="18">
        <v>0</v>
      </c>
      <c r="AX1153" s="18">
        <v>0</v>
      </c>
      <c r="AY1153" s="18">
        <v>0</v>
      </c>
      <c r="AZ1153" s="18">
        <v>0</v>
      </c>
      <c r="BA1153" s="18">
        <v>1239.98</v>
      </c>
      <c r="BB1153" s="18">
        <v>444.27600000000001</v>
      </c>
      <c r="BC1153" s="18">
        <v>0.47420000000000001</v>
      </c>
      <c r="BD1153" s="18">
        <v>0.122407</v>
      </c>
      <c r="BE1153" s="18">
        <v>0</v>
      </c>
      <c r="BF1153" s="18">
        <v>0</v>
      </c>
      <c r="BG1153" s="18">
        <v>0</v>
      </c>
      <c r="BH1153" s="18">
        <v>0</v>
      </c>
      <c r="BI1153" s="18">
        <v>0</v>
      </c>
      <c r="BJ1153" s="18">
        <v>0</v>
      </c>
      <c r="BK1153" s="18">
        <v>0</v>
      </c>
      <c r="BL1153" s="18">
        <v>0</v>
      </c>
      <c r="BM1153" s="23">
        <f t="shared" si="206"/>
        <v>72.994702192680407</v>
      </c>
      <c r="BN1153" s="23">
        <f t="shared" si="207"/>
        <v>1127.6935360714544</v>
      </c>
      <c r="BO1153" s="23">
        <f t="shared" si="208"/>
        <v>0.8126798122188349</v>
      </c>
      <c r="BP1153" s="23">
        <f t="shared" si="209"/>
        <v>1127.6935360714544</v>
      </c>
      <c r="BQ1153" s="23"/>
      <c r="BR1153" s="18">
        <v>0</v>
      </c>
      <c r="BS1153" s="18">
        <v>0</v>
      </c>
      <c r="BT1153" s="18">
        <v>1948.94</v>
      </c>
      <c r="BU1153" s="18">
        <v>147.602</v>
      </c>
      <c r="BV1153" s="18">
        <v>5.2129099999999999</v>
      </c>
      <c r="BW1153" s="18">
        <v>0.23644799999999999</v>
      </c>
      <c r="BX1153" s="18">
        <v>0</v>
      </c>
      <c r="BY1153" s="18">
        <v>0</v>
      </c>
      <c r="BZ1153" s="18">
        <v>0</v>
      </c>
      <c r="CA1153" s="23" t="e">
        <f t="shared" si="210"/>
        <v>#DIV/0!</v>
      </c>
      <c r="CB1153" s="24"/>
      <c r="CC1153" s="25"/>
      <c r="CD1153" s="25"/>
      <c r="CE1153" s="18">
        <v>0</v>
      </c>
      <c r="CF1153" s="18">
        <v>0</v>
      </c>
      <c r="CG1153" s="18">
        <v>0</v>
      </c>
      <c r="CH1153" s="18">
        <v>0</v>
      </c>
      <c r="CI1153" s="23">
        <v>0</v>
      </c>
      <c r="CJ1153" s="23" t="b">
        <f t="shared" si="211"/>
        <v>0</v>
      </c>
      <c r="CK1153" s="23" t="b">
        <f t="shared" si="212"/>
        <v>0</v>
      </c>
      <c r="CL1153" s="23">
        <f t="shared" si="213"/>
        <v>0</v>
      </c>
      <c r="CM1153" s="23">
        <f t="shared" si="214"/>
        <v>0</v>
      </c>
      <c r="CN1153" s="23">
        <f t="shared" si="215"/>
        <v>0</v>
      </c>
      <c r="CO1153" s="18">
        <v>0</v>
      </c>
      <c r="CP1153" s="18">
        <v>0</v>
      </c>
      <c r="CQ1153" s="18">
        <v>0</v>
      </c>
      <c r="CR1153" s="18">
        <v>0</v>
      </c>
      <c r="CS1153" s="18">
        <v>0</v>
      </c>
      <c r="CT1153" s="18">
        <v>0</v>
      </c>
      <c r="CU1153" s="18">
        <v>0</v>
      </c>
      <c r="CV1153" s="18">
        <v>1703.2724609375</v>
      </c>
      <c r="CW1153" s="18">
        <v>8.4467782974243164</v>
      </c>
      <c r="CX1153" s="18">
        <v>45.001117706298828</v>
      </c>
      <c r="CY1153" s="18">
        <v>64.187431335449219</v>
      </c>
      <c r="CZ1153" s="18">
        <v>13.230175971984863</v>
      </c>
      <c r="DA1153" s="18">
        <v>217.79067993164062</v>
      </c>
      <c r="DB1153" s="18">
        <v>6415.30517578125</v>
      </c>
      <c r="DC1153" s="18">
        <v>3.9229693412780762</v>
      </c>
      <c r="DD1153" s="18">
        <v>72.457069396972656</v>
      </c>
      <c r="DE1153" s="18">
        <v>11</v>
      </c>
      <c r="DF1153" s="19">
        <v>59.548890415963932</v>
      </c>
      <c r="DG1153" s="19"/>
      <c r="DH1153" s="19">
        <v>0</v>
      </c>
      <c r="DI1153" s="19">
        <v>0</v>
      </c>
      <c r="DJ1153" s="19">
        <v>0</v>
      </c>
      <c r="DK1153" s="19">
        <v>0</v>
      </c>
      <c r="DL1153" s="19">
        <v>0</v>
      </c>
      <c r="DM1153" s="19">
        <v>0</v>
      </c>
      <c r="DN1153" s="19">
        <v>0</v>
      </c>
      <c r="DO1153" s="19">
        <v>0</v>
      </c>
      <c r="DP1153" s="19">
        <v>0</v>
      </c>
      <c r="DQ1153" s="19">
        <v>0</v>
      </c>
      <c r="DR1153" s="19">
        <v>0</v>
      </c>
      <c r="DS1153" s="19">
        <v>0</v>
      </c>
      <c r="DT1153" s="19">
        <v>0</v>
      </c>
      <c r="DU1153" s="19" t="s">
        <v>255</v>
      </c>
      <c r="DV1153" s="19" t="s">
        <v>255</v>
      </c>
      <c r="DW1153" s="19" t="s">
        <v>255</v>
      </c>
      <c r="DX1153" s="19" t="s">
        <v>255</v>
      </c>
      <c r="DY1153" s="19" t="s">
        <v>255</v>
      </c>
      <c r="DZ1153" s="19" t="s">
        <v>255</v>
      </c>
      <c r="EA1153" s="19" t="s">
        <v>255</v>
      </c>
      <c r="EB1153" s="19">
        <v>49629.84128720533</v>
      </c>
      <c r="EC1153" s="19">
        <v>6.3190676525799692</v>
      </c>
      <c r="ED1153" s="19">
        <v>137241.96144637468</v>
      </c>
      <c r="EE1153" s="19">
        <v>3.7664585807077482</v>
      </c>
      <c r="EF1153" s="19">
        <v>2.7653113104304028</v>
      </c>
      <c r="EG1153" s="19">
        <v>0.36364217901229862</v>
      </c>
      <c r="EH1153" s="19">
        <v>619.38170914695274</v>
      </c>
      <c r="EI1153" s="19">
        <v>13250.368972039416</v>
      </c>
      <c r="EJ1153" s="19">
        <v>10.357595455340082</v>
      </c>
      <c r="EK1153" s="19">
        <v>10.357595455340082</v>
      </c>
      <c r="EL1153" s="19">
        <v>100.00070038671892</v>
      </c>
      <c r="EM1153" s="19">
        <v>13.705252372892337</v>
      </c>
      <c r="EN1153" s="19">
        <v>6.3190676525799692</v>
      </c>
      <c r="EO1153" s="19">
        <v>710.34097649691364</v>
      </c>
      <c r="EP1153" s="19">
        <v>1034.3695207673695</v>
      </c>
      <c r="EQ1153" s="19">
        <v>184.1932633763806</v>
      </c>
      <c r="ER1153" s="19">
        <v>267.99309390479885</v>
      </c>
      <c r="ES1153" s="19">
        <v>18.74998214081316</v>
      </c>
      <c r="ET1153" s="19">
        <v>1387.6234146785894</v>
      </c>
      <c r="EU1153" s="19">
        <v>4.6232321449167859</v>
      </c>
      <c r="EV1153" s="19">
        <v>3.9895993813537645E-2</v>
      </c>
      <c r="EW1153" s="19">
        <v>500</v>
      </c>
      <c r="EX1153" s="19">
        <v>10696.448390677026</v>
      </c>
      <c r="EY1153" s="19">
        <v>60326.289677882356</v>
      </c>
      <c r="EZ1153" s="19">
        <v>3.6522591936319494E-2</v>
      </c>
      <c r="FA1153" s="19">
        <v>20</v>
      </c>
      <c r="FB1153" s="19">
        <v>2.1816615649929121</v>
      </c>
      <c r="FC1153" s="19">
        <v>7.6809817605028465</v>
      </c>
      <c r="FD1153" s="19">
        <v>7.4999999999999997E-2</v>
      </c>
      <c r="FE1153" s="19">
        <v>16.133333333333333</v>
      </c>
      <c r="FF1153" s="19">
        <v>0.11037877792082185</v>
      </c>
    </row>
    <row r="1154" spans="1:162">
      <c r="A1154" s="4">
        <v>40480.417361111111</v>
      </c>
      <c r="B1154" s="18">
        <v>39</v>
      </c>
      <c r="C1154" s="18" t="s">
        <v>81</v>
      </c>
      <c r="D1154" s="18" t="s">
        <v>65</v>
      </c>
      <c r="E1154" s="4">
        <v>40480.407638888886</v>
      </c>
      <c r="F1154" s="4">
        <v>40480.428472222222</v>
      </c>
      <c r="G1154" s="18" t="s">
        <v>28</v>
      </c>
      <c r="H1154" s="18">
        <v>2</v>
      </c>
      <c r="I1154" s="18">
        <v>1</v>
      </c>
      <c r="J1154" s="18">
        <v>0</v>
      </c>
      <c r="K1154" s="18">
        <v>5</v>
      </c>
      <c r="L1154" s="18"/>
      <c r="M1154" s="18">
        <v>549049</v>
      </c>
      <c r="N1154" s="18">
        <v>549050</v>
      </c>
      <c r="O1154" s="18">
        <v>0</v>
      </c>
      <c r="P1154" s="18">
        <v>1.449935765000844E-2</v>
      </c>
      <c r="Q1154" s="18">
        <v>1.2485744136029398E-2</v>
      </c>
      <c r="R1154" s="18">
        <v>1.4171732572406295</v>
      </c>
      <c r="S1154" s="18">
        <v>0</v>
      </c>
      <c r="T1154" s="18">
        <v>0.74289239364823367</v>
      </c>
      <c r="U1154" s="18">
        <v>1.1127404559055138</v>
      </c>
      <c r="V1154" s="18">
        <v>0</v>
      </c>
      <c r="W1154" s="18">
        <v>0</v>
      </c>
      <c r="X1154" s="18">
        <v>1.7453129969739398</v>
      </c>
      <c r="Y1154" s="18">
        <v>2.9804870302328153E-2</v>
      </c>
      <c r="Z1154" s="18">
        <v>34.508073878950533</v>
      </c>
      <c r="AA1154" s="18">
        <v>2.2304465483566079E-2</v>
      </c>
      <c r="AB1154" s="18">
        <v>0</v>
      </c>
      <c r="AC1154" s="18">
        <v>55.388999937563518</v>
      </c>
      <c r="AD1154" s="18">
        <v>0</v>
      </c>
      <c r="AE1154" s="18">
        <v>2.6785593270519041E-2</v>
      </c>
      <c r="AF1154" s="18">
        <v>4.8309956358989563</v>
      </c>
      <c r="AG1154" s="18">
        <v>0</v>
      </c>
      <c r="AH1154" s="18">
        <v>0</v>
      </c>
      <c r="AI1154" s="18">
        <v>0.13438399590174907</v>
      </c>
      <c r="AJ1154" s="18">
        <v>1.424780379341099E-2</v>
      </c>
      <c r="AK1154" s="18">
        <v>0</v>
      </c>
      <c r="AL1154" s="18">
        <v>100</v>
      </c>
      <c r="AM1154" s="18">
        <v>900</v>
      </c>
      <c r="AN1154" s="18">
        <v>0</v>
      </c>
      <c r="AO1154" s="18">
        <v>0</v>
      </c>
      <c r="AP1154" s="18">
        <v>0</v>
      </c>
      <c r="AQ1154" s="18">
        <v>0</v>
      </c>
      <c r="AR1154" s="18"/>
      <c r="AS1154" s="18">
        <v>0</v>
      </c>
      <c r="AT1154" s="18">
        <v>0</v>
      </c>
      <c r="AU1154" s="18">
        <v>0</v>
      </c>
      <c r="AV1154" s="18">
        <v>0</v>
      </c>
      <c r="AW1154" s="18">
        <v>0</v>
      </c>
      <c r="AX1154" s="18">
        <v>0</v>
      </c>
      <c r="AY1154" s="18">
        <v>0</v>
      </c>
      <c r="AZ1154" s="18">
        <v>0</v>
      </c>
      <c r="BA1154" s="18">
        <v>0</v>
      </c>
      <c r="BB1154" s="18">
        <v>0</v>
      </c>
      <c r="BC1154" s="18">
        <v>0</v>
      </c>
      <c r="BD1154" s="18">
        <v>0</v>
      </c>
      <c r="BE1154" s="18">
        <v>0</v>
      </c>
      <c r="BF1154" s="18">
        <v>0</v>
      </c>
      <c r="BG1154" s="18">
        <v>0</v>
      </c>
      <c r="BH1154" s="18">
        <v>0</v>
      </c>
      <c r="BI1154" s="18">
        <v>0</v>
      </c>
      <c r="BJ1154" s="18">
        <v>0</v>
      </c>
      <c r="BK1154" s="18">
        <v>0</v>
      </c>
      <c r="BL1154" s="18">
        <v>0</v>
      </c>
      <c r="BM1154" s="23">
        <f t="shared" si="206"/>
        <v>72.994702192680407</v>
      </c>
      <c r="BN1154" s="23">
        <f t="shared" si="207"/>
        <v>1078.616306211838</v>
      </c>
      <c r="BO1154" s="23">
        <f t="shared" si="208"/>
        <v>0.81338485526404669</v>
      </c>
      <c r="BP1154" s="23">
        <f t="shared" si="209"/>
        <v>1078.616306211838</v>
      </c>
      <c r="BQ1154" s="23"/>
      <c r="BR1154" s="18">
        <v>0</v>
      </c>
      <c r="BS1154" s="18">
        <v>0</v>
      </c>
      <c r="BT1154" s="18">
        <v>0</v>
      </c>
      <c r="BU1154" s="18">
        <v>0</v>
      </c>
      <c r="BV1154" s="18">
        <v>0</v>
      </c>
      <c r="BW1154" s="18">
        <v>0</v>
      </c>
      <c r="BX1154" s="18">
        <v>0</v>
      </c>
      <c r="BY1154" s="18">
        <v>0</v>
      </c>
      <c r="BZ1154" s="18">
        <v>0</v>
      </c>
      <c r="CA1154" s="23" t="e">
        <f t="shared" si="210"/>
        <v>#DIV/0!</v>
      </c>
      <c r="CB1154" s="24"/>
      <c r="CC1154" s="25"/>
      <c r="CD1154" s="25"/>
      <c r="CE1154" s="18">
        <v>0</v>
      </c>
      <c r="CF1154" s="18">
        <v>0</v>
      </c>
      <c r="CG1154" s="18">
        <v>0</v>
      </c>
      <c r="CH1154" s="18">
        <v>0</v>
      </c>
      <c r="CI1154" s="23">
        <v>0</v>
      </c>
      <c r="CJ1154" s="23" t="b">
        <f t="shared" si="211"/>
        <v>0</v>
      </c>
      <c r="CK1154" s="23" t="b">
        <f t="shared" si="212"/>
        <v>0</v>
      </c>
      <c r="CL1154" s="23">
        <f t="shared" si="213"/>
        <v>0</v>
      </c>
      <c r="CM1154" s="23">
        <f t="shared" si="214"/>
        <v>0</v>
      </c>
      <c r="CN1154" s="23">
        <f t="shared" si="215"/>
        <v>0</v>
      </c>
      <c r="CO1154" s="18">
        <v>0</v>
      </c>
      <c r="CP1154" s="18">
        <v>0</v>
      </c>
      <c r="CQ1154" s="18">
        <v>0</v>
      </c>
      <c r="CR1154" s="18">
        <v>0</v>
      </c>
      <c r="CS1154" s="18">
        <v>0</v>
      </c>
      <c r="CT1154" s="18">
        <v>0</v>
      </c>
      <c r="CU1154" s="18">
        <v>0</v>
      </c>
      <c r="CV1154" s="18">
        <v>1627.73388671875</v>
      </c>
      <c r="CW1154" s="18">
        <v>8.8121271133422852</v>
      </c>
      <c r="CX1154" s="18">
        <v>46.99951171875</v>
      </c>
      <c r="CY1154" s="18">
        <v>64.528083801269531</v>
      </c>
      <c r="CZ1154" s="18">
        <v>13.218708038330078</v>
      </c>
      <c r="DA1154" s="18">
        <v>226.64120483398437</v>
      </c>
      <c r="DB1154" s="18">
        <v>6518.9560546875</v>
      </c>
      <c r="DC1154" s="18">
        <v>3.9798436164855957</v>
      </c>
      <c r="DD1154" s="18">
        <v>67.805366516113281</v>
      </c>
      <c r="DE1154" s="18">
        <v>9.4068431854248047</v>
      </c>
      <c r="DF1154" s="19">
        <v>59.548890415963932</v>
      </c>
      <c r="DG1154" s="19"/>
      <c r="DH1154" s="19">
        <v>0</v>
      </c>
      <c r="DI1154" s="19">
        <v>0</v>
      </c>
      <c r="DJ1154" s="19">
        <v>0</v>
      </c>
      <c r="DK1154" s="19">
        <v>0</v>
      </c>
      <c r="DL1154" s="19">
        <v>0</v>
      </c>
      <c r="DM1154" s="19">
        <v>0</v>
      </c>
      <c r="DN1154" s="19">
        <v>0</v>
      </c>
      <c r="DO1154" s="19">
        <v>0</v>
      </c>
      <c r="DP1154" s="19">
        <v>0</v>
      </c>
      <c r="DQ1154" s="19">
        <v>0</v>
      </c>
      <c r="DR1154" s="19">
        <v>0</v>
      </c>
      <c r="DS1154" s="19">
        <v>0</v>
      </c>
      <c r="DT1154" s="19">
        <v>0</v>
      </c>
      <c r="DU1154" s="19" t="s">
        <v>255</v>
      </c>
      <c r="DV1154" s="19" t="s">
        <v>255</v>
      </c>
      <c r="DW1154" s="19" t="s">
        <v>255</v>
      </c>
      <c r="DX1154" s="19" t="s">
        <v>255</v>
      </c>
      <c r="DY1154" s="19" t="s">
        <v>255</v>
      </c>
      <c r="DZ1154" s="19" t="s">
        <v>255</v>
      </c>
      <c r="EA1154" s="19" t="s">
        <v>255</v>
      </c>
      <c r="EB1154" s="19">
        <v>47469.950278843535</v>
      </c>
      <c r="EC1154" s="19">
        <v>6.044061788163555</v>
      </c>
      <c r="ED1154" s="19">
        <v>139459.35400011271</v>
      </c>
      <c r="EE1154" s="19">
        <v>4.0049274072856393</v>
      </c>
      <c r="EF1154" s="19">
        <v>2.9378449562494513</v>
      </c>
      <c r="EG1154" s="19">
        <v>0.36356534385681155</v>
      </c>
      <c r="EH1154" s="19">
        <v>591.78763023228669</v>
      </c>
      <c r="EI1154" s="19">
        <v>12660.051690041428</v>
      </c>
      <c r="EJ1154" s="19">
        <v>11.015701784994558</v>
      </c>
      <c r="EK1154" s="19">
        <v>11.015701784994556</v>
      </c>
      <c r="EL1154" s="19">
        <v>100.00070038671892</v>
      </c>
      <c r="EM1154" s="19">
        <v>13.705252372892337</v>
      </c>
      <c r="EN1154" s="19">
        <v>6.044061788163555</v>
      </c>
      <c r="EO1154" s="19">
        <v>710.34097649691364</v>
      </c>
      <c r="EP1154" s="19">
        <v>1034.3695207673695</v>
      </c>
      <c r="EQ1154" s="19">
        <v>175.95800379577165</v>
      </c>
      <c r="ER1154" s="19">
        <v>256.00135600032092</v>
      </c>
      <c r="ES1154" s="19">
        <v>18.74998214081316</v>
      </c>
      <c r="ET1154" s="19">
        <v>1326.0835866702855</v>
      </c>
      <c r="EU1154" s="19">
        <v>4.915946566427384</v>
      </c>
      <c r="EV1154" s="19">
        <v>6.3027076481447031E-3</v>
      </c>
      <c r="EW1154" s="19">
        <v>500</v>
      </c>
      <c r="EX1154" s="19">
        <v>10696.448390677026</v>
      </c>
      <c r="EY1154" s="19">
        <v>58166.39866952056</v>
      </c>
      <c r="EZ1154" s="19">
        <v>3.6580120746476465E-2</v>
      </c>
      <c r="FA1154" s="19">
        <v>20</v>
      </c>
      <c r="FB1154" s="19">
        <v>2.1816615649929121</v>
      </c>
      <c r="FC1154" s="19">
        <v>7.4059758960864324</v>
      </c>
      <c r="FD1154" s="19">
        <v>7.4999999999999997E-2</v>
      </c>
      <c r="FE1154" s="19">
        <v>13.796703338623047</v>
      </c>
      <c r="FF1154" s="19">
        <v>0.14053930699437719</v>
      </c>
    </row>
    <row r="1155" spans="1:162">
      <c r="A1155" s="4">
        <v>40480.42291666667</v>
      </c>
      <c r="B1155" s="18">
        <v>39</v>
      </c>
      <c r="C1155" s="18" t="s">
        <v>81</v>
      </c>
      <c r="D1155" s="18" t="s">
        <v>65</v>
      </c>
      <c r="E1155" s="4">
        <v>40480.407638888886</v>
      </c>
      <c r="F1155" s="4">
        <v>40480.428472222222</v>
      </c>
      <c r="G1155" s="18" t="s">
        <v>28</v>
      </c>
      <c r="H1155" s="18">
        <v>2</v>
      </c>
      <c r="I1155" s="18">
        <v>1</v>
      </c>
      <c r="J1155" s="18">
        <v>0</v>
      </c>
      <c r="K1155" s="18">
        <v>5</v>
      </c>
      <c r="L1155" s="18"/>
      <c r="M1155" s="18">
        <v>549049</v>
      </c>
      <c r="N1155" s="18">
        <v>549050</v>
      </c>
      <c r="O1155" s="18">
        <v>0</v>
      </c>
      <c r="P1155" s="18">
        <v>1.449935765000844E-2</v>
      </c>
      <c r="Q1155" s="18">
        <v>1.2485744136029398E-2</v>
      </c>
      <c r="R1155" s="18">
        <v>1.4171732572406295</v>
      </c>
      <c r="S1155" s="18">
        <v>0</v>
      </c>
      <c r="T1155" s="18">
        <v>0.74289239364823367</v>
      </c>
      <c r="U1155" s="18">
        <v>1.1127404559055138</v>
      </c>
      <c r="V1155" s="18">
        <v>0</v>
      </c>
      <c r="W1155" s="18">
        <v>0</v>
      </c>
      <c r="X1155" s="18">
        <v>1.7453129969739398</v>
      </c>
      <c r="Y1155" s="18">
        <v>2.9804870302328153E-2</v>
      </c>
      <c r="Z1155" s="18">
        <v>34.508073878950533</v>
      </c>
      <c r="AA1155" s="18">
        <v>2.2304465483566079E-2</v>
      </c>
      <c r="AB1155" s="18">
        <v>0</v>
      </c>
      <c r="AC1155" s="18">
        <v>55.388999937563518</v>
      </c>
      <c r="AD1155" s="18">
        <v>0</v>
      </c>
      <c r="AE1155" s="18">
        <v>2.6785593270519041E-2</v>
      </c>
      <c r="AF1155" s="18">
        <v>4.8309956358989563</v>
      </c>
      <c r="AG1155" s="18">
        <v>0</v>
      </c>
      <c r="AH1155" s="18">
        <v>0</v>
      </c>
      <c r="AI1155" s="18">
        <v>0.13438399590174907</v>
      </c>
      <c r="AJ1155" s="18">
        <v>1.424780379341099E-2</v>
      </c>
      <c r="AK1155" s="18">
        <v>0</v>
      </c>
      <c r="AL1155" s="18">
        <v>100</v>
      </c>
      <c r="AM1155" s="18">
        <v>900</v>
      </c>
      <c r="AN1155" s="18">
        <v>0</v>
      </c>
      <c r="AO1155" s="18">
        <v>0</v>
      </c>
      <c r="AP1155" s="18">
        <v>0</v>
      </c>
      <c r="AQ1155" s="18">
        <v>0</v>
      </c>
      <c r="AR1155" s="18"/>
      <c r="AS1155" s="18">
        <v>0</v>
      </c>
      <c r="AT1155" s="18">
        <v>0</v>
      </c>
      <c r="AU1155" s="18">
        <v>0.627641</v>
      </c>
      <c r="AV1155" s="18">
        <v>0.25063200000000002</v>
      </c>
      <c r="AW1155" s="18">
        <v>0.25022100000000003</v>
      </c>
      <c r="AX1155" s="18">
        <v>9.9633700000000006E-2</v>
      </c>
      <c r="AY1155" s="18">
        <v>0</v>
      </c>
      <c r="AZ1155" s="18">
        <v>0</v>
      </c>
      <c r="BA1155" s="18">
        <v>0</v>
      </c>
      <c r="BB1155" s="18">
        <v>0</v>
      </c>
      <c r="BC1155" s="18">
        <v>0.20343900000000001</v>
      </c>
      <c r="BD1155" s="18">
        <v>5.9644599999999999E-2</v>
      </c>
      <c r="BE1155" s="18">
        <v>0</v>
      </c>
      <c r="BF1155" s="18">
        <v>0</v>
      </c>
      <c r="BG1155" s="18">
        <v>0</v>
      </c>
      <c r="BH1155" s="18">
        <v>0</v>
      </c>
      <c r="BI1155" s="18">
        <v>0</v>
      </c>
      <c r="BJ1155" s="18">
        <v>0</v>
      </c>
      <c r="BK1155" s="18">
        <v>0</v>
      </c>
      <c r="BL1155" s="18">
        <v>0</v>
      </c>
      <c r="BM1155" s="23">
        <f t="shared" si="206"/>
        <v>72.994702192680407</v>
      </c>
      <c r="BN1155" s="23">
        <f t="shared" si="207"/>
        <v>1072.9016873269131</v>
      </c>
      <c r="BO1155" s="23">
        <f t="shared" si="208"/>
        <v>0.80128512510202499</v>
      </c>
      <c r="BP1155" s="23">
        <f t="shared" si="209"/>
        <v>1072.9016873269129</v>
      </c>
      <c r="BQ1155" s="23"/>
      <c r="BR1155" s="18">
        <v>0</v>
      </c>
      <c r="BS1155" s="18">
        <v>0</v>
      </c>
      <c r="BT1155" s="18">
        <v>0</v>
      </c>
      <c r="BU1155" s="18">
        <v>0</v>
      </c>
      <c r="BV1155" s="18">
        <v>0</v>
      </c>
      <c r="BW1155" s="18">
        <v>0</v>
      </c>
      <c r="BX1155" s="18">
        <v>0</v>
      </c>
      <c r="BY1155" s="18">
        <v>0</v>
      </c>
      <c r="BZ1155" s="18">
        <v>0</v>
      </c>
      <c r="CA1155" s="23" t="e">
        <f t="shared" si="210"/>
        <v>#DIV/0!</v>
      </c>
      <c r="CB1155" s="24"/>
      <c r="CC1155" s="25"/>
      <c r="CD1155" s="25"/>
      <c r="CE1155" s="18">
        <v>0</v>
      </c>
      <c r="CF1155" s="18">
        <v>0</v>
      </c>
      <c r="CG1155" s="18">
        <v>0</v>
      </c>
      <c r="CH1155" s="18">
        <v>0</v>
      </c>
      <c r="CI1155" s="23">
        <v>0</v>
      </c>
      <c r="CJ1155" s="23" t="b">
        <f t="shared" si="211"/>
        <v>0</v>
      </c>
      <c r="CK1155" s="23" t="b">
        <f t="shared" si="212"/>
        <v>0</v>
      </c>
      <c r="CL1155" s="23">
        <f t="shared" si="213"/>
        <v>0</v>
      </c>
      <c r="CM1155" s="23">
        <f t="shared" si="214"/>
        <v>0</v>
      </c>
      <c r="CN1155" s="23">
        <f t="shared" si="215"/>
        <v>0</v>
      </c>
      <c r="CO1155" s="18">
        <v>0</v>
      </c>
      <c r="CP1155" s="18">
        <v>0</v>
      </c>
      <c r="CQ1155" s="18">
        <v>0</v>
      </c>
      <c r="CR1155" s="18">
        <v>0</v>
      </c>
      <c r="CS1155" s="18">
        <v>0</v>
      </c>
      <c r="CT1155" s="18">
        <v>0</v>
      </c>
      <c r="CU1155" s="18">
        <v>0</v>
      </c>
      <c r="CV1155" s="18">
        <v>1643.5592041015625</v>
      </c>
      <c r="CW1155" s="18">
        <v>8.6296377182006836</v>
      </c>
      <c r="CX1155" s="18">
        <v>46.001495361328125</v>
      </c>
      <c r="CY1155" s="18">
        <v>65.340980529785156</v>
      </c>
      <c r="CZ1155" s="18">
        <v>13.418315887451172</v>
      </c>
      <c r="DA1155" s="18">
        <v>220.25830078125</v>
      </c>
      <c r="DB1155" s="18">
        <v>6664.537109375</v>
      </c>
      <c r="DC1155" s="18">
        <v>4.0062518119812012</v>
      </c>
      <c r="DD1155" s="18">
        <v>72.9378662109375</v>
      </c>
      <c r="DE1155" s="18">
        <v>10.99950122833252</v>
      </c>
      <c r="DF1155" s="19">
        <v>59.548890415963932</v>
      </c>
      <c r="DG1155" s="19"/>
      <c r="DH1155" s="19">
        <v>0.87786200000000003</v>
      </c>
      <c r="DI1155" s="19">
        <v>0</v>
      </c>
      <c r="DJ1155" s="19">
        <v>0</v>
      </c>
      <c r="DK1155" s="19">
        <v>2.510564</v>
      </c>
      <c r="DL1155" s="19">
        <v>0.50044200000000005</v>
      </c>
      <c r="DM1155" s="19">
        <v>0</v>
      </c>
      <c r="DN1155" s="19">
        <v>0</v>
      </c>
      <c r="DO1155" s="19">
        <v>0</v>
      </c>
      <c r="DP1155" s="19">
        <v>0</v>
      </c>
      <c r="DQ1155" s="19">
        <v>0</v>
      </c>
      <c r="DR1155" s="19">
        <v>0</v>
      </c>
      <c r="DS1155" s="19">
        <v>0</v>
      </c>
      <c r="DT1155" s="19">
        <v>3.0110060000000001</v>
      </c>
      <c r="DU1155" s="19" t="s">
        <v>255</v>
      </c>
      <c r="DV1155" s="19" t="s">
        <v>255</v>
      </c>
      <c r="DW1155" s="19" t="s">
        <v>255</v>
      </c>
      <c r="DX1155" s="19">
        <v>0</v>
      </c>
      <c r="DY1155" s="19">
        <v>0</v>
      </c>
      <c r="DZ1155" s="19">
        <v>0</v>
      </c>
      <c r="EA1155" s="19">
        <v>0</v>
      </c>
      <c r="EB1155" s="19">
        <v>47218.449654601478</v>
      </c>
      <c r="EC1155" s="19">
        <v>6.0120397341324985</v>
      </c>
      <c r="ED1155" s="19">
        <v>142573.75447636307</v>
      </c>
      <c r="EE1155" s="19">
        <v>4.0549419167520115</v>
      </c>
      <c r="EF1155" s="19">
        <v>3.0194501411900792</v>
      </c>
      <c r="EG1155" s="19">
        <v>0.36490271644592287</v>
      </c>
      <c r="EH1155" s="19">
        <v>599.73921821635918</v>
      </c>
      <c r="EI1155" s="19">
        <v>12830.159191032544</v>
      </c>
      <c r="EJ1155" s="19">
        <v>11.112391697837463</v>
      </c>
      <c r="EK1155" s="19">
        <v>11.112391697837463</v>
      </c>
      <c r="EL1155" s="19">
        <v>100.00070038671892</v>
      </c>
      <c r="EM1155" s="19">
        <v>13.705252372892337</v>
      </c>
      <c r="EN1155" s="19">
        <v>6.0120397341324985</v>
      </c>
      <c r="EO1155" s="19">
        <v>710.34097649691364</v>
      </c>
      <c r="EP1155" s="19">
        <v>1034.3695207673695</v>
      </c>
      <c r="EQ1155" s="19">
        <v>174.31625551665061</v>
      </c>
      <c r="ER1155" s="19">
        <v>253.61488301524699</v>
      </c>
      <c r="ES1155" s="19">
        <v>18.74998214081316</v>
      </c>
      <c r="ET1155" s="19">
        <v>1338.9761693009141</v>
      </c>
      <c r="EU1155" s="19">
        <v>4.9773381051692551</v>
      </c>
      <c r="EV1155" s="19">
        <v>1.2153530795342538E-2</v>
      </c>
      <c r="EW1155" s="19">
        <v>500</v>
      </c>
      <c r="EX1155" s="19">
        <v>10696.448390677026</v>
      </c>
      <c r="EY1155" s="19">
        <v>57914.898045278504</v>
      </c>
      <c r="EZ1155" s="19">
        <v>3.7012224426704585E-2</v>
      </c>
      <c r="FA1155" s="19">
        <v>20</v>
      </c>
      <c r="FB1155" s="19">
        <v>2.1816615649929121</v>
      </c>
      <c r="FC1155" s="19">
        <v>7.3739538420553759</v>
      </c>
      <c r="FD1155" s="19">
        <v>7.4999999999999997E-2</v>
      </c>
      <c r="FE1155" s="19">
        <v>16.132601801554362</v>
      </c>
      <c r="FF1155" s="19">
        <v>0.10310409733672413</v>
      </c>
    </row>
    <row r="1156" spans="1:162">
      <c r="A1156" s="4">
        <v>40480.423611111109</v>
      </c>
      <c r="B1156" s="18">
        <v>39</v>
      </c>
      <c r="C1156" s="18" t="s">
        <v>81</v>
      </c>
      <c r="D1156" s="18" t="s">
        <v>65</v>
      </c>
      <c r="E1156" s="4">
        <v>40480.407638888886</v>
      </c>
      <c r="F1156" s="4">
        <v>40480.428472222222</v>
      </c>
      <c r="G1156" s="18" t="s">
        <v>28</v>
      </c>
      <c r="H1156" s="18">
        <v>2</v>
      </c>
      <c r="I1156" s="18">
        <v>1</v>
      </c>
      <c r="J1156" s="18">
        <v>0</v>
      </c>
      <c r="K1156" s="18">
        <v>5</v>
      </c>
      <c r="L1156" s="18"/>
      <c r="M1156" s="18">
        <v>549049</v>
      </c>
      <c r="N1156" s="18">
        <v>549050</v>
      </c>
      <c r="O1156" s="18">
        <v>0</v>
      </c>
      <c r="P1156" s="18">
        <v>1.449935765000844E-2</v>
      </c>
      <c r="Q1156" s="18">
        <v>1.2485744136029398E-2</v>
      </c>
      <c r="R1156" s="18">
        <v>1.4171732572406295</v>
      </c>
      <c r="S1156" s="18">
        <v>0</v>
      </c>
      <c r="T1156" s="18">
        <v>0.74289239364823367</v>
      </c>
      <c r="U1156" s="18">
        <v>1.1127404559055138</v>
      </c>
      <c r="V1156" s="18">
        <v>0</v>
      </c>
      <c r="W1156" s="18">
        <v>0</v>
      </c>
      <c r="X1156" s="18">
        <v>1.7453129969739398</v>
      </c>
      <c r="Y1156" s="18">
        <v>2.9804870302328153E-2</v>
      </c>
      <c r="Z1156" s="18">
        <v>34.508073878950533</v>
      </c>
      <c r="AA1156" s="18">
        <v>2.2304465483566079E-2</v>
      </c>
      <c r="AB1156" s="18">
        <v>0</v>
      </c>
      <c r="AC1156" s="18">
        <v>55.388999937563518</v>
      </c>
      <c r="AD1156" s="18">
        <v>0</v>
      </c>
      <c r="AE1156" s="18">
        <v>2.6785593270519041E-2</v>
      </c>
      <c r="AF1156" s="18">
        <v>4.8309956358989563</v>
      </c>
      <c r="AG1156" s="18">
        <v>0</v>
      </c>
      <c r="AH1156" s="18">
        <v>0</v>
      </c>
      <c r="AI1156" s="18">
        <v>0.13438399590174907</v>
      </c>
      <c r="AJ1156" s="18">
        <v>1.424780379341099E-2</v>
      </c>
      <c r="AK1156" s="18">
        <v>0</v>
      </c>
      <c r="AL1156" s="18">
        <v>100</v>
      </c>
      <c r="AM1156" s="18">
        <v>900</v>
      </c>
      <c r="AN1156" s="18">
        <v>0</v>
      </c>
      <c r="AO1156" s="18">
        <v>0</v>
      </c>
      <c r="AP1156" s="18">
        <v>0</v>
      </c>
      <c r="AQ1156" s="18">
        <v>0</v>
      </c>
      <c r="AR1156" s="18"/>
      <c r="AS1156" s="18">
        <v>0</v>
      </c>
      <c r="AT1156" s="18">
        <v>0</v>
      </c>
      <c r="AU1156" s="18">
        <v>0</v>
      </c>
      <c r="AV1156" s="18">
        <v>0</v>
      </c>
      <c r="AW1156" s="18">
        <v>0.30869600000000003</v>
      </c>
      <c r="AX1156" s="18">
        <v>9.2584700000000006E-2</v>
      </c>
      <c r="AY1156" s="18">
        <v>0</v>
      </c>
      <c r="AZ1156" s="18">
        <v>0</v>
      </c>
      <c r="BA1156" s="18">
        <v>0</v>
      </c>
      <c r="BB1156" s="18">
        <v>0</v>
      </c>
      <c r="BC1156" s="18">
        <v>0</v>
      </c>
      <c r="BD1156" s="18">
        <v>0</v>
      </c>
      <c r="BE1156" s="18">
        <v>0</v>
      </c>
      <c r="BF1156" s="18">
        <v>0</v>
      </c>
      <c r="BG1156" s="18">
        <v>0</v>
      </c>
      <c r="BH1156" s="18">
        <v>0</v>
      </c>
      <c r="BI1156" s="18">
        <v>0</v>
      </c>
      <c r="BJ1156" s="18">
        <v>0</v>
      </c>
      <c r="BK1156" s="18">
        <v>0</v>
      </c>
      <c r="BL1156" s="18">
        <v>0</v>
      </c>
      <c r="BM1156" s="23">
        <f t="shared" si="206"/>
        <v>72.994702192680407</v>
      </c>
      <c r="BN1156" s="23">
        <f t="shared" si="207"/>
        <v>1081.7541406337548</v>
      </c>
      <c r="BO1156" s="23">
        <f t="shared" si="208"/>
        <v>0.80545720782898433</v>
      </c>
      <c r="BP1156" s="23">
        <f t="shared" si="209"/>
        <v>1081.7541406337548</v>
      </c>
      <c r="BQ1156" s="23"/>
      <c r="BR1156" s="18">
        <v>0</v>
      </c>
      <c r="BS1156" s="18">
        <v>0</v>
      </c>
      <c r="BT1156" s="18">
        <v>0</v>
      </c>
      <c r="BU1156" s="18">
        <v>0</v>
      </c>
      <c r="BV1156" s="18">
        <v>0</v>
      </c>
      <c r="BW1156" s="18">
        <v>0</v>
      </c>
      <c r="BX1156" s="18">
        <v>0</v>
      </c>
      <c r="BY1156" s="18">
        <v>0</v>
      </c>
      <c r="BZ1156" s="18">
        <v>0</v>
      </c>
      <c r="CA1156" s="23" t="e">
        <f t="shared" si="210"/>
        <v>#DIV/0!</v>
      </c>
      <c r="CB1156" s="24"/>
      <c r="CC1156" s="25"/>
      <c r="CD1156" s="25"/>
      <c r="CE1156" s="18">
        <v>0</v>
      </c>
      <c r="CF1156" s="18">
        <v>0</v>
      </c>
      <c r="CG1156" s="18">
        <v>0</v>
      </c>
      <c r="CH1156" s="18">
        <v>0</v>
      </c>
      <c r="CI1156" s="23">
        <v>0</v>
      </c>
      <c r="CJ1156" s="23" t="b">
        <f t="shared" si="211"/>
        <v>0</v>
      </c>
      <c r="CK1156" s="23" t="b">
        <f t="shared" si="212"/>
        <v>0</v>
      </c>
      <c r="CL1156" s="23">
        <f t="shared" si="213"/>
        <v>0</v>
      </c>
      <c r="CM1156" s="23">
        <f t="shared" si="214"/>
        <v>0</v>
      </c>
      <c r="CN1156" s="23">
        <f t="shared" si="215"/>
        <v>0</v>
      </c>
      <c r="CO1156" s="18">
        <v>0</v>
      </c>
      <c r="CP1156" s="18">
        <v>0</v>
      </c>
      <c r="CQ1156" s="18">
        <v>0</v>
      </c>
      <c r="CR1156" s="18">
        <v>0</v>
      </c>
      <c r="CS1156" s="18">
        <v>0</v>
      </c>
      <c r="CT1156" s="18">
        <v>0</v>
      </c>
      <c r="CU1156" s="18">
        <v>0</v>
      </c>
      <c r="CV1156" s="18">
        <v>1648.53662109375</v>
      </c>
      <c r="CW1156" s="18">
        <v>8.625910758972168</v>
      </c>
      <c r="CX1156" s="18">
        <v>46</v>
      </c>
      <c r="CY1156" s="18">
        <v>65.414634704589844</v>
      </c>
      <c r="CZ1156" s="18">
        <v>13.348812103271484</v>
      </c>
      <c r="DA1156" s="18">
        <v>221.58705139160156</v>
      </c>
      <c r="DB1156" s="18">
        <v>6642.78955078125</v>
      </c>
      <c r="DC1156" s="18">
        <v>4.0156903266906738</v>
      </c>
      <c r="DD1156" s="18">
        <v>70.713829040527344</v>
      </c>
      <c r="DE1156" s="18">
        <v>13.346575736999512</v>
      </c>
      <c r="DF1156" s="19">
        <v>59.548890415963932</v>
      </c>
      <c r="DG1156" s="19"/>
      <c r="DH1156" s="19">
        <v>0.30869600000000003</v>
      </c>
      <c r="DI1156" s="19">
        <v>0</v>
      </c>
      <c r="DJ1156" s="19">
        <v>0</v>
      </c>
      <c r="DK1156" s="19">
        <v>0</v>
      </c>
      <c r="DL1156" s="19">
        <v>0.61739200000000005</v>
      </c>
      <c r="DM1156" s="19">
        <v>0</v>
      </c>
      <c r="DN1156" s="19">
        <v>0</v>
      </c>
      <c r="DO1156" s="19">
        <v>0</v>
      </c>
      <c r="DP1156" s="19">
        <v>0</v>
      </c>
      <c r="DQ1156" s="19">
        <v>0</v>
      </c>
      <c r="DR1156" s="19">
        <v>0</v>
      </c>
      <c r="DS1156" s="19">
        <v>0</v>
      </c>
      <c r="DT1156" s="19">
        <v>0.61739200000000005</v>
      </c>
      <c r="DU1156" s="19" t="s">
        <v>255</v>
      </c>
      <c r="DV1156" s="19" t="s">
        <v>255</v>
      </c>
      <c r="DW1156" s="19" t="s">
        <v>255</v>
      </c>
      <c r="DX1156" s="19">
        <v>0</v>
      </c>
      <c r="DY1156" s="19">
        <v>0</v>
      </c>
      <c r="DZ1156" s="19">
        <v>0</v>
      </c>
      <c r="EA1156" s="19">
        <v>0</v>
      </c>
      <c r="EB1156" s="19">
        <v>47608.046507441039</v>
      </c>
      <c r="EC1156" s="19">
        <v>6.0616447460864675</v>
      </c>
      <c r="ED1156" s="19">
        <v>142108.51120012053</v>
      </c>
      <c r="EE1156" s="19">
        <v>4.0295068157927707</v>
      </c>
      <c r="EF1156" s="19">
        <v>2.9849683325676732</v>
      </c>
      <c r="EG1156" s="19">
        <v>0.36443704109191899</v>
      </c>
      <c r="EH1156" s="19">
        <v>600.78780832307621</v>
      </c>
      <c r="EI1156" s="19">
        <v>12852.591570951492</v>
      </c>
      <c r="EJ1156" s="19">
        <v>11.056798188569536</v>
      </c>
      <c r="EK1156" s="19">
        <v>11.056798188569534</v>
      </c>
      <c r="EL1156" s="19">
        <v>100.00070038671892</v>
      </c>
      <c r="EM1156" s="19">
        <v>13.705252372892337</v>
      </c>
      <c r="EN1156" s="19">
        <v>6.0616447460864675</v>
      </c>
      <c r="EO1156" s="19">
        <v>710.34097649691364</v>
      </c>
      <c r="EP1156" s="19">
        <v>1034.3695207673695</v>
      </c>
      <c r="EQ1156" s="19">
        <v>175.14426784910466</v>
      </c>
      <c r="ER1156" s="19">
        <v>254.82022593341475</v>
      </c>
      <c r="ES1156" s="19">
        <v>18.74998214081316</v>
      </c>
      <c r="ET1156" s="19">
        <v>1343.0311754854072</v>
      </c>
      <c r="EU1156" s="19">
        <v>4.9461171654339067</v>
      </c>
      <c r="EV1156" s="19">
        <v>3.4406261384908703E-3</v>
      </c>
      <c r="EW1156" s="19">
        <v>500</v>
      </c>
      <c r="EX1156" s="19">
        <v>10696.448390677026</v>
      </c>
      <c r="EY1156" s="19">
        <v>58304.494898118064</v>
      </c>
      <c r="EZ1156" s="19">
        <v>3.6850274148642011E-2</v>
      </c>
      <c r="FA1156" s="19">
        <v>20</v>
      </c>
      <c r="FB1156" s="19">
        <v>2.1816615649929121</v>
      </c>
      <c r="FC1156" s="19">
        <v>7.4235588540093449</v>
      </c>
      <c r="FD1156" s="19">
        <v>7.4999999999999997E-2</v>
      </c>
      <c r="FE1156" s="19">
        <v>19.574977747599284</v>
      </c>
      <c r="FF1156" s="19">
        <v>7.066448816432605E-2</v>
      </c>
    </row>
    <row r="1157" spans="1:162">
      <c r="A1157" s="4">
        <v>40480.424305555556</v>
      </c>
      <c r="B1157" s="18">
        <v>39</v>
      </c>
      <c r="C1157" s="18" t="s">
        <v>81</v>
      </c>
      <c r="D1157" s="18" t="s">
        <v>65</v>
      </c>
      <c r="E1157" s="4">
        <v>40480.407638888886</v>
      </c>
      <c r="F1157" s="4">
        <v>40480.428472222222</v>
      </c>
      <c r="G1157" s="18" t="s">
        <v>28</v>
      </c>
      <c r="H1157" s="18">
        <v>2</v>
      </c>
      <c r="I1157" s="18">
        <v>1</v>
      </c>
      <c r="J1157" s="18">
        <v>0</v>
      </c>
      <c r="K1157" s="18">
        <v>5</v>
      </c>
      <c r="L1157" s="18"/>
      <c r="M1157" s="18">
        <v>549049</v>
      </c>
      <c r="N1157" s="18">
        <v>549050</v>
      </c>
      <c r="O1157" s="18">
        <v>0</v>
      </c>
      <c r="P1157" s="18">
        <v>1.449935765000844E-2</v>
      </c>
      <c r="Q1157" s="18">
        <v>1.2485744136029398E-2</v>
      </c>
      <c r="R1157" s="18">
        <v>1.4171732572406295</v>
      </c>
      <c r="S1157" s="18">
        <v>0</v>
      </c>
      <c r="T1157" s="18">
        <v>0.74289239364823367</v>
      </c>
      <c r="U1157" s="18">
        <v>1.1127404559055138</v>
      </c>
      <c r="V1157" s="18">
        <v>0</v>
      </c>
      <c r="W1157" s="18">
        <v>0</v>
      </c>
      <c r="X1157" s="18">
        <v>1.7453129969739398</v>
      </c>
      <c r="Y1157" s="18">
        <v>2.9804870302328153E-2</v>
      </c>
      <c r="Z1157" s="18">
        <v>34.508073878950533</v>
      </c>
      <c r="AA1157" s="18">
        <v>2.2304465483566079E-2</v>
      </c>
      <c r="AB1157" s="18">
        <v>0</v>
      </c>
      <c r="AC1157" s="18">
        <v>55.388999937563518</v>
      </c>
      <c r="AD1157" s="18">
        <v>0</v>
      </c>
      <c r="AE1157" s="18">
        <v>2.6785593270519041E-2</v>
      </c>
      <c r="AF1157" s="18">
        <v>4.8309956358989563</v>
      </c>
      <c r="AG1157" s="18">
        <v>0</v>
      </c>
      <c r="AH1157" s="18">
        <v>0</v>
      </c>
      <c r="AI1157" s="18">
        <v>0.13438399590174907</v>
      </c>
      <c r="AJ1157" s="18">
        <v>1.424780379341099E-2</v>
      </c>
      <c r="AK1157" s="18">
        <v>0</v>
      </c>
      <c r="AL1157" s="18">
        <v>100</v>
      </c>
      <c r="AM1157" s="18">
        <v>900</v>
      </c>
      <c r="AN1157" s="18">
        <v>0</v>
      </c>
      <c r="AO1157" s="18">
        <v>0</v>
      </c>
      <c r="AP1157" s="18">
        <v>0</v>
      </c>
      <c r="AQ1157" s="18">
        <v>0</v>
      </c>
      <c r="AR1157" s="18"/>
      <c r="AS1157" s="18">
        <v>0</v>
      </c>
      <c r="AT1157" s="18">
        <v>0</v>
      </c>
      <c r="AU1157" s="18">
        <v>0</v>
      </c>
      <c r="AV1157" s="18">
        <v>0</v>
      </c>
      <c r="AW1157" s="18">
        <v>0.50608799999999998</v>
      </c>
      <c r="AX1157" s="18">
        <v>9.6872399999999997E-2</v>
      </c>
      <c r="AY1157" s="18">
        <v>0</v>
      </c>
      <c r="AZ1157" s="18">
        <v>0</v>
      </c>
      <c r="BA1157" s="18">
        <v>1316.92</v>
      </c>
      <c r="BB1157" s="18">
        <v>232.459</v>
      </c>
      <c r="BC1157" s="18">
        <v>0</v>
      </c>
      <c r="BD1157" s="18">
        <v>0</v>
      </c>
      <c r="BE1157" s="18">
        <v>0</v>
      </c>
      <c r="BF1157" s="18">
        <v>0</v>
      </c>
      <c r="BG1157" s="18">
        <v>0</v>
      </c>
      <c r="BH1157" s="18">
        <v>0</v>
      </c>
      <c r="BI1157" s="18">
        <v>1.5731599999999999</v>
      </c>
      <c r="BJ1157" s="18">
        <v>0.70037700000000003</v>
      </c>
      <c r="BK1157" s="18">
        <v>0</v>
      </c>
      <c r="BL1157" s="18">
        <v>0</v>
      </c>
      <c r="BM1157" s="23">
        <f t="shared" ref="BM1157:BM1167" si="216">O1157*4+P1157*4+Q1157*2+R1157*6+S1157*4+T1157*5+U1157+V1157*4+W1157*3+X1157*2+Y1157*2+AA1157*4+AB1157*4+AC1157+AD1157*3+AE1157*4+AH1157*3+AI1157*3+AJ1157*3+AK1157*4</f>
        <v>72.994702192680407</v>
      </c>
      <c r="BN1157" s="23">
        <f t="shared" ref="BN1157:BN1167" si="217">BM1157/100*(CV1157/CZ1157)*12</f>
        <v>1070.7455879742345</v>
      </c>
      <c r="BO1157" s="23">
        <f t="shared" ref="BO1157:BO1167" si="218">+BN1157/ET1157</f>
        <v>0.81096748431849019</v>
      </c>
      <c r="BP1157" s="23">
        <f t="shared" ref="BP1157:BP1167" si="219">BM1157/100*EB1157*12/385.5</f>
        <v>1070.7455879742345</v>
      </c>
      <c r="BQ1157" s="23"/>
      <c r="BR1157" s="18">
        <v>0</v>
      </c>
      <c r="BS1157" s="18">
        <v>0</v>
      </c>
      <c r="BT1157" s="18">
        <v>0</v>
      </c>
      <c r="BU1157" s="18">
        <v>0</v>
      </c>
      <c r="BV1157" s="18">
        <v>0</v>
      </c>
      <c r="BW1157" s="18">
        <v>0</v>
      </c>
      <c r="BX1157" s="18">
        <v>0</v>
      </c>
      <c r="BY1157" s="18">
        <v>0</v>
      </c>
      <c r="BZ1157" s="18">
        <v>0</v>
      </c>
      <c r="CA1157" s="23" t="e">
        <f t="shared" ref="CA1157:CA1167" si="220">BN1157*(30*CF1157+46*BZ1157)/(CN1157*12)*DX1157</f>
        <v>#DIV/0!</v>
      </c>
      <c r="CB1157" s="24"/>
      <c r="CC1157" s="25"/>
      <c r="CD1157" s="25"/>
      <c r="CE1157" s="18">
        <v>0</v>
      </c>
      <c r="CF1157" s="18">
        <v>0</v>
      </c>
      <c r="CG1157" s="18">
        <v>0</v>
      </c>
      <c r="CH1157" s="18">
        <v>0</v>
      </c>
      <c r="CI1157" s="23">
        <v>0</v>
      </c>
      <c r="CJ1157" s="23" t="b">
        <f t="shared" ref="CJ1157:CJ1167" si="221">IF(CH1157&gt;CO1157, TRUE,FALSE)</f>
        <v>0</v>
      </c>
      <c r="CK1157" s="23" t="b">
        <f t="shared" ref="CK1157:CK1167" si="222">IF(CI1157&gt;AQ1157,TRUE,FALSE)</f>
        <v>0</v>
      </c>
      <c r="CL1157" s="23">
        <f t="shared" ref="CL1157:CL1167" si="223">IF(AND(CJ1157=TRUE,CK1157=FALSE),CH1157,0)</f>
        <v>0</v>
      </c>
      <c r="CM1157" s="23">
        <f t="shared" ref="CM1157:CM1167" si="224">IF(AND(CJ1157=FALSE,CK1157=TRUE),CI1157,0)</f>
        <v>0</v>
      </c>
      <c r="CN1157" s="23">
        <f t="shared" ref="CN1157:CN1167" si="225">IF(CJ1157=CK1157,AVERAGE(CH1157:CI1157),SUM(CL1157:CM1157))</f>
        <v>0</v>
      </c>
      <c r="CO1157" s="18">
        <v>0</v>
      </c>
      <c r="CP1157" s="18">
        <v>0</v>
      </c>
      <c r="CQ1157" s="18">
        <v>0</v>
      </c>
      <c r="CR1157" s="18">
        <v>0</v>
      </c>
      <c r="CS1157" s="18">
        <v>0</v>
      </c>
      <c r="CT1157" s="18">
        <v>0</v>
      </c>
      <c r="CU1157" s="18">
        <v>0</v>
      </c>
      <c r="CV1157" s="18">
        <v>1620.6728515625</v>
      </c>
      <c r="CW1157" s="18">
        <v>8.3898181915283203</v>
      </c>
      <c r="CX1157" s="18">
        <v>44.594493865966797</v>
      </c>
      <c r="CY1157" s="18">
        <v>65.434066772460938</v>
      </c>
      <c r="CZ1157" s="18">
        <v>13.258111000061035</v>
      </c>
      <c r="DA1157" s="18">
        <v>217.01582336425781</v>
      </c>
      <c r="DB1157" s="18">
        <v>6639.14208984375</v>
      </c>
      <c r="DC1157" s="18">
        <v>4.0140995979309082</v>
      </c>
      <c r="DD1157" s="18">
        <v>66.534927368164062</v>
      </c>
      <c r="DE1157" s="18">
        <v>15.060544967651367</v>
      </c>
      <c r="DF1157" s="19">
        <v>59.548890415963932</v>
      </c>
      <c r="DG1157" s="19"/>
      <c r="DH1157" s="19">
        <v>2.0792479999999998</v>
      </c>
      <c r="DI1157" s="19">
        <v>0</v>
      </c>
      <c r="DJ1157" s="19">
        <v>0</v>
      </c>
      <c r="DK1157" s="19">
        <v>0</v>
      </c>
      <c r="DL1157" s="19">
        <v>1.012176</v>
      </c>
      <c r="DM1157" s="19">
        <v>0</v>
      </c>
      <c r="DN1157" s="19">
        <v>0</v>
      </c>
      <c r="DO1157" s="19">
        <v>0</v>
      </c>
      <c r="DP1157" s="19">
        <v>4.7194799999999999</v>
      </c>
      <c r="DQ1157" s="19">
        <v>0</v>
      </c>
      <c r="DR1157" s="19">
        <v>0</v>
      </c>
      <c r="DS1157" s="19">
        <v>0</v>
      </c>
      <c r="DT1157" s="19">
        <v>5.7316560000000001</v>
      </c>
      <c r="DU1157" s="19" t="s">
        <v>255</v>
      </c>
      <c r="DV1157" s="19" t="s">
        <v>255</v>
      </c>
      <c r="DW1157" s="19" t="s">
        <v>255</v>
      </c>
      <c r="DX1157" s="19">
        <v>0</v>
      </c>
      <c r="DY1157" s="19">
        <v>0</v>
      </c>
      <c r="DZ1157" s="19">
        <v>0</v>
      </c>
      <c r="EA1157" s="19">
        <v>0</v>
      </c>
      <c r="EB1157" s="19">
        <v>47123.559628854186</v>
      </c>
      <c r="EC1157" s="19">
        <v>5.9999579608142595</v>
      </c>
      <c r="ED1157" s="19">
        <v>142030.48144477056</v>
      </c>
      <c r="EE1157" s="19">
        <v>4.0965344014018097</v>
      </c>
      <c r="EF1157" s="19">
        <v>3.014001543249377</v>
      </c>
      <c r="EG1157" s="19">
        <v>0.36382934370040898</v>
      </c>
      <c r="EH1157" s="19">
        <v>589.64833993705474</v>
      </c>
      <c r="EI1157" s="19">
        <v>12614.286073570178</v>
      </c>
      <c r="EJ1157" s="19">
        <v>11.259494244573776</v>
      </c>
      <c r="EK1157" s="19">
        <v>11.259494244573776</v>
      </c>
      <c r="EL1157" s="19">
        <v>100.00070038671892</v>
      </c>
      <c r="EM1157" s="19">
        <v>13.705252372892337</v>
      </c>
      <c r="EN1157" s="19">
        <v>5.9999579608142595</v>
      </c>
      <c r="EO1157" s="19">
        <v>710.34097649691364</v>
      </c>
      <c r="EP1157" s="19">
        <v>1034.3695207673695</v>
      </c>
      <c r="EQ1157" s="19">
        <v>172.98253250656549</v>
      </c>
      <c r="ER1157" s="19">
        <v>251.67139576132453</v>
      </c>
      <c r="ES1157" s="19">
        <v>18.74998214081316</v>
      </c>
      <c r="ET1157" s="19">
        <v>1320.331096719683</v>
      </c>
      <c r="EU1157" s="19">
        <v>5.0283918225803124</v>
      </c>
      <c r="EV1157" s="19">
        <v>2.053631243066141E-2</v>
      </c>
      <c r="EW1157" s="19">
        <v>500</v>
      </c>
      <c r="EX1157" s="19">
        <v>10696.448390677026</v>
      </c>
      <c r="EY1157" s="19">
        <v>57820.008019531211</v>
      </c>
      <c r="EZ1157" s="19">
        <v>3.6677145579885613E-2</v>
      </c>
      <c r="FA1157" s="19">
        <v>20</v>
      </c>
      <c r="FB1157" s="19">
        <v>2.1816615649929121</v>
      </c>
      <c r="FC1157" s="19">
        <v>7.3618720687371368</v>
      </c>
      <c r="FD1157" s="19">
        <v>7.4999999999999997E-2</v>
      </c>
      <c r="FE1157" s="19">
        <v>22.088799285888673</v>
      </c>
      <c r="FF1157" s="19">
        <v>5.4320852904007629E-2</v>
      </c>
    </row>
    <row r="1158" spans="1:162">
      <c r="A1158" s="4">
        <v>40480.425694444442</v>
      </c>
      <c r="B1158" s="18">
        <v>39</v>
      </c>
      <c r="C1158" s="18" t="s">
        <v>81</v>
      </c>
      <c r="D1158" s="18" t="s">
        <v>65</v>
      </c>
      <c r="E1158" s="4">
        <v>40480.407638888886</v>
      </c>
      <c r="F1158" s="4">
        <v>40480.428472222222</v>
      </c>
      <c r="G1158" s="18" t="s">
        <v>28</v>
      </c>
      <c r="H1158" s="18">
        <v>2</v>
      </c>
      <c r="I1158" s="18">
        <v>1</v>
      </c>
      <c r="J1158" s="18">
        <v>0</v>
      </c>
      <c r="K1158" s="18">
        <v>5</v>
      </c>
      <c r="L1158" s="18"/>
      <c r="M1158" s="18">
        <v>549049</v>
      </c>
      <c r="N1158" s="18">
        <v>549050</v>
      </c>
      <c r="O1158" s="18">
        <v>0</v>
      </c>
      <c r="P1158" s="18">
        <v>1.449935765000844E-2</v>
      </c>
      <c r="Q1158" s="18">
        <v>1.2485744136029398E-2</v>
      </c>
      <c r="R1158" s="18">
        <v>1.4171732572406295</v>
      </c>
      <c r="S1158" s="18">
        <v>0</v>
      </c>
      <c r="T1158" s="18">
        <v>0.74289239364823367</v>
      </c>
      <c r="U1158" s="18">
        <v>1.1127404559055138</v>
      </c>
      <c r="V1158" s="18">
        <v>0</v>
      </c>
      <c r="W1158" s="18">
        <v>0</v>
      </c>
      <c r="X1158" s="18">
        <v>1.7453129969739398</v>
      </c>
      <c r="Y1158" s="18">
        <v>2.9804870302328153E-2</v>
      </c>
      <c r="Z1158" s="18">
        <v>34.508073878950533</v>
      </c>
      <c r="AA1158" s="18">
        <v>2.2304465483566079E-2</v>
      </c>
      <c r="AB1158" s="18">
        <v>0</v>
      </c>
      <c r="AC1158" s="18">
        <v>55.388999937563518</v>
      </c>
      <c r="AD1158" s="18">
        <v>0</v>
      </c>
      <c r="AE1158" s="18">
        <v>2.6785593270519041E-2</v>
      </c>
      <c r="AF1158" s="18">
        <v>4.8309956358989563</v>
      </c>
      <c r="AG1158" s="18">
        <v>0</v>
      </c>
      <c r="AH1158" s="18">
        <v>0</v>
      </c>
      <c r="AI1158" s="18">
        <v>0.13438399590174907</v>
      </c>
      <c r="AJ1158" s="18">
        <v>1.424780379341099E-2</v>
      </c>
      <c r="AK1158" s="18">
        <v>0</v>
      </c>
      <c r="AL1158" s="18">
        <v>100</v>
      </c>
      <c r="AM1158" s="18">
        <v>900</v>
      </c>
      <c r="AN1158" s="18">
        <v>0</v>
      </c>
      <c r="AO1158" s="18">
        <v>0</v>
      </c>
      <c r="AP1158" s="18">
        <v>0</v>
      </c>
      <c r="AQ1158" s="18">
        <v>0</v>
      </c>
      <c r="AR1158" s="18"/>
      <c r="AS1158" s="18">
        <v>0</v>
      </c>
      <c r="AT1158" s="18">
        <v>0</v>
      </c>
      <c r="AU1158" s="18">
        <v>0</v>
      </c>
      <c r="AV1158" s="18">
        <v>0</v>
      </c>
      <c r="AW1158" s="18">
        <v>0</v>
      </c>
      <c r="AX1158" s="18">
        <v>0</v>
      </c>
      <c r="AY1158" s="18">
        <v>0</v>
      </c>
      <c r="AZ1158" s="18">
        <v>0</v>
      </c>
      <c r="BA1158" s="18">
        <v>0</v>
      </c>
      <c r="BB1158" s="18">
        <v>0</v>
      </c>
      <c r="BC1158" s="18">
        <v>0</v>
      </c>
      <c r="BD1158" s="18">
        <v>0</v>
      </c>
      <c r="BE1158" s="18">
        <v>0</v>
      </c>
      <c r="BF1158" s="18">
        <v>0</v>
      </c>
      <c r="BG1158" s="18">
        <v>0</v>
      </c>
      <c r="BH1158" s="18">
        <v>0</v>
      </c>
      <c r="BI1158" s="18">
        <v>0</v>
      </c>
      <c r="BJ1158" s="18">
        <v>0</v>
      </c>
      <c r="BK1158" s="18">
        <v>0</v>
      </c>
      <c r="BL1158" s="18">
        <v>0</v>
      </c>
      <c r="BM1158" s="23">
        <f t="shared" si="216"/>
        <v>72.994702192680407</v>
      </c>
      <c r="BN1158" s="23">
        <f t="shared" si="217"/>
        <v>1068.957732556428</v>
      </c>
      <c r="BO1158" s="23">
        <f t="shared" si="218"/>
        <v>0.80287156707708318</v>
      </c>
      <c r="BP1158" s="23">
        <f t="shared" si="219"/>
        <v>1068.957732556428</v>
      </c>
      <c r="BQ1158" s="23"/>
      <c r="BR1158" s="18">
        <v>0</v>
      </c>
      <c r="BS1158" s="18">
        <v>0</v>
      </c>
      <c r="BT1158" s="18">
        <v>0</v>
      </c>
      <c r="BU1158" s="18">
        <v>0</v>
      </c>
      <c r="BV1158" s="18">
        <v>0</v>
      </c>
      <c r="BW1158" s="18">
        <v>0</v>
      </c>
      <c r="BX1158" s="18">
        <v>0</v>
      </c>
      <c r="BY1158" s="18">
        <v>0</v>
      </c>
      <c r="BZ1158" s="18">
        <v>0</v>
      </c>
      <c r="CA1158" s="23" t="e">
        <f t="shared" si="220"/>
        <v>#DIV/0!</v>
      </c>
      <c r="CB1158" s="24"/>
      <c r="CC1158" s="25"/>
      <c r="CD1158" s="25"/>
      <c r="CE1158" s="18">
        <v>0</v>
      </c>
      <c r="CF1158" s="18">
        <v>0</v>
      </c>
      <c r="CG1158" s="18">
        <v>0</v>
      </c>
      <c r="CH1158" s="18">
        <v>0</v>
      </c>
      <c r="CI1158" s="23">
        <v>0</v>
      </c>
      <c r="CJ1158" s="23" t="b">
        <f t="shared" si="221"/>
        <v>0</v>
      </c>
      <c r="CK1158" s="23" t="b">
        <f t="shared" si="222"/>
        <v>0</v>
      </c>
      <c r="CL1158" s="23">
        <f t="shared" si="223"/>
        <v>0</v>
      </c>
      <c r="CM1158" s="23">
        <f t="shared" si="224"/>
        <v>0</v>
      </c>
      <c r="CN1158" s="23">
        <f t="shared" si="225"/>
        <v>0</v>
      </c>
      <c r="CO1158" s="18">
        <v>0</v>
      </c>
      <c r="CP1158" s="18">
        <v>0</v>
      </c>
      <c r="CQ1158" s="18">
        <v>0</v>
      </c>
      <c r="CR1158" s="18">
        <v>0</v>
      </c>
      <c r="CS1158" s="18">
        <v>0</v>
      </c>
      <c r="CT1158" s="18">
        <v>0</v>
      </c>
      <c r="CU1158" s="18">
        <v>0</v>
      </c>
      <c r="CV1158" s="18">
        <v>1634.2818603515625</v>
      </c>
      <c r="CW1158" s="18">
        <v>9.3787355422973633</v>
      </c>
      <c r="CX1158" s="18">
        <v>50.119743347167969</v>
      </c>
      <c r="CY1158" s="18">
        <v>65.620658874511719</v>
      </c>
      <c r="CZ1158" s="18">
        <v>13.391801834106445</v>
      </c>
      <c r="DA1158" s="18">
        <v>229.39193725585937</v>
      </c>
      <c r="DB1158" s="18">
        <v>6632.1005859375</v>
      </c>
      <c r="DC1158" s="18">
        <v>3.9975991249084473</v>
      </c>
      <c r="DD1158" s="18">
        <v>73.033653259277344</v>
      </c>
      <c r="DE1158" s="18">
        <v>14.468910217285156</v>
      </c>
      <c r="DF1158" s="19">
        <v>59.548890415963932</v>
      </c>
      <c r="DG1158" s="19"/>
      <c r="DH1158" s="19">
        <v>0</v>
      </c>
      <c r="DI1158" s="19">
        <v>0</v>
      </c>
      <c r="DJ1158" s="19">
        <v>0</v>
      </c>
      <c r="DK1158" s="19">
        <v>0</v>
      </c>
      <c r="DL1158" s="19">
        <v>0</v>
      </c>
      <c r="DM1158" s="19">
        <v>0</v>
      </c>
      <c r="DN1158" s="19">
        <v>0</v>
      </c>
      <c r="DO1158" s="19">
        <v>0</v>
      </c>
      <c r="DP1158" s="19">
        <v>0</v>
      </c>
      <c r="DQ1158" s="19">
        <v>0</v>
      </c>
      <c r="DR1158" s="19">
        <v>0</v>
      </c>
      <c r="DS1158" s="19">
        <v>0</v>
      </c>
      <c r="DT1158" s="19">
        <v>0</v>
      </c>
      <c r="DU1158" s="19" t="s">
        <v>255</v>
      </c>
      <c r="DV1158" s="19" t="s">
        <v>255</v>
      </c>
      <c r="DW1158" s="19" t="s">
        <v>255</v>
      </c>
      <c r="DX1158" s="19" t="s">
        <v>255</v>
      </c>
      <c r="DY1158" s="19" t="s">
        <v>255</v>
      </c>
      <c r="DZ1158" s="19" t="s">
        <v>255</v>
      </c>
      <c r="EA1158" s="19" t="s">
        <v>255</v>
      </c>
      <c r="EB1158" s="19">
        <v>47044.876034604531</v>
      </c>
      <c r="EC1158" s="19">
        <v>5.9899396544422032</v>
      </c>
      <c r="ED1158" s="19">
        <v>141879.84327851867</v>
      </c>
      <c r="EE1158" s="19">
        <v>4.0581130751281913</v>
      </c>
      <c r="EF1158" s="19">
        <v>3.0158405173425673</v>
      </c>
      <c r="EG1158" s="19">
        <v>0.3647250722885132</v>
      </c>
      <c r="EH1158" s="19">
        <v>596.06356965652947</v>
      </c>
      <c r="EI1158" s="19">
        <v>12751.526420787575</v>
      </c>
      <c r="EJ1158" s="19">
        <v>11.12649878897837</v>
      </c>
      <c r="EK1158" s="19">
        <v>11.126498788978372</v>
      </c>
      <c r="EL1158" s="19">
        <v>100.00070038671892</v>
      </c>
      <c r="EM1158" s="19">
        <v>13.705252372892337</v>
      </c>
      <c r="EN1158" s="19">
        <v>5.9899396544422032</v>
      </c>
      <c r="EO1158" s="19">
        <v>710.34097649691364</v>
      </c>
      <c r="EP1158" s="19">
        <v>1034.3695207673695</v>
      </c>
      <c r="EQ1158" s="19">
        <v>174.2156066046422</v>
      </c>
      <c r="ER1158" s="19">
        <v>253.46721804945307</v>
      </c>
      <c r="ES1158" s="19">
        <v>18.74998214081316</v>
      </c>
      <c r="ET1158" s="19">
        <v>1331.4180952353965</v>
      </c>
      <c r="EU1158" s="19">
        <v>4.9812306214487307</v>
      </c>
      <c r="EV1158" s="19">
        <v>1.5137573410673068E-2</v>
      </c>
      <c r="EW1158" s="19">
        <v>500</v>
      </c>
      <c r="EX1158" s="19">
        <v>10696.448390677026</v>
      </c>
      <c r="EY1158" s="19">
        <v>57741.324425281557</v>
      </c>
      <c r="EZ1158" s="19">
        <v>3.6962814441732564E-2</v>
      </c>
      <c r="FA1158" s="19">
        <v>20</v>
      </c>
      <c r="FB1158" s="19">
        <v>2.1816615649929121</v>
      </c>
      <c r="FC1158" s="19">
        <v>7.3518537623650815</v>
      </c>
      <c r="FD1158" s="19">
        <v>7.4999999999999997E-2</v>
      </c>
      <c r="FE1158" s="19">
        <v>21.221068318684896</v>
      </c>
      <c r="FF1158" s="19">
        <v>5.9151123953250451E-2</v>
      </c>
    </row>
    <row r="1159" spans="1:162">
      <c r="A1159" s="4">
        <v>40480.648611111108</v>
      </c>
      <c r="B1159" s="18">
        <v>44</v>
      </c>
      <c r="C1159" s="18" t="s">
        <v>81</v>
      </c>
      <c r="D1159" s="18" t="s">
        <v>80</v>
      </c>
      <c r="E1159" s="4">
        <v>40480.648611111108</v>
      </c>
      <c r="F1159" s="4">
        <v>40480.669444444444</v>
      </c>
      <c r="G1159" s="18" t="s">
        <v>28</v>
      </c>
      <c r="H1159" s="18">
        <v>2</v>
      </c>
      <c r="I1159" s="18">
        <v>2</v>
      </c>
      <c r="J1159" s="18">
        <v>0</v>
      </c>
      <c r="K1159" s="18">
        <v>5</v>
      </c>
      <c r="L1159" s="18"/>
      <c r="M1159" s="18">
        <v>549061</v>
      </c>
      <c r="N1159" s="18">
        <v>549062</v>
      </c>
      <c r="O1159" s="18">
        <v>0</v>
      </c>
      <c r="P1159" s="18">
        <v>1.3956185593201071E-2</v>
      </c>
      <c r="Q1159" s="18">
        <v>9.9254361391512558E-3</v>
      </c>
      <c r="R1159" s="18">
        <v>2.0110489163952701</v>
      </c>
      <c r="S1159" s="18">
        <v>0</v>
      </c>
      <c r="T1159" s="18">
        <v>0.96530589669734557</v>
      </c>
      <c r="U1159" s="18">
        <v>0.90539263779149393</v>
      </c>
      <c r="V1159" s="18">
        <v>0</v>
      </c>
      <c r="W1159" s="18">
        <v>0</v>
      </c>
      <c r="X1159" s="18">
        <v>1.5539606865519673</v>
      </c>
      <c r="Y1159" s="18">
        <v>2.3680051757770246E-2</v>
      </c>
      <c r="Z1159" s="18">
        <v>42.320604220647141</v>
      </c>
      <c r="AA1159" s="18">
        <v>2.1819364714677523E-2</v>
      </c>
      <c r="AB1159" s="18">
        <v>0</v>
      </c>
      <c r="AC1159" s="18">
        <v>47.214775211367467</v>
      </c>
      <c r="AD1159" s="18">
        <v>0</v>
      </c>
      <c r="AE1159" s="18">
        <v>2.6454824092473572E-2</v>
      </c>
      <c r="AF1159" s="18">
        <v>4.7924647686368917</v>
      </c>
      <c r="AG1159" s="18">
        <v>0</v>
      </c>
      <c r="AH1159" s="18">
        <v>0</v>
      </c>
      <c r="AI1159" s="18">
        <v>0.12925447106918736</v>
      </c>
      <c r="AJ1159" s="18">
        <v>1.2142315836999065E-2</v>
      </c>
      <c r="AK1159" s="18">
        <v>0</v>
      </c>
      <c r="AL1159" s="18">
        <v>100</v>
      </c>
      <c r="AM1159" s="18">
        <v>900</v>
      </c>
      <c r="AN1159" s="18">
        <v>0</v>
      </c>
      <c r="AO1159" s="18">
        <v>0</v>
      </c>
      <c r="AP1159" s="18">
        <v>0</v>
      </c>
      <c r="AQ1159" s="18">
        <v>0</v>
      </c>
      <c r="AR1159" s="18"/>
      <c r="AS1159" s="18">
        <v>0</v>
      </c>
      <c r="AT1159" s="18">
        <v>0</v>
      </c>
      <c r="AU1159" s="18">
        <v>0</v>
      </c>
      <c r="AV1159" s="18">
        <v>0</v>
      </c>
      <c r="AW1159" s="18">
        <v>0</v>
      </c>
      <c r="AX1159" s="18">
        <v>0</v>
      </c>
      <c r="AY1159" s="18">
        <v>0</v>
      </c>
      <c r="AZ1159" s="18">
        <v>0</v>
      </c>
      <c r="BA1159" s="18">
        <v>0</v>
      </c>
      <c r="BB1159" s="18">
        <v>0</v>
      </c>
      <c r="BC1159" s="18">
        <v>0</v>
      </c>
      <c r="BD1159" s="18">
        <v>0</v>
      </c>
      <c r="BE1159" s="18">
        <v>0</v>
      </c>
      <c r="BF1159" s="18">
        <v>0</v>
      </c>
      <c r="BG1159" s="18">
        <v>0</v>
      </c>
      <c r="BH1159" s="18">
        <v>0</v>
      </c>
      <c r="BI1159" s="18">
        <v>0</v>
      </c>
      <c r="BJ1159" s="18">
        <v>0</v>
      </c>
      <c r="BK1159" s="18">
        <v>0</v>
      </c>
      <c r="BL1159" s="18">
        <v>0</v>
      </c>
      <c r="BM1159" s="23">
        <f t="shared" si="216"/>
        <v>68.861235038235066</v>
      </c>
      <c r="BN1159" s="23">
        <f t="shared" si="217"/>
        <v>1051.4652200180526</v>
      </c>
      <c r="BO1159" s="23">
        <f t="shared" si="218"/>
        <v>0.82205010598023986</v>
      </c>
      <c r="BP1159" s="23">
        <f t="shared" si="219"/>
        <v>1051.4652200180524</v>
      </c>
      <c r="BQ1159" s="23"/>
      <c r="BR1159" s="18">
        <v>0</v>
      </c>
      <c r="BS1159" s="18">
        <v>0</v>
      </c>
      <c r="BT1159" s="18">
        <v>0</v>
      </c>
      <c r="BU1159" s="18">
        <v>0</v>
      </c>
      <c r="BV1159" s="18">
        <v>0</v>
      </c>
      <c r="BW1159" s="18">
        <v>0</v>
      </c>
      <c r="BX1159" s="18">
        <v>0</v>
      </c>
      <c r="BY1159" s="18">
        <v>0</v>
      </c>
      <c r="BZ1159" s="18">
        <v>0</v>
      </c>
      <c r="CA1159" s="23" t="e">
        <f t="shared" si="220"/>
        <v>#DIV/0!</v>
      </c>
      <c r="CB1159" s="24"/>
      <c r="CC1159" s="25"/>
      <c r="CD1159" s="25"/>
      <c r="CE1159" s="18">
        <v>0</v>
      </c>
      <c r="CF1159" s="18">
        <v>0</v>
      </c>
      <c r="CG1159" s="18">
        <v>0</v>
      </c>
      <c r="CH1159" s="18">
        <v>0</v>
      </c>
      <c r="CI1159" s="23">
        <v>0</v>
      </c>
      <c r="CJ1159" s="23" t="b">
        <f t="shared" si="221"/>
        <v>0</v>
      </c>
      <c r="CK1159" s="23" t="b">
        <f t="shared" si="222"/>
        <v>0</v>
      </c>
      <c r="CL1159" s="23">
        <f t="shared" si="223"/>
        <v>0</v>
      </c>
      <c r="CM1159" s="23">
        <f t="shared" si="224"/>
        <v>0</v>
      </c>
      <c r="CN1159" s="23">
        <f t="shared" si="225"/>
        <v>0</v>
      </c>
      <c r="CO1159" s="18">
        <v>0</v>
      </c>
      <c r="CP1159" s="18">
        <v>0</v>
      </c>
      <c r="CQ1159" s="18">
        <v>0</v>
      </c>
      <c r="CR1159" s="18">
        <v>0</v>
      </c>
      <c r="CS1159" s="18">
        <v>0</v>
      </c>
      <c r="CT1159" s="18">
        <v>0</v>
      </c>
      <c r="CU1159" s="18">
        <v>0</v>
      </c>
      <c r="CV1159" s="18">
        <v>1597.85302734375</v>
      </c>
      <c r="CW1159" s="18">
        <v>9.6117153167724609</v>
      </c>
      <c r="CX1159" s="18">
        <v>51.0927734375</v>
      </c>
      <c r="CY1159" s="18">
        <v>83.231224060058594</v>
      </c>
      <c r="CZ1159" s="18">
        <v>12.55734920501709</v>
      </c>
      <c r="DA1159" s="18">
        <v>234.01350402832031</v>
      </c>
      <c r="DB1159" s="18">
        <v>6553.52294921875</v>
      </c>
      <c r="DC1159" s="18">
        <v>3.7727515697479248</v>
      </c>
      <c r="DD1159" s="18">
        <v>335.07839965820313</v>
      </c>
      <c r="DE1159" s="18">
        <v>7.9958734512329102</v>
      </c>
      <c r="DF1159" s="19">
        <v>51.98232336021551</v>
      </c>
      <c r="DG1159" s="19"/>
      <c r="DH1159" s="19">
        <v>0</v>
      </c>
      <c r="DI1159" s="19">
        <v>0</v>
      </c>
      <c r="DJ1159" s="19">
        <v>0</v>
      </c>
      <c r="DK1159" s="19">
        <v>0</v>
      </c>
      <c r="DL1159" s="19">
        <v>0</v>
      </c>
      <c r="DM1159" s="19">
        <v>0</v>
      </c>
      <c r="DN1159" s="19">
        <v>0</v>
      </c>
      <c r="DO1159" s="19">
        <v>0</v>
      </c>
      <c r="DP1159" s="19">
        <v>0</v>
      </c>
      <c r="DQ1159" s="19">
        <v>0</v>
      </c>
      <c r="DR1159" s="19">
        <v>0</v>
      </c>
      <c r="DS1159" s="19">
        <v>0</v>
      </c>
      <c r="DT1159" s="19">
        <v>0</v>
      </c>
      <c r="DU1159" s="19" t="s">
        <v>255</v>
      </c>
      <c r="DV1159" s="19" t="s">
        <v>255</v>
      </c>
      <c r="DW1159" s="19" t="s">
        <v>255</v>
      </c>
      <c r="DX1159" s="19" t="s">
        <v>255</v>
      </c>
      <c r="DY1159" s="19" t="s">
        <v>255</v>
      </c>
      <c r="DZ1159" s="19" t="s">
        <v>255</v>
      </c>
      <c r="EA1159" s="19" t="s">
        <v>255</v>
      </c>
      <c r="EB1159" s="19">
        <v>49052.736527778783</v>
      </c>
      <c r="EC1159" s="19">
        <v>6.2455883924642945</v>
      </c>
      <c r="ED1159" s="19">
        <v>140198.8400068717</v>
      </c>
      <c r="EE1159" s="19">
        <v>4.1014554136516805</v>
      </c>
      <c r="EF1159" s="19">
        <v>2.8581247435089878</v>
      </c>
      <c r="EG1159" s="19">
        <v>0.35913423967361452</v>
      </c>
      <c r="EH1159" s="19">
        <v>573.84373208528086</v>
      </c>
      <c r="EI1159" s="19">
        <v>12276.179729127402</v>
      </c>
      <c r="EJ1159" s="19">
        <v>11.420396499590604</v>
      </c>
      <c r="EK1159" s="19">
        <v>11.420396499590604</v>
      </c>
      <c r="EL1159" s="19">
        <v>100.00078498729104</v>
      </c>
      <c r="EM1159" s="19">
        <v>13.010374598126678</v>
      </c>
      <c r="EN1159" s="19">
        <v>6.2455883924642945</v>
      </c>
      <c r="EO1159" s="19">
        <v>683.52390716360981</v>
      </c>
      <c r="EP1159" s="19">
        <v>1080.9112613552597</v>
      </c>
      <c r="EQ1159" s="19">
        <v>172.94086795265818</v>
      </c>
      <c r="ER1159" s="19">
        <v>273.20643762318849</v>
      </c>
      <c r="ES1159" s="19">
        <v>20.035210371224757</v>
      </c>
      <c r="ET1159" s="19">
        <v>1279.0768012422436</v>
      </c>
      <c r="EU1159" s="19">
        <v>5.123635221007798</v>
      </c>
      <c r="EV1159" s="19">
        <v>8.7125758965814426E-2</v>
      </c>
      <c r="EW1159" s="19">
        <v>500</v>
      </c>
      <c r="EX1159" s="19">
        <v>10696.448390677026</v>
      </c>
      <c r="EY1159" s="19">
        <v>59749.184918455809</v>
      </c>
      <c r="EZ1159" s="19">
        <v>3.5110989885583331E-2</v>
      </c>
      <c r="FA1159" s="19">
        <v>20</v>
      </c>
      <c r="FB1159" s="19">
        <v>2.1816615649929121</v>
      </c>
      <c r="FC1159" s="19">
        <v>7.607502500387171</v>
      </c>
      <c r="FD1159" s="19">
        <v>7.4999999999999997E-2</v>
      </c>
      <c r="FE1159" s="19">
        <v>11.727281061808268</v>
      </c>
      <c r="FF1159" s="19">
        <v>0.1970023243640775</v>
      </c>
    </row>
    <row r="1160" spans="1:162">
      <c r="A1160" s="4">
        <v>40480.656944444447</v>
      </c>
      <c r="B1160" s="18">
        <v>44</v>
      </c>
      <c r="C1160" s="18" t="s">
        <v>81</v>
      </c>
      <c r="D1160" s="18" t="s">
        <v>80</v>
      </c>
      <c r="E1160" s="4">
        <v>40480.648611111108</v>
      </c>
      <c r="F1160" s="4">
        <v>40480.669444444444</v>
      </c>
      <c r="G1160" s="18" t="s">
        <v>28</v>
      </c>
      <c r="H1160" s="18">
        <v>2</v>
      </c>
      <c r="I1160" s="18">
        <v>2</v>
      </c>
      <c r="J1160" s="18">
        <v>0</v>
      </c>
      <c r="K1160" s="18">
        <v>5</v>
      </c>
      <c r="L1160" s="18"/>
      <c r="M1160" s="18">
        <v>549061</v>
      </c>
      <c r="N1160" s="18">
        <v>549062</v>
      </c>
      <c r="O1160" s="18">
        <v>0</v>
      </c>
      <c r="P1160" s="18">
        <v>1.3956185593201071E-2</v>
      </c>
      <c r="Q1160" s="18">
        <v>9.9254361391512558E-3</v>
      </c>
      <c r="R1160" s="18">
        <v>2.0110489163952701</v>
      </c>
      <c r="S1160" s="18">
        <v>0</v>
      </c>
      <c r="T1160" s="18">
        <v>0.96530589669734557</v>
      </c>
      <c r="U1160" s="18">
        <v>0.90539263779149393</v>
      </c>
      <c r="V1160" s="18">
        <v>0</v>
      </c>
      <c r="W1160" s="18">
        <v>0</v>
      </c>
      <c r="X1160" s="18">
        <v>1.5539606865519673</v>
      </c>
      <c r="Y1160" s="18">
        <v>2.3680051757770246E-2</v>
      </c>
      <c r="Z1160" s="18">
        <v>42.320604220647141</v>
      </c>
      <c r="AA1160" s="18">
        <v>2.1819364714677523E-2</v>
      </c>
      <c r="AB1160" s="18">
        <v>0</v>
      </c>
      <c r="AC1160" s="18">
        <v>47.214775211367467</v>
      </c>
      <c r="AD1160" s="18">
        <v>0</v>
      </c>
      <c r="AE1160" s="18">
        <v>2.6454824092473572E-2</v>
      </c>
      <c r="AF1160" s="18">
        <v>4.7924647686368917</v>
      </c>
      <c r="AG1160" s="18">
        <v>0</v>
      </c>
      <c r="AH1160" s="18">
        <v>0</v>
      </c>
      <c r="AI1160" s="18">
        <v>0.12925447106918736</v>
      </c>
      <c r="AJ1160" s="18">
        <v>1.2142315836999065E-2</v>
      </c>
      <c r="AK1160" s="18">
        <v>0</v>
      </c>
      <c r="AL1160" s="18">
        <v>100</v>
      </c>
      <c r="AM1160" s="18">
        <v>900</v>
      </c>
      <c r="AN1160" s="18">
        <v>0</v>
      </c>
      <c r="AO1160" s="18">
        <v>0</v>
      </c>
      <c r="AP1160" s="18">
        <v>0</v>
      </c>
      <c r="AQ1160" s="18">
        <v>0</v>
      </c>
      <c r="AR1160" s="18"/>
      <c r="AS1160" s="18">
        <v>0</v>
      </c>
      <c r="AT1160" s="18">
        <v>0</v>
      </c>
      <c r="AU1160" s="18">
        <v>0</v>
      </c>
      <c r="AV1160" s="18">
        <v>0</v>
      </c>
      <c r="AW1160" s="18">
        <v>0</v>
      </c>
      <c r="AX1160" s="18">
        <v>0</v>
      </c>
      <c r="AY1160" s="18">
        <v>0</v>
      </c>
      <c r="AZ1160" s="18">
        <v>0</v>
      </c>
      <c r="BA1160" s="18">
        <v>0</v>
      </c>
      <c r="BB1160" s="18">
        <v>0</v>
      </c>
      <c r="BC1160" s="18">
        <v>0</v>
      </c>
      <c r="BD1160" s="18">
        <v>0</v>
      </c>
      <c r="BE1160" s="18">
        <v>0</v>
      </c>
      <c r="BF1160" s="18">
        <v>0</v>
      </c>
      <c r="BG1160" s="18">
        <v>0</v>
      </c>
      <c r="BH1160" s="18">
        <v>0</v>
      </c>
      <c r="BI1160" s="18">
        <v>0</v>
      </c>
      <c r="BJ1160" s="18">
        <v>0</v>
      </c>
      <c r="BK1160" s="18">
        <v>0</v>
      </c>
      <c r="BL1160" s="18">
        <v>0</v>
      </c>
      <c r="BM1160" s="23">
        <f t="shared" si="216"/>
        <v>68.861235038235066</v>
      </c>
      <c r="BN1160" s="23">
        <f t="shared" si="217"/>
        <v>1088.630555809792</v>
      </c>
      <c r="BO1160" s="23">
        <f t="shared" si="218"/>
        <v>0.81782969782874471</v>
      </c>
      <c r="BP1160" s="23">
        <f t="shared" si="219"/>
        <v>1088.6305558097922</v>
      </c>
      <c r="BQ1160" s="23"/>
      <c r="BR1160" s="18">
        <v>0</v>
      </c>
      <c r="BS1160" s="18">
        <v>0</v>
      </c>
      <c r="BT1160" s="18">
        <v>0</v>
      </c>
      <c r="BU1160" s="18">
        <v>0</v>
      </c>
      <c r="BV1160" s="18">
        <v>0</v>
      </c>
      <c r="BW1160" s="18">
        <v>0</v>
      </c>
      <c r="BX1160" s="18">
        <v>0</v>
      </c>
      <c r="BY1160" s="18">
        <v>0</v>
      </c>
      <c r="BZ1160" s="18">
        <v>0</v>
      </c>
      <c r="CA1160" s="23" t="e">
        <f t="shared" si="220"/>
        <v>#DIV/0!</v>
      </c>
      <c r="CB1160" s="24"/>
      <c r="CC1160" s="25"/>
      <c r="CD1160" s="25"/>
      <c r="CE1160" s="18">
        <v>0</v>
      </c>
      <c r="CF1160" s="18">
        <v>0</v>
      </c>
      <c r="CG1160" s="18">
        <v>0</v>
      </c>
      <c r="CH1160" s="18">
        <v>0</v>
      </c>
      <c r="CI1160" s="23">
        <v>0</v>
      </c>
      <c r="CJ1160" s="23" t="b">
        <f t="shared" si="221"/>
        <v>0</v>
      </c>
      <c r="CK1160" s="23" t="b">
        <f t="shared" si="222"/>
        <v>0</v>
      </c>
      <c r="CL1160" s="23">
        <f t="shared" si="223"/>
        <v>0</v>
      </c>
      <c r="CM1160" s="23">
        <f t="shared" si="224"/>
        <v>0</v>
      </c>
      <c r="CN1160" s="23">
        <f t="shared" si="225"/>
        <v>0</v>
      </c>
      <c r="CO1160" s="18">
        <v>0</v>
      </c>
      <c r="CP1160" s="18">
        <v>0</v>
      </c>
      <c r="CQ1160" s="18">
        <v>0</v>
      </c>
      <c r="CR1160" s="18">
        <v>0</v>
      </c>
      <c r="CS1160" s="18">
        <v>0</v>
      </c>
      <c r="CT1160" s="18">
        <v>0</v>
      </c>
      <c r="CU1160" s="18">
        <v>0</v>
      </c>
      <c r="CV1160" s="18">
        <v>1662.8682861328125</v>
      </c>
      <c r="CW1160" s="18">
        <v>10.165530204772949</v>
      </c>
      <c r="CX1160" s="18">
        <v>54.536201477050781</v>
      </c>
      <c r="CY1160" s="18">
        <v>82.467864990234375</v>
      </c>
      <c r="CZ1160" s="18">
        <v>12.622151374816895</v>
      </c>
      <c r="DA1160" s="18">
        <v>234.24798583984375</v>
      </c>
      <c r="DB1160" s="18">
        <v>6397.6796875</v>
      </c>
      <c r="DC1160" s="18">
        <v>3.9866068363189697</v>
      </c>
      <c r="DD1160" s="18">
        <v>346.47430419921875</v>
      </c>
      <c r="DE1160" s="18">
        <v>5.0042252540588379</v>
      </c>
      <c r="DF1160" s="19">
        <v>51.98232336021551</v>
      </c>
      <c r="DG1160" s="19"/>
      <c r="DH1160" s="19">
        <v>0</v>
      </c>
      <c r="DI1160" s="19">
        <v>0</v>
      </c>
      <c r="DJ1160" s="19">
        <v>0</v>
      </c>
      <c r="DK1160" s="19">
        <v>0</v>
      </c>
      <c r="DL1160" s="19">
        <v>0</v>
      </c>
      <c r="DM1160" s="19">
        <v>0</v>
      </c>
      <c r="DN1160" s="19">
        <v>0</v>
      </c>
      <c r="DO1160" s="19">
        <v>0</v>
      </c>
      <c r="DP1160" s="19">
        <v>0</v>
      </c>
      <c r="DQ1160" s="19">
        <v>0</v>
      </c>
      <c r="DR1160" s="19">
        <v>0</v>
      </c>
      <c r="DS1160" s="19">
        <v>0</v>
      </c>
      <c r="DT1160" s="19">
        <v>0</v>
      </c>
      <c r="DU1160" s="19" t="s">
        <v>255</v>
      </c>
      <c r="DV1160" s="19" t="s">
        <v>255</v>
      </c>
      <c r="DW1160" s="19" t="s">
        <v>255</v>
      </c>
      <c r="DX1160" s="19" t="s">
        <v>255</v>
      </c>
      <c r="DY1160" s="19" t="s">
        <v>255</v>
      </c>
      <c r="DZ1160" s="19" t="s">
        <v>255</v>
      </c>
      <c r="EA1160" s="19" t="s">
        <v>255</v>
      </c>
      <c r="EB1160" s="19">
        <v>50786.566035261043</v>
      </c>
      <c r="EC1160" s="19">
        <v>6.4663464217398046</v>
      </c>
      <c r="ED1160" s="19">
        <v>136864.90119485295</v>
      </c>
      <c r="EE1160" s="19">
        <v>3.8473760915715847</v>
      </c>
      <c r="EF1160" s="19">
        <v>2.6949036306142031</v>
      </c>
      <c r="EG1160" s="19">
        <v>0.35956841421127322</v>
      </c>
      <c r="EH1160" s="19">
        <v>597.91491268699315</v>
      </c>
      <c r="EI1160" s="19">
        <v>12791.132011145164</v>
      </c>
      <c r="EJ1160" s="19">
        <v>10.69998347883517</v>
      </c>
      <c r="EK1160" s="19">
        <v>10.69998347883517</v>
      </c>
      <c r="EL1160" s="19">
        <v>100.00078498729104</v>
      </c>
      <c r="EM1160" s="19">
        <v>13.010374598126678</v>
      </c>
      <c r="EN1160" s="19">
        <v>6.4663464217398046</v>
      </c>
      <c r="EO1160" s="19">
        <v>683.52390716360981</v>
      </c>
      <c r="EP1160" s="19">
        <v>1080.9112613552597</v>
      </c>
      <c r="EQ1160" s="19">
        <v>181.31824386467196</v>
      </c>
      <c r="ER1160" s="19">
        <v>286.45214763186453</v>
      </c>
      <c r="ES1160" s="19">
        <v>20.035210371224757</v>
      </c>
      <c r="ET1160" s="19">
        <v>1331.1213308834299</v>
      </c>
      <c r="EU1160" s="19">
        <v>4.8062333155265646</v>
      </c>
      <c r="EV1160" s="19">
        <v>3.4924623988239499E-2</v>
      </c>
      <c r="EW1160" s="19">
        <v>500</v>
      </c>
      <c r="EX1160" s="19">
        <v>10696.448390677026</v>
      </c>
      <c r="EY1160" s="19">
        <v>61483.014425938069</v>
      </c>
      <c r="EZ1160" s="19">
        <v>3.5178305851255649E-2</v>
      </c>
      <c r="FA1160" s="19">
        <v>20</v>
      </c>
      <c r="FB1160" s="19">
        <v>2.1816615649929121</v>
      </c>
      <c r="FC1160" s="19">
        <v>7.8282605296626819</v>
      </c>
      <c r="FD1160" s="19">
        <v>7.4999999999999997E-2</v>
      </c>
      <c r="FE1160" s="19">
        <v>7.3395303726196293</v>
      </c>
      <c r="FF1160" s="19">
        <v>0.53358996660188052</v>
      </c>
    </row>
    <row r="1161" spans="1:162">
      <c r="A1161" s="4">
        <v>40480.664583333331</v>
      </c>
      <c r="B1161" s="18">
        <v>44</v>
      </c>
      <c r="C1161" s="18" t="s">
        <v>81</v>
      </c>
      <c r="D1161" s="18" t="s">
        <v>80</v>
      </c>
      <c r="E1161" s="4">
        <v>40480.648611111108</v>
      </c>
      <c r="F1161" s="4">
        <v>40480.669444444444</v>
      </c>
      <c r="G1161" s="18" t="s">
        <v>28</v>
      </c>
      <c r="H1161" s="18">
        <v>2</v>
      </c>
      <c r="I1161" s="18">
        <v>2</v>
      </c>
      <c r="J1161" s="18">
        <v>0</v>
      </c>
      <c r="K1161" s="18">
        <v>5</v>
      </c>
      <c r="L1161" s="18"/>
      <c r="M1161" s="18">
        <v>549061</v>
      </c>
      <c r="N1161" s="18">
        <v>549062</v>
      </c>
      <c r="O1161" s="18">
        <v>0</v>
      </c>
      <c r="P1161" s="18">
        <v>1.3956185593201071E-2</v>
      </c>
      <c r="Q1161" s="18">
        <v>9.9254361391512558E-3</v>
      </c>
      <c r="R1161" s="18">
        <v>2.0110489163952701</v>
      </c>
      <c r="S1161" s="18">
        <v>0</v>
      </c>
      <c r="T1161" s="18">
        <v>0.96530589669734557</v>
      </c>
      <c r="U1161" s="18">
        <v>0.90539263779149393</v>
      </c>
      <c r="V1161" s="18">
        <v>0</v>
      </c>
      <c r="W1161" s="18">
        <v>0</v>
      </c>
      <c r="X1161" s="18">
        <v>1.5539606865519673</v>
      </c>
      <c r="Y1161" s="18">
        <v>2.3680051757770246E-2</v>
      </c>
      <c r="Z1161" s="18">
        <v>42.320604220647141</v>
      </c>
      <c r="AA1161" s="18">
        <v>2.1819364714677523E-2</v>
      </c>
      <c r="AB1161" s="18">
        <v>0</v>
      </c>
      <c r="AC1161" s="18">
        <v>47.214775211367467</v>
      </c>
      <c r="AD1161" s="18">
        <v>0</v>
      </c>
      <c r="AE1161" s="18">
        <v>2.6454824092473572E-2</v>
      </c>
      <c r="AF1161" s="18">
        <v>4.7924647686368917</v>
      </c>
      <c r="AG1161" s="18">
        <v>0</v>
      </c>
      <c r="AH1161" s="18">
        <v>0</v>
      </c>
      <c r="AI1161" s="18">
        <v>0.12925447106918736</v>
      </c>
      <c r="AJ1161" s="18">
        <v>1.2142315836999065E-2</v>
      </c>
      <c r="AK1161" s="18">
        <v>0</v>
      </c>
      <c r="AL1161" s="18">
        <v>100</v>
      </c>
      <c r="AM1161" s="18">
        <v>900</v>
      </c>
      <c r="AN1161" s="18">
        <v>0</v>
      </c>
      <c r="AO1161" s="18">
        <v>0</v>
      </c>
      <c r="AP1161" s="18">
        <v>0</v>
      </c>
      <c r="AQ1161" s="18">
        <v>0</v>
      </c>
      <c r="AR1161" s="18"/>
      <c r="AS1161" s="18">
        <v>0</v>
      </c>
      <c r="AT1161" s="18">
        <v>0</v>
      </c>
      <c r="AU1161" s="18">
        <v>0</v>
      </c>
      <c r="AV1161" s="18">
        <v>0</v>
      </c>
      <c r="AW1161" s="18">
        <v>0</v>
      </c>
      <c r="AX1161" s="18">
        <v>0</v>
      </c>
      <c r="AY1161" s="18">
        <v>0</v>
      </c>
      <c r="AZ1161" s="18">
        <v>0</v>
      </c>
      <c r="BA1161" s="18">
        <v>0</v>
      </c>
      <c r="BB1161" s="18">
        <v>0</v>
      </c>
      <c r="BC1161" s="18">
        <v>0</v>
      </c>
      <c r="BD1161" s="18">
        <v>0</v>
      </c>
      <c r="BE1161" s="18">
        <v>0</v>
      </c>
      <c r="BF1161" s="18">
        <v>0</v>
      </c>
      <c r="BG1161" s="18">
        <v>0</v>
      </c>
      <c r="BH1161" s="18">
        <v>0</v>
      </c>
      <c r="BI1161" s="18">
        <v>0</v>
      </c>
      <c r="BJ1161" s="18">
        <v>0</v>
      </c>
      <c r="BK1161" s="18">
        <v>0</v>
      </c>
      <c r="BL1161" s="18">
        <v>0</v>
      </c>
      <c r="BM1161" s="23">
        <f t="shared" si="216"/>
        <v>68.861235038235066</v>
      </c>
      <c r="BN1161" s="23">
        <f t="shared" si="217"/>
        <v>1071.9639223464196</v>
      </c>
      <c r="BO1161" s="23">
        <f t="shared" si="218"/>
        <v>0.77770866853426091</v>
      </c>
      <c r="BP1161" s="23">
        <f t="shared" si="219"/>
        <v>1071.9639223464196</v>
      </c>
      <c r="BQ1161" s="23"/>
      <c r="BR1161" s="18">
        <v>0</v>
      </c>
      <c r="BS1161" s="18">
        <v>0</v>
      </c>
      <c r="BT1161" s="18">
        <v>0</v>
      </c>
      <c r="BU1161" s="18">
        <v>0</v>
      </c>
      <c r="BV1161" s="18">
        <v>0</v>
      </c>
      <c r="BW1161" s="18">
        <v>0</v>
      </c>
      <c r="BX1161" s="18">
        <v>0</v>
      </c>
      <c r="BY1161" s="18">
        <v>0</v>
      </c>
      <c r="BZ1161" s="18">
        <v>0</v>
      </c>
      <c r="CA1161" s="23" t="e">
        <f t="shared" si="220"/>
        <v>#DIV/0!</v>
      </c>
      <c r="CB1161" s="24"/>
      <c r="CC1161" s="25"/>
      <c r="CD1161" s="25"/>
      <c r="CE1161" s="18">
        <v>0</v>
      </c>
      <c r="CF1161" s="18">
        <v>0</v>
      </c>
      <c r="CG1161" s="18">
        <v>0</v>
      </c>
      <c r="CH1161" s="18">
        <v>0</v>
      </c>
      <c r="CI1161" s="23">
        <v>0</v>
      </c>
      <c r="CJ1161" s="23" t="b">
        <f t="shared" si="221"/>
        <v>0</v>
      </c>
      <c r="CK1161" s="23" t="b">
        <f t="shared" si="222"/>
        <v>0</v>
      </c>
      <c r="CL1161" s="23">
        <f t="shared" si="223"/>
        <v>0</v>
      </c>
      <c r="CM1161" s="23">
        <f t="shared" si="224"/>
        <v>0</v>
      </c>
      <c r="CN1161" s="23">
        <f t="shared" si="225"/>
        <v>0</v>
      </c>
      <c r="CO1161" s="18">
        <v>0</v>
      </c>
      <c r="CP1161" s="18">
        <v>0</v>
      </c>
      <c r="CQ1161" s="18">
        <v>0</v>
      </c>
      <c r="CR1161" s="18">
        <v>0</v>
      </c>
      <c r="CS1161" s="18">
        <v>0</v>
      </c>
      <c r="CT1161" s="18">
        <v>0</v>
      </c>
      <c r="CU1161" s="18">
        <v>0</v>
      </c>
      <c r="CV1161" s="18">
        <v>1721.8822021484375</v>
      </c>
      <c r="CW1161" s="18">
        <v>10.791378974914551</v>
      </c>
      <c r="CX1161" s="18">
        <v>57.888771057128906</v>
      </c>
      <c r="CY1161" s="18">
        <v>81.487274169921875</v>
      </c>
      <c r="CZ1161" s="18">
        <v>13.273312568664551</v>
      </c>
      <c r="DA1161" s="18">
        <v>239.28512573242187</v>
      </c>
      <c r="DB1161" s="18">
        <v>6715.9970703125</v>
      </c>
      <c r="DC1161" s="18">
        <v>3.9470651149749756</v>
      </c>
      <c r="DD1161" s="18">
        <v>23.628635406494141</v>
      </c>
      <c r="DE1161" s="18">
        <v>6.8304839134216309</v>
      </c>
      <c r="DF1161" s="19">
        <v>51.98232336021551</v>
      </c>
      <c r="DG1161" s="19"/>
      <c r="DH1161" s="19">
        <v>0</v>
      </c>
      <c r="DI1161" s="19">
        <v>0</v>
      </c>
      <c r="DJ1161" s="19">
        <v>0</v>
      </c>
      <c r="DK1161" s="19">
        <v>0</v>
      </c>
      <c r="DL1161" s="19">
        <v>0</v>
      </c>
      <c r="DM1161" s="19">
        <v>0</v>
      </c>
      <c r="DN1161" s="19">
        <v>0</v>
      </c>
      <c r="DO1161" s="19">
        <v>0</v>
      </c>
      <c r="DP1161" s="19">
        <v>0</v>
      </c>
      <c r="DQ1161" s="19">
        <v>0</v>
      </c>
      <c r="DR1161" s="19">
        <v>0</v>
      </c>
      <c r="DS1161" s="19">
        <v>0</v>
      </c>
      <c r="DT1161" s="19">
        <v>0</v>
      </c>
      <c r="DU1161" s="19" t="s">
        <v>255</v>
      </c>
      <c r="DV1161" s="19" t="s">
        <v>255</v>
      </c>
      <c r="DW1161" s="19" t="s">
        <v>255</v>
      </c>
      <c r="DX1161" s="19" t="s">
        <v>255</v>
      </c>
      <c r="DY1161" s="19" t="s">
        <v>255</v>
      </c>
      <c r="DZ1161" s="19" t="s">
        <v>255</v>
      </c>
      <c r="EA1161" s="19" t="s">
        <v>255</v>
      </c>
      <c r="EB1161" s="19">
        <v>50009.037720943779</v>
      </c>
      <c r="EC1161" s="19">
        <v>6.3673484420458024</v>
      </c>
      <c r="ED1161" s="19">
        <v>143674.63210907154</v>
      </c>
      <c r="EE1161" s="19">
        <v>3.9003812583304334</v>
      </c>
      <c r="EF1161" s="19">
        <v>2.8729733395549943</v>
      </c>
      <c r="EG1161" s="19">
        <v>0.36393119421005249</v>
      </c>
      <c r="EH1161" s="19">
        <v>626.64664611691592</v>
      </c>
      <c r="EI1161" s="19">
        <v>13405.787018760882</v>
      </c>
      <c r="EJ1161" s="19">
        <v>10.717358996380026</v>
      </c>
      <c r="EK1161" s="19">
        <v>10.717358996380028</v>
      </c>
      <c r="EL1161" s="19">
        <v>100.00078498729104</v>
      </c>
      <c r="EM1161" s="19">
        <v>13.010374598126678</v>
      </c>
      <c r="EN1161" s="19">
        <v>6.3673484420458024</v>
      </c>
      <c r="EO1161" s="19">
        <v>683.52390716360981</v>
      </c>
      <c r="EP1161" s="19">
        <v>1080.9112613552597</v>
      </c>
      <c r="EQ1161" s="19">
        <v>179.48772576117454</v>
      </c>
      <c r="ER1161" s="19">
        <v>283.56974618776309</v>
      </c>
      <c r="ES1161" s="19">
        <v>20.035210371224757</v>
      </c>
      <c r="ET1161" s="19">
        <v>1378.3618027130112</v>
      </c>
      <c r="EU1161" s="19">
        <v>4.872448624949917</v>
      </c>
      <c r="EV1161" s="19">
        <v>1.1827485811527635E-2</v>
      </c>
      <c r="EW1161" s="19">
        <v>500</v>
      </c>
      <c r="EX1161" s="19">
        <v>10696.448390677026</v>
      </c>
      <c r="EY1161" s="19">
        <v>60705.486111620805</v>
      </c>
      <c r="EZ1161" s="19">
        <v>3.6601011613069091E-2</v>
      </c>
      <c r="FA1161" s="19">
        <v>20</v>
      </c>
      <c r="FB1161" s="19">
        <v>2.1816615649929121</v>
      </c>
      <c r="FC1161" s="19">
        <v>7.7292625499686807</v>
      </c>
      <c r="FD1161" s="19">
        <v>7.4999999999999997E-2</v>
      </c>
      <c r="FE1161" s="19">
        <v>10.018043073018392</v>
      </c>
      <c r="FF1161" s="19">
        <v>0.29049733726645705</v>
      </c>
    </row>
    <row r="1162" spans="1:162">
      <c r="A1162" s="4">
        <v>40479.646527777775</v>
      </c>
      <c r="B1162" s="18">
        <v>35</v>
      </c>
      <c r="C1162" s="18" t="s">
        <v>81</v>
      </c>
      <c r="D1162" s="18" t="s">
        <v>82</v>
      </c>
      <c r="E1162" s="4">
        <v>40479.646527777775</v>
      </c>
      <c r="F1162" s="4">
        <v>40479.667361111111</v>
      </c>
      <c r="G1162" s="18" t="s">
        <v>28</v>
      </c>
      <c r="H1162" s="18">
        <v>2</v>
      </c>
      <c r="I1162" s="18">
        <v>1</v>
      </c>
      <c r="J1162" s="18">
        <v>0</v>
      </c>
      <c r="K1162" s="18">
        <v>5</v>
      </c>
      <c r="L1162" s="18"/>
      <c r="M1162" s="18">
        <v>548937</v>
      </c>
      <c r="N1162" s="18">
        <v>548938</v>
      </c>
      <c r="O1162" s="18">
        <v>0</v>
      </c>
      <c r="P1162" s="18">
        <v>7.2733186643484365E-3</v>
      </c>
      <c r="Q1162" s="18">
        <v>0</v>
      </c>
      <c r="R1162" s="18">
        <v>1.8514061798553416</v>
      </c>
      <c r="S1162" s="18">
        <v>0</v>
      </c>
      <c r="T1162" s="18">
        <v>1.1502439589259088</v>
      </c>
      <c r="U1162" s="18">
        <v>0.95580043476469956</v>
      </c>
      <c r="V1162" s="18">
        <v>0</v>
      </c>
      <c r="W1162" s="18">
        <v>0</v>
      </c>
      <c r="X1162" s="18">
        <v>1.4398122143484815</v>
      </c>
      <c r="Y1162" s="18">
        <v>8.2660891626352324E-3</v>
      </c>
      <c r="Z1162" s="18">
        <v>38.562914866286157</v>
      </c>
      <c r="AA1162" s="18">
        <v>3.9977967569856082E-2</v>
      </c>
      <c r="AB1162" s="18">
        <v>0</v>
      </c>
      <c r="AC1162" s="18">
        <v>51.354371654813399</v>
      </c>
      <c r="AD1162" s="18">
        <v>0</v>
      </c>
      <c r="AE1162" s="18">
        <v>4.7306057547101543E-2</v>
      </c>
      <c r="AF1162" s="18">
        <v>4.3838782760976382</v>
      </c>
      <c r="AG1162" s="18">
        <v>0</v>
      </c>
      <c r="AH1162" s="18">
        <v>0</v>
      </c>
      <c r="AI1162" s="18">
        <v>0.19609814728008595</v>
      </c>
      <c r="AJ1162" s="18">
        <v>3.7298207197256537E-3</v>
      </c>
      <c r="AK1162" s="18">
        <v>0</v>
      </c>
      <c r="AL1162" s="18">
        <v>100</v>
      </c>
      <c r="AM1162" s="18">
        <v>900</v>
      </c>
      <c r="AN1162" s="18">
        <v>0</v>
      </c>
      <c r="AO1162" s="18">
        <v>0</v>
      </c>
      <c r="AP1162" s="18">
        <v>0</v>
      </c>
      <c r="AQ1162" s="18">
        <v>0</v>
      </c>
      <c r="AR1162" s="18"/>
      <c r="AS1162" s="18">
        <v>0</v>
      </c>
      <c r="AT1162" s="18">
        <v>0</v>
      </c>
      <c r="AU1162" s="18">
        <v>0</v>
      </c>
      <c r="AV1162" s="18">
        <v>0</v>
      </c>
      <c r="AW1162" s="18">
        <v>0</v>
      </c>
      <c r="AX1162" s="18">
        <v>0</v>
      </c>
      <c r="AY1162" s="18">
        <v>0</v>
      </c>
      <c r="AZ1162" s="18">
        <v>0</v>
      </c>
      <c r="BA1162" s="18">
        <v>0</v>
      </c>
      <c r="BB1162" s="18">
        <v>0</v>
      </c>
      <c r="BC1162" s="18">
        <v>0</v>
      </c>
      <c r="BD1162" s="18">
        <v>0</v>
      </c>
      <c r="BE1162" s="18">
        <v>0</v>
      </c>
      <c r="BF1162" s="18">
        <v>0</v>
      </c>
      <c r="BG1162" s="18">
        <v>0</v>
      </c>
      <c r="BH1162" s="18">
        <v>0</v>
      </c>
      <c r="BI1162" s="18">
        <v>0</v>
      </c>
      <c r="BJ1162" s="18">
        <v>0</v>
      </c>
      <c r="BK1162" s="18">
        <v>9.8943200000000004</v>
      </c>
      <c r="BL1162" s="18">
        <v>1.5667</v>
      </c>
      <c r="BM1162" s="23">
        <f t="shared" si="216"/>
        <v>73.043698849486589</v>
      </c>
      <c r="BN1162" s="23">
        <f t="shared" si="217"/>
        <v>1097.4773928169773</v>
      </c>
      <c r="BO1162" s="23">
        <f t="shared" si="218"/>
        <v>0.77394358407406916</v>
      </c>
      <c r="BP1162" s="23">
        <f t="shared" si="219"/>
        <v>1097.4773928169773</v>
      </c>
      <c r="BQ1162" s="23"/>
      <c r="BR1162" s="18">
        <v>0</v>
      </c>
      <c r="BS1162" s="18">
        <v>0</v>
      </c>
      <c r="BT1162" s="18">
        <v>0</v>
      </c>
      <c r="BU1162" s="18">
        <v>0</v>
      </c>
      <c r="BV1162" s="18">
        <v>0</v>
      </c>
      <c r="BW1162" s="18">
        <v>0</v>
      </c>
      <c r="BX1162" s="18">
        <v>0</v>
      </c>
      <c r="BY1162" s="18">
        <v>0</v>
      </c>
      <c r="BZ1162" s="18">
        <v>0</v>
      </c>
      <c r="CA1162" s="23" t="e">
        <f t="shared" si="220"/>
        <v>#DIV/0!</v>
      </c>
      <c r="CB1162" s="24"/>
      <c r="CC1162" s="25"/>
      <c r="CD1162" s="25"/>
      <c r="CE1162" s="18">
        <v>0</v>
      </c>
      <c r="CF1162" s="18">
        <v>0</v>
      </c>
      <c r="CG1162" s="18">
        <v>0</v>
      </c>
      <c r="CH1162" s="18">
        <v>0</v>
      </c>
      <c r="CI1162" s="23">
        <v>0</v>
      </c>
      <c r="CJ1162" s="23" t="b">
        <f t="shared" si="221"/>
        <v>0</v>
      </c>
      <c r="CK1162" s="23" t="b">
        <f t="shared" si="222"/>
        <v>0</v>
      </c>
      <c r="CL1162" s="23">
        <f t="shared" si="223"/>
        <v>0</v>
      </c>
      <c r="CM1162" s="23">
        <f t="shared" si="224"/>
        <v>0</v>
      </c>
      <c r="CN1162" s="23">
        <f t="shared" si="225"/>
        <v>0</v>
      </c>
      <c r="CO1162" s="18">
        <v>0</v>
      </c>
      <c r="CP1162" s="18">
        <v>0</v>
      </c>
      <c r="CQ1162" s="18">
        <v>0</v>
      </c>
      <c r="CR1162" s="18">
        <v>0</v>
      </c>
      <c r="CS1162" s="18">
        <v>0</v>
      </c>
      <c r="CT1162" s="18">
        <v>0</v>
      </c>
      <c r="CU1162" s="18">
        <v>0</v>
      </c>
      <c r="CV1162" s="18">
        <v>1728.37890625</v>
      </c>
      <c r="CW1162" s="18">
        <v>8.3055629730224609</v>
      </c>
      <c r="CX1162" s="18">
        <v>44.698451995849609</v>
      </c>
      <c r="CY1162" s="18">
        <v>87.5626220703125</v>
      </c>
      <c r="CZ1162" s="18">
        <v>13.8040771484375</v>
      </c>
      <c r="DA1162" s="18">
        <v>198.9951171875</v>
      </c>
      <c r="DB1162" s="18">
        <v>6691.2626953125</v>
      </c>
      <c r="DC1162" s="18">
        <v>4.1112394332885742</v>
      </c>
      <c r="DD1162" s="18">
        <v>9.9671907424926758</v>
      </c>
      <c r="DE1162" s="18">
        <v>13.398085594177246</v>
      </c>
      <c r="DF1162" s="19">
        <v>56.098485408886887</v>
      </c>
      <c r="DG1162" s="19"/>
      <c r="DH1162" s="19">
        <v>9.8943200000000004</v>
      </c>
      <c r="DI1162" s="19">
        <v>0</v>
      </c>
      <c r="DJ1162" s="19">
        <v>0</v>
      </c>
      <c r="DK1162" s="19">
        <v>0</v>
      </c>
      <c r="DL1162" s="19">
        <v>0</v>
      </c>
      <c r="DM1162" s="19">
        <v>0</v>
      </c>
      <c r="DN1162" s="19">
        <v>0</v>
      </c>
      <c r="DO1162" s="19">
        <v>0</v>
      </c>
      <c r="DP1162" s="19">
        <v>0</v>
      </c>
      <c r="DQ1162" s="19">
        <v>39.577280000000002</v>
      </c>
      <c r="DR1162" s="19">
        <v>0</v>
      </c>
      <c r="DS1162" s="19">
        <v>0</v>
      </c>
      <c r="DT1162" s="19">
        <v>39.577280000000002</v>
      </c>
      <c r="DU1162" s="19" t="s">
        <v>255</v>
      </c>
      <c r="DV1162" s="19" t="s">
        <v>255</v>
      </c>
      <c r="DW1162" s="19" t="s">
        <v>255</v>
      </c>
      <c r="DX1162" s="19">
        <v>0</v>
      </c>
      <c r="DY1162" s="19">
        <v>0</v>
      </c>
      <c r="DZ1162" s="19">
        <v>0</v>
      </c>
      <c r="EA1162" s="19">
        <v>0</v>
      </c>
      <c r="EB1162" s="19">
        <v>48267.628556016374</v>
      </c>
      <c r="EC1162" s="19">
        <v>6.145625340810823</v>
      </c>
      <c r="ED1162" s="19">
        <v>143145.49217774521</v>
      </c>
      <c r="EE1162" s="19">
        <v>3.871409603019448</v>
      </c>
      <c r="EF1162" s="19">
        <v>2.9656624213808134</v>
      </c>
      <c r="EG1162" s="19">
        <v>0.36748731689453129</v>
      </c>
      <c r="EH1162" s="19">
        <v>635.15732683491717</v>
      </c>
      <c r="EI1162" s="19">
        <v>13587.855132900144</v>
      </c>
      <c r="EJ1162" s="19">
        <v>10.534811475223076</v>
      </c>
      <c r="EK1162" s="19">
        <v>10.534811475223076</v>
      </c>
      <c r="EL1162" s="19">
        <v>100.00107898603537</v>
      </c>
      <c r="EM1162" s="19">
        <v>13.51865526509112</v>
      </c>
      <c r="EN1162" s="19">
        <v>6.145625340810823</v>
      </c>
      <c r="EO1162" s="19">
        <v>712.15820745630992</v>
      </c>
      <c r="EP1162" s="19">
        <v>1074.2600710221952</v>
      </c>
      <c r="EQ1162" s="19">
        <v>182.77428759075352</v>
      </c>
      <c r="ER1162" s="19">
        <v>275.46948283929811</v>
      </c>
      <c r="ES1162" s="19">
        <v>19.771047456769121</v>
      </c>
      <c r="ET1162" s="19">
        <v>1418.0328067839434</v>
      </c>
      <c r="EU1162" s="19">
        <v>4.7186938576464152</v>
      </c>
      <c r="EV1162" s="19">
        <v>5.8335164896316113E-2</v>
      </c>
      <c r="EW1162" s="19">
        <v>500</v>
      </c>
      <c r="EX1162" s="19">
        <v>10696.448390677026</v>
      </c>
      <c r="EY1162" s="19">
        <v>58964.0769466934</v>
      </c>
      <c r="EZ1162" s="19">
        <v>3.7792144329920924E-2</v>
      </c>
      <c r="FA1162" s="19">
        <v>20</v>
      </c>
      <c r="FB1162" s="19">
        <v>2.1816615649929121</v>
      </c>
      <c r="FC1162" s="19">
        <v>7.5075394487337004</v>
      </c>
      <c r="FD1162" s="19">
        <v>7.4999999999999997E-2</v>
      </c>
      <c r="FE1162" s="19">
        <v>19.650525538126626</v>
      </c>
      <c r="FF1162" s="19">
        <v>7.3550762168877237E-2</v>
      </c>
    </row>
    <row r="1163" spans="1:162">
      <c r="A1163" s="4">
        <v>40479.65</v>
      </c>
      <c r="B1163" s="18">
        <v>35</v>
      </c>
      <c r="C1163" s="18" t="s">
        <v>81</v>
      </c>
      <c r="D1163" s="18" t="s">
        <v>82</v>
      </c>
      <c r="E1163" s="4">
        <v>40479.646527777775</v>
      </c>
      <c r="F1163" s="4">
        <v>40479.667361111111</v>
      </c>
      <c r="G1163" s="18" t="s">
        <v>28</v>
      </c>
      <c r="H1163" s="18">
        <v>2</v>
      </c>
      <c r="I1163" s="18">
        <v>1</v>
      </c>
      <c r="J1163" s="18">
        <v>0</v>
      </c>
      <c r="K1163" s="18">
        <v>5</v>
      </c>
      <c r="L1163" s="18"/>
      <c r="M1163" s="18">
        <v>548937</v>
      </c>
      <c r="N1163" s="18">
        <v>548938</v>
      </c>
      <c r="O1163" s="18">
        <v>0</v>
      </c>
      <c r="P1163" s="18">
        <v>7.2733186643484365E-3</v>
      </c>
      <c r="Q1163" s="18">
        <v>0</v>
      </c>
      <c r="R1163" s="18">
        <v>1.8514061798553416</v>
      </c>
      <c r="S1163" s="18">
        <v>0</v>
      </c>
      <c r="T1163" s="18">
        <v>1.1502439589259088</v>
      </c>
      <c r="U1163" s="18">
        <v>0.95580043476469956</v>
      </c>
      <c r="V1163" s="18">
        <v>0</v>
      </c>
      <c r="W1163" s="18">
        <v>0</v>
      </c>
      <c r="X1163" s="18">
        <v>1.4398122143484815</v>
      </c>
      <c r="Y1163" s="18">
        <v>8.2660891626352324E-3</v>
      </c>
      <c r="Z1163" s="18">
        <v>38.562914866286157</v>
      </c>
      <c r="AA1163" s="18">
        <v>3.9977967569856082E-2</v>
      </c>
      <c r="AB1163" s="18">
        <v>0</v>
      </c>
      <c r="AC1163" s="18">
        <v>51.354371654813399</v>
      </c>
      <c r="AD1163" s="18">
        <v>0</v>
      </c>
      <c r="AE1163" s="18">
        <v>4.7306057547101543E-2</v>
      </c>
      <c r="AF1163" s="18">
        <v>4.3838782760976382</v>
      </c>
      <c r="AG1163" s="18">
        <v>0</v>
      </c>
      <c r="AH1163" s="18">
        <v>0</v>
      </c>
      <c r="AI1163" s="18">
        <v>0.19609814728008595</v>
      </c>
      <c r="AJ1163" s="18">
        <v>3.7298207197256537E-3</v>
      </c>
      <c r="AK1163" s="18">
        <v>0</v>
      </c>
      <c r="AL1163" s="18">
        <v>100</v>
      </c>
      <c r="AM1163" s="18">
        <v>900</v>
      </c>
      <c r="AN1163" s="18">
        <v>0</v>
      </c>
      <c r="AO1163" s="18">
        <v>0</v>
      </c>
      <c r="AP1163" s="18">
        <v>0</v>
      </c>
      <c r="AQ1163" s="18">
        <v>0</v>
      </c>
      <c r="AR1163" s="18"/>
      <c r="AS1163" s="18">
        <v>0</v>
      </c>
      <c r="AT1163" s="18">
        <v>0</v>
      </c>
      <c r="AU1163" s="18">
        <v>0</v>
      </c>
      <c r="AV1163" s="18">
        <v>0</v>
      </c>
      <c r="AW1163" s="18">
        <v>0</v>
      </c>
      <c r="AX1163" s="18">
        <v>0</v>
      </c>
      <c r="AY1163" s="18">
        <v>0</v>
      </c>
      <c r="AZ1163" s="18">
        <v>0</v>
      </c>
      <c r="BA1163" s="18">
        <v>0</v>
      </c>
      <c r="BB1163" s="18">
        <v>0</v>
      </c>
      <c r="BC1163" s="18">
        <v>0</v>
      </c>
      <c r="BD1163" s="18">
        <v>0</v>
      </c>
      <c r="BE1163" s="18">
        <v>0</v>
      </c>
      <c r="BF1163" s="18">
        <v>0</v>
      </c>
      <c r="BG1163" s="18">
        <v>0</v>
      </c>
      <c r="BH1163" s="18">
        <v>0</v>
      </c>
      <c r="BI1163" s="18">
        <v>0</v>
      </c>
      <c r="BJ1163" s="18">
        <v>0</v>
      </c>
      <c r="BK1163" s="18">
        <v>0</v>
      </c>
      <c r="BL1163" s="18">
        <v>0</v>
      </c>
      <c r="BM1163" s="23">
        <f t="shared" si="216"/>
        <v>73.043698849486589</v>
      </c>
      <c r="BN1163" s="23">
        <f t="shared" si="217"/>
        <v>1000.3017052247417</v>
      </c>
      <c r="BO1163" s="23">
        <f t="shared" si="218"/>
        <v>0.78226460971372669</v>
      </c>
      <c r="BP1163" s="23">
        <f t="shared" si="219"/>
        <v>1000.3017052247417</v>
      </c>
      <c r="BQ1163" s="23"/>
      <c r="BR1163" s="18">
        <v>0</v>
      </c>
      <c r="BS1163" s="18">
        <v>0</v>
      </c>
      <c r="BT1163" s="18">
        <v>0</v>
      </c>
      <c r="BU1163" s="18">
        <v>0</v>
      </c>
      <c r="BV1163" s="18">
        <v>0</v>
      </c>
      <c r="BW1163" s="18">
        <v>0</v>
      </c>
      <c r="BX1163" s="18">
        <v>0</v>
      </c>
      <c r="BY1163" s="18">
        <v>0</v>
      </c>
      <c r="BZ1163" s="18">
        <v>0</v>
      </c>
      <c r="CA1163" s="23" t="e">
        <f t="shared" si="220"/>
        <v>#DIV/0!</v>
      </c>
      <c r="CB1163" s="24"/>
      <c r="CC1163" s="25"/>
      <c r="CD1163" s="25"/>
      <c r="CE1163" s="18">
        <v>0</v>
      </c>
      <c r="CF1163" s="18">
        <v>0</v>
      </c>
      <c r="CG1163" s="18">
        <v>0</v>
      </c>
      <c r="CH1163" s="18">
        <v>0</v>
      </c>
      <c r="CI1163" s="23">
        <v>0</v>
      </c>
      <c r="CJ1163" s="23" t="b">
        <f t="shared" si="221"/>
        <v>0</v>
      </c>
      <c r="CK1163" s="23" t="b">
        <f t="shared" si="222"/>
        <v>0</v>
      </c>
      <c r="CL1163" s="23">
        <f t="shared" si="223"/>
        <v>0</v>
      </c>
      <c r="CM1163" s="23">
        <f t="shared" si="224"/>
        <v>0</v>
      </c>
      <c r="CN1163" s="23">
        <f t="shared" si="225"/>
        <v>0</v>
      </c>
      <c r="CO1163" s="18">
        <v>0</v>
      </c>
      <c r="CP1163" s="18">
        <v>0</v>
      </c>
      <c r="CQ1163" s="18">
        <v>0</v>
      </c>
      <c r="CR1163" s="18">
        <v>0</v>
      </c>
      <c r="CS1163" s="18">
        <v>0</v>
      </c>
      <c r="CT1163" s="18">
        <v>0</v>
      </c>
      <c r="CU1163" s="18">
        <v>0</v>
      </c>
      <c r="CV1163" s="18">
        <v>1558.583251953125</v>
      </c>
      <c r="CW1163" s="18">
        <v>8.2062273025512695</v>
      </c>
      <c r="CX1163" s="18">
        <v>43.625625610351563</v>
      </c>
      <c r="CY1163" s="18">
        <v>87.511703491210938</v>
      </c>
      <c r="CZ1163" s="18">
        <v>13.657241821289063</v>
      </c>
      <c r="DA1163" s="18">
        <v>205.21327209472656</v>
      </c>
      <c r="DB1163" s="18">
        <v>6683.427734375</v>
      </c>
      <c r="DC1163" s="18">
        <v>4.2958941459655762</v>
      </c>
      <c r="DD1163" s="18">
        <v>7.0138201713562012</v>
      </c>
      <c r="DE1163" s="18">
        <v>12.251254081726074</v>
      </c>
      <c r="DF1163" s="19">
        <v>56.098485408886887</v>
      </c>
      <c r="DG1163" s="19"/>
      <c r="DH1163" s="19">
        <v>0</v>
      </c>
      <c r="DI1163" s="19">
        <v>0</v>
      </c>
      <c r="DJ1163" s="19">
        <v>0</v>
      </c>
      <c r="DK1163" s="19">
        <v>0</v>
      </c>
      <c r="DL1163" s="19">
        <v>0</v>
      </c>
      <c r="DM1163" s="19">
        <v>0</v>
      </c>
      <c r="DN1163" s="19">
        <v>0</v>
      </c>
      <c r="DO1163" s="19">
        <v>0</v>
      </c>
      <c r="DP1163" s="19">
        <v>0</v>
      </c>
      <c r="DQ1163" s="19">
        <v>0</v>
      </c>
      <c r="DR1163" s="19">
        <v>0</v>
      </c>
      <c r="DS1163" s="19">
        <v>0</v>
      </c>
      <c r="DT1163" s="19">
        <v>0</v>
      </c>
      <c r="DU1163" s="19" t="s">
        <v>255</v>
      </c>
      <c r="DV1163" s="19" t="s">
        <v>255</v>
      </c>
      <c r="DW1163" s="19" t="s">
        <v>255</v>
      </c>
      <c r="DX1163" s="19" t="s">
        <v>255</v>
      </c>
      <c r="DY1163" s="19" t="s">
        <v>255</v>
      </c>
      <c r="DZ1163" s="19" t="s">
        <v>255</v>
      </c>
      <c r="EA1163" s="19" t="s">
        <v>255</v>
      </c>
      <c r="EB1163" s="19">
        <v>43993.791095603439</v>
      </c>
      <c r="EC1163" s="19">
        <v>5.601463454573997</v>
      </c>
      <c r="ED1163" s="19">
        <v>142977.87966712334</v>
      </c>
      <c r="EE1163" s="19">
        <v>4.2881429182558719</v>
      </c>
      <c r="EF1163" s="19">
        <v>3.2499558711913776</v>
      </c>
      <c r="EG1163" s="19">
        <v>0.36650352020263677</v>
      </c>
      <c r="EH1163" s="19">
        <v>571.22624836969351</v>
      </c>
      <c r="EI1163" s="19">
        <v>12220.184170172966</v>
      </c>
      <c r="EJ1163" s="19">
        <v>11.700141149763017</v>
      </c>
      <c r="EK1163" s="19">
        <v>11.700141149763017</v>
      </c>
      <c r="EL1163" s="19">
        <v>100.00107898603537</v>
      </c>
      <c r="EM1163" s="19">
        <v>13.51865526509112</v>
      </c>
      <c r="EN1163" s="19">
        <v>5.601463454573997</v>
      </c>
      <c r="EO1163" s="19">
        <v>712.15820745630992</v>
      </c>
      <c r="EP1163" s="19">
        <v>1074.2600710221952</v>
      </c>
      <c r="EQ1163" s="19">
        <v>169.2687290175339</v>
      </c>
      <c r="ER1163" s="19">
        <v>255.09057829405131</v>
      </c>
      <c r="ES1163" s="19">
        <v>19.771047456769121</v>
      </c>
      <c r="ET1163" s="19">
        <v>1278.7255013246818</v>
      </c>
      <c r="EU1163" s="19">
        <v>5.2266320859726152</v>
      </c>
      <c r="EV1163" s="19">
        <v>1.8043339631596171E-3</v>
      </c>
      <c r="EW1163" s="19">
        <v>500</v>
      </c>
      <c r="EX1163" s="19">
        <v>10696.448390677026</v>
      </c>
      <c r="EY1163" s="19">
        <v>54690.239486280465</v>
      </c>
      <c r="EZ1163" s="19">
        <v>3.7640779621554571E-2</v>
      </c>
      <c r="FA1163" s="19">
        <v>20</v>
      </c>
      <c r="FB1163" s="19">
        <v>2.1816615649929121</v>
      </c>
      <c r="FC1163" s="19">
        <v>6.9633775624968752</v>
      </c>
      <c r="FD1163" s="19">
        <v>7.4999999999999997E-2</v>
      </c>
      <c r="FE1163" s="19">
        <v>17.968505986531575</v>
      </c>
      <c r="FF1163" s="19">
        <v>7.5372565324127172E-2</v>
      </c>
    </row>
    <row r="1164" spans="1:162">
      <c r="A1164" s="4">
        <v>40479.658333333333</v>
      </c>
      <c r="B1164" s="18">
        <v>35</v>
      </c>
      <c r="C1164" s="18" t="s">
        <v>81</v>
      </c>
      <c r="D1164" s="18" t="s">
        <v>82</v>
      </c>
      <c r="E1164" s="4">
        <v>40479.646527777775</v>
      </c>
      <c r="F1164" s="4">
        <v>40479.667361111111</v>
      </c>
      <c r="G1164" s="18" t="s">
        <v>28</v>
      </c>
      <c r="H1164" s="18">
        <v>2</v>
      </c>
      <c r="I1164" s="18">
        <v>1</v>
      </c>
      <c r="J1164" s="18">
        <v>0</v>
      </c>
      <c r="K1164" s="18">
        <v>5</v>
      </c>
      <c r="L1164" s="18"/>
      <c r="M1164" s="18">
        <v>548937</v>
      </c>
      <c r="N1164" s="18">
        <v>548938</v>
      </c>
      <c r="O1164" s="18">
        <v>0</v>
      </c>
      <c r="P1164" s="18">
        <v>7.2733186643484365E-3</v>
      </c>
      <c r="Q1164" s="18">
        <v>0</v>
      </c>
      <c r="R1164" s="18">
        <v>1.8514061798553416</v>
      </c>
      <c r="S1164" s="18">
        <v>0</v>
      </c>
      <c r="T1164" s="18">
        <v>1.1502439589259088</v>
      </c>
      <c r="U1164" s="18">
        <v>0.95580043476469956</v>
      </c>
      <c r="V1164" s="18">
        <v>0</v>
      </c>
      <c r="W1164" s="18">
        <v>0</v>
      </c>
      <c r="X1164" s="18">
        <v>1.4398122143484815</v>
      </c>
      <c r="Y1164" s="18">
        <v>8.2660891626352324E-3</v>
      </c>
      <c r="Z1164" s="18">
        <v>38.562914866286157</v>
      </c>
      <c r="AA1164" s="18">
        <v>3.9977967569856082E-2</v>
      </c>
      <c r="AB1164" s="18">
        <v>0</v>
      </c>
      <c r="AC1164" s="18">
        <v>51.354371654813399</v>
      </c>
      <c r="AD1164" s="18">
        <v>0</v>
      </c>
      <c r="AE1164" s="18">
        <v>4.7306057547101543E-2</v>
      </c>
      <c r="AF1164" s="18">
        <v>4.3838782760976382</v>
      </c>
      <c r="AG1164" s="18">
        <v>0</v>
      </c>
      <c r="AH1164" s="18">
        <v>0</v>
      </c>
      <c r="AI1164" s="18">
        <v>0.19609814728008595</v>
      </c>
      <c r="AJ1164" s="18">
        <v>3.7298207197256537E-3</v>
      </c>
      <c r="AK1164" s="18">
        <v>0</v>
      </c>
      <c r="AL1164" s="18">
        <v>100</v>
      </c>
      <c r="AM1164" s="18">
        <v>900</v>
      </c>
      <c r="AN1164" s="18">
        <v>0</v>
      </c>
      <c r="AO1164" s="18">
        <v>0</v>
      </c>
      <c r="AP1164" s="18">
        <v>0</v>
      </c>
      <c r="AQ1164" s="18">
        <v>0</v>
      </c>
      <c r="AR1164" s="18"/>
      <c r="AS1164" s="18">
        <v>0</v>
      </c>
      <c r="AT1164" s="18">
        <v>0</v>
      </c>
      <c r="AU1164" s="18">
        <v>0</v>
      </c>
      <c r="AV1164" s="18">
        <v>0</v>
      </c>
      <c r="AW1164" s="18">
        <v>0</v>
      </c>
      <c r="AX1164" s="18">
        <v>0</v>
      </c>
      <c r="AY1164" s="18">
        <v>0</v>
      </c>
      <c r="AZ1164" s="18">
        <v>0</v>
      </c>
      <c r="BA1164" s="18">
        <v>0</v>
      </c>
      <c r="BB1164" s="18">
        <v>0</v>
      </c>
      <c r="BC1164" s="18">
        <v>0</v>
      </c>
      <c r="BD1164" s="18">
        <v>0</v>
      </c>
      <c r="BE1164" s="18">
        <v>0</v>
      </c>
      <c r="BF1164" s="18">
        <v>0</v>
      </c>
      <c r="BG1164" s="18">
        <v>0</v>
      </c>
      <c r="BH1164" s="18">
        <v>0</v>
      </c>
      <c r="BI1164" s="18">
        <v>0</v>
      </c>
      <c r="BJ1164" s="18">
        <v>0</v>
      </c>
      <c r="BK1164" s="18">
        <v>0</v>
      </c>
      <c r="BL1164" s="18">
        <v>0</v>
      </c>
      <c r="BM1164" s="23">
        <f t="shared" si="216"/>
        <v>73.043698849486589</v>
      </c>
      <c r="BN1164" s="23">
        <f t="shared" si="217"/>
        <v>899.50028343500162</v>
      </c>
      <c r="BO1164" s="23">
        <f t="shared" si="218"/>
        <v>0.77786206862995266</v>
      </c>
      <c r="BP1164" s="23">
        <f t="shared" si="219"/>
        <v>899.50028343500173</v>
      </c>
      <c r="BQ1164" s="23"/>
      <c r="BR1164" s="18">
        <v>0</v>
      </c>
      <c r="BS1164" s="18">
        <v>0</v>
      </c>
      <c r="BT1164" s="18">
        <v>0</v>
      </c>
      <c r="BU1164" s="18">
        <v>0</v>
      </c>
      <c r="BV1164" s="18">
        <v>0</v>
      </c>
      <c r="BW1164" s="18">
        <v>0</v>
      </c>
      <c r="BX1164" s="18">
        <v>0</v>
      </c>
      <c r="BY1164" s="18">
        <v>0</v>
      </c>
      <c r="BZ1164" s="18">
        <v>0</v>
      </c>
      <c r="CA1164" s="23" t="e">
        <f t="shared" si="220"/>
        <v>#DIV/0!</v>
      </c>
      <c r="CB1164" s="24"/>
      <c r="CC1164" s="25"/>
      <c r="CD1164" s="25"/>
      <c r="CE1164" s="18">
        <v>0</v>
      </c>
      <c r="CF1164" s="18">
        <v>0</v>
      </c>
      <c r="CG1164" s="18">
        <v>0</v>
      </c>
      <c r="CH1164" s="18">
        <v>0</v>
      </c>
      <c r="CI1164" s="23">
        <v>0</v>
      </c>
      <c r="CJ1164" s="23" t="b">
        <f t="shared" si="221"/>
        <v>0</v>
      </c>
      <c r="CK1164" s="23" t="b">
        <f t="shared" si="222"/>
        <v>0</v>
      </c>
      <c r="CL1164" s="23">
        <f t="shared" si="223"/>
        <v>0</v>
      </c>
      <c r="CM1164" s="23">
        <f t="shared" si="224"/>
        <v>0</v>
      </c>
      <c r="CN1164" s="23">
        <f t="shared" si="225"/>
        <v>0</v>
      </c>
      <c r="CO1164" s="18">
        <v>0</v>
      </c>
      <c r="CP1164" s="18">
        <v>0</v>
      </c>
      <c r="CQ1164" s="18">
        <v>0</v>
      </c>
      <c r="CR1164" s="18">
        <v>0</v>
      </c>
      <c r="CS1164" s="18">
        <v>0</v>
      </c>
      <c r="CT1164" s="18">
        <v>0</v>
      </c>
      <c r="CU1164" s="18">
        <v>0</v>
      </c>
      <c r="CV1164" s="18">
        <v>1409.45556640625</v>
      </c>
      <c r="CW1164" s="18">
        <v>8.0544834136962891</v>
      </c>
      <c r="CX1164" s="18">
        <v>43.074230194091797</v>
      </c>
      <c r="CY1164" s="18">
        <v>86.482528686523438</v>
      </c>
      <c r="CZ1164" s="18">
        <v>13.734539031982422</v>
      </c>
      <c r="DA1164" s="18">
        <v>191.00270080566406</v>
      </c>
      <c r="DB1164" s="18">
        <v>6822.16845703125</v>
      </c>
      <c r="DC1164" s="18">
        <v>4.3490734100341797</v>
      </c>
      <c r="DD1164" s="18">
        <v>351.09494018554687</v>
      </c>
      <c r="DE1164" s="18">
        <v>13.178505897521973</v>
      </c>
      <c r="DF1164" s="19">
        <v>56.098485408886887</v>
      </c>
      <c r="DG1164" s="19"/>
      <c r="DH1164" s="19">
        <v>0</v>
      </c>
      <c r="DI1164" s="19">
        <v>0</v>
      </c>
      <c r="DJ1164" s="19">
        <v>0</v>
      </c>
      <c r="DK1164" s="19">
        <v>0</v>
      </c>
      <c r="DL1164" s="19">
        <v>0</v>
      </c>
      <c r="DM1164" s="19">
        <v>0</v>
      </c>
      <c r="DN1164" s="19">
        <v>0</v>
      </c>
      <c r="DO1164" s="19">
        <v>0</v>
      </c>
      <c r="DP1164" s="19">
        <v>0</v>
      </c>
      <c r="DQ1164" s="19">
        <v>0</v>
      </c>
      <c r="DR1164" s="19">
        <v>0</v>
      </c>
      <c r="DS1164" s="19">
        <v>0</v>
      </c>
      <c r="DT1164" s="19">
        <v>0</v>
      </c>
      <c r="DU1164" s="19" t="s">
        <v>255</v>
      </c>
      <c r="DV1164" s="19" t="s">
        <v>255</v>
      </c>
      <c r="DW1164" s="19" t="s">
        <v>255</v>
      </c>
      <c r="DX1164" s="19" t="s">
        <v>255</v>
      </c>
      <c r="DY1164" s="19" t="s">
        <v>255</v>
      </c>
      <c r="DZ1164" s="19" t="s">
        <v>255</v>
      </c>
      <c r="EA1164" s="19" t="s">
        <v>255</v>
      </c>
      <c r="EB1164" s="19">
        <v>39560.49195276005</v>
      </c>
      <c r="EC1164" s="19">
        <v>5.0369982763431276</v>
      </c>
      <c r="ED1164" s="19">
        <v>145945.94562627896</v>
      </c>
      <c r="EE1164" s="19">
        <v>4.8402862918382228</v>
      </c>
      <c r="EF1164" s="19">
        <v>3.6891842952953122</v>
      </c>
      <c r="EG1164" s="19">
        <v>0.36702141151428225</v>
      </c>
      <c r="EH1164" s="19">
        <v>517.30037144908408</v>
      </c>
      <c r="EI1164" s="19">
        <v>11066.553451366366</v>
      </c>
      <c r="EJ1164" s="19">
        <v>13.18802157037061</v>
      </c>
      <c r="EK1164" s="19">
        <v>13.18802157037061</v>
      </c>
      <c r="EL1164" s="19">
        <v>100.00107898603537</v>
      </c>
      <c r="EM1164" s="19">
        <v>13.51865526509112</v>
      </c>
      <c r="EN1164" s="19">
        <v>5.0369982763431276</v>
      </c>
      <c r="EO1164" s="19">
        <v>712.15820745630992</v>
      </c>
      <c r="EP1164" s="19">
        <v>1074.2600710221952</v>
      </c>
      <c r="EQ1164" s="19">
        <v>154.17481093289911</v>
      </c>
      <c r="ER1164" s="19">
        <v>232.32036802937282</v>
      </c>
      <c r="ES1164" s="19">
        <v>19.771047456769121</v>
      </c>
      <c r="ET1164" s="19">
        <v>1156.3750434820536</v>
      </c>
      <c r="EU1164" s="19">
        <v>5.8996157825133198</v>
      </c>
      <c r="EV1164" s="19">
        <v>0.11294656021917612</v>
      </c>
      <c r="EW1164" s="19">
        <v>500</v>
      </c>
      <c r="EX1164" s="19">
        <v>10696.448390677026</v>
      </c>
      <c r="EY1164" s="19">
        <v>50256.940343437076</v>
      </c>
      <c r="EZ1164" s="19">
        <v>3.7993868177365095E-2</v>
      </c>
      <c r="FA1164" s="19">
        <v>20</v>
      </c>
      <c r="FB1164" s="19">
        <v>2.1816615649929121</v>
      </c>
      <c r="FC1164" s="19">
        <v>6.3989123842660049</v>
      </c>
      <c r="FD1164" s="19">
        <v>7.4999999999999997E-2</v>
      </c>
      <c r="FE1164" s="19">
        <v>19.328475316365559</v>
      </c>
      <c r="FF1164" s="19">
        <v>5.5522547149716293E-2</v>
      </c>
    </row>
    <row r="1165" spans="1:162">
      <c r="A1165" s="4">
        <v>40479.65902777778</v>
      </c>
      <c r="B1165" s="18">
        <v>35</v>
      </c>
      <c r="C1165" s="18" t="s">
        <v>81</v>
      </c>
      <c r="D1165" s="18" t="s">
        <v>82</v>
      </c>
      <c r="E1165" s="4">
        <v>40479.646527777775</v>
      </c>
      <c r="F1165" s="4">
        <v>40479.667361111111</v>
      </c>
      <c r="G1165" s="18" t="s">
        <v>28</v>
      </c>
      <c r="H1165" s="18">
        <v>2</v>
      </c>
      <c r="I1165" s="18">
        <v>1</v>
      </c>
      <c r="J1165" s="18">
        <v>0</v>
      </c>
      <c r="K1165" s="18">
        <v>5</v>
      </c>
      <c r="L1165" s="18"/>
      <c r="M1165" s="18">
        <v>548937</v>
      </c>
      <c r="N1165" s="18">
        <v>548938</v>
      </c>
      <c r="O1165" s="18">
        <v>0</v>
      </c>
      <c r="P1165" s="18">
        <v>7.2733186643484365E-3</v>
      </c>
      <c r="Q1165" s="18">
        <v>0</v>
      </c>
      <c r="R1165" s="18">
        <v>1.8514061798553416</v>
      </c>
      <c r="S1165" s="18">
        <v>0</v>
      </c>
      <c r="T1165" s="18">
        <v>1.1502439589259088</v>
      </c>
      <c r="U1165" s="18">
        <v>0.95580043476469956</v>
      </c>
      <c r="V1165" s="18">
        <v>0</v>
      </c>
      <c r="W1165" s="18">
        <v>0</v>
      </c>
      <c r="X1165" s="18">
        <v>1.4398122143484815</v>
      </c>
      <c r="Y1165" s="18">
        <v>8.2660891626352324E-3</v>
      </c>
      <c r="Z1165" s="18">
        <v>38.562914866286157</v>
      </c>
      <c r="AA1165" s="18">
        <v>3.9977967569856082E-2</v>
      </c>
      <c r="AB1165" s="18">
        <v>0</v>
      </c>
      <c r="AC1165" s="18">
        <v>51.354371654813399</v>
      </c>
      <c r="AD1165" s="18">
        <v>0</v>
      </c>
      <c r="AE1165" s="18">
        <v>4.7306057547101543E-2</v>
      </c>
      <c r="AF1165" s="18">
        <v>4.3838782760976382</v>
      </c>
      <c r="AG1165" s="18">
        <v>0</v>
      </c>
      <c r="AH1165" s="18">
        <v>0</v>
      </c>
      <c r="AI1165" s="18">
        <v>0.19609814728008595</v>
      </c>
      <c r="AJ1165" s="18">
        <v>3.7298207197256537E-3</v>
      </c>
      <c r="AK1165" s="18">
        <v>0</v>
      </c>
      <c r="AL1165" s="18">
        <v>100</v>
      </c>
      <c r="AM1165" s="18">
        <v>900</v>
      </c>
      <c r="AN1165" s="18">
        <v>0</v>
      </c>
      <c r="AO1165" s="18">
        <v>0</v>
      </c>
      <c r="AP1165" s="18">
        <v>0</v>
      </c>
      <c r="AQ1165" s="18">
        <v>0</v>
      </c>
      <c r="AR1165" s="18"/>
      <c r="AS1165" s="18">
        <v>0</v>
      </c>
      <c r="AT1165" s="18">
        <v>0</v>
      </c>
      <c r="AU1165" s="18">
        <v>0</v>
      </c>
      <c r="AV1165" s="18">
        <v>0</v>
      </c>
      <c r="AW1165" s="18">
        <v>0</v>
      </c>
      <c r="AX1165" s="18">
        <v>0</v>
      </c>
      <c r="AY1165" s="18">
        <v>0</v>
      </c>
      <c r="AZ1165" s="18">
        <v>0</v>
      </c>
      <c r="BA1165" s="18">
        <v>0</v>
      </c>
      <c r="BB1165" s="18">
        <v>0</v>
      </c>
      <c r="BC1165" s="18">
        <v>0</v>
      </c>
      <c r="BD1165" s="18">
        <v>0</v>
      </c>
      <c r="BE1165" s="18">
        <v>0</v>
      </c>
      <c r="BF1165" s="18">
        <v>0</v>
      </c>
      <c r="BG1165" s="18">
        <v>0</v>
      </c>
      <c r="BH1165" s="18">
        <v>0</v>
      </c>
      <c r="BI1165" s="18">
        <v>0</v>
      </c>
      <c r="BJ1165" s="18">
        <v>0</v>
      </c>
      <c r="BK1165" s="18">
        <v>0</v>
      </c>
      <c r="BL1165" s="18">
        <v>0</v>
      </c>
      <c r="BM1165" s="23">
        <f t="shared" si="216"/>
        <v>73.043698849486589</v>
      </c>
      <c r="BN1165" s="23">
        <f t="shared" si="217"/>
        <v>970.71171564858491</v>
      </c>
      <c r="BO1165" s="23">
        <f t="shared" si="218"/>
        <v>0.77500109317352972</v>
      </c>
      <c r="BP1165" s="23">
        <f t="shared" si="219"/>
        <v>970.71171564858514</v>
      </c>
      <c r="BQ1165" s="23"/>
      <c r="BR1165" s="18">
        <v>1.4255800000000001</v>
      </c>
      <c r="BS1165" s="18">
        <v>0.29612500000000003</v>
      </c>
      <c r="BT1165" s="18">
        <v>0</v>
      </c>
      <c r="BU1165" s="18">
        <v>0</v>
      </c>
      <c r="BV1165" s="18">
        <v>0</v>
      </c>
      <c r="BW1165" s="18">
        <v>0</v>
      </c>
      <c r="BX1165" s="18">
        <v>0</v>
      </c>
      <c r="BY1165" s="18">
        <v>0</v>
      </c>
      <c r="BZ1165" s="18">
        <v>0</v>
      </c>
      <c r="CA1165" s="23" t="e">
        <f t="shared" si="220"/>
        <v>#DIV/0!</v>
      </c>
      <c r="CB1165" s="24"/>
      <c r="CC1165" s="25"/>
      <c r="CD1165" s="25"/>
      <c r="CE1165" s="18">
        <v>0</v>
      </c>
      <c r="CF1165" s="18">
        <v>0</v>
      </c>
      <c r="CG1165" s="18">
        <v>0</v>
      </c>
      <c r="CH1165" s="18">
        <v>0</v>
      </c>
      <c r="CI1165" s="23">
        <v>0</v>
      </c>
      <c r="CJ1165" s="23" t="b">
        <f t="shared" si="221"/>
        <v>0</v>
      </c>
      <c r="CK1165" s="23" t="b">
        <f t="shared" si="222"/>
        <v>0</v>
      </c>
      <c r="CL1165" s="23">
        <f t="shared" si="223"/>
        <v>0</v>
      </c>
      <c r="CM1165" s="23">
        <f t="shared" si="224"/>
        <v>0</v>
      </c>
      <c r="CN1165" s="23">
        <f t="shared" si="225"/>
        <v>0</v>
      </c>
      <c r="CO1165" s="18">
        <v>0</v>
      </c>
      <c r="CP1165" s="18">
        <v>0</v>
      </c>
      <c r="CQ1165" s="18">
        <v>0</v>
      </c>
      <c r="CR1165" s="18">
        <v>0</v>
      </c>
      <c r="CS1165" s="18">
        <v>0</v>
      </c>
      <c r="CT1165" s="18">
        <v>0</v>
      </c>
      <c r="CU1165" s="18">
        <v>0</v>
      </c>
      <c r="CV1165" s="18">
        <v>1526.654052734375</v>
      </c>
      <c r="CW1165" s="18">
        <v>7.7655305862426758</v>
      </c>
      <c r="CX1165" s="18">
        <v>41.259334564208984</v>
      </c>
      <c r="CY1165" s="18">
        <v>86.274620056152344</v>
      </c>
      <c r="CZ1165" s="18">
        <v>13.78524112701416</v>
      </c>
      <c r="DA1165" s="18">
        <v>194.40383911132812</v>
      </c>
      <c r="DB1165" s="18">
        <v>6760.0576171875</v>
      </c>
      <c r="DC1165" s="18">
        <v>4.422637939453125</v>
      </c>
      <c r="DD1165" s="18">
        <v>141.93685913085937</v>
      </c>
      <c r="DE1165" s="18">
        <v>14.487049102783203</v>
      </c>
      <c r="DF1165" s="19">
        <v>56.098485408886887</v>
      </c>
      <c r="DG1165" s="19"/>
      <c r="DH1165" s="19">
        <v>1.4255800000000001</v>
      </c>
      <c r="DI1165" s="19">
        <v>0</v>
      </c>
      <c r="DJ1165" s="19">
        <v>0</v>
      </c>
      <c r="DK1165" s="19">
        <v>0</v>
      </c>
      <c r="DL1165" s="19">
        <v>0</v>
      </c>
      <c r="DM1165" s="19">
        <v>0</v>
      </c>
      <c r="DN1165" s="19">
        <v>0</v>
      </c>
      <c r="DO1165" s="19">
        <v>0</v>
      </c>
      <c r="DP1165" s="19">
        <v>0</v>
      </c>
      <c r="DQ1165" s="19">
        <v>0</v>
      </c>
      <c r="DR1165" s="19">
        <v>7.1279000000000003</v>
      </c>
      <c r="DS1165" s="19">
        <v>0</v>
      </c>
      <c r="DT1165" s="19">
        <v>7.1279000000000003</v>
      </c>
      <c r="DU1165" s="19" t="s">
        <v>255</v>
      </c>
      <c r="DV1165" s="19" t="s">
        <v>255</v>
      </c>
      <c r="DW1165" s="19" t="s">
        <v>255</v>
      </c>
      <c r="DX1165" s="19">
        <v>0</v>
      </c>
      <c r="DY1165" s="19">
        <v>0</v>
      </c>
      <c r="DZ1165" s="19">
        <v>0</v>
      </c>
      <c r="EA1165" s="19">
        <v>0</v>
      </c>
      <c r="EB1165" s="19">
        <v>42692.40790977548</v>
      </c>
      <c r="EC1165" s="19">
        <v>5.4357662010690388</v>
      </c>
      <c r="ED1165" s="19">
        <v>144617.2148404984</v>
      </c>
      <c r="EE1165" s="19">
        <v>4.4280219248621702</v>
      </c>
      <c r="EF1165" s="19">
        <v>3.3874223057675019</v>
      </c>
      <c r="EG1165" s="19">
        <v>0.36736111555099493</v>
      </c>
      <c r="EH1165" s="19">
        <v>560.83333587294749</v>
      </c>
      <c r="EI1165" s="19">
        <v>11997.849665872434</v>
      </c>
      <c r="EJ1165" s="19">
        <v>12.053594508010736</v>
      </c>
      <c r="EK1165" s="19">
        <v>12.053594508010734</v>
      </c>
      <c r="EL1165" s="19">
        <v>100.00107898603537</v>
      </c>
      <c r="EM1165" s="19">
        <v>13.51865526509112</v>
      </c>
      <c r="EN1165" s="19">
        <v>5.4357662010690388</v>
      </c>
      <c r="EO1165" s="19">
        <v>712.15820745630992</v>
      </c>
      <c r="EP1165" s="19">
        <v>1074.2600710221952</v>
      </c>
      <c r="EQ1165" s="19">
        <v>165.16895913407944</v>
      </c>
      <c r="ER1165" s="19">
        <v>248.90719628660312</v>
      </c>
      <c r="ES1165" s="19">
        <v>19.771047456769121</v>
      </c>
      <c r="ET1165" s="19">
        <v>1252.5294792471136</v>
      </c>
      <c r="EU1165" s="19">
        <v>5.397124562090883</v>
      </c>
      <c r="EV1165" s="19">
        <v>1.2173696971701272E-3</v>
      </c>
      <c r="EW1165" s="19">
        <v>500</v>
      </c>
      <c r="EX1165" s="19">
        <v>10696.448390677026</v>
      </c>
      <c r="EY1165" s="19">
        <v>53388.856300452506</v>
      </c>
      <c r="EZ1165" s="19">
        <v>3.7960244762111482E-2</v>
      </c>
      <c r="FA1165" s="19">
        <v>20</v>
      </c>
      <c r="FB1165" s="19">
        <v>2.1816615649929121</v>
      </c>
      <c r="FC1165" s="19">
        <v>6.7976803089919162</v>
      </c>
      <c r="FD1165" s="19">
        <v>7.4999999999999997E-2</v>
      </c>
      <c r="FE1165" s="19">
        <v>21.247672017415365</v>
      </c>
      <c r="FF1165" s="19">
        <v>5.1804382942380336E-2</v>
      </c>
    </row>
    <row r="1166" spans="1:162">
      <c r="A1166" s="4">
        <v>40479.666666666664</v>
      </c>
      <c r="B1166" s="18">
        <v>35</v>
      </c>
      <c r="C1166" s="18" t="s">
        <v>81</v>
      </c>
      <c r="D1166" s="18" t="s">
        <v>82</v>
      </c>
      <c r="E1166" s="4">
        <v>40479.646527777775</v>
      </c>
      <c r="F1166" s="4">
        <v>40479.667361111111</v>
      </c>
      <c r="G1166" s="18" t="s">
        <v>28</v>
      </c>
      <c r="H1166" s="18">
        <v>2</v>
      </c>
      <c r="I1166" s="18">
        <v>1</v>
      </c>
      <c r="J1166" s="18">
        <v>0</v>
      </c>
      <c r="K1166" s="18">
        <v>5</v>
      </c>
      <c r="L1166" s="18"/>
      <c r="M1166" s="18">
        <v>548937</v>
      </c>
      <c r="N1166" s="18">
        <v>548938</v>
      </c>
      <c r="O1166" s="18">
        <v>0</v>
      </c>
      <c r="P1166" s="18">
        <v>7.2733186643484365E-3</v>
      </c>
      <c r="Q1166" s="18">
        <v>0</v>
      </c>
      <c r="R1166" s="18">
        <v>1.8514061798553416</v>
      </c>
      <c r="S1166" s="18">
        <v>0</v>
      </c>
      <c r="T1166" s="18">
        <v>1.1502439589259088</v>
      </c>
      <c r="U1166" s="18">
        <v>0.95580043476469956</v>
      </c>
      <c r="V1166" s="18">
        <v>0</v>
      </c>
      <c r="W1166" s="18">
        <v>0</v>
      </c>
      <c r="X1166" s="18">
        <v>1.4398122143484815</v>
      </c>
      <c r="Y1166" s="18">
        <v>8.2660891626352324E-3</v>
      </c>
      <c r="Z1166" s="18">
        <v>38.562914866286157</v>
      </c>
      <c r="AA1166" s="18">
        <v>3.9977967569856082E-2</v>
      </c>
      <c r="AB1166" s="18">
        <v>0</v>
      </c>
      <c r="AC1166" s="18">
        <v>51.354371654813399</v>
      </c>
      <c r="AD1166" s="18">
        <v>0</v>
      </c>
      <c r="AE1166" s="18">
        <v>4.7306057547101543E-2</v>
      </c>
      <c r="AF1166" s="18">
        <v>4.3838782760976382</v>
      </c>
      <c r="AG1166" s="18">
        <v>0</v>
      </c>
      <c r="AH1166" s="18">
        <v>0</v>
      </c>
      <c r="AI1166" s="18">
        <v>0.19609814728008595</v>
      </c>
      <c r="AJ1166" s="18">
        <v>3.7298207197256537E-3</v>
      </c>
      <c r="AK1166" s="18">
        <v>0</v>
      </c>
      <c r="AL1166" s="18">
        <v>100</v>
      </c>
      <c r="AM1166" s="18">
        <v>900</v>
      </c>
      <c r="AN1166" s="18">
        <v>0</v>
      </c>
      <c r="AO1166" s="18">
        <v>0</v>
      </c>
      <c r="AP1166" s="18">
        <v>0</v>
      </c>
      <c r="AQ1166" s="18">
        <v>0</v>
      </c>
      <c r="AR1166" s="18"/>
      <c r="AS1166" s="18">
        <v>0</v>
      </c>
      <c r="AT1166" s="18">
        <v>0</v>
      </c>
      <c r="AU1166" s="18">
        <v>0</v>
      </c>
      <c r="AV1166" s="18">
        <v>0</v>
      </c>
      <c r="AW1166" s="18">
        <v>0</v>
      </c>
      <c r="AX1166" s="18">
        <v>0</v>
      </c>
      <c r="AY1166" s="18">
        <v>0</v>
      </c>
      <c r="AZ1166" s="18">
        <v>0</v>
      </c>
      <c r="BA1166" s="18">
        <v>0</v>
      </c>
      <c r="BB1166" s="18">
        <v>0</v>
      </c>
      <c r="BC1166" s="18">
        <v>0</v>
      </c>
      <c r="BD1166" s="18">
        <v>0</v>
      </c>
      <c r="BE1166" s="18">
        <v>0</v>
      </c>
      <c r="BF1166" s="18">
        <v>0</v>
      </c>
      <c r="BG1166" s="18">
        <v>0</v>
      </c>
      <c r="BH1166" s="18">
        <v>0</v>
      </c>
      <c r="BI1166" s="18">
        <v>0</v>
      </c>
      <c r="BJ1166" s="18">
        <v>0</v>
      </c>
      <c r="BK1166" s="18">
        <v>0</v>
      </c>
      <c r="BL1166" s="18">
        <v>0</v>
      </c>
      <c r="BM1166" s="23">
        <f t="shared" si="216"/>
        <v>73.043698849486589</v>
      </c>
      <c r="BN1166" s="23">
        <f t="shared" si="217"/>
        <v>1054.239393971832</v>
      </c>
      <c r="BO1166" s="23">
        <f t="shared" si="218"/>
        <v>0.77721160887047713</v>
      </c>
      <c r="BP1166" s="23">
        <f t="shared" si="219"/>
        <v>1054.239393971832</v>
      </c>
      <c r="BQ1166" s="23"/>
      <c r="BR1166" s="18">
        <v>0</v>
      </c>
      <c r="BS1166" s="18">
        <v>0</v>
      </c>
      <c r="BT1166" s="18">
        <v>0</v>
      </c>
      <c r="BU1166" s="18">
        <v>0</v>
      </c>
      <c r="BV1166" s="18">
        <v>0</v>
      </c>
      <c r="BW1166" s="18">
        <v>0</v>
      </c>
      <c r="BX1166" s="18">
        <v>0</v>
      </c>
      <c r="BY1166" s="18">
        <v>0</v>
      </c>
      <c r="BZ1166" s="18">
        <v>0</v>
      </c>
      <c r="CA1166" s="23" t="e">
        <f t="shared" si="220"/>
        <v>#DIV/0!</v>
      </c>
      <c r="CB1166" s="24"/>
      <c r="CC1166" s="25"/>
      <c r="CD1166" s="25"/>
      <c r="CE1166" s="18">
        <v>0</v>
      </c>
      <c r="CF1166" s="18">
        <v>0</v>
      </c>
      <c r="CG1166" s="18">
        <v>0</v>
      </c>
      <c r="CH1166" s="18">
        <v>0</v>
      </c>
      <c r="CI1166" s="23">
        <v>0</v>
      </c>
      <c r="CJ1166" s="23" t="b">
        <f t="shared" si="221"/>
        <v>0</v>
      </c>
      <c r="CK1166" s="23" t="b">
        <f t="shared" si="222"/>
        <v>0</v>
      </c>
      <c r="CL1166" s="23">
        <f t="shared" si="223"/>
        <v>0</v>
      </c>
      <c r="CM1166" s="23">
        <f t="shared" si="224"/>
        <v>0</v>
      </c>
      <c r="CN1166" s="23">
        <f t="shared" si="225"/>
        <v>0</v>
      </c>
      <c r="CO1166" s="18">
        <v>0</v>
      </c>
      <c r="CP1166" s="18">
        <v>0</v>
      </c>
      <c r="CQ1166" s="18">
        <v>0</v>
      </c>
      <c r="CR1166" s="18">
        <v>0</v>
      </c>
      <c r="CS1166" s="18">
        <v>0</v>
      </c>
      <c r="CT1166" s="18">
        <v>0</v>
      </c>
      <c r="CU1166" s="18">
        <v>0</v>
      </c>
      <c r="CV1166" s="18">
        <v>1653.3037109375</v>
      </c>
      <c r="CW1166" s="18">
        <v>8.5310564041137695</v>
      </c>
      <c r="CX1166" s="18">
        <v>45.440185546875</v>
      </c>
      <c r="CY1166" s="18">
        <v>84.516929626464844</v>
      </c>
      <c r="CZ1166" s="18">
        <v>13.746033668518066</v>
      </c>
      <c r="DA1166" s="18">
        <v>205.2635498046875</v>
      </c>
      <c r="DB1166" s="18">
        <v>6753.3291015625</v>
      </c>
      <c r="DC1166" s="18">
        <v>4.2389302253723145</v>
      </c>
      <c r="DD1166" s="18">
        <v>6.5627288818359375</v>
      </c>
      <c r="DE1166" s="18">
        <v>14.795719146728516</v>
      </c>
      <c r="DF1166" s="19">
        <v>56.098485408886887</v>
      </c>
      <c r="DG1166" s="19"/>
      <c r="DH1166" s="19">
        <v>0</v>
      </c>
      <c r="DI1166" s="19">
        <v>0</v>
      </c>
      <c r="DJ1166" s="19">
        <v>0</v>
      </c>
      <c r="DK1166" s="19">
        <v>0</v>
      </c>
      <c r="DL1166" s="19">
        <v>0</v>
      </c>
      <c r="DM1166" s="19">
        <v>0</v>
      </c>
      <c r="DN1166" s="19">
        <v>0</v>
      </c>
      <c r="DO1166" s="19">
        <v>0</v>
      </c>
      <c r="DP1166" s="19">
        <v>0</v>
      </c>
      <c r="DQ1166" s="19">
        <v>0</v>
      </c>
      <c r="DR1166" s="19">
        <v>0</v>
      </c>
      <c r="DS1166" s="19">
        <v>0</v>
      </c>
      <c r="DT1166" s="19">
        <v>0</v>
      </c>
      <c r="DU1166" s="19" t="s">
        <v>255</v>
      </c>
      <c r="DV1166" s="19" t="s">
        <v>255</v>
      </c>
      <c r="DW1166" s="19" t="s">
        <v>255</v>
      </c>
      <c r="DX1166" s="19" t="s">
        <v>255</v>
      </c>
      <c r="DY1166" s="19" t="s">
        <v>255</v>
      </c>
      <c r="DZ1166" s="19" t="s">
        <v>255</v>
      </c>
      <c r="EA1166" s="19" t="s">
        <v>255</v>
      </c>
      <c r="EB1166" s="19">
        <v>46365.998799064313</v>
      </c>
      <c r="EC1166" s="19">
        <v>5.9035023202111745</v>
      </c>
      <c r="ED1166" s="19">
        <v>144473.27240024105</v>
      </c>
      <c r="EE1166" s="19">
        <v>4.0847480453140994</v>
      </c>
      <c r="EF1166" s="19">
        <v>3.1159314183296876</v>
      </c>
      <c r="EG1166" s="19">
        <v>0.36709842557907107</v>
      </c>
      <c r="EH1166" s="19">
        <v>606.92518928919185</v>
      </c>
      <c r="EI1166" s="19">
        <v>12983.887928467451</v>
      </c>
      <c r="EJ1166" s="19">
        <v>11.127119488106512</v>
      </c>
      <c r="EK1166" s="19">
        <v>11.12711948810651</v>
      </c>
      <c r="EL1166" s="19">
        <v>100.00107898603537</v>
      </c>
      <c r="EM1166" s="19">
        <v>13.51865526509112</v>
      </c>
      <c r="EN1166" s="19">
        <v>5.9035023202111745</v>
      </c>
      <c r="EO1166" s="19">
        <v>712.15820745630992</v>
      </c>
      <c r="EP1166" s="19">
        <v>1074.2600710221952</v>
      </c>
      <c r="EQ1166" s="19">
        <v>175.59702478287531</v>
      </c>
      <c r="ER1166" s="19">
        <v>264.64188213837616</v>
      </c>
      <c r="ES1166" s="19">
        <v>19.771047456769121</v>
      </c>
      <c r="ET1166" s="19">
        <v>1356.4380433070985</v>
      </c>
      <c r="EU1166" s="19">
        <v>4.9787228652901634</v>
      </c>
      <c r="EV1166" s="19">
        <v>3.6372898788319376E-2</v>
      </c>
      <c r="EW1166" s="19">
        <v>500</v>
      </c>
      <c r="EX1166" s="19">
        <v>10696.448390677026</v>
      </c>
      <c r="EY1166" s="19">
        <v>57062.447189741339</v>
      </c>
      <c r="EZ1166" s="19">
        <v>3.7735915947969018E-2</v>
      </c>
      <c r="FA1166" s="19">
        <v>20</v>
      </c>
      <c r="FB1166" s="19">
        <v>2.1816615649929121</v>
      </c>
      <c r="FC1166" s="19">
        <v>7.2654164281340519</v>
      </c>
      <c r="FD1166" s="19">
        <v>7.4999999999999997E-2</v>
      </c>
      <c r="FE1166" s="19">
        <v>21.700388081868489</v>
      </c>
      <c r="FF1166" s="19">
        <v>5.6400071468133146E-2</v>
      </c>
    </row>
    <row r="1167" spans="1:162">
      <c r="A1167" s="4">
        <v>40479.667361111111</v>
      </c>
      <c r="B1167" s="18">
        <v>35</v>
      </c>
      <c r="C1167" s="18" t="s">
        <v>81</v>
      </c>
      <c r="D1167" s="18" t="s">
        <v>82</v>
      </c>
      <c r="E1167" s="4">
        <v>40479.646527777775</v>
      </c>
      <c r="F1167" s="4">
        <v>40479.667361111111</v>
      </c>
      <c r="G1167" s="18" t="s">
        <v>28</v>
      </c>
      <c r="H1167" s="18">
        <v>2</v>
      </c>
      <c r="I1167" s="18">
        <v>1</v>
      </c>
      <c r="J1167" s="18">
        <v>0</v>
      </c>
      <c r="K1167" s="18">
        <v>5</v>
      </c>
      <c r="L1167" s="18"/>
      <c r="M1167" s="18">
        <v>548937</v>
      </c>
      <c r="N1167" s="18">
        <v>548938</v>
      </c>
      <c r="O1167" s="18">
        <v>0</v>
      </c>
      <c r="P1167" s="18">
        <v>7.2733186643484365E-3</v>
      </c>
      <c r="Q1167" s="18">
        <v>0</v>
      </c>
      <c r="R1167" s="18">
        <v>1.8514061798553416</v>
      </c>
      <c r="S1167" s="18">
        <v>0</v>
      </c>
      <c r="T1167" s="18">
        <v>1.1502439589259088</v>
      </c>
      <c r="U1167" s="18">
        <v>0.95580043476469956</v>
      </c>
      <c r="V1167" s="18">
        <v>0</v>
      </c>
      <c r="W1167" s="18">
        <v>0</v>
      </c>
      <c r="X1167" s="18">
        <v>1.4398122143484815</v>
      </c>
      <c r="Y1167" s="18">
        <v>8.2660891626352324E-3</v>
      </c>
      <c r="Z1167" s="18">
        <v>38.562914866286157</v>
      </c>
      <c r="AA1167" s="18">
        <v>3.9977967569856082E-2</v>
      </c>
      <c r="AB1167" s="18">
        <v>0</v>
      </c>
      <c r="AC1167" s="18">
        <v>51.354371654813399</v>
      </c>
      <c r="AD1167" s="18">
        <v>0</v>
      </c>
      <c r="AE1167" s="18">
        <v>4.7306057547101543E-2</v>
      </c>
      <c r="AF1167" s="18">
        <v>4.3838782760976382</v>
      </c>
      <c r="AG1167" s="18">
        <v>0</v>
      </c>
      <c r="AH1167" s="18">
        <v>0</v>
      </c>
      <c r="AI1167" s="18">
        <v>0.19609814728008595</v>
      </c>
      <c r="AJ1167" s="18">
        <v>3.7298207197256537E-3</v>
      </c>
      <c r="AK1167" s="18">
        <v>0</v>
      </c>
      <c r="AL1167" s="18">
        <v>100</v>
      </c>
      <c r="AM1167" s="18">
        <v>900</v>
      </c>
      <c r="AN1167" s="18">
        <v>0</v>
      </c>
      <c r="AO1167" s="18">
        <v>0</v>
      </c>
      <c r="AP1167" s="18">
        <v>0</v>
      </c>
      <c r="AQ1167" s="18">
        <v>0</v>
      </c>
      <c r="AR1167" s="18"/>
      <c r="AS1167" s="18">
        <v>0</v>
      </c>
      <c r="AT1167" s="18">
        <v>0</v>
      </c>
      <c r="AU1167" s="18">
        <v>0</v>
      </c>
      <c r="AV1167" s="18">
        <v>0</v>
      </c>
      <c r="AW1167" s="18">
        <v>0</v>
      </c>
      <c r="AX1167" s="18">
        <v>0</v>
      </c>
      <c r="AY1167" s="18">
        <v>0</v>
      </c>
      <c r="AZ1167" s="18">
        <v>0</v>
      </c>
      <c r="BA1167" s="18">
        <v>0</v>
      </c>
      <c r="BB1167" s="18">
        <v>0</v>
      </c>
      <c r="BC1167" s="18">
        <v>0</v>
      </c>
      <c r="BD1167" s="18">
        <v>0</v>
      </c>
      <c r="BE1167" s="18">
        <v>0</v>
      </c>
      <c r="BF1167" s="18">
        <v>0</v>
      </c>
      <c r="BG1167" s="18">
        <v>0</v>
      </c>
      <c r="BH1167" s="18">
        <v>0</v>
      </c>
      <c r="BI1167" s="18">
        <v>0</v>
      </c>
      <c r="BJ1167" s="18">
        <v>0</v>
      </c>
      <c r="BK1167" s="18">
        <v>0</v>
      </c>
      <c r="BL1167" s="18">
        <v>0</v>
      </c>
      <c r="BM1167" s="23">
        <f t="shared" si="216"/>
        <v>73.043698849486589</v>
      </c>
      <c r="BN1167" s="23">
        <f t="shared" si="217"/>
        <v>1009.3595813061978</v>
      </c>
      <c r="BO1167" s="23">
        <f t="shared" si="218"/>
        <v>0.78292963204539934</v>
      </c>
      <c r="BP1167" s="23">
        <f t="shared" si="219"/>
        <v>1009.3595813061977</v>
      </c>
      <c r="BQ1167" s="23"/>
      <c r="BR1167" s="18">
        <v>0</v>
      </c>
      <c r="BS1167" s="18">
        <v>0</v>
      </c>
      <c r="BT1167" s="18">
        <v>0</v>
      </c>
      <c r="BU1167" s="18">
        <v>0</v>
      </c>
      <c r="BV1167" s="18">
        <v>0</v>
      </c>
      <c r="BW1167" s="18">
        <v>0</v>
      </c>
      <c r="BX1167" s="18">
        <v>0</v>
      </c>
      <c r="BY1167" s="18">
        <v>0</v>
      </c>
      <c r="BZ1167" s="18">
        <v>0</v>
      </c>
      <c r="CA1167" s="23" t="e">
        <f t="shared" si="220"/>
        <v>#DIV/0!</v>
      </c>
      <c r="CB1167" s="24"/>
      <c r="CC1167" s="25"/>
      <c r="CD1167" s="25"/>
      <c r="CE1167" s="18">
        <v>0</v>
      </c>
      <c r="CF1167" s="18">
        <v>0</v>
      </c>
      <c r="CG1167" s="18">
        <v>0</v>
      </c>
      <c r="CH1167" s="18">
        <v>0</v>
      </c>
      <c r="CI1167" s="23">
        <v>0</v>
      </c>
      <c r="CJ1167" s="23" t="b">
        <f t="shared" si="221"/>
        <v>0</v>
      </c>
      <c r="CK1167" s="23" t="b">
        <f t="shared" si="222"/>
        <v>0</v>
      </c>
      <c r="CL1167" s="23">
        <f t="shared" si="223"/>
        <v>0</v>
      </c>
      <c r="CM1167" s="23">
        <f t="shared" si="224"/>
        <v>0</v>
      </c>
      <c r="CN1167" s="23">
        <f t="shared" si="225"/>
        <v>0</v>
      </c>
      <c r="CO1167" s="18">
        <v>0</v>
      </c>
      <c r="CP1167" s="18">
        <v>0</v>
      </c>
      <c r="CQ1167" s="18">
        <v>0</v>
      </c>
      <c r="CR1167" s="18">
        <v>0</v>
      </c>
      <c r="CS1167" s="18">
        <v>0</v>
      </c>
      <c r="CT1167" s="18">
        <v>0</v>
      </c>
      <c r="CU1167" s="18">
        <v>0</v>
      </c>
      <c r="CV1167" s="18">
        <v>1571.360595703125</v>
      </c>
      <c r="CW1167" s="18">
        <v>8.3622837066650391</v>
      </c>
      <c r="CX1167" s="18">
        <v>44.552509307861328</v>
      </c>
      <c r="CY1167" s="18">
        <v>84.454238891601563</v>
      </c>
      <c r="CZ1167" s="18">
        <v>13.645641326904297</v>
      </c>
      <c r="DA1167" s="18">
        <v>203.12461853027344</v>
      </c>
      <c r="DB1167" s="18">
        <v>6777.82373046875</v>
      </c>
      <c r="DC1167" s="18">
        <v>4.2451152801513672</v>
      </c>
      <c r="DD1167" s="18">
        <v>221.7149658203125</v>
      </c>
      <c r="DE1167" s="18">
        <v>16.455385208129883</v>
      </c>
      <c r="DF1167" s="19">
        <v>56.098485408886887</v>
      </c>
      <c r="DG1167" s="19"/>
      <c r="DH1167" s="19">
        <v>0</v>
      </c>
      <c r="DI1167" s="19">
        <v>0</v>
      </c>
      <c r="DJ1167" s="19">
        <v>0</v>
      </c>
      <c r="DK1167" s="19">
        <v>0</v>
      </c>
      <c r="DL1167" s="19">
        <v>0</v>
      </c>
      <c r="DM1167" s="19">
        <v>0</v>
      </c>
      <c r="DN1167" s="19">
        <v>0</v>
      </c>
      <c r="DO1167" s="19">
        <v>0</v>
      </c>
      <c r="DP1167" s="19">
        <v>0</v>
      </c>
      <c r="DQ1167" s="19">
        <v>0</v>
      </c>
      <c r="DR1167" s="19">
        <v>0</v>
      </c>
      <c r="DS1167" s="19">
        <v>0</v>
      </c>
      <c r="DT1167" s="19">
        <v>0</v>
      </c>
      <c r="DU1167" s="19" t="s">
        <v>255</v>
      </c>
      <c r="DV1167" s="19" t="s">
        <v>255</v>
      </c>
      <c r="DW1167" s="19" t="s">
        <v>255</v>
      </c>
      <c r="DX1167" s="19" t="s">
        <v>255</v>
      </c>
      <c r="DY1167" s="19" t="s">
        <v>255</v>
      </c>
      <c r="DZ1167" s="19" t="s">
        <v>255</v>
      </c>
      <c r="EA1167" s="19" t="s">
        <v>255</v>
      </c>
      <c r="EB1167" s="19">
        <v>44392.161213354979</v>
      </c>
      <c r="EC1167" s="19">
        <v>5.6521855133102035</v>
      </c>
      <c r="ED1167" s="19">
        <v>144997.28346813004</v>
      </c>
      <c r="EE1167" s="19">
        <v>4.3133471394170524</v>
      </c>
      <c r="EF1167" s="19">
        <v>3.2662812421150815</v>
      </c>
      <c r="EG1167" s="19">
        <v>0.36642579689025878</v>
      </c>
      <c r="EH1167" s="19">
        <v>575.78705848246932</v>
      </c>
      <c r="EI1167" s="19">
        <v>12317.753110154936</v>
      </c>
      <c r="EJ1167" s="19">
        <v>11.771406860606108</v>
      </c>
      <c r="EK1167" s="19">
        <v>11.771406860606108</v>
      </c>
      <c r="EL1167" s="19">
        <v>100.00107898603537</v>
      </c>
      <c r="EM1167" s="19">
        <v>13.51865526509112</v>
      </c>
      <c r="EN1167" s="19">
        <v>5.6521855133102035</v>
      </c>
      <c r="EO1167" s="19">
        <v>712.15820745630992</v>
      </c>
      <c r="EP1167" s="19">
        <v>1074.2600710221952</v>
      </c>
      <c r="EQ1167" s="19">
        <v>168.51038531218373</v>
      </c>
      <c r="ER1167" s="19">
        <v>253.94971252159894</v>
      </c>
      <c r="ES1167" s="19">
        <v>19.771047456769121</v>
      </c>
      <c r="ET1167" s="19">
        <v>1289.2085571844452</v>
      </c>
      <c r="EU1167" s="19">
        <v>5.2573524219162131</v>
      </c>
      <c r="EV1167" s="19">
        <v>1.607302858999209E-2</v>
      </c>
      <c r="EW1167" s="19">
        <v>500</v>
      </c>
      <c r="EX1167" s="19">
        <v>10696.448390677026</v>
      </c>
      <c r="EY1167" s="19">
        <v>55088.609604032004</v>
      </c>
      <c r="EZ1167" s="19">
        <v>3.7600524148126611E-2</v>
      </c>
      <c r="FA1167" s="19">
        <v>20</v>
      </c>
      <c r="FB1167" s="19">
        <v>2.1816615649929121</v>
      </c>
      <c r="FC1167" s="19">
        <v>7.0140996212330817</v>
      </c>
      <c r="FD1167" s="19">
        <v>7.4999999999999997E-2</v>
      </c>
      <c r="FE1167" s="19">
        <v>24.13456497192383</v>
      </c>
      <c r="FF1167" s="19">
        <v>4.2344552279047959E-2</v>
      </c>
    </row>
    <row r="1168" spans="1:162" customFormat="1"/>
    <row r="1169" spans="65:145" customFormat="1">
      <c r="BM1169" s="23">
        <f>AVERAGE(BM5:BM1167)</f>
        <v>84.428406191451884</v>
      </c>
      <c r="BN1169" s="23">
        <f>AVERAGE(BN5:BN1167)</f>
        <v>981.13988626300522</v>
      </c>
      <c r="BZ1169" t="s">
        <v>334</v>
      </c>
      <c r="CN1169" s="23">
        <f>AVERAGE(CN5:CN996)</f>
        <v>9953.3057560988</v>
      </c>
    </row>
    <row r="1170" spans="65:145" customFormat="1">
      <c r="BM1170">
        <f>STDEV(BM5:BM1167)</f>
        <v>13.445987340119071</v>
      </c>
      <c r="BN1170">
        <f>STDEV(BN5:BN1167)</f>
        <v>381.33970632812776</v>
      </c>
      <c r="CN1170">
        <f>AVERAGE(CN775:CN996)</f>
        <v>9392.1656745495493</v>
      </c>
      <c r="CR1170" s="6" t="s">
        <v>275</v>
      </c>
      <c r="CY1170" t="s">
        <v>283</v>
      </c>
      <c r="DA1170" t="s">
        <v>283</v>
      </c>
    </row>
    <row r="1171" spans="65:145">
      <c r="BZ1171" s="6" t="s">
        <v>211</v>
      </c>
      <c r="CF1171" s="6" t="s">
        <v>213</v>
      </c>
      <c r="CH1171" s="6" t="s">
        <v>267</v>
      </c>
      <c r="CN1171" s="6">
        <f>MIN(CN775:CN994)</f>
        <v>219.94549999999998</v>
      </c>
      <c r="CP1171" s="6" t="s">
        <v>268</v>
      </c>
      <c r="CR1171" s="6" t="s">
        <v>2</v>
      </c>
      <c r="CV1171" s="6" t="s">
        <v>258</v>
      </c>
      <c r="CW1171" s="6" t="s">
        <v>260</v>
      </c>
      <c r="CY1171" s="6" t="s">
        <v>282</v>
      </c>
      <c r="CZ1171" s="30" t="s">
        <v>260</v>
      </c>
      <c r="DA1171" s="6" t="s">
        <v>260</v>
      </c>
      <c r="DB1171" s="6" t="s">
        <v>294</v>
      </c>
      <c r="EC1171" s="6" t="s">
        <v>259</v>
      </c>
    </row>
    <row r="1172" spans="65:145">
      <c r="BV1172" s="24" t="s">
        <v>269</v>
      </c>
      <c r="BW1172" s="24"/>
      <c r="BX1172" s="24"/>
      <c r="BY1172" s="24"/>
      <c r="BZ1172" s="24">
        <f>AVERAGEIF($DX$5:$DX$1167,"&gt;=0.965",BZ$5:BZ$1167)</f>
        <v>315.74971893333344</v>
      </c>
      <c r="CA1172" s="24"/>
      <c r="CB1172" s="24"/>
      <c r="CC1172" s="24"/>
      <c r="CD1172" s="24"/>
      <c r="CE1172" s="24"/>
      <c r="CF1172" s="24">
        <f>AVERAGEIF($DX$5:$DX$1167,"&gt;=0.965",CF$5:CF$1167)</f>
        <v>5.1591123809523805E-2</v>
      </c>
      <c r="CG1172" s="24"/>
      <c r="CH1172" s="24">
        <f>AVERAGEIF($DX$5:$DX$1167,"&gt;=0.965",CH$5:CH$1167)</f>
        <v>13047.50403809524</v>
      </c>
      <c r="CI1172" s="24"/>
      <c r="CJ1172" s="24"/>
      <c r="CK1172" s="24"/>
      <c r="CL1172" s="24"/>
      <c r="CM1172" s="24"/>
      <c r="CN1172" s="24"/>
      <c r="CO1172" s="24"/>
      <c r="CP1172" s="24">
        <f>AVERAGEIF($DX$5:$DX$1167,"&gt;=0.965",DX$5:DX$1167)</f>
        <v>0.98662357778231302</v>
      </c>
      <c r="CQ1172" s="24"/>
      <c r="CR1172" s="24">
        <f>AVERAGEIF($DX$5:$DX$1167,"&gt;=0.965",BN$5:BN$1167)</f>
        <v>1029.8817244258744</v>
      </c>
      <c r="CS1172" s="24"/>
      <c r="CT1172" s="24"/>
      <c r="CU1172" s="24"/>
      <c r="CV1172" s="24">
        <f>CR1172*(CF1172*30+BZ1172*46)/(CH1172*12)*CP1172</f>
        <v>94.270809359060195</v>
      </c>
      <c r="CW1172" s="24">
        <f>CV1172*1000000/$EC$1172</f>
        <v>3.1148966067710058</v>
      </c>
      <c r="CY1172" s="24">
        <f>AVERAGEIF($DX$5:$DX$1167,"&gt;=0.965",CA$5:CA$1167)</f>
        <v>96.45808669046157</v>
      </c>
      <c r="CZ1172" s="31">
        <f>CY1172*1000000/$EC$1172</f>
        <v>3.1871686365114025</v>
      </c>
      <c r="DA1172" s="25">
        <f>AVERAGEIF($DX$5:$DX$1167,"&gt;=0.965",CB$5:CB$1167)</f>
        <v>3.7251607475997828</v>
      </c>
      <c r="EB1172" s="6">
        <f>AVERAGEIF($DX$5:$DX$1167,"&gt;=0.965",EB$5:EB$1167)</f>
        <v>38694.182105741558</v>
      </c>
      <c r="EC1172" s="6">
        <f>EB1172*EO1172</f>
        <v>30264506.742900889</v>
      </c>
      <c r="EO1172" s="6">
        <f>AVERAGEIF($DX$5:$DX$1167,"&gt;=0.965",EO$5:EO$1167)</f>
        <v>782.14618053420884</v>
      </c>
    </row>
    <row r="1173" spans="65:145">
      <c r="BV1173" s="6" t="s">
        <v>270</v>
      </c>
      <c r="BZ1173" s="6">
        <f>AVERAGEIF($DY$5:$DY$1167,"&gt;=0.965",BZ$5:BZ$1167)</f>
        <v>300.64544818897645</v>
      </c>
      <c r="CF1173" s="6">
        <f>AVERAGEIF($DY$5:$DY$1167,"&gt;=0.965",CF$5:CF$1167)</f>
        <v>4.2654078740157475E-2</v>
      </c>
      <c r="CH1173" s="6">
        <f>AVERAGEIF($DY$5:$DY$1167,"&gt;=0.965",CH$5:CH$1167)</f>
        <v>12575.160648818903</v>
      </c>
      <c r="CP1173" s="6">
        <f>AVERAGEIF($DY$5:$DY$1167,"&gt;=0.965",DY$5:DY$1167)</f>
        <v>0.98878132684675601</v>
      </c>
      <c r="CR1173" s="6">
        <f>AVERAGEIF($DV$5:$DV$1167,"&gt;=0.965",BN$5:BN$1167)</f>
        <v>981.40833118546971</v>
      </c>
      <c r="CV1173" s="6">
        <f>CR1173*(CF1173*30+BZ1173*46)/(CH1173*12)*CP1173</f>
        <v>88.942197506741437</v>
      </c>
      <c r="CW1173" s="6">
        <f>CV1173*1000000/$EC$1172</f>
        <v>2.9388285843318593</v>
      </c>
      <c r="CY1173" s="24">
        <f>AVERAGEIF($DY$5:$DY$1167,"&gt;=0.965",CA$5:CA$1167)</f>
        <v>417.79808929369335</v>
      </c>
      <c r="CZ1173" s="32">
        <f>CY1173*1000000/$EC$1172</f>
        <v>13.804886788438928</v>
      </c>
      <c r="DA1173" s="25">
        <f>AVERAGEIF($DY$5:$DY$996,"&gt;=0.965",CB$5:CB$996)</f>
        <v>15.551948641569126</v>
      </c>
      <c r="DB1173" s="6">
        <f>STDEV(CB$5:CB$996)</f>
        <v>175.91339594335261</v>
      </c>
    </row>
    <row r="1174" spans="65:145">
      <c r="BV1174" s="6" t="s">
        <v>261</v>
      </c>
      <c r="BZ1174" s="6">
        <f>AVERAGE(BZ5:BZ1171)</f>
        <v>244.97755203783311</v>
      </c>
      <c r="CF1174" s="6">
        <f>AVERAGE(CF5:CF1171)</f>
        <v>5.042240756663801E-2</v>
      </c>
      <c r="CH1174" s="6">
        <f>AVERAGE(CH5:CH1171)</f>
        <v>9705.8858202923529</v>
      </c>
      <c r="CP1174" s="6">
        <v>0.97250000000000003</v>
      </c>
      <c r="CV1174" s="6">
        <f>CS1174*0.000001*CX1174</f>
        <v>0</v>
      </c>
      <c r="CW1174" s="6">
        <f>CV1174*1000000/EC$1174</f>
        <v>0</v>
      </c>
      <c r="CX1174" s="6">
        <f>AVERAGE(CV5:CV1171)</f>
        <v>1520.1041955136063</v>
      </c>
      <c r="CZ1174" s="6" t="s">
        <v>295</v>
      </c>
      <c r="DA1174" s="25">
        <f>AVERAGEIF($DY$5:$DY$995,"&gt;=0.965",CB$5:CB$995)</f>
        <v>8.6899236163958573</v>
      </c>
      <c r="DB1174" s="6">
        <f>STDEV(CB$5:CB$995)</f>
        <v>108.63963769161973</v>
      </c>
      <c r="EB1174" s="6">
        <f>AVERAGE(EB5:EB1171)</f>
        <v>37336.020152938188</v>
      </c>
      <c r="EC1174" s="6">
        <f>EB1174*EO1174</f>
        <v>28916770.306248508</v>
      </c>
      <c r="EO1174" s="6">
        <f>AVERAGE(EO5:EO1171)</f>
        <v>774.500607932977</v>
      </c>
    </row>
    <row r="1175" spans="65:145">
      <c r="BZ1175" s="6">
        <f>COUNTIF(BZ5:BZ1167,"&gt;0")</f>
        <v>229</v>
      </c>
      <c r="CZ1175" s="6" t="s">
        <v>296</v>
      </c>
      <c r="DA1175" s="25" t="s">
        <v>333</v>
      </c>
      <c r="DB1175" s="6">
        <f>STDEV(CB$5:CB$994)</f>
        <v>14.92926157048699</v>
      </c>
    </row>
    <row r="1176" spans="65:145">
      <c r="BV1176" s="6" t="s">
        <v>262</v>
      </c>
      <c r="BZ1176" s="6">
        <f>AVERAGEIF(BZ5:BZ1167,"&gt;0",BZ5:BZ1167)</f>
        <v>1244.143637641921</v>
      </c>
      <c r="CF1176" s="6">
        <f>AVERAGEIF(CF5:CF1167,"&gt;0",CF5:CF1167)</f>
        <v>7.3301575000000003</v>
      </c>
      <c r="CH1176" s="6">
        <f>AVERAGEIF(CH5:CH1167,"&gt;0",CH5:CH1167)</f>
        <v>11697.352548186534</v>
      </c>
      <c r="CP1176" s="6">
        <v>0.97250000000000003</v>
      </c>
      <c r="CV1176" s="6">
        <f>CS1176*0.000001*CX$1174</f>
        <v>0</v>
      </c>
      <c r="CW1176" s="6">
        <f>CV1176*1000000/EC$1174</f>
        <v>0</v>
      </c>
      <c r="DA1176" s="25"/>
    </row>
    <row r="1177" spans="65:145">
      <c r="BZ1177" s="6">
        <v>1163</v>
      </c>
    </row>
    <row r="1178" spans="65:145">
      <c r="BZ1178" s="6">
        <f>+BZ1175/BZ1177</f>
        <v>0.19690455717970765</v>
      </c>
    </row>
    <row r="1180" spans="65:145">
      <c r="BV1180" s="6" t="s">
        <v>263</v>
      </c>
      <c r="BZ1180" s="6">
        <f>AVERAGEIFS(BZ$5:BZ$1167,$C$5:$C$1167,$C5,BZ$5:BZ$1167,"&gt;0")</f>
        <v>1056.0333781081081</v>
      </c>
      <c r="CF1180" s="6">
        <f>AVERAGEIFS(CF$5:CF$1167,$C$5:$C$1167,$C5,CF$5:CF$1167,"&gt;0")</f>
        <v>1.38642</v>
      </c>
      <c r="CH1180" s="6">
        <f>AVERAGEIFS(CH$5:CH$1167,$C$5:$C$1167,$C5,CH$5:CH$1167,"&gt;0")</f>
        <v>10626.257054621861</v>
      </c>
      <c r="CV1180" s="6">
        <f>CS1180*0.000001*CX$1174</f>
        <v>0</v>
      </c>
      <c r="CW1180" s="6">
        <f>CV1180*1000000/EC$1174</f>
        <v>0</v>
      </c>
    </row>
    <row r="1181" spans="65:145">
      <c r="BV1181" s="6" t="s">
        <v>264</v>
      </c>
      <c r="BZ1181" s="6">
        <f>AVERAGEIFS(BZ$5:BZ$1167,$C$5:$C$1167,$C292,BZ$5:BZ$1167,"&gt;0")</f>
        <v>12.073890555555556</v>
      </c>
      <c r="CF1181" s="6">
        <v>0</v>
      </c>
      <c r="CH1181" s="6">
        <f>AVERAGEIFS(CH$5:CH$1167,$C$5:$C$1167,$C292,CH$5:CH$1167,"&gt;0")</f>
        <v>16712.941856435627</v>
      </c>
      <c r="CV1181" s="6">
        <f>CS1181*0.000001*CX$1174</f>
        <v>0</v>
      </c>
      <c r="CW1181" s="6">
        <f>CV1181*1000000/EC$1174</f>
        <v>0</v>
      </c>
    </row>
    <row r="1182" spans="65:145" ht="21">
      <c r="BV1182" s="6" t="s">
        <v>265</v>
      </c>
      <c r="BZ1182" s="6">
        <f>AVERAGEIFS(BZ$5:BZ$1167,$C$5:$C$1167,$C529,BZ$5:BZ$1167,"&gt;0")</f>
        <v>2786.2662600000003</v>
      </c>
      <c r="CF1182" s="6">
        <f>AVERAGEIFS(CF$5:CF$1167,$C$5:$C$1167,$C529,CF$5:CF$1167,"&gt;0")</f>
        <v>6.5406399999999998</v>
      </c>
      <c r="CH1182" s="6">
        <f>AVERAGEIFS(CH$5:CH$1167,$C$5:$C$1167,$C529,CH$5:CH$1167,"&gt;0")</f>
        <v>11254.412041379312</v>
      </c>
      <c r="CV1182" s="6">
        <f>CS1182*0.000001*CX$1174</f>
        <v>0</v>
      </c>
      <c r="CW1182" s="6">
        <f>CV1182*1000000/EC$1174</f>
        <v>0</v>
      </c>
      <c r="CY1182" s="29" t="s">
        <v>297</v>
      </c>
    </row>
    <row r="1183" spans="65:145">
      <c r="BV1183" s="6" t="s">
        <v>266</v>
      </c>
      <c r="BZ1183" s="6">
        <f>AVERAGEIFS(BZ$5:BZ$1167,$C$5:$C$1167,$C1167,BZ$5:BZ$1167,"&gt;0")</f>
        <v>3.0818689705882356</v>
      </c>
      <c r="CF1183" s="6">
        <f>AVERAGEIFS(CF$5:CF$1167,$C$5:$C$1167,$C1167,CF$5:CF$1167,"&gt;0")</f>
        <v>9.4082299999999996</v>
      </c>
      <c r="CH1183" s="6">
        <f>AVERAGEIFS(CH$5:CH$1167,$C$5:$C$1167,$C1167,CH$5:CH$1167,"&gt;0")</f>
        <v>9017.4565234042511</v>
      </c>
      <c r="CV1183" s="6">
        <f>CS1183*0.000001*CX$1174</f>
        <v>0</v>
      </c>
      <c r="CW1183" s="6">
        <f>CV1183*1000000/EC$1174</f>
        <v>0</v>
      </c>
    </row>
    <row r="1184" spans="65:145">
      <c r="CY1184" s="6" t="s">
        <v>290</v>
      </c>
      <c r="CZ1184" s="6">
        <v>992</v>
      </c>
      <c r="DA1184" s="6" t="s">
        <v>292</v>
      </c>
      <c r="DB1184" s="6" t="s">
        <v>324</v>
      </c>
    </row>
    <row r="1185" spans="74:107">
      <c r="BV1185" s="6" t="s">
        <v>271</v>
      </c>
      <c r="BZ1185" s="6">
        <f>AVERAGEIFS(BZ$5:BZ$1167,BZ$5:BZ$1167,"&gt;0",$DX$5:$DX$1167,"&gt;=0.965")</f>
        <v>1036.0537652500002</v>
      </c>
      <c r="CF1185" s="6">
        <f>AVERAGEIFS(CF$5:CF$1167,CF$5:CF$1167,"&gt;0",$DX$5:$DX$1167,"&gt;=0.965")</f>
        <v>9.0284466666666656</v>
      </c>
      <c r="CH1185" s="6">
        <f>AVERAGEIFS(CH$5:CH$1167,CH$5:CH$1167,"&gt;0",$DX$5:$DX$1167,"&gt;=0.965")</f>
        <v>13047.50403809524</v>
      </c>
      <c r="CP1185" s="6">
        <f>AVERAGEIF($DX$5:$DX$1167,"&gt;=0.965",DX$5:DX$1167)</f>
        <v>0.98662357778231302</v>
      </c>
      <c r="CR1185" s="6">
        <f>AVERAGEIFS(BN$5:BN$1167,BZ$5:BZ$1167,"&gt;0",$DX$5:$DX$1167,"&gt;=0.965")</f>
        <v>1028.757793952012</v>
      </c>
      <c r="CV1185" s="6">
        <f>CR1185*(CF1185*30+BZ1185*46)/(CH1185*12)*CP1185</f>
        <v>310.71145848005642</v>
      </c>
      <c r="CW1185" s="6">
        <f>CV1185*1000000/EC$1172</f>
        <v>10.266529737939299</v>
      </c>
      <c r="CY1185" s="6" t="s">
        <v>325</v>
      </c>
      <c r="CZ1185" s="6">
        <f>CB996</f>
        <v>4366.0758146014205</v>
      </c>
    </row>
    <row r="1186" spans="74:107">
      <c r="CY1186" s="6" t="s">
        <v>326</v>
      </c>
      <c r="CZ1186" s="6">
        <f>'Dixon Q Values'!F109</f>
        <v>0.18459999999999999</v>
      </c>
      <c r="DA1186"/>
      <c r="DB1186"/>
      <c r="DC1186"/>
    </row>
    <row r="1187" spans="74:107">
      <c r="BV1187" s="6" t="s">
        <v>273</v>
      </c>
      <c r="BZ1187" s="6">
        <f>AVERAGEIFS(BZ$5:BZ$1167,$BZ$5:$BZ$1167,"&gt;0",$CF$5:$CF$1167,"&gt;0",$DX$5:$DX$1167,"&gt;=0.965")</f>
        <v>3.1844800000000002</v>
      </c>
      <c r="CF1187" s="6">
        <f>AVERAGEIFS(CF$5:CF$1167,$BZ$5:$BZ$1167,"&gt;0",$CF$5:$CF$1167,"&gt;0",$DX$5:$DX$1167,"&gt;=0.965")</f>
        <v>8.9972899999999996</v>
      </c>
      <c r="CY1187" s="6" t="s">
        <v>327</v>
      </c>
      <c r="DA1187" t="s">
        <v>329</v>
      </c>
    </row>
    <row r="1188" spans="74:107">
      <c r="CY1188" s="6" t="s">
        <v>328</v>
      </c>
      <c r="CZ1188" s="6">
        <f>(CB994-CB993)/CZ$1185</f>
        <v>1.322552871340229E-3</v>
      </c>
      <c r="DA1188" s="6" t="str">
        <f>IF(CZ1188&gt;$CZ$1186,"Yes","No")</f>
        <v>No</v>
      </c>
    </row>
    <row r="1189" spans="74:107">
      <c r="BV1189" s="6" t="s">
        <v>274</v>
      </c>
      <c r="BZ1189" s="6">
        <f>AVERAGEIFS(BZ$5:BZ$1167,CH$5:CH$1167,"&gt;0",$DX$5:$DX$1167,"&gt;=0.965")</f>
        <v>315.74971893333344</v>
      </c>
      <c r="CF1189" s="6">
        <f>AVERAGEIFS(CF$5:CF$1167,CP$5:CP$1167,"&gt;0",$DX$5:$DX$1167,"&gt;=0.965")</f>
        <v>5.2592893203883495E-2</v>
      </c>
      <c r="CH1189" s="6">
        <f>AVERAGEIFS(CH$5:CH$1167,CR$5:CR$1167,"&gt;0",$DX$5:$DX$1167,"&gt;=0.965")</f>
        <v>13475.740288306455</v>
      </c>
      <c r="CP1189" s="6">
        <f>AVERAGEIFS(CP$5:CP$1167,CT$5:CT$1167,"&gt;0",$DX$5:$DX$1167,"&gt;=0.965")</f>
        <v>26.154838289473687</v>
      </c>
      <c r="CR1189" s="6">
        <f>AVERAGEIFS(BN$5:BN$1167,BZ$5:BZ$1167,"&gt;0",$DX$5:$DX$1167,"&gt;=0.965")</f>
        <v>1028.757793952012</v>
      </c>
      <c r="CY1189" s="6" t="s">
        <v>330</v>
      </c>
    </row>
    <row r="1190" spans="74:107">
      <c r="CY1190" s="24" t="s">
        <v>328</v>
      </c>
      <c r="CZ1190" s="24">
        <f>(CB995-CB994)/CZ$1185</f>
        <v>0.74816971563754875</v>
      </c>
      <c r="DA1190" s="24" t="str">
        <f>IF(CZ1190&gt;$CZ$1186,"Yes","No")</f>
        <v>Yes</v>
      </c>
    </row>
    <row r="1191" spans="74:107">
      <c r="CY1191" s="24" t="s">
        <v>331</v>
      </c>
      <c r="CZ1191" s="24"/>
      <c r="DA1191" s="24"/>
    </row>
    <row r="1193" spans="74:107" ht="21">
      <c r="CY1193" s="29" t="s">
        <v>332</v>
      </c>
    </row>
    <row r="1195" spans="74:107">
      <c r="CY1195" s="6" t="s">
        <v>290</v>
      </c>
      <c r="CZ1195" s="6">
        <f>996-775+1</f>
        <v>222</v>
      </c>
    </row>
    <row r="1196" spans="74:107">
      <c r="CY1196" s="6" t="s">
        <v>325</v>
      </c>
      <c r="CZ1196" s="26">
        <f>$CD$996-$CD$775</f>
        <v>12.218787237230336</v>
      </c>
    </row>
    <row r="1197" spans="74:107">
      <c r="CY1197" s="6" t="s">
        <v>327</v>
      </c>
      <c r="CZ1197" s="35">
        <f>ABS($CD$994-$CD$993)/$CZ$1196</f>
        <v>3.8839284147172384E-3</v>
      </c>
    </row>
    <row r="1198" spans="74:107">
      <c r="CZ1198" s="26"/>
    </row>
    <row r="1199" spans="74:107">
      <c r="CY1199" s="6" t="s">
        <v>330</v>
      </c>
    </row>
    <row r="1200" spans="74:107">
      <c r="CY1200" s="24" t="s">
        <v>328</v>
      </c>
      <c r="CZ1200" s="24">
        <f>ABS(CD995-CD994)/CZ$1196</f>
        <v>0.27039740322664485</v>
      </c>
      <c r="DA1200" s="24" t="str">
        <f>IF(CZ1200&gt;$CZ$1186,"Yes","No")</f>
        <v>Yes</v>
      </c>
    </row>
    <row r="1201" spans="103:103">
      <c r="CY1201" s="24" t="s">
        <v>331</v>
      </c>
    </row>
  </sheetData>
  <sortState ref="A5:FE1167">
    <sortCondition ref="CB5:CB1167"/>
  </sortState>
  <phoneticPr fontId="0" type="noConversion"/>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sheetPr codeName="Sheet10"/>
  <dimension ref="A1:EO1566"/>
  <sheetViews>
    <sheetView zoomScale="89" zoomScaleNormal="89" workbookViewId="0">
      <pane xSplit="4" topLeftCell="BO1" activePane="topRight" state="frozenSplit"/>
      <selection activeCell="A251" sqref="A251"/>
      <selection pane="topRight" activeCell="CB1338" sqref="CB1338"/>
    </sheetView>
  </sheetViews>
  <sheetFormatPr defaultRowHeight="15"/>
  <cols>
    <col min="1" max="1" width="22.42578125" style="7" bestFit="1" customWidth="1"/>
    <col min="2" max="4" width="9.42578125" style="7" bestFit="1" customWidth="1"/>
    <col min="5" max="6" width="22.42578125" style="7" bestFit="1" customWidth="1"/>
    <col min="7" max="12" width="9.42578125" style="7" bestFit="1" customWidth="1"/>
    <col min="13" max="14" width="9.5703125" style="7" bestFit="1" customWidth="1"/>
    <col min="15" max="15" width="9.42578125" style="7" bestFit="1" customWidth="1"/>
    <col min="16" max="22" width="15.85546875" style="7" bestFit="1" customWidth="1"/>
    <col min="23" max="23" width="9.42578125" style="7" bestFit="1" customWidth="1"/>
    <col min="24" max="32" width="15.85546875" style="7" bestFit="1" customWidth="1"/>
    <col min="33" max="34" width="9.42578125" style="7" bestFit="1" customWidth="1"/>
    <col min="35" max="37" width="15.85546875" style="7" bestFit="1" customWidth="1"/>
    <col min="38" max="40" width="9.42578125" style="7" bestFit="1" customWidth="1"/>
    <col min="41" max="41" width="9.5703125" style="7" bestFit="1" customWidth="1"/>
    <col min="42" max="51" width="9.42578125" style="7" bestFit="1" customWidth="1"/>
    <col min="52" max="52" width="9.5703125" style="7" bestFit="1" customWidth="1"/>
    <col min="53" max="86" width="9.42578125" style="7" bestFit="1" customWidth="1"/>
    <col min="87" max="87" width="9.5703125" style="7" bestFit="1" customWidth="1"/>
    <col min="88" max="93" width="9.42578125" style="7" bestFit="1" customWidth="1"/>
    <col min="94" max="94" width="15.85546875" style="7" bestFit="1" customWidth="1"/>
    <col min="95" max="110" width="9.42578125" style="7" bestFit="1" customWidth="1"/>
    <col min="111" max="114" width="9.5703125" style="7" bestFit="1" customWidth="1"/>
    <col min="115" max="116" width="9.42578125" style="7" bestFit="1" customWidth="1"/>
    <col min="117" max="117" width="9.5703125" style="7" bestFit="1" customWidth="1"/>
    <col min="118" max="119" width="9.42578125" style="7" bestFit="1" customWidth="1"/>
    <col min="120" max="120" width="9.5703125" style="7" bestFit="1" customWidth="1"/>
    <col min="121" max="124" width="9.42578125" style="7" bestFit="1" customWidth="1"/>
    <col min="125" max="126" width="15.85546875" style="7" bestFit="1" customWidth="1"/>
    <col min="127" max="127" width="9.42578125" style="7" bestFit="1" customWidth="1"/>
    <col min="128" max="129" width="15.85546875" style="7" bestFit="1" customWidth="1"/>
    <col min="130" max="131" width="9.42578125" style="7" bestFit="1" customWidth="1"/>
    <col min="132" max="132" width="15.85546875" style="7" bestFit="1" customWidth="1"/>
    <col min="133" max="133" width="9.42578125" style="7" bestFit="1" customWidth="1"/>
    <col min="134" max="134" width="15.85546875" style="7" bestFit="1" customWidth="1"/>
    <col min="135" max="135" width="15.7109375" style="7" bestFit="1" customWidth="1"/>
    <col min="136" max="136" width="15.85546875" style="7" bestFit="1" customWidth="1"/>
    <col min="137" max="137" width="15.7109375" style="7" bestFit="1" customWidth="1"/>
    <col min="138" max="138" width="15.85546875" style="7" bestFit="1" customWidth="1"/>
    <col min="139" max="139" width="15.7109375" style="7" bestFit="1" customWidth="1"/>
    <col min="140" max="140" width="15.85546875" style="7" bestFit="1" customWidth="1"/>
    <col min="141" max="141" width="15.7109375" style="7" bestFit="1" customWidth="1"/>
    <col min="142" max="142" width="9.5703125" style="7" bestFit="1" customWidth="1"/>
    <col min="143" max="143" width="15.7109375" style="7" bestFit="1" customWidth="1"/>
    <col min="144" max="144" width="9.28515625" style="7" bestFit="1" customWidth="1"/>
    <col min="145" max="145" width="9.42578125" style="7" bestFit="1" customWidth="1"/>
    <col min="146" max="16384" width="9.140625" style="7"/>
  </cols>
  <sheetData>
    <row r="1" spans="1:145" ht="24.75" customHeight="1">
      <c r="A1" s="21" t="s">
        <v>256</v>
      </c>
    </row>
    <row r="2" spans="1:145">
      <c r="A2" s="5" t="s">
        <v>0</v>
      </c>
      <c r="B2" s="11" t="s">
        <v>20</v>
      </c>
      <c r="C2" s="11" t="s">
        <v>34</v>
      </c>
      <c r="D2" s="11" t="s">
        <v>19</v>
      </c>
      <c r="E2" s="5" t="s">
        <v>21</v>
      </c>
      <c r="F2" s="5" t="s">
        <v>22</v>
      </c>
      <c r="G2" s="11" t="s">
        <v>23</v>
      </c>
      <c r="H2" s="11" t="s">
        <v>24</v>
      </c>
      <c r="I2" s="11" t="s">
        <v>27</v>
      </c>
      <c r="J2" s="11" t="s">
        <v>26</v>
      </c>
      <c r="K2" s="11" t="s">
        <v>29</v>
      </c>
      <c r="L2" s="11" t="s">
        <v>25</v>
      </c>
      <c r="M2" s="11" t="s">
        <v>89</v>
      </c>
      <c r="N2" s="11" t="s">
        <v>90</v>
      </c>
      <c r="O2" s="11" t="s">
        <v>91</v>
      </c>
      <c r="P2" s="11" t="s">
        <v>92</v>
      </c>
      <c r="Q2" s="11" t="s">
        <v>93</v>
      </c>
      <c r="R2" s="11" t="s">
        <v>94</v>
      </c>
      <c r="S2" s="11" t="s">
        <v>95</v>
      </c>
      <c r="T2" s="11" t="s">
        <v>96</v>
      </c>
      <c r="U2" s="11" t="s">
        <v>97</v>
      </c>
      <c r="V2" s="11" t="s">
        <v>98</v>
      </c>
      <c r="W2" s="11" t="s">
        <v>99</v>
      </c>
      <c r="X2" s="11" t="s">
        <v>100</v>
      </c>
      <c r="Y2" s="11" t="s">
        <v>101</v>
      </c>
      <c r="Z2" s="11" t="s">
        <v>102</v>
      </c>
      <c r="AA2" s="11" t="s">
        <v>103</v>
      </c>
      <c r="AB2" s="11" t="s">
        <v>104</v>
      </c>
      <c r="AC2" s="11" t="s">
        <v>105</v>
      </c>
      <c r="AD2" s="11" t="s">
        <v>106</v>
      </c>
      <c r="AE2" s="11" t="s">
        <v>107</v>
      </c>
      <c r="AF2" s="11" t="s">
        <v>108</v>
      </c>
      <c r="AG2" s="11" t="s">
        <v>109</v>
      </c>
      <c r="AH2" s="11" t="s">
        <v>110</v>
      </c>
      <c r="AI2" s="11" t="s">
        <v>111</v>
      </c>
      <c r="AJ2" s="11" t="s">
        <v>112</v>
      </c>
      <c r="AK2" s="11" t="s">
        <v>113</v>
      </c>
      <c r="AL2" s="11" t="s">
        <v>132</v>
      </c>
      <c r="AM2" s="11" t="s">
        <v>133</v>
      </c>
      <c r="AN2" s="11" t="s">
        <v>189</v>
      </c>
      <c r="AO2" s="11" t="s">
        <v>190</v>
      </c>
      <c r="AP2" s="11" t="s">
        <v>191</v>
      </c>
      <c r="AQ2" s="11" t="s">
        <v>192</v>
      </c>
      <c r="AR2" s="11" t="s">
        <v>193</v>
      </c>
      <c r="AS2" s="11" t="s">
        <v>194</v>
      </c>
      <c r="AT2" s="11" t="s">
        <v>195</v>
      </c>
      <c r="AU2" s="11" t="s">
        <v>196</v>
      </c>
      <c r="AV2" s="11" t="s">
        <v>11</v>
      </c>
      <c r="AW2" s="11" t="s">
        <v>12</v>
      </c>
      <c r="AX2" s="11" t="s">
        <v>9</v>
      </c>
      <c r="AY2" s="11" t="s">
        <v>10</v>
      </c>
      <c r="AZ2" s="11" t="s">
        <v>35</v>
      </c>
      <c r="BA2" s="11" t="s">
        <v>36</v>
      </c>
      <c r="BB2" s="11" t="s">
        <v>197</v>
      </c>
      <c r="BC2" s="11" t="s">
        <v>198</v>
      </c>
      <c r="BD2" s="11" t="s">
        <v>199</v>
      </c>
      <c r="BE2" s="11" t="s">
        <v>200</v>
      </c>
      <c r="BF2" s="11" t="s">
        <v>201</v>
      </c>
      <c r="BG2" s="11" t="s">
        <v>202</v>
      </c>
      <c r="BH2" s="11" t="s">
        <v>203</v>
      </c>
      <c r="BI2" s="11" t="s">
        <v>204</v>
      </c>
      <c r="BJ2" s="11" t="s">
        <v>205</v>
      </c>
      <c r="BK2" s="11" t="s">
        <v>206</v>
      </c>
      <c r="BL2" s="11" t="s">
        <v>17</v>
      </c>
      <c r="BM2" s="11" t="s">
        <v>18</v>
      </c>
      <c r="BN2" s="11" t="s">
        <v>207</v>
      </c>
      <c r="BO2" s="11" t="s">
        <v>208</v>
      </c>
      <c r="BP2" s="11" t="s">
        <v>209</v>
      </c>
      <c r="BQ2" s="11" t="s">
        <v>210</v>
      </c>
      <c r="BR2" s="11" t="s">
        <v>13</v>
      </c>
      <c r="BS2" s="11" t="s">
        <v>14</v>
      </c>
      <c r="BT2" s="11" t="s">
        <v>211</v>
      </c>
      <c r="BU2" s="11" t="s">
        <v>212</v>
      </c>
      <c r="BV2" s="11" t="s">
        <v>213</v>
      </c>
      <c r="BW2" s="11" t="s">
        <v>214</v>
      </c>
      <c r="BX2" s="11" t="s">
        <v>37</v>
      </c>
      <c r="BY2" s="11" t="s">
        <v>38</v>
      </c>
      <c r="BZ2" s="11" t="s">
        <v>15</v>
      </c>
      <c r="CA2" s="11" t="s">
        <v>16</v>
      </c>
      <c r="CB2" s="11" t="s">
        <v>215</v>
      </c>
      <c r="CC2" s="11" t="s">
        <v>216</v>
      </c>
      <c r="CD2" s="11" t="s">
        <v>235</v>
      </c>
      <c r="CE2" s="11" t="s">
        <v>236</v>
      </c>
      <c r="CF2" s="11" t="s">
        <v>138</v>
      </c>
      <c r="CG2" s="11" t="s">
        <v>139</v>
      </c>
      <c r="CH2" s="11" t="s">
        <v>140</v>
      </c>
      <c r="CI2" s="11" t="s">
        <v>141</v>
      </c>
      <c r="CJ2" s="11" t="s">
        <v>142</v>
      </c>
      <c r="CK2" s="11" t="s">
        <v>143</v>
      </c>
      <c r="CL2" s="11" t="s">
        <v>144</v>
      </c>
      <c r="CM2" s="11" t="s">
        <v>145</v>
      </c>
      <c r="CN2" s="11" t="s">
        <v>146</v>
      </c>
      <c r="CO2" s="11" t="s">
        <v>147</v>
      </c>
      <c r="CP2" s="11" t="s">
        <v>157</v>
      </c>
      <c r="CQ2" s="11" t="s">
        <v>47</v>
      </c>
      <c r="CR2" s="11" t="s">
        <v>217</v>
      </c>
      <c r="CS2" s="11" t="s">
        <v>219</v>
      </c>
      <c r="CT2" s="11" t="s">
        <v>221</v>
      </c>
      <c r="CU2" s="11" t="s">
        <v>223</v>
      </c>
      <c r="CV2" s="11" t="s">
        <v>224</v>
      </c>
      <c r="CW2" s="11" t="s">
        <v>225</v>
      </c>
      <c r="CX2" s="11" t="s">
        <v>227</v>
      </c>
      <c r="CY2" s="11" t="s">
        <v>229</v>
      </c>
      <c r="CZ2" s="11" t="s">
        <v>231</v>
      </c>
      <c r="DA2" s="11" t="s">
        <v>233</v>
      </c>
      <c r="DB2" s="11" t="s">
        <v>234</v>
      </c>
      <c r="DC2" s="11" t="s">
        <v>43</v>
      </c>
      <c r="DD2" s="11" t="s">
        <v>114</v>
      </c>
      <c r="DE2" s="11" t="s">
        <v>115</v>
      </c>
      <c r="DF2" s="11" t="s">
        <v>116</v>
      </c>
      <c r="DG2" s="11" t="s">
        <v>51</v>
      </c>
      <c r="DH2" s="11" t="s">
        <v>52</v>
      </c>
      <c r="DI2" s="11" t="s">
        <v>117</v>
      </c>
      <c r="DJ2" s="11" t="s">
        <v>118</v>
      </c>
      <c r="DK2" s="11" t="s">
        <v>67</v>
      </c>
      <c r="DL2" s="11" t="s">
        <v>69</v>
      </c>
      <c r="DM2" s="11" t="s">
        <v>119</v>
      </c>
      <c r="DN2" s="11" t="s">
        <v>70</v>
      </c>
      <c r="DO2" s="11" t="s">
        <v>121</v>
      </c>
      <c r="DP2" s="11" t="s">
        <v>72</v>
      </c>
      <c r="DQ2" s="11" t="s">
        <v>73</v>
      </c>
      <c r="DR2" s="11" t="s">
        <v>120</v>
      </c>
      <c r="DS2" s="11" t="s">
        <v>74</v>
      </c>
      <c r="DT2" s="11" t="s">
        <v>122</v>
      </c>
      <c r="DU2" s="11" t="s">
        <v>129</v>
      </c>
      <c r="DV2" s="11" t="s">
        <v>126</v>
      </c>
      <c r="DW2" s="11" t="s">
        <v>137</v>
      </c>
      <c r="DX2" s="11" t="s">
        <v>128</v>
      </c>
      <c r="DY2" s="11" t="s">
        <v>153</v>
      </c>
      <c r="DZ2" s="11" t="s">
        <v>131</v>
      </c>
      <c r="EA2" s="11" t="s">
        <v>152</v>
      </c>
      <c r="EB2" s="11" t="s">
        <v>249</v>
      </c>
      <c r="EC2" s="11" t="s">
        <v>250</v>
      </c>
      <c r="ED2" s="11" t="s">
        <v>251</v>
      </c>
      <c r="EE2" s="11" t="s">
        <v>154</v>
      </c>
      <c r="EF2" s="11" t="s">
        <v>173</v>
      </c>
      <c r="EG2" s="11" t="s">
        <v>169</v>
      </c>
      <c r="EH2" s="11" t="s">
        <v>168</v>
      </c>
      <c r="EI2" s="11" t="s">
        <v>171</v>
      </c>
      <c r="EJ2" s="11" t="s">
        <v>174</v>
      </c>
      <c r="EK2" s="11" t="s">
        <v>176</v>
      </c>
      <c r="EL2" s="11" t="s">
        <v>167</v>
      </c>
      <c r="EM2" s="11" t="s">
        <v>182</v>
      </c>
      <c r="EN2" s="11" t="s">
        <v>181</v>
      </c>
      <c r="EO2" s="11" t="s">
        <v>180</v>
      </c>
    </row>
    <row r="3" spans="1:145">
      <c r="A3" s="5" t="s">
        <v>1</v>
      </c>
      <c r="B3" s="11" t="s">
        <v>255</v>
      </c>
      <c r="C3" s="11" t="s">
        <v>255</v>
      </c>
      <c r="D3" s="11" t="s">
        <v>255</v>
      </c>
      <c r="E3" s="5" t="s">
        <v>255</v>
      </c>
      <c r="F3" s="5" t="s">
        <v>255</v>
      </c>
      <c r="G3" s="11" t="s">
        <v>255</v>
      </c>
      <c r="H3" s="11" t="s">
        <v>255</v>
      </c>
      <c r="I3" s="11" t="s">
        <v>255</v>
      </c>
      <c r="J3" s="11" t="s">
        <v>255</v>
      </c>
      <c r="K3" s="11" t="s">
        <v>255</v>
      </c>
      <c r="L3" s="11" t="s">
        <v>255</v>
      </c>
      <c r="M3" s="11" t="s">
        <v>255</v>
      </c>
      <c r="N3" s="11" t="s">
        <v>255</v>
      </c>
      <c r="O3" s="11" t="s">
        <v>255</v>
      </c>
      <c r="P3" s="11" t="s">
        <v>255</v>
      </c>
      <c r="Q3" s="11" t="s">
        <v>255</v>
      </c>
      <c r="R3" s="11" t="s">
        <v>255</v>
      </c>
      <c r="S3" s="11" t="s">
        <v>255</v>
      </c>
      <c r="T3" s="11" t="s">
        <v>255</v>
      </c>
      <c r="U3" s="11" t="s">
        <v>255</v>
      </c>
      <c r="V3" s="11" t="s">
        <v>255</v>
      </c>
      <c r="W3" s="11" t="s">
        <v>255</v>
      </c>
      <c r="X3" s="11" t="s">
        <v>255</v>
      </c>
      <c r="Y3" s="11" t="s">
        <v>255</v>
      </c>
      <c r="Z3" s="11" t="s">
        <v>255</v>
      </c>
      <c r="AA3" s="11" t="s">
        <v>255</v>
      </c>
      <c r="AB3" s="11" t="s">
        <v>255</v>
      </c>
      <c r="AC3" s="11" t="s">
        <v>255</v>
      </c>
      <c r="AD3" s="11" t="s">
        <v>255</v>
      </c>
      <c r="AE3" s="11" t="s">
        <v>255</v>
      </c>
      <c r="AF3" s="11" t="s">
        <v>255</v>
      </c>
      <c r="AG3" s="11" t="s">
        <v>255</v>
      </c>
      <c r="AH3" s="11" t="s">
        <v>255</v>
      </c>
      <c r="AI3" s="11" t="s">
        <v>255</v>
      </c>
      <c r="AJ3" s="11" t="s">
        <v>255</v>
      </c>
      <c r="AK3" s="11" t="s">
        <v>255</v>
      </c>
      <c r="AL3" s="11" t="s">
        <v>255</v>
      </c>
      <c r="AM3" s="11" t="s">
        <v>255</v>
      </c>
      <c r="AN3" s="11" t="s">
        <v>33</v>
      </c>
      <c r="AO3" s="11" t="s">
        <v>33</v>
      </c>
      <c r="AP3" s="11" t="s">
        <v>33</v>
      </c>
      <c r="AQ3" s="11" t="s">
        <v>33</v>
      </c>
      <c r="AR3" s="11" t="s">
        <v>33</v>
      </c>
      <c r="AS3" s="11" t="s">
        <v>33</v>
      </c>
      <c r="AT3" s="11" t="s">
        <v>33</v>
      </c>
      <c r="AU3" s="11" t="s">
        <v>33</v>
      </c>
      <c r="AV3" s="11" t="s">
        <v>33</v>
      </c>
      <c r="AW3" s="11" t="s">
        <v>33</v>
      </c>
      <c r="AX3" s="11" t="s">
        <v>33</v>
      </c>
      <c r="AY3" s="11" t="s">
        <v>33</v>
      </c>
      <c r="AZ3" s="11" t="s">
        <v>33</v>
      </c>
      <c r="BA3" s="11" t="s">
        <v>33</v>
      </c>
      <c r="BB3" s="11" t="s">
        <v>33</v>
      </c>
      <c r="BC3" s="11" t="s">
        <v>33</v>
      </c>
      <c r="BD3" s="11" t="s">
        <v>33</v>
      </c>
      <c r="BE3" s="11" t="s">
        <v>33</v>
      </c>
      <c r="BF3" s="11" t="s">
        <v>33</v>
      </c>
      <c r="BG3" s="11" t="s">
        <v>33</v>
      </c>
      <c r="BH3" s="11" t="s">
        <v>33</v>
      </c>
      <c r="BI3" s="11" t="s">
        <v>33</v>
      </c>
      <c r="BJ3" s="11" t="s">
        <v>33</v>
      </c>
      <c r="BK3" s="11" t="s">
        <v>33</v>
      </c>
      <c r="BL3" s="11" t="s">
        <v>33</v>
      </c>
      <c r="BM3" s="11" t="s">
        <v>33</v>
      </c>
      <c r="BN3" s="11" t="s">
        <v>33</v>
      </c>
      <c r="BO3" s="11" t="s">
        <v>33</v>
      </c>
      <c r="BP3" s="11" t="s">
        <v>33</v>
      </c>
      <c r="BQ3" s="11" t="s">
        <v>33</v>
      </c>
      <c r="BR3" s="11" t="s">
        <v>33</v>
      </c>
      <c r="BS3" s="11" t="s">
        <v>33</v>
      </c>
      <c r="BT3" s="11" t="s">
        <v>33</v>
      </c>
      <c r="BU3" s="11" t="s">
        <v>33</v>
      </c>
      <c r="BV3" s="11" t="s">
        <v>33</v>
      </c>
      <c r="BW3" s="11" t="s">
        <v>33</v>
      </c>
      <c r="BX3" s="11" t="s">
        <v>33</v>
      </c>
      <c r="BY3" s="11" t="s">
        <v>33</v>
      </c>
      <c r="BZ3" s="11" t="s">
        <v>33</v>
      </c>
      <c r="CA3" s="11" t="s">
        <v>33</v>
      </c>
      <c r="CB3" s="11" t="s">
        <v>33</v>
      </c>
      <c r="CC3" s="11" t="s">
        <v>33</v>
      </c>
      <c r="CD3" s="11" t="s">
        <v>33</v>
      </c>
      <c r="CE3" s="11" t="s">
        <v>33</v>
      </c>
      <c r="CF3" s="11" t="s">
        <v>2</v>
      </c>
      <c r="CG3" s="11" t="s">
        <v>3</v>
      </c>
      <c r="CH3" s="11" t="s">
        <v>63</v>
      </c>
      <c r="CI3" s="11" t="s">
        <v>6</v>
      </c>
      <c r="CJ3" s="11" t="s">
        <v>4</v>
      </c>
      <c r="CK3" s="11" t="s">
        <v>5</v>
      </c>
      <c r="CL3" s="11" t="s">
        <v>2</v>
      </c>
      <c r="CM3" s="11" t="s">
        <v>48</v>
      </c>
      <c r="CN3" s="11" t="s">
        <v>134</v>
      </c>
      <c r="CO3" s="11" t="s">
        <v>135</v>
      </c>
      <c r="CP3" s="11" t="s">
        <v>158</v>
      </c>
      <c r="CQ3" s="11" t="s">
        <v>33</v>
      </c>
      <c r="CR3" s="11" t="s">
        <v>33</v>
      </c>
      <c r="CS3" s="11" t="s">
        <v>33</v>
      </c>
      <c r="CT3" s="11" t="s">
        <v>33</v>
      </c>
      <c r="CU3" s="11" t="s">
        <v>33</v>
      </c>
      <c r="CV3" s="11" t="s">
        <v>33</v>
      </c>
      <c r="CW3" s="11" t="s">
        <v>33</v>
      </c>
      <c r="CX3" s="11" t="s">
        <v>33</v>
      </c>
      <c r="CY3" s="11" t="s">
        <v>33</v>
      </c>
      <c r="CZ3" s="11" t="s">
        <v>33</v>
      </c>
      <c r="DA3" s="11" t="s">
        <v>33</v>
      </c>
      <c r="DB3" s="11" t="s">
        <v>33</v>
      </c>
      <c r="DC3" s="11" t="s">
        <v>33</v>
      </c>
      <c r="DD3" s="11" t="s">
        <v>7</v>
      </c>
      <c r="DE3" s="11" t="s">
        <v>7</v>
      </c>
      <c r="DF3" s="11" t="s">
        <v>7</v>
      </c>
      <c r="DG3" s="11" t="s">
        <v>8</v>
      </c>
      <c r="DH3" s="11" t="s">
        <v>8</v>
      </c>
      <c r="DI3" s="11" t="s">
        <v>8</v>
      </c>
      <c r="DJ3" s="11" t="s">
        <v>8</v>
      </c>
      <c r="DK3" s="11" t="s">
        <v>68</v>
      </c>
      <c r="DL3" s="11" t="s">
        <v>3</v>
      </c>
      <c r="DM3" s="11" t="s">
        <v>68</v>
      </c>
      <c r="DN3" s="11" t="s">
        <v>48</v>
      </c>
      <c r="DO3" s="11" t="s">
        <v>71</v>
      </c>
      <c r="DP3" s="11" t="s">
        <v>7</v>
      </c>
      <c r="DQ3" s="11" t="s">
        <v>2</v>
      </c>
      <c r="DR3" s="11" t="s">
        <v>68</v>
      </c>
      <c r="DS3" s="11" t="s">
        <v>48</v>
      </c>
      <c r="DT3" s="11" t="s">
        <v>71</v>
      </c>
      <c r="DU3" s="11" t="s">
        <v>8</v>
      </c>
      <c r="DV3" s="11" t="s">
        <v>4</v>
      </c>
      <c r="DW3" s="11" t="s">
        <v>3</v>
      </c>
      <c r="DX3" s="11" t="s">
        <v>5</v>
      </c>
      <c r="DY3" s="11" t="s">
        <v>5</v>
      </c>
      <c r="DZ3" s="11" t="s">
        <v>5</v>
      </c>
      <c r="EA3" s="11" t="s">
        <v>5</v>
      </c>
      <c r="EB3" s="11" t="s">
        <v>4</v>
      </c>
      <c r="EC3" s="11" t="s">
        <v>2</v>
      </c>
      <c r="ED3" s="11" t="s">
        <v>48</v>
      </c>
      <c r="EE3" s="11" t="s">
        <v>8</v>
      </c>
      <c r="EF3" s="11" t="s">
        <v>2</v>
      </c>
      <c r="EG3" s="11" t="s">
        <v>68</v>
      </c>
      <c r="EH3" s="11" t="s">
        <v>68</v>
      </c>
      <c r="EI3" s="11" t="s">
        <v>172</v>
      </c>
      <c r="EJ3" s="11" t="s">
        <v>175</v>
      </c>
      <c r="EK3" s="11" t="s">
        <v>177</v>
      </c>
      <c r="EL3" s="11" t="s">
        <v>3</v>
      </c>
      <c r="EM3" s="11" t="s">
        <v>172</v>
      </c>
      <c r="EN3" s="11" t="s">
        <v>3</v>
      </c>
      <c r="EO3" s="11" t="s">
        <v>7</v>
      </c>
    </row>
    <row r="4" spans="1:145">
      <c r="A4" s="12">
        <v>40472.474305555559</v>
      </c>
      <c r="B4" s="13">
        <v>2</v>
      </c>
      <c r="C4" s="13" t="s">
        <v>54</v>
      </c>
      <c r="D4" s="13" t="s">
        <v>56</v>
      </c>
      <c r="E4" s="12">
        <v>40472.474305555559</v>
      </c>
      <c r="F4" s="12">
        <v>40472.476388888892</v>
      </c>
      <c r="G4" s="13" t="s">
        <v>28</v>
      </c>
      <c r="H4" s="13">
        <v>1</v>
      </c>
      <c r="I4" s="13">
        <v>6</v>
      </c>
      <c r="J4" s="13" t="s">
        <v>255</v>
      </c>
      <c r="K4" s="13">
        <v>5</v>
      </c>
      <c r="L4" s="13" t="s">
        <v>255</v>
      </c>
      <c r="M4" s="13" t="s">
        <v>87</v>
      </c>
      <c r="N4" s="13" t="s">
        <v>88</v>
      </c>
      <c r="O4" s="13" t="s">
        <v>255</v>
      </c>
      <c r="P4" s="13">
        <v>3.2451344843328213E-2</v>
      </c>
      <c r="Q4" s="13">
        <v>2.4228994272800165E-2</v>
      </c>
      <c r="R4" s="13">
        <v>3.5907645017802796</v>
      </c>
      <c r="S4" s="13">
        <v>6.3374400339117785E-3</v>
      </c>
      <c r="T4" s="13">
        <v>3.0476343783366762</v>
      </c>
      <c r="U4" s="13">
        <v>1.1491239989764965</v>
      </c>
      <c r="V4" s="13" t="s">
        <v>255</v>
      </c>
      <c r="W4" s="13" t="s">
        <v>255</v>
      </c>
      <c r="X4" s="13">
        <v>1.6808740702516805</v>
      </c>
      <c r="Y4" s="13">
        <v>0.37752789111634061</v>
      </c>
      <c r="Z4" s="13">
        <v>38.444721828289225</v>
      </c>
      <c r="AA4" s="13">
        <v>5.1724816502276755E-2</v>
      </c>
      <c r="AB4" s="13">
        <v>1.1680471989315279E-2</v>
      </c>
      <c r="AC4" s="13">
        <v>37.34600809629665</v>
      </c>
      <c r="AD4" s="13">
        <v>9.1186149926196797E-3</v>
      </c>
      <c r="AE4" s="13">
        <v>8.8266003034353988E-2</v>
      </c>
      <c r="AF4" s="13">
        <v>13.89122286258273</v>
      </c>
      <c r="AG4" s="13" t="s">
        <v>255</v>
      </c>
      <c r="AH4" s="13" t="s">
        <v>255</v>
      </c>
      <c r="AI4" s="13">
        <v>0.22909383663104835</v>
      </c>
      <c r="AJ4" s="13">
        <v>4.3261729291266017E-2</v>
      </c>
      <c r="AK4" s="13" t="s">
        <v>255</v>
      </c>
      <c r="AL4" s="13">
        <v>100</v>
      </c>
      <c r="AM4" s="13">
        <v>900</v>
      </c>
      <c r="AN4" s="13" t="s">
        <v>255</v>
      </c>
      <c r="AO4" s="13" t="s">
        <v>255</v>
      </c>
      <c r="AP4" s="13">
        <v>6400.24</v>
      </c>
      <c r="AQ4" s="13">
        <v>184.96199999999999</v>
      </c>
      <c r="AR4" s="13" t="s">
        <v>255</v>
      </c>
      <c r="AS4" s="13" t="s">
        <v>255</v>
      </c>
      <c r="AT4" s="13" t="s">
        <v>255</v>
      </c>
      <c r="AU4" s="13" t="s">
        <v>255</v>
      </c>
      <c r="AV4" s="13" t="s">
        <v>255</v>
      </c>
      <c r="AW4" s="13" t="s">
        <v>255</v>
      </c>
      <c r="AX4" s="13" t="s">
        <v>255</v>
      </c>
      <c r="AY4" s="13" t="s">
        <v>255</v>
      </c>
      <c r="AZ4" s="13">
        <v>66449.600000000006</v>
      </c>
      <c r="BA4" s="13">
        <v>1496.76</v>
      </c>
      <c r="BB4" s="13" t="s">
        <v>255</v>
      </c>
      <c r="BC4" s="13" t="s">
        <v>255</v>
      </c>
      <c r="BD4" s="13">
        <v>1.6947099999999999</v>
      </c>
      <c r="BE4" s="13">
        <v>0.61682099999999995</v>
      </c>
      <c r="BF4" s="13" t="s">
        <v>255</v>
      </c>
      <c r="BG4" s="13" t="s">
        <v>255</v>
      </c>
      <c r="BH4" s="13">
        <v>6.2770900000000003</v>
      </c>
      <c r="BI4" s="13">
        <v>2.7676400000000001</v>
      </c>
      <c r="BJ4" s="13" t="s">
        <v>255</v>
      </c>
      <c r="BK4" s="13" t="s">
        <v>255</v>
      </c>
      <c r="BL4" s="13">
        <v>8.2705199999999994</v>
      </c>
      <c r="BM4" s="13">
        <v>1.0427500000000001</v>
      </c>
      <c r="BN4" s="13">
        <v>9286.2900000000009</v>
      </c>
      <c r="BO4" s="13">
        <v>257.70499999999998</v>
      </c>
      <c r="BP4" s="13">
        <v>8.1972900000000006</v>
      </c>
      <c r="BQ4" s="13">
        <v>0.55215199999999998</v>
      </c>
      <c r="BR4" s="13">
        <v>16.7821</v>
      </c>
      <c r="BS4" s="13">
        <v>1.32317</v>
      </c>
      <c r="BT4" s="13" t="s">
        <v>255</v>
      </c>
      <c r="BU4" s="13" t="s">
        <v>255</v>
      </c>
      <c r="BV4" s="13" t="s">
        <v>255</v>
      </c>
      <c r="BW4" s="13" t="s">
        <v>255</v>
      </c>
      <c r="BX4" s="13">
        <v>12896.4</v>
      </c>
      <c r="BY4" s="13">
        <v>906.08799999999997</v>
      </c>
      <c r="BZ4" s="13">
        <v>7.4089299999999998</v>
      </c>
      <c r="CA4" s="13">
        <v>0.82132700000000003</v>
      </c>
      <c r="CB4" s="13">
        <v>7.8834</v>
      </c>
      <c r="CC4" s="13">
        <v>0.95722799999999997</v>
      </c>
      <c r="CD4" s="13" t="s">
        <v>255</v>
      </c>
      <c r="CE4" s="13" t="s">
        <v>255</v>
      </c>
      <c r="CF4" s="13">
        <v>946.904296875</v>
      </c>
      <c r="CG4" s="13">
        <v>3.3031680583953857</v>
      </c>
      <c r="CH4" s="13">
        <v>17.277240753173828</v>
      </c>
      <c r="CI4" s="13">
        <v>92.117599487304687</v>
      </c>
      <c r="CJ4" s="13">
        <v>20.084814071655273</v>
      </c>
      <c r="CK4" s="13">
        <v>357.8446044921875</v>
      </c>
      <c r="CL4" s="13">
        <v>1117.9027099609375</v>
      </c>
      <c r="CM4" s="13">
        <v>1.1917797327041626</v>
      </c>
      <c r="CN4" s="13">
        <v>337.18939208984375</v>
      </c>
      <c r="CO4" s="13">
        <v>3.7791545391082764</v>
      </c>
      <c r="CP4" s="13">
        <v>46.538972189372558</v>
      </c>
      <c r="CQ4" s="13">
        <v>33.024419999999999</v>
      </c>
      <c r="CR4" s="13" t="s">
        <v>255</v>
      </c>
      <c r="CS4" s="13" t="s">
        <v>255</v>
      </c>
      <c r="CT4" s="13" t="s">
        <v>255</v>
      </c>
      <c r="CU4" s="13" t="s">
        <v>255</v>
      </c>
      <c r="CV4" s="13" t="s">
        <v>255</v>
      </c>
      <c r="CW4" s="13">
        <v>6.7788399999999998</v>
      </c>
      <c r="CX4" s="13" t="s">
        <v>255</v>
      </c>
      <c r="CY4" s="13">
        <v>18.83127</v>
      </c>
      <c r="CZ4" s="13" t="s">
        <v>255</v>
      </c>
      <c r="DA4" s="13">
        <v>41.352599999999995</v>
      </c>
      <c r="DB4" s="13">
        <v>16.7821</v>
      </c>
      <c r="DC4" s="13">
        <v>83.744809999999987</v>
      </c>
      <c r="DD4" s="13">
        <v>1740.6562081164216</v>
      </c>
      <c r="DE4" s="13">
        <v>4.4573804854412176</v>
      </c>
      <c r="DF4" s="13">
        <v>11.303225971901474</v>
      </c>
      <c r="DG4" s="13">
        <v>0.99298145425806728</v>
      </c>
      <c r="DH4" s="13">
        <v>0.99687455585875662</v>
      </c>
      <c r="DI4" s="13">
        <v>0.99355191811510457</v>
      </c>
      <c r="DJ4" s="13">
        <v>0.99744725628702635</v>
      </c>
      <c r="DK4" s="13">
        <v>18174.507622675181</v>
      </c>
      <c r="DL4" s="13">
        <v>2.3140501811280689</v>
      </c>
      <c r="DM4" s="13">
        <v>23915.177285790312</v>
      </c>
      <c r="DN4" s="13">
        <v>1.1805867959943483</v>
      </c>
      <c r="DO4" s="13">
        <v>1.3158638342396061</v>
      </c>
      <c r="DP4" s="13">
        <v>0.40956825428009036</v>
      </c>
      <c r="DQ4" s="13">
        <v>387.8219398414102</v>
      </c>
      <c r="DR4" s="13">
        <v>8296.6347285717893</v>
      </c>
      <c r="DS4" s="13">
        <v>2.8825153894544364</v>
      </c>
      <c r="DT4" s="13">
        <v>2.8825153894544364</v>
      </c>
      <c r="DU4" s="13">
        <v>100.02404087922099</v>
      </c>
      <c r="DV4" s="13">
        <v>17.012626365164358</v>
      </c>
      <c r="DW4" s="13">
        <v>2.3140501811280689</v>
      </c>
      <c r="DX4" s="13">
        <v>731.69777355617293</v>
      </c>
      <c r="DY4" s="13">
        <v>1092.6069457856154</v>
      </c>
      <c r="DZ4" s="13">
        <v>347.24203038632612</v>
      </c>
      <c r="EA4" s="13">
        <v>517.54253900927154</v>
      </c>
      <c r="EB4" s="13">
        <v>25.448503514942747</v>
      </c>
      <c r="EC4" s="13">
        <v>659.19478044399079</v>
      </c>
      <c r="ED4" s="13">
        <v>1.6958609854404352</v>
      </c>
      <c r="EE4" s="13">
        <v>9.3917830641551021E-3</v>
      </c>
      <c r="EF4" s="13">
        <v>500</v>
      </c>
      <c r="EG4" s="13">
        <v>10696.448390677026</v>
      </c>
      <c r="EH4" s="13">
        <v>28870.956013352206</v>
      </c>
      <c r="EI4" s="13">
        <v>5.011625857508277E-2</v>
      </c>
      <c r="EJ4" s="13">
        <v>20</v>
      </c>
      <c r="EK4" s="13">
        <v>2.1816615649929121</v>
      </c>
      <c r="EL4" s="13">
        <v>3.6759642890509472</v>
      </c>
      <c r="EM4" s="13">
        <v>7.4999999999999997E-2</v>
      </c>
      <c r="EN4" s="13">
        <v>5.5427599906921383</v>
      </c>
      <c r="EO4" s="13">
        <v>0.29390555759458303</v>
      </c>
    </row>
    <row r="5" spans="1:145">
      <c r="A5" s="12">
        <v>40472.474999999999</v>
      </c>
      <c r="B5" s="13">
        <v>2</v>
      </c>
      <c r="C5" s="13" t="s">
        <v>54</v>
      </c>
      <c r="D5" s="13" t="s">
        <v>56</v>
      </c>
      <c r="E5" s="12">
        <v>40472.474305555559</v>
      </c>
      <c r="F5" s="12">
        <v>40472.476388888892</v>
      </c>
      <c r="G5" s="13" t="s">
        <v>28</v>
      </c>
      <c r="H5" s="13">
        <v>1</v>
      </c>
      <c r="I5" s="13">
        <v>6</v>
      </c>
      <c r="J5" s="13" t="s">
        <v>255</v>
      </c>
      <c r="K5" s="13">
        <v>5</v>
      </c>
      <c r="L5" s="13" t="s">
        <v>255</v>
      </c>
      <c r="M5" s="13" t="s">
        <v>87</v>
      </c>
      <c r="N5" s="13" t="s">
        <v>88</v>
      </c>
      <c r="O5" s="13" t="s">
        <v>255</v>
      </c>
      <c r="P5" s="13">
        <v>3.2451344843328213E-2</v>
      </c>
      <c r="Q5" s="13">
        <v>2.4228994272800165E-2</v>
      </c>
      <c r="R5" s="13">
        <v>3.5907645017802796</v>
      </c>
      <c r="S5" s="13">
        <v>6.3374400339117785E-3</v>
      </c>
      <c r="T5" s="13">
        <v>3.0476343783366762</v>
      </c>
      <c r="U5" s="13">
        <v>1.1491239989764965</v>
      </c>
      <c r="V5" s="13" t="s">
        <v>255</v>
      </c>
      <c r="W5" s="13" t="s">
        <v>255</v>
      </c>
      <c r="X5" s="13">
        <v>1.6808740702516805</v>
      </c>
      <c r="Y5" s="13">
        <v>0.37752789111634061</v>
      </c>
      <c r="Z5" s="13">
        <v>38.444721828289225</v>
      </c>
      <c r="AA5" s="13">
        <v>5.1724816502276755E-2</v>
      </c>
      <c r="AB5" s="13">
        <v>1.1680471989315279E-2</v>
      </c>
      <c r="AC5" s="13">
        <v>37.34600809629665</v>
      </c>
      <c r="AD5" s="13">
        <v>9.1186149926196797E-3</v>
      </c>
      <c r="AE5" s="13">
        <v>8.8266003034353988E-2</v>
      </c>
      <c r="AF5" s="13">
        <v>13.89122286258273</v>
      </c>
      <c r="AG5" s="13" t="s">
        <v>255</v>
      </c>
      <c r="AH5" s="13" t="s">
        <v>255</v>
      </c>
      <c r="AI5" s="13">
        <v>0.22909383663104835</v>
      </c>
      <c r="AJ5" s="13">
        <v>4.3261729291266017E-2</v>
      </c>
      <c r="AK5" s="13" t="s">
        <v>255</v>
      </c>
      <c r="AL5" s="13">
        <v>100</v>
      </c>
      <c r="AM5" s="13">
        <v>900</v>
      </c>
      <c r="AN5" s="13" t="s">
        <v>255</v>
      </c>
      <c r="AO5" s="13" t="s">
        <v>255</v>
      </c>
      <c r="AP5" s="13">
        <v>11460.5</v>
      </c>
      <c r="AQ5" s="13">
        <v>370.81</v>
      </c>
      <c r="AR5" s="13" t="s">
        <v>255</v>
      </c>
      <c r="AS5" s="13" t="s">
        <v>255</v>
      </c>
      <c r="AT5" s="13" t="s">
        <v>255</v>
      </c>
      <c r="AU5" s="13" t="s">
        <v>255</v>
      </c>
      <c r="AV5" s="13" t="s">
        <v>255</v>
      </c>
      <c r="AW5" s="13" t="s">
        <v>255</v>
      </c>
      <c r="AX5" s="13" t="s">
        <v>255</v>
      </c>
      <c r="AY5" s="13" t="s">
        <v>255</v>
      </c>
      <c r="AZ5" s="13">
        <v>131483</v>
      </c>
      <c r="BA5" s="13">
        <v>1912.98</v>
      </c>
      <c r="BB5" s="13" t="s">
        <v>255</v>
      </c>
      <c r="BC5" s="13" t="s">
        <v>255</v>
      </c>
      <c r="BD5" s="13" t="s">
        <v>255</v>
      </c>
      <c r="BE5" s="13" t="s">
        <v>255</v>
      </c>
      <c r="BF5" s="13" t="s">
        <v>255</v>
      </c>
      <c r="BG5" s="13" t="s">
        <v>255</v>
      </c>
      <c r="BH5" s="13" t="s">
        <v>255</v>
      </c>
      <c r="BI5" s="13" t="s">
        <v>255</v>
      </c>
      <c r="BJ5" s="13" t="s">
        <v>255</v>
      </c>
      <c r="BK5" s="13" t="s">
        <v>255</v>
      </c>
      <c r="BL5" s="13">
        <v>10.956799999999999</v>
      </c>
      <c r="BM5" s="13">
        <v>2.4908600000000001</v>
      </c>
      <c r="BN5" s="13">
        <v>16842.599999999999</v>
      </c>
      <c r="BO5" s="13">
        <v>477.21699999999998</v>
      </c>
      <c r="BP5" s="13">
        <v>4.5035600000000002</v>
      </c>
      <c r="BQ5" s="13">
        <v>1.1663699999999999</v>
      </c>
      <c r="BR5" s="13">
        <v>29.867000000000001</v>
      </c>
      <c r="BS5" s="13">
        <v>3.8300399999999999</v>
      </c>
      <c r="BT5" s="13" t="s">
        <v>255</v>
      </c>
      <c r="BU5" s="13" t="s">
        <v>255</v>
      </c>
      <c r="BV5" s="13" t="s">
        <v>255</v>
      </c>
      <c r="BW5" s="13" t="s">
        <v>255</v>
      </c>
      <c r="BX5" s="13">
        <v>24332.1</v>
      </c>
      <c r="BY5" s="13">
        <v>3068.23</v>
      </c>
      <c r="BZ5" s="13">
        <v>35.5212</v>
      </c>
      <c r="CA5" s="13">
        <v>1.9380599999999999</v>
      </c>
      <c r="CB5" s="13">
        <v>12.514900000000001</v>
      </c>
      <c r="CC5" s="13">
        <v>2.2634799999999999</v>
      </c>
      <c r="CD5" s="13" t="s">
        <v>255</v>
      </c>
      <c r="CE5" s="13" t="s">
        <v>255</v>
      </c>
      <c r="CF5" s="13">
        <v>962.33221435546875</v>
      </c>
      <c r="CG5" s="13">
        <v>3.3084795475006104</v>
      </c>
      <c r="CH5" s="13">
        <v>17.779233932495117</v>
      </c>
      <c r="CI5" s="13">
        <v>92.117256164550781</v>
      </c>
      <c r="CJ5" s="13">
        <v>20.235122680664063</v>
      </c>
      <c r="CK5" s="13">
        <v>347.06878662109375</v>
      </c>
      <c r="CL5" s="13">
        <v>1162.4603271484375</v>
      </c>
      <c r="CM5" s="13">
        <v>1.2339479923248291</v>
      </c>
      <c r="CN5" s="13">
        <v>335.58938598632812</v>
      </c>
      <c r="CO5" s="13">
        <v>3.9436891078948975</v>
      </c>
      <c r="CP5" s="13">
        <v>46.538972189372558</v>
      </c>
      <c r="CQ5" s="13">
        <v>40.823799999999999</v>
      </c>
      <c r="CR5" s="13" t="s">
        <v>255</v>
      </c>
      <c r="CS5" s="13" t="s">
        <v>255</v>
      </c>
      <c r="CT5" s="13" t="s">
        <v>255</v>
      </c>
      <c r="CU5" s="13" t="s">
        <v>255</v>
      </c>
      <c r="CV5" s="13" t="s">
        <v>255</v>
      </c>
      <c r="CW5" s="13" t="s">
        <v>255</v>
      </c>
      <c r="CX5" s="13" t="s">
        <v>255</v>
      </c>
      <c r="CY5" s="13" t="s">
        <v>255</v>
      </c>
      <c r="CZ5" s="13" t="s">
        <v>255</v>
      </c>
      <c r="DA5" s="13">
        <v>54.783999999999999</v>
      </c>
      <c r="DB5" s="13">
        <v>29.867000000000001</v>
      </c>
      <c r="DC5" s="13">
        <v>84.650999999999996</v>
      </c>
      <c r="DD5" s="13">
        <v>685.00219587176105</v>
      </c>
      <c r="DE5" s="13">
        <v>1.149279866671171</v>
      </c>
      <c r="DF5" s="13">
        <v>2.3831120570251003</v>
      </c>
      <c r="DG5" s="13">
        <v>0.99508543831767093</v>
      </c>
      <c r="DH5" s="13">
        <v>0.99687218911323527</v>
      </c>
      <c r="DI5" s="13">
        <v>0.9965381131328972</v>
      </c>
      <c r="DJ5" s="13">
        <v>0.99832747231542207</v>
      </c>
      <c r="DK5" s="13">
        <v>18333.423250679232</v>
      </c>
      <c r="DL5" s="13">
        <v>2.3342839473131871</v>
      </c>
      <c r="DM5" s="13">
        <v>24868.393791105587</v>
      </c>
      <c r="DN5" s="13">
        <v>1.2079615644239932</v>
      </c>
      <c r="DO5" s="13">
        <v>1.3564511903244387</v>
      </c>
      <c r="DP5" s="13">
        <v>0.41057532196044921</v>
      </c>
      <c r="DQ5" s="13">
        <v>395.10985874190862</v>
      </c>
      <c r="DR5" s="13">
        <v>8452.5444253610312</v>
      </c>
      <c r="DS5" s="13">
        <v>2.942119264879627</v>
      </c>
      <c r="DT5" s="13">
        <v>2.942119264879627</v>
      </c>
      <c r="DU5" s="13">
        <v>100.02404087922099</v>
      </c>
      <c r="DV5" s="13">
        <v>17.012626365164358</v>
      </c>
      <c r="DW5" s="13">
        <v>2.3342839473131871</v>
      </c>
      <c r="DX5" s="13">
        <v>731.69777355617293</v>
      </c>
      <c r="DY5" s="13">
        <v>1092.6069457856154</v>
      </c>
      <c r="DZ5" s="13">
        <v>343.03900184386583</v>
      </c>
      <c r="EA5" s="13">
        <v>511.29356282376324</v>
      </c>
      <c r="EB5" s="13">
        <v>25.448503514942747</v>
      </c>
      <c r="EC5" s="13">
        <v>669.93504501962843</v>
      </c>
      <c r="ED5" s="13">
        <v>1.7351836357722987</v>
      </c>
      <c r="EE5" s="13">
        <v>2.1059581167498002E-2</v>
      </c>
      <c r="EF5" s="13">
        <v>500</v>
      </c>
      <c r="EG5" s="13">
        <v>10696.448390677026</v>
      </c>
      <c r="EH5" s="13">
        <v>29029.871641356258</v>
      </c>
      <c r="EI5" s="13">
        <v>5.037336135762361E-2</v>
      </c>
      <c r="EJ5" s="13">
        <v>20</v>
      </c>
      <c r="EK5" s="13">
        <v>2.1816615649929121</v>
      </c>
      <c r="EL5" s="13">
        <v>3.6961980552360649</v>
      </c>
      <c r="EM5" s="13">
        <v>7.4999999999999997E-2</v>
      </c>
      <c r="EN5" s="13">
        <v>5.7840773582458498</v>
      </c>
      <c r="EO5" s="13">
        <v>0.2742723018197043</v>
      </c>
    </row>
    <row r="6" spans="1:145">
      <c r="A6" s="12">
        <v>40472.475694444445</v>
      </c>
      <c r="B6" s="13">
        <v>2</v>
      </c>
      <c r="C6" s="13" t="s">
        <v>54</v>
      </c>
      <c r="D6" s="13" t="s">
        <v>56</v>
      </c>
      <c r="E6" s="12">
        <v>40472.474305555559</v>
      </c>
      <c r="F6" s="12">
        <v>40472.476388888892</v>
      </c>
      <c r="G6" s="13" t="s">
        <v>28</v>
      </c>
      <c r="H6" s="13">
        <v>1</v>
      </c>
      <c r="I6" s="13">
        <v>6</v>
      </c>
      <c r="J6" s="13" t="s">
        <v>255</v>
      </c>
      <c r="K6" s="13">
        <v>5</v>
      </c>
      <c r="L6" s="13" t="s">
        <v>255</v>
      </c>
      <c r="M6" s="13" t="s">
        <v>87</v>
      </c>
      <c r="N6" s="13" t="s">
        <v>88</v>
      </c>
      <c r="O6" s="13" t="s">
        <v>255</v>
      </c>
      <c r="P6" s="13">
        <v>3.2451344843328213E-2</v>
      </c>
      <c r="Q6" s="13">
        <v>2.4228994272800165E-2</v>
      </c>
      <c r="R6" s="13">
        <v>3.5907645017802796</v>
      </c>
      <c r="S6" s="13">
        <v>6.3374400339117785E-3</v>
      </c>
      <c r="T6" s="13">
        <v>3.0476343783366762</v>
      </c>
      <c r="U6" s="13">
        <v>1.1491239989764965</v>
      </c>
      <c r="V6" s="13" t="s">
        <v>255</v>
      </c>
      <c r="W6" s="13" t="s">
        <v>255</v>
      </c>
      <c r="X6" s="13">
        <v>1.6808740702516805</v>
      </c>
      <c r="Y6" s="13">
        <v>0.37752789111634061</v>
      </c>
      <c r="Z6" s="13">
        <v>38.444721828289225</v>
      </c>
      <c r="AA6" s="13">
        <v>5.1724816502276755E-2</v>
      </c>
      <c r="AB6" s="13">
        <v>1.1680471989315279E-2</v>
      </c>
      <c r="AC6" s="13">
        <v>37.34600809629665</v>
      </c>
      <c r="AD6" s="13">
        <v>9.1186149926196797E-3</v>
      </c>
      <c r="AE6" s="13">
        <v>8.8266003034353988E-2</v>
      </c>
      <c r="AF6" s="13">
        <v>13.89122286258273</v>
      </c>
      <c r="AG6" s="13" t="s">
        <v>255</v>
      </c>
      <c r="AH6" s="13" t="s">
        <v>255</v>
      </c>
      <c r="AI6" s="13">
        <v>0.22909383663104835</v>
      </c>
      <c r="AJ6" s="13">
        <v>4.3261729291266017E-2</v>
      </c>
      <c r="AK6" s="13" t="s">
        <v>255</v>
      </c>
      <c r="AL6" s="13">
        <v>100</v>
      </c>
      <c r="AM6" s="13">
        <v>900</v>
      </c>
      <c r="AN6" s="13" t="s">
        <v>255</v>
      </c>
      <c r="AO6" s="13" t="s">
        <v>255</v>
      </c>
      <c r="AP6" s="13" t="s">
        <v>255</v>
      </c>
      <c r="AQ6" s="13" t="s">
        <v>255</v>
      </c>
      <c r="AR6" s="13" t="s">
        <v>255</v>
      </c>
      <c r="AS6" s="13" t="s">
        <v>255</v>
      </c>
      <c r="AT6" s="13" t="s">
        <v>255</v>
      </c>
      <c r="AU6" s="13" t="s">
        <v>255</v>
      </c>
      <c r="AV6" s="13" t="s">
        <v>255</v>
      </c>
      <c r="AW6" s="13" t="s">
        <v>255</v>
      </c>
      <c r="AX6" s="13" t="s">
        <v>255</v>
      </c>
      <c r="AY6" s="13" t="s">
        <v>255</v>
      </c>
      <c r="AZ6" s="13" t="s">
        <v>255</v>
      </c>
      <c r="BA6" s="13" t="s">
        <v>255</v>
      </c>
      <c r="BB6" s="13" t="s">
        <v>255</v>
      </c>
      <c r="BC6" s="13" t="s">
        <v>255</v>
      </c>
      <c r="BD6" s="13" t="s">
        <v>255</v>
      </c>
      <c r="BE6" s="13" t="s">
        <v>255</v>
      </c>
      <c r="BF6" s="13" t="s">
        <v>255</v>
      </c>
      <c r="BG6" s="13" t="s">
        <v>255</v>
      </c>
      <c r="BH6" s="13" t="s">
        <v>255</v>
      </c>
      <c r="BI6" s="13" t="s">
        <v>255</v>
      </c>
      <c r="BJ6" s="13" t="s">
        <v>255</v>
      </c>
      <c r="BK6" s="13" t="s">
        <v>255</v>
      </c>
      <c r="BL6" s="13" t="s">
        <v>255</v>
      </c>
      <c r="BM6" s="13" t="s">
        <v>255</v>
      </c>
      <c r="BN6" s="13" t="s">
        <v>255</v>
      </c>
      <c r="BO6" s="13" t="s">
        <v>255</v>
      </c>
      <c r="BP6" s="13" t="s">
        <v>255</v>
      </c>
      <c r="BQ6" s="13" t="s">
        <v>255</v>
      </c>
      <c r="BR6" s="13" t="s">
        <v>255</v>
      </c>
      <c r="BS6" s="13" t="s">
        <v>255</v>
      </c>
      <c r="BT6" s="13" t="s">
        <v>255</v>
      </c>
      <c r="BU6" s="13" t="s">
        <v>255</v>
      </c>
      <c r="BV6" s="13" t="s">
        <v>255</v>
      </c>
      <c r="BW6" s="13" t="s">
        <v>255</v>
      </c>
      <c r="BX6" s="13" t="s">
        <v>255</v>
      </c>
      <c r="BY6" s="13" t="s">
        <v>255</v>
      </c>
      <c r="BZ6" s="13" t="s">
        <v>255</v>
      </c>
      <c r="CA6" s="13" t="s">
        <v>255</v>
      </c>
      <c r="CB6" s="13" t="s">
        <v>255</v>
      </c>
      <c r="CC6" s="13" t="s">
        <v>255</v>
      </c>
      <c r="CD6" s="13" t="s">
        <v>255</v>
      </c>
      <c r="CE6" s="13" t="s">
        <v>255</v>
      </c>
      <c r="CF6" s="13">
        <v>969.06195068359375</v>
      </c>
      <c r="CG6" s="13">
        <v>3.415137767791748</v>
      </c>
      <c r="CH6" s="13">
        <v>18.055902481079102</v>
      </c>
      <c r="CI6" s="13">
        <v>92.335342407226562</v>
      </c>
      <c r="CJ6" s="13">
        <v>20.353809356689453</v>
      </c>
      <c r="CK6" s="13">
        <v>362.6947021484375</v>
      </c>
      <c r="CL6" s="13">
        <v>1133.7528076171875</v>
      </c>
      <c r="CM6" s="13">
        <v>1.1919827461242676</v>
      </c>
      <c r="CN6" s="13">
        <v>322.43377685546875</v>
      </c>
      <c r="CO6" s="13">
        <v>3.1644418239593506</v>
      </c>
      <c r="CP6" s="13">
        <v>46.538972189372558</v>
      </c>
      <c r="CQ6" s="13" t="s">
        <v>255</v>
      </c>
      <c r="CR6" s="13" t="s">
        <v>255</v>
      </c>
      <c r="CS6" s="13" t="s">
        <v>255</v>
      </c>
      <c r="CT6" s="13" t="s">
        <v>255</v>
      </c>
      <c r="CU6" s="13" t="s">
        <v>255</v>
      </c>
      <c r="CV6" s="13" t="s">
        <v>255</v>
      </c>
      <c r="CW6" s="13" t="s">
        <v>255</v>
      </c>
      <c r="CX6" s="13" t="s">
        <v>255</v>
      </c>
      <c r="CY6" s="13" t="s">
        <v>255</v>
      </c>
      <c r="CZ6" s="13" t="s">
        <v>255</v>
      </c>
      <c r="DA6" s="13" t="s">
        <v>255</v>
      </c>
      <c r="DB6" s="13" t="s">
        <v>255</v>
      </c>
      <c r="DC6" s="13" t="s">
        <v>255</v>
      </c>
      <c r="DD6" s="13" t="s">
        <v>255</v>
      </c>
      <c r="DE6" s="13" t="s">
        <v>255</v>
      </c>
      <c r="DF6" s="13" t="s">
        <v>255</v>
      </c>
      <c r="DG6" s="13" t="s">
        <v>255</v>
      </c>
      <c r="DH6" s="13" t="s">
        <v>255</v>
      </c>
      <c r="DI6" s="13" t="s">
        <v>255</v>
      </c>
      <c r="DJ6" s="13" t="s">
        <v>255</v>
      </c>
      <c r="DK6" s="13">
        <v>18353.978630823094</v>
      </c>
      <c r="DL6" s="13">
        <v>2.33690113959881</v>
      </c>
      <c r="DM6" s="13">
        <v>24254.256788924849</v>
      </c>
      <c r="DN6" s="13">
        <v>1.1699487394148722</v>
      </c>
      <c r="DO6" s="13">
        <v>1.3214713429050753</v>
      </c>
      <c r="DP6" s="13">
        <v>0.41137052268981933</v>
      </c>
      <c r="DQ6" s="13">
        <v>398.64352117152589</v>
      </c>
      <c r="DR6" s="13">
        <v>8528.139700977983</v>
      </c>
      <c r="DS6" s="13">
        <v>2.844026673970109</v>
      </c>
      <c r="DT6" s="13">
        <v>2.8440266739701086</v>
      </c>
      <c r="DU6" s="13">
        <v>100.02404087922099</v>
      </c>
      <c r="DV6" s="13">
        <v>17.012626365164358</v>
      </c>
      <c r="DW6" s="13">
        <v>2.33690113959881</v>
      </c>
      <c r="DX6" s="13">
        <v>731.69777355617293</v>
      </c>
      <c r="DY6" s="13">
        <v>1092.6069457856154</v>
      </c>
      <c r="DZ6" s="13">
        <v>348.86763969859743</v>
      </c>
      <c r="EA6" s="13">
        <v>519.98770999041824</v>
      </c>
      <c r="EB6" s="13">
        <v>25.448503514942747</v>
      </c>
      <c r="EC6" s="13">
        <v>674.62000323125005</v>
      </c>
      <c r="ED6" s="13">
        <v>1.6805798852491975</v>
      </c>
      <c r="EE6" s="13">
        <v>1.8485172525390114E-2</v>
      </c>
      <c r="EF6" s="13">
        <v>500</v>
      </c>
      <c r="EG6" s="13">
        <v>10696.448390677026</v>
      </c>
      <c r="EH6" s="13">
        <v>29050.42702150012</v>
      </c>
      <c r="EI6" s="13">
        <v>5.0569375437970195E-2</v>
      </c>
      <c r="EJ6" s="13">
        <v>20</v>
      </c>
      <c r="EK6" s="13">
        <v>2.1816615649929121</v>
      </c>
      <c r="EL6" s="13">
        <v>3.6988152475216878</v>
      </c>
      <c r="EM6" s="13">
        <v>7.4999999999999997E-2</v>
      </c>
      <c r="EN6" s="13">
        <v>4.6411813418070471</v>
      </c>
      <c r="EO6" s="13">
        <v>0.42824719758132462</v>
      </c>
    </row>
    <row r="7" spans="1:145">
      <c r="A7" s="12">
        <v>40472.476388888892</v>
      </c>
      <c r="B7" s="13">
        <v>2</v>
      </c>
      <c r="C7" s="13" t="s">
        <v>54</v>
      </c>
      <c r="D7" s="13" t="s">
        <v>56</v>
      </c>
      <c r="E7" s="12">
        <v>40472.474305555559</v>
      </c>
      <c r="F7" s="12">
        <v>40472.476388888892</v>
      </c>
      <c r="G7" s="13" t="s">
        <v>28</v>
      </c>
      <c r="H7" s="13">
        <v>1</v>
      </c>
      <c r="I7" s="13">
        <v>6</v>
      </c>
      <c r="J7" s="13" t="s">
        <v>255</v>
      </c>
      <c r="K7" s="13">
        <v>5</v>
      </c>
      <c r="L7" s="13" t="s">
        <v>255</v>
      </c>
      <c r="M7" s="13" t="s">
        <v>87</v>
      </c>
      <c r="N7" s="13" t="s">
        <v>88</v>
      </c>
      <c r="O7" s="13" t="s">
        <v>255</v>
      </c>
      <c r="P7" s="13">
        <v>3.2451344843328213E-2</v>
      </c>
      <c r="Q7" s="13">
        <v>2.4228994272800165E-2</v>
      </c>
      <c r="R7" s="13">
        <v>3.5907645017802796</v>
      </c>
      <c r="S7" s="13">
        <v>6.3374400339117785E-3</v>
      </c>
      <c r="T7" s="13">
        <v>3.0476343783366762</v>
      </c>
      <c r="U7" s="13">
        <v>1.1491239989764965</v>
      </c>
      <c r="V7" s="13" t="s">
        <v>255</v>
      </c>
      <c r="W7" s="13" t="s">
        <v>255</v>
      </c>
      <c r="X7" s="13">
        <v>1.6808740702516805</v>
      </c>
      <c r="Y7" s="13">
        <v>0.37752789111634061</v>
      </c>
      <c r="Z7" s="13">
        <v>38.444721828289225</v>
      </c>
      <c r="AA7" s="13">
        <v>5.1724816502276755E-2</v>
      </c>
      <c r="AB7" s="13">
        <v>1.1680471989315279E-2</v>
      </c>
      <c r="AC7" s="13">
        <v>37.34600809629665</v>
      </c>
      <c r="AD7" s="13">
        <v>9.1186149926196797E-3</v>
      </c>
      <c r="AE7" s="13">
        <v>8.8266003034353988E-2</v>
      </c>
      <c r="AF7" s="13">
        <v>13.89122286258273</v>
      </c>
      <c r="AG7" s="13" t="s">
        <v>255</v>
      </c>
      <c r="AH7" s="13" t="s">
        <v>255</v>
      </c>
      <c r="AI7" s="13">
        <v>0.22909383663104835</v>
      </c>
      <c r="AJ7" s="13">
        <v>4.3261729291266017E-2</v>
      </c>
      <c r="AK7" s="13" t="s">
        <v>255</v>
      </c>
      <c r="AL7" s="13">
        <v>100</v>
      </c>
      <c r="AM7" s="13">
        <v>900</v>
      </c>
      <c r="AN7" s="13" t="s">
        <v>255</v>
      </c>
      <c r="AO7" s="13" t="s">
        <v>255</v>
      </c>
      <c r="AP7" s="13">
        <v>9617.6200000000008</v>
      </c>
      <c r="AQ7" s="13">
        <v>424.61399999999998</v>
      </c>
      <c r="AR7" s="13" t="s">
        <v>255</v>
      </c>
      <c r="AS7" s="13" t="s">
        <v>255</v>
      </c>
      <c r="AT7" s="13" t="s">
        <v>255</v>
      </c>
      <c r="AU7" s="13" t="s">
        <v>255</v>
      </c>
      <c r="AV7" s="13" t="s">
        <v>255</v>
      </c>
      <c r="AW7" s="13" t="s">
        <v>255</v>
      </c>
      <c r="AX7" s="13" t="s">
        <v>255</v>
      </c>
      <c r="AY7" s="13" t="s">
        <v>255</v>
      </c>
      <c r="AZ7" s="13">
        <v>139404</v>
      </c>
      <c r="BA7" s="13">
        <v>2858.78</v>
      </c>
      <c r="BB7" s="13" t="s">
        <v>255</v>
      </c>
      <c r="BC7" s="13" t="s">
        <v>255</v>
      </c>
      <c r="BD7" s="13" t="s">
        <v>255</v>
      </c>
      <c r="BE7" s="13" t="s">
        <v>255</v>
      </c>
      <c r="BF7" s="13" t="s">
        <v>255</v>
      </c>
      <c r="BG7" s="13" t="s">
        <v>255</v>
      </c>
      <c r="BH7" s="13">
        <v>19.632100000000001</v>
      </c>
      <c r="BI7" s="13">
        <v>6.8595100000000002</v>
      </c>
      <c r="BJ7" s="13" t="s">
        <v>255</v>
      </c>
      <c r="BK7" s="13" t="s">
        <v>255</v>
      </c>
      <c r="BL7" s="13">
        <v>9.2243600000000008</v>
      </c>
      <c r="BM7" s="13">
        <v>2.69672</v>
      </c>
      <c r="BN7" s="13">
        <v>18811.900000000001</v>
      </c>
      <c r="BO7" s="13">
        <v>533.33500000000004</v>
      </c>
      <c r="BP7" s="13">
        <v>13.485300000000001</v>
      </c>
      <c r="BQ7" s="13">
        <v>1.2058500000000001</v>
      </c>
      <c r="BR7" s="13">
        <v>23.447600000000001</v>
      </c>
      <c r="BS7" s="13">
        <v>3.98306</v>
      </c>
      <c r="BT7" s="13" t="s">
        <v>255</v>
      </c>
      <c r="BU7" s="13" t="s">
        <v>255</v>
      </c>
      <c r="BV7" s="13" t="s">
        <v>255</v>
      </c>
      <c r="BW7" s="13" t="s">
        <v>255</v>
      </c>
      <c r="BX7" s="13">
        <v>17148.900000000001</v>
      </c>
      <c r="BY7" s="13">
        <v>4446.3999999999996</v>
      </c>
      <c r="BZ7" s="13">
        <v>12.255599999999999</v>
      </c>
      <c r="CA7" s="13">
        <v>1.89564</v>
      </c>
      <c r="CB7" s="13">
        <v>10.513299999999999</v>
      </c>
      <c r="CC7" s="13">
        <v>2.2280600000000002</v>
      </c>
      <c r="CD7" s="13" t="s">
        <v>255</v>
      </c>
      <c r="CE7" s="13" t="s">
        <v>255</v>
      </c>
      <c r="CF7" s="13">
        <v>1001.69140625</v>
      </c>
      <c r="CG7" s="13">
        <v>3.4928338527679443</v>
      </c>
      <c r="CH7" s="13">
        <v>18.778873443603516</v>
      </c>
      <c r="CI7" s="13">
        <v>92.521896362304688</v>
      </c>
      <c r="CJ7" s="13">
        <v>20.365814208984375</v>
      </c>
      <c r="CK7" s="13">
        <v>363.38970947265625</v>
      </c>
      <c r="CL7" s="13">
        <v>952.1298828125</v>
      </c>
      <c r="CM7" s="13">
        <v>0.99100613594055176</v>
      </c>
      <c r="CN7" s="13">
        <v>322.7906494140625</v>
      </c>
      <c r="CO7" s="13">
        <v>2.1644918918609619</v>
      </c>
      <c r="CP7" s="13">
        <v>46.538972189372558</v>
      </c>
      <c r="CQ7" s="13">
        <v>52.304060000000007</v>
      </c>
      <c r="CR7" s="13" t="s">
        <v>255</v>
      </c>
      <c r="CS7" s="13" t="s">
        <v>255</v>
      </c>
      <c r="CT7" s="13" t="s">
        <v>255</v>
      </c>
      <c r="CU7" s="13" t="s">
        <v>255</v>
      </c>
      <c r="CV7" s="13" t="s">
        <v>255</v>
      </c>
      <c r="CW7" s="13" t="s">
        <v>255</v>
      </c>
      <c r="CX7" s="13" t="s">
        <v>255</v>
      </c>
      <c r="CY7" s="13">
        <v>58.896300000000004</v>
      </c>
      <c r="CZ7" s="13" t="s">
        <v>255</v>
      </c>
      <c r="DA7" s="13">
        <v>46.121800000000007</v>
      </c>
      <c r="DB7" s="13">
        <v>23.447600000000001</v>
      </c>
      <c r="DC7" s="13">
        <v>128.4657</v>
      </c>
      <c r="DD7" s="13">
        <v>1399.2705375501814</v>
      </c>
      <c r="DE7" s="13">
        <v>4.2677682039231053</v>
      </c>
      <c r="DF7" s="13">
        <v>10.482204053657105</v>
      </c>
      <c r="DG7" s="13">
        <v>0.9918609379836445</v>
      </c>
      <c r="DH7" s="13">
        <v>0.99624946633186007</v>
      </c>
      <c r="DI7" s="13">
        <v>0.99256977942021207</v>
      </c>
      <c r="DJ7" s="13">
        <v>0.99696144406568421</v>
      </c>
      <c r="DK7" s="13">
        <v>18960.7954362573</v>
      </c>
      <c r="DL7" s="13">
        <v>2.4141634549076794</v>
      </c>
      <c r="DM7" s="13">
        <v>20368.816305450542</v>
      </c>
      <c r="DN7" s="13">
        <v>0.95052216368408127</v>
      </c>
      <c r="DO7" s="13">
        <v>1.0742595886299575</v>
      </c>
      <c r="DP7" s="13">
        <v>0.41145095520019537</v>
      </c>
      <c r="DQ7" s="13">
        <v>412.14688591738945</v>
      </c>
      <c r="DR7" s="13">
        <v>8817.0157891872168</v>
      </c>
      <c r="DS7" s="13">
        <v>2.3101712407535806</v>
      </c>
      <c r="DT7" s="13">
        <v>2.3101712407535806</v>
      </c>
      <c r="DU7" s="13">
        <v>100.02404087922099</v>
      </c>
      <c r="DV7" s="13">
        <v>17.012626365164358</v>
      </c>
      <c r="DW7" s="13">
        <v>2.4141634549076794</v>
      </c>
      <c r="DX7" s="13">
        <v>731.69777355617293</v>
      </c>
      <c r="DY7" s="13">
        <v>1092.6069457856154</v>
      </c>
      <c r="DZ7" s="13">
        <v>386.82641482044471</v>
      </c>
      <c r="EA7" s="13">
        <v>576.59975226150834</v>
      </c>
      <c r="EB7" s="13">
        <v>25.448503514942747</v>
      </c>
      <c r="EC7" s="13">
        <v>697.33525214192582</v>
      </c>
      <c r="ED7" s="13">
        <v>1.36538326420176</v>
      </c>
      <c r="EE7" s="13">
        <v>4.0851384051267904E-2</v>
      </c>
      <c r="EF7" s="13">
        <v>500</v>
      </c>
      <c r="EG7" s="13">
        <v>10696.448390677026</v>
      </c>
      <c r="EH7" s="13">
        <v>29657.243826934326</v>
      </c>
      <c r="EI7" s="13">
        <v>5.0634894294734945E-2</v>
      </c>
      <c r="EJ7" s="13">
        <v>20</v>
      </c>
      <c r="EK7" s="13">
        <v>2.1816615649929121</v>
      </c>
      <c r="EL7" s="13">
        <v>3.7760775628305576</v>
      </c>
      <c r="EM7" s="13">
        <v>7.4999999999999997E-2</v>
      </c>
      <c r="EN7" s="13">
        <v>3.1745881080627441</v>
      </c>
      <c r="EO7" s="13">
        <v>0.95520302013604297</v>
      </c>
    </row>
    <row r="8" spans="1:145">
      <c r="A8" s="14" t="s">
        <v>39</v>
      </c>
      <c r="B8" s="15">
        <v>2</v>
      </c>
      <c r="C8" s="15" t="s">
        <v>54</v>
      </c>
      <c r="D8" s="15" t="s">
        <v>56</v>
      </c>
      <c r="E8" s="16">
        <v>40472.474305555559</v>
      </c>
      <c r="F8" s="16">
        <v>40472.476388888892</v>
      </c>
      <c r="G8" s="15" t="s">
        <v>28</v>
      </c>
      <c r="H8" s="15">
        <v>1</v>
      </c>
      <c r="I8" s="15">
        <v>6</v>
      </c>
      <c r="J8" s="15" t="s">
        <v>255</v>
      </c>
      <c r="K8" s="15">
        <v>5</v>
      </c>
      <c r="L8" s="15" t="s">
        <v>255</v>
      </c>
      <c r="M8" s="15" t="s">
        <v>255</v>
      </c>
      <c r="N8" s="15" t="s">
        <v>255</v>
      </c>
      <c r="O8" s="15" t="s">
        <v>255</v>
      </c>
      <c r="P8" s="15">
        <v>3.2451344843328213E-2</v>
      </c>
      <c r="Q8" s="15">
        <v>2.4228994272800165E-2</v>
      </c>
      <c r="R8" s="15">
        <v>3.5907645017802796</v>
      </c>
      <c r="S8" s="15">
        <v>6.3374400339117785E-3</v>
      </c>
      <c r="T8" s="15">
        <v>3.0476343783366762</v>
      </c>
      <c r="U8" s="15">
        <v>1.1491239989764965</v>
      </c>
      <c r="V8" s="15" t="s">
        <v>255</v>
      </c>
      <c r="W8" s="15" t="s">
        <v>255</v>
      </c>
      <c r="X8" s="15">
        <v>1.6808740702516805</v>
      </c>
      <c r="Y8" s="15">
        <v>0.37752789111634061</v>
      </c>
      <c r="Z8" s="15">
        <v>38.444721828289225</v>
      </c>
      <c r="AA8" s="15">
        <v>5.1724816502276755E-2</v>
      </c>
      <c r="AB8" s="15">
        <v>1.1680471989315279E-2</v>
      </c>
      <c r="AC8" s="15">
        <v>37.34600809629665</v>
      </c>
      <c r="AD8" s="15">
        <v>9.1186149926196797E-3</v>
      </c>
      <c r="AE8" s="15">
        <v>8.8266003034353988E-2</v>
      </c>
      <c r="AF8" s="15">
        <v>13.89122286258273</v>
      </c>
      <c r="AG8" s="15" t="s">
        <v>255</v>
      </c>
      <c r="AH8" s="15" t="s">
        <v>255</v>
      </c>
      <c r="AI8" s="15">
        <v>0.22909383663104835</v>
      </c>
      <c r="AJ8" s="15">
        <v>4.3261729291266017E-2</v>
      </c>
      <c r="AK8" s="15" t="s">
        <v>255</v>
      </c>
      <c r="AL8" s="15">
        <v>100</v>
      </c>
      <c r="AM8" s="15">
        <v>900</v>
      </c>
      <c r="AN8" s="15" t="s">
        <v>255</v>
      </c>
      <c r="AO8" s="15" t="s">
        <v>255</v>
      </c>
      <c r="AP8" s="15">
        <v>9159.4533333333329</v>
      </c>
      <c r="AQ8" s="15">
        <v>326.7953333333333</v>
      </c>
      <c r="AR8" s="15" t="s">
        <v>255</v>
      </c>
      <c r="AS8" s="15" t="s">
        <v>255</v>
      </c>
      <c r="AT8" s="15" t="s">
        <v>255</v>
      </c>
      <c r="AU8" s="15" t="s">
        <v>255</v>
      </c>
      <c r="AV8" s="15" t="s">
        <v>255</v>
      </c>
      <c r="AW8" s="15" t="s">
        <v>255</v>
      </c>
      <c r="AX8" s="15" t="s">
        <v>255</v>
      </c>
      <c r="AY8" s="15" t="s">
        <v>255</v>
      </c>
      <c r="AZ8" s="15">
        <v>112445.53333333333</v>
      </c>
      <c r="BA8" s="15">
        <v>2089.5066666666667</v>
      </c>
      <c r="BB8" s="15" t="s">
        <v>255</v>
      </c>
      <c r="BC8" s="15" t="s">
        <v>255</v>
      </c>
      <c r="BD8" s="15">
        <v>1.6947099999999999</v>
      </c>
      <c r="BE8" s="15">
        <v>0.61682099999999995</v>
      </c>
      <c r="BF8" s="15" t="s">
        <v>255</v>
      </c>
      <c r="BG8" s="15" t="s">
        <v>255</v>
      </c>
      <c r="BH8" s="15">
        <v>12.954595000000001</v>
      </c>
      <c r="BI8" s="15">
        <v>4.8135750000000002</v>
      </c>
      <c r="BJ8" s="15" t="s">
        <v>255</v>
      </c>
      <c r="BK8" s="15" t="s">
        <v>255</v>
      </c>
      <c r="BL8" s="15">
        <v>9.4838933333333326</v>
      </c>
      <c r="BM8" s="15">
        <v>2.0767766666666669</v>
      </c>
      <c r="BN8" s="15">
        <v>14980.263333333334</v>
      </c>
      <c r="BO8" s="15">
        <v>422.75233333333335</v>
      </c>
      <c r="BP8" s="15">
        <v>8.7287166666666671</v>
      </c>
      <c r="BQ8" s="15">
        <v>0.97479066666666669</v>
      </c>
      <c r="BR8" s="15">
        <v>23.365566666666666</v>
      </c>
      <c r="BS8" s="15">
        <v>3.0454233333333334</v>
      </c>
      <c r="BT8" s="15" t="s">
        <v>255</v>
      </c>
      <c r="BU8" s="15" t="s">
        <v>255</v>
      </c>
      <c r="BV8" s="15" t="s">
        <v>255</v>
      </c>
      <c r="BW8" s="15" t="s">
        <v>255</v>
      </c>
      <c r="BX8" s="15">
        <v>18125.8</v>
      </c>
      <c r="BY8" s="15">
        <v>2806.9060000000004</v>
      </c>
      <c r="BZ8" s="15">
        <v>18.395243333333333</v>
      </c>
      <c r="CA8" s="15">
        <v>1.5516756666666665</v>
      </c>
      <c r="CB8" s="15">
        <v>10.303866666666666</v>
      </c>
      <c r="CC8" s="15">
        <v>1.8162560000000001</v>
      </c>
      <c r="CD8" s="15" t="s">
        <v>255</v>
      </c>
      <c r="CE8" s="15" t="s">
        <v>255</v>
      </c>
      <c r="CF8" s="15">
        <v>969.99746704101562</v>
      </c>
      <c r="CG8" s="15">
        <v>3.3799048066139221</v>
      </c>
      <c r="CH8" s="15">
        <v>17.972812652587891</v>
      </c>
      <c r="CI8" s="15">
        <v>92.27302360534668</v>
      </c>
      <c r="CJ8" s="15">
        <v>20.259890079498291</v>
      </c>
      <c r="CK8" s="15">
        <v>357.74945068359375</v>
      </c>
      <c r="CL8" s="15">
        <v>1091.5614318847656</v>
      </c>
      <c r="CM8" s="15">
        <v>1.1521791517734528</v>
      </c>
      <c r="CN8" s="15">
        <v>329.50080108642578</v>
      </c>
      <c r="CO8" s="15">
        <v>3.2629443407058716</v>
      </c>
      <c r="CP8" s="15">
        <v>46.538972189372558</v>
      </c>
      <c r="CQ8" s="15">
        <v>42.050760000000004</v>
      </c>
      <c r="CR8" s="15" t="s">
        <v>255</v>
      </c>
      <c r="CS8" s="15" t="s">
        <v>255</v>
      </c>
      <c r="CT8" s="15" t="s">
        <v>255</v>
      </c>
      <c r="CU8" s="15" t="s">
        <v>255</v>
      </c>
      <c r="CV8" s="15" t="s">
        <v>255</v>
      </c>
      <c r="CW8" s="15">
        <v>6.7788399999999998</v>
      </c>
      <c r="CX8" s="15" t="s">
        <v>255</v>
      </c>
      <c r="CY8" s="15">
        <v>38.863785</v>
      </c>
      <c r="CZ8" s="15" t="s">
        <v>255</v>
      </c>
      <c r="DA8" s="15">
        <v>47.419466666666665</v>
      </c>
      <c r="DB8" s="15">
        <v>23.365566666666666</v>
      </c>
      <c r="DC8" s="15">
        <v>98.953836666666646</v>
      </c>
      <c r="DD8" s="15">
        <v>1274.9763138461215</v>
      </c>
      <c r="DE8" s="15">
        <v>3.2914761853451644</v>
      </c>
      <c r="DF8" s="15">
        <v>8.0561806941945591</v>
      </c>
      <c r="DG8" s="15">
        <v>0.99330927685312753</v>
      </c>
      <c r="DH8" s="15">
        <v>0.99666540376795065</v>
      </c>
      <c r="DI8" s="15">
        <v>0.99421993688940458</v>
      </c>
      <c r="DJ8" s="15">
        <v>0.99757872422271099</v>
      </c>
      <c r="DK8" s="15">
        <v>18455.676235108702</v>
      </c>
      <c r="DL8" s="15">
        <v>2.3498496807369365</v>
      </c>
      <c r="DM8" s="15">
        <v>23351.661042817821</v>
      </c>
      <c r="DN8" s="15">
        <v>1.1272548158793239</v>
      </c>
      <c r="DO8" s="15">
        <v>1.2670114890247695</v>
      </c>
      <c r="DP8" s="15">
        <v>0.41074126353263851</v>
      </c>
      <c r="DQ8" s="15">
        <v>398.43055141805854</v>
      </c>
      <c r="DR8" s="15">
        <v>8523.5836610245042</v>
      </c>
      <c r="DS8" s="15">
        <v>2.7447081422644386</v>
      </c>
      <c r="DT8" s="15">
        <v>2.7447081422644382</v>
      </c>
      <c r="DU8" s="15">
        <v>100.02404087922099</v>
      </c>
      <c r="DV8" s="15">
        <v>17.012626365164358</v>
      </c>
      <c r="DW8" s="15">
        <v>2.3498496807369365</v>
      </c>
      <c r="DX8" s="15">
        <v>731.69777355617293</v>
      </c>
      <c r="DY8" s="15">
        <v>1092.6069457856154</v>
      </c>
      <c r="DZ8" s="15">
        <v>356.49377168730848</v>
      </c>
      <c r="EA8" s="15">
        <v>531.35589102124038</v>
      </c>
      <c r="EB8" s="15">
        <v>25.448503514942747</v>
      </c>
      <c r="EC8" s="15">
        <v>675.27127020919875</v>
      </c>
      <c r="ED8" s="15">
        <v>1.6192519426659229</v>
      </c>
      <c r="EE8" s="15">
        <v>2.2446980202077783E-2</v>
      </c>
      <c r="EF8" s="15">
        <v>500</v>
      </c>
      <c r="EG8" s="15">
        <v>10696.448390677026</v>
      </c>
      <c r="EH8" s="15">
        <v>29152.124625785727</v>
      </c>
      <c r="EI8" s="15">
        <v>5.042347241635288E-2</v>
      </c>
      <c r="EJ8" s="15">
        <v>20</v>
      </c>
      <c r="EK8" s="15">
        <v>2.1816615649929121</v>
      </c>
      <c r="EL8" s="15">
        <v>3.7117637886598147</v>
      </c>
      <c r="EM8" s="15">
        <v>7.4999999999999997E-2</v>
      </c>
      <c r="EN8" s="15">
        <v>4.7856516997019449</v>
      </c>
      <c r="EO8" s="15">
        <v>0.40443615507066905</v>
      </c>
    </row>
    <row r="9" spans="1:145">
      <c r="A9" s="14" t="s">
        <v>40</v>
      </c>
      <c r="B9" s="15">
        <v>0</v>
      </c>
      <c r="C9" s="15" t="s">
        <v>255</v>
      </c>
      <c r="D9" s="15" t="s">
        <v>255</v>
      </c>
      <c r="E9" s="16">
        <v>0</v>
      </c>
      <c r="F9" s="16">
        <v>0</v>
      </c>
      <c r="G9" s="15" t="s">
        <v>255</v>
      </c>
      <c r="H9" s="15">
        <v>0</v>
      </c>
      <c r="I9" s="15">
        <v>0</v>
      </c>
      <c r="J9" s="15" t="s">
        <v>255</v>
      </c>
      <c r="K9" s="15">
        <v>0</v>
      </c>
      <c r="L9" s="15" t="s">
        <v>255</v>
      </c>
      <c r="M9" s="15" t="s">
        <v>255</v>
      </c>
      <c r="N9" s="15" t="s">
        <v>255</v>
      </c>
      <c r="O9" s="15" t="s">
        <v>255</v>
      </c>
      <c r="P9" s="15">
        <v>0</v>
      </c>
      <c r="Q9" s="15">
        <v>0</v>
      </c>
      <c r="R9" s="15">
        <v>0</v>
      </c>
      <c r="S9" s="15">
        <v>0</v>
      </c>
      <c r="T9" s="15">
        <v>0</v>
      </c>
      <c r="U9" s="15">
        <v>0</v>
      </c>
      <c r="V9" s="15" t="s">
        <v>255</v>
      </c>
      <c r="W9" s="15" t="s">
        <v>255</v>
      </c>
      <c r="X9" s="15">
        <v>0</v>
      </c>
      <c r="Y9" s="15">
        <v>0</v>
      </c>
      <c r="Z9" s="15">
        <v>0</v>
      </c>
      <c r="AA9" s="15">
        <v>0</v>
      </c>
      <c r="AB9" s="15">
        <v>0</v>
      </c>
      <c r="AC9" s="15">
        <v>0</v>
      </c>
      <c r="AD9" s="15">
        <v>0</v>
      </c>
      <c r="AE9" s="15">
        <v>0</v>
      </c>
      <c r="AF9" s="15">
        <v>0</v>
      </c>
      <c r="AG9" s="15" t="s">
        <v>255</v>
      </c>
      <c r="AH9" s="15" t="s">
        <v>255</v>
      </c>
      <c r="AI9" s="15">
        <v>0</v>
      </c>
      <c r="AJ9" s="15">
        <v>0</v>
      </c>
      <c r="AK9" s="15" t="s">
        <v>255</v>
      </c>
      <c r="AL9" s="15">
        <v>0</v>
      </c>
      <c r="AM9" s="15">
        <v>0</v>
      </c>
      <c r="AN9" s="15" t="s">
        <v>255</v>
      </c>
      <c r="AO9" s="15" t="s">
        <v>255</v>
      </c>
      <c r="AP9" s="15">
        <v>2561.053560106337</v>
      </c>
      <c r="AQ9" s="15">
        <v>125.74274705657319</v>
      </c>
      <c r="AR9" s="15" t="s">
        <v>255</v>
      </c>
      <c r="AS9" s="15" t="s">
        <v>255</v>
      </c>
      <c r="AT9" s="15" t="s">
        <v>255</v>
      </c>
      <c r="AU9" s="15" t="s">
        <v>255</v>
      </c>
      <c r="AV9" s="15" t="s">
        <v>255</v>
      </c>
      <c r="AW9" s="15" t="s">
        <v>255</v>
      </c>
      <c r="AX9" s="15" t="s">
        <v>255</v>
      </c>
      <c r="AY9" s="15" t="s">
        <v>255</v>
      </c>
      <c r="AZ9" s="15">
        <v>40030.050869981911</v>
      </c>
      <c r="BA9" s="15">
        <v>697.95835701948045</v>
      </c>
      <c r="BB9" s="15" t="s">
        <v>255</v>
      </c>
      <c r="BC9" s="15" t="s">
        <v>255</v>
      </c>
      <c r="BD9" s="15" t="s">
        <v>255</v>
      </c>
      <c r="BE9" s="15" t="s">
        <v>255</v>
      </c>
      <c r="BF9" s="15" t="s">
        <v>255</v>
      </c>
      <c r="BG9" s="15" t="s">
        <v>255</v>
      </c>
      <c r="BH9" s="15">
        <v>9.4434181338141556</v>
      </c>
      <c r="BI9" s="15">
        <v>2.8933890247337986</v>
      </c>
      <c r="BJ9" s="15" t="s">
        <v>255</v>
      </c>
      <c r="BK9" s="15" t="s">
        <v>255</v>
      </c>
      <c r="BL9" s="15">
        <v>1.3618161487268972</v>
      </c>
      <c r="BM9" s="15">
        <v>0.90138945269696424</v>
      </c>
      <c r="BN9" s="15">
        <v>5028.4724184421411</v>
      </c>
      <c r="BO9" s="15">
        <v>145.66322171822691</v>
      </c>
      <c r="BP9" s="15">
        <v>4.514390776553725</v>
      </c>
      <c r="BQ9" s="15">
        <v>0.36654774521381689</v>
      </c>
      <c r="BR9" s="15">
        <v>6.5428357081110802</v>
      </c>
      <c r="BS9" s="15">
        <v>1.4934762094634559</v>
      </c>
      <c r="BT9" s="15" t="s">
        <v>255</v>
      </c>
      <c r="BU9" s="15" t="s">
        <v>255</v>
      </c>
      <c r="BV9" s="15" t="s">
        <v>255</v>
      </c>
      <c r="BW9" s="15" t="s">
        <v>255</v>
      </c>
      <c r="BX9" s="15">
        <v>5780.1002439404047</v>
      </c>
      <c r="BY9" s="15">
        <v>1784.5643555411486</v>
      </c>
      <c r="BZ9" s="15">
        <v>15.028185064525703</v>
      </c>
      <c r="CA9" s="15">
        <v>0.63285602254883622</v>
      </c>
      <c r="CB9" s="15">
        <v>2.3228419669304508</v>
      </c>
      <c r="CC9" s="15">
        <v>0.74415084001027598</v>
      </c>
      <c r="CD9" s="15" t="s">
        <v>255</v>
      </c>
      <c r="CE9" s="15" t="s">
        <v>255</v>
      </c>
      <c r="CF9" s="15">
        <v>23.075467351624312</v>
      </c>
      <c r="CG9" s="15">
        <v>9.125865654861505E-2</v>
      </c>
      <c r="CH9" s="15">
        <v>0.62661282744043179</v>
      </c>
      <c r="CI9" s="15">
        <v>0.19514219969452923</v>
      </c>
      <c r="CJ9" s="15">
        <v>0.13077434050398562</v>
      </c>
      <c r="CK9" s="15">
        <v>7.535552851238033</v>
      </c>
      <c r="CL9" s="15">
        <v>94.766001890940714</v>
      </c>
      <c r="CM9" s="15">
        <v>0.10926331566615101</v>
      </c>
      <c r="CN9" s="15">
        <v>7.982361067758756</v>
      </c>
      <c r="CO9" s="15">
        <v>0.8054371349705427</v>
      </c>
      <c r="CP9" s="15">
        <v>0</v>
      </c>
      <c r="CQ9" s="15">
        <v>9.6982061621518412</v>
      </c>
      <c r="CR9" s="15" t="s">
        <v>255</v>
      </c>
      <c r="CS9" s="15" t="s">
        <v>255</v>
      </c>
      <c r="CT9" s="15" t="s">
        <v>255</v>
      </c>
      <c r="CU9" s="15" t="s">
        <v>255</v>
      </c>
      <c r="CV9" s="15" t="s">
        <v>255</v>
      </c>
      <c r="CW9" s="15" t="s">
        <v>255</v>
      </c>
      <c r="CX9" s="15" t="s">
        <v>255</v>
      </c>
      <c r="CY9" s="15">
        <v>28.33025440144246</v>
      </c>
      <c r="CZ9" s="15" t="s">
        <v>255</v>
      </c>
      <c r="DA9" s="15">
        <v>6.8090807436344756</v>
      </c>
      <c r="DB9" s="15">
        <v>6.5428357081110802</v>
      </c>
      <c r="DC9" s="15">
        <v>25.56203929918421</v>
      </c>
      <c r="DD9" s="15">
        <v>538.69113499918353</v>
      </c>
      <c r="DE9" s="15">
        <v>1.8576172924289163</v>
      </c>
      <c r="DF9" s="15">
        <v>4.9301419927915111</v>
      </c>
      <c r="DG9" s="15">
        <v>1.6370556928242239E-3</v>
      </c>
      <c r="DH9" s="15">
        <v>3.6021432984724254E-4</v>
      </c>
      <c r="DI9" s="15">
        <v>2.0667861345386764E-3</v>
      </c>
      <c r="DJ9" s="15">
        <v>6.9243855926380484E-4</v>
      </c>
      <c r="DK9" s="15">
        <v>346.16440742615134</v>
      </c>
      <c r="DL9" s="15">
        <v>4.4075021251481383E-2</v>
      </c>
      <c r="DM9" s="15">
        <v>2027.3192968345443</v>
      </c>
      <c r="DN9" s="15">
        <v>0.11890483705112585</v>
      </c>
      <c r="DO9" s="15">
        <v>0.12974999369561785</v>
      </c>
      <c r="DP9" s="15">
        <v>8.761880813767046E-4</v>
      </c>
      <c r="DQ9" s="15">
        <v>10.193998686270037</v>
      </c>
      <c r="DR9" s="15">
        <v>218.07916168472485</v>
      </c>
      <c r="DS9" s="15">
        <v>0.29248844890302667</v>
      </c>
      <c r="DT9" s="15">
        <v>0.29248844890303072</v>
      </c>
      <c r="DU9" s="15">
        <v>0</v>
      </c>
      <c r="DV9" s="15">
        <v>0</v>
      </c>
      <c r="DW9" s="15">
        <v>4.4075021251481383E-2</v>
      </c>
      <c r="DX9" s="15">
        <v>0</v>
      </c>
      <c r="DY9" s="15">
        <v>0</v>
      </c>
      <c r="DZ9" s="15">
        <v>20.370343453100165</v>
      </c>
      <c r="EA9" s="15">
        <v>30.38392242830594</v>
      </c>
      <c r="EB9" s="15">
        <v>0</v>
      </c>
      <c r="EC9" s="15">
        <v>16.064165813479327</v>
      </c>
      <c r="ED9" s="15">
        <v>0.17080156649162134</v>
      </c>
      <c r="EE9" s="15">
        <v>1.3251176671052304E-2</v>
      </c>
      <c r="EF9" s="15">
        <v>0</v>
      </c>
      <c r="EG9" s="15">
        <v>0</v>
      </c>
      <c r="EH9" s="15">
        <v>346.16440742626611</v>
      </c>
      <c r="EI9" s="15">
        <v>2.3300812922197071E-4</v>
      </c>
      <c r="EJ9" s="15">
        <v>0</v>
      </c>
      <c r="EK9" s="15">
        <v>0</v>
      </c>
      <c r="EL9" s="15">
        <v>4.4075021251481473E-2</v>
      </c>
      <c r="EM9" s="15">
        <v>0</v>
      </c>
      <c r="EN9" s="15">
        <v>1.181307797956795</v>
      </c>
      <c r="EO9" s="15">
        <v>0.31895726274930492</v>
      </c>
    </row>
    <row r="10" spans="1:145">
      <c r="A10" s="14" t="s">
        <v>41</v>
      </c>
      <c r="B10" s="15">
        <v>0</v>
      </c>
      <c r="C10" s="15" t="s">
        <v>255</v>
      </c>
      <c r="D10" s="15" t="s">
        <v>255</v>
      </c>
      <c r="E10" s="16">
        <v>0</v>
      </c>
      <c r="F10" s="16">
        <v>0</v>
      </c>
      <c r="G10" s="15" t="s">
        <v>255</v>
      </c>
      <c r="H10" s="15">
        <v>0</v>
      </c>
      <c r="I10" s="15">
        <v>0</v>
      </c>
      <c r="J10" s="15" t="s">
        <v>255</v>
      </c>
      <c r="K10" s="15">
        <v>0</v>
      </c>
      <c r="L10" s="15" t="s">
        <v>255</v>
      </c>
      <c r="M10" s="15" t="s">
        <v>255</v>
      </c>
      <c r="N10" s="15" t="s">
        <v>255</v>
      </c>
      <c r="O10" s="15" t="s">
        <v>255</v>
      </c>
      <c r="P10" s="15">
        <v>0</v>
      </c>
      <c r="Q10" s="15">
        <v>0</v>
      </c>
      <c r="R10" s="15">
        <v>0</v>
      </c>
      <c r="S10" s="15">
        <v>0</v>
      </c>
      <c r="T10" s="15">
        <v>0</v>
      </c>
      <c r="U10" s="15">
        <v>0</v>
      </c>
      <c r="V10" s="15" t="s">
        <v>255</v>
      </c>
      <c r="W10" s="15" t="s">
        <v>255</v>
      </c>
      <c r="X10" s="15">
        <v>0</v>
      </c>
      <c r="Y10" s="15">
        <v>0</v>
      </c>
      <c r="Z10" s="15">
        <v>0</v>
      </c>
      <c r="AA10" s="15">
        <v>0</v>
      </c>
      <c r="AB10" s="15">
        <v>0</v>
      </c>
      <c r="AC10" s="15">
        <v>0</v>
      </c>
      <c r="AD10" s="15">
        <v>0</v>
      </c>
      <c r="AE10" s="15">
        <v>0</v>
      </c>
      <c r="AF10" s="15">
        <v>0</v>
      </c>
      <c r="AG10" s="15" t="s">
        <v>255</v>
      </c>
      <c r="AH10" s="15" t="s">
        <v>255</v>
      </c>
      <c r="AI10" s="15">
        <v>0</v>
      </c>
      <c r="AJ10" s="15">
        <v>0</v>
      </c>
      <c r="AK10" s="15" t="s">
        <v>255</v>
      </c>
      <c r="AL10" s="15">
        <v>0</v>
      </c>
      <c r="AM10" s="15">
        <v>0</v>
      </c>
      <c r="AN10" s="15" t="s">
        <v>255</v>
      </c>
      <c r="AO10" s="15" t="s">
        <v>255</v>
      </c>
      <c r="AP10" s="15">
        <v>0.27960768693324534</v>
      </c>
      <c r="AQ10" s="15">
        <v>0.38477522238151057</v>
      </c>
      <c r="AR10" s="15" t="s">
        <v>255</v>
      </c>
      <c r="AS10" s="15" t="s">
        <v>255</v>
      </c>
      <c r="AT10" s="15" t="s">
        <v>255</v>
      </c>
      <c r="AU10" s="15" t="s">
        <v>255</v>
      </c>
      <c r="AV10" s="15" t="s">
        <v>255</v>
      </c>
      <c r="AW10" s="15" t="s">
        <v>255</v>
      </c>
      <c r="AX10" s="15" t="s">
        <v>255</v>
      </c>
      <c r="AY10" s="15" t="s">
        <v>255</v>
      </c>
      <c r="AZ10" s="15">
        <v>0.35599502873375061</v>
      </c>
      <c r="BA10" s="15">
        <v>0.33403021304206437</v>
      </c>
      <c r="BB10" s="15" t="s">
        <v>255</v>
      </c>
      <c r="BC10" s="15" t="s">
        <v>255</v>
      </c>
      <c r="BD10" s="15" t="s">
        <v>255</v>
      </c>
      <c r="BE10" s="15" t="s">
        <v>255</v>
      </c>
      <c r="BF10" s="15" t="s">
        <v>255</v>
      </c>
      <c r="BG10" s="15" t="s">
        <v>255</v>
      </c>
      <c r="BH10" s="15">
        <v>0.72896282236643872</v>
      </c>
      <c r="BI10" s="15">
        <v>0.60108942412527044</v>
      </c>
      <c r="BJ10" s="15" t="s">
        <v>255</v>
      </c>
      <c r="BK10" s="15" t="s">
        <v>255</v>
      </c>
      <c r="BL10" s="15">
        <v>0.14359252058861521</v>
      </c>
      <c r="BM10" s="15">
        <v>0.4340329257183636</v>
      </c>
      <c r="BN10" s="15">
        <v>0.33567316585503776</v>
      </c>
      <c r="BO10" s="15">
        <v>0.34455923772128261</v>
      </c>
      <c r="BP10" s="15">
        <v>0.51718837361204961</v>
      </c>
      <c r="BQ10" s="15">
        <v>0.37602713869557314</v>
      </c>
      <c r="BR10" s="15">
        <v>0.28002041642949299</v>
      </c>
      <c r="BS10" s="15">
        <v>0.49040019924874895</v>
      </c>
      <c r="BT10" s="15" t="s">
        <v>255</v>
      </c>
      <c r="BU10" s="15" t="s">
        <v>255</v>
      </c>
      <c r="BV10" s="15" t="s">
        <v>255</v>
      </c>
      <c r="BW10" s="15" t="s">
        <v>255</v>
      </c>
      <c r="BX10" s="15">
        <v>0.31888800736742129</v>
      </c>
      <c r="BY10" s="15">
        <v>0.63577631582288407</v>
      </c>
      <c r="BZ10" s="15">
        <v>0.81696038438881047</v>
      </c>
      <c r="CA10" s="15">
        <v>0.40785328799306836</v>
      </c>
      <c r="CB10" s="15">
        <v>0.22543400861784418</v>
      </c>
      <c r="CC10" s="15">
        <v>0.40971693418233768</v>
      </c>
      <c r="CD10" s="15" t="s">
        <v>255</v>
      </c>
      <c r="CE10" s="15" t="s">
        <v>255</v>
      </c>
      <c r="CF10" s="15">
        <v>2.3789203720310934E-2</v>
      </c>
      <c r="CG10" s="15">
        <v>2.7000362959938028E-2</v>
      </c>
      <c r="CH10" s="15">
        <v>3.4864483347864107E-2</v>
      </c>
      <c r="CI10" s="15">
        <v>2.1148347812807761E-3</v>
      </c>
      <c r="CJ10" s="15">
        <v>6.4548395865346208E-3</v>
      </c>
      <c r="CK10" s="15">
        <v>2.1063771969010631E-2</v>
      </c>
      <c r="CL10" s="15">
        <v>8.681692035171229E-2</v>
      </c>
      <c r="CM10" s="15">
        <v>9.4831880526540638E-2</v>
      </c>
      <c r="CN10" s="15">
        <v>2.4225619608326955E-2</v>
      </c>
      <c r="CO10" s="15">
        <v>0.24684366353497245</v>
      </c>
      <c r="CP10" s="15">
        <v>0</v>
      </c>
      <c r="CQ10" s="15">
        <v>0.23063093656694528</v>
      </c>
      <c r="CR10" s="15" t="s">
        <v>255</v>
      </c>
      <c r="CS10" s="15" t="s">
        <v>255</v>
      </c>
      <c r="CT10" s="15" t="s">
        <v>255</v>
      </c>
      <c r="CU10" s="15" t="s">
        <v>255</v>
      </c>
      <c r="CV10" s="15" t="s">
        <v>255</v>
      </c>
      <c r="CW10" s="15" t="s">
        <v>255</v>
      </c>
      <c r="CX10" s="15" t="s">
        <v>255</v>
      </c>
      <c r="CY10" s="15">
        <v>0.72896282236643861</v>
      </c>
      <c r="CZ10" s="15" t="s">
        <v>255</v>
      </c>
      <c r="DA10" s="15">
        <v>0.14359252058861499</v>
      </c>
      <c r="DB10" s="15">
        <v>0.28002041642949299</v>
      </c>
      <c r="DC10" s="15">
        <v>0.25832287216201472</v>
      </c>
      <c r="DD10" s="15">
        <v>0.42251070011971914</v>
      </c>
      <c r="DE10" s="15">
        <v>0.5643720895504869</v>
      </c>
      <c r="DF10" s="15">
        <v>0.61197013571756997</v>
      </c>
      <c r="DG10" s="15">
        <v>1.6480825569358715E-3</v>
      </c>
      <c r="DH10" s="15">
        <v>3.6141951801018843E-4</v>
      </c>
      <c r="DI10" s="15">
        <v>2.0788017397890728E-3</v>
      </c>
      <c r="DJ10" s="15">
        <v>6.941192133015227E-4</v>
      </c>
      <c r="DK10" s="15">
        <v>1.8756527965506569E-2</v>
      </c>
      <c r="DL10" s="15">
        <v>1.8756527965507568E-2</v>
      </c>
      <c r="DM10" s="15">
        <v>8.6816920351714288E-2</v>
      </c>
      <c r="DN10" s="15">
        <v>0.1054817733986554</v>
      </c>
      <c r="DO10" s="15">
        <v>0.10240632766123346</v>
      </c>
      <c r="DP10" s="15">
        <v>2.1331873838068391E-3</v>
      </c>
      <c r="DQ10" s="15">
        <v>2.5585384077572527E-2</v>
      </c>
      <c r="DR10" s="15">
        <v>2.558538407758322E-2</v>
      </c>
      <c r="DS10" s="15">
        <v>0.10656449929926536</v>
      </c>
      <c r="DT10" s="15">
        <v>0.10656449929926684</v>
      </c>
      <c r="DU10" s="15">
        <v>0</v>
      </c>
      <c r="DV10" s="15">
        <v>0</v>
      </c>
      <c r="DW10" s="15">
        <v>1.8756527965507568E-2</v>
      </c>
      <c r="DX10" s="15">
        <v>0</v>
      </c>
      <c r="DY10" s="15">
        <v>0</v>
      </c>
      <c r="DZ10" s="15">
        <v>5.7140811623961868E-2</v>
      </c>
      <c r="EA10" s="15">
        <v>5.71818680129988E-2</v>
      </c>
      <c r="EB10" s="15">
        <v>0</v>
      </c>
      <c r="EC10" s="15">
        <v>2.3789203720310292E-2</v>
      </c>
      <c r="ED10" s="15">
        <v>0.10548177339865658</v>
      </c>
      <c r="EE10" s="15">
        <v>0.59033226526504978</v>
      </c>
      <c r="EF10" s="15">
        <v>0</v>
      </c>
      <c r="EG10" s="15">
        <v>0</v>
      </c>
      <c r="EH10" s="15">
        <v>1.1874414364985106E-2</v>
      </c>
      <c r="EI10" s="15">
        <v>4.6210250515472959E-3</v>
      </c>
      <c r="EJ10" s="15">
        <v>0</v>
      </c>
      <c r="EK10" s="15">
        <v>0</v>
      </c>
      <c r="EL10" s="15">
        <v>1.1874414364981828E-2</v>
      </c>
      <c r="EM10" s="15">
        <v>0</v>
      </c>
      <c r="EN10" s="15">
        <v>0.24684366353497225</v>
      </c>
      <c r="EO10" s="15">
        <v>0.78864675858065159</v>
      </c>
    </row>
    <row r="11" spans="1:145">
      <c r="A11" s="14" t="s">
        <v>42</v>
      </c>
      <c r="B11" s="15">
        <v>4</v>
      </c>
      <c r="C11" s="15">
        <v>0</v>
      </c>
      <c r="D11" s="15">
        <v>0</v>
      </c>
      <c r="E11" s="16">
        <v>4</v>
      </c>
      <c r="F11" s="16">
        <v>4</v>
      </c>
      <c r="G11" s="15">
        <v>0</v>
      </c>
      <c r="H11" s="15">
        <v>4</v>
      </c>
      <c r="I11" s="15">
        <v>4</v>
      </c>
      <c r="J11" s="15">
        <v>0</v>
      </c>
      <c r="K11" s="15">
        <v>4</v>
      </c>
      <c r="L11" s="15">
        <v>0</v>
      </c>
      <c r="M11" s="15">
        <v>0</v>
      </c>
      <c r="N11" s="15">
        <v>0</v>
      </c>
      <c r="O11" s="15">
        <v>0</v>
      </c>
      <c r="P11" s="15">
        <v>4</v>
      </c>
      <c r="Q11" s="15">
        <v>4</v>
      </c>
      <c r="R11" s="15">
        <v>4</v>
      </c>
      <c r="S11" s="15">
        <v>4</v>
      </c>
      <c r="T11" s="15">
        <v>4</v>
      </c>
      <c r="U11" s="15">
        <v>4</v>
      </c>
      <c r="V11" s="15">
        <v>0</v>
      </c>
      <c r="W11" s="15">
        <v>0</v>
      </c>
      <c r="X11" s="15">
        <v>4</v>
      </c>
      <c r="Y11" s="15">
        <v>4</v>
      </c>
      <c r="Z11" s="15">
        <v>4</v>
      </c>
      <c r="AA11" s="15">
        <v>4</v>
      </c>
      <c r="AB11" s="15">
        <v>4</v>
      </c>
      <c r="AC11" s="15">
        <v>4</v>
      </c>
      <c r="AD11" s="15">
        <v>4</v>
      </c>
      <c r="AE11" s="15">
        <v>4</v>
      </c>
      <c r="AF11" s="15">
        <v>4</v>
      </c>
      <c r="AG11" s="15">
        <v>0</v>
      </c>
      <c r="AH11" s="15">
        <v>0</v>
      </c>
      <c r="AI11" s="15">
        <v>4</v>
      </c>
      <c r="AJ11" s="15">
        <v>4</v>
      </c>
      <c r="AK11" s="15">
        <v>0</v>
      </c>
      <c r="AL11" s="15">
        <v>4</v>
      </c>
      <c r="AM11" s="15">
        <v>4</v>
      </c>
      <c r="AN11" s="15">
        <v>0</v>
      </c>
      <c r="AO11" s="15">
        <v>0</v>
      </c>
      <c r="AP11" s="15">
        <v>3</v>
      </c>
      <c r="AQ11" s="15">
        <v>3</v>
      </c>
      <c r="AR11" s="15">
        <v>0</v>
      </c>
      <c r="AS11" s="15">
        <v>0</v>
      </c>
      <c r="AT11" s="15">
        <v>0</v>
      </c>
      <c r="AU11" s="15">
        <v>0</v>
      </c>
      <c r="AV11" s="15">
        <v>0</v>
      </c>
      <c r="AW11" s="15">
        <v>0</v>
      </c>
      <c r="AX11" s="15">
        <v>0</v>
      </c>
      <c r="AY11" s="15">
        <v>0</v>
      </c>
      <c r="AZ11" s="15">
        <v>3</v>
      </c>
      <c r="BA11" s="15">
        <v>3</v>
      </c>
      <c r="BB11" s="15">
        <v>0</v>
      </c>
      <c r="BC11" s="15">
        <v>0</v>
      </c>
      <c r="BD11" s="15">
        <v>1</v>
      </c>
      <c r="BE11" s="15">
        <v>1</v>
      </c>
      <c r="BF11" s="15">
        <v>0</v>
      </c>
      <c r="BG11" s="15">
        <v>0</v>
      </c>
      <c r="BH11" s="15">
        <v>2</v>
      </c>
      <c r="BI11" s="15">
        <v>2</v>
      </c>
      <c r="BJ11" s="15">
        <v>0</v>
      </c>
      <c r="BK11" s="15">
        <v>0</v>
      </c>
      <c r="BL11" s="15">
        <v>3</v>
      </c>
      <c r="BM11" s="15">
        <v>3</v>
      </c>
      <c r="BN11" s="15">
        <v>3</v>
      </c>
      <c r="BO11" s="15">
        <v>3</v>
      </c>
      <c r="BP11" s="15">
        <v>3</v>
      </c>
      <c r="BQ11" s="15">
        <v>3</v>
      </c>
      <c r="BR11" s="15">
        <v>3</v>
      </c>
      <c r="BS11" s="15">
        <v>3</v>
      </c>
      <c r="BT11" s="15">
        <v>0</v>
      </c>
      <c r="BU11" s="15">
        <v>0</v>
      </c>
      <c r="BV11" s="15">
        <v>0</v>
      </c>
      <c r="BW11" s="15">
        <v>0</v>
      </c>
      <c r="BX11" s="15">
        <v>3</v>
      </c>
      <c r="BY11" s="15">
        <v>3</v>
      </c>
      <c r="BZ11" s="15">
        <v>3</v>
      </c>
      <c r="CA11" s="15">
        <v>3</v>
      </c>
      <c r="CB11" s="15">
        <v>3</v>
      </c>
      <c r="CC11" s="15">
        <v>3</v>
      </c>
      <c r="CD11" s="15">
        <v>0</v>
      </c>
      <c r="CE11" s="15">
        <v>0</v>
      </c>
      <c r="CF11" s="15">
        <v>4</v>
      </c>
      <c r="CG11" s="15">
        <v>4</v>
      </c>
      <c r="CH11" s="15">
        <v>4</v>
      </c>
      <c r="CI11" s="15">
        <v>4</v>
      </c>
      <c r="CJ11" s="15">
        <v>4</v>
      </c>
      <c r="CK11" s="15">
        <v>4</v>
      </c>
      <c r="CL11" s="15">
        <v>4</v>
      </c>
      <c r="CM11" s="15">
        <v>4</v>
      </c>
      <c r="CN11" s="15">
        <v>4</v>
      </c>
      <c r="CO11" s="15">
        <v>4</v>
      </c>
      <c r="CP11" s="15">
        <v>4</v>
      </c>
      <c r="CQ11" s="15">
        <v>3</v>
      </c>
      <c r="CR11" s="15">
        <v>0</v>
      </c>
      <c r="CS11" s="15">
        <v>0</v>
      </c>
      <c r="CT11" s="15">
        <v>0</v>
      </c>
      <c r="CU11" s="15">
        <v>0</v>
      </c>
      <c r="CV11" s="15">
        <v>0</v>
      </c>
      <c r="CW11" s="15">
        <v>1</v>
      </c>
      <c r="CX11" s="15">
        <v>0</v>
      </c>
      <c r="CY11" s="15">
        <v>2</v>
      </c>
      <c r="CZ11" s="15">
        <v>0</v>
      </c>
      <c r="DA11" s="15">
        <v>3</v>
      </c>
      <c r="DB11" s="15">
        <v>3</v>
      </c>
      <c r="DC11" s="15">
        <v>3</v>
      </c>
      <c r="DD11" s="15">
        <v>3</v>
      </c>
      <c r="DE11" s="15">
        <v>3</v>
      </c>
      <c r="DF11" s="15">
        <v>3</v>
      </c>
      <c r="DG11" s="15">
        <v>3</v>
      </c>
      <c r="DH11" s="15">
        <v>3</v>
      </c>
      <c r="DI11" s="15">
        <v>3</v>
      </c>
      <c r="DJ11" s="15">
        <v>3</v>
      </c>
      <c r="DK11" s="15">
        <v>4</v>
      </c>
      <c r="DL11" s="15">
        <v>4</v>
      </c>
      <c r="DM11" s="15">
        <v>4</v>
      </c>
      <c r="DN11" s="15">
        <v>4</v>
      </c>
      <c r="DO11" s="15">
        <v>4</v>
      </c>
      <c r="DP11" s="15">
        <v>4</v>
      </c>
      <c r="DQ11" s="15">
        <v>4</v>
      </c>
      <c r="DR11" s="15">
        <v>4</v>
      </c>
      <c r="DS11" s="15">
        <v>4</v>
      </c>
      <c r="DT11" s="15">
        <v>4</v>
      </c>
      <c r="DU11" s="15">
        <v>4</v>
      </c>
      <c r="DV11" s="15">
        <v>4</v>
      </c>
      <c r="DW11" s="15">
        <v>4</v>
      </c>
      <c r="DX11" s="15">
        <v>4</v>
      </c>
      <c r="DY11" s="15">
        <v>4</v>
      </c>
      <c r="DZ11" s="15">
        <v>4</v>
      </c>
      <c r="EA11" s="15">
        <v>4</v>
      </c>
      <c r="EB11" s="15">
        <v>4</v>
      </c>
      <c r="EC11" s="15">
        <v>4</v>
      </c>
      <c r="ED11" s="15">
        <v>4</v>
      </c>
      <c r="EE11" s="15">
        <v>4</v>
      </c>
      <c r="EF11" s="15">
        <v>4</v>
      </c>
      <c r="EG11" s="15">
        <v>4</v>
      </c>
      <c r="EH11" s="15">
        <v>4</v>
      </c>
      <c r="EI11" s="15">
        <v>4</v>
      </c>
      <c r="EJ11" s="15">
        <v>4</v>
      </c>
      <c r="EK11" s="15">
        <v>4</v>
      </c>
      <c r="EL11" s="15">
        <v>4</v>
      </c>
      <c r="EM11" s="15">
        <v>4</v>
      </c>
      <c r="EN11" s="15">
        <v>4</v>
      </c>
      <c r="EO11" s="15">
        <v>4</v>
      </c>
    </row>
    <row r="12" spans="1:145">
      <c r="A12" s="10"/>
      <c r="E12" s="10"/>
      <c r="F12" s="10"/>
    </row>
    <row r="13" spans="1:145">
      <c r="A13" s="10"/>
      <c r="E13" s="10"/>
      <c r="F13" s="10"/>
    </row>
    <row r="14" spans="1:145">
      <c r="A14" s="10"/>
      <c r="E14" s="10"/>
      <c r="F14" s="10"/>
    </row>
    <row r="15" spans="1:145">
      <c r="A15" s="5" t="s">
        <v>0</v>
      </c>
      <c r="B15" s="11" t="s">
        <v>20</v>
      </c>
      <c r="C15" s="11" t="s">
        <v>34</v>
      </c>
      <c r="D15" s="11" t="s">
        <v>19</v>
      </c>
      <c r="E15" s="5" t="s">
        <v>21</v>
      </c>
      <c r="F15" s="5" t="s">
        <v>22</v>
      </c>
      <c r="G15" s="11" t="s">
        <v>23</v>
      </c>
      <c r="H15" s="11" t="s">
        <v>24</v>
      </c>
      <c r="I15" s="11" t="s">
        <v>27</v>
      </c>
      <c r="J15" s="11" t="s">
        <v>26</v>
      </c>
      <c r="K15" s="11" t="s">
        <v>29</v>
      </c>
      <c r="L15" s="11" t="s">
        <v>25</v>
      </c>
      <c r="M15" s="11" t="s">
        <v>89</v>
      </c>
      <c r="N15" s="11" t="s">
        <v>90</v>
      </c>
      <c r="O15" s="11" t="s">
        <v>91</v>
      </c>
      <c r="P15" s="11" t="s">
        <v>92</v>
      </c>
      <c r="Q15" s="11" t="s">
        <v>93</v>
      </c>
      <c r="R15" s="11" t="s">
        <v>94</v>
      </c>
      <c r="S15" s="11" t="s">
        <v>95</v>
      </c>
      <c r="T15" s="11" t="s">
        <v>96</v>
      </c>
      <c r="U15" s="11" t="s">
        <v>97</v>
      </c>
      <c r="V15" s="11" t="s">
        <v>98</v>
      </c>
      <c r="W15" s="11" t="s">
        <v>99</v>
      </c>
      <c r="X15" s="11" t="s">
        <v>100</v>
      </c>
      <c r="Y15" s="11" t="s">
        <v>101</v>
      </c>
      <c r="Z15" s="11" t="s">
        <v>102</v>
      </c>
      <c r="AA15" s="11" t="s">
        <v>103</v>
      </c>
      <c r="AB15" s="11" t="s">
        <v>104</v>
      </c>
      <c r="AC15" s="11" t="s">
        <v>105</v>
      </c>
      <c r="AD15" s="11" t="s">
        <v>106</v>
      </c>
      <c r="AE15" s="11" t="s">
        <v>107</v>
      </c>
      <c r="AF15" s="11" t="s">
        <v>108</v>
      </c>
      <c r="AG15" s="11" t="s">
        <v>109</v>
      </c>
      <c r="AH15" s="11" t="s">
        <v>110</v>
      </c>
      <c r="AI15" s="11" t="s">
        <v>111</v>
      </c>
      <c r="AJ15" s="11" t="s">
        <v>112</v>
      </c>
      <c r="AK15" s="11" t="s">
        <v>113</v>
      </c>
      <c r="AL15" s="11" t="s">
        <v>132</v>
      </c>
      <c r="AM15" s="11" t="s">
        <v>133</v>
      </c>
      <c r="AN15" s="11" t="s">
        <v>189</v>
      </c>
      <c r="AO15" s="11" t="s">
        <v>190</v>
      </c>
      <c r="AP15" s="11" t="s">
        <v>191</v>
      </c>
      <c r="AQ15" s="11" t="s">
        <v>192</v>
      </c>
      <c r="AR15" s="11" t="s">
        <v>193</v>
      </c>
      <c r="AS15" s="11" t="s">
        <v>194</v>
      </c>
      <c r="AT15" s="11" t="s">
        <v>195</v>
      </c>
      <c r="AU15" s="11" t="s">
        <v>196</v>
      </c>
      <c r="AV15" s="11" t="s">
        <v>11</v>
      </c>
      <c r="AW15" s="11" t="s">
        <v>12</v>
      </c>
      <c r="AX15" s="11" t="s">
        <v>9</v>
      </c>
      <c r="AY15" s="11" t="s">
        <v>10</v>
      </c>
      <c r="AZ15" s="11" t="s">
        <v>35</v>
      </c>
      <c r="BA15" s="11" t="s">
        <v>36</v>
      </c>
      <c r="BB15" s="11" t="s">
        <v>197</v>
      </c>
      <c r="BC15" s="11" t="s">
        <v>198</v>
      </c>
      <c r="BD15" s="11" t="s">
        <v>199</v>
      </c>
      <c r="BE15" s="11" t="s">
        <v>200</v>
      </c>
      <c r="BF15" s="11" t="s">
        <v>201</v>
      </c>
      <c r="BG15" s="11" t="s">
        <v>202</v>
      </c>
      <c r="BH15" s="11" t="s">
        <v>203</v>
      </c>
      <c r="BI15" s="11" t="s">
        <v>204</v>
      </c>
      <c r="BJ15" s="11" t="s">
        <v>205</v>
      </c>
      <c r="BK15" s="11" t="s">
        <v>206</v>
      </c>
      <c r="BL15" s="11" t="s">
        <v>17</v>
      </c>
      <c r="BM15" s="11" t="s">
        <v>18</v>
      </c>
      <c r="BN15" s="11" t="s">
        <v>207</v>
      </c>
      <c r="BO15" s="11" t="s">
        <v>208</v>
      </c>
      <c r="BP15" s="11" t="s">
        <v>209</v>
      </c>
      <c r="BQ15" s="11" t="s">
        <v>210</v>
      </c>
      <c r="BR15" s="11" t="s">
        <v>13</v>
      </c>
      <c r="BS15" s="11" t="s">
        <v>14</v>
      </c>
      <c r="BT15" s="11" t="s">
        <v>211</v>
      </c>
      <c r="BU15" s="11" t="s">
        <v>212</v>
      </c>
      <c r="BV15" s="11" t="s">
        <v>213</v>
      </c>
      <c r="BW15" s="11" t="s">
        <v>214</v>
      </c>
      <c r="BX15" s="11" t="s">
        <v>37</v>
      </c>
      <c r="BY15" s="11" t="s">
        <v>38</v>
      </c>
      <c r="BZ15" s="11" t="s">
        <v>15</v>
      </c>
      <c r="CA15" s="11" t="s">
        <v>16</v>
      </c>
      <c r="CB15" s="11" t="s">
        <v>215</v>
      </c>
      <c r="CC15" s="11" t="s">
        <v>216</v>
      </c>
      <c r="CD15" s="11" t="s">
        <v>235</v>
      </c>
      <c r="CE15" s="11" t="s">
        <v>236</v>
      </c>
      <c r="CF15" s="11" t="s">
        <v>138</v>
      </c>
      <c r="CG15" s="11" t="s">
        <v>139</v>
      </c>
      <c r="CH15" s="11" t="s">
        <v>140</v>
      </c>
      <c r="CI15" s="11" t="s">
        <v>141</v>
      </c>
      <c r="CJ15" s="11" t="s">
        <v>142</v>
      </c>
      <c r="CK15" s="11" t="s">
        <v>143</v>
      </c>
      <c r="CL15" s="11" t="s">
        <v>144</v>
      </c>
      <c r="CM15" s="11" t="s">
        <v>145</v>
      </c>
      <c r="CN15" s="11" t="s">
        <v>146</v>
      </c>
      <c r="CO15" s="11" t="s">
        <v>147</v>
      </c>
      <c r="CP15" s="11" t="s">
        <v>157</v>
      </c>
      <c r="CQ15" s="11" t="s">
        <v>47</v>
      </c>
      <c r="CR15" s="11" t="s">
        <v>217</v>
      </c>
      <c r="CS15" s="11" t="s">
        <v>219</v>
      </c>
      <c r="CT15" s="11" t="s">
        <v>221</v>
      </c>
      <c r="CU15" s="11" t="s">
        <v>223</v>
      </c>
      <c r="CV15" s="11" t="s">
        <v>224</v>
      </c>
      <c r="CW15" s="11" t="s">
        <v>225</v>
      </c>
      <c r="CX15" s="11" t="s">
        <v>227</v>
      </c>
      <c r="CY15" s="11" t="s">
        <v>229</v>
      </c>
      <c r="CZ15" s="11" t="s">
        <v>231</v>
      </c>
      <c r="DA15" s="11" t="s">
        <v>233</v>
      </c>
      <c r="DB15" s="11" t="s">
        <v>234</v>
      </c>
      <c r="DC15" s="11" t="s">
        <v>43</v>
      </c>
      <c r="DD15" s="11" t="s">
        <v>114</v>
      </c>
      <c r="DE15" s="11" t="s">
        <v>115</v>
      </c>
      <c r="DF15" s="11" t="s">
        <v>116</v>
      </c>
      <c r="DG15" s="11" t="s">
        <v>51</v>
      </c>
      <c r="DH15" s="11" t="s">
        <v>52</v>
      </c>
      <c r="DI15" s="11" t="s">
        <v>117</v>
      </c>
      <c r="DJ15" s="11" t="s">
        <v>118</v>
      </c>
      <c r="DK15" s="11" t="s">
        <v>67</v>
      </c>
      <c r="DL15" s="11" t="s">
        <v>69</v>
      </c>
      <c r="DM15" s="11" t="s">
        <v>119</v>
      </c>
      <c r="DN15" s="11" t="s">
        <v>70</v>
      </c>
      <c r="DO15" s="11" t="s">
        <v>121</v>
      </c>
      <c r="DP15" s="11" t="s">
        <v>72</v>
      </c>
      <c r="DQ15" s="11" t="s">
        <v>73</v>
      </c>
      <c r="DR15" s="11" t="s">
        <v>120</v>
      </c>
      <c r="DS15" s="11" t="s">
        <v>74</v>
      </c>
      <c r="DT15" s="11" t="s">
        <v>122</v>
      </c>
      <c r="DU15" s="11" t="s">
        <v>129</v>
      </c>
      <c r="DV15" s="11" t="s">
        <v>126</v>
      </c>
      <c r="DW15" s="11" t="s">
        <v>137</v>
      </c>
      <c r="DX15" s="11" t="s">
        <v>128</v>
      </c>
      <c r="DY15" s="11" t="s">
        <v>153</v>
      </c>
      <c r="DZ15" s="11" t="s">
        <v>131</v>
      </c>
      <c r="EA15" s="11" t="s">
        <v>152</v>
      </c>
      <c r="EB15" s="11" t="s">
        <v>249</v>
      </c>
      <c r="EC15" s="11" t="s">
        <v>250</v>
      </c>
      <c r="ED15" s="11" t="s">
        <v>251</v>
      </c>
      <c r="EE15" s="11" t="s">
        <v>154</v>
      </c>
      <c r="EF15" s="11" t="s">
        <v>173</v>
      </c>
      <c r="EG15" s="11" t="s">
        <v>169</v>
      </c>
      <c r="EH15" s="11" t="s">
        <v>168</v>
      </c>
      <c r="EI15" s="11" t="s">
        <v>171</v>
      </c>
      <c r="EJ15" s="11" t="s">
        <v>174</v>
      </c>
      <c r="EK15" s="11" t="s">
        <v>176</v>
      </c>
      <c r="EL15" s="11" t="s">
        <v>167</v>
      </c>
      <c r="EM15" s="11" t="s">
        <v>182</v>
      </c>
      <c r="EN15" s="11" t="s">
        <v>181</v>
      </c>
      <c r="EO15" s="11" t="s">
        <v>180</v>
      </c>
    </row>
    <row r="16" spans="1:145">
      <c r="A16" s="5" t="s">
        <v>1</v>
      </c>
      <c r="B16" s="11" t="s">
        <v>255</v>
      </c>
      <c r="C16" s="11" t="s">
        <v>255</v>
      </c>
      <c r="D16" s="11" t="s">
        <v>255</v>
      </c>
      <c r="E16" s="5" t="s">
        <v>255</v>
      </c>
      <c r="F16" s="5" t="s">
        <v>255</v>
      </c>
      <c r="G16" s="11" t="s">
        <v>255</v>
      </c>
      <c r="H16" s="11" t="s">
        <v>255</v>
      </c>
      <c r="I16" s="11" t="s">
        <v>255</v>
      </c>
      <c r="J16" s="11" t="s">
        <v>255</v>
      </c>
      <c r="K16" s="11" t="s">
        <v>255</v>
      </c>
      <c r="L16" s="11" t="s">
        <v>255</v>
      </c>
      <c r="M16" s="11" t="s">
        <v>255</v>
      </c>
      <c r="N16" s="11" t="s">
        <v>255</v>
      </c>
      <c r="O16" s="11" t="s">
        <v>255</v>
      </c>
      <c r="P16" s="11" t="s">
        <v>255</v>
      </c>
      <c r="Q16" s="11" t="s">
        <v>255</v>
      </c>
      <c r="R16" s="11" t="s">
        <v>255</v>
      </c>
      <c r="S16" s="11" t="s">
        <v>255</v>
      </c>
      <c r="T16" s="11" t="s">
        <v>255</v>
      </c>
      <c r="U16" s="11" t="s">
        <v>255</v>
      </c>
      <c r="V16" s="11" t="s">
        <v>255</v>
      </c>
      <c r="W16" s="11" t="s">
        <v>255</v>
      </c>
      <c r="X16" s="11" t="s">
        <v>255</v>
      </c>
      <c r="Y16" s="11" t="s">
        <v>255</v>
      </c>
      <c r="Z16" s="11" t="s">
        <v>255</v>
      </c>
      <c r="AA16" s="11" t="s">
        <v>255</v>
      </c>
      <c r="AB16" s="11" t="s">
        <v>255</v>
      </c>
      <c r="AC16" s="11" t="s">
        <v>255</v>
      </c>
      <c r="AD16" s="11" t="s">
        <v>255</v>
      </c>
      <c r="AE16" s="11" t="s">
        <v>255</v>
      </c>
      <c r="AF16" s="11" t="s">
        <v>255</v>
      </c>
      <c r="AG16" s="11" t="s">
        <v>255</v>
      </c>
      <c r="AH16" s="11" t="s">
        <v>255</v>
      </c>
      <c r="AI16" s="11" t="s">
        <v>255</v>
      </c>
      <c r="AJ16" s="11" t="s">
        <v>255</v>
      </c>
      <c r="AK16" s="11" t="s">
        <v>255</v>
      </c>
      <c r="AL16" s="11" t="s">
        <v>255</v>
      </c>
      <c r="AM16" s="11" t="s">
        <v>255</v>
      </c>
      <c r="AN16" s="11" t="s">
        <v>33</v>
      </c>
      <c r="AO16" s="11" t="s">
        <v>33</v>
      </c>
      <c r="AP16" s="11" t="s">
        <v>33</v>
      </c>
      <c r="AQ16" s="11" t="s">
        <v>33</v>
      </c>
      <c r="AR16" s="11" t="s">
        <v>33</v>
      </c>
      <c r="AS16" s="11" t="s">
        <v>33</v>
      </c>
      <c r="AT16" s="11" t="s">
        <v>33</v>
      </c>
      <c r="AU16" s="11" t="s">
        <v>33</v>
      </c>
      <c r="AV16" s="11" t="s">
        <v>33</v>
      </c>
      <c r="AW16" s="11" t="s">
        <v>33</v>
      </c>
      <c r="AX16" s="11" t="s">
        <v>33</v>
      </c>
      <c r="AY16" s="11" t="s">
        <v>33</v>
      </c>
      <c r="AZ16" s="11" t="s">
        <v>33</v>
      </c>
      <c r="BA16" s="11" t="s">
        <v>33</v>
      </c>
      <c r="BB16" s="11" t="s">
        <v>33</v>
      </c>
      <c r="BC16" s="11" t="s">
        <v>33</v>
      </c>
      <c r="BD16" s="11" t="s">
        <v>33</v>
      </c>
      <c r="BE16" s="11" t="s">
        <v>33</v>
      </c>
      <c r="BF16" s="11" t="s">
        <v>33</v>
      </c>
      <c r="BG16" s="11" t="s">
        <v>33</v>
      </c>
      <c r="BH16" s="11" t="s">
        <v>33</v>
      </c>
      <c r="BI16" s="11" t="s">
        <v>33</v>
      </c>
      <c r="BJ16" s="11" t="s">
        <v>33</v>
      </c>
      <c r="BK16" s="11" t="s">
        <v>33</v>
      </c>
      <c r="BL16" s="11" t="s">
        <v>33</v>
      </c>
      <c r="BM16" s="11" t="s">
        <v>33</v>
      </c>
      <c r="BN16" s="11" t="s">
        <v>33</v>
      </c>
      <c r="BO16" s="11" t="s">
        <v>33</v>
      </c>
      <c r="BP16" s="11" t="s">
        <v>33</v>
      </c>
      <c r="BQ16" s="11" t="s">
        <v>33</v>
      </c>
      <c r="BR16" s="11" t="s">
        <v>33</v>
      </c>
      <c r="BS16" s="11" t="s">
        <v>33</v>
      </c>
      <c r="BT16" s="11" t="s">
        <v>33</v>
      </c>
      <c r="BU16" s="11" t="s">
        <v>33</v>
      </c>
      <c r="BV16" s="11" t="s">
        <v>33</v>
      </c>
      <c r="BW16" s="11" t="s">
        <v>33</v>
      </c>
      <c r="BX16" s="11" t="s">
        <v>33</v>
      </c>
      <c r="BY16" s="11" t="s">
        <v>33</v>
      </c>
      <c r="BZ16" s="11" t="s">
        <v>33</v>
      </c>
      <c r="CA16" s="11" t="s">
        <v>33</v>
      </c>
      <c r="CB16" s="11" t="s">
        <v>33</v>
      </c>
      <c r="CC16" s="11" t="s">
        <v>33</v>
      </c>
      <c r="CD16" s="11" t="s">
        <v>33</v>
      </c>
      <c r="CE16" s="11" t="s">
        <v>33</v>
      </c>
      <c r="CF16" s="11" t="s">
        <v>2</v>
      </c>
      <c r="CG16" s="11" t="s">
        <v>3</v>
      </c>
      <c r="CH16" s="11" t="s">
        <v>63</v>
      </c>
      <c r="CI16" s="11" t="s">
        <v>6</v>
      </c>
      <c r="CJ16" s="11" t="s">
        <v>4</v>
      </c>
      <c r="CK16" s="11" t="s">
        <v>5</v>
      </c>
      <c r="CL16" s="11" t="s">
        <v>2</v>
      </c>
      <c r="CM16" s="11" t="s">
        <v>48</v>
      </c>
      <c r="CN16" s="11" t="s">
        <v>134</v>
      </c>
      <c r="CO16" s="11" t="s">
        <v>135</v>
      </c>
      <c r="CP16" s="11" t="s">
        <v>158</v>
      </c>
      <c r="CQ16" s="11" t="s">
        <v>33</v>
      </c>
      <c r="CR16" s="11" t="s">
        <v>33</v>
      </c>
      <c r="CS16" s="11" t="s">
        <v>33</v>
      </c>
      <c r="CT16" s="11" t="s">
        <v>33</v>
      </c>
      <c r="CU16" s="11" t="s">
        <v>33</v>
      </c>
      <c r="CV16" s="11" t="s">
        <v>33</v>
      </c>
      <c r="CW16" s="11" t="s">
        <v>33</v>
      </c>
      <c r="CX16" s="11" t="s">
        <v>33</v>
      </c>
      <c r="CY16" s="11" t="s">
        <v>33</v>
      </c>
      <c r="CZ16" s="11" t="s">
        <v>33</v>
      </c>
      <c r="DA16" s="11" t="s">
        <v>33</v>
      </c>
      <c r="DB16" s="11" t="s">
        <v>33</v>
      </c>
      <c r="DC16" s="11" t="s">
        <v>33</v>
      </c>
      <c r="DD16" s="11" t="s">
        <v>7</v>
      </c>
      <c r="DE16" s="11" t="s">
        <v>7</v>
      </c>
      <c r="DF16" s="11" t="s">
        <v>7</v>
      </c>
      <c r="DG16" s="11" t="s">
        <v>8</v>
      </c>
      <c r="DH16" s="11" t="s">
        <v>8</v>
      </c>
      <c r="DI16" s="11" t="s">
        <v>8</v>
      </c>
      <c r="DJ16" s="11" t="s">
        <v>8</v>
      </c>
      <c r="DK16" s="11" t="s">
        <v>68</v>
      </c>
      <c r="DL16" s="11" t="s">
        <v>3</v>
      </c>
      <c r="DM16" s="11" t="s">
        <v>68</v>
      </c>
      <c r="DN16" s="11" t="s">
        <v>48</v>
      </c>
      <c r="DO16" s="11" t="s">
        <v>71</v>
      </c>
      <c r="DP16" s="11" t="s">
        <v>7</v>
      </c>
      <c r="DQ16" s="11" t="s">
        <v>2</v>
      </c>
      <c r="DR16" s="11" t="s">
        <v>68</v>
      </c>
      <c r="DS16" s="11" t="s">
        <v>48</v>
      </c>
      <c r="DT16" s="11" t="s">
        <v>71</v>
      </c>
      <c r="DU16" s="11" t="s">
        <v>8</v>
      </c>
      <c r="DV16" s="11" t="s">
        <v>4</v>
      </c>
      <c r="DW16" s="11" t="s">
        <v>3</v>
      </c>
      <c r="DX16" s="11" t="s">
        <v>5</v>
      </c>
      <c r="DY16" s="11" t="s">
        <v>5</v>
      </c>
      <c r="DZ16" s="11" t="s">
        <v>5</v>
      </c>
      <c r="EA16" s="11" t="s">
        <v>5</v>
      </c>
      <c r="EB16" s="11" t="s">
        <v>4</v>
      </c>
      <c r="EC16" s="11" t="s">
        <v>2</v>
      </c>
      <c r="ED16" s="11" t="s">
        <v>48</v>
      </c>
      <c r="EE16" s="11" t="s">
        <v>8</v>
      </c>
      <c r="EF16" s="11" t="s">
        <v>2</v>
      </c>
      <c r="EG16" s="11" t="s">
        <v>68</v>
      </c>
      <c r="EH16" s="11" t="s">
        <v>68</v>
      </c>
      <c r="EI16" s="11" t="s">
        <v>172</v>
      </c>
      <c r="EJ16" s="11" t="s">
        <v>175</v>
      </c>
      <c r="EK16" s="11" t="s">
        <v>177</v>
      </c>
      <c r="EL16" s="11" t="s">
        <v>3</v>
      </c>
      <c r="EM16" s="11" t="s">
        <v>172</v>
      </c>
      <c r="EN16" s="11" t="s">
        <v>3</v>
      </c>
      <c r="EO16" s="11" t="s">
        <v>7</v>
      </c>
    </row>
    <row r="17" spans="1:145">
      <c r="A17" s="12">
        <v>40472.712500000001</v>
      </c>
      <c r="B17" s="13">
        <v>7</v>
      </c>
      <c r="C17" s="13" t="s">
        <v>54</v>
      </c>
      <c r="D17" s="13" t="s">
        <v>61</v>
      </c>
      <c r="E17" s="12">
        <v>40472.712500000001</v>
      </c>
      <c r="F17" s="12">
        <v>40472.714583333334</v>
      </c>
      <c r="G17" s="13" t="s">
        <v>28</v>
      </c>
      <c r="H17" s="13">
        <v>2</v>
      </c>
      <c r="I17" s="13">
        <v>6</v>
      </c>
      <c r="J17" s="13" t="s">
        <v>255</v>
      </c>
      <c r="K17" s="13">
        <v>5</v>
      </c>
      <c r="L17" s="13" t="s">
        <v>255</v>
      </c>
      <c r="M17" s="13" t="s">
        <v>87</v>
      </c>
      <c r="N17" s="13" t="s">
        <v>88</v>
      </c>
      <c r="O17" s="13" t="s">
        <v>255</v>
      </c>
      <c r="P17" s="13">
        <v>3.2451344843328213E-2</v>
      </c>
      <c r="Q17" s="13">
        <v>2.4228994272800165E-2</v>
      </c>
      <c r="R17" s="13">
        <v>3.5907645017802796</v>
      </c>
      <c r="S17" s="13">
        <v>6.3374400339117785E-3</v>
      </c>
      <c r="T17" s="13">
        <v>3.0476343783366762</v>
      </c>
      <c r="U17" s="13">
        <v>1.1491239989764965</v>
      </c>
      <c r="V17" s="13" t="s">
        <v>255</v>
      </c>
      <c r="W17" s="13" t="s">
        <v>255</v>
      </c>
      <c r="X17" s="13">
        <v>1.6808740702516805</v>
      </c>
      <c r="Y17" s="13">
        <v>0.37752789111634061</v>
      </c>
      <c r="Z17" s="13">
        <v>38.444721828289225</v>
      </c>
      <c r="AA17" s="13">
        <v>5.1724816502276755E-2</v>
      </c>
      <c r="AB17" s="13">
        <v>1.1680471989315279E-2</v>
      </c>
      <c r="AC17" s="13">
        <v>37.34600809629665</v>
      </c>
      <c r="AD17" s="13">
        <v>9.1186149926196797E-3</v>
      </c>
      <c r="AE17" s="13">
        <v>8.8266003034353988E-2</v>
      </c>
      <c r="AF17" s="13">
        <v>13.89122286258273</v>
      </c>
      <c r="AG17" s="13" t="s">
        <v>255</v>
      </c>
      <c r="AH17" s="13" t="s">
        <v>255</v>
      </c>
      <c r="AI17" s="13">
        <v>0.22909383663104835</v>
      </c>
      <c r="AJ17" s="13">
        <v>4.3261729291266017E-2</v>
      </c>
      <c r="AK17" s="13" t="s">
        <v>255</v>
      </c>
      <c r="AL17" s="13">
        <v>100</v>
      </c>
      <c r="AM17" s="13">
        <v>900</v>
      </c>
      <c r="AN17" s="13" t="s">
        <v>255</v>
      </c>
      <c r="AO17" s="13" t="s">
        <v>255</v>
      </c>
      <c r="AP17" s="13">
        <v>5684.13</v>
      </c>
      <c r="AQ17" s="13">
        <v>93.017600000000002</v>
      </c>
      <c r="AR17" s="13" t="s">
        <v>255</v>
      </c>
      <c r="AS17" s="13" t="s">
        <v>255</v>
      </c>
      <c r="AT17" s="13" t="s">
        <v>255</v>
      </c>
      <c r="AU17" s="13" t="s">
        <v>255</v>
      </c>
      <c r="AV17" s="13" t="s">
        <v>255</v>
      </c>
      <c r="AW17" s="13" t="s">
        <v>255</v>
      </c>
      <c r="AX17" s="13" t="s">
        <v>255</v>
      </c>
      <c r="AY17" s="13" t="s">
        <v>255</v>
      </c>
      <c r="AZ17" s="13">
        <v>50934</v>
      </c>
      <c r="BA17" s="13">
        <v>1280.1500000000001</v>
      </c>
      <c r="BB17" s="13" t="s">
        <v>255</v>
      </c>
      <c r="BC17" s="13" t="s">
        <v>255</v>
      </c>
      <c r="BD17" s="13" t="s">
        <v>255</v>
      </c>
      <c r="BE17" s="13" t="s">
        <v>255</v>
      </c>
      <c r="BF17" s="13" t="s">
        <v>255</v>
      </c>
      <c r="BG17" s="13" t="s">
        <v>255</v>
      </c>
      <c r="BH17" s="13" t="s">
        <v>255</v>
      </c>
      <c r="BI17" s="13" t="s">
        <v>255</v>
      </c>
      <c r="BJ17" s="13" t="s">
        <v>255</v>
      </c>
      <c r="BK17" s="13" t="s">
        <v>255</v>
      </c>
      <c r="BL17" s="13">
        <v>3.2484000000000002</v>
      </c>
      <c r="BM17" s="13">
        <v>1.0179400000000001</v>
      </c>
      <c r="BN17" s="13">
        <v>5924.96</v>
      </c>
      <c r="BO17" s="13">
        <v>182.97800000000001</v>
      </c>
      <c r="BP17" s="13">
        <v>4.4758199999999997</v>
      </c>
      <c r="BQ17" s="13">
        <v>0.41029599999999999</v>
      </c>
      <c r="BR17" s="13">
        <v>19.781500000000001</v>
      </c>
      <c r="BS17" s="13">
        <v>1.1718599999999999</v>
      </c>
      <c r="BT17" s="13" t="s">
        <v>255</v>
      </c>
      <c r="BU17" s="13" t="s">
        <v>255</v>
      </c>
      <c r="BV17" s="13" t="s">
        <v>255</v>
      </c>
      <c r="BW17" s="13" t="s">
        <v>255</v>
      </c>
      <c r="BX17" s="13">
        <v>8559.7000000000007</v>
      </c>
      <c r="BY17" s="13">
        <v>600.48800000000006</v>
      </c>
      <c r="BZ17" s="13">
        <v>7.9043900000000002</v>
      </c>
      <c r="CA17" s="13">
        <v>0.77563400000000005</v>
      </c>
      <c r="CB17" s="13">
        <v>7.8821399999999997</v>
      </c>
      <c r="CC17" s="13">
        <v>0.89863400000000004</v>
      </c>
      <c r="CD17" s="13" t="s">
        <v>255</v>
      </c>
      <c r="CE17" s="13" t="s">
        <v>255</v>
      </c>
      <c r="CF17" s="13">
        <v>815.8216552734375</v>
      </c>
      <c r="CG17" s="13">
        <v>3.0184049606323242</v>
      </c>
      <c r="CH17" s="13">
        <v>16.053234100341797</v>
      </c>
      <c r="CI17" s="13">
        <v>84.396049499511719</v>
      </c>
      <c r="CJ17" s="13">
        <v>20.455953598022461</v>
      </c>
      <c r="CK17" s="13">
        <v>277.14703369140625</v>
      </c>
      <c r="CL17" s="13">
        <v>1639.043212890625</v>
      </c>
      <c r="CM17" s="13">
        <v>2.0257649421691895</v>
      </c>
      <c r="CN17" s="13">
        <v>216.44793701171875</v>
      </c>
      <c r="CO17" s="13">
        <v>10.887899398803711</v>
      </c>
      <c r="CP17" s="13">
        <v>46.538972189372558</v>
      </c>
      <c r="CQ17" s="13">
        <v>23.029900000000001</v>
      </c>
      <c r="CR17" s="13" t="s">
        <v>255</v>
      </c>
      <c r="CS17" s="13" t="s">
        <v>255</v>
      </c>
      <c r="CT17" s="13" t="s">
        <v>255</v>
      </c>
      <c r="CU17" s="13" t="s">
        <v>255</v>
      </c>
      <c r="CV17" s="13" t="s">
        <v>255</v>
      </c>
      <c r="CW17" s="13" t="s">
        <v>255</v>
      </c>
      <c r="CX17" s="13" t="s">
        <v>255</v>
      </c>
      <c r="CY17" s="13" t="s">
        <v>255</v>
      </c>
      <c r="CZ17" s="13" t="s">
        <v>255</v>
      </c>
      <c r="DA17" s="13">
        <v>16.242000000000001</v>
      </c>
      <c r="DB17" s="13">
        <v>19.781500000000001</v>
      </c>
      <c r="DC17" s="13">
        <v>36.023499999999999</v>
      </c>
      <c r="DD17" s="13">
        <v>1082.9045631604718</v>
      </c>
      <c r="DE17" s="13">
        <v>2.9135581619834041</v>
      </c>
      <c r="DF17" s="13">
        <v>4.5574041766663838</v>
      </c>
      <c r="DG17" s="13">
        <v>0.99489425965864275</v>
      </c>
      <c r="DH17" s="13">
        <v>0.99639906799012401</v>
      </c>
      <c r="DI17" s="13">
        <v>0.99581298721184008</v>
      </c>
      <c r="DJ17" s="13">
        <v>0.99731918514715412</v>
      </c>
      <c r="DK17" s="13">
        <v>15374.460379022064</v>
      </c>
      <c r="DL17" s="13">
        <v>1.957537093353485</v>
      </c>
      <c r="DM17" s="13">
        <v>35063.882273548057</v>
      </c>
      <c r="DN17" s="13">
        <v>2.0090704902179506</v>
      </c>
      <c r="DO17" s="13">
        <v>2.2806577537766168</v>
      </c>
      <c r="DP17" s="13">
        <v>0.41205488910675048</v>
      </c>
      <c r="DQ17" s="13">
        <v>336.16330169458189</v>
      </c>
      <c r="DR17" s="13">
        <v>7191.5068148313721</v>
      </c>
      <c r="DS17" s="13">
        <v>4.8757351103713358</v>
      </c>
      <c r="DT17" s="13">
        <v>4.8757351103713367</v>
      </c>
      <c r="DU17" s="13">
        <v>100.02404087922099</v>
      </c>
      <c r="DV17" s="13">
        <v>17.012626365164358</v>
      </c>
      <c r="DW17" s="13">
        <v>1.957537093353485</v>
      </c>
      <c r="DX17" s="13">
        <v>731.69777355617293</v>
      </c>
      <c r="DY17" s="13">
        <v>1092.6069457856154</v>
      </c>
      <c r="DZ17" s="13">
        <v>253.79874573653279</v>
      </c>
      <c r="EA17" s="13">
        <v>378.15727231728727</v>
      </c>
      <c r="EB17" s="13">
        <v>25.448503514942747</v>
      </c>
      <c r="EC17" s="13">
        <v>567.94058143387997</v>
      </c>
      <c r="ED17" s="13">
        <v>2.8859413580775151</v>
      </c>
      <c r="EE17" s="13">
        <v>8.2410607488164166E-3</v>
      </c>
      <c r="EF17" s="13">
        <v>500</v>
      </c>
      <c r="EG17" s="13">
        <v>10696.448390677026</v>
      </c>
      <c r="EH17" s="13">
        <v>26070.90876969909</v>
      </c>
      <c r="EI17" s="13">
        <v>5.047087797732433E-2</v>
      </c>
      <c r="EJ17" s="13">
        <v>20</v>
      </c>
      <c r="EK17" s="13">
        <v>2.1816615649929121</v>
      </c>
      <c r="EL17" s="13">
        <v>3.3194512012763626</v>
      </c>
      <c r="EM17" s="13">
        <v>7.4999999999999997E-2</v>
      </c>
      <c r="EN17" s="13">
        <v>15.968919118245443</v>
      </c>
      <c r="EO17" s="13">
        <v>2.9077772267930097E-2</v>
      </c>
    </row>
    <row r="18" spans="1:145">
      <c r="A18" s="12">
        <v>40472.713194444441</v>
      </c>
      <c r="B18" s="13">
        <v>7</v>
      </c>
      <c r="C18" s="13" t="s">
        <v>54</v>
      </c>
      <c r="D18" s="13" t="s">
        <v>61</v>
      </c>
      <c r="E18" s="12">
        <v>40472.712500000001</v>
      </c>
      <c r="F18" s="12">
        <v>40472.714583333334</v>
      </c>
      <c r="G18" s="13" t="s">
        <v>28</v>
      </c>
      <c r="H18" s="13">
        <v>2</v>
      </c>
      <c r="I18" s="13">
        <v>6</v>
      </c>
      <c r="J18" s="13" t="s">
        <v>255</v>
      </c>
      <c r="K18" s="13">
        <v>5</v>
      </c>
      <c r="L18" s="13" t="s">
        <v>255</v>
      </c>
      <c r="M18" s="13" t="s">
        <v>87</v>
      </c>
      <c r="N18" s="13" t="s">
        <v>88</v>
      </c>
      <c r="O18" s="13" t="s">
        <v>255</v>
      </c>
      <c r="P18" s="13">
        <v>3.2451344843328213E-2</v>
      </c>
      <c r="Q18" s="13">
        <v>2.4228994272800165E-2</v>
      </c>
      <c r="R18" s="13">
        <v>3.5907645017802796</v>
      </c>
      <c r="S18" s="13">
        <v>6.3374400339117785E-3</v>
      </c>
      <c r="T18" s="13">
        <v>3.0476343783366762</v>
      </c>
      <c r="U18" s="13">
        <v>1.1491239989764965</v>
      </c>
      <c r="V18" s="13" t="s">
        <v>255</v>
      </c>
      <c r="W18" s="13" t="s">
        <v>255</v>
      </c>
      <c r="X18" s="13">
        <v>1.6808740702516805</v>
      </c>
      <c r="Y18" s="13">
        <v>0.37752789111634061</v>
      </c>
      <c r="Z18" s="13">
        <v>38.444721828289225</v>
      </c>
      <c r="AA18" s="13">
        <v>5.1724816502276755E-2</v>
      </c>
      <c r="AB18" s="13">
        <v>1.1680471989315279E-2</v>
      </c>
      <c r="AC18" s="13">
        <v>37.34600809629665</v>
      </c>
      <c r="AD18" s="13">
        <v>9.1186149926196797E-3</v>
      </c>
      <c r="AE18" s="13">
        <v>8.8266003034353988E-2</v>
      </c>
      <c r="AF18" s="13">
        <v>13.89122286258273</v>
      </c>
      <c r="AG18" s="13" t="s">
        <v>255</v>
      </c>
      <c r="AH18" s="13" t="s">
        <v>255</v>
      </c>
      <c r="AI18" s="13">
        <v>0.22909383663104835</v>
      </c>
      <c r="AJ18" s="13">
        <v>4.3261729291266017E-2</v>
      </c>
      <c r="AK18" s="13" t="s">
        <v>255</v>
      </c>
      <c r="AL18" s="13">
        <v>100</v>
      </c>
      <c r="AM18" s="13">
        <v>900</v>
      </c>
      <c r="AN18" s="13" t="s">
        <v>255</v>
      </c>
      <c r="AO18" s="13" t="s">
        <v>255</v>
      </c>
      <c r="AP18" s="13">
        <v>4788.4399999999996</v>
      </c>
      <c r="AQ18" s="13">
        <v>91.807100000000005</v>
      </c>
      <c r="AR18" s="13" t="s">
        <v>255</v>
      </c>
      <c r="AS18" s="13" t="s">
        <v>255</v>
      </c>
      <c r="AT18" s="13" t="s">
        <v>255</v>
      </c>
      <c r="AU18" s="13" t="s">
        <v>255</v>
      </c>
      <c r="AV18" s="13" t="s">
        <v>255</v>
      </c>
      <c r="AW18" s="13" t="s">
        <v>255</v>
      </c>
      <c r="AX18" s="13" t="s">
        <v>255</v>
      </c>
      <c r="AY18" s="13" t="s">
        <v>255</v>
      </c>
      <c r="AZ18" s="13">
        <v>34017</v>
      </c>
      <c r="BA18" s="13">
        <v>894.928</v>
      </c>
      <c r="BB18" s="13" t="s">
        <v>255</v>
      </c>
      <c r="BC18" s="13" t="s">
        <v>255</v>
      </c>
      <c r="BD18" s="13">
        <v>1.06833</v>
      </c>
      <c r="BE18" s="13">
        <v>0.31229699999999999</v>
      </c>
      <c r="BF18" s="13" t="s">
        <v>255</v>
      </c>
      <c r="BG18" s="13" t="s">
        <v>255</v>
      </c>
      <c r="BH18" s="13" t="s">
        <v>255</v>
      </c>
      <c r="BI18" s="13" t="s">
        <v>255</v>
      </c>
      <c r="BJ18" s="13" t="s">
        <v>255</v>
      </c>
      <c r="BK18" s="13" t="s">
        <v>255</v>
      </c>
      <c r="BL18" s="13">
        <v>3.7471700000000001</v>
      </c>
      <c r="BM18" s="13">
        <v>0.77191500000000002</v>
      </c>
      <c r="BN18" s="13">
        <v>5330.83</v>
      </c>
      <c r="BO18" s="13">
        <v>130.62299999999999</v>
      </c>
      <c r="BP18" s="13">
        <v>2.1962299999999999</v>
      </c>
      <c r="BQ18" s="13">
        <v>0.26574900000000001</v>
      </c>
      <c r="BR18" s="13">
        <v>15.7835</v>
      </c>
      <c r="BS18" s="13">
        <v>0.99571399999999999</v>
      </c>
      <c r="BT18" s="13" t="s">
        <v>255</v>
      </c>
      <c r="BU18" s="13" t="s">
        <v>255</v>
      </c>
      <c r="BV18" s="13" t="s">
        <v>255</v>
      </c>
      <c r="BW18" s="13" t="s">
        <v>255</v>
      </c>
      <c r="BX18" s="13">
        <v>5791.55</v>
      </c>
      <c r="BY18" s="13">
        <v>450.45400000000001</v>
      </c>
      <c r="BZ18" s="13">
        <v>7.8387799999999999</v>
      </c>
      <c r="CA18" s="13">
        <v>0.43288700000000002</v>
      </c>
      <c r="CB18" s="13">
        <v>4.3154700000000004</v>
      </c>
      <c r="CC18" s="13">
        <v>0.49982799999999999</v>
      </c>
      <c r="CD18" s="13">
        <v>13.844799999999999</v>
      </c>
      <c r="CE18" s="13">
        <v>5.1420500000000002</v>
      </c>
      <c r="CF18" s="13">
        <v>752.21026611328125</v>
      </c>
      <c r="CG18" s="13">
        <v>2.5373010635375977</v>
      </c>
      <c r="CH18" s="13">
        <v>13.77542781829834</v>
      </c>
      <c r="CI18" s="13">
        <v>84.349357604980469</v>
      </c>
      <c r="CJ18" s="13">
        <v>20.51713752746582</v>
      </c>
      <c r="CK18" s="13">
        <v>258.21649169921875</v>
      </c>
      <c r="CL18" s="13">
        <v>1524.4857177734375</v>
      </c>
      <c r="CM18" s="13">
        <v>1.9170306921005249</v>
      </c>
      <c r="CN18" s="13">
        <v>217.88250732421875</v>
      </c>
      <c r="CO18" s="13">
        <v>9.3855838775634766</v>
      </c>
      <c r="CP18" s="13">
        <v>46.538972189372558</v>
      </c>
      <c r="CQ18" s="13">
        <v>20.599</v>
      </c>
      <c r="CR18" s="13" t="s">
        <v>255</v>
      </c>
      <c r="CS18" s="13" t="s">
        <v>255</v>
      </c>
      <c r="CT18" s="13" t="s">
        <v>255</v>
      </c>
      <c r="CU18" s="13" t="s">
        <v>255</v>
      </c>
      <c r="CV18" s="13" t="s">
        <v>255</v>
      </c>
      <c r="CW18" s="13">
        <v>4.27332</v>
      </c>
      <c r="CX18" s="13" t="s">
        <v>255</v>
      </c>
      <c r="CY18" s="13" t="s">
        <v>255</v>
      </c>
      <c r="CZ18" s="13" t="s">
        <v>255</v>
      </c>
      <c r="DA18" s="13">
        <v>18.735849999999999</v>
      </c>
      <c r="DB18" s="13">
        <v>15.7835</v>
      </c>
      <c r="DC18" s="13">
        <v>38.792670000000001</v>
      </c>
      <c r="DD18" s="13">
        <v>738.83308371966052</v>
      </c>
      <c r="DE18" s="13">
        <v>2.6278323922855344</v>
      </c>
      <c r="DF18" s="13">
        <v>4.9488147390282675</v>
      </c>
      <c r="DG18" s="13">
        <v>0.99201267545392924</v>
      </c>
      <c r="DH18" s="13">
        <v>0.99511377324575756</v>
      </c>
      <c r="DI18" s="13">
        <v>0.99335535040624678</v>
      </c>
      <c r="DJ18" s="13">
        <v>0.99646064548953395</v>
      </c>
      <c r="DK18" s="13">
        <v>14133.407118731075</v>
      </c>
      <c r="DL18" s="13">
        <v>1.799521284540986</v>
      </c>
      <c r="DM18" s="13">
        <v>32613.165604975591</v>
      </c>
      <c r="DN18" s="13">
        <v>2.0266749690223627</v>
      </c>
      <c r="DO18" s="13">
        <v>2.3075232554330936</v>
      </c>
      <c r="DP18" s="13">
        <v>0.41246482143402102</v>
      </c>
      <c r="DQ18" s="13">
        <v>310.26027309325201</v>
      </c>
      <c r="DR18" s="13">
        <v>6637.3659976386607</v>
      </c>
      <c r="DS18" s="13">
        <v>4.9135704760861767</v>
      </c>
      <c r="DT18" s="13">
        <v>4.9135704760861758</v>
      </c>
      <c r="DU18" s="13">
        <v>100.02404087922099</v>
      </c>
      <c r="DV18" s="13">
        <v>17.012626365164358</v>
      </c>
      <c r="DW18" s="13">
        <v>1.799521284540986</v>
      </c>
      <c r="DX18" s="13">
        <v>731.69777355617293</v>
      </c>
      <c r="DY18" s="13">
        <v>1092.6069457856154</v>
      </c>
      <c r="DZ18" s="13">
        <v>252.45503756970271</v>
      </c>
      <c r="EA18" s="13">
        <v>376.08605791382979</v>
      </c>
      <c r="EB18" s="13">
        <v>25.448503514942747</v>
      </c>
      <c r="EC18" s="13">
        <v>523.65701882934582</v>
      </c>
      <c r="ED18" s="13">
        <v>2.9112294172652939</v>
      </c>
      <c r="EE18" s="13">
        <v>5.7194846891939197E-2</v>
      </c>
      <c r="EF18" s="13">
        <v>500</v>
      </c>
      <c r="EG18" s="13">
        <v>10696.448390677026</v>
      </c>
      <c r="EH18" s="13">
        <v>24829.855509408102</v>
      </c>
      <c r="EI18" s="13">
        <v>5.0431637253741377E-2</v>
      </c>
      <c r="EJ18" s="13">
        <v>20</v>
      </c>
      <c r="EK18" s="13">
        <v>2.1816615649929121</v>
      </c>
      <c r="EL18" s="13">
        <v>3.1614353924638641</v>
      </c>
      <c r="EM18" s="13">
        <v>7.4999999999999997E-2</v>
      </c>
      <c r="EN18" s="13">
        <v>13.765523020426432</v>
      </c>
      <c r="EO18" s="13">
        <v>3.5467043866055398E-2</v>
      </c>
    </row>
    <row r="19" spans="1:145">
      <c r="A19" s="12">
        <v>40472.713888888888</v>
      </c>
      <c r="B19" s="13">
        <v>7</v>
      </c>
      <c r="C19" s="13" t="s">
        <v>54</v>
      </c>
      <c r="D19" s="13" t="s">
        <v>61</v>
      </c>
      <c r="E19" s="12">
        <v>40472.712500000001</v>
      </c>
      <c r="F19" s="12">
        <v>40472.714583333334</v>
      </c>
      <c r="G19" s="13" t="s">
        <v>28</v>
      </c>
      <c r="H19" s="13">
        <v>2</v>
      </c>
      <c r="I19" s="13">
        <v>6</v>
      </c>
      <c r="J19" s="13" t="s">
        <v>255</v>
      </c>
      <c r="K19" s="13">
        <v>5</v>
      </c>
      <c r="L19" s="13" t="s">
        <v>255</v>
      </c>
      <c r="M19" s="13" t="s">
        <v>87</v>
      </c>
      <c r="N19" s="13" t="s">
        <v>88</v>
      </c>
      <c r="O19" s="13" t="s">
        <v>255</v>
      </c>
      <c r="P19" s="13">
        <v>3.2451344843328213E-2</v>
      </c>
      <c r="Q19" s="13">
        <v>2.4228994272800165E-2</v>
      </c>
      <c r="R19" s="13">
        <v>3.5907645017802796</v>
      </c>
      <c r="S19" s="13">
        <v>6.3374400339117785E-3</v>
      </c>
      <c r="T19" s="13">
        <v>3.0476343783366762</v>
      </c>
      <c r="U19" s="13">
        <v>1.1491239989764965</v>
      </c>
      <c r="V19" s="13" t="s">
        <v>255</v>
      </c>
      <c r="W19" s="13" t="s">
        <v>255</v>
      </c>
      <c r="X19" s="13">
        <v>1.6808740702516805</v>
      </c>
      <c r="Y19" s="13">
        <v>0.37752789111634061</v>
      </c>
      <c r="Z19" s="13">
        <v>38.444721828289225</v>
      </c>
      <c r="AA19" s="13">
        <v>5.1724816502276755E-2</v>
      </c>
      <c r="AB19" s="13">
        <v>1.1680471989315279E-2</v>
      </c>
      <c r="AC19" s="13">
        <v>37.34600809629665</v>
      </c>
      <c r="AD19" s="13">
        <v>9.1186149926196797E-3</v>
      </c>
      <c r="AE19" s="13">
        <v>8.8266003034353988E-2</v>
      </c>
      <c r="AF19" s="13">
        <v>13.89122286258273</v>
      </c>
      <c r="AG19" s="13" t="s">
        <v>255</v>
      </c>
      <c r="AH19" s="13" t="s">
        <v>255</v>
      </c>
      <c r="AI19" s="13">
        <v>0.22909383663104835</v>
      </c>
      <c r="AJ19" s="13">
        <v>4.3261729291266017E-2</v>
      </c>
      <c r="AK19" s="13" t="s">
        <v>255</v>
      </c>
      <c r="AL19" s="13">
        <v>100</v>
      </c>
      <c r="AM19" s="13">
        <v>900</v>
      </c>
      <c r="AN19" s="13" t="s">
        <v>255</v>
      </c>
      <c r="AO19" s="13" t="s">
        <v>255</v>
      </c>
      <c r="AP19" s="13">
        <v>5707.36</v>
      </c>
      <c r="AQ19" s="13">
        <v>106.699</v>
      </c>
      <c r="AR19" s="13" t="s">
        <v>255</v>
      </c>
      <c r="AS19" s="13" t="s">
        <v>255</v>
      </c>
      <c r="AT19" s="13" t="s">
        <v>255</v>
      </c>
      <c r="AU19" s="13" t="s">
        <v>255</v>
      </c>
      <c r="AV19" s="13" t="s">
        <v>255</v>
      </c>
      <c r="AW19" s="13" t="s">
        <v>255</v>
      </c>
      <c r="AX19" s="13" t="s">
        <v>255</v>
      </c>
      <c r="AY19" s="13" t="s">
        <v>255</v>
      </c>
      <c r="AZ19" s="13">
        <v>50110.7</v>
      </c>
      <c r="BA19" s="13">
        <v>1156.08</v>
      </c>
      <c r="BB19" s="13" t="s">
        <v>255</v>
      </c>
      <c r="BC19" s="13" t="s">
        <v>255</v>
      </c>
      <c r="BD19" s="13" t="s">
        <v>255</v>
      </c>
      <c r="BE19" s="13" t="s">
        <v>255</v>
      </c>
      <c r="BF19" s="13" t="s">
        <v>255</v>
      </c>
      <c r="BG19" s="13" t="s">
        <v>255</v>
      </c>
      <c r="BH19" s="13" t="s">
        <v>255</v>
      </c>
      <c r="BI19" s="13" t="s">
        <v>255</v>
      </c>
      <c r="BJ19" s="13" t="s">
        <v>255</v>
      </c>
      <c r="BK19" s="13" t="s">
        <v>255</v>
      </c>
      <c r="BL19" s="13">
        <v>5.2457599999999998</v>
      </c>
      <c r="BM19" s="13">
        <v>0.96008599999999999</v>
      </c>
      <c r="BN19" s="13">
        <v>6268.96</v>
      </c>
      <c r="BO19" s="13">
        <v>165.56</v>
      </c>
      <c r="BP19" s="13">
        <v>3.5580699999999998</v>
      </c>
      <c r="BQ19" s="13">
        <v>0.39705200000000002</v>
      </c>
      <c r="BR19" s="13">
        <v>22.811499999999999</v>
      </c>
      <c r="BS19" s="13">
        <v>1.24922</v>
      </c>
      <c r="BT19" s="13" t="s">
        <v>255</v>
      </c>
      <c r="BU19" s="13" t="s">
        <v>255</v>
      </c>
      <c r="BV19" s="13" t="s">
        <v>255</v>
      </c>
      <c r="BW19" s="13" t="s">
        <v>255</v>
      </c>
      <c r="BX19" s="13">
        <v>9408.5499999999993</v>
      </c>
      <c r="BY19" s="13">
        <v>607.62300000000005</v>
      </c>
      <c r="BZ19" s="13">
        <v>11.4291</v>
      </c>
      <c r="CA19" s="13">
        <v>0.71179099999999995</v>
      </c>
      <c r="CB19" s="13">
        <v>7.5000299999999998</v>
      </c>
      <c r="CC19" s="13">
        <v>0.82466700000000004</v>
      </c>
      <c r="CD19" s="13">
        <v>13.547700000000001</v>
      </c>
      <c r="CE19" s="13">
        <v>5.9575199999999997</v>
      </c>
      <c r="CF19" s="13">
        <v>800.07611083984375</v>
      </c>
      <c r="CG19" s="13">
        <v>2.7160849571228027</v>
      </c>
      <c r="CH19" s="13">
        <v>14.502270698547363</v>
      </c>
      <c r="CI19" s="13">
        <v>84.317466735839844</v>
      </c>
      <c r="CJ19" s="13">
        <v>20.627037048339844</v>
      </c>
      <c r="CK19" s="13">
        <v>282.98519897460937</v>
      </c>
      <c r="CL19" s="13">
        <v>1427.573974609375</v>
      </c>
      <c r="CM19" s="13">
        <v>1.8059529066085815</v>
      </c>
      <c r="CN19" s="13">
        <v>209.36712646484375</v>
      </c>
      <c r="CO19" s="13">
        <v>8.2207174301147461</v>
      </c>
      <c r="CP19" s="13">
        <v>46.538972189372558</v>
      </c>
      <c r="CQ19" s="13">
        <v>28.057259999999999</v>
      </c>
      <c r="CR19" s="13" t="s">
        <v>255</v>
      </c>
      <c r="CS19" s="13" t="s">
        <v>255</v>
      </c>
      <c r="CT19" s="13" t="s">
        <v>255</v>
      </c>
      <c r="CU19" s="13" t="s">
        <v>255</v>
      </c>
      <c r="CV19" s="13" t="s">
        <v>255</v>
      </c>
      <c r="CW19" s="13" t="s">
        <v>255</v>
      </c>
      <c r="CX19" s="13" t="s">
        <v>255</v>
      </c>
      <c r="CY19" s="13" t="s">
        <v>255</v>
      </c>
      <c r="CZ19" s="13" t="s">
        <v>255</v>
      </c>
      <c r="DA19" s="13">
        <v>26.2288</v>
      </c>
      <c r="DB19" s="13">
        <v>22.811499999999999</v>
      </c>
      <c r="DC19" s="13">
        <v>49.040300000000002</v>
      </c>
      <c r="DD19" s="13">
        <v>823.21005153511646</v>
      </c>
      <c r="DE19" s="13">
        <v>2.4548967110271152</v>
      </c>
      <c r="DF19" s="13">
        <v>4.2908277992142869</v>
      </c>
      <c r="DG19" s="13">
        <v>0.9936139744311856</v>
      </c>
      <c r="DH19" s="13">
        <v>0.99582068077477226</v>
      </c>
      <c r="DI19" s="13">
        <v>0.99482097375362855</v>
      </c>
      <c r="DJ19" s="13">
        <v>0.99703036070873041</v>
      </c>
      <c r="DK19" s="13">
        <v>14952.673038107698</v>
      </c>
      <c r="DL19" s="13">
        <v>1.9038334611613985</v>
      </c>
      <c r="DM19" s="13">
        <v>30539.942686565708</v>
      </c>
      <c r="DN19" s="13">
        <v>1.7842977127649065</v>
      </c>
      <c r="DO19" s="13">
        <v>2.0424403455310638</v>
      </c>
      <c r="DP19" s="13">
        <v>0.41320114822387699</v>
      </c>
      <c r="DQ19" s="13">
        <v>330.59236766551732</v>
      </c>
      <c r="DR19" s="13">
        <v>7072.3283981718605</v>
      </c>
      <c r="DS19" s="13">
        <v>4.3182302867129359</v>
      </c>
      <c r="DT19" s="13">
        <v>4.318230286712935</v>
      </c>
      <c r="DU19" s="13">
        <v>100.02404087922099</v>
      </c>
      <c r="DV19" s="13">
        <v>17.012626365164358</v>
      </c>
      <c r="DW19" s="13">
        <v>1.9038334611613985</v>
      </c>
      <c r="DX19" s="13">
        <v>731.69777355617293</v>
      </c>
      <c r="DY19" s="13">
        <v>1092.6069457856154</v>
      </c>
      <c r="DZ19" s="13">
        <v>273.84536877256795</v>
      </c>
      <c r="EA19" s="13">
        <v>408.00906288798859</v>
      </c>
      <c r="EB19" s="13">
        <v>25.448503514942747</v>
      </c>
      <c r="EC19" s="13">
        <v>556.97919838796042</v>
      </c>
      <c r="ED19" s="13">
        <v>2.5630651534943092</v>
      </c>
      <c r="EE19" s="13">
        <v>1.1991006943997013E-2</v>
      </c>
      <c r="EF19" s="13">
        <v>500</v>
      </c>
      <c r="EG19" s="13">
        <v>10696.448390677026</v>
      </c>
      <c r="EH19" s="13">
        <v>25649.121428784725</v>
      </c>
      <c r="EI19" s="13">
        <v>5.0686964637347516E-2</v>
      </c>
      <c r="EJ19" s="13">
        <v>20</v>
      </c>
      <c r="EK19" s="13">
        <v>2.1816615649929121</v>
      </c>
      <c r="EL19" s="13">
        <v>3.2657475690842768</v>
      </c>
      <c r="EM19" s="13">
        <v>7.4999999999999997E-2</v>
      </c>
      <c r="EN19" s="13">
        <v>12.057052230834961</v>
      </c>
      <c r="EO19" s="13">
        <v>4.9581305876637609E-2</v>
      </c>
    </row>
    <row r="20" spans="1:145">
      <c r="A20" s="12">
        <v>40472.714583333334</v>
      </c>
      <c r="B20" s="13">
        <v>7</v>
      </c>
      <c r="C20" s="13" t="s">
        <v>54</v>
      </c>
      <c r="D20" s="13" t="s">
        <v>61</v>
      </c>
      <c r="E20" s="12">
        <v>40472.712500000001</v>
      </c>
      <c r="F20" s="12">
        <v>40472.714583333334</v>
      </c>
      <c r="G20" s="13" t="s">
        <v>28</v>
      </c>
      <c r="H20" s="13">
        <v>2</v>
      </c>
      <c r="I20" s="13">
        <v>6</v>
      </c>
      <c r="J20" s="13" t="s">
        <v>255</v>
      </c>
      <c r="K20" s="13">
        <v>5</v>
      </c>
      <c r="L20" s="13" t="s">
        <v>255</v>
      </c>
      <c r="M20" s="13" t="s">
        <v>87</v>
      </c>
      <c r="N20" s="13" t="s">
        <v>88</v>
      </c>
      <c r="O20" s="13" t="s">
        <v>255</v>
      </c>
      <c r="P20" s="13">
        <v>3.2451344843328213E-2</v>
      </c>
      <c r="Q20" s="13">
        <v>2.4228994272800165E-2</v>
      </c>
      <c r="R20" s="13">
        <v>3.5907645017802796</v>
      </c>
      <c r="S20" s="13">
        <v>6.3374400339117785E-3</v>
      </c>
      <c r="T20" s="13">
        <v>3.0476343783366762</v>
      </c>
      <c r="U20" s="13">
        <v>1.1491239989764965</v>
      </c>
      <c r="V20" s="13" t="s">
        <v>255</v>
      </c>
      <c r="W20" s="13" t="s">
        <v>255</v>
      </c>
      <c r="X20" s="13">
        <v>1.6808740702516805</v>
      </c>
      <c r="Y20" s="13">
        <v>0.37752789111634061</v>
      </c>
      <c r="Z20" s="13">
        <v>38.444721828289225</v>
      </c>
      <c r="AA20" s="13">
        <v>5.1724816502276755E-2</v>
      </c>
      <c r="AB20" s="13">
        <v>1.1680471989315279E-2</v>
      </c>
      <c r="AC20" s="13">
        <v>37.34600809629665</v>
      </c>
      <c r="AD20" s="13">
        <v>9.1186149926196797E-3</v>
      </c>
      <c r="AE20" s="13">
        <v>8.8266003034353988E-2</v>
      </c>
      <c r="AF20" s="13">
        <v>13.89122286258273</v>
      </c>
      <c r="AG20" s="13" t="s">
        <v>255</v>
      </c>
      <c r="AH20" s="13" t="s">
        <v>255</v>
      </c>
      <c r="AI20" s="13">
        <v>0.22909383663104835</v>
      </c>
      <c r="AJ20" s="13">
        <v>4.3261729291266017E-2</v>
      </c>
      <c r="AK20" s="13" t="s">
        <v>255</v>
      </c>
      <c r="AL20" s="13">
        <v>100</v>
      </c>
      <c r="AM20" s="13">
        <v>900</v>
      </c>
      <c r="AN20" s="13" t="s">
        <v>255</v>
      </c>
      <c r="AO20" s="13" t="s">
        <v>255</v>
      </c>
      <c r="AP20" s="13" t="s">
        <v>255</v>
      </c>
      <c r="AQ20" s="13" t="s">
        <v>255</v>
      </c>
      <c r="AR20" s="13" t="s">
        <v>255</v>
      </c>
      <c r="AS20" s="13" t="s">
        <v>255</v>
      </c>
      <c r="AT20" s="13" t="s">
        <v>255</v>
      </c>
      <c r="AU20" s="13" t="s">
        <v>255</v>
      </c>
      <c r="AV20" s="13" t="s">
        <v>255</v>
      </c>
      <c r="AW20" s="13" t="s">
        <v>255</v>
      </c>
      <c r="AX20" s="13" t="s">
        <v>255</v>
      </c>
      <c r="AY20" s="13" t="s">
        <v>255</v>
      </c>
      <c r="AZ20" s="13" t="s">
        <v>255</v>
      </c>
      <c r="BA20" s="13" t="s">
        <v>255</v>
      </c>
      <c r="BB20" s="13" t="s">
        <v>255</v>
      </c>
      <c r="BC20" s="13" t="s">
        <v>255</v>
      </c>
      <c r="BD20" s="13" t="s">
        <v>255</v>
      </c>
      <c r="BE20" s="13" t="s">
        <v>255</v>
      </c>
      <c r="BF20" s="13" t="s">
        <v>255</v>
      </c>
      <c r="BG20" s="13" t="s">
        <v>255</v>
      </c>
      <c r="BH20" s="13" t="s">
        <v>255</v>
      </c>
      <c r="BI20" s="13" t="s">
        <v>255</v>
      </c>
      <c r="BJ20" s="13" t="s">
        <v>255</v>
      </c>
      <c r="BK20" s="13" t="s">
        <v>255</v>
      </c>
      <c r="BL20" s="13" t="s">
        <v>255</v>
      </c>
      <c r="BM20" s="13" t="s">
        <v>255</v>
      </c>
      <c r="BN20" s="13" t="s">
        <v>255</v>
      </c>
      <c r="BO20" s="13" t="s">
        <v>255</v>
      </c>
      <c r="BP20" s="13" t="s">
        <v>255</v>
      </c>
      <c r="BQ20" s="13" t="s">
        <v>255</v>
      </c>
      <c r="BR20" s="13" t="s">
        <v>255</v>
      </c>
      <c r="BS20" s="13" t="s">
        <v>255</v>
      </c>
      <c r="BT20" s="13" t="s">
        <v>255</v>
      </c>
      <c r="BU20" s="13" t="s">
        <v>255</v>
      </c>
      <c r="BV20" s="13" t="s">
        <v>255</v>
      </c>
      <c r="BW20" s="13" t="s">
        <v>255</v>
      </c>
      <c r="BX20" s="13" t="s">
        <v>255</v>
      </c>
      <c r="BY20" s="13" t="s">
        <v>255</v>
      </c>
      <c r="BZ20" s="13" t="s">
        <v>255</v>
      </c>
      <c r="CA20" s="13" t="s">
        <v>255</v>
      </c>
      <c r="CB20" s="13" t="s">
        <v>255</v>
      </c>
      <c r="CC20" s="13" t="s">
        <v>255</v>
      </c>
      <c r="CD20" s="13" t="s">
        <v>255</v>
      </c>
      <c r="CE20" s="13" t="s">
        <v>255</v>
      </c>
      <c r="CF20" s="13">
        <v>830.452392578125</v>
      </c>
      <c r="CG20" s="13">
        <v>2.6737673282623291</v>
      </c>
      <c r="CH20" s="13">
        <v>14.277081489562988</v>
      </c>
      <c r="CI20" s="13">
        <v>84.322532653808594</v>
      </c>
      <c r="CJ20" s="13">
        <v>20.647979736328125</v>
      </c>
      <c r="CK20" s="13">
        <v>294.889404296875</v>
      </c>
      <c r="CL20" s="13">
        <v>1360.6617431640625</v>
      </c>
      <c r="CM20" s="13">
        <v>1.7023270130157471</v>
      </c>
      <c r="CN20" s="13">
        <v>202.99209594726562</v>
      </c>
      <c r="CO20" s="13">
        <v>8</v>
      </c>
      <c r="CP20" s="13">
        <v>46.538972189372558</v>
      </c>
      <c r="CQ20" s="13" t="s">
        <v>255</v>
      </c>
      <c r="CR20" s="13" t="s">
        <v>255</v>
      </c>
      <c r="CS20" s="13" t="s">
        <v>255</v>
      </c>
      <c r="CT20" s="13" t="s">
        <v>255</v>
      </c>
      <c r="CU20" s="13" t="s">
        <v>255</v>
      </c>
      <c r="CV20" s="13" t="s">
        <v>255</v>
      </c>
      <c r="CW20" s="13" t="s">
        <v>255</v>
      </c>
      <c r="CX20" s="13" t="s">
        <v>255</v>
      </c>
      <c r="CY20" s="13" t="s">
        <v>255</v>
      </c>
      <c r="CZ20" s="13" t="s">
        <v>255</v>
      </c>
      <c r="DA20" s="13" t="s">
        <v>255</v>
      </c>
      <c r="DB20" s="13" t="s">
        <v>255</v>
      </c>
      <c r="DC20" s="13" t="s">
        <v>255</v>
      </c>
      <c r="DD20" s="13" t="s">
        <v>255</v>
      </c>
      <c r="DE20" s="13" t="s">
        <v>255</v>
      </c>
      <c r="DF20" s="13" t="s">
        <v>255</v>
      </c>
      <c r="DG20" s="13" t="s">
        <v>255</v>
      </c>
      <c r="DH20" s="13" t="s">
        <v>255</v>
      </c>
      <c r="DI20" s="13" t="s">
        <v>255</v>
      </c>
      <c r="DJ20" s="13" t="s">
        <v>255</v>
      </c>
      <c r="DK20" s="13">
        <v>15504.635389369976</v>
      </c>
      <c r="DL20" s="13">
        <v>1.974111490444612</v>
      </c>
      <c r="DM20" s="13">
        <v>29108.496225846065</v>
      </c>
      <c r="DN20" s="13">
        <v>1.6384584538794713</v>
      </c>
      <c r="DO20" s="13">
        <v>1.8774060463107012</v>
      </c>
      <c r="DP20" s="13">
        <v>0.41334146423339846</v>
      </c>
      <c r="DQ20" s="13">
        <v>343.26040792437124</v>
      </c>
      <c r="DR20" s="13">
        <v>7343.3344758515605</v>
      </c>
      <c r="DS20" s="13">
        <v>3.9639344117538018</v>
      </c>
      <c r="DT20" s="13">
        <v>3.9639344117538013</v>
      </c>
      <c r="DU20" s="13">
        <v>100.02404087922099</v>
      </c>
      <c r="DV20" s="13">
        <v>17.012626365164358</v>
      </c>
      <c r="DW20" s="13">
        <v>1.974111490444612</v>
      </c>
      <c r="DX20" s="13">
        <v>731.69777355617293</v>
      </c>
      <c r="DY20" s="13">
        <v>1092.6069457856154</v>
      </c>
      <c r="DZ20" s="13">
        <v>288.56944079808937</v>
      </c>
      <c r="EA20" s="13">
        <v>429.98168354027945</v>
      </c>
      <c r="EB20" s="13">
        <v>25.448503514942747</v>
      </c>
      <c r="EC20" s="13">
        <v>578.12588283881212</v>
      </c>
      <c r="ED20" s="13">
        <v>2.3535734751793322</v>
      </c>
      <c r="EE20" s="13">
        <v>3.7518384333882951E-2</v>
      </c>
      <c r="EF20" s="13">
        <v>500</v>
      </c>
      <c r="EG20" s="13">
        <v>10696.448390677026</v>
      </c>
      <c r="EH20" s="13">
        <v>26201.083780047004</v>
      </c>
      <c r="EI20" s="13">
        <v>5.0778525184187559E-2</v>
      </c>
      <c r="EJ20" s="13">
        <v>20</v>
      </c>
      <c r="EK20" s="13">
        <v>2.1816615649929121</v>
      </c>
      <c r="EL20" s="13">
        <v>3.33602559836749</v>
      </c>
      <c r="EM20" s="13">
        <v>7.4999999999999997E-2</v>
      </c>
      <c r="EN20" s="13">
        <v>11.733333333333333</v>
      </c>
      <c r="EO20" s="13">
        <v>5.4731172367928647E-2</v>
      </c>
    </row>
    <row r="21" spans="1:145">
      <c r="A21" s="14" t="s">
        <v>39</v>
      </c>
      <c r="B21" s="15">
        <v>7</v>
      </c>
      <c r="C21" s="15" t="s">
        <v>54</v>
      </c>
      <c r="D21" s="15" t="s">
        <v>61</v>
      </c>
      <c r="E21" s="16">
        <v>40472.712500000001</v>
      </c>
      <c r="F21" s="16">
        <v>40472.714583333334</v>
      </c>
      <c r="G21" s="15" t="s">
        <v>28</v>
      </c>
      <c r="H21" s="15">
        <v>2</v>
      </c>
      <c r="I21" s="15">
        <v>6</v>
      </c>
      <c r="J21" s="15" t="s">
        <v>255</v>
      </c>
      <c r="K21" s="15">
        <v>5</v>
      </c>
      <c r="L21" s="15" t="s">
        <v>255</v>
      </c>
      <c r="M21" s="15" t="s">
        <v>255</v>
      </c>
      <c r="N21" s="15" t="s">
        <v>255</v>
      </c>
      <c r="O21" s="15" t="s">
        <v>255</v>
      </c>
      <c r="P21" s="15">
        <v>3.2451344843328213E-2</v>
      </c>
      <c r="Q21" s="15">
        <v>2.4228994272800165E-2</v>
      </c>
      <c r="R21" s="15">
        <v>3.5907645017802796</v>
      </c>
      <c r="S21" s="15">
        <v>6.3374400339117785E-3</v>
      </c>
      <c r="T21" s="15">
        <v>3.0476343783366762</v>
      </c>
      <c r="U21" s="15">
        <v>1.1491239989764965</v>
      </c>
      <c r="V21" s="15" t="s">
        <v>255</v>
      </c>
      <c r="W21" s="15" t="s">
        <v>255</v>
      </c>
      <c r="X21" s="15">
        <v>1.6808740702516805</v>
      </c>
      <c r="Y21" s="15">
        <v>0.37752789111634061</v>
      </c>
      <c r="Z21" s="15">
        <v>38.444721828289225</v>
      </c>
      <c r="AA21" s="15">
        <v>5.1724816502276755E-2</v>
      </c>
      <c r="AB21" s="15">
        <v>1.1680471989315279E-2</v>
      </c>
      <c r="AC21" s="15">
        <v>37.34600809629665</v>
      </c>
      <c r="AD21" s="15">
        <v>9.1186149926196797E-3</v>
      </c>
      <c r="AE21" s="15">
        <v>8.8266003034353988E-2</v>
      </c>
      <c r="AF21" s="15">
        <v>13.89122286258273</v>
      </c>
      <c r="AG21" s="15" t="s">
        <v>255</v>
      </c>
      <c r="AH21" s="15" t="s">
        <v>255</v>
      </c>
      <c r="AI21" s="15">
        <v>0.22909383663104835</v>
      </c>
      <c r="AJ21" s="15">
        <v>4.3261729291266017E-2</v>
      </c>
      <c r="AK21" s="15" t="s">
        <v>255</v>
      </c>
      <c r="AL21" s="15">
        <v>100</v>
      </c>
      <c r="AM21" s="15">
        <v>900</v>
      </c>
      <c r="AN21" s="15" t="s">
        <v>255</v>
      </c>
      <c r="AO21" s="15" t="s">
        <v>255</v>
      </c>
      <c r="AP21" s="15">
        <v>5393.31</v>
      </c>
      <c r="AQ21" s="15">
        <v>97.174566666666678</v>
      </c>
      <c r="AR21" s="15" t="s">
        <v>255</v>
      </c>
      <c r="AS21" s="15" t="s">
        <v>255</v>
      </c>
      <c r="AT21" s="15" t="s">
        <v>255</v>
      </c>
      <c r="AU21" s="15" t="s">
        <v>255</v>
      </c>
      <c r="AV21" s="15" t="s">
        <v>255</v>
      </c>
      <c r="AW21" s="15" t="s">
        <v>255</v>
      </c>
      <c r="AX21" s="15" t="s">
        <v>255</v>
      </c>
      <c r="AY21" s="15" t="s">
        <v>255</v>
      </c>
      <c r="AZ21" s="15">
        <v>45020.566666666673</v>
      </c>
      <c r="BA21" s="15">
        <v>1110.386</v>
      </c>
      <c r="BB21" s="15" t="s">
        <v>255</v>
      </c>
      <c r="BC21" s="15" t="s">
        <v>255</v>
      </c>
      <c r="BD21" s="15">
        <v>1.06833</v>
      </c>
      <c r="BE21" s="15">
        <v>0.31229699999999999</v>
      </c>
      <c r="BF21" s="15" t="s">
        <v>255</v>
      </c>
      <c r="BG21" s="15" t="s">
        <v>255</v>
      </c>
      <c r="BH21" s="15" t="s">
        <v>255</v>
      </c>
      <c r="BI21" s="15" t="s">
        <v>255</v>
      </c>
      <c r="BJ21" s="15" t="s">
        <v>255</v>
      </c>
      <c r="BK21" s="15" t="s">
        <v>255</v>
      </c>
      <c r="BL21" s="15">
        <v>4.0804433333333341</v>
      </c>
      <c r="BM21" s="15">
        <v>0.9166470000000001</v>
      </c>
      <c r="BN21" s="15">
        <v>5841.583333333333</v>
      </c>
      <c r="BO21" s="15">
        <v>159.72033333333334</v>
      </c>
      <c r="BP21" s="15">
        <v>3.41004</v>
      </c>
      <c r="BQ21" s="15">
        <v>0.35769899999999999</v>
      </c>
      <c r="BR21" s="15">
        <v>19.458833333333331</v>
      </c>
      <c r="BS21" s="15">
        <v>1.1389313333333335</v>
      </c>
      <c r="BT21" s="15" t="s">
        <v>255</v>
      </c>
      <c r="BU21" s="15" t="s">
        <v>255</v>
      </c>
      <c r="BV21" s="15" t="s">
        <v>255</v>
      </c>
      <c r="BW21" s="15" t="s">
        <v>255</v>
      </c>
      <c r="BX21" s="15">
        <v>7919.9333333333334</v>
      </c>
      <c r="BY21" s="15">
        <v>552.85500000000002</v>
      </c>
      <c r="BZ21" s="15">
        <v>9.0574233333333325</v>
      </c>
      <c r="CA21" s="15">
        <v>0.64010400000000001</v>
      </c>
      <c r="CB21" s="15">
        <v>6.5658799999999999</v>
      </c>
      <c r="CC21" s="15">
        <v>0.74104300000000001</v>
      </c>
      <c r="CD21" s="15">
        <v>13.696249999999999</v>
      </c>
      <c r="CE21" s="15">
        <v>5.549785</v>
      </c>
      <c r="CF21" s="15">
        <v>799.64010620117187</v>
      </c>
      <c r="CG21" s="15">
        <v>2.7363895773887634</v>
      </c>
      <c r="CH21" s="15">
        <v>14.652003526687622</v>
      </c>
      <c r="CI21" s="15">
        <v>84.346351623535156</v>
      </c>
      <c r="CJ21" s="15">
        <v>20.562026977539063</v>
      </c>
      <c r="CK21" s="15">
        <v>278.30953216552734</v>
      </c>
      <c r="CL21" s="15">
        <v>1487.941162109375</v>
      </c>
      <c r="CM21" s="15">
        <v>1.8627688884735107</v>
      </c>
      <c r="CN21" s="15">
        <v>211.67241668701172</v>
      </c>
      <c r="CO21" s="15">
        <v>9.1235501766204834</v>
      </c>
      <c r="CP21" s="15">
        <v>46.538972189372558</v>
      </c>
      <c r="CQ21" s="15">
        <v>23.895386666666667</v>
      </c>
      <c r="CR21" s="15" t="s">
        <v>255</v>
      </c>
      <c r="CS21" s="15" t="s">
        <v>255</v>
      </c>
      <c r="CT21" s="15" t="s">
        <v>255</v>
      </c>
      <c r="CU21" s="15" t="s">
        <v>255</v>
      </c>
      <c r="CV21" s="15" t="s">
        <v>255</v>
      </c>
      <c r="CW21" s="15">
        <v>4.27332</v>
      </c>
      <c r="CX21" s="15" t="s">
        <v>255</v>
      </c>
      <c r="CY21" s="15" t="s">
        <v>255</v>
      </c>
      <c r="CZ21" s="15" t="s">
        <v>255</v>
      </c>
      <c r="DA21" s="15">
        <v>20.402216666666668</v>
      </c>
      <c r="DB21" s="15">
        <v>19.458833333333331</v>
      </c>
      <c r="DC21" s="15">
        <v>41.285490000000003</v>
      </c>
      <c r="DD21" s="15">
        <v>881.64923280508299</v>
      </c>
      <c r="DE21" s="15">
        <v>2.6654290884320178</v>
      </c>
      <c r="DF21" s="15">
        <v>4.5990155716363121</v>
      </c>
      <c r="DG21" s="15">
        <v>0.99350696984791931</v>
      </c>
      <c r="DH21" s="15">
        <v>0.99577784067021791</v>
      </c>
      <c r="DI21" s="15">
        <v>0.99466310379057177</v>
      </c>
      <c r="DJ21" s="15">
        <v>0.99693673044847275</v>
      </c>
      <c r="DK21" s="15">
        <v>14991.293981307705</v>
      </c>
      <c r="DL21" s="15">
        <v>1.9087508323751203</v>
      </c>
      <c r="DM21" s="15">
        <v>31831.371697733855</v>
      </c>
      <c r="DN21" s="15">
        <v>1.8646254064711729</v>
      </c>
      <c r="DO21" s="15">
        <v>2.1270068502628692</v>
      </c>
      <c r="DP21" s="15">
        <v>0.41276558074951175</v>
      </c>
      <c r="DQ21" s="15">
        <v>330.06908759443064</v>
      </c>
      <c r="DR21" s="15">
        <v>7061.1339216233628</v>
      </c>
      <c r="DS21" s="15">
        <v>4.5178675712310623</v>
      </c>
      <c r="DT21" s="15">
        <v>4.5178675712310623</v>
      </c>
      <c r="DU21" s="15">
        <v>100.02404087922099</v>
      </c>
      <c r="DV21" s="15">
        <v>17.012626365164358</v>
      </c>
      <c r="DW21" s="15">
        <v>1.9087508323751203</v>
      </c>
      <c r="DX21" s="15">
        <v>731.69777355617293</v>
      </c>
      <c r="DY21" s="15">
        <v>1092.6069457856154</v>
      </c>
      <c r="DZ21" s="15">
        <v>267.16714821922318</v>
      </c>
      <c r="EA21" s="15">
        <v>398.05851916484625</v>
      </c>
      <c r="EB21" s="15">
        <v>25.448503514942747</v>
      </c>
      <c r="EC21" s="15">
        <v>556.67567037249955</v>
      </c>
      <c r="ED21" s="15">
        <v>2.6784523510041129</v>
      </c>
      <c r="EE21" s="15">
        <v>2.8736324729658896E-2</v>
      </c>
      <c r="EF21" s="15">
        <v>500</v>
      </c>
      <c r="EG21" s="15">
        <v>10696.448390677026</v>
      </c>
      <c r="EH21" s="15">
        <v>25687.742371984732</v>
      </c>
      <c r="EI21" s="15">
        <v>5.0592001263150194E-2</v>
      </c>
      <c r="EJ21" s="15">
        <v>20</v>
      </c>
      <c r="EK21" s="15">
        <v>2.1816615649929121</v>
      </c>
      <c r="EL21" s="15">
        <v>3.2706649402979981</v>
      </c>
      <c r="EM21" s="15">
        <v>7.4999999999999997E-2</v>
      </c>
      <c r="EN21" s="15">
        <v>13.381206925710043</v>
      </c>
      <c r="EO21" s="15">
        <v>4.0299729732237881E-2</v>
      </c>
    </row>
    <row r="22" spans="1:145">
      <c r="A22" s="14" t="s">
        <v>40</v>
      </c>
      <c r="B22" s="15">
        <v>0</v>
      </c>
      <c r="C22" s="15" t="s">
        <v>255</v>
      </c>
      <c r="D22" s="15" t="s">
        <v>255</v>
      </c>
      <c r="E22" s="16">
        <v>0</v>
      </c>
      <c r="F22" s="16">
        <v>0</v>
      </c>
      <c r="G22" s="15" t="s">
        <v>255</v>
      </c>
      <c r="H22" s="15">
        <v>0</v>
      </c>
      <c r="I22" s="15">
        <v>0</v>
      </c>
      <c r="J22" s="15" t="s">
        <v>255</v>
      </c>
      <c r="K22" s="15">
        <v>0</v>
      </c>
      <c r="L22" s="15" t="s">
        <v>255</v>
      </c>
      <c r="M22" s="15" t="s">
        <v>255</v>
      </c>
      <c r="N22" s="15" t="s">
        <v>255</v>
      </c>
      <c r="O22" s="15" t="s">
        <v>255</v>
      </c>
      <c r="P22" s="15">
        <v>0</v>
      </c>
      <c r="Q22" s="15">
        <v>0</v>
      </c>
      <c r="R22" s="15">
        <v>0</v>
      </c>
      <c r="S22" s="15">
        <v>0</v>
      </c>
      <c r="T22" s="15">
        <v>0</v>
      </c>
      <c r="U22" s="15">
        <v>0</v>
      </c>
      <c r="V22" s="15" t="s">
        <v>255</v>
      </c>
      <c r="W22" s="15" t="s">
        <v>255</v>
      </c>
      <c r="X22" s="15">
        <v>0</v>
      </c>
      <c r="Y22" s="15">
        <v>0</v>
      </c>
      <c r="Z22" s="15">
        <v>0</v>
      </c>
      <c r="AA22" s="15">
        <v>0</v>
      </c>
      <c r="AB22" s="15">
        <v>0</v>
      </c>
      <c r="AC22" s="15">
        <v>0</v>
      </c>
      <c r="AD22" s="15">
        <v>0</v>
      </c>
      <c r="AE22" s="15">
        <v>0</v>
      </c>
      <c r="AF22" s="15">
        <v>0</v>
      </c>
      <c r="AG22" s="15" t="s">
        <v>255</v>
      </c>
      <c r="AH22" s="15" t="s">
        <v>255</v>
      </c>
      <c r="AI22" s="15">
        <v>0</v>
      </c>
      <c r="AJ22" s="15">
        <v>0</v>
      </c>
      <c r="AK22" s="15" t="s">
        <v>255</v>
      </c>
      <c r="AL22" s="15">
        <v>0</v>
      </c>
      <c r="AM22" s="15">
        <v>0</v>
      </c>
      <c r="AN22" s="15" t="s">
        <v>255</v>
      </c>
      <c r="AO22" s="15" t="s">
        <v>255</v>
      </c>
      <c r="AP22" s="15">
        <v>523.96154047791822</v>
      </c>
      <c r="AQ22" s="15">
        <v>8.2705773863334731</v>
      </c>
      <c r="AR22" s="15" t="s">
        <v>255</v>
      </c>
      <c r="AS22" s="15" t="s">
        <v>255</v>
      </c>
      <c r="AT22" s="15" t="s">
        <v>255</v>
      </c>
      <c r="AU22" s="15" t="s">
        <v>255</v>
      </c>
      <c r="AV22" s="15" t="s">
        <v>255</v>
      </c>
      <c r="AW22" s="15" t="s">
        <v>255</v>
      </c>
      <c r="AX22" s="15" t="s">
        <v>255</v>
      </c>
      <c r="AY22" s="15" t="s">
        <v>255</v>
      </c>
      <c r="AZ22" s="15">
        <v>9538.2553574190315</v>
      </c>
      <c r="BA22" s="15">
        <v>196.63405998961673</v>
      </c>
      <c r="BB22" s="15" t="s">
        <v>255</v>
      </c>
      <c r="BC22" s="15" t="s">
        <v>255</v>
      </c>
      <c r="BD22" s="15" t="s">
        <v>255</v>
      </c>
      <c r="BE22" s="15" t="s">
        <v>255</v>
      </c>
      <c r="BF22" s="15" t="s">
        <v>255</v>
      </c>
      <c r="BG22" s="15" t="s">
        <v>255</v>
      </c>
      <c r="BH22" s="15" t="s">
        <v>255</v>
      </c>
      <c r="BI22" s="15" t="s">
        <v>255</v>
      </c>
      <c r="BJ22" s="15" t="s">
        <v>255</v>
      </c>
      <c r="BK22" s="15" t="s">
        <v>255</v>
      </c>
      <c r="BL22" s="15">
        <v>1.0395504213040017</v>
      </c>
      <c r="BM22" s="15">
        <v>0.12863625148845051</v>
      </c>
      <c r="BN22" s="15">
        <v>474.59006061371599</v>
      </c>
      <c r="BO22" s="15">
        <v>26.661541334538967</v>
      </c>
      <c r="BP22" s="15">
        <v>1.1469818231776823</v>
      </c>
      <c r="BQ22" s="15">
        <v>7.9905899400482497E-2</v>
      </c>
      <c r="BR22" s="15">
        <v>3.5250930956973816</v>
      </c>
      <c r="BS22" s="15">
        <v>0.12992130627935133</v>
      </c>
      <c r="BT22" s="15" t="s">
        <v>255</v>
      </c>
      <c r="BU22" s="15" t="s">
        <v>255</v>
      </c>
      <c r="BV22" s="15" t="s">
        <v>255</v>
      </c>
      <c r="BW22" s="15" t="s">
        <v>255</v>
      </c>
      <c r="BX22" s="15">
        <v>1891.4672322917345</v>
      </c>
      <c r="BY22" s="15">
        <v>88.753595177885984</v>
      </c>
      <c r="BZ22" s="15">
        <v>2.0541942036802046</v>
      </c>
      <c r="CA22" s="15">
        <v>0.18227217554799746</v>
      </c>
      <c r="CB22" s="15">
        <v>1.9582545516607377</v>
      </c>
      <c r="CC22" s="15">
        <v>0.21214685112204684</v>
      </c>
      <c r="CD22" s="15">
        <v>0.21008142469074043</v>
      </c>
      <c r="CE22" s="15">
        <v>0.57662436685419416</v>
      </c>
      <c r="CF22" s="15">
        <v>33.965763905052647</v>
      </c>
      <c r="CG22" s="15">
        <v>0.20289795170912589</v>
      </c>
      <c r="CH22" s="15">
        <v>0.98231334899239175</v>
      </c>
      <c r="CI22" s="15">
        <v>3.5965700591151506E-2</v>
      </c>
      <c r="CJ22" s="15">
        <v>9.1069223888432693E-2</v>
      </c>
      <c r="CK22" s="15">
        <v>15.295268308471943</v>
      </c>
      <c r="CL22" s="15">
        <v>121.12195247311659</v>
      </c>
      <c r="CM22" s="15">
        <v>0.13962056683371274</v>
      </c>
      <c r="CN22" s="15">
        <v>6.8807255249066523</v>
      </c>
      <c r="CO22" s="15">
        <v>1.3240168435227015</v>
      </c>
      <c r="CP22" s="15">
        <v>0</v>
      </c>
      <c r="CQ22" s="15">
        <v>3.8037101538541704</v>
      </c>
      <c r="CR22" s="15" t="s">
        <v>255</v>
      </c>
      <c r="CS22" s="15" t="s">
        <v>255</v>
      </c>
      <c r="CT22" s="15" t="s">
        <v>255</v>
      </c>
      <c r="CU22" s="15" t="s">
        <v>255</v>
      </c>
      <c r="CV22" s="15" t="s">
        <v>255</v>
      </c>
      <c r="CW22" s="15" t="s">
        <v>255</v>
      </c>
      <c r="CX22" s="15" t="s">
        <v>255</v>
      </c>
      <c r="CY22" s="15" t="s">
        <v>255</v>
      </c>
      <c r="CZ22" s="15" t="s">
        <v>255</v>
      </c>
      <c r="DA22" s="15">
        <v>5.1977521065200163</v>
      </c>
      <c r="DB22" s="15">
        <v>3.5250930956973816</v>
      </c>
      <c r="DC22" s="15">
        <v>6.8571046531535682</v>
      </c>
      <c r="DD22" s="15">
        <v>179.3255396528196</v>
      </c>
      <c r="DE22" s="15">
        <v>0.23163055782685768</v>
      </c>
      <c r="DF22" s="15">
        <v>0.33096122791794591</v>
      </c>
      <c r="DG22" s="15">
        <v>1.4437691532387092E-3</v>
      </c>
      <c r="DH22" s="15">
        <v>6.437174076352704E-4</v>
      </c>
      <c r="DI22" s="15">
        <v>1.2364007687551647E-3</v>
      </c>
      <c r="DJ22" s="15">
        <v>4.3686102498800237E-4</v>
      </c>
      <c r="DK22" s="15">
        <v>618.54596590279539</v>
      </c>
      <c r="DL22" s="15">
        <v>7.8755718402388722E-2</v>
      </c>
      <c r="DM22" s="15">
        <v>2591.1494272134419</v>
      </c>
      <c r="DN22" s="15">
        <v>0.18684081617108339</v>
      </c>
      <c r="DO22" s="15">
        <v>0.20465159641228217</v>
      </c>
      <c r="DP22" s="15">
        <v>6.1016380005251474E-4</v>
      </c>
      <c r="DQ22" s="15">
        <v>14.187004987198881</v>
      </c>
      <c r="DR22" s="15">
        <v>303.50113332773526</v>
      </c>
      <c r="DS22" s="15">
        <v>0.45874719073411913</v>
      </c>
      <c r="DT22" s="15">
        <v>0.45874719073410886</v>
      </c>
      <c r="DU22" s="15">
        <v>0</v>
      </c>
      <c r="DV22" s="15">
        <v>0</v>
      </c>
      <c r="DW22" s="15">
        <v>7.8755718402388722E-2</v>
      </c>
      <c r="DX22" s="15">
        <v>0</v>
      </c>
      <c r="DY22" s="15">
        <v>0</v>
      </c>
      <c r="DZ22" s="15">
        <v>17.299490764118808</v>
      </c>
      <c r="EA22" s="15">
        <v>25.800196534406876</v>
      </c>
      <c r="EB22" s="15">
        <v>0</v>
      </c>
      <c r="EC22" s="15">
        <v>23.645530339122718</v>
      </c>
      <c r="ED22" s="15">
        <v>0.26838861124608115</v>
      </c>
      <c r="EE22" s="15">
        <v>2.300343139577489E-2</v>
      </c>
      <c r="EF22" s="15">
        <v>0</v>
      </c>
      <c r="EG22" s="15">
        <v>0</v>
      </c>
      <c r="EH22" s="15">
        <v>618.54596590269898</v>
      </c>
      <c r="EI22" s="15">
        <v>1.6752779017327151E-4</v>
      </c>
      <c r="EJ22" s="15">
        <v>0</v>
      </c>
      <c r="EK22" s="15">
        <v>0</v>
      </c>
      <c r="EL22" s="15">
        <v>7.8755718402400005E-2</v>
      </c>
      <c r="EM22" s="15">
        <v>0</v>
      </c>
      <c r="EN22" s="15">
        <v>1.9418913704999574</v>
      </c>
      <c r="EO22" s="15">
        <v>1.1958800046432971E-2</v>
      </c>
    </row>
    <row r="23" spans="1:145">
      <c r="A23" s="14" t="s">
        <v>41</v>
      </c>
      <c r="B23" s="15">
        <v>0</v>
      </c>
      <c r="C23" s="15" t="s">
        <v>255</v>
      </c>
      <c r="D23" s="15" t="s">
        <v>255</v>
      </c>
      <c r="E23" s="16">
        <v>0</v>
      </c>
      <c r="F23" s="16">
        <v>0</v>
      </c>
      <c r="G23" s="15" t="s">
        <v>255</v>
      </c>
      <c r="H23" s="15">
        <v>0</v>
      </c>
      <c r="I23" s="15">
        <v>0</v>
      </c>
      <c r="J23" s="15" t="s">
        <v>255</v>
      </c>
      <c r="K23" s="15">
        <v>0</v>
      </c>
      <c r="L23" s="15" t="s">
        <v>255</v>
      </c>
      <c r="M23" s="15" t="s">
        <v>255</v>
      </c>
      <c r="N23" s="15" t="s">
        <v>255</v>
      </c>
      <c r="O23" s="15" t="s">
        <v>255</v>
      </c>
      <c r="P23" s="15">
        <v>0</v>
      </c>
      <c r="Q23" s="15">
        <v>0</v>
      </c>
      <c r="R23" s="15">
        <v>0</v>
      </c>
      <c r="S23" s="15">
        <v>0</v>
      </c>
      <c r="T23" s="15">
        <v>0</v>
      </c>
      <c r="U23" s="15">
        <v>0</v>
      </c>
      <c r="V23" s="15" t="s">
        <v>255</v>
      </c>
      <c r="W23" s="15" t="s">
        <v>255</v>
      </c>
      <c r="X23" s="15">
        <v>0</v>
      </c>
      <c r="Y23" s="15">
        <v>0</v>
      </c>
      <c r="Z23" s="15">
        <v>0</v>
      </c>
      <c r="AA23" s="15">
        <v>0</v>
      </c>
      <c r="AB23" s="15">
        <v>0</v>
      </c>
      <c r="AC23" s="15">
        <v>0</v>
      </c>
      <c r="AD23" s="15">
        <v>0</v>
      </c>
      <c r="AE23" s="15">
        <v>0</v>
      </c>
      <c r="AF23" s="15">
        <v>0</v>
      </c>
      <c r="AG23" s="15" t="s">
        <v>255</v>
      </c>
      <c r="AH23" s="15" t="s">
        <v>255</v>
      </c>
      <c r="AI23" s="15">
        <v>0</v>
      </c>
      <c r="AJ23" s="15">
        <v>0</v>
      </c>
      <c r="AK23" s="15" t="s">
        <v>255</v>
      </c>
      <c r="AL23" s="15">
        <v>0</v>
      </c>
      <c r="AM23" s="15">
        <v>0</v>
      </c>
      <c r="AN23" s="15" t="s">
        <v>255</v>
      </c>
      <c r="AO23" s="15" t="s">
        <v>255</v>
      </c>
      <c r="AP23" s="15">
        <v>9.7150273297458928E-2</v>
      </c>
      <c r="AQ23" s="15">
        <v>8.5110514716300656E-2</v>
      </c>
      <c r="AR23" s="15" t="s">
        <v>255</v>
      </c>
      <c r="AS23" s="15" t="s">
        <v>255</v>
      </c>
      <c r="AT23" s="15" t="s">
        <v>255</v>
      </c>
      <c r="AU23" s="15" t="s">
        <v>255</v>
      </c>
      <c r="AV23" s="15" t="s">
        <v>255</v>
      </c>
      <c r="AW23" s="15" t="s">
        <v>255</v>
      </c>
      <c r="AX23" s="15" t="s">
        <v>255</v>
      </c>
      <c r="AY23" s="15" t="s">
        <v>255</v>
      </c>
      <c r="AZ23" s="15">
        <v>0.21186440028710649</v>
      </c>
      <c r="BA23" s="15">
        <v>0.17708622045812603</v>
      </c>
      <c r="BB23" s="15" t="s">
        <v>255</v>
      </c>
      <c r="BC23" s="15" t="s">
        <v>255</v>
      </c>
      <c r="BD23" s="15" t="s">
        <v>255</v>
      </c>
      <c r="BE23" s="15" t="s">
        <v>255</v>
      </c>
      <c r="BF23" s="15" t="s">
        <v>255</v>
      </c>
      <c r="BG23" s="15" t="s">
        <v>255</v>
      </c>
      <c r="BH23" s="15" t="s">
        <v>255</v>
      </c>
      <c r="BI23" s="15" t="s">
        <v>255</v>
      </c>
      <c r="BJ23" s="15" t="s">
        <v>255</v>
      </c>
      <c r="BK23" s="15" t="s">
        <v>255</v>
      </c>
      <c r="BL23" s="15">
        <v>0.25476408722843058</v>
      </c>
      <c r="BM23" s="15">
        <v>0.1403334669599644</v>
      </c>
      <c r="BN23" s="15">
        <v>8.1243394732657986E-2</v>
      </c>
      <c r="BO23" s="15">
        <v>0.16692640678940251</v>
      </c>
      <c r="BP23" s="15">
        <v>0.3363543604115149</v>
      </c>
      <c r="BQ23" s="15">
        <v>0.22338865750388595</v>
      </c>
      <c r="BR23" s="15">
        <v>0.1811564462941791</v>
      </c>
      <c r="BS23" s="15">
        <v>0.11407299323226801</v>
      </c>
      <c r="BT23" s="15" t="s">
        <v>255</v>
      </c>
      <c r="BU23" s="15" t="s">
        <v>255</v>
      </c>
      <c r="BV23" s="15" t="s">
        <v>255</v>
      </c>
      <c r="BW23" s="15" t="s">
        <v>255</v>
      </c>
      <c r="BX23" s="15">
        <v>0.23882363053877573</v>
      </c>
      <c r="BY23" s="15">
        <v>0.16053684090382828</v>
      </c>
      <c r="BZ23" s="15">
        <v>0.22679675312517555</v>
      </c>
      <c r="CA23" s="15">
        <v>0.28475400176845866</v>
      </c>
      <c r="CB23" s="15">
        <v>0.29824708213685563</v>
      </c>
      <c r="CC23" s="15">
        <v>0.28628143187648603</v>
      </c>
      <c r="CD23" s="15">
        <v>1.5338609085752701E-2</v>
      </c>
      <c r="CE23" s="15">
        <v>0.10390030728292973</v>
      </c>
      <c r="CF23" s="15">
        <v>4.2476313583635593E-2</v>
      </c>
      <c r="CG23" s="15">
        <v>7.414805018470505E-2</v>
      </c>
      <c r="CH23" s="15">
        <v>6.7042936974672118E-2</v>
      </c>
      <c r="CI23" s="15">
        <v>4.2640493511418223E-4</v>
      </c>
      <c r="CJ23" s="15">
        <v>4.4290003114922571E-3</v>
      </c>
      <c r="CK23" s="15">
        <v>5.4957759403565565E-2</v>
      </c>
      <c r="CL23" s="15">
        <v>8.1402380388085005E-2</v>
      </c>
      <c r="CM23" s="15">
        <v>7.4953241756215969E-2</v>
      </c>
      <c r="CN23" s="15">
        <v>3.2506481631382325E-2</v>
      </c>
      <c r="CO23" s="15">
        <v>0.1451207937580653</v>
      </c>
      <c r="CP23" s="15">
        <v>0</v>
      </c>
      <c r="CQ23" s="15">
        <v>0.15918177876402517</v>
      </c>
      <c r="CR23" s="15" t="s">
        <v>255</v>
      </c>
      <c r="CS23" s="15" t="s">
        <v>255</v>
      </c>
      <c r="CT23" s="15" t="s">
        <v>255</v>
      </c>
      <c r="CU23" s="15" t="s">
        <v>255</v>
      </c>
      <c r="CV23" s="15" t="s">
        <v>255</v>
      </c>
      <c r="CW23" s="15" t="s">
        <v>255</v>
      </c>
      <c r="CX23" s="15" t="s">
        <v>255</v>
      </c>
      <c r="CY23" s="15" t="s">
        <v>255</v>
      </c>
      <c r="CZ23" s="15" t="s">
        <v>255</v>
      </c>
      <c r="DA23" s="15">
        <v>0.25476408722843102</v>
      </c>
      <c r="DB23" s="15">
        <v>0.1811564462941791</v>
      </c>
      <c r="DC23" s="15">
        <v>0.16608994232970392</v>
      </c>
      <c r="DD23" s="15">
        <v>0.20339782872863374</v>
      </c>
      <c r="DE23" s="15">
        <v>8.6901789596330298E-2</v>
      </c>
      <c r="DF23" s="15">
        <v>7.1963493657011296E-2</v>
      </c>
      <c r="DG23" s="15">
        <v>1.453204856187082E-3</v>
      </c>
      <c r="DH23" s="15">
        <v>6.4644680906135671E-4</v>
      </c>
      <c r="DI23" s="15">
        <v>1.2430347160192756E-3</v>
      </c>
      <c r="DJ23" s="15">
        <v>4.3820335999806138E-4</v>
      </c>
      <c r="DK23" s="15">
        <v>4.1260345282671793E-2</v>
      </c>
      <c r="DL23" s="15">
        <v>4.1260345282673923E-2</v>
      </c>
      <c r="DM23" s="15">
        <v>8.1402380388084603E-2</v>
      </c>
      <c r="DN23" s="15">
        <v>0.10020286944640638</v>
      </c>
      <c r="DO23" s="15">
        <v>9.6215767423123252E-2</v>
      </c>
      <c r="DP23" s="15">
        <v>1.4782332357861853E-3</v>
      </c>
      <c r="DQ23" s="15">
        <v>4.2981925664699119E-2</v>
      </c>
      <c r="DR23" s="15">
        <v>4.2981925664704004E-2</v>
      </c>
      <c r="DS23" s="15">
        <v>0.10154064578061908</v>
      </c>
      <c r="DT23" s="15">
        <v>0.10154064578061681</v>
      </c>
      <c r="DU23" s="15">
        <v>0</v>
      </c>
      <c r="DV23" s="15">
        <v>0</v>
      </c>
      <c r="DW23" s="15">
        <v>4.1260345282673923E-2</v>
      </c>
      <c r="DX23" s="15">
        <v>0</v>
      </c>
      <c r="DY23" s="15">
        <v>0</v>
      </c>
      <c r="DZ23" s="15">
        <v>6.4751564252666885E-2</v>
      </c>
      <c r="EA23" s="15">
        <v>6.4815084446722654E-2</v>
      </c>
      <c r="EB23" s="15">
        <v>0</v>
      </c>
      <c r="EC23" s="15">
        <v>4.247631358363535E-2</v>
      </c>
      <c r="ED23" s="15">
        <v>0.1002028694464048</v>
      </c>
      <c r="EE23" s="15">
        <v>0.80050012004607329</v>
      </c>
      <c r="EF23" s="15">
        <v>0</v>
      </c>
      <c r="EG23" s="15">
        <v>0</v>
      </c>
      <c r="EH23" s="15">
        <v>2.4079421108539705E-2</v>
      </c>
      <c r="EI23" s="15">
        <v>3.3113493435827789E-3</v>
      </c>
      <c r="EJ23" s="15">
        <v>0</v>
      </c>
      <c r="EK23" s="15">
        <v>0</v>
      </c>
      <c r="EL23" s="15">
        <v>2.4079421108548153E-2</v>
      </c>
      <c r="EM23" s="15">
        <v>0</v>
      </c>
      <c r="EN23" s="15">
        <v>0.14512079375806494</v>
      </c>
      <c r="EO23" s="15">
        <v>0.29674640812458092</v>
      </c>
    </row>
    <row r="24" spans="1:145">
      <c r="A24" s="14" t="s">
        <v>42</v>
      </c>
      <c r="B24" s="15">
        <v>4</v>
      </c>
      <c r="C24" s="15">
        <v>0</v>
      </c>
      <c r="D24" s="15">
        <v>0</v>
      </c>
      <c r="E24" s="16">
        <v>4</v>
      </c>
      <c r="F24" s="16">
        <v>4</v>
      </c>
      <c r="G24" s="15">
        <v>0</v>
      </c>
      <c r="H24" s="15">
        <v>4</v>
      </c>
      <c r="I24" s="15">
        <v>4</v>
      </c>
      <c r="J24" s="15">
        <v>0</v>
      </c>
      <c r="K24" s="15">
        <v>4</v>
      </c>
      <c r="L24" s="15">
        <v>0</v>
      </c>
      <c r="M24" s="15">
        <v>0</v>
      </c>
      <c r="N24" s="15">
        <v>0</v>
      </c>
      <c r="O24" s="15">
        <v>0</v>
      </c>
      <c r="P24" s="15">
        <v>4</v>
      </c>
      <c r="Q24" s="15">
        <v>4</v>
      </c>
      <c r="R24" s="15">
        <v>4</v>
      </c>
      <c r="S24" s="15">
        <v>4</v>
      </c>
      <c r="T24" s="15">
        <v>4</v>
      </c>
      <c r="U24" s="15">
        <v>4</v>
      </c>
      <c r="V24" s="15">
        <v>0</v>
      </c>
      <c r="W24" s="15">
        <v>0</v>
      </c>
      <c r="X24" s="15">
        <v>4</v>
      </c>
      <c r="Y24" s="15">
        <v>4</v>
      </c>
      <c r="Z24" s="15">
        <v>4</v>
      </c>
      <c r="AA24" s="15">
        <v>4</v>
      </c>
      <c r="AB24" s="15">
        <v>4</v>
      </c>
      <c r="AC24" s="15">
        <v>4</v>
      </c>
      <c r="AD24" s="15">
        <v>4</v>
      </c>
      <c r="AE24" s="15">
        <v>4</v>
      </c>
      <c r="AF24" s="15">
        <v>4</v>
      </c>
      <c r="AG24" s="15">
        <v>0</v>
      </c>
      <c r="AH24" s="15">
        <v>0</v>
      </c>
      <c r="AI24" s="15">
        <v>4</v>
      </c>
      <c r="AJ24" s="15">
        <v>4</v>
      </c>
      <c r="AK24" s="15">
        <v>0</v>
      </c>
      <c r="AL24" s="15">
        <v>4</v>
      </c>
      <c r="AM24" s="15">
        <v>4</v>
      </c>
      <c r="AN24" s="15">
        <v>0</v>
      </c>
      <c r="AO24" s="15">
        <v>0</v>
      </c>
      <c r="AP24" s="15">
        <v>3</v>
      </c>
      <c r="AQ24" s="15">
        <v>3</v>
      </c>
      <c r="AR24" s="15">
        <v>0</v>
      </c>
      <c r="AS24" s="15">
        <v>0</v>
      </c>
      <c r="AT24" s="15">
        <v>0</v>
      </c>
      <c r="AU24" s="15">
        <v>0</v>
      </c>
      <c r="AV24" s="15">
        <v>0</v>
      </c>
      <c r="AW24" s="15">
        <v>0</v>
      </c>
      <c r="AX24" s="15">
        <v>0</v>
      </c>
      <c r="AY24" s="15">
        <v>0</v>
      </c>
      <c r="AZ24" s="15">
        <v>3</v>
      </c>
      <c r="BA24" s="15">
        <v>3</v>
      </c>
      <c r="BB24" s="15">
        <v>0</v>
      </c>
      <c r="BC24" s="15">
        <v>0</v>
      </c>
      <c r="BD24" s="15">
        <v>1</v>
      </c>
      <c r="BE24" s="15">
        <v>1</v>
      </c>
      <c r="BF24" s="15">
        <v>0</v>
      </c>
      <c r="BG24" s="15">
        <v>0</v>
      </c>
      <c r="BH24" s="15">
        <v>0</v>
      </c>
      <c r="BI24" s="15">
        <v>0</v>
      </c>
      <c r="BJ24" s="15">
        <v>0</v>
      </c>
      <c r="BK24" s="15">
        <v>0</v>
      </c>
      <c r="BL24" s="15">
        <v>3</v>
      </c>
      <c r="BM24" s="15">
        <v>3</v>
      </c>
      <c r="BN24" s="15">
        <v>3</v>
      </c>
      <c r="BO24" s="15">
        <v>3</v>
      </c>
      <c r="BP24" s="15">
        <v>3</v>
      </c>
      <c r="BQ24" s="15">
        <v>3</v>
      </c>
      <c r="BR24" s="15">
        <v>3</v>
      </c>
      <c r="BS24" s="15">
        <v>3</v>
      </c>
      <c r="BT24" s="15">
        <v>0</v>
      </c>
      <c r="BU24" s="15">
        <v>0</v>
      </c>
      <c r="BV24" s="15">
        <v>0</v>
      </c>
      <c r="BW24" s="15">
        <v>0</v>
      </c>
      <c r="BX24" s="15">
        <v>3</v>
      </c>
      <c r="BY24" s="15">
        <v>3</v>
      </c>
      <c r="BZ24" s="15">
        <v>3</v>
      </c>
      <c r="CA24" s="15">
        <v>3</v>
      </c>
      <c r="CB24" s="15">
        <v>3</v>
      </c>
      <c r="CC24" s="15">
        <v>3</v>
      </c>
      <c r="CD24" s="15">
        <v>2</v>
      </c>
      <c r="CE24" s="15">
        <v>2</v>
      </c>
      <c r="CF24" s="15">
        <v>4</v>
      </c>
      <c r="CG24" s="15">
        <v>4</v>
      </c>
      <c r="CH24" s="15">
        <v>4</v>
      </c>
      <c r="CI24" s="15">
        <v>4</v>
      </c>
      <c r="CJ24" s="15">
        <v>4</v>
      </c>
      <c r="CK24" s="15">
        <v>4</v>
      </c>
      <c r="CL24" s="15">
        <v>4</v>
      </c>
      <c r="CM24" s="15">
        <v>4</v>
      </c>
      <c r="CN24" s="15">
        <v>4</v>
      </c>
      <c r="CO24" s="15">
        <v>4</v>
      </c>
      <c r="CP24" s="15">
        <v>4</v>
      </c>
      <c r="CQ24" s="15">
        <v>3</v>
      </c>
      <c r="CR24" s="15">
        <v>0</v>
      </c>
      <c r="CS24" s="15">
        <v>0</v>
      </c>
      <c r="CT24" s="15">
        <v>0</v>
      </c>
      <c r="CU24" s="15">
        <v>0</v>
      </c>
      <c r="CV24" s="15">
        <v>0</v>
      </c>
      <c r="CW24" s="15">
        <v>1</v>
      </c>
      <c r="CX24" s="15">
        <v>0</v>
      </c>
      <c r="CY24" s="15">
        <v>0</v>
      </c>
      <c r="CZ24" s="15">
        <v>0</v>
      </c>
      <c r="DA24" s="15">
        <v>3</v>
      </c>
      <c r="DB24" s="15">
        <v>3</v>
      </c>
      <c r="DC24" s="15">
        <v>3</v>
      </c>
      <c r="DD24" s="15">
        <v>3</v>
      </c>
      <c r="DE24" s="15">
        <v>3</v>
      </c>
      <c r="DF24" s="15">
        <v>3</v>
      </c>
      <c r="DG24" s="15">
        <v>3</v>
      </c>
      <c r="DH24" s="15">
        <v>3</v>
      </c>
      <c r="DI24" s="15">
        <v>3</v>
      </c>
      <c r="DJ24" s="15">
        <v>3</v>
      </c>
      <c r="DK24" s="15">
        <v>4</v>
      </c>
      <c r="DL24" s="15">
        <v>4</v>
      </c>
      <c r="DM24" s="15">
        <v>4</v>
      </c>
      <c r="DN24" s="15">
        <v>4</v>
      </c>
      <c r="DO24" s="15">
        <v>4</v>
      </c>
      <c r="DP24" s="15">
        <v>4</v>
      </c>
      <c r="DQ24" s="15">
        <v>4</v>
      </c>
      <c r="DR24" s="15">
        <v>4</v>
      </c>
      <c r="DS24" s="15">
        <v>4</v>
      </c>
      <c r="DT24" s="15">
        <v>4</v>
      </c>
      <c r="DU24" s="15">
        <v>4</v>
      </c>
      <c r="DV24" s="15">
        <v>4</v>
      </c>
      <c r="DW24" s="15">
        <v>4</v>
      </c>
      <c r="DX24" s="15">
        <v>4</v>
      </c>
      <c r="DY24" s="15">
        <v>4</v>
      </c>
      <c r="DZ24" s="15">
        <v>4</v>
      </c>
      <c r="EA24" s="15">
        <v>4</v>
      </c>
      <c r="EB24" s="15">
        <v>4</v>
      </c>
      <c r="EC24" s="15">
        <v>4</v>
      </c>
      <c r="ED24" s="15">
        <v>4</v>
      </c>
      <c r="EE24" s="15">
        <v>4</v>
      </c>
      <c r="EF24" s="15">
        <v>4</v>
      </c>
      <c r="EG24" s="15">
        <v>4</v>
      </c>
      <c r="EH24" s="15">
        <v>4</v>
      </c>
      <c r="EI24" s="15">
        <v>4</v>
      </c>
      <c r="EJ24" s="15">
        <v>4</v>
      </c>
      <c r="EK24" s="15">
        <v>4</v>
      </c>
      <c r="EL24" s="15">
        <v>4</v>
      </c>
      <c r="EM24" s="15">
        <v>4</v>
      </c>
      <c r="EN24" s="15">
        <v>4</v>
      </c>
      <c r="EO24" s="15">
        <v>4</v>
      </c>
    </row>
    <row r="25" spans="1:145">
      <c r="A25" s="10"/>
      <c r="E25" s="10"/>
      <c r="F25" s="10"/>
    </row>
    <row r="26" spans="1:145">
      <c r="A26" s="10"/>
      <c r="E26" s="10"/>
      <c r="F26" s="10"/>
    </row>
    <row r="27" spans="1:145">
      <c r="A27" s="10"/>
      <c r="E27" s="10"/>
      <c r="F27" s="10"/>
    </row>
    <row r="28" spans="1:145">
      <c r="A28" s="5" t="s">
        <v>0</v>
      </c>
      <c r="B28" s="11" t="s">
        <v>20</v>
      </c>
      <c r="C28" s="11" t="s">
        <v>34</v>
      </c>
      <c r="D28" s="11" t="s">
        <v>19</v>
      </c>
      <c r="E28" s="5" t="s">
        <v>21</v>
      </c>
      <c r="F28" s="5" t="s">
        <v>22</v>
      </c>
      <c r="G28" s="11" t="s">
        <v>23</v>
      </c>
      <c r="H28" s="11" t="s">
        <v>24</v>
      </c>
      <c r="I28" s="11" t="s">
        <v>27</v>
      </c>
      <c r="J28" s="11" t="s">
        <v>26</v>
      </c>
      <c r="K28" s="11" t="s">
        <v>29</v>
      </c>
      <c r="L28" s="11" t="s">
        <v>25</v>
      </c>
      <c r="M28" s="11" t="s">
        <v>89</v>
      </c>
      <c r="N28" s="11" t="s">
        <v>90</v>
      </c>
      <c r="O28" s="11" t="s">
        <v>91</v>
      </c>
      <c r="P28" s="11" t="s">
        <v>92</v>
      </c>
      <c r="Q28" s="11" t="s">
        <v>93</v>
      </c>
      <c r="R28" s="11" t="s">
        <v>94</v>
      </c>
      <c r="S28" s="11" t="s">
        <v>95</v>
      </c>
      <c r="T28" s="11" t="s">
        <v>96</v>
      </c>
      <c r="U28" s="11" t="s">
        <v>97</v>
      </c>
      <c r="V28" s="11" t="s">
        <v>98</v>
      </c>
      <c r="W28" s="11" t="s">
        <v>99</v>
      </c>
      <c r="X28" s="11" t="s">
        <v>100</v>
      </c>
      <c r="Y28" s="11" t="s">
        <v>101</v>
      </c>
      <c r="Z28" s="11" t="s">
        <v>102</v>
      </c>
      <c r="AA28" s="11" t="s">
        <v>103</v>
      </c>
      <c r="AB28" s="11" t="s">
        <v>104</v>
      </c>
      <c r="AC28" s="11" t="s">
        <v>105</v>
      </c>
      <c r="AD28" s="11" t="s">
        <v>106</v>
      </c>
      <c r="AE28" s="11" t="s">
        <v>107</v>
      </c>
      <c r="AF28" s="11" t="s">
        <v>108</v>
      </c>
      <c r="AG28" s="11" t="s">
        <v>109</v>
      </c>
      <c r="AH28" s="11" t="s">
        <v>110</v>
      </c>
      <c r="AI28" s="11" t="s">
        <v>111</v>
      </c>
      <c r="AJ28" s="11" t="s">
        <v>112</v>
      </c>
      <c r="AK28" s="11" t="s">
        <v>113</v>
      </c>
      <c r="AL28" s="11" t="s">
        <v>132</v>
      </c>
      <c r="AM28" s="11" t="s">
        <v>133</v>
      </c>
      <c r="AN28" s="11" t="s">
        <v>189</v>
      </c>
      <c r="AO28" s="11" t="s">
        <v>190</v>
      </c>
      <c r="AP28" s="11" t="s">
        <v>191</v>
      </c>
      <c r="AQ28" s="11" t="s">
        <v>192</v>
      </c>
      <c r="AR28" s="11" t="s">
        <v>193</v>
      </c>
      <c r="AS28" s="11" t="s">
        <v>194</v>
      </c>
      <c r="AT28" s="11" t="s">
        <v>195</v>
      </c>
      <c r="AU28" s="11" t="s">
        <v>196</v>
      </c>
      <c r="AV28" s="11" t="s">
        <v>11</v>
      </c>
      <c r="AW28" s="11" t="s">
        <v>12</v>
      </c>
      <c r="AX28" s="11" t="s">
        <v>9</v>
      </c>
      <c r="AY28" s="11" t="s">
        <v>10</v>
      </c>
      <c r="AZ28" s="11" t="s">
        <v>35</v>
      </c>
      <c r="BA28" s="11" t="s">
        <v>36</v>
      </c>
      <c r="BB28" s="11" t="s">
        <v>197</v>
      </c>
      <c r="BC28" s="11" t="s">
        <v>198</v>
      </c>
      <c r="BD28" s="11" t="s">
        <v>199</v>
      </c>
      <c r="BE28" s="11" t="s">
        <v>200</v>
      </c>
      <c r="BF28" s="11" t="s">
        <v>201</v>
      </c>
      <c r="BG28" s="11" t="s">
        <v>202</v>
      </c>
      <c r="BH28" s="11" t="s">
        <v>203</v>
      </c>
      <c r="BI28" s="11" t="s">
        <v>204</v>
      </c>
      <c r="BJ28" s="11" t="s">
        <v>205</v>
      </c>
      <c r="BK28" s="11" t="s">
        <v>206</v>
      </c>
      <c r="BL28" s="11" t="s">
        <v>17</v>
      </c>
      <c r="BM28" s="11" t="s">
        <v>18</v>
      </c>
      <c r="BN28" s="11" t="s">
        <v>207</v>
      </c>
      <c r="BO28" s="11" t="s">
        <v>208</v>
      </c>
      <c r="BP28" s="11" t="s">
        <v>209</v>
      </c>
      <c r="BQ28" s="11" t="s">
        <v>210</v>
      </c>
      <c r="BR28" s="11" t="s">
        <v>13</v>
      </c>
      <c r="BS28" s="11" t="s">
        <v>14</v>
      </c>
      <c r="BT28" s="11" t="s">
        <v>211</v>
      </c>
      <c r="BU28" s="11" t="s">
        <v>212</v>
      </c>
      <c r="BV28" s="11" t="s">
        <v>213</v>
      </c>
      <c r="BW28" s="11" t="s">
        <v>214</v>
      </c>
      <c r="BX28" s="11" t="s">
        <v>37</v>
      </c>
      <c r="BY28" s="11" t="s">
        <v>38</v>
      </c>
      <c r="BZ28" s="11" t="s">
        <v>15</v>
      </c>
      <c r="CA28" s="11" t="s">
        <v>16</v>
      </c>
      <c r="CB28" s="11" t="s">
        <v>215</v>
      </c>
      <c r="CC28" s="11" t="s">
        <v>216</v>
      </c>
      <c r="CD28" s="11" t="s">
        <v>235</v>
      </c>
      <c r="CE28" s="11" t="s">
        <v>236</v>
      </c>
      <c r="CF28" s="11" t="s">
        <v>138</v>
      </c>
      <c r="CG28" s="11" t="s">
        <v>139</v>
      </c>
      <c r="CH28" s="11" t="s">
        <v>140</v>
      </c>
      <c r="CI28" s="11" t="s">
        <v>141</v>
      </c>
      <c r="CJ28" s="11" t="s">
        <v>142</v>
      </c>
      <c r="CK28" s="11" t="s">
        <v>143</v>
      </c>
      <c r="CL28" s="11" t="s">
        <v>144</v>
      </c>
      <c r="CM28" s="11" t="s">
        <v>145</v>
      </c>
      <c r="CN28" s="11" t="s">
        <v>146</v>
      </c>
      <c r="CO28" s="11" t="s">
        <v>147</v>
      </c>
      <c r="CP28" s="11" t="s">
        <v>157</v>
      </c>
      <c r="CQ28" s="11" t="s">
        <v>47</v>
      </c>
      <c r="CR28" s="11" t="s">
        <v>217</v>
      </c>
      <c r="CS28" s="11" t="s">
        <v>219</v>
      </c>
      <c r="CT28" s="11" t="s">
        <v>221</v>
      </c>
      <c r="CU28" s="11" t="s">
        <v>223</v>
      </c>
      <c r="CV28" s="11" t="s">
        <v>224</v>
      </c>
      <c r="CW28" s="11" t="s">
        <v>225</v>
      </c>
      <c r="CX28" s="11" t="s">
        <v>227</v>
      </c>
      <c r="CY28" s="11" t="s">
        <v>229</v>
      </c>
      <c r="CZ28" s="11" t="s">
        <v>231</v>
      </c>
      <c r="DA28" s="11" t="s">
        <v>233</v>
      </c>
      <c r="DB28" s="11" t="s">
        <v>234</v>
      </c>
      <c r="DC28" s="11" t="s">
        <v>43</v>
      </c>
      <c r="DD28" s="11" t="s">
        <v>114</v>
      </c>
      <c r="DE28" s="11" t="s">
        <v>115</v>
      </c>
      <c r="DF28" s="11" t="s">
        <v>116</v>
      </c>
      <c r="DG28" s="11" t="s">
        <v>51</v>
      </c>
      <c r="DH28" s="11" t="s">
        <v>52</v>
      </c>
      <c r="DI28" s="11" t="s">
        <v>117</v>
      </c>
      <c r="DJ28" s="11" t="s">
        <v>118</v>
      </c>
      <c r="DK28" s="11" t="s">
        <v>67</v>
      </c>
      <c r="DL28" s="11" t="s">
        <v>69</v>
      </c>
      <c r="DM28" s="11" t="s">
        <v>119</v>
      </c>
      <c r="DN28" s="11" t="s">
        <v>70</v>
      </c>
      <c r="DO28" s="11" t="s">
        <v>121</v>
      </c>
      <c r="DP28" s="11" t="s">
        <v>72</v>
      </c>
      <c r="DQ28" s="11" t="s">
        <v>73</v>
      </c>
      <c r="DR28" s="11" t="s">
        <v>120</v>
      </c>
      <c r="DS28" s="11" t="s">
        <v>74</v>
      </c>
      <c r="DT28" s="11" t="s">
        <v>122</v>
      </c>
      <c r="DU28" s="11" t="s">
        <v>129</v>
      </c>
      <c r="DV28" s="11" t="s">
        <v>126</v>
      </c>
      <c r="DW28" s="11" t="s">
        <v>137</v>
      </c>
      <c r="DX28" s="11" t="s">
        <v>128</v>
      </c>
      <c r="DY28" s="11" t="s">
        <v>153</v>
      </c>
      <c r="DZ28" s="11" t="s">
        <v>131</v>
      </c>
      <c r="EA28" s="11" t="s">
        <v>152</v>
      </c>
      <c r="EB28" s="11" t="s">
        <v>249</v>
      </c>
      <c r="EC28" s="11" t="s">
        <v>250</v>
      </c>
      <c r="ED28" s="11" t="s">
        <v>251</v>
      </c>
      <c r="EE28" s="11" t="s">
        <v>154</v>
      </c>
      <c r="EF28" s="11" t="s">
        <v>173</v>
      </c>
      <c r="EG28" s="11" t="s">
        <v>169</v>
      </c>
      <c r="EH28" s="11" t="s">
        <v>168</v>
      </c>
      <c r="EI28" s="11" t="s">
        <v>171</v>
      </c>
      <c r="EJ28" s="11" t="s">
        <v>174</v>
      </c>
      <c r="EK28" s="11" t="s">
        <v>176</v>
      </c>
      <c r="EL28" s="11" t="s">
        <v>167</v>
      </c>
      <c r="EM28" s="11" t="s">
        <v>182</v>
      </c>
      <c r="EN28" s="11" t="s">
        <v>181</v>
      </c>
      <c r="EO28" s="11" t="s">
        <v>180</v>
      </c>
    </row>
    <row r="29" spans="1:145">
      <c r="A29" s="5" t="s">
        <v>1</v>
      </c>
      <c r="B29" s="11" t="s">
        <v>255</v>
      </c>
      <c r="C29" s="11" t="s">
        <v>255</v>
      </c>
      <c r="D29" s="11" t="s">
        <v>255</v>
      </c>
      <c r="E29" s="5" t="s">
        <v>255</v>
      </c>
      <c r="F29" s="5" t="s">
        <v>255</v>
      </c>
      <c r="G29" s="11" t="s">
        <v>255</v>
      </c>
      <c r="H29" s="11" t="s">
        <v>255</v>
      </c>
      <c r="I29" s="11" t="s">
        <v>255</v>
      </c>
      <c r="J29" s="11" t="s">
        <v>255</v>
      </c>
      <c r="K29" s="11" t="s">
        <v>255</v>
      </c>
      <c r="L29" s="11" t="s">
        <v>255</v>
      </c>
      <c r="M29" s="11" t="s">
        <v>255</v>
      </c>
      <c r="N29" s="11" t="s">
        <v>255</v>
      </c>
      <c r="O29" s="11" t="s">
        <v>255</v>
      </c>
      <c r="P29" s="11" t="s">
        <v>255</v>
      </c>
      <c r="Q29" s="11" t="s">
        <v>255</v>
      </c>
      <c r="R29" s="11" t="s">
        <v>255</v>
      </c>
      <c r="S29" s="11" t="s">
        <v>255</v>
      </c>
      <c r="T29" s="11" t="s">
        <v>255</v>
      </c>
      <c r="U29" s="11" t="s">
        <v>255</v>
      </c>
      <c r="V29" s="11" t="s">
        <v>255</v>
      </c>
      <c r="W29" s="11" t="s">
        <v>255</v>
      </c>
      <c r="X29" s="11" t="s">
        <v>255</v>
      </c>
      <c r="Y29" s="11" t="s">
        <v>255</v>
      </c>
      <c r="Z29" s="11" t="s">
        <v>255</v>
      </c>
      <c r="AA29" s="11" t="s">
        <v>255</v>
      </c>
      <c r="AB29" s="11" t="s">
        <v>255</v>
      </c>
      <c r="AC29" s="11" t="s">
        <v>255</v>
      </c>
      <c r="AD29" s="11" t="s">
        <v>255</v>
      </c>
      <c r="AE29" s="11" t="s">
        <v>255</v>
      </c>
      <c r="AF29" s="11" t="s">
        <v>255</v>
      </c>
      <c r="AG29" s="11" t="s">
        <v>255</v>
      </c>
      <c r="AH29" s="11" t="s">
        <v>255</v>
      </c>
      <c r="AI29" s="11" t="s">
        <v>255</v>
      </c>
      <c r="AJ29" s="11" t="s">
        <v>255</v>
      </c>
      <c r="AK29" s="11" t="s">
        <v>255</v>
      </c>
      <c r="AL29" s="11" t="s">
        <v>255</v>
      </c>
      <c r="AM29" s="11" t="s">
        <v>255</v>
      </c>
      <c r="AN29" s="11" t="s">
        <v>33</v>
      </c>
      <c r="AO29" s="11" t="s">
        <v>33</v>
      </c>
      <c r="AP29" s="11" t="s">
        <v>33</v>
      </c>
      <c r="AQ29" s="11" t="s">
        <v>33</v>
      </c>
      <c r="AR29" s="11" t="s">
        <v>33</v>
      </c>
      <c r="AS29" s="11" t="s">
        <v>33</v>
      </c>
      <c r="AT29" s="11" t="s">
        <v>33</v>
      </c>
      <c r="AU29" s="11" t="s">
        <v>33</v>
      </c>
      <c r="AV29" s="11" t="s">
        <v>33</v>
      </c>
      <c r="AW29" s="11" t="s">
        <v>33</v>
      </c>
      <c r="AX29" s="11" t="s">
        <v>33</v>
      </c>
      <c r="AY29" s="11" t="s">
        <v>33</v>
      </c>
      <c r="AZ29" s="11" t="s">
        <v>33</v>
      </c>
      <c r="BA29" s="11" t="s">
        <v>33</v>
      </c>
      <c r="BB29" s="11" t="s">
        <v>33</v>
      </c>
      <c r="BC29" s="11" t="s">
        <v>33</v>
      </c>
      <c r="BD29" s="11" t="s">
        <v>33</v>
      </c>
      <c r="BE29" s="11" t="s">
        <v>33</v>
      </c>
      <c r="BF29" s="11" t="s">
        <v>33</v>
      </c>
      <c r="BG29" s="11" t="s">
        <v>33</v>
      </c>
      <c r="BH29" s="11" t="s">
        <v>33</v>
      </c>
      <c r="BI29" s="11" t="s">
        <v>33</v>
      </c>
      <c r="BJ29" s="11" t="s">
        <v>33</v>
      </c>
      <c r="BK29" s="11" t="s">
        <v>33</v>
      </c>
      <c r="BL29" s="11" t="s">
        <v>33</v>
      </c>
      <c r="BM29" s="11" t="s">
        <v>33</v>
      </c>
      <c r="BN29" s="11" t="s">
        <v>33</v>
      </c>
      <c r="BO29" s="11" t="s">
        <v>33</v>
      </c>
      <c r="BP29" s="11" t="s">
        <v>33</v>
      </c>
      <c r="BQ29" s="11" t="s">
        <v>33</v>
      </c>
      <c r="BR29" s="11" t="s">
        <v>33</v>
      </c>
      <c r="BS29" s="11" t="s">
        <v>33</v>
      </c>
      <c r="BT29" s="11" t="s">
        <v>33</v>
      </c>
      <c r="BU29" s="11" t="s">
        <v>33</v>
      </c>
      <c r="BV29" s="11" t="s">
        <v>33</v>
      </c>
      <c r="BW29" s="11" t="s">
        <v>33</v>
      </c>
      <c r="BX29" s="11" t="s">
        <v>33</v>
      </c>
      <c r="BY29" s="11" t="s">
        <v>33</v>
      </c>
      <c r="BZ29" s="11" t="s">
        <v>33</v>
      </c>
      <c r="CA29" s="11" t="s">
        <v>33</v>
      </c>
      <c r="CB29" s="11" t="s">
        <v>33</v>
      </c>
      <c r="CC29" s="11" t="s">
        <v>33</v>
      </c>
      <c r="CD29" s="11" t="s">
        <v>33</v>
      </c>
      <c r="CE29" s="11" t="s">
        <v>33</v>
      </c>
      <c r="CF29" s="11" t="s">
        <v>2</v>
      </c>
      <c r="CG29" s="11" t="s">
        <v>3</v>
      </c>
      <c r="CH29" s="11" t="s">
        <v>63</v>
      </c>
      <c r="CI29" s="11" t="s">
        <v>6</v>
      </c>
      <c r="CJ29" s="11" t="s">
        <v>4</v>
      </c>
      <c r="CK29" s="11" t="s">
        <v>5</v>
      </c>
      <c r="CL29" s="11" t="s">
        <v>2</v>
      </c>
      <c r="CM29" s="11" t="s">
        <v>48</v>
      </c>
      <c r="CN29" s="11" t="s">
        <v>134</v>
      </c>
      <c r="CO29" s="11" t="s">
        <v>135</v>
      </c>
      <c r="CP29" s="11" t="s">
        <v>158</v>
      </c>
      <c r="CQ29" s="11" t="s">
        <v>33</v>
      </c>
      <c r="CR29" s="11" t="s">
        <v>33</v>
      </c>
      <c r="CS29" s="11" t="s">
        <v>33</v>
      </c>
      <c r="CT29" s="11" t="s">
        <v>33</v>
      </c>
      <c r="CU29" s="11" t="s">
        <v>33</v>
      </c>
      <c r="CV29" s="11" t="s">
        <v>33</v>
      </c>
      <c r="CW29" s="11" t="s">
        <v>33</v>
      </c>
      <c r="CX29" s="11" t="s">
        <v>33</v>
      </c>
      <c r="CY29" s="11" t="s">
        <v>33</v>
      </c>
      <c r="CZ29" s="11" t="s">
        <v>33</v>
      </c>
      <c r="DA29" s="11" t="s">
        <v>33</v>
      </c>
      <c r="DB29" s="11" t="s">
        <v>33</v>
      </c>
      <c r="DC29" s="11" t="s">
        <v>33</v>
      </c>
      <c r="DD29" s="11" t="s">
        <v>7</v>
      </c>
      <c r="DE29" s="11" t="s">
        <v>7</v>
      </c>
      <c r="DF29" s="11" t="s">
        <v>7</v>
      </c>
      <c r="DG29" s="11" t="s">
        <v>8</v>
      </c>
      <c r="DH29" s="11" t="s">
        <v>8</v>
      </c>
      <c r="DI29" s="11" t="s">
        <v>8</v>
      </c>
      <c r="DJ29" s="11" t="s">
        <v>8</v>
      </c>
      <c r="DK29" s="11" t="s">
        <v>68</v>
      </c>
      <c r="DL29" s="11" t="s">
        <v>3</v>
      </c>
      <c r="DM29" s="11" t="s">
        <v>68</v>
      </c>
      <c r="DN29" s="11" t="s">
        <v>48</v>
      </c>
      <c r="DO29" s="11" t="s">
        <v>71</v>
      </c>
      <c r="DP29" s="11" t="s">
        <v>7</v>
      </c>
      <c r="DQ29" s="11" t="s">
        <v>2</v>
      </c>
      <c r="DR29" s="11" t="s">
        <v>68</v>
      </c>
      <c r="DS29" s="11" t="s">
        <v>48</v>
      </c>
      <c r="DT29" s="11" t="s">
        <v>71</v>
      </c>
      <c r="DU29" s="11" t="s">
        <v>8</v>
      </c>
      <c r="DV29" s="11" t="s">
        <v>4</v>
      </c>
      <c r="DW29" s="11" t="s">
        <v>3</v>
      </c>
      <c r="DX29" s="11" t="s">
        <v>5</v>
      </c>
      <c r="DY29" s="11" t="s">
        <v>5</v>
      </c>
      <c r="DZ29" s="11" t="s">
        <v>5</v>
      </c>
      <c r="EA29" s="11" t="s">
        <v>5</v>
      </c>
      <c r="EB29" s="11" t="s">
        <v>4</v>
      </c>
      <c r="EC29" s="11" t="s">
        <v>2</v>
      </c>
      <c r="ED29" s="11" t="s">
        <v>48</v>
      </c>
      <c r="EE29" s="11" t="s">
        <v>8</v>
      </c>
      <c r="EF29" s="11" t="s">
        <v>2</v>
      </c>
      <c r="EG29" s="11" t="s">
        <v>68</v>
      </c>
      <c r="EH29" s="11" t="s">
        <v>68</v>
      </c>
      <c r="EI29" s="11" t="s">
        <v>172</v>
      </c>
      <c r="EJ29" s="11" t="s">
        <v>175</v>
      </c>
      <c r="EK29" s="11" t="s">
        <v>177</v>
      </c>
      <c r="EL29" s="11" t="s">
        <v>3</v>
      </c>
      <c r="EM29" s="11" t="s">
        <v>172</v>
      </c>
      <c r="EN29" s="11" t="s">
        <v>3</v>
      </c>
      <c r="EO29" s="11" t="s">
        <v>7</v>
      </c>
    </row>
    <row r="30" spans="1:145">
      <c r="A30" s="12">
        <v>40472.438194444447</v>
      </c>
      <c r="B30" s="13">
        <v>1</v>
      </c>
      <c r="C30" s="13" t="s">
        <v>54</v>
      </c>
      <c r="D30" s="13" t="s">
        <v>55</v>
      </c>
      <c r="E30" s="12">
        <v>40472.438194444447</v>
      </c>
      <c r="F30" s="12">
        <v>40472.459027777775</v>
      </c>
      <c r="G30" s="13" t="s">
        <v>28</v>
      </c>
      <c r="H30" s="13">
        <v>1</v>
      </c>
      <c r="I30" s="13">
        <v>5</v>
      </c>
      <c r="J30" s="13" t="s">
        <v>255</v>
      </c>
      <c r="K30" s="13">
        <v>5</v>
      </c>
      <c r="L30" s="13" t="s">
        <v>255</v>
      </c>
      <c r="M30" s="13" t="s">
        <v>87</v>
      </c>
      <c r="N30" s="13" t="s">
        <v>88</v>
      </c>
      <c r="O30" s="13" t="s">
        <v>255</v>
      </c>
      <c r="P30" s="13">
        <v>3.2451344843328213E-2</v>
      </c>
      <c r="Q30" s="13">
        <v>2.4228994272800165E-2</v>
      </c>
      <c r="R30" s="13">
        <v>3.5907645017802796</v>
      </c>
      <c r="S30" s="13">
        <v>6.3374400339117785E-3</v>
      </c>
      <c r="T30" s="13">
        <v>3.0476343783366762</v>
      </c>
      <c r="U30" s="13">
        <v>1.1491239989764965</v>
      </c>
      <c r="V30" s="13" t="s">
        <v>255</v>
      </c>
      <c r="W30" s="13" t="s">
        <v>255</v>
      </c>
      <c r="X30" s="13">
        <v>1.6808740702516805</v>
      </c>
      <c r="Y30" s="13">
        <v>0.37752789111634061</v>
      </c>
      <c r="Z30" s="13">
        <v>38.444721828289225</v>
      </c>
      <c r="AA30" s="13">
        <v>5.1724816502276755E-2</v>
      </c>
      <c r="AB30" s="13">
        <v>1.1680471989315279E-2</v>
      </c>
      <c r="AC30" s="13">
        <v>37.34600809629665</v>
      </c>
      <c r="AD30" s="13">
        <v>9.1186149926196797E-3</v>
      </c>
      <c r="AE30" s="13">
        <v>8.8266003034353988E-2</v>
      </c>
      <c r="AF30" s="13">
        <v>13.89122286258273</v>
      </c>
      <c r="AG30" s="13" t="s">
        <v>255</v>
      </c>
      <c r="AH30" s="13" t="s">
        <v>255</v>
      </c>
      <c r="AI30" s="13">
        <v>0.22909383663104835</v>
      </c>
      <c r="AJ30" s="13">
        <v>4.3261729291266017E-2</v>
      </c>
      <c r="AK30" s="13" t="s">
        <v>255</v>
      </c>
      <c r="AL30" s="13">
        <v>100</v>
      </c>
      <c r="AM30" s="13">
        <v>900</v>
      </c>
      <c r="AN30" s="13" t="s">
        <v>255</v>
      </c>
      <c r="AO30" s="13" t="s">
        <v>255</v>
      </c>
      <c r="AP30" s="13" t="s">
        <v>255</v>
      </c>
      <c r="AQ30" s="13" t="s">
        <v>255</v>
      </c>
      <c r="AR30" s="13" t="s">
        <v>255</v>
      </c>
      <c r="AS30" s="13" t="s">
        <v>255</v>
      </c>
      <c r="AT30" s="13" t="s">
        <v>255</v>
      </c>
      <c r="AU30" s="13" t="s">
        <v>255</v>
      </c>
      <c r="AV30" s="13" t="s">
        <v>255</v>
      </c>
      <c r="AW30" s="13" t="s">
        <v>255</v>
      </c>
      <c r="AX30" s="13" t="s">
        <v>255</v>
      </c>
      <c r="AY30" s="13" t="s">
        <v>255</v>
      </c>
      <c r="AZ30" s="13" t="s">
        <v>255</v>
      </c>
      <c r="BA30" s="13" t="s">
        <v>255</v>
      </c>
      <c r="BB30" s="13" t="s">
        <v>255</v>
      </c>
      <c r="BC30" s="13" t="s">
        <v>255</v>
      </c>
      <c r="BD30" s="13" t="s">
        <v>255</v>
      </c>
      <c r="BE30" s="13" t="s">
        <v>255</v>
      </c>
      <c r="BF30" s="13" t="s">
        <v>255</v>
      </c>
      <c r="BG30" s="13" t="s">
        <v>255</v>
      </c>
      <c r="BH30" s="13" t="s">
        <v>255</v>
      </c>
      <c r="BI30" s="13" t="s">
        <v>255</v>
      </c>
      <c r="BJ30" s="13" t="s">
        <v>255</v>
      </c>
      <c r="BK30" s="13" t="s">
        <v>255</v>
      </c>
      <c r="BL30" s="13" t="s">
        <v>255</v>
      </c>
      <c r="BM30" s="13" t="s">
        <v>255</v>
      </c>
      <c r="BN30" s="13" t="s">
        <v>255</v>
      </c>
      <c r="BO30" s="13" t="s">
        <v>255</v>
      </c>
      <c r="BP30" s="13" t="s">
        <v>255</v>
      </c>
      <c r="BQ30" s="13" t="s">
        <v>255</v>
      </c>
      <c r="BR30" s="13" t="s">
        <v>255</v>
      </c>
      <c r="BS30" s="13" t="s">
        <v>255</v>
      </c>
      <c r="BT30" s="13" t="s">
        <v>255</v>
      </c>
      <c r="BU30" s="13" t="s">
        <v>255</v>
      </c>
      <c r="BV30" s="13" t="s">
        <v>255</v>
      </c>
      <c r="BW30" s="13" t="s">
        <v>255</v>
      </c>
      <c r="BX30" s="13" t="s">
        <v>255</v>
      </c>
      <c r="BY30" s="13" t="s">
        <v>255</v>
      </c>
      <c r="BZ30" s="13" t="s">
        <v>255</v>
      </c>
      <c r="CA30" s="13" t="s">
        <v>255</v>
      </c>
      <c r="CB30" s="13" t="s">
        <v>255</v>
      </c>
      <c r="CC30" s="13" t="s">
        <v>255</v>
      </c>
      <c r="CD30" s="13" t="s">
        <v>255</v>
      </c>
      <c r="CE30" s="13" t="s">
        <v>255</v>
      </c>
      <c r="CF30" s="13">
        <v>972.2115478515625</v>
      </c>
      <c r="CG30" s="13">
        <v>3.6496398448944092</v>
      </c>
      <c r="CH30" s="13">
        <v>19.835464477539063</v>
      </c>
      <c r="CI30" s="13">
        <v>88.076187133789063</v>
      </c>
      <c r="CJ30" s="13">
        <v>19.84587287902832</v>
      </c>
      <c r="CK30" s="13">
        <v>281.920166015625</v>
      </c>
      <c r="CL30" s="13">
        <v>1876.9547119140625</v>
      </c>
      <c r="CM30" s="13">
        <v>1.9541947841644287</v>
      </c>
      <c r="CN30" s="13">
        <v>274.56231689453125</v>
      </c>
      <c r="CO30" s="13">
        <v>4.7791018486022949</v>
      </c>
      <c r="CP30" s="13">
        <v>46.538972189372558</v>
      </c>
      <c r="CQ30" s="13" t="s">
        <v>255</v>
      </c>
      <c r="CR30" s="13" t="s">
        <v>255</v>
      </c>
      <c r="CS30" s="13" t="s">
        <v>255</v>
      </c>
      <c r="CT30" s="13" t="s">
        <v>255</v>
      </c>
      <c r="CU30" s="13" t="s">
        <v>255</v>
      </c>
      <c r="CV30" s="13" t="s">
        <v>255</v>
      </c>
      <c r="CW30" s="13" t="s">
        <v>255</v>
      </c>
      <c r="CX30" s="13" t="s">
        <v>255</v>
      </c>
      <c r="CY30" s="13" t="s">
        <v>255</v>
      </c>
      <c r="CZ30" s="13" t="s">
        <v>255</v>
      </c>
      <c r="DA30" s="13" t="s">
        <v>255</v>
      </c>
      <c r="DB30" s="13" t="s">
        <v>255</v>
      </c>
      <c r="DC30" s="13" t="s">
        <v>255</v>
      </c>
      <c r="DD30" s="13" t="s">
        <v>255</v>
      </c>
      <c r="DE30" s="13" t="s">
        <v>255</v>
      </c>
      <c r="DF30" s="13" t="s">
        <v>255</v>
      </c>
      <c r="DG30" s="13" t="s">
        <v>255</v>
      </c>
      <c r="DH30" s="13" t="s">
        <v>255</v>
      </c>
      <c r="DI30" s="13" t="s">
        <v>255</v>
      </c>
      <c r="DJ30" s="13" t="s">
        <v>255</v>
      </c>
      <c r="DK30" s="13">
        <v>18884.911436313072</v>
      </c>
      <c r="DL30" s="13">
        <v>2.4045016039535123</v>
      </c>
      <c r="DM30" s="13">
        <v>40153.498415253671</v>
      </c>
      <c r="DN30" s="13">
        <v>1.9306031861705848</v>
      </c>
      <c r="DO30" s="13">
        <v>2.1262211660703927</v>
      </c>
      <c r="DP30" s="13">
        <v>0.40796734828948977</v>
      </c>
      <c r="DQ30" s="13">
        <v>396.63056715342236</v>
      </c>
      <c r="DR30" s="13">
        <v>8485.0767834430826</v>
      </c>
      <c r="DS30" s="13">
        <v>4.7322492701073884</v>
      </c>
      <c r="DT30" s="13">
        <v>4.7322492701073884</v>
      </c>
      <c r="DU30" s="13">
        <v>100.02404087922099</v>
      </c>
      <c r="DV30" s="13">
        <v>17.012626365164358</v>
      </c>
      <c r="DW30" s="13">
        <v>2.4045016039535123</v>
      </c>
      <c r="DX30" s="13">
        <v>731.69777355617293</v>
      </c>
      <c r="DY30" s="13">
        <v>1092.6069457856154</v>
      </c>
      <c r="DZ30" s="13">
        <v>260.25007488931737</v>
      </c>
      <c r="EA30" s="13">
        <v>387.90540804193262</v>
      </c>
      <c r="EB30" s="13">
        <v>25.448503514942747</v>
      </c>
      <c r="EC30" s="13">
        <v>676.81261976121823</v>
      </c>
      <c r="ED30" s="13">
        <v>2.7732265284537077</v>
      </c>
      <c r="EE30" s="13">
        <v>1.2072285825863142E-2</v>
      </c>
      <c r="EF30" s="13">
        <v>500</v>
      </c>
      <c r="EG30" s="13">
        <v>10696.448390677026</v>
      </c>
      <c r="EH30" s="13">
        <v>29581.359826990098</v>
      </c>
      <c r="EI30" s="13">
        <v>4.9768217433612143E-2</v>
      </c>
      <c r="EJ30" s="13">
        <v>20</v>
      </c>
      <c r="EK30" s="13">
        <v>2.1816615649929121</v>
      </c>
      <c r="EL30" s="13">
        <v>3.7664157118763901</v>
      </c>
      <c r="EM30" s="13">
        <v>7.4999999999999997E-2</v>
      </c>
      <c r="EN30" s="13">
        <v>7.0093493779500324</v>
      </c>
      <c r="EO30" s="13">
        <v>0.19159841523342111</v>
      </c>
    </row>
    <row r="31" spans="1:145">
      <c r="A31" s="12">
        <v>40472.438888888886</v>
      </c>
      <c r="B31" s="13">
        <v>1</v>
      </c>
      <c r="C31" s="13" t="s">
        <v>54</v>
      </c>
      <c r="D31" s="13" t="s">
        <v>55</v>
      </c>
      <c r="E31" s="12">
        <v>40472.438194444447</v>
      </c>
      <c r="F31" s="12">
        <v>40472.459027777775</v>
      </c>
      <c r="G31" s="13" t="s">
        <v>28</v>
      </c>
      <c r="H31" s="13">
        <v>1</v>
      </c>
      <c r="I31" s="13">
        <v>5</v>
      </c>
      <c r="J31" s="13" t="s">
        <v>255</v>
      </c>
      <c r="K31" s="13">
        <v>5</v>
      </c>
      <c r="L31" s="13" t="s">
        <v>255</v>
      </c>
      <c r="M31" s="13" t="s">
        <v>87</v>
      </c>
      <c r="N31" s="13" t="s">
        <v>88</v>
      </c>
      <c r="O31" s="13" t="s">
        <v>255</v>
      </c>
      <c r="P31" s="13">
        <v>3.2451344843328213E-2</v>
      </c>
      <c r="Q31" s="13">
        <v>2.4228994272800165E-2</v>
      </c>
      <c r="R31" s="13">
        <v>3.5907645017802796</v>
      </c>
      <c r="S31" s="13">
        <v>6.3374400339117785E-3</v>
      </c>
      <c r="T31" s="13">
        <v>3.0476343783366762</v>
      </c>
      <c r="U31" s="13">
        <v>1.1491239989764965</v>
      </c>
      <c r="V31" s="13" t="s">
        <v>255</v>
      </c>
      <c r="W31" s="13" t="s">
        <v>255</v>
      </c>
      <c r="X31" s="13">
        <v>1.6808740702516805</v>
      </c>
      <c r="Y31" s="13">
        <v>0.37752789111634061</v>
      </c>
      <c r="Z31" s="13">
        <v>38.444721828289225</v>
      </c>
      <c r="AA31" s="13">
        <v>5.1724816502276755E-2</v>
      </c>
      <c r="AB31" s="13">
        <v>1.1680471989315279E-2</v>
      </c>
      <c r="AC31" s="13">
        <v>37.34600809629665</v>
      </c>
      <c r="AD31" s="13">
        <v>9.1186149926196797E-3</v>
      </c>
      <c r="AE31" s="13">
        <v>8.8266003034353988E-2</v>
      </c>
      <c r="AF31" s="13">
        <v>13.89122286258273</v>
      </c>
      <c r="AG31" s="13" t="s">
        <v>255</v>
      </c>
      <c r="AH31" s="13" t="s">
        <v>255</v>
      </c>
      <c r="AI31" s="13">
        <v>0.22909383663104835</v>
      </c>
      <c r="AJ31" s="13">
        <v>4.3261729291266017E-2</v>
      </c>
      <c r="AK31" s="13" t="s">
        <v>255</v>
      </c>
      <c r="AL31" s="13">
        <v>100</v>
      </c>
      <c r="AM31" s="13">
        <v>900</v>
      </c>
      <c r="AN31" s="13" t="s">
        <v>255</v>
      </c>
      <c r="AO31" s="13" t="s">
        <v>255</v>
      </c>
      <c r="AP31" s="13">
        <v>11642.1</v>
      </c>
      <c r="AQ31" s="13">
        <v>315.66300000000001</v>
      </c>
      <c r="AR31" s="13" t="s">
        <v>255</v>
      </c>
      <c r="AS31" s="13" t="s">
        <v>255</v>
      </c>
      <c r="AT31" s="13" t="s">
        <v>255</v>
      </c>
      <c r="AU31" s="13" t="s">
        <v>255</v>
      </c>
      <c r="AV31" s="13" t="s">
        <v>255</v>
      </c>
      <c r="AW31" s="13" t="s">
        <v>255</v>
      </c>
      <c r="AX31" s="13" t="s">
        <v>255</v>
      </c>
      <c r="AY31" s="13" t="s">
        <v>255</v>
      </c>
      <c r="AZ31" s="13">
        <v>181865</v>
      </c>
      <c r="BA31" s="13">
        <v>2616.4299999999998</v>
      </c>
      <c r="BB31" s="13" t="s">
        <v>255</v>
      </c>
      <c r="BC31" s="13" t="s">
        <v>255</v>
      </c>
      <c r="BD31" s="13" t="s">
        <v>255</v>
      </c>
      <c r="BE31" s="13" t="s">
        <v>255</v>
      </c>
      <c r="BF31" s="13">
        <v>12.251300000000001</v>
      </c>
      <c r="BG31" s="13">
        <v>5.9067499999999997</v>
      </c>
      <c r="BH31" s="13">
        <v>15.0905</v>
      </c>
      <c r="BI31" s="13">
        <v>6.5811799999999998</v>
      </c>
      <c r="BJ31" s="13" t="s">
        <v>255</v>
      </c>
      <c r="BK31" s="13" t="s">
        <v>255</v>
      </c>
      <c r="BL31" s="13" t="s">
        <v>255</v>
      </c>
      <c r="BM31" s="13" t="s">
        <v>255</v>
      </c>
      <c r="BN31" s="13">
        <v>16795.5</v>
      </c>
      <c r="BO31" s="13">
        <v>469</v>
      </c>
      <c r="BP31" s="13">
        <v>12.5101</v>
      </c>
      <c r="BQ31" s="13">
        <v>1.5065900000000001</v>
      </c>
      <c r="BR31" s="13">
        <v>27.909600000000001</v>
      </c>
      <c r="BS31" s="13">
        <v>3.2650800000000002</v>
      </c>
      <c r="BT31" s="13" t="s">
        <v>255</v>
      </c>
      <c r="BU31" s="13" t="s">
        <v>255</v>
      </c>
      <c r="BV31" s="13" t="s">
        <v>255</v>
      </c>
      <c r="BW31" s="13" t="s">
        <v>255</v>
      </c>
      <c r="BX31" s="13">
        <v>27827.200000000001</v>
      </c>
      <c r="BY31" s="13">
        <v>2969.74</v>
      </c>
      <c r="BZ31" s="13">
        <v>22.611499999999999</v>
      </c>
      <c r="CA31" s="13">
        <v>1.8130599999999999</v>
      </c>
      <c r="CB31" s="13">
        <v>10.4764</v>
      </c>
      <c r="CC31" s="13">
        <v>2.1174400000000002</v>
      </c>
      <c r="CD31" s="13" t="s">
        <v>255</v>
      </c>
      <c r="CE31" s="13" t="s">
        <v>255</v>
      </c>
      <c r="CF31" s="13">
        <v>974.680908203125</v>
      </c>
      <c r="CG31" s="13">
        <v>3.7828574180603027</v>
      </c>
      <c r="CH31" s="13">
        <v>20.666713714599609</v>
      </c>
      <c r="CI31" s="13">
        <v>88.169212341308594</v>
      </c>
      <c r="CJ31" s="13">
        <v>19.77099609375</v>
      </c>
      <c r="CK31" s="13">
        <v>278.27740478515625</v>
      </c>
      <c r="CL31" s="13">
        <v>1887.6297607421875</v>
      </c>
      <c r="CM31" s="13">
        <v>1.9613816738128662</v>
      </c>
      <c r="CN31" s="13">
        <v>281.11685180664062</v>
      </c>
      <c r="CO31" s="13">
        <v>5</v>
      </c>
      <c r="CP31" s="13">
        <v>46.538972189372558</v>
      </c>
      <c r="CQ31" s="13">
        <v>55.251400000000004</v>
      </c>
      <c r="CR31" s="13" t="s">
        <v>255</v>
      </c>
      <c r="CS31" s="13" t="s">
        <v>255</v>
      </c>
      <c r="CT31" s="13" t="s">
        <v>255</v>
      </c>
      <c r="CU31" s="13" t="s">
        <v>255</v>
      </c>
      <c r="CV31" s="13" t="s">
        <v>255</v>
      </c>
      <c r="CW31" s="13" t="s">
        <v>255</v>
      </c>
      <c r="CX31" s="13">
        <v>49.005200000000002</v>
      </c>
      <c r="CY31" s="13">
        <v>45.271500000000003</v>
      </c>
      <c r="CZ31" s="13" t="s">
        <v>255</v>
      </c>
      <c r="DA31" s="13" t="s">
        <v>255</v>
      </c>
      <c r="DB31" s="13">
        <v>27.909600000000001</v>
      </c>
      <c r="DC31" s="13">
        <v>122.1863</v>
      </c>
      <c r="DD31" s="13">
        <v>1230.6658116445171</v>
      </c>
      <c r="DE31" s="13">
        <v>2.4435088340003981</v>
      </c>
      <c r="DF31" s="13">
        <v>5.4037237688786686</v>
      </c>
      <c r="DG31" s="13">
        <v>0.99482347306633923</v>
      </c>
      <c r="DH31" s="13">
        <v>0.99720972139432085</v>
      </c>
      <c r="DI31" s="13">
        <v>0.9956318350632789</v>
      </c>
      <c r="DJ31" s="13">
        <v>0.99802002238095655</v>
      </c>
      <c r="DK31" s="13">
        <v>19004.580666073944</v>
      </c>
      <c r="DL31" s="13">
        <v>2.4197383635154663</v>
      </c>
      <c r="DM31" s="13">
        <v>40381.868632969665</v>
      </c>
      <c r="DN31" s="13">
        <v>1.9366643430229193</v>
      </c>
      <c r="DO31" s="13">
        <v>2.1248492320094923</v>
      </c>
      <c r="DP31" s="13">
        <v>0.40746567382812504</v>
      </c>
      <c r="DQ31" s="13">
        <v>397.14901302839519</v>
      </c>
      <c r="DR31" s="13">
        <v>8496.1678425330938</v>
      </c>
      <c r="DS31" s="13">
        <v>4.7529509046198397</v>
      </c>
      <c r="DT31" s="13">
        <v>4.7529509046198406</v>
      </c>
      <c r="DU31" s="13">
        <v>100.02404087922099</v>
      </c>
      <c r="DV31" s="13">
        <v>17.012626365164358</v>
      </c>
      <c r="DW31" s="13">
        <v>2.4197383635154663</v>
      </c>
      <c r="DX31" s="13">
        <v>731.69777355617293</v>
      </c>
      <c r="DY31" s="13">
        <v>1092.6069457856154</v>
      </c>
      <c r="DZ31" s="13">
        <v>259.72179033315803</v>
      </c>
      <c r="EA31" s="13">
        <v>387.1197865934551</v>
      </c>
      <c r="EB31" s="13">
        <v>25.448503514942747</v>
      </c>
      <c r="EC31" s="13">
        <v>678.53168414835579</v>
      </c>
      <c r="ED31" s="13">
        <v>2.7819331135750938</v>
      </c>
      <c r="EE31" s="13">
        <v>1.2601999457809316E-2</v>
      </c>
      <c r="EF31" s="13">
        <v>500</v>
      </c>
      <c r="EG31" s="13">
        <v>10696.448390677026</v>
      </c>
      <c r="EH31" s="13">
        <v>29701.029056750969</v>
      </c>
      <c r="EI31" s="13">
        <v>4.9650835510964685E-2</v>
      </c>
      <c r="EJ31" s="13">
        <v>20</v>
      </c>
      <c r="EK31" s="13">
        <v>2.1816615649929121</v>
      </c>
      <c r="EL31" s="13">
        <v>3.7816524714383442</v>
      </c>
      <c r="EM31" s="13">
        <v>7.4999999999999997E-2</v>
      </c>
      <c r="EN31" s="13">
        <v>7.333333333333333</v>
      </c>
      <c r="EO31" s="13">
        <v>0.17604580311484794</v>
      </c>
    </row>
    <row r="32" spans="1:145">
      <c r="A32" s="12">
        <v>40472.439583333333</v>
      </c>
      <c r="B32" s="13">
        <v>1</v>
      </c>
      <c r="C32" s="13" t="s">
        <v>54</v>
      </c>
      <c r="D32" s="13" t="s">
        <v>55</v>
      </c>
      <c r="E32" s="12">
        <v>40472.438194444447</v>
      </c>
      <c r="F32" s="12">
        <v>40472.459027777775</v>
      </c>
      <c r="G32" s="13" t="s">
        <v>28</v>
      </c>
      <c r="H32" s="13">
        <v>1</v>
      </c>
      <c r="I32" s="13">
        <v>5</v>
      </c>
      <c r="J32" s="13" t="s">
        <v>255</v>
      </c>
      <c r="K32" s="13">
        <v>5</v>
      </c>
      <c r="L32" s="13" t="s">
        <v>255</v>
      </c>
      <c r="M32" s="13" t="s">
        <v>87</v>
      </c>
      <c r="N32" s="13" t="s">
        <v>88</v>
      </c>
      <c r="O32" s="13" t="s">
        <v>255</v>
      </c>
      <c r="P32" s="13">
        <v>3.2451344843328213E-2</v>
      </c>
      <c r="Q32" s="13">
        <v>2.4228994272800165E-2</v>
      </c>
      <c r="R32" s="13">
        <v>3.5907645017802796</v>
      </c>
      <c r="S32" s="13">
        <v>6.3374400339117785E-3</v>
      </c>
      <c r="T32" s="13">
        <v>3.0476343783366762</v>
      </c>
      <c r="U32" s="13">
        <v>1.1491239989764965</v>
      </c>
      <c r="V32" s="13" t="s">
        <v>255</v>
      </c>
      <c r="W32" s="13" t="s">
        <v>255</v>
      </c>
      <c r="X32" s="13">
        <v>1.6808740702516805</v>
      </c>
      <c r="Y32" s="13">
        <v>0.37752789111634061</v>
      </c>
      <c r="Z32" s="13">
        <v>38.444721828289225</v>
      </c>
      <c r="AA32" s="13">
        <v>5.1724816502276755E-2</v>
      </c>
      <c r="AB32" s="13">
        <v>1.1680471989315279E-2</v>
      </c>
      <c r="AC32" s="13">
        <v>37.34600809629665</v>
      </c>
      <c r="AD32" s="13">
        <v>9.1186149926196797E-3</v>
      </c>
      <c r="AE32" s="13">
        <v>8.8266003034353988E-2</v>
      </c>
      <c r="AF32" s="13">
        <v>13.89122286258273</v>
      </c>
      <c r="AG32" s="13" t="s">
        <v>255</v>
      </c>
      <c r="AH32" s="13" t="s">
        <v>255</v>
      </c>
      <c r="AI32" s="13">
        <v>0.22909383663104835</v>
      </c>
      <c r="AJ32" s="13">
        <v>4.3261729291266017E-2</v>
      </c>
      <c r="AK32" s="13" t="s">
        <v>255</v>
      </c>
      <c r="AL32" s="13">
        <v>100</v>
      </c>
      <c r="AM32" s="13">
        <v>900</v>
      </c>
      <c r="AN32" s="13" t="s">
        <v>255</v>
      </c>
      <c r="AO32" s="13" t="s">
        <v>255</v>
      </c>
      <c r="AP32" s="13">
        <v>9200.3799999999992</v>
      </c>
      <c r="AQ32" s="13">
        <v>220.58799999999999</v>
      </c>
      <c r="AR32" s="13" t="s">
        <v>255</v>
      </c>
      <c r="AS32" s="13" t="s">
        <v>255</v>
      </c>
      <c r="AT32" s="13" t="s">
        <v>255</v>
      </c>
      <c r="AU32" s="13" t="s">
        <v>255</v>
      </c>
      <c r="AV32" s="13" t="s">
        <v>255</v>
      </c>
      <c r="AW32" s="13" t="s">
        <v>255</v>
      </c>
      <c r="AX32" s="13">
        <v>8.4135899999999992</v>
      </c>
      <c r="AY32" s="13">
        <v>2.8934700000000002</v>
      </c>
      <c r="AZ32" s="13">
        <v>113988</v>
      </c>
      <c r="BA32" s="13">
        <v>2672.37</v>
      </c>
      <c r="BB32" s="13" t="s">
        <v>255</v>
      </c>
      <c r="BC32" s="13" t="s">
        <v>255</v>
      </c>
      <c r="BD32" s="13">
        <v>7.6096500000000002</v>
      </c>
      <c r="BE32" s="13">
        <v>1.2377100000000001</v>
      </c>
      <c r="BF32" s="13" t="s">
        <v>255</v>
      </c>
      <c r="BG32" s="13" t="s">
        <v>255</v>
      </c>
      <c r="BH32" s="13">
        <v>10.607699999999999</v>
      </c>
      <c r="BI32" s="13">
        <v>4.0352399999999999</v>
      </c>
      <c r="BJ32" s="13" t="s">
        <v>255</v>
      </c>
      <c r="BK32" s="13" t="s">
        <v>255</v>
      </c>
      <c r="BL32" s="13" t="s">
        <v>255</v>
      </c>
      <c r="BM32" s="13" t="s">
        <v>255</v>
      </c>
      <c r="BN32" s="13">
        <v>10564.1</v>
      </c>
      <c r="BO32" s="13">
        <v>418.4</v>
      </c>
      <c r="BP32" s="13">
        <v>13.8561</v>
      </c>
      <c r="BQ32" s="13">
        <v>0.97532099999999999</v>
      </c>
      <c r="BR32" s="13">
        <v>21.270600000000002</v>
      </c>
      <c r="BS32" s="13">
        <v>1.83229</v>
      </c>
      <c r="BT32" s="13" t="s">
        <v>255</v>
      </c>
      <c r="BU32" s="13" t="s">
        <v>255</v>
      </c>
      <c r="BV32" s="13" t="s">
        <v>255</v>
      </c>
      <c r="BW32" s="13" t="s">
        <v>255</v>
      </c>
      <c r="BX32" s="13">
        <v>19028.3</v>
      </c>
      <c r="BY32" s="13">
        <v>1239.42</v>
      </c>
      <c r="BZ32" s="13">
        <v>10.395899999999999</v>
      </c>
      <c r="CA32" s="13">
        <v>0.79601</v>
      </c>
      <c r="CB32" s="13">
        <v>7.3569199999999997</v>
      </c>
      <c r="CC32" s="13">
        <v>0.93482699999999996</v>
      </c>
      <c r="CD32" s="13" t="s">
        <v>255</v>
      </c>
      <c r="CE32" s="13" t="s">
        <v>255</v>
      </c>
      <c r="CF32" s="13">
        <v>950.74395751953125</v>
      </c>
      <c r="CG32" s="13">
        <v>3.6274328231811523</v>
      </c>
      <c r="CH32" s="13">
        <v>19.442049026489258</v>
      </c>
      <c r="CI32" s="13">
        <v>88.379295349121094</v>
      </c>
      <c r="CJ32" s="13">
        <v>19.696298599243164</v>
      </c>
      <c r="CK32" s="13">
        <v>281.6715087890625</v>
      </c>
      <c r="CL32" s="13">
        <v>1897.8382568359375</v>
      </c>
      <c r="CM32" s="13">
        <v>1.9819047451019287</v>
      </c>
      <c r="CN32" s="13">
        <v>274.87667846679687</v>
      </c>
      <c r="CO32" s="13">
        <v>5</v>
      </c>
      <c r="CP32" s="13">
        <v>46.538972189372558</v>
      </c>
      <c r="CQ32" s="13">
        <v>47.901540000000004</v>
      </c>
      <c r="CR32" s="13" t="s">
        <v>255</v>
      </c>
      <c r="CS32" s="13" t="s">
        <v>255</v>
      </c>
      <c r="CT32" s="13" t="s">
        <v>255</v>
      </c>
      <c r="CU32" s="13" t="s">
        <v>255</v>
      </c>
      <c r="CV32" s="13">
        <v>25.240769999999998</v>
      </c>
      <c r="CW32" s="13">
        <v>30.438600000000001</v>
      </c>
      <c r="CX32" s="13" t="s">
        <v>255</v>
      </c>
      <c r="CY32" s="13">
        <v>31.823099999999997</v>
      </c>
      <c r="CZ32" s="13" t="s">
        <v>255</v>
      </c>
      <c r="DA32" s="13" t="s">
        <v>255</v>
      </c>
      <c r="DB32" s="13">
        <v>21.270600000000002</v>
      </c>
      <c r="DC32" s="13">
        <v>108.77306999999999</v>
      </c>
      <c r="DD32" s="13">
        <v>1830.365817293356</v>
      </c>
      <c r="DE32" s="13">
        <v>4.6077338181398444</v>
      </c>
      <c r="DF32" s="13">
        <v>10.463073904135284</v>
      </c>
      <c r="DG32" s="13">
        <v>0.9937762547004666</v>
      </c>
      <c r="DH32" s="13">
        <v>0.9969456347479817</v>
      </c>
      <c r="DI32" s="13">
        <v>0.99431919330066942</v>
      </c>
      <c r="DJ32" s="13">
        <v>0.9974903049037116</v>
      </c>
      <c r="DK32" s="13">
        <v>18608.155932295962</v>
      </c>
      <c r="DL32" s="13">
        <v>2.3692639987597426</v>
      </c>
      <c r="DM32" s="13">
        <v>40600.257936196111</v>
      </c>
      <c r="DN32" s="13">
        <v>1.9961612606903683</v>
      </c>
      <c r="DO32" s="13">
        <v>2.1818528436625511</v>
      </c>
      <c r="DP32" s="13">
        <v>0.40696520061492925</v>
      </c>
      <c r="DQ32" s="13">
        <v>386.91970540536778</v>
      </c>
      <c r="DR32" s="13">
        <v>8277.3333204089504</v>
      </c>
      <c r="DS32" s="13">
        <v>4.904992509615429</v>
      </c>
      <c r="DT32" s="13">
        <v>4.904992509615429</v>
      </c>
      <c r="DU32" s="13">
        <v>100.02404087922099</v>
      </c>
      <c r="DV32" s="13">
        <v>17.012626365164358</v>
      </c>
      <c r="DW32" s="13">
        <v>2.3692639987597426</v>
      </c>
      <c r="DX32" s="13">
        <v>731.69777355617293</v>
      </c>
      <c r="DY32" s="13">
        <v>1092.6069457856154</v>
      </c>
      <c r="DZ32" s="13">
        <v>254.69764917159964</v>
      </c>
      <c r="EA32" s="13">
        <v>379.61379959711121</v>
      </c>
      <c r="EB32" s="13">
        <v>25.448503514942747</v>
      </c>
      <c r="EC32" s="13">
        <v>661.86779002257686</v>
      </c>
      <c r="ED32" s="13">
        <v>2.8673978178802155</v>
      </c>
      <c r="EE32" s="13">
        <v>7.1933404588051158E-3</v>
      </c>
      <c r="EF32" s="13">
        <v>500</v>
      </c>
      <c r="EG32" s="13">
        <v>10696.448390677026</v>
      </c>
      <c r="EH32" s="13">
        <v>29304.604322972988</v>
      </c>
      <c r="EI32" s="13">
        <v>4.9505666124358423E-2</v>
      </c>
      <c r="EJ32" s="13">
        <v>20</v>
      </c>
      <c r="EK32" s="13">
        <v>2.1816615649929121</v>
      </c>
      <c r="EL32" s="13">
        <v>3.7311781066826204</v>
      </c>
      <c r="EM32" s="13">
        <v>7.4999999999999997E-2</v>
      </c>
      <c r="EN32" s="13">
        <v>7.333333333333333</v>
      </c>
      <c r="EO32" s="13">
        <v>0.17087666285570388</v>
      </c>
    </row>
    <row r="33" spans="1:145">
      <c r="A33" s="12">
        <v>40472.44027777778</v>
      </c>
      <c r="B33" s="13">
        <v>1</v>
      </c>
      <c r="C33" s="13" t="s">
        <v>54</v>
      </c>
      <c r="D33" s="13" t="s">
        <v>55</v>
      </c>
      <c r="E33" s="12">
        <v>40472.438194444447</v>
      </c>
      <c r="F33" s="12">
        <v>40472.459027777775</v>
      </c>
      <c r="G33" s="13" t="s">
        <v>28</v>
      </c>
      <c r="H33" s="13">
        <v>1</v>
      </c>
      <c r="I33" s="13">
        <v>5</v>
      </c>
      <c r="J33" s="13" t="s">
        <v>255</v>
      </c>
      <c r="K33" s="13">
        <v>5</v>
      </c>
      <c r="L33" s="13" t="s">
        <v>255</v>
      </c>
      <c r="M33" s="13" t="s">
        <v>87</v>
      </c>
      <c r="N33" s="13" t="s">
        <v>88</v>
      </c>
      <c r="O33" s="13" t="s">
        <v>255</v>
      </c>
      <c r="P33" s="13">
        <v>3.2451344843328213E-2</v>
      </c>
      <c r="Q33" s="13">
        <v>2.4228994272800165E-2</v>
      </c>
      <c r="R33" s="13">
        <v>3.5907645017802796</v>
      </c>
      <c r="S33" s="13">
        <v>6.3374400339117785E-3</v>
      </c>
      <c r="T33" s="13">
        <v>3.0476343783366762</v>
      </c>
      <c r="U33" s="13">
        <v>1.1491239989764965</v>
      </c>
      <c r="V33" s="13" t="s">
        <v>255</v>
      </c>
      <c r="W33" s="13" t="s">
        <v>255</v>
      </c>
      <c r="X33" s="13">
        <v>1.6808740702516805</v>
      </c>
      <c r="Y33" s="13">
        <v>0.37752789111634061</v>
      </c>
      <c r="Z33" s="13">
        <v>38.444721828289225</v>
      </c>
      <c r="AA33" s="13">
        <v>5.1724816502276755E-2</v>
      </c>
      <c r="AB33" s="13">
        <v>1.1680471989315279E-2</v>
      </c>
      <c r="AC33" s="13">
        <v>37.34600809629665</v>
      </c>
      <c r="AD33" s="13">
        <v>9.1186149926196797E-3</v>
      </c>
      <c r="AE33" s="13">
        <v>8.8266003034353988E-2</v>
      </c>
      <c r="AF33" s="13">
        <v>13.89122286258273</v>
      </c>
      <c r="AG33" s="13" t="s">
        <v>255</v>
      </c>
      <c r="AH33" s="13" t="s">
        <v>255</v>
      </c>
      <c r="AI33" s="13">
        <v>0.22909383663104835</v>
      </c>
      <c r="AJ33" s="13">
        <v>4.3261729291266017E-2</v>
      </c>
      <c r="AK33" s="13" t="s">
        <v>255</v>
      </c>
      <c r="AL33" s="13">
        <v>100</v>
      </c>
      <c r="AM33" s="13">
        <v>900</v>
      </c>
      <c r="AN33" s="13" t="s">
        <v>255</v>
      </c>
      <c r="AO33" s="13" t="s">
        <v>255</v>
      </c>
      <c r="AP33" s="13">
        <v>7872.95</v>
      </c>
      <c r="AQ33" s="13">
        <v>196.191</v>
      </c>
      <c r="AR33" s="13" t="s">
        <v>255</v>
      </c>
      <c r="AS33" s="13" t="s">
        <v>255</v>
      </c>
      <c r="AT33" s="13" t="s">
        <v>255</v>
      </c>
      <c r="AU33" s="13" t="s">
        <v>255</v>
      </c>
      <c r="AV33" s="13" t="s">
        <v>255</v>
      </c>
      <c r="AW33" s="13" t="s">
        <v>255</v>
      </c>
      <c r="AX33" s="13" t="s">
        <v>255</v>
      </c>
      <c r="AY33" s="13" t="s">
        <v>255</v>
      </c>
      <c r="AZ33" s="13">
        <v>98914.2</v>
      </c>
      <c r="BA33" s="13">
        <v>2636.78</v>
      </c>
      <c r="BB33" s="13" t="s">
        <v>255</v>
      </c>
      <c r="BC33" s="13" t="s">
        <v>255</v>
      </c>
      <c r="BD33" s="13">
        <v>3.3943699999999999</v>
      </c>
      <c r="BE33" s="13">
        <v>0.89965300000000004</v>
      </c>
      <c r="BF33" s="13" t="s">
        <v>255</v>
      </c>
      <c r="BG33" s="13" t="s">
        <v>255</v>
      </c>
      <c r="BH33" s="13">
        <v>13.543200000000001</v>
      </c>
      <c r="BI33" s="13">
        <v>4.0796400000000004</v>
      </c>
      <c r="BJ33" s="13" t="s">
        <v>255</v>
      </c>
      <c r="BK33" s="13" t="s">
        <v>255</v>
      </c>
      <c r="BL33" s="13" t="s">
        <v>255</v>
      </c>
      <c r="BM33" s="13" t="s">
        <v>255</v>
      </c>
      <c r="BN33" s="13">
        <v>11816.9</v>
      </c>
      <c r="BO33" s="13">
        <v>399.07299999999998</v>
      </c>
      <c r="BP33" s="13">
        <v>13.078799999999999</v>
      </c>
      <c r="BQ33" s="13">
        <v>0.85228800000000005</v>
      </c>
      <c r="BR33" s="13">
        <v>19.9145</v>
      </c>
      <c r="BS33" s="13">
        <v>1.3822700000000001</v>
      </c>
      <c r="BT33" s="13">
        <v>2021.55</v>
      </c>
      <c r="BU33" s="13">
        <v>405.41899999999998</v>
      </c>
      <c r="BV33" s="13" t="s">
        <v>255</v>
      </c>
      <c r="BW33" s="13" t="s">
        <v>255</v>
      </c>
      <c r="BX33" s="13">
        <v>12956.7</v>
      </c>
      <c r="BY33" s="13">
        <v>901.971</v>
      </c>
      <c r="BZ33" s="13">
        <v>10.7311</v>
      </c>
      <c r="CA33" s="13">
        <v>0.69977400000000001</v>
      </c>
      <c r="CB33" s="13">
        <v>6.5140200000000004</v>
      </c>
      <c r="CC33" s="13">
        <v>0.81067699999999998</v>
      </c>
      <c r="CD33" s="13">
        <v>21.242899999999999</v>
      </c>
      <c r="CE33" s="13">
        <v>5.2258899999999997</v>
      </c>
      <c r="CF33" s="13">
        <v>925.3140869140625</v>
      </c>
      <c r="CG33" s="13">
        <v>3.5326712131500244</v>
      </c>
      <c r="CH33" s="13">
        <v>18.943874359130859</v>
      </c>
      <c r="CI33" s="13">
        <v>88.610435485839844</v>
      </c>
      <c r="CJ33" s="13">
        <v>19.772628784179687</v>
      </c>
      <c r="CK33" s="13">
        <v>271.95040893554687</v>
      </c>
      <c r="CL33" s="13">
        <v>1891.639404296875</v>
      </c>
      <c r="CM33" s="13">
        <v>1.9903792142868042</v>
      </c>
      <c r="CN33" s="13">
        <v>275.84512329101562</v>
      </c>
      <c r="CO33" s="13">
        <v>4.9438748359680176</v>
      </c>
      <c r="CP33" s="13">
        <v>46.538972189372558</v>
      </c>
      <c r="CQ33" s="13">
        <v>36.852069999999998</v>
      </c>
      <c r="CR33" s="13" t="s">
        <v>255</v>
      </c>
      <c r="CS33" s="13" t="s">
        <v>255</v>
      </c>
      <c r="CT33" s="13" t="s">
        <v>255</v>
      </c>
      <c r="CU33" s="13" t="s">
        <v>255</v>
      </c>
      <c r="CV33" s="13" t="s">
        <v>255</v>
      </c>
      <c r="CW33" s="13">
        <v>13.57748</v>
      </c>
      <c r="CX33" s="13" t="s">
        <v>255</v>
      </c>
      <c r="CY33" s="13">
        <v>40.629600000000003</v>
      </c>
      <c r="CZ33" s="13" t="s">
        <v>255</v>
      </c>
      <c r="DA33" s="13" t="s">
        <v>255</v>
      </c>
      <c r="DB33" s="13">
        <v>19.9145</v>
      </c>
      <c r="DC33" s="13">
        <v>74.121580000000009</v>
      </c>
      <c r="DD33" s="13">
        <v>1207.3971913410555</v>
      </c>
      <c r="DE33" s="13">
        <v>3.4341372273112727</v>
      </c>
      <c r="DF33" s="13">
        <v>6.9071744741918364</v>
      </c>
      <c r="DG33" s="13">
        <v>0.99349366735065769</v>
      </c>
      <c r="DH33" s="13">
        <v>0.99634096171407793</v>
      </c>
      <c r="DI33" s="13">
        <v>0.99431650649131131</v>
      </c>
      <c r="DJ33" s="13">
        <v>0.997166159063268</v>
      </c>
      <c r="DK33" s="13">
        <v>18040.523816983699</v>
      </c>
      <c r="DL33" s="13">
        <v>2.2969908331520181</v>
      </c>
      <c r="DM33" s="13">
        <v>40467.646523665113</v>
      </c>
      <c r="DN33" s="13">
        <v>2.0443214158832523</v>
      </c>
      <c r="DO33" s="13">
        <v>2.2431525234077783</v>
      </c>
      <c r="DP33" s="13">
        <v>0.40747661285400394</v>
      </c>
      <c r="DQ33" s="13">
        <v>377.04384996183762</v>
      </c>
      <c r="DR33" s="13">
        <v>8066.0601642779357</v>
      </c>
      <c r="DS33" s="13">
        <v>5.0170276069702151</v>
      </c>
      <c r="DT33" s="13">
        <v>5.0170276069702151</v>
      </c>
      <c r="DU33" s="13">
        <v>100.02404087922099</v>
      </c>
      <c r="DV33" s="13">
        <v>17.012626365164358</v>
      </c>
      <c r="DW33" s="13">
        <v>2.2969908331520181</v>
      </c>
      <c r="DX33" s="13">
        <v>731.69777355617293</v>
      </c>
      <c r="DY33" s="13">
        <v>1092.6069457856154</v>
      </c>
      <c r="DZ33" s="13">
        <v>250.77976404595037</v>
      </c>
      <c r="EA33" s="13">
        <v>373.75520603745883</v>
      </c>
      <c r="EB33" s="13">
        <v>25.448503514942747</v>
      </c>
      <c r="EC33" s="13">
        <v>644.16458809835535</v>
      </c>
      <c r="ED33" s="13">
        <v>2.9365777617195667</v>
      </c>
      <c r="EE33" s="13">
        <v>2.7101469513575477E-2</v>
      </c>
      <c r="EF33" s="13">
        <v>500</v>
      </c>
      <c r="EG33" s="13">
        <v>10696.448390677026</v>
      </c>
      <c r="EH33" s="13">
        <v>28736.972207660725</v>
      </c>
      <c r="EI33" s="13">
        <v>4.9598617300889519E-2</v>
      </c>
      <c r="EJ33" s="13">
        <v>20</v>
      </c>
      <c r="EK33" s="13">
        <v>2.1816615649929121</v>
      </c>
      <c r="EL33" s="13">
        <v>3.6589049410748959</v>
      </c>
      <c r="EM33" s="13">
        <v>7.4999999999999997E-2</v>
      </c>
      <c r="EN33" s="13">
        <v>7.2510164260864256</v>
      </c>
      <c r="EO33" s="13">
        <v>0.16838863690861053</v>
      </c>
    </row>
    <row r="34" spans="1:145">
      <c r="A34" s="12">
        <v>40472.440972222219</v>
      </c>
      <c r="B34" s="13">
        <v>1</v>
      </c>
      <c r="C34" s="13" t="s">
        <v>54</v>
      </c>
      <c r="D34" s="13" t="s">
        <v>55</v>
      </c>
      <c r="E34" s="12">
        <v>40472.438194444447</v>
      </c>
      <c r="F34" s="12">
        <v>40472.459027777775</v>
      </c>
      <c r="G34" s="13" t="s">
        <v>28</v>
      </c>
      <c r="H34" s="13">
        <v>1</v>
      </c>
      <c r="I34" s="13">
        <v>5</v>
      </c>
      <c r="J34" s="13" t="s">
        <v>255</v>
      </c>
      <c r="K34" s="13">
        <v>5</v>
      </c>
      <c r="L34" s="13" t="s">
        <v>255</v>
      </c>
      <c r="M34" s="13" t="s">
        <v>87</v>
      </c>
      <c r="N34" s="13" t="s">
        <v>88</v>
      </c>
      <c r="O34" s="13" t="s">
        <v>255</v>
      </c>
      <c r="P34" s="13">
        <v>3.2451344843328213E-2</v>
      </c>
      <c r="Q34" s="13">
        <v>2.4228994272800165E-2</v>
      </c>
      <c r="R34" s="13">
        <v>3.5907645017802796</v>
      </c>
      <c r="S34" s="13">
        <v>6.3374400339117785E-3</v>
      </c>
      <c r="T34" s="13">
        <v>3.0476343783366762</v>
      </c>
      <c r="U34" s="13">
        <v>1.1491239989764965</v>
      </c>
      <c r="V34" s="13" t="s">
        <v>255</v>
      </c>
      <c r="W34" s="13" t="s">
        <v>255</v>
      </c>
      <c r="X34" s="13">
        <v>1.6808740702516805</v>
      </c>
      <c r="Y34" s="13">
        <v>0.37752789111634061</v>
      </c>
      <c r="Z34" s="13">
        <v>38.444721828289225</v>
      </c>
      <c r="AA34" s="13">
        <v>5.1724816502276755E-2</v>
      </c>
      <c r="AB34" s="13">
        <v>1.1680471989315279E-2</v>
      </c>
      <c r="AC34" s="13">
        <v>37.34600809629665</v>
      </c>
      <c r="AD34" s="13">
        <v>9.1186149926196797E-3</v>
      </c>
      <c r="AE34" s="13">
        <v>8.8266003034353988E-2</v>
      </c>
      <c r="AF34" s="13">
        <v>13.89122286258273</v>
      </c>
      <c r="AG34" s="13" t="s">
        <v>255</v>
      </c>
      <c r="AH34" s="13" t="s">
        <v>255</v>
      </c>
      <c r="AI34" s="13">
        <v>0.22909383663104835</v>
      </c>
      <c r="AJ34" s="13">
        <v>4.3261729291266017E-2</v>
      </c>
      <c r="AK34" s="13" t="s">
        <v>255</v>
      </c>
      <c r="AL34" s="13">
        <v>100</v>
      </c>
      <c r="AM34" s="13">
        <v>900</v>
      </c>
      <c r="AN34" s="13" t="s">
        <v>255</v>
      </c>
      <c r="AO34" s="13" t="s">
        <v>255</v>
      </c>
      <c r="AP34" s="13">
        <v>10431.9</v>
      </c>
      <c r="AQ34" s="13">
        <v>233.524</v>
      </c>
      <c r="AR34" s="13" t="s">
        <v>255</v>
      </c>
      <c r="AS34" s="13" t="s">
        <v>255</v>
      </c>
      <c r="AT34" s="13" t="s">
        <v>255</v>
      </c>
      <c r="AU34" s="13" t="s">
        <v>255</v>
      </c>
      <c r="AV34" s="13" t="s">
        <v>255</v>
      </c>
      <c r="AW34" s="13" t="s">
        <v>255</v>
      </c>
      <c r="AX34" s="13" t="s">
        <v>255</v>
      </c>
      <c r="AY34" s="13" t="s">
        <v>255</v>
      </c>
      <c r="AZ34" s="13">
        <v>131715</v>
      </c>
      <c r="BA34" s="13">
        <v>2505.35</v>
      </c>
      <c r="BB34" s="13" t="s">
        <v>255</v>
      </c>
      <c r="BC34" s="13" t="s">
        <v>255</v>
      </c>
      <c r="BD34" s="13">
        <v>5.5960200000000002</v>
      </c>
      <c r="BE34" s="13">
        <v>1.1722999999999999</v>
      </c>
      <c r="BF34" s="13" t="s">
        <v>255</v>
      </c>
      <c r="BG34" s="13" t="s">
        <v>255</v>
      </c>
      <c r="BH34" s="13">
        <v>12.414899999999999</v>
      </c>
      <c r="BI34" s="13">
        <v>5.1719600000000003</v>
      </c>
      <c r="BJ34" s="13" t="s">
        <v>255</v>
      </c>
      <c r="BK34" s="13" t="s">
        <v>255</v>
      </c>
      <c r="BL34" s="13" t="s">
        <v>255</v>
      </c>
      <c r="BM34" s="13" t="s">
        <v>255</v>
      </c>
      <c r="BN34" s="13">
        <v>15120</v>
      </c>
      <c r="BO34" s="13">
        <v>430.46300000000002</v>
      </c>
      <c r="BP34" s="13">
        <v>13.4636</v>
      </c>
      <c r="BQ34" s="13">
        <v>1.0285500000000001</v>
      </c>
      <c r="BR34" s="13">
        <v>21.630199999999999</v>
      </c>
      <c r="BS34" s="13">
        <v>2.5806499999999999</v>
      </c>
      <c r="BT34" s="13" t="s">
        <v>255</v>
      </c>
      <c r="BU34" s="13" t="s">
        <v>255</v>
      </c>
      <c r="BV34" s="13" t="s">
        <v>255</v>
      </c>
      <c r="BW34" s="13" t="s">
        <v>255</v>
      </c>
      <c r="BX34" s="13">
        <v>16931.8</v>
      </c>
      <c r="BY34" s="13">
        <v>2629.87</v>
      </c>
      <c r="BZ34" s="13">
        <v>19.353400000000001</v>
      </c>
      <c r="CA34" s="13">
        <v>1.23668</v>
      </c>
      <c r="CB34" s="13">
        <v>7.3623500000000002</v>
      </c>
      <c r="CC34" s="13">
        <v>1.44306</v>
      </c>
      <c r="CD34" s="13">
        <v>16.923100000000002</v>
      </c>
      <c r="CE34" s="13">
        <v>8.13246</v>
      </c>
      <c r="CF34" s="13">
        <v>947.7432861328125</v>
      </c>
      <c r="CG34" s="13">
        <v>3.5347976684570313</v>
      </c>
      <c r="CH34" s="13">
        <v>18.726835250854492</v>
      </c>
      <c r="CI34" s="13">
        <v>88.905982971191406</v>
      </c>
      <c r="CJ34" s="13">
        <v>19.829557418823242</v>
      </c>
      <c r="CK34" s="13">
        <v>274.39816284179687</v>
      </c>
      <c r="CL34" s="13">
        <v>1885.7413330078125</v>
      </c>
      <c r="CM34" s="13">
        <v>2.0000753402709961</v>
      </c>
      <c r="CN34" s="13">
        <v>286.40789794921875</v>
      </c>
      <c r="CO34" s="13">
        <v>4.1648120880126953</v>
      </c>
      <c r="CP34" s="13">
        <v>46.538972189372558</v>
      </c>
      <c r="CQ34" s="13">
        <v>39.641120000000001</v>
      </c>
      <c r="CR34" s="13" t="s">
        <v>255</v>
      </c>
      <c r="CS34" s="13" t="s">
        <v>255</v>
      </c>
      <c r="CT34" s="13" t="s">
        <v>255</v>
      </c>
      <c r="CU34" s="13" t="s">
        <v>255</v>
      </c>
      <c r="CV34" s="13" t="s">
        <v>255</v>
      </c>
      <c r="CW34" s="13">
        <v>22.384080000000001</v>
      </c>
      <c r="CX34" s="13" t="s">
        <v>255</v>
      </c>
      <c r="CY34" s="13">
        <v>37.244699999999995</v>
      </c>
      <c r="CZ34" s="13" t="s">
        <v>255</v>
      </c>
      <c r="DA34" s="13" t="s">
        <v>255</v>
      </c>
      <c r="DB34" s="13">
        <v>21.630199999999999</v>
      </c>
      <c r="DC34" s="13">
        <v>81.258979999999994</v>
      </c>
      <c r="DD34" s="13">
        <v>874.87469901929376</v>
      </c>
      <c r="DE34" s="13">
        <v>2.0482767885746171</v>
      </c>
      <c r="DF34" s="13">
        <v>4.1986927361600541</v>
      </c>
      <c r="DG34" s="13">
        <v>0.99409288726956013</v>
      </c>
      <c r="DH34" s="13">
        <v>0.99652785395464838</v>
      </c>
      <c r="DI34" s="13">
        <v>0.99522915614141572</v>
      </c>
      <c r="DJ34" s="13">
        <v>0.99766690604413244</v>
      </c>
      <c r="DK34" s="13">
        <v>18424.77010895792</v>
      </c>
      <c r="DL34" s="13">
        <v>2.3459145905379617</v>
      </c>
      <c r="DM34" s="13">
        <v>40341.46969336913</v>
      </c>
      <c r="DN34" s="13">
        <v>1.9897174272818359</v>
      </c>
      <c r="DO34" s="13">
        <v>2.189523638819002</v>
      </c>
      <c r="DP34" s="13">
        <v>0.40785803470611576</v>
      </c>
      <c r="DQ34" s="13">
        <v>386.54471408804483</v>
      </c>
      <c r="DR34" s="13">
        <v>8269.3111698635566</v>
      </c>
      <c r="DS34" s="13">
        <v>4.878455879177511</v>
      </c>
      <c r="DT34" s="13">
        <v>4.878455879177511</v>
      </c>
      <c r="DU34" s="13">
        <v>100.02404087922099</v>
      </c>
      <c r="DV34" s="13">
        <v>17.012626365164358</v>
      </c>
      <c r="DW34" s="13">
        <v>2.3459145905379617</v>
      </c>
      <c r="DX34" s="13">
        <v>731.69777355617293</v>
      </c>
      <c r="DY34" s="13">
        <v>1092.6069457856154</v>
      </c>
      <c r="DZ34" s="13">
        <v>255.23836578251601</v>
      </c>
      <c r="EA34" s="13">
        <v>380.4174600152503</v>
      </c>
      <c r="EB34" s="13">
        <v>25.448503514942747</v>
      </c>
      <c r="EC34" s="13">
        <v>659.77884933186442</v>
      </c>
      <c r="ED34" s="13">
        <v>2.858141534724004</v>
      </c>
      <c r="EE34" s="13">
        <v>5.1787614099360873E-3</v>
      </c>
      <c r="EF34" s="13">
        <v>500</v>
      </c>
      <c r="EG34" s="13">
        <v>10696.448390677026</v>
      </c>
      <c r="EH34" s="13">
        <v>29121.218499634946</v>
      </c>
      <c r="EI34" s="13">
        <v>4.9714378749328811E-2</v>
      </c>
      <c r="EJ34" s="13">
        <v>20</v>
      </c>
      <c r="EK34" s="13">
        <v>2.1816615649929121</v>
      </c>
      <c r="EL34" s="13">
        <v>3.7078286984608395</v>
      </c>
      <c r="EM34" s="13">
        <v>7.4999999999999997E-2</v>
      </c>
      <c r="EN34" s="13">
        <v>6.1083910624186197</v>
      </c>
      <c r="EO34" s="13">
        <v>0.24423416197299092</v>
      </c>
    </row>
    <row r="35" spans="1:145">
      <c r="A35" s="12">
        <v>40472.441666666666</v>
      </c>
      <c r="B35" s="13">
        <v>1</v>
      </c>
      <c r="C35" s="13" t="s">
        <v>54</v>
      </c>
      <c r="D35" s="13" t="s">
        <v>55</v>
      </c>
      <c r="E35" s="12">
        <v>40472.438194444447</v>
      </c>
      <c r="F35" s="12">
        <v>40472.459027777775</v>
      </c>
      <c r="G35" s="13" t="s">
        <v>28</v>
      </c>
      <c r="H35" s="13">
        <v>1</v>
      </c>
      <c r="I35" s="13">
        <v>5</v>
      </c>
      <c r="J35" s="13" t="s">
        <v>255</v>
      </c>
      <c r="K35" s="13">
        <v>5</v>
      </c>
      <c r="L35" s="13" t="s">
        <v>255</v>
      </c>
      <c r="M35" s="13" t="s">
        <v>87</v>
      </c>
      <c r="N35" s="13" t="s">
        <v>88</v>
      </c>
      <c r="O35" s="13" t="s">
        <v>255</v>
      </c>
      <c r="P35" s="13">
        <v>3.2451344843328213E-2</v>
      </c>
      <c r="Q35" s="13">
        <v>2.4228994272800165E-2</v>
      </c>
      <c r="R35" s="13">
        <v>3.5907645017802796</v>
      </c>
      <c r="S35" s="13">
        <v>6.3374400339117785E-3</v>
      </c>
      <c r="T35" s="13">
        <v>3.0476343783366762</v>
      </c>
      <c r="U35" s="13">
        <v>1.1491239989764965</v>
      </c>
      <c r="V35" s="13" t="s">
        <v>255</v>
      </c>
      <c r="W35" s="13" t="s">
        <v>255</v>
      </c>
      <c r="X35" s="13">
        <v>1.6808740702516805</v>
      </c>
      <c r="Y35" s="13">
        <v>0.37752789111634061</v>
      </c>
      <c r="Z35" s="13">
        <v>38.444721828289225</v>
      </c>
      <c r="AA35" s="13">
        <v>5.1724816502276755E-2</v>
      </c>
      <c r="AB35" s="13">
        <v>1.1680471989315279E-2</v>
      </c>
      <c r="AC35" s="13">
        <v>37.34600809629665</v>
      </c>
      <c r="AD35" s="13">
        <v>9.1186149926196797E-3</v>
      </c>
      <c r="AE35" s="13">
        <v>8.8266003034353988E-2</v>
      </c>
      <c r="AF35" s="13">
        <v>13.89122286258273</v>
      </c>
      <c r="AG35" s="13" t="s">
        <v>255</v>
      </c>
      <c r="AH35" s="13" t="s">
        <v>255</v>
      </c>
      <c r="AI35" s="13">
        <v>0.22909383663104835</v>
      </c>
      <c r="AJ35" s="13">
        <v>4.3261729291266017E-2</v>
      </c>
      <c r="AK35" s="13" t="s">
        <v>255</v>
      </c>
      <c r="AL35" s="13">
        <v>100</v>
      </c>
      <c r="AM35" s="13">
        <v>900</v>
      </c>
      <c r="AN35" s="13" t="s">
        <v>255</v>
      </c>
      <c r="AO35" s="13" t="s">
        <v>255</v>
      </c>
      <c r="AP35" s="13">
        <v>9599.61</v>
      </c>
      <c r="AQ35" s="13">
        <v>255.672</v>
      </c>
      <c r="AR35" s="13" t="s">
        <v>255</v>
      </c>
      <c r="AS35" s="13" t="s">
        <v>255</v>
      </c>
      <c r="AT35" s="13" t="s">
        <v>255</v>
      </c>
      <c r="AU35" s="13" t="s">
        <v>255</v>
      </c>
      <c r="AV35" s="13" t="s">
        <v>255</v>
      </c>
      <c r="AW35" s="13" t="s">
        <v>255</v>
      </c>
      <c r="AX35" s="13" t="s">
        <v>255</v>
      </c>
      <c r="AY35" s="13" t="s">
        <v>255</v>
      </c>
      <c r="AZ35" s="13">
        <v>111472</v>
      </c>
      <c r="BA35" s="13">
        <v>1549.58</v>
      </c>
      <c r="BB35" s="13" t="s">
        <v>255</v>
      </c>
      <c r="BC35" s="13" t="s">
        <v>255</v>
      </c>
      <c r="BD35" s="13" t="s">
        <v>255</v>
      </c>
      <c r="BE35" s="13" t="s">
        <v>255</v>
      </c>
      <c r="BF35" s="13" t="s">
        <v>255</v>
      </c>
      <c r="BG35" s="13" t="s">
        <v>255</v>
      </c>
      <c r="BH35" s="13" t="s">
        <v>255</v>
      </c>
      <c r="BI35" s="13" t="s">
        <v>255</v>
      </c>
      <c r="BJ35" s="13" t="s">
        <v>255</v>
      </c>
      <c r="BK35" s="13" t="s">
        <v>255</v>
      </c>
      <c r="BL35" s="13" t="s">
        <v>255</v>
      </c>
      <c r="BM35" s="13" t="s">
        <v>255</v>
      </c>
      <c r="BN35" s="13">
        <v>10885.5</v>
      </c>
      <c r="BO35" s="13">
        <v>299.16300000000001</v>
      </c>
      <c r="BP35" s="13">
        <v>6.2869299999999999</v>
      </c>
      <c r="BQ35" s="13">
        <v>0.82416999999999996</v>
      </c>
      <c r="BR35" s="13">
        <v>33.978400000000001</v>
      </c>
      <c r="BS35" s="13">
        <v>2.1988599999999998</v>
      </c>
      <c r="BT35" s="13">
        <v>3444.64</v>
      </c>
      <c r="BU35" s="13">
        <v>399.46499999999997</v>
      </c>
      <c r="BV35" s="13" t="s">
        <v>255</v>
      </c>
      <c r="BW35" s="13" t="s">
        <v>255</v>
      </c>
      <c r="BX35" s="13">
        <v>19591.2</v>
      </c>
      <c r="BY35" s="13">
        <v>1643.47</v>
      </c>
      <c r="BZ35" s="13">
        <v>30.747699999999998</v>
      </c>
      <c r="CA35" s="13">
        <v>1.28288</v>
      </c>
      <c r="CB35" s="13">
        <v>9.9401399999999995</v>
      </c>
      <c r="CC35" s="13">
        <v>1.4982899999999999</v>
      </c>
      <c r="CD35" s="13">
        <v>21.590800000000002</v>
      </c>
      <c r="CE35" s="13">
        <v>7.8520799999999999</v>
      </c>
      <c r="CF35" s="13">
        <v>1028.6270751953125</v>
      </c>
      <c r="CG35" s="13">
        <v>4.548375129699707</v>
      </c>
      <c r="CH35" s="13">
        <v>24.337043762207031</v>
      </c>
      <c r="CI35" s="13">
        <v>88.97589111328125</v>
      </c>
      <c r="CJ35" s="13">
        <v>19.676504135131836</v>
      </c>
      <c r="CK35" s="13">
        <v>336.370361328125</v>
      </c>
      <c r="CL35" s="13">
        <v>1907.001953125</v>
      </c>
      <c r="CM35" s="13">
        <v>1.9194808006286621</v>
      </c>
      <c r="CN35" s="13">
        <v>294.75250244140625</v>
      </c>
      <c r="CO35" s="13">
        <v>3.2208631038665771</v>
      </c>
      <c r="CP35" s="13">
        <v>46.538972189372558</v>
      </c>
      <c r="CQ35" s="13">
        <v>33.978400000000001</v>
      </c>
      <c r="CR35" s="13" t="s">
        <v>255</v>
      </c>
      <c r="CS35" s="13" t="s">
        <v>255</v>
      </c>
      <c r="CT35" s="13" t="s">
        <v>255</v>
      </c>
      <c r="CU35" s="13" t="s">
        <v>255</v>
      </c>
      <c r="CV35" s="13" t="s">
        <v>255</v>
      </c>
      <c r="CW35" s="13" t="s">
        <v>255</v>
      </c>
      <c r="CX35" s="13" t="s">
        <v>255</v>
      </c>
      <c r="CY35" s="13" t="s">
        <v>255</v>
      </c>
      <c r="CZ35" s="13" t="s">
        <v>255</v>
      </c>
      <c r="DA35" s="13" t="s">
        <v>255</v>
      </c>
      <c r="DB35" s="13">
        <v>33.978400000000001</v>
      </c>
      <c r="DC35" s="13">
        <v>33.978400000000001</v>
      </c>
      <c r="DD35" s="13">
        <v>637.1598526068617</v>
      </c>
      <c r="DE35" s="13">
        <v>1.1050712736237183</v>
      </c>
      <c r="DF35" s="13">
        <v>1.1050712736237183</v>
      </c>
      <c r="DG35" s="13">
        <v>0.99670704398914078</v>
      </c>
      <c r="DH35" s="13">
        <v>0.99670704398914078</v>
      </c>
      <c r="DI35" s="13">
        <v>0.99827134067216505</v>
      </c>
      <c r="DJ35" s="13">
        <v>0.99827134067216505</v>
      </c>
      <c r="DK35" s="13">
        <v>20152.753495464152</v>
      </c>
      <c r="DL35" s="13">
        <v>2.5659282685724736</v>
      </c>
      <c r="DM35" s="13">
        <v>40796.295945043705</v>
      </c>
      <c r="DN35" s="13">
        <v>1.8539293774304983</v>
      </c>
      <c r="DO35" s="13">
        <v>2.0243534440207323</v>
      </c>
      <c r="DP35" s="13">
        <v>0.40683257770538334</v>
      </c>
      <c r="DQ35" s="13">
        <v>418.47900449925817</v>
      </c>
      <c r="DR35" s="13">
        <v>8952.4781484164287</v>
      </c>
      <c r="DS35" s="13">
        <v>4.5569835825022391</v>
      </c>
      <c r="DT35" s="13">
        <v>4.5569835825022382</v>
      </c>
      <c r="DU35" s="13">
        <v>100.02404087922099</v>
      </c>
      <c r="DV35" s="13">
        <v>17.012626365164358</v>
      </c>
      <c r="DW35" s="13">
        <v>2.5659282685724736</v>
      </c>
      <c r="DX35" s="13">
        <v>731.69777355617293</v>
      </c>
      <c r="DY35" s="13">
        <v>1092.6069457856154</v>
      </c>
      <c r="DZ35" s="13">
        <v>267.03135819522305</v>
      </c>
      <c r="EA35" s="13">
        <v>398.05287943857007</v>
      </c>
      <c r="EB35" s="13">
        <v>25.448503514942747</v>
      </c>
      <c r="EC35" s="13">
        <v>716.08672727527949</v>
      </c>
      <c r="ED35" s="13">
        <v>2.6630879759232102</v>
      </c>
      <c r="EE35" s="13">
        <v>3.4150601129583881E-2</v>
      </c>
      <c r="EF35" s="13">
        <v>500</v>
      </c>
      <c r="EG35" s="13">
        <v>10696.448390677026</v>
      </c>
      <c r="EH35" s="13">
        <v>30849.201886141178</v>
      </c>
      <c r="EI35" s="13">
        <v>4.9551592317921174E-2</v>
      </c>
      <c r="EJ35" s="13">
        <v>20</v>
      </c>
      <c r="EK35" s="13">
        <v>2.1816615649929121</v>
      </c>
      <c r="EL35" s="13">
        <v>3.9278423764953514</v>
      </c>
      <c r="EM35" s="13">
        <v>7.4999999999999997E-2</v>
      </c>
      <c r="EN35" s="13">
        <v>4.7239325523376463</v>
      </c>
      <c r="EO35" s="13">
        <v>0.45676947983701455</v>
      </c>
    </row>
    <row r="36" spans="1:145">
      <c r="A36" s="12">
        <v>40472.442361111112</v>
      </c>
      <c r="B36" s="13">
        <v>1</v>
      </c>
      <c r="C36" s="13" t="s">
        <v>54</v>
      </c>
      <c r="D36" s="13" t="s">
        <v>55</v>
      </c>
      <c r="E36" s="12">
        <v>40472.438194444447</v>
      </c>
      <c r="F36" s="12">
        <v>40472.459027777775</v>
      </c>
      <c r="G36" s="13" t="s">
        <v>28</v>
      </c>
      <c r="H36" s="13">
        <v>1</v>
      </c>
      <c r="I36" s="13">
        <v>5</v>
      </c>
      <c r="J36" s="13" t="s">
        <v>255</v>
      </c>
      <c r="K36" s="13">
        <v>5</v>
      </c>
      <c r="L36" s="13" t="s">
        <v>255</v>
      </c>
      <c r="M36" s="13" t="s">
        <v>87</v>
      </c>
      <c r="N36" s="13" t="s">
        <v>88</v>
      </c>
      <c r="O36" s="13" t="s">
        <v>255</v>
      </c>
      <c r="P36" s="13">
        <v>3.2451344843328213E-2</v>
      </c>
      <c r="Q36" s="13">
        <v>2.4228994272800165E-2</v>
      </c>
      <c r="R36" s="13">
        <v>3.5907645017802796</v>
      </c>
      <c r="S36" s="13">
        <v>6.3374400339117785E-3</v>
      </c>
      <c r="T36" s="13">
        <v>3.0476343783366762</v>
      </c>
      <c r="U36" s="13">
        <v>1.1491239989764965</v>
      </c>
      <c r="V36" s="13" t="s">
        <v>255</v>
      </c>
      <c r="W36" s="13" t="s">
        <v>255</v>
      </c>
      <c r="X36" s="13">
        <v>1.6808740702516805</v>
      </c>
      <c r="Y36" s="13">
        <v>0.37752789111634061</v>
      </c>
      <c r="Z36" s="13">
        <v>38.444721828289225</v>
      </c>
      <c r="AA36" s="13">
        <v>5.1724816502276755E-2</v>
      </c>
      <c r="AB36" s="13">
        <v>1.1680471989315279E-2</v>
      </c>
      <c r="AC36" s="13">
        <v>37.34600809629665</v>
      </c>
      <c r="AD36" s="13">
        <v>9.1186149926196797E-3</v>
      </c>
      <c r="AE36" s="13">
        <v>8.8266003034353988E-2</v>
      </c>
      <c r="AF36" s="13">
        <v>13.89122286258273</v>
      </c>
      <c r="AG36" s="13" t="s">
        <v>255</v>
      </c>
      <c r="AH36" s="13" t="s">
        <v>255</v>
      </c>
      <c r="AI36" s="13">
        <v>0.22909383663104835</v>
      </c>
      <c r="AJ36" s="13">
        <v>4.3261729291266017E-2</v>
      </c>
      <c r="AK36" s="13" t="s">
        <v>255</v>
      </c>
      <c r="AL36" s="13">
        <v>100</v>
      </c>
      <c r="AM36" s="13">
        <v>900</v>
      </c>
      <c r="AN36" s="13" t="s">
        <v>255</v>
      </c>
      <c r="AO36" s="13" t="s">
        <v>255</v>
      </c>
      <c r="AP36" s="13">
        <v>10211.6</v>
      </c>
      <c r="AQ36" s="13">
        <v>226.559</v>
      </c>
      <c r="AR36" s="13" t="s">
        <v>255</v>
      </c>
      <c r="AS36" s="13" t="s">
        <v>255</v>
      </c>
      <c r="AT36" s="13" t="s">
        <v>255</v>
      </c>
      <c r="AU36" s="13" t="s">
        <v>255</v>
      </c>
      <c r="AV36" s="13" t="s">
        <v>255</v>
      </c>
      <c r="AW36" s="13" t="s">
        <v>255</v>
      </c>
      <c r="AX36" s="13">
        <v>7.1040000000000001</v>
      </c>
      <c r="AY36" s="13">
        <v>2.36741</v>
      </c>
      <c r="AZ36" s="13">
        <v>100952</v>
      </c>
      <c r="BA36" s="13">
        <v>1366.55</v>
      </c>
      <c r="BB36" s="13" t="s">
        <v>255</v>
      </c>
      <c r="BC36" s="13" t="s">
        <v>255</v>
      </c>
      <c r="BD36" s="13">
        <v>4.0811900000000003</v>
      </c>
      <c r="BE36" s="13">
        <v>1.1080399999999999</v>
      </c>
      <c r="BF36" s="13" t="s">
        <v>255</v>
      </c>
      <c r="BG36" s="13" t="s">
        <v>255</v>
      </c>
      <c r="BH36" s="13" t="s">
        <v>255</v>
      </c>
      <c r="BI36" s="13" t="s">
        <v>255</v>
      </c>
      <c r="BJ36" s="13">
        <v>7.1736599999999999</v>
      </c>
      <c r="BK36" s="13">
        <v>3.0503</v>
      </c>
      <c r="BL36" s="13" t="s">
        <v>255</v>
      </c>
      <c r="BM36" s="13" t="s">
        <v>255</v>
      </c>
      <c r="BN36" s="13">
        <v>11388.9</v>
      </c>
      <c r="BO36" s="13">
        <v>293.17</v>
      </c>
      <c r="BP36" s="13">
        <v>6.5941999999999998</v>
      </c>
      <c r="BQ36" s="13">
        <v>0.73429599999999995</v>
      </c>
      <c r="BR36" s="13">
        <v>43.404000000000003</v>
      </c>
      <c r="BS36" s="13">
        <v>2.3429000000000002</v>
      </c>
      <c r="BT36" s="13" t="s">
        <v>255</v>
      </c>
      <c r="BU36" s="13" t="s">
        <v>255</v>
      </c>
      <c r="BV36" s="13" t="s">
        <v>255</v>
      </c>
      <c r="BW36" s="13" t="s">
        <v>255</v>
      </c>
      <c r="BX36" s="13">
        <v>18605.900000000001</v>
      </c>
      <c r="BY36" s="13">
        <v>1853.36</v>
      </c>
      <c r="BZ36" s="13">
        <v>33.616700000000002</v>
      </c>
      <c r="CA36" s="13">
        <v>1.2845800000000001</v>
      </c>
      <c r="CB36" s="13">
        <v>10.2906</v>
      </c>
      <c r="CC36" s="13">
        <v>1.5002800000000001</v>
      </c>
      <c r="CD36" s="13" t="s">
        <v>255</v>
      </c>
      <c r="CE36" s="13" t="s">
        <v>255</v>
      </c>
      <c r="CF36" s="13">
        <v>1001.6154174804687</v>
      </c>
      <c r="CG36" s="13">
        <v>3.3515288829803467</v>
      </c>
      <c r="CH36" s="13">
        <v>17.987085342407227</v>
      </c>
      <c r="CI36" s="13">
        <v>88.734031677246094</v>
      </c>
      <c r="CJ36" s="13">
        <v>20.074012756347656</v>
      </c>
      <c r="CK36" s="13">
        <v>261.2972412109375</v>
      </c>
      <c r="CL36" s="13">
        <v>1916.0823974609375</v>
      </c>
      <c r="CM36" s="13">
        <v>1.9795039892196655</v>
      </c>
      <c r="CN36" s="13">
        <v>319.03878784179687</v>
      </c>
      <c r="CO36" s="13">
        <v>3.1125602722167969</v>
      </c>
      <c r="CP36" s="13">
        <v>46.538972189372558</v>
      </c>
      <c r="CQ36" s="13">
        <v>61.76285</v>
      </c>
      <c r="CR36" s="13" t="s">
        <v>255</v>
      </c>
      <c r="CS36" s="13" t="s">
        <v>255</v>
      </c>
      <c r="CT36" s="13" t="s">
        <v>255</v>
      </c>
      <c r="CU36" s="13" t="s">
        <v>255</v>
      </c>
      <c r="CV36" s="13">
        <v>21.312000000000001</v>
      </c>
      <c r="CW36" s="13">
        <v>16.324760000000001</v>
      </c>
      <c r="CX36" s="13" t="s">
        <v>255</v>
      </c>
      <c r="CY36" s="13" t="s">
        <v>255</v>
      </c>
      <c r="CZ36" s="13">
        <v>28.69464</v>
      </c>
      <c r="DA36" s="13" t="s">
        <v>255</v>
      </c>
      <c r="DB36" s="13">
        <v>43.404000000000003</v>
      </c>
      <c r="DC36" s="13">
        <v>109.7354</v>
      </c>
      <c r="DD36" s="13">
        <v>553.47193507988595</v>
      </c>
      <c r="DE36" s="13">
        <v>1.8372668941329755</v>
      </c>
      <c r="DF36" s="13">
        <v>3.2643120829825651</v>
      </c>
      <c r="DG36" s="13">
        <v>0.99235424969297836</v>
      </c>
      <c r="DH36" s="13">
        <v>0.99489983828406026</v>
      </c>
      <c r="DI36" s="13">
        <v>0.99414721187732058</v>
      </c>
      <c r="DJ36" s="13">
        <v>0.99669739977765326</v>
      </c>
      <c r="DK36" s="13">
        <v>19234.955567945617</v>
      </c>
      <c r="DL36" s="13">
        <v>2.449070607033216</v>
      </c>
      <c r="DM36" s="13">
        <v>40990.552953451246</v>
      </c>
      <c r="DN36" s="13">
        <v>1.9129921165558543</v>
      </c>
      <c r="DO36" s="13">
        <v>2.1310448474214607</v>
      </c>
      <c r="DP36" s="13">
        <v>0.40949588546752935</v>
      </c>
      <c r="DQ36" s="13">
        <v>410.15739227909364</v>
      </c>
      <c r="DR36" s="13">
        <v>8774.4547571359944</v>
      </c>
      <c r="DS36" s="13">
        <v>4.6715783587709412</v>
      </c>
      <c r="DT36" s="13">
        <v>4.6715783587709412</v>
      </c>
      <c r="DU36" s="13">
        <v>100.02404087922099</v>
      </c>
      <c r="DV36" s="13">
        <v>17.012626365164358</v>
      </c>
      <c r="DW36" s="13">
        <v>2.449070607033216</v>
      </c>
      <c r="DX36" s="13">
        <v>731.69777355617293</v>
      </c>
      <c r="DY36" s="13">
        <v>1092.6069457856154</v>
      </c>
      <c r="DZ36" s="13">
        <v>261.75937143162236</v>
      </c>
      <c r="EA36" s="13">
        <v>390.17596168350389</v>
      </c>
      <c r="EB36" s="13">
        <v>25.448503514942747</v>
      </c>
      <c r="EC36" s="13">
        <v>697.28235196984645</v>
      </c>
      <c r="ED36" s="13">
        <v>2.747929001856908</v>
      </c>
      <c r="EE36" s="13">
        <v>3.3600272101512993E-2</v>
      </c>
      <c r="EF36" s="13">
        <v>500</v>
      </c>
      <c r="EG36" s="13">
        <v>10696.448390677026</v>
      </c>
      <c r="EH36" s="13">
        <v>29931.403958622643</v>
      </c>
      <c r="EI36" s="13">
        <v>5.0168559401901465E-2</v>
      </c>
      <c r="EJ36" s="13">
        <v>20</v>
      </c>
      <c r="EK36" s="13">
        <v>2.1816615649929121</v>
      </c>
      <c r="EL36" s="13">
        <v>3.8109847149560938</v>
      </c>
      <c r="EM36" s="13">
        <v>7.4999999999999997E-2</v>
      </c>
      <c r="EN36" s="13">
        <v>4.5650883992513025</v>
      </c>
      <c r="EO36" s="13">
        <v>0.46617222834604227</v>
      </c>
    </row>
    <row r="37" spans="1:145">
      <c r="A37" s="12">
        <v>40472.443055555559</v>
      </c>
      <c r="B37" s="13">
        <v>1</v>
      </c>
      <c r="C37" s="13" t="s">
        <v>54</v>
      </c>
      <c r="D37" s="13" t="s">
        <v>55</v>
      </c>
      <c r="E37" s="12">
        <v>40472.438194444447</v>
      </c>
      <c r="F37" s="12">
        <v>40472.459027777775</v>
      </c>
      <c r="G37" s="13" t="s">
        <v>28</v>
      </c>
      <c r="H37" s="13">
        <v>1</v>
      </c>
      <c r="I37" s="13">
        <v>5</v>
      </c>
      <c r="J37" s="13" t="s">
        <v>255</v>
      </c>
      <c r="K37" s="13">
        <v>5</v>
      </c>
      <c r="L37" s="13" t="s">
        <v>255</v>
      </c>
      <c r="M37" s="13" t="s">
        <v>87</v>
      </c>
      <c r="N37" s="13" t="s">
        <v>88</v>
      </c>
      <c r="O37" s="13" t="s">
        <v>255</v>
      </c>
      <c r="P37" s="13">
        <v>3.2451344843328213E-2</v>
      </c>
      <c r="Q37" s="13">
        <v>2.4228994272800165E-2</v>
      </c>
      <c r="R37" s="13">
        <v>3.5907645017802796</v>
      </c>
      <c r="S37" s="13">
        <v>6.3374400339117785E-3</v>
      </c>
      <c r="T37" s="13">
        <v>3.0476343783366762</v>
      </c>
      <c r="U37" s="13">
        <v>1.1491239989764965</v>
      </c>
      <c r="V37" s="13" t="s">
        <v>255</v>
      </c>
      <c r="W37" s="13" t="s">
        <v>255</v>
      </c>
      <c r="X37" s="13">
        <v>1.6808740702516805</v>
      </c>
      <c r="Y37" s="13">
        <v>0.37752789111634061</v>
      </c>
      <c r="Z37" s="13">
        <v>38.444721828289225</v>
      </c>
      <c r="AA37" s="13">
        <v>5.1724816502276755E-2</v>
      </c>
      <c r="AB37" s="13">
        <v>1.1680471989315279E-2</v>
      </c>
      <c r="AC37" s="13">
        <v>37.34600809629665</v>
      </c>
      <c r="AD37" s="13">
        <v>9.1186149926196797E-3</v>
      </c>
      <c r="AE37" s="13">
        <v>8.8266003034353988E-2</v>
      </c>
      <c r="AF37" s="13">
        <v>13.89122286258273</v>
      </c>
      <c r="AG37" s="13" t="s">
        <v>255</v>
      </c>
      <c r="AH37" s="13" t="s">
        <v>255</v>
      </c>
      <c r="AI37" s="13">
        <v>0.22909383663104835</v>
      </c>
      <c r="AJ37" s="13">
        <v>4.3261729291266017E-2</v>
      </c>
      <c r="AK37" s="13" t="s">
        <v>255</v>
      </c>
      <c r="AL37" s="13">
        <v>100</v>
      </c>
      <c r="AM37" s="13">
        <v>900</v>
      </c>
      <c r="AN37" s="13" t="s">
        <v>255</v>
      </c>
      <c r="AO37" s="13" t="s">
        <v>255</v>
      </c>
      <c r="AP37" s="13">
        <v>7080.51</v>
      </c>
      <c r="AQ37" s="13">
        <v>162.578</v>
      </c>
      <c r="AR37" s="13" t="s">
        <v>255</v>
      </c>
      <c r="AS37" s="13" t="s">
        <v>255</v>
      </c>
      <c r="AT37" s="13" t="s">
        <v>255</v>
      </c>
      <c r="AU37" s="13" t="s">
        <v>255</v>
      </c>
      <c r="AV37" s="13" t="s">
        <v>255</v>
      </c>
      <c r="AW37" s="13" t="s">
        <v>255</v>
      </c>
      <c r="AX37" s="13" t="s">
        <v>255</v>
      </c>
      <c r="AY37" s="13" t="s">
        <v>255</v>
      </c>
      <c r="AZ37" s="13">
        <v>68172</v>
      </c>
      <c r="BA37" s="13">
        <v>1369.8</v>
      </c>
      <c r="BB37" s="13" t="s">
        <v>255</v>
      </c>
      <c r="BC37" s="13" t="s">
        <v>255</v>
      </c>
      <c r="BD37" s="13">
        <v>1.9009100000000001</v>
      </c>
      <c r="BE37" s="13">
        <v>0.54570399999999997</v>
      </c>
      <c r="BF37" s="13" t="s">
        <v>255</v>
      </c>
      <c r="BG37" s="13" t="s">
        <v>255</v>
      </c>
      <c r="BH37" s="13" t="s">
        <v>255</v>
      </c>
      <c r="BI37" s="13" t="s">
        <v>255</v>
      </c>
      <c r="BJ37" s="13" t="s">
        <v>255</v>
      </c>
      <c r="BK37" s="13" t="s">
        <v>255</v>
      </c>
      <c r="BL37" s="13" t="s">
        <v>255</v>
      </c>
      <c r="BM37" s="13" t="s">
        <v>255</v>
      </c>
      <c r="BN37" s="13">
        <v>8476.0400000000009</v>
      </c>
      <c r="BO37" s="13">
        <v>221.441</v>
      </c>
      <c r="BP37" s="13">
        <v>6.5350400000000004</v>
      </c>
      <c r="BQ37" s="13">
        <v>0.49165799999999998</v>
      </c>
      <c r="BR37" s="13">
        <v>32.451000000000001</v>
      </c>
      <c r="BS37" s="13">
        <v>1.8805799999999999</v>
      </c>
      <c r="BT37" s="13" t="s">
        <v>255</v>
      </c>
      <c r="BU37" s="13" t="s">
        <v>255</v>
      </c>
      <c r="BV37" s="13" t="s">
        <v>255</v>
      </c>
      <c r="BW37" s="13" t="s">
        <v>255</v>
      </c>
      <c r="BX37" s="13">
        <v>11491.8</v>
      </c>
      <c r="BY37" s="13">
        <v>1050.46</v>
      </c>
      <c r="BZ37" s="13">
        <v>20.050799999999999</v>
      </c>
      <c r="CA37" s="13">
        <v>1.07647</v>
      </c>
      <c r="CB37" s="13">
        <v>9.6294799999999992</v>
      </c>
      <c r="CC37" s="13">
        <v>1.2403299999999999</v>
      </c>
      <c r="CD37" s="13" t="s">
        <v>255</v>
      </c>
      <c r="CE37" s="13" t="s">
        <v>255</v>
      </c>
      <c r="CF37" s="13">
        <v>898.68994140625</v>
      </c>
      <c r="CG37" s="13">
        <v>3.6941673755645752</v>
      </c>
      <c r="CH37" s="13">
        <v>19.56260871887207</v>
      </c>
      <c r="CI37" s="13">
        <v>88.743499755859375</v>
      </c>
      <c r="CJ37" s="13">
        <v>19.440876007080078</v>
      </c>
      <c r="CK37" s="13">
        <v>279.39706420898437</v>
      </c>
      <c r="CL37" s="13">
        <v>1919.408447265625</v>
      </c>
      <c r="CM37" s="13">
        <v>1.963676929473877</v>
      </c>
      <c r="CN37" s="13">
        <v>317.64974975585937</v>
      </c>
      <c r="CO37" s="13">
        <v>4.558372974395752</v>
      </c>
      <c r="CP37" s="13">
        <v>46.538972189372558</v>
      </c>
      <c r="CQ37" s="13">
        <v>34.351910000000004</v>
      </c>
      <c r="CR37" s="13" t="s">
        <v>255</v>
      </c>
      <c r="CS37" s="13" t="s">
        <v>255</v>
      </c>
      <c r="CT37" s="13" t="s">
        <v>255</v>
      </c>
      <c r="CU37" s="13" t="s">
        <v>255</v>
      </c>
      <c r="CV37" s="13" t="s">
        <v>255</v>
      </c>
      <c r="CW37" s="13">
        <v>7.6036400000000004</v>
      </c>
      <c r="CX37" s="13" t="s">
        <v>255</v>
      </c>
      <c r="CY37" s="13" t="s">
        <v>255</v>
      </c>
      <c r="CZ37" s="13" t="s">
        <v>255</v>
      </c>
      <c r="DA37" s="13" t="s">
        <v>255</v>
      </c>
      <c r="DB37" s="13">
        <v>32.451000000000001</v>
      </c>
      <c r="DC37" s="13">
        <v>40.054639999999999</v>
      </c>
      <c r="DD37" s="13">
        <v>573.1342390328565</v>
      </c>
      <c r="DE37" s="13">
        <v>1.7132438605940914</v>
      </c>
      <c r="DF37" s="13">
        <v>1.9976579488100226</v>
      </c>
      <c r="DG37" s="13">
        <v>0.99479692416872822</v>
      </c>
      <c r="DH37" s="13">
        <v>0.99528825958053868</v>
      </c>
      <c r="DI37" s="13">
        <v>0.99653263782256163</v>
      </c>
      <c r="DJ37" s="13">
        <v>0.99702483051243784</v>
      </c>
      <c r="DK37" s="13">
        <v>17820.440410501011</v>
      </c>
      <c r="DL37" s="13">
        <v>2.2689689435246398</v>
      </c>
      <c r="DM37" s="13">
        <v>41061.706793612568</v>
      </c>
      <c r="DN37" s="13">
        <v>2.13578494520833</v>
      </c>
      <c r="DO37" s="13">
        <v>2.3041914704541324</v>
      </c>
      <c r="DP37" s="13">
        <v>0.40525386924743656</v>
      </c>
      <c r="DQ37" s="13">
        <v>364.19757600863488</v>
      </c>
      <c r="DR37" s="13">
        <v>7791.2411515720723</v>
      </c>
      <c r="DS37" s="13">
        <v>5.2702394900621661</v>
      </c>
      <c r="DT37" s="13">
        <v>5.270239490062167</v>
      </c>
      <c r="DU37" s="13">
        <v>100.02404087922099</v>
      </c>
      <c r="DV37" s="13">
        <v>17.012626365164358</v>
      </c>
      <c r="DW37" s="13">
        <v>2.2689689435246398</v>
      </c>
      <c r="DX37" s="13">
        <v>731.69777355617293</v>
      </c>
      <c r="DY37" s="13">
        <v>1092.6069457856154</v>
      </c>
      <c r="DZ37" s="13">
        <v>243.64269690282271</v>
      </c>
      <c r="EA37" s="13">
        <v>363.0976796213954</v>
      </c>
      <c r="EB37" s="13">
        <v>25.448503514942747</v>
      </c>
      <c r="EC37" s="13">
        <v>625.62998242547792</v>
      </c>
      <c r="ED37" s="13">
        <v>3.0679610971078355</v>
      </c>
      <c r="EE37" s="13">
        <v>8.7645789972470411E-2</v>
      </c>
      <c r="EF37" s="13">
        <v>500</v>
      </c>
      <c r="EG37" s="13">
        <v>10696.448390677026</v>
      </c>
      <c r="EH37" s="13">
        <v>28516.888801178036</v>
      </c>
      <c r="EI37" s="13">
        <v>4.9047774852229671E-2</v>
      </c>
      <c r="EJ37" s="13">
        <v>20</v>
      </c>
      <c r="EK37" s="13">
        <v>2.1816615649929121</v>
      </c>
      <c r="EL37" s="13">
        <v>3.6308830514475181</v>
      </c>
      <c r="EM37" s="13">
        <v>7.4999999999999997E-2</v>
      </c>
      <c r="EN37" s="13">
        <v>6.685613695780436</v>
      </c>
      <c r="EO37" s="13">
        <v>0.19288569048199039</v>
      </c>
    </row>
    <row r="38" spans="1:145">
      <c r="A38" s="12">
        <v>40472.443749999999</v>
      </c>
      <c r="B38" s="13">
        <v>1</v>
      </c>
      <c r="C38" s="13" t="s">
        <v>54</v>
      </c>
      <c r="D38" s="13" t="s">
        <v>55</v>
      </c>
      <c r="E38" s="12">
        <v>40472.438194444447</v>
      </c>
      <c r="F38" s="12">
        <v>40472.459027777775</v>
      </c>
      <c r="G38" s="13" t="s">
        <v>28</v>
      </c>
      <c r="H38" s="13">
        <v>1</v>
      </c>
      <c r="I38" s="13">
        <v>5</v>
      </c>
      <c r="J38" s="13" t="s">
        <v>255</v>
      </c>
      <c r="K38" s="13">
        <v>5</v>
      </c>
      <c r="L38" s="13" t="s">
        <v>255</v>
      </c>
      <c r="M38" s="13" t="s">
        <v>87</v>
      </c>
      <c r="N38" s="13" t="s">
        <v>88</v>
      </c>
      <c r="O38" s="13" t="s">
        <v>255</v>
      </c>
      <c r="P38" s="13">
        <v>3.2451344843328213E-2</v>
      </c>
      <c r="Q38" s="13">
        <v>2.4228994272800165E-2</v>
      </c>
      <c r="R38" s="13">
        <v>3.5907645017802796</v>
      </c>
      <c r="S38" s="13">
        <v>6.3374400339117785E-3</v>
      </c>
      <c r="T38" s="13">
        <v>3.0476343783366762</v>
      </c>
      <c r="U38" s="13">
        <v>1.1491239989764965</v>
      </c>
      <c r="V38" s="13" t="s">
        <v>255</v>
      </c>
      <c r="W38" s="13" t="s">
        <v>255</v>
      </c>
      <c r="X38" s="13">
        <v>1.6808740702516805</v>
      </c>
      <c r="Y38" s="13">
        <v>0.37752789111634061</v>
      </c>
      <c r="Z38" s="13">
        <v>38.444721828289225</v>
      </c>
      <c r="AA38" s="13">
        <v>5.1724816502276755E-2</v>
      </c>
      <c r="AB38" s="13">
        <v>1.1680471989315279E-2</v>
      </c>
      <c r="AC38" s="13">
        <v>37.34600809629665</v>
      </c>
      <c r="AD38" s="13">
        <v>9.1186149926196797E-3</v>
      </c>
      <c r="AE38" s="13">
        <v>8.8266003034353988E-2</v>
      </c>
      <c r="AF38" s="13">
        <v>13.89122286258273</v>
      </c>
      <c r="AG38" s="13" t="s">
        <v>255</v>
      </c>
      <c r="AH38" s="13" t="s">
        <v>255</v>
      </c>
      <c r="AI38" s="13">
        <v>0.22909383663104835</v>
      </c>
      <c r="AJ38" s="13">
        <v>4.3261729291266017E-2</v>
      </c>
      <c r="AK38" s="13" t="s">
        <v>255</v>
      </c>
      <c r="AL38" s="13">
        <v>100</v>
      </c>
      <c r="AM38" s="13">
        <v>900</v>
      </c>
      <c r="AN38" s="13" t="s">
        <v>255</v>
      </c>
      <c r="AO38" s="13" t="s">
        <v>255</v>
      </c>
      <c r="AP38" s="13">
        <v>8902.6299999999992</v>
      </c>
      <c r="AQ38" s="13">
        <v>196.33600000000001</v>
      </c>
      <c r="AR38" s="13" t="s">
        <v>255</v>
      </c>
      <c r="AS38" s="13" t="s">
        <v>255</v>
      </c>
      <c r="AT38" s="13" t="s">
        <v>255</v>
      </c>
      <c r="AU38" s="13" t="s">
        <v>255</v>
      </c>
      <c r="AV38" s="13" t="s">
        <v>255</v>
      </c>
      <c r="AW38" s="13" t="s">
        <v>255</v>
      </c>
      <c r="AX38" s="13" t="s">
        <v>255</v>
      </c>
      <c r="AY38" s="13" t="s">
        <v>255</v>
      </c>
      <c r="AZ38" s="13">
        <v>106309</v>
      </c>
      <c r="BA38" s="13">
        <v>1859.43</v>
      </c>
      <c r="BB38" s="13" t="s">
        <v>255</v>
      </c>
      <c r="BC38" s="13" t="s">
        <v>255</v>
      </c>
      <c r="BD38" s="13" t="s">
        <v>255</v>
      </c>
      <c r="BE38" s="13" t="s">
        <v>255</v>
      </c>
      <c r="BF38" s="13">
        <v>11.222099999999999</v>
      </c>
      <c r="BG38" s="13">
        <v>4.7354500000000002</v>
      </c>
      <c r="BH38" s="13">
        <v>14.516999999999999</v>
      </c>
      <c r="BI38" s="13">
        <v>4.9928499999999998</v>
      </c>
      <c r="BJ38" s="13" t="s">
        <v>255</v>
      </c>
      <c r="BK38" s="13" t="s">
        <v>255</v>
      </c>
      <c r="BL38" s="13" t="s">
        <v>255</v>
      </c>
      <c r="BM38" s="13" t="s">
        <v>255</v>
      </c>
      <c r="BN38" s="13">
        <v>11785.1</v>
      </c>
      <c r="BO38" s="13">
        <v>342.18200000000002</v>
      </c>
      <c r="BP38" s="13">
        <v>7.9804199999999996</v>
      </c>
      <c r="BQ38" s="13">
        <v>0.78357600000000005</v>
      </c>
      <c r="BR38" s="13">
        <v>38.331000000000003</v>
      </c>
      <c r="BS38" s="13">
        <v>2.72343</v>
      </c>
      <c r="BT38" s="13" t="s">
        <v>255</v>
      </c>
      <c r="BU38" s="13" t="s">
        <v>255</v>
      </c>
      <c r="BV38" s="13" t="s">
        <v>255</v>
      </c>
      <c r="BW38" s="13" t="s">
        <v>255</v>
      </c>
      <c r="BX38" s="13">
        <v>13486.3</v>
      </c>
      <c r="BY38" s="13">
        <v>1990.14</v>
      </c>
      <c r="BZ38" s="13">
        <v>30.430900000000001</v>
      </c>
      <c r="CA38" s="13">
        <v>1.44726</v>
      </c>
      <c r="CB38" s="13">
        <v>9.3755900000000008</v>
      </c>
      <c r="CC38" s="13">
        <v>1.6902699999999999</v>
      </c>
      <c r="CD38" s="13" t="s">
        <v>255</v>
      </c>
      <c r="CE38" s="13" t="s">
        <v>255</v>
      </c>
      <c r="CF38" s="13">
        <v>911.55303955078125</v>
      </c>
      <c r="CG38" s="13">
        <v>3.6661598682403564</v>
      </c>
      <c r="CH38" s="13">
        <v>19.497890472412109</v>
      </c>
      <c r="CI38" s="13">
        <v>88.769996643066406</v>
      </c>
      <c r="CJ38" s="13">
        <v>19.472835540771484</v>
      </c>
      <c r="CK38" s="13">
        <v>278.76800537109375</v>
      </c>
      <c r="CL38" s="13">
        <v>1922.1978759765625</v>
      </c>
      <c r="CM38" s="13">
        <v>2.0178885459899902</v>
      </c>
      <c r="CN38" s="13">
        <v>315.16879272460937</v>
      </c>
      <c r="CO38" s="13">
        <v>4.8874735832214355</v>
      </c>
      <c r="CP38" s="13">
        <v>46.538972189372558</v>
      </c>
      <c r="CQ38" s="13">
        <v>64.070099999999996</v>
      </c>
      <c r="CR38" s="13" t="s">
        <v>255</v>
      </c>
      <c r="CS38" s="13" t="s">
        <v>255</v>
      </c>
      <c r="CT38" s="13" t="s">
        <v>255</v>
      </c>
      <c r="CU38" s="13" t="s">
        <v>255</v>
      </c>
      <c r="CV38" s="13" t="s">
        <v>255</v>
      </c>
      <c r="CW38" s="13" t="s">
        <v>255</v>
      </c>
      <c r="CX38" s="13">
        <v>44.888399999999997</v>
      </c>
      <c r="CY38" s="13">
        <v>43.551000000000002</v>
      </c>
      <c r="CZ38" s="13" t="s">
        <v>255</v>
      </c>
      <c r="DA38" s="13" t="s">
        <v>255</v>
      </c>
      <c r="DB38" s="13">
        <v>38.331000000000003</v>
      </c>
      <c r="DC38" s="13">
        <v>126.77040000000001</v>
      </c>
      <c r="DD38" s="13">
        <v>443.17782254221856</v>
      </c>
      <c r="DE38" s="13">
        <v>2.1054290211594133</v>
      </c>
      <c r="DF38" s="13">
        <v>4.1658445856021347</v>
      </c>
      <c r="DG38" s="13">
        <v>0.98847793564544906</v>
      </c>
      <c r="DH38" s="13">
        <v>0.99304157391011028</v>
      </c>
      <c r="DI38" s="13">
        <v>0.99070836750680713</v>
      </c>
      <c r="DJ38" s="13">
        <v>0.99528230330449574</v>
      </c>
      <c r="DK38" s="13">
        <v>18045.841141680186</v>
      </c>
      <c r="DL38" s="13">
        <v>2.2976678559595949</v>
      </c>
      <c r="DM38" s="13">
        <v>41121.380754104597</v>
      </c>
      <c r="DN38" s="13">
        <v>2.1087065618516649</v>
      </c>
      <c r="DO38" s="13">
        <v>2.2787178736228157</v>
      </c>
      <c r="DP38" s="13">
        <v>0.40546799812316897</v>
      </c>
      <c r="DQ38" s="13">
        <v>369.60558612974512</v>
      </c>
      <c r="DR38" s="13">
        <v>7906.9341538855015</v>
      </c>
      <c r="DS38" s="13">
        <v>5.2006732260312765</v>
      </c>
      <c r="DT38" s="13">
        <v>5.2006732260312774</v>
      </c>
      <c r="DU38" s="13">
        <v>100.02404087922099</v>
      </c>
      <c r="DV38" s="13">
        <v>17.012626365164358</v>
      </c>
      <c r="DW38" s="13">
        <v>2.2976678559595949</v>
      </c>
      <c r="DX38" s="13">
        <v>731.69777355617293</v>
      </c>
      <c r="DY38" s="13">
        <v>1092.6069457856154</v>
      </c>
      <c r="DZ38" s="13">
        <v>245.70672976037145</v>
      </c>
      <c r="EA38" s="13">
        <v>366.18388917282391</v>
      </c>
      <c r="EB38" s="13">
        <v>25.448503514942747</v>
      </c>
      <c r="EC38" s="13">
        <v>634.58472810061903</v>
      </c>
      <c r="ED38" s="13">
        <v>3.0290641908920648</v>
      </c>
      <c r="EE38" s="13">
        <v>4.5006457884976377E-2</v>
      </c>
      <c r="EF38" s="13">
        <v>500</v>
      </c>
      <c r="EG38" s="13">
        <v>10696.448390677026</v>
      </c>
      <c r="EH38" s="13">
        <v>28742.289532357212</v>
      </c>
      <c r="EI38" s="13">
        <v>4.9110668026696239E-2</v>
      </c>
      <c r="EJ38" s="13">
        <v>20</v>
      </c>
      <c r="EK38" s="13">
        <v>2.1816615649929121</v>
      </c>
      <c r="EL38" s="13">
        <v>3.6595819638824727</v>
      </c>
      <c r="EM38" s="13">
        <v>7.4999999999999997E-2</v>
      </c>
      <c r="EN38" s="13">
        <v>7.1682945887247724</v>
      </c>
      <c r="EO38" s="13">
        <v>0.17066554253449651</v>
      </c>
    </row>
    <row r="39" spans="1:145">
      <c r="A39" s="12">
        <v>40472.444444444445</v>
      </c>
      <c r="B39" s="13">
        <v>1</v>
      </c>
      <c r="C39" s="13" t="s">
        <v>54</v>
      </c>
      <c r="D39" s="13" t="s">
        <v>55</v>
      </c>
      <c r="E39" s="12">
        <v>40472.438194444447</v>
      </c>
      <c r="F39" s="12">
        <v>40472.459027777775</v>
      </c>
      <c r="G39" s="13" t="s">
        <v>28</v>
      </c>
      <c r="H39" s="13">
        <v>1</v>
      </c>
      <c r="I39" s="13">
        <v>5</v>
      </c>
      <c r="J39" s="13" t="s">
        <v>255</v>
      </c>
      <c r="K39" s="13">
        <v>5</v>
      </c>
      <c r="L39" s="13" t="s">
        <v>255</v>
      </c>
      <c r="M39" s="13" t="s">
        <v>87</v>
      </c>
      <c r="N39" s="13" t="s">
        <v>88</v>
      </c>
      <c r="O39" s="13" t="s">
        <v>255</v>
      </c>
      <c r="P39" s="13">
        <v>3.2451344843328213E-2</v>
      </c>
      <c r="Q39" s="13">
        <v>2.4228994272800165E-2</v>
      </c>
      <c r="R39" s="13">
        <v>3.5907645017802796</v>
      </c>
      <c r="S39" s="13">
        <v>6.3374400339117785E-3</v>
      </c>
      <c r="T39" s="13">
        <v>3.0476343783366762</v>
      </c>
      <c r="U39" s="13">
        <v>1.1491239989764965</v>
      </c>
      <c r="V39" s="13" t="s">
        <v>255</v>
      </c>
      <c r="W39" s="13" t="s">
        <v>255</v>
      </c>
      <c r="X39" s="13">
        <v>1.6808740702516805</v>
      </c>
      <c r="Y39" s="13">
        <v>0.37752789111634061</v>
      </c>
      <c r="Z39" s="13">
        <v>38.444721828289225</v>
      </c>
      <c r="AA39" s="13">
        <v>5.1724816502276755E-2</v>
      </c>
      <c r="AB39" s="13">
        <v>1.1680471989315279E-2</v>
      </c>
      <c r="AC39" s="13">
        <v>37.34600809629665</v>
      </c>
      <c r="AD39" s="13">
        <v>9.1186149926196797E-3</v>
      </c>
      <c r="AE39" s="13">
        <v>8.8266003034353988E-2</v>
      </c>
      <c r="AF39" s="13">
        <v>13.89122286258273</v>
      </c>
      <c r="AG39" s="13" t="s">
        <v>255</v>
      </c>
      <c r="AH39" s="13" t="s">
        <v>255</v>
      </c>
      <c r="AI39" s="13">
        <v>0.22909383663104835</v>
      </c>
      <c r="AJ39" s="13">
        <v>4.3261729291266017E-2</v>
      </c>
      <c r="AK39" s="13" t="s">
        <v>255</v>
      </c>
      <c r="AL39" s="13">
        <v>100</v>
      </c>
      <c r="AM39" s="13">
        <v>900</v>
      </c>
      <c r="AN39" s="13" t="s">
        <v>255</v>
      </c>
      <c r="AO39" s="13" t="s">
        <v>255</v>
      </c>
      <c r="AP39" s="13">
        <v>8065.85</v>
      </c>
      <c r="AQ39" s="13">
        <v>200.37200000000001</v>
      </c>
      <c r="AR39" s="13" t="s">
        <v>255</v>
      </c>
      <c r="AS39" s="13" t="s">
        <v>255</v>
      </c>
      <c r="AT39" s="13" t="s">
        <v>255</v>
      </c>
      <c r="AU39" s="13" t="s">
        <v>255</v>
      </c>
      <c r="AV39" s="13" t="s">
        <v>255</v>
      </c>
      <c r="AW39" s="13" t="s">
        <v>255</v>
      </c>
      <c r="AX39" s="13" t="s">
        <v>255</v>
      </c>
      <c r="AY39" s="13" t="s">
        <v>255</v>
      </c>
      <c r="AZ39" s="13">
        <v>103227</v>
      </c>
      <c r="BA39" s="13">
        <v>2028.09</v>
      </c>
      <c r="BB39" s="13" t="s">
        <v>255</v>
      </c>
      <c r="BC39" s="13" t="s">
        <v>255</v>
      </c>
      <c r="BD39" s="13" t="s">
        <v>255</v>
      </c>
      <c r="BE39" s="13" t="s">
        <v>255</v>
      </c>
      <c r="BF39" s="13" t="s">
        <v>255</v>
      </c>
      <c r="BG39" s="13" t="s">
        <v>255</v>
      </c>
      <c r="BH39" s="13">
        <v>10.6754</v>
      </c>
      <c r="BI39" s="13">
        <v>4.0930499999999999</v>
      </c>
      <c r="BJ39" s="13" t="s">
        <v>255</v>
      </c>
      <c r="BK39" s="13" t="s">
        <v>255</v>
      </c>
      <c r="BL39" s="13" t="s">
        <v>255</v>
      </c>
      <c r="BM39" s="13" t="s">
        <v>255</v>
      </c>
      <c r="BN39" s="13">
        <v>11700.1</v>
      </c>
      <c r="BO39" s="13">
        <v>303.61700000000002</v>
      </c>
      <c r="BP39" s="13">
        <v>10.3163</v>
      </c>
      <c r="BQ39" s="13">
        <v>0.77398500000000003</v>
      </c>
      <c r="BR39" s="13">
        <v>26.0579</v>
      </c>
      <c r="BS39" s="13">
        <v>1.8936900000000001</v>
      </c>
      <c r="BT39" s="13">
        <v>1735.05</v>
      </c>
      <c r="BU39" s="13">
        <v>438.28</v>
      </c>
      <c r="BV39" s="13" t="s">
        <v>255</v>
      </c>
      <c r="BW39" s="13" t="s">
        <v>255</v>
      </c>
      <c r="BX39" s="13">
        <v>14974.7</v>
      </c>
      <c r="BY39" s="13">
        <v>1536.72</v>
      </c>
      <c r="BZ39" s="13">
        <v>18.8687</v>
      </c>
      <c r="CA39" s="13">
        <v>1.0904</v>
      </c>
      <c r="CB39" s="13">
        <v>9.8773800000000005</v>
      </c>
      <c r="CC39" s="13">
        <v>1.25627</v>
      </c>
      <c r="CD39" s="13" t="s">
        <v>255</v>
      </c>
      <c r="CE39" s="13" t="s">
        <v>255</v>
      </c>
      <c r="CF39" s="13">
        <v>957.55780029296875</v>
      </c>
      <c r="CG39" s="13">
        <v>3.6271069049835205</v>
      </c>
      <c r="CH39" s="13">
        <v>19.666675567626953</v>
      </c>
      <c r="CI39" s="13">
        <v>88.775054931640625</v>
      </c>
      <c r="CJ39" s="13">
        <v>19.329944610595703</v>
      </c>
      <c r="CK39" s="13">
        <v>280.87850952148437</v>
      </c>
      <c r="CL39" s="13">
        <v>1907.296630859375</v>
      </c>
      <c r="CM39" s="13">
        <v>2.0291614532470703</v>
      </c>
      <c r="CN39" s="13">
        <v>315.70651245117187</v>
      </c>
      <c r="CO39" s="13">
        <v>3.4979324340820313</v>
      </c>
      <c r="CP39" s="13">
        <v>46.538972189372558</v>
      </c>
      <c r="CQ39" s="13">
        <v>36.7333</v>
      </c>
      <c r="CR39" s="13" t="s">
        <v>255</v>
      </c>
      <c r="CS39" s="13" t="s">
        <v>255</v>
      </c>
      <c r="CT39" s="13" t="s">
        <v>255</v>
      </c>
      <c r="CU39" s="13" t="s">
        <v>255</v>
      </c>
      <c r="CV39" s="13" t="s">
        <v>255</v>
      </c>
      <c r="CW39" s="13" t="s">
        <v>255</v>
      </c>
      <c r="CX39" s="13" t="s">
        <v>255</v>
      </c>
      <c r="CY39" s="13">
        <v>32.026200000000003</v>
      </c>
      <c r="CZ39" s="13" t="s">
        <v>255</v>
      </c>
      <c r="DA39" s="13" t="s">
        <v>255</v>
      </c>
      <c r="DB39" s="13">
        <v>26.0579</v>
      </c>
      <c r="DC39" s="13">
        <v>58.084100000000007</v>
      </c>
      <c r="DD39" s="13">
        <v>793.62648195159181</v>
      </c>
      <c r="DE39" s="13">
        <v>1.9467848871411384</v>
      </c>
      <c r="DF39" s="13">
        <v>3.0783307806049174</v>
      </c>
      <c r="DG39" s="13">
        <v>0.99488741860960273</v>
      </c>
      <c r="DH39" s="13">
        <v>0.99630067313351378</v>
      </c>
      <c r="DI39" s="13">
        <v>0.99614101515814923</v>
      </c>
      <c r="DJ39" s="13">
        <v>0.99755605043730988</v>
      </c>
      <c r="DK39" s="13">
        <v>19096.71959487128</v>
      </c>
      <c r="DL39" s="13">
        <v>2.4314698562908967</v>
      </c>
      <c r="DM39" s="13">
        <v>40802.599955398953</v>
      </c>
      <c r="DN39" s="13">
        <v>1.9918344670951766</v>
      </c>
      <c r="DO39" s="13">
        <v>2.1366287415330287</v>
      </c>
      <c r="DP39" s="13">
        <v>0.40451062889099121</v>
      </c>
      <c r="DQ39" s="13">
        <v>387.34230799598294</v>
      </c>
      <c r="DR39" s="13">
        <v>8286.3740140095124</v>
      </c>
      <c r="DS39" s="13">
        <v>4.9240596534039218</v>
      </c>
      <c r="DT39" s="13">
        <v>4.9240596534039227</v>
      </c>
      <c r="DU39" s="13">
        <v>100.02404087922099</v>
      </c>
      <c r="DV39" s="13">
        <v>17.012626365164358</v>
      </c>
      <c r="DW39" s="13">
        <v>2.4314698562908967</v>
      </c>
      <c r="DX39" s="13">
        <v>731.69777355617293</v>
      </c>
      <c r="DY39" s="13">
        <v>1092.6069457856154</v>
      </c>
      <c r="DZ39" s="13">
        <v>255.05087972352379</v>
      </c>
      <c r="EA39" s="13">
        <v>380.14532507728632</v>
      </c>
      <c r="EB39" s="13">
        <v>25.448503514942747</v>
      </c>
      <c r="EC39" s="13">
        <v>666.61129958931917</v>
      </c>
      <c r="ED39" s="13">
        <v>2.8611825692639892</v>
      </c>
      <c r="EE39" s="13">
        <v>1.8395276577013089E-2</v>
      </c>
      <c r="EF39" s="13">
        <v>500</v>
      </c>
      <c r="EG39" s="13">
        <v>10696.448390677026</v>
      </c>
      <c r="EH39" s="13">
        <v>29793.167985548305</v>
      </c>
      <c r="EI39" s="13">
        <v>4.8922551673591157E-2</v>
      </c>
      <c r="EJ39" s="13">
        <v>20</v>
      </c>
      <c r="EK39" s="13">
        <v>2.1816615649929121</v>
      </c>
      <c r="EL39" s="13">
        <v>3.793383964213775</v>
      </c>
      <c r="EM39" s="13">
        <v>7.4999999999999997E-2</v>
      </c>
      <c r="EN39" s="13">
        <v>5.1303009033203129</v>
      </c>
      <c r="EO39" s="13">
        <v>0.35662827165247429</v>
      </c>
    </row>
    <row r="40" spans="1:145">
      <c r="A40" s="12">
        <v>40472.445138888892</v>
      </c>
      <c r="B40" s="13">
        <v>1</v>
      </c>
      <c r="C40" s="13" t="s">
        <v>54</v>
      </c>
      <c r="D40" s="13" t="s">
        <v>55</v>
      </c>
      <c r="E40" s="12">
        <v>40472.438194444447</v>
      </c>
      <c r="F40" s="12">
        <v>40472.459027777775</v>
      </c>
      <c r="G40" s="13" t="s">
        <v>28</v>
      </c>
      <c r="H40" s="13">
        <v>1</v>
      </c>
      <c r="I40" s="13">
        <v>5</v>
      </c>
      <c r="J40" s="13" t="s">
        <v>255</v>
      </c>
      <c r="K40" s="13">
        <v>5</v>
      </c>
      <c r="L40" s="13" t="s">
        <v>255</v>
      </c>
      <c r="M40" s="13" t="s">
        <v>87</v>
      </c>
      <c r="N40" s="13" t="s">
        <v>88</v>
      </c>
      <c r="O40" s="13" t="s">
        <v>255</v>
      </c>
      <c r="P40" s="13">
        <v>3.2451344843328213E-2</v>
      </c>
      <c r="Q40" s="13">
        <v>2.4228994272800165E-2</v>
      </c>
      <c r="R40" s="13">
        <v>3.5907645017802796</v>
      </c>
      <c r="S40" s="13">
        <v>6.3374400339117785E-3</v>
      </c>
      <c r="T40" s="13">
        <v>3.0476343783366762</v>
      </c>
      <c r="U40" s="13">
        <v>1.1491239989764965</v>
      </c>
      <c r="V40" s="13" t="s">
        <v>255</v>
      </c>
      <c r="W40" s="13" t="s">
        <v>255</v>
      </c>
      <c r="X40" s="13">
        <v>1.6808740702516805</v>
      </c>
      <c r="Y40" s="13">
        <v>0.37752789111634061</v>
      </c>
      <c r="Z40" s="13">
        <v>38.444721828289225</v>
      </c>
      <c r="AA40" s="13">
        <v>5.1724816502276755E-2</v>
      </c>
      <c r="AB40" s="13">
        <v>1.1680471989315279E-2</v>
      </c>
      <c r="AC40" s="13">
        <v>37.34600809629665</v>
      </c>
      <c r="AD40" s="13">
        <v>9.1186149926196797E-3</v>
      </c>
      <c r="AE40" s="13">
        <v>8.8266003034353988E-2</v>
      </c>
      <c r="AF40" s="13">
        <v>13.89122286258273</v>
      </c>
      <c r="AG40" s="13" t="s">
        <v>255</v>
      </c>
      <c r="AH40" s="13" t="s">
        <v>255</v>
      </c>
      <c r="AI40" s="13">
        <v>0.22909383663104835</v>
      </c>
      <c r="AJ40" s="13">
        <v>4.3261729291266017E-2</v>
      </c>
      <c r="AK40" s="13" t="s">
        <v>255</v>
      </c>
      <c r="AL40" s="13">
        <v>100</v>
      </c>
      <c r="AM40" s="13">
        <v>900</v>
      </c>
      <c r="AN40" s="13" t="s">
        <v>255</v>
      </c>
      <c r="AO40" s="13" t="s">
        <v>255</v>
      </c>
      <c r="AP40" s="13">
        <v>7668.11</v>
      </c>
      <c r="AQ40" s="13">
        <v>177.952</v>
      </c>
      <c r="AR40" s="13" t="s">
        <v>255</v>
      </c>
      <c r="AS40" s="13" t="s">
        <v>255</v>
      </c>
      <c r="AT40" s="13" t="s">
        <v>255</v>
      </c>
      <c r="AU40" s="13" t="s">
        <v>255</v>
      </c>
      <c r="AV40" s="13" t="s">
        <v>255</v>
      </c>
      <c r="AW40" s="13" t="s">
        <v>255</v>
      </c>
      <c r="AX40" s="13" t="s">
        <v>255</v>
      </c>
      <c r="AY40" s="13" t="s">
        <v>255</v>
      </c>
      <c r="AZ40" s="13">
        <v>96210.2</v>
      </c>
      <c r="BA40" s="13">
        <v>2385.6</v>
      </c>
      <c r="BB40" s="13" t="s">
        <v>255</v>
      </c>
      <c r="BC40" s="13" t="s">
        <v>255</v>
      </c>
      <c r="BD40" s="13">
        <v>2.3996900000000001</v>
      </c>
      <c r="BE40" s="13">
        <v>0.853209</v>
      </c>
      <c r="BF40" s="13" t="s">
        <v>255</v>
      </c>
      <c r="BG40" s="13" t="s">
        <v>255</v>
      </c>
      <c r="BH40" s="13">
        <v>10.729900000000001</v>
      </c>
      <c r="BI40" s="13">
        <v>3.7574999999999998</v>
      </c>
      <c r="BJ40" s="13" t="s">
        <v>255</v>
      </c>
      <c r="BK40" s="13" t="s">
        <v>255</v>
      </c>
      <c r="BL40" s="13" t="s">
        <v>255</v>
      </c>
      <c r="BM40" s="13" t="s">
        <v>255</v>
      </c>
      <c r="BN40" s="13">
        <v>11041.6</v>
      </c>
      <c r="BO40" s="13">
        <v>356.94600000000003</v>
      </c>
      <c r="BP40" s="13">
        <v>12.4862</v>
      </c>
      <c r="BQ40" s="13">
        <v>0.79881400000000002</v>
      </c>
      <c r="BR40" s="13">
        <v>30.546700000000001</v>
      </c>
      <c r="BS40" s="13">
        <v>1.5185599999999999</v>
      </c>
      <c r="BT40" s="13" t="s">
        <v>255</v>
      </c>
      <c r="BU40" s="13" t="s">
        <v>255</v>
      </c>
      <c r="BV40" s="13" t="s">
        <v>255</v>
      </c>
      <c r="BW40" s="13" t="s">
        <v>255</v>
      </c>
      <c r="BX40" s="13">
        <v>14052.7</v>
      </c>
      <c r="BY40" s="13">
        <v>1024.58</v>
      </c>
      <c r="BZ40" s="13">
        <v>15.4251</v>
      </c>
      <c r="CA40" s="13">
        <v>0.72241599999999995</v>
      </c>
      <c r="CB40" s="13">
        <v>6.70336</v>
      </c>
      <c r="CC40" s="13">
        <v>0.83690799999999999</v>
      </c>
      <c r="CD40" s="13" t="s">
        <v>255</v>
      </c>
      <c r="CE40" s="13" t="s">
        <v>255</v>
      </c>
      <c r="CF40" s="13">
        <v>862.6846923828125</v>
      </c>
      <c r="CG40" s="13">
        <v>3.3732755184173584</v>
      </c>
      <c r="CH40" s="13">
        <v>18.385444641113281</v>
      </c>
      <c r="CI40" s="13">
        <v>88.841812133789063</v>
      </c>
      <c r="CJ40" s="13">
        <v>19.234113693237305</v>
      </c>
      <c r="CK40" s="13">
        <v>258.99078369140625</v>
      </c>
      <c r="CL40" s="13">
        <v>1896.175537109375</v>
      </c>
      <c r="CM40" s="13">
        <v>2.0574781894683838</v>
      </c>
      <c r="CN40" s="13">
        <v>295.68551635742187</v>
      </c>
      <c r="CO40" s="13">
        <v>3.779160737991333</v>
      </c>
      <c r="CP40" s="13">
        <v>46.538972189372558</v>
      </c>
      <c r="CQ40" s="13">
        <v>43.676290000000002</v>
      </c>
      <c r="CR40" s="13" t="s">
        <v>255</v>
      </c>
      <c r="CS40" s="13" t="s">
        <v>255</v>
      </c>
      <c r="CT40" s="13" t="s">
        <v>255</v>
      </c>
      <c r="CU40" s="13" t="s">
        <v>255</v>
      </c>
      <c r="CV40" s="13" t="s">
        <v>255</v>
      </c>
      <c r="CW40" s="13">
        <v>9.5987600000000004</v>
      </c>
      <c r="CX40" s="13" t="s">
        <v>255</v>
      </c>
      <c r="CY40" s="13">
        <v>32.189700000000002</v>
      </c>
      <c r="CZ40" s="13" t="s">
        <v>255</v>
      </c>
      <c r="DA40" s="13" t="s">
        <v>255</v>
      </c>
      <c r="DB40" s="13">
        <v>30.546700000000001</v>
      </c>
      <c r="DC40" s="13">
        <v>72.335160000000002</v>
      </c>
      <c r="DD40" s="13">
        <v>911.02812947728057</v>
      </c>
      <c r="DE40" s="13">
        <v>2.8315077373890607</v>
      </c>
      <c r="DF40" s="13">
        <v>4.689445125153159</v>
      </c>
      <c r="DG40" s="13">
        <v>0.99379367726464651</v>
      </c>
      <c r="DH40" s="13">
        <v>0.9958119173898039</v>
      </c>
      <c r="DI40" s="13">
        <v>0.99488452577426922</v>
      </c>
      <c r="DJ40" s="13">
        <v>0.99690498124279514</v>
      </c>
      <c r="DK40" s="13">
        <v>17290.370339783512</v>
      </c>
      <c r="DL40" s="13">
        <v>2.2014783259728317</v>
      </c>
      <c r="DM40" s="13">
        <v>40564.687544709435</v>
      </c>
      <c r="DN40" s="13">
        <v>2.1979937210569576</v>
      </c>
      <c r="DO40" s="13">
        <v>2.3460855231870839</v>
      </c>
      <c r="DP40" s="13">
        <v>0.40386856174468999</v>
      </c>
      <c r="DQ40" s="13">
        <v>348.41122595180678</v>
      </c>
      <c r="DR40" s="13">
        <v>7453.5253942520267</v>
      </c>
      <c r="DS40" s="13">
        <v>5.4423491433988964</v>
      </c>
      <c r="DT40" s="13">
        <v>5.4423491433988955</v>
      </c>
      <c r="DU40" s="13">
        <v>100.02404087922099</v>
      </c>
      <c r="DV40" s="13">
        <v>17.012626365164358</v>
      </c>
      <c r="DW40" s="13">
        <v>2.2014783259728317</v>
      </c>
      <c r="DX40" s="13">
        <v>731.69777355617293</v>
      </c>
      <c r="DY40" s="13">
        <v>1092.6069457856154</v>
      </c>
      <c r="DZ40" s="13">
        <v>239.04081197408146</v>
      </c>
      <c r="EA40" s="13">
        <v>356.21018747764987</v>
      </c>
      <c r="EB40" s="13">
        <v>25.448503514942747</v>
      </c>
      <c r="EC40" s="13">
        <v>600.56464868143951</v>
      </c>
      <c r="ED40" s="13">
        <v>3.1573212663657344</v>
      </c>
      <c r="EE40" s="13">
        <v>6.8295028500341248E-2</v>
      </c>
      <c r="EF40" s="13">
        <v>500</v>
      </c>
      <c r="EG40" s="13">
        <v>10696.448390677026</v>
      </c>
      <c r="EH40" s="13">
        <v>27986.818730460538</v>
      </c>
      <c r="EI40" s="13">
        <v>4.8690231837592954E-2</v>
      </c>
      <c r="EJ40" s="13">
        <v>20</v>
      </c>
      <c r="EK40" s="13">
        <v>2.1816615649929121</v>
      </c>
      <c r="EL40" s="13">
        <v>3.5633924338957099</v>
      </c>
      <c r="EM40" s="13">
        <v>7.4999999999999997E-2</v>
      </c>
      <c r="EN40" s="13">
        <v>5.5427690823872888</v>
      </c>
      <c r="EO40" s="13">
        <v>0.26832078417295691</v>
      </c>
    </row>
    <row r="41" spans="1:145">
      <c r="A41" s="12">
        <v>40472.445833333331</v>
      </c>
      <c r="B41" s="13">
        <v>1</v>
      </c>
      <c r="C41" s="13" t="s">
        <v>54</v>
      </c>
      <c r="D41" s="13" t="s">
        <v>55</v>
      </c>
      <c r="E41" s="12">
        <v>40472.438194444447</v>
      </c>
      <c r="F41" s="12">
        <v>40472.459027777775</v>
      </c>
      <c r="G41" s="13" t="s">
        <v>28</v>
      </c>
      <c r="H41" s="13">
        <v>1</v>
      </c>
      <c r="I41" s="13">
        <v>5</v>
      </c>
      <c r="J41" s="13" t="s">
        <v>255</v>
      </c>
      <c r="K41" s="13">
        <v>5</v>
      </c>
      <c r="L41" s="13" t="s">
        <v>255</v>
      </c>
      <c r="M41" s="13" t="s">
        <v>87</v>
      </c>
      <c r="N41" s="13" t="s">
        <v>88</v>
      </c>
      <c r="O41" s="13" t="s">
        <v>255</v>
      </c>
      <c r="P41" s="13">
        <v>3.2451344843328213E-2</v>
      </c>
      <c r="Q41" s="13">
        <v>2.4228994272800165E-2</v>
      </c>
      <c r="R41" s="13">
        <v>3.5907645017802796</v>
      </c>
      <c r="S41" s="13">
        <v>6.3374400339117785E-3</v>
      </c>
      <c r="T41" s="13">
        <v>3.0476343783366762</v>
      </c>
      <c r="U41" s="13">
        <v>1.1491239989764965</v>
      </c>
      <c r="V41" s="13" t="s">
        <v>255</v>
      </c>
      <c r="W41" s="13" t="s">
        <v>255</v>
      </c>
      <c r="X41" s="13">
        <v>1.6808740702516805</v>
      </c>
      <c r="Y41" s="13">
        <v>0.37752789111634061</v>
      </c>
      <c r="Z41" s="13">
        <v>38.444721828289225</v>
      </c>
      <c r="AA41" s="13">
        <v>5.1724816502276755E-2</v>
      </c>
      <c r="AB41" s="13">
        <v>1.1680471989315279E-2</v>
      </c>
      <c r="AC41" s="13">
        <v>37.34600809629665</v>
      </c>
      <c r="AD41" s="13">
        <v>9.1186149926196797E-3</v>
      </c>
      <c r="AE41" s="13">
        <v>8.8266003034353988E-2</v>
      </c>
      <c r="AF41" s="13">
        <v>13.89122286258273</v>
      </c>
      <c r="AG41" s="13" t="s">
        <v>255</v>
      </c>
      <c r="AH41" s="13" t="s">
        <v>255</v>
      </c>
      <c r="AI41" s="13">
        <v>0.22909383663104835</v>
      </c>
      <c r="AJ41" s="13">
        <v>4.3261729291266017E-2</v>
      </c>
      <c r="AK41" s="13" t="s">
        <v>255</v>
      </c>
      <c r="AL41" s="13">
        <v>100</v>
      </c>
      <c r="AM41" s="13">
        <v>900</v>
      </c>
      <c r="AN41" s="13" t="s">
        <v>255</v>
      </c>
      <c r="AO41" s="13" t="s">
        <v>255</v>
      </c>
      <c r="AP41" s="13">
        <v>9025.73</v>
      </c>
      <c r="AQ41" s="13">
        <v>207.066</v>
      </c>
      <c r="AR41" s="13" t="s">
        <v>255</v>
      </c>
      <c r="AS41" s="13" t="s">
        <v>255</v>
      </c>
      <c r="AT41" s="13" t="s">
        <v>255</v>
      </c>
      <c r="AU41" s="13" t="s">
        <v>255</v>
      </c>
      <c r="AV41" s="13" t="s">
        <v>255</v>
      </c>
      <c r="AW41" s="13" t="s">
        <v>255</v>
      </c>
      <c r="AX41" s="13" t="s">
        <v>255</v>
      </c>
      <c r="AY41" s="13" t="s">
        <v>255</v>
      </c>
      <c r="AZ41" s="13">
        <v>96127.5</v>
      </c>
      <c r="BA41" s="13">
        <v>1446.76</v>
      </c>
      <c r="BB41" s="13" t="s">
        <v>255</v>
      </c>
      <c r="BC41" s="13" t="s">
        <v>255</v>
      </c>
      <c r="BD41" s="13" t="s">
        <v>255</v>
      </c>
      <c r="BE41" s="13" t="s">
        <v>255</v>
      </c>
      <c r="BF41" s="13" t="s">
        <v>255</v>
      </c>
      <c r="BG41" s="13" t="s">
        <v>255</v>
      </c>
      <c r="BH41" s="13" t="s">
        <v>255</v>
      </c>
      <c r="BI41" s="13" t="s">
        <v>255</v>
      </c>
      <c r="BJ41" s="13" t="s">
        <v>255</v>
      </c>
      <c r="BK41" s="13" t="s">
        <v>255</v>
      </c>
      <c r="BL41" s="13" t="s">
        <v>255</v>
      </c>
      <c r="BM41" s="13" t="s">
        <v>255</v>
      </c>
      <c r="BN41" s="13">
        <v>10322.6</v>
      </c>
      <c r="BO41" s="13">
        <v>246.232</v>
      </c>
      <c r="BP41" s="13">
        <v>4.0940000000000003</v>
      </c>
      <c r="BQ41" s="13">
        <v>0.69936100000000001</v>
      </c>
      <c r="BR41" s="13">
        <v>34.091500000000003</v>
      </c>
      <c r="BS41" s="13">
        <v>1.9363999999999999</v>
      </c>
      <c r="BT41" s="13">
        <v>779.85900000000004</v>
      </c>
      <c r="BU41" s="13">
        <v>93.275400000000005</v>
      </c>
      <c r="BV41" s="13" t="s">
        <v>255</v>
      </c>
      <c r="BW41" s="13" t="s">
        <v>255</v>
      </c>
      <c r="BX41" s="13">
        <v>17557.2</v>
      </c>
      <c r="BY41" s="13">
        <v>1393.48</v>
      </c>
      <c r="BZ41" s="13">
        <v>22.828900000000001</v>
      </c>
      <c r="CA41" s="13">
        <v>1.09307</v>
      </c>
      <c r="CB41" s="13">
        <v>9.2811699999999995</v>
      </c>
      <c r="CC41" s="13">
        <v>1.27661</v>
      </c>
      <c r="CD41" s="13" t="s">
        <v>255</v>
      </c>
      <c r="CE41" s="13" t="s">
        <v>255</v>
      </c>
      <c r="CF41" s="13">
        <v>977.7867431640625</v>
      </c>
      <c r="CG41" s="13">
        <v>3.2403998374938965</v>
      </c>
      <c r="CH41" s="13">
        <v>17.501640319824219</v>
      </c>
      <c r="CI41" s="13">
        <v>88.892913818359375</v>
      </c>
      <c r="CJ41" s="13">
        <v>19.647390365600586</v>
      </c>
      <c r="CK41" s="13">
        <v>263.38433837890625</v>
      </c>
      <c r="CL41" s="13">
        <v>1884.21630859375</v>
      </c>
      <c r="CM41" s="13">
        <v>2.0647060871124268</v>
      </c>
      <c r="CN41" s="13">
        <v>295.70114135742187</v>
      </c>
      <c r="CO41" s="13">
        <v>3.9438753128051758</v>
      </c>
      <c r="CP41" s="13">
        <v>46.538972189372558</v>
      </c>
      <c r="CQ41" s="13">
        <v>34.091500000000003</v>
      </c>
      <c r="CR41" s="13" t="s">
        <v>255</v>
      </c>
      <c r="CS41" s="13" t="s">
        <v>255</v>
      </c>
      <c r="CT41" s="13" t="s">
        <v>255</v>
      </c>
      <c r="CU41" s="13" t="s">
        <v>255</v>
      </c>
      <c r="CV41" s="13" t="s">
        <v>255</v>
      </c>
      <c r="CW41" s="13" t="s">
        <v>255</v>
      </c>
      <c r="CX41" s="13" t="s">
        <v>255</v>
      </c>
      <c r="CY41" s="13" t="s">
        <v>255</v>
      </c>
      <c r="CZ41" s="13" t="s">
        <v>255</v>
      </c>
      <c r="DA41" s="13" t="s">
        <v>255</v>
      </c>
      <c r="DB41" s="13">
        <v>34.091500000000003</v>
      </c>
      <c r="DC41" s="13">
        <v>34.091500000000003</v>
      </c>
      <c r="DD41" s="13">
        <v>769.07779174642667</v>
      </c>
      <c r="DE41" s="13">
        <v>1.4933483435469954</v>
      </c>
      <c r="DF41" s="13">
        <v>1.4933483435469954</v>
      </c>
      <c r="DG41" s="13">
        <v>0.99676847899824739</v>
      </c>
      <c r="DH41" s="13">
        <v>0.99676847899824739</v>
      </c>
      <c r="DI41" s="13">
        <v>0.99806453576870069</v>
      </c>
      <c r="DJ41" s="13">
        <v>0.99806453576870069</v>
      </c>
      <c r="DK41" s="13">
        <v>19185.081706815457</v>
      </c>
      <c r="DL41" s="13">
        <v>2.4427204698092608</v>
      </c>
      <c r="DM41" s="13">
        <v>40308.845003490045</v>
      </c>
      <c r="DN41" s="13">
        <v>1.927021737374484</v>
      </c>
      <c r="DO41" s="13">
        <v>2.1010515159375327</v>
      </c>
      <c r="DP41" s="13">
        <v>0.40663751544952398</v>
      </c>
      <c r="DQ41" s="13">
        <v>397.60477187971622</v>
      </c>
      <c r="DR41" s="13">
        <v>8505.9178445965917</v>
      </c>
      <c r="DS41" s="13">
        <v>4.7389177440852368</v>
      </c>
      <c r="DT41" s="13">
        <v>4.7389177440852377</v>
      </c>
      <c r="DU41" s="13">
        <v>100.02404087922099</v>
      </c>
      <c r="DV41" s="13">
        <v>17.012626365164358</v>
      </c>
      <c r="DW41" s="13">
        <v>2.4427204698092608</v>
      </c>
      <c r="DX41" s="13">
        <v>731.69777355617293</v>
      </c>
      <c r="DY41" s="13">
        <v>1092.6069457856154</v>
      </c>
      <c r="DZ41" s="13">
        <v>260.55583513311944</v>
      </c>
      <c r="EA41" s="13">
        <v>388.36519311841801</v>
      </c>
      <c r="EB41" s="13">
        <v>25.448503514942747</v>
      </c>
      <c r="EC41" s="13">
        <v>680.69383527801835</v>
      </c>
      <c r="ED41" s="13">
        <v>2.7680819348454544</v>
      </c>
      <c r="EE41" s="13">
        <v>6.6684721180097731E-2</v>
      </c>
      <c r="EF41" s="13">
        <v>500</v>
      </c>
      <c r="EG41" s="13">
        <v>10696.448390677026</v>
      </c>
      <c r="EH41" s="13">
        <v>29881.530097492483</v>
      </c>
      <c r="EI41" s="13">
        <v>4.9454855167810549E-2</v>
      </c>
      <c r="EJ41" s="13">
        <v>20</v>
      </c>
      <c r="EK41" s="13">
        <v>2.1816615649929121</v>
      </c>
      <c r="EL41" s="13">
        <v>3.8046345777321386</v>
      </c>
      <c r="EM41" s="13">
        <v>7.4999999999999997E-2</v>
      </c>
      <c r="EN41" s="13">
        <v>5.7843504587809242</v>
      </c>
      <c r="EO41" s="13">
        <v>0.28527543509567754</v>
      </c>
    </row>
    <row r="42" spans="1:145">
      <c r="A42" s="12">
        <v>40472.446527777778</v>
      </c>
      <c r="B42" s="13">
        <v>1</v>
      </c>
      <c r="C42" s="13" t="s">
        <v>54</v>
      </c>
      <c r="D42" s="13" t="s">
        <v>55</v>
      </c>
      <c r="E42" s="12">
        <v>40472.438194444447</v>
      </c>
      <c r="F42" s="12">
        <v>40472.459027777775</v>
      </c>
      <c r="G42" s="13" t="s">
        <v>28</v>
      </c>
      <c r="H42" s="13">
        <v>1</v>
      </c>
      <c r="I42" s="13">
        <v>5</v>
      </c>
      <c r="J42" s="13" t="s">
        <v>255</v>
      </c>
      <c r="K42" s="13">
        <v>5</v>
      </c>
      <c r="L42" s="13" t="s">
        <v>255</v>
      </c>
      <c r="M42" s="13" t="s">
        <v>87</v>
      </c>
      <c r="N42" s="13" t="s">
        <v>88</v>
      </c>
      <c r="O42" s="13" t="s">
        <v>255</v>
      </c>
      <c r="P42" s="13">
        <v>3.2451344843328213E-2</v>
      </c>
      <c r="Q42" s="13">
        <v>2.4228994272800165E-2</v>
      </c>
      <c r="R42" s="13">
        <v>3.5907645017802796</v>
      </c>
      <c r="S42" s="13">
        <v>6.3374400339117785E-3</v>
      </c>
      <c r="T42" s="13">
        <v>3.0476343783366762</v>
      </c>
      <c r="U42" s="13">
        <v>1.1491239989764965</v>
      </c>
      <c r="V42" s="13" t="s">
        <v>255</v>
      </c>
      <c r="W42" s="13" t="s">
        <v>255</v>
      </c>
      <c r="X42" s="13">
        <v>1.6808740702516805</v>
      </c>
      <c r="Y42" s="13">
        <v>0.37752789111634061</v>
      </c>
      <c r="Z42" s="13">
        <v>38.444721828289225</v>
      </c>
      <c r="AA42" s="13">
        <v>5.1724816502276755E-2</v>
      </c>
      <c r="AB42" s="13">
        <v>1.1680471989315279E-2</v>
      </c>
      <c r="AC42" s="13">
        <v>37.34600809629665</v>
      </c>
      <c r="AD42" s="13">
        <v>9.1186149926196797E-3</v>
      </c>
      <c r="AE42" s="13">
        <v>8.8266003034353988E-2</v>
      </c>
      <c r="AF42" s="13">
        <v>13.89122286258273</v>
      </c>
      <c r="AG42" s="13" t="s">
        <v>255</v>
      </c>
      <c r="AH42" s="13" t="s">
        <v>255</v>
      </c>
      <c r="AI42" s="13">
        <v>0.22909383663104835</v>
      </c>
      <c r="AJ42" s="13">
        <v>4.3261729291266017E-2</v>
      </c>
      <c r="AK42" s="13" t="s">
        <v>255</v>
      </c>
      <c r="AL42" s="13">
        <v>100</v>
      </c>
      <c r="AM42" s="13">
        <v>900</v>
      </c>
      <c r="AN42" s="13" t="s">
        <v>255</v>
      </c>
      <c r="AO42" s="13" t="s">
        <v>255</v>
      </c>
      <c r="AP42" s="13">
        <v>9096.39</v>
      </c>
      <c r="AQ42" s="13">
        <v>235.458</v>
      </c>
      <c r="AR42" s="13" t="s">
        <v>255</v>
      </c>
      <c r="AS42" s="13" t="s">
        <v>255</v>
      </c>
      <c r="AT42" s="13" t="s">
        <v>255</v>
      </c>
      <c r="AU42" s="13" t="s">
        <v>255</v>
      </c>
      <c r="AV42" s="13" t="s">
        <v>255</v>
      </c>
      <c r="AW42" s="13" t="s">
        <v>255</v>
      </c>
      <c r="AX42" s="13" t="s">
        <v>255</v>
      </c>
      <c r="AY42" s="13" t="s">
        <v>255</v>
      </c>
      <c r="AZ42" s="13">
        <v>81043.199999999997</v>
      </c>
      <c r="BA42" s="13">
        <v>1194.75</v>
      </c>
      <c r="BB42" s="13" t="s">
        <v>255</v>
      </c>
      <c r="BC42" s="13" t="s">
        <v>255</v>
      </c>
      <c r="BD42" s="13" t="s">
        <v>255</v>
      </c>
      <c r="BE42" s="13" t="s">
        <v>255</v>
      </c>
      <c r="BF42" s="13" t="s">
        <v>255</v>
      </c>
      <c r="BG42" s="13" t="s">
        <v>255</v>
      </c>
      <c r="BH42" s="13" t="s">
        <v>255</v>
      </c>
      <c r="BI42" s="13" t="s">
        <v>255</v>
      </c>
      <c r="BJ42" s="13" t="s">
        <v>255</v>
      </c>
      <c r="BK42" s="13" t="s">
        <v>255</v>
      </c>
      <c r="BL42" s="13" t="s">
        <v>255</v>
      </c>
      <c r="BM42" s="13" t="s">
        <v>255</v>
      </c>
      <c r="BN42" s="13">
        <v>9904.15</v>
      </c>
      <c r="BO42" s="13">
        <v>261.95499999999998</v>
      </c>
      <c r="BP42" s="13" t="s">
        <v>255</v>
      </c>
      <c r="BQ42" s="13" t="s">
        <v>255</v>
      </c>
      <c r="BR42" s="13">
        <v>27.4514</v>
      </c>
      <c r="BS42" s="13">
        <v>1.9712000000000001</v>
      </c>
      <c r="BT42" s="13">
        <v>372.47399999999999</v>
      </c>
      <c r="BU42" s="13">
        <v>64.504199999999997</v>
      </c>
      <c r="BV42" s="13" t="s">
        <v>255</v>
      </c>
      <c r="BW42" s="13" t="s">
        <v>255</v>
      </c>
      <c r="BX42" s="13">
        <v>15346.4</v>
      </c>
      <c r="BY42" s="13">
        <v>1726.65</v>
      </c>
      <c r="BZ42" s="13">
        <v>24.3535</v>
      </c>
      <c r="CA42" s="13">
        <v>1.17696</v>
      </c>
      <c r="CB42" s="13">
        <v>9.5748099999999994</v>
      </c>
      <c r="CC42" s="13">
        <v>1.3745799999999999</v>
      </c>
      <c r="CD42" s="13" t="s">
        <v>255</v>
      </c>
      <c r="CE42" s="13" t="s">
        <v>255</v>
      </c>
      <c r="CF42" s="13">
        <v>902.9447021484375</v>
      </c>
      <c r="CG42" s="13">
        <v>3.8979265689849854</v>
      </c>
      <c r="CH42" s="13">
        <v>20.670162200927734</v>
      </c>
      <c r="CI42" s="13">
        <v>89.017372131347656</v>
      </c>
      <c r="CJ42" s="13">
        <v>19.51666259765625</v>
      </c>
      <c r="CK42" s="13">
        <v>297.4007568359375</v>
      </c>
      <c r="CL42" s="13">
        <v>1880.18994140625</v>
      </c>
      <c r="CM42" s="13">
        <v>2.0068776607513428</v>
      </c>
      <c r="CN42" s="13">
        <v>332.38729858398437</v>
      </c>
      <c r="CO42" s="13">
        <v>3.2210164070129395</v>
      </c>
      <c r="CP42" s="13">
        <v>46.538972189372558</v>
      </c>
      <c r="CQ42" s="13">
        <v>27.4514</v>
      </c>
      <c r="CR42" s="13" t="s">
        <v>255</v>
      </c>
      <c r="CS42" s="13" t="s">
        <v>255</v>
      </c>
      <c r="CT42" s="13" t="s">
        <v>255</v>
      </c>
      <c r="CU42" s="13" t="s">
        <v>255</v>
      </c>
      <c r="CV42" s="13" t="s">
        <v>255</v>
      </c>
      <c r="CW42" s="13" t="s">
        <v>255</v>
      </c>
      <c r="CX42" s="13" t="s">
        <v>255</v>
      </c>
      <c r="CY42" s="13" t="s">
        <v>255</v>
      </c>
      <c r="CZ42" s="13" t="s">
        <v>255</v>
      </c>
      <c r="DA42" s="13" t="s">
        <v>255</v>
      </c>
      <c r="DB42" s="13">
        <v>27.4514</v>
      </c>
      <c r="DC42" s="13">
        <v>27.4514</v>
      </c>
      <c r="DD42" s="13">
        <v>630.15172357156052</v>
      </c>
      <c r="DE42" s="13">
        <v>1.1272055351386865</v>
      </c>
      <c r="DF42" s="13">
        <v>1.1272055351386865</v>
      </c>
      <c r="DG42" s="13">
        <v>0.99663565328968973</v>
      </c>
      <c r="DH42" s="13">
        <v>0.99663565328968973</v>
      </c>
      <c r="DI42" s="13">
        <v>0.99821723375040949</v>
      </c>
      <c r="DJ42" s="13">
        <v>0.99821723375040949</v>
      </c>
      <c r="DK42" s="13">
        <v>17835.282079428074</v>
      </c>
      <c r="DL42" s="13">
        <v>2.2708586435034208</v>
      </c>
      <c r="DM42" s="13">
        <v>40222.709345844029</v>
      </c>
      <c r="DN42" s="13">
        <v>2.0822869184930002</v>
      </c>
      <c r="DO42" s="13">
        <v>2.2552325871110561</v>
      </c>
      <c r="DP42" s="13">
        <v>0.40576163940429688</v>
      </c>
      <c r="DQ42" s="13">
        <v>366.38032263517454</v>
      </c>
      <c r="DR42" s="13">
        <v>7837.9364248534848</v>
      </c>
      <c r="DS42" s="13">
        <v>5.1317983670167262</v>
      </c>
      <c r="DT42" s="13">
        <v>5.1317983670167262</v>
      </c>
      <c r="DU42" s="13">
        <v>100.02404087922099</v>
      </c>
      <c r="DV42" s="13">
        <v>17.012626365164358</v>
      </c>
      <c r="DW42" s="13">
        <v>2.2708586435034208</v>
      </c>
      <c r="DX42" s="13">
        <v>731.69777355617293</v>
      </c>
      <c r="DY42" s="13">
        <v>1092.6069457856154</v>
      </c>
      <c r="DZ42" s="13">
        <v>247.7798600370547</v>
      </c>
      <c r="EA42" s="13">
        <v>369.26667933264235</v>
      </c>
      <c r="EB42" s="13">
        <v>25.448503514942747</v>
      </c>
      <c r="EC42" s="13">
        <v>628.59196716094095</v>
      </c>
      <c r="ED42" s="13">
        <v>2.9911135356982017</v>
      </c>
      <c r="EE42" s="13">
        <v>3.7575413397857742E-2</v>
      </c>
      <c r="EF42" s="13">
        <v>500</v>
      </c>
      <c r="EG42" s="13">
        <v>10696.448390677026</v>
      </c>
      <c r="EH42" s="13">
        <v>28531.7304701051</v>
      </c>
      <c r="EI42" s="13">
        <v>4.9171384946959704E-2</v>
      </c>
      <c r="EJ42" s="13">
        <v>20</v>
      </c>
      <c r="EK42" s="13">
        <v>2.1816615649929121</v>
      </c>
      <c r="EL42" s="13">
        <v>3.6327727514262986</v>
      </c>
      <c r="EM42" s="13">
        <v>7.4999999999999997E-2</v>
      </c>
      <c r="EN42" s="13">
        <v>4.724157396952311</v>
      </c>
      <c r="EO42" s="13">
        <v>0.38768493261045484</v>
      </c>
    </row>
    <row r="43" spans="1:145">
      <c r="A43" s="12">
        <v>40472.447222222225</v>
      </c>
      <c r="B43" s="13">
        <v>1</v>
      </c>
      <c r="C43" s="13" t="s">
        <v>54</v>
      </c>
      <c r="D43" s="13" t="s">
        <v>55</v>
      </c>
      <c r="E43" s="12">
        <v>40472.438194444447</v>
      </c>
      <c r="F43" s="12">
        <v>40472.459027777775</v>
      </c>
      <c r="G43" s="13" t="s">
        <v>28</v>
      </c>
      <c r="H43" s="13">
        <v>1</v>
      </c>
      <c r="I43" s="13">
        <v>5</v>
      </c>
      <c r="J43" s="13" t="s">
        <v>255</v>
      </c>
      <c r="K43" s="13">
        <v>5</v>
      </c>
      <c r="L43" s="13" t="s">
        <v>255</v>
      </c>
      <c r="M43" s="13" t="s">
        <v>87</v>
      </c>
      <c r="N43" s="13" t="s">
        <v>88</v>
      </c>
      <c r="O43" s="13" t="s">
        <v>255</v>
      </c>
      <c r="P43" s="13">
        <v>3.2451344843328213E-2</v>
      </c>
      <c r="Q43" s="13">
        <v>2.4228994272800165E-2</v>
      </c>
      <c r="R43" s="13">
        <v>3.5907645017802796</v>
      </c>
      <c r="S43" s="13">
        <v>6.3374400339117785E-3</v>
      </c>
      <c r="T43" s="13">
        <v>3.0476343783366762</v>
      </c>
      <c r="U43" s="13">
        <v>1.1491239989764965</v>
      </c>
      <c r="V43" s="13" t="s">
        <v>255</v>
      </c>
      <c r="W43" s="13" t="s">
        <v>255</v>
      </c>
      <c r="X43" s="13">
        <v>1.6808740702516805</v>
      </c>
      <c r="Y43" s="13">
        <v>0.37752789111634061</v>
      </c>
      <c r="Z43" s="13">
        <v>38.444721828289225</v>
      </c>
      <c r="AA43" s="13">
        <v>5.1724816502276755E-2</v>
      </c>
      <c r="AB43" s="13">
        <v>1.1680471989315279E-2</v>
      </c>
      <c r="AC43" s="13">
        <v>37.34600809629665</v>
      </c>
      <c r="AD43" s="13">
        <v>9.1186149926196797E-3</v>
      </c>
      <c r="AE43" s="13">
        <v>8.8266003034353988E-2</v>
      </c>
      <c r="AF43" s="13">
        <v>13.89122286258273</v>
      </c>
      <c r="AG43" s="13" t="s">
        <v>255</v>
      </c>
      <c r="AH43" s="13" t="s">
        <v>255</v>
      </c>
      <c r="AI43" s="13">
        <v>0.22909383663104835</v>
      </c>
      <c r="AJ43" s="13">
        <v>4.3261729291266017E-2</v>
      </c>
      <c r="AK43" s="13" t="s">
        <v>255</v>
      </c>
      <c r="AL43" s="13">
        <v>100</v>
      </c>
      <c r="AM43" s="13">
        <v>900</v>
      </c>
      <c r="AN43" s="13" t="s">
        <v>255</v>
      </c>
      <c r="AO43" s="13" t="s">
        <v>255</v>
      </c>
      <c r="AP43" s="13">
        <v>9018.14</v>
      </c>
      <c r="AQ43" s="13">
        <v>225.60400000000001</v>
      </c>
      <c r="AR43" s="13" t="s">
        <v>255</v>
      </c>
      <c r="AS43" s="13" t="s">
        <v>255</v>
      </c>
      <c r="AT43" s="13" t="s">
        <v>255</v>
      </c>
      <c r="AU43" s="13" t="s">
        <v>255</v>
      </c>
      <c r="AV43" s="13" t="s">
        <v>255</v>
      </c>
      <c r="AW43" s="13" t="s">
        <v>255</v>
      </c>
      <c r="AX43" s="13" t="s">
        <v>255</v>
      </c>
      <c r="AY43" s="13" t="s">
        <v>255</v>
      </c>
      <c r="AZ43" s="13">
        <v>86255.8</v>
      </c>
      <c r="BA43" s="13">
        <v>1304.05</v>
      </c>
      <c r="BB43" s="13" t="s">
        <v>255</v>
      </c>
      <c r="BC43" s="13" t="s">
        <v>255</v>
      </c>
      <c r="BD43" s="13" t="s">
        <v>255</v>
      </c>
      <c r="BE43" s="13" t="s">
        <v>255</v>
      </c>
      <c r="BF43" s="13" t="s">
        <v>255</v>
      </c>
      <c r="BG43" s="13" t="s">
        <v>255</v>
      </c>
      <c r="BH43" s="13" t="s">
        <v>255</v>
      </c>
      <c r="BI43" s="13" t="s">
        <v>255</v>
      </c>
      <c r="BJ43" s="13" t="s">
        <v>255</v>
      </c>
      <c r="BK43" s="13" t="s">
        <v>255</v>
      </c>
      <c r="BL43" s="13" t="s">
        <v>255</v>
      </c>
      <c r="BM43" s="13" t="s">
        <v>255</v>
      </c>
      <c r="BN43" s="13">
        <v>9203.94</v>
      </c>
      <c r="BO43" s="13">
        <v>300.15499999999997</v>
      </c>
      <c r="BP43" s="13" t="s">
        <v>255</v>
      </c>
      <c r="BQ43" s="13" t="s">
        <v>255</v>
      </c>
      <c r="BR43" s="13">
        <v>26.0732</v>
      </c>
      <c r="BS43" s="13">
        <v>2.4524400000000002</v>
      </c>
      <c r="BT43" s="13">
        <v>638.89700000000005</v>
      </c>
      <c r="BU43" s="13">
        <v>55.799399999999999</v>
      </c>
      <c r="BV43" s="13" t="s">
        <v>255</v>
      </c>
      <c r="BW43" s="13" t="s">
        <v>255</v>
      </c>
      <c r="BX43" s="13">
        <v>19481.099999999999</v>
      </c>
      <c r="BY43" s="13">
        <v>1818.7</v>
      </c>
      <c r="BZ43" s="13">
        <v>22.910699999999999</v>
      </c>
      <c r="CA43" s="13">
        <v>1.3320000000000001</v>
      </c>
      <c r="CB43" s="13">
        <v>9.7826000000000004</v>
      </c>
      <c r="CC43" s="13">
        <v>1.55565</v>
      </c>
      <c r="CD43" s="13" t="s">
        <v>255</v>
      </c>
      <c r="CE43" s="13" t="s">
        <v>255</v>
      </c>
      <c r="CF43" s="13">
        <v>948.74700927734375</v>
      </c>
      <c r="CG43" s="13">
        <v>3.5340521335601807</v>
      </c>
      <c r="CH43" s="13">
        <v>18.939971923828125</v>
      </c>
      <c r="CI43" s="13">
        <v>88.993255615234375</v>
      </c>
      <c r="CJ43" s="13">
        <v>19.993677139282227</v>
      </c>
      <c r="CK43" s="13">
        <v>281.937255859375</v>
      </c>
      <c r="CL43" s="13">
        <v>1872.4107666015625</v>
      </c>
      <c r="CM43" s="13">
        <v>2.0210897922515869</v>
      </c>
      <c r="CN43" s="13">
        <v>335.31060791015625</v>
      </c>
      <c r="CO43" s="13">
        <v>3.0561738014221191</v>
      </c>
      <c r="CP43" s="13">
        <v>46.538972189372558</v>
      </c>
      <c r="CQ43" s="13">
        <v>26.0732</v>
      </c>
      <c r="CR43" s="13" t="s">
        <v>255</v>
      </c>
      <c r="CS43" s="13" t="s">
        <v>255</v>
      </c>
      <c r="CT43" s="13" t="s">
        <v>255</v>
      </c>
      <c r="CU43" s="13" t="s">
        <v>255</v>
      </c>
      <c r="CV43" s="13" t="s">
        <v>255</v>
      </c>
      <c r="CW43" s="13" t="s">
        <v>255</v>
      </c>
      <c r="CX43" s="13" t="s">
        <v>255</v>
      </c>
      <c r="CY43" s="13" t="s">
        <v>255</v>
      </c>
      <c r="CZ43" s="13" t="s">
        <v>255</v>
      </c>
      <c r="DA43" s="13" t="s">
        <v>255</v>
      </c>
      <c r="DB43" s="13">
        <v>26.0732</v>
      </c>
      <c r="DC43" s="13">
        <v>26.0732</v>
      </c>
      <c r="DD43" s="13">
        <v>850.30575233406228</v>
      </c>
      <c r="DE43" s="13">
        <v>1.1380359395391673</v>
      </c>
      <c r="DF43" s="13">
        <v>1.1380359395391673</v>
      </c>
      <c r="DG43" s="13">
        <v>0.99749187457407695</v>
      </c>
      <c r="DH43" s="13">
        <v>0.99749187457407695</v>
      </c>
      <c r="DI43" s="13">
        <v>0.99866497245308816</v>
      </c>
      <c r="DJ43" s="13">
        <v>0.99866497245308816</v>
      </c>
      <c r="DK43" s="13">
        <v>18292.881770999036</v>
      </c>
      <c r="DL43" s="13">
        <v>2.329122045800097</v>
      </c>
      <c r="DM43" s="13">
        <v>40056.290262203242</v>
      </c>
      <c r="DN43" s="13">
        <v>1.9735617064319066</v>
      </c>
      <c r="DO43" s="13">
        <v>2.18972006508604</v>
      </c>
      <c r="DP43" s="13">
        <v>0.40895763683319097</v>
      </c>
      <c r="DQ43" s="13">
        <v>387.99733486662001</v>
      </c>
      <c r="DR43" s="13">
        <v>8300.3869362420646</v>
      </c>
      <c r="DS43" s="13">
        <v>4.8258340930234285</v>
      </c>
      <c r="DT43" s="13">
        <v>4.8258340930234285</v>
      </c>
      <c r="DU43" s="13">
        <v>100.02404087922099</v>
      </c>
      <c r="DV43" s="13">
        <v>17.012626365164358</v>
      </c>
      <c r="DW43" s="13">
        <v>2.329122045800097</v>
      </c>
      <c r="DX43" s="13">
        <v>731.69777355617293</v>
      </c>
      <c r="DY43" s="13">
        <v>1092.6069457856154</v>
      </c>
      <c r="DZ43" s="13">
        <v>256.59471853480045</v>
      </c>
      <c r="EA43" s="13">
        <v>382.43978056343138</v>
      </c>
      <c r="EB43" s="13">
        <v>25.448503514942747</v>
      </c>
      <c r="EC43" s="13">
        <v>660.47759899439041</v>
      </c>
      <c r="ED43" s="13">
        <v>2.8349345525910339</v>
      </c>
      <c r="EE43" s="13">
        <v>2.3516068411157425E-2</v>
      </c>
      <c r="EF43" s="13">
        <v>500</v>
      </c>
      <c r="EG43" s="13">
        <v>10696.448390677026</v>
      </c>
      <c r="EH43" s="13">
        <v>28989.330161676062</v>
      </c>
      <c r="EI43" s="13">
        <v>4.9975180564626825E-2</v>
      </c>
      <c r="EJ43" s="13">
        <v>20</v>
      </c>
      <c r="EK43" s="13">
        <v>2.1816615649929121</v>
      </c>
      <c r="EL43" s="13">
        <v>3.6910361537229743</v>
      </c>
      <c r="EM43" s="13">
        <v>7.4999999999999997E-2</v>
      </c>
      <c r="EN43" s="13">
        <v>4.4823882420857748</v>
      </c>
      <c r="EO43" s="13">
        <v>0.45182552960024991</v>
      </c>
    </row>
    <row r="44" spans="1:145">
      <c r="A44" s="12">
        <v>40472.447916666664</v>
      </c>
      <c r="B44" s="13">
        <v>1</v>
      </c>
      <c r="C44" s="13" t="s">
        <v>54</v>
      </c>
      <c r="D44" s="13" t="s">
        <v>55</v>
      </c>
      <c r="E44" s="12">
        <v>40472.438194444447</v>
      </c>
      <c r="F44" s="12">
        <v>40472.459027777775</v>
      </c>
      <c r="G44" s="13" t="s">
        <v>28</v>
      </c>
      <c r="H44" s="13">
        <v>1</v>
      </c>
      <c r="I44" s="13">
        <v>5</v>
      </c>
      <c r="J44" s="13" t="s">
        <v>255</v>
      </c>
      <c r="K44" s="13">
        <v>5</v>
      </c>
      <c r="L44" s="13" t="s">
        <v>255</v>
      </c>
      <c r="M44" s="13" t="s">
        <v>87</v>
      </c>
      <c r="N44" s="13" t="s">
        <v>88</v>
      </c>
      <c r="O44" s="13" t="s">
        <v>255</v>
      </c>
      <c r="P44" s="13">
        <v>3.2451344843328213E-2</v>
      </c>
      <c r="Q44" s="13">
        <v>2.4228994272800165E-2</v>
      </c>
      <c r="R44" s="13">
        <v>3.5907645017802796</v>
      </c>
      <c r="S44" s="13">
        <v>6.3374400339117785E-3</v>
      </c>
      <c r="T44" s="13">
        <v>3.0476343783366762</v>
      </c>
      <c r="U44" s="13">
        <v>1.1491239989764965</v>
      </c>
      <c r="V44" s="13" t="s">
        <v>255</v>
      </c>
      <c r="W44" s="13" t="s">
        <v>255</v>
      </c>
      <c r="X44" s="13">
        <v>1.6808740702516805</v>
      </c>
      <c r="Y44" s="13">
        <v>0.37752789111634061</v>
      </c>
      <c r="Z44" s="13">
        <v>38.444721828289225</v>
      </c>
      <c r="AA44" s="13">
        <v>5.1724816502276755E-2</v>
      </c>
      <c r="AB44" s="13">
        <v>1.1680471989315279E-2</v>
      </c>
      <c r="AC44" s="13">
        <v>37.34600809629665</v>
      </c>
      <c r="AD44" s="13">
        <v>9.1186149926196797E-3</v>
      </c>
      <c r="AE44" s="13">
        <v>8.8266003034353988E-2</v>
      </c>
      <c r="AF44" s="13">
        <v>13.89122286258273</v>
      </c>
      <c r="AG44" s="13" t="s">
        <v>255</v>
      </c>
      <c r="AH44" s="13" t="s">
        <v>255</v>
      </c>
      <c r="AI44" s="13">
        <v>0.22909383663104835</v>
      </c>
      <c r="AJ44" s="13">
        <v>4.3261729291266017E-2</v>
      </c>
      <c r="AK44" s="13" t="s">
        <v>255</v>
      </c>
      <c r="AL44" s="13">
        <v>100</v>
      </c>
      <c r="AM44" s="13">
        <v>900</v>
      </c>
      <c r="AN44" s="13" t="s">
        <v>255</v>
      </c>
      <c r="AO44" s="13" t="s">
        <v>255</v>
      </c>
      <c r="AP44" s="13">
        <v>22262.5</v>
      </c>
      <c r="AQ44" s="13">
        <v>789.81299999999999</v>
      </c>
      <c r="AR44" s="13" t="s">
        <v>255</v>
      </c>
      <c r="AS44" s="13" t="s">
        <v>255</v>
      </c>
      <c r="AT44" s="13" t="s">
        <v>255</v>
      </c>
      <c r="AU44" s="13" t="s">
        <v>255</v>
      </c>
      <c r="AV44" s="13" t="s">
        <v>255</v>
      </c>
      <c r="AW44" s="13" t="s">
        <v>255</v>
      </c>
      <c r="AX44" s="13" t="s">
        <v>255</v>
      </c>
      <c r="AY44" s="13" t="s">
        <v>255</v>
      </c>
      <c r="AZ44" s="13">
        <v>280601</v>
      </c>
      <c r="BA44" s="13">
        <v>4639.13</v>
      </c>
      <c r="BB44" s="13" t="s">
        <v>255</v>
      </c>
      <c r="BC44" s="13" t="s">
        <v>255</v>
      </c>
      <c r="BD44" s="13" t="s">
        <v>255</v>
      </c>
      <c r="BE44" s="13" t="s">
        <v>255</v>
      </c>
      <c r="BF44" s="13">
        <v>27.442599999999999</v>
      </c>
      <c r="BG44" s="13">
        <v>12.2941</v>
      </c>
      <c r="BH44" s="13" t="s">
        <v>255</v>
      </c>
      <c r="BI44" s="13" t="s">
        <v>255</v>
      </c>
      <c r="BJ44" s="13" t="s">
        <v>255</v>
      </c>
      <c r="BK44" s="13" t="s">
        <v>255</v>
      </c>
      <c r="BL44" s="13" t="s">
        <v>255</v>
      </c>
      <c r="BM44" s="13" t="s">
        <v>255</v>
      </c>
      <c r="BN44" s="13">
        <v>24964.1</v>
      </c>
      <c r="BO44" s="13">
        <v>1069.49</v>
      </c>
      <c r="BP44" s="13">
        <v>5.3548</v>
      </c>
      <c r="BQ44" s="13">
        <v>2.64811</v>
      </c>
      <c r="BR44" s="13">
        <v>56.792400000000001</v>
      </c>
      <c r="BS44" s="13">
        <v>7.5050400000000002</v>
      </c>
      <c r="BT44" s="13">
        <v>984.53800000000001</v>
      </c>
      <c r="BU44" s="13">
        <v>300.01900000000001</v>
      </c>
      <c r="BV44" s="13" t="s">
        <v>255</v>
      </c>
      <c r="BW44" s="13" t="s">
        <v>255</v>
      </c>
      <c r="BX44" s="13">
        <v>46466.2</v>
      </c>
      <c r="BY44" s="13">
        <v>6845.57</v>
      </c>
      <c r="BZ44" s="13">
        <v>57.410600000000002</v>
      </c>
      <c r="CA44" s="13">
        <v>3.9815200000000002</v>
      </c>
      <c r="CB44" s="13">
        <v>16.823399999999999</v>
      </c>
      <c r="CC44" s="13">
        <v>4.5919999999999996</v>
      </c>
      <c r="CD44" s="13" t="s">
        <v>255</v>
      </c>
      <c r="CE44" s="13" t="s">
        <v>255</v>
      </c>
      <c r="CF44" s="13">
        <v>950.752197265625</v>
      </c>
      <c r="CG44" s="13">
        <v>3.4947006702423096</v>
      </c>
      <c r="CH44" s="13">
        <v>18.835409164428711</v>
      </c>
      <c r="CI44" s="13">
        <v>89.024574279785156</v>
      </c>
      <c r="CJ44" s="13">
        <v>19.949819564819336</v>
      </c>
      <c r="CK44" s="13">
        <v>285.52407836914062</v>
      </c>
      <c r="CL44" s="13">
        <v>1871.64501953125</v>
      </c>
      <c r="CM44" s="13">
        <v>1.9977884292602539</v>
      </c>
      <c r="CN44" s="13">
        <v>321.42694091796875</v>
      </c>
      <c r="CO44" s="13">
        <v>3.7788095474243164</v>
      </c>
      <c r="CP44" s="13">
        <v>46.538972189372558</v>
      </c>
      <c r="CQ44" s="13">
        <v>84.234999999999999</v>
      </c>
      <c r="CR44" s="13" t="s">
        <v>255</v>
      </c>
      <c r="CS44" s="13" t="s">
        <v>255</v>
      </c>
      <c r="CT44" s="13" t="s">
        <v>255</v>
      </c>
      <c r="CU44" s="13" t="s">
        <v>255</v>
      </c>
      <c r="CV44" s="13" t="s">
        <v>255</v>
      </c>
      <c r="CW44" s="13" t="s">
        <v>255</v>
      </c>
      <c r="CX44" s="13">
        <v>109.7704</v>
      </c>
      <c r="CY44" s="13" t="s">
        <v>255</v>
      </c>
      <c r="CZ44" s="13" t="s">
        <v>255</v>
      </c>
      <c r="DA44" s="13" t="s">
        <v>255</v>
      </c>
      <c r="DB44" s="13">
        <v>56.792400000000001</v>
      </c>
      <c r="DC44" s="13">
        <v>166.56279999999998</v>
      </c>
      <c r="DD44" s="13">
        <v>809.36621460148467</v>
      </c>
      <c r="DE44" s="13">
        <v>1.4672377574872932</v>
      </c>
      <c r="DF44" s="13">
        <v>2.9012551689060899</v>
      </c>
      <c r="DG44" s="13">
        <v>0.99520298633116655</v>
      </c>
      <c r="DH44" s="13">
        <v>0.99696090651312996</v>
      </c>
      <c r="DI44" s="13">
        <v>0.99643259410126761</v>
      </c>
      <c r="DJ44" s="13">
        <v>0.99819268625452195</v>
      </c>
      <c r="DK44" s="13">
        <v>18371.843958540463</v>
      </c>
      <c r="DL44" s="13">
        <v>2.3391758237717508</v>
      </c>
      <c r="DM44" s="13">
        <v>40039.908714167417</v>
      </c>
      <c r="DN44" s="13">
        <v>1.9685939458400665</v>
      </c>
      <c r="DO44" s="13">
        <v>2.1794169820147089</v>
      </c>
      <c r="DP44" s="13">
        <v>0.40866379108428957</v>
      </c>
      <c r="DQ44" s="13">
        <v>388.53799731628862</v>
      </c>
      <c r="DR44" s="13">
        <v>8311.9532722213808</v>
      </c>
      <c r="DS44" s="13">
        <v>4.8171479558217856</v>
      </c>
      <c r="DT44" s="13">
        <v>4.8171479558217847</v>
      </c>
      <c r="DU44" s="13">
        <v>100.02404087922099</v>
      </c>
      <c r="DV44" s="13">
        <v>17.012626365164358</v>
      </c>
      <c r="DW44" s="13">
        <v>2.3391758237717508</v>
      </c>
      <c r="DX44" s="13">
        <v>731.69777355617293</v>
      </c>
      <c r="DY44" s="13">
        <v>1092.6069457856154</v>
      </c>
      <c r="DZ44" s="13">
        <v>257.01282958688222</v>
      </c>
      <c r="EA44" s="13">
        <v>383.06446361633755</v>
      </c>
      <c r="EB44" s="13">
        <v>25.448503514942747</v>
      </c>
      <c r="EC44" s="13">
        <v>661.8735261858144</v>
      </c>
      <c r="ED44" s="13">
        <v>2.8277985830873136</v>
      </c>
      <c r="EE44" s="13">
        <v>1.4613400995118179E-2</v>
      </c>
      <c r="EF44" s="13">
        <v>500</v>
      </c>
      <c r="EG44" s="13">
        <v>10696.448390677026</v>
      </c>
      <c r="EH44" s="13">
        <v>29068.292349217489</v>
      </c>
      <c r="EI44" s="13">
        <v>4.9908408097618394E-2</v>
      </c>
      <c r="EJ44" s="13">
        <v>20</v>
      </c>
      <c r="EK44" s="13">
        <v>2.1816615649929121</v>
      </c>
      <c r="EL44" s="13">
        <v>3.7010899316946286</v>
      </c>
      <c r="EM44" s="13">
        <v>7.4999999999999997E-2</v>
      </c>
      <c r="EN44" s="13">
        <v>5.5422540028889973</v>
      </c>
      <c r="EO44" s="13">
        <v>0.2967555696925272</v>
      </c>
    </row>
    <row r="45" spans="1:145">
      <c r="A45" s="12">
        <v>40472.448611111111</v>
      </c>
      <c r="B45" s="13">
        <v>1</v>
      </c>
      <c r="C45" s="13" t="s">
        <v>54</v>
      </c>
      <c r="D45" s="13" t="s">
        <v>55</v>
      </c>
      <c r="E45" s="12">
        <v>40472.438194444447</v>
      </c>
      <c r="F45" s="12">
        <v>40472.459027777775</v>
      </c>
      <c r="G45" s="13" t="s">
        <v>28</v>
      </c>
      <c r="H45" s="13">
        <v>1</v>
      </c>
      <c r="I45" s="13">
        <v>5</v>
      </c>
      <c r="J45" s="13" t="s">
        <v>255</v>
      </c>
      <c r="K45" s="13">
        <v>5</v>
      </c>
      <c r="L45" s="13" t="s">
        <v>255</v>
      </c>
      <c r="M45" s="13" t="s">
        <v>87</v>
      </c>
      <c r="N45" s="13" t="s">
        <v>88</v>
      </c>
      <c r="O45" s="13" t="s">
        <v>255</v>
      </c>
      <c r="P45" s="13">
        <v>3.2451344843328213E-2</v>
      </c>
      <c r="Q45" s="13">
        <v>2.4228994272800165E-2</v>
      </c>
      <c r="R45" s="13">
        <v>3.5907645017802796</v>
      </c>
      <c r="S45" s="13">
        <v>6.3374400339117785E-3</v>
      </c>
      <c r="T45" s="13">
        <v>3.0476343783366762</v>
      </c>
      <c r="U45" s="13">
        <v>1.1491239989764965</v>
      </c>
      <c r="V45" s="13" t="s">
        <v>255</v>
      </c>
      <c r="W45" s="13" t="s">
        <v>255</v>
      </c>
      <c r="X45" s="13">
        <v>1.6808740702516805</v>
      </c>
      <c r="Y45" s="13">
        <v>0.37752789111634061</v>
      </c>
      <c r="Z45" s="13">
        <v>38.444721828289225</v>
      </c>
      <c r="AA45" s="13">
        <v>5.1724816502276755E-2</v>
      </c>
      <c r="AB45" s="13">
        <v>1.1680471989315279E-2</v>
      </c>
      <c r="AC45" s="13">
        <v>37.34600809629665</v>
      </c>
      <c r="AD45" s="13">
        <v>9.1186149926196797E-3</v>
      </c>
      <c r="AE45" s="13">
        <v>8.8266003034353988E-2</v>
      </c>
      <c r="AF45" s="13">
        <v>13.89122286258273</v>
      </c>
      <c r="AG45" s="13" t="s">
        <v>255</v>
      </c>
      <c r="AH45" s="13" t="s">
        <v>255</v>
      </c>
      <c r="AI45" s="13">
        <v>0.22909383663104835</v>
      </c>
      <c r="AJ45" s="13">
        <v>4.3261729291266017E-2</v>
      </c>
      <c r="AK45" s="13" t="s">
        <v>255</v>
      </c>
      <c r="AL45" s="13">
        <v>100</v>
      </c>
      <c r="AM45" s="13">
        <v>900</v>
      </c>
      <c r="AN45" s="13" t="s">
        <v>255</v>
      </c>
      <c r="AO45" s="13" t="s">
        <v>255</v>
      </c>
      <c r="AP45" s="13">
        <v>13192.7</v>
      </c>
      <c r="AQ45" s="13">
        <v>334.19400000000002</v>
      </c>
      <c r="AR45" s="13" t="s">
        <v>255</v>
      </c>
      <c r="AS45" s="13" t="s">
        <v>255</v>
      </c>
      <c r="AT45" s="13" t="s">
        <v>255</v>
      </c>
      <c r="AU45" s="13" t="s">
        <v>255</v>
      </c>
      <c r="AV45" s="13" t="s">
        <v>255</v>
      </c>
      <c r="AW45" s="13" t="s">
        <v>255</v>
      </c>
      <c r="AX45" s="13" t="s">
        <v>255</v>
      </c>
      <c r="AY45" s="13" t="s">
        <v>255</v>
      </c>
      <c r="AZ45" s="13">
        <v>133651</v>
      </c>
      <c r="BA45" s="13">
        <v>1954.86</v>
      </c>
      <c r="BB45" s="13" t="s">
        <v>255</v>
      </c>
      <c r="BC45" s="13" t="s">
        <v>255</v>
      </c>
      <c r="BD45" s="13" t="s">
        <v>255</v>
      </c>
      <c r="BE45" s="13" t="s">
        <v>255</v>
      </c>
      <c r="BF45" s="13" t="s">
        <v>255</v>
      </c>
      <c r="BG45" s="13" t="s">
        <v>255</v>
      </c>
      <c r="BH45" s="13">
        <v>15.1455</v>
      </c>
      <c r="BI45" s="13">
        <v>5.1736300000000002</v>
      </c>
      <c r="BJ45" s="13" t="s">
        <v>255</v>
      </c>
      <c r="BK45" s="13" t="s">
        <v>255</v>
      </c>
      <c r="BL45" s="13" t="s">
        <v>255</v>
      </c>
      <c r="BM45" s="13" t="s">
        <v>255</v>
      </c>
      <c r="BN45" s="13">
        <v>16099.2</v>
      </c>
      <c r="BO45" s="13">
        <v>340.47500000000002</v>
      </c>
      <c r="BP45" s="13">
        <v>6.7294099999999997</v>
      </c>
      <c r="BQ45" s="13">
        <v>0.97429299999999996</v>
      </c>
      <c r="BR45" s="13">
        <v>36.405999999999999</v>
      </c>
      <c r="BS45" s="13">
        <v>2.6659299999999999</v>
      </c>
      <c r="BT45" s="13">
        <v>1109.9100000000001</v>
      </c>
      <c r="BU45" s="13">
        <v>294.029</v>
      </c>
      <c r="BV45" s="13" t="s">
        <v>255</v>
      </c>
      <c r="BW45" s="13" t="s">
        <v>255</v>
      </c>
      <c r="BX45" s="13">
        <v>22842.1</v>
      </c>
      <c r="BY45" s="13">
        <v>2352.85</v>
      </c>
      <c r="BZ45" s="13">
        <v>27.062100000000001</v>
      </c>
      <c r="CA45" s="13">
        <v>1.4167400000000001</v>
      </c>
      <c r="CB45" s="13">
        <v>10.8696</v>
      </c>
      <c r="CC45" s="13">
        <v>1.6545799999999999</v>
      </c>
      <c r="CD45" s="13" t="s">
        <v>255</v>
      </c>
      <c r="CE45" s="13" t="s">
        <v>255</v>
      </c>
      <c r="CF45" s="13">
        <v>937.12744140625</v>
      </c>
      <c r="CG45" s="13">
        <v>3.6144809722900391</v>
      </c>
      <c r="CH45" s="13">
        <v>19.722940444946289</v>
      </c>
      <c r="CI45" s="13">
        <v>89.144699096679688</v>
      </c>
      <c r="CJ45" s="13">
        <v>19.818803787231445</v>
      </c>
      <c r="CK45" s="13">
        <v>287.13568115234375</v>
      </c>
      <c r="CL45" s="13">
        <v>1872.0260009765625</v>
      </c>
      <c r="CM45" s="13">
        <v>1.9907116889953613</v>
      </c>
      <c r="CN45" s="13">
        <v>318.18719482421875</v>
      </c>
      <c r="CO45" s="13">
        <v>4</v>
      </c>
      <c r="CP45" s="13">
        <v>46.538972189372558</v>
      </c>
      <c r="CQ45" s="13">
        <v>51.551499999999997</v>
      </c>
      <c r="CR45" s="13" t="s">
        <v>255</v>
      </c>
      <c r="CS45" s="13" t="s">
        <v>255</v>
      </c>
      <c r="CT45" s="13" t="s">
        <v>255</v>
      </c>
      <c r="CU45" s="13" t="s">
        <v>255</v>
      </c>
      <c r="CV45" s="13" t="s">
        <v>255</v>
      </c>
      <c r="CW45" s="13" t="s">
        <v>255</v>
      </c>
      <c r="CX45" s="13" t="s">
        <v>255</v>
      </c>
      <c r="CY45" s="13">
        <v>45.436500000000002</v>
      </c>
      <c r="CZ45" s="13" t="s">
        <v>255</v>
      </c>
      <c r="DA45" s="13" t="s">
        <v>255</v>
      </c>
      <c r="DB45" s="13">
        <v>36.405999999999999</v>
      </c>
      <c r="DC45" s="13">
        <v>81.842500000000001</v>
      </c>
      <c r="DD45" s="13">
        <v>844.062360275071</v>
      </c>
      <c r="DE45" s="13">
        <v>1.9049334678387855</v>
      </c>
      <c r="DF45" s="13">
        <v>3.0242479334567531</v>
      </c>
      <c r="DG45" s="13">
        <v>0.99525490923390791</v>
      </c>
      <c r="DH45" s="13">
        <v>0.99657019404491831</v>
      </c>
      <c r="DI45" s="13">
        <v>0.99643403409016795</v>
      </c>
      <c r="DJ45" s="13">
        <v>0.99775087718036837</v>
      </c>
      <c r="DK45" s="13">
        <v>18228.276163410937</v>
      </c>
      <c r="DL45" s="13">
        <v>2.3208962043608157</v>
      </c>
      <c r="DM45" s="13">
        <v>40048.059010902602</v>
      </c>
      <c r="DN45" s="13">
        <v>1.9976215808678137</v>
      </c>
      <c r="DO45" s="13">
        <v>2.197029420219661</v>
      </c>
      <c r="DP45" s="13">
        <v>0.40778598537445071</v>
      </c>
      <c r="DQ45" s="13">
        <v>382.14743711528547</v>
      </c>
      <c r="DR45" s="13">
        <v>8175.2406774662904</v>
      </c>
      <c r="DS45" s="13">
        <v>4.8987009179177443</v>
      </c>
      <c r="DT45" s="13">
        <v>4.8987009179177443</v>
      </c>
      <c r="DU45" s="13">
        <v>100.02404087922099</v>
      </c>
      <c r="DV45" s="13">
        <v>17.012626365164358</v>
      </c>
      <c r="DW45" s="13">
        <v>2.3208962043608157</v>
      </c>
      <c r="DX45" s="13">
        <v>731.69777355617293</v>
      </c>
      <c r="DY45" s="13">
        <v>1092.6069457856154</v>
      </c>
      <c r="DZ45" s="13">
        <v>254.5912287499975</v>
      </c>
      <c r="EA45" s="13">
        <v>379.44488652342397</v>
      </c>
      <c r="EB45" s="13">
        <v>25.448503514942747</v>
      </c>
      <c r="EC45" s="13">
        <v>652.38854657703632</v>
      </c>
      <c r="ED45" s="13">
        <v>2.8694955035595604</v>
      </c>
      <c r="EE45" s="13">
        <v>3.4710661069858673E-3</v>
      </c>
      <c r="EF45" s="13">
        <v>500</v>
      </c>
      <c r="EG45" s="13">
        <v>10696.448390677026</v>
      </c>
      <c r="EH45" s="13">
        <v>28924.724554087963</v>
      </c>
      <c r="EI45" s="13">
        <v>4.96850864981924E-2</v>
      </c>
      <c r="EJ45" s="13">
        <v>20</v>
      </c>
      <c r="EK45" s="13">
        <v>2.1816615649929121</v>
      </c>
      <c r="EL45" s="13">
        <v>3.6828103122836935</v>
      </c>
      <c r="EM45" s="13">
        <v>7.4999999999999997E-2</v>
      </c>
      <c r="EN45" s="13">
        <v>5.8666666666666663</v>
      </c>
      <c r="EO45" s="13">
        <v>0.26106019721600859</v>
      </c>
    </row>
    <row r="46" spans="1:145">
      <c r="A46" s="12">
        <v>40472.449305555558</v>
      </c>
      <c r="B46" s="13">
        <v>1</v>
      </c>
      <c r="C46" s="13" t="s">
        <v>54</v>
      </c>
      <c r="D46" s="13" t="s">
        <v>55</v>
      </c>
      <c r="E46" s="12">
        <v>40472.438194444447</v>
      </c>
      <c r="F46" s="12">
        <v>40472.459027777775</v>
      </c>
      <c r="G46" s="13" t="s">
        <v>28</v>
      </c>
      <c r="H46" s="13">
        <v>1</v>
      </c>
      <c r="I46" s="13">
        <v>5</v>
      </c>
      <c r="J46" s="13" t="s">
        <v>255</v>
      </c>
      <c r="K46" s="13">
        <v>5</v>
      </c>
      <c r="L46" s="13" t="s">
        <v>255</v>
      </c>
      <c r="M46" s="13" t="s">
        <v>87</v>
      </c>
      <c r="N46" s="13" t="s">
        <v>88</v>
      </c>
      <c r="O46" s="13" t="s">
        <v>255</v>
      </c>
      <c r="P46" s="13">
        <v>3.2451344843328213E-2</v>
      </c>
      <c r="Q46" s="13">
        <v>2.4228994272800165E-2</v>
      </c>
      <c r="R46" s="13">
        <v>3.5907645017802796</v>
      </c>
      <c r="S46" s="13">
        <v>6.3374400339117785E-3</v>
      </c>
      <c r="T46" s="13">
        <v>3.0476343783366762</v>
      </c>
      <c r="U46" s="13">
        <v>1.1491239989764965</v>
      </c>
      <c r="V46" s="13" t="s">
        <v>255</v>
      </c>
      <c r="W46" s="13" t="s">
        <v>255</v>
      </c>
      <c r="X46" s="13">
        <v>1.6808740702516805</v>
      </c>
      <c r="Y46" s="13">
        <v>0.37752789111634061</v>
      </c>
      <c r="Z46" s="13">
        <v>38.444721828289225</v>
      </c>
      <c r="AA46" s="13">
        <v>5.1724816502276755E-2</v>
      </c>
      <c r="AB46" s="13">
        <v>1.1680471989315279E-2</v>
      </c>
      <c r="AC46" s="13">
        <v>37.34600809629665</v>
      </c>
      <c r="AD46" s="13">
        <v>9.1186149926196797E-3</v>
      </c>
      <c r="AE46" s="13">
        <v>8.8266003034353988E-2</v>
      </c>
      <c r="AF46" s="13">
        <v>13.89122286258273</v>
      </c>
      <c r="AG46" s="13" t="s">
        <v>255</v>
      </c>
      <c r="AH46" s="13" t="s">
        <v>255</v>
      </c>
      <c r="AI46" s="13">
        <v>0.22909383663104835</v>
      </c>
      <c r="AJ46" s="13">
        <v>4.3261729291266017E-2</v>
      </c>
      <c r="AK46" s="13" t="s">
        <v>255</v>
      </c>
      <c r="AL46" s="13">
        <v>100</v>
      </c>
      <c r="AM46" s="13">
        <v>900</v>
      </c>
      <c r="AN46" s="13" t="s">
        <v>255</v>
      </c>
      <c r="AO46" s="13" t="s">
        <v>255</v>
      </c>
      <c r="AP46" s="13">
        <v>8357.01</v>
      </c>
      <c r="AQ46" s="13">
        <v>216.054</v>
      </c>
      <c r="AR46" s="13" t="s">
        <v>255</v>
      </c>
      <c r="AS46" s="13" t="s">
        <v>255</v>
      </c>
      <c r="AT46" s="13" t="s">
        <v>255</v>
      </c>
      <c r="AU46" s="13" t="s">
        <v>255</v>
      </c>
      <c r="AV46" s="13" t="s">
        <v>255</v>
      </c>
      <c r="AW46" s="13" t="s">
        <v>255</v>
      </c>
      <c r="AX46" s="13" t="s">
        <v>255</v>
      </c>
      <c r="AY46" s="13" t="s">
        <v>255</v>
      </c>
      <c r="AZ46" s="13">
        <v>123783</v>
      </c>
      <c r="BA46" s="13">
        <v>2203.15</v>
      </c>
      <c r="BB46" s="13" t="s">
        <v>255</v>
      </c>
      <c r="BC46" s="13" t="s">
        <v>255</v>
      </c>
      <c r="BD46" s="13" t="s">
        <v>255</v>
      </c>
      <c r="BE46" s="13" t="s">
        <v>255</v>
      </c>
      <c r="BF46" s="13" t="s">
        <v>255</v>
      </c>
      <c r="BG46" s="13" t="s">
        <v>255</v>
      </c>
      <c r="BH46" s="13">
        <v>15.0892</v>
      </c>
      <c r="BI46" s="13">
        <v>4.1707599999999996</v>
      </c>
      <c r="BJ46" s="13" t="s">
        <v>255</v>
      </c>
      <c r="BK46" s="13" t="s">
        <v>255</v>
      </c>
      <c r="BL46" s="13" t="s">
        <v>255</v>
      </c>
      <c r="BM46" s="13" t="s">
        <v>255</v>
      </c>
      <c r="BN46" s="13">
        <v>11531.4</v>
      </c>
      <c r="BO46" s="13">
        <v>336.48500000000001</v>
      </c>
      <c r="BP46" s="13">
        <v>10.3232</v>
      </c>
      <c r="BQ46" s="13">
        <v>0.923176</v>
      </c>
      <c r="BR46" s="13">
        <v>27.875900000000001</v>
      </c>
      <c r="BS46" s="13">
        <v>1.8198399999999999</v>
      </c>
      <c r="BT46" s="13">
        <v>786.48900000000003</v>
      </c>
      <c r="BU46" s="13">
        <v>86.5929</v>
      </c>
      <c r="BV46" s="13" t="s">
        <v>255</v>
      </c>
      <c r="BW46" s="13" t="s">
        <v>255</v>
      </c>
      <c r="BX46" s="13">
        <v>19063.8</v>
      </c>
      <c r="BY46" s="13">
        <v>1506.07</v>
      </c>
      <c r="BZ46" s="13">
        <v>18.3172</v>
      </c>
      <c r="CA46" s="13">
        <v>0.89257200000000003</v>
      </c>
      <c r="CB46" s="13">
        <v>6.9178699999999997</v>
      </c>
      <c r="CC46" s="13">
        <v>1.02745</v>
      </c>
      <c r="CD46" s="13" t="s">
        <v>255</v>
      </c>
      <c r="CE46" s="13" t="s">
        <v>255</v>
      </c>
      <c r="CF46" s="13">
        <v>940.11883544921875</v>
      </c>
      <c r="CG46" s="13">
        <v>3.5399453639984131</v>
      </c>
      <c r="CH46" s="13">
        <v>19.277011871337891</v>
      </c>
      <c r="CI46" s="13">
        <v>89.262542724609375</v>
      </c>
      <c r="CJ46" s="13">
        <v>19.75933837890625</v>
      </c>
      <c r="CK46" s="13">
        <v>276.99896240234375</v>
      </c>
      <c r="CL46" s="13">
        <v>1876.4915771484375</v>
      </c>
      <c r="CM46" s="13">
        <v>1.9983911514282227</v>
      </c>
      <c r="CN46" s="13">
        <v>340.26840209960937</v>
      </c>
      <c r="CO46" s="13">
        <v>4.0562353134155273</v>
      </c>
      <c r="CP46" s="13">
        <v>46.538972189372558</v>
      </c>
      <c r="CQ46" s="13">
        <v>42.9651</v>
      </c>
      <c r="CR46" s="13" t="s">
        <v>255</v>
      </c>
      <c r="CS46" s="13" t="s">
        <v>255</v>
      </c>
      <c r="CT46" s="13" t="s">
        <v>255</v>
      </c>
      <c r="CU46" s="13" t="s">
        <v>255</v>
      </c>
      <c r="CV46" s="13" t="s">
        <v>255</v>
      </c>
      <c r="CW46" s="13" t="s">
        <v>255</v>
      </c>
      <c r="CX46" s="13" t="s">
        <v>255</v>
      </c>
      <c r="CY46" s="13">
        <v>45.267600000000002</v>
      </c>
      <c r="CZ46" s="13" t="s">
        <v>255</v>
      </c>
      <c r="DA46" s="13" t="s">
        <v>255</v>
      </c>
      <c r="DB46" s="13">
        <v>27.875900000000001</v>
      </c>
      <c r="DC46" s="13">
        <v>73.143500000000003</v>
      </c>
      <c r="DD46" s="13">
        <v>1040.7595047277969</v>
      </c>
      <c r="DE46" s="13">
        <v>2.345615050335204</v>
      </c>
      <c r="DF46" s="13">
        <v>3.993159434848121</v>
      </c>
      <c r="DG46" s="13">
        <v>0.99522529599401377</v>
      </c>
      <c r="DH46" s="13">
        <v>0.99679571052094229</v>
      </c>
      <c r="DI46" s="13">
        <v>0.99618154505200762</v>
      </c>
      <c r="DJ46" s="13">
        <v>0.99775346849095647</v>
      </c>
      <c r="DK46" s="13">
        <v>18341.495252319011</v>
      </c>
      <c r="DL46" s="13">
        <v>2.3353117064824804</v>
      </c>
      <c r="DM46" s="13">
        <v>40143.590621016796</v>
      </c>
      <c r="DN46" s="13">
        <v>1.9960152976318042</v>
      </c>
      <c r="DO46" s="13">
        <v>2.1886760086226467</v>
      </c>
      <c r="DP46" s="13">
        <v>0.40738756713867191</v>
      </c>
      <c r="DQ46" s="13">
        <v>382.99272519489864</v>
      </c>
      <c r="DR46" s="13">
        <v>8193.3238381039646</v>
      </c>
      <c r="DS46" s="13">
        <v>4.8995488783593011</v>
      </c>
      <c r="DT46" s="13">
        <v>4.8995488783593002</v>
      </c>
      <c r="DU46" s="13">
        <v>100.02404087922099</v>
      </c>
      <c r="DV46" s="13">
        <v>17.012626365164358</v>
      </c>
      <c r="DW46" s="13">
        <v>2.3353117064824804</v>
      </c>
      <c r="DX46" s="13">
        <v>731.69777355617293</v>
      </c>
      <c r="DY46" s="13">
        <v>1092.6069457856154</v>
      </c>
      <c r="DZ46" s="13">
        <v>254.72151494247822</v>
      </c>
      <c r="EA46" s="13">
        <v>379.64135529280492</v>
      </c>
      <c r="EB46" s="13">
        <v>25.448503514942747</v>
      </c>
      <c r="EC46" s="13">
        <v>654.47102877284431</v>
      </c>
      <c r="ED46" s="13">
        <v>2.8671881483691091</v>
      </c>
      <c r="EE46" s="13">
        <v>1.1888832647805111E-3</v>
      </c>
      <c r="EF46" s="13">
        <v>500</v>
      </c>
      <c r="EG46" s="13">
        <v>10696.448390677026</v>
      </c>
      <c r="EH46" s="13">
        <v>29037.943642996037</v>
      </c>
      <c r="EI46" s="13">
        <v>4.9594380826500986E-2</v>
      </c>
      <c r="EJ46" s="13">
        <v>20</v>
      </c>
      <c r="EK46" s="13">
        <v>2.1816615649929121</v>
      </c>
      <c r="EL46" s="13">
        <v>3.6972258144053582</v>
      </c>
      <c r="EM46" s="13">
        <v>7.4999999999999997E-2</v>
      </c>
      <c r="EN46" s="13">
        <v>5.9491451263427733</v>
      </c>
      <c r="EO46" s="13">
        <v>0.25539596738337778</v>
      </c>
    </row>
    <row r="47" spans="1:145">
      <c r="A47" s="12">
        <v>40472.449999999997</v>
      </c>
      <c r="B47" s="13">
        <v>1</v>
      </c>
      <c r="C47" s="13" t="s">
        <v>54</v>
      </c>
      <c r="D47" s="13" t="s">
        <v>55</v>
      </c>
      <c r="E47" s="12">
        <v>40472.438194444447</v>
      </c>
      <c r="F47" s="12">
        <v>40472.459027777775</v>
      </c>
      <c r="G47" s="13" t="s">
        <v>28</v>
      </c>
      <c r="H47" s="13">
        <v>1</v>
      </c>
      <c r="I47" s="13">
        <v>5</v>
      </c>
      <c r="J47" s="13" t="s">
        <v>255</v>
      </c>
      <c r="K47" s="13">
        <v>5</v>
      </c>
      <c r="L47" s="13" t="s">
        <v>255</v>
      </c>
      <c r="M47" s="13" t="s">
        <v>87</v>
      </c>
      <c r="N47" s="13" t="s">
        <v>88</v>
      </c>
      <c r="O47" s="13" t="s">
        <v>255</v>
      </c>
      <c r="P47" s="13">
        <v>3.2451344843328213E-2</v>
      </c>
      <c r="Q47" s="13">
        <v>2.4228994272800165E-2</v>
      </c>
      <c r="R47" s="13">
        <v>3.5907645017802796</v>
      </c>
      <c r="S47" s="13">
        <v>6.3374400339117785E-3</v>
      </c>
      <c r="T47" s="13">
        <v>3.0476343783366762</v>
      </c>
      <c r="U47" s="13">
        <v>1.1491239989764965</v>
      </c>
      <c r="V47" s="13" t="s">
        <v>255</v>
      </c>
      <c r="W47" s="13" t="s">
        <v>255</v>
      </c>
      <c r="X47" s="13">
        <v>1.6808740702516805</v>
      </c>
      <c r="Y47" s="13">
        <v>0.37752789111634061</v>
      </c>
      <c r="Z47" s="13">
        <v>38.444721828289225</v>
      </c>
      <c r="AA47" s="13">
        <v>5.1724816502276755E-2</v>
      </c>
      <c r="AB47" s="13">
        <v>1.1680471989315279E-2</v>
      </c>
      <c r="AC47" s="13">
        <v>37.34600809629665</v>
      </c>
      <c r="AD47" s="13">
        <v>9.1186149926196797E-3</v>
      </c>
      <c r="AE47" s="13">
        <v>8.8266003034353988E-2</v>
      </c>
      <c r="AF47" s="13">
        <v>13.89122286258273</v>
      </c>
      <c r="AG47" s="13" t="s">
        <v>255</v>
      </c>
      <c r="AH47" s="13" t="s">
        <v>255</v>
      </c>
      <c r="AI47" s="13">
        <v>0.22909383663104835</v>
      </c>
      <c r="AJ47" s="13">
        <v>4.3261729291266017E-2</v>
      </c>
      <c r="AK47" s="13" t="s">
        <v>255</v>
      </c>
      <c r="AL47" s="13">
        <v>100</v>
      </c>
      <c r="AM47" s="13">
        <v>900</v>
      </c>
      <c r="AN47" s="13" t="s">
        <v>255</v>
      </c>
      <c r="AO47" s="13" t="s">
        <v>255</v>
      </c>
      <c r="AP47" s="13">
        <v>7744.87</v>
      </c>
      <c r="AQ47" s="13">
        <v>182.40899999999999</v>
      </c>
      <c r="AR47" s="13" t="s">
        <v>255</v>
      </c>
      <c r="AS47" s="13" t="s">
        <v>255</v>
      </c>
      <c r="AT47" s="13" t="s">
        <v>255</v>
      </c>
      <c r="AU47" s="13" t="s">
        <v>255</v>
      </c>
      <c r="AV47" s="13" t="s">
        <v>255</v>
      </c>
      <c r="AW47" s="13" t="s">
        <v>255</v>
      </c>
      <c r="AX47" s="13">
        <v>7.3218899999999998</v>
      </c>
      <c r="AY47" s="13">
        <v>1.76623</v>
      </c>
      <c r="AZ47" s="13">
        <v>71641.2</v>
      </c>
      <c r="BA47" s="13">
        <v>1203.57</v>
      </c>
      <c r="BB47" s="13" t="s">
        <v>255</v>
      </c>
      <c r="BC47" s="13" t="s">
        <v>255</v>
      </c>
      <c r="BD47" s="13">
        <v>3.1644100000000002</v>
      </c>
      <c r="BE47" s="13">
        <v>0.75572499999999998</v>
      </c>
      <c r="BF47" s="13" t="s">
        <v>255</v>
      </c>
      <c r="BG47" s="13" t="s">
        <v>255</v>
      </c>
      <c r="BH47" s="13">
        <v>11.211399999999999</v>
      </c>
      <c r="BI47" s="13">
        <v>3.4087999999999998</v>
      </c>
      <c r="BJ47" s="13" t="s">
        <v>255</v>
      </c>
      <c r="BK47" s="13" t="s">
        <v>255</v>
      </c>
      <c r="BL47" s="13" t="s">
        <v>255</v>
      </c>
      <c r="BM47" s="13" t="s">
        <v>255</v>
      </c>
      <c r="BN47" s="13">
        <v>9256.02</v>
      </c>
      <c r="BO47" s="13">
        <v>222.63800000000001</v>
      </c>
      <c r="BP47" s="13">
        <v>4.4561000000000002</v>
      </c>
      <c r="BQ47" s="13">
        <v>0.53095300000000001</v>
      </c>
      <c r="BR47" s="13">
        <v>27.314</v>
      </c>
      <c r="BS47" s="13">
        <v>1.7266600000000001</v>
      </c>
      <c r="BT47" s="13">
        <v>3445.62</v>
      </c>
      <c r="BU47" s="13">
        <v>572.08900000000006</v>
      </c>
      <c r="BV47" s="13" t="s">
        <v>255</v>
      </c>
      <c r="BW47" s="13" t="s">
        <v>255</v>
      </c>
      <c r="BX47" s="13">
        <v>12857</v>
      </c>
      <c r="BY47" s="13">
        <v>1411.42</v>
      </c>
      <c r="BZ47" s="13">
        <v>23.4467</v>
      </c>
      <c r="CA47" s="13">
        <v>0.96100699999999994</v>
      </c>
      <c r="CB47" s="13">
        <v>7.3491</v>
      </c>
      <c r="CC47" s="13">
        <v>1.10623</v>
      </c>
      <c r="CD47" s="13" t="s">
        <v>255</v>
      </c>
      <c r="CE47" s="13" t="s">
        <v>255</v>
      </c>
      <c r="CF47" s="13">
        <v>937.84722900390625</v>
      </c>
      <c r="CG47" s="13">
        <v>3.6628141403198242</v>
      </c>
      <c r="CH47" s="13">
        <v>19.610773086547852</v>
      </c>
      <c r="CI47" s="13">
        <v>89.472518920898437</v>
      </c>
      <c r="CJ47" s="13">
        <v>19.707427978515625</v>
      </c>
      <c r="CK47" s="13">
        <v>275.68899536132812</v>
      </c>
      <c r="CL47" s="13">
        <v>1880.1024169921875</v>
      </c>
      <c r="CM47" s="13">
        <v>2.0005984306335449</v>
      </c>
      <c r="CN47" s="13">
        <v>329.2196044921875</v>
      </c>
      <c r="CO47" s="13">
        <v>4.7228784561157227</v>
      </c>
      <c r="CP47" s="13">
        <v>46.538972189372558</v>
      </c>
      <c r="CQ47" s="13">
        <v>49.011699999999998</v>
      </c>
      <c r="CR47" s="13" t="s">
        <v>255</v>
      </c>
      <c r="CS47" s="13" t="s">
        <v>255</v>
      </c>
      <c r="CT47" s="13" t="s">
        <v>255</v>
      </c>
      <c r="CU47" s="13" t="s">
        <v>255</v>
      </c>
      <c r="CV47" s="13">
        <v>21.965669999999999</v>
      </c>
      <c r="CW47" s="13">
        <v>12.657640000000001</v>
      </c>
      <c r="CX47" s="13" t="s">
        <v>255</v>
      </c>
      <c r="CY47" s="13">
        <v>33.6342</v>
      </c>
      <c r="CZ47" s="13" t="s">
        <v>255</v>
      </c>
      <c r="DA47" s="13" t="s">
        <v>255</v>
      </c>
      <c r="DB47" s="13">
        <v>27.314</v>
      </c>
      <c r="DC47" s="13">
        <v>95.571509999999989</v>
      </c>
      <c r="DD47" s="13">
        <v>548.3500876455962</v>
      </c>
      <c r="DE47" s="13">
        <v>2.0903453364439346</v>
      </c>
      <c r="DF47" s="13">
        <v>4.0761177479133517</v>
      </c>
      <c r="DG47" s="13">
        <v>0.99082783269306152</v>
      </c>
      <c r="DH47" s="13">
        <v>0.99439586734739027</v>
      </c>
      <c r="DI47" s="13">
        <v>0.99263475833238679</v>
      </c>
      <c r="DJ47" s="13">
        <v>0.99620929984197948</v>
      </c>
      <c r="DK47" s="13">
        <v>18345.372474538268</v>
      </c>
      <c r="DL47" s="13">
        <v>2.3358053697478089</v>
      </c>
      <c r="DM47" s="13">
        <v>40220.836945088144</v>
      </c>
      <c r="DN47" s="13">
        <v>2.0047000821115146</v>
      </c>
      <c r="DO47" s="13">
        <v>2.1924241113616558</v>
      </c>
      <c r="DP47" s="13">
        <v>0.40703976745605475</v>
      </c>
      <c r="DQ47" s="13">
        <v>381.74111800305531</v>
      </c>
      <c r="DR47" s="13">
        <v>8166.5483346380579</v>
      </c>
      <c r="DS47" s="13">
        <v>4.9250718047541842</v>
      </c>
      <c r="DT47" s="13">
        <v>4.925071804754185</v>
      </c>
      <c r="DU47" s="13">
        <v>100.02404087922099</v>
      </c>
      <c r="DV47" s="13">
        <v>17.012626365164358</v>
      </c>
      <c r="DW47" s="13">
        <v>2.3358053697478089</v>
      </c>
      <c r="DX47" s="13">
        <v>731.69777355617293</v>
      </c>
      <c r="DY47" s="13">
        <v>1092.6069457856154</v>
      </c>
      <c r="DZ47" s="13">
        <v>254.00320159266107</v>
      </c>
      <c r="EA47" s="13">
        <v>378.56903653537302</v>
      </c>
      <c r="EB47" s="13">
        <v>25.448503514942747</v>
      </c>
      <c r="EC47" s="13">
        <v>652.88963230340721</v>
      </c>
      <c r="ED47" s="13">
        <v>2.879663459134969</v>
      </c>
      <c r="EE47" s="13">
        <v>2.0502122840668239E-3</v>
      </c>
      <c r="EF47" s="13">
        <v>500</v>
      </c>
      <c r="EG47" s="13">
        <v>10696.448390677026</v>
      </c>
      <c r="EH47" s="13">
        <v>29041.820865215293</v>
      </c>
      <c r="EI47" s="13">
        <v>4.9509541281073086E-2</v>
      </c>
      <c r="EJ47" s="13">
        <v>20</v>
      </c>
      <c r="EK47" s="13">
        <v>2.1816615649929121</v>
      </c>
      <c r="EL47" s="13">
        <v>3.6977194776706868</v>
      </c>
      <c r="EM47" s="13">
        <v>7.4999999999999997E-2</v>
      </c>
      <c r="EN47" s="13">
        <v>6.9268884023030601</v>
      </c>
      <c r="EO47" s="13">
        <v>0.18811316012854487</v>
      </c>
    </row>
    <row r="48" spans="1:145">
      <c r="A48" s="12">
        <v>40472.450694444444</v>
      </c>
      <c r="B48" s="13">
        <v>1</v>
      </c>
      <c r="C48" s="13" t="s">
        <v>54</v>
      </c>
      <c r="D48" s="13" t="s">
        <v>55</v>
      </c>
      <c r="E48" s="12">
        <v>40472.438194444447</v>
      </c>
      <c r="F48" s="12">
        <v>40472.459027777775</v>
      </c>
      <c r="G48" s="13" t="s">
        <v>28</v>
      </c>
      <c r="H48" s="13">
        <v>1</v>
      </c>
      <c r="I48" s="13">
        <v>5</v>
      </c>
      <c r="J48" s="13" t="s">
        <v>255</v>
      </c>
      <c r="K48" s="13">
        <v>5</v>
      </c>
      <c r="L48" s="13" t="s">
        <v>255</v>
      </c>
      <c r="M48" s="13" t="s">
        <v>87</v>
      </c>
      <c r="N48" s="13" t="s">
        <v>88</v>
      </c>
      <c r="O48" s="13" t="s">
        <v>255</v>
      </c>
      <c r="P48" s="13">
        <v>3.2451344843328213E-2</v>
      </c>
      <c r="Q48" s="13">
        <v>2.4228994272800165E-2</v>
      </c>
      <c r="R48" s="13">
        <v>3.5907645017802796</v>
      </c>
      <c r="S48" s="13">
        <v>6.3374400339117785E-3</v>
      </c>
      <c r="T48" s="13">
        <v>3.0476343783366762</v>
      </c>
      <c r="U48" s="13">
        <v>1.1491239989764965</v>
      </c>
      <c r="V48" s="13" t="s">
        <v>255</v>
      </c>
      <c r="W48" s="13" t="s">
        <v>255</v>
      </c>
      <c r="X48" s="13">
        <v>1.6808740702516805</v>
      </c>
      <c r="Y48" s="13">
        <v>0.37752789111634061</v>
      </c>
      <c r="Z48" s="13">
        <v>38.444721828289225</v>
      </c>
      <c r="AA48" s="13">
        <v>5.1724816502276755E-2</v>
      </c>
      <c r="AB48" s="13">
        <v>1.1680471989315279E-2</v>
      </c>
      <c r="AC48" s="13">
        <v>37.34600809629665</v>
      </c>
      <c r="AD48" s="13">
        <v>9.1186149926196797E-3</v>
      </c>
      <c r="AE48" s="13">
        <v>8.8266003034353988E-2</v>
      </c>
      <c r="AF48" s="13">
        <v>13.89122286258273</v>
      </c>
      <c r="AG48" s="13" t="s">
        <v>255</v>
      </c>
      <c r="AH48" s="13" t="s">
        <v>255</v>
      </c>
      <c r="AI48" s="13">
        <v>0.22909383663104835</v>
      </c>
      <c r="AJ48" s="13">
        <v>4.3261729291266017E-2</v>
      </c>
      <c r="AK48" s="13" t="s">
        <v>255</v>
      </c>
      <c r="AL48" s="13">
        <v>100</v>
      </c>
      <c r="AM48" s="13">
        <v>900</v>
      </c>
      <c r="AN48" s="13" t="s">
        <v>255</v>
      </c>
      <c r="AO48" s="13" t="s">
        <v>255</v>
      </c>
      <c r="AP48" s="13">
        <v>6924.67</v>
      </c>
      <c r="AQ48" s="13">
        <v>162.58500000000001</v>
      </c>
      <c r="AR48" s="13" t="s">
        <v>255</v>
      </c>
      <c r="AS48" s="13" t="s">
        <v>255</v>
      </c>
      <c r="AT48" s="13" t="s">
        <v>255</v>
      </c>
      <c r="AU48" s="13" t="s">
        <v>255</v>
      </c>
      <c r="AV48" s="13" t="s">
        <v>255</v>
      </c>
      <c r="AW48" s="13" t="s">
        <v>255</v>
      </c>
      <c r="AX48" s="13" t="s">
        <v>255</v>
      </c>
      <c r="AY48" s="13" t="s">
        <v>255</v>
      </c>
      <c r="AZ48" s="13">
        <v>51417.599999999999</v>
      </c>
      <c r="BA48" s="13">
        <v>874.40899999999999</v>
      </c>
      <c r="BB48" s="13" t="s">
        <v>255</v>
      </c>
      <c r="BC48" s="13" t="s">
        <v>255</v>
      </c>
      <c r="BD48" s="13" t="s">
        <v>255</v>
      </c>
      <c r="BE48" s="13" t="s">
        <v>255</v>
      </c>
      <c r="BF48" s="13" t="s">
        <v>255</v>
      </c>
      <c r="BG48" s="13" t="s">
        <v>255</v>
      </c>
      <c r="BH48" s="13" t="s">
        <v>255</v>
      </c>
      <c r="BI48" s="13" t="s">
        <v>255</v>
      </c>
      <c r="BJ48" s="13" t="s">
        <v>255</v>
      </c>
      <c r="BK48" s="13" t="s">
        <v>255</v>
      </c>
      <c r="BL48" s="13" t="s">
        <v>255</v>
      </c>
      <c r="BM48" s="13" t="s">
        <v>255</v>
      </c>
      <c r="BN48" s="13">
        <v>6787.5</v>
      </c>
      <c r="BO48" s="13">
        <v>183.41900000000001</v>
      </c>
      <c r="BP48" s="13">
        <v>1.19618</v>
      </c>
      <c r="BQ48" s="13">
        <v>0.36916300000000002</v>
      </c>
      <c r="BR48" s="13">
        <v>22.944900000000001</v>
      </c>
      <c r="BS48" s="13">
        <v>1.8305899999999999</v>
      </c>
      <c r="BT48" s="13" t="s">
        <v>255</v>
      </c>
      <c r="BU48" s="13" t="s">
        <v>255</v>
      </c>
      <c r="BV48" s="13" t="s">
        <v>255</v>
      </c>
      <c r="BW48" s="13" t="s">
        <v>255</v>
      </c>
      <c r="BX48" s="13">
        <v>10686</v>
      </c>
      <c r="BY48" s="13">
        <v>1105.05</v>
      </c>
      <c r="BZ48" s="13">
        <v>16.3002</v>
      </c>
      <c r="CA48" s="13">
        <v>1.02508</v>
      </c>
      <c r="CB48" s="13">
        <v>9.1473300000000002</v>
      </c>
      <c r="CC48" s="13">
        <v>1.18868</v>
      </c>
      <c r="CD48" s="13" t="s">
        <v>255</v>
      </c>
      <c r="CE48" s="13" t="s">
        <v>255</v>
      </c>
      <c r="CF48" s="13">
        <v>937.96221923828125</v>
      </c>
      <c r="CG48" s="13">
        <v>3.3602516651153564</v>
      </c>
      <c r="CH48" s="13">
        <v>17.775920867919922</v>
      </c>
      <c r="CI48" s="13">
        <v>89.538955688476563</v>
      </c>
      <c r="CJ48" s="13">
        <v>19.606172561645508</v>
      </c>
      <c r="CK48" s="13">
        <v>267.71011352539062</v>
      </c>
      <c r="CL48" s="13">
        <v>1880.19091796875</v>
      </c>
      <c r="CM48" s="13">
        <v>2.0038540363311768</v>
      </c>
      <c r="CN48" s="13">
        <v>98.773124694824219</v>
      </c>
      <c r="CO48" s="13">
        <v>4.2773008346557617</v>
      </c>
      <c r="CP48" s="13">
        <v>46.538972189372558</v>
      </c>
      <c r="CQ48" s="13">
        <v>22.944900000000001</v>
      </c>
      <c r="CR48" s="13" t="s">
        <v>255</v>
      </c>
      <c r="CS48" s="13" t="s">
        <v>255</v>
      </c>
      <c r="CT48" s="13" t="s">
        <v>255</v>
      </c>
      <c r="CU48" s="13" t="s">
        <v>255</v>
      </c>
      <c r="CV48" s="13" t="s">
        <v>255</v>
      </c>
      <c r="CW48" s="13" t="s">
        <v>255</v>
      </c>
      <c r="CX48" s="13" t="s">
        <v>255</v>
      </c>
      <c r="CY48" s="13" t="s">
        <v>255</v>
      </c>
      <c r="CZ48" s="13" t="s">
        <v>255</v>
      </c>
      <c r="DA48" s="13" t="s">
        <v>255</v>
      </c>
      <c r="DB48" s="13">
        <v>22.944900000000001</v>
      </c>
      <c r="DC48" s="13">
        <v>22.944900000000001</v>
      </c>
      <c r="DD48" s="13">
        <v>655.5747782235801</v>
      </c>
      <c r="DE48" s="13">
        <v>1.4076453049655833</v>
      </c>
      <c r="DF48" s="13">
        <v>1.4076453049655833</v>
      </c>
      <c r="DG48" s="13">
        <v>0.99634086683949064</v>
      </c>
      <c r="DH48" s="13">
        <v>0.99634086683949064</v>
      </c>
      <c r="DI48" s="13">
        <v>0.99786066427516884</v>
      </c>
      <c r="DJ48" s="13">
        <v>0.99786066427516884</v>
      </c>
      <c r="DK48" s="13">
        <v>18442.377490020946</v>
      </c>
      <c r="DL48" s="13">
        <v>2.3481564319228281</v>
      </c>
      <c r="DM48" s="13">
        <v>40222.730237344789</v>
      </c>
      <c r="DN48" s="13">
        <v>2.0045486688106182</v>
      </c>
      <c r="DO48" s="13">
        <v>2.1809948451119738</v>
      </c>
      <c r="DP48" s="13">
        <v>0.40636135616302493</v>
      </c>
      <c r="DQ48" s="13">
        <v>381.1515994393485</v>
      </c>
      <c r="DR48" s="13">
        <v>8153.9368248539868</v>
      </c>
      <c r="DS48" s="13">
        <v>4.9329214956316587</v>
      </c>
      <c r="DT48" s="13">
        <v>4.9329214956316587</v>
      </c>
      <c r="DU48" s="13">
        <v>100.02404087922099</v>
      </c>
      <c r="DV48" s="13">
        <v>17.012626365164358</v>
      </c>
      <c r="DW48" s="13">
        <v>2.3481564319228281</v>
      </c>
      <c r="DX48" s="13">
        <v>731.69777355617293</v>
      </c>
      <c r="DY48" s="13">
        <v>1092.6069457856154</v>
      </c>
      <c r="DZ48" s="13">
        <v>254.01560559565894</v>
      </c>
      <c r="EA48" s="13">
        <v>378.58761147668702</v>
      </c>
      <c r="EB48" s="13">
        <v>25.448503514942747</v>
      </c>
      <c r="EC48" s="13">
        <v>652.96968364814416</v>
      </c>
      <c r="ED48" s="13">
        <v>2.8794459605905685</v>
      </c>
      <c r="EE48" s="13">
        <v>3.4664824226082378E-4</v>
      </c>
      <c r="EF48" s="13">
        <v>500</v>
      </c>
      <c r="EG48" s="13">
        <v>10696.448390677026</v>
      </c>
      <c r="EH48" s="13">
        <v>29138.825880697972</v>
      </c>
      <c r="EI48" s="13">
        <v>4.93486671400446E-2</v>
      </c>
      <c r="EJ48" s="13">
        <v>20</v>
      </c>
      <c r="EK48" s="13">
        <v>2.1816615649929121</v>
      </c>
      <c r="EL48" s="13">
        <v>3.7100705398457059</v>
      </c>
      <c r="EM48" s="13">
        <v>7.4999999999999997E-2</v>
      </c>
      <c r="EN48" s="13">
        <v>6.2733745574951172</v>
      </c>
      <c r="EO48" s="13">
        <v>0.23013149634728364</v>
      </c>
    </row>
    <row r="49" spans="1:145">
      <c r="A49" s="12">
        <v>40472.451388888891</v>
      </c>
      <c r="B49" s="13">
        <v>1</v>
      </c>
      <c r="C49" s="13" t="s">
        <v>54</v>
      </c>
      <c r="D49" s="13" t="s">
        <v>55</v>
      </c>
      <c r="E49" s="12">
        <v>40472.438194444447</v>
      </c>
      <c r="F49" s="12">
        <v>40472.459027777775</v>
      </c>
      <c r="G49" s="13" t="s">
        <v>28</v>
      </c>
      <c r="H49" s="13">
        <v>1</v>
      </c>
      <c r="I49" s="13">
        <v>5</v>
      </c>
      <c r="J49" s="13" t="s">
        <v>255</v>
      </c>
      <c r="K49" s="13">
        <v>5</v>
      </c>
      <c r="L49" s="13" t="s">
        <v>255</v>
      </c>
      <c r="M49" s="13" t="s">
        <v>87</v>
      </c>
      <c r="N49" s="13" t="s">
        <v>88</v>
      </c>
      <c r="O49" s="13" t="s">
        <v>255</v>
      </c>
      <c r="P49" s="13">
        <v>3.2451344843328213E-2</v>
      </c>
      <c r="Q49" s="13">
        <v>2.4228994272800165E-2</v>
      </c>
      <c r="R49" s="13">
        <v>3.5907645017802796</v>
      </c>
      <c r="S49" s="13">
        <v>6.3374400339117785E-3</v>
      </c>
      <c r="T49" s="13">
        <v>3.0476343783366762</v>
      </c>
      <c r="U49" s="13">
        <v>1.1491239989764965</v>
      </c>
      <c r="V49" s="13" t="s">
        <v>255</v>
      </c>
      <c r="W49" s="13" t="s">
        <v>255</v>
      </c>
      <c r="X49" s="13">
        <v>1.6808740702516805</v>
      </c>
      <c r="Y49" s="13">
        <v>0.37752789111634061</v>
      </c>
      <c r="Z49" s="13">
        <v>38.444721828289225</v>
      </c>
      <c r="AA49" s="13">
        <v>5.1724816502276755E-2</v>
      </c>
      <c r="AB49" s="13">
        <v>1.1680471989315279E-2</v>
      </c>
      <c r="AC49" s="13">
        <v>37.34600809629665</v>
      </c>
      <c r="AD49" s="13">
        <v>9.1186149926196797E-3</v>
      </c>
      <c r="AE49" s="13">
        <v>8.8266003034353988E-2</v>
      </c>
      <c r="AF49" s="13">
        <v>13.89122286258273</v>
      </c>
      <c r="AG49" s="13" t="s">
        <v>255</v>
      </c>
      <c r="AH49" s="13" t="s">
        <v>255</v>
      </c>
      <c r="AI49" s="13">
        <v>0.22909383663104835</v>
      </c>
      <c r="AJ49" s="13">
        <v>4.3261729291266017E-2</v>
      </c>
      <c r="AK49" s="13" t="s">
        <v>255</v>
      </c>
      <c r="AL49" s="13">
        <v>100</v>
      </c>
      <c r="AM49" s="13">
        <v>900</v>
      </c>
      <c r="AN49" s="13" t="s">
        <v>255</v>
      </c>
      <c r="AO49" s="13" t="s">
        <v>255</v>
      </c>
      <c r="AP49" s="13">
        <v>6439.7</v>
      </c>
      <c r="AQ49" s="13">
        <v>153.226</v>
      </c>
      <c r="AR49" s="13" t="s">
        <v>255</v>
      </c>
      <c r="AS49" s="13" t="s">
        <v>255</v>
      </c>
      <c r="AT49" s="13" t="s">
        <v>255</v>
      </c>
      <c r="AU49" s="13" t="s">
        <v>255</v>
      </c>
      <c r="AV49" s="13" t="s">
        <v>255</v>
      </c>
      <c r="AW49" s="13" t="s">
        <v>255</v>
      </c>
      <c r="AX49" s="13">
        <v>4.5638800000000002</v>
      </c>
      <c r="AY49" s="13">
        <v>1.5116799999999999</v>
      </c>
      <c r="AZ49" s="13">
        <v>69590.899999999994</v>
      </c>
      <c r="BA49" s="13">
        <v>1473.26</v>
      </c>
      <c r="BB49" s="13" t="s">
        <v>255</v>
      </c>
      <c r="BC49" s="13" t="s">
        <v>255</v>
      </c>
      <c r="BD49" s="13">
        <v>3.6881499999999998</v>
      </c>
      <c r="BE49" s="13">
        <v>0.643011</v>
      </c>
      <c r="BF49" s="13" t="s">
        <v>255</v>
      </c>
      <c r="BG49" s="13" t="s">
        <v>255</v>
      </c>
      <c r="BH49" s="13">
        <v>7.1906100000000004</v>
      </c>
      <c r="BI49" s="13">
        <v>3.27793</v>
      </c>
      <c r="BJ49" s="13" t="s">
        <v>255</v>
      </c>
      <c r="BK49" s="13" t="s">
        <v>255</v>
      </c>
      <c r="BL49" s="13" t="s">
        <v>255</v>
      </c>
      <c r="BM49" s="13" t="s">
        <v>255</v>
      </c>
      <c r="BN49" s="13">
        <v>8264.65</v>
      </c>
      <c r="BO49" s="13">
        <v>225.22300000000001</v>
      </c>
      <c r="BP49" s="13">
        <v>4.59633</v>
      </c>
      <c r="BQ49" s="13">
        <v>0.55013900000000004</v>
      </c>
      <c r="BR49" s="13">
        <v>21.350100000000001</v>
      </c>
      <c r="BS49" s="13">
        <v>1.6686700000000001</v>
      </c>
      <c r="BT49" s="13" t="s">
        <v>255</v>
      </c>
      <c r="BU49" s="13" t="s">
        <v>255</v>
      </c>
      <c r="BV49" s="13" t="s">
        <v>255</v>
      </c>
      <c r="BW49" s="13" t="s">
        <v>255</v>
      </c>
      <c r="BX49" s="13">
        <v>12976.9</v>
      </c>
      <c r="BY49" s="13">
        <v>1432.07</v>
      </c>
      <c r="BZ49" s="13">
        <v>12.423999999999999</v>
      </c>
      <c r="CA49" s="13">
        <v>0.89158599999999999</v>
      </c>
      <c r="CB49" s="13">
        <v>8.0570699999999995</v>
      </c>
      <c r="CC49" s="13">
        <v>1.0329699999999999</v>
      </c>
      <c r="CD49" s="13" t="s">
        <v>255</v>
      </c>
      <c r="CE49" s="13" t="s">
        <v>255</v>
      </c>
      <c r="CF49" s="13">
        <v>937.20721435546875</v>
      </c>
      <c r="CG49" s="13">
        <v>3.5313987731933594</v>
      </c>
      <c r="CH49" s="13">
        <v>18.557287216186523</v>
      </c>
      <c r="CI49" s="13">
        <v>89.67083740234375</v>
      </c>
      <c r="CJ49" s="13">
        <v>19.652406692504883</v>
      </c>
      <c r="CK49" s="13">
        <v>282.51046752929687</v>
      </c>
      <c r="CL49" s="13">
        <v>1884.190673828125</v>
      </c>
      <c r="CM49" s="13">
        <v>2.0037333965301514</v>
      </c>
      <c r="CN49" s="13">
        <v>257.93228149414062</v>
      </c>
      <c r="CO49" s="13">
        <v>4.7786436080932617</v>
      </c>
      <c r="CP49" s="13">
        <v>46.538972189372558</v>
      </c>
      <c r="CQ49" s="13">
        <v>36.792740000000002</v>
      </c>
      <c r="CR49" s="13" t="s">
        <v>255</v>
      </c>
      <c r="CS49" s="13" t="s">
        <v>255</v>
      </c>
      <c r="CT49" s="13" t="s">
        <v>255</v>
      </c>
      <c r="CU49" s="13" t="s">
        <v>255</v>
      </c>
      <c r="CV49" s="13">
        <v>13.69164</v>
      </c>
      <c r="CW49" s="13">
        <v>14.752599999999999</v>
      </c>
      <c r="CX49" s="13" t="s">
        <v>255</v>
      </c>
      <c r="CY49" s="13">
        <v>21.571830000000002</v>
      </c>
      <c r="CZ49" s="13" t="s">
        <v>255</v>
      </c>
      <c r="DA49" s="13" t="s">
        <v>255</v>
      </c>
      <c r="DB49" s="13">
        <v>21.350100000000001</v>
      </c>
      <c r="DC49" s="13">
        <v>71.366169999999997</v>
      </c>
      <c r="DD49" s="13">
        <v>1044.5025756600128</v>
      </c>
      <c r="DE49" s="13">
        <v>2.9614246619446236</v>
      </c>
      <c r="DF49" s="13">
        <v>5.7442184481648422</v>
      </c>
      <c r="DG49" s="13">
        <v>0.99358455266074197</v>
      </c>
      <c r="DH49" s="13">
        <v>0.9962216874773685</v>
      </c>
      <c r="DI49" s="13">
        <v>0.99453580407535236</v>
      </c>
      <c r="DJ49" s="13">
        <v>0.99717546366776988</v>
      </c>
      <c r="DK49" s="13">
        <v>18384.179952464794</v>
      </c>
      <c r="DL49" s="13">
        <v>2.3407464913005578</v>
      </c>
      <c r="DM49" s="13">
        <v>40308.296601595015</v>
      </c>
      <c r="DN49" s="13">
        <v>2.0104312525207253</v>
      </c>
      <c r="DO49" s="13">
        <v>2.1925534185271518</v>
      </c>
      <c r="DP49" s="13">
        <v>0.40667112483978274</v>
      </c>
      <c r="DQ49" s="13">
        <v>381.13511206989784</v>
      </c>
      <c r="DR49" s="13">
        <v>8153.5841122611337</v>
      </c>
      <c r="DS49" s="13">
        <v>4.94362921221117</v>
      </c>
      <c r="DT49" s="13">
        <v>4.9436292122111691</v>
      </c>
      <c r="DU49" s="13">
        <v>100.02404087922099</v>
      </c>
      <c r="DV49" s="13">
        <v>17.012626365164358</v>
      </c>
      <c r="DW49" s="13">
        <v>2.3407464913005578</v>
      </c>
      <c r="DX49" s="13">
        <v>731.69777355617293</v>
      </c>
      <c r="DY49" s="13">
        <v>1092.6069457856154</v>
      </c>
      <c r="DZ49" s="13">
        <v>253.53045013469836</v>
      </c>
      <c r="EA49" s="13">
        <v>377.863954193285</v>
      </c>
      <c r="EB49" s="13">
        <v>25.448503514942747</v>
      </c>
      <c r="EC49" s="13">
        <v>652.44408113519512</v>
      </c>
      <c r="ED49" s="13">
        <v>2.8878960332505423</v>
      </c>
      <c r="EE49" s="13">
        <v>3.3426882050139771E-3</v>
      </c>
      <c r="EF49" s="13">
        <v>500</v>
      </c>
      <c r="EG49" s="13">
        <v>10696.448390677026</v>
      </c>
      <c r="EH49" s="13">
        <v>29080.62834314182</v>
      </c>
      <c r="EI49" s="13">
        <v>4.9421463573513534E-2</v>
      </c>
      <c r="EJ49" s="13">
        <v>20</v>
      </c>
      <c r="EK49" s="13">
        <v>2.1816615649929121</v>
      </c>
      <c r="EL49" s="13">
        <v>3.7026605992234356</v>
      </c>
      <c r="EM49" s="13">
        <v>7.4999999999999997E-2</v>
      </c>
      <c r="EN49" s="13">
        <v>7.008677291870117</v>
      </c>
      <c r="EO49" s="13">
        <v>0.18391198040635459</v>
      </c>
    </row>
    <row r="50" spans="1:145">
      <c r="A50" s="12">
        <v>40472.45208333333</v>
      </c>
      <c r="B50" s="13">
        <v>1</v>
      </c>
      <c r="C50" s="13" t="s">
        <v>54</v>
      </c>
      <c r="D50" s="13" t="s">
        <v>55</v>
      </c>
      <c r="E50" s="12">
        <v>40472.438194444447</v>
      </c>
      <c r="F50" s="12">
        <v>40472.459027777775</v>
      </c>
      <c r="G50" s="13" t="s">
        <v>28</v>
      </c>
      <c r="H50" s="13">
        <v>1</v>
      </c>
      <c r="I50" s="13">
        <v>5</v>
      </c>
      <c r="J50" s="13" t="s">
        <v>255</v>
      </c>
      <c r="K50" s="13">
        <v>5</v>
      </c>
      <c r="L50" s="13" t="s">
        <v>255</v>
      </c>
      <c r="M50" s="13" t="s">
        <v>87</v>
      </c>
      <c r="N50" s="13" t="s">
        <v>88</v>
      </c>
      <c r="O50" s="13" t="s">
        <v>255</v>
      </c>
      <c r="P50" s="13">
        <v>3.2451344843328213E-2</v>
      </c>
      <c r="Q50" s="13">
        <v>2.4228994272800165E-2</v>
      </c>
      <c r="R50" s="13">
        <v>3.5907645017802796</v>
      </c>
      <c r="S50" s="13">
        <v>6.3374400339117785E-3</v>
      </c>
      <c r="T50" s="13">
        <v>3.0476343783366762</v>
      </c>
      <c r="U50" s="13">
        <v>1.1491239989764965</v>
      </c>
      <c r="V50" s="13" t="s">
        <v>255</v>
      </c>
      <c r="W50" s="13" t="s">
        <v>255</v>
      </c>
      <c r="X50" s="13">
        <v>1.6808740702516805</v>
      </c>
      <c r="Y50" s="13">
        <v>0.37752789111634061</v>
      </c>
      <c r="Z50" s="13">
        <v>38.444721828289225</v>
      </c>
      <c r="AA50" s="13">
        <v>5.1724816502276755E-2</v>
      </c>
      <c r="AB50" s="13">
        <v>1.1680471989315279E-2</v>
      </c>
      <c r="AC50" s="13">
        <v>37.34600809629665</v>
      </c>
      <c r="AD50" s="13">
        <v>9.1186149926196797E-3</v>
      </c>
      <c r="AE50" s="13">
        <v>8.8266003034353988E-2</v>
      </c>
      <c r="AF50" s="13">
        <v>13.89122286258273</v>
      </c>
      <c r="AG50" s="13" t="s">
        <v>255</v>
      </c>
      <c r="AH50" s="13" t="s">
        <v>255</v>
      </c>
      <c r="AI50" s="13">
        <v>0.22909383663104835</v>
      </c>
      <c r="AJ50" s="13">
        <v>4.3261729291266017E-2</v>
      </c>
      <c r="AK50" s="13" t="s">
        <v>255</v>
      </c>
      <c r="AL50" s="13">
        <v>100</v>
      </c>
      <c r="AM50" s="13">
        <v>900</v>
      </c>
      <c r="AN50" s="13" t="s">
        <v>255</v>
      </c>
      <c r="AO50" s="13" t="s">
        <v>255</v>
      </c>
      <c r="AP50" s="13">
        <v>571.24800000000005</v>
      </c>
      <c r="AQ50" s="13">
        <v>50.7639</v>
      </c>
      <c r="AR50" s="13" t="s">
        <v>255</v>
      </c>
      <c r="AS50" s="13" t="s">
        <v>255</v>
      </c>
      <c r="AT50" s="13" t="s">
        <v>255</v>
      </c>
      <c r="AU50" s="13" t="s">
        <v>255</v>
      </c>
      <c r="AV50" s="13" t="s">
        <v>255</v>
      </c>
      <c r="AW50" s="13" t="s">
        <v>255</v>
      </c>
      <c r="AX50" s="13" t="s">
        <v>255</v>
      </c>
      <c r="AY50" s="13" t="s">
        <v>255</v>
      </c>
      <c r="AZ50" s="13" t="s">
        <v>255</v>
      </c>
      <c r="BA50" s="13" t="s">
        <v>255</v>
      </c>
      <c r="BB50" s="13" t="s">
        <v>255</v>
      </c>
      <c r="BC50" s="13" t="s">
        <v>255</v>
      </c>
      <c r="BD50" s="13" t="s">
        <v>255</v>
      </c>
      <c r="BE50" s="13" t="s">
        <v>255</v>
      </c>
      <c r="BF50" s="13" t="s">
        <v>255</v>
      </c>
      <c r="BG50" s="13" t="s">
        <v>255</v>
      </c>
      <c r="BH50" s="13" t="s">
        <v>255</v>
      </c>
      <c r="BI50" s="13" t="s">
        <v>255</v>
      </c>
      <c r="BJ50" s="13">
        <v>13.700699999999999</v>
      </c>
      <c r="BK50" s="13">
        <v>1.5213000000000001</v>
      </c>
      <c r="BL50" s="13" t="s">
        <v>255</v>
      </c>
      <c r="BM50" s="13" t="s">
        <v>255</v>
      </c>
      <c r="BN50" s="13" t="s">
        <v>255</v>
      </c>
      <c r="BO50" s="13" t="s">
        <v>255</v>
      </c>
      <c r="BP50" s="13" t="s">
        <v>255</v>
      </c>
      <c r="BQ50" s="13" t="s">
        <v>255</v>
      </c>
      <c r="BR50" s="13" t="s">
        <v>255</v>
      </c>
      <c r="BS50" s="13" t="s">
        <v>255</v>
      </c>
      <c r="BT50" s="13">
        <v>2778.21</v>
      </c>
      <c r="BU50" s="13">
        <v>405.61</v>
      </c>
      <c r="BV50" s="13" t="s">
        <v>255</v>
      </c>
      <c r="BW50" s="13" t="s">
        <v>255</v>
      </c>
      <c r="BX50" s="13" t="s">
        <v>255</v>
      </c>
      <c r="BY50" s="13" t="s">
        <v>255</v>
      </c>
      <c r="BZ50" s="13" t="s">
        <v>255</v>
      </c>
      <c r="CA50" s="13" t="s">
        <v>255</v>
      </c>
      <c r="CB50" s="13" t="s">
        <v>255</v>
      </c>
      <c r="CC50" s="13" t="s">
        <v>255</v>
      </c>
      <c r="CD50" s="13">
        <v>20.1981</v>
      </c>
      <c r="CE50" s="13">
        <v>3.4121000000000001</v>
      </c>
      <c r="CF50" s="13">
        <v>925.95550537109375</v>
      </c>
      <c r="CG50" s="13">
        <v>3.5164461135864258</v>
      </c>
      <c r="CH50" s="13">
        <v>18.943792343139648</v>
      </c>
      <c r="CI50" s="13">
        <v>89.928276062011719</v>
      </c>
      <c r="CJ50" s="13">
        <v>19.745866775512695</v>
      </c>
      <c r="CK50" s="13">
        <v>282.90289306640625</v>
      </c>
      <c r="CL50" s="13">
        <v>1873.1949462890625</v>
      </c>
      <c r="CM50" s="13">
        <v>1.998684287071228</v>
      </c>
      <c r="CN50" s="13">
        <v>301.67202758789063</v>
      </c>
      <c r="CO50" s="13">
        <v>5</v>
      </c>
      <c r="CP50" s="13">
        <v>46.538972189372558</v>
      </c>
      <c r="CQ50" s="13">
        <v>13.700699999999999</v>
      </c>
      <c r="CR50" s="13" t="s">
        <v>255</v>
      </c>
      <c r="CS50" s="13" t="s">
        <v>255</v>
      </c>
      <c r="CT50" s="13" t="s">
        <v>255</v>
      </c>
      <c r="CU50" s="13" t="s">
        <v>255</v>
      </c>
      <c r="CV50" s="13" t="s">
        <v>255</v>
      </c>
      <c r="CW50" s="13" t="s">
        <v>255</v>
      </c>
      <c r="CX50" s="13" t="s">
        <v>255</v>
      </c>
      <c r="CY50" s="13" t="s">
        <v>255</v>
      </c>
      <c r="CZ50" s="13">
        <v>54.802799999999998</v>
      </c>
      <c r="DA50" s="13" t="s">
        <v>255</v>
      </c>
      <c r="DB50" s="13" t="s">
        <v>255</v>
      </c>
      <c r="DC50" s="13">
        <v>54.802799999999998</v>
      </c>
      <c r="DD50" s="13" t="s">
        <v>255</v>
      </c>
      <c r="DE50" s="13" t="s">
        <v>255</v>
      </c>
      <c r="DF50" s="13" t="s">
        <v>255</v>
      </c>
      <c r="DG50" s="13" t="s">
        <v>255</v>
      </c>
      <c r="DH50" s="13" t="s">
        <v>255</v>
      </c>
      <c r="DI50" s="13" t="s">
        <v>255</v>
      </c>
      <c r="DJ50" s="13" t="s">
        <v>255</v>
      </c>
      <c r="DK50" s="13">
        <v>18077.496996142294</v>
      </c>
      <c r="DL50" s="13">
        <v>2.3016984045319484</v>
      </c>
      <c r="DM50" s="13">
        <v>40073.06613731596</v>
      </c>
      <c r="DN50" s="13">
        <v>2.0229859160871291</v>
      </c>
      <c r="DO50" s="13">
        <v>2.2167375353937264</v>
      </c>
      <c r="DP50" s="13">
        <v>0.40729730739593506</v>
      </c>
      <c r="DQ50" s="13">
        <v>377.13918410608875</v>
      </c>
      <c r="DR50" s="13">
        <v>8068.09963778564</v>
      </c>
      <c r="DS50" s="13">
        <v>4.9668531545694155</v>
      </c>
      <c r="DT50" s="13">
        <v>4.9668531545694146</v>
      </c>
      <c r="DU50" s="13">
        <v>100.02404087922099</v>
      </c>
      <c r="DV50" s="13">
        <v>17.012626365164358</v>
      </c>
      <c r="DW50" s="13">
        <v>2.3016984045319484</v>
      </c>
      <c r="DX50" s="13">
        <v>731.69777355617293</v>
      </c>
      <c r="DY50" s="13">
        <v>1092.6069457856154</v>
      </c>
      <c r="DZ50" s="13">
        <v>252.51212914156196</v>
      </c>
      <c r="EA50" s="13">
        <v>376.337575189083</v>
      </c>
      <c r="EB50" s="13">
        <v>25.448503514942747</v>
      </c>
      <c r="EC50" s="13">
        <v>644.61111653882278</v>
      </c>
      <c r="ED50" s="13">
        <v>2.9059302550458672</v>
      </c>
      <c r="EE50" s="13">
        <v>1.2158813261854098E-2</v>
      </c>
      <c r="EF50" s="13">
        <v>500</v>
      </c>
      <c r="EG50" s="13">
        <v>10696.448390677026</v>
      </c>
      <c r="EH50" s="13">
        <v>28773.94538681932</v>
      </c>
      <c r="EI50" s="13">
        <v>4.9557177029476505E-2</v>
      </c>
      <c r="EJ50" s="13">
        <v>20</v>
      </c>
      <c r="EK50" s="13">
        <v>2.1816615649929121</v>
      </c>
      <c r="EL50" s="13">
        <v>3.6636125124548262</v>
      </c>
      <c r="EM50" s="13">
        <v>7.4999999999999997E-2</v>
      </c>
      <c r="EN50" s="13">
        <v>7.333333333333333</v>
      </c>
      <c r="EO50" s="13">
        <v>0.16491551332519638</v>
      </c>
    </row>
    <row r="51" spans="1:145">
      <c r="A51" s="12">
        <v>40472.452777777777</v>
      </c>
      <c r="B51" s="13">
        <v>1</v>
      </c>
      <c r="C51" s="13" t="s">
        <v>54</v>
      </c>
      <c r="D51" s="13" t="s">
        <v>55</v>
      </c>
      <c r="E51" s="12">
        <v>40472.438194444447</v>
      </c>
      <c r="F51" s="12">
        <v>40472.459027777775</v>
      </c>
      <c r="G51" s="13" t="s">
        <v>28</v>
      </c>
      <c r="H51" s="13">
        <v>1</v>
      </c>
      <c r="I51" s="13">
        <v>5</v>
      </c>
      <c r="J51" s="13" t="s">
        <v>255</v>
      </c>
      <c r="K51" s="13">
        <v>5</v>
      </c>
      <c r="L51" s="13" t="s">
        <v>255</v>
      </c>
      <c r="M51" s="13" t="s">
        <v>87</v>
      </c>
      <c r="N51" s="13" t="s">
        <v>88</v>
      </c>
      <c r="O51" s="13" t="s">
        <v>255</v>
      </c>
      <c r="P51" s="13">
        <v>3.2451344843328213E-2</v>
      </c>
      <c r="Q51" s="13">
        <v>2.4228994272800165E-2</v>
      </c>
      <c r="R51" s="13">
        <v>3.5907645017802796</v>
      </c>
      <c r="S51" s="13">
        <v>6.3374400339117785E-3</v>
      </c>
      <c r="T51" s="13">
        <v>3.0476343783366762</v>
      </c>
      <c r="U51" s="13">
        <v>1.1491239989764965</v>
      </c>
      <c r="V51" s="13" t="s">
        <v>255</v>
      </c>
      <c r="W51" s="13" t="s">
        <v>255</v>
      </c>
      <c r="X51" s="13">
        <v>1.6808740702516805</v>
      </c>
      <c r="Y51" s="13">
        <v>0.37752789111634061</v>
      </c>
      <c r="Z51" s="13">
        <v>38.444721828289225</v>
      </c>
      <c r="AA51" s="13">
        <v>5.1724816502276755E-2</v>
      </c>
      <c r="AB51" s="13">
        <v>1.1680471989315279E-2</v>
      </c>
      <c r="AC51" s="13">
        <v>37.34600809629665</v>
      </c>
      <c r="AD51" s="13">
        <v>9.1186149926196797E-3</v>
      </c>
      <c r="AE51" s="13">
        <v>8.8266003034353988E-2</v>
      </c>
      <c r="AF51" s="13">
        <v>13.89122286258273</v>
      </c>
      <c r="AG51" s="13" t="s">
        <v>255</v>
      </c>
      <c r="AH51" s="13" t="s">
        <v>255</v>
      </c>
      <c r="AI51" s="13">
        <v>0.22909383663104835</v>
      </c>
      <c r="AJ51" s="13">
        <v>4.3261729291266017E-2</v>
      </c>
      <c r="AK51" s="13" t="s">
        <v>255</v>
      </c>
      <c r="AL51" s="13">
        <v>100</v>
      </c>
      <c r="AM51" s="13">
        <v>900</v>
      </c>
      <c r="AN51" s="13" t="s">
        <v>255</v>
      </c>
      <c r="AO51" s="13" t="s">
        <v>255</v>
      </c>
      <c r="AP51" s="13">
        <v>7194.59</v>
      </c>
      <c r="AQ51" s="13">
        <v>161.78299999999999</v>
      </c>
      <c r="AR51" s="13" t="s">
        <v>255</v>
      </c>
      <c r="AS51" s="13" t="s">
        <v>255</v>
      </c>
      <c r="AT51" s="13" t="s">
        <v>255</v>
      </c>
      <c r="AU51" s="13" t="s">
        <v>255</v>
      </c>
      <c r="AV51" s="13" t="s">
        <v>255</v>
      </c>
      <c r="AW51" s="13" t="s">
        <v>255</v>
      </c>
      <c r="AX51" s="13" t="s">
        <v>255</v>
      </c>
      <c r="AY51" s="13" t="s">
        <v>255</v>
      </c>
      <c r="AZ51" s="13">
        <v>95051</v>
      </c>
      <c r="BA51" s="13">
        <v>2148.52</v>
      </c>
      <c r="BB51" s="13" t="s">
        <v>255</v>
      </c>
      <c r="BC51" s="13" t="s">
        <v>255</v>
      </c>
      <c r="BD51" s="13">
        <v>2.89818</v>
      </c>
      <c r="BE51" s="13">
        <v>0.99323499999999998</v>
      </c>
      <c r="BF51" s="13" t="s">
        <v>255</v>
      </c>
      <c r="BG51" s="13" t="s">
        <v>255</v>
      </c>
      <c r="BH51" s="13">
        <v>6.8426299999999998</v>
      </c>
      <c r="BI51" s="13">
        <v>3.2661699999999998</v>
      </c>
      <c r="BJ51" s="13" t="s">
        <v>255</v>
      </c>
      <c r="BK51" s="13" t="s">
        <v>255</v>
      </c>
      <c r="BL51" s="13" t="s">
        <v>255</v>
      </c>
      <c r="BM51" s="13" t="s">
        <v>255</v>
      </c>
      <c r="BN51" s="13">
        <v>8531.57</v>
      </c>
      <c r="BO51" s="13">
        <v>321.70999999999998</v>
      </c>
      <c r="BP51" s="13">
        <v>9.1215299999999999</v>
      </c>
      <c r="BQ51" s="13">
        <v>0.77287499999999998</v>
      </c>
      <c r="BR51" s="13">
        <v>26.203499999999998</v>
      </c>
      <c r="BS51" s="13">
        <v>1.43197</v>
      </c>
      <c r="BT51" s="13">
        <v>2745.96</v>
      </c>
      <c r="BU51" s="13">
        <v>639.23500000000001</v>
      </c>
      <c r="BV51" s="13" t="s">
        <v>255</v>
      </c>
      <c r="BW51" s="13" t="s">
        <v>255</v>
      </c>
      <c r="BX51" s="13">
        <v>15303.5</v>
      </c>
      <c r="BY51" s="13">
        <v>1027.3599999999999</v>
      </c>
      <c r="BZ51" s="13">
        <v>13.1419</v>
      </c>
      <c r="CA51" s="13">
        <v>0.69692600000000005</v>
      </c>
      <c r="CB51" s="13">
        <v>5.8651099999999996</v>
      </c>
      <c r="CC51" s="13">
        <v>0.80531299999999995</v>
      </c>
      <c r="CD51" s="13">
        <v>13.623100000000001</v>
      </c>
      <c r="CE51" s="13">
        <v>5.0901500000000004</v>
      </c>
      <c r="CF51" s="13">
        <v>929.8038330078125</v>
      </c>
      <c r="CG51" s="13">
        <v>3.4333000183105469</v>
      </c>
      <c r="CH51" s="13">
        <v>18.277223587036133</v>
      </c>
      <c r="CI51" s="13">
        <v>90.142936706542969</v>
      </c>
      <c r="CJ51" s="13">
        <v>19.879604339599609</v>
      </c>
      <c r="CK51" s="13">
        <v>277.55157470703125</v>
      </c>
      <c r="CL51" s="13">
        <v>1882.790283203125</v>
      </c>
      <c r="CM51" s="13">
        <v>2.0210247039794922</v>
      </c>
      <c r="CN51" s="13">
        <v>290.49325561523437</v>
      </c>
      <c r="CO51" s="13">
        <v>4.9439001083374023</v>
      </c>
      <c r="CP51" s="13">
        <v>46.538972189372558</v>
      </c>
      <c r="CQ51" s="13">
        <v>35.944310000000002</v>
      </c>
      <c r="CR51" s="13" t="s">
        <v>255</v>
      </c>
      <c r="CS51" s="13" t="s">
        <v>255</v>
      </c>
      <c r="CT51" s="13" t="s">
        <v>255</v>
      </c>
      <c r="CU51" s="13" t="s">
        <v>255</v>
      </c>
      <c r="CV51" s="13" t="s">
        <v>255</v>
      </c>
      <c r="CW51" s="13">
        <v>11.59272</v>
      </c>
      <c r="CX51" s="13" t="s">
        <v>255</v>
      </c>
      <c r="CY51" s="13">
        <v>20.527889999999999</v>
      </c>
      <c r="CZ51" s="13" t="s">
        <v>255</v>
      </c>
      <c r="DA51" s="13" t="s">
        <v>255</v>
      </c>
      <c r="DB51" s="13">
        <v>26.203499999999998</v>
      </c>
      <c r="DC51" s="13">
        <v>58.324109999999997</v>
      </c>
      <c r="DD51" s="13">
        <v>1164.4815437646002</v>
      </c>
      <c r="DE51" s="13">
        <v>2.7350923382463725</v>
      </c>
      <c r="DF51" s="13">
        <v>4.4380272258957989</v>
      </c>
      <c r="DG51" s="13">
        <v>0.99535179395170581</v>
      </c>
      <c r="DH51" s="13">
        <v>0.99680273998604685</v>
      </c>
      <c r="DI51" s="13">
        <v>0.99620655356492727</v>
      </c>
      <c r="DJ51" s="13">
        <v>0.99765874560101231</v>
      </c>
      <c r="DK51" s="13">
        <v>18030.508630924342</v>
      </c>
      <c r="DL51" s="13">
        <v>2.2957156600581525</v>
      </c>
      <c r="DM51" s="13">
        <v>40278.338189500813</v>
      </c>
      <c r="DN51" s="13">
        <v>2.024932804495446</v>
      </c>
      <c r="DO51" s="13">
        <v>2.2338991657960747</v>
      </c>
      <c r="DP51" s="13">
        <v>0.4081933490753174</v>
      </c>
      <c r="DQ51" s="13">
        <v>379.53974057852616</v>
      </c>
      <c r="DR51" s="13">
        <v>8119.4544946183041</v>
      </c>
      <c r="DS51" s="13">
        <v>4.9607197400019789</v>
      </c>
      <c r="DT51" s="13">
        <v>4.9607197400019789</v>
      </c>
      <c r="DU51" s="13">
        <v>100.02404087922099</v>
      </c>
      <c r="DV51" s="13">
        <v>17.012626365164358</v>
      </c>
      <c r="DW51" s="13">
        <v>2.2957156600581525</v>
      </c>
      <c r="DX51" s="13">
        <v>731.69777355617293</v>
      </c>
      <c r="DY51" s="13">
        <v>1092.6069457856154</v>
      </c>
      <c r="DZ51" s="13">
        <v>252.34860917779264</v>
      </c>
      <c r="EA51" s="13">
        <v>376.09685427679972</v>
      </c>
      <c r="EB51" s="13">
        <v>25.448503514942747</v>
      </c>
      <c r="EC51" s="13">
        <v>647.29015971133276</v>
      </c>
      <c r="ED51" s="13">
        <v>2.9087268745793682</v>
      </c>
      <c r="EE51" s="13">
        <v>1.9337222886284232E-3</v>
      </c>
      <c r="EF51" s="13">
        <v>500</v>
      </c>
      <c r="EG51" s="13">
        <v>10696.448390677026</v>
      </c>
      <c r="EH51" s="13">
        <v>28726.957021601367</v>
      </c>
      <c r="EI51" s="13">
        <v>4.9772199399075401E-2</v>
      </c>
      <c r="EJ51" s="13">
        <v>20</v>
      </c>
      <c r="EK51" s="13">
        <v>2.1816615649929121</v>
      </c>
      <c r="EL51" s="13">
        <v>3.6576297679810303</v>
      </c>
      <c r="EM51" s="13">
        <v>7.4999999999999997E-2</v>
      </c>
      <c r="EN51" s="13">
        <v>7.2510534922281904</v>
      </c>
      <c r="EO51" s="13">
        <v>0.16885846518678713</v>
      </c>
    </row>
    <row r="52" spans="1:145">
      <c r="A52" s="12">
        <v>40472.453472222223</v>
      </c>
      <c r="B52" s="13">
        <v>1</v>
      </c>
      <c r="C52" s="13" t="s">
        <v>54</v>
      </c>
      <c r="D52" s="13" t="s">
        <v>55</v>
      </c>
      <c r="E52" s="12">
        <v>40472.438194444447</v>
      </c>
      <c r="F52" s="12">
        <v>40472.459027777775</v>
      </c>
      <c r="G52" s="13" t="s">
        <v>28</v>
      </c>
      <c r="H52" s="13">
        <v>1</v>
      </c>
      <c r="I52" s="13">
        <v>5</v>
      </c>
      <c r="J52" s="13" t="s">
        <v>255</v>
      </c>
      <c r="K52" s="13">
        <v>5</v>
      </c>
      <c r="L52" s="13" t="s">
        <v>255</v>
      </c>
      <c r="M52" s="13" t="s">
        <v>87</v>
      </c>
      <c r="N52" s="13" t="s">
        <v>88</v>
      </c>
      <c r="O52" s="13" t="s">
        <v>255</v>
      </c>
      <c r="P52" s="13">
        <v>3.2451344843328213E-2</v>
      </c>
      <c r="Q52" s="13">
        <v>2.4228994272800165E-2</v>
      </c>
      <c r="R52" s="13">
        <v>3.5907645017802796</v>
      </c>
      <c r="S52" s="13">
        <v>6.3374400339117785E-3</v>
      </c>
      <c r="T52" s="13">
        <v>3.0476343783366762</v>
      </c>
      <c r="U52" s="13">
        <v>1.1491239989764965</v>
      </c>
      <c r="V52" s="13" t="s">
        <v>255</v>
      </c>
      <c r="W52" s="13" t="s">
        <v>255</v>
      </c>
      <c r="X52" s="13">
        <v>1.6808740702516805</v>
      </c>
      <c r="Y52" s="13">
        <v>0.37752789111634061</v>
      </c>
      <c r="Z52" s="13">
        <v>38.444721828289225</v>
      </c>
      <c r="AA52" s="13">
        <v>5.1724816502276755E-2</v>
      </c>
      <c r="AB52" s="13">
        <v>1.1680471989315279E-2</v>
      </c>
      <c r="AC52" s="13">
        <v>37.34600809629665</v>
      </c>
      <c r="AD52" s="13">
        <v>9.1186149926196797E-3</v>
      </c>
      <c r="AE52" s="13">
        <v>8.8266003034353988E-2</v>
      </c>
      <c r="AF52" s="13">
        <v>13.89122286258273</v>
      </c>
      <c r="AG52" s="13" t="s">
        <v>255</v>
      </c>
      <c r="AH52" s="13" t="s">
        <v>255</v>
      </c>
      <c r="AI52" s="13">
        <v>0.22909383663104835</v>
      </c>
      <c r="AJ52" s="13">
        <v>4.3261729291266017E-2</v>
      </c>
      <c r="AK52" s="13" t="s">
        <v>255</v>
      </c>
      <c r="AL52" s="13">
        <v>100</v>
      </c>
      <c r="AM52" s="13">
        <v>900</v>
      </c>
      <c r="AN52" s="13" t="s">
        <v>255</v>
      </c>
      <c r="AO52" s="13" t="s">
        <v>255</v>
      </c>
      <c r="AP52" s="13">
        <v>8106.14</v>
      </c>
      <c r="AQ52" s="13">
        <v>214.63800000000001</v>
      </c>
      <c r="AR52" s="13" t="s">
        <v>255</v>
      </c>
      <c r="AS52" s="13" t="s">
        <v>255</v>
      </c>
      <c r="AT52" s="13" t="s">
        <v>255</v>
      </c>
      <c r="AU52" s="13" t="s">
        <v>255</v>
      </c>
      <c r="AV52" s="13" t="s">
        <v>255</v>
      </c>
      <c r="AW52" s="13" t="s">
        <v>255</v>
      </c>
      <c r="AX52" s="13" t="s">
        <v>255</v>
      </c>
      <c r="AY52" s="13" t="s">
        <v>255</v>
      </c>
      <c r="AZ52" s="13">
        <v>117519</v>
      </c>
      <c r="BA52" s="13">
        <v>2133.3000000000002</v>
      </c>
      <c r="BB52" s="13" t="s">
        <v>255</v>
      </c>
      <c r="BC52" s="13" t="s">
        <v>255</v>
      </c>
      <c r="BD52" s="13" t="s">
        <v>255</v>
      </c>
      <c r="BE52" s="13" t="s">
        <v>255</v>
      </c>
      <c r="BF52" s="13" t="s">
        <v>255</v>
      </c>
      <c r="BG52" s="13" t="s">
        <v>255</v>
      </c>
      <c r="BH52" s="13" t="s">
        <v>255</v>
      </c>
      <c r="BI52" s="13" t="s">
        <v>255</v>
      </c>
      <c r="BJ52" s="13" t="s">
        <v>255</v>
      </c>
      <c r="BK52" s="13" t="s">
        <v>255</v>
      </c>
      <c r="BL52" s="13">
        <v>3.36456</v>
      </c>
      <c r="BM52" s="13">
        <v>1.6372899999999999</v>
      </c>
      <c r="BN52" s="13">
        <v>11806.4</v>
      </c>
      <c r="BO52" s="13">
        <v>369.798</v>
      </c>
      <c r="BP52" s="13">
        <v>8.2130399999999995</v>
      </c>
      <c r="BQ52" s="13">
        <v>0.86295200000000005</v>
      </c>
      <c r="BR52" s="13">
        <v>26.642399999999999</v>
      </c>
      <c r="BS52" s="13">
        <v>2.3284400000000001</v>
      </c>
      <c r="BT52" s="13">
        <v>1127.95</v>
      </c>
      <c r="BU52" s="13">
        <v>349.39</v>
      </c>
      <c r="BV52" s="13" t="s">
        <v>255</v>
      </c>
      <c r="BW52" s="13" t="s">
        <v>255</v>
      </c>
      <c r="BX52" s="13">
        <v>12201</v>
      </c>
      <c r="BY52" s="13">
        <v>2110.0500000000002</v>
      </c>
      <c r="BZ52" s="13">
        <v>19.555599999999998</v>
      </c>
      <c r="CA52" s="13">
        <v>1.17696</v>
      </c>
      <c r="CB52" s="13">
        <v>7.0686999999999998</v>
      </c>
      <c r="CC52" s="13">
        <v>1.3548100000000001</v>
      </c>
      <c r="CD52" s="13" t="s">
        <v>255</v>
      </c>
      <c r="CE52" s="13" t="s">
        <v>255</v>
      </c>
      <c r="CF52" s="13">
        <v>967.3497314453125</v>
      </c>
      <c r="CG52" s="13">
        <v>3.4845428466796875</v>
      </c>
      <c r="CH52" s="13">
        <v>18.722900390625</v>
      </c>
      <c r="CI52" s="13">
        <v>90.083122253417969</v>
      </c>
      <c r="CJ52" s="13">
        <v>19.852113723754883</v>
      </c>
      <c r="CK52" s="13">
        <v>280.77780151367187</v>
      </c>
      <c r="CL52" s="13">
        <v>1875.7314453125</v>
      </c>
      <c r="CM52" s="13">
        <v>1.9925369024276733</v>
      </c>
      <c r="CN52" s="13">
        <v>287.04232788085937</v>
      </c>
      <c r="CO52" s="13">
        <v>4.2207832336425781</v>
      </c>
      <c r="CP52" s="13">
        <v>46.538972189372558</v>
      </c>
      <c r="CQ52" s="13">
        <v>30.006959999999999</v>
      </c>
      <c r="CR52" s="13" t="s">
        <v>255</v>
      </c>
      <c r="CS52" s="13" t="s">
        <v>255</v>
      </c>
      <c r="CT52" s="13" t="s">
        <v>255</v>
      </c>
      <c r="CU52" s="13" t="s">
        <v>255</v>
      </c>
      <c r="CV52" s="13" t="s">
        <v>255</v>
      </c>
      <c r="CW52" s="13" t="s">
        <v>255</v>
      </c>
      <c r="CX52" s="13" t="s">
        <v>255</v>
      </c>
      <c r="CY52" s="13" t="s">
        <v>255</v>
      </c>
      <c r="CZ52" s="13" t="s">
        <v>255</v>
      </c>
      <c r="DA52" s="13">
        <v>16.822800000000001</v>
      </c>
      <c r="DB52" s="13">
        <v>26.642399999999999</v>
      </c>
      <c r="DC52" s="13">
        <v>43.465199999999996</v>
      </c>
      <c r="DD52" s="13">
        <v>623.91335474237565</v>
      </c>
      <c r="DE52" s="13">
        <v>1.5344433308106118</v>
      </c>
      <c r="DF52" s="13">
        <v>2.2226472212563153</v>
      </c>
      <c r="DG52" s="13">
        <v>0.99486132639305369</v>
      </c>
      <c r="DH52" s="13">
        <v>0.9959542625281691</v>
      </c>
      <c r="DI52" s="13">
        <v>0.99645587685239412</v>
      </c>
      <c r="DJ52" s="13">
        <v>0.9975505647309636</v>
      </c>
      <c r="DK52" s="13">
        <v>18784.565042358328</v>
      </c>
      <c r="DL52" s="13">
        <v>2.391725104258037</v>
      </c>
      <c r="DM52" s="13">
        <v>40127.329199110362</v>
      </c>
      <c r="DN52" s="13">
        <v>1.9390416767987095</v>
      </c>
      <c r="DO52" s="13">
        <v>2.1361862310160009</v>
      </c>
      <c r="DP52" s="13">
        <v>0.40800916194915771</v>
      </c>
      <c r="DQ52" s="13">
        <v>394.68755323874473</v>
      </c>
      <c r="DR52" s="13">
        <v>8443.5100873216488</v>
      </c>
      <c r="DS52" s="13">
        <v>4.7524464096233574</v>
      </c>
      <c r="DT52" s="13">
        <v>4.7524464096233565</v>
      </c>
      <c r="DU52" s="13">
        <v>100.02404087922099</v>
      </c>
      <c r="DV52" s="13">
        <v>17.012626365164358</v>
      </c>
      <c r="DW52" s="13">
        <v>2.391725104258037</v>
      </c>
      <c r="DX52" s="13">
        <v>731.69777355617293</v>
      </c>
      <c r="DY52" s="13">
        <v>1092.6069457856154</v>
      </c>
      <c r="DZ52" s="13">
        <v>259.52393602045885</v>
      </c>
      <c r="EA52" s="13">
        <v>386.81953832302571</v>
      </c>
      <c r="EB52" s="13">
        <v>25.448503514942747</v>
      </c>
      <c r="EC52" s="13">
        <v>673.42802851049339</v>
      </c>
      <c r="ED52" s="13">
        <v>2.7853480489389404</v>
      </c>
      <c r="EE52" s="13">
        <v>2.6847796677585307E-2</v>
      </c>
      <c r="EF52" s="13">
        <v>500</v>
      </c>
      <c r="EG52" s="13">
        <v>10696.448390677026</v>
      </c>
      <c r="EH52" s="13">
        <v>29481.013433035354</v>
      </c>
      <c r="EI52" s="13">
        <v>4.9772703193474807E-2</v>
      </c>
      <c r="EJ52" s="13">
        <v>20</v>
      </c>
      <c r="EK52" s="13">
        <v>2.1816615649929121</v>
      </c>
      <c r="EL52" s="13">
        <v>3.7536392121809148</v>
      </c>
      <c r="EM52" s="13">
        <v>7.4999999999999997E-2</v>
      </c>
      <c r="EN52" s="13">
        <v>6.1904820760091148</v>
      </c>
      <c r="EO52" s="13">
        <v>0.24399789435450794</v>
      </c>
    </row>
    <row r="53" spans="1:145">
      <c r="A53" s="12">
        <v>40472.45416666667</v>
      </c>
      <c r="B53" s="13">
        <v>1</v>
      </c>
      <c r="C53" s="13" t="s">
        <v>54</v>
      </c>
      <c r="D53" s="13" t="s">
        <v>55</v>
      </c>
      <c r="E53" s="12">
        <v>40472.438194444447</v>
      </c>
      <c r="F53" s="12">
        <v>40472.459027777775</v>
      </c>
      <c r="G53" s="13" t="s">
        <v>28</v>
      </c>
      <c r="H53" s="13">
        <v>1</v>
      </c>
      <c r="I53" s="13">
        <v>5</v>
      </c>
      <c r="J53" s="13" t="s">
        <v>255</v>
      </c>
      <c r="K53" s="13">
        <v>5</v>
      </c>
      <c r="L53" s="13" t="s">
        <v>255</v>
      </c>
      <c r="M53" s="13" t="s">
        <v>87</v>
      </c>
      <c r="N53" s="13" t="s">
        <v>88</v>
      </c>
      <c r="O53" s="13" t="s">
        <v>255</v>
      </c>
      <c r="P53" s="13">
        <v>3.2451344843328213E-2</v>
      </c>
      <c r="Q53" s="13">
        <v>2.4228994272800165E-2</v>
      </c>
      <c r="R53" s="13">
        <v>3.5907645017802796</v>
      </c>
      <c r="S53" s="13">
        <v>6.3374400339117785E-3</v>
      </c>
      <c r="T53" s="13">
        <v>3.0476343783366762</v>
      </c>
      <c r="U53" s="13">
        <v>1.1491239989764965</v>
      </c>
      <c r="V53" s="13" t="s">
        <v>255</v>
      </c>
      <c r="W53" s="13" t="s">
        <v>255</v>
      </c>
      <c r="X53" s="13">
        <v>1.6808740702516805</v>
      </c>
      <c r="Y53" s="13">
        <v>0.37752789111634061</v>
      </c>
      <c r="Z53" s="13">
        <v>38.444721828289225</v>
      </c>
      <c r="AA53" s="13">
        <v>5.1724816502276755E-2</v>
      </c>
      <c r="AB53" s="13">
        <v>1.1680471989315279E-2</v>
      </c>
      <c r="AC53" s="13">
        <v>37.34600809629665</v>
      </c>
      <c r="AD53" s="13">
        <v>9.1186149926196797E-3</v>
      </c>
      <c r="AE53" s="13">
        <v>8.8266003034353988E-2</v>
      </c>
      <c r="AF53" s="13">
        <v>13.89122286258273</v>
      </c>
      <c r="AG53" s="13" t="s">
        <v>255</v>
      </c>
      <c r="AH53" s="13" t="s">
        <v>255</v>
      </c>
      <c r="AI53" s="13">
        <v>0.22909383663104835</v>
      </c>
      <c r="AJ53" s="13">
        <v>4.3261729291266017E-2</v>
      </c>
      <c r="AK53" s="13" t="s">
        <v>255</v>
      </c>
      <c r="AL53" s="13">
        <v>100</v>
      </c>
      <c r="AM53" s="13">
        <v>900</v>
      </c>
      <c r="AN53" s="13" t="s">
        <v>255</v>
      </c>
      <c r="AO53" s="13" t="s">
        <v>255</v>
      </c>
      <c r="AP53" s="13">
        <v>7994.09</v>
      </c>
      <c r="AQ53" s="13">
        <v>205.22900000000001</v>
      </c>
      <c r="AR53" s="13" t="s">
        <v>255</v>
      </c>
      <c r="AS53" s="13" t="s">
        <v>255</v>
      </c>
      <c r="AT53" s="13" t="s">
        <v>255</v>
      </c>
      <c r="AU53" s="13" t="s">
        <v>255</v>
      </c>
      <c r="AV53" s="13" t="s">
        <v>255</v>
      </c>
      <c r="AW53" s="13" t="s">
        <v>255</v>
      </c>
      <c r="AX53" s="13" t="s">
        <v>255</v>
      </c>
      <c r="AY53" s="13" t="s">
        <v>255</v>
      </c>
      <c r="AZ53" s="13">
        <v>93784.6</v>
      </c>
      <c r="BA53" s="13">
        <v>1691.38</v>
      </c>
      <c r="BB53" s="13" t="s">
        <v>255</v>
      </c>
      <c r="BC53" s="13" t="s">
        <v>255</v>
      </c>
      <c r="BD53" s="13">
        <v>2.4500799999999998</v>
      </c>
      <c r="BE53" s="13">
        <v>0.85741400000000001</v>
      </c>
      <c r="BF53" s="13" t="s">
        <v>255</v>
      </c>
      <c r="BG53" s="13" t="s">
        <v>255</v>
      </c>
      <c r="BH53" s="13" t="s">
        <v>255</v>
      </c>
      <c r="BI53" s="13" t="s">
        <v>255</v>
      </c>
      <c r="BJ53" s="13" t="s">
        <v>255</v>
      </c>
      <c r="BK53" s="13" t="s">
        <v>255</v>
      </c>
      <c r="BL53" s="13" t="s">
        <v>255</v>
      </c>
      <c r="BM53" s="13" t="s">
        <v>255</v>
      </c>
      <c r="BN53" s="13">
        <v>10466.799999999999</v>
      </c>
      <c r="BO53" s="13">
        <v>263.40899999999999</v>
      </c>
      <c r="BP53" s="13">
        <v>5.5318199999999997</v>
      </c>
      <c r="BQ53" s="13">
        <v>0.67856300000000003</v>
      </c>
      <c r="BR53" s="13">
        <v>26.095300000000002</v>
      </c>
      <c r="BS53" s="13">
        <v>1.56911</v>
      </c>
      <c r="BT53" s="13" t="s">
        <v>255</v>
      </c>
      <c r="BU53" s="13" t="s">
        <v>255</v>
      </c>
      <c r="BV53" s="13" t="s">
        <v>255</v>
      </c>
      <c r="BW53" s="13" t="s">
        <v>255</v>
      </c>
      <c r="BX53" s="13">
        <v>15721.7</v>
      </c>
      <c r="BY53" s="13">
        <v>1239.5</v>
      </c>
      <c r="BZ53" s="13">
        <v>18.381799999999998</v>
      </c>
      <c r="CA53" s="13">
        <v>0.88448800000000005</v>
      </c>
      <c r="CB53" s="13">
        <v>7.5002599999999999</v>
      </c>
      <c r="CC53" s="13">
        <v>1.0181500000000001</v>
      </c>
      <c r="CD53" s="13" t="s">
        <v>255</v>
      </c>
      <c r="CE53" s="13" t="s">
        <v>255</v>
      </c>
      <c r="CF53" s="13">
        <v>906.096923828125</v>
      </c>
      <c r="CG53" s="13">
        <v>3.4587953090667725</v>
      </c>
      <c r="CH53" s="13">
        <v>18.22119140625</v>
      </c>
      <c r="CI53" s="13">
        <v>90.039375305175781</v>
      </c>
      <c r="CJ53" s="13">
        <v>19.797157287597656</v>
      </c>
      <c r="CK53" s="13">
        <v>283.62460327148437</v>
      </c>
      <c r="CL53" s="13">
        <v>1882.6087646484375</v>
      </c>
      <c r="CM53" s="13">
        <v>2.0006136894226074</v>
      </c>
      <c r="CN53" s="13">
        <v>279.77597045898437</v>
      </c>
      <c r="CO53" s="13">
        <v>4.111905574798584</v>
      </c>
      <c r="CP53" s="13">
        <v>46.538972189372558</v>
      </c>
      <c r="CQ53" s="13">
        <v>28.545380000000002</v>
      </c>
      <c r="CR53" s="13" t="s">
        <v>255</v>
      </c>
      <c r="CS53" s="13" t="s">
        <v>255</v>
      </c>
      <c r="CT53" s="13" t="s">
        <v>255</v>
      </c>
      <c r="CU53" s="13" t="s">
        <v>255</v>
      </c>
      <c r="CV53" s="13" t="s">
        <v>255</v>
      </c>
      <c r="CW53" s="13">
        <v>9.8003199999999993</v>
      </c>
      <c r="CX53" s="13" t="s">
        <v>255</v>
      </c>
      <c r="CY53" s="13" t="s">
        <v>255</v>
      </c>
      <c r="CZ53" s="13" t="s">
        <v>255</v>
      </c>
      <c r="DA53" s="13" t="s">
        <v>255</v>
      </c>
      <c r="DB53" s="13">
        <v>26.095300000000002</v>
      </c>
      <c r="DC53" s="13">
        <v>35.895620000000001</v>
      </c>
      <c r="DD53" s="13">
        <v>855.28620700910699</v>
      </c>
      <c r="DE53" s="13">
        <v>1.5529153836947418</v>
      </c>
      <c r="DF53" s="13">
        <v>1.9527804676364666</v>
      </c>
      <c r="DG53" s="13">
        <v>0.99655948924399518</v>
      </c>
      <c r="DH53" s="13">
        <v>0.99702401613886094</v>
      </c>
      <c r="DI53" s="13">
        <v>0.99772466586098862</v>
      </c>
      <c r="DJ53" s="13">
        <v>0.99818973588035587</v>
      </c>
      <c r="DK53" s="13">
        <v>17643.965699791086</v>
      </c>
      <c r="DL53" s="13">
        <v>2.2464994854924827</v>
      </c>
      <c r="DM53" s="13">
        <v>40274.454981796487</v>
      </c>
      <c r="DN53" s="13">
        <v>2.0777123452695268</v>
      </c>
      <c r="DO53" s="13">
        <v>2.2826192063087811</v>
      </c>
      <c r="DP53" s="13">
        <v>0.40764095382690435</v>
      </c>
      <c r="DQ53" s="13">
        <v>369.36221428892077</v>
      </c>
      <c r="DR53" s="13">
        <v>7901.7277252152589</v>
      </c>
      <c r="DS53" s="13">
        <v>5.0969175833882998</v>
      </c>
      <c r="DT53" s="13">
        <v>5.0969175833882998</v>
      </c>
      <c r="DU53" s="13">
        <v>100.02404087922099</v>
      </c>
      <c r="DV53" s="13">
        <v>17.012626365164358</v>
      </c>
      <c r="DW53" s="13">
        <v>2.2464994854924827</v>
      </c>
      <c r="DX53" s="13">
        <v>731.69777355617293</v>
      </c>
      <c r="DY53" s="13">
        <v>1092.6069457856154</v>
      </c>
      <c r="DZ53" s="13">
        <v>248.13686529402591</v>
      </c>
      <c r="EA53" s="13">
        <v>369.80125407008626</v>
      </c>
      <c r="EB53" s="13">
        <v>25.448503514942747</v>
      </c>
      <c r="EC53" s="13">
        <v>630.78641076512577</v>
      </c>
      <c r="ED53" s="13">
        <v>2.9845423625485008</v>
      </c>
      <c r="EE53" s="13">
        <v>3.8537502894509634E-2</v>
      </c>
      <c r="EF53" s="13">
        <v>500</v>
      </c>
      <c r="EG53" s="13">
        <v>10696.448390677026</v>
      </c>
      <c r="EH53" s="13">
        <v>28340.414090468112</v>
      </c>
      <c r="EI53" s="13">
        <v>4.9614551126161748E-2</v>
      </c>
      <c r="EJ53" s="13">
        <v>20</v>
      </c>
      <c r="EK53" s="13">
        <v>2.1816615649929121</v>
      </c>
      <c r="EL53" s="13">
        <v>3.6084135934153605</v>
      </c>
      <c r="EM53" s="13">
        <v>7.4999999999999997E-2</v>
      </c>
      <c r="EN53" s="13">
        <v>6.0307948430379232</v>
      </c>
      <c r="EO53" s="13">
        <v>0.23682705473514984</v>
      </c>
    </row>
    <row r="54" spans="1:145">
      <c r="A54" s="12">
        <v>40472.454861111109</v>
      </c>
      <c r="B54" s="13">
        <v>1</v>
      </c>
      <c r="C54" s="13" t="s">
        <v>54</v>
      </c>
      <c r="D54" s="13" t="s">
        <v>55</v>
      </c>
      <c r="E54" s="12">
        <v>40472.438194444447</v>
      </c>
      <c r="F54" s="12">
        <v>40472.459027777775</v>
      </c>
      <c r="G54" s="13" t="s">
        <v>28</v>
      </c>
      <c r="H54" s="13">
        <v>1</v>
      </c>
      <c r="I54" s="13">
        <v>5</v>
      </c>
      <c r="J54" s="13" t="s">
        <v>255</v>
      </c>
      <c r="K54" s="13">
        <v>5</v>
      </c>
      <c r="L54" s="13" t="s">
        <v>255</v>
      </c>
      <c r="M54" s="13" t="s">
        <v>87</v>
      </c>
      <c r="N54" s="13" t="s">
        <v>88</v>
      </c>
      <c r="O54" s="13" t="s">
        <v>255</v>
      </c>
      <c r="P54" s="13">
        <v>3.2451344843328213E-2</v>
      </c>
      <c r="Q54" s="13">
        <v>2.4228994272800165E-2</v>
      </c>
      <c r="R54" s="13">
        <v>3.5907645017802796</v>
      </c>
      <c r="S54" s="13">
        <v>6.3374400339117785E-3</v>
      </c>
      <c r="T54" s="13">
        <v>3.0476343783366762</v>
      </c>
      <c r="U54" s="13">
        <v>1.1491239989764965</v>
      </c>
      <c r="V54" s="13" t="s">
        <v>255</v>
      </c>
      <c r="W54" s="13" t="s">
        <v>255</v>
      </c>
      <c r="X54" s="13">
        <v>1.6808740702516805</v>
      </c>
      <c r="Y54" s="13">
        <v>0.37752789111634061</v>
      </c>
      <c r="Z54" s="13">
        <v>38.444721828289225</v>
      </c>
      <c r="AA54" s="13">
        <v>5.1724816502276755E-2</v>
      </c>
      <c r="AB54" s="13">
        <v>1.1680471989315279E-2</v>
      </c>
      <c r="AC54" s="13">
        <v>37.34600809629665</v>
      </c>
      <c r="AD54" s="13">
        <v>9.1186149926196797E-3</v>
      </c>
      <c r="AE54" s="13">
        <v>8.8266003034353988E-2</v>
      </c>
      <c r="AF54" s="13">
        <v>13.89122286258273</v>
      </c>
      <c r="AG54" s="13" t="s">
        <v>255</v>
      </c>
      <c r="AH54" s="13" t="s">
        <v>255</v>
      </c>
      <c r="AI54" s="13">
        <v>0.22909383663104835</v>
      </c>
      <c r="AJ54" s="13">
        <v>4.3261729291266017E-2</v>
      </c>
      <c r="AK54" s="13" t="s">
        <v>255</v>
      </c>
      <c r="AL54" s="13">
        <v>100</v>
      </c>
      <c r="AM54" s="13">
        <v>900</v>
      </c>
      <c r="AN54" s="13" t="s">
        <v>255</v>
      </c>
      <c r="AO54" s="13" t="s">
        <v>255</v>
      </c>
      <c r="AP54" s="13">
        <v>7150.16</v>
      </c>
      <c r="AQ54" s="13">
        <v>175.34899999999999</v>
      </c>
      <c r="AR54" s="13" t="s">
        <v>255</v>
      </c>
      <c r="AS54" s="13" t="s">
        <v>255</v>
      </c>
      <c r="AT54" s="13" t="s">
        <v>255</v>
      </c>
      <c r="AU54" s="13" t="s">
        <v>255</v>
      </c>
      <c r="AV54" s="13" t="s">
        <v>255</v>
      </c>
      <c r="AW54" s="13" t="s">
        <v>255</v>
      </c>
      <c r="AX54" s="13" t="s">
        <v>255</v>
      </c>
      <c r="AY54" s="13" t="s">
        <v>255</v>
      </c>
      <c r="AZ54" s="13">
        <v>80262.899999999994</v>
      </c>
      <c r="BA54" s="13">
        <v>1782.62</v>
      </c>
      <c r="BB54" s="13" t="s">
        <v>255</v>
      </c>
      <c r="BC54" s="13" t="s">
        <v>255</v>
      </c>
      <c r="BD54" s="13">
        <v>3.6304400000000001</v>
      </c>
      <c r="BE54" s="13">
        <v>0.84280100000000002</v>
      </c>
      <c r="BF54" s="13" t="s">
        <v>255</v>
      </c>
      <c r="BG54" s="13" t="s">
        <v>255</v>
      </c>
      <c r="BH54" s="13" t="s">
        <v>255</v>
      </c>
      <c r="BI54" s="13" t="s">
        <v>255</v>
      </c>
      <c r="BJ54" s="13" t="s">
        <v>255</v>
      </c>
      <c r="BK54" s="13" t="s">
        <v>255</v>
      </c>
      <c r="BL54" s="13" t="s">
        <v>255</v>
      </c>
      <c r="BM54" s="13" t="s">
        <v>255</v>
      </c>
      <c r="BN54" s="13">
        <v>7493.06</v>
      </c>
      <c r="BO54" s="13">
        <v>278.322</v>
      </c>
      <c r="BP54" s="13">
        <v>6.7138299999999997</v>
      </c>
      <c r="BQ54" s="13">
        <v>0.65747800000000001</v>
      </c>
      <c r="BR54" s="13">
        <v>21.1936</v>
      </c>
      <c r="BS54" s="13">
        <v>1.4963</v>
      </c>
      <c r="BT54" s="13" t="s">
        <v>255</v>
      </c>
      <c r="BU54" s="13" t="s">
        <v>255</v>
      </c>
      <c r="BV54" s="13" t="s">
        <v>255</v>
      </c>
      <c r="BW54" s="13" t="s">
        <v>255</v>
      </c>
      <c r="BX54" s="13">
        <v>15957.3</v>
      </c>
      <c r="BY54" s="13">
        <v>969.04499999999996</v>
      </c>
      <c r="BZ54" s="13">
        <v>11.315200000000001</v>
      </c>
      <c r="CA54" s="13">
        <v>0.73770199999999997</v>
      </c>
      <c r="CB54" s="13">
        <v>6.89534</v>
      </c>
      <c r="CC54" s="13">
        <v>0.85461600000000004</v>
      </c>
      <c r="CD54" s="13" t="s">
        <v>255</v>
      </c>
      <c r="CE54" s="13" t="s">
        <v>255</v>
      </c>
      <c r="CF54" s="13">
        <v>932.60821533203125</v>
      </c>
      <c r="CG54" s="13">
        <v>3.3910651206970215</v>
      </c>
      <c r="CH54" s="13">
        <v>18</v>
      </c>
      <c r="CI54" s="13">
        <v>89.900901794433594</v>
      </c>
      <c r="CJ54" s="13">
        <v>19.852132797241211</v>
      </c>
      <c r="CK54" s="13">
        <v>274.891845703125</v>
      </c>
      <c r="CL54" s="13">
        <v>1876.1566162109375</v>
      </c>
      <c r="CM54" s="13">
        <v>2.0145483016967773</v>
      </c>
      <c r="CN54" s="13">
        <v>296.601318359375</v>
      </c>
      <c r="CO54" s="13">
        <v>5.5576276779174805</v>
      </c>
      <c r="CP54" s="13">
        <v>46.538972189372558</v>
      </c>
      <c r="CQ54" s="13">
        <v>24.82404</v>
      </c>
      <c r="CR54" s="13" t="s">
        <v>255</v>
      </c>
      <c r="CS54" s="13" t="s">
        <v>255</v>
      </c>
      <c r="CT54" s="13" t="s">
        <v>255</v>
      </c>
      <c r="CU54" s="13" t="s">
        <v>255</v>
      </c>
      <c r="CV54" s="13" t="s">
        <v>255</v>
      </c>
      <c r="CW54" s="13">
        <v>14.52176</v>
      </c>
      <c r="CX54" s="13" t="s">
        <v>255</v>
      </c>
      <c r="CY54" s="13" t="s">
        <v>255</v>
      </c>
      <c r="CZ54" s="13" t="s">
        <v>255</v>
      </c>
      <c r="DA54" s="13" t="s">
        <v>255</v>
      </c>
      <c r="DB54" s="13">
        <v>21.1936</v>
      </c>
      <c r="DC54" s="13">
        <v>35.715360000000004</v>
      </c>
      <c r="DD54" s="13">
        <v>1410.2534643665156</v>
      </c>
      <c r="DE54" s="13">
        <v>2.1938666572398189</v>
      </c>
      <c r="DF54" s="13">
        <v>3.1564055429864255</v>
      </c>
      <c r="DG54" s="13">
        <v>0.99706138536543709</v>
      </c>
      <c r="DH54" s="13">
        <v>0.9977403709447551</v>
      </c>
      <c r="DI54" s="13">
        <v>0.99776839400647821</v>
      </c>
      <c r="DJ54" s="13">
        <v>0.99844786104930361</v>
      </c>
      <c r="DK54" s="13">
        <v>18109.916485167752</v>
      </c>
      <c r="DL54" s="13">
        <v>2.3058261820766806</v>
      </c>
      <c r="DM54" s="13">
        <v>40136.424836255072</v>
      </c>
      <c r="DN54" s="13">
        <v>2.0117307411268945</v>
      </c>
      <c r="DO54" s="13">
        <v>2.2162678038370474</v>
      </c>
      <c r="DP54" s="13">
        <v>0.40800928974151618</v>
      </c>
      <c r="DQ54" s="13">
        <v>380.51281554472507</v>
      </c>
      <c r="DR54" s="13">
        <v>8140.2713869307172</v>
      </c>
      <c r="DS54" s="13">
        <v>4.9306003360888537</v>
      </c>
      <c r="DT54" s="13">
        <v>4.9306003360888537</v>
      </c>
      <c r="DU54" s="13">
        <v>100.02404087922099</v>
      </c>
      <c r="DV54" s="13">
        <v>17.012626365164358</v>
      </c>
      <c r="DW54" s="13">
        <v>2.3058261820766806</v>
      </c>
      <c r="DX54" s="13">
        <v>731.69777355617293</v>
      </c>
      <c r="DY54" s="13">
        <v>1092.6069457856154</v>
      </c>
      <c r="DZ54" s="13">
        <v>253.42851124320856</v>
      </c>
      <c r="EA54" s="13">
        <v>377.70849437207369</v>
      </c>
      <c r="EB54" s="13">
        <v>25.448503514942747</v>
      </c>
      <c r="EC54" s="13">
        <v>649.24245224669801</v>
      </c>
      <c r="ED54" s="13">
        <v>2.8897626914544996</v>
      </c>
      <c r="EE54" s="13">
        <v>1.3986066094864443E-3</v>
      </c>
      <c r="EF54" s="13">
        <v>500</v>
      </c>
      <c r="EG54" s="13">
        <v>10696.448390677026</v>
      </c>
      <c r="EH54" s="13">
        <v>28806.364875844778</v>
      </c>
      <c r="EI54" s="13">
        <v>4.973234982985747E-2</v>
      </c>
      <c r="EJ54" s="13">
        <v>20</v>
      </c>
      <c r="EK54" s="13">
        <v>2.1816615649929121</v>
      </c>
      <c r="EL54" s="13">
        <v>3.6677402899995584</v>
      </c>
      <c r="EM54" s="13">
        <v>7.4999999999999997E-2</v>
      </c>
      <c r="EN54" s="13">
        <v>8.1511872609456386</v>
      </c>
      <c r="EO54" s="13">
        <v>0.13425582188113053</v>
      </c>
    </row>
    <row r="55" spans="1:145">
      <c r="A55" s="12">
        <v>40472.455555555556</v>
      </c>
      <c r="B55" s="13">
        <v>1</v>
      </c>
      <c r="C55" s="13" t="s">
        <v>54</v>
      </c>
      <c r="D55" s="13" t="s">
        <v>55</v>
      </c>
      <c r="E55" s="12">
        <v>40472.438194444447</v>
      </c>
      <c r="F55" s="12">
        <v>40472.459027777775</v>
      </c>
      <c r="G55" s="13" t="s">
        <v>28</v>
      </c>
      <c r="H55" s="13">
        <v>1</v>
      </c>
      <c r="I55" s="13">
        <v>5</v>
      </c>
      <c r="J55" s="13" t="s">
        <v>255</v>
      </c>
      <c r="K55" s="13">
        <v>5</v>
      </c>
      <c r="L55" s="13" t="s">
        <v>255</v>
      </c>
      <c r="M55" s="13" t="s">
        <v>87</v>
      </c>
      <c r="N55" s="13" t="s">
        <v>88</v>
      </c>
      <c r="O55" s="13" t="s">
        <v>255</v>
      </c>
      <c r="P55" s="13">
        <v>3.2451344843328213E-2</v>
      </c>
      <c r="Q55" s="13">
        <v>2.4228994272800165E-2</v>
      </c>
      <c r="R55" s="13">
        <v>3.5907645017802796</v>
      </c>
      <c r="S55" s="13">
        <v>6.3374400339117785E-3</v>
      </c>
      <c r="T55" s="13">
        <v>3.0476343783366762</v>
      </c>
      <c r="U55" s="13">
        <v>1.1491239989764965</v>
      </c>
      <c r="V55" s="13" t="s">
        <v>255</v>
      </c>
      <c r="W55" s="13" t="s">
        <v>255</v>
      </c>
      <c r="X55" s="13">
        <v>1.6808740702516805</v>
      </c>
      <c r="Y55" s="13">
        <v>0.37752789111634061</v>
      </c>
      <c r="Z55" s="13">
        <v>38.444721828289225</v>
      </c>
      <c r="AA55" s="13">
        <v>5.1724816502276755E-2</v>
      </c>
      <c r="AB55" s="13">
        <v>1.1680471989315279E-2</v>
      </c>
      <c r="AC55" s="13">
        <v>37.34600809629665</v>
      </c>
      <c r="AD55" s="13">
        <v>9.1186149926196797E-3</v>
      </c>
      <c r="AE55" s="13">
        <v>8.8266003034353988E-2</v>
      </c>
      <c r="AF55" s="13">
        <v>13.89122286258273</v>
      </c>
      <c r="AG55" s="13" t="s">
        <v>255</v>
      </c>
      <c r="AH55" s="13" t="s">
        <v>255</v>
      </c>
      <c r="AI55" s="13">
        <v>0.22909383663104835</v>
      </c>
      <c r="AJ55" s="13">
        <v>4.3261729291266017E-2</v>
      </c>
      <c r="AK55" s="13" t="s">
        <v>255</v>
      </c>
      <c r="AL55" s="13">
        <v>100</v>
      </c>
      <c r="AM55" s="13">
        <v>900</v>
      </c>
      <c r="AN55" s="13" t="s">
        <v>255</v>
      </c>
      <c r="AO55" s="13" t="s">
        <v>255</v>
      </c>
      <c r="AP55" s="13">
        <v>7197.69</v>
      </c>
      <c r="AQ55" s="13">
        <v>164.55500000000001</v>
      </c>
      <c r="AR55" s="13" t="s">
        <v>255</v>
      </c>
      <c r="AS55" s="13" t="s">
        <v>255</v>
      </c>
      <c r="AT55" s="13" t="s">
        <v>255</v>
      </c>
      <c r="AU55" s="13" t="s">
        <v>255</v>
      </c>
      <c r="AV55" s="13" t="s">
        <v>255</v>
      </c>
      <c r="AW55" s="13" t="s">
        <v>255</v>
      </c>
      <c r="AX55" s="13" t="s">
        <v>255</v>
      </c>
      <c r="AY55" s="13" t="s">
        <v>255</v>
      </c>
      <c r="AZ55" s="13">
        <v>92322.1</v>
      </c>
      <c r="BA55" s="13">
        <v>2782.69</v>
      </c>
      <c r="BB55" s="13" t="s">
        <v>255</v>
      </c>
      <c r="BC55" s="13" t="s">
        <v>255</v>
      </c>
      <c r="BD55" s="13">
        <v>3.8737300000000001</v>
      </c>
      <c r="BE55" s="13">
        <v>0.939832</v>
      </c>
      <c r="BF55" s="13" t="s">
        <v>255</v>
      </c>
      <c r="BG55" s="13" t="s">
        <v>255</v>
      </c>
      <c r="BH55" s="13">
        <v>10.7422</v>
      </c>
      <c r="BI55" s="13">
        <v>3.3737699999999999</v>
      </c>
      <c r="BJ55" s="13" t="s">
        <v>255</v>
      </c>
      <c r="BK55" s="13" t="s">
        <v>255</v>
      </c>
      <c r="BL55" s="13" t="s">
        <v>255</v>
      </c>
      <c r="BM55" s="13" t="s">
        <v>255</v>
      </c>
      <c r="BN55" s="13">
        <v>9059.14</v>
      </c>
      <c r="BO55" s="13">
        <v>372.37599999999998</v>
      </c>
      <c r="BP55" s="13">
        <v>10.5915</v>
      </c>
      <c r="BQ55" s="13">
        <v>0.80292600000000003</v>
      </c>
      <c r="BR55" s="13">
        <v>18.276</v>
      </c>
      <c r="BS55" s="13">
        <v>1.17201</v>
      </c>
      <c r="BT55" s="13">
        <v>903.68499999999995</v>
      </c>
      <c r="BU55" s="13">
        <v>425.786</v>
      </c>
      <c r="BV55" s="13" t="s">
        <v>255</v>
      </c>
      <c r="BW55" s="13" t="s">
        <v>255</v>
      </c>
      <c r="BX55" s="13">
        <v>13310.3</v>
      </c>
      <c r="BY55" s="13">
        <v>707.029</v>
      </c>
      <c r="BZ55" s="13">
        <v>7.3491</v>
      </c>
      <c r="CA55" s="13">
        <v>0.48674099999999998</v>
      </c>
      <c r="CB55" s="13">
        <v>4.5770600000000004</v>
      </c>
      <c r="CC55" s="13">
        <v>0.56578300000000004</v>
      </c>
      <c r="CD55" s="13">
        <v>15.6288</v>
      </c>
      <c r="CE55" s="13">
        <v>4.2909300000000004</v>
      </c>
      <c r="CF55" s="13">
        <v>917.09747314453125</v>
      </c>
      <c r="CG55" s="13">
        <v>3.413935661315918</v>
      </c>
      <c r="CH55" s="13">
        <v>18</v>
      </c>
      <c r="CI55" s="13">
        <v>89.846099853515625</v>
      </c>
      <c r="CJ55" s="13">
        <v>19.968227386474609</v>
      </c>
      <c r="CK55" s="13">
        <v>270.17575073242187</v>
      </c>
      <c r="CL55" s="13">
        <v>1872.413818359375</v>
      </c>
      <c r="CM55" s="13">
        <v>2.0166242122650146</v>
      </c>
      <c r="CN55" s="13">
        <v>326.3763427734375</v>
      </c>
      <c r="CO55" s="13">
        <v>5.9437613487243652</v>
      </c>
      <c r="CP55" s="13">
        <v>46.538972189372558</v>
      </c>
      <c r="CQ55" s="13">
        <v>32.891930000000002</v>
      </c>
      <c r="CR55" s="13" t="s">
        <v>255</v>
      </c>
      <c r="CS55" s="13" t="s">
        <v>255</v>
      </c>
      <c r="CT55" s="13" t="s">
        <v>255</v>
      </c>
      <c r="CU55" s="13" t="s">
        <v>255</v>
      </c>
      <c r="CV55" s="13" t="s">
        <v>255</v>
      </c>
      <c r="CW55" s="13">
        <v>15.49492</v>
      </c>
      <c r="CX55" s="13" t="s">
        <v>255</v>
      </c>
      <c r="CY55" s="13">
        <v>32.226600000000005</v>
      </c>
      <c r="CZ55" s="13" t="s">
        <v>255</v>
      </c>
      <c r="DA55" s="13" t="s">
        <v>255</v>
      </c>
      <c r="DB55" s="13">
        <v>18.276</v>
      </c>
      <c r="DC55" s="13">
        <v>65.997520000000009</v>
      </c>
      <c r="DD55" s="13">
        <v>1811.1469431631083</v>
      </c>
      <c r="DE55" s="13">
        <v>4.4756405546257367</v>
      </c>
      <c r="DF55" s="13">
        <v>8.9803540569593565</v>
      </c>
      <c r="DG55" s="13">
        <v>0.99451968345530029</v>
      </c>
      <c r="DH55" s="13">
        <v>0.99698581279143872</v>
      </c>
      <c r="DI55" s="13">
        <v>0.9950687938890006</v>
      </c>
      <c r="DJ55" s="13">
        <v>0.99753628486470414</v>
      </c>
      <c r="DK55" s="13">
        <v>17705.180788189857</v>
      </c>
      <c r="DL55" s="13">
        <v>2.2542936326208602</v>
      </c>
      <c r="DM55" s="13">
        <v>40056.355548143125</v>
      </c>
      <c r="DN55" s="13">
        <v>2.041673729553815</v>
      </c>
      <c r="DO55" s="13">
        <v>2.2624087281199916</v>
      </c>
      <c r="DP55" s="13">
        <v>0.4087871234893799</v>
      </c>
      <c r="DQ55" s="13">
        <v>374.89763800613179</v>
      </c>
      <c r="DR55" s="13">
        <v>8020.1464734386136</v>
      </c>
      <c r="DS55" s="13">
        <v>4.9944668318469105</v>
      </c>
      <c r="DT55" s="13">
        <v>4.9944668318469105</v>
      </c>
      <c r="DU55" s="13">
        <v>100.02404087922099</v>
      </c>
      <c r="DV55" s="13">
        <v>17.012626365164358</v>
      </c>
      <c r="DW55" s="13">
        <v>2.2542936326208602</v>
      </c>
      <c r="DX55" s="13">
        <v>731.69777355617293</v>
      </c>
      <c r="DY55" s="13">
        <v>1092.6069457856154</v>
      </c>
      <c r="DZ55" s="13">
        <v>251.0030009105021</v>
      </c>
      <c r="EA55" s="13">
        <v>374.08148093228806</v>
      </c>
      <c r="EB55" s="13">
        <v>25.448503514942747</v>
      </c>
      <c r="EC55" s="13">
        <v>638.44452860799879</v>
      </c>
      <c r="ED55" s="13">
        <v>2.9327744768081896</v>
      </c>
      <c r="EE55" s="13">
        <v>1.2421509737139095E-2</v>
      </c>
      <c r="EF55" s="13">
        <v>500</v>
      </c>
      <c r="EG55" s="13">
        <v>10696.448390677026</v>
      </c>
      <c r="EH55" s="13">
        <v>28401.629178866882</v>
      </c>
      <c r="EI55" s="13">
        <v>4.9894936104544554E-2</v>
      </c>
      <c r="EJ55" s="13">
        <v>20</v>
      </c>
      <c r="EK55" s="13">
        <v>2.1816615649929121</v>
      </c>
      <c r="EL55" s="13">
        <v>3.6162077405437381</v>
      </c>
      <c r="EM55" s="13">
        <v>7.4999999999999997E-2</v>
      </c>
      <c r="EN55" s="13">
        <v>8.7175166447957348</v>
      </c>
      <c r="EO55" s="13">
        <v>0.114476509740851</v>
      </c>
    </row>
    <row r="56" spans="1:145">
      <c r="A56" s="12">
        <v>40472.456250000003</v>
      </c>
      <c r="B56" s="13">
        <v>1</v>
      </c>
      <c r="C56" s="13" t="s">
        <v>54</v>
      </c>
      <c r="D56" s="13" t="s">
        <v>55</v>
      </c>
      <c r="E56" s="12">
        <v>40472.438194444447</v>
      </c>
      <c r="F56" s="12">
        <v>40472.459027777775</v>
      </c>
      <c r="G56" s="13" t="s">
        <v>28</v>
      </c>
      <c r="H56" s="13">
        <v>1</v>
      </c>
      <c r="I56" s="13">
        <v>5</v>
      </c>
      <c r="J56" s="13" t="s">
        <v>255</v>
      </c>
      <c r="K56" s="13">
        <v>5</v>
      </c>
      <c r="L56" s="13" t="s">
        <v>255</v>
      </c>
      <c r="M56" s="13" t="s">
        <v>87</v>
      </c>
      <c r="N56" s="13" t="s">
        <v>88</v>
      </c>
      <c r="O56" s="13" t="s">
        <v>255</v>
      </c>
      <c r="P56" s="13">
        <v>3.2451344843328213E-2</v>
      </c>
      <c r="Q56" s="13">
        <v>2.4228994272800165E-2</v>
      </c>
      <c r="R56" s="13">
        <v>3.5907645017802796</v>
      </c>
      <c r="S56" s="13">
        <v>6.3374400339117785E-3</v>
      </c>
      <c r="T56" s="13">
        <v>3.0476343783366762</v>
      </c>
      <c r="U56" s="13">
        <v>1.1491239989764965</v>
      </c>
      <c r="V56" s="13" t="s">
        <v>255</v>
      </c>
      <c r="W56" s="13" t="s">
        <v>255</v>
      </c>
      <c r="X56" s="13">
        <v>1.6808740702516805</v>
      </c>
      <c r="Y56" s="13">
        <v>0.37752789111634061</v>
      </c>
      <c r="Z56" s="13">
        <v>38.444721828289225</v>
      </c>
      <c r="AA56" s="13">
        <v>5.1724816502276755E-2</v>
      </c>
      <c r="AB56" s="13">
        <v>1.1680471989315279E-2</v>
      </c>
      <c r="AC56" s="13">
        <v>37.34600809629665</v>
      </c>
      <c r="AD56" s="13">
        <v>9.1186149926196797E-3</v>
      </c>
      <c r="AE56" s="13">
        <v>8.8266003034353988E-2</v>
      </c>
      <c r="AF56" s="13">
        <v>13.89122286258273</v>
      </c>
      <c r="AG56" s="13" t="s">
        <v>255</v>
      </c>
      <c r="AH56" s="13" t="s">
        <v>255</v>
      </c>
      <c r="AI56" s="13">
        <v>0.22909383663104835</v>
      </c>
      <c r="AJ56" s="13">
        <v>4.3261729291266017E-2</v>
      </c>
      <c r="AK56" s="13" t="s">
        <v>255</v>
      </c>
      <c r="AL56" s="13">
        <v>100</v>
      </c>
      <c r="AM56" s="13">
        <v>900</v>
      </c>
      <c r="AN56" s="13" t="s">
        <v>255</v>
      </c>
      <c r="AO56" s="13" t="s">
        <v>255</v>
      </c>
      <c r="AP56" s="13">
        <v>8543.43</v>
      </c>
      <c r="AQ56" s="13">
        <v>194.93</v>
      </c>
      <c r="AR56" s="13" t="s">
        <v>255</v>
      </c>
      <c r="AS56" s="13" t="s">
        <v>255</v>
      </c>
      <c r="AT56" s="13" t="s">
        <v>255</v>
      </c>
      <c r="AU56" s="13" t="s">
        <v>255</v>
      </c>
      <c r="AV56" s="13" t="s">
        <v>255</v>
      </c>
      <c r="AW56" s="13" t="s">
        <v>255</v>
      </c>
      <c r="AX56" s="13" t="s">
        <v>255</v>
      </c>
      <c r="AY56" s="13" t="s">
        <v>255</v>
      </c>
      <c r="AZ56" s="13">
        <v>105535</v>
      </c>
      <c r="BA56" s="13">
        <v>2497.29</v>
      </c>
      <c r="BB56" s="13" t="s">
        <v>255</v>
      </c>
      <c r="BC56" s="13" t="s">
        <v>255</v>
      </c>
      <c r="BD56" s="13">
        <v>2.59301</v>
      </c>
      <c r="BE56" s="13">
        <v>0.972001</v>
      </c>
      <c r="BF56" s="13" t="s">
        <v>255</v>
      </c>
      <c r="BG56" s="13" t="s">
        <v>255</v>
      </c>
      <c r="BH56" s="13">
        <v>8.7630700000000008</v>
      </c>
      <c r="BI56" s="13">
        <v>3.4509699999999999</v>
      </c>
      <c r="BJ56" s="13" t="s">
        <v>255</v>
      </c>
      <c r="BK56" s="13" t="s">
        <v>255</v>
      </c>
      <c r="BL56" s="13" t="s">
        <v>255</v>
      </c>
      <c r="BM56" s="13" t="s">
        <v>255</v>
      </c>
      <c r="BN56" s="13">
        <v>10141.5</v>
      </c>
      <c r="BO56" s="13">
        <v>342.6</v>
      </c>
      <c r="BP56" s="13">
        <v>9.9335900000000006</v>
      </c>
      <c r="BQ56" s="13">
        <v>0.83059899999999998</v>
      </c>
      <c r="BR56" s="13">
        <v>19.204000000000001</v>
      </c>
      <c r="BS56" s="13">
        <v>1.3157000000000001</v>
      </c>
      <c r="BT56" s="13">
        <v>571.59100000000001</v>
      </c>
      <c r="BU56" s="13">
        <v>269.45299999999997</v>
      </c>
      <c r="BV56" s="13" t="s">
        <v>255</v>
      </c>
      <c r="BW56" s="13" t="s">
        <v>255</v>
      </c>
      <c r="BX56" s="13">
        <v>17002</v>
      </c>
      <c r="BY56" s="13">
        <v>1018</v>
      </c>
      <c r="BZ56" s="13">
        <v>12.2338</v>
      </c>
      <c r="CA56" s="13">
        <v>0.62524400000000002</v>
      </c>
      <c r="CB56" s="13">
        <v>5.4688299999999996</v>
      </c>
      <c r="CC56" s="13">
        <v>0.72248400000000002</v>
      </c>
      <c r="CD56" s="13" t="s">
        <v>255</v>
      </c>
      <c r="CE56" s="13" t="s">
        <v>255</v>
      </c>
      <c r="CF56" s="13">
        <v>914.114013671875</v>
      </c>
      <c r="CG56" s="13">
        <v>3.3877060413360596</v>
      </c>
      <c r="CH56" s="13">
        <v>18</v>
      </c>
      <c r="CI56" s="13">
        <v>89.851051330566406</v>
      </c>
      <c r="CJ56" s="13">
        <v>20.131189346313477</v>
      </c>
      <c r="CK56" s="13">
        <v>272.3507080078125</v>
      </c>
      <c r="CL56" s="13">
        <v>1870.8740234375</v>
      </c>
      <c r="CM56" s="13">
        <v>2.0308511257171631</v>
      </c>
      <c r="CN56" s="13">
        <v>331.93878173828125</v>
      </c>
      <c r="CO56" s="13">
        <v>5.1645846366882324</v>
      </c>
      <c r="CP56" s="13">
        <v>46.538972189372558</v>
      </c>
      <c r="CQ56" s="13">
        <v>30.560079999999999</v>
      </c>
      <c r="CR56" s="13" t="s">
        <v>255</v>
      </c>
      <c r="CS56" s="13" t="s">
        <v>255</v>
      </c>
      <c r="CT56" s="13" t="s">
        <v>255</v>
      </c>
      <c r="CU56" s="13" t="s">
        <v>255</v>
      </c>
      <c r="CV56" s="13" t="s">
        <v>255</v>
      </c>
      <c r="CW56" s="13">
        <v>10.37204</v>
      </c>
      <c r="CX56" s="13" t="s">
        <v>255</v>
      </c>
      <c r="CY56" s="13">
        <v>26.289210000000004</v>
      </c>
      <c r="CZ56" s="13" t="s">
        <v>255</v>
      </c>
      <c r="DA56" s="13" t="s">
        <v>255</v>
      </c>
      <c r="DB56" s="13">
        <v>19.204000000000001</v>
      </c>
      <c r="DC56" s="13">
        <v>55.865250000000003</v>
      </c>
      <c r="DD56" s="13">
        <v>1389.7562490804164</v>
      </c>
      <c r="DE56" s="13">
        <v>2.4980038908597493</v>
      </c>
      <c r="DF56" s="13">
        <v>4.5664674917033139</v>
      </c>
      <c r="DG56" s="13">
        <v>0.99601062361732451</v>
      </c>
      <c r="DH56" s="13">
        <v>0.99748932839544546</v>
      </c>
      <c r="DI56" s="13">
        <v>0.99672730370009199</v>
      </c>
      <c r="DJ56" s="13">
        <v>0.99820707248118401</v>
      </c>
      <c r="DK56" s="13">
        <v>17504.725935879163</v>
      </c>
      <c r="DL56" s="13">
        <v>2.228770928131258</v>
      </c>
      <c r="DM56" s="13">
        <v>40023.414874315</v>
      </c>
      <c r="DN56" s="13">
        <v>2.0466528195125755</v>
      </c>
      <c r="DO56" s="13">
        <v>2.2864348188553829</v>
      </c>
      <c r="DP56" s="13">
        <v>0.40987896862030032</v>
      </c>
      <c r="DQ56" s="13">
        <v>374.67610912519126</v>
      </c>
      <c r="DR56" s="13">
        <v>8015.407328954564</v>
      </c>
      <c r="DS56" s="13">
        <v>4.993310162758152</v>
      </c>
      <c r="DT56" s="13">
        <v>4.993310162758152</v>
      </c>
      <c r="DU56" s="13">
        <v>100.02404087922099</v>
      </c>
      <c r="DV56" s="13">
        <v>17.012626365164358</v>
      </c>
      <c r="DW56" s="13">
        <v>2.228770928131258</v>
      </c>
      <c r="DX56" s="13">
        <v>731.69777355617293</v>
      </c>
      <c r="DY56" s="13">
        <v>1092.6069457856154</v>
      </c>
      <c r="DZ56" s="13">
        <v>250.6047436860695</v>
      </c>
      <c r="EA56" s="13">
        <v>373.48557976940305</v>
      </c>
      <c r="EB56" s="13">
        <v>25.448503514942747</v>
      </c>
      <c r="EC56" s="13">
        <v>636.3675701249382</v>
      </c>
      <c r="ED56" s="13">
        <v>2.9399267204489865</v>
      </c>
      <c r="EE56" s="13">
        <v>7.780823318514935E-3</v>
      </c>
      <c r="EF56" s="13">
        <v>500</v>
      </c>
      <c r="EG56" s="13">
        <v>10696.448390677026</v>
      </c>
      <c r="EH56" s="13">
        <v>28201.174326556189</v>
      </c>
      <c r="EI56" s="13">
        <v>5.0143798882170902E-2</v>
      </c>
      <c r="EJ56" s="13">
        <v>20</v>
      </c>
      <c r="EK56" s="13">
        <v>2.1816615649929121</v>
      </c>
      <c r="EL56" s="13">
        <v>3.5906850360541358</v>
      </c>
      <c r="EM56" s="13">
        <v>7.4999999999999997E-2</v>
      </c>
      <c r="EN56" s="13">
        <v>7.5747241338094078</v>
      </c>
      <c r="EO56" s="13">
        <v>0.15023701688185045</v>
      </c>
    </row>
    <row r="57" spans="1:145">
      <c r="A57" s="12">
        <v>40472.456944444442</v>
      </c>
      <c r="B57" s="13">
        <v>1</v>
      </c>
      <c r="C57" s="13" t="s">
        <v>54</v>
      </c>
      <c r="D57" s="13" t="s">
        <v>55</v>
      </c>
      <c r="E57" s="12">
        <v>40472.438194444447</v>
      </c>
      <c r="F57" s="12">
        <v>40472.459027777775</v>
      </c>
      <c r="G57" s="13" t="s">
        <v>28</v>
      </c>
      <c r="H57" s="13">
        <v>1</v>
      </c>
      <c r="I57" s="13">
        <v>5</v>
      </c>
      <c r="J57" s="13" t="s">
        <v>255</v>
      </c>
      <c r="K57" s="13">
        <v>5</v>
      </c>
      <c r="L57" s="13" t="s">
        <v>255</v>
      </c>
      <c r="M57" s="13" t="s">
        <v>87</v>
      </c>
      <c r="N57" s="13" t="s">
        <v>88</v>
      </c>
      <c r="O57" s="13" t="s">
        <v>255</v>
      </c>
      <c r="P57" s="13">
        <v>3.2451344843328213E-2</v>
      </c>
      <c r="Q57" s="13">
        <v>2.4228994272800165E-2</v>
      </c>
      <c r="R57" s="13">
        <v>3.5907645017802796</v>
      </c>
      <c r="S57" s="13">
        <v>6.3374400339117785E-3</v>
      </c>
      <c r="T57" s="13">
        <v>3.0476343783366762</v>
      </c>
      <c r="U57" s="13">
        <v>1.1491239989764965</v>
      </c>
      <c r="V57" s="13" t="s">
        <v>255</v>
      </c>
      <c r="W57" s="13" t="s">
        <v>255</v>
      </c>
      <c r="X57" s="13">
        <v>1.6808740702516805</v>
      </c>
      <c r="Y57" s="13">
        <v>0.37752789111634061</v>
      </c>
      <c r="Z57" s="13">
        <v>38.444721828289225</v>
      </c>
      <c r="AA57" s="13">
        <v>5.1724816502276755E-2</v>
      </c>
      <c r="AB57" s="13">
        <v>1.1680471989315279E-2</v>
      </c>
      <c r="AC57" s="13">
        <v>37.34600809629665</v>
      </c>
      <c r="AD57" s="13">
        <v>9.1186149926196797E-3</v>
      </c>
      <c r="AE57" s="13">
        <v>8.8266003034353988E-2</v>
      </c>
      <c r="AF57" s="13">
        <v>13.89122286258273</v>
      </c>
      <c r="AG57" s="13" t="s">
        <v>255</v>
      </c>
      <c r="AH57" s="13" t="s">
        <v>255</v>
      </c>
      <c r="AI57" s="13">
        <v>0.22909383663104835</v>
      </c>
      <c r="AJ57" s="13">
        <v>4.3261729291266017E-2</v>
      </c>
      <c r="AK57" s="13" t="s">
        <v>255</v>
      </c>
      <c r="AL57" s="13">
        <v>100</v>
      </c>
      <c r="AM57" s="13">
        <v>900</v>
      </c>
      <c r="AN57" s="13" t="s">
        <v>255</v>
      </c>
      <c r="AO57" s="13" t="s">
        <v>255</v>
      </c>
      <c r="AP57" s="13">
        <v>7175.49</v>
      </c>
      <c r="AQ57" s="13">
        <v>184.553</v>
      </c>
      <c r="AR57" s="13" t="s">
        <v>255</v>
      </c>
      <c r="AS57" s="13" t="s">
        <v>255</v>
      </c>
      <c r="AT57" s="13" t="s">
        <v>255</v>
      </c>
      <c r="AU57" s="13" t="s">
        <v>255</v>
      </c>
      <c r="AV57" s="13" t="s">
        <v>255</v>
      </c>
      <c r="AW57" s="13" t="s">
        <v>255</v>
      </c>
      <c r="AX57" s="13" t="s">
        <v>255</v>
      </c>
      <c r="AY57" s="13" t="s">
        <v>255</v>
      </c>
      <c r="AZ57" s="13">
        <v>90762.4</v>
      </c>
      <c r="BA57" s="13">
        <v>2376.84</v>
      </c>
      <c r="BB57" s="13" t="s">
        <v>255</v>
      </c>
      <c r="BC57" s="13" t="s">
        <v>255</v>
      </c>
      <c r="BD57" s="13" t="s">
        <v>255</v>
      </c>
      <c r="BE57" s="13" t="s">
        <v>255</v>
      </c>
      <c r="BF57" s="13">
        <v>9.0098599999999998</v>
      </c>
      <c r="BG57" s="13">
        <v>2.9114900000000001</v>
      </c>
      <c r="BH57" s="13">
        <v>14.949400000000001</v>
      </c>
      <c r="BI57" s="13">
        <v>3.3770699999999998</v>
      </c>
      <c r="BJ57" s="13" t="s">
        <v>255</v>
      </c>
      <c r="BK57" s="13" t="s">
        <v>255</v>
      </c>
      <c r="BL57" s="13" t="s">
        <v>255</v>
      </c>
      <c r="BM57" s="13" t="s">
        <v>255</v>
      </c>
      <c r="BN57" s="13">
        <v>10262.799999999999</v>
      </c>
      <c r="BO57" s="13">
        <v>324.52699999999999</v>
      </c>
      <c r="BP57" s="13">
        <v>9.7442499999999992</v>
      </c>
      <c r="BQ57" s="13">
        <v>0.75530200000000003</v>
      </c>
      <c r="BR57" s="13">
        <v>18.417000000000002</v>
      </c>
      <c r="BS57" s="13">
        <v>1.3561700000000001</v>
      </c>
      <c r="BT57" s="13">
        <v>2697.91</v>
      </c>
      <c r="BU57" s="13">
        <v>811.274</v>
      </c>
      <c r="BV57" s="13" t="s">
        <v>255</v>
      </c>
      <c r="BW57" s="13" t="s">
        <v>255</v>
      </c>
      <c r="BX57" s="13">
        <v>12393.2</v>
      </c>
      <c r="BY57" s="13">
        <v>808.95899999999995</v>
      </c>
      <c r="BZ57" s="13">
        <v>11.3187</v>
      </c>
      <c r="CA57" s="13">
        <v>0.60408799999999996</v>
      </c>
      <c r="CB57" s="13">
        <v>5.2633000000000001</v>
      </c>
      <c r="CC57" s="13">
        <v>0.69803700000000002</v>
      </c>
      <c r="CD57" s="13" t="s">
        <v>255</v>
      </c>
      <c r="CE57" s="13" t="s">
        <v>255</v>
      </c>
      <c r="CF57" s="13">
        <v>937.30950927734375</v>
      </c>
      <c r="CG57" s="13">
        <v>3.3585784435272217</v>
      </c>
      <c r="CH57" s="13">
        <v>18.112518310546875</v>
      </c>
      <c r="CI57" s="13">
        <v>89.689064025878906</v>
      </c>
      <c r="CJ57" s="13">
        <v>20.163677215576172</v>
      </c>
      <c r="CK57" s="13">
        <v>275.3173828125</v>
      </c>
      <c r="CL57" s="13">
        <v>1857.3489990234375</v>
      </c>
      <c r="CM57" s="13">
        <v>2.0078275203704834</v>
      </c>
      <c r="CN57" s="13">
        <v>323.86404418945312</v>
      </c>
      <c r="CO57" s="13">
        <v>4.2208042144775391</v>
      </c>
      <c r="CP57" s="13">
        <v>46.538972189372558</v>
      </c>
      <c r="CQ57" s="13">
        <v>42.376260000000002</v>
      </c>
      <c r="CR57" s="13" t="s">
        <v>255</v>
      </c>
      <c r="CS57" s="13" t="s">
        <v>255</v>
      </c>
      <c r="CT57" s="13" t="s">
        <v>255</v>
      </c>
      <c r="CU57" s="13" t="s">
        <v>255</v>
      </c>
      <c r="CV57" s="13" t="s">
        <v>255</v>
      </c>
      <c r="CW57" s="13" t="s">
        <v>255</v>
      </c>
      <c r="CX57" s="13">
        <v>36.039439999999999</v>
      </c>
      <c r="CY57" s="13">
        <v>44.848200000000006</v>
      </c>
      <c r="CZ57" s="13" t="s">
        <v>255</v>
      </c>
      <c r="DA57" s="13" t="s">
        <v>255</v>
      </c>
      <c r="DB57" s="13">
        <v>18.417000000000002</v>
      </c>
      <c r="DC57" s="13">
        <v>99.304640000000006</v>
      </c>
      <c r="DD57" s="13">
        <v>1094.9313967151706</v>
      </c>
      <c r="DE57" s="13">
        <v>3.7439158207214613</v>
      </c>
      <c r="DF57" s="13">
        <v>8.7735022573263723</v>
      </c>
      <c r="DG57" s="13">
        <v>0.99115283885640693</v>
      </c>
      <c r="DH57" s="13">
        <v>0.99568607591109604</v>
      </c>
      <c r="DI57" s="13">
        <v>0.99205805797956836</v>
      </c>
      <c r="DJ57" s="13">
        <v>0.99659543523616267</v>
      </c>
      <c r="DK57" s="13">
        <v>17919.986119758516</v>
      </c>
      <c r="DL57" s="13">
        <v>2.2816434968781767</v>
      </c>
      <c r="DM57" s="13">
        <v>39734.075423059665</v>
      </c>
      <c r="DN57" s="13">
        <v>1.9815749020357587</v>
      </c>
      <c r="DO57" s="13">
        <v>2.217305033470367</v>
      </c>
      <c r="DP57" s="13">
        <v>0.41009663734436042</v>
      </c>
      <c r="DQ57" s="13">
        <v>384.38747790553128</v>
      </c>
      <c r="DR57" s="13">
        <v>8223.1616388780403</v>
      </c>
      <c r="DS57" s="13">
        <v>4.8319706176274231</v>
      </c>
      <c r="DT57" s="13">
        <v>4.831970617627424</v>
      </c>
      <c r="DU57" s="13">
        <v>100.02404087922099</v>
      </c>
      <c r="DV57" s="13">
        <v>17.012626365164358</v>
      </c>
      <c r="DW57" s="13">
        <v>2.2816434968781767</v>
      </c>
      <c r="DX57" s="13">
        <v>731.69777355617293</v>
      </c>
      <c r="DY57" s="13">
        <v>1092.6069457856154</v>
      </c>
      <c r="DZ57" s="13">
        <v>255.93233830498363</v>
      </c>
      <c r="EA57" s="13">
        <v>381.44382777308078</v>
      </c>
      <c r="EB57" s="13">
        <v>25.448503514942747</v>
      </c>
      <c r="EC57" s="13">
        <v>652.51529453953651</v>
      </c>
      <c r="ED57" s="13">
        <v>2.846445155487308</v>
      </c>
      <c r="EE57" s="13">
        <v>1.307513621980865E-2</v>
      </c>
      <c r="EF57" s="13">
        <v>500</v>
      </c>
      <c r="EG57" s="13">
        <v>10696.448390677026</v>
      </c>
      <c r="EH57" s="13">
        <v>28616.434510435542</v>
      </c>
      <c r="EI57" s="13">
        <v>5.0226715307708961E-2</v>
      </c>
      <c r="EJ57" s="13">
        <v>20</v>
      </c>
      <c r="EK57" s="13">
        <v>2.1816615649929121</v>
      </c>
      <c r="EL57" s="13">
        <v>3.6435576048010545</v>
      </c>
      <c r="EM57" s="13">
        <v>7.4999999999999997E-2</v>
      </c>
      <c r="EN57" s="13">
        <v>6.1905128479003908</v>
      </c>
      <c r="EO57" s="13">
        <v>0.23199121301791609</v>
      </c>
    </row>
    <row r="58" spans="1:145">
      <c r="A58" s="12">
        <v>40472.457638888889</v>
      </c>
      <c r="B58" s="13">
        <v>1</v>
      </c>
      <c r="C58" s="13" t="s">
        <v>54</v>
      </c>
      <c r="D58" s="13" t="s">
        <v>55</v>
      </c>
      <c r="E58" s="12">
        <v>40472.438194444447</v>
      </c>
      <c r="F58" s="12">
        <v>40472.459027777775</v>
      </c>
      <c r="G58" s="13" t="s">
        <v>28</v>
      </c>
      <c r="H58" s="13">
        <v>1</v>
      </c>
      <c r="I58" s="13">
        <v>5</v>
      </c>
      <c r="J58" s="13" t="s">
        <v>255</v>
      </c>
      <c r="K58" s="13">
        <v>5</v>
      </c>
      <c r="L58" s="13" t="s">
        <v>255</v>
      </c>
      <c r="M58" s="13" t="s">
        <v>87</v>
      </c>
      <c r="N58" s="13" t="s">
        <v>88</v>
      </c>
      <c r="O58" s="13" t="s">
        <v>255</v>
      </c>
      <c r="P58" s="13">
        <v>3.2451344843328213E-2</v>
      </c>
      <c r="Q58" s="13">
        <v>2.4228994272800165E-2</v>
      </c>
      <c r="R58" s="13">
        <v>3.5907645017802796</v>
      </c>
      <c r="S58" s="13">
        <v>6.3374400339117785E-3</v>
      </c>
      <c r="T58" s="13">
        <v>3.0476343783366762</v>
      </c>
      <c r="U58" s="13">
        <v>1.1491239989764965</v>
      </c>
      <c r="V58" s="13" t="s">
        <v>255</v>
      </c>
      <c r="W58" s="13" t="s">
        <v>255</v>
      </c>
      <c r="X58" s="13">
        <v>1.6808740702516805</v>
      </c>
      <c r="Y58" s="13">
        <v>0.37752789111634061</v>
      </c>
      <c r="Z58" s="13">
        <v>38.444721828289225</v>
      </c>
      <c r="AA58" s="13">
        <v>5.1724816502276755E-2</v>
      </c>
      <c r="AB58" s="13">
        <v>1.1680471989315279E-2</v>
      </c>
      <c r="AC58" s="13">
        <v>37.34600809629665</v>
      </c>
      <c r="AD58" s="13">
        <v>9.1186149926196797E-3</v>
      </c>
      <c r="AE58" s="13">
        <v>8.8266003034353988E-2</v>
      </c>
      <c r="AF58" s="13">
        <v>13.89122286258273</v>
      </c>
      <c r="AG58" s="13" t="s">
        <v>255</v>
      </c>
      <c r="AH58" s="13" t="s">
        <v>255</v>
      </c>
      <c r="AI58" s="13">
        <v>0.22909383663104835</v>
      </c>
      <c r="AJ58" s="13">
        <v>4.3261729291266017E-2</v>
      </c>
      <c r="AK58" s="13" t="s">
        <v>255</v>
      </c>
      <c r="AL58" s="13">
        <v>100</v>
      </c>
      <c r="AM58" s="13">
        <v>900</v>
      </c>
      <c r="AN58" s="13" t="s">
        <v>255</v>
      </c>
      <c r="AO58" s="13" t="s">
        <v>255</v>
      </c>
      <c r="AP58" s="13">
        <v>8039.91</v>
      </c>
      <c r="AQ58" s="13">
        <v>213.97300000000001</v>
      </c>
      <c r="AR58" s="13" t="s">
        <v>255</v>
      </c>
      <c r="AS58" s="13" t="s">
        <v>255</v>
      </c>
      <c r="AT58" s="13" t="s">
        <v>255</v>
      </c>
      <c r="AU58" s="13" t="s">
        <v>255</v>
      </c>
      <c r="AV58" s="13" t="s">
        <v>255</v>
      </c>
      <c r="AW58" s="13" t="s">
        <v>255</v>
      </c>
      <c r="AX58" s="13" t="s">
        <v>255</v>
      </c>
      <c r="AY58" s="13" t="s">
        <v>255</v>
      </c>
      <c r="AZ58" s="13">
        <v>70672.2</v>
      </c>
      <c r="BA58" s="13">
        <v>1154.03</v>
      </c>
      <c r="BB58" s="13" t="s">
        <v>255</v>
      </c>
      <c r="BC58" s="13" t="s">
        <v>255</v>
      </c>
      <c r="BD58" s="13" t="s">
        <v>255</v>
      </c>
      <c r="BE58" s="13" t="s">
        <v>255</v>
      </c>
      <c r="BF58" s="13" t="s">
        <v>255</v>
      </c>
      <c r="BG58" s="13" t="s">
        <v>255</v>
      </c>
      <c r="BH58" s="13" t="s">
        <v>255</v>
      </c>
      <c r="BI58" s="13" t="s">
        <v>255</v>
      </c>
      <c r="BJ58" s="13">
        <v>4.6836700000000002</v>
      </c>
      <c r="BK58" s="13">
        <v>2.2389299999999999</v>
      </c>
      <c r="BL58" s="13" t="s">
        <v>255</v>
      </c>
      <c r="BM58" s="13" t="s">
        <v>255</v>
      </c>
      <c r="BN58" s="13">
        <v>9030.43</v>
      </c>
      <c r="BO58" s="13">
        <v>222.72900000000001</v>
      </c>
      <c r="BP58" s="13" t="s">
        <v>255</v>
      </c>
      <c r="BQ58" s="13" t="s">
        <v>255</v>
      </c>
      <c r="BR58" s="13">
        <v>17.420100000000001</v>
      </c>
      <c r="BS58" s="13">
        <v>1.67384</v>
      </c>
      <c r="BT58" s="13" t="s">
        <v>255</v>
      </c>
      <c r="BU58" s="13" t="s">
        <v>255</v>
      </c>
      <c r="BV58" s="13" t="s">
        <v>255</v>
      </c>
      <c r="BW58" s="13" t="s">
        <v>255</v>
      </c>
      <c r="BX58" s="13">
        <v>14365.9</v>
      </c>
      <c r="BY58" s="13">
        <v>1287.31</v>
      </c>
      <c r="BZ58" s="13">
        <v>18.057200000000002</v>
      </c>
      <c r="CA58" s="13">
        <v>1.0066299999999999</v>
      </c>
      <c r="CB58" s="13">
        <v>8.3320500000000006</v>
      </c>
      <c r="CC58" s="13">
        <v>1.1588400000000001</v>
      </c>
      <c r="CD58" s="13" t="s">
        <v>255</v>
      </c>
      <c r="CE58" s="13" t="s">
        <v>255</v>
      </c>
      <c r="CF58" s="13">
        <v>956.80242919921875</v>
      </c>
      <c r="CG58" s="13">
        <v>3.666095495223999</v>
      </c>
      <c r="CH58" s="13">
        <v>19.558181762695313</v>
      </c>
      <c r="CI58" s="13">
        <v>89.504631042480469</v>
      </c>
      <c r="CJ58" s="13">
        <v>19.985761642456055</v>
      </c>
      <c r="CK58" s="13">
        <v>286.10580444335937</v>
      </c>
      <c r="CL58" s="13">
        <v>1858.20556640625</v>
      </c>
      <c r="CM58" s="13">
        <v>1.9868642091751099</v>
      </c>
      <c r="CN58" s="13">
        <v>306.57534790039062</v>
      </c>
      <c r="CO58" s="13">
        <v>4.1123776435852051</v>
      </c>
      <c r="CP58" s="13">
        <v>46.538972189372558</v>
      </c>
      <c r="CQ58" s="13">
        <v>22.103770000000001</v>
      </c>
      <c r="CR58" s="13" t="s">
        <v>255</v>
      </c>
      <c r="CS58" s="13" t="s">
        <v>255</v>
      </c>
      <c r="CT58" s="13" t="s">
        <v>255</v>
      </c>
      <c r="CU58" s="13" t="s">
        <v>255</v>
      </c>
      <c r="CV58" s="13" t="s">
        <v>255</v>
      </c>
      <c r="CW58" s="13" t="s">
        <v>255</v>
      </c>
      <c r="CX58" s="13" t="s">
        <v>255</v>
      </c>
      <c r="CY58" s="13" t="s">
        <v>255</v>
      </c>
      <c r="CZ58" s="13">
        <v>18.734680000000001</v>
      </c>
      <c r="DA58" s="13" t="s">
        <v>255</v>
      </c>
      <c r="DB58" s="13">
        <v>17.420100000000001</v>
      </c>
      <c r="DC58" s="13">
        <v>36.154780000000002</v>
      </c>
      <c r="DD58" s="13">
        <v>795.57738741333083</v>
      </c>
      <c r="DE58" s="13">
        <v>1.2240973129831867</v>
      </c>
      <c r="DF58" s="13">
        <v>2.0022362271005472</v>
      </c>
      <c r="DG58" s="13">
        <v>0.99624052988803491</v>
      </c>
      <c r="DH58" s="13">
        <v>0.99721221712974617</v>
      </c>
      <c r="DI58" s="13">
        <v>0.9974927531734743</v>
      </c>
      <c r="DJ58" s="13">
        <v>0.99846566177624618</v>
      </c>
      <c r="DK58" s="13">
        <v>18455.505627203664</v>
      </c>
      <c r="DL58" s="13">
        <v>2.3498279582638024</v>
      </c>
      <c r="DM58" s="13">
        <v>39752.399880666446</v>
      </c>
      <c r="DN58" s="13">
        <v>1.9420995491843043</v>
      </c>
      <c r="DO58" s="13">
        <v>2.1539588610387828</v>
      </c>
      <c r="DP58" s="13">
        <v>0.40890460300445558</v>
      </c>
      <c r="DQ58" s="13">
        <v>391.24091746540529</v>
      </c>
      <c r="DR58" s="13">
        <v>8369.7765639796762</v>
      </c>
      <c r="DS58" s="13">
        <v>4.7495174544737084</v>
      </c>
      <c r="DT58" s="13">
        <v>4.7495174544737075</v>
      </c>
      <c r="DU58" s="13">
        <v>100.02404087922099</v>
      </c>
      <c r="DV58" s="13">
        <v>17.012626365164358</v>
      </c>
      <c r="DW58" s="13">
        <v>2.3498279582638024</v>
      </c>
      <c r="DX58" s="13">
        <v>731.69777355617293</v>
      </c>
      <c r="DY58" s="13">
        <v>1092.6069457856154</v>
      </c>
      <c r="DZ58" s="13">
        <v>259.27129991857134</v>
      </c>
      <c r="EA58" s="13">
        <v>386.43516291471633</v>
      </c>
      <c r="EB58" s="13">
        <v>25.448503514942747</v>
      </c>
      <c r="EC58" s="13">
        <v>666.08544213578182</v>
      </c>
      <c r="ED58" s="13">
        <v>2.7897405480713897</v>
      </c>
      <c r="EE58" s="13">
        <v>2.2530306693375194E-2</v>
      </c>
      <c r="EF58" s="13">
        <v>500</v>
      </c>
      <c r="EG58" s="13">
        <v>10696.448390677026</v>
      </c>
      <c r="EH58" s="13">
        <v>29151.954017880689</v>
      </c>
      <c r="EI58" s="13">
        <v>4.9972719780830885E-2</v>
      </c>
      <c r="EJ58" s="13">
        <v>20</v>
      </c>
      <c r="EK58" s="13">
        <v>2.1816615649929121</v>
      </c>
      <c r="EL58" s="13">
        <v>3.7117420661866802</v>
      </c>
      <c r="EM58" s="13">
        <v>7.4999999999999997E-2</v>
      </c>
      <c r="EN58" s="13">
        <v>6.0314872105916342</v>
      </c>
      <c r="EO58" s="13">
        <v>0.25233557247710303</v>
      </c>
    </row>
    <row r="59" spans="1:145">
      <c r="A59" s="12">
        <v>40472.458333333336</v>
      </c>
      <c r="B59" s="13">
        <v>1</v>
      </c>
      <c r="C59" s="13" t="s">
        <v>54</v>
      </c>
      <c r="D59" s="13" t="s">
        <v>55</v>
      </c>
      <c r="E59" s="12">
        <v>40472.438194444447</v>
      </c>
      <c r="F59" s="12">
        <v>40472.459027777775</v>
      </c>
      <c r="G59" s="13" t="s">
        <v>28</v>
      </c>
      <c r="H59" s="13">
        <v>1</v>
      </c>
      <c r="I59" s="13">
        <v>5</v>
      </c>
      <c r="J59" s="13" t="s">
        <v>255</v>
      </c>
      <c r="K59" s="13">
        <v>5</v>
      </c>
      <c r="L59" s="13" t="s">
        <v>255</v>
      </c>
      <c r="M59" s="13" t="s">
        <v>87</v>
      </c>
      <c r="N59" s="13" t="s">
        <v>88</v>
      </c>
      <c r="O59" s="13" t="s">
        <v>255</v>
      </c>
      <c r="P59" s="13">
        <v>3.2451344843328213E-2</v>
      </c>
      <c r="Q59" s="13">
        <v>2.4228994272800165E-2</v>
      </c>
      <c r="R59" s="13">
        <v>3.5907645017802796</v>
      </c>
      <c r="S59" s="13">
        <v>6.3374400339117785E-3</v>
      </c>
      <c r="T59" s="13">
        <v>3.0476343783366762</v>
      </c>
      <c r="U59" s="13">
        <v>1.1491239989764965</v>
      </c>
      <c r="V59" s="13" t="s">
        <v>255</v>
      </c>
      <c r="W59" s="13" t="s">
        <v>255</v>
      </c>
      <c r="X59" s="13">
        <v>1.6808740702516805</v>
      </c>
      <c r="Y59" s="13">
        <v>0.37752789111634061</v>
      </c>
      <c r="Z59" s="13">
        <v>38.444721828289225</v>
      </c>
      <c r="AA59" s="13">
        <v>5.1724816502276755E-2</v>
      </c>
      <c r="AB59" s="13">
        <v>1.1680471989315279E-2</v>
      </c>
      <c r="AC59" s="13">
        <v>37.34600809629665</v>
      </c>
      <c r="AD59" s="13">
        <v>9.1186149926196797E-3</v>
      </c>
      <c r="AE59" s="13">
        <v>8.8266003034353988E-2</v>
      </c>
      <c r="AF59" s="13">
        <v>13.89122286258273</v>
      </c>
      <c r="AG59" s="13" t="s">
        <v>255</v>
      </c>
      <c r="AH59" s="13" t="s">
        <v>255</v>
      </c>
      <c r="AI59" s="13">
        <v>0.22909383663104835</v>
      </c>
      <c r="AJ59" s="13">
        <v>4.3261729291266017E-2</v>
      </c>
      <c r="AK59" s="13" t="s">
        <v>255</v>
      </c>
      <c r="AL59" s="13">
        <v>100</v>
      </c>
      <c r="AM59" s="13">
        <v>900</v>
      </c>
      <c r="AN59" s="13" t="s">
        <v>255</v>
      </c>
      <c r="AO59" s="13" t="s">
        <v>255</v>
      </c>
      <c r="AP59" s="13">
        <v>7667.51</v>
      </c>
      <c r="AQ59" s="13">
        <v>206.881</v>
      </c>
      <c r="AR59" s="13" t="s">
        <v>255</v>
      </c>
      <c r="AS59" s="13" t="s">
        <v>255</v>
      </c>
      <c r="AT59" s="13" t="s">
        <v>255</v>
      </c>
      <c r="AU59" s="13" t="s">
        <v>255</v>
      </c>
      <c r="AV59" s="13" t="s">
        <v>255</v>
      </c>
      <c r="AW59" s="13" t="s">
        <v>255</v>
      </c>
      <c r="AX59" s="13" t="s">
        <v>255</v>
      </c>
      <c r="AY59" s="13" t="s">
        <v>255</v>
      </c>
      <c r="AZ59" s="13">
        <v>75871.3</v>
      </c>
      <c r="BA59" s="13">
        <v>1096.2</v>
      </c>
      <c r="BB59" s="13" t="s">
        <v>255</v>
      </c>
      <c r="BC59" s="13" t="s">
        <v>255</v>
      </c>
      <c r="BD59" s="13" t="s">
        <v>255</v>
      </c>
      <c r="BE59" s="13" t="s">
        <v>255</v>
      </c>
      <c r="BF59" s="13" t="s">
        <v>255</v>
      </c>
      <c r="BG59" s="13" t="s">
        <v>255</v>
      </c>
      <c r="BH59" s="13" t="s">
        <v>255</v>
      </c>
      <c r="BI59" s="13" t="s">
        <v>255</v>
      </c>
      <c r="BJ59" s="13" t="s">
        <v>255</v>
      </c>
      <c r="BK59" s="13" t="s">
        <v>255</v>
      </c>
      <c r="BL59" s="13" t="s">
        <v>255</v>
      </c>
      <c r="BM59" s="13" t="s">
        <v>255</v>
      </c>
      <c r="BN59" s="13">
        <v>8306.2800000000007</v>
      </c>
      <c r="BO59" s="13">
        <v>226.87799999999999</v>
      </c>
      <c r="BP59" s="13">
        <v>1.98828</v>
      </c>
      <c r="BQ59" s="13">
        <v>0.56440500000000005</v>
      </c>
      <c r="BR59" s="13">
        <v>22.132200000000001</v>
      </c>
      <c r="BS59" s="13">
        <v>1.9938199999999999</v>
      </c>
      <c r="BT59" s="13">
        <v>1896.16</v>
      </c>
      <c r="BU59" s="13">
        <v>749.62900000000002</v>
      </c>
      <c r="BV59" s="13" t="s">
        <v>255</v>
      </c>
      <c r="BW59" s="13" t="s">
        <v>255</v>
      </c>
      <c r="BX59" s="13">
        <v>16037.1</v>
      </c>
      <c r="BY59" s="13">
        <v>1321.41</v>
      </c>
      <c r="BZ59" s="13">
        <v>17.136199999999999</v>
      </c>
      <c r="CA59" s="13">
        <v>1.16286</v>
      </c>
      <c r="CB59" s="13">
        <v>9.4949600000000007</v>
      </c>
      <c r="CC59" s="13">
        <v>1.3483400000000001</v>
      </c>
      <c r="CD59" s="13" t="s">
        <v>255</v>
      </c>
      <c r="CE59" s="13" t="s">
        <v>255</v>
      </c>
      <c r="CF59" s="13">
        <v>946.79833984375</v>
      </c>
      <c r="CG59" s="13">
        <v>3.6880178451538086</v>
      </c>
      <c r="CH59" s="13">
        <v>19.887672424316406</v>
      </c>
      <c r="CI59" s="13">
        <v>89.305313110351562</v>
      </c>
      <c r="CJ59" s="13">
        <v>19.903371810913086</v>
      </c>
      <c r="CK59" s="13">
        <v>281.03762817382812</v>
      </c>
      <c r="CL59" s="13">
        <v>1863.579345703125</v>
      </c>
      <c r="CM59" s="13">
        <v>1.9894505739212036</v>
      </c>
      <c r="CN59" s="13">
        <v>291.08941650390625</v>
      </c>
      <c r="CO59" s="13">
        <v>5.5581221580505371</v>
      </c>
      <c r="CP59" s="13">
        <v>46.538972189372558</v>
      </c>
      <c r="CQ59" s="13">
        <v>22.132200000000001</v>
      </c>
      <c r="CR59" s="13" t="s">
        <v>255</v>
      </c>
      <c r="CS59" s="13" t="s">
        <v>255</v>
      </c>
      <c r="CT59" s="13" t="s">
        <v>255</v>
      </c>
      <c r="CU59" s="13" t="s">
        <v>255</v>
      </c>
      <c r="CV59" s="13" t="s">
        <v>255</v>
      </c>
      <c r="CW59" s="13" t="s">
        <v>255</v>
      </c>
      <c r="CX59" s="13" t="s">
        <v>255</v>
      </c>
      <c r="CY59" s="13" t="s">
        <v>255</v>
      </c>
      <c r="CZ59" s="13" t="s">
        <v>255</v>
      </c>
      <c r="DA59" s="13" t="s">
        <v>255</v>
      </c>
      <c r="DB59" s="13">
        <v>22.132200000000001</v>
      </c>
      <c r="DC59" s="13">
        <v>22.132200000000001</v>
      </c>
      <c r="DD59" s="13">
        <v>935.86092599292738</v>
      </c>
      <c r="DE59" s="13">
        <v>1.2915465505771409</v>
      </c>
      <c r="DF59" s="13">
        <v>1.2915465505771409</v>
      </c>
      <c r="DG59" s="13">
        <v>0.99755738366881408</v>
      </c>
      <c r="DH59" s="13">
        <v>0.99755738366881408</v>
      </c>
      <c r="DI59" s="13">
        <v>0.99862330848302783</v>
      </c>
      <c r="DJ59" s="13">
        <v>0.99862330848302783</v>
      </c>
      <c r="DK59" s="13">
        <v>18338.137049202887</v>
      </c>
      <c r="DL59" s="13">
        <v>2.3348841267818101</v>
      </c>
      <c r="DM59" s="13">
        <v>39867.360586490271</v>
      </c>
      <c r="DN59" s="13">
        <v>1.9682959583670914</v>
      </c>
      <c r="DO59" s="13">
        <v>2.1740136677745685</v>
      </c>
      <c r="DP59" s="13">
        <v>0.40835259113311773</v>
      </c>
      <c r="DQ59" s="13">
        <v>386.6275553557295</v>
      </c>
      <c r="DR59" s="13">
        <v>8271.0833845523721</v>
      </c>
      <c r="DS59" s="13">
        <v>4.8200893078830793</v>
      </c>
      <c r="DT59" s="13">
        <v>4.8200893078830784</v>
      </c>
      <c r="DU59" s="13">
        <v>100.02404087922099</v>
      </c>
      <c r="DV59" s="13">
        <v>17.012626365164358</v>
      </c>
      <c r="DW59" s="13">
        <v>2.3348841267818101</v>
      </c>
      <c r="DX59" s="13">
        <v>731.69777355617293</v>
      </c>
      <c r="DY59" s="13">
        <v>1092.6069457856154</v>
      </c>
      <c r="DZ59" s="13">
        <v>257.0424387747828</v>
      </c>
      <c r="EA59" s="13">
        <v>383.1056059822065</v>
      </c>
      <c r="EB59" s="13">
        <v>25.448503514942747</v>
      </c>
      <c r="EC59" s="13">
        <v>659.12101763376609</v>
      </c>
      <c r="ED59" s="13">
        <v>2.8273705371941333</v>
      </c>
      <c r="EE59" s="13">
        <v>1.0633395889004939E-2</v>
      </c>
      <c r="EF59" s="13">
        <v>500</v>
      </c>
      <c r="EG59" s="13">
        <v>10696.448390677026</v>
      </c>
      <c r="EH59" s="13">
        <v>29034.585439879913</v>
      </c>
      <c r="EI59" s="13">
        <v>4.9830170395907467E-2</v>
      </c>
      <c r="EJ59" s="13">
        <v>20</v>
      </c>
      <c r="EK59" s="13">
        <v>2.1816615649929121</v>
      </c>
      <c r="EL59" s="13">
        <v>3.6967982347046884</v>
      </c>
      <c r="EM59" s="13">
        <v>7.4999999999999997E-2</v>
      </c>
      <c r="EN59" s="13">
        <v>8.1519124984741218</v>
      </c>
      <c r="EO59" s="13">
        <v>0.13663551132934065</v>
      </c>
    </row>
    <row r="60" spans="1:145">
      <c r="A60" s="12">
        <v>40472.459027777775</v>
      </c>
      <c r="B60" s="13">
        <v>1</v>
      </c>
      <c r="C60" s="13" t="s">
        <v>54</v>
      </c>
      <c r="D60" s="13" t="s">
        <v>55</v>
      </c>
      <c r="E60" s="12">
        <v>40472.438194444447</v>
      </c>
      <c r="F60" s="12">
        <v>40472.459027777775</v>
      </c>
      <c r="G60" s="13" t="s">
        <v>28</v>
      </c>
      <c r="H60" s="13">
        <v>1</v>
      </c>
      <c r="I60" s="13">
        <v>5</v>
      </c>
      <c r="J60" s="13" t="s">
        <v>255</v>
      </c>
      <c r="K60" s="13">
        <v>5</v>
      </c>
      <c r="L60" s="13" t="s">
        <v>255</v>
      </c>
      <c r="M60" s="13" t="s">
        <v>87</v>
      </c>
      <c r="N60" s="13" t="s">
        <v>88</v>
      </c>
      <c r="O60" s="13" t="s">
        <v>255</v>
      </c>
      <c r="P60" s="13">
        <v>3.2451344843328213E-2</v>
      </c>
      <c r="Q60" s="13">
        <v>2.4228994272800165E-2</v>
      </c>
      <c r="R60" s="13">
        <v>3.5907645017802796</v>
      </c>
      <c r="S60" s="13">
        <v>6.3374400339117785E-3</v>
      </c>
      <c r="T60" s="13">
        <v>3.0476343783366762</v>
      </c>
      <c r="U60" s="13">
        <v>1.1491239989764965</v>
      </c>
      <c r="V60" s="13" t="s">
        <v>255</v>
      </c>
      <c r="W60" s="13" t="s">
        <v>255</v>
      </c>
      <c r="X60" s="13">
        <v>1.6808740702516805</v>
      </c>
      <c r="Y60" s="13">
        <v>0.37752789111634061</v>
      </c>
      <c r="Z60" s="13">
        <v>38.444721828289225</v>
      </c>
      <c r="AA60" s="13">
        <v>5.1724816502276755E-2</v>
      </c>
      <c r="AB60" s="13">
        <v>1.1680471989315279E-2</v>
      </c>
      <c r="AC60" s="13">
        <v>37.34600809629665</v>
      </c>
      <c r="AD60" s="13">
        <v>9.1186149926196797E-3</v>
      </c>
      <c r="AE60" s="13">
        <v>8.8266003034353988E-2</v>
      </c>
      <c r="AF60" s="13">
        <v>13.89122286258273</v>
      </c>
      <c r="AG60" s="13" t="s">
        <v>255</v>
      </c>
      <c r="AH60" s="13" t="s">
        <v>255</v>
      </c>
      <c r="AI60" s="13">
        <v>0.22909383663104835</v>
      </c>
      <c r="AJ60" s="13">
        <v>4.3261729291266017E-2</v>
      </c>
      <c r="AK60" s="13" t="s">
        <v>255</v>
      </c>
      <c r="AL60" s="13">
        <v>100</v>
      </c>
      <c r="AM60" s="13">
        <v>900</v>
      </c>
      <c r="AN60" s="13" t="s">
        <v>255</v>
      </c>
      <c r="AO60" s="13" t="s">
        <v>255</v>
      </c>
      <c r="AP60" s="13">
        <v>6939</v>
      </c>
      <c r="AQ60" s="13">
        <v>181.20599999999999</v>
      </c>
      <c r="AR60" s="13" t="s">
        <v>255</v>
      </c>
      <c r="AS60" s="13" t="s">
        <v>255</v>
      </c>
      <c r="AT60" s="13" t="s">
        <v>255</v>
      </c>
      <c r="AU60" s="13" t="s">
        <v>255</v>
      </c>
      <c r="AV60" s="13" t="s">
        <v>255</v>
      </c>
      <c r="AW60" s="13" t="s">
        <v>255</v>
      </c>
      <c r="AX60" s="13" t="s">
        <v>255</v>
      </c>
      <c r="AY60" s="13" t="s">
        <v>255</v>
      </c>
      <c r="AZ60" s="13">
        <v>73887.199999999997</v>
      </c>
      <c r="BA60" s="13">
        <v>1659.77</v>
      </c>
      <c r="BB60" s="13" t="s">
        <v>255</v>
      </c>
      <c r="BC60" s="13" t="s">
        <v>255</v>
      </c>
      <c r="BD60" s="13">
        <v>1.99014</v>
      </c>
      <c r="BE60" s="13">
        <v>0.639208</v>
      </c>
      <c r="BF60" s="13" t="s">
        <v>255</v>
      </c>
      <c r="BG60" s="13" t="s">
        <v>255</v>
      </c>
      <c r="BH60" s="13" t="s">
        <v>255</v>
      </c>
      <c r="BI60" s="13" t="s">
        <v>255</v>
      </c>
      <c r="BJ60" s="13" t="s">
        <v>255</v>
      </c>
      <c r="BK60" s="13" t="s">
        <v>255</v>
      </c>
      <c r="BL60" s="13" t="s">
        <v>255</v>
      </c>
      <c r="BM60" s="13" t="s">
        <v>255</v>
      </c>
      <c r="BN60" s="13">
        <v>7688.58</v>
      </c>
      <c r="BO60" s="13">
        <v>253.06800000000001</v>
      </c>
      <c r="BP60" s="13">
        <v>6.6578200000000001</v>
      </c>
      <c r="BQ60" s="13">
        <v>0.58660000000000001</v>
      </c>
      <c r="BR60" s="13">
        <v>27.8598</v>
      </c>
      <c r="BS60" s="13">
        <v>1.60318</v>
      </c>
      <c r="BT60" s="13">
        <v>5450.41</v>
      </c>
      <c r="BU60" s="13">
        <v>520.13099999999997</v>
      </c>
      <c r="BV60" s="13" t="s">
        <v>255</v>
      </c>
      <c r="BW60" s="13" t="s">
        <v>255</v>
      </c>
      <c r="BX60" s="13">
        <v>14116.6</v>
      </c>
      <c r="BY60" s="13">
        <v>970.37400000000002</v>
      </c>
      <c r="BZ60" s="13">
        <v>16.920100000000001</v>
      </c>
      <c r="CA60" s="13">
        <v>0.99354799999999999</v>
      </c>
      <c r="CB60" s="13">
        <v>9.0218000000000007</v>
      </c>
      <c r="CC60" s="13">
        <v>1.15202</v>
      </c>
      <c r="CD60" s="13" t="s">
        <v>255</v>
      </c>
      <c r="CE60" s="13" t="s">
        <v>255</v>
      </c>
      <c r="CF60" s="13">
        <v>907.243408203125</v>
      </c>
      <c r="CG60" s="13">
        <v>3.4224812984466553</v>
      </c>
      <c r="CH60" s="13">
        <v>18.442543029785156</v>
      </c>
      <c r="CI60" s="13">
        <v>89.317337036132812</v>
      </c>
      <c r="CJ60" s="13">
        <v>19.931209564208984</v>
      </c>
      <c r="CK60" s="13">
        <v>270.05215454101562</v>
      </c>
      <c r="CL60" s="13">
        <v>1870.1212158203125</v>
      </c>
      <c r="CM60" s="13">
        <v>2.0130956172943115</v>
      </c>
      <c r="CN60" s="13">
        <v>285.16488647460937</v>
      </c>
      <c r="CO60" s="13">
        <v>5.9440417289733887</v>
      </c>
      <c r="CP60" s="13">
        <v>46.538972189372558</v>
      </c>
      <c r="CQ60" s="13">
        <v>29.84994</v>
      </c>
      <c r="CR60" s="13" t="s">
        <v>255</v>
      </c>
      <c r="CS60" s="13" t="s">
        <v>255</v>
      </c>
      <c r="CT60" s="13" t="s">
        <v>255</v>
      </c>
      <c r="CU60" s="13" t="s">
        <v>255</v>
      </c>
      <c r="CV60" s="13" t="s">
        <v>255</v>
      </c>
      <c r="CW60" s="13">
        <v>7.9605600000000001</v>
      </c>
      <c r="CX60" s="13" t="s">
        <v>255</v>
      </c>
      <c r="CY60" s="13" t="s">
        <v>255</v>
      </c>
      <c r="CZ60" s="13" t="s">
        <v>255</v>
      </c>
      <c r="DA60" s="13" t="s">
        <v>255</v>
      </c>
      <c r="DB60" s="13">
        <v>27.8598</v>
      </c>
      <c r="DC60" s="13">
        <v>35.820360000000001</v>
      </c>
      <c r="DD60" s="13">
        <v>834.30948989663182</v>
      </c>
      <c r="DE60" s="13">
        <v>1.7641704245246776</v>
      </c>
      <c r="DF60" s="13">
        <v>2.11703004119361</v>
      </c>
      <c r="DG60" s="13">
        <v>0.99627784651311857</v>
      </c>
      <c r="DH60" s="13">
        <v>0.9966978169836761</v>
      </c>
      <c r="DI60" s="13">
        <v>0.99747198113411695</v>
      </c>
      <c r="DJ60" s="13">
        <v>0.99789245497959189</v>
      </c>
      <c r="DK60" s="13">
        <v>17547.471604048886</v>
      </c>
      <c r="DL60" s="13">
        <v>2.2342134756392396</v>
      </c>
      <c r="DM60" s="13">
        <v>40007.310138664288</v>
      </c>
      <c r="DN60" s="13">
        <v>2.0613224619887305</v>
      </c>
      <c r="DO60" s="13">
        <v>2.2799472790959263</v>
      </c>
      <c r="DP60" s="13">
        <v>0.40853910408020022</v>
      </c>
      <c r="DQ60" s="13">
        <v>370.64440916997205</v>
      </c>
      <c r="DR60" s="13">
        <v>7929.1575879591692</v>
      </c>
      <c r="DS60" s="13">
        <v>5.0455940236851182</v>
      </c>
      <c r="DT60" s="13">
        <v>5.0455940236851182</v>
      </c>
      <c r="DU60" s="13">
        <v>100.02404087922099</v>
      </c>
      <c r="DV60" s="13">
        <v>17.012626365164358</v>
      </c>
      <c r="DW60" s="13">
        <v>2.2342134756392396</v>
      </c>
      <c r="DX60" s="13">
        <v>731.69777355617293</v>
      </c>
      <c r="DY60" s="13">
        <v>1092.6069457856154</v>
      </c>
      <c r="DZ60" s="13">
        <v>249.43663815092646</v>
      </c>
      <c r="EA60" s="13">
        <v>371.73924104816444</v>
      </c>
      <c r="EB60" s="13">
        <v>25.448503514942747</v>
      </c>
      <c r="EC60" s="13">
        <v>631.5845447670041</v>
      </c>
      <c r="ED60" s="13">
        <v>2.9609990163869719</v>
      </c>
      <c r="EE60" s="13">
        <v>2.3956559380541469E-2</v>
      </c>
      <c r="EF60" s="13">
        <v>500</v>
      </c>
      <c r="EG60" s="13">
        <v>10696.448390677026</v>
      </c>
      <c r="EH60" s="13">
        <v>28243.919994725911</v>
      </c>
      <c r="EI60" s="13">
        <v>4.9824649286143871E-2</v>
      </c>
      <c r="EJ60" s="13">
        <v>20</v>
      </c>
      <c r="EK60" s="13">
        <v>2.1816615649929121</v>
      </c>
      <c r="EL60" s="13">
        <v>3.5961275835621174</v>
      </c>
      <c r="EM60" s="13">
        <v>7.4999999999999997E-2</v>
      </c>
      <c r="EN60" s="13">
        <v>8.7179278691609703</v>
      </c>
      <c r="EO60" s="13">
        <v>0.11303856268199448</v>
      </c>
    </row>
    <row r="61" spans="1:145">
      <c r="A61" s="14" t="s">
        <v>39</v>
      </c>
      <c r="B61" s="15">
        <v>1</v>
      </c>
      <c r="C61" s="15" t="s">
        <v>54</v>
      </c>
      <c r="D61" s="15" t="s">
        <v>55</v>
      </c>
      <c r="E61" s="16">
        <v>40472.438194444425</v>
      </c>
      <c r="F61" s="16">
        <v>40472.45902777779</v>
      </c>
      <c r="G61" s="15" t="s">
        <v>28</v>
      </c>
      <c r="H61" s="15">
        <v>1</v>
      </c>
      <c r="I61" s="15">
        <v>5</v>
      </c>
      <c r="J61" s="15" t="s">
        <v>255</v>
      </c>
      <c r="K61" s="15">
        <v>5</v>
      </c>
      <c r="L61" s="15" t="s">
        <v>255</v>
      </c>
      <c r="M61" s="15" t="s">
        <v>255</v>
      </c>
      <c r="N61" s="15" t="s">
        <v>255</v>
      </c>
      <c r="O61" s="15" t="s">
        <v>255</v>
      </c>
      <c r="P61" s="15">
        <v>3.245134484332822E-2</v>
      </c>
      <c r="Q61" s="15">
        <v>2.4228994272800154E-2</v>
      </c>
      <c r="R61" s="15">
        <v>3.5907645017802814</v>
      </c>
      <c r="S61" s="15">
        <v>6.337440033911782E-3</v>
      </c>
      <c r="T61" s="15">
        <v>3.0476343783366775</v>
      </c>
      <c r="U61" s="15">
        <v>1.1491239989764963</v>
      </c>
      <c r="V61" s="15" t="s">
        <v>255</v>
      </c>
      <c r="W61" s="15" t="s">
        <v>255</v>
      </c>
      <c r="X61" s="15">
        <v>1.6808740702516811</v>
      </c>
      <c r="Y61" s="15">
        <v>0.3775278911163405</v>
      </c>
      <c r="Z61" s="15">
        <v>38.444721828289197</v>
      </c>
      <c r="AA61" s="15">
        <v>5.1724816502276776E-2</v>
      </c>
      <c r="AB61" s="15">
        <v>1.1680471989315272E-2</v>
      </c>
      <c r="AC61" s="15">
        <v>37.346008096296622</v>
      </c>
      <c r="AD61" s="15">
        <v>9.1186149926196797E-3</v>
      </c>
      <c r="AE61" s="15">
        <v>8.8266003034354015E-2</v>
      </c>
      <c r="AF61" s="15">
        <v>13.891222862582724</v>
      </c>
      <c r="AG61" s="15" t="s">
        <v>255</v>
      </c>
      <c r="AH61" s="15" t="s">
        <v>255</v>
      </c>
      <c r="AI61" s="15">
        <v>0.22909383663104846</v>
      </c>
      <c r="AJ61" s="15">
        <v>4.3261729291266031E-2</v>
      </c>
      <c r="AK61" s="15" t="s">
        <v>255</v>
      </c>
      <c r="AL61" s="15">
        <v>100</v>
      </c>
      <c r="AM61" s="15">
        <v>900</v>
      </c>
      <c r="AN61" s="15" t="s">
        <v>255</v>
      </c>
      <c r="AO61" s="15" t="s">
        <v>255</v>
      </c>
      <c r="AP61" s="15">
        <v>8643.886933333335</v>
      </c>
      <c r="AQ61" s="15">
        <v>221.52349666666669</v>
      </c>
      <c r="AR61" s="15" t="s">
        <v>255</v>
      </c>
      <c r="AS61" s="15" t="s">
        <v>255</v>
      </c>
      <c r="AT61" s="15" t="s">
        <v>255</v>
      </c>
      <c r="AU61" s="15" t="s">
        <v>255</v>
      </c>
      <c r="AV61" s="15" t="s">
        <v>255</v>
      </c>
      <c r="AW61" s="15" t="s">
        <v>255</v>
      </c>
      <c r="AX61" s="15">
        <v>6.8508399999999998</v>
      </c>
      <c r="AY61" s="15">
        <v>2.1346975000000001</v>
      </c>
      <c r="AZ61" s="15">
        <v>103538.04482758621</v>
      </c>
      <c r="BA61" s="15">
        <v>1951.9503103448271</v>
      </c>
      <c r="BB61" s="15" t="s">
        <v>255</v>
      </c>
      <c r="BC61" s="15" t="s">
        <v>255</v>
      </c>
      <c r="BD61" s="15">
        <v>3.5192835714285708</v>
      </c>
      <c r="BE61" s="15">
        <v>0.88998878571428575</v>
      </c>
      <c r="BF61" s="15">
        <v>14.981465</v>
      </c>
      <c r="BG61" s="15">
        <v>6.4619475</v>
      </c>
      <c r="BH61" s="15">
        <v>11.834173999999997</v>
      </c>
      <c r="BI61" s="15">
        <v>4.1473680000000002</v>
      </c>
      <c r="BJ61" s="15">
        <v>8.5193433333333335</v>
      </c>
      <c r="BK61" s="15">
        <v>2.2701766666666665</v>
      </c>
      <c r="BL61" s="15">
        <v>3.36456</v>
      </c>
      <c r="BM61" s="15">
        <v>1.6372899999999999</v>
      </c>
      <c r="BN61" s="15">
        <v>10989.443448275864</v>
      </c>
      <c r="BO61" s="15">
        <v>334.30841379310334</v>
      </c>
      <c r="BP61" s="15">
        <v>8.0135911538461517</v>
      </c>
      <c r="BQ61" s="15">
        <v>0.84523626923076922</v>
      </c>
      <c r="BR61" s="15">
        <v>27.55990344827585</v>
      </c>
      <c r="BS61" s="15">
        <v>2.1081248275862068</v>
      </c>
      <c r="BT61" s="15">
        <v>1860.6057222222225</v>
      </c>
      <c r="BU61" s="15">
        <v>382.2211611111112</v>
      </c>
      <c r="BV61" s="15" t="s">
        <v>255</v>
      </c>
      <c r="BW61" s="15" t="s">
        <v>255</v>
      </c>
      <c r="BX61" s="15">
        <v>16987.306896551723</v>
      </c>
      <c r="BY61" s="15">
        <v>1651.4009655172417</v>
      </c>
      <c r="BZ61" s="15">
        <v>20.092941379310354</v>
      </c>
      <c r="CA61" s="15">
        <v>1.1239742068965517</v>
      </c>
      <c r="CB61" s="15">
        <v>8.4419517241379314</v>
      </c>
      <c r="CC61" s="15">
        <v>1.3039825862068966</v>
      </c>
      <c r="CD61" s="15">
        <v>18.201133333333335</v>
      </c>
      <c r="CE61" s="15">
        <v>5.6672683333333334</v>
      </c>
      <c r="CF61" s="15">
        <v>940.09982988911293</v>
      </c>
      <c r="CG61" s="15">
        <v>3.5640305472958471</v>
      </c>
      <c r="CH61" s="15">
        <v>19.100284699470766</v>
      </c>
      <c r="CI61" s="15">
        <v>89.213134765625</v>
      </c>
      <c r="CJ61" s="15">
        <v>19.774375853999967</v>
      </c>
      <c r="CK61" s="15">
        <v>279.25801332535281</v>
      </c>
      <c r="CL61" s="15">
        <v>1883.6275792275705</v>
      </c>
      <c r="CM61" s="15">
        <v>2.0004837897516068</v>
      </c>
      <c r="CN61" s="15">
        <v>296.79390470443235</v>
      </c>
      <c r="CO61" s="15">
        <v>4.4373223704676477</v>
      </c>
      <c r="CP61" s="15">
        <v>46.538972189372551</v>
      </c>
      <c r="CQ61" s="15">
        <v>38.075719666666672</v>
      </c>
      <c r="CR61" s="15" t="s">
        <v>255</v>
      </c>
      <c r="CS61" s="15" t="s">
        <v>255</v>
      </c>
      <c r="CT61" s="15" t="s">
        <v>255</v>
      </c>
      <c r="CU61" s="15" t="s">
        <v>255</v>
      </c>
      <c r="CV61" s="15">
        <v>20.552520000000001</v>
      </c>
      <c r="CW61" s="15">
        <v>14.077134285714283</v>
      </c>
      <c r="CX61" s="15">
        <v>59.92586</v>
      </c>
      <c r="CY61" s="15">
        <v>35.502522000000006</v>
      </c>
      <c r="CZ61" s="15">
        <v>34.077373333333334</v>
      </c>
      <c r="DA61" s="15">
        <v>16.822800000000001</v>
      </c>
      <c r="DB61" s="15">
        <v>27.55990344827585</v>
      </c>
      <c r="DC61" s="15">
        <v>65.66077833333334</v>
      </c>
      <c r="DD61" s="15">
        <v>936.64033554892058</v>
      </c>
      <c r="DE61" s="15">
        <v>2.1731877242617341</v>
      </c>
      <c r="DF61" s="15">
        <v>3.7820537110088721</v>
      </c>
      <c r="DG61" s="15">
        <v>0.99483203045948809</v>
      </c>
      <c r="DH61" s="15">
        <v>0.99642774973039661</v>
      </c>
      <c r="DI61" s="15">
        <v>0.99602778001208847</v>
      </c>
      <c r="DJ61" s="15">
        <v>0.99762540086567042</v>
      </c>
      <c r="DK61" s="15">
        <v>18327.363656066907</v>
      </c>
      <c r="DL61" s="15">
        <v>2.3335124157646394</v>
      </c>
      <c r="DM61" s="15">
        <v>40296.250376927215</v>
      </c>
      <c r="DN61" s="15">
        <v>2.0058552553790117</v>
      </c>
      <c r="DO61" s="15">
        <v>2.2007580189970177</v>
      </c>
      <c r="DP61" s="15">
        <v>0.40748831822179971</v>
      </c>
      <c r="DQ61" s="15">
        <v>383.09306373570467</v>
      </c>
      <c r="DR61" s="15">
        <v>8195.4703701506187</v>
      </c>
      <c r="DS61" s="15">
        <v>4.9228263134008827</v>
      </c>
      <c r="DT61" s="15">
        <v>4.9228263134008827</v>
      </c>
      <c r="DU61" s="15">
        <v>100.02404087922103</v>
      </c>
      <c r="DV61" s="15">
        <v>17.012626365164355</v>
      </c>
      <c r="DW61" s="15">
        <v>2.3335124157646394</v>
      </c>
      <c r="DX61" s="15">
        <v>731.69777355617305</v>
      </c>
      <c r="DY61" s="15">
        <v>1092.6069457856147</v>
      </c>
      <c r="DZ61" s="15">
        <v>254.03113700452963</v>
      </c>
      <c r="EA61" s="15">
        <v>378.61210187289566</v>
      </c>
      <c r="EB61" s="15">
        <v>25.448503514942757</v>
      </c>
      <c r="EC61" s="15">
        <v>654.45779790456891</v>
      </c>
      <c r="ED61" s="15">
        <v>2.8813228147049426</v>
      </c>
      <c r="EE61" s="15">
        <v>2.1784017996441103E-2</v>
      </c>
      <c r="EF61" s="15">
        <v>500</v>
      </c>
      <c r="EG61" s="15">
        <v>10696.448390677027</v>
      </c>
      <c r="EH61" s="15">
        <v>29023.812046743929</v>
      </c>
      <c r="EI61" s="15">
        <v>4.9617420376154152E-2</v>
      </c>
      <c r="EJ61" s="15">
        <v>20</v>
      </c>
      <c r="EK61" s="15">
        <v>2.1816615649929125</v>
      </c>
      <c r="EL61" s="15">
        <v>3.6954265236875181</v>
      </c>
      <c r="EM61" s="15">
        <v>7.5000000000000011E-2</v>
      </c>
      <c r="EN61" s="15">
        <v>6.5080728100192156</v>
      </c>
      <c r="EO61" s="15">
        <v>0.21330314320503482</v>
      </c>
    </row>
    <row r="62" spans="1:145">
      <c r="A62" s="14" t="s">
        <v>40</v>
      </c>
      <c r="B62" s="15">
        <v>0</v>
      </c>
      <c r="C62" s="15" t="s">
        <v>255</v>
      </c>
      <c r="D62" s="15" t="s">
        <v>255</v>
      </c>
      <c r="E62" s="16">
        <v>2.2188688573044648E-11</v>
      </c>
      <c r="F62" s="16">
        <v>1.4792459048696432E-11</v>
      </c>
      <c r="G62" s="15" t="s">
        <v>255</v>
      </c>
      <c r="H62" s="15">
        <v>0</v>
      </c>
      <c r="I62" s="15">
        <v>0</v>
      </c>
      <c r="J62" s="15" t="s">
        <v>255</v>
      </c>
      <c r="K62" s="15">
        <v>0</v>
      </c>
      <c r="L62" s="15" t="s">
        <v>255</v>
      </c>
      <c r="M62" s="15" t="s">
        <v>255</v>
      </c>
      <c r="N62" s="15" t="s">
        <v>255</v>
      </c>
      <c r="O62" s="15" t="s">
        <v>255</v>
      </c>
      <c r="P62" s="15">
        <v>7.0535941356165085E-18</v>
      </c>
      <c r="Q62" s="15">
        <v>1.0580391203424763E-17</v>
      </c>
      <c r="R62" s="15">
        <v>1.8057200987178262E-15</v>
      </c>
      <c r="S62" s="15">
        <v>3.5267970678082542E-18</v>
      </c>
      <c r="T62" s="15">
        <v>1.3542900740383696E-15</v>
      </c>
      <c r="U62" s="15">
        <v>2.2571501233972827E-16</v>
      </c>
      <c r="V62" s="15" t="s">
        <v>255</v>
      </c>
      <c r="W62" s="15" t="s">
        <v>255</v>
      </c>
      <c r="X62" s="15">
        <v>6.7714503701918482E-16</v>
      </c>
      <c r="Y62" s="15">
        <v>1.1285750616986414E-16</v>
      </c>
      <c r="Z62" s="15">
        <v>2.8891521579485219E-14</v>
      </c>
      <c r="AA62" s="15">
        <v>2.1160782406849525E-17</v>
      </c>
      <c r="AB62" s="15">
        <v>7.0535941356165085E-18</v>
      </c>
      <c r="AC62" s="15">
        <v>2.8891521579485219E-14</v>
      </c>
      <c r="AD62" s="15">
        <v>0</v>
      </c>
      <c r="AE62" s="15">
        <v>2.8214376542466034E-17</v>
      </c>
      <c r="AF62" s="15">
        <v>5.4171602961534785E-15</v>
      </c>
      <c r="AG62" s="15" t="s">
        <v>255</v>
      </c>
      <c r="AH62" s="15" t="s">
        <v>255</v>
      </c>
      <c r="AI62" s="15">
        <v>1.1285750616986414E-16</v>
      </c>
      <c r="AJ62" s="15">
        <v>1.4107188271233017E-17</v>
      </c>
      <c r="AK62" s="15" t="s">
        <v>255</v>
      </c>
      <c r="AL62" s="15">
        <v>0</v>
      </c>
      <c r="AM62" s="15">
        <v>0</v>
      </c>
      <c r="AN62" s="15" t="s">
        <v>255</v>
      </c>
      <c r="AO62" s="15" t="s">
        <v>255</v>
      </c>
      <c r="AP62" s="15">
        <v>3292.1302019533096</v>
      </c>
      <c r="AQ62" s="15">
        <v>118.24141141915308</v>
      </c>
      <c r="AR62" s="15" t="s">
        <v>255</v>
      </c>
      <c r="AS62" s="15" t="s">
        <v>255</v>
      </c>
      <c r="AT62" s="15" t="s">
        <v>255</v>
      </c>
      <c r="AU62" s="15" t="s">
        <v>255</v>
      </c>
      <c r="AV62" s="15" t="s">
        <v>255</v>
      </c>
      <c r="AW62" s="15" t="s">
        <v>255</v>
      </c>
      <c r="AX62" s="15">
        <v>1.6287369024492551</v>
      </c>
      <c r="AY62" s="15">
        <v>0.6201639348524437</v>
      </c>
      <c r="AZ62" s="15">
        <v>42585.020893951354</v>
      </c>
      <c r="BA62" s="15">
        <v>757.22455574802552</v>
      </c>
      <c r="BB62" s="15" t="s">
        <v>255</v>
      </c>
      <c r="BC62" s="15" t="s">
        <v>255</v>
      </c>
      <c r="BD62" s="15">
        <v>1.525817929200886</v>
      </c>
      <c r="BE62" s="15">
        <v>0.20252405120272912</v>
      </c>
      <c r="BF62" s="15">
        <v>8.4167804195883971</v>
      </c>
      <c r="BG62" s="15">
        <v>4.0787575364758242</v>
      </c>
      <c r="BH62" s="15">
        <v>2.8520729727911585</v>
      </c>
      <c r="BI62" s="15">
        <v>0.95126365850303252</v>
      </c>
      <c r="BJ62" s="15">
        <v>4.6567000365530662</v>
      </c>
      <c r="BK62" s="15">
        <v>0.76497876809316312</v>
      </c>
      <c r="BL62" s="15" t="s">
        <v>255</v>
      </c>
      <c r="BM62" s="15" t="s">
        <v>255</v>
      </c>
      <c r="BN62" s="15">
        <v>3585.529386773479</v>
      </c>
      <c r="BO62" s="15">
        <v>158.05196489548194</v>
      </c>
      <c r="BP62" s="15">
        <v>3.4814607661811485</v>
      </c>
      <c r="BQ62" s="15">
        <v>0.42746076458515414</v>
      </c>
      <c r="BR62" s="15">
        <v>8.5181802474591244</v>
      </c>
      <c r="BS62" s="15">
        <v>1.1472387224942096</v>
      </c>
      <c r="BT62" s="15">
        <v>1344.9670247684749</v>
      </c>
      <c r="BU62" s="15">
        <v>224.04482994550861</v>
      </c>
      <c r="BV62" s="15" t="s">
        <v>255</v>
      </c>
      <c r="BW62" s="15" t="s">
        <v>255</v>
      </c>
      <c r="BX62" s="15">
        <v>6737.8671475332421</v>
      </c>
      <c r="BY62" s="15">
        <v>1138.4441816346321</v>
      </c>
      <c r="BZ62" s="15">
        <v>9.6920311785182101</v>
      </c>
      <c r="CA62" s="15">
        <v>0.62354277677056047</v>
      </c>
      <c r="CB62" s="15">
        <v>2.3486954592725784</v>
      </c>
      <c r="CC62" s="15">
        <v>0.72079572776914502</v>
      </c>
      <c r="CD62" s="15">
        <v>3.2844700520276766</v>
      </c>
      <c r="CE62" s="15">
        <v>1.9161703366602518</v>
      </c>
      <c r="CF62" s="15">
        <v>32.124015488852379</v>
      </c>
      <c r="CG62" s="15">
        <v>0.23299631042288679</v>
      </c>
      <c r="CH62" s="15">
        <v>1.2711247179296625</v>
      </c>
      <c r="CI62" s="15">
        <v>0.56596878420586416</v>
      </c>
      <c r="CJ62" s="15">
        <v>0.21934067985311093</v>
      </c>
      <c r="CK62" s="15">
        <v>13.263390500980037</v>
      </c>
      <c r="CL62" s="15">
        <v>16.67974057274742</v>
      </c>
      <c r="CM62" s="15">
        <v>2.8259090599704141E-2</v>
      </c>
      <c r="CN62" s="15">
        <v>42.59592065268825</v>
      </c>
      <c r="CO62" s="15">
        <v>0.79437665366742816</v>
      </c>
      <c r="CP62" s="15">
        <v>7.2228803948713047E-15</v>
      </c>
      <c r="CQ62" s="15">
        <v>14.697317420131236</v>
      </c>
      <c r="CR62" s="15" t="s">
        <v>255</v>
      </c>
      <c r="CS62" s="15" t="s">
        <v>255</v>
      </c>
      <c r="CT62" s="15" t="s">
        <v>255</v>
      </c>
      <c r="CU62" s="15" t="s">
        <v>255</v>
      </c>
      <c r="CV62" s="15">
        <v>4.8862107073477672</v>
      </c>
      <c r="CW62" s="15">
        <v>6.103271716803544</v>
      </c>
      <c r="CX62" s="15">
        <v>33.667121678353588</v>
      </c>
      <c r="CY62" s="15">
        <v>8.5562189183734212</v>
      </c>
      <c r="CZ62" s="15">
        <v>18.626800146212265</v>
      </c>
      <c r="DA62" s="15" t="s">
        <v>255</v>
      </c>
      <c r="DB62" s="15">
        <v>8.5181802474591244</v>
      </c>
      <c r="DC62" s="15">
        <v>35.917787886543124</v>
      </c>
      <c r="DD62" s="15">
        <v>348.88578928489625</v>
      </c>
      <c r="DE62" s="15">
        <v>0.94170271336005484</v>
      </c>
      <c r="DF62" s="15">
        <v>2.4700411400993514</v>
      </c>
      <c r="DG62" s="15">
        <v>2.102120892561901E-3</v>
      </c>
      <c r="DH62" s="15">
        <v>1.0137648454921983E-3</v>
      </c>
      <c r="DI62" s="15">
        <v>2.0061642428279109E-3</v>
      </c>
      <c r="DJ62" s="15">
        <v>7.667756027517923E-4</v>
      </c>
      <c r="DK62" s="15">
        <v>600.98856505111814</v>
      </c>
      <c r="DL62" s="15">
        <v>7.6520240695680794E-2</v>
      </c>
      <c r="DM62" s="15">
        <v>356.82796841299876</v>
      </c>
      <c r="DN62" s="15">
        <v>6.9677375485863016E-2</v>
      </c>
      <c r="DO62" s="15">
        <v>6.8023531868351639E-2</v>
      </c>
      <c r="DP62" s="15">
        <v>1.469582555016713E-3</v>
      </c>
      <c r="DQ62" s="15">
        <v>13.532231944949045</v>
      </c>
      <c r="DR62" s="15">
        <v>289.4936412196389</v>
      </c>
      <c r="DS62" s="15">
        <v>0.18052008257888638</v>
      </c>
      <c r="DT62" s="15">
        <v>0.18052008257889687</v>
      </c>
      <c r="DU62" s="15">
        <v>4.3337282369227828E-14</v>
      </c>
      <c r="DV62" s="15">
        <v>3.6114401974356524E-15</v>
      </c>
      <c r="DW62" s="15">
        <v>7.6520240695680794E-2</v>
      </c>
      <c r="DX62" s="15">
        <v>1.1556608631794088E-13</v>
      </c>
      <c r="DY62" s="15">
        <v>6.9339651790764525E-13</v>
      </c>
      <c r="DZ62" s="15">
        <v>5.6743829884010797</v>
      </c>
      <c r="EA62" s="15">
        <v>8.4806305353949742</v>
      </c>
      <c r="EB62" s="15">
        <v>1.0834320592306957E-14</v>
      </c>
      <c r="EC62" s="15">
        <v>22.363382875168565</v>
      </c>
      <c r="ED62" s="15">
        <v>0.1000884840109232</v>
      </c>
      <c r="EE62" s="15">
        <v>2.1607183801007256E-2</v>
      </c>
      <c r="EF62" s="15">
        <v>0</v>
      </c>
      <c r="EG62" s="15">
        <v>1.849057381087054E-12</v>
      </c>
      <c r="EH62" s="15">
        <v>600.98856505138258</v>
      </c>
      <c r="EI62" s="15">
        <v>3.5814837481828473E-4</v>
      </c>
      <c r="EJ62" s="15">
        <v>0</v>
      </c>
      <c r="EK62" s="15">
        <v>4.5143002467945654E-16</v>
      </c>
      <c r="EL62" s="15">
        <v>7.6520240695643643E-2</v>
      </c>
      <c r="EM62" s="15">
        <v>1.4107188271233017E-17</v>
      </c>
      <c r="EN62" s="15">
        <v>1.1650857587122294</v>
      </c>
      <c r="EO62" s="15">
        <v>9.7805863022773235E-2</v>
      </c>
    </row>
    <row r="63" spans="1:145">
      <c r="A63" s="14" t="s">
        <v>41</v>
      </c>
      <c r="B63" s="15">
        <v>0</v>
      </c>
      <c r="C63" s="15" t="s">
        <v>255</v>
      </c>
      <c r="D63" s="15" t="s">
        <v>255</v>
      </c>
      <c r="E63" s="16">
        <v>5.4824195336199063E-16</v>
      </c>
      <c r="F63" s="16">
        <v>3.6549444743507688E-16</v>
      </c>
      <c r="G63" s="15" t="s">
        <v>255</v>
      </c>
      <c r="H63" s="15">
        <v>0</v>
      </c>
      <c r="I63" s="15">
        <v>0</v>
      </c>
      <c r="J63" s="15" t="s">
        <v>255</v>
      </c>
      <c r="K63" s="15">
        <v>0</v>
      </c>
      <c r="L63" s="15" t="s">
        <v>255</v>
      </c>
      <c r="M63" s="15" t="s">
        <v>255</v>
      </c>
      <c r="N63" s="15" t="s">
        <v>255</v>
      </c>
      <c r="O63" s="15" t="s">
        <v>255</v>
      </c>
      <c r="P63" s="15">
        <v>2.1735907000682223E-16</v>
      </c>
      <c r="Q63" s="15">
        <v>4.366830535472318E-16</v>
      </c>
      <c r="R63" s="15">
        <v>5.0287901025604993E-16</v>
      </c>
      <c r="S63" s="15">
        <v>5.5650184442555428E-16</v>
      </c>
      <c r="T63" s="15">
        <v>4.4437419516756707E-16</v>
      </c>
      <c r="U63" s="15">
        <v>1.9642354745072639E-16</v>
      </c>
      <c r="V63" s="15" t="s">
        <v>255</v>
      </c>
      <c r="W63" s="15" t="s">
        <v>255</v>
      </c>
      <c r="X63" s="15">
        <v>4.0285292575058542E-16</v>
      </c>
      <c r="Y63" s="15">
        <v>2.9893819456927362E-16</v>
      </c>
      <c r="Z63" s="15">
        <v>7.5150814482485493E-16</v>
      </c>
      <c r="AA63" s="15">
        <v>4.0910309282427495E-16</v>
      </c>
      <c r="AB63" s="15">
        <v>6.0387920471611027E-16</v>
      </c>
      <c r="AC63" s="15">
        <v>7.7361739720583999E-16</v>
      </c>
      <c r="AD63" s="15">
        <v>0</v>
      </c>
      <c r="AE63" s="15">
        <v>3.1965168436917571E-16</v>
      </c>
      <c r="AF63" s="15">
        <v>3.8997000838170224E-16</v>
      </c>
      <c r="AG63" s="15" t="s">
        <v>255</v>
      </c>
      <c r="AH63" s="15" t="s">
        <v>255</v>
      </c>
      <c r="AI63" s="15">
        <v>4.9262567613994411E-16</v>
      </c>
      <c r="AJ63" s="15">
        <v>3.2608932889053677E-16</v>
      </c>
      <c r="AK63" s="15" t="s">
        <v>255</v>
      </c>
      <c r="AL63" s="15">
        <v>0</v>
      </c>
      <c r="AM63" s="15">
        <v>0</v>
      </c>
      <c r="AN63" s="15" t="s">
        <v>255</v>
      </c>
      <c r="AO63" s="15" t="s">
        <v>255</v>
      </c>
      <c r="AP63" s="15">
        <v>0.38086224719783185</v>
      </c>
      <c r="AQ63" s="15">
        <v>0.53376464888993069</v>
      </c>
      <c r="AR63" s="15" t="s">
        <v>255</v>
      </c>
      <c r="AS63" s="15" t="s">
        <v>255</v>
      </c>
      <c r="AT63" s="15" t="s">
        <v>255</v>
      </c>
      <c r="AU63" s="15" t="s">
        <v>255</v>
      </c>
      <c r="AV63" s="15" t="s">
        <v>255</v>
      </c>
      <c r="AW63" s="15" t="s">
        <v>255</v>
      </c>
      <c r="AX63" s="15">
        <v>0.23774265673249631</v>
      </c>
      <c r="AY63" s="15">
        <v>0.29051607305130756</v>
      </c>
      <c r="AZ63" s="15">
        <v>0.41129829102785215</v>
      </c>
      <c r="BA63" s="15">
        <v>0.38793229096813225</v>
      </c>
      <c r="BB63" s="15" t="s">
        <v>255</v>
      </c>
      <c r="BC63" s="15" t="s">
        <v>255</v>
      </c>
      <c r="BD63" s="15">
        <v>0.43355924529307421</v>
      </c>
      <c r="BE63" s="15">
        <v>0.22755798101454469</v>
      </c>
      <c r="BF63" s="15">
        <v>0.5618129081226968</v>
      </c>
      <c r="BG63" s="15">
        <v>0.63119632842511086</v>
      </c>
      <c r="BH63" s="15">
        <v>0.24100312981634028</v>
      </c>
      <c r="BI63" s="15">
        <v>0.22936562622439882</v>
      </c>
      <c r="BJ63" s="15">
        <v>0.54660316580187118</v>
      </c>
      <c r="BK63" s="15">
        <v>0.33696882684306356</v>
      </c>
      <c r="BL63" s="15" t="s">
        <v>255</v>
      </c>
      <c r="BM63" s="15" t="s">
        <v>255</v>
      </c>
      <c r="BN63" s="15">
        <v>0.32627033422115781</v>
      </c>
      <c r="BO63" s="15">
        <v>0.47277291977849256</v>
      </c>
      <c r="BP63" s="15">
        <v>0.43444452048320548</v>
      </c>
      <c r="BQ63" s="15">
        <v>0.50572932107394863</v>
      </c>
      <c r="BR63" s="15">
        <v>0.30907874054950735</v>
      </c>
      <c r="BS63" s="15">
        <v>0.54419866768885439</v>
      </c>
      <c r="BT63" s="15">
        <v>0.72286514477774888</v>
      </c>
      <c r="BU63" s="15">
        <v>0.58616542656668624</v>
      </c>
      <c r="BV63" s="15" t="s">
        <v>255</v>
      </c>
      <c r="BW63" s="15" t="s">
        <v>255</v>
      </c>
      <c r="BX63" s="15">
        <v>0.39664127978408226</v>
      </c>
      <c r="BY63" s="15">
        <v>0.68938083809225315</v>
      </c>
      <c r="BZ63" s="15">
        <v>0.48235999874553298</v>
      </c>
      <c r="CA63" s="15">
        <v>0.55476609066701654</v>
      </c>
      <c r="CB63" s="15">
        <v>0.27821711566497032</v>
      </c>
      <c r="CC63" s="15">
        <v>0.55276484164243267</v>
      </c>
      <c r="CD63" s="15">
        <v>0.18045415040241136</v>
      </c>
      <c r="CE63" s="15">
        <v>0.33811180695112991</v>
      </c>
      <c r="CF63" s="15">
        <v>3.4170855549076617E-2</v>
      </c>
      <c r="CG63" s="15">
        <v>6.5374386479282315E-2</v>
      </c>
      <c r="CH63" s="15">
        <v>6.6550040375308289E-2</v>
      </c>
      <c r="CI63" s="15">
        <v>6.344007367219422E-3</v>
      </c>
      <c r="CJ63" s="15">
        <v>1.1092167028308134E-2</v>
      </c>
      <c r="CK63" s="15">
        <v>4.7495111574568746E-2</v>
      </c>
      <c r="CL63" s="15">
        <v>8.8551159245541366E-3</v>
      </c>
      <c r="CM63" s="15">
        <v>1.4126128261810597E-2</v>
      </c>
      <c r="CN63" s="15">
        <v>0.14352020030569085</v>
      </c>
      <c r="CO63" s="15">
        <v>0.17902162325513193</v>
      </c>
      <c r="CP63" s="15">
        <v>1.5520068568511903E-16</v>
      </c>
      <c r="CQ63" s="15">
        <v>0.38600235396201793</v>
      </c>
      <c r="CR63" s="15" t="s">
        <v>255</v>
      </c>
      <c r="CS63" s="15" t="s">
        <v>255</v>
      </c>
      <c r="CT63" s="15" t="s">
        <v>255</v>
      </c>
      <c r="CU63" s="15" t="s">
        <v>255</v>
      </c>
      <c r="CV63" s="15">
        <v>0.23774265673249639</v>
      </c>
      <c r="CW63" s="15">
        <v>0.43355924529307421</v>
      </c>
      <c r="CX63" s="15">
        <v>0.5618129081226968</v>
      </c>
      <c r="CY63" s="15">
        <v>0.24100312981633867</v>
      </c>
      <c r="CZ63" s="15">
        <v>0.54660316580187118</v>
      </c>
      <c r="DA63" s="15" t="s">
        <v>255</v>
      </c>
      <c r="DB63" s="15">
        <v>0.30907874054950735</v>
      </c>
      <c r="DC63" s="15">
        <v>0.54702044048584031</v>
      </c>
      <c r="DD63" s="15">
        <v>0.37248640277746614</v>
      </c>
      <c r="DE63" s="15">
        <v>0.43332782660548386</v>
      </c>
      <c r="DF63" s="15">
        <v>0.65309520404469923</v>
      </c>
      <c r="DG63" s="15">
        <v>2.1130410242128851E-3</v>
      </c>
      <c r="DH63" s="15">
        <v>1.0173992502381559E-3</v>
      </c>
      <c r="DI63" s="15">
        <v>2.0141649490976674E-3</v>
      </c>
      <c r="DJ63" s="15">
        <v>7.6860072135937732E-4</v>
      </c>
      <c r="DK63" s="15">
        <v>3.2791872106066544E-2</v>
      </c>
      <c r="DL63" s="15">
        <v>3.2791872106070125E-2</v>
      </c>
      <c r="DM63" s="15">
        <v>8.855115924565303E-3</v>
      </c>
      <c r="DN63" s="15">
        <v>3.4736990766912189E-2</v>
      </c>
      <c r="DO63" s="15">
        <v>3.0909137343210935E-2</v>
      </c>
      <c r="DP63" s="15">
        <v>3.606440943950706E-3</v>
      </c>
      <c r="DQ63" s="15">
        <v>3.5323615136725398E-2</v>
      </c>
      <c r="DR63" s="15">
        <v>3.532361513672564E-2</v>
      </c>
      <c r="DS63" s="15">
        <v>3.6670008463933798E-2</v>
      </c>
      <c r="DT63" s="15">
        <v>3.6670008463935928E-2</v>
      </c>
      <c r="DU63" s="15">
        <v>4.3326866209652105E-16</v>
      </c>
      <c r="DV63" s="15">
        <v>2.1227999251371104E-16</v>
      </c>
      <c r="DW63" s="15">
        <v>3.2791872106070125E-2</v>
      </c>
      <c r="DX63" s="15">
        <v>1.5794237797973669E-16</v>
      </c>
      <c r="DY63" s="15">
        <v>6.3462576417091507E-16</v>
      </c>
      <c r="DZ63" s="15">
        <v>2.2337352244736437E-2</v>
      </c>
      <c r="EA63" s="15">
        <v>2.2399259013231483E-2</v>
      </c>
      <c r="EB63" s="15">
        <v>4.2573507656138996E-16</v>
      </c>
      <c r="EC63" s="15">
        <v>3.4170855549083896E-2</v>
      </c>
      <c r="ED63" s="15">
        <v>3.4736990766920578E-2</v>
      </c>
      <c r="EE63" s="15">
        <v>0.99188238848027321</v>
      </c>
      <c r="EF63" s="15">
        <v>0</v>
      </c>
      <c r="EG63" s="15">
        <v>1.7286647993353416E-16</v>
      </c>
      <c r="EH63" s="15">
        <v>2.0706741212472991E-2</v>
      </c>
      <c r="EI63" s="15">
        <v>7.2181982074668435E-3</v>
      </c>
      <c r="EJ63" s="15">
        <v>0</v>
      </c>
      <c r="EK63" s="15">
        <v>2.0692028127695557E-16</v>
      </c>
      <c r="EL63" s="15">
        <v>2.0706741212456081E-2</v>
      </c>
      <c r="EM63" s="15">
        <v>1.880958436164402E-16</v>
      </c>
      <c r="EN63" s="15">
        <v>0.17902162325513218</v>
      </c>
      <c r="EO63" s="15">
        <v>0.45852987233647391</v>
      </c>
    </row>
    <row r="64" spans="1:145">
      <c r="A64" s="14" t="s">
        <v>42</v>
      </c>
      <c r="B64" s="15">
        <v>31</v>
      </c>
      <c r="C64" s="15">
        <v>0</v>
      </c>
      <c r="D64" s="15">
        <v>0</v>
      </c>
      <c r="E64" s="16">
        <v>31</v>
      </c>
      <c r="F64" s="16">
        <v>31</v>
      </c>
      <c r="G64" s="15">
        <v>0</v>
      </c>
      <c r="H64" s="15">
        <v>31</v>
      </c>
      <c r="I64" s="15">
        <v>31</v>
      </c>
      <c r="J64" s="15">
        <v>0</v>
      </c>
      <c r="K64" s="15">
        <v>31</v>
      </c>
      <c r="L64" s="15">
        <v>0</v>
      </c>
      <c r="M64" s="15">
        <v>0</v>
      </c>
      <c r="N64" s="15">
        <v>0</v>
      </c>
      <c r="O64" s="15">
        <v>0</v>
      </c>
      <c r="P64" s="15">
        <v>31</v>
      </c>
      <c r="Q64" s="15">
        <v>31</v>
      </c>
      <c r="R64" s="15">
        <v>31</v>
      </c>
      <c r="S64" s="15">
        <v>31</v>
      </c>
      <c r="T64" s="15">
        <v>31</v>
      </c>
      <c r="U64" s="15">
        <v>31</v>
      </c>
      <c r="V64" s="15">
        <v>0</v>
      </c>
      <c r="W64" s="15">
        <v>0</v>
      </c>
      <c r="X64" s="15">
        <v>31</v>
      </c>
      <c r="Y64" s="15">
        <v>31</v>
      </c>
      <c r="Z64" s="15">
        <v>31</v>
      </c>
      <c r="AA64" s="15">
        <v>31</v>
      </c>
      <c r="AB64" s="15">
        <v>31</v>
      </c>
      <c r="AC64" s="15">
        <v>31</v>
      </c>
      <c r="AD64" s="15">
        <v>31</v>
      </c>
      <c r="AE64" s="15">
        <v>31</v>
      </c>
      <c r="AF64" s="15">
        <v>31</v>
      </c>
      <c r="AG64" s="15">
        <v>0</v>
      </c>
      <c r="AH64" s="15">
        <v>0</v>
      </c>
      <c r="AI64" s="15">
        <v>31</v>
      </c>
      <c r="AJ64" s="15">
        <v>31</v>
      </c>
      <c r="AK64" s="15">
        <v>0</v>
      </c>
      <c r="AL64" s="15">
        <v>31</v>
      </c>
      <c r="AM64" s="15">
        <v>31</v>
      </c>
      <c r="AN64" s="15">
        <v>0</v>
      </c>
      <c r="AO64" s="15">
        <v>0</v>
      </c>
      <c r="AP64" s="15">
        <v>30</v>
      </c>
      <c r="AQ64" s="15">
        <v>30</v>
      </c>
      <c r="AR64" s="15">
        <v>0</v>
      </c>
      <c r="AS64" s="15">
        <v>0</v>
      </c>
      <c r="AT64" s="15">
        <v>0</v>
      </c>
      <c r="AU64" s="15">
        <v>0</v>
      </c>
      <c r="AV64" s="15">
        <v>0</v>
      </c>
      <c r="AW64" s="15">
        <v>0</v>
      </c>
      <c r="AX64" s="15">
        <v>4</v>
      </c>
      <c r="AY64" s="15">
        <v>4</v>
      </c>
      <c r="AZ64" s="15">
        <v>29</v>
      </c>
      <c r="BA64" s="15">
        <v>29</v>
      </c>
      <c r="BB64" s="15">
        <v>0</v>
      </c>
      <c r="BC64" s="15">
        <v>0</v>
      </c>
      <c r="BD64" s="15">
        <v>14</v>
      </c>
      <c r="BE64" s="15">
        <v>14</v>
      </c>
      <c r="BF64" s="15">
        <v>4</v>
      </c>
      <c r="BG64" s="15">
        <v>4</v>
      </c>
      <c r="BH64" s="15">
        <v>15</v>
      </c>
      <c r="BI64" s="15">
        <v>15</v>
      </c>
      <c r="BJ64" s="15">
        <v>3</v>
      </c>
      <c r="BK64" s="15">
        <v>3</v>
      </c>
      <c r="BL64" s="15">
        <v>1</v>
      </c>
      <c r="BM64" s="15">
        <v>1</v>
      </c>
      <c r="BN64" s="15">
        <v>29</v>
      </c>
      <c r="BO64" s="15">
        <v>29</v>
      </c>
      <c r="BP64" s="15">
        <v>26</v>
      </c>
      <c r="BQ64" s="15">
        <v>26</v>
      </c>
      <c r="BR64" s="15">
        <v>29</v>
      </c>
      <c r="BS64" s="15">
        <v>29</v>
      </c>
      <c r="BT64" s="15">
        <v>18</v>
      </c>
      <c r="BU64" s="15">
        <v>18</v>
      </c>
      <c r="BV64" s="15">
        <v>0</v>
      </c>
      <c r="BW64" s="15">
        <v>0</v>
      </c>
      <c r="BX64" s="15">
        <v>29</v>
      </c>
      <c r="BY64" s="15">
        <v>29</v>
      </c>
      <c r="BZ64" s="15">
        <v>29</v>
      </c>
      <c r="CA64" s="15">
        <v>29</v>
      </c>
      <c r="CB64" s="15">
        <v>29</v>
      </c>
      <c r="CC64" s="15">
        <v>29</v>
      </c>
      <c r="CD64" s="15">
        <v>6</v>
      </c>
      <c r="CE64" s="15">
        <v>6</v>
      </c>
      <c r="CF64" s="15">
        <v>31</v>
      </c>
      <c r="CG64" s="15">
        <v>31</v>
      </c>
      <c r="CH64" s="15">
        <v>31</v>
      </c>
      <c r="CI64" s="15">
        <v>31</v>
      </c>
      <c r="CJ64" s="15">
        <v>31</v>
      </c>
      <c r="CK64" s="15">
        <v>31</v>
      </c>
      <c r="CL64" s="15">
        <v>31</v>
      </c>
      <c r="CM64" s="15">
        <v>31</v>
      </c>
      <c r="CN64" s="15">
        <v>31</v>
      </c>
      <c r="CO64" s="15">
        <v>31</v>
      </c>
      <c r="CP64" s="15">
        <v>31</v>
      </c>
      <c r="CQ64" s="15">
        <v>30</v>
      </c>
      <c r="CR64" s="15">
        <v>0</v>
      </c>
      <c r="CS64" s="15">
        <v>0</v>
      </c>
      <c r="CT64" s="15">
        <v>0</v>
      </c>
      <c r="CU64" s="15">
        <v>0</v>
      </c>
      <c r="CV64" s="15">
        <v>4</v>
      </c>
      <c r="CW64" s="15">
        <v>14</v>
      </c>
      <c r="CX64" s="15">
        <v>4</v>
      </c>
      <c r="CY64" s="15">
        <v>15</v>
      </c>
      <c r="CZ64" s="15">
        <v>3</v>
      </c>
      <c r="DA64" s="15">
        <v>1</v>
      </c>
      <c r="DB64" s="15">
        <v>29</v>
      </c>
      <c r="DC64" s="15">
        <v>30</v>
      </c>
      <c r="DD64" s="15">
        <v>29</v>
      </c>
      <c r="DE64" s="15">
        <v>29</v>
      </c>
      <c r="DF64" s="15">
        <v>29</v>
      </c>
      <c r="DG64" s="15">
        <v>29</v>
      </c>
      <c r="DH64" s="15">
        <v>29</v>
      </c>
      <c r="DI64" s="15">
        <v>29</v>
      </c>
      <c r="DJ64" s="15">
        <v>29</v>
      </c>
      <c r="DK64" s="15">
        <v>31</v>
      </c>
      <c r="DL64" s="15">
        <v>31</v>
      </c>
      <c r="DM64" s="15">
        <v>31</v>
      </c>
      <c r="DN64" s="15">
        <v>31</v>
      </c>
      <c r="DO64" s="15">
        <v>31</v>
      </c>
      <c r="DP64" s="15">
        <v>31</v>
      </c>
      <c r="DQ64" s="15">
        <v>31</v>
      </c>
      <c r="DR64" s="15">
        <v>31</v>
      </c>
      <c r="DS64" s="15">
        <v>31</v>
      </c>
      <c r="DT64" s="15">
        <v>31</v>
      </c>
      <c r="DU64" s="15">
        <v>31</v>
      </c>
      <c r="DV64" s="15">
        <v>31</v>
      </c>
      <c r="DW64" s="15">
        <v>31</v>
      </c>
      <c r="DX64" s="15">
        <v>31</v>
      </c>
      <c r="DY64" s="15">
        <v>31</v>
      </c>
      <c r="DZ64" s="15">
        <v>31</v>
      </c>
      <c r="EA64" s="15">
        <v>31</v>
      </c>
      <c r="EB64" s="15">
        <v>31</v>
      </c>
      <c r="EC64" s="15">
        <v>31</v>
      </c>
      <c r="ED64" s="15">
        <v>31</v>
      </c>
      <c r="EE64" s="15">
        <v>31</v>
      </c>
      <c r="EF64" s="15">
        <v>31</v>
      </c>
      <c r="EG64" s="15">
        <v>31</v>
      </c>
      <c r="EH64" s="15">
        <v>31</v>
      </c>
      <c r="EI64" s="15">
        <v>31</v>
      </c>
      <c r="EJ64" s="15">
        <v>31</v>
      </c>
      <c r="EK64" s="15">
        <v>31</v>
      </c>
      <c r="EL64" s="15">
        <v>31</v>
      </c>
      <c r="EM64" s="15">
        <v>31</v>
      </c>
      <c r="EN64" s="15">
        <v>31</v>
      </c>
      <c r="EO64" s="15">
        <v>31</v>
      </c>
    </row>
    <row r="65" spans="1:145">
      <c r="A65" s="10"/>
      <c r="E65" s="10"/>
      <c r="F65" s="10"/>
    </row>
    <row r="66" spans="1:145">
      <c r="A66" s="10"/>
      <c r="E66" s="10"/>
      <c r="F66" s="10"/>
    </row>
    <row r="67" spans="1:145">
      <c r="A67" s="10"/>
      <c r="E67" s="10"/>
      <c r="F67" s="10"/>
    </row>
    <row r="68" spans="1:145">
      <c r="A68" s="5" t="s">
        <v>0</v>
      </c>
      <c r="B68" s="11" t="s">
        <v>20</v>
      </c>
      <c r="C68" s="11" t="s">
        <v>34</v>
      </c>
      <c r="D68" s="11" t="s">
        <v>19</v>
      </c>
      <c r="E68" s="5" t="s">
        <v>21</v>
      </c>
      <c r="F68" s="5" t="s">
        <v>22</v>
      </c>
      <c r="G68" s="11" t="s">
        <v>23</v>
      </c>
      <c r="H68" s="11" t="s">
        <v>24</v>
      </c>
      <c r="I68" s="11" t="s">
        <v>27</v>
      </c>
      <c r="J68" s="11" t="s">
        <v>26</v>
      </c>
      <c r="K68" s="11" t="s">
        <v>29</v>
      </c>
      <c r="L68" s="11" t="s">
        <v>25</v>
      </c>
      <c r="M68" s="11" t="s">
        <v>89</v>
      </c>
      <c r="N68" s="11" t="s">
        <v>90</v>
      </c>
      <c r="O68" s="11" t="s">
        <v>91</v>
      </c>
      <c r="P68" s="11" t="s">
        <v>92</v>
      </c>
      <c r="Q68" s="11" t="s">
        <v>93</v>
      </c>
      <c r="R68" s="11" t="s">
        <v>94</v>
      </c>
      <c r="S68" s="11" t="s">
        <v>95</v>
      </c>
      <c r="T68" s="11" t="s">
        <v>96</v>
      </c>
      <c r="U68" s="11" t="s">
        <v>97</v>
      </c>
      <c r="V68" s="11" t="s">
        <v>98</v>
      </c>
      <c r="W68" s="11" t="s">
        <v>99</v>
      </c>
      <c r="X68" s="11" t="s">
        <v>100</v>
      </c>
      <c r="Y68" s="11" t="s">
        <v>101</v>
      </c>
      <c r="Z68" s="11" t="s">
        <v>102</v>
      </c>
      <c r="AA68" s="11" t="s">
        <v>103</v>
      </c>
      <c r="AB68" s="11" t="s">
        <v>104</v>
      </c>
      <c r="AC68" s="11" t="s">
        <v>105</v>
      </c>
      <c r="AD68" s="11" t="s">
        <v>106</v>
      </c>
      <c r="AE68" s="11" t="s">
        <v>107</v>
      </c>
      <c r="AF68" s="11" t="s">
        <v>108</v>
      </c>
      <c r="AG68" s="11" t="s">
        <v>109</v>
      </c>
      <c r="AH68" s="11" t="s">
        <v>110</v>
      </c>
      <c r="AI68" s="11" t="s">
        <v>111</v>
      </c>
      <c r="AJ68" s="11" t="s">
        <v>112</v>
      </c>
      <c r="AK68" s="11" t="s">
        <v>113</v>
      </c>
      <c r="AL68" s="11" t="s">
        <v>132</v>
      </c>
      <c r="AM68" s="11" t="s">
        <v>133</v>
      </c>
      <c r="AN68" s="11" t="s">
        <v>189</v>
      </c>
      <c r="AO68" s="11" t="s">
        <v>190</v>
      </c>
      <c r="AP68" s="11" t="s">
        <v>191</v>
      </c>
      <c r="AQ68" s="11" t="s">
        <v>192</v>
      </c>
      <c r="AR68" s="11" t="s">
        <v>193</v>
      </c>
      <c r="AS68" s="11" t="s">
        <v>194</v>
      </c>
      <c r="AT68" s="11" t="s">
        <v>195</v>
      </c>
      <c r="AU68" s="11" t="s">
        <v>196</v>
      </c>
      <c r="AV68" s="11" t="s">
        <v>11</v>
      </c>
      <c r="AW68" s="11" t="s">
        <v>12</v>
      </c>
      <c r="AX68" s="11" t="s">
        <v>9</v>
      </c>
      <c r="AY68" s="11" t="s">
        <v>10</v>
      </c>
      <c r="AZ68" s="11" t="s">
        <v>35</v>
      </c>
      <c r="BA68" s="11" t="s">
        <v>36</v>
      </c>
      <c r="BB68" s="11" t="s">
        <v>197</v>
      </c>
      <c r="BC68" s="11" t="s">
        <v>198</v>
      </c>
      <c r="BD68" s="11" t="s">
        <v>199</v>
      </c>
      <c r="BE68" s="11" t="s">
        <v>200</v>
      </c>
      <c r="BF68" s="11" t="s">
        <v>201</v>
      </c>
      <c r="BG68" s="11" t="s">
        <v>202</v>
      </c>
      <c r="BH68" s="11" t="s">
        <v>203</v>
      </c>
      <c r="BI68" s="11" t="s">
        <v>204</v>
      </c>
      <c r="BJ68" s="11" t="s">
        <v>205</v>
      </c>
      <c r="BK68" s="11" t="s">
        <v>206</v>
      </c>
      <c r="BL68" s="11" t="s">
        <v>17</v>
      </c>
      <c r="BM68" s="11" t="s">
        <v>18</v>
      </c>
      <c r="BN68" s="11" t="s">
        <v>207</v>
      </c>
      <c r="BO68" s="11" t="s">
        <v>208</v>
      </c>
      <c r="BP68" s="11" t="s">
        <v>209</v>
      </c>
      <c r="BQ68" s="11" t="s">
        <v>210</v>
      </c>
      <c r="BR68" s="11" t="s">
        <v>13</v>
      </c>
      <c r="BS68" s="11" t="s">
        <v>14</v>
      </c>
      <c r="BT68" s="11" t="s">
        <v>211</v>
      </c>
      <c r="BU68" s="11" t="s">
        <v>212</v>
      </c>
      <c r="BV68" s="11" t="s">
        <v>213</v>
      </c>
      <c r="BW68" s="11" t="s">
        <v>214</v>
      </c>
      <c r="BX68" s="11" t="s">
        <v>37</v>
      </c>
      <c r="BY68" s="11" t="s">
        <v>38</v>
      </c>
      <c r="BZ68" s="11" t="s">
        <v>15</v>
      </c>
      <c r="CA68" s="11" t="s">
        <v>16</v>
      </c>
      <c r="CB68" s="11" t="s">
        <v>215</v>
      </c>
      <c r="CC68" s="11" t="s">
        <v>216</v>
      </c>
      <c r="CD68" s="11" t="s">
        <v>235</v>
      </c>
      <c r="CE68" s="11" t="s">
        <v>236</v>
      </c>
      <c r="CF68" s="11" t="s">
        <v>138</v>
      </c>
      <c r="CG68" s="11" t="s">
        <v>139</v>
      </c>
      <c r="CH68" s="11" t="s">
        <v>140</v>
      </c>
      <c r="CI68" s="11" t="s">
        <v>141</v>
      </c>
      <c r="CJ68" s="11" t="s">
        <v>142</v>
      </c>
      <c r="CK68" s="11" t="s">
        <v>143</v>
      </c>
      <c r="CL68" s="11" t="s">
        <v>144</v>
      </c>
      <c r="CM68" s="11" t="s">
        <v>145</v>
      </c>
      <c r="CN68" s="11" t="s">
        <v>146</v>
      </c>
      <c r="CO68" s="11" t="s">
        <v>147</v>
      </c>
      <c r="CP68" s="11" t="s">
        <v>157</v>
      </c>
      <c r="CQ68" s="11" t="s">
        <v>47</v>
      </c>
      <c r="CR68" s="11" t="s">
        <v>217</v>
      </c>
      <c r="CS68" s="11" t="s">
        <v>219</v>
      </c>
      <c r="CT68" s="11" t="s">
        <v>221</v>
      </c>
      <c r="CU68" s="11" t="s">
        <v>223</v>
      </c>
      <c r="CV68" s="11" t="s">
        <v>224</v>
      </c>
      <c r="CW68" s="11" t="s">
        <v>225</v>
      </c>
      <c r="CX68" s="11" t="s">
        <v>227</v>
      </c>
      <c r="CY68" s="11" t="s">
        <v>229</v>
      </c>
      <c r="CZ68" s="11" t="s">
        <v>231</v>
      </c>
      <c r="DA68" s="11" t="s">
        <v>233</v>
      </c>
      <c r="DB68" s="11" t="s">
        <v>234</v>
      </c>
      <c r="DC68" s="11" t="s">
        <v>43</v>
      </c>
      <c r="DD68" s="11" t="s">
        <v>114</v>
      </c>
      <c r="DE68" s="11" t="s">
        <v>115</v>
      </c>
      <c r="DF68" s="11" t="s">
        <v>116</v>
      </c>
      <c r="DG68" s="11" t="s">
        <v>51</v>
      </c>
      <c r="DH68" s="11" t="s">
        <v>52</v>
      </c>
      <c r="DI68" s="11" t="s">
        <v>117</v>
      </c>
      <c r="DJ68" s="11" t="s">
        <v>118</v>
      </c>
      <c r="DK68" s="11" t="s">
        <v>67</v>
      </c>
      <c r="DL68" s="11" t="s">
        <v>69</v>
      </c>
      <c r="DM68" s="11" t="s">
        <v>119</v>
      </c>
      <c r="DN68" s="11" t="s">
        <v>70</v>
      </c>
      <c r="DO68" s="11" t="s">
        <v>121</v>
      </c>
      <c r="DP68" s="11" t="s">
        <v>72</v>
      </c>
      <c r="DQ68" s="11" t="s">
        <v>73</v>
      </c>
      <c r="DR68" s="11" t="s">
        <v>120</v>
      </c>
      <c r="DS68" s="11" t="s">
        <v>74</v>
      </c>
      <c r="DT68" s="11" t="s">
        <v>122</v>
      </c>
      <c r="DU68" s="11" t="s">
        <v>129</v>
      </c>
      <c r="DV68" s="11" t="s">
        <v>126</v>
      </c>
      <c r="DW68" s="11" t="s">
        <v>137</v>
      </c>
      <c r="DX68" s="11" t="s">
        <v>128</v>
      </c>
      <c r="DY68" s="11" t="s">
        <v>153</v>
      </c>
      <c r="DZ68" s="11" t="s">
        <v>131</v>
      </c>
      <c r="EA68" s="11" t="s">
        <v>152</v>
      </c>
      <c r="EB68" s="11" t="s">
        <v>249</v>
      </c>
      <c r="EC68" s="11" t="s">
        <v>250</v>
      </c>
      <c r="ED68" s="11" t="s">
        <v>251</v>
      </c>
      <c r="EE68" s="11" t="s">
        <v>154</v>
      </c>
      <c r="EF68" s="11" t="s">
        <v>173</v>
      </c>
      <c r="EG68" s="11" t="s">
        <v>169</v>
      </c>
      <c r="EH68" s="11" t="s">
        <v>168</v>
      </c>
      <c r="EI68" s="11" t="s">
        <v>171</v>
      </c>
      <c r="EJ68" s="11" t="s">
        <v>174</v>
      </c>
      <c r="EK68" s="11" t="s">
        <v>176</v>
      </c>
      <c r="EL68" s="11" t="s">
        <v>167</v>
      </c>
      <c r="EM68" s="11" t="s">
        <v>182</v>
      </c>
      <c r="EN68" s="11" t="s">
        <v>181</v>
      </c>
      <c r="EO68" s="11" t="s">
        <v>180</v>
      </c>
    </row>
    <row r="69" spans="1:145">
      <c r="A69" s="5" t="s">
        <v>1</v>
      </c>
      <c r="B69" s="11" t="s">
        <v>255</v>
      </c>
      <c r="C69" s="11" t="s">
        <v>255</v>
      </c>
      <c r="D69" s="11" t="s">
        <v>255</v>
      </c>
      <c r="E69" s="5" t="s">
        <v>255</v>
      </c>
      <c r="F69" s="5" t="s">
        <v>255</v>
      </c>
      <c r="G69" s="11" t="s">
        <v>255</v>
      </c>
      <c r="H69" s="11" t="s">
        <v>255</v>
      </c>
      <c r="I69" s="11" t="s">
        <v>255</v>
      </c>
      <c r="J69" s="11" t="s">
        <v>255</v>
      </c>
      <c r="K69" s="11" t="s">
        <v>255</v>
      </c>
      <c r="L69" s="11" t="s">
        <v>255</v>
      </c>
      <c r="M69" s="11" t="s">
        <v>255</v>
      </c>
      <c r="N69" s="11" t="s">
        <v>255</v>
      </c>
      <c r="O69" s="11" t="s">
        <v>255</v>
      </c>
      <c r="P69" s="11" t="s">
        <v>255</v>
      </c>
      <c r="Q69" s="11" t="s">
        <v>255</v>
      </c>
      <c r="R69" s="11" t="s">
        <v>255</v>
      </c>
      <c r="S69" s="11" t="s">
        <v>255</v>
      </c>
      <c r="T69" s="11" t="s">
        <v>255</v>
      </c>
      <c r="U69" s="11" t="s">
        <v>255</v>
      </c>
      <c r="V69" s="11" t="s">
        <v>255</v>
      </c>
      <c r="W69" s="11" t="s">
        <v>255</v>
      </c>
      <c r="X69" s="11" t="s">
        <v>255</v>
      </c>
      <c r="Y69" s="11" t="s">
        <v>255</v>
      </c>
      <c r="Z69" s="11" t="s">
        <v>255</v>
      </c>
      <c r="AA69" s="11" t="s">
        <v>255</v>
      </c>
      <c r="AB69" s="11" t="s">
        <v>255</v>
      </c>
      <c r="AC69" s="11" t="s">
        <v>255</v>
      </c>
      <c r="AD69" s="11" t="s">
        <v>255</v>
      </c>
      <c r="AE69" s="11" t="s">
        <v>255</v>
      </c>
      <c r="AF69" s="11" t="s">
        <v>255</v>
      </c>
      <c r="AG69" s="11" t="s">
        <v>255</v>
      </c>
      <c r="AH69" s="11" t="s">
        <v>255</v>
      </c>
      <c r="AI69" s="11" t="s">
        <v>255</v>
      </c>
      <c r="AJ69" s="11" t="s">
        <v>255</v>
      </c>
      <c r="AK69" s="11" t="s">
        <v>255</v>
      </c>
      <c r="AL69" s="11" t="s">
        <v>255</v>
      </c>
      <c r="AM69" s="11" t="s">
        <v>255</v>
      </c>
      <c r="AN69" s="11" t="s">
        <v>33</v>
      </c>
      <c r="AO69" s="11" t="s">
        <v>33</v>
      </c>
      <c r="AP69" s="11" t="s">
        <v>33</v>
      </c>
      <c r="AQ69" s="11" t="s">
        <v>33</v>
      </c>
      <c r="AR69" s="11" t="s">
        <v>33</v>
      </c>
      <c r="AS69" s="11" t="s">
        <v>33</v>
      </c>
      <c r="AT69" s="11" t="s">
        <v>33</v>
      </c>
      <c r="AU69" s="11" t="s">
        <v>33</v>
      </c>
      <c r="AV69" s="11" t="s">
        <v>33</v>
      </c>
      <c r="AW69" s="11" t="s">
        <v>33</v>
      </c>
      <c r="AX69" s="11" t="s">
        <v>33</v>
      </c>
      <c r="AY69" s="11" t="s">
        <v>33</v>
      </c>
      <c r="AZ69" s="11" t="s">
        <v>33</v>
      </c>
      <c r="BA69" s="11" t="s">
        <v>33</v>
      </c>
      <c r="BB69" s="11" t="s">
        <v>33</v>
      </c>
      <c r="BC69" s="11" t="s">
        <v>33</v>
      </c>
      <c r="BD69" s="11" t="s">
        <v>33</v>
      </c>
      <c r="BE69" s="11" t="s">
        <v>33</v>
      </c>
      <c r="BF69" s="11" t="s">
        <v>33</v>
      </c>
      <c r="BG69" s="11" t="s">
        <v>33</v>
      </c>
      <c r="BH69" s="11" t="s">
        <v>33</v>
      </c>
      <c r="BI69" s="11" t="s">
        <v>33</v>
      </c>
      <c r="BJ69" s="11" t="s">
        <v>33</v>
      </c>
      <c r="BK69" s="11" t="s">
        <v>33</v>
      </c>
      <c r="BL69" s="11" t="s">
        <v>33</v>
      </c>
      <c r="BM69" s="11" t="s">
        <v>33</v>
      </c>
      <c r="BN69" s="11" t="s">
        <v>33</v>
      </c>
      <c r="BO69" s="11" t="s">
        <v>33</v>
      </c>
      <c r="BP69" s="11" t="s">
        <v>33</v>
      </c>
      <c r="BQ69" s="11" t="s">
        <v>33</v>
      </c>
      <c r="BR69" s="11" t="s">
        <v>33</v>
      </c>
      <c r="BS69" s="11" t="s">
        <v>33</v>
      </c>
      <c r="BT69" s="11" t="s">
        <v>33</v>
      </c>
      <c r="BU69" s="11" t="s">
        <v>33</v>
      </c>
      <c r="BV69" s="11" t="s">
        <v>33</v>
      </c>
      <c r="BW69" s="11" t="s">
        <v>33</v>
      </c>
      <c r="BX69" s="11" t="s">
        <v>33</v>
      </c>
      <c r="BY69" s="11" t="s">
        <v>33</v>
      </c>
      <c r="BZ69" s="11" t="s">
        <v>33</v>
      </c>
      <c r="CA69" s="11" t="s">
        <v>33</v>
      </c>
      <c r="CB69" s="11" t="s">
        <v>33</v>
      </c>
      <c r="CC69" s="11" t="s">
        <v>33</v>
      </c>
      <c r="CD69" s="11" t="s">
        <v>33</v>
      </c>
      <c r="CE69" s="11" t="s">
        <v>33</v>
      </c>
      <c r="CF69" s="11" t="s">
        <v>2</v>
      </c>
      <c r="CG69" s="11" t="s">
        <v>3</v>
      </c>
      <c r="CH69" s="11" t="s">
        <v>63</v>
      </c>
      <c r="CI69" s="11" t="s">
        <v>6</v>
      </c>
      <c r="CJ69" s="11" t="s">
        <v>4</v>
      </c>
      <c r="CK69" s="11" t="s">
        <v>5</v>
      </c>
      <c r="CL69" s="11" t="s">
        <v>2</v>
      </c>
      <c r="CM69" s="11" t="s">
        <v>48</v>
      </c>
      <c r="CN69" s="11" t="s">
        <v>134</v>
      </c>
      <c r="CO69" s="11" t="s">
        <v>135</v>
      </c>
      <c r="CP69" s="11" t="s">
        <v>158</v>
      </c>
      <c r="CQ69" s="11" t="s">
        <v>33</v>
      </c>
      <c r="CR69" s="11" t="s">
        <v>33</v>
      </c>
      <c r="CS69" s="11" t="s">
        <v>33</v>
      </c>
      <c r="CT69" s="11" t="s">
        <v>33</v>
      </c>
      <c r="CU69" s="11" t="s">
        <v>33</v>
      </c>
      <c r="CV69" s="11" t="s">
        <v>33</v>
      </c>
      <c r="CW69" s="11" t="s">
        <v>33</v>
      </c>
      <c r="CX69" s="11" t="s">
        <v>33</v>
      </c>
      <c r="CY69" s="11" t="s">
        <v>33</v>
      </c>
      <c r="CZ69" s="11" t="s">
        <v>33</v>
      </c>
      <c r="DA69" s="11" t="s">
        <v>33</v>
      </c>
      <c r="DB69" s="11" t="s">
        <v>33</v>
      </c>
      <c r="DC69" s="11" t="s">
        <v>33</v>
      </c>
      <c r="DD69" s="11" t="s">
        <v>7</v>
      </c>
      <c r="DE69" s="11" t="s">
        <v>7</v>
      </c>
      <c r="DF69" s="11" t="s">
        <v>7</v>
      </c>
      <c r="DG69" s="11" t="s">
        <v>8</v>
      </c>
      <c r="DH69" s="11" t="s">
        <v>8</v>
      </c>
      <c r="DI69" s="11" t="s">
        <v>8</v>
      </c>
      <c r="DJ69" s="11" t="s">
        <v>8</v>
      </c>
      <c r="DK69" s="11" t="s">
        <v>68</v>
      </c>
      <c r="DL69" s="11" t="s">
        <v>3</v>
      </c>
      <c r="DM69" s="11" t="s">
        <v>68</v>
      </c>
      <c r="DN69" s="11" t="s">
        <v>48</v>
      </c>
      <c r="DO69" s="11" t="s">
        <v>71</v>
      </c>
      <c r="DP69" s="11" t="s">
        <v>7</v>
      </c>
      <c r="DQ69" s="11" t="s">
        <v>2</v>
      </c>
      <c r="DR69" s="11" t="s">
        <v>68</v>
      </c>
      <c r="DS69" s="11" t="s">
        <v>48</v>
      </c>
      <c r="DT69" s="11" t="s">
        <v>71</v>
      </c>
      <c r="DU69" s="11" t="s">
        <v>8</v>
      </c>
      <c r="DV69" s="11" t="s">
        <v>4</v>
      </c>
      <c r="DW69" s="11" t="s">
        <v>3</v>
      </c>
      <c r="DX69" s="11" t="s">
        <v>5</v>
      </c>
      <c r="DY69" s="11" t="s">
        <v>5</v>
      </c>
      <c r="DZ69" s="11" t="s">
        <v>5</v>
      </c>
      <c r="EA69" s="11" t="s">
        <v>5</v>
      </c>
      <c r="EB69" s="11" t="s">
        <v>4</v>
      </c>
      <c r="EC69" s="11" t="s">
        <v>2</v>
      </c>
      <c r="ED69" s="11" t="s">
        <v>48</v>
      </c>
      <c r="EE69" s="11" t="s">
        <v>8</v>
      </c>
      <c r="EF69" s="11" t="s">
        <v>2</v>
      </c>
      <c r="EG69" s="11" t="s">
        <v>68</v>
      </c>
      <c r="EH69" s="11" t="s">
        <v>68</v>
      </c>
      <c r="EI69" s="11" t="s">
        <v>172</v>
      </c>
      <c r="EJ69" s="11" t="s">
        <v>175</v>
      </c>
      <c r="EK69" s="11" t="s">
        <v>177</v>
      </c>
      <c r="EL69" s="11" t="s">
        <v>3</v>
      </c>
      <c r="EM69" s="11" t="s">
        <v>172</v>
      </c>
      <c r="EN69" s="11" t="s">
        <v>3</v>
      </c>
      <c r="EO69" s="11" t="s">
        <v>7</v>
      </c>
    </row>
    <row r="70" spans="1:145">
      <c r="A70" s="12">
        <v>40472.68472222222</v>
      </c>
      <c r="B70" s="13">
        <v>6</v>
      </c>
      <c r="C70" s="13" t="s">
        <v>54</v>
      </c>
      <c r="D70" s="13" t="s">
        <v>60</v>
      </c>
      <c r="E70" s="12">
        <v>40472.68472222222</v>
      </c>
      <c r="F70" s="12">
        <v>40472.705555555556</v>
      </c>
      <c r="G70" s="13" t="s">
        <v>28</v>
      </c>
      <c r="H70" s="13">
        <v>2</v>
      </c>
      <c r="I70" s="13">
        <v>5</v>
      </c>
      <c r="J70" s="13" t="s">
        <v>255</v>
      </c>
      <c r="K70" s="13">
        <v>5</v>
      </c>
      <c r="L70" s="13" t="s">
        <v>255</v>
      </c>
      <c r="M70" s="13" t="s">
        <v>87</v>
      </c>
      <c r="N70" s="13" t="s">
        <v>88</v>
      </c>
      <c r="O70" s="13" t="s">
        <v>255</v>
      </c>
      <c r="P70" s="13">
        <v>3.2451344843328213E-2</v>
      </c>
      <c r="Q70" s="13">
        <v>2.4228994272800165E-2</v>
      </c>
      <c r="R70" s="13">
        <v>3.5907645017802796</v>
      </c>
      <c r="S70" s="13">
        <v>6.3374400339117785E-3</v>
      </c>
      <c r="T70" s="13">
        <v>3.0476343783366762</v>
      </c>
      <c r="U70" s="13">
        <v>1.1491239989764965</v>
      </c>
      <c r="V70" s="13" t="s">
        <v>255</v>
      </c>
      <c r="W70" s="13" t="s">
        <v>255</v>
      </c>
      <c r="X70" s="13">
        <v>1.6808740702516805</v>
      </c>
      <c r="Y70" s="13">
        <v>0.37752789111634061</v>
      </c>
      <c r="Z70" s="13">
        <v>38.444721828289225</v>
      </c>
      <c r="AA70" s="13">
        <v>5.1724816502276755E-2</v>
      </c>
      <c r="AB70" s="13">
        <v>1.1680471989315279E-2</v>
      </c>
      <c r="AC70" s="13">
        <v>37.34600809629665</v>
      </c>
      <c r="AD70" s="13">
        <v>9.1186149926196797E-3</v>
      </c>
      <c r="AE70" s="13">
        <v>8.8266003034353988E-2</v>
      </c>
      <c r="AF70" s="13">
        <v>13.89122286258273</v>
      </c>
      <c r="AG70" s="13" t="s">
        <v>255</v>
      </c>
      <c r="AH70" s="13" t="s">
        <v>255</v>
      </c>
      <c r="AI70" s="13">
        <v>0.22909383663104835</v>
      </c>
      <c r="AJ70" s="13">
        <v>4.3261729291266017E-2</v>
      </c>
      <c r="AK70" s="13" t="s">
        <v>255</v>
      </c>
      <c r="AL70" s="13">
        <v>100</v>
      </c>
      <c r="AM70" s="13">
        <v>900</v>
      </c>
      <c r="AN70" s="13" t="s">
        <v>255</v>
      </c>
      <c r="AO70" s="13" t="s">
        <v>255</v>
      </c>
      <c r="AP70" s="13">
        <v>7238.75</v>
      </c>
      <c r="AQ70" s="13">
        <v>149.13200000000001</v>
      </c>
      <c r="AR70" s="13" t="s">
        <v>255</v>
      </c>
      <c r="AS70" s="13" t="s">
        <v>255</v>
      </c>
      <c r="AT70" s="13" t="s">
        <v>255</v>
      </c>
      <c r="AU70" s="13" t="s">
        <v>255</v>
      </c>
      <c r="AV70" s="13" t="s">
        <v>255</v>
      </c>
      <c r="AW70" s="13" t="s">
        <v>255</v>
      </c>
      <c r="AX70" s="13" t="s">
        <v>255</v>
      </c>
      <c r="AY70" s="13" t="s">
        <v>255</v>
      </c>
      <c r="AZ70" s="13">
        <v>76503.8</v>
      </c>
      <c r="BA70" s="13">
        <v>1455.59</v>
      </c>
      <c r="BB70" s="13" t="s">
        <v>255</v>
      </c>
      <c r="BC70" s="13" t="s">
        <v>255</v>
      </c>
      <c r="BD70" s="13" t="s">
        <v>255</v>
      </c>
      <c r="BE70" s="13" t="s">
        <v>255</v>
      </c>
      <c r="BF70" s="13" t="s">
        <v>255</v>
      </c>
      <c r="BG70" s="13" t="s">
        <v>255</v>
      </c>
      <c r="BH70" s="13" t="s">
        <v>255</v>
      </c>
      <c r="BI70" s="13" t="s">
        <v>255</v>
      </c>
      <c r="BJ70" s="13" t="s">
        <v>255</v>
      </c>
      <c r="BK70" s="13" t="s">
        <v>255</v>
      </c>
      <c r="BL70" s="13">
        <v>5.3091999999999997</v>
      </c>
      <c r="BM70" s="13">
        <v>1.32979</v>
      </c>
      <c r="BN70" s="13">
        <v>8677.31</v>
      </c>
      <c r="BO70" s="13">
        <v>238.3</v>
      </c>
      <c r="BP70" s="13">
        <v>6.6677</v>
      </c>
      <c r="BQ70" s="13">
        <v>0.67465799999999998</v>
      </c>
      <c r="BR70" s="13">
        <v>24.8688</v>
      </c>
      <c r="BS70" s="13">
        <v>1.8656600000000001</v>
      </c>
      <c r="BT70" s="13" t="s">
        <v>255</v>
      </c>
      <c r="BU70" s="13" t="s">
        <v>255</v>
      </c>
      <c r="BV70" s="13" t="s">
        <v>255</v>
      </c>
      <c r="BW70" s="13" t="s">
        <v>255</v>
      </c>
      <c r="BX70" s="13">
        <v>15029.8</v>
      </c>
      <c r="BY70" s="13">
        <v>1270.08</v>
      </c>
      <c r="BZ70" s="13">
        <v>13.297599999999999</v>
      </c>
      <c r="CA70" s="13">
        <v>1.1195900000000001</v>
      </c>
      <c r="CB70" s="13">
        <v>10.5425</v>
      </c>
      <c r="CC70" s="13">
        <v>1.29816</v>
      </c>
      <c r="CD70" s="13" t="s">
        <v>255</v>
      </c>
      <c r="CE70" s="13" t="s">
        <v>255</v>
      </c>
      <c r="CF70" s="13">
        <v>720.7908935546875</v>
      </c>
      <c r="CG70" s="13">
        <v>2.7773375511169434</v>
      </c>
      <c r="CH70" s="13">
        <v>14.943953514099121</v>
      </c>
      <c r="CI70" s="13">
        <v>89.449234008789063</v>
      </c>
      <c r="CJ70" s="13">
        <v>21.033542633056641</v>
      </c>
      <c r="CK70" s="13">
        <v>239.40220642089844</v>
      </c>
      <c r="CL70" s="13">
        <v>1678.0208740234375</v>
      </c>
      <c r="CM70" s="13">
        <v>2.1232028007507324</v>
      </c>
      <c r="CN70" s="13">
        <v>202.95721435546875</v>
      </c>
      <c r="CO70" s="13">
        <v>11.333284378051758</v>
      </c>
      <c r="CP70" s="13">
        <v>46.538972189372558</v>
      </c>
      <c r="CQ70" s="13">
        <v>30.178000000000001</v>
      </c>
      <c r="CR70" s="13" t="s">
        <v>255</v>
      </c>
      <c r="CS70" s="13" t="s">
        <v>255</v>
      </c>
      <c r="CT70" s="13" t="s">
        <v>255</v>
      </c>
      <c r="CU70" s="13" t="s">
        <v>255</v>
      </c>
      <c r="CV70" s="13" t="s">
        <v>255</v>
      </c>
      <c r="CW70" s="13" t="s">
        <v>255</v>
      </c>
      <c r="CX70" s="13" t="s">
        <v>255</v>
      </c>
      <c r="CY70" s="13" t="s">
        <v>255</v>
      </c>
      <c r="CZ70" s="13" t="s">
        <v>255</v>
      </c>
      <c r="DA70" s="13">
        <v>26.545999999999999</v>
      </c>
      <c r="DB70" s="13">
        <v>24.8688</v>
      </c>
      <c r="DC70" s="13">
        <v>51.4148</v>
      </c>
      <c r="DD70" s="13">
        <v>1130.264107808928</v>
      </c>
      <c r="DE70" s="13">
        <v>2.2694320779689572</v>
      </c>
      <c r="DF70" s="13">
        <v>3.8664721453495368</v>
      </c>
      <c r="DG70" s="13">
        <v>0.99571285257283304</v>
      </c>
      <c r="DH70" s="13">
        <v>0.99711571650690178</v>
      </c>
      <c r="DI70" s="13">
        <v>0.99659380848897106</v>
      </c>
      <c r="DJ70" s="13">
        <v>0.9979979136054542</v>
      </c>
      <c r="DK70" s="13">
        <v>13210.560594230821</v>
      </c>
      <c r="DL70" s="13">
        <v>1.6820208156694729</v>
      </c>
      <c r="DM70" s="13">
        <v>35897.727354940907</v>
      </c>
      <c r="DN70" s="13">
        <v>2.3280272947789724</v>
      </c>
      <c r="DO70" s="13">
        <v>2.7173507966511119</v>
      </c>
      <c r="DP70" s="13">
        <v>0.41592473564147953</v>
      </c>
      <c r="DQ70" s="13">
        <v>299.79476185451921</v>
      </c>
      <c r="DR70" s="13">
        <v>6413.4783959443484</v>
      </c>
      <c r="DS70" s="13">
        <v>5.5972321318867051</v>
      </c>
      <c r="DT70" s="13">
        <v>5.5972321318867042</v>
      </c>
      <c r="DU70" s="13">
        <v>100.02404087922099</v>
      </c>
      <c r="DV70" s="13">
        <v>17.012626365164358</v>
      </c>
      <c r="DW70" s="13">
        <v>1.6820208156694729</v>
      </c>
      <c r="DX70" s="13">
        <v>731.69777355617293</v>
      </c>
      <c r="DY70" s="13">
        <v>1092.6069457856154</v>
      </c>
      <c r="DZ70" s="13">
        <v>230.08949885005131</v>
      </c>
      <c r="EA70" s="13">
        <v>342.73259984725178</v>
      </c>
      <c r="EB70" s="13">
        <v>25.448503514942747</v>
      </c>
      <c r="EC70" s="13">
        <v>501.78417860272231</v>
      </c>
      <c r="ED70" s="13">
        <v>3.3441087734094888</v>
      </c>
      <c r="EE70" s="13">
        <v>9.6469585456376156E-2</v>
      </c>
      <c r="EF70" s="13">
        <v>500</v>
      </c>
      <c r="EG70" s="13">
        <v>10696.448390677026</v>
      </c>
      <c r="EH70" s="13">
        <v>23907.008984907847</v>
      </c>
      <c r="EI70" s="13">
        <v>5.1064141663449213E-2</v>
      </c>
      <c r="EJ70" s="13">
        <v>20</v>
      </c>
      <c r="EK70" s="13">
        <v>2.1816615649929121</v>
      </c>
      <c r="EL70" s="13">
        <v>3.0439349235923512</v>
      </c>
      <c r="EM70" s="13">
        <v>7.4999999999999997E-2</v>
      </c>
      <c r="EN70" s="13">
        <v>16.622150421142578</v>
      </c>
      <c r="EO70" s="13">
        <v>2.2832374722941397E-2</v>
      </c>
    </row>
    <row r="71" spans="1:145">
      <c r="A71" s="12">
        <v>40472.685416666667</v>
      </c>
      <c r="B71" s="13">
        <v>6</v>
      </c>
      <c r="C71" s="13" t="s">
        <v>54</v>
      </c>
      <c r="D71" s="13" t="s">
        <v>60</v>
      </c>
      <c r="E71" s="12">
        <v>40472.68472222222</v>
      </c>
      <c r="F71" s="12">
        <v>40472.705555555556</v>
      </c>
      <c r="G71" s="13" t="s">
        <v>28</v>
      </c>
      <c r="H71" s="13">
        <v>2</v>
      </c>
      <c r="I71" s="13">
        <v>5</v>
      </c>
      <c r="J71" s="13" t="s">
        <v>255</v>
      </c>
      <c r="K71" s="13">
        <v>5</v>
      </c>
      <c r="L71" s="13" t="s">
        <v>255</v>
      </c>
      <c r="M71" s="13" t="s">
        <v>87</v>
      </c>
      <c r="N71" s="13" t="s">
        <v>88</v>
      </c>
      <c r="O71" s="13" t="s">
        <v>255</v>
      </c>
      <c r="P71" s="13">
        <v>3.2451344843328213E-2</v>
      </c>
      <c r="Q71" s="13">
        <v>2.4228994272800165E-2</v>
      </c>
      <c r="R71" s="13">
        <v>3.5907645017802796</v>
      </c>
      <c r="S71" s="13">
        <v>6.3374400339117785E-3</v>
      </c>
      <c r="T71" s="13">
        <v>3.0476343783366762</v>
      </c>
      <c r="U71" s="13">
        <v>1.1491239989764965</v>
      </c>
      <c r="V71" s="13" t="s">
        <v>255</v>
      </c>
      <c r="W71" s="13" t="s">
        <v>255</v>
      </c>
      <c r="X71" s="13">
        <v>1.6808740702516805</v>
      </c>
      <c r="Y71" s="13">
        <v>0.37752789111634061</v>
      </c>
      <c r="Z71" s="13">
        <v>38.444721828289225</v>
      </c>
      <c r="AA71" s="13">
        <v>5.1724816502276755E-2</v>
      </c>
      <c r="AB71" s="13">
        <v>1.1680471989315279E-2</v>
      </c>
      <c r="AC71" s="13">
        <v>37.34600809629665</v>
      </c>
      <c r="AD71" s="13">
        <v>9.1186149926196797E-3</v>
      </c>
      <c r="AE71" s="13">
        <v>8.8266003034353988E-2</v>
      </c>
      <c r="AF71" s="13">
        <v>13.89122286258273</v>
      </c>
      <c r="AG71" s="13" t="s">
        <v>255</v>
      </c>
      <c r="AH71" s="13" t="s">
        <v>255</v>
      </c>
      <c r="AI71" s="13">
        <v>0.22909383663104835</v>
      </c>
      <c r="AJ71" s="13">
        <v>4.3261729291266017E-2</v>
      </c>
      <c r="AK71" s="13" t="s">
        <v>255</v>
      </c>
      <c r="AL71" s="13">
        <v>100</v>
      </c>
      <c r="AM71" s="13">
        <v>900</v>
      </c>
      <c r="AN71" s="13" t="s">
        <v>255</v>
      </c>
      <c r="AO71" s="13" t="s">
        <v>255</v>
      </c>
      <c r="AP71" s="13" t="s">
        <v>255</v>
      </c>
      <c r="AQ71" s="13" t="s">
        <v>255</v>
      </c>
      <c r="AR71" s="13" t="s">
        <v>255</v>
      </c>
      <c r="AS71" s="13" t="s">
        <v>255</v>
      </c>
      <c r="AT71" s="13" t="s">
        <v>255</v>
      </c>
      <c r="AU71" s="13" t="s">
        <v>255</v>
      </c>
      <c r="AV71" s="13" t="s">
        <v>255</v>
      </c>
      <c r="AW71" s="13" t="s">
        <v>255</v>
      </c>
      <c r="AX71" s="13" t="s">
        <v>255</v>
      </c>
      <c r="AY71" s="13" t="s">
        <v>255</v>
      </c>
      <c r="AZ71" s="13" t="s">
        <v>255</v>
      </c>
      <c r="BA71" s="13" t="s">
        <v>255</v>
      </c>
      <c r="BB71" s="13" t="s">
        <v>255</v>
      </c>
      <c r="BC71" s="13" t="s">
        <v>255</v>
      </c>
      <c r="BD71" s="13" t="s">
        <v>255</v>
      </c>
      <c r="BE71" s="13" t="s">
        <v>255</v>
      </c>
      <c r="BF71" s="13" t="s">
        <v>255</v>
      </c>
      <c r="BG71" s="13" t="s">
        <v>255</v>
      </c>
      <c r="BH71" s="13" t="s">
        <v>255</v>
      </c>
      <c r="BI71" s="13" t="s">
        <v>255</v>
      </c>
      <c r="BJ71" s="13" t="s">
        <v>255</v>
      </c>
      <c r="BK71" s="13" t="s">
        <v>255</v>
      </c>
      <c r="BL71" s="13" t="s">
        <v>255</v>
      </c>
      <c r="BM71" s="13" t="s">
        <v>255</v>
      </c>
      <c r="BN71" s="13" t="s">
        <v>255</v>
      </c>
      <c r="BO71" s="13" t="s">
        <v>255</v>
      </c>
      <c r="BP71" s="13" t="s">
        <v>255</v>
      </c>
      <c r="BQ71" s="13" t="s">
        <v>255</v>
      </c>
      <c r="BR71" s="13" t="s">
        <v>255</v>
      </c>
      <c r="BS71" s="13" t="s">
        <v>255</v>
      </c>
      <c r="BT71" s="13" t="s">
        <v>255</v>
      </c>
      <c r="BU71" s="13" t="s">
        <v>255</v>
      </c>
      <c r="BV71" s="13" t="s">
        <v>255</v>
      </c>
      <c r="BW71" s="13" t="s">
        <v>255</v>
      </c>
      <c r="BX71" s="13" t="s">
        <v>255</v>
      </c>
      <c r="BY71" s="13" t="s">
        <v>255</v>
      </c>
      <c r="BZ71" s="13" t="s">
        <v>255</v>
      </c>
      <c r="CA71" s="13" t="s">
        <v>255</v>
      </c>
      <c r="CB71" s="13" t="s">
        <v>255</v>
      </c>
      <c r="CC71" s="13" t="s">
        <v>255</v>
      </c>
      <c r="CD71" s="13" t="s">
        <v>255</v>
      </c>
      <c r="CE71" s="13" t="s">
        <v>255</v>
      </c>
      <c r="CF71" s="13">
        <v>758.5135498046875</v>
      </c>
      <c r="CG71" s="13">
        <v>2.6958723068237305</v>
      </c>
      <c r="CH71" s="13">
        <v>14.165379524230957</v>
      </c>
      <c r="CI71" s="13">
        <v>89.400520324707031</v>
      </c>
      <c r="CJ71" s="13">
        <v>21.131097793579102</v>
      </c>
      <c r="CK71" s="13">
        <v>239.64483642578125</v>
      </c>
      <c r="CL71" s="13">
        <v>1641.6712646484375</v>
      </c>
      <c r="CM71" s="13">
        <v>2.1429197788238525</v>
      </c>
      <c r="CN71" s="13">
        <v>214.68658447265625</v>
      </c>
      <c r="CO71" s="13">
        <v>12.558211326599121</v>
      </c>
      <c r="CP71" s="13">
        <v>46.538972189372558</v>
      </c>
      <c r="CQ71" s="13" t="s">
        <v>255</v>
      </c>
      <c r="CR71" s="13" t="s">
        <v>255</v>
      </c>
      <c r="CS71" s="13" t="s">
        <v>255</v>
      </c>
      <c r="CT71" s="13" t="s">
        <v>255</v>
      </c>
      <c r="CU71" s="13" t="s">
        <v>255</v>
      </c>
      <c r="CV71" s="13" t="s">
        <v>255</v>
      </c>
      <c r="CW71" s="13" t="s">
        <v>255</v>
      </c>
      <c r="CX71" s="13" t="s">
        <v>255</v>
      </c>
      <c r="CY71" s="13" t="s">
        <v>255</v>
      </c>
      <c r="CZ71" s="13" t="s">
        <v>255</v>
      </c>
      <c r="DA71" s="13" t="s">
        <v>255</v>
      </c>
      <c r="DB71" s="13" t="s">
        <v>255</v>
      </c>
      <c r="DC71" s="13" t="s">
        <v>255</v>
      </c>
      <c r="DD71" s="13" t="s">
        <v>255</v>
      </c>
      <c r="DE71" s="13" t="s">
        <v>255</v>
      </c>
      <c r="DF71" s="13" t="s">
        <v>255</v>
      </c>
      <c r="DG71" s="13" t="s">
        <v>255</v>
      </c>
      <c r="DH71" s="13" t="s">
        <v>255</v>
      </c>
      <c r="DI71" s="13" t="s">
        <v>255</v>
      </c>
      <c r="DJ71" s="13" t="s">
        <v>255</v>
      </c>
      <c r="DK71" s="13">
        <v>13837.755913398776</v>
      </c>
      <c r="DL71" s="13">
        <v>1.7618778039332161</v>
      </c>
      <c r="DM71" s="13">
        <v>35120.103913538995</v>
      </c>
      <c r="DN71" s="13">
        <v>2.1643268799498143</v>
      </c>
      <c r="DO71" s="13">
        <v>2.5379912850994155</v>
      </c>
      <c r="DP71" s="13">
        <v>0.41657835521698</v>
      </c>
      <c r="DQ71" s="13">
        <v>315.98032698742958</v>
      </c>
      <c r="DR71" s="13">
        <v>6759.7345201805829</v>
      </c>
      <c r="DS71" s="13">
        <v>5.1954856819733175</v>
      </c>
      <c r="DT71" s="13">
        <v>5.1954856819733175</v>
      </c>
      <c r="DU71" s="13">
        <v>100.02404087922099</v>
      </c>
      <c r="DV71" s="13">
        <v>17.012626365164358</v>
      </c>
      <c r="DW71" s="13">
        <v>1.7618778039332161</v>
      </c>
      <c r="DX71" s="13">
        <v>731.69777355617293</v>
      </c>
      <c r="DY71" s="13">
        <v>1092.6069457856154</v>
      </c>
      <c r="DZ71" s="13">
        <v>241.6848954896264</v>
      </c>
      <c r="EA71" s="13">
        <v>360.04866285892632</v>
      </c>
      <c r="EB71" s="13">
        <v>25.448503514942747</v>
      </c>
      <c r="EC71" s="13">
        <v>528.0450987258522</v>
      </c>
      <c r="ED71" s="13">
        <v>3.1089603304901656</v>
      </c>
      <c r="EE71" s="13">
        <v>9.9896885256764607E-3</v>
      </c>
      <c r="EF71" s="13">
        <v>500</v>
      </c>
      <c r="EG71" s="13">
        <v>10696.448390677026</v>
      </c>
      <c r="EH71" s="13">
        <v>24534.2043040758</v>
      </c>
      <c r="EI71" s="13">
        <v>5.1296285553292395E-2</v>
      </c>
      <c r="EJ71" s="13">
        <v>20</v>
      </c>
      <c r="EK71" s="13">
        <v>2.1816615649929121</v>
      </c>
      <c r="EL71" s="13">
        <v>3.1237919118560935</v>
      </c>
      <c r="EM71" s="13">
        <v>7.4999999999999997E-2</v>
      </c>
      <c r="EN71" s="13">
        <v>18.41870994567871</v>
      </c>
      <c r="EO71" s="13">
        <v>1.9672992644455215E-2</v>
      </c>
    </row>
    <row r="72" spans="1:145">
      <c r="A72" s="12">
        <v>40472.686111111114</v>
      </c>
      <c r="B72" s="13">
        <v>6</v>
      </c>
      <c r="C72" s="13" t="s">
        <v>54</v>
      </c>
      <c r="D72" s="13" t="s">
        <v>60</v>
      </c>
      <c r="E72" s="12">
        <v>40472.68472222222</v>
      </c>
      <c r="F72" s="12">
        <v>40472.705555555556</v>
      </c>
      <c r="G72" s="13" t="s">
        <v>28</v>
      </c>
      <c r="H72" s="13">
        <v>2</v>
      </c>
      <c r="I72" s="13">
        <v>5</v>
      </c>
      <c r="J72" s="13" t="s">
        <v>255</v>
      </c>
      <c r="K72" s="13">
        <v>5</v>
      </c>
      <c r="L72" s="13" t="s">
        <v>255</v>
      </c>
      <c r="M72" s="13" t="s">
        <v>87</v>
      </c>
      <c r="N72" s="13" t="s">
        <v>88</v>
      </c>
      <c r="O72" s="13" t="s">
        <v>255</v>
      </c>
      <c r="P72" s="13">
        <v>3.2451344843328213E-2</v>
      </c>
      <c r="Q72" s="13">
        <v>2.4228994272800165E-2</v>
      </c>
      <c r="R72" s="13">
        <v>3.5907645017802796</v>
      </c>
      <c r="S72" s="13">
        <v>6.3374400339117785E-3</v>
      </c>
      <c r="T72" s="13">
        <v>3.0476343783366762</v>
      </c>
      <c r="U72" s="13">
        <v>1.1491239989764965</v>
      </c>
      <c r="V72" s="13" t="s">
        <v>255</v>
      </c>
      <c r="W72" s="13" t="s">
        <v>255</v>
      </c>
      <c r="X72" s="13">
        <v>1.6808740702516805</v>
      </c>
      <c r="Y72" s="13">
        <v>0.37752789111634061</v>
      </c>
      <c r="Z72" s="13">
        <v>38.444721828289225</v>
      </c>
      <c r="AA72" s="13">
        <v>5.1724816502276755E-2</v>
      </c>
      <c r="AB72" s="13">
        <v>1.1680471989315279E-2</v>
      </c>
      <c r="AC72" s="13">
        <v>37.34600809629665</v>
      </c>
      <c r="AD72" s="13">
        <v>9.1186149926196797E-3</v>
      </c>
      <c r="AE72" s="13">
        <v>8.8266003034353988E-2</v>
      </c>
      <c r="AF72" s="13">
        <v>13.89122286258273</v>
      </c>
      <c r="AG72" s="13" t="s">
        <v>255</v>
      </c>
      <c r="AH72" s="13" t="s">
        <v>255</v>
      </c>
      <c r="AI72" s="13">
        <v>0.22909383663104835</v>
      </c>
      <c r="AJ72" s="13">
        <v>4.3261729291266017E-2</v>
      </c>
      <c r="AK72" s="13" t="s">
        <v>255</v>
      </c>
      <c r="AL72" s="13">
        <v>100</v>
      </c>
      <c r="AM72" s="13">
        <v>900</v>
      </c>
      <c r="AN72" s="13" t="s">
        <v>255</v>
      </c>
      <c r="AO72" s="13" t="s">
        <v>255</v>
      </c>
      <c r="AP72" s="13">
        <v>6837.39</v>
      </c>
      <c r="AQ72" s="13">
        <v>125.133</v>
      </c>
      <c r="AR72" s="13" t="s">
        <v>255</v>
      </c>
      <c r="AS72" s="13" t="s">
        <v>255</v>
      </c>
      <c r="AT72" s="13" t="s">
        <v>255</v>
      </c>
      <c r="AU72" s="13" t="s">
        <v>255</v>
      </c>
      <c r="AV72" s="13" t="s">
        <v>255</v>
      </c>
      <c r="AW72" s="13" t="s">
        <v>255</v>
      </c>
      <c r="AX72" s="13" t="s">
        <v>255</v>
      </c>
      <c r="AY72" s="13" t="s">
        <v>255</v>
      </c>
      <c r="AZ72" s="13">
        <v>69646.8</v>
      </c>
      <c r="BA72" s="13">
        <v>1637.08</v>
      </c>
      <c r="BB72" s="13" t="s">
        <v>255</v>
      </c>
      <c r="BC72" s="13" t="s">
        <v>255</v>
      </c>
      <c r="BD72" s="13" t="s">
        <v>255</v>
      </c>
      <c r="BE72" s="13" t="s">
        <v>255</v>
      </c>
      <c r="BF72" s="13" t="s">
        <v>255</v>
      </c>
      <c r="BG72" s="13" t="s">
        <v>255</v>
      </c>
      <c r="BH72" s="13" t="s">
        <v>255</v>
      </c>
      <c r="BI72" s="13" t="s">
        <v>255</v>
      </c>
      <c r="BJ72" s="13" t="s">
        <v>255</v>
      </c>
      <c r="BK72" s="13" t="s">
        <v>255</v>
      </c>
      <c r="BL72" s="13">
        <v>3.4228499999999999</v>
      </c>
      <c r="BM72" s="13">
        <v>1.0266999999999999</v>
      </c>
      <c r="BN72" s="13">
        <v>7467.16</v>
      </c>
      <c r="BO72" s="13">
        <v>230.667</v>
      </c>
      <c r="BP72" s="13">
        <v>7.19306</v>
      </c>
      <c r="BQ72" s="13">
        <v>0.54434700000000003</v>
      </c>
      <c r="BR72" s="13">
        <v>20.9941</v>
      </c>
      <c r="BS72" s="13">
        <v>1.3208</v>
      </c>
      <c r="BT72" s="13">
        <v>3.9857399999999998</v>
      </c>
      <c r="BU72" s="13">
        <v>1.6579999999999999</v>
      </c>
      <c r="BV72" s="13" t="s">
        <v>255</v>
      </c>
      <c r="BW72" s="13" t="s">
        <v>255</v>
      </c>
      <c r="BX72" s="13">
        <v>11549.2</v>
      </c>
      <c r="BY72" s="13">
        <v>766.21799999999996</v>
      </c>
      <c r="BZ72" s="13">
        <v>11.0762</v>
      </c>
      <c r="CA72" s="13">
        <v>0.81878600000000001</v>
      </c>
      <c r="CB72" s="13">
        <v>8.2772100000000002</v>
      </c>
      <c r="CC72" s="13">
        <v>0.94862900000000006</v>
      </c>
      <c r="CD72" s="13">
        <v>15.4658</v>
      </c>
      <c r="CE72" s="13">
        <v>6.2390400000000001</v>
      </c>
      <c r="CF72" s="13">
        <v>805.69073486328125</v>
      </c>
      <c r="CG72" s="13">
        <v>2.5728228092193604</v>
      </c>
      <c r="CH72" s="13">
        <v>13.389387130737305</v>
      </c>
      <c r="CI72" s="13">
        <v>89.368804931640625</v>
      </c>
      <c r="CJ72" s="13">
        <v>21.119041442871094</v>
      </c>
      <c r="CK72" s="13">
        <v>240.29678344726562</v>
      </c>
      <c r="CL72" s="13">
        <v>1638.5595703125</v>
      </c>
      <c r="CM72" s="13">
        <v>2.1182651519775391</v>
      </c>
      <c r="CN72" s="13">
        <v>217.88809204101562</v>
      </c>
      <c r="CO72" s="13">
        <v>12.944043159484863</v>
      </c>
      <c r="CP72" s="13">
        <v>46.538972189372558</v>
      </c>
      <c r="CQ72" s="13">
        <v>24.41695</v>
      </c>
      <c r="CR72" s="13" t="s">
        <v>255</v>
      </c>
      <c r="CS72" s="13" t="s">
        <v>255</v>
      </c>
      <c r="CT72" s="13" t="s">
        <v>255</v>
      </c>
      <c r="CU72" s="13" t="s">
        <v>255</v>
      </c>
      <c r="CV72" s="13" t="s">
        <v>255</v>
      </c>
      <c r="CW72" s="13" t="s">
        <v>255</v>
      </c>
      <c r="CX72" s="13" t="s">
        <v>255</v>
      </c>
      <c r="CY72" s="13" t="s">
        <v>255</v>
      </c>
      <c r="CZ72" s="13" t="s">
        <v>255</v>
      </c>
      <c r="DA72" s="13">
        <v>17.114249999999998</v>
      </c>
      <c r="DB72" s="13">
        <v>20.9941</v>
      </c>
      <c r="DC72" s="13">
        <v>38.108350000000002</v>
      </c>
      <c r="DD72" s="13">
        <v>1042.7041765226343</v>
      </c>
      <c r="DE72" s="13">
        <v>2.2044518878315666</v>
      </c>
      <c r="DF72" s="13">
        <v>3.4405617450027988</v>
      </c>
      <c r="DG72" s="13">
        <v>0.99575936202253268</v>
      </c>
      <c r="DH72" s="13">
        <v>0.99693620283762108</v>
      </c>
      <c r="DI72" s="13">
        <v>0.99671433984312918</v>
      </c>
      <c r="DJ72" s="13">
        <v>0.99789230930126094</v>
      </c>
      <c r="DK72" s="13">
        <v>14706.812292119366</v>
      </c>
      <c r="DL72" s="13">
        <v>1.8725294987323555</v>
      </c>
      <c r="DM72" s="13">
        <v>35053.535757795158</v>
      </c>
      <c r="DN72" s="13">
        <v>2.0337326711229333</v>
      </c>
      <c r="DO72" s="13">
        <v>2.3834897094986767</v>
      </c>
      <c r="DP72" s="13">
        <v>0.41649757766723638</v>
      </c>
      <c r="DQ72" s="13">
        <v>335.56823941949222</v>
      </c>
      <c r="DR72" s="13">
        <v>7178.7767090019006</v>
      </c>
      <c r="DS72" s="13">
        <v>4.8829399741378525</v>
      </c>
      <c r="DT72" s="13">
        <v>4.8829399741378525</v>
      </c>
      <c r="DU72" s="13">
        <v>100.02404087922099</v>
      </c>
      <c r="DV72" s="13">
        <v>17.012626365164358</v>
      </c>
      <c r="DW72" s="13">
        <v>1.8725294987323555</v>
      </c>
      <c r="DX72" s="13">
        <v>731.69777355617293</v>
      </c>
      <c r="DY72" s="13">
        <v>1092.6069457856154</v>
      </c>
      <c r="DZ72" s="13">
        <v>251.79384755467359</v>
      </c>
      <c r="EA72" s="13">
        <v>375.15974344142705</v>
      </c>
      <c r="EB72" s="13">
        <v>25.448503514942747</v>
      </c>
      <c r="EC72" s="13">
        <v>560.88786250810438</v>
      </c>
      <c r="ED72" s="13">
        <v>2.9213674957867788</v>
      </c>
      <c r="EE72" s="13">
        <v>3.9906468166031592E-2</v>
      </c>
      <c r="EF72" s="13">
        <v>500</v>
      </c>
      <c r="EG72" s="13">
        <v>10696.448390677026</v>
      </c>
      <c r="EH72" s="13">
        <v>25403.26068279639</v>
      </c>
      <c r="EI72" s="13">
        <v>5.139854883855606E-2</v>
      </c>
      <c r="EJ72" s="13">
        <v>20</v>
      </c>
      <c r="EK72" s="13">
        <v>2.1816615649929121</v>
      </c>
      <c r="EL72" s="13">
        <v>3.2344436066552333</v>
      </c>
      <c r="EM72" s="13">
        <v>7.4999999999999997E-2</v>
      </c>
      <c r="EN72" s="13">
        <v>18.984596633911131</v>
      </c>
      <c r="EO72" s="13">
        <v>1.9892346381672588E-2</v>
      </c>
    </row>
    <row r="73" spans="1:145">
      <c r="A73" s="12">
        <v>40472.686805555553</v>
      </c>
      <c r="B73" s="13">
        <v>6</v>
      </c>
      <c r="C73" s="13" t="s">
        <v>54</v>
      </c>
      <c r="D73" s="13" t="s">
        <v>60</v>
      </c>
      <c r="E73" s="12">
        <v>40472.68472222222</v>
      </c>
      <c r="F73" s="12">
        <v>40472.705555555556</v>
      </c>
      <c r="G73" s="13" t="s">
        <v>28</v>
      </c>
      <c r="H73" s="13">
        <v>2</v>
      </c>
      <c r="I73" s="13">
        <v>5</v>
      </c>
      <c r="J73" s="13" t="s">
        <v>255</v>
      </c>
      <c r="K73" s="13">
        <v>5</v>
      </c>
      <c r="L73" s="13" t="s">
        <v>255</v>
      </c>
      <c r="M73" s="13" t="s">
        <v>87</v>
      </c>
      <c r="N73" s="13" t="s">
        <v>88</v>
      </c>
      <c r="O73" s="13" t="s">
        <v>255</v>
      </c>
      <c r="P73" s="13">
        <v>3.2451344843328213E-2</v>
      </c>
      <c r="Q73" s="13">
        <v>2.4228994272800165E-2</v>
      </c>
      <c r="R73" s="13">
        <v>3.5907645017802796</v>
      </c>
      <c r="S73" s="13">
        <v>6.3374400339117785E-3</v>
      </c>
      <c r="T73" s="13">
        <v>3.0476343783366762</v>
      </c>
      <c r="U73" s="13">
        <v>1.1491239989764965</v>
      </c>
      <c r="V73" s="13" t="s">
        <v>255</v>
      </c>
      <c r="W73" s="13" t="s">
        <v>255</v>
      </c>
      <c r="X73" s="13">
        <v>1.6808740702516805</v>
      </c>
      <c r="Y73" s="13">
        <v>0.37752789111634061</v>
      </c>
      <c r="Z73" s="13">
        <v>38.444721828289225</v>
      </c>
      <c r="AA73" s="13">
        <v>5.1724816502276755E-2</v>
      </c>
      <c r="AB73" s="13">
        <v>1.1680471989315279E-2</v>
      </c>
      <c r="AC73" s="13">
        <v>37.34600809629665</v>
      </c>
      <c r="AD73" s="13">
        <v>9.1186149926196797E-3</v>
      </c>
      <c r="AE73" s="13">
        <v>8.8266003034353988E-2</v>
      </c>
      <c r="AF73" s="13">
        <v>13.89122286258273</v>
      </c>
      <c r="AG73" s="13" t="s">
        <v>255</v>
      </c>
      <c r="AH73" s="13" t="s">
        <v>255</v>
      </c>
      <c r="AI73" s="13">
        <v>0.22909383663104835</v>
      </c>
      <c r="AJ73" s="13">
        <v>4.3261729291266017E-2</v>
      </c>
      <c r="AK73" s="13" t="s">
        <v>255</v>
      </c>
      <c r="AL73" s="13">
        <v>100</v>
      </c>
      <c r="AM73" s="13">
        <v>900</v>
      </c>
      <c r="AN73" s="13" t="s">
        <v>255</v>
      </c>
      <c r="AO73" s="13" t="s">
        <v>255</v>
      </c>
      <c r="AP73" s="13">
        <v>7874.68</v>
      </c>
      <c r="AQ73" s="13">
        <v>184.88300000000001</v>
      </c>
      <c r="AR73" s="13" t="s">
        <v>255</v>
      </c>
      <c r="AS73" s="13" t="s">
        <v>255</v>
      </c>
      <c r="AT73" s="13" t="s">
        <v>255</v>
      </c>
      <c r="AU73" s="13" t="s">
        <v>255</v>
      </c>
      <c r="AV73" s="13" t="s">
        <v>255</v>
      </c>
      <c r="AW73" s="13" t="s">
        <v>255</v>
      </c>
      <c r="AX73" s="13" t="s">
        <v>255</v>
      </c>
      <c r="AY73" s="13" t="s">
        <v>255</v>
      </c>
      <c r="AZ73" s="13">
        <v>71105.100000000006</v>
      </c>
      <c r="BA73" s="13">
        <v>1317.11</v>
      </c>
      <c r="BB73" s="13" t="s">
        <v>255</v>
      </c>
      <c r="BC73" s="13" t="s">
        <v>255</v>
      </c>
      <c r="BD73" s="13" t="s">
        <v>255</v>
      </c>
      <c r="BE73" s="13" t="s">
        <v>255</v>
      </c>
      <c r="BF73" s="13" t="s">
        <v>255</v>
      </c>
      <c r="BG73" s="13" t="s">
        <v>255</v>
      </c>
      <c r="BH73" s="13" t="s">
        <v>255</v>
      </c>
      <c r="BI73" s="13" t="s">
        <v>255</v>
      </c>
      <c r="BJ73" s="13" t="s">
        <v>255</v>
      </c>
      <c r="BK73" s="13" t="s">
        <v>255</v>
      </c>
      <c r="BL73" s="13">
        <v>3.6714099999999998</v>
      </c>
      <c r="BM73" s="13">
        <v>1.3069999999999999</v>
      </c>
      <c r="BN73" s="13">
        <v>9737.68</v>
      </c>
      <c r="BO73" s="13">
        <v>213.626</v>
      </c>
      <c r="BP73" s="13">
        <v>4.4001400000000004</v>
      </c>
      <c r="BQ73" s="13">
        <v>0.55077500000000001</v>
      </c>
      <c r="BR73" s="13">
        <v>27.795500000000001</v>
      </c>
      <c r="BS73" s="13">
        <v>1.8224499999999999</v>
      </c>
      <c r="BT73" s="13">
        <v>9.0621700000000001</v>
      </c>
      <c r="BU73" s="13">
        <v>2.36246</v>
      </c>
      <c r="BV73" s="13" t="s">
        <v>255</v>
      </c>
      <c r="BW73" s="13" t="s">
        <v>255</v>
      </c>
      <c r="BX73" s="13">
        <v>13121.8</v>
      </c>
      <c r="BY73" s="13">
        <v>1248.6199999999999</v>
      </c>
      <c r="BZ73" s="13">
        <v>18.564699999999998</v>
      </c>
      <c r="CA73" s="13">
        <v>1.0025900000000001</v>
      </c>
      <c r="CB73" s="13">
        <v>9.9035899999999994</v>
      </c>
      <c r="CC73" s="13">
        <v>1.1552</v>
      </c>
      <c r="CD73" s="13">
        <v>18.7425</v>
      </c>
      <c r="CE73" s="13">
        <v>7.5128199999999996</v>
      </c>
      <c r="CF73" s="13">
        <v>775.57403564453125</v>
      </c>
      <c r="CG73" s="13">
        <v>2.9177670478820801</v>
      </c>
      <c r="CH73" s="13">
        <v>15.280778884887695</v>
      </c>
      <c r="CI73" s="13">
        <v>89.245719909667969</v>
      </c>
      <c r="CJ73" s="13">
        <v>20.963844299316406</v>
      </c>
      <c r="CK73" s="13">
        <v>268.99191284179687</v>
      </c>
      <c r="CL73" s="13">
        <v>1625.4859619140625</v>
      </c>
      <c r="CM73" s="13">
        <v>2.0586202144622803</v>
      </c>
      <c r="CN73" s="13">
        <v>215.37124633789062</v>
      </c>
      <c r="CO73" s="13">
        <v>12.108254432678223</v>
      </c>
      <c r="CP73" s="13">
        <v>46.538972189372558</v>
      </c>
      <c r="CQ73" s="13">
        <v>31.466909999999999</v>
      </c>
      <c r="CR73" s="13" t="s">
        <v>255</v>
      </c>
      <c r="CS73" s="13" t="s">
        <v>255</v>
      </c>
      <c r="CT73" s="13" t="s">
        <v>255</v>
      </c>
      <c r="CU73" s="13" t="s">
        <v>255</v>
      </c>
      <c r="CV73" s="13" t="s">
        <v>255</v>
      </c>
      <c r="CW73" s="13" t="s">
        <v>255</v>
      </c>
      <c r="CX73" s="13" t="s">
        <v>255</v>
      </c>
      <c r="CY73" s="13" t="s">
        <v>255</v>
      </c>
      <c r="CZ73" s="13" t="s">
        <v>255</v>
      </c>
      <c r="DA73" s="13">
        <v>18.357050000000001</v>
      </c>
      <c r="DB73" s="13">
        <v>27.795500000000001</v>
      </c>
      <c r="DC73" s="13">
        <v>46.152550000000005</v>
      </c>
      <c r="DD73" s="13">
        <v>706.81454588547081</v>
      </c>
      <c r="DE73" s="13">
        <v>1.6949861834556983</v>
      </c>
      <c r="DF73" s="13">
        <v>2.4860380183897401</v>
      </c>
      <c r="DG73" s="13">
        <v>0.99509216506731513</v>
      </c>
      <c r="DH73" s="13">
        <v>0.99620162089211528</v>
      </c>
      <c r="DI73" s="13">
        <v>0.99650001974554725</v>
      </c>
      <c r="DJ73" s="13">
        <v>0.9976110452265341</v>
      </c>
      <c r="DK73" s="13">
        <v>14261.878044510955</v>
      </c>
      <c r="DL73" s="13">
        <v>1.815878710846154</v>
      </c>
      <c r="DM73" s="13">
        <v>34773.853402767541</v>
      </c>
      <c r="DN73" s="13">
        <v>2.0958488644649154</v>
      </c>
      <c r="DO73" s="13">
        <v>2.4382380282764471</v>
      </c>
      <c r="DP73" s="13">
        <v>0.41545775680541996</v>
      </c>
      <c r="DQ73" s="13">
        <v>322.21824908540378</v>
      </c>
      <c r="DR73" s="13">
        <v>6893.1817437526724</v>
      </c>
      <c r="DS73" s="13">
        <v>5.0446738089102716</v>
      </c>
      <c r="DT73" s="13">
        <v>5.0446738089102716</v>
      </c>
      <c r="DU73" s="13">
        <v>100.02404087922099</v>
      </c>
      <c r="DV73" s="13">
        <v>17.012626365164358</v>
      </c>
      <c r="DW73" s="13">
        <v>1.815878710846154</v>
      </c>
      <c r="DX73" s="13">
        <v>731.69777355617293</v>
      </c>
      <c r="DY73" s="13">
        <v>1092.6069457856154</v>
      </c>
      <c r="DZ73" s="13">
        <v>246.8922334740615</v>
      </c>
      <c r="EA73" s="13">
        <v>367.82516634417669</v>
      </c>
      <c r="EB73" s="13">
        <v>25.448503514942747</v>
      </c>
      <c r="EC73" s="13">
        <v>539.9218884442837</v>
      </c>
      <c r="ED73" s="13">
        <v>3.0105946743476055</v>
      </c>
      <c r="EE73" s="13">
        <v>1.8084273019906859E-2</v>
      </c>
      <c r="EF73" s="13">
        <v>500</v>
      </c>
      <c r="EG73" s="13">
        <v>10696.448390677026</v>
      </c>
      <c r="EH73" s="13">
        <v>24958.326435187981</v>
      </c>
      <c r="EI73" s="13">
        <v>5.1108155787486557E-2</v>
      </c>
      <c r="EJ73" s="13">
        <v>20</v>
      </c>
      <c r="EK73" s="13">
        <v>2.1816615649929121</v>
      </c>
      <c r="EL73" s="13">
        <v>3.1777928187690319</v>
      </c>
      <c r="EM73" s="13">
        <v>7.4999999999999997E-2</v>
      </c>
      <c r="EN73" s="13">
        <v>17.758773167928059</v>
      </c>
      <c r="EO73" s="13">
        <v>2.1819971801828725E-2</v>
      </c>
    </row>
    <row r="74" spans="1:145">
      <c r="A74" s="12">
        <v>40472.6875</v>
      </c>
      <c r="B74" s="13">
        <v>6</v>
      </c>
      <c r="C74" s="13" t="s">
        <v>54</v>
      </c>
      <c r="D74" s="13" t="s">
        <v>60</v>
      </c>
      <c r="E74" s="12">
        <v>40472.68472222222</v>
      </c>
      <c r="F74" s="12">
        <v>40472.705555555556</v>
      </c>
      <c r="G74" s="13" t="s">
        <v>28</v>
      </c>
      <c r="H74" s="13">
        <v>2</v>
      </c>
      <c r="I74" s="13">
        <v>5</v>
      </c>
      <c r="J74" s="13" t="s">
        <v>255</v>
      </c>
      <c r="K74" s="13">
        <v>5</v>
      </c>
      <c r="L74" s="13" t="s">
        <v>255</v>
      </c>
      <c r="M74" s="13" t="s">
        <v>87</v>
      </c>
      <c r="N74" s="13" t="s">
        <v>88</v>
      </c>
      <c r="O74" s="13" t="s">
        <v>255</v>
      </c>
      <c r="P74" s="13">
        <v>3.2451344843328213E-2</v>
      </c>
      <c r="Q74" s="13">
        <v>2.4228994272800165E-2</v>
      </c>
      <c r="R74" s="13">
        <v>3.5907645017802796</v>
      </c>
      <c r="S74" s="13">
        <v>6.3374400339117785E-3</v>
      </c>
      <c r="T74" s="13">
        <v>3.0476343783366762</v>
      </c>
      <c r="U74" s="13">
        <v>1.1491239989764965</v>
      </c>
      <c r="V74" s="13" t="s">
        <v>255</v>
      </c>
      <c r="W74" s="13" t="s">
        <v>255</v>
      </c>
      <c r="X74" s="13">
        <v>1.6808740702516805</v>
      </c>
      <c r="Y74" s="13">
        <v>0.37752789111634061</v>
      </c>
      <c r="Z74" s="13">
        <v>38.444721828289225</v>
      </c>
      <c r="AA74" s="13">
        <v>5.1724816502276755E-2</v>
      </c>
      <c r="AB74" s="13">
        <v>1.1680471989315279E-2</v>
      </c>
      <c r="AC74" s="13">
        <v>37.34600809629665</v>
      </c>
      <c r="AD74" s="13">
        <v>9.1186149926196797E-3</v>
      </c>
      <c r="AE74" s="13">
        <v>8.8266003034353988E-2</v>
      </c>
      <c r="AF74" s="13">
        <v>13.89122286258273</v>
      </c>
      <c r="AG74" s="13" t="s">
        <v>255</v>
      </c>
      <c r="AH74" s="13" t="s">
        <v>255</v>
      </c>
      <c r="AI74" s="13">
        <v>0.22909383663104835</v>
      </c>
      <c r="AJ74" s="13">
        <v>4.3261729291266017E-2</v>
      </c>
      <c r="AK74" s="13" t="s">
        <v>255</v>
      </c>
      <c r="AL74" s="13">
        <v>100</v>
      </c>
      <c r="AM74" s="13">
        <v>900</v>
      </c>
      <c r="AN74" s="13" t="s">
        <v>255</v>
      </c>
      <c r="AO74" s="13" t="s">
        <v>255</v>
      </c>
      <c r="AP74" s="13">
        <v>5881.34</v>
      </c>
      <c r="AQ74" s="13">
        <v>111.377</v>
      </c>
      <c r="AR74" s="13" t="s">
        <v>255</v>
      </c>
      <c r="AS74" s="13" t="s">
        <v>255</v>
      </c>
      <c r="AT74" s="13" t="s">
        <v>255</v>
      </c>
      <c r="AU74" s="13" t="s">
        <v>255</v>
      </c>
      <c r="AV74" s="13" t="s">
        <v>255</v>
      </c>
      <c r="AW74" s="13" t="s">
        <v>255</v>
      </c>
      <c r="AX74" s="13">
        <v>3.00258</v>
      </c>
      <c r="AY74" s="13">
        <v>1.4262300000000001</v>
      </c>
      <c r="AZ74" s="13">
        <v>53869.3</v>
      </c>
      <c r="BA74" s="13">
        <v>1130.04</v>
      </c>
      <c r="BB74" s="13" t="s">
        <v>255</v>
      </c>
      <c r="BC74" s="13" t="s">
        <v>255</v>
      </c>
      <c r="BD74" s="13" t="s">
        <v>255</v>
      </c>
      <c r="BE74" s="13" t="s">
        <v>255</v>
      </c>
      <c r="BF74" s="13" t="s">
        <v>255</v>
      </c>
      <c r="BG74" s="13" t="s">
        <v>255</v>
      </c>
      <c r="BH74" s="13" t="s">
        <v>255</v>
      </c>
      <c r="BI74" s="13" t="s">
        <v>255</v>
      </c>
      <c r="BJ74" s="13" t="s">
        <v>255</v>
      </c>
      <c r="BK74" s="13" t="s">
        <v>255</v>
      </c>
      <c r="BL74" s="13" t="s">
        <v>255</v>
      </c>
      <c r="BM74" s="13" t="s">
        <v>255</v>
      </c>
      <c r="BN74" s="13">
        <v>7227.4</v>
      </c>
      <c r="BO74" s="13">
        <v>186.99299999999999</v>
      </c>
      <c r="BP74" s="13">
        <v>3.7874599999999998</v>
      </c>
      <c r="BQ74" s="13">
        <v>0.45970699999999998</v>
      </c>
      <c r="BR74" s="13">
        <v>16.1021</v>
      </c>
      <c r="BS74" s="13">
        <v>1.4575</v>
      </c>
      <c r="BT74" s="13" t="s">
        <v>255</v>
      </c>
      <c r="BU74" s="13" t="s">
        <v>255</v>
      </c>
      <c r="BV74" s="13" t="s">
        <v>255</v>
      </c>
      <c r="BW74" s="13" t="s">
        <v>255</v>
      </c>
      <c r="BX74" s="13">
        <v>10159.200000000001</v>
      </c>
      <c r="BY74" s="13">
        <v>951.23599999999999</v>
      </c>
      <c r="BZ74" s="13">
        <v>9.3728499999999997</v>
      </c>
      <c r="CA74" s="13">
        <v>0.67708699999999999</v>
      </c>
      <c r="CB74" s="13">
        <v>6.4600299999999997</v>
      </c>
      <c r="CC74" s="13">
        <v>0.78245399999999998</v>
      </c>
      <c r="CD74" s="13">
        <v>14.7447</v>
      </c>
      <c r="CE74" s="13">
        <v>6.3083200000000001</v>
      </c>
      <c r="CF74" s="13">
        <v>818.45343017578125</v>
      </c>
      <c r="CG74" s="13">
        <v>2.8991019725799561</v>
      </c>
      <c r="CH74" s="13">
        <v>15.220617294311523</v>
      </c>
      <c r="CI74" s="13">
        <v>89.007743835449219</v>
      </c>
      <c r="CJ74" s="13">
        <v>20.94352912902832</v>
      </c>
      <c r="CK74" s="13">
        <v>266.03802490234375</v>
      </c>
      <c r="CL74" s="13">
        <v>1615.5906982421875</v>
      </c>
      <c r="CM74" s="13">
        <v>2.0460367202758789</v>
      </c>
      <c r="CN74" s="13">
        <v>201.36065673828125</v>
      </c>
      <c r="CO74" s="13">
        <v>10.553849220275879</v>
      </c>
      <c r="CP74" s="13">
        <v>46.538972189372558</v>
      </c>
      <c r="CQ74" s="13">
        <v>19.104680000000002</v>
      </c>
      <c r="CR74" s="13" t="s">
        <v>255</v>
      </c>
      <c r="CS74" s="13" t="s">
        <v>255</v>
      </c>
      <c r="CT74" s="13" t="s">
        <v>255</v>
      </c>
      <c r="CU74" s="13" t="s">
        <v>255</v>
      </c>
      <c r="CV74" s="13">
        <v>9.0077400000000001</v>
      </c>
      <c r="CW74" s="13" t="s">
        <v>255</v>
      </c>
      <c r="CX74" s="13" t="s">
        <v>255</v>
      </c>
      <c r="CY74" s="13" t="s">
        <v>255</v>
      </c>
      <c r="CZ74" s="13" t="s">
        <v>255</v>
      </c>
      <c r="DA74" s="13" t="s">
        <v>255</v>
      </c>
      <c r="DB74" s="13">
        <v>16.1021</v>
      </c>
      <c r="DC74" s="13">
        <v>25.109839999999998</v>
      </c>
      <c r="DD74" s="13">
        <v>1083.8965736142156</v>
      </c>
      <c r="DE74" s="13">
        <v>2.0382999834628746</v>
      </c>
      <c r="DF74" s="13">
        <v>2.6789973167179673</v>
      </c>
      <c r="DG74" s="13">
        <v>0.9966172490307329</v>
      </c>
      <c r="DH74" s="13">
        <v>0.99720470834337449</v>
      </c>
      <c r="DI74" s="13">
        <v>0.99753672536573734</v>
      </c>
      <c r="DJ74" s="13">
        <v>0.99812472666672636</v>
      </c>
      <c r="DK74" s="13">
        <v>15064.977606637111</v>
      </c>
      <c r="DL74" s="13">
        <v>1.9181325229320054</v>
      </c>
      <c r="DM74" s="13">
        <v>34562.16504841084</v>
      </c>
      <c r="DN74" s="13">
        <v>1.9739555589561193</v>
      </c>
      <c r="DO74" s="13">
        <v>2.2942062013543212</v>
      </c>
      <c r="DP74" s="13">
        <v>0.41532164516448977</v>
      </c>
      <c r="DQ74" s="13">
        <v>339.9214251111253</v>
      </c>
      <c r="DR74" s="13">
        <v>7271.9039611730741</v>
      </c>
      <c r="DS74" s="13">
        <v>4.7528357405362938</v>
      </c>
      <c r="DT74" s="13">
        <v>4.7528357405362947</v>
      </c>
      <c r="DU74" s="13">
        <v>100.02404087922099</v>
      </c>
      <c r="DV74" s="13">
        <v>17.012626365164358</v>
      </c>
      <c r="DW74" s="13">
        <v>1.9181325229320054</v>
      </c>
      <c r="DX74" s="13">
        <v>731.69777355617293</v>
      </c>
      <c r="DY74" s="13">
        <v>1092.6069457856154</v>
      </c>
      <c r="DZ74" s="13">
        <v>256.72752845644976</v>
      </c>
      <c r="EA74" s="13">
        <v>382.5237992322601</v>
      </c>
      <c r="EB74" s="13">
        <v>25.448503514942747</v>
      </c>
      <c r="EC74" s="13">
        <v>569.77271197194375</v>
      </c>
      <c r="ED74" s="13">
        <v>2.8355003044121583</v>
      </c>
      <c r="EE74" s="13">
        <v>3.5229651846150879E-2</v>
      </c>
      <c r="EF74" s="13">
        <v>500</v>
      </c>
      <c r="EG74" s="13">
        <v>10696.448390677026</v>
      </c>
      <c r="EH74" s="13">
        <v>25761.425997314138</v>
      </c>
      <c r="EI74" s="13">
        <v>5.1179365238292397E-2</v>
      </c>
      <c r="EJ74" s="13">
        <v>20</v>
      </c>
      <c r="EK74" s="13">
        <v>2.1816615649929121</v>
      </c>
      <c r="EL74" s="13">
        <v>3.2800466308548839</v>
      </c>
      <c r="EM74" s="13">
        <v>7.4999999999999997E-2</v>
      </c>
      <c r="EN74" s="13">
        <v>15.478978856404622</v>
      </c>
      <c r="EO74" s="13">
        <v>3.064143170146447E-2</v>
      </c>
    </row>
    <row r="75" spans="1:145">
      <c r="A75" s="12">
        <v>40472.688194444447</v>
      </c>
      <c r="B75" s="13">
        <v>6</v>
      </c>
      <c r="C75" s="13" t="s">
        <v>54</v>
      </c>
      <c r="D75" s="13" t="s">
        <v>60</v>
      </c>
      <c r="E75" s="12">
        <v>40472.68472222222</v>
      </c>
      <c r="F75" s="12">
        <v>40472.705555555556</v>
      </c>
      <c r="G75" s="13" t="s">
        <v>28</v>
      </c>
      <c r="H75" s="13">
        <v>2</v>
      </c>
      <c r="I75" s="13">
        <v>5</v>
      </c>
      <c r="J75" s="13" t="s">
        <v>255</v>
      </c>
      <c r="K75" s="13">
        <v>5</v>
      </c>
      <c r="L75" s="13" t="s">
        <v>255</v>
      </c>
      <c r="M75" s="13" t="s">
        <v>87</v>
      </c>
      <c r="N75" s="13" t="s">
        <v>88</v>
      </c>
      <c r="O75" s="13" t="s">
        <v>255</v>
      </c>
      <c r="P75" s="13">
        <v>3.2451344843328213E-2</v>
      </c>
      <c r="Q75" s="13">
        <v>2.4228994272800165E-2</v>
      </c>
      <c r="R75" s="13">
        <v>3.5907645017802796</v>
      </c>
      <c r="S75" s="13">
        <v>6.3374400339117785E-3</v>
      </c>
      <c r="T75" s="13">
        <v>3.0476343783366762</v>
      </c>
      <c r="U75" s="13">
        <v>1.1491239989764965</v>
      </c>
      <c r="V75" s="13" t="s">
        <v>255</v>
      </c>
      <c r="W75" s="13" t="s">
        <v>255</v>
      </c>
      <c r="X75" s="13">
        <v>1.6808740702516805</v>
      </c>
      <c r="Y75" s="13">
        <v>0.37752789111634061</v>
      </c>
      <c r="Z75" s="13">
        <v>38.444721828289225</v>
      </c>
      <c r="AA75" s="13">
        <v>5.1724816502276755E-2</v>
      </c>
      <c r="AB75" s="13">
        <v>1.1680471989315279E-2</v>
      </c>
      <c r="AC75" s="13">
        <v>37.34600809629665</v>
      </c>
      <c r="AD75" s="13">
        <v>9.1186149926196797E-3</v>
      </c>
      <c r="AE75" s="13">
        <v>8.8266003034353988E-2</v>
      </c>
      <c r="AF75" s="13">
        <v>13.89122286258273</v>
      </c>
      <c r="AG75" s="13" t="s">
        <v>255</v>
      </c>
      <c r="AH75" s="13" t="s">
        <v>255</v>
      </c>
      <c r="AI75" s="13">
        <v>0.22909383663104835</v>
      </c>
      <c r="AJ75" s="13">
        <v>4.3261729291266017E-2</v>
      </c>
      <c r="AK75" s="13" t="s">
        <v>255</v>
      </c>
      <c r="AL75" s="13">
        <v>100</v>
      </c>
      <c r="AM75" s="13">
        <v>900</v>
      </c>
      <c r="AN75" s="13" t="s">
        <v>255</v>
      </c>
      <c r="AO75" s="13" t="s">
        <v>255</v>
      </c>
      <c r="AP75" s="13">
        <v>4330.57</v>
      </c>
      <c r="AQ75" s="13">
        <v>83.048299999999998</v>
      </c>
      <c r="AR75" s="13" t="s">
        <v>255</v>
      </c>
      <c r="AS75" s="13" t="s">
        <v>255</v>
      </c>
      <c r="AT75" s="13" t="s">
        <v>255</v>
      </c>
      <c r="AU75" s="13" t="s">
        <v>255</v>
      </c>
      <c r="AV75" s="13">
        <v>0.44637700000000002</v>
      </c>
      <c r="AW75" s="13">
        <v>0.18747800000000001</v>
      </c>
      <c r="AX75" s="13" t="s">
        <v>255</v>
      </c>
      <c r="AY75" s="13" t="s">
        <v>255</v>
      </c>
      <c r="AZ75" s="13">
        <v>33121.199999999997</v>
      </c>
      <c r="BA75" s="13">
        <v>962.995</v>
      </c>
      <c r="BB75" s="13">
        <v>0.34540399999999999</v>
      </c>
      <c r="BC75" s="13">
        <v>0.110295</v>
      </c>
      <c r="BD75" s="13" t="s">
        <v>255</v>
      </c>
      <c r="BE75" s="13" t="s">
        <v>255</v>
      </c>
      <c r="BF75" s="13" t="s">
        <v>255</v>
      </c>
      <c r="BG75" s="13" t="s">
        <v>255</v>
      </c>
      <c r="BH75" s="13">
        <v>3.7580499999999999</v>
      </c>
      <c r="BI75" s="13">
        <v>1.7503299999999999</v>
      </c>
      <c r="BJ75" s="13" t="s">
        <v>255</v>
      </c>
      <c r="BK75" s="13" t="s">
        <v>255</v>
      </c>
      <c r="BL75" s="13" t="s">
        <v>255</v>
      </c>
      <c r="BM75" s="13" t="s">
        <v>255</v>
      </c>
      <c r="BN75" s="13">
        <v>3984.19</v>
      </c>
      <c r="BO75" s="13">
        <v>140.02199999999999</v>
      </c>
      <c r="BP75" s="13">
        <v>2.1938</v>
      </c>
      <c r="BQ75" s="13">
        <v>0.25160100000000002</v>
      </c>
      <c r="BR75" s="13">
        <v>15.637600000000001</v>
      </c>
      <c r="BS75" s="13">
        <v>1.0236799999999999</v>
      </c>
      <c r="BT75" s="13">
        <v>5.4240899999999996</v>
      </c>
      <c r="BU75" s="13">
        <v>1.97685</v>
      </c>
      <c r="BV75" s="13" t="s">
        <v>255</v>
      </c>
      <c r="BW75" s="13" t="s">
        <v>255</v>
      </c>
      <c r="BX75" s="13">
        <v>6300.18</v>
      </c>
      <c r="BY75" s="13">
        <v>478.01100000000002</v>
      </c>
      <c r="BZ75" s="13">
        <v>8.9398800000000005</v>
      </c>
      <c r="CA75" s="13">
        <v>0.52468999999999999</v>
      </c>
      <c r="CB75" s="13">
        <v>5.2701099999999999</v>
      </c>
      <c r="CC75" s="13">
        <v>0.58655900000000005</v>
      </c>
      <c r="CD75" s="13" t="s">
        <v>255</v>
      </c>
      <c r="CE75" s="13" t="s">
        <v>255</v>
      </c>
      <c r="CF75" s="13">
        <v>758.0472412109375</v>
      </c>
      <c r="CG75" s="13">
        <v>2.8115334510803223</v>
      </c>
      <c r="CH75" s="13">
        <v>14.943991661071777</v>
      </c>
      <c r="CI75" s="13">
        <v>88.790267944335938</v>
      </c>
      <c r="CJ75" s="13">
        <v>20.993417739868164</v>
      </c>
      <c r="CK75" s="13">
        <v>261.32379150390625</v>
      </c>
      <c r="CL75" s="13">
        <v>1620.611572265625</v>
      </c>
      <c r="CM75" s="13">
        <v>2.0607125759124756</v>
      </c>
      <c r="CN75" s="13">
        <v>199.33670043945312</v>
      </c>
      <c r="CO75" s="13">
        <v>11.613811492919922</v>
      </c>
      <c r="CP75" s="13">
        <v>46.538972189372558</v>
      </c>
      <c r="CQ75" s="13">
        <v>19.842027000000002</v>
      </c>
      <c r="CR75" s="13" t="s">
        <v>255</v>
      </c>
      <c r="CS75" s="13" t="s">
        <v>255</v>
      </c>
      <c r="CT75" s="13" t="s">
        <v>255</v>
      </c>
      <c r="CU75" s="13">
        <v>0.89275400000000005</v>
      </c>
      <c r="CV75" s="13" t="s">
        <v>255</v>
      </c>
      <c r="CW75" s="13" t="s">
        <v>255</v>
      </c>
      <c r="CX75" s="13" t="s">
        <v>255</v>
      </c>
      <c r="CY75" s="13">
        <v>11.274149999999999</v>
      </c>
      <c r="CZ75" s="13" t="s">
        <v>255</v>
      </c>
      <c r="DA75" s="13" t="s">
        <v>255</v>
      </c>
      <c r="DB75" s="13">
        <v>15.637600000000001</v>
      </c>
      <c r="DC75" s="13">
        <v>27.804504000000001</v>
      </c>
      <c r="DD75" s="13">
        <v>704.72758023597635</v>
      </c>
      <c r="DE75" s="13">
        <v>2.2194958992738156</v>
      </c>
      <c r="DF75" s="13">
        <v>3.1101652371172768</v>
      </c>
      <c r="DG75" s="13">
        <v>0.99420154292944141</v>
      </c>
      <c r="DH75" s="13">
        <v>0.99545234946537342</v>
      </c>
      <c r="DI75" s="13">
        <v>0.99561230301718562</v>
      </c>
      <c r="DJ75" s="13">
        <v>0.99686488443261856</v>
      </c>
      <c r="DK75" s="13">
        <v>13919.94458014589</v>
      </c>
      <c r="DL75" s="13">
        <v>1.7723423899963646</v>
      </c>
      <c r="DM75" s="13">
        <v>34669.576088146416</v>
      </c>
      <c r="DN75" s="13">
        <v>2.1378767498405375</v>
      </c>
      <c r="DO75" s="13">
        <v>2.4906403821173155</v>
      </c>
      <c r="DP75" s="13">
        <v>0.41565589885711673</v>
      </c>
      <c r="DQ75" s="13">
        <v>315.0868074216898</v>
      </c>
      <c r="DR75" s="13">
        <v>6740.6195483385909</v>
      </c>
      <c r="DS75" s="13">
        <v>5.1433812336570268</v>
      </c>
      <c r="DT75" s="13">
        <v>5.1433812336570277</v>
      </c>
      <c r="DU75" s="13">
        <v>100.02404087922099</v>
      </c>
      <c r="DV75" s="13">
        <v>17.012626365164358</v>
      </c>
      <c r="DW75" s="13">
        <v>1.7723423899963646</v>
      </c>
      <c r="DX75" s="13">
        <v>731.69777355617293</v>
      </c>
      <c r="DY75" s="13">
        <v>1092.6069457856154</v>
      </c>
      <c r="DZ75" s="13">
        <v>243.68133024064667</v>
      </c>
      <c r="EA75" s="13">
        <v>363.02231824828823</v>
      </c>
      <c r="EB75" s="13">
        <v>25.448503514942747</v>
      </c>
      <c r="EC75" s="13">
        <v>527.72047437670665</v>
      </c>
      <c r="ED75" s="13">
        <v>3.0709658824204946</v>
      </c>
      <c r="EE75" s="13">
        <v>3.7445384101610565E-2</v>
      </c>
      <c r="EF75" s="13">
        <v>500</v>
      </c>
      <c r="EG75" s="13">
        <v>10696.448390677026</v>
      </c>
      <c r="EH75" s="13">
        <v>24616.392970822915</v>
      </c>
      <c r="EI75" s="13">
        <v>5.1106075642441351E-2</v>
      </c>
      <c r="EJ75" s="13">
        <v>20</v>
      </c>
      <c r="EK75" s="13">
        <v>2.1816615649929121</v>
      </c>
      <c r="EL75" s="13">
        <v>3.1342564979192429</v>
      </c>
      <c r="EM75" s="13">
        <v>7.4999999999999997E-2</v>
      </c>
      <c r="EN75" s="13">
        <v>17.033590189615886</v>
      </c>
      <c r="EO75" s="13">
        <v>2.3071081381463705E-2</v>
      </c>
    </row>
    <row r="76" spans="1:145">
      <c r="A76" s="12">
        <v>40472.688888888886</v>
      </c>
      <c r="B76" s="13">
        <v>6</v>
      </c>
      <c r="C76" s="13" t="s">
        <v>54</v>
      </c>
      <c r="D76" s="13" t="s">
        <v>60</v>
      </c>
      <c r="E76" s="12">
        <v>40472.68472222222</v>
      </c>
      <c r="F76" s="12">
        <v>40472.705555555556</v>
      </c>
      <c r="G76" s="13" t="s">
        <v>28</v>
      </c>
      <c r="H76" s="13">
        <v>2</v>
      </c>
      <c r="I76" s="13">
        <v>5</v>
      </c>
      <c r="J76" s="13" t="s">
        <v>255</v>
      </c>
      <c r="K76" s="13">
        <v>5</v>
      </c>
      <c r="L76" s="13" t="s">
        <v>255</v>
      </c>
      <c r="M76" s="13" t="s">
        <v>87</v>
      </c>
      <c r="N76" s="13" t="s">
        <v>88</v>
      </c>
      <c r="O76" s="13" t="s">
        <v>255</v>
      </c>
      <c r="P76" s="13">
        <v>3.2451344843328213E-2</v>
      </c>
      <c r="Q76" s="13">
        <v>2.4228994272800165E-2</v>
      </c>
      <c r="R76" s="13">
        <v>3.5907645017802796</v>
      </c>
      <c r="S76" s="13">
        <v>6.3374400339117785E-3</v>
      </c>
      <c r="T76" s="13">
        <v>3.0476343783366762</v>
      </c>
      <c r="U76" s="13">
        <v>1.1491239989764965</v>
      </c>
      <c r="V76" s="13" t="s">
        <v>255</v>
      </c>
      <c r="W76" s="13" t="s">
        <v>255</v>
      </c>
      <c r="X76" s="13">
        <v>1.6808740702516805</v>
      </c>
      <c r="Y76" s="13">
        <v>0.37752789111634061</v>
      </c>
      <c r="Z76" s="13">
        <v>38.444721828289225</v>
      </c>
      <c r="AA76" s="13">
        <v>5.1724816502276755E-2</v>
      </c>
      <c r="AB76" s="13">
        <v>1.1680471989315279E-2</v>
      </c>
      <c r="AC76" s="13">
        <v>37.34600809629665</v>
      </c>
      <c r="AD76" s="13">
        <v>9.1186149926196797E-3</v>
      </c>
      <c r="AE76" s="13">
        <v>8.8266003034353988E-2</v>
      </c>
      <c r="AF76" s="13">
        <v>13.89122286258273</v>
      </c>
      <c r="AG76" s="13" t="s">
        <v>255</v>
      </c>
      <c r="AH76" s="13" t="s">
        <v>255</v>
      </c>
      <c r="AI76" s="13">
        <v>0.22909383663104835</v>
      </c>
      <c r="AJ76" s="13">
        <v>4.3261729291266017E-2</v>
      </c>
      <c r="AK76" s="13" t="s">
        <v>255</v>
      </c>
      <c r="AL76" s="13">
        <v>100</v>
      </c>
      <c r="AM76" s="13">
        <v>900</v>
      </c>
      <c r="AN76" s="13" t="s">
        <v>255</v>
      </c>
      <c r="AO76" s="13" t="s">
        <v>255</v>
      </c>
      <c r="AP76" s="13">
        <v>5723.71</v>
      </c>
      <c r="AQ76" s="13">
        <v>112.249</v>
      </c>
      <c r="AR76" s="13" t="s">
        <v>255</v>
      </c>
      <c r="AS76" s="13" t="s">
        <v>255</v>
      </c>
      <c r="AT76" s="13" t="s">
        <v>255</v>
      </c>
      <c r="AU76" s="13" t="s">
        <v>255</v>
      </c>
      <c r="AV76" s="13" t="s">
        <v>255</v>
      </c>
      <c r="AW76" s="13" t="s">
        <v>255</v>
      </c>
      <c r="AX76" s="13" t="s">
        <v>255</v>
      </c>
      <c r="AY76" s="13" t="s">
        <v>255</v>
      </c>
      <c r="AZ76" s="13">
        <v>47852.7</v>
      </c>
      <c r="BA76" s="13">
        <v>1113.22</v>
      </c>
      <c r="BB76" s="13" t="s">
        <v>255</v>
      </c>
      <c r="BC76" s="13" t="s">
        <v>255</v>
      </c>
      <c r="BD76" s="13">
        <v>1.6294599999999999</v>
      </c>
      <c r="BE76" s="13">
        <v>0.60289899999999996</v>
      </c>
      <c r="BF76" s="13" t="s">
        <v>255</v>
      </c>
      <c r="BG76" s="13" t="s">
        <v>255</v>
      </c>
      <c r="BH76" s="13" t="s">
        <v>255</v>
      </c>
      <c r="BI76" s="13" t="s">
        <v>255</v>
      </c>
      <c r="BJ76" s="13" t="s">
        <v>255</v>
      </c>
      <c r="BK76" s="13" t="s">
        <v>255</v>
      </c>
      <c r="BL76" s="13">
        <v>2.1304400000000001</v>
      </c>
      <c r="BM76" s="13">
        <v>0.99272400000000005</v>
      </c>
      <c r="BN76" s="13">
        <v>4840.7700000000004</v>
      </c>
      <c r="BO76" s="13">
        <v>179.30600000000001</v>
      </c>
      <c r="BP76" s="13">
        <v>2.1820499999999998</v>
      </c>
      <c r="BQ76" s="13">
        <v>0.38959300000000002</v>
      </c>
      <c r="BR76" s="13">
        <v>18.1951</v>
      </c>
      <c r="BS76" s="13">
        <v>1.4745299999999999</v>
      </c>
      <c r="BT76" s="13">
        <v>7.06271</v>
      </c>
      <c r="BU76" s="13">
        <v>1.6813899999999999</v>
      </c>
      <c r="BV76" s="13" t="s">
        <v>255</v>
      </c>
      <c r="BW76" s="13" t="s">
        <v>255</v>
      </c>
      <c r="BX76" s="13">
        <v>11302.1</v>
      </c>
      <c r="BY76" s="13">
        <v>701.69200000000001</v>
      </c>
      <c r="BZ76" s="13">
        <v>7.52433</v>
      </c>
      <c r="CA76" s="13">
        <v>0.83870400000000001</v>
      </c>
      <c r="CB76" s="13">
        <v>8.3122000000000007</v>
      </c>
      <c r="CC76" s="13">
        <v>0.97170599999999996</v>
      </c>
      <c r="CD76" s="13" t="s">
        <v>255</v>
      </c>
      <c r="CE76" s="13" t="s">
        <v>255</v>
      </c>
      <c r="CF76" s="13">
        <v>753.53070068359375</v>
      </c>
      <c r="CG76" s="13">
        <v>2.6910719871520996</v>
      </c>
      <c r="CH76" s="13">
        <v>14.277328491210938</v>
      </c>
      <c r="CI76" s="13">
        <v>88.661529541015625</v>
      </c>
      <c r="CJ76" s="13">
        <v>21.003448486328125</v>
      </c>
      <c r="CK76" s="13">
        <v>260.66000366210937</v>
      </c>
      <c r="CL76" s="13">
        <v>1601.25830078125</v>
      </c>
      <c r="CM76" s="13">
        <v>2.0695242881774902</v>
      </c>
      <c r="CN76" s="13">
        <v>199.43913269042969</v>
      </c>
      <c r="CO76" s="13">
        <v>12.77875804901123</v>
      </c>
      <c r="CP76" s="13">
        <v>46.538972189372558</v>
      </c>
      <c r="CQ76" s="13">
        <v>21.954999999999998</v>
      </c>
      <c r="CR76" s="13" t="s">
        <v>255</v>
      </c>
      <c r="CS76" s="13" t="s">
        <v>255</v>
      </c>
      <c r="CT76" s="13" t="s">
        <v>255</v>
      </c>
      <c r="CU76" s="13" t="s">
        <v>255</v>
      </c>
      <c r="CV76" s="13" t="s">
        <v>255</v>
      </c>
      <c r="CW76" s="13">
        <v>6.5178399999999996</v>
      </c>
      <c r="CX76" s="13" t="s">
        <v>255</v>
      </c>
      <c r="CY76" s="13" t="s">
        <v>255</v>
      </c>
      <c r="CZ76" s="13" t="s">
        <v>255</v>
      </c>
      <c r="DA76" s="13">
        <v>10.652200000000001</v>
      </c>
      <c r="DB76" s="13">
        <v>18.1951</v>
      </c>
      <c r="DC76" s="13">
        <v>35.365139999999997</v>
      </c>
      <c r="DD76" s="13">
        <v>1502.0739388091697</v>
      </c>
      <c r="DE76" s="13">
        <v>2.9178677702865237</v>
      </c>
      <c r="DF76" s="13">
        <v>4.7001048598346955</v>
      </c>
      <c r="DG76" s="13">
        <v>0.99621952315483286</v>
      </c>
      <c r="DH76" s="13">
        <v>0.9973984800228195</v>
      </c>
      <c r="DI76" s="13">
        <v>0.99688275250554292</v>
      </c>
      <c r="DJ76" s="13">
        <v>0.99806249425957116</v>
      </c>
      <c r="DK76" s="13">
        <v>13830.399579507759</v>
      </c>
      <c r="DL76" s="13">
        <v>1.7609411664117844</v>
      </c>
      <c r="DM76" s="13">
        <v>34255.553548899661</v>
      </c>
      <c r="DN76" s="13">
        <v>2.1250073810245662</v>
      </c>
      <c r="DO76" s="13">
        <v>2.4768303585136806</v>
      </c>
      <c r="DP76" s="13">
        <v>0.41572310485839847</v>
      </c>
      <c r="DQ76" s="13">
        <v>313.26012249430812</v>
      </c>
      <c r="DR76" s="13">
        <v>6701.5414662350604</v>
      </c>
      <c r="DS76" s="13">
        <v>5.1115931642730699</v>
      </c>
      <c r="DT76" s="13">
        <v>5.1115931642730699</v>
      </c>
      <c r="DU76" s="13">
        <v>100.02404087922099</v>
      </c>
      <c r="DV76" s="13">
        <v>17.012626365164358</v>
      </c>
      <c r="DW76" s="13">
        <v>1.7609411664117844</v>
      </c>
      <c r="DX76" s="13">
        <v>731.69777355617293</v>
      </c>
      <c r="DY76" s="13">
        <v>1092.6069457856154</v>
      </c>
      <c r="DZ76" s="13">
        <v>244.67188283798961</v>
      </c>
      <c r="EA76" s="13">
        <v>364.49287984781955</v>
      </c>
      <c r="EB76" s="13">
        <v>25.448503514942747</v>
      </c>
      <c r="EC76" s="13">
        <v>524.57624961068291</v>
      </c>
      <c r="ED76" s="13">
        <v>3.0524796003815124</v>
      </c>
      <c r="EE76" s="13">
        <v>2.680958767385944E-2</v>
      </c>
      <c r="EF76" s="13">
        <v>500</v>
      </c>
      <c r="EG76" s="13">
        <v>10696.448390677026</v>
      </c>
      <c r="EH76" s="13">
        <v>24526.847970184783</v>
      </c>
      <c r="EI76" s="13">
        <v>5.1108511872679487E-2</v>
      </c>
      <c r="EJ76" s="13">
        <v>20</v>
      </c>
      <c r="EK76" s="13">
        <v>2.1816615649929121</v>
      </c>
      <c r="EL76" s="13">
        <v>3.122855274334662</v>
      </c>
      <c r="EM76" s="13">
        <v>7.4999999999999997E-2</v>
      </c>
      <c r="EN76" s="13">
        <v>18.74217847188314</v>
      </c>
      <c r="EO76" s="13">
        <v>1.8918885536646862E-2</v>
      </c>
    </row>
    <row r="77" spans="1:145">
      <c r="A77" s="12">
        <v>40472.689583333333</v>
      </c>
      <c r="B77" s="13">
        <v>6</v>
      </c>
      <c r="C77" s="13" t="s">
        <v>54</v>
      </c>
      <c r="D77" s="13" t="s">
        <v>60</v>
      </c>
      <c r="E77" s="12">
        <v>40472.68472222222</v>
      </c>
      <c r="F77" s="12">
        <v>40472.705555555556</v>
      </c>
      <c r="G77" s="13" t="s">
        <v>28</v>
      </c>
      <c r="H77" s="13">
        <v>2</v>
      </c>
      <c r="I77" s="13">
        <v>5</v>
      </c>
      <c r="J77" s="13" t="s">
        <v>255</v>
      </c>
      <c r="K77" s="13">
        <v>5</v>
      </c>
      <c r="L77" s="13" t="s">
        <v>255</v>
      </c>
      <c r="M77" s="13" t="s">
        <v>87</v>
      </c>
      <c r="N77" s="13" t="s">
        <v>88</v>
      </c>
      <c r="O77" s="13" t="s">
        <v>255</v>
      </c>
      <c r="P77" s="13">
        <v>3.2451344843328213E-2</v>
      </c>
      <c r="Q77" s="13">
        <v>2.4228994272800165E-2</v>
      </c>
      <c r="R77" s="13">
        <v>3.5907645017802796</v>
      </c>
      <c r="S77" s="13">
        <v>6.3374400339117785E-3</v>
      </c>
      <c r="T77" s="13">
        <v>3.0476343783366762</v>
      </c>
      <c r="U77" s="13">
        <v>1.1491239989764965</v>
      </c>
      <c r="V77" s="13" t="s">
        <v>255</v>
      </c>
      <c r="W77" s="13" t="s">
        <v>255</v>
      </c>
      <c r="X77" s="13">
        <v>1.6808740702516805</v>
      </c>
      <c r="Y77" s="13">
        <v>0.37752789111634061</v>
      </c>
      <c r="Z77" s="13">
        <v>38.444721828289225</v>
      </c>
      <c r="AA77" s="13">
        <v>5.1724816502276755E-2</v>
      </c>
      <c r="AB77" s="13">
        <v>1.1680471989315279E-2</v>
      </c>
      <c r="AC77" s="13">
        <v>37.34600809629665</v>
      </c>
      <c r="AD77" s="13">
        <v>9.1186149926196797E-3</v>
      </c>
      <c r="AE77" s="13">
        <v>8.8266003034353988E-2</v>
      </c>
      <c r="AF77" s="13">
        <v>13.89122286258273</v>
      </c>
      <c r="AG77" s="13" t="s">
        <v>255</v>
      </c>
      <c r="AH77" s="13" t="s">
        <v>255</v>
      </c>
      <c r="AI77" s="13">
        <v>0.22909383663104835</v>
      </c>
      <c r="AJ77" s="13">
        <v>4.3261729291266017E-2</v>
      </c>
      <c r="AK77" s="13" t="s">
        <v>255</v>
      </c>
      <c r="AL77" s="13">
        <v>100</v>
      </c>
      <c r="AM77" s="13">
        <v>900</v>
      </c>
      <c r="AN77" s="13" t="s">
        <v>255</v>
      </c>
      <c r="AO77" s="13" t="s">
        <v>255</v>
      </c>
      <c r="AP77" s="13">
        <v>5547.34</v>
      </c>
      <c r="AQ77" s="13">
        <v>107.261</v>
      </c>
      <c r="AR77" s="13" t="s">
        <v>255</v>
      </c>
      <c r="AS77" s="13" t="s">
        <v>255</v>
      </c>
      <c r="AT77" s="13" t="s">
        <v>255</v>
      </c>
      <c r="AU77" s="13" t="s">
        <v>255</v>
      </c>
      <c r="AV77" s="13" t="s">
        <v>255</v>
      </c>
      <c r="AW77" s="13" t="s">
        <v>255</v>
      </c>
      <c r="AX77" s="13" t="s">
        <v>255</v>
      </c>
      <c r="AY77" s="13" t="s">
        <v>255</v>
      </c>
      <c r="AZ77" s="13">
        <v>42775</v>
      </c>
      <c r="BA77" s="13">
        <v>877.31100000000004</v>
      </c>
      <c r="BB77" s="13" t="s">
        <v>255</v>
      </c>
      <c r="BC77" s="13" t="s">
        <v>255</v>
      </c>
      <c r="BD77" s="13" t="s">
        <v>255</v>
      </c>
      <c r="BE77" s="13" t="s">
        <v>255</v>
      </c>
      <c r="BF77" s="13" t="s">
        <v>255</v>
      </c>
      <c r="BG77" s="13" t="s">
        <v>255</v>
      </c>
      <c r="BH77" s="13" t="s">
        <v>255</v>
      </c>
      <c r="BI77" s="13" t="s">
        <v>255</v>
      </c>
      <c r="BJ77" s="13" t="s">
        <v>255</v>
      </c>
      <c r="BK77" s="13" t="s">
        <v>255</v>
      </c>
      <c r="BL77" s="13">
        <v>3.87304</v>
      </c>
      <c r="BM77" s="13">
        <v>0.81835000000000002</v>
      </c>
      <c r="BN77" s="13">
        <v>4465.74</v>
      </c>
      <c r="BO77" s="13">
        <v>177.732</v>
      </c>
      <c r="BP77" s="13">
        <v>0.84173500000000001</v>
      </c>
      <c r="BQ77" s="13">
        <v>0.35893700000000001</v>
      </c>
      <c r="BR77" s="13">
        <v>22.394100000000002</v>
      </c>
      <c r="BS77" s="13">
        <v>1.24186</v>
      </c>
      <c r="BT77" s="13">
        <v>6.0748800000000003</v>
      </c>
      <c r="BU77" s="13">
        <v>1.5105200000000001</v>
      </c>
      <c r="BV77" s="13" t="s">
        <v>255</v>
      </c>
      <c r="BW77" s="13" t="s">
        <v>255</v>
      </c>
      <c r="BX77" s="13">
        <v>9577.9699999999993</v>
      </c>
      <c r="BY77" s="13">
        <v>647.45000000000005</v>
      </c>
      <c r="BZ77" s="13">
        <v>11.4308</v>
      </c>
      <c r="CA77" s="13">
        <v>0.63585999999999998</v>
      </c>
      <c r="CB77" s="13">
        <v>6.2175200000000004</v>
      </c>
      <c r="CC77" s="13">
        <v>0.73481200000000002</v>
      </c>
      <c r="CD77" s="13">
        <v>14.741400000000001</v>
      </c>
      <c r="CE77" s="13">
        <v>5.6555900000000001</v>
      </c>
      <c r="CF77" s="13">
        <v>777.9378662109375</v>
      </c>
      <c r="CG77" s="13">
        <v>2.8241310119628906</v>
      </c>
      <c r="CH77" s="13">
        <v>14.778913497924805</v>
      </c>
      <c r="CI77" s="13">
        <v>88.594871520996094</v>
      </c>
      <c r="CJ77" s="13">
        <v>21.093770980834961</v>
      </c>
      <c r="CK77" s="13">
        <v>271.26190185546875</v>
      </c>
      <c r="CL77" s="13">
        <v>1593.8084716796875</v>
      </c>
      <c r="CM77" s="13">
        <v>2.0476908683776855</v>
      </c>
      <c r="CN77" s="13">
        <v>192.82867431640625</v>
      </c>
      <c r="CO77" s="13">
        <v>12.943835258483887</v>
      </c>
      <c r="CP77" s="13">
        <v>46.538972189372558</v>
      </c>
      <c r="CQ77" s="13">
        <v>26.267140000000001</v>
      </c>
      <c r="CR77" s="13" t="s">
        <v>255</v>
      </c>
      <c r="CS77" s="13" t="s">
        <v>255</v>
      </c>
      <c r="CT77" s="13" t="s">
        <v>255</v>
      </c>
      <c r="CU77" s="13" t="s">
        <v>255</v>
      </c>
      <c r="CV77" s="13" t="s">
        <v>255</v>
      </c>
      <c r="CW77" s="13" t="s">
        <v>255</v>
      </c>
      <c r="CX77" s="13" t="s">
        <v>255</v>
      </c>
      <c r="CY77" s="13" t="s">
        <v>255</v>
      </c>
      <c r="CZ77" s="13" t="s">
        <v>255</v>
      </c>
      <c r="DA77" s="13">
        <v>19.365200000000002</v>
      </c>
      <c r="DB77" s="13">
        <v>22.394100000000002</v>
      </c>
      <c r="DC77" s="13">
        <v>41.759300000000003</v>
      </c>
      <c r="DD77" s="13">
        <v>837.908982748364</v>
      </c>
      <c r="DE77" s="13">
        <v>2.2979266543024113</v>
      </c>
      <c r="DF77" s="13">
        <v>3.6532263708576833</v>
      </c>
      <c r="DG77" s="13">
        <v>0.9944772904356558</v>
      </c>
      <c r="DH77" s="13">
        <v>0.99607952975963521</v>
      </c>
      <c r="DI77" s="13">
        <v>0.99566414641991052</v>
      </c>
      <c r="DJ77" s="13">
        <v>0.99726829793167759</v>
      </c>
      <c r="DK77" s="13">
        <v>14217.232551580759</v>
      </c>
      <c r="DL77" s="13">
        <v>1.8101942701368621</v>
      </c>
      <c r="DM77" s="13">
        <v>34096.180123891208</v>
      </c>
      <c r="DN77" s="13">
        <v>2.0487606284581177</v>
      </c>
      <c r="DO77" s="13">
        <v>2.3982290505686485</v>
      </c>
      <c r="DP77" s="13">
        <v>0.4163282655715943</v>
      </c>
      <c r="DQ77" s="13">
        <v>323.87752256206659</v>
      </c>
      <c r="DR77" s="13">
        <v>6928.6784099709585</v>
      </c>
      <c r="DS77" s="13">
        <v>4.9210221786053596</v>
      </c>
      <c r="DT77" s="13">
        <v>4.9210221786053605</v>
      </c>
      <c r="DU77" s="13">
        <v>100.02404087922099</v>
      </c>
      <c r="DV77" s="13">
        <v>17.012626365164358</v>
      </c>
      <c r="DW77" s="13">
        <v>1.8101942701368621</v>
      </c>
      <c r="DX77" s="13">
        <v>731.69777355617293</v>
      </c>
      <c r="DY77" s="13">
        <v>1092.6069457856154</v>
      </c>
      <c r="DZ77" s="13">
        <v>250.62178499190392</v>
      </c>
      <c r="EA77" s="13">
        <v>373.38412213050555</v>
      </c>
      <c r="EB77" s="13">
        <v>25.448503514942747</v>
      </c>
      <c r="EC77" s="13">
        <v>541.56748745188304</v>
      </c>
      <c r="ED77" s="13">
        <v>2.942954495253546</v>
      </c>
      <c r="EE77" s="13">
        <v>5.2242264540627165E-4</v>
      </c>
      <c r="EF77" s="13">
        <v>500</v>
      </c>
      <c r="EG77" s="13">
        <v>10696.448390677026</v>
      </c>
      <c r="EH77" s="13">
        <v>24913.680942257786</v>
      </c>
      <c r="EI77" s="13">
        <v>5.1294622788691985E-2</v>
      </c>
      <c r="EJ77" s="13">
        <v>20</v>
      </c>
      <c r="EK77" s="13">
        <v>2.1816615649929121</v>
      </c>
      <c r="EL77" s="13">
        <v>3.1721083780597401</v>
      </c>
      <c r="EM77" s="13">
        <v>7.4999999999999997E-2</v>
      </c>
      <c r="EN77" s="13">
        <v>18.984291712443035</v>
      </c>
      <c r="EO77" s="13">
        <v>1.9094918705561407E-2</v>
      </c>
    </row>
    <row r="78" spans="1:145">
      <c r="A78" s="12">
        <v>40472.69027777778</v>
      </c>
      <c r="B78" s="13">
        <v>6</v>
      </c>
      <c r="C78" s="13" t="s">
        <v>54</v>
      </c>
      <c r="D78" s="13" t="s">
        <v>60</v>
      </c>
      <c r="E78" s="12">
        <v>40472.68472222222</v>
      </c>
      <c r="F78" s="12">
        <v>40472.705555555556</v>
      </c>
      <c r="G78" s="13" t="s">
        <v>28</v>
      </c>
      <c r="H78" s="13">
        <v>2</v>
      </c>
      <c r="I78" s="13">
        <v>5</v>
      </c>
      <c r="J78" s="13" t="s">
        <v>255</v>
      </c>
      <c r="K78" s="13">
        <v>5</v>
      </c>
      <c r="L78" s="13" t="s">
        <v>255</v>
      </c>
      <c r="M78" s="13" t="s">
        <v>87</v>
      </c>
      <c r="N78" s="13" t="s">
        <v>88</v>
      </c>
      <c r="O78" s="13" t="s">
        <v>255</v>
      </c>
      <c r="P78" s="13">
        <v>3.2451344843328213E-2</v>
      </c>
      <c r="Q78" s="13">
        <v>2.4228994272800165E-2</v>
      </c>
      <c r="R78" s="13">
        <v>3.5907645017802796</v>
      </c>
      <c r="S78" s="13">
        <v>6.3374400339117785E-3</v>
      </c>
      <c r="T78" s="13">
        <v>3.0476343783366762</v>
      </c>
      <c r="U78" s="13">
        <v>1.1491239989764965</v>
      </c>
      <c r="V78" s="13" t="s">
        <v>255</v>
      </c>
      <c r="W78" s="13" t="s">
        <v>255</v>
      </c>
      <c r="X78" s="13">
        <v>1.6808740702516805</v>
      </c>
      <c r="Y78" s="13">
        <v>0.37752789111634061</v>
      </c>
      <c r="Z78" s="13">
        <v>38.444721828289225</v>
      </c>
      <c r="AA78" s="13">
        <v>5.1724816502276755E-2</v>
      </c>
      <c r="AB78" s="13">
        <v>1.1680471989315279E-2</v>
      </c>
      <c r="AC78" s="13">
        <v>37.34600809629665</v>
      </c>
      <c r="AD78" s="13">
        <v>9.1186149926196797E-3</v>
      </c>
      <c r="AE78" s="13">
        <v>8.8266003034353988E-2</v>
      </c>
      <c r="AF78" s="13">
        <v>13.89122286258273</v>
      </c>
      <c r="AG78" s="13" t="s">
        <v>255</v>
      </c>
      <c r="AH78" s="13" t="s">
        <v>255</v>
      </c>
      <c r="AI78" s="13">
        <v>0.22909383663104835</v>
      </c>
      <c r="AJ78" s="13">
        <v>4.3261729291266017E-2</v>
      </c>
      <c r="AK78" s="13" t="s">
        <v>255</v>
      </c>
      <c r="AL78" s="13">
        <v>100</v>
      </c>
      <c r="AM78" s="13">
        <v>900</v>
      </c>
      <c r="AN78" s="13" t="s">
        <v>255</v>
      </c>
      <c r="AO78" s="13" t="s">
        <v>255</v>
      </c>
      <c r="AP78" s="13">
        <v>4809.38</v>
      </c>
      <c r="AQ78" s="13">
        <v>89.342500000000001</v>
      </c>
      <c r="AR78" s="13" t="s">
        <v>255</v>
      </c>
      <c r="AS78" s="13" t="s">
        <v>255</v>
      </c>
      <c r="AT78" s="13" t="s">
        <v>255</v>
      </c>
      <c r="AU78" s="13" t="s">
        <v>255</v>
      </c>
      <c r="AV78" s="13" t="s">
        <v>255</v>
      </c>
      <c r="AW78" s="13" t="s">
        <v>255</v>
      </c>
      <c r="AX78" s="13">
        <v>3.8153199999999998</v>
      </c>
      <c r="AY78" s="13">
        <v>1.00654</v>
      </c>
      <c r="AZ78" s="13">
        <v>37368.6</v>
      </c>
      <c r="BA78" s="13">
        <v>845.04300000000001</v>
      </c>
      <c r="BB78" s="13" t="s">
        <v>255</v>
      </c>
      <c r="BC78" s="13" t="s">
        <v>255</v>
      </c>
      <c r="BD78" s="13">
        <v>2.2797200000000002</v>
      </c>
      <c r="BE78" s="13">
        <v>0.48107299999999997</v>
      </c>
      <c r="BF78" s="13" t="s">
        <v>255</v>
      </c>
      <c r="BG78" s="13" t="s">
        <v>255</v>
      </c>
      <c r="BH78" s="13" t="s">
        <v>255</v>
      </c>
      <c r="BI78" s="13" t="s">
        <v>255</v>
      </c>
      <c r="BJ78" s="13" t="s">
        <v>255</v>
      </c>
      <c r="BK78" s="13" t="s">
        <v>255</v>
      </c>
      <c r="BL78" s="13" t="s">
        <v>255</v>
      </c>
      <c r="BM78" s="13" t="s">
        <v>255</v>
      </c>
      <c r="BN78" s="13">
        <v>4296.08</v>
      </c>
      <c r="BO78" s="13">
        <v>150.64099999999999</v>
      </c>
      <c r="BP78" s="13">
        <v>2.3882400000000001</v>
      </c>
      <c r="BQ78" s="13">
        <v>0.31670300000000001</v>
      </c>
      <c r="BR78" s="13">
        <v>15.3453</v>
      </c>
      <c r="BS78" s="13">
        <v>1.22624</v>
      </c>
      <c r="BT78" s="13" t="s">
        <v>255</v>
      </c>
      <c r="BU78" s="13" t="s">
        <v>255</v>
      </c>
      <c r="BV78" s="13" t="s">
        <v>255</v>
      </c>
      <c r="BW78" s="13" t="s">
        <v>255</v>
      </c>
      <c r="BX78" s="13">
        <v>8486.35</v>
      </c>
      <c r="BY78" s="13">
        <v>558.49199999999996</v>
      </c>
      <c r="BZ78" s="13">
        <v>9.0406499999999994</v>
      </c>
      <c r="CA78" s="13">
        <v>0.56080700000000006</v>
      </c>
      <c r="CB78" s="13">
        <v>5.6756500000000001</v>
      </c>
      <c r="CC78" s="13">
        <v>0.64807899999999996</v>
      </c>
      <c r="CD78" s="13" t="s">
        <v>255</v>
      </c>
      <c r="CE78" s="13" t="s">
        <v>255</v>
      </c>
      <c r="CF78" s="13">
        <v>817.0308837890625</v>
      </c>
      <c r="CG78" s="13">
        <v>2.8601624965667725</v>
      </c>
      <c r="CH78" s="13">
        <v>15.112446784973145</v>
      </c>
      <c r="CI78" s="13">
        <v>88.5003662109375</v>
      </c>
      <c r="CJ78" s="13">
        <v>21.26954460144043</v>
      </c>
      <c r="CK78" s="13">
        <v>268.549072265625</v>
      </c>
      <c r="CL78" s="13">
        <v>1575.0213623046875</v>
      </c>
      <c r="CM78" s="13">
        <v>2.0098094940185547</v>
      </c>
      <c r="CN78" s="13">
        <v>198.6259765625</v>
      </c>
      <c r="CO78" s="13">
        <v>12.277161598205566</v>
      </c>
      <c r="CP78" s="13">
        <v>46.538972189372558</v>
      </c>
      <c r="CQ78" s="13">
        <v>21.440339999999999</v>
      </c>
      <c r="CR78" s="13" t="s">
        <v>255</v>
      </c>
      <c r="CS78" s="13" t="s">
        <v>255</v>
      </c>
      <c r="CT78" s="13" t="s">
        <v>255</v>
      </c>
      <c r="CU78" s="13" t="s">
        <v>255</v>
      </c>
      <c r="CV78" s="13">
        <v>11.445959999999999</v>
      </c>
      <c r="CW78" s="13">
        <v>9.1188800000000008</v>
      </c>
      <c r="CX78" s="13" t="s">
        <v>255</v>
      </c>
      <c r="CY78" s="13" t="s">
        <v>255</v>
      </c>
      <c r="CZ78" s="13" t="s">
        <v>255</v>
      </c>
      <c r="DA78" s="13" t="s">
        <v>255</v>
      </c>
      <c r="DB78" s="13">
        <v>15.3453</v>
      </c>
      <c r="DC78" s="13">
        <v>35.910139999999998</v>
      </c>
      <c r="DD78" s="13">
        <v>938.68803681151257</v>
      </c>
      <c r="DE78" s="13">
        <v>2.371548505914951</v>
      </c>
      <c r="DF78" s="13">
        <v>3.9720750167299919</v>
      </c>
      <c r="DG78" s="13">
        <v>0.99473107429845986</v>
      </c>
      <c r="DH78" s="13">
        <v>0.99642108783938665</v>
      </c>
      <c r="DI78" s="13">
        <v>0.99579077787972359</v>
      </c>
      <c r="DJ78" s="13">
        <v>0.99748259182022359</v>
      </c>
      <c r="DK78" s="13">
        <v>14808.281587719246</v>
      </c>
      <c r="DL78" s="13">
        <v>1.8854489707057747</v>
      </c>
      <c r="DM78" s="13">
        <v>33694.269432211826</v>
      </c>
      <c r="DN78" s="13">
        <v>1.9277378536786374</v>
      </c>
      <c r="DO78" s="13">
        <v>2.2753666070312333</v>
      </c>
      <c r="DP78" s="13">
        <v>0.41750594882965092</v>
      </c>
      <c r="DQ78" s="13">
        <v>341.11525435948079</v>
      </c>
      <c r="DR78" s="13">
        <v>7297.4434270577049</v>
      </c>
      <c r="DS78" s="13">
        <v>4.617270386403967</v>
      </c>
      <c r="DT78" s="13">
        <v>4.6172703864039679</v>
      </c>
      <c r="DU78" s="13">
        <v>100.02404087922099</v>
      </c>
      <c r="DV78" s="13">
        <v>17.012626365164358</v>
      </c>
      <c r="DW78" s="13">
        <v>1.8854489707057747</v>
      </c>
      <c r="DX78" s="13">
        <v>731.69777355617293</v>
      </c>
      <c r="DY78" s="13">
        <v>1092.6069457856154</v>
      </c>
      <c r="DZ78" s="13">
        <v>260.69446916001192</v>
      </c>
      <c r="EA78" s="13">
        <v>388.43307215377223</v>
      </c>
      <c r="EB78" s="13">
        <v>25.448503514942747</v>
      </c>
      <c r="EC78" s="13">
        <v>568.78239525655954</v>
      </c>
      <c r="ED78" s="13">
        <v>2.7691106044065337</v>
      </c>
      <c r="EE78" s="13">
        <v>4.083553221545267E-2</v>
      </c>
      <c r="EF78" s="13">
        <v>500</v>
      </c>
      <c r="EG78" s="13">
        <v>10696.448390677026</v>
      </c>
      <c r="EH78" s="13">
        <v>25504.729978396274</v>
      </c>
      <c r="EI78" s="13">
        <v>5.1638691525244557E-2</v>
      </c>
      <c r="EJ78" s="13">
        <v>20</v>
      </c>
      <c r="EK78" s="13">
        <v>2.1816615649929121</v>
      </c>
      <c r="EL78" s="13">
        <v>3.2473630786286525</v>
      </c>
      <c r="EM78" s="13">
        <v>7.4999999999999997E-2</v>
      </c>
      <c r="EN78" s="13">
        <v>18.006503677368165</v>
      </c>
      <c r="EO78" s="13">
        <v>2.2393236914010347E-2</v>
      </c>
    </row>
    <row r="79" spans="1:145">
      <c r="A79" s="12">
        <v>40472.690972222219</v>
      </c>
      <c r="B79" s="13">
        <v>6</v>
      </c>
      <c r="C79" s="13" t="s">
        <v>54</v>
      </c>
      <c r="D79" s="13" t="s">
        <v>60</v>
      </c>
      <c r="E79" s="12">
        <v>40472.68472222222</v>
      </c>
      <c r="F79" s="12">
        <v>40472.705555555556</v>
      </c>
      <c r="G79" s="13" t="s">
        <v>28</v>
      </c>
      <c r="H79" s="13">
        <v>2</v>
      </c>
      <c r="I79" s="13">
        <v>5</v>
      </c>
      <c r="J79" s="13" t="s">
        <v>255</v>
      </c>
      <c r="K79" s="13">
        <v>5</v>
      </c>
      <c r="L79" s="13" t="s">
        <v>255</v>
      </c>
      <c r="M79" s="13" t="s">
        <v>87</v>
      </c>
      <c r="N79" s="13" t="s">
        <v>88</v>
      </c>
      <c r="O79" s="13" t="s">
        <v>255</v>
      </c>
      <c r="P79" s="13">
        <v>3.2451344843328213E-2</v>
      </c>
      <c r="Q79" s="13">
        <v>2.4228994272800165E-2</v>
      </c>
      <c r="R79" s="13">
        <v>3.5907645017802796</v>
      </c>
      <c r="S79" s="13">
        <v>6.3374400339117785E-3</v>
      </c>
      <c r="T79" s="13">
        <v>3.0476343783366762</v>
      </c>
      <c r="U79" s="13">
        <v>1.1491239989764965</v>
      </c>
      <c r="V79" s="13" t="s">
        <v>255</v>
      </c>
      <c r="W79" s="13" t="s">
        <v>255</v>
      </c>
      <c r="X79" s="13">
        <v>1.6808740702516805</v>
      </c>
      <c r="Y79" s="13">
        <v>0.37752789111634061</v>
      </c>
      <c r="Z79" s="13">
        <v>38.444721828289225</v>
      </c>
      <c r="AA79" s="13">
        <v>5.1724816502276755E-2</v>
      </c>
      <c r="AB79" s="13">
        <v>1.1680471989315279E-2</v>
      </c>
      <c r="AC79" s="13">
        <v>37.34600809629665</v>
      </c>
      <c r="AD79" s="13">
        <v>9.1186149926196797E-3</v>
      </c>
      <c r="AE79" s="13">
        <v>8.8266003034353988E-2</v>
      </c>
      <c r="AF79" s="13">
        <v>13.89122286258273</v>
      </c>
      <c r="AG79" s="13" t="s">
        <v>255</v>
      </c>
      <c r="AH79" s="13" t="s">
        <v>255</v>
      </c>
      <c r="AI79" s="13">
        <v>0.22909383663104835</v>
      </c>
      <c r="AJ79" s="13">
        <v>4.3261729291266017E-2</v>
      </c>
      <c r="AK79" s="13" t="s">
        <v>255</v>
      </c>
      <c r="AL79" s="13">
        <v>100</v>
      </c>
      <c r="AM79" s="13">
        <v>900</v>
      </c>
      <c r="AN79" s="13" t="s">
        <v>255</v>
      </c>
      <c r="AO79" s="13" t="s">
        <v>255</v>
      </c>
      <c r="AP79" s="13">
        <v>7451.79</v>
      </c>
      <c r="AQ79" s="13">
        <v>134.173</v>
      </c>
      <c r="AR79" s="13" t="s">
        <v>255</v>
      </c>
      <c r="AS79" s="13" t="s">
        <v>255</v>
      </c>
      <c r="AT79" s="13" t="s">
        <v>255</v>
      </c>
      <c r="AU79" s="13" t="s">
        <v>255</v>
      </c>
      <c r="AV79" s="13" t="s">
        <v>255</v>
      </c>
      <c r="AW79" s="13" t="s">
        <v>255</v>
      </c>
      <c r="AX79" s="13" t="s">
        <v>255</v>
      </c>
      <c r="AY79" s="13" t="s">
        <v>255</v>
      </c>
      <c r="AZ79" s="13">
        <v>54481.3</v>
      </c>
      <c r="BA79" s="13">
        <v>910.92700000000002</v>
      </c>
      <c r="BB79" s="13" t="s">
        <v>255</v>
      </c>
      <c r="BC79" s="13" t="s">
        <v>255</v>
      </c>
      <c r="BD79" s="13" t="s">
        <v>255</v>
      </c>
      <c r="BE79" s="13" t="s">
        <v>255</v>
      </c>
      <c r="BF79" s="13" t="s">
        <v>255</v>
      </c>
      <c r="BG79" s="13" t="s">
        <v>255</v>
      </c>
      <c r="BH79" s="13" t="s">
        <v>255</v>
      </c>
      <c r="BI79" s="13" t="s">
        <v>255</v>
      </c>
      <c r="BJ79" s="13" t="s">
        <v>255</v>
      </c>
      <c r="BK79" s="13" t="s">
        <v>255</v>
      </c>
      <c r="BL79" s="13" t="s">
        <v>255</v>
      </c>
      <c r="BM79" s="13" t="s">
        <v>255</v>
      </c>
      <c r="BN79" s="13">
        <v>6858.65</v>
      </c>
      <c r="BO79" s="13">
        <v>189.828</v>
      </c>
      <c r="BP79" s="13" t="s">
        <v>255</v>
      </c>
      <c r="BQ79" s="13" t="s">
        <v>255</v>
      </c>
      <c r="BR79" s="13">
        <v>22.970700000000001</v>
      </c>
      <c r="BS79" s="13">
        <v>1.46614</v>
      </c>
      <c r="BT79" s="13" t="s">
        <v>255</v>
      </c>
      <c r="BU79" s="13" t="s">
        <v>255</v>
      </c>
      <c r="BV79" s="13" t="s">
        <v>255</v>
      </c>
      <c r="BW79" s="13" t="s">
        <v>255</v>
      </c>
      <c r="BX79" s="13">
        <v>11132.3</v>
      </c>
      <c r="BY79" s="13">
        <v>829.58299999999997</v>
      </c>
      <c r="BZ79" s="13">
        <v>15.5571</v>
      </c>
      <c r="CA79" s="13">
        <v>0.76580300000000001</v>
      </c>
      <c r="CB79" s="13">
        <v>7.3952499999999999</v>
      </c>
      <c r="CC79" s="13">
        <v>0.88724400000000003</v>
      </c>
      <c r="CD79" s="13" t="s">
        <v>255</v>
      </c>
      <c r="CE79" s="13" t="s">
        <v>255</v>
      </c>
      <c r="CF79" s="13">
        <v>814.11077880859375</v>
      </c>
      <c r="CG79" s="13">
        <v>3.0819606781005859</v>
      </c>
      <c r="CH79" s="13">
        <v>16.501941680908203</v>
      </c>
      <c r="CI79" s="13">
        <v>88.414794921875</v>
      </c>
      <c r="CJ79" s="13">
        <v>21.190418243408203</v>
      </c>
      <c r="CK79" s="13">
        <v>281.27029418945312</v>
      </c>
      <c r="CL79" s="13">
        <v>1592.5799560546875</v>
      </c>
      <c r="CM79" s="13">
        <v>1.9938004016876221</v>
      </c>
      <c r="CN79" s="13">
        <v>201.72288513183594</v>
      </c>
      <c r="CO79" s="13">
        <v>12.835354804992676</v>
      </c>
      <c r="CP79" s="13">
        <v>46.538972189372558</v>
      </c>
      <c r="CQ79" s="13">
        <v>22.970700000000001</v>
      </c>
      <c r="CR79" s="13" t="s">
        <v>255</v>
      </c>
      <c r="CS79" s="13" t="s">
        <v>255</v>
      </c>
      <c r="CT79" s="13" t="s">
        <v>255</v>
      </c>
      <c r="CU79" s="13" t="s">
        <v>255</v>
      </c>
      <c r="CV79" s="13" t="s">
        <v>255</v>
      </c>
      <c r="CW79" s="13" t="s">
        <v>255</v>
      </c>
      <c r="CX79" s="13" t="s">
        <v>255</v>
      </c>
      <c r="CY79" s="13" t="s">
        <v>255</v>
      </c>
      <c r="CZ79" s="13" t="s">
        <v>255</v>
      </c>
      <c r="DA79" s="13" t="s">
        <v>255</v>
      </c>
      <c r="DB79" s="13">
        <v>22.970700000000001</v>
      </c>
      <c r="DC79" s="13">
        <v>22.970700000000001</v>
      </c>
      <c r="DD79" s="13">
        <v>715.57681058809158</v>
      </c>
      <c r="DE79" s="13">
        <v>1.4765412576894152</v>
      </c>
      <c r="DF79" s="13">
        <v>1.4765412576894152</v>
      </c>
      <c r="DG79" s="13">
        <v>0.99655103447212745</v>
      </c>
      <c r="DH79" s="13">
        <v>0.99655103447212745</v>
      </c>
      <c r="DI79" s="13">
        <v>0.99794368864946603</v>
      </c>
      <c r="DJ79" s="13">
        <v>0.99794368864946603</v>
      </c>
      <c r="DK79" s="13">
        <v>14810.453556212387</v>
      </c>
      <c r="DL79" s="13">
        <v>1.8857255143233129</v>
      </c>
      <c r="DM79" s="13">
        <v>34069.898615931299</v>
      </c>
      <c r="DN79" s="13">
        <v>1.9562202067700669</v>
      </c>
      <c r="DO79" s="13">
        <v>2.3003953583609431</v>
      </c>
      <c r="DP79" s="13">
        <v>0.41697580223083497</v>
      </c>
      <c r="DQ79" s="13">
        <v>339.46449509848321</v>
      </c>
      <c r="DR79" s="13">
        <v>7262.1289045763197</v>
      </c>
      <c r="DS79" s="13">
        <v>4.691447792184154</v>
      </c>
      <c r="DT79" s="13">
        <v>4.6914477921841531</v>
      </c>
      <c r="DU79" s="13">
        <v>100.02404087922099</v>
      </c>
      <c r="DV79" s="13">
        <v>17.012626365164358</v>
      </c>
      <c r="DW79" s="13">
        <v>1.8857255143233129</v>
      </c>
      <c r="DX79" s="13">
        <v>731.69777355617293</v>
      </c>
      <c r="DY79" s="13">
        <v>1092.6069457856154</v>
      </c>
      <c r="DZ79" s="13">
        <v>258.24109529738882</v>
      </c>
      <c r="EA79" s="13">
        <v>384.77456551163482</v>
      </c>
      <c r="EB79" s="13">
        <v>25.448503514942747</v>
      </c>
      <c r="EC79" s="13">
        <v>566.74954149528071</v>
      </c>
      <c r="ED79" s="13">
        <v>2.8100242513702129</v>
      </c>
      <c r="EE79" s="13">
        <v>1.8848524097871567E-2</v>
      </c>
      <c r="EF79" s="13">
        <v>500</v>
      </c>
      <c r="EG79" s="13">
        <v>10696.448390677026</v>
      </c>
      <c r="EH79" s="13">
        <v>25506.901946889411</v>
      </c>
      <c r="EI79" s="13">
        <v>5.1519811443382704E-2</v>
      </c>
      <c r="EJ79" s="13">
        <v>20</v>
      </c>
      <c r="EK79" s="13">
        <v>2.1816615649929121</v>
      </c>
      <c r="EL79" s="13">
        <v>3.2476396222461905</v>
      </c>
      <c r="EM79" s="13">
        <v>7.4999999999999997E-2</v>
      </c>
      <c r="EN79" s="13">
        <v>18.82518704732259</v>
      </c>
      <c r="EO79" s="13">
        <v>2.0444197321566694E-2</v>
      </c>
    </row>
    <row r="80" spans="1:145">
      <c r="A80" s="12">
        <v>40472.691666666666</v>
      </c>
      <c r="B80" s="13">
        <v>6</v>
      </c>
      <c r="C80" s="13" t="s">
        <v>54</v>
      </c>
      <c r="D80" s="13" t="s">
        <v>60</v>
      </c>
      <c r="E80" s="12">
        <v>40472.68472222222</v>
      </c>
      <c r="F80" s="12">
        <v>40472.705555555556</v>
      </c>
      <c r="G80" s="13" t="s">
        <v>28</v>
      </c>
      <c r="H80" s="13">
        <v>2</v>
      </c>
      <c r="I80" s="13">
        <v>5</v>
      </c>
      <c r="J80" s="13" t="s">
        <v>255</v>
      </c>
      <c r="K80" s="13">
        <v>5</v>
      </c>
      <c r="L80" s="13" t="s">
        <v>255</v>
      </c>
      <c r="M80" s="13" t="s">
        <v>87</v>
      </c>
      <c r="N80" s="13" t="s">
        <v>88</v>
      </c>
      <c r="O80" s="13" t="s">
        <v>255</v>
      </c>
      <c r="P80" s="13">
        <v>3.2451344843328213E-2</v>
      </c>
      <c r="Q80" s="13">
        <v>2.4228994272800165E-2</v>
      </c>
      <c r="R80" s="13">
        <v>3.5907645017802796</v>
      </c>
      <c r="S80" s="13">
        <v>6.3374400339117785E-3</v>
      </c>
      <c r="T80" s="13">
        <v>3.0476343783366762</v>
      </c>
      <c r="U80" s="13">
        <v>1.1491239989764965</v>
      </c>
      <c r="V80" s="13" t="s">
        <v>255</v>
      </c>
      <c r="W80" s="13" t="s">
        <v>255</v>
      </c>
      <c r="X80" s="13">
        <v>1.6808740702516805</v>
      </c>
      <c r="Y80" s="13">
        <v>0.37752789111634061</v>
      </c>
      <c r="Z80" s="13">
        <v>38.444721828289225</v>
      </c>
      <c r="AA80" s="13">
        <v>5.1724816502276755E-2</v>
      </c>
      <c r="AB80" s="13">
        <v>1.1680471989315279E-2</v>
      </c>
      <c r="AC80" s="13">
        <v>37.34600809629665</v>
      </c>
      <c r="AD80" s="13">
        <v>9.1186149926196797E-3</v>
      </c>
      <c r="AE80" s="13">
        <v>8.8266003034353988E-2</v>
      </c>
      <c r="AF80" s="13">
        <v>13.89122286258273</v>
      </c>
      <c r="AG80" s="13" t="s">
        <v>255</v>
      </c>
      <c r="AH80" s="13" t="s">
        <v>255</v>
      </c>
      <c r="AI80" s="13">
        <v>0.22909383663104835</v>
      </c>
      <c r="AJ80" s="13">
        <v>4.3261729291266017E-2</v>
      </c>
      <c r="AK80" s="13" t="s">
        <v>255</v>
      </c>
      <c r="AL80" s="13">
        <v>100</v>
      </c>
      <c r="AM80" s="13">
        <v>900</v>
      </c>
      <c r="AN80" s="13" t="s">
        <v>255</v>
      </c>
      <c r="AO80" s="13" t="s">
        <v>255</v>
      </c>
      <c r="AP80" s="13">
        <v>5725.24</v>
      </c>
      <c r="AQ80" s="13">
        <v>112.119</v>
      </c>
      <c r="AR80" s="13" t="s">
        <v>255</v>
      </c>
      <c r="AS80" s="13" t="s">
        <v>255</v>
      </c>
      <c r="AT80" s="13" t="s">
        <v>255</v>
      </c>
      <c r="AU80" s="13" t="s">
        <v>255</v>
      </c>
      <c r="AV80" s="13" t="s">
        <v>255</v>
      </c>
      <c r="AW80" s="13" t="s">
        <v>255</v>
      </c>
      <c r="AX80" s="13" t="s">
        <v>255</v>
      </c>
      <c r="AY80" s="13" t="s">
        <v>255</v>
      </c>
      <c r="AZ80" s="13">
        <v>40135.599999999999</v>
      </c>
      <c r="BA80" s="13">
        <v>824.60400000000004</v>
      </c>
      <c r="BB80" s="13" t="s">
        <v>255</v>
      </c>
      <c r="BC80" s="13" t="s">
        <v>255</v>
      </c>
      <c r="BD80" s="13" t="s">
        <v>255</v>
      </c>
      <c r="BE80" s="13" t="s">
        <v>255</v>
      </c>
      <c r="BF80" s="13" t="s">
        <v>255</v>
      </c>
      <c r="BG80" s="13" t="s">
        <v>255</v>
      </c>
      <c r="BH80" s="13" t="s">
        <v>255</v>
      </c>
      <c r="BI80" s="13" t="s">
        <v>255</v>
      </c>
      <c r="BJ80" s="13" t="s">
        <v>255</v>
      </c>
      <c r="BK80" s="13" t="s">
        <v>255</v>
      </c>
      <c r="BL80" s="13">
        <v>3.5125999999999999</v>
      </c>
      <c r="BM80" s="13">
        <v>0.97829699999999997</v>
      </c>
      <c r="BN80" s="13">
        <v>5293.75</v>
      </c>
      <c r="BO80" s="13">
        <v>157.328</v>
      </c>
      <c r="BP80" s="13">
        <v>1.14391</v>
      </c>
      <c r="BQ80" s="13">
        <v>0.29444900000000002</v>
      </c>
      <c r="BR80" s="13">
        <v>19.2255</v>
      </c>
      <c r="BS80" s="13">
        <v>1.4405600000000001</v>
      </c>
      <c r="BT80" s="13" t="s">
        <v>255</v>
      </c>
      <c r="BU80" s="13" t="s">
        <v>255</v>
      </c>
      <c r="BV80" s="13" t="s">
        <v>255</v>
      </c>
      <c r="BW80" s="13" t="s">
        <v>255</v>
      </c>
      <c r="BX80" s="13">
        <v>8755.9</v>
      </c>
      <c r="BY80" s="13">
        <v>809.58799999999997</v>
      </c>
      <c r="BZ80" s="13">
        <v>7.6099899999999998</v>
      </c>
      <c r="CA80" s="13">
        <v>0.89508799999999999</v>
      </c>
      <c r="CB80" s="13">
        <v>8.8351699999999997</v>
      </c>
      <c r="CC80" s="13">
        <v>1.0370299999999999</v>
      </c>
      <c r="CD80" s="13">
        <v>16.517499999999998</v>
      </c>
      <c r="CE80" s="13">
        <v>7.0616399999999997</v>
      </c>
      <c r="CF80" s="13">
        <v>790.434814453125</v>
      </c>
      <c r="CG80" s="13">
        <v>2.9880218505859375</v>
      </c>
      <c r="CH80" s="13">
        <v>16.164710998535156</v>
      </c>
      <c r="CI80" s="13">
        <v>88.248512268066406</v>
      </c>
      <c r="CJ80" s="13">
        <v>21.069610595703125</v>
      </c>
      <c r="CK80" s="13">
        <v>278.239990234375</v>
      </c>
      <c r="CL80" s="13">
        <v>1605.827392578125</v>
      </c>
      <c r="CM80" s="13">
        <v>2.0018644332885742</v>
      </c>
      <c r="CN80" s="13">
        <v>201.10865783691406</v>
      </c>
      <c r="CO80" s="13">
        <v>13.835360527038574</v>
      </c>
      <c r="CP80" s="13">
        <v>46.538972189372558</v>
      </c>
      <c r="CQ80" s="13">
        <v>22.738099999999999</v>
      </c>
      <c r="CR80" s="13" t="s">
        <v>255</v>
      </c>
      <c r="CS80" s="13" t="s">
        <v>255</v>
      </c>
      <c r="CT80" s="13" t="s">
        <v>255</v>
      </c>
      <c r="CU80" s="13" t="s">
        <v>255</v>
      </c>
      <c r="CV80" s="13" t="s">
        <v>255</v>
      </c>
      <c r="CW80" s="13" t="s">
        <v>255</v>
      </c>
      <c r="CX80" s="13" t="s">
        <v>255</v>
      </c>
      <c r="CY80" s="13" t="s">
        <v>255</v>
      </c>
      <c r="CZ80" s="13" t="s">
        <v>255</v>
      </c>
      <c r="DA80" s="13">
        <v>17.562999999999999</v>
      </c>
      <c r="DB80" s="13">
        <v>19.2255</v>
      </c>
      <c r="DC80" s="13">
        <v>36.788499999999999</v>
      </c>
      <c r="DD80" s="13">
        <v>1150.5796985278562</v>
      </c>
      <c r="DE80" s="13">
        <v>2.9879277108117095</v>
      </c>
      <c r="DF80" s="13">
        <v>4.8342376271190899</v>
      </c>
      <c r="DG80" s="13">
        <v>0.99495488817220779</v>
      </c>
      <c r="DH80" s="13">
        <v>0.99654595571521121</v>
      </c>
      <c r="DI80" s="13">
        <v>0.99581963043164912</v>
      </c>
      <c r="DJ80" s="13">
        <v>0.99741208081457666</v>
      </c>
      <c r="DK80" s="13">
        <v>14462.185695725288</v>
      </c>
      <c r="DL80" s="13">
        <v>1.8413826731100644</v>
      </c>
      <c r="DM80" s="13">
        <v>34353.299658094737</v>
      </c>
      <c r="DN80" s="13">
        <v>2.0315747272457152</v>
      </c>
      <c r="DO80" s="13">
        <v>2.3753878134927309</v>
      </c>
      <c r="DP80" s="13">
        <v>0.416166390991211</v>
      </c>
      <c r="DQ80" s="13">
        <v>328.95240404476453</v>
      </c>
      <c r="DR80" s="13">
        <v>7037.2448257079204</v>
      </c>
      <c r="DS80" s="13">
        <v>4.8816405438386781</v>
      </c>
      <c r="DT80" s="13">
        <v>4.8816405438386781</v>
      </c>
      <c r="DU80" s="13">
        <v>100.02404087922099</v>
      </c>
      <c r="DV80" s="13">
        <v>17.012626365164358</v>
      </c>
      <c r="DW80" s="13">
        <v>1.8413826731100644</v>
      </c>
      <c r="DX80" s="13">
        <v>731.69777355617293</v>
      </c>
      <c r="DY80" s="13">
        <v>1092.6069457856154</v>
      </c>
      <c r="DZ80" s="13">
        <v>251.99275017535084</v>
      </c>
      <c r="EA80" s="13">
        <v>375.44015289648854</v>
      </c>
      <c r="EB80" s="13">
        <v>25.448503514942747</v>
      </c>
      <c r="EC80" s="13">
        <v>550.26733502878778</v>
      </c>
      <c r="ED80" s="13">
        <v>2.9182677043588541</v>
      </c>
      <c r="EE80" s="13">
        <v>1.4841311660817222E-2</v>
      </c>
      <c r="EF80" s="13">
        <v>500</v>
      </c>
      <c r="EG80" s="13">
        <v>10696.448390677026</v>
      </c>
      <c r="EH80" s="13">
        <v>25158.634086402315</v>
      </c>
      <c r="EI80" s="13">
        <v>5.1291926661097095E-2</v>
      </c>
      <c r="EJ80" s="13">
        <v>20</v>
      </c>
      <c r="EK80" s="13">
        <v>2.1816615649929121</v>
      </c>
      <c r="EL80" s="13">
        <v>3.2032967810329427</v>
      </c>
      <c r="EM80" s="13">
        <v>7.4999999999999997E-2</v>
      </c>
      <c r="EN80" s="13">
        <v>20.291862106323244</v>
      </c>
      <c r="EO80" s="13">
        <v>1.7042696068536412E-2</v>
      </c>
    </row>
    <row r="81" spans="1:145">
      <c r="A81" s="12">
        <v>40472.692361111112</v>
      </c>
      <c r="B81" s="13">
        <v>6</v>
      </c>
      <c r="C81" s="13" t="s">
        <v>54</v>
      </c>
      <c r="D81" s="13" t="s">
        <v>60</v>
      </c>
      <c r="E81" s="12">
        <v>40472.68472222222</v>
      </c>
      <c r="F81" s="12">
        <v>40472.705555555556</v>
      </c>
      <c r="G81" s="13" t="s">
        <v>28</v>
      </c>
      <c r="H81" s="13">
        <v>2</v>
      </c>
      <c r="I81" s="13">
        <v>5</v>
      </c>
      <c r="J81" s="13" t="s">
        <v>255</v>
      </c>
      <c r="K81" s="13">
        <v>5</v>
      </c>
      <c r="L81" s="13" t="s">
        <v>255</v>
      </c>
      <c r="M81" s="13" t="s">
        <v>87</v>
      </c>
      <c r="N81" s="13" t="s">
        <v>88</v>
      </c>
      <c r="O81" s="13" t="s">
        <v>255</v>
      </c>
      <c r="P81" s="13">
        <v>3.2451344843328213E-2</v>
      </c>
      <c r="Q81" s="13">
        <v>2.4228994272800165E-2</v>
      </c>
      <c r="R81" s="13">
        <v>3.5907645017802796</v>
      </c>
      <c r="S81" s="13">
        <v>6.3374400339117785E-3</v>
      </c>
      <c r="T81" s="13">
        <v>3.0476343783366762</v>
      </c>
      <c r="U81" s="13">
        <v>1.1491239989764965</v>
      </c>
      <c r="V81" s="13" t="s">
        <v>255</v>
      </c>
      <c r="W81" s="13" t="s">
        <v>255</v>
      </c>
      <c r="X81" s="13">
        <v>1.6808740702516805</v>
      </c>
      <c r="Y81" s="13">
        <v>0.37752789111634061</v>
      </c>
      <c r="Z81" s="13">
        <v>38.444721828289225</v>
      </c>
      <c r="AA81" s="13">
        <v>5.1724816502276755E-2</v>
      </c>
      <c r="AB81" s="13">
        <v>1.1680471989315279E-2</v>
      </c>
      <c r="AC81" s="13">
        <v>37.34600809629665</v>
      </c>
      <c r="AD81" s="13">
        <v>9.1186149926196797E-3</v>
      </c>
      <c r="AE81" s="13">
        <v>8.8266003034353988E-2</v>
      </c>
      <c r="AF81" s="13">
        <v>13.89122286258273</v>
      </c>
      <c r="AG81" s="13" t="s">
        <v>255</v>
      </c>
      <c r="AH81" s="13" t="s">
        <v>255</v>
      </c>
      <c r="AI81" s="13">
        <v>0.22909383663104835</v>
      </c>
      <c r="AJ81" s="13">
        <v>4.3261729291266017E-2</v>
      </c>
      <c r="AK81" s="13" t="s">
        <v>255</v>
      </c>
      <c r="AL81" s="13">
        <v>100</v>
      </c>
      <c r="AM81" s="13">
        <v>900</v>
      </c>
      <c r="AN81" s="13" t="s">
        <v>255</v>
      </c>
      <c r="AO81" s="13" t="s">
        <v>255</v>
      </c>
      <c r="AP81" s="13">
        <v>3859.47</v>
      </c>
      <c r="AQ81" s="13">
        <v>88.209299999999999</v>
      </c>
      <c r="AR81" s="13" t="s">
        <v>255</v>
      </c>
      <c r="AS81" s="13" t="s">
        <v>255</v>
      </c>
      <c r="AT81" s="13" t="s">
        <v>255</v>
      </c>
      <c r="AU81" s="13" t="s">
        <v>255</v>
      </c>
      <c r="AV81" s="13" t="s">
        <v>255</v>
      </c>
      <c r="AW81" s="13" t="s">
        <v>255</v>
      </c>
      <c r="AX81" s="13" t="s">
        <v>255</v>
      </c>
      <c r="AY81" s="13" t="s">
        <v>255</v>
      </c>
      <c r="AZ81" s="13">
        <v>26261.8</v>
      </c>
      <c r="BA81" s="13">
        <v>804.06500000000005</v>
      </c>
      <c r="BB81" s="13">
        <v>0.36069800000000002</v>
      </c>
      <c r="BC81" s="13">
        <v>0.1056</v>
      </c>
      <c r="BD81" s="13" t="s">
        <v>255</v>
      </c>
      <c r="BE81" s="13" t="s">
        <v>255</v>
      </c>
      <c r="BF81" s="13" t="s">
        <v>255</v>
      </c>
      <c r="BG81" s="13" t="s">
        <v>255</v>
      </c>
      <c r="BH81" s="13" t="s">
        <v>255</v>
      </c>
      <c r="BI81" s="13" t="s">
        <v>255</v>
      </c>
      <c r="BJ81" s="13" t="s">
        <v>255</v>
      </c>
      <c r="BK81" s="13" t="s">
        <v>255</v>
      </c>
      <c r="BL81" s="13" t="s">
        <v>255</v>
      </c>
      <c r="BM81" s="13" t="s">
        <v>255</v>
      </c>
      <c r="BN81" s="13">
        <v>3658.59</v>
      </c>
      <c r="BO81" s="13">
        <v>129.434</v>
      </c>
      <c r="BP81" s="13">
        <v>1.1781999999999999</v>
      </c>
      <c r="BQ81" s="13">
        <v>0.23697199999999999</v>
      </c>
      <c r="BR81" s="13">
        <v>18.835799999999999</v>
      </c>
      <c r="BS81" s="13">
        <v>1.0839399999999999</v>
      </c>
      <c r="BT81" s="13" t="s">
        <v>255</v>
      </c>
      <c r="BU81" s="13" t="s">
        <v>255</v>
      </c>
      <c r="BV81" s="13" t="s">
        <v>255</v>
      </c>
      <c r="BW81" s="13" t="s">
        <v>255</v>
      </c>
      <c r="BX81" s="13">
        <v>4431.21</v>
      </c>
      <c r="BY81" s="13">
        <v>507.18</v>
      </c>
      <c r="BZ81" s="13">
        <v>5.2066499999999998</v>
      </c>
      <c r="CA81" s="13">
        <v>0.54169199999999995</v>
      </c>
      <c r="CB81" s="13">
        <v>5.3152900000000001</v>
      </c>
      <c r="CC81" s="13">
        <v>0.60916499999999996</v>
      </c>
      <c r="CD81" s="13" t="s">
        <v>255</v>
      </c>
      <c r="CE81" s="13" t="s">
        <v>255</v>
      </c>
      <c r="CF81" s="13">
        <v>808.0084228515625</v>
      </c>
      <c r="CG81" s="13">
        <v>2.934772253036499</v>
      </c>
      <c r="CH81" s="13">
        <v>15.445723533630371</v>
      </c>
      <c r="CI81" s="13">
        <v>88.02740478515625</v>
      </c>
      <c r="CJ81" s="13">
        <v>21.028024673461914</v>
      </c>
      <c r="CK81" s="13">
        <v>273.0118408203125</v>
      </c>
      <c r="CL81" s="13">
        <v>1597.654052734375</v>
      </c>
      <c r="CM81" s="13">
        <v>2.009598970413208</v>
      </c>
      <c r="CN81" s="13">
        <v>199.66668701171875</v>
      </c>
      <c r="CO81" s="13">
        <v>14.666709899902344</v>
      </c>
      <c r="CP81" s="13">
        <v>46.538972189372558</v>
      </c>
      <c r="CQ81" s="13">
        <v>18.835799999999999</v>
      </c>
      <c r="CR81" s="13" t="s">
        <v>255</v>
      </c>
      <c r="CS81" s="13" t="s">
        <v>255</v>
      </c>
      <c r="CT81" s="13" t="s">
        <v>255</v>
      </c>
      <c r="CU81" s="13" t="s">
        <v>255</v>
      </c>
      <c r="CV81" s="13" t="s">
        <v>255</v>
      </c>
      <c r="CW81" s="13" t="s">
        <v>255</v>
      </c>
      <c r="CX81" s="13" t="s">
        <v>255</v>
      </c>
      <c r="CY81" s="13" t="s">
        <v>255</v>
      </c>
      <c r="CZ81" s="13" t="s">
        <v>255</v>
      </c>
      <c r="DA81" s="13" t="s">
        <v>255</v>
      </c>
      <c r="DB81" s="13">
        <v>18.835799999999999</v>
      </c>
      <c r="DC81" s="13">
        <v>18.835799999999999</v>
      </c>
      <c r="DD81" s="13">
        <v>851.0673849788252</v>
      </c>
      <c r="DE81" s="13">
        <v>3.6176428221601222</v>
      </c>
      <c r="DF81" s="13">
        <v>3.6176428221601222</v>
      </c>
      <c r="DG81" s="13">
        <v>0.99460357179086456</v>
      </c>
      <c r="DH81" s="13">
        <v>0.99460357179086456</v>
      </c>
      <c r="DI81" s="13">
        <v>0.9957722261058406</v>
      </c>
      <c r="DJ81" s="13">
        <v>0.9957722261058406</v>
      </c>
      <c r="DK81" s="13">
        <v>14812.958033209125</v>
      </c>
      <c r="DL81" s="13">
        <v>1.8860443942384253</v>
      </c>
      <c r="DM81" s="13">
        <v>34178.448242458464</v>
      </c>
      <c r="DN81" s="13">
        <v>1.9772740079813209</v>
      </c>
      <c r="DO81" s="13">
        <v>2.307334440955946</v>
      </c>
      <c r="DP81" s="13">
        <v>0.41588776531219485</v>
      </c>
      <c r="DQ81" s="13">
        <v>336.0408173331673</v>
      </c>
      <c r="DR81" s="13">
        <v>7188.8865195302997</v>
      </c>
      <c r="DS81" s="13">
        <v>4.7543452173858469</v>
      </c>
      <c r="DT81" s="13">
        <v>4.7543452173858469</v>
      </c>
      <c r="DU81" s="13">
        <v>100.02404087922099</v>
      </c>
      <c r="DV81" s="13">
        <v>17.012626365164358</v>
      </c>
      <c r="DW81" s="13">
        <v>1.8860443942384253</v>
      </c>
      <c r="DX81" s="13">
        <v>731.69777355617293</v>
      </c>
      <c r="DY81" s="13">
        <v>1092.6069457856154</v>
      </c>
      <c r="DZ81" s="13">
        <v>256.46310611612887</v>
      </c>
      <c r="EA81" s="13">
        <v>382.11910806942194</v>
      </c>
      <c r="EB81" s="13">
        <v>25.448503514942747</v>
      </c>
      <c r="EC81" s="13">
        <v>562.50133900157357</v>
      </c>
      <c r="ED81" s="13">
        <v>2.8402671104217685</v>
      </c>
      <c r="EE81" s="13">
        <v>1.6085280151810849E-2</v>
      </c>
      <c r="EF81" s="13">
        <v>500</v>
      </c>
      <c r="EG81" s="13">
        <v>10696.448390677026</v>
      </c>
      <c r="EH81" s="13">
        <v>25509.40642388615</v>
      </c>
      <c r="EI81" s="13">
        <v>5.127553346857916E-2</v>
      </c>
      <c r="EJ81" s="13">
        <v>20</v>
      </c>
      <c r="EK81" s="13">
        <v>2.1816615649929121</v>
      </c>
      <c r="EL81" s="13">
        <v>3.2479585021613033</v>
      </c>
      <c r="EM81" s="13">
        <v>7.4999999999999997E-2</v>
      </c>
      <c r="EN81" s="13">
        <v>21.51117451985677</v>
      </c>
      <c r="EO81" s="13">
        <v>1.5586249364448431E-2</v>
      </c>
    </row>
    <row r="82" spans="1:145">
      <c r="A82" s="12">
        <v>40472.693055555559</v>
      </c>
      <c r="B82" s="13">
        <v>6</v>
      </c>
      <c r="C82" s="13" t="s">
        <v>54</v>
      </c>
      <c r="D82" s="13" t="s">
        <v>60</v>
      </c>
      <c r="E82" s="12">
        <v>40472.68472222222</v>
      </c>
      <c r="F82" s="12">
        <v>40472.705555555556</v>
      </c>
      <c r="G82" s="13" t="s">
        <v>28</v>
      </c>
      <c r="H82" s="13">
        <v>2</v>
      </c>
      <c r="I82" s="13">
        <v>5</v>
      </c>
      <c r="J82" s="13" t="s">
        <v>255</v>
      </c>
      <c r="K82" s="13">
        <v>5</v>
      </c>
      <c r="L82" s="13" t="s">
        <v>255</v>
      </c>
      <c r="M82" s="13" t="s">
        <v>87</v>
      </c>
      <c r="N82" s="13" t="s">
        <v>88</v>
      </c>
      <c r="O82" s="13" t="s">
        <v>255</v>
      </c>
      <c r="P82" s="13">
        <v>3.2451344843328213E-2</v>
      </c>
      <c r="Q82" s="13">
        <v>2.4228994272800165E-2</v>
      </c>
      <c r="R82" s="13">
        <v>3.5907645017802796</v>
      </c>
      <c r="S82" s="13">
        <v>6.3374400339117785E-3</v>
      </c>
      <c r="T82" s="13">
        <v>3.0476343783366762</v>
      </c>
      <c r="U82" s="13">
        <v>1.1491239989764965</v>
      </c>
      <c r="V82" s="13" t="s">
        <v>255</v>
      </c>
      <c r="W82" s="13" t="s">
        <v>255</v>
      </c>
      <c r="X82" s="13">
        <v>1.6808740702516805</v>
      </c>
      <c r="Y82" s="13">
        <v>0.37752789111634061</v>
      </c>
      <c r="Z82" s="13">
        <v>38.444721828289225</v>
      </c>
      <c r="AA82" s="13">
        <v>5.1724816502276755E-2</v>
      </c>
      <c r="AB82" s="13">
        <v>1.1680471989315279E-2</v>
      </c>
      <c r="AC82" s="13">
        <v>37.34600809629665</v>
      </c>
      <c r="AD82" s="13">
        <v>9.1186149926196797E-3</v>
      </c>
      <c r="AE82" s="13">
        <v>8.8266003034353988E-2</v>
      </c>
      <c r="AF82" s="13">
        <v>13.89122286258273</v>
      </c>
      <c r="AG82" s="13" t="s">
        <v>255</v>
      </c>
      <c r="AH82" s="13" t="s">
        <v>255</v>
      </c>
      <c r="AI82" s="13">
        <v>0.22909383663104835</v>
      </c>
      <c r="AJ82" s="13">
        <v>4.3261729291266017E-2</v>
      </c>
      <c r="AK82" s="13" t="s">
        <v>255</v>
      </c>
      <c r="AL82" s="13">
        <v>100</v>
      </c>
      <c r="AM82" s="13">
        <v>900</v>
      </c>
      <c r="AN82" s="13" t="s">
        <v>255</v>
      </c>
      <c r="AO82" s="13" t="s">
        <v>255</v>
      </c>
      <c r="AP82" s="13" t="s">
        <v>255</v>
      </c>
      <c r="AQ82" s="13" t="s">
        <v>255</v>
      </c>
      <c r="AR82" s="13" t="s">
        <v>255</v>
      </c>
      <c r="AS82" s="13" t="s">
        <v>255</v>
      </c>
      <c r="AT82" s="13" t="s">
        <v>255</v>
      </c>
      <c r="AU82" s="13" t="s">
        <v>255</v>
      </c>
      <c r="AV82" s="13" t="s">
        <v>255</v>
      </c>
      <c r="AW82" s="13" t="s">
        <v>255</v>
      </c>
      <c r="AX82" s="13" t="s">
        <v>255</v>
      </c>
      <c r="AY82" s="13" t="s">
        <v>255</v>
      </c>
      <c r="AZ82" s="13" t="s">
        <v>255</v>
      </c>
      <c r="BA82" s="13" t="s">
        <v>255</v>
      </c>
      <c r="BB82" s="13" t="s">
        <v>255</v>
      </c>
      <c r="BC82" s="13" t="s">
        <v>255</v>
      </c>
      <c r="BD82" s="13" t="s">
        <v>255</v>
      </c>
      <c r="BE82" s="13" t="s">
        <v>255</v>
      </c>
      <c r="BF82" s="13" t="s">
        <v>255</v>
      </c>
      <c r="BG82" s="13" t="s">
        <v>255</v>
      </c>
      <c r="BH82" s="13" t="s">
        <v>255</v>
      </c>
      <c r="BI82" s="13" t="s">
        <v>255</v>
      </c>
      <c r="BJ82" s="13" t="s">
        <v>255</v>
      </c>
      <c r="BK82" s="13" t="s">
        <v>255</v>
      </c>
      <c r="BL82" s="13" t="s">
        <v>255</v>
      </c>
      <c r="BM82" s="13" t="s">
        <v>255</v>
      </c>
      <c r="BN82" s="13" t="s">
        <v>255</v>
      </c>
      <c r="BO82" s="13" t="s">
        <v>255</v>
      </c>
      <c r="BP82" s="13" t="s">
        <v>255</v>
      </c>
      <c r="BQ82" s="13" t="s">
        <v>255</v>
      </c>
      <c r="BR82" s="13" t="s">
        <v>255</v>
      </c>
      <c r="BS82" s="13" t="s">
        <v>255</v>
      </c>
      <c r="BT82" s="13" t="s">
        <v>255</v>
      </c>
      <c r="BU82" s="13" t="s">
        <v>255</v>
      </c>
      <c r="BV82" s="13" t="s">
        <v>255</v>
      </c>
      <c r="BW82" s="13" t="s">
        <v>255</v>
      </c>
      <c r="BX82" s="13" t="s">
        <v>255</v>
      </c>
      <c r="BY82" s="13" t="s">
        <v>255</v>
      </c>
      <c r="BZ82" s="13" t="s">
        <v>255</v>
      </c>
      <c r="CA82" s="13" t="s">
        <v>255</v>
      </c>
      <c r="CB82" s="13" t="s">
        <v>255</v>
      </c>
      <c r="CC82" s="13" t="s">
        <v>255</v>
      </c>
      <c r="CD82" s="13" t="s">
        <v>255</v>
      </c>
      <c r="CE82" s="13" t="s">
        <v>255</v>
      </c>
      <c r="CF82" s="13">
        <v>887.3189697265625</v>
      </c>
      <c r="CG82" s="13">
        <v>3.3125405311584473</v>
      </c>
      <c r="CH82" s="13">
        <v>17.835611343383789</v>
      </c>
      <c r="CI82" s="13">
        <v>87.893142700195313</v>
      </c>
      <c r="CJ82" s="13">
        <v>20.872320175170898</v>
      </c>
      <c r="CK82" s="13">
        <v>294.31298828125</v>
      </c>
      <c r="CL82" s="13">
        <v>1601.897216796875</v>
      </c>
      <c r="CM82" s="13">
        <v>1.960675835609436</v>
      </c>
      <c r="CN82" s="13">
        <v>202.05970764160156</v>
      </c>
      <c r="CO82" s="13">
        <v>13.442136764526367</v>
      </c>
      <c r="CP82" s="13">
        <v>46.538972189372558</v>
      </c>
      <c r="CQ82" s="13" t="s">
        <v>255</v>
      </c>
      <c r="CR82" s="13" t="s">
        <v>255</v>
      </c>
      <c r="CS82" s="13" t="s">
        <v>255</v>
      </c>
      <c r="CT82" s="13" t="s">
        <v>255</v>
      </c>
      <c r="CU82" s="13" t="s">
        <v>255</v>
      </c>
      <c r="CV82" s="13" t="s">
        <v>255</v>
      </c>
      <c r="CW82" s="13" t="s">
        <v>255</v>
      </c>
      <c r="CX82" s="13" t="s">
        <v>255</v>
      </c>
      <c r="CY82" s="13" t="s">
        <v>255</v>
      </c>
      <c r="CZ82" s="13" t="s">
        <v>255</v>
      </c>
      <c r="DA82" s="13" t="s">
        <v>255</v>
      </c>
      <c r="DB82" s="13" t="s">
        <v>255</v>
      </c>
      <c r="DC82" s="13" t="s">
        <v>255</v>
      </c>
      <c r="DD82" s="13" t="s">
        <v>255</v>
      </c>
      <c r="DE82" s="13" t="s">
        <v>255</v>
      </c>
      <c r="DF82" s="13" t="s">
        <v>255</v>
      </c>
      <c r="DG82" s="13" t="s">
        <v>255</v>
      </c>
      <c r="DH82" s="13" t="s">
        <v>255</v>
      </c>
      <c r="DI82" s="13" t="s">
        <v>255</v>
      </c>
      <c r="DJ82" s="13" t="s">
        <v>255</v>
      </c>
      <c r="DK82" s="13">
        <v>16388.281703176253</v>
      </c>
      <c r="DL82" s="13">
        <v>2.0866208334743725</v>
      </c>
      <c r="DM82" s="13">
        <v>34269.221813273878</v>
      </c>
      <c r="DN82" s="13">
        <v>1.8053228562109045</v>
      </c>
      <c r="DO82" s="13">
        <v>2.0910808365365159</v>
      </c>
      <c r="DP82" s="13">
        <v>0.41484454517364505</v>
      </c>
      <c r="DQ82" s="13">
        <v>368.09943442016316</v>
      </c>
      <c r="DR82" s="13">
        <v>7874.7132058253555</v>
      </c>
      <c r="DS82" s="13">
        <v>4.351805699783843</v>
      </c>
      <c r="DT82" s="13">
        <v>4.351805699783843</v>
      </c>
      <c r="DU82" s="13">
        <v>100.02404087922099</v>
      </c>
      <c r="DV82" s="13">
        <v>17.012626365164358</v>
      </c>
      <c r="DW82" s="13">
        <v>2.0866208334743725</v>
      </c>
      <c r="DX82" s="13">
        <v>731.69777355617293</v>
      </c>
      <c r="DY82" s="13">
        <v>1092.6069457856154</v>
      </c>
      <c r="DZ82" s="13">
        <v>271.71374941790287</v>
      </c>
      <c r="EA82" s="13">
        <v>404.92137095320976</v>
      </c>
      <c r="EB82" s="13">
        <v>25.448503514942747</v>
      </c>
      <c r="EC82" s="13">
        <v>617.71399217750479</v>
      </c>
      <c r="ED82" s="13">
        <v>2.5932668469270448</v>
      </c>
      <c r="EE82" s="13">
        <v>7.9234403044623258E-2</v>
      </c>
      <c r="EF82" s="13">
        <v>500</v>
      </c>
      <c r="EG82" s="13">
        <v>10696.448390677026</v>
      </c>
      <c r="EH82" s="13">
        <v>27084.730093853279</v>
      </c>
      <c r="EI82" s="13">
        <v>5.1221443408121924E-2</v>
      </c>
      <c r="EJ82" s="13">
        <v>20</v>
      </c>
      <c r="EK82" s="13">
        <v>2.1816615649929121</v>
      </c>
      <c r="EL82" s="13">
        <v>3.4485349413972508</v>
      </c>
      <c r="EM82" s="13">
        <v>7.4999999999999997E-2</v>
      </c>
      <c r="EN82" s="13">
        <v>19.715133921305338</v>
      </c>
      <c r="EO82" s="13">
        <v>2.0895864705352173E-2</v>
      </c>
    </row>
    <row r="83" spans="1:145">
      <c r="A83" s="12">
        <v>40472.693749999999</v>
      </c>
      <c r="B83" s="13">
        <v>6</v>
      </c>
      <c r="C83" s="13" t="s">
        <v>54</v>
      </c>
      <c r="D83" s="13" t="s">
        <v>60</v>
      </c>
      <c r="E83" s="12">
        <v>40472.68472222222</v>
      </c>
      <c r="F83" s="12">
        <v>40472.705555555556</v>
      </c>
      <c r="G83" s="13" t="s">
        <v>28</v>
      </c>
      <c r="H83" s="13">
        <v>2</v>
      </c>
      <c r="I83" s="13">
        <v>5</v>
      </c>
      <c r="J83" s="13" t="s">
        <v>255</v>
      </c>
      <c r="K83" s="13">
        <v>5</v>
      </c>
      <c r="L83" s="13" t="s">
        <v>255</v>
      </c>
      <c r="M83" s="13" t="s">
        <v>87</v>
      </c>
      <c r="N83" s="13" t="s">
        <v>88</v>
      </c>
      <c r="O83" s="13" t="s">
        <v>255</v>
      </c>
      <c r="P83" s="13">
        <v>3.2451344843328213E-2</v>
      </c>
      <c r="Q83" s="13">
        <v>2.4228994272800165E-2</v>
      </c>
      <c r="R83" s="13">
        <v>3.5907645017802796</v>
      </c>
      <c r="S83" s="13">
        <v>6.3374400339117785E-3</v>
      </c>
      <c r="T83" s="13">
        <v>3.0476343783366762</v>
      </c>
      <c r="U83" s="13">
        <v>1.1491239989764965</v>
      </c>
      <c r="V83" s="13" t="s">
        <v>255</v>
      </c>
      <c r="W83" s="13" t="s">
        <v>255</v>
      </c>
      <c r="X83" s="13">
        <v>1.6808740702516805</v>
      </c>
      <c r="Y83" s="13">
        <v>0.37752789111634061</v>
      </c>
      <c r="Z83" s="13">
        <v>38.444721828289225</v>
      </c>
      <c r="AA83" s="13">
        <v>5.1724816502276755E-2</v>
      </c>
      <c r="AB83" s="13">
        <v>1.1680471989315279E-2</v>
      </c>
      <c r="AC83" s="13">
        <v>37.34600809629665</v>
      </c>
      <c r="AD83" s="13">
        <v>9.1186149926196797E-3</v>
      </c>
      <c r="AE83" s="13">
        <v>8.8266003034353988E-2</v>
      </c>
      <c r="AF83" s="13">
        <v>13.89122286258273</v>
      </c>
      <c r="AG83" s="13" t="s">
        <v>255</v>
      </c>
      <c r="AH83" s="13" t="s">
        <v>255</v>
      </c>
      <c r="AI83" s="13">
        <v>0.22909383663104835</v>
      </c>
      <c r="AJ83" s="13">
        <v>4.3261729291266017E-2</v>
      </c>
      <c r="AK83" s="13" t="s">
        <v>255</v>
      </c>
      <c r="AL83" s="13">
        <v>100</v>
      </c>
      <c r="AM83" s="13">
        <v>900</v>
      </c>
      <c r="AN83" s="13" t="s">
        <v>255</v>
      </c>
      <c r="AO83" s="13" t="s">
        <v>255</v>
      </c>
      <c r="AP83" s="13">
        <v>6506.38</v>
      </c>
      <c r="AQ83" s="13">
        <v>119.95099999999999</v>
      </c>
      <c r="AR83" s="13" t="s">
        <v>255</v>
      </c>
      <c r="AS83" s="13" t="s">
        <v>255</v>
      </c>
      <c r="AT83" s="13" t="s">
        <v>255</v>
      </c>
      <c r="AU83" s="13" t="s">
        <v>255</v>
      </c>
      <c r="AV83" s="13" t="s">
        <v>255</v>
      </c>
      <c r="AW83" s="13" t="s">
        <v>255</v>
      </c>
      <c r="AX83" s="13">
        <v>14.661899999999999</v>
      </c>
      <c r="AY83" s="13">
        <v>2.0261999999999998</v>
      </c>
      <c r="AZ83" s="13">
        <v>49695.8</v>
      </c>
      <c r="BA83" s="13">
        <v>1174.72</v>
      </c>
      <c r="BB83" s="13" t="s">
        <v>255</v>
      </c>
      <c r="BC83" s="13" t="s">
        <v>255</v>
      </c>
      <c r="BD83" s="13">
        <v>5.4198599999999999</v>
      </c>
      <c r="BE83" s="13">
        <v>0.81981899999999996</v>
      </c>
      <c r="BF83" s="13" t="s">
        <v>255</v>
      </c>
      <c r="BG83" s="13" t="s">
        <v>255</v>
      </c>
      <c r="BH83" s="13" t="s">
        <v>255</v>
      </c>
      <c r="BI83" s="13" t="s">
        <v>255</v>
      </c>
      <c r="BJ83" s="13" t="s">
        <v>255</v>
      </c>
      <c r="BK83" s="13" t="s">
        <v>255</v>
      </c>
      <c r="BL83" s="13" t="s">
        <v>255</v>
      </c>
      <c r="BM83" s="13" t="s">
        <v>255</v>
      </c>
      <c r="BN83" s="13">
        <v>6003.16</v>
      </c>
      <c r="BO83" s="13">
        <v>230.62299999999999</v>
      </c>
      <c r="BP83" s="13">
        <v>1.8004100000000001</v>
      </c>
      <c r="BQ83" s="13">
        <v>0.54984699999999997</v>
      </c>
      <c r="BR83" s="13">
        <v>20.7315</v>
      </c>
      <c r="BS83" s="13">
        <v>1.6210800000000001</v>
      </c>
      <c r="BT83" s="13" t="s">
        <v>255</v>
      </c>
      <c r="BU83" s="13" t="s">
        <v>255</v>
      </c>
      <c r="BV83" s="13" t="s">
        <v>255</v>
      </c>
      <c r="BW83" s="13" t="s">
        <v>255</v>
      </c>
      <c r="BX83" s="13">
        <v>11421.9</v>
      </c>
      <c r="BY83" s="13">
        <v>984.14099999999996</v>
      </c>
      <c r="BZ83" s="13">
        <v>9.0622900000000008</v>
      </c>
      <c r="CA83" s="13">
        <v>0.96454200000000001</v>
      </c>
      <c r="CB83" s="13">
        <v>9.6471300000000006</v>
      </c>
      <c r="CC83" s="13">
        <v>1.1184799999999999</v>
      </c>
      <c r="CD83" s="13" t="s">
        <v>255</v>
      </c>
      <c r="CE83" s="13" t="s">
        <v>255</v>
      </c>
      <c r="CF83" s="13">
        <v>745.5589599609375</v>
      </c>
      <c r="CG83" s="13">
        <v>2.8288137912750244</v>
      </c>
      <c r="CH83" s="13">
        <v>14.940840721130371</v>
      </c>
      <c r="CI83" s="13">
        <v>87.750999450683594</v>
      </c>
      <c r="CJ83" s="13">
        <v>20.903949737548828</v>
      </c>
      <c r="CK83" s="13">
        <v>257.94479370117187</v>
      </c>
      <c r="CL83" s="13">
        <v>1614.71533203125</v>
      </c>
      <c r="CM83" s="13">
        <v>1.9906911849975586</v>
      </c>
      <c r="CN83" s="13">
        <v>201.99839782714844</v>
      </c>
      <c r="CO83" s="13">
        <v>12.888373374938965</v>
      </c>
      <c r="CP83" s="13">
        <v>46.538972189372558</v>
      </c>
      <c r="CQ83" s="13">
        <v>40.81326</v>
      </c>
      <c r="CR83" s="13" t="s">
        <v>255</v>
      </c>
      <c r="CS83" s="13" t="s">
        <v>255</v>
      </c>
      <c r="CT83" s="13" t="s">
        <v>255</v>
      </c>
      <c r="CU83" s="13" t="s">
        <v>255</v>
      </c>
      <c r="CV83" s="13">
        <v>43.985699999999994</v>
      </c>
      <c r="CW83" s="13">
        <v>21.67944</v>
      </c>
      <c r="CX83" s="13" t="s">
        <v>255</v>
      </c>
      <c r="CY83" s="13" t="s">
        <v>255</v>
      </c>
      <c r="CZ83" s="13" t="s">
        <v>255</v>
      </c>
      <c r="DA83" s="13" t="s">
        <v>255</v>
      </c>
      <c r="DB83" s="13">
        <v>20.7315</v>
      </c>
      <c r="DC83" s="13">
        <v>86.396639999999991</v>
      </c>
      <c r="DD83" s="13">
        <v>1260.3767921794599</v>
      </c>
      <c r="DE83" s="13">
        <v>4.5036364980595405</v>
      </c>
      <c r="DF83" s="13">
        <v>9.5336432623542162</v>
      </c>
      <c r="DG83" s="13">
        <v>0.99171173438457727</v>
      </c>
      <c r="DH83" s="13">
        <v>0.99565232515379887</v>
      </c>
      <c r="DI83" s="13">
        <v>0.99249857189264479</v>
      </c>
      <c r="DJ83" s="13">
        <v>0.99644228917989941</v>
      </c>
      <c r="DK83" s="13">
        <v>13749.218816225641</v>
      </c>
      <c r="DL83" s="13">
        <v>1.7506049106035266</v>
      </c>
      <c r="DM83" s="13">
        <v>34543.438429414367</v>
      </c>
      <c r="DN83" s="13">
        <v>2.1657781862293635</v>
      </c>
      <c r="DO83" s="13">
        <v>2.5123928050842559</v>
      </c>
      <c r="DP83" s="13">
        <v>0.41505646324157719</v>
      </c>
      <c r="DQ83" s="13">
        <v>309.44906505945539</v>
      </c>
      <c r="DR83" s="13">
        <v>6620.0119079034439</v>
      </c>
      <c r="DS83" s="13">
        <v>5.2180326727469986</v>
      </c>
      <c r="DT83" s="13">
        <v>5.2180326727469986</v>
      </c>
      <c r="DU83" s="13">
        <v>100.02404087922099</v>
      </c>
      <c r="DV83" s="13">
        <v>17.012626365164358</v>
      </c>
      <c r="DW83" s="13">
        <v>1.7506049106035266</v>
      </c>
      <c r="DX83" s="13">
        <v>731.69777355617293</v>
      </c>
      <c r="DY83" s="13">
        <v>1092.6069457856154</v>
      </c>
      <c r="DZ83" s="13">
        <v>241.59815958463631</v>
      </c>
      <c r="EA83" s="13">
        <v>359.90484197370387</v>
      </c>
      <c r="EB83" s="13">
        <v>25.448503514942747</v>
      </c>
      <c r="EC83" s="13">
        <v>519.02666039372571</v>
      </c>
      <c r="ED83" s="13">
        <v>3.1110450681018036</v>
      </c>
      <c r="EE83" s="13">
        <v>8.795286910964023E-2</v>
      </c>
      <c r="EF83" s="13">
        <v>500</v>
      </c>
      <c r="EG83" s="13">
        <v>10696.448390677026</v>
      </c>
      <c r="EH83" s="13">
        <v>24445.667206902668</v>
      </c>
      <c r="EI83" s="13">
        <v>5.0952135992804147E-2</v>
      </c>
      <c r="EJ83" s="13">
        <v>20</v>
      </c>
      <c r="EK83" s="13">
        <v>2.1816615649929121</v>
      </c>
      <c r="EL83" s="13">
        <v>3.1125190185264047</v>
      </c>
      <c r="EM83" s="13">
        <v>7.4999999999999997E-2</v>
      </c>
      <c r="EN83" s="13">
        <v>18.902947616577148</v>
      </c>
      <c r="EO83" s="13">
        <v>1.8419002106901283E-2</v>
      </c>
    </row>
    <row r="84" spans="1:145">
      <c r="A84" s="12">
        <v>40472.694444444445</v>
      </c>
      <c r="B84" s="13">
        <v>6</v>
      </c>
      <c r="C84" s="13" t="s">
        <v>54</v>
      </c>
      <c r="D84" s="13" t="s">
        <v>60</v>
      </c>
      <c r="E84" s="12">
        <v>40472.68472222222</v>
      </c>
      <c r="F84" s="12">
        <v>40472.705555555556</v>
      </c>
      <c r="G84" s="13" t="s">
        <v>28</v>
      </c>
      <c r="H84" s="13">
        <v>2</v>
      </c>
      <c r="I84" s="13">
        <v>5</v>
      </c>
      <c r="J84" s="13" t="s">
        <v>255</v>
      </c>
      <c r="K84" s="13">
        <v>5</v>
      </c>
      <c r="L84" s="13" t="s">
        <v>255</v>
      </c>
      <c r="M84" s="13" t="s">
        <v>87</v>
      </c>
      <c r="N84" s="13" t="s">
        <v>88</v>
      </c>
      <c r="O84" s="13" t="s">
        <v>255</v>
      </c>
      <c r="P84" s="13">
        <v>3.2451344843328213E-2</v>
      </c>
      <c r="Q84" s="13">
        <v>2.4228994272800165E-2</v>
      </c>
      <c r="R84" s="13">
        <v>3.5907645017802796</v>
      </c>
      <c r="S84" s="13">
        <v>6.3374400339117785E-3</v>
      </c>
      <c r="T84" s="13">
        <v>3.0476343783366762</v>
      </c>
      <c r="U84" s="13">
        <v>1.1491239989764965</v>
      </c>
      <c r="V84" s="13" t="s">
        <v>255</v>
      </c>
      <c r="W84" s="13" t="s">
        <v>255</v>
      </c>
      <c r="X84" s="13">
        <v>1.6808740702516805</v>
      </c>
      <c r="Y84" s="13">
        <v>0.37752789111634061</v>
      </c>
      <c r="Z84" s="13">
        <v>38.444721828289225</v>
      </c>
      <c r="AA84" s="13">
        <v>5.1724816502276755E-2</v>
      </c>
      <c r="AB84" s="13">
        <v>1.1680471989315279E-2</v>
      </c>
      <c r="AC84" s="13">
        <v>37.34600809629665</v>
      </c>
      <c r="AD84" s="13">
        <v>9.1186149926196797E-3</v>
      </c>
      <c r="AE84" s="13">
        <v>8.8266003034353988E-2</v>
      </c>
      <c r="AF84" s="13">
        <v>13.89122286258273</v>
      </c>
      <c r="AG84" s="13" t="s">
        <v>255</v>
      </c>
      <c r="AH84" s="13" t="s">
        <v>255</v>
      </c>
      <c r="AI84" s="13">
        <v>0.22909383663104835</v>
      </c>
      <c r="AJ84" s="13">
        <v>4.3261729291266017E-2</v>
      </c>
      <c r="AK84" s="13" t="s">
        <v>255</v>
      </c>
      <c r="AL84" s="13">
        <v>100</v>
      </c>
      <c r="AM84" s="13">
        <v>900</v>
      </c>
      <c r="AN84" s="13" t="s">
        <v>255</v>
      </c>
      <c r="AO84" s="13" t="s">
        <v>255</v>
      </c>
      <c r="AP84" s="13">
        <v>6123.08</v>
      </c>
      <c r="AQ84" s="13">
        <v>111.754</v>
      </c>
      <c r="AR84" s="13" t="s">
        <v>255</v>
      </c>
      <c r="AS84" s="13" t="s">
        <v>255</v>
      </c>
      <c r="AT84" s="13" t="s">
        <v>255</v>
      </c>
      <c r="AU84" s="13" t="s">
        <v>255</v>
      </c>
      <c r="AV84" s="13" t="s">
        <v>255</v>
      </c>
      <c r="AW84" s="13" t="s">
        <v>255</v>
      </c>
      <c r="AX84" s="13">
        <v>3.4417499999999999</v>
      </c>
      <c r="AY84" s="13">
        <v>1.59019</v>
      </c>
      <c r="AZ84" s="13">
        <v>49234.6</v>
      </c>
      <c r="BA84" s="13">
        <v>769.25</v>
      </c>
      <c r="BB84" s="13" t="s">
        <v>255</v>
      </c>
      <c r="BC84" s="13" t="s">
        <v>255</v>
      </c>
      <c r="BD84" s="13" t="s">
        <v>255</v>
      </c>
      <c r="BE84" s="13" t="s">
        <v>255</v>
      </c>
      <c r="BF84" s="13" t="s">
        <v>255</v>
      </c>
      <c r="BG84" s="13" t="s">
        <v>255</v>
      </c>
      <c r="BH84" s="13" t="s">
        <v>255</v>
      </c>
      <c r="BI84" s="13" t="s">
        <v>255</v>
      </c>
      <c r="BJ84" s="13" t="s">
        <v>255</v>
      </c>
      <c r="BK84" s="13" t="s">
        <v>255</v>
      </c>
      <c r="BL84" s="13" t="s">
        <v>255</v>
      </c>
      <c r="BM84" s="13" t="s">
        <v>255</v>
      </c>
      <c r="BN84" s="13">
        <v>5483.21</v>
      </c>
      <c r="BO84" s="13">
        <v>194.71700000000001</v>
      </c>
      <c r="BP84" s="13" t="s">
        <v>255</v>
      </c>
      <c r="BQ84" s="13" t="s">
        <v>255</v>
      </c>
      <c r="BR84" s="13">
        <v>18.505099999999999</v>
      </c>
      <c r="BS84" s="13">
        <v>1.42709</v>
      </c>
      <c r="BT84" s="13" t="s">
        <v>255</v>
      </c>
      <c r="BU84" s="13" t="s">
        <v>255</v>
      </c>
      <c r="BV84" s="13" t="s">
        <v>255</v>
      </c>
      <c r="BW84" s="13" t="s">
        <v>255</v>
      </c>
      <c r="BX84" s="13">
        <v>11162.6</v>
      </c>
      <c r="BY84" s="13">
        <v>820.29</v>
      </c>
      <c r="BZ84" s="13">
        <v>10.0771</v>
      </c>
      <c r="CA84" s="13">
        <v>0.78821200000000002</v>
      </c>
      <c r="CB84" s="13">
        <v>7.4614700000000003</v>
      </c>
      <c r="CC84" s="13">
        <v>0.91320800000000002</v>
      </c>
      <c r="CD84" s="13" t="s">
        <v>255</v>
      </c>
      <c r="CE84" s="13" t="s">
        <v>255</v>
      </c>
      <c r="CF84" s="13">
        <v>710.26678466796875</v>
      </c>
      <c r="CG84" s="13">
        <v>2.1958584785461426</v>
      </c>
      <c r="CH84" s="13">
        <v>11.888215065002441</v>
      </c>
      <c r="CI84" s="13">
        <v>87.64813232421875</v>
      </c>
      <c r="CJ84" s="13">
        <v>21.214263916015625</v>
      </c>
      <c r="CK84" s="13">
        <v>216.75265502929687</v>
      </c>
      <c r="CL84" s="13">
        <v>1602.18798828125</v>
      </c>
      <c r="CM84" s="13">
        <v>2.0717082023620605</v>
      </c>
      <c r="CN84" s="13">
        <v>198.99693298339844</v>
      </c>
      <c r="CO84" s="13">
        <v>11.554672241210937</v>
      </c>
      <c r="CP84" s="13">
        <v>46.538972189372558</v>
      </c>
      <c r="CQ84" s="13">
        <v>21.946849999999998</v>
      </c>
      <c r="CR84" s="13" t="s">
        <v>255</v>
      </c>
      <c r="CS84" s="13" t="s">
        <v>255</v>
      </c>
      <c r="CT84" s="13" t="s">
        <v>255</v>
      </c>
      <c r="CU84" s="13" t="s">
        <v>255</v>
      </c>
      <c r="CV84" s="13">
        <v>10.32525</v>
      </c>
      <c r="CW84" s="13" t="s">
        <v>255</v>
      </c>
      <c r="CX84" s="13" t="s">
        <v>255</v>
      </c>
      <c r="CY84" s="13" t="s">
        <v>255</v>
      </c>
      <c r="CZ84" s="13" t="s">
        <v>255</v>
      </c>
      <c r="DA84" s="13" t="s">
        <v>255</v>
      </c>
      <c r="DB84" s="13">
        <v>18.505099999999999</v>
      </c>
      <c r="DC84" s="13">
        <v>28.830349999999999</v>
      </c>
      <c r="DD84" s="13">
        <v>1107.7194827877067</v>
      </c>
      <c r="DE84" s="13">
        <v>2.1778934415655296</v>
      </c>
      <c r="DF84" s="13">
        <v>2.8609768683450594</v>
      </c>
      <c r="DG84" s="13">
        <v>0.99652658803525584</v>
      </c>
      <c r="DH84" s="13">
        <v>0.99713934562312823</v>
      </c>
      <c r="DI84" s="13">
        <v>0.99742620802345672</v>
      </c>
      <c r="DJ84" s="13">
        <v>0.99803951878169161</v>
      </c>
      <c r="DK84" s="13">
        <v>12906.780389528001</v>
      </c>
      <c r="DL84" s="13">
        <v>1.6433423187159357</v>
      </c>
      <c r="DM84" s="13">
        <v>34275.442257626077</v>
      </c>
      <c r="DN84" s="13">
        <v>2.2557551934942746</v>
      </c>
      <c r="DO84" s="13">
        <v>2.655615205588814</v>
      </c>
      <c r="DP84" s="13">
        <v>0.41713556823730469</v>
      </c>
      <c r="DQ84" s="13">
        <v>296.27753882255649</v>
      </c>
      <c r="DR84" s="13">
        <v>6338.2348066645691</v>
      </c>
      <c r="DS84" s="13">
        <v>5.4077268045648781</v>
      </c>
      <c r="DT84" s="13">
        <v>5.4077268045648781</v>
      </c>
      <c r="DU84" s="13">
        <v>100.02404087922099</v>
      </c>
      <c r="DV84" s="13">
        <v>17.012626365164358</v>
      </c>
      <c r="DW84" s="13">
        <v>1.6433423187159357</v>
      </c>
      <c r="DX84" s="13">
        <v>731.69777355617293</v>
      </c>
      <c r="DY84" s="13">
        <v>1092.6069457856154</v>
      </c>
      <c r="DZ84" s="13">
        <v>235.11529269614445</v>
      </c>
      <c r="EA84" s="13">
        <v>350.2060853390746</v>
      </c>
      <c r="EB84" s="13">
        <v>25.448503514942747</v>
      </c>
      <c r="EC84" s="13">
        <v>494.45773846527186</v>
      </c>
      <c r="ED84" s="13">
        <v>3.2402930799591063</v>
      </c>
      <c r="EE84" s="13">
        <v>8.883827892478903E-2</v>
      </c>
      <c r="EF84" s="13">
        <v>500</v>
      </c>
      <c r="EG84" s="13">
        <v>10696.448390677026</v>
      </c>
      <c r="EH84" s="13">
        <v>23603.228780205027</v>
      </c>
      <c r="EI84" s="13">
        <v>5.1275475738428014E-2</v>
      </c>
      <c r="EJ84" s="13">
        <v>20</v>
      </c>
      <c r="EK84" s="13">
        <v>2.1816615649929121</v>
      </c>
      <c r="EL84" s="13">
        <v>3.0052564266388138</v>
      </c>
      <c r="EM84" s="13">
        <v>7.4999999999999997E-2</v>
      </c>
      <c r="EN84" s="13">
        <v>16.946852620442709</v>
      </c>
      <c r="EO84" s="13">
        <v>2.149974945752323E-2</v>
      </c>
    </row>
    <row r="85" spans="1:145">
      <c r="A85" s="12">
        <v>40472.695138888892</v>
      </c>
      <c r="B85" s="13">
        <v>6</v>
      </c>
      <c r="C85" s="13" t="s">
        <v>54</v>
      </c>
      <c r="D85" s="13" t="s">
        <v>60</v>
      </c>
      <c r="E85" s="12">
        <v>40472.68472222222</v>
      </c>
      <c r="F85" s="12">
        <v>40472.705555555556</v>
      </c>
      <c r="G85" s="13" t="s">
        <v>28</v>
      </c>
      <c r="H85" s="13">
        <v>2</v>
      </c>
      <c r="I85" s="13">
        <v>5</v>
      </c>
      <c r="J85" s="13" t="s">
        <v>255</v>
      </c>
      <c r="K85" s="13">
        <v>5</v>
      </c>
      <c r="L85" s="13" t="s">
        <v>255</v>
      </c>
      <c r="M85" s="13" t="s">
        <v>87</v>
      </c>
      <c r="N85" s="13" t="s">
        <v>88</v>
      </c>
      <c r="O85" s="13" t="s">
        <v>255</v>
      </c>
      <c r="P85" s="13">
        <v>3.2451344843328213E-2</v>
      </c>
      <c r="Q85" s="13">
        <v>2.4228994272800165E-2</v>
      </c>
      <c r="R85" s="13">
        <v>3.5907645017802796</v>
      </c>
      <c r="S85" s="13">
        <v>6.3374400339117785E-3</v>
      </c>
      <c r="T85" s="13">
        <v>3.0476343783366762</v>
      </c>
      <c r="U85" s="13">
        <v>1.1491239989764965</v>
      </c>
      <c r="V85" s="13" t="s">
        <v>255</v>
      </c>
      <c r="W85" s="13" t="s">
        <v>255</v>
      </c>
      <c r="X85" s="13">
        <v>1.6808740702516805</v>
      </c>
      <c r="Y85" s="13">
        <v>0.37752789111634061</v>
      </c>
      <c r="Z85" s="13">
        <v>38.444721828289225</v>
      </c>
      <c r="AA85" s="13">
        <v>5.1724816502276755E-2</v>
      </c>
      <c r="AB85" s="13">
        <v>1.1680471989315279E-2</v>
      </c>
      <c r="AC85" s="13">
        <v>37.34600809629665</v>
      </c>
      <c r="AD85" s="13">
        <v>9.1186149926196797E-3</v>
      </c>
      <c r="AE85" s="13">
        <v>8.8266003034353988E-2</v>
      </c>
      <c r="AF85" s="13">
        <v>13.89122286258273</v>
      </c>
      <c r="AG85" s="13" t="s">
        <v>255</v>
      </c>
      <c r="AH85" s="13" t="s">
        <v>255</v>
      </c>
      <c r="AI85" s="13">
        <v>0.22909383663104835</v>
      </c>
      <c r="AJ85" s="13">
        <v>4.3261729291266017E-2</v>
      </c>
      <c r="AK85" s="13" t="s">
        <v>255</v>
      </c>
      <c r="AL85" s="13">
        <v>100</v>
      </c>
      <c r="AM85" s="13">
        <v>900</v>
      </c>
      <c r="AN85" s="13" t="s">
        <v>255</v>
      </c>
      <c r="AO85" s="13" t="s">
        <v>255</v>
      </c>
      <c r="AP85" s="13">
        <v>6104.33</v>
      </c>
      <c r="AQ85" s="13">
        <v>111.00700000000001</v>
      </c>
      <c r="AR85" s="13" t="s">
        <v>255</v>
      </c>
      <c r="AS85" s="13" t="s">
        <v>255</v>
      </c>
      <c r="AT85" s="13" t="s">
        <v>255</v>
      </c>
      <c r="AU85" s="13" t="s">
        <v>255</v>
      </c>
      <c r="AV85" s="13" t="s">
        <v>255</v>
      </c>
      <c r="AW85" s="13" t="s">
        <v>255</v>
      </c>
      <c r="AX85" s="13" t="s">
        <v>255</v>
      </c>
      <c r="AY85" s="13" t="s">
        <v>255</v>
      </c>
      <c r="AZ85" s="13">
        <v>42687.5</v>
      </c>
      <c r="BA85" s="13">
        <v>971.24800000000005</v>
      </c>
      <c r="BB85" s="13" t="s">
        <v>255</v>
      </c>
      <c r="BC85" s="13" t="s">
        <v>255</v>
      </c>
      <c r="BD85" s="13" t="s">
        <v>255</v>
      </c>
      <c r="BE85" s="13" t="s">
        <v>255</v>
      </c>
      <c r="BF85" s="13" t="s">
        <v>255</v>
      </c>
      <c r="BG85" s="13" t="s">
        <v>255</v>
      </c>
      <c r="BH85" s="13" t="s">
        <v>255</v>
      </c>
      <c r="BI85" s="13" t="s">
        <v>255</v>
      </c>
      <c r="BJ85" s="13" t="s">
        <v>255</v>
      </c>
      <c r="BK85" s="13" t="s">
        <v>255</v>
      </c>
      <c r="BL85" s="13" t="s">
        <v>255</v>
      </c>
      <c r="BM85" s="13" t="s">
        <v>255</v>
      </c>
      <c r="BN85" s="13">
        <v>5652.93</v>
      </c>
      <c r="BO85" s="13">
        <v>222.57300000000001</v>
      </c>
      <c r="BP85" s="13" t="s">
        <v>255</v>
      </c>
      <c r="BQ85" s="13" t="s">
        <v>255</v>
      </c>
      <c r="BR85" s="13">
        <v>18.337499999999999</v>
      </c>
      <c r="BS85" s="13">
        <v>1.3076300000000001</v>
      </c>
      <c r="BT85" s="13" t="s">
        <v>255</v>
      </c>
      <c r="BU85" s="13" t="s">
        <v>255</v>
      </c>
      <c r="BV85" s="13" t="s">
        <v>255</v>
      </c>
      <c r="BW85" s="13" t="s">
        <v>255</v>
      </c>
      <c r="BX85" s="13">
        <v>9574.64</v>
      </c>
      <c r="BY85" s="13">
        <v>759.54899999999998</v>
      </c>
      <c r="BZ85" s="13">
        <v>12.7014</v>
      </c>
      <c r="CA85" s="13">
        <v>0.626058</v>
      </c>
      <c r="CB85" s="13">
        <v>5.0236400000000003</v>
      </c>
      <c r="CC85" s="13">
        <v>0.72348400000000002</v>
      </c>
      <c r="CD85" s="13" t="s">
        <v>255</v>
      </c>
      <c r="CE85" s="13" t="s">
        <v>255</v>
      </c>
      <c r="CF85" s="13">
        <v>851.38775634765625</v>
      </c>
      <c r="CG85" s="13">
        <v>2.6067283153533936</v>
      </c>
      <c r="CH85" s="13">
        <v>14.169958114624023</v>
      </c>
      <c r="CI85" s="13">
        <v>87.49090576171875</v>
      </c>
      <c r="CJ85" s="13">
        <v>21.266645431518555</v>
      </c>
      <c r="CK85" s="13">
        <v>251.23042297363281</v>
      </c>
      <c r="CL85" s="13">
        <v>1585.5958251953125</v>
      </c>
      <c r="CM85" s="13">
        <v>2.0437602996826172</v>
      </c>
      <c r="CN85" s="13">
        <v>199.4454345703125</v>
      </c>
      <c r="CO85" s="13">
        <v>12.557071685791016</v>
      </c>
      <c r="CP85" s="13">
        <v>46.538972189372558</v>
      </c>
      <c r="CQ85" s="13">
        <v>18.337499999999999</v>
      </c>
      <c r="CR85" s="13" t="s">
        <v>255</v>
      </c>
      <c r="CS85" s="13" t="s">
        <v>255</v>
      </c>
      <c r="CT85" s="13" t="s">
        <v>255</v>
      </c>
      <c r="CU85" s="13" t="s">
        <v>255</v>
      </c>
      <c r="CV85" s="13" t="s">
        <v>255</v>
      </c>
      <c r="CW85" s="13" t="s">
        <v>255</v>
      </c>
      <c r="CX85" s="13" t="s">
        <v>255</v>
      </c>
      <c r="CY85" s="13" t="s">
        <v>255</v>
      </c>
      <c r="CZ85" s="13" t="s">
        <v>255</v>
      </c>
      <c r="DA85" s="13" t="s">
        <v>255</v>
      </c>
      <c r="DB85" s="13">
        <v>18.337499999999999</v>
      </c>
      <c r="DC85" s="13">
        <v>18.337499999999999</v>
      </c>
      <c r="DD85" s="13">
        <v>753.82556253641326</v>
      </c>
      <c r="DE85" s="13">
        <v>1.4437384855212811</v>
      </c>
      <c r="DF85" s="13">
        <v>1.4437384855212811</v>
      </c>
      <c r="DG85" s="13">
        <v>0.99676869273654367</v>
      </c>
      <c r="DH85" s="13">
        <v>0.99676869273654367</v>
      </c>
      <c r="DI85" s="13">
        <v>0.99809097303887606</v>
      </c>
      <c r="DJ85" s="13">
        <v>0.99809097303887606</v>
      </c>
      <c r="DK85" s="13">
        <v>15433.086573474955</v>
      </c>
      <c r="DL85" s="13">
        <v>1.96500161226696</v>
      </c>
      <c r="DM85" s="13">
        <v>33920.487825349221</v>
      </c>
      <c r="DN85" s="13">
        <v>1.8623662524785582</v>
      </c>
      <c r="DO85" s="13">
        <v>2.1979069231458079</v>
      </c>
      <c r="DP85" s="13">
        <v>0.41748652439117434</v>
      </c>
      <c r="DQ85" s="13">
        <v>355.44291530678299</v>
      </c>
      <c r="DR85" s="13">
        <v>7603.9535988215785</v>
      </c>
      <c r="DS85" s="13">
        <v>4.4609014750702904</v>
      </c>
      <c r="DT85" s="13">
        <v>4.4609014750702904</v>
      </c>
      <c r="DU85" s="13">
        <v>100.02404087922099</v>
      </c>
      <c r="DV85" s="13">
        <v>17.012626365164358</v>
      </c>
      <c r="DW85" s="13">
        <v>1.96500161226696</v>
      </c>
      <c r="DX85" s="13">
        <v>731.69777355617293</v>
      </c>
      <c r="DY85" s="13">
        <v>1092.6069457856154</v>
      </c>
      <c r="DZ85" s="13">
        <v>266.46625294707968</v>
      </c>
      <c r="EA85" s="13">
        <v>397.06777651947897</v>
      </c>
      <c r="EB85" s="13">
        <v>25.448503514942747</v>
      </c>
      <c r="EC85" s="13">
        <v>592.70019892240782</v>
      </c>
      <c r="ED85" s="13">
        <v>2.6752071756987679</v>
      </c>
      <c r="EE85" s="13">
        <v>8.8755049812949335E-2</v>
      </c>
      <c r="EF85" s="13">
        <v>500</v>
      </c>
      <c r="EG85" s="13">
        <v>10696.448390677026</v>
      </c>
      <c r="EH85" s="13">
        <v>26129.534964151979</v>
      </c>
      <c r="EI85" s="13">
        <v>5.1718783292610156E-2</v>
      </c>
      <c r="EJ85" s="13">
        <v>20</v>
      </c>
      <c r="EK85" s="13">
        <v>2.1816615649929121</v>
      </c>
      <c r="EL85" s="13">
        <v>3.3269157201898381</v>
      </c>
      <c r="EM85" s="13">
        <v>7.4999999999999997E-2</v>
      </c>
      <c r="EN85" s="13">
        <v>18.417038472493491</v>
      </c>
      <c r="EO85" s="13">
        <v>2.2502514157673188E-2</v>
      </c>
    </row>
    <row r="86" spans="1:145">
      <c r="A86" s="12">
        <v>40472.695833333331</v>
      </c>
      <c r="B86" s="13">
        <v>6</v>
      </c>
      <c r="C86" s="13" t="s">
        <v>54</v>
      </c>
      <c r="D86" s="13" t="s">
        <v>60</v>
      </c>
      <c r="E86" s="12">
        <v>40472.68472222222</v>
      </c>
      <c r="F86" s="12">
        <v>40472.705555555556</v>
      </c>
      <c r="G86" s="13" t="s">
        <v>28</v>
      </c>
      <c r="H86" s="13">
        <v>2</v>
      </c>
      <c r="I86" s="13">
        <v>5</v>
      </c>
      <c r="J86" s="13" t="s">
        <v>255</v>
      </c>
      <c r="K86" s="13">
        <v>5</v>
      </c>
      <c r="L86" s="13" t="s">
        <v>255</v>
      </c>
      <c r="M86" s="13" t="s">
        <v>87</v>
      </c>
      <c r="N86" s="13" t="s">
        <v>88</v>
      </c>
      <c r="O86" s="13" t="s">
        <v>255</v>
      </c>
      <c r="P86" s="13">
        <v>3.2451344843328213E-2</v>
      </c>
      <c r="Q86" s="13">
        <v>2.4228994272800165E-2</v>
      </c>
      <c r="R86" s="13">
        <v>3.5907645017802796</v>
      </c>
      <c r="S86" s="13">
        <v>6.3374400339117785E-3</v>
      </c>
      <c r="T86" s="13">
        <v>3.0476343783366762</v>
      </c>
      <c r="U86" s="13">
        <v>1.1491239989764965</v>
      </c>
      <c r="V86" s="13" t="s">
        <v>255</v>
      </c>
      <c r="W86" s="13" t="s">
        <v>255</v>
      </c>
      <c r="X86" s="13">
        <v>1.6808740702516805</v>
      </c>
      <c r="Y86" s="13">
        <v>0.37752789111634061</v>
      </c>
      <c r="Z86" s="13">
        <v>38.444721828289225</v>
      </c>
      <c r="AA86" s="13">
        <v>5.1724816502276755E-2</v>
      </c>
      <c r="AB86" s="13">
        <v>1.1680471989315279E-2</v>
      </c>
      <c r="AC86" s="13">
        <v>37.34600809629665</v>
      </c>
      <c r="AD86" s="13">
        <v>9.1186149926196797E-3</v>
      </c>
      <c r="AE86" s="13">
        <v>8.8266003034353988E-2</v>
      </c>
      <c r="AF86" s="13">
        <v>13.89122286258273</v>
      </c>
      <c r="AG86" s="13" t="s">
        <v>255</v>
      </c>
      <c r="AH86" s="13" t="s">
        <v>255</v>
      </c>
      <c r="AI86" s="13">
        <v>0.22909383663104835</v>
      </c>
      <c r="AJ86" s="13">
        <v>4.3261729291266017E-2</v>
      </c>
      <c r="AK86" s="13" t="s">
        <v>255</v>
      </c>
      <c r="AL86" s="13">
        <v>100</v>
      </c>
      <c r="AM86" s="13">
        <v>900</v>
      </c>
      <c r="AN86" s="13" t="s">
        <v>255</v>
      </c>
      <c r="AO86" s="13" t="s">
        <v>255</v>
      </c>
      <c r="AP86" s="13">
        <v>5007.46</v>
      </c>
      <c r="AQ86" s="13">
        <v>93.492400000000004</v>
      </c>
      <c r="AR86" s="13" t="s">
        <v>255</v>
      </c>
      <c r="AS86" s="13" t="s">
        <v>255</v>
      </c>
      <c r="AT86" s="13" t="s">
        <v>255</v>
      </c>
      <c r="AU86" s="13" t="s">
        <v>255</v>
      </c>
      <c r="AV86" s="13" t="s">
        <v>255</v>
      </c>
      <c r="AW86" s="13" t="s">
        <v>255</v>
      </c>
      <c r="AX86" s="13" t="s">
        <v>255</v>
      </c>
      <c r="AY86" s="13" t="s">
        <v>255</v>
      </c>
      <c r="AZ86" s="13">
        <v>37024.6</v>
      </c>
      <c r="BA86" s="13">
        <v>790.25699999999995</v>
      </c>
      <c r="BB86" s="13">
        <v>0.37255700000000003</v>
      </c>
      <c r="BC86" s="13">
        <v>0.13945399999999999</v>
      </c>
      <c r="BD86" s="13" t="s">
        <v>255</v>
      </c>
      <c r="BE86" s="13" t="s">
        <v>255</v>
      </c>
      <c r="BF86" s="13">
        <v>4.37479</v>
      </c>
      <c r="BG86" s="13">
        <v>2.08874</v>
      </c>
      <c r="BH86" s="13" t="s">
        <v>255</v>
      </c>
      <c r="BI86" s="13" t="s">
        <v>255</v>
      </c>
      <c r="BJ86" s="13" t="s">
        <v>255</v>
      </c>
      <c r="BK86" s="13" t="s">
        <v>255</v>
      </c>
      <c r="BL86" s="13">
        <v>2.8420899999999998</v>
      </c>
      <c r="BM86" s="13">
        <v>0.80489999999999995</v>
      </c>
      <c r="BN86" s="13">
        <v>4951.8900000000003</v>
      </c>
      <c r="BO86" s="13">
        <v>153.16399999999999</v>
      </c>
      <c r="BP86" s="13">
        <v>0.78284100000000001</v>
      </c>
      <c r="BQ86" s="13">
        <v>0.28874100000000003</v>
      </c>
      <c r="BR86" s="13">
        <v>11.974500000000001</v>
      </c>
      <c r="BS86" s="13">
        <v>1.1375900000000001</v>
      </c>
      <c r="BT86" s="13" t="s">
        <v>255</v>
      </c>
      <c r="BU86" s="13" t="s">
        <v>255</v>
      </c>
      <c r="BV86" s="13" t="s">
        <v>255</v>
      </c>
      <c r="BW86" s="13" t="s">
        <v>255</v>
      </c>
      <c r="BX86" s="13">
        <v>6138.06</v>
      </c>
      <c r="BY86" s="13">
        <v>622.55600000000004</v>
      </c>
      <c r="BZ86" s="13">
        <v>8.4058100000000007</v>
      </c>
      <c r="CA86" s="13">
        <v>0.603468</v>
      </c>
      <c r="CB86" s="13">
        <v>5.9188999999999998</v>
      </c>
      <c r="CC86" s="13">
        <v>0.69678700000000005</v>
      </c>
      <c r="CD86" s="13" t="s">
        <v>255</v>
      </c>
      <c r="CE86" s="13" t="s">
        <v>255</v>
      </c>
      <c r="CF86" s="13">
        <v>810.782958984375</v>
      </c>
      <c r="CG86" s="13">
        <v>2.874025821685791</v>
      </c>
      <c r="CH86" s="13">
        <v>15.778651237487793</v>
      </c>
      <c r="CI86" s="13">
        <v>87.221275329589844</v>
      </c>
      <c r="CJ86" s="13">
        <v>20.879844665527344</v>
      </c>
      <c r="CK86" s="13">
        <v>267.604736328125</v>
      </c>
      <c r="CL86" s="13">
        <v>1593.0592041015625</v>
      </c>
      <c r="CM86" s="13">
        <v>1.98935866355896</v>
      </c>
      <c r="CN86" s="13">
        <v>198.49871826171875</v>
      </c>
      <c r="CO86" s="13">
        <v>12.887954711914063</v>
      </c>
      <c r="CP86" s="13">
        <v>46.538972189372558</v>
      </c>
      <c r="CQ86" s="13">
        <v>19.191380000000002</v>
      </c>
      <c r="CR86" s="13" t="s">
        <v>255</v>
      </c>
      <c r="CS86" s="13" t="s">
        <v>255</v>
      </c>
      <c r="CT86" s="13" t="s">
        <v>255</v>
      </c>
      <c r="CU86" s="13" t="s">
        <v>255</v>
      </c>
      <c r="CV86" s="13" t="s">
        <v>255</v>
      </c>
      <c r="CW86" s="13" t="s">
        <v>255</v>
      </c>
      <c r="CX86" s="13">
        <v>17.49916</v>
      </c>
      <c r="CY86" s="13" t="s">
        <v>255</v>
      </c>
      <c r="CZ86" s="13" t="s">
        <v>255</v>
      </c>
      <c r="DA86" s="13">
        <v>14.210449999999998</v>
      </c>
      <c r="DB86" s="13">
        <v>11.974500000000001</v>
      </c>
      <c r="DC86" s="13">
        <v>43.684109999999997</v>
      </c>
      <c r="DD86" s="13">
        <v>730.21636225420275</v>
      </c>
      <c r="DE86" s="13">
        <v>2.2831089448845501</v>
      </c>
      <c r="DF86" s="13">
        <v>5.1968947668338918</v>
      </c>
      <c r="DG86" s="13">
        <v>0.99158503094865269</v>
      </c>
      <c r="DH86" s="13">
        <v>0.99552404729138044</v>
      </c>
      <c r="DI86" s="13">
        <v>0.99294296413421923</v>
      </c>
      <c r="DJ86" s="13">
        <v>0.99688737479094258</v>
      </c>
      <c r="DK86" s="13">
        <v>14969.308234582242</v>
      </c>
      <c r="DL86" s="13">
        <v>1.9059515201599815</v>
      </c>
      <c r="DM86" s="13">
        <v>34080.151119930764</v>
      </c>
      <c r="DN86" s="13">
        <v>1.9648405118147816</v>
      </c>
      <c r="DO86" s="13">
        <v>2.2766684061724685</v>
      </c>
      <c r="DP86" s="13">
        <v>0.41489495925903319</v>
      </c>
      <c r="DQ86" s="13">
        <v>336.38976273574065</v>
      </c>
      <c r="DR86" s="13">
        <v>7196.3514725098794</v>
      </c>
      <c r="DS86" s="13">
        <v>4.7357541179189502</v>
      </c>
      <c r="DT86" s="13">
        <v>4.7357541179189502</v>
      </c>
      <c r="DU86" s="13">
        <v>100.02404087922099</v>
      </c>
      <c r="DV86" s="13">
        <v>17.012626365164358</v>
      </c>
      <c r="DW86" s="13">
        <v>1.9059515201599815</v>
      </c>
      <c r="DX86" s="13">
        <v>731.69777355617293</v>
      </c>
      <c r="DY86" s="13">
        <v>1092.6069457856154</v>
      </c>
      <c r="DZ86" s="13">
        <v>257.51135116181825</v>
      </c>
      <c r="EA86" s="13">
        <v>383.68382982700308</v>
      </c>
      <c r="EB86" s="13">
        <v>25.448503514942747</v>
      </c>
      <c r="EC86" s="13">
        <v>564.43285387898959</v>
      </c>
      <c r="ED86" s="13">
        <v>2.8224069402648611</v>
      </c>
      <c r="EE86" s="13">
        <v>1.2324651252336486E-2</v>
      </c>
      <c r="EF86" s="13">
        <v>500</v>
      </c>
      <c r="EG86" s="13">
        <v>10696.448390677026</v>
      </c>
      <c r="EH86" s="13">
        <v>25665.756625259266</v>
      </c>
      <c r="EI86" s="13">
        <v>5.1071276725750299E-2</v>
      </c>
      <c r="EJ86" s="13">
        <v>20</v>
      </c>
      <c r="EK86" s="13">
        <v>2.1816615649929121</v>
      </c>
      <c r="EL86" s="13">
        <v>3.2678656280828591</v>
      </c>
      <c r="EM86" s="13">
        <v>7.4999999999999997E-2</v>
      </c>
      <c r="EN86" s="13">
        <v>18.902333577473957</v>
      </c>
      <c r="EO86" s="13">
        <v>2.0352276121666863E-2</v>
      </c>
    </row>
    <row r="87" spans="1:145">
      <c r="A87" s="12">
        <v>40472.696527777778</v>
      </c>
      <c r="B87" s="13">
        <v>6</v>
      </c>
      <c r="C87" s="13" t="s">
        <v>54</v>
      </c>
      <c r="D87" s="13" t="s">
        <v>60</v>
      </c>
      <c r="E87" s="12">
        <v>40472.68472222222</v>
      </c>
      <c r="F87" s="12">
        <v>40472.705555555556</v>
      </c>
      <c r="G87" s="13" t="s">
        <v>28</v>
      </c>
      <c r="H87" s="13">
        <v>2</v>
      </c>
      <c r="I87" s="13">
        <v>5</v>
      </c>
      <c r="J87" s="13" t="s">
        <v>255</v>
      </c>
      <c r="K87" s="13">
        <v>5</v>
      </c>
      <c r="L87" s="13" t="s">
        <v>255</v>
      </c>
      <c r="M87" s="13" t="s">
        <v>87</v>
      </c>
      <c r="N87" s="13" t="s">
        <v>88</v>
      </c>
      <c r="O87" s="13" t="s">
        <v>255</v>
      </c>
      <c r="P87" s="13">
        <v>3.2451344843328213E-2</v>
      </c>
      <c r="Q87" s="13">
        <v>2.4228994272800165E-2</v>
      </c>
      <c r="R87" s="13">
        <v>3.5907645017802796</v>
      </c>
      <c r="S87" s="13">
        <v>6.3374400339117785E-3</v>
      </c>
      <c r="T87" s="13">
        <v>3.0476343783366762</v>
      </c>
      <c r="U87" s="13">
        <v>1.1491239989764965</v>
      </c>
      <c r="V87" s="13" t="s">
        <v>255</v>
      </c>
      <c r="W87" s="13" t="s">
        <v>255</v>
      </c>
      <c r="X87" s="13">
        <v>1.6808740702516805</v>
      </c>
      <c r="Y87" s="13">
        <v>0.37752789111634061</v>
      </c>
      <c r="Z87" s="13">
        <v>38.444721828289225</v>
      </c>
      <c r="AA87" s="13">
        <v>5.1724816502276755E-2</v>
      </c>
      <c r="AB87" s="13">
        <v>1.1680471989315279E-2</v>
      </c>
      <c r="AC87" s="13">
        <v>37.34600809629665</v>
      </c>
      <c r="AD87" s="13">
        <v>9.1186149926196797E-3</v>
      </c>
      <c r="AE87" s="13">
        <v>8.8266003034353988E-2</v>
      </c>
      <c r="AF87" s="13">
        <v>13.89122286258273</v>
      </c>
      <c r="AG87" s="13" t="s">
        <v>255</v>
      </c>
      <c r="AH87" s="13" t="s">
        <v>255</v>
      </c>
      <c r="AI87" s="13">
        <v>0.22909383663104835</v>
      </c>
      <c r="AJ87" s="13">
        <v>4.3261729291266017E-2</v>
      </c>
      <c r="AK87" s="13" t="s">
        <v>255</v>
      </c>
      <c r="AL87" s="13">
        <v>100</v>
      </c>
      <c r="AM87" s="13">
        <v>900</v>
      </c>
      <c r="AN87" s="13" t="s">
        <v>255</v>
      </c>
      <c r="AO87" s="13" t="s">
        <v>255</v>
      </c>
      <c r="AP87" s="13">
        <v>4389.82</v>
      </c>
      <c r="AQ87" s="13">
        <v>86.902699999999996</v>
      </c>
      <c r="AR87" s="13" t="s">
        <v>255</v>
      </c>
      <c r="AS87" s="13" t="s">
        <v>255</v>
      </c>
      <c r="AT87" s="13" t="s">
        <v>255</v>
      </c>
      <c r="AU87" s="13" t="s">
        <v>255</v>
      </c>
      <c r="AV87" s="13" t="s">
        <v>255</v>
      </c>
      <c r="AW87" s="13" t="s">
        <v>255</v>
      </c>
      <c r="AX87" s="13" t="s">
        <v>255</v>
      </c>
      <c r="AY87" s="13" t="s">
        <v>255</v>
      </c>
      <c r="AZ87" s="13">
        <v>43717.3</v>
      </c>
      <c r="BA87" s="13">
        <v>965.25599999999997</v>
      </c>
      <c r="BB87" s="13" t="s">
        <v>255</v>
      </c>
      <c r="BC87" s="13" t="s">
        <v>255</v>
      </c>
      <c r="BD87" s="13" t="s">
        <v>255</v>
      </c>
      <c r="BE87" s="13" t="s">
        <v>255</v>
      </c>
      <c r="BF87" s="13" t="s">
        <v>255</v>
      </c>
      <c r="BG87" s="13" t="s">
        <v>255</v>
      </c>
      <c r="BH87" s="13" t="s">
        <v>255</v>
      </c>
      <c r="BI87" s="13" t="s">
        <v>255</v>
      </c>
      <c r="BJ87" s="13" t="s">
        <v>255</v>
      </c>
      <c r="BK87" s="13" t="s">
        <v>255</v>
      </c>
      <c r="BL87" s="13">
        <v>1.8469199999999999</v>
      </c>
      <c r="BM87" s="13">
        <v>0.86952099999999999</v>
      </c>
      <c r="BN87" s="13">
        <v>4791.08</v>
      </c>
      <c r="BO87" s="13">
        <v>181.696</v>
      </c>
      <c r="BP87" s="13">
        <v>4.59185</v>
      </c>
      <c r="BQ87" s="13">
        <v>0.39397300000000002</v>
      </c>
      <c r="BR87" s="13">
        <v>9.7038799999999998</v>
      </c>
      <c r="BS87" s="13">
        <v>1.1840200000000001</v>
      </c>
      <c r="BT87" s="13" t="s">
        <v>255</v>
      </c>
      <c r="BU87" s="13" t="s">
        <v>255</v>
      </c>
      <c r="BV87" s="13" t="s">
        <v>255</v>
      </c>
      <c r="BW87" s="13" t="s">
        <v>255</v>
      </c>
      <c r="BX87" s="13">
        <v>7659.61</v>
      </c>
      <c r="BY87" s="13">
        <v>530.97500000000002</v>
      </c>
      <c r="BZ87" s="13">
        <v>7.0707300000000002</v>
      </c>
      <c r="CA87" s="13">
        <v>0.610873</v>
      </c>
      <c r="CB87" s="13">
        <v>6.3586499999999999</v>
      </c>
      <c r="CC87" s="13">
        <v>0.68754800000000005</v>
      </c>
      <c r="CD87" s="13" t="s">
        <v>255</v>
      </c>
      <c r="CE87" s="13" t="s">
        <v>255</v>
      </c>
      <c r="CF87" s="13">
        <v>801.37030029296875</v>
      </c>
      <c r="CG87" s="13">
        <v>2.9372398853302002</v>
      </c>
      <c r="CH87" s="13">
        <v>16</v>
      </c>
      <c r="CI87" s="13">
        <v>86.950431823730469</v>
      </c>
      <c r="CJ87" s="13">
        <v>20.749048233032227</v>
      </c>
      <c r="CK87" s="13">
        <v>269.93966674804687</v>
      </c>
      <c r="CL87" s="13">
        <v>1604.2894287109375</v>
      </c>
      <c r="CM87" s="13">
        <v>2.0130720138549805</v>
      </c>
      <c r="CN87" s="13">
        <v>198.94508361816406</v>
      </c>
      <c r="CO87" s="13">
        <v>11.499282836914063</v>
      </c>
      <c r="CP87" s="13">
        <v>46.538972189372558</v>
      </c>
      <c r="CQ87" s="13">
        <v>11.550799999999999</v>
      </c>
      <c r="CR87" s="13" t="s">
        <v>255</v>
      </c>
      <c r="CS87" s="13" t="s">
        <v>255</v>
      </c>
      <c r="CT87" s="13" t="s">
        <v>255</v>
      </c>
      <c r="CU87" s="13" t="s">
        <v>255</v>
      </c>
      <c r="CV87" s="13" t="s">
        <v>255</v>
      </c>
      <c r="CW87" s="13" t="s">
        <v>255</v>
      </c>
      <c r="CX87" s="13" t="s">
        <v>255</v>
      </c>
      <c r="CY87" s="13" t="s">
        <v>255</v>
      </c>
      <c r="CZ87" s="13" t="s">
        <v>255</v>
      </c>
      <c r="DA87" s="13">
        <v>9.2346000000000004</v>
      </c>
      <c r="DB87" s="13">
        <v>9.7038799999999998</v>
      </c>
      <c r="DC87" s="13">
        <v>18.938479999999998</v>
      </c>
      <c r="DD87" s="13">
        <v>1083.2841870641362</v>
      </c>
      <c r="DE87" s="13">
        <v>1.6336078453002729</v>
      </c>
      <c r="DF87" s="13">
        <v>2.6784334856514107</v>
      </c>
      <c r="DG87" s="13">
        <v>0.99661586018129045</v>
      </c>
      <c r="DH87" s="13">
        <v>0.99757476315643212</v>
      </c>
      <c r="DI87" s="13">
        <v>0.9975358550192861</v>
      </c>
      <c r="DJ87" s="13">
        <v>0.99849564317579265</v>
      </c>
      <c r="DK87" s="13">
        <v>14888.791393868829</v>
      </c>
      <c r="DL87" s="13">
        <v>1.8956997975986354</v>
      </c>
      <c r="DM87" s="13">
        <v>34320.398155830546</v>
      </c>
      <c r="DN87" s="13">
        <v>2.0019327246398246</v>
      </c>
      <c r="DO87" s="13">
        <v>2.3051164629765455</v>
      </c>
      <c r="DP87" s="13">
        <v>0.41401862316131594</v>
      </c>
      <c r="DQ87" s="13">
        <v>331.78222836966523</v>
      </c>
      <c r="DR87" s="13">
        <v>7097.782965399887</v>
      </c>
      <c r="DS87" s="13">
        <v>4.835368779678789</v>
      </c>
      <c r="DT87" s="13">
        <v>4.835368779678789</v>
      </c>
      <c r="DU87" s="13">
        <v>100.02404087922099</v>
      </c>
      <c r="DV87" s="13">
        <v>17.012626365164358</v>
      </c>
      <c r="DW87" s="13">
        <v>1.8956997975986354</v>
      </c>
      <c r="DX87" s="13">
        <v>731.69777355617293</v>
      </c>
      <c r="DY87" s="13">
        <v>1092.6069457856154</v>
      </c>
      <c r="DZ87" s="13">
        <v>254.41118078228507</v>
      </c>
      <c r="EA87" s="13">
        <v>379.05493673373809</v>
      </c>
      <c r="EB87" s="13">
        <v>25.448503514942747</v>
      </c>
      <c r="EC87" s="13">
        <v>557.88015842713367</v>
      </c>
      <c r="ED87" s="13">
        <v>2.8756882718933952</v>
      </c>
      <c r="EE87" s="13">
        <v>5.5334777586144995E-3</v>
      </c>
      <c r="EF87" s="13">
        <v>500</v>
      </c>
      <c r="EG87" s="13">
        <v>10696.448390677026</v>
      </c>
      <c r="EH87" s="13">
        <v>25585.239784545854</v>
      </c>
      <c r="EI87" s="13">
        <v>5.0864104118306136E-2</v>
      </c>
      <c r="EJ87" s="13">
        <v>20</v>
      </c>
      <c r="EK87" s="13">
        <v>2.1816615649929121</v>
      </c>
      <c r="EL87" s="13">
        <v>3.2576139055215134</v>
      </c>
      <c r="EM87" s="13">
        <v>7.4999999999999997E-2</v>
      </c>
      <c r="EN87" s="13">
        <v>16.865614827473959</v>
      </c>
      <c r="EO87" s="13">
        <v>2.5301426116588786E-2</v>
      </c>
    </row>
    <row r="88" spans="1:145">
      <c r="A88" s="12">
        <v>40472.697222222225</v>
      </c>
      <c r="B88" s="13">
        <v>6</v>
      </c>
      <c r="C88" s="13" t="s">
        <v>54</v>
      </c>
      <c r="D88" s="13" t="s">
        <v>60</v>
      </c>
      <c r="E88" s="12">
        <v>40472.68472222222</v>
      </c>
      <c r="F88" s="12">
        <v>40472.705555555556</v>
      </c>
      <c r="G88" s="13" t="s">
        <v>28</v>
      </c>
      <c r="H88" s="13">
        <v>2</v>
      </c>
      <c r="I88" s="13">
        <v>5</v>
      </c>
      <c r="J88" s="13" t="s">
        <v>255</v>
      </c>
      <c r="K88" s="13">
        <v>5</v>
      </c>
      <c r="L88" s="13" t="s">
        <v>255</v>
      </c>
      <c r="M88" s="13" t="s">
        <v>87</v>
      </c>
      <c r="N88" s="13" t="s">
        <v>88</v>
      </c>
      <c r="O88" s="13" t="s">
        <v>255</v>
      </c>
      <c r="P88" s="13">
        <v>3.2451344843328213E-2</v>
      </c>
      <c r="Q88" s="13">
        <v>2.4228994272800165E-2</v>
      </c>
      <c r="R88" s="13">
        <v>3.5907645017802796</v>
      </c>
      <c r="S88" s="13">
        <v>6.3374400339117785E-3</v>
      </c>
      <c r="T88" s="13">
        <v>3.0476343783366762</v>
      </c>
      <c r="U88" s="13">
        <v>1.1491239989764965</v>
      </c>
      <c r="V88" s="13" t="s">
        <v>255</v>
      </c>
      <c r="W88" s="13" t="s">
        <v>255</v>
      </c>
      <c r="X88" s="13">
        <v>1.6808740702516805</v>
      </c>
      <c r="Y88" s="13">
        <v>0.37752789111634061</v>
      </c>
      <c r="Z88" s="13">
        <v>38.444721828289225</v>
      </c>
      <c r="AA88" s="13">
        <v>5.1724816502276755E-2</v>
      </c>
      <c r="AB88" s="13">
        <v>1.1680471989315279E-2</v>
      </c>
      <c r="AC88" s="13">
        <v>37.34600809629665</v>
      </c>
      <c r="AD88" s="13">
        <v>9.1186149926196797E-3</v>
      </c>
      <c r="AE88" s="13">
        <v>8.8266003034353988E-2</v>
      </c>
      <c r="AF88" s="13">
        <v>13.89122286258273</v>
      </c>
      <c r="AG88" s="13" t="s">
        <v>255</v>
      </c>
      <c r="AH88" s="13" t="s">
        <v>255</v>
      </c>
      <c r="AI88" s="13">
        <v>0.22909383663104835</v>
      </c>
      <c r="AJ88" s="13">
        <v>4.3261729291266017E-2</v>
      </c>
      <c r="AK88" s="13" t="s">
        <v>255</v>
      </c>
      <c r="AL88" s="13">
        <v>100</v>
      </c>
      <c r="AM88" s="13">
        <v>900</v>
      </c>
      <c r="AN88" s="13" t="s">
        <v>255</v>
      </c>
      <c r="AO88" s="13" t="s">
        <v>255</v>
      </c>
      <c r="AP88" s="13">
        <v>4313.3</v>
      </c>
      <c r="AQ88" s="13">
        <v>93.286699999999996</v>
      </c>
      <c r="AR88" s="13" t="s">
        <v>255</v>
      </c>
      <c r="AS88" s="13" t="s">
        <v>255</v>
      </c>
      <c r="AT88" s="13" t="s">
        <v>255</v>
      </c>
      <c r="AU88" s="13" t="s">
        <v>255</v>
      </c>
      <c r="AV88" s="13" t="s">
        <v>255</v>
      </c>
      <c r="AW88" s="13" t="s">
        <v>255</v>
      </c>
      <c r="AX88" s="13" t="s">
        <v>255</v>
      </c>
      <c r="AY88" s="13" t="s">
        <v>255</v>
      </c>
      <c r="AZ88" s="13">
        <v>27289.599999999999</v>
      </c>
      <c r="BA88" s="13">
        <v>637.63499999999999</v>
      </c>
      <c r="BB88" s="13">
        <v>0.328015</v>
      </c>
      <c r="BC88" s="13">
        <v>0.130828</v>
      </c>
      <c r="BD88" s="13" t="s">
        <v>255</v>
      </c>
      <c r="BE88" s="13" t="s">
        <v>255</v>
      </c>
      <c r="BF88" s="13" t="s">
        <v>255</v>
      </c>
      <c r="BG88" s="13" t="s">
        <v>255</v>
      </c>
      <c r="BH88" s="13" t="s">
        <v>255</v>
      </c>
      <c r="BI88" s="13" t="s">
        <v>255</v>
      </c>
      <c r="BJ88" s="13" t="s">
        <v>255</v>
      </c>
      <c r="BK88" s="13" t="s">
        <v>255</v>
      </c>
      <c r="BL88" s="13" t="s">
        <v>255</v>
      </c>
      <c r="BM88" s="13" t="s">
        <v>255</v>
      </c>
      <c r="BN88" s="13">
        <v>3816.88</v>
      </c>
      <c r="BO88" s="13">
        <v>146.32499999999999</v>
      </c>
      <c r="BP88" s="13" t="s">
        <v>255</v>
      </c>
      <c r="BQ88" s="13" t="s">
        <v>255</v>
      </c>
      <c r="BR88" s="13">
        <v>14.991899999999999</v>
      </c>
      <c r="BS88" s="13">
        <v>1.0792600000000001</v>
      </c>
      <c r="BT88" s="13" t="s">
        <v>255</v>
      </c>
      <c r="BU88" s="13" t="s">
        <v>255</v>
      </c>
      <c r="BV88" s="13" t="s">
        <v>255</v>
      </c>
      <c r="BW88" s="13" t="s">
        <v>255</v>
      </c>
      <c r="BX88" s="13">
        <v>5585.67</v>
      </c>
      <c r="BY88" s="13">
        <v>464.41800000000001</v>
      </c>
      <c r="BZ88" s="13">
        <v>11.006</v>
      </c>
      <c r="CA88" s="13">
        <v>0.44995099999999999</v>
      </c>
      <c r="CB88" s="13">
        <v>4.21279</v>
      </c>
      <c r="CC88" s="13">
        <v>0.50300699999999998</v>
      </c>
      <c r="CD88" s="13" t="s">
        <v>255</v>
      </c>
      <c r="CE88" s="13" t="s">
        <v>255</v>
      </c>
      <c r="CF88" s="13">
        <v>780.96307373046875</v>
      </c>
      <c r="CG88" s="13">
        <v>2.9132242202758789</v>
      </c>
      <c r="CH88" s="13">
        <v>15.888108253479004</v>
      </c>
      <c r="CI88" s="13">
        <v>86.752586364746094</v>
      </c>
      <c r="CJ88" s="13">
        <v>20.681930541992187</v>
      </c>
      <c r="CK88" s="13">
        <v>265.59213256835937</v>
      </c>
      <c r="CL88" s="13">
        <v>1584.724609375</v>
      </c>
      <c r="CM88" s="13">
        <v>1.998954176902771</v>
      </c>
      <c r="CN88" s="13">
        <v>201.55867004394531</v>
      </c>
      <c r="CO88" s="13">
        <v>11.77829647064209</v>
      </c>
      <c r="CP88" s="13">
        <v>46.538972189372558</v>
      </c>
      <c r="CQ88" s="13">
        <v>14.991899999999999</v>
      </c>
      <c r="CR88" s="13" t="s">
        <v>255</v>
      </c>
      <c r="CS88" s="13" t="s">
        <v>255</v>
      </c>
      <c r="CT88" s="13" t="s">
        <v>255</v>
      </c>
      <c r="CU88" s="13" t="s">
        <v>255</v>
      </c>
      <c r="CV88" s="13" t="s">
        <v>255</v>
      </c>
      <c r="CW88" s="13" t="s">
        <v>255</v>
      </c>
      <c r="CX88" s="13" t="s">
        <v>255</v>
      </c>
      <c r="CY88" s="13" t="s">
        <v>255</v>
      </c>
      <c r="CZ88" s="13" t="s">
        <v>255</v>
      </c>
      <c r="DA88" s="13" t="s">
        <v>255</v>
      </c>
      <c r="DB88" s="13">
        <v>14.991899999999999</v>
      </c>
      <c r="DC88" s="13">
        <v>14.991899999999999</v>
      </c>
      <c r="DD88" s="13">
        <v>507.5113574413956</v>
      </c>
      <c r="DE88" s="13">
        <v>1.3621570052698526</v>
      </c>
      <c r="DF88" s="13">
        <v>1.3621570052698526</v>
      </c>
      <c r="DG88" s="13">
        <v>0.99536717060537383</v>
      </c>
      <c r="DH88" s="13">
        <v>0.99536717060537383</v>
      </c>
      <c r="DI88" s="13">
        <v>0.99732844133559651</v>
      </c>
      <c r="DJ88" s="13">
        <v>0.99732844133559651</v>
      </c>
      <c r="DK88" s="13">
        <v>14556.729330070362</v>
      </c>
      <c r="DL88" s="13">
        <v>1.8534203425051776</v>
      </c>
      <c r="DM88" s="13">
        <v>33901.849995230994</v>
      </c>
      <c r="DN88" s="13">
        <v>2.0291927527445823</v>
      </c>
      <c r="DO88" s="13">
        <v>2.3289469238944163</v>
      </c>
      <c r="DP88" s="13">
        <v>0.4135689346313477</v>
      </c>
      <c r="DQ88" s="13">
        <v>322.98206638913263</v>
      </c>
      <c r="DR88" s="13">
        <v>6909.5220084911562</v>
      </c>
      <c r="DS88" s="13">
        <v>4.9065405614988693</v>
      </c>
      <c r="DT88" s="13">
        <v>4.9065405614988693</v>
      </c>
      <c r="DU88" s="13">
        <v>100.02404087922099</v>
      </c>
      <c r="DV88" s="13">
        <v>17.012626365164358</v>
      </c>
      <c r="DW88" s="13">
        <v>1.8534203425051776</v>
      </c>
      <c r="DX88" s="13">
        <v>731.69777355617293</v>
      </c>
      <c r="DY88" s="13">
        <v>1092.6069457856154</v>
      </c>
      <c r="DZ88" s="13">
        <v>252.20174696119156</v>
      </c>
      <c r="EA88" s="13">
        <v>375.74131463233272</v>
      </c>
      <c r="EB88" s="13">
        <v>25.448503514942747</v>
      </c>
      <c r="EC88" s="13">
        <v>543.67350916201383</v>
      </c>
      <c r="ED88" s="13">
        <v>2.9148461027972483</v>
      </c>
      <c r="EE88" s="13">
        <v>1.5127198107494255E-2</v>
      </c>
      <c r="EF88" s="13">
        <v>500</v>
      </c>
      <c r="EG88" s="13">
        <v>10696.448390677026</v>
      </c>
      <c r="EH88" s="13">
        <v>25253.177720747386</v>
      </c>
      <c r="EI88" s="13">
        <v>5.0724827104751305E-2</v>
      </c>
      <c r="EJ88" s="13">
        <v>20</v>
      </c>
      <c r="EK88" s="13">
        <v>2.1816615649929121</v>
      </c>
      <c r="EL88" s="13">
        <v>3.2153344504280557</v>
      </c>
      <c r="EM88" s="13">
        <v>7.4999999999999997E-2</v>
      </c>
      <c r="EN88" s="13">
        <v>17.274834823608398</v>
      </c>
      <c r="EO88" s="13">
        <v>2.3430621721361334E-2</v>
      </c>
    </row>
    <row r="89" spans="1:145">
      <c r="A89" s="12">
        <v>40472.697916666664</v>
      </c>
      <c r="B89" s="13">
        <v>6</v>
      </c>
      <c r="C89" s="13" t="s">
        <v>54</v>
      </c>
      <c r="D89" s="13" t="s">
        <v>60</v>
      </c>
      <c r="E89" s="12">
        <v>40472.68472222222</v>
      </c>
      <c r="F89" s="12">
        <v>40472.705555555556</v>
      </c>
      <c r="G89" s="13" t="s">
        <v>28</v>
      </c>
      <c r="H89" s="13">
        <v>2</v>
      </c>
      <c r="I89" s="13">
        <v>5</v>
      </c>
      <c r="J89" s="13" t="s">
        <v>255</v>
      </c>
      <c r="K89" s="13">
        <v>5</v>
      </c>
      <c r="L89" s="13" t="s">
        <v>255</v>
      </c>
      <c r="M89" s="13" t="s">
        <v>87</v>
      </c>
      <c r="N89" s="13" t="s">
        <v>88</v>
      </c>
      <c r="O89" s="13" t="s">
        <v>255</v>
      </c>
      <c r="P89" s="13">
        <v>3.2451344843328213E-2</v>
      </c>
      <c r="Q89" s="13">
        <v>2.4228994272800165E-2</v>
      </c>
      <c r="R89" s="13">
        <v>3.5907645017802796</v>
      </c>
      <c r="S89" s="13">
        <v>6.3374400339117785E-3</v>
      </c>
      <c r="T89" s="13">
        <v>3.0476343783366762</v>
      </c>
      <c r="U89" s="13">
        <v>1.1491239989764965</v>
      </c>
      <c r="V89" s="13" t="s">
        <v>255</v>
      </c>
      <c r="W89" s="13" t="s">
        <v>255</v>
      </c>
      <c r="X89" s="13">
        <v>1.6808740702516805</v>
      </c>
      <c r="Y89" s="13">
        <v>0.37752789111634061</v>
      </c>
      <c r="Z89" s="13">
        <v>38.444721828289225</v>
      </c>
      <c r="AA89" s="13">
        <v>5.1724816502276755E-2</v>
      </c>
      <c r="AB89" s="13">
        <v>1.1680471989315279E-2</v>
      </c>
      <c r="AC89" s="13">
        <v>37.34600809629665</v>
      </c>
      <c r="AD89" s="13">
        <v>9.1186149926196797E-3</v>
      </c>
      <c r="AE89" s="13">
        <v>8.8266003034353988E-2</v>
      </c>
      <c r="AF89" s="13">
        <v>13.89122286258273</v>
      </c>
      <c r="AG89" s="13" t="s">
        <v>255</v>
      </c>
      <c r="AH89" s="13" t="s">
        <v>255</v>
      </c>
      <c r="AI89" s="13">
        <v>0.22909383663104835</v>
      </c>
      <c r="AJ89" s="13">
        <v>4.3261729291266017E-2</v>
      </c>
      <c r="AK89" s="13" t="s">
        <v>255</v>
      </c>
      <c r="AL89" s="13">
        <v>100</v>
      </c>
      <c r="AM89" s="13">
        <v>900</v>
      </c>
      <c r="AN89" s="13" t="s">
        <v>255</v>
      </c>
      <c r="AO89" s="13" t="s">
        <v>255</v>
      </c>
      <c r="AP89" s="13">
        <v>5325.36</v>
      </c>
      <c r="AQ89" s="13">
        <v>96.590699999999998</v>
      </c>
      <c r="AR89" s="13" t="s">
        <v>255</v>
      </c>
      <c r="AS89" s="13" t="s">
        <v>255</v>
      </c>
      <c r="AT89" s="13" t="s">
        <v>255</v>
      </c>
      <c r="AU89" s="13" t="s">
        <v>255</v>
      </c>
      <c r="AV89" s="13" t="s">
        <v>255</v>
      </c>
      <c r="AW89" s="13" t="s">
        <v>255</v>
      </c>
      <c r="AX89" s="13">
        <v>3.38707</v>
      </c>
      <c r="AY89" s="13">
        <v>1.11758</v>
      </c>
      <c r="AZ89" s="13">
        <v>40778.5</v>
      </c>
      <c r="BA89" s="13">
        <v>674.99300000000005</v>
      </c>
      <c r="BB89" s="13" t="s">
        <v>255</v>
      </c>
      <c r="BC89" s="13" t="s">
        <v>255</v>
      </c>
      <c r="BD89" s="13" t="s">
        <v>255</v>
      </c>
      <c r="BE89" s="13" t="s">
        <v>255</v>
      </c>
      <c r="BF89" s="13" t="s">
        <v>255</v>
      </c>
      <c r="BG89" s="13" t="s">
        <v>255</v>
      </c>
      <c r="BH89" s="13" t="s">
        <v>255</v>
      </c>
      <c r="BI89" s="13" t="s">
        <v>255</v>
      </c>
      <c r="BJ89" s="13" t="s">
        <v>255</v>
      </c>
      <c r="BK89" s="13" t="s">
        <v>255</v>
      </c>
      <c r="BL89" s="13" t="s">
        <v>255</v>
      </c>
      <c r="BM89" s="13" t="s">
        <v>255</v>
      </c>
      <c r="BN89" s="13">
        <v>4888.28</v>
      </c>
      <c r="BO89" s="13">
        <v>161.13800000000001</v>
      </c>
      <c r="BP89" s="13">
        <v>1.48919</v>
      </c>
      <c r="BQ89" s="13">
        <v>0.32871499999999998</v>
      </c>
      <c r="BR89" s="13">
        <v>14.4472</v>
      </c>
      <c r="BS89" s="13">
        <v>1.22668</v>
      </c>
      <c r="BT89" s="13" t="s">
        <v>255</v>
      </c>
      <c r="BU89" s="13" t="s">
        <v>255</v>
      </c>
      <c r="BV89" s="13" t="s">
        <v>255</v>
      </c>
      <c r="BW89" s="13" t="s">
        <v>255</v>
      </c>
      <c r="BX89" s="13">
        <v>8306.81</v>
      </c>
      <c r="BY89" s="13">
        <v>585.375</v>
      </c>
      <c r="BZ89" s="13">
        <v>8.3226899999999997</v>
      </c>
      <c r="CA89" s="13">
        <v>0.59142399999999995</v>
      </c>
      <c r="CB89" s="13">
        <v>5.7497999999999996</v>
      </c>
      <c r="CC89" s="13">
        <v>0.68345999999999996</v>
      </c>
      <c r="CD89" s="13" t="s">
        <v>255</v>
      </c>
      <c r="CE89" s="13" t="s">
        <v>255</v>
      </c>
      <c r="CF89" s="13">
        <v>761.4837646484375</v>
      </c>
      <c r="CG89" s="13">
        <v>2.7549512386322021</v>
      </c>
      <c r="CH89" s="13">
        <v>14.55465030670166</v>
      </c>
      <c r="CI89" s="13">
        <v>86.507461547851563</v>
      </c>
      <c r="CJ89" s="13">
        <v>20.592199325561523</v>
      </c>
      <c r="CK89" s="13">
        <v>274.6414794921875</v>
      </c>
      <c r="CL89" s="13">
        <v>1594.012451171875</v>
      </c>
      <c r="CM89" s="13">
        <v>2.0278618335723877</v>
      </c>
      <c r="CN89" s="13">
        <v>205.67405700683594</v>
      </c>
      <c r="CO89" s="13">
        <v>12</v>
      </c>
      <c r="CP89" s="13">
        <v>46.538972189372558</v>
      </c>
      <c r="CQ89" s="13">
        <v>17.83427</v>
      </c>
      <c r="CR89" s="13" t="s">
        <v>255</v>
      </c>
      <c r="CS89" s="13" t="s">
        <v>255</v>
      </c>
      <c r="CT89" s="13" t="s">
        <v>255</v>
      </c>
      <c r="CU89" s="13" t="s">
        <v>255</v>
      </c>
      <c r="CV89" s="13">
        <v>10.161210000000001</v>
      </c>
      <c r="CW89" s="13" t="s">
        <v>255</v>
      </c>
      <c r="CX89" s="13" t="s">
        <v>255</v>
      </c>
      <c r="CY89" s="13" t="s">
        <v>255</v>
      </c>
      <c r="CZ89" s="13" t="s">
        <v>255</v>
      </c>
      <c r="DA89" s="13" t="s">
        <v>255</v>
      </c>
      <c r="DB89" s="13">
        <v>14.4472</v>
      </c>
      <c r="DC89" s="13">
        <v>24.608409999999999</v>
      </c>
      <c r="DD89" s="13">
        <v>998.09196305521414</v>
      </c>
      <c r="DE89" s="13">
        <v>2.1428492470583431</v>
      </c>
      <c r="DF89" s="13">
        <v>2.95678560657672</v>
      </c>
      <c r="DG89" s="13">
        <v>0.99605130427849831</v>
      </c>
      <c r="DH89" s="13">
        <v>0.99686102679567079</v>
      </c>
      <c r="DI89" s="13">
        <v>0.9970492597186259</v>
      </c>
      <c r="DJ89" s="13">
        <v>0.99785979350624965</v>
      </c>
      <c r="DK89" s="13">
        <v>14255.494842048294</v>
      </c>
      <c r="DL89" s="13">
        <v>1.815065976266403</v>
      </c>
      <c r="DM89" s="13">
        <v>34100.543836113087</v>
      </c>
      <c r="DN89" s="13">
        <v>2.0932980126080563</v>
      </c>
      <c r="DO89" s="13">
        <v>2.3920982199459986</v>
      </c>
      <c r="DP89" s="13">
        <v>0.4129677354812622</v>
      </c>
      <c r="DQ89" s="13">
        <v>314.46822589261166</v>
      </c>
      <c r="DR89" s="13">
        <v>6727.3862975361708</v>
      </c>
      <c r="DS89" s="13">
        <v>5.0689141856774338</v>
      </c>
      <c r="DT89" s="13">
        <v>5.0689141856774338</v>
      </c>
      <c r="DU89" s="13">
        <v>100.02404087922099</v>
      </c>
      <c r="DV89" s="13">
        <v>17.012626365164358</v>
      </c>
      <c r="DW89" s="13">
        <v>1.815065976266403</v>
      </c>
      <c r="DX89" s="13">
        <v>731.69777355617293</v>
      </c>
      <c r="DY89" s="13">
        <v>1092.6069457856154</v>
      </c>
      <c r="DZ89" s="13">
        <v>247.11467733568324</v>
      </c>
      <c r="EA89" s="13">
        <v>368.14100300264192</v>
      </c>
      <c r="EB89" s="13">
        <v>25.448503514942747</v>
      </c>
      <c r="EC89" s="13">
        <v>530.11283685763487</v>
      </c>
      <c r="ED89" s="13">
        <v>3.0069304878952723</v>
      </c>
      <c r="EE89" s="13">
        <v>3.2268558908864493E-2</v>
      </c>
      <c r="EF89" s="13">
        <v>500</v>
      </c>
      <c r="EG89" s="13">
        <v>10696.448390677026</v>
      </c>
      <c r="EH89" s="13">
        <v>24951.94323272532</v>
      </c>
      <c r="EI89" s="13">
        <v>5.0556533929347787E-2</v>
      </c>
      <c r="EJ89" s="13">
        <v>20</v>
      </c>
      <c r="EK89" s="13">
        <v>2.1816615649929121</v>
      </c>
      <c r="EL89" s="13">
        <v>3.1769800841892808</v>
      </c>
      <c r="EM89" s="13">
        <v>7.4999999999999997E-2</v>
      </c>
      <c r="EN89" s="13">
        <v>17.600000000000001</v>
      </c>
      <c r="EO89" s="13">
        <v>2.1964416855584409E-2</v>
      </c>
    </row>
    <row r="90" spans="1:145">
      <c r="A90" s="12">
        <v>40472.698611111111</v>
      </c>
      <c r="B90" s="13">
        <v>6</v>
      </c>
      <c r="C90" s="13" t="s">
        <v>54</v>
      </c>
      <c r="D90" s="13" t="s">
        <v>60</v>
      </c>
      <c r="E90" s="12">
        <v>40472.68472222222</v>
      </c>
      <c r="F90" s="12">
        <v>40472.705555555556</v>
      </c>
      <c r="G90" s="13" t="s">
        <v>28</v>
      </c>
      <c r="H90" s="13">
        <v>2</v>
      </c>
      <c r="I90" s="13">
        <v>5</v>
      </c>
      <c r="J90" s="13" t="s">
        <v>255</v>
      </c>
      <c r="K90" s="13">
        <v>5</v>
      </c>
      <c r="L90" s="13" t="s">
        <v>255</v>
      </c>
      <c r="M90" s="13" t="s">
        <v>87</v>
      </c>
      <c r="N90" s="13" t="s">
        <v>88</v>
      </c>
      <c r="O90" s="13" t="s">
        <v>255</v>
      </c>
      <c r="P90" s="13">
        <v>3.2451344843328213E-2</v>
      </c>
      <c r="Q90" s="13">
        <v>2.4228994272800165E-2</v>
      </c>
      <c r="R90" s="13">
        <v>3.5907645017802796</v>
      </c>
      <c r="S90" s="13">
        <v>6.3374400339117785E-3</v>
      </c>
      <c r="T90" s="13">
        <v>3.0476343783366762</v>
      </c>
      <c r="U90" s="13">
        <v>1.1491239989764965</v>
      </c>
      <c r="V90" s="13" t="s">
        <v>255</v>
      </c>
      <c r="W90" s="13" t="s">
        <v>255</v>
      </c>
      <c r="X90" s="13">
        <v>1.6808740702516805</v>
      </c>
      <c r="Y90" s="13">
        <v>0.37752789111634061</v>
      </c>
      <c r="Z90" s="13">
        <v>38.444721828289225</v>
      </c>
      <c r="AA90" s="13">
        <v>5.1724816502276755E-2</v>
      </c>
      <c r="AB90" s="13">
        <v>1.1680471989315279E-2</v>
      </c>
      <c r="AC90" s="13">
        <v>37.34600809629665</v>
      </c>
      <c r="AD90" s="13">
        <v>9.1186149926196797E-3</v>
      </c>
      <c r="AE90" s="13">
        <v>8.8266003034353988E-2</v>
      </c>
      <c r="AF90" s="13">
        <v>13.89122286258273</v>
      </c>
      <c r="AG90" s="13" t="s">
        <v>255</v>
      </c>
      <c r="AH90" s="13" t="s">
        <v>255</v>
      </c>
      <c r="AI90" s="13">
        <v>0.22909383663104835</v>
      </c>
      <c r="AJ90" s="13">
        <v>4.3261729291266017E-2</v>
      </c>
      <c r="AK90" s="13" t="s">
        <v>255</v>
      </c>
      <c r="AL90" s="13">
        <v>100</v>
      </c>
      <c r="AM90" s="13">
        <v>900</v>
      </c>
      <c r="AN90" s="13" t="s">
        <v>255</v>
      </c>
      <c r="AO90" s="13" t="s">
        <v>255</v>
      </c>
      <c r="AP90" s="13">
        <v>7706.77</v>
      </c>
      <c r="AQ90" s="13">
        <v>159.80799999999999</v>
      </c>
      <c r="AR90" s="13" t="s">
        <v>255</v>
      </c>
      <c r="AS90" s="13" t="s">
        <v>255</v>
      </c>
      <c r="AT90" s="13" t="s">
        <v>255</v>
      </c>
      <c r="AU90" s="13" t="s">
        <v>255</v>
      </c>
      <c r="AV90" s="13" t="s">
        <v>255</v>
      </c>
      <c r="AW90" s="13" t="s">
        <v>255</v>
      </c>
      <c r="AX90" s="13" t="s">
        <v>255</v>
      </c>
      <c r="AY90" s="13" t="s">
        <v>255</v>
      </c>
      <c r="AZ90" s="13">
        <v>78450.3</v>
      </c>
      <c r="BA90" s="13">
        <v>1208.42</v>
      </c>
      <c r="BB90" s="13" t="s">
        <v>255</v>
      </c>
      <c r="BC90" s="13" t="s">
        <v>255</v>
      </c>
      <c r="BD90" s="13" t="s">
        <v>255</v>
      </c>
      <c r="BE90" s="13" t="s">
        <v>255</v>
      </c>
      <c r="BF90" s="13" t="s">
        <v>255</v>
      </c>
      <c r="BG90" s="13" t="s">
        <v>255</v>
      </c>
      <c r="BH90" s="13" t="s">
        <v>255</v>
      </c>
      <c r="BI90" s="13" t="s">
        <v>255</v>
      </c>
      <c r="BJ90" s="13" t="s">
        <v>255</v>
      </c>
      <c r="BK90" s="13" t="s">
        <v>255</v>
      </c>
      <c r="BL90" s="13" t="s">
        <v>255</v>
      </c>
      <c r="BM90" s="13" t="s">
        <v>255</v>
      </c>
      <c r="BN90" s="13">
        <v>7636.78</v>
      </c>
      <c r="BO90" s="13">
        <v>241.411</v>
      </c>
      <c r="BP90" s="13">
        <v>3.4484400000000002</v>
      </c>
      <c r="BQ90" s="13">
        <v>0.63671299999999997</v>
      </c>
      <c r="BR90" s="13">
        <v>31.637899999999998</v>
      </c>
      <c r="BS90" s="13">
        <v>1.98787</v>
      </c>
      <c r="BT90" s="13" t="s">
        <v>255</v>
      </c>
      <c r="BU90" s="13" t="s">
        <v>255</v>
      </c>
      <c r="BV90" s="13" t="s">
        <v>255</v>
      </c>
      <c r="BW90" s="13" t="s">
        <v>255</v>
      </c>
      <c r="BX90" s="13">
        <v>14971.1</v>
      </c>
      <c r="BY90" s="13">
        <v>1152.3900000000001</v>
      </c>
      <c r="BZ90" s="13">
        <v>16.014700000000001</v>
      </c>
      <c r="CA90" s="13">
        <v>1.1085</v>
      </c>
      <c r="CB90" s="13">
        <v>10.559699999999999</v>
      </c>
      <c r="CC90" s="13">
        <v>1.2854099999999999</v>
      </c>
      <c r="CD90" s="13" t="s">
        <v>255</v>
      </c>
      <c r="CE90" s="13" t="s">
        <v>255</v>
      </c>
      <c r="CF90" s="13">
        <v>719.07708740234375</v>
      </c>
      <c r="CG90" s="13">
        <v>2.9561800956726074</v>
      </c>
      <c r="CH90" s="13">
        <v>15.444923400878906</v>
      </c>
      <c r="CI90" s="13">
        <v>86.279296875</v>
      </c>
      <c r="CJ90" s="13">
        <v>20.574085235595703</v>
      </c>
      <c r="CK90" s="13">
        <v>272.23141479492187</v>
      </c>
      <c r="CL90" s="13">
        <v>1577.566162109375</v>
      </c>
      <c r="CM90" s="13">
        <v>2.0396738052368164</v>
      </c>
      <c r="CN90" s="13">
        <v>212.66661071777344</v>
      </c>
      <c r="CO90" s="13">
        <v>12.055800437927246</v>
      </c>
      <c r="CP90" s="13">
        <v>46.538972189372558</v>
      </c>
      <c r="CQ90" s="13">
        <v>31.637899999999998</v>
      </c>
      <c r="CR90" s="13" t="s">
        <v>255</v>
      </c>
      <c r="CS90" s="13" t="s">
        <v>255</v>
      </c>
      <c r="CT90" s="13" t="s">
        <v>255</v>
      </c>
      <c r="CU90" s="13" t="s">
        <v>255</v>
      </c>
      <c r="CV90" s="13" t="s">
        <v>255</v>
      </c>
      <c r="CW90" s="13" t="s">
        <v>255</v>
      </c>
      <c r="CX90" s="13" t="s">
        <v>255</v>
      </c>
      <c r="CY90" s="13" t="s">
        <v>255</v>
      </c>
      <c r="CZ90" s="13" t="s">
        <v>255</v>
      </c>
      <c r="DA90" s="13" t="s">
        <v>255</v>
      </c>
      <c r="DB90" s="13">
        <v>31.637899999999998</v>
      </c>
      <c r="DC90" s="13">
        <v>31.637899999999998</v>
      </c>
      <c r="DD90" s="13">
        <v>934.8348704627623</v>
      </c>
      <c r="DE90" s="13">
        <v>1.9755537100289107</v>
      </c>
      <c r="DF90" s="13">
        <v>1.9755537100289107</v>
      </c>
      <c r="DG90" s="13">
        <v>0.99682712664166262</v>
      </c>
      <c r="DH90" s="13">
        <v>0.99682712664166262</v>
      </c>
      <c r="DI90" s="13">
        <v>0.99789344023151427</v>
      </c>
      <c r="DJ90" s="13">
        <v>0.99789344023151427</v>
      </c>
      <c r="DK90" s="13">
        <v>13473.464993428046</v>
      </c>
      <c r="DL90" s="13">
        <v>1.7154948434237476</v>
      </c>
      <c r="DM90" s="13">
        <v>33748.710071762711</v>
      </c>
      <c r="DN90" s="13">
        <v>2.1938762752242758</v>
      </c>
      <c r="DO90" s="13">
        <v>2.5048278292350425</v>
      </c>
      <c r="DP90" s="13">
        <v>0.4128463710784912</v>
      </c>
      <c r="DQ90" s="13">
        <v>296.86836605974867</v>
      </c>
      <c r="DR90" s="13">
        <v>6350.8743127654334</v>
      </c>
      <c r="DS90" s="13">
        <v>5.3140258190792515</v>
      </c>
      <c r="DT90" s="13">
        <v>5.3140258190792515</v>
      </c>
      <c r="DU90" s="13">
        <v>100.02404087922099</v>
      </c>
      <c r="DV90" s="13">
        <v>17.012626365164358</v>
      </c>
      <c r="DW90" s="13">
        <v>1.7154948434237476</v>
      </c>
      <c r="DX90" s="13">
        <v>731.69777355617293</v>
      </c>
      <c r="DY90" s="13">
        <v>1092.6069457856154</v>
      </c>
      <c r="DZ90" s="13">
        <v>239.56219125312518</v>
      </c>
      <c r="EA90" s="13">
        <v>356.84067427866199</v>
      </c>
      <c r="EB90" s="13">
        <v>25.448503514942747</v>
      </c>
      <c r="EC90" s="13">
        <v>500.5910991394162</v>
      </c>
      <c r="ED90" s="13">
        <v>3.1514067365988421</v>
      </c>
      <c r="EE90" s="13">
        <v>7.5601534711848523E-2</v>
      </c>
      <c r="EF90" s="13">
        <v>500</v>
      </c>
      <c r="EG90" s="13">
        <v>10696.448390677026</v>
      </c>
      <c r="EH90" s="13">
        <v>24169.913384105072</v>
      </c>
      <c r="EI90" s="13">
        <v>5.0437792971324787E-2</v>
      </c>
      <c r="EJ90" s="13">
        <v>20</v>
      </c>
      <c r="EK90" s="13">
        <v>2.1816615649929121</v>
      </c>
      <c r="EL90" s="13">
        <v>3.0774089513466256</v>
      </c>
      <c r="EM90" s="13">
        <v>7.4999999999999997E-2</v>
      </c>
      <c r="EN90" s="13">
        <v>17.681840642293295</v>
      </c>
      <c r="EO90" s="13">
        <v>2.0370903542264982E-2</v>
      </c>
    </row>
    <row r="91" spans="1:145">
      <c r="A91" s="12">
        <v>40472.699305555558</v>
      </c>
      <c r="B91" s="13">
        <v>6</v>
      </c>
      <c r="C91" s="13" t="s">
        <v>54</v>
      </c>
      <c r="D91" s="13" t="s">
        <v>60</v>
      </c>
      <c r="E91" s="12">
        <v>40472.68472222222</v>
      </c>
      <c r="F91" s="12">
        <v>40472.705555555556</v>
      </c>
      <c r="G91" s="13" t="s">
        <v>28</v>
      </c>
      <c r="H91" s="13">
        <v>2</v>
      </c>
      <c r="I91" s="13">
        <v>5</v>
      </c>
      <c r="J91" s="13" t="s">
        <v>255</v>
      </c>
      <c r="K91" s="13">
        <v>5</v>
      </c>
      <c r="L91" s="13" t="s">
        <v>255</v>
      </c>
      <c r="M91" s="13" t="s">
        <v>87</v>
      </c>
      <c r="N91" s="13" t="s">
        <v>88</v>
      </c>
      <c r="O91" s="13" t="s">
        <v>255</v>
      </c>
      <c r="P91" s="13">
        <v>3.2451344843328213E-2</v>
      </c>
      <c r="Q91" s="13">
        <v>2.4228994272800165E-2</v>
      </c>
      <c r="R91" s="13">
        <v>3.5907645017802796</v>
      </c>
      <c r="S91" s="13">
        <v>6.3374400339117785E-3</v>
      </c>
      <c r="T91" s="13">
        <v>3.0476343783366762</v>
      </c>
      <c r="U91" s="13">
        <v>1.1491239989764965</v>
      </c>
      <c r="V91" s="13" t="s">
        <v>255</v>
      </c>
      <c r="W91" s="13" t="s">
        <v>255</v>
      </c>
      <c r="X91" s="13">
        <v>1.6808740702516805</v>
      </c>
      <c r="Y91" s="13">
        <v>0.37752789111634061</v>
      </c>
      <c r="Z91" s="13">
        <v>38.444721828289225</v>
      </c>
      <c r="AA91" s="13">
        <v>5.1724816502276755E-2</v>
      </c>
      <c r="AB91" s="13">
        <v>1.1680471989315279E-2</v>
      </c>
      <c r="AC91" s="13">
        <v>37.34600809629665</v>
      </c>
      <c r="AD91" s="13">
        <v>9.1186149926196797E-3</v>
      </c>
      <c r="AE91" s="13">
        <v>8.8266003034353988E-2</v>
      </c>
      <c r="AF91" s="13">
        <v>13.89122286258273</v>
      </c>
      <c r="AG91" s="13" t="s">
        <v>255</v>
      </c>
      <c r="AH91" s="13" t="s">
        <v>255</v>
      </c>
      <c r="AI91" s="13">
        <v>0.22909383663104835</v>
      </c>
      <c r="AJ91" s="13">
        <v>4.3261729291266017E-2</v>
      </c>
      <c r="AK91" s="13" t="s">
        <v>255</v>
      </c>
      <c r="AL91" s="13">
        <v>100</v>
      </c>
      <c r="AM91" s="13">
        <v>900</v>
      </c>
      <c r="AN91" s="13" t="s">
        <v>255</v>
      </c>
      <c r="AO91" s="13" t="s">
        <v>255</v>
      </c>
      <c r="AP91" s="13">
        <v>6604.12</v>
      </c>
      <c r="AQ91" s="13">
        <v>130.28800000000001</v>
      </c>
      <c r="AR91" s="13" t="s">
        <v>255</v>
      </c>
      <c r="AS91" s="13" t="s">
        <v>255</v>
      </c>
      <c r="AT91" s="13" t="s">
        <v>255</v>
      </c>
      <c r="AU91" s="13" t="s">
        <v>255</v>
      </c>
      <c r="AV91" s="13" t="s">
        <v>255</v>
      </c>
      <c r="AW91" s="13" t="s">
        <v>255</v>
      </c>
      <c r="AX91" s="13">
        <v>4.5825500000000003</v>
      </c>
      <c r="AY91" s="13">
        <v>1.25275</v>
      </c>
      <c r="AZ91" s="13">
        <v>46967</v>
      </c>
      <c r="BA91" s="13">
        <v>864.69</v>
      </c>
      <c r="BB91" s="13" t="s">
        <v>255</v>
      </c>
      <c r="BC91" s="13" t="s">
        <v>255</v>
      </c>
      <c r="BD91" s="13" t="s">
        <v>255</v>
      </c>
      <c r="BE91" s="13" t="s">
        <v>255</v>
      </c>
      <c r="BF91" s="13" t="s">
        <v>255</v>
      </c>
      <c r="BG91" s="13" t="s">
        <v>255</v>
      </c>
      <c r="BH91" s="13" t="s">
        <v>255</v>
      </c>
      <c r="BI91" s="13" t="s">
        <v>255</v>
      </c>
      <c r="BJ91" s="13" t="s">
        <v>255</v>
      </c>
      <c r="BK91" s="13" t="s">
        <v>255</v>
      </c>
      <c r="BL91" s="13">
        <v>4.6236800000000002</v>
      </c>
      <c r="BM91" s="13">
        <v>1.0014400000000001</v>
      </c>
      <c r="BN91" s="13">
        <v>6322.14</v>
      </c>
      <c r="BO91" s="13">
        <v>163.33799999999999</v>
      </c>
      <c r="BP91" s="13">
        <v>0.93823900000000005</v>
      </c>
      <c r="BQ91" s="13">
        <v>0.36176199999999997</v>
      </c>
      <c r="BR91" s="13">
        <v>17.146799999999999</v>
      </c>
      <c r="BS91" s="13">
        <v>1.4509000000000001</v>
      </c>
      <c r="BT91" s="13" t="s">
        <v>255</v>
      </c>
      <c r="BU91" s="13" t="s">
        <v>255</v>
      </c>
      <c r="BV91" s="13" t="s">
        <v>255</v>
      </c>
      <c r="BW91" s="13" t="s">
        <v>255</v>
      </c>
      <c r="BX91" s="13">
        <v>9438.74</v>
      </c>
      <c r="BY91" s="13">
        <v>840.43</v>
      </c>
      <c r="BZ91" s="13">
        <v>10.1272</v>
      </c>
      <c r="CA91" s="13">
        <v>0.86574300000000004</v>
      </c>
      <c r="CB91" s="13">
        <v>8.4366500000000002</v>
      </c>
      <c r="CC91" s="13">
        <v>1.0030300000000001</v>
      </c>
      <c r="CD91" s="13">
        <v>17.238700000000001</v>
      </c>
      <c r="CE91" s="13">
        <v>6.9370599999999998</v>
      </c>
      <c r="CF91" s="13">
        <v>782.96795654296875</v>
      </c>
      <c r="CG91" s="13">
        <v>2.6984708309173584</v>
      </c>
      <c r="CH91" s="13">
        <v>14.498488426208496</v>
      </c>
      <c r="CI91" s="13">
        <v>86.100830078125</v>
      </c>
      <c r="CJ91" s="13">
        <v>20.718528747558594</v>
      </c>
      <c r="CK91" s="13">
        <v>256.21365356445312</v>
      </c>
      <c r="CL91" s="13">
        <v>1563.2664794921875</v>
      </c>
      <c r="CM91" s="13">
        <v>2.0603547096252441</v>
      </c>
      <c r="CN91" s="13">
        <v>200.42201232910156</v>
      </c>
      <c r="CO91" s="13">
        <v>12.666324615478516</v>
      </c>
      <c r="CP91" s="13">
        <v>46.538972189372558</v>
      </c>
      <c r="CQ91" s="13">
        <v>26.35303</v>
      </c>
      <c r="CR91" s="13" t="s">
        <v>255</v>
      </c>
      <c r="CS91" s="13" t="s">
        <v>255</v>
      </c>
      <c r="CT91" s="13" t="s">
        <v>255</v>
      </c>
      <c r="CU91" s="13" t="s">
        <v>255</v>
      </c>
      <c r="CV91" s="13">
        <v>13.74765</v>
      </c>
      <c r="CW91" s="13" t="s">
        <v>255</v>
      </c>
      <c r="CX91" s="13" t="s">
        <v>255</v>
      </c>
      <c r="CY91" s="13" t="s">
        <v>255</v>
      </c>
      <c r="CZ91" s="13" t="s">
        <v>255</v>
      </c>
      <c r="DA91" s="13">
        <v>23.118400000000001</v>
      </c>
      <c r="DB91" s="13">
        <v>17.146799999999999</v>
      </c>
      <c r="DC91" s="13">
        <v>54.01285</v>
      </c>
      <c r="DD91" s="13">
        <v>932.01872185796663</v>
      </c>
      <c r="DE91" s="13">
        <v>2.6022029781183349</v>
      </c>
      <c r="DF91" s="13">
        <v>5.3334435974405556</v>
      </c>
      <c r="DG91" s="13">
        <v>0.99325046200072786</v>
      </c>
      <c r="DH91" s="13">
        <v>0.99614993328761914</v>
      </c>
      <c r="DI91" s="13">
        <v>0.99431615997299694</v>
      </c>
      <c r="DJ91" s="13">
        <v>0.99721874221808982</v>
      </c>
      <c r="DK91" s="13">
        <v>14568.319542616251</v>
      </c>
      <c r="DL91" s="13">
        <v>1.8548960541997086</v>
      </c>
      <c r="DM91" s="13">
        <v>33442.798437527097</v>
      </c>
      <c r="DN91" s="13">
        <v>1.9965906221685799</v>
      </c>
      <c r="DO91" s="13">
        <v>2.2955838070202894</v>
      </c>
      <c r="DP91" s="13">
        <v>0.41381414260864258</v>
      </c>
      <c r="DQ91" s="13">
        <v>324.00321362686952</v>
      </c>
      <c r="DR91" s="13">
        <v>6931.3673059466255</v>
      </c>
      <c r="DS91" s="13">
        <v>4.8248486858913866</v>
      </c>
      <c r="DT91" s="13">
        <v>4.8248486858913866</v>
      </c>
      <c r="DU91" s="13">
        <v>100.02404087922099</v>
      </c>
      <c r="DV91" s="13">
        <v>17.012626365164358</v>
      </c>
      <c r="DW91" s="13">
        <v>1.8548960541997086</v>
      </c>
      <c r="DX91" s="13">
        <v>731.69777355617293</v>
      </c>
      <c r="DY91" s="13">
        <v>1092.6069457856154</v>
      </c>
      <c r="DZ91" s="13">
        <v>254.88397809362388</v>
      </c>
      <c r="EA91" s="13">
        <v>379.73962802514239</v>
      </c>
      <c r="EB91" s="13">
        <v>25.448503514942747</v>
      </c>
      <c r="EC91" s="13">
        <v>545.06922390294744</v>
      </c>
      <c r="ED91" s="13">
        <v>2.8680145767513294</v>
      </c>
      <c r="EE91" s="13">
        <v>3.0948111584272919E-2</v>
      </c>
      <c r="EF91" s="13">
        <v>500</v>
      </c>
      <c r="EG91" s="13">
        <v>10696.448390677026</v>
      </c>
      <c r="EH91" s="13">
        <v>25264.767933293275</v>
      </c>
      <c r="EI91" s="13">
        <v>5.0780911977121541E-2</v>
      </c>
      <c r="EJ91" s="13">
        <v>20</v>
      </c>
      <c r="EK91" s="13">
        <v>2.1816615649929121</v>
      </c>
      <c r="EL91" s="13">
        <v>3.2168101621225862</v>
      </c>
      <c r="EM91" s="13">
        <v>7.4999999999999997E-2</v>
      </c>
      <c r="EN91" s="13">
        <v>18.577276102701823</v>
      </c>
      <c r="EO91" s="13">
        <v>2.0301401731329053E-2</v>
      </c>
    </row>
    <row r="92" spans="1:145">
      <c r="A92" s="12">
        <v>40472.699999999997</v>
      </c>
      <c r="B92" s="13">
        <v>6</v>
      </c>
      <c r="C92" s="13" t="s">
        <v>54</v>
      </c>
      <c r="D92" s="13" t="s">
        <v>60</v>
      </c>
      <c r="E92" s="12">
        <v>40472.68472222222</v>
      </c>
      <c r="F92" s="12">
        <v>40472.705555555556</v>
      </c>
      <c r="G92" s="13" t="s">
        <v>28</v>
      </c>
      <c r="H92" s="13">
        <v>2</v>
      </c>
      <c r="I92" s="13">
        <v>5</v>
      </c>
      <c r="J92" s="13" t="s">
        <v>255</v>
      </c>
      <c r="K92" s="13">
        <v>5</v>
      </c>
      <c r="L92" s="13" t="s">
        <v>255</v>
      </c>
      <c r="M92" s="13" t="s">
        <v>87</v>
      </c>
      <c r="N92" s="13" t="s">
        <v>88</v>
      </c>
      <c r="O92" s="13" t="s">
        <v>255</v>
      </c>
      <c r="P92" s="13">
        <v>3.2451344843328213E-2</v>
      </c>
      <c r="Q92" s="13">
        <v>2.4228994272800165E-2</v>
      </c>
      <c r="R92" s="13">
        <v>3.5907645017802796</v>
      </c>
      <c r="S92" s="13">
        <v>6.3374400339117785E-3</v>
      </c>
      <c r="T92" s="13">
        <v>3.0476343783366762</v>
      </c>
      <c r="U92" s="13">
        <v>1.1491239989764965</v>
      </c>
      <c r="V92" s="13" t="s">
        <v>255</v>
      </c>
      <c r="W92" s="13" t="s">
        <v>255</v>
      </c>
      <c r="X92" s="13">
        <v>1.6808740702516805</v>
      </c>
      <c r="Y92" s="13">
        <v>0.37752789111634061</v>
      </c>
      <c r="Z92" s="13">
        <v>38.444721828289225</v>
      </c>
      <c r="AA92" s="13">
        <v>5.1724816502276755E-2</v>
      </c>
      <c r="AB92" s="13">
        <v>1.1680471989315279E-2</v>
      </c>
      <c r="AC92" s="13">
        <v>37.34600809629665</v>
      </c>
      <c r="AD92" s="13">
        <v>9.1186149926196797E-3</v>
      </c>
      <c r="AE92" s="13">
        <v>8.8266003034353988E-2</v>
      </c>
      <c r="AF92" s="13">
        <v>13.89122286258273</v>
      </c>
      <c r="AG92" s="13" t="s">
        <v>255</v>
      </c>
      <c r="AH92" s="13" t="s">
        <v>255</v>
      </c>
      <c r="AI92" s="13">
        <v>0.22909383663104835</v>
      </c>
      <c r="AJ92" s="13">
        <v>4.3261729291266017E-2</v>
      </c>
      <c r="AK92" s="13" t="s">
        <v>255</v>
      </c>
      <c r="AL92" s="13">
        <v>100</v>
      </c>
      <c r="AM92" s="13">
        <v>900</v>
      </c>
      <c r="AN92" s="13" t="s">
        <v>255</v>
      </c>
      <c r="AO92" s="13" t="s">
        <v>255</v>
      </c>
      <c r="AP92" s="13">
        <v>5608.28</v>
      </c>
      <c r="AQ92" s="13">
        <v>116.5</v>
      </c>
      <c r="AR92" s="13" t="s">
        <v>255</v>
      </c>
      <c r="AS92" s="13" t="s">
        <v>255</v>
      </c>
      <c r="AT92" s="13" t="s">
        <v>255</v>
      </c>
      <c r="AU92" s="13" t="s">
        <v>255</v>
      </c>
      <c r="AV92" s="13" t="s">
        <v>255</v>
      </c>
      <c r="AW92" s="13" t="s">
        <v>255</v>
      </c>
      <c r="AX92" s="13">
        <v>4.3288000000000002</v>
      </c>
      <c r="AY92" s="13">
        <v>1.1867399999999999</v>
      </c>
      <c r="AZ92" s="13">
        <v>29874.400000000001</v>
      </c>
      <c r="BA92" s="13">
        <v>909.80700000000002</v>
      </c>
      <c r="BB92" s="13" t="s">
        <v>255</v>
      </c>
      <c r="BC92" s="13" t="s">
        <v>255</v>
      </c>
      <c r="BD92" s="13" t="s">
        <v>255</v>
      </c>
      <c r="BE92" s="13" t="s">
        <v>255</v>
      </c>
      <c r="BF92" s="13" t="s">
        <v>255</v>
      </c>
      <c r="BG92" s="13" t="s">
        <v>255</v>
      </c>
      <c r="BH92" s="13" t="s">
        <v>255</v>
      </c>
      <c r="BI92" s="13" t="s">
        <v>255</v>
      </c>
      <c r="BJ92" s="13" t="s">
        <v>255</v>
      </c>
      <c r="BK92" s="13" t="s">
        <v>255</v>
      </c>
      <c r="BL92" s="13" t="s">
        <v>255</v>
      </c>
      <c r="BM92" s="13" t="s">
        <v>255</v>
      </c>
      <c r="BN92" s="13">
        <v>4569</v>
      </c>
      <c r="BO92" s="13">
        <v>160.988</v>
      </c>
      <c r="BP92" s="13" t="s">
        <v>255</v>
      </c>
      <c r="BQ92" s="13" t="s">
        <v>255</v>
      </c>
      <c r="BR92" s="13">
        <v>17.288499999999999</v>
      </c>
      <c r="BS92" s="13">
        <v>1.2816000000000001</v>
      </c>
      <c r="BT92" s="13" t="s">
        <v>255</v>
      </c>
      <c r="BU92" s="13" t="s">
        <v>255</v>
      </c>
      <c r="BV92" s="13" t="s">
        <v>255</v>
      </c>
      <c r="BW92" s="13" t="s">
        <v>255</v>
      </c>
      <c r="BX92" s="13">
        <v>8257.76</v>
      </c>
      <c r="BY92" s="13">
        <v>748.80100000000004</v>
      </c>
      <c r="BZ92" s="13">
        <v>10.1493</v>
      </c>
      <c r="CA92" s="13">
        <v>0.776868</v>
      </c>
      <c r="CB92" s="13">
        <v>7.8102999999999998</v>
      </c>
      <c r="CC92" s="13">
        <v>0.89929999999999999</v>
      </c>
      <c r="CD92" s="13" t="s">
        <v>255</v>
      </c>
      <c r="CE92" s="13" t="s">
        <v>255</v>
      </c>
      <c r="CF92" s="13">
        <v>830.05224609375</v>
      </c>
      <c r="CG92" s="13">
        <v>2.7078773975372314</v>
      </c>
      <c r="CH92" s="13">
        <v>14.722893714904785</v>
      </c>
      <c r="CI92" s="13">
        <v>85.964179992675781</v>
      </c>
      <c r="CJ92" s="13">
        <v>20.80108642578125</v>
      </c>
      <c r="CK92" s="13">
        <v>262.08212280273437</v>
      </c>
      <c r="CL92" s="13">
        <v>1561.9962158203125</v>
      </c>
      <c r="CM92" s="13">
        <v>2.0030069351196289</v>
      </c>
      <c r="CN92" s="13">
        <v>196.44868469238281</v>
      </c>
      <c r="CO92" s="13">
        <v>11.55421257019043</v>
      </c>
      <c r="CP92" s="13">
        <v>46.538972189372558</v>
      </c>
      <c r="CQ92" s="13">
        <v>21.6173</v>
      </c>
      <c r="CR92" s="13" t="s">
        <v>255</v>
      </c>
      <c r="CS92" s="13" t="s">
        <v>255</v>
      </c>
      <c r="CT92" s="13" t="s">
        <v>255</v>
      </c>
      <c r="CU92" s="13" t="s">
        <v>255</v>
      </c>
      <c r="CV92" s="13">
        <v>12.9864</v>
      </c>
      <c r="CW92" s="13" t="s">
        <v>255</v>
      </c>
      <c r="CX92" s="13" t="s">
        <v>255</v>
      </c>
      <c r="CY92" s="13" t="s">
        <v>255</v>
      </c>
      <c r="CZ92" s="13" t="s">
        <v>255</v>
      </c>
      <c r="DA92" s="13" t="s">
        <v>255</v>
      </c>
      <c r="DB92" s="13">
        <v>17.288499999999999</v>
      </c>
      <c r="DC92" s="13">
        <v>30.274899999999999</v>
      </c>
      <c r="DD92" s="13">
        <v>813.62852610524862</v>
      </c>
      <c r="DE92" s="13">
        <v>2.1299301429655246</v>
      </c>
      <c r="DF92" s="13">
        <v>2.98295448947218</v>
      </c>
      <c r="DG92" s="13">
        <v>0.99512854872515366</v>
      </c>
      <c r="DH92" s="13">
        <v>0.99616786319257378</v>
      </c>
      <c r="DI92" s="13">
        <v>0.99635162352746998</v>
      </c>
      <c r="DJ92" s="13">
        <v>0.99739221537693123</v>
      </c>
      <c r="DK92" s="13">
        <v>15383.097513240709</v>
      </c>
      <c r="DL92" s="13">
        <v>1.9586368074375211</v>
      </c>
      <c r="DM92" s="13">
        <v>33415.623817909574</v>
      </c>
      <c r="DN92" s="13">
        <v>1.8818046974405673</v>
      </c>
      <c r="DO92" s="13">
        <v>2.1722298639235507</v>
      </c>
      <c r="DP92" s="13">
        <v>0.41436727905273441</v>
      </c>
      <c r="DQ92" s="13">
        <v>343.9464906854779</v>
      </c>
      <c r="DR92" s="13">
        <v>7358.0117735433823</v>
      </c>
      <c r="DS92" s="13">
        <v>4.5413930891031562</v>
      </c>
      <c r="DT92" s="13">
        <v>4.5413930891031562</v>
      </c>
      <c r="DU92" s="13">
        <v>100.02404087922099</v>
      </c>
      <c r="DV92" s="13">
        <v>17.012626365164358</v>
      </c>
      <c r="DW92" s="13">
        <v>1.9586368074375211</v>
      </c>
      <c r="DX92" s="13">
        <v>731.69777355617293</v>
      </c>
      <c r="DY92" s="13">
        <v>1092.6069457856154</v>
      </c>
      <c r="DZ92" s="13">
        <v>264.73877133546438</v>
      </c>
      <c r="EA92" s="13">
        <v>394.47248843004274</v>
      </c>
      <c r="EB92" s="13">
        <v>25.448503514942747</v>
      </c>
      <c r="EC92" s="13">
        <v>577.8473177559589</v>
      </c>
      <c r="ED92" s="13">
        <v>2.7031296465755807</v>
      </c>
      <c r="EE92" s="13">
        <v>6.0510143801285846E-2</v>
      </c>
      <c r="EF92" s="13">
        <v>500</v>
      </c>
      <c r="EG92" s="13">
        <v>10696.448390677026</v>
      </c>
      <c r="EH92" s="13">
        <v>26079.545903917737</v>
      </c>
      <c r="EI92" s="13">
        <v>5.0999823808049745E-2</v>
      </c>
      <c r="EJ92" s="13">
        <v>20</v>
      </c>
      <c r="EK92" s="13">
        <v>2.1816615649929121</v>
      </c>
      <c r="EL92" s="13">
        <v>3.3205509153603994</v>
      </c>
      <c r="EM92" s="13">
        <v>7.4999999999999997E-2</v>
      </c>
      <c r="EN92" s="13">
        <v>16.946178436279297</v>
      </c>
      <c r="EO92" s="13">
        <v>2.6108633984471805E-2</v>
      </c>
    </row>
    <row r="93" spans="1:145">
      <c r="A93" s="12">
        <v>40472.700694444444</v>
      </c>
      <c r="B93" s="13">
        <v>6</v>
      </c>
      <c r="C93" s="13" t="s">
        <v>54</v>
      </c>
      <c r="D93" s="13" t="s">
        <v>60</v>
      </c>
      <c r="E93" s="12">
        <v>40472.68472222222</v>
      </c>
      <c r="F93" s="12">
        <v>40472.705555555556</v>
      </c>
      <c r="G93" s="13" t="s">
        <v>28</v>
      </c>
      <c r="H93" s="13">
        <v>2</v>
      </c>
      <c r="I93" s="13">
        <v>5</v>
      </c>
      <c r="J93" s="13" t="s">
        <v>255</v>
      </c>
      <c r="K93" s="13">
        <v>5</v>
      </c>
      <c r="L93" s="13" t="s">
        <v>255</v>
      </c>
      <c r="M93" s="13" t="s">
        <v>87</v>
      </c>
      <c r="N93" s="13" t="s">
        <v>88</v>
      </c>
      <c r="O93" s="13" t="s">
        <v>255</v>
      </c>
      <c r="P93" s="13">
        <v>3.2451344843328213E-2</v>
      </c>
      <c r="Q93" s="13">
        <v>2.4228994272800165E-2</v>
      </c>
      <c r="R93" s="13">
        <v>3.5907645017802796</v>
      </c>
      <c r="S93" s="13">
        <v>6.3374400339117785E-3</v>
      </c>
      <c r="T93" s="13">
        <v>3.0476343783366762</v>
      </c>
      <c r="U93" s="13">
        <v>1.1491239989764965</v>
      </c>
      <c r="V93" s="13" t="s">
        <v>255</v>
      </c>
      <c r="W93" s="13" t="s">
        <v>255</v>
      </c>
      <c r="X93" s="13">
        <v>1.6808740702516805</v>
      </c>
      <c r="Y93" s="13">
        <v>0.37752789111634061</v>
      </c>
      <c r="Z93" s="13">
        <v>38.444721828289225</v>
      </c>
      <c r="AA93" s="13">
        <v>5.1724816502276755E-2</v>
      </c>
      <c r="AB93" s="13">
        <v>1.1680471989315279E-2</v>
      </c>
      <c r="AC93" s="13">
        <v>37.34600809629665</v>
      </c>
      <c r="AD93" s="13">
        <v>9.1186149926196797E-3</v>
      </c>
      <c r="AE93" s="13">
        <v>8.8266003034353988E-2</v>
      </c>
      <c r="AF93" s="13">
        <v>13.89122286258273</v>
      </c>
      <c r="AG93" s="13" t="s">
        <v>255</v>
      </c>
      <c r="AH93" s="13" t="s">
        <v>255</v>
      </c>
      <c r="AI93" s="13">
        <v>0.22909383663104835</v>
      </c>
      <c r="AJ93" s="13">
        <v>4.3261729291266017E-2</v>
      </c>
      <c r="AK93" s="13" t="s">
        <v>255</v>
      </c>
      <c r="AL93" s="13">
        <v>100</v>
      </c>
      <c r="AM93" s="13">
        <v>900</v>
      </c>
      <c r="AN93" s="13" t="s">
        <v>255</v>
      </c>
      <c r="AO93" s="13" t="s">
        <v>255</v>
      </c>
      <c r="AP93" s="13" t="s">
        <v>255</v>
      </c>
      <c r="AQ93" s="13" t="s">
        <v>255</v>
      </c>
      <c r="AR93" s="13" t="s">
        <v>255</v>
      </c>
      <c r="AS93" s="13" t="s">
        <v>255</v>
      </c>
      <c r="AT93" s="13" t="s">
        <v>255</v>
      </c>
      <c r="AU93" s="13" t="s">
        <v>255</v>
      </c>
      <c r="AV93" s="13" t="s">
        <v>255</v>
      </c>
      <c r="AW93" s="13" t="s">
        <v>255</v>
      </c>
      <c r="AX93" s="13" t="s">
        <v>255</v>
      </c>
      <c r="AY93" s="13" t="s">
        <v>255</v>
      </c>
      <c r="AZ93" s="13" t="s">
        <v>255</v>
      </c>
      <c r="BA93" s="13" t="s">
        <v>255</v>
      </c>
      <c r="BB93" s="13" t="s">
        <v>255</v>
      </c>
      <c r="BC93" s="13" t="s">
        <v>255</v>
      </c>
      <c r="BD93" s="13" t="s">
        <v>255</v>
      </c>
      <c r="BE93" s="13" t="s">
        <v>255</v>
      </c>
      <c r="BF93" s="13" t="s">
        <v>255</v>
      </c>
      <c r="BG93" s="13" t="s">
        <v>255</v>
      </c>
      <c r="BH93" s="13" t="s">
        <v>255</v>
      </c>
      <c r="BI93" s="13" t="s">
        <v>255</v>
      </c>
      <c r="BJ93" s="13" t="s">
        <v>255</v>
      </c>
      <c r="BK93" s="13" t="s">
        <v>255</v>
      </c>
      <c r="BL93" s="13" t="s">
        <v>255</v>
      </c>
      <c r="BM93" s="13" t="s">
        <v>255</v>
      </c>
      <c r="BN93" s="13" t="s">
        <v>255</v>
      </c>
      <c r="BO93" s="13" t="s">
        <v>255</v>
      </c>
      <c r="BP93" s="13" t="s">
        <v>255</v>
      </c>
      <c r="BQ93" s="13" t="s">
        <v>255</v>
      </c>
      <c r="BR93" s="13" t="s">
        <v>255</v>
      </c>
      <c r="BS93" s="13" t="s">
        <v>255</v>
      </c>
      <c r="BT93" s="13" t="s">
        <v>255</v>
      </c>
      <c r="BU93" s="13" t="s">
        <v>255</v>
      </c>
      <c r="BV93" s="13" t="s">
        <v>255</v>
      </c>
      <c r="BW93" s="13" t="s">
        <v>255</v>
      </c>
      <c r="BX93" s="13" t="s">
        <v>255</v>
      </c>
      <c r="BY93" s="13" t="s">
        <v>255</v>
      </c>
      <c r="BZ93" s="13" t="s">
        <v>255</v>
      </c>
      <c r="CA93" s="13" t="s">
        <v>255</v>
      </c>
      <c r="CB93" s="13" t="s">
        <v>255</v>
      </c>
      <c r="CC93" s="13" t="s">
        <v>255</v>
      </c>
      <c r="CD93" s="13" t="s">
        <v>255</v>
      </c>
      <c r="CE93" s="13" t="s">
        <v>255</v>
      </c>
      <c r="CF93" s="13">
        <v>819.88165283203125</v>
      </c>
      <c r="CG93" s="13">
        <v>2.6161494255065918</v>
      </c>
      <c r="CH93" s="13">
        <v>14.333374977111816</v>
      </c>
      <c r="CI93" s="13">
        <v>85.771347045898438</v>
      </c>
      <c r="CJ93" s="13">
        <v>20.639247894287109</v>
      </c>
      <c r="CK93" s="13">
        <v>269.32012939453125</v>
      </c>
      <c r="CL93" s="13">
        <v>1570.8856201171875</v>
      </c>
      <c r="CM93" s="13">
        <v>1.9698501825332642</v>
      </c>
      <c r="CN93" s="13">
        <v>202.00668334960937</v>
      </c>
      <c r="CO93" s="13">
        <v>12.61395263671875</v>
      </c>
      <c r="CP93" s="13">
        <v>46.538972189372558</v>
      </c>
      <c r="CQ93" s="13" t="s">
        <v>255</v>
      </c>
      <c r="CR93" s="13" t="s">
        <v>255</v>
      </c>
      <c r="CS93" s="13" t="s">
        <v>255</v>
      </c>
      <c r="CT93" s="13" t="s">
        <v>255</v>
      </c>
      <c r="CU93" s="13" t="s">
        <v>255</v>
      </c>
      <c r="CV93" s="13" t="s">
        <v>255</v>
      </c>
      <c r="CW93" s="13" t="s">
        <v>255</v>
      </c>
      <c r="CX93" s="13" t="s">
        <v>255</v>
      </c>
      <c r="CY93" s="13" t="s">
        <v>255</v>
      </c>
      <c r="CZ93" s="13" t="s">
        <v>255</v>
      </c>
      <c r="DA93" s="13" t="s">
        <v>255</v>
      </c>
      <c r="DB93" s="13" t="s">
        <v>255</v>
      </c>
      <c r="DC93" s="13" t="s">
        <v>255</v>
      </c>
      <c r="DD93" s="13" t="s">
        <v>255</v>
      </c>
      <c r="DE93" s="13" t="s">
        <v>255</v>
      </c>
      <c r="DF93" s="13" t="s">
        <v>255</v>
      </c>
      <c r="DG93" s="13" t="s">
        <v>255</v>
      </c>
      <c r="DH93" s="13" t="s">
        <v>255</v>
      </c>
      <c r="DI93" s="13" t="s">
        <v>255</v>
      </c>
      <c r="DJ93" s="13" t="s">
        <v>255</v>
      </c>
      <c r="DK93" s="13">
        <v>15313.754589586273</v>
      </c>
      <c r="DL93" s="13">
        <v>1.9498077921830834</v>
      </c>
      <c r="DM93" s="13">
        <v>33605.793926480343</v>
      </c>
      <c r="DN93" s="13">
        <v>1.9159906977928363</v>
      </c>
      <c r="DO93" s="13">
        <v>2.1944842938343223</v>
      </c>
      <c r="DP93" s="13">
        <v>0.41328296089172367</v>
      </c>
      <c r="DQ93" s="13">
        <v>338.84311706322211</v>
      </c>
      <c r="DR93" s="13">
        <v>7248.8358284057786</v>
      </c>
      <c r="DS93" s="13">
        <v>4.6360263526441594</v>
      </c>
      <c r="DT93" s="13">
        <v>4.6360263526441594</v>
      </c>
      <c r="DU93" s="13">
        <v>100.02404087922099</v>
      </c>
      <c r="DV93" s="13">
        <v>17.012626365164358</v>
      </c>
      <c r="DW93" s="13">
        <v>1.9498077921830834</v>
      </c>
      <c r="DX93" s="13">
        <v>731.69777355617293</v>
      </c>
      <c r="DY93" s="13">
        <v>1092.6069457856154</v>
      </c>
      <c r="DZ93" s="13">
        <v>261.71754786250727</v>
      </c>
      <c r="EA93" s="13">
        <v>389.96039578141495</v>
      </c>
      <c r="EB93" s="13">
        <v>25.448503514942747</v>
      </c>
      <c r="EC93" s="13">
        <v>570.76698026644704</v>
      </c>
      <c r="ED93" s="13">
        <v>2.7522363318632452</v>
      </c>
      <c r="EE93" s="13">
        <v>2.7341919308382933E-2</v>
      </c>
      <c r="EF93" s="13">
        <v>500</v>
      </c>
      <c r="EG93" s="13">
        <v>10696.448390677026</v>
      </c>
      <c r="EH93" s="13">
        <v>26010.202980263297</v>
      </c>
      <c r="EI93" s="13">
        <v>5.0744765576553386E-2</v>
      </c>
      <c r="EJ93" s="13">
        <v>20</v>
      </c>
      <c r="EK93" s="13">
        <v>2.1816615649929121</v>
      </c>
      <c r="EL93" s="13">
        <v>3.3117219001059608</v>
      </c>
      <c r="EM93" s="13">
        <v>7.4999999999999997E-2</v>
      </c>
      <c r="EN93" s="13">
        <v>18.500463867187499</v>
      </c>
      <c r="EO93" s="13">
        <v>2.1680658649721078E-2</v>
      </c>
    </row>
    <row r="94" spans="1:145">
      <c r="A94" s="12">
        <v>40472.701388888891</v>
      </c>
      <c r="B94" s="13">
        <v>6</v>
      </c>
      <c r="C94" s="13" t="s">
        <v>54</v>
      </c>
      <c r="D94" s="13" t="s">
        <v>60</v>
      </c>
      <c r="E94" s="12">
        <v>40472.68472222222</v>
      </c>
      <c r="F94" s="12">
        <v>40472.705555555556</v>
      </c>
      <c r="G94" s="13" t="s">
        <v>28</v>
      </c>
      <c r="H94" s="13">
        <v>2</v>
      </c>
      <c r="I94" s="13">
        <v>5</v>
      </c>
      <c r="J94" s="13" t="s">
        <v>255</v>
      </c>
      <c r="K94" s="13">
        <v>5</v>
      </c>
      <c r="L94" s="13" t="s">
        <v>255</v>
      </c>
      <c r="M94" s="13" t="s">
        <v>87</v>
      </c>
      <c r="N94" s="13" t="s">
        <v>88</v>
      </c>
      <c r="O94" s="13" t="s">
        <v>255</v>
      </c>
      <c r="P94" s="13">
        <v>3.2451344843328213E-2</v>
      </c>
      <c r="Q94" s="13">
        <v>2.4228994272800165E-2</v>
      </c>
      <c r="R94" s="13">
        <v>3.5907645017802796</v>
      </c>
      <c r="S94" s="13">
        <v>6.3374400339117785E-3</v>
      </c>
      <c r="T94" s="13">
        <v>3.0476343783366762</v>
      </c>
      <c r="U94" s="13">
        <v>1.1491239989764965</v>
      </c>
      <c r="V94" s="13" t="s">
        <v>255</v>
      </c>
      <c r="W94" s="13" t="s">
        <v>255</v>
      </c>
      <c r="X94" s="13">
        <v>1.6808740702516805</v>
      </c>
      <c r="Y94" s="13">
        <v>0.37752789111634061</v>
      </c>
      <c r="Z94" s="13">
        <v>38.444721828289225</v>
      </c>
      <c r="AA94" s="13">
        <v>5.1724816502276755E-2</v>
      </c>
      <c r="AB94" s="13">
        <v>1.1680471989315279E-2</v>
      </c>
      <c r="AC94" s="13">
        <v>37.34600809629665</v>
      </c>
      <c r="AD94" s="13">
        <v>9.1186149926196797E-3</v>
      </c>
      <c r="AE94" s="13">
        <v>8.8266003034353988E-2</v>
      </c>
      <c r="AF94" s="13">
        <v>13.89122286258273</v>
      </c>
      <c r="AG94" s="13" t="s">
        <v>255</v>
      </c>
      <c r="AH94" s="13" t="s">
        <v>255</v>
      </c>
      <c r="AI94" s="13">
        <v>0.22909383663104835</v>
      </c>
      <c r="AJ94" s="13">
        <v>4.3261729291266017E-2</v>
      </c>
      <c r="AK94" s="13" t="s">
        <v>255</v>
      </c>
      <c r="AL94" s="13">
        <v>100</v>
      </c>
      <c r="AM94" s="13">
        <v>900</v>
      </c>
      <c r="AN94" s="13" t="s">
        <v>255</v>
      </c>
      <c r="AO94" s="13" t="s">
        <v>255</v>
      </c>
      <c r="AP94" s="13">
        <v>5323.2</v>
      </c>
      <c r="AQ94" s="13">
        <v>102.53400000000001</v>
      </c>
      <c r="AR94" s="13" t="s">
        <v>255</v>
      </c>
      <c r="AS94" s="13" t="s">
        <v>255</v>
      </c>
      <c r="AT94" s="13" t="s">
        <v>255</v>
      </c>
      <c r="AU94" s="13" t="s">
        <v>255</v>
      </c>
      <c r="AV94" s="13" t="s">
        <v>255</v>
      </c>
      <c r="AW94" s="13" t="s">
        <v>255</v>
      </c>
      <c r="AX94" s="13" t="s">
        <v>255</v>
      </c>
      <c r="AY94" s="13" t="s">
        <v>255</v>
      </c>
      <c r="AZ94" s="13">
        <v>42925.8</v>
      </c>
      <c r="BA94" s="13">
        <v>855.75400000000002</v>
      </c>
      <c r="BB94" s="13" t="s">
        <v>255</v>
      </c>
      <c r="BC94" s="13" t="s">
        <v>255</v>
      </c>
      <c r="BD94" s="13" t="s">
        <v>255</v>
      </c>
      <c r="BE94" s="13" t="s">
        <v>255</v>
      </c>
      <c r="BF94" s="13" t="s">
        <v>255</v>
      </c>
      <c r="BG94" s="13" t="s">
        <v>255</v>
      </c>
      <c r="BH94" s="13" t="s">
        <v>255</v>
      </c>
      <c r="BI94" s="13" t="s">
        <v>255</v>
      </c>
      <c r="BJ94" s="13" t="s">
        <v>255</v>
      </c>
      <c r="BK94" s="13" t="s">
        <v>255</v>
      </c>
      <c r="BL94" s="13" t="s">
        <v>255</v>
      </c>
      <c r="BM94" s="13" t="s">
        <v>255</v>
      </c>
      <c r="BN94" s="13">
        <v>4235.58</v>
      </c>
      <c r="BO94" s="13">
        <v>158.90799999999999</v>
      </c>
      <c r="BP94" s="13" t="s">
        <v>255</v>
      </c>
      <c r="BQ94" s="13" t="s">
        <v>255</v>
      </c>
      <c r="BR94" s="13">
        <v>16.079899999999999</v>
      </c>
      <c r="BS94" s="13">
        <v>1.4361600000000001</v>
      </c>
      <c r="BT94" s="13" t="s">
        <v>255</v>
      </c>
      <c r="BU94" s="13" t="s">
        <v>255</v>
      </c>
      <c r="BV94" s="13" t="s">
        <v>255</v>
      </c>
      <c r="BW94" s="13" t="s">
        <v>255</v>
      </c>
      <c r="BX94" s="13">
        <v>7797.61</v>
      </c>
      <c r="BY94" s="13">
        <v>1093.57</v>
      </c>
      <c r="BZ94" s="13">
        <v>7.9911700000000003</v>
      </c>
      <c r="CA94" s="13">
        <v>0.67558099999999999</v>
      </c>
      <c r="CB94" s="13">
        <v>6.3518100000000004</v>
      </c>
      <c r="CC94" s="13">
        <v>0.78005199999999997</v>
      </c>
      <c r="CD94" s="13" t="s">
        <v>255</v>
      </c>
      <c r="CE94" s="13" t="s">
        <v>255</v>
      </c>
      <c r="CF94" s="13">
        <v>819.94183349609375</v>
      </c>
      <c r="CG94" s="13">
        <v>2.9059689044952393</v>
      </c>
      <c r="CH94" s="13">
        <v>15.501758575439453</v>
      </c>
      <c r="CI94" s="13">
        <v>85.621498107910156</v>
      </c>
      <c r="CJ94" s="13">
        <v>20.540098190307617</v>
      </c>
      <c r="CK94" s="13">
        <v>282.8057861328125</v>
      </c>
      <c r="CL94" s="13">
        <v>1584.485107421875</v>
      </c>
      <c r="CM94" s="13">
        <v>1.9639960527420044</v>
      </c>
      <c r="CN94" s="13">
        <v>200.7161865234375</v>
      </c>
      <c r="CO94" s="13">
        <v>13.778909683227539</v>
      </c>
      <c r="CP94" s="13">
        <v>46.538972189372558</v>
      </c>
      <c r="CQ94" s="13">
        <v>16.079899999999999</v>
      </c>
      <c r="CR94" s="13" t="s">
        <v>255</v>
      </c>
      <c r="CS94" s="13" t="s">
        <v>255</v>
      </c>
      <c r="CT94" s="13" t="s">
        <v>255</v>
      </c>
      <c r="CU94" s="13" t="s">
        <v>255</v>
      </c>
      <c r="CV94" s="13" t="s">
        <v>255</v>
      </c>
      <c r="CW94" s="13" t="s">
        <v>255</v>
      </c>
      <c r="CX94" s="13" t="s">
        <v>255</v>
      </c>
      <c r="CY94" s="13" t="s">
        <v>255</v>
      </c>
      <c r="CZ94" s="13" t="s">
        <v>255</v>
      </c>
      <c r="DA94" s="13" t="s">
        <v>255</v>
      </c>
      <c r="DB94" s="13">
        <v>16.079899999999999</v>
      </c>
      <c r="DC94" s="13">
        <v>16.079899999999999</v>
      </c>
      <c r="DD94" s="13">
        <v>975.77826526028093</v>
      </c>
      <c r="DE94" s="13">
        <v>2.012208475104396</v>
      </c>
      <c r="DF94" s="13">
        <v>2.012208475104396</v>
      </c>
      <c r="DG94" s="13">
        <v>0.99692251962403267</v>
      </c>
      <c r="DH94" s="13">
        <v>0.99692251962403267</v>
      </c>
      <c r="DI94" s="13">
        <v>0.99794418874202451</v>
      </c>
      <c r="DJ94" s="13">
        <v>0.99794418874202451</v>
      </c>
      <c r="DK94" s="13">
        <v>15388.805539493396</v>
      </c>
      <c r="DL94" s="13">
        <v>1.9593635759122519</v>
      </c>
      <c r="DM94" s="13">
        <v>33896.726354668855</v>
      </c>
      <c r="DN94" s="13">
        <v>1.9324359883748066</v>
      </c>
      <c r="DO94" s="13">
        <v>2.2026872889957088</v>
      </c>
      <c r="DP94" s="13">
        <v>0.41261865787506102</v>
      </c>
      <c r="DQ94" s="13">
        <v>338.32329887277496</v>
      </c>
      <c r="DR94" s="13">
        <v>7237.7154115124722</v>
      </c>
      <c r="DS94" s="13">
        <v>4.6833461150948219</v>
      </c>
      <c r="DT94" s="13">
        <v>4.6833461150948219</v>
      </c>
      <c r="DU94" s="13">
        <v>100.02404087922099</v>
      </c>
      <c r="DV94" s="13">
        <v>17.012626365164358</v>
      </c>
      <c r="DW94" s="13">
        <v>1.9593635759122519</v>
      </c>
      <c r="DX94" s="13">
        <v>731.69777355617293</v>
      </c>
      <c r="DY94" s="13">
        <v>1092.6069457856154</v>
      </c>
      <c r="DZ94" s="13">
        <v>260.28151673998536</v>
      </c>
      <c r="EA94" s="13">
        <v>387.82076412158722</v>
      </c>
      <c r="EB94" s="13">
        <v>25.448503514942747</v>
      </c>
      <c r="EC94" s="13">
        <v>570.80887550313003</v>
      </c>
      <c r="ED94" s="13">
        <v>2.775859268174933</v>
      </c>
      <c r="EE94" s="13">
        <v>1.6069311505558122E-2</v>
      </c>
      <c r="EF94" s="13">
        <v>500</v>
      </c>
      <c r="EG94" s="13">
        <v>10696.448390677026</v>
      </c>
      <c r="EH94" s="13">
        <v>26085.253930170424</v>
      </c>
      <c r="EI94" s="13">
        <v>5.0601072814147996E-2</v>
      </c>
      <c r="EJ94" s="13">
        <v>20</v>
      </c>
      <c r="EK94" s="13">
        <v>2.1816615649929121</v>
      </c>
      <c r="EL94" s="13">
        <v>3.3212776838351301</v>
      </c>
      <c r="EM94" s="13">
        <v>7.4999999999999997E-2</v>
      </c>
      <c r="EN94" s="13">
        <v>20.20906753540039</v>
      </c>
      <c r="EO94" s="13">
        <v>1.8222849379536794E-2</v>
      </c>
    </row>
    <row r="95" spans="1:145">
      <c r="A95" s="12">
        <v>40472.70208333333</v>
      </c>
      <c r="B95" s="13">
        <v>6</v>
      </c>
      <c r="C95" s="13" t="s">
        <v>54</v>
      </c>
      <c r="D95" s="13" t="s">
        <v>60</v>
      </c>
      <c r="E95" s="12">
        <v>40472.68472222222</v>
      </c>
      <c r="F95" s="12">
        <v>40472.705555555556</v>
      </c>
      <c r="G95" s="13" t="s">
        <v>28</v>
      </c>
      <c r="H95" s="13">
        <v>2</v>
      </c>
      <c r="I95" s="13">
        <v>5</v>
      </c>
      <c r="J95" s="13" t="s">
        <v>255</v>
      </c>
      <c r="K95" s="13">
        <v>5</v>
      </c>
      <c r="L95" s="13" t="s">
        <v>255</v>
      </c>
      <c r="M95" s="13" t="s">
        <v>87</v>
      </c>
      <c r="N95" s="13" t="s">
        <v>88</v>
      </c>
      <c r="O95" s="13" t="s">
        <v>255</v>
      </c>
      <c r="P95" s="13">
        <v>3.2451344843328213E-2</v>
      </c>
      <c r="Q95" s="13">
        <v>2.4228994272800165E-2</v>
      </c>
      <c r="R95" s="13">
        <v>3.5907645017802796</v>
      </c>
      <c r="S95" s="13">
        <v>6.3374400339117785E-3</v>
      </c>
      <c r="T95" s="13">
        <v>3.0476343783366762</v>
      </c>
      <c r="U95" s="13">
        <v>1.1491239989764965</v>
      </c>
      <c r="V95" s="13" t="s">
        <v>255</v>
      </c>
      <c r="W95" s="13" t="s">
        <v>255</v>
      </c>
      <c r="X95" s="13">
        <v>1.6808740702516805</v>
      </c>
      <c r="Y95" s="13">
        <v>0.37752789111634061</v>
      </c>
      <c r="Z95" s="13">
        <v>38.444721828289225</v>
      </c>
      <c r="AA95" s="13">
        <v>5.1724816502276755E-2</v>
      </c>
      <c r="AB95" s="13">
        <v>1.1680471989315279E-2</v>
      </c>
      <c r="AC95" s="13">
        <v>37.34600809629665</v>
      </c>
      <c r="AD95" s="13">
        <v>9.1186149926196797E-3</v>
      </c>
      <c r="AE95" s="13">
        <v>8.8266003034353988E-2</v>
      </c>
      <c r="AF95" s="13">
        <v>13.89122286258273</v>
      </c>
      <c r="AG95" s="13" t="s">
        <v>255</v>
      </c>
      <c r="AH95" s="13" t="s">
        <v>255</v>
      </c>
      <c r="AI95" s="13">
        <v>0.22909383663104835</v>
      </c>
      <c r="AJ95" s="13">
        <v>4.3261729291266017E-2</v>
      </c>
      <c r="AK95" s="13" t="s">
        <v>255</v>
      </c>
      <c r="AL95" s="13">
        <v>100</v>
      </c>
      <c r="AM95" s="13">
        <v>900</v>
      </c>
      <c r="AN95" s="13" t="s">
        <v>255</v>
      </c>
      <c r="AO95" s="13" t="s">
        <v>255</v>
      </c>
      <c r="AP95" s="13">
        <v>3802.28</v>
      </c>
      <c r="AQ95" s="13">
        <v>81.090199999999996</v>
      </c>
      <c r="AR95" s="13" t="s">
        <v>255</v>
      </c>
      <c r="AS95" s="13" t="s">
        <v>255</v>
      </c>
      <c r="AT95" s="13" t="s">
        <v>255</v>
      </c>
      <c r="AU95" s="13" t="s">
        <v>255</v>
      </c>
      <c r="AV95" s="13">
        <v>0.64616600000000002</v>
      </c>
      <c r="AW95" s="13">
        <v>0.20872399999999999</v>
      </c>
      <c r="AX95" s="13" t="s">
        <v>255</v>
      </c>
      <c r="AY95" s="13" t="s">
        <v>255</v>
      </c>
      <c r="AZ95" s="13">
        <v>17612.8</v>
      </c>
      <c r="BA95" s="13">
        <v>743.01099999999997</v>
      </c>
      <c r="BB95" s="13" t="s">
        <v>255</v>
      </c>
      <c r="BC95" s="13" t="s">
        <v>255</v>
      </c>
      <c r="BD95" s="13" t="s">
        <v>255</v>
      </c>
      <c r="BE95" s="13" t="s">
        <v>255</v>
      </c>
      <c r="BF95" s="13" t="s">
        <v>255</v>
      </c>
      <c r="BG95" s="13" t="s">
        <v>255</v>
      </c>
      <c r="BH95" s="13" t="s">
        <v>255</v>
      </c>
      <c r="BI95" s="13" t="s">
        <v>255</v>
      </c>
      <c r="BJ95" s="13" t="s">
        <v>255</v>
      </c>
      <c r="BK95" s="13" t="s">
        <v>255</v>
      </c>
      <c r="BL95" s="13" t="s">
        <v>255</v>
      </c>
      <c r="BM95" s="13" t="s">
        <v>255</v>
      </c>
      <c r="BN95" s="13">
        <v>2440.79</v>
      </c>
      <c r="BO95" s="13">
        <v>132.96199999999999</v>
      </c>
      <c r="BP95" s="13" t="s">
        <v>255</v>
      </c>
      <c r="BQ95" s="13" t="s">
        <v>255</v>
      </c>
      <c r="BR95" s="13">
        <v>15.4245</v>
      </c>
      <c r="BS95" s="13">
        <v>1.10999</v>
      </c>
      <c r="BT95" s="13" t="s">
        <v>255</v>
      </c>
      <c r="BU95" s="13" t="s">
        <v>255</v>
      </c>
      <c r="BV95" s="13" t="s">
        <v>255</v>
      </c>
      <c r="BW95" s="13" t="s">
        <v>255</v>
      </c>
      <c r="BX95" s="13">
        <v>4707.5200000000004</v>
      </c>
      <c r="BY95" s="13">
        <v>494.63600000000002</v>
      </c>
      <c r="BZ95" s="13">
        <v>5.6202399999999999</v>
      </c>
      <c r="CA95" s="13">
        <v>0.58093700000000004</v>
      </c>
      <c r="CB95" s="13">
        <v>5.81081</v>
      </c>
      <c r="CC95" s="13">
        <v>0.653416</v>
      </c>
      <c r="CD95" s="13" t="s">
        <v>255</v>
      </c>
      <c r="CE95" s="13" t="s">
        <v>255</v>
      </c>
      <c r="CF95" s="13">
        <v>789.31610107421875</v>
      </c>
      <c r="CG95" s="13">
        <v>2.8220822811126709</v>
      </c>
      <c r="CH95" s="13">
        <v>15.277386665344238</v>
      </c>
      <c r="CI95" s="13">
        <v>85.493782043457031</v>
      </c>
      <c r="CJ95" s="13">
        <v>20.47331428527832</v>
      </c>
      <c r="CK95" s="13">
        <v>267.17697143554687</v>
      </c>
      <c r="CL95" s="13">
        <v>1588.172119140625</v>
      </c>
      <c r="CM95" s="13">
        <v>1.9697206020355225</v>
      </c>
      <c r="CN95" s="13">
        <v>197.66458129882812</v>
      </c>
      <c r="CO95" s="13">
        <v>14</v>
      </c>
      <c r="CP95" s="13">
        <v>46.538972189372558</v>
      </c>
      <c r="CQ95" s="13">
        <v>16.070665999999999</v>
      </c>
      <c r="CR95" s="13" t="s">
        <v>255</v>
      </c>
      <c r="CS95" s="13" t="s">
        <v>255</v>
      </c>
      <c r="CT95" s="13" t="s">
        <v>255</v>
      </c>
      <c r="CU95" s="13">
        <v>1.292332</v>
      </c>
      <c r="CV95" s="13" t="s">
        <v>255</v>
      </c>
      <c r="CW95" s="13" t="s">
        <v>255</v>
      </c>
      <c r="CX95" s="13" t="s">
        <v>255</v>
      </c>
      <c r="CY95" s="13" t="s">
        <v>255</v>
      </c>
      <c r="CZ95" s="13" t="s">
        <v>255</v>
      </c>
      <c r="DA95" s="13" t="s">
        <v>255</v>
      </c>
      <c r="DB95" s="13">
        <v>15.4245</v>
      </c>
      <c r="DC95" s="13">
        <v>16.716832</v>
      </c>
      <c r="DD95" s="13">
        <v>837.60124122813272</v>
      </c>
      <c r="DE95" s="13">
        <v>2.8594269995587376</v>
      </c>
      <c r="DF95" s="13">
        <v>2.9743982463382346</v>
      </c>
      <c r="DG95" s="13">
        <v>0.99527743192659412</v>
      </c>
      <c r="DH95" s="13">
        <v>0.99541341961034546</v>
      </c>
      <c r="DI95" s="13">
        <v>0.9964656792487534</v>
      </c>
      <c r="DJ95" s="13">
        <v>0.99660182928623242</v>
      </c>
      <c r="DK95" s="13">
        <v>14862.339957478694</v>
      </c>
      <c r="DL95" s="13">
        <v>1.892331896115939</v>
      </c>
      <c r="DM95" s="13">
        <v>33975.602215799721</v>
      </c>
      <c r="DN95" s="13">
        <v>2.0120863073478472</v>
      </c>
      <c r="DO95" s="13">
        <v>2.2860197191696776</v>
      </c>
      <c r="DP95" s="13">
        <v>0.41217120571136479</v>
      </c>
      <c r="DQ95" s="13">
        <v>325.33336906715419</v>
      </c>
      <c r="DR95" s="13">
        <v>6959.8231839837927</v>
      </c>
      <c r="DS95" s="13">
        <v>4.8816760595277273</v>
      </c>
      <c r="DT95" s="13">
        <v>4.8816760595277273</v>
      </c>
      <c r="DU95" s="13">
        <v>100.02404087922099</v>
      </c>
      <c r="DV95" s="13">
        <v>17.012626365164358</v>
      </c>
      <c r="DW95" s="13">
        <v>1.892331896115939</v>
      </c>
      <c r="DX95" s="13">
        <v>731.69777355617293</v>
      </c>
      <c r="DY95" s="13">
        <v>1092.6069457856154</v>
      </c>
      <c r="DZ95" s="13">
        <v>253.59041596865242</v>
      </c>
      <c r="EA95" s="13">
        <v>377.81928987212149</v>
      </c>
      <c r="EB95" s="13">
        <v>25.448503514942747</v>
      </c>
      <c r="EC95" s="13">
        <v>549.48853402152486</v>
      </c>
      <c r="ED95" s="13">
        <v>2.8902734466856268</v>
      </c>
      <c r="EE95" s="13">
        <v>2.1508484639163418E-2</v>
      </c>
      <c r="EF95" s="13">
        <v>500</v>
      </c>
      <c r="EG95" s="13">
        <v>10696.448390677026</v>
      </c>
      <c r="EH95" s="13">
        <v>25558.788348155722</v>
      </c>
      <c r="EI95" s="13">
        <v>5.0445118270532316E-2</v>
      </c>
      <c r="EJ95" s="13">
        <v>20</v>
      </c>
      <c r="EK95" s="13">
        <v>2.1816615649929121</v>
      </c>
      <c r="EL95" s="13">
        <v>3.254246004038817</v>
      </c>
      <c r="EM95" s="13">
        <v>7.4999999999999997E-2</v>
      </c>
      <c r="EN95" s="13">
        <v>20.533333333333335</v>
      </c>
      <c r="EO95" s="13">
        <v>1.6894281518646657E-2</v>
      </c>
    </row>
    <row r="96" spans="1:145">
      <c r="A96" s="12">
        <v>40472.702777777777</v>
      </c>
      <c r="B96" s="13">
        <v>6</v>
      </c>
      <c r="C96" s="13" t="s">
        <v>54</v>
      </c>
      <c r="D96" s="13" t="s">
        <v>60</v>
      </c>
      <c r="E96" s="12">
        <v>40472.68472222222</v>
      </c>
      <c r="F96" s="12">
        <v>40472.705555555556</v>
      </c>
      <c r="G96" s="13" t="s">
        <v>28</v>
      </c>
      <c r="H96" s="13">
        <v>2</v>
      </c>
      <c r="I96" s="13">
        <v>5</v>
      </c>
      <c r="J96" s="13" t="s">
        <v>255</v>
      </c>
      <c r="K96" s="13">
        <v>5</v>
      </c>
      <c r="L96" s="13" t="s">
        <v>255</v>
      </c>
      <c r="M96" s="13" t="s">
        <v>87</v>
      </c>
      <c r="N96" s="13" t="s">
        <v>88</v>
      </c>
      <c r="O96" s="13" t="s">
        <v>255</v>
      </c>
      <c r="P96" s="13">
        <v>3.2451344843328213E-2</v>
      </c>
      <c r="Q96" s="13">
        <v>2.4228994272800165E-2</v>
      </c>
      <c r="R96" s="13">
        <v>3.5907645017802796</v>
      </c>
      <c r="S96" s="13">
        <v>6.3374400339117785E-3</v>
      </c>
      <c r="T96" s="13">
        <v>3.0476343783366762</v>
      </c>
      <c r="U96" s="13">
        <v>1.1491239989764965</v>
      </c>
      <c r="V96" s="13" t="s">
        <v>255</v>
      </c>
      <c r="W96" s="13" t="s">
        <v>255</v>
      </c>
      <c r="X96" s="13">
        <v>1.6808740702516805</v>
      </c>
      <c r="Y96" s="13">
        <v>0.37752789111634061</v>
      </c>
      <c r="Z96" s="13">
        <v>38.444721828289225</v>
      </c>
      <c r="AA96" s="13">
        <v>5.1724816502276755E-2</v>
      </c>
      <c r="AB96" s="13">
        <v>1.1680471989315279E-2</v>
      </c>
      <c r="AC96" s="13">
        <v>37.34600809629665</v>
      </c>
      <c r="AD96" s="13">
        <v>9.1186149926196797E-3</v>
      </c>
      <c r="AE96" s="13">
        <v>8.8266003034353988E-2</v>
      </c>
      <c r="AF96" s="13">
        <v>13.89122286258273</v>
      </c>
      <c r="AG96" s="13" t="s">
        <v>255</v>
      </c>
      <c r="AH96" s="13" t="s">
        <v>255</v>
      </c>
      <c r="AI96" s="13">
        <v>0.22909383663104835</v>
      </c>
      <c r="AJ96" s="13">
        <v>4.3261729291266017E-2</v>
      </c>
      <c r="AK96" s="13" t="s">
        <v>255</v>
      </c>
      <c r="AL96" s="13">
        <v>100</v>
      </c>
      <c r="AM96" s="13">
        <v>900</v>
      </c>
      <c r="AN96" s="13" t="s">
        <v>255</v>
      </c>
      <c r="AO96" s="13" t="s">
        <v>255</v>
      </c>
      <c r="AP96" s="13">
        <v>4873.25</v>
      </c>
      <c r="AQ96" s="13">
        <v>96.797200000000004</v>
      </c>
      <c r="AR96" s="13" t="s">
        <v>255</v>
      </c>
      <c r="AS96" s="13" t="s">
        <v>255</v>
      </c>
      <c r="AT96" s="13" t="s">
        <v>255</v>
      </c>
      <c r="AU96" s="13" t="s">
        <v>255</v>
      </c>
      <c r="AV96" s="13" t="s">
        <v>255</v>
      </c>
      <c r="AW96" s="13" t="s">
        <v>255</v>
      </c>
      <c r="AX96" s="13" t="s">
        <v>255</v>
      </c>
      <c r="AY96" s="13" t="s">
        <v>255</v>
      </c>
      <c r="AZ96" s="13">
        <v>30198.1</v>
      </c>
      <c r="BA96" s="13">
        <v>782.89700000000005</v>
      </c>
      <c r="BB96" s="13" t="s">
        <v>255</v>
      </c>
      <c r="BC96" s="13" t="s">
        <v>255</v>
      </c>
      <c r="BD96" s="13" t="s">
        <v>255</v>
      </c>
      <c r="BE96" s="13" t="s">
        <v>255</v>
      </c>
      <c r="BF96" s="13" t="s">
        <v>255</v>
      </c>
      <c r="BG96" s="13" t="s">
        <v>255</v>
      </c>
      <c r="BH96" s="13" t="s">
        <v>255</v>
      </c>
      <c r="BI96" s="13" t="s">
        <v>255</v>
      </c>
      <c r="BJ96" s="13" t="s">
        <v>255</v>
      </c>
      <c r="BK96" s="13" t="s">
        <v>255</v>
      </c>
      <c r="BL96" s="13" t="s">
        <v>255</v>
      </c>
      <c r="BM96" s="13" t="s">
        <v>255</v>
      </c>
      <c r="BN96" s="13">
        <v>4212.6099999999997</v>
      </c>
      <c r="BO96" s="13">
        <v>150.57599999999999</v>
      </c>
      <c r="BP96" s="13" t="s">
        <v>255</v>
      </c>
      <c r="BQ96" s="13" t="s">
        <v>255</v>
      </c>
      <c r="BR96" s="13">
        <v>17.162099999999999</v>
      </c>
      <c r="BS96" s="13">
        <v>1.1711499999999999</v>
      </c>
      <c r="BT96" s="13" t="s">
        <v>255</v>
      </c>
      <c r="BU96" s="13" t="s">
        <v>255</v>
      </c>
      <c r="BV96" s="13" t="s">
        <v>255</v>
      </c>
      <c r="BW96" s="13" t="s">
        <v>255</v>
      </c>
      <c r="BX96" s="13">
        <v>7071.96</v>
      </c>
      <c r="BY96" s="13">
        <v>591.84</v>
      </c>
      <c r="BZ96" s="13">
        <v>7.0559900000000004</v>
      </c>
      <c r="CA96" s="13">
        <v>0.63963400000000004</v>
      </c>
      <c r="CB96" s="13">
        <v>6.4492799999999999</v>
      </c>
      <c r="CC96" s="13">
        <v>0.74293500000000001</v>
      </c>
      <c r="CD96" s="13">
        <v>14.978300000000001</v>
      </c>
      <c r="CE96" s="13">
        <v>5.7889999999999997</v>
      </c>
      <c r="CF96" s="13">
        <v>808.0535888671875</v>
      </c>
      <c r="CG96" s="13">
        <v>2.8963437080383301</v>
      </c>
      <c r="CH96" s="13">
        <v>15.778739929199219</v>
      </c>
      <c r="CI96" s="13">
        <v>85.39373779296875</v>
      </c>
      <c r="CJ96" s="13">
        <v>20.419498443603516</v>
      </c>
      <c r="CK96" s="13">
        <v>270.53564453125</v>
      </c>
      <c r="CL96" s="13">
        <v>1594.1766357421875</v>
      </c>
      <c r="CM96" s="13">
        <v>1.9958206415176392</v>
      </c>
      <c r="CN96" s="13">
        <v>197.05609130859375</v>
      </c>
      <c r="CO96" s="13">
        <v>13.943905830383301</v>
      </c>
      <c r="CP96" s="13">
        <v>46.538972189372558</v>
      </c>
      <c r="CQ96" s="13">
        <v>17.162099999999999</v>
      </c>
      <c r="CR96" s="13" t="s">
        <v>255</v>
      </c>
      <c r="CS96" s="13" t="s">
        <v>255</v>
      </c>
      <c r="CT96" s="13" t="s">
        <v>255</v>
      </c>
      <c r="CU96" s="13" t="s">
        <v>255</v>
      </c>
      <c r="CV96" s="13" t="s">
        <v>255</v>
      </c>
      <c r="CW96" s="13" t="s">
        <v>255</v>
      </c>
      <c r="CX96" s="13" t="s">
        <v>255</v>
      </c>
      <c r="CY96" s="13" t="s">
        <v>255</v>
      </c>
      <c r="CZ96" s="13" t="s">
        <v>255</v>
      </c>
      <c r="DA96" s="13" t="s">
        <v>255</v>
      </c>
      <c r="DB96" s="13">
        <v>17.162099999999999</v>
      </c>
      <c r="DC96" s="13">
        <v>17.162099999999999</v>
      </c>
      <c r="DD96" s="13">
        <v>1002.2633252031252</v>
      </c>
      <c r="DE96" s="13">
        <v>2.4322738552634</v>
      </c>
      <c r="DF96" s="13">
        <v>2.4322738552634</v>
      </c>
      <c r="DG96" s="13">
        <v>0.99658716428860095</v>
      </c>
      <c r="DH96" s="13">
        <v>0.99658716428860095</v>
      </c>
      <c r="DI96" s="13">
        <v>0.99758150094567322</v>
      </c>
      <c r="DJ96" s="13">
        <v>0.99758150094567322</v>
      </c>
      <c r="DK96" s="13">
        <v>15255.255136096685</v>
      </c>
      <c r="DL96" s="13">
        <v>1.9423594104302493</v>
      </c>
      <c r="DM96" s="13">
        <v>34104.056219678874</v>
      </c>
      <c r="DN96" s="13">
        <v>1.9728600401083152</v>
      </c>
      <c r="DO96" s="13">
        <v>2.2355611830432469</v>
      </c>
      <c r="DP96" s="13">
        <v>0.41181063957214359</v>
      </c>
      <c r="DQ96" s="13">
        <v>332.76506523996244</v>
      </c>
      <c r="DR96" s="13">
        <v>7118.8086931190637</v>
      </c>
      <c r="DS96" s="13">
        <v>4.7906971081612797</v>
      </c>
      <c r="DT96" s="13">
        <v>4.7906971081612797</v>
      </c>
      <c r="DU96" s="13">
        <v>100.02404087922099</v>
      </c>
      <c r="DV96" s="13">
        <v>17.012626365164358</v>
      </c>
      <c r="DW96" s="13">
        <v>1.9423594104302493</v>
      </c>
      <c r="DX96" s="13">
        <v>731.69777355617293</v>
      </c>
      <c r="DY96" s="13">
        <v>1092.6069457856154</v>
      </c>
      <c r="DZ96" s="13">
        <v>256.83567512952578</v>
      </c>
      <c r="EA96" s="13">
        <v>382.67426697307042</v>
      </c>
      <c r="EB96" s="13">
        <v>25.448503514942747</v>
      </c>
      <c r="EC96" s="13">
        <v>562.53278167413475</v>
      </c>
      <c r="ED96" s="13">
        <v>2.8339266397912177</v>
      </c>
      <c r="EE96" s="13">
        <v>1.1504341087415826E-2</v>
      </c>
      <c r="EF96" s="13">
        <v>500</v>
      </c>
      <c r="EG96" s="13">
        <v>10696.448390677026</v>
      </c>
      <c r="EH96" s="13">
        <v>25951.703526773708</v>
      </c>
      <c r="EI96" s="13">
        <v>5.0403380553330615E-2</v>
      </c>
      <c r="EJ96" s="13">
        <v>20</v>
      </c>
      <c r="EK96" s="13">
        <v>2.1816615649929121</v>
      </c>
      <c r="EL96" s="13">
        <v>3.3042735183531269</v>
      </c>
      <c r="EM96" s="13">
        <v>7.4999999999999997E-2</v>
      </c>
      <c r="EN96" s="13">
        <v>20.451061884562176</v>
      </c>
      <c r="EO96" s="13">
        <v>1.754359754581223E-2</v>
      </c>
    </row>
    <row r="97" spans="1:145">
      <c r="A97" s="12">
        <v>40472.703472222223</v>
      </c>
      <c r="B97" s="13">
        <v>6</v>
      </c>
      <c r="C97" s="13" t="s">
        <v>54</v>
      </c>
      <c r="D97" s="13" t="s">
        <v>60</v>
      </c>
      <c r="E97" s="12">
        <v>40472.68472222222</v>
      </c>
      <c r="F97" s="12">
        <v>40472.705555555556</v>
      </c>
      <c r="G97" s="13" t="s">
        <v>28</v>
      </c>
      <c r="H97" s="13">
        <v>2</v>
      </c>
      <c r="I97" s="13">
        <v>5</v>
      </c>
      <c r="J97" s="13" t="s">
        <v>255</v>
      </c>
      <c r="K97" s="13">
        <v>5</v>
      </c>
      <c r="L97" s="13" t="s">
        <v>255</v>
      </c>
      <c r="M97" s="13" t="s">
        <v>87</v>
      </c>
      <c r="N97" s="13" t="s">
        <v>88</v>
      </c>
      <c r="O97" s="13" t="s">
        <v>255</v>
      </c>
      <c r="P97" s="13">
        <v>3.2451344843328213E-2</v>
      </c>
      <c r="Q97" s="13">
        <v>2.4228994272800165E-2</v>
      </c>
      <c r="R97" s="13">
        <v>3.5907645017802796</v>
      </c>
      <c r="S97" s="13">
        <v>6.3374400339117785E-3</v>
      </c>
      <c r="T97" s="13">
        <v>3.0476343783366762</v>
      </c>
      <c r="U97" s="13">
        <v>1.1491239989764965</v>
      </c>
      <c r="V97" s="13" t="s">
        <v>255</v>
      </c>
      <c r="W97" s="13" t="s">
        <v>255</v>
      </c>
      <c r="X97" s="13">
        <v>1.6808740702516805</v>
      </c>
      <c r="Y97" s="13">
        <v>0.37752789111634061</v>
      </c>
      <c r="Z97" s="13">
        <v>38.444721828289225</v>
      </c>
      <c r="AA97" s="13">
        <v>5.1724816502276755E-2</v>
      </c>
      <c r="AB97" s="13">
        <v>1.1680471989315279E-2</v>
      </c>
      <c r="AC97" s="13">
        <v>37.34600809629665</v>
      </c>
      <c r="AD97" s="13">
        <v>9.1186149926196797E-3</v>
      </c>
      <c r="AE97" s="13">
        <v>8.8266003034353988E-2</v>
      </c>
      <c r="AF97" s="13">
        <v>13.89122286258273</v>
      </c>
      <c r="AG97" s="13" t="s">
        <v>255</v>
      </c>
      <c r="AH97" s="13" t="s">
        <v>255</v>
      </c>
      <c r="AI97" s="13">
        <v>0.22909383663104835</v>
      </c>
      <c r="AJ97" s="13">
        <v>4.3261729291266017E-2</v>
      </c>
      <c r="AK97" s="13" t="s">
        <v>255</v>
      </c>
      <c r="AL97" s="13">
        <v>100</v>
      </c>
      <c r="AM97" s="13">
        <v>900</v>
      </c>
      <c r="AN97" s="13" t="s">
        <v>255</v>
      </c>
      <c r="AO97" s="13" t="s">
        <v>255</v>
      </c>
      <c r="AP97" s="13">
        <v>4027.54</v>
      </c>
      <c r="AQ97" s="13">
        <v>80.894199999999998</v>
      </c>
      <c r="AR97" s="13">
        <v>3.7579500000000001</v>
      </c>
      <c r="AS97" s="13">
        <v>1.6791</v>
      </c>
      <c r="AT97" s="13" t="s">
        <v>255</v>
      </c>
      <c r="AU97" s="13" t="s">
        <v>255</v>
      </c>
      <c r="AV97" s="13" t="s">
        <v>255</v>
      </c>
      <c r="AW97" s="13" t="s">
        <v>255</v>
      </c>
      <c r="AX97" s="13">
        <v>2.5554000000000001</v>
      </c>
      <c r="AY97" s="13">
        <v>0.72384599999999999</v>
      </c>
      <c r="AZ97" s="13">
        <v>28044.5</v>
      </c>
      <c r="BA97" s="13">
        <v>730.25699999999995</v>
      </c>
      <c r="BB97" s="13" t="s">
        <v>255</v>
      </c>
      <c r="BC97" s="13" t="s">
        <v>255</v>
      </c>
      <c r="BD97" s="13" t="s">
        <v>255</v>
      </c>
      <c r="BE97" s="13" t="s">
        <v>255</v>
      </c>
      <c r="BF97" s="13" t="s">
        <v>255</v>
      </c>
      <c r="BG97" s="13" t="s">
        <v>255</v>
      </c>
      <c r="BH97" s="13" t="s">
        <v>255</v>
      </c>
      <c r="BI97" s="13" t="s">
        <v>255</v>
      </c>
      <c r="BJ97" s="13" t="s">
        <v>255</v>
      </c>
      <c r="BK97" s="13" t="s">
        <v>255</v>
      </c>
      <c r="BL97" s="13" t="s">
        <v>255</v>
      </c>
      <c r="BM97" s="13" t="s">
        <v>255</v>
      </c>
      <c r="BN97" s="13">
        <v>3895.63</v>
      </c>
      <c r="BO97" s="13">
        <v>135.44999999999999</v>
      </c>
      <c r="BP97" s="13">
        <v>1.60568</v>
      </c>
      <c r="BQ97" s="13">
        <v>0.25092300000000001</v>
      </c>
      <c r="BR97" s="13">
        <v>10.7125</v>
      </c>
      <c r="BS97" s="13">
        <v>1.0224599999999999</v>
      </c>
      <c r="BT97" s="13" t="s">
        <v>255</v>
      </c>
      <c r="BU97" s="13" t="s">
        <v>255</v>
      </c>
      <c r="BV97" s="13" t="s">
        <v>255</v>
      </c>
      <c r="BW97" s="13" t="s">
        <v>255</v>
      </c>
      <c r="BX97" s="13">
        <v>5962.42</v>
      </c>
      <c r="BY97" s="13">
        <v>462.29399999999998</v>
      </c>
      <c r="BZ97" s="13">
        <v>6.1764999999999999</v>
      </c>
      <c r="CA97" s="13">
        <v>0.447938</v>
      </c>
      <c r="CB97" s="13">
        <v>4.1960100000000002</v>
      </c>
      <c r="CC97" s="13">
        <v>0.50373299999999999</v>
      </c>
      <c r="CD97" s="13">
        <v>11.121</v>
      </c>
      <c r="CE97" s="13">
        <v>4.9581299999999997</v>
      </c>
      <c r="CF97" s="13">
        <v>762.34014892578125</v>
      </c>
      <c r="CG97" s="13">
        <v>3.0161912441253662</v>
      </c>
      <c r="CH97" s="13">
        <v>16</v>
      </c>
      <c r="CI97" s="13">
        <v>85.289337158203125</v>
      </c>
      <c r="CJ97" s="13">
        <v>20.413019180297852</v>
      </c>
      <c r="CK97" s="13">
        <v>267.531494140625</v>
      </c>
      <c r="CL97" s="13">
        <v>1595.532470703125</v>
      </c>
      <c r="CM97" s="13">
        <v>2.0189750194549561</v>
      </c>
      <c r="CN97" s="13">
        <v>198.05764770507812</v>
      </c>
      <c r="CO97" s="13">
        <v>13.221519470214844</v>
      </c>
      <c r="CP97" s="13">
        <v>46.538972189372558</v>
      </c>
      <c r="CQ97" s="13">
        <v>17.025849999999998</v>
      </c>
      <c r="CR97" s="13" t="s">
        <v>255</v>
      </c>
      <c r="CS97" s="13">
        <v>7.5159000000000002</v>
      </c>
      <c r="CT97" s="13" t="s">
        <v>255</v>
      </c>
      <c r="CU97" s="13" t="s">
        <v>255</v>
      </c>
      <c r="CV97" s="13">
        <v>7.6661999999999999</v>
      </c>
      <c r="CW97" s="13" t="s">
        <v>255</v>
      </c>
      <c r="CX97" s="13" t="s">
        <v>255</v>
      </c>
      <c r="CY97" s="13" t="s">
        <v>255</v>
      </c>
      <c r="CZ97" s="13" t="s">
        <v>255</v>
      </c>
      <c r="DA97" s="13" t="s">
        <v>255</v>
      </c>
      <c r="DB97" s="13">
        <v>10.7125</v>
      </c>
      <c r="DC97" s="13">
        <v>25.894600000000001</v>
      </c>
      <c r="DD97" s="13">
        <v>965.33959362098278</v>
      </c>
      <c r="DE97" s="13">
        <v>2.756553064033028</v>
      </c>
      <c r="DF97" s="13">
        <v>4.1924390836234116</v>
      </c>
      <c r="DG97" s="13">
        <v>0.99464990447646184</v>
      </c>
      <c r="DH97" s="13">
        <v>0.9961236528729549</v>
      </c>
      <c r="DI97" s="13">
        <v>0.99568026717063607</v>
      </c>
      <c r="DJ97" s="13">
        <v>0.99715554223029124</v>
      </c>
      <c r="DK97" s="13">
        <v>14396.798671239017</v>
      </c>
      <c r="DL97" s="13">
        <v>1.8330573385812161</v>
      </c>
      <c r="DM97" s="13">
        <v>34133.061457050761</v>
      </c>
      <c r="DN97" s="13">
        <v>2.0929403665167063</v>
      </c>
      <c r="DO97" s="13">
        <v>2.3708785707505626</v>
      </c>
      <c r="DP97" s="13">
        <v>0.41176722850799563</v>
      </c>
      <c r="DQ97" s="13">
        <v>313.90669030354161</v>
      </c>
      <c r="DR97" s="13">
        <v>6715.3734246401382</v>
      </c>
      <c r="DS97" s="13">
        <v>5.0828240365322461</v>
      </c>
      <c r="DT97" s="13">
        <v>5.0828240365322461</v>
      </c>
      <c r="DU97" s="13">
        <v>100.02404087922099</v>
      </c>
      <c r="DV97" s="13">
        <v>17.012626365164358</v>
      </c>
      <c r="DW97" s="13">
        <v>1.8330573385812161</v>
      </c>
      <c r="DX97" s="13">
        <v>731.69777355617293</v>
      </c>
      <c r="DY97" s="13">
        <v>1092.6069457856154</v>
      </c>
      <c r="DZ97" s="13">
        <v>247.14123522082875</v>
      </c>
      <c r="EA97" s="13">
        <v>368.1815302319369</v>
      </c>
      <c r="EB97" s="13">
        <v>25.448503514942747</v>
      </c>
      <c r="EC97" s="13">
        <v>530.70901542345428</v>
      </c>
      <c r="ED97" s="13">
        <v>3.0064167450218364</v>
      </c>
      <c r="EE97" s="13">
        <v>3.6635097685219518E-2</v>
      </c>
      <c r="EF97" s="13">
        <v>500</v>
      </c>
      <c r="EG97" s="13">
        <v>10696.448390677026</v>
      </c>
      <c r="EH97" s="13">
        <v>25093.247061916045</v>
      </c>
      <c r="EI97" s="13">
        <v>5.0305970598824239E-2</v>
      </c>
      <c r="EJ97" s="13">
        <v>20</v>
      </c>
      <c r="EK97" s="13">
        <v>2.1816615649929121</v>
      </c>
      <c r="EL97" s="13">
        <v>3.1949714465040939</v>
      </c>
      <c r="EM97" s="13">
        <v>7.4999999999999997E-2</v>
      </c>
      <c r="EN97" s="13">
        <v>19.391561889648436</v>
      </c>
      <c r="EO97" s="13">
        <v>1.820818471094619E-2</v>
      </c>
    </row>
    <row r="98" spans="1:145">
      <c r="A98" s="12">
        <v>40472.70416666667</v>
      </c>
      <c r="B98" s="13">
        <v>6</v>
      </c>
      <c r="C98" s="13" t="s">
        <v>54</v>
      </c>
      <c r="D98" s="13" t="s">
        <v>60</v>
      </c>
      <c r="E98" s="12">
        <v>40472.68472222222</v>
      </c>
      <c r="F98" s="12">
        <v>40472.705555555556</v>
      </c>
      <c r="G98" s="13" t="s">
        <v>28</v>
      </c>
      <c r="H98" s="13">
        <v>2</v>
      </c>
      <c r="I98" s="13">
        <v>5</v>
      </c>
      <c r="J98" s="13" t="s">
        <v>255</v>
      </c>
      <c r="K98" s="13">
        <v>5</v>
      </c>
      <c r="L98" s="13" t="s">
        <v>255</v>
      </c>
      <c r="M98" s="13" t="s">
        <v>87</v>
      </c>
      <c r="N98" s="13" t="s">
        <v>88</v>
      </c>
      <c r="O98" s="13" t="s">
        <v>255</v>
      </c>
      <c r="P98" s="13">
        <v>3.2451344843328213E-2</v>
      </c>
      <c r="Q98" s="13">
        <v>2.4228994272800165E-2</v>
      </c>
      <c r="R98" s="13">
        <v>3.5907645017802796</v>
      </c>
      <c r="S98" s="13">
        <v>6.3374400339117785E-3</v>
      </c>
      <c r="T98" s="13">
        <v>3.0476343783366762</v>
      </c>
      <c r="U98" s="13">
        <v>1.1491239989764965</v>
      </c>
      <c r="V98" s="13" t="s">
        <v>255</v>
      </c>
      <c r="W98" s="13" t="s">
        <v>255</v>
      </c>
      <c r="X98" s="13">
        <v>1.6808740702516805</v>
      </c>
      <c r="Y98" s="13">
        <v>0.37752789111634061</v>
      </c>
      <c r="Z98" s="13">
        <v>38.444721828289225</v>
      </c>
      <c r="AA98" s="13">
        <v>5.1724816502276755E-2</v>
      </c>
      <c r="AB98" s="13">
        <v>1.1680471989315279E-2</v>
      </c>
      <c r="AC98" s="13">
        <v>37.34600809629665</v>
      </c>
      <c r="AD98" s="13">
        <v>9.1186149926196797E-3</v>
      </c>
      <c r="AE98" s="13">
        <v>8.8266003034353988E-2</v>
      </c>
      <c r="AF98" s="13">
        <v>13.89122286258273</v>
      </c>
      <c r="AG98" s="13" t="s">
        <v>255</v>
      </c>
      <c r="AH98" s="13" t="s">
        <v>255</v>
      </c>
      <c r="AI98" s="13">
        <v>0.22909383663104835</v>
      </c>
      <c r="AJ98" s="13">
        <v>4.3261729291266017E-2</v>
      </c>
      <c r="AK98" s="13" t="s">
        <v>255</v>
      </c>
      <c r="AL98" s="13">
        <v>100</v>
      </c>
      <c r="AM98" s="13">
        <v>900</v>
      </c>
      <c r="AN98" s="13" t="s">
        <v>255</v>
      </c>
      <c r="AO98" s="13" t="s">
        <v>255</v>
      </c>
      <c r="AP98" s="13">
        <v>5299.71</v>
      </c>
      <c r="AQ98" s="13">
        <v>119.688</v>
      </c>
      <c r="AR98" s="13" t="s">
        <v>255</v>
      </c>
      <c r="AS98" s="13" t="s">
        <v>255</v>
      </c>
      <c r="AT98" s="13" t="s">
        <v>255</v>
      </c>
      <c r="AU98" s="13" t="s">
        <v>255</v>
      </c>
      <c r="AV98" s="13" t="s">
        <v>255</v>
      </c>
      <c r="AW98" s="13" t="s">
        <v>255</v>
      </c>
      <c r="AX98" s="13" t="s">
        <v>255</v>
      </c>
      <c r="AY98" s="13" t="s">
        <v>255</v>
      </c>
      <c r="AZ98" s="13">
        <v>47479.4</v>
      </c>
      <c r="BA98" s="13">
        <v>984.36099999999999</v>
      </c>
      <c r="BB98" s="13" t="s">
        <v>255</v>
      </c>
      <c r="BC98" s="13" t="s">
        <v>255</v>
      </c>
      <c r="BD98" s="13" t="s">
        <v>255</v>
      </c>
      <c r="BE98" s="13" t="s">
        <v>255</v>
      </c>
      <c r="BF98" s="13" t="s">
        <v>255</v>
      </c>
      <c r="BG98" s="13" t="s">
        <v>255</v>
      </c>
      <c r="BH98" s="13" t="s">
        <v>255</v>
      </c>
      <c r="BI98" s="13" t="s">
        <v>255</v>
      </c>
      <c r="BJ98" s="13" t="s">
        <v>255</v>
      </c>
      <c r="BK98" s="13" t="s">
        <v>255</v>
      </c>
      <c r="BL98" s="13">
        <v>2.1623399999999999</v>
      </c>
      <c r="BM98" s="13">
        <v>0.95856799999999998</v>
      </c>
      <c r="BN98" s="13">
        <v>5949.09</v>
      </c>
      <c r="BO98" s="13">
        <v>162.79900000000001</v>
      </c>
      <c r="BP98" s="13">
        <v>3.63876</v>
      </c>
      <c r="BQ98" s="13">
        <v>0.35489999999999999</v>
      </c>
      <c r="BR98" s="13">
        <v>18.412800000000001</v>
      </c>
      <c r="BS98" s="13">
        <v>1.4123399999999999</v>
      </c>
      <c r="BT98" s="13" t="s">
        <v>255</v>
      </c>
      <c r="BU98" s="13" t="s">
        <v>255</v>
      </c>
      <c r="BV98" s="13" t="s">
        <v>255</v>
      </c>
      <c r="BW98" s="13" t="s">
        <v>255</v>
      </c>
      <c r="BX98" s="13">
        <v>8386.09</v>
      </c>
      <c r="BY98" s="13">
        <v>700.38800000000003</v>
      </c>
      <c r="BZ98" s="13">
        <v>10.3291</v>
      </c>
      <c r="CA98" s="13">
        <v>0.67957599999999996</v>
      </c>
      <c r="CB98" s="13">
        <v>6.0929500000000001</v>
      </c>
      <c r="CC98" s="13">
        <v>0.785331</v>
      </c>
      <c r="CD98" s="13" t="s">
        <v>255</v>
      </c>
      <c r="CE98" s="13" t="s">
        <v>255</v>
      </c>
      <c r="CF98" s="13">
        <v>960.7867431640625</v>
      </c>
      <c r="CG98" s="13">
        <v>3.0427424907684326</v>
      </c>
      <c r="CH98" s="13">
        <v>16</v>
      </c>
      <c r="CI98" s="13">
        <v>85.19207763671875</v>
      </c>
      <c r="CJ98" s="13">
        <v>20.533336639404297</v>
      </c>
      <c r="CK98" s="13">
        <v>257.04998779296875</v>
      </c>
      <c r="CL98" s="13">
        <v>1596.1634521484375</v>
      </c>
      <c r="CM98" s="13">
        <v>1.9669135808944702</v>
      </c>
      <c r="CN98" s="13">
        <v>201.94920349121094</v>
      </c>
      <c r="CO98" s="13">
        <v>13</v>
      </c>
      <c r="CP98" s="13">
        <v>46.538972189372558</v>
      </c>
      <c r="CQ98" s="13">
        <v>20.575140000000001</v>
      </c>
      <c r="CR98" s="13" t="s">
        <v>255</v>
      </c>
      <c r="CS98" s="13" t="s">
        <v>255</v>
      </c>
      <c r="CT98" s="13" t="s">
        <v>255</v>
      </c>
      <c r="CU98" s="13" t="s">
        <v>255</v>
      </c>
      <c r="CV98" s="13" t="s">
        <v>255</v>
      </c>
      <c r="CW98" s="13" t="s">
        <v>255</v>
      </c>
      <c r="CX98" s="13" t="s">
        <v>255</v>
      </c>
      <c r="CY98" s="13" t="s">
        <v>255</v>
      </c>
      <c r="CZ98" s="13" t="s">
        <v>255</v>
      </c>
      <c r="DA98" s="13">
        <v>10.8117</v>
      </c>
      <c r="DB98" s="13">
        <v>18.412800000000001</v>
      </c>
      <c r="DC98" s="13">
        <v>29.224499999999999</v>
      </c>
      <c r="DD98" s="13">
        <v>811.88970965524584</v>
      </c>
      <c r="DE98" s="13">
        <v>1.9919586411207173</v>
      </c>
      <c r="DF98" s="13">
        <v>2.8293365346448383</v>
      </c>
      <c r="DG98" s="13">
        <v>0.99530556929799396</v>
      </c>
      <c r="DH98" s="13">
        <v>0.99632835200799641</v>
      </c>
      <c r="DI98" s="13">
        <v>0.99653148158319915</v>
      </c>
      <c r="DJ98" s="13">
        <v>0.99755552404892689</v>
      </c>
      <c r="DK98" s="13">
        <v>18038.144311089007</v>
      </c>
      <c r="DL98" s="13">
        <v>2.2966878650518132</v>
      </c>
      <c r="DM98" s="13">
        <v>34146.559977981284</v>
      </c>
      <c r="DN98" s="13">
        <v>1.6613087800232886</v>
      </c>
      <c r="DO98" s="13">
        <v>1.893019558391579</v>
      </c>
      <c r="DP98" s="13">
        <v>0.41257335548400881</v>
      </c>
      <c r="DQ98" s="13">
        <v>396.39501053174985</v>
      </c>
      <c r="DR98" s="13">
        <v>8480.0375449494768</v>
      </c>
      <c r="DS98" s="13">
        <v>4.0266991504440002</v>
      </c>
      <c r="DT98" s="13">
        <v>4.0266991504440002</v>
      </c>
      <c r="DU98" s="13">
        <v>100.02404087922099</v>
      </c>
      <c r="DV98" s="13">
        <v>17.012626365164358</v>
      </c>
      <c r="DW98" s="13">
        <v>2.2966878650518132</v>
      </c>
      <c r="DX98" s="13">
        <v>731.69777355617293</v>
      </c>
      <c r="DY98" s="13">
        <v>1092.6069457856154</v>
      </c>
      <c r="DZ98" s="13">
        <v>285.97869912288621</v>
      </c>
      <c r="EA98" s="13">
        <v>426.2449256489403</v>
      </c>
      <c r="EB98" s="13">
        <v>25.448503514942747</v>
      </c>
      <c r="EC98" s="13">
        <v>668.85915324676012</v>
      </c>
      <c r="ED98" s="13">
        <v>2.3863969632476119</v>
      </c>
      <c r="EE98" s="13">
        <v>0.15537276463981975</v>
      </c>
      <c r="EF98" s="13">
        <v>500</v>
      </c>
      <c r="EG98" s="13">
        <v>10696.448390677026</v>
      </c>
      <c r="EH98" s="13">
        <v>28734.592701766032</v>
      </c>
      <c r="EI98" s="13">
        <v>5.083721764652966E-2</v>
      </c>
      <c r="EJ98" s="13">
        <v>20</v>
      </c>
      <c r="EK98" s="13">
        <v>2.1816615649929121</v>
      </c>
      <c r="EL98" s="13">
        <v>3.658601972974691</v>
      </c>
      <c r="EM98" s="13">
        <v>7.4999999999999997E-2</v>
      </c>
      <c r="EN98" s="13">
        <v>19.066666666666666</v>
      </c>
      <c r="EO98" s="13">
        <v>2.4957512095690301E-2</v>
      </c>
    </row>
    <row r="99" spans="1:145">
      <c r="A99" s="12">
        <v>40472.704861111109</v>
      </c>
      <c r="B99" s="13">
        <v>6</v>
      </c>
      <c r="C99" s="13" t="s">
        <v>54</v>
      </c>
      <c r="D99" s="13" t="s">
        <v>60</v>
      </c>
      <c r="E99" s="12">
        <v>40472.68472222222</v>
      </c>
      <c r="F99" s="12">
        <v>40472.705555555556</v>
      </c>
      <c r="G99" s="13" t="s">
        <v>28</v>
      </c>
      <c r="H99" s="13">
        <v>2</v>
      </c>
      <c r="I99" s="13">
        <v>5</v>
      </c>
      <c r="J99" s="13" t="s">
        <v>255</v>
      </c>
      <c r="K99" s="13">
        <v>5</v>
      </c>
      <c r="L99" s="13" t="s">
        <v>255</v>
      </c>
      <c r="M99" s="13" t="s">
        <v>87</v>
      </c>
      <c r="N99" s="13" t="s">
        <v>88</v>
      </c>
      <c r="O99" s="13" t="s">
        <v>255</v>
      </c>
      <c r="P99" s="13">
        <v>3.2451344843328213E-2</v>
      </c>
      <c r="Q99" s="13">
        <v>2.4228994272800165E-2</v>
      </c>
      <c r="R99" s="13">
        <v>3.5907645017802796</v>
      </c>
      <c r="S99" s="13">
        <v>6.3374400339117785E-3</v>
      </c>
      <c r="T99" s="13">
        <v>3.0476343783366762</v>
      </c>
      <c r="U99" s="13">
        <v>1.1491239989764965</v>
      </c>
      <c r="V99" s="13" t="s">
        <v>255</v>
      </c>
      <c r="W99" s="13" t="s">
        <v>255</v>
      </c>
      <c r="X99" s="13">
        <v>1.6808740702516805</v>
      </c>
      <c r="Y99" s="13">
        <v>0.37752789111634061</v>
      </c>
      <c r="Z99" s="13">
        <v>38.444721828289225</v>
      </c>
      <c r="AA99" s="13">
        <v>5.1724816502276755E-2</v>
      </c>
      <c r="AB99" s="13">
        <v>1.1680471989315279E-2</v>
      </c>
      <c r="AC99" s="13">
        <v>37.34600809629665</v>
      </c>
      <c r="AD99" s="13">
        <v>9.1186149926196797E-3</v>
      </c>
      <c r="AE99" s="13">
        <v>8.8266003034353988E-2</v>
      </c>
      <c r="AF99" s="13">
        <v>13.89122286258273</v>
      </c>
      <c r="AG99" s="13" t="s">
        <v>255</v>
      </c>
      <c r="AH99" s="13" t="s">
        <v>255</v>
      </c>
      <c r="AI99" s="13">
        <v>0.22909383663104835</v>
      </c>
      <c r="AJ99" s="13">
        <v>4.3261729291266017E-2</v>
      </c>
      <c r="AK99" s="13" t="s">
        <v>255</v>
      </c>
      <c r="AL99" s="13">
        <v>100</v>
      </c>
      <c r="AM99" s="13">
        <v>900</v>
      </c>
      <c r="AN99" s="13" t="s">
        <v>255</v>
      </c>
      <c r="AO99" s="13" t="s">
        <v>255</v>
      </c>
      <c r="AP99" s="13">
        <v>4812.1099999999997</v>
      </c>
      <c r="AQ99" s="13">
        <v>91.933800000000005</v>
      </c>
      <c r="AR99" s="13" t="s">
        <v>255</v>
      </c>
      <c r="AS99" s="13" t="s">
        <v>255</v>
      </c>
      <c r="AT99" s="13" t="s">
        <v>255</v>
      </c>
      <c r="AU99" s="13" t="s">
        <v>255</v>
      </c>
      <c r="AV99" s="13" t="s">
        <v>255</v>
      </c>
      <c r="AW99" s="13" t="s">
        <v>255</v>
      </c>
      <c r="AX99" s="13" t="s">
        <v>255</v>
      </c>
      <c r="AY99" s="13" t="s">
        <v>255</v>
      </c>
      <c r="AZ99" s="13">
        <v>44442.1</v>
      </c>
      <c r="BA99" s="13">
        <v>968.25699999999995</v>
      </c>
      <c r="BB99" s="13" t="s">
        <v>255</v>
      </c>
      <c r="BC99" s="13" t="s">
        <v>255</v>
      </c>
      <c r="BD99" s="13" t="s">
        <v>255</v>
      </c>
      <c r="BE99" s="13" t="s">
        <v>255</v>
      </c>
      <c r="BF99" s="13" t="s">
        <v>255</v>
      </c>
      <c r="BG99" s="13" t="s">
        <v>255</v>
      </c>
      <c r="BH99" s="13" t="s">
        <v>255</v>
      </c>
      <c r="BI99" s="13" t="s">
        <v>255</v>
      </c>
      <c r="BJ99" s="13" t="s">
        <v>255</v>
      </c>
      <c r="BK99" s="13" t="s">
        <v>255</v>
      </c>
      <c r="BL99" s="13" t="s">
        <v>255</v>
      </c>
      <c r="BM99" s="13" t="s">
        <v>255</v>
      </c>
      <c r="BN99" s="13">
        <v>4871.8900000000003</v>
      </c>
      <c r="BO99" s="13">
        <v>163.15600000000001</v>
      </c>
      <c r="BP99" s="13">
        <v>2.7610199999999998</v>
      </c>
      <c r="BQ99" s="13">
        <v>0.32857999999999998</v>
      </c>
      <c r="BR99" s="13">
        <v>20.0291</v>
      </c>
      <c r="BS99" s="13">
        <v>1.0834699999999999</v>
      </c>
      <c r="BT99" s="13" t="s">
        <v>255</v>
      </c>
      <c r="BU99" s="13" t="s">
        <v>255</v>
      </c>
      <c r="BV99" s="13" t="s">
        <v>255</v>
      </c>
      <c r="BW99" s="13" t="s">
        <v>255</v>
      </c>
      <c r="BX99" s="13">
        <v>8023.32</v>
      </c>
      <c r="BY99" s="13">
        <v>551.12300000000005</v>
      </c>
      <c r="BZ99" s="13">
        <v>12.225199999999999</v>
      </c>
      <c r="CA99" s="13">
        <v>0.57015899999999997</v>
      </c>
      <c r="CB99" s="13">
        <v>5.2439999999999998</v>
      </c>
      <c r="CC99" s="13">
        <v>0.65888599999999997</v>
      </c>
      <c r="CD99" s="13">
        <v>16.3093</v>
      </c>
      <c r="CE99" s="13">
        <v>5.5058199999999999</v>
      </c>
      <c r="CF99" s="13">
        <v>809.234619140625</v>
      </c>
      <c r="CG99" s="13">
        <v>2.964841365814209</v>
      </c>
      <c r="CH99" s="13">
        <v>15.888189315795898</v>
      </c>
      <c r="CI99" s="13">
        <v>85.067100524902344</v>
      </c>
      <c r="CJ99" s="13">
        <v>20.842794418334961</v>
      </c>
      <c r="CK99" s="13">
        <v>265.841552734375</v>
      </c>
      <c r="CL99" s="13">
        <v>1616.380859375</v>
      </c>
      <c r="CM99" s="13">
        <v>1.9118797779083252</v>
      </c>
      <c r="CN99" s="13">
        <v>203.21943664550781</v>
      </c>
      <c r="CO99" s="13">
        <v>13</v>
      </c>
      <c r="CP99" s="13">
        <v>46.538972189372558</v>
      </c>
      <c r="CQ99" s="13">
        <v>20.0291</v>
      </c>
      <c r="CR99" s="13" t="s">
        <v>255</v>
      </c>
      <c r="CS99" s="13" t="s">
        <v>255</v>
      </c>
      <c r="CT99" s="13" t="s">
        <v>255</v>
      </c>
      <c r="CU99" s="13" t="s">
        <v>255</v>
      </c>
      <c r="CV99" s="13" t="s">
        <v>255</v>
      </c>
      <c r="CW99" s="13" t="s">
        <v>255</v>
      </c>
      <c r="CX99" s="13" t="s">
        <v>255</v>
      </c>
      <c r="CY99" s="13" t="s">
        <v>255</v>
      </c>
      <c r="CZ99" s="13" t="s">
        <v>255</v>
      </c>
      <c r="DA99" s="13" t="s">
        <v>255</v>
      </c>
      <c r="DB99" s="13">
        <v>20.0291</v>
      </c>
      <c r="DC99" s="13">
        <v>20.0291</v>
      </c>
      <c r="DD99" s="13">
        <v>656.29355756961036</v>
      </c>
      <c r="DE99" s="13">
        <v>1.6383453849425778</v>
      </c>
      <c r="DF99" s="13">
        <v>1.6383453849425778</v>
      </c>
      <c r="DG99" s="13">
        <v>0.99599602724786496</v>
      </c>
      <c r="DH99" s="13">
        <v>0.99599602724786496</v>
      </c>
      <c r="DI99" s="13">
        <v>0.99751363475103205</v>
      </c>
      <c r="DJ99" s="13">
        <v>0.99751363475103205</v>
      </c>
      <c r="DK99" s="13">
        <v>14967.280270455791</v>
      </c>
      <c r="DL99" s="13">
        <v>1.9056933117478712</v>
      </c>
      <c r="DM99" s="13">
        <v>34579.06888396573</v>
      </c>
      <c r="DN99" s="13">
        <v>1.997419315910548</v>
      </c>
      <c r="DO99" s="13">
        <v>2.3103107751795116</v>
      </c>
      <c r="DP99" s="13">
        <v>0.4146467226028443</v>
      </c>
      <c r="DQ99" s="13">
        <v>335.54648264342109</v>
      </c>
      <c r="DR99" s="13">
        <v>7178.3112685371161</v>
      </c>
      <c r="DS99" s="13">
        <v>4.8171592997823121</v>
      </c>
      <c r="DT99" s="13">
        <v>4.8171592997823112</v>
      </c>
      <c r="DU99" s="13">
        <v>100.02404087922099</v>
      </c>
      <c r="DV99" s="13">
        <v>17.012626365164358</v>
      </c>
      <c r="DW99" s="13">
        <v>1.9056933117478712</v>
      </c>
      <c r="DX99" s="13">
        <v>731.69777355617293</v>
      </c>
      <c r="DY99" s="13">
        <v>1092.6069457856154</v>
      </c>
      <c r="DZ99" s="13">
        <v>254.77418426239325</v>
      </c>
      <c r="EA99" s="13">
        <v>379.60394864835723</v>
      </c>
      <c r="EB99" s="13">
        <v>25.448503514942747</v>
      </c>
      <c r="EC99" s="13">
        <v>563.35496507151265</v>
      </c>
      <c r="ED99" s="13">
        <v>2.8692049588483091</v>
      </c>
      <c r="EE99" s="13">
        <v>4.4741065306839828E-2</v>
      </c>
      <c r="EF99" s="13">
        <v>500</v>
      </c>
      <c r="EG99" s="13">
        <v>10696.448390677026</v>
      </c>
      <c r="EH99" s="13">
        <v>25663.728661132816</v>
      </c>
      <c r="EI99" s="13">
        <v>5.1014980575423308E-2</v>
      </c>
      <c r="EJ99" s="13">
        <v>20</v>
      </c>
      <c r="EK99" s="13">
        <v>2.1816615649929121</v>
      </c>
      <c r="EL99" s="13">
        <v>3.2676074196707492</v>
      </c>
      <c r="EM99" s="13">
        <v>7.4999999999999997E-2</v>
      </c>
      <c r="EN99" s="13">
        <v>19.066666666666666</v>
      </c>
      <c r="EO99" s="13">
        <v>1.9977754004204432E-2</v>
      </c>
    </row>
    <row r="100" spans="1:145">
      <c r="A100" s="12">
        <v>40472.705555555556</v>
      </c>
      <c r="B100" s="13">
        <v>6</v>
      </c>
      <c r="C100" s="13" t="s">
        <v>54</v>
      </c>
      <c r="D100" s="13" t="s">
        <v>60</v>
      </c>
      <c r="E100" s="12">
        <v>40472.68472222222</v>
      </c>
      <c r="F100" s="12">
        <v>40472.705555555556</v>
      </c>
      <c r="G100" s="13" t="s">
        <v>28</v>
      </c>
      <c r="H100" s="13">
        <v>2</v>
      </c>
      <c r="I100" s="13">
        <v>5</v>
      </c>
      <c r="J100" s="13" t="s">
        <v>255</v>
      </c>
      <c r="K100" s="13">
        <v>5</v>
      </c>
      <c r="L100" s="13" t="s">
        <v>255</v>
      </c>
      <c r="M100" s="13" t="s">
        <v>87</v>
      </c>
      <c r="N100" s="13" t="s">
        <v>88</v>
      </c>
      <c r="O100" s="13" t="s">
        <v>255</v>
      </c>
      <c r="P100" s="13">
        <v>3.2451344843328213E-2</v>
      </c>
      <c r="Q100" s="13">
        <v>2.4228994272800165E-2</v>
      </c>
      <c r="R100" s="13">
        <v>3.5907645017802796</v>
      </c>
      <c r="S100" s="13">
        <v>6.3374400339117785E-3</v>
      </c>
      <c r="T100" s="13">
        <v>3.0476343783366762</v>
      </c>
      <c r="U100" s="13">
        <v>1.1491239989764965</v>
      </c>
      <c r="V100" s="13" t="s">
        <v>255</v>
      </c>
      <c r="W100" s="13" t="s">
        <v>255</v>
      </c>
      <c r="X100" s="13">
        <v>1.6808740702516805</v>
      </c>
      <c r="Y100" s="13">
        <v>0.37752789111634061</v>
      </c>
      <c r="Z100" s="13">
        <v>38.444721828289225</v>
      </c>
      <c r="AA100" s="13">
        <v>5.1724816502276755E-2</v>
      </c>
      <c r="AB100" s="13">
        <v>1.1680471989315279E-2</v>
      </c>
      <c r="AC100" s="13">
        <v>37.34600809629665</v>
      </c>
      <c r="AD100" s="13">
        <v>9.1186149926196797E-3</v>
      </c>
      <c r="AE100" s="13">
        <v>8.8266003034353988E-2</v>
      </c>
      <c r="AF100" s="13">
        <v>13.89122286258273</v>
      </c>
      <c r="AG100" s="13" t="s">
        <v>255</v>
      </c>
      <c r="AH100" s="13" t="s">
        <v>255</v>
      </c>
      <c r="AI100" s="13">
        <v>0.22909383663104835</v>
      </c>
      <c r="AJ100" s="13">
        <v>4.3261729291266017E-2</v>
      </c>
      <c r="AK100" s="13" t="s">
        <v>255</v>
      </c>
      <c r="AL100" s="13">
        <v>100</v>
      </c>
      <c r="AM100" s="13">
        <v>900</v>
      </c>
      <c r="AN100" s="13" t="s">
        <v>255</v>
      </c>
      <c r="AO100" s="13" t="s">
        <v>255</v>
      </c>
      <c r="AP100" s="13" t="s">
        <v>255</v>
      </c>
      <c r="AQ100" s="13" t="s">
        <v>255</v>
      </c>
      <c r="AR100" s="13" t="s">
        <v>255</v>
      </c>
      <c r="AS100" s="13" t="s">
        <v>255</v>
      </c>
      <c r="AT100" s="13" t="s">
        <v>255</v>
      </c>
      <c r="AU100" s="13" t="s">
        <v>255</v>
      </c>
      <c r="AV100" s="13" t="s">
        <v>255</v>
      </c>
      <c r="AW100" s="13" t="s">
        <v>255</v>
      </c>
      <c r="AX100" s="13" t="s">
        <v>255</v>
      </c>
      <c r="AY100" s="13" t="s">
        <v>255</v>
      </c>
      <c r="AZ100" s="13" t="s">
        <v>255</v>
      </c>
      <c r="BA100" s="13" t="s">
        <v>255</v>
      </c>
      <c r="BB100" s="13" t="s">
        <v>255</v>
      </c>
      <c r="BC100" s="13" t="s">
        <v>255</v>
      </c>
      <c r="BD100" s="13" t="s">
        <v>255</v>
      </c>
      <c r="BE100" s="13" t="s">
        <v>255</v>
      </c>
      <c r="BF100" s="13" t="s">
        <v>255</v>
      </c>
      <c r="BG100" s="13" t="s">
        <v>255</v>
      </c>
      <c r="BH100" s="13" t="s">
        <v>255</v>
      </c>
      <c r="BI100" s="13" t="s">
        <v>255</v>
      </c>
      <c r="BJ100" s="13" t="s">
        <v>255</v>
      </c>
      <c r="BK100" s="13" t="s">
        <v>255</v>
      </c>
      <c r="BL100" s="13" t="s">
        <v>255</v>
      </c>
      <c r="BM100" s="13" t="s">
        <v>255</v>
      </c>
      <c r="BN100" s="13" t="s">
        <v>255</v>
      </c>
      <c r="BO100" s="13" t="s">
        <v>255</v>
      </c>
      <c r="BP100" s="13" t="s">
        <v>255</v>
      </c>
      <c r="BQ100" s="13" t="s">
        <v>255</v>
      </c>
      <c r="BR100" s="13" t="s">
        <v>255</v>
      </c>
      <c r="BS100" s="13" t="s">
        <v>255</v>
      </c>
      <c r="BT100" s="13" t="s">
        <v>255</v>
      </c>
      <c r="BU100" s="13" t="s">
        <v>255</v>
      </c>
      <c r="BV100" s="13" t="s">
        <v>255</v>
      </c>
      <c r="BW100" s="13" t="s">
        <v>255</v>
      </c>
      <c r="BX100" s="13" t="s">
        <v>255</v>
      </c>
      <c r="BY100" s="13" t="s">
        <v>255</v>
      </c>
      <c r="BZ100" s="13" t="s">
        <v>255</v>
      </c>
      <c r="CA100" s="13" t="s">
        <v>255</v>
      </c>
      <c r="CB100" s="13" t="s">
        <v>255</v>
      </c>
      <c r="CC100" s="13" t="s">
        <v>255</v>
      </c>
      <c r="CD100" s="13" t="s">
        <v>255</v>
      </c>
      <c r="CE100" s="13" t="s">
        <v>255</v>
      </c>
      <c r="CF100" s="13">
        <v>801.290283203125</v>
      </c>
      <c r="CG100" s="13">
        <v>2.7997899055480957</v>
      </c>
      <c r="CH100" s="13">
        <v>14.723603248596191</v>
      </c>
      <c r="CI100" s="13">
        <v>84.98040771484375</v>
      </c>
      <c r="CJ100" s="13">
        <v>21.136440277099609</v>
      </c>
      <c r="CK100" s="13">
        <v>260.89508056640625</v>
      </c>
      <c r="CL100" s="13">
        <v>1622.92919921875</v>
      </c>
      <c r="CM100" s="13">
        <v>1.9720571041107178</v>
      </c>
      <c r="CN100" s="13">
        <v>196.82987976074219</v>
      </c>
      <c r="CO100" s="13">
        <v>12.887410163879395</v>
      </c>
      <c r="CP100" s="13">
        <v>46.538972189372558</v>
      </c>
      <c r="CQ100" s="13" t="s">
        <v>255</v>
      </c>
      <c r="CR100" s="13" t="s">
        <v>255</v>
      </c>
      <c r="CS100" s="13" t="s">
        <v>255</v>
      </c>
      <c r="CT100" s="13" t="s">
        <v>255</v>
      </c>
      <c r="CU100" s="13" t="s">
        <v>255</v>
      </c>
      <c r="CV100" s="13" t="s">
        <v>255</v>
      </c>
      <c r="CW100" s="13" t="s">
        <v>255</v>
      </c>
      <c r="CX100" s="13" t="s">
        <v>255</v>
      </c>
      <c r="CY100" s="13" t="s">
        <v>255</v>
      </c>
      <c r="CZ100" s="13" t="s">
        <v>255</v>
      </c>
      <c r="DA100" s="13" t="s">
        <v>255</v>
      </c>
      <c r="DB100" s="13" t="s">
        <v>255</v>
      </c>
      <c r="DC100" s="13" t="s">
        <v>255</v>
      </c>
      <c r="DD100" s="13" t="s">
        <v>255</v>
      </c>
      <c r="DE100" s="13" t="s">
        <v>255</v>
      </c>
      <c r="DF100" s="13" t="s">
        <v>255</v>
      </c>
      <c r="DG100" s="13" t="s">
        <v>255</v>
      </c>
      <c r="DH100" s="13" t="s">
        <v>255</v>
      </c>
      <c r="DI100" s="13" t="s">
        <v>255</v>
      </c>
      <c r="DJ100" s="13" t="s">
        <v>255</v>
      </c>
      <c r="DK100" s="13">
        <v>14614.447850496437</v>
      </c>
      <c r="DL100" s="13">
        <v>1.8607692927721859</v>
      </c>
      <c r="DM100" s="13">
        <v>34719.156842332304</v>
      </c>
      <c r="DN100" s="13">
        <v>2.025394832857772</v>
      </c>
      <c r="DO100" s="13">
        <v>2.3756735250968055</v>
      </c>
      <c r="DP100" s="13">
        <v>0.41661414985656742</v>
      </c>
      <c r="DQ100" s="13">
        <v>333.82887012499805</v>
      </c>
      <c r="DR100" s="13">
        <v>7141.5665612201301</v>
      </c>
      <c r="DS100" s="13">
        <v>4.8615603515989028</v>
      </c>
      <c r="DT100" s="13">
        <v>4.8615603515989028</v>
      </c>
      <c r="DU100" s="13">
        <v>100.02404087922099</v>
      </c>
      <c r="DV100" s="13">
        <v>17.012626365164358</v>
      </c>
      <c r="DW100" s="13">
        <v>1.8607692927721859</v>
      </c>
      <c r="DX100" s="13">
        <v>731.69777355617293</v>
      </c>
      <c r="DY100" s="13">
        <v>1092.6069457856154</v>
      </c>
      <c r="DZ100" s="13">
        <v>252.47985606136373</v>
      </c>
      <c r="EA100" s="13">
        <v>376.17731432962825</v>
      </c>
      <c r="EB100" s="13">
        <v>25.448503514942747</v>
      </c>
      <c r="EC100" s="13">
        <v>557.82445390858254</v>
      </c>
      <c r="ED100" s="13">
        <v>2.9093905579921371</v>
      </c>
      <c r="EE100" s="13">
        <v>2.7046746585518585E-2</v>
      </c>
      <c r="EF100" s="13">
        <v>500</v>
      </c>
      <c r="EG100" s="13">
        <v>10696.448390677026</v>
      </c>
      <c r="EH100" s="13">
        <v>25310.896241173461</v>
      </c>
      <c r="EI100" s="13">
        <v>5.1412256239520449E-2</v>
      </c>
      <c r="EJ100" s="13">
        <v>20</v>
      </c>
      <c r="EK100" s="13">
        <v>2.1816615649929121</v>
      </c>
      <c r="EL100" s="13">
        <v>3.2226834006950633</v>
      </c>
      <c r="EM100" s="13">
        <v>7.4999999999999997E-2</v>
      </c>
      <c r="EN100" s="13">
        <v>18.901534907023112</v>
      </c>
      <c r="EO100" s="13">
        <v>1.9927211897617647E-2</v>
      </c>
    </row>
    <row r="101" spans="1:145">
      <c r="A101" s="14" t="s">
        <v>39</v>
      </c>
      <c r="B101" s="15">
        <v>6</v>
      </c>
      <c r="C101" s="15" t="s">
        <v>54</v>
      </c>
      <c r="D101" s="15" t="s">
        <v>60</v>
      </c>
      <c r="E101" s="16">
        <v>40472.684722222228</v>
      </c>
      <c r="F101" s="16">
        <v>40472.705555555556</v>
      </c>
      <c r="G101" s="15" t="s">
        <v>28</v>
      </c>
      <c r="H101" s="15">
        <v>2</v>
      </c>
      <c r="I101" s="15">
        <v>5</v>
      </c>
      <c r="J101" s="15" t="s">
        <v>255</v>
      </c>
      <c r="K101" s="15">
        <v>5</v>
      </c>
      <c r="L101" s="15" t="s">
        <v>255</v>
      </c>
      <c r="M101" s="15" t="s">
        <v>255</v>
      </c>
      <c r="N101" s="15" t="s">
        <v>255</v>
      </c>
      <c r="O101" s="15" t="s">
        <v>255</v>
      </c>
      <c r="P101" s="15">
        <v>3.245134484332822E-2</v>
      </c>
      <c r="Q101" s="15">
        <v>2.4228994272800154E-2</v>
      </c>
      <c r="R101" s="15">
        <v>3.5907645017802814</v>
      </c>
      <c r="S101" s="15">
        <v>6.337440033911782E-3</v>
      </c>
      <c r="T101" s="15">
        <v>3.0476343783366775</v>
      </c>
      <c r="U101" s="15">
        <v>1.1491239989764963</v>
      </c>
      <c r="V101" s="15" t="s">
        <v>255</v>
      </c>
      <c r="W101" s="15" t="s">
        <v>255</v>
      </c>
      <c r="X101" s="15">
        <v>1.6808740702516811</v>
      </c>
      <c r="Y101" s="15">
        <v>0.3775278911163405</v>
      </c>
      <c r="Z101" s="15">
        <v>38.444721828289197</v>
      </c>
      <c r="AA101" s="15">
        <v>5.1724816502276776E-2</v>
      </c>
      <c r="AB101" s="15">
        <v>1.1680471989315272E-2</v>
      </c>
      <c r="AC101" s="15">
        <v>37.346008096296622</v>
      </c>
      <c r="AD101" s="15">
        <v>9.1186149926196797E-3</v>
      </c>
      <c r="AE101" s="15">
        <v>8.8266003034354015E-2</v>
      </c>
      <c r="AF101" s="15">
        <v>13.891222862582724</v>
      </c>
      <c r="AG101" s="15" t="s">
        <v>255</v>
      </c>
      <c r="AH101" s="15" t="s">
        <v>255</v>
      </c>
      <c r="AI101" s="15">
        <v>0.22909383663104846</v>
      </c>
      <c r="AJ101" s="15">
        <v>4.3261729291266031E-2</v>
      </c>
      <c r="AK101" s="15" t="s">
        <v>255</v>
      </c>
      <c r="AL101" s="15">
        <v>100</v>
      </c>
      <c r="AM101" s="15">
        <v>900</v>
      </c>
      <c r="AN101" s="15" t="s">
        <v>255</v>
      </c>
      <c r="AO101" s="15" t="s">
        <v>255</v>
      </c>
      <c r="AP101" s="15">
        <v>5596.542592592592</v>
      </c>
      <c r="AQ101" s="15">
        <v>110.7201851851852</v>
      </c>
      <c r="AR101" s="15">
        <v>3.7579500000000001</v>
      </c>
      <c r="AS101" s="15">
        <v>1.6791</v>
      </c>
      <c r="AT101" s="15" t="s">
        <v>255</v>
      </c>
      <c r="AU101" s="15" t="s">
        <v>255</v>
      </c>
      <c r="AV101" s="15">
        <v>0.54627150000000002</v>
      </c>
      <c r="AW101" s="15">
        <v>0.198101</v>
      </c>
      <c r="AX101" s="15">
        <v>4.9719212499999994</v>
      </c>
      <c r="AY101" s="15">
        <v>1.2912595</v>
      </c>
      <c r="AZ101" s="15">
        <v>44797.907407407416</v>
      </c>
      <c r="BA101" s="15">
        <v>959.58511111111102</v>
      </c>
      <c r="BB101" s="15">
        <v>0.35166849999999999</v>
      </c>
      <c r="BC101" s="15">
        <v>0.12154425000000001</v>
      </c>
      <c r="BD101" s="15">
        <v>3.1096799999999996</v>
      </c>
      <c r="BE101" s="15">
        <v>0.63459699999999997</v>
      </c>
      <c r="BF101" s="15">
        <v>4.37479</v>
      </c>
      <c r="BG101" s="15">
        <v>2.08874</v>
      </c>
      <c r="BH101" s="15">
        <v>3.7580499999999999</v>
      </c>
      <c r="BI101" s="15">
        <v>1.7503299999999999</v>
      </c>
      <c r="BJ101" s="15" t="s">
        <v>255</v>
      </c>
      <c r="BK101" s="15" t="s">
        <v>255</v>
      </c>
      <c r="BL101" s="15">
        <v>3.3394569999999995</v>
      </c>
      <c r="BM101" s="15">
        <v>1.0087290000000002</v>
      </c>
      <c r="BN101" s="15">
        <v>5415.8614814814828</v>
      </c>
      <c r="BO101" s="15">
        <v>176.06299999999996</v>
      </c>
      <c r="BP101" s="15">
        <v>2.7911960526315789</v>
      </c>
      <c r="BQ101" s="15">
        <v>0.39852084210526312</v>
      </c>
      <c r="BR101" s="15">
        <v>18.331491851851851</v>
      </c>
      <c r="BS101" s="15">
        <v>1.3467648148148148</v>
      </c>
      <c r="BT101" s="15">
        <v>6.3219180000000001</v>
      </c>
      <c r="BU101" s="15">
        <v>1.8378439999999998</v>
      </c>
      <c r="BV101" s="15" t="s">
        <v>255</v>
      </c>
      <c r="BW101" s="15" t="s">
        <v>255</v>
      </c>
      <c r="BX101" s="15">
        <v>9048.5859259259269</v>
      </c>
      <c r="BY101" s="15">
        <v>747.0713333333332</v>
      </c>
      <c r="BZ101" s="15">
        <v>9.9983766666666654</v>
      </c>
      <c r="CA101" s="15">
        <v>0.7170430000000001</v>
      </c>
      <c r="CB101" s="15">
        <v>6.945496666666668</v>
      </c>
      <c r="CC101" s="15">
        <v>0.82581870370370347</v>
      </c>
      <c r="CD101" s="15">
        <v>15.539911111111113</v>
      </c>
      <c r="CE101" s="15">
        <v>6.2186022222222226</v>
      </c>
      <c r="CF101" s="15">
        <v>795.16768326297881</v>
      </c>
      <c r="CG101" s="15">
        <v>2.8356314628354964</v>
      </c>
      <c r="CH101" s="15">
        <v>15.143566654574487</v>
      </c>
      <c r="CI101" s="15">
        <v>87.260590337937884</v>
      </c>
      <c r="CJ101" s="15">
        <v>20.8739013671875</v>
      </c>
      <c r="CK101" s="15">
        <v>263.81914101877521</v>
      </c>
      <c r="CL101" s="15">
        <v>1601.2298662739415</v>
      </c>
      <c r="CM101" s="15">
        <v>2.0209798812866211</v>
      </c>
      <c r="CN101" s="15">
        <v>201.90988799064391</v>
      </c>
      <c r="CO101" s="15">
        <v>12.638014762632308</v>
      </c>
      <c r="CP101" s="15">
        <v>46.538972189372551</v>
      </c>
      <c r="CQ101" s="15">
        <v>21.867873814814811</v>
      </c>
      <c r="CR101" s="15" t="s">
        <v>255</v>
      </c>
      <c r="CS101" s="15">
        <v>7.5159000000000002</v>
      </c>
      <c r="CT101" s="15" t="s">
        <v>255</v>
      </c>
      <c r="CU101" s="15">
        <v>1.092543</v>
      </c>
      <c r="CV101" s="15">
        <v>14.91576375</v>
      </c>
      <c r="CW101" s="15">
        <v>12.438719999999998</v>
      </c>
      <c r="CX101" s="15">
        <v>17.49916</v>
      </c>
      <c r="CY101" s="15">
        <v>11.274149999999999</v>
      </c>
      <c r="CZ101" s="15" t="s">
        <v>255</v>
      </c>
      <c r="DA101" s="15">
        <v>16.697285000000001</v>
      </c>
      <c r="DB101" s="15">
        <v>18.331491851851851</v>
      </c>
      <c r="DC101" s="15">
        <v>31.742210962962961</v>
      </c>
      <c r="DD101" s="15">
        <v>927.22130943751574</v>
      </c>
      <c r="DE101" s="15">
        <v>2.2978357582204829</v>
      </c>
      <c r="DF101" s="15">
        <v>3.3422090842362695</v>
      </c>
      <c r="DG101" s="15">
        <v>0.99531450701282553</v>
      </c>
      <c r="DH101" s="15">
        <v>0.99636717362153382</v>
      </c>
      <c r="DI101" s="15">
        <v>0.99644372843661899</v>
      </c>
      <c r="DJ101" s="15">
        <v>0.99749751520198948</v>
      </c>
      <c r="DK101" s="15">
        <v>14688.80128042556</v>
      </c>
      <c r="DL101" s="15">
        <v>1.8702362654994311</v>
      </c>
      <c r="DM101" s="15">
        <v>34254.945252419777</v>
      </c>
      <c r="DN101" s="15">
        <v>2.0213399109115362</v>
      </c>
      <c r="DO101" s="15">
        <v>2.3418245880614701</v>
      </c>
      <c r="DP101" s="15">
        <v>0.41485513916015637</v>
      </c>
      <c r="DQ101" s="15">
        <v>329.86876248345033</v>
      </c>
      <c r="DR101" s="15">
        <v>7056.8483872014467</v>
      </c>
      <c r="DS101" s="15">
        <v>4.8722312328578008</v>
      </c>
      <c r="DT101" s="15">
        <v>4.8722312328578008</v>
      </c>
      <c r="DU101" s="15">
        <v>100.02404087922103</v>
      </c>
      <c r="DV101" s="15">
        <v>17.012626365164355</v>
      </c>
      <c r="DW101" s="15">
        <v>1.8702362654994311</v>
      </c>
      <c r="DX101" s="15">
        <v>731.69777355617305</v>
      </c>
      <c r="DY101" s="15">
        <v>1092.6069457856147</v>
      </c>
      <c r="DZ101" s="15">
        <v>253.27970659939945</v>
      </c>
      <c r="EA101" s="15">
        <v>377.3616959969051</v>
      </c>
      <c r="EB101" s="15">
        <v>25.448503514942757</v>
      </c>
      <c r="EC101" s="15">
        <v>553.56215840880429</v>
      </c>
      <c r="ED101" s="15">
        <v>2.9035658410370093</v>
      </c>
      <c r="EE101" s="15">
        <v>4.1044571526955079E-2</v>
      </c>
      <c r="EF101" s="15">
        <v>500</v>
      </c>
      <c r="EG101" s="15">
        <v>10696.448390677027</v>
      </c>
      <c r="EH101" s="15">
        <v>25385.249671102585</v>
      </c>
      <c r="EI101" s="15">
        <v>5.1020952962086169E-2</v>
      </c>
      <c r="EJ101" s="15">
        <v>20</v>
      </c>
      <c r="EK101" s="15">
        <v>2.1816615649929125</v>
      </c>
      <c r="EL101" s="15">
        <v>3.2321503734223098</v>
      </c>
      <c r="EM101" s="15">
        <v>7.5000000000000011E-2</v>
      </c>
      <c r="EN101" s="15">
        <v>18.53575498519406</v>
      </c>
      <c r="EO101" s="15">
        <v>2.0684730080068929E-2</v>
      </c>
    </row>
    <row r="102" spans="1:145">
      <c r="A102" s="14" t="s">
        <v>40</v>
      </c>
      <c r="B102" s="15">
        <v>0</v>
      </c>
      <c r="C102" s="15" t="s">
        <v>255</v>
      </c>
      <c r="D102" s="15" t="s">
        <v>255</v>
      </c>
      <c r="E102" s="16">
        <v>7.396229524348216E-12</v>
      </c>
      <c r="F102" s="16">
        <v>0</v>
      </c>
      <c r="G102" s="15" t="s">
        <v>255</v>
      </c>
      <c r="H102" s="15">
        <v>0</v>
      </c>
      <c r="I102" s="15">
        <v>0</v>
      </c>
      <c r="J102" s="15" t="s">
        <v>255</v>
      </c>
      <c r="K102" s="15">
        <v>0</v>
      </c>
      <c r="L102" s="15" t="s">
        <v>255</v>
      </c>
      <c r="M102" s="15" t="s">
        <v>255</v>
      </c>
      <c r="N102" s="15" t="s">
        <v>255</v>
      </c>
      <c r="O102" s="15" t="s">
        <v>255</v>
      </c>
      <c r="P102" s="15">
        <v>7.0535941356165085E-18</v>
      </c>
      <c r="Q102" s="15">
        <v>1.0580391203424763E-17</v>
      </c>
      <c r="R102" s="15">
        <v>1.8057200987178262E-15</v>
      </c>
      <c r="S102" s="15">
        <v>3.5267970678082542E-18</v>
      </c>
      <c r="T102" s="15">
        <v>1.3542900740383696E-15</v>
      </c>
      <c r="U102" s="15">
        <v>2.2571501233972827E-16</v>
      </c>
      <c r="V102" s="15" t="s">
        <v>255</v>
      </c>
      <c r="W102" s="15" t="s">
        <v>255</v>
      </c>
      <c r="X102" s="15">
        <v>6.7714503701918482E-16</v>
      </c>
      <c r="Y102" s="15">
        <v>1.1285750616986414E-16</v>
      </c>
      <c r="Z102" s="15">
        <v>2.8891521579485219E-14</v>
      </c>
      <c r="AA102" s="15">
        <v>2.1160782406849525E-17</v>
      </c>
      <c r="AB102" s="15">
        <v>7.0535941356165085E-18</v>
      </c>
      <c r="AC102" s="15">
        <v>2.8891521579485219E-14</v>
      </c>
      <c r="AD102" s="15">
        <v>0</v>
      </c>
      <c r="AE102" s="15">
        <v>2.8214376542466034E-17</v>
      </c>
      <c r="AF102" s="15">
        <v>5.4171602961534785E-15</v>
      </c>
      <c r="AG102" s="15" t="s">
        <v>255</v>
      </c>
      <c r="AH102" s="15" t="s">
        <v>255</v>
      </c>
      <c r="AI102" s="15">
        <v>1.1285750616986414E-16</v>
      </c>
      <c r="AJ102" s="15">
        <v>1.4107188271233017E-17</v>
      </c>
      <c r="AK102" s="15" t="s">
        <v>255</v>
      </c>
      <c r="AL102" s="15">
        <v>0</v>
      </c>
      <c r="AM102" s="15">
        <v>0</v>
      </c>
      <c r="AN102" s="15" t="s">
        <v>255</v>
      </c>
      <c r="AO102" s="15" t="s">
        <v>255</v>
      </c>
      <c r="AP102" s="15">
        <v>1169.5102658956582</v>
      </c>
      <c r="AQ102" s="15">
        <v>24.977820122671542</v>
      </c>
      <c r="AR102" s="15" t="s">
        <v>255</v>
      </c>
      <c r="AS102" s="15" t="s">
        <v>255</v>
      </c>
      <c r="AT102" s="15" t="s">
        <v>255</v>
      </c>
      <c r="AU102" s="15" t="s">
        <v>255</v>
      </c>
      <c r="AV102" s="15">
        <v>0.14127215670647922</v>
      </c>
      <c r="AW102" s="15">
        <v>1.5023190673089184E-2</v>
      </c>
      <c r="AX102" s="15">
        <v>3.9707805455978313</v>
      </c>
      <c r="AY102" s="15">
        <v>0.39520504047067539</v>
      </c>
      <c r="AZ102" s="15">
        <v>15313.57426925351</v>
      </c>
      <c r="BA102" s="15">
        <v>237.11070561567706</v>
      </c>
      <c r="BB102" s="15">
        <v>1.9292427918745962E-2</v>
      </c>
      <c r="BC102" s="15">
        <v>1.6204031316825539E-2</v>
      </c>
      <c r="BD102" s="15">
        <v>2.0269208768967779</v>
      </c>
      <c r="BE102" s="15">
        <v>0.17158317380209492</v>
      </c>
      <c r="BF102" s="15" t="s">
        <v>255</v>
      </c>
      <c r="BG102" s="15" t="s">
        <v>255</v>
      </c>
      <c r="BH102" s="15" t="s">
        <v>255</v>
      </c>
      <c r="BI102" s="15" t="s">
        <v>255</v>
      </c>
      <c r="BJ102" s="15" t="s">
        <v>255</v>
      </c>
      <c r="BK102" s="15" t="s">
        <v>255</v>
      </c>
      <c r="BL102" s="15">
        <v>1.1196884422716302</v>
      </c>
      <c r="BM102" s="15">
        <v>0.18052070556525546</v>
      </c>
      <c r="BN102" s="15">
        <v>1657.46439416148</v>
      </c>
      <c r="BO102" s="15">
        <v>33.776962311611484</v>
      </c>
      <c r="BP102" s="15">
        <v>1.8846428558811732</v>
      </c>
      <c r="BQ102" s="15">
        <v>0.13287595150543122</v>
      </c>
      <c r="BR102" s="15">
        <v>4.8114129733478848</v>
      </c>
      <c r="BS102" s="15">
        <v>0.25465506573176311</v>
      </c>
      <c r="BT102" s="15">
        <v>1.8962202106743828</v>
      </c>
      <c r="BU102" s="15">
        <v>0.33856584844015342</v>
      </c>
      <c r="BV102" s="15" t="s">
        <v>255</v>
      </c>
      <c r="BW102" s="15" t="s">
        <v>255</v>
      </c>
      <c r="BX102" s="15">
        <v>2796.5267761103219</v>
      </c>
      <c r="BY102" s="15">
        <v>239.21816341606274</v>
      </c>
      <c r="BZ102" s="15">
        <v>3.2014358610689797</v>
      </c>
      <c r="CA102" s="15">
        <v>0.184974689213042</v>
      </c>
      <c r="CB102" s="15">
        <v>1.8355654645723611</v>
      </c>
      <c r="CC102" s="15">
        <v>0.21893500968830235</v>
      </c>
      <c r="CD102" s="15">
        <v>2.1156486649751418</v>
      </c>
      <c r="CE102" s="15">
        <v>0.82981552640899536</v>
      </c>
      <c r="CF102" s="15">
        <v>49.196323762303635</v>
      </c>
      <c r="CG102" s="15">
        <v>0.19428254011442039</v>
      </c>
      <c r="CH102" s="15">
        <v>1.0481909417020792</v>
      </c>
      <c r="CI102" s="15">
        <v>1.491814982786712</v>
      </c>
      <c r="CJ102" s="15">
        <v>0.2592774133949125</v>
      </c>
      <c r="CK102" s="15">
        <v>14.852306480138809</v>
      </c>
      <c r="CL102" s="15">
        <v>24.149207663608859</v>
      </c>
      <c r="CM102" s="15">
        <v>5.1847380323165798E-2</v>
      </c>
      <c r="CN102" s="15">
        <v>5.7598413609475614</v>
      </c>
      <c r="CO102" s="15">
        <v>0.90818527361247037</v>
      </c>
      <c r="CP102" s="15">
        <v>7.2228803948713047E-15</v>
      </c>
      <c r="CQ102" s="15">
        <v>6.1771370160859354</v>
      </c>
      <c r="CR102" s="15" t="s">
        <v>255</v>
      </c>
      <c r="CS102" s="15" t="s">
        <v>255</v>
      </c>
      <c r="CT102" s="15" t="s">
        <v>255</v>
      </c>
      <c r="CU102" s="15">
        <v>0.28254431341295844</v>
      </c>
      <c r="CV102" s="15">
        <v>11.912341636793489</v>
      </c>
      <c r="CW102" s="15">
        <v>8.1076835075871116</v>
      </c>
      <c r="CX102" s="15" t="s">
        <v>255</v>
      </c>
      <c r="CY102" s="15" t="s">
        <v>255</v>
      </c>
      <c r="CZ102" s="15" t="s">
        <v>255</v>
      </c>
      <c r="DA102" s="15">
        <v>5.5984422113581402</v>
      </c>
      <c r="DB102" s="15">
        <v>4.8114129733478848</v>
      </c>
      <c r="DC102" s="15">
        <v>15.525803639700035</v>
      </c>
      <c r="DD102" s="15">
        <v>210.43756625013759</v>
      </c>
      <c r="DE102" s="15">
        <v>0.68100523481442576</v>
      </c>
      <c r="DF102" s="15">
        <v>1.6679517957650496</v>
      </c>
      <c r="DG102" s="15">
        <v>1.4111336979753845E-3</v>
      </c>
      <c r="DH102" s="15">
        <v>7.1306965475809831E-4</v>
      </c>
      <c r="DI102" s="15">
        <v>1.4150392459999529E-3</v>
      </c>
      <c r="DJ102" s="15">
        <v>6.0225539810776062E-4</v>
      </c>
      <c r="DK102" s="15">
        <v>953.86718589129202</v>
      </c>
      <c r="DL102" s="15">
        <v>0.12145014215020596</v>
      </c>
      <c r="DM102" s="15">
        <v>516.62150689928649</v>
      </c>
      <c r="DN102" s="15">
        <v>0.13238400897864477</v>
      </c>
      <c r="DO102" s="15">
        <v>0.1614090597663915</v>
      </c>
      <c r="DP102" s="15">
        <v>1.7371586697459192E-3</v>
      </c>
      <c r="DQ102" s="15">
        <v>20.248399396718199</v>
      </c>
      <c r="DR102" s="15">
        <v>433.17191828164135</v>
      </c>
      <c r="DS102" s="15">
        <v>0.31584917843591642</v>
      </c>
      <c r="DT102" s="15">
        <v>0.31584917843591642</v>
      </c>
      <c r="DU102" s="15">
        <v>4.3337282369227828E-14</v>
      </c>
      <c r="DV102" s="15">
        <v>3.6114401974356524E-15</v>
      </c>
      <c r="DW102" s="15">
        <v>0.12145014215020596</v>
      </c>
      <c r="DX102" s="15">
        <v>1.1556608631794088E-13</v>
      </c>
      <c r="DY102" s="15">
        <v>6.9339651790764525E-13</v>
      </c>
      <c r="DZ102" s="15">
        <v>10.946915968090066</v>
      </c>
      <c r="EA102" s="15">
        <v>16.359650655235811</v>
      </c>
      <c r="EB102" s="15">
        <v>1.0834320592306957E-14</v>
      </c>
      <c r="EC102" s="15">
        <v>34.248402872570338</v>
      </c>
      <c r="ED102" s="15">
        <v>0.19016380386840115</v>
      </c>
      <c r="EE102" s="15">
        <v>3.4810603692265352E-2</v>
      </c>
      <c r="EF102" s="15">
        <v>0</v>
      </c>
      <c r="EG102" s="15">
        <v>1.849057381087054E-12</v>
      </c>
      <c r="EH102" s="15">
        <v>953.86718589132533</v>
      </c>
      <c r="EI102" s="15">
        <v>3.6970537754438601E-4</v>
      </c>
      <c r="EJ102" s="15">
        <v>0</v>
      </c>
      <c r="EK102" s="15">
        <v>4.5143002467945654E-16</v>
      </c>
      <c r="EL102" s="15">
        <v>0.1214501421501884</v>
      </c>
      <c r="EM102" s="15">
        <v>1.4107188271233017E-17</v>
      </c>
      <c r="EN102" s="15">
        <v>1.3320050679648476</v>
      </c>
      <c r="EO102" s="15">
        <v>3.0765913208742899E-3</v>
      </c>
    </row>
    <row r="103" spans="1:145">
      <c r="A103" s="14" t="s">
        <v>41</v>
      </c>
      <c r="B103" s="15">
        <v>0</v>
      </c>
      <c r="C103" s="15" t="s">
        <v>255</v>
      </c>
      <c r="D103" s="15" t="s">
        <v>255</v>
      </c>
      <c r="E103" s="16">
        <v>1.827462046343367E-16</v>
      </c>
      <c r="F103" s="16">
        <v>0</v>
      </c>
      <c r="G103" s="15" t="s">
        <v>255</v>
      </c>
      <c r="H103" s="15">
        <v>0</v>
      </c>
      <c r="I103" s="15">
        <v>0</v>
      </c>
      <c r="J103" s="15" t="s">
        <v>255</v>
      </c>
      <c r="K103" s="15">
        <v>0</v>
      </c>
      <c r="L103" s="15" t="s">
        <v>255</v>
      </c>
      <c r="M103" s="15" t="s">
        <v>255</v>
      </c>
      <c r="N103" s="15" t="s">
        <v>255</v>
      </c>
      <c r="O103" s="15" t="s">
        <v>255</v>
      </c>
      <c r="P103" s="15">
        <v>2.1735907000682223E-16</v>
      </c>
      <c r="Q103" s="15">
        <v>4.366830535472318E-16</v>
      </c>
      <c r="R103" s="15">
        <v>5.0287901025604993E-16</v>
      </c>
      <c r="S103" s="15">
        <v>5.5650184442555428E-16</v>
      </c>
      <c r="T103" s="15">
        <v>4.4437419516756707E-16</v>
      </c>
      <c r="U103" s="15">
        <v>1.9642354745072639E-16</v>
      </c>
      <c r="V103" s="15" t="s">
        <v>255</v>
      </c>
      <c r="W103" s="15" t="s">
        <v>255</v>
      </c>
      <c r="X103" s="15">
        <v>4.0285292575058542E-16</v>
      </c>
      <c r="Y103" s="15">
        <v>2.9893819456927362E-16</v>
      </c>
      <c r="Z103" s="15">
        <v>7.5150814482485493E-16</v>
      </c>
      <c r="AA103" s="15">
        <v>4.0910309282427495E-16</v>
      </c>
      <c r="AB103" s="15">
        <v>6.0387920471611027E-16</v>
      </c>
      <c r="AC103" s="15">
        <v>7.7361739720583999E-16</v>
      </c>
      <c r="AD103" s="15">
        <v>0</v>
      </c>
      <c r="AE103" s="15">
        <v>3.1965168436917571E-16</v>
      </c>
      <c r="AF103" s="15">
        <v>3.8997000838170224E-16</v>
      </c>
      <c r="AG103" s="15" t="s">
        <v>255</v>
      </c>
      <c r="AH103" s="15" t="s">
        <v>255</v>
      </c>
      <c r="AI103" s="15">
        <v>4.9262567613994411E-16</v>
      </c>
      <c r="AJ103" s="15">
        <v>3.2608932889053677E-16</v>
      </c>
      <c r="AK103" s="15" t="s">
        <v>255</v>
      </c>
      <c r="AL103" s="15">
        <v>0</v>
      </c>
      <c r="AM103" s="15">
        <v>0</v>
      </c>
      <c r="AN103" s="15" t="s">
        <v>255</v>
      </c>
      <c r="AO103" s="15" t="s">
        <v>255</v>
      </c>
      <c r="AP103" s="15">
        <v>0.20897013585558794</v>
      </c>
      <c r="AQ103" s="15">
        <v>0.22559409633297536</v>
      </c>
      <c r="AR103" s="15" t="s">
        <v>255</v>
      </c>
      <c r="AS103" s="15" t="s">
        <v>255</v>
      </c>
      <c r="AT103" s="15" t="s">
        <v>255</v>
      </c>
      <c r="AU103" s="15" t="s">
        <v>255</v>
      </c>
      <c r="AV103" s="15">
        <v>0.25861161841040436</v>
      </c>
      <c r="AW103" s="15">
        <v>7.5836016340599915E-2</v>
      </c>
      <c r="AX103" s="15">
        <v>0.79864107775195192</v>
      </c>
      <c r="AY103" s="15">
        <v>0.30606167115957356</v>
      </c>
      <c r="AZ103" s="15">
        <v>0.34183682130476883</v>
      </c>
      <c r="BA103" s="15">
        <v>0.24709710777100818</v>
      </c>
      <c r="BB103" s="15">
        <v>5.4859698604640343E-2</v>
      </c>
      <c r="BC103" s="15">
        <v>0.13331795882425979</v>
      </c>
      <c r="BD103" s="15">
        <v>0.65181011451235438</v>
      </c>
      <c r="BE103" s="15">
        <v>0.27038131885605343</v>
      </c>
      <c r="BF103" s="15" t="s">
        <v>255</v>
      </c>
      <c r="BG103" s="15" t="s">
        <v>255</v>
      </c>
      <c r="BH103" s="15" t="s">
        <v>255</v>
      </c>
      <c r="BI103" s="15" t="s">
        <v>255</v>
      </c>
      <c r="BJ103" s="15" t="s">
        <v>255</v>
      </c>
      <c r="BK103" s="15" t="s">
        <v>255</v>
      </c>
      <c r="BL103" s="15">
        <v>0.33529057037465382</v>
      </c>
      <c r="BM103" s="15">
        <v>0.17895857615400709</v>
      </c>
      <c r="BN103" s="15">
        <v>0.30603891916897558</v>
      </c>
      <c r="BO103" s="15">
        <v>0.1918458864816088</v>
      </c>
      <c r="BP103" s="15">
        <v>0.67520977399789073</v>
      </c>
      <c r="BQ103" s="15">
        <v>0.33342284133368888</v>
      </c>
      <c r="BR103" s="15">
        <v>0.26246707099628852</v>
      </c>
      <c r="BS103" s="15">
        <v>0.18908651527756101</v>
      </c>
      <c r="BT103" s="15">
        <v>0.2999438162080531</v>
      </c>
      <c r="BU103" s="15">
        <v>0.18421903515214211</v>
      </c>
      <c r="BV103" s="15" t="s">
        <v>255</v>
      </c>
      <c r="BW103" s="15" t="s">
        <v>255</v>
      </c>
      <c r="BX103" s="15">
        <v>0.3090567740643031</v>
      </c>
      <c r="BY103" s="15">
        <v>0.32020792760003658</v>
      </c>
      <c r="BZ103" s="15">
        <v>0.32019556452020514</v>
      </c>
      <c r="CA103" s="15">
        <v>0.25796875391439839</v>
      </c>
      <c r="CB103" s="15">
        <v>0.26428138298327031</v>
      </c>
      <c r="CC103" s="15">
        <v>0.26511267994585686</v>
      </c>
      <c r="CD103" s="15">
        <v>0.13614290647148183</v>
      </c>
      <c r="CE103" s="15">
        <v>0.13344084357794156</v>
      </c>
      <c r="CF103" s="15">
        <v>6.1869118674976846E-2</v>
      </c>
      <c r="CG103" s="15">
        <v>6.8514735663197615E-2</v>
      </c>
      <c r="CH103" s="15">
        <v>6.9216913400347954E-2</v>
      </c>
      <c r="CI103" s="15">
        <v>1.7096090881453991E-2</v>
      </c>
      <c r="CJ103" s="15">
        <v>1.2421128606197249E-2</v>
      </c>
      <c r="CK103" s="15">
        <v>5.6297304368380971E-2</v>
      </c>
      <c r="CL103" s="15">
        <v>1.5081662022582687E-2</v>
      </c>
      <c r="CM103" s="15">
        <v>2.5654575190604115E-2</v>
      </c>
      <c r="CN103" s="15">
        <v>2.8526791918256428E-2</v>
      </c>
      <c r="CO103" s="15">
        <v>7.1861387304101326E-2</v>
      </c>
      <c r="CP103" s="15">
        <v>1.5520068568511903E-16</v>
      </c>
      <c r="CQ103" s="15">
        <v>0.28247542803640635</v>
      </c>
      <c r="CR103" s="15" t="s">
        <v>255</v>
      </c>
      <c r="CS103" s="15" t="s">
        <v>255</v>
      </c>
      <c r="CT103" s="15" t="s">
        <v>255</v>
      </c>
      <c r="CU103" s="15">
        <v>0.25861161841040436</v>
      </c>
      <c r="CV103" s="15">
        <v>0.79864107775195148</v>
      </c>
      <c r="CW103" s="15">
        <v>0.65181011451235438</v>
      </c>
      <c r="CX103" s="15" t="s">
        <v>255</v>
      </c>
      <c r="CY103" s="15" t="s">
        <v>255</v>
      </c>
      <c r="CZ103" s="15" t="s">
        <v>255</v>
      </c>
      <c r="DA103" s="15">
        <v>0.3352905703746531</v>
      </c>
      <c r="DB103" s="15">
        <v>0.26246707099628852</v>
      </c>
      <c r="DC103" s="15">
        <v>0.48912168272763523</v>
      </c>
      <c r="DD103" s="15">
        <v>0.22695505820265957</v>
      </c>
      <c r="DE103" s="15">
        <v>0.29636810741504777</v>
      </c>
      <c r="DF103" s="15">
        <v>0.49905668787510771</v>
      </c>
      <c r="DG103" s="15">
        <v>1.4177766806700435E-3</v>
      </c>
      <c r="DH103" s="15">
        <v>7.1566955800669027E-4</v>
      </c>
      <c r="DI103" s="15">
        <v>1.4200894697988554E-3</v>
      </c>
      <c r="DJ103" s="15">
        <v>6.0376631413042289E-4</v>
      </c>
      <c r="DK103" s="15">
        <v>6.4938395426618292E-2</v>
      </c>
      <c r="DL103" s="15">
        <v>6.4938395426619375E-2</v>
      </c>
      <c r="DM103" s="15">
        <v>1.5081662022589051E-2</v>
      </c>
      <c r="DN103" s="15">
        <v>6.5493195015847369E-2</v>
      </c>
      <c r="DO103" s="15">
        <v>6.8924487593668871E-2</v>
      </c>
      <c r="DP103" s="15">
        <v>4.1873861639093318E-3</v>
      </c>
      <c r="DQ103" s="15">
        <v>6.1383197500351587E-2</v>
      </c>
      <c r="DR103" s="15">
        <v>6.138319750035405E-2</v>
      </c>
      <c r="DS103" s="15">
        <v>6.4826393358727252E-2</v>
      </c>
      <c r="DT103" s="15">
        <v>6.4826393358727252E-2</v>
      </c>
      <c r="DU103" s="15">
        <v>4.3326866209652105E-16</v>
      </c>
      <c r="DV103" s="15">
        <v>2.1227999251371104E-16</v>
      </c>
      <c r="DW103" s="15">
        <v>6.4938395426619375E-2</v>
      </c>
      <c r="DX103" s="15">
        <v>1.5794237797973669E-16</v>
      </c>
      <c r="DY103" s="15">
        <v>6.3462576417091507E-16</v>
      </c>
      <c r="DZ103" s="15">
        <v>4.3220659543025633E-2</v>
      </c>
      <c r="EA103" s="15">
        <v>4.3352705981504765E-2</v>
      </c>
      <c r="EB103" s="15">
        <v>4.2573507656138996E-16</v>
      </c>
      <c r="EC103" s="15">
        <v>6.1869118674976291E-2</v>
      </c>
      <c r="ED103" s="15">
        <v>6.5493195015851297E-2</v>
      </c>
      <c r="EE103" s="15">
        <v>0.84811711749516716</v>
      </c>
      <c r="EF103" s="15">
        <v>0</v>
      </c>
      <c r="EG103" s="15">
        <v>1.7286647993353416E-16</v>
      </c>
      <c r="EH103" s="15">
        <v>3.7575647206541538E-2</v>
      </c>
      <c r="EI103" s="15">
        <v>7.2461480250891287E-3</v>
      </c>
      <c r="EJ103" s="15">
        <v>0</v>
      </c>
      <c r="EK103" s="15">
        <v>2.0692028127695557E-16</v>
      </c>
      <c r="EL103" s="15">
        <v>3.7575647206535411E-2</v>
      </c>
      <c r="EM103" s="15">
        <v>1.880958436164402E-16</v>
      </c>
      <c r="EN103" s="15">
        <v>7.1861387304095414E-2</v>
      </c>
      <c r="EO103" s="15">
        <v>0.14873732018571439</v>
      </c>
    </row>
    <row r="104" spans="1:145">
      <c r="A104" s="14" t="s">
        <v>42</v>
      </c>
      <c r="B104" s="15">
        <v>31</v>
      </c>
      <c r="C104" s="15">
        <v>0</v>
      </c>
      <c r="D104" s="15">
        <v>0</v>
      </c>
      <c r="E104" s="16">
        <v>31</v>
      </c>
      <c r="F104" s="16">
        <v>31</v>
      </c>
      <c r="G104" s="15">
        <v>0</v>
      </c>
      <c r="H104" s="15">
        <v>31</v>
      </c>
      <c r="I104" s="15">
        <v>31</v>
      </c>
      <c r="J104" s="15">
        <v>0</v>
      </c>
      <c r="K104" s="15">
        <v>31</v>
      </c>
      <c r="L104" s="15">
        <v>0</v>
      </c>
      <c r="M104" s="15">
        <v>0</v>
      </c>
      <c r="N104" s="15">
        <v>0</v>
      </c>
      <c r="O104" s="15">
        <v>0</v>
      </c>
      <c r="P104" s="15">
        <v>31</v>
      </c>
      <c r="Q104" s="15">
        <v>31</v>
      </c>
      <c r="R104" s="15">
        <v>31</v>
      </c>
      <c r="S104" s="15">
        <v>31</v>
      </c>
      <c r="T104" s="15">
        <v>31</v>
      </c>
      <c r="U104" s="15">
        <v>31</v>
      </c>
      <c r="V104" s="15">
        <v>0</v>
      </c>
      <c r="W104" s="15">
        <v>0</v>
      </c>
      <c r="X104" s="15">
        <v>31</v>
      </c>
      <c r="Y104" s="15">
        <v>31</v>
      </c>
      <c r="Z104" s="15">
        <v>31</v>
      </c>
      <c r="AA104" s="15">
        <v>31</v>
      </c>
      <c r="AB104" s="15">
        <v>31</v>
      </c>
      <c r="AC104" s="15">
        <v>31</v>
      </c>
      <c r="AD104" s="15">
        <v>31</v>
      </c>
      <c r="AE104" s="15">
        <v>31</v>
      </c>
      <c r="AF104" s="15">
        <v>31</v>
      </c>
      <c r="AG104" s="15">
        <v>0</v>
      </c>
      <c r="AH104" s="15">
        <v>0</v>
      </c>
      <c r="AI104" s="15">
        <v>31</v>
      </c>
      <c r="AJ104" s="15">
        <v>31</v>
      </c>
      <c r="AK104" s="15">
        <v>0</v>
      </c>
      <c r="AL104" s="15">
        <v>31</v>
      </c>
      <c r="AM104" s="15">
        <v>31</v>
      </c>
      <c r="AN104" s="15">
        <v>0</v>
      </c>
      <c r="AO104" s="15">
        <v>0</v>
      </c>
      <c r="AP104" s="15">
        <v>27</v>
      </c>
      <c r="AQ104" s="15">
        <v>27</v>
      </c>
      <c r="AR104" s="15">
        <v>1</v>
      </c>
      <c r="AS104" s="15">
        <v>1</v>
      </c>
      <c r="AT104" s="15">
        <v>0</v>
      </c>
      <c r="AU104" s="15">
        <v>0</v>
      </c>
      <c r="AV104" s="15">
        <v>2</v>
      </c>
      <c r="AW104" s="15">
        <v>2</v>
      </c>
      <c r="AX104" s="15">
        <v>8</v>
      </c>
      <c r="AY104" s="15">
        <v>8</v>
      </c>
      <c r="AZ104" s="15">
        <v>27</v>
      </c>
      <c r="BA104" s="15">
        <v>27</v>
      </c>
      <c r="BB104" s="15">
        <v>4</v>
      </c>
      <c r="BC104" s="15">
        <v>4</v>
      </c>
      <c r="BD104" s="15">
        <v>3</v>
      </c>
      <c r="BE104" s="15">
        <v>3</v>
      </c>
      <c r="BF104" s="15">
        <v>1</v>
      </c>
      <c r="BG104" s="15">
        <v>1</v>
      </c>
      <c r="BH104" s="15">
        <v>1</v>
      </c>
      <c r="BI104" s="15">
        <v>1</v>
      </c>
      <c r="BJ104" s="15">
        <v>0</v>
      </c>
      <c r="BK104" s="15">
        <v>0</v>
      </c>
      <c r="BL104" s="15">
        <v>10</v>
      </c>
      <c r="BM104" s="15">
        <v>10</v>
      </c>
      <c r="BN104" s="15">
        <v>27</v>
      </c>
      <c r="BO104" s="15">
        <v>27</v>
      </c>
      <c r="BP104" s="15">
        <v>19</v>
      </c>
      <c r="BQ104" s="15">
        <v>19</v>
      </c>
      <c r="BR104" s="15">
        <v>27</v>
      </c>
      <c r="BS104" s="15">
        <v>27</v>
      </c>
      <c r="BT104" s="15">
        <v>5</v>
      </c>
      <c r="BU104" s="15">
        <v>5</v>
      </c>
      <c r="BV104" s="15">
        <v>0</v>
      </c>
      <c r="BW104" s="15">
        <v>0</v>
      </c>
      <c r="BX104" s="15">
        <v>27</v>
      </c>
      <c r="BY104" s="15">
        <v>27</v>
      </c>
      <c r="BZ104" s="15">
        <v>27</v>
      </c>
      <c r="CA104" s="15">
        <v>27</v>
      </c>
      <c r="CB104" s="15">
        <v>27</v>
      </c>
      <c r="CC104" s="15">
        <v>27</v>
      </c>
      <c r="CD104" s="15">
        <v>9</v>
      </c>
      <c r="CE104" s="15">
        <v>9</v>
      </c>
      <c r="CF104" s="15">
        <v>31</v>
      </c>
      <c r="CG104" s="15">
        <v>31</v>
      </c>
      <c r="CH104" s="15">
        <v>31</v>
      </c>
      <c r="CI104" s="15">
        <v>31</v>
      </c>
      <c r="CJ104" s="15">
        <v>31</v>
      </c>
      <c r="CK104" s="15">
        <v>31</v>
      </c>
      <c r="CL104" s="15">
        <v>31</v>
      </c>
      <c r="CM104" s="15">
        <v>31</v>
      </c>
      <c r="CN104" s="15">
        <v>31</v>
      </c>
      <c r="CO104" s="15">
        <v>31</v>
      </c>
      <c r="CP104" s="15">
        <v>31</v>
      </c>
      <c r="CQ104" s="15">
        <v>27</v>
      </c>
      <c r="CR104" s="15">
        <v>0</v>
      </c>
      <c r="CS104" s="15">
        <v>1</v>
      </c>
      <c r="CT104" s="15">
        <v>0</v>
      </c>
      <c r="CU104" s="15">
        <v>2</v>
      </c>
      <c r="CV104" s="15">
        <v>8</v>
      </c>
      <c r="CW104" s="15">
        <v>3</v>
      </c>
      <c r="CX104" s="15">
        <v>1</v>
      </c>
      <c r="CY104" s="15">
        <v>1</v>
      </c>
      <c r="CZ104" s="15">
        <v>0</v>
      </c>
      <c r="DA104" s="15">
        <v>10</v>
      </c>
      <c r="DB104" s="15">
        <v>27</v>
      </c>
      <c r="DC104" s="15">
        <v>27</v>
      </c>
      <c r="DD104" s="15">
        <v>27</v>
      </c>
      <c r="DE104" s="15">
        <v>27</v>
      </c>
      <c r="DF104" s="15">
        <v>27</v>
      </c>
      <c r="DG104" s="15">
        <v>27</v>
      </c>
      <c r="DH104" s="15">
        <v>27</v>
      </c>
      <c r="DI104" s="15">
        <v>27</v>
      </c>
      <c r="DJ104" s="15">
        <v>27</v>
      </c>
      <c r="DK104" s="15">
        <v>31</v>
      </c>
      <c r="DL104" s="15">
        <v>31</v>
      </c>
      <c r="DM104" s="15">
        <v>31</v>
      </c>
      <c r="DN104" s="15">
        <v>31</v>
      </c>
      <c r="DO104" s="15">
        <v>31</v>
      </c>
      <c r="DP104" s="15">
        <v>31</v>
      </c>
      <c r="DQ104" s="15">
        <v>31</v>
      </c>
      <c r="DR104" s="15">
        <v>31</v>
      </c>
      <c r="DS104" s="15">
        <v>31</v>
      </c>
      <c r="DT104" s="15">
        <v>31</v>
      </c>
      <c r="DU104" s="15">
        <v>31</v>
      </c>
      <c r="DV104" s="15">
        <v>31</v>
      </c>
      <c r="DW104" s="15">
        <v>31</v>
      </c>
      <c r="DX104" s="15">
        <v>31</v>
      </c>
      <c r="DY104" s="15">
        <v>31</v>
      </c>
      <c r="DZ104" s="15">
        <v>31</v>
      </c>
      <c r="EA104" s="15">
        <v>31</v>
      </c>
      <c r="EB104" s="15">
        <v>31</v>
      </c>
      <c r="EC104" s="15">
        <v>31</v>
      </c>
      <c r="ED104" s="15">
        <v>31</v>
      </c>
      <c r="EE104" s="15">
        <v>31</v>
      </c>
      <c r="EF104" s="15">
        <v>31</v>
      </c>
      <c r="EG104" s="15">
        <v>31</v>
      </c>
      <c r="EH104" s="15">
        <v>31</v>
      </c>
      <c r="EI104" s="15">
        <v>31</v>
      </c>
      <c r="EJ104" s="15">
        <v>31</v>
      </c>
      <c r="EK104" s="15">
        <v>31</v>
      </c>
      <c r="EL104" s="15">
        <v>31</v>
      </c>
      <c r="EM104" s="15">
        <v>31</v>
      </c>
      <c r="EN104" s="15">
        <v>31</v>
      </c>
      <c r="EO104" s="15">
        <v>31</v>
      </c>
    </row>
    <row r="105" spans="1:145">
      <c r="A105" s="10"/>
      <c r="E105" s="10"/>
      <c r="F105" s="10"/>
    </row>
    <row r="106" spans="1:145">
      <c r="A106" s="10"/>
      <c r="E106" s="10"/>
      <c r="F106" s="10"/>
    </row>
    <row r="107" spans="1:145">
      <c r="A107" s="10"/>
      <c r="E107" s="10"/>
      <c r="F107" s="10"/>
    </row>
    <row r="108" spans="1:145">
      <c r="A108" s="5" t="s">
        <v>0</v>
      </c>
      <c r="B108" s="11" t="s">
        <v>20</v>
      </c>
      <c r="C108" s="11" t="s">
        <v>34</v>
      </c>
      <c r="D108" s="11" t="s">
        <v>19</v>
      </c>
      <c r="E108" s="5" t="s">
        <v>21</v>
      </c>
      <c r="F108" s="5" t="s">
        <v>22</v>
      </c>
      <c r="G108" s="11" t="s">
        <v>23</v>
      </c>
      <c r="H108" s="11" t="s">
        <v>24</v>
      </c>
      <c r="I108" s="11" t="s">
        <v>27</v>
      </c>
      <c r="J108" s="11" t="s">
        <v>26</v>
      </c>
      <c r="K108" s="11" t="s">
        <v>29</v>
      </c>
      <c r="L108" s="11" t="s">
        <v>25</v>
      </c>
      <c r="M108" s="11" t="s">
        <v>89</v>
      </c>
      <c r="N108" s="11" t="s">
        <v>90</v>
      </c>
      <c r="O108" s="11" t="s">
        <v>91</v>
      </c>
      <c r="P108" s="11" t="s">
        <v>92</v>
      </c>
      <c r="Q108" s="11" t="s">
        <v>93</v>
      </c>
      <c r="R108" s="11" t="s">
        <v>94</v>
      </c>
      <c r="S108" s="11" t="s">
        <v>95</v>
      </c>
      <c r="T108" s="11" t="s">
        <v>96</v>
      </c>
      <c r="U108" s="11" t="s">
        <v>97</v>
      </c>
      <c r="V108" s="11" t="s">
        <v>98</v>
      </c>
      <c r="W108" s="11" t="s">
        <v>99</v>
      </c>
      <c r="X108" s="11" t="s">
        <v>100</v>
      </c>
      <c r="Y108" s="11" t="s">
        <v>101</v>
      </c>
      <c r="Z108" s="11" t="s">
        <v>102</v>
      </c>
      <c r="AA108" s="11" t="s">
        <v>103</v>
      </c>
      <c r="AB108" s="11" t="s">
        <v>104</v>
      </c>
      <c r="AC108" s="11" t="s">
        <v>105</v>
      </c>
      <c r="AD108" s="11" t="s">
        <v>106</v>
      </c>
      <c r="AE108" s="11" t="s">
        <v>107</v>
      </c>
      <c r="AF108" s="11" t="s">
        <v>108</v>
      </c>
      <c r="AG108" s="11" t="s">
        <v>109</v>
      </c>
      <c r="AH108" s="11" t="s">
        <v>110</v>
      </c>
      <c r="AI108" s="11" t="s">
        <v>111</v>
      </c>
      <c r="AJ108" s="11" t="s">
        <v>112</v>
      </c>
      <c r="AK108" s="11" t="s">
        <v>113</v>
      </c>
      <c r="AL108" s="11" t="s">
        <v>132</v>
      </c>
      <c r="AM108" s="11" t="s">
        <v>133</v>
      </c>
      <c r="AN108" s="11" t="s">
        <v>189</v>
      </c>
      <c r="AO108" s="11" t="s">
        <v>190</v>
      </c>
      <c r="AP108" s="11" t="s">
        <v>191</v>
      </c>
      <c r="AQ108" s="11" t="s">
        <v>192</v>
      </c>
      <c r="AR108" s="11" t="s">
        <v>193</v>
      </c>
      <c r="AS108" s="11" t="s">
        <v>194</v>
      </c>
      <c r="AT108" s="11" t="s">
        <v>195</v>
      </c>
      <c r="AU108" s="11" t="s">
        <v>196</v>
      </c>
      <c r="AV108" s="11" t="s">
        <v>11</v>
      </c>
      <c r="AW108" s="11" t="s">
        <v>12</v>
      </c>
      <c r="AX108" s="11" t="s">
        <v>9</v>
      </c>
      <c r="AY108" s="11" t="s">
        <v>10</v>
      </c>
      <c r="AZ108" s="11" t="s">
        <v>35</v>
      </c>
      <c r="BA108" s="11" t="s">
        <v>36</v>
      </c>
      <c r="BB108" s="11" t="s">
        <v>197</v>
      </c>
      <c r="BC108" s="11" t="s">
        <v>198</v>
      </c>
      <c r="BD108" s="11" t="s">
        <v>199</v>
      </c>
      <c r="BE108" s="11" t="s">
        <v>200</v>
      </c>
      <c r="BF108" s="11" t="s">
        <v>201</v>
      </c>
      <c r="BG108" s="11" t="s">
        <v>202</v>
      </c>
      <c r="BH108" s="11" t="s">
        <v>203</v>
      </c>
      <c r="BI108" s="11" t="s">
        <v>204</v>
      </c>
      <c r="BJ108" s="11" t="s">
        <v>205</v>
      </c>
      <c r="BK108" s="11" t="s">
        <v>206</v>
      </c>
      <c r="BL108" s="11" t="s">
        <v>17</v>
      </c>
      <c r="BM108" s="11" t="s">
        <v>18</v>
      </c>
      <c r="BN108" s="11" t="s">
        <v>207</v>
      </c>
      <c r="BO108" s="11" t="s">
        <v>208</v>
      </c>
      <c r="BP108" s="11" t="s">
        <v>209</v>
      </c>
      <c r="BQ108" s="11" t="s">
        <v>210</v>
      </c>
      <c r="BR108" s="11" t="s">
        <v>13</v>
      </c>
      <c r="BS108" s="11" t="s">
        <v>14</v>
      </c>
      <c r="BT108" s="11" t="s">
        <v>211</v>
      </c>
      <c r="BU108" s="11" t="s">
        <v>212</v>
      </c>
      <c r="BV108" s="11" t="s">
        <v>213</v>
      </c>
      <c r="BW108" s="11" t="s">
        <v>214</v>
      </c>
      <c r="BX108" s="11" t="s">
        <v>37</v>
      </c>
      <c r="BY108" s="11" t="s">
        <v>38</v>
      </c>
      <c r="BZ108" s="11" t="s">
        <v>15</v>
      </c>
      <c r="CA108" s="11" t="s">
        <v>16</v>
      </c>
      <c r="CB108" s="11" t="s">
        <v>215</v>
      </c>
      <c r="CC108" s="11" t="s">
        <v>216</v>
      </c>
      <c r="CD108" s="11" t="s">
        <v>235</v>
      </c>
      <c r="CE108" s="11" t="s">
        <v>236</v>
      </c>
      <c r="CF108" s="11" t="s">
        <v>138</v>
      </c>
      <c r="CG108" s="11" t="s">
        <v>139</v>
      </c>
      <c r="CH108" s="11" t="s">
        <v>140</v>
      </c>
      <c r="CI108" s="11" t="s">
        <v>141</v>
      </c>
      <c r="CJ108" s="11" t="s">
        <v>142</v>
      </c>
      <c r="CK108" s="11" t="s">
        <v>143</v>
      </c>
      <c r="CL108" s="11" t="s">
        <v>144</v>
      </c>
      <c r="CM108" s="11" t="s">
        <v>145</v>
      </c>
      <c r="CN108" s="11" t="s">
        <v>146</v>
      </c>
      <c r="CO108" s="11" t="s">
        <v>147</v>
      </c>
      <c r="CP108" s="11" t="s">
        <v>157</v>
      </c>
      <c r="CQ108" s="11" t="s">
        <v>47</v>
      </c>
      <c r="CR108" s="11" t="s">
        <v>217</v>
      </c>
      <c r="CS108" s="11" t="s">
        <v>219</v>
      </c>
      <c r="CT108" s="11" t="s">
        <v>221</v>
      </c>
      <c r="CU108" s="11" t="s">
        <v>223</v>
      </c>
      <c r="CV108" s="11" t="s">
        <v>224</v>
      </c>
      <c r="CW108" s="11" t="s">
        <v>225</v>
      </c>
      <c r="CX108" s="11" t="s">
        <v>227</v>
      </c>
      <c r="CY108" s="11" t="s">
        <v>229</v>
      </c>
      <c r="CZ108" s="11" t="s">
        <v>231</v>
      </c>
      <c r="DA108" s="11" t="s">
        <v>233</v>
      </c>
      <c r="DB108" s="11" t="s">
        <v>234</v>
      </c>
      <c r="DC108" s="11" t="s">
        <v>43</v>
      </c>
      <c r="DD108" s="11" t="s">
        <v>114</v>
      </c>
      <c r="DE108" s="11" t="s">
        <v>115</v>
      </c>
      <c r="DF108" s="11" t="s">
        <v>116</v>
      </c>
      <c r="DG108" s="11" t="s">
        <v>51</v>
      </c>
      <c r="DH108" s="11" t="s">
        <v>52</v>
      </c>
      <c r="DI108" s="11" t="s">
        <v>117</v>
      </c>
      <c r="DJ108" s="11" t="s">
        <v>118</v>
      </c>
      <c r="DK108" s="11" t="s">
        <v>67</v>
      </c>
      <c r="DL108" s="11" t="s">
        <v>69</v>
      </c>
      <c r="DM108" s="11" t="s">
        <v>119</v>
      </c>
      <c r="DN108" s="11" t="s">
        <v>70</v>
      </c>
      <c r="DO108" s="11" t="s">
        <v>121</v>
      </c>
      <c r="DP108" s="11" t="s">
        <v>72</v>
      </c>
      <c r="DQ108" s="11" t="s">
        <v>73</v>
      </c>
      <c r="DR108" s="11" t="s">
        <v>120</v>
      </c>
      <c r="DS108" s="11" t="s">
        <v>74</v>
      </c>
      <c r="DT108" s="11" t="s">
        <v>122</v>
      </c>
      <c r="DU108" s="11" t="s">
        <v>129</v>
      </c>
      <c r="DV108" s="11" t="s">
        <v>126</v>
      </c>
      <c r="DW108" s="11" t="s">
        <v>137</v>
      </c>
      <c r="DX108" s="11" t="s">
        <v>128</v>
      </c>
      <c r="DY108" s="11" t="s">
        <v>153</v>
      </c>
      <c r="DZ108" s="11" t="s">
        <v>131</v>
      </c>
      <c r="EA108" s="11" t="s">
        <v>152</v>
      </c>
      <c r="EB108" s="11" t="s">
        <v>249</v>
      </c>
      <c r="EC108" s="11" t="s">
        <v>250</v>
      </c>
      <c r="ED108" s="11" t="s">
        <v>251</v>
      </c>
      <c r="EE108" s="11" t="s">
        <v>154</v>
      </c>
      <c r="EF108" s="11" t="s">
        <v>173</v>
      </c>
      <c r="EG108" s="11" t="s">
        <v>169</v>
      </c>
      <c r="EH108" s="11" t="s">
        <v>168</v>
      </c>
      <c r="EI108" s="11" t="s">
        <v>171</v>
      </c>
      <c r="EJ108" s="11" t="s">
        <v>174</v>
      </c>
      <c r="EK108" s="11" t="s">
        <v>176</v>
      </c>
      <c r="EL108" s="11" t="s">
        <v>167</v>
      </c>
      <c r="EM108" s="11" t="s">
        <v>182</v>
      </c>
      <c r="EN108" s="11" t="s">
        <v>181</v>
      </c>
      <c r="EO108" s="11" t="s">
        <v>180</v>
      </c>
    </row>
    <row r="109" spans="1:145">
      <c r="A109" s="5" t="s">
        <v>1</v>
      </c>
      <c r="B109" s="11" t="s">
        <v>255</v>
      </c>
      <c r="C109" s="11" t="s">
        <v>255</v>
      </c>
      <c r="D109" s="11" t="s">
        <v>255</v>
      </c>
      <c r="E109" s="5" t="s">
        <v>255</v>
      </c>
      <c r="F109" s="5" t="s">
        <v>255</v>
      </c>
      <c r="G109" s="11" t="s">
        <v>255</v>
      </c>
      <c r="H109" s="11" t="s">
        <v>255</v>
      </c>
      <c r="I109" s="11" t="s">
        <v>255</v>
      </c>
      <c r="J109" s="11" t="s">
        <v>255</v>
      </c>
      <c r="K109" s="11" t="s">
        <v>255</v>
      </c>
      <c r="L109" s="11" t="s">
        <v>255</v>
      </c>
      <c r="M109" s="11" t="s">
        <v>255</v>
      </c>
      <c r="N109" s="11" t="s">
        <v>255</v>
      </c>
      <c r="O109" s="11" t="s">
        <v>255</v>
      </c>
      <c r="P109" s="11" t="s">
        <v>255</v>
      </c>
      <c r="Q109" s="11" t="s">
        <v>255</v>
      </c>
      <c r="R109" s="11" t="s">
        <v>255</v>
      </c>
      <c r="S109" s="11" t="s">
        <v>255</v>
      </c>
      <c r="T109" s="11" t="s">
        <v>255</v>
      </c>
      <c r="U109" s="11" t="s">
        <v>255</v>
      </c>
      <c r="V109" s="11" t="s">
        <v>255</v>
      </c>
      <c r="W109" s="11" t="s">
        <v>255</v>
      </c>
      <c r="X109" s="11" t="s">
        <v>255</v>
      </c>
      <c r="Y109" s="11" t="s">
        <v>255</v>
      </c>
      <c r="Z109" s="11" t="s">
        <v>255</v>
      </c>
      <c r="AA109" s="11" t="s">
        <v>255</v>
      </c>
      <c r="AB109" s="11" t="s">
        <v>255</v>
      </c>
      <c r="AC109" s="11" t="s">
        <v>255</v>
      </c>
      <c r="AD109" s="11" t="s">
        <v>255</v>
      </c>
      <c r="AE109" s="11" t="s">
        <v>255</v>
      </c>
      <c r="AF109" s="11" t="s">
        <v>255</v>
      </c>
      <c r="AG109" s="11" t="s">
        <v>255</v>
      </c>
      <c r="AH109" s="11" t="s">
        <v>255</v>
      </c>
      <c r="AI109" s="11" t="s">
        <v>255</v>
      </c>
      <c r="AJ109" s="11" t="s">
        <v>255</v>
      </c>
      <c r="AK109" s="11" t="s">
        <v>255</v>
      </c>
      <c r="AL109" s="11" t="s">
        <v>255</v>
      </c>
      <c r="AM109" s="11" t="s">
        <v>255</v>
      </c>
      <c r="AN109" s="11" t="s">
        <v>33</v>
      </c>
      <c r="AO109" s="11" t="s">
        <v>33</v>
      </c>
      <c r="AP109" s="11" t="s">
        <v>33</v>
      </c>
      <c r="AQ109" s="11" t="s">
        <v>33</v>
      </c>
      <c r="AR109" s="11" t="s">
        <v>33</v>
      </c>
      <c r="AS109" s="11" t="s">
        <v>33</v>
      </c>
      <c r="AT109" s="11" t="s">
        <v>33</v>
      </c>
      <c r="AU109" s="11" t="s">
        <v>33</v>
      </c>
      <c r="AV109" s="11" t="s">
        <v>33</v>
      </c>
      <c r="AW109" s="11" t="s">
        <v>33</v>
      </c>
      <c r="AX109" s="11" t="s">
        <v>33</v>
      </c>
      <c r="AY109" s="11" t="s">
        <v>33</v>
      </c>
      <c r="AZ109" s="11" t="s">
        <v>33</v>
      </c>
      <c r="BA109" s="11" t="s">
        <v>33</v>
      </c>
      <c r="BB109" s="11" t="s">
        <v>33</v>
      </c>
      <c r="BC109" s="11" t="s">
        <v>33</v>
      </c>
      <c r="BD109" s="11" t="s">
        <v>33</v>
      </c>
      <c r="BE109" s="11" t="s">
        <v>33</v>
      </c>
      <c r="BF109" s="11" t="s">
        <v>33</v>
      </c>
      <c r="BG109" s="11" t="s">
        <v>33</v>
      </c>
      <c r="BH109" s="11" t="s">
        <v>33</v>
      </c>
      <c r="BI109" s="11" t="s">
        <v>33</v>
      </c>
      <c r="BJ109" s="11" t="s">
        <v>33</v>
      </c>
      <c r="BK109" s="11" t="s">
        <v>33</v>
      </c>
      <c r="BL109" s="11" t="s">
        <v>33</v>
      </c>
      <c r="BM109" s="11" t="s">
        <v>33</v>
      </c>
      <c r="BN109" s="11" t="s">
        <v>33</v>
      </c>
      <c r="BO109" s="11" t="s">
        <v>33</v>
      </c>
      <c r="BP109" s="11" t="s">
        <v>33</v>
      </c>
      <c r="BQ109" s="11" t="s">
        <v>33</v>
      </c>
      <c r="BR109" s="11" t="s">
        <v>33</v>
      </c>
      <c r="BS109" s="11" t="s">
        <v>33</v>
      </c>
      <c r="BT109" s="11" t="s">
        <v>33</v>
      </c>
      <c r="BU109" s="11" t="s">
        <v>33</v>
      </c>
      <c r="BV109" s="11" t="s">
        <v>33</v>
      </c>
      <c r="BW109" s="11" t="s">
        <v>33</v>
      </c>
      <c r="BX109" s="11" t="s">
        <v>33</v>
      </c>
      <c r="BY109" s="11" t="s">
        <v>33</v>
      </c>
      <c r="BZ109" s="11" t="s">
        <v>33</v>
      </c>
      <c r="CA109" s="11" t="s">
        <v>33</v>
      </c>
      <c r="CB109" s="11" t="s">
        <v>33</v>
      </c>
      <c r="CC109" s="11" t="s">
        <v>33</v>
      </c>
      <c r="CD109" s="11" t="s">
        <v>33</v>
      </c>
      <c r="CE109" s="11" t="s">
        <v>33</v>
      </c>
      <c r="CF109" s="11" t="s">
        <v>2</v>
      </c>
      <c r="CG109" s="11" t="s">
        <v>3</v>
      </c>
      <c r="CH109" s="11" t="s">
        <v>63</v>
      </c>
      <c r="CI109" s="11" t="s">
        <v>6</v>
      </c>
      <c r="CJ109" s="11" t="s">
        <v>4</v>
      </c>
      <c r="CK109" s="11" t="s">
        <v>5</v>
      </c>
      <c r="CL109" s="11" t="s">
        <v>2</v>
      </c>
      <c r="CM109" s="11" t="s">
        <v>48</v>
      </c>
      <c r="CN109" s="11" t="s">
        <v>134</v>
      </c>
      <c r="CO109" s="11" t="s">
        <v>135</v>
      </c>
      <c r="CP109" s="11" t="s">
        <v>158</v>
      </c>
      <c r="CQ109" s="11" t="s">
        <v>33</v>
      </c>
      <c r="CR109" s="11" t="s">
        <v>33</v>
      </c>
      <c r="CS109" s="11" t="s">
        <v>33</v>
      </c>
      <c r="CT109" s="11" t="s">
        <v>33</v>
      </c>
      <c r="CU109" s="11" t="s">
        <v>33</v>
      </c>
      <c r="CV109" s="11" t="s">
        <v>33</v>
      </c>
      <c r="CW109" s="11" t="s">
        <v>33</v>
      </c>
      <c r="CX109" s="11" t="s">
        <v>33</v>
      </c>
      <c r="CY109" s="11" t="s">
        <v>33</v>
      </c>
      <c r="CZ109" s="11" t="s">
        <v>33</v>
      </c>
      <c r="DA109" s="11" t="s">
        <v>33</v>
      </c>
      <c r="DB109" s="11" t="s">
        <v>33</v>
      </c>
      <c r="DC109" s="11" t="s">
        <v>33</v>
      </c>
      <c r="DD109" s="11" t="s">
        <v>7</v>
      </c>
      <c r="DE109" s="11" t="s">
        <v>7</v>
      </c>
      <c r="DF109" s="11" t="s">
        <v>7</v>
      </c>
      <c r="DG109" s="11" t="s">
        <v>8</v>
      </c>
      <c r="DH109" s="11" t="s">
        <v>8</v>
      </c>
      <c r="DI109" s="11" t="s">
        <v>8</v>
      </c>
      <c r="DJ109" s="11" t="s">
        <v>8</v>
      </c>
      <c r="DK109" s="11" t="s">
        <v>68</v>
      </c>
      <c r="DL109" s="11" t="s">
        <v>3</v>
      </c>
      <c r="DM109" s="11" t="s">
        <v>68</v>
      </c>
      <c r="DN109" s="11" t="s">
        <v>48</v>
      </c>
      <c r="DO109" s="11" t="s">
        <v>71</v>
      </c>
      <c r="DP109" s="11" t="s">
        <v>7</v>
      </c>
      <c r="DQ109" s="11" t="s">
        <v>2</v>
      </c>
      <c r="DR109" s="11" t="s">
        <v>68</v>
      </c>
      <c r="DS109" s="11" t="s">
        <v>48</v>
      </c>
      <c r="DT109" s="11" t="s">
        <v>71</v>
      </c>
      <c r="DU109" s="11" t="s">
        <v>8</v>
      </c>
      <c r="DV109" s="11" t="s">
        <v>4</v>
      </c>
      <c r="DW109" s="11" t="s">
        <v>3</v>
      </c>
      <c r="DX109" s="11" t="s">
        <v>5</v>
      </c>
      <c r="DY109" s="11" t="s">
        <v>5</v>
      </c>
      <c r="DZ109" s="11" t="s">
        <v>5</v>
      </c>
      <c r="EA109" s="11" t="s">
        <v>5</v>
      </c>
      <c r="EB109" s="11" t="s">
        <v>4</v>
      </c>
      <c r="EC109" s="11" t="s">
        <v>2</v>
      </c>
      <c r="ED109" s="11" t="s">
        <v>48</v>
      </c>
      <c r="EE109" s="11" t="s">
        <v>8</v>
      </c>
      <c r="EF109" s="11" t="s">
        <v>2</v>
      </c>
      <c r="EG109" s="11" t="s">
        <v>68</v>
      </c>
      <c r="EH109" s="11" t="s">
        <v>68</v>
      </c>
      <c r="EI109" s="11" t="s">
        <v>172</v>
      </c>
      <c r="EJ109" s="11" t="s">
        <v>175</v>
      </c>
      <c r="EK109" s="11" t="s">
        <v>177</v>
      </c>
      <c r="EL109" s="11" t="s">
        <v>3</v>
      </c>
      <c r="EM109" s="11" t="s">
        <v>172</v>
      </c>
      <c r="EN109" s="11" t="s">
        <v>3</v>
      </c>
      <c r="EO109" s="11" t="s">
        <v>7</v>
      </c>
    </row>
    <row r="110" spans="1:145">
      <c r="A110" s="12">
        <v>40472.491666666669</v>
      </c>
      <c r="B110" s="13">
        <v>3</v>
      </c>
      <c r="C110" s="13" t="s">
        <v>54</v>
      </c>
      <c r="D110" s="13" t="s">
        <v>57</v>
      </c>
      <c r="E110" s="12">
        <v>40472.491666666669</v>
      </c>
      <c r="F110" s="12">
        <v>40472.512499999997</v>
      </c>
      <c r="G110" s="13" t="s">
        <v>28</v>
      </c>
      <c r="H110" s="13">
        <v>1</v>
      </c>
      <c r="I110" s="13">
        <v>3</v>
      </c>
      <c r="J110" s="13" t="s">
        <v>255</v>
      </c>
      <c r="K110" s="13">
        <v>5</v>
      </c>
      <c r="L110" s="13" t="s">
        <v>255</v>
      </c>
      <c r="M110" s="13" t="s">
        <v>87</v>
      </c>
      <c r="N110" s="13" t="s">
        <v>88</v>
      </c>
      <c r="O110" s="13" t="s">
        <v>255</v>
      </c>
      <c r="P110" s="13">
        <v>3.2451344843328213E-2</v>
      </c>
      <c r="Q110" s="13">
        <v>2.4228994272800165E-2</v>
      </c>
      <c r="R110" s="13">
        <v>3.5907645017802796</v>
      </c>
      <c r="S110" s="13">
        <v>6.3374400339117785E-3</v>
      </c>
      <c r="T110" s="13">
        <v>3.0476343783366762</v>
      </c>
      <c r="U110" s="13">
        <v>1.1491239989764965</v>
      </c>
      <c r="V110" s="13" t="s">
        <v>255</v>
      </c>
      <c r="W110" s="13" t="s">
        <v>255</v>
      </c>
      <c r="X110" s="13">
        <v>1.6808740702516805</v>
      </c>
      <c r="Y110" s="13">
        <v>0.37752789111634061</v>
      </c>
      <c r="Z110" s="13">
        <v>38.444721828289225</v>
      </c>
      <c r="AA110" s="13">
        <v>5.1724816502276755E-2</v>
      </c>
      <c r="AB110" s="13">
        <v>1.1680471989315279E-2</v>
      </c>
      <c r="AC110" s="13">
        <v>37.34600809629665</v>
      </c>
      <c r="AD110" s="13">
        <v>9.1186149926196797E-3</v>
      </c>
      <c r="AE110" s="13">
        <v>8.8266003034353988E-2</v>
      </c>
      <c r="AF110" s="13">
        <v>13.89122286258273</v>
      </c>
      <c r="AG110" s="13" t="s">
        <v>255</v>
      </c>
      <c r="AH110" s="13" t="s">
        <v>255</v>
      </c>
      <c r="AI110" s="13">
        <v>0.22909383663104835</v>
      </c>
      <c r="AJ110" s="13">
        <v>4.3261729291266017E-2</v>
      </c>
      <c r="AK110" s="13" t="s">
        <v>255</v>
      </c>
      <c r="AL110" s="13">
        <v>100</v>
      </c>
      <c r="AM110" s="13">
        <v>900</v>
      </c>
      <c r="AN110" s="13" t="s">
        <v>255</v>
      </c>
      <c r="AO110" s="13" t="s">
        <v>255</v>
      </c>
      <c r="AP110" s="13">
        <v>12392.3</v>
      </c>
      <c r="AQ110" s="13">
        <v>459.10399999999998</v>
      </c>
      <c r="AR110" s="13" t="s">
        <v>255</v>
      </c>
      <c r="AS110" s="13" t="s">
        <v>255</v>
      </c>
      <c r="AT110" s="13" t="s">
        <v>255</v>
      </c>
      <c r="AU110" s="13" t="s">
        <v>255</v>
      </c>
      <c r="AV110" s="13" t="s">
        <v>255</v>
      </c>
      <c r="AW110" s="13" t="s">
        <v>255</v>
      </c>
      <c r="AX110" s="13" t="s">
        <v>255</v>
      </c>
      <c r="AY110" s="13" t="s">
        <v>255</v>
      </c>
      <c r="AZ110" s="13">
        <v>207713</v>
      </c>
      <c r="BA110" s="13">
        <v>3045.89</v>
      </c>
      <c r="BB110" s="13" t="s">
        <v>255</v>
      </c>
      <c r="BC110" s="13" t="s">
        <v>255</v>
      </c>
      <c r="BD110" s="13" t="s">
        <v>255</v>
      </c>
      <c r="BE110" s="13" t="s">
        <v>255</v>
      </c>
      <c r="BF110" s="13">
        <v>46.318899999999999</v>
      </c>
      <c r="BG110" s="13">
        <v>8.5341699999999996</v>
      </c>
      <c r="BH110" s="13">
        <v>17.566500000000001</v>
      </c>
      <c r="BI110" s="13">
        <v>8.5855099999999993</v>
      </c>
      <c r="BJ110" s="13" t="s">
        <v>255</v>
      </c>
      <c r="BK110" s="13" t="s">
        <v>255</v>
      </c>
      <c r="BL110" s="13">
        <v>8.7790900000000001</v>
      </c>
      <c r="BM110" s="13">
        <v>3.25088</v>
      </c>
      <c r="BN110" s="13">
        <v>16430.400000000001</v>
      </c>
      <c r="BO110" s="13">
        <v>716.83299999999997</v>
      </c>
      <c r="BP110" s="13">
        <v>8.9407700000000006</v>
      </c>
      <c r="BQ110" s="13">
        <v>1.88002</v>
      </c>
      <c r="BR110" s="13">
        <v>76.277500000000003</v>
      </c>
      <c r="BS110" s="13">
        <v>5.0391199999999996</v>
      </c>
      <c r="BT110" s="13" t="s">
        <v>255</v>
      </c>
      <c r="BU110" s="13" t="s">
        <v>255</v>
      </c>
      <c r="BV110" s="13" t="s">
        <v>255</v>
      </c>
      <c r="BW110" s="13" t="s">
        <v>255</v>
      </c>
      <c r="BX110" s="13">
        <v>33999.199999999997</v>
      </c>
      <c r="BY110" s="13">
        <v>5140.58</v>
      </c>
      <c r="BZ110" s="13">
        <v>101.676</v>
      </c>
      <c r="CA110" s="13">
        <v>3.07809</v>
      </c>
      <c r="CB110" s="13">
        <v>12.1313</v>
      </c>
      <c r="CC110" s="13">
        <v>3.42727</v>
      </c>
      <c r="CD110" s="13" t="s">
        <v>255</v>
      </c>
      <c r="CE110" s="13" t="s">
        <v>255</v>
      </c>
      <c r="CF110" s="13">
        <v>957.3668212890625</v>
      </c>
      <c r="CG110" s="13">
        <v>3.476046085357666</v>
      </c>
      <c r="CH110" s="13">
        <v>18.943939208984375</v>
      </c>
      <c r="CI110" s="13">
        <v>96.478408813476563</v>
      </c>
      <c r="CJ110" s="13">
        <v>20.716464996337891</v>
      </c>
      <c r="CK110" s="13">
        <v>209.47543334960937</v>
      </c>
      <c r="CL110" s="13">
        <v>2828.03125</v>
      </c>
      <c r="CM110" s="13">
        <v>2.9666938781738281</v>
      </c>
      <c r="CN110" s="13">
        <v>315.80184936523437</v>
      </c>
      <c r="CO110" s="13">
        <v>1.9439394474029541</v>
      </c>
      <c r="CP110" s="13">
        <v>46.538972189372558</v>
      </c>
      <c r="CQ110" s="13">
        <v>148.94199</v>
      </c>
      <c r="CR110" s="13" t="s">
        <v>255</v>
      </c>
      <c r="CS110" s="13" t="s">
        <v>255</v>
      </c>
      <c r="CT110" s="13" t="s">
        <v>255</v>
      </c>
      <c r="CU110" s="13" t="s">
        <v>255</v>
      </c>
      <c r="CV110" s="13" t="s">
        <v>255</v>
      </c>
      <c r="CW110" s="13" t="s">
        <v>255</v>
      </c>
      <c r="CX110" s="13">
        <v>185.2756</v>
      </c>
      <c r="CY110" s="13">
        <v>52.6995</v>
      </c>
      <c r="CZ110" s="13" t="s">
        <v>255</v>
      </c>
      <c r="DA110" s="13">
        <v>43.895449999999997</v>
      </c>
      <c r="DB110" s="13">
        <v>76.277500000000003</v>
      </c>
      <c r="DC110" s="13">
        <v>358.14805000000001</v>
      </c>
      <c r="DD110" s="13">
        <v>334.38766277194219</v>
      </c>
      <c r="DE110" s="13">
        <v>1.4648687005783076</v>
      </c>
      <c r="DF110" s="13">
        <v>3.5224443329792674</v>
      </c>
      <c r="DG110" s="13">
        <v>0.98665591778418338</v>
      </c>
      <c r="DH110" s="13">
        <v>0.99268264753777169</v>
      </c>
      <c r="DI110" s="13">
        <v>0.98960655271372944</v>
      </c>
      <c r="DJ110" s="13">
        <v>0.99565130564946402</v>
      </c>
      <c r="DK110" s="13">
        <v>17815.052407453408</v>
      </c>
      <c r="DL110" s="13">
        <v>2.2682829216699041</v>
      </c>
      <c r="DM110" s="13">
        <v>60499.780625693675</v>
      </c>
      <c r="DN110" s="13">
        <v>2.953968308816207</v>
      </c>
      <c r="DO110" s="13">
        <v>3.3959922902265478</v>
      </c>
      <c r="DP110" s="13">
        <v>0.41380031547546392</v>
      </c>
      <c r="DQ110" s="13">
        <v>396.15869267515615</v>
      </c>
      <c r="DR110" s="13">
        <v>8474.9820214357769</v>
      </c>
      <c r="DS110" s="13">
        <v>7.1386323266139735</v>
      </c>
      <c r="DT110" s="13">
        <v>7.1386323266139735</v>
      </c>
      <c r="DU110" s="13">
        <v>100.02404087922099</v>
      </c>
      <c r="DV110" s="13">
        <v>17.012626365164358</v>
      </c>
      <c r="DW110" s="13">
        <v>2.2682829216699041</v>
      </c>
      <c r="DX110" s="13">
        <v>731.69777355617293</v>
      </c>
      <c r="DY110" s="13">
        <v>1092.6069457856154</v>
      </c>
      <c r="DZ110" s="13">
        <v>193.97857183210212</v>
      </c>
      <c r="EA110" s="13">
        <v>289.1188614652105</v>
      </c>
      <c r="EB110" s="13">
        <v>25.448503514942747</v>
      </c>
      <c r="EC110" s="13">
        <v>666.47834807250297</v>
      </c>
      <c r="ED110" s="13">
        <v>4.2432454980403236</v>
      </c>
      <c r="EE110" s="13">
        <v>4.2894784161062391E-3</v>
      </c>
      <c r="EF110" s="13">
        <v>500</v>
      </c>
      <c r="EG110" s="13">
        <v>10696.448390677026</v>
      </c>
      <c r="EH110" s="13">
        <v>28511.500798130433</v>
      </c>
      <c r="EI110" s="13">
        <v>5.1115051137000315E-2</v>
      </c>
      <c r="EJ110" s="13">
        <v>20</v>
      </c>
      <c r="EK110" s="13">
        <v>2.1816615649929121</v>
      </c>
      <c r="EL110" s="13">
        <v>3.6301970295927819</v>
      </c>
      <c r="EM110" s="13">
        <v>7.4999999999999997E-2</v>
      </c>
      <c r="EN110" s="13">
        <v>2.8511111895243326</v>
      </c>
      <c r="EO110" s="13">
        <v>1.1048914714364824</v>
      </c>
    </row>
    <row r="111" spans="1:145">
      <c r="A111" s="12">
        <v>40472.492361111108</v>
      </c>
      <c r="B111" s="13">
        <v>3</v>
      </c>
      <c r="C111" s="13" t="s">
        <v>54</v>
      </c>
      <c r="D111" s="13" t="s">
        <v>57</v>
      </c>
      <c r="E111" s="12">
        <v>40472.491666666669</v>
      </c>
      <c r="F111" s="12">
        <v>40472.512499999997</v>
      </c>
      <c r="G111" s="13" t="s">
        <v>28</v>
      </c>
      <c r="H111" s="13">
        <v>1</v>
      </c>
      <c r="I111" s="13">
        <v>3</v>
      </c>
      <c r="J111" s="13" t="s">
        <v>255</v>
      </c>
      <c r="K111" s="13">
        <v>5</v>
      </c>
      <c r="L111" s="13" t="s">
        <v>255</v>
      </c>
      <c r="M111" s="13" t="s">
        <v>87</v>
      </c>
      <c r="N111" s="13" t="s">
        <v>88</v>
      </c>
      <c r="O111" s="13" t="s">
        <v>255</v>
      </c>
      <c r="P111" s="13">
        <v>3.2451344843328213E-2</v>
      </c>
      <c r="Q111" s="13">
        <v>2.4228994272800165E-2</v>
      </c>
      <c r="R111" s="13">
        <v>3.5907645017802796</v>
      </c>
      <c r="S111" s="13">
        <v>6.3374400339117785E-3</v>
      </c>
      <c r="T111" s="13">
        <v>3.0476343783366762</v>
      </c>
      <c r="U111" s="13">
        <v>1.1491239989764965</v>
      </c>
      <c r="V111" s="13" t="s">
        <v>255</v>
      </c>
      <c r="W111" s="13" t="s">
        <v>255</v>
      </c>
      <c r="X111" s="13">
        <v>1.6808740702516805</v>
      </c>
      <c r="Y111" s="13">
        <v>0.37752789111634061</v>
      </c>
      <c r="Z111" s="13">
        <v>38.444721828289225</v>
      </c>
      <c r="AA111" s="13">
        <v>5.1724816502276755E-2</v>
      </c>
      <c r="AB111" s="13">
        <v>1.1680471989315279E-2</v>
      </c>
      <c r="AC111" s="13">
        <v>37.34600809629665</v>
      </c>
      <c r="AD111" s="13">
        <v>9.1186149926196797E-3</v>
      </c>
      <c r="AE111" s="13">
        <v>8.8266003034353988E-2</v>
      </c>
      <c r="AF111" s="13">
        <v>13.89122286258273</v>
      </c>
      <c r="AG111" s="13" t="s">
        <v>255</v>
      </c>
      <c r="AH111" s="13" t="s">
        <v>255</v>
      </c>
      <c r="AI111" s="13">
        <v>0.22909383663104835</v>
      </c>
      <c r="AJ111" s="13">
        <v>4.3261729291266017E-2</v>
      </c>
      <c r="AK111" s="13" t="s">
        <v>255</v>
      </c>
      <c r="AL111" s="13">
        <v>100</v>
      </c>
      <c r="AM111" s="13">
        <v>900</v>
      </c>
      <c r="AN111" s="13">
        <v>4.0973699999999997</v>
      </c>
      <c r="AO111" s="13">
        <v>1.8839399999999999</v>
      </c>
      <c r="AP111" s="13">
        <v>6334.13</v>
      </c>
      <c r="AQ111" s="13">
        <v>196.964</v>
      </c>
      <c r="AR111" s="13" t="s">
        <v>255</v>
      </c>
      <c r="AS111" s="13" t="s">
        <v>255</v>
      </c>
      <c r="AT111" s="13" t="s">
        <v>255</v>
      </c>
      <c r="AU111" s="13" t="s">
        <v>255</v>
      </c>
      <c r="AV111" s="13">
        <v>7.3427300000000004</v>
      </c>
      <c r="AW111" s="13">
        <v>0.61054299999999995</v>
      </c>
      <c r="AX111" s="13" t="s">
        <v>255</v>
      </c>
      <c r="AY111" s="13" t="s">
        <v>255</v>
      </c>
      <c r="AZ111" s="13">
        <v>87688.8</v>
      </c>
      <c r="BA111" s="13">
        <v>1674.26</v>
      </c>
      <c r="BB111" s="13" t="s">
        <v>255</v>
      </c>
      <c r="BC111" s="13" t="s">
        <v>255</v>
      </c>
      <c r="BD111" s="13" t="s">
        <v>255</v>
      </c>
      <c r="BE111" s="13" t="s">
        <v>255</v>
      </c>
      <c r="BF111" s="13">
        <v>39.819699999999997</v>
      </c>
      <c r="BG111" s="13">
        <v>4.39818</v>
      </c>
      <c r="BH111" s="13">
        <v>20.540400000000002</v>
      </c>
      <c r="BI111" s="13">
        <v>4.0064000000000002</v>
      </c>
      <c r="BJ111" s="13" t="s">
        <v>255</v>
      </c>
      <c r="BK111" s="13" t="s">
        <v>255</v>
      </c>
      <c r="BL111" s="13">
        <v>9.2266100000000009</v>
      </c>
      <c r="BM111" s="13">
        <v>1.39801</v>
      </c>
      <c r="BN111" s="13">
        <v>8862.11</v>
      </c>
      <c r="BO111" s="13">
        <v>294.99299999999999</v>
      </c>
      <c r="BP111" s="13">
        <v>9.5800800000000006</v>
      </c>
      <c r="BQ111" s="13">
        <v>0.67229399999999995</v>
      </c>
      <c r="BR111" s="13">
        <v>116.587</v>
      </c>
      <c r="BS111" s="13">
        <v>2.28321</v>
      </c>
      <c r="BT111" s="13" t="s">
        <v>255</v>
      </c>
      <c r="BU111" s="13" t="s">
        <v>255</v>
      </c>
      <c r="BV111" s="13" t="s">
        <v>255</v>
      </c>
      <c r="BW111" s="13" t="s">
        <v>255</v>
      </c>
      <c r="BX111" s="13">
        <v>16143.1</v>
      </c>
      <c r="BY111" s="13">
        <v>1547.29</v>
      </c>
      <c r="BZ111" s="13">
        <v>82.925399999999996</v>
      </c>
      <c r="CA111" s="13">
        <v>1.47573</v>
      </c>
      <c r="CB111" s="13">
        <v>5.9464300000000003</v>
      </c>
      <c r="CC111" s="13">
        <v>1.6154200000000001</v>
      </c>
      <c r="CD111" s="13" t="s">
        <v>255</v>
      </c>
      <c r="CE111" s="13" t="s">
        <v>255</v>
      </c>
      <c r="CF111" s="13">
        <v>952.0823974609375</v>
      </c>
      <c r="CG111" s="13">
        <v>3.3766741752624512</v>
      </c>
      <c r="CH111" s="13">
        <v>18.333377838134766</v>
      </c>
      <c r="CI111" s="13">
        <v>96.560783386230469</v>
      </c>
      <c r="CJ111" s="13">
        <v>20.805240631103516</v>
      </c>
      <c r="CK111" s="13">
        <v>201.08160400390625</v>
      </c>
      <c r="CL111" s="13">
        <v>2835.30810546875</v>
      </c>
      <c r="CM111" s="13">
        <v>2.9758076667785645</v>
      </c>
      <c r="CN111" s="13">
        <v>280.09719848632812</v>
      </c>
      <c r="CO111" s="13">
        <v>1.2772495746612549</v>
      </c>
      <c r="CP111" s="13">
        <v>46.538972189372558</v>
      </c>
      <c r="CQ111" s="13">
        <v>197.61381</v>
      </c>
      <c r="CR111" s="13">
        <v>12.292109999999999</v>
      </c>
      <c r="CS111" s="13" t="s">
        <v>255</v>
      </c>
      <c r="CT111" s="13" t="s">
        <v>255</v>
      </c>
      <c r="CU111" s="13">
        <v>14.685460000000001</v>
      </c>
      <c r="CV111" s="13" t="s">
        <v>255</v>
      </c>
      <c r="CW111" s="13" t="s">
        <v>255</v>
      </c>
      <c r="CX111" s="13">
        <v>159.27879999999999</v>
      </c>
      <c r="CY111" s="13">
        <v>61.621200000000002</v>
      </c>
      <c r="CZ111" s="13" t="s">
        <v>255</v>
      </c>
      <c r="DA111" s="13">
        <v>46.133050000000004</v>
      </c>
      <c r="DB111" s="13">
        <v>116.587</v>
      </c>
      <c r="DC111" s="13">
        <v>410.59762000000001</v>
      </c>
      <c r="DD111" s="13">
        <v>194.67014931492645</v>
      </c>
      <c r="DE111" s="13">
        <v>2.3830311340071919</v>
      </c>
      <c r="DF111" s="13">
        <v>4.9514095801768825</v>
      </c>
      <c r="DG111" s="13">
        <v>0.97033514437354851</v>
      </c>
      <c r="DH111" s="13">
        <v>0.98291857204040467</v>
      </c>
      <c r="DI111" s="13">
        <v>0.97531965354348704</v>
      </c>
      <c r="DJ111" s="13">
        <v>0.98796772094946672</v>
      </c>
      <c r="DK111" s="13">
        <v>17641.120846854832</v>
      </c>
      <c r="DL111" s="13">
        <v>2.246137267566743</v>
      </c>
      <c r="DM111" s="13">
        <v>60655.453643629473</v>
      </c>
      <c r="DN111" s="13">
        <v>2.9780070643361292</v>
      </c>
      <c r="DO111" s="13">
        <v>3.4382993104683313</v>
      </c>
      <c r="DP111" s="13">
        <v>0.41439511222839359</v>
      </c>
      <c r="DQ111" s="13">
        <v>394.53829194650325</v>
      </c>
      <c r="DR111" s="13">
        <v>8440.316955903274</v>
      </c>
      <c r="DS111" s="13">
        <v>7.186395245643733</v>
      </c>
      <c r="DT111" s="13">
        <v>7.186395245643733</v>
      </c>
      <c r="DU111" s="13">
        <v>100.02404087922099</v>
      </c>
      <c r="DV111" s="13">
        <v>17.012626365164358</v>
      </c>
      <c r="DW111" s="13">
        <v>2.246137267566743</v>
      </c>
      <c r="DX111" s="13">
        <v>731.69777355617293</v>
      </c>
      <c r="DY111" s="13">
        <v>1092.6069457856154</v>
      </c>
      <c r="DZ111" s="13">
        <v>192.82970478725491</v>
      </c>
      <c r="EA111" s="13">
        <v>287.40355235623986</v>
      </c>
      <c r="EB111" s="13">
        <v>25.448503514942747</v>
      </c>
      <c r="EC111" s="13">
        <v>662.79955538284037</v>
      </c>
      <c r="ED111" s="13">
        <v>4.2777761126152907</v>
      </c>
      <c r="EE111" s="13">
        <v>7.3909264436624288E-4</v>
      </c>
      <c r="EF111" s="13">
        <v>500</v>
      </c>
      <c r="EG111" s="13">
        <v>10696.448390677026</v>
      </c>
      <c r="EH111" s="13">
        <v>28337.569237531858</v>
      </c>
      <c r="EI111" s="13">
        <v>5.1242306116281791E-2</v>
      </c>
      <c r="EJ111" s="13">
        <v>20</v>
      </c>
      <c r="EK111" s="13">
        <v>2.1816615649929121</v>
      </c>
      <c r="EL111" s="13">
        <v>3.6080513754896213</v>
      </c>
      <c r="EM111" s="13">
        <v>7.4999999999999997E-2</v>
      </c>
      <c r="EN111" s="13">
        <v>1.8732993761698404</v>
      </c>
      <c r="EO111" s="13">
        <v>2.5345359283777431</v>
      </c>
    </row>
    <row r="112" spans="1:145">
      <c r="A112" s="12">
        <v>40472.493055555555</v>
      </c>
      <c r="B112" s="13">
        <v>3</v>
      </c>
      <c r="C112" s="13" t="s">
        <v>54</v>
      </c>
      <c r="D112" s="13" t="s">
        <v>57</v>
      </c>
      <c r="E112" s="12">
        <v>40472.491666666669</v>
      </c>
      <c r="F112" s="12">
        <v>40472.512499999997</v>
      </c>
      <c r="G112" s="13" t="s">
        <v>28</v>
      </c>
      <c r="H112" s="13">
        <v>1</v>
      </c>
      <c r="I112" s="13">
        <v>3</v>
      </c>
      <c r="J112" s="13" t="s">
        <v>255</v>
      </c>
      <c r="K112" s="13">
        <v>5</v>
      </c>
      <c r="L112" s="13" t="s">
        <v>255</v>
      </c>
      <c r="M112" s="13" t="s">
        <v>87</v>
      </c>
      <c r="N112" s="13" t="s">
        <v>88</v>
      </c>
      <c r="O112" s="13" t="s">
        <v>255</v>
      </c>
      <c r="P112" s="13">
        <v>3.2451344843328213E-2</v>
      </c>
      <c r="Q112" s="13">
        <v>2.4228994272800165E-2</v>
      </c>
      <c r="R112" s="13">
        <v>3.5907645017802796</v>
      </c>
      <c r="S112" s="13">
        <v>6.3374400339117785E-3</v>
      </c>
      <c r="T112" s="13">
        <v>3.0476343783366762</v>
      </c>
      <c r="U112" s="13">
        <v>1.1491239989764965</v>
      </c>
      <c r="V112" s="13" t="s">
        <v>255</v>
      </c>
      <c r="W112" s="13" t="s">
        <v>255</v>
      </c>
      <c r="X112" s="13">
        <v>1.6808740702516805</v>
      </c>
      <c r="Y112" s="13">
        <v>0.37752789111634061</v>
      </c>
      <c r="Z112" s="13">
        <v>38.444721828289225</v>
      </c>
      <c r="AA112" s="13">
        <v>5.1724816502276755E-2</v>
      </c>
      <c r="AB112" s="13">
        <v>1.1680471989315279E-2</v>
      </c>
      <c r="AC112" s="13">
        <v>37.34600809629665</v>
      </c>
      <c r="AD112" s="13">
        <v>9.1186149926196797E-3</v>
      </c>
      <c r="AE112" s="13">
        <v>8.8266003034353988E-2</v>
      </c>
      <c r="AF112" s="13">
        <v>13.89122286258273</v>
      </c>
      <c r="AG112" s="13" t="s">
        <v>255</v>
      </c>
      <c r="AH112" s="13" t="s">
        <v>255</v>
      </c>
      <c r="AI112" s="13">
        <v>0.22909383663104835</v>
      </c>
      <c r="AJ112" s="13">
        <v>4.3261729291266017E-2</v>
      </c>
      <c r="AK112" s="13" t="s">
        <v>255</v>
      </c>
      <c r="AL112" s="13">
        <v>100</v>
      </c>
      <c r="AM112" s="13">
        <v>900</v>
      </c>
      <c r="AN112" s="13" t="s">
        <v>255</v>
      </c>
      <c r="AO112" s="13" t="s">
        <v>255</v>
      </c>
      <c r="AP112" s="13">
        <v>6937.92</v>
      </c>
      <c r="AQ112" s="13">
        <v>241.05199999999999</v>
      </c>
      <c r="AR112" s="13" t="s">
        <v>255</v>
      </c>
      <c r="AS112" s="13" t="s">
        <v>255</v>
      </c>
      <c r="AT112" s="13" t="s">
        <v>255</v>
      </c>
      <c r="AU112" s="13" t="s">
        <v>255</v>
      </c>
      <c r="AV112" s="13" t="s">
        <v>255</v>
      </c>
      <c r="AW112" s="13" t="s">
        <v>255</v>
      </c>
      <c r="AX112" s="13" t="s">
        <v>255</v>
      </c>
      <c r="AY112" s="13" t="s">
        <v>255</v>
      </c>
      <c r="AZ112" s="13">
        <v>110908</v>
      </c>
      <c r="BA112" s="13">
        <v>1587.68</v>
      </c>
      <c r="BB112" s="13" t="s">
        <v>255</v>
      </c>
      <c r="BC112" s="13" t="s">
        <v>255</v>
      </c>
      <c r="BD112" s="13" t="s">
        <v>255</v>
      </c>
      <c r="BE112" s="13" t="s">
        <v>255</v>
      </c>
      <c r="BF112" s="13">
        <v>25.942399999999999</v>
      </c>
      <c r="BG112" s="13">
        <v>3.8734799999999998</v>
      </c>
      <c r="BH112" s="13" t="s">
        <v>255</v>
      </c>
      <c r="BI112" s="13" t="s">
        <v>255</v>
      </c>
      <c r="BJ112" s="13" t="s">
        <v>255</v>
      </c>
      <c r="BK112" s="13" t="s">
        <v>255</v>
      </c>
      <c r="BL112" s="13">
        <v>7.4788800000000002</v>
      </c>
      <c r="BM112" s="13">
        <v>1.43635</v>
      </c>
      <c r="BN112" s="13">
        <v>10941.6</v>
      </c>
      <c r="BO112" s="13">
        <v>294.15699999999998</v>
      </c>
      <c r="BP112" s="13">
        <v>7.5842799999999997</v>
      </c>
      <c r="BQ112" s="13">
        <v>0.81835400000000003</v>
      </c>
      <c r="BR112" s="13">
        <v>59.582799999999999</v>
      </c>
      <c r="BS112" s="13">
        <v>2.0536500000000002</v>
      </c>
      <c r="BT112" s="13" t="s">
        <v>255</v>
      </c>
      <c r="BU112" s="13" t="s">
        <v>255</v>
      </c>
      <c r="BV112" s="13" t="s">
        <v>255</v>
      </c>
      <c r="BW112" s="13" t="s">
        <v>255</v>
      </c>
      <c r="BX112" s="13">
        <v>20056.7</v>
      </c>
      <c r="BY112" s="13">
        <v>1779.6</v>
      </c>
      <c r="BZ112" s="13">
        <v>62.659500000000001</v>
      </c>
      <c r="CA112" s="13">
        <v>1.09239</v>
      </c>
      <c r="CB112" s="13">
        <v>6.7607400000000002</v>
      </c>
      <c r="CC112" s="13">
        <v>1.23848</v>
      </c>
      <c r="CD112" s="13" t="s">
        <v>255</v>
      </c>
      <c r="CE112" s="13" t="s">
        <v>255</v>
      </c>
      <c r="CF112" s="13">
        <v>1011.468017578125</v>
      </c>
      <c r="CG112" s="13">
        <v>3.5741353034973145</v>
      </c>
      <c r="CH112" s="13">
        <v>19.501502990722656</v>
      </c>
      <c r="CI112" s="13">
        <v>96.721885681152344</v>
      </c>
      <c r="CJ112" s="13">
        <v>20.838859558105469</v>
      </c>
      <c r="CK112" s="13">
        <v>205.70289611816406</v>
      </c>
      <c r="CL112" s="13">
        <v>2845.358154296875</v>
      </c>
      <c r="CM112" s="13">
        <v>2.9661610126495361</v>
      </c>
      <c r="CN112" s="13">
        <v>266.13763427734375</v>
      </c>
      <c r="CO112" s="13">
        <v>1.8353723287582397</v>
      </c>
      <c r="CP112" s="13">
        <v>46.538972189372558</v>
      </c>
      <c r="CQ112" s="13">
        <v>93.004079999999988</v>
      </c>
      <c r="CR112" s="13" t="s">
        <v>255</v>
      </c>
      <c r="CS112" s="13" t="s">
        <v>255</v>
      </c>
      <c r="CT112" s="13" t="s">
        <v>255</v>
      </c>
      <c r="CU112" s="13" t="s">
        <v>255</v>
      </c>
      <c r="CV112" s="13" t="s">
        <v>255</v>
      </c>
      <c r="CW112" s="13" t="s">
        <v>255</v>
      </c>
      <c r="CX112" s="13">
        <v>103.7696</v>
      </c>
      <c r="CY112" s="13" t="s">
        <v>255</v>
      </c>
      <c r="CZ112" s="13" t="s">
        <v>255</v>
      </c>
      <c r="DA112" s="13">
        <v>37.394400000000005</v>
      </c>
      <c r="DB112" s="13">
        <v>59.582799999999999</v>
      </c>
      <c r="DC112" s="13">
        <v>200.74679999999998</v>
      </c>
      <c r="DD112" s="13">
        <v>320.09032947916916</v>
      </c>
      <c r="DE112" s="13">
        <v>1.4842774040648263</v>
      </c>
      <c r="DF112" s="13">
        <v>3.203772771886146</v>
      </c>
      <c r="DG112" s="13">
        <v>0.98703715934793101</v>
      </c>
      <c r="DH112" s="13">
        <v>0.99229859588741876</v>
      </c>
      <c r="DI112" s="13">
        <v>0.99012078002761228</v>
      </c>
      <c r="DJ112" s="13">
        <v>0.99539865391635718</v>
      </c>
      <c r="DK112" s="13">
        <v>18711.240876168955</v>
      </c>
      <c r="DL112" s="13">
        <v>2.3823891814603328</v>
      </c>
      <c r="DM112" s="13">
        <v>60870.453300857123</v>
      </c>
      <c r="DN112" s="13">
        <v>2.8130975026870799</v>
      </c>
      <c r="DO112" s="13">
        <v>3.253148933504622</v>
      </c>
      <c r="DP112" s="13">
        <v>0.41462035903930666</v>
      </c>
      <c r="DQ112" s="13">
        <v>419.37523260501791</v>
      </c>
      <c r="DR112" s="13">
        <v>8971.6510637754945</v>
      </c>
      <c r="DS112" s="13">
        <v>6.7847548760151311</v>
      </c>
      <c r="DT112" s="13">
        <v>6.7847548760151311</v>
      </c>
      <c r="DU112" s="13">
        <v>100.02404087922099</v>
      </c>
      <c r="DV112" s="13">
        <v>17.012626365164358</v>
      </c>
      <c r="DW112" s="13">
        <v>2.3823891814603328</v>
      </c>
      <c r="DX112" s="13">
        <v>731.69777355617293</v>
      </c>
      <c r="DY112" s="13">
        <v>1092.6069457856154</v>
      </c>
      <c r="DZ112" s="13">
        <v>200.97934756713215</v>
      </c>
      <c r="EA112" s="13">
        <v>299.58302920383471</v>
      </c>
      <c r="EB112" s="13">
        <v>25.448503514942747</v>
      </c>
      <c r="EC112" s="13">
        <v>704.14131604848808</v>
      </c>
      <c r="ED112" s="13">
        <v>4.0408907834928689</v>
      </c>
      <c r="EE112" s="13">
        <v>5.1603237083118279E-2</v>
      </c>
      <c r="EF112" s="13">
        <v>500</v>
      </c>
      <c r="EG112" s="13">
        <v>10696.448390677026</v>
      </c>
      <c r="EH112" s="13">
        <v>29407.68926684598</v>
      </c>
      <c r="EI112" s="13">
        <v>5.1397034423991392E-2</v>
      </c>
      <c r="EJ112" s="13">
        <v>20</v>
      </c>
      <c r="EK112" s="13">
        <v>2.1816615649929121</v>
      </c>
      <c r="EL112" s="13">
        <v>3.7443032893832107</v>
      </c>
      <c r="EM112" s="13">
        <v>7.4999999999999997E-2</v>
      </c>
      <c r="EN112" s="13">
        <v>2.6918794155120849</v>
      </c>
      <c r="EO112" s="13">
        <v>1.3258904231213791</v>
      </c>
    </row>
    <row r="113" spans="1:145">
      <c r="A113" s="12">
        <v>40472.493750000001</v>
      </c>
      <c r="B113" s="13">
        <v>3</v>
      </c>
      <c r="C113" s="13" t="s">
        <v>54</v>
      </c>
      <c r="D113" s="13" t="s">
        <v>57</v>
      </c>
      <c r="E113" s="12">
        <v>40472.491666666669</v>
      </c>
      <c r="F113" s="12">
        <v>40472.512499999997</v>
      </c>
      <c r="G113" s="13" t="s">
        <v>28</v>
      </c>
      <c r="H113" s="13">
        <v>1</v>
      </c>
      <c r="I113" s="13">
        <v>3</v>
      </c>
      <c r="J113" s="13" t="s">
        <v>255</v>
      </c>
      <c r="K113" s="13">
        <v>5</v>
      </c>
      <c r="L113" s="13" t="s">
        <v>255</v>
      </c>
      <c r="M113" s="13" t="s">
        <v>87</v>
      </c>
      <c r="N113" s="13" t="s">
        <v>88</v>
      </c>
      <c r="O113" s="13" t="s">
        <v>255</v>
      </c>
      <c r="P113" s="13">
        <v>3.2451344843328213E-2</v>
      </c>
      <c r="Q113" s="13">
        <v>2.4228994272800165E-2</v>
      </c>
      <c r="R113" s="13">
        <v>3.5907645017802796</v>
      </c>
      <c r="S113" s="13">
        <v>6.3374400339117785E-3</v>
      </c>
      <c r="T113" s="13">
        <v>3.0476343783366762</v>
      </c>
      <c r="U113" s="13">
        <v>1.1491239989764965</v>
      </c>
      <c r="V113" s="13" t="s">
        <v>255</v>
      </c>
      <c r="W113" s="13" t="s">
        <v>255</v>
      </c>
      <c r="X113" s="13">
        <v>1.6808740702516805</v>
      </c>
      <c r="Y113" s="13">
        <v>0.37752789111634061</v>
      </c>
      <c r="Z113" s="13">
        <v>38.444721828289225</v>
      </c>
      <c r="AA113" s="13">
        <v>5.1724816502276755E-2</v>
      </c>
      <c r="AB113" s="13">
        <v>1.1680471989315279E-2</v>
      </c>
      <c r="AC113" s="13">
        <v>37.34600809629665</v>
      </c>
      <c r="AD113" s="13">
        <v>9.1186149926196797E-3</v>
      </c>
      <c r="AE113" s="13">
        <v>8.8266003034353988E-2</v>
      </c>
      <c r="AF113" s="13">
        <v>13.89122286258273</v>
      </c>
      <c r="AG113" s="13" t="s">
        <v>255</v>
      </c>
      <c r="AH113" s="13" t="s">
        <v>255</v>
      </c>
      <c r="AI113" s="13">
        <v>0.22909383663104835</v>
      </c>
      <c r="AJ113" s="13">
        <v>4.3261729291266017E-2</v>
      </c>
      <c r="AK113" s="13" t="s">
        <v>255</v>
      </c>
      <c r="AL113" s="13">
        <v>100</v>
      </c>
      <c r="AM113" s="13">
        <v>900</v>
      </c>
      <c r="AN113" s="13" t="s">
        <v>255</v>
      </c>
      <c r="AO113" s="13" t="s">
        <v>255</v>
      </c>
      <c r="AP113" s="13">
        <v>8738.4599999999991</v>
      </c>
      <c r="AQ113" s="13">
        <v>214.90100000000001</v>
      </c>
      <c r="AR113" s="13" t="s">
        <v>255</v>
      </c>
      <c r="AS113" s="13" t="s">
        <v>255</v>
      </c>
      <c r="AT113" s="13" t="s">
        <v>255</v>
      </c>
      <c r="AU113" s="13" t="s">
        <v>255</v>
      </c>
      <c r="AV113" s="13">
        <v>2.7527300000000001</v>
      </c>
      <c r="AW113" s="13">
        <v>0.83111900000000005</v>
      </c>
      <c r="AX113" s="13">
        <v>10.684699999999999</v>
      </c>
      <c r="AY113" s="13">
        <v>2.7520199999999999</v>
      </c>
      <c r="AZ113" s="13">
        <v>109786</v>
      </c>
      <c r="BA113" s="13">
        <v>1489.11</v>
      </c>
      <c r="BB113" s="13" t="s">
        <v>255</v>
      </c>
      <c r="BC113" s="13" t="s">
        <v>255</v>
      </c>
      <c r="BD113" s="13">
        <v>4.9036900000000001</v>
      </c>
      <c r="BE113" s="13">
        <v>1.39167</v>
      </c>
      <c r="BF113" s="13">
        <v>19.5533</v>
      </c>
      <c r="BG113" s="13">
        <v>3.41703</v>
      </c>
      <c r="BH113" s="13">
        <v>7.9237799999999998</v>
      </c>
      <c r="BI113" s="13">
        <v>3.75746</v>
      </c>
      <c r="BJ113" s="13" t="s">
        <v>255</v>
      </c>
      <c r="BK113" s="13" t="s">
        <v>255</v>
      </c>
      <c r="BL113" s="13">
        <v>4.9812599999999998</v>
      </c>
      <c r="BM113" s="13">
        <v>1.30928</v>
      </c>
      <c r="BN113" s="13">
        <v>9503.7999999999993</v>
      </c>
      <c r="BO113" s="13">
        <v>274.37400000000002</v>
      </c>
      <c r="BP113" s="13">
        <v>6.3366300000000004</v>
      </c>
      <c r="BQ113" s="13">
        <v>0.79928500000000002</v>
      </c>
      <c r="BR113" s="13">
        <v>48.607700000000001</v>
      </c>
      <c r="BS113" s="13">
        <v>1.9999499999999999</v>
      </c>
      <c r="BT113" s="13" t="s">
        <v>255</v>
      </c>
      <c r="BU113" s="13" t="s">
        <v>255</v>
      </c>
      <c r="BV113" s="13" t="s">
        <v>255</v>
      </c>
      <c r="BW113" s="13" t="s">
        <v>255</v>
      </c>
      <c r="BX113" s="13">
        <v>25153.5</v>
      </c>
      <c r="BY113" s="13">
        <v>1811.04</v>
      </c>
      <c r="BZ113" s="13">
        <v>56.216000000000001</v>
      </c>
      <c r="CA113" s="13">
        <v>1.10215</v>
      </c>
      <c r="CB113" s="13">
        <v>6.2719300000000002</v>
      </c>
      <c r="CC113" s="13">
        <v>1.2635099999999999</v>
      </c>
      <c r="CD113" s="13" t="s">
        <v>255</v>
      </c>
      <c r="CE113" s="13" t="s">
        <v>255</v>
      </c>
      <c r="CF113" s="13">
        <v>989.8587646484375</v>
      </c>
      <c r="CG113" s="13">
        <v>3.4883644580841064</v>
      </c>
      <c r="CH113" s="13">
        <v>19.052242279052734</v>
      </c>
      <c r="CI113" s="13">
        <v>96.812278747558594</v>
      </c>
      <c r="CJ113" s="13">
        <v>20.722892761230469</v>
      </c>
      <c r="CK113" s="13">
        <v>202.17567443847656</v>
      </c>
      <c r="CL113" s="13">
        <v>2872.446533203125</v>
      </c>
      <c r="CM113" s="13">
        <v>2.9351413249969482</v>
      </c>
      <c r="CN113" s="13">
        <v>109.424072265625</v>
      </c>
      <c r="CO113" s="13">
        <v>2.7229151725769043</v>
      </c>
      <c r="CP113" s="13">
        <v>46.538972189372558</v>
      </c>
      <c r="CQ113" s="13">
        <v>99.407160000000005</v>
      </c>
      <c r="CR113" s="13" t="s">
        <v>255</v>
      </c>
      <c r="CS113" s="13" t="s">
        <v>255</v>
      </c>
      <c r="CT113" s="13" t="s">
        <v>255</v>
      </c>
      <c r="CU113" s="13">
        <v>5.5054600000000002</v>
      </c>
      <c r="CV113" s="13">
        <v>32.054099999999998</v>
      </c>
      <c r="CW113" s="13">
        <v>19.61476</v>
      </c>
      <c r="CX113" s="13">
        <v>78.213200000000001</v>
      </c>
      <c r="CY113" s="13">
        <v>23.771339999999999</v>
      </c>
      <c r="CZ113" s="13" t="s">
        <v>255</v>
      </c>
      <c r="DA113" s="13">
        <v>24.906299999999998</v>
      </c>
      <c r="DB113" s="13">
        <v>48.607700000000001</v>
      </c>
      <c r="DC113" s="13">
        <v>232.67285999999999</v>
      </c>
      <c r="DD113" s="13">
        <v>447.44378824533942</v>
      </c>
      <c r="DE113" s="13">
        <v>1.7683072434893981</v>
      </c>
      <c r="DF113" s="13">
        <v>4.1389081400313072</v>
      </c>
      <c r="DG113" s="13">
        <v>0.98864537203681435</v>
      </c>
      <c r="DH113" s="13">
        <v>0.99385110424347078</v>
      </c>
      <c r="DI113" s="13">
        <v>0.9908549129847708</v>
      </c>
      <c r="DJ113" s="13">
        <v>0.99607227957398747</v>
      </c>
      <c r="DK113" s="13">
        <v>18413.961707405702</v>
      </c>
      <c r="DL113" s="13">
        <v>2.3445384221107952</v>
      </c>
      <c r="DM113" s="13">
        <v>61449.952194772733</v>
      </c>
      <c r="DN113" s="13">
        <v>2.9018751318763294</v>
      </c>
      <c r="DO113" s="13">
        <v>3.3371391323171307</v>
      </c>
      <c r="DP113" s="13">
        <v>0.41384338150024413</v>
      </c>
      <c r="DQ113" s="13">
        <v>409.64649836976372</v>
      </c>
      <c r="DR113" s="13">
        <v>8763.5252564674756</v>
      </c>
      <c r="DS113" s="13">
        <v>7.0120129053570892</v>
      </c>
      <c r="DT113" s="13">
        <v>7.0120129053570892</v>
      </c>
      <c r="DU113" s="13">
        <v>100.02404087922099</v>
      </c>
      <c r="DV113" s="13">
        <v>17.012626365164358</v>
      </c>
      <c r="DW113" s="13">
        <v>2.3445384221107952</v>
      </c>
      <c r="DX113" s="13">
        <v>731.69777355617293</v>
      </c>
      <c r="DY113" s="13">
        <v>1092.6069457856154</v>
      </c>
      <c r="DZ113" s="13">
        <v>196.49805801498616</v>
      </c>
      <c r="EA113" s="13">
        <v>292.89191430839054</v>
      </c>
      <c r="EB113" s="13">
        <v>25.448503514942747</v>
      </c>
      <c r="EC113" s="13">
        <v>689.09786679225942</v>
      </c>
      <c r="ED113" s="13">
        <v>4.1684159415183242</v>
      </c>
      <c r="EE113" s="13">
        <v>1.1333761968225988E-2</v>
      </c>
      <c r="EF113" s="13">
        <v>500</v>
      </c>
      <c r="EG113" s="13">
        <v>10696.448390677026</v>
      </c>
      <c r="EH113" s="13">
        <v>29110.410098082728</v>
      </c>
      <c r="EI113" s="13">
        <v>5.1179586945996433E-2</v>
      </c>
      <c r="EJ113" s="13">
        <v>20</v>
      </c>
      <c r="EK113" s="13">
        <v>2.1816615649929121</v>
      </c>
      <c r="EL113" s="13">
        <v>3.7064525300336735</v>
      </c>
      <c r="EM113" s="13">
        <v>7.4999999999999997E-2</v>
      </c>
      <c r="EN113" s="13">
        <v>3.9936089197794598</v>
      </c>
      <c r="EO113" s="13">
        <v>0.58778883227699008</v>
      </c>
    </row>
    <row r="114" spans="1:145">
      <c r="A114" s="12">
        <v>40472.494444444441</v>
      </c>
      <c r="B114" s="13">
        <v>3</v>
      </c>
      <c r="C114" s="13" t="s">
        <v>54</v>
      </c>
      <c r="D114" s="13" t="s">
        <v>57</v>
      </c>
      <c r="E114" s="12">
        <v>40472.491666666669</v>
      </c>
      <c r="F114" s="12">
        <v>40472.512499999997</v>
      </c>
      <c r="G114" s="13" t="s">
        <v>28</v>
      </c>
      <c r="H114" s="13">
        <v>1</v>
      </c>
      <c r="I114" s="13">
        <v>3</v>
      </c>
      <c r="J114" s="13" t="s">
        <v>255</v>
      </c>
      <c r="K114" s="13">
        <v>5</v>
      </c>
      <c r="L114" s="13" t="s">
        <v>255</v>
      </c>
      <c r="M114" s="13" t="s">
        <v>87</v>
      </c>
      <c r="N114" s="13" t="s">
        <v>88</v>
      </c>
      <c r="O114" s="13" t="s">
        <v>255</v>
      </c>
      <c r="P114" s="13">
        <v>3.2451344843328213E-2</v>
      </c>
      <c r="Q114" s="13">
        <v>2.4228994272800165E-2</v>
      </c>
      <c r="R114" s="13">
        <v>3.5907645017802796</v>
      </c>
      <c r="S114" s="13">
        <v>6.3374400339117785E-3</v>
      </c>
      <c r="T114" s="13">
        <v>3.0476343783366762</v>
      </c>
      <c r="U114" s="13">
        <v>1.1491239989764965</v>
      </c>
      <c r="V114" s="13" t="s">
        <v>255</v>
      </c>
      <c r="W114" s="13" t="s">
        <v>255</v>
      </c>
      <c r="X114" s="13">
        <v>1.6808740702516805</v>
      </c>
      <c r="Y114" s="13">
        <v>0.37752789111634061</v>
      </c>
      <c r="Z114" s="13">
        <v>38.444721828289225</v>
      </c>
      <c r="AA114" s="13">
        <v>5.1724816502276755E-2</v>
      </c>
      <c r="AB114" s="13">
        <v>1.1680471989315279E-2</v>
      </c>
      <c r="AC114" s="13">
        <v>37.34600809629665</v>
      </c>
      <c r="AD114" s="13">
        <v>9.1186149926196797E-3</v>
      </c>
      <c r="AE114" s="13">
        <v>8.8266003034353988E-2</v>
      </c>
      <c r="AF114" s="13">
        <v>13.89122286258273</v>
      </c>
      <c r="AG114" s="13" t="s">
        <v>255</v>
      </c>
      <c r="AH114" s="13" t="s">
        <v>255</v>
      </c>
      <c r="AI114" s="13">
        <v>0.22909383663104835</v>
      </c>
      <c r="AJ114" s="13">
        <v>4.3261729291266017E-2</v>
      </c>
      <c r="AK114" s="13" t="s">
        <v>255</v>
      </c>
      <c r="AL114" s="13">
        <v>100</v>
      </c>
      <c r="AM114" s="13">
        <v>900</v>
      </c>
      <c r="AN114" s="13" t="s">
        <v>255</v>
      </c>
      <c r="AO114" s="13" t="s">
        <v>255</v>
      </c>
      <c r="AP114" s="13">
        <v>18828.5</v>
      </c>
      <c r="AQ114" s="13">
        <v>660.53499999999997</v>
      </c>
      <c r="AR114" s="13" t="s">
        <v>255</v>
      </c>
      <c r="AS114" s="13" t="s">
        <v>255</v>
      </c>
      <c r="AT114" s="13" t="s">
        <v>255</v>
      </c>
      <c r="AU114" s="13" t="s">
        <v>255</v>
      </c>
      <c r="AV114" s="13" t="s">
        <v>255</v>
      </c>
      <c r="AW114" s="13" t="s">
        <v>255</v>
      </c>
      <c r="AX114" s="13">
        <v>29.479099999999999</v>
      </c>
      <c r="AY114" s="13">
        <v>11.821400000000001</v>
      </c>
      <c r="AZ114" s="13">
        <v>287589</v>
      </c>
      <c r="BA114" s="13">
        <v>4884.82</v>
      </c>
      <c r="BB114" s="13" t="s">
        <v>255</v>
      </c>
      <c r="BC114" s="13" t="s">
        <v>255</v>
      </c>
      <c r="BD114" s="13" t="s">
        <v>255</v>
      </c>
      <c r="BE114" s="13" t="s">
        <v>255</v>
      </c>
      <c r="BF114" s="13">
        <v>51.444899999999997</v>
      </c>
      <c r="BG114" s="13">
        <v>11.386799999999999</v>
      </c>
      <c r="BH114" s="13" t="s">
        <v>255</v>
      </c>
      <c r="BI114" s="13" t="s">
        <v>255</v>
      </c>
      <c r="BJ114" s="13" t="s">
        <v>255</v>
      </c>
      <c r="BK114" s="13" t="s">
        <v>255</v>
      </c>
      <c r="BL114" s="13" t="s">
        <v>255</v>
      </c>
      <c r="BM114" s="13" t="s">
        <v>255</v>
      </c>
      <c r="BN114" s="13">
        <v>23111.5</v>
      </c>
      <c r="BO114" s="13">
        <v>987.59400000000005</v>
      </c>
      <c r="BP114" s="13">
        <v>6.1407699999999998</v>
      </c>
      <c r="BQ114" s="13">
        <v>2.7787000000000002</v>
      </c>
      <c r="BR114" s="13">
        <v>84.328900000000004</v>
      </c>
      <c r="BS114" s="13">
        <v>6.5924199999999997</v>
      </c>
      <c r="BT114" s="13" t="s">
        <v>255</v>
      </c>
      <c r="BU114" s="13" t="s">
        <v>255</v>
      </c>
      <c r="BV114" s="13" t="s">
        <v>255</v>
      </c>
      <c r="BW114" s="13" t="s">
        <v>255</v>
      </c>
      <c r="BX114" s="13">
        <v>57772.2</v>
      </c>
      <c r="BY114" s="13">
        <v>6888.5</v>
      </c>
      <c r="BZ114" s="13">
        <v>125.68600000000001</v>
      </c>
      <c r="CA114" s="13">
        <v>3.74133</v>
      </c>
      <c r="CB114" s="13">
        <v>16.549700000000001</v>
      </c>
      <c r="CC114" s="13">
        <v>4.1769299999999996</v>
      </c>
      <c r="CD114" s="13" t="s">
        <v>255</v>
      </c>
      <c r="CE114" s="13" t="s">
        <v>255</v>
      </c>
      <c r="CF114" s="13">
        <v>972.35052490234375</v>
      </c>
      <c r="CG114" s="13">
        <v>3.1736886501312256</v>
      </c>
      <c r="CH114" s="13">
        <v>16.831279754638672</v>
      </c>
      <c r="CI114" s="13">
        <v>96.805580139160156</v>
      </c>
      <c r="CJ114" s="13">
        <v>20.838827133178711</v>
      </c>
      <c r="CK114" s="13">
        <v>195.25926208496094</v>
      </c>
      <c r="CL114" s="13">
        <v>2895.637451171875</v>
      </c>
      <c r="CM114" s="13">
        <v>2.9772729873657227</v>
      </c>
      <c r="CN114" s="13">
        <v>91.281936645507813</v>
      </c>
      <c r="CO114" s="13">
        <v>2.22086501121521</v>
      </c>
      <c r="CP114" s="13">
        <v>46.538972189372558</v>
      </c>
      <c r="CQ114" s="13">
        <v>165.25290000000001</v>
      </c>
      <c r="CR114" s="13" t="s">
        <v>255</v>
      </c>
      <c r="CS114" s="13" t="s">
        <v>255</v>
      </c>
      <c r="CT114" s="13" t="s">
        <v>255</v>
      </c>
      <c r="CU114" s="13" t="s">
        <v>255</v>
      </c>
      <c r="CV114" s="13">
        <v>88.437299999999993</v>
      </c>
      <c r="CW114" s="13" t="s">
        <v>255</v>
      </c>
      <c r="CX114" s="13">
        <v>205.77959999999999</v>
      </c>
      <c r="CY114" s="13" t="s">
        <v>255</v>
      </c>
      <c r="CZ114" s="13" t="s">
        <v>255</v>
      </c>
      <c r="DA114" s="13" t="s">
        <v>255</v>
      </c>
      <c r="DB114" s="13">
        <v>84.328900000000004</v>
      </c>
      <c r="DC114" s="13">
        <v>378.54579999999999</v>
      </c>
      <c r="DD114" s="13">
        <v>459.65501328708046</v>
      </c>
      <c r="DE114" s="13">
        <v>1.3148075362411089</v>
      </c>
      <c r="DF114" s="13">
        <v>3.0118374361504063</v>
      </c>
      <c r="DG114" s="13">
        <v>0.99134758624669261</v>
      </c>
      <c r="DH114" s="13">
        <v>0.99498926676180777</v>
      </c>
      <c r="DI114" s="13">
        <v>0.99350430717345328</v>
      </c>
      <c r="DJ114" s="13">
        <v>0.99715391032709055</v>
      </c>
      <c r="DK114" s="13">
        <v>17987.630731532252</v>
      </c>
      <c r="DL114" s="13">
        <v>2.2902562763480345</v>
      </c>
      <c r="DM114" s="13">
        <v>61946.073109143057</v>
      </c>
      <c r="DN114" s="13">
        <v>2.9779769507119802</v>
      </c>
      <c r="DO114" s="13">
        <v>3.4438150323239523</v>
      </c>
      <c r="DP114" s="13">
        <v>0.41462014179229739</v>
      </c>
      <c r="DQ114" s="13">
        <v>403.15611250682457</v>
      </c>
      <c r="DR114" s="13">
        <v>8624.6771016304592</v>
      </c>
      <c r="DS114" s="13">
        <v>7.182422295836723</v>
      </c>
      <c r="DT114" s="13">
        <v>7.182422295836723</v>
      </c>
      <c r="DU114" s="13">
        <v>100.02404087922099</v>
      </c>
      <c r="DV114" s="13">
        <v>17.012626365164358</v>
      </c>
      <c r="DW114" s="13">
        <v>2.2902562763480345</v>
      </c>
      <c r="DX114" s="13">
        <v>731.69777355617293</v>
      </c>
      <c r="DY114" s="13">
        <v>1092.6069457856154</v>
      </c>
      <c r="DZ114" s="13">
        <v>192.81323639267544</v>
      </c>
      <c r="EA114" s="13">
        <v>287.39018309170712</v>
      </c>
      <c r="EB114" s="13">
        <v>25.448503514942747</v>
      </c>
      <c r="EC114" s="13">
        <v>676.90936971449116</v>
      </c>
      <c r="ED114" s="13">
        <v>4.2777328557192309</v>
      </c>
      <c r="EE114" s="13">
        <v>2.3644568343073432E-4</v>
      </c>
      <c r="EF114" s="13">
        <v>500</v>
      </c>
      <c r="EG114" s="13">
        <v>10696.448390677026</v>
      </c>
      <c r="EH114" s="13">
        <v>28684.079122209278</v>
      </c>
      <c r="EI114" s="13">
        <v>5.132988647219091E-2</v>
      </c>
      <c r="EJ114" s="13">
        <v>20</v>
      </c>
      <c r="EK114" s="13">
        <v>2.1816615649929121</v>
      </c>
      <c r="EL114" s="13">
        <v>3.6521703842709119</v>
      </c>
      <c r="EM114" s="13">
        <v>7.4999999999999997E-2</v>
      </c>
      <c r="EN114" s="13">
        <v>3.2572686831156412</v>
      </c>
      <c r="EO114" s="13">
        <v>0.86040699716427549</v>
      </c>
    </row>
    <row r="115" spans="1:145">
      <c r="A115" s="12">
        <v>40472.495138888888</v>
      </c>
      <c r="B115" s="13">
        <v>3</v>
      </c>
      <c r="C115" s="13" t="s">
        <v>54</v>
      </c>
      <c r="D115" s="13" t="s">
        <v>57</v>
      </c>
      <c r="E115" s="12">
        <v>40472.491666666669</v>
      </c>
      <c r="F115" s="12">
        <v>40472.512499999997</v>
      </c>
      <c r="G115" s="13" t="s">
        <v>28</v>
      </c>
      <c r="H115" s="13">
        <v>1</v>
      </c>
      <c r="I115" s="13">
        <v>3</v>
      </c>
      <c r="J115" s="13" t="s">
        <v>255</v>
      </c>
      <c r="K115" s="13">
        <v>5</v>
      </c>
      <c r="L115" s="13" t="s">
        <v>255</v>
      </c>
      <c r="M115" s="13" t="s">
        <v>87</v>
      </c>
      <c r="N115" s="13" t="s">
        <v>88</v>
      </c>
      <c r="O115" s="13" t="s">
        <v>255</v>
      </c>
      <c r="P115" s="13">
        <v>3.2451344843328213E-2</v>
      </c>
      <c r="Q115" s="13">
        <v>2.4228994272800165E-2</v>
      </c>
      <c r="R115" s="13">
        <v>3.5907645017802796</v>
      </c>
      <c r="S115" s="13">
        <v>6.3374400339117785E-3</v>
      </c>
      <c r="T115" s="13">
        <v>3.0476343783366762</v>
      </c>
      <c r="U115" s="13">
        <v>1.1491239989764965</v>
      </c>
      <c r="V115" s="13" t="s">
        <v>255</v>
      </c>
      <c r="W115" s="13" t="s">
        <v>255</v>
      </c>
      <c r="X115" s="13">
        <v>1.6808740702516805</v>
      </c>
      <c r="Y115" s="13">
        <v>0.37752789111634061</v>
      </c>
      <c r="Z115" s="13">
        <v>38.444721828289225</v>
      </c>
      <c r="AA115" s="13">
        <v>5.1724816502276755E-2</v>
      </c>
      <c r="AB115" s="13">
        <v>1.1680471989315279E-2</v>
      </c>
      <c r="AC115" s="13">
        <v>37.34600809629665</v>
      </c>
      <c r="AD115" s="13">
        <v>9.1186149926196797E-3</v>
      </c>
      <c r="AE115" s="13">
        <v>8.8266003034353988E-2</v>
      </c>
      <c r="AF115" s="13">
        <v>13.89122286258273</v>
      </c>
      <c r="AG115" s="13" t="s">
        <v>255</v>
      </c>
      <c r="AH115" s="13" t="s">
        <v>255</v>
      </c>
      <c r="AI115" s="13">
        <v>0.22909383663104835</v>
      </c>
      <c r="AJ115" s="13">
        <v>4.3261729291266017E-2</v>
      </c>
      <c r="AK115" s="13" t="s">
        <v>255</v>
      </c>
      <c r="AL115" s="13">
        <v>100</v>
      </c>
      <c r="AM115" s="13">
        <v>900</v>
      </c>
      <c r="AN115" s="13">
        <v>5.8743400000000001</v>
      </c>
      <c r="AO115" s="13">
        <v>2.4798</v>
      </c>
      <c r="AP115" s="13">
        <v>7765.13</v>
      </c>
      <c r="AQ115" s="13">
        <v>234.46299999999999</v>
      </c>
      <c r="AR115" s="13" t="s">
        <v>255</v>
      </c>
      <c r="AS115" s="13" t="s">
        <v>255</v>
      </c>
      <c r="AT115" s="13" t="s">
        <v>255</v>
      </c>
      <c r="AU115" s="13" t="s">
        <v>255</v>
      </c>
      <c r="AV115" s="13">
        <v>1.76891</v>
      </c>
      <c r="AW115" s="13">
        <v>0.85866399999999998</v>
      </c>
      <c r="AX115" s="13" t="s">
        <v>255</v>
      </c>
      <c r="AY115" s="13" t="s">
        <v>255</v>
      </c>
      <c r="AZ115" s="13">
        <v>96988</v>
      </c>
      <c r="BA115" s="13">
        <v>1437.32</v>
      </c>
      <c r="BB115" s="13" t="s">
        <v>255</v>
      </c>
      <c r="BC115" s="13" t="s">
        <v>255</v>
      </c>
      <c r="BD115" s="13" t="s">
        <v>255</v>
      </c>
      <c r="BE115" s="13" t="s">
        <v>255</v>
      </c>
      <c r="BF115" s="13">
        <v>16.5444</v>
      </c>
      <c r="BG115" s="13">
        <v>3.7679399999999998</v>
      </c>
      <c r="BH115" s="13" t="s">
        <v>255</v>
      </c>
      <c r="BI115" s="13" t="s">
        <v>255</v>
      </c>
      <c r="BJ115" s="13" t="s">
        <v>255</v>
      </c>
      <c r="BK115" s="13" t="s">
        <v>255</v>
      </c>
      <c r="BL115" s="13" t="s">
        <v>255</v>
      </c>
      <c r="BM115" s="13" t="s">
        <v>255</v>
      </c>
      <c r="BN115" s="13">
        <v>9363.51</v>
      </c>
      <c r="BO115" s="13">
        <v>283.27800000000002</v>
      </c>
      <c r="BP115" s="13">
        <v>2.9282599999999999</v>
      </c>
      <c r="BQ115" s="13">
        <v>0.75587700000000002</v>
      </c>
      <c r="BR115" s="13">
        <v>48.433599999999998</v>
      </c>
      <c r="BS115" s="13">
        <v>2.1789000000000001</v>
      </c>
      <c r="BT115" s="13" t="s">
        <v>255</v>
      </c>
      <c r="BU115" s="13" t="s">
        <v>255</v>
      </c>
      <c r="BV115" s="13" t="s">
        <v>255</v>
      </c>
      <c r="BW115" s="13" t="s">
        <v>255</v>
      </c>
      <c r="BX115" s="13">
        <v>22956.400000000001</v>
      </c>
      <c r="BY115" s="13">
        <v>1812.9</v>
      </c>
      <c r="BZ115" s="13">
        <v>44.256300000000003</v>
      </c>
      <c r="CA115" s="13">
        <v>1.2838799999999999</v>
      </c>
      <c r="CB115" s="13">
        <v>8.2154600000000002</v>
      </c>
      <c r="CC115" s="13">
        <v>1.4555800000000001</v>
      </c>
      <c r="CD115" s="13" t="s">
        <v>255</v>
      </c>
      <c r="CE115" s="13" t="s">
        <v>255</v>
      </c>
      <c r="CF115" s="13">
        <v>967.864990234375</v>
      </c>
      <c r="CG115" s="13">
        <v>3.4830255508422852</v>
      </c>
      <c r="CH115" s="13">
        <v>18.393657684326172</v>
      </c>
      <c r="CI115" s="13">
        <v>96.88800048828125</v>
      </c>
      <c r="CJ115" s="13">
        <v>20.890600204467773</v>
      </c>
      <c r="CK115" s="13">
        <v>200.90950012207031</v>
      </c>
      <c r="CL115" s="13">
        <v>2893.541748046875</v>
      </c>
      <c r="CM115" s="13">
        <v>2.9736952781677246</v>
      </c>
      <c r="CN115" s="13">
        <v>95.994552612304688</v>
      </c>
      <c r="CO115" s="13">
        <v>2</v>
      </c>
      <c r="CP115" s="13">
        <v>46.538972189372558</v>
      </c>
      <c r="CQ115" s="13">
        <v>72.621250000000003</v>
      </c>
      <c r="CR115" s="13">
        <v>17.62302</v>
      </c>
      <c r="CS115" s="13" t="s">
        <v>255</v>
      </c>
      <c r="CT115" s="13" t="s">
        <v>255</v>
      </c>
      <c r="CU115" s="13">
        <v>3.53782</v>
      </c>
      <c r="CV115" s="13" t="s">
        <v>255</v>
      </c>
      <c r="CW115" s="13" t="s">
        <v>255</v>
      </c>
      <c r="CX115" s="13">
        <v>66.177599999999998</v>
      </c>
      <c r="CY115" s="13" t="s">
        <v>255</v>
      </c>
      <c r="CZ115" s="13" t="s">
        <v>255</v>
      </c>
      <c r="DA115" s="13" t="s">
        <v>255</v>
      </c>
      <c r="DB115" s="13">
        <v>48.433599999999998</v>
      </c>
      <c r="DC115" s="13">
        <v>135.77204</v>
      </c>
      <c r="DD115" s="13">
        <v>518.71484963722673</v>
      </c>
      <c r="DE115" s="13">
        <v>1.6409245689314289</v>
      </c>
      <c r="DF115" s="13">
        <v>3.0678579094953711</v>
      </c>
      <c r="DG115" s="13">
        <v>0.99221883614210438</v>
      </c>
      <c r="DH115" s="13">
        <v>0.99493450595622024</v>
      </c>
      <c r="DI115" s="13">
        <v>0.99413167676510961</v>
      </c>
      <c r="DJ115" s="13">
        <v>0.99685258196012116</v>
      </c>
      <c r="DK115" s="13">
        <v>17860.279268355145</v>
      </c>
      <c r="DL115" s="13">
        <v>2.2740413844483367</v>
      </c>
      <c r="DM115" s="13">
        <v>61901.239948505565</v>
      </c>
      <c r="DN115" s="13">
        <v>2.9896129906984079</v>
      </c>
      <c r="DO115" s="13">
        <v>3.4658606967127454</v>
      </c>
      <c r="DP115" s="13">
        <v>0.41496702136993413</v>
      </c>
      <c r="DQ115" s="13">
        <v>401.63205208579899</v>
      </c>
      <c r="DR115" s="13">
        <v>8592.0730343549112</v>
      </c>
      <c r="DS115" s="13">
        <v>7.2044592382998847</v>
      </c>
      <c r="DT115" s="13">
        <v>7.2044592382998847</v>
      </c>
      <c r="DU115" s="13">
        <v>100.02404087922099</v>
      </c>
      <c r="DV115" s="13">
        <v>17.012626365164358</v>
      </c>
      <c r="DW115" s="13">
        <v>2.2740413844483367</v>
      </c>
      <c r="DX115" s="13">
        <v>731.69777355617293</v>
      </c>
      <c r="DY115" s="13">
        <v>1092.6069457856154</v>
      </c>
      <c r="DZ115" s="13">
        <v>192.26365183458628</v>
      </c>
      <c r="EA115" s="13">
        <v>286.56859511590369</v>
      </c>
      <c r="EB115" s="13">
        <v>25.448503514942747</v>
      </c>
      <c r="EC115" s="13">
        <v>673.78672991827966</v>
      </c>
      <c r="ED115" s="13">
        <v>4.2944475151622807</v>
      </c>
      <c r="EE115" s="13">
        <v>5.3528391585876203E-3</v>
      </c>
      <c r="EF115" s="13">
        <v>500</v>
      </c>
      <c r="EG115" s="13">
        <v>10696.448390677026</v>
      </c>
      <c r="EH115" s="13">
        <v>28556.727659032171</v>
      </c>
      <c r="EI115" s="13">
        <v>5.1401722485878237E-2</v>
      </c>
      <c r="EJ115" s="13">
        <v>20</v>
      </c>
      <c r="EK115" s="13">
        <v>2.1816615649929121</v>
      </c>
      <c r="EL115" s="13">
        <v>3.6359554923712145</v>
      </c>
      <c r="EM115" s="13">
        <v>7.4999999999999997E-2</v>
      </c>
      <c r="EN115" s="13">
        <v>2.9333333333333331</v>
      </c>
      <c r="EO115" s="13">
        <v>1.0530056249456006</v>
      </c>
    </row>
    <row r="116" spans="1:145">
      <c r="A116" s="12">
        <v>40472.495833333334</v>
      </c>
      <c r="B116" s="13">
        <v>3</v>
      </c>
      <c r="C116" s="13" t="s">
        <v>54</v>
      </c>
      <c r="D116" s="13" t="s">
        <v>57</v>
      </c>
      <c r="E116" s="12">
        <v>40472.491666666669</v>
      </c>
      <c r="F116" s="12">
        <v>40472.512499999997</v>
      </c>
      <c r="G116" s="13" t="s">
        <v>28</v>
      </c>
      <c r="H116" s="13">
        <v>1</v>
      </c>
      <c r="I116" s="13">
        <v>3</v>
      </c>
      <c r="J116" s="13" t="s">
        <v>255</v>
      </c>
      <c r="K116" s="13">
        <v>5</v>
      </c>
      <c r="L116" s="13" t="s">
        <v>255</v>
      </c>
      <c r="M116" s="13" t="s">
        <v>87</v>
      </c>
      <c r="N116" s="13" t="s">
        <v>88</v>
      </c>
      <c r="O116" s="13" t="s">
        <v>255</v>
      </c>
      <c r="P116" s="13">
        <v>3.2451344843328213E-2</v>
      </c>
      <c r="Q116" s="13">
        <v>2.4228994272800165E-2</v>
      </c>
      <c r="R116" s="13">
        <v>3.5907645017802796</v>
      </c>
      <c r="S116" s="13">
        <v>6.3374400339117785E-3</v>
      </c>
      <c r="T116" s="13">
        <v>3.0476343783366762</v>
      </c>
      <c r="U116" s="13">
        <v>1.1491239989764965</v>
      </c>
      <c r="V116" s="13" t="s">
        <v>255</v>
      </c>
      <c r="W116" s="13" t="s">
        <v>255</v>
      </c>
      <c r="X116" s="13">
        <v>1.6808740702516805</v>
      </c>
      <c r="Y116" s="13">
        <v>0.37752789111634061</v>
      </c>
      <c r="Z116" s="13">
        <v>38.444721828289225</v>
      </c>
      <c r="AA116" s="13">
        <v>5.1724816502276755E-2</v>
      </c>
      <c r="AB116" s="13">
        <v>1.1680471989315279E-2</v>
      </c>
      <c r="AC116" s="13">
        <v>37.34600809629665</v>
      </c>
      <c r="AD116" s="13">
        <v>9.1186149926196797E-3</v>
      </c>
      <c r="AE116" s="13">
        <v>8.8266003034353988E-2</v>
      </c>
      <c r="AF116" s="13">
        <v>13.89122286258273</v>
      </c>
      <c r="AG116" s="13" t="s">
        <v>255</v>
      </c>
      <c r="AH116" s="13" t="s">
        <v>255</v>
      </c>
      <c r="AI116" s="13">
        <v>0.22909383663104835</v>
      </c>
      <c r="AJ116" s="13">
        <v>4.3261729291266017E-2</v>
      </c>
      <c r="AK116" s="13" t="s">
        <v>255</v>
      </c>
      <c r="AL116" s="13">
        <v>100</v>
      </c>
      <c r="AM116" s="13">
        <v>900</v>
      </c>
      <c r="AN116" s="13">
        <v>4.9825799999999996</v>
      </c>
      <c r="AO116" s="13">
        <v>2.2503799999999998</v>
      </c>
      <c r="AP116" s="13">
        <v>7088.56</v>
      </c>
      <c r="AQ116" s="13">
        <v>216.09899999999999</v>
      </c>
      <c r="AR116" s="13" t="s">
        <v>255</v>
      </c>
      <c r="AS116" s="13" t="s">
        <v>255</v>
      </c>
      <c r="AT116" s="13" t="s">
        <v>255</v>
      </c>
      <c r="AU116" s="13" t="s">
        <v>255</v>
      </c>
      <c r="AV116" s="13">
        <v>10.6633</v>
      </c>
      <c r="AW116" s="13">
        <v>0.71859700000000004</v>
      </c>
      <c r="AX116" s="13" t="s">
        <v>255</v>
      </c>
      <c r="AY116" s="13" t="s">
        <v>255</v>
      </c>
      <c r="AZ116" s="13">
        <v>88606.7</v>
      </c>
      <c r="BA116" s="13">
        <v>1723.31</v>
      </c>
      <c r="BB116" s="13" t="s">
        <v>255</v>
      </c>
      <c r="BC116" s="13" t="s">
        <v>255</v>
      </c>
      <c r="BD116" s="13" t="s">
        <v>255</v>
      </c>
      <c r="BE116" s="13" t="s">
        <v>255</v>
      </c>
      <c r="BF116" s="13">
        <v>61.310299999999998</v>
      </c>
      <c r="BG116" s="13">
        <v>5.1203700000000003</v>
      </c>
      <c r="BH116" s="13">
        <v>18.682300000000001</v>
      </c>
      <c r="BI116" s="13">
        <v>4.2682599999999997</v>
      </c>
      <c r="BJ116" s="13" t="s">
        <v>255</v>
      </c>
      <c r="BK116" s="13" t="s">
        <v>255</v>
      </c>
      <c r="BL116" s="13">
        <v>16.097300000000001</v>
      </c>
      <c r="BM116" s="13">
        <v>1.52094</v>
      </c>
      <c r="BN116" s="13">
        <v>8304.11</v>
      </c>
      <c r="BO116" s="13">
        <v>351.75799999999998</v>
      </c>
      <c r="BP116" s="13">
        <v>5.1789500000000004</v>
      </c>
      <c r="BQ116" s="13">
        <v>0.73735099999999998</v>
      </c>
      <c r="BR116" s="13">
        <v>149.83000000000001</v>
      </c>
      <c r="BS116" s="13">
        <v>2.7479499999999999</v>
      </c>
      <c r="BT116" s="13" t="s">
        <v>255</v>
      </c>
      <c r="BU116" s="13" t="s">
        <v>255</v>
      </c>
      <c r="BV116" s="13" t="s">
        <v>255</v>
      </c>
      <c r="BW116" s="13" t="s">
        <v>255</v>
      </c>
      <c r="BX116" s="13">
        <v>18488.400000000001</v>
      </c>
      <c r="BY116" s="13">
        <v>2213.09</v>
      </c>
      <c r="BZ116" s="13">
        <v>110.137</v>
      </c>
      <c r="CA116" s="13">
        <v>1.9654700000000001</v>
      </c>
      <c r="CB116" s="13">
        <v>7.9121699999999997</v>
      </c>
      <c r="CC116" s="13">
        <v>2.1570399999999998</v>
      </c>
      <c r="CD116" s="13" t="s">
        <v>255</v>
      </c>
      <c r="CE116" s="13" t="s">
        <v>255</v>
      </c>
      <c r="CF116" s="13">
        <v>972.39398193359375</v>
      </c>
      <c r="CG116" s="13">
        <v>3.6471555233001709</v>
      </c>
      <c r="CH116" s="13">
        <v>19.666715621948242</v>
      </c>
      <c r="CI116" s="13">
        <v>96.972892761230469</v>
      </c>
      <c r="CJ116" s="13">
        <v>20.888742446899414</v>
      </c>
      <c r="CK116" s="13">
        <v>204.49053955078125</v>
      </c>
      <c r="CL116" s="13">
        <v>2904.422119140625</v>
      </c>
      <c r="CM116" s="13">
        <v>2.9851558208465576</v>
      </c>
      <c r="CN116" s="13">
        <v>50.485332489013672</v>
      </c>
      <c r="CO116" s="13">
        <v>2.0561971664428711</v>
      </c>
      <c r="CP116" s="13">
        <v>46.538972189372558</v>
      </c>
      <c r="CQ116" s="13">
        <v>261.56578000000002</v>
      </c>
      <c r="CR116" s="13">
        <v>14.94774</v>
      </c>
      <c r="CS116" s="13" t="s">
        <v>255</v>
      </c>
      <c r="CT116" s="13" t="s">
        <v>255</v>
      </c>
      <c r="CU116" s="13">
        <v>21.326599999999999</v>
      </c>
      <c r="CV116" s="13" t="s">
        <v>255</v>
      </c>
      <c r="CW116" s="13" t="s">
        <v>255</v>
      </c>
      <c r="CX116" s="13">
        <v>245.24119999999999</v>
      </c>
      <c r="CY116" s="13">
        <v>56.046900000000008</v>
      </c>
      <c r="CZ116" s="13" t="s">
        <v>255</v>
      </c>
      <c r="DA116" s="13">
        <v>80.486500000000007</v>
      </c>
      <c r="DB116" s="13">
        <v>149.83000000000001</v>
      </c>
      <c r="DC116" s="13">
        <v>567.87894000000006</v>
      </c>
      <c r="DD116" s="13">
        <v>167.86729255381934</v>
      </c>
      <c r="DE116" s="13">
        <v>2.3749128812297413</v>
      </c>
      <c r="DF116" s="13">
        <v>5.1561141124236185</v>
      </c>
      <c r="DG116" s="13">
        <v>0.96462479254741684</v>
      </c>
      <c r="DH116" s="13">
        <v>0.980291582483094</v>
      </c>
      <c r="DI116" s="13">
        <v>0.97037114597858409</v>
      </c>
      <c r="DJ116" s="13">
        <v>0.98613126433874077</v>
      </c>
      <c r="DK116" s="13">
        <v>17945.449851196849</v>
      </c>
      <c r="DL116" s="13">
        <v>2.2848856398605566</v>
      </c>
      <c r="DM116" s="13">
        <v>62134.002604256988</v>
      </c>
      <c r="DN116" s="13">
        <v>2.9868779251031734</v>
      </c>
      <c r="DO116" s="13">
        <v>3.4623820032080745</v>
      </c>
      <c r="DP116" s="13">
        <v>0.41495457439422612</v>
      </c>
      <c r="DQ116" s="13">
        <v>403.49933091676121</v>
      </c>
      <c r="DR116" s="13">
        <v>8632.0195376476931</v>
      </c>
      <c r="DS116" s="13">
        <v>7.1980841022504318</v>
      </c>
      <c r="DT116" s="13">
        <v>7.1980841022504327</v>
      </c>
      <c r="DU116" s="13">
        <v>100.02404087922099</v>
      </c>
      <c r="DV116" s="13">
        <v>17.012626365164358</v>
      </c>
      <c r="DW116" s="13">
        <v>2.2848856398605566</v>
      </c>
      <c r="DX116" s="13">
        <v>731.69777355617293</v>
      </c>
      <c r="DY116" s="13">
        <v>1092.6069457856154</v>
      </c>
      <c r="DZ116" s="13">
        <v>192.38953343676386</v>
      </c>
      <c r="EA116" s="13">
        <v>286.75867273517906</v>
      </c>
      <c r="EB116" s="13">
        <v>25.448503514942747</v>
      </c>
      <c r="EC116" s="13">
        <v>676.93962266430685</v>
      </c>
      <c r="ED116" s="13">
        <v>4.2905187137803615</v>
      </c>
      <c r="EE116" s="13">
        <v>5.7688923458857038E-4</v>
      </c>
      <c r="EF116" s="13">
        <v>500</v>
      </c>
      <c r="EG116" s="13">
        <v>10696.448390677026</v>
      </c>
      <c r="EH116" s="13">
        <v>28641.898241873874</v>
      </c>
      <c r="EI116" s="13">
        <v>5.1406997172449405E-2</v>
      </c>
      <c r="EJ116" s="13">
        <v>20</v>
      </c>
      <c r="EK116" s="13">
        <v>2.1816615649929121</v>
      </c>
      <c r="EL116" s="13">
        <v>3.6467997477834349</v>
      </c>
      <c r="EM116" s="13">
        <v>7.4999999999999997E-2</v>
      </c>
      <c r="EN116" s="13">
        <v>3.0157558441162111</v>
      </c>
      <c r="EO116" s="13">
        <v>1.0022878109564743</v>
      </c>
    </row>
    <row r="117" spans="1:145">
      <c r="A117" s="12">
        <v>40472.496527777781</v>
      </c>
      <c r="B117" s="13">
        <v>3</v>
      </c>
      <c r="C117" s="13" t="s">
        <v>54</v>
      </c>
      <c r="D117" s="13" t="s">
        <v>57</v>
      </c>
      <c r="E117" s="12">
        <v>40472.491666666669</v>
      </c>
      <c r="F117" s="12">
        <v>40472.512499999997</v>
      </c>
      <c r="G117" s="13" t="s">
        <v>28</v>
      </c>
      <c r="H117" s="13">
        <v>1</v>
      </c>
      <c r="I117" s="13">
        <v>3</v>
      </c>
      <c r="J117" s="13" t="s">
        <v>255</v>
      </c>
      <c r="K117" s="13">
        <v>5</v>
      </c>
      <c r="L117" s="13" t="s">
        <v>255</v>
      </c>
      <c r="M117" s="13" t="s">
        <v>87</v>
      </c>
      <c r="N117" s="13" t="s">
        <v>88</v>
      </c>
      <c r="O117" s="13" t="s">
        <v>255</v>
      </c>
      <c r="P117" s="13">
        <v>3.2451344843328213E-2</v>
      </c>
      <c r="Q117" s="13">
        <v>2.4228994272800165E-2</v>
      </c>
      <c r="R117" s="13">
        <v>3.5907645017802796</v>
      </c>
      <c r="S117" s="13">
        <v>6.3374400339117785E-3</v>
      </c>
      <c r="T117" s="13">
        <v>3.0476343783366762</v>
      </c>
      <c r="U117" s="13">
        <v>1.1491239989764965</v>
      </c>
      <c r="V117" s="13" t="s">
        <v>255</v>
      </c>
      <c r="W117" s="13" t="s">
        <v>255</v>
      </c>
      <c r="X117" s="13">
        <v>1.6808740702516805</v>
      </c>
      <c r="Y117" s="13">
        <v>0.37752789111634061</v>
      </c>
      <c r="Z117" s="13">
        <v>38.444721828289225</v>
      </c>
      <c r="AA117" s="13">
        <v>5.1724816502276755E-2</v>
      </c>
      <c r="AB117" s="13">
        <v>1.1680471989315279E-2</v>
      </c>
      <c r="AC117" s="13">
        <v>37.34600809629665</v>
      </c>
      <c r="AD117" s="13">
        <v>9.1186149926196797E-3</v>
      </c>
      <c r="AE117" s="13">
        <v>8.8266003034353988E-2</v>
      </c>
      <c r="AF117" s="13">
        <v>13.89122286258273</v>
      </c>
      <c r="AG117" s="13" t="s">
        <v>255</v>
      </c>
      <c r="AH117" s="13" t="s">
        <v>255</v>
      </c>
      <c r="AI117" s="13">
        <v>0.22909383663104835</v>
      </c>
      <c r="AJ117" s="13">
        <v>4.3261729291266017E-2</v>
      </c>
      <c r="AK117" s="13" t="s">
        <v>255</v>
      </c>
      <c r="AL117" s="13">
        <v>100</v>
      </c>
      <c r="AM117" s="13">
        <v>900</v>
      </c>
      <c r="AN117" s="13" t="s">
        <v>255</v>
      </c>
      <c r="AO117" s="13" t="s">
        <v>255</v>
      </c>
      <c r="AP117" s="13">
        <v>6246.74</v>
      </c>
      <c r="AQ117" s="13">
        <v>198.221</v>
      </c>
      <c r="AR117" s="13" t="s">
        <v>255</v>
      </c>
      <c r="AS117" s="13" t="s">
        <v>255</v>
      </c>
      <c r="AT117" s="13" t="s">
        <v>255</v>
      </c>
      <c r="AU117" s="13" t="s">
        <v>255</v>
      </c>
      <c r="AV117" s="13">
        <v>2.64337</v>
      </c>
      <c r="AW117" s="13">
        <v>0.64066699999999999</v>
      </c>
      <c r="AX117" s="13">
        <v>5.8627900000000004</v>
      </c>
      <c r="AY117" s="13">
        <v>2.1213799999999998</v>
      </c>
      <c r="AZ117" s="13">
        <v>88483.1</v>
      </c>
      <c r="BA117" s="13">
        <v>1462.81</v>
      </c>
      <c r="BB117" s="13" t="s">
        <v>255</v>
      </c>
      <c r="BC117" s="13" t="s">
        <v>255</v>
      </c>
      <c r="BD117" s="13">
        <v>4.1812199999999997</v>
      </c>
      <c r="BE117" s="13">
        <v>1.0054000000000001</v>
      </c>
      <c r="BF117" s="13">
        <v>26.453299999999999</v>
      </c>
      <c r="BG117" s="13">
        <v>3.4118499999999998</v>
      </c>
      <c r="BH117" s="13">
        <v>8.0396099999999997</v>
      </c>
      <c r="BI117" s="13">
        <v>3.7317100000000001</v>
      </c>
      <c r="BJ117" s="13" t="s">
        <v>255</v>
      </c>
      <c r="BK117" s="13" t="s">
        <v>255</v>
      </c>
      <c r="BL117" s="13">
        <v>5.9580700000000002</v>
      </c>
      <c r="BM117" s="13">
        <v>1.25892</v>
      </c>
      <c r="BN117" s="13">
        <v>8884.7099999999991</v>
      </c>
      <c r="BO117" s="13">
        <v>266.29899999999998</v>
      </c>
      <c r="BP117" s="13">
        <v>6.6405799999999999</v>
      </c>
      <c r="BQ117" s="13">
        <v>0.71732099999999999</v>
      </c>
      <c r="BR117" s="13">
        <v>56.414299999999997</v>
      </c>
      <c r="BS117" s="13">
        <v>1.6734800000000001</v>
      </c>
      <c r="BT117" s="13" t="s">
        <v>255</v>
      </c>
      <c r="BU117" s="13" t="s">
        <v>255</v>
      </c>
      <c r="BV117" s="13" t="s">
        <v>255</v>
      </c>
      <c r="BW117" s="13" t="s">
        <v>255</v>
      </c>
      <c r="BX117" s="13">
        <v>18207.5</v>
      </c>
      <c r="BY117" s="13">
        <v>1576.18</v>
      </c>
      <c r="BZ117" s="13">
        <v>75.100300000000004</v>
      </c>
      <c r="CA117" s="13">
        <v>1.0989800000000001</v>
      </c>
      <c r="CB117" s="13">
        <v>5.8980300000000003</v>
      </c>
      <c r="CC117" s="13">
        <v>1.2030000000000001</v>
      </c>
      <c r="CD117" s="13" t="s">
        <v>255</v>
      </c>
      <c r="CE117" s="13" t="s">
        <v>255</v>
      </c>
      <c r="CF117" s="13">
        <v>991.40771484375</v>
      </c>
      <c r="CG117" s="13">
        <v>3.5695774555206299</v>
      </c>
      <c r="CH117" s="13">
        <v>19.0032958984375</v>
      </c>
      <c r="CI117" s="13">
        <v>96.997230529785156</v>
      </c>
      <c r="CJ117" s="13">
        <v>20.825536727905273</v>
      </c>
      <c r="CK117" s="13">
        <v>203.28662109375</v>
      </c>
      <c r="CL117" s="13">
        <v>2888.824951171875</v>
      </c>
      <c r="CM117" s="13">
        <v>2.9791569709777832</v>
      </c>
      <c r="CN117" s="13">
        <v>272.05404663085937</v>
      </c>
      <c r="CO117" s="13">
        <v>2.778961181640625</v>
      </c>
      <c r="CP117" s="13">
        <v>46.538972189372558</v>
      </c>
      <c r="CQ117" s="13">
        <v>109.55266</v>
      </c>
      <c r="CR117" s="13" t="s">
        <v>255</v>
      </c>
      <c r="CS117" s="13" t="s">
        <v>255</v>
      </c>
      <c r="CT117" s="13" t="s">
        <v>255</v>
      </c>
      <c r="CU117" s="13">
        <v>5.28674</v>
      </c>
      <c r="CV117" s="13">
        <v>17.588370000000001</v>
      </c>
      <c r="CW117" s="13">
        <v>16.724879999999999</v>
      </c>
      <c r="CX117" s="13">
        <v>105.81319999999999</v>
      </c>
      <c r="CY117" s="13">
        <v>24.118829999999999</v>
      </c>
      <c r="CZ117" s="13" t="s">
        <v>255</v>
      </c>
      <c r="DA117" s="13">
        <v>29.79035</v>
      </c>
      <c r="DB117" s="13">
        <v>56.414299999999997</v>
      </c>
      <c r="DC117" s="13">
        <v>255.73666999999998</v>
      </c>
      <c r="DD117" s="13">
        <v>242.44244030982566</v>
      </c>
      <c r="DE117" s="13">
        <v>1.4587512965993477</v>
      </c>
      <c r="DF117" s="13">
        <v>3.4052682878763463</v>
      </c>
      <c r="DG117" s="13">
        <v>0.98215390244899636</v>
      </c>
      <c r="DH117" s="13">
        <v>0.98996023138772338</v>
      </c>
      <c r="DI117" s="13">
        <v>0.98620498319704464</v>
      </c>
      <c r="DJ117" s="13">
        <v>0.99404351082560805</v>
      </c>
      <c r="DK117" s="13">
        <v>18351.876307713668</v>
      </c>
      <c r="DL117" s="13">
        <v>2.3366334635069368</v>
      </c>
      <c r="DM117" s="13">
        <v>61800.333999820083</v>
      </c>
      <c r="DN117" s="13">
        <v>2.9138616816464515</v>
      </c>
      <c r="DO117" s="13">
        <v>3.3675212803087682</v>
      </c>
      <c r="DP117" s="13">
        <v>0.41453109607696537</v>
      </c>
      <c r="DQ117" s="13">
        <v>410.96932669333921</v>
      </c>
      <c r="DR117" s="13">
        <v>8791.8243862531781</v>
      </c>
      <c r="DS117" s="13">
        <v>7.0292957735200625</v>
      </c>
      <c r="DT117" s="13">
        <v>7.0292957735200625</v>
      </c>
      <c r="DU117" s="13">
        <v>100.02404087922099</v>
      </c>
      <c r="DV117" s="13">
        <v>17.012626365164358</v>
      </c>
      <c r="DW117" s="13">
        <v>2.3366334635069368</v>
      </c>
      <c r="DX117" s="13">
        <v>731.69777355617293</v>
      </c>
      <c r="DY117" s="13">
        <v>1092.6069457856154</v>
      </c>
      <c r="DZ117" s="13">
        <v>195.90463194890074</v>
      </c>
      <c r="EA117" s="13">
        <v>292.00819675515447</v>
      </c>
      <c r="EB117" s="13">
        <v>25.448503514942747</v>
      </c>
      <c r="EC117" s="13">
        <v>690.1761805007169</v>
      </c>
      <c r="ED117" s="13">
        <v>4.1856340928428697</v>
      </c>
      <c r="EE117" s="13">
        <v>2.1917371245430289E-2</v>
      </c>
      <c r="EF117" s="13">
        <v>500</v>
      </c>
      <c r="EG117" s="13">
        <v>10696.448390677026</v>
      </c>
      <c r="EH117" s="13">
        <v>29048.324698390694</v>
      </c>
      <c r="EI117" s="13">
        <v>5.134229702845395E-2</v>
      </c>
      <c r="EJ117" s="13">
        <v>20</v>
      </c>
      <c r="EK117" s="13">
        <v>2.1816615649929121</v>
      </c>
      <c r="EL117" s="13">
        <v>3.6985475714298146</v>
      </c>
      <c r="EM117" s="13">
        <v>7.4999999999999997E-2</v>
      </c>
      <c r="EN117" s="13">
        <v>4.0758097330729166</v>
      </c>
      <c r="EO117" s="13">
        <v>0.56370079257826755</v>
      </c>
    </row>
    <row r="118" spans="1:145">
      <c r="A118" s="12">
        <v>40472.49722222222</v>
      </c>
      <c r="B118" s="13">
        <v>3</v>
      </c>
      <c r="C118" s="13" t="s">
        <v>54</v>
      </c>
      <c r="D118" s="13" t="s">
        <v>57</v>
      </c>
      <c r="E118" s="12">
        <v>40472.491666666669</v>
      </c>
      <c r="F118" s="12">
        <v>40472.512499999997</v>
      </c>
      <c r="G118" s="13" t="s">
        <v>28</v>
      </c>
      <c r="H118" s="13">
        <v>1</v>
      </c>
      <c r="I118" s="13">
        <v>3</v>
      </c>
      <c r="J118" s="13" t="s">
        <v>255</v>
      </c>
      <c r="K118" s="13">
        <v>5</v>
      </c>
      <c r="L118" s="13" t="s">
        <v>255</v>
      </c>
      <c r="M118" s="13" t="s">
        <v>87</v>
      </c>
      <c r="N118" s="13" t="s">
        <v>88</v>
      </c>
      <c r="O118" s="13" t="s">
        <v>255</v>
      </c>
      <c r="P118" s="13">
        <v>3.2451344843328213E-2</v>
      </c>
      <c r="Q118" s="13">
        <v>2.4228994272800165E-2</v>
      </c>
      <c r="R118" s="13">
        <v>3.5907645017802796</v>
      </c>
      <c r="S118" s="13">
        <v>6.3374400339117785E-3</v>
      </c>
      <c r="T118" s="13">
        <v>3.0476343783366762</v>
      </c>
      <c r="U118" s="13">
        <v>1.1491239989764965</v>
      </c>
      <c r="V118" s="13" t="s">
        <v>255</v>
      </c>
      <c r="W118" s="13" t="s">
        <v>255</v>
      </c>
      <c r="X118" s="13">
        <v>1.6808740702516805</v>
      </c>
      <c r="Y118" s="13">
        <v>0.37752789111634061</v>
      </c>
      <c r="Z118" s="13">
        <v>38.444721828289225</v>
      </c>
      <c r="AA118" s="13">
        <v>5.1724816502276755E-2</v>
      </c>
      <c r="AB118" s="13">
        <v>1.1680471989315279E-2</v>
      </c>
      <c r="AC118" s="13">
        <v>37.34600809629665</v>
      </c>
      <c r="AD118" s="13">
        <v>9.1186149926196797E-3</v>
      </c>
      <c r="AE118" s="13">
        <v>8.8266003034353988E-2</v>
      </c>
      <c r="AF118" s="13">
        <v>13.89122286258273</v>
      </c>
      <c r="AG118" s="13" t="s">
        <v>255</v>
      </c>
      <c r="AH118" s="13" t="s">
        <v>255</v>
      </c>
      <c r="AI118" s="13">
        <v>0.22909383663104835</v>
      </c>
      <c r="AJ118" s="13">
        <v>4.3261729291266017E-2</v>
      </c>
      <c r="AK118" s="13" t="s">
        <v>255</v>
      </c>
      <c r="AL118" s="13">
        <v>100</v>
      </c>
      <c r="AM118" s="13">
        <v>900</v>
      </c>
      <c r="AN118" s="13" t="s">
        <v>255</v>
      </c>
      <c r="AO118" s="13" t="s">
        <v>255</v>
      </c>
      <c r="AP118" s="13">
        <v>8433.41</v>
      </c>
      <c r="AQ118" s="13">
        <v>229.108</v>
      </c>
      <c r="AR118" s="13" t="s">
        <v>255</v>
      </c>
      <c r="AS118" s="13" t="s">
        <v>255</v>
      </c>
      <c r="AT118" s="13" t="s">
        <v>255</v>
      </c>
      <c r="AU118" s="13" t="s">
        <v>255</v>
      </c>
      <c r="AV118" s="13">
        <v>2.9432200000000002</v>
      </c>
      <c r="AW118" s="13">
        <v>0.71513499999999997</v>
      </c>
      <c r="AX118" s="13" t="s">
        <v>255</v>
      </c>
      <c r="AY118" s="13" t="s">
        <v>255</v>
      </c>
      <c r="AZ118" s="13">
        <v>112771</v>
      </c>
      <c r="BA118" s="13">
        <v>1454.56</v>
      </c>
      <c r="BB118" s="13" t="s">
        <v>255</v>
      </c>
      <c r="BC118" s="13" t="s">
        <v>255</v>
      </c>
      <c r="BD118" s="13">
        <v>3.1957399999999998</v>
      </c>
      <c r="BE118" s="13">
        <v>1.2622899999999999</v>
      </c>
      <c r="BF118" s="13">
        <v>21.496099999999998</v>
      </c>
      <c r="BG118" s="13">
        <v>3.5840200000000002</v>
      </c>
      <c r="BH118" s="13">
        <v>9.0993899999999996</v>
      </c>
      <c r="BI118" s="13">
        <v>4.0018900000000004</v>
      </c>
      <c r="BJ118" s="13" t="s">
        <v>255</v>
      </c>
      <c r="BK118" s="13" t="s">
        <v>255</v>
      </c>
      <c r="BL118" s="13">
        <v>4.07653</v>
      </c>
      <c r="BM118" s="13">
        <v>1.3394600000000001</v>
      </c>
      <c r="BN118" s="13">
        <v>9629.35</v>
      </c>
      <c r="BO118" s="13">
        <v>267.19400000000002</v>
      </c>
      <c r="BP118" s="13">
        <v>5.0914299999999999</v>
      </c>
      <c r="BQ118" s="13">
        <v>0.71342799999999995</v>
      </c>
      <c r="BR118" s="13">
        <v>51.008000000000003</v>
      </c>
      <c r="BS118" s="13">
        <v>1.73889</v>
      </c>
      <c r="BT118" s="13" t="s">
        <v>255</v>
      </c>
      <c r="BU118" s="13" t="s">
        <v>255</v>
      </c>
      <c r="BV118" s="13" t="s">
        <v>255</v>
      </c>
      <c r="BW118" s="13" t="s">
        <v>255</v>
      </c>
      <c r="BX118" s="13">
        <v>23532.3</v>
      </c>
      <c r="BY118" s="13">
        <v>1811.75</v>
      </c>
      <c r="BZ118" s="13">
        <v>81.392799999999994</v>
      </c>
      <c r="CA118" s="13">
        <v>1.2911900000000001</v>
      </c>
      <c r="CB118" s="13">
        <v>6.4699299999999997</v>
      </c>
      <c r="CC118" s="13">
        <v>1.4134199999999999</v>
      </c>
      <c r="CD118" s="13" t="s">
        <v>255</v>
      </c>
      <c r="CE118" s="13" t="s">
        <v>255</v>
      </c>
      <c r="CF118" s="13">
        <v>1084.53662109375</v>
      </c>
      <c r="CG118" s="13">
        <v>4.6836047172546387</v>
      </c>
      <c r="CH118" s="13">
        <v>25.171489715576172</v>
      </c>
      <c r="CI118" s="13">
        <v>96.978164672851563</v>
      </c>
      <c r="CJ118" s="13">
        <v>20.615184783935547</v>
      </c>
      <c r="CK118" s="13">
        <v>238.6209716796875</v>
      </c>
      <c r="CL118" s="13">
        <v>2955.75439453125</v>
      </c>
      <c r="CM118" s="13">
        <v>2.8666892051696777</v>
      </c>
      <c r="CN118" s="13">
        <v>334.9864501953125</v>
      </c>
      <c r="CO118" s="13">
        <v>3</v>
      </c>
      <c r="CP118" s="13">
        <v>46.538972189372558</v>
      </c>
      <c r="CQ118" s="13">
        <v>91.818979999999996</v>
      </c>
      <c r="CR118" s="13" t="s">
        <v>255</v>
      </c>
      <c r="CS118" s="13" t="s">
        <v>255</v>
      </c>
      <c r="CT118" s="13" t="s">
        <v>255</v>
      </c>
      <c r="CU118" s="13">
        <v>5.8864400000000003</v>
      </c>
      <c r="CV118" s="13" t="s">
        <v>255</v>
      </c>
      <c r="CW118" s="13">
        <v>12.782959999999999</v>
      </c>
      <c r="CX118" s="13">
        <v>85.984399999999994</v>
      </c>
      <c r="CY118" s="13">
        <v>27.298169999999999</v>
      </c>
      <c r="CZ118" s="13" t="s">
        <v>255</v>
      </c>
      <c r="DA118" s="13">
        <v>20.382649999999998</v>
      </c>
      <c r="DB118" s="13">
        <v>51.008000000000003</v>
      </c>
      <c r="DC118" s="13">
        <v>203.34261999999998</v>
      </c>
      <c r="DD118" s="13">
        <v>289.12016787725696</v>
      </c>
      <c r="DE118" s="13">
        <v>1.1280970798399859</v>
      </c>
      <c r="DF118" s="13">
        <v>2.4982875635191317</v>
      </c>
      <c r="DG118" s="13">
        <v>0.98804488405131652</v>
      </c>
      <c r="DH118" s="13">
        <v>0.99269318538205376</v>
      </c>
      <c r="DI118" s="13">
        <v>0.99146230349772058</v>
      </c>
      <c r="DJ118" s="13">
        <v>0.99612668223103007</v>
      </c>
      <c r="DK118" s="13">
        <v>20280.62672314428</v>
      </c>
      <c r="DL118" s="13">
        <v>2.5822095935919993</v>
      </c>
      <c r="DM118" s="13">
        <v>63232.14867324067</v>
      </c>
      <c r="DN118" s="13">
        <v>2.7253615387836199</v>
      </c>
      <c r="DO118" s="13">
        <v>3.1178596961739871</v>
      </c>
      <c r="DP118" s="13">
        <v>0.41312173805236818</v>
      </c>
      <c r="DQ118" s="13">
        <v>448.04565388769265</v>
      </c>
      <c r="DR118" s="13">
        <v>9584.9944269536918</v>
      </c>
      <c r="DS118" s="13">
        <v>6.596993785977312</v>
      </c>
      <c r="DT118" s="13">
        <v>6.596993785977312</v>
      </c>
      <c r="DU118" s="13">
        <v>100.02404087922099</v>
      </c>
      <c r="DV118" s="13">
        <v>17.012626365164358</v>
      </c>
      <c r="DW118" s="13">
        <v>2.5822095935919993</v>
      </c>
      <c r="DX118" s="13">
        <v>731.69777355617293</v>
      </c>
      <c r="DY118" s="13">
        <v>1092.6069457856154</v>
      </c>
      <c r="DZ118" s="13">
        <v>205.57581039663117</v>
      </c>
      <c r="EA118" s="13">
        <v>306.47087607369673</v>
      </c>
      <c r="EB118" s="13">
        <v>25.448503514942747</v>
      </c>
      <c r="EC118" s="13">
        <v>755.00859187645892</v>
      </c>
      <c r="ED118" s="13">
        <v>3.9148619318161297</v>
      </c>
      <c r="EE118" s="13">
        <v>4.9299961129791452E-2</v>
      </c>
      <c r="EF118" s="13">
        <v>500</v>
      </c>
      <c r="EG118" s="13">
        <v>10696.448390677026</v>
      </c>
      <c r="EH118" s="13">
        <v>30977.075113821305</v>
      </c>
      <c r="EI118" s="13">
        <v>5.1151912027574346E-2</v>
      </c>
      <c r="EJ118" s="13">
        <v>20</v>
      </c>
      <c r="EK118" s="13">
        <v>2.1816615649929121</v>
      </c>
      <c r="EL118" s="13">
        <v>3.9441237015148776</v>
      </c>
      <c r="EM118" s="13">
        <v>7.4999999999999997E-2</v>
      </c>
      <c r="EN118" s="13">
        <v>4.4000000000000004</v>
      </c>
      <c r="EO118" s="13">
        <v>0.54801987665014418</v>
      </c>
    </row>
    <row r="119" spans="1:145">
      <c r="A119" s="12">
        <v>40472.497916666667</v>
      </c>
      <c r="B119" s="13">
        <v>3</v>
      </c>
      <c r="C119" s="13" t="s">
        <v>54</v>
      </c>
      <c r="D119" s="13" t="s">
        <v>57</v>
      </c>
      <c r="E119" s="12">
        <v>40472.491666666669</v>
      </c>
      <c r="F119" s="12">
        <v>40472.512499999997</v>
      </c>
      <c r="G119" s="13" t="s">
        <v>28</v>
      </c>
      <c r="H119" s="13">
        <v>1</v>
      </c>
      <c r="I119" s="13">
        <v>3</v>
      </c>
      <c r="J119" s="13" t="s">
        <v>255</v>
      </c>
      <c r="K119" s="13">
        <v>5</v>
      </c>
      <c r="L119" s="13" t="s">
        <v>255</v>
      </c>
      <c r="M119" s="13" t="s">
        <v>87</v>
      </c>
      <c r="N119" s="13" t="s">
        <v>88</v>
      </c>
      <c r="O119" s="13" t="s">
        <v>255</v>
      </c>
      <c r="P119" s="13">
        <v>3.2451344843328213E-2</v>
      </c>
      <c r="Q119" s="13">
        <v>2.4228994272800165E-2</v>
      </c>
      <c r="R119" s="13">
        <v>3.5907645017802796</v>
      </c>
      <c r="S119" s="13">
        <v>6.3374400339117785E-3</v>
      </c>
      <c r="T119" s="13">
        <v>3.0476343783366762</v>
      </c>
      <c r="U119" s="13">
        <v>1.1491239989764965</v>
      </c>
      <c r="V119" s="13" t="s">
        <v>255</v>
      </c>
      <c r="W119" s="13" t="s">
        <v>255</v>
      </c>
      <c r="X119" s="13">
        <v>1.6808740702516805</v>
      </c>
      <c r="Y119" s="13">
        <v>0.37752789111634061</v>
      </c>
      <c r="Z119" s="13">
        <v>38.444721828289225</v>
      </c>
      <c r="AA119" s="13">
        <v>5.1724816502276755E-2</v>
      </c>
      <c r="AB119" s="13">
        <v>1.1680471989315279E-2</v>
      </c>
      <c r="AC119" s="13">
        <v>37.34600809629665</v>
      </c>
      <c r="AD119" s="13">
        <v>9.1186149926196797E-3</v>
      </c>
      <c r="AE119" s="13">
        <v>8.8266003034353988E-2</v>
      </c>
      <c r="AF119" s="13">
        <v>13.89122286258273</v>
      </c>
      <c r="AG119" s="13" t="s">
        <v>255</v>
      </c>
      <c r="AH119" s="13" t="s">
        <v>255</v>
      </c>
      <c r="AI119" s="13">
        <v>0.22909383663104835</v>
      </c>
      <c r="AJ119" s="13">
        <v>4.3261729291266017E-2</v>
      </c>
      <c r="AK119" s="13" t="s">
        <v>255</v>
      </c>
      <c r="AL119" s="13">
        <v>100</v>
      </c>
      <c r="AM119" s="13">
        <v>900</v>
      </c>
      <c r="AN119" s="13" t="s">
        <v>255</v>
      </c>
      <c r="AO119" s="13" t="s">
        <v>255</v>
      </c>
      <c r="AP119" s="13">
        <v>5416.67</v>
      </c>
      <c r="AQ119" s="13">
        <v>150.82400000000001</v>
      </c>
      <c r="AR119" s="13" t="s">
        <v>255</v>
      </c>
      <c r="AS119" s="13" t="s">
        <v>255</v>
      </c>
      <c r="AT119" s="13" t="s">
        <v>255</v>
      </c>
      <c r="AU119" s="13" t="s">
        <v>255</v>
      </c>
      <c r="AV119" s="13">
        <v>1.85347</v>
      </c>
      <c r="AW119" s="13">
        <v>0.44074600000000003</v>
      </c>
      <c r="AX119" s="13" t="s">
        <v>255</v>
      </c>
      <c r="AY119" s="13" t="s">
        <v>255</v>
      </c>
      <c r="AZ119" s="13">
        <v>71407.399999999994</v>
      </c>
      <c r="BA119" s="13">
        <v>1472.04</v>
      </c>
      <c r="BB119" s="13" t="s">
        <v>255</v>
      </c>
      <c r="BC119" s="13" t="s">
        <v>255</v>
      </c>
      <c r="BD119" s="13">
        <v>1.86371</v>
      </c>
      <c r="BE119" s="13">
        <v>0.67352100000000004</v>
      </c>
      <c r="BF119" s="13">
        <v>17.929300000000001</v>
      </c>
      <c r="BG119" s="13">
        <v>2.8970799999999999</v>
      </c>
      <c r="BH119" s="13" t="s">
        <v>255</v>
      </c>
      <c r="BI119" s="13" t="s">
        <v>255</v>
      </c>
      <c r="BJ119" s="13" t="s">
        <v>255</v>
      </c>
      <c r="BK119" s="13" t="s">
        <v>255</v>
      </c>
      <c r="BL119" s="13">
        <v>6.6969599999999998</v>
      </c>
      <c r="BM119" s="13">
        <v>1.09863</v>
      </c>
      <c r="BN119" s="13">
        <v>7199.96</v>
      </c>
      <c r="BO119" s="13">
        <v>227.91800000000001</v>
      </c>
      <c r="BP119" s="13">
        <v>6.5400499999999999</v>
      </c>
      <c r="BQ119" s="13">
        <v>0.53743600000000002</v>
      </c>
      <c r="BR119" s="13">
        <v>35.713700000000003</v>
      </c>
      <c r="BS119" s="13">
        <v>1.4377</v>
      </c>
      <c r="BT119" s="13" t="s">
        <v>255</v>
      </c>
      <c r="BU119" s="13" t="s">
        <v>255</v>
      </c>
      <c r="BV119" s="13" t="s">
        <v>255</v>
      </c>
      <c r="BW119" s="13" t="s">
        <v>255</v>
      </c>
      <c r="BX119" s="13">
        <v>13281.5</v>
      </c>
      <c r="BY119" s="13">
        <v>1108.51</v>
      </c>
      <c r="BZ119" s="13">
        <v>41.656999999999996</v>
      </c>
      <c r="CA119" s="13">
        <v>0.80134399999999995</v>
      </c>
      <c r="CB119" s="13">
        <v>5.5706499999999997</v>
      </c>
      <c r="CC119" s="13">
        <v>0.90626499999999999</v>
      </c>
      <c r="CD119" s="13" t="s">
        <v>255</v>
      </c>
      <c r="CE119" s="13" t="s">
        <v>255</v>
      </c>
      <c r="CF119" s="13">
        <v>1047.5469970703125</v>
      </c>
      <c r="CG119" s="13">
        <v>3.6340947151184082</v>
      </c>
      <c r="CH119" s="13">
        <v>19.485935211181641</v>
      </c>
      <c r="CI119" s="13">
        <v>96.802528381347656</v>
      </c>
      <c r="CJ119" s="13">
        <v>20.661128997802734</v>
      </c>
      <c r="CK119" s="13">
        <v>204.55322265625</v>
      </c>
      <c r="CL119" s="13">
        <v>2964.6015625</v>
      </c>
      <c r="CM119" s="13">
        <v>2.9271235466003418</v>
      </c>
      <c r="CN119" s="13">
        <v>336.72662353515625</v>
      </c>
      <c r="CO119" s="13">
        <v>3</v>
      </c>
      <c r="CP119" s="13">
        <v>46.538972189372558</v>
      </c>
      <c r="CQ119" s="13">
        <v>64.057140000000004</v>
      </c>
      <c r="CR119" s="13" t="s">
        <v>255</v>
      </c>
      <c r="CS119" s="13" t="s">
        <v>255</v>
      </c>
      <c r="CT119" s="13" t="s">
        <v>255</v>
      </c>
      <c r="CU119" s="13">
        <v>3.7069399999999999</v>
      </c>
      <c r="CV119" s="13" t="s">
        <v>255</v>
      </c>
      <c r="CW119" s="13">
        <v>7.4548399999999999</v>
      </c>
      <c r="CX119" s="13">
        <v>71.717200000000005</v>
      </c>
      <c r="CY119" s="13" t="s">
        <v>255</v>
      </c>
      <c r="CZ119" s="13" t="s">
        <v>255</v>
      </c>
      <c r="DA119" s="13">
        <v>33.4848</v>
      </c>
      <c r="DB119" s="13">
        <v>35.713700000000003</v>
      </c>
      <c r="DC119" s="13">
        <v>152.07748000000004</v>
      </c>
      <c r="DD119" s="13">
        <v>318.82996855270426</v>
      </c>
      <c r="DE119" s="13">
        <v>1.5377281129221982</v>
      </c>
      <c r="DF119" s="13">
        <v>3.6507064839042669</v>
      </c>
      <c r="DG119" s="13">
        <v>0.98562292327546952</v>
      </c>
      <c r="DH119" s="13">
        <v>0.9921033503390273</v>
      </c>
      <c r="DI119" s="13">
        <v>0.98871429805353561</v>
      </c>
      <c r="DJ119" s="13">
        <v>0.99521505076933048</v>
      </c>
      <c r="DK119" s="13">
        <v>19545.367894152922</v>
      </c>
      <c r="DL119" s="13">
        <v>2.4885935319232533</v>
      </c>
      <c r="DM119" s="13">
        <v>63421.415224403441</v>
      </c>
      <c r="DN119" s="13">
        <v>2.8300415836149955</v>
      </c>
      <c r="DO119" s="13">
        <v>3.2448309782583435</v>
      </c>
      <c r="DP119" s="13">
        <v>0.41342956428527833</v>
      </c>
      <c r="DQ119" s="13">
        <v>433.08689856713102</v>
      </c>
      <c r="DR119" s="13">
        <v>9264.9833184033851</v>
      </c>
      <c r="DS119" s="13">
        <v>6.8452811024955755</v>
      </c>
      <c r="DT119" s="13">
        <v>6.8452811024955755</v>
      </c>
      <c r="DU119" s="13">
        <v>100.02404087922099</v>
      </c>
      <c r="DV119" s="13">
        <v>17.012626365164358</v>
      </c>
      <c r="DW119" s="13">
        <v>2.4885935319232533</v>
      </c>
      <c r="DX119" s="13">
        <v>731.69777355617293</v>
      </c>
      <c r="DY119" s="13">
        <v>1092.6069457856154</v>
      </c>
      <c r="DZ119" s="13">
        <v>200.07618158680344</v>
      </c>
      <c r="EA119" s="13">
        <v>298.2548056172846</v>
      </c>
      <c r="EB119" s="13">
        <v>25.448503514942747</v>
      </c>
      <c r="EC119" s="13">
        <v>729.25797783097801</v>
      </c>
      <c r="ED119" s="13">
        <v>4.065230210189231</v>
      </c>
      <c r="EE119" s="13">
        <v>3.3166335974475873E-2</v>
      </c>
      <c r="EF119" s="13">
        <v>500</v>
      </c>
      <c r="EG119" s="13">
        <v>10696.448390677026</v>
      </c>
      <c r="EH119" s="13">
        <v>30241.816284829947</v>
      </c>
      <c r="EI119" s="13">
        <v>5.1172422399993249E-2</v>
      </c>
      <c r="EJ119" s="13">
        <v>20</v>
      </c>
      <c r="EK119" s="13">
        <v>2.1816615649929121</v>
      </c>
      <c r="EL119" s="13">
        <v>3.8505076398461311</v>
      </c>
      <c r="EM119" s="13">
        <v>7.4999999999999997E-2</v>
      </c>
      <c r="EN119" s="13">
        <v>4.4000000000000004</v>
      </c>
      <c r="EO119" s="13">
        <v>0.52252291208527402</v>
      </c>
    </row>
    <row r="120" spans="1:145">
      <c r="A120" s="12">
        <v>40472.498611111114</v>
      </c>
      <c r="B120" s="13">
        <v>3</v>
      </c>
      <c r="C120" s="13" t="s">
        <v>54</v>
      </c>
      <c r="D120" s="13" t="s">
        <v>57</v>
      </c>
      <c r="E120" s="12">
        <v>40472.491666666669</v>
      </c>
      <c r="F120" s="12">
        <v>40472.512499999997</v>
      </c>
      <c r="G120" s="13" t="s">
        <v>28</v>
      </c>
      <c r="H120" s="13">
        <v>1</v>
      </c>
      <c r="I120" s="13">
        <v>3</v>
      </c>
      <c r="J120" s="13" t="s">
        <v>255</v>
      </c>
      <c r="K120" s="13">
        <v>5</v>
      </c>
      <c r="L120" s="13" t="s">
        <v>255</v>
      </c>
      <c r="M120" s="13" t="s">
        <v>87</v>
      </c>
      <c r="N120" s="13" t="s">
        <v>88</v>
      </c>
      <c r="O120" s="13" t="s">
        <v>255</v>
      </c>
      <c r="P120" s="13">
        <v>3.2451344843328213E-2</v>
      </c>
      <c r="Q120" s="13">
        <v>2.4228994272800165E-2</v>
      </c>
      <c r="R120" s="13">
        <v>3.5907645017802796</v>
      </c>
      <c r="S120" s="13">
        <v>6.3374400339117785E-3</v>
      </c>
      <c r="T120" s="13">
        <v>3.0476343783366762</v>
      </c>
      <c r="U120" s="13">
        <v>1.1491239989764965</v>
      </c>
      <c r="V120" s="13" t="s">
        <v>255</v>
      </c>
      <c r="W120" s="13" t="s">
        <v>255</v>
      </c>
      <c r="X120" s="13">
        <v>1.6808740702516805</v>
      </c>
      <c r="Y120" s="13">
        <v>0.37752789111634061</v>
      </c>
      <c r="Z120" s="13">
        <v>38.444721828289225</v>
      </c>
      <c r="AA120" s="13">
        <v>5.1724816502276755E-2</v>
      </c>
      <c r="AB120" s="13">
        <v>1.1680471989315279E-2</v>
      </c>
      <c r="AC120" s="13">
        <v>37.34600809629665</v>
      </c>
      <c r="AD120" s="13">
        <v>9.1186149926196797E-3</v>
      </c>
      <c r="AE120" s="13">
        <v>8.8266003034353988E-2</v>
      </c>
      <c r="AF120" s="13">
        <v>13.89122286258273</v>
      </c>
      <c r="AG120" s="13" t="s">
        <v>255</v>
      </c>
      <c r="AH120" s="13" t="s">
        <v>255</v>
      </c>
      <c r="AI120" s="13">
        <v>0.22909383663104835</v>
      </c>
      <c r="AJ120" s="13">
        <v>4.3261729291266017E-2</v>
      </c>
      <c r="AK120" s="13" t="s">
        <v>255</v>
      </c>
      <c r="AL120" s="13">
        <v>100</v>
      </c>
      <c r="AM120" s="13">
        <v>900</v>
      </c>
      <c r="AN120" s="13" t="s">
        <v>255</v>
      </c>
      <c r="AO120" s="13" t="s">
        <v>255</v>
      </c>
      <c r="AP120" s="13">
        <v>5442.05</v>
      </c>
      <c r="AQ120" s="13">
        <v>188.19900000000001</v>
      </c>
      <c r="AR120" s="13" t="s">
        <v>255</v>
      </c>
      <c r="AS120" s="13" t="s">
        <v>255</v>
      </c>
      <c r="AT120" s="13" t="s">
        <v>255</v>
      </c>
      <c r="AU120" s="13" t="s">
        <v>255</v>
      </c>
      <c r="AV120" s="13">
        <v>2.5994299999999999</v>
      </c>
      <c r="AW120" s="13">
        <v>0.43132999999999999</v>
      </c>
      <c r="AX120" s="13" t="s">
        <v>255</v>
      </c>
      <c r="AY120" s="13" t="s">
        <v>255</v>
      </c>
      <c r="AZ120" s="13">
        <v>74981</v>
      </c>
      <c r="BA120" s="13">
        <v>1184.71</v>
      </c>
      <c r="BB120" s="13" t="s">
        <v>255</v>
      </c>
      <c r="BC120" s="13" t="s">
        <v>255</v>
      </c>
      <c r="BD120" s="13">
        <v>1.52007</v>
      </c>
      <c r="BE120" s="13">
        <v>0.68424200000000002</v>
      </c>
      <c r="BF120" s="13">
        <v>18.328099999999999</v>
      </c>
      <c r="BG120" s="13">
        <v>2.9415499999999999</v>
      </c>
      <c r="BH120" s="13">
        <v>9.0167599999999997</v>
      </c>
      <c r="BI120" s="13">
        <v>3.2555700000000001</v>
      </c>
      <c r="BJ120" s="13" t="s">
        <v>255</v>
      </c>
      <c r="BK120" s="13" t="s">
        <v>255</v>
      </c>
      <c r="BL120" s="13">
        <v>5.5636299999999999</v>
      </c>
      <c r="BM120" s="13">
        <v>1.1025700000000001</v>
      </c>
      <c r="BN120" s="13">
        <v>6541.3</v>
      </c>
      <c r="BO120" s="13">
        <v>201.82300000000001</v>
      </c>
      <c r="BP120" s="13">
        <v>3.9827499999999998</v>
      </c>
      <c r="BQ120" s="13">
        <v>0.51788699999999999</v>
      </c>
      <c r="BR120" s="13">
        <v>40.665599999999998</v>
      </c>
      <c r="BS120" s="13">
        <v>1.5454300000000001</v>
      </c>
      <c r="BT120" s="13" t="s">
        <v>255</v>
      </c>
      <c r="BU120" s="13" t="s">
        <v>255</v>
      </c>
      <c r="BV120" s="13" t="s">
        <v>255</v>
      </c>
      <c r="BW120" s="13" t="s">
        <v>255</v>
      </c>
      <c r="BX120" s="13">
        <v>16165.9</v>
      </c>
      <c r="BY120" s="13">
        <v>1199.48</v>
      </c>
      <c r="BZ120" s="13">
        <v>52.508299999999998</v>
      </c>
      <c r="CA120" s="13">
        <v>0.92946499999999999</v>
      </c>
      <c r="CB120" s="13">
        <v>6.6691599999999998</v>
      </c>
      <c r="CC120" s="13">
        <v>1.05386</v>
      </c>
      <c r="CD120" s="13" t="s">
        <v>255</v>
      </c>
      <c r="CE120" s="13" t="s">
        <v>255</v>
      </c>
      <c r="CF120" s="13">
        <v>893.2193603515625</v>
      </c>
      <c r="CG120" s="13">
        <v>3.3233249187469482</v>
      </c>
      <c r="CH120" s="13">
        <v>17.779090881347656</v>
      </c>
      <c r="CI120" s="13">
        <v>96.858139038085938</v>
      </c>
      <c r="CJ120" s="13">
        <v>20.038339614868164</v>
      </c>
      <c r="CK120" s="13">
        <v>192.08245849609375</v>
      </c>
      <c r="CL120" s="13">
        <v>2902.09228515625</v>
      </c>
      <c r="CM120" s="13">
        <v>2.8999779224395752</v>
      </c>
      <c r="CN120" s="13">
        <v>332.10055541992187</v>
      </c>
      <c r="CO120" s="13">
        <v>3.0561785697937012</v>
      </c>
      <c r="CP120" s="13">
        <v>46.538972189372558</v>
      </c>
      <c r="CQ120" s="13">
        <v>77.69359</v>
      </c>
      <c r="CR120" s="13" t="s">
        <v>255</v>
      </c>
      <c r="CS120" s="13" t="s">
        <v>255</v>
      </c>
      <c r="CT120" s="13" t="s">
        <v>255</v>
      </c>
      <c r="CU120" s="13">
        <v>5.1988599999999998</v>
      </c>
      <c r="CV120" s="13" t="s">
        <v>255</v>
      </c>
      <c r="CW120" s="13">
        <v>6.0802800000000001</v>
      </c>
      <c r="CX120" s="13">
        <v>73.312399999999997</v>
      </c>
      <c r="CY120" s="13">
        <v>27.050280000000001</v>
      </c>
      <c r="CZ120" s="13" t="s">
        <v>255</v>
      </c>
      <c r="DA120" s="13">
        <v>27.818149999999999</v>
      </c>
      <c r="DB120" s="13">
        <v>40.665599999999998</v>
      </c>
      <c r="DC120" s="13">
        <v>180.12556999999998</v>
      </c>
      <c r="DD120" s="13">
        <v>307.87323147007237</v>
      </c>
      <c r="DE120" s="13">
        <v>1.4796439800945755</v>
      </c>
      <c r="DF120" s="13">
        <v>3.430420904885513</v>
      </c>
      <c r="DG120" s="13">
        <v>0.98581373970110908</v>
      </c>
      <c r="DH120" s="13">
        <v>0.99201024325456033</v>
      </c>
      <c r="DI120" s="13">
        <v>0.98901575156486843</v>
      </c>
      <c r="DJ120" s="13">
        <v>0.99523238192026298</v>
      </c>
      <c r="DK120" s="13">
        <v>17183.862038151849</v>
      </c>
      <c r="DL120" s="13">
        <v>2.1879172678248304</v>
      </c>
      <c r="DM120" s="13">
        <v>62084.160706311566</v>
      </c>
      <c r="DN120" s="13">
        <v>3.2490252831219584</v>
      </c>
      <c r="DO120" s="13">
        <v>3.612934075498945</v>
      </c>
      <c r="DP120" s="13">
        <v>0.40925687541961675</v>
      </c>
      <c r="DQ120" s="13">
        <v>365.55616448178915</v>
      </c>
      <c r="DR120" s="13">
        <v>7820.3052945465997</v>
      </c>
      <c r="DS120" s="13">
        <v>7.9388410513340499</v>
      </c>
      <c r="DT120" s="13">
        <v>7.9388410513340499</v>
      </c>
      <c r="DU120" s="13">
        <v>100.02404087922099</v>
      </c>
      <c r="DV120" s="13">
        <v>17.012626365164358</v>
      </c>
      <c r="DW120" s="13">
        <v>2.1879172678248304</v>
      </c>
      <c r="DX120" s="13">
        <v>731.69777355617293</v>
      </c>
      <c r="DY120" s="13">
        <v>1092.6069457856154</v>
      </c>
      <c r="DZ120" s="13">
        <v>180.76713415388932</v>
      </c>
      <c r="EA120" s="13">
        <v>269.39175196418455</v>
      </c>
      <c r="EB120" s="13">
        <v>25.448503514942747</v>
      </c>
      <c r="EC120" s="13">
        <v>621.82159493674556</v>
      </c>
      <c r="ED120" s="13">
        <v>4.6670818588271503</v>
      </c>
      <c r="EE120" s="13">
        <v>0.12036207516667949</v>
      </c>
      <c r="EF120" s="13">
        <v>500</v>
      </c>
      <c r="EG120" s="13">
        <v>10696.448390677026</v>
      </c>
      <c r="EH120" s="13">
        <v>27880.310428828874</v>
      </c>
      <c r="EI120" s="13">
        <v>4.9971443607419161E-2</v>
      </c>
      <c r="EJ120" s="13">
        <v>20</v>
      </c>
      <c r="EK120" s="13">
        <v>2.1816615649929121</v>
      </c>
      <c r="EL120" s="13">
        <v>3.5498313757477082</v>
      </c>
      <c r="EM120" s="13">
        <v>7.4999999999999997E-2</v>
      </c>
      <c r="EN120" s="13">
        <v>4.4823952356974281</v>
      </c>
      <c r="EO120" s="13">
        <v>0.41788403936554419</v>
      </c>
    </row>
    <row r="121" spans="1:145">
      <c r="A121" s="12">
        <v>40472.499305555553</v>
      </c>
      <c r="B121" s="13">
        <v>3</v>
      </c>
      <c r="C121" s="13" t="s">
        <v>54</v>
      </c>
      <c r="D121" s="13" t="s">
        <v>57</v>
      </c>
      <c r="E121" s="12">
        <v>40472.491666666669</v>
      </c>
      <c r="F121" s="12">
        <v>40472.512499999997</v>
      </c>
      <c r="G121" s="13" t="s">
        <v>28</v>
      </c>
      <c r="H121" s="13">
        <v>1</v>
      </c>
      <c r="I121" s="13">
        <v>3</v>
      </c>
      <c r="J121" s="13" t="s">
        <v>255</v>
      </c>
      <c r="K121" s="13">
        <v>5</v>
      </c>
      <c r="L121" s="13" t="s">
        <v>255</v>
      </c>
      <c r="M121" s="13" t="s">
        <v>87</v>
      </c>
      <c r="N121" s="13" t="s">
        <v>88</v>
      </c>
      <c r="O121" s="13" t="s">
        <v>255</v>
      </c>
      <c r="P121" s="13">
        <v>3.2451344843328213E-2</v>
      </c>
      <c r="Q121" s="13">
        <v>2.4228994272800165E-2</v>
      </c>
      <c r="R121" s="13">
        <v>3.5907645017802796</v>
      </c>
      <c r="S121" s="13">
        <v>6.3374400339117785E-3</v>
      </c>
      <c r="T121" s="13">
        <v>3.0476343783366762</v>
      </c>
      <c r="U121" s="13">
        <v>1.1491239989764965</v>
      </c>
      <c r="V121" s="13" t="s">
        <v>255</v>
      </c>
      <c r="W121" s="13" t="s">
        <v>255</v>
      </c>
      <c r="X121" s="13">
        <v>1.6808740702516805</v>
      </c>
      <c r="Y121" s="13">
        <v>0.37752789111634061</v>
      </c>
      <c r="Z121" s="13">
        <v>38.444721828289225</v>
      </c>
      <c r="AA121" s="13">
        <v>5.1724816502276755E-2</v>
      </c>
      <c r="AB121" s="13">
        <v>1.1680471989315279E-2</v>
      </c>
      <c r="AC121" s="13">
        <v>37.34600809629665</v>
      </c>
      <c r="AD121" s="13">
        <v>9.1186149926196797E-3</v>
      </c>
      <c r="AE121" s="13">
        <v>8.8266003034353988E-2</v>
      </c>
      <c r="AF121" s="13">
        <v>13.89122286258273</v>
      </c>
      <c r="AG121" s="13" t="s">
        <v>255</v>
      </c>
      <c r="AH121" s="13" t="s">
        <v>255</v>
      </c>
      <c r="AI121" s="13">
        <v>0.22909383663104835</v>
      </c>
      <c r="AJ121" s="13">
        <v>4.3261729291266017E-2</v>
      </c>
      <c r="AK121" s="13" t="s">
        <v>255</v>
      </c>
      <c r="AL121" s="13">
        <v>100</v>
      </c>
      <c r="AM121" s="13">
        <v>900</v>
      </c>
      <c r="AN121" s="13" t="s">
        <v>255</v>
      </c>
      <c r="AO121" s="13" t="s">
        <v>255</v>
      </c>
      <c r="AP121" s="13">
        <v>4495.37</v>
      </c>
      <c r="AQ121" s="13">
        <v>145.286</v>
      </c>
      <c r="AR121" s="13" t="s">
        <v>255</v>
      </c>
      <c r="AS121" s="13" t="s">
        <v>255</v>
      </c>
      <c r="AT121" s="13" t="s">
        <v>255</v>
      </c>
      <c r="AU121" s="13" t="s">
        <v>255</v>
      </c>
      <c r="AV121" s="13">
        <v>4.6111000000000004</v>
      </c>
      <c r="AW121" s="13">
        <v>0.46887200000000001</v>
      </c>
      <c r="AX121" s="13">
        <v>4.6529600000000002</v>
      </c>
      <c r="AY121" s="13">
        <v>1.55253</v>
      </c>
      <c r="AZ121" s="13">
        <v>70122.399999999994</v>
      </c>
      <c r="BA121" s="13">
        <v>1267.48</v>
      </c>
      <c r="BB121" s="13" t="s">
        <v>255</v>
      </c>
      <c r="BC121" s="13" t="s">
        <v>255</v>
      </c>
      <c r="BD121" s="13">
        <v>2.55301</v>
      </c>
      <c r="BE121" s="13">
        <v>0.75207500000000005</v>
      </c>
      <c r="BF121" s="13">
        <v>42.423099999999998</v>
      </c>
      <c r="BG121" s="13">
        <v>4.01769</v>
      </c>
      <c r="BH121" s="13">
        <v>12.851100000000001</v>
      </c>
      <c r="BI121" s="13">
        <v>3.6680000000000001</v>
      </c>
      <c r="BJ121" s="13" t="s">
        <v>255</v>
      </c>
      <c r="BK121" s="13" t="s">
        <v>255</v>
      </c>
      <c r="BL121" s="13">
        <v>9.3606200000000008</v>
      </c>
      <c r="BM121" s="13">
        <v>1.23065</v>
      </c>
      <c r="BN121" s="13">
        <v>5769.61</v>
      </c>
      <c r="BO121" s="13">
        <v>206.81200000000001</v>
      </c>
      <c r="BP121" s="13">
        <v>5.7688899999999999</v>
      </c>
      <c r="BQ121" s="13">
        <v>0.52842500000000003</v>
      </c>
      <c r="BR121" s="13">
        <v>102.64700000000001</v>
      </c>
      <c r="BS121" s="13">
        <v>1.8135300000000001</v>
      </c>
      <c r="BT121" s="13" t="s">
        <v>255</v>
      </c>
      <c r="BU121" s="13" t="s">
        <v>255</v>
      </c>
      <c r="BV121" s="13" t="s">
        <v>255</v>
      </c>
      <c r="BW121" s="13" t="s">
        <v>255</v>
      </c>
      <c r="BX121" s="13">
        <v>16604.099999999999</v>
      </c>
      <c r="BY121" s="13">
        <v>1547.74</v>
      </c>
      <c r="BZ121" s="13">
        <v>60.779200000000003</v>
      </c>
      <c r="CA121" s="13">
        <v>1.26268</v>
      </c>
      <c r="CB121" s="13">
        <v>6.3647600000000004</v>
      </c>
      <c r="CC121" s="13">
        <v>1.3825700000000001</v>
      </c>
      <c r="CD121" s="13" t="s">
        <v>255</v>
      </c>
      <c r="CE121" s="13" t="s">
        <v>255</v>
      </c>
      <c r="CF121" s="13">
        <v>933.2293701171875</v>
      </c>
      <c r="CG121" s="13">
        <v>3.405916690826416</v>
      </c>
      <c r="CH121" s="13">
        <v>18.056102752685547</v>
      </c>
      <c r="CI121" s="13">
        <v>97.114913940429688</v>
      </c>
      <c r="CJ121" s="13">
        <v>20.246503829956055</v>
      </c>
      <c r="CK121" s="13">
        <v>194.13883972167969</v>
      </c>
      <c r="CL121" s="13">
        <v>2917.682373046875</v>
      </c>
      <c r="CM121" s="13">
        <v>3.0077550411224365</v>
      </c>
      <c r="CN121" s="13">
        <v>329.3138427734375</v>
      </c>
      <c r="CO121" s="13">
        <v>3.7789797782897949</v>
      </c>
      <c r="CP121" s="13">
        <v>46.538972189372558</v>
      </c>
      <c r="CQ121" s="13">
        <v>179.09888999999998</v>
      </c>
      <c r="CR121" s="13" t="s">
        <v>255</v>
      </c>
      <c r="CS121" s="13" t="s">
        <v>255</v>
      </c>
      <c r="CT121" s="13" t="s">
        <v>255</v>
      </c>
      <c r="CU121" s="13">
        <v>9.2222000000000008</v>
      </c>
      <c r="CV121" s="13">
        <v>13.958880000000001</v>
      </c>
      <c r="CW121" s="13">
        <v>10.21204</v>
      </c>
      <c r="CX121" s="13">
        <v>169.69239999999999</v>
      </c>
      <c r="CY121" s="13">
        <v>38.5533</v>
      </c>
      <c r="CZ121" s="13" t="s">
        <v>255</v>
      </c>
      <c r="DA121" s="13">
        <v>46.803100000000001</v>
      </c>
      <c r="DB121" s="13">
        <v>102.64700000000001</v>
      </c>
      <c r="DC121" s="13">
        <v>391.08891999999997</v>
      </c>
      <c r="DD121" s="13">
        <v>273.18720878195171</v>
      </c>
      <c r="DE121" s="13">
        <v>2.9467135138336795</v>
      </c>
      <c r="DF121" s="13">
        <v>6.4345848579777281</v>
      </c>
      <c r="DG121" s="13">
        <v>0.97350674457053343</v>
      </c>
      <c r="DH121" s="13">
        <v>0.985758822012336</v>
      </c>
      <c r="DI121" s="13">
        <v>0.97707025967400796</v>
      </c>
      <c r="DJ121" s="13">
        <v>0.98936718576555682</v>
      </c>
      <c r="DK121" s="13">
        <v>17768.98990569853</v>
      </c>
      <c r="DL121" s="13">
        <v>2.2624180617935297</v>
      </c>
      <c r="DM121" s="13">
        <v>62417.677847367944</v>
      </c>
      <c r="DN121" s="13">
        <v>3.1264365079728424</v>
      </c>
      <c r="DO121" s="13">
        <v>3.5127307842833848</v>
      </c>
      <c r="DP121" s="13">
        <v>0.41065157566070559</v>
      </c>
      <c r="DQ121" s="13">
        <v>383.23211129147086</v>
      </c>
      <c r="DR121" s="13">
        <v>8198.4450001588248</v>
      </c>
      <c r="DS121" s="13">
        <v>7.6133556846644401</v>
      </c>
      <c r="DT121" s="13">
        <v>7.6133556846644401</v>
      </c>
      <c r="DU121" s="13">
        <v>100.02404087922099</v>
      </c>
      <c r="DV121" s="13">
        <v>17.012626365164358</v>
      </c>
      <c r="DW121" s="13">
        <v>2.2624180617935297</v>
      </c>
      <c r="DX121" s="13">
        <v>731.69777355617293</v>
      </c>
      <c r="DY121" s="13">
        <v>1092.6069457856154</v>
      </c>
      <c r="DZ121" s="13">
        <v>186.01658380543296</v>
      </c>
      <c r="EA121" s="13">
        <v>277.23847051220713</v>
      </c>
      <c r="EB121" s="13">
        <v>25.448503514942747</v>
      </c>
      <c r="EC121" s="13">
        <v>649.67487397461093</v>
      </c>
      <c r="ED121" s="13">
        <v>4.4909884773547466</v>
      </c>
      <c r="EE121" s="13">
        <v>3.9458488217217411E-2</v>
      </c>
      <c r="EF121" s="13">
        <v>500</v>
      </c>
      <c r="EG121" s="13">
        <v>10696.448390677026</v>
      </c>
      <c r="EH121" s="13">
        <v>28465.438296375556</v>
      </c>
      <c r="EI121" s="13">
        <v>5.0349808606308291E-2</v>
      </c>
      <c r="EJ121" s="13">
        <v>20</v>
      </c>
      <c r="EK121" s="13">
        <v>2.1816615649929121</v>
      </c>
      <c r="EL121" s="13">
        <v>3.6243321697164079</v>
      </c>
      <c r="EM121" s="13">
        <v>7.4999999999999997E-2</v>
      </c>
      <c r="EN121" s="13">
        <v>5.5425036748250323</v>
      </c>
      <c r="EO121" s="13">
        <v>0.28706521412101937</v>
      </c>
    </row>
    <row r="122" spans="1:145">
      <c r="A122" s="12">
        <v>40472.5</v>
      </c>
      <c r="B122" s="13">
        <v>3</v>
      </c>
      <c r="C122" s="13" t="s">
        <v>54</v>
      </c>
      <c r="D122" s="13" t="s">
        <v>57</v>
      </c>
      <c r="E122" s="12">
        <v>40472.491666666669</v>
      </c>
      <c r="F122" s="12">
        <v>40472.512499999997</v>
      </c>
      <c r="G122" s="13" t="s">
        <v>28</v>
      </c>
      <c r="H122" s="13">
        <v>1</v>
      </c>
      <c r="I122" s="13">
        <v>3</v>
      </c>
      <c r="J122" s="13" t="s">
        <v>255</v>
      </c>
      <c r="K122" s="13">
        <v>5</v>
      </c>
      <c r="L122" s="13" t="s">
        <v>255</v>
      </c>
      <c r="M122" s="13" t="s">
        <v>87</v>
      </c>
      <c r="N122" s="13" t="s">
        <v>88</v>
      </c>
      <c r="O122" s="13" t="s">
        <v>255</v>
      </c>
      <c r="P122" s="13">
        <v>3.2451344843328213E-2</v>
      </c>
      <c r="Q122" s="13">
        <v>2.4228994272800165E-2</v>
      </c>
      <c r="R122" s="13">
        <v>3.5907645017802796</v>
      </c>
      <c r="S122" s="13">
        <v>6.3374400339117785E-3</v>
      </c>
      <c r="T122" s="13">
        <v>3.0476343783366762</v>
      </c>
      <c r="U122" s="13">
        <v>1.1491239989764965</v>
      </c>
      <c r="V122" s="13" t="s">
        <v>255</v>
      </c>
      <c r="W122" s="13" t="s">
        <v>255</v>
      </c>
      <c r="X122" s="13">
        <v>1.6808740702516805</v>
      </c>
      <c r="Y122" s="13">
        <v>0.37752789111634061</v>
      </c>
      <c r="Z122" s="13">
        <v>38.444721828289225</v>
      </c>
      <c r="AA122" s="13">
        <v>5.1724816502276755E-2</v>
      </c>
      <c r="AB122" s="13">
        <v>1.1680471989315279E-2</v>
      </c>
      <c r="AC122" s="13">
        <v>37.34600809629665</v>
      </c>
      <c r="AD122" s="13">
        <v>9.1186149926196797E-3</v>
      </c>
      <c r="AE122" s="13">
        <v>8.8266003034353988E-2</v>
      </c>
      <c r="AF122" s="13">
        <v>13.89122286258273</v>
      </c>
      <c r="AG122" s="13" t="s">
        <v>255</v>
      </c>
      <c r="AH122" s="13" t="s">
        <v>255</v>
      </c>
      <c r="AI122" s="13">
        <v>0.22909383663104835</v>
      </c>
      <c r="AJ122" s="13">
        <v>4.3261729291266017E-2</v>
      </c>
      <c r="AK122" s="13" t="s">
        <v>255</v>
      </c>
      <c r="AL122" s="13">
        <v>100</v>
      </c>
      <c r="AM122" s="13">
        <v>900</v>
      </c>
      <c r="AN122" s="13" t="s">
        <v>255</v>
      </c>
      <c r="AO122" s="13" t="s">
        <v>255</v>
      </c>
      <c r="AP122" s="13" t="s">
        <v>255</v>
      </c>
      <c r="AQ122" s="13" t="s">
        <v>255</v>
      </c>
      <c r="AR122" s="13" t="s">
        <v>255</v>
      </c>
      <c r="AS122" s="13" t="s">
        <v>255</v>
      </c>
      <c r="AT122" s="13" t="s">
        <v>255</v>
      </c>
      <c r="AU122" s="13" t="s">
        <v>255</v>
      </c>
      <c r="AV122" s="13" t="s">
        <v>255</v>
      </c>
      <c r="AW122" s="13" t="s">
        <v>255</v>
      </c>
      <c r="AX122" s="13" t="s">
        <v>255</v>
      </c>
      <c r="AY122" s="13" t="s">
        <v>255</v>
      </c>
      <c r="AZ122" s="13" t="s">
        <v>255</v>
      </c>
      <c r="BA122" s="13" t="s">
        <v>255</v>
      </c>
      <c r="BB122" s="13" t="s">
        <v>255</v>
      </c>
      <c r="BC122" s="13" t="s">
        <v>255</v>
      </c>
      <c r="BD122" s="13" t="s">
        <v>255</v>
      </c>
      <c r="BE122" s="13" t="s">
        <v>255</v>
      </c>
      <c r="BF122" s="13">
        <v>4.6233700000000004</v>
      </c>
      <c r="BG122" s="13">
        <v>1.5162899999999999</v>
      </c>
      <c r="BH122" s="13" t="s">
        <v>255</v>
      </c>
      <c r="BI122" s="13" t="s">
        <v>255</v>
      </c>
      <c r="BJ122" s="13" t="s">
        <v>255</v>
      </c>
      <c r="BK122" s="13" t="s">
        <v>255</v>
      </c>
      <c r="BL122" s="13">
        <v>2.1240199999999998</v>
      </c>
      <c r="BM122" s="13">
        <v>0.60558199999999995</v>
      </c>
      <c r="BN122" s="13" t="s">
        <v>255</v>
      </c>
      <c r="BO122" s="13" t="s">
        <v>255</v>
      </c>
      <c r="BP122" s="13" t="s">
        <v>255</v>
      </c>
      <c r="BQ122" s="13" t="s">
        <v>255</v>
      </c>
      <c r="BR122" s="13" t="s">
        <v>255</v>
      </c>
      <c r="BS122" s="13" t="s">
        <v>255</v>
      </c>
      <c r="BT122" s="13" t="s">
        <v>255</v>
      </c>
      <c r="BU122" s="13" t="s">
        <v>255</v>
      </c>
      <c r="BV122" s="13" t="s">
        <v>255</v>
      </c>
      <c r="BW122" s="13" t="s">
        <v>255</v>
      </c>
      <c r="BX122" s="13">
        <v>316.05399999999997</v>
      </c>
      <c r="BY122" s="13">
        <v>103.44799999999999</v>
      </c>
      <c r="BZ122" s="13" t="s">
        <v>255</v>
      </c>
      <c r="CA122" s="13" t="s">
        <v>255</v>
      </c>
      <c r="CB122" s="13" t="s">
        <v>255</v>
      </c>
      <c r="CC122" s="13" t="s">
        <v>255</v>
      </c>
      <c r="CD122" s="13" t="s">
        <v>255</v>
      </c>
      <c r="CE122" s="13" t="s">
        <v>255</v>
      </c>
      <c r="CF122" s="13">
        <v>908.9757080078125</v>
      </c>
      <c r="CG122" s="13">
        <v>3.4550232887268066</v>
      </c>
      <c r="CH122" s="13">
        <v>18.722682952880859</v>
      </c>
      <c r="CI122" s="13">
        <v>97.335792541503906</v>
      </c>
      <c r="CJ122" s="13">
        <v>20.322666168212891</v>
      </c>
      <c r="CK122" s="13">
        <v>195.95860290527344</v>
      </c>
      <c r="CL122" s="13">
        <v>2894.763916015625</v>
      </c>
      <c r="CM122" s="13">
        <v>3.0321519374847412</v>
      </c>
      <c r="CN122" s="13">
        <v>301.69439697265625</v>
      </c>
      <c r="CO122" s="13">
        <v>4.1118607521057129</v>
      </c>
      <c r="CP122" s="13">
        <v>46.538972189372558</v>
      </c>
      <c r="CQ122" s="13">
        <v>6.7473900000000002</v>
      </c>
      <c r="CR122" s="13" t="s">
        <v>255</v>
      </c>
      <c r="CS122" s="13" t="s">
        <v>255</v>
      </c>
      <c r="CT122" s="13" t="s">
        <v>255</v>
      </c>
      <c r="CU122" s="13" t="s">
        <v>255</v>
      </c>
      <c r="CV122" s="13" t="s">
        <v>255</v>
      </c>
      <c r="CW122" s="13" t="s">
        <v>255</v>
      </c>
      <c r="CX122" s="13">
        <v>18.493480000000002</v>
      </c>
      <c r="CY122" s="13" t="s">
        <v>255</v>
      </c>
      <c r="CZ122" s="13" t="s">
        <v>255</v>
      </c>
      <c r="DA122" s="13">
        <v>10.620099999999999</v>
      </c>
      <c r="DB122" s="13" t="s">
        <v>255</v>
      </c>
      <c r="DC122" s="13">
        <v>29.113579999999999</v>
      </c>
      <c r="DD122" s="13" t="s">
        <v>255</v>
      </c>
      <c r="DE122" s="13" t="s">
        <v>255</v>
      </c>
      <c r="DF122" s="13" t="s">
        <v>255</v>
      </c>
      <c r="DG122" s="13">
        <v>0.91565378185286106</v>
      </c>
      <c r="DH122" s="13">
        <v>0.97909739484083391</v>
      </c>
      <c r="DI122" s="13">
        <v>0.91565378185286106</v>
      </c>
      <c r="DJ122" s="13">
        <v>0.97909739484083391</v>
      </c>
      <c r="DK122" s="13">
        <v>17242.330929250591</v>
      </c>
      <c r="DL122" s="13">
        <v>2.1953617582532035</v>
      </c>
      <c r="DM122" s="13">
        <v>61927.385661710512</v>
      </c>
      <c r="DN122" s="13">
        <v>3.184643869482533</v>
      </c>
      <c r="DO122" s="13">
        <v>3.5915901345249313</v>
      </c>
      <c r="DP122" s="13">
        <v>0.41116186332702642</v>
      </c>
      <c r="DQ122" s="13">
        <v>373.73614582349529</v>
      </c>
      <c r="DR122" s="13">
        <v>7995.2987910631209</v>
      </c>
      <c r="DS122" s="13">
        <v>7.7454748446588244</v>
      </c>
      <c r="DT122" s="13">
        <v>7.7454748446588244</v>
      </c>
      <c r="DU122" s="13">
        <v>100.02404087922099</v>
      </c>
      <c r="DV122" s="13">
        <v>17.012626365164358</v>
      </c>
      <c r="DW122" s="13">
        <v>2.1953617582532035</v>
      </c>
      <c r="DX122" s="13">
        <v>731.69777355617293</v>
      </c>
      <c r="DY122" s="13">
        <v>1092.6069457856154</v>
      </c>
      <c r="DZ122" s="13">
        <v>183.49078672047202</v>
      </c>
      <c r="EA122" s="13">
        <v>273.46014872631571</v>
      </c>
      <c r="EB122" s="13">
        <v>25.448503514942747</v>
      </c>
      <c r="EC122" s="13">
        <v>632.79049873002089</v>
      </c>
      <c r="ED122" s="13">
        <v>4.574600790981016</v>
      </c>
      <c r="EE122" s="13">
        <v>5.0291652642013802E-2</v>
      </c>
      <c r="EF122" s="13">
        <v>500</v>
      </c>
      <c r="EG122" s="13">
        <v>10696.448390677026</v>
      </c>
      <c r="EH122" s="13">
        <v>27938.779319927617</v>
      </c>
      <c r="EI122" s="13">
        <v>5.0430825623181262E-2</v>
      </c>
      <c r="EJ122" s="13">
        <v>20</v>
      </c>
      <c r="EK122" s="13">
        <v>2.1816615649929121</v>
      </c>
      <c r="EL122" s="13">
        <v>3.5572758661760817</v>
      </c>
      <c r="EM122" s="13">
        <v>7.4999999999999997E-2</v>
      </c>
      <c r="EN122" s="13">
        <v>6.0307291030883787</v>
      </c>
      <c r="EO122" s="13">
        <v>0.23395388717876711</v>
      </c>
    </row>
    <row r="123" spans="1:145">
      <c r="A123" s="12">
        <v>40472.500694444447</v>
      </c>
      <c r="B123" s="13">
        <v>3</v>
      </c>
      <c r="C123" s="13" t="s">
        <v>54</v>
      </c>
      <c r="D123" s="13" t="s">
        <v>57</v>
      </c>
      <c r="E123" s="12">
        <v>40472.491666666669</v>
      </c>
      <c r="F123" s="12">
        <v>40472.512499999997</v>
      </c>
      <c r="G123" s="13" t="s">
        <v>28</v>
      </c>
      <c r="H123" s="13">
        <v>1</v>
      </c>
      <c r="I123" s="13">
        <v>3</v>
      </c>
      <c r="J123" s="13" t="s">
        <v>255</v>
      </c>
      <c r="K123" s="13">
        <v>5</v>
      </c>
      <c r="L123" s="13" t="s">
        <v>255</v>
      </c>
      <c r="M123" s="13" t="s">
        <v>87</v>
      </c>
      <c r="N123" s="13" t="s">
        <v>88</v>
      </c>
      <c r="O123" s="13" t="s">
        <v>255</v>
      </c>
      <c r="P123" s="13">
        <v>3.2451344843328213E-2</v>
      </c>
      <c r="Q123" s="13">
        <v>2.4228994272800165E-2</v>
      </c>
      <c r="R123" s="13">
        <v>3.5907645017802796</v>
      </c>
      <c r="S123" s="13">
        <v>6.3374400339117785E-3</v>
      </c>
      <c r="T123" s="13">
        <v>3.0476343783366762</v>
      </c>
      <c r="U123" s="13">
        <v>1.1491239989764965</v>
      </c>
      <c r="V123" s="13" t="s">
        <v>255</v>
      </c>
      <c r="W123" s="13" t="s">
        <v>255</v>
      </c>
      <c r="X123" s="13">
        <v>1.6808740702516805</v>
      </c>
      <c r="Y123" s="13">
        <v>0.37752789111634061</v>
      </c>
      <c r="Z123" s="13">
        <v>38.444721828289225</v>
      </c>
      <c r="AA123" s="13">
        <v>5.1724816502276755E-2</v>
      </c>
      <c r="AB123" s="13">
        <v>1.1680471989315279E-2</v>
      </c>
      <c r="AC123" s="13">
        <v>37.34600809629665</v>
      </c>
      <c r="AD123" s="13">
        <v>9.1186149926196797E-3</v>
      </c>
      <c r="AE123" s="13">
        <v>8.8266003034353988E-2</v>
      </c>
      <c r="AF123" s="13">
        <v>13.89122286258273</v>
      </c>
      <c r="AG123" s="13" t="s">
        <v>255</v>
      </c>
      <c r="AH123" s="13" t="s">
        <v>255</v>
      </c>
      <c r="AI123" s="13">
        <v>0.22909383663104835</v>
      </c>
      <c r="AJ123" s="13">
        <v>4.3261729291266017E-2</v>
      </c>
      <c r="AK123" s="13" t="s">
        <v>255</v>
      </c>
      <c r="AL123" s="13">
        <v>100</v>
      </c>
      <c r="AM123" s="13">
        <v>900</v>
      </c>
      <c r="AN123" s="13" t="s">
        <v>255</v>
      </c>
      <c r="AO123" s="13" t="s">
        <v>255</v>
      </c>
      <c r="AP123" s="13">
        <v>5895.27</v>
      </c>
      <c r="AQ123" s="13">
        <v>216.892</v>
      </c>
      <c r="AR123" s="13" t="s">
        <v>255</v>
      </c>
      <c r="AS123" s="13" t="s">
        <v>255</v>
      </c>
      <c r="AT123" s="13" t="s">
        <v>255</v>
      </c>
      <c r="AU123" s="13" t="s">
        <v>255</v>
      </c>
      <c r="AV123" s="13">
        <v>6.9902199999999999</v>
      </c>
      <c r="AW123" s="13">
        <v>0.90613699999999997</v>
      </c>
      <c r="AX123" s="13" t="s">
        <v>255</v>
      </c>
      <c r="AY123" s="13" t="s">
        <v>255</v>
      </c>
      <c r="AZ123" s="13">
        <v>72661.5</v>
      </c>
      <c r="BA123" s="13">
        <v>1712.23</v>
      </c>
      <c r="BB123" s="13" t="s">
        <v>255</v>
      </c>
      <c r="BC123" s="13" t="s">
        <v>255</v>
      </c>
      <c r="BD123" s="13" t="s">
        <v>255</v>
      </c>
      <c r="BE123" s="13" t="s">
        <v>255</v>
      </c>
      <c r="BF123" s="13">
        <v>32.830599999999997</v>
      </c>
      <c r="BG123" s="13">
        <v>4.0179900000000002</v>
      </c>
      <c r="BH123" s="13" t="s">
        <v>255</v>
      </c>
      <c r="BI123" s="13" t="s">
        <v>255</v>
      </c>
      <c r="BJ123" s="13" t="s">
        <v>255</v>
      </c>
      <c r="BK123" s="13" t="s">
        <v>255</v>
      </c>
      <c r="BL123" s="13">
        <v>5.3438400000000001</v>
      </c>
      <c r="BM123" s="13">
        <v>1.3617600000000001</v>
      </c>
      <c r="BN123" s="13">
        <v>6504.56</v>
      </c>
      <c r="BO123" s="13">
        <v>379.37400000000002</v>
      </c>
      <c r="BP123" s="13" t="s">
        <v>255</v>
      </c>
      <c r="BQ123" s="13" t="s">
        <v>255</v>
      </c>
      <c r="BR123" s="13">
        <v>105.919</v>
      </c>
      <c r="BS123" s="13">
        <v>2.69441</v>
      </c>
      <c r="BT123" s="13" t="s">
        <v>255</v>
      </c>
      <c r="BU123" s="13" t="s">
        <v>255</v>
      </c>
      <c r="BV123" s="13" t="s">
        <v>255</v>
      </c>
      <c r="BW123" s="13" t="s">
        <v>255</v>
      </c>
      <c r="BX123" s="13">
        <v>15978</v>
      </c>
      <c r="BY123" s="13">
        <v>1983.25</v>
      </c>
      <c r="BZ123" s="13">
        <v>70.469399999999993</v>
      </c>
      <c r="CA123" s="13">
        <v>1.4890000000000001</v>
      </c>
      <c r="CB123" s="13">
        <v>6.3936299999999999</v>
      </c>
      <c r="CC123" s="13">
        <v>1.6839500000000001</v>
      </c>
      <c r="CD123" s="13" t="s">
        <v>255</v>
      </c>
      <c r="CE123" s="13" t="s">
        <v>255</v>
      </c>
      <c r="CF123" s="13">
        <v>951.10394287109375</v>
      </c>
      <c r="CG123" s="13">
        <v>3.437793493270874</v>
      </c>
      <c r="CH123" s="13">
        <v>18.27733039855957</v>
      </c>
      <c r="CI123" s="13">
        <v>97.52532958984375</v>
      </c>
      <c r="CJ123" s="13">
        <v>20.345560073852539</v>
      </c>
      <c r="CK123" s="13">
        <v>197.98373413085937</v>
      </c>
      <c r="CL123" s="13">
        <v>2882.061279296875</v>
      </c>
      <c r="CM123" s="13">
        <v>3.0435504913330078</v>
      </c>
      <c r="CN123" s="13">
        <v>301.32534790039062</v>
      </c>
      <c r="CO123" s="13">
        <v>5.5014152526855469</v>
      </c>
      <c r="CP123" s="13">
        <v>46.538972189372558</v>
      </c>
      <c r="CQ123" s="13">
        <v>151.08366000000001</v>
      </c>
      <c r="CR123" s="13" t="s">
        <v>255</v>
      </c>
      <c r="CS123" s="13" t="s">
        <v>255</v>
      </c>
      <c r="CT123" s="13" t="s">
        <v>255</v>
      </c>
      <c r="CU123" s="13">
        <v>13.98044</v>
      </c>
      <c r="CV123" s="13" t="s">
        <v>255</v>
      </c>
      <c r="CW123" s="13" t="s">
        <v>255</v>
      </c>
      <c r="CX123" s="13">
        <v>131.32239999999999</v>
      </c>
      <c r="CY123" s="13" t="s">
        <v>255</v>
      </c>
      <c r="CZ123" s="13" t="s">
        <v>255</v>
      </c>
      <c r="DA123" s="13">
        <v>26.719200000000001</v>
      </c>
      <c r="DB123" s="13">
        <v>105.919</v>
      </c>
      <c r="DC123" s="13">
        <v>277.94103999999999</v>
      </c>
      <c r="DD123" s="13">
        <v>226.7367112533951</v>
      </c>
      <c r="DE123" s="13">
        <v>2.1439612086948383</v>
      </c>
      <c r="DF123" s="13">
        <v>3.9441380230284353</v>
      </c>
      <c r="DG123" s="13">
        <v>0.97865970347368048</v>
      </c>
      <c r="DH123" s="13">
        <v>0.98632350786596334</v>
      </c>
      <c r="DI123" s="13">
        <v>0.98297598599389369</v>
      </c>
      <c r="DJ123" s="13">
        <v>0.9906735908428822</v>
      </c>
      <c r="DK123" s="13">
        <v>18021.158849689971</v>
      </c>
      <c r="DL123" s="13">
        <v>2.2945252089379307</v>
      </c>
      <c r="DM123" s="13">
        <v>61655.639465535256</v>
      </c>
      <c r="DN123" s="13">
        <v>3.0302274540013028</v>
      </c>
      <c r="DO123" s="13">
        <v>3.4212916039301189</v>
      </c>
      <c r="DP123" s="13">
        <v>0.41131525249481204</v>
      </c>
      <c r="DQ123" s="13">
        <v>391.20355841083523</v>
      </c>
      <c r="DR123" s="13">
        <v>8368.9773455814102</v>
      </c>
      <c r="DS123" s="13">
        <v>7.3671652962578218</v>
      </c>
      <c r="DT123" s="13">
        <v>7.36716529625782</v>
      </c>
      <c r="DU123" s="13">
        <v>100.02404087922099</v>
      </c>
      <c r="DV123" s="13">
        <v>17.012626365164358</v>
      </c>
      <c r="DW123" s="13">
        <v>2.2945252089379307</v>
      </c>
      <c r="DX123" s="13">
        <v>731.69777355617293</v>
      </c>
      <c r="DY123" s="13">
        <v>1092.6069457856154</v>
      </c>
      <c r="DZ123" s="13">
        <v>190.37118098360784</v>
      </c>
      <c r="EA123" s="13">
        <v>283.73869440678453</v>
      </c>
      <c r="EB123" s="13">
        <v>25.448503514942747</v>
      </c>
      <c r="EC123" s="13">
        <v>662.11839662090938</v>
      </c>
      <c r="ED123" s="13">
        <v>4.3527884046196892</v>
      </c>
      <c r="EE123" s="13">
        <v>4.3774655191837607E-3</v>
      </c>
      <c r="EF123" s="13">
        <v>500</v>
      </c>
      <c r="EG123" s="13">
        <v>10696.448390677026</v>
      </c>
      <c r="EH123" s="13">
        <v>28717.607240366997</v>
      </c>
      <c r="EI123" s="13">
        <v>5.0530113136701194E-2</v>
      </c>
      <c r="EJ123" s="13">
        <v>20</v>
      </c>
      <c r="EK123" s="13">
        <v>2.1816615649929121</v>
      </c>
      <c r="EL123" s="13">
        <v>3.6564393168608085</v>
      </c>
      <c r="EM123" s="13">
        <v>7.4999999999999997E-2</v>
      </c>
      <c r="EN123" s="13">
        <v>8.0687423706054684</v>
      </c>
      <c r="EO123" s="13">
        <v>0.138354742254853</v>
      </c>
    </row>
    <row r="124" spans="1:145">
      <c r="A124" s="12">
        <v>40472.501388888886</v>
      </c>
      <c r="B124" s="13">
        <v>3</v>
      </c>
      <c r="C124" s="13" t="s">
        <v>54</v>
      </c>
      <c r="D124" s="13" t="s">
        <v>57</v>
      </c>
      <c r="E124" s="12">
        <v>40472.491666666669</v>
      </c>
      <c r="F124" s="12">
        <v>40472.512499999997</v>
      </c>
      <c r="G124" s="13" t="s">
        <v>28</v>
      </c>
      <c r="H124" s="13">
        <v>1</v>
      </c>
      <c r="I124" s="13">
        <v>3</v>
      </c>
      <c r="J124" s="13" t="s">
        <v>255</v>
      </c>
      <c r="K124" s="13">
        <v>5</v>
      </c>
      <c r="L124" s="13" t="s">
        <v>255</v>
      </c>
      <c r="M124" s="13" t="s">
        <v>87</v>
      </c>
      <c r="N124" s="13" t="s">
        <v>88</v>
      </c>
      <c r="O124" s="13" t="s">
        <v>255</v>
      </c>
      <c r="P124" s="13">
        <v>3.2451344843328213E-2</v>
      </c>
      <c r="Q124" s="13">
        <v>2.4228994272800165E-2</v>
      </c>
      <c r="R124" s="13">
        <v>3.5907645017802796</v>
      </c>
      <c r="S124" s="13">
        <v>6.3374400339117785E-3</v>
      </c>
      <c r="T124" s="13">
        <v>3.0476343783366762</v>
      </c>
      <c r="U124" s="13">
        <v>1.1491239989764965</v>
      </c>
      <c r="V124" s="13" t="s">
        <v>255</v>
      </c>
      <c r="W124" s="13" t="s">
        <v>255</v>
      </c>
      <c r="X124" s="13">
        <v>1.6808740702516805</v>
      </c>
      <c r="Y124" s="13">
        <v>0.37752789111634061</v>
      </c>
      <c r="Z124" s="13">
        <v>38.444721828289225</v>
      </c>
      <c r="AA124" s="13">
        <v>5.1724816502276755E-2</v>
      </c>
      <c r="AB124" s="13">
        <v>1.1680471989315279E-2</v>
      </c>
      <c r="AC124" s="13">
        <v>37.34600809629665</v>
      </c>
      <c r="AD124" s="13">
        <v>9.1186149926196797E-3</v>
      </c>
      <c r="AE124" s="13">
        <v>8.8266003034353988E-2</v>
      </c>
      <c r="AF124" s="13">
        <v>13.89122286258273</v>
      </c>
      <c r="AG124" s="13" t="s">
        <v>255</v>
      </c>
      <c r="AH124" s="13" t="s">
        <v>255</v>
      </c>
      <c r="AI124" s="13">
        <v>0.22909383663104835</v>
      </c>
      <c r="AJ124" s="13">
        <v>4.3261729291266017E-2</v>
      </c>
      <c r="AK124" s="13" t="s">
        <v>255</v>
      </c>
      <c r="AL124" s="13">
        <v>100</v>
      </c>
      <c r="AM124" s="13">
        <v>900</v>
      </c>
      <c r="AN124" s="13">
        <v>3.4821</v>
      </c>
      <c r="AO124" s="13">
        <v>1.6971000000000001</v>
      </c>
      <c r="AP124" s="13">
        <v>5925.52</v>
      </c>
      <c r="AQ124" s="13">
        <v>181.45</v>
      </c>
      <c r="AR124" s="13">
        <v>5.5609700000000002</v>
      </c>
      <c r="AS124" s="13">
        <v>2.43607</v>
      </c>
      <c r="AT124" s="13" t="s">
        <v>255</v>
      </c>
      <c r="AU124" s="13" t="s">
        <v>255</v>
      </c>
      <c r="AV124" s="13">
        <v>6.2354000000000003</v>
      </c>
      <c r="AW124" s="13">
        <v>0.55591599999999997</v>
      </c>
      <c r="AX124" s="13">
        <v>4.88802</v>
      </c>
      <c r="AY124" s="13">
        <v>1.84077</v>
      </c>
      <c r="AZ124" s="13">
        <v>49647.6</v>
      </c>
      <c r="BA124" s="13">
        <v>1305.8800000000001</v>
      </c>
      <c r="BB124" s="13" t="s">
        <v>255</v>
      </c>
      <c r="BC124" s="13" t="s">
        <v>255</v>
      </c>
      <c r="BD124" s="13" t="s">
        <v>255</v>
      </c>
      <c r="BE124" s="13" t="s">
        <v>255</v>
      </c>
      <c r="BF124" s="13">
        <v>22.697299999999998</v>
      </c>
      <c r="BG124" s="13">
        <v>2.4764300000000001</v>
      </c>
      <c r="BH124" s="13" t="s">
        <v>255</v>
      </c>
      <c r="BI124" s="13" t="s">
        <v>255</v>
      </c>
      <c r="BJ124" s="13" t="s">
        <v>255</v>
      </c>
      <c r="BK124" s="13" t="s">
        <v>255</v>
      </c>
      <c r="BL124" s="13">
        <v>4.71753</v>
      </c>
      <c r="BM124" s="13">
        <v>0.89646999999999999</v>
      </c>
      <c r="BN124" s="13">
        <v>5554.11</v>
      </c>
      <c r="BO124" s="13">
        <v>274.62400000000002</v>
      </c>
      <c r="BP124" s="13" t="s">
        <v>255</v>
      </c>
      <c r="BQ124" s="13" t="s">
        <v>255</v>
      </c>
      <c r="BR124" s="13">
        <v>61.97</v>
      </c>
      <c r="BS124" s="13">
        <v>1.7423</v>
      </c>
      <c r="BT124" s="13" t="s">
        <v>255</v>
      </c>
      <c r="BU124" s="13" t="s">
        <v>255</v>
      </c>
      <c r="BV124" s="13" t="s">
        <v>255</v>
      </c>
      <c r="BW124" s="13" t="s">
        <v>255</v>
      </c>
      <c r="BX124" s="13">
        <v>13396</v>
      </c>
      <c r="BY124" s="13">
        <v>1229.33</v>
      </c>
      <c r="BZ124" s="13">
        <v>44.616500000000002</v>
      </c>
      <c r="CA124" s="13">
        <v>0.91122999999999998</v>
      </c>
      <c r="CB124" s="13">
        <v>4.9973000000000001</v>
      </c>
      <c r="CC124" s="13">
        <v>1.03054</v>
      </c>
      <c r="CD124" s="13" t="s">
        <v>255</v>
      </c>
      <c r="CE124" s="13" t="s">
        <v>255</v>
      </c>
      <c r="CF124" s="13">
        <v>940.6456298828125</v>
      </c>
      <c r="CG124" s="13">
        <v>3.5184736251831055</v>
      </c>
      <c r="CH124" s="13">
        <v>18.778657913208008</v>
      </c>
      <c r="CI124" s="13">
        <v>97.770309448242188</v>
      </c>
      <c r="CJ124" s="13">
        <v>20.396520614624023</v>
      </c>
      <c r="CK124" s="13">
        <v>200.75848388671875</v>
      </c>
      <c r="CL124" s="13">
        <v>2869.736083984375</v>
      </c>
      <c r="CM124" s="13">
        <v>3.0344676971435547</v>
      </c>
      <c r="CN124" s="13">
        <v>274.46417236328125</v>
      </c>
      <c r="CO124" s="13">
        <v>5.1650934219360352</v>
      </c>
      <c r="CP124" s="13">
        <v>46.538972189372558</v>
      </c>
      <c r="CQ124" s="13">
        <v>109.55131999999999</v>
      </c>
      <c r="CR124" s="13">
        <v>10.446300000000001</v>
      </c>
      <c r="CS124" s="13">
        <v>11.12194</v>
      </c>
      <c r="CT124" s="13" t="s">
        <v>255</v>
      </c>
      <c r="CU124" s="13">
        <v>12.470800000000001</v>
      </c>
      <c r="CV124" s="13">
        <v>14.664059999999999</v>
      </c>
      <c r="CW124" s="13" t="s">
        <v>255</v>
      </c>
      <c r="CX124" s="13">
        <v>90.789199999999994</v>
      </c>
      <c r="CY124" s="13" t="s">
        <v>255</v>
      </c>
      <c r="CZ124" s="13" t="s">
        <v>255</v>
      </c>
      <c r="DA124" s="13">
        <v>23.58765</v>
      </c>
      <c r="DB124" s="13">
        <v>61.97</v>
      </c>
      <c r="DC124" s="13">
        <v>225.04995</v>
      </c>
      <c r="DD124" s="13">
        <v>300.24766622213752</v>
      </c>
      <c r="DE124" s="13">
        <v>2.4553992357087622</v>
      </c>
      <c r="DF124" s="13">
        <v>5.0440969148185086</v>
      </c>
      <c r="DG124" s="13">
        <v>0.98026686433576748</v>
      </c>
      <c r="DH124" s="13">
        <v>0.98862244202079552</v>
      </c>
      <c r="DI124" s="13">
        <v>0.98353172523100763</v>
      </c>
      <c r="DJ124" s="13">
        <v>0.99191513186734825</v>
      </c>
      <c r="DK124" s="13">
        <v>17778.468061843425</v>
      </c>
      <c r="DL124" s="13">
        <v>2.2636248581150151</v>
      </c>
      <c r="DM124" s="13">
        <v>61391.967834404917</v>
      </c>
      <c r="DN124" s="13">
        <v>3.0508153047411621</v>
      </c>
      <c r="DO124" s="13">
        <v>3.4531641095762255</v>
      </c>
      <c r="DP124" s="13">
        <v>0.41165668811798095</v>
      </c>
      <c r="DQ124" s="13">
        <v>387.22306469021066</v>
      </c>
      <c r="DR124" s="13">
        <v>8283.8230542772599</v>
      </c>
      <c r="DS124" s="13">
        <v>7.4110670196782946</v>
      </c>
      <c r="DT124" s="13">
        <v>7.4110670196782946</v>
      </c>
      <c r="DU124" s="13">
        <v>100.02404087922099</v>
      </c>
      <c r="DV124" s="13">
        <v>17.012626365164358</v>
      </c>
      <c r="DW124" s="13">
        <v>2.2636248581150151</v>
      </c>
      <c r="DX124" s="13">
        <v>731.69777355617293</v>
      </c>
      <c r="DY124" s="13">
        <v>1092.6069457856154</v>
      </c>
      <c r="DZ124" s="13">
        <v>189.42815333245429</v>
      </c>
      <c r="EA124" s="13">
        <v>282.32729754841296</v>
      </c>
      <c r="EB124" s="13">
        <v>25.448503514942747</v>
      </c>
      <c r="EC124" s="13">
        <v>654.83776080916311</v>
      </c>
      <c r="ED124" s="13">
        <v>4.3823619463213745</v>
      </c>
      <c r="EE124" s="13">
        <v>5.3873065160640844E-3</v>
      </c>
      <c r="EF124" s="13">
        <v>500</v>
      </c>
      <c r="EG124" s="13">
        <v>10696.448390677026</v>
      </c>
      <c r="EH124" s="13">
        <v>28474.916452520451</v>
      </c>
      <c r="EI124" s="13">
        <v>5.0593498045375093E-2</v>
      </c>
      <c r="EJ124" s="13">
        <v>20</v>
      </c>
      <c r="EK124" s="13">
        <v>2.1816615649929121</v>
      </c>
      <c r="EL124" s="13">
        <v>3.6255389660378934</v>
      </c>
      <c r="EM124" s="13">
        <v>7.4999999999999997E-2</v>
      </c>
      <c r="EN124" s="13">
        <v>7.5754703521728519</v>
      </c>
      <c r="EO124" s="13">
        <v>0.15451099627566642</v>
      </c>
    </row>
    <row r="125" spans="1:145">
      <c r="A125" s="12">
        <v>40472.502083333333</v>
      </c>
      <c r="B125" s="13">
        <v>3</v>
      </c>
      <c r="C125" s="13" t="s">
        <v>54</v>
      </c>
      <c r="D125" s="13" t="s">
        <v>57</v>
      </c>
      <c r="E125" s="12">
        <v>40472.491666666669</v>
      </c>
      <c r="F125" s="12">
        <v>40472.512499999997</v>
      </c>
      <c r="G125" s="13" t="s">
        <v>28</v>
      </c>
      <c r="H125" s="13">
        <v>1</v>
      </c>
      <c r="I125" s="13">
        <v>3</v>
      </c>
      <c r="J125" s="13" t="s">
        <v>255</v>
      </c>
      <c r="K125" s="13">
        <v>5</v>
      </c>
      <c r="L125" s="13" t="s">
        <v>255</v>
      </c>
      <c r="M125" s="13" t="s">
        <v>87</v>
      </c>
      <c r="N125" s="13" t="s">
        <v>88</v>
      </c>
      <c r="O125" s="13" t="s">
        <v>255</v>
      </c>
      <c r="P125" s="13">
        <v>3.2451344843328213E-2</v>
      </c>
      <c r="Q125" s="13">
        <v>2.4228994272800165E-2</v>
      </c>
      <c r="R125" s="13">
        <v>3.5907645017802796</v>
      </c>
      <c r="S125" s="13">
        <v>6.3374400339117785E-3</v>
      </c>
      <c r="T125" s="13">
        <v>3.0476343783366762</v>
      </c>
      <c r="U125" s="13">
        <v>1.1491239989764965</v>
      </c>
      <c r="V125" s="13" t="s">
        <v>255</v>
      </c>
      <c r="W125" s="13" t="s">
        <v>255</v>
      </c>
      <c r="X125" s="13">
        <v>1.6808740702516805</v>
      </c>
      <c r="Y125" s="13">
        <v>0.37752789111634061</v>
      </c>
      <c r="Z125" s="13">
        <v>38.444721828289225</v>
      </c>
      <c r="AA125" s="13">
        <v>5.1724816502276755E-2</v>
      </c>
      <c r="AB125" s="13">
        <v>1.1680471989315279E-2</v>
      </c>
      <c r="AC125" s="13">
        <v>37.34600809629665</v>
      </c>
      <c r="AD125" s="13">
        <v>9.1186149926196797E-3</v>
      </c>
      <c r="AE125" s="13">
        <v>8.8266003034353988E-2</v>
      </c>
      <c r="AF125" s="13">
        <v>13.89122286258273</v>
      </c>
      <c r="AG125" s="13" t="s">
        <v>255</v>
      </c>
      <c r="AH125" s="13" t="s">
        <v>255</v>
      </c>
      <c r="AI125" s="13">
        <v>0.22909383663104835</v>
      </c>
      <c r="AJ125" s="13">
        <v>4.3261729291266017E-2</v>
      </c>
      <c r="AK125" s="13" t="s">
        <v>255</v>
      </c>
      <c r="AL125" s="13">
        <v>100</v>
      </c>
      <c r="AM125" s="13">
        <v>900</v>
      </c>
      <c r="AN125" s="13" t="s">
        <v>255</v>
      </c>
      <c r="AO125" s="13" t="s">
        <v>255</v>
      </c>
      <c r="AP125" s="13">
        <v>3963.72</v>
      </c>
      <c r="AQ125" s="13">
        <v>123.77800000000001</v>
      </c>
      <c r="AR125" s="13" t="s">
        <v>255</v>
      </c>
      <c r="AS125" s="13" t="s">
        <v>255</v>
      </c>
      <c r="AT125" s="13" t="s">
        <v>255</v>
      </c>
      <c r="AU125" s="13" t="s">
        <v>255</v>
      </c>
      <c r="AV125" s="13">
        <v>11.385999999999999</v>
      </c>
      <c r="AW125" s="13">
        <v>0.38117200000000001</v>
      </c>
      <c r="AX125" s="13">
        <v>3.7227999999999999</v>
      </c>
      <c r="AY125" s="13">
        <v>1.2621</v>
      </c>
      <c r="AZ125" s="13">
        <v>36644.199999999997</v>
      </c>
      <c r="BA125" s="13">
        <v>1360.6</v>
      </c>
      <c r="BB125" s="13" t="s">
        <v>255</v>
      </c>
      <c r="BC125" s="13" t="s">
        <v>255</v>
      </c>
      <c r="BD125" s="13">
        <v>1.6019399999999999</v>
      </c>
      <c r="BE125" s="13">
        <v>0.45542899999999997</v>
      </c>
      <c r="BF125" s="13">
        <v>45.1096</v>
      </c>
      <c r="BG125" s="13">
        <v>3.6479699999999999</v>
      </c>
      <c r="BH125" s="13" t="s">
        <v>255</v>
      </c>
      <c r="BI125" s="13" t="s">
        <v>255</v>
      </c>
      <c r="BJ125" s="13" t="s">
        <v>255</v>
      </c>
      <c r="BK125" s="13" t="s">
        <v>255</v>
      </c>
      <c r="BL125" s="13">
        <v>10.2143</v>
      </c>
      <c r="BM125" s="13">
        <v>1.00597</v>
      </c>
      <c r="BN125" s="13">
        <v>3048.94</v>
      </c>
      <c r="BO125" s="13">
        <v>276.22300000000001</v>
      </c>
      <c r="BP125" s="13">
        <v>3.2418</v>
      </c>
      <c r="BQ125" s="13">
        <v>0.49263200000000001</v>
      </c>
      <c r="BR125" s="13">
        <v>132.59899999999999</v>
      </c>
      <c r="BS125" s="13">
        <v>2.6159699999999999</v>
      </c>
      <c r="BT125" s="13" t="s">
        <v>255</v>
      </c>
      <c r="BU125" s="13" t="s">
        <v>255</v>
      </c>
      <c r="BV125" s="13" t="s">
        <v>255</v>
      </c>
      <c r="BW125" s="13" t="s">
        <v>255</v>
      </c>
      <c r="BX125" s="13">
        <v>11251.5</v>
      </c>
      <c r="BY125" s="13">
        <v>1363.11</v>
      </c>
      <c r="BZ125" s="13">
        <v>64.811800000000005</v>
      </c>
      <c r="CA125" s="13">
        <v>1.24658</v>
      </c>
      <c r="CB125" s="13">
        <v>4.73393</v>
      </c>
      <c r="CC125" s="13">
        <v>1.3637699999999999</v>
      </c>
      <c r="CD125" s="13" t="s">
        <v>255</v>
      </c>
      <c r="CE125" s="13" t="s">
        <v>255</v>
      </c>
      <c r="CF125" s="13">
        <v>915.9830322265625</v>
      </c>
      <c r="CG125" s="13">
        <v>3.6027913093566895</v>
      </c>
      <c r="CH125" s="13">
        <v>19</v>
      </c>
      <c r="CI125" s="13">
        <v>97.954551696777344</v>
      </c>
      <c r="CJ125" s="13">
        <v>20.478366851806641</v>
      </c>
      <c r="CK125" s="13">
        <v>202.56922912597656</v>
      </c>
      <c r="CL125" s="13">
        <v>2859.517578125</v>
      </c>
      <c r="CM125" s="13">
        <v>3.0434176921844482</v>
      </c>
      <c r="CN125" s="13">
        <v>268.17645263671875</v>
      </c>
      <c r="CO125" s="13">
        <v>4.2773189544677734</v>
      </c>
      <c r="CP125" s="13">
        <v>46.538972189372558</v>
      </c>
      <c r="CQ125" s="13">
        <v>204.63363999999999</v>
      </c>
      <c r="CR125" s="13" t="s">
        <v>255</v>
      </c>
      <c r="CS125" s="13" t="s">
        <v>255</v>
      </c>
      <c r="CT125" s="13" t="s">
        <v>255</v>
      </c>
      <c r="CU125" s="13">
        <v>22.771999999999998</v>
      </c>
      <c r="CV125" s="13">
        <v>11.1684</v>
      </c>
      <c r="CW125" s="13">
        <v>6.4077599999999997</v>
      </c>
      <c r="CX125" s="13">
        <v>180.4384</v>
      </c>
      <c r="CY125" s="13" t="s">
        <v>255</v>
      </c>
      <c r="CZ125" s="13" t="s">
        <v>255</v>
      </c>
      <c r="DA125" s="13">
        <v>51.0715</v>
      </c>
      <c r="DB125" s="13">
        <v>132.59899999999999</v>
      </c>
      <c r="DC125" s="13">
        <v>404.45706000000001</v>
      </c>
      <c r="DD125" s="13">
        <v>173.60264643166829</v>
      </c>
      <c r="DE125" s="13">
        <v>3.1573515933826859</v>
      </c>
      <c r="DF125" s="13">
        <v>6.2404849116981778</v>
      </c>
      <c r="DG125" s="13">
        <v>0.95996262142823285</v>
      </c>
      <c r="DH125" s="13">
        <v>0.97661255828323756</v>
      </c>
      <c r="DI125" s="13">
        <v>0.96549227573454588</v>
      </c>
      <c r="DJ125" s="13">
        <v>0.98223812090199436</v>
      </c>
      <c r="DK125" s="13">
        <v>17243.145485118981</v>
      </c>
      <c r="DL125" s="13">
        <v>2.1954654707275068</v>
      </c>
      <c r="DM125" s="13">
        <v>61173.364393295647</v>
      </c>
      <c r="DN125" s="13">
        <v>3.1218019084634276</v>
      </c>
      <c r="DO125" s="13">
        <v>3.547691715881474</v>
      </c>
      <c r="DP125" s="13">
        <v>0.41220505790710449</v>
      </c>
      <c r="DQ125" s="13">
        <v>377.57283884087536</v>
      </c>
      <c r="DR125" s="13">
        <v>8077.3767687656755</v>
      </c>
      <c r="DS125" s="13">
        <v>7.5734197059924577</v>
      </c>
      <c r="DT125" s="13">
        <v>7.5734197059924577</v>
      </c>
      <c r="DU125" s="13">
        <v>100.02404087922099</v>
      </c>
      <c r="DV125" s="13">
        <v>17.012626365164358</v>
      </c>
      <c r="DW125" s="13">
        <v>2.1954654707275068</v>
      </c>
      <c r="DX125" s="13">
        <v>731.69777355617293</v>
      </c>
      <c r="DY125" s="13">
        <v>1092.6069457856154</v>
      </c>
      <c r="DZ125" s="13">
        <v>186.23861459400192</v>
      </c>
      <c r="EA125" s="13">
        <v>277.55944114417969</v>
      </c>
      <c r="EB125" s="13">
        <v>25.448503514942747</v>
      </c>
      <c r="EC125" s="13">
        <v>637.66870190759983</v>
      </c>
      <c r="ED125" s="13">
        <v>4.4843310790865081</v>
      </c>
      <c r="EE125" s="13">
        <v>2.5755326480578558E-2</v>
      </c>
      <c r="EF125" s="13">
        <v>500</v>
      </c>
      <c r="EG125" s="13">
        <v>10696.448390677026</v>
      </c>
      <c r="EH125" s="13">
        <v>27939.593875796007</v>
      </c>
      <c r="EI125" s="13">
        <v>5.0680158005203674E-2</v>
      </c>
      <c r="EJ125" s="13">
        <v>20</v>
      </c>
      <c r="EK125" s="13">
        <v>2.1816615649929121</v>
      </c>
      <c r="EL125" s="13">
        <v>3.5573795786503846</v>
      </c>
      <c r="EM125" s="13">
        <v>7.4999999999999997E-2</v>
      </c>
      <c r="EN125" s="13">
        <v>6.2734011332194006</v>
      </c>
      <c r="EO125" s="13">
        <v>0.217285625219755</v>
      </c>
    </row>
    <row r="126" spans="1:145">
      <c r="A126" s="12">
        <v>40472.50277777778</v>
      </c>
      <c r="B126" s="13">
        <v>3</v>
      </c>
      <c r="C126" s="13" t="s">
        <v>54</v>
      </c>
      <c r="D126" s="13" t="s">
        <v>57</v>
      </c>
      <c r="E126" s="12">
        <v>40472.491666666669</v>
      </c>
      <c r="F126" s="12">
        <v>40472.512499999997</v>
      </c>
      <c r="G126" s="13" t="s">
        <v>28</v>
      </c>
      <c r="H126" s="13">
        <v>1</v>
      </c>
      <c r="I126" s="13">
        <v>3</v>
      </c>
      <c r="J126" s="13" t="s">
        <v>255</v>
      </c>
      <c r="K126" s="13">
        <v>5</v>
      </c>
      <c r="L126" s="13" t="s">
        <v>255</v>
      </c>
      <c r="M126" s="13" t="s">
        <v>87</v>
      </c>
      <c r="N126" s="13" t="s">
        <v>88</v>
      </c>
      <c r="O126" s="13" t="s">
        <v>255</v>
      </c>
      <c r="P126" s="13">
        <v>3.2451344843328213E-2</v>
      </c>
      <c r="Q126" s="13">
        <v>2.4228994272800165E-2</v>
      </c>
      <c r="R126" s="13">
        <v>3.5907645017802796</v>
      </c>
      <c r="S126" s="13">
        <v>6.3374400339117785E-3</v>
      </c>
      <c r="T126" s="13">
        <v>3.0476343783366762</v>
      </c>
      <c r="U126" s="13">
        <v>1.1491239989764965</v>
      </c>
      <c r="V126" s="13" t="s">
        <v>255</v>
      </c>
      <c r="W126" s="13" t="s">
        <v>255</v>
      </c>
      <c r="X126" s="13">
        <v>1.6808740702516805</v>
      </c>
      <c r="Y126" s="13">
        <v>0.37752789111634061</v>
      </c>
      <c r="Z126" s="13">
        <v>38.444721828289225</v>
      </c>
      <c r="AA126" s="13">
        <v>5.1724816502276755E-2</v>
      </c>
      <c r="AB126" s="13">
        <v>1.1680471989315279E-2</v>
      </c>
      <c r="AC126" s="13">
        <v>37.34600809629665</v>
      </c>
      <c r="AD126" s="13">
        <v>9.1186149926196797E-3</v>
      </c>
      <c r="AE126" s="13">
        <v>8.8266003034353988E-2</v>
      </c>
      <c r="AF126" s="13">
        <v>13.89122286258273</v>
      </c>
      <c r="AG126" s="13" t="s">
        <v>255</v>
      </c>
      <c r="AH126" s="13" t="s">
        <v>255</v>
      </c>
      <c r="AI126" s="13">
        <v>0.22909383663104835</v>
      </c>
      <c r="AJ126" s="13">
        <v>4.3261729291266017E-2</v>
      </c>
      <c r="AK126" s="13" t="s">
        <v>255</v>
      </c>
      <c r="AL126" s="13">
        <v>100</v>
      </c>
      <c r="AM126" s="13">
        <v>900</v>
      </c>
      <c r="AN126" s="13">
        <v>3.0180899999999999</v>
      </c>
      <c r="AO126" s="13">
        <v>1.5064599999999999</v>
      </c>
      <c r="AP126" s="13">
        <v>5256.72</v>
      </c>
      <c r="AQ126" s="13">
        <v>165.38300000000001</v>
      </c>
      <c r="AR126" s="13" t="s">
        <v>255</v>
      </c>
      <c r="AS126" s="13" t="s">
        <v>255</v>
      </c>
      <c r="AT126" s="13" t="s">
        <v>255</v>
      </c>
      <c r="AU126" s="13" t="s">
        <v>255</v>
      </c>
      <c r="AV126" s="13">
        <v>12.148199999999999</v>
      </c>
      <c r="AW126" s="13">
        <v>0.53026200000000001</v>
      </c>
      <c r="AX126" s="13" t="s">
        <v>255</v>
      </c>
      <c r="AY126" s="13" t="s">
        <v>255</v>
      </c>
      <c r="AZ126" s="13">
        <v>55732.7</v>
      </c>
      <c r="BA126" s="13">
        <v>1471.33</v>
      </c>
      <c r="BB126" s="13" t="s">
        <v>255</v>
      </c>
      <c r="BC126" s="13" t="s">
        <v>255</v>
      </c>
      <c r="BD126" s="13" t="s">
        <v>255</v>
      </c>
      <c r="BE126" s="13" t="s">
        <v>255</v>
      </c>
      <c r="BF126" s="13">
        <v>53.2913</v>
      </c>
      <c r="BG126" s="13">
        <v>5.3063000000000002</v>
      </c>
      <c r="BH126" s="13">
        <v>10.709099999999999</v>
      </c>
      <c r="BI126" s="13">
        <v>3.7416</v>
      </c>
      <c r="BJ126" s="13" t="s">
        <v>255</v>
      </c>
      <c r="BK126" s="13" t="s">
        <v>255</v>
      </c>
      <c r="BL126" s="13">
        <v>11.5602</v>
      </c>
      <c r="BM126" s="13">
        <v>1.2954600000000001</v>
      </c>
      <c r="BN126" s="13">
        <v>4577.04</v>
      </c>
      <c r="BO126" s="13">
        <v>316.90199999999999</v>
      </c>
      <c r="BP126" s="13">
        <v>3.6789999999999998</v>
      </c>
      <c r="BQ126" s="13">
        <v>0.59689400000000004</v>
      </c>
      <c r="BR126" s="13">
        <v>193.13900000000001</v>
      </c>
      <c r="BS126" s="13">
        <v>3.1051799999999998</v>
      </c>
      <c r="BT126" s="13" t="s">
        <v>255</v>
      </c>
      <c r="BU126" s="13" t="s">
        <v>255</v>
      </c>
      <c r="BV126" s="13" t="s">
        <v>255</v>
      </c>
      <c r="BW126" s="13" t="s">
        <v>255</v>
      </c>
      <c r="BX126" s="13">
        <v>14454.7</v>
      </c>
      <c r="BY126" s="13">
        <v>1917.66</v>
      </c>
      <c r="BZ126" s="13">
        <v>111.205</v>
      </c>
      <c r="CA126" s="13">
        <v>2.0720200000000002</v>
      </c>
      <c r="CB126" s="13">
        <v>6.8839100000000002</v>
      </c>
      <c r="CC126" s="13">
        <v>2.2741600000000002</v>
      </c>
      <c r="CD126" s="13" t="s">
        <v>255</v>
      </c>
      <c r="CE126" s="13" t="s">
        <v>255</v>
      </c>
      <c r="CF126" s="13">
        <v>923.0184326171875</v>
      </c>
      <c r="CG126" s="13">
        <v>3.5382933616638184</v>
      </c>
      <c r="CH126" s="13">
        <v>19.05620002746582</v>
      </c>
      <c r="CI126" s="13">
        <v>97.913681030273438</v>
      </c>
      <c r="CJ126" s="13">
        <v>20.578630447387695</v>
      </c>
      <c r="CK126" s="13">
        <v>189.37052917480469</v>
      </c>
      <c r="CL126" s="13">
        <v>2839.43212890625</v>
      </c>
      <c r="CM126" s="13">
        <v>3.0412766933441162</v>
      </c>
      <c r="CN126" s="13">
        <v>279.79632568359375</v>
      </c>
      <c r="CO126" s="13">
        <v>4.722743034362793</v>
      </c>
      <c r="CP126" s="13">
        <v>46.538972189372558</v>
      </c>
      <c r="CQ126" s="13">
        <v>283.86588999999998</v>
      </c>
      <c r="CR126" s="13">
        <v>9.0542699999999989</v>
      </c>
      <c r="CS126" s="13" t="s">
        <v>255</v>
      </c>
      <c r="CT126" s="13" t="s">
        <v>255</v>
      </c>
      <c r="CU126" s="13">
        <v>24.296399999999998</v>
      </c>
      <c r="CV126" s="13" t="s">
        <v>255</v>
      </c>
      <c r="CW126" s="13" t="s">
        <v>255</v>
      </c>
      <c r="CX126" s="13">
        <v>213.1652</v>
      </c>
      <c r="CY126" s="13">
        <v>32.127299999999998</v>
      </c>
      <c r="CZ126" s="13" t="s">
        <v>255</v>
      </c>
      <c r="DA126" s="13">
        <v>57.801000000000002</v>
      </c>
      <c r="DB126" s="13">
        <v>193.13900000000001</v>
      </c>
      <c r="DC126" s="13">
        <v>529.58317</v>
      </c>
      <c r="DD126" s="13">
        <v>129.98246481722944</v>
      </c>
      <c r="DE126" s="13">
        <v>2.5526360325524928</v>
      </c>
      <c r="DF126" s="13">
        <v>4.7622244503394633</v>
      </c>
      <c r="DG126" s="13">
        <v>0.95755101373445684</v>
      </c>
      <c r="DH126" s="13">
        <v>0.97339548920138264</v>
      </c>
      <c r="DI126" s="13">
        <v>0.96491778443757348</v>
      </c>
      <c r="DJ126" s="13">
        <v>0.98088415692721853</v>
      </c>
      <c r="DK126" s="13">
        <v>17290.927434828151</v>
      </c>
      <c r="DL126" s="13">
        <v>2.2015492575169331</v>
      </c>
      <c r="DM126" s="13">
        <v>60743.6784513518</v>
      </c>
      <c r="DN126" s="13">
        <v>3.0762463983033754</v>
      </c>
      <c r="DO126" s="13">
        <v>3.5130376135289998</v>
      </c>
      <c r="DP126" s="13">
        <v>0.41287682399749759</v>
      </c>
      <c r="DQ126" s="13">
        <v>381.09291895013263</v>
      </c>
      <c r="DR126" s="13">
        <v>8152.6814792051127</v>
      </c>
      <c r="DS126" s="13">
        <v>7.4507606615430184</v>
      </c>
      <c r="DT126" s="13">
        <v>7.4507606615430184</v>
      </c>
      <c r="DU126" s="13">
        <v>100.02404087922099</v>
      </c>
      <c r="DV126" s="13">
        <v>17.012626365164358</v>
      </c>
      <c r="DW126" s="13">
        <v>2.2015492575169331</v>
      </c>
      <c r="DX126" s="13">
        <v>731.69777355617293</v>
      </c>
      <c r="DY126" s="13">
        <v>1092.6069457856154</v>
      </c>
      <c r="DZ126" s="13">
        <v>188.28097241774148</v>
      </c>
      <c r="EA126" s="13">
        <v>280.60740091412566</v>
      </c>
      <c r="EB126" s="13">
        <v>25.448503514942747</v>
      </c>
      <c r="EC126" s="13">
        <v>642.56645053028444</v>
      </c>
      <c r="ED126" s="13">
        <v>4.4188925932298204</v>
      </c>
      <c r="EE126" s="13">
        <v>1.149836351154467E-2</v>
      </c>
      <c r="EF126" s="13">
        <v>500</v>
      </c>
      <c r="EG126" s="13">
        <v>10696.448390677026</v>
      </c>
      <c r="EH126" s="13">
        <v>27987.375825505176</v>
      </c>
      <c r="EI126" s="13">
        <v>5.084501103245187E-2</v>
      </c>
      <c r="EJ126" s="13">
        <v>20</v>
      </c>
      <c r="EK126" s="13">
        <v>2.1816615649929121</v>
      </c>
      <c r="EL126" s="13">
        <v>3.5634633654398109</v>
      </c>
      <c r="EM126" s="13">
        <v>7.4999999999999997E-2</v>
      </c>
      <c r="EN126" s="13">
        <v>6.9266897837320967</v>
      </c>
      <c r="EO126" s="13">
        <v>0.17942386323362428</v>
      </c>
    </row>
    <row r="127" spans="1:145">
      <c r="A127" s="12">
        <v>40472.503472222219</v>
      </c>
      <c r="B127" s="13">
        <v>3</v>
      </c>
      <c r="C127" s="13" t="s">
        <v>54</v>
      </c>
      <c r="D127" s="13" t="s">
        <v>57</v>
      </c>
      <c r="E127" s="12">
        <v>40472.491666666669</v>
      </c>
      <c r="F127" s="12">
        <v>40472.512499999997</v>
      </c>
      <c r="G127" s="13" t="s">
        <v>28</v>
      </c>
      <c r="H127" s="13">
        <v>1</v>
      </c>
      <c r="I127" s="13">
        <v>3</v>
      </c>
      <c r="J127" s="13" t="s">
        <v>255</v>
      </c>
      <c r="K127" s="13">
        <v>5</v>
      </c>
      <c r="L127" s="13" t="s">
        <v>255</v>
      </c>
      <c r="M127" s="13" t="s">
        <v>87</v>
      </c>
      <c r="N127" s="13" t="s">
        <v>88</v>
      </c>
      <c r="O127" s="13" t="s">
        <v>255</v>
      </c>
      <c r="P127" s="13">
        <v>3.2451344843328213E-2</v>
      </c>
      <c r="Q127" s="13">
        <v>2.4228994272800165E-2</v>
      </c>
      <c r="R127" s="13">
        <v>3.5907645017802796</v>
      </c>
      <c r="S127" s="13">
        <v>6.3374400339117785E-3</v>
      </c>
      <c r="T127" s="13">
        <v>3.0476343783366762</v>
      </c>
      <c r="U127" s="13">
        <v>1.1491239989764965</v>
      </c>
      <c r="V127" s="13" t="s">
        <v>255</v>
      </c>
      <c r="W127" s="13" t="s">
        <v>255</v>
      </c>
      <c r="X127" s="13">
        <v>1.6808740702516805</v>
      </c>
      <c r="Y127" s="13">
        <v>0.37752789111634061</v>
      </c>
      <c r="Z127" s="13">
        <v>38.444721828289225</v>
      </c>
      <c r="AA127" s="13">
        <v>5.1724816502276755E-2</v>
      </c>
      <c r="AB127" s="13">
        <v>1.1680471989315279E-2</v>
      </c>
      <c r="AC127" s="13">
        <v>37.34600809629665</v>
      </c>
      <c r="AD127" s="13">
        <v>9.1186149926196797E-3</v>
      </c>
      <c r="AE127" s="13">
        <v>8.8266003034353988E-2</v>
      </c>
      <c r="AF127" s="13">
        <v>13.89122286258273</v>
      </c>
      <c r="AG127" s="13" t="s">
        <v>255</v>
      </c>
      <c r="AH127" s="13" t="s">
        <v>255</v>
      </c>
      <c r="AI127" s="13">
        <v>0.22909383663104835</v>
      </c>
      <c r="AJ127" s="13">
        <v>4.3261729291266017E-2</v>
      </c>
      <c r="AK127" s="13" t="s">
        <v>255</v>
      </c>
      <c r="AL127" s="13">
        <v>100</v>
      </c>
      <c r="AM127" s="13">
        <v>900</v>
      </c>
      <c r="AN127" s="13" t="s">
        <v>255</v>
      </c>
      <c r="AO127" s="13" t="s">
        <v>255</v>
      </c>
      <c r="AP127" s="13">
        <v>5202.24</v>
      </c>
      <c r="AQ127" s="13">
        <v>182.16</v>
      </c>
      <c r="AR127" s="13" t="s">
        <v>255</v>
      </c>
      <c r="AS127" s="13" t="s">
        <v>255</v>
      </c>
      <c r="AT127" s="13" t="s">
        <v>255</v>
      </c>
      <c r="AU127" s="13" t="s">
        <v>255</v>
      </c>
      <c r="AV127" s="13">
        <v>7.2093100000000003</v>
      </c>
      <c r="AW127" s="13">
        <v>0.50864799999999999</v>
      </c>
      <c r="AX127" s="13">
        <v>6.2237</v>
      </c>
      <c r="AY127" s="13">
        <v>1.6842600000000001</v>
      </c>
      <c r="AZ127" s="13">
        <v>47164.7</v>
      </c>
      <c r="BA127" s="13">
        <v>1321.3</v>
      </c>
      <c r="BB127" s="13" t="s">
        <v>255</v>
      </c>
      <c r="BC127" s="13" t="s">
        <v>255</v>
      </c>
      <c r="BD127" s="13" t="s">
        <v>255</v>
      </c>
      <c r="BE127" s="13" t="s">
        <v>255</v>
      </c>
      <c r="BF127" s="13">
        <v>24.569900000000001</v>
      </c>
      <c r="BG127" s="13">
        <v>2.6232199999999999</v>
      </c>
      <c r="BH127" s="13" t="s">
        <v>255</v>
      </c>
      <c r="BI127" s="13" t="s">
        <v>255</v>
      </c>
      <c r="BJ127" s="13" t="s">
        <v>255</v>
      </c>
      <c r="BK127" s="13" t="s">
        <v>255</v>
      </c>
      <c r="BL127" s="13">
        <v>4.9672599999999996</v>
      </c>
      <c r="BM127" s="13">
        <v>0.92921399999999998</v>
      </c>
      <c r="BN127" s="13">
        <v>5832.09</v>
      </c>
      <c r="BO127" s="13">
        <v>287.29700000000003</v>
      </c>
      <c r="BP127" s="13" t="s">
        <v>255</v>
      </c>
      <c r="BQ127" s="13" t="s">
        <v>255</v>
      </c>
      <c r="BR127" s="13">
        <v>69.058800000000005</v>
      </c>
      <c r="BS127" s="13">
        <v>1.9565600000000001</v>
      </c>
      <c r="BT127" s="13" t="s">
        <v>255</v>
      </c>
      <c r="BU127" s="13" t="s">
        <v>255</v>
      </c>
      <c r="BV127" s="13" t="s">
        <v>255</v>
      </c>
      <c r="BW127" s="13" t="s">
        <v>255</v>
      </c>
      <c r="BX127" s="13">
        <v>12720.8</v>
      </c>
      <c r="BY127" s="13">
        <v>1129.3</v>
      </c>
      <c r="BZ127" s="13">
        <v>43.352600000000002</v>
      </c>
      <c r="CA127" s="13">
        <v>0.82956200000000002</v>
      </c>
      <c r="CB127" s="13">
        <v>4.9956800000000001</v>
      </c>
      <c r="CC127" s="13">
        <v>0.93817799999999996</v>
      </c>
      <c r="CD127" s="13" t="s">
        <v>255</v>
      </c>
      <c r="CE127" s="13" t="s">
        <v>255</v>
      </c>
      <c r="CF127" s="13">
        <v>964.25958251953125</v>
      </c>
      <c r="CG127" s="13">
        <v>3.6324441432952881</v>
      </c>
      <c r="CH127" s="13">
        <v>19.779083251953125</v>
      </c>
      <c r="CI127" s="13">
        <v>97.779205322265625</v>
      </c>
      <c r="CJ127" s="13">
        <v>20.663335800170898</v>
      </c>
      <c r="CK127" s="13">
        <v>201.80928039550781</v>
      </c>
      <c r="CL127" s="13">
        <v>2842.90673828125</v>
      </c>
      <c r="CM127" s="13">
        <v>3.0184080600738525</v>
      </c>
      <c r="CN127" s="13">
        <v>284.55816650390625</v>
      </c>
      <c r="CO127" s="13">
        <v>4.164909839630127</v>
      </c>
      <c r="CP127" s="13">
        <v>46.538972189372558</v>
      </c>
      <c r="CQ127" s="13">
        <v>112.02897</v>
      </c>
      <c r="CR127" s="13" t="s">
        <v>255</v>
      </c>
      <c r="CS127" s="13" t="s">
        <v>255</v>
      </c>
      <c r="CT127" s="13" t="s">
        <v>255</v>
      </c>
      <c r="CU127" s="13">
        <v>14.418620000000001</v>
      </c>
      <c r="CV127" s="13">
        <v>18.671099999999999</v>
      </c>
      <c r="CW127" s="13" t="s">
        <v>255</v>
      </c>
      <c r="CX127" s="13">
        <v>98.279600000000002</v>
      </c>
      <c r="CY127" s="13" t="s">
        <v>255</v>
      </c>
      <c r="CZ127" s="13" t="s">
        <v>255</v>
      </c>
      <c r="DA127" s="13">
        <v>24.836299999999998</v>
      </c>
      <c r="DB127" s="13">
        <v>69.058800000000005</v>
      </c>
      <c r="DC127" s="13">
        <v>225.26442000000003</v>
      </c>
      <c r="DD127" s="13">
        <v>293.42646115803893</v>
      </c>
      <c r="DE127" s="13">
        <v>2.5841349769102657</v>
      </c>
      <c r="DF127" s="13">
        <v>5.1960994265626521</v>
      </c>
      <c r="DG127" s="13">
        <v>0.97932031748719695</v>
      </c>
      <c r="DH127" s="13">
        <v>0.98793263599497383</v>
      </c>
      <c r="DI127" s="13">
        <v>0.98265784987477445</v>
      </c>
      <c r="DJ127" s="13">
        <v>0.99129951924093596</v>
      </c>
      <c r="DK127" s="13">
        <v>17989.451105866698</v>
      </c>
      <c r="DL127" s="13">
        <v>2.2904880536069183</v>
      </c>
      <c r="DM127" s="13">
        <v>60818.010411066702</v>
      </c>
      <c r="DN127" s="13">
        <v>2.9482794776619876</v>
      </c>
      <c r="DO127" s="13">
        <v>3.3807596492609386</v>
      </c>
      <c r="DP127" s="13">
        <v>0.41344434986114503</v>
      </c>
      <c r="DQ127" s="13">
        <v>398.66767619216671</v>
      </c>
      <c r="DR127" s="13">
        <v>8528.6564468413017</v>
      </c>
      <c r="DS127" s="13">
        <v>7.1310189113774687</v>
      </c>
      <c r="DT127" s="13">
        <v>7.1310189113774705</v>
      </c>
      <c r="DU127" s="13">
        <v>100.02404087922099</v>
      </c>
      <c r="DV127" s="13">
        <v>17.012626365164358</v>
      </c>
      <c r="DW127" s="13">
        <v>2.2904880536069183</v>
      </c>
      <c r="DX127" s="13">
        <v>731.69777355617293</v>
      </c>
      <c r="DY127" s="13">
        <v>1092.6069457856154</v>
      </c>
      <c r="DZ127" s="13">
        <v>194.24745971247842</v>
      </c>
      <c r="EA127" s="13">
        <v>289.52347004040507</v>
      </c>
      <c r="EB127" s="13">
        <v>25.448503514942747</v>
      </c>
      <c r="EC127" s="13">
        <v>671.27679733603134</v>
      </c>
      <c r="ED127" s="13">
        <v>4.2350737424015756</v>
      </c>
      <c r="EE127" s="13">
        <v>2.3233632105444702E-2</v>
      </c>
      <c r="EF127" s="13">
        <v>500</v>
      </c>
      <c r="EG127" s="13">
        <v>10696.448390677026</v>
      </c>
      <c r="EH127" s="13">
        <v>28685.899496543723</v>
      </c>
      <c r="EI127" s="13">
        <v>5.1044576193120784E-2</v>
      </c>
      <c r="EJ127" s="13">
        <v>20</v>
      </c>
      <c r="EK127" s="13">
        <v>2.1816615649929121</v>
      </c>
      <c r="EL127" s="13">
        <v>3.6524021615297961</v>
      </c>
      <c r="EM127" s="13">
        <v>7.4999999999999997E-2</v>
      </c>
      <c r="EN127" s="13">
        <v>6.1085344314575192</v>
      </c>
      <c r="EO127" s="13">
        <v>0.24331644855694715</v>
      </c>
    </row>
    <row r="128" spans="1:145">
      <c r="A128" s="12">
        <v>40472.504166666666</v>
      </c>
      <c r="B128" s="13">
        <v>3</v>
      </c>
      <c r="C128" s="13" t="s">
        <v>54</v>
      </c>
      <c r="D128" s="13" t="s">
        <v>57</v>
      </c>
      <c r="E128" s="12">
        <v>40472.491666666669</v>
      </c>
      <c r="F128" s="12">
        <v>40472.512499999997</v>
      </c>
      <c r="G128" s="13" t="s">
        <v>28</v>
      </c>
      <c r="H128" s="13">
        <v>1</v>
      </c>
      <c r="I128" s="13">
        <v>3</v>
      </c>
      <c r="J128" s="13" t="s">
        <v>255</v>
      </c>
      <c r="K128" s="13">
        <v>5</v>
      </c>
      <c r="L128" s="13" t="s">
        <v>255</v>
      </c>
      <c r="M128" s="13" t="s">
        <v>87</v>
      </c>
      <c r="N128" s="13" t="s">
        <v>88</v>
      </c>
      <c r="O128" s="13" t="s">
        <v>255</v>
      </c>
      <c r="P128" s="13">
        <v>3.2451344843328213E-2</v>
      </c>
      <c r="Q128" s="13">
        <v>2.4228994272800165E-2</v>
      </c>
      <c r="R128" s="13">
        <v>3.5907645017802796</v>
      </c>
      <c r="S128" s="13">
        <v>6.3374400339117785E-3</v>
      </c>
      <c r="T128" s="13">
        <v>3.0476343783366762</v>
      </c>
      <c r="U128" s="13">
        <v>1.1491239989764965</v>
      </c>
      <c r="V128" s="13" t="s">
        <v>255</v>
      </c>
      <c r="W128" s="13" t="s">
        <v>255</v>
      </c>
      <c r="X128" s="13">
        <v>1.6808740702516805</v>
      </c>
      <c r="Y128" s="13">
        <v>0.37752789111634061</v>
      </c>
      <c r="Z128" s="13">
        <v>38.444721828289225</v>
      </c>
      <c r="AA128" s="13">
        <v>5.1724816502276755E-2</v>
      </c>
      <c r="AB128" s="13">
        <v>1.1680471989315279E-2</v>
      </c>
      <c r="AC128" s="13">
        <v>37.34600809629665</v>
      </c>
      <c r="AD128" s="13">
        <v>9.1186149926196797E-3</v>
      </c>
      <c r="AE128" s="13">
        <v>8.8266003034353988E-2</v>
      </c>
      <c r="AF128" s="13">
        <v>13.89122286258273</v>
      </c>
      <c r="AG128" s="13" t="s">
        <v>255</v>
      </c>
      <c r="AH128" s="13" t="s">
        <v>255</v>
      </c>
      <c r="AI128" s="13">
        <v>0.22909383663104835</v>
      </c>
      <c r="AJ128" s="13">
        <v>4.3261729291266017E-2</v>
      </c>
      <c r="AK128" s="13" t="s">
        <v>255</v>
      </c>
      <c r="AL128" s="13">
        <v>100</v>
      </c>
      <c r="AM128" s="13">
        <v>900</v>
      </c>
      <c r="AN128" s="13">
        <v>5.7843499999999999</v>
      </c>
      <c r="AO128" s="13">
        <v>2.01891</v>
      </c>
      <c r="AP128" s="13">
        <v>7247.54</v>
      </c>
      <c r="AQ128" s="13">
        <v>203.86699999999999</v>
      </c>
      <c r="AR128" s="13" t="s">
        <v>255</v>
      </c>
      <c r="AS128" s="13" t="s">
        <v>255</v>
      </c>
      <c r="AT128" s="13" t="s">
        <v>255</v>
      </c>
      <c r="AU128" s="13" t="s">
        <v>255</v>
      </c>
      <c r="AV128" s="13">
        <v>13.1434</v>
      </c>
      <c r="AW128" s="13">
        <v>0.71796400000000005</v>
      </c>
      <c r="AX128" s="13" t="s">
        <v>255</v>
      </c>
      <c r="AY128" s="13" t="s">
        <v>255</v>
      </c>
      <c r="AZ128" s="13">
        <v>89883</v>
      </c>
      <c r="BA128" s="13">
        <v>1614.36</v>
      </c>
      <c r="BB128" s="13" t="s">
        <v>255</v>
      </c>
      <c r="BC128" s="13" t="s">
        <v>255</v>
      </c>
      <c r="BD128" s="13" t="s">
        <v>255</v>
      </c>
      <c r="BE128" s="13" t="s">
        <v>255</v>
      </c>
      <c r="BF128" s="13">
        <v>72.654799999999994</v>
      </c>
      <c r="BG128" s="13">
        <v>6.79657</v>
      </c>
      <c r="BH128" s="13">
        <v>10.765000000000001</v>
      </c>
      <c r="BI128" s="13">
        <v>4.6040400000000004</v>
      </c>
      <c r="BJ128" s="13" t="s">
        <v>255</v>
      </c>
      <c r="BK128" s="13" t="s">
        <v>255</v>
      </c>
      <c r="BL128" s="13">
        <v>14.1568</v>
      </c>
      <c r="BM128" s="13">
        <v>1.6143099999999999</v>
      </c>
      <c r="BN128" s="13">
        <v>7678.47</v>
      </c>
      <c r="BO128" s="13">
        <v>351.029</v>
      </c>
      <c r="BP128" s="13">
        <v>5.7647899999999996</v>
      </c>
      <c r="BQ128" s="13">
        <v>0.73430499999999999</v>
      </c>
      <c r="BR128" s="13">
        <v>236.25200000000001</v>
      </c>
      <c r="BS128" s="13">
        <v>3.4797500000000001</v>
      </c>
      <c r="BT128" s="13" t="s">
        <v>255</v>
      </c>
      <c r="BU128" s="13" t="s">
        <v>255</v>
      </c>
      <c r="BV128" s="13" t="s">
        <v>255</v>
      </c>
      <c r="BW128" s="13" t="s">
        <v>255</v>
      </c>
      <c r="BX128" s="13">
        <v>19842.900000000001</v>
      </c>
      <c r="BY128" s="13">
        <v>2140.85</v>
      </c>
      <c r="BZ128" s="13">
        <v>133.23599999999999</v>
      </c>
      <c r="CA128" s="13">
        <v>2.1701299999999999</v>
      </c>
      <c r="CB128" s="13">
        <v>7.9586800000000002</v>
      </c>
      <c r="CC128" s="13">
        <v>2.38164</v>
      </c>
      <c r="CD128" s="13" t="s">
        <v>255</v>
      </c>
      <c r="CE128" s="13" t="s">
        <v>255</v>
      </c>
      <c r="CF128" s="13">
        <v>974.0946044921875</v>
      </c>
      <c r="CG128" s="13">
        <v>3.6666357517242432</v>
      </c>
      <c r="CH128" s="13">
        <v>19.943933486938477</v>
      </c>
      <c r="CI128" s="13">
        <v>97.696037292480469</v>
      </c>
      <c r="CJ128" s="13">
        <v>20.686336517333984</v>
      </c>
      <c r="CK128" s="13">
        <v>207.24783325195312</v>
      </c>
      <c r="CL128" s="13">
        <v>2849.45849609375</v>
      </c>
      <c r="CM128" s="13">
        <v>2.9763977527618408</v>
      </c>
      <c r="CN128" s="13">
        <v>285.95321655273437</v>
      </c>
      <c r="CO128" s="13">
        <v>3.2211587429046631</v>
      </c>
      <c r="CP128" s="13">
        <v>46.538972189372558</v>
      </c>
      <c r="CQ128" s="13">
        <v>352.75635</v>
      </c>
      <c r="CR128" s="13">
        <v>17.35305</v>
      </c>
      <c r="CS128" s="13" t="s">
        <v>255</v>
      </c>
      <c r="CT128" s="13" t="s">
        <v>255</v>
      </c>
      <c r="CU128" s="13">
        <v>26.286799999999999</v>
      </c>
      <c r="CV128" s="13" t="s">
        <v>255</v>
      </c>
      <c r="CW128" s="13" t="s">
        <v>255</v>
      </c>
      <c r="CX128" s="13">
        <v>290.61919999999998</v>
      </c>
      <c r="CY128" s="13">
        <v>32.295000000000002</v>
      </c>
      <c r="CZ128" s="13" t="s">
        <v>255</v>
      </c>
      <c r="DA128" s="13">
        <v>70.784000000000006</v>
      </c>
      <c r="DB128" s="13">
        <v>236.25200000000001</v>
      </c>
      <c r="DC128" s="13">
        <v>673.59005000000002</v>
      </c>
      <c r="DD128" s="13">
        <v>148.93046924254708</v>
      </c>
      <c r="DE128" s="13">
        <v>2.6476053769251555</v>
      </c>
      <c r="DF128" s="13">
        <v>5.055615974661503</v>
      </c>
      <c r="DG128" s="13">
        <v>0.96092800223855757</v>
      </c>
      <c r="DH128" s="13">
        <v>0.97609351549347934</v>
      </c>
      <c r="DI128" s="13">
        <v>0.9673801943730872</v>
      </c>
      <c r="DJ128" s="13">
        <v>0.98264753711482955</v>
      </c>
      <c r="DK128" s="13">
        <v>18152.729446177149</v>
      </c>
      <c r="DL128" s="13">
        <v>2.3112772975751175</v>
      </c>
      <c r="DM128" s="13">
        <v>60958.171489685941</v>
      </c>
      <c r="DN128" s="13">
        <v>2.92523794193401</v>
      </c>
      <c r="DO128" s="13">
        <v>3.3580719456226649</v>
      </c>
      <c r="DP128" s="13">
        <v>0.41359845466613776</v>
      </c>
      <c r="DQ128" s="13">
        <v>402.88402311659138</v>
      </c>
      <c r="DR128" s="13">
        <v>8618.8563213898997</v>
      </c>
      <c r="DS128" s="13">
        <v>7.072652010499656</v>
      </c>
      <c r="DT128" s="13">
        <v>7.072652010499656</v>
      </c>
      <c r="DU128" s="13">
        <v>100.02404087922099</v>
      </c>
      <c r="DV128" s="13">
        <v>17.012626365164358</v>
      </c>
      <c r="DW128" s="13">
        <v>2.3112772975751175</v>
      </c>
      <c r="DX128" s="13">
        <v>731.69777355617293</v>
      </c>
      <c r="DY128" s="13">
        <v>1092.6069457856154</v>
      </c>
      <c r="DZ128" s="13">
        <v>195.3607558318071</v>
      </c>
      <c r="EA128" s="13">
        <v>291.18824047351416</v>
      </c>
      <c r="EB128" s="13">
        <v>25.448503514942747</v>
      </c>
      <c r="EC128" s="13">
        <v>678.12352426643281</v>
      </c>
      <c r="ED128" s="13">
        <v>4.201975590179063</v>
      </c>
      <c r="EE128" s="13">
        <v>1.7188499346352124E-2</v>
      </c>
      <c r="EF128" s="13">
        <v>500</v>
      </c>
      <c r="EG128" s="13">
        <v>10696.448390677026</v>
      </c>
      <c r="EH128" s="13">
        <v>28849.177836854175</v>
      </c>
      <c r="EI128" s="13">
        <v>5.1096589747839011E-2</v>
      </c>
      <c r="EJ128" s="13">
        <v>20</v>
      </c>
      <c r="EK128" s="13">
        <v>2.1816615649929121</v>
      </c>
      <c r="EL128" s="13">
        <v>3.6731914054979953</v>
      </c>
      <c r="EM128" s="13">
        <v>7.4999999999999997E-2</v>
      </c>
      <c r="EN128" s="13">
        <v>4.7243661562601726</v>
      </c>
      <c r="EO128" s="13">
        <v>0.41184203567942435</v>
      </c>
    </row>
    <row r="129" spans="1:145">
      <c r="A129" s="12">
        <v>40472.504861111112</v>
      </c>
      <c r="B129" s="13">
        <v>3</v>
      </c>
      <c r="C129" s="13" t="s">
        <v>54</v>
      </c>
      <c r="D129" s="13" t="s">
        <v>57</v>
      </c>
      <c r="E129" s="12">
        <v>40472.491666666669</v>
      </c>
      <c r="F129" s="12">
        <v>40472.512499999997</v>
      </c>
      <c r="G129" s="13" t="s">
        <v>28</v>
      </c>
      <c r="H129" s="13">
        <v>1</v>
      </c>
      <c r="I129" s="13">
        <v>3</v>
      </c>
      <c r="J129" s="13" t="s">
        <v>255</v>
      </c>
      <c r="K129" s="13">
        <v>5</v>
      </c>
      <c r="L129" s="13" t="s">
        <v>255</v>
      </c>
      <c r="M129" s="13" t="s">
        <v>87</v>
      </c>
      <c r="N129" s="13" t="s">
        <v>88</v>
      </c>
      <c r="O129" s="13" t="s">
        <v>255</v>
      </c>
      <c r="P129" s="13">
        <v>3.2451344843328213E-2</v>
      </c>
      <c r="Q129" s="13">
        <v>2.4228994272800165E-2</v>
      </c>
      <c r="R129" s="13">
        <v>3.5907645017802796</v>
      </c>
      <c r="S129" s="13">
        <v>6.3374400339117785E-3</v>
      </c>
      <c r="T129" s="13">
        <v>3.0476343783366762</v>
      </c>
      <c r="U129" s="13">
        <v>1.1491239989764965</v>
      </c>
      <c r="V129" s="13" t="s">
        <v>255</v>
      </c>
      <c r="W129" s="13" t="s">
        <v>255</v>
      </c>
      <c r="X129" s="13">
        <v>1.6808740702516805</v>
      </c>
      <c r="Y129" s="13">
        <v>0.37752789111634061</v>
      </c>
      <c r="Z129" s="13">
        <v>38.444721828289225</v>
      </c>
      <c r="AA129" s="13">
        <v>5.1724816502276755E-2</v>
      </c>
      <c r="AB129" s="13">
        <v>1.1680471989315279E-2</v>
      </c>
      <c r="AC129" s="13">
        <v>37.34600809629665</v>
      </c>
      <c r="AD129" s="13">
        <v>9.1186149926196797E-3</v>
      </c>
      <c r="AE129" s="13">
        <v>8.8266003034353988E-2</v>
      </c>
      <c r="AF129" s="13">
        <v>13.89122286258273</v>
      </c>
      <c r="AG129" s="13" t="s">
        <v>255</v>
      </c>
      <c r="AH129" s="13" t="s">
        <v>255</v>
      </c>
      <c r="AI129" s="13">
        <v>0.22909383663104835</v>
      </c>
      <c r="AJ129" s="13">
        <v>4.3261729291266017E-2</v>
      </c>
      <c r="AK129" s="13" t="s">
        <v>255</v>
      </c>
      <c r="AL129" s="13">
        <v>100</v>
      </c>
      <c r="AM129" s="13">
        <v>900</v>
      </c>
      <c r="AN129" s="13">
        <v>6.3589500000000001</v>
      </c>
      <c r="AO129" s="13">
        <v>2.1991299999999998</v>
      </c>
      <c r="AP129" s="13">
        <v>7440.22</v>
      </c>
      <c r="AQ129" s="13">
        <v>225.38300000000001</v>
      </c>
      <c r="AR129" s="13" t="s">
        <v>255</v>
      </c>
      <c r="AS129" s="13" t="s">
        <v>255</v>
      </c>
      <c r="AT129" s="13" t="s">
        <v>255</v>
      </c>
      <c r="AU129" s="13" t="s">
        <v>255</v>
      </c>
      <c r="AV129" s="13">
        <v>18.297799999999999</v>
      </c>
      <c r="AW129" s="13">
        <v>0.65326099999999998</v>
      </c>
      <c r="AX129" s="13" t="s">
        <v>255</v>
      </c>
      <c r="AY129" s="13" t="s">
        <v>255</v>
      </c>
      <c r="AZ129" s="13">
        <v>99564.6</v>
      </c>
      <c r="BA129" s="13">
        <v>1955.48</v>
      </c>
      <c r="BB129" s="13" t="s">
        <v>255</v>
      </c>
      <c r="BC129" s="13" t="s">
        <v>255</v>
      </c>
      <c r="BD129" s="13" t="s">
        <v>255</v>
      </c>
      <c r="BE129" s="13" t="s">
        <v>255</v>
      </c>
      <c r="BF129" s="13">
        <v>94.635400000000004</v>
      </c>
      <c r="BG129" s="13">
        <v>9.2763100000000005</v>
      </c>
      <c r="BH129" s="13">
        <v>13.5227</v>
      </c>
      <c r="BI129" s="13">
        <v>5.5949600000000004</v>
      </c>
      <c r="BJ129" s="13" t="s">
        <v>255</v>
      </c>
      <c r="BK129" s="13" t="s">
        <v>255</v>
      </c>
      <c r="BL129" s="13">
        <v>19.7087</v>
      </c>
      <c r="BM129" s="13">
        <v>2.0483899999999999</v>
      </c>
      <c r="BN129" s="13">
        <v>9088.26</v>
      </c>
      <c r="BO129" s="13">
        <v>384.21800000000002</v>
      </c>
      <c r="BP129" s="13">
        <v>9.3306400000000007</v>
      </c>
      <c r="BQ129" s="13">
        <v>0.79989200000000005</v>
      </c>
      <c r="BR129" s="13">
        <v>323.19400000000002</v>
      </c>
      <c r="BS129" s="13">
        <v>4.0693599999999996</v>
      </c>
      <c r="BT129" s="13" t="s">
        <v>255</v>
      </c>
      <c r="BU129" s="13" t="s">
        <v>255</v>
      </c>
      <c r="BV129" s="13" t="s">
        <v>255</v>
      </c>
      <c r="BW129" s="13" t="s">
        <v>255</v>
      </c>
      <c r="BX129" s="13">
        <v>18676.5</v>
      </c>
      <c r="BY129" s="13">
        <v>2723.02</v>
      </c>
      <c r="BZ129" s="13">
        <v>197.00200000000001</v>
      </c>
      <c r="CA129" s="13">
        <v>3.0179900000000002</v>
      </c>
      <c r="CB129" s="13">
        <v>7.9874000000000001</v>
      </c>
      <c r="CC129" s="13">
        <v>3.1381600000000001</v>
      </c>
      <c r="CD129" s="13" t="s">
        <v>255</v>
      </c>
      <c r="CE129" s="13" t="s">
        <v>255</v>
      </c>
      <c r="CF129" s="13">
        <v>944.095947265625</v>
      </c>
      <c r="CG129" s="13">
        <v>3.6064448356628418</v>
      </c>
      <c r="CH129" s="13">
        <v>19.16514778137207</v>
      </c>
      <c r="CI129" s="13">
        <v>97.687789916992188</v>
      </c>
      <c r="CJ129" s="13">
        <v>20.733230590820313</v>
      </c>
      <c r="CK129" s="13">
        <v>203.8575439453125</v>
      </c>
      <c r="CL129" s="13">
        <v>2865.50830078125</v>
      </c>
      <c r="CM129" s="13">
        <v>2.9869294166564941</v>
      </c>
      <c r="CN129" s="13">
        <v>297.28665161132812</v>
      </c>
      <c r="CO129" s="13">
        <v>3.0560846328735352</v>
      </c>
      <c r="CP129" s="13">
        <v>46.538972189372558</v>
      </c>
      <c r="CQ129" s="13">
        <v>475.71755000000002</v>
      </c>
      <c r="CR129" s="13">
        <v>19.07685</v>
      </c>
      <c r="CS129" s="13" t="s">
        <v>255</v>
      </c>
      <c r="CT129" s="13" t="s">
        <v>255</v>
      </c>
      <c r="CU129" s="13">
        <v>36.595599999999997</v>
      </c>
      <c r="CV129" s="13" t="s">
        <v>255</v>
      </c>
      <c r="CW129" s="13" t="s">
        <v>255</v>
      </c>
      <c r="CX129" s="13">
        <v>378.54160000000002</v>
      </c>
      <c r="CY129" s="13">
        <v>40.568100000000001</v>
      </c>
      <c r="CZ129" s="13" t="s">
        <v>255</v>
      </c>
      <c r="DA129" s="13">
        <v>98.543499999999995</v>
      </c>
      <c r="DB129" s="13">
        <v>323.19400000000002</v>
      </c>
      <c r="DC129" s="13">
        <v>896.51964999999996</v>
      </c>
      <c r="DD129" s="13">
        <v>94.803606054760863</v>
      </c>
      <c r="DE129" s="13">
        <v>2.4147853828895136</v>
      </c>
      <c r="DF129" s="13">
        <v>4.5508149663455191</v>
      </c>
      <c r="DG129" s="13">
        <v>0.94468788808837756</v>
      </c>
      <c r="DH129" s="13">
        <v>0.96523272950303562</v>
      </c>
      <c r="DI129" s="13">
        <v>0.95465257115689606</v>
      </c>
      <c r="DJ129" s="13">
        <v>0.97541412206468037</v>
      </c>
      <c r="DK129" s="13">
        <v>17553.8966817857</v>
      </c>
      <c r="DL129" s="13">
        <v>2.2350315419444908</v>
      </c>
      <c r="DM129" s="13">
        <v>61301.523304726521</v>
      </c>
      <c r="DN129" s="13">
        <v>3.0351875877452827</v>
      </c>
      <c r="DO129" s="13">
        <v>3.4921889091630747</v>
      </c>
      <c r="DP129" s="13">
        <v>0.41391264495849611</v>
      </c>
      <c r="DQ129" s="13">
        <v>390.77325062731171</v>
      </c>
      <c r="DR129" s="13">
        <v>8359.7718155842776</v>
      </c>
      <c r="DS129" s="13">
        <v>7.3329182490900404</v>
      </c>
      <c r="DT129" s="13">
        <v>7.3329182490900395</v>
      </c>
      <c r="DU129" s="13">
        <v>100.02404087922099</v>
      </c>
      <c r="DV129" s="13">
        <v>17.012626365164358</v>
      </c>
      <c r="DW129" s="13">
        <v>2.2350315419444908</v>
      </c>
      <c r="DX129" s="13">
        <v>731.69777355617293</v>
      </c>
      <c r="DY129" s="13">
        <v>1092.6069457856154</v>
      </c>
      <c r="DZ129" s="13">
        <v>190.14715100897553</v>
      </c>
      <c r="EA129" s="13">
        <v>283.40086069318914</v>
      </c>
      <c r="EB129" s="13">
        <v>25.448503514942747</v>
      </c>
      <c r="EC129" s="13">
        <v>657.23972605225174</v>
      </c>
      <c r="ED129" s="13">
        <v>4.3599134184920478</v>
      </c>
      <c r="EE129" s="13">
        <v>1.6156448431515927E-2</v>
      </c>
      <c r="EF129" s="13">
        <v>500</v>
      </c>
      <c r="EG129" s="13">
        <v>10696.448390677026</v>
      </c>
      <c r="EH129" s="13">
        <v>28250.345072462726</v>
      </c>
      <c r="EI129" s="13">
        <v>5.1117816209376866E-2</v>
      </c>
      <c r="EJ129" s="13">
        <v>20</v>
      </c>
      <c r="EK129" s="13">
        <v>2.1816615649929121</v>
      </c>
      <c r="EL129" s="13">
        <v>3.5969456498673686</v>
      </c>
      <c r="EM129" s="13">
        <v>7.4999999999999997E-2</v>
      </c>
      <c r="EN129" s="13">
        <v>4.4822574615478512</v>
      </c>
      <c r="EO129" s="13">
        <v>0.4389198098197451</v>
      </c>
    </row>
    <row r="130" spans="1:145">
      <c r="A130" s="12">
        <v>40472.505555555559</v>
      </c>
      <c r="B130" s="13">
        <v>3</v>
      </c>
      <c r="C130" s="13" t="s">
        <v>54</v>
      </c>
      <c r="D130" s="13" t="s">
        <v>57</v>
      </c>
      <c r="E130" s="12">
        <v>40472.491666666669</v>
      </c>
      <c r="F130" s="12">
        <v>40472.512499999997</v>
      </c>
      <c r="G130" s="13" t="s">
        <v>28</v>
      </c>
      <c r="H130" s="13">
        <v>1</v>
      </c>
      <c r="I130" s="13">
        <v>3</v>
      </c>
      <c r="J130" s="13" t="s">
        <v>255</v>
      </c>
      <c r="K130" s="13">
        <v>5</v>
      </c>
      <c r="L130" s="13" t="s">
        <v>255</v>
      </c>
      <c r="M130" s="13" t="s">
        <v>87</v>
      </c>
      <c r="N130" s="13" t="s">
        <v>88</v>
      </c>
      <c r="O130" s="13" t="s">
        <v>255</v>
      </c>
      <c r="P130" s="13">
        <v>3.2451344843328213E-2</v>
      </c>
      <c r="Q130" s="13">
        <v>2.4228994272800165E-2</v>
      </c>
      <c r="R130" s="13">
        <v>3.5907645017802796</v>
      </c>
      <c r="S130" s="13">
        <v>6.3374400339117785E-3</v>
      </c>
      <c r="T130" s="13">
        <v>3.0476343783366762</v>
      </c>
      <c r="U130" s="13">
        <v>1.1491239989764965</v>
      </c>
      <c r="V130" s="13" t="s">
        <v>255</v>
      </c>
      <c r="W130" s="13" t="s">
        <v>255</v>
      </c>
      <c r="X130" s="13">
        <v>1.6808740702516805</v>
      </c>
      <c r="Y130" s="13">
        <v>0.37752789111634061</v>
      </c>
      <c r="Z130" s="13">
        <v>38.444721828289225</v>
      </c>
      <c r="AA130" s="13">
        <v>5.1724816502276755E-2</v>
      </c>
      <c r="AB130" s="13">
        <v>1.1680471989315279E-2</v>
      </c>
      <c r="AC130" s="13">
        <v>37.34600809629665</v>
      </c>
      <c r="AD130" s="13">
        <v>9.1186149926196797E-3</v>
      </c>
      <c r="AE130" s="13">
        <v>8.8266003034353988E-2</v>
      </c>
      <c r="AF130" s="13">
        <v>13.89122286258273</v>
      </c>
      <c r="AG130" s="13" t="s">
        <v>255</v>
      </c>
      <c r="AH130" s="13" t="s">
        <v>255</v>
      </c>
      <c r="AI130" s="13">
        <v>0.22909383663104835</v>
      </c>
      <c r="AJ130" s="13">
        <v>4.3261729291266017E-2</v>
      </c>
      <c r="AK130" s="13" t="s">
        <v>255</v>
      </c>
      <c r="AL130" s="13">
        <v>100</v>
      </c>
      <c r="AM130" s="13">
        <v>900</v>
      </c>
      <c r="AN130" s="13">
        <v>7.0678299999999998</v>
      </c>
      <c r="AO130" s="13">
        <v>2.2086800000000002</v>
      </c>
      <c r="AP130" s="13">
        <v>6604.25</v>
      </c>
      <c r="AQ130" s="13">
        <v>212.38800000000001</v>
      </c>
      <c r="AR130" s="13">
        <v>7.2711499999999996</v>
      </c>
      <c r="AS130" s="13">
        <v>3.3182700000000001</v>
      </c>
      <c r="AT130" s="13" t="s">
        <v>255</v>
      </c>
      <c r="AU130" s="13" t="s">
        <v>255</v>
      </c>
      <c r="AV130" s="13">
        <v>8.0895100000000006</v>
      </c>
      <c r="AW130" s="13">
        <v>0.766706</v>
      </c>
      <c r="AX130" s="13" t="s">
        <v>255</v>
      </c>
      <c r="AY130" s="13" t="s">
        <v>255</v>
      </c>
      <c r="AZ130" s="13">
        <v>73439.3</v>
      </c>
      <c r="BA130" s="13">
        <v>1432.21</v>
      </c>
      <c r="BB130" s="13" t="s">
        <v>255</v>
      </c>
      <c r="BC130" s="13" t="s">
        <v>255</v>
      </c>
      <c r="BD130" s="13" t="s">
        <v>255</v>
      </c>
      <c r="BE130" s="13" t="s">
        <v>255</v>
      </c>
      <c r="BF130" s="13">
        <v>41.082500000000003</v>
      </c>
      <c r="BG130" s="13">
        <v>4.7490699999999997</v>
      </c>
      <c r="BH130" s="13" t="s">
        <v>255</v>
      </c>
      <c r="BI130" s="13" t="s">
        <v>255</v>
      </c>
      <c r="BJ130" s="13" t="s">
        <v>255</v>
      </c>
      <c r="BK130" s="13" t="s">
        <v>255</v>
      </c>
      <c r="BL130" s="13">
        <v>9.2770499999999991</v>
      </c>
      <c r="BM130" s="13">
        <v>1.4374400000000001</v>
      </c>
      <c r="BN130" s="13">
        <v>6853.98</v>
      </c>
      <c r="BO130" s="13">
        <v>314.62299999999999</v>
      </c>
      <c r="BP130" s="13">
        <v>1.55948</v>
      </c>
      <c r="BQ130" s="13">
        <v>0.68753500000000001</v>
      </c>
      <c r="BR130" s="13">
        <v>133.54300000000001</v>
      </c>
      <c r="BS130" s="13">
        <v>2.4752999999999998</v>
      </c>
      <c r="BT130" s="13">
        <v>159.85499999999999</v>
      </c>
      <c r="BU130" s="13">
        <v>34.440100000000001</v>
      </c>
      <c r="BV130" s="13" t="s">
        <v>255</v>
      </c>
      <c r="BW130" s="13" t="s">
        <v>255</v>
      </c>
      <c r="BX130" s="13">
        <v>20314.400000000001</v>
      </c>
      <c r="BY130" s="13">
        <v>1919.1</v>
      </c>
      <c r="BZ130" s="13">
        <v>83.0685</v>
      </c>
      <c r="CA130" s="13">
        <v>1.6655</v>
      </c>
      <c r="CB130" s="13">
        <v>7.6830400000000001</v>
      </c>
      <c r="CC130" s="13">
        <v>1.8278300000000001</v>
      </c>
      <c r="CD130" s="13" t="s">
        <v>255</v>
      </c>
      <c r="CE130" s="13" t="s">
        <v>255</v>
      </c>
      <c r="CF130" s="13">
        <v>898.25341796875</v>
      </c>
      <c r="CG130" s="13">
        <v>3.3808443546295166</v>
      </c>
      <c r="CH130" s="13">
        <v>18.221220016479492</v>
      </c>
      <c r="CI130" s="13">
        <v>97.6810302734375</v>
      </c>
      <c r="CJ130" s="13">
        <v>20.858463287353516</v>
      </c>
      <c r="CK130" s="13">
        <v>191.53616333007812</v>
      </c>
      <c r="CL130" s="13">
        <v>2860.449951171875</v>
      </c>
      <c r="CM130" s="13">
        <v>3.0337233543395996</v>
      </c>
      <c r="CN130" s="13">
        <v>286.013916015625</v>
      </c>
      <c r="CO130" s="13">
        <v>3.7787988185882568</v>
      </c>
      <c r="CP130" s="13">
        <v>46.538972189372558</v>
      </c>
      <c r="CQ130" s="13">
        <v>206.33104000000003</v>
      </c>
      <c r="CR130" s="13">
        <v>21.203489999999999</v>
      </c>
      <c r="CS130" s="13">
        <v>14.542299999999999</v>
      </c>
      <c r="CT130" s="13" t="s">
        <v>255</v>
      </c>
      <c r="CU130" s="13">
        <v>16.179020000000001</v>
      </c>
      <c r="CV130" s="13" t="s">
        <v>255</v>
      </c>
      <c r="CW130" s="13" t="s">
        <v>255</v>
      </c>
      <c r="CX130" s="13">
        <v>164.33</v>
      </c>
      <c r="CY130" s="13" t="s">
        <v>255</v>
      </c>
      <c r="CZ130" s="13" t="s">
        <v>255</v>
      </c>
      <c r="DA130" s="13">
        <v>46.385249999999999</v>
      </c>
      <c r="DB130" s="13">
        <v>133.54300000000001</v>
      </c>
      <c r="DC130" s="13">
        <v>396.18306000000001</v>
      </c>
      <c r="DD130" s="13">
        <v>244.54997983591858</v>
      </c>
      <c r="DE130" s="13">
        <v>2.4838662068052275</v>
      </c>
      <c r="DF130" s="13">
        <v>4.7693537261416781</v>
      </c>
      <c r="DG130" s="13">
        <v>0.97695202506317269</v>
      </c>
      <c r="DH130" s="13">
        <v>0.98595406932405039</v>
      </c>
      <c r="DI130" s="13">
        <v>0.98094692224418523</v>
      </c>
      <c r="DJ130" s="13">
        <v>0.98998577715729408</v>
      </c>
      <c r="DK130" s="13">
        <v>16601.256183474488</v>
      </c>
      <c r="DL130" s="13">
        <v>2.1137375865078858</v>
      </c>
      <c r="DM130" s="13">
        <v>61193.310553649157</v>
      </c>
      <c r="DN130" s="13">
        <v>3.1844576307210772</v>
      </c>
      <c r="DO130" s="13">
        <v>3.6860650710615062</v>
      </c>
      <c r="DP130" s="13">
        <v>0.41475170402526862</v>
      </c>
      <c r="DQ130" s="13">
        <v>372.55213574906088</v>
      </c>
      <c r="DR130" s="13">
        <v>7969.9693857526618</v>
      </c>
      <c r="DS130" s="13">
        <v>7.6779856473526751</v>
      </c>
      <c r="DT130" s="13">
        <v>7.677985647352676</v>
      </c>
      <c r="DU130" s="13">
        <v>100.02404087922099</v>
      </c>
      <c r="DV130" s="13">
        <v>17.012626365164358</v>
      </c>
      <c r="DW130" s="13">
        <v>2.1137375865078858</v>
      </c>
      <c r="DX130" s="13">
        <v>731.69777355617293</v>
      </c>
      <c r="DY130" s="13">
        <v>1092.6069457856154</v>
      </c>
      <c r="DZ130" s="13">
        <v>183.50918134900468</v>
      </c>
      <c r="EA130" s="13">
        <v>273.48118710311581</v>
      </c>
      <c r="EB130" s="13">
        <v>25.448503514942747</v>
      </c>
      <c r="EC130" s="13">
        <v>625.32609324418365</v>
      </c>
      <c r="ED130" s="13">
        <v>4.5743332671948771</v>
      </c>
      <c r="EE130" s="13">
        <v>4.9686230013642897E-2</v>
      </c>
      <c r="EF130" s="13">
        <v>500</v>
      </c>
      <c r="EG130" s="13">
        <v>10696.448390677026</v>
      </c>
      <c r="EH130" s="13">
        <v>27297.704574151514</v>
      </c>
      <c r="EI130" s="13">
        <v>5.122238077456414E-2</v>
      </c>
      <c r="EJ130" s="13">
        <v>20</v>
      </c>
      <c r="EK130" s="13">
        <v>2.1816615649929121</v>
      </c>
      <c r="EL130" s="13">
        <v>3.4756516944307636</v>
      </c>
      <c r="EM130" s="13">
        <v>7.4999999999999997E-2</v>
      </c>
      <c r="EN130" s="13">
        <v>5.5422382672627766</v>
      </c>
      <c r="EO130" s="13">
        <v>0.26859665974859914</v>
      </c>
    </row>
    <row r="131" spans="1:145">
      <c r="A131" s="12">
        <v>40472.506249999999</v>
      </c>
      <c r="B131" s="13">
        <v>3</v>
      </c>
      <c r="C131" s="13" t="s">
        <v>54</v>
      </c>
      <c r="D131" s="13" t="s">
        <v>57</v>
      </c>
      <c r="E131" s="12">
        <v>40472.491666666669</v>
      </c>
      <c r="F131" s="12">
        <v>40472.512499999997</v>
      </c>
      <c r="G131" s="13" t="s">
        <v>28</v>
      </c>
      <c r="H131" s="13">
        <v>1</v>
      </c>
      <c r="I131" s="13">
        <v>3</v>
      </c>
      <c r="J131" s="13" t="s">
        <v>255</v>
      </c>
      <c r="K131" s="13">
        <v>5</v>
      </c>
      <c r="L131" s="13" t="s">
        <v>255</v>
      </c>
      <c r="M131" s="13" t="s">
        <v>87</v>
      </c>
      <c r="N131" s="13" t="s">
        <v>88</v>
      </c>
      <c r="O131" s="13" t="s">
        <v>255</v>
      </c>
      <c r="P131" s="13">
        <v>3.2451344843328213E-2</v>
      </c>
      <c r="Q131" s="13">
        <v>2.4228994272800165E-2</v>
      </c>
      <c r="R131" s="13">
        <v>3.5907645017802796</v>
      </c>
      <c r="S131" s="13">
        <v>6.3374400339117785E-3</v>
      </c>
      <c r="T131" s="13">
        <v>3.0476343783366762</v>
      </c>
      <c r="U131" s="13">
        <v>1.1491239989764965</v>
      </c>
      <c r="V131" s="13" t="s">
        <v>255</v>
      </c>
      <c r="W131" s="13" t="s">
        <v>255</v>
      </c>
      <c r="X131" s="13">
        <v>1.6808740702516805</v>
      </c>
      <c r="Y131" s="13">
        <v>0.37752789111634061</v>
      </c>
      <c r="Z131" s="13">
        <v>38.444721828289225</v>
      </c>
      <c r="AA131" s="13">
        <v>5.1724816502276755E-2</v>
      </c>
      <c r="AB131" s="13">
        <v>1.1680471989315279E-2</v>
      </c>
      <c r="AC131" s="13">
        <v>37.34600809629665</v>
      </c>
      <c r="AD131" s="13">
        <v>9.1186149926196797E-3</v>
      </c>
      <c r="AE131" s="13">
        <v>8.8266003034353988E-2</v>
      </c>
      <c r="AF131" s="13">
        <v>13.89122286258273</v>
      </c>
      <c r="AG131" s="13" t="s">
        <v>255</v>
      </c>
      <c r="AH131" s="13" t="s">
        <v>255</v>
      </c>
      <c r="AI131" s="13">
        <v>0.22909383663104835</v>
      </c>
      <c r="AJ131" s="13">
        <v>4.3261729291266017E-2</v>
      </c>
      <c r="AK131" s="13" t="s">
        <v>255</v>
      </c>
      <c r="AL131" s="13">
        <v>100</v>
      </c>
      <c r="AM131" s="13">
        <v>900</v>
      </c>
      <c r="AN131" s="13" t="s">
        <v>255</v>
      </c>
      <c r="AO131" s="13" t="s">
        <v>255</v>
      </c>
      <c r="AP131" s="13">
        <v>8739.68</v>
      </c>
      <c r="AQ131" s="13">
        <v>290.71100000000001</v>
      </c>
      <c r="AR131" s="13" t="s">
        <v>255</v>
      </c>
      <c r="AS131" s="13" t="s">
        <v>255</v>
      </c>
      <c r="AT131" s="13" t="s">
        <v>255</v>
      </c>
      <c r="AU131" s="13" t="s">
        <v>255</v>
      </c>
      <c r="AV131" s="13">
        <v>5.0824400000000001</v>
      </c>
      <c r="AW131" s="13">
        <v>1.4885699999999999</v>
      </c>
      <c r="AX131" s="13">
        <v>12.958</v>
      </c>
      <c r="AY131" s="13">
        <v>4.9289899999999998</v>
      </c>
      <c r="AZ131" s="13">
        <v>126284</v>
      </c>
      <c r="BA131" s="13">
        <v>2149.4699999999998</v>
      </c>
      <c r="BB131" s="13" t="s">
        <v>255</v>
      </c>
      <c r="BC131" s="13" t="s">
        <v>255</v>
      </c>
      <c r="BD131" s="13" t="s">
        <v>255</v>
      </c>
      <c r="BE131" s="13" t="s">
        <v>255</v>
      </c>
      <c r="BF131" s="13">
        <v>38.7759</v>
      </c>
      <c r="BG131" s="13">
        <v>5.2888900000000003</v>
      </c>
      <c r="BH131" s="13" t="s">
        <v>255</v>
      </c>
      <c r="BI131" s="13" t="s">
        <v>255</v>
      </c>
      <c r="BJ131" s="13" t="s">
        <v>255</v>
      </c>
      <c r="BK131" s="13" t="s">
        <v>255</v>
      </c>
      <c r="BL131" s="13">
        <v>7.8662299999999998</v>
      </c>
      <c r="BM131" s="13">
        <v>1.94861</v>
      </c>
      <c r="BN131" s="13">
        <v>8879.33</v>
      </c>
      <c r="BO131" s="13">
        <v>469.33100000000002</v>
      </c>
      <c r="BP131" s="13" t="s">
        <v>255</v>
      </c>
      <c r="BQ131" s="13" t="s">
        <v>255</v>
      </c>
      <c r="BR131" s="13">
        <v>89.822500000000005</v>
      </c>
      <c r="BS131" s="13">
        <v>3.1920899999999999</v>
      </c>
      <c r="BT131" s="13" t="s">
        <v>255</v>
      </c>
      <c r="BU131" s="13" t="s">
        <v>255</v>
      </c>
      <c r="BV131" s="13" t="s">
        <v>255</v>
      </c>
      <c r="BW131" s="13" t="s">
        <v>255</v>
      </c>
      <c r="BX131" s="13">
        <v>31612.799999999999</v>
      </c>
      <c r="BY131" s="13">
        <v>2818.97</v>
      </c>
      <c r="BZ131" s="13">
        <v>68.355099999999993</v>
      </c>
      <c r="CA131" s="13">
        <v>1.8616999999999999</v>
      </c>
      <c r="CB131" s="13">
        <v>10.130000000000001</v>
      </c>
      <c r="CC131" s="13">
        <v>2.1414800000000001</v>
      </c>
      <c r="CD131" s="13" t="s">
        <v>255</v>
      </c>
      <c r="CE131" s="13" t="s">
        <v>255</v>
      </c>
      <c r="CF131" s="13">
        <v>944.44635009765625</v>
      </c>
      <c r="CG131" s="13">
        <v>3.3807039260864258</v>
      </c>
      <c r="CH131" s="13">
        <v>18.056035995483398</v>
      </c>
      <c r="CI131" s="13">
        <v>97.568206787109375</v>
      </c>
      <c r="CJ131" s="13">
        <v>20.991437911987305</v>
      </c>
      <c r="CK131" s="13">
        <v>196.61262512207031</v>
      </c>
      <c r="CL131" s="13">
        <v>2837.78515625</v>
      </c>
      <c r="CM131" s="13">
        <v>3.029970645904541</v>
      </c>
      <c r="CN131" s="13">
        <v>245.32916259765625</v>
      </c>
      <c r="CO131" s="13">
        <v>3.8879292011260986</v>
      </c>
      <c r="CP131" s="13">
        <v>46.538972189372558</v>
      </c>
      <c r="CQ131" s="13">
        <v>154.50506999999999</v>
      </c>
      <c r="CR131" s="13" t="s">
        <v>255</v>
      </c>
      <c r="CS131" s="13" t="s">
        <v>255</v>
      </c>
      <c r="CT131" s="13" t="s">
        <v>255</v>
      </c>
      <c r="CU131" s="13">
        <v>10.16488</v>
      </c>
      <c r="CV131" s="13">
        <v>38.874000000000002</v>
      </c>
      <c r="CW131" s="13" t="s">
        <v>255</v>
      </c>
      <c r="CX131" s="13">
        <v>155.1036</v>
      </c>
      <c r="CY131" s="13" t="s">
        <v>255</v>
      </c>
      <c r="CZ131" s="13" t="s">
        <v>255</v>
      </c>
      <c r="DA131" s="13">
        <v>39.331150000000001</v>
      </c>
      <c r="DB131" s="13">
        <v>89.822500000000005</v>
      </c>
      <c r="DC131" s="13">
        <v>333.29613000000001</v>
      </c>
      <c r="DD131" s="13">
        <v>462.4790249739961</v>
      </c>
      <c r="DE131" s="13">
        <v>2.260329807139482</v>
      </c>
      <c r="DF131" s="13">
        <v>4.8759511726264764</v>
      </c>
      <c r="DG131" s="13">
        <v>0.98745406481858977</v>
      </c>
      <c r="DH131" s="13">
        <v>0.99299966864798961</v>
      </c>
      <c r="DI131" s="13">
        <v>0.98958919746568463</v>
      </c>
      <c r="DJ131" s="13">
        <v>0.99514679233366121</v>
      </c>
      <c r="DK131" s="13">
        <v>17344.408205344225</v>
      </c>
      <c r="DL131" s="13">
        <v>2.2083586407073299</v>
      </c>
      <c r="DM131" s="13">
        <v>60708.444935314932</v>
      </c>
      <c r="DN131" s="13">
        <v>3.0047076321027357</v>
      </c>
      <c r="DO131" s="13">
        <v>3.5001739013850708</v>
      </c>
      <c r="DP131" s="13">
        <v>0.41564263401031498</v>
      </c>
      <c r="DQ131" s="13">
        <v>392.55216863601794</v>
      </c>
      <c r="DR131" s="13">
        <v>8397.828024927021</v>
      </c>
      <c r="DS131" s="13">
        <v>7.2290650338535007</v>
      </c>
      <c r="DT131" s="13">
        <v>7.2290650338535007</v>
      </c>
      <c r="DU131" s="13">
        <v>100.02404087922099</v>
      </c>
      <c r="DV131" s="13">
        <v>17.012626365164358</v>
      </c>
      <c r="DW131" s="13">
        <v>2.2083586407073299</v>
      </c>
      <c r="DX131" s="13">
        <v>731.69777355617293</v>
      </c>
      <c r="DY131" s="13">
        <v>1092.6069457856154</v>
      </c>
      <c r="DZ131" s="13">
        <v>191.5712250811122</v>
      </c>
      <c r="EA131" s="13">
        <v>285.52354150581345</v>
      </c>
      <c r="EB131" s="13">
        <v>25.448503514942747</v>
      </c>
      <c r="EC131" s="13">
        <v>657.48366170518966</v>
      </c>
      <c r="ED131" s="13">
        <v>4.3161303033602074</v>
      </c>
      <c r="EE131" s="13">
        <v>8.337709091654745E-3</v>
      </c>
      <c r="EF131" s="13">
        <v>500</v>
      </c>
      <c r="EG131" s="13">
        <v>10696.448390677026</v>
      </c>
      <c r="EH131" s="13">
        <v>28040.856596021251</v>
      </c>
      <c r="EI131" s="13">
        <v>5.1512204884019495E-2</v>
      </c>
      <c r="EJ131" s="13">
        <v>20</v>
      </c>
      <c r="EK131" s="13">
        <v>2.1816615649929121</v>
      </c>
      <c r="EL131" s="13">
        <v>3.5702727486302077</v>
      </c>
      <c r="EM131" s="13">
        <v>7.4999999999999997E-2</v>
      </c>
      <c r="EN131" s="13">
        <v>5.7022961616516117</v>
      </c>
      <c r="EO131" s="13">
        <v>0.26924777733353683</v>
      </c>
    </row>
    <row r="132" spans="1:145">
      <c r="A132" s="12">
        <v>40472.506944444445</v>
      </c>
      <c r="B132" s="13">
        <v>3</v>
      </c>
      <c r="C132" s="13" t="s">
        <v>54</v>
      </c>
      <c r="D132" s="13" t="s">
        <v>57</v>
      </c>
      <c r="E132" s="12">
        <v>40472.491666666669</v>
      </c>
      <c r="F132" s="12">
        <v>40472.512499999997</v>
      </c>
      <c r="G132" s="13" t="s">
        <v>28</v>
      </c>
      <c r="H132" s="13">
        <v>1</v>
      </c>
      <c r="I132" s="13">
        <v>3</v>
      </c>
      <c r="J132" s="13" t="s">
        <v>255</v>
      </c>
      <c r="K132" s="13">
        <v>5</v>
      </c>
      <c r="L132" s="13" t="s">
        <v>255</v>
      </c>
      <c r="M132" s="13" t="s">
        <v>87</v>
      </c>
      <c r="N132" s="13" t="s">
        <v>88</v>
      </c>
      <c r="O132" s="13" t="s">
        <v>255</v>
      </c>
      <c r="P132" s="13">
        <v>3.2451344843328213E-2</v>
      </c>
      <c r="Q132" s="13">
        <v>2.4228994272800165E-2</v>
      </c>
      <c r="R132" s="13">
        <v>3.5907645017802796</v>
      </c>
      <c r="S132" s="13">
        <v>6.3374400339117785E-3</v>
      </c>
      <c r="T132" s="13">
        <v>3.0476343783366762</v>
      </c>
      <c r="U132" s="13">
        <v>1.1491239989764965</v>
      </c>
      <c r="V132" s="13" t="s">
        <v>255</v>
      </c>
      <c r="W132" s="13" t="s">
        <v>255</v>
      </c>
      <c r="X132" s="13">
        <v>1.6808740702516805</v>
      </c>
      <c r="Y132" s="13">
        <v>0.37752789111634061</v>
      </c>
      <c r="Z132" s="13">
        <v>38.444721828289225</v>
      </c>
      <c r="AA132" s="13">
        <v>5.1724816502276755E-2</v>
      </c>
      <c r="AB132" s="13">
        <v>1.1680471989315279E-2</v>
      </c>
      <c r="AC132" s="13">
        <v>37.34600809629665</v>
      </c>
      <c r="AD132" s="13">
        <v>9.1186149926196797E-3</v>
      </c>
      <c r="AE132" s="13">
        <v>8.8266003034353988E-2</v>
      </c>
      <c r="AF132" s="13">
        <v>13.89122286258273</v>
      </c>
      <c r="AG132" s="13" t="s">
        <v>255</v>
      </c>
      <c r="AH132" s="13" t="s">
        <v>255</v>
      </c>
      <c r="AI132" s="13">
        <v>0.22909383663104835</v>
      </c>
      <c r="AJ132" s="13">
        <v>4.3261729291266017E-2</v>
      </c>
      <c r="AK132" s="13" t="s">
        <v>255</v>
      </c>
      <c r="AL132" s="13">
        <v>100</v>
      </c>
      <c r="AM132" s="13">
        <v>900</v>
      </c>
      <c r="AN132" s="13">
        <v>1.2583299999999999</v>
      </c>
      <c r="AO132" s="13">
        <v>0.61821099999999996</v>
      </c>
      <c r="AP132" s="13" t="s">
        <v>255</v>
      </c>
      <c r="AQ132" s="13" t="s">
        <v>255</v>
      </c>
      <c r="AR132" s="13" t="s">
        <v>255</v>
      </c>
      <c r="AS132" s="13" t="s">
        <v>255</v>
      </c>
      <c r="AT132" s="13" t="s">
        <v>255</v>
      </c>
      <c r="AU132" s="13" t="s">
        <v>255</v>
      </c>
      <c r="AV132" s="13" t="s">
        <v>255</v>
      </c>
      <c r="AW132" s="13" t="s">
        <v>255</v>
      </c>
      <c r="AX132" s="13" t="s">
        <v>255</v>
      </c>
      <c r="AY132" s="13" t="s">
        <v>255</v>
      </c>
      <c r="AZ132" s="13">
        <v>1732.23</v>
      </c>
      <c r="BA132" s="13">
        <v>427.61200000000002</v>
      </c>
      <c r="BB132" s="13" t="s">
        <v>255</v>
      </c>
      <c r="BC132" s="13" t="s">
        <v>255</v>
      </c>
      <c r="BD132" s="13" t="s">
        <v>255</v>
      </c>
      <c r="BE132" s="13" t="s">
        <v>255</v>
      </c>
      <c r="BF132" s="13">
        <v>6.2775600000000003</v>
      </c>
      <c r="BG132" s="13">
        <v>1.7628999999999999</v>
      </c>
      <c r="BH132" s="13" t="s">
        <v>255</v>
      </c>
      <c r="BI132" s="13" t="s">
        <v>255</v>
      </c>
      <c r="BJ132" s="13" t="s">
        <v>255</v>
      </c>
      <c r="BK132" s="13" t="s">
        <v>255</v>
      </c>
      <c r="BL132" s="13">
        <v>5.6813000000000002</v>
      </c>
      <c r="BM132" s="13">
        <v>0.66632599999999997</v>
      </c>
      <c r="BN132" s="13" t="s">
        <v>255</v>
      </c>
      <c r="BO132" s="13" t="s">
        <v>255</v>
      </c>
      <c r="BP132" s="13">
        <v>1.0700700000000001</v>
      </c>
      <c r="BQ132" s="13">
        <v>0.189882</v>
      </c>
      <c r="BR132" s="13" t="s">
        <v>255</v>
      </c>
      <c r="BS132" s="13" t="s">
        <v>255</v>
      </c>
      <c r="BT132" s="13" t="s">
        <v>255</v>
      </c>
      <c r="BU132" s="13" t="s">
        <v>255</v>
      </c>
      <c r="BV132" s="13" t="s">
        <v>255</v>
      </c>
      <c r="BW132" s="13" t="s">
        <v>255</v>
      </c>
      <c r="BX132" s="13">
        <v>1253.8399999999999</v>
      </c>
      <c r="BY132" s="13">
        <v>146.63999999999999</v>
      </c>
      <c r="BZ132" s="13" t="s">
        <v>255</v>
      </c>
      <c r="CA132" s="13" t="s">
        <v>255</v>
      </c>
      <c r="CB132" s="13">
        <v>0.34397499999999998</v>
      </c>
      <c r="CC132" s="13">
        <v>0.13930500000000001</v>
      </c>
      <c r="CD132" s="13" t="s">
        <v>255</v>
      </c>
      <c r="CE132" s="13" t="s">
        <v>255</v>
      </c>
      <c r="CF132" s="13">
        <v>967.822998046875</v>
      </c>
      <c r="CG132" s="13">
        <v>3.4849493503570557</v>
      </c>
      <c r="CH132" s="13">
        <v>18.666645050048828</v>
      </c>
      <c r="CI132" s="13">
        <v>97.573989868164063</v>
      </c>
      <c r="CJ132" s="13">
        <v>20.935745239257813</v>
      </c>
      <c r="CK132" s="13">
        <v>200.43878173828125</v>
      </c>
      <c r="CL132" s="13">
        <v>2848.068359375</v>
      </c>
      <c r="CM132" s="13">
        <v>2.9923827648162842</v>
      </c>
      <c r="CN132" s="13">
        <v>213.34588623046875</v>
      </c>
      <c r="CO132" s="13">
        <v>2.3863065242767334</v>
      </c>
      <c r="CP132" s="13">
        <v>46.538972189372558</v>
      </c>
      <c r="CQ132" s="13">
        <v>13.21719</v>
      </c>
      <c r="CR132" s="13">
        <v>3.7749899999999998</v>
      </c>
      <c r="CS132" s="13" t="s">
        <v>255</v>
      </c>
      <c r="CT132" s="13" t="s">
        <v>255</v>
      </c>
      <c r="CU132" s="13" t="s">
        <v>255</v>
      </c>
      <c r="CV132" s="13" t="s">
        <v>255</v>
      </c>
      <c r="CW132" s="13" t="s">
        <v>255</v>
      </c>
      <c r="CX132" s="13">
        <v>25.110240000000001</v>
      </c>
      <c r="CY132" s="13" t="s">
        <v>255</v>
      </c>
      <c r="CZ132" s="13" t="s">
        <v>255</v>
      </c>
      <c r="DA132" s="13">
        <v>28.406500000000001</v>
      </c>
      <c r="DB132" s="13" t="s">
        <v>255</v>
      </c>
      <c r="DC132" s="13">
        <v>57.291730000000001</v>
      </c>
      <c r="DD132" s="13" t="s">
        <v>255</v>
      </c>
      <c r="DE132" s="13" t="s">
        <v>255</v>
      </c>
      <c r="DF132" s="13" t="s">
        <v>255</v>
      </c>
      <c r="DG132" s="13">
        <v>0.95630360497796818</v>
      </c>
      <c r="DH132" s="13">
        <v>0.9895685924011054</v>
      </c>
      <c r="DI132" s="13">
        <v>0.95630360497796818</v>
      </c>
      <c r="DJ132" s="13">
        <v>0.9895685924011054</v>
      </c>
      <c r="DK132" s="13">
        <v>17820.992827494723</v>
      </c>
      <c r="DL132" s="13">
        <v>2.2690392794407979</v>
      </c>
      <c r="DM132" s="13">
        <v>60928.432438349751</v>
      </c>
      <c r="DN132" s="13">
        <v>2.9427574723090619</v>
      </c>
      <c r="DO132" s="13">
        <v>3.4189134706539845</v>
      </c>
      <c r="DP132" s="13">
        <v>0.41526949310302741</v>
      </c>
      <c r="DQ132" s="13">
        <v>401.90736581237809</v>
      </c>
      <c r="DR132" s="13">
        <v>8597.9627924901088</v>
      </c>
      <c r="DS132" s="13">
        <v>7.0863801005940266</v>
      </c>
      <c r="DT132" s="13">
        <v>7.0863801005940266</v>
      </c>
      <c r="DU132" s="13">
        <v>100.02404087922099</v>
      </c>
      <c r="DV132" s="13">
        <v>17.012626365164358</v>
      </c>
      <c r="DW132" s="13">
        <v>2.2690392794407979</v>
      </c>
      <c r="DX132" s="13">
        <v>731.69777355617293</v>
      </c>
      <c r="DY132" s="13">
        <v>1092.6069457856154</v>
      </c>
      <c r="DZ132" s="13">
        <v>194.51201960331886</v>
      </c>
      <c r="EA132" s="13">
        <v>289.91975976831066</v>
      </c>
      <c r="EB132" s="13">
        <v>25.448503514942747</v>
      </c>
      <c r="EC132" s="13">
        <v>673.75749673081737</v>
      </c>
      <c r="ED132" s="13">
        <v>4.2271416246858822</v>
      </c>
      <c r="EE132" s="13">
        <v>1.6583871919964414E-2</v>
      </c>
      <c r="EF132" s="13">
        <v>500</v>
      </c>
      <c r="EG132" s="13">
        <v>10696.448390677026</v>
      </c>
      <c r="EH132" s="13">
        <v>28517.441218171749</v>
      </c>
      <c r="EI132" s="13">
        <v>5.1471062456738083E-2</v>
      </c>
      <c r="EJ132" s="13">
        <v>20</v>
      </c>
      <c r="EK132" s="13">
        <v>2.1816615649929121</v>
      </c>
      <c r="EL132" s="13">
        <v>3.6309533873636757</v>
      </c>
      <c r="EM132" s="13">
        <v>7.4999999999999997E-2</v>
      </c>
      <c r="EN132" s="13">
        <v>3.4999162356058755</v>
      </c>
      <c r="EO132" s="13">
        <v>0.73863165527280372</v>
      </c>
    </row>
    <row r="133" spans="1:145">
      <c r="A133" s="12">
        <v>40472.507638888892</v>
      </c>
      <c r="B133" s="13">
        <v>3</v>
      </c>
      <c r="C133" s="13" t="s">
        <v>54</v>
      </c>
      <c r="D133" s="13" t="s">
        <v>57</v>
      </c>
      <c r="E133" s="12">
        <v>40472.491666666669</v>
      </c>
      <c r="F133" s="12">
        <v>40472.512499999997</v>
      </c>
      <c r="G133" s="13" t="s">
        <v>28</v>
      </c>
      <c r="H133" s="13">
        <v>1</v>
      </c>
      <c r="I133" s="13">
        <v>3</v>
      </c>
      <c r="J133" s="13" t="s">
        <v>255</v>
      </c>
      <c r="K133" s="13">
        <v>5</v>
      </c>
      <c r="L133" s="13" t="s">
        <v>255</v>
      </c>
      <c r="M133" s="13" t="s">
        <v>87</v>
      </c>
      <c r="N133" s="13" t="s">
        <v>88</v>
      </c>
      <c r="O133" s="13" t="s">
        <v>255</v>
      </c>
      <c r="P133" s="13">
        <v>3.2451344843328213E-2</v>
      </c>
      <c r="Q133" s="13">
        <v>2.4228994272800165E-2</v>
      </c>
      <c r="R133" s="13">
        <v>3.5907645017802796</v>
      </c>
      <c r="S133" s="13">
        <v>6.3374400339117785E-3</v>
      </c>
      <c r="T133" s="13">
        <v>3.0476343783366762</v>
      </c>
      <c r="U133" s="13">
        <v>1.1491239989764965</v>
      </c>
      <c r="V133" s="13" t="s">
        <v>255</v>
      </c>
      <c r="W133" s="13" t="s">
        <v>255</v>
      </c>
      <c r="X133" s="13">
        <v>1.6808740702516805</v>
      </c>
      <c r="Y133" s="13">
        <v>0.37752789111634061</v>
      </c>
      <c r="Z133" s="13">
        <v>38.444721828289225</v>
      </c>
      <c r="AA133" s="13">
        <v>5.1724816502276755E-2</v>
      </c>
      <c r="AB133" s="13">
        <v>1.1680471989315279E-2</v>
      </c>
      <c r="AC133" s="13">
        <v>37.34600809629665</v>
      </c>
      <c r="AD133" s="13">
        <v>9.1186149926196797E-3</v>
      </c>
      <c r="AE133" s="13">
        <v>8.8266003034353988E-2</v>
      </c>
      <c r="AF133" s="13">
        <v>13.89122286258273</v>
      </c>
      <c r="AG133" s="13" t="s">
        <v>255</v>
      </c>
      <c r="AH133" s="13" t="s">
        <v>255</v>
      </c>
      <c r="AI133" s="13">
        <v>0.22909383663104835</v>
      </c>
      <c r="AJ133" s="13">
        <v>4.3261729291266017E-2</v>
      </c>
      <c r="AK133" s="13" t="s">
        <v>255</v>
      </c>
      <c r="AL133" s="13">
        <v>100</v>
      </c>
      <c r="AM133" s="13">
        <v>900</v>
      </c>
      <c r="AN133" s="13">
        <v>8.9766100000000009</v>
      </c>
      <c r="AO133" s="13">
        <v>4.1318200000000003</v>
      </c>
      <c r="AP133" s="13">
        <v>9177.01</v>
      </c>
      <c r="AQ133" s="13">
        <v>357.52499999999998</v>
      </c>
      <c r="AR133" s="13" t="s">
        <v>255</v>
      </c>
      <c r="AS133" s="13" t="s">
        <v>255</v>
      </c>
      <c r="AT133" s="13" t="s">
        <v>255</v>
      </c>
      <c r="AU133" s="13" t="s">
        <v>255</v>
      </c>
      <c r="AV133" s="13" t="s">
        <v>255</v>
      </c>
      <c r="AW133" s="13" t="s">
        <v>255</v>
      </c>
      <c r="AX133" s="13" t="s">
        <v>255</v>
      </c>
      <c r="AY133" s="13" t="s">
        <v>255</v>
      </c>
      <c r="AZ133" s="13">
        <v>131282</v>
      </c>
      <c r="BA133" s="13">
        <v>2082.37</v>
      </c>
      <c r="BB133" s="13" t="s">
        <v>255</v>
      </c>
      <c r="BC133" s="13" t="s">
        <v>255</v>
      </c>
      <c r="BD133" s="13" t="s">
        <v>255</v>
      </c>
      <c r="BE133" s="13" t="s">
        <v>255</v>
      </c>
      <c r="BF133" s="13">
        <v>28.692299999999999</v>
      </c>
      <c r="BG133" s="13">
        <v>5.2156099999999999</v>
      </c>
      <c r="BH133" s="13" t="s">
        <v>255</v>
      </c>
      <c r="BI133" s="13" t="s">
        <v>255</v>
      </c>
      <c r="BJ133" s="13" t="s">
        <v>255</v>
      </c>
      <c r="BK133" s="13" t="s">
        <v>255</v>
      </c>
      <c r="BL133" s="13">
        <v>4.3411400000000002</v>
      </c>
      <c r="BM133" s="13">
        <v>2.0301200000000001</v>
      </c>
      <c r="BN133" s="13">
        <v>11622.1</v>
      </c>
      <c r="BO133" s="13">
        <v>498.834</v>
      </c>
      <c r="BP133" s="13" t="s">
        <v>255</v>
      </c>
      <c r="BQ133" s="13" t="s">
        <v>255</v>
      </c>
      <c r="BR133" s="13">
        <v>42.795999999999999</v>
      </c>
      <c r="BS133" s="13">
        <v>3.07464</v>
      </c>
      <c r="BT133" s="13" t="s">
        <v>255</v>
      </c>
      <c r="BU133" s="13" t="s">
        <v>255</v>
      </c>
      <c r="BV133" s="13" t="s">
        <v>255</v>
      </c>
      <c r="BW133" s="13" t="s">
        <v>255</v>
      </c>
      <c r="BX133" s="13">
        <v>29754.5</v>
      </c>
      <c r="BY133" s="13">
        <v>2863.52</v>
      </c>
      <c r="BZ133" s="13">
        <v>58.134099999999997</v>
      </c>
      <c r="CA133" s="13">
        <v>1.6710700000000001</v>
      </c>
      <c r="CB133" s="13">
        <v>7.6316800000000002</v>
      </c>
      <c r="CC133" s="13">
        <v>1.9205099999999999</v>
      </c>
      <c r="CD133" s="13" t="s">
        <v>255</v>
      </c>
      <c r="CE133" s="13" t="s">
        <v>255</v>
      </c>
      <c r="CF133" s="13">
        <v>990.6807861328125</v>
      </c>
      <c r="CG133" s="13">
        <v>3.2587120532989502</v>
      </c>
      <c r="CH133" s="13">
        <v>17.554622650146484</v>
      </c>
      <c r="CI133" s="13">
        <v>97.641120910644531</v>
      </c>
      <c r="CJ133" s="13">
        <v>21.160106658935547</v>
      </c>
      <c r="CK133" s="13">
        <v>188.79376220703125</v>
      </c>
      <c r="CL133" s="13">
        <v>2839.552490234375</v>
      </c>
      <c r="CM133" s="13">
        <v>2.984889030456543</v>
      </c>
      <c r="CN133" s="13">
        <v>184.90338134765625</v>
      </c>
      <c r="CO133" s="13">
        <v>1.3333592414855957</v>
      </c>
      <c r="CP133" s="13">
        <v>46.538972189372558</v>
      </c>
      <c r="CQ133" s="13">
        <v>84.806049999999999</v>
      </c>
      <c r="CR133" s="13">
        <v>26.929830000000003</v>
      </c>
      <c r="CS133" s="13" t="s">
        <v>255</v>
      </c>
      <c r="CT133" s="13" t="s">
        <v>255</v>
      </c>
      <c r="CU133" s="13" t="s">
        <v>255</v>
      </c>
      <c r="CV133" s="13" t="s">
        <v>255</v>
      </c>
      <c r="CW133" s="13" t="s">
        <v>255</v>
      </c>
      <c r="CX133" s="13">
        <v>114.7692</v>
      </c>
      <c r="CY133" s="13" t="s">
        <v>255</v>
      </c>
      <c r="CZ133" s="13" t="s">
        <v>255</v>
      </c>
      <c r="DA133" s="13">
        <v>21.7057</v>
      </c>
      <c r="DB133" s="13">
        <v>42.795999999999999</v>
      </c>
      <c r="DC133" s="13">
        <v>206.20072999999999</v>
      </c>
      <c r="DD133" s="13">
        <v>511.82524542394225</v>
      </c>
      <c r="DE133" s="13">
        <v>1.4588004286640717</v>
      </c>
      <c r="DF133" s="13">
        <v>3.5469841280762928</v>
      </c>
      <c r="DG133" s="13">
        <v>0.99119436741975642</v>
      </c>
      <c r="DH133" s="13">
        <v>0.99521898365603056</v>
      </c>
      <c r="DI133" s="13">
        <v>0.99313095490988446</v>
      </c>
      <c r="DJ133" s="13">
        <v>0.99716343440861444</v>
      </c>
      <c r="DK133" s="13">
        <v>18048.464934978307</v>
      </c>
      <c r="DL133" s="13">
        <v>2.2980019276980328</v>
      </c>
      <c r="DM133" s="13">
        <v>60746.253328820843</v>
      </c>
      <c r="DN133" s="13">
        <v>2.8662638157329714</v>
      </c>
      <c r="DO133" s="13">
        <v>3.3657296367123899</v>
      </c>
      <c r="DP133" s="13">
        <v>0.4167727146148682</v>
      </c>
      <c r="DQ133" s="13">
        <v>412.88872055336395</v>
      </c>
      <c r="DR133" s="13">
        <v>8832.8857809834517</v>
      </c>
      <c r="DS133" s="13">
        <v>6.8772827856104533</v>
      </c>
      <c r="DT133" s="13">
        <v>6.8772827856104541</v>
      </c>
      <c r="DU133" s="13">
        <v>100.02404087922099</v>
      </c>
      <c r="DV133" s="13">
        <v>17.012626365164358</v>
      </c>
      <c r="DW133" s="13">
        <v>2.2980019276980328</v>
      </c>
      <c r="DX133" s="13">
        <v>731.69777355617293</v>
      </c>
      <c r="DY133" s="13">
        <v>1092.6069457856154</v>
      </c>
      <c r="DZ133" s="13">
        <v>198.27781625456572</v>
      </c>
      <c r="EA133" s="13">
        <v>295.54518883298238</v>
      </c>
      <c r="EB133" s="13">
        <v>25.448503514942747</v>
      </c>
      <c r="EC133" s="13">
        <v>689.67012343287354</v>
      </c>
      <c r="ED133" s="13">
        <v>4.1172618528120886</v>
      </c>
      <c r="EE133" s="13">
        <v>3.9741917878075246E-2</v>
      </c>
      <c r="EF133" s="13">
        <v>500</v>
      </c>
      <c r="EG133" s="13">
        <v>10696.448390677026</v>
      </c>
      <c r="EH133" s="13">
        <v>28744.913325655332</v>
      </c>
      <c r="EI133" s="13">
        <v>5.185894176283197E-2</v>
      </c>
      <c r="EJ133" s="13">
        <v>20</v>
      </c>
      <c r="EK133" s="13">
        <v>2.1816615649929121</v>
      </c>
      <c r="EL133" s="13">
        <v>3.6599160356209106</v>
      </c>
      <c r="EM133" s="13">
        <v>7.4999999999999997E-2</v>
      </c>
      <c r="EN133" s="13">
        <v>1.9555935541788736</v>
      </c>
      <c r="EO133" s="13">
        <v>2.4218510913986435</v>
      </c>
    </row>
    <row r="134" spans="1:145">
      <c r="A134" s="12">
        <v>40472.508333333331</v>
      </c>
      <c r="B134" s="13">
        <v>3</v>
      </c>
      <c r="C134" s="13" t="s">
        <v>54</v>
      </c>
      <c r="D134" s="13" t="s">
        <v>57</v>
      </c>
      <c r="E134" s="12">
        <v>40472.491666666669</v>
      </c>
      <c r="F134" s="12">
        <v>40472.512499999997</v>
      </c>
      <c r="G134" s="13" t="s">
        <v>28</v>
      </c>
      <c r="H134" s="13">
        <v>1</v>
      </c>
      <c r="I134" s="13">
        <v>3</v>
      </c>
      <c r="J134" s="13" t="s">
        <v>255</v>
      </c>
      <c r="K134" s="13">
        <v>5</v>
      </c>
      <c r="L134" s="13" t="s">
        <v>255</v>
      </c>
      <c r="M134" s="13" t="s">
        <v>87</v>
      </c>
      <c r="N134" s="13" t="s">
        <v>88</v>
      </c>
      <c r="O134" s="13" t="s">
        <v>255</v>
      </c>
      <c r="P134" s="13">
        <v>3.2451344843328213E-2</v>
      </c>
      <c r="Q134" s="13">
        <v>2.4228994272800165E-2</v>
      </c>
      <c r="R134" s="13">
        <v>3.5907645017802796</v>
      </c>
      <c r="S134" s="13">
        <v>6.3374400339117785E-3</v>
      </c>
      <c r="T134" s="13">
        <v>3.0476343783366762</v>
      </c>
      <c r="U134" s="13">
        <v>1.1491239989764965</v>
      </c>
      <c r="V134" s="13" t="s">
        <v>255</v>
      </c>
      <c r="W134" s="13" t="s">
        <v>255</v>
      </c>
      <c r="X134" s="13">
        <v>1.6808740702516805</v>
      </c>
      <c r="Y134" s="13">
        <v>0.37752789111634061</v>
      </c>
      <c r="Z134" s="13">
        <v>38.444721828289225</v>
      </c>
      <c r="AA134" s="13">
        <v>5.1724816502276755E-2</v>
      </c>
      <c r="AB134" s="13">
        <v>1.1680471989315279E-2</v>
      </c>
      <c r="AC134" s="13">
        <v>37.34600809629665</v>
      </c>
      <c r="AD134" s="13">
        <v>9.1186149926196797E-3</v>
      </c>
      <c r="AE134" s="13">
        <v>8.8266003034353988E-2</v>
      </c>
      <c r="AF134" s="13">
        <v>13.89122286258273</v>
      </c>
      <c r="AG134" s="13" t="s">
        <v>255</v>
      </c>
      <c r="AH134" s="13" t="s">
        <v>255</v>
      </c>
      <c r="AI134" s="13">
        <v>0.22909383663104835</v>
      </c>
      <c r="AJ134" s="13">
        <v>4.3261729291266017E-2</v>
      </c>
      <c r="AK134" s="13" t="s">
        <v>255</v>
      </c>
      <c r="AL134" s="13">
        <v>100</v>
      </c>
      <c r="AM134" s="13">
        <v>900</v>
      </c>
      <c r="AN134" s="13" t="s">
        <v>255</v>
      </c>
      <c r="AO134" s="13" t="s">
        <v>255</v>
      </c>
      <c r="AP134" s="13">
        <v>8839.0400000000009</v>
      </c>
      <c r="AQ134" s="13">
        <v>291.392</v>
      </c>
      <c r="AR134" s="13" t="s">
        <v>255</v>
      </c>
      <c r="AS134" s="13" t="s">
        <v>255</v>
      </c>
      <c r="AT134" s="13" t="s">
        <v>255</v>
      </c>
      <c r="AU134" s="13" t="s">
        <v>255</v>
      </c>
      <c r="AV134" s="13">
        <v>3.2800400000000001</v>
      </c>
      <c r="AW134" s="13">
        <v>1.14696</v>
      </c>
      <c r="AX134" s="13" t="s">
        <v>255</v>
      </c>
      <c r="AY134" s="13" t="s">
        <v>255</v>
      </c>
      <c r="AZ134" s="13">
        <v>103414</v>
      </c>
      <c r="BA134" s="13">
        <v>1923.75</v>
      </c>
      <c r="BB134" s="13" t="s">
        <v>255</v>
      </c>
      <c r="BC134" s="13" t="s">
        <v>255</v>
      </c>
      <c r="BD134" s="13" t="s">
        <v>255</v>
      </c>
      <c r="BE134" s="13" t="s">
        <v>255</v>
      </c>
      <c r="BF134" s="13">
        <v>29.207999999999998</v>
      </c>
      <c r="BG134" s="13">
        <v>4.2182700000000004</v>
      </c>
      <c r="BH134" s="13" t="s">
        <v>255</v>
      </c>
      <c r="BI134" s="13" t="s">
        <v>255</v>
      </c>
      <c r="BJ134" s="13" t="s">
        <v>255</v>
      </c>
      <c r="BK134" s="13" t="s">
        <v>255</v>
      </c>
      <c r="BL134" s="13">
        <v>4.7187999999999999</v>
      </c>
      <c r="BM134" s="13">
        <v>1.58548</v>
      </c>
      <c r="BN134" s="13">
        <v>10268.5</v>
      </c>
      <c r="BO134" s="13">
        <v>432.959</v>
      </c>
      <c r="BP134" s="13" t="s">
        <v>255</v>
      </c>
      <c r="BQ134" s="13" t="s">
        <v>255</v>
      </c>
      <c r="BR134" s="13">
        <v>61.457700000000003</v>
      </c>
      <c r="BS134" s="13">
        <v>2.4996999999999998</v>
      </c>
      <c r="BT134" s="13" t="s">
        <v>255</v>
      </c>
      <c r="BU134" s="13" t="s">
        <v>255</v>
      </c>
      <c r="BV134" s="13" t="s">
        <v>255</v>
      </c>
      <c r="BW134" s="13" t="s">
        <v>255</v>
      </c>
      <c r="BX134" s="13">
        <v>23753.4</v>
      </c>
      <c r="BY134" s="13">
        <v>2107.81</v>
      </c>
      <c r="BZ134" s="13">
        <v>51.939799999999998</v>
      </c>
      <c r="CA134" s="13">
        <v>1.3340399999999999</v>
      </c>
      <c r="CB134" s="13">
        <v>6.8814000000000002</v>
      </c>
      <c r="CC134" s="13">
        <v>1.53322</v>
      </c>
      <c r="CD134" s="13" t="s">
        <v>255</v>
      </c>
      <c r="CE134" s="13" t="s">
        <v>255</v>
      </c>
      <c r="CF134" s="13">
        <v>942.89495849609375</v>
      </c>
      <c r="CG134" s="13">
        <v>3.4396834373474121</v>
      </c>
      <c r="CH134" s="13">
        <v>18.445608139038086</v>
      </c>
      <c r="CI134" s="13">
        <v>97.545921325683594</v>
      </c>
      <c r="CJ134" s="13">
        <v>20.882143020629883</v>
      </c>
      <c r="CK134" s="13">
        <v>190.25996398925781</v>
      </c>
      <c r="CL134" s="13">
        <v>2867.90673828125</v>
      </c>
      <c r="CM134" s="13">
        <v>2.9593684673309326</v>
      </c>
      <c r="CN134" s="13">
        <v>158.96693420410156</v>
      </c>
      <c r="CO134" s="13">
        <v>2.5580048561096191</v>
      </c>
      <c r="CP134" s="13">
        <v>46.538972189372558</v>
      </c>
      <c r="CQ134" s="13">
        <v>98.664540000000002</v>
      </c>
      <c r="CR134" s="13" t="s">
        <v>255</v>
      </c>
      <c r="CS134" s="13" t="s">
        <v>255</v>
      </c>
      <c r="CT134" s="13" t="s">
        <v>255</v>
      </c>
      <c r="CU134" s="13">
        <v>6.5600800000000001</v>
      </c>
      <c r="CV134" s="13" t="s">
        <v>255</v>
      </c>
      <c r="CW134" s="13" t="s">
        <v>255</v>
      </c>
      <c r="CX134" s="13">
        <v>116.83199999999999</v>
      </c>
      <c r="CY134" s="13" t="s">
        <v>255</v>
      </c>
      <c r="CZ134" s="13" t="s">
        <v>255</v>
      </c>
      <c r="DA134" s="13">
        <v>23.594000000000001</v>
      </c>
      <c r="DB134" s="13">
        <v>61.457700000000003</v>
      </c>
      <c r="DC134" s="13">
        <v>208.44378</v>
      </c>
      <c r="DD134" s="13">
        <v>457.32559617095183</v>
      </c>
      <c r="DE134" s="13">
        <v>1.8995941455300176</v>
      </c>
      <c r="DF134" s="13">
        <v>4.0131802586840921</v>
      </c>
      <c r="DG134" s="13">
        <v>0.9891569115240606</v>
      </c>
      <c r="DH134" s="13">
        <v>0.99369961878111002</v>
      </c>
      <c r="DI134" s="13">
        <v>0.9913198276604106</v>
      </c>
      <c r="DJ134" s="13">
        <v>0.99587246811887076</v>
      </c>
      <c r="DK134" s="13">
        <v>17406.54712215835</v>
      </c>
      <c r="DL134" s="13">
        <v>2.2162704133228051</v>
      </c>
      <c r="DM134" s="13">
        <v>61352.83283060055</v>
      </c>
      <c r="DN134" s="13">
        <v>3.041597277023866</v>
      </c>
      <c r="DO134" s="13">
        <v>3.52469863207385</v>
      </c>
      <c r="DP134" s="13">
        <v>0.4149103582382202</v>
      </c>
      <c r="DQ134" s="13">
        <v>391.21688501062602</v>
      </c>
      <c r="DR134" s="13">
        <v>8369.2624401551784</v>
      </c>
      <c r="DS134" s="13">
        <v>7.3307335346820564</v>
      </c>
      <c r="DT134" s="13">
        <v>7.3307335346820572</v>
      </c>
      <c r="DU134" s="13">
        <v>100.02404087922099</v>
      </c>
      <c r="DV134" s="13">
        <v>17.012626365164358</v>
      </c>
      <c r="DW134" s="13">
        <v>2.2162704133228051</v>
      </c>
      <c r="DX134" s="13">
        <v>731.69777355617293</v>
      </c>
      <c r="DY134" s="13">
        <v>1092.6069457856154</v>
      </c>
      <c r="DZ134" s="13">
        <v>189.85139454705683</v>
      </c>
      <c r="EA134" s="13">
        <v>282.95937865880921</v>
      </c>
      <c r="EB134" s="13">
        <v>25.448503514942747</v>
      </c>
      <c r="EC134" s="13">
        <v>656.40364839280994</v>
      </c>
      <c r="ED134" s="13">
        <v>4.3691206551079622</v>
      </c>
      <c r="EE134" s="13">
        <v>2.7785931559612738E-2</v>
      </c>
      <c r="EF134" s="13">
        <v>500</v>
      </c>
      <c r="EG134" s="13">
        <v>10696.448390677026</v>
      </c>
      <c r="EH134" s="13">
        <v>28102.995512835376</v>
      </c>
      <c r="EI134" s="13">
        <v>5.1343101764261601E-2</v>
      </c>
      <c r="EJ134" s="13">
        <v>20</v>
      </c>
      <c r="EK134" s="13">
        <v>2.1816615649929121</v>
      </c>
      <c r="EL134" s="13">
        <v>3.5781845212456833</v>
      </c>
      <c r="EM134" s="13">
        <v>7.4999999999999997E-2</v>
      </c>
      <c r="EN134" s="13">
        <v>3.7517404556274414</v>
      </c>
      <c r="EO134" s="13">
        <v>0.6227026747041019</v>
      </c>
    </row>
    <row r="135" spans="1:145">
      <c r="A135" s="12">
        <v>40472.509027777778</v>
      </c>
      <c r="B135" s="13">
        <v>3</v>
      </c>
      <c r="C135" s="13" t="s">
        <v>54</v>
      </c>
      <c r="D135" s="13" t="s">
        <v>57</v>
      </c>
      <c r="E135" s="12">
        <v>40472.491666666669</v>
      </c>
      <c r="F135" s="12">
        <v>40472.512499999997</v>
      </c>
      <c r="G135" s="13" t="s">
        <v>28</v>
      </c>
      <c r="H135" s="13">
        <v>1</v>
      </c>
      <c r="I135" s="13">
        <v>3</v>
      </c>
      <c r="J135" s="13" t="s">
        <v>255</v>
      </c>
      <c r="K135" s="13">
        <v>5</v>
      </c>
      <c r="L135" s="13" t="s">
        <v>255</v>
      </c>
      <c r="M135" s="13" t="s">
        <v>87</v>
      </c>
      <c r="N135" s="13" t="s">
        <v>88</v>
      </c>
      <c r="O135" s="13" t="s">
        <v>255</v>
      </c>
      <c r="P135" s="13">
        <v>3.2451344843328213E-2</v>
      </c>
      <c r="Q135" s="13">
        <v>2.4228994272800165E-2</v>
      </c>
      <c r="R135" s="13">
        <v>3.5907645017802796</v>
      </c>
      <c r="S135" s="13">
        <v>6.3374400339117785E-3</v>
      </c>
      <c r="T135" s="13">
        <v>3.0476343783366762</v>
      </c>
      <c r="U135" s="13">
        <v>1.1491239989764965</v>
      </c>
      <c r="V135" s="13" t="s">
        <v>255</v>
      </c>
      <c r="W135" s="13" t="s">
        <v>255</v>
      </c>
      <c r="X135" s="13">
        <v>1.6808740702516805</v>
      </c>
      <c r="Y135" s="13">
        <v>0.37752789111634061</v>
      </c>
      <c r="Z135" s="13">
        <v>38.444721828289225</v>
      </c>
      <c r="AA135" s="13">
        <v>5.1724816502276755E-2</v>
      </c>
      <c r="AB135" s="13">
        <v>1.1680471989315279E-2</v>
      </c>
      <c r="AC135" s="13">
        <v>37.34600809629665</v>
      </c>
      <c r="AD135" s="13">
        <v>9.1186149926196797E-3</v>
      </c>
      <c r="AE135" s="13">
        <v>8.8266003034353988E-2</v>
      </c>
      <c r="AF135" s="13">
        <v>13.89122286258273</v>
      </c>
      <c r="AG135" s="13" t="s">
        <v>255</v>
      </c>
      <c r="AH135" s="13" t="s">
        <v>255</v>
      </c>
      <c r="AI135" s="13">
        <v>0.22909383663104835</v>
      </c>
      <c r="AJ135" s="13">
        <v>4.3261729291266017E-2</v>
      </c>
      <c r="AK135" s="13" t="s">
        <v>255</v>
      </c>
      <c r="AL135" s="13">
        <v>100</v>
      </c>
      <c r="AM135" s="13">
        <v>900</v>
      </c>
      <c r="AN135" s="13" t="s">
        <v>255</v>
      </c>
      <c r="AO135" s="13" t="s">
        <v>255</v>
      </c>
      <c r="AP135" s="13">
        <v>6448.95</v>
      </c>
      <c r="AQ135" s="13">
        <v>205.482</v>
      </c>
      <c r="AR135" s="13" t="s">
        <v>255</v>
      </c>
      <c r="AS135" s="13" t="s">
        <v>255</v>
      </c>
      <c r="AT135" s="13" t="s">
        <v>255</v>
      </c>
      <c r="AU135" s="13" t="s">
        <v>255</v>
      </c>
      <c r="AV135" s="13">
        <v>3.9638100000000001</v>
      </c>
      <c r="AW135" s="13">
        <v>0.70539799999999997</v>
      </c>
      <c r="AX135" s="13">
        <v>6.0398899999999998</v>
      </c>
      <c r="AY135" s="13">
        <v>2.3357399999999999</v>
      </c>
      <c r="AZ135" s="13">
        <v>74687.8</v>
      </c>
      <c r="BA135" s="13">
        <v>1337.24</v>
      </c>
      <c r="BB135" s="13" t="s">
        <v>255</v>
      </c>
      <c r="BC135" s="13" t="s">
        <v>255</v>
      </c>
      <c r="BD135" s="13" t="s">
        <v>255</v>
      </c>
      <c r="BE135" s="13" t="s">
        <v>255</v>
      </c>
      <c r="BF135" s="13">
        <v>31.316800000000001</v>
      </c>
      <c r="BG135" s="13">
        <v>3.5053100000000001</v>
      </c>
      <c r="BH135" s="13">
        <v>8.9421199999999992</v>
      </c>
      <c r="BI135" s="13">
        <v>3.88076</v>
      </c>
      <c r="BJ135" s="13" t="s">
        <v>255</v>
      </c>
      <c r="BK135" s="13" t="s">
        <v>255</v>
      </c>
      <c r="BL135" s="13">
        <v>8.9714200000000002</v>
      </c>
      <c r="BM135" s="13">
        <v>1.2998000000000001</v>
      </c>
      <c r="BN135" s="13">
        <v>7437.02</v>
      </c>
      <c r="BO135" s="13">
        <v>282.73899999999998</v>
      </c>
      <c r="BP135" s="13" t="s">
        <v>255</v>
      </c>
      <c r="BQ135" s="13" t="s">
        <v>255</v>
      </c>
      <c r="BR135" s="13">
        <v>64.862899999999996</v>
      </c>
      <c r="BS135" s="13">
        <v>1.86331</v>
      </c>
      <c r="BT135" s="13" t="s">
        <v>255</v>
      </c>
      <c r="BU135" s="13" t="s">
        <v>255</v>
      </c>
      <c r="BV135" s="13" t="s">
        <v>255</v>
      </c>
      <c r="BW135" s="13" t="s">
        <v>255</v>
      </c>
      <c r="BX135" s="13">
        <v>18277.2</v>
      </c>
      <c r="BY135" s="13">
        <v>1835.89</v>
      </c>
      <c r="BZ135" s="13">
        <v>52.712400000000002</v>
      </c>
      <c r="CA135" s="13">
        <v>1.15239</v>
      </c>
      <c r="CB135" s="13">
        <v>6.62256</v>
      </c>
      <c r="CC135" s="13">
        <v>1.30661</v>
      </c>
      <c r="CD135" s="13" t="s">
        <v>255</v>
      </c>
      <c r="CE135" s="13" t="s">
        <v>255</v>
      </c>
      <c r="CF135" s="13">
        <v>932.5372314453125</v>
      </c>
      <c r="CG135" s="13">
        <v>3.2647683620452881</v>
      </c>
      <c r="CH135" s="13">
        <v>17.554502487182617</v>
      </c>
      <c r="CI135" s="13">
        <v>97.525062561035156</v>
      </c>
      <c r="CJ135" s="13">
        <v>21.109582901000977</v>
      </c>
      <c r="CK135" s="13">
        <v>178.60447692871094</v>
      </c>
      <c r="CL135" s="13">
        <v>2853.84912109375</v>
      </c>
      <c r="CM135" s="13">
        <v>3.015582799911499</v>
      </c>
      <c r="CN135" s="13">
        <v>155.40773010253906</v>
      </c>
      <c r="CO135" s="13">
        <v>2.9440062046051025</v>
      </c>
      <c r="CP135" s="13">
        <v>46.538972189372558</v>
      </c>
      <c r="CQ135" s="13">
        <v>124.09693999999999</v>
      </c>
      <c r="CR135" s="13" t="s">
        <v>255</v>
      </c>
      <c r="CS135" s="13" t="s">
        <v>255</v>
      </c>
      <c r="CT135" s="13" t="s">
        <v>255</v>
      </c>
      <c r="CU135" s="13">
        <v>7.9276200000000001</v>
      </c>
      <c r="CV135" s="13">
        <v>18.119669999999999</v>
      </c>
      <c r="CW135" s="13" t="s">
        <v>255</v>
      </c>
      <c r="CX135" s="13">
        <v>125.2672</v>
      </c>
      <c r="CY135" s="13">
        <v>26.826359999999998</v>
      </c>
      <c r="CZ135" s="13" t="s">
        <v>255</v>
      </c>
      <c r="DA135" s="13">
        <v>44.857100000000003</v>
      </c>
      <c r="DB135" s="13">
        <v>64.862899999999996</v>
      </c>
      <c r="DC135" s="13">
        <v>287.86085000000003</v>
      </c>
      <c r="DD135" s="13">
        <v>346.73435472488444</v>
      </c>
      <c r="DE135" s="13">
        <v>2.3542267094649452</v>
      </c>
      <c r="DF135" s="13">
        <v>5.4609702840318413</v>
      </c>
      <c r="DG135" s="13">
        <v>0.98170709002485024</v>
      </c>
      <c r="DH135" s="13">
        <v>0.99041891998955711</v>
      </c>
      <c r="DI135" s="13">
        <v>0.98453838457829534</v>
      </c>
      <c r="DJ135" s="13">
        <v>0.99327533991591666</v>
      </c>
      <c r="DK135" s="13">
        <v>17029.853427616588</v>
      </c>
      <c r="DL135" s="13">
        <v>2.1683082825085092</v>
      </c>
      <c r="DM135" s="13">
        <v>61052.099677116574</v>
      </c>
      <c r="DN135" s="13">
        <v>3.0603058246485793</v>
      </c>
      <c r="DO135" s="13">
        <v>3.585004412199519</v>
      </c>
      <c r="DP135" s="13">
        <v>0.41643420543670656</v>
      </c>
      <c r="DQ135" s="13">
        <v>388.34040101707484</v>
      </c>
      <c r="DR135" s="13">
        <v>8307.7261149879214</v>
      </c>
      <c r="DS135" s="13">
        <v>7.3488339447027293</v>
      </c>
      <c r="DT135" s="13">
        <v>7.3488339447027302</v>
      </c>
      <c r="DU135" s="13">
        <v>100.02404087922099</v>
      </c>
      <c r="DV135" s="13">
        <v>17.012626365164358</v>
      </c>
      <c r="DW135" s="13">
        <v>2.1683082825085092</v>
      </c>
      <c r="DX135" s="13">
        <v>731.69777355617293</v>
      </c>
      <c r="DY135" s="13">
        <v>1092.6069457856154</v>
      </c>
      <c r="DZ135" s="13">
        <v>188.99972442375929</v>
      </c>
      <c r="EA135" s="13">
        <v>281.68413511224361</v>
      </c>
      <c r="EB135" s="13">
        <v>25.448503514942747</v>
      </c>
      <c r="EC135" s="13">
        <v>649.19303626265935</v>
      </c>
      <c r="ED135" s="13">
        <v>4.3959946605759663</v>
      </c>
      <c r="EE135" s="13">
        <v>1.4830640610628484E-2</v>
      </c>
      <c r="EF135" s="13">
        <v>500</v>
      </c>
      <c r="EG135" s="13">
        <v>10696.448390677026</v>
      </c>
      <c r="EH135" s="13">
        <v>27726.301818293614</v>
      </c>
      <c r="EI135" s="13">
        <v>5.1667086394483912E-2</v>
      </c>
      <c r="EJ135" s="13">
        <v>20</v>
      </c>
      <c r="EK135" s="13">
        <v>2.1816615649929121</v>
      </c>
      <c r="EL135" s="13">
        <v>3.5302223904313874</v>
      </c>
      <c r="EM135" s="13">
        <v>7.4999999999999997E-2</v>
      </c>
      <c r="EN135" s="13">
        <v>4.3178757667541507</v>
      </c>
      <c r="EO135" s="13">
        <v>0.46048612929166244</v>
      </c>
    </row>
    <row r="136" spans="1:145">
      <c r="A136" s="12">
        <v>40472.509722222225</v>
      </c>
      <c r="B136" s="13">
        <v>3</v>
      </c>
      <c r="C136" s="13" t="s">
        <v>54</v>
      </c>
      <c r="D136" s="13" t="s">
        <v>57</v>
      </c>
      <c r="E136" s="12">
        <v>40472.491666666669</v>
      </c>
      <c r="F136" s="12">
        <v>40472.512499999997</v>
      </c>
      <c r="G136" s="13" t="s">
        <v>28</v>
      </c>
      <c r="H136" s="13">
        <v>1</v>
      </c>
      <c r="I136" s="13">
        <v>3</v>
      </c>
      <c r="J136" s="13" t="s">
        <v>255</v>
      </c>
      <c r="K136" s="13">
        <v>5</v>
      </c>
      <c r="L136" s="13" t="s">
        <v>255</v>
      </c>
      <c r="M136" s="13" t="s">
        <v>87</v>
      </c>
      <c r="N136" s="13" t="s">
        <v>88</v>
      </c>
      <c r="O136" s="13" t="s">
        <v>255</v>
      </c>
      <c r="P136" s="13">
        <v>3.2451344843328213E-2</v>
      </c>
      <c r="Q136" s="13">
        <v>2.4228994272800165E-2</v>
      </c>
      <c r="R136" s="13">
        <v>3.5907645017802796</v>
      </c>
      <c r="S136" s="13">
        <v>6.3374400339117785E-3</v>
      </c>
      <c r="T136" s="13">
        <v>3.0476343783366762</v>
      </c>
      <c r="U136" s="13">
        <v>1.1491239989764965</v>
      </c>
      <c r="V136" s="13" t="s">
        <v>255</v>
      </c>
      <c r="W136" s="13" t="s">
        <v>255</v>
      </c>
      <c r="X136" s="13">
        <v>1.6808740702516805</v>
      </c>
      <c r="Y136" s="13">
        <v>0.37752789111634061</v>
      </c>
      <c r="Z136" s="13">
        <v>38.444721828289225</v>
      </c>
      <c r="AA136" s="13">
        <v>5.1724816502276755E-2</v>
      </c>
      <c r="AB136" s="13">
        <v>1.1680471989315279E-2</v>
      </c>
      <c r="AC136" s="13">
        <v>37.34600809629665</v>
      </c>
      <c r="AD136" s="13">
        <v>9.1186149926196797E-3</v>
      </c>
      <c r="AE136" s="13">
        <v>8.8266003034353988E-2</v>
      </c>
      <c r="AF136" s="13">
        <v>13.89122286258273</v>
      </c>
      <c r="AG136" s="13" t="s">
        <v>255</v>
      </c>
      <c r="AH136" s="13" t="s">
        <v>255</v>
      </c>
      <c r="AI136" s="13">
        <v>0.22909383663104835</v>
      </c>
      <c r="AJ136" s="13">
        <v>4.3261729291266017E-2</v>
      </c>
      <c r="AK136" s="13" t="s">
        <v>255</v>
      </c>
      <c r="AL136" s="13">
        <v>100</v>
      </c>
      <c r="AM136" s="13">
        <v>900</v>
      </c>
      <c r="AN136" s="13">
        <v>11.444800000000001</v>
      </c>
      <c r="AO136" s="13">
        <v>4.28728</v>
      </c>
      <c r="AP136" s="13">
        <v>11624.7</v>
      </c>
      <c r="AQ136" s="13">
        <v>379.42099999999999</v>
      </c>
      <c r="AR136" s="13" t="s">
        <v>255</v>
      </c>
      <c r="AS136" s="13" t="s">
        <v>255</v>
      </c>
      <c r="AT136" s="13" t="s">
        <v>255</v>
      </c>
      <c r="AU136" s="13" t="s">
        <v>255</v>
      </c>
      <c r="AV136" s="13">
        <v>6.0616599999999998</v>
      </c>
      <c r="AW136" s="13">
        <v>1.5001</v>
      </c>
      <c r="AX136" s="13">
        <v>11.2866</v>
      </c>
      <c r="AY136" s="13">
        <v>4.9670899999999998</v>
      </c>
      <c r="AZ136" s="13">
        <v>127662</v>
      </c>
      <c r="BA136" s="13">
        <v>2473.42</v>
      </c>
      <c r="BB136" s="13" t="s">
        <v>255</v>
      </c>
      <c r="BC136" s="13" t="s">
        <v>255</v>
      </c>
      <c r="BD136" s="13" t="s">
        <v>255</v>
      </c>
      <c r="BE136" s="13" t="s">
        <v>255</v>
      </c>
      <c r="BF136" s="13">
        <v>51.9741</v>
      </c>
      <c r="BG136" s="13">
        <v>6.1894400000000003</v>
      </c>
      <c r="BH136" s="13" t="s">
        <v>255</v>
      </c>
      <c r="BI136" s="13" t="s">
        <v>255</v>
      </c>
      <c r="BJ136" s="13" t="s">
        <v>255</v>
      </c>
      <c r="BK136" s="13" t="s">
        <v>255</v>
      </c>
      <c r="BL136" s="13">
        <v>11.693199999999999</v>
      </c>
      <c r="BM136" s="13">
        <v>2.0578799999999999</v>
      </c>
      <c r="BN136" s="13">
        <v>13144.3</v>
      </c>
      <c r="BO136" s="13">
        <v>544.08100000000002</v>
      </c>
      <c r="BP136" s="13" t="s">
        <v>255</v>
      </c>
      <c r="BQ136" s="13" t="s">
        <v>255</v>
      </c>
      <c r="BR136" s="13">
        <v>140.18100000000001</v>
      </c>
      <c r="BS136" s="13">
        <v>3.3233799999999998</v>
      </c>
      <c r="BT136" s="13" t="s">
        <v>255</v>
      </c>
      <c r="BU136" s="13" t="s">
        <v>255</v>
      </c>
      <c r="BV136" s="13" t="s">
        <v>255</v>
      </c>
      <c r="BW136" s="13" t="s">
        <v>255</v>
      </c>
      <c r="BX136" s="13">
        <v>31897.9</v>
      </c>
      <c r="BY136" s="13">
        <v>3206.57</v>
      </c>
      <c r="BZ136" s="13">
        <v>113.01600000000001</v>
      </c>
      <c r="CA136" s="13">
        <v>2.1603699999999999</v>
      </c>
      <c r="CB136" s="13">
        <v>9.7224699999999995</v>
      </c>
      <c r="CC136" s="13">
        <v>2.4054700000000002</v>
      </c>
      <c r="CD136" s="13" t="s">
        <v>255</v>
      </c>
      <c r="CE136" s="13" t="s">
        <v>255</v>
      </c>
      <c r="CF136" s="13">
        <v>926.8494873046875</v>
      </c>
      <c r="CG136" s="13">
        <v>3.4125692844390869</v>
      </c>
      <c r="CH136" s="13">
        <v>18.501731872558594</v>
      </c>
      <c r="CI136" s="13">
        <v>97.637596130371094</v>
      </c>
      <c r="CJ136" s="13">
        <v>21.172592163085938</v>
      </c>
      <c r="CK136" s="13">
        <v>189.038330078125</v>
      </c>
      <c r="CL136" s="13">
        <v>2855.42724609375</v>
      </c>
      <c r="CM136" s="13">
        <v>3.0156457424163818</v>
      </c>
      <c r="CN136" s="13">
        <v>187.06013488769531</v>
      </c>
      <c r="CO136" s="13">
        <v>2.2772793769836426</v>
      </c>
      <c r="CP136" s="13">
        <v>46.538972189372558</v>
      </c>
      <c r="CQ136" s="13">
        <v>232.64136000000002</v>
      </c>
      <c r="CR136" s="13">
        <v>34.334400000000002</v>
      </c>
      <c r="CS136" s="13" t="s">
        <v>255</v>
      </c>
      <c r="CT136" s="13" t="s">
        <v>255</v>
      </c>
      <c r="CU136" s="13">
        <v>12.12332</v>
      </c>
      <c r="CV136" s="13">
        <v>33.8598</v>
      </c>
      <c r="CW136" s="13" t="s">
        <v>255</v>
      </c>
      <c r="CX136" s="13">
        <v>207.8964</v>
      </c>
      <c r="CY136" s="13" t="s">
        <v>255</v>
      </c>
      <c r="CZ136" s="13" t="s">
        <v>255</v>
      </c>
      <c r="DA136" s="13">
        <v>58.465999999999994</v>
      </c>
      <c r="DB136" s="13">
        <v>140.18100000000001</v>
      </c>
      <c r="DC136" s="13">
        <v>486.86092000000008</v>
      </c>
      <c r="DD136" s="13">
        <v>282.24233736816024</v>
      </c>
      <c r="DE136" s="13">
        <v>2.0584816309195157</v>
      </c>
      <c r="DF136" s="13">
        <v>4.3078937495575849</v>
      </c>
      <c r="DG136" s="13">
        <v>0.98154098597338768</v>
      </c>
      <c r="DH136" s="13">
        <v>0.98927980073226007</v>
      </c>
      <c r="DI136" s="13">
        <v>0.98501863923804667</v>
      </c>
      <c r="DJ136" s="13">
        <v>0.99278487303982754</v>
      </c>
      <c r="DK136" s="13">
        <v>16875.613274169824</v>
      </c>
      <c r="DL136" s="13">
        <v>2.1486698162330655</v>
      </c>
      <c r="DM136" s="13">
        <v>61085.860342349646</v>
      </c>
      <c r="DN136" s="13">
        <v>3.0807885047198309</v>
      </c>
      <c r="DO136" s="13">
        <v>3.6197712847478543</v>
      </c>
      <c r="DP136" s="13">
        <v>0.41685636749267579</v>
      </c>
      <c r="DQ136" s="13">
        <v>386.36311049028097</v>
      </c>
      <c r="DR136" s="13">
        <v>8265.426142841472</v>
      </c>
      <c r="DS136" s="13">
        <v>7.3905276372537605</v>
      </c>
      <c r="DT136" s="13">
        <v>7.3905276372537605</v>
      </c>
      <c r="DU136" s="13">
        <v>100.02404087922099</v>
      </c>
      <c r="DV136" s="13">
        <v>17.012626365164358</v>
      </c>
      <c r="DW136" s="13">
        <v>2.1486698162330655</v>
      </c>
      <c r="DX136" s="13">
        <v>731.69777355617293</v>
      </c>
      <c r="DY136" s="13">
        <v>1092.6069457856154</v>
      </c>
      <c r="DZ136" s="13">
        <v>188.07106142471798</v>
      </c>
      <c r="EA136" s="13">
        <v>280.29678563753623</v>
      </c>
      <c r="EB136" s="13">
        <v>25.448503514942747</v>
      </c>
      <c r="EC136" s="13">
        <v>645.23346900504464</v>
      </c>
      <c r="ED136" s="13">
        <v>4.4254171292398121</v>
      </c>
      <c r="EE136" s="13">
        <v>2.1601596429974352E-2</v>
      </c>
      <c r="EF136" s="13">
        <v>500</v>
      </c>
      <c r="EG136" s="13">
        <v>10696.448390677026</v>
      </c>
      <c r="EH136" s="13">
        <v>27572.061664846849</v>
      </c>
      <c r="EI136" s="13">
        <v>5.1749829397917571E-2</v>
      </c>
      <c r="EJ136" s="13">
        <v>20</v>
      </c>
      <c r="EK136" s="13">
        <v>2.1816615649929121</v>
      </c>
      <c r="EL136" s="13">
        <v>3.5105839241559433</v>
      </c>
      <c r="EM136" s="13">
        <v>7.4999999999999997E-2</v>
      </c>
      <c r="EN136" s="13">
        <v>3.3400097529093427</v>
      </c>
      <c r="EO136" s="13">
        <v>0.76227365193591767</v>
      </c>
    </row>
    <row r="137" spans="1:145">
      <c r="A137" s="12">
        <v>40472.510416666664</v>
      </c>
      <c r="B137" s="13">
        <v>3</v>
      </c>
      <c r="C137" s="13" t="s">
        <v>54</v>
      </c>
      <c r="D137" s="13" t="s">
        <v>57</v>
      </c>
      <c r="E137" s="12">
        <v>40472.491666666669</v>
      </c>
      <c r="F137" s="12">
        <v>40472.512499999997</v>
      </c>
      <c r="G137" s="13" t="s">
        <v>28</v>
      </c>
      <c r="H137" s="13">
        <v>1</v>
      </c>
      <c r="I137" s="13">
        <v>3</v>
      </c>
      <c r="J137" s="13" t="s">
        <v>255</v>
      </c>
      <c r="K137" s="13">
        <v>5</v>
      </c>
      <c r="L137" s="13" t="s">
        <v>255</v>
      </c>
      <c r="M137" s="13" t="s">
        <v>87</v>
      </c>
      <c r="N137" s="13" t="s">
        <v>88</v>
      </c>
      <c r="O137" s="13" t="s">
        <v>255</v>
      </c>
      <c r="P137" s="13">
        <v>3.2451344843328213E-2</v>
      </c>
      <c r="Q137" s="13">
        <v>2.4228994272800165E-2</v>
      </c>
      <c r="R137" s="13">
        <v>3.5907645017802796</v>
      </c>
      <c r="S137" s="13">
        <v>6.3374400339117785E-3</v>
      </c>
      <c r="T137" s="13">
        <v>3.0476343783366762</v>
      </c>
      <c r="U137" s="13">
        <v>1.1491239989764965</v>
      </c>
      <c r="V137" s="13" t="s">
        <v>255</v>
      </c>
      <c r="W137" s="13" t="s">
        <v>255</v>
      </c>
      <c r="X137" s="13">
        <v>1.6808740702516805</v>
      </c>
      <c r="Y137" s="13">
        <v>0.37752789111634061</v>
      </c>
      <c r="Z137" s="13">
        <v>38.444721828289225</v>
      </c>
      <c r="AA137" s="13">
        <v>5.1724816502276755E-2</v>
      </c>
      <c r="AB137" s="13">
        <v>1.1680471989315279E-2</v>
      </c>
      <c r="AC137" s="13">
        <v>37.34600809629665</v>
      </c>
      <c r="AD137" s="13">
        <v>9.1186149926196797E-3</v>
      </c>
      <c r="AE137" s="13">
        <v>8.8266003034353988E-2</v>
      </c>
      <c r="AF137" s="13">
        <v>13.89122286258273</v>
      </c>
      <c r="AG137" s="13" t="s">
        <v>255</v>
      </c>
      <c r="AH137" s="13" t="s">
        <v>255</v>
      </c>
      <c r="AI137" s="13">
        <v>0.22909383663104835</v>
      </c>
      <c r="AJ137" s="13">
        <v>4.3261729291266017E-2</v>
      </c>
      <c r="AK137" s="13" t="s">
        <v>255</v>
      </c>
      <c r="AL137" s="13">
        <v>100</v>
      </c>
      <c r="AM137" s="13">
        <v>900</v>
      </c>
      <c r="AN137" s="13" t="s">
        <v>255</v>
      </c>
      <c r="AO137" s="13" t="s">
        <v>255</v>
      </c>
      <c r="AP137" s="13">
        <v>5626.64</v>
      </c>
      <c r="AQ137" s="13">
        <v>168.91300000000001</v>
      </c>
      <c r="AR137" s="13" t="s">
        <v>255</v>
      </c>
      <c r="AS137" s="13" t="s">
        <v>255</v>
      </c>
      <c r="AT137" s="13" t="s">
        <v>255</v>
      </c>
      <c r="AU137" s="13" t="s">
        <v>255</v>
      </c>
      <c r="AV137" s="13">
        <v>4.7772800000000002</v>
      </c>
      <c r="AW137" s="13">
        <v>0.73971500000000001</v>
      </c>
      <c r="AX137" s="13">
        <v>10.0015</v>
      </c>
      <c r="AY137" s="13">
        <v>2.4493800000000001</v>
      </c>
      <c r="AZ137" s="13">
        <v>53029.8</v>
      </c>
      <c r="BA137" s="13">
        <v>1390.52</v>
      </c>
      <c r="BB137" s="13" t="s">
        <v>255</v>
      </c>
      <c r="BC137" s="13" t="s">
        <v>255</v>
      </c>
      <c r="BD137" s="13">
        <v>2.5436899999999998</v>
      </c>
      <c r="BE137" s="13">
        <v>1.1188100000000001</v>
      </c>
      <c r="BF137" s="13">
        <v>31.826699999999999</v>
      </c>
      <c r="BG137" s="13">
        <v>3.46454</v>
      </c>
      <c r="BH137" s="13" t="s">
        <v>255</v>
      </c>
      <c r="BI137" s="13" t="s">
        <v>255</v>
      </c>
      <c r="BJ137" s="13" t="s">
        <v>255</v>
      </c>
      <c r="BK137" s="13" t="s">
        <v>255</v>
      </c>
      <c r="BL137" s="13">
        <v>9.2425999999999995</v>
      </c>
      <c r="BM137" s="13">
        <v>1.1850799999999999</v>
      </c>
      <c r="BN137" s="13">
        <v>4829.53</v>
      </c>
      <c r="BO137" s="13">
        <v>315.88200000000001</v>
      </c>
      <c r="BP137" s="13" t="s">
        <v>255</v>
      </c>
      <c r="BQ137" s="13" t="s">
        <v>255</v>
      </c>
      <c r="BR137" s="13">
        <v>80.618799999999993</v>
      </c>
      <c r="BS137" s="13">
        <v>1.9293800000000001</v>
      </c>
      <c r="BT137" s="13" t="s">
        <v>255</v>
      </c>
      <c r="BU137" s="13" t="s">
        <v>255</v>
      </c>
      <c r="BV137" s="13" t="s">
        <v>255</v>
      </c>
      <c r="BW137" s="13" t="s">
        <v>255</v>
      </c>
      <c r="BX137" s="13">
        <v>18804.400000000001</v>
      </c>
      <c r="BY137" s="13">
        <v>1368.12</v>
      </c>
      <c r="BZ137" s="13">
        <v>49.464300000000001</v>
      </c>
      <c r="CA137" s="13">
        <v>1.0220100000000001</v>
      </c>
      <c r="CB137" s="13">
        <v>6.1452999999999998</v>
      </c>
      <c r="CC137" s="13">
        <v>1.1558200000000001</v>
      </c>
      <c r="CD137" s="13" t="s">
        <v>255</v>
      </c>
      <c r="CE137" s="13" t="s">
        <v>255</v>
      </c>
      <c r="CF137" s="13">
        <v>962.1959228515625</v>
      </c>
      <c r="CG137" s="13">
        <v>3.4119162559509277</v>
      </c>
      <c r="CH137" s="13">
        <v>18.164619445800781</v>
      </c>
      <c r="CI137" s="13">
        <v>97.88946533203125</v>
      </c>
      <c r="CJ137" s="13">
        <v>21.115781784057617</v>
      </c>
      <c r="CK137" s="13">
        <v>194.47737121582031</v>
      </c>
      <c r="CL137" s="13">
        <v>2845.1357421875</v>
      </c>
      <c r="CM137" s="13">
        <v>3.0111377239227295</v>
      </c>
      <c r="CN137" s="13">
        <v>204.57937622070312</v>
      </c>
      <c r="CO137" s="13">
        <v>2.9479260444641113</v>
      </c>
      <c r="CP137" s="13">
        <v>46.538972189372558</v>
      </c>
      <c r="CQ137" s="13">
        <v>139.01056999999997</v>
      </c>
      <c r="CR137" s="13" t="s">
        <v>255</v>
      </c>
      <c r="CS137" s="13" t="s">
        <v>255</v>
      </c>
      <c r="CT137" s="13" t="s">
        <v>255</v>
      </c>
      <c r="CU137" s="13">
        <v>9.5545600000000004</v>
      </c>
      <c r="CV137" s="13">
        <v>30.0045</v>
      </c>
      <c r="CW137" s="13">
        <v>10.174759999999999</v>
      </c>
      <c r="CX137" s="13">
        <v>127.3068</v>
      </c>
      <c r="CY137" s="13" t="s">
        <v>255</v>
      </c>
      <c r="CZ137" s="13" t="s">
        <v>255</v>
      </c>
      <c r="DA137" s="13">
        <v>46.212999999999994</v>
      </c>
      <c r="DB137" s="13">
        <v>80.618799999999993</v>
      </c>
      <c r="DC137" s="13">
        <v>303.87241999999998</v>
      </c>
      <c r="DD137" s="13">
        <v>380.16104544085334</v>
      </c>
      <c r="DE137" s="13">
        <v>2.8103211811346762</v>
      </c>
      <c r="DF137" s="13">
        <v>6.1432673665653805</v>
      </c>
      <c r="DG137" s="13">
        <v>0.98155644765536798</v>
      </c>
      <c r="DH137" s="13">
        <v>0.990076548637842</v>
      </c>
      <c r="DI137" s="13">
        <v>0.98413839669887693</v>
      </c>
      <c r="DJ137" s="13">
        <v>0.99268090950151144</v>
      </c>
      <c r="DK137" s="13">
        <v>17566.317555873131</v>
      </c>
      <c r="DL137" s="13">
        <v>2.2366130167513201</v>
      </c>
      <c r="DM137" s="13">
        <v>60865.695261558336</v>
      </c>
      <c r="DN137" s="13">
        <v>2.9569193493936865</v>
      </c>
      <c r="DO137" s="13">
        <v>3.4649091972727359</v>
      </c>
      <c r="DP137" s="13">
        <v>0.41647573795318604</v>
      </c>
      <c r="DQ137" s="13">
        <v>400.73125702515136</v>
      </c>
      <c r="DR137" s="13">
        <v>8572.8024186013245</v>
      </c>
      <c r="DS137" s="13">
        <v>7.0998597995786712</v>
      </c>
      <c r="DT137" s="13">
        <v>7.0998597995786703</v>
      </c>
      <c r="DU137" s="13">
        <v>100.02404087922099</v>
      </c>
      <c r="DV137" s="13">
        <v>17.012626365164358</v>
      </c>
      <c r="DW137" s="13">
        <v>2.2366130167513201</v>
      </c>
      <c r="DX137" s="13">
        <v>731.69777355617293</v>
      </c>
      <c r="DY137" s="13">
        <v>1092.6069457856154</v>
      </c>
      <c r="DZ137" s="13">
        <v>193.8319065610776</v>
      </c>
      <c r="EA137" s="13">
        <v>288.90295170716234</v>
      </c>
      <c r="EB137" s="13">
        <v>25.448503514942747</v>
      </c>
      <c r="EC137" s="13">
        <v>669.84016463066996</v>
      </c>
      <c r="ED137" s="13">
        <v>4.2474845379811219</v>
      </c>
      <c r="EE137" s="13">
        <v>1.8005943101935089E-2</v>
      </c>
      <c r="EF137" s="13">
        <v>500</v>
      </c>
      <c r="EG137" s="13">
        <v>10696.448390677026</v>
      </c>
      <c r="EH137" s="13">
        <v>28262.765946550157</v>
      </c>
      <c r="EI137" s="13">
        <v>5.1735768736040598E-2</v>
      </c>
      <c r="EJ137" s="13">
        <v>20</v>
      </c>
      <c r="EK137" s="13">
        <v>2.1816615649929121</v>
      </c>
      <c r="EL137" s="13">
        <v>3.5985271246741979</v>
      </c>
      <c r="EM137" s="13">
        <v>7.4999999999999997E-2</v>
      </c>
      <c r="EN137" s="13">
        <v>4.3236248652140299</v>
      </c>
      <c r="EO137" s="13">
        <v>0.47784076039824891</v>
      </c>
    </row>
    <row r="138" spans="1:145">
      <c r="A138" s="12">
        <v>40472.511111111111</v>
      </c>
      <c r="B138" s="13">
        <v>3</v>
      </c>
      <c r="C138" s="13" t="s">
        <v>54</v>
      </c>
      <c r="D138" s="13" t="s">
        <v>57</v>
      </c>
      <c r="E138" s="12">
        <v>40472.491666666669</v>
      </c>
      <c r="F138" s="12">
        <v>40472.512499999997</v>
      </c>
      <c r="G138" s="13" t="s">
        <v>28</v>
      </c>
      <c r="H138" s="13">
        <v>1</v>
      </c>
      <c r="I138" s="13">
        <v>3</v>
      </c>
      <c r="J138" s="13" t="s">
        <v>255</v>
      </c>
      <c r="K138" s="13">
        <v>5</v>
      </c>
      <c r="L138" s="13" t="s">
        <v>255</v>
      </c>
      <c r="M138" s="13" t="s">
        <v>87</v>
      </c>
      <c r="N138" s="13" t="s">
        <v>88</v>
      </c>
      <c r="O138" s="13" t="s">
        <v>255</v>
      </c>
      <c r="P138" s="13">
        <v>3.2451344843328213E-2</v>
      </c>
      <c r="Q138" s="13">
        <v>2.4228994272800165E-2</v>
      </c>
      <c r="R138" s="13">
        <v>3.5907645017802796</v>
      </c>
      <c r="S138" s="13">
        <v>6.3374400339117785E-3</v>
      </c>
      <c r="T138" s="13">
        <v>3.0476343783366762</v>
      </c>
      <c r="U138" s="13">
        <v>1.1491239989764965</v>
      </c>
      <c r="V138" s="13" t="s">
        <v>255</v>
      </c>
      <c r="W138" s="13" t="s">
        <v>255</v>
      </c>
      <c r="X138" s="13">
        <v>1.6808740702516805</v>
      </c>
      <c r="Y138" s="13">
        <v>0.37752789111634061</v>
      </c>
      <c r="Z138" s="13">
        <v>38.444721828289225</v>
      </c>
      <c r="AA138" s="13">
        <v>5.1724816502276755E-2</v>
      </c>
      <c r="AB138" s="13">
        <v>1.1680471989315279E-2</v>
      </c>
      <c r="AC138" s="13">
        <v>37.34600809629665</v>
      </c>
      <c r="AD138" s="13">
        <v>9.1186149926196797E-3</v>
      </c>
      <c r="AE138" s="13">
        <v>8.8266003034353988E-2</v>
      </c>
      <c r="AF138" s="13">
        <v>13.89122286258273</v>
      </c>
      <c r="AG138" s="13" t="s">
        <v>255</v>
      </c>
      <c r="AH138" s="13" t="s">
        <v>255</v>
      </c>
      <c r="AI138" s="13">
        <v>0.22909383663104835</v>
      </c>
      <c r="AJ138" s="13">
        <v>4.3261729291266017E-2</v>
      </c>
      <c r="AK138" s="13" t="s">
        <v>255</v>
      </c>
      <c r="AL138" s="13">
        <v>100</v>
      </c>
      <c r="AM138" s="13">
        <v>900</v>
      </c>
      <c r="AN138" s="13">
        <v>5.7995900000000002</v>
      </c>
      <c r="AO138" s="13">
        <v>2.1545100000000001</v>
      </c>
      <c r="AP138" s="13">
        <v>6224.48</v>
      </c>
      <c r="AQ138" s="13">
        <v>220.58199999999999</v>
      </c>
      <c r="AR138" s="13" t="s">
        <v>255</v>
      </c>
      <c r="AS138" s="13" t="s">
        <v>255</v>
      </c>
      <c r="AT138" s="13" t="s">
        <v>255</v>
      </c>
      <c r="AU138" s="13" t="s">
        <v>255</v>
      </c>
      <c r="AV138" s="13">
        <v>9.5678300000000007</v>
      </c>
      <c r="AW138" s="13">
        <v>0.70912600000000003</v>
      </c>
      <c r="AX138" s="13">
        <v>8.6088699999999996</v>
      </c>
      <c r="AY138" s="13">
        <v>2.3480599999999998</v>
      </c>
      <c r="AZ138" s="13">
        <v>77220.899999999994</v>
      </c>
      <c r="BA138" s="13">
        <v>1422.38</v>
      </c>
      <c r="BB138" s="13" t="s">
        <v>255</v>
      </c>
      <c r="BC138" s="13" t="s">
        <v>255</v>
      </c>
      <c r="BD138" s="13" t="s">
        <v>255</v>
      </c>
      <c r="BE138" s="13" t="s">
        <v>255</v>
      </c>
      <c r="BF138" s="13">
        <v>49.277900000000002</v>
      </c>
      <c r="BG138" s="13">
        <v>5.2671000000000001</v>
      </c>
      <c r="BH138" s="13" t="s">
        <v>255</v>
      </c>
      <c r="BI138" s="13" t="s">
        <v>255</v>
      </c>
      <c r="BJ138" s="13" t="s">
        <v>255</v>
      </c>
      <c r="BK138" s="13" t="s">
        <v>255</v>
      </c>
      <c r="BL138" s="13">
        <v>12.992599999999999</v>
      </c>
      <c r="BM138" s="13">
        <v>1.6580999999999999</v>
      </c>
      <c r="BN138" s="13">
        <v>7313.31</v>
      </c>
      <c r="BO138" s="13">
        <v>312.44400000000002</v>
      </c>
      <c r="BP138" s="13">
        <v>2.2359200000000001</v>
      </c>
      <c r="BQ138" s="13">
        <v>0.64628699999999994</v>
      </c>
      <c r="BR138" s="13">
        <v>126.626</v>
      </c>
      <c r="BS138" s="13">
        <v>2.5540699999999998</v>
      </c>
      <c r="BT138" s="13" t="s">
        <v>255</v>
      </c>
      <c r="BU138" s="13" t="s">
        <v>255</v>
      </c>
      <c r="BV138" s="13" t="s">
        <v>255</v>
      </c>
      <c r="BW138" s="13" t="s">
        <v>255</v>
      </c>
      <c r="BX138" s="13">
        <v>19296.599999999999</v>
      </c>
      <c r="BY138" s="13">
        <v>2473.44</v>
      </c>
      <c r="BZ138" s="13">
        <v>110.645</v>
      </c>
      <c r="CA138" s="13">
        <v>2.0276999999999998</v>
      </c>
      <c r="CB138" s="13">
        <v>10.6646</v>
      </c>
      <c r="CC138" s="13">
        <v>2.2272699999999999</v>
      </c>
      <c r="CD138" s="13" t="s">
        <v>255</v>
      </c>
      <c r="CE138" s="13" t="s">
        <v>255</v>
      </c>
      <c r="CF138" s="13">
        <v>970.6546630859375</v>
      </c>
      <c r="CG138" s="13">
        <v>3.2115240097045898</v>
      </c>
      <c r="CH138" s="13">
        <v>17.333303451538086</v>
      </c>
      <c r="CI138" s="13">
        <v>98.133155822753906</v>
      </c>
      <c r="CJ138" s="13">
        <v>20.985464096069336</v>
      </c>
      <c r="CK138" s="13">
        <v>187.27140808105469</v>
      </c>
      <c r="CL138" s="13">
        <v>2847.31298828125</v>
      </c>
      <c r="CM138" s="13">
        <v>2.9882643222808838</v>
      </c>
      <c r="CN138" s="13">
        <v>217.74937438964844</v>
      </c>
      <c r="CO138" s="13">
        <v>5.2810006141662598</v>
      </c>
      <c r="CP138" s="13">
        <v>46.538972189372558</v>
      </c>
      <c r="CQ138" s="13">
        <v>212.87279000000001</v>
      </c>
      <c r="CR138" s="13">
        <v>17.398769999999999</v>
      </c>
      <c r="CS138" s="13" t="s">
        <v>255</v>
      </c>
      <c r="CT138" s="13" t="s">
        <v>255</v>
      </c>
      <c r="CU138" s="13">
        <v>19.135660000000001</v>
      </c>
      <c r="CV138" s="13">
        <v>25.826609999999999</v>
      </c>
      <c r="CW138" s="13" t="s">
        <v>255</v>
      </c>
      <c r="CX138" s="13">
        <v>197.11160000000001</v>
      </c>
      <c r="CY138" s="13" t="s">
        <v>255</v>
      </c>
      <c r="CZ138" s="13" t="s">
        <v>255</v>
      </c>
      <c r="DA138" s="13">
        <v>64.962999999999994</v>
      </c>
      <c r="DB138" s="13">
        <v>126.626</v>
      </c>
      <c r="DC138" s="13">
        <v>451.06164000000001</v>
      </c>
      <c r="DD138" s="13">
        <v>174.40101224637354</v>
      </c>
      <c r="DE138" s="13">
        <v>1.9239259794839352</v>
      </c>
      <c r="DF138" s="13">
        <v>4.0766563333182706</v>
      </c>
      <c r="DG138" s="13">
        <v>0.97171427301517388</v>
      </c>
      <c r="DH138" s="13">
        <v>0.98351091499741694</v>
      </c>
      <c r="DI138" s="13">
        <v>0.97728599682857953</v>
      </c>
      <c r="DJ138" s="13">
        <v>0.98915027971399339</v>
      </c>
      <c r="DK138" s="13">
        <v>17830.788535656724</v>
      </c>
      <c r="DL138" s="13">
        <v>2.2702865077408525</v>
      </c>
      <c r="DM138" s="13">
        <v>60912.272862509541</v>
      </c>
      <c r="DN138" s="13">
        <v>2.933394436316803</v>
      </c>
      <c r="DO138" s="13">
        <v>3.4161289468887803</v>
      </c>
      <c r="DP138" s="13">
        <v>0.41560260944366456</v>
      </c>
      <c r="DQ138" s="13">
        <v>403.40661084717669</v>
      </c>
      <c r="DR138" s="13">
        <v>8630.0359867695115</v>
      </c>
      <c r="DS138" s="13">
        <v>7.0581713628880092</v>
      </c>
      <c r="DT138" s="13">
        <v>7.0581713628880109</v>
      </c>
      <c r="DU138" s="13">
        <v>100.02404087922099</v>
      </c>
      <c r="DV138" s="13">
        <v>17.012626365164358</v>
      </c>
      <c r="DW138" s="13">
        <v>2.2702865077408525</v>
      </c>
      <c r="DX138" s="13">
        <v>731.69777355617293</v>
      </c>
      <c r="DY138" s="13">
        <v>1092.6069457856154</v>
      </c>
      <c r="DZ138" s="13">
        <v>194.96513213980703</v>
      </c>
      <c r="EA138" s="13">
        <v>290.59667906490836</v>
      </c>
      <c r="EB138" s="13">
        <v>25.448503514942747</v>
      </c>
      <c r="EC138" s="13">
        <v>675.72878234001348</v>
      </c>
      <c r="ED138" s="13">
        <v>4.2136920354659955</v>
      </c>
      <c r="EE138" s="13">
        <v>1.8361791343210133E-2</v>
      </c>
      <c r="EF138" s="13">
        <v>500</v>
      </c>
      <c r="EG138" s="13">
        <v>10696.448390677026</v>
      </c>
      <c r="EH138" s="13">
        <v>28527.23692633375</v>
      </c>
      <c r="EI138" s="13">
        <v>5.1552650082572947E-2</v>
      </c>
      <c r="EJ138" s="13">
        <v>20</v>
      </c>
      <c r="EK138" s="13">
        <v>2.1816615649929121</v>
      </c>
      <c r="EL138" s="13">
        <v>3.6322006156637299</v>
      </c>
      <c r="EM138" s="13">
        <v>7.4999999999999997E-2</v>
      </c>
      <c r="EN138" s="13">
        <v>7.745467567443848</v>
      </c>
      <c r="EO138" s="13">
        <v>0.15115903396382535</v>
      </c>
    </row>
    <row r="139" spans="1:145">
      <c r="A139" s="12">
        <v>40472.511805555558</v>
      </c>
      <c r="B139" s="13">
        <v>3</v>
      </c>
      <c r="C139" s="13" t="s">
        <v>54</v>
      </c>
      <c r="D139" s="13" t="s">
        <v>57</v>
      </c>
      <c r="E139" s="12">
        <v>40472.491666666669</v>
      </c>
      <c r="F139" s="12">
        <v>40472.512499999997</v>
      </c>
      <c r="G139" s="13" t="s">
        <v>28</v>
      </c>
      <c r="H139" s="13">
        <v>1</v>
      </c>
      <c r="I139" s="13">
        <v>3</v>
      </c>
      <c r="J139" s="13" t="s">
        <v>255</v>
      </c>
      <c r="K139" s="13">
        <v>5</v>
      </c>
      <c r="L139" s="13" t="s">
        <v>255</v>
      </c>
      <c r="M139" s="13" t="s">
        <v>87</v>
      </c>
      <c r="N139" s="13" t="s">
        <v>88</v>
      </c>
      <c r="O139" s="13" t="s">
        <v>255</v>
      </c>
      <c r="P139" s="13">
        <v>3.2451344843328213E-2</v>
      </c>
      <c r="Q139" s="13">
        <v>2.4228994272800165E-2</v>
      </c>
      <c r="R139" s="13">
        <v>3.5907645017802796</v>
      </c>
      <c r="S139" s="13">
        <v>6.3374400339117785E-3</v>
      </c>
      <c r="T139" s="13">
        <v>3.0476343783366762</v>
      </c>
      <c r="U139" s="13">
        <v>1.1491239989764965</v>
      </c>
      <c r="V139" s="13" t="s">
        <v>255</v>
      </c>
      <c r="W139" s="13" t="s">
        <v>255</v>
      </c>
      <c r="X139" s="13">
        <v>1.6808740702516805</v>
      </c>
      <c r="Y139" s="13">
        <v>0.37752789111634061</v>
      </c>
      <c r="Z139" s="13">
        <v>38.444721828289225</v>
      </c>
      <c r="AA139" s="13">
        <v>5.1724816502276755E-2</v>
      </c>
      <c r="AB139" s="13">
        <v>1.1680471989315279E-2</v>
      </c>
      <c r="AC139" s="13">
        <v>37.34600809629665</v>
      </c>
      <c r="AD139" s="13">
        <v>9.1186149926196797E-3</v>
      </c>
      <c r="AE139" s="13">
        <v>8.8266003034353988E-2</v>
      </c>
      <c r="AF139" s="13">
        <v>13.89122286258273</v>
      </c>
      <c r="AG139" s="13" t="s">
        <v>255</v>
      </c>
      <c r="AH139" s="13" t="s">
        <v>255</v>
      </c>
      <c r="AI139" s="13">
        <v>0.22909383663104835</v>
      </c>
      <c r="AJ139" s="13">
        <v>4.3261729291266017E-2</v>
      </c>
      <c r="AK139" s="13" t="s">
        <v>255</v>
      </c>
      <c r="AL139" s="13">
        <v>100</v>
      </c>
      <c r="AM139" s="13">
        <v>900</v>
      </c>
      <c r="AN139" s="13">
        <v>4.8693099999999996</v>
      </c>
      <c r="AO139" s="13">
        <v>1.8091999999999999</v>
      </c>
      <c r="AP139" s="13">
        <v>6136.76</v>
      </c>
      <c r="AQ139" s="13">
        <v>188.29499999999999</v>
      </c>
      <c r="AR139" s="13">
        <v>10.263199999999999</v>
      </c>
      <c r="AS139" s="13">
        <v>4.7061799999999998</v>
      </c>
      <c r="AT139" s="13" t="s">
        <v>255</v>
      </c>
      <c r="AU139" s="13" t="s">
        <v>255</v>
      </c>
      <c r="AV139" s="13">
        <v>9.92361</v>
      </c>
      <c r="AW139" s="13">
        <v>0.64448700000000003</v>
      </c>
      <c r="AX139" s="13" t="s">
        <v>255</v>
      </c>
      <c r="AY139" s="13" t="s">
        <v>255</v>
      </c>
      <c r="AZ139" s="13">
        <v>105635</v>
      </c>
      <c r="BA139" s="13">
        <v>2034.35</v>
      </c>
      <c r="BB139" s="13" t="s">
        <v>255</v>
      </c>
      <c r="BC139" s="13" t="s">
        <v>255</v>
      </c>
      <c r="BD139" s="13">
        <v>4.8484800000000003</v>
      </c>
      <c r="BE139" s="13">
        <v>0.99816800000000006</v>
      </c>
      <c r="BF139" s="13">
        <v>67.627300000000005</v>
      </c>
      <c r="BG139" s="13">
        <v>6.0538999999999996</v>
      </c>
      <c r="BH139" s="13">
        <v>21.358699999999999</v>
      </c>
      <c r="BI139" s="13">
        <v>5.4342800000000002</v>
      </c>
      <c r="BJ139" s="13" t="s">
        <v>255</v>
      </c>
      <c r="BK139" s="13" t="s">
        <v>255</v>
      </c>
      <c r="BL139" s="13">
        <v>16.6373</v>
      </c>
      <c r="BM139" s="13">
        <v>1.7206300000000001</v>
      </c>
      <c r="BN139" s="13">
        <v>7997.55</v>
      </c>
      <c r="BO139" s="13">
        <v>311.63499999999999</v>
      </c>
      <c r="BP139" s="13">
        <v>10.808</v>
      </c>
      <c r="BQ139" s="13">
        <v>0.79495700000000002</v>
      </c>
      <c r="BR139" s="13">
        <v>177.71899999999999</v>
      </c>
      <c r="BS139" s="13">
        <v>2.5676299999999999</v>
      </c>
      <c r="BT139" s="13" t="s">
        <v>255</v>
      </c>
      <c r="BU139" s="13" t="s">
        <v>255</v>
      </c>
      <c r="BV139" s="13" t="s">
        <v>255</v>
      </c>
      <c r="BW139" s="13" t="s">
        <v>255</v>
      </c>
      <c r="BX139" s="13">
        <v>22992.6</v>
      </c>
      <c r="BY139" s="13">
        <v>2052.34</v>
      </c>
      <c r="BZ139" s="13">
        <v>112.843</v>
      </c>
      <c r="CA139" s="13">
        <v>1.93293</v>
      </c>
      <c r="CB139" s="13">
        <v>7.6079400000000001</v>
      </c>
      <c r="CC139" s="13">
        <v>2.1213199999999999</v>
      </c>
      <c r="CD139" s="13" t="s">
        <v>255</v>
      </c>
      <c r="CE139" s="13" t="s">
        <v>255</v>
      </c>
      <c r="CF139" s="13">
        <v>964.7159423828125</v>
      </c>
      <c r="CG139" s="13">
        <v>3.4026572704315186</v>
      </c>
      <c r="CH139" s="13">
        <v>18.558040618896484</v>
      </c>
      <c r="CI139" s="13">
        <v>98.269622802734375</v>
      </c>
      <c r="CJ139" s="13">
        <v>20.838140487670898</v>
      </c>
      <c r="CK139" s="13">
        <v>198.58700561523437</v>
      </c>
      <c r="CL139" s="13">
        <v>2866.127685546875</v>
      </c>
      <c r="CM139" s="13">
        <v>2.9864115715026855</v>
      </c>
      <c r="CN139" s="13">
        <v>229.26918029785156</v>
      </c>
      <c r="CO139" s="13">
        <v>5.2209796905517578</v>
      </c>
      <c r="CP139" s="13">
        <v>46.538972189372558</v>
      </c>
      <c r="CQ139" s="13">
        <v>313.24689999999998</v>
      </c>
      <c r="CR139" s="13">
        <v>14.60793</v>
      </c>
      <c r="CS139" s="13">
        <v>20.526399999999999</v>
      </c>
      <c r="CT139" s="13" t="s">
        <v>255</v>
      </c>
      <c r="CU139" s="13">
        <v>19.84722</v>
      </c>
      <c r="CV139" s="13" t="s">
        <v>255</v>
      </c>
      <c r="CW139" s="13">
        <v>19.393920000000001</v>
      </c>
      <c r="CX139" s="13">
        <v>270.50920000000002</v>
      </c>
      <c r="CY139" s="13">
        <v>64.076099999999997</v>
      </c>
      <c r="CZ139" s="13" t="s">
        <v>255</v>
      </c>
      <c r="DA139" s="13">
        <v>83.186499999999995</v>
      </c>
      <c r="DB139" s="13">
        <v>177.71899999999999</v>
      </c>
      <c r="DC139" s="13">
        <v>669.86626999999999</v>
      </c>
      <c r="DD139" s="13">
        <v>203.75743289348915</v>
      </c>
      <c r="DE139" s="13">
        <v>2.775953315668672</v>
      </c>
      <c r="DF139" s="13">
        <v>5.9362678234361015</v>
      </c>
      <c r="DG139" s="13">
        <v>0.96707890269222985</v>
      </c>
      <c r="DH139" s="13">
        <v>0.98180556206092473</v>
      </c>
      <c r="DI139" s="13">
        <v>0.97182512907012975</v>
      </c>
      <c r="DJ139" s="13">
        <v>0.98662406388497426</v>
      </c>
      <c r="DK139" s="13">
        <v>17846.985723539561</v>
      </c>
      <c r="DL139" s="13">
        <v>2.272348797753446</v>
      </c>
      <c r="DM139" s="13">
        <v>61314.773739085482</v>
      </c>
      <c r="DN139" s="13">
        <v>2.9709550341498931</v>
      </c>
      <c r="DO139" s="13">
        <v>3.4355814863578562</v>
      </c>
      <c r="DP139" s="13">
        <v>0.41461554126739508</v>
      </c>
      <c r="DQ139" s="13">
        <v>399.98622262033496</v>
      </c>
      <c r="DR139" s="13">
        <v>8556.8639744805296</v>
      </c>
      <c r="DS139" s="13">
        <v>7.1655660206761418</v>
      </c>
      <c r="DT139" s="13">
        <v>7.1655660206761418</v>
      </c>
      <c r="DU139" s="13">
        <v>100.02404087922099</v>
      </c>
      <c r="DV139" s="13">
        <v>17.012626365164358</v>
      </c>
      <c r="DW139" s="13">
        <v>2.272348797753446</v>
      </c>
      <c r="DX139" s="13">
        <v>731.69777355617293</v>
      </c>
      <c r="DY139" s="13">
        <v>1092.6069457856154</v>
      </c>
      <c r="DZ139" s="13">
        <v>193.15544665676723</v>
      </c>
      <c r="EA139" s="13">
        <v>287.89608877928077</v>
      </c>
      <c r="EB139" s="13">
        <v>25.448503514942747</v>
      </c>
      <c r="EC139" s="13">
        <v>671.59449579919385</v>
      </c>
      <c r="ED139" s="13">
        <v>4.2676461815491775</v>
      </c>
      <c r="EE139" s="13">
        <v>5.1756219739716135E-3</v>
      </c>
      <c r="EF139" s="13">
        <v>500</v>
      </c>
      <c r="EG139" s="13">
        <v>10696.448390677026</v>
      </c>
      <c r="EH139" s="13">
        <v>28543.434114216587</v>
      </c>
      <c r="EI139" s="13">
        <v>5.1315337058664694E-2</v>
      </c>
      <c r="EJ139" s="13">
        <v>20</v>
      </c>
      <c r="EK139" s="13">
        <v>2.1816615649929121</v>
      </c>
      <c r="EL139" s="13">
        <v>3.6342629056763234</v>
      </c>
      <c r="EM139" s="13">
        <v>7.4999999999999997E-2</v>
      </c>
      <c r="EN139" s="13">
        <v>7.6574368794759113</v>
      </c>
      <c r="EO139" s="13">
        <v>0.15411742847182058</v>
      </c>
    </row>
    <row r="140" spans="1:145">
      <c r="A140" s="12">
        <v>40472.512499999997</v>
      </c>
      <c r="B140" s="13">
        <v>3</v>
      </c>
      <c r="C140" s="13" t="s">
        <v>54</v>
      </c>
      <c r="D140" s="13" t="s">
        <v>57</v>
      </c>
      <c r="E140" s="12">
        <v>40472.491666666669</v>
      </c>
      <c r="F140" s="12">
        <v>40472.512499999997</v>
      </c>
      <c r="G140" s="13" t="s">
        <v>28</v>
      </c>
      <c r="H140" s="13">
        <v>1</v>
      </c>
      <c r="I140" s="13">
        <v>3</v>
      </c>
      <c r="J140" s="13" t="s">
        <v>255</v>
      </c>
      <c r="K140" s="13">
        <v>5</v>
      </c>
      <c r="L140" s="13" t="s">
        <v>255</v>
      </c>
      <c r="M140" s="13" t="s">
        <v>87</v>
      </c>
      <c r="N140" s="13" t="s">
        <v>88</v>
      </c>
      <c r="O140" s="13" t="s">
        <v>255</v>
      </c>
      <c r="P140" s="13">
        <v>3.2451344843328213E-2</v>
      </c>
      <c r="Q140" s="13">
        <v>2.4228994272800165E-2</v>
      </c>
      <c r="R140" s="13">
        <v>3.5907645017802796</v>
      </c>
      <c r="S140" s="13">
        <v>6.3374400339117785E-3</v>
      </c>
      <c r="T140" s="13">
        <v>3.0476343783366762</v>
      </c>
      <c r="U140" s="13">
        <v>1.1491239989764965</v>
      </c>
      <c r="V140" s="13" t="s">
        <v>255</v>
      </c>
      <c r="W140" s="13" t="s">
        <v>255</v>
      </c>
      <c r="X140" s="13">
        <v>1.6808740702516805</v>
      </c>
      <c r="Y140" s="13">
        <v>0.37752789111634061</v>
      </c>
      <c r="Z140" s="13">
        <v>38.444721828289225</v>
      </c>
      <c r="AA140" s="13">
        <v>5.1724816502276755E-2</v>
      </c>
      <c r="AB140" s="13">
        <v>1.1680471989315279E-2</v>
      </c>
      <c r="AC140" s="13">
        <v>37.34600809629665</v>
      </c>
      <c r="AD140" s="13">
        <v>9.1186149926196797E-3</v>
      </c>
      <c r="AE140" s="13">
        <v>8.8266003034353988E-2</v>
      </c>
      <c r="AF140" s="13">
        <v>13.89122286258273</v>
      </c>
      <c r="AG140" s="13" t="s">
        <v>255</v>
      </c>
      <c r="AH140" s="13" t="s">
        <v>255</v>
      </c>
      <c r="AI140" s="13">
        <v>0.22909383663104835</v>
      </c>
      <c r="AJ140" s="13">
        <v>4.3261729291266017E-2</v>
      </c>
      <c r="AK140" s="13" t="s">
        <v>255</v>
      </c>
      <c r="AL140" s="13">
        <v>100</v>
      </c>
      <c r="AM140" s="13">
        <v>900</v>
      </c>
      <c r="AN140" s="13" t="s">
        <v>255</v>
      </c>
      <c r="AO140" s="13" t="s">
        <v>255</v>
      </c>
      <c r="AP140" s="13" t="s">
        <v>255</v>
      </c>
      <c r="AQ140" s="13" t="s">
        <v>255</v>
      </c>
      <c r="AR140" s="13" t="s">
        <v>255</v>
      </c>
      <c r="AS140" s="13" t="s">
        <v>255</v>
      </c>
      <c r="AT140" s="13" t="s">
        <v>255</v>
      </c>
      <c r="AU140" s="13" t="s">
        <v>255</v>
      </c>
      <c r="AV140" s="13" t="s">
        <v>255</v>
      </c>
      <c r="AW140" s="13" t="s">
        <v>255</v>
      </c>
      <c r="AX140" s="13" t="s">
        <v>255</v>
      </c>
      <c r="AY140" s="13" t="s">
        <v>255</v>
      </c>
      <c r="AZ140" s="13" t="s">
        <v>255</v>
      </c>
      <c r="BA140" s="13" t="s">
        <v>255</v>
      </c>
      <c r="BB140" s="13" t="s">
        <v>255</v>
      </c>
      <c r="BC140" s="13" t="s">
        <v>255</v>
      </c>
      <c r="BD140" s="13" t="s">
        <v>255</v>
      </c>
      <c r="BE140" s="13" t="s">
        <v>255</v>
      </c>
      <c r="BF140" s="13" t="s">
        <v>255</v>
      </c>
      <c r="BG140" s="13" t="s">
        <v>255</v>
      </c>
      <c r="BH140" s="13" t="s">
        <v>255</v>
      </c>
      <c r="BI140" s="13" t="s">
        <v>255</v>
      </c>
      <c r="BJ140" s="13" t="s">
        <v>255</v>
      </c>
      <c r="BK140" s="13" t="s">
        <v>255</v>
      </c>
      <c r="BL140" s="13" t="s">
        <v>255</v>
      </c>
      <c r="BM140" s="13" t="s">
        <v>255</v>
      </c>
      <c r="BN140" s="13" t="s">
        <v>255</v>
      </c>
      <c r="BO140" s="13" t="s">
        <v>255</v>
      </c>
      <c r="BP140" s="13" t="s">
        <v>255</v>
      </c>
      <c r="BQ140" s="13" t="s">
        <v>255</v>
      </c>
      <c r="BR140" s="13" t="s">
        <v>255</v>
      </c>
      <c r="BS140" s="13" t="s">
        <v>255</v>
      </c>
      <c r="BT140" s="13" t="s">
        <v>255</v>
      </c>
      <c r="BU140" s="13" t="s">
        <v>255</v>
      </c>
      <c r="BV140" s="13" t="s">
        <v>255</v>
      </c>
      <c r="BW140" s="13" t="s">
        <v>255</v>
      </c>
      <c r="BX140" s="13" t="s">
        <v>255</v>
      </c>
      <c r="BY140" s="13" t="s">
        <v>255</v>
      </c>
      <c r="BZ140" s="13" t="s">
        <v>255</v>
      </c>
      <c r="CA140" s="13" t="s">
        <v>255</v>
      </c>
      <c r="CB140" s="13" t="s">
        <v>255</v>
      </c>
      <c r="CC140" s="13" t="s">
        <v>255</v>
      </c>
      <c r="CD140" s="13" t="s">
        <v>255</v>
      </c>
      <c r="CE140" s="13" t="s">
        <v>255</v>
      </c>
      <c r="CF140" s="13">
        <v>954.74420166015625</v>
      </c>
      <c r="CG140" s="13">
        <v>3.4800000190734863</v>
      </c>
      <c r="CH140" s="13">
        <v>19</v>
      </c>
      <c r="CI140" s="13">
        <v>98.347908020019531</v>
      </c>
      <c r="CJ140" s="13">
        <v>20.793664932250977</v>
      </c>
      <c r="CK140" s="13">
        <v>204.99824523925781</v>
      </c>
      <c r="CL140" s="13">
        <v>2870.713134765625</v>
      </c>
      <c r="CM140" s="13">
        <v>2.9939780235290527</v>
      </c>
      <c r="CN140" s="13">
        <v>203.18586730957031</v>
      </c>
      <c r="CO140" s="13">
        <v>4.9438166618347168</v>
      </c>
      <c r="CP140" s="13">
        <v>46.538972189372558</v>
      </c>
      <c r="CQ140" s="13" t="s">
        <v>255</v>
      </c>
      <c r="CR140" s="13" t="s">
        <v>255</v>
      </c>
      <c r="CS140" s="13" t="s">
        <v>255</v>
      </c>
      <c r="CT140" s="13" t="s">
        <v>255</v>
      </c>
      <c r="CU140" s="13" t="s">
        <v>255</v>
      </c>
      <c r="CV140" s="13" t="s">
        <v>255</v>
      </c>
      <c r="CW140" s="13" t="s">
        <v>255</v>
      </c>
      <c r="CX140" s="13" t="s">
        <v>255</v>
      </c>
      <c r="CY140" s="13" t="s">
        <v>255</v>
      </c>
      <c r="CZ140" s="13" t="s">
        <v>255</v>
      </c>
      <c r="DA140" s="13" t="s">
        <v>255</v>
      </c>
      <c r="DB140" s="13" t="s">
        <v>255</v>
      </c>
      <c r="DC140" s="13" t="s">
        <v>255</v>
      </c>
      <c r="DD140" s="13" t="s">
        <v>255</v>
      </c>
      <c r="DE140" s="13" t="s">
        <v>255</v>
      </c>
      <c r="DF140" s="13" t="s">
        <v>255</v>
      </c>
      <c r="DG140" s="13" t="s">
        <v>255</v>
      </c>
      <c r="DH140" s="13" t="s">
        <v>255</v>
      </c>
      <c r="DI140" s="13" t="s">
        <v>255</v>
      </c>
      <c r="DJ140" s="13" t="s">
        <v>255</v>
      </c>
      <c r="DK140" s="13">
        <v>17700.289532372844</v>
      </c>
      <c r="DL140" s="13">
        <v>2.2536708585878968</v>
      </c>
      <c r="DM140" s="13">
        <v>61412.869780918336</v>
      </c>
      <c r="DN140" s="13">
        <v>3.0067877131632614</v>
      </c>
      <c r="DO140" s="13">
        <v>3.4695969051013327</v>
      </c>
      <c r="DP140" s="13">
        <v>0.41431755504608159</v>
      </c>
      <c r="DQ140" s="13">
        <v>395.56728332625903</v>
      </c>
      <c r="DR140" s="13">
        <v>8462.3300622792922</v>
      </c>
      <c r="DS140" s="13">
        <v>7.2572056784531798</v>
      </c>
      <c r="DT140" s="13">
        <v>7.2572056784531807</v>
      </c>
      <c r="DU140" s="13">
        <v>100.02404087922099</v>
      </c>
      <c r="DV140" s="13">
        <v>17.012626365164358</v>
      </c>
      <c r="DW140" s="13">
        <v>2.2536708585878968</v>
      </c>
      <c r="DX140" s="13">
        <v>731.69777355617293</v>
      </c>
      <c r="DY140" s="13">
        <v>1092.6069457856154</v>
      </c>
      <c r="DZ140" s="13">
        <v>191.46404905213848</v>
      </c>
      <c r="EA140" s="13">
        <v>285.3695912981425</v>
      </c>
      <c r="EB140" s="13">
        <v>25.448503514942747</v>
      </c>
      <c r="EC140" s="13">
        <v>664.65259104914753</v>
      </c>
      <c r="ED140" s="13">
        <v>4.3191182482779951</v>
      </c>
      <c r="EE140" s="13">
        <v>4.2784848564485119E-3</v>
      </c>
      <c r="EF140" s="13">
        <v>500</v>
      </c>
      <c r="EG140" s="13">
        <v>10696.448390677026</v>
      </c>
      <c r="EH140" s="13">
        <v>28396.73792304987</v>
      </c>
      <c r="EI140" s="13">
        <v>5.1229271672058083E-2</v>
      </c>
      <c r="EJ140" s="13">
        <v>20</v>
      </c>
      <c r="EK140" s="13">
        <v>2.1816615649929121</v>
      </c>
      <c r="EL140" s="13">
        <v>3.6155849665107747</v>
      </c>
      <c r="EM140" s="13">
        <v>7.4999999999999997E-2</v>
      </c>
      <c r="EN140" s="13">
        <v>7.250931104024251</v>
      </c>
      <c r="EO140" s="13">
        <v>0.16983472986447712</v>
      </c>
    </row>
    <row r="141" spans="1:145">
      <c r="A141" s="14" t="s">
        <v>39</v>
      </c>
      <c r="B141" s="15">
        <v>3</v>
      </c>
      <c r="C141" s="15" t="s">
        <v>54</v>
      </c>
      <c r="D141" s="15" t="s">
        <v>57</v>
      </c>
      <c r="E141" s="16">
        <v>40472.49166666669</v>
      </c>
      <c r="F141" s="16">
        <v>40472.512499999975</v>
      </c>
      <c r="G141" s="15" t="s">
        <v>28</v>
      </c>
      <c r="H141" s="15">
        <v>1</v>
      </c>
      <c r="I141" s="15">
        <v>3</v>
      </c>
      <c r="J141" s="15" t="s">
        <v>255</v>
      </c>
      <c r="K141" s="15">
        <v>5</v>
      </c>
      <c r="L141" s="15" t="s">
        <v>255</v>
      </c>
      <c r="M141" s="15" t="s">
        <v>255</v>
      </c>
      <c r="N141" s="15" t="s">
        <v>255</v>
      </c>
      <c r="O141" s="15" t="s">
        <v>255</v>
      </c>
      <c r="P141" s="15">
        <v>3.245134484332822E-2</v>
      </c>
      <c r="Q141" s="15">
        <v>2.4228994272800154E-2</v>
      </c>
      <c r="R141" s="15">
        <v>3.5907645017802814</v>
      </c>
      <c r="S141" s="15">
        <v>6.337440033911782E-3</v>
      </c>
      <c r="T141" s="15">
        <v>3.0476343783366775</v>
      </c>
      <c r="U141" s="15">
        <v>1.1491239989764963</v>
      </c>
      <c r="V141" s="15" t="s">
        <v>255</v>
      </c>
      <c r="W141" s="15" t="s">
        <v>255</v>
      </c>
      <c r="X141" s="15">
        <v>1.6808740702516811</v>
      </c>
      <c r="Y141" s="15">
        <v>0.3775278911163405</v>
      </c>
      <c r="Z141" s="15">
        <v>38.444721828289197</v>
      </c>
      <c r="AA141" s="15">
        <v>5.1724816502276776E-2</v>
      </c>
      <c r="AB141" s="15">
        <v>1.1680471989315272E-2</v>
      </c>
      <c r="AC141" s="15">
        <v>37.346008096296622</v>
      </c>
      <c r="AD141" s="15">
        <v>9.1186149926196797E-3</v>
      </c>
      <c r="AE141" s="15">
        <v>8.8266003034354015E-2</v>
      </c>
      <c r="AF141" s="15">
        <v>13.891222862582724</v>
      </c>
      <c r="AG141" s="15" t="s">
        <v>255</v>
      </c>
      <c r="AH141" s="15" t="s">
        <v>255</v>
      </c>
      <c r="AI141" s="15">
        <v>0.22909383663104846</v>
      </c>
      <c r="AJ141" s="15">
        <v>4.3261729291266031E-2</v>
      </c>
      <c r="AK141" s="15" t="s">
        <v>255</v>
      </c>
      <c r="AL141" s="15">
        <v>100</v>
      </c>
      <c r="AM141" s="15">
        <v>900</v>
      </c>
      <c r="AN141" s="15">
        <v>5.6164807692307699</v>
      </c>
      <c r="AO141" s="15">
        <v>2.2496477692307697</v>
      </c>
      <c r="AP141" s="15">
        <v>7445.4278571428604</v>
      </c>
      <c r="AQ141" s="15">
        <v>241.01349999999996</v>
      </c>
      <c r="AR141" s="15">
        <v>7.6984400000000006</v>
      </c>
      <c r="AS141" s="15">
        <v>3.4868399999999995</v>
      </c>
      <c r="AT141" s="15" t="s">
        <v>255</v>
      </c>
      <c r="AU141" s="15" t="s">
        <v>255</v>
      </c>
      <c r="AV141" s="15">
        <v>6.805615416666666</v>
      </c>
      <c r="AW141" s="15">
        <v>0.73625395833333351</v>
      </c>
      <c r="AX141" s="15">
        <v>9.5340774999999969</v>
      </c>
      <c r="AY141" s="15">
        <v>3.3386433333333332</v>
      </c>
      <c r="AZ141" s="15">
        <v>94232.059655172401</v>
      </c>
      <c r="BA141" s="15">
        <v>1727.5342068965515</v>
      </c>
      <c r="BB141" s="15" t="s">
        <v>255</v>
      </c>
      <c r="BC141" s="15" t="s">
        <v>255</v>
      </c>
      <c r="BD141" s="15">
        <v>3.0235055555555559</v>
      </c>
      <c r="BE141" s="15">
        <v>0.92684500000000014</v>
      </c>
      <c r="BF141" s="15">
        <v>37.134504333333339</v>
      </c>
      <c r="BG141" s="15">
        <v>4.6242090000000013</v>
      </c>
      <c r="BH141" s="15">
        <v>13.001343076923076</v>
      </c>
      <c r="BI141" s="15">
        <v>4.502341538461538</v>
      </c>
      <c r="BJ141" s="15" t="s">
        <v>255</v>
      </c>
      <c r="BK141" s="15" t="s">
        <v>255</v>
      </c>
      <c r="BL141" s="15">
        <v>8.6583299999999976</v>
      </c>
      <c r="BM141" s="15">
        <v>1.4390111428571424</v>
      </c>
      <c r="BN141" s="15">
        <v>8756.1089285714279</v>
      </c>
      <c r="BO141" s="15">
        <v>361.61528571428568</v>
      </c>
      <c r="BP141" s="15">
        <v>5.6201570000000007</v>
      </c>
      <c r="BQ141" s="15">
        <v>0.81993810000000011</v>
      </c>
      <c r="BR141" s="15">
        <v>103.92338571428573</v>
      </c>
      <c r="BS141" s="15">
        <v>2.6516878571428562</v>
      </c>
      <c r="BT141" s="15">
        <v>159.85499999999999</v>
      </c>
      <c r="BU141" s="15">
        <v>34.440100000000001</v>
      </c>
      <c r="BV141" s="15" t="s">
        <v>255</v>
      </c>
      <c r="BW141" s="15" t="s">
        <v>255</v>
      </c>
      <c r="BX141" s="15">
        <v>20231.829800000003</v>
      </c>
      <c r="BY141" s="15">
        <v>2060.6342666666669</v>
      </c>
      <c r="BZ141" s="15">
        <v>80.709474999999998</v>
      </c>
      <c r="CA141" s="15">
        <v>1.6316757500000001</v>
      </c>
      <c r="CB141" s="15">
        <v>7.3153018965517242</v>
      </c>
      <c r="CC141" s="15">
        <v>1.7545716551724135</v>
      </c>
      <c r="CD141" s="15" t="s">
        <v>255</v>
      </c>
      <c r="CE141" s="15" t="s">
        <v>255</v>
      </c>
      <c r="CF141" s="15">
        <v>959.71930325415826</v>
      </c>
      <c r="CG141" s="15">
        <v>3.4974785927803285</v>
      </c>
      <c r="CH141" s="15">
        <v>18.806386947631836</v>
      </c>
      <c r="CI141" s="15">
        <v>97.402147846837195</v>
      </c>
      <c r="CJ141" s="15">
        <v>20.746325523622573</v>
      </c>
      <c r="CK141" s="15">
        <v>199.09517398957283</v>
      </c>
      <c r="CL141" s="15">
        <v>2870.9488407258063</v>
      </c>
      <c r="CM141" s="15">
        <v>2.9886640271832867</v>
      </c>
      <c r="CN141" s="15">
        <v>238.49902479110224</v>
      </c>
      <c r="CO141" s="15">
        <v>3.2726016159980529</v>
      </c>
      <c r="CP141" s="15">
        <v>46.538972189372551</v>
      </c>
      <c r="CQ141" s="15">
        <v>161.21351500000003</v>
      </c>
      <c r="CR141" s="15">
        <v>16.849442307692307</v>
      </c>
      <c r="CS141" s="15">
        <v>15.396880000000001</v>
      </c>
      <c r="CT141" s="15" t="s">
        <v>255</v>
      </c>
      <c r="CU141" s="15">
        <v>13.611230833333332</v>
      </c>
      <c r="CV141" s="15">
        <v>28.6022325</v>
      </c>
      <c r="CW141" s="15">
        <v>12.094022222222224</v>
      </c>
      <c r="CX141" s="15">
        <v>148.53801733333336</v>
      </c>
      <c r="CY141" s="15">
        <v>39.004029230769234</v>
      </c>
      <c r="CZ141" s="15" t="s">
        <v>255</v>
      </c>
      <c r="DA141" s="15">
        <v>43.291650000000011</v>
      </c>
      <c r="DB141" s="15">
        <v>103.92338571428573</v>
      </c>
      <c r="DC141" s="15">
        <v>337.6396606666666</v>
      </c>
      <c r="DD141" s="15">
        <v>296.62457701927366</v>
      </c>
      <c r="DE141" s="15">
        <v>2.1058370237037871</v>
      </c>
      <c r="DF141" s="15">
        <v>4.4427004246856407</v>
      </c>
      <c r="DG141" s="15">
        <v>0.97525652894432679</v>
      </c>
      <c r="DH141" s="15">
        <v>0.98701116865726257</v>
      </c>
      <c r="DI141" s="15">
        <v>0.97892452825002085</v>
      </c>
      <c r="DJ141" s="15">
        <v>0.99072115441678366</v>
      </c>
      <c r="DK141" s="15">
        <v>17833.841415324765</v>
      </c>
      <c r="DL141" s="15">
        <v>2.2706752124527196</v>
      </c>
      <c r="DM141" s="15">
        <v>61417.912214195254</v>
      </c>
      <c r="DN141" s="15">
        <v>2.9957263581285178</v>
      </c>
      <c r="DO141" s="15">
        <v>3.4482865432009078</v>
      </c>
      <c r="DP141" s="15">
        <v>0.4140003810082713</v>
      </c>
      <c r="DQ141" s="15">
        <v>397.34070979892232</v>
      </c>
      <c r="DR141" s="15">
        <v>8500.2687917583007</v>
      </c>
      <c r="DS141" s="15">
        <v>7.2366650526693936</v>
      </c>
      <c r="DT141" s="15">
        <v>7.2366650526693936</v>
      </c>
      <c r="DU141" s="15">
        <v>100.02404087922103</v>
      </c>
      <c r="DV141" s="15">
        <v>17.012626365164355</v>
      </c>
      <c r="DW141" s="15">
        <v>2.2706752124527196</v>
      </c>
      <c r="DX141" s="15">
        <v>731.69777355617305</v>
      </c>
      <c r="DY141" s="15">
        <v>1092.6069457856147</v>
      </c>
      <c r="DZ141" s="15">
        <v>192.12472507909749</v>
      </c>
      <c r="EA141" s="15">
        <v>286.35676614884602</v>
      </c>
      <c r="EB141" s="15">
        <v>25.448503514942757</v>
      </c>
      <c r="EC141" s="15">
        <v>668.11604666316055</v>
      </c>
      <c r="ED141" s="15">
        <v>4.3032290984813217</v>
      </c>
      <c r="EE141" s="15">
        <v>2.3116593846897873E-2</v>
      </c>
      <c r="EF141" s="15">
        <v>500</v>
      </c>
      <c r="EG141" s="15">
        <v>10696.448390677027</v>
      </c>
      <c r="EH141" s="15">
        <v>28530.289806001791</v>
      </c>
      <c r="EI141" s="15">
        <v>5.1163119077449692E-2</v>
      </c>
      <c r="EJ141" s="15">
        <v>20</v>
      </c>
      <c r="EK141" s="15">
        <v>2.1816615649929125</v>
      </c>
      <c r="EL141" s="15">
        <v>3.6325893203755979</v>
      </c>
      <c r="EM141" s="15">
        <v>7.5000000000000011E-2</v>
      </c>
      <c r="EN141" s="15">
        <v>4.7998157034638114</v>
      </c>
      <c r="EO141" s="15">
        <v>0.39073222313821171</v>
      </c>
    </row>
    <row r="142" spans="1:145">
      <c r="A142" s="14" t="s">
        <v>40</v>
      </c>
      <c r="B142" s="15">
        <v>0</v>
      </c>
      <c r="C142" s="15" t="s">
        <v>255</v>
      </c>
      <c r="D142" s="15" t="s">
        <v>255</v>
      </c>
      <c r="E142" s="16">
        <v>2.2188688573044648E-11</v>
      </c>
      <c r="F142" s="16">
        <v>2.2188688573044648E-11</v>
      </c>
      <c r="G142" s="15" t="s">
        <v>255</v>
      </c>
      <c r="H142" s="15">
        <v>0</v>
      </c>
      <c r="I142" s="15">
        <v>0</v>
      </c>
      <c r="J142" s="15" t="s">
        <v>255</v>
      </c>
      <c r="K142" s="15">
        <v>0</v>
      </c>
      <c r="L142" s="15" t="s">
        <v>255</v>
      </c>
      <c r="M142" s="15" t="s">
        <v>255</v>
      </c>
      <c r="N142" s="15" t="s">
        <v>255</v>
      </c>
      <c r="O142" s="15" t="s">
        <v>255</v>
      </c>
      <c r="P142" s="15">
        <v>7.0535941356165085E-18</v>
      </c>
      <c r="Q142" s="15">
        <v>1.0580391203424763E-17</v>
      </c>
      <c r="R142" s="15">
        <v>1.8057200987178262E-15</v>
      </c>
      <c r="S142" s="15">
        <v>3.5267970678082542E-18</v>
      </c>
      <c r="T142" s="15">
        <v>1.3542900740383696E-15</v>
      </c>
      <c r="U142" s="15">
        <v>2.2571501233972827E-16</v>
      </c>
      <c r="V142" s="15" t="s">
        <v>255</v>
      </c>
      <c r="W142" s="15" t="s">
        <v>255</v>
      </c>
      <c r="X142" s="15">
        <v>6.7714503701918482E-16</v>
      </c>
      <c r="Y142" s="15">
        <v>1.1285750616986414E-16</v>
      </c>
      <c r="Z142" s="15">
        <v>2.8891521579485219E-14</v>
      </c>
      <c r="AA142" s="15">
        <v>2.1160782406849525E-17</v>
      </c>
      <c r="AB142" s="15">
        <v>7.0535941356165085E-18</v>
      </c>
      <c r="AC142" s="15">
        <v>2.8891521579485219E-14</v>
      </c>
      <c r="AD142" s="15">
        <v>0</v>
      </c>
      <c r="AE142" s="15">
        <v>2.8214376542466034E-17</v>
      </c>
      <c r="AF142" s="15">
        <v>5.4171602961534785E-15</v>
      </c>
      <c r="AG142" s="15" t="s">
        <v>255</v>
      </c>
      <c r="AH142" s="15" t="s">
        <v>255</v>
      </c>
      <c r="AI142" s="15">
        <v>1.1285750616986414E-16</v>
      </c>
      <c r="AJ142" s="15">
        <v>1.4107188271233017E-17</v>
      </c>
      <c r="AK142" s="15" t="s">
        <v>255</v>
      </c>
      <c r="AL142" s="15">
        <v>0</v>
      </c>
      <c r="AM142" s="15">
        <v>0</v>
      </c>
      <c r="AN142" s="15">
        <v>2.6079068068934173</v>
      </c>
      <c r="AO142" s="15">
        <v>0.98577249553993185</v>
      </c>
      <c r="AP142" s="15">
        <v>2954.443112143385</v>
      </c>
      <c r="AQ142" s="15">
        <v>109.84939304928498</v>
      </c>
      <c r="AR142" s="15">
        <v>2.3800576256258998</v>
      </c>
      <c r="AS142" s="15">
        <v>1.1444045336767943</v>
      </c>
      <c r="AT142" s="15" t="s">
        <v>255</v>
      </c>
      <c r="AU142" s="15" t="s">
        <v>255</v>
      </c>
      <c r="AV142" s="15">
        <v>4.1997115150727433</v>
      </c>
      <c r="AW142" s="15">
        <v>0.28889377153556201</v>
      </c>
      <c r="AX142" s="15">
        <v>6.9467149180747549</v>
      </c>
      <c r="AY142" s="15">
        <v>2.9267537119332672</v>
      </c>
      <c r="AZ142" s="15">
        <v>52549.384063530408</v>
      </c>
      <c r="BA142" s="15">
        <v>763.52668050049124</v>
      </c>
      <c r="BB142" s="15" t="s">
        <v>255</v>
      </c>
      <c r="BC142" s="15" t="s">
        <v>255</v>
      </c>
      <c r="BD142" s="15">
        <v>1.3376039478776132</v>
      </c>
      <c r="BE142" s="15">
        <v>0.30669628926064557</v>
      </c>
      <c r="BF142" s="15">
        <v>20.04030172716617</v>
      </c>
      <c r="BG142" s="15">
        <v>2.1647001867206948</v>
      </c>
      <c r="BH142" s="15">
        <v>4.9017564203599235</v>
      </c>
      <c r="BI142" s="15">
        <v>1.4041757197483398</v>
      </c>
      <c r="BJ142" s="15" t="s">
        <v>255</v>
      </c>
      <c r="BK142" s="15" t="s">
        <v>255</v>
      </c>
      <c r="BL142" s="15">
        <v>4.2814965794580671</v>
      </c>
      <c r="BM142" s="15">
        <v>0.52031670889591608</v>
      </c>
      <c r="BN142" s="15">
        <v>3926.6569326377571</v>
      </c>
      <c r="BO142" s="15">
        <v>164.85782904062964</v>
      </c>
      <c r="BP142" s="15">
        <v>2.7379714542206925</v>
      </c>
      <c r="BQ142" s="15">
        <v>0.55637283166604634</v>
      </c>
      <c r="BR142" s="15">
        <v>66.261664331355789</v>
      </c>
      <c r="BS142" s="15">
        <v>1.1208619735964376</v>
      </c>
      <c r="BT142" s="15" t="s">
        <v>255</v>
      </c>
      <c r="BU142" s="15" t="s">
        <v>255</v>
      </c>
      <c r="BV142" s="15" t="s">
        <v>255</v>
      </c>
      <c r="BW142" s="15" t="s">
        <v>255</v>
      </c>
      <c r="BX142" s="15">
        <v>10373.948423536174</v>
      </c>
      <c r="BY142" s="15">
        <v>1296.6514617258517</v>
      </c>
      <c r="BZ142" s="15">
        <v>35.918802294750222</v>
      </c>
      <c r="CA142" s="15">
        <v>0.72261307028699784</v>
      </c>
      <c r="CB142" s="15">
        <v>2.7723333908056134</v>
      </c>
      <c r="CC142" s="15">
        <v>0.83068397532082294</v>
      </c>
      <c r="CD142" s="15" t="s">
        <v>255</v>
      </c>
      <c r="CE142" s="15" t="s">
        <v>255</v>
      </c>
      <c r="CF142" s="15">
        <v>39.797569050256243</v>
      </c>
      <c r="CG142" s="15">
        <v>0.25447319873471042</v>
      </c>
      <c r="CH142" s="15">
        <v>1.3898526838031946</v>
      </c>
      <c r="CI142" s="15">
        <v>0.51614607295264581</v>
      </c>
      <c r="CJ142" s="15">
        <v>0.27289687344509644</v>
      </c>
      <c r="CK142" s="15">
        <v>10.130596742545711</v>
      </c>
      <c r="CL142" s="15">
        <v>33.191401959494137</v>
      </c>
      <c r="CM142" s="15">
        <v>4.1549297516693173E-2</v>
      </c>
      <c r="CN142" s="15">
        <v>78.273244015532157</v>
      </c>
      <c r="CO142" s="15">
        <v>1.207553615797067</v>
      </c>
      <c r="CP142" s="15">
        <v>7.2228803948713047E-15</v>
      </c>
      <c r="CQ142" s="15">
        <v>101.73886392071147</v>
      </c>
      <c r="CR142" s="15">
        <v>7.8237204206802531</v>
      </c>
      <c r="CS142" s="15">
        <v>4.7601152512517997</v>
      </c>
      <c r="CT142" s="15" t="s">
        <v>255</v>
      </c>
      <c r="CU142" s="15">
        <v>8.3994230301454866</v>
      </c>
      <c r="CV142" s="15">
        <v>20.840144754224244</v>
      </c>
      <c r="CW142" s="15">
        <v>5.3504157915104527</v>
      </c>
      <c r="CX142" s="15">
        <v>80.161206908664681</v>
      </c>
      <c r="CY142" s="15">
        <v>14.705269261079771</v>
      </c>
      <c r="CZ142" s="15" t="s">
        <v>255</v>
      </c>
      <c r="DA142" s="15">
        <v>21.407482897290294</v>
      </c>
      <c r="DB142" s="15">
        <v>66.261664331355789</v>
      </c>
      <c r="DC142" s="15">
        <v>192.39741257125445</v>
      </c>
      <c r="DD142" s="15">
        <v>118.27961677683712</v>
      </c>
      <c r="DE142" s="15">
        <v>0.55830063413603526</v>
      </c>
      <c r="DF142" s="15">
        <v>1.0566933652802186</v>
      </c>
      <c r="DG142" s="15">
        <v>1.6625823701405182E-2</v>
      </c>
      <c r="DH142" s="15">
        <v>7.34236554037566E-3</v>
      </c>
      <c r="DI142" s="15">
        <v>1.6200033212768625E-2</v>
      </c>
      <c r="DJ142" s="15">
        <v>5.8532136913249082E-3</v>
      </c>
      <c r="DK142" s="15">
        <v>722.71673712990639</v>
      </c>
      <c r="DL142" s="15">
        <v>9.2019152935577969E-2</v>
      </c>
      <c r="DM142" s="15">
        <v>710.06023614777337</v>
      </c>
      <c r="DN142" s="15">
        <v>0.1124158931832929</v>
      </c>
      <c r="DO142" s="15">
        <v>0.11760339836047624</v>
      </c>
      <c r="DP142" s="15">
        <v>1.8284090520817612E-3</v>
      </c>
      <c r="DQ142" s="15">
        <v>16.936382509351773</v>
      </c>
      <c r="DR142" s="15">
        <v>362.31828287201597</v>
      </c>
      <c r="DS142" s="15">
        <v>0.28712522903272608</v>
      </c>
      <c r="DT142" s="15">
        <v>0.28712522903273929</v>
      </c>
      <c r="DU142" s="15">
        <v>4.3337282369227828E-14</v>
      </c>
      <c r="DV142" s="15">
        <v>3.6114401974356524E-15</v>
      </c>
      <c r="DW142" s="15">
        <v>9.2019152935577969E-2</v>
      </c>
      <c r="DX142" s="15">
        <v>1.1556608631794088E-13</v>
      </c>
      <c r="DY142" s="15">
        <v>6.9339651790764525E-13</v>
      </c>
      <c r="DZ142" s="15">
        <v>5.2975416271285685</v>
      </c>
      <c r="EA142" s="15">
        <v>7.9165356923899681</v>
      </c>
      <c r="EB142" s="15">
        <v>1.0834320592306957E-14</v>
      </c>
      <c r="EC142" s="15">
        <v>27.705386783929693</v>
      </c>
      <c r="ED142" s="15">
        <v>0.1614804841455646</v>
      </c>
      <c r="EE142" s="15">
        <v>2.4052413804042695E-2</v>
      </c>
      <c r="EF142" s="15">
        <v>0</v>
      </c>
      <c r="EG142" s="15">
        <v>1.849057381087054E-12</v>
      </c>
      <c r="EH142" s="15">
        <v>722.71673713012638</v>
      </c>
      <c r="EI142" s="15">
        <v>4.3894754112216793E-4</v>
      </c>
      <c r="EJ142" s="15">
        <v>0</v>
      </c>
      <c r="EK142" s="15">
        <v>4.5143002467945654E-16</v>
      </c>
      <c r="EL142" s="15">
        <v>9.2019152935557375E-2</v>
      </c>
      <c r="EM142" s="15">
        <v>1.4107188271233017E-17</v>
      </c>
      <c r="EN142" s="15">
        <v>1.7710786365023645</v>
      </c>
      <c r="EO142" s="15">
        <v>0.58723032175400369</v>
      </c>
    </row>
    <row r="143" spans="1:145">
      <c r="A143" s="14" t="s">
        <v>41</v>
      </c>
      <c r="B143" s="15">
        <v>0</v>
      </c>
      <c r="C143" s="15" t="s">
        <v>255</v>
      </c>
      <c r="D143" s="15" t="s">
        <v>255</v>
      </c>
      <c r="E143" s="16">
        <v>5.4824122902517863E-16</v>
      </c>
      <c r="F143" s="16">
        <v>5.4824094681655018E-16</v>
      </c>
      <c r="G143" s="15" t="s">
        <v>255</v>
      </c>
      <c r="H143" s="15">
        <v>0</v>
      </c>
      <c r="I143" s="15">
        <v>0</v>
      </c>
      <c r="J143" s="15" t="s">
        <v>255</v>
      </c>
      <c r="K143" s="15">
        <v>0</v>
      </c>
      <c r="L143" s="15" t="s">
        <v>255</v>
      </c>
      <c r="M143" s="15" t="s">
        <v>255</v>
      </c>
      <c r="N143" s="15" t="s">
        <v>255</v>
      </c>
      <c r="O143" s="15" t="s">
        <v>255</v>
      </c>
      <c r="P143" s="15">
        <v>2.1735907000682223E-16</v>
      </c>
      <c r="Q143" s="15">
        <v>4.366830535472318E-16</v>
      </c>
      <c r="R143" s="15">
        <v>5.0287901025604993E-16</v>
      </c>
      <c r="S143" s="15">
        <v>5.5650184442555428E-16</v>
      </c>
      <c r="T143" s="15">
        <v>4.4437419516756707E-16</v>
      </c>
      <c r="U143" s="15">
        <v>1.9642354745072639E-16</v>
      </c>
      <c r="V143" s="15" t="s">
        <v>255</v>
      </c>
      <c r="W143" s="15" t="s">
        <v>255</v>
      </c>
      <c r="X143" s="15">
        <v>4.0285292575058542E-16</v>
      </c>
      <c r="Y143" s="15">
        <v>2.9893819456927362E-16</v>
      </c>
      <c r="Z143" s="15">
        <v>7.5150814482485493E-16</v>
      </c>
      <c r="AA143" s="15">
        <v>4.0910309282427495E-16</v>
      </c>
      <c r="AB143" s="15">
        <v>6.0387920471611027E-16</v>
      </c>
      <c r="AC143" s="15">
        <v>7.7361739720583999E-16</v>
      </c>
      <c r="AD143" s="15">
        <v>0</v>
      </c>
      <c r="AE143" s="15">
        <v>3.1965168436917571E-16</v>
      </c>
      <c r="AF143" s="15">
        <v>3.8997000838170224E-16</v>
      </c>
      <c r="AG143" s="15" t="s">
        <v>255</v>
      </c>
      <c r="AH143" s="15" t="s">
        <v>255</v>
      </c>
      <c r="AI143" s="15">
        <v>4.9262567613994411E-16</v>
      </c>
      <c r="AJ143" s="15">
        <v>3.2608932889053677E-16</v>
      </c>
      <c r="AK143" s="15" t="s">
        <v>255</v>
      </c>
      <c r="AL143" s="15">
        <v>0</v>
      </c>
      <c r="AM143" s="15">
        <v>0</v>
      </c>
      <c r="AN143" s="15">
        <v>0.46433112015277045</v>
      </c>
      <c r="AO143" s="15">
        <v>0.43818970641657412</v>
      </c>
      <c r="AP143" s="15">
        <v>0.39681307358434809</v>
      </c>
      <c r="AQ143" s="15">
        <v>0.45578107885776109</v>
      </c>
      <c r="AR143" s="15">
        <v>0.30916102815971802</v>
      </c>
      <c r="AS143" s="15">
        <v>0.32820678140574117</v>
      </c>
      <c r="AT143" s="15" t="s">
        <v>255</v>
      </c>
      <c r="AU143" s="15" t="s">
        <v>255</v>
      </c>
      <c r="AV143" s="15">
        <v>0.6170950396032997</v>
      </c>
      <c r="AW143" s="15">
        <v>0.39238331864392845</v>
      </c>
      <c r="AX143" s="15">
        <v>0.72861951437616879</v>
      </c>
      <c r="AY143" s="15">
        <v>0.87662964255938314</v>
      </c>
      <c r="AZ143" s="15">
        <v>0.55765929616551657</v>
      </c>
      <c r="BA143" s="15">
        <v>0.44197485494202599</v>
      </c>
      <c r="BB143" s="15" t="s">
        <v>255</v>
      </c>
      <c r="BC143" s="15" t="s">
        <v>255</v>
      </c>
      <c r="BD143" s="15">
        <v>0.44240168350933767</v>
      </c>
      <c r="BE143" s="15">
        <v>0.33090353755012492</v>
      </c>
      <c r="BF143" s="15">
        <v>0.53966794728904555</v>
      </c>
      <c r="BG143" s="15">
        <v>0.46812334535932398</v>
      </c>
      <c r="BH143" s="15">
        <v>0.37701923496352985</v>
      </c>
      <c r="BI143" s="15">
        <v>0.31187676628995814</v>
      </c>
      <c r="BJ143" s="15" t="s">
        <v>255</v>
      </c>
      <c r="BK143" s="15" t="s">
        <v>255</v>
      </c>
      <c r="BL143" s="15">
        <v>0.49449450176397391</v>
      </c>
      <c r="BM143" s="15">
        <v>0.36157934667749159</v>
      </c>
      <c r="BN143" s="15">
        <v>0.44844770258909933</v>
      </c>
      <c r="BO143" s="15">
        <v>0.45589286612979285</v>
      </c>
      <c r="BP143" s="15">
        <v>0.48716992322824648</v>
      </c>
      <c r="BQ143" s="15">
        <v>0.67855467585424589</v>
      </c>
      <c r="BR143" s="15">
        <v>0.63760109311226176</v>
      </c>
      <c r="BS143" s="15">
        <v>0.42269755490910055</v>
      </c>
      <c r="BT143" s="15" t="s">
        <v>255</v>
      </c>
      <c r="BU143" s="15" t="s">
        <v>255</v>
      </c>
      <c r="BV143" s="15" t="s">
        <v>255</v>
      </c>
      <c r="BW143" s="15" t="s">
        <v>255</v>
      </c>
      <c r="BX143" s="15">
        <v>0.51275384016606207</v>
      </c>
      <c r="BY143" s="15">
        <v>0.62924871370956448</v>
      </c>
      <c r="BZ143" s="15">
        <v>0.44503823491294203</v>
      </c>
      <c r="CA143" s="15">
        <v>0.44286560628666438</v>
      </c>
      <c r="CB143" s="15">
        <v>0.37897730401426516</v>
      </c>
      <c r="CC143" s="15">
        <v>0.47343975543660288</v>
      </c>
      <c r="CD143" s="15" t="s">
        <v>255</v>
      </c>
      <c r="CE143" s="15" t="s">
        <v>255</v>
      </c>
      <c r="CF143" s="15">
        <v>4.146792600223112E-2</v>
      </c>
      <c r="CG143" s="15">
        <v>7.275904397528174E-2</v>
      </c>
      <c r="CH143" s="15">
        <v>7.3903227008641853E-2</v>
      </c>
      <c r="CI143" s="15">
        <v>5.2991241400987847E-3</v>
      </c>
      <c r="CJ143" s="15">
        <v>1.315398590147279E-2</v>
      </c>
      <c r="CK143" s="15">
        <v>5.0883185863039949E-2</v>
      </c>
      <c r="CL143" s="15">
        <v>1.1561126234176641E-2</v>
      </c>
      <c r="CM143" s="15">
        <v>1.3902297862450588E-2</v>
      </c>
      <c r="CN143" s="15">
        <v>0.32819104432016244</v>
      </c>
      <c r="CO143" s="15">
        <v>0.36898888330738555</v>
      </c>
      <c r="CP143" s="15">
        <v>1.5520068568511903E-16</v>
      </c>
      <c r="CQ143" s="15">
        <v>0.63108148172758005</v>
      </c>
      <c r="CR143" s="15">
        <v>0.46433112015277062</v>
      </c>
      <c r="CS143" s="15">
        <v>0.30916102815971802</v>
      </c>
      <c r="CT143" s="15" t="s">
        <v>255</v>
      </c>
      <c r="CU143" s="15">
        <v>0.6170950396032997</v>
      </c>
      <c r="CV143" s="15">
        <v>0.72861951437616779</v>
      </c>
      <c r="CW143" s="15">
        <v>0.44240168350933767</v>
      </c>
      <c r="CX143" s="15">
        <v>0.53966794728904555</v>
      </c>
      <c r="CY143" s="15">
        <v>0.37701923496352979</v>
      </c>
      <c r="CZ143" s="15" t="s">
        <v>255</v>
      </c>
      <c r="DA143" s="15">
        <v>0.49449450176397269</v>
      </c>
      <c r="DB143" s="15">
        <v>0.63760109311226176</v>
      </c>
      <c r="DC143" s="15">
        <v>0.5698306063670584</v>
      </c>
      <c r="DD143" s="15">
        <v>0.39875191046341285</v>
      </c>
      <c r="DE143" s="15">
        <v>0.26512053300026289</v>
      </c>
      <c r="DF143" s="15">
        <v>0.23784934032660748</v>
      </c>
      <c r="DG143" s="15">
        <v>1.7047641526073062E-2</v>
      </c>
      <c r="DH143" s="15">
        <v>7.4389893179874237E-3</v>
      </c>
      <c r="DI143" s="15">
        <v>1.6548807129931346E-2</v>
      </c>
      <c r="DJ143" s="15">
        <v>5.9080334211401488E-3</v>
      </c>
      <c r="DK143" s="15">
        <v>4.0525017594295193E-2</v>
      </c>
      <c r="DL143" s="15">
        <v>4.0525017594295866E-2</v>
      </c>
      <c r="DM143" s="15">
        <v>1.1561126234174731E-2</v>
      </c>
      <c r="DN143" s="15">
        <v>3.7525421131428392E-2</v>
      </c>
      <c r="DO143" s="15">
        <v>3.4104879883708757E-2</v>
      </c>
      <c r="DP143" s="15">
        <v>4.4164429212088857E-3</v>
      </c>
      <c r="DQ143" s="15">
        <v>4.26243324473915E-2</v>
      </c>
      <c r="DR143" s="15">
        <v>4.2624332447382479E-2</v>
      </c>
      <c r="DS143" s="15">
        <v>3.9676456895958452E-2</v>
      </c>
      <c r="DT143" s="15">
        <v>3.9676456895960277E-2</v>
      </c>
      <c r="DU143" s="15">
        <v>4.3326866209652105E-16</v>
      </c>
      <c r="DV143" s="15">
        <v>2.1227999251371104E-16</v>
      </c>
      <c r="DW143" s="15">
        <v>4.0525017594295866E-2</v>
      </c>
      <c r="DX143" s="15">
        <v>1.5794237797973669E-16</v>
      </c>
      <c r="DY143" s="15">
        <v>6.3462576417091507E-16</v>
      </c>
      <c r="DZ143" s="15">
        <v>2.7573450657886838E-2</v>
      </c>
      <c r="EA143" s="15">
        <v>2.7645708529460813E-2</v>
      </c>
      <c r="EB143" s="15">
        <v>4.2573507656138996E-16</v>
      </c>
      <c r="EC143" s="15">
        <v>4.1467926002228962E-2</v>
      </c>
      <c r="ED143" s="15">
        <v>3.7525421131436767E-2</v>
      </c>
      <c r="EE143" s="15">
        <v>1.0404826058433521</v>
      </c>
      <c r="EF143" s="15">
        <v>0</v>
      </c>
      <c r="EG143" s="15">
        <v>1.7286647993353416E-16</v>
      </c>
      <c r="EH143" s="15">
        <v>2.5331559617669627E-2</v>
      </c>
      <c r="EI143" s="15">
        <v>8.5793741475709891E-3</v>
      </c>
      <c r="EJ143" s="15">
        <v>0</v>
      </c>
      <c r="EK143" s="15">
        <v>2.0692028127695557E-16</v>
      </c>
      <c r="EL143" s="15">
        <v>2.5331559617656669E-2</v>
      </c>
      <c r="EM143" s="15">
        <v>1.880958436164402E-16</v>
      </c>
      <c r="EN143" s="15">
        <v>0.36898888330738544</v>
      </c>
      <c r="EO143" s="15">
        <v>1.5028970916132651</v>
      </c>
    </row>
    <row r="144" spans="1:145">
      <c r="A144" s="14" t="s">
        <v>42</v>
      </c>
      <c r="B144" s="15">
        <v>31</v>
      </c>
      <c r="C144" s="15">
        <v>0</v>
      </c>
      <c r="D144" s="15">
        <v>0</v>
      </c>
      <c r="E144" s="16">
        <v>31</v>
      </c>
      <c r="F144" s="16">
        <v>31</v>
      </c>
      <c r="G144" s="15">
        <v>0</v>
      </c>
      <c r="H144" s="15">
        <v>31</v>
      </c>
      <c r="I144" s="15">
        <v>31</v>
      </c>
      <c r="J144" s="15">
        <v>0</v>
      </c>
      <c r="K144" s="15">
        <v>31</v>
      </c>
      <c r="L144" s="15">
        <v>0</v>
      </c>
      <c r="M144" s="15">
        <v>0</v>
      </c>
      <c r="N144" s="15">
        <v>0</v>
      </c>
      <c r="O144" s="15">
        <v>0</v>
      </c>
      <c r="P144" s="15">
        <v>31</v>
      </c>
      <c r="Q144" s="15">
        <v>31</v>
      </c>
      <c r="R144" s="15">
        <v>31</v>
      </c>
      <c r="S144" s="15">
        <v>31</v>
      </c>
      <c r="T144" s="15">
        <v>31</v>
      </c>
      <c r="U144" s="15">
        <v>31</v>
      </c>
      <c r="V144" s="15">
        <v>0</v>
      </c>
      <c r="W144" s="15">
        <v>0</v>
      </c>
      <c r="X144" s="15">
        <v>31</v>
      </c>
      <c r="Y144" s="15">
        <v>31</v>
      </c>
      <c r="Z144" s="15">
        <v>31</v>
      </c>
      <c r="AA144" s="15">
        <v>31</v>
      </c>
      <c r="AB144" s="15">
        <v>31</v>
      </c>
      <c r="AC144" s="15">
        <v>31</v>
      </c>
      <c r="AD144" s="15">
        <v>31</v>
      </c>
      <c r="AE144" s="15">
        <v>31</v>
      </c>
      <c r="AF144" s="15">
        <v>31</v>
      </c>
      <c r="AG144" s="15">
        <v>0</v>
      </c>
      <c r="AH144" s="15">
        <v>0</v>
      </c>
      <c r="AI144" s="15">
        <v>31</v>
      </c>
      <c r="AJ144" s="15">
        <v>31</v>
      </c>
      <c r="AK144" s="15">
        <v>0</v>
      </c>
      <c r="AL144" s="15">
        <v>31</v>
      </c>
      <c r="AM144" s="15">
        <v>31</v>
      </c>
      <c r="AN144" s="15">
        <v>13</v>
      </c>
      <c r="AO144" s="15">
        <v>13</v>
      </c>
      <c r="AP144" s="15">
        <v>28</v>
      </c>
      <c r="AQ144" s="15">
        <v>28</v>
      </c>
      <c r="AR144" s="15">
        <v>3</v>
      </c>
      <c r="AS144" s="15">
        <v>3</v>
      </c>
      <c r="AT144" s="15">
        <v>0</v>
      </c>
      <c r="AU144" s="15">
        <v>0</v>
      </c>
      <c r="AV144" s="15">
        <v>24</v>
      </c>
      <c r="AW144" s="15">
        <v>24</v>
      </c>
      <c r="AX144" s="15">
        <v>12</v>
      </c>
      <c r="AY144" s="15">
        <v>12</v>
      </c>
      <c r="AZ144" s="15">
        <v>29</v>
      </c>
      <c r="BA144" s="15">
        <v>29</v>
      </c>
      <c r="BB144" s="15">
        <v>0</v>
      </c>
      <c r="BC144" s="15">
        <v>0</v>
      </c>
      <c r="BD144" s="15">
        <v>9</v>
      </c>
      <c r="BE144" s="15">
        <v>9</v>
      </c>
      <c r="BF144" s="15">
        <v>30</v>
      </c>
      <c r="BG144" s="15">
        <v>30</v>
      </c>
      <c r="BH144" s="15">
        <v>13</v>
      </c>
      <c r="BI144" s="15">
        <v>13</v>
      </c>
      <c r="BJ144" s="15">
        <v>0</v>
      </c>
      <c r="BK144" s="15">
        <v>0</v>
      </c>
      <c r="BL144" s="15">
        <v>28</v>
      </c>
      <c r="BM144" s="15">
        <v>28</v>
      </c>
      <c r="BN144" s="15">
        <v>28</v>
      </c>
      <c r="BO144" s="15">
        <v>28</v>
      </c>
      <c r="BP144" s="15">
        <v>20</v>
      </c>
      <c r="BQ144" s="15">
        <v>20</v>
      </c>
      <c r="BR144" s="15">
        <v>28</v>
      </c>
      <c r="BS144" s="15">
        <v>28</v>
      </c>
      <c r="BT144" s="15">
        <v>1</v>
      </c>
      <c r="BU144" s="15">
        <v>1</v>
      </c>
      <c r="BV144" s="15">
        <v>0</v>
      </c>
      <c r="BW144" s="15">
        <v>0</v>
      </c>
      <c r="BX144" s="15">
        <v>30</v>
      </c>
      <c r="BY144" s="15">
        <v>30</v>
      </c>
      <c r="BZ144" s="15">
        <v>28</v>
      </c>
      <c r="CA144" s="15">
        <v>28</v>
      </c>
      <c r="CB144" s="15">
        <v>29</v>
      </c>
      <c r="CC144" s="15">
        <v>29</v>
      </c>
      <c r="CD144" s="15">
        <v>0</v>
      </c>
      <c r="CE144" s="15">
        <v>0</v>
      </c>
      <c r="CF144" s="15">
        <v>31</v>
      </c>
      <c r="CG144" s="15">
        <v>31</v>
      </c>
      <c r="CH144" s="15">
        <v>31</v>
      </c>
      <c r="CI144" s="15">
        <v>31</v>
      </c>
      <c r="CJ144" s="15">
        <v>31</v>
      </c>
      <c r="CK144" s="15">
        <v>31</v>
      </c>
      <c r="CL144" s="15">
        <v>31</v>
      </c>
      <c r="CM144" s="15">
        <v>31</v>
      </c>
      <c r="CN144" s="15">
        <v>31</v>
      </c>
      <c r="CO144" s="15">
        <v>31</v>
      </c>
      <c r="CP144" s="15">
        <v>31</v>
      </c>
      <c r="CQ144" s="15">
        <v>30</v>
      </c>
      <c r="CR144" s="15">
        <v>13</v>
      </c>
      <c r="CS144" s="15">
        <v>3</v>
      </c>
      <c r="CT144" s="15">
        <v>0</v>
      </c>
      <c r="CU144" s="15">
        <v>24</v>
      </c>
      <c r="CV144" s="15">
        <v>12</v>
      </c>
      <c r="CW144" s="15">
        <v>9</v>
      </c>
      <c r="CX144" s="15">
        <v>30</v>
      </c>
      <c r="CY144" s="15">
        <v>13</v>
      </c>
      <c r="CZ144" s="15">
        <v>0</v>
      </c>
      <c r="DA144" s="15">
        <v>28</v>
      </c>
      <c r="DB144" s="15">
        <v>28</v>
      </c>
      <c r="DC144" s="15">
        <v>30</v>
      </c>
      <c r="DD144" s="15">
        <v>28</v>
      </c>
      <c r="DE144" s="15">
        <v>28</v>
      </c>
      <c r="DF144" s="15">
        <v>28</v>
      </c>
      <c r="DG144" s="15">
        <v>30</v>
      </c>
      <c r="DH144" s="15">
        <v>30</v>
      </c>
      <c r="DI144" s="15">
        <v>30</v>
      </c>
      <c r="DJ144" s="15">
        <v>30</v>
      </c>
      <c r="DK144" s="15">
        <v>31</v>
      </c>
      <c r="DL144" s="15">
        <v>31</v>
      </c>
      <c r="DM144" s="15">
        <v>31</v>
      </c>
      <c r="DN144" s="15">
        <v>31</v>
      </c>
      <c r="DO144" s="15">
        <v>31</v>
      </c>
      <c r="DP144" s="15">
        <v>31</v>
      </c>
      <c r="DQ144" s="15">
        <v>31</v>
      </c>
      <c r="DR144" s="15">
        <v>31</v>
      </c>
      <c r="DS144" s="15">
        <v>31</v>
      </c>
      <c r="DT144" s="15">
        <v>31</v>
      </c>
      <c r="DU144" s="15">
        <v>31</v>
      </c>
      <c r="DV144" s="15">
        <v>31</v>
      </c>
      <c r="DW144" s="15">
        <v>31</v>
      </c>
      <c r="DX144" s="15">
        <v>31</v>
      </c>
      <c r="DY144" s="15">
        <v>31</v>
      </c>
      <c r="DZ144" s="15">
        <v>31</v>
      </c>
      <c r="EA144" s="15">
        <v>31</v>
      </c>
      <c r="EB144" s="15">
        <v>31</v>
      </c>
      <c r="EC144" s="15">
        <v>31</v>
      </c>
      <c r="ED144" s="15">
        <v>31</v>
      </c>
      <c r="EE144" s="15">
        <v>31</v>
      </c>
      <c r="EF144" s="15">
        <v>31</v>
      </c>
      <c r="EG144" s="15">
        <v>31</v>
      </c>
      <c r="EH144" s="15">
        <v>31</v>
      </c>
      <c r="EI144" s="15">
        <v>31</v>
      </c>
      <c r="EJ144" s="15">
        <v>31</v>
      </c>
      <c r="EK144" s="15">
        <v>31</v>
      </c>
      <c r="EL144" s="15">
        <v>31</v>
      </c>
      <c r="EM144" s="15">
        <v>31</v>
      </c>
      <c r="EN144" s="15">
        <v>31</v>
      </c>
      <c r="EO144" s="15">
        <v>31</v>
      </c>
    </row>
    <row r="145" spans="1:145">
      <c r="A145" s="10"/>
      <c r="E145" s="10"/>
      <c r="F145" s="10"/>
    </row>
    <row r="146" spans="1:145">
      <c r="A146" s="10"/>
      <c r="E146" s="10"/>
      <c r="F146" s="10"/>
    </row>
    <row r="147" spans="1:145">
      <c r="A147" s="10"/>
      <c r="E147" s="10"/>
      <c r="F147" s="10"/>
    </row>
    <row r="148" spans="1:145">
      <c r="A148" s="5" t="s">
        <v>0</v>
      </c>
      <c r="B148" s="11" t="s">
        <v>20</v>
      </c>
      <c r="C148" s="11" t="s">
        <v>34</v>
      </c>
      <c r="D148" s="11" t="s">
        <v>19</v>
      </c>
      <c r="E148" s="5" t="s">
        <v>21</v>
      </c>
      <c r="F148" s="5" t="s">
        <v>22</v>
      </c>
      <c r="G148" s="11" t="s">
        <v>23</v>
      </c>
      <c r="H148" s="11" t="s">
        <v>24</v>
      </c>
      <c r="I148" s="11" t="s">
        <v>27</v>
      </c>
      <c r="J148" s="11" t="s">
        <v>26</v>
      </c>
      <c r="K148" s="11" t="s">
        <v>29</v>
      </c>
      <c r="L148" s="11" t="s">
        <v>25</v>
      </c>
      <c r="M148" s="11" t="s">
        <v>89</v>
      </c>
      <c r="N148" s="11" t="s">
        <v>90</v>
      </c>
      <c r="O148" s="11" t="s">
        <v>91</v>
      </c>
      <c r="P148" s="11" t="s">
        <v>92</v>
      </c>
      <c r="Q148" s="11" t="s">
        <v>93</v>
      </c>
      <c r="R148" s="11" t="s">
        <v>94</v>
      </c>
      <c r="S148" s="11" t="s">
        <v>95</v>
      </c>
      <c r="T148" s="11" t="s">
        <v>96</v>
      </c>
      <c r="U148" s="11" t="s">
        <v>97</v>
      </c>
      <c r="V148" s="11" t="s">
        <v>98</v>
      </c>
      <c r="W148" s="11" t="s">
        <v>99</v>
      </c>
      <c r="X148" s="11" t="s">
        <v>100</v>
      </c>
      <c r="Y148" s="11" t="s">
        <v>101</v>
      </c>
      <c r="Z148" s="11" t="s">
        <v>102</v>
      </c>
      <c r="AA148" s="11" t="s">
        <v>103</v>
      </c>
      <c r="AB148" s="11" t="s">
        <v>104</v>
      </c>
      <c r="AC148" s="11" t="s">
        <v>105</v>
      </c>
      <c r="AD148" s="11" t="s">
        <v>106</v>
      </c>
      <c r="AE148" s="11" t="s">
        <v>107</v>
      </c>
      <c r="AF148" s="11" t="s">
        <v>108</v>
      </c>
      <c r="AG148" s="11" t="s">
        <v>109</v>
      </c>
      <c r="AH148" s="11" t="s">
        <v>110</v>
      </c>
      <c r="AI148" s="11" t="s">
        <v>111</v>
      </c>
      <c r="AJ148" s="11" t="s">
        <v>112</v>
      </c>
      <c r="AK148" s="11" t="s">
        <v>113</v>
      </c>
      <c r="AL148" s="11" t="s">
        <v>132</v>
      </c>
      <c r="AM148" s="11" t="s">
        <v>133</v>
      </c>
      <c r="AN148" s="11" t="s">
        <v>189</v>
      </c>
      <c r="AO148" s="11" t="s">
        <v>190</v>
      </c>
      <c r="AP148" s="11" t="s">
        <v>191</v>
      </c>
      <c r="AQ148" s="11" t="s">
        <v>192</v>
      </c>
      <c r="AR148" s="11" t="s">
        <v>193</v>
      </c>
      <c r="AS148" s="11" t="s">
        <v>194</v>
      </c>
      <c r="AT148" s="11" t="s">
        <v>195</v>
      </c>
      <c r="AU148" s="11" t="s">
        <v>196</v>
      </c>
      <c r="AV148" s="11" t="s">
        <v>11</v>
      </c>
      <c r="AW148" s="11" t="s">
        <v>12</v>
      </c>
      <c r="AX148" s="11" t="s">
        <v>9</v>
      </c>
      <c r="AY148" s="11" t="s">
        <v>10</v>
      </c>
      <c r="AZ148" s="11" t="s">
        <v>35</v>
      </c>
      <c r="BA148" s="11" t="s">
        <v>36</v>
      </c>
      <c r="BB148" s="11" t="s">
        <v>197</v>
      </c>
      <c r="BC148" s="11" t="s">
        <v>198</v>
      </c>
      <c r="BD148" s="11" t="s">
        <v>199</v>
      </c>
      <c r="BE148" s="11" t="s">
        <v>200</v>
      </c>
      <c r="BF148" s="11" t="s">
        <v>201</v>
      </c>
      <c r="BG148" s="11" t="s">
        <v>202</v>
      </c>
      <c r="BH148" s="11" t="s">
        <v>203</v>
      </c>
      <c r="BI148" s="11" t="s">
        <v>204</v>
      </c>
      <c r="BJ148" s="11" t="s">
        <v>205</v>
      </c>
      <c r="BK148" s="11" t="s">
        <v>206</v>
      </c>
      <c r="BL148" s="11" t="s">
        <v>17</v>
      </c>
      <c r="BM148" s="11" t="s">
        <v>18</v>
      </c>
      <c r="BN148" s="11" t="s">
        <v>207</v>
      </c>
      <c r="BO148" s="11" t="s">
        <v>208</v>
      </c>
      <c r="BP148" s="11" t="s">
        <v>209</v>
      </c>
      <c r="BQ148" s="11" t="s">
        <v>210</v>
      </c>
      <c r="BR148" s="11" t="s">
        <v>13</v>
      </c>
      <c r="BS148" s="11" t="s">
        <v>14</v>
      </c>
      <c r="BT148" s="11" t="s">
        <v>211</v>
      </c>
      <c r="BU148" s="11" t="s">
        <v>212</v>
      </c>
      <c r="BV148" s="11" t="s">
        <v>213</v>
      </c>
      <c r="BW148" s="11" t="s">
        <v>214</v>
      </c>
      <c r="BX148" s="11" t="s">
        <v>37</v>
      </c>
      <c r="BY148" s="11" t="s">
        <v>38</v>
      </c>
      <c r="BZ148" s="11" t="s">
        <v>15</v>
      </c>
      <c r="CA148" s="11" t="s">
        <v>16</v>
      </c>
      <c r="CB148" s="11" t="s">
        <v>215</v>
      </c>
      <c r="CC148" s="11" t="s">
        <v>216</v>
      </c>
      <c r="CD148" s="11" t="s">
        <v>235</v>
      </c>
      <c r="CE148" s="11" t="s">
        <v>236</v>
      </c>
      <c r="CF148" s="11" t="s">
        <v>138</v>
      </c>
      <c r="CG148" s="11" t="s">
        <v>139</v>
      </c>
      <c r="CH148" s="11" t="s">
        <v>140</v>
      </c>
      <c r="CI148" s="11" t="s">
        <v>141</v>
      </c>
      <c r="CJ148" s="11" t="s">
        <v>142</v>
      </c>
      <c r="CK148" s="11" t="s">
        <v>143</v>
      </c>
      <c r="CL148" s="11" t="s">
        <v>144</v>
      </c>
      <c r="CM148" s="11" t="s">
        <v>145</v>
      </c>
      <c r="CN148" s="11" t="s">
        <v>146</v>
      </c>
      <c r="CO148" s="11" t="s">
        <v>147</v>
      </c>
      <c r="CP148" s="11" t="s">
        <v>157</v>
      </c>
      <c r="CQ148" s="11" t="s">
        <v>47</v>
      </c>
      <c r="CR148" s="11" t="s">
        <v>217</v>
      </c>
      <c r="CS148" s="11" t="s">
        <v>219</v>
      </c>
      <c r="CT148" s="11" t="s">
        <v>221</v>
      </c>
      <c r="CU148" s="11" t="s">
        <v>223</v>
      </c>
      <c r="CV148" s="11" t="s">
        <v>224</v>
      </c>
      <c r="CW148" s="11" t="s">
        <v>225</v>
      </c>
      <c r="CX148" s="11" t="s">
        <v>227</v>
      </c>
      <c r="CY148" s="11" t="s">
        <v>229</v>
      </c>
      <c r="CZ148" s="11" t="s">
        <v>231</v>
      </c>
      <c r="DA148" s="11" t="s">
        <v>233</v>
      </c>
      <c r="DB148" s="11" t="s">
        <v>234</v>
      </c>
      <c r="DC148" s="11" t="s">
        <v>43</v>
      </c>
      <c r="DD148" s="11" t="s">
        <v>114</v>
      </c>
      <c r="DE148" s="11" t="s">
        <v>115</v>
      </c>
      <c r="DF148" s="11" t="s">
        <v>116</v>
      </c>
      <c r="DG148" s="11" t="s">
        <v>51</v>
      </c>
      <c r="DH148" s="11" t="s">
        <v>52</v>
      </c>
      <c r="DI148" s="11" t="s">
        <v>117</v>
      </c>
      <c r="DJ148" s="11" t="s">
        <v>118</v>
      </c>
      <c r="DK148" s="11" t="s">
        <v>67</v>
      </c>
      <c r="DL148" s="11" t="s">
        <v>69</v>
      </c>
      <c r="DM148" s="11" t="s">
        <v>119</v>
      </c>
      <c r="DN148" s="11" t="s">
        <v>70</v>
      </c>
      <c r="DO148" s="11" t="s">
        <v>121</v>
      </c>
      <c r="DP148" s="11" t="s">
        <v>72</v>
      </c>
      <c r="DQ148" s="11" t="s">
        <v>73</v>
      </c>
      <c r="DR148" s="11" t="s">
        <v>120</v>
      </c>
      <c r="DS148" s="11" t="s">
        <v>74</v>
      </c>
      <c r="DT148" s="11" t="s">
        <v>122</v>
      </c>
      <c r="DU148" s="11" t="s">
        <v>129</v>
      </c>
      <c r="DV148" s="11" t="s">
        <v>126</v>
      </c>
      <c r="DW148" s="11" t="s">
        <v>137</v>
      </c>
      <c r="DX148" s="11" t="s">
        <v>128</v>
      </c>
      <c r="DY148" s="11" t="s">
        <v>153</v>
      </c>
      <c r="DZ148" s="11" t="s">
        <v>131</v>
      </c>
      <c r="EA148" s="11" t="s">
        <v>152</v>
      </c>
      <c r="EB148" s="11" t="s">
        <v>249</v>
      </c>
      <c r="EC148" s="11" t="s">
        <v>250</v>
      </c>
      <c r="ED148" s="11" t="s">
        <v>251</v>
      </c>
      <c r="EE148" s="11" t="s">
        <v>154</v>
      </c>
      <c r="EF148" s="11" t="s">
        <v>173</v>
      </c>
      <c r="EG148" s="11" t="s">
        <v>169</v>
      </c>
      <c r="EH148" s="11" t="s">
        <v>168</v>
      </c>
      <c r="EI148" s="11" t="s">
        <v>171</v>
      </c>
      <c r="EJ148" s="11" t="s">
        <v>174</v>
      </c>
      <c r="EK148" s="11" t="s">
        <v>176</v>
      </c>
      <c r="EL148" s="11" t="s">
        <v>167</v>
      </c>
      <c r="EM148" s="11" t="s">
        <v>182</v>
      </c>
      <c r="EN148" s="11" t="s">
        <v>181</v>
      </c>
      <c r="EO148" s="11" t="s">
        <v>180</v>
      </c>
    </row>
    <row r="149" spans="1:145">
      <c r="A149" s="5" t="s">
        <v>1</v>
      </c>
      <c r="B149" s="11" t="s">
        <v>255</v>
      </c>
      <c r="C149" s="11" t="s">
        <v>255</v>
      </c>
      <c r="D149" s="11" t="s">
        <v>255</v>
      </c>
      <c r="E149" s="5" t="s">
        <v>255</v>
      </c>
      <c r="F149" s="5" t="s">
        <v>255</v>
      </c>
      <c r="G149" s="11" t="s">
        <v>255</v>
      </c>
      <c r="H149" s="11" t="s">
        <v>255</v>
      </c>
      <c r="I149" s="11" t="s">
        <v>255</v>
      </c>
      <c r="J149" s="11" t="s">
        <v>255</v>
      </c>
      <c r="K149" s="11" t="s">
        <v>255</v>
      </c>
      <c r="L149" s="11" t="s">
        <v>255</v>
      </c>
      <c r="M149" s="11" t="s">
        <v>255</v>
      </c>
      <c r="N149" s="11" t="s">
        <v>255</v>
      </c>
      <c r="O149" s="11" t="s">
        <v>255</v>
      </c>
      <c r="P149" s="11" t="s">
        <v>255</v>
      </c>
      <c r="Q149" s="11" t="s">
        <v>255</v>
      </c>
      <c r="R149" s="11" t="s">
        <v>255</v>
      </c>
      <c r="S149" s="11" t="s">
        <v>255</v>
      </c>
      <c r="T149" s="11" t="s">
        <v>255</v>
      </c>
      <c r="U149" s="11" t="s">
        <v>255</v>
      </c>
      <c r="V149" s="11" t="s">
        <v>255</v>
      </c>
      <c r="W149" s="11" t="s">
        <v>255</v>
      </c>
      <c r="X149" s="11" t="s">
        <v>255</v>
      </c>
      <c r="Y149" s="11" t="s">
        <v>255</v>
      </c>
      <c r="Z149" s="11" t="s">
        <v>255</v>
      </c>
      <c r="AA149" s="11" t="s">
        <v>255</v>
      </c>
      <c r="AB149" s="11" t="s">
        <v>255</v>
      </c>
      <c r="AC149" s="11" t="s">
        <v>255</v>
      </c>
      <c r="AD149" s="11" t="s">
        <v>255</v>
      </c>
      <c r="AE149" s="11" t="s">
        <v>255</v>
      </c>
      <c r="AF149" s="11" t="s">
        <v>255</v>
      </c>
      <c r="AG149" s="11" t="s">
        <v>255</v>
      </c>
      <c r="AH149" s="11" t="s">
        <v>255</v>
      </c>
      <c r="AI149" s="11" t="s">
        <v>255</v>
      </c>
      <c r="AJ149" s="11" t="s">
        <v>255</v>
      </c>
      <c r="AK149" s="11" t="s">
        <v>255</v>
      </c>
      <c r="AL149" s="11" t="s">
        <v>255</v>
      </c>
      <c r="AM149" s="11" t="s">
        <v>255</v>
      </c>
      <c r="AN149" s="11" t="s">
        <v>33</v>
      </c>
      <c r="AO149" s="11" t="s">
        <v>33</v>
      </c>
      <c r="AP149" s="11" t="s">
        <v>33</v>
      </c>
      <c r="AQ149" s="11" t="s">
        <v>33</v>
      </c>
      <c r="AR149" s="11" t="s">
        <v>33</v>
      </c>
      <c r="AS149" s="11" t="s">
        <v>33</v>
      </c>
      <c r="AT149" s="11" t="s">
        <v>33</v>
      </c>
      <c r="AU149" s="11" t="s">
        <v>33</v>
      </c>
      <c r="AV149" s="11" t="s">
        <v>33</v>
      </c>
      <c r="AW149" s="11" t="s">
        <v>33</v>
      </c>
      <c r="AX149" s="11" t="s">
        <v>33</v>
      </c>
      <c r="AY149" s="11" t="s">
        <v>33</v>
      </c>
      <c r="AZ149" s="11" t="s">
        <v>33</v>
      </c>
      <c r="BA149" s="11" t="s">
        <v>33</v>
      </c>
      <c r="BB149" s="11" t="s">
        <v>33</v>
      </c>
      <c r="BC149" s="11" t="s">
        <v>33</v>
      </c>
      <c r="BD149" s="11" t="s">
        <v>33</v>
      </c>
      <c r="BE149" s="11" t="s">
        <v>33</v>
      </c>
      <c r="BF149" s="11" t="s">
        <v>33</v>
      </c>
      <c r="BG149" s="11" t="s">
        <v>33</v>
      </c>
      <c r="BH149" s="11" t="s">
        <v>33</v>
      </c>
      <c r="BI149" s="11" t="s">
        <v>33</v>
      </c>
      <c r="BJ149" s="11" t="s">
        <v>33</v>
      </c>
      <c r="BK149" s="11" t="s">
        <v>33</v>
      </c>
      <c r="BL149" s="11" t="s">
        <v>33</v>
      </c>
      <c r="BM149" s="11" t="s">
        <v>33</v>
      </c>
      <c r="BN149" s="11" t="s">
        <v>33</v>
      </c>
      <c r="BO149" s="11" t="s">
        <v>33</v>
      </c>
      <c r="BP149" s="11" t="s">
        <v>33</v>
      </c>
      <c r="BQ149" s="11" t="s">
        <v>33</v>
      </c>
      <c r="BR149" s="11" t="s">
        <v>33</v>
      </c>
      <c r="BS149" s="11" t="s">
        <v>33</v>
      </c>
      <c r="BT149" s="11" t="s">
        <v>33</v>
      </c>
      <c r="BU149" s="11" t="s">
        <v>33</v>
      </c>
      <c r="BV149" s="11" t="s">
        <v>33</v>
      </c>
      <c r="BW149" s="11" t="s">
        <v>33</v>
      </c>
      <c r="BX149" s="11" t="s">
        <v>33</v>
      </c>
      <c r="BY149" s="11" t="s">
        <v>33</v>
      </c>
      <c r="BZ149" s="11" t="s">
        <v>33</v>
      </c>
      <c r="CA149" s="11" t="s">
        <v>33</v>
      </c>
      <c r="CB149" s="11" t="s">
        <v>33</v>
      </c>
      <c r="CC149" s="11" t="s">
        <v>33</v>
      </c>
      <c r="CD149" s="11" t="s">
        <v>33</v>
      </c>
      <c r="CE149" s="11" t="s">
        <v>33</v>
      </c>
      <c r="CF149" s="11" t="s">
        <v>2</v>
      </c>
      <c r="CG149" s="11" t="s">
        <v>3</v>
      </c>
      <c r="CH149" s="11" t="s">
        <v>63</v>
      </c>
      <c r="CI149" s="11" t="s">
        <v>6</v>
      </c>
      <c r="CJ149" s="11" t="s">
        <v>4</v>
      </c>
      <c r="CK149" s="11" t="s">
        <v>5</v>
      </c>
      <c r="CL149" s="11" t="s">
        <v>2</v>
      </c>
      <c r="CM149" s="11" t="s">
        <v>48</v>
      </c>
      <c r="CN149" s="11" t="s">
        <v>134</v>
      </c>
      <c r="CO149" s="11" t="s">
        <v>135</v>
      </c>
      <c r="CP149" s="11" t="s">
        <v>158</v>
      </c>
      <c r="CQ149" s="11" t="s">
        <v>33</v>
      </c>
      <c r="CR149" s="11" t="s">
        <v>33</v>
      </c>
      <c r="CS149" s="11" t="s">
        <v>33</v>
      </c>
      <c r="CT149" s="11" t="s">
        <v>33</v>
      </c>
      <c r="CU149" s="11" t="s">
        <v>33</v>
      </c>
      <c r="CV149" s="11" t="s">
        <v>33</v>
      </c>
      <c r="CW149" s="11" t="s">
        <v>33</v>
      </c>
      <c r="CX149" s="11" t="s">
        <v>33</v>
      </c>
      <c r="CY149" s="11" t="s">
        <v>33</v>
      </c>
      <c r="CZ149" s="11" t="s">
        <v>33</v>
      </c>
      <c r="DA149" s="11" t="s">
        <v>33</v>
      </c>
      <c r="DB149" s="11" t="s">
        <v>33</v>
      </c>
      <c r="DC149" s="11" t="s">
        <v>33</v>
      </c>
      <c r="DD149" s="11" t="s">
        <v>7</v>
      </c>
      <c r="DE149" s="11" t="s">
        <v>7</v>
      </c>
      <c r="DF149" s="11" t="s">
        <v>7</v>
      </c>
      <c r="DG149" s="11" t="s">
        <v>8</v>
      </c>
      <c r="DH149" s="11" t="s">
        <v>8</v>
      </c>
      <c r="DI149" s="11" t="s">
        <v>8</v>
      </c>
      <c r="DJ149" s="11" t="s">
        <v>8</v>
      </c>
      <c r="DK149" s="11" t="s">
        <v>68</v>
      </c>
      <c r="DL149" s="11" t="s">
        <v>3</v>
      </c>
      <c r="DM149" s="11" t="s">
        <v>68</v>
      </c>
      <c r="DN149" s="11" t="s">
        <v>48</v>
      </c>
      <c r="DO149" s="11" t="s">
        <v>71</v>
      </c>
      <c r="DP149" s="11" t="s">
        <v>7</v>
      </c>
      <c r="DQ149" s="11" t="s">
        <v>2</v>
      </c>
      <c r="DR149" s="11" t="s">
        <v>68</v>
      </c>
      <c r="DS149" s="11" t="s">
        <v>48</v>
      </c>
      <c r="DT149" s="11" t="s">
        <v>71</v>
      </c>
      <c r="DU149" s="11" t="s">
        <v>8</v>
      </c>
      <c r="DV149" s="11" t="s">
        <v>4</v>
      </c>
      <c r="DW149" s="11" t="s">
        <v>3</v>
      </c>
      <c r="DX149" s="11" t="s">
        <v>5</v>
      </c>
      <c r="DY149" s="11" t="s">
        <v>5</v>
      </c>
      <c r="DZ149" s="11" t="s">
        <v>5</v>
      </c>
      <c r="EA149" s="11" t="s">
        <v>5</v>
      </c>
      <c r="EB149" s="11" t="s">
        <v>4</v>
      </c>
      <c r="EC149" s="11" t="s">
        <v>2</v>
      </c>
      <c r="ED149" s="11" t="s">
        <v>48</v>
      </c>
      <c r="EE149" s="11" t="s">
        <v>8</v>
      </c>
      <c r="EF149" s="11" t="s">
        <v>2</v>
      </c>
      <c r="EG149" s="11" t="s">
        <v>68</v>
      </c>
      <c r="EH149" s="11" t="s">
        <v>68</v>
      </c>
      <c r="EI149" s="11" t="s">
        <v>172</v>
      </c>
      <c r="EJ149" s="11" t="s">
        <v>175</v>
      </c>
      <c r="EK149" s="11" t="s">
        <v>177</v>
      </c>
      <c r="EL149" s="11" t="s">
        <v>3</v>
      </c>
      <c r="EM149" s="11" t="s">
        <v>172</v>
      </c>
      <c r="EN149" s="11" t="s">
        <v>3</v>
      </c>
      <c r="EO149" s="11" t="s">
        <v>7</v>
      </c>
    </row>
    <row r="150" spans="1:145">
      <c r="A150" s="12">
        <v>40473.657638888886</v>
      </c>
      <c r="B150" s="13">
        <v>12</v>
      </c>
      <c r="C150" s="13" t="s">
        <v>54</v>
      </c>
      <c r="D150" s="13" t="s">
        <v>64</v>
      </c>
      <c r="E150" s="12">
        <v>40473.657638888886</v>
      </c>
      <c r="F150" s="12">
        <v>40473.678472222222</v>
      </c>
      <c r="G150" s="13" t="s">
        <v>28</v>
      </c>
      <c r="H150" s="13">
        <v>2</v>
      </c>
      <c r="I150" s="13">
        <v>3</v>
      </c>
      <c r="J150" s="13" t="s">
        <v>255</v>
      </c>
      <c r="K150" s="13">
        <v>5</v>
      </c>
      <c r="L150" s="13" t="s">
        <v>255</v>
      </c>
      <c r="M150" s="13">
        <v>548210</v>
      </c>
      <c r="N150" s="13">
        <v>548211</v>
      </c>
      <c r="O150" s="13" t="s">
        <v>255</v>
      </c>
      <c r="P150" s="13">
        <v>3.323198410535029E-2</v>
      </c>
      <c r="Q150" s="13">
        <v>1.9666329726971972E-2</v>
      </c>
      <c r="R150" s="13">
        <v>3.6461580502730979</v>
      </c>
      <c r="S150" s="13">
        <v>5.7992397465372724E-3</v>
      </c>
      <c r="T150" s="13">
        <v>2.5902893920453121</v>
      </c>
      <c r="U150" s="13">
        <v>0.68641985745427458</v>
      </c>
      <c r="V150" s="13" t="s">
        <v>255</v>
      </c>
      <c r="W150" s="13" t="s">
        <v>255</v>
      </c>
      <c r="X150" s="13">
        <v>1.5519973231548039</v>
      </c>
      <c r="Y150" s="13">
        <v>5.3554324011251542E-2</v>
      </c>
      <c r="Z150" s="13">
        <v>34.210307217953485</v>
      </c>
      <c r="AA150" s="13">
        <v>6.3590775216259526E-2</v>
      </c>
      <c r="AB150" s="13">
        <v>1.0186455963132782E-2</v>
      </c>
      <c r="AC150" s="13">
        <v>42.707577134370936</v>
      </c>
      <c r="AD150" s="13">
        <v>8.623001589259438E-3</v>
      </c>
      <c r="AE150" s="13">
        <v>8.6990307501027223E-2</v>
      </c>
      <c r="AF150" s="13">
        <v>14.026523271767157</v>
      </c>
      <c r="AG150" s="13" t="s">
        <v>255</v>
      </c>
      <c r="AH150" s="13" t="s">
        <v>255</v>
      </c>
      <c r="AI150" s="13">
        <v>0.27089767315252034</v>
      </c>
      <c r="AJ150" s="13">
        <v>2.9046485535889319E-2</v>
      </c>
      <c r="AK150" s="13" t="s">
        <v>255</v>
      </c>
      <c r="AL150" s="13">
        <v>100</v>
      </c>
      <c r="AM150" s="13">
        <v>900</v>
      </c>
      <c r="AN150" s="13">
        <v>2.6268199999999999</v>
      </c>
      <c r="AO150" s="13">
        <v>1.2636700000000001</v>
      </c>
      <c r="AP150" s="13">
        <v>5497.27</v>
      </c>
      <c r="AQ150" s="13">
        <v>103.73699999999999</v>
      </c>
      <c r="AR150" s="13" t="s">
        <v>255</v>
      </c>
      <c r="AS150" s="13" t="s">
        <v>255</v>
      </c>
      <c r="AT150" s="13" t="s">
        <v>255</v>
      </c>
      <c r="AU150" s="13" t="s">
        <v>255</v>
      </c>
      <c r="AV150" s="13">
        <v>4.8713800000000003</v>
      </c>
      <c r="AW150" s="13">
        <v>0.45458700000000002</v>
      </c>
      <c r="AX150" s="13" t="s">
        <v>255</v>
      </c>
      <c r="AY150" s="13" t="s">
        <v>255</v>
      </c>
      <c r="AZ150" s="13">
        <v>71747.100000000006</v>
      </c>
      <c r="BA150" s="13">
        <v>1356.41</v>
      </c>
      <c r="BB150" s="13" t="s">
        <v>255</v>
      </c>
      <c r="BC150" s="13" t="s">
        <v>255</v>
      </c>
      <c r="BD150" s="13" t="s">
        <v>255</v>
      </c>
      <c r="BE150" s="13" t="s">
        <v>255</v>
      </c>
      <c r="BF150" s="13">
        <v>25.0121</v>
      </c>
      <c r="BG150" s="13">
        <v>4.3004600000000002</v>
      </c>
      <c r="BH150" s="13">
        <v>10.844799999999999</v>
      </c>
      <c r="BI150" s="13">
        <v>3.4535100000000001</v>
      </c>
      <c r="BJ150" s="13" t="s">
        <v>255</v>
      </c>
      <c r="BK150" s="13" t="s">
        <v>255</v>
      </c>
      <c r="BL150" s="13">
        <v>9.0350900000000003</v>
      </c>
      <c r="BM150" s="13">
        <v>1.40029</v>
      </c>
      <c r="BN150" s="13">
        <v>7193.67</v>
      </c>
      <c r="BO150" s="13">
        <v>201.76499999999999</v>
      </c>
      <c r="BP150" s="13">
        <v>5.9461300000000001</v>
      </c>
      <c r="BQ150" s="13">
        <v>0.51637599999999995</v>
      </c>
      <c r="BR150" s="13">
        <v>106.324</v>
      </c>
      <c r="BS150" s="13">
        <v>2.3095300000000001</v>
      </c>
      <c r="BT150" s="13">
        <v>4.9076000000000004</v>
      </c>
      <c r="BU150" s="13">
        <v>2.2781099999999999</v>
      </c>
      <c r="BV150" s="13" t="s">
        <v>255</v>
      </c>
      <c r="BW150" s="13" t="s">
        <v>255</v>
      </c>
      <c r="BX150" s="13">
        <v>9185.93</v>
      </c>
      <c r="BY150" s="13">
        <v>810.471</v>
      </c>
      <c r="BZ150" s="13">
        <v>51.627400000000002</v>
      </c>
      <c r="CA150" s="13">
        <v>0.76230900000000001</v>
      </c>
      <c r="CB150" s="13">
        <v>5.6341900000000003</v>
      </c>
      <c r="CC150" s="13">
        <v>0.86204800000000004</v>
      </c>
      <c r="CD150" s="13" t="s">
        <v>255</v>
      </c>
      <c r="CE150" s="13" t="s">
        <v>255</v>
      </c>
      <c r="CF150" s="13">
        <v>668.8231201171875</v>
      </c>
      <c r="CG150" s="13">
        <v>2.8426053524017334</v>
      </c>
      <c r="CH150" s="13">
        <v>15.355454444885254</v>
      </c>
      <c r="CI150" s="13">
        <v>89.379570007324219</v>
      </c>
      <c r="CJ150" s="13">
        <v>16.967025756835938</v>
      </c>
      <c r="CK150" s="13">
        <v>239.88301086425781</v>
      </c>
      <c r="CL150" s="13">
        <v>2030.461181640625</v>
      </c>
      <c r="CM150" s="13">
        <v>3.0210742950439453</v>
      </c>
      <c r="CN150" s="13">
        <v>135.68084716796875</v>
      </c>
      <c r="CO150" s="13">
        <v>14.656472206115723</v>
      </c>
      <c r="CP150" s="13">
        <v>51.077608476392342</v>
      </c>
      <c r="CQ150" s="13">
        <v>158.71419</v>
      </c>
      <c r="CR150" s="13">
        <v>7.8804599999999994</v>
      </c>
      <c r="CS150" s="13" t="s">
        <v>255</v>
      </c>
      <c r="CT150" s="13" t="s">
        <v>255</v>
      </c>
      <c r="CU150" s="13">
        <v>9.7427600000000005</v>
      </c>
      <c r="CV150" s="13" t="s">
        <v>255</v>
      </c>
      <c r="CW150" s="13" t="s">
        <v>255</v>
      </c>
      <c r="CX150" s="13">
        <v>100.0484</v>
      </c>
      <c r="CY150" s="13">
        <v>32.534399999999998</v>
      </c>
      <c r="CZ150" s="13" t="s">
        <v>255</v>
      </c>
      <c r="DA150" s="13">
        <v>45.175449999999998</v>
      </c>
      <c r="DB150" s="13">
        <v>106.324</v>
      </c>
      <c r="DC150" s="13">
        <v>301.70546999999999</v>
      </c>
      <c r="DD150" s="13">
        <v>177.92741838636073</v>
      </c>
      <c r="DE150" s="13">
        <v>3.0742239585956295</v>
      </c>
      <c r="DF150" s="13">
        <v>5.8439020752546122</v>
      </c>
      <c r="DG150" s="13">
        <v>0.96296014956132558</v>
      </c>
      <c r="DH150" s="13">
        <v>0.97761435607886682</v>
      </c>
      <c r="DI150" s="13">
        <v>0.96837224488814189</v>
      </c>
      <c r="DJ150" s="13">
        <v>0.98310881199209776</v>
      </c>
      <c r="DK150" s="13">
        <v>15196.022950651603</v>
      </c>
      <c r="DL150" s="13">
        <v>1.934817734347273</v>
      </c>
      <c r="DM150" s="13">
        <v>43437.446477384074</v>
      </c>
      <c r="DN150" s="13">
        <v>3.0358716984617082</v>
      </c>
      <c r="DO150" s="13">
        <v>2.8584746560626564</v>
      </c>
      <c r="DP150" s="13">
        <v>0.38867907257080081</v>
      </c>
      <c r="DQ150" s="13">
        <v>259.95755004105774</v>
      </c>
      <c r="DR150" s="13">
        <v>5561.2450355620285</v>
      </c>
      <c r="DS150" s="13">
        <v>7.8107413357293662</v>
      </c>
      <c r="DT150" s="13">
        <v>7.810741335729368</v>
      </c>
      <c r="DU150" s="13">
        <v>100.00085882356726</v>
      </c>
      <c r="DV150" s="13">
        <v>17.225460222930106</v>
      </c>
      <c r="DW150" s="13">
        <v>1.934817734347273</v>
      </c>
      <c r="DX150" s="13">
        <v>747.95034332762066</v>
      </c>
      <c r="DY150" s="13">
        <v>1069.1823692878595</v>
      </c>
      <c r="DZ150" s="13">
        <v>192.89385060123317</v>
      </c>
      <c r="EA150" s="13">
        <v>275.07781664734057</v>
      </c>
      <c r="EB150" s="13">
        <v>24.088123490430146</v>
      </c>
      <c r="EC150" s="13">
        <v>477.72059799895948</v>
      </c>
      <c r="ED150" s="13">
        <v>4.2503111445176742</v>
      </c>
      <c r="EE150" s="13">
        <v>4.8980600847976412E-3</v>
      </c>
      <c r="EF150" s="13">
        <v>500</v>
      </c>
      <c r="EG150" s="13">
        <v>10696.448390677026</v>
      </c>
      <c r="EH150" s="13">
        <v>25892.47134132863</v>
      </c>
      <c r="EI150" s="13">
        <v>4.5141427587545656E-2</v>
      </c>
      <c r="EJ150" s="13">
        <v>20</v>
      </c>
      <c r="EK150" s="13">
        <v>2.1816615649929121</v>
      </c>
      <c r="EL150" s="13">
        <v>3.2967318422701508</v>
      </c>
      <c r="EM150" s="13">
        <v>7.4999999999999997E-2</v>
      </c>
      <c r="EN150" s="13">
        <v>21.496159235636394</v>
      </c>
      <c r="EO150" s="13">
        <v>1.4156618567447042E-2</v>
      </c>
    </row>
    <row r="151" spans="1:145">
      <c r="A151" s="12">
        <v>40473.658333333333</v>
      </c>
      <c r="B151" s="13">
        <v>12</v>
      </c>
      <c r="C151" s="13" t="s">
        <v>54</v>
      </c>
      <c r="D151" s="13" t="s">
        <v>64</v>
      </c>
      <c r="E151" s="12">
        <v>40473.657638888886</v>
      </c>
      <c r="F151" s="12">
        <v>40473.678472222222</v>
      </c>
      <c r="G151" s="13" t="s">
        <v>28</v>
      </c>
      <c r="H151" s="13">
        <v>2</v>
      </c>
      <c r="I151" s="13">
        <v>3</v>
      </c>
      <c r="J151" s="13" t="s">
        <v>255</v>
      </c>
      <c r="K151" s="13">
        <v>5</v>
      </c>
      <c r="L151" s="13" t="s">
        <v>255</v>
      </c>
      <c r="M151" s="13">
        <v>548210</v>
      </c>
      <c r="N151" s="13">
        <v>548211</v>
      </c>
      <c r="O151" s="13" t="s">
        <v>255</v>
      </c>
      <c r="P151" s="13">
        <v>3.323198410535029E-2</v>
      </c>
      <c r="Q151" s="13">
        <v>1.9666329726971972E-2</v>
      </c>
      <c r="R151" s="13">
        <v>3.6461580502730979</v>
      </c>
      <c r="S151" s="13">
        <v>5.7992397465372724E-3</v>
      </c>
      <c r="T151" s="13">
        <v>2.5902893920453121</v>
      </c>
      <c r="U151" s="13">
        <v>0.68641985745427458</v>
      </c>
      <c r="V151" s="13" t="s">
        <v>255</v>
      </c>
      <c r="W151" s="13" t="s">
        <v>255</v>
      </c>
      <c r="X151" s="13">
        <v>1.5519973231548039</v>
      </c>
      <c r="Y151" s="13">
        <v>5.3554324011251542E-2</v>
      </c>
      <c r="Z151" s="13">
        <v>34.210307217953485</v>
      </c>
      <c r="AA151" s="13">
        <v>6.3590775216259526E-2</v>
      </c>
      <c r="AB151" s="13">
        <v>1.0186455963132782E-2</v>
      </c>
      <c r="AC151" s="13">
        <v>42.707577134370936</v>
      </c>
      <c r="AD151" s="13">
        <v>8.623001589259438E-3</v>
      </c>
      <c r="AE151" s="13">
        <v>8.6990307501027223E-2</v>
      </c>
      <c r="AF151" s="13">
        <v>14.026523271767157</v>
      </c>
      <c r="AG151" s="13" t="s">
        <v>255</v>
      </c>
      <c r="AH151" s="13" t="s">
        <v>255</v>
      </c>
      <c r="AI151" s="13">
        <v>0.27089767315252034</v>
      </c>
      <c r="AJ151" s="13">
        <v>2.9046485535889319E-2</v>
      </c>
      <c r="AK151" s="13" t="s">
        <v>255</v>
      </c>
      <c r="AL151" s="13">
        <v>100</v>
      </c>
      <c r="AM151" s="13">
        <v>900</v>
      </c>
      <c r="AN151" s="13" t="s">
        <v>255</v>
      </c>
      <c r="AO151" s="13" t="s">
        <v>255</v>
      </c>
      <c r="AP151" s="13">
        <v>4954.22</v>
      </c>
      <c r="AQ151" s="13">
        <v>107.002</v>
      </c>
      <c r="AR151" s="13" t="s">
        <v>255</v>
      </c>
      <c r="AS151" s="13" t="s">
        <v>255</v>
      </c>
      <c r="AT151" s="13" t="s">
        <v>255</v>
      </c>
      <c r="AU151" s="13" t="s">
        <v>255</v>
      </c>
      <c r="AV151" s="13">
        <v>4.3606800000000003</v>
      </c>
      <c r="AW151" s="13">
        <v>0.76539199999999996</v>
      </c>
      <c r="AX151" s="13" t="s">
        <v>255</v>
      </c>
      <c r="AY151" s="13" t="s">
        <v>255</v>
      </c>
      <c r="AZ151" s="13">
        <v>103096</v>
      </c>
      <c r="BA151" s="13">
        <v>3016.75</v>
      </c>
      <c r="BB151" s="13" t="s">
        <v>255</v>
      </c>
      <c r="BC151" s="13" t="s">
        <v>255</v>
      </c>
      <c r="BD151" s="13" t="s">
        <v>255</v>
      </c>
      <c r="BE151" s="13" t="s">
        <v>255</v>
      </c>
      <c r="BF151" s="13">
        <v>23.288799999999998</v>
      </c>
      <c r="BG151" s="13">
        <v>4.31867</v>
      </c>
      <c r="BH151" s="13">
        <v>11.6546</v>
      </c>
      <c r="BI151" s="13">
        <v>4.2157299999999998</v>
      </c>
      <c r="BJ151" s="13" t="s">
        <v>255</v>
      </c>
      <c r="BK151" s="13" t="s">
        <v>255</v>
      </c>
      <c r="BL151" s="13">
        <v>9.0780600000000007</v>
      </c>
      <c r="BM151" s="13">
        <v>1.5188699999999999</v>
      </c>
      <c r="BN151" s="13">
        <v>9298.0499999999993</v>
      </c>
      <c r="BO151" s="13">
        <v>417.43</v>
      </c>
      <c r="BP151" s="13">
        <v>16.707699999999999</v>
      </c>
      <c r="BQ151" s="13">
        <v>0.85560400000000003</v>
      </c>
      <c r="BR151" s="13">
        <v>89.352199999999996</v>
      </c>
      <c r="BS151" s="13">
        <v>2.2297500000000001</v>
      </c>
      <c r="BT151" s="13">
        <v>10.2233</v>
      </c>
      <c r="BU151" s="13">
        <v>3.1991000000000001</v>
      </c>
      <c r="BV151" s="13" t="s">
        <v>255</v>
      </c>
      <c r="BW151" s="13" t="s">
        <v>255</v>
      </c>
      <c r="BX151" s="13">
        <v>6254.96</v>
      </c>
      <c r="BY151" s="13">
        <v>811.61800000000005</v>
      </c>
      <c r="BZ151" s="13">
        <v>45.899700000000003</v>
      </c>
      <c r="CA151" s="13">
        <v>0.93396400000000002</v>
      </c>
      <c r="CB151" s="13">
        <v>6.2038500000000001</v>
      </c>
      <c r="CC151" s="13">
        <v>1.05616</v>
      </c>
      <c r="CD151" s="13">
        <v>29.032599999999999</v>
      </c>
      <c r="CE151" s="13">
        <v>6.6554700000000002</v>
      </c>
      <c r="CF151" s="13">
        <v>734.92987060546875</v>
      </c>
      <c r="CG151" s="13">
        <v>2.843658447265625</v>
      </c>
      <c r="CH151" s="13">
        <v>15.012142181396484</v>
      </c>
      <c r="CI151" s="13">
        <v>89.439155578613281</v>
      </c>
      <c r="CJ151" s="13">
        <v>16.939382553100586</v>
      </c>
      <c r="CK151" s="13">
        <v>221.07745361328125</v>
      </c>
      <c r="CL151" s="13">
        <v>2031.6866455078125</v>
      </c>
      <c r="CM151" s="13">
        <v>2.9797546863555908</v>
      </c>
      <c r="CN151" s="13">
        <v>121.54531860351562</v>
      </c>
      <c r="CO151" s="13">
        <v>15.619548797607422</v>
      </c>
      <c r="CP151" s="13">
        <v>51.077608476392342</v>
      </c>
      <c r="CQ151" s="13">
        <v>137.73434</v>
      </c>
      <c r="CR151" s="13" t="s">
        <v>255</v>
      </c>
      <c r="CS151" s="13" t="s">
        <v>255</v>
      </c>
      <c r="CT151" s="13" t="s">
        <v>255</v>
      </c>
      <c r="CU151" s="13">
        <v>8.7213600000000007</v>
      </c>
      <c r="CV151" s="13" t="s">
        <v>255</v>
      </c>
      <c r="CW151" s="13" t="s">
        <v>255</v>
      </c>
      <c r="CX151" s="13">
        <v>93.155199999999994</v>
      </c>
      <c r="CY151" s="13">
        <v>34.963799999999999</v>
      </c>
      <c r="CZ151" s="13" t="s">
        <v>255</v>
      </c>
      <c r="DA151" s="13">
        <v>45.390300000000003</v>
      </c>
      <c r="DB151" s="13">
        <v>89.352199999999996</v>
      </c>
      <c r="DC151" s="13">
        <v>271.58285999999998</v>
      </c>
      <c r="DD151" s="13">
        <v>136.27452902742283</v>
      </c>
      <c r="DE151" s="13">
        <v>3.0007677610093313</v>
      </c>
      <c r="DF151" s="13">
        <v>5.9168765808926844</v>
      </c>
      <c r="DG151" s="13">
        <v>0.95169489012620612</v>
      </c>
      <c r="DH151" s="13">
        <v>0.97147917094024461</v>
      </c>
      <c r="DI151" s="13">
        <v>0.95867854948587039</v>
      </c>
      <c r="DJ151" s="13">
        <v>0.97860800989403585</v>
      </c>
      <c r="DK151" s="13">
        <v>16725.253369199701</v>
      </c>
      <c r="DL151" s="13">
        <v>2.1295253985380076</v>
      </c>
      <c r="DM151" s="13">
        <v>43463.662699404093</v>
      </c>
      <c r="DN151" s="13">
        <v>2.7644632865908911</v>
      </c>
      <c r="DO151" s="13">
        <v>2.5986848593543201</v>
      </c>
      <c r="DP151" s="13">
        <v>0.38849386310577394</v>
      </c>
      <c r="DQ151" s="13">
        <v>285.51574454334514</v>
      </c>
      <c r="DR151" s="13">
        <v>6108.0088524672337</v>
      </c>
      <c r="DS151" s="13">
        <v>7.1158480200708336</v>
      </c>
      <c r="DT151" s="13">
        <v>7.1158480200708345</v>
      </c>
      <c r="DU151" s="13">
        <v>100.00085882356726</v>
      </c>
      <c r="DV151" s="13">
        <v>17.225460222930106</v>
      </c>
      <c r="DW151" s="13">
        <v>2.1295253985380076</v>
      </c>
      <c r="DX151" s="13">
        <v>747.95034332762066</v>
      </c>
      <c r="DY151" s="13">
        <v>1069.1823692878595</v>
      </c>
      <c r="DZ151" s="13">
        <v>206.49331789420722</v>
      </c>
      <c r="EA151" s="13">
        <v>294.53460151097892</v>
      </c>
      <c r="EB151" s="13">
        <v>24.088123490430146</v>
      </c>
      <c r="EC151" s="13">
        <v>524.9386971123638</v>
      </c>
      <c r="ED151" s="13">
        <v>3.8703312533138083</v>
      </c>
      <c r="EE151" s="13">
        <v>7.2251383897650082E-2</v>
      </c>
      <c r="EF151" s="13">
        <v>500</v>
      </c>
      <c r="EG151" s="13">
        <v>10696.448390677026</v>
      </c>
      <c r="EH151" s="13">
        <v>27421.701759876727</v>
      </c>
      <c r="EI151" s="13">
        <v>4.5034764122933134E-2</v>
      </c>
      <c r="EJ151" s="13">
        <v>20</v>
      </c>
      <c r="EK151" s="13">
        <v>2.1816615649929121</v>
      </c>
      <c r="EL151" s="13">
        <v>3.491439506460885</v>
      </c>
      <c r="EM151" s="13">
        <v>7.4999999999999997E-2</v>
      </c>
      <c r="EN151" s="13">
        <v>22.908671569824218</v>
      </c>
      <c r="EO151" s="13">
        <v>1.3947483634019086E-2</v>
      </c>
    </row>
    <row r="152" spans="1:145">
      <c r="A152" s="12">
        <v>40473.65902777778</v>
      </c>
      <c r="B152" s="13">
        <v>12</v>
      </c>
      <c r="C152" s="13" t="s">
        <v>54</v>
      </c>
      <c r="D152" s="13" t="s">
        <v>64</v>
      </c>
      <c r="E152" s="12">
        <v>40473.657638888886</v>
      </c>
      <c r="F152" s="12">
        <v>40473.678472222222</v>
      </c>
      <c r="G152" s="13" t="s">
        <v>28</v>
      </c>
      <c r="H152" s="13">
        <v>2</v>
      </c>
      <c r="I152" s="13">
        <v>3</v>
      </c>
      <c r="J152" s="13" t="s">
        <v>255</v>
      </c>
      <c r="K152" s="13">
        <v>5</v>
      </c>
      <c r="L152" s="13" t="s">
        <v>255</v>
      </c>
      <c r="M152" s="13">
        <v>548210</v>
      </c>
      <c r="N152" s="13">
        <v>548211</v>
      </c>
      <c r="O152" s="13" t="s">
        <v>255</v>
      </c>
      <c r="P152" s="13">
        <v>3.323198410535029E-2</v>
      </c>
      <c r="Q152" s="13">
        <v>1.9666329726971972E-2</v>
      </c>
      <c r="R152" s="13">
        <v>3.6461580502730979</v>
      </c>
      <c r="S152" s="13">
        <v>5.7992397465372724E-3</v>
      </c>
      <c r="T152" s="13">
        <v>2.5902893920453121</v>
      </c>
      <c r="U152" s="13">
        <v>0.68641985745427458</v>
      </c>
      <c r="V152" s="13" t="s">
        <v>255</v>
      </c>
      <c r="W152" s="13" t="s">
        <v>255</v>
      </c>
      <c r="X152" s="13">
        <v>1.5519973231548039</v>
      </c>
      <c r="Y152" s="13">
        <v>5.3554324011251542E-2</v>
      </c>
      <c r="Z152" s="13">
        <v>34.210307217953485</v>
      </c>
      <c r="AA152" s="13">
        <v>6.3590775216259526E-2</v>
      </c>
      <c r="AB152" s="13">
        <v>1.0186455963132782E-2</v>
      </c>
      <c r="AC152" s="13">
        <v>42.707577134370936</v>
      </c>
      <c r="AD152" s="13">
        <v>8.623001589259438E-3</v>
      </c>
      <c r="AE152" s="13">
        <v>8.6990307501027223E-2</v>
      </c>
      <c r="AF152" s="13">
        <v>14.026523271767157</v>
      </c>
      <c r="AG152" s="13" t="s">
        <v>255</v>
      </c>
      <c r="AH152" s="13" t="s">
        <v>255</v>
      </c>
      <c r="AI152" s="13">
        <v>0.27089767315252034</v>
      </c>
      <c r="AJ152" s="13">
        <v>2.9046485535889319E-2</v>
      </c>
      <c r="AK152" s="13" t="s">
        <v>255</v>
      </c>
      <c r="AL152" s="13">
        <v>100</v>
      </c>
      <c r="AM152" s="13">
        <v>900</v>
      </c>
      <c r="AN152" s="13" t="s">
        <v>255</v>
      </c>
      <c r="AO152" s="13" t="s">
        <v>255</v>
      </c>
      <c r="AP152" s="13">
        <v>4044.7</v>
      </c>
      <c r="AQ152" s="13">
        <v>79.326999999999998</v>
      </c>
      <c r="AR152" s="13" t="s">
        <v>255</v>
      </c>
      <c r="AS152" s="13" t="s">
        <v>255</v>
      </c>
      <c r="AT152" s="13" t="s">
        <v>255</v>
      </c>
      <c r="AU152" s="13" t="s">
        <v>255</v>
      </c>
      <c r="AV152" s="13">
        <v>4.3650700000000002</v>
      </c>
      <c r="AW152" s="13">
        <v>0.735707</v>
      </c>
      <c r="AX152" s="13" t="s">
        <v>255</v>
      </c>
      <c r="AY152" s="13" t="s">
        <v>255</v>
      </c>
      <c r="AZ152" s="13">
        <v>84211.4</v>
      </c>
      <c r="BA152" s="13">
        <v>3169.76</v>
      </c>
      <c r="BB152" s="13" t="s">
        <v>255</v>
      </c>
      <c r="BC152" s="13" t="s">
        <v>255</v>
      </c>
      <c r="BD152" s="13">
        <v>2.2313499999999999</v>
      </c>
      <c r="BE152" s="13">
        <v>0.89383100000000004</v>
      </c>
      <c r="BF152" s="13">
        <v>18.981000000000002</v>
      </c>
      <c r="BG152" s="13">
        <v>3.7837200000000002</v>
      </c>
      <c r="BH152" s="13">
        <v>9.8912300000000002</v>
      </c>
      <c r="BI152" s="13">
        <v>3.8942100000000002</v>
      </c>
      <c r="BJ152" s="13" t="s">
        <v>255</v>
      </c>
      <c r="BK152" s="13" t="s">
        <v>255</v>
      </c>
      <c r="BL152" s="13">
        <v>8.8610199999999999</v>
      </c>
      <c r="BM152" s="13">
        <v>1.36327</v>
      </c>
      <c r="BN152" s="13">
        <v>9056.25</v>
      </c>
      <c r="BO152" s="13">
        <v>440.49799999999999</v>
      </c>
      <c r="BP152" s="13">
        <v>18.956</v>
      </c>
      <c r="BQ152" s="13">
        <v>0.839113</v>
      </c>
      <c r="BR152" s="13">
        <v>78.558800000000005</v>
      </c>
      <c r="BS152" s="13">
        <v>2.0390199999999998</v>
      </c>
      <c r="BT152" s="13" t="s">
        <v>255</v>
      </c>
      <c r="BU152" s="13" t="s">
        <v>255</v>
      </c>
      <c r="BV152" s="13" t="s">
        <v>255</v>
      </c>
      <c r="BW152" s="13" t="s">
        <v>255</v>
      </c>
      <c r="BX152" s="13">
        <v>6032.62</v>
      </c>
      <c r="BY152" s="13">
        <v>520.29300000000001</v>
      </c>
      <c r="BZ152" s="13">
        <v>35.420099999999998</v>
      </c>
      <c r="CA152" s="13">
        <v>0.59068200000000004</v>
      </c>
      <c r="CB152" s="13">
        <v>4.7642699999999998</v>
      </c>
      <c r="CC152" s="13">
        <v>0.65660099999999999</v>
      </c>
      <c r="CD152" s="13">
        <v>31.219899999999999</v>
      </c>
      <c r="CE152" s="13">
        <v>6.2405999999999997</v>
      </c>
      <c r="CF152" s="13">
        <v>678.80120849609375</v>
      </c>
      <c r="CG152" s="13">
        <v>2.9337303638458252</v>
      </c>
      <c r="CH152" s="13">
        <v>15.619532585144043</v>
      </c>
      <c r="CI152" s="13">
        <v>89.392951965332031</v>
      </c>
      <c r="CJ152" s="13">
        <v>16.714223861694336</v>
      </c>
      <c r="CK152" s="13">
        <v>215.83131408691406</v>
      </c>
      <c r="CL152" s="13">
        <v>2043.1358642578125</v>
      </c>
      <c r="CM152" s="13">
        <v>2.9362814426422119</v>
      </c>
      <c r="CN152" s="13">
        <v>126.50209808349609</v>
      </c>
      <c r="CO152" s="13">
        <v>14.687952995300293</v>
      </c>
      <c r="CP152" s="13">
        <v>51.077608476392342</v>
      </c>
      <c r="CQ152" s="13">
        <v>122.88847000000001</v>
      </c>
      <c r="CR152" s="13" t="s">
        <v>255</v>
      </c>
      <c r="CS152" s="13" t="s">
        <v>255</v>
      </c>
      <c r="CT152" s="13" t="s">
        <v>255</v>
      </c>
      <c r="CU152" s="13">
        <v>8.7301400000000005</v>
      </c>
      <c r="CV152" s="13" t="s">
        <v>255</v>
      </c>
      <c r="CW152" s="13">
        <v>8.9253999999999998</v>
      </c>
      <c r="CX152" s="13">
        <v>75.924000000000007</v>
      </c>
      <c r="CY152" s="13">
        <v>29.673690000000001</v>
      </c>
      <c r="CZ152" s="13" t="s">
        <v>255</v>
      </c>
      <c r="DA152" s="13">
        <v>44.305099999999996</v>
      </c>
      <c r="DB152" s="13">
        <v>78.558800000000005</v>
      </c>
      <c r="DC152" s="13">
        <v>246.11713000000003</v>
      </c>
      <c r="DD152" s="13">
        <v>170.31628933853943</v>
      </c>
      <c r="DE152" s="13">
        <v>3.4694557609944643</v>
      </c>
      <c r="DF152" s="13">
        <v>6.9485159556297145</v>
      </c>
      <c r="DG152" s="13">
        <v>0.95541174859213951</v>
      </c>
      <c r="DH152" s="13">
        <v>0.97442894580190575</v>
      </c>
      <c r="DI152" s="13">
        <v>0.96102138083755007</v>
      </c>
      <c r="DJ152" s="13">
        <v>0.98015023617046837</v>
      </c>
      <c r="DK152" s="13">
        <v>15655.998629703505</v>
      </c>
      <c r="DL152" s="13">
        <v>1.9933836567658019</v>
      </c>
      <c r="DM152" s="13">
        <v>43708.594654349989</v>
      </c>
      <c r="DN152" s="13">
        <v>3.0099178355684528</v>
      </c>
      <c r="DO152" s="13">
        <v>2.791811349000977</v>
      </c>
      <c r="DP152" s="13">
        <v>0.38698529987335206</v>
      </c>
      <c r="DQ152" s="13">
        <v>262.6860892242546</v>
      </c>
      <c r="DR152" s="13">
        <v>5619.6163926720392</v>
      </c>
      <c r="DS152" s="13">
        <v>7.7778609072579838</v>
      </c>
      <c r="DT152" s="13">
        <v>7.7778609072579847</v>
      </c>
      <c r="DU152" s="13">
        <v>100.00085882356726</v>
      </c>
      <c r="DV152" s="13">
        <v>17.225460222930106</v>
      </c>
      <c r="DW152" s="13">
        <v>1.9933836567658019</v>
      </c>
      <c r="DX152" s="13">
        <v>747.95034332762066</v>
      </c>
      <c r="DY152" s="13">
        <v>1069.1823692878595</v>
      </c>
      <c r="DZ152" s="13">
        <v>194.10817007453255</v>
      </c>
      <c r="EA152" s="13">
        <v>276.81920270323911</v>
      </c>
      <c r="EB152" s="13">
        <v>24.088123490430146</v>
      </c>
      <c r="EC152" s="13">
        <v>484.8476517802676</v>
      </c>
      <c r="ED152" s="13">
        <v>4.2139749604969916</v>
      </c>
      <c r="EE152" s="13">
        <v>2.5078111333898302E-2</v>
      </c>
      <c r="EF152" s="13">
        <v>500</v>
      </c>
      <c r="EG152" s="13">
        <v>10696.448390677026</v>
      </c>
      <c r="EH152" s="13">
        <v>26352.447020380532</v>
      </c>
      <c r="EI152" s="13">
        <v>4.4732134650889502E-2</v>
      </c>
      <c r="EJ152" s="13">
        <v>20</v>
      </c>
      <c r="EK152" s="13">
        <v>2.1816615649929121</v>
      </c>
      <c r="EL152" s="13">
        <v>3.3552977646886801</v>
      </c>
      <c r="EM152" s="13">
        <v>7.4999999999999997E-2</v>
      </c>
      <c r="EN152" s="13">
        <v>21.542331059773762</v>
      </c>
      <c r="EO152" s="13">
        <v>1.4468886291275771E-2</v>
      </c>
    </row>
    <row r="153" spans="1:145">
      <c r="A153" s="12">
        <v>40473.659722222219</v>
      </c>
      <c r="B153" s="13">
        <v>12</v>
      </c>
      <c r="C153" s="13" t="s">
        <v>54</v>
      </c>
      <c r="D153" s="13" t="s">
        <v>64</v>
      </c>
      <c r="E153" s="12">
        <v>40473.657638888886</v>
      </c>
      <c r="F153" s="12">
        <v>40473.678472222222</v>
      </c>
      <c r="G153" s="13" t="s">
        <v>28</v>
      </c>
      <c r="H153" s="13">
        <v>2</v>
      </c>
      <c r="I153" s="13">
        <v>3</v>
      </c>
      <c r="J153" s="13" t="s">
        <v>255</v>
      </c>
      <c r="K153" s="13">
        <v>5</v>
      </c>
      <c r="L153" s="13" t="s">
        <v>255</v>
      </c>
      <c r="M153" s="13">
        <v>548210</v>
      </c>
      <c r="N153" s="13">
        <v>548211</v>
      </c>
      <c r="O153" s="13" t="s">
        <v>255</v>
      </c>
      <c r="P153" s="13">
        <v>3.323198410535029E-2</v>
      </c>
      <c r="Q153" s="13">
        <v>1.9666329726971972E-2</v>
      </c>
      <c r="R153" s="13">
        <v>3.6461580502730979</v>
      </c>
      <c r="S153" s="13">
        <v>5.7992397465372724E-3</v>
      </c>
      <c r="T153" s="13">
        <v>2.5902893920453121</v>
      </c>
      <c r="U153" s="13">
        <v>0.68641985745427458</v>
      </c>
      <c r="V153" s="13" t="s">
        <v>255</v>
      </c>
      <c r="W153" s="13" t="s">
        <v>255</v>
      </c>
      <c r="X153" s="13">
        <v>1.5519973231548039</v>
      </c>
      <c r="Y153" s="13">
        <v>5.3554324011251542E-2</v>
      </c>
      <c r="Z153" s="13">
        <v>34.210307217953485</v>
      </c>
      <c r="AA153" s="13">
        <v>6.3590775216259526E-2</v>
      </c>
      <c r="AB153" s="13">
        <v>1.0186455963132782E-2</v>
      </c>
      <c r="AC153" s="13">
        <v>42.707577134370936</v>
      </c>
      <c r="AD153" s="13">
        <v>8.623001589259438E-3</v>
      </c>
      <c r="AE153" s="13">
        <v>8.6990307501027223E-2</v>
      </c>
      <c r="AF153" s="13">
        <v>14.026523271767157</v>
      </c>
      <c r="AG153" s="13" t="s">
        <v>255</v>
      </c>
      <c r="AH153" s="13" t="s">
        <v>255</v>
      </c>
      <c r="AI153" s="13">
        <v>0.27089767315252034</v>
      </c>
      <c r="AJ153" s="13">
        <v>2.9046485535889319E-2</v>
      </c>
      <c r="AK153" s="13" t="s">
        <v>255</v>
      </c>
      <c r="AL153" s="13">
        <v>100</v>
      </c>
      <c r="AM153" s="13">
        <v>900</v>
      </c>
      <c r="AN153" s="13" t="s">
        <v>255</v>
      </c>
      <c r="AO153" s="13" t="s">
        <v>255</v>
      </c>
      <c r="AP153" s="13">
        <v>6926.27</v>
      </c>
      <c r="AQ153" s="13">
        <v>116.89100000000001</v>
      </c>
      <c r="AR153" s="13" t="s">
        <v>255</v>
      </c>
      <c r="AS153" s="13" t="s">
        <v>255</v>
      </c>
      <c r="AT153" s="13" t="s">
        <v>255</v>
      </c>
      <c r="AU153" s="13" t="s">
        <v>255</v>
      </c>
      <c r="AV153" s="13">
        <v>5.5163099999999998</v>
      </c>
      <c r="AW153" s="13">
        <v>0.75692400000000004</v>
      </c>
      <c r="AX153" s="13" t="s">
        <v>255</v>
      </c>
      <c r="AY153" s="13" t="s">
        <v>255</v>
      </c>
      <c r="AZ153" s="13">
        <v>115274</v>
      </c>
      <c r="BA153" s="13">
        <v>3130.95</v>
      </c>
      <c r="BB153" s="13" t="s">
        <v>255</v>
      </c>
      <c r="BC153" s="13" t="s">
        <v>255</v>
      </c>
      <c r="BD153" s="13" t="s">
        <v>255</v>
      </c>
      <c r="BE153" s="13" t="s">
        <v>255</v>
      </c>
      <c r="BF153" s="13">
        <v>32.636899999999997</v>
      </c>
      <c r="BG153" s="13">
        <v>5.3417199999999996</v>
      </c>
      <c r="BH153" s="13">
        <v>16.026299999999999</v>
      </c>
      <c r="BI153" s="13">
        <v>4.86477</v>
      </c>
      <c r="BJ153" s="13" t="s">
        <v>255</v>
      </c>
      <c r="BK153" s="13" t="s">
        <v>255</v>
      </c>
      <c r="BL153" s="13">
        <v>13.287000000000001</v>
      </c>
      <c r="BM153" s="13">
        <v>1.7737099999999999</v>
      </c>
      <c r="BN153" s="13">
        <v>11068.6</v>
      </c>
      <c r="BO153" s="13">
        <v>445.726</v>
      </c>
      <c r="BP153" s="13">
        <v>20.0443</v>
      </c>
      <c r="BQ153" s="13">
        <v>0.90433399999999997</v>
      </c>
      <c r="BR153" s="13">
        <v>128.828</v>
      </c>
      <c r="BS153" s="13">
        <v>2.7373400000000001</v>
      </c>
      <c r="BT153" s="13" t="s">
        <v>255</v>
      </c>
      <c r="BU153" s="13" t="s">
        <v>255</v>
      </c>
      <c r="BV153" s="13" t="s">
        <v>255</v>
      </c>
      <c r="BW153" s="13" t="s">
        <v>255</v>
      </c>
      <c r="BX153" s="13">
        <v>8095.67</v>
      </c>
      <c r="BY153" s="13">
        <v>902.23</v>
      </c>
      <c r="BZ153" s="13">
        <v>60.631399999999999</v>
      </c>
      <c r="CA153" s="13">
        <v>0.91473400000000005</v>
      </c>
      <c r="CB153" s="13">
        <v>5.8277299999999999</v>
      </c>
      <c r="CC153" s="13">
        <v>1.0344199999999999</v>
      </c>
      <c r="CD153" s="13">
        <v>35.4876</v>
      </c>
      <c r="CE153" s="13">
        <v>7.6452</v>
      </c>
      <c r="CF153" s="13">
        <v>695.1572265625</v>
      </c>
      <c r="CG153" s="13">
        <v>2.7995157241821289</v>
      </c>
      <c r="CH153" s="13">
        <v>14.748095512390137</v>
      </c>
      <c r="CI153" s="13">
        <v>89.26690673828125</v>
      </c>
      <c r="CJ153" s="13">
        <v>16.529796600341797</v>
      </c>
      <c r="CK153" s="13">
        <v>231.58932495117187</v>
      </c>
      <c r="CL153" s="13">
        <v>2044.7017822265625</v>
      </c>
      <c r="CM153" s="13">
        <v>2.9583609104156494</v>
      </c>
      <c r="CN153" s="13">
        <v>133.51585388183594</v>
      </c>
      <c r="CO153" s="13">
        <v>12.78522777557373</v>
      </c>
      <c r="CP153" s="13">
        <v>51.077608476392342</v>
      </c>
      <c r="CQ153" s="13">
        <v>196.29451</v>
      </c>
      <c r="CR153" s="13" t="s">
        <v>255</v>
      </c>
      <c r="CS153" s="13" t="s">
        <v>255</v>
      </c>
      <c r="CT153" s="13" t="s">
        <v>255</v>
      </c>
      <c r="CU153" s="13">
        <v>11.03262</v>
      </c>
      <c r="CV153" s="13" t="s">
        <v>255</v>
      </c>
      <c r="CW153" s="13" t="s">
        <v>255</v>
      </c>
      <c r="CX153" s="13">
        <v>130.54759999999999</v>
      </c>
      <c r="CY153" s="13">
        <v>48.078899999999997</v>
      </c>
      <c r="CZ153" s="13" t="s">
        <v>255</v>
      </c>
      <c r="DA153" s="13">
        <v>66.435000000000002</v>
      </c>
      <c r="DB153" s="13">
        <v>128.828</v>
      </c>
      <c r="DC153" s="13">
        <v>384.92211999999995</v>
      </c>
      <c r="DD153" s="13">
        <v>133.52272914694368</v>
      </c>
      <c r="DE153" s="13">
        <v>3.2375058138192423</v>
      </c>
      <c r="DF153" s="13">
        <v>6.3485606467935751</v>
      </c>
      <c r="DG153" s="13">
        <v>0.94783493032857669</v>
      </c>
      <c r="DH153" s="13">
        <v>0.96923999283954343</v>
      </c>
      <c r="DI153" s="13">
        <v>0.95493360885607648</v>
      </c>
      <c r="DJ153" s="13">
        <v>0.97649898162019433</v>
      </c>
      <c r="DK153" s="13">
        <v>16212.123918953879</v>
      </c>
      <c r="DL153" s="13">
        <v>2.0641917277758877</v>
      </c>
      <c r="DM153" s="13">
        <v>43742.09417582352</v>
      </c>
      <c r="DN153" s="13">
        <v>2.9413515447972229</v>
      </c>
      <c r="DO153" s="13">
        <v>2.6981100313873045</v>
      </c>
      <c r="DP153" s="13">
        <v>0.38574963722229005</v>
      </c>
      <c r="DQ153" s="13">
        <v>268.1566479589377</v>
      </c>
      <c r="DR153" s="13">
        <v>5736.6474910194502</v>
      </c>
      <c r="DS153" s="13">
        <v>7.6250273778021853</v>
      </c>
      <c r="DT153" s="13">
        <v>7.6250273778021844</v>
      </c>
      <c r="DU153" s="13">
        <v>100.00085882356726</v>
      </c>
      <c r="DV153" s="13">
        <v>17.225460222930106</v>
      </c>
      <c r="DW153" s="13">
        <v>2.0641917277758877</v>
      </c>
      <c r="DX153" s="13">
        <v>747.95034332762066</v>
      </c>
      <c r="DY153" s="13">
        <v>1069.1823692878595</v>
      </c>
      <c r="DZ153" s="13">
        <v>197.41168498678621</v>
      </c>
      <c r="EA153" s="13">
        <v>281.54592814446602</v>
      </c>
      <c r="EB153" s="13">
        <v>24.088123490430146</v>
      </c>
      <c r="EC153" s="13">
        <v>496.5302723365013</v>
      </c>
      <c r="ED153" s="13">
        <v>4.1179801034182599</v>
      </c>
      <c r="EE153" s="13">
        <v>5.7495911193731469E-3</v>
      </c>
      <c r="EF153" s="13">
        <v>500</v>
      </c>
      <c r="EG153" s="13">
        <v>10696.448390677026</v>
      </c>
      <c r="EH153" s="13">
        <v>26908.572309630905</v>
      </c>
      <c r="EI153" s="13">
        <v>4.4415482650290543E-2</v>
      </c>
      <c r="EJ153" s="13">
        <v>20</v>
      </c>
      <c r="EK153" s="13">
        <v>2.1816615649929121</v>
      </c>
      <c r="EL153" s="13">
        <v>3.4261058356987659</v>
      </c>
      <c r="EM153" s="13">
        <v>7.4999999999999997E-2</v>
      </c>
      <c r="EN153" s="13">
        <v>18.751667404174803</v>
      </c>
      <c r="EO153" s="13">
        <v>1.9769463737417853E-2</v>
      </c>
    </row>
    <row r="154" spans="1:145">
      <c r="A154" s="12">
        <v>40473.660416666666</v>
      </c>
      <c r="B154" s="13">
        <v>12</v>
      </c>
      <c r="C154" s="13" t="s">
        <v>54</v>
      </c>
      <c r="D154" s="13" t="s">
        <v>64</v>
      </c>
      <c r="E154" s="12">
        <v>40473.657638888886</v>
      </c>
      <c r="F154" s="12">
        <v>40473.678472222222</v>
      </c>
      <c r="G154" s="13" t="s">
        <v>28</v>
      </c>
      <c r="H154" s="13">
        <v>2</v>
      </c>
      <c r="I154" s="13">
        <v>3</v>
      </c>
      <c r="J154" s="13" t="s">
        <v>255</v>
      </c>
      <c r="K154" s="13">
        <v>5</v>
      </c>
      <c r="L154" s="13" t="s">
        <v>255</v>
      </c>
      <c r="M154" s="13">
        <v>548210</v>
      </c>
      <c r="N154" s="13">
        <v>548211</v>
      </c>
      <c r="O154" s="13" t="s">
        <v>255</v>
      </c>
      <c r="P154" s="13">
        <v>3.323198410535029E-2</v>
      </c>
      <c r="Q154" s="13">
        <v>1.9666329726971972E-2</v>
      </c>
      <c r="R154" s="13">
        <v>3.6461580502730979</v>
      </c>
      <c r="S154" s="13">
        <v>5.7992397465372724E-3</v>
      </c>
      <c r="T154" s="13">
        <v>2.5902893920453121</v>
      </c>
      <c r="U154" s="13">
        <v>0.68641985745427458</v>
      </c>
      <c r="V154" s="13" t="s">
        <v>255</v>
      </c>
      <c r="W154" s="13" t="s">
        <v>255</v>
      </c>
      <c r="X154" s="13">
        <v>1.5519973231548039</v>
      </c>
      <c r="Y154" s="13">
        <v>5.3554324011251542E-2</v>
      </c>
      <c r="Z154" s="13">
        <v>34.210307217953485</v>
      </c>
      <c r="AA154" s="13">
        <v>6.3590775216259526E-2</v>
      </c>
      <c r="AB154" s="13">
        <v>1.0186455963132782E-2</v>
      </c>
      <c r="AC154" s="13">
        <v>42.707577134370936</v>
      </c>
      <c r="AD154" s="13">
        <v>8.623001589259438E-3</v>
      </c>
      <c r="AE154" s="13">
        <v>8.6990307501027223E-2</v>
      </c>
      <c r="AF154" s="13">
        <v>14.026523271767157</v>
      </c>
      <c r="AG154" s="13" t="s">
        <v>255</v>
      </c>
      <c r="AH154" s="13" t="s">
        <v>255</v>
      </c>
      <c r="AI154" s="13">
        <v>0.27089767315252034</v>
      </c>
      <c r="AJ154" s="13">
        <v>2.9046485535889319E-2</v>
      </c>
      <c r="AK154" s="13" t="s">
        <v>255</v>
      </c>
      <c r="AL154" s="13">
        <v>100</v>
      </c>
      <c r="AM154" s="13">
        <v>900</v>
      </c>
      <c r="AN154" s="13" t="s">
        <v>255</v>
      </c>
      <c r="AO154" s="13" t="s">
        <v>255</v>
      </c>
      <c r="AP154" s="13" t="s">
        <v>255</v>
      </c>
      <c r="AQ154" s="13" t="s">
        <v>255</v>
      </c>
      <c r="AR154" s="13" t="s">
        <v>255</v>
      </c>
      <c r="AS154" s="13" t="s">
        <v>255</v>
      </c>
      <c r="AT154" s="13" t="s">
        <v>255</v>
      </c>
      <c r="AU154" s="13" t="s">
        <v>255</v>
      </c>
      <c r="AV154" s="13" t="s">
        <v>255</v>
      </c>
      <c r="AW154" s="13" t="s">
        <v>255</v>
      </c>
      <c r="AX154" s="13" t="s">
        <v>255</v>
      </c>
      <c r="AY154" s="13" t="s">
        <v>255</v>
      </c>
      <c r="AZ154" s="13" t="s">
        <v>255</v>
      </c>
      <c r="BA154" s="13" t="s">
        <v>255</v>
      </c>
      <c r="BB154" s="13" t="s">
        <v>255</v>
      </c>
      <c r="BC154" s="13" t="s">
        <v>255</v>
      </c>
      <c r="BD154" s="13" t="s">
        <v>255</v>
      </c>
      <c r="BE154" s="13" t="s">
        <v>255</v>
      </c>
      <c r="BF154" s="13" t="s">
        <v>255</v>
      </c>
      <c r="BG154" s="13" t="s">
        <v>255</v>
      </c>
      <c r="BH154" s="13" t="s">
        <v>255</v>
      </c>
      <c r="BI154" s="13" t="s">
        <v>255</v>
      </c>
      <c r="BJ154" s="13" t="s">
        <v>255</v>
      </c>
      <c r="BK154" s="13" t="s">
        <v>255</v>
      </c>
      <c r="BL154" s="13" t="s">
        <v>255</v>
      </c>
      <c r="BM154" s="13" t="s">
        <v>255</v>
      </c>
      <c r="BN154" s="13" t="s">
        <v>255</v>
      </c>
      <c r="BO154" s="13" t="s">
        <v>255</v>
      </c>
      <c r="BP154" s="13" t="s">
        <v>255</v>
      </c>
      <c r="BQ154" s="13" t="s">
        <v>255</v>
      </c>
      <c r="BR154" s="13" t="s">
        <v>255</v>
      </c>
      <c r="BS154" s="13" t="s">
        <v>255</v>
      </c>
      <c r="BT154" s="13" t="s">
        <v>255</v>
      </c>
      <c r="BU154" s="13" t="s">
        <v>255</v>
      </c>
      <c r="BV154" s="13" t="s">
        <v>255</v>
      </c>
      <c r="BW154" s="13" t="s">
        <v>255</v>
      </c>
      <c r="BX154" s="13" t="s">
        <v>255</v>
      </c>
      <c r="BY154" s="13" t="s">
        <v>255</v>
      </c>
      <c r="BZ154" s="13" t="s">
        <v>255</v>
      </c>
      <c r="CA154" s="13" t="s">
        <v>255</v>
      </c>
      <c r="CB154" s="13" t="s">
        <v>255</v>
      </c>
      <c r="CC154" s="13" t="s">
        <v>255</v>
      </c>
      <c r="CD154" s="13" t="s">
        <v>255</v>
      </c>
      <c r="CE154" s="13" t="s">
        <v>255</v>
      </c>
      <c r="CF154" s="13">
        <v>646.34271240234375</v>
      </c>
      <c r="CG154" s="13">
        <v>3.0237407684326172</v>
      </c>
      <c r="CH154" s="13">
        <v>15.933229446411133</v>
      </c>
      <c r="CI154" s="13">
        <v>89.211845397949219</v>
      </c>
      <c r="CJ154" s="13">
        <v>16.507518768310547</v>
      </c>
      <c r="CK154" s="13">
        <v>232.18887329101562</v>
      </c>
      <c r="CL154" s="13">
        <v>2055.295166015625</v>
      </c>
      <c r="CM154" s="13">
        <v>2.9922623634338379</v>
      </c>
      <c r="CN154" s="13">
        <v>150.21992492675781</v>
      </c>
      <c r="CO154" s="13">
        <v>15.84186840057373</v>
      </c>
      <c r="CP154" s="13">
        <v>51.077608476392342</v>
      </c>
      <c r="CQ154" s="13" t="s">
        <v>255</v>
      </c>
      <c r="CR154" s="13" t="s">
        <v>255</v>
      </c>
      <c r="CS154" s="13" t="s">
        <v>255</v>
      </c>
      <c r="CT154" s="13" t="s">
        <v>255</v>
      </c>
      <c r="CU154" s="13" t="s">
        <v>255</v>
      </c>
      <c r="CV154" s="13" t="s">
        <v>255</v>
      </c>
      <c r="CW154" s="13" t="s">
        <v>255</v>
      </c>
      <c r="CX154" s="13" t="s">
        <v>255</v>
      </c>
      <c r="CY154" s="13" t="s">
        <v>255</v>
      </c>
      <c r="CZ154" s="13" t="s">
        <v>255</v>
      </c>
      <c r="DA154" s="13" t="s">
        <v>255</v>
      </c>
      <c r="DB154" s="13" t="s">
        <v>255</v>
      </c>
      <c r="DC154" s="13" t="s">
        <v>255</v>
      </c>
      <c r="DD154" s="13" t="s">
        <v>255</v>
      </c>
      <c r="DE154" s="13" t="s">
        <v>255</v>
      </c>
      <c r="DF154" s="13" t="s">
        <v>255</v>
      </c>
      <c r="DG154" s="13" t="s">
        <v>255</v>
      </c>
      <c r="DH154" s="13" t="s">
        <v>255</v>
      </c>
      <c r="DI154" s="13" t="s">
        <v>255</v>
      </c>
      <c r="DJ154" s="13" t="s">
        <v>255</v>
      </c>
      <c r="DK154" s="13">
        <v>15094.038003423344</v>
      </c>
      <c r="DL154" s="13">
        <v>1.9218326075693979</v>
      </c>
      <c r="DM154" s="13">
        <v>43968.717341788208</v>
      </c>
      <c r="DN154" s="13">
        <v>3.1798844894165348</v>
      </c>
      <c r="DO154" s="13">
        <v>2.9129857319702026</v>
      </c>
      <c r="DP154" s="13">
        <v>0.38560037574768069</v>
      </c>
      <c r="DQ154" s="13">
        <v>249.22999276411886</v>
      </c>
      <c r="DR154" s="13">
        <v>5331.7515100204118</v>
      </c>
      <c r="DS154" s="13">
        <v>8.246580370288088</v>
      </c>
      <c r="DT154" s="13">
        <v>8.2465803702880898</v>
      </c>
      <c r="DU154" s="13">
        <v>100.00085882356726</v>
      </c>
      <c r="DV154" s="13">
        <v>17.225460222930106</v>
      </c>
      <c r="DW154" s="13">
        <v>1.9218326075693979</v>
      </c>
      <c r="DX154" s="13">
        <v>747.95034332762066</v>
      </c>
      <c r="DY154" s="13">
        <v>1069.1823692878595</v>
      </c>
      <c r="DZ154" s="13">
        <v>186.3723027011045</v>
      </c>
      <c r="EA154" s="13">
        <v>265.75569211745864</v>
      </c>
      <c r="EB154" s="13">
        <v>24.088123490430146</v>
      </c>
      <c r="EC154" s="13">
        <v>461.66350682825663</v>
      </c>
      <c r="ED154" s="13">
        <v>4.4519333575573583</v>
      </c>
      <c r="EE154" s="13">
        <v>6.2702431536580533E-2</v>
      </c>
      <c r="EF154" s="13">
        <v>500</v>
      </c>
      <c r="EG154" s="13">
        <v>10696.448390677026</v>
      </c>
      <c r="EH154" s="13">
        <v>25790.486394100371</v>
      </c>
      <c r="EI154" s="13">
        <v>4.4448278131915035E-2</v>
      </c>
      <c r="EJ154" s="13">
        <v>20</v>
      </c>
      <c r="EK154" s="13">
        <v>2.1816615649929121</v>
      </c>
      <c r="EL154" s="13">
        <v>3.2837467154922764</v>
      </c>
      <c r="EM154" s="13">
        <v>7.4999999999999997E-2</v>
      </c>
      <c r="EN154" s="13">
        <v>23.234740320841471</v>
      </c>
      <c r="EO154" s="13">
        <v>1.1837427578281365E-2</v>
      </c>
    </row>
    <row r="155" spans="1:145">
      <c r="A155" s="12">
        <v>40473.661111111112</v>
      </c>
      <c r="B155" s="13">
        <v>12</v>
      </c>
      <c r="C155" s="13" t="s">
        <v>54</v>
      </c>
      <c r="D155" s="13" t="s">
        <v>64</v>
      </c>
      <c r="E155" s="12">
        <v>40473.657638888886</v>
      </c>
      <c r="F155" s="12">
        <v>40473.678472222222</v>
      </c>
      <c r="G155" s="13" t="s">
        <v>28</v>
      </c>
      <c r="H155" s="13">
        <v>2</v>
      </c>
      <c r="I155" s="13">
        <v>3</v>
      </c>
      <c r="J155" s="13" t="s">
        <v>255</v>
      </c>
      <c r="K155" s="13">
        <v>5</v>
      </c>
      <c r="L155" s="13" t="s">
        <v>255</v>
      </c>
      <c r="M155" s="13">
        <v>548210</v>
      </c>
      <c r="N155" s="13">
        <v>548211</v>
      </c>
      <c r="O155" s="13" t="s">
        <v>255</v>
      </c>
      <c r="P155" s="13">
        <v>3.323198410535029E-2</v>
      </c>
      <c r="Q155" s="13">
        <v>1.9666329726971972E-2</v>
      </c>
      <c r="R155" s="13">
        <v>3.6461580502730979</v>
      </c>
      <c r="S155" s="13">
        <v>5.7992397465372724E-3</v>
      </c>
      <c r="T155" s="13">
        <v>2.5902893920453121</v>
      </c>
      <c r="U155" s="13">
        <v>0.68641985745427458</v>
      </c>
      <c r="V155" s="13" t="s">
        <v>255</v>
      </c>
      <c r="W155" s="13" t="s">
        <v>255</v>
      </c>
      <c r="X155" s="13">
        <v>1.5519973231548039</v>
      </c>
      <c r="Y155" s="13">
        <v>5.3554324011251542E-2</v>
      </c>
      <c r="Z155" s="13">
        <v>34.210307217953485</v>
      </c>
      <c r="AA155" s="13">
        <v>6.3590775216259526E-2</v>
      </c>
      <c r="AB155" s="13">
        <v>1.0186455963132782E-2</v>
      </c>
      <c r="AC155" s="13">
        <v>42.707577134370936</v>
      </c>
      <c r="AD155" s="13">
        <v>8.623001589259438E-3</v>
      </c>
      <c r="AE155" s="13">
        <v>8.6990307501027223E-2</v>
      </c>
      <c r="AF155" s="13">
        <v>14.026523271767157</v>
      </c>
      <c r="AG155" s="13" t="s">
        <v>255</v>
      </c>
      <c r="AH155" s="13" t="s">
        <v>255</v>
      </c>
      <c r="AI155" s="13">
        <v>0.27089767315252034</v>
      </c>
      <c r="AJ155" s="13">
        <v>2.9046485535889319E-2</v>
      </c>
      <c r="AK155" s="13" t="s">
        <v>255</v>
      </c>
      <c r="AL155" s="13">
        <v>100</v>
      </c>
      <c r="AM155" s="13">
        <v>900</v>
      </c>
      <c r="AN155" s="13" t="s">
        <v>255</v>
      </c>
      <c r="AO155" s="13" t="s">
        <v>255</v>
      </c>
      <c r="AP155" s="13">
        <v>5239.3100000000004</v>
      </c>
      <c r="AQ155" s="13">
        <v>85.007499999999993</v>
      </c>
      <c r="AR155" s="13" t="s">
        <v>255</v>
      </c>
      <c r="AS155" s="13" t="s">
        <v>255</v>
      </c>
      <c r="AT155" s="13" t="s">
        <v>255</v>
      </c>
      <c r="AU155" s="13" t="s">
        <v>255</v>
      </c>
      <c r="AV155" s="13">
        <v>3.9012899999999999</v>
      </c>
      <c r="AW155" s="13">
        <v>0.72270000000000001</v>
      </c>
      <c r="AX155" s="13" t="s">
        <v>255</v>
      </c>
      <c r="AY155" s="13" t="s">
        <v>255</v>
      </c>
      <c r="AZ155" s="13">
        <v>97884.800000000003</v>
      </c>
      <c r="BA155" s="13">
        <v>3088.94</v>
      </c>
      <c r="BB155" s="13" t="s">
        <v>255</v>
      </c>
      <c r="BC155" s="13" t="s">
        <v>255</v>
      </c>
      <c r="BD155" s="13" t="s">
        <v>255</v>
      </c>
      <c r="BE155" s="13" t="s">
        <v>255</v>
      </c>
      <c r="BF155" s="13">
        <v>22.105499999999999</v>
      </c>
      <c r="BG155" s="13">
        <v>4.1410799999999997</v>
      </c>
      <c r="BH155" s="13">
        <v>11.7913</v>
      </c>
      <c r="BI155" s="13">
        <v>4.1064999999999996</v>
      </c>
      <c r="BJ155" s="13" t="s">
        <v>255</v>
      </c>
      <c r="BK155" s="13" t="s">
        <v>255</v>
      </c>
      <c r="BL155" s="13">
        <v>6.4551699999999999</v>
      </c>
      <c r="BM155" s="13">
        <v>1.47966</v>
      </c>
      <c r="BN155" s="13">
        <v>10015</v>
      </c>
      <c r="BO155" s="13">
        <v>417.084</v>
      </c>
      <c r="BP155" s="13">
        <v>18.993200000000002</v>
      </c>
      <c r="BQ155" s="13">
        <v>0.848889</v>
      </c>
      <c r="BR155" s="13">
        <v>85.632599999999996</v>
      </c>
      <c r="BS155" s="13">
        <v>2.1777500000000001</v>
      </c>
      <c r="BT155" s="13" t="s">
        <v>255</v>
      </c>
      <c r="BU155" s="13" t="s">
        <v>255</v>
      </c>
      <c r="BV155" s="13" t="s">
        <v>255</v>
      </c>
      <c r="BW155" s="13" t="s">
        <v>255</v>
      </c>
      <c r="BX155" s="13">
        <v>7706.88</v>
      </c>
      <c r="BY155" s="13">
        <v>663.90099999999995</v>
      </c>
      <c r="BZ155" s="13">
        <v>44.525700000000001</v>
      </c>
      <c r="CA155" s="13">
        <v>0.67986100000000005</v>
      </c>
      <c r="CB155" s="13">
        <v>4.5084900000000001</v>
      </c>
      <c r="CC155" s="13">
        <v>0.76881200000000005</v>
      </c>
      <c r="CD155" s="13">
        <v>42.504100000000001</v>
      </c>
      <c r="CE155" s="13">
        <v>6.5051199999999998</v>
      </c>
      <c r="CF155" s="13">
        <v>670.43255615234375</v>
      </c>
      <c r="CG155" s="13">
        <v>3.1357510089874268</v>
      </c>
      <c r="CH155" s="13">
        <v>16.975307464599609</v>
      </c>
      <c r="CI155" s="13">
        <v>89.305595397949219</v>
      </c>
      <c r="CJ155" s="13">
        <v>16.584068298339844</v>
      </c>
      <c r="CK155" s="13">
        <v>246.01676940917969</v>
      </c>
      <c r="CL155" s="13">
        <v>2038.4581298828125</v>
      </c>
      <c r="CM155" s="13">
        <v>3.0132436752319336</v>
      </c>
      <c r="CN155" s="13">
        <v>146.24205017089844</v>
      </c>
      <c r="CO155" s="13">
        <v>16.66124153137207</v>
      </c>
      <c r="CP155" s="13">
        <v>51.077608476392342</v>
      </c>
      <c r="CQ155" s="13">
        <v>129.88586000000001</v>
      </c>
      <c r="CR155" s="13" t="s">
        <v>255</v>
      </c>
      <c r="CS155" s="13" t="s">
        <v>255</v>
      </c>
      <c r="CT155" s="13" t="s">
        <v>255</v>
      </c>
      <c r="CU155" s="13">
        <v>7.8025799999999998</v>
      </c>
      <c r="CV155" s="13" t="s">
        <v>255</v>
      </c>
      <c r="CW155" s="13" t="s">
        <v>255</v>
      </c>
      <c r="CX155" s="13">
        <v>88.421999999999997</v>
      </c>
      <c r="CY155" s="13">
        <v>35.373899999999999</v>
      </c>
      <c r="CZ155" s="13" t="s">
        <v>255</v>
      </c>
      <c r="DA155" s="13">
        <v>32.275849999999998</v>
      </c>
      <c r="DB155" s="13">
        <v>85.632599999999996</v>
      </c>
      <c r="DC155" s="13">
        <v>249.50692999999998</v>
      </c>
      <c r="DD155" s="13">
        <v>173.08835122187861</v>
      </c>
      <c r="DE155" s="13">
        <v>2.9170986643668715</v>
      </c>
      <c r="DF155" s="13">
        <v>5.6036610317187598</v>
      </c>
      <c r="DG155" s="13">
        <v>0.96325011363109969</v>
      </c>
      <c r="DH155" s="13">
        <v>0.97787018045554952</v>
      </c>
      <c r="DI155" s="13">
        <v>0.96881519127399851</v>
      </c>
      <c r="DJ155" s="13">
        <v>0.98351972401843224</v>
      </c>
      <c r="DK155" s="13">
        <v>15584.339484576349</v>
      </c>
      <c r="DL155" s="13">
        <v>1.9842597310340209</v>
      </c>
      <c r="DM155" s="13">
        <v>43608.524365695019</v>
      </c>
      <c r="DN155" s="13">
        <v>3.0405118474282586</v>
      </c>
      <c r="DO155" s="13">
        <v>2.7982273107470421</v>
      </c>
      <c r="DP155" s="13">
        <v>0.38611325759887699</v>
      </c>
      <c r="DQ155" s="13">
        <v>258.86289825632349</v>
      </c>
      <c r="DR155" s="13">
        <v>5537.8272629196845</v>
      </c>
      <c r="DS155" s="13">
        <v>7.8746631657671982</v>
      </c>
      <c r="DT155" s="13">
        <v>7.8746631657671982</v>
      </c>
      <c r="DU155" s="13">
        <v>100.00085882356726</v>
      </c>
      <c r="DV155" s="13">
        <v>17.225460222930106</v>
      </c>
      <c r="DW155" s="13">
        <v>1.9842597310340209</v>
      </c>
      <c r="DX155" s="13">
        <v>747.95034332762066</v>
      </c>
      <c r="DY155" s="13">
        <v>1069.1823692878595</v>
      </c>
      <c r="DZ155" s="13">
        <v>192.67230532576852</v>
      </c>
      <c r="EA155" s="13">
        <v>274.76345183913531</v>
      </c>
      <c r="EB155" s="13">
        <v>24.088123490430146</v>
      </c>
      <c r="EC155" s="13">
        <v>478.8701706169353</v>
      </c>
      <c r="ED155" s="13">
        <v>4.2568074918022933</v>
      </c>
      <c r="EE155" s="13">
        <v>9.0494414442689169E-3</v>
      </c>
      <c r="EF155" s="13">
        <v>500</v>
      </c>
      <c r="EG155" s="13">
        <v>10696.448390677026</v>
      </c>
      <c r="EH155" s="13">
        <v>26280.787875253372</v>
      </c>
      <c r="EI155" s="13">
        <v>4.4535672283038799E-2</v>
      </c>
      <c r="EJ155" s="13">
        <v>20</v>
      </c>
      <c r="EK155" s="13">
        <v>2.1816615649929121</v>
      </c>
      <c r="EL155" s="13">
        <v>3.3461738389568989</v>
      </c>
      <c r="EM155" s="13">
        <v>7.4999999999999997E-2</v>
      </c>
      <c r="EN155" s="13">
        <v>24.436487579345702</v>
      </c>
      <c r="EO155" s="13">
        <v>1.1134383719869082E-2</v>
      </c>
    </row>
    <row r="156" spans="1:145">
      <c r="A156" s="12">
        <v>40473.661805555559</v>
      </c>
      <c r="B156" s="13">
        <v>12</v>
      </c>
      <c r="C156" s="13" t="s">
        <v>54</v>
      </c>
      <c r="D156" s="13" t="s">
        <v>64</v>
      </c>
      <c r="E156" s="12">
        <v>40473.657638888886</v>
      </c>
      <c r="F156" s="12">
        <v>40473.678472222222</v>
      </c>
      <c r="G156" s="13" t="s">
        <v>28</v>
      </c>
      <c r="H156" s="13">
        <v>2</v>
      </c>
      <c r="I156" s="13">
        <v>3</v>
      </c>
      <c r="J156" s="13" t="s">
        <v>255</v>
      </c>
      <c r="K156" s="13">
        <v>5</v>
      </c>
      <c r="L156" s="13" t="s">
        <v>255</v>
      </c>
      <c r="M156" s="13">
        <v>548210</v>
      </c>
      <c r="N156" s="13">
        <v>548211</v>
      </c>
      <c r="O156" s="13" t="s">
        <v>255</v>
      </c>
      <c r="P156" s="13">
        <v>3.323198410535029E-2</v>
      </c>
      <c r="Q156" s="13">
        <v>1.9666329726971972E-2</v>
      </c>
      <c r="R156" s="13">
        <v>3.6461580502730979</v>
      </c>
      <c r="S156" s="13">
        <v>5.7992397465372724E-3</v>
      </c>
      <c r="T156" s="13">
        <v>2.5902893920453121</v>
      </c>
      <c r="U156" s="13">
        <v>0.68641985745427458</v>
      </c>
      <c r="V156" s="13" t="s">
        <v>255</v>
      </c>
      <c r="W156" s="13" t="s">
        <v>255</v>
      </c>
      <c r="X156" s="13">
        <v>1.5519973231548039</v>
      </c>
      <c r="Y156" s="13">
        <v>5.3554324011251542E-2</v>
      </c>
      <c r="Z156" s="13">
        <v>34.210307217953485</v>
      </c>
      <c r="AA156" s="13">
        <v>6.3590775216259526E-2</v>
      </c>
      <c r="AB156" s="13">
        <v>1.0186455963132782E-2</v>
      </c>
      <c r="AC156" s="13">
        <v>42.707577134370936</v>
      </c>
      <c r="AD156" s="13">
        <v>8.623001589259438E-3</v>
      </c>
      <c r="AE156" s="13">
        <v>8.6990307501027223E-2</v>
      </c>
      <c r="AF156" s="13">
        <v>14.026523271767157</v>
      </c>
      <c r="AG156" s="13" t="s">
        <v>255</v>
      </c>
      <c r="AH156" s="13" t="s">
        <v>255</v>
      </c>
      <c r="AI156" s="13">
        <v>0.27089767315252034</v>
      </c>
      <c r="AJ156" s="13">
        <v>2.9046485535889319E-2</v>
      </c>
      <c r="AK156" s="13" t="s">
        <v>255</v>
      </c>
      <c r="AL156" s="13">
        <v>100</v>
      </c>
      <c r="AM156" s="13">
        <v>900</v>
      </c>
      <c r="AN156" s="13" t="s">
        <v>255</v>
      </c>
      <c r="AO156" s="13" t="s">
        <v>255</v>
      </c>
      <c r="AP156" s="13">
        <v>5692.37</v>
      </c>
      <c r="AQ156" s="13">
        <v>116.604</v>
      </c>
      <c r="AR156" s="13" t="s">
        <v>255</v>
      </c>
      <c r="AS156" s="13" t="s">
        <v>255</v>
      </c>
      <c r="AT156" s="13" t="s">
        <v>255</v>
      </c>
      <c r="AU156" s="13" t="s">
        <v>255</v>
      </c>
      <c r="AV156" s="13">
        <v>5.2269399999999999</v>
      </c>
      <c r="AW156" s="13">
        <v>0.92049499999999995</v>
      </c>
      <c r="AX156" s="13" t="s">
        <v>255</v>
      </c>
      <c r="AY156" s="13" t="s">
        <v>255</v>
      </c>
      <c r="AZ156" s="13">
        <v>126269</v>
      </c>
      <c r="BA156" s="13">
        <v>3613.4</v>
      </c>
      <c r="BB156" s="13" t="s">
        <v>255</v>
      </c>
      <c r="BC156" s="13" t="s">
        <v>255</v>
      </c>
      <c r="BD156" s="13" t="s">
        <v>255</v>
      </c>
      <c r="BE156" s="13" t="s">
        <v>255</v>
      </c>
      <c r="BF156" s="13">
        <v>31.775099999999998</v>
      </c>
      <c r="BG156" s="13">
        <v>5.3520300000000001</v>
      </c>
      <c r="BH156" s="13">
        <v>14.713100000000001</v>
      </c>
      <c r="BI156" s="13">
        <v>5.1157000000000004</v>
      </c>
      <c r="BJ156" s="13" t="s">
        <v>255</v>
      </c>
      <c r="BK156" s="13" t="s">
        <v>255</v>
      </c>
      <c r="BL156" s="13">
        <v>13.7614</v>
      </c>
      <c r="BM156" s="13">
        <v>1.82307</v>
      </c>
      <c r="BN156" s="13">
        <v>11811</v>
      </c>
      <c r="BO156" s="13">
        <v>509.15800000000002</v>
      </c>
      <c r="BP156" s="13">
        <v>23.231000000000002</v>
      </c>
      <c r="BQ156" s="13">
        <v>1.0519400000000001</v>
      </c>
      <c r="BR156" s="13">
        <v>118.78400000000001</v>
      </c>
      <c r="BS156" s="13">
        <v>2.6536599999999999</v>
      </c>
      <c r="BT156" s="13" t="s">
        <v>255</v>
      </c>
      <c r="BU156" s="13" t="s">
        <v>255</v>
      </c>
      <c r="BV156" s="13" t="s">
        <v>255</v>
      </c>
      <c r="BW156" s="13" t="s">
        <v>255</v>
      </c>
      <c r="BX156" s="13">
        <v>8424.1200000000008</v>
      </c>
      <c r="BY156" s="13">
        <v>982.40300000000002</v>
      </c>
      <c r="BZ156" s="13">
        <v>54.831200000000003</v>
      </c>
      <c r="CA156" s="13">
        <v>0.94816100000000003</v>
      </c>
      <c r="CB156" s="13">
        <v>6.1148600000000002</v>
      </c>
      <c r="CC156" s="13">
        <v>1.07222</v>
      </c>
      <c r="CD156" s="13">
        <v>32.131999999999998</v>
      </c>
      <c r="CE156" s="13">
        <v>7.5800999999999998</v>
      </c>
      <c r="CF156" s="13">
        <v>632.4573974609375</v>
      </c>
      <c r="CG156" s="13">
        <v>2.9267106056213379</v>
      </c>
      <c r="CH156" s="13">
        <v>15.710925102233887</v>
      </c>
      <c r="CI156" s="13">
        <v>89.299293518066406</v>
      </c>
      <c r="CJ156" s="13">
        <v>16.66748046875</v>
      </c>
      <c r="CK156" s="13">
        <v>221.31094360351562</v>
      </c>
      <c r="CL156" s="13">
        <v>2030.563720703125</v>
      </c>
      <c r="CM156" s="13">
        <v>3.0583884716033936</v>
      </c>
      <c r="CN156" s="13">
        <v>145.80784606933594</v>
      </c>
      <c r="CO156" s="13">
        <v>13.483169555664062</v>
      </c>
      <c r="CP156" s="13">
        <v>51.077608476392342</v>
      </c>
      <c r="CQ156" s="13">
        <v>184.26053999999999</v>
      </c>
      <c r="CR156" s="13" t="s">
        <v>255</v>
      </c>
      <c r="CS156" s="13" t="s">
        <v>255</v>
      </c>
      <c r="CT156" s="13" t="s">
        <v>255</v>
      </c>
      <c r="CU156" s="13">
        <v>10.45388</v>
      </c>
      <c r="CV156" s="13" t="s">
        <v>255</v>
      </c>
      <c r="CW156" s="13" t="s">
        <v>255</v>
      </c>
      <c r="CX156" s="13">
        <v>127.10039999999999</v>
      </c>
      <c r="CY156" s="13">
        <v>44.139300000000006</v>
      </c>
      <c r="CZ156" s="13" t="s">
        <v>255</v>
      </c>
      <c r="DA156" s="13">
        <v>68.807000000000002</v>
      </c>
      <c r="DB156" s="13">
        <v>118.78400000000001</v>
      </c>
      <c r="DC156" s="13">
        <v>369.28458000000001</v>
      </c>
      <c r="DD156" s="13">
        <v>153.63734516114914</v>
      </c>
      <c r="DE156" s="13">
        <v>3.3605053327302699</v>
      </c>
      <c r="DF156" s="13">
        <v>6.7349352193641572</v>
      </c>
      <c r="DG156" s="13">
        <v>0.95206775785081987</v>
      </c>
      <c r="DH156" s="13">
        <v>0.97240148951963634</v>
      </c>
      <c r="DI156" s="13">
        <v>0.95826460899304844</v>
      </c>
      <c r="DJ156" s="13">
        <v>0.97873068954909337</v>
      </c>
      <c r="DK156" s="13">
        <v>14628.025344221474</v>
      </c>
      <c r="DL156" s="13">
        <v>1.8624980329650971</v>
      </c>
      <c r="DM156" s="13">
        <v>43439.640084964187</v>
      </c>
      <c r="DN156" s="13">
        <v>3.2105936761195664</v>
      </c>
      <c r="DO156" s="13">
        <v>2.9696175022094966</v>
      </c>
      <c r="DP156" s="13">
        <v>0.38667211914062505</v>
      </c>
      <c r="DQ156" s="13">
        <v>244.55364214238529</v>
      </c>
      <c r="DR156" s="13">
        <v>5231.710823856245</v>
      </c>
      <c r="DS156" s="13">
        <v>8.3031424227200006</v>
      </c>
      <c r="DT156" s="13">
        <v>8.3031424227199988</v>
      </c>
      <c r="DU156" s="13">
        <v>100.00085882356726</v>
      </c>
      <c r="DV156" s="13">
        <v>17.225460222930106</v>
      </c>
      <c r="DW156" s="13">
        <v>1.8624980329650971</v>
      </c>
      <c r="DX156" s="13">
        <v>747.95034332762066</v>
      </c>
      <c r="DY156" s="13">
        <v>1069.1823692878595</v>
      </c>
      <c r="DZ156" s="13">
        <v>185.05666301012809</v>
      </c>
      <c r="EA156" s="13">
        <v>263.8653947786654</v>
      </c>
      <c r="EB156" s="13">
        <v>24.088123490430146</v>
      </c>
      <c r="EC156" s="13">
        <v>451.74563653087489</v>
      </c>
      <c r="ED156" s="13">
        <v>4.4949271370866795</v>
      </c>
      <c r="EE156" s="13">
        <v>4.9766472091224423E-2</v>
      </c>
      <c r="EF156" s="13">
        <v>500</v>
      </c>
      <c r="EG156" s="13">
        <v>10696.448390677026</v>
      </c>
      <c r="EH156" s="13">
        <v>25324.4737348985</v>
      </c>
      <c r="EI156" s="13">
        <v>4.4717904479110643E-2</v>
      </c>
      <c r="EJ156" s="13">
        <v>20</v>
      </c>
      <c r="EK156" s="13">
        <v>2.1816615649929121</v>
      </c>
      <c r="EL156" s="13">
        <v>3.2244121408879751</v>
      </c>
      <c r="EM156" s="13">
        <v>7.4999999999999997E-2</v>
      </c>
      <c r="EN156" s="13">
        <v>19.775315348307291</v>
      </c>
      <c r="EO156" s="13">
        <v>1.5851648754602952E-2</v>
      </c>
    </row>
    <row r="157" spans="1:145">
      <c r="A157" s="12">
        <v>40473.662499999999</v>
      </c>
      <c r="B157" s="13">
        <v>12</v>
      </c>
      <c r="C157" s="13" t="s">
        <v>54</v>
      </c>
      <c r="D157" s="13" t="s">
        <v>64</v>
      </c>
      <c r="E157" s="12">
        <v>40473.657638888886</v>
      </c>
      <c r="F157" s="12">
        <v>40473.678472222222</v>
      </c>
      <c r="G157" s="13" t="s">
        <v>28</v>
      </c>
      <c r="H157" s="13">
        <v>2</v>
      </c>
      <c r="I157" s="13">
        <v>3</v>
      </c>
      <c r="J157" s="13" t="s">
        <v>255</v>
      </c>
      <c r="K157" s="13">
        <v>5</v>
      </c>
      <c r="L157" s="13" t="s">
        <v>255</v>
      </c>
      <c r="M157" s="13">
        <v>548210</v>
      </c>
      <c r="N157" s="13">
        <v>548211</v>
      </c>
      <c r="O157" s="13" t="s">
        <v>255</v>
      </c>
      <c r="P157" s="13">
        <v>3.323198410535029E-2</v>
      </c>
      <c r="Q157" s="13">
        <v>1.9666329726971972E-2</v>
      </c>
      <c r="R157" s="13">
        <v>3.6461580502730979</v>
      </c>
      <c r="S157" s="13">
        <v>5.7992397465372724E-3</v>
      </c>
      <c r="T157" s="13">
        <v>2.5902893920453121</v>
      </c>
      <c r="U157" s="13">
        <v>0.68641985745427458</v>
      </c>
      <c r="V157" s="13" t="s">
        <v>255</v>
      </c>
      <c r="W157" s="13" t="s">
        <v>255</v>
      </c>
      <c r="X157" s="13">
        <v>1.5519973231548039</v>
      </c>
      <c r="Y157" s="13">
        <v>5.3554324011251542E-2</v>
      </c>
      <c r="Z157" s="13">
        <v>34.210307217953485</v>
      </c>
      <c r="AA157" s="13">
        <v>6.3590775216259526E-2</v>
      </c>
      <c r="AB157" s="13">
        <v>1.0186455963132782E-2</v>
      </c>
      <c r="AC157" s="13">
        <v>42.707577134370936</v>
      </c>
      <c r="AD157" s="13">
        <v>8.623001589259438E-3</v>
      </c>
      <c r="AE157" s="13">
        <v>8.6990307501027223E-2</v>
      </c>
      <c r="AF157" s="13">
        <v>14.026523271767157</v>
      </c>
      <c r="AG157" s="13" t="s">
        <v>255</v>
      </c>
      <c r="AH157" s="13" t="s">
        <v>255</v>
      </c>
      <c r="AI157" s="13">
        <v>0.27089767315252034</v>
      </c>
      <c r="AJ157" s="13">
        <v>2.9046485535889319E-2</v>
      </c>
      <c r="AK157" s="13" t="s">
        <v>255</v>
      </c>
      <c r="AL157" s="13">
        <v>100</v>
      </c>
      <c r="AM157" s="13">
        <v>900</v>
      </c>
      <c r="AN157" s="13" t="s">
        <v>255</v>
      </c>
      <c r="AO157" s="13" t="s">
        <v>255</v>
      </c>
      <c r="AP157" s="13">
        <v>4756.7299999999996</v>
      </c>
      <c r="AQ157" s="13">
        <v>91.595600000000005</v>
      </c>
      <c r="AR157" s="13" t="s">
        <v>255</v>
      </c>
      <c r="AS157" s="13" t="s">
        <v>255</v>
      </c>
      <c r="AT157" s="13" t="s">
        <v>255</v>
      </c>
      <c r="AU157" s="13" t="s">
        <v>255</v>
      </c>
      <c r="AV157" s="13">
        <v>4.0058299999999996</v>
      </c>
      <c r="AW157" s="13">
        <v>0.80472900000000003</v>
      </c>
      <c r="AX157" s="13" t="s">
        <v>255</v>
      </c>
      <c r="AY157" s="13" t="s">
        <v>255</v>
      </c>
      <c r="AZ157" s="13">
        <v>92246.9</v>
      </c>
      <c r="BA157" s="13">
        <v>3244.4</v>
      </c>
      <c r="BB157" s="13" t="s">
        <v>255</v>
      </c>
      <c r="BC157" s="13" t="s">
        <v>255</v>
      </c>
      <c r="BD157" s="13">
        <v>4.7807000000000004</v>
      </c>
      <c r="BE157" s="13">
        <v>0.992479</v>
      </c>
      <c r="BF157" s="13">
        <v>22.552099999999999</v>
      </c>
      <c r="BG157" s="13">
        <v>4.36585</v>
      </c>
      <c r="BH157" s="13">
        <v>11.5533</v>
      </c>
      <c r="BI157" s="13">
        <v>4.3833700000000002</v>
      </c>
      <c r="BJ157" s="13" t="s">
        <v>255</v>
      </c>
      <c r="BK157" s="13" t="s">
        <v>255</v>
      </c>
      <c r="BL157" s="13">
        <v>10.1153</v>
      </c>
      <c r="BM157" s="13">
        <v>1.5366899999999999</v>
      </c>
      <c r="BN157" s="13">
        <v>11174.6</v>
      </c>
      <c r="BO157" s="13">
        <v>493.64</v>
      </c>
      <c r="BP157" s="13">
        <v>22.015799999999999</v>
      </c>
      <c r="BQ157" s="13">
        <v>0.93080700000000005</v>
      </c>
      <c r="BR157" s="13">
        <v>85.786000000000001</v>
      </c>
      <c r="BS157" s="13">
        <v>2.2073399999999999</v>
      </c>
      <c r="BT157" s="13" t="s">
        <v>255</v>
      </c>
      <c r="BU157" s="13" t="s">
        <v>255</v>
      </c>
      <c r="BV157" s="13" t="s">
        <v>255</v>
      </c>
      <c r="BW157" s="13" t="s">
        <v>255</v>
      </c>
      <c r="BX157" s="13">
        <v>5581.5</v>
      </c>
      <c r="BY157" s="13">
        <v>714.90899999999999</v>
      </c>
      <c r="BZ157" s="13">
        <v>36.547400000000003</v>
      </c>
      <c r="CA157" s="13">
        <v>0.64257699999999995</v>
      </c>
      <c r="CB157" s="13">
        <v>5.3180199999999997</v>
      </c>
      <c r="CC157" s="13">
        <v>0.737788</v>
      </c>
      <c r="CD157" s="13">
        <v>34.7271</v>
      </c>
      <c r="CE157" s="13">
        <v>6.5617599999999996</v>
      </c>
      <c r="CF157" s="13">
        <v>668.26483154296875</v>
      </c>
      <c r="CG157" s="13">
        <v>2.8723642826080322</v>
      </c>
      <c r="CH157" s="13">
        <v>15.024623870849609</v>
      </c>
      <c r="CI157" s="13">
        <v>89.124267578125</v>
      </c>
      <c r="CJ157" s="13">
        <v>16.594369888305664</v>
      </c>
      <c r="CK157" s="13">
        <v>211.68441772460937</v>
      </c>
      <c r="CL157" s="13">
        <v>2015.5438232421875</v>
      </c>
      <c r="CM157" s="13">
        <v>3.0783941745758057</v>
      </c>
      <c r="CN157" s="13">
        <v>135.22549438476562</v>
      </c>
      <c r="CO157" s="13">
        <v>15.259490966796875</v>
      </c>
      <c r="CP157" s="13">
        <v>51.077608476392342</v>
      </c>
      <c r="CQ157" s="13">
        <v>138.79322999999999</v>
      </c>
      <c r="CR157" s="13" t="s">
        <v>255</v>
      </c>
      <c r="CS157" s="13" t="s">
        <v>255</v>
      </c>
      <c r="CT157" s="13" t="s">
        <v>255</v>
      </c>
      <c r="CU157" s="13">
        <v>8.0116599999999991</v>
      </c>
      <c r="CV157" s="13" t="s">
        <v>255</v>
      </c>
      <c r="CW157" s="13">
        <v>19.122800000000002</v>
      </c>
      <c r="CX157" s="13">
        <v>90.208399999999997</v>
      </c>
      <c r="CY157" s="13">
        <v>34.6599</v>
      </c>
      <c r="CZ157" s="13" t="s">
        <v>255</v>
      </c>
      <c r="DA157" s="13">
        <v>50.576499999999996</v>
      </c>
      <c r="DB157" s="13">
        <v>85.786000000000001</v>
      </c>
      <c r="DC157" s="13">
        <v>288.36525999999998</v>
      </c>
      <c r="DD157" s="13">
        <v>152.71948209722169</v>
      </c>
      <c r="DE157" s="13">
        <v>3.7976225394966532</v>
      </c>
      <c r="DF157" s="13">
        <v>7.8901716674783966</v>
      </c>
      <c r="DG157" s="13">
        <v>0.94498984769547067</v>
      </c>
      <c r="DH157" s="13">
        <v>0.96954221225332049</v>
      </c>
      <c r="DI157" s="13">
        <v>0.95117759685961401</v>
      </c>
      <c r="DJ157" s="13">
        <v>0.97589072914808128</v>
      </c>
      <c r="DK157" s="13">
        <v>15524.306996516989</v>
      </c>
      <c r="DL157" s="13">
        <v>1.976616157257419</v>
      </c>
      <c r="DM157" s="13">
        <v>43118.320968915832</v>
      </c>
      <c r="DN157" s="13">
        <v>3.0160854321608723</v>
      </c>
      <c r="DO157" s="13">
        <v>2.777471546948266</v>
      </c>
      <c r="DP157" s="13">
        <v>0.38618227825164797</v>
      </c>
      <c r="DQ157" s="13">
        <v>258.07203512071743</v>
      </c>
      <c r="DR157" s="13">
        <v>5520.9084094914861</v>
      </c>
      <c r="DS157" s="13">
        <v>7.8100047620401174</v>
      </c>
      <c r="DT157" s="13">
        <v>7.8100047620401165</v>
      </c>
      <c r="DU157" s="13">
        <v>100.00085882356726</v>
      </c>
      <c r="DV157" s="13">
        <v>17.225460222930106</v>
      </c>
      <c r="DW157" s="13">
        <v>1.976616157257419</v>
      </c>
      <c r="DX157" s="13">
        <v>747.95034332762066</v>
      </c>
      <c r="DY157" s="13">
        <v>1069.1823692878595</v>
      </c>
      <c r="DZ157" s="13">
        <v>193.83279976795916</v>
      </c>
      <c r="EA157" s="13">
        <v>276.41626239474493</v>
      </c>
      <c r="EB157" s="13">
        <v>24.088123490430146</v>
      </c>
      <c r="EC157" s="13">
        <v>477.32182896196048</v>
      </c>
      <c r="ED157" s="13">
        <v>4.2226097801255458</v>
      </c>
      <c r="EE157" s="13">
        <v>2.024066408698922E-2</v>
      </c>
      <c r="EF157" s="13">
        <v>500</v>
      </c>
      <c r="EG157" s="13">
        <v>10696.448390677026</v>
      </c>
      <c r="EH157" s="13">
        <v>26220.755387194014</v>
      </c>
      <c r="EI157" s="13">
        <v>4.4554964732768113E-2</v>
      </c>
      <c r="EJ157" s="13">
        <v>20</v>
      </c>
      <c r="EK157" s="13">
        <v>2.1816615649929121</v>
      </c>
      <c r="EL157" s="13">
        <v>3.3385302651802973</v>
      </c>
      <c r="EM157" s="13">
        <v>7.4999999999999997E-2</v>
      </c>
      <c r="EN157" s="13">
        <v>22.380586751302083</v>
      </c>
      <c r="EO157" s="13">
        <v>1.3219119837613967E-2</v>
      </c>
    </row>
    <row r="158" spans="1:145">
      <c r="A158" s="12">
        <v>40473.663194444445</v>
      </c>
      <c r="B158" s="13">
        <v>12</v>
      </c>
      <c r="C158" s="13" t="s">
        <v>54</v>
      </c>
      <c r="D158" s="13" t="s">
        <v>64</v>
      </c>
      <c r="E158" s="12">
        <v>40473.657638888886</v>
      </c>
      <c r="F158" s="12">
        <v>40473.678472222222</v>
      </c>
      <c r="G158" s="13" t="s">
        <v>28</v>
      </c>
      <c r="H158" s="13">
        <v>2</v>
      </c>
      <c r="I158" s="13">
        <v>3</v>
      </c>
      <c r="J158" s="13" t="s">
        <v>255</v>
      </c>
      <c r="K158" s="13">
        <v>5</v>
      </c>
      <c r="L158" s="13" t="s">
        <v>255</v>
      </c>
      <c r="M158" s="13">
        <v>548210</v>
      </c>
      <c r="N158" s="13">
        <v>548211</v>
      </c>
      <c r="O158" s="13" t="s">
        <v>255</v>
      </c>
      <c r="P158" s="13">
        <v>3.323198410535029E-2</v>
      </c>
      <c r="Q158" s="13">
        <v>1.9666329726971972E-2</v>
      </c>
      <c r="R158" s="13">
        <v>3.6461580502730979</v>
      </c>
      <c r="S158" s="13">
        <v>5.7992397465372724E-3</v>
      </c>
      <c r="T158" s="13">
        <v>2.5902893920453121</v>
      </c>
      <c r="U158" s="13">
        <v>0.68641985745427458</v>
      </c>
      <c r="V158" s="13" t="s">
        <v>255</v>
      </c>
      <c r="W158" s="13" t="s">
        <v>255</v>
      </c>
      <c r="X158" s="13">
        <v>1.5519973231548039</v>
      </c>
      <c r="Y158" s="13">
        <v>5.3554324011251542E-2</v>
      </c>
      <c r="Z158" s="13">
        <v>34.210307217953485</v>
      </c>
      <c r="AA158" s="13">
        <v>6.3590775216259526E-2</v>
      </c>
      <c r="AB158" s="13">
        <v>1.0186455963132782E-2</v>
      </c>
      <c r="AC158" s="13">
        <v>42.707577134370936</v>
      </c>
      <c r="AD158" s="13">
        <v>8.623001589259438E-3</v>
      </c>
      <c r="AE158" s="13">
        <v>8.6990307501027223E-2</v>
      </c>
      <c r="AF158" s="13">
        <v>14.026523271767157</v>
      </c>
      <c r="AG158" s="13" t="s">
        <v>255</v>
      </c>
      <c r="AH158" s="13" t="s">
        <v>255</v>
      </c>
      <c r="AI158" s="13">
        <v>0.27089767315252034</v>
      </c>
      <c r="AJ158" s="13">
        <v>2.9046485535889319E-2</v>
      </c>
      <c r="AK158" s="13" t="s">
        <v>255</v>
      </c>
      <c r="AL158" s="13">
        <v>100</v>
      </c>
      <c r="AM158" s="13">
        <v>900</v>
      </c>
      <c r="AN158" s="13" t="s">
        <v>255</v>
      </c>
      <c r="AO158" s="13" t="s">
        <v>255</v>
      </c>
      <c r="AP158" s="13" t="s">
        <v>255</v>
      </c>
      <c r="AQ158" s="13" t="s">
        <v>255</v>
      </c>
      <c r="AR158" s="13" t="s">
        <v>255</v>
      </c>
      <c r="AS158" s="13" t="s">
        <v>255</v>
      </c>
      <c r="AT158" s="13" t="s">
        <v>255</v>
      </c>
      <c r="AU158" s="13" t="s">
        <v>255</v>
      </c>
      <c r="AV158" s="13" t="s">
        <v>255</v>
      </c>
      <c r="AW158" s="13" t="s">
        <v>255</v>
      </c>
      <c r="AX158" s="13" t="s">
        <v>255</v>
      </c>
      <c r="AY158" s="13" t="s">
        <v>255</v>
      </c>
      <c r="AZ158" s="13" t="s">
        <v>255</v>
      </c>
      <c r="BA158" s="13" t="s">
        <v>255</v>
      </c>
      <c r="BB158" s="13" t="s">
        <v>255</v>
      </c>
      <c r="BC158" s="13" t="s">
        <v>255</v>
      </c>
      <c r="BD158" s="13" t="s">
        <v>255</v>
      </c>
      <c r="BE158" s="13" t="s">
        <v>255</v>
      </c>
      <c r="BF158" s="13" t="s">
        <v>255</v>
      </c>
      <c r="BG158" s="13" t="s">
        <v>255</v>
      </c>
      <c r="BH158" s="13" t="s">
        <v>255</v>
      </c>
      <c r="BI158" s="13" t="s">
        <v>255</v>
      </c>
      <c r="BJ158" s="13" t="s">
        <v>255</v>
      </c>
      <c r="BK158" s="13" t="s">
        <v>255</v>
      </c>
      <c r="BL158" s="13" t="s">
        <v>255</v>
      </c>
      <c r="BM158" s="13" t="s">
        <v>255</v>
      </c>
      <c r="BN158" s="13" t="s">
        <v>255</v>
      </c>
      <c r="BO158" s="13" t="s">
        <v>255</v>
      </c>
      <c r="BP158" s="13" t="s">
        <v>255</v>
      </c>
      <c r="BQ158" s="13" t="s">
        <v>255</v>
      </c>
      <c r="BR158" s="13" t="s">
        <v>255</v>
      </c>
      <c r="BS158" s="13" t="s">
        <v>255</v>
      </c>
      <c r="BT158" s="13" t="s">
        <v>255</v>
      </c>
      <c r="BU158" s="13" t="s">
        <v>255</v>
      </c>
      <c r="BV158" s="13" t="s">
        <v>255</v>
      </c>
      <c r="BW158" s="13" t="s">
        <v>255</v>
      </c>
      <c r="BX158" s="13" t="s">
        <v>255</v>
      </c>
      <c r="BY158" s="13" t="s">
        <v>255</v>
      </c>
      <c r="BZ158" s="13" t="s">
        <v>255</v>
      </c>
      <c r="CA158" s="13" t="s">
        <v>255</v>
      </c>
      <c r="CB158" s="13" t="s">
        <v>255</v>
      </c>
      <c r="CC158" s="13" t="s">
        <v>255</v>
      </c>
      <c r="CD158" s="13" t="s">
        <v>255</v>
      </c>
      <c r="CE158" s="13" t="s">
        <v>255</v>
      </c>
      <c r="CF158" s="13">
        <v>683.65924072265625</v>
      </c>
      <c r="CG158" s="13">
        <v>3.0801260471343994</v>
      </c>
      <c r="CH158" s="13">
        <v>16.276477813720703</v>
      </c>
      <c r="CI158" s="13">
        <v>88.839286804199219</v>
      </c>
      <c r="CJ158" s="13">
        <v>16.465723037719727</v>
      </c>
      <c r="CK158" s="13">
        <v>236.04035949707031</v>
      </c>
      <c r="CL158" s="13">
        <v>2009.8072509765625</v>
      </c>
      <c r="CM158" s="13">
        <v>3.04026198387146</v>
      </c>
      <c r="CN158" s="13">
        <v>129.52848815917969</v>
      </c>
      <c r="CO158" s="13">
        <v>18.871902465820313</v>
      </c>
      <c r="CP158" s="13">
        <v>51.077608476392342</v>
      </c>
      <c r="CQ158" s="13" t="s">
        <v>255</v>
      </c>
      <c r="CR158" s="13" t="s">
        <v>255</v>
      </c>
      <c r="CS158" s="13" t="s">
        <v>255</v>
      </c>
      <c r="CT158" s="13" t="s">
        <v>255</v>
      </c>
      <c r="CU158" s="13" t="s">
        <v>255</v>
      </c>
      <c r="CV158" s="13" t="s">
        <v>255</v>
      </c>
      <c r="CW158" s="13" t="s">
        <v>255</v>
      </c>
      <c r="CX158" s="13" t="s">
        <v>255</v>
      </c>
      <c r="CY158" s="13" t="s">
        <v>255</v>
      </c>
      <c r="CZ158" s="13" t="s">
        <v>255</v>
      </c>
      <c r="DA158" s="13" t="s">
        <v>255</v>
      </c>
      <c r="DB158" s="13" t="s">
        <v>255</v>
      </c>
      <c r="DC158" s="13" t="s">
        <v>255</v>
      </c>
      <c r="DD158" s="13" t="s">
        <v>255</v>
      </c>
      <c r="DE158" s="13" t="s">
        <v>255</v>
      </c>
      <c r="DF158" s="13" t="s">
        <v>255</v>
      </c>
      <c r="DG158" s="13" t="s">
        <v>255</v>
      </c>
      <c r="DH158" s="13" t="s">
        <v>255</v>
      </c>
      <c r="DI158" s="13" t="s">
        <v>255</v>
      </c>
      <c r="DJ158" s="13" t="s">
        <v>255</v>
      </c>
      <c r="DK158" s="13">
        <v>16006.016662301523</v>
      </c>
      <c r="DL158" s="13">
        <v>2.037949336813222</v>
      </c>
      <c r="DM158" s="13">
        <v>42995.599070558535</v>
      </c>
      <c r="DN158" s="13">
        <v>2.9397792515056369</v>
      </c>
      <c r="DO158" s="13">
        <v>2.686214813947104</v>
      </c>
      <c r="DP158" s="13">
        <v>0.38532034435272222</v>
      </c>
      <c r="DQ158" s="13">
        <v>263.42781405517451</v>
      </c>
      <c r="DR158" s="13">
        <v>5635.484035420076</v>
      </c>
      <c r="DS158" s="13">
        <v>7.6294420852446958</v>
      </c>
      <c r="DT158" s="13">
        <v>7.6294420852446958</v>
      </c>
      <c r="DU158" s="13">
        <v>100.00085882356726</v>
      </c>
      <c r="DV158" s="13">
        <v>17.225460222930106</v>
      </c>
      <c r="DW158" s="13">
        <v>2.037949336813222</v>
      </c>
      <c r="DX158" s="13">
        <v>747.95034332762066</v>
      </c>
      <c r="DY158" s="13">
        <v>1069.1823692878595</v>
      </c>
      <c r="DZ158" s="13">
        <v>197.50932357353324</v>
      </c>
      <c r="EA158" s="13">
        <v>281.67431473172894</v>
      </c>
      <c r="EB158" s="13">
        <v>24.088123490430146</v>
      </c>
      <c r="EC158" s="13">
        <v>488.31760069585687</v>
      </c>
      <c r="ED158" s="13">
        <v>4.1157788458015228</v>
      </c>
      <c r="EE158" s="13">
        <v>3.3050682111897697E-2</v>
      </c>
      <c r="EF158" s="13">
        <v>500</v>
      </c>
      <c r="EG158" s="13">
        <v>10696.448390677026</v>
      </c>
      <c r="EH158" s="13">
        <v>26702.46505297855</v>
      </c>
      <c r="EI158" s="13">
        <v>4.4327714253131242E-2</v>
      </c>
      <c r="EJ158" s="13">
        <v>20</v>
      </c>
      <c r="EK158" s="13">
        <v>2.1816615649929121</v>
      </c>
      <c r="EL158" s="13">
        <v>3.3998634447360998</v>
      </c>
      <c r="EM158" s="13">
        <v>7.4999999999999997E-2</v>
      </c>
      <c r="EN158" s="13">
        <v>27.678790283203124</v>
      </c>
      <c r="EO158" s="13">
        <v>8.9174937153497259E-3</v>
      </c>
    </row>
    <row r="159" spans="1:145">
      <c r="A159" s="12">
        <v>40473.663888888892</v>
      </c>
      <c r="B159" s="13">
        <v>12</v>
      </c>
      <c r="C159" s="13" t="s">
        <v>54</v>
      </c>
      <c r="D159" s="13" t="s">
        <v>64</v>
      </c>
      <c r="E159" s="12">
        <v>40473.657638888886</v>
      </c>
      <c r="F159" s="12">
        <v>40473.678472222222</v>
      </c>
      <c r="G159" s="13" t="s">
        <v>28</v>
      </c>
      <c r="H159" s="13">
        <v>2</v>
      </c>
      <c r="I159" s="13">
        <v>3</v>
      </c>
      <c r="J159" s="13" t="s">
        <v>255</v>
      </c>
      <c r="K159" s="13">
        <v>5</v>
      </c>
      <c r="L159" s="13" t="s">
        <v>255</v>
      </c>
      <c r="M159" s="13">
        <v>548210</v>
      </c>
      <c r="N159" s="13">
        <v>548211</v>
      </c>
      <c r="O159" s="13" t="s">
        <v>255</v>
      </c>
      <c r="P159" s="13">
        <v>3.323198410535029E-2</v>
      </c>
      <c r="Q159" s="13">
        <v>1.9666329726971972E-2</v>
      </c>
      <c r="R159" s="13">
        <v>3.6461580502730979</v>
      </c>
      <c r="S159" s="13">
        <v>5.7992397465372724E-3</v>
      </c>
      <c r="T159" s="13">
        <v>2.5902893920453121</v>
      </c>
      <c r="U159" s="13">
        <v>0.68641985745427458</v>
      </c>
      <c r="V159" s="13" t="s">
        <v>255</v>
      </c>
      <c r="W159" s="13" t="s">
        <v>255</v>
      </c>
      <c r="X159" s="13">
        <v>1.5519973231548039</v>
      </c>
      <c r="Y159" s="13">
        <v>5.3554324011251542E-2</v>
      </c>
      <c r="Z159" s="13">
        <v>34.210307217953485</v>
      </c>
      <c r="AA159" s="13">
        <v>6.3590775216259526E-2</v>
      </c>
      <c r="AB159" s="13">
        <v>1.0186455963132782E-2</v>
      </c>
      <c r="AC159" s="13">
        <v>42.707577134370936</v>
      </c>
      <c r="AD159" s="13">
        <v>8.623001589259438E-3</v>
      </c>
      <c r="AE159" s="13">
        <v>8.6990307501027223E-2</v>
      </c>
      <c r="AF159" s="13">
        <v>14.026523271767157</v>
      </c>
      <c r="AG159" s="13" t="s">
        <v>255</v>
      </c>
      <c r="AH159" s="13" t="s">
        <v>255</v>
      </c>
      <c r="AI159" s="13">
        <v>0.27089767315252034</v>
      </c>
      <c r="AJ159" s="13">
        <v>2.9046485535889319E-2</v>
      </c>
      <c r="AK159" s="13" t="s">
        <v>255</v>
      </c>
      <c r="AL159" s="13">
        <v>100</v>
      </c>
      <c r="AM159" s="13">
        <v>900</v>
      </c>
      <c r="AN159" s="13" t="s">
        <v>255</v>
      </c>
      <c r="AO159" s="13" t="s">
        <v>255</v>
      </c>
      <c r="AP159" s="13" t="s">
        <v>255</v>
      </c>
      <c r="AQ159" s="13" t="s">
        <v>255</v>
      </c>
      <c r="AR159" s="13" t="s">
        <v>255</v>
      </c>
      <c r="AS159" s="13" t="s">
        <v>255</v>
      </c>
      <c r="AT159" s="13" t="s">
        <v>255</v>
      </c>
      <c r="AU159" s="13" t="s">
        <v>255</v>
      </c>
      <c r="AV159" s="13" t="s">
        <v>255</v>
      </c>
      <c r="AW159" s="13" t="s">
        <v>255</v>
      </c>
      <c r="AX159" s="13" t="s">
        <v>255</v>
      </c>
      <c r="AY159" s="13" t="s">
        <v>255</v>
      </c>
      <c r="AZ159" s="13">
        <v>10166.1</v>
      </c>
      <c r="BA159" s="13">
        <v>760.64499999999998</v>
      </c>
      <c r="BB159" s="13" t="s">
        <v>255</v>
      </c>
      <c r="BC159" s="13" t="s">
        <v>255</v>
      </c>
      <c r="BD159" s="13">
        <v>1.24108</v>
      </c>
      <c r="BE159" s="13">
        <v>0.33654499999999998</v>
      </c>
      <c r="BF159" s="13" t="s">
        <v>255</v>
      </c>
      <c r="BG159" s="13" t="s">
        <v>255</v>
      </c>
      <c r="BH159" s="13" t="s">
        <v>255</v>
      </c>
      <c r="BI159" s="13" t="s">
        <v>255</v>
      </c>
      <c r="BJ159" s="13" t="s">
        <v>255</v>
      </c>
      <c r="BK159" s="13" t="s">
        <v>255</v>
      </c>
      <c r="BL159" s="13">
        <v>1.51495</v>
      </c>
      <c r="BM159" s="13">
        <v>0.52311700000000005</v>
      </c>
      <c r="BN159" s="13">
        <v>1712.82</v>
      </c>
      <c r="BO159" s="13">
        <v>142.999</v>
      </c>
      <c r="BP159" s="13">
        <v>3.8921700000000001</v>
      </c>
      <c r="BQ159" s="13">
        <v>0.23604700000000001</v>
      </c>
      <c r="BR159" s="13" t="s">
        <v>255</v>
      </c>
      <c r="BS159" s="13" t="s">
        <v>255</v>
      </c>
      <c r="BT159" s="13">
        <v>10.151300000000001</v>
      </c>
      <c r="BU159" s="13">
        <v>2.6866699999999999</v>
      </c>
      <c r="BV159" s="13" t="s">
        <v>255</v>
      </c>
      <c r="BW159" s="13" t="s">
        <v>255</v>
      </c>
      <c r="BX159" s="13">
        <v>268.78300000000002</v>
      </c>
      <c r="BY159" s="13">
        <v>86.128</v>
      </c>
      <c r="BZ159" s="13" t="s">
        <v>255</v>
      </c>
      <c r="CA159" s="13" t="s">
        <v>255</v>
      </c>
      <c r="CB159" s="13" t="s">
        <v>255</v>
      </c>
      <c r="CC159" s="13" t="s">
        <v>255</v>
      </c>
      <c r="CD159" s="13" t="s">
        <v>255</v>
      </c>
      <c r="CE159" s="13" t="s">
        <v>255</v>
      </c>
      <c r="CF159" s="13">
        <v>667.77166748046875</v>
      </c>
      <c r="CG159" s="13">
        <v>3.0266392230987549</v>
      </c>
      <c r="CH159" s="13">
        <v>16.380216598510742</v>
      </c>
      <c r="CI159" s="13">
        <v>88.487045288085938</v>
      </c>
      <c r="CJ159" s="13">
        <v>16.363262176513672</v>
      </c>
      <c r="CK159" s="13">
        <v>226.42420959472656</v>
      </c>
      <c r="CL159" s="13">
        <v>1999.9837646484375</v>
      </c>
      <c r="CM159" s="13">
        <v>2.9804253578186035</v>
      </c>
      <c r="CN159" s="13">
        <v>128.41001892089844</v>
      </c>
      <c r="CO159" s="13">
        <v>16.777910232543945</v>
      </c>
      <c r="CP159" s="13">
        <v>51.077608476392342</v>
      </c>
      <c r="CQ159" s="13">
        <v>2.75603</v>
      </c>
      <c r="CR159" s="13" t="s">
        <v>255</v>
      </c>
      <c r="CS159" s="13" t="s">
        <v>255</v>
      </c>
      <c r="CT159" s="13" t="s">
        <v>255</v>
      </c>
      <c r="CU159" s="13" t="s">
        <v>255</v>
      </c>
      <c r="CV159" s="13" t="s">
        <v>255</v>
      </c>
      <c r="CW159" s="13">
        <v>4.9643199999999998</v>
      </c>
      <c r="CX159" s="13" t="s">
        <v>255</v>
      </c>
      <c r="CY159" s="13" t="s">
        <v>255</v>
      </c>
      <c r="CZ159" s="13" t="s">
        <v>255</v>
      </c>
      <c r="DA159" s="13">
        <v>7.5747499999999999</v>
      </c>
      <c r="DB159" s="13" t="s">
        <v>255</v>
      </c>
      <c r="DC159" s="13">
        <v>12.539069999999999</v>
      </c>
      <c r="DD159" s="13" t="s">
        <v>255</v>
      </c>
      <c r="DE159" s="13" t="s">
        <v>255</v>
      </c>
      <c r="DF159" s="13" t="s">
        <v>255</v>
      </c>
      <c r="DG159" s="13">
        <v>0.95542806150971382</v>
      </c>
      <c r="DH159" s="13">
        <v>0.98985033569575609</v>
      </c>
      <c r="DI159" s="13">
        <v>0.95542806150971382</v>
      </c>
      <c r="DJ159" s="13">
        <v>0.98985033569575609</v>
      </c>
      <c r="DK159" s="13">
        <v>15731.947275354811</v>
      </c>
      <c r="DL159" s="13">
        <v>2.0030537386670342</v>
      </c>
      <c r="DM159" s="13">
        <v>42785.446241507918</v>
      </c>
      <c r="DN159" s="13">
        <v>2.9950114119014097</v>
      </c>
      <c r="DO159" s="13">
        <v>2.7196535490895202</v>
      </c>
      <c r="DP159" s="13">
        <v>0.3846338565826416</v>
      </c>
      <c r="DQ159" s="13">
        <v>256.84759177963406</v>
      </c>
      <c r="DR159" s="13">
        <v>5494.7140194810727</v>
      </c>
      <c r="DS159" s="13">
        <v>7.7866557003359063</v>
      </c>
      <c r="DT159" s="13">
        <v>7.7866557003359071</v>
      </c>
      <c r="DU159" s="13">
        <v>100.00085882356726</v>
      </c>
      <c r="DV159" s="13">
        <v>17.225460222930106</v>
      </c>
      <c r="DW159" s="13">
        <v>2.0030537386670342</v>
      </c>
      <c r="DX159" s="13">
        <v>747.95034332762066</v>
      </c>
      <c r="DY159" s="13">
        <v>1069.1823692878595</v>
      </c>
      <c r="DZ159" s="13">
        <v>194.8427665626476</v>
      </c>
      <c r="EA159" s="13">
        <v>277.8560414178545</v>
      </c>
      <c r="EB159" s="13">
        <v>24.088123490430146</v>
      </c>
      <c r="EC159" s="13">
        <v>476.96957643993665</v>
      </c>
      <c r="ED159" s="13">
        <v>4.1931055216899971</v>
      </c>
      <c r="EE159" s="13">
        <v>4.8939504707079355E-3</v>
      </c>
      <c r="EF159" s="13">
        <v>500</v>
      </c>
      <c r="EG159" s="13">
        <v>10696.448390677026</v>
      </c>
      <c r="EH159" s="13">
        <v>26428.395666031836</v>
      </c>
      <c r="EI159" s="13">
        <v>4.4186248845267381E-2</v>
      </c>
      <c r="EJ159" s="13">
        <v>20</v>
      </c>
      <c r="EK159" s="13">
        <v>2.1816615649929121</v>
      </c>
      <c r="EL159" s="13">
        <v>3.364967846589912</v>
      </c>
      <c r="EM159" s="13">
        <v>7.4999999999999997E-2</v>
      </c>
      <c r="EN159" s="13">
        <v>24.607601674397788</v>
      </c>
      <c r="EO159" s="13">
        <v>1.1016639337490673E-2</v>
      </c>
    </row>
    <row r="160" spans="1:145">
      <c r="A160" s="12">
        <v>40473.664583333331</v>
      </c>
      <c r="B160" s="13">
        <v>12</v>
      </c>
      <c r="C160" s="13" t="s">
        <v>54</v>
      </c>
      <c r="D160" s="13" t="s">
        <v>64</v>
      </c>
      <c r="E160" s="12">
        <v>40473.657638888886</v>
      </c>
      <c r="F160" s="12">
        <v>40473.678472222222</v>
      </c>
      <c r="G160" s="13" t="s">
        <v>28</v>
      </c>
      <c r="H160" s="13">
        <v>2</v>
      </c>
      <c r="I160" s="13">
        <v>3</v>
      </c>
      <c r="J160" s="13" t="s">
        <v>255</v>
      </c>
      <c r="K160" s="13">
        <v>5</v>
      </c>
      <c r="L160" s="13" t="s">
        <v>255</v>
      </c>
      <c r="M160" s="13">
        <v>548210</v>
      </c>
      <c r="N160" s="13">
        <v>548211</v>
      </c>
      <c r="O160" s="13" t="s">
        <v>255</v>
      </c>
      <c r="P160" s="13">
        <v>3.323198410535029E-2</v>
      </c>
      <c r="Q160" s="13">
        <v>1.9666329726971972E-2</v>
      </c>
      <c r="R160" s="13">
        <v>3.6461580502730979</v>
      </c>
      <c r="S160" s="13">
        <v>5.7992397465372724E-3</v>
      </c>
      <c r="T160" s="13">
        <v>2.5902893920453121</v>
      </c>
      <c r="U160" s="13">
        <v>0.68641985745427458</v>
      </c>
      <c r="V160" s="13" t="s">
        <v>255</v>
      </c>
      <c r="W160" s="13" t="s">
        <v>255</v>
      </c>
      <c r="X160" s="13">
        <v>1.5519973231548039</v>
      </c>
      <c r="Y160" s="13">
        <v>5.3554324011251542E-2</v>
      </c>
      <c r="Z160" s="13">
        <v>34.210307217953485</v>
      </c>
      <c r="AA160" s="13">
        <v>6.3590775216259526E-2</v>
      </c>
      <c r="AB160" s="13">
        <v>1.0186455963132782E-2</v>
      </c>
      <c r="AC160" s="13">
        <v>42.707577134370936</v>
      </c>
      <c r="AD160" s="13">
        <v>8.623001589259438E-3</v>
      </c>
      <c r="AE160" s="13">
        <v>8.6990307501027223E-2</v>
      </c>
      <c r="AF160" s="13">
        <v>14.026523271767157</v>
      </c>
      <c r="AG160" s="13" t="s">
        <v>255</v>
      </c>
      <c r="AH160" s="13" t="s">
        <v>255</v>
      </c>
      <c r="AI160" s="13">
        <v>0.27089767315252034</v>
      </c>
      <c r="AJ160" s="13">
        <v>2.9046485535889319E-2</v>
      </c>
      <c r="AK160" s="13" t="s">
        <v>255</v>
      </c>
      <c r="AL160" s="13">
        <v>100</v>
      </c>
      <c r="AM160" s="13">
        <v>900</v>
      </c>
      <c r="AN160" s="13" t="s">
        <v>255</v>
      </c>
      <c r="AO160" s="13" t="s">
        <v>255</v>
      </c>
      <c r="AP160" s="13">
        <v>9608.36</v>
      </c>
      <c r="AQ160" s="13">
        <v>196.899</v>
      </c>
      <c r="AR160" s="13" t="s">
        <v>255</v>
      </c>
      <c r="AS160" s="13" t="s">
        <v>255</v>
      </c>
      <c r="AT160" s="13" t="s">
        <v>255</v>
      </c>
      <c r="AU160" s="13" t="s">
        <v>255</v>
      </c>
      <c r="AV160" s="13">
        <v>3.3394200000000001</v>
      </c>
      <c r="AW160" s="13">
        <v>1.36954</v>
      </c>
      <c r="AX160" s="13">
        <v>23.531600000000001</v>
      </c>
      <c r="AY160" s="13">
        <v>4.5347900000000001</v>
      </c>
      <c r="AZ160" s="13">
        <v>127002</v>
      </c>
      <c r="BA160" s="13">
        <v>1908.94</v>
      </c>
      <c r="BB160" s="13" t="s">
        <v>255</v>
      </c>
      <c r="BC160" s="13" t="s">
        <v>255</v>
      </c>
      <c r="BD160" s="13">
        <v>10.413399999999999</v>
      </c>
      <c r="BE160" s="13">
        <v>2.1432799999999999</v>
      </c>
      <c r="BF160" s="13">
        <v>72.6053</v>
      </c>
      <c r="BG160" s="13">
        <v>9.0934899999999992</v>
      </c>
      <c r="BH160" s="13">
        <v>26.385400000000001</v>
      </c>
      <c r="BI160" s="13">
        <v>7.0743099999999997</v>
      </c>
      <c r="BJ160" s="13" t="s">
        <v>255</v>
      </c>
      <c r="BK160" s="13" t="s">
        <v>255</v>
      </c>
      <c r="BL160" s="13">
        <v>25.203399999999998</v>
      </c>
      <c r="BM160" s="13">
        <v>2.94929</v>
      </c>
      <c r="BN160" s="13">
        <v>9428.34</v>
      </c>
      <c r="BO160" s="13">
        <v>387.08</v>
      </c>
      <c r="BP160" s="13">
        <v>9.4543499999999998</v>
      </c>
      <c r="BQ160" s="13">
        <v>1.15648</v>
      </c>
      <c r="BR160" s="13">
        <v>203.72300000000001</v>
      </c>
      <c r="BS160" s="13">
        <v>4.1264099999999999</v>
      </c>
      <c r="BT160" s="13" t="s">
        <v>255</v>
      </c>
      <c r="BU160" s="13" t="s">
        <v>255</v>
      </c>
      <c r="BV160" s="13" t="s">
        <v>255</v>
      </c>
      <c r="BW160" s="13" t="s">
        <v>255</v>
      </c>
      <c r="BX160" s="13">
        <v>21562.5</v>
      </c>
      <c r="BY160" s="13">
        <v>1734.4</v>
      </c>
      <c r="BZ160" s="13">
        <v>75.811000000000007</v>
      </c>
      <c r="CA160" s="13">
        <v>1.20644</v>
      </c>
      <c r="CB160" s="13">
        <v>10.2742</v>
      </c>
      <c r="CC160" s="13">
        <v>1.34331</v>
      </c>
      <c r="CD160" s="13" t="s">
        <v>255</v>
      </c>
      <c r="CE160" s="13" t="s">
        <v>255</v>
      </c>
      <c r="CF160" s="13">
        <v>662.96893310546875</v>
      </c>
      <c r="CG160" s="13">
        <v>3.1462478637695313</v>
      </c>
      <c r="CH160" s="13">
        <v>17.264787673950195</v>
      </c>
      <c r="CI160" s="13">
        <v>88.117889404296875</v>
      </c>
      <c r="CJ160" s="13">
        <v>16.296003341674805</v>
      </c>
      <c r="CK160" s="13">
        <v>223.35197448730469</v>
      </c>
      <c r="CL160" s="13">
        <v>2009.4010009765625</v>
      </c>
      <c r="CM160" s="13">
        <v>3.0076525211334229</v>
      </c>
      <c r="CN160" s="13">
        <v>126.41696166992188</v>
      </c>
      <c r="CO160" s="13">
        <v>15.024678230285645</v>
      </c>
      <c r="CP160" s="13">
        <v>51.077608476392342</v>
      </c>
      <c r="CQ160" s="13">
        <v>365.20151999999996</v>
      </c>
      <c r="CR160" s="13" t="s">
        <v>255</v>
      </c>
      <c r="CS160" s="13" t="s">
        <v>255</v>
      </c>
      <c r="CT160" s="13" t="s">
        <v>255</v>
      </c>
      <c r="CU160" s="13">
        <v>6.6788400000000001</v>
      </c>
      <c r="CV160" s="13">
        <v>70.594800000000006</v>
      </c>
      <c r="CW160" s="13">
        <v>41.653599999999997</v>
      </c>
      <c r="CX160" s="13">
        <v>290.4212</v>
      </c>
      <c r="CY160" s="13">
        <v>79.156199999999998</v>
      </c>
      <c r="CZ160" s="13" t="s">
        <v>255</v>
      </c>
      <c r="DA160" s="13">
        <v>126.017</v>
      </c>
      <c r="DB160" s="13">
        <v>203.72300000000001</v>
      </c>
      <c r="DC160" s="13">
        <v>818.24463999999989</v>
      </c>
      <c r="DD160" s="13">
        <v>284.42442389626831</v>
      </c>
      <c r="DE160" s="13">
        <v>4.8172629301816352</v>
      </c>
      <c r="DF160" s="13">
        <v>10.793217870757539</v>
      </c>
      <c r="DG160" s="13">
        <v>0.96018732105080729</v>
      </c>
      <c r="DH160" s="13">
        <v>0.97995717640085223</v>
      </c>
      <c r="DI160" s="13">
        <v>0.96356321721294924</v>
      </c>
      <c r="DJ160" s="13">
        <v>0.983402580853032</v>
      </c>
      <c r="DK160" s="13">
        <v>15683.264071170213</v>
      </c>
      <c r="DL160" s="13">
        <v>1.9968552005938096</v>
      </c>
      <c r="DM160" s="13">
        <v>42986.908206241111</v>
      </c>
      <c r="DN160" s="13">
        <v>3.0309127632333506</v>
      </c>
      <c r="DO160" s="13">
        <v>2.7409414271906489</v>
      </c>
      <c r="DP160" s="13">
        <v>0.3841832223892212</v>
      </c>
      <c r="DQ160" s="13">
        <v>254.70154106440302</v>
      </c>
      <c r="DR160" s="13">
        <v>5448.8037780425839</v>
      </c>
      <c r="DS160" s="13">
        <v>7.8892377037815873</v>
      </c>
      <c r="DT160" s="13">
        <v>7.8892377037815873</v>
      </c>
      <c r="DU160" s="13">
        <v>100.00085882356726</v>
      </c>
      <c r="DV160" s="13">
        <v>17.225460222930106</v>
      </c>
      <c r="DW160" s="13">
        <v>1.9968552005938096</v>
      </c>
      <c r="DX160" s="13">
        <v>747.95034332762066</v>
      </c>
      <c r="DY160" s="13">
        <v>1069.1823692878595</v>
      </c>
      <c r="DZ160" s="13">
        <v>193.13874909414903</v>
      </c>
      <c r="EA160" s="13">
        <v>275.42126169899427</v>
      </c>
      <c r="EB160" s="13">
        <v>24.088123490430146</v>
      </c>
      <c r="EC160" s="13">
        <v>473.53912514624756</v>
      </c>
      <c r="ED160" s="13">
        <v>4.2433684869354362</v>
      </c>
      <c r="EE160" s="13">
        <v>7.7336866331760229E-3</v>
      </c>
      <c r="EF160" s="13">
        <v>500</v>
      </c>
      <c r="EG160" s="13">
        <v>10696.448390677026</v>
      </c>
      <c r="EH160" s="13">
        <v>26379.712461847237</v>
      </c>
      <c r="EI160" s="13">
        <v>4.4085731972532349E-2</v>
      </c>
      <c r="EJ160" s="13">
        <v>20</v>
      </c>
      <c r="EK160" s="13">
        <v>2.1816615649929121</v>
      </c>
      <c r="EL160" s="13">
        <v>3.3587693085166874</v>
      </c>
      <c r="EM160" s="13">
        <v>7.4999999999999997E-2</v>
      </c>
      <c r="EN160" s="13">
        <v>22.036194737752279</v>
      </c>
      <c r="EO160" s="13">
        <v>1.3656013624189729E-2</v>
      </c>
    </row>
    <row r="161" spans="1:145">
      <c r="A161" s="12">
        <v>40473.665277777778</v>
      </c>
      <c r="B161" s="13">
        <v>12</v>
      </c>
      <c r="C161" s="13" t="s">
        <v>54</v>
      </c>
      <c r="D161" s="13" t="s">
        <v>64</v>
      </c>
      <c r="E161" s="12">
        <v>40473.657638888886</v>
      </c>
      <c r="F161" s="12">
        <v>40473.678472222222</v>
      </c>
      <c r="G161" s="13" t="s">
        <v>28</v>
      </c>
      <c r="H161" s="13">
        <v>2</v>
      </c>
      <c r="I161" s="13">
        <v>3</v>
      </c>
      <c r="J161" s="13" t="s">
        <v>255</v>
      </c>
      <c r="K161" s="13">
        <v>5</v>
      </c>
      <c r="L161" s="13" t="s">
        <v>255</v>
      </c>
      <c r="M161" s="13">
        <v>548210</v>
      </c>
      <c r="N161" s="13">
        <v>548211</v>
      </c>
      <c r="O161" s="13" t="s">
        <v>255</v>
      </c>
      <c r="P161" s="13">
        <v>3.323198410535029E-2</v>
      </c>
      <c r="Q161" s="13">
        <v>1.9666329726971972E-2</v>
      </c>
      <c r="R161" s="13">
        <v>3.6461580502730979</v>
      </c>
      <c r="S161" s="13">
        <v>5.7992397465372724E-3</v>
      </c>
      <c r="T161" s="13">
        <v>2.5902893920453121</v>
      </c>
      <c r="U161" s="13">
        <v>0.68641985745427458</v>
      </c>
      <c r="V161" s="13" t="s">
        <v>255</v>
      </c>
      <c r="W161" s="13" t="s">
        <v>255</v>
      </c>
      <c r="X161" s="13">
        <v>1.5519973231548039</v>
      </c>
      <c r="Y161" s="13">
        <v>5.3554324011251542E-2</v>
      </c>
      <c r="Z161" s="13">
        <v>34.210307217953485</v>
      </c>
      <c r="AA161" s="13">
        <v>6.3590775216259526E-2</v>
      </c>
      <c r="AB161" s="13">
        <v>1.0186455963132782E-2</v>
      </c>
      <c r="AC161" s="13">
        <v>42.707577134370936</v>
      </c>
      <c r="AD161" s="13">
        <v>8.623001589259438E-3</v>
      </c>
      <c r="AE161" s="13">
        <v>8.6990307501027223E-2</v>
      </c>
      <c r="AF161" s="13">
        <v>14.026523271767157</v>
      </c>
      <c r="AG161" s="13" t="s">
        <v>255</v>
      </c>
      <c r="AH161" s="13" t="s">
        <v>255</v>
      </c>
      <c r="AI161" s="13">
        <v>0.27089767315252034</v>
      </c>
      <c r="AJ161" s="13">
        <v>2.9046485535889319E-2</v>
      </c>
      <c r="AK161" s="13" t="s">
        <v>255</v>
      </c>
      <c r="AL161" s="13">
        <v>100</v>
      </c>
      <c r="AM161" s="13">
        <v>900</v>
      </c>
      <c r="AN161" s="13" t="s">
        <v>255</v>
      </c>
      <c r="AO161" s="13" t="s">
        <v>255</v>
      </c>
      <c r="AP161" s="13">
        <v>4462.9399999999996</v>
      </c>
      <c r="AQ161" s="13">
        <v>114.002</v>
      </c>
      <c r="AR161" s="13" t="s">
        <v>255</v>
      </c>
      <c r="AS161" s="13" t="s">
        <v>255</v>
      </c>
      <c r="AT161" s="13" t="s">
        <v>255</v>
      </c>
      <c r="AU161" s="13" t="s">
        <v>255</v>
      </c>
      <c r="AV161" s="13">
        <v>2.2455099999999999</v>
      </c>
      <c r="AW161" s="13">
        <v>0.56151600000000002</v>
      </c>
      <c r="AX161" s="13" t="s">
        <v>255</v>
      </c>
      <c r="AY161" s="13" t="s">
        <v>255</v>
      </c>
      <c r="AZ161" s="13">
        <v>68892.600000000006</v>
      </c>
      <c r="BA161" s="13">
        <v>1594.68</v>
      </c>
      <c r="BB161" s="13" t="s">
        <v>255</v>
      </c>
      <c r="BC161" s="13" t="s">
        <v>255</v>
      </c>
      <c r="BD161" s="13">
        <v>2.9291700000000001</v>
      </c>
      <c r="BE161" s="13">
        <v>0.73248800000000003</v>
      </c>
      <c r="BF161" s="13">
        <v>12.4664</v>
      </c>
      <c r="BG161" s="13">
        <v>3.24871</v>
      </c>
      <c r="BH161" s="13">
        <v>8.3144799999999996</v>
      </c>
      <c r="BI161" s="13">
        <v>3.3187500000000001</v>
      </c>
      <c r="BJ161" s="13" t="s">
        <v>255</v>
      </c>
      <c r="BK161" s="13" t="s">
        <v>255</v>
      </c>
      <c r="BL161" s="13">
        <v>8.5424900000000008</v>
      </c>
      <c r="BM161" s="13">
        <v>1.1901299999999999</v>
      </c>
      <c r="BN161" s="13">
        <v>5885.4</v>
      </c>
      <c r="BO161" s="13">
        <v>257.30099999999999</v>
      </c>
      <c r="BP161" s="13">
        <v>8.6719000000000008</v>
      </c>
      <c r="BQ161" s="13">
        <v>0.56932099999999997</v>
      </c>
      <c r="BR161" s="13">
        <v>54.631100000000004</v>
      </c>
      <c r="BS161" s="13">
        <v>1.77111</v>
      </c>
      <c r="BT161" s="13" t="s">
        <v>255</v>
      </c>
      <c r="BU161" s="13" t="s">
        <v>255</v>
      </c>
      <c r="BV161" s="13" t="s">
        <v>255</v>
      </c>
      <c r="BW161" s="13" t="s">
        <v>255</v>
      </c>
      <c r="BX161" s="13">
        <v>7355.99</v>
      </c>
      <c r="BY161" s="13">
        <v>618.17200000000003</v>
      </c>
      <c r="BZ161" s="13">
        <v>24.410399999999999</v>
      </c>
      <c r="CA161" s="13">
        <v>0.52909799999999996</v>
      </c>
      <c r="CB161" s="13">
        <v>4.6273200000000001</v>
      </c>
      <c r="CC161" s="13">
        <v>0.58822099999999999</v>
      </c>
      <c r="CD161" s="13" t="s">
        <v>255</v>
      </c>
      <c r="CE161" s="13" t="s">
        <v>255</v>
      </c>
      <c r="CF161" s="13">
        <v>623.9322509765625</v>
      </c>
      <c r="CG161" s="13">
        <v>3.1118190288543701</v>
      </c>
      <c r="CH161" s="13">
        <v>16.699100494384766</v>
      </c>
      <c r="CI161" s="13">
        <v>87.800453186035156</v>
      </c>
      <c r="CJ161" s="13">
        <v>16.345792770385742</v>
      </c>
      <c r="CK161" s="13">
        <v>233.22894287109375</v>
      </c>
      <c r="CL161" s="13">
        <v>1987.3919677734375</v>
      </c>
      <c r="CM161" s="13">
        <v>2.9859533309936523</v>
      </c>
      <c r="CN161" s="13">
        <v>129.40467834472656</v>
      </c>
      <c r="CO161" s="13">
        <v>16.227733612060547</v>
      </c>
      <c r="CP161" s="13">
        <v>51.077608476392342</v>
      </c>
      <c r="CQ161" s="13">
        <v>89.12915000000001</v>
      </c>
      <c r="CR161" s="13" t="s">
        <v>255</v>
      </c>
      <c r="CS161" s="13" t="s">
        <v>255</v>
      </c>
      <c r="CT161" s="13" t="s">
        <v>255</v>
      </c>
      <c r="CU161" s="13">
        <v>4.4910199999999998</v>
      </c>
      <c r="CV161" s="13" t="s">
        <v>255</v>
      </c>
      <c r="CW161" s="13">
        <v>11.71668</v>
      </c>
      <c r="CX161" s="13">
        <v>49.865600000000001</v>
      </c>
      <c r="CY161" s="13">
        <v>24.943439999999999</v>
      </c>
      <c r="CZ161" s="13" t="s">
        <v>255</v>
      </c>
      <c r="DA161" s="13">
        <v>42.712450000000004</v>
      </c>
      <c r="DB161" s="13">
        <v>54.631100000000004</v>
      </c>
      <c r="DC161" s="13">
        <v>188.36029000000002</v>
      </c>
      <c r="DD161" s="13">
        <v>301.34655720512569</v>
      </c>
      <c r="DE161" s="13">
        <v>3.6512777340805562</v>
      </c>
      <c r="DF161" s="13">
        <v>7.7163950611214904</v>
      </c>
      <c r="DG161" s="13">
        <v>0.97188830527022518</v>
      </c>
      <c r="DH161" s="13">
        <v>0.98479963841899532</v>
      </c>
      <c r="DI161" s="13">
        <v>0.97511345678442907</v>
      </c>
      <c r="DJ161" s="13">
        <v>0.98806763539746623</v>
      </c>
      <c r="DK161" s="13">
        <v>14714.849633187214</v>
      </c>
      <c r="DL161" s="13">
        <v>1.8735528447805663</v>
      </c>
      <c r="DM161" s="13">
        <v>42516.071230669266</v>
      </c>
      <c r="DN161" s="13">
        <v>3.1852688567754326</v>
      </c>
      <c r="DO161" s="13">
        <v>2.8893310017100289</v>
      </c>
      <c r="DP161" s="13">
        <v>0.38451681156158452</v>
      </c>
      <c r="DQ161" s="13">
        <v>239.91243977595013</v>
      </c>
      <c r="DR161" s="13">
        <v>5132.4220606897215</v>
      </c>
      <c r="DS161" s="13">
        <v>8.2838220878810063</v>
      </c>
      <c r="DT161" s="13">
        <v>8.2838220878810063</v>
      </c>
      <c r="DU161" s="13">
        <v>100.00085882356726</v>
      </c>
      <c r="DV161" s="13">
        <v>17.225460222930106</v>
      </c>
      <c r="DW161" s="13">
        <v>1.8735528447805663</v>
      </c>
      <c r="DX161" s="13">
        <v>747.95034332762066</v>
      </c>
      <c r="DY161" s="13">
        <v>1069.1823692878595</v>
      </c>
      <c r="DZ161" s="13">
        <v>186.17929887952604</v>
      </c>
      <c r="EA161" s="13">
        <v>265.45698828428823</v>
      </c>
      <c r="EB161" s="13">
        <v>24.088123490430146</v>
      </c>
      <c r="EC161" s="13">
        <v>445.65637622565276</v>
      </c>
      <c r="ED161" s="13">
        <v>4.4594716328419484</v>
      </c>
      <c r="EE161" s="13">
        <v>6.6751051904569758E-2</v>
      </c>
      <c r="EF161" s="13">
        <v>500</v>
      </c>
      <c r="EG161" s="13">
        <v>10696.448390677026</v>
      </c>
      <c r="EH161" s="13">
        <v>25411.298023864241</v>
      </c>
      <c r="EI161" s="13">
        <v>4.4229627700287329E-2</v>
      </c>
      <c r="EJ161" s="13">
        <v>20</v>
      </c>
      <c r="EK161" s="13">
        <v>2.1816615649929121</v>
      </c>
      <c r="EL161" s="13">
        <v>3.2354669527034443</v>
      </c>
      <c r="EM161" s="13">
        <v>7.4999999999999997E-2</v>
      </c>
      <c r="EN161" s="13">
        <v>23.80067596435547</v>
      </c>
      <c r="EO161" s="13">
        <v>1.0898014303471109E-2</v>
      </c>
    </row>
    <row r="162" spans="1:145">
      <c r="A162" s="12">
        <v>40473.665972222225</v>
      </c>
      <c r="B162" s="13">
        <v>12</v>
      </c>
      <c r="C162" s="13" t="s">
        <v>54</v>
      </c>
      <c r="D162" s="13" t="s">
        <v>64</v>
      </c>
      <c r="E162" s="12">
        <v>40473.657638888886</v>
      </c>
      <c r="F162" s="12">
        <v>40473.678472222222</v>
      </c>
      <c r="G162" s="13" t="s">
        <v>28</v>
      </c>
      <c r="H162" s="13">
        <v>2</v>
      </c>
      <c r="I162" s="13">
        <v>3</v>
      </c>
      <c r="J162" s="13" t="s">
        <v>255</v>
      </c>
      <c r="K162" s="13">
        <v>5</v>
      </c>
      <c r="L162" s="13" t="s">
        <v>255</v>
      </c>
      <c r="M162" s="13">
        <v>548210</v>
      </c>
      <c r="N162" s="13">
        <v>548211</v>
      </c>
      <c r="O162" s="13" t="s">
        <v>255</v>
      </c>
      <c r="P162" s="13">
        <v>3.323198410535029E-2</v>
      </c>
      <c r="Q162" s="13">
        <v>1.9666329726971972E-2</v>
      </c>
      <c r="R162" s="13">
        <v>3.6461580502730979</v>
      </c>
      <c r="S162" s="13">
        <v>5.7992397465372724E-3</v>
      </c>
      <c r="T162" s="13">
        <v>2.5902893920453121</v>
      </c>
      <c r="U162" s="13">
        <v>0.68641985745427458</v>
      </c>
      <c r="V162" s="13" t="s">
        <v>255</v>
      </c>
      <c r="W162" s="13" t="s">
        <v>255</v>
      </c>
      <c r="X162" s="13">
        <v>1.5519973231548039</v>
      </c>
      <c r="Y162" s="13">
        <v>5.3554324011251542E-2</v>
      </c>
      <c r="Z162" s="13">
        <v>34.210307217953485</v>
      </c>
      <c r="AA162" s="13">
        <v>6.3590775216259526E-2</v>
      </c>
      <c r="AB162" s="13">
        <v>1.0186455963132782E-2</v>
      </c>
      <c r="AC162" s="13">
        <v>42.707577134370936</v>
      </c>
      <c r="AD162" s="13">
        <v>8.623001589259438E-3</v>
      </c>
      <c r="AE162" s="13">
        <v>8.6990307501027223E-2</v>
      </c>
      <c r="AF162" s="13">
        <v>14.026523271767157</v>
      </c>
      <c r="AG162" s="13" t="s">
        <v>255</v>
      </c>
      <c r="AH162" s="13" t="s">
        <v>255</v>
      </c>
      <c r="AI162" s="13">
        <v>0.27089767315252034</v>
      </c>
      <c r="AJ162" s="13">
        <v>2.9046485535889319E-2</v>
      </c>
      <c r="AK162" s="13" t="s">
        <v>255</v>
      </c>
      <c r="AL162" s="13">
        <v>100</v>
      </c>
      <c r="AM162" s="13">
        <v>900</v>
      </c>
      <c r="AN162" s="13">
        <v>3.1467399999999999</v>
      </c>
      <c r="AO162" s="13">
        <v>1.4739599999999999</v>
      </c>
      <c r="AP162" s="13">
        <v>5794.07</v>
      </c>
      <c r="AQ162" s="13">
        <v>108.742</v>
      </c>
      <c r="AR162" s="13" t="s">
        <v>255</v>
      </c>
      <c r="AS162" s="13" t="s">
        <v>255</v>
      </c>
      <c r="AT162" s="13">
        <v>4.0799399999999997</v>
      </c>
      <c r="AU162" s="13">
        <v>1.7592699999999999</v>
      </c>
      <c r="AV162" s="13">
        <v>2.98706</v>
      </c>
      <c r="AW162" s="13">
        <v>0.68900499999999998</v>
      </c>
      <c r="AX162" s="13">
        <v>9.2282100000000007</v>
      </c>
      <c r="AY162" s="13">
        <v>2.2814399999999999</v>
      </c>
      <c r="AZ162" s="13">
        <v>77438.8</v>
      </c>
      <c r="BA162" s="13">
        <v>1362.09</v>
      </c>
      <c r="BB162" s="13" t="s">
        <v>255</v>
      </c>
      <c r="BC162" s="13" t="s">
        <v>255</v>
      </c>
      <c r="BD162" s="13">
        <v>5.7717599999999996</v>
      </c>
      <c r="BE162" s="13">
        <v>1.09856</v>
      </c>
      <c r="BF162" s="13">
        <v>27.128699999999998</v>
      </c>
      <c r="BG162" s="13">
        <v>4.8589500000000001</v>
      </c>
      <c r="BH162" s="13" t="s">
        <v>255</v>
      </c>
      <c r="BI162" s="13" t="s">
        <v>255</v>
      </c>
      <c r="BJ162" s="13" t="s">
        <v>255</v>
      </c>
      <c r="BK162" s="13" t="s">
        <v>255</v>
      </c>
      <c r="BL162" s="13">
        <v>8.9224800000000002</v>
      </c>
      <c r="BM162" s="13">
        <v>1.5765400000000001</v>
      </c>
      <c r="BN162" s="13">
        <v>7168.49</v>
      </c>
      <c r="BO162" s="13">
        <v>265.84800000000001</v>
      </c>
      <c r="BP162" s="13">
        <v>7.1125999999999996</v>
      </c>
      <c r="BQ162" s="13">
        <v>0.70204</v>
      </c>
      <c r="BR162" s="13">
        <v>111.16800000000001</v>
      </c>
      <c r="BS162" s="13">
        <v>2.5607000000000002</v>
      </c>
      <c r="BT162" s="13" t="s">
        <v>255</v>
      </c>
      <c r="BU162" s="13" t="s">
        <v>255</v>
      </c>
      <c r="BV162" s="13" t="s">
        <v>255</v>
      </c>
      <c r="BW162" s="13" t="s">
        <v>255</v>
      </c>
      <c r="BX162" s="13">
        <v>13097.6</v>
      </c>
      <c r="BY162" s="13">
        <v>1135.3599999999999</v>
      </c>
      <c r="BZ162" s="13">
        <v>47.061</v>
      </c>
      <c r="CA162" s="13">
        <v>0.85118300000000002</v>
      </c>
      <c r="CB162" s="13">
        <v>5.16561</v>
      </c>
      <c r="CC162" s="13">
        <v>0.96255100000000005</v>
      </c>
      <c r="CD162" s="13" t="s">
        <v>255</v>
      </c>
      <c r="CE162" s="13" t="s">
        <v>255</v>
      </c>
      <c r="CF162" s="13">
        <v>641.60992431640625</v>
      </c>
      <c r="CG162" s="13">
        <v>2.8455016613006592</v>
      </c>
      <c r="CH162" s="13">
        <v>15.368391990661621</v>
      </c>
      <c r="CI162" s="13">
        <v>87.556564331054687</v>
      </c>
      <c r="CJ162" s="13">
        <v>16.957355499267578</v>
      </c>
      <c r="CK162" s="13">
        <v>217.36630249023437</v>
      </c>
      <c r="CL162" s="13">
        <v>1995.148193359375</v>
      </c>
      <c r="CM162" s="13">
        <v>3.0717482566833496</v>
      </c>
      <c r="CN162" s="13">
        <v>140.53466796875</v>
      </c>
      <c r="CO162" s="13">
        <v>13.805623054504395</v>
      </c>
      <c r="CP162" s="13">
        <v>51.077608476392342</v>
      </c>
      <c r="CQ162" s="13">
        <v>172.43289000000001</v>
      </c>
      <c r="CR162" s="13">
        <v>9.4402200000000001</v>
      </c>
      <c r="CS162" s="13" t="s">
        <v>255</v>
      </c>
      <c r="CT162" s="13">
        <v>16.319759999999999</v>
      </c>
      <c r="CU162" s="13">
        <v>5.9741200000000001</v>
      </c>
      <c r="CV162" s="13">
        <v>27.684630000000002</v>
      </c>
      <c r="CW162" s="13">
        <v>23.087039999999998</v>
      </c>
      <c r="CX162" s="13">
        <v>108.51479999999999</v>
      </c>
      <c r="CY162" s="13" t="s">
        <v>255</v>
      </c>
      <c r="CZ162" s="13" t="s">
        <v>255</v>
      </c>
      <c r="DA162" s="13">
        <v>44.612400000000001</v>
      </c>
      <c r="DB162" s="13">
        <v>111.16800000000001</v>
      </c>
      <c r="DC162" s="13">
        <v>346.80097000000001</v>
      </c>
      <c r="DD162" s="13">
        <v>278.31112811032489</v>
      </c>
      <c r="DE162" s="13">
        <v>3.664029451137885</v>
      </c>
      <c r="DF162" s="13">
        <v>7.369179787934808</v>
      </c>
      <c r="DG162" s="13">
        <v>0.97080657597554643</v>
      </c>
      <c r="DH162" s="13">
        <v>0.98351788372049997</v>
      </c>
      <c r="DI162" s="13">
        <v>0.97429478207986975</v>
      </c>
      <c r="DJ162" s="13">
        <v>0.98705176283772522</v>
      </c>
      <c r="DK162" s="13">
        <v>14586.037653964248</v>
      </c>
      <c r="DL162" s="13">
        <v>1.8571519942023378</v>
      </c>
      <c r="DM162" s="13">
        <v>42681.999364042123</v>
      </c>
      <c r="DN162" s="13">
        <v>3.1095968402999312</v>
      </c>
      <c r="DO162" s="13">
        <v>2.9262230344264779</v>
      </c>
      <c r="DP162" s="13">
        <v>0.38861428184509278</v>
      </c>
      <c r="DQ162" s="13">
        <v>249.33877996290454</v>
      </c>
      <c r="DR162" s="13">
        <v>5334.0787833351669</v>
      </c>
      <c r="DS162" s="13">
        <v>8.0017564602514053</v>
      </c>
      <c r="DT162" s="13">
        <v>8.0017564602514053</v>
      </c>
      <c r="DU162" s="13">
        <v>100.00085882356726</v>
      </c>
      <c r="DV162" s="13">
        <v>17.225460222930106</v>
      </c>
      <c r="DW162" s="13">
        <v>1.8571519942023378</v>
      </c>
      <c r="DX162" s="13">
        <v>747.95034332762066</v>
      </c>
      <c r="DY162" s="13">
        <v>1069.1823692878595</v>
      </c>
      <c r="DZ162" s="13">
        <v>189.52813148678712</v>
      </c>
      <c r="EA162" s="13">
        <v>270.25080168421334</v>
      </c>
      <c r="EB162" s="13">
        <v>24.088123490430146</v>
      </c>
      <c r="EC162" s="13">
        <v>458.28301610266647</v>
      </c>
      <c r="ED162" s="13">
        <v>4.3535285473298311</v>
      </c>
      <c r="EE162" s="13">
        <v>1.2321512198870021E-2</v>
      </c>
      <c r="EF162" s="13">
        <v>500</v>
      </c>
      <c r="EG162" s="13">
        <v>10696.448390677026</v>
      </c>
      <c r="EH162" s="13">
        <v>25282.486044641271</v>
      </c>
      <c r="EI162" s="13">
        <v>4.5154179944989041E-2</v>
      </c>
      <c r="EJ162" s="13">
        <v>20</v>
      </c>
      <c r="EK162" s="13">
        <v>2.1816615649929121</v>
      </c>
      <c r="EL162" s="13">
        <v>3.2190661021252152</v>
      </c>
      <c r="EM162" s="13">
        <v>7.4999999999999997E-2</v>
      </c>
      <c r="EN162" s="13">
        <v>20.248247146606445</v>
      </c>
      <c r="EO162" s="13">
        <v>1.5216739974932744E-2</v>
      </c>
    </row>
    <row r="163" spans="1:145">
      <c r="A163" s="12">
        <v>40473.666666666664</v>
      </c>
      <c r="B163" s="13">
        <v>12</v>
      </c>
      <c r="C163" s="13" t="s">
        <v>54</v>
      </c>
      <c r="D163" s="13" t="s">
        <v>64</v>
      </c>
      <c r="E163" s="12">
        <v>40473.657638888886</v>
      </c>
      <c r="F163" s="12">
        <v>40473.678472222222</v>
      </c>
      <c r="G163" s="13" t="s">
        <v>28</v>
      </c>
      <c r="H163" s="13">
        <v>2</v>
      </c>
      <c r="I163" s="13">
        <v>3</v>
      </c>
      <c r="J163" s="13" t="s">
        <v>255</v>
      </c>
      <c r="K163" s="13">
        <v>5</v>
      </c>
      <c r="L163" s="13" t="s">
        <v>255</v>
      </c>
      <c r="M163" s="13">
        <v>548210</v>
      </c>
      <c r="N163" s="13">
        <v>548211</v>
      </c>
      <c r="O163" s="13" t="s">
        <v>255</v>
      </c>
      <c r="P163" s="13">
        <v>3.323198410535029E-2</v>
      </c>
      <c r="Q163" s="13">
        <v>1.9666329726971972E-2</v>
      </c>
      <c r="R163" s="13">
        <v>3.6461580502730979</v>
      </c>
      <c r="S163" s="13">
        <v>5.7992397465372724E-3</v>
      </c>
      <c r="T163" s="13">
        <v>2.5902893920453121</v>
      </c>
      <c r="U163" s="13">
        <v>0.68641985745427458</v>
      </c>
      <c r="V163" s="13" t="s">
        <v>255</v>
      </c>
      <c r="W163" s="13" t="s">
        <v>255</v>
      </c>
      <c r="X163" s="13">
        <v>1.5519973231548039</v>
      </c>
      <c r="Y163" s="13">
        <v>5.3554324011251542E-2</v>
      </c>
      <c r="Z163" s="13">
        <v>34.210307217953485</v>
      </c>
      <c r="AA163" s="13">
        <v>6.3590775216259526E-2</v>
      </c>
      <c r="AB163" s="13">
        <v>1.0186455963132782E-2</v>
      </c>
      <c r="AC163" s="13">
        <v>42.707577134370936</v>
      </c>
      <c r="AD163" s="13">
        <v>8.623001589259438E-3</v>
      </c>
      <c r="AE163" s="13">
        <v>8.6990307501027223E-2</v>
      </c>
      <c r="AF163" s="13">
        <v>14.026523271767157</v>
      </c>
      <c r="AG163" s="13" t="s">
        <v>255</v>
      </c>
      <c r="AH163" s="13" t="s">
        <v>255</v>
      </c>
      <c r="AI163" s="13">
        <v>0.27089767315252034</v>
      </c>
      <c r="AJ163" s="13">
        <v>2.9046485535889319E-2</v>
      </c>
      <c r="AK163" s="13" t="s">
        <v>255</v>
      </c>
      <c r="AL163" s="13">
        <v>100</v>
      </c>
      <c r="AM163" s="13">
        <v>900</v>
      </c>
      <c r="AN163" s="13" t="s">
        <v>255</v>
      </c>
      <c r="AO163" s="13" t="s">
        <v>255</v>
      </c>
      <c r="AP163" s="13">
        <v>7245.74</v>
      </c>
      <c r="AQ163" s="13">
        <v>107.476</v>
      </c>
      <c r="AR163" s="13" t="s">
        <v>255</v>
      </c>
      <c r="AS163" s="13" t="s">
        <v>255</v>
      </c>
      <c r="AT163" s="13" t="s">
        <v>255</v>
      </c>
      <c r="AU163" s="13" t="s">
        <v>255</v>
      </c>
      <c r="AV163" s="13">
        <v>2.7372700000000001</v>
      </c>
      <c r="AW163" s="13">
        <v>0.54504799999999998</v>
      </c>
      <c r="AX163" s="13">
        <v>6.1057100000000002</v>
      </c>
      <c r="AY163" s="13">
        <v>1.80477</v>
      </c>
      <c r="AZ163" s="13">
        <v>71603.8</v>
      </c>
      <c r="BA163" s="13">
        <v>1282.33</v>
      </c>
      <c r="BB163" s="13" t="s">
        <v>255</v>
      </c>
      <c r="BC163" s="13" t="s">
        <v>255</v>
      </c>
      <c r="BD163" s="13">
        <v>4.1030800000000003</v>
      </c>
      <c r="BE163" s="13">
        <v>0.79210599999999998</v>
      </c>
      <c r="BF163" s="13">
        <v>19.511900000000001</v>
      </c>
      <c r="BG163" s="13">
        <v>3.98115</v>
      </c>
      <c r="BH163" s="13" t="s">
        <v>255</v>
      </c>
      <c r="BI163" s="13" t="s">
        <v>255</v>
      </c>
      <c r="BJ163" s="13" t="s">
        <v>255</v>
      </c>
      <c r="BK163" s="13" t="s">
        <v>255</v>
      </c>
      <c r="BL163" s="13">
        <v>5.1499600000000001</v>
      </c>
      <c r="BM163" s="13">
        <v>1.39595</v>
      </c>
      <c r="BN163" s="13">
        <v>6972.49</v>
      </c>
      <c r="BO163" s="13">
        <v>224.93100000000001</v>
      </c>
      <c r="BP163" s="13">
        <v>3.8960599999999999</v>
      </c>
      <c r="BQ163" s="13">
        <v>0.53511900000000001</v>
      </c>
      <c r="BR163" s="13">
        <v>78.715500000000006</v>
      </c>
      <c r="BS163" s="13">
        <v>2.1920999999999999</v>
      </c>
      <c r="BT163" s="13" t="s">
        <v>255</v>
      </c>
      <c r="BU163" s="13" t="s">
        <v>255</v>
      </c>
      <c r="BV163" s="13" t="s">
        <v>255</v>
      </c>
      <c r="BW163" s="13" t="s">
        <v>255</v>
      </c>
      <c r="BX163" s="13">
        <v>9275.31</v>
      </c>
      <c r="BY163" s="13">
        <v>751.96100000000001</v>
      </c>
      <c r="BZ163" s="13">
        <v>40.433900000000001</v>
      </c>
      <c r="CA163" s="13">
        <v>0.68364999999999998</v>
      </c>
      <c r="CB163" s="13">
        <v>4.6053800000000003</v>
      </c>
      <c r="CC163" s="13">
        <v>0.77309799999999995</v>
      </c>
      <c r="CD163" s="13" t="s">
        <v>255</v>
      </c>
      <c r="CE163" s="13" t="s">
        <v>255</v>
      </c>
      <c r="CF163" s="13">
        <v>736.21270751953125</v>
      </c>
      <c r="CG163" s="13">
        <v>2.859074592590332</v>
      </c>
      <c r="CH163" s="13">
        <v>15.655928611755371</v>
      </c>
      <c r="CI163" s="13">
        <v>87.379753112792969</v>
      </c>
      <c r="CJ163" s="13">
        <v>16.969085693359375</v>
      </c>
      <c r="CK163" s="13">
        <v>223.55381774902344</v>
      </c>
      <c r="CL163" s="13">
        <v>1986.2991943359375</v>
      </c>
      <c r="CM163" s="13">
        <v>2.9596800804138184</v>
      </c>
      <c r="CN163" s="13">
        <v>139.51243591308594</v>
      </c>
      <c r="CO163" s="13">
        <v>13.275506973266602</v>
      </c>
      <c r="CP163" s="13">
        <v>51.077608476392342</v>
      </c>
      <c r="CQ163" s="13">
        <v>116.32342</v>
      </c>
      <c r="CR163" s="13" t="s">
        <v>255</v>
      </c>
      <c r="CS163" s="13" t="s">
        <v>255</v>
      </c>
      <c r="CT163" s="13" t="s">
        <v>255</v>
      </c>
      <c r="CU163" s="13">
        <v>5.4745400000000002</v>
      </c>
      <c r="CV163" s="13">
        <v>18.317129999999999</v>
      </c>
      <c r="CW163" s="13">
        <v>16.412320000000001</v>
      </c>
      <c r="CX163" s="13">
        <v>78.047600000000003</v>
      </c>
      <c r="CY163" s="13" t="s">
        <v>255</v>
      </c>
      <c r="CZ163" s="13" t="s">
        <v>255</v>
      </c>
      <c r="DA163" s="13">
        <v>25.7498</v>
      </c>
      <c r="DB163" s="13">
        <v>78.715500000000006</v>
      </c>
      <c r="DC163" s="13">
        <v>222.71689000000003</v>
      </c>
      <c r="DD163" s="13">
        <v>229.39439430774669</v>
      </c>
      <c r="DE163" s="13">
        <v>2.8768785598223272</v>
      </c>
      <c r="DF163" s="13">
        <v>5.5081723504287252</v>
      </c>
      <c r="DG163" s="13">
        <v>0.97241160856100772</v>
      </c>
      <c r="DH163" s="13">
        <v>0.98338038579648301</v>
      </c>
      <c r="DI163" s="13">
        <v>0.97665064679686131</v>
      </c>
      <c r="DJ163" s="13">
        <v>0.98766724027156327</v>
      </c>
      <c r="DK163" s="13">
        <v>16725.120249692918</v>
      </c>
      <c r="DL163" s="13">
        <v>2.1295084492359861</v>
      </c>
      <c r="DM163" s="13">
        <v>42492.693641315425</v>
      </c>
      <c r="DN163" s="13">
        <v>2.6979963454152172</v>
      </c>
      <c r="DO163" s="13">
        <v>2.5406510091965178</v>
      </c>
      <c r="DP163" s="13">
        <v>0.38869287414550785</v>
      </c>
      <c r="DQ163" s="13">
        <v>286.16063326821273</v>
      </c>
      <c r="DR163" s="13">
        <v>6121.8048903937852</v>
      </c>
      <c r="DS163" s="13">
        <v>6.9412035179353913</v>
      </c>
      <c r="DT163" s="13">
        <v>6.9412035179353913</v>
      </c>
      <c r="DU163" s="13">
        <v>100.00085882356726</v>
      </c>
      <c r="DV163" s="13">
        <v>17.225460222930106</v>
      </c>
      <c r="DW163" s="13">
        <v>2.1295084492359861</v>
      </c>
      <c r="DX163" s="13">
        <v>747.95034332762066</v>
      </c>
      <c r="DY163" s="13">
        <v>1069.1823692878595</v>
      </c>
      <c r="DZ163" s="13">
        <v>210.15080281203029</v>
      </c>
      <c r="EA163" s="13">
        <v>299.75263967603848</v>
      </c>
      <c r="EB163" s="13">
        <v>24.088123490430146</v>
      </c>
      <c r="EC163" s="13">
        <v>525.85498962571717</v>
      </c>
      <c r="ED163" s="13">
        <v>3.7772755484353335</v>
      </c>
      <c r="EE163" s="13">
        <v>8.8416223337899738E-2</v>
      </c>
      <c r="EF163" s="13">
        <v>500</v>
      </c>
      <c r="EG163" s="13">
        <v>10696.448390677026</v>
      </c>
      <c r="EH163" s="13">
        <v>27421.568640369944</v>
      </c>
      <c r="EI163" s="13">
        <v>4.5081764786409156E-2</v>
      </c>
      <c r="EJ163" s="13">
        <v>20</v>
      </c>
      <c r="EK163" s="13">
        <v>2.1816615649929121</v>
      </c>
      <c r="EL163" s="13">
        <v>3.4914225571588635</v>
      </c>
      <c r="EM163" s="13">
        <v>7.4999999999999997E-2</v>
      </c>
      <c r="EN163" s="13">
        <v>19.470743560791014</v>
      </c>
      <c r="EO163" s="13">
        <v>1.9327665393580995E-2</v>
      </c>
    </row>
    <row r="164" spans="1:145">
      <c r="A164" s="12">
        <v>40473.667361111111</v>
      </c>
      <c r="B164" s="13">
        <v>12</v>
      </c>
      <c r="C164" s="13" t="s">
        <v>54</v>
      </c>
      <c r="D164" s="13" t="s">
        <v>64</v>
      </c>
      <c r="E164" s="12">
        <v>40473.657638888886</v>
      </c>
      <c r="F164" s="12">
        <v>40473.678472222222</v>
      </c>
      <c r="G164" s="13" t="s">
        <v>28</v>
      </c>
      <c r="H164" s="13">
        <v>2</v>
      </c>
      <c r="I164" s="13">
        <v>3</v>
      </c>
      <c r="J164" s="13" t="s">
        <v>255</v>
      </c>
      <c r="K164" s="13">
        <v>5</v>
      </c>
      <c r="L164" s="13" t="s">
        <v>255</v>
      </c>
      <c r="M164" s="13">
        <v>548210</v>
      </c>
      <c r="N164" s="13">
        <v>548211</v>
      </c>
      <c r="O164" s="13" t="s">
        <v>255</v>
      </c>
      <c r="P164" s="13">
        <v>3.323198410535029E-2</v>
      </c>
      <c r="Q164" s="13">
        <v>1.9666329726971972E-2</v>
      </c>
      <c r="R164" s="13">
        <v>3.6461580502730979</v>
      </c>
      <c r="S164" s="13">
        <v>5.7992397465372724E-3</v>
      </c>
      <c r="T164" s="13">
        <v>2.5902893920453121</v>
      </c>
      <c r="U164" s="13">
        <v>0.68641985745427458</v>
      </c>
      <c r="V164" s="13" t="s">
        <v>255</v>
      </c>
      <c r="W164" s="13" t="s">
        <v>255</v>
      </c>
      <c r="X164" s="13">
        <v>1.5519973231548039</v>
      </c>
      <c r="Y164" s="13">
        <v>5.3554324011251542E-2</v>
      </c>
      <c r="Z164" s="13">
        <v>34.210307217953485</v>
      </c>
      <c r="AA164" s="13">
        <v>6.3590775216259526E-2</v>
      </c>
      <c r="AB164" s="13">
        <v>1.0186455963132782E-2</v>
      </c>
      <c r="AC164" s="13">
        <v>42.707577134370936</v>
      </c>
      <c r="AD164" s="13">
        <v>8.623001589259438E-3</v>
      </c>
      <c r="AE164" s="13">
        <v>8.6990307501027223E-2</v>
      </c>
      <c r="AF164" s="13">
        <v>14.026523271767157</v>
      </c>
      <c r="AG164" s="13" t="s">
        <v>255</v>
      </c>
      <c r="AH164" s="13" t="s">
        <v>255</v>
      </c>
      <c r="AI164" s="13">
        <v>0.27089767315252034</v>
      </c>
      <c r="AJ164" s="13">
        <v>2.9046485535889319E-2</v>
      </c>
      <c r="AK164" s="13" t="s">
        <v>255</v>
      </c>
      <c r="AL164" s="13">
        <v>100</v>
      </c>
      <c r="AM164" s="13">
        <v>900</v>
      </c>
      <c r="AN164" s="13" t="s">
        <v>255</v>
      </c>
      <c r="AO164" s="13" t="s">
        <v>255</v>
      </c>
      <c r="AP164" s="13">
        <v>5993.79</v>
      </c>
      <c r="AQ164" s="13">
        <v>103.742</v>
      </c>
      <c r="AR164" s="13" t="s">
        <v>255</v>
      </c>
      <c r="AS164" s="13" t="s">
        <v>255</v>
      </c>
      <c r="AT164" s="13" t="s">
        <v>255</v>
      </c>
      <c r="AU164" s="13" t="s">
        <v>255</v>
      </c>
      <c r="AV164" s="13">
        <v>2.5320999999999998</v>
      </c>
      <c r="AW164" s="13">
        <v>0.46170699999999998</v>
      </c>
      <c r="AX164" s="13" t="s">
        <v>255</v>
      </c>
      <c r="AY164" s="13" t="s">
        <v>255</v>
      </c>
      <c r="AZ164" s="13">
        <v>70844.100000000006</v>
      </c>
      <c r="BA164" s="13">
        <v>1101.18</v>
      </c>
      <c r="BB164" s="13" t="s">
        <v>255</v>
      </c>
      <c r="BC164" s="13" t="s">
        <v>255</v>
      </c>
      <c r="BD164" s="13">
        <v>1.71827</v>
      </c>
      <c r="BE164" s="13">
        <v>0.72685100000000002</v>
      </c>
      <c r="BF164" s="13">
        <v>16.1175</v>
      </c>
      <c r="BG164" s="13">
        <v>3.8551299999999999</v>
      </c>
      <c r="BH164" s="13" t="s">
        <v>255</v>
      </c>
      <c r="BI164" s="13" t="s">
        <v>255</v>
      </c>
      <c r="BJ164" s="13" t="s">
        <v>255</v>
      </c>
      <c r="BK164" s="13" t="s">
        <v>255</v>
      </c>
      <c r="BL164" s="13">
        <v>6.3693799999999996</v>
      </c>
      <c r="BM164" s="13">
        <v>1.3802000000000001</v>
      </c>
      <c r="BN164" s="13">
        <v>5701.98</v>
      </c>
      <c r="BO164" s="13">
        <v>192.99600000000001</v>
      </c>
      <c r="BP164" s="13">
        <v>3.0970300000000002</v>
      </c>
      <c r="BQ164" s="13">
        <v>0.481234</v>
      </c>
      <c r="BR164" s="13">
        <v>67.461600000000004</v>
      </c>
      <c r="BS164" s="13">
        <v>2.1492</v>
      </c>
      <c r="BT164" s="13" t="s">
        <v>255</v>
      </c>
      <c r="BU164" s="13" t="s">
        <v>255</v>
      </c>
      <c r="BV164" s="13" t="s">
        <v>255</v>
      </c>
      <c r="BW164" s="13" t="s">
        <v>255</v>
      </c>
      <c r="BX164" s="13">
        <v>8393.94</v>
      </c>
      <c r="BY164" s="13">
        <v>797.62199999999996</v>
      </c>
      <c r="BZ164" s="13">
        <v>38.835099999999997</v>
      </c>
      <c r="CA164" s="13">
        <v>0.83638699999999999</v>
      </c>
      <c r="CB164" s="13">
        <v>7.5940700000000003</v>
      </c>
      <c r="CC164" s="13">
        <v>0.948322</v>
      </c>
      <c r="CD164" s="13" t="s">
        <v>255</v>
      </c>
      <c r="CE164" s="13" t="s">
        <v>255</v>
      </c>
      <c r="CF164" s="13">
        <v>663.37127685546875</v>
      </c>
      <c r="CG164" s="13">
        <v>3.0852928161621094</v>
      </c>
      <c r="CH164" s="13">
        <v>16.631875991821289</v>
      </c>
      <c r="CI164" s="13">
        <v>87.131942749023438</v>
      </c>
      <c r="CJ164" s="13">
        <v>16.76685905456543</v>
      </c>
      <c r="CK164" s="13">
        <v>240.16184997558594</v>
      </c>
      <c r="CL164" s="13">
        <v>2009.8009033203125</v>
      </c>
      <c r="CM164" s="13">
        <v>2.9034543037414551</v>
      </c>
      <c r="CN164" s="13">
        <v>133.45986938476562</v>
      </c>
      <c r="CO164" s="13">
        <v>13.355767250061035</v>
      </c>
      <c r="CP164" s="13">
        <v>51.077608476392342</v>
      </c>
      <c r="CQ164" s="13">
        <v>94.198850000000007</v>
      </c>
      <c r="CR164" s="13" t="s">
        <v>255</v>
      </c>
      <c r="CS164" s="13" t="s">
        <v>255</v>
      </c>
      <c r="CT164" s="13" t="s">
        <v>255</v>
      </c>
      <c r="CU164" s="13">
        <v>5.0641999999999996</v>
      </c>
      <c r="CV164" s="13" t="s">
        <v>255</v>
      </c>
      <c r="CW164" s="13">
        <v>6.8730799999999999</v>
      </c>
      <c r="CX164" s="13">
        <v>64.47</v>
      </c>
      <c r="CY164" s="13" t="s">
        <v>255</v>
      </c>
      <c r="CZ164" s="13" t="s">
        <v>255</v>
      </c>
      <c r="DA164" s="13">
        <v>31.846899999999998</v>
      </c>
      <c r="DB164" s="13">
        <v>67.461600000000004</v>
      </c>
      <c r="DC164" s="13">
        <v>175.71578</v>
      </c>
      <c r="DD164" s="13">
        <v>216.14312825253447</v>
      </c>
      <c r="DE164" s="13">
        <v>2.4256111095375066</v>
      </c>
      <c r="DF164" s="13">
        <v>4.5246640281600925</v>
      </c>
      <c r="DG164" s="13">
        <v>0.97507683019117042</v>
      </c>
      <c r="DH164" s="13">
        <v>0.98439845708687768</v>
      </c>
      <c r="DI164" s="13">
        <v>0.97958808547869425</v>
      </c>
      <c r="DJ164" s="13">
        <v>0.98895283947712764</v>
      </c>
      <c r="DK164" s="13">
        <v>15252.089040382962</v>
      </c>
      <c r="DL164" s="13">
        <v>1.9419562906037366</v>
      </c>
      <c r="DM164" s="13">
        <v>42995.46327580358</v>
      </c>
      <c r="DN164" s="13">
        <v>3.0296773065714082</v>
      </c>
      <c r="DO164" s="13">
        <v>2.8189884783628312</v>
      </c>
      <c r="DP164" s="13">
        <v>0.38733795566558837</v>
      </c>
      <c r="DQ164" s="13">
        <v>256.94887422446828</v>
      </c>
      <c r="DR164" s="13">
        <v>5496.8807443691749</v>
      </c>
      <c r="DS164" s="13">
        <v>7.8217929904785963</v>
      </c>
      <c r="DT164" s="13">
        <v>7.8217929904785963</v>
      </c>
      <c r="DU164" s="13">
        <v>100.00085882356726</v>
      </c>
      <c r="DV164" s="13">
        <v>17.225460222930106</v>
      </c>
      <c r="DW164" s="13">
        <v>1.9419562906037366</v>
      </c>
      <c r="DX164" s="13">
        <v>747.95034332762066</v>
      </c>
      <c r="DY164" s="13">
        <v>1069.1823692878595</v>
      </c>
      <c r="DZ164" s="13">
        <v>193.19645186382948</v>
      </c>
      <c r="EA164" s="13">
        <v>275.50394906478328</v>
      </c>
      <c r="EB164" s="13">
        <v>24.088123490430146</v>
      </c>
      <c r="EC164" s="13">
        <v>473.82650740183936</v>
      </c>
      <c r="ED164" s="13">
        <v>4.2416388106709597</v>
      </c>
      <c r="EE164" s="13">
        <v>4.3473390529101631E-2</v>
      </c>
      <c r="EF164" s="13">
        <v>500</v>
      </c>
      <c r="EG164" s="13">
        <v>10696.448390677026</v>
      </c>
      <c r="EH164" s="13">
        <v>25948.537431059987</v>
      </c>
      <c r="EI164" s="13">
        <v>4.48337899562282E-2</v>
      </c>
      <c r="EJ164" s="13">
        <v>20</v>
      </c>
      <c r="EK164" s="13">
        <v>2.1816615649929121</v>
      </c>
      <c r="EL164" s="13">
        <v>3.3038703985266142</v>
      </c>
      <c r="EM164" s="13">
        <v>7.4999999999999997E-2</v>
      </c>
      <c r="EN164" s="13">
        <v>19.588458633422853</v>
      </c>
      <c r="EO164" s="13">
        <v>1.7005510252858787E-2</v>
      </c>
    </row>
    <row r="165" spans="1:145">
      <c r="A165" s="12">
        <v>40473.668055555558</v>
      </c>
      <c r="B165" s="13">
        <v>12</v>
      </c>
      <c r="C165" s="13" t="s">
        <v>54</v>
      </c>
      <c r="D165" s="13" t="s">
        <v>64</v>
      </c>
      <c r="E165" s="12">
        <v>40473.657638888886</v>
      </c>
      <c r="F165" s="12">
        <v>40473.678472222222</v>
      </c>
      <c r="G165" s="13" t="s">
        <v>28</v>
      </c>
      <c r="H165" s="13">
        <v>2</v>
      </c>
      <c r="I165" s="13">
        <v>3</v>
      </c>
      <c r="J165" s="13" t="s">
        <v>255</v>
      </c>
      <c r="K165" s="13">
        <v>5</v>
      </c>
      <c r="L165" s="13" t="s">
        <v>255</v>
      </c>
      <c r="M165" s="13">
        <v>548210</v>
      </c>
      <c r="N165" s="13">
        <v>548211</v>
      </c>
      <c r="O165" s="13" t="s">
        <v>255</v>
      </c>
      <c r="P165" s="13">
        <v>3.323198410535029E-2</v>
      </c>
      <c r="Q165" s="13">
        <v>1.9666329726971972E-2</v>
      </c>
      <c r="R165" s="13">
        <v>3.6461580502730979</v>
      </c>
      <c r="S165" s="13">
        <v>5.7992397465372724E-3</v>
      </c>
      <c r="T165" s="13">
        <v>2.5902893920453121</v>
      </c>
      <c r="U165" s="13">
        <v>0.68641985745427458</v>
      </c>
      <c r="V165" s="13" t="s">
        <v>255</v>
      </c>
      <c r="W165" s="13" t="s">
        <v>255</v>
      </c>
      <c r="X165" s="13">
        <v>1.5519973231548039</v>
      </c>
      <c r="Y165" s="13">
        <v>5.3554324011251542E-2</v>
      </c>
      <c r="Z165" s="13">
        <v>34.210307217953485</v>
      </c>
      <c r="AA165" s="13">
        <v>6.3590775216259526E-2</v>
      </c>
      <c r="AB165" s="13">
        <v>1.0186455963132782E-2</v>
      </c>
      <c r="AC165" s="13">
        <v>42.707577134370936</v>
      </c>
      <c r="AD165" s="13">
        <v>8.623001589259438E-3</v>
      </c>
      <c r="AE165" s="13">
        <v>8.6990307501027223E-2</v>
      </c>
      <c r="AF165" s="13">
        <v>14.026523271767157</v>
      </c>
      <c r="AG165" s="13" t="s">
        <v>255</v>
      </c>
      <c r="AH165" s="13" t="s">
        <v>255</v>
      </c>
      <c r="AI165" s="13">
        <v>0.27089767315252034</v>
      </c>
      <c r="AJ165" s="13">
        <v>2.9046485535889319E-2</v>
      </c>
      <c r="AK165" s="13" t="s">
        <v>255</v>
      </c>
      <c r="AL165" s="13">
        <v>100</v>
      </c>
      <c r="AM165" s="13">
        <v>900</v>
      </c>
      <c r="AN165" s="13" t="s">
        <v>255</v>
      </c>
      <c r="AO165" s="13" t="s">
        <v>255</v>
      </c>
      <c r="AP165" s="13">
        <v>5844.38</v>
      </c>
      <c r="AQ165" s="13">
        <v>95.197400000000002</v>
      </c>
      <c r="AR165" s="13" t="s">
        <v>255</v>
      </c>
      <c r="AS165" s="13" t="s">
        <v>255</v>
      </c>
      <c r="AT165" s="13" t="s">
        <v>255</v>
      </c>
      <c r="AU165" s="13" t="s">
        <v>255</v>
      </c>
      <c r="AV165" s="13">
        <v>5.91683</v>
      </c>
      <c r="AW165" s="13">
        <v>0.43050500000000003</v>
      </c>
      <c r="AX165" s="13">
        <v>2.9938899999999999</v>
      </c>
      <c r="AY165" s="13">
        <v>1.4255</v>
      </c>
      <c r="AZ165" s="13">
        <v>69371.5</v>
      </c>
      <c r="BA165" s="13">
        <v>1338.77</v>
      </c>
      <c r="BB165" s="13" t="s">
        <v>255</v>
      </c>
      <c r="BC165" s="13" t="s">
        <v>255</v>
      </c>
      <c r="BD165" s="13">
        <v>2.9593500000000001</v>
      </c>
      <c r="BE165" s="13">
        <v>0.62809400000000004</v>
      </c>
      <c r="BF165" s="13">
        <v>24.9818</v>
      </c>
      <c r="BG165" s="13">
        <v>4.0301600000000004</v>
      </c>
      <c r="BH165" s="13">
        <v>11.4269</v>
      </c>
      <c r="BI165" s="13">
        <v>3.39758</v>
      </c>
      <c r="BJ165" s="13" t="s">
        <v>255</v>
      </c>
      <c r="BK165" s="13" t="s">
        <v>255</v>
      </c>
      <c r="BL165" s="13">
        <v>9.1830300000000005</v>
      </c>
      <c r="BM165" s="13">
        <v>1.3335399999999999</v>
      </c>
      <c r="BN165" s="13">
        <v>6342.13</v>
      </c>
      <c r="BO165" s="13">
        <v>230.327</v>
      </c>
      <c r="BP165" s="13">
        <v>5.8158000000000003</v>
      </c>
      <c r="BQ165" s="13">
        <v>0.47045799999999999</v>
      </c>
      <c r="BR165" s="13">
        <v>99.84</v>
      </c>
      <c r="BS165" s="13">
        <v>2.3471500000000001</v>
      </c>
      <c r="BT165" s="13" t="s">
        <v>255</v>
      </c>
      <c r="BU165" s="13" t="s">
        <v>255</v>
      </c>
      <c r="BV165" s="13" t="s">
        <v>255</v>
      </c>
      <c r="BW165" s="13" t="s">
        <v>255</v>
      </c>
      <c r="BX165" s="13">
        <v>6758.53</v>
      </c>
      <c r="BY165" s="13">
        <v>631.51499999999999</v>
      </c>
      <c r="BZ165" s="13">
        <v>51.005899999999997</v>
      </c>
      <c r="CA165" s="13">
        <v>0.65488800000000003</v>
      </c>
      <c r="CB165" s="13">
        <v>3.9675500000000001</v>
      </c>
      <c r="CC165" s="13">
        <v>0.74063299999999999</v>
      </c>
      <c r="CD165" s="13" t="s">
        <v>255</v>
      </c>
      <c r="CE165" s="13" t="s">
        <v>255</v>
      </c>
      <c r="CF165" s="13">
        <v>728.73114013671875</v>
      </c>
      <c r="CG165" s="13">
        <v>3.0504827499389648</v>
      </c>
      <c r="CH165" s="13">
        <v>16.281147003173828</v>
      </c>
      <c r="CI165" s="13">
        <v>86.774253845214844</v>
      </c>
      <c r="CJ165" s="13">
        <v>16.562929153442383</v>
      </c>
      <c r="CK165" s="13">
        <v>237.93771362304687</v>
      </c>
      <c r="CL165" s="13">
        <v>2006.6051025390625</v>
      </c>
      <c r="CM165" s="13">
        <v>2.9247307777404785</v>
      </c>
      <c r="CN165" s="13">
        <v>134.20600891113281</v>
      </c>
      <c r="CO165" s="13">
        <v>13.037101745605469</v>
      </c>
      <c r="CP165" s="13">
        <v>51.077608476392342</v>
      </c>
      <c r="CQ165" s="13">
        <v>157.30180000000001</v>
      </c>
      <c r="CR165" s="13" t="s">
        <v>255</v>
      </c>
      <c r="CS165" s="13" t="s">
        <v>255</v>
      </c>
      <c r="CT165" s="13" t="s">
        <v>255</v>
      </c>
      <c r="CU165" s="13">
        <v>11.83366</v>
      </c>
      <c r="CV165" s="13">
        <v>8.9816699999999994</v>
      </c>
      <c r="CW165" s="13">
        <v>11.837400000000001</v>
      </c>
      <c r="CX165" s="13">
        <v>99.927199999999999</v>
      </c>
      <c r="CY165" s="13">
        <v>34.280699999999996</v>
      </c>
      <c r="CZ165" s="13" t="s">
        <v>255</v>
      </c>
      <c r="DA165" s="13">
        <v>45.915150000000004</v>
      </c>
      <c r="DB165" s="13">
        <v>99.84</v>
      </c>
      <c r="DC165" s="13">
        <v>312.61577999999997</v>
      </c>
      <c r="DD165" s="13">
        <v>132.50486708400402</v>
      </c>
      <c r="DE165" s="13">
        <v>3.0839922440345142</v>
      </c>
      <c r="DF165" s="13">
        <v>6.1290121338903933</v>
      </c>
      <c r="DG165" s="13">
        <v>0.94894496827116148</v>
      </c>
      <c r="DH165" s="13">
        <v>0.97010010725526152</v>
      </c>
      <c r="DI165" s="13">
        <v>0.95610655402385358</v>
      </c>
      <c r="DJ165" s="13">
        <v>0.97742134856966734</v>
      </c>
      <c r="DK165" s="13">
        <v>16961.121545600428</v>
      </c>
      <c r="DL165" s="13">
        <v>2.159557067491805</v>
      </c>
      <c r="DM165" s="13">
        <v>42927.095839556525</v>
      </c>
      <c r="DN165" s="13">
        <v>2.753560252911107</v>
      </c>
      <c r="DO165" s="13">
        <v>2.530911397819176</v>
      </c>
      <c r="DP165" s="13">
        <v>0.38597162532806401</v>
      </c>
      <c r="DQ165" s="13">
        <v>281.2695425857425</v>
      </c>
      <c r="DR165" s="13">
        <v>6017.1702922754575</v>
      </c>
      <c r="DS165" s="13">
        <v>7.1341002089743393</v>
      </c>
      <c r="DT165" s="13">
        <v>7.1341002089743384</v>
      </c>
      <c r="DU165" s="13">
        <v>100.00085882356726</v>
      </c>
      <c r="DV165" s="13">
        <v>17.225460222930106</v>
      </c>
      <c r="DW165" s="13">
        <v>2.159557067491805</v>
      </c>
      <c r="DX165" s="13">
        <v>747.95034332762066</v>
      </c>
      <c r="DY165" s="13">
        <v>1069.1823692878595</v>
      </c>
      <c r="DZ165" s="13">
        <v>207.09470090488119</v>
      </c>
      <c r="EA165" s="13">
        <v>295.38693789512519</v>
      </c>
      <c r="EB165" s="13">
        <v>24.088123490430146</v>
      </c>
      <c r="EC165" s="13">
        <v>520.51112704593606</v>
      </c>
      <c r="ED165" s="13">
        <v>3.8550666801825657</v>
      </c>
      <c r="EE165" s="13">
        <v>5.8525224315384872E-2</v>
      </c>
      <c r="EF165" s="13">
        <v>500</v>
      </c>
      <c r="EG165" s="13">
        <v>10696.448390677026</v>
      </c>
      <c r="EH165" s="13">
        <v>27657.569936277454</v>
      </c>
      <c r="EI165" s="13">
        <v>4.4426576267101316E-2</v>
      </c>
      <c r="EJ165" s="13">
        <v>20</v>
      </c>
      <c r="EK165" s="13">
        <v>2.1816615649929121</v>
      </c>
      <c r="EL165" s="13">
        <v>3.5214711754146824</v>
      </c>
      <c r="EM165" s="13">
        <v>7.4999999999999997E-2</v>
      </c>
      <c r="EN165" s="13">
        <v>19.121082560221353</v>
      </c>
      <c r="EO165" s="13">
        <v>2.0091155021683779E-2</v>
      </c>
    </row>
    <row r="166" spans="1:145">
      <c r="A166" s="12">
        <v>40473.668749999997</v>
      </c>
      <c r="B166" s="13">
        <v>12</v>
      </c>
      <c r="C166" s="13" t="s">
        <v>54</v>
      </c>
      <c r="D166" s="13" t="s">
        <v>64</v>
      </c>
      <c r="E166" s="12">
        <v>40473.657638888886</v>
      </c>
      <c r="F166" s="12">
        <v>40473.678472222222</v>
      </c>
      <c r="G166" s="13" t="s">
        <v>28</v>
      </c>
      <c r="H166" s="13">
        <v>2</v>
      </c>
      <c r="I166" s="13">
        <v>3</v>
      </c>
      <c r="J166" s="13" t="s">
        <v>255</v>
      </c>
      <c r="K166" s="13">
        <v>5</v>
      </c>
      <c r="L166" s="13" t="s">
        <v>255</v>
      </c>
      <c r="M166" s="13">
        <v>548210</v>
      </c>
      <c r="N166" s="13">
        <v>548211</v>
      </c>
      <c r="O166" s="13" t="s">
        <v>255</v>
      </c>
      <c r="P166" s="13">
        <v>3.323198410535029E-2</v>
      </c>
      <c r="Q166" s="13">
        <v>1.9666329726971972E-2</v>
      </c>
      <c r="R166" s="13">
        <v>3.6461580502730979</v>
      </c>
      <c r="S166" s="13">
        <v>5.7992397465372724E-3</v>
      </c>
      <c r="T166" s="13">
        <v>2.5902893920453121</v>
      </c>
      <c r="U166" s="13">
        <v>0.68641985745427458</v>
      </c>
      <c r="V166" s="13" t="s">
        <v>255</v>
      </c>
      <c r="W166" s="13" t="s">
        <v>255</v>
      </c>
      <c r="X166" s="13">
        <v>1.5519973231548039</v>
      </c>
      <c r="Y166" s="13">
        <v>5.3554324011251542E-2</v>
      </c>
      <c r="Z166" s="13">
        <v>34.210307217953485</v>
      </c>
      <c r="AA166" s="13">
        <v>6.3590775216259526E-2</v>
      </c>
      <c r="AB166" s="13">
        <v>1.0186455963132782E-2</v>
      </c>
      <c r="AC166" s="13">
        <v>42.707577134370936</v>
      </c>
      <c r="AD166" s="13">
        <v>8.623001589259438E-3</v>
      </c>
      <c r="AE166" s="13">
        <v>8.6990307501027223E-2</v>
      </c>
      <c r="AF166" s="13">
        <v>14.026523271767157</v>
      </c>
      <c r="AG166" s="13" t="s">
        <v>255</v>
      </c>
      <c r="AH166" s="13" t="s">
        <v>255</v>
      </c>
      <c r="AI166" s="13">
        <v>0.27089767315252034</v>
      </c>
      <c r="AJ166" s="13">
        <v>2.9046485535889319E-2</v>
      </c>
      <c r="AK166" s="13" t="s">
        <v>255</v>
      </c>
      <c r="AL166" s="13">
        <v>100</v>
      </c>
      <c r="AM166" s="13">
        <v>900</v>
      </c>
      <c r="AN166" s="13" t="s">
        <v>255</v>
      </c>
      <c r="AO166" s="13" t="s">
        <v>255</v>
      </c>
      <c r="AP166" s="13" t="s">
        <v>255</v>
      </c>
      <c r="AQ166" s="13" t="s">
        <v>255</v>
      </c>
      <c r="AR166" s="13" t="s">
        <v>255</v>
      </c>
      <c r="AS166" s="13" t="s">
        <v>255</v>
      </c>
      <c r="AT166" s="13" t="s">
        <v>255</v>
      </c>
      <c r="AU166" s="13" t="s">
        <v>255</v>
      </c>
      <c r="AV166" s="13" t="s">
        <v>255</v>
      </c>
      <c r="AW166" s="13" t="s">
        <v>255</v>
      </c>
      <c r="AX166" s="13" t="s">
        <v>255</v>
      </c>
      <c r="AY166" s="13" t="s">
        <v>255</v>
      </c>
      <c r="AZ166" s="13" t="s">
        <v>255</v>
      </c>
      <c r="BA166" s="13" t="s">
        <v>255</v>
      </c>
      <c r="BB166" s="13" t="s">
        <v>255</v>
      </c>
      <c r="BC166" s="13" t="s">
        <v>255</v>
      </c>
      <c r="BD166" s="13" t="s">
        <v>255</v>
      </c>
      <c r="BE166" s="13" t="s">
        <v>255</v>
      </c>
      <c r="BF166" s="13" t="s">
        <v>255</v>
      </c>
      <c r="BG166" s="13" t="s">
        <v>255</v>
      </c>
      <c r="BH166" s="13" t="s">
        <v>255</v>
      </c>
      <c r="BI166" s="13" t="s">
        <v>255</v>
      </c>
      <c r="BJ166" s="13" t="s">
        <v>255</v>
      </c>
      <c r="BK166" s="13" t="s">
        <v>255</v>
      </c>
      <c r="BL166" s="13" t="s">
        <v>255</v>
      </c>
      <c r="BM166" s="13" t="s">
        <v>255</v>
      </c>
      <c r="BN166" s="13" t="s">
        <v>255</v>
      </c>
      <c r="BO166" s="13" t="s">
        <v>255</v>
      </c>
      <c r="BP166" s="13" t="s">
        <v>255</v>
      </c>
      <c r="BQ166" s="13" t="s">
        <v>255</v>
      </c>
      <c r="BR166" s="13" t="s">
        <v>255</v>
      </c>
      <c r="BS166" s="13" t="s">
        <v>255</v>
      </c>
      <c r="BT166" s="13" t="s">
        <v>255</v>
      </c>
      <c r="BU166" s="13" t="s">
        <v>255</v>
      </c>
      <c r="BV166" s="13" t="s">
        <v>255</v>
      </c>
      <c r="BW166" s="13" t="s">
        <v>255</v>
      </c>
      <c r="BX166" s="13" t="s">
        <v>255</v>
      </c>
      <c r="BY166" s="13" t="s">
        <v>255</v>
      </c>
      <c r="BZ166" s="13" t="s">
        <v>255</v>
      </c>
      <c r="CA166" s="13" t="s">
        <v>255</v>
      </c>
      <c r="CB166" s="13" t="s">
        <v>255</v>
      </c>
      <c r="CC166" s="13" t="s">
        <v>255</v>
      </c>
      <c r="CD166" s="13" t="s">
        <v>255</v>
      </c>
      <c r="CE166" s="13" t="s">
        <v>255</v>
      </c>
      <c r="CF166" s="13">
        <v>616.53997802734375</v>
      </c>
      <c r="CG166" s="13">
        <v>2.3158841133117676</v>
      </c>
      <c r="CH166" s="13">
        <v>12.230395317077637</v>
      </c>
      <c r="CI166" s="13">
        <v>86.410446166992188</v>
      </c>
      <c r="CJ166" s="13">
        <v>16.873432159423828</v>
      </c>
      <c r="CK166" s="13">
        <v>211.82832336425781</v>
      </c>
      <c r="CL166" s="13">
        <v>2014.2293701171875</v>
      </c>
      <c r="CM166" s="13">
        <v>3.0060405731201172</v>
      </c>
      <c r="CN166" s="13">
        <v>149.19425964355469</v>
      </c>
      <c r="CO166" s="13">
        <v>14.971210479736328</v>
      </c>
      <c r="CP166" s="13">
        <v>51.077608476392342</v>
      </c>
      <c r="CQ166" s="13" t="s">
        <v>255</v>
      </c>
      <c r="CR166" s="13" t="s">
        <v>255</v>
      </c>
      <c r="CS166" s="13" t="s">
        <v>255</v>
      </c>
      <c r="CT166" s="13" t="s">
        <v>255</v>
      </c>
      <c r="CU166" s="13" t="s">
        <v>255</v>
      </c>
      <c r="CV166" s="13" t="s">
        <v>255</v>
      </c>
      <c r="CW166" s="13" t="s">
        <v>255</v>
      </c>
      <c r="CX166" s="13" t="s">
        <v>255</v>
      </c>
      <c r="CY166" s="13" t="s">
        <v>255</v>
      </c>
      <c r="CZ166" s="13" t="s">
        <v>255</v>
      </c>
      <c r="DA166" s="13" t="s">
        <v>255</v>
      </c>
      <c r="DB166" s="13" t="s">
        <v>255</v>
      </c>
      <c r="DC166" s="13" t="s">
        <v>255</v>
      </c>
      <c r="DD166" s="13" t="s">
        <v>255</v>
      </c>
      <c r="DE166" s="13" t="s">
        <v>255</v>
      </c>
      <c r="DF166" s="13" t="s">
        <v>255</v>
      </c>
      <c r="DG166" s="13" t="s">
        <v>255</v>
      </c>
      <c r="DH166" s="13" t="s">
        <v>255</v>
      </c>
      <c r="DI166" s="13" t="s">
        <v>255</v>
      </c>
      <c r="DJ166" s="13" t="s">
        <v>255</v>
      </c>
      <c r="DK166" s="13">
        <v>14085.8219764613</v>
      </c>
      <c r="DL166" s="13">
        <v>1.7934625560530135</v>
      </c>
      <c r="DM166" s="13">
        <v>43090.201008888776</v>
      </c>
      <c r="DN166" s="13">
        <v>3.2669890711091174</v>
      </c>
      <c r="DO166" s="13">
        <v>3.0591186713062575</v>
      </c>
      <c r="DP166" s="13">
        <v>0.38805199546813968</v>
      </c>
      <c r="DQ166" s="13">
        <v>239.24956875939372</v>
      </c>
      <c r="DR166" s="13">
        <v>5118.2413294531789</v>
      </c>
      <c r="DS166" s="13">
        <v>8.418946711426841</v>
      </c>
      <c r="DT166" s="13">
        <v>8.4189467114268393</v>
      </c>
      <c r="DU166" s="13">
        <v>100.00085882356726</v>
      </c>
      <c r="DV166" s="13">
        <v>17.225460222930106</v>
      </c>
      <c r="DW166" s="13">
        <v>1.7934625560530135</v>
      </c>
      <c r="DX166" s="13">
        <v>747.95034332762066</v>
      </c>
      <c r="DY166" s="13">
        <v>1069.1823692878595</v>
      </c>
      <c r="DZ166" s="13">
        <v>182.67280619284989</v>
      </c>
      <c r="EA166" s="13">
        <v>260.4494156730816</v>
      </c>
      <c r="EB166" s="13">
        <v>24.088123490430146</v>
      </c>
      <c r="EC166" s="13">
        <v>440.37629402207466</v>
      </c>
      <c r="ED166" s="13">
        <v>4.5738823761849012</v>
      </c>
      <c r="EE166" s="13">
        <v>8.680804255351382E-2</v>
      </c>
      <c r="EF166" s="13">
        <v>500</v>
      </c>
      <c r="EG166" s="13">
        <v>10696.448390677026</v>
      </c>
      <c r="EH166" s="13">
        <v>24782.270367138328</v>
      </c>
      <c r="EI166" s="13">
        <v>4.5053982604753316E-2</v>
      </c>
      <c r="EJ166" s="13">
        <v>20</v>
      </c>
      <c r="EK166" s="13">
        <v>2.1816615649929121</v>
      </c>
      <c r="EL166" s="13">
        <v>3.1553766639758916</v>
      </c>
      <c r="EM166" s="13">
        <v>7.4999999999999997E-2</v>
      </c>
      <c r="EN166" s="13">
        <v>21.957775370279947</v>
      </c>
      <c r="EO166" s="13">
        <v>1.2405025646544728E-2</v>
      </c>
    </row>
    <row r="167" spans="1:145">
      <c r="A167" s="12">
        <v>40473.669444444444</v>
      </c>
      <c r="B167" s="13">
        <v>12</v>
      </c>
      <c r="C167" s="13" t="s">
        <v>54</v>
      </c>
      <c r="D167" s="13" t="s">
        <v>64</v>
      </c>
      <c r="E167" s="12">
        <v>40473.657638888886</v>
      </c>
      <c r="F167" s="12">
        <v>40473.678472222222</v>
      </c>
      <c r="G167" s="13" t="s">
        <v>28</v>
      </c>
      <c r="H167" s="13">
        <v>2</v>
      </c>
      <c r="I167" s="13">
        <v>3</v>
      </c>
      <c r="J167" s="13" t="s">
        <v>255</v>
      </c>
      <c r="K167" s="13">
        <v>5</v>
      </c>
      <c r="L167" s="13" t="s">
        <v>255</v>
      </c>
      <c r="M167" s="13">
        <v>548210</v>
      </c>
      <c r="N167" s="13">
        <v>548211</v>
      </c>
      <c r="O167" s="13" t="s">
        <v>255</v>
      </c>
      <c r="P167" s="13">
        <v>3.323198410535029E-2</v>
      </c>
      <c r="Q167" s="13">
        <v>1.9666329726971972E-2</v>
      </c>
      <c r="R167" s="13">
        <v>3.6461580502730979</v>
      </c>
      <c r="S167" s="13">
        <v>5.7992397465372724E-3</v>
      </c>
      <c r="T167" s="13">
        <v>2.5902893920453121</v>
      </c>
      <c r="U167" s="13">
        <v>0.68641985745427458</v>
      </c>
      <c r="V167" s="13" t="s">
        <v>255</v>
      </c>
      <c r="W167" s="13" t="s">
        <v>255</v>
      </c>
      <c r="X167" s="13">
        <v>1.5519973231548039</v>
      </c>
      <c r="Y167" s="13">
        <v>5.3554324011251542E-2</v>
      </c>
      <c r="Z167" s="13">
        <v>34.210307217953485</v>
      </c>
      <c r="AA167" s="13">
        <v>6.3590775216259526E-2</v>
      </c>
      <c r="AB167" s="13">
        <v>1.0186455963132782E-2</v>
      </c>
      <c r="AC167" s="13">
        <v>42.707577134370936</v>
      </c>
      <c r="AD167" s="13">
        <v>8.623001589259438E-3</v>
      </c>
      <c r="AE167" s="13">
        <v>8.6990307501027223E-2</v>
      </c>
      <c r="AF167" s="13">
        <v>14.026523271767157</v>
      </c>
      <c r="AG167" s="13" t="s">
        <v>255</v>
      </c>
      <c r="AH167" s="13" t="s">
        <v>255</v>
      </c>
      <c r="AI167" s="13">
        <v>0.27089767315252034</v>
      </c>
      <c r="AJ167" s="13">
        <v>2.9046485535889319E-2</v>
      </c>
      <c r="AK167" s="13" t="s">
        <v>255</v>
      </c>
      <c r="AL167" s="13">
        <v>100</v>
      </c>
      <c r="AM167" s="13">
        <v>900</v>
      </c>
      <c r="AN167" s="13" t="s">
        <v>255</v>
      </c>
      <c r="AO167" s="13" t="s">
        <v>255</v>
      </c>
      <c r="AP167" s="13">
        <v>6641.76</v>
      </c>
      <c r="AQ167" s="13">
        <v>106.239</v>
      </c>
      <c r="AR167" s="13" t="s">
        <v>255</v>
      </c>
      <c r="AS167" s="13" t="s">
        <v>255</v>
      </c>
      <c r="AT167" s="13" t="s">
        <v>255</v>
      </c>
      <c r="AU167" s="13" t="s">
        <v>255</v>
      </c>
      <c r="AV167" s="13">
        <v>4.1868800000000004</v>
      </c>
      <c r="AW167" s="13">
        <v>0.44564399999999998</v>
      </c>
      <c r="AX167" s="13" t="s">
        <v>255</v>
      </c>
      <c r="AY167" s="13" t="s">
        <v>255</v>
      </c>
      <c r="AZ167" s="13">
        <v>72810.3</v>
      </c>
      <c r="BA167" s="13">
        <v>1126.1400000000001</v>
      </c>
      <c r="BB167" s="13" t="s">
        <v>255</v>
      </c>
      <c r="BC167" s="13" t="s">
        <v>255</v>
      </c>
      <c r="BD167" s="13">
        <v>2.12364</v>
      </c>
      <c r="BE167" s="13">
        <v>0.68810300000000002</v>
      </c>
      <c r="BF167" s="13">
        <v>19.364999999999998</v>
      </c>
      <c r="BG167" s="13">
        <v>3.87147</v>
      </c>
      <c r="BH167" s="13" t="s">
        <v>255</v>
      </c>
      <c r="BI167" s="13" t="s">
        <v>255</v>
      </c>
      <c r="BJ167" s="13" t="s">
        <v>255</v>
      </c>
      <c r="BK167" s="13" t="s">
        <v>255</v>
      </c>
      <c r="BL167" s="13">
        <v>8.9850899999999996</v>
      </c>
      <c r="BM167" s="13">
        <v>1.3128</v>
      </c>
      <c r="BN167" s="13">
        <v>6681.62</v>
      </c>
      <c r="BO167" s="13">
        <v>205.68100000000001</v>
      </c>
      <c r="BP167" s="13">
        <v>4.8106999999999998</v>
      </c>
      <c r="BQ167" s="13">
        <v>0.496915</v>
      </c>
      <c r="BR167" s="13">
        <v>88.817400000000006</v>
      </c>
      <c r="BS167" s="13">
        <v>2.2070799999999999</v>
      </c>
      <c r="BT167" s="13" t="s">
        <v>255</v>
      </c>
      <c r="BU167" s="13" t="s">
        <v>255</v>
      </c>
      <c r="BV167" s="13" t="s">
        <v>255</v>
      </c>
      <c r="BW167" s="13" t="s">
        <v>255</v>
      </c>
      <c r="BX167" s="13">
        <v>8465.77</v>
      </c>
      <c r="BY167" s="13">
        <v>689.30600000000004</v>
      </c>
      <c r="BZ167" s="13">
        <v>49.678699999999999</v>
      </c>
      <c r="CA167" s="13">
        <v>0.64863700000000002</v>
      </c>
      <c r="CB167" s="13">
        <v>4.8216900000000003</v>
      </c>
      <c r="CC167" s="13">
        <v>0.73356399999999999</v>
      </c>
      <c r="CD167" s="13" t="s">
        <v>255</v>
      </c>
      <c r="CE167" s="13" t="s">
        <v>255</v>
      </c>
      <c r="CF167" s="13">
        <v>727.5025634765625</v>
      </c>
      <c r="CG167" s="13">
        <v>2.8799374103546143</v>
      </c>
      <c r="CH167" s="13">
        <v>15.142722129821777</v>
      </c>
      <c r="CI167" s="13">
        <v>86.080490112304688</v>
      </c>
      <c r="CJ167" s="13">
        <v>17.001153945922852</v>
      </c>
      <c r="CK167" s="13">
        <v>237.11444091796875</v>
      </c>
      <c r="CL167" s="13">
        <v>2004.5975341796875</v>
      </c>
      <c r="CM167" s="13">
        <v>2.9344582557678223</v>
      </c>
      <c r="CN167" s="13">
        <v>157.61984252929687</v>
      </c>
      <c r="CO167" s="13">
        <v>17.884313583374023</v>
      </c>
      <c r="CP167" s="13">
        <v>51.077608476392342</v>
      </c>
      <c r="CQ167" s="13">
        <v>123.47801000000001</v>
      </c>
      <c r="CR167" s="13" t="s">
        <v>255</v>
      </c>
      <c r="CS167" s="13" t="s">
        <v>255</v>
      </c>
      <c r="CT167" s="13" t="s">
        <v>255</v>
      </c>
      <c r="CU167" s="13">
        <v>8.3737600000000008</v>
      </c>
      <c r="CV167" s="13" t="s">
        <v>255</v>
      </c>
      <c r="CW167" s="13">
        <v>8.4945599999999999</v>
      </c>
      <c r="CX167" s="13">
        <v>77.459999999999994</v>
      </c>
      <c r="CY167" s="13" t="s">
        <v>255</v>
      </c>
      <c r="CZ167" s="13" t="s">
        <v>255</v>
      </c>
      <c r="DA167" s="13">
        <v>44.925449999999998</v>
      </c>
      <c r="DB167" s="13">
        <v>88.817400000000006</v>
      </c>
      <c r="DC167" s="13">
        <v>228.07117</v>
      </c>
      <c r="DD167" s="13">
        <v>170.41045760054109</v>
      </c>
      <c r="DE167" s="13">
        <v>2.4855322301106915</v>
      </c>
      <c r="DF167" s="13">
        <v>4.5909246820065741</v>
      </c>
      <c r="DG167" s="13">
        <v>0.96823363197778156</v>
      </c>
      <c r="DH167" s="13">
        <v>0.97995622421480166</v>
      </c>
      <c r="DI167" s="13">
        <v>0.97391540553564282</v>
      </c>
      <c r="DJ167" s="13">
        <v>0.98570678810632018</v>
      </c>
      <c r="DK167" s="13">
        <v>16496.070743919812</v>
      </c>
      <c r="DL167" s="13">
        <v>2.1003449603907498</v>
      </c>
      <c r="DM167" s="13">
        <v>42884.148136862903</v>
      </c>
      <c r="DN167" s="13">
        <v>2.7554508187575184</v>
      </c>
      <c r="DO167" s="13">
        <v>2.5996583551673549</v>
      </c>
      <c r="DP167" s="13">
        <v>0.38890773143768315</v>
      </c>
      <c r="DQ167" s="13">
        <v>282.93137157676898</v>
      </c>
      <c r="DR167" s="13">
        <v>6052.7216283487487</v>
      </c>
      <c r="DS167" s="13">
        <v>7.0851016732719279</v>
      </c>
      <c r="DT167" s="13">
        <v>7.085101673271927</v>
      </c>
      <c r="DU167" s="13">
        <v>100.00085882356726</v>
      </c>
      <c r="DV167" s="13">
        <v>17.225460222930106</v>
      </c>
      <c r="DW167" s="13">
        <v>2.1003449603907498</v>
      </c>
      <c r="DX167" s="13">
        <v>747.95034332762066</v>
      </c>
      <c r="DY167" s="13">
        <v>1069.1823692878595</v>
      </c>
      <c r="DZ167" s="13">
        <v>206.99385530914464</v>
      </c>
      <c r="EA167" s="13">
        <v>295.24200652531897</v>
      </c>
      <c r="EB167" s="13">
        <v>24.088123490430146</v>
      </c>
      <c r="EC167" s="13">
        <v>519.63359102912716</v>
      </c>
      <c r="ED167" s="13">
        <v>3.8577135288917903</v>
      </c>
      <c r="EE167" s="13">
        <v>6.1001868627183882E-2</v>
      </c>
      <c r="EF167" s="13">
        <v>500</v>
      </c>
      <c r="EG167" s="13">
        <v>10696.448390677026</v>
      </c>
      <c r="EH167" s="13">
        <v>27192.519134596838</v>
      </c>
      <c r="EI167" s="13">
        <v>4.5141185978419346E-2</v>
      </c>
      <c r="EJ167" s="13">
        <v>20</v>
      </c>
      <c r="EK167" s="13">
        <v>2.1816615649929121</v>
      </c>
      <c r="EL167" s="13">
        <v>3.4622590683136276</v>
      </c>
      <c r="EM167" s="13">
        <v>7.4999999999999997E-2</v>
      </c>
      <c r="EN167" s="13">
        <v>26.230326588948568</v>
      </c>
      <c r="EO167" s="13">
        <v>1.0486327776524756E-2</v>
      </c>
    </row>
    <row r="168" spans="1:145">
      <c r="A168" s="12">
        <v>40473.670138888891</v>
      </c>
      <c r="B168" s="13">
        <v>12</v>
      </c>
      <c r="C168" s="13" t="s">
        <v>54</v>
      </c>
      <c r="D168" s="13" t="s">
        <v>64</v>
      </c>
      <c r="E168" s="12">
        <v>40473.657638888886</v>
      </c>
      <c r="F168" s="12">
        <v>40473.678472222222</v>
      </c>
      <c r="G168" s="13" t="s">
        <v>28</v>
      </c>
      <c r="H168" s="13">
        <v>2</v>
      </c>
      <c r="I168" s="13">
        <v>3</v>
      </c>
      <c r="J168" s="13" t="s">
        <v>255</v>
      </c>
      <c r="K168" s="13">
        <v>5</v>
      </c>
      <c r="L168" s="13" t="s">
        <v>255</v>
      </c>
      <c r="M168" s="13">
        <v>548210</v>
      </c>
      <c r="N168" s="13">
        <v>548211</v>
      </c>
      <c r="O168" s="13" t="s">
        <v>255</v>
      </c>
      <c r="P168" s="13">
        <v>3.323198410535029E-2</v>
      </c>
      <c r="Q168" s="13">
        <v>1.9666329726971972E-2</v>
      </c>
      <c r="R168" s="13">
        <v>3.6461580502730979</v>
      </c>
      <c r="S168" s="13">
        <v>5.7992397465372724E-3</v>
      </c>
      <c r="T168" s="13">
        <v>2.5902893920453121</v>
      </c>
      <c r="U168" s="13">
        <v>0.68641985745427458</v>
      </c>
      <c r="V168" s="13" t="s">
        <v>255</v>
      </c>
      <c r="W168" s="13" t="s">
        <v>255</v>
      </c>
      <c r="X168" s="13">
        <v>1.5519973231548039</v>
      </c>
      <c r="Y168" s="13">
        <v>5.3554324011251542E-2</v>
      </c>
      <c r="Z168" s="13">
        <v>34.210307217953485</v>
      </c>
      <c r="AA168" s="13">
        <v>6.3590775216259526E-2</v>
      </c>
      <c r="AB168" s="13">
        <v>1.0186455963132782E-2</v>
      </c>
      <c r="AC168" s="13">
        <v>42.707577134370936</v>
      </c>
      <c r="AD168" s="13">
        <v>8.623001589259438E-3</v>
      </c>
      <c r="AE168" s="13">
        <v>8.6990307501027223E-2</v>
      </c>
      <c r="AF168" s="13">
        <v>14.026523271767157</v>
      </c>
      <c r="AG168" s="13" t="s">
        <v>255</v>
      </c>
      <c r="AH168" s="13" t="s">
        <v>255</v>
      </c>
      <c r="AI168" s="13">
        <v>0.27089767315252034</v>
      </c>
      <c r="AJ168" s="13">
        <v>2.9046485535889319E-2</v>
      </c>
      <c r="AK168" s="13" t="s">
        <v>255</v>
      </c>
      <c r="AL168" s="13">
        <v>100</v>
      </c>
      <c r="AM168" s="13">
        <v>900</v>
      </c>
      <c r="AN168" s="13" t="s">
        <v>255</v>
      </c>
      <c r="AO168" s="13" t="s">
        <v>255</v>
      </c>
      <c r="AP168" s="13" t="s">
        <v>255</v>
      </c>
      <c r="AQ168" s="13" t="s">
        <v>255</v>
      </c>
      <c r="AR168" s="13" t="s">
        <v>255</v>
      </c>
      <c r="AS168" s="13" t="s">
        <v>255</v>
      </c>
      <c r="AT168" s="13" t="s">
        <v>255</v>
      </c>
      <c r="AU168" s="13" t="s">
        <v>255</v>
      </c>
      <c r="AV168" s="13" t="s">
        <v>255</v>
      </c>
      <c r="AW168" s="13" t="s">
        <v>255</v>
      </c>
      <c r="AX168" s="13">
        <v>1.1791199999999999</v>
      </c>
      <c r="AY168" s="13">
        <v>0.57315700000000003</v>
      </c>
      <c r="AZ168" s="13" t="s">
        <v>255</v>
      </c>
      <c r="BA168" s="13" t="s">
        <v>255</v>
      </c>
      <c r="BB168" s="13" t="s">
        <v>255</v>
      </c>
      <c r="BC168" s="13" t="s">
        <v>255</v>
      </c>
      <c r="BD168" s="13" t="s">
        <v>255</v>
      </c>
      <c r="BE168" s="13" t="s">
        <v>255</v>
      </c>
      <c r="BF168" s="13" t="s">
        <v>255</v>
      </c>
      <c r="BG168" s="13" t="s">
        <v>255</v>
      </c>
      <c r="BH168" s="13" t="s">
        <v>255</v>
      </c>
      <c r="BI168" s="13" t="s">
        <v>255</v>
      </c>
      <c r="BJ168" s="13" t="s">
        <v>255</v>
      </c>
      <c r="BK168" s="13" t="s">
        <v>255</v>
      </c>
      <c r="BL168" s="13" t="s">
        <v>255</v>
      </c>
      <c r="BM168" s="13" t="s">
        <v>255</v>
      </c>
      <c r="BN168" s="13" t="s">
        <v>255</v>
      </c>
      <c r="BO168" s="13" t="s">
        <v>255</v>
      </c>
      <c r="BP168" s="13" t="s">
        <v>255</v>
      </c>
      <c r="BQ168" s="13" t="s">
        <v>255</v>
      </c>
      <c r="BR168" s="13" t="s">
        <v>255</v>
      </c>
      <c r="BS168" s="13" t="s">
        <v>255</v>
      </c>
      <c r="BT168" s="13" t="s">
        <v>255</v>
      </c>
      <c r="BU168" s="13" t="s">
        <v>255</v>
      </c>
      <c r="BV168" s="13" t="s">
        <v>255</v>
      </c>
      <c r="BW168" s="13" t="s">
        <v>255</v>
      </c>
      <c r="BX168" s="13" t="s">
        <v>255</v>
      </c>
      <c r="BY168" s="13" t="s">
        <v>255</v>
      </c>
      <c r="BZ168" s="13" t="s">
        <v>255</v>
      </c>
      <c r="CA168" s="13" t="s">
        <v>255</v>
      </c>
      <c r="CB168" s="13" t="s">
        <v>255</v>
      </c>
      <c r="CC168" s="13" t="s">
        <v>255</v>
      </c>
      <c r="CD168" s="13" t="s">
        <v>255</v>
      </c>
      <c r="CE168" s="13" t="s">
        <v>255</v>
      </c>
      <c r="CF168" s="13">
        <v>670.65301513671875</v>
      </c>
      <c r="CG168" s="13">
        <v>3.2537887096405029</v>
      </c>
      <c r="CH168" s="13">
        <v>17.330711364746094</v>
      </c>
      <c r="CI168" s="13">
        <v>85.793487548828125</v>
      </c>
      <c r="CJ168" s="13">
        <v>16.924396514892578</v>
      </c>
      <c r="CK168" s="13">
        <v>248.12294006347656</v>
      </c>
      <c r="CL168" s="13">
        <v>2020.13671875</v>
      </c>
      <c r="CM168" s="13">
        <v>2.9262402057647705</v>
      </c>
      <c r="CN168" s="13">
        <v>156.476318359375</v>
      </c>
      <c r="CO168" s="13">
        <v>16.396892547607422</v>
      </c>
      <c r="CP168" s="13">
        <v>51.077608476392342</v>
      </c>
      <c r="CQ168" s="13">
        <v>1.1791199999999999</v>
      </c>
      <c r="CR168" s="13" t="s">
        <v>255</v>
      </c>
      <c r="CS168" s="13" t="s">
        <v>255</v>
      </c>
      <c r="CT168" s="13" t="s">
        <v>255</v>
      </c>
      <c r="CU168" s="13" t="s">
        <v>255</v>
      </c>
      <c r="CV168" s="13">
        <v>3.5373599999999996</v>
      </c>
      <c r="CW168" s="13" t="s">
        <v>255</v>
      </c>
      <c r="CX168" s="13" t="s">
        <v>255</v>
      </c>
      <c r="CY168" s="13" t="s">
        <v>255</v>
      </c>
      <c r="CZ168" s="13" t="s">
        <v>255</v>
      </c>
      <c r="DA168" s="13" t="s">
        <v>255</v>
      </c>
      <c r="DB168" s="13" t="s">
        <v>255</v>
      </c>
      <c r="DC168" s="13">
        <v>3.5373599999999996</v>
      </c>
      <c r="DD168" s="13" t="s">
        <v>255</v>
      </c>
      <c r="DE168" s="13" t="s">
        <v>255</v>
      </c>
      <c r="DF168" s="13" t="s">
        <v>255</v>
      </c>
      <c r="DG168" s="13" t="s">
        <v>255</v>
      </c>
      <c r="DH168" s="13" t="s">
        <v>255</v>
      </c>
      <c r="DI168" s="13" t="s">
        <v>255</v>
      </c>
      <c r="DJ168" s="13" t="s">
        <v>255</v>
      </c>
      <c r="DK168" s="13">
        <v>15275.979684575834</v>
      </c>
      <c r="DL168" s="13">
        <v>1.9449981418972928</v>
      </c>
      <c r="DM168" s="13">
        <v>43216.57630844201</v>
      </c>
      <c r="DN168" s="13">
        <v>3.0121935981129924</v>
      </c>
      <c r="DO168" s="13">
        <v>2.8290543193166076</v>
      </c>
      <c r="DP168" s="13">
        <v>0.38839345664978031</v>
      </c>
      <c r="DQ168" s="13">
        <v>260.47724276154764</v>
      </c>
      <c r="DR168" s="13">
        <v>5572.3627682894903</v>
      </c>
      <c r="DS168" s="13">
        <v>7.7555209711710678</v>
      </c>
      <c r="DT168" s="13">
        <v>7.7555209711710686</v>
      </c>
      <c r="DU168" s="13">
        <v>100.00085882356726</v>
      </c>
      <c r="DV168" s="13">
        <v>17.225460222930106</v>
      </c>
      <c r="DW168" s="13">
        <v>1.9449981418972928</v>
      </c>
      <c r="DX168" s="13">
        <v>747.95034332762066</v>
      </c>
      <c r="DY168" s="13">
        <v>1069.1823692878595</v>
      </c>
      <c r="DZ168" s="13">
        <v>194.0140354122648</v>
      </c>
      <c r="EA168" s="13">
        <v>276.67706388100436</v>
      </c>
      <c r="EB168" s="13">
        <v>24.088123490430146</v>
      </c>
      <c r="EC168" s="13">
        <v>479.0276379572262</v>
      </c>
      <c r="ED168" s="13">
        <v>4.2171610961002299</v>
      </c>
      <c r="EE168" s="13">
        <v>2.9373320815868569E-2</v>
      </c>
      <c r="EF168" s="13">
        <v>500</v>
      </c>
      <c r="EG168" s="13">
        <v>10696.448390677026</v>
      </c>
      <c r="EH168" s="13">
        <v>25972.428075252858</v>
      </c>
      <c r="EI168" s="13">
        <v>4.5072913927987526E-2</v>
      </c>
      <c r="EJ168" s="13">
        <v>20</v>
      </c>
      <c r="EK168" s="13">
        <v>2.1816615649929121</v>
      </c>
      <c r="EL168" s="13">
        <v>3.3069122498201704</v>
      </c>
      <c r="EM168" s="13">
        <v>7.4999999999999997E-2</v>
      </c>
      <c r="EN168" s="13">
        <v>24.048775736490885</v>
      </c>
      <c r="EO168" s="13">
        <v>1.1363543252885444E-2</v>
      </c>
    </row>
    <row r="169" spans="1:145">
      <c r="A169" s="12">
        <v>40473.67083333333</v>
      </c>
      <c r="B169" s="13">
        <v>12</v>
      </c>
      <c r="C169" s="13" t="s">
        <v>54</v>
      </c>
      <c r="D169" s="13" t="s">
        <v>64</v>
      </c>
      <c r="E169" s="12">
        <v>40473.657638888886</v>
      </c>
      <c r="F169" s="12">
        <v>40473.678472222222</v>
      </c>
      <c r="G169" s="13" t="s">
        <v>28</v>
      </c>
      <c r="H169" s="13">
        <v>2</v>
      </c>
      <c r="I169" s="13">
        <v>3</v>
      </c>
      <c r="J169" s="13" t="s">
        <v>255</v>
      </c>
      <c r="K169" s="13">
        <v>5</v>
      </c>
      <c r="L169" s="13" t="s">
        <v>255</v>
      </c>
      <c r="M169" s="13">
        <v>548210</v>
      </c>
      <c r="N169" s="13">
        <v>548211</v>
      </c>
      <c r="O169" s="13" t="s">
        <v>255</v>
      </c>
      <c r="P169" s="13">
        <v>3.323198410535029E-2</v>
      </c>
      <c r="Q169" s="13">
        <v>1.9666329726971972E-2</v>
      </c>
      <c r="R169" s="13">
        <v>3.6461580502730979</v>
      </c>
      <c r="S169" s="13">
        <v>5.7992397465372724E-3</v>
      </c>
      <c r="T169" s="13">
        <v>2.5902893920453121</v>
      </c>
      <c r="U169" s="13">
        <v>0.68641985745427458</v>
      </c>
      <c r="V169" s="13" t="s">
        <v>255</v>
      </c>
      <c r="W169" s="13" t="s">
        <v>255</v>
      </c>
      <c r="X169" s="13">
        <v>1.5519973231548039</v>
      </c>
      <c r="Y169" s="13">
        <v>5.3554324011251542E-2</v>
      </c>
      <c r="Z169" s="13">
        <v>34.210307217953485</v>
      </c>
      <c r="AA169" s="13">
        <v>6.3590775216259526E-2</v>
      </c>
      <c r="AB169" s="13">
        <v>1.0186455963132782E-2</v>
      </c>
      <c r="AC169" s="13">
        <v>42.707577134370936</v>
      </c>
      <c r="AD169" s="13">
        <v>8.623001589259438E-3</v>
      </c>
      <c r="AE169" s="13">
        <v>8.6990307501027223E-2</v>
      </c>
      <c r="AF169" s="13">
        <v>14.026523271767157</v>
      </c>
      <c r="AG169" s="13" t="s">
        <v>255</v>
      </c>
      <c r="AH169" s="13" t="s">
        <v>255</v>
      </c>
      <c r="AI169" s="13">
        <v>0.27089767315252034</v>
      </c>
      <c r="AJ169" s="13">
        <v>2.9046485535889319E-2</v>
      </c>
      <c r="AK169" s="13" t="s">
        <v>255</v>
      </c>
      <c r="AL169" s="13">
        <v>100</v>
      </c>
      <c r="AM169" s="13">
        <v>900</v>
      </c>
      <c r="AN169" s="13" t="s">
        <v>255</v>
      </c>
      <c r="AO169" s="13" t="s">
        <v>255</v>
      </c>
      <c r="AP169" s="13">
        <v>7547.08</v>
      </c>
      <c r="AQ169" s="13">
        <v>148.73599999999999</v>
      </c>
      <c r="AR169" s="13" t="s">
        <v>255</v>
      </c>
      <c r="AS169" s="13" t="s">
        <v>255</v>
      </c>
      <c r="AT169" s="13" t="s">
        <v>255</v>
      </c>
      <c r="AU169" s="13" t="s">
        <v>255</v>
      </c>
      <c r="AV169" s="13">
        <v>2.1077900000000001</v>
      </c>
      <c r="AW169" s="13">
        <v>0.64919700000000002</v>
      </c>
      <c r="AX169" s="13" t="s">
        <v>255</v>
      </c>
      <c r="AY169" s="13" t="s">
        <v>255</v>
      </c>
      <c r="AZ169" s="13">
        <v>86690.2</v>
      </c>
      <c r="BA169" s="13">
        <v>1600.3</v>
      </c>
      <c r="BB169" s="13" t="s">
        <v>255</v>
      </c>
      <c r="BC169" s="13" t="s">
        <v>255</v>
      </c>
      <c r="BD169" s="13" t="s">
        <v>255</v>
      </c>
      <c r="BE169" s="13" t="s">
        <v>255</v>
      </c>
      <c r="BF169" s="13">
        <v>17.312799999999999</v>
      </c>
      <c r="BG169" s="13">
        <v>3.9060800000000002</v>
      </c>
      <c r="BH169" s="13" t="s">
        <v>255</v>
      </c>
      <c r="BI169" s="13" t="s">
        <v>255</v>
      </c>
      <c r="BJ169" s="13" t="s">
        <v>255</v>
      </c>
      <c r="BK169" s="13" t="s">
        <v>255</v>
      </c>
      <c r="BL169" s="13">
        <v>7.33324</v>
      </c>
      <c r="BM169" s="13">
        <v>1.3805099999999999</v>
      </c>
      <c r="BN169" s="13">
        <v>8179.29</v>
      </c>
      <c r="BO169" s="13">
        <v>248.31299999999999</v>
      </c>
      <c r="BP169" s="13">
        <v>4.9024099999999997</v>
      </c>
      <c r="BQ169" s="13">
        <v>0.64490899999999995</v>
      </c>
      <c r="BR169" s="13">
        <v>71.802499999999995</v>
      </c>
      <c r="BS169" s="13">
        <v>2.0561600000000002</v>
      </c>
      <c r="BT169" s="13" t="s">
        <v>255</v>
      </c>
      <c r="BU169" s="13" t="s">
        <v>255</v>
      </c>
      <c r="BV169" s="13" t="s">
        <v>255</v>
      </c>
      <c r="BW169" s="13" t="s">
        <v>255</v>
      </c>
      <c r="BX169" s="13">
        <v>8368.43</v>
      </c>
      <c r="BY169" s="13">
        <v>1068.1199999999999</v>
      </c>
      <c r="BZ169" s="13">
        <v>48.798499999999997</v>
      </c>
      <c r="CA169" s="13">
        <v>0.94539399999999996</v>
      </c>
      <c r="CB169" s="13">
        <v>6.9636800000000001</v>
      </c>
      <c r="CC169" s="13">
        <v>1.0718300000000001</v>
      </c>
      <c r="CD169" s="13" t="s">
        <v>255</v>
      </c>
      <c r="CE169" s="13" t="s">
        <v>255</v>
      </c>
      <c r="CF169" s="13">
        <v>660.44732666015625</v>
      </c>
      <c r="CG169" s="13">
        <v>2.9108982086181641</v>
      </c>
      <c r="CH169" s="13">
        <v>15.735490798950195</v>
      </c>
      <c r="CI169" s="13">
        <v>85.569747924804688</v>
      </c>
      <c r="CJ169" s="13">
        <v>16.942571640014648</v>
      </c>
      <c r="CK169" s="13">
        <v>218.53135681152344</v>
      </c>
      <c r="CL169" s="13">
        <v>2013.22607421875</v>
      </c>
      <c r="CM169" s="13">
        <v>2.9686055183410645</v>
      </c>
      <c r="CN169" s="13">
        <v>143.65628051757812</v>
      </c>
      <c r="CO169" s="13">
        <v>13.760000228881836</v>
      </c>
      <c r="CP169" s="13">
        <v>51.077608476392342</v>
      </c>
      <c r="CQ169" s="13">
        <v>98.556330000000003</v>
      </c>
      <c r="CR169" s="13" t="s">
        <v>255</v>
      </c>
      <c r="CS169" s="13" t="s">
        <v>255</v>
      </c>
      <c r="CT169" s="13" t="s">
        <v>255</v>
      </c>
      <c r="CU169" s="13">
        <v>4.2155800000000001</v>
      </c>
      <c r="CV169" s="13" t="s">
        <v>255</v>
      </c>
      <c r="CW169" s="13" t="s">
        <v>255</v>
      </c>
      <c r="CX169" s="13">
        <v>69.251199999999997</v>
      </c>
      <c r="CY169" s="13" t="s">
        <v>255</v>
      </c>
      <c r="CZ169" s="13" t="s">
        <v>255</v>
      </c>
      <c r="DA169" s="13">
        <v>36.666200000000003</v>
      </c>
      <c r="DB169" s="13">
        <v>71.802499999999995</v>
      </c>
      <c r="DC169" s="13">
        <v>181.93547999999998</v>
      </c>
      <c r="DD169" s="13">
        <v>171.48949250489258</v>
      </c>
      <c r="DE169" s="13">
        <v>2.0196590059120672</v>
      </c>
      <c r="DF169" s="13">
        <v>3.7283006649794563</v>
      </c>
      <c r="DG169" s="13">
        <v>0.97316785904575798</v>
      </c>
      <c r="DH169" s="13">
        <v>0.98269627134296678</v>
      </c>
      <c r="DI169" s="13">
        <v>0.97884265488794642</v>
      </c>
      <c r="DJ169" s="13">
        <v>0.98842662984475627</v>
      </c>
      <c r="DK169" s="13">
        <v>15027.378950322685</v>
      </c>
      <c r="DL169" s="13">
        <v>1.9133453133271621</v>
      </c>
      <c r="DM169" s="13">
        <v>43068.737603292349</v>
      </c>
      <c r="DN169" s="13">
        <v>3.0482765134344887</v>
      </c>
      <c r="DO169" s="13">
        <v>2.8660179360398392</v>
      </c>
      <c r="DP169" s="13">
        <v>0.38851522998809818</v>
      </c>
      <c r="DQ169" s="13">
        <v>256.59384501239521</v>
      </c>
      <c r="DR169" s="13">
        <v>5489.28564108093</v>
      </c>
      <c r="DS169" s="13">
        <v>7.8459640141465501</v>
      </c>
      <c r="DT169" s="13">
        <v>7.8459640141465492</v>
      </c>
      <c r="DU169" s="13">
        <v>100.00085882356726</v>
      </c>
      <c r="DV169" s="13">
        <v>17.225460222930106</v>
      </c>
      <c r="DW169" s="13">
        <v>1.9133453133271621</v>
      </c>
      <c r="DX169" s="13">
        <v>747.95034332762066</v>
      </c>
      <c r="DY169" s="13">
        <v>1069.1823692878595</v>
      </c>
      <c r="DZ169" s="13">
        <v>192.32572936892325</v>
      </c>
      <c r="EA169" s="13">
        <v>274.25935620369359</v>
      </c>
      <c r="EB169" s="13">
        <v>24.088123490430146</v>
      </c>
      <c r="EC169" s="13">
        <v>471.73801614935519</v>
      </c>
      <c r="ED169" s="13">
        <v>4.2676782563594582</v>
      </c>
      <c r="EE169" s="13">
        <v>2.6837851847000035E-2</v>
      </c>
      <c r="EF169" s="13">
        <v>500</v>
      </c>
      <c r="EG169" s="13">
        <v>10696.448390677026</v>
      </c>
      <c r="EH169" s="13">
        <v>25723.827340999713</v>
      </c>
      <c r="EI169" s="13">
        <v>4.5111767828210643E-2</v>
      </c>
      <c r="EJ169" s="13">
        <v>20</v>
      </c>
      <c r="EK169" s="13">
        <v>2.1816615649929121</v>
      </c>
      <c r="EL169" s="13">
        <v>3.2752594212500403</v>
      </c>
      <c r="EM169" s="13">
        <v>7.4999999999999997E-2</v>
      </c>
      <c r="EN169" s="13">
        <v>20.181333669026692</v>
      </c>
      <c r="EO169" s="13">
        <v>1.5842374170789687E-2</v>
      </c>
    </row>
    <row r="170" spans="1:145">
      <c r="A170" s="12">
        <v>40473.671527777777</v>
      </c>
      <c r="B170" s="13">
        <v>12</v>
      </c>
      <c r="C170" s="13" t="s">
        <v>54</v>
      </c>
      <c r="D170" s="13" t="s">
        <v>64</v>
      </c>
      <c r="E170" s="12">
        <v>40473.657638888886</v>
      </c>
      <c r="F170" s="12">
        <v>40473.678472222222</v>
      </c>
      <c r="G170" s="13" t="s">
        <v>28</v>
      </c>
      <c r="H170" s="13">
        <v>2</v>
      </c>
      <c r="I170" s="13">
        <v>3</v>
      </c>
      <c r="J170" s="13" t="s">
        <v>255</v>
      </c>
      <c r="K170" s="13">
        <v>5</v>
      </c>
      <c r="L170" s="13" t="s">
        <v>255</v>
      </c>
      <c r="M170" s="13">
        <v>548210</v>
      </c>
      <c r="N170" s="13">
        <v>548211</v>
      </c>
      <c r="O170" s="13" t="s">
        <v>255</v>
      </c>
      <c r="P170" s="13">
        <v>3.323198410535029E-2</v>
      </c>
      <c r="Q170" s="13">
        <v>1.9666329726971972E-2</v>
      </c>
      <c r="R170" s="13">
        <v>3.6461580502730979</v>
      </c>
      <c r="S170" s="13">
        <v>5.7992397465372724E-3</v>
      </c>
      <c r="T170" s="13">
        <v>2.5902893920453121</v>
      </c>
      <c r="U170" s="13">
        <v>0.68641985745427458</v>
      </c>
      <c r="V170" s="13" t="s">
        <v>255</v>
      </c>
      <c r="W170" s="13" t="s">
        <v>255</v>
      </c>
      <c r="X170" s="13">
        <v>1.5519973231548039</v>
      </c>
      <c r="Y170" s="13">
        <v>5.3554324011251542E-2</v>
      </c>
      <c r="Z170" s="13">
        <v>34.210307217953485</v>
      </c>
      <c r="AA170" s="13">
        <v>6.3590775216259526E-2</v>
      </c>
      <c r="AB170" s="13">
        <v>1.0186455963132782E-2</v>
      </c>
      <c r="AC170" s="13">
        <v>42.707577134370936</v>
      </c>
      <c r="AD170" s="13">
        <v>8.623001589259438E-3</v>
      </c>
      <c r="AE170" s="13">
        <v>8.6990307501027223E-2</v>
      </c>
      <c r="AF170" s="13">
        <v>14.026523271767157</v>
      </c>
      <c r="AG170" s="13" t="s">
        <v>255</v>
      </c>
      <c r="AH170" s="13" t="s">
        <v>255</v>
      </c>
      <c r="AI170" s="13">
        <v>0.27089767315252034</v>
      </c>
      <c r="AJ170" s="13">
        <v>2.9046485535889319E-2</v>
      </c>
      <c r="AK170" s="13" t="s">
        <v>255</v>
      </c>
      <c r="AL170" s="13">
        <v>100</v>
      </c>
      <c r="AM170" s="13">
        <v>900</v>
      </c>
      <c r="AN170" s="13">
        <v>3.4984199999999999</v>
      </c>
      <c r="AO170" s="13">
        <v>1.4717800000000001</v>
      </c>
      <c r="AP170" s="13">
        <v>6819.26</v>
      </c>
      <c r="AQ170" s="13">
        <v>120.178</v>
      </c>
      <c r="AR170" s="13" t="s">
        <v>255</v>
      </c>
      <c r="AS170" s="13" t="s">
        <v>255</v>
      </c>
      <c r="AT170" s="13" t="s">
        <v>255</v>
      </c>
      <c r="AU170" s="13" t="s">
        <v>255</v>
      </c>
      <c r="AV170" s="13">
        <v>3.9279099999999998</v>
      </c>
      <c r="AW170" s="13">
        <v>0.53239700000000001</v>
      </c>
      <c r="AX170" s="13" t="s">
        <v>255</v>
      </c>
      <c r="AY170" s="13" t="s">
        <v>255</v>
      </c>
      <c r="AZ170" s="13">
        <v>88383</v>
      </c>
      <c r="BA170" s="13">
        <v>1356.1</v>
      </c>
      <c r="BB170" s="13" t="s">
        <v>255</v>
      </c>
      <c r="BC170" s="13" t="s">
        <v>255</v>
      </c>
      <c r="BD170" s="13" t="s">
        <v>255</v>
      </c>
      <c r="BE170" s="13" t="s">
        <v>255</v>
      </c>
      <c r="BF170" s="13">
        <v>20.5579</v>
      </c>
      <c r="BG170" s="13">
        <v>4.0395099999999999</v>
      </c>
      <c r="BH170" s="13">
        <v>8.3146400000000007</v>
      </c>
      <c r="BI170" s="13">
        <v>3.6314700000000002</v>
      </c>
      <c r="BJ170" s="13" t="s">
        <v>255</v>
      </c>
      <c r="BK170" s="13" t="s">
        <v>255</v>
      </c>
      <c r="BL170" s="13">
        <v>7.6635400000000002</v>
      </c>
      <c r="BM170" s="13">
        <v>1.3679699999999999</v>
      </c>
      <c r="BN170" s="13">
        <v>6877.11</v>
      </c>
      <c r="BO170" s="13">
        <v>202.73400000000001</v>
      </c>
      <c r="BP170" s="13">
        <v>4.9003699999999997</v>
      </c>
      <c r="BQ170" s="13">
        <v>0.59846699999999997</v>
      </c>
      <c r="BR170" s="13">
        <v>89.658799999999999</v>
      </c>
      <c r="BS170" s="13">
        <v>2.14141</v>
      </c>
      <c r="BT170" s="13" t="s">
        <v>255</v>
      </c>
      <c r="BU170" s="13" t="s">
        <v>255</v>
      </c>
      <c r="BV170" s="13" t="s">
        <v>255</v>
      </c>
      <c r="BW170" s="13" t="s">
        <v>255</v>
      </c>
      <c r="BX170" s="13">
        <v>10539.2</v>
      </c>
      <c r="BY170" s="13">
        <v>842.22500000000002</v>
      </c>
      <c r="BZ170" s="13">
        <v>49.136200000000002</v>
      </c>
      <c r="CA170" s="13">
        <v>0.73524599999999996</v>
      </c>
      <c r="CB170" s="13">
        <v>5.2205199999999996</v>
      </c>
      <c r="CC170" s="13">
        <v>0.83144399999999996</v>
      </c>
      <c r="CD170" s="13" t="s">
        <v>255</v>
      </c>
      <c r="CE170" s="13" t="s">
        <v>255</v>
      </c>
      <c r="CF170" s="13">
        <v>694.62701416015625</v>
      </c>
      <c r="CG170" s="13">
        <v>3.0295145511627197</v>
      </c>
      <c r="CH170" s="13">
        <v>16.288656234741211</v>
      </c>
      <c r="CI170" s="13">
        <v>85.424835205078125</v>
      </c>
      <c r="CJ170" s="13">
        <v>16.940641403198242</v>
      </c>
      <c r="CK170" s="13">
        <v>229.23930358886719</v>
      </c>
      <c r="CL170" s="13">
        <v>2020.8790283203125</v>
      </c>
      <c r="CM170" s="13">
        <v>2.9628098011016846</v>
      </c>
      <c r="CN170" s="13">
        <v>131.8944091796875</v>
      </c>
      <c r="CO170" s="13">
        <v>15.540531158447266</v>
      </c>
      <c r="CP170" s="13">
        <v>51.077608476392342</v>
      </c>
      <c r="CQ170" s="13">
        <v>133.62120999999999</v>
      </c>
      <c r="CR170" s="13">
        <v>10.49526</v>
      </c>
      <c r="CS170" s="13" t="s">
        <v>255</v>
      </c>
      <c r="CT170" s="13" t="s">
        <v>255</v>
      </c>
      <c r="CU170" s="13">
        <v>7.8558199999999996</v>
      </c>
      <c r="CV170" s="13" t="s">
        <v>255</v>
      </c>
      <c r="CW170" s="13" t="s">
        <v>255</v>
      </c>
      <c r="CX170" s="13">
        <v>82.2316</v>
      </c>
      <c r="CY170" s="13">
        <v>24.943920000000002</v>
      </c>
      <c r="CZ170" s="13" t="s">
        <v>255</v>
      </c>
      <c r="DA170" s="13">
        <v>38.317700000000002</v>
      </c>
      <c r="DB170" s="13">
        <v>89.658799999999999</v>
      </c>
      <c r="DC170" s="13">
        <v>253.50310000000002</v>
      </c>
      <c r="DD170" s="13">
        <v>214.48952096417713</v>
      </c>
      <c r="DE170" s="13">
        <v>2.7194046344650173</v>
      </c>
      <c r="DF170" s="13">
        <v>5.1591922045253806</v>
      </c>
      <c r="DG170" s="13">
        <v>0.9720859817577262</v>
      </c>
      <c r="DH170" s="13">
        <v>0.98295484648824027</v>
      </c>
      <c r="DI170" s="13">
        <v>0.97661807254420385</v>
      </c>
      <c r="DJ170" s="13">
        <v>0.98753761044831467</v>
      </c>
      <c r="DK170" s="13">
        <v>15806.881663181064</v>
      </c>
      <c r="DL170" s="13">
        <v>2.0125946812511248</v>
      </c>
      <c r="DM170" s="13">
        <v>43232.456460459514</v>
      </c>
      <c r="DN170" s="13">
        <v>2.9093009444265148</v>
      </c>
      <c r="DO170" s="13">
        <v>2.7350401794403751</v>
      </c>
      <c r="DP170" s="13">
        <v>0.38850229740142828</v>
      </c>
      <c r="DQ170" s="13">
        <v>269.86419083831515</v>
      </c>
      <c r="DR170" s="13">
        <v>5773.1767795877076</v>
      </c>
      <c r="DS170" s="13">
        <v>7.4885038361058065</v>
      </c>
      <c r="DT170" s="13">
        <v>7.4885038361058065</v>
      </c>
      <c r="DU170" s="13">
        <v>100.00085882356726</v>
      </c>
      <c r="DV170" s="13">
        <v>17.225460222930106</v>
      </c>
      <c r="DW170" s="13">
        <v>2.0125946812511248</v>
      </c>
      <c r="DX170" s="13">
        <v>747.95034332762066</v>
      </c>
      <c r="DY170" s="13">
        <v>1069.1823692878595</v>
      </c>
      <c r="DZ170" s="13">
        <v>199.00949404682038</v>
      </c>
      <c r="EA170" s="13">
        <v>283.82420535895449</v>
      </c>
      <c r="EB170" s="13">
        <v>24.088123490430146</v>
      </c>
      <c r="EC170" s="13">
        <v>496.1515572797166</v>
      </c>
      <c r="ED170" s="13">
        <v>4.0731083046485264</v>
      </c>
      <c r="EE170" s="13">
        <v>1.8060172696631821E-2</v>
      </c>
      <c r="EF170" s="13">
        <v>500</v>
      </c>
      <c r="EG170" s="13">
        <v>10696.448390677026</v>
      </c>
      <c r="EH170" s="13">
        <v>26503.330053858088</v>
      </c>
      <c r="EI170" s="13">
        <v>4.5074600502371755E-2</v>
      </c>
      <c r="EJ170" s="13">
        <v>20</v>
      </c>
      <c r="EK170" s="13">
        <v>2.1816615649929121</v>
      </c>
      <c r="EL170" s="13">
        <v>3.3745087891740022</v>
      </c>
      <c r="EM170" s="13">
        <v>7.4999999999999997E-2</v>
      </c>
      <c r="EN170" s="13">
        <v>22.792779032389323</v>
      </c>
      <c r="EO170" s="13">
        <v>1.3173379091175923E-2</v>
      </c>
    </row>
    <row r="171" spans="1:145">
      <c r="A171" s="12">
        <v>40473.672222222223</v>
      </c>
      <c r="B171" s="13">
        <v>12</v>
      </c>
      <c r="C171" s="13" t="s">
        <v>54</v>
      </c>
      <c r="D171" s="13" t="s">
        <v>64</v>
      </c>
      <c r="E171" s="12">
        <v>40473.657638888886</v>
      </c>
      <c r="F171" s="12">
        <v>40473.678472222222</v>
      </c>
      <c r="G171" s="13" t="s">
        <v>28</v>
      </c>
      <c r="H171" s="13">
        <v>2</v>
      </c>
      <c r="I171" s="13">
        <v>3</v>
      </c>
      <c r="J171" s="13" t="s">
        <v>255</v>
      </c>
      <c r="K171" s="13">
        <v>5</v>
      </c>
      <c r="L171" s="13" t="s">
        <v>255</v>
      </c>
      <c r="M171" s="13">
        <v>548210</v>
      </c>
      <c r="N171" s="13">
        <v>548211</v>
      </c>
      <c r="O171" s="13" t="s">
        <v>255</v>
      </c>
      <c r="P171" s="13">
        <v>3.323198410535029E-2</v>
      </c>
      <c r="Q171" s="13">
        <v>1.9666329726971972E-2</v>
      </c>
      <c r="R171" s="13">
        <v>3.6461580502730979</v>
      </c>
      <c r="S171" s="13">
        <v>5.7992397465372724E-3</v>
      </c>
      <c r="T171" s="13">
        <v>2.5902893920453121</v>
      </c>
      <c r="U171" s="13">
        <v>0.68641985745427458</v>
      </c>
      <c r="V171" s="13" t="s">
        <v>255</v>
      </c>
      <c r="W171" s="13" t="s">
        <v>255</v>
      </c>
      <c r="X171" s="13">
        <v>1.5519973231548039</v>
      </c>
      <c r="Y171" s="13">
        <v>5.3554324011251542E-2</v>
      </c>
      <c r="Z171" s="13">
        <v>34.210307217953485</v>
      </c>
      <c r="AA171" s="13">
        <v>6.3590775216259526E-2</v>
      </c>
      <c r="AB171" s="13">
        <v>1.0186455963132782E-2</v>
      </c>
      <c r="AC171" s="13">
        <v>42.707577134370936</v>
      </c>
      <c r="AD171" s="13">
        <v>8.623001589259438E-3</v>
      </c>
      <c r="AE171" s="13">
        <v>8.6990307501027223E-2</v>
      </c>
      <c r="AF171" s="13">
        <v>14.026523271767157</v>
      </c>
      <c r="AG171" s="13" t="s">
        <v>255</v>
      </c>
      <c r="AH171" s="13" t="s">
        <v>255</v>
      </c>
      <c r="AI171" s="13">
        <v>0.27089767315252034</v>
      </c>
      <c r="AJ171" s="13">
        <v>2.9046485535889319E-2</v>
      </c>
      <c r="AK171" s="13" t="s">
        <v>255</v>
      </c>
      <c r="AL171" s="13">
        <v>100</v>
      </c>
      <c r="AM171" s="13">
        <v>900</v>
      </c>
      <c r="AN171" s="13" t="s">
        <v>255</v>
      </c>
      <c r="AO171" s="13" t="s">
        <v>255</v>
      </c>
      <c r="AP171" s="13">
        <v>7845.77</v>
      </c>
      <c r="AQ171" s="13">
        <v>104.006</v>
      </c>
      <c r="AR171" s="13" t="s">
        <v>255</v>
      </c>
      <c r="AS171" s="13" t="s">
        <v>255</v>
      </c>
      <c r="AT171" s="13" t="s">
        <v>255</v>
      </c>
      <c r="AU171" s="13" t="s">
        <v>255</v>
      </c>
      <c r="AV171" s="13">
        <v>5.4371799999999997</v>
      </c>
      <c r="AW171" s="13">
        <v>0.54955699999999996</v>
      </c>
      <c r="AX171" s="13" t="s">
        <v>255</v>
      </c>
      <c r="AY171" s="13" t="s">
        <v>255</v>
      </c>
      <c r="AZ171" s="13">
        <v>75229.2</v>
      </c>
      <c r="BA171" s="13">
        <v>1072.0999999999999</v>
      </c>
      <c r="BB171" s="13" t="s">
        <v>255</v>
      </c>
      <c r="BC171" s="13" t="s">
        <v>255</v>
      </c>
      <c r="BD171" s="13" t="s">
        <v>255</v>
      </c>
      <c r="BE171" s="13" t="s">
        <v>255</v>
      </c>
      <c r="BF171" s="13">
        <v>22.3949</v>
      </c>
      <c r="BG171" s="13">
        <v>4.2433399999999999</v>
      </c>
      <c r="BH171" s="13" t="s">
        <v>255</v>
      </c>
      <c r="BI171" s="13" t="s">
        <v>255</v>
      </c>
      <c r="BJ171" s="13" t="s">
        <v>255</v>
      </c>
      <c r="BK171" s="13" t="s">
        <v>255</v>
      </c>
      <c r="BL171" s="13">
        <v>5.8722300000000001</v>
      </c>
      <c r="BM171" s="13">
        <v>1.35562</v>
      </c>
      <c r="BN171" s="13">
        <v>5117.4799999999996</v>
      </c>
      <c r="BO171" s="13">
        <v>182.95400000000001</v>
      </c>
      <c r="BP171" s="13" t="s">
        <v>255</v>
      </c>
      <c r="BQ171" s="13" t="s">
        <v>255</v>
      </c>
      <c r="BR171" s="13">
        <v>105.361</v>
      </c>
      <c r="BS171" s="13">
        <v>2.4117799999999998</v>
      </c>
      <c r="BT171" s="13" t="s">
        <v>255</v>
      </c>
      <c r="BU171" s="13" t="s">
        <v>255</v>
      </c>
      <c r="BV171" s="13" t="s">
        <v>255</v>
      </c>
      <c r="BW171" s="13" t="s">
        <v>255</v>
      </c>
      <c r="BX171" s="13">
        <v>11235.5</v>
      </c>
      <c r="BY171" s="13">
        <v>897.07</v>
      </c>
      <c r="BZ171" s="13">
        <v>56.132800000000003</v>
      </c>
      <c r="CA171" s="13">
        <v>0.82193899999999998</v>
      </c>
      <c r="CB171" s="13">
        <v>5.8816899999999999</v>
      </c>
      <c r="CC171" s="13">
        <v>0.92947999999999997</v>
      </c>
      <c r="CD171" s="13" t="s">
        <v>255</v>
      </c>
      <c r="CE171" s="13" t="s">
        <v>255</v>
      </c>
      <c r="CF171" s="13">
        <v>677.78289794921875</v>
      </c>
      <c r="CG171" s="13">
        <v>3.120797872543335</v>
      </c>
      <c r="CH171" s="13">
        <v>16.987770080566406</v>
      </c>
      <c r="CI171" s="13">
        <v>85.161102294921875</v>
      </c>
      <c r="CJ171" s="13">
        <v>16.774202346801758</v>
      </c>
      <c r="CK171" s="13">
        <v>235.46531677246094</v>
      </c>
      <c r="CL171" s="13">
        <v>2017.046630859375</v>
      </c>
      <c r="CM171" s="13">
        <v>2.9382143020629883</v>
      </c>
      <c r="CN171" s="13">
        <v>131.47901916503906</v>
      </c>
      <c r="CO171" s="13">
        <v>15.091815948486328</v>
      </c>
      <c r="CP171" s="13">
        <v>51.077608476392342</v>
      </c>
      <c r="CQ171" s="13">
        <v>139.06531000000001</v>
      </c>
      <c r="CR171" s="13" t="s">
        <v>255</v>
      </c>
      <c r="CS171" s="13" t="s">
        <v>255</v>
      </c>
      <c r="CT171" s="13" t="s">
        <v>255</v>
      </c>
      <c r="CU171" s="13">
        <v>10.874359999999999</v>
      </c>
      <c r="CV171" s="13" t="s">
        <v>255</v>
      </c>
      <c r="CW171" s="13" t="s">
        <v>255</v>
      </c>
      <c r="CX171" s="13">
        <v>89.579599999999999</v>
      </c>
      <c r="CY171" s="13" t="s">
        <v>255</v>
      </c>
      <c r="CZ171" s="13" t="s">
        <v>255</v>
      </c>
      <c r="DA171" s="13">
        <v>29.361150000000002</v>
      </c>
      <c r="DB171" s="13">
        <v>105.361</v>
      </c>
      <c r="DC171" s="13">
        <v>235.17610999999999</v>
      </c>
      <c r="DD171" s="13">
        <v>200.15926517116552</v>
      </c>
      <c r="DE171" s="13">
        <v>2.477434049254625</v>
      </c>
      <c r="DF171" s="13">
        <v>4.189637965681384</v>
      </c>
      <c r="DG171" s="13">
        <v>0.97472770544957354</v>
      </c>
      <c r="DH171" s="13">
        <v>0.98292334307829954</v>
      </c>
      <c r="DI171" s="13">
        <v>0.97959746606053522</v>
      </c>
      <c r="DJ171" s="13">
        <v>0.98783404927137908</v>
      </c>
      <c r="DK171" s="13">
        <v>15576.615910397768</v>
      </c>
      <c r="DL171" s="13">
        <v>1.9832763350269342</v>
      </c>
      <c r="DM171" s="13">
        <v>43150.47037715256</v>
      </c>
      <c r="DN171" s="13">
        <v>2.9759479576165071</v>
      </c>
      <c r="DO171" s="13">
        <v>2.7702082805000394</v>
      </c>
      <c r="DP171" s="13">
        <v>0.3873871557235718</v>
      </c>
      <c r="DQ171" s="13">
        <v>262.56438903462777</v>
      </c>
      <c r="DR171" s="13">
        <v>5617.0128730770812</v>
      </c>
      <c r="DS171" s="13">
        <v>7.6821028101924398</v>
      </c>
      <c r="DT171" s="13">
        <v>7.6821028101924407</v>
      </c>
      <c r="DU171" s="13">
        <v>100.00085882356726</v>
      </c>
      <c r="DV171" s="13">
        <v>17.225460222930106</v>
      </c>
      <c r="DW171" s="13">
        <v>1.9832763350269342</v>
      </c>
      <c r="DX171" s="13">
        <v>747.95034332762066</v>
      </c>
      <c r="DY171" s="13">
        <v>1069.1823692878595</v>
      </c>
      <c r="DZ171" s="13">
        <v>195.74658714416387</v>
      </c>
      <c r="EA171" s="13">
        <v>279.15477750226898</v>
      </c>
      <c r="EB171" s="13">
        <v>24.088123490430146</v>
      </c>
      <c r="EC171" s="13">
        <v>484.12030263701956</v>
      </c>
      <c r="ED171" s="13">
        <v>4.1664161157308506</v>
      </c>
      <c r="EE171" s="13">
        <v>1.2842376925000041E-2</v>
      </c>
      <c r="EF171" s="13">
        <v>500</v>
      </c>
      <c r="EG171" s="13">
        <v>10696.448390677026</v>
      </c>
      <c r="EH171" s="13">
        <v>26273.064301074795</v>
      </c>
      <c r="EI171" s="13">
        <v>4.4828531778877322E-2</v>
      </c>
      <c r="EJ171" s="13">
        <v>20</v>
      </c>
      <c r="EK171" s="13">
        <v>2.1816615649929121</v>
      </c>
      <c r="EL171" s="13">
        <v>3.3451904429498125</v>
      </c>
      <c r="EM171" s="13">
        <v>7.4999999999999997E-2</v>
      </c>
      <c r="EN171" s="13">
        <v>22.134663391113282</v>
      </c>
      <c r="EO171" s="13">
        <v>1.3651774393867623E-2</v>
      </c>
    </row>
    <row r="172" spans="1:145">
      <c r="A172" s="12">
        <v>40473.67291666667</v>
      </c>
      <c r="B172" s="13">
        <v>12</v>
      </c>
      <c r="C172" s="13" t="s">
        <v>54</v>
      </c>
      <c r="D172" s="13" t="s">
        <v>64</v>
      </c>
      <c r="E172" s="12">
        <v>40473.657638888886</v>
      </c>
      <c r="F172" s="12">
        <v>40473.678472222222</v>
      </c>
      <c r="G172" s="13" t="s">
        <v>28</v>
      </c>
      <c r="H172" s="13">
        <v>2</v>
      </c>
      <c r="I172" s="13">
        <v>3</v>
      </c>
      <c r="J172" s="13" t="s">
        <v>255</v>
      </c>
      <c r="K172" s="13">
        <v>5</v>
      </c>
      <c r="L172" s="13" t="s">
        <v>255</v>
      </c>
      <c r="M172" s="13">
        <v>548210</v>
      </c>
      <c r="N172" s="13">
        <v>548211</v>
      </c>
      <c r="O172" s="13" t="s">
        <v>255</v>
      </c>
      <c r="P172" s="13">
        <v>3.323198410535029E-2</v>
      </c>
      <c r="Q172" s="13">
        <v>1.9666329726971972E-2</v>
      </c>
      <c r="R172" s="13">
        <v>3.6461580502730979</v>
      </c>
      <c r="S172" s="13">
        <v>5.7992397465372724E-3</v>
      </c>
      <c r="T172" s="13">
        <v>2.5902893920453121</v>
      </c>
      <c r="U172" s="13">
        <v>0.68641985745427458</v>
      </c>
      <c r="V172" s="13" t="s">
        <v>255</v>
      </c>
      <c r="W172" s="13" t="s">
        <v>255</v>
      </c>
      <c r="X172" s="13">
        <v>1.5519973231548039</v>
      </c>
      <c r="Y172" s="13">
        <v>5.3554324011251542E-2</v>
      </c>
      <c r="Z172" s="13">
        <v>34.210307217953485</v>
      </c>
      <c r="AA172" s="13">
        <v>6.3590775216259526E-2</v>
      </c>
      <c r="AB172" s="13">
        <v>1.0186455963132782E-2</v>
      </c>
      <c r="AC172" s="13">
        <v>42.707577134370936</v>
      </c>
      <c r="AD172" s="13">
        <v>8.623001589259438E-3</v>
      </c>
      <c r="AE172" s="13">
        <v>8.6990307501027223E-2</v>
      </c>
      <c r="AF172" s="13">
        <v>14.026523271767157</v>
      </c>
      <c r="AG172" s="13" t="s">
        <v>255</v>
      </c>
      <c r="AH172" s="13" t="s">
        <v>255</v>
      </c>
      <c r="AI172" s="13">
        <v>0.27089767315252034</v>
      </c>
      <c r="AJ172" s="13">
        <v>2.9046485535889319E-2</v>
      </c>
      <c r="AK172" s="13" t="s">
        <v>255</v>
      </c>
      <c r="AL172" s="13">
        <v>100</v>
      </c>
      <c r="AM172" s="13">
        <v>900</v>
      </c>
      <c r="AN172" s="13" t="s">
        <v>255</v>
      </c>
      <c r="AO172" s="13" t="s">
        <v>255</v>
      </c>
      <c r="AP172" s="13">
        <v>4810.54</v>
      </c>
      <c r="AQ172" s="13">
        <v>84.610500000000002</v>
      </c>
      <c r="AR172" s="13" t="s">
        <v>255</v>
      </c>
      <c r="AS172" s="13" t="s">
        <v>255</v>
      </c>
      <c r="AT172" s="13" t="s">
        <v>255</v>
      </c>
      <c r="AU172" s="13" t="s">
        <v>255</v>
      </c>
      <c r="AV172" s="13">
        <v>3.42544</v>
      </c>
      <c r="AW172" s="13">
        <v>0.31813000000000002</v>
      </c>
      <c r="AX172" s="13" t="s">
        <v>255</v>
      </c>
      <c r="AY172" s="13" t="s">
        <v>255</v>
      </c>
      <c r="AZ172" s="13">
        <v>50681.1</v>
      </c>
      <c r="BA172" s="13">
        <v>950.04399999999998</v>
      </c>
      <c r="BB172" s="13" t="s">
        <v>255</v>
      </c>
      <c r="BC172" s="13" t="s">
        <v>255</v>
      </c>
      <c r="BD172" s="13">
        <v>0.961391</v>
      </c>
      <c r="BE172" s="13">
        <v>0.47435100000000002</v>
      </c>
      <c r="BF172" s="13">
        <v>14.8912</v>
      </c>
      <c r="BG172" s="13">
        <v>2.75752</v>
      </c>
      <c r="BH172" s="13">
        <v>9.2466699999999999</v>
      </c>
      <c r="BI172" s="13">
        <v>2.5489299999999999</v>
      </c>
      <c r="BJ172" s="13" t="s">
        <v>255</v>
      </c>
      <c r="BK172" s="13" t="s">
        <v>255</v>
      </c>
      <c r="BL172" s="13">
        <v>4.9401799999999998</v>
      </c>
      <c r="BM172" s="13">
        <v>0.994309</v>
      </c>
      <c r="BN172" s="13">
        <v>3396.35</v>
      </c>
      <c r="BO172" s="13">
        <v>139.65799999999999</v>
      </c>
      <c r="BP172" s="13">
        <v>2.0574400000000002</v>
      </c>
      <c r="BQ172" s="13">
        <v>0.336924</v>
      </c>
      <c r="BR172" s="13">
        <v>52.162199999999999</v>
      </c>
      <c r="BS172" s="13">
        <v>1.66747</v>
      </c>
      <c r="BT172" s="13" t="s">
        <v>255</v>
      </c>
      <c r="BU172" s="13" t="s">
        <v>255</v>
      </c>
      <c r="BV172" s="13" t="s">
        <v>255</v>
      </c>
      <c r="BW172" s="13" t="s">
        <v>255</v>
      </c>
      <c r="BX172" s="13">
        <v>6762.86</v>
      </c>
      <c r="BY172" s="13">
        <v>523.01400000000001</v>
      </c>
      <c r="BZ172" s="13">
        <v>27.256499999999999</v>
      </c>
      <c r="CA172" s="13">
        <v>0.605661</v>
      </c>
      <c r="CB172" s="13">
        <v>5.7094500000000004</v>
      </c>
      <c r="CC172" s="13">
        <v>0.69545900000000005</v>
      </c>
      <c r="CD172" s="13" t="s">
        <v>255</v>
      </c>
      <c r="CE172" s="13" t="s">
        <v>255</v>
      </c>
      <c r="CF172" s="13">
        <v>692.7064208984375</v>
      </c>
      <c r="CG172" s="13">
        <v>3.0294997692108154</v>
      </c>
      <c r="CH172" s="13">
        <v>16.380195617675781</v>
      </c>
      <c r="CI172" s="13">
        <v>84.857948303222656</v>
      </c>
      <c r="CJ172" s="13">
        <v>16.574441909790039</v>
      </c>
      <c r="CK172" s="13">
        <v>232.71755981445312</v>
      </c>
      <c r="CL172" s="13">
        <v>2021.34765625</v>
      </c>
      <c r="CM172" s="13">
        <v>2.9330534934997559</v>
      </c>
      <c r="CN172" s="13">
        <v>127.90589904785156</v>
      </c>
      <c r="CO172" s="13">
        <v>15.288942337036133</v>
      </c>
      <c r="CP172" s="13">
        <v>51.077608476392342</v>
      </c>
      <c r="CQ172" s="13">
        <v>85.627081000000004</v>
      </c>
      <c r="CR172" s="13" t="s">
        <v>255</v>
      </c>
      <c r="CS172" s="13" t="s">
        <v>255</v>
      </c>
      <c r="CT172" s="13" t="s">
        <v>255</v>
      </c>
      <c r="CU172" s="13">
        <v>6.8508800000000001</v>
      </c>
      <c r="CV172" s="13" t="s">
        <v>255</v>
      </c>
      <c r="CW172" s="13">
        <v>3.845564</v>
      </c>
      <c r="CX172" s="13">
        <v>59.564799999999998</v>
      </c>
      <c r="CY172" s="13">
        <v>27.740009999999998</v>
      </c>
      <c r="CZ172" s="13" t="s">
        <v>255</v>
      </c>
      <c r="DA172" s="13">
        <v>24.700899999999997</v>
      </c>
      <c r="DB172" s="13">
        <v>52.162199999999999</v>
      </c>
      <c r="DC172" s="13">
        <v>174.86435399999999</v>
      </c>
      <c r="DD172" s="13">
        <v>248.11916423605379</v>
      </c>
      <c r="DE172" s="13">
        <v>3.1415288463302335</v>
      </c>
      <c r="DF172" s="13">
        <v>6.4155102085741014</v>
      </c>
      <c r="DG172" s="13">
        <v>0.9709804149879433</v>
      </c>
      <c r="DH172" s="13">
        <v>0.98358234572447767</v>
      </c>
      <c r="DI172" s="13">
        <v>0.97489377822200685</v>
      </c>
      <c r="DJ172" s="13">
        <v>0.98754649879081935</v>
      </c>
      <c r="DK172" s="13">
        <v>16111.451999998619</v>
      </c>
      <c r="DL172" s="13">
        <v>2.0513737809500667</v>
      </c>
      <c r="DM172" s="13">
        <v>43242.481769388178</v>
      </c>
      <c r="DN172" s="13">
        <v>2.9180437704450899</v>
      </c>
      <c r="DO172" s="13">
        <v>2.6839593209471055</v>
      </c>
      <c r="DP172" s="13">
        <v>0.3860487607955933</v>
      </c>
      <c r="DQ172" s="13">
        <v>267.41845538299248</v>
      </c>
      <c r="DR172" s="13">
        <v>5720.8554134374917</v>
      </c>
      <c r="DS172" s="13">
        <v>7.5587440416371336</v>
      </c>
      <c r="DT172" s="13">
        <v>7.5587440416371328</v>
      </c>
      <c r="DU172" s="13">
        <v>100.00085882356726</v>
      </c>
      <c r="DV172" s="13">
        <v>17.225460222930106</v>
      </c>
      <c r="DW172" s="13">
        <v>2.0513737809500667</v>
      </c>
      <c r="DX172" s="13">
        <v>747.95034332762066</v>
      </c>
      <c r="DY172" s="13">
        <v>1069.1823692878595</v>
      </c>
      <c r="DZ172" s="13">
        <v>198.57462573410271</v>
      </c>
      <c r="EA172" s="13">
        <v>283.20220077652903</v>
      </c>
      <c r="EB172" s="13">
        <v>24.088123490430146</v>
      </c>
      <c r="EC172" s="13">
        <v>494.77973424623599</v>
      </c>
      <c r="ED172" s="13">
        <v>4.0853485224680606</v>
      </c>
      <c r="EE172" s="13">
        <v>5.1174392447770126E-3</v>
      </c>
      <c r="EF172" s="13">
        <v>500</v>
      </c>
      <c r="EG172" s="13">
        <v>10696.448390677026</v>
      </c>
      <c r="EH172" s="13">
        <v>26807.900390675644</v>
      </c>
      <c r="EI172" s="13">
        <v>4.4490855438767823E-2</v>
      </c>
      <c r="EJ172" s="13">
        <v>20</v>
      </c>
      <c r="EK172" s="13">
        <v>2.1816615649929121</v>
      </c>
      <c r="EL172" s="13">
        <v>3.4132878888729445</v>
      </c>
      <c r="EM172" s="13">
        <v>7.4999999999999997E-2</v>
      </c>
      <c r="EN172" s="13">
        <v>22.423782094319662</v>
      </c>
      <c r="EO172" s="13">
        <v>1.37447740015083E-2</v>
      </c>
    </row>
    <row r="173" spans="1:145">
      <c r="A173" s="12">
        <v>40473.673611111109</v>
      </c>
      <c r="B173" s="13">
        <v>12</v>
      </c>
      <c r="C173" s="13" t="s">
        <v>54</v>
      </c>
      <c r="D173" s="13" t="s">
        <v>64</v>
      </c>
      <c r="E173" s="12">
        <v>40473.657638888886</v>
      </c>
      <c r="F173" s="12">
        <v>40473.678472222222</v>
      </c>
      <c r="G173" s="13" t="s">
        <v>28</v>
      </c>
      <c r="H173" s="13">
        <v>2</v>
      </c>
      <c r="I173" s="13">
        <v>3</v>
      </c>
      <c r="J173" s="13" t="s">
        <v>255</v>
      </c>
      <c r="K173" s="13">
        <v>5</v>
      </c>
      <c r="L173" s="13" t="s">
        <v>255</v>
      </c>
      <c r="M173" s="13">
        <v>548210</v>
      </c>
      <c r="N173" s="13">
        <v>548211</v>
      </c>
      <c r="O173" s="13" t="s">
        <v>255</v>
      </c>
      <c r="P173" s="13">
        <v>3.323198410535029E-2</v>
      </c>
      <c r="Q173" s="13">
        <v>1.9666329726971972E-2</v>
      </c>
      <c r="R173" s="13">
        <v>3.6461580502730979</v>
      </c>
      <c r="S173" s="13">
        <v>5.7992397465372724E-3</v>
      </c>
      <c r="T173" s="13">
        <v>2.5902893920453121</v>
      </c>
      <c r="U173" s="13">
        <v>0.68641985745427458</v>
      </c>
      <c r="V173" s="13" t="s">
        <v>255</v>
      </c>
      <c r="W173" s="13" t="s">
        <v>255</v>
      </c>
      <c r="X173" s="13">
        <v>1.5519973231548039</v>
      </c>
      <c r="Y173" s="13">
        <v>5.3554324011251542E-2</v>
      </c>
      <c r="Z173" s="13">
        <v>34.210307217953485</v>
      </c>
      <c r="AA173" s="13">
        <v>6.3590775216259526E-2</v>
      </c>
      <c r="AB173" s="13">
        <v>1.0186455963132782E-2</v>
      </c>
      <c r="AC173" s="13">
        <v>42.707577134370936</v>
      </c>
      <c r="AD173" s="13">
        <v>8.623001589259438E-3</v>
      </c>
      <c r="AE173" s="13">
        <v>8.6990307501027223E-2</v>
      </c>
      <c r="AF173" s="13">
        <v>14.026523271767157</v>
      </c>
      <c r="AG173" s="13" t="s">
        <v>255</v>
      </c>
      <c r="AH173" s="13" t="s">
        <v>255</v>
      </c>
      <c r="AI173" s="13">
        <v>0.27089767315252034</v>
      </c>
      <c r="AJ173" s="13">
        <v>2.9046485535889319E-2</v>
      </c>
      <c r="AK173" s="13" t="s">
        <v>255</v>
      </c>
      <c r="AL173" s="13">
        <v>100</v>
      </c>
      <c r="AM173" s="13">
        <v>900</v>
      </c>
      <c r="AN173" s="13" t="s">
        <v>255</v>
      </c>
      <c r="AO173" s="13" t="s">
        <v>255</v>
      </c>
      <c r="AP173" s="13">
        <v>4972.7700000000004</v>
      </c>
      <c r="AQ173" s="13">
        <v>85.440600000000003</v>
      </c>
      <c r="AR173" s="13" t="s">
        <v>255</v>
      </c>
      <c r="AS173" s="13" t="s">
        <v>255</v>
      </c>
      <c r="AT173" s="13">
        <v>2.6763599999999999</v>
      </c>
      <c r="AU173" s="13">
        <v>1.03237</v>
      </c>
      <c r="AV173" s="13">
        <v>6.5937799999999998</v>
      </c>
      <c r="AW173" s="13">
        <v>0.46281099999999997</v>
      </c>
      <c r="AX173" s="13">
        <v>6.3516000000000004</v>
      </c>
      <c r="AY173" s="13">
        <v>1.53243</v>
      </c>
      <c r="AZ173" s="13">
        <v>25529.7</v>
      </c>
      <c r="BA173" s="13">
        <v>1461.46</v>
      </c>
      <c r="BB173" s="13" t="s">
        <v>255</v>
      </c>
      <c r="BC173" s="13" t="s">
        <v>255</v>
      </c>
      <c r="BD173" s="13" t="s">
        <v>255</v>
      </c>
      <c r="BE173" s="13" t="s">
        <v>255</v>
      </c>
      <c r="BF173" s="13">
        <v>18.303699999999999</v>
      </c>
      <c r="BG173" s="13">
        <v>3.3245499999999999</v>
      </c>
      <c r="BH173" s="13" t="s">
        <v>255</v>
      </c>
      <c r="BI173" s="13" t="s">
        <v>255</v>
      </c>
      <c r="BJ173" s="13" t="s">
        <v>255</v>
      </c>
      <c r="BK173" s="13" t="s">
        <v>255</v>
      </c>
      <c r="BL173" s="13">
        <v>2.3187700000000002</v>
      </c>
      <c r="BM173" s="13">
        <v>1.0539400000000001</v>
      </c>
      <c r="BN173" s="13">
        <v>1084.5899999999999</v>
      </c>
      <c r="BO173" s="13">
        <v>232.393</v>
      </c>
      <c r="BP173" s="13" t="s">
        <v>255</v>
      </c>
      <c r="BQ173" s="13" t="s">
        <v>255</v>
      </c>
      <c r="BR173" s="13">
        <v>94.013800000000003</v>
      </c>
      <c r="BS173" s="13">
        <v>2.19082</v>
      </c>
      <c r="BT173" s="13" t="s">
        <v>255</v>
      </c>
      <c r="BU173" s="13" t="s">
        <v>255</v>
      </c>
      <c r="BV173" s="13" t="s">
        <v>255</v>
      </c>
      <c r="BW173" s="13" t="s">
        <v>255</v>
      </c>
      <c r="BX173" s="13">
        <v>6607.45</v>
      </c>
      <c r="BY173" s="13">
        <v>525.39499999999998</v>
      </c>
      <c r="BZ173" s="13">
        <v>43.567700000000002</v>
      </c>
      <c r="CA173" s="13">
        <v>0.53853499999999999</v>
      </c>
      <c r="CB173" s="13">
        <v>4.0436399999999999</v>
      </c>
      <c r="CC173" s="13">
        <v>0.60852200000000001</v>
      </c>
      <c r="CD173" s="13" t="s">
        <v>255</v>
      </c>
      <c r="CE173" s="13" t="s">
        <v>255</v>
      </c>
      <c r="CF173" s="13">
        <v>697.347412109375</v>
      </c>
      <c r="CG173" s="13">
        <v>3.1919865608215332</v>
      </c>
      <c r="CH173" s="13">
        <v>17.264726638793945</v>
      </c>
      <c r="CI173" s="13">
        <v>84.673728942871094</v>
      </c>
      <c r="CJ173" s="13">
        <v>16.317720413208008</v>
      </c>
      <c r="CK173" s="13">
        <v>241.12933349609375</v>
      </c>
      <c r="CL173" s="13">
        <v>2023.6217041015625</v>
      </c>
      <c r="CM173" s="13">
        <v>2.9383788108825684</v>
      </c>
      <c r="CN173" s="13">
        <v>128.13717651367187</v>
      </c>
      <c r="CO173" s="13">
        <v>15.987679481506348</v>
      </c>
      <c r="CP173" s="13">
        <v>51.077608476392342</v>
      </c>
      <c r="CQ173" s="13">
        <v>130.25801000000001</v>
      </c>
      <c r="CR173" s="13" t="s">
        <v>255</v>
      </c>
      <c r="CS173" s="13" t="s">
        <v>255</v>
      </c>
      <c r="CT173" s="13">
        <v>10.705439999999999</v>
      </c>
      <c r="CU173" s="13">
        <v>13.18756</v>
      </c>
      <c r="CV173" s="13">
        <v>19.0548</v>
      </c>
      <c r="CW173" s="13" t="s">
        <v>255</v>
      </c>
      <c r="CX173" s="13">
        <v>73.214799999999997</v>
      </c>
      <c r="CY173" s="13" t="s">
        <v>255</v>
      </c>
      <c r="CZ173" s="13" t="s">
        <v>255</v>
      </c>
      <c r="DA173" s="13">
        <v>11.593850000000002</v>
      </c>
      <c r="DB173" s="13">
        <v>94.013800000000003</v>
      </c>
      <c r="DC173" s="13">
        <v>221.77025</v>
      </c>
      <c r="DD173" s="13">
        <v>151.65937150687321</v>
      </c>
      <c r="DE173" s="13">
        <v>2.9897839454458235</v>
      </c>
      <c r="DF173" s="13">
        <v>5.090244607817259</v>
      </c>
      <c r="DG173" s="13">
        <v>0.9613929671728052</v>
      </c>
      <c r="DH173" s="13">
        <v>0.97436681276007286</v>
      </c>
      <c r="DI173" s="13">
        <v>0.96773212681470844</v>
      </c>
      <c r="DJ173" s="13">
        <v>0.98079151835576961</v>
      </c>
      <c r="DK173" s="13">
        <v>16474.570011051779</v>
      </c>
      <c r="DL173" s="13">
        <v>2.0976074020579127</v>
      </c>
      <c r="DM173" s="13">
        <v>43291.130240352519</v>
      </c>
      <c r="DN173" s="13">
        <v>2.9018845828658053</v>
      </c>
      <c r="DO173" s="13">
        <v>2.6277547888236934</v>
      </c>
      <c r="DP173" s="13">
        <v>0.38432872676849367</v>
      </c>
      <c r="DQ173" s="13">
        <v>268.01064301130015</v>
      </c>
      <c r="DR173" s="13">
        <v>5733.524022245073</v>
      </c>
      <c r="DS173" s="13">
        <v>7.5505274020638069</v>
      </c>
      <c r="DT173" s="13">
        <v>7.5505274020638069</v>
      </c>
      <c r="DU173" s="13">
        <v>100.00085882356726</v>
      </c>
      <c r="DV173" s="13">
        <v>17.225460222930106</v>
      </c>
      <c r="DW173" s="13">
        <v>2.0976074020579127</v>
      </c>
      <c r="DX173" s="13">
        <v>747.95034332762066</v>
      </c>
      <c r="DY173" s="13">
        <v>1069.1823692878595</v>
      </c>
      <c r="DZ173" s="13">
        <v>199.37804765164688</v>
      </c>
      <c r="EA173" s="13">
        <v>284.35237687095741</v>
      </c>
      <c r="EB173" s="13">
        <v>24.088123490430146</v>
      </c>
      <c r="EC173" s="13">
        <v>498.09465717564746</v>
      </c>
      <c r="ED173" s="13">
        <v>4.0627251767287182</v>
      </c>
      <c r="EE173" s="13">
        <v>1.2419851341700113E-2</v>
      </c>
      <c r="EF173" s="13">
        <v>500</v>
      </c>
      <c r="EG173" s="13">
        <v>10696.448390677026</v>
      </c>
      <c r="EH173" s="13">
        <v>27171.018401728805</v>
      </c>
      <c r="EI173" s="13">
        <v>4.4067078914980663E-2</v>
      </c>
      <c r="EJ173" s="13">
        <v>20</v>
      </c>
      <c r="EK173" s="13">
        <v>2.1816615649929121</v>
      </c>
      <c r="EL173" s="13">
        <v>3.459521509980791</v>
      </c>
      <c r="EM173" s="13">
        <v>7.4999999999999997E-2</v>
      </c>
      <c r="EN173" s="13">
        <v>23.448596572875978</v>
      </c>
      <c r="EO173" s="13">
        <v>1.2789435051668739E-2</v>
      </c>
    </row>
    <row r="174" spans="1:145">
      <c r="A174" s="12">
        <v>40473.674305555556</v>
      </c>
      <c r="B174" s="13">
        <v>12</v>
      </c>
      <c r="C174" s="13" t="s">
        <v>54</v>
      </c>
      <c r="D174" s="13" t="s">
        <v>64</v>
      </c>
      <c r="E174" s="12">
        <v>40473.657638888886</v>
      </c>
      <c r="F174" s="12">
        <v>40473.678472222222</v>
      </c>
      <c r="G174" s="13" t="s">
        <v>28</v>
      </c>
      <c r="H174" s="13">
        <v>2</v>
      </c>
      <c r="I174" s="13">
        <v>3</v>
      </c>
      <c r="J174" s="13" t="s">
        <v>255</v>
      </c>
      <c r="K174" s="13">
        <v>5</v>
      </c>
      <c r="L174" s="13" t="s">
        <v>255</v>
      </c>
      <c r="M174" s="13">
        <v>548210</v>
      </c>
      <c r="N174" s="13">
        <v>548211</v>
      </c>
      <c r="O174" s="13" t="s">
        <v>255</v>
      </c>
      <c r="P174" s="13">
        <v>3.323198410535029E-2</v>
      </c>
      <c r="Q174" s="13">
        <v>1.9666329726971972E-2</v>
      </c>
      <c r="R174" s="13">
        <v>3.6461580502730979</v>
      </c>
      <c r="S174" s="13">
        <v>5.7992397465372724E-3</v>
      </c>
      <c r="T174" s="13">
        <v>2.5902893920453121</v>
      </c>
      <c r="U174" s="13">
        <v>0.68641985745427458</v>
      </c>
      <c r="V174" s="13" t="s">
        <v>255</v>
      </c>
      <c r="W174" s="13" t="s">
        <v>255</v>
      </c>
      <c r="X174" s="13">
        <v>1.5519973231548039</v>
      </c>
      <c r="Y174" s="13">
        <v>5.3554324011251542E-2</v>
      </c>
      <c r="Z174" s="13">
        <v>34.210307217953485</v>
      </c>
      <c r="AA174" s="13">
        <v>6.3590775216259526E-2</v>
      </c>
      <c r="AB174" s="13">
        <v>1.0186455963132782E-2</v>
      </c>
      <c r="AC174" s="13">
        <v>42.707577134370936</v>
      </c>
      <c r="AD174" s="13">
        <v>8.623001589259438E-3</v>
      </c>
      <c r="AE174" s="13">
        <v>8.6990307501027223E-2</v>
      </c>
      <c r="AF174" s="13">
        <v>14.026523271767157</v>
      </c>
      <c r="AG174" s="13" t="s">
        <v>255</v>
      </c>
      <c r="AH174" s="13" t="s">
        <v>255</v>
      </c>
      <c r="AI174" s="13">
        <v>0.27089767315252034</v>
      </c>
      <c r="AJ174" s="13">
        <v>2.9046485535889319E-2</v>
      </c>
      <c r="AK174" s="13" t="s">
        <v>255</v>
      </c>
      <c r="AL174" s="13">
        <v>100</v>
      </c>
      <c r="AM174" s="13">
        <v>900</v>
      </c>
      <c r="AN174" s="13" t="s">
        <v>255</v>
      </c>
      <c r="AO174" s="13" t="s">
        <v>255</v>
      </c>
      <c r="AP174" s="13">
        <v>6182.36</v>
      </c>
      <c r="AQ174" s="13">
        <v>142.97</v>
      </c>
      <c r="AR174" s="13" t="s">
        <v>255</v>
      </c>
      <c r="AS174" s="13" t="s">
        <v>255</v>
      </c>
      <c r="AT174" s="13" t="s">
        <v>255</v>
      </c>
      <c r="AU174" s="13" t="s">
        <v>255</v>
      </c>
      <c r="AV174" s="13" t="s">
        <v>255</v>
      </c>
      <c r="AW174" s="13" t="s">
        <v>255</v>
      </c>
      <c r="AX174" s="13">
        <v>30.928000000000001</v>
      </c>
      <c r="AY174" s="13">
        <v>8.8519799999999993</v>
      </c>
      <c r="AZ174" s="13" t="s">
        <v>255</v>
      </c>
      <c r="BA174" s="13" t="s">
        <v>255</v>
      </c>
      <c r="BB174" s="13" t="s">
        <v>255</v>
      </c>
      <c r="BC174" s="13" t="s">
        <v>255</v>
      </c>
      <c r="BD174" s="13" t="s">
        <v>255</v>
      </c>
      <c r="BE174" s="13" t="s">
        <v>255</v>
      </c>
      <c r="BF174" s="13" t="s">
        <v>255</v>
      </c>
      <c r="BG174" s="13" t="s">
        <v>255</v>
      </c>
      <c r="BH174" s="13" t="s">
        <v>255</v>
      </c>
      <c r="BI174" s="13" t="s">
        <v>255</v>
      </c>
      <c r="BJ174" s="13" t="s">
        <v>255</v>
      </c>
      <c r="BK174" s="13" t="s">
        <v>255</v>
      </c>
      <c r="BL174" s="13" t="s">
        <v>255</v>
      </c>
      <c r="BM174" s="13" t="s">
        <v>255</v>
      </c>
      <c r="BN174" s="13" t="s">
        <v>255</v>
      </c>
      <c r="BO174" s="13" t="s">
        <v>255</v>
      </c>
      <c r="BP174" s="13" t="s">
        <v>255</v>
      </c>
      <c r="BQ174" s="13" t="s">
        <v>255</v>
      </c>
      <c r="BR174" s="13">
        <v>95.284300000000002</v>
      </c>
      <c r="BS174" s="13">
        <v>2.8686400000000001</v>
      </c>
      <c r="BT174" s="13" t="s">
        <v>255</v>
      </c>
      <c r="BU174" s="13" t="s">
        <v>255</v>
      </c>
      <c r="BV174" s="13" t="s">
        <v>255</v>
      </c>
      <c r="BW174" s="13" t="s">
        <v>255</v>
      </c>
      <c r="BX174" s="13">
        <v>13146</v>
      </c>
      <c r="BY174" s="13">
        <v>1158.69</v>
      </c>
      <c r="BZ174" s="13">
        <v>46.884500000000003</v>
      </c>
      <c r="CA174" s="13">
        <v>1.0155099999999999</v>
      </c>
      <c r="CB174" s="13">
        <v>4.9565099999999997</v>
      </c>
      <c r="CC174" s="13">
        <v>1.14751</v>
      </c>
      <c r="CD174" s="13" t="s">
        <v>255</v>
      </c>
      <c r="CE174" s="13" t="s">
        <v>255</v>
      </c>
      <c r="CF174" s="13">
        <v>624.1378173828125</v>
      </c>
      <c r="CG174" s="13">
        <v>3.0868289470672607</v>
      </c>
      <c r="CH174" s="13">
        <v>16.72297477722168</v>
      </c>
      <c r="CI174" s="13">
        <v>84.500572204589844</v>
      </c>
      <c r="CJ174" s="13">
        <v>16.243167877197266</v>
      </c>
      <c r="CK174" s="13">
        <v>235.91818237304687</v>
      </c>
      <c r="CL174" s="13">
        <v>2027.0189208984375</v>
      </c>
      <c r="CM174" s="13">
        <v>2.9988808631896973</v>
      </c>
      <c r="CN174" s="13">
        <v>125.49957275390625</v>
      </c>
      <c r="CO174" s="13">
        <v>15.355319976806641</v>
      </c>
      <c r="CP174" s="13">
        <v>51.077608476392342</v>
      </c>
      <c r="CQ174" s="13">
        <v>126.2123</v>
      </c>
      <c r="CR174" s="13" t="s">
        <v>255</v>
      </c>
      <c r="CS174" s="13" t="s">
        <v>255</v>
      </c>
      <c r="CT174" s="13" t="s">
        <v>255</v>
      </c>
      <c r="CU174" s="13" t="s">
        <v>255</v>
      </c>
      <c r="CV174" s="13">
        <v>92.784000000000006</v>
      </c>
      <c r="CW174" s="13" t="s">
        <v>255</v>
      </c>
      <c r="CX174" s="13" t="s">
        <v>255</v>
      </c>
      <c r="CY174" s="13" t="s">
        <v>255</v>
      </c>
      <c r="CZ174" s="13" t="s">
        <v>255</v>
      </c>
      <c r="DA174" s="13" t="s">
        <v>255</v>
      </c>
      <c r="DB174" s="13">
        <v>95.284300000000002</v>
      </c>
      <c r="DC174" s="13">
        <v>188.06830000000002</v>
      </c>
      <c r="DD174" s="13">
        <v>280.39117405539145</v>
      </c>
      <c r="DE174" s="13">
        <v>2.6919834913457539</v>
      </c>
      <c r="DF174" s="13">
        <v>4.0113107743497318</v>
      </c>
      <c r="DG174" s="13">
        <v>0.98244125037194652</v>
      </c>
      <c r="DH174" s="13">
        <v>0.98700386350521907</v>
      </c>
      <c r="DI174" s="13">
        <v>0.98594507410563459</v>
      </c>
      <c r="DJ174" s="13">
        <v>0.99052395955257277</v>
      </c>
      <c r="DK174" s="13">
        <v>14812.697278025687</v>
      </c>
      <c r="DL174" s="13">
        <v>1.8860111938573207</v>
      </c>
      <c r="DM174" s="13">
        <v>43363.806548631946</v>
      </c>
      <c r="DN174" s="13">
        <v>3.2477104646507478</v>
      </c>
      <c r="DO174" s="13">
        <v>2.9274753770173381</v>
      </c>
      <c r="DP174" s="13">
        <v>0.3838292247772217</v>
      </c>
      <c r="DQ174" s="13">
        <v>239.56233460019209</v>
      </c>
      <c r="DR174" s="13">
        <v>5124.9322968021115</v>
      </c>
      <c r="DS174" s="13">
        <v>8.4613423236225724</v>
      </c>
      <c r="DT174" s="13">
        <v>8.4613423236225724</v>
      </c>
      <c r="DU174" s="13">
        <v>100.00085882356726</v>
      </c>
      <c r="DV174" s="13">
        <v>17.225460222930106</v>
      </c>
      <c r="DW174" s="13">
        <v>1.8860111938573207</v>
      </c>
      <c r="DX174" s="13">
        <v>747.95034332762066</v>
      </c>
      <c r="DY174" s="13">
        <v>1069.1823692878595</v>
      </c>
      <c r="DZ174" s="13">
        <v>183.47615648292236</v>
      </c>
      <c r="EA174" s="13">
        <v>261.60303076858929</v>
      </c>
      <c r="EB174" s="13">
        <v>24.088123490430146</v>
      </c>
      <c r="EC174" s="13">
        <v>445.80320623730819</v>
      </c>
      <c r="ED174" s="13">
        <v>4.5468917507502686</v>
      </c>
      <c r="EE174" s="13">
        <v>8.2974153630227268E-2</v>
      </c>
      <c r="EF174" s="13">
        <v>500</v>
      </c>
      <c r="EG174" s="13">
        <v>10696.448390677026</v>
      </c>
      <c r="EH174" s="13">
        <v>25509.145668702713</v>
      </c>
      <c r="EI174" s="13">
        <v>4.406803081461181E-2</v>
      </c>
      <c r="EJ174" s="13">
        <v>20</v>
      </c>
      <c r="EK174" s="13">
        <v>2.1816615649929121</v>
      </c>
      <c r="EL174" s="13">
        <v>3.2479253017801986</v>
      </c>
      <c r="EM174" s="13">
        <v>7.4999999999999997E-2</v>
      </c>
      <c r="EN174" s="13">
        <v>22.521135965983074</v>
      </c>
      <c r="EO174" s="13">
        <v>1.2220637472725206E-2</v>
      </c>
    </row>
    <row r="175" spans="1:145">
      <c r="A175" s="12">
        <v>40473.675000000003</v>
      </c>
      <c r="B175" s="13">
        <v>12</v>
      </c>
      <c r="C175" s="13" t="s">
        <v>54</v>
      </c>
      <c r="D175" s="13" t="s">
        <v>64</v>
      </c>
      <c r="E175" s="12">
        <v>40473.657638888886</v>
      </c>
      <c r="F175" s="12">
        <v>40473.678472222222</v>
      </c>
      <c r="G175" s="13" t="s">
        <v>28</v>
      </c>
      <c r="H175" s="13">
        <v>2</v>
      </c>
      <c r="I175" s="13">
        <v>3</v>
      </c>
      <c r="J175" s="13" t="s">
        <v>255</v>
      </c>
      <c r="K175" s="13">
        <v>5</v>
      </c>
      <c r="L175" s="13" t="s">
        <v>255</v>
      </c>
      <c r="M175" s="13">
        <v>548210</v>
      </c>
      <c r="N175" s="13">
        <v>548211</v>
      </c>
      <c r="O175" s="13" t="s">
        <v>255</v>
      </c>
      <c r="P175" s="13">
        <v>3.323198410535029E-2</v>
      </c>
      <c r="Q175" s="13">
        <v>1.9666329726971972E-2</v>
      </c>
      <c r="R175" s="13">
        <v>3.6461580502730979</v>
      </c>
      <c r="S175" s="13">
        <v>5.7992397465372724E-3</v>
      </c>
      <c r="T175" s="13">
        <v>2.5902893920453121</v>
      </c>
      <c r="U175" s="13">
        <v>0.68641985745427458</v>
      </c>
      <c r="V175" s="13" t="s">
        <v>255</v>
      </c>
      <c r="W175" s="13" t="s">
        <v>255</v>
      </c>
      <c r="X175" s="13">
        <v>1.5519973231548039</v>
      </c>
      <c r="Y175" s="13">
        <v>5.3554324011251542E-2</v>
      </c>
      <c r="Z175" s="13">
        <v>34.210307217953485</v>
      </c>
      <c r="AA175" s="13">
        <v>6.3590775216259526E-2</v>
      </c>
      <c r="AB175" s="13">
        <v>1.0186455963132782E-2</v>
      </c>
      <c r="AC175" s="13">
        <v>42.707577134370936</v>
      </c>
      <c r="AD175" s="13">
        <v>8.623001589259438E-3</v>
      </c>
      <c r="AE175" s="13">
        <v>8.6990307501027223E-2</v>
      </c>
      <c r="AF175" s="13">
        <v>14.026523271767157</v>
      </c>
      <c r="AG175" s="13" t="s">
        <v>255</v>
      </c>
      <c r="AH175" s="13" t="s">
        <v>255</v>
      </c>
      <c r="AI175" s="13">
        <v>0.27089767315252034</v>
      </c>
      <c r="AJ175" s="13">
        <v>2.9046485535889319E-2</v>
      </c>
      <c r="AK175" s="13" t="s">
        <v>255</v>
      </c>
      <c r="AL175" s="13">
        <v>100</v>
      </c>
      <c r="AM175" s="13">
        <v>900</v>
      </c>
      <c r="AN175" s="13" t="s">
        <v>255</v>
      </c>
      <c r="AO175" s="13" t="s">
        <v>255</v>
      </c>
      <c r="AP175" s="13">
        <v>6808.54</v>
      </c>
      <c r="AQ175" s="13">
        <v>100.723</v>
      </c>
      <c r="AR175" s="13" t="s">
        <v>255</v>
      </c>
      <c r="AS175" s="13" t="s">
        <v>255</v>
      </c>
      <c r="AT175" s="13" t="s">
        <v>255</v>
      </c>
      <c r="AU175" s="13" t="s">
        <v>255</v>
      </c>
      <c r="AV175" s="13">
        <v>3.16947</v>
      </c>
      <c r="AW175" s="13">
        <v>0.41868100000000003</v>
      </c>
      <c r="AX175" s="13">
        <v>6.4085299999999998</v>
      </c>
      <c r="AY175" s="13">
        <v>1.38635</v>
      </c>
      <c r="AZ175" s="13">
        <v>59077</v>
      </c>
      <c r="BA175" s="13">
        <v>953.351</v>
      </c>
      <c r="BB175" s="13" t="s">
        <v>255</v>
      </c>
      <c r="BC175" s="13" t="s">
        <v>255</v>
      </c>
      <c r="BD175" s="13">
        <v>2.74309</v>
      </c>
      <c r="BE175" s="13">
        <v>0.67644099999999996</v>
      </c>
      <c r="BF175" s="13">
        <v>13.106</v>
      </c>
      <c r="BG175" s="13">
        <v>3.3250600000000001</v>
      </c>
      <c r="BH175" s="13" t="s">
        <v>255</v>
      </c>
      <c r="BI175" s="13" t="s">
        <v>255</v>
      </c>
      <c r="BJ175" s="13" t="s">
        <v>255</v>
      </c>
      <c r="BK175" s="13" t="s">
        <v>255</v>
      </c>
      <c r="BL175" s="13">
        <v>3.7510699999999999</v>
      </c>
      <c r="BM175" s="13">
        <v>1.1816</v>
      </c>
      <c r="BN175" s="13">
        <v>4927.9399999999996</v>
      </c>
      <c r="BO175" s="13">
        <v>169.20099999999999</v>
      </c>
      <c r="BP175" s="13" t="s">
        <v>255</v>
      </c>
      <c r="BQ175" s="13" t="s">
        <v>255</v>
      </c>
      <c r="BR175" s="13">
        <v>66.793999999999997</v>
      </c>
      <c r="BS175" s="13">
        <v>2.0359500000000001</v>
      </c>
      <c r="BT175" s="13">
        <v>5.5089699999999997</v>
      </c>
      <c r="BU175" s="13">
        <v>2.09118</v>
      </c>
      <c r="BV175" s="13" t="s">
        <v>255</v>
      </c>
      <c r="BW175" s="13" t="s">
        <v>255</v>
      </c>
      <c r="BX175" s="13">
        <v>8967.4699999999993</v>
      </c>
      <c r="BY175" s="13">
        <v>764.75</v>
      </c>
      <c r="BZ175" s="13">
        <v>41.074300000000001</v>
      </c>
      <c r="CA175" s="13">
        <v>0.67493400000000003</v>
      </c>
      <c r="CB175" s="13">
        <v>5.6248500000000003</v>
      </c>
      <c r="CC175" s="13">
        <v>0.76330399999999998</v>
      </c>
      <c r="CD175" s="13" t="s">
        <v>255</v>
      </c>
      <c r="CE175" s="13" t="s">
        <v>255</v>
      </c>
      <c r="CF175" s="13">
        <v>663.17254638671875</v>
      </c>
      <c r="CG175" s="13">
        <v>3.0887305736541748</v>
      </c>
      <c r="CH175" s="13">
        <v>16.644889831542969</v>
      </c>
      <c r="CI175" s="13">
        <v>84.402717590332031</v>
      </c>
      <c r="CJ175" s="13">
        <v>16.221044540405273</v>
      </c>
      <c r="CK175" s="13">
        <v>239.55715942382812</v>
      </c>
      <c r="CL175" s="13">
        <v>2004.323486328125</v>
      </c>
      <c r="CM175" s="13">
        <v>3.0235447883605957</v>
      </c>
      <c r="CN175" s="13">
        <v>123.64488983154297</v>
      </c>
      <c r="CO175" s="13">
        <v>15</v>
      </c>
      <c r="CP175" s="13">
        <v>51.077608476392342</v>
      </c>
      <c r="CQ175" s="13">
        <v>95.972160000000002</v>
      </c>
      <c r="CR175" s="13" t="s">
        <v>255</v>
      </c>
      <c r="CS175" s="13" t="s">
        <v>255</v>
      </c>
      <c r="CT175" s="13" t="s">
        <v>255</v>
      </c>
      <c r="CU175" s="13">
        <v>6.33894</v>
      </c>
      <c r="CV175" s="13">
        <v>19.22559</v>
      </c>
      <c r="CW175" s="13">
        <v>10.97236</v>
      </c>
      <c r="CX175" s="13">
        <v>52.423999999999999</v>
      </c>
      <c r="CY175" s="13" t="s">
        <v>255</v>
      </c>
      <c r="CZ175" s="13" t="s">
        <v>255</v>
      </c>
      <c r="DA175" s="13">
        <v>18.75535</v>
      </c>
      <c r="DB175" s="13">
        <v>66.793999999999997</v>
      </c>
      <c r="DC175" s="13">
        <v>174.51024000000001</v>
      </c>
      <c r="DD175" s="13">
        <v>218.32313636507499</v>
      </c>
      <c r="DE175" s="13">
        <v>2.3365501055404474</v>
      </c>
      <c r="DF175" s="13">
        <v>4.2486479380050302</v>
      </c>
      <c r="DG175" s="13">
        <v>0.97652365680058351</v>
      </c>
      <c r="DH175" s="13">
        <v>0.98494742026091087</v>
      </c>
      <c r="DI175" s="13">
        <v>0.9809964931341898</v>
      </c>
      <c r="DJ175" s="13">
        <v>0.98945884051924715</v>
      </c>
      <c r="DK175" s="13">
        <v>15760.576699932588</v>
      </c>
      <c r="DL175" s="13">
        <v>2.0066989502185781</v>
      </c>
      <c r="DM175" s="13">
        <v>42878.28545946128</v>
      </c>
      <c r="DN175" s="13">
        <v>3.0223257842150404</v>
      </c>
      <c r="DO175" s="13">
        <v>2.720603838033711</v>
      </c>
      <c r="DP175" s="13">
        <v>0.38368099842071535</v>
      </c>
      <c r="DQ175" s="13">
        <v>254.44670472286441</v>
      </c>
      <c r="DR175" s="13">
        <v>5443.3520904919105</v>
      </c>
      <c r="DS175" s="13">
        <v>7.8771839018751413</v>
      </c>
      <c r="DT175" s="13">
        <v>7.8771839018751422</v>
      </c>
      <c r="DU175" s="13">
        <v>100.00085882356726</v>
      </c>
      <c r="DV175" s="13">
        <v>17.225460222930106</v>
      </c>
      <c r="DW175" s="13">
        <v>2.0066989502185781</v>
      </c>
      <c r="DX175" s="13">
        <v>747.95034332762066</v>
      </c>
      <c r="DY175" s="13">
        <v>1069.1823692878595</v>
      </c>
      <c r="DZ175" s="13">
        <v>193.54531222899223</v>
      </c>
      <c r="EA175" s="13">
        <v>276.00123577305516</v>
      </c>
      <c r="EB175" s="13">
        <v>24.088123490430146</v>
      </c>
      <c r="EC175" s="13">
        <v>473.68456009840992</v>
      </c>
      <c r="ED175" s="13">
        <v>4.2313464595757955</v>
      </c>
      <c r="EE175" s="13">
        <v>4.0317052694174675E-4</v>
      </c>
      <c r="EF175" s="13">
        <v>500</v>
      </c>
      <c r="EG175" s="13">
        <v>10696.448390677026</v>
      </c>
      <c r="EH175" s="13">
        <v>26457.025090609612</v>
      </c>
      <c r="EI175" s="13">
        <v>4.396460079707009E-2</v>
      </c>
      <c r="EJ175" s="13">
        <v>20</v>
      </c>
      <c r="EK175" s="13">
        <v>2.1816615649929121</v>
      </c>
      <c r="EL175" s="13">
        <v>3.3686130581414555</v>
      </c>
      <c r="EM175" s="13">
        <v>7.4999999999999997E-2</v>
      </c>
      <c r="EN175" s="13">
        <v>22</v>
      </c>
      <c r="EO175" s="13">
        <v>1.3743544870431116E-2</v>
      </c>
    </row>
    <row r="176" spans="1:145">
      <c r="A176" s="12">
        <v>40473.675694444442</v>
      </c>
      <c r="B176" s="13">
        <v>12</v>
      </c>
      <c r="C176" s="13" t="s">
        <v>54</v>
      </c>
      <c r="D176" s="13" t="s">
        <v>64</v>
      </c>
      <c r="E176" s="12">
        <v>40473.657638888886</v>
      </c>
      <c r="F176" s="12">
        <v>40473.678472222222</v>
      </c>
      <c r="G176" s="13" t="s">
        <v>28</v>
      </c>
      <c r="H176" s="13">
        <v>2</v>
      </c>
      <c r="I176" s="13">
        <v>3</v>
      </c>
      <c r="J176" s="13" t="s">
        <v>255</v>
      </c>
      <c r="K176" s="13">
        <v>5</v>
      </c>
      <c r="L176" s="13" t="s">
        <v>255</v>
      </c>
      <c r="M176" s="13">
        <v>548210</v>
      </c>
      <c r="N176" s="13">
        <v>548211</v>
      </c>
      <c r="O176" s="13" t="s">
        <v>255</v>
      </c>
      <c r="P176" s="13">
        <v>3.323198410535029E-2</v>
      </c>
      <c r="Q176" s="13">
        <v>1.9666329726971972E-2</v>
      </c>
      <c r="R176" s="13">
        <v>3.6461580502730979</v>
      </c>
      <c r="S176" s="13">
        <v>5.7992397465372724E-3</v>
      </c>
      <c r="T176" s="13">
        <v>2.5902893920453121</v>
      </c>
      <c r="U176" s="13">
        <v>0.68641985745427458</v>
      </c>
      <c r="V176" s="13" t="s">
        <v>255</v>
      </c>
      <c r="W176" s="13" t="s">
        <v>255</v>
      </c>
      <c r="X176" s="13">
        <v>1.5519973231548039</v>
      </c>
      <c r="Y176" s="13">
        <v>5.3554324011251542E-2</v>
      </c>
      <c r="Z176" s="13">
        <v>34.210307217953485</v>
      </c>
      <c r="AA176" s="13">
        <v>6.3590775216259526E-2</v>
      </c>
      <c r="AB176" s="13">
        <v>1.0186455963132782E-2</v>
      </c>
      <c r="AC176" s="13">
        <v>42.707577134370936</v>
      </c>
      <c r="AD176" s="13">
        <v>8.623001589259438E-3</v>
      </c>
      <c r="AE176" s="13">
        <v>8.6990307501027223E-2</v>
      </c>
      <c r="AF176" s="13">
        <v>14.026523271767157</v>
      </c>
      <c r="AG176" s="13" t="s">
        <v>255</v>
      </c>
      <c r="AH176" s="13" t="s">
        <v>255</v>
      </c>
      <c r="AI176" s="13">
        <v>0.27089767315252034</v>
      </c>
      <c r="AJ176" s="13">
        <v>2.9046485535889319E-2</v>
      </c>
      <c r="AK176" s="13" t="s">
        <v>255</v>
      </c>
      <c r="AL176" s="13">
        <v>100</v>
      </c>
      <c r="AM176" s="13">
        <v>900</v>
      </c>
      <c r="AN176" s="13" t="s">
        <v>255</v>
      </c>
      <c r="AO176" s="13" t="s">
        <v>255</v>
      </c>
      <c r="AP176" s="13">
        <v>5333.77</v>
      </c>
      <c r="AQ176" s="13">
        <v>87.124799999999993</v>
      </c>
      <c r="AR176" s="13" t="s">
        <v>255</v>
      </c>
      <c r="AS176" s="13" t="s">
        <v>255</v>
      </c>
      <c r="AT176" s="13" t="s">
        <v>255</v>
      </c>
      <c r="AU176" s="13" t="s">
        <v>255</v>
      </c>
      <c r="AV176" s="13">
        <v>3.4279000000000002</v>
      </c>
      <c r="AW176" s="13">
        <v>0.39751799999999998</v>
      </c>
      <c r="AX176" s="13">
        <v>4.9029199999999999</v>
      </c>
      <c r="AY176" s="13">
        <v>1.3162799999999999</v>
      </c>
      <c r="AZ176" s="13">
        <v>55193.8</v>
      </c>
      <c r="BA176" s="13">
        <v>1299.53</v>
      </c>
      <c r="BB176" s="13" t="s">
        <v>255</v>
      </c>
      <c r="BC176" s="13" t="s">
        <v>255</v>
      </c>
      <c r="BD176" s="13">
        <v>4.1460499999999998</v>
      </c>
      <c r="BE176" s="13">
        <v>0.53770300000000004</v>
      </c>
      <c r="BF176" s="13">
        <v>10.8673</v>
      </c>
      <c r="BG176" s="13">
        <v>2.7925800000000001</v>
      </c>
      <c r="BH176" s="13" t="s">
        <v>255</v>
      </c>
      <c r="BI176" s="13" t="s">
        <v>255</v>
      </c>
      <c r="BJ176" s="13" t="s">
        <v>255</v>
      </c>
      <c r="BK176" s="13" t="s">
        <v>255</v>
      </c>
      <c r="BL176" s="13">
        <v>5.9836600000000004</v>
      </c>
      <c r="BM176" s="13">
        <v>1.0065900000000001</v>
      </c>
      <c r="BN176" s="13">
        <v>4919.71</v>
      </c>
      <c r="BO176" s="13">
        <v>192.554</v>
      </c>
      <c r="BP176" s="13">
        <v>5.4254100000000003</v>
      </c>
      <c r="BQ176" s="13">
        <v>0.43326399999999998</v>
      </c>
      <c r="BR176" s="13">
        <v>54.6374</v>
      </c>
      <c r="BS176" s="13">
        <v>1.7594700000000001</v>
      </c>
      <c r="BT176" s="13" t="s">
        <v>255</v>
      </c>
      <c r="BU176" s="13" t="s">
        <v>255</v>
      </c>
      <c r="BV176" s="13" t="s">
        <v>255</v>
      </c>
      <c r="BW176" s="13" t="s">
        <v>255</v>
      </c>
      <c r="BX176" s="13">
        <v>7136.04</v>
      </c>
      <c r="BY176" s="13">
        <v>520.22799999999995</v>
      </c>
      <c r="BZ176" s="13">
        <v>25.438600000000001</v>
      </c>
      <c r="CA176" s="13">
        <v>0.47020099999999998</v>
      </c>
      <c r="CB176" s="13">
        <v>3.5354100000000002</v>
      </c>
      <c r="CC176" s="13">
        <v>0.53991500000000003</v>
      </c>
      <c r="CD176" s="13" t="s">
        <v>255</v>
      </c>
      <c r="CE176" s="13" t="s">
        <v>255</v>
      </c>
      <c r="CF176" s="13">
        <v>665.185546875</v>
      </c>
      <c r="CG176" s="13">
        <v>3.1478431224822998</v>
      </c>
      <c r="CH176" s="13">
        <v>17</v>
      </c>
      <c r="CI176" s="13">
        <v>84.313491821289062</v>
      </c>
      <c r="CJ176" s="13">
        <v>16.198322296142578</v>
      </c>
      <c r="CK176" s="13">
        <v>233.72903442382812</v>
      </c>
      <c r="CL176" s="13">
        <v>1993.843994140625</v>
      </c>
      <c r="CM176" s="13">
        <v>3.020362377166748</v>
      </c>
      <c r="CN176" s="13">
        <v>124.13526153564453</v>
      </c>
      <c r="CO176" s="13">
        <v>14.975406646728516</v>
      </c>
      <c r="CP176" s="13">
        <v>51.077608476392342</v>
      </c>
      <c r="CQ176" s="13">
        <v>83.965229999999991</v>
      </c>
      <c r="CR176" s="13" t="s">
        <v>255</v>
      </c>
      <c r="CS176" s="13" t="s">
        <v>255</v>
      </c>
      <c r="CT176" s="13" t="s">
        <v>255</v>
      </c>
      <c r="CU176" s="13">
        <v>6.8558000000000003</v>
      </c>
      <c r="CV176" s="13">
        <v>14.70876</v>
      </c>
      <c r="CW176" s="13">
        <v>16.584199999999999</v>
      </c>
      <c r="CX176" s="13">
        <v>43.469200000000001</v>
      </c>
      <c r="CY176" s="13" t="s">
        <v>255</v>
      </c>
      <c r="CZ176" s="13" t="s">
        <v>255</v>
      </c>
      <c r="DA176" s="13">
        <v>29.918300000000002</v>
      </c>
      <c r="DB176" s="13">
        <v>54.6374</v>
      </c>
      <c r="DC176" s="13">
        <v>166.17365999999998</v>
      </c>
      <c r="DD176" s="13">
        <v>280.52015441101315</v>
      </c>
      <c r="DE176" s="13">
        <v>3.3007016895583874</v>
      </c>
      <c r="DF176" s="13">
        <v>6.5323429748492439</v>
      </c>
      <c r="DG176" s="13">
        <v>0.97385079788161222</v>
      </c>
      <c r="DH176" s="13">
        <v>0.98490032735510147</v>
      </c>
      <c r="DI176" s="13">
        <v>0.97732238729352583</v>
      </c>
      <c r="DJ176" s="13">
        <v>0.98841130619875361</v>
      </c>
      <c r="DK176" s="13">
        <v>15830.591812670487</v>
      </c>
      <c r="DL176" s="13">
        <v>2.0156135512452766</v>
      </c>
      <c r="DM176" s="13">
        <v>42654.09876477308</v>
      </c>
      <c r="DN176" s="13">
        <v>2.9974253101372677</v>
      </c>
      <c r="DO176" s="13">
        <v>2.6944096133306652</v>
      </c>
      <c r="DP176" s="13">
        <v>0.38352875938415532</v>
      </c>
      <c r="DQ176" s="13">
        <v>255.11778755323965</v>
      </c>
      <c r="DR176" s="13">
        <v>5457.7084962138679</v>
      </c>
      <c r="DS176" s="13">
        <v>7.8153860350663971</v>
      </c>
      <c r="DT176" s="13">
        <v>7.8153860350663953</v>
      </c>
      <c r="DU176" s="13">
        <v>100.00085882356726</v>
      </c>
      <c r="DV176" s="13">
        <v>17.225460222930106</v>
      </c>
      <c r="DW176" s="13">
        <v>2.0156135512452766</v>
      </c>
      <c r="DX176" s="13">
        <v>747.95034332762066</v>
      </c>
      <c r="DY176" s="13">
        <v>1069.1823692878595</v>
      </c>
      <c r="DZ176" s="13">
        <v>194.73138993946392</v>
      </c>
      <c r="EA176" s="13">
        <v>277.69463618648763</v>
      </c>
      <c r="EB176" s="13">
        <v>24.088123490430146</v>
      </c>
      <c r="EC176" s="13">
        <v>475.12238688416073</v>
      </c>
      <c r="ED176" s="13">
        <v>4.1964850513910701</v>
      </c>
      <c r="EE176" s="13">
        <v>7.5941440679037058E-3</v>
      </c>
      <c r="EF176" s="13">
        <v>500</v>
      </c>
      <c r="EG176" s="13">
        <v>10696.448390677026</v>
      </c>
      <c r="EH176" s="13">
        <v>26527.040203347511</v>
      </c>
      <c r="EI176" s="13">
        <v>4.3924446072500858E-2</v>
      </c>
      <c r="EJ176" s="13">
        <v>20</v>
      </c>
      <c r="EK176" s="13">
        <v>2.1816615649929121</v>
      </c>
      <c r="EL176" s="13">
        <v>3.377527659168154</v>
      </c>
      <c r="EM176" s="13">
        <v>7.4999999999999997E-2</v>
      </c>
      <c r="EN176" s="13">
        <v>21.963929748535158</v>
      </c>
      <c r="EO176" s="13">
        <v>1.3849138755028245E-2</v>
      </c>
    </row>
    <row r="177" spans="1:145">
      <c r="A177" s="12">
        <v>40473.676388888889</v>
      </c>
      <c r="B177" s="13">
        <v>12</v>
      </c>
      <c r="C177" s="13" t="s">
        <v>54</v>
      </c>
      <c r="D177" s="13" t="s">
        <v>64</v>
      </c>
      <c r="E177" s="12">
        <v>40473.657638888886</v>
      </c>
      <c r="F177" s="12">
        <v>40473.678472222222</v>
      </c>
      <c r="G177" s="13" t="s">
        <v>28</v>
      </c>
      <c r="H177" s="13">
        <v>2</v>
      </c>
      <c r="I177" s="13">
        <v>3</v>
      </c>
      <c r="J177" s="13" t="s">
        <v>255</v>
      </c>
      <c r="K177" s="13">
        <v>5</v>
      </c>
      <c r="L177" s="13" t="s">
        <v>255</v>
      </c>
      <c r="M177" s="13">
        <v>548210</v>
      </c>
      <c r="N177" s="13">
        <v>548211</v>
      </c>
      <c r="O177" s="13" t="s">
        <v>255</v>
      </c>
      <c r="P177" s="13">
        <v>3.323198410535029E-2</v>
      </c>
      <c r="Q177" s="13">
        <v>1.9666329726971972E-2</v>
      </c>
      <c r="R177" s="13">
        <v>3.6461580502730979</v>
      </c>
      <c r="S177" s="13">
        <v>5.7992397465372724E-3</v>
      </c>
      <c r="T177" s="13">
        <v>2.5902893920453121</v>
      </c>
      <c r="U177" s="13">
        <v>0.68641985745427458</v>
      </c>
      <c r="V177" s="13" t="s">
        <v>255</v>
      </c>
      <c r="W177" s="13" t="s">
        <v>255</v>
      </c>
      <c r="X177" s="13">
        <v>1.5519973231548039</v>
      </c>
      <c r="Y177" s="13">
        <v>5.3554324011251542E-2</v>
      </c>
      <c r="Z177" s="13">
        <v>34.210307217953485</v>
      </c>
      <c r="AA177" s="13">
        <v>6.3590775216259526E-2</v>
      </c>
      <c r="AB177" s="13">
        <v>1.0186455963132782E-2</v>
      </c>
      <c r="AC177" s="13">
        <v>42.707577134370936</v>
      </c>
      <c r="AD177" s="13">
        <v>8.623001589259438E-3</v>
      </c>
      <c r="AE177" s="13">
        <v>8.6990307501027223E-2</v>
      </c>
      <c r="AF177" s="13">
        <v>14.026523271767157</v>
      </c>
      <c r="AG177" s="13" t="s">
        <v>255</v>
      </c>
      <c r="AH177" s="13" t="s">
        <v>255</v>
      </c>
      <c r="AI177" s="13">
        <v>0.27089767315252034</v>
      </c>
      <c r="AJ177" s="13">
        <v>2.9046485535889319E-2</v>
      </c>
      <c r="AK177" s="13" t="s">
        <v>255</v>
      </c>
      <c r="AL177" s="13">
        <v>100</v>
      </c>
      <c r="AM177" s="13">
        <v>900</v>
      </c>
      <c r="AN177" s="13" t="s">
        <v>255</v>
      </c>
      <c r="AO177" s="13" t="s">
        <v>255</v>
      </c>
      <c r="AP177" s="13">
        <v>87.723100000000002</v>
      </c>
      <c r="AQ177" s="13">
        <v>22.6479</v>
      </c>
      <c r="AR177" s="13" t="s">
        <v>255</v>
      </c>
      <c r="AS177" s="13" t="s">
        <v>255</v>
      </c>
      <c r="AT177" s="13" t="s">
        <v>255</v>
      </c>
      <c r="AU177" s="13" t="s">
        <v>255</v>
      </c>
      <c r="AV177" s="13">
        <v>0.39600099999999999</v>
      </c>
      <c r="AW177" s="13">
        <v>0.133016</v>
      </c>
      <c r="AX177" s="13" t="s">
        <v>255</v>
      </c>
      <c r="AY177" s="13" t="s">
        <v>255</v>
      </c>
      <c r="AZ177" s="13">
        <v>745.03700000000003</v>
      </c>
      <c r="BA177" s="13">
        <v>331.23399999999998</v>
      </c>
      <c r="BB177" s="13" t="s">
        <v>255</v>
      </c>
      <c r="BC177" s="13" t="s">
        <v>255</v>
      </c>
      <c r="BD177" s="13" t="s">
        <v>255</v>
      </c>
      <c r="BE177" s="13" t="s">
        <v>255</v>
      </c>
      <c r="BF177" s="13" t="s">
        <v>255</v>
      </c>
      <c r="BG177" s="13" t="s">
        <v>255</v>
      </c>
      <c r="BH177" s="13">
        <v>4.3766400000000001</v>
      </c>
      <c r="BI177" s="13">
        <v>0.86608099999999999</v>
      </c>
      <c r="BJ177" s="13" t="s">
        <v>255</v>
      </c>
      <c r="BK177" s="13" t="s">
        <v>255</v>
      </c>
      <c r="BL177" s="13">
        <v>0.86583100000000002</v>
      </c>
      <c r="BM177" s="13">
        <v>0.371257</v>
      </c>
      <c r="BN177" s="13" t="s">
        <v>255</v>
      </c>
      <c r="BO177" s="13" t="s">
        <v>255</v>
      </c>
      <c r="BP177" s="13">
        <v>0.95327099999999998</v>
      </c>
      <c r="BQ177" s="13">
        <v>0.12567800000000001</v>
      </c>
      <c r="BR177" s="13">
        <v>1.1168199999999999</v>
      </c>
      <c r="BS177" s="13">
        <v>0.53223299999999996</v>
      </c>
      <c r="BT177" s="13">
        <v>2.9966400000000002</v>
      </c>
      <c r="BU177" s="13">
        <v>0.82559700000000003</v>
      </c>
      <c r="BV177" s="13">
        <v>1.38642</v>
      </c>
      <c r="BW177" s="13">
        <v>0.58064499999999997</v>
      </c>
      <c r="BX177" s="13" t="s">
        <v>255</v>
      </c>
      <c r="BY177" s="13" t="s">
        <v>255</v>
      </c>
      <c r="BZ177" s="13" t="s">
        <v>255</v>
      </c>
      <c r="CA177" s="13" t="s">
        <v>255</v>
      </c>
      <c r="CB177" s="13">
        <v>0.180781</v>
      </c>
      <c r="CC177" s="13">
        <v>6.0935599999999999E-2</v>
      </c>
      <c r="CD177" s="13" t="s">
        <v>255</v>
      </c>
      <c r="CE177" s="13" t="s">
        <v>255</v>
      </c>
      <c r="CF177" s="13">
        <v>652.52569580078125</v>
      </c>
      <c r="CG177" s="13">
        <v>3.1872882843017578</v>
      </c>
      <c r="CH177" s="13">
        <v>17.049228668212891</v>
      </c>
      <c r="CI177" s="13">
        <v>84.314010620117188</v>
      </c>
      <c r="CJ177" s="13">
        <v>16.165727615356445</v>
      </c>
      <c r="CK177" s="13">
        <v>234.38475036621094</v>
      </c>
      <c r="CL177" s="13">
        <v>1994.851806640625</v>
      </c>
      <c r="CM177" s="13">
        <v>3.0215775966644287</v>
      </c>
      <c r="CN177" s="13">
        <v>130.93009948730469</v>
      </c>
      <c r="CO177" s="13">
        <v>13.735507011413574</v>
      </c>
      <c r="CP177" s="13">
        <v>51.077608476392342</v>
      </c>
      <c r="CQ177" s="13">
        <v>6.7552919999999999</v>
      </c>
      <c r="CR177" s="13" t="s">
        <v>255</v>
      </c>
      <c r="CS177" s="13" t="s">
        <v>255</v>
      </c>
      <c r="CT177" s="13" t="s">
        <v>255</v>
      </c>
      <c r="CU177" s="13">
        <v>0.79200199999999998</v>
      </c>
      <c r="CV177" s="13" t="s">
        <v>255</v>
      </c>
      <c r="CW177" s="13" t="s">
        <v>255</v>
      </c>
      <c r="CX177" s="13" t="s">
        <v>255</v>
      </c>
      <c r="CY177" s="13">
        <v>13.12992</v>
      </c>
      <c r="CZ177" s="13" t="s">
        <v>255</v>
      </c>
      <c r="DA177" s="13">
        <v>4.3291550000000001</v>
      </c>
      <c r="DB177" s="13">
        <v>1.1168199999999999</v>
      </c>
      <c r="DC177" s="13">
        <v>19.367897000000003</v>
      </c>
      <c r="DD177" s="13" t="s">
        <v>255</v>
      </c>
      <c r="DE177" s="13" t="s">
        <v>255</v>
      </c>
      <c r="DF177" s="13" t="s">
        <v>255</v>
      </c>
      <c r="DG177" s="13" t="s">
        <v>255</v>
      </c>
      <c r="DH177" s="13" t="s">
        <v>255</v>
      </c>
      <c r="DI177" s="13" t="s">
        <v>255</v>
      </c>
      <c r="DJ177" s="13" t="s">
        <v>255</v>
      </c>
      <c r="DK177" s="13">
        <v>15560.614512163711</v>
      </c>
      <c r="DL177" s="13">
        <v>1.9812389737266687</v>
      </c>
      <c r="DM177" s="13">
        <v>42675.658793560542</v>
      </c>
      <c r="DN177" s="13">
        <v>3.0571237569311926</v>
      </c>
      <c r="DO177" s="13">
        <v>2.7425432819636422</v>
      </c>
      <c r="DP177" s="13">
        <v>0.38331037502288823</v>
      </c>
      <c r="DQ177" s="13">
        <v>250.11986916946853</v>
      </c>
      <c r="DR177" s="13">
        <v>5350.7885441082199</v>
      </c>
      <c r="DS177" s="13">
        <v>7.9755831204637913</v>
      </c>
      <c r="DT177" s="13">
        <v>7.9755831204637913</v>
      </c>
      <c r="DU177" s="13">
        <v>100.00085882356726</v>
      </c>
      <c r="DV177" s="13">
        <v>17.225460222930106</v>
      </c>
      <c r="DW177" s="13">
        <v>1.9812389737266687</v>
      </c>
      <c r="DX177" s="13">
        <v>747.95034332762066</v>
      </c>
      <c r="DY177" s="13">
        <v>1069.1823692878595</v>
      </c>
      <c r="DZ177" s="13">
        <v>191.92656096803745</v>
      </c>
      <c r="EA177" s="13">
        <v>273.68212134641675</v>
      </c>
      <c r="EB177" s="13">
        <v>24.088123490430146</v>
      </c>
      <c r="EC177" s="13">
        <v>466.07982922752063</v>
      </c>
      <c r="ED177" s="13">
        <v>4.2800646617702522</v>
      </c>
      <c r="EE177" s="13">
        <v>1.1764106374763949E-2</v>
      </c>
      <c r="EF177" s="13">
        <v>500</v>
      </c>
      <c r="EG177" s="13">
        <v>10696.448390677026</v>
      </c>
      <c r="EH177" s="13">
        <v>26257.062902840735</v>
      </c>
      <c r="EI177" s="13">
        <v>4.3893930561292531E-2</v>
      </c>
      <c r="EJ177" s="13">
        <v>20</v>
      </c>
      <c r="EK177" s="13">
        <v>2.1816615649929121</v>
      </c>
      <c r="EL177" s="13">
        <v>3.3431530816495463</v>
      </c>
      <c r="EM177" s="13">
        <v>7.4999999999999997E-2</v>
      </c>
      <c r="EN177" s="13">
        <v>20.145410283406576</v>
      </c>
      <c r="EO177" s="13">
        <v>1.6117716105501226E-2</v>
      </c>
    </row>
    <row r="178" spans="1:145">
      <c r="A178" s="12">
        <v>40473.677083333336</v>
      </c>
      <c r="B178" s="13">
        <v>12</v>
      </c>
      <c r="C178" s="13" t="s">
        <v>54</v>
      </c>
      <c r="D178" s="13" t="s">
        <v>64</v>
      </c>
      <c r="E178" s="12">
        <v>40473.657638888886</v>
      </c>
      <c r="F178" s="12">
        <v>40473.678472222222</v>
      </c>
      <c r="G178" s="13" t="s">
        <v>28</v>
      </c>
      <c r="H178" s="13">
        <v>2</v>
      </c>
      <c r="I178" s="13">
        <v>3</v>
      </c>
      <c r="J178" s="13" t="s">
        <v>255</v>
      </c>
      <c r="K178" s="13">
        <v>5</v>
      </c>
      <c r="L178" s="13" t="s">
        <v>255</v>
      </c>
      <c r="M178" s="13">
        <v>548210</v>
      </c>
      <c r="N178" s="13">
        <v>548211</v>
      </c>
      <c r="O178" s="13" t="s">
        <v>255</v>
      </c>
      <c r="P178" s="13">
        <v>3.323198410535029E-2</v>
      </c>
      <c r="Q178" s="13">
        <v>1.9666329726971972E-2</v>
      </c>
      <c r="R178" s="13">
        <v>3.6461580502730979</v>
      </c>
      <c r="S178" s="13">
        <v>5.7992397465372724E-3</v>
      </c>
      <c r="T178" s="13">
        <v>2.5902893920453121</v>
      </c>
      <c r="U178" s="13">
        <v>0.68641985745427458</v>
      </c>
      <c r="V178" s="13" t="s">
        <v>255</v>
      </c>
      <c r="W178" s="13" t="s">
        <v>255</v>
      </c>
      <c r="X178" s="13">
        <v>1.5519973231548039</v>
      </c>
      <c r="Y178" s="13">
        <v>5.3554324011251542E-2</v>
      </c>
      <c r="Z178" s="13">
        <v>34.210307217953485</v>
      </c>
      <c r="AA178" s="13">
        <v>6.3590775216259526E-2</v>
      </c>
      <c r="AB178" s="13">
        <v>1.0186455963132782E-2</v>
      </c>
      <c r="AC178" s="13">
        <v>42.707577134370936</v>
      </c>
      <c r="AD178" s="13">
        <v>8.623001589259438E-3</v>
      </c>
      <c r="AE178" s="13">
        <v>8.6990307501027223E-2</v>
      </c>
      <c r="AF178" s="13">
        <v>14.026523271767157</v>
      </c>
      <c r="AG178" s="13" t="s">
        <v>255</v>
      </c>
      <c r="AH178" s="13" t="s">
        <v>255</v>
      </c>
      <c r="AI178" s="13">
        <v>0.27089767315252034</v>
      </c>
      <c r="AJ178" s="13">
        <v>2.9046485535889319E-2</v>
      </c>
      <c r="AK178" s="13" t="s">
        <v>255</v>
      </c>
      <c r="AL178" s="13">
        <v>100</v>
      </c>
      <c r="AM178" s="13">
        <v>900</v>
      </c>
      <c r="AN178" s="13" t="s">
        <v>255</v>
      </c>
      <c r="AO178" s="13" t="s">
        <v>255</v>
      </c>
      <c r="AP178" s="13" t="s">
        <v>255</v>
      </c>
      <c r="AQ178" s="13" t="s">
        <v>255</v>
      </c>
      <c r="AR178" s="13" t="s">
        <v>255</v>
      </c>
      <c r="AS178" s="13" t="s">
        <v>255</v>
      </c>
      <c r="AT178" s="13" t="s">
        <v>255</v>
      </c>
      <c r="AU178" s="13" t="s">
        <v>255</v>
      </c>
      <c r="AV178" s="13" t="s">
        <v>255</v>
      </c>
      <c r="AW178" s="13" t="s">
        <v>255</v>
      </c>
      <c r="AX178" s="13" t="s">
        <v>255</v>
      </c>
      <c r="AY178" s="13" t="s">
        <v>255</v>
      </c>
      <c r="AZ178" s="13" t="s">
        <v>255</v>
      </c>
      <c r="BA178" s="13" t="s">
        <v>255</v>
      </c>
      <c r="BB178" s="13" t="s">
        <v>255</v>
      </c>
      <c r="BC178" s="13" t="s">
        <v>255</v>
      </c>
      <c r="BD178" s="13" t="s">
        <v>255</v>
      </c>
      <c r="BE178" s="13" t="s">
        <v>255</v>
      </c>
      <c r="BF178" s="13" t="s">
        <v>255</v>
      </c>
      <c r="BG178" s="13" t="s">
        <v>255</v>
      </c>
      <c r="BH178" s="13" t="s">
        <v>255</v>
      </c>
      <c r="BI178" s="13" t="s">
        <v>255</v>
      </c>
      <c r="BJ178" s="13" t="s">
        <v>255</v>
      </c>
      <c r="BK178" s="13" t="s">
        <v>255</v>
      </c>
      <c r="BL178" s="13" t="s">
        <v>255</v>
      </c>
      <c r="BM178" s="13" t="s">
        <v>255</v>
      </c>
      <c r="BN178" s="13" t="s">
        <v>255</v>
      </c>
      <c r="BO178" s="13" t="s">
        <v>255</v>
      </c>
      <c r="BP178" s="13" t="s">
        <v>255</v>
      </c>
      <c r="BQ178" s="13" t="s">
        <v>255</v>
      </c>
      <c r="BR178" s="13" t="s">
        <v>255</v>
      </c>
      <c r="BS178" s="13" t="s">
        <v>255</v>
      </c>
      <c r="BT178" s="13" t="s">
        <v>255</v>
      </c>
      <c r="BU178" s="13" t="s">
        <v>255</v>
      </c>
      <c r="BV178" s="13" t="s">
        <v>255</v>
      </c>
      <c r="BW178" s="13" t="s">
        <v>255</v>
      </c>
      <c r="BX178" s="13" t="s">
        <v>255</v>
      </c>
      <c r="BY178" s="13" t="s">
        <v>255</v>
      </c>
      <c r="BZ178" s="13" t="s">
        <v>255</v>
      </c>
      <c r="CA178" s="13" t="s">
        <v>255</v>
      </c>
      <c r="CB178" s="13" t="s">
        <v>255</v>
      </c>
      <c r="CC178" s="13" t="s">
        <v>255</v>
      </c>
      <c r="CD178" s="13" t="s">
        <v>255</v>
      </c>
      <c r="CE178" s="13" t="s">
        <v>255</v>
      </c>
      <c r="CF178" s="13">
        <v>837.56646728515625</v>
      </c>
      <c r="CG178" s="13">
        <v>3.6309134960174561</v>
      </c>
      <c r="CH178" s="13">
        <v>19.46763801574707</v>
      </c>
      <c r="CI178" s="13">
        <v>84.278785705566406</v>
      </c>
      <c r="CJ178" s="13">
        <v>16.138238906860352</v>
      </c>
      <c r="CK178" s="13">
        <v>267.48089599609375</v>
      </c>
      <c r="CL178" s="13">
        <v>1996.64697265625</v>
      </c>
      <c r="CM178" s="13">
        <v>2.8447706699371338</v>
      </c>
      <c r="CN178" s="13">
        <v>126.97709655761719</v>
      </c>
      <c r="CO178" s="13">
        <v>14.276907920837402</v>
      </c>
      <c r="CP178" s="13">
        <v>51.077608476392342</v>
      </c>
      <c r="CQ178" s="13" t="s">
        <v>255</v>
      </c>
      <c r="CR178" s="13" t="s">
        <v>255</v>
      </c>
      <c r="CS178" s="13" t="s">
        <v>255</v>
      </c>
      <c r="CT178" s="13" t="s">
        <v>255</v>
      </c>
      <c r="CU178" s="13" t="s">
        <v>255</v>
      </c>
      <c r="CV178" s="13" t="s">
        <v>255</v>
      </c>
      <c r="CW178" s="13" t="s">
        <v>255</v>
      </c>
      <c r="CX178" s="13" t="s">
        <v>255</v>
      </c>
      <c r="CY178" s="13" t="s">
        <v>255</v>
      </c>
      <c r="CZ178" s="13" t="s">
        <v>255</v>
      </c>
      <c r="DA178" s="13" t="s">
        <v>255</v>
      </c>
      <c r="DB178" s="13" t="s">
        <v>255</v>
      </c>
      <c r="DC178" s="13" t="s">
        <v>255</v>
      </c>
      <c r="DD178" s="13" t="s">
        <v>255</v>
      </c>
      <c r="DE178" s="13" t="s">
        <v>255</v>
      </c>
      <c r="DF178" s="13" t="s">
        <v>255</v>
      </c>
      <c r="DG178" s="13" t="s">
        <v>255</v>
      </c>
      <c r="DH178" s="13" t="s">
        <v>255</v>
      </c>
      <c r="DI178" s="13" t="s">
        <v>255</v>
      </c>
      <c r="DJ178" s="13" t="s">
        <v>255</v>
      </c>
      <c r="DK178" s="13">
        <v>20007.255748405791</v>
      </c>
      <c r="DL178" s="13">
        <v>2.5474029200500157</v>
      </c>
      <c r="DM178" s="13">
        <v>42714.0625948382</v>
      </c>
      <c r="DN178" s="13">
        <v>2.3838668937261493</v>
      </c>
      <c r="DO178" s="13">
        <v>2.1349286045009808</v>
      </c>
      <c r="DP178" s="13">
        <v>0.38312620067596437</v>
      </c>
      <c r="DQ178" s="13">
        <v>320.89365842455129</v>
      </c>
      <c r="DR178" s="13">
        <v>6864.8449124675099</v>
      </c>
      <c r="DS178" s="13">
        <v>6.2221453127460382</v>
      </c>
      <c r="DT178" s="13">
        <v>6.2221453127460373</v>
      </c>
      <c r="DU178" s="13">
        <v>100.00085882356726</v>
      </c>
      <c r="DV178" s="13">
        <v>17.225460222930106</v>
      </c>
      <c r="DW178" s="13">
        <v>2.5474029200500157</v>
      </c>
      <c r="DX178" s="13">
        <v>747.95034332762066</v>
      </c>
      <c r="DY178" s="13">
        <v>1069.1823692878595</v>
      </c>
      <c r="DZ178" s="13">
        <v>229.2115271637478</v>
      </c>
      <c r="EA178" s="13">
        <v>327.02608815251995</v>
      </c>
      <c r="EB178" s="13">
        <v>24.088123490430146</v>
      </c>
      <c r="EC178" s="13">
        <v>598.24898628688777</v>
      </c>
      <c r="ED178" s="13">
        <v>3.3374849242097442</v>
      </c>
      <c r="EE178" s="13">
        <v>0.16201790220973064</v>
      </c>
      <c r="EF178" s="13">
        <v>500</v>
      </c>
      <c r="EG178" s="13">
        <v>10696.448390677026</v>
      </c>
      <c r="EH178" s="13">
        <v>30703.704139082816</v>
      </c>
      <c r="EI178" s="13">
        <v>4.3563684082747682E-2</v>
      </c>
      <c r="EJ178" s="13">
        <v>20</v>
      </c>
      <c r="EK178" s="13">
        <v>2.1816615649929121</v>
      </c>
      <c r="EL178" s="13">
        <v>3.9093170279728935</v>
      </c>
      <c r="EM178" s="13">
        <v>7.4999999999999997E-2</v>
      </c>
      <c r="EN178" s="13">
        <v>20.939464950561522</v>
      </c>
      <c r="EO178" s="13">
        <v>2.0245754128022569E-2</v>
      </c>
    </row>
    <row r="179" spans="1:145">
      <c r="A179" s="12">
        <v>40473.677777777775</v>
      </c>
      <c r="B179" s="13">
        <v>12</v>
      </c>
      <c r="C179" s="13" t="s">
        <v>54</v>
      </c>
      <c r="D179" s="13" t="s">
        <v>64</v>
      </c>
      <c r="E179" s="12">
        <v>40473.657638888886</v>
      </c>
      <c r="F179" s="12">
        <v>40473.678472222222</v>
      </c>
      <c r="G179" s="13" t="s">
        <v>28</v>
      </c>
      <c r="H179" s="13">
        <v>2</v>
      </c>
      <c r="I179" s="13">
        <v>3</v>
      </c>
      <c r="J179" s="13" t="s">
        <v>255</v>
      </c>
      <c r="K179" s="13">
        <v>5</v>
      </c>
      <c r="L179" s="13" t="s">
        <v>255</v>
      </c>
      <c r="M179" s="13">
        <v>548210</v>
      </c>
      <c r="N179" s="13">
        <v>548211</v>
      </c>
      <c r="O179" s="13" t="s">
        <v>255</v>
      </c>
      <c r="P179" s="13">
        <v>3.323198410535029E-2</v>
      </c>
      <c r="Q179" s="13">
        <v>1.9666329726971972E-2</v>
      </c>
      <c r="R179" s="13">
        <v>3.6461580502730979</v>
      </c>
      <c r="S179" s="13">
        <v>5.7992397465372724E-3</v>
      </c>
      <c r="T179" s="13">
        <v>2.5902893920453121</v>
      </c>
      <c r="U179" s="13">
        <v>0.68641985745427458</v>
      </c>
      <c r="V179" s="13" t="s">
        <v>255</v>
      </c>
      <c r="W179" s="13" t="s">
        <v>255</v>
      </c>
      <c r="X179" s="13">
        <v>1.5519973231548039</v>
      </c>
      <c r="Y179" s="13">
        <v>5.3554324011251542E-2</v>
      </c>
      <c r="Z179" s="13">
        <v>34.210307217953485</v>
      </c>
      <c r="AA179" s="13">
        <v>6.3590775216259526E-2</v>
      </c>
      <c r="AB179" s="13">
        <v>1.0186455963132782E-2</v>
      </c>
      <c r="AC179" s="13">
        <v>42.707577134370936</v>
      </c>
      <c r="AD179" s="13">
        <v>8.623001589259438E-3</v>
      </c>
      <c r="AE179" s="13">
        <v>8.6990307501027223E-2</v>
      </c>
      <c r="AF179" s="13">
        <v>14.026523271767157</v>
      </c>
      <c r="AG179" s="13" t="s">
        <v>255</v>
      </c>
      <c r="AH179" s="13" t="s">
        <v>255</v>
      </c>
      <c r="AI179" s="13">
        <v>0.27089767315252034</v>
      </c>
      <c r="AJ179" s="13">
        <v>2.9046485535889319E-2</v>
      </c>
      <c r="AK179" s="13" t="s">
        <v>255</v>
      </c>
      <c r="AL179" s="13">
        <v>100</v>
      </c>
      <c r="AM179" s="13">
        <v>900</v>
      </c>
      <c r="AN179" s="13" t="s">
        <v>255</v>
      </c>
      <c r="AO179" s="13" t="s">
        <v>255</v>
      </c>
      <c r="AP179" s="13">
        <v>6030.38</v>
      </c>
      <c r="AQ179" s="13">
        <v>104.88800000000001</v>
      </c>
      <c r="AR179" s="13" t="s">
        <v>255</v>
      </c>
      <c r="AS179" s="13" t="s">
        <v>255</v>
      </c>
      <c r="AT179" s="13" t="s">
        <v>255</v>
      </c>
      <c r="AU179" s="13" t="s">
        <v>255</v>
      </c>
      <c r="AV179" s="13">
        <v>5.6709699999999996</v>
      </c>
      <c r="AW179" s="13">
        <v>0.425871</v>
      </c>
      <c r="AX179" s="13" t="s">
        <v>255</v>
      </c>
      <c r="AY179" s="13" t="s">
        <v>255</v>
      </c>
      <c r="AZ179" s="13">
        <v>62645.2</v>
      </c>
      <c r="BA179" s="13">
        <v>988.70600000000002</v>
      </c>
      <c r="BB179" s="13" t="s">
        <v>255</v>
      </c>
      <c r="BC179" s="13" t="s">
        <v>255</v>
      </c>
      <c r="BD179" s="13" t="s">
        <v>255</v>
      </c>
      <c r="BE179" s="13" t="s">
        <v>255</v>
      </c>
      <c r="BF179" s="13">
        <v>17.599499999999999</v>
      </c>
      <c r="BG179" s="13">
        <v>3.4107799999999999</v>
      </c>
      <c r="BH179" s="13" t="s">
        <v>255</v>
      </c>
      <c r="BI179" s="13" t="s">
        <v>255</v>
      </c>
      <c r="BJ179" s="13" t="s">
        <v>255</v>
      </c>
      <c r="BK179" s="13" t="s">
        <v>255</v>
      </c>
      <c r="BL179" s="13">
        <v>4.0786199999999999</v>
      </c>
      <c r="BM179" s="13">
        <v>1.08693</v>
      </c>
      <c r="BN179" s="13">
        <v>5533.57</v>
      </c>
      <c r="BO179" s="13">
        <v>170.642</v>
      </c>
      <c r="BP179" s="13">
        <v>1.25038</v>
      </c>
      <c r="BQ179" s="13">
        <v>0.368645</v>
      </c>
      <c r="BR179" s="13">
        <v>93.896199999999993</v>
      </c>
      <c r="BS179" s="13">
        <v>2.09653</v>
      </c>
      <c r="BT179" s="13" t="s">
        <v>255</v>
      </c>
      <c r="BU179" s="13" t="s">
        <v>255</v>
      </c>
      <c r="BV179" s="13" t="s">
        <v>255</v>
      </c>
      <c r="BW179" s="13" t="s">
        <v>255</v>
      </c>
      <c r="BX179" s="13">
        <v>7438.8</v>
      </c>
      <c r="BY179" s="13">
        <v>759.51800000000003</v>
      </c>
      <c r="BZ179" s="13">
        <v>53.470599999999997</v>
      </c>
      <c r="CA179" s="13">
        <v>0.706507</v>
      </c>
      <c r="CB179" s="13">
        <v>3.50501</v>
      </c>
      <c r="CC179" s="13">
        <v>0.79901100000000003</v>
      </c>
      <c r="CD179" s="13" t="s">
        <v>255</v>
      </c>
      <c r="CE179" s="13" t="s">
        <v>255</v>
      </c>
      <c r="CF179" s="13">
        <v>607.00653076171875</v>
      </c>
      <c r="CG179" s="13">
        <v>2.8501911163330078</v>
      </c>
      <c r="CH179" s="13">
        <v>15.273768424987793</v>
      </c>
      <c r="CI179" s="13">
        <v>84.083183288574219</v>
      </c>
      <c r="CJ179" s="13">
        <v>16.777826309204102</v>
      </c>
      <c r="CK179" s="13">
        <v>222.65290832519531</v>
      </c>
      <c r="CL179" s="13">
        <v>2024.50634765625</v>
      </c>
      <c r="CM179" s="13">
        <v>2.8669188022613525</v>
      </c>
      <c r="CN179" s="13">
        <v>140.73699951171875</v>
      </c>
      <c r="CO179" s="13">
        <v>14.380084037780762</v>
      </c>
      <c r="CP179" s="13">
        <v>51.077608476392342</v>
      </c>
      <c r="CQ179" s="13">
        <v>121.24529</v>
      </c>
      <c r="CR179" s="13" t="s">
        <v>255</v>
      </c>
      <c r="CS179" s="13" t="s">
        <v>255</v>
      </c>
      <c r="CT179" s="13" t="s">
        <v>255</v>
      </c>
      <c r="CU179" s="13">
        <v>11.341939999999999</v>
      </c>
      <c r="CV179" s="13" t="s">
        <v>255</v>
      </c>
      <c r="CW179" s="13" t="s">
        <v>255</v>
      </c>
      <c r="CX179" s="13">
        <v>70.397999999999996</v>
      </c>
      <c r="CY179" s="13" t="s">
        <v>255</v>
      </c>
      <c r="CZ179" s="13" t="s">
        <v>255</v>
      </c>
      <c r="DA179" s="13">
        <v>20.3931</v>
      </c>
      <c r="DB179" s="13">
        <v>93.896199999999993</v>
      </c>
      <c r="DC179" s="13">
        <v>196.02923999999999</v>
      </c>
      <c r="DD179" s="13">
        <v>139.1194413378567</v>
      </c>
      <c r="DE179" s="13">
        <v>2.2675131754646478</v>
      </c>
      <c r="DF179" s="13">
        <v>3.6661125927145011</v>
      </c>
      <c r="DG179" s="13">
        <v>0.96754811269171315</v>
      </c>
      <c r="DH179" s="13">
        <v>0.97705187819605388</v>
      </c>
      <c r="DI179" s="13">
        <v>0.97450291428800473</v>
      </c>
      <c r="DJ179" s="13">
        <v>0.98407499350474203</v>
      </c>
      <c r="DK179" s="13">
        <v>13947.040176490122</v>
      </c>
      <c r="DL179" s="13">
        <v>1.7757923084717304</v>
      </c>
      <c r="DM179" s="13">
        <v>43310.055328606235</v>
      </c>
      <c r="DN179" s="13">
        <v>3.3352299276183119</v>
      </c>
      <c r="DO179" s="13">
        <v>3.1053223322330417</v>
      </c>
      <c r="DP179" s="13">
        <v>0.38741143627166752</v>
      </c>
      <c r="DQ179" s="13">
        <v>235.16127190867959</v>
      </c>
      <c r="DR179" s="13">
        <v>5030.7808169143163</v>
      </c>
      <c r="DS179" s="13">
        <v>8.609012577727631</v>
      </c>
      <c r="DT179" s="13">
        <v>8.609012577727631</v>
      </c>
      <c r="DU179" s="13">
        <v>100.00085882356726</v>
      </c>
      <c r="DV179" s="13">
        <v>17.225460222930106</v>
      </c>
      <c r="DW179" s="13">
        <v>1.7757923084717304</v>
      </c>
      <c r="DX179" s="13">
        <v>747.95034332762066</v>
      </c>
      <c r="DY179" s="13">
        <v>1069.1823692878595</v>
      </c>
      <c r="DZ179" s="13">
        <v>179.85207886912673</v>
      </c>
      <c r="EA179" s="13">
        <v>256.41731099918928</v>
      </c>
      <c r="EB179" s="13">
        <v>24.088123490430146</v>
      </c>
      <c r="EC179" s="13">
        <v>433.56683425350701</v>
      </c>
      <c r="ED179" s="13">
        <v>4.6694216155669297</v>
      </c>
      <c r="EE179" s="13">
        <v>0.16334997872544124</v>
      </c>
      <c r="EF179" s="13">
        <v>500</v>
      </c>
      <c r="EG179" s="13">
        <v>10696.448390677026</v>
      </c>
      <c r="EH179" s="13">
        <v>24643.488567167147</v>
      </c>
      <c r="EI179" s="13">
        <v>4.4920853139137067E-2</v>
      </c>
      <c r="EJ179" s="13">
        <v>20</v>
      </c>
      <c r="EK179" s="13">
        <v>2.1816615649929121</v>
      </c>
      <c r="EL179" s="13">
        <v>3.1377064163946082</v>
      </c>
      <c r="EM179" s="13">
        <v>7.4999999999999997E-2</v>
      </c>
      <c r="EN179" s="13">
        <v>21.09078992207845</v>
      </c>
      <c r="EO179" s="13">
        <v>1.325640159622349E-2</v>
      </c>
    </row>
    <row r="180" spans="1:145">
      <c r="A180" s="12">
        <v>40473.678472222222</v>
      </c>
      <c r="B180" s="13">
        <v>12</v>
      </c>
      <c r="C180" s="13" t="s">
        <v>54</v>
      </c>
      <c r="D180" s="13" t="s">
        <v>64</v>
      </c>
      <c r="E180" s="12">
        <v>40473.657638888886</v>
      </c>
      <c r="F180" s="12">
        <v>40473.678472222222</v>
      </c>
      <c r="G180" s="13" t="s">
        <v>28</v>
      </c>
      <c r="H180" s="13">
        <v>2</v>
      </c>
      <c r="I180" s="13">
        <v>3</v>
      </c>
      <c r="J180" s="13" t="s">
        <v>255</v>
      </c>
      <c r="K180" s="13">
        <v>5</v>
      </c>
      <c r="L180" s="13" t="s">
        <v>255</v>
      </c>
      <c r="M180" s="13">
        <v>548210</v>
      </c>
      <c r="N180" s="13">
        <v>548211</v>
      </c>
      <c r="O180" s="13" t="s">
        <v>255</v>
      </c>
      <c r="P180" s="13">
        <v>3.323198410535029E-2</v>
      </c>
      <c r="Q180" s="13">
        <v>1.9666329726971972E-2</v>
      </c>
      <c r="R180" s="13">
        <v>3.6461580502730979</v>
      </c>
      <c r="S180" s="13">
        <v>5.7992397465372724E-3</v>
      </c>
      <c r="T180" s="13">
        <v>2.5902893920453121</v>
      </c>
      <c r="U180" s="13">
        <v>0.68641985745427458</v>
      </c>
      <c r="V180" s="13" t="s">
        <v>255</v>
      </c>
      <c r="W180" s="13" t="s">
        <v>255</v>
      </c>
      <c r="X180" s="13">
        <v>1.5519973231548039</v>
      </c>
      <c r="Y180" s="13">
        <v>5.3554324011251542E-2</v>
      </c>
      <c r="Z180" s="13">
        <v>34.210307217953485</v>
      </c>
      <c r="AA180" s="13">
        <v>6.3590775216259526E-2</v>
      </c>
      <c r="AB180" s="13">
        <v>1.0186455963132782E-2</v>
      </c>
      <c r="AC180" s="13">
        <v>42.707577134370936</v>
      </c>
      <c r="AD180" s="13">
        <v>8.623001589259438E-3</v>
      </c>
      <c r="AE180" s="13">
        <v>8.6990307501027223E-2</v>
      </c>
      <c r="AF180" s="13">
        <v>14.026523271767157</v>
      </c>
      <c r="AG180" s="13" t="s">
        <v>255</v>
      </c>
      <c r="AH180" s="13" t="s">
        <v>255</v>
      </c>
      <c r="AI180" s="13">
        <v>0.27089767315252034</v>
      </c>
      <c r="AJ180" s="13">
        <v>2.9046485535889319E-2</v>
      </c>
      <c r="AK180" s="13" t="s">
        <v>255</v>
      </c>
      <c r="AL180" s="13">
        <v>100</v>
      </c>
      <c r="AM180" s="13">
        <v>900</v>
      </c>
      <c r="AN180" s="13" t="s">
        <v>255</v>
      </c>
      <c r="AO180" s="13" t="s">
        <v>255</v>
      </c>
      <c r="AP180" s="13">
        <v>6746.44</v>
      </c>
      <c r="AQ180" s="13">
        <v>134.37299999999999</v>
      </c>
      <c r="AR180" s="13" t="s">
        <v>255</v>
      </c>
      <c r="AS180" s="13" t="s">
        <v>255</v>
      </c>
      <c r="AT180" s="13" t="s">
        <v>255</v>
      </c>
      <c r="AU180" s="13" t="s">
        <v>255</v>
      </c>
      <c r="AV180" s="13">
        <v>7.4481700000000002</v>
      </c>
      <c r="AW180" s="13">
        <v>0.79575700000000005</v>
      </c>
      <c r="AX180" s="13">
        <v>12.738</v>
      </c>
      <c r="AY180" s="13">
        <v>2.6349399999999998</v>
      </c>
      <c r="AZ180" s="13">
        <v>66700.2</v>
      </c>
      <c r="BA180" s="13">
        <v>1394.63</v>
      </c>
      <c r="BB180" s="13" t="s">
        <v>255</v>
      </c>
      <c r="BC180" s="13" t="s">
        <v>255</v>
      </c>
      <c r="BD180" s="13">
        <v>3.2479900000000002</v>
      </c>
      <c r="BE180" s="13">
        <v>1.17632</v>
      </c>
      <c r="BF180" s="13">
        <v>48.4313</v>
      </c>
      <c r="BG180" s="13">
        <v>5.7038399999999996</v>
      </c>
      <c r="BH180" s="13">
        <v>15.949</v>
      </c>
      <c r="BI180" s="13">
        <v>4.07118</v>
      </c>
      <c r="BJ180" s="13" t="s">
        <v>255</v>
      </c>
      <c r="BK180" s="13" t="s">
        <v>255</v>
      </c>
      <c r="BL180" s="13">
        <v>13.1737</v>
      </c>
      <c r="BM180" s="13">
        <v>1.7224299999999999</v>
      </c>
      <c r="BN180" s="13">
        <v>6296.31</v>
      </c>
      <c r="BO180" s="13">
        <v>277.464</v>
      </c>
      <c r="BP180" s="13" t="s">
        <v>255</v>
      </c>
      <c r="BQ180" s="13" t="s">
        <v>255</v>
      </c>
      <c r="BR180" s="13">
        <v>157.12200000000001</v>
      </c>
      <c r="BS180" s="13">
        <v>3.1898300000000002</v>
      </c>
      <c r="BT180" s="13" t="s">
        <v>255</v>
      </c>
      <c r="BU180" s="13" t="s">
        <v>255</v>
      </c>
      <c r="BV180" s="13" t="s">
        <v>255</v>
      </c>
      <c r="BW180" s="13" t="s">
        <v>255</v>
      </c>
      <c r="BX180" s="13">
        <v>6993.56</v>
      </c>
      <c r="BY180" s="13">
        <v>1153.8699999999999</v>
      </c>
      <c r="BZ180" s="13">
        <v>69.891199999999998</v>
      </c>
      <c r="CA180" s="13">
        <v>0.97432600000000003</v>
      </c>
      <c r="CB180" s="13">
        <v>4.27494</v>
      </c>
      <c r="CC180" s="13">
        <v>1.1019000000000001</v>
      </c>
      <c r="CD180" s="13" t="s">
        <v>255</v>
      </c>
      <c r="CE180" s="13" t="s">
        <v>255</v>
      </c>
      <c r="CF180" s="13">
        <v>741.0645751953125</v>
      </c>
      <c r="CG180" s="13">
        <v>2.9527904987335205</v>
      </c>
      <c r="CH180" s="13">
        <v>15.829386711120605</v>
      </c>
      <c r="CI180" s="13">
        <v>84.027313232421875</v>
      </c>
      <c r="CJ180" s="13">
        <v>16.975141525268555</v>
      </c>
      <c r="CK180" s="13">
        <v>216.36839294433594</v>
      </c>
      <c r="CL180" s="13">
        <v>2025.9942626953125</v>
      </c>
      <c r="CM180" s="13">
        <v>2.8600680828094482</v>
      </c>
      <c r="CN180" s="13">
        <v>153.44245910644531</v>
      </c>
      <c r="CO180" s="13">
        <v>15.239642143249512</v>
      </c>
      <c r="CP180" s="13">
        <v>51.077608476392342</v>
      </c>
      <c r="CQ180" s="13">
        <v>258.11016000000001</v>
      </c>
      <c r="CR180" s="13" t="s">
        <v>255</v>
      </c>
      <c r="CS180" s="13" t="s">
        <v>255</v>
      </c>
      <c r="CT180" s="13" t="s">
        <v>255</v>
      </c>
      <c r="CU180" s="13">
        <v>14.89634</v>
      </c>
      <c r="CV180" s="13">
        <v>38.213999999999999</v>
      </c>
      <c r="CW180" s="13">
        <v>12.991960000000001</v>
      </c>
      <c r="CX180" s="13">
        <v>193.7252</v>
      </c>
      <c r="CY180" s="13">
        <v>47.847000000000001</v>
      </c>
      <c r="CZ180" s="13" t="s">
        <v>255</v>
      </c>
      <c r="DA180" s="13">
        <v>65.868499999999997</v>
      </c>
      <c r="DB180" s="13">
        <v>157.12200000000001</v>
      </c>
      <c r="DC180" s="13">
        <v>530.66499999999996</v>
      </c>
      <c r="DD180" s="13">
        <v>100.06352731102056</v>
      </c>
      <c r="DE180" s="13">
        <v>3.6930280206950235</v>
      </c>
      <c r="DF180" s="13">
        <v>7.592729842955908</v>
      </c>
      <c r="DG180" s="13">
        <v>0.92091822350571884</v>
      </c>
      <c r="DH180" s="13">
        <v>0.95520062676904205</v>
      </c>
      <c r="DI180" s="13">
        <v>0.93012155910914296</v>
      </c>
      <c r="DJ180" s="13">
        <v>0.96474656875647624</v>
      </c>
      <c r="DK180" s="13">
        <v>16829.337965314746</v>
      </c>
      <c r="DL180" s="13">
        <v>2.1427778609151531</v>
      </c>
      <c r="DM180" s="13">
        <v>43341.886141456329</v>
      </c>
      <c r="DN180" s="13">
        <v>2.7338970590536569</v>
      </c>
      <c r="DO180" s="13">
        <v>2.5753767754135026</v>
      </c>
      <c r="DP180" s="13">
        <v>0.38873344821929934</v>
      </c>
      <c r="DQ180" s="13">
        <v>288.07658766884407</v>
      </c>
      <c r="DR180" s="13">
        <v>6162.7927051242732</v>
      </c>
      <c r="DS180" s="13">
        <v>7.0328320641741167</v>
      </c>
      <c r="DT180" s="13">
        <v>7.0328320641741167</v>
      </c>
      <c r="DU180" s="13">
        <v>100.00085882356726</v>
      </c>
      <c r="DV180" s="13">
        <v>17.225460222930106</v>
      </c>
      <c r="DW180" s="13">
        <v>2.1427778609151531</v>
      </c>
      <c r="DX180" s="13">
        <v>747.95034332762066</v>
      </c>
      <c r="DY180" s="13">
        <v>1069.1823692878595</v>
      </c>
      <c r="DZ180" s="13">
        <v>208.15064978366425</v>
      </c>
      <c r="EA180" s="13">
        <v>296.90389591671442</v>
      </c>
      <c r="EB180" s="13">
        <v>24.088123490430146</v>
      </c>
      <c r="EC180" s="13">
        <v>529.32053538478124</v>
      </c>
      <c r="ED180" s="13">
        <v>3.8275376208908045</v>
      </c>
      <c r="EE180" s="13">
        <v>4.4114692413844019E-2</v>
      </c>
      <c r="EF180" s="13">
        <v>500</v>
      </c>
      <c r="EG180" s="13">
        <v>10696.448390677026</v>
      </c>
      <c r="EH180" s="13">
        <v>27525.786355991771</v>
      </c>
      <c r="EI180" s="13">
        <v>4.508734316050373E-2</v>
      </c>
      <c r="EJ180" s="13">
        <v>20</v>
      </c>
      <c r="EK180" s="13">
        <v>2.1816615649929121</v>
      </c>
      <c r="EL180" s="13">
        <v>3.5046919688380314</v>
      </c>
      <c r="EM180" s="13">
        <v>7.4999999999999997E-2</v>
      </c>
      <c r="EN180" s="13">
        <v>22.351475143432616</v>
      </c>
      <c r="EO180" s="13">
        <v>1.4780213461381914E-2</v>
      </c>
    </row>
    <row r="181" spans="1:145">
      <c r="A181" s="14" t="s">
        <v>39</v>
      </c>
      <c r="B181" s="15">
        <v>12</v>
      </c>
      <c r="C181" s="15" t="s">
        <v>54</v>
      </c>
      <c r="D181" s="15" t="s">
        <v>64</v>
      </c>
      <c r="E181" s="16">
        <v>40473.657638888879</v>
      </c>
      <c r="F181" s="16">
        <v>40473.678472222222</v>
      </c>
      <c r="G181" s="15" t="s">
        <v>28</v>
      </c>
      <c r="H181" s="15">
        <v>2</v>
      </c>
      <c r="I181" s="15">
        <v>3</v>
      </c>
      <c r="J181" s="15" t="s">
        <v>255</v>
      </c>
      <c r="K181" s="15">
        <v>5</v>
      </c>
      <c r="L181" s="15" t="s">
        <v>255</v>
      </c>
      <c r="M181" s="15">
        <v>548210</v>
      </c>
      <c r="N181" s="15">
        <v>548211</v>
      </c>
      <c r="O181" s="15" t="s">
        <v>255</v>
      </c>
      <c r="P181" s="15">
        <v>3.3231984105350304E-2</v>
      </c>
      <c r="Q181" s="15">
        <v>1.9666329726971979E-2</v>
      </c>
      <c r="R181" s="15">
        <v>3.6461580502731001</v>
      </c>
      <c r="S181" s="15">
        <v>5.7992397465372689E-3</v>
      </c>
      <c r="T181" s="15">
        <v>2.5902893920453116</v>
      </c>
      <c r="U181" s="15">
        <v>0.68641985745427514</v>
      </c>
      <c r="V181" s="15" t="s">
        <v>255</v>
      </c>
      <c r="W181" s="15" t="s">
        <v>255</v>
      </c>
      <c r="X181" s="15">
        <v>1.551997323154803</v>
      </c>
      <c r="Y181" s="15">
        <v>5.3554324011251507E-2</v>
      </c>
      <c r="Z181" s="15">
        <v>34.210307217953492</v>
      </c>
      <c r="AA181" s="15">
        <v>6.3590775216259499E-2</v>
      </c>
      <c r="AB181" s="15">
        <v>1.0186455963132781E-2</v>
      </c>
      <c r="AC181" s="15">
        <v>42.707577134370929</v>
      </c>
      <c r="AD181" s="15">
        <v>8.623001589259438E-3</v>
      </c>
      <c r="AE181" s="15">
        <v>8.6990307501027278E-2</v>
      </c>
      <c r="AF181" s="15">
        <v>14.026523271767148</v>
      </c>
      <c r="AG181" s="15" t="s">
        <v>255</v>
      </c>
      <c r="AH181" s="15" t="s">
        <v>255</v>
      </c>
      <c r="AI181" s="15">
        <v>0.27089767315252017</v>
      </c>
      <c r="AJ181" s="15">
        <v>2.9046485535889312E-2</v>
      </c>
      <c r="AK181" s="15" t="s">
        <v>255</v>
      </c>
      <c r="AL181" s="15">
        <v>100</v>
      </c>
      <c r="AM181" s="15">
        <v>900</v>
      </c>
      <c r="AN181" s="15">
        <v>3.0906599999999997</v>
      </c>
      <c r="AO181" s="15">
        <v>1.4031366666666667</v>
      </c>
      <c r="AP181" s="15">
        <v>5835.4617240000007</v>
      </c>
      <c r="AQ181" s="15">
        <v>106.726372</v>
      </c>
      <c r="AR181" s="15" t="s">
        <v>255</v>
      </c>
      <c r="AS181" s="15" t="s">
        <v>255</v>
      </c>
      <c r="AT181" s="15">
        <v>3.3781499999999998</v>
      </c>
      <c r="AU181" s="15">
        <v>1.3958200000000001</v>
      </c>
      <c r="AV181" s="15">
        <v>4.0748825416666667</v>
      </c>
      <c r="AW181" s="15">
        <v>0.59776808333333331</v>
      </c>
      <c r="AX181" s="15">
        <v>10.436757999999999</v>
      </c>
      <c r="AY181" s="15">
        <v>2.6341636999999998</v>
      </c>
      <c r="AZ181" s="15">
        <v>73189.313479999997</v>
      </c>
      <c r="BA181" s="15">
        <v>1700.1135999999997</v>
      </c>
      <c r="BB181" s="15" t="s">
        <v>255</v>
      </c>
      <c r="BC181" s="15" t="s">
        <v>255</v>
      </c>
      <c r="BD181" s="15">
        <v>3.5264515000000003</v>
      </c>
      <c r="BE181" s="15">
        <v>0.84979657142857157</v>
      </c>
      <c r="BF181" s="15">
        <v>23.999682608695654</v>
      </c>
      <c r="BG181" s="15">
        <v>4.2628630434782613</v>
      </c>
      <c r="BH181" s="15">
        <v>12.17774</v>
      </c>
      <c r="BI181" s="15">
        <v>3.9244350714285714</v>
      </c>
      <c r="BJ181" s="15" t="s">
        <v>255</v>
      </c>
      <c r="BK181" s="15" t="s">
        <v>255</v>
      </c>
      <c r="BL181" s="15">
        <v>8.0177864400000001</v>
      </c>
      <c r="BM181" s="15">
        <v>1.3631313199999999</v>
      </c>
      <c r="BN181" s="15">
        <v>6910.11625</v>
      </c>
      <c r="BO181" s="15">
        <v>277.01570833333329</v>
      </c>
      <c r="BP181" s="15">
        <v>9.1492390952380962</v>
      </c>
      <c r="BQ181" s="15">
        <v>0.62393161904761907</v>
      </c>
      <c r="BR181" s="15">
        <v>91.178848799999997</v>
      </c>
      <c r="BS181" s="15">
        <v>2.2663373199999999</v>
      </c>
      <c r="BT181" s="15">
        <v>6.7575620000000001</v>
      </c>
      <c r="BU181" s="15">
        <v>2.2161313999999996</v>
      </c>
      <c r="BV181" s="15">
        <v>1.38642</v>
      </c>
      <c r="BW181" s="15">
        <v>0.58064499999999997</v>
      </c>
      <c r="BX181" s="15">
        <v>8546.2165200000018</v>
      </c>
      <c r="BY181" s="15">
        <v>802.52675999999997</v>
      </c>
      <c r="BZ181" s="15">
        <v>46.598741666666662</v>
      </c>
      <c r="CA181" s="15">
        <v>0.7654510000000001</v>
      </c>
      <c r="CB181" s="15">
        <v>5.172948439999999</v>
      </c>
      <c r="CC181" s="15">
        <v>0.83308234400000003</v>
      </c>
      <c r="CD181" s="15">
        <v>34.183883333333334</v>
      </c>
      <c r="CE181" s="15">
        <v>6.8647083333333336</v>
      </c>
      <c r="CF181" s="15">
        <v>678.44296363092235</v>
      </c>
      <c r="CG181" s="15">
        <v>3.0083920571111862</v>
      </c>
      <c r="CH181" s="15">
        <v>16.138251335390152</v>
      </c>
      <c r="CI181" s="15">
        <v>86.787052769814764</v>
      </c>
      <c r="CJ181" s="15">
        <v>16.622545365364321</v>
      </c>
      <c r="CK181" s="15">
        <v>231.02861859721523</v>
      </c>
      <c r="CL181" s="15">
        <v>2016.0178773941532</v>
      </c>
      <c r="CM181" s="15">
        <v>2.9727609926654446</v>
      </c>
      <c r="CN181" s="15">
        <v>135.74006923552483</v>
      </c>
      <c r="CO181" s="15">
        <v>15.072756428872385</v>
      </c>
      <c r="CP181" s="15">
        <v>51.077608476392314</v>
      </c>
      <c r="CQ181" s="15">
        <v>128.51704825925921</v>
      </c>
      <c r="CR181" s="15">
        <v>9.2719799999999992</v>
      </c>
      <c r="CS181" s="15" t="s">
        <v>255</v>
      </c>
      <c r="CT181" s="15">
        <v>13.512599999999999</v>
      </c>
      <c r="CU181" s="15">
        <v>8.1497650833333335</v>
      </c>
      <c r="CV181" s="15">
        <v>31.310274</v>
      </c>
      <c r="CW181" s="15">
        <v>14.105806000000001</v>
      </c>
      <c r="CX181" s="15">
        <v>95.998730434782615</v>
      </c>
      <c r="CY181" s="15">
        <v>36.533219999999993</v>
      </c>
      <c r="CZ181" s="15" t="s">
        <v>255</v>
      </c>
      <c r="DA181" s="15">
        <v>40.088932200000009</v>
      </c>
      <c r="DB181" s="15">
        <v>91.178848799999997</v>
      </c>
      <c r="DC181" s="15">
        <v>250.44999744444445</v>
      </c>
      <c r="DD181" s="15">
        <v>196.43147286248254</v>
      </c>
      <c r="DE181" s="15">
        <v>3.0624729605804002</v>
      </c>
      <c r="DF181" s="15">
        <v>5.9396757860784817</v>
      </c>
      <c r="DG181" s="15">
        <v>0.96299294841033722</v>
      </c>
      <c r="DH181" s="15">
        <v>0.97856657167835914</v>
      </c>
      <c r="DI181" s="15">
        <v>0.96809983668304866</v>
      </c>
      <c r="DJ181" s="15">
        <v>0.98375918755375535</v>
      </c>
      <c r="DK181" s="15">
        <v>15738.175482639132</v>
      </c>
      <c r="DL181" s="15">
        <v>2.0038467386477548</v>
      </c>
      <c r="DM181" s="15">
        <v>43128.462360457605</v>
      </c>
      <c r="DN181" s="15">
        <v>2.9840693320083038</v>
      </c>
      <c r="DO181" s="15">
        <v>2.7525732055953784</v>
      </c>
      <c r="DP181" s="15">
        <v>0.38637105394794097</v>
      </c>
      <c r="DQ181" s="15">
        <v>262.13321732880036</v>
      </c>
      <c r="DR181" s="15">
        <v>5607.7888612792749</v>
      </c>
      <c r="DS181" s="15">
        <v>7.7235734165241956</v>
      </c>
      <c r="DT181" s="15">
        <v>7.7235734165241929</v>
      </c>
      <c r="DU181" s="15">
        <v>100.0008588235673</v>
      </c>
      <c r="DV181" s="15">
        <v>17.225460222930106</v>
      </c>
      <c r="DW181" s="15">
        <v>2.0038467386477548</v>
      </c>
      <c r="DX181" s="15">
        <v>747.95034332762111</v>
      </c>
      <c r="DY181" s="15">
        <v>1069.18236928786</v>
      </c>
      <c r="DZ181" s="15">
        <v>195.80936051080565</v>
      </c>
      <c r="EA181" s="15">
        <v>279.24422601689793</v>
      </c>
      <c r="EB181" s="15">
        <v>24.088123490430132</v>
      </c>
      <c r="EC181" s="15">
        <v>484.59176805545002</v>
      </c>
      <c r="ED181" s="15">
        <v>4.177786282692697</v>
      </c>
      <c r="EE181" s="15">
        <v>4.1599385454739284E-2</v>
      </c>
      <c r="EF181" s="15">
        <v>500</v>
      </c>
      <c r="EG181" s="15">
        <v>10696.448390677027</v>
      </c>
      <c r="EH181" s="15">
        <v>26434.623873316155</v>
      </c>
      <c r="EI181" s="15">
        <v>4.4586131224731262E-2</v>
      </c>
      <c r="EJ181" s="15">
        <v>20</v>
      </c>
      <c r="EK181" s="15">
        <v>2.1816615649929125</v>
      </c>
      <c r="EL181" s="15">
        <v>3.3657608465706326</v>
      </c>
      <c r="EM181" s="15">
        <v>7.5000000000000011E-2</v>
      </c>
      <c r="EN181" s="15">
        <v>22.106709429012831</v>
      </c>
      <c r="EO181" s="15">
        <v>1.3780241502202063E-2</v>
      </c>
    </row>
    <row r="182" spans="1:145">
      <c r="A182" s="14" t="s">
        <v>40</v>
      </c>
      <c r="B182" s="15">
        <v>0</v>
      </c>
      <c r="C182" s="15" t="s">
        <v>255</v>
      </c>
      <c r="D182" s="15" t="s">
        <v>255</v>
      </c>
      <c r="E182" s="16">
        <v>7.396229524348216E-12</v>
      </c>
      <c r="F182" s="16">
        <v>0</v>
      </c>
      <c r="G182" s="15" t="s">
        <v>255</v>
      </c>
      <c r="H182" s="15">
        <v>0</v>
      </c>
      <c r="I182" s="15">
        <v>0</v>
      </c>
      <c r="J182" s="15" t="s">
        <v>255</v>
      </c>
      <c r="K182" s="15">
        <v>0</v>
      </c>
      <c r="L182" s="15" t="s">
        <v>255</v>
      </c>
      <c r="M182" s="15">
        <v>0</v>
      </c>
      <c r="N182" s="15">
        <v>0</v>
      </c>
      <c r="O182" s="15" t="s">
        <v>255</v>
      </c>
      <c r="P182" s="15">
        <v>1.4107188271233017E-17</v>
      </c>
      <c r="Q182" s="15">
        <v>7.0535941356165085E-18</v>
      </c>
      <c r="R182" s="15">
        <v>2.2571501233972823E-15</v>
      </c>
      <c r="S182" s="15">
        <v>3.5267970678082542E-18</v>
      </c>
      <c r="T182" s="15">
        <v>4.5143002467945654E-16</v>
      </c>
      <c r="U182" s="15">
        <v>5.6428753084932058E-16</v>
      </c>
      <c r="V182" s="15" t="s">
        <v>255</v>
      </c>
      <c r="W182" s="15" t="s">
        <v>255</v>
      </c>
      <c r="X182" s="15">
        <v>9.0286004935891309E-16</v>
      </c>
      <c r="Y182" s="15">
        <v>3.5267970678082536E-17</v>
      </c>
      <c r="Z182" s="15">
        <v>7.2228803948713047E-15</v>
      </c>
      <c r="AA182" s="15">
        <v>2.8214376542466034E-17</v>
      </c>
      <c r="AB182" s="15">
        <v>1.7633985339041271E-18</v>
      </c>
      <c r="AC182" s="15">
        <v>7.2228803948713047E-15</v>
      </c>
      <c r="AD182" s="15">
        <v>0</v>
      </c>
      <c r="AE182" s="15">
        <v>5.6428753084932068E-17</v>
      </c>
      <c r="AF182" s="15">
        <v>9.0286004935891293E-15</v>
      </c>
      <c r="AG182" s="15" t="s">
        <v>255</v>
      </c>
      <c r="AH182" s="15" t="s">
        <v>255</v>
      </c>
      <c r="AI182" s="15">
        <v>1.692862592547962E-16</v>
      </c>
      <c r="AJ182" s="15">
        <v>7.0535941356165085E-18</v>
      </c>
      <c r="AK182" s="15" t="s">
        <v>255</v>
      </c>
      <c r="AL182" s="15">
        <v>0</v>
      </c>
      <c r="AM182" s="15">
        <v>0</v>
      </c>
      <c r="AN182" s="15">
        <v>0.43849785039382116</v>
      </c>
      <c r="AO182" s="15">
        <v>0.12078659459283221</v>
      </c>
      <c r="AP182" s="15">
        <v>1714.7454869570181</v>
      </c>
      <c r="AQ182" s="15">
        <v>30.590111072568867</v>
      </c>
      <c r="AR182" s="15" t="s">
        <v>255</v>
      </c>
      <c r="AS182" s="15" t="s">
        <v>255</v>
      </c>
      <c r="AT182" s="15">
        <v>0.99248093593781361</v>
      </c>
      <c r="AU182" s="15">
        <v>0.51399591924450083</v>
      </c>
      <c r="AV182" s="15">
        <v>1.5893440658072697</v>
      </c>
      <c r="AW182" s="15">
        <v>0.246347164771309</v>
      </c>
      <c r="AX182" s="15">
        <v>9.5540498138884686</v>
      </c>
      <c r="AY182" s="15">
        <v>2.4336122802002262</v>
      </c>
      <c r="AZ182" s="15">
        <v>30704.499058775713</v>
      </c>
      <c r="BA182" s="15">
        <v>922.21765153645629</v>
      </c>
      <c r="BB182" s="15" t="s">
        <v>255</v>
      </c>
      <c r="BC182" s="15" t="s">
        <v>255</v>
      </c>
      <c r="BD182" s="15">
        <v>2.3994823780982029</v>
      </c>
      <c r="BE182" s="15">
        <v>0.43881313185765675</v>
      </c>
      <c r="BF182" s="15">
        <v>13.281958269282292</v>
      </c>
      <c r="BG182" s="15">
        <v>1.2959589071292312</v>
      </c>
      <c r="BH182" s="15">
        <v>5.1515320755838516</v>
      </c>
      <c r="BI182" s="15">
        <v>1.3804596976994217</v>
      </c>
      <c r="BJ182" s="15" t="s">
        <v>255</v>
      </c>
      <c r="BK182" s="15" t="s">
        <v>255</v>
      </c>
      <c r="BL182" s="15">
        <v>4.9378121464439451</v>
      </c>
      <c r="BM182" s="15">
        <v>0.47136824256163368</v>
      </c>
      <c r="BN182" s="15">
        <v>2774.9332843164107</v>
      </c>
      <c r="BO182" s="15">
        <v>116.98257832146325</v>
      </c>
      <c r="BP182" s="15">
        <v>7.4131417461318065</v>
      </c>
      <c r="BQ182" s="15">
        <v>0.2704131487371641</v>
      </c>
      <c r="BR182" s="15">
        <v>37.834220352887833</v>
      </c>
      <c r="BS182" s="15">
        <v>0.62135418999115133</v>
      </c>
      <c r="BT182" s="15">
        <v>3.2655272610743911</v>
      </c>
      <c r="BU182" s="15">
        <v>0.88609733656625</v>
      </c>
      <c r="BV182" s="15" t="s">
        <v>255</v>
      </c>
      <c r="BW182" s="15" t="s">
        <v>255</v>
      </c>
      <c r="BX182" s="15">
        <v>3711.7701637738714</v>
      </c>
      <c r="BY182" s="15">
        <v>308.84621286940467</v>
      </c>
      <c r="BZ182" s="15">
        <v>12.41918911439304</v>
      </c>
      <c r="CA182" s="15">
        <v>0.18067803977144553</v>
      </c>
      <c r="CB182" s="15">
        <v>1.7561689487798016</v>
      </c>
      <c r="CC182" s="15">
        <v>0.25495445986366855</v>
      </c>
      <c r="CD182" s="15">
        <v>4.7064192177988646</v>
      </c>
      <c r="CE182" s="15">
        <v>0.59587344839039502</v>
      </c>
      <c r="CF182" s="15">
        <v>46.006825668812525</v>
      </c>
      <c r="CG182" s="15">
        <v>0.21054587994211391</v>
      </c>
      <c r="CH182" s="15">
        <v>1.1974369619794134</v>
      </c>
      <c r="CI182" s="15">
        <v>2.01508518431354</v>
      </c>
      <c r="CJ182" s="15">
        <v>0.28758762366542306</v>
      </c>
      <c r="CK182" s="15">
        <v>11.969385753405824</v>
      </c>
      <c r="CL182" s="15">
        <v>17.213181470448667</v>
      </c>
      <c r="CM182" s="15">
        <v>5.9025040501876541E-2</v>
      </c>
      <c r="CN182" s="15">
        <v>10.175347691404024</v>
      </c>
      <c r="CO182" s="15">
        <v>1.3862818984005829</v>
      </c>
      <c r="CP182" s="15">
        <v>2.8891521579485219E-14</v>
      </c>
      <c r="CQ182" s="15">
        <v>73.418682074823622</v>
      </c>
      <c r="CR182" s="15">
        <v>1.3154935511814567</v>
      </c>
      <c r="CS182" s="15" t="s">
        <v>255</v>
      </c>
      <c r="CT182" s="15">
        <v>3.9699237437512545</v>
      </c>
      <c r="CU182" s="15">
        <v>3.1786881316145394</v>
      </c>
      <c r="CV182" s="15">
        <v>28.662149441665402</v>
      </c>
      <c r="CW182" s="15">
        <v>9.5979295123928114</v>
      </c>
      <c r="CX182" s="15">
        <v>53.127833077129168</v>
      </c>
      <c r="CY182" s="15">
        <v>15.454596226751542</v>
      </c>
      <c r="CZ182" s="15" t="s">
        <v>255</v>
      </c>
      <c r="DA182" s="15">
        <v>24.689060732219691</v>
      </c>
      <c r="DB182" s="15">
        <v>37.834220352887833</v>
      </c>
      <c r="DC182" s="15">
        <v>159.76742004915511</v>
      </c>
      <c r="DD182" s="15">
        <v>58.006690257132</v>
      </c>
      <c r="DE182" s="15">
        <v>0.61578267905448814</v>
      </c>
      <c r="DF182" s="15">
        <v>1.6535330772717682</v>
      </c>
      <c r="DG182" s="15">
        <v>1.3515058718871927E-2</v>
      </c>
      <c r="DH182" s="15">
        <v>7.6293426844975323E-3</v>
      </c>
      <c r="DI182" s="15">
        <v>1.2528319527255985E-2</v>
      </c>
      <c r="DJ182" s="15">
        <v>6.0210615399399091E-3</v>
      </c>
      <c r="DK182" s="15">
        <v>1104.9679874612987</v>
      </c>
      <c r="DL182" s="15">
        <v>0.14068889373021576</v>
      </c>
      <c r="DM182" s="15">
        <v>368.23981447621117</v>
      </c>
      <c r="DN182" s="15">
        <v>0.19334418124801439</v>
      </c>
      <c r="DO182" s="15">
        <v>0.18232502412290849</v>
      </c>
      <c r="DP182" s="15">
        <v>1.9268370785581539E-3</v>
      </c>
      <c r="DQ182" s="15">
        <v>17.82410784297587</v>
      </c>
      <c r="DR182" s="15">
        <v>381.30929930452476</v>
      </c>
      <c r="DS182" s="15">
        <v>0.50354181872923953</v>
      </c>
      <c r="DT182" s="15">
        <v>0.50354181872926962</v>
      </c>
      <c r="DU182" s="15">
        <v>4.3337282369227828E-14</v>
      </c>
      <c r="DV182" s="15">
        <v>0</v>
      </c>
      <c r="DW182" s="15">
        <v>0.14068889373021576</v>
      </c>
      <c r="DX182" s="15">
        <v>4.622643452717635E-13</v>
      </c>
      <c r="DY182" s="15">
        <v>4.622643452717635E-13</v>
      </c>
      <c r="DZ182" s="15">
        <v>9.779763806494266</v>
      </c>
      <c r="EA182" s="15">
        <v>13.990362361533624</v>
      </c>
      <c r="EB182" s="15">
        <v>1.4445760789742609E-14</v>
      </c>
      <c r="EC182" s="15">
        <v>32.861316556593607</v>
      </c>
      <c r="ED182" s="15">
        <v>0.2706876343629725</v>
      </c>
      <c r="EE182" s="15">
        <v>4.2248488152237897E-2</v>
      </c>
      <c r="EF182" s="15">
        <v>0</v>
      </c>
      <c r="EG182" s="15">
        <v>1.849057381087054E-12</v>
      </c>
      <c r="EH182" s="15">
        <v>1104.9679874613273</v>
      </c>
      <c r="EI182" s="15">
        <v>4.6388486421373721E-4</v>
      </c>
      <c r="EJ182" s="15">
        <v>0</v>
      </c>
      <c r="EK182" s="15">
        <v>4.5143002467945654E-16</v>
      </c>
      <c r="EL182" s="15">
        <v>0.14068889373022081</v>
      </c>
      <c r="EM182" s="15">
        <v>1.4107188271233017E-17</v>
      </c>
      <c r="EN182" s="15">
        <v>2.0332134509875512</v>
      </c>
      <c r="EO182" s="15">
        <v>2.8626873106324491E-3</v>
      </c>
    </row>
    <row r="183" spans="1:145">
      <c r="A183" s="14" t="s">
        <v>41</v>
      </c>
      <c r="B183" s="15">
        <v>0</v>
      </c>
      <c r="C183" s="15" t="s">
        <v>255</v>
      </c>
      <c r="D183" s="15" t="s">
        <v>255</v>
      </c>
      <c r="E183" s="16">
        <v>1.8274181173192492E-16</v>
      </c>
      <c r="F183" s="16">
        <v>0</v>
      </c>
      <c r="G183" s="15" t="s">
        <v>255</v>
      </c>
      <c r="H183" s="15">
        <v>0</v>
      </c>
      <c r="I183" s="15">
        <v>0</v>
      </c>
      <c r="J183" s="15" t="s">
        <v>255</v>
      </c>
      <c r="K183" s="15">
        <v>0</v>
      </c>
      <c r="L183" s="15" t="s">
        <v>255</v>
      </c>
      <c r="M183" s="15">
        <v>0</v>
      </c>
      <c r="N183" s="15">
        <v>0</v>
      </c>
      <c r="O183" s="15" t="s">
        <v>255</v>
      </c>
      <c r="P183" s="15">
        <v>4.2450634986196264E-16</v>
      </c>
      <c r="Q183" s="15">
        <v>3.5866347374124641E-16</v>
      </c>
      <c r="R183" s="15">
        <v>6.1904889812119362E-16</v>
      </c>
      <c r="S183" s="15">
        <v>6.081481749248439E-16</v>
      </c>
      <c r="T183" s="15">
        <v>1.7427783400024045E-16</v>
      </c>
      <c r="U183" s="15">
        <v>8.220734361358562E-16</v>
      </c>
      <c r="V183" s="15" t="s">
        <v>255</v>
      </c>
      <c r="W183" s="15" t="s">
        <v>255</v>
      </c>
      <c r="X183" s="15">
        <v>5.8174072589483316E-16</v>
      </c>
      <c r="Y183" s="15">
        <v>6.5854571650783801E-16</v>
      </c>
      <c r="Z183" s="15">
        <v>2.1113170217544126E-16</v>
      </c>
      <c r="AA183" s="15">
        <v>4.436866266610933E-16</v>
      </c>
      <c r="AB183" s="15">
        <v>1.7311207551343548E-16</v>
      </c>
      <c r="AC183" s="15">
        <v>1.6912409646058691E-16</v>
      </c>
      <c r="AD183" s="15">
        <v>0</v>
      </c>
      <c r="AE183" s="15">
        <v>6.4867862530852298E-16</v>
      </c>
      <c r="AF183" s="15">
        <v>6.4368056992156192E-16</v>
      </c>
      <c r="AG183" s="15" t="s">
        <v>255</v>
      </c>
      <c r="AH183" s="15" t="s">
        <v>255</v>
      </c>
      <c r="AI183" s="15">
        <v>6.2490850247903405E-16</v>
      </c>
      <c r="AJ183" s="15">
        <v>2.4283812672969385E-16</v>
      </c>
      <c r="AK183" s="15" t="s">
        <v>255</v>
      </c>
      <c r="AL183" s="15">
        <v>0</v>
      </c>
      <c r="AM183" s="15">
        <v>0</v>
      </c>
      <c r="AN183" s="15">
        <v>0.14187838532670083</v>
      </c>
      <c r="AO183" s="15">
        <v>8.6083271474742692E-2</v>
      </c>
      <c r="AP183" s="15">
        <v>0.29384915334199491</v>
      </c>
      <c r="AQ183" s="15">
        <v>0.28662185830292131</v>
      </c>
      <c r="AR183" s="15" t="s">
        <v>255</v>
      </c>
      <c r="AS183" s="15" t="s">
        <v>255</v>
      </c>
      <c r="AT183" s="15">
        <v>0.29379421752669765</v>
      </c>
      <c r="AU183" s="15">
        <v>0.36823939995450761</v>
      </c>
      <c r="AV183" s="15">
        <v>0.39003432603414684</v>
      </c>
      <c r="AW183" s="15">
        <v>0.41211160588836337</v>
      </c>
      <c r="AX183" s="15">
        <v>0.91542314326809815</v>
      </c>
      <c r="AY183" s="15">
        <v>0.92386524049368168</v>
      </c>
      <c r="AZ183" s="15">
        <v>0.41952161591413406</v>
      </c>
      <c r="BA183" s="15">
        <v>0.54244472342110339</v>
      </c>
      <c r="BB183" s="15" t="s">
        <v>255</v>
      </c>
      <c r="BC183" s="15" t="s">
        <v>255</v>
      </c>
      <c r="BD183" s="15">
        <v>0.68042404045488858</v>
      </c>
      <c r="BE183" s="15">
        <v>0.51637432605779887</v>
      </c>
      <c r="BF183" s="15">
        <v>0.55342224669545936</v>
      </c>
      <c r="BG183" s="15">
        <v>0.30401138716194837</v>
      </c>
      <c r="BH183" s="15">
        <v>0.42302858129536774</v>
      </c>
      <c r="BI183" s="15">
        <v>0.3517601062506322</v>
      </c>
      <c r="BJ183" s="15" t="s">
        <v>255</v>
      </c>
      <c r="BK183" s="15" t="s">
        <v>255</v>
      </c>
      <c r="BL183" s="15">
        <v>0.61585727973616933</v>
      </c>
      <c r="BM183" s="15">
        <v>0.34579811617976303</v>
      </c>
      <c r="BN183" s="15">
        <v>0.40157548497341283</v>
      </c>
      <c r="BO183" s="15">
        <v>0.42229582945057392</v>
      </c>
      <c r="BP183" s="15">
        <v>0.81024680511302016</v>
      </c>
      <c r="BQ183" s="15">
        <v>0.43340189931378664</v>
      </c>
      <c r="BR183" s="15">
        <v>0.41494514189224807</v>
      </c>
      <c r="BS183" s="15">
        <v>0.27416668494483043</v>
      </c>
      <c r="BT183" s="15">
        <v>0.48324044397585858</v>
      </c>
      <c r="BU183" s="15">
        <v>0.39983971012109215</v>
      </c>
      <c r="BV183" s="15" t="s">
        <v>255</v>
      </c>
      <c r="BW183" s="15" t="s">
        <v>255</v>
      </c>
      <c r="BX183" s="15">
        <v>0.43431735611747296</v>
      </c>
      <c r="BY183" s="15">
        <v>0.38484226104735086</v>
      </c>
      <c r="BZ183" s="15">
        <v>0.26651340079590219</v>
      </c>
      <c r="CA183" s="15">
        <v>0.23604128777863706</v>
      </c>
      <c r="CB183" s="15">
        <v>0.33949090526403969</v>
      </c>
      <c r="CC183" s="15">
        <v>0.30603752642208026</v>
      </c>
      <c r="CD183" s="15">
        <v>0.13767947813025527</v>
      </c>
      <c r="CE183" s="15">
        <v>8.680244220966829E-2</v>
      </c>
      <c r="CF183" s="15">
        <v>6.7812370582474718E-2</v>
      </c>
      <c r="CG183" s="15">
        <v>6.9986183963100523E-2</v>
      </c>
      <c r="CH183" s="15">
        <v>7.4198680953339161E-2</v>
      </c>
      <c r="CI183" s="15">
        <v>2.3218730444253578E-2</v>
      </c>
      <c r="CJ183" s="15">
        <v>1.7301058131846458E-2</v>
      </c>
      <c r="CK183" s="15">
        <v>5.1809104110490063E-2</v>
      </c>
      <c r="CL183" s="15">
        <v>8.5382087448043521E-3</v>
      </c>
      <c r="CM183" s="15">
        <v>1.9855292991096927E-2</v>
      </c>
      <c r="CN183" s="15">
        <v>7.4962004577650621E-2</v>
      </c>
      <c r="CO183" s="15">
        <v>9.1972686279538904E-2</v>
      </c>
      <c r="CP183" s="15">
        <v>5.6563966954010121E-16</v>
      </c>
      <c r="CQ183" s="15">
        <v>0.57127581958399098</v>
      </c>
      <c r="CR183" s="15">
        <v>0.14187838532670011</v>
      </c>
      <c r="CS183" s="15" t="s">
        <v>255</v>
      </c>
      <c r="CT183" s="15">
        <v>0.29379421752669765</v>
      </c>
      <c r="CU183" s="15">
        <v>0.39003432603414684</v>
      </c>
      <c r="CV183" s="15">
        <v>0.91542314326809793</v>
      </c>
      <c r="CW183" s="15">
        <v>0.68042404045488858</v>
      </c>
      <c r="CX183" s="15">
        <v>0.55342224669545936</v>
      </c>
      <c r="CY183" s="15">
        <v>0.42302858129536747</v>
      </c>
      <c r="CZ183" s="15" t="s">
        <v>255</v>
      </c>
      <c r="DA183" s="15">
        <v>0.61585727973616833</v>
      </c>
      <c r="DB183" s="15">
        <v>0.41494514189224807</v>
      </c>
      <c r="DC183" s="15">
        <v>0.63792142814693054</v>
      </c>
      <c r="DD183" s="15">
        <v>0.29530242487028158</v>
      </c>
      <c r="DE183" s="15">
        <v>0.20107367052076272</v>
      </c>
      <c r="DF183" s="15">
        <v>0.27838776674433119</v>
      </c>
      <c r="DG183" s="15">
        <v>1.4034431655166262E-2</v>
      </c>
      <c r="DH183" s="15">
        <v>7.7964472784026271E-3</v>
      </c>
      <c r="DI183" s="15">
        <v>1.2941144138791646E-2</v>
      </c>
      <c r="DJ183" s="15">
        <v>6.1204628288271017E-3</v>
      </c>
      <c r="DK183" s="15">
        <v>7.020940824304539E-2</v>
      </c>
      <c r="DL183" s="15">
        <v>7.0209408243045626E-2</v>
      </c>
      <c r="DM183" s="15">
        <v>8.5382087448086803E-3</v>
      </c>
      <c r="DN183" s="15">
        <v>6.4792121005409792E-2</v>
      </c>
      <c r="DO183" s="15">
        <v>6.6238029111190089E-2</v>
      </c>
      <c r="DP183" s="15">
        <v>4.9870119898209895E-3</v>
      </c>
      <c r="DQ183" s="15">
        <v>6.7996372320180382E-2</v>
      </c>
      <c r="DR183" s="15">
        <v>6.799637232018374E-2</v>
      </c>
      <c r="DS183" s="15">
        <v>6.519544666357896E-2</v>
      </c>
      <c r="DT183" s="15">
        <v>6.5195446663582873E-2</v>
      </c>
      <c r="DU183" s="15">
        <v>4.3336910181629849E-16</v>
      </c>
      <c r="DV183" s="15">
        <v>0</v>
      </c>
      <c r="DW183" s="15">
        <v>7.0209408243045626E-2</v>
      </c>
      <c r="DX183" s="15">
        <v>6.1804149084972084E-16</v>
      </c>
      <c r="DY183" s="15">
        <v>4.3235313128073697E-16</v>
      </c>
      <c r="DZ183" s="15">
        <v>4.9945333466091243E-2</v>
      </c>
      <c r="EA183" s="15">
        <v>5.0100811612437866E-2</v>
      </c>
      <c r="EB183" s="15">
        <v>5.9970469661041487E-16</v>
      </c>
      <c r="EC183" s="15">
        <v>6.7812370582476356E-2</v>
      </c>
      <c r="ED183" s="15">
        <v>6.4792121005411249E-2</v>
      </c>
      <c r="EE183" s="15">
        <v>1.0156036607368839</v>
      </c>
      <c r="EF183" s="15">
        <v>0</v>
      </c>
      <c r="EG183" s="15">
        <v>1.7286647993353416E-16</v>
      </c>
      <c r="EH183" s="15">
        <v>4.1800026841944692E-2</v>
      </c>
      <c r="EI183" s="15">
        <v>1.0404241217422049E-2</v>
      </c>
      <c r="EJ183" s="15">
        <v>0</v>
      </c>
      <c r="EK183" s="15">
        <v>2.0692028127695557E-16</v>
      </c>
      <c r="EL183" s="15">
        <v>4.1800026841945247E-2</v>
      </c>
      <c r="EM183" s="15">
        <v>1.880958436164402E-16</v>
      </c>
      <c r="EN183" s="15">
        <v>9.1972686279540236E-2</v>
      </c>
      <c r="EO183" s="15">
        <v>0.20773854436259304</v>
      </c>
    </row>
    <row r="184" spans="1:145">
      <c r="A184" s="14" t="s">
        <v>42</v>
      </c>
      <c r="B184" s="15">
        <v>31</v>
      </c>
      <c r="C184" s="15">
        <v>0</v>
      </c>
      <c r="D184" s="15">
        <v>0</v>
      </c>
      <c r="E184" s="16">
        <v>31</v>
      </c>
      <c r="F184" s="16">
        <v>31</v>
      </c>
      <c r="G184" s="15">
        <v>0</v>
      </c>
      <c r="H184" s="15">
        <v>31</v>
      </c>
      <c r="I184" s="15">
        <v>31</v>
      </c>
      <c r="J184" s="15">
        <v>0</v>
      </c>
      <c r="K184" s="15">
        <v>31</v>
      </c>
      <c r="L184" s="15">
        <v>0</v>
      </c>
      <c r="M184" s="15">
        <v>31</v>
      </c>
      <c r="N184" s="15">
        <v>31</v>
      </c>
      <c r="O184" s="15">
        <v>0</v>
      </c>
      <c r="P184" s="15">
        <v>31</v>
      </c>
      <c r="Q184" s="15">
        <v>31</v>
      </c>
      <c r="R184" s="15">
        <v>31</v>
      </c>
      <c r="S184" s="15">
        <v>31</v>
      </c>
      <c r="T184" s="15">
        <v>31</v>
      </c>
      <c r="U184" s="15">
        <v>31</v>
      </c>
      <c r="V184" s="15">
        <v>0</v>
      </c>
      <c r="W184" s="15">
        <v>0</v>
      </c>
      <c r="X184" s="15">
        <v>31</v>
      </c>
      <c r="Y184" s="15">
        <v>31</v>
      </c>
      <c r="Z184" s="15">
        <v>31</v>
      </c>
      <c r="AA184" s="15">
        <v>31</v>
      </c>
      <c r="AB184" s="15">
        <v>31</v>
      </c>
      <c r="AC184" s="15">
        <v>31</v>
      </c>
      <c r="AD184" s="15">
        <v>31</v>
      </c>
      <c r="AE184" s="15">
        <v>31</v>
      </c>
      <c r="AF184" s="15">
        <v>31</v>
      </c>
      <c r="AG184" s="15">
        <v>0</v>
      </c>
      <c r="AH184" s="15">
        <v>0</v>
      </c>
      <c r="AI184" s="15">
        <v>31</v>
      </c>
      <c r="AJ184" s="15">
        <v>31</v>
      </c>
      <c r="AK184" s="15">
        <v>0</v>
      </c>
      <c r="AL184" s="15">
        <v>31</v>
      </c>
      <c r="AM184" s="15">
        <v>31</v>
      </c>
      <c r="AN184" s="15">
        <v>3</v>
      </c>
      <c r="AO184" s="15">
        <v>3</v>
      </c>
      <c r="AP184" s="15">
        <v>25</v>
      </c>
      <c r="AQ184" s="15">
        <v>25</v>
      </c>
      <c r="AR184" s="15">
        <v>0</v>
      </c>
      <c r="AS184" s="15">
        <v>0</v>
      </c>
      <c r="AT184" s="15">
        <v>2</v>
      </c>
      <c r="AU184" s="15">
        <v>2</v>
      </c>
      <c r="AV184" s="15">
        <v>24</v>
      </c>
      <c r="AW184" s="15">
        <v>24</v>
      </c>
      <c r="AX184" s="15">
        <v>10</v>
      </c>
      <c r="AY184" s="15">
        <v>10</v>
      </c>
      <c r="AZ184" s="15">
        <v>25</v>
      </c>
      <c r="BA184" s="15">
        <v>25</v>
      </c>
      <c r="BB184" s="15">
        <v>0</v>
      </c>
      <c r="BC184" s="15">
        <v>0</v>
      </c>
      <c r="BD184" s="15">
        <v>14</v>
      </c>
      <c r="BE184" s="15">
        <v>14</v>
      </c>
      <c r="BF184" s="15">
        <v>23</v>
      </c>
      <c r="BG184" s="15">
        <v>23</v>
      </c>
      <c r="BH184" s="15">
        <v>14</v>
      </c>
      <c r="BI184" s="15">
        <v>14</v>
      </c>
      <c r="BJ184" s="15">
        <v>0</v>
      </c>
      <c r="BK184" s="15">
        <v>0</v>
      </c>
      <c r="BL184" s="15">
        <v>25</v>
      </c>
      <c r="BM184" s="15">
        <v>25</v>
      </c>
      <c r="BN184" s="15">
        <v>24</v>
      </c>
      <c r="BO184" s="15">
        <v>24</v>
      </c>
      <c r="BP184" s="15">
        <v>21</v>
      </c>
      <c r="BQ184" s="15">
        <v>21</v>
      </c>
      <c r="BR184" s="15">
        <v>25</v>
      </c>
      <c r="BS184" s="15">
        <v>25</v>
      </c>
      <c r="BT184" s="15">
        <v>5</v>
      </c>
      <c r="BU184" s="15">
        <v>5</v>
      </c>
      <c r="BV184" s="15">
        <v>1</v>
      </c>
      <c r="BW184" s="15">
        <v>1</v>
      </c>
      <c r="BX184" s="15">
        <v>25</v>
      </c>
      <c r="BY184" s="15">
        <v>25</v>
      </c>
      <c r="BZ184" s="15">
        <v>24</v>
      </c>
      <c r="CA184" s="15">
        <v>24</v>
      </c>
      <c r="CB184" s="15">
        <v>25</v>
      </c>
      <c r="CC184" s="15">
        <v>25</v>
      </c>
      <c r="CD184" s="15">
        <v>6</v>
      </c>
      <c r="CE184" s="15">
        <v>6</v>
      </c>
      <c r="CF184" s="15">
        <v>31</v>
      </c>
      <c r="CG184" s="15">
        <v>31</v>
      </c>
      <c r="CH184" s="15">
        <v>31</v>
      </c>
      <c r="CI184" s="15">
        <v>31</v>
      </c>
      <c r="CJ184" s="15">
        <v>31</v>
      </c>
      <c r="CK184" s="15">
        <v>31</v>
      </c>
      <c r="CL184" s="15">
        <v>31</v>
      </c>
      <c r="CM184" s="15">
        <v>31</v>
      </c>
      <c r="CN184" s="15">
        <v>31</v>
      </c>
      <c r="CO184" s="15">
        <v>31</v>
      </c>
      <c r="CP184" s="15">
        <v>31</v>
      </c>
      <c r="CQ184" s="15">
        <v>27</v>
      </c>
      <c r="CR184" s="15">
        <v>3</v>
      </c>
      <c r="CS184" s="15">
        <v>0</v>
      </c>
      <c r="CT184" s="15">
        <v>2</v>
      </c>
      <c r="CU184" s="15">
        <v>24</v>
      </c>
      <c r="CV184" s="15">
        <v>10</v>
      </c>
      <c r="CW184" s="15">
        <v>14</v>
      </c>
      <c r="CX184" s="15">
        <v>23</v>
      </c>
      <c r="CY184" s="15">
        <v>14</v>
      </c>
      <c r="CZ184" s="15">
        <v>0</v>
      </c>
      <c r="DA184" s="15">
        <v>25</v>
      </c>
      <c r="DB184" s="15">
        <v>25</v>
      </c>
      <c r="DC184" s="15">
        <v>27</v>
      </c>
      <c r="DD184" s="15">
        <v>24</v>
      </c>
      <c r="DE184" s="15">
        <v>24</v>
      </c>
      <c r="DF184" s="15">
        <v>24</v>
      </c>
      <c r="DG184" s="15">
        <v>25</v>
      </c>
      <c r="DH184" s="15">
        <v>25</v>
      </c>
      <c r="DI184" s="15">
        <v>25</v>
      </c>
      <c r="DJ184" s="15">
        <v>25</v>
      </c>
      <c r="DK184" s="15">
        <v>31</v>
      </c>
      <c r="DL184" s="15">
        <v>31</v>
      </c>
      <c r="DM184" s="15">
        <v>31</v>
      </c>
      <c r="DN184" s="15">
        <v>31</v>
      </c>
      <c r="DO184" s="15">
        <v>31</v>
      </c>
      <c r="DP184" s="15">
        <v>31</v>
      </c>
      <c r="DQ184" s="15">
        <v>31</v>
      </c>
      <c r="DR184" s="15">
        <v>31</v>
      </c>
      <c r="DS184" s="15">
        <v>31</v>
      </c>
      <c r="DT184" s="15">
        <v>31</v>
      </c>
      <c r="DU184" s="15">
        <v>31</v>
      </c>
      <c r="DV184" s="15">
        <v>31</v>
      </c>
      <c r="DW184" s="15">
        <v>31</v>
      </c>
      <c r="DX184" s="15">
        <v>31</v>
      </c>
      <c r="DY184" s="15">
        <v>31</v>
      </c>
      <c r="DZ184" s="15">
        <v>31</v>
      </c>
      <c r="EA184" s="15">
        <v>31</v>
      </c>
      <c r="EB184" s="15">
        <v>31</v>
      </c>
      <c r="EC184" s="15">
        <v>31</v>
      </c>
      <c r="ED184" s="15">
        <v>31</v>
      </c>
      <c r="EE184" s="15">
        <v>31</v>
      </c>
      <c r="EF184" s="15">
        <v>31</v>
      </c>
      <c r="EG184" s="15">
        <v>31</v>
      </c>
      <c r="EH184" s="15">
        <v>31</v>
      </c>
      <c r="EI184" s="15">
        <v>31</v>
      </c>
      <c r="EJ184" s="15">
        <v>31</v>
      </c>
      <c r="EK184" s="15">
        <v>31</v>
      </c>
      <c r="EL184" s="15">
        <v>31</v>
      </c>
      <c r="EM184" s="15">
        <v>31</v>
      </c>
      <c r="EN184" s="15">
        <v>31</v>
      </c>
      <c r="EO184" s="15">
        <v>31</v>
      </c>
    </row>
    <row r="185" spans="1:145">
      <c r="A185" s="10"/>
      <c r="E185" s="10"/>
      <c r="F185" s="10"/>
    </row>
    <row r="186" spans="1:145">
      <c r="A186" s="10"/>
      <c r="E186" s="10"/>
      <c r="F186" s="10"/>
    </row>
    <row r="187" spans="1:145">
      <c r="A187" s="10"/>
      <c r="E187" s="10"/>
      <c r="F187" s="10"/>
    </row>
    <row r="188" spans="1:145">
      <c r="A188" s="5" t="s">
        <v>0</v>
      </c>
      <c r="B188" s="11" t="s">
        <v>20</v>
      </c>
      <c r="C188" s="11" t="s">
        <v>34</v>
      </c>
      <c r="D188" s="11" t="s">
        <v>19</v>
      </c>
      <c r="E188" s="5" t="s">
        <v>21</v>
      </c>
      <c r="F188" s="5" t="s">
        <v>22</v>
      </c>
      <c r="G188" s="11" t="s">
        <v>23</v>
      </c>
      <c r="H188" s="11" t="s">
        <v>24</v>
      </c>
      <c r="I188" s="11" t="s">
        <v>27</v>
      </c>
      <c r="J188" s="11" t="s">
        <v>26</v>
      </c>
      <c r="K188" s="11" t="s">
        <v>29</v>
      </c>
      <c r="L188" s="11" t="s">
        <v>25</v>
      </c>
      <c r="M188" s="11" t="s">
        <v>89</v>
      </c>
      <c r="N188" s="11" t="s">
        <v>90</v>
      </c>
      <c r="O188" s="11" t="s">
        <v>91</v>
      </c>
      <c r="P188" s="11" t="s">
        <v>92</v>
      </c>
      <c r="Q188" s="11" t="s">
        <v>93</v>
      </c>
      <c r="R188" s="11" t="s">
        <v>94</v>
      </c>
      <c r="S188" s="11" t="s">
        <v>95</v>
      </c>
      <c r="T188" s="11" t="s">
        <v>96</v>
      </c>
      <c r="U188" s="11" t="s">
        <v>97</v>
      </c>
      <c r="V188" s="11" t="s">
        <v>98</v>
      </c>
      <c r="W188" s="11" t="s">
        <v>99</v>
      </c>
      <c r="X188" s="11" t="s">
        <v>100</v>
      </c>
      <c r="Y188" s="11" t="s">
        <v>101</v>
      </c>
      <c r="Z188" s="11" t="s">
        <v>102</v>
      </c>
      <c r="AA188" s="11" t="s">
        <v>103</v>
      </c>
      <c r="AB188" s="11" t="s">
        <v>104</v>
      </c>
      <c r="AC188" s="11" t="s">
        <v>105</v>
      </c>
      <c r="AD188" s="11" t="s">
        <v>106</v>
      </c>
      <c r="AE188" s="11" t="s">
        <v>107</v>
      </c>
      <c r="AF188" s="11" t="s">
        <v>108</v>
      </c>
      <c r="AG188" s="11" t="s">
        <v>109</v>
      </c>
      <c r="AH188" s="11" t="s">
        <v>110</v>
      </c>
      <c r="AI188" s="11" t="s">
        <v>111</v>
      </c>
      <c r="AJ188" s="11" t="s">
        <v>112</v>
      </c>
      <c r="AK188" s="11" t="s">
        <v>113</v>
      </c>
      <c r="AL188" s="11" t="s">
        <v>132</v>
      </c>
      <c r="AM188" s="11" t="s">
        <v>133</v>
      </c>
      <c r="AN188" s="11" t="s">
        <v>189</v>
      </c>
      <c r="AO188" s="11" t="s">
        <v>190</v>
      </c>
      <c r="AP188" s="11" t="s">
        <v>191</v>
      </c>
      <c r="AQ188" s="11" t="s">
        <v>192</v>
      </c>
      <c r="AR188" s="11" t="s">
        <v>193</v>
      </c>
      <c r="AS188" s="11" t="s">
        <v>194</v>
      </c>
      <c r="AT188" s="11" t="s">
        <v>195</v>
      </c>
      <c r="AU188" s="11" t="s">
        <v>196</v>
      </c>
      <c r="AV188" s="11" t="s">
        <v>11</v>
      </c>
      <c r="AW188" s="11" t="s">
        <v>12</v>
      </c>
      <c r="AX188" s="11" t="s">
        <v>9</v>
      </c>
      <c r="AY188" s="11" t="s">
        <v>10</v>
      </c>
      <c r="AZ188" s="11" t="s">
        <v>35</v>
      </c>
      <c r="BA188" s="11" t="s">
        <v>36</v>
      </c>
      <c r="BB188" s="11" t="s">
        <v>197</v>
      </c>
      <c r="BC188" s="11" t="s">
        <v>198</v>
      </c>
      <c r="BD188" s="11" t="s">
        <v>199</v>
      </c>
      <c r="BE188" s="11" t="s">
        <v>200</v>
      </c>
      <c r="BF188" s="11" t="s">
        <v>201</v>
      </c>
      <c r="BG188" s="11" t="s">
        <v>202</v>
      </c>
      <c r="BH188" s="11" t="s">
        <v>203</v>
      </c>
      <c r="BI188" s="11" t="s">
        <v>204</v>
      </c>
      <c r="BJ188" s="11" t="s">
        <v>205</v>
      </c>
      <c r="BK188" s="11" t="s">
        <v>206</v>
      </c>
      <c r="BL188" s="11" t="s">
        <v>17</v>
      </c>
      <c r="BM188" s="11" t="s">
        <v>18</v>
      </c>
      <c r="BN188" s="11" t="s">
        <v>207</v>
      </c>
      <c r="BO188" s="11" t="s">
        <v>208</v>
      </c>
      <c r="BP188" s="11" t="s">
        <v>209</v>
      </c>
      <c r="BQ188" s="11" t="s">
        <v>210</v>
      </c>
      <c r="BR188" s="11" t="s">
        <v>13</v>
      </c>
      <c r="BS188" s="11" t="s">
        <v>14</v>
      </c>
      <c r="BT188" s="11" t="s">
        <v>211</v>
      </c>
      <c r="BU188" s="11" t="s">
        <v>212</v>
      </c>
      <c r="BV188" s="11" t="s">
        <v>213</v>
      </c>
      <c r="BW188" s="11" t="s">
        <v>214</v>
      </c>
      <c r="BX188" s="11" t="s">
        <v>37</v>
      </c>
      <c r="BY188" s="11" t="s">
        <v>38</v>
      </c>
      <c r="BZ188" s="11" t="s">
        <v>15</v>
      </c>
      <c r="CA188" s="11" t="s">
        <v>16</v>
      </c>
      <c r="CB188" s="11" t="s">
        <v>215</v>
      </c>
      <c r="CC188" s="11" t="s">
        <v>216</v>
      </c>
      <c r="CD188" s="11" t="s">
        <v>235</v>
      </c>
      <c r="CE188" s="11" t="s">
        <v>236</v>
      </c>
      <c r="CF188" s="11" t="s">
        <v>138</v>
      </c>
      <c r="CG188" s="11" t="s">
        <v>139</v>
      </c>
      <c r="CH188" s="11" t="s">
        <v>140</v>
      </c>
      <c r="CI188" s="11" t="s">
        <v>141</v>
      </c>
      <c r="CJ188" s="11" t="s">
        <v>142</v>
      </c>
      <c r="CK188" s="11" t="s">
        <v>143</v>
      </c>
      <c r="CL188" s="11" t="s">
        <v>144</v>
      </c>
      <c r="CM188" s="11" t="s">
        <v>145</v>
      </c>
      <c r="CN188" s="11" t="s">
        <v>146</v>
      </c>
      <c r="CO188" s="11" t="s">
        <v>147</v>
      </c>
      <c r="CP188" s="11" t="s">
        <v>157</v>
      </c>
      <c r="CQ188" s="11" t="s">
        <v>47</v>
      </c>
      <c r="CR188" s="11" t="s">
        <v>217</v>
      </c>
      <c r="CS188" s="11" t="s">
        <v>219</v>
      </c>
      <c r="CT188" s="11" t="s">
        <v>221</v>
      </c>
      <c r="CU188" s="11" t="s">
        <v>223</v>
      </c>
      <c r="CV188" s="11" t="s">
        <v>224</v>
      </c>
      <c r="CW188" s="11" t="s">
        <v>225</v>
      </c>
      <c r="CX188" s="11" t="s">
        <v>227</v>
      </c>
      <c r="CY188" s="11" t="s">
        <v>229</v>
      </c>
      <c r="CZ188" s="11" t="s">
        <v>231</v>
      </c>
      <c r="DA188" s="11" t="s">
        <v>233</v>
      </c>
      <c r="DB188" s="11" t="s">
        <v>234</v>
      </c>
      <c r="DC188" s="11" t="s">
        <v>43</v>
      </c>
      <c r="DD188" s="11" t="s">
        <v>114</v>
      </c>
      <c r="DE188" s="11" t="s">
        <v>115</v>
      </c>
      <c r="DF188" s="11" t="s">
        <v>116</v>
      </c>
      <c r="DG188" s="11" t="s">
        <v>51</v>
      </c>
      <c r="DH188" s="11" t="s">
        <v>52</v>
      </c>
      <c r="DI188" s="11" t="s">
        <v>117</v>
      </c>
      <c r="DJ188" s="11" t="s">
        <v>118</v>
      </c>
      <c r="DK188" s="11" t="s">
        <v>67</v>
      </c>
      <c r="DL188" s="11" t="s">
        <v>69</v>
      </c>
      <c r="DM188" s="11" t="s">
        <v>119</v>
      </c>
      <c r="DN188" s="11" t="s">
        <v>70</v>
      </c>
      <c r="DO188" s="11" t="s">
        <v>121</v>
      </c>
      <c r="DP188" s="11" t="s">
        <v>72</v>
      </c>
      <c r="DQ188" s="11" t="s">
        <v>73</v>
      </c>
      <c r="DR188" s="11" t="s">
        <v>120</v>
      </c>
      <c r="DS188" s="11" t="s">
        <v>74</v>
      </c>
      <c r="DT188" s="11" t="s">
        <v>122</v>
      </c>
      <c r="DU188" s="11" t="s">
        <v>129</v>
      </c>
      <c r="DV188" s="11" t="s">
        <v>126</v>
      </c>
      <c r="DW188" s="11" t="s">
        <v>137</v>
      </c>
      <c r="DX188" s="11" t="s">
        <v>128</v>
      </c>
      <c r="DY188" s="11" t="s">
        <v>153</v>
      </c>
      <c r="DZ188" s="11" t="s">
        <v>131</v>
      </c>
      <c r="EA188" s="11" t="s">
        <v>152</v>
      </c>
      <c r="EB188" s="11" t="s">
        <v>249</v>
      </c>
      <c r="EC188" s="11" t="s">
        <v>250</v>
      </c>
      <c r="ED188" s="11" t="s">
        <v>251</v>
      </c>
      <c r="EE188" s="11" t="s">
        <v>154</v>
      </c>
      <c r="EF188" s="11" t="s">
        <v>173</v>
      </c>
      <c r="EG188" s="11" t="s">
        <v>169</v>
      </c>
      <c r="EH188" s="11" t="s">
        <v>168</v>
      </c>
      <c r="EI188" s="11" t="s">
        <v>171</v>
      </c>
      <c r="EJ188" s="11" t="s">
        <v>174</v>
      </c>
      <c r="EK188" s="11" t="s">
        <v>176</v>
      </c>
      <c r="EL188" s="11" t="s">
        <v>167</v>
      </c>
      <c r="EM188" s="11" t="s">
        <v>182</v>
      </c>
      <c r="EN188" s="11" t="s">
        <v>181</v>
      </c>
      <c r="EO188" s="11" t="s">
        <v>180</v>
      </c>
    </row>
    <row r="189" spans="1:145">
      <c r="A189" s="5" t="s">
        <v>1</v>
      </c>
      <c r="B189" s="11" t="s">
        <v>255</v>
      </c>
      <c r="C189" s="11" t="s">
        <v>255</v>
      </c>
      <c r="D189" s="11" t="s">
        <v>255</v>
      </c>
      <c r="E189" s="5" t="s">
        <v>255</v>
      </c>
      <c r="F189" s="5" t="s">
        <v>255</v>
      </c>
      <c r="G189" s="11" t="s">
        <v>255</v>
      </c>
      <c r="H189" s="11" t="s">
        <v>255</v>
      </c>
      <c r="I189" s="11" t="s">
        <v>255</v>
      </c>
      <c r="J189" s="11" t="s">
        <v>255</v>
      </c>
      <c r="K189" s="11" t="s">
        <v>255</v>
      </c>
      <c r="L189" s="11" t="s">
        <v>255</v>
      </c>
      <c r="M189" s="11" t="s">
        <v>255</v>
      </c>
      <c r="N189" s="11" t="s">
        <v>255</v>
      </c>
      <c r="O189" s="11" t="s">
        <v>255</v>
      </c>
      <c r="P189" s="11" t="s">
        <v>255</v>
      </c>
      <c r="Q189" s="11" t="s">
        <v>255</v>
      </c>
      <c r="R189" s="11" t="s">
        <v>255</v>
      </c>
      <c r="S189" s="11" t="s">
        <v>255</v>
      </c>
      <c r="T189" s="11" t="s">
        <v>255</v>
      </c>
      <c r="U189" s="11" t="s">
        <v>255</v>
      </c>
      <c r="V189" s="11" t="s">
        <v>255</v>
      </c>
      <c r="W189" s="11" t="s">
        <v>255</v>
      </c>
      <c r="X189" s="11" t="s">
        <v>255</v>
      </c>
      <c r="Y189" s="11" t="s">
        <v>255</v>
      </c>
      <c r="Z189" s="11" t="s">
        <v>255</v>
      </c>
      <c r="AA189" s="11" t="s">
        <v>255</v>
      </c>
      <c r="AB189" s="11" t="s">
        <v>255</v>
      </c>
      <c r="AC189" s="11" t="s">
        <v>255</v>
      </c>
      <c r="AD189" s="11" t="s">
        <v>255</v>
      </c>
      <c r="AE189" s="11" t="s">
        <v>255</v>
      </c>
      <c r="AF189" s="11" t="s">
        <v>255</v>
      </c>
      <c r="AG189" s="11" t="s">
        <v>255</v>
      </c>
      <c r="AH189" s="11" t="s">
        <v>255</v>
      </c>
      <c r="AI189" s="11" t="s">
        <v>255</v>
      </c>
      <c r="AJ189" s="11" t="s">
        <v>255</v>
      </c>
      <c r="AK189" s="11" t="s">
        <v>255</v>
      </c>
      <c r="AL189" s="11" t="s">
        <v>255</v>
      </c>
      <c r="AM189" s="11" t="s">
        <v>255</v>
      </c>
      <c r="AN189" s="11" t="s">
        <v>33</v>
      </c>
      <c r="AO189" s="11" t="s">
        <v>33</v>
      </c>
      <c r="AP189" s="11" t="s">
        <v>33</v>
      </c>
      <c r="AQ189" s="11" t="s">
        <v>33</v>
      </c>
      <c r="AR189" s="11" t="s">
        <v>33</v>
      </c>
      <c r="AS189" s="11" t="s">
        <v>33</v>
      </c>
      <c r="AT189" s="11" t="s">
        <v>33</v>
      </c>
      <c r="AU189" s="11" t="s">
        <v>33</v>
      </c>
      <c r="AV189" s="11" t="s">
        <v>33</v>
      </c>
      <c r="AW189" s="11" t="s">
        <v>33</v>
      </c>
      <c r="AX189" s="11" t="s">
        <v>33</v>
      </c>
      <c r="AY189" s="11" t="s">
        <v>33</v>
      </c>
      <c r="AZ189" s="11" t="s">
        <v>33</v>
      </c>
      <c r="BA189" s="11" t="s">
        <v>33</v>
      </c>
      <c r="BB189" s="11" t="s">
        <v>33</v>
      </c>
      <c r="BC189" s="11" t="s">
        <v>33</v>
      </c>
      <c r="BD189" s="11" t="s">
        <v>33</v>
      </c>
      <c r="BE189" s="11" t="s">
        <v>33</v>
      </c>
      <c r="BF189" s="11" t="s">
        <v>33</v>
      </c>
      <c r="BG189" s="11" t="s">
        <v>33</v>
      </c>
      <c r="BH189" s="11" t="s">
        <v>33</v>
      </c>
      <c r="BI189" s="11" t="s">
        <v>33</v>
      </c>
      <c r="BJ189" s="11" t="s">
        <v>33</v>
      </c>
      <c r="BK189" s="11" t="s">
        <v>33</v>
      </c>
      <c r="BL189" s="11" t="s">
        <v>33</v>
      </c>
      <c r="BM189" s="11" t="s">
        <v>33</v>
      </c>
      <c r="BN189" s="11" t="s">
        <v>33</v>
      </c>
      <c r="BO189" s="11" t="s">
        <v>33</v>
      </c>
      <c r="BP189" s="11" t="s">
        <v>33</v>
      </c>
      <c r="BQ189" s="11" t="s">
        <v>33</v>
      </c>
      <c r="BR189" s="11" t="s">
        <v>33</v>
      </c>
      <c r="BS189" s="11" t="s">
        <v>33</v>
      </c>
      <c r="BT189" s="11" t="s">
        <v>33</v>
      </c>
      <c r="BU189" s="11" t="s">
        <v>33</v>
      </c>
      <c r="BV189" s="11" t="s">
        <v>33</v>
      </c>
      <c r="BW189" s="11" t="s">
        <v>33</v>
      </c>
      <c r="BX189" s="11" t="s">
        <v>33</v>
      </c>
      <c r="BY189" s="11" t="s">
        <v>33</v>
      </c>
      <c r="BZ189" s="11" t="s">
        <v>33</v>
      </c>
      <c r="CA189" s="11" t="s">
        <v>33</v>
      </c>
      <c r="CB189" s="11" t="s">
        <v>33</v>
      </c>
      <c r="CC189" s="11" t="s">
        <v>33</v>
      </c>
      <c r="CD189" s="11" t="s">
        <v>33</v>
      </c>
      <c r="CE189" s="11" t="s">
        <v>33</v>
      </c>
      <c r="CF189" s="11" t="s">
        <v>2</v>
      </c>
      <c r="CG189" s="11" t="s">
        <v>3</v>
      </c>
      <c r="CH189" s="11" t="s">
        <v>63</v>
      </c>
      <c r="CI189" s="11" t="s">
        <v>6</v>
      </c>
      <c r="CJ189" s="11" t="s">
        <v>4</v>
      </c>
      <c r="CK189" s="11" t="s">
        <v>5</v>
      </c>
      <c r="CL189" s="11" t="s">
        <v>2</v>
      </c>
      <c r="CM189" s="11" t="s">
        <v>48</v>
      </c>
      <c r="CN189" s="11" t="s">
        <v>134</v>
      </c>
      <c r="CO189" s="11" t="s">
        <v>135</v>
      </c>
      <c r="CP189" s="11" t="s">
        <v>158</v>
      </c>
      <c r="CQ189" s="11" t="s">
        <v>33</v>
      </c>
      <c r="CR189" s="11" t="s">
        <v>33</v>
      </c>
      <c r="CS189" s="11" t="s">
        <v>33</v>
      </c>
      <c r="CT189" s="11" t="s">
        <v>33</v>
      </c>
      <c r="CU189" s="11" t="s">
        <v>33</v>
      </c>
      <c r="CV189" s="11" t="s">
        <v>33</v>
      </c>
      <c r="CW189" s="11" t="s">
        <v>33</v>
      </c>
      <c r="CX189" s="11" t="s">
        <v>33</v>
      </c>
      <c r="CY189" s="11" t="s">
        <v>33</v>
      </c>
      <c r="CZ189" s="11" t="s">
        <v>33</v>
      </c>
      <c r="DA189" s="11" t="s">
        <v>33</v>
      </c>
      <c r="DB189" s="11" t="s">
        <v>33</v>
      </c>
      <c r="DC189" s="11" t="s">
        <v>33</v>
      </c>
      <c r="DD189" s="11" t="s">
        <v>7</v>
      </c>
      <c r="DE189" s="11" t="s">
        <v>7</v>
      </c>
      <c r="DF189" s="11" t="s">
        <v>7</v>
      </c>
      <c r="DG189" s="11" t="s">
        <v>8</v>
      </c>
      <c r="DH189" s="11" t="s">
        <v>8</v>
      </c>
      <c r="DI189" s="11" t="s">
        <v>8</v>
      </c>
      <c r="DJ189" s="11" t="s">
        <v>8</v>
      </c>
      <c r="DK189" s="11" t="s">
        <v>68</v>
      </c>
      <c r="DL189" s="11" t="s">
        <v>3</v>
      </c>
      <c r="DM189" s="11" t="s">
        <v>68</v>
      </c>
      <c r="DN189" s="11" t="s">
        <v>48</v>
      </c>
      <c r="DO189" s="11" t="s">
        <v>71</v>
      </c>
      <c r="DP189" s="11" t="s">
        <v>7</v>
      </c>
      <c r="DQ189" s="11" t="s">
        <v>2</v>
      </c>
      <c r="DR189" s="11" t="s">
        <v>68</v>
      </c>
      <c r="DS189" s="11" t="s">
        <v>48</v>
      </c>
      <c r="DT189" s="11" t="s">
        <v>71</v>
      </c>
      <c r="DU189" s="11" t="s">
        <v>8</v>
      </c>
      <c r="DV189" s="11" t="s">
        <v>4</v>
      </c>
      <c r="DW189" s="11" t="s">
        <v>3</v>
      </c>
      <c r="DX189" s="11" t="s">
        <v>5</v>
      </c>
      <c r="DY189" s="11" t="s">
        <v>5</v>
      </c>
      <c r="DZ189" s="11" t="s">
        <v>5</v>
      </c>
      <c r="EA189" s="11" t="s">
        <v>5</v>
      </c>
      <c r="EB189" s="11" t="s">
        <v>4</v>
      </c>
      <c r="EC189" s="11" t="s">
        <v>2</v>
      </c>
      <c r="ED189" s="11" t="s">
        <v>48</v>
      </c>
      <c r="EE189" s="11" t="s">
        <v>8</v>
      </c>
      <c r="EF189" s="11" t="s">
        <v>2</v>
      </c>
      <c r="EG189" s="11" t="s">
        <v>68</v>
      </c>
      <c r="EH189" s="11" t="s">
        <v>68</v>
      </c>
      <c r="EI189" s="11" t="s">
        <v>172</v>
      </c>
      <c r="EJ189" s="11" t="s">
        <v>175</v>
      </c>
      <c r="EK189" s="11" t="s">
        <v>177</v>
      </c>
      <c r="EL189" s="11" t="s">
        <v>3</v>
      </c>
      <c r="EM189" s="11" t="s">
        <v>172</v>
      </c>
      <c r="EN189" s="11" t="s">
        <v>3</v>
      </c>
      <c r="EO189" s="11" t="s">
        <v>7</v>
      </c>
    </row>
    <row r="190" spans="1:145">
      <c r="A190" s="12">
        <v>40472.594444444447</v>
      </c>
      <c r="B190" s="13">
        <v>4</v>
      </c>
      <c r="C190" s="13" t="s">
        <v>54</v>
      </c>
      <c r="D190" s="13" t="s">
        <v>58</v>
      </c>
      <c r="E190" s="12">
        <v>40472.594444444447</v>
      </c>
      <c r="F190" s="12">
        <v>40472.615277777775</v>
      </c>
      <c r="G190" s="13" t="s">
        <v>28</v>
      </c>
      <c r="H190" s="13">
        <v>2</v>
      </c>
      <c r="I190" s="13">
        <v>2</v>
      </c>
      <c r="J190" s="13" t="s">
        <v>255</v>
      </c>
      <c r="K190" s="13">
        <v>5</v>
      </c>
      <c r="L190" s="13" t="s">
        <v>255</v>
      </c>
      <c r="M190" s="13" t="s">
        <v>87</v>
      </c>
      <c r="N190" s="13" t="s">
        <v>88</v>
      </c>
      <c r="O190" s="13" t="s">
        <v>255</v>
      </c>
      <c r="P190" s="13">
        <v>3.2451344843328213E-2</v>
      </c>
      <c r="Q190" s="13">
        <v>2.4228994272800165E-2</v>
      </c>
      <c r="R190" s="13">
        <v>3.5907645017802796</v>
      </c>
      <c r="S190" s="13">
        <v>6.3374400339117785E-3</v>
      </c>
      <c r="T190" s="13">
        <v>3.0476343783366762</v>
      </c>
      <c r="U190" s="13">
        <v>1.1491239989764965</v>
      </c>
      <c r="V190" s="13" t="s">
        <v>255</v>
      </c>
      <c r="W190" s="13" t="s">
        <v>255</v>
      </c>
      <c r="X190" s="13">
        <v>1.6808740702516805</v>
      </c>
      <c r="Y190" s="13">
        <v>0.37752789111634061</v>
      </c>
      <c r="Z190" s="13">
        <v>38.444721828289225</v>
      </c>
      <c r="AA190" s="13">
        <v>5.1724816502276755E-2</v>
      </c>
      <c r="AB190" s="13">
        <v>1.1680471989315279E-2</v>
      </c>
      <c r="AC190" s="13">
        <v>37.34600809629665</v>
      </c>
      <c r="AD190" s="13">
        <v>9.1186149926196797E-3</v>
      </c>
      <c r="AE190" s="13">
        <v>8.8266003034353988E-2</v>
      </c>
      <c r="AF190" s="13">
        <v>13.89122286258273</v>
      </c>
      <c r="AG190" s="13" t="s">
        <v>255</v>
      </c>
      <c r="AH190" s="13" t="s">
        <v>255</v>
      </c>
      <c r="AI190" s="13">
        <v>0.22909383663104835</v>
      </c>
      <c r="AJ190" s="13">
        <v>4.3261729291266017E-2</v>
      </c>
      <c r="AK190" s="13" t="s">
        <v>255</v>
      </c>
      <c r="AL190" s="13">
        <v>100</v>
      </c>
      <c r="AM190" s="13">
        <v>900</v>
      </c>
      <c r="AN190" s="13" t="s">
        <v>255</v>
      </c>
      <c r="AO190" s="13" t="s">
        <v>255</v>
      </c>
      <c r="AP190" s="13" t="s">
        <v>255</v>
      </c>
      <c r="AQ190" s="13" t="s">
        <v>255</v>
      </c>
      <c r="AR190" s="13" t="s">
        <v>255</v>
      </c>
      <c r="AS190" s="13" t="s">
        <v>255</v>
      </c>
      <c r="AT190" s="13" t="s">
        <v>255</v>
      </c>
      <c r="AU190" s="13" t="s">
        <v>255</v>
      </c>
      <c r="AV190" s="13" t="s">
        <v>255</v>
      </c>
      <c r="AW190" s="13" t="s">
        <v>255</v>
      </c>
      <c r="AX190" s="13" t="s">
        <v>255</v>
      </c>
      <c r="AY190" s="13" t="s">
        <v>255</v>
      </c>
      <c r="AZ190" s="13" t="s">
        <v>255</v>
      </c>
      <c r="BA190" s="13" t="s">
        <v>255</v>
      </c>
      <c r="BB190" s="13" t="s">
        <v>255</v>
      </c>
      <c r="BC190" s="13" t="s">
        <v>255</v>
      </c>
      <c r="BD190" s="13" t="s">
        <v>255</v>
      </c>
      <c r="BE190" s="13" t="s">
        <v>255</v>
      </c>
      <c r="BF190" s="13" t="s">
        <v>255</v>
      </c>
      <c r="BG190" s="13" t="s">
        <v>255</v>
      </c>
      <c r="BH190" s="13" t="s">
        <v>255</v>
      </c>
      <c r="BI190" s="13" t="s">
        <v>255</v>
      </c>
      <c r="BJ190" s="13" t="s">
        <v>255</v>
      </c>
      <c r="BK190" s="13" t="s">
        <v>255</v>
      </c>
      <c r="BL190" s="13" t="s">
        <v>255</v>
      </c>
      <c r="BM190" s="13" t="s">
        <v>255</v>
      </c>
      <c r="BN190" s="13" t="s">
        <v>255</v>
      </c>
      <c r="BO190" s="13" t="s">
        <v>255</v>
      </c>
      <c r="BP190" s="13" t="s">
        <v>255</v>
      </c>
      <c r="BQ190" s="13" t="s">
        <v>255</v>
      </c>
      <c r="BR190" s="13" t="s">
        <v>255</v>
      </c>
      <c r="BS190" s="13" t="s">
        <v>255</v>
      </c>
      <c r="BT190" s="13" t="s">
        <v>255</v>
      </c>
      <c r="BU190" s="13" t="s">
        <v>255</v>
      </c>
      <c r="BV190" s="13" t="s">
        <v>255</v>
      </c>
      <c r="BW190" s="13" t="s">
        <v>255</v>
      </c>
      <c r="BX190" s="13" t="s">
        <v>255</v>
      </c>
      <c r="BY190" s="13" t="s">
        <v>255</v>
      </c>
      <c r="BZ190" s="13" t="s">
        <v>255</v>
      </c>
      <c r="CA190" s="13" t="s">
        <v>255</v>
      </c>
      <c r="CB190" s="13" t="s">
        <v>255</v>
      </c>
      <c r="CC190" s="13" t="s">
        <v>255</v>
      </c>
      <c r="CD190" s="13" t="s">
        <v>255</v>
      </c>
      <c r="CE190" s="13" t="s">
        <v>255</v>
      </c>
      <c r="CF190" s="13">
        <v>903.60693359375</v>
      </c>
      <c r="CG190" s="13">
        <v>3.0302097797393799</v>
      </c>
      <c r="CH190" s="13">
        <v>16.164707183837891</v>
      </c>
      <c r="CI190" s="13">
        <v>98.994941711425781</v>
      </c>
      <c r="CJ190" s="13">
        <v>21.727598190307617</v>
      </c>
      <c r="CK190" s="13">
        <v>148.49488830566406</v>
      </c>
      <c r="CL190" s="13">
        <v>3657.7373046875</v>
      </c>
      <c r="CM190" s="13">
        <v>4.0274639129638672</v>
      </c>
      <c r="CN190" s="13">
        <v>313.51531982421875</v>
      </c>
      <c r="CO190" s="13">
        <v>3.1650986671447754</v>
      </c>
      <c r="CP190" s="13">
        <v>46.538972189372558</v>
      </c>
      <c r="CQ190" s="13" t="s">
        <v>255</v>
      </c>
      <c r="CR190" s="13" t="s">
        <v>255</v>
      </c>
      <c r="CS190" s="13" t="s">
        <v>255</v>
      </c>
      <c r="CT190" s="13" t="s">
        <v>255</v>
      </c>
      <c r="CU190" s="13" t="s">
        <v>255</v>
      </c>
      <c r="CV190" s="13" t="s">
        <v>255</v>
      </c>
      <c r="CW190" s="13" t="s">
        <v>255</v>
      </c>
      <c r="CX190" s="13" t="s">
        <v>255</v>
      </c>
      <c r="CY190" s="13" t="s">
        <v>255</v>
      </c>
      <c r="CZ190" s="13" t="s">
        <v>255</v>
      </c>
      <c r="DA190" s="13" t="s">
        <v>255</v>
      </c>
      <c r="DB190" s="13" t="s">
        <v>255</v>
      </c>
      <c r="DC190" s="13" t="s">
        <v>255</v>
      </c>
      <c r="DD190" s="13" t="s">
        <v>255</v>
      </c>
      <c r="DE190" s="13" t="s">
        <v>255</v>
      </c>
      <c r="DF190" s="13" t="s">
        <v>255</v>
      </c>
      <c r="DG190" s="13" t="s">
        <v>255</v>
      </c>
      <c r="DH190" s="13" t="s">
        <v>255</v>
      </c>
      <c r="DI190" s="13" t="s">
        <v>255</v>
      </c>
      <c r="DJ190" s="13" t="s">
        <v>255</v>
      </c>
      <c r="DK190" s="13">
        <v>16032.166549166972</v>
      </c>
      <c r="DL190" s="13">
        <v>2.0412788438179659</v>
      </c>
      <c r="DM190" s="13">
        <v>78249.596612487861</v>
      </c>
      <c r="DN190" s="13">
        <v>4.047929656914266</v>
      </c>
      <c r="DO190" s="13">
        <v>4.8807874077726376</v>
      </c>
      <c r="DP190" s="13">
        <v>0.42057490787506102</v>
      </c>
      <c r="DQ190" s="13">
        <v>380.0344028514578</v>
      </c>
      <c r="DR190" s="13">
        <v>8130.0367535647611</v>
      </c>
      <c r="DS190" s="13">
        <v>9.6247531203567949</v>
      </c>
      <c r="DT190" s="13">
        <v>9.6247531203567949</v>
      </c>
      <c r="DU190" s="13">
        <v>100.02404087922099</v>
      </c>
      <c r="DV190" s="13">
        <v>17.012626365164358</v>
      </c>
      <c r="DW190" s="13">
        <v>2.0412788438179659</v>
      </c>
      <c r="DX190" s="13">
        <v>731.69777355617293</v>
      </c>
      <c r="DY190" s="13">
        <v>1092.6069457856154</v>
      </c>
      <c r="DZ190" s="13">
        <v>152.51009338186736</v>
      </c>
      <c r="EA190" s="13">
        <v>227.28633748869544</v>
      </c>
      <c r="EB190" s="13">
        <v>25.448503514942747</v>
      </c>
      <c r="EC190" s="13">
        <v>629.05298472484526</v>
      </c>
      <c r="ED190" s="13">
        <v>5.8146728391845004</v>
      </c>
      <c r="EE190" s="13">
        <v>5.0815462019466653E-3</v>
      </c>
      <c r="EF190" s="13">
        <v>500</v>
      </c>
      <c r="EG190" s="13">
        <v>10696.448390677026</v>
      </c>
      <c r="EH190" s="13">
        <v>26728.614939843996</v>
      </c>
      <c r="EI190" s="13">
        <v>5.2513268523368621E-2</v>
      </c>
      <c r="EJ190" s="13">
        <v>20</v>
      </c>
      <c r="EK190" s="13">
        <v>2.1816615649929121</v>
      </c>
      <c r="EL190" s="13">
        <v>3.4031929517408432</v>
      </c>
      <c r="EM190" s="13">
        <v>7.4999999999999997E-2</v>
      </c>
      <c r="EN190" s="13">
        <v>4.6421447118123371</v>
      </c>
      <c r="EO190" s="13">
        <v>0.37630811478566939</v>
      </c>
    </row>
    <row r="191" spans="1:145">
      <c r="A191" s="12">
        <v>40472.595138888886</v>
      </c>
      <c r="B191" s="13">
        <v>4</v>
      </c>
      <c r="C191" s="13" t="s">
        <v>54</v>
      </c>
      <c r="D191" s="13" t="s">
        <v>58</v>
      </c>
      <c r="E191" s="12">
        <v>40472.594444444447</v>
      </c>
      <c r="F191" s="12">
        <v>40472.615277777775</v>
      </c>
      <c r="G191" s="13" t="s">
        <v>28</v>
      </c>
      <c r="H191" s="13">
        <v>2</v>
      </c>
      <c r="I191" s="13">
        <v>2</v>
      </c>
      <c r="J191" s="13" t="s">
        <v>255</v>
      </c>
      <c r="K191" s="13">
        <v>5</v>
      </c>
      <c r="L191" s="13" t="s">
        <v>255</v>
      </c>
      <c r="M191" s="13" t="s">
        <v>87</v>
      </c>
      <c r="N191" s="13" t="s">
        <v>88</v>
      </c>
      <c r="O191" s="13" t="s">
        <v>255</v>
      </c>
      <c r="P191" s="13">
        <v>3.2451344843328213E-2</v>
      </c>
      <c r="Q191" s="13">
        <v>2.4228994272800165E-2</v>
      </c>
      <c r="R191" s="13">
        <v>3.5907645017802796</v>
      </c>
      <c r="S191" s="13">
        <v>6.3374400339117785E-3</v>
      </c>
      <c r="T191" s="13">
        <v>3.0476343783366762</v>
      </c>
      <c r="U191" s="13">
        <v>1.1491239989764965</v>
      </c>
      <c r="V191" s="13" t="s">
        <v>255</v>
      </c>
      <c r="W191" s="13" t="s">
        <v>255</v>
      </c>
      <c r="X191" s="13">
        <v>1.6808740702516805</v>
      </c>
      <c r="Y191" s="13">
        <v>0.37752789111634061</v>
      </c>
      <c r="Z191" s="13">
        <v>38.444721828289225</v>
      </c>
      <c r="AA191" s="13">
        <v>5.1724816502276755E-2</v>
      </c>
      <c r="AB191" s="13">
        <v>1.1680471989315279E-2</v>
      </c>
      <c r="AC191" s="13">
        <v>37.34600809629665</v>
      </c>
      <c r="AD191" s="13">
        <v>9.1186149926196797E-3</v>
      </c>
      <c r="AE191" s="13">
        <v>8.8266003034353988E-2</v>
      </c>
      <c r="AF191" s="13">
        <v>13.89122286258273</v>
      </c>
      <c r="AG191" s="13" t="s">
        <v>255</v>
      </c>
      <c r="AH191" s="13" t="s">
        <v>255</v>
      </c>
      <c r="AI191" s="13">
        <v>0.22909383663104835</v>
      </c>
      <c r="AJ191" s="13">
        <v>4.3261729291266017E-2</v>
      </c>
      <c r="AK191" s="13" t="s">
        <v>255</v>
      </c>
      <c r="AL191" s="13">
        <v>100</v>
      </c>
      <c r="AM191" s="13">
        <v>900</v>
      </c>
      <c r="AN191" s="13">
        <v>6.7613399999999997</v>
      </c>
      <c r="AO191" s="13">
        <v>1.12846</v>
      </c>
      <c r="AP191" s="13">
        <v>6316.99</v>
      </c>
      <c r="AQ191" s="13">
        <v>121.09</v>
      </c>
      <c r="AR191" s="13" t="s">
        <v>255</v>
      </c>
      <c r="AS191" s="13" t="s">
        <v>255</v>
      </c>
      <c r="AT191" s="13" t="s">
        <v>255</v>
      </c>
      <c r="AU191" s="13" t="s">
        <v>255</v>
      </c>
      <c r="AV191" s="13">
        <v>18.829499999999999</v>
      </c>
      <c r="AW191" s="13">
        <v>1.91838</v>
      </c>
      <c r="AX191" s="13" t="s">
        <v>255</v>
      </c>
      <c r="AY191" s="13" t="s">
        <v>255</v>
      </c>
      <c r="AZ191" s="13">
        <v>214200</v>
      </c>
      <c r="BA191" s="13">
        <v>8944.19</v>
      </c>
      <c r="BB191" s="13">
        <v>2.3919000000000001</v>
      </c>
      <c r="BC191" s="13">
        <v>1.0383199999999999</v>
      </c>
      <c r="BD191" s="13">
        <v>7.0327999999999999</v>
      </c>
      <c r="BE191" s="13">
        <v>2.1573000000000002</v>
      </c>
      <c r="BF191" s="13">
        <v>73.686400000000006</v>
      </c>
      <c r="BG191" s="13">
        <v>8.0998199999999994</v>
      </c>
      <c r="BH191" s="13">
        <v>45.514299999999999</v>
      </c>
      <c r="BI191" s="13">
        <v>9.0765600000000006</v>
      </c>
      <c r="BJ191" s="13" t="s">
        <v>255</v>
      </c>
      <c r="BK191" s="13" t="s">
        <v>255</v>
      </c>
      <c r="BL191" s="13">
        <v>22.3062</v>
      </c>
      <c r="BM191" s="13">
        <v>2.8305199999999999</v>
      </c>
      <c r="BN191" s="13">
        <v>20207.2</v>
      </c>
      <c r="BO191" s="13">
        <v>1202.0899999999999</v>
      </c>
      <c r="BP191" s="13">
        <v>56.707700000000003</v>
      </c>
      <c r="BQ191" s="13">
        <v>2.51559</v>
      </c>
      <c r="BR191" s="13">
        <v>217.59200000000001</v>
      </c>
      <c r="BS191" s="13">
        <v>4.6255800000000002</v>
      </c>
      <c r="BT191" s="13" t="s">
        <v>255</v>
      </c>
      <c r="BU191" s="13" t="s">
        <v>255</v>
      </c>
      <c r="BV191" s="13" t="s">
        <v>255</v>
      </c>
      <c r="BW191" s="13" t="s">
        <v>255</v>
      </c>
      <c r="BX191" s="13">
        <v>13131.7</v>
      </c>
      <c r="BY191" s="13">
        <v>1175.47</v>
      </c>
      <c r="BZ191" s="13">
        <v>102.354</v>
      </c>
      <c r="CA191" s="13">
        <v>1.29132</v>
      </c>
      <c r="CB191" s="13">
        <v>6.0455399999999999</v>
      </c>
      <c r="CC191" s="13">
        <v>1.38232</v>
      </c>
      <c r="CD191" s="13" t="s">
        <v>255</v>
      </c>
      <c r="CE191" s="13" t="s">
        <v>255</v>
      </c>
      <c r="CF191" s="13">
        <v>865.3984375</v>
      </c>
      <c r="CG191" s="13">
        <v>2.8608481884002686</v>
      </c>
      <c r="CH191" s="13">
        <v>15.220977783203125</v>
      </c>
      <c r="CI191" s="13">
        <v>98.961570739746094</v>
      </c>
      <c r="CJ191" s="13">
        <v>21.928045272827148</v>
      </c>
      <c r="CK191" s="13">
        <v>149.35317993164062</v>
      </c>
      <c r="CL191" s="13">
        <v>3649.244140625</v>
      </c>
      <c r="CM191" s="13">
        <v>4.0672883987426758</v>
      </c>
      <c r="CN191" s="13">
        <v>285.02163696289062</v>
      </c>
      <c r="CO191" s="13">
        <v>2.2772147655487061</v>
      </c>
      <c r="CP191" s="13">
        <v>46.538972189372558</v>
      </c>
      <c r="CQ191" s="13">
        <v>391.72253999999998</v>
      </c>
      <c r="CR191" s="13">
        <v>20.284019999999998</v>
      </c>
      <c r="CS191" s="13" t="s">
        <v>255</v>
      </c>
      <c r="CT191" s="13" t="s">
        <v>255</v>
      </c>
      <c r="CU191" s="13">
        <v>37.658999999999999</v>
      </c>
      <c r="CV191" s="13" t="s">
        <v>255</v>
      </c>
      <c r="CW191" s="13">
        <v>28.1312</v>
      </c>
      <c r="CX191" s="13">
        <v>294.74560000000002</v>
      </c>
      <c r="CY191" s="13">
        <v>136.5429</v>
      </c>
      <c r="CZ191" s="13" t="s">
        <v>255</v>
      </c>
      <c r="DA191" s="13">
        <v>111.53100000000001</v>
      </c>
      <c r="DB191" s="13">
        <v>217.59200000000001</v>
      </c>
      <c r="DC191" s="13">
        <v>846.48572000000001</v>
      </c>
      <c r="DD191" s="13">
        <v>128.29689118158549</v>
      </c>
      <c r="DE191" s="13">
        <v>3.8271346503312031</v>
      </c>
      <c r="DF191" s="13">
        <v>8.2701772280516632</v>
      </c>
      <c r="DG191" s="13">
        <v>0.93261339843015623</v>
      </c>
      <c r="DH191" s="13">
        <v>0.96373956826977292</v>
      </c>
      <c r="DI191" s="13">
        <v>0.93988258001235192</v>
      </c>
      <c r="DJ191" s="13">
        <v>0.97125136032797432</v>
      </c>
      <c r="DK191" s="13">
        <v>15213.900441443135</v>
      </c>
      <c r="DL191" s="13">
        <v>1.9370939671709146</v>
      </c>
      <c r="DM191" s="13">
        <v>78067.903230351701</v>
      </c>
      <c r="DN191" s="13">
        <v>4.2168369880203302</v>
      </c>
      <c r="DO191" s="13">
        <v>5.1313536282709151</v>
      </c>
      <c r="DP191" s="13">
        <v>0.42191790332794193</v>
      </c>
      <c r="DQ191" s="13">
        <v>365.12709429327703</v>
      </c>
      <c r="DR191" s="13">
        <v>7811.1262402918028</v>
      </c>
      <c r="DS191" s="13">
        <v>9.9944490498255316</v>
      </c>
      <c r="DT191" s="13">
        <v>9.9944490498255334</v>
      </c>
      <c r="DU191" s="13">
        <v>100.02404087922099</v>
      </c>
      <c r="DV191" s="13">
        <v>17.012626365164358</v>
      </c>
      <c r="DW191" s="13">
        <v>1.9370939671709146</v>
      </c>
      <c r="DX191" s="13">
        <v>731.69777355617293</v>
      </c>
      <c r="DY191" s="13">
        <v>1092.6069457856154</v>
      </c>
      <c r="DZ191" s="13">
        <v>147.66495841423176</v>
      </c>
      <c r="EA191" s="13">
        <v>220.04653242144704</v>
      </c>
      <c r="EB191" s="13">
        <v>25.448503514942747</v>
      </c>
      <c r="EC191" s="13">
        <v>602.453843421192</v>
      </c>
      <c r="ED191" s="13">
        <v>6.0573007882260503</v>
      </c>
      <c r="EE191" s="13">
        <v>3.6768621896564928E-2</v>
      </c>
      <c r="EF191" s="13">
        <v>500</v>
      </c>
      <c r="EG191" s="13">
        <v>10696.448390677026</v>
      </c>
      <c r="EH191" s="13">
        <v>25910.348832120158</v>
      </c>
      <c r="EI191" s="13">
        <v>5.2697030300393452E-2</v>
      </c>
      <c r="EJ191" s="13">
        <v>20</v>
      </c>
      <c r="EK191" s="13">
        <v>2.1816615649929121</v>
      </c>
      <c r="EL191" s="13">
        <v>3.2990080750937922</v>
      </c>
      <c r="EM191" s="13">
        <v>7.4999999999999997E-2</v>
      </c>
      <c r="EN191" s="13">
        <v>3.3399149894714357</v>
      </c>
      <c r="EO191" s="13">
        <v>0.6855210729449831</v>
      </c>
    </row>
    <row r="192" spans="1:145">
      <c r="A192" s="12">
        <v>40472.595833333333</v>
      </c>
      <c r="B192" s="13">
        <v>4</v>
      </c>
      <c r="C192" s="13" t="s">
        <v>54</v>
      </c>
      <c r="D192" s="13" t="s">
        <v>58</v>
      </c>
      <c r="E192" s="12">
        <v>40472.594444444447</v>
      </c>
      <c r="F192" s="12">
        <v>40472.615277777775</v>
      </c>
      <c r="G192" s="13" t="s">
        <v>28</v>
      </c>
      <c r="H192" s="13">
        <v>2</v>
      </c>
      <c r="I192" s="13">
        <v>2</v>
      </c>
      <c r="J192" s="13" t="s">
        <v>255</v>
      </c>
      <c r="K192" s="13">
        <v>5</v>
      </c>
      <c r="L192" s="13" t="s">
        <v>255</v>
      </c>
      <c r="M192" s="13" t="s">
        <v>87</v>
      </c>
      <c r="N192" s="13" t="s">
        <v>88</v>
      </c>
      <c r="O192" s="13" t="s">
        <v>255</v>
      </c>
      <c r="P192" s="13">
        <v>3.2451344843328213E-2</v>
      </c>
      <c r="Q192" s="13">
        <v>2.4228994272800165E-2</v>
      </c>
      <c r="R192" s="13">
        <v>3.5907645017802796</v>
      </c>
      <c r="S192" s="13">
        <v>6.3374400339117785E-3</v>
      </c>
      <c r="T192" s="13">
        <v>3.0476343783366762</v>
      </c>
      <c r="U192" s="13">
        <v>1.1491239989764965</v>
      </c>
      <c r="V192" s="13" t="s">
        <v>255</v>
      </c>
      <c r="W192" s="13" t="s">
        <v>255</v>
      </c>
      <c r="X192" s="13">
        <v>1.6808740702516805</v>
      </c>
      <c r="Y192" s="13">
        <v>0.37752789111634061</v>
      </c>
      <c r="Z192" s="13">
        <v>38.444721828289225</v>
      </c>
      <c r="AA192" s="13">
        <v>5.1724816502276755E-2</v>
      </c>
      <c r="AB192" s="13">
        <v>1.1680471989315279E-2</v>
      </c>
      <c r="AC192" s="13">
        <v>37.34600809629665</v>
      </c>
      <c r="AD192" s="13">
        <v>9.1186149926196797E-3</v>
      </c>
      <c r="AE192" s="13">
        <v>8.8266003034353988E-2</v>
      </c>
      <c r="AF192" s="13">
        <v>13.89122286258273</v>
      </c>
      <c r="AG192" s="13" t="s">
        <v>255</v>
      </c>
      <c r="AH192" s="13" t="s">
        <v>255</v>
      </c>
      <c r="AI192" s="13">
        <v>0.22909383663104835</v>
      </c>
      <c r="AJ192" s="13">
        <v>4.3261729291266017E-2</v>
      </c>
      <c r="AK192" s="13" t="s">
        <v>255</v>
      </c>
      <c r="AL192" s="13">
        <v>100</v>
      </c>
      <c r="AM192" s="13">
        <v>900</v>
      </c>
      <c r="AN192" s="13">
        <v>7.7767900000000001</v>
      </c>
      <c r="AO192" s="13">
        <v>1.3350900000000001</v>
      </c>
      <c r="AP192" s="13">
        <v>7738.94</v>
      </c>
      <c r="AQ192" s="13">
        <v>157.15700000000001</v>
      </c>
      <c r="AR192" s="13" t="s">
        <v>255</v>
      </c>
      <c r="AS192" s="13" t="s">
        <v>255</v>
      </c>
      <c r="AT192" s="13" t="s">
        <v>255</v>
      </c>
      <c r="AU192" s="13" t="s">
        <v>255</v>
      </c>
      <c r="AV192" s="13">
        <v>18.862400000000001</v>
      </c>
      <c r="AW192" s="13">
        <v>1.6975800000000001</v>
      </c>
      <c r="AX192" s="13" t="s">
        <v>255</v>
      </c>
      <c r="AY192" s="13" t="s">
        <v>255</v>
      </c>
      <c r="AZ192" s="13">
        <v>214609</v>
      </c>
      <c r="BA192" s="13">
        <v>8292.56</v>
      </c>
      <c r="BB192" s="13">
        <v>2.6710199999999999</v>
      </c>
      <c r="BC192" s="13">
        <v>0.95765299999999998</v>
      </c>
      <c r="BD192" s="13">
        <v>6.1535099999999998</v>
      </c>
      <c r="BE192" s="13">
        <v>1.85836</v>
      </c>
      <c r="BF192" s="13">
        <v>65.258399999999995</v>
      </c>
      <c r="BG192" s="13">
        <v>7.2100400000000002</v>
      </c>
      <c r="BH192" s="13">
        <v>42.382800000000003</v>
      </c>
      <c r="BI192" s="13">
        <v>8.6092099999999991</v>
      </c>
      <c r="BJ192" s="13" t="s">
        <v>255</v>
      </c>
      <c r="BK192" s="13" t="s">
        <v>255</v>
      </c>
      <c r="BL192" s="13">
        <v>20.998100000000001</v>
      </c>
      <c r="BM192" s="13">
        <v>2.6685099999999999</v>
      </c>
      <c r="BN192" s="13">
        <v>21678.6</v>
      </c>
      <c r="BO192" s="13">
        <v>1129.56</v>
      </c>
      <c r="BP192" s="13">
        <v>53.2577</v>
      </c>
      <c r="BQ192" s="13">
        <v>2.37677</v>
      </c>
      <c r="BR192" s="13">
        <v>176.93299999999999</v>
      </c>
      <c r="BS192" s="13">
        <v>4.6478799999999998</v>
      </c>
      <c r="BT192" s="13" t="s">
        <v>255</v>
      </c>
      <c r="BU192" s="13" t="s">
        <v>255</v>
      </c>
      <c r="BV192" s="13" t="s">
        <v>255</v>
      </c>
      <c r="BW192" s="13" t="s">
        <v>255</v>
      </c>
      <c r="BX192" s="13">
        <v>13587.1</v>
      </c>
      <c r="BY192" s="13">
        <v>1043.9100000000001</v>
      </c>
      <c r="BZ192" s="13">
        <v>99.5227</v>
      </c>
      <c r="CA192" s="13">
        <v>1.19038</v>
      </c>
      <c r="CB192" s="13">
        <v>7.4114300000000002</v>
      </c>
      <c r="CC192" s="13">
        <v>1.27763</v>
      </c>
      <c r="CD192" s="13" t="s">
        <v>255</v>
      </c>
      <c r="CE192" s="13" t="s">
        <v>255</v>
      </c>
      <c r="CF192" s="13">
        <v>859.0037841796875</v>
      </c>
      <c r="CG192" s="13">
        <v>2.8162119388580322</v>
      </c>
      <c r="CH192" s="13">
        <v>15.056147575378418</v>
      </c>
      <c r="CI192" s="13">
        <v>98.879226684570313</v>
      </c>
      <c r="CJ192" s="13">
        <v>21.991140365600586</v>
      </c>
      <c r="CK192" s="13">
        <v>143.45115661621094</v>
      </c>
      <c r="CL192" s="13">
        <v>3628.677001953125</v>
      </c>
      <c r="CM192" s="13">
        <v>4.1138896942138672</v>
      </c>
      <c r="CN192" s="13">
        <v>90.452232360839844</v>
      </c>
      <c r="CO192" s="13">
        <v>3.0035457611083984</v>
      </c>
      <c r="CP192" s="13">
        <v>46.538972189372558</v>
      </c>
      <c r="CQ192" s="13">
        <v>338.36500000000001</v>
      </c>
      <c r="CR192" s="13">
        <v>23.330370000000002</v>
      </c>
      <c r="CS192" s="13" t="s">
        <v>255</v>
      </c>
      <c r="CT192" s="13" t="s">
        <v>255</v>
      </c>
      <c r="CU192" s="13">
        <v>37.724800000000002</v>
      </c>
      <c r="CV192" s="13" t="s">
        <v>255</v>
      </c>
      <c r="CW192" s="13">
        <v>24.614039999999999</v>
      </c>
      <c r="CX192" s="13">
        <v>261.03359999999998</v>
      </c>
      <c r="CY192" s="13">
        <v>127.14840000000001</v>
      </c>
      <c r="CZ192" s="13" t="s">
        <v>255</v>
      </c>
      <c r="DA192" s="13">
        <v>104.9905</v>
      </c>
      <c r="DB192" s="13">
        <v>176.93299999999999</v>
      </c>
      <c r="DC192" s="13">
        <v>755.77471000000003</v>
      </c>
      <c r="DD192" s="13">
        <v>136.52262247708313</v>
      </c>
      <c r="DE192" s="13">
        <v>3.3998776158605022</v>
      </c>
      <c r="DF192" s="13">
        <v>7.5939932296852879</v>
      </c>
      <c r="DG192" s="13">
        <v>0.94077870967545962</v>
      </c>
      <c r="DH192" s="13">
        <v>0.96877803322422884</v>
      </c>
      <c r="DI192" s="13">
        <v>0.94766971933089883</v>
      </c>
      <c r="DJ192" s="13">
        <v>0.97587413213916763</v>
      </c>
      <c r="DK192" s="13">
        <v>15058.153115118177</v>
      </c>
      <c r="DL192" s="13">
        <v>1.9172636016845441</v>
      </c>
      <c r="DM192" s="13">
        <v>77627.912555656483</v>
      </c>
      <c r="DN192" s="13">
        <v>4.2242852345736273</v>
      </c>
      <c r="DO192" s="13">
        <v>5.1552080764618564</v>
      </c>
      <c r="DP192" s="13">
        <v>0.42234064044952396</v>
      </c>
      <c r="DQ192" s="13">
        <v>362.7922083590139</v>
      </c>
      <c r="DR192" s="13">
        <v>7761.1762665038759</v>
      </c>
      <c r="DS192" s="13">
        <v>10.002080856053665</v>
      </c>
      <c r="DT192" s="13">
        <v>10.002080856053666</v>
      </c>
      <c r="DU192" s="13">
        <v>100.02404087922099</v>
      </c>
      <c r="DV192" s="13">
        <v>17.012626365164358</v>
      </c>
      <c r="DW192" s="13">
        <v>1.9172636016845441</v>
      </c>
      <c r="DX192" s="13">
        <v>731.69777355617293</v>
      </c>
      <c r="DY192" s="13">
        <v>1092.6069457856154</v>
      </c>
      <c r="DZ192" s="13">
        <v>147.46272631712148</v>
      </c>
      <c r="EA192" s="13">
        <v>219.74181735755309</v>
      </c>
      <c r="EB192" s="13">
        <v>25.448503514942747</v>
      </c>
      <c r="EC192" s="13">
        <v>598.00215584789623</v>
      </c>
      <c r="ED192" s="13">
        <v>6.0679998666695285</v>
      </c>
      <c r="EE192" s="13">
        <v>2.6834832376529193E-2</v>
      </c>
      <c r="EF192" s="13">
        <v>500</v>
      </c>
      <c r="EG192" s="13">
        <v>10696.448390677026</v>
      </c>
      <c r="EH192" s="13">
        <v>25754.601505795203</v>
      </c>
      <c r="EI192" s="13">
        <v>5.2767416489588846E-2</v>
      </c>
      <c r="EJ192" s="13">
        <v>20</v>
      </c>
      <c r="EK192" s="13">
        <v>2.1816615649929121</v>
      </c>
      <c r="EL192" s="13">
        <v>3.2791777096074215</v>
      </c>
      <c r="EM192" s="13">
        <v>7.4999999999999997E-2</v>
      </c>
      <c r="EN192" s="13">
        <v>4.4052004496256512</v>
      </c>
      <c r="EO192" s="13">
        <v>0.38985501450542409</v>
      </c>
    </row>
    <row r="193" spans="1:145">
      <c r="A193" s="12">
        <v>40472.59652777778</v>
      </c>
      <c r="B193" s="13">
        <v>4</v>
      </c>
      <c r="C193" s="13" t="s">
        <v>54</v>
      </c>
      <c r="D193" s="13" t="s">
        <v>58</v>
      </c>
      <c r="E193" s="12">
        <v>40472.594444444447</v>
      </c>
      <c r="F193" s="12">
        <v>40472.615277777775</v>
      </c>
      <c r="G193" s="13" t="s">
        <v>28</v>
      </c>
      <c r="H193" s="13">
        <v>2</v>
      </c>
      <c r="I193" s="13">
        <v>2</v>
      </c>
      <c r="J193" s="13" t="s">
        <v>255</v>
      </c>
      <c r="K193" s="13">
        <v>5</v>
      </c>
      <c r="L193" s="13" t="s">
        <v>255</v>
      </c>
      <c r="M193" s="13" t="s">
        <v>87</v>
      </c>
      <c r="N193" s="13" t="s">
        <v>88</v>
      </c>
      <c r="O193" s="13" t="s">
        <v>255</v>
      </c>
      <c r="P193" s="13">
        <v>3.2451344843328213E-2</v>
      </c>
      <c r="Q193" s="13">
        <v>2.4228994272800165E-2</v>
      </c>
      <c r="R193" s="13">
        <v>3.5907645017802796</v>
      </c>
      <c r="S193" s="13">
        <v>6.3374400339117785E-3</v>
      </c>
      <c r="T193" s="13">
        <v>3.0476343783366762</v>
      </c>
      <c r="U193" s="13">
        <v>1.1491239989764965</v>
      </c>
      <c r="V193" s="13" t="s">
        <v>255</v>
      </c>
      <c r="W193" s="13" t="s">
        <v>255</v>
      </c>
      <c r="X193" s="13">
        <v>1.6808740702516805</v>
      </c>
      <c r="Y193" s="13">
        <v>0.37752789111634061</v>
      </c>
      <c r="Z193" s="13">
        <v>38.444721828289225</v>
      </c>
      <c r="AA193" s="13">
        <v>5.1724816502276755E-2</v>
      </c>
      <c r="AB193" s="13">
        <v>1.1680471989315279E-2</v>
      </c>
      <c r="AC193" s="13">
        <v>37.34600809629665</v>
      </c>
      <c r="AD193" s="13">
        <v>9.1186149926196797E-3</v>
      </c>
      <c r="AE193" s="13">
        <v>8.8266003034353988E-2</v>
      </c>
      <c r="AF193" s="13">
        <v>13.89122286258273</v>
      </c>
      <c r="AG193" s="13" t="s">
        <v>255</v>
      </c>
      <c r="AH193" s="13" t="s">
        <v>255</v>
      </c>
      <c r="AI193" s="13">
        <v>0.22909383663104835</v>
      </c>
      <c r="AJ193" s="13">
        <v>4.3261729291266017E-2</v>
      </c>
      <c r="AK193" s="13" t="s">
        <v>255</v>
      </c>
      <c r="AL193" s="13">
        <v>100</v>
      </c>
      <c r="AM193" s="13">
        <v>900</v>
      </c>
      <c r="AN193" s="13">
        <v>5.7099399999999996</v>
      </c>
      <c r="AO193" s="13">
        <v>1.14978</v>
      </c>
      <c r="AP193" s="13">
        <v>6625.41</v>
      </c>
      <c r="AQ193" s="13">
        <v>116.33499999999999</v>
      </c>
      <c r="AR193" s="13" t="s">
        <v>255</v>
      </c>
      <c r="AS193" s="13" t="s">
        <v>255</v>
      </c>
      <c r="AT193" s="13" t="s">
        <v>255</v>
      </c>
      <c r="AU193" s="13" t="s">
        <v>255</v>
      </c>
      <c r="AV193" s="13">
        <v>17.5808</v>
      </c>
      <c r="AW193" s="13">
        <v>1.2456400000000001</v>
      </c>
      <c r="AX193" s="13" t="s">
        <v>255</v>
      </c>
      <c r="AY193" s="13" t="s">
        <v>255</v>
      </c>
      <c r="AZ193" s="13">
        <v>161687</v>
      </c>
      <c r="BA193" s="13">
        <v>5548.72</v>
      </c>
      <c r="BB193" s="13">
        <v>1.5025599999999999</v>
      </c>
      <c r="BC193" s="13">
        <v>0.65029000000000003</v>
      </c>
      <c r="BD193" s="13">
        <v>4.7360899999999999</v>
      </c>
      <c r="BE193" s="13">
        <v>1.38184</v>
      </c>
      <c r="BF193" s="13">
        <v>69.430199999999999</v>
      </c>
      <c r="BG193" s="13">
        <v>6.6308999999999996</v>
      </c>
      <c r="BH193" s="13">
        <v>34.0304</v>
      </c>
      <c r="BI193" s="13">
        <v>6.6773499999999997</v>
      </c>
      <c r="BJ193" s="13" t="s">
        <v>255</v>
      </c>
      <c r="BK193" s="13" t="s">
        <v>255</v>
      </c>
      <c r="BL193" s="13">
        <v>19.7973</v>
      </c>
      <c r="BM193" s="13">
        <v>2.21224</v>
      </c>
      <c r="BN193" s="13">
        <v>13778</v>
      </c>
      <c r="BO193" s="13">
        <v>763.17700000000002</v>
      </c>
      <c r="BP193" s="13">
        <v>35.061999999999998</v>
      </c>
      <c r="BQ193" s="13">
        <v>1.6757599999999999</v>
      </c>
      <c r="BR193" s="13">
        <v>188.74700000000001</v>
      </c>
      <c r="BS193" s="13">
        <v>3.77434</v>
      </c>
      <c r="BT193" s="13" t="s">
        <v>255</v>
      </c>
      <c r="BU193" s="13" t="s">
        <v>255</v>
      </c>
      <c r="BV193" s="13" t="s">
        <v>255</v>
      </c>
      <c r="BW193" s="13" t="s">
        <v>255</v>
      </c>
      <c r="BX193" s="13">
        <v>13098.1</v>
      </c>
      <c r="BY193" s="13">
        <v>1202.08</v>
      </c>
      <c r="BZ193" s="13">
        <v>107.65900000000001</v>
      </c>
      <c r="CA193" s="13">
        <v>1.35772</v>
      </c>
      <c r="CB193" s="13">
        <v>6.4487899999999998</v>
      </c>
      <c r="CC193" s="13">
        <v>1.4534199999999999</v>
      </c>
      <c r="CD193" s="13" t="s">
        <v>255</v>
      </c>
      <c r="CE193" s="13" t="s">
        <v>255</v>
      </c>
      <c r="CF193" s="13">
        <v>892.89605712890625</v>
      </c>
      <c r="CG193" s="13">
        <v>2.957974910736084</v>
      </c>
      <c r="CH193" s="13">
        <v>15.779035568237305</v>
      </c>
      <c r="CI193" s="13">
        <v>98.717483520507813</v>
      </c>
      <c r="CJ193" s="13">
        <v>21.972818374633789</v>
      </c>
      <c r="CK193" s="13">
        <v>170.31855773925781</v>
      </c>
      <c r="CL193" s="13">
        <v>3483.3125</v>
      </c>
      <c r="CM193" s="13">
        <v>3.9535000324249268</v>
      </c>
      <c r="CN193" s="13">
        <v>164.01303100585937</v>
      </c>
      <c r="CO193" s="13">
        <v>6.2285919189453125</v>
      </c>
      <c r="CP193" s="13">
        <v>46.538972189372558</v>
      </c>
      <c r="CQ193" s="13">
        <v>340.03173000000004</v>
      </c>
      <c r="CR193" s="13">
        <v>17.129819999999999</v>
      </c>
      <c r="CS193" s="13" t="s">
        <v>255</v>
      </c>
      <c r="CT193" s="13" t="s">
        <v>255</v>
      </c>
      <c r="CU193" s="13">
        <v>35.1616</v>
      </c>
      <c r="CV193" s="13" t="s">
        <v>255</v>
      </c>
      <c r="CW193" s="13">
        <v>18.94436</v>
      </c>
      <c r="CX193" s="13">
        <v>277.7208</v>
      </c>
      <c r="CY193" s="13">
        <v>102.0912</v>
      </c>
      <c r="CZ193" s="13" t="s">
        <v>255</v>
      </c>
      <c r="DA193" s="13">
        <v>98.986500000000007</v>
      </c>
      <c r="DB193" s="13">
        <v>188.74700000000001</v>
      </c>
      <c r="DC193" s="13">
        <v>738.78128000000015</v>
      </c>
      <c r="DD193" s="13">
        <v>121.66284286497181</v>
      </c>
      <c r="DE193" s="13">
        <v>3.1584143452939375</v>
      </c>
      <c r="DF193" s="13">
        <v>6.8622342767441653</v>
      </c>
      <c r="DG193" s="13">
        <v>0.93929952060061739</v>
      </c>
      <c r="DH193" s="13">
        <v>0.9669498267820944</v>
      </c>
      <c r="DI193" s="13">
        <v>0.94702003327713857</v>
      </c>
      <c r="DJ193" s="13">
        <v>0.97489760939190295</v>
      </c>
      <c r="DK193" s="13">
        <v>15665.329051304743</v>
      </c>
      <c r="DL193" s="13">
        <v>1.994571642940977</v>
      </c>
      <c r="DM193" s="13">
        <v>74518.144769700331</v>
      </c>
      <c r="DN193" s="13">
        <v>3.9011399727763818</v>
      </c>
      <c r="DO193" s="13">
        <v>4.7568834670277047</v>
      </c>
      <c r="DP193" s="13">
        <v>0.42221788311004638</v>
      </c>
      <c r="DQ193" s="13">
        <v>376.9966830782738</v>
      </c>
      <c r="DR193" s="13">
        <v>8065.0511280063565</v>
      </c>
      <c r="DS193" s="13">
        <v>9.2396369950999766</v>
      </c>
      <c r="DT193" s="13">
        <v>9.2396369950999766</v>
      </c>
      <c r="DU193" s="13">
        <v>100.02404087922099</v>
      </c>
      <c r="DV193" s="13">
        <v>17.012626365164358</v>
      </c>
      <c r="DW193" s="13">
        <v>1.994571642940977</v>
      </c>
      <c r="DX193" s="13">
        <v>731.69777355617293</v>
      </c>
      <c r="DY193" s="13">
        <v>1092.6069457856154</v>
      </c>
      <c r="DZ193" s="13">
        <v>157.02784471901271</v>
      </c>
      <c r="EA193" s="13">
        <v>234.01364388839224</v>
      </c>
      <c r="EB193" s="13">
        <v>25.448503514942747</v>
      </c>
      <c r="EC193" s="13">
        <v>621.59652488734457</v>
      </c>
      <c r="ED193" s="13">
        <v>5.603815916814046</v>
      </c>
      <c r="EE193" s="13">
        <v>1.3243976026080689E-2</v>
      </c>
      <c r="EF193" s="13">
        <v>500</v>
      </c>
      <c r="EG193" s="13">
        <v>10696.448390677026</v>
      </c>
      <c r="EH193" s="13">
        <v>26361.777441981769</v>
      </c>
      <c r="EI193" s="13">
        <v>5.2837714004469426E-2</v>
      </c>
      <c r="EJ193" s="13">
        <v>20</v>
      </c>
      <c r="EK193" s="13">
        <v>2.1816615649929121</v>
      </c>
      <c r="EL193" s="13">
        <v>3.3564857508638548</v>
      </c>
      <c r="EM193" s="13">
        <v>7.4999999999999997E-2</v>
      </c>
      <c r="EN193" s="13">
        <v>9.1352681477864586</v>
      </c>
      <c r="EO193" s="13">
        <v>9.5106406507585298E-2</v>
      </c>
    </row>
    <row r="194" spans="1:145">
      <c r="A194" s="12">
        <v>40472.597222222219</v>
      </c>
      <c r="B194" s="13">
        <v>4</v>
      </c>
      <c r="C194" s="13" t="s">
        <v>54</v>
      </c>
      <c r="D194" s="13" t="s">
        <v>58</v>
      </c>
      <c r="E194" s="12">
        <v>40472.594444444447</v>
      </c>
      <c r="F194" s="12">
        <v>40472.615277777775</v>
      </c>
      <c r="G194" s="13" t="s">
        <v>28</v>
      </c>
      <c r="H194" s="13">
        <v>2</v>
      </c>
      <c r="I194" s="13">
        <v>2</v>
      </c>
      <c r="J194" s="13" t="s">
        <v>255</v>
      </c>
      <c r="K194" s="13">
        <v>5</v>
      </c>
      <c r="L194" s="13" t="s">
        <v>255</v>
      </c>
      <c r="M194" s="13" t="s">
        <v>87</v>
      </c>
      <c r="N194" s="13" t="s">
        <v>88</v>
      </c>
      <c r="O194" s="13" t="s">
        <v>255</v>
      </c>
      <c r="P194" s="13">
        <v>3.2451344843328213E-2</v>
      </c>
      <c r="Q194" s="13">
        <v>2.4228994272800165E-2</v>
      </c>
      <c r="R194" s="13">
        <v>3.5907645017802796</v>
      </c>
      <c r="S194" s="13">
        <v>6.3374400339117785E-3</v>
      </c>
      <c r="T194" s="13">
        <v>3.0476343783366762</v>
      </c>
      <c r="U194" s="13">
        <v>1.1491239989764965</v>
      </c>
      <c r="V194" s="13" t="s">
        <v>255</v>
      </c>
      <c r="W194" s="13" t="s">
        <v>255</v>
      </c>
      <c r="X194" s="13">
        <v>1.6808740702516805</v>
      </c>
      <c r="Y194" s="13">
        <v>0.37752789111634061</v>
      </c>
      <c r="Z194" s="13">
        <v>38.444721828289225</v>
      </c>
      <c r="AA194" s="13">
        <v>5.1724816502276755E-2</v>
      </c>
      <c r="AB194" s="13">
        <v>1.1680471989315279E-2</v>
      </c>
      <c r="AC194" s="13">
        <v>37.34600809629665</v>
      </c>
      <c r="AD194" s="13">
        <v>9.1186149926196797E-3</v>
      </c>
      <c r="AE194" s="13">
        <v>8.8266003034353988E-2</v>
      </c>
      <c r="AF194" s="13">
        <v>13.89122286258273</v>
      </c>
      <c r="AG194" s="13" t="s">
        <v>255</v>
      </c>
      <c r="AH194" s="13" t="s">
        <v>255</v>
      </c>
      <c r="AI194" s="13">
        <v>0.22909383663104835</v>
      </c>
      <c r="AJ194" s="13">
        <v>4.3261729291266017E-2</v>
      </c>
      <c r="AK194" s="13" t="s">
        <v>255</v>
      </c>
      <c r="AL194" s="13">
        <v>100</v>
      </c>
      <c r="AM194" s="13">
        <v>900</v>
      </c>
      <c r="AN194" s="13">
        <v>6.8468499999999999</v>
      </c>
      <c r="AO194" s="13">
        <v>1.70817</v>
      </c>
      <c r="AP194" s="13">
        <v>8077.52</v>
      </c>
      <c r="AQ194" s="13">
        <v>158.37799999999999</v>
      </c>
      <c r="AR194" s="13" t="s">
        <v>255</v>
      </c>
      <c r="AS194" s="13" t="s">
        <v>255</v>
      </c>
      <c r="AT194" s="13" t="s">
        <v>255</v>
      </c>
      <c r="AU194" s="13" t="s">
        <v>255</v>
      </c>
      <c r="AV194" s="13">
        <v>24.2483</v>
      </c>
      <c r="AW194" s="13">
        <v>0.88594600000000001</v>
      </c>
      <c r="AX194" s="13">
        <v>8.2990499999999994</v>
      </c>
      <c r="AY194" s="13">
        <v>2.9340700000000002</v>
      </c>
      <c r="AZ194" s="13">
        <v>40222.199999999997</v>
      </c>
      <c r="BA194" s="13">
        <v>3845.44</v>
      </c>
      <c r="BB194" s="13" t="s">
        <v>255</v>
      </c>
      <c r="BC194" s="13" t="s">
        <v>255</v>
      </c>
      <c r="BD194" s="13" t="s">
        <v>255</v>
      </c>
      <c r="BE194" s="13" t="s">
        <v>255</v>
      </c>
      <c r="BF194" s="13">
        <v>67.794499999999999</v>
      </c>
      <c r="BG194" s="13">
        <v>5.8731200000000001</v>
      </c>
      <c r="BH194" s="13" t="s">
        <v>255</v>
      </c>
      <c r="BI194" s="13" t="s">
        <v>255</v>
      </c>
      <c r="BJ194" s="13" t="s">
        <v>255</v>
      </c>
      <c r="BK194" s="13" t="s">
        <v>255</v>
      </c>
      <c r="BL194" s="13">
        <v>12.158200000000001</v>
      </c>
      <c r="BM194" s="13">
        <v>1.49861</v>
      </c>
      <c r="BN194" s="13">
        <v>2421.85</v>
      </c>
      <c r="BO194" s="13">
        <v>736.85400000000004</v>
      </c>
      <c r="BP194" s="13" t="s">
        <v>255</v>
      </c>
      <c r="BQ194" s="13" t="s">
        <v>255</v>
      </c>
      <c r="BR194" s="13">
        <v>232.72800000000001</v>
      </c>
      <c r="BS194" s="13">
        <v>5.0376200000000004</v>
      </c>
      <c r="BT194" s="13" t="s">
        <v>255</v>
      </c>
      <c r="BU194" s="13" t="s">
        <v>255</v>
      </c>
      <c r="BV194" s="13" t="s">
        <v>255</v>
      </c>
      <c r="BW194" s="13" t="s">
        <v>255</v>
      </c>
      <c r="BX194" s="13">
        <v>14692.8</v>
      </c>
      <c r="BY194" s="13">
        <v>1572.34</v>
      </c>
      <c r="BZ194" s="13">
        <v>111.669</v>
      </c>
      <c r="CA194" s="13">
        <v>1.6848000000000001</v>
      </c>
      <c r="CB194" s="13">
        <v>4.5717400000000001</v>
      </c>
      <c r="CC194" s="13">
        <v>1.8038099999999999</v>
      </c>
      <c r="CD194" s="13" t="s">
        <v>255</v>
      </c>
      <c r="CE194" s="13" t="s">
        <v>255</v>
      </c>
      <c r="CF194" s="13">
        <v>849.6734619140625</v>
      </c>
      <c r="CG194" s="13">
        <v>2.9574077129364014</v>
      </c>
      <c r="CH194" s="13">
        <v>16.112560272216797</v>
      </c>
      <c r="CI194" s="13">
        <v>98.612037658691406</v>
      </c>
      <c r="CJ194" s="13">
        <v>21.797573089599609</v>
      </c>
      <c r="CK194" s="13">
        <v>150.90553283691406</v>
      </c>
      <c r="CL194" s="13">
        <v>3607.908935546875</v>
      </c>
      <c r="CM194" s="13">
        <v>4.1035294532775879</v>
      </c>
      <c r="CN194" s="13">
        <v>207.627685546875</v>
      </c>
      <c r="CO194" s="13">
        <v>8.6146459579467773</v>
      </c>
      <c r="CP194" s="13">
        <v>46.538972189372558</v>
      </c>
      <c r="CQ194" s="13">
        <v>352.07490000000001</v>
      </c>
      <c r="CR194" s="13">
        <v>20.54055</v>
      </c>
      <c r="CS194" s="13" t="s">
        <v>255</v>
      </c>
      <c r="CT194" s="13" t="s">
        <v>255</v>
      </c>
      <c r="CU194" s="13">
        <v>48.496600000000001</v>
      </c>
      <c r="CV194" s="13">
        <v>24.897149999999996</v>
      </c>
      <c r="CW194" s="13" t="s">
        <v>255</v>
      </c>
      <c r="CX194" s="13">
        <v>271.178</v>
      </c>
      <c r="CY194" s="13" t="s">
        <v>255</v>
      </c>
      <c r="CZ194" s="13" t="s">
        <v>255</v>
      </c>
      <c r="DA194" s="13">
        <v>60.791000000000004</v>
      </c>
      <c r="DB194" s="13">
        <v>232.72800000000001</v>
      </c>
      <c r="DC194" s="13">
        <v>658.63130000000001</v>
      </c>
      <c r="DD194" s="13">
        <v>131.57456411358569</v>
      </c>
      <c r="DE194" s="13">
        <v>3.1528436719232733</v>
      </c>
      <c r="DF194" s="13">
        <v>5.8980675030671001</v>
      </c>
      <c r="DG194" s="13">
        <v>0.9501846146597136</v>
      </c>
      <c r="DH194" s="13">
        <v>0.96940305764561541</v>
      </c>
      <c r="DI194" s="13">
        <v>0.95740625830384096</v>
      </c>
      <c r="DJ194" s="13">
        <v>0.97677076632226167</v>
      </c>
      <c r="DK194" s="13">
        <v>15026.861853907778</v>
      </c>
      <c r="DL194" s="13">
        <v>1.9132794745667723</v>
      </c>
      <c r="DM194" s="13">
        <v>77183.623454679269</v>
      </c>
      <c r="DN194" s="13">
        <v>4.2462299898355367</v>
      </c>
      <c r="DO194" s="13">
        <v>5.1363767235676985</v>
      </c>
      <c r="DP194" s="13">
        <v>0.42104373970031739</v>
      </c>
      <c r="DQ194" s="13">
        <v>357.74969192841206</v>
      </c>
      <c r="DR194" s="13">
        <v>7653.3022329857304</v>
      </c>
      <c r="DS194" s="13">
        <v>10.085009203219217</v>
      </c>
      <c r="DT194" s="13">
        <v>10.085009203219217</v>
      </c>
      <c r="DU194" s="13">
        <v>100.02404087922099</v>
      </c>
      <c r="DV194" s="13">
        <v>17.012626365164358</v>
      </c>
      <c r="DW194" s="13">
        <v>1.9132794745667723</v>
      </c>
      <c r="DX194" s="13">
        <v>731.69777355617293</v>
      </c>
      <c r="DY194" s="13">
        <v>1092.6069457856154</v>
      </c>
      <c r="DZ194" s="13">
        <v>146.86187936067682</v>
      </c>
      <c r="EA194" s="13">
        <v>218.84150088441839</v>
      </c>
      <c r="EB194" s="13">
        <v>25.448503514942747</v>
      </c>
      <c r="EC194" s="13">
        <v>591.50677953831735</v>
      </c>
      <c r="ED194" s="13">
        <v>6.0995225420119761</v>
      </c>
      <c r="EE194" s="13">
        <v>3.4775073063986521E-2</v>
      </c>
      <c r="EF194" s="13">
        <v>500</v>
      </c>
      <c r="EG194" s="13">
        <v>10696.448390677026</v>
      </c>
      <c r="EH194" s="13">
        <v>25723.310244584805</v>
      </c>
      <c r="EI194" s="13">
        <v>5.2468887133147714E-2</v>
      </c>
      <c r="EJ194" s="13">
        <v>20</v>
      </c>
      <c r="EK194" s="13">
        <v>2.1816615649929121</v>
      </c>
      <c r="EL194" s="13">
        <v>3.2751935824896505</v>
      </c>
      <c r="EM194" s="13">
        <v>7.4999999999999997E-2</v>
      </c>
      <c r="EN194" s="13">
        <v>12.634814071655274</v>
      </c>
      <c r="EO194" s="13">
        <v>4.7008546967558615E-2</v>
      </c>
    </row>
    <row r="195" spans="1:145">
      <c r="A195" s="12">
        <v>40472.597916666666</v>
      </c>
      <c r="B195" s="13">
        <v>4</v>
      </c>
      <c r="C195" s="13" t="s">
        <v>54</v>
      </c>
      <c r="D195" s="13" t="s">
        <v>58</v>
      </c>
      <c r="E195" s="12">
        <v>40472.594444444447</v>
      </c>
      <c r="F195" s="12">
        <v>40472.615277777775</v>
      </c>
      <c r="G195" s="13" t="s">
        <v>28</v>
      </c>
      <c r="H195" s="13">
        <v>2</v>
      </c>
      <c r="I195" s="13">
        <v>2</v>
      </c>
      <c r="J195" s="13" t="s">
        <v>255</v>
      </c>
      <c r="K195" s="13">
        <v>5</v>
      </c>
      <c r="L195" s="13" t="s">
        <v>255</v>
      </c>
      <c r="M195" s="13" t="s">
        <v>87</v>
      </c>
      <c r="N195" s="13" t="s">
        <v>88</v>
      </c>
      <c r="O195" s="13" t="s">
        <v>255</v>
      </c>
      <c r="P195" s="13">
        <v>3.2451344843328213E-2</v>
      </c>
      <c r="Q195" s="13">
        <v>2.4228994272800165E-2</v>
      </c>
      <c r="R195" s="13">
        <v>3.5907645017802796</v>
      </c>
      <c r="S195" s="13">
        <v>6.3374400339117785E-3</v>
      </c>
      <c r="T195" s="13">
        <v>3.0476343783366762</v>
      </c>
      <c r="U195" s="13">
        <v>1.1491239989764965</v>
      </c>
      <c r="V195" s="13" t="s">
        <v>255</v>
      </c>
      <c r="W195" s="13" t="s">
        <v>255</v>
      </c>
      <c r="X195" s="13">
        <v>1.6808740702516805</v>
      </c>
      <c r="Y195" s="13">
        <v>0.37752789111634061</v>
      </c>
      <c r="Z195" s="13">
        <v>38.444721828289225</v>
      </c>
      <c r="AA195" s="13">
        <v>5.1724816502276755E-2</v>
      </c>
      <c r="AB195" s="13">
        <v>1.1680471989315279E-2</v>
      </c>
      <c r="AC195" s="13">
        <v>37.34600809629665</v>
      </c>
      <c r="AD195" s="13">
        <v>9.1186149926196797E-3</v>
      </c>
      <c r="AE195" s="13">
        <v>8.8266003034353988E-2</v>
      </c>
      <c r="AF195" s="13">
        <v>13.89122286258273</v>
      </c>
      <c r="AG195" s="13" t="s">
        <v>255</v>
      </c>
      <c r="AH195" s="13" t="s">
        <v>255</v>
      </c>
      <c r="AI195" s="13">
        <v>0.22909383663104835</v>
      </c>
      <c r="AJ195" s="13">
        <v>4.3261729291266017E-2</v>
      </c>
      <c r="AK195" s="13" t="s">
        <v>255</v>
      </c>
      <c r="AL195" s="13">
        <v>100</v>
      </c>
      <c r="AM195" s="13">
        <v>900</v>
      </c>
      <c r="AN195" s="13" t="s">
        <v>255</v>
      </c>
      <c r="AO195" s="13" t="s">
        <v>255</v>
      </c>
      <c r="AP195" s="13">
        <v>8996.0400000000009</v>
      </c>
      <c r="AQ195" s="13">
        <v>147.96700000000001</v>
      </c>
      <c r="AR195" s="13" t="s">
        <v>255</v>
      </c>
      <c r="AS195" s="13" t="s">
        <v>255</v>
      </c>
      <c r="AT195" s="13" t="s">
        <v>255</v>
      </c>
      <c r="AU195" s="13" t="s">
        <v>255</v>
      </c>
      <c r="AV195" s="13">
        <v>20.713799999999999</v>
      </c>
      <c r="AW195" s="13">
        <v>1.0212300000000001</v>
      </c>
      <c r="AX195" s="13">
        <v>10.6363</v>
      </c>
      <c r="AY195" s="13">
        <v>3.38151</v>
      </c>
      <c r="AZ195" s="13">
        <v>17489.3</v>
      </c>
      <c r="BA195" s="13">
        <v>5021.2299999999996</v>
      </c>
      <c r="BB195" s="13" t="s">
        <v>255</v>
      </c>
      <c r="BC195" s="13" t="s">
        <v>255</v>
      </c>
      <c r="BD195" s="13" t="s">
        <v>255</v>
      </c>
      <c r="BE195" s="13" t="s">
        <v>255</v>
      </c>
      <c r="BF195" s="13">
        <v>52.884099999999997</v>
      </c>
      <c r="BG195" s="13">
        <v>5.2226100000000004</v>
      </c>
      <c r="BH195" s="13" t="s">
        <v>255</v>
      </c>
      <c r="BI195" s="13" t="s">
        <v>255</v>
      </c>
      <c r="BJ195" s="13" t="s">
        <v>255</v>
      </c>
      <c r="BK195" s="13" t="s">
        <v>255</v>
      </c>
      <c r="BL195" s="13">
        <v>7.7031400000000003</v>
      </c>
      <c r="BM195" s="13">
        <v>1.3471200000000001</v>
      </c>
      <c r="BN195" s="13" t="s">
        <v>255</v>
      </c>
      <c r="BO195" s="13" t="s">
        <v>255</v>
      </c>
      <c r="BP195" s="13" t="s">
        <v>255</v>
      </c>
      <c r="BQ195" s="13" t="s">
        <v>255</v>
      </c>
      <c r="BR195" s="13">
        <v>199.00899999999999</v>
      </c>
      <c r="BS195" s="13">
        <v>4.3207399999999998</v>
      </c>
      <c r="BT195" s="13" t="s">
        <v>255</v>
      </c>
      <c r="BU195" s="13" t="s">
        <v>255</v>
      </c>
      <c r="BV195" s="13" t="s">
        <v>255</v>
      </c>
      <c r="BW195" s="13" t="s">
        <v>255</v>
      </c>
      <c r="BX195" s="13">
        <v>12459.6</v>
      </c>
      <c r="BY195" s="13">
        <v>1322.47</v>
      </c>
      <c r="BZ195" s="13">
        <v>115.593</v>
      </c>
      <c r="CA195" s="13">
        <v>1.38449</v>
      </c>
      <c r="CB195" s="13">
        <v>4.77224</v>
      </c>
      <c r="CC195" s="13">
        <v>1.5629</v>
      </c>
      <c r="CD195" s="13" t="s">
        <v>255</v>
      </c>
      <c r="CE195" s="13" t="s">
        <v>255</v>
      </c>
      <c r="CF195" s="13">
        <v>919.45062255859375</v>
      </c>
      <c r="CG195" s="13">
        <v>3.2330684661865234</v>
      </c>
      <c r="CH195" s="13">
        <v>17.389604568481445</v>
      </c>
      <c r="CI195" s="13">
        <v>98.518707275390625</v>
      </c>
      <c r="CJ195" s="13">
        <v>21.646846771240234</v>
      </c>
      <c r="CK195" s="13">
        <v>154.20033264160156</v>
      </c>
      <c r="CL195" s="13">
        <v>3571.87939453125</v>
      </c>
      <c r="CM195" s="13">
        <v>4.0239224433898926</v>
      </c>
      <c r="CN195" s="13">
        <v>221.80455017089844</v>
      </c>
      <c r="CO195" s="13">
        <v>9.7791862487792969</v>
      </c>
      <c r="CP195" s="13">
        <v>46.538972189372558</v>
      </c>
      <c r="CQ195" s="13">
        <v>290.94633999999996</v>
      </c>
      <c r="CR195" s="13" t="s">
        <v>255</v>
      </c>
      <c r="CS195" s="13" t="s">
        <v>255</v>
      </c>
      <c r="CT195" s="13" t="s">
        <v>255</v>
      </c>
      <c r="CU195" s="13">
        <v>41.427599999999998</v>
      </c>
      <c r="CV195" s="13">
        <v>31.908900000000003</v>
      </c>
      <c r="CW195" s="13" t="s">
        <v>255</v>
      </c>
      <c r="CX195" s="13">
        <v>211.53639999999999</v>
      </c>
      <c r="CY195" s="13" t="s">
        <v>255</v>
      </c>
      <c r="CZ195" s="13" t="s">
        <v>255</v>
      </c>
      <c r="DA195" s="13">
        <v>38.515700000000002</v>
      </c>
      <c r="DB195" s="13">
        <v>199.00899999999999</v>
      </c>
      <c r="DC195" s="13">
        <v>522.3975999999999</v>
      </c>
      <c r="DD195" s="13">
        <v>107.78853390776258</v>
      </c>
      <c r="DE195" s="13">
        <v>2.5169892640557814</v>
      </c>
      <c r="DF195" s="13">
        <v>4.5192840396909837</v>
      </c>
      <c r="DG195" s="13">
        <v>0.95128946846147411</v>
      </c>
      <c r="DH195" s="13">
        <v>0.9684023832435813</v>
      </c>
      <c r="DI195" s="13">
        <v>0.9601149848125502</v>
      </c>
      <c r="DJ195" s="13">
        <v>0.97738666337185798</v>
      </c>
      <c r="DK195" s="13">
        <v>16374.126852842786</v>
      </c>
      <c r="DL195" s="13">
        <v>2.0848185819549347</v>
      </c>
      <c r="DM195" s="13">
        <v>76412.84720265244</v>
      </c>
      <c r="DN195" s="13">
        <v>3.8847974071643256</v>
      </c>
      <c r="DO195" s="13">
        <v>4.6666822536180641</v>
      </c>
      <c r="DP195" s="13">
        <v>0.42003387336730957</v>
      </c>
      <c r="DQ195" s="13">
        <v>386.2004063632703</v>
      </c>
      <c r="DR195" s="13">
        <v>8261.9454302464328</v>
      </c>
      <c r="DS195" s="13">
        <v>9.2487717145782753</v>
      </c>
      <c r="DT195" s="13">
        <v>9.2487717145782753</v>
      </c>
      <c r="DU195" s="13">
        <v>100.02404087922099</v>
      </c>
      <c r="DV195" s="13">
        <v>17.012626365164358</v>
      </c>
      <c r="DW195" s="13">
        <v>2.0848185819549347</v>
      </c>
      <c r="DX195" s="13">
        <v>731.69777355617293</v>
      </c>
      <c r="DY195" s="13">
        <v>1092.6069457856154</v>
      </c>
      <c r="DZ195" s="13">
        <v>157.52367347363204</v>
      </c>
      <c r="EA195" s="13">
        <v>234.76604187559056</v>
      </c>
      <c r="EB195" s="13">
        <v>25.448503514942747</v>
      </c>
      <c r="EC195" s="13">
        <v>640.08269184843846</v>
      </c>
      <c r="ED195" s="13">
        <v>5.5803405404016377</v>
      </c>
      <c r="EE195" s="13">
        <v>3.4574482531120346E-2</v>
      </c>
      <c r="EF195" s="13">
        <v>500</v>
      </c>
      <c r="EG195" s="13">
        <v>10696.448390677026</v>
      </c>
      <c r="EH195" s="13">
        <v>27070.575243519812</v>
      </c>
      <c r="EI195" s="13">
        <v>5.2435185059408133E-2</v>
      </c>
      <c r="EJ195" s="13">
        <v>20</v>
      </c>
      <c r="EK195" s="13">
        <v>2.1816615649929121</v>
      </c>
      <c r="EL195" s="13">
        <v>3.446732689877813</v>
      </c>
      <c r="EM195" s="13">
        <v>7.4999999999999997E-2</v>
      </c>
      <c r="EN195" s="13">
        <v>14.342806498209635</v>
      </c>
      <c r="EO195" s="13">
        <v>4.0374622007097238E-2</v>
      </c>
    </row>
    <row r="196" spans="1:145">
      <c r="A196" s="12">
        <v>40472.598611111112</v>
      </c>
      <c r="B196" s="13">
        <v>4</v>
      </c>
      <c r="C196" s="13" t="s">
        <v>54</v>
      </c>
      <c r="D196" s="13" t="s">
        <v>58</v>
      </c>
      <c r="E196" s="12">
        <v>40472.594444444447</v>
      </c>
      <c r="F196" s="12">
        <v>40472.615277777775</v>
      </c>
      <c r="G196" s="13" t="s">
        <v>28</v>
      </c>
      <c r="H196" s="13">
        <v>2</v>
      </c>
      <c r="I196" s="13">
        <v>2</v>
      </c>
      <c r="J196" s="13" t="s">
        <v>255</v>
      </c>
      <c r="K196" s="13">
        <v>5</v>
      </c>
      <c r="L196" s="13" t="s">
        <v>255</v>
      </c>
      <c r="M196" s="13" t="s">
        <v>87</v>
      </c>
      <c r="N196" s="13" t="s">
        <v>88</v>
      </c>
      <c r="O196" s="13" t="s">
        <v>255</v>
      </c>
      <c r="P196" s="13">
        <v>3.2451344843328213E-2</v>
      </c>
      <c r="Q196" s="13">
        <v>2.4228994272800165E-2</v>
      </c>
      <c r="R196" s="13">
        <v>3.5907645017802796</v>
      </c>
      <c r="S196" s="13">
        <v>6.3374400339117785E-3</v>
      </c>
      <c r="T196" s="13">
        <v>3.0476343783366762</v>
      </c>
      <c r="U196" s="13">
        <v>1.1491239989764965</v>
      </c>
      <c r="V196" s="13" t="s">
        <v>255</v>
      </c>
      <c r="W196" s="13" t="s">
        <v>255</v>
      </c>
      <c r="X196" s="13">
        <v>1.6808740702516805</v>
      </c>
      <c r="Y196" s="13">
        <v>0.37752789111634061</v>
      </c>
      <c r="Z196" s="13">
        <v>38.444721828289225</v>
      </c>
      <c r="AA196" s="13">
        <v>5.1724816502276755E-2</v>
      </c>
      <c r="AB196" s="13">
        <v>1.1680471989315279E-2</v>
      </c>
      <c r="AC196" s="13">
        <v>37.34600809629665</v>
      </c>
      <c r="AD196" s="13">
        <v>9.1186149926196797E-3</v>
      </c>
      <c r="AE196" s="13">
        <v>8.8266003034353988E-2</v>
      </c>
      <c r="AF196" s="13">
        <v>13.89122286258273</v>
      </c>
      <c r="AG196" s="13" t="s">
        <v>255</v>
      </c>
      <c r="AH196" s="13" t="s">
        <v>255</v>
      </c>
      <c r="AI196" s="13">
        <v>0.22909383663104835</v>
      </c>
      <c r="AJ196" s="13">
        <v>4.3261729291266017E-2</v>
      </c>
      <c r="AK196" s="13" t="s">
        <v>255</v>
      </c>
      <c r="AL196" s="13">
        <v>100</v>
      </c>
      <c r="AM196" s="13">
        <v>900</v>
      </c>
      <c r="AN196" s="13">
        <v>4.0499499999999999</v>
      </c>
      <c r="AO196" s="13">
        <v>1.3621000000000001</v>
      </c>
      <c r="AP196" s="13">
        <v>5402.13</v>
      </c>
      <c r="AQ196" s="13">
        <v>100.16200000000001</v>
      </c>
      <c r="AR196" s="13" t="s">
        <v>255</v>
      </c>
      <c r="AS196" s="13" t="s">
        <v>255</v>
      </c>
      <c r="AT196" s="13">
        <v>3.5895100000000002</v>
      </c>
      <c r="AU196" s="13">
        <v>1.3457699999999999</v>
      </c>
      <c r="AV196" s="13">
        <v>20.085699999999999</v>
      </c>
      <c r="AW196" s="13">
        <v>0.949855</v>
      </c>
      <c r="AX196" s="13">
        <v>10.9619</v>
      </c>
      <c r="AY196" s="13">
        <v>3.1448900000000002</v>
      </c>
      <c r="AZ196" s="13" t="s">
        <v>255</v>
      </c>
      <c r="BA196" s="13" t="s">
        <v>255</v>
      </c>
      <c r="BB196" s="13" t="s">
        <v>255</v>
      </c>
      <c r="BC196" s="13" t="s">
        <v>255</v>
      </c>
      <c r="BD196" s="13" t="s">
        <v>255</v>
      </c>
      <c r="BE196" s="13" t="s">
        <v>255</v>
      </c>
      <c r="BF196" s="13">
        <v>55.4818</v>
      </c>
      <c r="BG196" s="13">
        <v>5.2567899999999996</v>
      </c>
      <c r="BH196" s="13" t="s">
        <v>255</v>
      </c>
      <c r="BI196" s="13" t="s">
        <v>255</v>
      </c>
      <c r="BJ196" s="13" t="s">
        <v>255</v>
      </c>
      <c r="BK196" s="13" t="s">
        <v>255</v>
      </c>
      <c r="BL196" s="13">
        <v>8.3471799999999998</v>
      </c>
      <c r="BM196" s="13">
        <v>1.3562399999999999</v>
      </c>
      <c r="BN196" s="13" t="s">
        <v>255</v>
      </c>
      <c r="BO196" s="13" t="s">
        <v>255</v>
      </c>
      <c r="BP196" s="13" t="s">
        <v>255</v>
      </c>
      <c r="BQ196" s="13" t="s">
        <v>255</v>
      </c>
      <c r="BR196" s="13">
        <v>205.45699999999999</v>
      </c>
      <c r="BS196" s="13">
        <v>4.45045</v>
      </c>
      <c r="BT196" s="13" t="s">
        <v>255</v>
      </c>
      <c r="BU196" s="13" t="s">
        <v>255</v>
      </c>
      <c r="BV196" s="13" t="s">
        <v>255</v>
      </c>
      <c r="BW196" s="13" t="s">
        <v>255</v>
      </c>
      <c r="BX196" s="13">
        <v>7464.38</v>
      </c>
      <c r="BY196" s="13">
        <v>1105.71</v>
      </c>
      <c r="BZ196" s="13">
        <v>94.377399999999994</v>
      </c>
      <c r="CA196" s="13">
        <v>1.24701</v>
      </c>
      <c r="CB196" s="13">
        <v>3.79176</v>
      </c>
      <c r="CC196" s="13">
        <v>1.3884099999999999</v>
      </c>
      <c r="CD196" s="13" t="s">
        <v>255</v>
      </c>
      <c r="CE196" s="13" t="s">
        <v>255</v>
      </c>
      <c r="CF196" s="13">
        <v>877.97589111328125</v>
      </c>
      <c r="CG196" s="13">
        <v>3.0023822784423828</v>
      </c>
      <c r="CH196" s="13">
        <v>15.831168174743652</v>
      </c>
      <c r="CI196" s="13">
        <v>98.448753356933594</v>
      </c>
      <c r="CJ196" s="13">
        <v>21.682319641113281</v>
      </c>
      <c r="CK196" s="13">
        <v>147.71104431152344</v>
      </c>
      <c r="CL196" s="13">
        <v>3589.195068359375</v>
      </c>
      <c r="CM196" s="13">
        <v>4.0492238998413086</v>
      </c>
      <c r="CN196" s="13">
        <v>225.60624694824219</v>
      </c>
      <c r="CO196" s="13">
        <v>9.8312492370605469</v>
      </c>
      <c r="CP196" s="13">
        <v>46.538972189372558</v>
      </c>
      <c r="CQ196" s="13">
        <v>307.97303999999997</v>
      </c>
      <c r="CR196" s="13">
        <v>12.149850000000001</v>
      </c>
      <c r="CS196" s="13" t="s">
        <v>255</v>
      </c>
      <c r="CT196" s="13">
        <v>14.358040000000001</v>
      </c>
      <c r="CU196" s="13">
        <v>40.171399999999998</v>
      </c>
      <c r="CV196" s="13">
        <v>32.8857</v>
      </c>
      <c r="CW196" s="13" t="s">
        <v>255</v>
      </c>
      <c r="CX196" s="13">
        <v>221.9272</v>
      </c>
      <c r="CY196" s="13" t="s">
        <v>255</v>
      </c>
      <c r="CZ196" s="13" t="s">
        <v>255</v>
      </c>
      <c r="DA196" s="13">
        <v>41.735900000000001</v>
      </c>
      <c r="DB196" s="13">
        <v>205.45699999999999</v>
      </c>
      <c r="DC196" s="13">
        <v>568.68508999999995</v>
      </c>
      <c r="DD196" s="13">
        <v>79.090756897308054</v>
      </c>
      <c r="DE196" s="13">
        <v>3.2632075051866227</v>
      </c>
      <c r="DF196" s="13">
        <v>6.0256490430971823</v>
      </c>
      <c r="DG196" s="13">
        <v>0.91841683397749885</v>
      </c>
      <c r="DH196" s="13">
        <v>0.94885417225507473</v>
      </c>
      <c r="DI196" s="13">
        <v>0.93002902318906477</v>
      </c>
      <c r="DJ196" s="13">
        <v>0.96085120211644115</v>
      </c>
      <c r="DK196" s="13">
        <v>15609.939878498704</v>
      </c>
      <c r="DL196" s="13">
        <v>1.9875192744242949</v>
      </c>
      <c r="DM196" s="13">
        <v>76783.279625557116</v>
      </c>
      <c r="DN196" s="13">
        <v>4.0880337429405307</v>
      </c>
      <c r="DO196" s="13">
        <v>4.9188709388509055</v>
      </c>
      <c r="DP196" s="13">
        <v>0.42027154159545899</v>
      </c>
      <c r="DQ196" s="13">
        <v>368.98828124182558</v>
      </c>
      <c r="DR196" s="13">
        <v>7893.7282141356136</v>
      </c>
      <c r="DS196" s="13">
        <v>9.7271248189237411</v>
      </c>
      <c r="DT196" s="13">
        <v>9.7271248189237429</v>
      </c>
      <c r="DU196" s="13">
        <v>100.02404087922099</v>
      </c>
      <c r="DV196" s="13">
        <v>17.012626365164358</v>
      </c>
      <c r="DW196" s="13">
        <v>1.9875192744242949</v>
      </c>
      <c r="DX196" s="13">
        <v>731.69777355617293</v>
      </c>
      <c r="DY196" s="13">
        <v>1092.6069457856154</v>
      </c>
      <c r="DZ196" s="13">
        <v>151.34496789773232</v>
      </c>
      <c r="EA196" s="13">
        <v>225.53701325304476</v>
      </c>
      <c r="EB196" s="13">
        <v>25.448503514942747</v>
      </c>
      <c r="EC196" s="13">
        <v>611.2097354374323</v>
      </c>
      <c r="ED196" s="13">
        <v>5.8722805941411416</v>
      </c>
      <c r="EE196" s="13">
        <v>9.5845139856907055E-3</v>
      </c>
      <c r="EF196" s="13">
        <v>500</v>
      </c>
      <c r="EG196" s="13">
        <v>10696.448390677026</v>
      </c>
      <c r="EH196" s="13">
        <v>26306.388269175732</v>
      </c>
      <c r="EI196" s="13">
        <v>5.2381797037790695E-2</v>
      </c>
      <c r="EJ196" s="13">
        <v>20</v>
      </c>
      <c r="EK196" s="13">
        <v>2.1816615649929121</v>
      </c>
      <c r="EL196" s="13">
        <v>3.3494333823471734</v>
      </c>
      <c r="EM196" s="13">
        <v>7.4999999999999997E-2</v>
      </c>
      <c r="EN196" s="13">
        <v>14.419165547688802</v>
      </c>
      <c r="EO196" s="13">
        <v>3.7686131820513682E-2</v>
      </c>
    </row>
    <row r="197" spans="1:145">
      <c r="A197" s="12">
        <v>40472.599305555559</v>
      </c>
      <c r="B197" s="13">
        <v>4</v>
      </c>
      <c r="C197" s="13" t="s">
        <v>54</v>
      </c>
      <c r="D197" s="13" t="s">
        <v>58</v>
      </c>
      <c r="E197" s="12">
        <v>40472.594444444447</v>
      </c>
      <c r="F197" s="12">
        <v>40472.615277777775</v>
      </c>
      <c r="G197" s="13" t="s">
        <v>28</v>
      </c>
      <c r="H197" s="13">
        <v>2</v>
      </c>
      <c r="I197" s="13">
        <v>2</v>
      </c>
      <c r="J197" s="13" t="s">
        <v>255</v>
      </c>
      <c r="K197" s="13">
        <v>5</v>
      </c>
      <c r="L197" s="13" t="s">
        <v>255</v>
      </c>
      <c r="M197" s="13" t="s">
        <v>87</v>
      </c>
      <c r="N197" s="13" t="s">
        <v>88</v>
      </c>
      <c r="O197" s="13" t="s">
        <v>255</v>
      </c>
      <c r="P197" s="13">
        <v>3.2451344843328213E-2</v>
      </c>
      <c r="Q197" s="13">
        <v>2.4228994272800165E-2</v>
      </c>
      <c r="R197" s="13">
        <v>3.5907645017802796</v>
      </c>
      <c r="S197" s="13">
        <v>6.3374400339117785E-3</v>
      </c>
      <c r="T197" s="13">
        <v>3.0476343783366762</v>
      </c>
      <c r="U197" s="13">
        <v>1.1491239989764965</v>
      </c>
      <c r="V197" s="13" t="s">
        <v>255</v>
      </c>
      <c r="W197" s="13" t="s">
        <v>255</v>
      </c>
      <c r="X197" s="13">
        <v>1.6808740702516805</v>
      </c>
      <c r="Y197" s="13">
        <v>0.37752789111634061</v>
      </c>
      <c r="Z197" s="13">
        <v>38.444721828289225</v>
      </c>
      <c r="AA197" s="13">
        <v>5.1724816502276755E-2</v>
      </c>
      <c r="AB197" s="13">
        <v>1.1680471989315279E-2</v>
      </c>
      <c r="AC197" s="13">
        <v>37.34600809629665</v>
      </c>
      <c r="AD197" s="13">
        <v>9.1186149926196797E-3</v>
      </c>
      <c r="AE197" s="13">
        <v>8.8266003034353988E-2</v>
      </c>
      <c r="AF197" s="13">
        <v>13.89122286258273</v>
      </c>
      <c r="AG197" s="13" t="s">
        <v>255</v>
      </c>
      <c r="AH197" s="13" t="s">
        <v>255</v>
      </c>
      <c r="AI197" s="13">
        <v>0.22909383663104835</v>
      </c>
      <c r="AJ197" s="13">
        <v>4.3261729291266017E-2</v>
      </c>
      <c r="AK197" s="13" t="s">
        <v>255</v>
      </c>
      <c r="AL197" s="13">
        <v>100</v>
      </c>
      <c r="AM197" s="13">
        <v>900</v>
      </c>
      <c r="AN197" s="13" t="s">
        <v>255</v>
      </c>
      <c r="AO197" s="13" t="s">
        <v>255</v>
      </c>
      <c r="AP197" s="13">
        <v>7949.03</v>
      </c>
      <c r="AQ197" s="13">
        <v>137.077</v>
      </c>
      <c r="AR197" s="13" t="s">
        <v>255</v>
      </c>
      <c r="AS197" s="13" t="s">
        <v>255</v>
      </c>
      <c r="AT197" s="13" t="s">
        <v>255</v>
      </c>
      <c r="AU197" s="13" t="s">
        <v>255</v>
      </c>
      <c r="AV197" s="13">
        <v>17.7455</v>
      </c>
      <c r="AW197" s="13">
        <v>1.11652</v>
      </c>
      <c r="AX197" s="13">
        <v>11.5684</v>
      </c>
      <c r="AY197" s="13">
        <v>3.69699</v>
      </c>
      <c r="AZ197" s="13">
        <v>12814.2</v>
      </c>
      <c r="BA197" s="13">
        <v>5139.29</v>
      </c>
      <c r="BB197" s="13" t="s">
        <v>255</v>
      </c>
      <c r="BC197" s="13" t="s">
        <v>255</v>
      </c>
      <c r="BD197" s="13" t="s">
        <v>255</v>
      </c>
      <c r="BE197" s="13" t="s">
        <v>255</v>
      </c>
      <c r="BF197" s="13">
        <v>46.715000000000003</v>
      </c>
      <c r="BG197" s="13">
        <v>4.1774399999999998</v>
      </c>
      <c r="BH197" s="13" t="s">
        <v>255</v>
      </c>
      <c r="BI197" s="13" t="s">
        <v>255</v>
      </c>
      <c r="BJ197" s="13" t="s">
        <v>255</v>
      </c>
      <c r="BK197" s="13" t="s">
        <v>255</v>
      </c>
      <c r="BL197" s="13">
        <v>9.3235100000000006</v>
      </c>
      <c r="BM197" s="13">
        <v>1.26797</v>
      </c>
      <c r="BN197" s="13" t="s">
        <v>255</v>
      </c>
      <c r="BO197" s="13" t="s">
        <v>255</v>
      </c>
      <c r="BP197" s="13" t="s">
        <v>255</v>
      </c>
      <c r="BQ197" s="13" t="s">
        <v>255</v>
      </c>
      <c r="BR197" s="13">
        <v>143.97</v>
      </c>
      <c r="BS197" s="13">
        <v>3.76383</v>
      </c>
      <c r="BT197" s="13" t="s">
        <v>255</v>
      </c>
      <c r="BU197" s="13" t="s">
        <v>255</v>
      </c>
      <c r="BV197" s="13" t="s">
        <v>255</v>
      </c>
      <c r="BW197" s="13" t="s">
        <v>255</v>
      </c>
      <c r="BX197" s="13">
        <v>12654.8</v>
      </c>
      <c r="BY197" s="13">
        <v>1518.72</v>
      </c>
      <c r="BZ197" s="13">
        <v>106.315</v>
      </c>
      <c r="CA197" s="13">
        <v>1.46827</v>
      </c>
      <c r="CB197" s="13">
        <v>4.5302699999999998</v>
      </c>
      <c r="CC197" s="13">
        <v>1.635</v>
      </c>
      <c r="CD197" s="13" t="s">
        <v>255</v>
      </c>
      <c r="CE197" s="13" t="s">
        <v>255</v>
      </c>
      <c r="CF197" s="13">
        <v>907.36553955078125</v>
      </c>
      <c r="CG197" s="13">
        <v>3.1740837097167969</v>
      </c>
      <c r="CH197" s="13">
        <v>17.168540954589844</v>
      </c>
      <c r="CI197" s="13">
        <v>98.368690490722656</v>
      </c>
      <c r="CJ197" s="13">
        <v>21.732561111450195</v>
      </c>
      <c r="CK197" s="13">
        <v>153.62167358398438</v>
      </c>
      <c r="CL197" s="13">
        <v>3583.46142578125</v>
      </c>
      <c r="CM197" s="13">
        <v>4.0196866989135742</v>
      </c>
      <c r="CN197" s="13">
        <v>220.49070739746094</v>
      </c>
      <c r="CO197" s="13">
        <v>7.6629505157470703</v>
      </c>
      <c r="CP197" s="13">
        <v>46.538972189372558</v>
      </c>
      <c r="CQ197" s="13">
        <v>229.32240999999999</v>
      </c>
      <c r="CR197" s="13" t="s">
        <v>255</v>
      </c>
      <c r="CS197" s="13" t="s">
        <v>255</v>
      </c>
      <c r="CT197" s="13" t="s">
        <v>255</v>
      </c>
      <c r="CU197" s="13">
        <v>35.491</v>
      </c>
      <c r="CV197" s="13">
        <v>34.705200000000005</v>
      </c>
      <c r="CW197" s="13" t="s">
        <v>255</v>
      </c>
      <c r="CX197" s="13">
        <v>186.86</v>
      </c>
      <c r="CY197" s="13" t="s">
        <v>255</v>
      </c>
      <c r="CZ197" s="13" t="s">
        <v>255</v>
      </c>
      <c r="DA197" s="13">
        <v>46.617550000000001</v>
      </c>
      <c r="DB197" s="13">
        <v>143.97</v>
      </c>
      <c r="DC197" s="13">
        <v>447.64374999999995</v>
      </c>
      <c r="DD197" s="13">
        <v>119.03118092461082</v>
      </c>
      <c r="DE197" s="13">
        <v>2.157008982739971</v>
      </c>
      <c r="DF197" s="13">
        <v>4.2105417862013823</v>
      </c>
      <c r="DG197" s="13">
        <v>0.95806125613430559</v>
      </c>
      <c r="DH197" s="13">
        <v>0.97416273221549654</v>
      </c>
      <c r="DI197" s="13">
        <v>0.96611008206959648</v>
      </c>
      <c r="DJ197" s="13">
        <v>0.98234682922813144</v>
      </c>
      <c r="DK197" s="13">
        <v>16095.176896225694</v>
      </c>
      <c r="DL197" s="13">
        <v>2.0493015703782307</v>
      </c>
      <c r="DM197" s="13">
        <v>76660.620401702108</v>
      </c>
      <c r="DN197" s="13">
        <v>3.9493029761250917</v>
      </c>
      <c r="DO197" s="13">
        <v>4.762956064165965</v>
      </c>
      <c r="DP197" s="13">
        <v>0.42060815944671637</v>
      </c>
      <c r="DQ197" s="13">
        <v>381.6453495358308</v>
      </c>
      <c r="DR197" s="13">
        <v>8164.4995697038166</v>
      </c>
      <c r="DS197" s="13">
        <v>9.3895063313088176</v>
      </c>
      <c r="DT197" s="13">
        <v>9.3895063313088176</v>
      </c>
      <c r="DU197" s="13">
        <v>100.02404087922099</v>
      </c>
      <c r="DV197" s="13">
        <v>17.012626365164358</v>
      </c>
      <c r="DW197" s="13">
        <v>2.0493015703782307</v>
      </c>
      <c r="DX197" s="13">
        <v>731.69777355617293</v>
      </c>
      <c r="DY197" s="13">
        <v>1092.6069457856154</v>
      </c>
      <c r="DZ197" s="13">
        <v>155.50701036071152</v>
      </c>
      <c r="EA197" s="13">
        <v>231.75453960284196</v>
      </c>
      <c r="EB197" s="13">
        <v>25.448503514942747</v>
      </c>
      <c r="EC197" s="13">
        <v>631.66956745321352</v>
      </c>
      <c r="ED197" s="13">
        <v>5.67299995190392</v>
      </c>
      <c r="EE197" s="13">
        <v>1.7509753386378477E-2</v>
      </c>
      <c r="EF197" s="13">
        <v>500</v>
      </c>
      <c r="EG197" s="13">
        <v>10696.448390677026</v>
      </c>
      <c r="EH197" s="13">
        <v>26791.625286902719</v>
      </c>
      <c r="EI197" s="13">
        <v>5.2530054615192834E-2</v>
      </c>
      <c r="EJ197" s="13">
        <v>20</v>
      </c>
      <c r="EK197" s="13">
        <v>2.1816615649929121</v>
      </c>
      <c r="EL197" s="13">
        <v>3.4112156783011089</v>
      </c>
      <c r="EM197" s="13">
        <v>7.4999999999999997E-2</v>
      </c>
      <c r="EN197" s="13">
        <v>11.23899408976237</v>
      </c>
      <c r="EO197" s="13">
        <v>6.4522332881618641E-2</v>
      </c>
    </row>
    <row r="198" spans="1:145">
      <c r="A198" s="12">
        <v>40472.6</v>
      </c>
      <c r="B198" s="13">
        <v>4</v>
      </c>
      <c r="C198" s="13" t="s">
        <v>54</v>
      </c>
      <c r="D198" s="13" t="s">
        <v>58</v>
      </c>
      <c r="E198" s="12">
        <v>40472.594444444447</v>
      </c>
      <c r="F198" s="12">
        <v>40472.615277777775</v>
      </c>
      <c r="G198" s="13" t="s">
        <v>28</v>
      </c>
      <c r="H198" s="13">
        <v>2</v>
      </c>
      <c r="I198" s="13">
        <v>2</v>
      </c>
      <c r="J198" s="13" t="s">
        <v>255</v>
      </c>
      <c r="K198" s="13">
        <v>5</v>
      </c>
      <c r="L198" s="13" t="s">
        <v>255</v>
      </c>
      <c r="M198" s="13" t="s">
        <v>87</v>
      </c>
      <c r="N198" s="13" t="s">
        <v>88</v>
      </c>
      <c r="O198" s="13" t="s">
        <v>255</v>
      </c>
      <c r="P198" s="13">
        <v>3.2451344843328213E-2</v>
      </c>
      <c r="Q198" s="13">
        <v>2.4228994272800165E-2</v>
      </c>
      <c r="R198" s="13">
        <v>3.5907645017802796</v>
      </c>
      <c r="S198" s="13">
        <v>6.3374400339117785E-3</v>
      </c>
      <c r="T198" s="13">
        <v>3.0476343783366762</v>
      </c>
      <c r="U198" s="13">
        <v>1.1491239989764965</v>
      </c>
      <c r="V198" s="13" t="s">
        <v>255</v>
      </c>
      <c r="W198" s="13" t="s">
        <v>255</v>
      </c>
      <c r="X198" s="13">
        <v>1.6808740702516805</v>
      </c>
      <c r="Y198" s="13">
        <v>0.37752789111634061</v>
      </c>
      <c r="Z198" s="13">
        <v>38.444721828289225</v>
      </c>
      <c r="AA198" s="13">
        <v>5.1724816502276755E-2</v>
      </c>
      <c r="AB198" s="13">
        <v>1.1680471989315279E-2</v>
      </c>
      <c r="AC198" s="13">
        <v>37.34600809629665</v>
      </c>
      <c r="AD198" s="13">
        <v>9.1186149926196797E-3</v>
      </c>
      <c r="AE198" s="13">
        <v>8.8266003034353988E-2</v>
      </c>
      <c r="AF198" s="13">
        <v>13.89122286258273</v>
      </c>
      <c r="AG198" s="13" t="s">
        <v>255</v>
      </c>
      <c r="AH198" s="13" t="s">
        <v>255</v>
      </c>
      <c r="AI198" s="13">
        <v>0.22909383663104835</v>
      </c>
      <c r="AJ198" s="13">
        <v>4.3261729291266017E-2</v>
      </c>
      <c r="AK198" s="13" t="s">
        <v>255</v>
      </c>
      <c r="AL198" s="13">
        <v>100</v>
      </c>
      <c r="AM198" s="13">
        <v>900</v>
      </c>
      <c r="AN198" s="13" t="s">
        <v>255</v>
      </c>
      <c r="AO198" s="13" t="s">
        <v>255</v>
      </c>
      <c r="AP198" s="13" t="s">
        <v>255</v>
      </c>
      <c r="AQ198" s="13" t="s">
        <v>255</v>
      </c>
      <c r="AR198" s="13" t="s">
        <v>255</v>
      </c>
      <c r="AS198" s="13" t="s">
        <v>255</v>
      </c>
      <c r="AT198" s="13" t="s">
        <v>255</v>
      </c>
      <c r="AU198" s="13" t="s">
        <v>255</v>
      </c>
      <c r="AV198" s="13" t="s">
        <v>255</v>
      </c>
      <c r="AW198" s="13" t="s">
        <v>255</v>
      </c>
      <c r="AX198" s="13" t="s">
        <v>255</v>
      </c>
      <c r="AY198" s="13" t="s">
        <v>255</v>
      </c>
      <c r="AZ198" s="13" t="s">
        <v>255</v>
      </c>
      <c r="BA198" s="13" t="s">
        <v>255</v>
      </c>
      <c r="BB198" s="13" t="s">
        <v>255</v>
      </c>
      <c r="BC198" s="13" t="s">
        <v>255</v>
      </c>
      <c r="BD198" s="13" t="s">
        <v>255</v>
      </c>
      <c r="BE198" s="13" t="s">
        <v>255</v>
      </c>
      <c r="BF198" s="13" t="s">
        <v>255</v>
      </c>
      <c r="BG198" s="13" t="s">
        <v>255</v>
      </c>
      <c r="BH198" s="13" t="s">
        <v>255</v>
      </c>
      <c r="BI198" s="13" t="s">
        <v>255</v>
      </c>
      <c r="BJ198" s="13" t="s">
        <v>255</v>
      </c>
      <c r="BK198" s="13" t="s">
        <v>255</v>
      </c>
      <c r="BL198" s="13" t="s">
        <v>255</v>
      </c>
      <c r="BM198" s="13" t="s">
        <v>255</v>
      </c>
      <c r="BN198" s="13" t="s">
        <v>255</v>
      </c>
      <c r="BO198" s="13" t="s">
        <v>255</v>
      </c>
      <c r="BP198" s="13" t="s">
        <v>255</v>
      </c>
      <c r="BQ198" s="13" t="s">
        <v>255</v>
      </c>
      <c r="BR198" s="13" t="s">
        <v>255</v>
      </c>
      <c r="BS198" s="13" t="s">
        <v>255</v>
      </c>
      <c r="BT198" s="13" t="s">
        <v>255</v>
      </c>
      <c r="BU198" s="13" t="s">
        <v>255</v>
      </c>
      <c r="BV198" s="13" t="s">
        <v>255</v>
      </c>
      <c r="BW198" s="13" t="s">
        <v>255</v>
      </c>
      <c r="BX198" s="13" t="s">
        <v>255</v>
      </c>
      <c r="BY198" s="13" t="s">
        <v>255</v>
      </c>
      <c r="BZ198" s="13" t="s">
        <v>255</v>
      </c>
      <c r="CA198" s="13" t="s">
        <v>255</v>
      </c>
      <c r="CB198" s="13" t="s">
        <v>255</v>
      </c>
      <c r="CC198" s="13" t="s">
        <v>255</v>
      </c>
      <c r="CD198" s="13" t="s">
        <v>255</v>
      </c>
      <c r="CE198" s="13" t="s">
        <v>255</v>
      </c>
      <c r="CF198" s="13">
        <v>846.421875</v>
      </c>
      <c r="CG198" s="13">
        <v>2.891685962677002</v>
      </c>
      <c r="CH198" s="13">
        <v>15.774880409240723</v>
      </c>
      <c r="CI198" s="13">
        <v>98.229690551757813</v>
      </c>
      <c r="CJ198" s="13">
        <v>21.822431564331055</v>
      </c>
      <c r="CK198" s="13">
        <v>140.95184326171875</v>
      </c>
      <c r="CL198" s="13">
        <v>3576.71533203125</v>
      </c>
      <c r="CM198" s="13">
        <v>4.048858642578125</v>
      </c>
      <c r="CN198" s="13">
        <v>218.55854797363281</v>
      </c>
      <c r="CO198" s="13">
        <v>7</v>
      </c>
      <c r="CP198" s="13">
        <v>46.538972189372558</v>
      </c>
      <c r="CQ198" s="13" t="s">
        <v>255</v>
      </c>
      <c r="CR198" s="13" t="s">
        <v>255</v>
      </c>
      <c r="CS198" s="13" t="s">
        <v>255</v>
      </c>
      <c r="CT198" s="13" t="s">
        <v>255</v>
      </c>
      <c r="CU198" s="13" t="s">
        <v>255</v>
      </c>
      <c r="CV198" s="13" t="s">
        <v>255</v>
      </c>
      <c r="CW198" s="13" t="s">
        <v>255</v>
      </c>
      <c r="CX198" s="13" t="s">
        <v>255</v>
      </c>
      <c r="CY198" s="13" t="s">
        <v>255</v>
      </c>
      <c r="CZ198" s="13" t="s">
        <v>255</v>
      </c>
      <c r="DA198" s="13" t="s">
        <v>255</v>
      </c>
      <c r="DB198" s="13" t="s">
        <v>255</v>
      </c>
      <c r="DC198" s="13" t="s">
        <v>255</v>
      </c>
      <c r="DD198" s="13" t="s">
        <v>255</v>
      </c>
      <c r="DE198" s="13" t="s">
        <v>255</v>
      </c>
      <c r="DF198" s="13" t="s">
        <v>255</v>
      </c>
      <c r="DG198" s="13" t="s">
        <v>255</v>
      </c>
      <c r="DH198" s="13" t="s">
        <v>255</v>
      </c>
      <c r="DI198" s="13" t="s">
        <v>255</v>
      </c>
      <c r="DJ198" s="13" t="s">
        <v>255</v>
      </c>
      <c r="DK198" s="13">
        <v>14952.30409363881</v>
      </c>
      <c r="DL198" s="13">
        <v>1.9037864856926388</v>
      </c>
      <c r="DM198" s="13">
        <v>76516.301914431009</v>
      </c>
      <c r="DN198" s="13">
        <v>4.225688675675177</v>
      </c>
      <c r="DO198" s="13">
        <v>5.1173585980627223</v>
      </c>
      <c r="DP198" s="13">
        <v>0.42121029148101807</v>
      </c>
      <c r="DQ198" s="13">
        <v>356.52160468465985</v>
      </c>
      <c r="DR198" s="13">
        <v>7627.0298893416411</v>
      </c>
      <c r="DS198" s="13">
        <v>10.032254104754248</v>
      </c>
      <c r="DT198" s="13">
        <v>10.032254104754246</v>
      </c>
      <c r="DU198" s="13">
        <v>100.02404087922099</v>
      </c>
      <c r="DV198" s="13">
        <v>17.012626365164358</v>
      </c>
      <c r="DW198" s="13">
        <v>1.9037864856926388</v>
      </c>
      <c r="DX198" s="13">
        <v>731.69777355617293</v>
      </c>
      <c r="DY198" s="13">
        <v>1092.6069457856154</v>
      </c>
      <c r="DZ198" s="13">
        <v>147.43511369608845</v>
      </c>
      <c r="EA198" s="13">
        <v>219.69392543689472</v>
      </c>
      <c r="EB198" s="13">
        <v>25.448503514942747</v>
      </c>
      <c r="EC198" s="13">
        <v>589.24316205449793</v>
      </c>
      <c r="ED198" s="13">
        <v>6.0700158480590849</v>
      </c>
      <c r="EE198" s="13">
        <v>4.3674044640011164E-2</v>
      </c>
      <c r="EF198" s="13">
        <v>500</v>
      </c>
      <c r="EG198" s="13">
        <v>10696.448390677026</v>
      </c>
      <c r="EH198" s="13">
        <v>25648.752484315835</v>
      </c>
      <c r="EI198" s="13">
        <v>5.2494634030381578E-2</v>
      </c>
      <c r="EJ198" s="13">
        <v>20</v>
      </c>
      <c r="EK198" s="13">
        <v>2.1816615649929121</v>
      </c>
      <c r="EL198" s="13">
        <v>3.2657005936155166</v>
      </c>
      <c r="EM198" s="13">
        <v>7.4999999999999997E-2</v>
      </c>
      <c r="EN198" s="13">
        <v>10.266666666666667</v>
      </c>
      <c r="EO198" s="13">
        <v>7.0818619364159049E-2</v>
      </c>
    </row>
    <row r="199" spans="1:145">
      <c r="A199" s="12">
        <v>40472.600694444445</v>
      </c>
      <c r="B199" s="13">
        <v>4</v>
      </c>
      <c r="C199" s="13" t="s">
        <v>54</v>
      </c>
      <c r="D199" s="13" t="s">
        <v>58</v>
      </c>
      <c r="E199" s="12">
        <v>40472.594444444447</v>
      </c>
      <c r="F199" s="12">
        <v>40472.615277777775</v>
      </c>
      <c r="G199" s="13" t="s">
        <v>28</v>
      </c>
      <c r="H199" s="13">
        <v>2</v>
      </c>
      <c r="I199" s="13">
        <v>2</v>
      </c>
      <c r="J199" s="13" t="s">
        <v>255</v>
      </c>
      <c r="K199" s="13">
        <v>5</v>
      </c>
      <c r="L199" s="13" t="s">
        <v>255</v>
      </c>
      <c r="M199" s="13" t="s">
        <v>87</v>
      </c>
      <c r="N199" s="13" t="s">
        <v>88</v>
      </c>
      <c r="O199" s="13" t="s">
        <v>255</v>
      </c>
      <c r="P199" s="13">
        <v>3.2451344843328213E-2</v>
      </c>
      <c r="Q199" s="13">
        <v>2.4228994272800165E-2</v>
      </c>
      <c r="R199" s="13">
        <v>3.5907645017802796</v>
      </c>
      <c r="S199" s="13">
        <v>6.3374400339117785E-3</v>
      </c>
      <c r="T199" s="13">
        <v>3.0476343783366762</v>
      </c>
      <c r="U199" s="13">
        <v>1.1491239989764965</v>
      </c>
      <c r="V199" s="13" t="s">
        <v>255</v>
      </c>
      <c r="W199" s="13" t="s">
        <v>255</v>
      </c>
      <c r="X199" s="13">
        <v>1.6808740702516805</v>
      </c>
      <c r="Y199" s="13">
        <v>0.37752789111634061</v>
      </c>
      <c r="Z199" s="13">
        <v>38.444721828289225</v>
      </c>
      <c r="AA199" s="13">
        <v>5.1724816502276755E-2</v>
      </c>
      <c r="AB199" s="13">
        <v>1.1680471989315279E-2</v>
      </c>
      <c r="AC199" s="13">
        <v>37.34600809629665</v>
      </c>
      <c r="AD199" s="13">
        <v>9.1186149926196797E-3</v>
      </c>
      <c r="AE199" s="13">
        <v>8.8266003034353988E-2</v>
      </c>
      <c r="AF199" s="13">
        <v>13.89122286258273</v>
      </c>
      <c r="AG199" s="13" t="s">
        <v>255</v>
      </c>
      <c r="AH199" s="13" t="s">
        <v>255</v>
      </c>
      <c r="AI199" s="13">
        <v>0.22909383663104835</v>
      </c>
      <c r="AJ199" s="13">
        <v>4.3261729291266017E-2</v>
      </c>
      <c r="AK199" s="13" t="s">
        <v>255</v>
      </c>
      <c r="AL199" s="13">
        <v>100</v>
      </c>
      <c r="AM199" s="13">
        <v>900</v>
      </c>
      <c r="AN199" s="13">
        <v>2.5726499999999999</v>
      </c>
      <c r="AO199" s="13">
        <v>1.19539</v>
      </c>
      <c r="AP199" s="13">
        <v>5508.06</v>
      </c>
      <c r="AQ199" s="13">
        <v>104.526</v>
      </c>
      <c r="AR199" s="13" t="s">
        <v>255</v>
      </c>
      <c r="AS199" s="13" t="s">
        <v>255</v>
      </c>
      <c r="AT199" s="13" t="s">
        <v>255</v>
      </c>
      <c r="AU199" s="13" t="s">
        <v>255</v>
      </c>
      <c r="AV199" s="13">
        <v>15.6722</v>
      </c>
      <c r="AW199" s="13">
        <v>0.75932699999999997</v>
      </c>
      <c r="AX199" s="13">
        <v>8.9152100000000001</v>
      </c>
      <c r="AY199" s="13">
        <v>2.5140699999999998</v>
      </c>
      <c r="AZ199" s="13" t="s">
        <v>255</v>
      </c>
      <c r="BA199" s="13" t="s">
        <v>255</v>
      </c>
      <c r="BB199" s="13" t="s">
        <v>255</v>
      </c>
      <c r="BC199" s="13" t="s">
        <v>255</v>
      </c>
      <c r="BD199" s="13" t="s">
        <v>255</v>
      </c>
      <c r="BE199" s="13" t="s">
        <v>255</v>
      </c>
      <c r="BF199" s="13">
        <v>29.1248</v>
      </c>
      <c r="BG199" s="13">
        <v>3.1560899999999998</v>
      </c>
      <c r="BH199" s="13" t="s">
        <v>255</v>
      </c>
      <c r="BI199" s="13" t="s">
        <v>255</v>
      </c>
      <c r="BJ199" s="13" t="s">
        <v>255</v>
      </c>
      <c r="BK199" s="13" t="s">
        <v>255</v>
      </c>
      <c r="BL199" s="13">
        <v>3.63056</v>
      </c>
      <c r="BM199" s="13">
        <v>1.01437</v>
      </c>
      <c r="BN199" s="13" t="s">
        <v>255</v>
      </c>
      <c r="BO199" s="13" t="s">
        <v>255</v>
      </c>
      <c r="BP199" s="13" t="s">
        <v>255</v>
      </c>
      <c r="BQ199" s="13" t="s">
        <v>255</v>
      </c>
      <c r="BR199" s="13">
        <v>111.565</v>
      </c>
      <c r="BS199" s="13">
        <v>3.26912</v>
      </c>
      <c r="BT199" s="13" t="s">
        <v>255</v>
      </c>
      <c r="BU199" s="13" t="s">
        <v>255</v>
      </c>
      <c r="BV199" s="13" t="s">
        <v>255</v>
      </c>
      <c r="BW199" s="13" t="s">
        <v>255</v>
      </c>
      <c r="BX199" s="13">
        <v>7985.44</v>
      </c>
      <c r="BY199" s="13">
        <v>871.16</v>
      </c>
      <c r="BZ199" s="13">
        <v>61.212800000000001</v>
      </c>
      <c r="CA199" s="13">
        <v>0.94139099999999998</v>
      </c>
      <c r="CB199" s="13">
        <v>4.1112299999999999</v>
      </c>
      <c r="CC199" s="13">
        <v>1.06376</v>
      </c>
      <c r="CD199" s="13" t="s">
        <v>255</v>
      </c>
      <c r="CE199" s="13" t="s">
        <v>255</v>
      </c>
      <c r="CF199" s="13">
        <v>878.25933837890625</v>
      </c>
      <c r="CG199" s="13">
        <v>3.0119051933288574</v>
      </c>
      <c r="CH199" s="13">
        <v>16.445697784423828</v>
      </c>
      <c r="CI199" s="13">
        <v>98.113716125488281</v>
      </c>
      <c r="CJ199" s="13">
        <v>21.794826507568359</v>
      </c>
      <c r="CK199" s="13">
        <v>141.41825866699219</v>
      </c>
      <c r="CL199" s="13">
        <v>3567.20947265625</v>
      </c>
      <c r="CM199" s="13">
        <v>4.0620765686035156</v>
      </c>
      <c r="CN199" s="13">
        <v>222.50505065917969</v>
      </c>
      <c r="CO199" s="13">
        <v>7.0559768676757813</v>
      </c>
      <c r="CP199" s="13">
        <v>46.538972189372558</v>
      </c>
      <c r="CQ199" s="13">
        <v>171.48042000000001</v>
      </c>
      <c r="CR199" s="13">
        <v>7.7179500000000001</v>
      </c>
      <c r="CS199" s="13" t="s">
        <v>255</v>
      </c>
      <c r="CT199" s="13" t="s">
        <v>255</v>
      </c>
      <c r="CU199" s="13">
        <v>31.3444</v>
      </c>
      <c r="CV199" s="13">
        <v>26.745629999999998</v>
      </c>
      <c r="CW199" s="13" t="s">
        <v>255</v>
      </c>
      <c r="CX199" s="13">
        <v>116.4992</v>
      </c>
      <c r="CY199" s="13" t="s">
        <v>255</v>
      </c>
      <c r="CZ199" s="13" t="s">
        <v>255</v>
      </c>
      <c r="DA199" s="13">
        <v>18.152799999999999</v>
      </c>
      <c r="DB199" s="13">
        <v>111.565</v>
      </c>
      <c r="DC199" s="13">
        <v>312.02498000000003</v>
      </c>
      <c r="DD199" s="13">
        <v>130.45376130482512</v>
      </c>
      <c r="DE199" s="13">
        <v>2.8013817371530139</v>
      </c>
      <c r="DF199" s="13">
        <v>5.0973812666631817</v>
      </c>
      <c r="DG199" s="13">
        <v>0.95534727024732846</v>
      </c>
      <c r="DH199" s="13">
        <v>0.97168539207496563</v>
      </c>
      <c r="DI199" s="13">
        <v>0.96267053375994593</v>
      </c>
      <c r="DJ199" s="13">
        <v>0.97913389629865355</v>
      </c>
      <c r="DK199" s="13">
        <v>15534.373482050827</v>
      </c>
      <c r="DL199" s="13">
        <v>1.9778978620032377</v>
      </c>
      <c r="DM199" s="13">
        <v>76312.944046003569</v>
      </c>
      <c r="DN199" s="13">
        <v>4.061681233291087</v>
      </c>
      <c r="DO199" s="13">
        <v>4.9125215210114055</v>
      </c>
      <c r="DP199" s="13">
        <v>0.42102533760070804</v>
      </c>
      <c r="DQ199" s="13">
        <v>369.76943444195348</v>
      </c>
      <c r="DR199" s="13">
        <v>7910.439343916375</v>
      </c>
      <c r="DS199" s="13">
        <v>9.6471182861281939</v>
      </c>
      <c r="DT199" s="13">
        <v>9.6471182861281939</v>
      </c>
      <c r="DU199" s="13">
        <v>100.02404087922099</v>
      </c>
      <c r="DV199" s="13">
        <v>17.012626365164358</v>
      </c>
      <c r="DW199" s="13">
        <v>1.9778978620032377</v>
      </c>
      <c r="DX199" s="13">
        <v>731.69777355617293</v>
      </c>
      <c r="DY199" s="13">
        <v>1092.6069457856154</v>
      </c>
      <c r="DZ199" s="13">
        <v>152.12274093658897</v>
      </c>
      <c r="EA199" s="13">
        <v>226.69621261511111</v>
      </c>
      <c r="EB199" s="13">
        <v>25.448503514942747</v>
      </c>
      <c r="EC199" s="13">
        <v>611.40705945280297</v>
      </c>
      <c r="ED199" s="13">
        <v>5.8344263735666235</v>
      </c>
      <c r="EE199" s="13">
        <v>9.732345162674909E-5</v>
      </c>
      <c r="EF199" s="13">
        <v>500</v>
      </c>
      <c r="EG199" s="13">
        <v>10696.448390677026</v>
      </c>
      <c r="EH199" s="13">
        <v>26230.821872727851</v>
      </c>
      <c r="EI199" s="13">
        <v>5.2543505692129323E-2</v>
      </c>
      <c r="EJ199" s="13">
        <v>20</v>
      </c>
      <c r="EK199" s="13">
        <v>2.1816615649929121</v>
      </c>
      <c r="EL199" s="13">
        <v>3.3398119699261155</v>
      </c>
      <c r="EM199" s="13">
        <v>7.4999999999999997E-2</v>
      </c>
      <c r="EN199" s="13">
        <v>10.348766072591145</v>
      </c>
      <c r="EO199" s="13">
        <v>7.2966695027881334E-2</v>
      </c>
    </row>
    <row r="200" spans="1:145">
      <c r="A200" s="12">
        <v>40472.601388888892</v>
      </c>
      <c r="B200" s="13">
        <v>4</v>
      </c>
      <c r="C200" s="13" t="s">
        <v>54</v>
      </c>
      <c r="D200" s="13" t="s">
        <v>58</v>
      </c>
      <c r="E200" s="12">
        <v>40472.594444444447</v>
      </c>
      <c r="F200" s="12">
        <v>40472.615277777775</v>
      </c>
      <c r="G200" s="13" t="s">
        <v>28</v>
      </c>
      <c r="H200" s="13">
        <v>2</v>
      </c>
      <c r="I200" s="13">
        <v>2</v>
      </c>
      <c r="J200" s="13" t="s">
        <v>255</v>
      </c>
      <c r="K200" s="13">
        <v>5</v>
      </c>
      <c r="L200" s="13" t="s">
        <v>255</v>
      </c>
      <c r="M200" s="13" t="s">
        <v>87</v>
      </c>
      <c r="N200" s="13" t="s">
        <v>88</v>
      </c>
      <c r="O200" s="13" t="s">
        <v>255</v>
      </c>
      <c r="P200" s="13">
        <v>3.2451344843328213E-2</v>
      </c>
      <c r="Q200" s="13">
        <v>2.4228994272800165E-2</v>
      </c>
      <c r="R200" s="13">
        <v>3.5907645017802796</v>
      </c>
      <c r="S200" s="13">
        <v>6.3374400339117785E-3</v>
      </c>
      <c r="T200" s="13">
        <v>3.0476343783366762</v>
      </c>
      <c r="U200" s="13">
        <v>1.1491239989764965</v>
      </c>
      <c r="V200" s="13" t="s">
        <v>255</v>
      </c>
      <c r="W200" s="13" t="s">
        <v>255</v>
      </c>
      <c r="X200" s="13">
        <v>1.6808740702516805</v>
      </c>
      <c r="Y200" s="13">
        <v>0.37752789111634061</v>
      </c>
      <c r="Z200" s="13">
        <v>38.444721828289225</v>
      </c>
      <c r="AA200" s="13">
        <v>5.1724816502276755E-2</v>
      </c>
      <c r="AB200" s="13">
        <v>1.1680471989315279E-2</v>
      </c>
      <c r="AC200" s="13">
        <v>37.34600809629665</v>
      </c>
      <c r="AD200" s="13">
        <v>9.1186149926196797E-3</v>
      </c>
      <c r="AE200" s="13">
        <v>8.8266003034353988E-2</v>
      </c>
      <c r="AF200" s="13">
        <v>13.89122286258273</v>
      </c>
      <c r="AG200" s="13" t="s">
        <v>255</v>
      </c>
      <c r="AH200" s="13" t="s">
        <v>255</v>
      </c>
      <c r="AI200" s="13">
        <v>0.22909383663104835</v>
      </c>
      <c r="AJ200" s="13">
        <v>4.3261729291266017E-2</v>
      </c>
      <c r="AK200" s="13" t="s">
        <v>255</v>
      </c>
      <c r="AL200" s="13">
        <v>100</v>
      </c>
      <c r="AM200" s="13">
        <v>900</v>
      </c>
      <c r="AN200" s="13">
        <v>5.3504300000000002</v>
      </c>
      <c r="AO200" s="13">
        <v>1.9063399999999999</v>
      </c>
      <c r="AP200" s="13">
        <v>7564.97</v>
      </c>
      <c r="AQ200" s="13">
        <v>138.69499999999999</v>
      </c>
      <c r="AR200" s="13" t="s">
        <v>255</v>
      </c>
      <c r="AS200" s="13" t="s">
        <v>255</v>
      </c>
      <c r="AT200" s="13" t="s">
        <v>255</v>
      </c>
      <c r="AU200" s="13" t="s">
        <v>255</v>
      </c>
      <c r="AV200" s="13">
        <v>13.29</v>
      </c>
      <c r="AW200" s="13">
        <v>0.79931600000000003</v>
      </c>
      <c r="AX200" s="13" t="s">
        <v>255</v>
      </c>
      <c r="AY200" s="13" t="s">
        <v>255</v>
      </c>
      <c r="AZ200" s="13">
        <v>71689.5</v>
      </c>
      <c r="BA200" s="13">
        <v>2174.81</v>
      </c>
      <c r="BB200" s="13" t="s">
        <v>255</v>
      </c>
      <c r="BC200" s="13" t="s">
        <v>255</v>
      </c>
      <c r="BD200" s="13" t="s">
        <v>255</v>
      </c>
      <c r="BE200" s="13" t="s">
        <v>255</v>
      </c>
      <c r="BF200" s="13">
        <v>30.391200000000001</v>
      </c>
      <c r="BG200" s="13">
        <v>3.3275299999999999</v>
      </c>
      <c r="BH200" s="13" t="s">
        <v>255</v>
      </c>
      <c r="BI200" s="13" t="s">
        <v>255</v>
      </c>
      <c r="BJ200" s="13" t="s">
        <v>255</v>
      </c>
      <c r="BK200" s="13" t="s">
        <v>255</v>
      </c>
      <c r="BL200" s="13">
        <v>7.5422900000000004</v>
      </c>
      <c r="BM200" s="13">
        <v>1.1759200000000001</v>
      </c>
      <c r="BN200" s="13">
        <v>3971.24</v>
      </c>
      <c r="BO200" s="13">
        <v>434.80799999999999</v>
      </c>
      <c r="BP200" s="13">
        <v>1.7614000000000001</v>
      </c>
      <c r="BQ200" s="13">
        <v>0.81436699999999995</v>
      </c>
      <c r="BR200" s="13">
        <v>98.094099999999997</v>
      </c>
      <c r="BS200" s="13">
        <v>3.0027300000000001</v>
      </c>
      <c r="BT200" s="13" t="s">
        <v>255</v>
      </c>
      <c r="BU200" s="13" t="s">
        <v>255</v>
      </c>
      <c r="BV200" s="13" t="s">
        <v>255</v>
      </c>
      <c r="BW200" s="13" t="s">
        <v>255</v>
      </c>
      <c r="BX200" s="13">
        <v>16190.4</v>
      </c>
      <c r="BY200" s="13">
        <v>1448.14</v>
      </c>
      <c r="BZ200" s="13">
        <v>87.175200000000004</v>
      </c>
      <c r="CA200" s="13">
        <v>1.5085599999999999</v>
      </c>
      <c r="CB200" s="13">
        <v>5.5546300000000004</v>
      </c>
      <c r="CC200" s="13">
        <v>1.6514899999999999</v>
      </c>
      <c r="CD200" s="13" t="s">
        <v>255</v>
      </c>
      <c r="CE200" s="13" t="s">
        <v>255</v>
      </c>
      <c r="CF200" s="13">
        <v>886.0528564453125</v>
      </c>
      <c r="CG200" s="13">
        <v>2.8827624320983887</v>
      </c>
      <c r="CH200" s="13">
        <v>15.610878944396973</v>
      </c>
      <c r="CI200" s="13">
        <v>97.979515075683594</v>
      </c>
      <c r="CJ200" s="13">
        <v>21.775447845458984</v>
      </c>
      <c r="CK200" s="13">
        <v>150.22233581542969</v>
      </c>
      <c r="CL200" s="13">
        <v>3545.15380859375</v>
      </c>
      <c r="CM200" s="13">
        <v>4.0499391555786133</v>
      </c>
      <c r="CN200" s="13">
        <v>222.16928100585937</v>
      </c>
      <c r="CO200" s="13">
        <v>7.8349733352661133</v>
      </c>
      <c r="CP200" s="13">
        <v>46.538972189372558</v>
      </c>
      <c r="CQ200" s="13">
        <v>154.66802000000001</v>
      </c>
      <c r="CR200" s="13">
        <v>16.051290000000002</v>
      </c>
      <c r="CS200" s="13" t="s">
        <v>255</v>
      </c>
      <c r="CT200" s="13" t="s">
        <v>255</v>
      </c>
      <c r="CU200" s="13">
        <v>26.58</v>
      </c>
      <c r="CV200" s="13" t="s">
        <v>255</v>
      </c>
      <c r="CW200" s="13" t="s">
        <v>255</v>
      </c>
      <c r="CX200" s="13">
        <v>121.56480000000001</v>
      </c>
      <c r="CY200" s="13" t="s">
        <v>255</v>
      </c>
      <c r="CZ200" s="13" t="s">
        <v>255</v>
      </c>
      <c r="DA200" s="13">
        <v>37.711449999999999</v>
      </c>
      <c r="DB200" s="13">
        <v>98.094099999999997</v>
      </c>
      <c r="DC200" s="13">
        <v>300.00163999999995</v>
      </c>
      <c r="DD200" s="13">
        <v>185.72254494397487</v>
      </c>
      <c r="DE200" s="13">
        <v>1.7742204204865604</v>
      </c>
      <c r="DF200" s="13">
        <v>3.4413645165138704</v>
      </c>
      <c r="DG200" s="13">
        <v>0.9766445455969307</v>
      </c>
      <c r="DH200" s="13">
        <v>0.98528239773705095</v>
      </c>
      <c r="DI200" s="13">
        <v>0.98190316697696578</v>
      </c>
      <c r="DJ200" s="13">
        <v>0.99058752856020582</v>
      </c>
      <c r="DK200" s="13">
        <v>15686.169973808328</v>
      </c>
      <c r="DL200" s="13">
        <v>1.9972251916090091</v>
      </c>
      <c r="DM200" s="13">
        <v>75841.109501270286</v>
      </c>
      <c r="DN200" s="13">
        <v>4.0010635740358431</v>
      </c>
      <c r="DO200" s="13">
        <v>4.8349029513198234</v>
      </c>
      <c r="DP200" s="13">
        <v>0.42089550056457525</v>
      </c>
      <c r="DQ200" s="13">
        <v>372.93566054022153</v>
      </c>
      <c r="DR200" s="13">
        <v>7978.1740920230523</v>
      </c>
      <c r="DS200" s="13">
        <v>9.5060735234017688</v>
      </c>
      <c r="DT200" s="13">
        <v>9.5060735234017688</v>
      </c>
      <c r="DU200" s="13">
        <v>100.02404087922099</v>
      </c>
      <c r="DV200" s="13">
        <v>17.012626365164358</v>
      </c>
      <c r="DW200" s="13">
        <v>1.9972251916090091</v>
      </c>
      <c r="DX200" s="13">
        <v>731.69777355617293</v>
      </c>
      <c r="DY200" s="13">
        <v>1092.6069457856154</v>
      </c>
      <c r="DZ200" s="13">
        <v>153.93622780996179</v>
      </c>
      <c r="EA200" s="13">
        <v>229.40278281270335</v>
      </c>
      <c r="EB200" s="13">
        <v>25.448503514942747</v>
      </c>
      <c r="EC200" s="13">
        <v>616.83257758343734</v>
      </c>
      <c r="ED200" s="13">
        <v>5.7473517732843904</v>
      </c>
      <c r="EE200" s="13">
        <v>1.2068226130124992E-2</v>
      </c>
      <c r="EF200" s="13">
        <v>500</v>
      </c>
      <c r="EG200" s="13">
        <v>10696.448390677026</v>
      </c>
      <c r="EH200" s="13">
        <v>26382.618364485352</v>
      </c>
      <c r="EI200" s="13">
        <v>5.2536591982512662E-2</v>
      </c>
      <c r="EJ200" s="13">
        <v>20</v>
      </c>
      <c r="EK200" s="13">
        <v>2.1816615649929121</v>
      </c>
      <c r="EL200" s="13">
        <v>3.3591392995318872</v>
      </c>
      <c r="EM200" s="13">
        <v>7.4999999999999997E-2</v>
      </c>
      <c r="EN200" s="13">
        <v>11.491294225056967</v>
      </c>
      <c r="EO200" s="13">
        <v>5.9857527296901324E-2</v>
      </c>
    </row>
    <row r="201" spans="1:145">
      <c r="A201" s="12">
        <v>40472.602083333331</v>
      </c>
      <c r="B201" s="13">
        <v>4</v>
      </c>
      <c r="C201" s="13" t="s">
        <v>54</v>
      </c>
      <c r="D201" s="13" t="s">
        <v>58</v>
      </c>
      <c r="E201" s="12">
        <v>40472.594444444447</v>
      </c>
      <c r="F201" s="12">
        <v>40472.615277777775</v>
      </c>
      <c r="G201" s="13" t="s">
        <v>28</v>
      </c>
      <c r="H201" s="13">
        <v>2</v>
      </c>
      <c r="I201" s="13">
        <v>2</v>
      </c>
      <c r="J201" s="13" t="s">
        <v>255</v>
      </c>
      <c r="K201" s="13">
        <v>5</v>
      </c>
      <c r="L201" s="13" t="s">
        <v>255</v>
      </c>
      <c r="M201" s="13" t="s">
        <v>87</v>
      </c>
      <c r="N201" s="13" t="s">
        <v>88</v>
      </c>
      <c r="O201" s="13" t="s">
        <v>255</v>
      </c>
      <c r="P201" s="13">
        <v>3.2451344843328213E-2</v>
      </c>
      <c r="Q201" s="13">
        <v>2.4228994272800165E-2</v>
      </c>
      <c r="R201" s="13">
        <v>3.5907645017802796</v>
      </c>
      <c r="S201" s="13">
        <v>6.3374400339117785E-3</v>
      </c>
      <c r="T201" s="13">
        <v>3.0476343783366762</v>
      </c>
      <c r="U201" s="13">
        <v>1.1491239989764965</v>
      </c>
      <c r="V201" s="13" t="s">
        <v>255</v>
      </c>
      <c r="W201" s="13" t="s">
        <v>255</v>
      </c>
      <c r="X201" s="13">
        <v>1.6808740702516805</v>
      </c>
      <c r="Y201" s="13">
        <v>0.37752789111634061</v>
      </c>
      <c r="Z201" s="13">
        <v>38.444721828289225</v>
      </c>
      <c r="AA201" s="13">
        <v>5.1724816502276755E-2</v>
      </c>
      <c r="AB201" s="13">
        <v>1.1680471989315279E-2</v>
      </c>
      <c r="AC201" s="13">
        <v>37.34600809629665</v>
      </c>
      <c r="AD201" s="13">
        <v>9.1186149926196797E-3</v>
      </c>
      <c r="AE201" s="13">
        <v>8.8266003034353988E-2</v>
      </c>
      <c r="AF201" s="13">
        <v>13.89122286258273</v>
      </c>
      <c r="AG201" s="13" t="s">
        <v>255</v>
      </c>
      <c r="AH201" s="13" t="s">
        <v>255</v>
      </c>
      <c r="AI201" s="13">
        <v>0.22909383663104835</v>
      </c>
      <c r="AJ201" s="13">
        <v>4.3261729291266017E-2</v>
      </c>
      <c r="AK201" s="13" t="s">
        <v>255</v>
      </c>
      <c r="AL201" s="13">
        <v>100</v>
      </c>
      <c r="AM201" s="13">
        <v>900</v>
      </c>
      <c r="AN201" s="13">
        <v>2.9885899999999999</v>
      </c>
      <c r="AO201" s="13">
        <v>0.99271500000000001</v>
      </c>
      <c r="AP201" s="13">
        <v>5288.73</v>
      </c>
      <c r="AQ201" s="13">
        <v>85.7971</v>
      </c>
      <c r="AR201" s="13" t="s">
        <v>255</v>
      </c>
      <c r="AS201" s="13" t="s">
        <v>255</v>
      </c>
      <c r="AT201" s="13" t="s">
        <v>255</v>
      </c>
      <c r="AU201" s="13" t="s">
        <v>255</v>
      </c>
      <c r="AV201" s="13">
        <v>16.610900000000001</v>
      </c>
      <c r="AW201" s="13">
        <v>0.473356</v>
      </c>
      <c r="AX201" s="13">
        <v>4.77088</v>
      </c>
      <c r="AY201" s="13">
        <v>1.5673999999999999</v>
      </c>
      <c r="AZ201" s="13">
        <v>52853.1</v>
      </c>
      <c r="BA201" s="13">
        <v>2146.27</v>
      </c>
      <c r="BB201" s="13" t="s">
        <v>255</v>
      </c>
      <c r="BC201" s="13" t="s">
        <v>255</v>
      </c>
      <c r="BD201" s="13">
        <v>1.8280400000000001</v>
      </c>
      <c r="BE201" s="13">
        <v>0.36132599999999998</v>
      </c>
      <c r="BF201" s="13">
        <v>71.605500000000006</v>
      </c>
      <c r="BG201" s="13">
        <v>5.8729100000000001</v>
      </c>
      <c r="BH201" s="13">
        <v>15.569599999999999</v>
      </c>
      <c r="BI201" s="13">
        <v>4.0574899999999996</v>
      </c>
      <c r="BJ201" s="13" t="s">
        <v>255</v>
      </c>
      <c r="BK201" s="13" t="s">
        <v>255</v>
      </c>
      <c r="BL201" s="13">
        <v>14.6503</v>
      </c>
      <c r="BM201" s="13">
        <v>1.56697</v>
      </c>
      <c r="BN201" s="13">
        <v>4361.4399999999996</v>
      </c>
      <c r="BO201" s="13">
        <v>419.14800000000002</v>
      </c>
      <c r="BP201" s="13">
        <v>12.1004</v>
      </c>
      <c r="BQ201" s="13">
        <v>0.82856600000000002</v>
      </c>
      <c r="BR201" s="13">
        <v>211.06</v>
      </c>
      <c r="BS201" s="13">
        <v>4.0625</v>
      </c>
      <c r="BT201" s="13" t="s">
        <v>255</v>
      </c>
      <c r="BU201" s="13" t="s">
        <v>255</v>
      </c>
      <c r="BV201" s="13" t="s">
        <v>255</v>
      </c>
      <c r="BW201" s="13" t="s">
        <v>255</v>
      </c>
      <c r="BX201" s="13">
        <v>8162.98</v>
      </c>
      <c r="BY201" s="13">
        <v>1198.08</v>
      </c>
      <c r="BZ201" s="13">
        <v>95.463099999999997</v>
      </c>
      <c r="CA201" s="13">
        <v>1.3199399999999999</v>
      </c>
      <c r="CB201" s="13">
        <v>4.4981499999999999</v>
      </c>
      <c r="CC201" s="13">
        <v>1.4450000000000001</v>
      </c>
      <c r="CD201" s="13" t="s">
        <v>255</v>
      </c>
      <c r="CE201" s="13" t="s">
        <v>255</v>
      </c>
      <c r="CF201" s="13">
        <v>874.67584228515625</v>
      </c>
      <c r="CG201" s="13">
        <v>3.183983325958252</v>
      </c>
      <c r="CH201" s="13">
        <v>17.281341552734375</v>
      </c>
      <c r="CI201" s="13">
        <v>97.895721435546875</v>
      </c>
      <c r="CJ201" s="13">
        <v>21.775369644165039</v>
      </c>
      <c r="CK201" s="13">
        <v>156.91311645507812</v>
      </c>
      <c r="CL201" s="13">
        <v>3562.135498046875</v>
      </c>
      <c r="CM201" s="13">
        <v>4.014014720916748</v>
      </c>
      <c r="CN201" s="13">
        <v>227.67535400390625</v>
      </c>
      <c r="CO201" s="13">
        <v>8.6103687286376953</v>
      </c>
      <c r="CP201" s="13">
        <v>46.538972189372558</v>
      </c>
      <c r="CQ201" s="13">
        <v>339.08380999999997</v>
      </c>
      <c r="CR201" s="13">
        <v>8.9657699999999991</v>
      </c>
      <c r="CS201" s="13" t="s">
        <v>255</v>
      </c>
      <c r="CT201" s="13" t="s">
        <v>255</v>
      </c>
      <c r="CU201" s="13">
        <v>33.221800000000002</v>
      </c>
      <c r="CV201" s="13">
        <v>14.31264</v>
      </c>
      <c r="CW201" s="13">
        <v>7.3121600000000004</v>
      </c>
      <c r="CX201" s="13">
        <v>286.42200000000003</v>
      </c>
      <c r="CY201" s="13">
        <v>46.708799999999997</v>
      </c>
      <c r="CZ201" s="13" t="s">
        <v>255</v>
      </c>
      <c r="DA201" s="13">
        <v>73.251499999999993</v>
      </c>
      <c r="DB201" s="13">
        <v>211.06</v>
      </c>
      <c r="DC201" s="13">
        <v>681.25467000000003</v>
      </c>
      <c r="DD201" s="13">
        <v>85.509270073986698</v>
      </c>
      <c r="DE201" s="13">
        <v>3.5519882551478004</v>
      </c>
      <c r="DF201" s="13">
        <v>7.1363141360379041</v>
      </c>
      <c r="DG201" s="13">
        <v>0.91311588042645864</v>
      </c>
      <c r="DH201" s="13">
        <v>0.94945675488441117</v>
      </c>
      <c r="DI201" s="13">
        <v>0.92379444053621507</v>
      </c>
      <c r="DJ201" s="13">
        <v>0.96056030838291384</v>
      </c>
      <c r="DK201" s="13">
        <v>15484.813470952076</v>
      </c>
      <c r="DL201" s="13">
        <v>1.9715876854063936</v>
      </c>
      <c r="DM201" s="13">
        <v>76204.397030913999</v>
      </c>
      <c r="DN201" s="13">
        <v>4.072520728068274</v>
      </c>
      <c r="DO201" s="13">
        <v>4.9212344193790667</v>
      </c>
      <c r="DP201" s="13">
        <v>0.4208949766159058</v>
      </c>
      <c r="DQ201" s="13">
        <v>368.14666818510852</v>
      </c>
      <c r="DR201" s="13">
        <v>7875.7236728834259</v>
      </c>
      <c r="DS201" s="13">
        <v>9.6758596664951781</v>
      </c>
      <c r="DT201" s="13">
        <v>9.6758596664951781</v>
      </c>
      <c r="DU201" s="13">
        <v>100.02404087922099</v>
      </c>
      <c r="DV201" s="13">
        <v>17.012626365164358</v>
      </c>
      <c r="DW201" s="13">
        <v>1.9715876854063936</v>
      </c>
      <c r="DX201" s="13">
        <v>731.69777355617293</v>
      </c>
      <c r="DY201" s="13">
        <v>1092.6069457856154</v>
      </c>
      <c r="DZ201" s="13">
        <v>151.80492880801634</v>
      </c>
      <c r="EA201" s="13">
        <v>226.22073014597166</v>
      </c>
      <c r="EB201" s="13">
        <v>25.448503514942747</v>
      </c>
      <c r="EC201" s="13">
        <v>608.91238081575659</v>
      </c>
      <c r="ED201" s="13">
        <v>5.8499968308653889</v>
      </c>
      <c r="EE201" s="13">
        <v>1.4575434127497167E-2</v>
      </c>
      <c r="EF201" s="13">
        <v>500</v>
      </c>
      <c r="EG201" s="13">
        <v>10696.448390677026</v>
      </c>
      <c r="EH201" s="13">
        <v>26181.2618616291</v>
      </c>
      <c r="EI201" s="13">
        <v>5.2506095754684096E-2</v>
      </c>
      <c r="EJ201" s="13">
        <v>20</v>
      </c>
      <c r="EK201" s="13">
        <v>2.1816615649929121</v>
      </c>
      <c r="EL201" s="13">
        <v>3.3335017933292712</v>
      </c>
      <c r="EM201" s="13">
        <v>7.4999999999999997E-2</v>
      </c>
      <c r="EN201" s="13">
        <v>12.628540802001954</v>
      </c>
      <c r="EO201" s="13">
        <v>4.8780192018696114E-2</v>
      </c>
    </row>
    <row r="202" spans="1:145">
      <c r="A202" s="12">
        <v>40472.602777777778</v>
      </c>
      <c r="B202" s="13">
        <v>4</v>
      </c>
      <c r="C202" s="13" t="s">
        <v>54</v>
      </c>
      <c r="D202" s="13" t="s">
        <v>58</v>
      </c>
      <c r="E202" s="12">
        <v>40472.594444444447</v>
      </c>
      <c r="F202" s="12">
        <v>40472.615277777775</v>
      </c>
      <c r="G202" s="13" t="s">
        <v>28</v>
      </c>
      <c r="H202" s="13">
        <v>2</v>
      </c>
      <c r="I202" s="13">
        <v>2</v>
      </c>
      <c r="J202" s="13" t="s">
        <v>255</v>
      </c>
      <c r="K202" s="13">
        <v>5</v>
      </c>
      <c r="L202" s="13" t="s">
        <v>255</v>
      </c>
      <c r="M202" s="13" t="s">
        <v>87</v>
      </c>
      <c r="N202" s="13" t="s">
        <v>88</v>
      </c>
      <c r="O202" s="13" t="s">
        <v>255</v>
      </c>
      <c r="P202" s="13">
        <v>3.2451344843328213E-2</v>
      </c>
      <c r="Q202" s="13">
        <v>2.4228994272800165E-2</v>
      </c>
      <c r="R202" s="13">
        <v>3.5907645017802796</v>
      </c>
      <c r="S202" s="13">
        <v>6.3374400339117785E-3</v>
      </c>
      <c r="T202" s="13">
        <v>3.0476343783366762</v>
      </c>
      <c r="U202" s="13">
        <v>1.1491239989764965</v>
      </c>
      <c r="V202" s="13" t="s">
        <v>255</v>
      </c>
      <c r="W202" s="13" t="s">
        <v>255</v>
      </c>
      <c r="X202" s="13">
        <v>1.6808740702516805</v>
      </c>
      <c r="Y202" s="13">
        <v>0.37752789111634061</v>
      </c>
      <c r="Z202" s="13">
        <v>38.444721828289225</v>
      </c>
      <c r="AA202" s="13">
        <v>5.1724816502276755E-2</v>
      </c>
      <c r="AB202" s="13">
        <v>1.1680471989315279E-2</v>
      </c>
      <c r="AC202" s="13">
        <v>37.34600809629665</v>
      </c>
      <c r="AD202" s="13">
        <v>9.1186149926196797E-3</v>
      </c>
      <c r="AE202" s="13">
        <v>8.8266003034353988E-2</v>
      </c>
      <c r="AF202" s="13">
        <v>13.89122286258273</v>
      </c>
      <c r="AG202" s="13" t="s">
        <v>255</v>
      </c>
      <c r="AH202" s="13" t="s">
        <v>255</v>
      </c>
      <c r="AI202" s="13">
        <v>0.22909383663104835</v>
      </c>
      <c r="AJ202" s="13">
        <v>4.3261729291266017E-2</v>
      </c>
      <c r="AK202" s="13" t="s">
        <v>255</v>
      </c>
      <c r="AL202" s="13">
        <v>100</v>
      </c>
      <c r="AM202" s="13">
        <v>900</v>
      </c>
      <c r="AN202" s="13" t="s">
        <v>255</v>
      </c>
      <c r="AO202" s="13" t="s">
        <v>255</v>
      </c>
      <c r="AP202" s="13">
        <v>6960.74</v>
      </c>
      <c r="AQ202" s="13">
        <v>125.59</v>
      </c>
      <c r="AR202" s="13" t="s">
        <v>255</v>
      </c>
      <c r="AS202" s="13" t="s">
        <v>255</v>
      </c>
      <c r="AT202" s="13" t="s">
        <v>255</v>
      </c>
      <c r="AU202" s="13" t="s">
        <v>255</v>
      </c>
      <c r="AV202" s="13">
        <v>13.171099999999999</v>
      </c>
      <c r="AW202" s="13">
        <v>0.94522300000000004</v>
      </c>
      <c r="AX202" s="13">
        <v>9.5502400000000005</v>
      </c>
      <c r="AY202" s="13">
        <v>3.12981</v>
      </c>
      <c r="AZ202" s="13">
        <v>16206.3</v>
      </c>
      <c r="BA202" s="13">
        <v>4193.17</v>
      </c>
      <c r="BB202" s="13" t="s">
        <v>255</v>
      </c>
      <c r="BC202" s="13" t="s">
        <v>255</v>
      </c>
      <c r="BD202" s="13" t="s">
        <v>255</v>
      </c>
      <c r="BE202" s="13" t="s">
        <v>255</v>
      </c>
      <c r="BF202" s="13">
        <v>44.51</v>
      </c>
      <c r="BG202" s="13">
        <v>4.4613100000000001</v>
      </c>
      <c r="BH202" s="13" t="s">
        <v>255</v>
      </c>
      <c r="BI202" s="13" t="s">
        <v>255</v>
      </c>
      <c r="BJ202" s="13" t="s">
        <v>255</v>
      </c>
      <c r="BK202" s="13" t="s">
        <v>255</v>
      </c>
      <c r="BL202" s="13">
        <v>7.93858</v>
      </c>
      <c r="BM202" s="13">
        <v>1.2121900000000001</v>
      </c>
      <c r="BN202" s="13" t="s">
        <v>255</v>
      </c>
      <c r="BO202" s="13" t="s">
        <v>255</v>
      </c>
      <c r="BP202" s="13" t="s">
        <v>255</v>
      </c>
      <c r="BQ202" s="13" t="s">
        <v>255</v>
      </c>
      <c r="BR202" s="13">
        <v>149.91999999999999</v>
      </c>
      <c r="BS202" s="13">
        <v>3.0689899999999999</v>
      </c>
      <c r="BT202" s="13" t="s">
        <v>255</v>
      </c>
      <c r="BU202" s="13" t="s">
        <v>255</v>
      </c>
      <c r="BV202" s="13" t="s">
        <v>255</v>
      </c>
      <c r="BW202" s="13" t="s">
        <v>255</v>
      </c>
      <c r="BX202" s="13">
        <v>11489.7</v>
      </c>
      <c r="BY202" s="13">
        <v>1505.45</v>
      </c>
      <c r="BZ202" s="13">
        <v>100.67</v>
      </c>
      <c r="CA202" s="13">
        <v>1.4668699999999999</v>
      </c>
      <c r="CB202" s="13">
        <v>3.95377</v>
      </c>
      <c r="CC202" s="13">
        <v>1.6046100000000001</v>
      </c>
      <c r="CD202" s="13" t="s">
        <v>255</v>
      </c>
      <c r="CE202" s="13" t="s">
        <v>255</v>
      </c>
      <c r="CF202" s="13">
        <v>854.54595947265625</v>
      </c>
      <c r="CG202" s="13">
        <v>3.1747291088104248</v>
      </c>
      <c r="CH202" s="13">
        <v>17.164457321166992</v>
      </c>
      <c r="CI202" s="13">
        <v>97.83270263671875</v>
      </c>
      <c r="CJ202" s="13">
        <v>22.125869750976562</v>
      </c>
      <c r="CK202" s="13">
        <v>154.8524169921875</v>
      </c>
      <c r="CL202" s="13">
        <v>3546.53515625</v>
      </c>
      <c r="CM202" s="13">
        <v>4.032050609588623</v>
      </c>
      <c r="CN202" s="13">
        <v>224.20573425292969</v>
      </c>
      <c r="CO202" s="13">
        <v>6.5512442588806152</v>
      </c>
      <c r="CP202" s="13">
        <v>46.538972189372558</v>
      </c>
      <c r="CQ202" s="13">
        <v>225.08991999999998</v>
      </c>
      <c r="CR202" s="13" t="s">
        <v>255</v>
      </c>
      <c r="CS202" s="13" t="s">
        <v>255</v>
      </c>
      <c r="CT202" s="13" t="s">
        <v>255</v>
      </c>
      <c r="CU202" s="13">
        <v>26.342199999999998</v>
      </c>
      <c r="CV202" s="13">
        <v>28.65072</v>
      </c>
      <c r="CW202" s="13" t="s">
        <v>255</v>
      </c>
      <c r="CX202" s="13">
        <v>178.04</v>
      </c>
      <c r="CY202" s="13" t="s">
        <v>255</v>
      </c>
      <c r="CZ202" s="13" t="s">
        <v>255</v>
      </c>
      <c r="DA202" s="13">
        <v>39.692900000000002</v>
      </c>
      <c r="DB202" s="13">
        <v>149.91999999999999</v>
      </c>
      <c r="DC202" s="13">
        <v>422.64581999999996</v>
      </c>
      <c r="DD202" s="13">
        <v>114.13231349955301</v>
      </c>
      <c r="DE202" s="13">
        <v>2.2359185457435182</v>
      </c>
      <c r="DF202" s="13">
        <v>4.1983293930664543</v>
      </c>
      <c r="DG202" s="13">
        <v>0.95643759836487086</v>
      </c>
      <c r="DH202" s="13">
        <v>0.97242934915731993</v>
      </c>
      <c r="DI202" s="13">
        <v>0.96481767556683362</v>
      </c>
      <c r="DJ202" s="13">
        <v>0.98094954225023512</v>
      </c>
      <c r="DK202" s="13">
        <v>14888.791766577635</v>
      </c>
      <c r="DL202" s="13">
        <v>1.8956998450533946</v>
      </c>
      <c r="DM202" s="13">
        <v>75870.660529099609</v>
      </c>
      <c r="DN202" s="13">
        <v>4.1501982625236229</v>
      </c>
      <c r="DO202" s="13">
        <v>5.0958238733255774</v>
      </c>
      <c r="DP202" s="13">
        <v>0.42324332733154302</v>
      </c>
      <c r="DQ202" s="13">
        <v>361.68087524493296</v>
      </c>
      <c r="DR202" s="13">
        <v>7737.4016319046423</v>
      </c>
      <c r="DS202" s="13">
        <v>9.8057027589536219</v>
      </c>
      <c r="DT202" s="13">
        <v>9.8057027589536219</v>
      </c>
      <c r="DU202" s="13">
        <v>100.02404087922099</v>
      </c>
      <c r="DV202" s="13">
        <v>17.012626365164358</v>
      </c>
      <c r="DW202" s="13">
        <v>1.8956998450533946</v>
      </c>
      <c r="DX202" s="13">
        <v>731.69777355617293</v>
      </c>
      <c r="DY202" s="13">
        <v>1092.6069457856154</v>
      </c>
      <c r="DZ202" s="13">
        <v>149.5618016280294</v>
      </c>
      <c r="EA202" s="13">
        <v>222.86735646037783</v>
      </c>
      <c r="EB202" s="13">
        <v>25.448503514942747</v>
      </c>
      <c r="EC202" s="13">
        <v>594.89880655620209</v>
      </c>
      <c r="ED202" s="13">
        <v>5.9615771912209192</v>
      </c>
      <c r="EE202" s="13">
        <v>2.930212548771903E-2</v>
      </c>
      <c r="EF202" s="13">
        <v>500</v>
      </c>
      <c r="EG202" s="13">
        <v>10696.448390677026</v>
      </c>
      <c r="EH202" s="13">
        <v>25585.240157254659</v>
      </c>
      <c r="EI202" s="13">
        <v>5.2942475862927427E-2</v>
      </c>
      <c r="EJ202" s="13">
        <v>20</v>
      </c>
      <c r="EK202" s="13">
        <v>2.1816615649929121</v>
      </c>
      <c r="EL202" s="13">
        <v>3.2576139529762722</v>
      </c>
      <c r="EM202" s="13">
        <v>7.4999999999999997E-2</v>
      </c>
      <c r="EN202" s="13">
        <v>9.6084915796915684</v>
      </c>
      <c r="EO202" s="13">
        <v>8.1139399474978002E-2</v>
      </c>
    </row>
    <row r="203" spans="1:145">
      <c r="A203" s="12">
        <v>40472.603472222225</v>
      </c>
      <c r="B203" s="13">
        <v>4</v>
      </c>
      <c r="C203" s="13" t="s">
        <v>54</v>
      </c>
      <c r="D203" s="13" t="s">
        <v>58</v>
      </c>
      <c r="E203" s="12">
        <v>40472.594444444447</v>
      </c>
      <c r="F203" s="12">
        <v>40472.615277777775</v>
      </c>
      <c r="G203" s="13" t="s">
        <v>28</v>
      </c>
      <c r="H203" s="13">
        <v>2</v>
      </c>
      <c r="I203" s="13">
        <v>2</v>
      </c>
      <c r="J203" s="13" t="s">
        <v>255</v>
      </c>
      <c r="K203" s="13">
        <v>5</v>
      </c>
      <c r="L203" s="13" t="s">
        <v>255</v>
      </c>
      <c r="M203" s="13" t="s">
        <v>87</v>
      </c>
      <c r="N203" s="13" t="s">
        <v>88</v>
      </c>
      <c r="O203" s="13" t="s">
        <v>255</v>
      </c>
      <c r="P203" s="13">
        <v>3.2451344843328213E-2</v>
      </c>
      <c r="Q203" s="13">
        <v>2.4228994272800165E-2</v>
      </c>
      <c r="R203" s="13">
        <v>3.5907645017802796</v>
      </c>
      <c r="S203" s="13">
        <v>6.3374400339117785E-3</v>
      </c>
      <c r="T203" s="13">
        <v>3.0476343783366762</v>
      </c>
      <c r="U203" s="13">
        <v>1.1491239989764965</v>
      </c>
      <c r="V203" s="13" t="s">
        <v>255</v>
      </c>
      <c r="W203" s="13" t="s">
        <v>255</v>
      </c>
      <c r="X203" s="13">
        <v>1.6808740702516805</v>
      </c>
      <c r="Y203" s="13">
        <v>0.37752789111634061</v>
      </c>
      <c r="Z203" s="13">
        <v>38.444721828289225</v>
      </c>
      <c r="AA203" s="13">
        <v>5.1724816502276755E-2</v>
      </c>
      <c r="AB203" s="13">
        <v>1.1680471989315279E-2</v>
      </c>
      <c r="AC203" s="13">
        <v>37.34600809629665</v>
      </c>
      <c r="AD203" s="13">
        <v>9.1186149926196797E-3</v>
      </c>
      <c r="AE203" s="13">
        <v>8.8266003034353988E-2</v>
      </c>
      <c r="AF203" s="13">
        <v>13.89122286258273</v>
      </c>
      <c r="AG203" s="13" t="s">
        <v>255</v>
      </c>
      <c r="AH203" s="13" t="s">
        <v>255</v>
      </c>
      <c r="AI203" s="13">
        <v>0.22909383663104835</v>
      </c>
      <c r="AJ203" s="13">
        <v>4.3261729291266017E-2</v>
      </c>
      <c r="AK203" s="13" t="s">
        <v>255</v>
      </c>
      <c r="AL203" s="13">
        <v>100</v>
      </c>
      <c r="AM203" s="13">
        <v>900</v>
      </c>
      <c r="AN203" s="13" t="s">
        <v>255</v>
      </c>
      <c r="AO203" s="13" t="s">
        <v>255</v>
      </c>
      <c r="AP203" s="13" t="s">
        <v>255</v>
      </c>
      <c r="AQ203" s="13" t="s">
        <v>255</v>
      </c>
      <c r="AR203" s="13" t="s">
        <v>255</v>
      </c>
      <c r="AS203" s="13" t="s">
        <v>255</v>
      </c>
      <c r="AT203" s="13" t="s">
        <v>255</v>
      </c>
      <c r="AU203" s="13" t="s">
        <v>255</v>
      </c>
      <c r="AV203" s="13" t="s">
        <v>255</v>
      </c>
      <c r="AW203" s="13" t="s">
        <v>255</v>
      </c>
      <c r="AX203" s="13" t="s">
        <v>255</v>
      </c>
      <c r="AY203" s="13" t="s">
        <v>255</v>
      </c>
      <c r="AZ203" s="13" t="s">
        <v>255</v>
      </c>
      <c r="BA203" s="13" t="s">
        <v>255</v>
      </c>
      <c r="BB203" s="13" t="s">
        <v>255</v>
      </c>
      <c r="BC203" s="13" t="s">
        <v>255</v>
      </c>
      <c r="BD203" s="13" t="s">
        <v>255</v>
      </c>
      <c r="BE203" s="13" t="s">
        <v>255</v>
      </c>
      <c r="BF203" s="13" t="s">
        <v>255</v>
      </c>
      <c r="BG203" s="13" t="s">
        <v>255</v>
      </c>
      <c r="BH203" s="13" t="s">
        <v>255</v>
      </c>
      <c r="BI203" s="13" t="s">
        <v>255</v>
      </c>
      <c r="BJ203" s="13" t="s">
        <v>255</v>
      </c>
      <c r="BK203" s="13" t="s">
        <v>255</v>
      </c>
      <c r="BL203" s="13" t="s">
        <v>255</v>
      </c>
      <c r="BM203" s="13" t="s">
        <v>255</v>
      </c>
      <c r="BN203" s="13" t="s">
        <v>255</v>
      </c>
      <c r="BO203" s="13" t="s">
        <v>255</v>
      </c>
      <c r="BP203" s="13" t="s">
        <v>255</v>
      </c>
      <c r="BQ203" s="13" t="s">
        <v>255</v>
      </c>
      <c r="BR203" s="13" t="s">
        <v>255</v>
      </c>
      <c r="BS203" s="13" t="s">
        <v>255</v>
      </c>
      <c r="BT203" s="13" t="s">
        <v>255</v>
      </c>
      <c r="BU203" s="13" t="s">
        <v>255</v>
      </c>
      <c r="BV203" s="13" t="s">
        <v>255</v>
      </c>
      <c r="BW203" s="13" t="s">
        <v>255</v>
      </c>
      <c r="BX203" s="13" t="s">
        <v>255</v>
      </c>
      <c r="BY203" s="13" t="s">
        <v>255</v>
      </c>
      <c r="BZ203" s="13" t="s">
        <v>255</v>
      </c>
      <c r="CA203" s="13" t="s">
        <v>255</v>
      </c>
      <c r="CB203" s="13" t="s">
        <v>255</v>
      </c>
      <c r="CC203" s="13" t="s">
        <v>255</v>
      </c>
      <c r="CD203" s="13" t="s">
        <v>255</v>
      </c>
      <c r="CE203" s="13" t="s">
        <v>255</v>
      </c>
      <c r="CF203" s="13">
        <v>911.14208984375</v>
      </c>
      <c r="CG203" s="13">
        <v>3.0104222297668457</v>
      </c>
      <c r="CH203" s="13">
        <v>16.277030944824219</v>
      </c>
      <c r="CI203" s="13">
        <v>97.800567626953125</v>
      </c>
      <c r="CJ203" s="13">
        <v>22.361488342285156</v>
      </c>
      <c r="CK203" s="13">
        <v>148.11274719238281</v>
      </c>
      <c r="CL203" s="13">
        <v>3554.743896484375</v>
      </c>
      <c r="CM203" s="13">
        <v>4.0048527717590332</v>
      </c>
      <c r="CN203" s="13">
        <v>208.25129699707031</v>
      </c>
      <c r="CO203" s="13">
        <v>4.5544319152832031</v>
      </c>
      <c r="CP203" s="13">
        <v>46.538972189372558</v>
      </c>
      <c r="CQ203" s="13" t="s">
        <v>255</v>
      </c>
      <c r="CR203" s="13" t="s">
        <v>255</v>
      </c>
      <c r="CS203" s="13" t="s">
        <v>255</v>
      </c>
      <c r="CT203" s="13" t="s">
        <v>255</v>
      </c>
      <c r="CU203" s="13" t="s">
        <v>255</v>
      </c>
      <c r="CV203" s="13" t="s">
        <v>255</v>
      </c>
      <c r="CW203" s="13" t="s">
        <v>255</v>
      </c>
      <c r="CX203" s="13" t="s">
        <v>255</v>
      </c>
      <c r="CY203" s="13" t="s">
        <v>255</v>
      </c>
      <c r="CZ203" s="13" t="s">
        <v>255</v>
      </c>
      <c r="DA203" s="13" t="s">
        <v>255</v>
      </c>
      <c r="DB203" s="13" t="s">
        <v>255</v>
      </c>
      <c r="DC203" s="13" t="s">
        <v>255</v>
      </c>
      <c r="DD203" s="13" t="s">
        <v>255</v>
      </c>
      <c r="DE203" s="13" t="s">
        <v>255</v>
      </c>
      <c r="DF203" s="13" t="s">
        <v>255</v>
      </c>
      <c r="DG203" s="13" t="s">
        <v>255</v>
      </c>
      <c r="DH203" s="13" t="s">
        <v>255</v>
      </c>
      <c r="DI203" s="13" t="s">
        <v>255</v>
      </c>
      <c r="DJ203" s="13" t="s">
        <v>255</v>
      </c>
      <c r="DK203" s="13">
        <v>15707.598271559025</v>
      </c>
      <c r="DL203" s="13">
        <v>1.9999535272162641</v>
      </c>
      <c r="DM203" s="13">
        <v>76046.269261638547</v>
      </c>
      <c r="DN203" s="13">
        <v>3.9014155268515487</v>
      </c>
      <c r="DO203" s="13">
        <v>4.8413683586071707</v>
      </c>
      <c r="DP203" s="13">
        <v>0.42482197189331061</v>
      </c>
      <c r="DQ203" s="13">
        <v>387.07317928241383</v>
      </c>
      <c r="DR203" s="13">
        <v>8280.6165712192305</v>
      </c>
      <c r="DS203" s="13">
        <v>9.1836481749379644</v>
      </c>
      <c r="DT203" s="13">
        <v>9.1836481749379644</v>
      </c>
      <c r="DU203" s="13">
        <v>100.02404087922099</v>
      </c>
      <c r="DV203" s="13">
        <v>17.012626365164358</v>
      </c>
      <c r="DW203" s="13">
        <v>1.9999535272162641</v>
      </c>
      <c r="DX203" s="13">
        <v>731.69777355617293</v>
      </c>
      <c r="DY203" s="13">
        <v>1092.6069457856154</v>
      </c>
      <c r="DZ203" s="13">
        <v>157.00344560126135</v>
      </c>
      <c r="EA203" s="13">
        <v>233.98659807733117</v>
      </c>
      <c r="EB203" s="13">
        <v>25.448503514942747</v>
      </c>
      <c r="EC203" s="13">
        <v>634.29864227040991</v>
      </c>
      <c r="ED203" s="13">
        <v>5.6042117381183685</v>
      </c>
      <c r="EE203" s="13">
        <v>2.582797690763854E-2</v>
      </c>
      <c r="EF203" s="13">
        <v>500</v>
      </c>
      <c r="EG203" s="13">
        <v>10696.448390677026</v>
      </c>
      <c r="EH203" s="13">
        <v>26404.046662236051</v>
      </c>
      <c r="EI203" s="13">
        <v>5.3444159825016997E-2</v>
      </c>
      <c r="EJ203" s="13">
        <v>20</v>
      </c>
      <c r="EK203" s="13">
        <v>2.1816615649929121</v>
      </c>
      <c r="EL203" s="13">
        <v>3.3618676351391419</v>
      </c>
      <c r="EM203" s="13">
        <v>7.4999999999999997E-2</v>
      </c>
      <c r="EN203" s="13">
        <v>6.6798334757486977</v>
      </c>
      <c r="EO203" s="13">
        <v>0.18049656415718962</v>
      </c>
    </row>
    <row r="204" spans="1:145">
      <c r="A204" s="12">
        <v>40472.604166666664</v>
      </c>
      <c r="B204" s="13">
        <v>4</v>
      </c>
      <c r="C204" s="13" t="s">
        <v>54</v>
      </c>
      <c r="D204" s="13" t="s">
        <v>58</v>
      </c>
      <c r="E204" s="12">
        <v>40472.594444444447</v>
      </c>
      <c r="F204" s="12">
        <v>40472.615277777775</v>
      </c>
      <c r="G204" s="13" t="s">
        <v>28</v>
      </c>
      <c r="H204" s="13">
        <v>2</v>
      </c>
      <c r="I204" s="13">
        <v>2</v>
      </c>
      <c r="J204" s="13" t="s">
        <v>255</v>
      </c>
      <c r="K204" s="13">
        <v>5</v>
      </c>
      <c r="L204" s="13" t="s">
        <v>255</v>
      </c>
      <c r="M204" s="13" t="s">
        <v>87</v>
      </c>
      <c r="N204" s="13" t="s">
        <v>88</v>
      </c>
      <c r="O204" s="13" t="s">
        <v>255</v>
      </c>
      <c r="P204" s="13">
        <v>3.2451344843328213E-2</v>
      </c>
      <c r="Q204" s="13">
        <v>2.4228994272800165E-2</v>
      </c>
      <c r="R204" s="13">
        <v>3.5907645017802796</v>
      </c>
      <c r="S204" s="13">
        <v>6.3374400339117785E-3</v>
      </c>
      <c r="T204" s="13">
        <v>3.0476343783366762</v>
      </c>
      <c r="U204" s="13">
        <v>1.1491239989764965</v>
      </c>
      <c r="V204" s="13" t="s">
        <v>255</v>
      </c>
      <c r="W204" s="13" t="s">
        <v>255</v>
      </c>
      <c r="X204" s="13">
        <v>1.6808740702516805</v>
      </c>
      <c r="Y204" s="13">
        <v>0.37752789111634061</v>
      </c>
      <c r="Z204" s="13">
        <v>38.444721828289225</v>
      </c>
      <c r="AA204" s="13">
        <v>5.1724816502276755E-2</v>
      </c>
      <c r="AB204" s="13">
        <v>1.1680471989315279E-2</v>
      </c>
      <c r="AC204" s="13">
        <v>37.34600809629665</v>
      </c>
      <c r="AD204" s="13">
        <v>9.1186149926196797E-3</v>
      </c>
      <c r="AE204" s="13">
        <v>8.8266003034353988E-2</v>
      </c>
      <c r="AF204" s="13">
        <v>13.89122286258273</v>
      </c>
      <c r="AG204" s="13" t="s">
        <v>255</v>
      </c>
      <c r="AH204" s="13" t="s">
        <v>255</v>
      </c>
      <c r="AI204" s="13">
        <v>0.22909383663104835</v>
      </c>
      <c r="AJ204" s="13">
        <v>4.3261729291266017E-2</v>
      </c>
      <c r="AK204" s="13" t="s">
        <v>255</v>
      </c>
      <c r="AL204" s="13">
        <v>100</v>
      </c>
      <c r="AM204" s="13">
        <v>900</v>
      </c>
      <c r="AN204" s="13">
        <v>4.7283799999999996</v>
      </c>
      <c r="AO204" s="13">
        <v>0.88802499999999995</v>
      </c>
      <c r="AP204" s="13">
        <v>5499.95</v>
      </c>
      <c r="AQ204" s="13">
        <v>104.857</v>
      </c>
      <c r="AR204" s="13" t="s">
        <v>255</v>
      </c>
      <c r="AS204" s="13" t="s">
        <v>255</v>
      </c>
      <c r="AT204" s="13" t="s">
        <v>255</v>
      </c>
      <c r="AU204" s="13" t="s">
        <v>255</v>
      </c>
      <c r="AV204" s="13">
        <v>16.776599999999998</v>
      </c>
      <c r="AW204" s="13">
        <v>0.54536499999999999</v>
      </c>
      <c r="AX204" s="13" t="s">
        <v>255</v>
      </c>
      <c r="AY204" s="13" t="s">
        <v>255</v>
      </c>
      <c r="AZ204" s="13">
        <v>77410.2</v>
      </c>
      <c r="BA204" s="13">
        <v>2829.82</v>
      </c>
      <c r="BB204" s="13">
        <v>0.82835199999999998</v>
      </c>
      <c r="BC204" s="13">
        <v>0.370724</v>
      </c>
      <c r="BD204" s="13">
        <v>1.6405400000000001</v>
      </c>
      <c r="BE204" s="13">
        <v>0.51673800000000003</v>
      </c>
      <c r="BF204" s="13">
        <v>39.405200000000001</v>
      </c>
      <c r="BG204" s="13">
        <v>4.1232699999999998</v>
      </c>
      <c r="BH204" s="13">
        <v>10.716100000000001</v>
      </c>
      <c r="BI204" s="13">
        <v>3.6527500000000002</v>
      </c>
      <c r="BJ204" s="13" t="s">
        <v>255</v>
      </c>
      <c r="BK204" s="13" t="s">
        <v>255</v>
      </c>
      <c r="BL204" s="13">
        <v>11.004</v>
      </c>
      <c r="BM204" s="13">
        <v>1.2535499999999999</v>
      </c>
      <c r="BN204" s="13">
        <v>7031.61</v>
      </c>
      <c r="BO204" s="13">
        <v>385.61799999999999</v>
      </c>
      <c r="BP204" s="13">
        <v>17.510200000000001</v>
      </c>
      <c r="BQ204" s="13">
        <v>0.88993599999999995</v>
      </c>
      <c r="BR204" s="13">
        <v>153.398</v>
      </c>
      <c r="BS204" s="13">
        <v>3.66425</v>
      </c>
      <c r="BT204" s="13" t="s">
        <v>255</v>
      </c>
      <c r="BU204" s="13" t="s">
        <v>255</v>
      </c>
      <c r="BV204" s="13" t="s">
        <v>255</v>
      </c>
      <c r="BW204" s="13" t="s">
        <v>255</v>
      </c>
      <c r="BX204" s="13">
        <v>8750.48</v>
      </c>
      <c r="BY204" s="13">
        <v>1029.6400000000001</v>
      </c>
      <c r="BZ204" s="13">
        <v>82.622</v>
      </c>
      <c r="CA204" s="13">
        <v>1.1432599999999999</v>
      </c>
      <c r="CB204" s="13">
        <v>4.9874700000000001</v>
      </c>
      <c r="CC204" s="13">
        <v>1.2514700000000001</v>
      </c>
      <c r="CD204" s="13" t="s">
        <v>255</v>
      </c>
      <c r="CE204" s="13" t="s">
        <v>255</v>
      </c>
      <c r="CF204" s="13">
        <v>897.9959716796875</v>
      </c>
      <c r="CG204" s="13">
        <v>3.08412766456604</v>
      </c>
      <c r="CH204" s="13">
        <v>16.778898239135742</v>
      </c>
      <c r="CI204" s="13">
        <v>97.840599060058594</v>
      </c>
      <c r="CJ204" s="13">
        <v>22.265714645385742</v>
      </c>
      <c r="CK204" s="13">
        <v>148.82693481445312</v>
      </c>
      <c r="CL204" s="13">
        <v>3558.821044921875</v>
      </c>
      <c r="CM204" s="13">
        <v>3.9713141918182373</v>
      </c>
      <c r="CN204" s="13">
        <v>203.68292236328125</v>
      </c>
      <c r="CO204" s="13">
        <v>5.5577964782714844</v>
      </c>
      <c r="CP204" s="13">
        <v>46.538972189372558</v>
      </c>
      <c r="CQ204" s="13">
        <v>237.66881999999998</v>
      </c>
      <c r="CR204" s="13">
        <v>14.185139999999999</v>
      </c>
      <c r="CS204" s="13" t="s">
        <v>255</v>
      </c>
      <c r="CT204" s="13" t="s">
        <v>255</v>
      </c>
      <c r="CU204" s="13">
        <v>33.553199999999997</v>
      </c>
      <c r="CV204" s="13" t="s">
        <v>255</v>
      </c>
      <c r="CW204" s="13">
        <v>6.5621600000000004</v>
      </c>
      <c r="CX204" s="13">
        <v>157.6208</v>
      </c>
      <c r="CY204" s="13">
        <v>32.148300000000006</v>
      </c>
      <c r="CZ204" s="13" t="s">
        <v>255</v>
      </c>
      <c r="DA204" s="13">
        <v>55.019999999999996</v>
      </c>
      <c r="DB204" s="13">
        <v>153.398</v>
      </c>
      <c r="DC204" s="13">
        <v>452.48760000000004</v>
      </c>
      <c r="DD204" s="13">
        <v>105.90980610491152</v>
      </c>
      <c r="DE204" s="13">
        <v>2.8765803296942702</v>
      </c>
      <c r="DF204" s="13">
        <v>5.4765994529302127</v>
      </c>
      <c r="DG204" s="13">
        <v>0.94237203849715689</v>
      </c>
      <c r="DH204" s="13">
        <v>0.96468979027738233</v>
      </c>
      <c r="DI204" s="13">
        <v>0.9512699118212159</v>
      </c>
      <c r="DJ204" s="13">
        <v>0.97379838773172744</v>
      </c>
      <c r="DK204" s="13">
        <v>15547.556078747284</v>
      </c>
      <c r="DL204" s="13">
        <v>1.9795763223448601</v>
      </c>
      <c r="DM204" s="13">
        <v>76133.491277324239</v>
      </c>
      <c r="DN204" s="13">
        <v>3.9630701664119448</v>
      </c>
      <c r="DO204" s="13">
        <v>4.8968140646487095</v>
      </c>
      <c r="DP204" s="13">
        <v>0.42418028812408448</v>
      </c>
      <c r="DQ204" s="13">
        <v>380.91219000135703</v>
      </c>
      <c r="DR204" s="13">
        <v>8148.8151634585547</v>
      </c>
      <c r="DS204" s="13">
        <v>9.3428909295583225</v>
      </c>
      <c r="DT204" s="13">
        <v>9.3428909295583207</v>
      </c>
      <c r="DU204" s="13">
        <v>100.02404087922099</v>
      </c>
      <c r="DV204" s="13">
        <v>17.012626365164358</v>
      </c>
      <c r="DW204" s="13">
        <v>1.9795763223448601</v>
      </c>
      <c r="DX204" s="13">
        <v>731.69777355617293</v>
      </c>
      <c r="DY204" s="13">
        <v>1092.6069457856154</v>
      </c>
      <c r="DZ204" s="13">
        <v>155.08913241265162</v>
      </c>
      <c r="EA204" s="13">
        <v>231.12705150681157</v>
      </c>
      <c r="EB204" s="13">
        <v>25.448503514942747</v>
      </c>
      <c r="EC204" s="13">
        <v>625.14687001058473</v>
      </c>
      <c r="ED204" s="13">
        <v>5.6927759149807766</v>
      </c>
      <c r="EE204" s="13">
        <v>2.0758935224206164E-3</v>
      </c>
      <c r="EF204" s="13">
        <v>500</v>
      </c>
      <c r="EG204" s="13">
        <v>10696.448390677026</v>
      </c>
      <c r="EH204" s="13">
        <v>26244.004469424312</v>
      </c>
      <c r="EI204" s="13">
        <v>5.3269156134629861E-2</v>
      </c>
      <c r="EJ204" s="13">
        <v>20</v>
      </c>
      <c r="EK204" s="13">
        <v>2.1816615649929121</v>
      </c>
      <c r="EL204" s="13">
        <v>3.3414904302677386</v>
      </c>
      <c r="EM204" s="13">
        <v>7.4999999999999997E-2</v>
      </c>
      <c r="EN204" s="13">
        <v>8.1514348347981773</v>
      </c>
      <c r="EO204" s="13">
        <v>0.11935122335420173</v>
      </c>
    </row>
    <row r="205" spans="1:145">
      <c r="A205" s="12">
        <v>40472.604861111111</v>
      </c>
      <c r="B205" s="13">
        <v>4</v>
      </c>
      <c r="C205" s="13" t="s">
        <v>54</v>
      </c>
      <c r="D205" s="13" t="s">
        <v>58</v>
      </c>
      <c r="E205" s="12">
        <v>40472.594444444447</v>
      </c>
      <c r="F205" s="12">
        <v>40472.615277777775</v>
      </c>
      <c r="G205" s="13" t="s">
        <v>28</v>
      </c>
      <c r="H205" s="13">
        <v>2</v>
      </c>
      <c r="I205" s="13">
        <v>2</v>
      </c>
      <c r="J205" s="13" t="s">
        <v>255</v>
      </c>
      <c r="K205" s="13">
        <v>5</v>
      </c>
      <c r="L205" s="13" t="s">
        <v>255</v>
      </c>
      <c r="M205" s="13" t="s">
        <v>87</v>
      </c>
      <c r="N205" s="13" t="s">
        <v>88</v>
      </c>
      <c r="O205" s="13" t="s">
        <v>255</v>
      </c>
      <c r="P205" s="13">
        <v>3.2451344843328213E-2</v>
      </c>
      <c r="Q205" s="13">
        <v>2.4228994272800165E-2</v>
      </c>
      <c r="R205" s="13">
        <v>3.5907645017802796</v>
      </c>
      <c r="S205" s="13">
        <v>6.3374400339117785E-3</v>
      </c>
      <c r="T205" s="13">
        <v>3.0476343783366762</v>
      </c>
      <c r="U205" s="13">
        <v>1.1491239989764965</v>
      </c>
      <c r="V205" s="13" t="s">
        <v>255</v>
      </c>
      <c r="W205" s="13" t="s">
        <v>255</v>
      </c>
      <c r="X205" s="13">
        <v>1.6808740702516805</v>
      </c>
      <c r="Y205" s="13">
        <v>0.37752789111634061</v>
      </c>
      <c r="Z205" s="13">
        <v>38.444721828289225</v>
      </c>
      <c r="AA205" s="13">
        <v>5.1724816502276755E-2</v>
      </c>
      <c r="AB205" s="13">
        <v>1.1680471989315279E-2</v>
      </c>
      <c r="AC205" s="13">
        <v>37.34600809629665</v>
      </c>
      <c r="AD205" s="13">
        <v>9.1186149926196797E-3</v>
      </c>
      <c r="AE205" s="13">
        <v>8.8266003034353988E-2</v>
      </c>
      <c r="AF205" s="13">
        <v>13.89122286258273</v>
      </c>
      <c r="AG205" s="13" t="s">
        <v>255</v>
      </c>
      <c r="AH205" s="13" t="s">
        <v>255</v>
      </c>
      <c r="AI205" s="13">
        <v>0.22909383663104835</v>
      </c>
      <c r="AJ205" s="13">
        <v>4.3261729291266017E-2</v>
      </c>
      <c r="AK205" s="13" t="s">
        <v>255</v>
      </c>
      <c r="AL205" s="13">
        <v>100</v>
      </c>
      <c r="AM205" s="13">
        <v>900</v>
      </c>
      <c r="AN205" s="13">
        <v>3.1985100000000002</v>
      </c>
      <c r="AO205" s="13">
        <v>0.78372200000000003</v>
      </c>
      <c r="AP205" s="13">
        <v>4525.8900000000003</v>
      </c>
      <c r="AQ205" s="13">
        <v>85.194199999999995</v>
      </c>
      <c r="AR205" s="13" t="s">
        <v>255</v>
      </c>
      <c r="AS205" s="13" t="s">
        <v>255</v>
      </c>
      <c r="AT205" s="13" t="s">
        <v>255</v>
      </c>
      <c r="AU205" s="13" t="s">
        <v>255</v>
      </c>
      <c r="AV205" s="13">
        <v>15.442600000000001</v>
      </c>
      <c r="AW205" s="13">
        <v>0.94362100000000004</v>
      </c>
      <c r="AX205" s="13" t="s">
        <v>255</v>
      </c>
      <c r="AY205" s="13" t="s">
        <v>255</v>
      </c>
      <c r="AZ205" s="13">
        <v>115368</v>
      </c>
      <c r="BA205" s="13">
        <v>4941.8599999999997</v>
      </c>
      <c r="BB205" s="13">
        <v>1.8547199999999999</v>
      </c>
      <c r="BC205" s="13">
        <v>0.60314800000000002</v>
      </c>
      <c r="BD205" s="13" t="s">
        <v>255</v>
      </c>
      <c r="BE205" s="13" t="s">
        <v>255</v>
      </c>
      <c r="BF205" s="13">
        <v>54.006700000000002</v>
      </c>
      <c r="BG205" s="13">
        <v>5.3888100000000003</v>
      </c>
      <c r="BH205" s="13">
        <v>26.748699999999999</v>
      </c>
      <c r="BI205" s="13">
        <v>5.1131900000000003</v>
      </c>
      <c r="BJ205" s="13" t="s">
        <v>255</v>
      </c>
      <c r="BK205" s="13" t="s">
        <v>255</v>
      </c>
      <c r="BL205" s="13">
        <v>16.010100000000001</v>
      </c>
      <c r="BM205" s="13">
        <v>1.69011</v>
      </c>
      <c r="BN205" s="13">
        <v>10230.700000000001</v>
      </c>
      <c r="BO205" s="13">
        <v>656.26700000000005</v>
      </c>
      <c r="BP205" s="13">
        <v>31.145199999999999</v>
      </c>
      <c r="BQ205" s="13">
        <v>1.4294100000000001</v>
      </c>
      <c r="BR205" s="13">
        <v>187.36199999999999</v>
      </c>
      <c r="BS205" s="13">
        <v>4.2989199999999999</v>
      </c>
      <c r="BT205" s="13" t="s">
        <v>255</v>
      </c>
      <c r="BU205" s="13" t="s">
        <v>255</v>
      </c>
      <c r="BV205" s="13" t="s">
        <v>255</v>
      </c>
      <c r="BW205" s="13" t="s">
        <v>255</v>
      </c>
      <c r="BX205" s="13">
        <v>6300.21</v>
      </c>
      <c r="BY205" s="13">
        <v>1006.55</v>
      </c>
      <c r="BZ205" s="13">
        <v>88.215400000000002</v>
      </c>
      <c r="CA205" s="13">
        <v>1.1568700000000001</v>
      </c>
      <c r="CB205" s="13">
        <v>3.53775</v>
      </c>
      <c r="CC205" s="13">
        <v>1.22601</v>
      </c>
      <c r="CD205" s="13" t="s">
        <v>255</v>
      </c>
      <c r="CE205" s="13" t="s">
        <v>255</v>
      </c>
      <c r="CF205" s="13">
        <v>888.833984375</v>
      </c>
      <c r="CG205" s="13">
        <v>3.206221342086792</v>
      </c>
      <c r="CH205" s="13">
        <v>17</v>
      </c>
      <c r="CI205" s="13">
        <v>97.800392150878906</v>
      </c>
      <c r="CJ205" s="13">
        <v>22.085433959960937</v>
      </c>
      <c r="CK205" s="13">
        <v>153.87742614746094</v>
      </c>
      <c r="CL205" s="13">
        <v>3570.11669921875</v>
      </c>
      <c r="CM205" s="13">
        <v>3.990403413772583</v>
      </c>
      <c r="CN205" s="13">
        <v>228.76806640625</v>
      </c>
      <c r="CO205" s="13">
        <v>6.2816143035888672</v>
      </c>
      <c r="CP205" s="13">
        <v>46.538972189372558</v>
      </c>
      <c r="CQ205" s="13">
        <v>302.76860999999997</v>
      </c>
      <c r="CR205" s="13">
        <v>9.5955300000000001</v>
      </c>
      <c r="CS205" s="13" t="s">
        <v>255</v>
      </c>
      <c r="CT205" s="13" t="s">
        <v>255</v>
      </c>
      <c r="CU205" s="13">
        <v>30.885200000000001</v>
      </c>
      <c r="CV205" s="13" t="s">
        <v>255</v>
      </c>
      <c r="CW205" s="13" t="s">
        <v>255</v>
      </c>
      <c r="CX205" s="13">
        <v>216.02680000000001</v>
      </c>
      <c r="CY205" s="13">
        <v>80.246099999999998</v>
      </c>
      <c r="CZ205" s="13" t="s">
        <v>255</v>
      </c>
      <c r="DA205" s="13">
        <v>80.0505</v>
      </c>
      <c r="DB205" s="13">
        <v>187.36199999999999</v>
      </c>
      <c r="DC205" s="13">
        <v>604.16613000000007</v>
      </c>
      <c r="DD205" s="13">
        <v>71.418482487184775</v>
      </c>
      <c r="DE205" s="13">
        <v>3.4321514157392015</v>
      </c>
      <c r="DF205" s="13">
        <v>6.8487603071572547</v>
      </c>
      <c r="DG205" s="13">
        <v>0.90098355852340206</v>
      </c>
      <c r="DH205" s="13">
        <v>0.94156737804707591</v>
      </c>
      <c r="DI205" s="13">
        <v>0.91359911022859364</v>
      </c>
      <c r="DJ205" s="13">
        <v>0.95475118348869992</v>
      </c>
      <c r="DK205" s="13">
        <v>15514.546899904724</v>
      </c>
      <c r="DL205" s="13">
        <v>1.9753734631607021</v>
      </c>
      <c r="DM205" s="13">
        <v>76375.13804377515</v>
      </c>
      <c r="DN205" s="13">
        <v>4.0166293840903746</v>
      </c>
      <c r="DO205" s="13">
        <v>4.9228081578227831</v>
      </c>
      <c r="DP205" s="13">
        <v>0.42297240753173831</v>
      </c>
      <c r="DQ205" s="13">
        <v>375.9522502671212</v>
      </c>
      <c r="DR205" s="13">
        <v>8042.7076846823093</v>
      </c>
      <c r="DS205" s="13">
        <v>9.4961971811104053</v>
      </c>
      <c r="DT205" s="13">
        <v>9.4961971811104071</v>
      </c>
      <c r="DU205" s="13">
        <v>100.02404087922099</v>
      </c>
      <c r="DV205" s="13">
        <v>17.012626365164358</v>
      </c>
      <c r="DW205" s="13">
        <v>1.9753734631607021</v>
      </c>
      <c r="DX205" s="13">
        <v>731.69777355617293</v>
      </c>
      <c r="DY205" s="13">
        <v>1092.6069457856154</v>
      </c>
      <c r="DZ205" s="13">
        <v>153.4622248169614</v>
      </c>
      <c r="EA205" s="13">
        <v>228.69783535492186</v>
      </c>
      <c r="EB205" s="13">
        <v>25.448503514942747</v>
      </c>
      <c r="EC205" s="13">
        <v>618.76868139144347</v>
      </c>
      <c r="ED205" s="13">
        <v>5.7697113745164392</v>
      </c>
      <c r="EE205" s="13">
        <v>6.5722603953461481E-3</v>
      </c>
      <c r="EF205" s="13">
        <v>500</v>
      </c>
      <c r="EG205" s="13">
        <v>10696.448390677026</v>
      </c>
      <c r="EH205" s="13">
        <v>26210.995290581748</v>
      </c>
      <c r="EI205" s="13">
        <v>5.2986693903761907E-2</v>
      </c>
      <c r="EJ205" s="13">
        <v>20</v>
      </c>
      <c r="EK205" s="13">
        <v>2.1816615649929121</v>
      </c>
      <c r="EL205" s="13">
        <v>3.3372875710835799</v>
      </c>
      <c r="EM205" s="13">
        <v>7.4999999999999997E-2</v>
      </c>
      <c r="EN205" s="13">
        <v>9.2130343119303379</v>
      </c>
      <c r="EO205" s="13">
        <v>9.2701645702001623E-2</v>
      </c>
    </row>
    <row r="206" spans="1:145">
      <c r="A206" s="12">
        <v>40472.605555555558</v>
      </c>
      <c r="B206" s="13">
        <v>4</v>
      </c>
      <c r="C206" s="13" t="s">
        <v>54</v>
      </c>
      <c r="D206" s="13" t="s">
        <v>58</v>
      </c>
      <c r="E206" s="12">
        <v>40472.594444444447</v>
      </c>
      <c r="F206" s="12">
        <v>40472.615277777775</v>
      </c>
      <c r="G206" s="13" t="s">
        <v>28</v>
      </c>
      <c r="H206" s="13">
        <v>2</v>
      </c>
      <c r="I206" s="13">
        <v>2</v>
      </c>
      <c r="J206" s="13" t="s">
        <v>255</v>
      </c>
      <c r="K206" s="13">
        <v>5</v>
      </c>
      <c r="L206" s="13" t="s">
        <v>255</v>
      </c>
      <c r="M206" s="13" t="s">
        <v>87</v>
      </c>
      <c r="N206" s="13" t="s">
        <v>88</v>
      </c>
      <c r="O206" s="13" t="s">
        <v>255</v>
      </c>
      <c r="P206" s="13">
        <v>3.2451344843328213E-2</v>
      </c>
      <c r="Q206" s="13">
        <v>2.4228994272800165E-2</v>
      </c>
      <c r="R206" s="13">
        <v>3.5907645017802796</v>
      </c>
      <c r="S206" s="13">
        <v>6.3374400339117785E-3</v>
      </c>
      <c r="T206" s="13">
        <v>3.0476343783366762</v>
      </c>
      <c r="U206" s="13">
        <v>1.1491239989764965</v>
      </c>
      <c r="V206" s="13" t="s">
        <v>255</v>
      </c>
      <c r="W206" s="13" t="s">
        <v>255</v>
      </c>
      <c r="X206" s="13">
        <v>1.6808740702516805</v>
      </c>
      <c r="Y206" s="13">
        <v>0.37752789111634061</v>
      </c>
      <c r="Z206" s="13">
        <v>38.444721828289225</v>
      </c>
      <c r="AA206" s="13">
        <v>5.1724816502276755E-2</v>
      </c>
      <c r="AB206" s="13">
        <v>1.1680471989315279E-2</v>
      </c>
      <c r="AC206" s="13">
        <v>37.34600809629665</v>
      </c>
      <c r="AD206" s="13">
        <v>9.1186149926196797E-3</v>
      </c>
      <c r="AE206" s="13">
        <v>8.8266003034353988E-2</v>
      </c>
      <c r="AF206" s="13">
        <v>13.89122286258273</v>
      </c>
      <c r="AG206" s="13" t="s">
        <v>255</v>
      </c>
      <c r="AH206" s="13" t="s">
        <v>255</v>
      </c>
      <c r="AI206" s="13">
        <v>0.22909383663104835</v>
      </c>
      <c r="AJ206" s="13">
        <v>4.3261729291266017E-2</v>
      </c>
      <c r="AK206" s="13" t="s">
        <v>255</v>
      </c>
      <c r="AL206" s="13">
        <v>100</v>
      </c>
      <c r="AM206" s="13">
        <v>900</v>
      </c>
      <c r="AN206" s="13">
        <v>4.81074</v>
      </c>
      <c r="AO206" s="13">
        <v>0.92958200000000002</v>
      </c>
      <c r="AP206" s="13">
        <v>5256.85</v>
      </c>
      <c r="AQ206" s="13">
        <v>91.210599999999999</v>
      </c>
      <c r="AR206" s="13" t="s">
        <v>255</v>
      </c>
      <c r="AS206" s="13" t="s">
        <v>255</v>
      </c>
      <c r="AT206" s="13" t="s">
        <v>255</v>
      </c>
      <c r="AU206" s="13" t="s">
        <v>255</v>
      </c>
      <c r="AV206" s="13">
        <v>13.422700000000001</v>
      </c>
      <c r="AW206" s="13">
        <v>0.42436699999999999</v>
      </c>
      <c r="AX206" s="13" t="s">
        <v>255</v>
      </c>
      <c r="AY206" s="13" t="s">
        <v>255</v>
      </c>
      <c r="AZ206" s="13">
        <v>73962.399999999994</v>
      </c>
      <c r="BA206" s="13">
        <v>2324.36</v>
      </c>
      <c r="BB206" s="13">
        <v>0.78626399999999996</v>
      </c>
      <c r="BC206" s="13">
        <v>0.30408600000000002</v>
      </c>
      <c r="BD206" s="13" t="s">
        <v>255</v>
      </c>
      <c r="BE206" s="13" t="s">
        <v>255</v>
      </c>
      <c r="BF206" s="13">
        <v>26.607600000000001</v>
      </c>
      <c r="BG206" s="13">
        <v>3.41404</v>
      </c>
      <c r="BH206" s="13">
        <v>9.0914599999999997</v>
      </c>
      <c r="BI206" s="13">
        <v>3.21733</v>
      </c>
      <c r="BJ206" s="13" t="s">
        <v>255</v>
      </c>
      <c r="BK206" s="13" t="s">
        <v>255</v>
      </c>
      <c r="BL206" s="13">
        <v>8.5488499999999998</v>
      </c>
      <c r="BM206" s="13">
        <v>1.1392500000000001</v>
      </c>
      <c r="BN206" s="13">
        <v>6977.95</v>
      </c>
      <c r="BO206" s="13">
        <v>321.23700000000002</v>
      </c>
      <c r="BP206" s="13">
        <v>14.3703</v>
      </c>
      <c r="BQ206" s="13">
        <v>0.73054399999999997</v>
      </c>
      <c r="BR206" s="13">
        <v>109.587</v>
      </c>
      <c r="BS206" s="13">
        <v>2.88734</v>
      </c>
      <c r="BT206" s="13" t="s">
        <v>255</v>
      </c>
      <c r="BU206" s="13" t="s">
        <v>255</v>
      </c>
      <c r="BV206" s="13" t="s">
        <v>255</v>
      </c>
      <c r="BW206" s="13" t="s">
        <v>255</v>
      </c>
      <c r="BX206" s="13">
        <v>8816.5300000000007</v>
      </c>
      <c r="BY206" s="13">
        <v>982.43700000000001</v>
      </c>
      <c r="BZ206" s="13">
        <v>83.880099999999999</v>
      </c>
      <c r="CA206" s="13">
        <v>1.1194599999999999</v>
      </c>
      <c r="CB206" s="13">
        <v>4.9034300000000002</v>
      </c>
      <c r="CC206" s="13">
        <v>1.22543</v>
      </c>
      <c r="CD206" s="13" t="s">
        <v>255</v>
      </c>
      <c r="CE206" s="13" t="s">
        <v>255</v>
      </c>
      <c r="CF206" s="13">
        <v>897.5040283203125</v>
      </c>
      <c r="CG206" s="13">
        <v>3.1839199066162109</v>
      </c>
      <c r="CH206" s="13">
        <v>17.056177139282227</v>
      </c>
      <c r="CI206" s="13">
        <v>97.719314575195313</v>
      </c>
      <c r="CJ206" s="13">
        <v>22.007911682128906</v>
      </c>
      <c r="CK206" s="13">
        <v>155.26741027832031</v>
      </c>
      <c r="CL206" s="13">
        <v>3557.205810546875</v>
      </c>
      <c r="CM206" s="13">
        <v>3.9875288009643555</v>
      </c>
      <c r="CN206" s="13">
        <v>232.20535278320312</v>
      </c>
      <c r="CO206" s="13">
        <v>9.7834005355834961</v>
      </c>
      <c r="CP206" s="13">
        <v>46.538972189372558</v>
      </c>
      <c r="CQ206" s="13">
        <v>172.06835000000001</v>
      </c>
      <c r="CR206" s="13">
        <v>14.432220000000001</v>
      </c>
      <c r="CS206" s="13" t="s">
        <v>255</v>
      </c>
      <c r="CT206" s="13" t="s">
        <v>255</v>
      </c>
      <c r="CU206" s="13">
        <v>26.845400000000001</v>
      </c>
      <c r="CV206" s="13" t="s">
        <v>255</v>
      </c>
      <c r="CW206" s="13" t="s">
        <v>255</v>
      </c>
      <c r="CX206" s="13">
        <v>106.43040000000001</v>
      </c>
      <c r="CY206" s="13">
        <v>27.274380000000001</v>
      </c>
      <c r="CZ206" s="13" t="s">
        <v>255</v>
      </c>
      <c r="DA206" s="13">
        <v>42.744250000000001</v>
      </c>
      <c r="DB206" s="13">
        <v>109.587</v>
      </c>
      <c r="DC206" s="13">
        <v>327.31365</v>
      </c>
      <c r="DD206" s="13">
        <v>105.10872066199255</v>
      </c>
      <c r="DE206" s="13">
        <v>2.0513608114439541</v>
      </c>
      <c r="DF206" s="13">
        <v>3.9021609416297789</v>
      </c>
      <c r="DG206" s="13">
        <v>0.95543930863773419</v>
      </c>
      <c r="DH206" s="13">
        <v>0.97178847528703693</v>
      </c>
      <c r="DI206" s="13">
        <v>0.96452931851151269</v>
      </c>
      <c r="DJ206" s="13">
        <v>0.98103403045283621</v>
      </c>
      <c r="DK206" s="13">
        <v>15721.064675047433</v>
      </c>
      <c r="DL206" s="13">
        <v>2.0016681229609441</v>
      </c>
      <c r="DM206" s="13">
        <v>76098.936735062176</v>
      </c>
      <c r="DN206" s="13">
        <v>3.9634427237103549</v>
      </c>
      <c r="DO206" s="13">
        <v>4.8405714439841248</v>
      </c>
      <c r="DP206" s="13">
        <v>0.42245300827026366</v>
      </c>
      <c r="DQ206" s="13">
        <v>379.1532766985959</v>
      </c>
      <c r="DR206" s="13">
        <v>8111.1869127252339</v>
      </c>
      <c r="DS206" s="13">
        <v>9.3819730150311749</v>
      </c>
      <c r="DT206" s="13">
        <v>9.3819730150311749</v>
      </c>
      <c r="DU206" s="13">
        <v>100.02404087922099</v>
      </c>
      <c r="DV206" s="13">
        <v>17.012626365164358</v>
      </c>
      <c r="DW206" s="13">
        <v>2.0016681229609441</v>
      </c>
      <c r="DX206" s="13">
        <v>731.69777355617293</v>
      </c>
      <c r="DY206" s="13">
        <v>1092.6069457856154</v>
      </c>
      <c r="DZ206" s="13">
        <v>155.07806326021725</v>
      </c>
      <c r="EA206" s="13">
        <v>231.11030490711758</v>
      </c>
      <c r="EB206" s="13">
        <v>25.448503514942747</v>
      </c>
      <c r="EC206" s="13">
        <v>624.80439982025587</v>
      </c>
      <c r="ED206" s="13">
        <v>5.6933110771470465</v>
      </c>
      <c r="EE206" s="13">
        <v>6.0403519212640011E-3</v>
      </c>
      <c r="EF206" s="13">
        <v>500</v>
      </c>
      <c r="EG206" s="13">
        <v>10696.448390677026</v>
      </c>
      <c r="EH206" s="13">
        <v>26417.513065724459</v>
      </c>
      <c r="EI206" s="13">
        <v>5.2900665738044486E-2</v>
      </c>
      <c r="EJ206" s="13">
        <v>20</v>
      </c>
      <c r="EK206" s="13">
        <v>2.1816615649929121</v>
      </c>
      <c r="EL206" s="13">
        <v>3.3635822308838219</v>
      </c>
      <c r="EM206" s="13">
        <v>7.4999999999999997E-2</v>
      </c>
      <c r="EN206" s="13">
        <v>14.348987452189128</v>
      </c>
      <c r="EO206" s="13">
        <v>3.8758009207799794E-2</v>
      </c>
    </row>
    <row r="207" spans="1:145">
      <c r="A207" s="12">
        <v>40472.606249999997</v>
      </c>
      <c r="B207" s="13">
        <v>4</v>
      </c>
      <c r="C207" s="13" t="s">
        <v>54</v>
      </c>
      <c r="D207" s="13" t="s">
        <v>58</v>
      </c>
      <c r="E207" s="12">
        <v>40472.594444444447</v>
      </c>
      <c r="F207" s="12">
        <v>40472.615277777775</v>
      </c>
      <c r="G207" s="13" t="s">
        <v>28</v>
      </c>
      <c r="H207" s="13">
        <v>2</v>
      </c>
      <c r="I207" s="13">
        <v>2</v>
      </c>
      <c r="J207" s="13" t="s">
        <v>255</v>
      </c>
      <c r="K207" s="13">
        <v>5</v>
      </c>
      <c r="L207" s="13" t="s">
        <v>255</v>
      </c>
      <c r="M207" s="13" t="s">
        <v>87</v>
      </c>
      <c r="N207" s="13" t="s">
        <v>88</v>
      </c>
      <c r="O207" s="13" t="s">
        <v>255</v>
      </c>
      <c r="P207" s="13">
        <v>3.2451344843328213E-2</v>
      </c>
      <c r="Q207" s="13">
        <v>2.4228994272800165E-2</v>
      </c>
      <c r="R207" s="13">
        <v>3.5907645017802796</v>
      </c>
      <c r="S207" s="13">
        <v>6.3374400339117785E-3</v>
      </c>
      <c r="T207" s="13">
        <v>3.0476343783366762</v>
      </c>
      <c r="U207" s="13">
        <v>1.1491239989764965</v>
      </c>
      <c r="V207" s="13" t="s">
        <v>255</v>
      </c>
      <c r="W207" s="13" t="s">
        <v>255</v>
      </c>
      <c r="X207" s="13">
        <v>1.6808740702516805</v>
      </c>
      <c r="Y207" s="13">
        <v>0.37752789111634061</v>
      </c>
      <c r="Z207" s="13">
        <v>38.444721828289225</v>
      </c>
      <c r="AA207" s="13">
        <v>5.1724816502276755E-2</v>
      </c>
      <c r="AB207" s="13">
        <v>1.1680471989315279E-2</v>
      </c>
      <c r="AC207" s="13">
        <v>37.34600809629665</v>
      </c>
      <c r="AD207" s="13">
        <v>9.1186149926196797E-3</v>
      </c>
      <c r="AE207" s="13">
        <v>8.8266003034353988E-2</v>
      </c>
      <c r="AF207" s="13">
        <v>13.89122286258273</v>
      </c>
      <c r="AG207" s="13" t="s">
        <v>255</v>
      </c>
      <c r="AH207" s="13" t="s">
        <v>255</v>
      </c>
      <c r="AI207" s="13">
        <v>0.22909383663104835</v>
      </c>
      <c r="AJ207" s="13">
        <v>4.3261729291266017E-2</v>
      </c>
      <c r="AK207" s="13" t="s">
        <v>255</v>
      </c>
      <c r="AL207" s="13">
        <v>100</v>
      </c>
      <c r="AM207" s="13">
        <v>900</v>
      </c>
      <c r="AN207" s="13">
        <v>5.3819999999999997</v>
      </c>
      <c r="AO207" s="13">
        <v>1.27224</v>
      </c>
      <c r="AP207" s="13">
        <v>7563.18</v>
      </c>
      <c r="AQ207" s="13">
        <v>124.012</v>
      </c>
      <c r="AR207" s="13" t="s">
        <v>255</v>
      </c>
      <c r="AS207" s="13" t="s">
        <v>255</v>
      </c>
      <c r="AT207" s="13" t="s">
        <v>255</v>
      </c>
      <c r="AU207" s="13" t="s">
        <v>255</v>
      </c>
      <c r="AV207" s="13">
        <v>16.450700000000001</v>
      </c>
      <c r="AW207" s="13">
        <v>1.0035000000000001</v>
      </c>
      <c r="AX207" s="13" t="s">
        <v>255</v>
      </c>
      <c r="AY207" s="13" t="s">
        <v>255</v>
      </c>
      <c r="AZ207" s="13">
        <v>153723</v>
      </c>
      <c r="BA207" s="13">
        <v>5233.8100000000004</v>
      </c>
      <c r="BB207" s="13">
        <v>1.2919400000000001</v>
      </c>
      <c r="BC207" s="13">
        <v>0.58804699999999999</v>
      </c>
      <c r="BD207" s="13">
        <v>4.6808100000000001</v>
      </c>
      <c r="BE207" s="13">
        <v>1.0888800000000001</v>
      </c>
      <c r="BF207" s="13">
        <v>49.141399999999997</v>
      </c>
      <c r="BG207" s="13">
        <v>5.2303600000000001</v>
      </c>
      <c r="BH207" s="13">
        <v>25.446300000000001</v>
      </c>
      <c r="BI207" s="13">
        <v>5.5704900000000004</v>
      </c>
      <c r="BJ207" s="13" t="s">
        <v>255</v>
      </c>
      <c r="BK207" s="13" t="s">
        <v>255</v>
      </c>
      <c r="BL207" s="13">
        <v>13.341699999999999</v>
      </c>
      <c r="BM207" s="13">
        <v>1.83755</v>
      </c>
      <c r="BN207" s="13">
        <v>13494.8</v>
      </c>
      <c r="BO207" s="13">
        <v>670.54899999999998</v>
      </c>
      <c r="BP207" s="13">
        <v>33.090800000000002</v>
      </c>
      <c r="BQ207" s="13">
        <v>1.5277099999999999</v>
      </c>
      <c r="BR207" s="13">
        <v>142.953</v>
      </c>
      <c r="BS207" s="13">
        <v>3.3192300000000001</v>
      </c>
      <c r="BT207" s="13" t="s">
        <v>255</v>
      </c>
      <c r="BU207" s="13" t="s">
        <v>255</v>
      </c>
      <c r="BV207" s="13" t="s">
        <v>255</v>
      </c>
      <c r="BW207" s="13" t="s">
        <v>255</v>
      </c>
      <c r="BX207" s="13">
        <v>15083.4</v>
      </c>
      <c r="BY207" s="13">
        <v>1369.21</v>
      </c>
      <c r="BZ207" s="13">
        <v>103.285</v>
      </c>
      <c r="CA207" s="13">
        <v>1.4091400000000001</v>
      </c>
      <c r="CB207" s="13">
        <v>5.9074600000000004</v>
      </c>
      <c r="CC207" s="13">
        <v>1.54247</v>
      </c>
      <c r="CD207" s="13" t="s">
        <v>255</v>
      </c>
      <c r="CE207" s="13" t="s">
        <v>255</v>
      </c>
      <c r="CF207" s="13">
        <v>911.77392578125</v>
      </c>
      <c r="CG207" s="13">
        <v>3.311631441116333</v>
      </c>
      <c r="CH207" s="13">
        <v>17.610635757446289</v>
      </c>
      <c r="CI207" s="13">
        <v>97.689407348632813</v>
      </c>
      <c r="CJ207" s="13">
        <v>21.910438537597656</v>
      </c>
      <c r="CK207" s="13">
        <v>160.14665222167969</v>
      </c>
      <c r="CL207" s="13">
        <v>3575.20703125</v>
      </c>
      <c r="CM207" s="13">
        <v>3.9812717437744141</v>
      </c>
      <c r="CN207" s="13">
        <v>217.9117431640625</v>
      </c>
      <c r="CO207" s="13">
        <v>9.3294944763183594</v>
      </c>
      <c r="CP207" s="13">
        <v>46.538972189372558</v>
      </c>
      <c r="CQ207" s="13">
        <v>257.39591000000001</v>
      </c>
      <c r="CR207" s="13">
        <v>16.146000000000001</v>
      </c>
      <c r="CS207" s="13" t="s">
        <v>255</v>
      </c>
      <c r="CT207" s="13" t="s">
        <v>255</v>
      </c>
      <c r="CU207" s="13">
        <v>32.901400000000002</v>
      </c>
      <c r="CV207" s="13" t="s">
        <v>255</v>
      </c>
      <c r="CW207" s="13">
        <v>18.723240000000001</v>
      </c>
      <c r="CX207" s="13">
        <v>196.56559999999999</v>
      </c>
      <c r="CY207" s="13">
        <v>76.338899999999995</v>
      </c>
      <c r="CZ207" s="13" t="s">
        <v>255</v>
      </c>
      <c r="DA207" s="13">
        <v>66.708500000000001</v>
      </c>
      <c r="DB207" s="13">
        <v>142.953</v>
      </c>
      <c r="DC207" s="13">
        <v>550.33663999999999</v>
      </c>
      <c r="DD207" s="13">
        <v>146.0366945829501</v>
      </c>
      <c r="DE207" s="13">
        <v>2.4920938180761971</v>
      </c>
      <c r="DF207" s="13">
        <v>5.3283307353439513</v>
      </c>
      <c r="DG207" s="13">
        <v>0.95846598835839181</v>
      </c>
      <c r="DH207" s="13">
        <v>0.97664601007325347</v>
      </c>
      <c r="DI207" s="13">
        <v>0.96502917435144353</v>
      </c>
      <c r="DJ207" s="13">
        <v>0.98333368547471567</v>
      </c>
      <c r="DK207" s="13">
        <v>16042.072721891327</v>
      </c>
      <c r="DL207" s="13">
        <v>2.0425401369029283</v>
      </c>
      <c r="DM207" s="13">
        <v>76484.0349915025</v>
      </c>
      <c r="DN207" s="13">
        <v>3.9211551571696872</v>
      </c>
      <c r="DO207" s="13">
        <v>4.7677152645699508</v>
      </c>
      <c r="DP207" s="13">
        <v>0.42179993820190431</v>
      </c>
      <c r="DQ207" s="13">
        <v>384.58618554863892</v>
      </c>
      <c r="DR207" s="13">
        <v>8227.4125709767104</v>
      </c>
      <c r="DS207" s="13">
        <v>9.2962440295397464</v>
      </c>
      <c r="DT207" s="13">
        <v>9.2962440295397464</v>
      </c>
      <c r="DU207" s="13">
        <v>100.02404087922099</v>
      </c>
      <c r="DV207" s="13">
        <v>17.012626365164358</v>
      </c>
      <c r="DW207" s="13">
        <v>2.0425401369029283</v>
      </c>
      <c r="DX207" s="13">
        <v>731.69777355617293</v>
      </c>
      <c r="DY207" s="13">
        <v>1092.6069457856154</v>
      </c>
      <c r="DZ207" s="13">
        <v>156.38127441711936</v>
      </c>
      <c r="EA207" s="13">
        <v>233.05967376101438</v>
      </c>
      <c r="EB207" s="13">
        <v>25.448503514942747</v>
      </c>
      <c r="EC207" s="13">
        <v>634.73849976548252</v>
      </c>
      <c r="ED207" s="13">
        <v>5.6325668485068032</v>
      </c>
      <c r="EE207" s="13">
        <v>1.5099845093149503E-2</v>
      </c>
      <c r="EF207" s="13">
        <v>500</v>
      </c>
      <c r="EG207" s="13">
        <v>10696.448390677026</v>
      </c>
      <c r="EH207" s="13">
        <v>26738.521112568353</v>
      </c>
      <c r="EI207" s="13">
        <v>5.279925242827474E-2</v>
      </c>
      <c r="EJ207" s="13">
        <v>20</v>
      </c>
      <c r="EK207" s="13">
        <v>2.1816615649929121</v>
      </c>
      <c r="EL207" s="13">
        <v>3.4044542448258062</v>
      </c>
      <c r="EM207" s="13">
        <v>7.4999999999999997E-2</v>
      </c>
      <c r="EN207" s="13">
        <v>13.683258565266927</v>
      </c>
      <c r="EO207" s="13">
        <v>4.3579520377039577E-2</v>
      </c>
    </row>
    <row r="208" spans="1:145">
      <c r="A208" s="12">
        <v>40472.606944444444</v>
      </c>
      <c r="B208" s="13">
        <v>4</v>
      </c>
      <c r="C208" s="13" t="s">
        <v>54</v>
      </c>
      <c r="D208" s="13" t="s">
        <v>58</v>
      </c>
      <c r="E208" s="12">
        <v>40472.594444444447</v>
      </c>
      <c r="F208" s="12">
        <v>40472.615277777775</v>
      </c>
      <c r="G208" s="13" t="s">
        <v>28</v>
      </c>
      <c r="H208" s="13">
        <v>2</v>
      </c>
      <c r="I208" s="13">
        <v>2</v>
      </c>
      <c r="J208" s="13" t="s">
        <v>255</v>
      </c>
      <c r="K208" s="13">
        <v>5</v>
      </c>
      <c r="L208" s="13" t="s">
        <v>255</v>
      </c>
      <c r="M208" s="13" t="s">
        <v>87</v>
      </c>
      <c r="N208" s="13" t="s">
        <v>88</v>
      </c>
      <c r="O208" s="13" t="s">
        <v>255</v>
      </c>
      <c r="P208" s="13">
        <v>3.2451344843328213E-2</v>
      </c>
      <c r="Q208" s="13">
        <v>2.4228994272800165E-2</v>
      </c>
      <c r="R208" s="13">
        <v>3.5907645017802796</v>
      </c>
      <c r="S208" s="13">
        <v>6.3374400339117785E-3</v>
      </c>
      <c r="T208" s="13">
        <v>3.0476343783366762</v>
      </c>
      <c r="U208" s="13">
        <v>1.1491239989764965</v>
      </c>
      <c r="V208" s="13" t="s">
        <v>255</v>
      </c>
      <c r="W208" s="13" t="s">
        <v>255</v>
      </c>
      <c r="X208" s="13">
        <v>1.6808740702516805</v>
      </c>
      <c r="Y208" s="13">
        <v>0.37752789111634061</v>
      </c>
      <c r="Z208" s="13">
        <v>38.444721828289225</v>
      </c>
      <c r="AA208" s="13">
        <v>5.1724816502276755E-2</v>
      </c>
      <c r="AB208" s="13">
        <v>1.1680471989315279E-2</v>
      </c>
      <c r="AC208" s="13">
        <v>37.34600809629665</v>
      </c>
      <c r="AD208" s="13">
        <v>9.1186149926196797E-3</v>
      </c>
      <c r="AE208" s="13">
        <v>8.8266003034353988E-2</v>
      </c>
      <c r="AF208" s="13">
        <v>13.89122286258273</v>
      </c>
      <c r="AG208" s="13" t="s">
        <v>255</v>
      </c>
      <c r="AH208" s="13" t="s">
        <v>255</v>
      </c>
      <c r="AI208" s="13">
        <v>0.22909383663104835</v>
      </c>
      <c r="AJ208" s="13">
        <v>4.3261729291266017E-2</v>
      </c>
      <c r="AK208" s="13" t="s">
        <v>255</v>
      </c>
      <c r="AL208" s="13">
        <v>100</v>
      </c>
      <c r="AM208" s="13">
        <v>900</v>
      </c>
      <c r="AN208" s="13">
        <v>5.7535499999999997</v>
      </c>
      <c r="AO208" s="13">
        <v>1.3745499999999999</v>
      </c>
      <c r="AP208" s="13">
        <v>5985.98</v>
      </c>
      <c r="AQ208" s="13">
        <v>106.651</v>
      </c>
      <c r="AR208" s="13" t="s">
        <v>255</v>
      </c>
      <c r="AS208" s="13" t="s">
        <v>255</v>
      </c>
      <c r="AT208" s="13" t="s">
        <v>255</v>
      </c>
      <c r="AU208" s="13" t="s">
        <v>255</v>
      </c>
      <c r="AV208" s="13">
        <v>14.529</v>
      </c>
      <c r="AW208" s="13">
        <v>0.95587999999999995</v>
      </c>
      <c r="AX208" s="13" t="s">
        <v>255</v>
      </c>
      <c r="AY208" s="13" t="s">
        <v>255</v>
      </c>
      <c r="AZ208" s="13">
        <v>152244</v>
      </c>
      <c r="BA208" s="13">
        <v>5261.15</v>
      </c>
      <c r="BB208" s="13">
        <v>1.7997300000000001</v>
      </c>
      <c r="BC208" s="13">
        <v>0.60364300000000004</v>
      </c>
      <c r="BD208" s="13" t="s">
        <v>255</v>
      </c>
      <c r="BE208" s="13" t="s">
        <v>255</v>
      </c>
      <c r="BF208" s="13">
        <v>46.886499999999998</v>
      </c>
      <c r="BG208" s="13">
        <v>5.3840599999999998</v>
      </c>
      <c r="BH208" s="13">
        <v>26.5823</v>
      </c>
      <c r="BI208" s="13">
        <v>5.6586800000000004</v>
      </c>
      <c r="BJ208" s="13" t="s">
        <v>255</v>
      </c>
      <c r="BK208" s="13" t="s">
        <v>255</v>
      </c>
      <c r="BL208" s="13">
        <v>15.3226</v>
      </c>
      <c r="BM208" s="13">
        <v>1.8717999999999999</v>
      </c>
      <c r="BN208" s="13">
        <v>13926</v>
      </c>
      <c r="BO208" s="13">
        <v>682.16899999999998</v>
      </c>
      <c r="BP208" s="13">
        <v>33.030500000000004</v>
      </c>
      <c r="BQ208" s="13">
        <v>1.52502</v>
      </c>
      <c r="BR208" s="13">
        <v>152.52699999999999</v>
      </c>
      <c r="BS208" s="13">
        <v>3.63978</v>
      </c>
      <c r="BT208" s="13" t="s">
        <v>255</v>
      </c>
      <c r="BU208" s="13" t="s">
        <v>255</v>
      </c>
      <c r="BV208" s="13" t="s">
        <v>255</v>
      </c>
      <c r="BW208" s="13" t="s">
        <v>255</v>
      </c>
      <c r="BX208" s="13">
        <v>12170.9</v>
      </c>
      <c r="BY208" s="13">
        <v>1271.99</v>
      </c>
      <c r="BZ208" s="13">
        <v>113.36499999999999</v>
      </c>
      <c r="CA208" s="13">
        <v>1.4283600000000001</v>
      </c>
      <c r="CB208" s="13">
        <v>5.7944500000000003</v>
      </c>
      <c r="CC208" s="13">
        <v>1.56351</v>
      </c>
      <c r="CD208" s="13">
        <v>19.5779</v>
      </c>
      <c r="CE208" s="13">
        <v>7.1396199999999999</v>
      </c>
      <c r="CF208" s="13">
        <v>846.1463623046875</v>
      </c>
      <c r="CG208" s="13">
        <v>2.9493989944458008</v>
      </c>
      <c r="CH208" s="13">
        <v>15.719274520874023</v>
      </c>
      <c r="CI208" s="13">
        <v>97.65020751953125</v>
      </c>
      <c r="CJ208" s="13">
        <v>21.908321380615234</v>
      </c>
      <c r="CK208" s="13">
        <v>150.3017578125</v>
      </c>
      <c r="CL208" s="13">
        <v>3559.677978515625</v>
      </c>
      <c r="CM208" s="13">
        <v>4.0180740356445312</v>
      </c>
      <c r="CN208" s="13">
        <v>194.5330810546875</v>
      </c>
      <c r="CO208" s="13">
        <v>7.6103196144104004</v>
      </c>
      <c r="CP208" s="13">
        <v>46.538972189372558</v>
      </c>
      <c r="CQ208" s="13">
        <v>261.60095000000001</v>
      </c>
      <c r="CR208" s="13">
        <v>17.260649999999998</v>
      </c>
      <c r="CS208" s="13" t="s">
        <v>255</v>
      </c>
      <c r="CT208" s="13" t="s">
        <v>255</v>
      </c>
      <c r="CU208" s="13">
        <v>29.058</v>
      </c>
      <c r="CV208" s="13" t="s">
        <v>255</v>
      </c>
      <c r="CW208" s="13" t="s">
        <v>255</v>
      </c>
      <c r="CX208" s="13">
        <v>187.54599999999999</v>
      </c>
      <c r="CY208" s="13">
        <v>79.746899999999997</v>
      </c>
      <c r="CZ208" s="13" t="s">
        <v>255</v>
      </c>
      <c r="DA208" s="13">
        <v>76.613</v>
      </c>
      <c r="DB208" s="13">
        <v>152.52699999999999</v>
      </c>
      <c r="DC208" s="13">
        <v>542.75154999999995</v>
      </c>
      <c r="DD208" s="13">
        <v>107.360296387774</v>
      </c>
      <c r="DE208" s="13">
        <v>2.3075989061879771</v>
      </c>
      <c r="DF208" s="13">
        <v>4.78764653993737</v>
      </c>
      <c r="DG208" s="13">
        <v>0.94884885760905946</v>
      </c>
      <c r="DH208" s="13">
        <v>0.97011238989047222</v>
      </c>
      <c r="DI208" s="13">
        <v>0.95768684417889827</v>
      </c>
      <c r="DJ208" s="13">
        <v>0.97914843415013531</v>
      </c>
      <c r="DK208" s="13">
        <v>14888.836848863904</v>
      </c>
      <c r="DL208" s="13">
        <v>1.8957055851083591</v>
      </c>
      <c r="DM208" s="13">
        <v>76151.823569243817</v>
      </c>
      <c r="DN208" s="13">
        <v>4.2069293648204873</v>
      </c>
      <c r="DO208" s="13">
        <v>5.1146925943415518</v>
      </c>
      <c r="DP208" s="13">
        <v>0.42178575325012213</v>
      </c>
      <c r="DQ208" s="13">
        <v>356.89248078453335</v>
      </c>
      <c r="DR208" s="13">
        <v>7634.9640034649055</v>
      </c>
      <c r="DS208" s="13">
        <v>9.9740907140733768</v>
      </c>
      <c r="DT208" s="13">
        <v>9.9740907140733785</v>
      </c>
      <c r="DU208" s="13">
        <v>100.02404087922099</v>
      </c>
      <c r="DV208" s="13">
        <v>17.012626365164358</v>
      </c>
      <c r="DW208" s="13">
        <v>1.8957055851083591</v>
      </c>
      <c r="DX208" s="13">
        <v>731.69777355617293</v>
      </c>
      <c r="DY208" s="13">
        <v>1092.6069457856154</v>
      </c>
      <c r="DZ208" s="13">
        <v>147.96002059307412</v>
      </c>
      <c r="EA208" s="13">
        <v>220.47594181383582</v>
      </c>
      <c r="EB208" s="13">
        <v>25.448503514942747</v>
      </c>
      <c r="EC208" s="13">
        <v>589.05136175187442</v>
      </c>
      <c r="ED208" s="13">
        <v>6.0430689234448538</v>
      </c>
      <c r="EE208" s="13">
        <v>4.7001455797133447E-2</v>
      </c>
      <c r="EF208" s="13">
        <v>500</v>
      </c>
      <c r="EG208" s="13">
        <v>10696.448390677026</v>
      </c>
      <c r="EH208" s="13">
        <v>25585.285239540928</v>
      </c>
      <c r="EI208" s="13">
        <v>5.2614084607674326E-2</v>
      </c>
      <c r="EJ208" s="13">
        <v>20</v>
      </c>
      <c r="EK208" s="13">
        <v>2.1816615649929121</v>
      </c>
      <c r="EL208" s="13">
        <v>3.2576196930312364</v>
      </c>
      <c r="EM208" s="13">
        <v>7.4999999999999997E-2</v>
      </c>
      <c r="EN208" s="13">
        <v>11.161802101135255</v>
      </c>
      <c r="EO208" s="13">
        <v>5.9754811745402064E-2</v>
      </c>
    </row>
    <row r="209" spans="1:145">
      <c r="A209" s="12">
        <v>40472.607638888891</v>
      </c>
      <c r="B209" s="13">
        <v>4</v>
      </c>
      <c r="C209" s="13" t="s">
        <v>54</v>
      </c>
      <c r="D209" s="13" t="s">
        <v>58</v>
      </c>
      <c r="E209" s="12">
        <v>40472.594444444447</v>
      </c>
      <c r="F209" s="12">
        <v>40472.615277777775</v>
      </c>
      <c r="G209" s="13" t="s">
        <v>28</v>
      </c>
      <c r="H209" s="13">
        <v>2</v>
      </c>
      <c r="I209" s="13">
        <v>2</v>
      </c>
      <c r="J209" s="13" t="s">
        <v>255</v>
      </c>
      <c r="K209" s="13">
        <v>5</v>
      </c>
      <c r="L209" s="13" t="s">
        <v>255</v>
      </c>
      <c r="M209" s="13" t="s">
        <v>87</v>
      </c>
      <c r="N209" s="13" t="s">
        <v>88</v>
      </c>
      <c r="O209" s="13" t="s">
        <v>255</v>
      </c>
      <c r="P209" s="13">
        <v>3.2451344843328213E-2</v>
      </c>
      <c r="Q209" s="13">
        <v>2.4228994272800165E-2</v>
      </c>
      <c r="R209" s="13">
        <v>3.5907645017802796</v>
      </c>
      <c r="S209" s="13">
        <v>6.3374400339117785E-3</v>
      </c>
      <c r="T209" s="13">
        <v>3.0476343783366762</v>
      </c>
      <c r="U209" s="13">
        <v>1.1491239989764965</v>
      </c>
      <c r="V209" s="13" t="s">
        <v>255</v>
      </c>
      <c r="W209" s="13" t="s">
        <v>255</v>
      </c>
      <c r="X209" s="13">
        <v>1.6808740702516805</v>
      </c>
      <c r="Y209" s="13">
        <v>0.37752789111634061</v>
      </c>
      <c r="Z209" s="13">
        <v>38.444721828289225</v>
      </c>
      <c r="AA209" s="13">
        <v>5.1724816502276755E-2</v>
      </c>
      <c r="AB209" s="13">
        <v>1.1680471989315279E-2</v>
      </c>
      <c r="AC209" s="13">
        <v>37.34600809629665</v>
      </c>
      <c r="AD209" s="13">
        <v>9.1186149926196797E-3</v>
      </c>
      <c r="AE209" s="13">
        <v>8.8266003034353988E-2</v>
      </c>
      <c r="AF209" s="13">
        <v>13.89122286258273</v>
      </c>
      <c r="AG209" s="13" t="s">
        <v>255</v>
      </c>
      <c r="AH209" s="13" t="s">
        <v>255</v>
      </c>
      <c r="AI209" s="13">
        <v>0.22909383663104835</v>
      </c>
      <c r="AJ209" s="13">
        <v>4.3261729291266017E-2</v>
      </c>
      <c r="AK209" s="13" t="s">
        <v>255</v>
      </c>
      <c r="AL209" s="13">
        <v>100</v>
      </c>
      <c r="AM209" s="13">
        <v>900</v>
      </c>
      <c r="AN209" s="13" t="s">
        <v>255</v>
      </c>
      <c r="AO209" s="13" t="s">
        <v>255</v>
      </c>
      <c r="AP209" s="13" t="s">
        <v>255</v>
      </c>
      <c r="AQ209" s="13" t="s">
        <v>255</v>
      </c>
      <c r="AR209" s="13" t="s">
        <v>255</v>
      </c>
      <c r="AS209" s="13" t="s">
        <v>255</v>
      </c>
      <c r="AT209" s="13" t="s">
        <v>255</v>
      </c>
      <c r="AU209" s="13" t="s">
        <v>255</v>
      </c>
      <c r="AV209" s="13" t="s">
        <v>255</v>
      </c>
      <c r="AW209" s="13" t="s">
        <v>255</v>
      </c>
      <c r="AX209" s="13" t="s">
        <v>255</v>
      </c>
      <c r="AY209" s="13" t="s">
        <v>255</v>
      </c>
      <c r="AZ209" s="13" t="s">
        <v>255</v>
      </c>
      <c r="BA209" s="13" t="s">
        <v>255</v>
      </c>
      <c r="BB209" s="13" t="s">
        <v>255</v>
      </c>
      <c r="BC209" s="13" t="s">
        <v>255</v>
      </c>
      <c r="BD209" s="13" t="s">
        <v>255</v>
      </c>
      <c r="BE209" s="13" t="s">
        <v>255</v>
      </c>
      <c r="BF209" s="13" t="s">
        <v>255</v>
      </c>
      <c r="BG209" s="13" t="s">
        <v>255</v>
      </c>
      <c r="BH209" s="13" t="s">
        <v>255</v>
      </c>
      <c r="BI209" s="13" t="s">
        <v>255</v>
      </c>
      <c r="BJ209" s="13" t="s">
        <v>255</v>
      </c>
      <c r="BK209" s="13" t="s">
        <v>255</v>
      </c>
      <c r="BL209" s="13" t="s">
        <v>255</v>
      </c>
      <c r="BM209" s="13" t="s">
        <v>255</v>
      </c>
      <c r="BN209" s="13" t="s">
        <v>255</v>
      </c>
      <c r="BO209" s="13" t="s">
        <v>255</v>
      </c>
      <c r="BP209" s="13" t="s">
        <v>255</v>
      </c>
      <c r="BQ209" s="13" t="s">
        <v>255</v>
      </c>
      <c r="BR209" s="13" t="s">
        <v>255</v>
      </c>
      <c r="BS209" s="13" t="s">
        <v>255</v>
      </c>
      <c r="BT209" s="13" t="s">
        <v>255</v>
      </c>
      <c r="BU209" s="13" t="s">
        <v>255</v>
      </c>
      <c r="BV209" s="13" t="s">
        <v>255</v>
      </c>
      <c r="BW209" s="13" t="s">
        <v>255</v>
      </c>
      <c r="BX209" s="13" t="s">
        <v>255</v>
      </c>
      <c r="BY209" s="13" t="s">
        <v>255</v>
      </c>
      <c r="BZ209" s="13" t="s">
        <v>255</v>
      </c>
      <c r="CA209" s="13" t="s">
        <v>255</v>
      </c>
      <c r="CB209" s="13" t="s">
        <v>255</v>
      </c>
      <c r="CC209" s="13" t="s">
        <v>255</v>
      </c>
      <c r="CD209" s="13" t="s">
        <v>255</v>
      </c>
      <c r="CE209" s="13" t="s">
        <v>255</v>
      </c>
      <c r="CF209" s="13">
        <v>878.0609130859375</v>
      </c>
      <c r="CG209" s="13">
        <v>2.935138463973999</v>
      </c>
      <c r="CH209" s="13">
        <v>15.778620719909668</v>
      </c>
      <c r="CI209" s="13">
        <v>97.627471923828125</v>
      </c>
      <c r="CJ209" s="13">
        <v>21.955854415893555</v>
      </c>
      <c r="CK209" s="13">
        <v>154.35453796386719</v>
      </c>
      <c r="CL209" s="13">
        <v>3555.313232421875</v>
      </c>
      <c r="CM209" s="13">
        <v>4.0264019966125488</v>
      </c>
      <c r="CN209" s="13">
        <v>202.40470886230469</v>
      </c>
      <c r="CO209" s="13">
        <v>9.2240543365478516</v>
      </c>
      <c r="CP209" s="13">
        <v>46.538972189372558</v>
      </c>
      <c r="CQ209" s="13" t="s">
        <v>255</v>
      </c>
      <c r="CR209" s="13" t="s">
        <v>255</v>
      </c>
      <c r="CS209" s="13" t="s">
        <v>255</v>
      </c>
      <c r="CT209" s="13" t="s">
        <v>255</v>
      </c>
      <c r="CU209" s="13" t="s">
        <v>255</v>
      </c>
      <c r="CV209" s="13" t="s">
        <v>255</v>
      </c>
      <c r="CW209" s="13" t="s">
        <v>255</v>
      </c>
      <c r="CX209" s="13" t="s">
        <v>255</v>
      </c>
      <c r="CY209" s="13" t="s">
        <v>255</v>
      </c>
      <c r="CZ209" s="13" t="s">
        <v>255</v>
      </c>
      <c r="DA209" s="13" t="s">
        <v>255</v>
      </c>
      <c r="DB209" s="13" t="s">
        <v>255</v>
      </c>
      <c r="DC209" s="13" t="s">
        <v>255</v>
      </c>
      <c r="DD209" s="13" t="s">
        <v>255</v>
      </c>
      <c r="DE209" s="13" t="s">
        <v>255</v>
      </c>
      <c r="DF209" s="13" t="s">
        <v>255</v>
      </c>
      <c r="DG209" s="13" t="s">
        <v>255</v>
      </c>
      <c r="DH209" s="13" t="s">
        <v>255</v>
      </c>
      <c r="DI209" s="13" t="s">
        <v>255</v>
      </c>
      <c r="DJ209" s="13" t="s">
        <v>255</v>
      </c>
      <c r="DK209" s="13">
        <v>15416.957845630395</v>
      </c>
      <c r="DL209" s="13">
        <v>1.9629480388571636</v>
      </c>
      <c r="DM209" s="13">
        <v>76058.449006583396</v>
      </c>
      <c r="DN209" s="13">
        <v>4.0490507884319289</v>
      </c>
      <c r="DO209" s="13">
        <v>4.9334278375899254</v>
      </c>
      <c r="DP209" s="13">
        <v>0.42210422458648683</v>
      </c>
      <c r="DQ209" s="13">
        <v>370.63322085784228</v>
      </c>
      <c r="DR209" s="13">
        <v>7928.9182375526188</v>
      </c>
      <c r="DS209" s="13">
        <v>9.5925379387012057</v>
      </c>
      <c r="DT209" s="13">
        <v>9.5925379387012057</v>
      </c>
      <c r="DU209" s="13">
        <v>100.02404087922099</v>
      </c>
      <c r="DV209" s="13">
        <v>17.012626365164358</v>
      </c>
      <c r="DW209" s="13">
        <v>1.9629480388571636</v>
      </c>
      <c r="DX209" s="13">
        <v>731.69777355617293</v>
      </c>
      <c r="DY209" s="13">
        <v>1092.6069457856154</v>
      </c>
      <c r="DZ209" s="13">
        <v>152.49865654189063</v>
      </c>
      <c r="EA209" s="13">
        <v>227.25630545284358</v>
      </c>
      <c r="EB209" s="13">
        <v>25.448503514942747</v>
      </c>
      <c r="EC209" s="13">
        <v>611.26892414402403</v>
      </c>
      <c r="ED209" s="13">
        <v>5.8162832952787085</v>
      </c>
      <c r="EE209" s="13">
        <v>5.6250696871387191E-3</v>
      </c>
      <c r="EF209" s="13">
        <v>500</v>
      </c>
      <c r="EG209" s="13">
        <v>10696.448390677026</v>
      </c>
      <c r="EH209" s="13">
        <v>26113.406236307419</v>
      </c>
      <c r="EI209" s="13">
        <v>5.2772162337440164E-2</v>
      </c>
      <c r="EJ209" s="13">
        <v>20</v>
      </c>
      <c r="EK209" s="13">
        <v>2.1816615649929121</v>
      </c>
      <c r="EL209" s="13">
        <v>3.3248621467800419</v>
      </c>
      <c r="EM209" s="13">
        <v>7.4999999999999997E-2</v>
      </c>
      <c r="EN209" s="13">
        <v>13.528613026936849</v>
      </c>
      <c r="EO209" s="13">
        <v>4.2499553243767883E-2</v>
      </c>
    </row>
    <row r="210" spans="1:145">
      <c r="A210" s="12">
        <v>40472.60833333333</v>
      </c>
      <c r="B210" s="13">
        <v>4</v>
      </c>
      <c r="C210" s="13" t="s">
        <v>54</v>
      </c>
      <c r="D210" s="13" t="s">
        <v>58</v>
      </c>
      <c r="E210" s="12">
        <v>40472.594444444447</v>
      </c>
      <c r="F210" s="12">
        <v>40472.615277777775</v>
      </c>
      <c r="G210" s="13" t="s">
        <v>28</v>
      </c>
      <c r="H210" s="13">
        <v>2</v>
      </c>
      <c r="I210" s="13">
        <v>2</v>
      </c>
      <c r="J210" s="13" t="s">
        <v>255</v>
      </c>
      <c r="K210" s="13">
        <v>5</v>
      </c>
      <c r="L210" s="13" t="s">
        <v>255</v>
      </c>
      <c r="M210" s="13" t="s">
        <v>87</v>
      </c>
      <c r="N210" s="13" t="s">
        <v>88</v>
      </c>
      <c r="O210" s="13" t="s">
        <v>255</v>
      </c>
      <c r="P210" s="13">
        <v>3.2451344843328213E-2</v>
      </c>
      <c r="Q210" s="13">
        <v>2.4228994272800165E-2</v>
      </c>
      <c r="R210" s="13">
        <v>3.5907645017802796</v>
      </c>
      <c r="S210" s="13">
        <v>6.3374400339117785E-3</v>
      </c>
      <c r="T210" s="13">
        <v>3.0476343783366762</v>
      </c>
      <c r="U210" s="13">
        <v>1.1491239989764965</v>
      </c>
      <c r="V210" s="13" t="s">
        <v>255</v>
      </c>
      <c r="W210" s="13" t="s">
        <v>255</v>
      </c>
      <c r="X210" s="13">
        <v>1.6808740702516805</v>
      </c>
      <c r="Y210" s="13">
        <v>0.37752789111634061</v>
      </c>
      <c r="Z210" s="13">
        <v>38.444721828289225</v>
      </c>
      <c r="AA210" s="13">
        <v>5.1724816502276755E-2</v>
      </c>
      <c r="AB210" s="13">
        <v>1.1680471989315279E-2</v>
      </c>
      <c r="AC210" s="13">
        <v>37.34600809629665</v>
      </c>
      <c r="AD210" s="13">
        <v>9.1186149926196797E-3</v>
      </c>
      <c r="AE210" s="13">
        <v>8.8266003034353988E-2</v>
      </c>
      <c r="AF210" s="13">
        <v>13.89122286258273</v>
      </c>
      <c r="AG210" s="13" t="s">
        <v>255</v>
      </c>
      <c r="AH210" s="13" t="s">
        <v>255</v>
      </c>
      <c r="AI210" s="13">
        <v>0.22909383663104835</v>
      </c>
      <c r="AJ210" s="13">
        <v>4.3261729291266017E-2</v>
      </c>
      <c r="AK210" s="13" t="s">
        <v>255</v>
      </c>
      <c r="AL210" s="13">
        <v>100</v>
      </c>
      <c r="AM210" s="13">
        <v>900</v>
      </c>
      <c r="AN210" s="13">
        <v>6.3248100000000003</v>
      </c>
      <c r="AO210" s="13">
        <v>1.2569300000000001</v>
      </c>
      <c r="AP210" s="13">
        <v>6508.89</v>
      </c>
      <c r="AQ210" s="13">
        <v>115.342</v>
      </c>
      <c r="AR210" s="13" t="s">
        <v>255</v>
      </c>
      <c r="AS210" s="13" t="s">
        <v>255</v>
      </c>
      <c r="AT210" s="13" t="s">
        <v>255</v>
      </c>
      <c r="AU210" s="13" t="s">
        <v>255</v>
      </c>
      <c r="AV210" s="13">
        <v>14.9428</v>
      </c>
      <c r="AW210" s="13">
        <v>0.83316100000000004</v>
      </c>
      <c r="AX210" s="13" t="s">
        <v>255</v>
      </c>
      <c r="AY210" s="13" t="s">
        <v>255</v>
      </c>
      <c r="AZ210" s="13">
        <v>126510</v>
      </c>
      <c r="BA210" s="13">
        <v>4450.9799999999996</v>
      </c>
      <c r="BB210" s="13">
        <v>1.8093600000000001</v>
      </c>
      <c r="BC210" s="13">
        <v>0.54062900000000003</v>
      </c>
      <c r="BD210" s="13">
        <v>1.9168000000000001</v>
      </c>
      <c r="BE210" s="13">
        <v>0.88697300000000001</v>
      </c>
      <c r="BF210" s="13">
        <v>48.1417</v>
      </c>
      <c r="BG210" s="13">
        <v>4.6497099999999998</v>
      </c>
      <c r="BH210" s="13">
        <v>24.841200000000001</v>
      </c>
      <c r="BI210" s="13">
        <v>4.9860100000000003</v>
      </c>
      <c r="BJ210" s="13" t="s">
        <v>255</v>
      </c>
      <c r="BK210" s="13" t="s">
        <v>255</v>
      </c>
      <c r="BL210" s="13">
        <v>14.2605</v>
      </c>
      <c r="BM210" s="13">
        <v>1.6688099999999999</v>
      </c>
      <c r="BN210" s="13">
        <v>12673.5</v>
      </c>
      <c r="BO210" s="13">
        <v>585.63</v>
      </c>
      <c r="BP210" s="13">
        <v>30.116900000000001</v>
      </c>
      <c r="BQ210" s="13">
        <v>1.3411299999999999</v>
      </c>
      <c r="BR210" s="13">
        <v>127.527</v>
      </c>
      <c r="BS210" s="13">
        <v>3.2965800000000001</v>
      </c>
      <c r="BT210" s="13" t="s">
        <v>255</v>
      </c>
      <c r="BU210" s="13" t="s">
        <v>255</v>
      </c>
      <c r="BV210" s="13" t="s">
        <v>255</v>
      </c>
      <c r="BW210" s="13" t="s">
        <v>255</v>
      </c>
      <c r="BX210" s="13">
        <v>10735.3</v>
      </c>
      <c r="BY210" s="13">
        <v>1118.3599999999999</v>
      </c>
      <c r="BZ210" s="13">
        <v>91.955600000000004</v>
      </c>
      <c r="CA210" s="13">
        <v>1.1904600000000001</v>
      </c>
      <c r="CB210" s="13">
        <v>5.3795799999999998</v>
      </c>
      <c r="CC210" s="13">
        <v>1.3030900000000001</v>
      </c>
      <c r="CD210" s="13" t="s">
        <v>255</v>
      </c>
      <c r="CE210" s="13" t="s">
        <v>255</v>
      </c>
      <c r="CF210" s="13">
        <v>878.0240478515625</v>
      </c>
      <c r="CG210" s="13">
        <v>2.9794685840606689</v>
      </c>
      <c r="CH210" s="13">
        <v>16</v>
      </c>
      <c r="CI210" s="13">
        <v>97.611076354980469</v>
      </c>
      <c r="CJ210" s="13">
        <v>21.77105712890625</v>
      </c>
      <c r="CK210" s="13">
        <v>149.74940490722656</v>
      </c>
      <c r="CL210" s="13">
        <v>3552.39111328125</v>
      </c>
      <c r="CM210" s="13">
        <v>4.012814998626709</v>
      </c>
      <c r="CN210" s="13">
        <v>206.06565856933594</v>
      </c>
      <c r="CO210" s="13">
        <v>8.4987411499023437</v>
      </c>
      <c r="CP210" s="13">
        <v>46.538972189372558</v>
      </c>
      <c r="CQ210" s="13">
        <v>237.95481000000001</v>
      </c>
      <c r="CR210" s="13">
        <v>18.974430000000002</v>
      </c>
      <c r="CS210" s="13" t="s">
        <v>255</v>
      </c>
      <c r="CT210" s="13" t="s">
        <v>255</v>
      </c>
      <c r="CU210" s="13">
        <v>29.8856</v>
      </c>
      <c r="CV210" s="13" t="s">
        <v>255</v>
      </c>
      <c r="CW210" s="13">
        <v>7.6672000000000002</v>
      </c>
      <c r="CX210" s="13">
        <v>192.5668</v>
      </c>
      <c r="CY210" s="13">
        <v>74.523600000000002</v>
      </c>
      <c r="CZ210" s="13" t="s">
        <v>255</v>
      </c>
      <c r="DA210" s="13">
        <v>71.302500000000009</v>
      </c>
      <c r="DB210" s="13">
        <v>127.527</v>
      </c>
      <c r="DC210" s="13">
        <v>522.44713000000002</v>
      </c>
      <c r="DD210" s="13">
        <v>116.74438533379151</v>
      </c>
      <c r="DE210" s="13">
        <v>2.5877141794518224</v>
      </c>
      <c r="DF210" s="13">
        <v>5.6815151007660214</v>
      </c>
      <c r="DG210" s="13">
        <v>0.94586618305200321</v>
      </c>
      <c r="DH210" s="13">
        <v>0.97018489501999461</v>
      </c>
      <c r="DI210" s="13">
        <v>0.9539682102317053</v>
      </c>
      <c r="DJ210" s="13">
        <v>0.97849522953626333</v>
      </c>
      <c r="DK210" s="13">
        <v>15547.167436227386</v>
      </c>
      <c r="DL210" s="13">
        <v>1.9795268388423501</v>
      </c>
      <c r="DM210" s="13">
        <v>75995.936413425195</v>
      </c>
      <c r="DN210" s="13">
        <v>4.0458927314959059</v>
      </c>
      <c r="DO210" s="13">
        <v>4.8880888898348465</v>
      </c>
      <c r="DP210" s="13">
        <v>0.42086608276367188</v>
      </c>
      <c r="DQ210" s="13">
        <v>369.53054159158989</v>
      </c>
      <c r="DR210" s="13">
        <v>7905.3287338267428</v>
      </c>
      <c r="DS210" s="13">
        <v>9.6132544227085841</v>
      </c>
      <c r="DT210" s="13">
        <v>9.6132544227085859</v>
      </c>
      <c r="DU210" s="13">
        <v>100.02404087922099</v>
      </c>
      <c r="DV210" s="13">
        <v>17.012626365164358</v>
      </c>
      <c r="DW210" s="13">
        <v>1.9795268388423501</v>
      </c>
      <c r="DX210" s="13">
        <v>731.69777355617293</v>
      </c>
      <c r="DY210" s="13">
        <v>1092.6069457856154</v>
      </c>
      <c r="DZ210" s="13">
        <v>152.5929277745293</v>
      </c>
      <c r="EA210" s="13">
        <v>227.39677088218363</v>
      </c>
      <c r="EB210" s="13">
        <v>25.448503514942747</v>
      </c>
      <c r="EC210" s="13">
        <v>611.24326012479821</v>
      </c>
      <c r="ED210" s="13">
        <v>5.8117468854477909</v>
      </c>
      <c r="EE210" s="13">
        <v>8.2430246299709745E-3</v>
      </c>
      <c r="EF210" s="13">
        <v>500</v>
      </c>
      <c r="EG210" s="13">
        <v>10696.448390677026</v>
      </c>
      <c r="EH210" s="13">
        <v>26243.61582690441</v>
      </c>
      <c r="EI210" s="13">
        <v>5.2508924720611132E-2</v>
      </c>
      <c r="EJ210" s="13">
        <v>20</v>
      </c>
      <c r="EK210" s="13">
        <v>2.1816615649929121</v>
      </c>
      <c r="EL210" s="13">
        <v>3.341440946765228</v>
      </c>
      <c r="EM210" s="13">
        <v>7.4999999999999997E-2</v>
      </c>
      <c r="EN210" s="13">
        <v>12.464820353190104</v>
      </c>
      <c r="EO210" s="13">
        <v>5.0311514932670713E-2</v>
      </c>
    </row>
    <row r="211" spans="1:145">
      <c r="A211" s="12">
        <v>40472.609027777777</v>
      </c>
      <c r="B211" s="13">
        <v>4</v>
      </c>
      <c r="C211" s="13" t="s">
        <v>54</v>
      </c>
      <c r="D211" s="13" t="s">
        <v>58</v>
      </c>
      <c r="E211" s="12">
        <v>40472.594444444447</v>
      </c>
      <c r="F211" s="12">
        <v>40472.615277777775</v>
      </c>
      <c r="G211" s="13" t="s">
        <v>28</v>
      </c>
      <c r="H211" s="13">
        <v>2</v>
      </c>
      <c r="I211" s="13">
        <v>2</v>
      </c>
      <c r="J211" s="13" t="s">
        <v>255</v>
      </c>
      <c r="K211" s="13">
        <v>5</v>
      </c>
      <c r="L211" s="13" t="s">
        <v>255</v>
      </c>
      <c r="M211" s="13" t="s">
        <v>87</v>
      </c>
      <c r="N211" s="13" t="s">
        <v>88</v>
      </c>
      <c r="O211" s="13" t="s">
        <v>255</v>
      </c>
      <c r="P211" s="13">
        <v>3.2451344843328213E-2</v>
      </c>
      <c r="Q211" s="13">
        <v>2.4228994272800165E-2</v>
      </c>
      <c r="R211" s="13">
        <v>3.5907645017802796</v>
      </c>
      <c r="S211" s="13">
        <v>6.3374400339117785E-3</v>
      </c>
      <c r="T211" s="13">
        <v>3.0476343783366762</v>
      </c>
      <c r="U211" s="13">
        <v>1.1491239989764965</v>
      </c>
      <c r="V211" s="13" t="s">
        <v>255</v>
      </c>
      <c r="W211" s="13" t="s">
        <v>255</v>
      </c>
      <c r="X211" s="13">
        <v>1.6808740702516805</v>
      </c>
      <c r="Y211" s="13">
        <v>0.37752789111634061</v>
      </c>
      <c r="Z211" s="13">
        <v>38.444721828289225</v>
      </c>
      <c r="AA211" s="13">
        <v>5.1724816502276755E-2</v>
      </c>
      <c r="AB211" s="13">
        <v>1.1680471989315279E-2</v>
      </c>
      <c r="AC211" s="13">
        <v>37.34600809629665</v>
      </c>
      <c r="AD211" s="13">
        <v>9.1186149926196797E-3</v>
      </c>
      <c r="AE211" s="13">
        <v>8.8266003034353988E-2</v>
      </c>
      <c r="AF211" s="13">
        <v>13.89122286258273</v>
      </c>
      <c r="AG211" s="13" t="s">
        <v>255</v>
      </c>
      <c r="AH211" s="13" t="s">
        <v>255</v>
      </c>
      <c r="AI211" s="13">
        <v>0.22909383663104835</v>
      </c>
      <c r="AJ211" s="13">
        <v>4.3261729291266017E-2</v>
      </c>
      <c r="AK211" s="13" t="s">
        <v>255</v>
      </c>
      <c r="AL211" s="13">
        <v>100</v>
      </c>
      <c r="AM211" s="13">
        <v>900</v>
      </c>
      <c r="AN211" s="13">
        <v>5.7713599999999996</v>
      </c>
      <c r="AO211" s="13">
        <v>1.3394699999999999</v>
      </c>
      <c r="AP211" s="13">
        <v>6234.11</v>
      </c>
      <c r="AQ211" s="13">
        <v>123.791</v>
      </c>
      <c r="AR211" s="13" t="s">
        <v>255</v>
      </c>
      <c r="AS211" s="13" t="s">
        <v>255</v>
      </c>
      <c r="AT211" s="13" t="s">
        <v>255</v>
      </c>
      <c r="AU211" s="13" t="s">
        <v>255</v>
      </c>
      <c r="AV211" s="13">
        <v>16.375499999999999</v>
      </c>
      <c r="AW211" s="13">
        <v>0.56608800000000004</v>
      </c>
      <c r="AX211" s="13" t="s">
        <v>255</v>
      </c>
      <c r="AY211" s="13" t="s">
        <v>255</v>
      </c>
      <c r="AZ211" s="13">
        <v>81943.199999999997</v>
      </c>
      <c r="BA211" s="13">
        <v>2525.04</v>
      </c>
      <c r="BB211" s="13">
        <v>0.89151400000000003</v>
      </c>
      <c r="BC211" s="13">
        <v>0.39540999999999998</v>
      </c>
      <c r="BD211" s="13" t="s">
        <v>255</v>
      </c>
      <c r="BE211" s="13" t="s">
        <v>255</v>
      </c>
      <c r="BF211" s="13">
        <v>37.3035</v>
      </c>
      <c r="BG211" s="13">
        <v>3.68825</v>
      </c>
      <c r="BH211" s="13">
        <v>15.68</v>
      </c>
      <c r="BI211" s="13">
        <v>3.6902900000000001</v>
      </c>
      <c r="BJ211" s="13" t="s">
        <v>255</v>
      </c>
      <c r="BK211" s="13" t="s">
        <v>255</v>
      </c>
      <c r="BL211" s="13">
        <v>9.9356600000000004</v>
      </c>
      <c r="BM211" s="13">
        <v>1.24194</v>
      </c>
      <c r="BN211" s="13">
        <v>8237.35</v>
      </c>
      <c r="BO211" s="13">
        <v>409.53899999999999</v>
      </c>
      <c r="BP211" s="13">
        <v>17.142700000000001</v>
      </c>
      <c r="BQ211" s="13">
        <v>0.91902499999999998</v>
      </c>
      <c r="BR211" s="13">
        <v>130.71799999999999</v>
      </c>
      <c r="BS211" s="13">
        <v>3.7946499999999999</v>
      </c>
      <c r="BT211" s="13" t="s">
        <v>255</v>
      </c>
      <c r="BU211" s="13" t="s">
        <v>255</v>
      </c>
      <c r="BV211" s="13" t="s">
        <v>255</v>
      </c>
      <c r="BW211" s="13" t="s">
        <v>255</v>
      </c>
      <c r="BX211" s="13">
        <v>10527</v>
      </c>
      <c r="BY211" s="13">
        <v>1280.3499999999999</v>
      </c>
      <c r="BZ211" s="13">
        <v>94.235299999999995</v>
      </c>
      <c r="CA211" s="13">
        <v>1.3521099999999999</v>
      </c>
      <c r="CB211" s="13">
        <v>5.9397900000000003</v>
      </c>
      <c r="CC211" s="13">
        <v>1.4800899999999999</v>
      </c>
      <c r="CD211" s="13" t="s">
        <v>255</v>
      </c>
      <c r="CE211" s="13" t="s">
        <v>255</v>
      </c>
      <c r="CF211" s="13">
        <v>833.23602294921875</v>
      </c>
      <c r="CG211" s="13">
        <v>3.0112221240997314</v>
      </c>
      <c r="CH211" s="13">
        <v>16.056125640869141</v>
      </c>
      <c r="CI211" s="13">
        <v>97.582778930664063</v>
      </c>
      <c r="CJ211" s="13">
        <v>21.652130126953125</v>
      </c>
      <c r="CK211" s="13">
        <v>148.18421936035156</v>
      </c>
      <c r="CL211" s="13">
        <v>3544.087890625</v>
      </c>
      <c r="CM211" s="13">
        <v>4.055717945098877</v>
      </c>
      <c r="CN211" s="13">
        <v>222.46017456054687</v>
      </c>
      <c r="CO211" s="13">
        <v>8.7788171768188477</v>
      </c>
      <c r="CP211" s="13">
        <v>46.538972189372558</v>
      </c>
      <c r="CQ211" s="13">
        <v>215.78402</v>
      </c>
      <c r="CR211" s="13">
        <v>17.314079999999997</v>
      </c>
      <c r="CS211" s="13" t="s">
        <v>255</v>
      </c>
      <c r="CT211" s="13" t="s">
        <v>255</v>
      </c>
      <c r="CU211" s="13">
        <v>32.750999999999998</v>
      </c>
      <c r="CV211" s="13" t="s">
        <v>255</v>
      </c>
      <c r="CW211" s="13" t="s">
        <v>255</v>
      </c>
      <c r="CX211" s="13">
        <v>149.214</v>
      </c>
      <c r="CY211" s="13">
        <v>47.04</v>
      </c>
      <c r="CZ211" s="13" t="s">
        <v>255</v>
      </c>
      <c r="DA211" s="13">
        <v>49.6783</v>
      </c>
      <c r="DB211" s="13">
        <v>130.71799999999999</v>
      </c>
      <c r="DC211" s="13">
        <v>426.71537999999998</v>
      </c>
      <c r="DD211" s="13">
        <v>111.70973085457361</v>
      </c>
      <c r="DE211" s="13">
        <v>2.2898427659274181</v>
      </c>
      <c r="DF211" s="13">
        <v>4.5281903914987272</v>
      </c>
      <c r="DG211" s="13">
        <v>0.95284639702971596</v>
      </c>
      <c r="DH211" s="13">
        <v>0.97139256553433928</v>
      </c>
      <c r="DI211" s="13">
        <v>0.96137606037900958</v>
      </c>
      <c r="DJ211" s="13">
        <v>0.98008824994878763</v>
      </c>
      <c r="DK211" s="13">
        <v>14835.144854735116</v>
      </c>
      <c r="DL211" s="13">
        <v>1.8888693080923129</v>
      </c>
      <c r="DM211" s="13">
        <v>75818.306428187439</v>
      </c>
      <c r="DN211" s="13">
        <v>4.2534021489862939</v>
      </c>
      <c r="DO211" s="13">
        <v>5.110722353613391</v>
      </c>
      <c r="DP211" s="13">
        <v>0.42006927185058596</v>
      </c>
      <c r="DQ211" s="13">
        <v>350.01684943995645</v>
      </c>
      <c r="DR211" s="13">
        <v>7487.8743318037295</v>
      </c>
      <c r="DS211" s="13">
        <v>10.125477948549358</v>
      </c>
      <c r="DT211" s="13">
        <v>10.12547794854936</v>
      </c>
      <c r="DU211" s="13">
        <v>100.02404087922099</v>
      </c>
      <c r="DV211" s="13">
        <v>17.012626365164358</v>
      </c>
      <c r="DW211" s="13">
        <v>1.8888693080923129</v>
      </c>
      <c r="DX211" s="13">
        <v>731.69777355617293</v>
      </c>
      <c r="DY211" s="13">
        <v>1092.6069457856154</v>
      </c>
      <c r="DZ211" s="13">
        <v>146.67919065974104</v>
      </c>
      <c r="EA211" s="13">
        <v>218.56027157819591</v>
      </c>
      <c r="EB211" s="13">
        <v>25.448503514942747</v>
      </c>
      <c r="EC211" s="13">
        <v>580.06372874083843</v>
      </c>
      <c r="ED211" s="13">
        <v>6.1098250330498285</v>
      </c>
      <c r="EE211" s="13">
        <v>4.8742098578701203E-2</v>
      </c>
      <c r="EF211" s="13">
        <v>500</v>
      </c>
      <c r="EG211" s="13">
        <v>10696.448390677026</v>
      </c>
      <c r="EH211" s="13">
        <v>25531.593245412143</v>
      </c>
      <c r="EI211" s="13">
        <v>5.2219068748825238E-2</v>
      </c>
      <c r="EJ211" s="13">
        <v>20</v>
      </c>
      <c r="EK211" s="13">
        <v>2.1816615649929121</v>
      </c>
      <c r="EL211" s="13">
        <v>3.2507834160151909</v>
      </c>
      <c r="EM211" s="13">
        <v>7.4999999999999997E-2</v>
      </c>
      <c r="EN211" s="13">
        <v>12.875598526000976</v>
      </c>
      <c r="EO211" s="13">
        <v>4.4382225656178699E-2</v>
      </c>
    </row>
    <row r="212" spans="1:145">
      <c r="A212" s="12">
        <v>40472.609722222223</v>
      </c>
      <c r="B212" s="13">
        <v>4</v>
      </c>
      <c r="C212" s="13" t="s">
        <v>54</v>
      </c>
      <c r="D212" s="13" t="s">
        <v>58</v>
      </c>
      <c r="E212" s="12">
        <v>40472.594444444447</v>
      </c>
      <c r="F212" s="12">
        <v>40472.615277777775</v>
      </c>
      <c r="G212" s="13" t="s">
        <v>28</v>
      </c>
      <c r="H212" s="13">
        <v>2</v>
      </c>
      <c r="I212" s="13">
        <v>2</v>
      </c>
      <c r="J212" s="13" t="s">
        <v>255</v>
      </c>
      <c r="K212" s="13">
        <v>5</v>
      </c>
      <c r="L212" s="13" t="s">
        <v>255</v>
      </c>
      <c r="M212" s="13" t="s">
        <v>87</v>
      </c>
      <c r="N212" s="13" t="s">
        <v>88</v>
      </c>
      <c r="O212" s="13" t="s">
        <v>255</v>
      </c>
      <c r="P212" s="13">
        <v>3.2451344843328213E-2</v>
      </c>
      <c r="Q212" s="13">
        <v>2.4228994272800165E-2</v>
      </c>
      <c r="R212" s="13">
        <v>3.5907645017802796</v>
      </c>
      <c r="S212" s="13">
        <v>6.3374400339117785E-3</v>
      </c>
      <c r="T212" s="13">
        <v>3.0476343783366762</v>
      </c>
      <c r="U212" s="13">
        <v>1.1491239989764965</v>
      </c>
      <c r="V212" s="13" t="s">
        <v>255</v>
      </c>
      <c r="W212" s="13" t="s">
        <v>255</v>
      </c>
      <c r="X212" s="13">
        <v>1.6808740702516805</v>
      </c>
      <c r="Y212" s="13">
        <v>0.37752789111634061</v>
      </c>
      <c r="Z212" s="13">
        <v>38.444721828289225</v>
      </c>
      <c r="AA212" s="13">
        <v>5.1724816502276755E-2</v>
      </c>
      <c r="AB212" s="13">
        <v>1.1680471989315279E-2</v>
      </c>
      <c r="AC212" s="13">
        <v>37.34600809629665</v>
      </c>
      <c r="AD212" s="13">
        <v>9.1186149926196797E-3</v>
      </c>
      <c r="AE212" s="13">
        <v>8.8266003034353988E-2</v>
      </c>
      <c r="AF212" s="13">
        <v>13.89122286258273</v>
      </c>
      <c r="AG212" s="13" t="s">
        <v>255</v>
      </c>
      <c r="AH212" s="13" t="s">
        <v>255</v>
      </c>
      <c r="AI212" s="13">
        <v>0.22909383663104835</v>
      </c>
      <c r="AJ212" s="13">
        <v>4.3261729291266017E-2</v>
      </c>
      <c r="AK212" s="13" t="s">
        <v>255</v>
      </c>
      <c r="AL212" s="13">
        <v>100</v>
      </c>
      <c r="AM212" s="13">
        <v>900</v>
      </c>
      <c r="AN212" s="13" t="s">
        <v>255</v>
      </c>
      <c r="AO212" s="13" t="s">
        <v>255</v>
      </c>
      <c r="AP212" s="13" t="s">
        <v>255</v>
      </c>
      <c r="AQ212" s="13" t="s">
        <v>255</v>
      </c>
      <c r="AR212" s="13" t="s">
        <v>255</v>
      </c>
      <c r="AS212" s="13" t="s">
        <v>255</v>
      </c>
      <c r="AT212" s="13" t="s">
        <v>255</v>
      </c>
      <c r="AU212" s="13" t="s">
        <v>255</v>
      </c>
      <c r="AV212" s="13" t="s">
        <v>255</v>
      </c>
      <c r="AW212" s="13" t="s">
        <v>255</v>
      </c>
      <c r="AX212" s="13" t="s">
        <v>255</v>
      </c>
      <c r="AY212" s="13" t="s">
        <v>255</v>
      </c>
      <c r="AZ212" s="13" t="s">
        <v>255</v>
      </c>
      <c r="BA212" s="13" t="s">
        <v>255</v>
      </c>
      <c r="BB212" s="13" t="s">
        <v>255</v>
      </c>
      <c r="BC212" s="13" t="s">
        <v>255</v>
      </c>
      <c r="BD212" s="13" t="s">
        <v>255</v>
      </c>
      <c r="BE212" s="13" t="s">
        <v>255</v>
      </c>
      <c r="BF212" s="13" t="s">
        <v>255</v>
      </c>
      <c r="BG212" s="13" t="s">
        <v>255</v>
      </c>
      <c r="BH212" s="13" t="s">
        <v>255</v>
      </c>
      <c r="BI212" s="13" t="s">
        <v>255</v>
      </c>
      <c r="BJ212" s="13" t="s">
        <v>255</v>
      </c>
      <c r="BK212" s="13" t="s">
        <v>255</v>
      </c>
      <c r="BL212" s="13" t="s">
        <v>255</v>
      </c>
      <c r="BM212" s="13" t="s">
        <v>255</v>
      </c>
      <c r="BN212" s="13" t="s">
        <v>255</v>
      </c>
      <c r="BO212" s="13" t="s">
        <v>255</v>
      </c>
      <c r="BP212" s="13" t="s">
        <v>255</v>
      </c>
      <c r="BQ212" s="13" t="s">
        <v>255</v>
      </c>
      <c r="BR212" s="13" t="s">
        <v>255</v>
      </c>
      <c r="BS212" s="13" t="s">
        <v>255</v>
      </c>
      <c r="BT212" s="13" t="s">
        <v>255</v>
      </c>
      <c r="BU212" s="13" t="s">
        <v>255</v>
      </c>
      <c r="BV212" s="13" t="s">
        <v>255</v>
      </c>
      <c r="BW212" s="13" t="s">
        <v>255</v>
      </c>
      <c r="BX212" s="13" t="s">
        <v>255</v>
      </c>
      <c r="BY212" s="13" t="s">
        <v>255</v>
      </c>
      <c r="BZ212" s="13" t="s">
        <v>255</v>
      </c>
      <c r="CA212" s="13" t="s">
        <v>255</v>
      </c>
      <c r="CB212" s="13" t="s">
        <v>255</v>
      </c>
      <c r="CC212" s="13" t="s">
        <v>255</v>
      </c>
      <c r="CD212" s="13" t="s">
        <v>255</v>
      </c>
      <c r="CE212" s="13" t="s">
        <v>255</v>
      </c>
      <c r="CF212" s="13">
        <v>873.73358154296875</v>
      </c>
      <c r="CG212" s="13">
        <v>3.1140162944793701</v>
      </c>
      <c r="CH212" s="13">
        <v>16.722843170166016</v>
      </c>
      <c r="CI212" s="13">
        <v>97.620040893554688</v>
      </c>
      <c r="CJ212" s="13">
        <v>21.614524841308594</v>
      </c>
      <c r="CK212" s="13">
        <v>152.65280151367188</v>
      </c>
      <c r="CL212" s="13">
        <v>3511.83447265625</v>
      </c>
      <c r="CM212" s="13">
        <v>4.0530543327331543</v>
      </c>
      <c r="CN212" s="13">
        <v>215.08779907226562</v>
      </c>
      <c r="CO212" s="13">
        <v>9.0563154220581055</v>
      </c>
      <c r="CP212" s="13">
        <v>46.538972189372558</v>
      </c>
      <c r="CQ212" s="13" t="s">
        <v>255</v>
      </c>
      <c r="CR212" s="13" t="s">
        <v>255</v>
      </c>
      <c r="CS212" s="13" t="s">
        <v>255</v>
      </c>
      <c r="CT212" s="13" t="s">
        <v>255</v>
      </c>
      <c r="CU212" s="13" t="s">
        <v>255</v>
      </c>
      <c r="CV212" s="13" t="s">
        <v>255</v>
      </c>
      <c r="CW212" s="13" t="s">
        <v>255</v>
      </c>
      <c r="CX212" s="13" t="s">
        <v>255</v>
      </c>
      <c r="CY212" s="13" t="s">
        <v>255</v>
      </c>
      <c r="CZ212" s="13" t="s">
        <v>255</v>
      </c>
      <c r="DA212" s="13" t="s">
        <v>255</v>
      </c>
      <c r="DB212" s="13" t="s">
        <v>255</v>
      </c>
      <c r="DC212" s="13" t="s">
        <v>255</v>
      </c>
      <c r="DD212" s="13" t="s">
        <v>255</v>
      </c>
      <c r="DE212" s="13" t="s">
        <v>255</v>
      </c>
      <c r="DF212" s="13" t="s">
        <v>255</v>
      </c>
      <c r="DG212" s="13" t="s">
        <v>255</v>
      </c>
      <c r="DH212" s="13" t="s">
        <v>255</v>
      </c>
      <c r="DI212" s="13" t="s">
        <v>255</v>
      </c>
      <c r="DJ212" s="13" t="s">
        <v>255</v>
      </c>
      <c r="DK212" s="13">
        <v>15583.2385008572</v>
      </c>
      <c r="DL212" s="13">
        <v>1.9841195494330881</v>
      </c>
      <c r="DM212" s="13">
        <v>75128.312386736099</v>
      </c>
      <c r="DN212" s="13">
        <v>4.0193424481345108</v>
      </c>
      <c r="DO212" s="13">
        <v>4.8210975133701162</v>
      </c>
      <c r="DP212" s="13">
        <v>0.41981731643676762</v>
      </c>
      <c r="DQ212" s="13">
        <v>366.80848748405481</v>
      </c>
      <c r="DR212" s="13">
        <v>7847.0961112709838</v>
      </c>
      <c r="DS212" s="13">
        <v>9.5740272989427755</v>
      </c>
      <c r="DT212" s="13">
        <v>9.5740272989427755</v>
      </c>
      <c r="DU212" s="13">
        <v>100.02404087922099</v>
      </c>
      <c r="DV212" s="13">
        <v>17.012626365164358</v>
      </c>
      <c r="DW212" s="13">
        <v>1.9841195494330881</v>
      </c>
      <c r="DX212" s="13">
        <v>731.69777355617293</v>
      </c>
      <c r="DY212" s="13">
        <v>1092.6069457856154</v>
      </c>
      <c r="DZ212" s="13">
        <v>153.39367525038966</v>
      </c>
      <c r="EA212" s="13">
        <v>228.58779067493535</v>
      </c>
      <c r="EB212" s="13">
        <v>25.448503514942747</v>
      </c>
      <c r="EC212" s="13">
        <v>608.25641868197272</v>
      </c>
      <c r="ED212" s="13">
        <v>5.7736085716382961</v>
      </c>
      <c r="EE212" s="13">
        <v>8.3176493160677847E-3</v>
      </c>
      <c r="EF212" s="13">
        <v>500</v>
      </c>
      <c r="EG212" s="13">
        <v>10696.448390677026</v>
      </c>
      <c r="EH212" s="13">
        <v>26279.686891534227</v>
      </c>
      <c r="EI212" s="13">
        <v>5.2273590138758659E-2</v>
      </c>
      <c r="EJ212" s="13">
        <v>20</v>
      </c>
      <c r="EK212" s="13">
        <v>2.1816615649929121</v>
      </c>
      <c r="EL212" s="13">
        <v>3.3460336573559664</v>
      </c>
      <c r="EM212" s="13">
        <v>7.4999999999999997E-2</v>
      </c>
      <c r="EN212" s="13">
        <v>13.282595952351889</v>
      </c>
      <c r="EO212" s="13">
        <v>4.4229879024692838E-2</v>
      </c>
    </row>
    <row r="213" spans="1:145">
      <c r="A213" s="12">
        <v>40472.61041666667</v>
      </c>
      <c r="B213" s="13">
        <v>4</v>
      </c>
      <c r="C213" s="13" t="s">
        <v>54</v>
      </c>
      <c r="D213" s="13" t="s">
        <v>58</v>
      </c>
      <c r="E213" s="12">
        <v>40472.594444444447</v>
      </c>
      <c r="F213" s="12">
        <v>40472.615277777775</v>
      </c>
      <c r="G213" s="13" t="s">
        <v>28</v>
      </c>
      <c r="H213" s="13">
        <v>2</v>
      </c>
      <c r="I213" s="13">
        <v>2</v>
      </c>
      <c r="J213" s="13" t="s">
        <v>255</v>
      </c>
      <c r="K213" s="13">
        <v>5</v>
      </c>
      <c r="L213" s="13" t="s">
        <v>255</v>
      </c>
      <c r="M213" s="13" t="s">
        <v>87</v>
      </c>
      <c r="N213" s="13" t="s">
        <v>88</v>
      </c>
      <c r="O213" s="13" t="s">
        <v>255</v>
      </c>
      <c r="P213" s="13">
        <v>3.2451344843328213E-2</v>
      </c>
      <c r="Q213" s="13">
        <v>2.4228994272800165E-2</v>
      </c>
      <c r="R213" s="13">
        <v>3.5907645017802796</v>
      </c>
      <c r="S213" s="13">
        <v>6.3374400339117785E-3</v>
      </c>
      <c r="T213" s="13">
        <v>3.0476343783366762</v>
      </c>
      <c r="U213" s="13">
        <v>1.1491239989764965</v>
      </c>
      <c r="V213" s="13" t="s">
        <v>255</v>
      </c>
      <c r="W213" s="13" t="s">
        <v>255</v>
      </c>
      <c r="X213" s="13">
        <v>1.6808740702516805</v>
      </c>
      <c r="Y213" s="13">
        <v>0.37752789111634061</v>
      </c>
      <c r="Z213" s="13">
        <v>38.444721828289225</v>
      </c>
      <c r="AA213" s="13">
        <v>5.1724816502276755E-2</v>
      </c>
      <c r="AB213" s="13">
        <v>1.1680471989315279E-2</v>
      </c>
      <c r="AC213" s="13">
        <v>37.34600809629665</v>
      </c>
      <c r="AD213" s="13">
        <v>9.1186149926196797E-3</v>
      </c>
      <c r="AE213" s="13">
        <v>8.8266003034353988E-2</v>
      </c>
      <c r="AF213" s="13">
        <v>13.89122286258273</v>
      </c>
      <c r="AG213" s="13" t="s">
        <v>255</v>
      </c>
      <c r="AH213" s="13" t="s">
        <v>255</v>
      </c>
      <c r="AI213" s="13">
        <v>0.22909383663104835</v>
      </c>
      <c r="AJ213" s="13">
        <v>4.3261729291266017E-2</v>
      </c>
      <c r="AK213" s="13" t="s">
        <v>255</v>
      </c>
      <c r="AL213" s="13">
        <v>100</v>
      </c>
      <c r="AM213" s="13">
        <v>900</v>
      </c>
      <c r="AN213" s="13">
        <v>2.9834100000000001</v>
      </c>
      <c r="AO213" s="13">
        <v>1.34396</v>
      </c>
      <c r="AP213" s="13">
        <v>5451.22</v>
      </c>
      <c r="AQ213" s="13">
        <v>94.465400000000002</v>
      </c>
      <c r="AR213" s="13" t="s">
        <v>255</v>
      </c>
      <c r="AS213" s="13" t="s">
        <v>255</v>
      </c>
      <c r="AT213" s="13" t="s">
        <v>255</v>
      </c>
      <c r="AU213" s="13" t="s">
        <v>255</v>
      </c>
      <c r="AV213" s="13">
        <v>20.570599999999999</v>
      </c>
      <c r="AW213" s="13">
        <v>1.0662</v>
      </c>
      <c r="AX213" s="13">
        <v>11.6561</v>
      </c>
      <c r="AY213" s="13">
        <v>3.53009</v>
      </c>
      <c r="AZ213" s="13" t="s">
        <v>255</v>
      </c>
      <c r="BA213" s="13" t="s">
        <v>255</v>
      </c>
      <c r="BB213" s="13" t="s">
        <v>255</v>
      </c>
      <c r="BC213" s="13" t="s">
        <v>255</v>
      </c>
      <c r="BD213" s="13" t="s">
        <v>255</v>
      </c>
      <c r="BE213" s="13" t="s">
        <v>255</v>
      </c>
      <c r="BF213" s="13">
        <v>43.430500000000002</v>
      </c>
      <c r="BG213" s="13">
        <v>4.2007599999999998</v>
      </c>
      <c r="BH213" s="13" t="s">
        <v>255</v>
      </c>
      <c r="BI213" s="13" t="s">
        <v>255</v>
      </c>
      <c r="BJ213" s="13" t="s">
        <v>255</v>
      </c>
      <c r="BK213" s="13" t="s">
        <v>255</v>
      </c>
      <c r="BL213" s="13">
        <v>4.7710499999999998</v>
      </c>
      <c r="BM213" s="13">
        <v>1.20807</v>
      </c>
      <c r="BN213" s="13" t="s">
        <v>255</v>
      </c>
      <c r="BO213" s="13" t="s">
        <v>255</v>
      </c>
      <c r="BP213" s="13" t="s">
        <v>255</v>
      </c>
      <c r="BQ213" s="13" t="s">
        <v>255</v>
      </c>
      <c r="BR213" s="13">
        <v>165.82300000000001</v>
      </c>
      <c r="BS213" s="13">
        <v>4.4400700000000004</v>
      </c>
      <c r="BT213" s="13" t="s">
        <v>255</v>
      </c>
      <c r="BU213" s="13" t="s">
        <v>255</v>
      </c>
      <c r="BV213" s="13" t="s">
        <v>255</v>
      </c>
      <c r="BW213" s="13" t="s">
        <v>255</v>
      </c>
      <c r="BX213" s="13">
        <v>6087.57</v>
      </c>
      <c r="BY213" s="13">
        <v>1026.27</v>
      </c>
      <c r="BZ213" s="13">
        <v>78.540899999999993</v>
      </c>
      <c r="CA213" s="13">
        <v>0.97516099999999994</v>
      </c>
      <c r="CB213" s="13">
        <v>2.6244999999999998</v>
      </c>
      <c r="CC213" s="13">
        <v>1.0665899999999999</v>
      </c>
      <c r="CD213" s="13" t="s">
        <v>255</v>
      </c>
      <c r="CE213" s="13" t="s">
        <v>255</v>
      </c>
      <c r="CF213" s="13">
        <v>869.13037109375</v>
      </c>
      <c r="CG213" s="13">
        <v>3.0675547122955322</v>
      </c>
      <c r="CH213" s="13">
        <v>16.164579391479492</v>
      </c>
      <c r="CI213" s="13">
        <v>97.568710327148438</v>
      </c>
      <c r="CJ213" s="13">
        <v>21.669610977172852</v>
      </c>
      <c r="CK213" s="13">
        <v>143.82325744628906</v>
      </c>
      <c r="CL213" s="13">
        <v>3501.86474609375</v>
      </c>
      <c r="CM213" s="13">
        <v>4.0619659423828125</v>
      </c>
      <c r="CN213" s="13">
        <v>212.67083740234375</v>
      </c>
      <c r="CO213" s="13">
        <v>9.8354206085205078</v>
      </c>
      <c r="CP213" s="13">
        <v>46.538972189372558</v>
      </c>
      <c r="CQ213" s="13">
        <v>249.23466000000002</v>
      </c>
      <c r="CR213" s="13">
        <v>8.9502300000000012</v>
      </c>
      <c r="CS213" s="13" t="s">
        <v>255</v>
      </c>
      <c r="CT213" s="13" t="s">
        <v>255</v>
      </c>
      <c r="CU213" s="13">
        <v>41.141199999999998</v>
      </c>
      <c r="CV213" s="13">
        <v>34.968299999999999</v>
      </c>
      <c r="CW213" s="13" t="s">
        <v>255</v>
      </c>
      <c r="CX213" s="13">
        <v>173.72200000000001</v>
      </c>
      <c r="CY213" s="13" t="s">
        <v>255</v>
      </c>
      <c r="CZ213" s="13" t="s">
        <v>255</v>
      </c>
      <c r="DA213" s="13">
        <v>23.855249999999998</v>
      </c>
      <c r="DB213" s="13">
        <v>165.82300000000001</v>
      </c>
      <c r="DC213" s="13">
        <v>448.45998000000009</v>
      </c>
      <c r="DD213" s="13">
        <v>77.508279125907649</v>
      </c>
      <c r="DE213" s="13">
        <v>3.1733104662666207</v>
      </c>
      <c r="DF213" s="13">
        <v>5.7098910249309611</v>
      </c>
      <c r="DG213" s="13">
        <v>0.92032727601522057</v>
      </c>
      <c r="DH213" s="13">
        <v>0.94890757529201586</v>
      </c>
      <c r="DI213" s="13">
        <v>0.93220119821287639</v>
      </c>
      <c r="DJ213" s="13">
        <v>0.96115023615345208</v>
      </c>
      <c r="DK213" s="13">
        <v>15461.73387282254</v>
      </c>
      <c r="DL213" s="13">
        <v>1.9686490997048813</v>
      </c>
      <c r="DM213" s="13">
        <v>74915.031055446205</v>
      </c>
      <c r="DN213" s="13">
        <v>4.0291593327786455</v>
      </c>
      <c r="DO213" s="13">
        <v>4.8451895286547488</v>
      </c>
      <c r="DP213" s="13">
        <v>0.42018639354705811</v>
      </c>
      <c r="DQ213" s="13">
        <v>365.19675615209911</v>
      </c>
      <c r="DR213" s="13">
        <v>7812.616509247182</v>
      </c>
      <c r="DS213" s="13">
        <v>9.5889809728629523</v>
      </c>
      <c r="DT213" s="13">
        <v>9.5889809728629523</v>
      </c>
      <c r="DU213" s="13">
        <v>100.02404087922099</v>
      </c>
      <c r="DV213" s="13">
        <v>17.012626365164358</v>
      </c>
      <c r="DW213" s="13">
        <v>1.9686490997048813</v>
      </c>
      <c r="DX213" s="13">
        <v>731.69777355617293</v>
      </c>
      <c r="DY213" s="13">
        <v>1092.6069457856154</v>
      </c>
      <c r="DZ213" s="13">
        <v>153.10220188492136</v>
      </c>
      <c r="EA213" s="13">
        <v>228.15098185585714</v>
      </c>
      <c r="EB213" s="13">
        <v>25.448503514942747</v>
      </c>
      <c r="EC213" s="13">
        <v>605.0518579767097</v>
      </c>
      <c r="ED213" s="13">
        <v>5.7877100944768065</v>
      </c>
      <c r="EE213" s="13">
        <v>8.076534877326463E-3</v>
      </c>
      <c r="EF213" s="13">
        <v>500</v>
      </c>
      <c r="EG213" s="13">
        <v>10696.448390677026</v>
      </c>
      <c r="EH213" s="13">
        <v>26158.182263499566</v>
      </c>
      <c r="EI213" s="13">
        <v>5.2340424778070237E-2</v>
      </c>
      <c r="EJ213" s="13">
        <v>20</v>
      </c>
      <c r="EK213" s="13">
        <v>2.1816615649929121</v>
      </c>
      <c r="EL213" s="13">
        <v>3.3305632076277591</v>
      </c>
      <c r="EM213" s="13">
        <v>7.4999999999999997E-2</v>
      </c>
      <c r="EN213" s="13">
        <v>14.425283559163411</v>
      </c>
      <c r="EO213" s="13">
        <v>3.7201685936192379E-2</v>
      </c>
    </row>
    <row r="214" spans="1:145">
      <c r="A214" s="12">
        <v>40472.611111111109</v>
      </c>
      <c r="B214" s="13">
        <v>4</v>
      </c>
      <c r="C214" s="13" t="s">
        <v>54</v>
      </c>
      <c r="D214" s="13" t="s">
        <v>58</v>
      </c>
      <c r="E214" s="12">
        <v>40472.594444444447</v>
      </c>
      <c r="F214" s="12">
        <v>40472.615277777775</v>
      </c>
      <c r="G214" s="13" t="s">
        <v>28</v>
      </c>
      <c r="H214" s="13">
        <v>2</v>
      </c>
      <c r="I214" s="13">
        <v>2</v>
      </c>
      <c r="J214" s="13" t="s">
        <v>255</v>
      </c>
      <c r="K214" s="13">
        <v>5</v>
      </c>
      <c r="L214" s="13" t="s">
        <v>255</v>
      </c>
      <c r="M214" s="13" t="s">
        <v>87</v>
      </c>
      <c r="N214" s="13" t="s">
        <v>88</v>
      </c>
      <c r="O214" s="13" t="s">
        <v>255</v>
      </c>
      <c r="P214" s="13">
        <v>3.2451344843328213E-2</v>
      </c>
      <c r="Q214" s="13">
        <v>2.4228994272800165E-2</v>
      </c>
      <c r="R214" s="13">
        <v>3.5907645017802796</v>
      </c>
      <c r="S214" s="13">
        <v>6.3374400339117785E-3</v>
      </c>
      <c r="T214" s="13">
        <v>3.0476343783366762</v>
      </c>
      <c r="U214" s="13">
        <v>1.1491239989764965</v>
      </c>
      <c r="V214" s="13" t="s">
        <v>255</v>
      </c>
      <c r="W214" s="13" t="s">
        <v>255</v>
      </c>
      <c r="X214" s="13">
        <v>1.6808740702516805</v>
      </c>
      <c r="Y214" s="13">
        <v>0.37752789111634061</v>
      </c>
      <c r="Z214" s="13">
        <v>38.444721828289225</v>
      </c>
      <c r="AA214" s="13">
        <v>5.1724816502276755E-2</v>
      </c>
      <c r="AB214" s="13">
        <v>1.1680471989315279E-2</v>
      </c>
      <c r="AC214" s="13">
        <v>37.34600809629665</v>
      </c>
      <c r="AD214" s="13">
        <v>9.1186149926196797E-3</v>
      </c>
      <c r="AE214" s="13">
        <v>8.8266003034353988E-2</v>
      </c>
      <c r="AF214" s="13">
        <v>13.89122286258273</v>
      </c>
      <c r="AG214" s="13" t="s">
        <v>255</v>
      </c>
      <c r="AH214" s="13" t="s">
        <v>255</v>
      </c>
      <c r="AI214" s="13">
        <v>0.22909383663104835</v>
      </c>
      <c r="AJ214" s="13">
        <v>4.3261729291266017E-2</v>
      </c>
      <c r="AK214" s="13" t="s">
        <v>255</v>
      </c>
      <c r="AL214" s="13">
        <v>100</v>
      </c>
      <c r="AM214" s="13">
        <v>900</v>
      </c>
      <c r="AN214" s="13" t="s">
        <v>255</v>
      </c>
      <c r="AO214" s="13" t="s">
        <v>255</v>
      </c>
      <c r="AP214" s="13">
        <v>7343.1</v>
      </c>
      <c r="AQ214" s="13">
        <v>112.69199999999999</v>
      </c>
      <c r="AR214" s="13" t="s">
        <v>255</v>
      </c>
      <c r="AS214" s="13" t="s">
        <v>255</v>
      </c>
      <c r="AT214" s="13" t="s">
        <v>255</v>
      </c>
      <c r="AU214" s="13" t="s">
        <v>255</v>
      </c>
      <c r="AV214" s="13">
        <v>16.183</v>
      </c>
      <c r="AW214" s="13">
        <v>1.05158</v>
      </c>
      <c r="AX214" s="13">
        <v>14.684100000000001</v>
      </c>
      <c r="AY214" s="13">
        <v>3.4816799999999999</v>
      </c>
      <c r="AZ214" s="13" t="s">
        <v>255</v>
      </c>
      <c r="BA214" s="13" t="s">
        <v>255</v>
      </c>
      <c r="BB214" s="13" t="s">
        <v>255</v>
      </c>
      <c r="BC214" s="13" t="s">
        <v>255</v>
      </c>
      <c r="BD214" s="13" t="s">
        <v>255</v>
      </c>
      <c r="BE214" s="13" t="s">
        <v>255</v>
      </c>
      <c r="BF214" s="13">
        <v>31.5443</v>
      </c>
      <c r="BG214" s="13">
        <v>3.6992600000000002</v>
      </c>
      <c r="BH214" s="13" t="s">
        <v>255</v>
      </c>
      <c r="BI214" s="13" t="s">
        <v>255</v>
      </c>
      <c r="BJ214" s="13" t="s">
        <v>255</v>
      </c>
      <c r="BK214" s="13" t="s">
        <v>255</v>
      </c>
      <c r="BL214" s="13">
        <v>3.5912299999999999</v>
      </c>
      <c r="BM214" s="13">
        <v>1.12957</v>
      </c>
      <c r="BN214" s="13" t="s">
        <v>255</v>
      </c>
      <c r="BO214" s="13" t="s">
        <v>255</v>
      </c>
      <c r="BP214" s="13" t="s">
        <v>255</v>
      </c>
      <c r="BQ214" s="13" t="s">
        <v>255</v>
      </c>
      <c r="BR214" s="13">
        <v>119.92400000000001</v>
      </c>
      <c r="BS214" s="13">
        <v>2.88991</v>
      </c>
      <c r="BT214" s="13" t="s">
        <v>255</v>
      </c>
      <c r="BU214" s="13" t="s">
        <v>255</v>
      </c>
      <c r="BV214" s="13" t="s">
        <v>255</v>
      </c>
      <c r="BW214" s="13" t="s">
        <v>255</v>
      </c>
      <c r="BX214" s="13">
        <v>10270.200000000001</v>
      </c>
      <c r="BY214" s="13">
        <v>849.79100000000005</v>
      </c>
      <c r="BZ214" s="13">
        <v>87.265199999999993</v>
      </c>
      <c r="CA214" s="13">
        <v>0.91974900000000004</v>
      </c>
      <c r="CB214" s="13">
        <v>3.1645599999999998</v>
      </c>
      <c r="CC214" s="13">
        <v>1.0059899999999999</v>
      </c>
      <c r="CD214" s="13" t="s">
        <v>255</v>
      </c>
      <c r="CE214" s="13" t="s">
        <v>255</v>
      </c>
      <c r="CF214" s="13">
        <v>843.38079833984375</v>
      </c>
      <c r="CG214" s="13">
        <v>2.8942563533782959</v>
      </c>
      <c r="CH214" s="13">
        <v>15.277134895324707</v>
      </c>
      <c r="CI214" s="13">
        <v>97.433692932128906</v>
      </c>
      <c r="CJ214" s="13">
        <v>21.715549468994141</v>
      </c>
      <c r="CK214" s="13">
        <v>144.85491943359375</v>
      </c>
      <c r="CL214" s="13">
        <v>3488.49609375</v>
      </c>
      <c r="CM214" s="13">
        <v>4.0790615081787109</v>
      </c>
      <c r="CN214" s="13">
        <v>214.89492797851562</v>
      </c>
      <c r="CO214" s="13">
        <v>10.779014587402344</v>
      </c>
      <c r="CP214" s="13">
        <v>46.538972189372558</v>
      </c>
      <c r="CQ214" s="13">
        <v>185.92662999999999</v>
      </c>
      <c r="CR214" s="13" t="s">
        <v>255</v>
      </c>
      <c r="CS214" s="13" t="s">
        <v>255</v>
      </c>
      <c r="CT214" s="13" t="s">
        <v>255</v>
      </c>
      <c r="CU214" s="13">
        <v>32.366</v>
      </c>
      <c r="CV214" s="13">
        <v>44.052300000000002</v>
      </c>
      <c r="CW214" s="13" t="s">
        <v>255</v>
      </c>
      <c r="CX214" s="13">
        <v>126.1772</v>
      </c>
      <c r="CY214" s="13" t="s">
        <v>255</v>
      </c>
      <c r="CZ214" s="13" t="s">
        <v>255</v>
      </c>
      <c r="DA214" s="13">
        <v>17.956150000000001</v>
      </c>
      <c r="DB214" s="13">
        <v>119.92400000000001</v>
      </c>
      <c r="DC214" s="13">
        <v>340.47565000000003</v>
      </c>
      <c r="DD214" s="13">
        <v>117.68952572159351</v>
      </c>
      <c r="DE214" s="13">
        <v>2.130593065735253</v>
      </c>
      <c r="DF214" s="13">
        <v>3.9016200043087057</v>
      </c>
      <c r="DG214" s="13">
        <v>0.96001652504930424</v>
      </c>
      <c r="DH214" s="13">
        <v>0.97408880990056124</v>
      </c>
      <c r="DI214" s="13">
        <v>0.96817372102034005</v>
      </c>
      <c r="DJ214" s="13">
        <v>0.98236557713135852</v>
      </c>
      <c r="DK214" s="13">
        <v>14971.912095718635</v>
      </c>
      <c r="DL214" s="13">
        <v>1.906283054056767</v>
      </c>
      <c r="DM214" s="13">
        <v>74629.036855750557</v>
      </c>
      <c r="DN214" s="13">
        <v>4.1363238297776563</v>
      </c>
      <c r="DO214" s="13">
        <v>4.9846029270430634</v>
      </c>
      <c r="DP214" s="13">
        <v>0.42049418144226081</v>
      </c>
      <c r="DQ214" s="13">
        <v>354.63671844203304</v>
      </c>
      <c r="DR214" s="13">
        <v>7586.7067125085323</v>
      </c>
      <c r="DS214" s="13">
        <v>9.8368158522203633</v>
      </c>
      <c r="DT214" s="13">
        <v>9.8368158522203615</v>
      </c>
      <c r="DU214" s="13">
        <v>100.02404087922099</v>
      </c>
      <c r="DV214" s="13">
        <v>17.012626365164358</v>
      </c>
      <c r="DW214" s="13">
        <v>1.906283054056767</v>
      </c>
      <c r="DX214" s="13">
        <v>731.69777355617293</v>
      </c>
      <c r="DY214" s="13">
        <v>1092.6069457856154</v>
      </c>
      <c r="DZ214" s="13">
        <v>149.97122222079241</v>
      </c>
      <c r="EA214" s="13">
        <v>223.47130675563355</v>
      </c>
      <c r="EB214" s="13">
        <v>25.448503514942747</v>
      </c>
      <c r="EC214" s="13">
        <v>587.12609291887259</v>
      </c>
      <c r="ED214" s="13">
        <v>5.9416471790703236</v>
      </c>
      <c r="EE214" s="13">
        <v>1.4038111826490417E-2</v>
      </c>
      <c r="EF214" s="13">
        <v>500</v>
      </c>
      <c r="EG214" s="13">
        <v>10696.448390677026</v>
      </c>
      <c r="EH214" s="13">
        <v>25668.360486395661</v>
      </c>
      <c r="EI214" s="13">
        <v>5.2336057811399418E-2</v>
      </c>
      <c r="EJ214" s="13">
        <v>20</v>
      </c>
      <c r="EK214" s="13">
        <v>2.1816615649929121</v>
      </c>
      <c r="EL214" s="13">
        <v>3.2681971619796446</v>
      </c>
      <c r="EM214" s="13">
        <v>7.4999999999999997E-2</v>
      </c>
      <c r="EN214" s="13">
        <v>15.80922139485677</v>
      </c>
      <c r="EO214" s="13">
        <v>2.9821897784425119E-2</v>
      </c>
    </row>
    <row r="215" spans="1:145">
      <c r="A215" s="12">
        <v>40472.611805555556</v>
      </c>
      <c r="B215" s="13">
        <v>4</v>
      </c>
      <c r="C215" s="13" t="s">
        <v>54</v>
      </c>
      <c r="D215" s="13" t="s">
        <v>58</v>
      </c>
      <c r="E215" s="12">
        <v>40472.594444444447</v>
      </c>
      <c r="F215" s="12">
        <v>40472.615277777775</v>
      </c>
      <c r="G215" s="13" t="s">
        <v>28</v>
      </c>
      <c r="H215" s="13">
        <v>2</v>
      </c>
      <c r="I215" s="13">
        <v>2</v>
      </c>
      <c r="J215" s="13" t="s">
        <v>255</v>
      </c>
      <c r="K215" s="13">
        <v>5</v>
      </c>
      <c r="L215" s="13" t="s">
        <v>255</v>
      </c>
      <c r="M215" s="13" t="s">
        <v>87</v>
      </c>
      <c r="N215" s="13" t="s">
        <v>88</v>
      </c>
      <c r="O215" s="13" t="s">
        <v>255</v>
      </c>
      <c r="P215" s="13">
        <v>3.2451344843328213E-2</v>
      </c>
      <c r="Q215" s="13">
        <v>2.4228994272800165E-2</v>
      </c>
      <c r="R215" s="13">
        <v>3.5907645017802796</v>
      </c>
      <c r="S215" s="13">
        <v>6.3374400339117785E-3</v>
      </c>
      <c r="T215" s="13">
        <v>3.0476343783366762</v>
      </c>
      <c r="U215" s="13">
        <v>1.1491239989764965</v>
      </c>
      <c r="V215" s="13" t="s">
        <v>255</v>
      </c>
      <c r="W215" s="13" t="s">
        <v>255</v>
      </c>
      <c r="X215" s="13">
        <v>1.6808740702516805</v>
      </c>
      <c r="Y215" s="13">
        <v>0.37752789111634061</v>
      </c>
      <c r="Z215" s="13">
        <v>38.444721828289225</v>
      </c>
      <c r="AA215" s="13">
        <v>5.1724816502276755E-2</v>
      </c>
      <c r="AB215" s="13">
        <v>1.1680471989315279E-2</v>
      </c>
      <c r="AC215" s="13">
        <v>37.34600809629665</v>
      </c>
      <c r="AD215" s="13">
        <v>9.1186149926196797E-3</v>
      </c>
      <c r="AE215" s="13">
        <v>8.8266003034353988E-2</v>
      </c>
      <c r="AF215" s="13">
        <v>13.89122286258273</v>
      </c>
      <c r="AG215" s="13" t="s">
        <v>255</v>
      </c>
      <c r="AH215" s="13" t="s">
        <v>255</v>
      </c>
      <c r="AI215" s="13">
        <v>0.22909383663104835</v>
      </c>
      <c r="AJ215" s="13">
        <v>4.3261729291266017E-2</v>
      </c>
      <c r="AK215" s="13" t="s">
        <v>255</v>
      </c>
      <c r="AL215" s="13">
        <v>100</v>
      </c>
      <c r="AM215" s="13">
        <v>900</v>
      </c>
      <c r="AN215" s="13" t="s">
        <v>255</v>
      </c>
      <c r="AO215" s="13" t="s">
        <v>255</v>
      </c>
      <c r="AP215" s="13">
        <v>6537.51</v>
      </c>
      <c r="AQ215" s="13">
        <v>120.733</v>
      </c>
      <c r="AR215" s="13" t="s">
        <v>255</v>
      </c>
      <c r="AS215" s="13" t="s">
        <v>255</v>
      </c>
      <c r="AT215" s="13" t="s">
        <v>255</v>
      </c>
      <c r="AU215" s="13" t="s">
        <v>255</v>
      </c>
      <c r="AV215" s="13">
        <v>17.970800000000001</v>
      </c>
      <c r="AW215" s="13">
        <v>1.0800799999999999</v>
      </c>
      <c r="AX215" s="13">
        <v>9.8095599999999994</v>
      </c>
      <c r="AY215" s="13">
        <v>3.57606</v>
      </c>
      <c r="AZ215" s="13" t="s">
        <v>255</v>
      </c>
      <c r="BA215" s="13" t="s">
        <v>255</v>
      </c>
      <c r="BB215" s="13" t="s">
        <v>255</v>
      </c>
      <c r="BC215" s="13" t="s">
        <v>255</v>
      </c>
      <c r="BD215" s="13" t="s">
        <v>255</v>
      </c>
      <c r="BE215" s="13" t="s">
        <v>255</v>
      </c>
      <c r="BF215" s="13">
        <v>32.176900000000003</v>
      </c>
      <c r="BG215" s="13">
        <v>4.1098100000000004</v>
      </c>
      <c r="BH215" s="13" t="s">
        <v>255</v>
      </c>
      <c r="BI215" s="13" t="s">
        <v>255</v>
      </c>
      <c r="BJ215" s="13" t="s">
        <v>255</v>
      </c>
      <c r="BK215" s="13" t="s">
        <v>255</v>
      </c>
      <c r="BL215" s="13">
        <v>4.0256999999999996</v>
      </c>
      <c r="BM215" s="13">
        <v>1.1794199999999999</v>
      </c>
      <c r="BN215" s="13" t="s">
        <v>255</v>
      </c>
      <c r="BO215" s="13" t="s">
        <v>255</v>
      </c>
      <c r="BP215" s="13" t="s">
        <v>255</v>
      </c>
      <c r="BQ215" s="13" t="s">
        <v>255</v>
      </c>
      <c r="BR215" s="13">
        <v>146.107</v>
      </c>
      <c r="BS215" s="13">
        <v>3.50441</v>
      </c>
      <c r="BT215" s="13" t="s">
        <v>255</v>
      </c>
      <c r="BU215" s="13" t="s">
        <v>255</v>
      </c>
      <c r="BV215" s="13" t="s">
        <v>255</v>
      </c>
      <c r="BW215" s="13" t="s">
        <v>255</v>
      </c>
      <c r="BX215" s="13">
        <v>7066.07</v>
      </c>
      <c r="BY215" s="13">
        <v>973.68200000000002</v>
      </c>
      <c r="BZ215" s="13">
        <v>95.116</v>
      </c>
      <c r="CA215" s="13">
        <v>1.08501</v>
      </c>
      <c r="CB215" s="13">
        <v>2.3868</v>
      </c>
      <c r="CC215" s="13">
        <v>1.1867399999999999</v>
      </c>
      <c r="CD215" s="13" t="s">
        <v>255</v>
      </c>
      <c r="CE215" s="13" t="s">
        <v>255</v>
      </c>
      <c r="CF215" s="13">
        <v>878.0977783203125</v>
      </c>
      <c r="CG215" s="13">
        <v>2.9246399402618408</v>
      </c>
      <c r="CH215" s="13">
        <v>15.778983116149902</v>
      </c>
      <c r="CI215" s="13">
        <v>97.372703552246094</v>
      </c>
      <c r="CJ215" s="13">
        <v>21.65501594543457</v>
      </c>
      <c r="CK215" s="13">
        <v>147.59770202636719</v>
      </c>
      <c r="CL215" s="13">
        <v>3475.656005859375</v>
      </c>
      <c r="CM215" s="13">
        <v>4.0558056831359863</v>
      </c>
      <c r="CN215" s="13">
        <v>219.67390441894531</v>
      </c>
      <c r="CO215" s="13">
        <v>11</v>
      </c>
      <c r="CP215" s="13">
        <v>46.538972189372558</v>
      </c>
      <c r="CQ215" s="13">
        <v>210.08996000000002</v>
      </c>
      <c r="CR215" s="13" t="s">
        <v>255</v>
      </c>
      <c r="CS215" s="13" t="s">
        <v>255</v>
      </c>
      <c r="CT215" s="13" t="s">
        <v>255</v>
      </c>
      <c r="CU215" s="13">
        <v>35.941600000000001</v>
      </c>
      <c r="CV215" s="13">
        <v>29.42868</v>
      </c>
      <c r="CW215" s="13" t="s">
        <v>255</v>
      </c>
      <c r="CX215" s="13">
        <v>128.70760000000001</v>
      </c>
      <c r="CY215" s="13" t="s">
        <v>255</v>
      </c>
      <c r="CZ215" s="13" t="s">
        <v>255</v>
      </c>
      <c r="DA215" s="13">
        <v>20.128499999999999</v>
      </c>
      <c r="DB215" s="13">
        <v>146.107</v>
      </c>
      <c r="DC215" s="13">
        <v>360.31338000000005</v>
      </c>
      <c r="DD215" s="13">
        <v>74.288973463980824</v>
      </c>
      <c r="DE215" s="13">
        <v>2.2087762311283066</v>
      </c>
      <c r="DF215" s="13">
        <v>3.7881468943185168</v>
      </c>
      <c r="DG215" s="13">
        <v>0.9394496553159325</v>
      </c>
      <c r="DH215" s="13">
        <v>0.95859523349062081</v>
      </c>
      <c r="DI215" s="13">
        <v>0.95209553816382819</v>
      </c>
      <c r="DJ215" s="13">
        <v>0.97149883396849512</v>
      </c>
      <c r="DK215" s="13">
        <v>15631.79147018113</v>
      </c>
      <c r="DL215" s="13">
        <v>1.990301505488842</v>
      </c>
      <c r="DM215" s="13">
        <v>74354.350180842899</v>
      </c>
      <c r="DN215" s="13">
        <v>3.9581651288400428</v>
      </c>
      <c r="DO215" s="13">
        <v>4.7566109311705995</v>
      </c>
      <c r="DP215" s="13">
        <v>0.42008860683441163</v>
      </c>
      <c r="DQ215" s="13">
        <v>368.8788723589721</v>
      </c>
      <c r="DR215" s="13">
        <v>7891.3876411977672</v>
      </c>
      <c r="DS215" s="13">
        <v>9.4222148957261584</v>
      </c>
      <c r="DT215" s="13">
        <v>9.4222148957261567</v>
      </c>
      <c r="DU215" s="13">
        <v>100.02404087922099</v>
      </c>
      <c r="DV215" s="13">
        <v>17.012626365164358</v>
      </c>
      <c r="DW215" s="13">
        <v>1.990301505488842</v>
      </c>
      <c r="DX215" s="13">
        <v>731.69777355617293</v>
      </c>
      <c r="DY215" s="13">
        <v>1092.6069457856154</v>
      </c>
      <c r="DZ215" s="13">
        <v>155.25808253675578</v>
      </c>
      <c r="EA215" s="13">
        <v>231.36847250340608</v>
      </c>
      <c r="EB215" s="13">
        <v>25.448503514942747</v>
      </c>
      <c r="EC215" s="13">
        <v>611.29458816324961</v>
      </c>
      <c r="ED215" s="13">
        <v>5.6857300443353207</v>
      </c>
      <c r="EE215" s="13">
        <v>2.4074268326496097E-2</v>
      </c>
      <c r="EF215" s="13">
        <v>500</v>
      </c>
      <c r="EG215" s="13">
        <v>10696.448390677026</v>
      </c>
      <c r="EH215" s="13">
        <v>26328.239860858157</v>
      </c>
      <c r="EI215" s="13">
        <v>5.2342951355784026E-2</v>
      </c>
      <c r="EJ215" s="13">
        <v>20</v>
      </c>
      <c r="EK215" s="13">
        <v>2.1816615649929121</v>
      </c>
      <c r="EL215" s="13">
        <v>3.3522156134117203</v>
      </c>
      <c r="EM215" s="13">
        <v>7.4999999999999997E-2</v>
      </c>
      <c r="EN215" s="13">
        <v>16.133333333333333</v>
      </c>
      <c r="EO215" s="13">
        <v>3.0130935689018527E-2</v>
      </c>
    </row>
    <row r="216" spans="1:145">
      <c r="A216" s="12">
        <v>40472.612500000003</v>
      </c>
      <c r="B216" s="13">
        <v>4</v>
      </c>
      <c r="C216" s="13" t="s">
        <v>54</v>
      </c>
      <c r="D216" s="13" t="s">
        <v>58</v>
      </c>
      <c r="E216" s="12">
        <v>40472.594444444447</v>
      </c>
      <c r="F216" s="12">
        <v>40472.615277777775</v>
      </c>
      <c r="G216" s="13" t="s">
        <v>28</v>
      </c>
      <c r="H216" s="13">
        <v>2</v>
      </c>
      <c r="I216" s="13">
        <v>2</v>
      </c>
      <c r="J216" s="13" t="s">
        <v>255</v>
      </c>
      <c r="K216" s="13">
        <v>5</v>
      </c>
      <c r="L216" s="13" t="s">
        <v>255</v>
      </c>
      <c r="M216" s="13" t="s">
        <v>87</v>
      </c>
      <c r="N216" s="13" t="s">
        <v>88</v>
      </c>
      <c r="O216" s="13" t="s">
        <v>255</v>
      </c>
      <c r="P216" s="13">
        <v>3.2451344843328213E-2</v>
      </c>
      <c r="Q216" s="13">
        <v>2.4228994272800165E-2</v>
      </c>
      <c r="R216" s="13">
        <v>3.5907645017802796</v>
      </c>
      <c r="S216" s="13">
        <v>6.3374400339117785E-3</v>
      </c>
      <c r="T216" s="13">
        <v>3.0476343783366762</v>
      </c>
      <c r="U216" s="13">
        <v>1.1491239989764965</v>
      </c>
      <c r="V216" s="13" t="s">
        <v>255</v>
      </c>
      <c r="W216" s="13" t="s">
        <v>255</v>
      </c>
      <c r="X216" s="13">
        <v>1.6808740702516805</v>
      </c>
      <c r="Y216" s="13">
        <v>0.37752789111634061</v>
      </c>
      <c r="Z216" s="13">
        <v>38.444721828289225</v>
      </c>
      <c r="AA216" s="13">
        <v>5.1724816502276755E-2</v>
      </c>
      <c r="AB216" s="13">
        <v>1.1680471989315279E-2</v>
      </c>
      <c r="AC216" s="13">
        <v>37.34600809629665</v>
      </c>
      <c r="AD216" s="13">
        <v>9.1186149926196797E-3</v>
      </c>
      <c r="AE216" s="13">
        <v>8.8266003034353988E-2</v>
      </c>
      <c r="AF216" s="13">
        <v>13.89122286258273</v>
      </c>
      <c r="AG216" s="13" t="s">
        <v>255</v>
      </c>
      <c r="AH216" s="13" t="s">
        <v>255</v>
      </c>
      <c r="AI216" s="13">
        <v>0.22909383663104835</v>
      </c>
      <c r="AJ216" s="13">
        <v>4.3261729291266017E-2</v>
      </c>
      <c r="AK216" s="13" t="s">
        <v>255</v>
      </c>
      <c r="AL216" s="13">
        <v>100</v>
      </c>
      <c r="AM216" s="13">
        <v>900</v>
      </c>
      <c r="AN216" s="13" t="s">
        <v>255</v>
      </c>
      <c r="AO216" s="13" t="s">
        <v>255</v>
      </c>
      <c r="AP216" s="13">
        <v>8360.94</v>
      </c>
      <c r="AQ216" s="13">
        <v>161.49</v>
      </c>
      <c r="AR216" s="13" t="s">
        <v>255</v>
      </c>
      <c r="AS216" s="13" t="s">
        <v>255</v>
      </c>
      <c r="AT216" s="13" t="s">
        <v>255</v>
      </c>
      <c r="AU216" s="13" t="s">
        <v>255</v>
      </c>
      <c r="AV216" s="13">
        <v>10.9084</v>
      </c>
      <c r="AW216" s="13">
        <v>1.0525100000000001</v>
      </c>
      <c r="AX216" s="13">
        <v>12.6974</v>
      </c>
      <c r="AY216" s="13">
        <v>3.4850099999999999</v>
      </c>
      <c r="AZ216" s="13">
        <v>36829.599999999999</v>
      </c>
      <c r="BA216" s="13">
        <v>3968.5</v>
      </c>
      <c r="BB216" s="13" t="s">
        <v>255</v>
      </c>
      <c r="BC216" s="13" t="s">
        <v>255</v>
      </c>
      <c r="BD216" s="13" t="s">
        <v>255</v>
      </c>
      <c r="BE216" s="13" t="s">
        <v>255</v>
      </c>
      <c r="BF216" s="13">
        <v>26.6981</v>
      </c>
      <c r="BG216" s="13">
        <v>3.9576699999999998</v>
      </c>
      <c r="BH216" s="13" t="s">
        <v>255</v>
      </c>
      <c r="BI216" s="13" t="s">
        <v>255</v>
      </c>
      <c r="BJ216" s="13" t="s">
        <v>255</v>
      </c>
      <c r="BK216" s="13" t="s">
        <v>255</v>
      </c>
      <c r="BL216" s="13">
        <v>3.0282100000000001</v>
      </c>
      <c r="BM216" s="13">
        <v>1.26471</v>
      </c>
      <c r="BN216" s="13">
        <v>2511.36</v>
      </c>
      <c r="BO216" s="13">
        <v>630.89200000000005</v>
      </c>
      <c r="BP216" s="13" t="s">
        <v>255</v>
      </c>
      <c r="BQ216" s="13" t="s">
        <v>255</v>
      </c>
      <c r="BR216" s="13">
        <v>104.69</v>
      </c>
      <c r="BS216" s="13">
        <v>2.4868800000000002</v>
      </c>
      <c r="BT216" s="13" t="s">
        <v>255</v>
      </c>
      <c r="BU216" s="13" t="s">
        <v>255</v>
      </c>
      <c r="BV216" s="13" t="s">
        <v>255</v>
      </c>
      <c r="BW216" s="13" t="s">
        <v>255</v>
      </c>
      <c r="BX216" s="13">
        <v>13112.1</v>
      </c>
      <c r="BY216" s="13">
        <v>1429.28</v>
      </c>
      <c r="BZ216" s="13">
        <v>112.66500000000001</v>
      </c>
      <c r="CA216" s="13">
        <v>1.28671</v>
      </c>
      <c r="CB216" s="13">
        <v>4.3110400000000002</v>
      </c>
      <c r="CC216" s="13">
        <v>1.4073800000000001</v>
      </c>
      <c r="CD216" s="13" t="s">
        <v>255</v>
      </c>
      <c r="CE216" s="13" t="s">
        <v>255</v>
      </c>
      <c r="CF216" s="13">
        <v>845.21710205078125</v>
      </c>
      <c r="CG216" s="13">
        <v>3.0183000564575195</v>
      </c>
      <c r="CH216" s="13">
        <v>15.94373607635498</v>
      </c>
      <c r="CI216" s="13">
        <v>97.314903259277344</v>
      </c>
      <c r="CJ216" s="13">
        <v>21.476900100708008</v>
      </c>
      <c r="CK216" s="13">
        <v>152.81767272949219</v>
      </c>
      <c r="CL216" s="13">
        <v>3472.29833984375</v>
      </c>
      <c r="CM216" s="13">
        <v>4.0140595436096191</v>
      </c>
      <c r="CN216" s="13">
        <v>220.09977722167969</v>
      </c>
      <c r="CO216" s="13">
        <v>10.94373607635498</v>
      </c>
      <c r="CP216" s="13">
        <v>46.538972189372558</v>
      </c>
      <c r="CQ216" s="13">
        <v>158.02211</v>
      </c>
      <c r="CR216" s="13" t="s">
        <v>255</v>
      </c>
      <c r="CS216" s="13" t="s">
        <v>255</v>
      </c>
      <c r="CT216" s="13" t="s">
        <v>255</v>
      </c>
      <c r="CU216" s="13">
        <v>21.816800000000001</v>
      </c>
      <c r="CV216" s="13">
        <v>38.092199999999998</v>
      </c>
      <c r="CW216" s="13" t="s">
        <v>255</v>
      </c>
      <c r="CX216" s="13">
        <v>106.7924</v>
      </c>
      <c r="CY216" s="13" t="s">
        <v>255</v>
      </c>
      <c r="CZ216" s="13" t="s">
        <v>255</v>
      </c>
      <c r="DA216" s="13">
        <v>15.14105</v>
      </c>
      <c r="DB216" s="13">
        <v>104.69</v>
      </c>
      <c r="DC216" s="13">
        <v>286.53245000000004</v>
      </c>
      <c r="DD216" s="13">
        <v>116.38130741579018</v>
      </c>
      <c r="DE216" s="13">
        <v>1.4025838547907512</v>
      </c>
      <c r="DF216" s="13">
        <v>2.5432250477078067</v>
      </c>
      <c r="DG216" s="13">
        <v>0.97045454357901051</v>
      </c>
      <c r="DH216" s="13">
        <v>0.97977348755718185</v>
      </c>
      <c r="DI216" s="13">
        <v>0.97879312101148352</v>
      </c>
      <c r="DJ216" s="13">
        <v>0.98819213750460688</v>
      </c>
      <c r="DK216" s="13">
        <v>15171.239392682877</v>
      </c>
      <c r="DL216" s="13">
        <v>1.931662193740771</v>
      </c>
      <c r="DM216" s="13">
        <v>74282.519978344382</v>
      </c>
      <c r="DN216" s="13">
        <v>4.1081733100510922</v>
      </c>
      <c r="DO216" s="13">
        <v>4.8962723516294266</v>
      </c>
      <c r="DP216" s="13">
        <v>0.41889523067474366</v>
      </c>
      <c r="DQ216" s="13">
        <v>354.05741293380038</v>
      </c>
      <c r="DR216" s="13">
        <v>7574.31368956604</v>
      </c>
      <c r="DS216" s="13">
        <v>9.8071618133101488</v>
      </c>
      <c r="DT216" s="13">
        <v>9.8071618133101506</v>
      </c>
      <c r="DU216" s="13">
        <v>100.02404087922099</v>
      </c>
      <c r="DV216" s="13">
        <v>17.012626365164358</v>
      </c>
      <c r="DW216" s="13">
        <v>1.931662193740771</v>
      </c>
      <c r="DX216" s="13">
        <v>731.69777355617293</v>
      </c>
      <c r="DY216" s="13">
        <v>1092.6069457856154</v>
      </c>
      <c r="DZ216" s="13">
        <v>150.78560533745227</v>
      </c>
      <c r="EA216" s="13">
        <v>224.6858413933486</v>
      </c>
      <c r="EB216" s="13">
        <v>25.448503514942747</v>
      </c>
      <c r="EC216" s="13">
        <v>588.40445000897637</v>
      </c>
      <c r="ED216" s="13">
        <v>5.9012101961342722</v>
      </c>
      <c r="EE216" s="13">
        <v>2.3446031484834883E-2</v>
      </c>
      <c r="EF216" s="13">
        <v>500</v>
      </c>
      <c r="EG216" s="13">
        <v>10696.448390677026</v>
      </c>
      <c r="EH216" s="13">
        <v>25867.687783359903</v>
      </c>
      <c r="EI216" s="13">
        <v>5.2003762892025046E-2</v>
      </c>
      <c r="EJ216" s="13">
        <v>20</v>
      </c>
      <c r="EK216" s="13">
        <v>2.1816615649929121</v>
      </c>
      <c r="EL216" s="13">
        <v>3.293576301663649</v>
      </c>
      <c r="EM216" s="13">
        <v>7.4999999999999997E-2</v>
      </c>
      <c r="EN216" s="13">
        <v>16.050812911987304</v>
      </c>
      <c r="EO216" s="13">
        <v>2.9195431543517808E-2</v>
      </c>
    </row>
    <row r="217" spans="1:145">
      <c r="A217" s="12">
        <v>40472.613194444442</v>
      </c>
      <c r="B217" s="13">
        <v>4</v>
      </c>
      <c r="C217" s="13" t="s">
        <v>54</v>
      </c>
      <c r="D217" s="13" t="s">
        <v>58</v>
      </c>
      <c r="E217" s="12">
        <v>40472.594444444447</v>
      </c>
      <c r="F217" s="12">
        <v>40472.615277777775</v>
      </c>
      <c r="G217" s="13" t="s">
        <v>28</v>
      </c>
      <c r="H217" s="13">
        <v>2</v>
      </c>
      <c r="I217" s="13">
        <v>2</v>
      </c>
      <c r="J217" s="13" t="s">
        <v>255</v>
      </c>
      <c r="K217" s="13">
        <v>5</v>
      </c>
      <c r="L217" s="13" t="s">
        <v>255</v>
      </c>
      <c r="M217" s="13" t="s">
        <v>87</v>
      </c>
      <c r="N217" s="13" t="s">
        <v>88</v>
      </c>
      <c r="O217" s="13" t="s">
        <v>255</v>
      </c>
      <c r="P217" s="13">
        <v>3.2451344843328213E-2</v>
      </c>
      <c r="Q217" s="13">
        <v>2.4228994272800165E-2</v>
      </c>
      <c r="R217" s="13">
        <v>3.5907645017802796</v>
      </c>
      <c r="S217" s="13">
        <v>6.3374400339117785E-3</v>
      </c>
      <c r="T217" s="13">
        <v>3.0476343783366762</v>
      </c>
      <c r="U217" s="13">
        <v>1.1491239989764965</v>
      </c>
      <c r="V217" s="13" t="s">
        <v>255</v>
      </c>
      <c r="W217" s="13" t="s">
        <v>255</v>
      </c>
      <c r="X217" s="13">
        <v>1.6808740702516805</v>
      </c>
      <c r="Y217" s="13">
        <v>0.37752789111634061</v>
      </c>
      <c r="Z217" s="13">
        <v>38.444721828289225</v>
      </c>
      <c r="AA217" s="13">
        <v>5.1724816502276755E-2</v>
      </c>
      <c r="AB217" s="13">
        <v>1.1680471989315279E-2</v>
      </c>
      <c r="AC217" s="13">
        <v>37.34600809629665</v>
      </c>
      <c r="AD217" s="13">
        <v>9.1186149926196797E-3</v>
      </c>
      <c r="AE217" s="13">
        <v>8.8266003034353988E-2</v>
      </c>
      <c r="AF217" s="13">
        <v>13.89122286258273</v>
      </c>
      <c r="AG217" s="13" t="s">
        <v>255</v>
      </c>
      <c r="AH217" s="13" t="s">
        <v>255</v>
      </c>
      <c r="AI217" s="13">
        <v>0.22909383663104835</v>
      </c>
      <c r="AJ217" s="13">
        <v>4.3261729291266017E-2</v>
      </c>
      <c r="AK217" s="13" t="s">
        <v>255</v>
      </c>
      <c r="AL217" s="13">
        <v>100</v>
      </c>
      <c r="AM217" s="13">
        <v>900</v>
      </c>
      <c r="AN217" s="13">
        <v>5.7224199999999996</v>
      </c>
      <c r="AO217" s="13">
        <v>1.9893700000000001</v>
      </c>
      <c r="AP217" s="13">
        <v>7171.29</v>
      </c>
      <c r="AQ217" s="13">
        <v>131.77099999999999</v>
      </c>
      <c r="AR217" s="13" t="s">
        <v>255</v>
      </c>
      <c r="AS217" s="13" t="s">
        <v>255</v>
      </c>
      <c r="AT217" s="13" t="s">
        <v>255</v>
      </c>
      <c r="AU217" s="13" t="s">
        <v>255</v>
      </c>
      <c r="AV217" s="13">
        <v>11.7828</v>
      </c>
      <c r="AW217" s="13">
        <v>0.79692300000000005</v>
      </c>
      <c r="AX217" s="13" t="s">
        <v>255</v>
      </c>
      <c r="AY217" s="13" t="s">
        <v>255</v>
      </c>
      <c r="AZ217" s="13">
        <v>68203.399999999994</v>
      </c>
      <c r="BA217" s="13">
        <v>1920.7</v>
      </c>
      <c r="BB217" s="13" t="s">
        <v>255</v>
      </c>
      <c r="BC217" s="13" t="s">
        <v>255</v>
      </c>
      <c r="BD217" s="13" t="s">
        <v>255</v>
      </c>
      <c r="BE217" s="13" t="s">
        <v>255</v>
      </c>
      <c r="BF217" s="13">
        <v>30.6646</v>
      </c>
      <c r="BG217" s="13">
        <v>3.54827</v>
      </c>
      <c r="BH217" s="13" t="s">
        <v>255</v>
      </c>
      <c r="BI217" s="13" t="s">
        <v>255</v>
      </c>
      <c r="BJ217" s="13" t="s">
        <v>255</v>
      </c>
      <c r="BK217" s="13" t="s">
        <v>255</v>
      </c>
      <c r="BL217" s="13">
        <v>4.8102999999999998</v>
      </c>
      <c r="BM217" s="13">
        <v>1.1914</v>
      </c>
      <c r="BN217" s="13">
        <v>4626.1899999999996</v>
      </c>
      <c r="BO217" s="13">
        <v>368.02100000000002</v>
      </c>
      <c r="BP217" s="13" t="s">
        <v>255</v>
      </c>
      <c r="BQ217" s="13" t="s">
        <v>255</v>
      </c>
      <c r="BR217" s="13">
        <v>99.818899999999999</v>
      </c>
      <c r="BS217" s="13">
        <v>2.5987900000000002</v>
      </c>
      <c r="BT217" s="13" t="s">
        <v>255</v>
      </c>
      <c r="BU217" s="13" t="s">
        <v>255</v>
      </c>
      <c r="BV217" s="13" t="s">
        <v>255</v>
      </c>
      <c r="BW217" s="13" t="s">
        <v>255</v>
      </c>
      <c r="BX217" s="13">
        <v>14752.5</v>
      </c>
      <c r="BY217" s="13">
        <v>1599.14</v>
      </c>
      <c r="BZ217" s="13">
        <v>103.099</v>
      </c>
      <c r="CA217" s="13">
        <v>1.4980800000000001</v>
      </c>
      <c r="CB217" s="13">
        <v>5.7325400000000002</v>
      </c>
      <c r="CC217" s="13">
        <v>1.64002</v>
      </c>
      <c r="CD217" s="13" t="s">
        <v>255</v>
      </c>
      <c r="CE217" s="13" t="s">
        <v>255</v>
      </c>
      <c r="CF217" s="13">
        <v>818.03253173828125</v>
      </c>
      <c r="CG217" s="13">
        <v>2.872675895690918</v>
      </c>
      <c r="CH217" s="13">
        <v>15.333325386047363</v>
      </c>
      <c r="CI217" s="13">
        <v>97.291648864746094</v>
      </c>
      <c r="CJ217" s="13">
        <v>21.530580520629883</v>
      </c>
      <c r="CK217" s="13">
        <v>137.79975891113281</v>
      </c>
      <c r="CL217" s="13">
        <v>3468.42431640625</v>
      </c>
      <c r="CM217" s="13">
        <v>4.0552716255187988</v>
      </c>
      <c r="CN217" s="13">
        <v>208.13662719726562</v>
      </c>
      <c r="CO217" s="13">
        <v>10.220680236816406</v>
      </c>
      <c r="CP217" s="13">
        <v>46.538972189372558</v>
      </c>
      <c r="CQ217" s="13">
        <v>152.79901999999998</v>
      </c>
      <c r="CR217" s="13">
        <v>17.167259999999999</v>
      </c>
      <c r="CS217" s="13" t="s">
        <v>255</v>
      </c>
      <c r="CT217" s="13" t="s">
        <v>255</v>
      </c>
      <c r="CU217" s="13">
        <v>23.5656</v>
      </c>
      <c r="CV217" s="13" t="s">
        <v>255</v>
      </c>
      <c r="CW217" s="13" t="s">
        <v>255</v>
      </c>
      <c r="CX217" s="13">
        <v>122.6584</v>
      </c>
      <c r="CY217" s="13" t="s">
        <v>255</v>
      </c>
      <c r="CZ217" s="13" t="s">
        <v>255</v>
      </c>
      <c r="DA217" s="13">
        <v>24.051499999999997</v>
      </c>
      <c r="DB217" s="13">
        <v>99.818899999999999</v>
      </c>
      <c r="DC217" s="13">
        <v>287.26166000000001</v>
      </c>
      <c r="DD217" s="13">
        <v>143.09062163551536</v>
      </c>
      <c r="DE217" s="13">
        <v>1.4820611257141192</v>
      </c>
      <c r="DF217" s="13">
        <v>2.7862700899135784</v>
      </c>
      <c r="DG217" s="13">
        <v>0.97422147183648455</v>
      </c>
      <c r="DH217" s="13">
        <v>0.98294967792971677</v>
      </c>
      <c r="DI217" s="13">
        <v>0.98102989478343383</v>
      </c>
      <c r="DJ217" s="13">
        <v>0.98981909862755624</v>
      </c>
      <c r="DK217" s="13">
        <v>14646.680830688616</v>
      </c>
      <c r="DL217" s="13">
        <v>1.8648733232747208</v>
      </c>
      <c r="DM217" s="13">
        <v>74199.643394817394</v>
      </c>
      <c r="DN217" s="13">
        <v>4.2399589036343199</v>
      </c>
      <c r="DO217" s="13">
        <v>5.0659698434439697</v>
      </c>
      <c r="DP217" s="13">
        <v>0.41925488948822021</v>
      </c>
      <c r="DQ217" s="13">
        <v>342.96413869170209</v>
      </c>
      <c r="DR217" s="13">
        <v>7336.9964187375781</v>
      </c>
      <c r="DS217" s="13">
        <v>10.113081588171793</v>
      </c>
      <c r="DT217" s="13">
        <v>10.113081588171795</v>
      </c>
      <c r="DU217" s="13">
        <v>100.02404087922099</v>
      </c>
      <c r="DV217" s="13">
        <v>17.012626365164358</v>
      </c>
      <c r="DW217" s="13">
        <v>1.8648733232747208</v>
      </c>
      <c r="DX217" s="13">
        <v>731.69777355617293</v>
      </c>
      <c r="DY217" s="13">
        <v>1092.6069457856154</v>
      </c>
      <c r="DZ217" s="13">
        <v>147.06570010526815</v>
      </c>
      <c r="EA217" s="13">
        <v>219.12752389039827</v>
      </c>
      <c r="EB217" s="13">
        <v>25.448503514942747</v>
      </c>
      <c r="EC217" s="13">
        <v>569.4797002557516</v>
      </c>
      <c r="ED217" s="13">
        <v>6.0905144026180231</v>
      </c>
      <c r="EE217" s="13">
        <v>4.5542517288689313E-2</v>
      </c>
      <c r="EF217" s="13">
        <v>500</v>
      </c>
      <c r="EG217" s="13">
        <v>10696.448390677026</v>
      </c>
      <c r="EH217" s="13">
        <v>25343.129221365642</v>
      </c>
      <c r="EI217" s="13">
        <v>5.2007489691806012E-2</v>
      </c>
      <c r="EJ217" s="13">
        <v>20</v>
      </c>
      <c r="EK217" s="13">
        <v>2.1816615649929121</v>
      </c>
      <c r="EL217" s="13">
        <v>3.2267874311975988</v>
      </c>
      <c r="EM217" s="13">
        <v>7.4999999999999997E-2</v>
      </c>
      <c r="EN217" s="13">
        <v>14.990331013997396</v>
      </c>
      <c r="EO217" s="13">
        <v>3.213090037767679E-2</v>
      </c>
    </row>
    <row r="218" spans="1:145">
      <c r="A218" s="12">
        <v>40472.613888888889</v>
      </c>
      <c r="B218" s="13">
        <v>4</v>
      </c>
      <c r="C218" s="13" t="s">
        <v>54</v>
      </c>
      <c r="D218" s="13" t="s">
        <v>58</v>
      </c>
      <c r="E218" s="12">
        <v>40472.594444444447</v>
      </c>
      <c r="F218" s="12">
        <v>40472.615277777775</v>
      </c>
      <c r="G218" s="13" t="s">
        <v>28</v>
      </c>
      <c r="H218" s="13">
        <v>2</v>
      </c>
      <c r="I218" s="13">
        <v>2</v>
      </c>
      <c r="J218" s="13" t="s">
        <v>255</v>
      </c>
      <c r="K218" s="13">
        <v>5</v>
      </c>
      <c r="L218" s="13" t="s">
        <v>255</v>
      </c>
      <c r="M218" s="13" t="s">
        <v>87</v>
      </c>
      <c r="N218" s="13" t="s">
        <v>88</v>
      </c>
      <c r="O218" s="13" t="s">
        <v>255</v>
      </c>
      <c r="P218" s="13">
        <v>3.2451344843328213E-2</v>
      </c>
      <c r="Q218" s="13">
        <v>2.4228994272800165E-2</v>
      </c>
      <c r="R218" s="13">
        <v>3.5907645017802796</v>
      </c>
      <c r="S218" s="13">
        <v>6.3374400339117785E-3</v>
      </c>
      <c r="T218" s="13">
        <v>3.0476343783366762</v>
      </c>
      <c r="U218" s="13">
        <v>1.1491239989764965</v>
      </c>
      <c r="V218" s="13" t="s">
        <v>255</v>
      </c>
      <c r="W218" s="13" t="s">
        <v>255</v>
      </c>
      <c r="X218" s="13">
        <v>1.6808740702516805</v>
      </c>
      <c r="Y218" s="13">
        <v>0.37752789111634061</v>
      </c>
      <c r="Z218" s="13">
        <v>38.444721828289225</v>
      </c>
      <c r="AA218" s="13">
        <v>5.1724816502276755E-2</v>
      </c>
      <c r="AB218" s="13">
        <v>1.1680471989315279E-2</v>
      </c>
      <c r="AC218" s="13">
        <v>37.34600809629665</v>
      </c>
      <c r="AD218" s="13">
        <v>9.1186149926196797E-3</v>
      </c>
      <c r="AE218" s="13">
        <v>8.8266003034353988E-2</v>
      </c>
      <c r="AF218" s="13">
        <v>13.89122286258273</v>
      </c>
      <c r="AG218" s="13" t="s">
        <v>255</v>
      </c>
      <c r="AH218" s="13" t="s">
        <v>255</v>
      </c>
      <c r="AI218" s="13">
        <v>0.22909383663104835</v>
      </c>
      <c r="AJ218" s="13">
        <v>4.3261729291266017E-2</v>
      </c>
      <c r="AK218" s="13" t="s">
        <v>255</v>
      </c>
      <c r="AL218" s="13">
        <v>100</v>
      </c>
      <c r="AM218" s="13">
        <v>900</v>
      </c>
      <c r="AN218" s="13">
        <v>4.6874799999999999</v>
      </c>
      <c r="AO218" s="13">
        <v>1.71147</v>
      </c>
      <c r="AP218" s="13">
        <v>7098.35</v>
      </c>
      <c r="AQ218" s="13">
        <v>133.82300000000001</v>
      </c>
      <c r="AR218" s="13" t="s">
        <v>255</v>
      </c>
      <c r="AS218" s="13" t="s">
        <v>255</v>
      </c>
      <c r="AT218" s="13" t="s">
        <v>255</v>
      </c>
      <c r="AU218" s="13" t="s">
        <v>255</v>
      </c>
      <c r="AV218" s="13">
        <v>10.514099999999999</v>
      </c>
      <c r="AW218" s="13">
        <v>0.77249100000000004</v>
      </c>
      <c r="AX218" s="13">
        <v>6.6471799999999996</v>
      </c>
      <c r="AY218" s="13">
        <v>2.5579000000000001</v>
      </c>
      <c r="AZ218" s="13">
        <v>60836.3</v>
      </c>
      <c r="BA218" s="13">
        <v>2027.2</v>
      </c>
      <c r="BB218" s="13" t="s">
        <v>255</v>
      </c>
      <c r="BC218" s="13" t="s">
        <v>255</v>
      </c>
      <c r="BD218" s="13" t="s">
        <v>255</v>
      </c>
      <c r="BE218" s="13" t="s">
        <v>255</v>
      </c>
      <c r="BF218" s="13">
        <v>30.895700000000001</v>
      </c>
      <c r="BG218" s="13">
        <v>3.1527599999999998</v>
      </c>
      <c r="BH218" s="13" t="s">
        <v>255</v>
      </c>
      <c r="BI218" s="13" t="s">
        <v>255</v>
      </c>
      <c r="BJ218" s="13" t="s">
        <v>255</v>
      </c>
      <c r="BK218" s="13" t="s">
        <v>255</v>
      </c>
      <c r="BL218" s="13">
        <v>4.1051200000000003</v>
      </c>
      <c r="BM218" s="13">
        <v>1.0926899999999999</v>
      </c>
      <c r="BN218" s="13">
        <v>4288.57</v>
      </c>
      <c r="BO218" s="13">
        <v>373.15499999999997</v>
      </c>
      <c r="BP218" s="13" t="s">
        <v>255</v>
      </c>
      <c r="BQ218" s="13" t="s">
        <v>255</v>
      </c>
      <c r="BR218" s="13">
        <v>86.665800000000004</v>
      </c>
      <c r="BS218" s="13">
        <v>2.4935999999999998</v>
      </c>
      <c r="BT218" s="13" t="s">
        <v>255</v>
      </c>
      <c r="BU218" s="13" t="s">
        <v>255</v>
      </c>
      <c r="BV218" s="13" t="s">
        <v>255</v>
      </c>
      <c r="BW218" s="13" t="s">
        <v>255</v>
      </c>
      <c r="BX218" s="13">
        <v>14768.5</v>
      </c>
      <c r="BY218" s="13">
        <v>1274.1400000000001</v>
      </c>
      <c r="BZ218" s="13">
        <v>71.102599999999995</v>
      </c>
      <c r="CA218" s="13">
        <v>1.1093200000000001</v>
      </c>
      <c r="CB218" s="13">
        <v>4.73576</v>
      </c>
      <c r="CC218" s="13">
        <v>1.25457</v>
      </c>
      <c r="CD218" s="13" t="s">
        <v>255</v>
      </c>
      <c r="CE218" s="13" t="s">
        <v>255</v>
      </c>
      <c r="CF218" s="13">
        <v>811.245849609375</v>
      </c>
      <c r="CG218" s="13">
        <v>3.1009790897369385</v>
      </c>
      <c r="CH218" s="13">
        <v>16.501932144165039</v>
      </c>
      <c r="CI218" s="13">
        <v>97.27996826171875</v>
      </c>
      <c r="CJ218" s="13">
        <v>21.672311782836914</v>
      </c>
      <c r="CK218" s="13">
        <v>146.497314453125</v>
      </c>
      <c r="CL218" s="13">
        <v>3430.74072265625</v>
      </c>
      <c r="CM218" s="13">
        <v>4.0736784934997559</v>
      </c>
      <c r="CN218" s="13">
        <v>199.7152099609375</v>
      </c>
      <c r="CO218" s="13">
        <v>10.056056976318359</v>
      </c>
      <c r="CP218" s="13">
        <v>46.538972189372558</v>
      </c>
      <c r="CQ218" s="13">
        <v>143.51537999999999</v>
      </c>
      <c r="CR218" s="13">
        <v>14.062439999999999</v>
      </c>
      <c r="CS218" s="13" t="s">
        <v>255</v>
      </c>
      <c r="CT218" s="13" t="s">
        <v>255</v>
      </c>
      <c r="CU218" s="13">
        <v>21.028199999999998</v>
      </c>
      <c r="CV218" s="13">
        <v>19.94154</v>
      </c>
      <c r="CW218" s="13" t="s">
        <v>255</v>
      </c>
      <c r="CX218" s="13">
        <v>123.58280000000001</v>
      </c>
      <c r="CY218" s="13" t="s">
        <v>255</v>
      </c>
      <c r="CZ218" s="13" t="s">
        <v>255</v>
      </c>
      <c r="DA218" s="13">
        <v>20.525600000000001</v>
      </c>
      <c r="DB218" s="13">
        <v>86.665800000000004</v>
      </c>
      <c r="DC218" s="13">
        <v>285.80637999999999</v>
      </c>
      <c r="DD218" s="13">
        <v>207.70689116853674</v>
      </c>
      <c r="DE218" s="13">
        <v>2.018426611685086</v>
      </c>
      <c r="DF218" s="13">
        <v>4.0196333186128212</v>
      </c>
      <c r="DG218" s="13">
        <v>0.9764033501195285</v>
      </c>
      <c r="DH218" s="13">
        <v>0.98567601347820388</v>
      </c>
      <c r="DI218" s="13">
        <v>0.98110422135507769</v>
      </c>
      <c r="DJ218" s="13">
        <v>0.99042152773597791</v>
      </c>
      <c r="DK218" s="13">
        <v>14430.176077112383</v>
      </c>
      <c r="DL218" s="13">
        <v>1.8373070818870805</v>
      </c>
      <c r="DM218" s="13">
        <v>73393.482163373163</v>
      </c>
      <c r="DN218" s="13">
        <v>4.2289778423004503</v>
      </c>
      <c r="DO218" s="13">
        <v>5.0861113385707144</v>
      </c>
      <c r="DP218" s="13">
        <v>0.42020448894500739</v>
      </c>
      <c r="DQ218" s="13">
        <v>340.88914764386573</v>
      </c>
      <c r="DR218" s="13">
        <v>7292.606349428982</v>
      </c>
      <c r="DS218" s="13">
        <v>10.064094871803954</v>
      </c>
      <c r="DT218" s="13">
        <v>10.064094871803952</v>
      </c>
      <c r="DU218" s="13">
        <v>100.02404087922099</v>
      </c>
      <c r="DV218" s="13">
        <v>17.012626365164358</v>
      </c>
      <c r="DW218" s="13">
        <v>1.8373070818870805</v>
      </c>
      <c r="DX218" s="13">
        <v>731.69777355617293</v>
      </c>
      <c r="DY218" s="13">
        <v>1092.6069457856154</v>
      </c>
      <c r="DZ218" s="13">
        <v>147.37755227572873</v>
      </c>
      <c r="EA218" s="13">
        <v>219.58820065925445</v>
      </c>
      <c r="EB218" s="13">
        <v>25.448503514942747</v>
      </c>
      <c r="EC218" s="13">
        <v>564.75509878264404</v>
      </c>
      <c r="ED218" s="13">
        <v>6.074740591189653</v>
      </c>
      <c r="EE218" s="13">
        <v>3.8122632664433588E-2</v>
      </c>
      <c r="EF218" s="13">
        <v>500</v>
      </c>
      <c r="EG218" s="13">
        <v>10696.448390677026</v>
      </c>
      <c r="EH218" s="13">
        <v>25126.624467789406</v>
      </c>
      <c r="EI218" s="13">
        <v>5.2185515459519896E-2</v>
      </c>
      <c r="EJ218" s="13">
        <v>20</v>
      </c>
      <c r="EK218" s="13">
        <v>2.1816615649929121</v>
      </c>
      <c r="EL218" s="13">
        <v>3.1992211898099581</v>
      </c>
      <c r="EM218" s="13">
        <v>7.4999999999999997E-2</v>
      </c>
      <c r="EN218" s="13">
        <v>14.748883565266928</v>
      </c>
      <c r="EO218" s="13">
        <v>3.273851342187472E-2</v>
      </c>
    </row>
    <row r="219" spans="1:145">
      <c r="A219" s="12">
        <v>40472.614583333336</v>
      </c>
      <c r="B219" s="13">
        <v>4</v>
      </c>
      <c r="C219" s="13" t="s">
        <v>54</v>
      </c>
      <c r="D219" s="13" t="s">
        <v>58</v>
      </c>
      <c r="E219" s="12">
        <v>40472.594444444447</v>
      </c>
      <c r="F219" s="12">
        <v>40472.615277777775</v>
      </c>
      <c r="G219" s="13" t="s">
        <v>28</v>
      </c>
      <c r="H219" s="13">
        <v>2</v>
      </c>
      <c r="I219" s="13">
        <v>2</v>
      </c>
      <c r="J219" s="13" t="s">
        <v>255</v>
      </c>
      <c r="K219" s="13">
        <v>5</v>
      </c>
      <c r="L219" s="13" t="s">
        <v>255</v>
      </c>
      <c r="M219" s="13" t="s">
        <v>87</v>
      </c>
      <c r="N219" s="13" t="s">
        <v>88</v>
      </c>
      <c r="O219" s="13" t="s">
        <v>255</v>
      </c>
      <c r="P219" s="13">
        <v>3.2451344843328213E-2</v>
      </c>
      <c r="Q219" s="13">
        <v>2.4228994272800165E-2</v>
      </c>
      <c r="R219" s="13">
        <v>3.5907645017802796</v>
      </c>
      <c r="S219" s="13">
        <v>6.3374400339117785E-3</v>
      </c>
      <c r="T219" s="13">
        <v>3.0476343783366762</v>
      </c>
      <c r="U219" s="13">
        <v>1.1491239989764965</v>
      </c>
      <c r="V219" s="13" t="s">
        <v>255</v>
      </c>
      <c r="W219" s="13" t="s">
        <v>255</v>
      </c>
      <c r="X219" s="13">
        <v>1.6808740702516805</v>
      </c>
      <c r="Y219" s="13">
        <v>0.37752789111634061</v>
      </c>
      <c r="Z219" s="13">
        <v>38.444721828289225</v>
      </c>
      <c r="AA219" s="13">
        <v>5.1724816502276755E-2</v>
      </c>
      <c r="AB219" s="13">
        <v>1.1680471989315279E-2</v>
      </c>
      <c r="AC219" s="13">
        <v>37.34600809629665</v>
      </c>
      <c r="AD219" s="13">
        <v>9.1186149926196797E-3</v>
      </c>
      <c r="AE219" s="13">
        <v>8.8266003034353988E-2</v>
      </c>
      <c r="AF219" s="13">
        <v>13.89122286258273</v>
      </c>
      <c r="AG219" s="13" t="s">
        <v>255</v>
      </c>
      <c r="AH219" s="13" t="s">
        <v>255</v>
      </c>
      <c r="AI219" s="13">
        <v>0.22909383663104835</v>
      </c>
      <c r="AJ219" s="13">
        <v>4.3261729291266017E-2</v>
      </c>
      <c r="AK219" s="13" t="s">
        <v>255</v>
      </c>
      <c r="AL219" s="13">
        <v>100</v>
      </c>
      <c r="AM219" s="13">
        <v>900</v>
      </c>
      <c r="AN219" s="13">
        <v>2.3647100000000001</v>
      </c>
      <c r="AO219" s="13">
        <v>1.1618999999999999</v>
      </c>
      <c r="AP219" s="13">
        <v>5435.43</v>
      </c>
      <c r="AQ219" s="13">
        <v>92.977900000000005</v>
      </c>
      <c r="AR219" s="13" t="s">
        <v>255</v>
      </c>
      <c r="AS219" s="13" t="s">
        <v>255</v>
      </c>
      <c r="AT219" s="13" t="s">
        <v>255</v>
      </c>
      <c r="AU219" s="13" t="s">
        <v>255</v>
      </c>
      <c r="AV219" s="13">
        <v>9.9666800000000002</v>
      </c>
      <c r="AW219" s="13">
        <v>0.73568900000000004</v>
      </c>
      <c r="AX219" s="13">
        <v>9.4006500000000006</v>
      </c>
      <c r="AY219" s="13">
        <v>2.43581</v>
      </c>
      <c r="AZ219" s="13" t="s">
        <v>255</v>
      </c>
      <c r="BA219" s="13" t="s">
        <v>255</v>
      </c>
      <c r="BB219" s="13" t="s">
        <v>255</v>
      </c>
      <c r="BC219" s="13" t="s">
        <v>255</v>
      </c>
      <c r="BD219" s="13" t="s">
        <v>255</v>
      </c>
      <c r="BE219" s="13" t="s">
        <v>255</v>
      </c>
      <c r="BF219" s="13">
        <v>14.8431</v>
      </c>
      <c r="BG219" s="13">
        <v>2.5433500000000002</v>
      </c>
      <c r="BH219" s="13" t="s">
        <v>255</v>
      </c>
      <c r="BI219" s="13" t="s">
        <v>255</v>
      </c>
      <c r="BJ219" s="13" t="s">
        <v>255</v>
      </c>
      <c r="BK219" s="13" t="s">
        <v>255</v>
      </c>
      <c r="BL219" s="13" t="s">
        <v>255</v>
      </c>
      <c r="BM219" s="13" t="s">
        <v>255</v>
      </c>
      <c r="BN219" s="13" t="s">
        <v>255</v>
      </c>
      <c r="BO219" s="13" t="s">
        <v>255</v>
      </c>
      <c r="BP219" s="13" t="s">
        <v>255</v>
      </c>
      <c r="BQ219" s="13" t="s">
        <v>255</v>
      </c>
      <c r="BR219" s="13">
        <v>68.953800000000001</v>
      </c>
      <c r="BS219" s="13">
        <v>2.09619</v>
      </c>
      <c r="BT219" s="13" t="s">
        <v>255</v>
      </c>
      <c r="BU219" s="13" t="s">
        <v>255</v>
      </c>
      <c r="BV219" s="13" t="s">
        <v>255</v>
      </c>
      <c r="BW219" s="13" t="s">
        <v>255</v>
      </c>
      <c r="BX219" s="13">
        <v>8388.7999999999993</v>
      </c>
      <c r="BY219" s="13">
        <v>757.43299999999999</v>
      </c>
      <c r="BZ219" s="13">
        <v>57.1462</v>
      </c>
      <c r="CA219" s="13">
        <v>0.70965900000000004</v>
      </c>
      <c r="CB219" s="13" t="s">
        <v>255</v>
      </c>
      <c r="CC219" s="13" t="s">
        <v>255</v>
      </c>
      <c r="CD219" s="13" t="s">
        <v>255</v>
      </c>
      <c r="CE219" s="13" t="s">
        <v>255</v>
      </c>
      <c r="CF219" s="13">
        <v>835.3175048828125</v>
      </c>
      <c r="CG219" s="13">
        <v>3.0885119438171387</v>
      </c>
      <c r="CH219" s="13">
        <v>16.277324676513672</v>
      </c>
      <c r="CI219" s="13">
        <v>97.243240356445313</v>
      </c>
      <c r="CJ219" s="13">
        <v>21.767370223999023</v>
      </c>
      <c r="CK219" s="13">
        <v>151.23735046386719</v>
      </c>
      <c r="CL219" s="13">
        <v>3405.476806640625</v>
      </c>
      <c r="CM219" s="13">
        <v>4.0892529487609863</v>
      </c>
      <c r="CN219" s="13">
        <v>200.78477478027344</v>
      </c>
      <c r="CO219" s="13">
        <v>10.778743743896484</v>
      </c>
      <c r="CP219" s="13">
        <v>46.538972189372558</v>
      </c>
      <c r="CQ219" s="13">
        <v>105.52894000000001</v>
      </c>
      <c r="CR219" s="13">
        <v>7.0941299999999998</v>
      </c>
      <c r="CS219" s="13" t="s">
        <v>255</v>
      </c>
      <c r="CT219" s="13" t="s">
        <v>255</v>
      </c>
      <c r="CU219" s="13">
        <v>19.93336</v>
      </c>
      <c r="CV219" s="13">
        <v>28.201950000000004</v>
      </c>
      <c r="CW219" s="13" t="s">
        <v>255</v>
      </c>
      <c r="CX219" s="13">
        <v>59.372399999999999</v>
      </c>
      <c r="CY219" s="13" t="s">
        <v>255</v>
      </c>
      <c r="CZ219" s="13" t="s">
        <v>255</v>
      </c>
      <c r="DA219" s="13" t="s">
        <v>255</v>
      </c>
      <c r="DB219" s="13">
        <v>68.953800000000001</v>
      </c>
      <c r="DC219" s="13">
        <v>183.55564000000001</v>
      </c>
      <c r="DD219" s="13">
        <v>146.79541246837059</v>
      </c>
      <c r="DE219" s="13">
        <v>1.8466484210673677</v>
      </c>
      <c r="DF219" s="13">
        <v>3.2120357959059396</v>
      </c>
      <c r="DG219" s="13">
        <v>0.97210709905822335</v>
      </c>
      <c r="DH219" s="13">
        <v>0.98097694990200257</v>
      </c>
      <c r="DI219" s="13">
        <v>0.97872928896669653</v>
      </c>
      <c r="DJ219" s="13">
        <v>0.98765956302598801</v>
      </c>
      <c r="DK219" s="13">
        <v>14793.468150658615</v>
      </c>
      <c r="DL219" s="13">
        <v>1.8835628653198702</v>
      </c>
      <c r="DM219" s="13">
        <v>72853.013815758095</v>
      </c>
      <c r="DN219" s="13">
        <v>4.0768651282105992</v>
      </c>
      <c r="DO219" s="13">
        <v>4.9246743950650025</v>
      </c>
      <c r="DP219" s="13">
        <v>0.42084138050079345</v>
      </c>
      <c r="DQ219" s="13">
        <v>351.53617191136107</v>
      </c>
      <c r="DR219" s="13">
        <v>7520.3770406120802</v>
      </c>
      <c r="DS219" s="13">
        <v>9.6874150620815982</v>
      </c>
      <c r="DT219" s="13">
        <v>9.6874150620815982</v>
      </c>
      <c r="DU219" s="13">
        <v>100.02404087922099</v>
      </c>
      <c r="DV219" s="13">
        <v>17.012626365164358</v>
      </c>
      <c r="DW219" s="13">
        <v>1.8835628653198702</v>
      </c>
      <c r="DX219" s="13">
        <v>731.69777355617293</v>
      </c>
      <c r="DY219" s="13">
        <v>1092.6069457856154</v>
      </c>
      <c r="DZ219" s="13">
        <v>151.71330489672101</v>
      </c>
      <c r="EA219" s="13">
        <v>226.06258501298342</v>
      </c>
      <c r="EB219" s="13">
        <v>25.448503514942747</v>
      </c>
      <c r="EC219" s="13">
        <v>581.51276855483195</v>
      </c>
      <c r="ED219" s="13">
        <v>5.8562373705118667</v>
      </c>
      <c r="EE219" s="13">
        <v>3.0293603026294905E-3</v>
      </c>
      <c r="EF219" s="13">
        <v>500</v>
      </c>
      <c r="EG219" s="13">
        <v>10696.448390677026</v>
      </c>
      <c r="EH219" s="13">
        <v>25489.916541335639</v>
      </c>
      <c r="EI219" s="13">
        <v>5.2386107373768732E-2</v>
      </c>
      <c r="EJ219" s="13">
        <v>20</v>
      </c>
      <c r="EK219" s="13">
        <v>2.1816615649929121</v>
      </c>
      <c r="EL219" s="13">
        <v>3.2454769732427482</v>
      </c>
      <c r="EM219" s="13">
        <v>7.4999999999999997E-2</v>
      </c>
      <c r="EN219" s="13">
        <v>15.808824157714843</v>
      </c>
      <c r="EO219" s="13">
        <v>2.9438304423143317E-2</v>
      </c>
    </row>
    <row r="220" spans="1:145">
      <c r="A220" s="12">
        <v>40472.615277777775</v>
      </c>
      <c r="B220" s="13">
        <v>4</v>
      </c>
      <c r="C220" s="13" t="s">
        <v>54</v>
      </c>
      <c r="D220" s="13" t="s">
        <v>58</v>
      </c>
      <c r="E220" s="12">
        <v>40472.594444444447</v>
      </c>
      <c r="F220" s="12">
        <v>40472.615277777775</v>
      </c>
      <c r="G220" s="13" t="s">
        <v>28</v>
      </c>
      <c r="H220" s="13">
        <v>2</v>
      </c>
      <c r="I220" s="13">
        <v>2</v>
      </c>
      <c r="J220" s="13" t="s">
        <v>255</v>
      </c>
      <c r="K220" s="13">
        <v>5</v>
      </c>
      <c r="L220" s="13" t="s">
        <v>255</v>
      </c>
      <c r="M220" s="13" t="s">
        <v>87</v>
      </c>
      <c r="N220" s="13" t="s">
        <v>88</v>
      </c>
      <c r="O220" s="13" t="s">
        <v>255</v>
      </c>
      <c r="P220" s="13">
        <v>3.2451344843328213E-2</v>
      </c>
      <c r="Q220" s="13">
        <v>2.4228994272800165E-2</v>
      </c>
      <c r="R220" s="13">
        <v>3.5907645017802796</v>
      </c>
      <c r="S220" s="13">
        <v>6.3374400339117785E-3</v>
      </c>
      <c r="T220" s="13">
        <v>3.0476343783366762</v>
      </c>
      <c r="U220" s="13">
        <v>1.1491239989764965</v>
      </c>
      <c r="V220" s="13" t="s">
        <v>255</v>
      </c>
      <c r="W220" s="13" t="s">
        <v>255</v>
      </c>
      <c r="X220" s="13">
        <v>1.6808740702516805</v>
      </c>
      <c r="Y220" s="13">
        <v>0.37752789111634061</v>
      </c>
      <c r="Z220" s="13">
        <v>38.444721828289225</v>
      </c>
      <c r="AA220" s="13">
        <v>5.1724816502276755E-2</v>
      </c>
      <c r="AB220" s="13">
        <v>1.1680471989315279E-2</v>
      </c>
      <c r="AC220" s="13">
        <v>37.34600809629665</v>
      </c>
      <c r="AD220" s="13">
        <v>9.1186149926196797E-3</v>
      </c>
      <c r="AE220" s="13">
        <v>8.8266003034353988E-2</v>
      </c>
      <c r="AF220" s="13">
        <v>13.89122286258273</v>
      </c>
      <c r="AG220" s="13" t="s">
        <v>255</v>
      </c>
      <c r="AH220" s="13" t="s">
        <v>255</v>
      </c>
      <c r="AI220" s="13">
        <v>0.22909383663104835</v>
      </c>
      <c r="AJ220" s="13">
        <v>4.3261729291266017E-2</v>
      </c>
      <c r="AK220" s="13" t="s">
        <v>255</v>
      </c>
      <c r="AL220" s="13">
        <v>100</v>
      </c>
      <c r="AM220" s="13">
        <v>900</v>
      </c>
      <c r="AN220" s="13" t="s">
        <v>255</v>
      </c>
      <c r="AO220" s="13" t="s">
        <v>255</v>
      </c>
      <c r="AP220" s="13" t="s">
        <v>255</v>
      </c>
      <c r="AQ220" s="13" t="s">
        <v>255</v>
      </c>
      <c r="AR220" s="13" t="s">
        <v>255</v>
      </c>
      <c r="AS220" s="13" t="s">
        <v>255</v>
      </c>
      <c r="AT220" s="13" t="s">
        <v>255</v>
      </c>
      <c r="AU220" s="13" t="s">
        <v>255</v>
      </c>
      <c r="AV220" s="13" t="s">
        <v>255</v>
      </c>
      <c r="AW220" s="13" t="s">
        <v>255</v>
      </c>
      <c r="AX220" s="13" t="s">
        <v>255</v>
      </c>
      <c r="AY220" s="13" t="s">
        <v>255</v>
      </c>
      <c r="AZ220" s="13" t="s">
        <v>255</v>
      </c>
      <c r="BA220" s="13" t="s">
        <v>255</v>
      </c>
      <c r="BB220" s="13" t="s">
        <v>255</v>
      </c>
      <c r="BC220" s="13" t="s">
        <v>255</v>
      </c>
      <c r="BD220" s="13" t="s">
        <v>255</v>
      </c>
      <c r="BE220" s="13" t="s">
        <v>255</v>
      </c>
      <c r="BF220" s="13" t="s">
        <v>255</v>
      </c>
      <c r="BG220" s="13" t="s">
        <v>255</v>
      </c>
      <c r="BH220" s="13" t="s">
        <v>255</v>
      </c>
      <c r="BI220" s="13" t="s">
        <v>255</v>
      </c>
      <c r="BJ220" s="13" t="s">
        <v>255</v>
      </c>
      <c r="BK220" s="13" t="s">
        <v>255</v>
      </c>
      <c r="BL220" s="13" t="s">
        <v>255</v>
      </c>
      <c r="BM220" s="13" t="s">
        <v>255</v>
      </c>
      <c r="BN220" s="13" t="s">
        <v>255</v>
      </c>
      <c r="BO220" s="13" t="s">
        <v>255</v>
      </c>
      <c r="BP220" s="13" t="s">
        <v>255</v>
      </c>
      <c r="BQ220" s="13" t="s">
        <v>255</v>
      </c>
      <c r="BR220" s="13" t="s">
        <v>255</v>
      </c>
      <c r="BS220" s="13" t="s">
        <v>255</v>
      </c>
      <c r="BT220" s="13" t="s">
        <v>255</v>
      </c>
      <c r="BU220" s="13" t="s">
        <v>255</v>
      </c>
      <c r="BV220" s="13" t="s">
        <v>255</v>
      </c>
      <c r="BW220" s="13" t="s">
        <v>255</v>
      </c>
      <c r="BX220" s="13" t="s">
        <v>255</v>
      </c>
      <c r="BY220" s="13" t="s">
        <v>255</v>
      </c>
      <c r="BZ220" s="13" t="s">
        <v>255</v>
      </c>
      <c r="CA220" s="13" t="s">
        <v>255</v>
      </c>
      <c r="CB220" s="13" t="s">
        <v>255</v>
      </c>
      <c r="CC220" s="13" t="s">
        <v>255</v>
      </c>
      <c r="CD220" s="13" t="s">
        <v>255</v>
      </c>
      <c r="CE220" s="13" t="s">
        <v>255</v>
      </c>
      <c r="CF220" s="13">
        <v>923.01141357421875</v>
      </c>
      <c r="CG220" s="13">
        <v>3.1293125152587891</v>
      </c>
      <c r="CH220" s="13">
        <v>16.77903938293457</v>
      </c>
      <c r="CI220" s="13">
        <v>97.158439636230469</v>
      </c>
      <c r="CJ220" s="13">
        <v>21.782371520996094</v>
      </c>
      <c r="CK220" s="13">
        <v>157.10078430175781</v>
      </c>
      <c r="CL220" s="13">
        <v>3418.38232421875</v>
      </c>
      <c r="CM220" s="13">
        <v>4.012324333190918</v>
      </c>
      <c r="CN220" s="13">
        <v>206.50112915039062</v>
      </c>
      <c r="CO220" s="13">
        <v>10.943755149841309</v>
      </c>
      <c r="CP220" s="13">
        <v>46.538972189372558</v>
      </c>
      <c r="CQ220" s="13" t="s">
        <v>255</v>
      </c>
      <c r="CR220" s="13" t="s">
        <v>255</v>
      </c>
      <c r="CS220" s="13" t="s">
        <v>255</v>
      </c>
      <c r="CT220" s="13" t="s">
        <v>255</v>
      </c>
      <c r="CU220" s="13" t="s">
        <v>255</v>
      </c>
      <c r="CV220" s="13" t="s">
        <v>255</v>
      </c>
      <c r="CW220" s="13" t="s">
        <v>255</v>
      </c>
      <c r="CX220" s="13" t="s">
        <v>255</v>
      </c>
      <c r="CY220" s="13" t="s">
        <v>255</v>
      </c>
      <c r="CZ220" s="13" t="s">
        <v>255</v>
      </c>
      <c r="DA220" s="13" t="s">
        <v>255</v>
      </c>
      <c r="DB220" s="13" t="s">
        <v>255</v>
      </c>
      <c r="DC220" s="13" t="s">
        <v>255</v>
      </c>
      <c r="DD220" s="13" t="s">
        <v>255</v>
      </c>
      <c r="DE220" s="13" t="s">
        <v>255</v>
      </c>
      <c r="DF220" s="13" t="s">
        <v>255</v>
      </c>
      <c r="DG220" s="13" t="s">
        <v>255</v>
      </c>
      <c r="DH220" s="13" t="s">
        <v>255</v>
      </c>
      <c r="DI220" s="13" t="s">
        <v>255</v>
      </c>
      <c r="DJ220" s="13" t="s">
        <v>255</v>
      </c>
      <c r="DK220" s="13">
        <v>16335.269077101384</v>
      </c>
      <c r="DL220" s="13">
        <v>2.0798710562854943</v>
      </c>
      <c r="DM220" s="13">
        <v>73129.100221216882</v>
      </c>
      <c r="DN220" s="13">
        <v>3.7035103509517762</v>
      </c>
      <c r="DO220" s="13">
        <v>4.4767612872522875</v>
      </c>
      <c r="DP220" s="13">
        <v>0.42094188919067388</v>
      </c>
      <c r="DQ220" s="13">
        <v>388.53416817448607</v>
      </c>
      <c r="DR220" s="13">
        <v>8311.8713557860374</v>
      </c>
      <c r="DS220" s="13">
        <v>8.7981511131437866</v>
      </c>
      <c r="DT220" s="13">
        <v>8.7981511131437866</v>
      </c>
      <c r="DU220" s="13">
        <v>100.02404087922099</v>
      </c>
      <c r="DV220" s="13">
        <v>17.012626365164358</v>
      </c>
      <c r="DW220" s="13">
        <v>2.0798710562854943</v>
      </c>
      <c r="DX220" s="13">
        <v>731.69777355617293</v>
      </c>
      <c r="DY220" s="13">
        <v>1092.6069457856154</v>
      </c>
      <c r="DZ220" s="13">
        <v>163.5101898641251</v>
      </c>
      <c r="EA220" s="13">
        <v>243.68988613338274</v>
      </c>
      <c r="EB220" s="13">
        <v>25.448503514942747</v>
      </c>
      <c r="EC220" s="13">
        <v>642.56156416900797</v>
      </c>
      <c r="ED220" s="13">
        <v>5.3199296609649682</v>
      </c>
      <c r="EE220" s="13">
        <v>7.6966355806423178E-2</v>
      </c>
      <c r="EF220" s="13">
        <v>500</v>
      </c>
      <c r="EG220" s="13">
        <v>10696.448390677026</v>
      </c>
      <c r="EH220" s="13">
        <v>27031.71746777841</v>
      </c>
      <c r="EI220" s="13">
        <v>5.2642286427802339E-2</v>
      </c>
      <c r="EJ220" s="13">
        <v>20</v>
      </c>
      <c r="EK220" s="13">
        <v>2.1816615649929121</v>
      </c>
      <c r="EL220" s="13">
        <v>3.4417851642083725</v>
      </c>
      <c r="EM220" s="13">
        <v>7.4999999999999997E-2</v>
      </c>
      <c r="EN220" s="13">
        <v>16.050840886433921</v>
      </c>
      <c r="EO220" s="13">
        <v>3.2273451803172641E-2</v>
      </c>
    </row>
    <row r="221" spans="1:145">
      <c r="A221" s="14" t="s">
        <v>39</v>
      </c>
      <c r="B221" s="15">
        <v>4</v>
      </c>
      <c r="C221" s="15" t="s">
        <v>54</v>
      </c>
      <c r="D221" s="15" t="s">
        <v>58</v>
      </c>
      <c r="E221" s="16">
        <v>40472.594444444425</v>
      </c>
      <c r="F221" s="16">
        <v>40472.61527777779</v>
      </c>
      <c r="G221" s="15" t="s">
        <v>28</v>
      </c>
      <c r="H221" s="15">
        <v>2</v>
      </c>
      <c r="I221" s="15">
        <v>2</v>
      </c>
      <c r="J221" s="15" t="s">
        <v>255</v>
      </c>
      <c r="K221" s="15">
        <v>5</v>
      </c>
      <c r="L221" s="15" t="s">
        <v>255</v>
      </c>
      <c r="M221" s="15" t="s">
        <v>255</v>
      </c>
      <c r="N221" s="15" t="s">
        <v>255</v>
      </c>
      <c r="O221" s="15" t="s">
        <v>255</v>
      </c>
      <c r="P221" s="15">
        <v>3.245134484332822E-2</v>
      </c>
      <c r="Q221" s="15">
        <v>2.4228994272800154E-2</v>
      </c>
      <c r="R221" s="15">
        <v>3.5907645017802814</v>
      </c>
      <c r="S221" s="15">
        <v>6.337440033911782E-3</v>
      </c>
      <c r="T221" s="15">
        <v>3.0476343783366775</v>
      </c>
      <c r="U221" s="15">
        <v>1.1491239989764963</v>
      </c>
      <c r="V221" s="15" t="s">
        <v>255</v>
      </c>
      <c r="W221" s="15" t="s">
        <v>255</v>
      </c>
      <c r="X221" s="15">
        <v>1.6808740702516811</v>
      </c>
      <c r="Y221" s="15">
        <v>0.3775278911163405</v>
      </c>
      <c r="Z221" s="15">
        <v>38.444721828289197</v>
      </c>
      <c r="AA221" s="15">
        <v>5.1724816502276776E-2</v>
      </c>
      <c r="AB221" s="15">
        <v>1.1680471989315272E-2</v>
      </c>
      <c r="AC221" s="15">
        <v>37.346008096296622</v>
      </c>
      <c r="AD221" s="15">
        <v>9.1186149926196797E-3</v>
      </c>
      <c r="AE221" s="15">
        <v>8.8266003034354015E-2</v>
      </c>
      <c r="AF221" s="15">
        <v>13.891222862582724</v>
      </c>
      <c r="AG221" s="15" t="s">
        <v>255</v>
      </c>
      <c r="AH221" s="15" t="s">
        <v>255</v>
      </c>
      <c r="AI221" s="15">
        <v>0.22909383663104846</v>
      </c>
      <c r="AJ221" s="15">
        <v>4.3261729291266031E-2</v>
      </c>
      <c r="AK221" s="15" t="s">
        <v>255</v>
      </c>
      <c r="AL221" s="15">
        <v>100</v>
      </c>
      <c r="AM221" s="15">
        <v>900</v>
      </c>
      <c r="AN221" s="15">
        <v>4.9359952631578947</v>
      </c>
      <c r="AO221" s="15">
        <v>1.3068033684210525</v>
      </c>
      <c r="AP221" s="15">
        <v>6616.05</v>
      </c>
      <c r="AQ221" s="15">
        <v>119.671368</v>
      </c>
      <c r="AR221" s="15" t="s">
        <v>255</v>
      </c>
      <c r="AS221" s="15" t="s">
        <v>255</v>
      </c>
      <c r="AT221" s="15">
        <v>3.5895100000000002</v>
      </c>
      <c r="AU221" s="15">
        <v>1.3457699999999999</v>
      </c>
      <c r="AV221" s="15">
        <v>16.105859199999998</v>
      </c>
      <c r="AW221" s="15">
        <v>0.94559312000000006</v>
      </c>
      <c r="AX221" s="15">
        <v>9.9689976923076919</v>
      </c>
      <c r="AY221" s="15">
        <v>3.0334838461538469</v>
      </c>
      <c r="AZ221" s="15">
        <v>92042.142105263149</v>
      </c>
      <c r="BA221" s="15">
        <v>4252.0578947368413</v>
      </c>
      <c r="BB221" s="15">
        <v>1.5827360000000001</v>
      </c>
      <c r="BC221" s="15">
        <v>0.60519499999999993</v>
      </c>
      <c r="BD221" s="15">
        <v>3.9983700000000004</v>
      </c>
      <c r="BE221" s="15">
        <v>1.1787738571428572</v>
      </c>
      <c r="BF221" s="15">
        <v>44.745108000000016</v>
      </c>
      <c r="BG221" s="15">
        <v>4.6551575999999999</v>
      </c>
      <c r="BH221" s="15">
        <v>25.145741818181822</v>
      </c>
      <c r="BI221" s="15">
        <v>5.4826681818181813</v>
      </c>
      <c r="BJ221" s="15" t="s">
        <v>255</v>
      </c>
      <c r="BK221" s="15" t="s">
        <v>255</v>
      </c>
      <c r="BL221" s="15">
        <v>10.2979325</v>
      </c>
      <c r="BM221" s="15">
        <v>1.4966470833333334</v>
      </c>
      <c r="BN221" s="15">
        <v>9401.0224999999991</v>
      </c>
      <c r="BO221" s="15">
        <v>610.54462500000011</v>
      </c>
      <c r="BP221" s="15">
        <v>27.941316666666665</v>
      </c>
      <c r="BQ221" s="15">
        <v>1.3811523333333333</v>
      </c>
      <c r="BR221" s="15">
        <v>149.24518399999999</v>
      </c>
      <c r="BS221" s="15">
        <v>3.5773752000000001</v>
      </c>
      <c r="BT221" s="15" t="s">
        <v>255</v>
      </c>
      <c r="BU221" s="15" t="s">
        <v>255</v>
      </c>
      <c r="BV221" s="15" t="s">
        <v>255</v>
      </c>
      <c r="BW221" s="15" t="s">
        <v>255</v>
      </c>
      <c r="BX221" s="15">
        <v>11109.8624</v>
      </c>
      <c r="BY221" s="15">
        <v>1197.2721200000001</v>
      </c>
      <c r="BZ221" s="15">
        <v>93.78018000000003</v>
      </c>
      <c r="CA221" s="15">
        <v>1.2497640000000001</v>
      </c>
      <c r="CB221" s="15">
        <v>4.7956116666666668</v>
      </c>
      <c r="CC221" s="15">
        <v>1.3925712500000005</v>
      </c>
      <c r="CD221" s="15">
        <v>19.5779</v>
      </c>
      <c r="CE221" s="15">
        <v>7.1396199999999999</v>
      </c>
      <c r="CF221" s="15">
        <v>872.74873795047881</v>
      </c>
      <c r="CG221" s="15">
        <v>3.0341629212902439</v>
      </c>
      <c r="CH221" s="15">
        <v>16.259859977229947</v>
      </c>
      <c r="CI221" s="15">
        <v>97.908320027012977</v>
      </c>
      <c r="CJ221" s="15">
        <v>21.825013991325132</v>
      </c>
      <c r="CK221" s="15">
        <v>150.50377384308845</v>
      </c>
      <c r="CL221" s="15">
        <v>3540.9646311113911</v>
      </c>
      <c r="CM221" s="15">
        <v>4.0357515658101724</v>
      </c>
      <c r="CN221" s="15">
        <v>214.75785064697266</v>
      </c>
      <c r="CO221" s="15">
        <v>8.0918528726024004</v>
      </c>
      <c r="CP221" s="15">
        <v>46.538972189372551</v>
      </c>
      <c r="CQ221" s="15">
        <v>241.24465200000003</v>
      </c>
      <c r="CR221" s="15">
        <v>14.807985789473683</v>
      </c>
      <c r="CS221" s="15" t="s">
        <v>255</v>
      </c>
      <c r="CT221" s="15">
        <v>14.358040000000001</v>
      </c>
      <c r="CU221" s="15">
        <v>32.211718399999995</v>
      </c>
      <c r="CV221" s="15">
        <v>29.906993076923072</v>
      </c>
      <c r="CW221" s="15">
        <v>15.993480000000002</v>
      </c>
      <c r="CX221" s="15">
        <v>178.98043200000006</v>
      </c>
      <c r="CY221" s="15">
        <v>75.437225454545441</v>
      </c>
      <c r="CZ221" s="15" t="s">
        <v>255</v>
      </c>
      <c r="DA221" s="15">
        <v>51.489662500000001</v>
      </c>
      <c r="DB221" s="15">
        <v>149.24518399999999</v>
      </c>
      <c r="DC221" s="15">
        <v>474.91799119999996</v>
      </c>
      <c r="DD221" s="15">
        <v>119.50137638408479</v>
      </c>
      <c r="DE221" s="15">
        <v>2.5655490798732212</v>
      </c>
      <c r="DF221" s="15">
        <v>5.0306944825512314</v>
      </c>
      <c r="DG221" s="15">
        <v>0.94839965397023951</v>
      </c>
      <c r="DH221" s="15">
        <v>0.96865971676677887</v>
      </c>
      <c r="DI221" s="15">
        <v>0.95684016444206066</v>
      </c>
      <c r="DJ221" s="15">
        <v>0.9772946405328139</v>
      </c>
      <c r="DK221" s="15">
        <v>15415.11492019244</v>
      </c>
      <c r="DL221" s="15">
        <v>1.9627133903026033</v>
      </c>
      <c r="DM221" s="15">
        <v>75751.490859791447</v>
      </c>
      <c r="DN221" s="15">
        <v>4.0610055712448938</v>
      </c>
      <c r="DO221" s="15">
        <v>4.9182083549692495</v>
      </c>
      <c r="DP221" s="15">
        <v>0.4212275937418784</v>
      </c>
      <c r="DQ221" s="15">
        <v>367.64001319395686</v>
      </c>
      <c r="DR221" s="15">
        <v>7864.8848549539607</v>
      </c>
      <c r="DS221" s="15">
        <v>9.6411805887604078</v>
      </c>
      <c r="DT221" s="15">
        <v>9.6411805887604061</v>
      </c>
      <c r="DU221" s="15">
        <v>100.02404087922103</v>
      </c>
      <c r="DV221" s="15">
        <v>17.012626365164355</v>
      </c>
      <c r="DW221" s="15">
        <v>1.9627133903026033</v>
      </c>
      <c r="DX221" s="15">
        <v>731.69777355617305</v>
      </c>
      <c r="DY221" s="15">
        <v>1092.6069457856147</v>
      </c>
      <c r="DZ221" s="15">
        <v>152.24794958881517</v>
      </c>
      <c r="EA221" s="15">
        <v>226.87973472440319</v>
      </c>
      <c r="EB221" s="15">
        <v>25.448503514942757</v>
      </c>
      <c r="EC221" s="15">
        <v>607.5708121662293</v>
      </c>
      <c r="ED221" s="15">
        <v>5.8334558147670741</v>
      </c>
      <c r="EE221" s="15">
        <v>2.2094561023594545E-2</v>
      </c>
      <c r="EF221" s="15">
        <v>500</v>
      </c>
      <c r="EG221" s="15">
        <v>10696.448390677027</v>
      </c>
      <c r="EH221" s="15">
        <v>26111.563310869467</v>
      </c>
      <c r="EI221" s="15">
        <v>5.2570548737393828E-2</v>
      </c>
      <c r="EJ221" s="15">
        <v>20</v>
      </c>
      <c r="EK221" s="15">
        <v>2.1816615649929125</v>
      </c>
      <c r="EL221" s="15">
        <v>3.3246274982254809</v>
      </c>
      <c r="EM221" s="15">
        <v>7.5000000000000011E-2</v>
      </c>
      <c r="EN221" s="15">
        <v>11.868050879816854</v>
      </c>
      <c r="EO221" s="15">
        <v>5.5005793374475212E-2</v>
      </c>
    </row>
    <row r="222" spans="1:145">
      <c r="A222" s="14" t="s">
        <v>40</v>
      </c>
      <c r="B222" s="15">
        <v>0</v>
      </c>
      <c r="C222" s="15" t="s">
        <v>255</v>
      </c>
      <c r="D222" s="15" t="s">
        <v>255</v>
      </c>
      <c r="E222" s="16">
        <v>2.2188688573044648E-11</v>
      </c>
      <c r="F222" s="16">
        <v>1.4792459048696432E-11</v>
      </c>
      <c r="G222" s="15" t="s">
        <v>255</v>
      </c>
      <c r="H222" s="15">
        <v>0</v>
      </c>
      <c r="I222" s="15">
        <v>0</v>
      </c>
      <c r="J222" s="15" t="s">
        <v>255</v>
      </c>
      <c r="K222" s="15">
        <v>0</v>
      </c>
      <c r="L222" s="15" t="s">
        <v>255</v>
      </c>
      <c r="M222" s="15" t="s">
        <v>255</v>
      </c>
      <c r="N222" s="15" t="s">
        <v>255</v>
      </c>
      <c r="O222" s="15" t="s">
        <v>255</v>
      </c>
      <c r="P222" s="15">
        <v>7.0535941356165085E-18</v>
      </c>
      <c r="Q222" s="15">
        <v>1.0580391203424763E-17</v>
      </c>
      <c r="R222" s="15">
        <v>1.8057200987178262E-15</v>
      </c>
      <c r="S222" s="15">
        <v>3.5267970678082542E-18</v>
      </c>
      <c r="T222" s="15">
        <v>1.3542900740383696E-15</v>
      </c>
      <c r="U222" s="15">
        <v>2.2571501233972827E-16</v>
      </c>
      <c r="V222" s="15" t="s">
        <v>255</v>
      </c>
      <c r="W222" s="15" t="s">
        <v>255</v>
      </c>
      <c r="X222" s="15">
        <v>6.7714503701918482E-16</v>
      </c>
      <c r="Y222" s="15">
        <v>1.1285750616986414E-16</v>
      </c>
      <c r="Z222" s="15">
        <v>2.8891521579485219E-14</v>
      </c>
      <c r="AA222" s="15">
        <v>2.1160782406849525E-17</v>
      </c>
      <c r="AB222" s="15">
        <v>7.0535941356165085E-18</v>
      </c>
      <c r="AC222" s="15">
        <v>2.8891521579485219E-14</v>
      </c>
      <c r="AD222" s="15">
        <v>0</v>
      </c>
      <c r="AE222" s="15">
        <v>2.8214376542466034E-17</v>
      </c>
      <c r="AF222" s="15">
        <v>5.4171602961534785E-15</v>
      </c>
      <c r="AG222" s="15" t="s">
        <v>255</v>
      </c>
      <c r="AH222" s="15" t="s">
        <v>255</v>
      </c>
      <c r="AI222" s="15">
        <v>1.1285750616986414E-16</v>
      </c>
      <c r="AJ222" s="15">
        <v>1.4107188271233017E-17</v>
      </c>
      <c r="AK222" s="15" t="s">
        <v>255</v>
      </c>
      <c r="AL222" s="15">
        <v>0</v>
      </c>
      <c r="AM222" s="15">
        <v>0</v>
      </c>
      <c r="AN222" s="15">
        <v>1.5574712464382334</v>
      </c>
      <c r="AO222" s="15">
        <v>0.32868241335185816</v>
      </c>
      <c r="AP222" s="15">
        <v>1158.1964713834129</v>
      </c>
      <c r="AQ222" s="15">
        <v>22.462878014064881</v>
      </c>
      <c r="AR222" s="15" t="s">
        <v>255</v>
      </c>
      <c r="AS222" s="15" t="s">
        <v>255</v>
      </c>
      <c r="AT222" s="15" t="s">
        <v>255</v>
      </c>
      <c r="AU222" s="15" t="s">
        <v>255</v>
      </c>
      <c r="AV222" s="15">
        <v>3.478713519073211</v>
      </c>
      <c r="AW222" s="15">
        <v>0.33309476906971941</v>
      </c>
      <c r="AX222" s="15">
        <v>2.5656352336707107</v>
      </c>
      <c r="AY222" s="15">
        <v>0.61517508450221092</v>
      </c>
      <c r="AZ222" s="15">
        <v>62986.578757253388</v>
      </c>
      <c r="BA222" s="15">
        <v>2000.0625889528219</v>
      </c>
      <c r="BB222" s="15">
        <v>0.64839715172929735</v>
      </c>
      <c r="BC222" s="15">
        <v>0.23757569870441064</v>
      </c>
      <c r="BD222" s="15">
        <v>2.2160391572653522</v>
      </c>
      <c r="BE222" s="15">
        <v>0.66587382654484673</v>
      </c>
      <c r="BF222" s="15">
        <v>16.116652358092189</v>
      </c>
      <c r="BG222" s="15">
        <v>1.357501504205058</v>
      </c>
      <c r="BH222" s="15">
        <v>12.012514438902288</v>
      </c>
      <c r="BI222" s="15">
        <v>1.9561332552605837</v>
      </c>
      <c r="BJ222" s="15" t="s">
        <v>255</v>
      </c>
      <c r="BK222" s="15" t="s">
        <v>255</v>
      </c>
      <c r="BL222" s="15">
        <v>5.7602398760017319</v>
      </c>
      <c r="BM222" s="15">
        <v>0.48386015451357967</v>
      </c>
      <c r="BN222" s="15">
        <v>6045.0209611618948</v>
      </c>
      <c r="BO222" s="15">
        <v>261.76212842270184</v>
      </c>
      <c r="BP222" s="15">
        <v>16.327491292175306</v>
      </c>
      <c r="BQ222" s="15">
        <v>0.59664579955071773</v>
      </c>
      <c r="BR222" s="15">
        <v>44.409592084768825</v>
      </c>
      <c r="BS222" s="15">
        <v>0.78056742203519314</v>
      </c>
      <c r="BT222" s="15" t="s">
        <v>255</v>
      </c>
      <c r="BU222" s="15" t="s">
        <v>255</v>
      </c>
      <c r="BV222" s="15" t="s">
        <v>255</v>
      </c>
      <c r="BW222" s="15" t="s">
        <v>255</v>
      </c>
      <c r="BX222" s="15">
        <v>3031.8959064438</v>
      </c>
      <c r="BY222" s="15">
        <v>235.39977019871998</v>
      </c>
      <c r="BZ222" s="15">
        <v>15.430147884093413</v>
      </c>
      <c r="CA222" s="15">
        <v>0.22176953992113657</v>
      </c>
      <c r="CB222" s="15">
        <v>1.2143281541933655</v>
      </c>
      <c r="CC222" s="15">
        <v>0.21041539831056597</v>
      </c>
      <c r="CD222" s="15" t="s">
        <v>255</v>
      </c>
      <c r="CE222" s="15" t="s">
        <v>255</v>
      </c>
      <c r="CF222" s="15">
        <v>29.424382649809431</v>
      </c>
      <c r="CG222" s="15">
        <v>0.12513677717622348</v>
      </c>
      <c r="CH222" s="15">
        <v>0.68907993248027199</v>
      </c>
      <c r="CI222" s="15">
        <v>0.53881105487484682</v>
      </c>
      <c r="CJ222" s="15">
        <v>0.20169519499418129</v>
      </c>
      <c r="CK222" s="15">
        <v>6.2870022200984028</v>
      </c>
      <c r="CL222" s="15">
        <v>62.39852689091304</v>
      </c>
      <c r="CM222" s="15">
        <v>3.8038152934645561E-2</v>
      </c>
      <c r="CN222" s="15">
        <v>34.310550230886669</v>
      </c>
      <c r="CO222" s="15">
        <v>2.4428761740587719</v>
      </c>
      <c r="CP222" s="15">
        <v>7.2228803948713047E-15</v>
      </c>
      <c r="CQ222" s="15">
        <v>76.406227637929831</v>
      </c>
      <c r="CR222" s="15">
        <v>4.6724137393147096</v>
      </c>
      <c r="CS222" s="15" t="s">
        <v>255</v>
      </c>
      <c r="CT222" s="15" t="s">
        <v>255</v>
      </c>
      <c r="CU222" s="15">
        <v>6.957427038146422</v>
      </c>
      <c r="CV222" s="15">
        <v>7.6969057010121551</v>
      </c>
      <c r="CW222" s="15">
        <v>8.8641566290614087</v>
      </c>
      <c r="CX222" s="15">
        <v>64.466609432368756</v>
      </c>
      <c r="CY222" s="15">
        <v>36.037543316706959</v>
      </c>
      <c r="CZ222" s="15" t="s">
        <v>255</v>
      </c>
      <c r="DA222" s="15">
        <v>28.801199380008683</v>
      </c>
      <c r="DB222" s="15">
        <v>44.409592084768825</v>
      </c>
      <c r="DC222" s="15">
        <v>172.2014761791406</v>
      </c>
      <c r="DD222" s="15">
        <v>31.952665709688894</v>
      </c>
      <c r="DE222" s="15">
        <v>0.6674780008254585</v>
      </c>
      <c r="DF222" s="15">
        <v>1.5164226266995997</v>
      </c>
      <c r="DG222" s="15">
        <v>1.9910208404822417E-2</v>
      </c>
      <c r="DH222" s="15">
        <v>1.162589193698943E-2</v>
      </c>
      <c r="DI222" s="15">
        <v>1.8315800517369345E-2</v>
      </c>
      <c r="DJ222" s="15">
        <v>9.7314724399602259E-3</v>
      </c>
      <c r="DK222" s="15">
        <v>487.28367176235736</v>
      </c>
      <c r="DL222" s="15">
        <v>6.2042884039167086E-2</v>
      </c>
      <c r="DM222" s="15">
        <v>1334.8852450842126</v>
      </c>
      <c r="DN222" s="15">
        <v>0.13270818618588506</v>
      </c>
      <c r="DO222" s="15">
        <v>0.15756001743896714</v>
      </c>
      <c r="DP222" s="15">
        <v>1.3513578064617675E-3</v>
      </c>
      <c r="DQ222" s="15">
        <v>12.866801565865206</v>
      </c>
      <c r="DR222" s="15">
        <v>275.25815780475506</v>
      </c>
      <c r="DS222" s="15">
        <v>0.32285991772389733</v>
      </c>
      <c r="DT222" s="15">
        <v>0.32285991772394429</v>
      </c>
      <c r="DU222" s="15">
        <v>4.3337282369227828E-14</v>
      </c>
      <c r="DV222" s="15">
        <v>3.6114401974356524E-15</v>
      </c>
      <c r="DW222" s="15">
        <v>6.2042884039167086E-2</v>
      </c>
      <c r="DX222" s="15">
        <v>1.1556608631794088E-13</v>
      </c>
      <c r="DY222" s="15">
        <v>6.9339651790764525E-13</v>
      </c>
      <c r="DZ222" s="15">
        <v>3.9644231840657276</v>
      </c>
      <c r="EA222" s="15">
        <v>5.9212644498200628</v>
      </c>
      <c r="EB222" s="15">
        <v>1.0834320592306957E-14</v>
      </c>
      <c r="EC222" s="15">
        <v>20.484012507437026</v>
      </c>
      <c r="ED222" s="15">
        <v>0.19062947016249721</v>
      </c>
      <c r="EE222" s="15">
        <v>1.7937030851847686E-2</v>
      </c>
      <c r="EF222" s="15">
        <v>0</v>
      </c>
      <c r="EG222" s="15">
        <v>1.849057381087054E-12</v>
      </c>
      <c r="EH222" s="15">
        <v>487.28367176248781</v>
      </c>
      <c r="EI222" s="15">
        <v>3.253040616862691E-4</v>
      </c>
      <c r="EJ222" s="15">
        <v>0</v>
      </c>
      <c r="EK222" s="15">
        <v>4.5143002467945654E-16</v>
      </c>
      <c r="EL222" s="15">
        <v>6.2042884039193807E-2</v>
      </c>
      <c r="EM222" s="15">
        <v>1.4107188271233017E-17</v>
      </c>
      <c r="EN222" s="15">
        <v>3.5828850552862019</v>
      </c>
      <c r="EO222" s="15">
        <v>0.13972332357303605</v>
      </c>
    </row>
    <row r="223" spans="1:145">
      <c r="A223" s="14" t="s">
        <v>41</v>
      </c>
      <c r="B223" s="15">
        <v>0</v>
      </c>
      <c r="C223" s="15" t="s">
        <v>255</v>
      </c>
      <c r="D223" s="15" t="s">
        <v>255</v>
      </c>
      <c r="E223" s="16">
        <v>5.4823983679876087E-16</v>
      </c>
      <c r="F223" s="16">
        <v>3.6549303639437638E-16</v>
      </c>
      <c r="G223" s="15" t="s">
        <v>255</v>
      </c>
      <c r="H223" s="15">
        <v>0</v>
      </c>
      <c r="I223" s="15">
        <v>0</v>
      </c>
      <c r="J223" s="15" t="s">
        <v>255</v>
      </c>
      <c r="K223" s="15">
        <v>0</v>
      </c>
      <c r="L223" s="15" t="s">
        <v>255</v>
      </c>
      <c r="M223" s="15" t="s">
        <v>255</v>
      </c>
      <c r="N223" s="15" t="s">
        <v>255</v>
      </c>
      <c r="O223" s="15" t="s">
        <v>255</v>
      </c>
      <c r="P223" s="15">
        <v>2.1735907000682223E-16</v>
      </c>
      <c r="Q223" s="15">
        <v>4.366830535472318E-16</v>
      </c>
      <c r="R223" s="15">
        <v>5.0287901025604993E-16</v>
      </c>
      <c r="S223" s="15">
        <v>5.5650184442555428E-16</v>
      </c>
      <c r="T223" s="15">
        <v>4.4437419516756707E-16</v>
      </c>
      <c r="U223" s="15">
        <v>1.9642354745072639E-16</v>
      </c>
      <c r="V223" s="15" t="s">
        <v>255</v>
      </c>
      <c r="W223" s="15" t="s">
        <v>255</v>
      </c>
      <c r="X223" s="15">
        <v>4.0285292575058542E-16</v>
      </c>
      <c r="Y223" s="15">
        <v>2.9893819456927362E-16</v>
      </c>
      <c r="Z223" s="15">
        <v>7.5150814482485493E-16</v>
      </c>
      <c r="AA223" s="15">
        <v>4.0910309282427495E-16</v>
      </c>
      <c r="AB223" s="15">
        <v>6.0387920471611027E-16</v>
      </c>
      <c r="AC223" s="15">
        <v>7.7361739720583999E-16</v>
      </c>
      <c r="AD223" s="15">
        <v>0</v>
      </c>
      <c r="AE223" s="15">
        <v>3.1965168436917571E-16</v>
      </c>
      <c r="AF223" s="15">
        <v>3.8997000838170224E-16</v>
      </c>
      <c r="AG223" s="15" t="s">
        <v>255</v>
      </c>
      <c r="AH223" s="15" t="s">
        <v>255</v>
      </c>
      <c r="AI223" s="15">
        <v>4.9262567613994411E-16</v>
      </c>
      <c r="AJ223" s="15">
        <v>3.2608932889053677E-16</v>
      </c>
      <c r="AK223" s="15" t="s">
        <v>255</v>
      </c>
      <c r="AL223" s="15">
        <v>0</v>
      </c>
      <c r="AM223" s="15">
        <v>0</v>
      </c>
      <c r="AN223" s="15">
        <v>0.31553337541937027</v>
      </c>
      <c r="AO223" s="15">
        <v>0.25151634996854139</v>
      </c>
      <c r="AP223" s="15">
        <v>0.17505860315194305</v>
      </c>
      <c r="AQ223" s="15">
        <v>0.18770469820370803</v>
      </c>
      <c r="AR223" s="15" t="s">
        <v>255</v>
      </c>
      <c r="AS223" s="15" t="s">
        <v>255</v>
      </c>
      <c r="AT223" s="15" t="s">
        <v>255</v>
      </c>
      <c r="AU223" s="15" t="s">
        <v>255</v>
      </c>
      <c r="AV223" s="15">
        <v>0.21599055821084115</v>
      </c>
      <c r="AW223" s="15">
        <v>0.35226014447918086</v>
      </c>
      <c r="AX223" s="15">
        <v>0.25736140310779826</v>
      </c>
      <c r="AY223" s="15">
        <v>0.20279491030822241</v>
      </c>
      <c r="AZ223" s="15">
        <v>0.68432326015641143</v>
      </c>
      <c r="BA223" s="15">
        <v>0.47037520148267059</v>
      </c>
      <c r="BB223" s="15">
        <v>0.40966854341425057</v>
      </c>
      <c r="BC223" s="15">
        <v>0.3925605775071021</v>
      </c>
      <c r="BD223" s="15">
        <v>0.55423564033977646</v>
      </c>
      <c r="BE223" s="15">
        <v>0.56488682923356404</v>
      </c>
      <c r="BF223" s="15">
        <v>0.36018803123890514</v>
      </c>
      <c r="BG223" s="15">
        <v>0.29161236221198139</v>
      </c>
      <c r="BH223" s="15">
        <v>0.47771565165027452</v>
      </c>
      <c r="BI223" s="15">
        <v>0.35678490661674223</v>
      </c>
      <c r="BJ223" s="15" t="s">
        <v>255</v>
      </c>
      <c r="BK223" s="15" t="s">
        <v>255</v>
      </c>
      <c r="BL223" s="15">
        <v>0.55935886897702347</v>
      </c>
      <c r="BM223" s="15">
        <v>0.32329609291452066</v>
      </c>
      <c r="BN223" s="15">
        <v>0.64301739105101552</v>
      </c>
      <c r="BO223" s="15">
        <v>0.42873545635210825</v>
      </c>
      <c r="BP223" s="15">
        <v>0.58434938793180136</v>
      </c>
      <c r="BQ223" s="15">
        <v>0.43199130548528758</v>
      </c>
      <c r="BR223" s="15">
        <v>0.29756130747085835</v>
      </c>
      <c r="BS223" s="15">
        <v>0.21819557032630882</v>
      </c>
      <c r="BT223" s="15" t="s">
        <v>255</v>
      </c>
      <c r="BU223" s="15" t="s">
        <v>255</v>
      </c>
      <c r="BV223" s="15" t="s">
        <v>255</v>
      </c>
      <c r="BW223" s="15" t="s">
        <v>255</v>
      </c>
      <c r="BX223" s="15">
        <v>0.27290130131978951</v>
      </c>
      <c r="BY223" s="15">
        <v>0.19661342335334758</v>
      </c>
      <c r="BZ223" s="15">
        <v>0.1645352769006565</v>
      </c>
      <c r="CA223" s="15">
        <v>0.1774491343334714</v>
      </c>
      <c r="CB223" s="15">
        <v>0.25321653182093884</v>
      </c>
      <c r="CC223" s="15">
        <v>0.15109847938521342</v>
      </c>
      <c r="CD223" s="15" t="s">
        <v>255</v>
      </c>
      <c r="CE223" s="15" t="s">
        <v>255</v>
      </c>
      <c r="CF223" s="15">
        <v>3.371460922293424E-2</v>
      </c>
      <c r="CG223" s="15">
        <v>4.1242603123964904E-2</v>
      </c>
      <c r="CH223" s="15">
        <v>4.2379204583880101E-2</v>
      </c>
      <c r="CI223" s="15">
        <v>5.5032203057532644E-3</v>
      </c>
      <c r="CJ223" s="15">
        <v>9.2414692185008359E-3</v>
      </c>
      <c r="CK223" s="15">
        <v>4.1773053655472306E-2</v>
      </c>
      <c r="CL223" s="15">
        <v>1.7621900637659917E-2</v>
      </c>
      <c r="CM223" s="15">
        <v>9.4252959614498592E-3</v>
      </c>
      <c r="CN223" s="15">
        <v>0.1597638928100826</v>
      </c>
      <c r="CO223" s="15">
        <v>0.30189330089402933</v>
      </c>
      <c r="CP223" s="15">
        <v>1.5520068568511903E-16</v>
      </c>
      <c r="CQ223" s="15">
        <v>0.31671677280510169</v>
      </c>
      <c r="CR223" s="15">
        <v>0.31553337541937093</v>
      </c>
      <c r="CS223" s="15" t="s">
        <v>255</v>
      </c>
      <c r="CT223" s="15" t="s">
        <v>255</v>
      </c>
      <c r="CU223" s="15">
        <v>0.21599055821084115</v>
      </c>
      <c r="CV223" s="15">
        <v>0.25736140310779909</v>
      </c>
      <c r="CW223" s="15">
        <v>0.55423564033977646</v>
      </c>
      <c r="CX223" s="15">
        <v>0.36018803123890514</v>
      </c>
      <c r="CY223" s="15">
        <v>0.47771565165027596</v>
      </c>
      <c r="CZ223" s="15" t="s">
        <v>255</v>
      </c>
      <c r="DA223" s="15">
        <v>0.55935886897702392</v>
      </c>
      <c r="DB223" s="15">
        <v>0.29756130747085835</v>
      </c>
      <c r="DC223" s="15">
        <v>0.36259202508633159</v>
      </c>
      <c r="DD223" s="15">
        <v>0.26738324424809179</v>
      </c>
      <c r="DE223" s="15">
        <v>0.26016964791741287</v>
      </c>
      <c r="DF223" s="15">
        <v>0.30143405288459729</v>
      </c>
      <c r="DG223" s="15">
        <v>2.0993479195688523E-2</v>
      </c>
      <c r="DH223" s="15">
        <v>1.2002039246346154E-2</v>
      </c>
      <c r="DI223" s="15">
        <v>1.9141964560036421E-2</v>
      </c>
      <c r="DJ223" s="15">
        <v>9.9575624753807084E-3</v>
      </c>
      <c r="DK223" s="15">
        <v>3.1610771264770708E-2</v>
      </c>
      <c r="DL223" s="15">
        <v>3.1610771264775218E-2</v>
      </c>
      <c r="DM223" s="15">
        <v>1.7621900637638323E-2</v>
      </c>
      <c r="DN223" s="15">
        <v>3.2678651594462996E-2</v>
      </c>
      <c r="DO223" s="15">
        <v>3.2036059895626821E-2</v>
      </c>
      <c r="DP223" s="15">
        <v>3.2081416947481794E-3</v>
      </c>
      <c r="DQ223" s="15">
        <v>3.4998370971869787E-2</v>
      </c>
      <c r="DR223" s="15">
        <v>3.4998370971874367E-2</v>
      </c>
      <c r="DS223" s="15">
        <v>3.3487591561170857E-2</v>
      </c>
      <c r="DT223" s="15">
        <v>3.3487591561175735E-2</v>
      </c>
      <c r="DU223" s="15">
        <v>4.3326866209652105E-16</v>
      </c>
      <c r="DV223" s="15">
        <v>2.1227999251371104E-16</v>
      </c>
      <c r="DW223" s="15">
        <v>3.1610771264775218E-2</v>
      </c>
      <c r="DX223" s="15">
        <v>1.5794237797973669E-16</v>
      </c>
      <c r="DY223" s="15">
        <v>6.3462576417091507E-16</v>
      </c>
      <c r="DZ223" s="15">
        <v>2.6039255009822293E-2</v>
      </c>
      <c r="EA223" s="15">
        <v>2.609869258271471E-2</v>
      </c>
      <c r="EB223" s="15">
        <v>4.2573507656138996E-16</v>
      </c>
      <c r="EC223" s="15">
        <v>3.3714609222920786E-2</v>
      </c>
      <c r="ED223" s="15">
        <v>3.2678651594468089E-2</v>
      </c>
      <c r="EE223" s="15">
        <v>0.81183015280063375</v>
      </c>
      <c r="EF223" s="15">
        <v>0</v>
      </c>
      <c r="EG223" s="15">
        <v>1.7286647993353416E-16</v>
      </c>
      <c r="EH223" s="15">
        <v>1.8661604667677866E-2</v>
      </c>
      <c r="EI223" s="15">
        <v>6.1879525608770731E-3</v>
      </c>
      <c r="EJ223" s="15">
        <v>0</v>
      </c>
      <c r="EK223" s="15">
        <v>2.0692028127695557E-16</v>
      </c>
      <c r="EL223" s="15">
        <v>1.8661604667683577E-2</v>
      </c>
      <c r="EM223" s="15">
        <v>1.880958436164402E-16</v>
      </c>
      <c r="EN223" s="15">
        <v>0.30189330089402955</v>
      </c>
      <c r="EO223" s="15">
        <v>2.5401564999128436</v>
      </c>
    </row>
    <row r="224" spans="1:145">
      <c r="A224" s="14" t="s">
        <v>42</v>
      </c>
      <c r="B224" s="15">
        <v>31</v>
      </c>
      <c r="C224" s="15">
        <v>0</v>
      </c>
      <c r="D224" s="15">
        <v>0</v>
      </c>
      <c r="E224" s="16">
        <v>31</v>
      </c>
      <c r="F224" s="16">
        <v>31</v>
      </c>
      <c r="G224" s="15">
        <v>0</v>
      </c>
      <c r="H224" s="15">
        <v>31</v>
      </c>
      <c r="I224" s="15">
        <v>31</v>
      </c>
      <c r="J224" s="15">
        <v>0</v>
      </c>
      <c r="K224" s="15">
        <v>31</v>
      </c>
      <c r="L224" s="15">
        <v>0</v>
      </c>
      <c r="M224" s="15">
        <v>0</v>
      </c>
      <c r="N224" s="15">
        <v>0</v>
      </c>
      <c r="O224" s="15">
        <v>0</v>
      </c>
      <c r="P224" s="15">
        <v>31</v>
      </c>
      <c r="Q224" s="15">
        <v>31</v>
      </c>
      <c r="R224" s="15">
        <v>31</v>
      </c>
      <c r="S224" s="15">
        <v>31</v>
      </c>
      <c r="T224" s="15">
        <v>31</v>
      </c>
      <c r="U224" s="15">
        <v>31</v>
      </c>
      <c r="V224" s="15">
        <v>0</v>
      </c>
      <c r="W224" s="15">
        <v>0</v>
      </c>
      <c r="X224" s="15">
        <v>31</v>
      </c>
      <c r="Y224" s="15">
        <v>31</v>
      </c>
      <c r="Z224" s="15">
        <v>31</v>
      </c>
      <c r="AA224" s="15">
        <v>31</v>
      </c>
      <c r="AB224" s="15">
        <v>31</v>
      </c>
      <c r="AC224" s="15">
        <v>31</v>
      </c>
      <c r="AD224" s="15">
        <v>31</v>
      </c>
      <c r="AE224" s="15">
        <v>31</v>
      </c>
      <c r="AF224" s="15">
        <v>31</v>
      </c>
      <c r="AG224" s="15">
        <v>0</v>
      </c>
      <c r="AH224" s="15">
        <v>0</v>
      </c>
      <c r="AI224" s="15">
        <v>31</v>
      </c>
      <c r="AJ224" s="15">
        <v>31</v>
      </c>
      <c r="AK224" s="15">
        <v>0</v>
      </c>
      <c r="AL224" s="15">
        <v>31</v>
      </c>
      <c r="AM224" s="15">
        <v>31</v>
      </c>
      <c r="AN224" s="15">
        <v>19</v>
      </c>
      <c r="AO224" s="15">
        <v>19</v>
      </c>
      <c r="AP224" s="15">
        <v>25</v>
      </c>
      <c r="AQ224" s="15">
        <v>25</v>
      </c>
      <c r="AR224" s="15">
        <v>0</v>
      </c>
      <c r="AS224" s="15">
        <v>0</v>
      </c>
      <c r="AT224" s="15">
        <v>1</v>
      </c>
      <c r="AU224" s="15">
        <v>1</v>
      </c>
      <c r="AV224" s="15">
        <v>25</v>
      </c>
      <c r="AW224" s="15">
        <v>25</v>
      </c>
      <c r="AX224" s="15">
        <v>13</v>
      </c>
      <c r="AY224" s="15">
        <v>13</v>
      </c>
      <c r="AZ224" s="15">
        <v>19</v>
      </c>
      <c r="BA224" s="15">
        <v>19</v>
      </c>
      <c r="BB224" s="15">
        <v>10</v>
      </c>
      <c r="BC224" s="15">
        <v>10</v>
      </c>
      <c r="BD224" s="15">
        <v>7</v>
      </c>
      <c r="BE224" s="15">
        <v>7</v>
      </c>
      <c r="BF224" s="15">
        <v>25</v>
      </c>
      <c r="BG224" s="15">
        <v>25</v>
      </c>
      <c r="BH224" s="15">
        <v>11</v>
      </c>
      <c r="BI224" s="15">
        <v>11</v>
      </c>
      <c r="BJ224" s="15">
        <v>0</v>
      </c>
      <c r="BK224" s="15">
        <v>0</v>
      </c>
      <c r="BL224" s="15">
        <v>24</v>
      </c>
      <c r="BM224" s="15">
        <v>24</v>
      </c>
      <c r="BN224" s="15">
        <v>16</v>
      </c>
      <c r="BO224" s="15">
        <v>16</v>
      </c>
      <c r="BP224" s="15">
        <v>12</v>
      </c>
      <c r="BQ224" s="15">
        <v>12</v>
      </c>
      <c r="BR224" s="15">
        <v>25</v>
      </c>
      <c r="BS224" s="15">
        <v>25</v>
      </c>
      <c r="BT224" s="15">
        <v>0</v>
      </c>
      <c r="BU224" s="15">
        <v>0</v>
      </c>
      <c r="BV224" s="15">
        <v>0</v>
      </c>
      <c r="BW224" s="15">
        <v>0</v>
      </c>
      <c r="BX224" s="15">
        <v>25</v>
      </c>
      <c r="BY224" s="15">
        <v>25</v>
      </c>
      <c r="BZ224" s="15">
        <v>25</v>
      </c>
      <c r="CA224" s="15">
        <v>25</v>
      </c>
      <c r="CB224" s="15">
        <v>24</v>
      </c>
      <c r="CC224" s="15">
        <v>24</v>
      </c>
      <c r="CD224" s="15">
        <v>1</v>
      </c>
      <c r="CE224" s="15">
        <v>1</v>
      </c>
      <c r="CF224" s="15">
        <v>31</v>
      </c>
      <c r="CG224" s="15">
        <v>31</v>
      </c>
      <c r="CH224" s="15">
        <v>31</v>
      </c>
      <c r="CI224" s="15">
        <v>31</v>
      </c>
      <c r="CJ224" s="15">
        <v>31</v>
      </c>
      <c r="CK224" s="15">
        <v>31</v>
      </c>
      <c r="CL224" s="15">
        <v>31</v>
      </c>
      <c r="CM224" s="15">
        <v>31</v>
      </c>
      <c r="CN224" s="15">
        <v>31</v>
      </c>
      <c r="CO224" s="15">
        <v>31</v>
      </c>
      <c r="CP224" s="15">
        <v>31</v>
      </c>
      <c r="CQ224" s="15">
        <v>25</v>
      </c>
      <c r="CR224" s="15">
        <v>19</v>
      </c>
      <c r="CS224" s="15">
        <v>0</v>
      </c>
      <c r="CT224" s="15">
        <v>1</v>
      </c>
      <c r="CU224" s="15">
        <v>25</v>
      </c>
      <c r="CV224" s="15">
        <v>13</v>
      </c>
      <c r="CW224" s="15">
        <v>7</v>
      </c>
      <c r="CX224" s="15">
        <v>25</v>
      </c>
      <c r="CY224" s="15">
        <v>11</v>
      </c>
      <c r="CZ224" s="15">
        <v>0</v>
      </c>
      <c r="DA224" s="15">
        <v>24</v>
      </c>
      <c r="DB224" s="15">
        <v>25</v>
      </c>
      <c r="DC224" s="15">
        <v>25</v>
      </c>
      <c r="DD224" s="15">
        <v>25</v>
      </c>
      <c r="DE224" s="15">
        <v>25</v>
      </c>
      <c r="DF224" s="15">
        <v>25</v>
      </c>
      <c r="DG224" s="15">
        <v>25</v>
      </c>
      <c r="DH224" s="15">
        <v>25</v>
      </c>
      <c r="DI224" s="15">
        <v>25</v>
      </c>
      <c r="DJ224" s="15">
        <v>25</v>
      </c>
      <c r="DK224" s="15">
        <v>31</v>
      </c>
      <c r="DL224" s="15">
        <v>31</v>
      </c>
      <c r="DM224" s="15">
        <v>31</v>
      </c>
      <c r="DN224" s="15">
        <v>31</v>
      </c>
      <c r="DO224" s="15">
        <v>31</v>
      </c>
      <c r="DP224" s="15">
        <v>31</v>
      </c>
      <c r="DQ224" s="15">
        <v>31</v>
      </c>
      <c r="DR224" s="15">
        <v>31</v>
      </c>
      <c r="DS224" s="15">
        <v>31</v>
      </c>
      <c r="DT224" s="15">
        <v>31</v>
      </c>
      <c r="DU224" s="15">
        <v>31</v>
      </c>
      <c r="DV224" s="15">
        <v>31</v>
      </c>
      <c r="DW224" s="15">
        <v>31</v>
      </c>
      <c r="DX224" s="15">
        <v>31</v>
      </c>
      <c r="DY224" s="15">
        <v>31</v>
      </c>
      <c r="DZ224" s="15">
        <v>31</v>
      </c>
      <c r="EA224" s="15">
        <v>31</v>
      </c>
      <c r="EB224" s="15">
        <v>31</v>
      </c>
      <c r="EC224" s="15">
        <v>31</v>
      </c>
      <c r="ED224" s="15">
        <v>31</v>
      </c>
      <c r="EE224" s="15">
        <v>31</v>
      </c>
      <c r="EF224" s="15">
        <v>31</v>
      </c>
      <c r="EG224" s="15">
        <v>31</v>
      </c>
      <c r="EH224" s="15">
        <v>31</v>
      </c>
      <c r="EI224" s="15">
        <v>31</v>
      </c>
      <c r="EJ224" s="15">
        <v>31</v>
      </c>
      <c r="EK224" s="15">
        <v>31</v>
      </c>
      <c r="EL224" s="15">
        <v>31</v>
      </c>
      <c r="EM224" s="15">
        <v>31</v>
      </c>
      <c r="EN224" s="15">
        <v>31</v>
      </c>
      <c r="EO224" s="15">
        <v>31</v>
      </c>
    </row>
    <row r="225" spans="1:145">
      <c r="A225" s="10"/>
      <c r="E225" s="10"/>
      <c r="F225" s="10"/>
    </row>
    <row r="226" spans="1:145">
      <c r="A226" s="10"/>
      <c r="E226" s="10"/>
      <c r="F226" s="10"/>
    </row>
    <row r="227" spans="1:145">
      <c r="A227" s="10"/>
      <c r="E227" s="10"/>
      <c r="F227" s="10"/>
    </row>
    <row r="228" spans="1:145">
      <c r="A228" s="5" t="s">
        <v>0</v>
      </c>
      <c r="B228" s="11" t="s">
        <v>20</v>
      </c>
      <c r="C228" s="11" t="s">
        <v>34</v>
      </c>
      <c r="D228" s="11" t="s">
        <v>19</v>
      </c>
      <c r="E228" s="5" t="s">
        <v>21</v>
      </c>
      <c r="F228" s="5" t="s">
        <v>22</v>
      </c>
      <c r="G228" s="11" t="s">
        <v>23</v>
      </c>
      <c r="H228" s="11" t="s">
        <v>24</v>
      </c>
      <c r="I228" s="11" t="s">
        <v>27</v>
      </c>
      <c r="J228" s="11" t="s">
        <v>26</v>
      </c>
      <c r="K228" s="11" t="s">
        <v>29</v>
      </c>
      <c r="L228" s="11" t="s">
        <v>25</v>
      </c>
      <c r="M228" s="11" t="s">
        <v>89</v>
      </c>
      <c r="N228" s="11" t="s">
        <v>90</v>
      </c>
      <c r="O228" s="11" t="s">
        <v>91</v>
      </c>
      <c r="P228" s="11" t="s">
        <v>92</v>
      </c>
      <c r="Q228" s="11" t="s">
        <v>93</v>
      </c>
      <c r="R228" s="11" t="s">
        <v>94</v>
      </c>
      <c r="S228" s="11" t="s">
        <v>95</v>
      </c>
      <c r="T228" s="11" t="s">
        <v>96</v>
      </c>
      <c r="U228" s="11" t="s">
        <v>97</v>
      </c>
      <c r="V228" s="11" t="s">
        <v>98</v>
      </c>
      <c r="W228" s="11" t="s">
        <v>99</v>
      </c>
      <c r="X228" s="11" t="s">
        <v>100</v>
      </c>
      <c r="Y228" s="11" t="s">
        <v>101</v>
      </c>
      <c r="Z228" s="11" t="s">
        <v>102</v>
      </c>
      <c r="AA228" s="11" t="s">
        <v>103</v>
      </c>
      <c r="AB228" s="11" t="s">
        <v>104</v>
      </c>
      <c r="AC228" s="11" t="s">
        <v>105</v>
      </c>
      <c r="AD228" s="11" t="s">
        <v>106</v>
      </c>
      <c r="AE228" s="11" t="s">
        <v>107</v>
      </c>
      <c r="AF228" s="11" t="s">
        <v>108</v>
      </c>
      <c r="AG228" s="11" t="s">
        <v>109</v>
      </c>
      <c r="AH228" s="11" t="s">
        <v>110</v>
      </c>
      <c r="AI228" s="11" t="s">
        <v>111</v>
      </c>
      <c r="AJ228" s="11" t="s">
        <v>112</v>
      </c>
      <c r="AK228" s="11" t="s">
        <v>113</v>
      </c>
      <c r="AL228" s="11" t="s">
        <v>132</v>
      </c>
      <c r="AM228" s="11" t="s">
        <v>133</v>
      </c>
      <c r="AN228" s="11" t="s">
        <v>189</v>
      </c>
      <c r="AO228" s="11" t="s">
        <v>190</v>
      </c>
      <c r="AP228" s="11" t="s">
        <v>191</v>
      </c>
      <c r="AQ228" s="11" t="s">
        <v>192</v>
      </c>
      <c r="AR228" s="11" t="s">
        <v>193</v>
      </c>
      <c r="AS228" s="11" t="s">
        <v>194</v>
      </c>
      <c r="AT228" s="11" t="s">
        <v>195</v>
      </c>
      <c r="AU228" s="11" t="s">
        <v>196</v>
      </c>
      <c r="AV228" s="11" t="s">
        <v>11</v>
      </c>
      <c r="AW228" s="11" t="s">
        <v>12</v>
      </c>
      <c r="AX228" s="11" t="s">
        <v>9</v>
      </c>
      <c r="AY228" s="11" t="s">
        <v>10</v>
      </c>
      <c r="AZ228" s="11" t="s">
        <v>35</v>
      </c>
      <c r="BA228" s="11" t="s">
        <v>36</v>
      </c>
      <c r="BB228" s="11" t="s">
        <v>197</v>
      </c>
      <c r="BC228" s="11" t="s">
        <v>198</v>
      </c>
      <c r="BD228" s="11" t="s">
        <v>199</v>
      </c>
      <c r="BE228" s="11" t="s">
        <v>200</v>
      </c>
      <c r="BF228" s="11" t="s">
        <v>201</v>
      </c>
      <c r="BG228" s="11" t="s">
        <v>202</v>
      </c>
      <c r="BH228" s="11" t="s">
        <v>203</v>
      </c>
      <c r="BI228" s="11" t="s">
        <v>204</v>
      </c>
      <c r="BJ228" s="11" t="s">
        <v>205</v>
      </c>
      <c r="BK228" s="11" t="s">
        <v>206</v>
      </c>
      <c r="BL228" s="11" t="s">
        <v>17</v>
      </c>
      <c r="BM228" s="11" t="s">
        <v>18</v>
      </c>
      <c r="BN228" s="11" t="s">
        <v>207</v>
      </c>
      <c r="BO228" s="11" t="s">
        <v>208</v>
      </c>
      <c r="BP228" s="11" t="s">
        <v>209</v>
      </c>
      <c r="BQ228" s="11" t="s">
        <v>210</v>
      </c>
      <c r="BR228" s="11" t="s">
        <v>13</v>
      </c>
      <c r="BS228" s="11" t="s">
        <v>14</v>
      </c>
      <c r="BT228" s="11" t="s">
        <v>211</v>
      </c>
      <c r="BU228" s="11" t="s">
        <v>212</v>
      </c>
      <c r="BV228" s="11" t="s">
        <v>213</v>
      </c>
      <c r="BW228" s="11" t="s">
        <v>214</v>
      </c>
      <c r="BX228" s="11" t="s">
        <v>37</v>
      </c>
      <c r="BY228" s="11" t="s">
        <v>38</v>
      </c>
      <c r="BZ228" s="11" t="s">
        <v>15</v>
      </c>
      <c r="CA228" s="11" t="s">
        <v>16</v>
      </c>
      <c r="CB228" s="11" t="s">
        <v>215</v>
      </c>
      <c r="CC228" s="11" t="s">
        <v>216</v>
      </c>
      <c r="CD228" s="11" t="s">
        <v>235</v>
      </c>
      <c r="CE228" s="11" t="s">
        <v>236</v>
      </c>
      <c r="CF228" s="11" t="s">
        <v>138</v>
      </c>
      <c r="CG228" s="11" t="s">
        <v>139</v>
      </c>
      <c r="CH228" s="11" t="s">
        <v>140</v>
      </c>
      <c r="CI228" s="11" t="s">
        <v>141</v>
      </c>
      <c r="CJ228" s="11" t="s">
        <v>142</v>
      </c>
      <c r="CK228" s="11" t="s">
        <v>143</v>
      </c>
      <c r="CL228" s="11" t="s">
        <v>144</v>
      </c>
      <c r="CM228" s="11" t="s">
        <v>145</v>
      </c>
      <c r="CN228" s="11" t="s">
        <v>146</v>
      </c>
      <c r="CO228" s="11" t="s">
        <v>147</v>
      </c>
      <c r="CP228" s="11" t="s">
        <v>157</v>
      </c>
      <c r="CQ228" s="11" t="s">
        <v>47</v>
      </c>
      <c r="CR228" s="11" t="s">
        <v>217</v>
      </c>
      <c r="CS228" s="11" t="s">
        <v>219</v>
      </c>
      <c r="CT228" s="11" t="s">
        <v>221</v>
      </c>
      <c r="CU228" s="11" t="s">
        <v>223</v>
      </c>
      <c r="CV228" s="11" t="s">
        <v>224</v>
      </c>
      <c r="CW228" s="11" t="s">
        <v>225</v>
      </c>
      <c r="CX228" s="11" t="s">
        <v>227</v>
      </c>
      <c r="CY228" s="11" t="s">
        <v>229</v>
      </c>
      <c r="CZ228" s="11" t="s">
        <v>231</v>
      </c>
      <c r="DA228" s="11" t="s">
        <v>233</v>
      </c>
      <c r="DB228" s="11" t="s">
        <v>234</v>
      </c>
      <c r="DC228" s="11" t="s">
        <v>43</v>
      </c>
      <c r="DD228" s="11" t="s">
        <v>114</v>
      </c>
      <c r="DE228" s="11" t="s">
        <v>115</v>
      </c>
      <c r="DF228" s="11" t="s">
        <v>116</v>
      </c>
      <c r="DG228" s="11" t="s">
        <v>51</v>
      </c>
      <c r="DH228" s="11" t="s">
        <v>52</v>
      </c>
      <c r="DI228" s="11" t="s">
        <v>117</v>
      </c>
      <c r="DJ228" s="11" t="s">
        <v>118</v>
      </c>
      <c r="DK228" s="11" t="s">
        <v>67</v>
      </c>
      <c r="DL228" s="11" t="s">
        <v>69</v>
      </c>
      <c r="DM228" s="11" t="s">
        <v>119</v>
      </c>
      <c r="DN228" s="11" t="s">
        <v>70</v>
      </c>
      <c r="DO228" s="11" t="s">
        <v>121</v>
      </c>
      <c r="DP228" s="11" t="s">
        <v>72</v>
      </c>
      <c r="DQ228" s="11" t="s">
        <v>73</v>
      </c>
      <c r="DR228" s="11" t="s">
        <v>120</v>
      </c>
      <c r="DS228" s="11" t="s">
        <v>74</v>
      </c>
      <c r="DT228" s="11" t="s">
        <v>122</v>
      </c>
      <c r="DU228" s="11" t="s">
        <v>129</v>
      </c>
      <c r="DV228" s="11" t="s">
        <v>126</v>
      </c>
      <c r="DW228" s="11" t="s">
        <v>137</v>
      </c>
      <c r="DX228" s="11" t="s">
        <v>128</v>
      </c>
      <c r="DY228" s="11" t="s">
        <v>153</v>
      </c>
      <c r="DZ228" s="11" t="s">
        <v>131</v>
      </c>
      <c r="EA228" s="11" t="s">
        <v>152</v>
      </c>
      <c r="EB228" s="11" t="s">
        <v>249</v>
      </c>
      <c r="EC228" s="11" t="s">
        <v>250</v>
      </c>
      <c r="ED228" s="11" t="s">
        <v>251</v>
      </c>
      <c r="EE228" s="11" t="s">
        <v>154</v>
      </c>
      <c r="EF228" s="11" t="s">
        <v>173</v>
      </c>
      <c r="EG228" s="11" t="s">
        <v>169</v>
      </c>
      <c r="EH228" s="11" t="s">
        <v>168</v>
      </c>
      <c r="EI228" s="11" t="s">
        <v>171</v>
      </c>
      <c r="EJ228" s="11" t="s">
        <v>174</v>
      </c>
      <c r="EK228" s="11" t="s">
        <v>176</v>
      </c>
      <c r="EL228" s="11" t="s">
        <v>167</v>
      </c>
      <c r="EM228" s="11" t="s">
        <v>182</v>
      </c>
      <c r="EN228" s="11" t="s">
        <v>181</v>
      </c>
      <c r="EO228" s="11" t="s">
        <v>180</v>
      </c>
    </row>
    <row r="229" spans="1:145">
      <c r="A229" s="5" t="s">
        <v>1</v>
      </c>
      <c r="B229" s="11" t="s">
        <v>255</v>
      </c>
      <c r="C229" s="11" t="s">
        <v>255</v>
      </c>
      <c r="D229" s="11" t="s">
        <v>255</v>
      </c>
      <c r="E229" s="5" t="s">
        <v>255</v>
      </c>
      <c r="F229" s="5" t="s">
        <v>255</v>
      </c>
      <c r="G229" s="11" t="s">
        <v>255</v>
      </c>
      <c r="H229" s="11" t="s">
        <v>255</v>
      </c>
      <c r="I229" s="11" t="s">
        <v>255</v>
      </c>
      <c r="J229" s="11" t="s">
        <v>255</v>
      </c>
      <c r="K229" s="11" t="s">
        <v>255</v>
      </c>
      <c r="L229" s="11" t="s">
        <v>255</v>
      </c>
      <c r="M229" s="11" t="s">
        <v>255</v>
      </c>
      <c r="N229" s="11" t="s">
        <v>255</v>
      </c>
      <c r="O229" s="11" t="s">
        <v>255</v>
      </c>
      <c r="P229" s="11" t="s">
        <v>255</v>
      </c>
      <c r="Q229" s="11" t="s">
        <v>255</v>
      </c>
      <c r="R229" s="11" t="s">
        <v>255</v>
      </c>
      <c r="S229" s="11" t="s">
        <v>255</v>
      </c>
      <c r="T229" s="11" t="s">
        <v>255</v>
      </c>
      <c r="U229" s="11" t="s">
        <v>255</v>
      </c>
      <c r="V229" s="11" t="s">
        <v>255</v>
      </c>
      <c r="W229" s="11" t="s">
        <v>255</v>
      </c>
      <c r="X229" s="11" t="s">
        <v>255</v>
      </c>
      <c r="Y229" s="11" t="s">
        <v>255</v>
      </c>
      <c r="Z229" s="11" t="s">
        <v>255</v>
      </c>
      <c r="AA229" s="11" t="s">
        <v>255</v>
      </c>
      <c r="AB229" s="11" t="s">
        <v>255</v>
      </c>
      <c r="AC229" s="11" t="s">
        <v>255</v>
      </c>
      <c r="AD229" s="11" t="s">
        <v>255</v>
      </c>
      <c r="AE229" s="11" t="s">
        <v>255</v>
      </c>
      <c r="AF229" s="11" t="s">
        <v>255</v>
      </c>
      <c r="AG229" s="11" t="s">
        <v>255</v>
      </c>
      <c r="AH229" s="11" t="s">
        <v>255</v>
      </c>
      <c r="AI229" s="11" t="s">
        <v>255</v>
      </c>
      <c r="AJ229" s="11" t="s">
        <v>255</v>
      </c>
      <c r="AK229" s="11" t="s">
        <v>255</v>
      </c>
      <c r="AL229" s="11" t="s">
        <v>255</v>
      </c>
      <c r="AM229" s="11" t="s">
        <v>255</v>
      </c>
      <c r="AN229" s="11" t="s">
        <v>33</v>
      </c>
      <c r="AO229" s="11" t="s">
        <v>33</v>
      </c>
      <c r="AP229" s="11" t="s">
        <v>33</v>
      </c>
      <c r="AQ229" s="11" t="s">
        <v>33</v>
      </c>
      <c r="AR229" s="11" t="s">
        <v>33</v>
      </c>
      <c r="AS229" s="11" t="s">
        <v>33</v>
      </c>
      <c r="AT229" s="11" t="s">
        <v>33</v>
      </c>
      <c r="AU229" s="11" t="s">
        <v>33</v>
      </c>
      <c r="AV229" s="11" t="s">
        <v>33</v>
      </c>
      <c r="AW229" s="11" t="s">
        <v>33</v>
      </c>
      <c r="AX229" s="11" t="s">
        <v>33</v>
      </c>
      <c r="AY229" s="11" t="s">
        <v>33</v>
      </c>
      <c r="AZ229" s="11" t="s">
        <v>33</v>
      </c>
      <c r="BA229" s="11" t="s">
        <v>33</v>
      </c>
      <c r="BB229" s="11" t="s">
        <v>33</v>
      </c>
      <c r="BC229" s="11" t="s">
        <v>33</v>
      </c>
      <c r="BD229" s="11" t="s">
        <v>33</v>
      </c>
      <c r="BE229" s="11" t="s">
        <v>33</v>
      </c>
      <c r="BF229" s="11" t="s">
        <v>33</v>
      </c>
      <c r="BG229" s="11" t="s">
        <v>33</v>
      </c>
      <c r="BH229" s="11" t="s">
        <v>33</v>
      </c>
      <c r="BI229" s="11" t="s">
        <v>33</v>
      </c>
      <c r="BJ229" s="11" t="s">
        <v>33</v>
      </c>
      <c r="BK229" s="11" t="s">
        <v>33</v>
      </c>
      <c r="BL229" s="11" t="s">
        <v>33</v>
      </c>
      <c r="BM229" s="11" t="s">
        <v>33</v>
      </c>
      <c r="BN229" s="11" t="s">
        <v>33</v>
      </c>
      <c r="BO229" s="11" t="s">
        <v>33</v>
      </c>
      <c r="BP229" s="11" t="s">
        <v>33</v>
      </c>
      <c r="BQ229" s="11" t="s">
        <v>33</v>
      </c>
      <c r="BR229" s="11" t="s">
        <v>33</v>
      </c>
      <c r="BS229" s="11" t="s">
        <v>33</v>
      </c>
      <c r="BT229" s="11" t="s">
        <v>33</v>
      </c>
      <c r="BU229" s="11" t="s">
        <v>33</v>
      </c>
      <c r="BV229" s="11" t="s">
        <v>33</v>
      </c>
      <c r="BW229" s="11" t="s">
        <v>33</v>
      </c>
      <c r="BX229" s="11" t="s">
        <v>33</v>
      </c>
      <c r="BY229" s="11" t="s">
        <v>33</v>
      </c>
      <c r="BZ229" s="11" t="s">
        <v>33</v>
      </c>
      <c r="CA229" s="11" t="s">
        <v>33</v>
      </c>
      <c r="CB229" s="11" t="s">
        <v>33</v>
      </c>
      <c r="CC229" s="11" t="s">
        <v>33</v>
      </c>
      <c r="CD229" s="11" t="s">
        <v>33</v>
      </c>
      <c r="CE229" s="11" t="s">
        <v>33</v>
      </c>
      <c r="CF229" s="11" t="s">
        <v>2</v>
      </c>
      <c r="CG229" s="11" t="s">
        <v>3</v>
      </c>
      <c r="CH229" s="11" t="s">
        <v>63</v>
      </c>
      <c r="CI229" s="11" t="s">
        <v>6</v>
      </c>
      <c r="CJ229" s="11" t="s">
        <v>4</v>
      </c>
      <c r="CK229" s="11" t="s">
        <v>5</v>
      </c>
      <c r="CL229" s="11" t="s">
        <v>2</v>
      </c>
      <c r="CM229" s="11" t="s">
        <v>48</v>
      </c>
      <c r="CN229" s="11" t="s">
        <v>134</v>
      </c>
      <c r="CO229" s="11" t="s">
        <v>135</v>
      </c>
      <c r="CP229" s="11" t="s">
        <v>158</v>
      </c>
      <c r="CQ229" s="11" t="s">
        <v>33</v>
      </c>
      <c r="CR229" s="11" t="s">
        <v>33</v>
      </c>
      <c r="CS229" s="11" t="s">
        <v>33</v>
      </c>
      <c r="CT229" s="11" t="s">
        <v>33</v>
      </c>
      <c r="CU229" s="11" t="s">
        <v>33</v>
      </c>
      <c r="CV229" s="11" t="s">
        <v>33</v>
      </c>
      <c r="CW229" s="11" t="s">
        <v>33</v>
      </c>
      <c r="CX229" s="11" t="s">
        <v>33</v>
      </c>
      <c r="CY229" s="11" t="s">
        <v>33</v>
      </c>
      <c r="CZ229" s="11" t="s">
        <v>33</v>
      </c>
      <c r="DA229" s="11" t="s">
        <v>33</v>
      </c>
      <c r="DB229" s="11" t="s">
        <v>33</v>
      </c>
      <c r="DC229" s="11" t="s">
        <v>33</v>
      </c>
      <c r="DD229" s="11" t="s">
        <v>7</v>
      </c>
      <c r="DE229" s="11" t="s">
        <v>7</v>
      </c>
      <c r="DF229" s="11" t="s">
        <v>7</v>
      </c>
      <c r="DG229" s="11" t="s">
        <v>8</v>
      </c>
      <c r="DH229" s="11" t="s">
        <v>8</v>
      </c>
      <c r="DI229" s="11" t="s">
        <v>8</v>
      </c>
      <c r="DJ229" s="11" t="s">
        <v>8</v>
      </c>
      <c r="DK229" s="11" t="s">
        <v>68</v>
      </c>
      <c r="DL229" s="11" t="s">
        <v>3</v>
      </c>
      <c r="DM229" s="11" t="s">
        <v>68</v>
      </c>
      <c r="DN229" s="11" t="s">
        <v>48</v>
      </c>
      <c r="DO229" s="11" t="s">
        <v>71</v>
      </c>
      <c r="DP229" s="11" t="s">
        <v>7</v>
      </c>
      <c r="DQ229" s="11" t="s">
        <v>2</v>
      </c>
      <c r="DR229" s="11" t="s">
        <v>68</v>
      </c>
      <c r="DS229" s="11" t="s">
        <v>48</v>
      </c>
      <c r="DT229" s="11" t="s">
        <v>71</v>
      </c>
      <c r="DU229" s="11" t="s">
        <v>8</v>
      </c>
      <c r="DV229" s="11" t="s">
        <v>4</v>
      </c>
      <c r="DW229" s="11" t="s">
        <v>3</v>
      </c>
      <c r="DX229" s="11" t="s">
        <v>5</v>
      </c>
      <c r="DY229" s="11" t="s">
        <v>5</v>
      </c>
      <c r="DZ229" s="11" t="s">
        <v>5</v>
      </c>
      <c r="EA229" s="11" t="s">
        <v>5</v>
      </c>
      <c r="EB229" s="11" t="s">
        <v>4</v>
      </c>
      <c r="EC229" s="11" t="s">
        <v>2</v>
      </c>
      <c r="ED229" s="11" t="s">
        <v>48</v>
      </c>
      <c r="EE229" s="11" t="s">
        <v>8</v>
      </c>
      <c r="EF229" s="11" t="s">
        <v>2</v>
      </c>
      <c r="EG229" s="11" t="s">
        <v>68</v>
      </c>
      <c r="EH229" s="11" t="s">
        <v>68</v>
      </c>
      <c r="EI229" s="11" t="s">
        <v>172</v>
      </c>
      <c r="EJ229" s="11" t="s">
        <v>175</v>
      </c>
      <c r="EK229" s="11" t="s">
        <v>177</v>
      </c>
      <c r="EL229" s="11" t="s">
        <v>3</v>
      </c>
      <c r="EM229" s="11" t="s">
        <v>172</v>
      </c>
      <c r="EN229" s="11" t="s">
        <v>3</v>
      </c>
      <c r="EO229" s="11" t="s">
        <v>7</v>
      </c>
    </row>
    <row r="230" spans="1:145">
      <c r="A230" s="12">
        <v>40473.6875</v>
      </c>
      <c r="B230" s="13">
        <v>13</v>
      </c>
      <c r="C230" s="13" t="s">
        <v>54</v>
      </c>
      <c r="D230" s="13" t="s">
        <v>65</v>
      </c>
      <c r="E230" s="12">
        <v>40473.6875</v>
      </c>
      <c r="F230" s="12">
        <v>40473.708333333336</v>
      </c>
      <c r="G230" s="13" t="s">
        <v>28</v>
      </c>
      <c r="H230" s="13">
        <v>2</v>
      </c>
      <c r="I230" s="13">
        <v>2</v>
      </c>
      <c r="J230" s="13" t="s">
        <v>255</v>
      </c>
      <c r="K230" s="13">
        <v>5</v>
      </c>
      <c r="L230" s="13" t="s">
        <v>255</v>
      </c>
      <c r="M230" s="13">
        <v>548212</v>
      </c>
      <c r="N230" s="13">
        <v>548213</v>
      </c>
      <c r="O230" s="13" t="s">
        <v>255</v>
      </c>
      <c r="P230" s="13">
        <v>3.1695041563850189E-2</v>
      </c>
      <c r="Q230" s="13">
        <v>1.8543497186265738E-2</v>
      </c>
      <c r="R230" s="13">
        <v>3.3340600051170135</v>
      </c>
      <c r="S230" s="13">
        <v>5.4924293545621601E-3</v>
      </c>
      <c r="T230" s="13">
        <v>2.5954322130542291</v>
      </c>
      <c r="U230" s="13">
        <v>0.70748898325715415</v>
      </c>
      <c r="V230" s="13" t="s">
        <v>255</v>
      </c>
      <c r="W230" s="13" t="s">
        <v>255</v>
      </c>
      <c r="X230" s="13">
        <v>1.6578588605004498</v>
      </c>
      <c r="Y230" s="13">
        <v>5.0843507008987113E-2</v>
      </c>
      <c r="Z230" s="13">
        <v>34.557259576097195</v>
      </c>
      <c r="AA230" s="13">
        <v>6.4445199840713008E-2</v>
      </c>
      <c r="AB230" s="13">
        <v>9.725173503916832E-3</v>
      </c>
      <c r="AC230" s="13">
        <v>44.166508213329791</v>
      </c>
      <c r="AD230" s="13">
        <v>8.2135813860047917E-3</v>
      </c>
      <c r="AE230" s="13">
        <v>8.8227487089462153E-2</v>
      </c>
      <c r="AF230" s="13">
        <v>12.401448168776318</v>
      </c>
      <c r="AG230" s="13" t="s">
        <v>255</v>
      </c>
      <c r="AH230" s="13" t="s">
        <v>255</v>
      </c>
      <c r="AI230" s="13">
        <v>0.27602301755315994</v>
      </c>
      <c r="AJ230" s="13">
        <v>2.751287463122655E-2</v>
      </c>
      <c r="AK230" s="13" t="s">
        <v>255</v>
      </c>
      <c r="AL230" s="13">
        <v>100</v>
      </c>
      <c r="AM230" s="13">
        <v>900</v>
      </c>
      <c r="AN230" s="13" t="s">
        <v>255</v>
      </c>
      <c r="AO230" s="13" t="s">
        <v>255</v>
      </c>
      <c r="AP230" s="13" t="s">
        <v>255</v>
      </c>
      <c r="AQ230" s="13" t="s">
        <v>255</v>
      </c>
      <c r="AR230" s="13" t="s">
        <v>255</v>
      </c>
      <c r="AS230" s="13" t="s">
        <v>255</v>
      </c>
      <c r="AT230" s="13" t="s">
        <v>255</v>
      </c>
      <c r="AU230" s="13" t="s">
        <v>255</v>
      </c>
      <c r="AV230" s="13" t="s">
        <v>255</v>
      </c>
      <c r="AW230" s="13" t="s">
        <v>255</v>
      </c>
      <c r="AX230" s="13" t="s">
        <v>255</v>
      </c>
      <c r="AY230" s="13" t="s">
        <v>255</v>
      </c>
      <c r="AZ230" s="13" t="s">
        <v>255</v>
      </c>
      <c r="BA230" s="13" t="s">
        <v>255</v>
      </c>
      <c r="BB230" s="13" t="s">
        <v>255</v>
      </c>
      <c r="BC230" s="13" t="s">
        <v>255</v>
      </c>
      <c r="BD230" s="13" t="s">
        <v>255</v>
      </c>
      <c r="BE230" s="13" t="s">
        <v>255</v>
      </c>
      <c r="BF230" s="13" t="s">
        <v>255</v>
      </c>
      <c r="BG230" s="13" t="s">
        <v>255</v>
      </c>
      <c r="BH230" s="13" t="s">
        <v>255</v>
      </c>
      <c r="BI230" s="13" t="s">
        <v>255</v>
      </c>
      <c r="BJ230" s="13" t="s">
        <v>255</v>
      </c>
      <c r="BK230" s="13" t="s">
        <v>255</v>
      </c>
      <c r="BL230" s="13" t="s">
        <v>255</v>
      </c>
      <c r="BM230" s="13" t="s">
        <v>255</v>
      </c>
      <c r="BN230" s="13" t="s">
        <v>255</v>
      </c>
      <c r="BO230" s="13" t="s">
        <v>255</v>
      </c>
      <c r="BP230" s="13" t="s">
        <v>255</v>
      </c>
      <c r="BQ230" s="13" t="s">
        <v>255</v>
      </c>
      <c r="BR230" s="13" t="s">
        <v>255</v>
      </c>
      <c r="BS230" s="13" t="s">
        <v>255</v>
      </c>
      <c r="BT230" s="13" t="s">
        <v>255</v>
      </c>
      <c r="BU230" s="13" t="s">
        <v>255</v>
      </c>
      <c r="BV230" s="13" t="s">
        <v>255</v>
      </c>
      <c r="BW230" s="13" t="s">
        <v>255</v>
      </c>
      <c r="BX230" s="13" t="s">
        <v>255</v>
      </c>
      <c r="BY230" s="13" t="s">
        <v>255</v>
      </c>
      <c r="BZ230" s="13" t="s">
        <v>255</v>
      </c>
      <c r="CA230" s="13" t="s">
        <v>255</v>
      </c>
      <c r="CB230" s="13" t="s">
        <v>255</v>
      </c>
      <c r="CC230" s="13" t="s">
        <v>255</v>
      </c>
      <c r="CD230" s="13" t="s">
        <v>255</v>
      </c>
      <c r="CE230" s="13" t="s">
        <v>255</v>
      </c>
      <c r="CF230" s="13">
        <v>645.37994384765625</v>
      </c>
      <c r="CG230" s="13">
        <v>2.9467639923095703</v>
      </c>
      <c r="CH230" s="13">
        <v>16</v>
      </c>
      <c r="CI230" s="13">
        <v>83.623580932617188</v>
      </c>
      <c r="CJ230" s="13">
        <v>16.27522087097168</v>
      </c>
      <c r="CK230" s="13">
        <v>196.23612976074219</v>
      </c>
      <c r="CL230" s="13">
        <v>2519.30322265625</v>
      </c>
      <c r="CM230" s="13">
        <v>3.8942687511444092</v>
      </c>
      <c r="CN230" s="13">
        <v>159.01771545410156</v>
      </c>
      <c r="CO230" s="13">
        <v>19.211193084716797</v>
      </c>
      <c r="CP230" s="13">
        <v>52.334581101119625</v>
      </c>
      <c r="CQ230" s="13" t="s">
        <v>255</v>
      </c>
      <c r="CR230" s="13" t="s">
        <v>255</v>
      </c>
      <c r="CS230" s="13" t="s">
        <v>255</v>
      </c>
      <c r="CT230" s="13" t="s">
        <v>255</v>
      </c>
      <c r="CU230" s="13" t="s">
        <v>255</v>
      </c>
      <c r="CV230" s="13" t="s">
        <v>255</v>
      </c>
      <c r="CW230" s="13" t="s">
        <v>255</v>
      </c>
      <c r="CX230" s="13" t="s">
        <v>255</v>
      </c>
      <c r="CY230" s="13" t="s">
        <v>255</v>
      </c>
      <c r="CZ230" s="13" t="s">
        <v>255</v>
      </c>
      <c r="DA230" s="13" t="s">
        <v>255</v>
      </c>
      <c r="DB230" s="13" t="s">
        <v>255</v>
      </c>
      <c r="DC230" s="13" t="s">
        <v>255</v>
      </c>
      <c r="DD230" s="13" t="s">
        <v>255</v>
      </c>
      <c r="DE230" s="13" t="s">
        <v>255</v>
      </c>
      <c r="DF230" s="13" t="s">
        <v>255</v>
      </c>
      <c r="DG230" s="13" t="s">
        <v>255</v>
      </c>
      <c r="DH230" s="13" t="s">
        <v>255</v>
      </c>
      <c r="DI230" s="13" t="s">
        <v>255</v>
      </c>
      <c r="DJ230" s="13" t="s">
        <v>255</v>
      </c>
      <c r="DK230" s="13">
        <v>15286.672317732899</v>
      </c>
      <c r="DL230" s="13">
        <v>1.9463595702345848</v>
      </c>
      <c r="DM230" s="13">
        <v>53895.193803217779</v>
      </c>
      <c r="DN230" s="13">
        <v>3.9035970154829269</v>
      </c>
      <c r="DO230" s="13">
        <v>3.5256328312014702</v>
      </c>
      <c r="DP230" s="13">
        <v>0.38404397983551031</v>
      </c>
      <c r="DQ230" s="13">
        <v>247.85428214127208</v>
      </c>
      <c r="DR230" s="13">
        <v>5302.3210746648383</v>
      </c>
      <c r="DS230" s="13">
        <v>10.164453084656801</v>
      </c>
      <c r="DT230" s="13">
        <v>10.164453084656801</v>
      </c>
      <c r="DU230" s="13">
        <v>100.0007778292503</v>
      </c>
      <c r="DV230" s="13">
        <v>16.812702161475737</v>
      </c>
      <c r="DW230" s="13">
        <v>1.9463595702345848</v>
      </c>
      <c r="DX230" s="13">
        <v>752.87484150122657</v>
      </c>
      <c r="DY230" s="13">
        <v>1077.3649849415292</v>
      </c>
      <c r="DZ230" s="13">
        <v>163.2578358080325</v>
      </c>
      <c r="EA230" s="13">
        <v>233.05833269565198</v>
      </c>
      <c r="EB230" s="13">
        <v>23.559498326211411</v>
      </c>
      <c r="EC230" s="13">
        <v>473.29589325384671</v>
      </c>
      <c r="ED230" s="13">
        <v>5.3228926313650708</v>
      </c>
      <c r="EE230" s="13">
        <v>2.395382788046266E-3</v>
      </c>
      <c r="EF230" s="13">
        <v>500</v>
      </c>
      <c r="EG230" s="13">
        <v>10696.448390677026</v>
      </c>
      <c r="EH230" s="13">
        <v>25983.120708409922</v>
      </c>
      <c r="EI230" s="13">
        <v>4.4081692753593402E-2</v>
      </c>
      <c r="EJ230" s="13">
        <v>20</v>
      </c>
      <c r="EK230" s="13">
        <v>2.1816615649929121</v>
      </c>
      <c r="EL230" s="13">
        <v>3.3082736781574629</v>
      </c>
      <c r="EM230" s="13">
        <v>7.4999999999999997E-2</v>
      </c>
      <c r="EN230" s="13">
        <v>28.176416524251302</v>
      </c>
      <c r="EO230" s="13">
        <v>8.1026735419707542E-3</v>
      </c>
    </row>
    <row r="231" spans="1:145">
      <c r="A231" s="12">
        <v>40473.688194444447</v>
      </c>
      <c r="B231" s="13">
        <v>13</v>
      </c>
      <c r="C231" s="13" t="s">
        <v>54</v>
      </c>
      <c r="D231" s="13" t="s">
        <v>65</v>
      </c>
      <c r="E231" s="12">
        <v>40473.6875</v>
      </c>
      <c r="F231" s="12">
        <v>40473.708333333336</v>
      </c>
      <c r="G231" s="13" t="s">
        <v>28</v>
      </c>
      <c r="H231" s="13">
        <v>2</v>
      </c>
      <c r="I231" s="13">
        <v>2</v>
      </c>
      <c r="J231" s="13" t="s">
        <v>255</v>
      </c>
      <c r="K231" s="13">
        <v>5</v>
      </c>
      <c r="L231" s="13" t="s">
        <v>255</v>
      </c>
      <c r="M231" s="13">
        <v>548212</v>
      </c>
      <c r="N231" s="13">
        <v>548213</v>
      </c>
      <c r="O231" s="13" t="s">
        <v>255</v>
      </c>
      <c r="P231" s="13">
        <v>3.1695041563850189E-2</v>
      </c>
      <c r="Q231" s="13">
        <v>1.8543497186265738E-2</v>
      </c>
      <c r="R231" s="13">
        <v>3.3340600051170135</v>
      </c>
      <c r="S231" s="13">
        <v>5.4924293545621601E-3</v>
      </c>
      <c r="T231" s="13">
        <v>2.5954322130542291</v>
      </c>
      <c r="U231" s="13">
        <v>0.70748898325715415</v>
      </c>
      <c r="V231" s="13" t="s">
        <v>255</v>
      </c>
      <c r="W231" s="13" t="s">
        <v>255</v>
      </c>
      <c r="X231" s="13">
        <v>1.6578588605004498</v>
      </c>
      <c r="Y231" s="13">
        <v>5.0843507008987113E-2</v>
      </c>
      <c r="Z231" s="13">
        <v>34.557259576097195</v>
      </c>
      <c r="AA231" s="13">
        <v>6.4445199840713008E-2</v>
      </c>
      <c r="AB231" s="13">
        <v>9.725173503916832E-3</v>
      </c>
      <c r="AC231" s="13">
        <v>44.166508213329791</v>
      </c>
      <c r="AD231" s="13">
        <v>8.2135813860047917E-3</v>
      </c>
      <c r="AE231" s="13">
        <v>8.8227487089462153E-2</v>
      </c>
      <c r="AF231" s="13">
        <v>12.401448168776318</v>
      </c>
      <c r="AG231" s="13" t="s">
        <v>255</v>
      </c>
      <c r="AH231" s="13" t="s">
        <v>255</v>
      </c>
      <c r="AI231" s="13">
        <v>0.27602301755315994</v>
      </c>
      <c r="AJ231" s="13">
        <v>2.751287463122655E-2</v>
      </c>
      <c r="AK231" s="13" t="s">
        <v>255</v>
      </c>
      <c r="AL231" s="13">
        <v>100</v>
      </c>
      <c r="AM231" s="13">
        <v>900</v>
      </c>
      <c r="AN231" s="13">
        <v>3.3178899999999998</v>
      </c>
      <c r="AO231" s="13">
        <v>1.3588800000000001</v>
      </c>
      <c r="AP231" s="13">
        <v>6407.02</v>
      </c>
      <c r="AQ231" s="13">
        <v>97.561400000000006</v>
      </c>
      <c r="AR231" s="13" t="s">
        <v>255</v>
      </c>
      <c r="AS231" s="13" t="s">
        <v>255</v>
      </c>
      <c r="AT231" s="13" t="s">
        <v>255</v>
      </c>
      <c r="AU231" s="13" t="s">
        <v>255</v>
      </c>
      <c r="AV231" s="13">
        <v>16.0351</v>
      </c>
      <c r="AW231" s="13">
        <v>0.91883099999999995</v>
      </c>
      <c r="AX231" s="13" t="s">
        <v>255</v>
      </c>
      <c r="AY231" s="13" t="s">
        <v>255</v>
      </c>
      <c r="AZ231" s="13">
        <v>129131</v>
      </c>
      <c r="BA231" s="13">
        <v>3773.05</v>
      </c>
      <c r="BB231" s="13" t="s">
        <v>255</v>
      </c>
      <c r="BC231" s="13" t="s">
        <v>255</v>
      </c>
      <c r="BD231" s="13">
        <v>5.7052300000000002</v>
      </c>
      <c r="BE231" s="13">
        <v>1.1311599999999999</v>
      </c>
      <c r="BF231" s="13">
        <v>87.867000000000004</v>
      </c>
      <c r="BG231" s="13">
        <v>9.2261500000000005</v>
      </c>
      <c r="BH231" s="13">
        <v>41.771999999999998</v>
      </c>
      <c r="BI231" s="13">
        <v>6.8646500000000001</v>
      </c>
      <c r="BJ231" s="13" t="s">
        <v>255</v>
      </c>
      <c r="BK231" s="13" t="s">
        <v>255</v>
      </c>
      <c r="BL231" s="13">
        <v>28.017800000000001</v>
      </c>
      <c r="BM231" s="13">
        <v>2.6390799999999999</v>
      </c>
      <c r="BN231" s="13">
        <v>12692.2</v>
      </c>
      <c r="BO231" s="13">
        <v>558.96199999999999</v>
      </c>
      <c r="BP231" s="13">
        <v>25.373100000000001</v>
      </c>
      <c r="BQ231" s="13">
        <v>1.18024</v>
      </c>
      <c r="BR231" s="13">
        <v>300.70499999999998</v>
      </c>
      <c r="BS231" s="13">
        <v>5.5524399999999998</v>
      </c>
      <c r="BT231" s="13" t="s">
        <v>255</v>
      </c>
      <c r="BU231" s="13" t="s">
        <v>255</v>
      </c>
      <c r="BV231" s="13" t="s">
        <v>255</v>
      </c>
      <c r="BW231" s="13" t="s">
        <v>255</v>
      </c>
      <c r="BX231" s="13">
        <v>10020.700000000001</v>
      </c>
      <c r="BY231" s="13">
        <v>1069.42</v>
      </c>
      <c r="BZ231" s="13">
        <v>109.274</v>
      </c>
      <c r="CA231" s="13">
        <v>1.15358</v>
      </c>
      <c r="CB231" s="13">
        <v>5.2618900000000002</v>
      </c>
      <c r="CC231" s="13">
        <v>1.2627299999999999</v>
      </c>
      <c r="CD231" s="13" t="s">
        <v>255</v>
      </c>
      <c r="CE231" s="13" t="s">
        <v>255</v>
      </c>
      <c r="CF231" s="13">
        <v>656.26470947265625</v>
      </c>
      <c r="CG231" s="13">
        <v>2.9712655544281006</v>
      </c>
      <c r="CH231" s="13">
        <v>15.987763404846191</v>
      </c>
      <c r="CI231" s="13">
        <v>83.598892211914063</v>
      </c>
      <c r="CJ231" s="13">
        <v>16.493989944458008</v>
      </c>
      <c r="CK231" s="13">
        <v>190.89389038085937</v>
      </c>
      <c r="CL231" s="13">
        <v>2540.41796875</v>
      </c>
      <c r="CM231" s="13">
        <v>3.9234399795532227</v>
      </c>
      <c r="CN231" s="13">
        <v>159.02305603027344</v>
      </c>
      <c r="CO231" s="13">
        <v>20.282110214233398</v>
      </c>
      <c r="CP231" s="13">
        <v>52.334581101119625</v>
      </c>
      <c r="CQ231" s="13">
        <v>483.42001999999997</v>
      </c>
      <c r="CR231" s="13">
        <v>9.9536699999999989</v>
      </c>
      <c r="CS231" s="13" t="s">
        <v>255</v>
      </c>
      <c r="CT231" s="13" t="s">
        <v>255</v>
      </c>
      <c r="CU231" s="13">
        <v>32.0702</v>
      </c>
      <c r="CV231" s="13" t="s">
        <v>255</v>
      </c>
      <c r="CW231" s="13">
        <v>22.820920000000001</v>
      </c>
      <c r="CX231" s="13">
        <v>351.46800000000002</v>
      </c>
      <c r="CY231" s="13">
        <v>125.316</v>
      </c>
      <c r="CZ231" s="13" t="s">
        <v>255</v>
      </c>
      <c r="DA231" s="13">
        <v>140.089</v>
      </c>
      <c r="DB231" s="13">
        <v>300.70499999999998</v>
      </c>
      <c r="DC231" s="13">
        <v>982.42278999999985</v>
      </c>
      <c r="DD231" s="13">
        <v>91.702509288577346</v>
      </c>
      <c r="DE231" s="13">
        <v>4.42392536193422</v>
      </c>
      <c r="DF231" s="13">
        <v>8.9904532642714621</v>
      </c>
      <c r="DG231" s="13">
        <v>0.90175865651392029</v>
      </c>
      <c r="DH231" s="13">
        <v>0.94415603350981603</v>
      </c>
      <c r="DI231" s="13">
        <v>0.91159217866625508</v>
      </c>
      <c r="DJ231" s="13">
        <v>0.954451891723888</v>
      </c>
      <c r="DK231" s="13">
        <v>15338.316947787021</v>
      </c>
      <c r="DL231" s="13">
        <v>1.9529351687603975</v>
      </c>
      <c r="DM231" s="13">
        <v>54346.899386965873</v>
      </c>
      <c r="DN231" s="13">
        <v>3.8710263283719182</v>
      </c>
      <c r="DO231" s="13">
        <v>3.5432113948334418</v>
      </c>
      <c r="DP231" s="13">
        <v>0.3855097326278687</v>
      </c>
      <c r="DQ231" s="13">
        <v>252.99643268190965</v>
      </c>
      <c r="DR231" s="13">
        <v>5412.3265704148826</v>
      </c>
      <c r="DS231" s="13">
        <v>10.041319325415339</v>
      </c>
      <c r="DT231" s="13">
        <v>10.041319325415337</v>
      </c>
      <c r="DU231" s="13">
        <v>100.0007778292503</v>
      </c>
      <c r="DV231" s="13">
        <v>16.812702161475737</v>
      </c>
      <c r="DW231" s="13">
        <v>1.9529351687603975</v>
      </c>
      <c r="DX231" s="13">
        <v>752.87484150122657</v>
      </c>
      <c r="DY231" s="13">
        <v>1077.3649849415292</v>
      </c>
      <c r="DZ231" s="13">
        <v>164.31419114262812</v>
      </c>
      <c r="EA231" s="13">
        <v>234.57566879660536</v>
      </c>
      <c r="EB231" s="13">
        <v>23.559498326211411</v>
      </c>
      <c r="EC231" s="13">
        <v>481.27834594462837</v>
      </c>
      <c r="ED231" s="13">
        <v>5.2784796784567529</v>
      </c>
      <c r="EE231" s="13">
        <v>1.3359106155428692E-2</v>
      </c>
      <c r="EF231" s="13">
        <v>500</v>
      </c>
      <c r="EG231" s="13">
        <v>10696.448390677026</v>
      </c>
      <c r="EH231" s="13">
        <v>26034.765338464047</v>
      </c>
      <c r="EI231" s="13">
        <v>4.4412334601087344E-2</v>
      </c>
      <c r="EJ231" s="13">
        <v>20</v>
      </c>
      <c r="EK231" s="13">
        <v>2.1816615649929121</v>
      </c>
      <c r="EL231" s="13">
        <v>3.3148492766832756</v>
      </c>
      <c r="EM231" s="13">
        <v>7.4999999999999997E-2</v>
      </c>
      <c r="EN231" s="13">
        <v>29.747094980875652</v>
      </c>
      <c r="EO231" s="13">
        <v>7.3532747239180912E-3</v>
      </c>
    </row>
    <row r="232" spans="1:145">
      <c r="A232" s="12">
        <v>40473.688888888886</v>
      </c>
      <c r="B232" s="13">
        <v>13</v>
      </c>
      <c r="C232" s="13" t="s">
        <v>54</v>
      </c>
      <c r="D232" s="13" t="s">
        <v>65</v>
      </c>
      <c r="E232" s="12">
        <v>40473.6875</v>
      </c>
      <c r="F232" s="12">
        <v>40473.708333333336</v>
      </c>
      <c r="G232" s="13" t="s">
        <v>28</v>
      </c>
      <c r="H232" s="13">
        <v>2</v>
      </c>
      <c r="I232" s="13">
        <v>2</v>
      </c>
      <c r="J232" s="13" t="s">
        <v>255</v>
      </c>
      <c r="K232" s="13">
        <v>5</v>
      </c>
      <c r="L232" s="13" t="s">
        <v>255</v>
      </c>
      <c r="M232" s="13">
        <v>548212</v>
      </c>
      <c r="N232" s="13">
        <v>548213</v>
      </c>
      <c r="O232" s="13" t="s">
        <v>255</v>
      </c>
      <c r="P232" s="13">
        <v>3.1695041563850189E-2</v>
      </c>
      <c r="Q232" s="13">
        <v>1.8543497186265738E-2</v>
      </c>
      <c r="R232" s="13">
        <v>3.3340600051170135</v>
      </c>
      <c r="S232" s="13">
        <v>5.4924293545621601E-3</v>
      </c>
      <c r="T232" s="13">
        <v>2.5954322130542291</v>
      </c>
      <c r="U232" s="13">
        <v>0.70748898325715415</v>
      </c>
      <c r="V232" s="13" t="s">
        <v>255</v>
      </c>
      <c r="W232" s="13" t="s">
        <v>255</v>
      </c>
      <c r="X232" s="13">
        <v>1.6578588605004498</v>
      </c>
      <c r="Y232" s="13">
        <v>5.0843507008987113E-2</v>
      </c>
      <c r="Z232" s="13">
        <v>34.557259576097195</v>
      </c>
      <c r="AA232" s="13">
        <v>6.4445199840713008E-2</v>
      </c>
      <c r="AB232" s="13">
        <v>9.725173503916832E-3</v>
      </c>
      <c r="AC232" s="13">
        <v>44.166508213329791</v>
      </c>
      <c r="AD232" s="13">
        <v>8.2135813860047917E-3</v>
      </c>
      <c r="AE232" s="13">
        <v>8.8227487089462153E-2</v>
      </c>
      <c r="AF232" s="13">
        <v>12.401448168776318</v>
      </c>
      <c r="AG232" s="13" t="s">
        <v>255</v>
      </c>
      <c r="AH232" s="13" t="s">
        <v>255</v>
      </c>
      <c r="AI232" s="13">
        <v>0.27602301755315994</v>
      </c>
      <c r="AJ232" s="13">
        <v>2.751287463122655E-2</v>
      </c>
      <c r="AK232" s="13" t="s">
        <v>255</v>
      </c>
      <c r="AL232" s="13">
        <v>100</v>
      </c>
      <c r="AM232" s="13">
        <v>900</v>
      </c>
      <c r="AN232" s="13">
        <v>4.1166499999999999</v>
      </c>
      <c r="AO232" s="13">
        <v>1.25651</v>
      </c>
      <c r="AP232" s="13">
        <v>4610.13</v>
      </c>
      <c r="AQ232" s="13">
        <v>111.889</v>
      </c>
      <c r="AR232" s="13" t="s">
        <v>255</v>
      </c>
      <c r="AS232" s="13" t="s">
        <v>255</v>
      </c>
      <c r="AT232" s="13" t="s">
        <v>255</v>
      </c>
      <c r="AU232" s="13" t="s">
        <v>255</v>
      </c>
      <c r="AV232" s="13">
        <v>15.4406</v>
      </c>
      <c r="AW232" s="13">
        <v>1.4498599999999999</v>
      </c>
      <c r="AX232" s="13" t="s">
        <v>255</v>
      </c>
      <c r="AY232" s="13" t="s">
        <v>255</v>
      </c>
      <c r="AZ232" s="13">
        <v>152900</v>
      </c>
      <c r="BA232" s="13">
        <v>5986.29</v>
      </c>
      <c r="BB232" s="13" t="s">
        <v>255</v>
      </c>
      <c r="BC232" s="13" t="s">
        <v>255</v>
      </c>
      <c r="BD232" s="13">
        <v>4.0919999999999996</v>
      </c>
      <c r="BE232" s="13">
        <v>1.7153400000000001</v>
      </c>
      <c r="BF232" s="13">
        <v>69.636600000000001</v>
      </c>
      <c r="BG232" s="13">
        <v>8.0039800000000003</v>
      </c>
      <c r="BH232" s="13">
        <v>37.461599999999997</v>
      </c>
      <c r="BI232" s="13">
        <v>7.3896800000000002</v>
      </c>
      <c r="BJ232" s="13" t="s">
        <v>255</v>
      </c>
      <c r="BK232" s="13" t="s">
        <v>255</v>
      </c>
      <c r="BL232" s="13">
        <v>21.443899999999999</v>
      </c>
      <c r="BM232" s="13">
        <v>2.5607500000000001</v>
      </c>
      <c r="BN232" s="13">
        <v>14947.8</v>
      </c>
      <c r="BO232" s="13">
        <v>847.89400000000001</v>
      </c>
      <c r="BP232" s="13">
        <v>37.540999999999997</v>
      </c>
      <c r="BQ232" s="13">
        <v>1.66103</v>
      </c>
      <c r="BR232" s="13">
        <v>243.09</v>
      </c>
      <c r="BS232" s="13">
        <v>5.0677199999999996</v>
      </c>
      <c r="BT232" s="13" t="s">
        <v>255</v>
      </c>
      <c r="BU232" s="13" t="s">
        <v>255</v>
      </c>
      <c r="BV232" s="13" t="s">
        <v>255</v>
      </c>
      <c r="BW232" s="13" t="s">
        <v>255</v>
      </c>
      <c r="BX232" s="13">
        <v>9089.36</v>
      </c>
      <c r="BY232" s="13">
        <v>1139.81</v>
      </c>
      <c r="BZ232" s="13">
        <v>74.758600000000001</v>
      </c>
      <c r="CA232" s="13">
        <v>1.3456399999999999</v>
      </c>
      <c r="CB232" s="13">
        <v>6.7325799999999996</v>
      </c>
      <c r="CC232" s="13">
        <v>1.52555</v>
      </c>
      <c r="CD232" s="13" t="s">
        <v>255</v>
      </c>
      <c r="CE232" s="13" t="s">
        <v>255</v>
      </c>
      <c r="CF232" s="13">
        <v>673.84173583984375</v>
      </c>
      <c r="CG232" s="13">
        <v>2.8451952934265137</v>
      </c>
      <c r="CH232" s="13">
        <v>15.368021011352539</v>
      </c>
      <c r="CI232" s="13">
        <v>83.589996337890625</v>
      </c>
      <c r="CJ232" s="13">
        <v>16.613767623901367</v>
      </c>
      <c r="CK232" s="13">
        <v>190.83869934082031</v>
      </c>
      <c r="CL232" s="13">
        <v>2550.493896484375</v>
      </c>
      <c r="CM232" s="13">
        <v>3.9104764461517334</v>
      </c>
      <c r="CN232" s="13">
        <v>151.18968200683594</v>
      </c>
      <c r="CO232" s="13">
        <v>16.097866058349609</v>
      </c>
      <c r="CP232" s="13">
        <v>52.334581101119625</v>
      </c>
      <c r="CQ232" s="13">
        <v>395.28134999999997</v>
      </c>
      <c r="CR232" s="13">
        <v>12.34995</v>
      </c>
      <c r="CS232" s="13" t="s">
        <v>255</v>
      </c>
      <c r="CT232" s="13" t="s">
        <v>255</v>
      </c>
      <c r="CU232" s="13">
        <v>30.8812</v>
      </c>
      <c r="CV232" s="13" t="s">
        <v>255</v>
      </c>
      <c r="CW232" s="13">
        <v>16.367999999999999</v>
      </c>
      <c r="CX232" s="13">
        <v>278.54640000000001</v>
      </c>
      <c r="CY232" s="13">
        <v>112.38479999999998</v>
      </c>
      <c r="CZ232" s="13" t="s">
        <v>255</v>
      </c>
      <c r="DA232" s="13">
        <v>107.2195</v>
      </c>
      <c r="DB232" s="13">
        <v>243.09</v>
      </c>
      <c r="DC232" s="13">
        <v>800.83985000000007</v>
      </c>
      <c r="DD232" s="13">
        <v>121.58280117605199</v>
      </c>
      <c r="DE232" s="13">
        <v>5.287436495600506</v>
      </c>
      <c r="DF232" s="13">
        <v>10.712344131645056</v>
      </c>
      <c r="DG232" s="13">
        <v>0.91213225279429044</v>
      </c>
      <c r="DH232" s="13">
        <v>0.95082955494502575</v>
      </c>
      <c r="DI232" s="13">
        <v>0.91963440148613962</v>
      </c>
      <c r="DJ232" s="13">
        <v>0.95864998304626858</v>
      </c>
      <c r="DK232" s="13">
        <v>15635.585801293373</v>
      </c>
      <c r="DL232" s="13">
        <v>1.9907846147306347</v>
      </c>
      <c r="DM232" s="13">
        <v>54562.452668963742</v>
      </c>
      <c r="DN232" s="13">
        <v>3.7850043427564826</v>
      </c>
      <c r="DO232" s="13">
        <v>3.4896327750285088</v>
      </c>
      <c r="DP232" s="13">
        <v>0.38631224308013917</v>
      </c>
      <c r="DQ232" s="13">
        <v>260.31331245330466</v>
      </c>
      <c r="DR232" s="13">
        <v>5568.8558241259125</v>
      </c>
      <c r="DS232" s="13">
        <v>9.7977851092109862</v>
      </c>
      <c r="DT232" s="13">
        <v>9.7977851092109862</v>
      </c>
      <c r="DU232" s="13">
        <v>100.0007778292503</v>
      </c>
      <c r="DV232" s="13">
        <v>16.812702161475737</v>
      </c>
      <c r="DW232" s="13">
        <v>1.9907846147306347</v>
      </c>
      <c r="DX232" s="13">
        <v>752.87484150122657</v>
      </c>
      <c r="DY232" s="13">
        <v>1077.3649849415292</v>
      </c>
      <c r="DZ232" s="13">
        <v>167.19220597455191</v>
      </c>
      <c r="EA232" s="13">
        <v>238.69903673268908</v>
      </c>
      <c r="EB232" s="13">
        <v>23.559498326211411</v>
      </c>
      <c r="EC232" s="13">
        <v>494.16863557093285</v>
      </c>
      <c r="ED232" s="13">
        <v>5.1611812504807943</v>
      </c>
      <c r="EE232" s="13">
        <v>3.2086142218994022E-2</v>
      </c>
      <c r="EF232" s="13">
        <v>500</v>
      </c>
      <c r="EG232" s="13">
        <v>10696.448390677026</v>
      </c>
      <c r="EH232" s="13">
        <v>26332.034191970401</v>
      </c>
      <c r="EI232" s="13">
        <v>4.4578467705233008E-2</v>
      </c>
      <c r="EJ232" s="13">
        <v>20</v>
      </c>
      <c r="EK232" s="13">
        <v>2.1816615649929121</v>
      </c>
      <c r="EL232" s="13">
        <v>3.3526987226535128</v>
      </c>
      <c r="EM232" s="13">
        <v>7.4999999999999997E-2</v>
      </c>
      <c r="EN232" s="13">
        <v>23.610203552246094</v>
      </c>
      <c r="EO232" s="13">
        <v>1.1985425821144719E-2</v>
      </c>
    </row>
    <row r="233" spans="1:145">
      <c r="A233" s="12">
        <v>40473.689583333333</v>
      </c>
      <c r="B233" s="13">
        <v>13</v>
      </c>
      <c r="C233" s="13" t="s">
        <v>54</v>
      </c>
      <c r="D233" s="13" t="s">
        <v>65</v>
      </c>
      <c r="E233" s="12">
        <v>40473.6875</v>
      </c>
      <c r="F233" s="12">
        <v>40473.708333333336</v>
      </c>
      <c r="G233" s="13" t="s">
        <v>28</v>
      </c>
      <c r="H233" s="13">
        <v>2</v>
      </c>
      <c r="I233" s="13">
        <v>2</v>
      </c>
      <c r="J233" s="13" t="s">
        <v>255</v>
      </c>
      <c r="K233" s="13">
        <v>5</v>
      </c>
      <c r="L233" s="13" t="s">
        <v>255</v>
      </c>
      <c r="M233" s="13">
        <v>548212</v>
      </c>
      <c r="N233" s="13">
        <v>548213</v>
      </c>
      <c r="O233" s="13" t="s">
        <v>255</v>
      </c>
      <c r="P233" s="13">
        <v>3.1695041563850189E-2</v>
      </c>
      <c r="Q233" s="13">
        <v>1.8543497186265738E-2</v>
      </c>
      <c r="R233" s="13">
        <v>3.3340600051170135</v>
      </c>
      <c r="S233" s="13">
        <v>5.4924293545621601E-3</v>
      </c>
      <c r="T233" s="13">
        <v>2.5954322130542291</v>
      </c>
      <c r="U233" s="13">
        <v>0.70748898325715415</v>
      </c>
      <c r="V233" s="13" t="s">
        <v>255</v>
      </c>
      <c r="W233" s="13" t="s">
        <v>255</v>
      </c>
      <c r="X233" s="13">
        <v>1.6578588605004498</v>
      </c>
      <c r="Y233" s="13">
        <v>5.0843507008987113E-2</v>
      </c>
      <c r="Z233" s="13">
        <v>34.557259576097195</v>
      </c>
      <c r="AA233" s="13">
        <v>6.4445199840713008E-2</v>
      </c>
      <c r="AB233" s="13">
        <v>9.725173503916832E-3</v>
      </c>
      <c r="AC233" s="13">
        <v>44.166508213329791</v>
      </c>
      <c r="AD233" s="13">
        <v>8.2135813860047917E-3</v>
      </c>
      <c r="AE233" s="13">
        <v>8.8227487089462153E-2</v>
      </c>
      <c r="AF233" s="13">
        <v>12.401448168776318</v>
      </c>
      <c r="AG233" s="13" t="s">
        <v>255</v>
      </c>
      <c r="AH233" s="13" t="s">
        <v>255</v>
      </c>
      <c r="AI233" s="13">
        <v>0.27602301755315994</v>
      </c>
      <c r="AJ233" s="13">
        <v>2.751287463122655E-2</v>
      </c>
      <c r="AK233" s="13" t="s">
        <v>255</v>
      </c>
      <c r="AL233" s="13">
        <v>100</v>
      </c>
      <c r="AM233" s="13">
        <v>900</v>
      </c>
      <c r="AN233" s="13">
        <v>2.3649100000000001</v>
      </c>
      <c r="AO233" s="13">
        <v>0.88769100000000001</v>
      </c>
      <c r="AP233" s="13">
        <v>4608.07</v>
      </c>
      <c r="AQ233" s="13">
        <v>79.153499999999994</v>
      </c>
      <c r="AR233" s="13" t="s">
        <v>255</v>
      </c>
      <c r="AS233" s="13" t="s">
        <v>255</v>
      </c>
      <c r="AT233" s="13" t="s">
        <v>255</v>
      </c>
      <c r="AU233" s="13" t="s">
        <v>255</v>
      </c>
      <c r="AV233" s="13">
        <v>14.616199999999999</v>
      </c>
      <c r="AW233" s="13">
        <v>1.38958</v>
      </c>
      <c r="AX233" s="13" t="s">
        <v>255</v>
      </c>
      <c r="AY233" s="13" t="s">
        <v>255</v>
      </c>
      <c r="AZ233" s="13">
        <v>136442</v>
      </c>
      <c r="BA233" s="13">
        <v>5891.51</v>
      </c>
      <c r="BB233" s="13">
        <v>1.5377700000000001</v>
      </c>
      <c r="BC233" s="13">
        <v>0.70898399999999995</v>
      </c>
      <c r="BD233" s="13">
        <v>4.7990199999999996</v>
      </c>
      <c r="BE233" s="13">
        <v>1.56213</v>
      </c>
      <c r="BF233" s="13">
        <v>53.921999999999997</v>
      </c>
      <c r="BG233" s="13">
        <v>6.8824699999999996</v>
      </c>
      <c r="BH233" s="13">
        <v>36.308</v>
      </c>
      <c r="BI233" s="13">
        <v>6.8321899999999998</v>
      </c>
      <c r="BJ233" s="13" t="s">
        <v>255</v>
      </c>
      <c r="BK233" s="13" t="s">
        <v>255</v>
      </c>
      <c r="BL233" s="13">
        <v>19.2394</v>
      </c>
      <c r="BM233" s="13">
        <v>2.2730600000000001</v>
      </c>
      <c r="BN233" s="13">
        <v>15344.9</v>
      </c>
      <c r="BO233" s="13">
        <v>852.02599999999995</v>
      </c>
      <c r="BP233" s="13">
        <v>39.408499999999997</v>
      </c>
      <c r="BQ233" s="13">
        <v>1.6007400000000001</v>
      </c>
      <c r="BR233" s="13">
        <v>211.24199999999999</v>
      </c>
      <c r="BS233" s="13">
        <v>5.0128000000000004</v>
      </c>
      <c r="BT233" s="13">
        <v>9.6064799999999995</v>
      </c>
      <c r="BU233" s="13">
        <v>3.1848800000000002</v>
      </c>
      <c r="BV233" s="13" t="s">
        <v>255</v>
      </c>
      <c r="BW233" s="13" t="s">
        <v>255</v>
      </c>
      <c r="BX233" s="13">
        <v>5700.46</v>
      </c>
      <c r="BY233" s="13">
        <v>726.86800000000005</v>
      </c>
      <c r="BZ233" s="13">
        <v>76.979200000000006</v>
      </c>
      <c r="CA233" s="13">
        <v>0.83510600000000001</v>
      </c>
      <c r="CB233" s="13">
        <v>3.4631400000000001</v>
      </c>
      <c r="CC233" s="13">
        <v>0.91405599999999998</v>
      </c>
      <c r="CD233" s="13" t="s">
        <v>255</v>
      </c>
      <c r="CE233" s="13" t="s">
        <v>255</v>
      </c>
      <c r="CF233" s="13">
        <v>704.13116455078125</v>
      </c>
      <c r="CG233" s="13">
        <v>2.888087272644043</v>
      </c>
      <c r="CH233" s="13">
        <v>15.619838714599609</v>
      </c>
      <c r="CI233" s="13">
        <v>83.589256286621094</v>
      </c>
      <c r="CJ233" s="13">
        <v>16.487361907958984</v>
      </c>
      <c r="CK233" s="13">
        <v>193.91104125976562</v>
      </c>
      <c r="CL233" s="13">
        <v>2574.4345703125</v>
      </c>
      <c r="CM233" s="13">
        <v>3.8108878135681152</v>
      </c>
      <c r="CN233" s="13">
        <v>147.35554504394531</v>
      </c>
      <c r="CO233" s="13">
        <v>12.066653251647949</v>
      </c>
      <c r="CP233" s="13">
        <v>52.334581101119625</v>
      </c>
      <c r="CQ233" s="13">
        <v>342.49153000000001</v>
      </c>
      <c r="CR233" s="13">
        <v>7.0947300000000002</v>
      </c>
      <c r="CS233" s="13" t="s">
        <v>255</v>
      </c>
      <c r="CT233" s="13" t="s">
        <v>255</v>
      </c>
      <c r="CU233" s="13">
        <v>29.232399999999998</v>
      </c>
      <c r="CV233" s="13" t="s">
        <v>255</v>
      </c>
      <c r="CW233" s="13">
        <v>19.196079999999998</v>
      </c>
      <c r="CX233" s="13">
        <v>215.68799999999999</v>
      </c>
      <c r="CY233" s="13">
        <v>108.92400000000001</v>
      </c>
      <c r="CZ233" s="13" t="s">
        <v>255</v>
      </c>
      <c r="DA233" s="13">
        <v>96.197000000000003</v>
      </c>
      <c r="DB233" s="13">
        <v>211.24199999999999</v>
      </c>
      <c r="DC233" s="13">
        <v>687.57420999999999</v>
      </c>
      <c r="DD233" s="13">
        <v>74.051951696042565</v>
      </c>
      <c r="DE233" s="13">
        <v>4.4491437946873962</v>
      </c>
      <c r="DF233" s="13">
        <v>8.9319479807532414</v>
      </c>
      <c r="DG233" s="13">
        <v>0.88173985705622848</v>
      </c>
      <c r="DH233" s="13">
        <v>0.93145825524727799</v>
      </c>
      <c r="DI233" s="13">
        <v>0.8936469011902638</v>
      </c>
      <c r="DJ233" s="13">
        <v>0.94403669827158321</v>
      </c>
      <c r="DK233" s="13">
        <v>16463.674749766487</v>
      </c>
      <c r="DL233" s="13">
        <v>2.0962201743060476</v>
      </c>
      <c r="DM233" s="13">
        <v>55074.61303304488</v>
      </c>
      <c r="DN233" s="13">
        <v>3.656186091344114</v>
      </c>
      <c r="DO233" s="13">
        <v>3.3452199384481909</v>
      </c>
      <c r="DP233" s="13">
        <v>0.38546532478332524</v>
      </c>
      <c r="DQ233" s="13">
        <v>271.41814803362792</v>
      </c>
      <c r="DR233" s="13">
        <v>5806.420425469676</v>
      </c>
      <c r="DS233" s="13">
        <v>9.4851231907806515</v>
      </c>
      <c r="DT233" s="13">
        <v>9.4851231907806515</v>
      </c>
      <c r="DU233" s="13">
        <v>100.0007778292503</v>
      </c>
      <c r="DV233" s="13">
        <v>16.812702161475737</v>
      </c>
      <c r="DW233" s="13">
        <v>2.0962201743060476</v>
      </c>
      <c r="DX233" s="13">
        <v>752.87484150122657</v>
      </c>
      <c r="DY233" s="13">
        <v>1077.3649849415292</v>
      </c>
      <c r="DZ233" s="13">
        <v>171.6949267715998</v>
      </c>
      <c r="EA233" s="13">
        <v>245.15179724122765</v>
      </c>
      <c r="EB233" s="13">
        <v>23.559498326211411</v>
      </c>
      <c r="EC233" s="13">
        <v>516.38169371529295</v>
      </c>
      <c r="ED233" s="13">
        <v>4.9855264073941292</v>
      </c>
      <c r="EE233" s="13">
        <v>4.0594667120141432E-2</v>
      </c>
      <c r="EF233" s="13">
        <v>500</v>
      </c>
      <c r="EG233" s="13">
        <v>10696.448390677026</v>
      </c>
      <c r="EH233" s="13">
        <v>27160.123140443513</v>
      </c>
      <c r="EI233" s="13">
        <v>4.4334525227455145E-2</v>
      </c>
      <c r="EJ233" s="13">
        <v>20</v>
      </c>
      <c r="EK233" s="13">
        <v>2.1816615649929121</v>
      </c>
      <c r="EL233" s="13">
        <v>3.4581342822289254</v>
      </c>
      <c r="EM233" s="13">
        <v>7.4999999999999997E-2</v>
      </c>
      <c r="EN233" s="13">
        <v>17.697758102416991</v>
      </c>
      <c r="EO233" s="13">
        <v>2.2569814813383382E-2</v>
      </c>
    </row>
    <row r="234" spans="1:145">
      <c r="A234" s="12">
        <v>40473.69027777778</v>
      </c>
      <c r="B234" s="13">
        <v>13</v>
      </c>
      <c r="C234" s="13" t="s">
        <v>54</v>
      </c>
      <c r="D234" s="13" t="s">
        <v>65</v>
      </c>
      <c r="E234" s="12">
        <v>40473.6875</v>
      </c>
      <c r="F234" s="12">
        <v>40473.708333333336</v>
      </c>
      <c r="G234" s="13" t="s">
        <v>28</v>
      </c>
      <c r="H234" s="13">
        <v>2</v>
      </c>
      <c r="I234" s="13">
        <v>2</v>
      </c>
      <c r="J234" s="13" t="s">
        <v>255</v>
      </c>
      <c r="K234" s="13">
        <v>5</v>
      </c>
      <c r="L234" s="13" t="s">
        <v>255</v>
      </c>
      <c r="M234" s="13">
        <v>548212</v>
      </c>
      <c r="N234" s="13">
        <v>548213</v>
      </c>
      <c r="O234" s="13" t="s">
        <v>255</v>
      </c>
      <c r="P234" s="13">
        <v>3.1695041563850189E-2</v>
      </c>
      <c r="Q234" s="13">
        <v>1.8543497186265738E-2</v>
      </c>
      <c r="R234" s="13">
        <v>3.3340600051170135</v>
      </c>
      <c r="S234" s="13">
        <v>5.4924293545621601E-3</v>
      </c>
      <c r="T234" s="13">
        <v>2.5954322130542291</v>
      </c>
      <c r="U234" s="13">
        <v>0.70748898325715415</v>
      </c>
      <c r="V234" s="13" t="s">
        <v>255</v>
      </c>
      <c r="W234" s="13" t="s">
        <v>255</v>
      </c>
      <c r="X234" s="13">
        <v>1.6578588605004498</v>
      </c>
      <c r="Y234" s="13">
        <v>5.0843507008987113E-2</v>
      </c>
      <c r="Z234" s="13">
        <v>34.557259576097195</v>
      </c>
      <c r="AA234" s="13">
        <v>6.4445199840713008E-2</v>
      </c>
      <c r="AB234" s="13">
        <v>9.725173503916832E-3</v>
      </c>
      <c r="AC234" s="13">
        <v>44.166508213329791</v>
      </c>
      <c r="AD234" s="13">
        <v>8.2135813860047917E-3</v>
      </c>
      <c r="AE234" s="13">
        <v>8.8227487089462153E-2</v>
      </c>
      <c r="AF234" s="13">
        <v>12.401448168776318</v>
      </c>
      <c r="AG234" s="13" t="s">
        <v>255</v>
      </c>
      <c r="AH234" s="13" t="s">
        <v>255</v>
      </c>
      <c r="AI234" s="13">
        <v>0.27602301755315994</v>
      </c>
      <c r="AJ234" s="13">
        <v>2.751287463122655E-2</v>
      </c>
      <c r="AK234" s="13" t="s">
        <v>255</v>
      </c>
      <c r="AL234" s="13">
        <v>100</v>
      </c>
      <c r="AM234" s="13">
        <v>900</v>
      </c>
      <c r="AN234" s="13">
        <v>4.9297500000000003</v>
      </c>
      <c r="AO234" s="13">
        <v>1.5028900000000001</v>
      </c>
      <c r="AP234" s="13">
        <v>5049.1499999999996</v>
      </c>
      <c r="AQ234" s="13">
        <v>126.111</v>
      </c>
      <c r="AR234" s="13" t="s">
        <v>255</v>
      </c>
      <c r="AS234" s="13" t="s">
        <v>255</v>
      </c>
      <c r="AT234" s="13" t="s">
        <v>255</v>
      </c>
      <c r="AU234" s="13" t="s">
        <v>255</v>
      </c>
      <c r="AV234" s="13">
        <v>14.4489</v>
      </c>
      <c r="AW234" s="13">
        <v>1.50976</v>
      </c>
      <c r="AX234" s="13" t="s">
        <v>255</v>
      </c>
      <c r="AY234" s="13" t="s">
        <v>255</v>
      </c>
      <c r="AZ234" s="13">
        <v>167489</v>
      </c>
      <c r="BA234" s="13">
        <v>6312.07</v>
      </c>
      <c r="BB234" s="13" t="s">
        <v>255</v>
      </c>
      <c r="BC234" s="13" t="s">
        <v>255</v>
      </c>
      <c r="BD234" s="13" t="s">
        <v>255</v>
      </c>
      <c r="BE234" s="13" t="s">
        <v>255</v>
      </c>
      <c r="BF234" s="13">
        <v>74.064599999999999</v>
      </c>
      <c r="BG234" s="13">
        <v>8.7726799999999994</v>
      </c>
      <c r="BH234" s="13">
        <v>46.269599999999997</v>
      </c>
      <c r="BI234" s="13">
        <v>7.7406899999999998</v>
      </c>
      <c r="BJ234" s="13" t="s">
        <v>255</v>
      </c>
      <c r="BK234" s="13" t="s">
        <v>255</v>
      </c>
      <c r="BL234" s="13">
        <v>23.0992</v>
      </c>
      <c r="BM234" s="13">
        <v>2.7296200000000002</v>
      </c>
      <c r="BN234" s="13">
        <v>15968.2</v>
      </c>
      <c r="BO234" s="13">
        <v>893.18499999999995</v>
      </c>
      <c r="BP234" s="13">
        <v>40.835700000000003</v>
      </c>
      <c r="BQ234" s="13">
        <v>1.75084</v>
      </c>
      <c r="BR234" s="13">
        <v>270.55799999999999</v>
      </c>
      <c r="BS234" s="13">
        <v>5.3557800000000002</v>
      </c>
      <c r="BT234" s="13" t="s">
        <v>255</v>
      </c>
      <c r="BU234" s="13" t="s">
        <v>255</v>
      </c>
      <c r="BV234" s="13" t="s">
        <v>255</v>
      </c>
      <c r="BW234" s="13" t="s">
        <v>255</v>
      </c>
      <c r="BX234" s="13">
        <v>11527.1</v>
      </c>
      <c r="BY234" s="13">
        <v>1754.29</v>
      </c>
      <c r="BZ234" s="13">
        <v>89.582999999999998</v>
      </c>
      <c r="CA234" s="13">
        <v>2.01355</v>
      </c>
      <c r="CB234" s="13">
        <v>5.9974400000000001</v>
      </c>
      <c r="CC234" s="13">
        <v>2.2040600000000001</v>
      </c>
      <c r="CD234" s="13" t="s">
        <v>255</v>
      </c>
      <c r="CE234" s="13" t="s">
        <v>255</v>
      </c>
      <c r="CF234" s="13">
        <v>651.3084716796875</v>
      </c>
      <c r="CG234" s="13">
        <v>2.7796077728271484</v>
      </c>
      <c r="CH234" s="13">
        <v>14.735624313354492</v>
      </c>
      <c r="CI234" s="13">
        <v>83.552192687988281</v>
      </c>
      <c r="CJ234" s="13">
        <v>16.375970840454102</v>
      </c>
      <c r="CK234" s="13">
        <v>183.64457702636719</v>
      </c>
      <c r="CL234" s="13">
        <v>2595.10791015625</v>
      </c>
      <c r="CM234" s="13">
        <v>3.8514029979705811</v>
      </c>
      <c r="CN234" s="13">
        <v>147.11038208007812</v>
      </c>
      <c r="CO234" s="13">
        <v>11.049060821533203</v>
      </c>
      <c r="CP234" s="13">
        <v>52.334581101119625</v>
      </c>
      <c r="CQ234" s="13">
        <v>433.37004999999999</v>
      </c>
      <c r="CR234" s="13">
        <v>14.789250000000001</v>
      </c>
      <c r="CS234" s="13" t="s">
        <v>255</v>
      </c>
      <c r="CT234" s="13" t="s">
        <v>255</v>
      </c>
      <c r="CU234" s="13">
        <v>28.8978</v>
      </c>
      <c r="CV234" s="13" t="s">
        <v>255</v>
      </c>
      <c r="CW234" s="13" t="s">
        <v>255</v>
      </c>
      <c r="CX234" s="13">
        <v>296.25839999999999</v>
      </c>
      <c r="CY234" s="13">
        <v>138.80879999999999</v>
      </c>
      <c r="CZ234" s="13" t="s">
        <v>255</v>
      </c>
      <c r="DA234" s="13">
        <v>115.496</v>
      </c>
      <c r="DB234" s="13">
        <v>270.55799999999999</v>
      </c>
      <c r="DC234" s="13">
        <v>864.80824999999993</v>
      </c>
      <c r="DD234" s="13">
        <v>128.67508344217094</v>
      </c>
      <c r="DE234" s="13">
        <v>4.8376371633010731</v>
      </c>
      <c r="DF234" s="13">
        <v>9.6537094091512898</v>
      </c>
      <c r="DG234" s="13">
        <v>0.92353547898373112</v>
      </c>
      <c r="DH234" s="13">
        <v>0.95660159770002007</v>
      </c>
      <c r="DI234" s="13">
        <v>0.93071274636354051</v>
      </c>
      <c r="DJ234" s="13">
        <v>0.96403583882977184</v>
      </c>
      <c r="DK234" s="13">
        <v>15332.185082564372</v>
      </c>
      <c r="DL234" s="13">
        <v>1.9521544354319511</v>
      </c>
      <c r="DM234" s="13">
        <v>55516.87565844808</v>
      </c>
      <c r="DN234" s="13">
        <v>3.9844528714076364</v>
      </c>
      <c r="DO234" s="13">
        <v>3.620936961006386</v>
      </c>
      <c r="DP234" s="13">
        <v>0.38471900463104253</v>
      </c>
      <c r="DQ234" s="13">
        <v>250.57074693237493</v>
      </c>
      <c r="DR234" s="13">
        <v>5360.4341255510835</v>
      </c>
      <c r="DS234" s="13">
        <v>10.35678722247904</v>
      </c>
      <c r="DT234" s="13">
        <v>10.356787222479042</v>
      </c>
      <c r="DU234" s="13">
        <v>100.0007778292503</v>
      </c>
      <c r="DV234" s="13">
        <v>16.812702161475737</v>
      </c>
      <c r="DW234" s="13">
        <v>1.9521544354319511</v>
      </c>
      <c r="DX234" s="13">
        <v>752.87484150122657</v>
      </c>
      <c r="DY234" s="13">
        <v>1077.3649849415292</v>
      </c>
      <c r="DZ234" s="13">
        <v>160.641249387974</v>
      </c>
      <c r="EA234" s="13">
        <v>229.32804123217724</v>
      </c>
      <c r="EB234" s="13">
        <v>23.559498326211411</v>
      </c>
      <c r="EC234" s="13">
        <v>477.64363895417466</v>
      </c>
      <c r="ED234" s="13">
        <v>5.4331465940557111</v>
      </c>
      <c r="EE234" s="13">
        <v>3.4545819668095827E-2</v>
      </c>
      <c r="EF234" s="13">
        <v>500</v>
      </c>
      <c r="EG234" s="13">
        <v>10696.448390677026</v>
      </c>
      <c r="EH234" s="13">
        <v>26028.633473241396</v>
      </c>
      <c r="EI234" s="13">
        <v>4.4232382497655293E-2</v>
      </c>
      <c r="EJ234" s="13">
        <v>20</v>
      </c>
      <c r="EK234" s="13">
        <v>2.1816615649929121</v>
      </c>
      <c r="EL234" s="13">
        <v>3.3140685433548289</v>
      </c>
      <c r="EM234" s="13">
        <v>7.4999999999999997E-2</v>
      </c>
      <c r="EN234" s="13">
        <v>16.205289204915363</v>
      </c>
      <c r="EO234" s="13">
        <v>2.4665417449888916E-2</v>
      </c>
    </row>
    <row r="235" spans="1:145">
      <c r="A235" s="12">
        <v>40473.690972222219</v>
      </c>
      <c r="B235" s="13">
        <v>13</v>
      </c>
      <c r="C235" s="13" t="s">
        <v>54</v>
      </c>
      <c r="D235" s="13" t="s">
        <v>65</v>
      </c>
      <c r="E235" s="12">
        <v>40473.6875</v>
      </c>
      <c r="F235" s="12">
        <v>40473.708333333336</v>
      </c>
      <c r="G235" s="13" t="s">
        <v>28</v>
      </c>
      <c r="H235" s="13">
        <v>2</v>
      </c>
      <c r="I235" s="13">
        <v>2</v>
      </c>
      <c r="J235" s="13" t="s">
        <v>255</v>
      </c>
      <c r="K235" s="13">
        <v>5</v>
      </c>
      <c r="L235" s="13" t="s">
        <v>255</v>
      </c>
      <c r="M235" s="13">
        <v>548212</v>
      </c>
      <c r="N235" s="13">
        <v>548213</v>
      </c>
      <c r="O235" s="13" t="s">
        <v>255</v>
      </c>
      <c r="P235" s="13">
        <v>3.1695041563850189E-2</v>
      </c>
      <c r="Q235" s="13">
        <v>1.8543497186265738E-2</v>
      </c>
      <c r="R235" s="13">
        <v>3.3340600051170135</v>
      </c>
      <c r="S235" s="13">
        <v>5.4924293545621601E-3</v>
      </c>
      <c r="T235" s="13">
        <v>2.5954322130542291</v>
      </c>
      <c r="U235" s="13">
        <v>0.70748898325715415</v>
      </c>
      <c r="V235" s="13" t="s">
        <v>255</v>
      </c>
      <c r="W235" s="13" t="s">
        <v>255</v>
      </c>
      <c r="X235" s="13">
        <v>1.6578588605004498</v>
      </c>
      <c r="Y235" s="13">
        <v>5.0843507008987113E-2</v>
      </c>
      <c r="Z235" s="13">
        <v>34.557259576097195</v>
      </c>
      <c r="AA235" s="13">
        <v>6.4445199840713008E-2</v>
      </c>
      <c r="AB235" s="13">
        <v>9.725173503916832E-3</v>
      </c>
      <c r="AC235" s="13">
        <v>44.166508213329791</v>
      </c>
      <c r="AD235" s="13">
        <v>8.2135813860047917E-3</v>
      </c>
      <c r="AE235" s="13">
        <v>8.8227487089462153E-2</v>
      </c>
      <c r="AF235" s="13">
        <v>12.401448168776318</v>
      </c>
      <c r="AG235" s="13" t="s">
        <v>255</v>
      </c>
      <c r="AH235" s="13" t="s">
        <v>255</v>
      </c>
      <c r="AI235" s="13">
        <v>0.27602301755315994</v>
      </c>
      <c r="AJ235" s="13">
        <v>2.751287463122655E-2</v>
      </c>
      <c r="AK235" s="13" t="s">
        <v>255</v>
      </c>
      <c r="AL235" s="13">
        <v>100</v>
      </c>
      <c r="AM235" s="13">
        <v>900</v>
      </c>
      <c r="AN235" s="13">
        <v>3.37405</v>
      </c>
      <c r="AO235" s="13">
        <v>1.2389699999999999</v>
      </c>
      <c r="AP235" s="13">
        <v>5681.14</v>
      </c>
      <c r="AQ235" s="13">
        <v>106.702</v>
      </c>
      <c r="AR235" s="13" t="s">
        <v>255</v>
      </c>
      <c r="AS235" s="13" t="s">
        <v>255</v>
      </c>
      <c r="AT235" s="13" t="s">
        <v>255</v>
      </c>
      <c r="AU235" s="13" t="s">
        <v>255</v>
      </c>
      <c r="AV235" s="13">
        <v>15.0207</v>
      </c>
      <c r="AW235" s="13">
        <v>1.39236</v>
      </c>
      <c r="AX235" s="13" t="s">
        <v>255</v>
      </c>
      <c r="AY235" s="13" t="s">
        <v>255</v>
      </c>
      <c r="AZ235" s="13">
        <v>159097</v>
      </c>
      <c r="BA235" s="13">
        <v>5932.35</v>
      </c>
      <c r="BB235" s="13" t="s">
        <v>255</v>
      </c>
      <c r="BC235" s="13" t="s">
        <v>255</v>
      </c>
      <c r="BD235" s="13">
        <v>4.3540799999999997</v>
      </c>
      <c r="BE235" s="13">
        <v>1.63818</v>
      </c>
      <c r="BF235" s="13">
        <v>73.059899999999999</v>
      </c>
      <c r="BG235" s="13">
        <v>8.7255900000000004</v>
      </c>
      <c r="BH235" s="13">
        <v>39.869999999999997</v>
      </c>
      <c r="BI235" s="13">
        <v>7.6011600000000001</v>
      </c>
      <c r="BJ235" s="13" t="s">
        <v>255</v>
      </c>
      <c r="BK235" s="13" t="s">
        <v>255</v>
      </c>
      <c r="BL235" s="13">
        <v>21.703800000000001</v>
      </c>
      <c r="BM235" s="13">
        <v>2.7040999999999999</v>
      </c>
      <c r="BN235" s="13">
        <v>15540.9</v>
      </c>
      <c r="BO235" s="13">
        <v>841.93</v>
      </c>
      <c r="BP235" s="13">
        <v>37.950699999999998</v>
      </c>
      <c r="BQ235" s="13">
        <v>1.63632</v>
      </c>
      <c r="BR235" s="13">
        <v>265.66899999999998</v>
      </c>
      <c r="BS235" s="13">
        <v>5.0518400000000003</v>
      </c>
      <c r="BT235" s="13" t="s">
        <v>255</v>
      </c>
      <c r="BU235" s="13" t="s">
        <v>255</v>
      </c>
      <c r="BV235" s="13" t="s">
        <v>255</v>
      </c>
      <c r="BW235" s="13" t="s">
        <v>255</v>
      </c>
      <c r="BX235" s="13">
        <v>10413.6</v>
      </c>
      <c r="BY235" s="13">
        <v>1196.01</v>
      </c>
      <c r="BZ235" s="13">
        <v>90.161600000000007</v>
      </c>
      <c r="CA235" s="13">
        <v>1.4256599999999999</v>
      </c>
      <c r="CB235" s="13">
        <v>5.2249600000000003</v>
      </c>
      <c r="CC235" s="13">
        <v>1.5605500000000001</v>
      </c>
      <c r="CD235" s="13" t="s">
        <v>255</v>
      </c>
      <c r="CE235" s="13" t="s">
        <v>255</v>
      </c>
      <c r="CF235" s="13">
        <v>657.05780029296875</v>
      </c>
      <c r="CG235" s="13">
        <v>2.8253893852233887</v>
      </c>
      <c r="CH235" s="13">
        <v>15.288769721984863</v>
      </c>
      <c r="CI235" s="13">
        <v>83.574859619140625</v>
      </c>
      <c r="CJ235" s="13">
        <v>16.307504653930664</v>
      </c>
      <c r="CK235" s="13">
        <v>188.93435668945313</v>
      </c>
      <c r="CL235" s="13">
        <v>2596.534423828125</v>
      </c>
      <c r="CM235" s="13">
        <v>3.8824248313903809</v>
      </c>
      <c r="CN235" s="13">
        <v>152.87315368652344</v>
      </c>
      <c r="CO235" s="13">
        <v>13.577539443969727</v>
      </c>
      <c r="CP235" s="13">
        <v>52.334581101119625</v>
      </c>
      <c r="CQ235" s="13">
        <v>423.05152999999996</v>
      </c>
      <c r="CR235" s="13">
        <v>10.12215</v>
      </c>
      <c r="CS235" s="13" t="s">
        <v>255</v>
      </c>
      <c r="CT235" s="13" t="s">
        <v>255</v>
      </c>
      <c r="CU235" s="13">
        <v>30.041399999999999</v>
      </c>
      <c r="CV235" s="13" t="s">
        <v>255</v>
      </c>
      <c r="CW235" s="13">
        <v>17.416319999999999</v>
      </c>
      <c r="CX235" s="13">
        <v>292.2396</v>
      </c>
      <c r="CY235" s="13">
        <v>119.60999999999999</v>
      </c>
      <c r="CZ235" s="13" t="s">
        <v>255</v>
      </c>
      <c r="DA235" s="13">
        <v>108.51900000000001</v>
      </c>
      <c r="DB235" s="13">
        <v>265.66899999999998</v>
      </c>
      <c r="DC235" s="13">
        <v>843.61747000000003</v>
      </c>
      <c r="DD235" s="13">
        <v>115.49928129048286</v>
      </c>
      <c r="DE235" s="13">
        <v>4.6921475439655014</v>
      </c>
      <c r="DF235" s="13">
        <v>9.3567269214388382</v>
      </c>
      <c r="DG235" s="13">
        <v>0.91770971391369949</v>
      </c>
      <c r="DH235" s="13">
        <v>0.95303176471546369</v>
      </c>
      <c r="DI235" s="13">
        <v>0.92565530200446544</v>
      </c>
      <c r="DJ235" s="13">
        <v>0.96128317333088675</v>
      </c>
      <c r="DK235" s="13">
        <v>15532.467252853829</v>
      </c>
      <c r="DL235" s="13">
        <v>1.977655153363743</v>
      </c>
      <c r="DM235" s="13">
        <v>55547.392918187696</v>
      </c>
      <c r="DN235" s="13">
        <v>3.9517595296340486</v>
      </c>
      <c r="DO235" s="13">
        <v>3.5762118158003391</v>
      </c>
      <c r="DP235" s="13">
        <v>0.38426028118133548</v>
      </c>
      <c r="DQ235" s="13">
        <v>252.48121509296595</v>
      </c>
      <c r="DR235" s="13">
        <v>5401.3045737146713</v>
      </c>
      <c r="DS235" s="13">
        <v>10.284069739097449</v>
      </c>
      <c r="DT235" s="13">
        <v>10.284069739097449</v>
      </c>
      <c r="DU235" s="13">
        <v>100.0007778292503</v>
      </c>
      <c r="DV235" s="13">
        <v>16.812702161475737</v>
      </c>
      <c r="DW235" s="13">
        <v>1.977655153363743</v>
      </c>
      <c r="DX235" s="13">
        <v>752.87484150122657</v>
      </c>
      <c r="DY235" s="13">
        <v>1077.3649849415292</v>
      </c>
      <c r="DZ235" s="13">
        <v>161.67599325915873</v>
      </c>
      <c r="EA235" s="13">
        <v>230.81002348612517</v>
      </c>
      <c r="EB235" s="13">
        <v>23.559498326211411</v>
      </c>
      <c r="EC235" s="13">
        <v>481.85996709943731</v>
      </c>
      <c r="ED235" s="13">
        <v>5.3885663908915271</v>
      </c>
      <c r="EE235" s="13">
        <v>1.7858606735429702E-2</v>
      </c>
      <c r="EF235" s="13">
        <v>500</v>
      </c>
      <c r="EG235" s="13">
        <v>10696.448390677026</v>
      </c>
      <c r="EH235" s="13">
        <v>26228.915643530854</v>
      </c>
      <c r="EI235" s="13">
        <v>4.4113825215582159E-2</v>
      </c>
      <c r="EJ235" s="13">
        <v>20</v>
      </c>
      <c r="EK235" s="13">
        <v>2.1816615649929121</v>
      </c>
      <c r="EL235" s="13">
        <v>3.3395692612866212</v>
      </c>
      <c r="EM235" s="13">
        <v>7.4999999999999997E-2</v>
      </c>
      <c r="EN235" s="13">
        <v>19.913724517822267</v>
      </c>
      <c r="EO235" s="13">
        <v>1.6542051741275411E-2</v>
      </c>
    </row>
    <row r="236" spans="1:145">
      <c r="A236" s="12">
        <v>40473.691666666666</v>
      </c>
      <c r="B236" s="13">
        <v>13</v>
      </c>
      <c r="C236" s="13" t="s">
        <v>54</v>
      </c>
      <c r="D236" s="13" t="s">
        <v>65</v>
      </c>
      <c r="E236" s="12">
        <v>40473.6875</v>
      </c>
      <c r="F236" s="12">
        <v>40473.708333333336</v>
      </c>
      <c r="G236" s="13" t="s">
        <v>28</v>
      </c>
      <c r="H236" s="13">
        <v>2</v>
      </c>
      <c r="I236" s="13">
        <v>2</v>
      </c>
      <c r="J236" s="13" t="s">
        <v>255</v>
      </c>
      <c r="K236" s="13">
        <v>5</v>
      </c>
      <c r="L236" s="13" t="s">
        <v>255</v>
      </c>
      <c r="M236" s="13">
        <v>548212</v>
      </c>
      <c r="N236" s="13">
        <v>548213</v>
      </c>
      <c r="O236" s="13" t="s">
        <v>255</v>
      </c>
      <c r="P236" s="13">
        <v>3.1695041563850189E-2</v>
      </c>
      <c r="Q236" s="13">
        <v>1.8543497186265738E-2</v>
      </c>
      <c r="R236" s="13">
        <v>3.3340600051170135</v>
      </c>
      <c r="S236" s="13">
        <v>5.4924293545621601E-3</v>
      </c>
      <c r="T236" s="13">
        <v>2.5954322130542291</v>
      </c>
      <c r="U236" s="13">
        <v>0.70748898325715415</v>
      </c>
      <c r="V236" s="13" t="s">
        <v>255</v>
      </c>
      <c r="W236" s="13" t="s">
        <v>255</v>
      </c>
      <c r="X236" s="13">
        <v>1.6578588605004498</v>
      </c>
      <c r="Y236" s="13">
        <v>5.0843507008987113E-2</v>
      </c>
      <c r="Z236" s="13">
        <v>34.557259576097195</v>
      </c>
      <c r="AA236" s="13">
        <v>6.4445199840713008E-2</v>
      </c>
      <c r="AB236" s="13">
        <v>9.725173503916832E-3</v>
      </c>
      <c r="AC236" s="13">
        <v>44.166508213329791</v>
      </c>
      <c r="AD236" s="13">
        <v>8.2135813860047917E-3</v>
      </c>
      <c r="AE236" s="13">
        <v>8.8227487089462153E-2</v>
      </c>
      <c r="AF236" s="13">
        <v>12.401448168776318</v>
      </c>
      <c r="AG236" s="13" t="s">
        <v>255</v>
      </c>
      <c r="AH236" s="13" t="s">
        <v>255</v>
      </c>
      <c r="AI236" s="13">
        <v>0.27602301755315994</v>
      </c>
      <c r="AJ236" s="13">
        <v>2.751287463122655E-2</v>
      </c>
      <c r="AK236" s="13" t="s">
        <v>255</v>
      </c>
      <c r="AL236" s="13">
        <v>100</v>
      </c>
      <c r="AM236" s="13">
        <v>900</v>
      </c>
      <c r="AN236" s="13" t="s">
        <v>255</v>
      </c>
      <c r="AO236" s="13" t="s">
        <v>255</v>
      </c>
      <c r="AP236" s="13">
        <v>4623.58</v>
      </c>
      <c r="AQ236" s="13">
        <v>81.721500000000006</v>
      </c>
      <c r="AR236" s="13" t="s">
        <v>255</v>
      </c>
      <c r="AS236" s="13" t="s">
        <v>255</v>
      </c>
      <c r="AT236" s="13" t="s">
        <v>255</v>
      </c>
      <c r="AU236" s="13" t="s">
        <v>255</v>
      </c>
      <c r="AV236" s="13">
        <v>10.9712</v>
      </c>
      <c r="AW236" s="13">
        <v>0.56007300000000004</v>
      </c>
      <c r="AX236" s="13" t="s">
        <v>255</v>
      </c>
      <c r="AY236" s="13" t="s">
        <v>255</v>
      </c>
      <c r="AZ236" s="13">
        <v>72422.3</v>
      </c>
      <c r="BA236" s="13">
        <v>2282.88</v>
      </c>
      <c r="BB236" s="13" t="s">
        <v>255</v>
      </c>
      <c r="BC236" s="13" t="s">
        <v>255</v>
      </c>
      <c r="BD236" s="13" t="s">
        <v>255</v>
      </c>
      <c r="BE236" s="13" t="s">
        <v>255</v>
      </c>
      <c r="BF236" s="13">
        <v>34.4315</v>
      </c>
      <c r="BG236" s="13">
        <v>4.4608100000000004</v>
      </c>
      <c r="BH236" s="13">
        <v>19.363700000000001</v>
      </c>
      <c r="BI236" s="13">
        <v>3.6476600000000001</v>
      </c>
      <c r="BJ236" s="13" t="s">
        <v>255</v>
      </c>
      <c r="BK236" s="13" t="s">
        <v>255</v>
      </c>
      <c r="BL236" s="13">
        <v>10.061199999999999</v>
      </c>
      <c r="BM236" s="13">
        <v>1.3704000000000001</v>
      </c>
      <c r="BN236" s="13">
        <v>6902.06</v>
      </c>
      <c r="BO236" s="13">
        <v>315.44</v>
      </c>
      <c r="BP236" s="13">
        <v>12.77</v>
      </c>
      <c r="BQ236" s="13">
        <v>0.64967900000000001</v>
      </c>
      <c r="BR236" s="13">
        <v>153.66200000000001</v>
      </c>
      <c r="BS236" s="13">
        <v>3.5213899999999998</v>
      </c>
      <c r="BT236" s="13" t="s">
        <v>255</v>
      </c>
      <c r="BU236" s="13" t="s">
        <v>255</v>
      </c>
      <c r="BV236" s="13" t="s">
        <v>255</v>
      </c>
      <c r="BW236" s="13" t="s">
        <v>255</v>
      </c>
      <c r="BX236" s="13">
        <v>5542.12</v>
      </c>
      <c r="BY236" s="13">
        <v>530.13900000000001</v>
      </c>
      <c r="BZ236" s="13">
        <v>62.0321</v>
      </c>
      <c r="CA236" s="13">
        <v>0.64246899999999996</v>
      </c>
      <c r="CB236" s="13">
        <v>3.1648900000000002</v>
      </c>
      <c r="CC236" s="13">
        <v>0.72653699999999999</v>
      </c>
      <c r="CD236" s="13" t="s">
        <v>255</v>
      </c>
      <c r="CE236" s="13" t="s">
        <v>255</v>
      </c>
      <c r="CF236" s="13">
        <v>642.42999267578125</v>
      </c>
      <c r="CG236" s="13">
        <v>2.9485576152801514</v>
      </c>
      <c r="CH236" s="13">
        <v>16</v>
      </c>
      <c r="CI236" s="13">
        <v>83.586982727050781</v>
      </c>
      <c r="CJ236" s="13">
        <v>16.354927062988281</v>
      </c>
      <c r="CK236" s="13">
        <v>182.78622436523437</v>
      </c>
      <c r="CL236" s="13">
        <v>2613.017333984375</v>
      </c>
      <c r="CM236" s="13">
        <v>3.9267163276672363</v>
      </c>
      <c r="CN236" s="13">
        <v>159.73220825195312</v>
      </c>
      <c r="CO236" s="13">
        <v>15</v>
      </c>
      <c r="CP236" s="13">
        <v>52.334581101119625</v>
      </c>
      <c r="CQ236" s="13">
        <v>228.4896</v>
      </c>
      <c r="CR236" s="13" t="s">
        <v>255</v>
      </c>
      <c r="CS236" s="13" t="s">
        <v>255</v>
      </c>
      <c r="CT236" s="13" t="s">
        <v>255</v>
      </c>
      <c r="CU236" s="13">
        <v>21.942399999999999</v>
      </c>
      <c r="CV236" s="13" t="s">
        <v>255</v>
      </c>
      <c r="CW236" s="13" t="s">
        <v>255</v>
      </c>
      <c r="CX236" s="13">
        <v>137.726</v>
      </c>
      <c r="CY236" s="13">
        <v>58.091100000000004</v>
      </c>
      <c r="CZ236" s="13" t="s">
        <v>255</v>
      </c>
      <c r="DA236" s="13">
        <v>50.305999999999997</v>
      </c>
      <c r="DB236" s="13">
        <v>153.66200000000001</v>
      </c>
      <c r="DC236" s="13">
        <v>421.72749999999996</v>
      </c>
      <c r="DD236" s="13">
        <v>89.342775756422881</v>
      </c>
      <c r="DE236" s="13">
        <v>3.6834090736892673</v>
      </c>
      <c r="DF236" s="13">
        <v>6.7985365641337303</v>
      </c>
      <c r="DG236" s="13">
        <v>0.91971967046935355</v>
      </c>
      <c r="DH236" s="13">
        <v>0.95019037428614894</v>
      </c>
      <c r="DI236" s="13">
        <v>0.93001395182207092</v>
      </c>
      <c r="DJ236" s="13">
        <v>0.96082570955798641</v>
      </c>
      <c r="DK236" s="13">
        <v>15142.639354043271</v>
      </c>
      <c r="DL236" s="13">
        <v>1.9280207237230811</v>
      </c>
      <c r="DM236" s="13">
        <v>55900.010113816679</v>
      </c>
      <c r="DN236" s="13">
        <v>4.0673962358153801</v>
      </c>
      <c r="DO236" s="13">
        <v>3.6915631949519216</v>
      </c>
      <c r="DP236" s="13">
        <v>0.38457801132202152</v>
      </c>
      <c r="DQ236" s="13">
        <v>247.06444899687281</v>
      </c>
      <c r="DR236" s="13">
        <v>5285.4242557322132</v>
      </c>
      <c r="DS236" s="13">
        <v>10.576257914053222</v>
      </c>
      <c r="DT236" s="13">
        <v>10.576257914053222</v>
      </c>
      <c r="DU236" s="13">
        <v>100.0007778292503</v>
      </c>
      <c r="DV236" s="13">
        <v>16.812702161475737</v>
      </c>
      <c r="DW236" s="13">
        <v>1.9280207237230811</v>
      </c>
      <c r="DX236" s="13">
        <v>752.87484150122657</v>
      </c>
      <c r="DY236" s="13">
        <v>1077.3649849415292</v>
      </c>
      <c r="DZ236" s="13">
        <v>158.06652107439496</v>
      </c>
      <c r="EA236" s="13">
        <v>225.64499709099681</v>
      </c>
      <c r="EB236" s="13">
        <v>23.559498326211411</v>
      </c>
      <c r="EC236" s="13">
        <v>471.13251679900389</v>
      </c>
      <c r="ED236" s="13">
        <v>5.5462470553675436</v>
      </c>
      <c r="EE236" s="13">
        <v>3.5826348635608775E-2</v>
      </c>
      <c r="EF236" s="13">
        <v>500</v>
      </c>
      <c r="EG236" s="13">
        <v>10696.448390677026</v>
      </c>
      <c r="EH236" s="13">
        <v>25839.087744720295</v>
      </c>
      <c r="EI236" s="13">
        <v>4.4213247927423989E-2</v>
      </c>
      <c r="EJ236" s="13">
        <v>20</v>
      </c>
      <c r="EK236" s="13">
        <v>2.1816615649929121</v>
      </c>
      <c r="EL236" s="13">
        <v>3.2899348316459589</v>
      </c>
      <c r="EM236" s="13">
        <v>7.4999999999999997E-2</v>
      </c>
      <c r="EN236" s="13">
        <v>22</v>
      </c>
      <c r="EO236" s="13">
        <v>1.3183186173409637E-2</v>
      </c>
    </row>
    <row r="237" spans="1:145">
      <c r="A237" s="12">
        <v>40473.692361111112</v>
      </c>
      <c r="B237" s="13">
        <v>13</v>
      </c>
      <c r="C237" s="13" t="s">
        <v>54</v>
      </c>
      <c r="D237" s="13" t="s">
        <v>65</v>
      </c>
      <c r="E237" s="12">
        <v>40473.6875</v>
      </c>
      <c r="F237" s="12">
        <v>40473.708333333336</v>
      </c>
      <c r="G237" s="13" t="s">
        <v>28</v>
      </c>
      <c r="H237" s="13">
        <v>2</v>
      </c>
      <c r="I237" s="13">
        <v>2</v>
      </c>
      <c r="J237" s="13" t="s">
        <v>255</v>
      </c>
      <c r="K237" s="13">
        <v>5</v>
      </c>
      <c r="L237" s="13" t="s">
        <v>255</v>
      </c>
      <c r="M237" s="13">
        <v>548212</v>
      </c>
      <c r="N237" s="13">
        <v>548213</v>
      </c>
      <c r="O237" s="13" t="s">
        <v>255</v>
      </c>
      <c r="P237" s="13">
        <v>3.1695041563850189E-2</v>
      </c>
      <c r="Q237" s="13">
        <v>1.8543497186265738E-2</v>
      </c>
      <c r="R237" s="13">
        <v>3.3340600051170135</v>
      </c>
      <c r="S237" s="13">
        <v>5.4924293545621601E-3</v>
      </c>
      <c r="T237" s="13">
        <v>2.5954322130542291</v>
      </c>
      <c r="U237" s="13">
        <v>0.70748898325715415</v>
      </c>
      <c r="V237" s="13" t="s">
        <v>255</v>
      </c>
      <c r="W237" s="13" t="s">
        <v>255</v>
      </c>
      <c r="X237" s="13">
        <v>1.6578588605004498</v>
      </c>
      <c r="Y237" s="13">
        <v>5.0843507008987113E-2</v>
      </c>
      <c r="Z237" s="13">
        <v>34.557259576097195</v>
      </c>
      <c r="AA237" s="13">
        <v>6.4445199840713008E-2</v>
      </c>
      <c r="AB237" s="13">
        <v>9.725173503916832E-3</v>
      </c>
      <c r="AC237" s="13">
        <v>44.166508213329791</v>
      </c>
      <c r="AD237" s="13">
        <v>8.2135813860047917E-3</v>
      </c>
      <c r="AE237" s="13">
        <v>8.8227487089462153E-2</v>
      </c>
      <c r="AF237" s="13">
        <v>12.401448168776318</v>
      </c>
      <c r="AG237" s="13" t="s">
        <v>255</v>
      </c>
      <c r="AH237" s="13" t="s">
        <v>255</v>
      </c>
      <c r="AI237" s="13">
        <v>0.27602301755315994</v>
      </c>
      <c r="AJ237" s="13">
        <v>2.751287463122655E-2</v>
      </c>
      <c r="AK237" s="13" t="s">
        <v>255</v>
      </c>
      <c r="AL237" s="13">
        <v>100</v>
      </c>
      <c r="AM237" s="13">
        <v>900</v>
      </c>
      <c r="AN237" s="13" t="s">
        <v>255</v>
      </c>
      <c r="AO237" s="13" t="s">
        <v>255</v>
      </c>
      <c r="AP237" s="13">
        <v>5102.7</v>
      </c>
      <c r="AQ237" s="13">
        <v>75.328199999999995</v>
      </c>
      <c r="AR237" s="13" t="s">
        <v>255</v>
      </c>
      <c r="AS237" s="13" t="s">
        <v>255</v>
      </c>
      <c r="AT237" s="13" t="s">
        <v>255</v>
      </c>
      <c r="AU237" s="13" t="s">
        <v>255</v>
      </c>
      <c r="AV237" s="13">
        <v>15.055999999999999</v>
      </c>
      <c r="AW237" s="13">
        <v>0.68321100000000001</v>
      </c>
      <c r="AX237" s="13" t="s">
        <v>255</v>
      </c>
      <c r="AY237" s="13" t="s">
        <v>255</v>
      </c>
      <c r="AZ237" s="13">
        <v>91780.5</v>
      </c>
      <c r="BA237" s="13">
        <v>3009.33</v>
      </c>
      <c r="BB237" s="13">
        <v>1.1320399999999999</v>
      </c>
      <c r="BC237" s="13">
        <v>0.347105</v>
      </c>
      <c r="BD237" s="13" t="s">
        <v>255</v>
      </c>
      <c r="BE237" s="13" t="s">
        <v>255</v>
      </c>
      <c r="BF237" s="13">
        <v>49.198399999999999</v>
      </c>
      <c r="BG237" s="13">
        <v>6.4283700000000001</v>
      </c>
      <c r="BH237" s="13">
        <v>20.190300000000001</v>
      </c>
      <c r="BI237" s="13">
        <v>4.8965100000000001</v>
      </c>
      <c r="BJ237" s="13" t="s">
        <v>255</v>
      </c>
      <c r="BK237" s="13" t="s">
        <v>255</v>
      </c>
      <c r="BL237" s="13">
        <v>11.6318</v>
      </c>
      <c r="BM237" s="13">
        <v>1.86724</v>
      </c>
      <c r="BN237" s="13">
        <v>8962.2199999999993</v>
      </c>
      <c r="BO237" s="13">
        <v>409.98399999999998</v>
      </c>
      <c r="BP237" s="13">
        <v>20.1357</v>
      </c>
      <c r="BQ237" s="13">
        <v>0.83556200000000003</v>
      </c>
      <c r="BR237" s="13">
        <v>227.137</v>
      </c>
      <c r="BS237" s="13">
        <v>4.7462</v>
      </c>
      <c r="BT237" s="13" t="s">
        <v>255</v>
      </c>
      <c r="BU237" s="13" t="s">
        <v>255</v>
      </c>
      <c r="BV237" s="13" t="s">
        <v>255</v>
      </c>
      <c r="BW237" s="13" t="s">
        <v>255</v>
      </c>
      <c r="BX237" s="13">
        <v>6055.28</v>
      </c>
      <c r="BY237" s="13">
        <v>768.56600000000003</v>
      </c>
      <c r="BZ237" s="13">
        <v>87.510099999999994</v>
      </c>
      <c r="CA237" s="13">
        <v>0.94772699999999999</v>
      </c>
      <c r="CB237" s="13">
        <v>3.6219399999999999</v>
      </c>
      <c r="CC237" s="13">
        <v>1.0374399999999999</v>
      </c>
      <c r="CD237" s="13" t="s">
        <v>255</v>
      </c>
      <c r="CE237" s="13" t="s">
        <v>255</v>
      </c>
      <c r="CF237" s="13">
        <v>679.2222900390625</v>
      </c>
      <c r="CG237" s="13">
        <v>2.9679620265960693</v>
      </c>
      <c r="CH237" s="13">
        <v>16.024482727050781</v>
      </c>
      <c r="CI237" s="13">
        <v>83.572944641113281</v>
      </c>
      <c r="CJ237" s="13">
        <v>16.395847320556641</v>
      </c>
      <c r="CK237" s="13">
        <v>189.94303894042969</v>
      </c>
      <c r="CL237" s="13">
        <v>2614.326904296875</v>
      </c>
      <c r="CM237" s="13">
        <v>3.9388861656188965</v>
      </c>
      <c r="CN237" s="13">
        <v>154.6778564453125</v>
      </c>
      <c r="CO237" s="13">
        <v>14.951032638549805</v>
      </c>
      <c r="CP237" s="13">
        <v>52.334581101119625</v>
      </c>
      <c r="CQ237" s="13">
        <v>323.21350000000001</v>
      </c>
      <c r="CR237" s="13" t="s">
        <v>255</v>
      </c>
      <c r="CS237" s="13" t="s">
        <v>255</v>
      </c>
      <c r="CT237" s="13" t="s">
        <v>255</v>
      </c>
      <c r="CU237" s="13">
        <v>30.111999999999998</v>
      </c>
      <c r="CV237" s="13" t="s">
        <v>255</v>
      </c>
      <c r="CW237" s="13" t="s">
        <v>255</v>
      </c>
      <c r="CX237" s="13">
        <v>196.7936</v>
      </c>
      <c r="CY237" s="13">
        <v>60.570900000000002</v>
      </c>
      <c r="CZ237" s="13" t="s">
        <v>255</v>
      </c>
      <c r="DA237" s="13">
        <v>58.158999999999999</v>
      </c>
      <c r="DB237" s="13">
        <v>227.137</v>
      </c>
      <c r="DC237" s="13">
        <v>572.77250000000004</v>
      </c>
      <c r="DD237" s="13">
        <v>69.195212895425783</v>
      </c>
      <c r="DE237" s="13">
        <v>3.6934422426668467</v>
      </c>
      <c r="DF237" s="13">
        <v>6.545215923647671</v>
      </c>
      <c r="DG237" s="13">
        <v>0.90167873649186137</v>
      </c>
      <c r="DH237" s="13">
        <v>0.93647952809676749</v>
      </c>
      <c r="DI237" s="13">
        <v>0.91470967748852494</v>
      </c>
      <c r="DJ237" s="13">
        <v>0.95001340549825863</v>
      </c>
      <c r="DK237" s="13">
        <v>15969.90919046745</v>
      </c>
      <c r="DL237" s="13">
        <v>2.0333519907132667</v>
      </c>
      <c r="DM237" s="13">
        <v>55928.025616339917</v>
      </c>
      <c r="DN237" s="13">
        <v>3.8490004563108839</v>
      </c>
      <c r="DO237" s="13">
        <v>3.5020878922545</v>
      </c>
      <c r="DP237" s="13">
        <v>0.3848521770477295</v>
      </c>
      <c r="DQ237" s="13">
        <v>261.40017702087755</v>
      </c>
      <c r="DR237" s="13">
        <v>5592.107005635311</v>
      </c>
      <c r="DS237" s="13">
        <v>10.001243817398308</v>
      </c>
      <c r="DT237" s="13">
        <v>10.001243817398308</v>
      </c>
      <c r="DU237" s="13">
        <v>100.0007778292503</v>
      </c>
      <c r="DV237" s="13">
        <v>16.812702161475737</v>
      </c>
      <c r="DW237" s="13">
        <v>2.0333519907132667</v>
      </c>
      <c r="DX237" s="13">
        <v>752.87484150122657</v>
      </c>
      <c r="DY237" s="13">
        <v>1077.3649849415292</v>
      </c>
      <c r="DZ237" s="13">
        <v>165.01270230507359</v>
      </c>
      <c r="EA237" s="13">
        <v>235.59166855130115</v>
      </c>
      <c r="EB237" s="13">
        <v>23.559498326211411</v>
      </c>
      <c r="EC237" s="13">
        <v>498.11451927896621</v>
      </c>
      <c r="ED237" s="13">
        <v>5.248445494183108</v>
      </c>
      <c r="EE237" s="13">
        <v>2.2820083020573728E-2</v>
      </c>
      <c r="EF237" s="13">
        <v>500</v>
      </c>
      <c r="EG237" s="13">
        <v>10696.448390677026</v>
      </c>
      <c r="EH237" s="13">
        <v>26666.357581144475</v>
      </c>
      <c r="EI237" s="13">
        <v>4.4221348433161313E-2</v>
      </c>
      <c r="EJ237" s="13">
        <v>20</v>
      </c>
      <c r="EK237" s="13">
        <v>2.1816615649929121</v>
      </c>
      <c r="EL237" s="13">
        <v>3.3952660986361445</v>
      </c>
      <c r="EM237" s="13">
        <v>7.4999999999999997E-2</v>
      </c>
      <c r="EN237" s="13">
        <v>21.928181203206382</v>
      </c>
      <c r="EO237" s="13">
        <v>1.4135563615807692E-2</v>
      </c>
    </row>
    <row r="238" spans="1:145">
      <c r="A238" s="12">
        <v>40473.693055555559</v>
      </c>
      <c r="B238" s="13">
        <v>13</v>
      </c>
      <c r="C238" s="13" t="s">
        <v>54</v>
      </c>
      <c r="D238" s="13" t="s">
        <v>65</v>
      </c>
      <c r="E238" s="12">
        <v>40473.6875</v>
      </c>
      <c r="F238" s="12">
        <v>40473.708333333336</v>
      </c>
      <c r="G238" s="13" t="s">
        <v>28</v>
      </c>
      <c r="H238" s="13">
        <v>2</v>
      </c>
      <c r="I238" s="13">
        <v>2</v>
      </c>
      <c r="J238" s="13" t="s">
        <v>255</v>
      </c>
      <c r="K238" s="13">
        <v>5</v>
      </c>
      <c r="L238" s="13" t="s">
        <v>255</v>
      </c>
      <c r="M238" s="13">
        <v>548212</v>
      </c>
      <c r="N238" s="13">
        <v>548213</v>
      </c>
      <c r="O238" s="13" t="s">
        <v>255</v>
      </c>
      <c r="P238" s="13">
        <v>3.1695041563850189E-2</v>
      </c>
      <c r="Q238" s="13">
        <v>1.8543497186265738E-2</v>
      </c>
      <c r="R238" s="13">
        <v>3.3340600051170135</v>
      </c>
      <c r="S238" s="13">
        <v>5.4924293545621601E-3</v>
      </c>
      <c r="T238" s="13">
        <v>2.5954322130542291</v>
      </c>
      <c r="U238" s="13">
        <v>0.70748898325715415</v>
      </c>
      <c r="V238" s="13" t="s">
        <v>255</v>
      </c>
      <c r="W238" s="13" t="s">
        <v>255</v>
      </c>
      <c r="X238" s="13">
        <v>1.6578588605004498</v>
      </c>
      <c r="Y238" s="13">
        <v>5.0843507008987113E-2</v>
      </c>
      <c r="Z238" s="13">
        <v>34.557259576097195</v>
      </c>
      <c r="AA238" s="13">
        <v>6.4445199840713008E-2</v>
      </c>
      <c r="AB238" s="13">
        <v>9.725173503916832E-3</v>
      </c>
      <c r="AC238" s="13">
        <v>44.166508213329791</v>
      </c>
      <c r="AD238" s="13">
        <v>8.2135813860047917E-3</v>
      </c>
      <c r="AE238" s="13">
        <v>8.8227487089462153E-2</v>
      </c>
      <c r="AF238" s="13">
        <v>12.401448168776318</v>
      </c>
      <c r="AG238" s="13" t="s">
        <v>255</v>
      </c>
      <c r="AH238" s="13" t="s">
        <v>255</v>
      </c>
      <c r="AI238" s="13">
        <v>0.27602301755315994</v>
      </c>
      <c r="AJ238" s="13">
        <v>2.751287463122655E-2</v>
      </c>
      <c r="AK238" s="13" t="s">
        <v>255</v>
      </c>
      <c r="AL238" s="13">
        <v>100</v>
      </c>
      <c r="AM238" s="13">
        <v>900</v>
      </c>
      <c r="AN238" s="13" t="s">
        <v>255</v>
      </c>
      <c r="AO238" s="13" t="s">
        <v>255</v>
      </c>
      <c r="AP238" s="13">
        <v>4995.2299999999996</v>
      </c>
      <c r="AQ238" s="13">
        <v>76.839299999999994</v>
      </c>
      <c r="AR238" s="13" t="s">
        <v>255</v>
      </c>
      <c r="AS238" s="13" t="s">
        <v>255</v>
      </c>
      <c r="AT238" s="13" t="s">
        <v>255</v>
      </c>
      <c r="AU238" s="13" t="s">
        <v>255</v>
      </c>
      <c r="AV238" s="13">
        <v>19.184200000000001</v>
      </c>
      <c r="AW238" s="13">
        <v>0.29809099999999999</v>
      </c>
      <c r="AX238" s="13">
        <v>6.7547199999999998</v>
      </c>
      <c r="AY238" s="13">
        <v>0.98704999999999998</v>
      </c>
      <c r="AZ238" s="13">
        <v>41739.4</v>
      </c>
      <c r="BA238" s="13">
        <v>1144.3699999999999</v>
      </c>
      <c r="BB238" s="13" t="s">
        <v>255</v>
      </c>
      <c r="BC238" s="13" t="s">
        <v>255</v>
      </c>
      <c r="BD238" s="13">
        <v>1.3404400000000001</v>
      </c>
      <c r="BE238" s="13">
        <v>0.34085399999999999</v>
      </c>
      <c r="BF238" s="13">
        <v>60.049100000000003</v>
      </c>
      <c r="BG238" s="13">
        <v>6.0141099999999996</v>
      </c>
      <c r="BH238" s="13">
        <v>14.555300000000001</v>
      </c>
      <c r="BI238" s="13">
        <v>3.8086199999999999</v>
      </c>
      <c r="BJ238" s="13" t="s">
        <v>255</v>
      </c>
      <c r="BK238" s="13" t="s">
        <v>255</v>
      </c>
      <c r="BL238" s="13">
        <v>16.1386</v>
      </c>
      <c r="BM238" s="13">
        <v>1.64147</v>
      </c>
      <c r="BN238" s="13">
        <v>2916.74</v>
      </c>
      <c r="BO238" s="13">
        <v>196.99100000000001</v>
      </c>
      <c r="BP238" s="13">
        <v>2.8611300000000002</v>
      </c>
      <c r="BQ238" s="13">
        <v>0.37897399999999998</v>
      </c>
      <c r="BR238" s="13">
        <v>252.02600000000001</v>
      </c>
      <c r="BS238" s="13">
        <v>6.1710399999999996</v>
      </c>
      <c r="BT238" s="13" t="s">
        <v>255</v>
      </c>
      <c r="BU238" s="13" t="s">
        <v>255</v>
      </c>
      <c r="BV238" s="13" t="s">
        <v>255</v>
      </c>
      <c r="BW238" s="13" t="s">
        <v>255</v>
      </c>
      <c r="BX238" s="13">
        <v>5790.93</v>
      </c>
      <c r="BY238" s="13">
        <v>831.46799999999996</v>
      </c>
      <c r="BZ238" s="13">
        <v>78.094399999999993</v>
      </c>
      <c r="CA238" s="13">
        <v>0.91454299999999999</v>
      </c>
      <c r="CB238" s="13">
        <v>2.3363700000000001</v>
      </c>
      <c r="CC238" s="13">
        <v>1.00112</v>
      </c>
      <c r="CD238" s="13" t="s">
        <v>255</v>
      </c>
      <c r="CE238" s="13" t="s">
        <v>255</v>
      </c>
      <c r="CF238" s="13">
        <v>701.97314453125</v>
      </c>
      <c r="CG238" s="13">
        <v>3.185558557510376</v>
      </c>
      <c r="CH238" s="13">
        <v>17.251741409301758</v>
      </c>
      <c r="CI238" s="13">
        <v>83.538520812988281</v>
      </c>
      <c r="CJ238" s="13">
        <v>16.519369125366211</v>
      </c>
      <c r="CK238" s="13">
        <v>199.35482788085937</v>
      </c>
      <c r="CL238" s="13">
        <v>2634.974609375</v>
      </c>
      <c r="CM238" s="13">
        <v>3.8895375728607178</v>
      </c>
      <c r="CN238" s="13">
        <v>138.86941528320312</v>
      </c>
      <c r="CO238" s="13">
        <v>12.447483062744141</v>
      </c>
      <c r="CP238" s="13">
        <v>52.334581101119625</v>
      </c>
      <c r="CQ238" s="13">
        <v>370.04836</v>
      </c>
      <c r="CR238" s="13" t="s">
        <v>255</v>
      </c>
      <c r="CS238" s="13" t="s">
        <v>255</v>
      </c>
      <c r="CT238" s="13" t="s">
        <v>255</v>
      </c>
      <c r="CU238" s="13">
        <v>38.368400000000001</v>
      </c>
      <c r="CV238" s="13">
        <v>20.26416</v>
      </c>
      <c r="CW238" s="13">
        <v>5.3617600000000003</v>
      </c>
      <c r="CX238" s="13">
        <v>240.19640000000001</v>
      </c>
      <c r="CY238" s="13">
        <v>43.665900000000001</v>
      </c>
      <c r="CZ238" s="13" t="s">
        <v>255</v>
      </c>
      <c r="DA238" s="13">
        <v>80.692999999999998</v>
      </c>
      <c r="DB238" s="13">
        <v>252.02600000000001</v>
      </c>
      <c r="DC238" s="13">
        <v>680.57562000000007</v>
      </c>
      <c r="DD238" s="13">
        <v>74.152948226761467</v>
      </c>
      <c r="DE238" s="13">
        <v>4.7384749738777687</v>
      </c>
      <c r="DF238" s="13">
        <v>8.714781341555863</v>
      </c>
      <c r="DG238" s="13">
        <v>0.8841654425181219</v>
      </c>
      <c r="DH238" s="13">
        <v>0.9281715765725419</v>
      </c>
      <c r="DI238" s="13">
        <v>0.89608897979696789</v>
      </c>
      <c r="DJ238" s="13">
        <v>0.94068856475397156</v>
      </c>
      <c r="DK238" s="13">
        <v>16381.415365388406</v>
      </c>
      <c r="DL238" s="13">
        <v>2.0857465841944731</v>
      </c>
      <c r="DM238" s="13">
        <v>56369.739839848087</v>
      </c>
      <c r="DN238" s="13">
        <v>3.7536686836282493</v>
      </c>
      <c r="DO238" s="13">
        <v>3.4410787213752791</v>
      </c>
      <c r="DP238" s="13">
        <v>0.38567977313995361</v>
      </c>
      <c r="DQ238" s="13">
        <v>270.73684313315238</v>
      </c>
      <c r="DR238" s="13">
        <v>5791.8453400571725</v>
      </c>
      <c r="DS238" s="13">
        <v>9.7326044689051816</v>
      </c>
      <c r="DT238" s="13">
        <v>9.7326044689051816</v>
      </c>
      <c r="DU238" s="13">
        <v>100.0007778292503</v>
      </c>
      <c r="DV238" s="13">
        <v>16.812702161475737</v>
      </c>
      <c r="DW238" s="13">
        <v>2.0857465841944731</v>
      </c>
      <c r="DX238" s="13">
        <v>752.87484150122657</v>
      </c>
      <c r="DY238" s="13">
        <v>1077.3649849415292</v>
      </c>
      <c r="DZ238" s="13">
        <v>168.23426224932788</v>
      </c>
      <c r="EA238" s="13">
        <v>240.20891765877627</v>
      </c>
      <c r="EB238" s="13">
        <v>23.559498326211411</v>
      </c>
      <c r="EC238" s="13">
        <v>514.79908796105394</v>
      </c>
      <c r="ED238" s="13">
        <v>5.1184523651959992</v>
      </c>
      <c r="EE238" s="13">
        <v>3.4931887579771635E-2</v>
      </c>
      <c r="EF238" s="13">
        <v>500</v>
      </c>
      <c r="EG238" s="13">
        <v>10696.448390677026</v>
      </c>
      <c r="EH238" s="13">
        <v>27077.863756065432</v>
      </c>
      <c r="EI238" s="13">
        <v>4.4389511497634614E-2</v>
      </c>
      <c r="EJ238" s="13">
        <v>20</v>
      </c>
      <c r="EK238" s="13">
        <v>2.1816615649929121</v>
      </c>
      <c r="EL238" s="13">
        <v>3.4476606921173509</v>
      </c>
      <c r="EM238" s="13">
        <v>7.4999999999999997E-2</v>
      </c>
      <c r="EN238" s="13">
        <v>18.25630849202474</v>
      </c>
      <c r="EO238" s="13">
        <v>2.1107762817426521E-2</v>
      </c>
    </row>
    <row r="239" spans="1:145">
      <c r="A239" s="12">
        <v>40473.693749999999</v>
      </c>
      <c r="B239" s="13">
        <v>13</v>
      </c>
      <c r="C239" s="13" t="s">
        <v>54</v>
      </c>
      <c r="D239" s="13" t="s">
        <v>65</v>
      </c>
      <c r="E239" s="12">
        <v>40473.6875</v>
      </c>
      <c r="F239" s="12">
        <v>40473.708333333336</v>
      </c>
      <c r="G239" s="13" t="s">
        <v>28</v>
      </c>
      <c r="H239" s="13">
        <v>2</v>
      </c>
      <c r="I239" s="13">
        <v>2</v>
      </c>
      <c r="J239" s="13" t="s">
        <v>255</v>
      </c>
      <c r="K239" s="13">
        <v>5</v>
      </c>
      <c r="L239" s="13" t="s">
        <v>255</v>
      </c>
      <c r="M239" s="13">
        <v>548212</v>
      </c>
      <c r="N239" s="13">
        <v>548213</v>
      </c>
      <c r="O239" s="13" t="s">
        <v>255</v>
      </c>
      <c r="P239" s="13">
        <v>3.1695041563850189E-2</v>
      </c>
      <c r="Q239" s="13">
        <v>1.8543497186265738E-2</v>
      </c>
      <c r="R239" s="13">
        <v>3.3340600051170135</v>
      </c>
      <c r="S239" s="13">
        <v>5.4924293545621601E-3</v>
      </c>
      <c r="T239" s="13">
        <v>2.5954322130542291</v>
      </c>
      <c r="U239" s="13">
        <v>0.70748898325715415</v>
      </c>
      <c r="V239" s="13" t="s">
        <v>255</v>
      </c>
      <c r="W239" s="13" t="s">
        <v>255</v>
      </c>
      <c r="X239" s="13">
        <v>1.6578588605004498</v>
      </c>
      <c r="Y239" s="13">
        <v>5.0843507008987113E-2</v>
      </c>
      <c r="Z239" s="13">
        <v>34.557259576097195</v>
      </c>
      <c r="AA239" s="13">
        <v>6.4445199840713008E-2</v>
      </c>
      <c r="AB239" s="13">
        <v>9.725173503916832E-3</v>
      </c>
      <c r="AC239" s="13">
        <v>44.166508213329791</v>
      </c>
      <c r="AD239" s="13">
        <v>8.2135813860047917E-3</v>
      </c>
      <c r="AE239" s="13">
        <v>8.8227487089462153E-2</v>
      </c>
      <c r="AF239" s="13">
        <v>12.401448168776318</v>
      </c>
      <c r="AG239" s="13" t="s">
        <v>255</v>
      </c>
      <c r="AH239" s="13" t="s">
        <v>255</v>
      </c>
      <c r="AI239" s="13">
        <v>0.27602301755315994</v>
      </c>
      <c r="AJ239" s="13">
        <v>2.751287463122655E-2</v>
      </c>
      <c r="AK239" s="13" t="s">
        <v>255</v>
      </c>
      <c r="AL239" s="13">
        <v>100</v>
      </c>
      <c r="AM239" s="13">
        <v>900</v>
      </c>
      <c r="AN239" s="13" t="s">
        <v>255</v>
      </c>
      <c r="AO239" s="13" t="s">
        <v>255</v>
      </c>
      <c r="AP239" s="13" t="s">
        <v>255</v>
      </c>
      <c r="AQ239" s="13" t="s">
        <v>255</v>
      </c>
      <c r="AR239" s="13" t="s">
        <v>255</v>
      </c>
      <c r="AS239" s="13" t="s">
        <v>255</v>
      </c>
      <c r="AT239" s="13" t="s">
        <v>255</v>
      </c>
      <c r="AU239" s="13" t="s">
        <v>255</v>
      </c>
      <c r="AV239" s="13" t="s">
        <v>255</v>
      </c>
      <c r="AW239" s="13" t="s">
        <v>255</v>
      </c>
      <c r="AX239" s="13" t="s">
        <v>255</v>
      </c>
      <c r="AY239" s="13" t="s">
        <v>255</v>
      </c>
      <c r="AZ239" s="13" t="s">
        <v>255</v>
      </c>
      <c r="BA239" s="13" t="s">
        <v>255</v>
      </c>
      <c r="BB239" s="13" t="s">
        <v>255</v>
      </c>
      <c r="BC239" s="13" t="s">
        <v>255</v>
      </c>
      <c r="BD239" s="13" t="s">
        <v>255</v>
      </c>
      <c r="BE239" s="13" t="s">
        <v>255</v>
      </c>
      <c r="BF239" s="13" t="s">
        <v>255</v>
      </c>
      <c r="BG239" s="13" t="s">
        <v>255</v>
      </c>
      <c r="BH239" s="13" t="s">
        <v>255</v>
      </c>
      <c r="BI239" s="13" t="s">
        <v>255</v>
      </c>
      <c r="BJ239" s="13" t="s">
        <v>255</v>
      </c>
      <c r="BK239" s="13" t="s">
        <v>255</v>
      </c>
      <c r="BL239" s="13" t="s">
        <v>255</v>
      </c>
      <c r="BM239" s="13" t="s">
        <v>255</v>
      </c>
      <c r="BN239" s="13" t="s">
        <v>255</v>
      </c>
      <c r="BO239" s="13" t="s">
        <v>255</v>
      </c>
      <c r="BP239" s="13" t="s">
        <v>255</v>
      </c>
      <c r="BQ239" s="13" t="s">
        <v>255</v>
      </c>
      <c r="BR239" s="13" t="s">
        <v>255</v>
      </c>
      <c r="BS239" s="13" t="s">
        <v>255</v>
      </c>
      <c r="BT239" s="13" t="s">
        <v>255</v>
      </c>
      <c r="BU239" s="13" t="s">
        <v>255</v>
      </c>
      <c r="BV239" s="13" t="s">
        <v>255</v>
      </c>
      <c r="BW239" s="13" t="s">
        <v>255</v>
      </c>
      <c r="BX239" s="13" t="s">
        <v>255</v>
      </c>
      <c r="BY239" s="13" t="s">
        <v>255</v>
      </c>
      <c r="BZ239" s="13" t="s">
        <v>255</v>
      </c>
      <c r="CA239" s="13" t="s">
        <v>255</v>
      </c>
      <c r="CB239" s="13" t="s">
        <v>255</v>
      </c>
      <c r="CC239" s="13" t="s">
        <v>255</v>
      </c>
      <c r="CD239" s="13" t="s">
        <v>255</v>
      </c>
      <c r="CE239" s="13" t="s">
        <v>255</v>
      </c>
      <c r="CF239" s="13">
        <v>657.07965087890625</v>
      </c>
      <c r="CG239" s="13">
        <v>2.9950709342956543</v>
      </c>
      <c r="CH239" s="13">
        <v>16.115680694580078</v>
      </c>
      <c r="CI239" s="13">
        <v>83.557807922363281</v>
      </c>
      <c r="CJ239" s="13">
        <v>16.61137580871582</v>
      </c>
      <c r="CK239" s="13">
        <v>193.41609191894531</v>
      </c>
      <c r="CL239" s="13">
        <v>2641.19189453125</v>
      </c>
      <c r="CM239" s="13">
        <v>3.9077129364013672</v>
      </c>
      <c r="CN239" s="13">
        <v>137.801025390625</v>
      </c>
      <c r="CO239" s="13">
        <v>12.276778221130371</v>
      </c>
      <c r="CP239" s="13">
        <v>52.334581101119625</v>
      </c>
      <c r="CQ239" s="13" t="s">
        <v>255</v>
      </c>
      <c r="CR239" s="13" t="s">
        <v>255</v>
      </c>
      <c r="CS239" s="13" t="s">
        <v>255</v>
      </c>
      <c r="CT239" s="13" t="s">
        <v>255</v>
      </c>
      <c r="CU239" s="13" t="s">
        <v>255</v>
      </c>
      <c r="CV239" s="13" t="s">
        <v>255</v>
      </c>
      <c r="CW239" s="13" t="s">
        <v>255</v>
      </c>
      <c r="CX239" s="13" t="s">
        <v>255</v>
      </c>
      <c r="CY239" s="13" t="s">
        <v>255</v>
      </c>
      <c r="CZ239" s="13" t="s">
        <v>255</v>
      </c>
      <c r="DA239" s="13" t="s">
        <v>255</v>
      </c>
      <c r="DB239" s="13" t="s">
        <v>255</v>
      </c>
      <c r="DC239" s="13" t="s">
        <v>255</v>
      </c>
      <c r="DD239" s="13" t="s">
        <v>255</v>
      </c>
      <c r="DE239" s="13" t="s">
        <v>255</v>
      </c>
      <c r="DF239" s="13" t="s">
        <v>255</v>
      </c>
      <c r="DG239" s="13" t="s">
        <v>255</v>
      </c>
      <c r="DH239" s="13" t="s">
        <v>255</v>
      </c>
      <c r="DI239" s="13" t="s">
        <v>255</v>
      </c>
      <c r="DJ239" s="13" t="s">
        <v>255</v>
      </c>
      <c r="DK239" s="13">
        <v>15248.83961031766</v>
      </c>
      <c r="DL239" s="13">
        <v>1.9415425603180372</v>
      </c>
      <c r="DM239" s="13">
        <v>56502.745579455986</v>
      </c>
      <c r="DN239" s="13">
        <v>4.0195916750707559</v>
      </c>
      <c r="DO239" s="13">
        <v>3.7053800173244089</v>
      </c>
      <c r="DP239" s="13">
        <v>0.38629621791839602</v>
      </c>
      <c r="DQ239" s="13">
        <v>253.82738400566154</v>
      </c>
      <c r="DR239" s="13">
        <v>5430.1030263142356</v>
      </c>
      <c r="DS239" s="13">
        <v>10.405464740842694</v>
      </c>
      <c r="DT239" s="13">
        <v>10.405464740842694</v>
      </c>
      <c r="DU239" s="13">
        <v>100.0007778292503</v>
      </c>
      <c r="DV239" s="13">
        <v>16.812702161475737</v>
      </c>
      <c r="DW239" s="13">
        <v>1.9415425603180372</v>
      </c>
      <c r="DX239" s="13">
        <v>752.87484150122657</v>
      </c>
      <c r="DY239" s="13">
        <v>1077.3649849415292</v>
      </c>
      <c r="DZ239" s="13">
        <v>159.52497367561293</v>
      </c>
      <c r="EA239" s="13">
        <v>227.73922748553346</v>
      </c>
      <c r="EB239" s="13">
        <v>23.559498326211411</v>
      </c>
      <c r="EC239" s="13">
        <v>481.87599144709162</v>
      </c>
      <c r="ED239" s="13">
        <v>5.4810613963141259</v>
      </c>
      <c r="EE239" s="13">
        <v>2.8630234740942458E-2</v>
      </c>
      <c r="EF239" s="13">
        <v>500</v>
      </c>
      <c r="EG239" s="13">
        <v>10696.448390677026</v>
      </c>
      <c r="EH239" s="13">
        <v>25945.288000994686</v>
      </c>
      <c r="EI239" s="13">
        <v>4.4596909112535055E-2</v>
      </c>
      <c r="EJ239" s="13">
        <v>20</v>
      </c>
      <c r="EK239" s="13">
        <v>2.1816615649929121</v>
      </c>
      <c r="EL239" s="13">
        <v>3.3034566682409148</v>
      </c>
      <c r="EM239" s="13">
        <v>7.4999999999999997E-2</v>
      </c>
      <c r="EN239" s="13">
        <v>18.005941390991211</v>
      </c>
      <c r="EO239" s="13">
        <v>2.0014698911646873E-2</v>
      </c>
    </row>
    <row r="240" spans="1:145">
      <c r="A240" s="12">
        <v>40473.694444444445</v>
      </c>
      <c r="B240" s="13">
        <v>13</v>
      </c>
      <c r="C240" s="13" t="s">
        <v>54</v>
      </c>
      <c r="D240" s="13" t="s">
        <v>65</v>
      </c>
      <c r="E240" s="12">
        <v>40473.6875</v>
      </c>
      <c r="F240" s="12">
        <v>40473.708333333336</v>
      </c>
      <c r="G240" s="13" t="s">
        <v>28</v>
      </c>
      <c r="H240" s="13">
        <v>2</v>
      </c>
      <c r="I240" s="13">
        <v>2</v>
      </c>
      <c r="J240" s="13" t="s">
        <v>255</v>
      </c>
      <c r="K240" s="13">
        <v>5</v>
      </c>
      <c r="L240" s="13" t="s">
        <v>255</v>
      </c>
      <c r="M240" s="13">
        <v>548212</v>
      </c>
      <c r="N240" s="13">
        <v>548213</v>
      </c>
      <c r="O240" s="13" t="s">
        <v>255</v>
      </c>
      <c r="P240" s="13">
        <v>3.1695041563850189E-2</v>
      </c>
      <c r="Q240" s="13">
        <v>1.8543497186265738E-2</v>
      </c>
      <c r="R240" s="13">
        <v>3.3340600051170135</v>
      </c>
      <c r="S240" s="13">
        <v>5.4924293545621601E-3</v>
      </c>
      <c r="T240" s="13">
        <v>2.5954322130542291</v>
      </c>
      <c r="U240" s="13">
        <v>0.70748898325715415</v>
      </c>
      <c r="V240" s="13" t="s">
        <v>255</v>
      </c>
      <c r="W240" s="13" t="s">
        <v>255</v>
      </c>
      <c r="X240" s="13">
        <v>1.6578588605004498</v>
      </c>
      <c r="Y240" s="13">
        <v>5.0843507008987113E-2</v>
      </c>
      <c r="Z240" s="13">
        <v>34.557259576097195</v>
      </c>
      <c r="AA240" s="13">
        <v>6.4445199840713008E-2</v>
      </c>
      <c r="AB240" s="13">
        <v>9.725173503916832E-3</v>
      </c>
      <c r="AC240" s="13">
        <v>44.166508213329791</v>
      </c>
      <c r="AD240" s="13">
        <v>8.2135813860047917E-3</v>
      </c>
      <c r="AE240" s="13">
        <v>8.8227487089462153E-2</v>
      </c>
      <c r="AF240" s="13">
        <v>12.401448168776318</v>
      </c>
      <c r="AG240" s="13" t="s">
        <v>255</v>
      </c>
      <c r="AH240" s="13" t="s">
        <v>255</v>
      </c>
      <c r="AI240" s="13">
        <v>0.27602301755315994</v>
      </c>
      <c r="AJ240" s="13">
        <v>2.751287463122655E-2</v>
      </c>
      <c r="AK240" s="13" t="s">
        <v>255</v>
      </c>
      <c r="AL240" s="13">
        <v>100</v>
      </c>
      <c r="AM240" s="13">
        <v>900</v>
      </c>
      <c r="AN240" s="13" t="s">
        <v>255</v>
      </c>
      <c r="AO240" s="13" t="s">
        <v>255</v>
      </c>
      <c r="AP240" s="13">
        <v>6787.77</v>
      </c>
      <c r="AQ240" s="13">
        <v>114.646</v>
      </c>
      <c r="AR240" s="13" t="s">
        <v>255</v>
      </c>
      <c r="AS240" s="13" t="s">
        <v>255</v>
      </c>
      <c r="AT240" s="13" t="s">
        <v>255</v>
      </c>
      <c r="AU240" s="13" t="s">
        <v>255</v>
      </c>
      <c r="AV240" s="13">
        <v>16.631699999999999</v>
      </c>
      <c r="AW240" s="13">
        <v>0.52218799999999999</v>
      </c>
      <c r="AX240" s="13">
        <v>8.5291499999999996</v>
      </c>
      <c r="AY240" s="13">
        <v>1.72909</v>
      </c>
      <c r="AZ240" s="13">
        <v>62872.2</v>
      </c>
      <c r="BA240" s="13">
        <v>1378.25</v>
      </c>
      <c r="BB240" s="13" t="s">
        <v>255</v>
      </c>
      <c r="BC240" s="13" t="s">
        <v>255</v>
      </c>
      <c r="BD240" s="13" t="s">
        <v>255</v>
      </c>
      <c r="BE240" s="13" t="s">
        <v>255</v>
      </c>
      <c r="BF240" s="13">
        <v>67.650199999999998</v>
      </c>
      <c r="BG240" s="13">
        <v>8.3163999999999998</v>
      </c>
      <c r="BH240" s="13">
        <v>10.4392</v>
      </c>
      <c r="BI240" s="13">
        <v>4.8254299999999999</v>
      </c>
      <c r="BJ240" s="13" t="s">
        <v>255</v>
      </c>
      <c r="BK240" s="13" t="s">
        <v>255</v>
      </c>
      <c r="BL240" s="13">
        <v>19.639800000000001</v>
      </c>
      <c r="BM240" s="13">
        <v>2.0624099999999999</v>
      </c>
      <c r="BN240" s="13">
        <v>3820.6</v>
      </c>
      <c r="BO240" s="13">
        <v>267.50200000000001</v>
      </c>
      <c r="BP240" s="13" t="s">
        <v>255</v>
      </c>
      <c r="BQ240" s="13" t="s">
        <v>255</v>
      </c>
      <c r="BR240" s="13">
        <v>306.81200000000001</v>
      </c>
      <c r="BS240" s="13">
        <v>5.6918499999999996</v>
      </c>
      <c r="BT240" s="13" t="s">
        <v>255</v>
      </c>
      <c r="BU240" s="13" t="s">
        <v>255</v>
      </c>
      <c r="BV240" s="13" t="s">
        <v>255</v>
      </c>
      <c r="BW240" s="13" t="s">
        <v>255</v>
      </c>
      <c r="BX240" s="13">
        <v>7399.98</v>
      </c>
      <c r="BY240" s="13">
        <v>1069.3399999999999</v>
      </c>
      <c r="BZ240" s="13">
        <v>119.91</v>
      </c>
      <c r="CA240" s="13">
        <v>1.23902</v>
      </c>
      <c r="CB240" s="13">
        <v>3.30064</v>
      </c>
      <c r="CC240" s="13">
        <v>1.3563099999999999</v>
      </c>
      <c r="CD240" s="13" t="s">
        <v>255</v>
      </c>
      <c r="CE240" s="13" t="s">
        <v>255</v>
      </c>
      <c r="CF240" s="13">
        <v>678.5447998046875</v>
      </c>
      <c r="CG240" s="13">
        <v>3.3264853954315186</v>
      </c>
      <c r="CH240" s="13">
        <v>17.541881561279297</v>
      </c>
      <c r="CI240" s="13">
        <v>83.533393859863281</v>
      </c>
      <c r="CJ240" s="13">
        <v>16.584007263183594</v>
      </c>
      <c r="CK240" s="13">
        <v>194.86448669433594</v>
      </c>
      <c r="CL240" s="13">
        <v>2656.053466796875</v>
      </c>
      <c r="CM240" s="13">
        <v>3.9125685691833496</v>
      </c>
      <c r="CN240" s="13">
        <v>140.76589965820312</v>
      </c>
      <c r="CO240" s="13">
        <v>12.404573440551758</v>
      </c>
      <c r="CP240" s="13">
        <v>52.334581101119625</v>
      </c>
      <c r="CQ240" s="13">
        <v>429.70204999999999</v>
      </c>
      <c r="CR240" s="13" t="s">
        <v>255</v>
      </c>
      <c r="CS240" s="13" t="s">
        <v>255</v>
      </c>
      <c r="CT240" s="13" t="s">
        <v>255</v>
      </c>
      <c r="CU240" s="13">
        <v>33.263399999999997</v>
      </c>
      <c r="CV240" s="13">
        <v>25.587449999999997</v>
      </c>
      <c r="CW240" s="13" t="s">
        <v>255</v>
      </c>
      <c r="CX240" s="13">
        <v>270.60079999999999</v>
      </c>
      <c r="CY240" s="13">
        <v>31.317599999999999</v>
      </c>
      <c r="CZ240" s="13" t="s">
        <v>255</v>
      </c>
      <c r="DA240" s="13">
        <v>98.199000000000012</v>
      </c>
      <c r="DB240" s="13">
        <v>306.81200000000001</v>
      </c>
      <c r="DC240" s="13">
        <v>765.78025000000002</v>
      </c>
      <c r="DD240" s="13">
        <v>61.71278458844133</v>
      </c>
      <c r="DE240" s="13">
        <v>3.5835380702193311</v>
      </c>
      <c r="DF240" s="13">
        <v>6.3862918021849726</v>
      </c>
      <c r="DG240" s="13">
        <v>0.89310578103201732</v>
      </c>
      <c r="DH240" s="13">
        <v>0.93086286106970739</v>
      </c>
      <c r="DI240" s="13">
        <v>0.90757775449729006</v>
      </c>
      <c r="DJ240" s="13">
        <v>0.94594665395440014</v>
      </c>
      <c r="DK240" s="13">
        <v>15772.968268375704</v>
      </c>
      <c r="DL240" s="13">
        <v>2.0082766937148846</v>
      </c>
      <c r="DM240" s="13">
        <v>56820.67766094314</v>
      </c>
      <c r="DN240" s="13">
        <v>3.9143376643095551</v>
      </c>
      <c r="DO240" s="13">
        <v>3.602408671224349</v>
      </c>
      <c r="DP240" s="13">
        <v>0.38611284866333012</v>
      </c>
      <c r="DQ240" s="13">
        <v>261.99486559827693</v>
      </c>
      <c r="DR240" s="13">
        <v>5604.8291169886661</v>
      </c>
      <c r="DS240" s="13">
        <v>10.137807322031517</v>
      </c>
      <c r="DT240" s="13">
        <v>10.137807322031517</v>
      </c>
      <c r="DU240" s="13">
        <v>100.0007778292503</v>
      </c>
      <c r="DV240" s="13">
        <v>16.812702161475737</v>
      </c>
      <c r="DW240" s="13">
        <v>2.0082766937148846</v>
      </c>
      <c r="DX240" s="13">
        <v>752.87484150122657</v>
      </c>
      <c r="DY240" s="13">
        <v>1077.3649849415292</v>
      </c>
      <c r="DZ240" s="13">
        <v>162.85441214570761</v>
      </c>
      <c r="EA240" s="13">
        <v>232.50970825484717</v>
      </c>
      <c r="EB240" s="13">
        <v>23.559498326211411</v>
      </c>
      <c r="EC240" s="13">
        <v>497.61767498018366</v>
      </c>
      <c r="ED240" s="13">
        <v>5.3375384363158833</v>
      </c>
      <c r="EE240" s="13">
        <v>4.5215696413334499E-4</v>
      </c>
      <c r="EF240" s="13">
        <v>500</v>
      </c>
      <c r="EG240" s="13">
        <v>10696.448390677026</v>
      </c>
      <c r="EH240" s="13">
        <v>26469.416659052731</v>
      </c>
      <c r="EI240" s="13">
        <v>4.4524774194508614E-2</v>
      </c>
      <c r="EJ240" s="13">
        <v>20</v>
      </c>
      <c r="EK240" s="13">
        <v>2.1816615649929121</v>
      </c>
      <c r="EL240" s="13">
        <v>3.3701908016377629</v>
      </c>
      <c r="EM240" s="13">
        <v>7.4999999999999997E-2</v>
      </c>
      <c r="EN240" s="13">
        <v>18.193374379475912</v>
      </c>
      <c r="EO240" s="13">
        <v>2.0371496199216636E-2</v>
      </c>
    </row>
    <row r="241" spans="1:145">
      <c r="A241" s="12">
        <v>40473.695138888892</v>
      </c>
      <c r="B241" s="13">
        <v>13</v>
      </c>
      <c r="C241" s="13" t="s">
        <v>54</v>
      </c>
      <c r="D241" s="13" t="s">
        <v>65</v>
      </c>
      <c r="E241" s="12">
        <v>40473.6875</v>
      </c>
      <c r="F241" s="12">
        <v>40473.708333333336</v>
      </c>
      <c r="G241" s="13" t="s">
        <v>28</v>
      </c>
      <c r="H241" s="13">
        <v>2</v>
      </c>
      <c r="I241" s="13">
        <v>2</v>
      </c>
      <c r="J241" s="13" t="s">
        <v>255</v>
      </c>
      <c r="K241" s="13">
        <v>5</v>
      </c>
      <c r="L241" s="13" t="s">
        <v>255</v>
      </c>
      <c r="M241" s="13">
        <v>548212</v>
      </c>
      <c r="N241" s="13">
        <v>548213</v>
      </c>
      <c r="O241" s="13" t="s">
        <v>255</v>
      </c>
      <c r="P241" s="13">
        <v>3.1695041563850189E-2</v>
      </c>
      <c r="Q241" s="13">
        <v>1.8543497186265738E-2</v>
      </c>
      <c r="R241" s="13">
        <v>3.3340600051170135</v>
      </c>
      <c r="S241" s="13">
        <v>5.4924293545621601E-3</v>
      </c>
      <c r="T241" s="13">
        <v>2.5954322130542291</v>
      </c>
      <c r="U241" s="13">
        <v>0.70748898325715415</v>
      </c>
      <c r="V241" s="13" t="s">
        <v>255</v>
      </c>
      <c r="W241" s="13" t="s">
        <v>255</v>
      </c>
      <c r="X241" s="13">
        <v>1.6578588605004498</v>
      </c>
      <c r="Y241" s="13">
        <v>5.0843507008987113E-2</v>
      </c>
      <c r="Z241" s="13">
        <v>34.557259576097195</v>
      </c>
      <c r="AA241" s="13">
        <v>6.4445199840713008E-2</v>
      </c>
      <c r="AB241" s="13">
        <v>9.725173503916832E-3</v>
      </c>
      <c r="AC241" s="13">
        <v>44.166508213329791</v>
      </c>
      <c r="AD241" s="13">
        <v>8.2135813860047917E-3</v>
      </c>
      <c r="AE241" s="13">
        <v>8.8227487089462153E-2</v>
      </c>
      <c r="AF241" s="13">
        <v>12.401448168776318</v>
      </c>
      <c r="AG241" s="13" t="s">
        <v>255</v>
      </c>
      <c r="AH241" s="13" t="s">
        <v>255</v>
      </c>
      <c r="AI241" s="13">
        <v>0.27602301755315994</v>
      </c>
      <c r="AJ241" s="13">
        <v>2.751287463122655E-2</v>
      </c>
      <c r="AK241" s="13" t="s">
        <v>255</v>
      </c>
      <c r="AL241" s="13">
        <v>100</v>
      </c>
      <c r="AM241" s="13">
        <v>900</v>
      </c>
      <c r="AN241" s="13" t="s">
        <v>255</v>
      </c>
      <c r="AO241" s="13" t="s">
        <v>255</v>
      </c>
      <c r="AP241" s="13" t="s">
        <v>255</v>
      </c>
      <c r="AQ241" s="13" t="s">
        <v>255</v>
      </c>
      <c r="AR241" s="13" t="s">
        <v>255</v>
      </c>
      <c r="AS241" s="13" t="s">
        <v>255</v>
      </c>
      <c r="AT241" s="13" t="s">
        <v>255</v>
      </c>
      <c r="AU241" s="13" t="s">
        <v>255</v>
      </c>
      <c r="AV241" s="13" t="s">
        <v>255</v>
      </c>
      <c r="AW241" s="13" t="s">
        <v>255</v>
      </c>
      <c r="AX241" s="13" t="s">
        <v>255</v>
      </c>
      <c r="AY241" s="13" t="s">
        <v>255</v>
      </c>
      <c r="AZ241" s="13" t="s">
        <v>255</v>
      </c>
      <c r="BA241" s="13" t="s">
        <v>255</v>
      </c>
      <c r="BB241" s="13" t="s">
        <v>255</v>
      </c>
      <c r="BC241" s="13" t="s">
        <v>255</v>
      </c>
      <c r="BD241" s="13" t="s">
        <v>255</v>
      </c>
      <c r="BE241" s="13" t="s">
        <v>255</v>
      </c>
      <c r="BF241" s="13" t="s">
        <v>255</v>
      </c>
      <c r="BG241" s="13" t="s">
        <v>255</v>
      </c>
      <c r="BH241" s="13" t="s">
        <v>255</v>
      </c>
      <c r="BI241" s="13" t="s">
        <v>255</v>
      </c>
      <c r="BJ241" s="13" t="s">
        <v>255</v>
      </c>
      <c r="BK241" s="13" t="s">
        <v>255</v>
      </c>
      <c r="BL241" s="13" t="s">
        <v>255</v>
      </c>
      <c r="BM241" s="13" t="s">
        <v>255</v>
      </c>
      <c r="BN241" s="13" t="s">
        <v>255</v>
      </c>
      <c r="BO241" s="13" t="s">
        <v>255</v>
      </c>
      <c r="BP241" s="13" t="s">
        <v>255</v>
      </c>
      <c r="BQ241" s="13" t="s">
        <v>255</v>
      </c>
      <c r="BR241" s="13" t="s">
        <v>255</v>
      </c>
      <c r="BS241" s="13" t="s">
        <v>255</v>
      </c>
      <c r="BT241" s="13" t="s">
        <v>255</v>
      </c>
      <c r="BU241" s="13" t="s">
        <v>255</v>
      </c>
      <c r="BV241" s="13" t="s">
        <v>255</v>
      </c>
      <c r="BW241" s="13" t="s">
        <v>255</v>
      </c>
      <c r="BX241" s="13" t="s">
        <v>255</v>
      </c>
      <c r="BY241" s="13" t="s">
        <v>255</v>
      </c>
      <c r="BZ241" s="13" t="s">
        <v>255</v>
      </c>
      <c r="CA241" s="13" t="s">
        <v>255</v>
      </c>
      <c r="CB241" s="13" t="s">
        <v>255</v>
      </c>
      <c r="CC241" s="13" t="s">
        <v>255</v>
      </c>
      <c r="CD241" s="13" t="s">
        <v>255</v>
      </c>
      <c r="CE241" s="13" t="s">
        <v>255</v>
      </c>
      <c r="CF241" s="13">
        <v>655.40130615234375</v>
      </c>
      <c r="CG241" s="13">
        <v>3.1763687133789062</v>
      </c>
      <c r="CH241" s="13">
        <v>17.054111480712891</v>
      </c>
      <c r="CI241" s="13">
        <v>83.432044982910156</v>
      </c>
      <c r="CJ241" s="13">
        <v>16.399110794067383</v>
      </c>
      <c r="CK241" s="13">
        <v>193.3106689453125</v>
      </c>
      <c r="CL241" s="13">
        <v>2666.155517578125</v>
      </c>
      <c r="CM241" s="13">
        <v>3.9600803852081299</v>
      </c>
      <c r="CN241" s="13">
        <v>128.85200500488281</v>
      </c>
      <c r="CO241" s="13">
        <v>14.565869331359863</v>
      </c>
      <c r="CP241" s="13">
        <v>52.334581101119625</v>
      </c>
      <c r="CQ241" s="13" t="s">
        <v>255</v>
      </c>
      <c r="CR241" s="13" t="s">
        <v>255</v>
      </c>
      <c r="CS241" s="13" t="s">
        <v>255</v>
      </c>
      <c r="CT241" s="13" t="s">
        <v>255</v>
      </c>
      <c r="CU241" s="13" t="s">
        <v>255</v>
      </c>
      <c r="CV241" s="13" t="s">
        <v>255</v>
      </c>
      <c r="CW241" s="13" t="s">
        <v>255</v>
      </c>
      <c r="CX241" s="13" t="s">
        <v>255</v>
      </c>
      <c r="CY241" s="13" t="s">
        <v>255</v>
      </c>
      <c r="CZ241" s="13" t="s">
        <v>255</v>
      </c>
      <c r="DA241" s="13" t="s">
        <v>255</v>
      </c>
      <c r="DB241" s="13" t="s">
        <v>255</v>
      </c>
      <c r="DC241" s="13" t="s">
        <v>255</v>
      </c>
      <c r="DD241" s="13" t="s">
        <v>255</v>
      </c>
      <c r="DE241" s="13" t="s">
        <v>255</v>
      </c>
      <c r="DF241" s="13" t="s">
        <v>255</v>
      </c>
      <c r="DG241" s="13" t="s">
        <v>255</v>
      </c>
      <c r="DH241" s="13" t="s">
        <v>255</v>
      </c>
      <c r="DI241" s="13" t="s">
        <v>255</v>
      </c>
      <c r="DJ241" s="13" t="s">
        <v>255</v>
      </c>
      <c r="DK241" s="13">
        <v>15406.762396722812</v>
      </c>
      <c r="DL241" s="13">
        <v>1.9616499139846177</v>
      </c>
      <c r="DM241" s="13">
        <v>57036.789790586416</v>
      </c>
      <c r="DN241" s="13">
        <v>4.0679740680260323</v>
      </c>
      <c r="DO241" s="13">
        <v>3.7020620115955554</v>
      </c>
      <c r="DP241" s="13">
        <v>0.38487404232025146</v>
      </c>
      <c r="DQ241" s="13">
        <v>252.24695004082523</v>
      </c>
      <c r="DR241" s="13">
        <v>5396.292965634746</v>
      </c>
      <c r="DS241" s="13">
        <v>10.569624398418366</v>
      </c>
      <c r="DT241" s="13">
        <v>10.569624398418366</v>
      </c>
      <c r="DU241" s="13">
        <v>100.0007778292503</v>
      </c>
      <c r="DV241" s="13">
        <v>16.812702161475737</v>
      </c>
      <c r="DW241" s="13">
        <v>1.9616499139846177</v>
      </c>
      <c r="DX241" s="13">
        <v>752.87484150122657</v>
      </c>
      <c r="DY241" s="13">
        <v>1077.3649849415292</v>
      </c>
      <c r="DZ241" s="13">
        <v>158.02801665669762</v>
      </c>
      <c r="EA241" s="13">
        <v>225.60079658161519</v>
      </c>
      <c r="EB241" s="13">
        <v>23.559498326211411</v>
      </c>
      <c r="EC241" s="13">
        <v>480.64516040854028</v>
      </c>
      <c r="ED241" s="13">
        <v>5.5470349796343266</v>
      </c>
      <c r="EE241" s="13">
        <v>2.7245326438552053E-2</v>
      </c>
      <c r="EF241" s="13">
        <v>500</v>
      </c>
      <c r="EG241" s="13">
        <v>10696.448390677026</v>
      </c>
      <c r="EH241" s="13">
        <v>26103.210787399839</v>
      </c>
      <c r="EI241" s="13">
        <v>4.4262804126382116E-2</v>
      </c>
      <c r="EJ241" s="13">
        <v>20</v>
      </c>
      <c r="EK241" s="13">
        <v>2.1816615649929121</v>
      </c>
      <c r="EL241" s="13">
        <v>3.3235640219074956</v>
      </c>
      <c r="EM241" s="13">
        <v>7.4999999999999997E-2</v>
      </c>
      <c r="EN241" s="13">
        <v>21.363275019327798</v>
      </c>
      <c r="EO241" s="13">
        <v>1.4284008357549281E-2</v>
      </c>
    </row>
    <row r="242" spans="1:145">
      <c r="A242" s="12">
        <v>40473.695833333331</v>
      </c>
      <c r="B242" s="13">
        <v>13</v>
      </c>
      <c r="C242" s="13" t="s">
        <v>54</v>
      </c>
      <c r="D242" s="13" t="s">
        <v>65</v>
      </c>
      <c r="E242" s="12">
        <v>40473.6875</v>
      </c>
      <c r="F242" s="12">
        <v>40473.708333333336</v>
      </c>
      <c r="G242" s="13" t="s">
        <v>28</v>
      </c>
      <c r="H242" s="13">
        <v>2</v>
      </c>
      <c r="I242" s="13">
        <v>2</v>
      </c>
      <c r="J242" s="13" t="s">
        <v>255</v>
      </c>
      <c r="K242" s="13">
        <v>5</v>
      </c>
      <c r="L242" s="13" t="s">
        <v>255</v>
      </c>
      <c r="M242" s="13">
        <v>548212</v>
      </c>
      <c r="N242" s="13">
        <v>548213</v>
      </c>
      <c r="O242" s="13" t="s">
        <v>255</v>
      </c>
      <c r="P242" s="13">
        <v>3.1695041563850189E-2</v>
      </c>
      <c r="Q242" s="13">
        <v>1.8543497186265738E-2</v>
      </c>
      <c r="R242" s="13">
        <v>3.3340600051170135</v>
      </c>
      <c r="S242" s="13">
        <v>5.4924293545621601E-3</v>
      </c>
      <c r="T242" s="13">
        <v>2.5954322130542291</v>
      </c>
      <c r="U242" s="13">
        <v>0.70748898325715415</v>
      </c>
      <c r="V242" s="13" t="s">
        <v>255</v>
      </c>
      <c r="W242" s="13" t="s">
        <v>255</v>
      </c>
      <c r="X242" s="13">
        <v>1.6578588605004498</v>
      </c>
      <c r="Y242" s="13">
        <v>5.0843507008987113E-2</v>
      </c>
      <c r="Z242" s="13">
        <v>34.557259576097195</v>
      </c>
      <c r="AA242" s="13">
        <v>6.4445199840713008E-2</v>
      </c>
      <c r="AB242" s="13">
        <v>9.725173503916832E-3</v>
      </c>
      <c r="AC242" s="13">
        <v>44.166508213329791</v>
      </c>
      <c r="AD242" s="13">
        <v>8.2135813860047917E-3</v>
      </c>
      <c r="AE242" s="13">
        <v>8.8227487089462153E-2</v>
      </c>
      <c r="AF242" s="13">
        <v>12.401448168776318</v>
      </c>
      <c r="AG242" s="13" t="s">
        <v>255</v>
      </c>
      <c r="AH242" s="13" t="s">
        <v>255</v>
      </c>
      <c r="AI242" s="13">
        <v>0.27602301755315994</v>
      </c>
      <c r="AJ242" s="13">
        <v>2.751287463122655E-2</v>
      </c>
      <c r="AK242" s="13" t="s">
        <v>255</v>
      </c>
      <c r="AL242" s="13">
        <v>100</v>
      </c>
      <c r="AM242" s="13">
        <v>900</v>
      </c>
      <c r="AN242" s="13">
        <v>6.1517499999999998</v>
      </c>
      <c r="AO242" s="13">
        <v>1.98488</v>
      </c>
      <c r="AP242" s="13">
        <v>7448.45</v>
      </c>
      <c r="AQ242" s="13">
        <v>125.828</v>
      </c>
      <c r="AR242" s="13" t="s">
        <v>255</v>
      </c>
      <c r="AS242" s="13" t="s">
        <v>255</v>
      </c>
      <c r="AT242" s="13" t="s">
        <v>255</v>
      </c>
      <c r="AU242" s="13" t="s">
        <v>255</v>
      </c>
      <c r="AV242" s="13">
        <v>21.115400000000001</v>
      </c>
      <c r="AW242" s="13">
        <v>0.84467899999999996</v>
      </c>
      <c r="AX242" s="13">
        <v>14.9397</v>
      </c>
      <c r="AY242" s="13">
        <v>2.79691</v>
      </c>
      <c r="AZ242" s="13">
        <v>115500</v>
      </c>
      <c r="BA242" s="13">
        <v>1961.09</v>
      </c>
      <c r="BB242" s="13" t="s">
        <v>255</v>
      </c>
      <c r="BC242" s="13" t="s">
        <v>255</v>
      </c>
      <c r="BD242" s="13">
        <v>7.1358899999999998</v>
      </c>
      <c r="BE242" s="13">
        <v>1.28518</v>
      </c>
      <c r="BF242" s="13">
        <v>120.072</v>
      </c>
      <c r="BG242" s="13">
        <v>13.301600000000001</v>
      </c>
      <c r="BH242" s="13">
        <v>32.526200000000003</v>
      </c>
      <c r="BI242" s="13">
        <v>8.0388400000000004</v>
      </c>
      <c r="BJ242" s="13" t="s">
        <v>255</v>
      </c>
      <c r="BK242" s="13" t="s">
        <v>255</v>
      </c>
      <c r="BL242" s="13">
        <v>37.072499999999998</v>
      </c>
      <c r="BM242" s="13">
        <v>3.4221699999999999</v>
      </c>
      <c r="BN242" s="13">
        <v>8721.34</v>
      </c>
      <c r="BO242" s="13">
        <v>332.03899999999999</v>
      </c>
      <c r="BP242" s="13">
        <v>12.6578</v>
      </c>
      <c r="BQ242" s="13">
        <v>0.87321400000000005</v>
      </c>
      <c r="BR242" s="13">
        <v>463.649</v>
      </c>
      <c r="BS242" s="13">
        <v>7.9532999999999996</v>
      </c>
      <c r="BT242" s="13" t="s">
        <v>255</v>
      </c>
      <c r="BU242" s="13" t="s">
        <v>255</v>
      </c>
      <c r="BV242" s="13" t="s">
        <v>255</v>
      </c>
      <c r="BW242" s="13" t="s">
        <v>255</v>
      </c>
      <c r="BX242" s="13">
        <v>15301.9</v>
      </c>
      <c r="BY242" s="13">
        <v>1467.9</v>
      </c>
      <c r="BZ242" s="13">
        <v>155.374</v>
      </c>
      <c r="CA242" s="13">
        <v>1.5559799999999999</v>
      </c>
      <c r="CB242" s="13">
        <v>4.9982499999999996</v>
      </c>
      <c r="CC242" s="13">
        <v>1.6137999999999999</v>
      </c>
      <c r="CD242" s="13" t="s">
        <v>255</v>
      </c>
      <c r="CE242" s="13" t="s">
        <v>255</v>
      </c>
      <c r="CF242" s="13">
        <v>643.63775634765625</v>
      </c>
      <c r="CG242" s="13">
        <v>2.8034653663635254</v>
      </c>
      <c r="CH242" s="13">
        <v>15.367938995361328</v>
      </c>
      <c r="CI242" s="13">
        <v>83.357353210449219</v>
      </c>
      <c r="CJ242" s="13">
        <v>16.348636627197266</v>
      </c>
      <c r="CK242" s="13">
        <v>184.09669494628906</v>
      </c>
      <c r="CL242" s="13">
        <v>2650.3251953125</v>
      </c>
      <c r="CM242" s="13">
        <v>4.039942741394043</v>
      </c>
      <c r="CN242" s="13">
        <v>127.46058654785156</v>
      </c>
      <c r="CO242" s="13">
        <v>15.34331226348877</v>
      </c>
      <c r="CP242" s="13">
        <v>52.334581101119625</v>
      </c>
      <c r="CQ242" s="13">
        <v>702.66244000000006</v>
      </c>
      <c r="CR242" s="13">
        <v>18.455249999999999</v>
      </c>
      <c r="CS242" s="13" t="s">
        <v>255</v>
      </c>
      <c r="CT242" s="13" t="s">
        <v>255</v>
      </c>
      <c r="CU242" s="13">
        <v>42.230800000000002</v>
      </c>
      <c r="CV242" s="13">
        <v>44.819099999999999</v>
      </c>
      <c r="CW242" s="13">
        <v>28.543559999999999</v>
      </c>
      <c r="CX242" s="13">
        <v>480.28800000000001</v>
      </c>
      <c r="CY242" s="13">
        <v>97.578600000000009</v>
      </c>
      <c r="CZ242" s="13" t="s">
        <v>255</v>
      </c>
      <c r="DA242" s="13">
        <v>185.36249999999998</v>
      </c>
      <c r="DB242" s="13">
        <v>463.649</v>
      </c>
      <c r="DC242" s="13">
        <v>1360.9268099999999</v>
      </c>
      <c r="DD242" s="13">
        <v>98.48430239293576</v>
      </c>
      <c r="DE242" s="13">
        <v>4.5223939655283383</v>
      </c>
      <c r="DF242" s="13">
        <v>8.7590382560788811</v>
      </c>
      <c r="DG242" s="13">
        <v>0.90984167527013859</v>
      </c>
      <c r="DH242" s="13">
        <v>0.94690347680600162</v>
      </c>
      <c r="DI242" s="13">
        <v>0.91908011889174257</v>
      </c>
      <c r="DJ242" s="13">
        <v>0.95651824234526506</v>
      </c>
      <c r="DK242" s="13">
        <v>15176.944764877218</v>
      </c>
      <c r="DL242" s="13">
        <v>1.9323886242902977</v>
      </c>
      <c r="DM242" s="13">
        <v>56698.133340342327</v>
      </c>
      <c r="DN242" s="13">
        <v>4.1177279753628158</v>
      </c>
      <c r="DO242" s="13">
        <v>3.7358067923890883</v>
      </c>
      <c r="DP242" s="13">
        <v>0.38453586540222173</v>
      </c>
      <c r="DQ242" s="13">
        <v>247.50180164269034</v>
      </c>
      <c r="DR242" s="13">
        <v>5294.7804957412391</v>
      </c>
      <c r="DS242" s="13">
        <v>10.708306677858779</v>
      </c>
      <c r="DT242" s="13">
        <v>10.708306677858779</v>
      </c>
      <c r="DU242" s="13">
        <v>100.0007778292503</v>
      </c>
      <c r="DV242" s="13">
        <v>16.812702161475737</v>
      </c>
      <c r="DW242" s="13">
        <v>1.9323886242902977</v>
      </c>
      <c r="DX242" s="13">
        <v>752.87484150122657</v>
      </c>
      <c r="DY242" s="13">
        <v>1077.3649849415292</v>
      </c>
      <c r="DZ242" s="13">
        <v>156.53367505038557</v>
      </c>
      <c r="EA242" s="13">
        <v>223.45782146110324</v>
      </c>
      <c r="EB242" s="13">
        <v>23.559498326211411</v>
      </c>
      <c r="EC242" s="13">
        <v>472.0182424732659</v>
      </c>
      <c r="ED242" s="13">
        <v>5.614878741604163</v>
      </c>
      <c r="EE242" s="13">
        <v>1.9254043670413959E-2</v>
      </c>
      <c r="EF242" s="13">
        <v>500</v>
      </c>
      <c r="EG242" s="13">
        <v>10696.448390677026</v>
      </c>
      <c r="EH242" s="13">
        <v>25873.393155554244</v>
      </c>
      <c r="EI242" s="13">
        <v>4.4201305544732984E-2</v>
      </c>
      <c r="EJ242" s="13">
        <v>20</v>
      </c>
      <c r="EK242" s="13">
        <v>2.1816615649929121</v>
      </c>
      <c r="EL242" s="13">
        <v>3.2943027322131759</v>
      </c>
      <c r="EM242" s="13">
        <v>7.4999999999999997E-2</v>
      </c>
      <c r="EN242" s="13">
        <v>22.503524653116862</v>
      </c>
      <c r="EO242" s="13">
        <v>1.2629895447897471E-2</v>
      </c>
    </row>
    <row r="243" spans="1:145">
      <c r="A243" s="12">
        <v>40473.696527777778</v>
      </c>
      <c r="B243" s="13">
        <v>13</v>
      </c>
      <c r="C243" s="13" t="s">
        <v>54</v>
      </c>
      <c r="D243" s="13" t="s">
        <v>65</v>
      </c>
      <c r="E243" s="12">
        <v>40473.6875</v>
      </c>
      <c r="F243" s="12">
        <v>40473.708333333336</v>
      </c>
      <c r="G243" s="13" t="s">
        <v>28</v>
      </c>
      <c r="H243" s="13">
        <v>2</v>
      </c>
      <c r="I243" s="13">
        <v>2</v>
      </c>
      <c r="J243" s="13" t="s">
        <v>255</v>
      </c>
      <c r="K243" s="13">
        <v>5</v>
      </c>
      <c r="L243" s="13" t="s">
        <v>255</v>
      </c>
      <c r="M243" s="13">
        <v>548212</v>
      </c>
      <c r="N243" s="13">
        <v>548213</v>
      </c>
      <c r="O243" s="13" t="s">
        <v>255</v>
      </c>
      <c r="P243" s="13">
        <v>3.1695041563850189E-2</v>
      </c>
      <c r="Q243" s="13">
        <v>1.8543497186265738E-2</v>
      </c>
      <c r="R243" s="13">
        <v>3.3340600051170135</v>
      </c>
      <c r="S243" s="13">
        <v>5.4924293545621601E-3</v>
      </c>
      <c r="T243" s="13">
        <v>2.5954322130542291</v>
      </c>
      <c r="U243" s="13">
        <v>0.70748898325715415</v>
      </c>
      <c r="V243" s="13" t="s">
        <v>255</v>
      </c>
      <c r="W243" s="13" t="s">
        <v>255</v>
      </c>
      <c r="X243" s="13">
        <v>1.6578588605004498</v>
      </c>
      <c r="Y243" s="13">
        <v>5.0843507008987113E-2</v>
      </c>
      <c r="Z243" s="13">
        <v>34.557259576097195</v>
      </c>
      <c r="AA243" s="13">
        <v>6.4445199840713008E-2</v>
      </c>
      <c r="AB243" s="13">
        <v>9.725173503916832E-3</v>
      </c>
      <c r="AC243" s="13">
        <v>44.166508213329791</v>
      </c>
      <c r="AD243" s="13">
        <v>8.2135813860047917E-3</v>
      </c>
      <c r="AE243" s="13">
        <v>8.8227487089462153E-2</v>
      </c>
      <c r="AF243" s="13">
        <v>12.401448168776318</v>
      </c>
      <c r="AG243" s="13" t="s">
        <v>255</v>
      </c>
      <c r="AH243" s="13" t="s">
        <v>255</v>
      </c>
      <c r="AI243" s="13">
        <v>0.27602301755315994</v>
      </c>
      <c r="AJ243" s="13">
        <v>2.751287463122655E-2</v>
      </c>
      <c r="AK243" s="13" t="s">
        <v>255</v>
      </c>
      <c r="AL243" s="13">
        <v>100</v>
      </c>
      <c r="AM243" s="13">
        <v>900</v>
      </c>
      <c r="AN243" s="13" t="s">
        <v>255</v>
      </c>
      <c r="AO243" s="13" t="s">
        <v>255</v>
      </c>
      <c r="AP243" s="13">
        <v>5294.8</v>
      </c>
      <c r="AQ243" s="13">
        <v>92.470200000000006</v>
      </c>
      <c r="AR243" s="13" t="s">
        <v>255</v>
      </c>
      <c r="AS243" s="13" t="s">
        <v>255</v>
      </c>
      <c r="AT243" s="13">
        <v>3.32403</v>
      </c>
      <c r="AU243" s="13">
        <v>1.4936700000000001</v>
      </c>
      <c r="AV243" s="13">
        <v>14.1028</v>
      </c>
      <c r="AW243" s="13">
        <v>0.40535100000000002</v>
      </c>
      <c r="AX243" s="13" t="s">
        <v>255</v>
      </c>
      <c r="AY243" s="13" t="s">
        <v>255</v>
      </c>
      <c r="AZ243" s="13">
        <v>66900.100000000006</v>
      </c>
      <c r="BA243" s="13">
        <v>1363.87</v>
      </c>
      <c r="BB243" s="13">
        <v>0.45171800000000001</v>
      </c>
      <c r="BC243" s="13">
        <v>0.20177700000000001</v>
      </c>
      <c r="BD243" s="13" t="s">
        <v>255</v>
      </c>
      <c r="BE243" s="13" t="s">
        <v>255</v>
      </c>
      <c r="BF243" s="13">
        <v>51.875100000000003</v>
      </c>
      <c r="BG243" s="13">
        <v>6.2966100000000003</v>
      </c>
      <c r="BH243" s="13">
        <v>10.098599999999999</v>
      </c>
      <c r="BI243" s="13">
        <v>3.9895499999999999</v>
      </c>
      <c r="BJ243" s="13" t="s">
        <v>255</v>
      </c>
      <c r="BK243" s="13" t="s">
        <v>255</v>
      </c>
      <c r="BL243" s="13">
        <v>13.6084</v>
      </c>
      <c r="BM243" s="13">
        <v>1.6542600000000001</v>
      </c>
      <c r="BN243" s="13">
        <v>5417.25</v>
      </c>
      <c r="BO243" s="13">
        <v>214.89599999999999</v>
      </c>
      <c r="BP243" s="13">
        <v>7.09422</v>
      </c>
      <c r="BQ243" s="13">
        <v>0.473636</v>
      </c>
      <c r="BR243" s="13">
        <v>243.99700000000001</v>
      </c>
      <c r="BS243" s="13">
        <v>5.2364300000000004</v>
      </c>
      <c r="BT243" s="13" t="s">
        <v>255</v>
      </c>
      <c r="BU243" s="13" t="s">
        <v>255</v>
      </c>
      <c r="BV243" s="13" t="s">
        <v>255</v>
      </c>
      <c r="BW243" s="13" t="s">
        <v>255</v>
      </c>
      <c r="BX243" s="13">
        <v>6655.29</v>
      </c>
      <c r="BY243" s="13">
        <v>886.56</v>
      </c>
      <c r="BZ243" s="13">
        <v>84.852099999999993</v>
      </c>
      <c r="CA243" s="13">
        <v>1.00725</v>
      </c>
      <c r="CB243" s="13">
        <v>4.3735299999999997</v>
      </c>
      <c r="CC243" s="13">
        <v>1.1026800000000001</v>
      </c>
      <c r="CD243" s="13" t="s">
        <v>255</v>
      </c>
      <c r="CE243" s="13" t="s">
        <v>255</v>
      </c>
      <c r="CF243" s="13">
        <v>729.9656982421875</v>
      </c>
      <c r="CG243" s="13">
        <v>2.8487563133239746</v>
      </c>
      <c r="CH243" s="13">
        <v>15.619844436645508</v>
      </c>
      <c r="CI243" s="13">
        <v>83.3170166015625</v>
      </c>
      <c r="CJ243" s="13">
        <v>16.380544662475586</v>
      </c>
      <c r="CK243" s="13">
        <v>197.33650207519531</v>
      </c>
      <c r="CL243" s="13">
        <v>2649.876708984375</v>
      </c>
      <c r="CM243" s="13">
        <v>3.9863095283508301</v>
      </c>
      <c r="CN243" s="13">
        <v>146.12452697753906</v>
      </c>
      <c r="CO243" s="13">
        <v>14.343357086181641</v>
      </c>
      <c r="CP243" s="13">
        <v>52.334581101119625</v>
      </c>
      <c r="CQ243" s="13">
        <v>337.00593000000003</v>
      </c>
      <c r="CR243" s="13" t="s">
        <v>255</v>
      </c>
      <c r="CS243" s="13" t="s">
        <v>255</v>
      </c>
      <c r="CT243" s="13">
        <v>13.29612</v>
      </c>
      <c r="CU243" s="13">
        <v>28.2056</v>
      </c>
      <c r="CV243" s="13" t="s">
        <v>255</v>
      </c>
      <c r="CW243" s="13" t="s">
        <v>255</v>
      </c>
      <c r="CX243" s="13">
        <v>207.50040000000001</v>
      </c>
      <c r="CY243" s="13">
        <v>30.2958</v>
      </c>
      <c r="CZ243" s="13" t="s">
        <v>255</v>
      </c>
      <c r="DA243" s="13">
        <v>68.042000000000002</v>
      </c>
      <c r="DB243" s="13">
        <v>243.99700000000001</v>
      </c>
      <c r="DC243" s="13">
        <v>591.33691999999996</v>
      </c>
      <c r="DD243" s="13">
        <v>78.434004579733454</v>
      </c>
      <c r="DE243" s="13">
        <v>3.971686381362395</v>
      </c>
      <c r="DF243" s="13">
        <v>6.9690310552125405</v>
      </c>
      <c r="DG243" s="13">
        <v>0.90776908477056517</v>
      </c>
      <c r="DH243" s="13">
        <v>0.94039152096130452</v>
      </c>
      <c r="DI243" s="13">
        <v>0.91934275220772577</v>
      </c>
      <c r="DJ243" s="13">
        <v>0.95238111050222019</v>
      </c>
      <c r="DK243" s="13">
        <v>17179.024414065796</v>
      </c>
      <c r="DL243" s="13">
        <v>2.1873013223959377</v>
      </c>
      <c r="DM243" s="13">
        <v>56688.538918616905</v>
      </c>
      <c r="DN243" s="13">
        <v>3.6301386700299454</v>
      </c>
      <c r="DO243" s="13">
        <v>3.2998695125086157</v>
      </c>
      <c r="DP243" s="13">
        <v>0.38474964923858646</v>
      </c>
      <c r="DQ243" s="13">
        <v>280.85404635488146</v>
      </c>
      <c r="DR243" s="13">
        <v>6008.281624295606</v>
      </c>
      <c r="DS243" s="13">
        <v>9.4350668732614409</v>
      </c>
      <c r="DT243" s="13">
        <v>9.4350668732614391</v>
      </c>
      <c r="DU243" s="13">
        <v>100.0007778292503</v>
      </c>
      <c r="DV243" s="13">
        <v>16.812702161475737</v>
      </c>
      <c r="DW243" s="13">
        <v>2.1873013223959377</v>
      </c>
      <c r="DX243" s="13">
        <v>752.87484150122657</v>
      </c>
      <c r="DY243" s="13">
        <v>1077.3649849415292</v>
      </c>
      <c r="DZ243" s="13">
        <v>172.60843024479647</v>
      </c>
      <c r="EA243" s="13">
        <v>246.47534251639973</v>
      </c>
      <c r="EB243" s="13">
        <v>23.559498326211411</v>
      </c>
      <c r="EC243" s="13">
        <v>535.32770965029852</v>
      </c>
      <c r="ED243" s="13">
        <v>4.950008492396929</v>
      </c>
      <c r="EE243" s="13">
        <v>8.9348520426670325E-2</v>
      </c>
      <c r="EF243" s="13">
        <v>500</v>
      </c>
      <c r="EG243" s="13">
        <v>10696.448390677026</v>
      </c>
      <c r="EH243" s="13">
        <v>27875.472804742822</v>
      </c>
      <c r="EI243" s="13">
        <v>4.4123581575015197E-2</v>
      </c>
      <c r="EJ243" s="13">
        <v>20</v>
      </c>
      <c r="EK243" s="13">
        <v>2.1816615649929121</v>
      </c>
      <c r="EL243" s="13">
        <v>3.5492154303188155</v>
      </c>
      <c r="EM243" s="13">
        <v>7.4999999999999997E-2</v>
      </c>
      <c r="EN243" s="13">
        <v>21.036923726399738</v>
      </c>
      <c r="EO243" s="13">
        <v>1.674594850467542E-2</v>
      </c>
    </row>
    <row r="244" spans="1:145">
      <c r="A244" s="12">
        <v>40473.697222222225</v>
      </c>
      <c r="B244" s="13">
        <v>13</v>
      </c>
      <c r="C244" s="13" t="s">
        <v>54</v>
      </c>
      <c r="D244" s="13" t="s">
        <v>65</v>
      </c>
      <c r="E244" s="12">
        <v>40473.6875</v>
      </c>
      <c r="F244" s="12">
        <v>40473.708333333336</v>
      </c>
      <c r="G244" s="13" t="s">
        <v>28</v>
      </c>
      <c r="H244" s="13">
        <v>2</v>
      </c>
      <c r="I244" s="13">
        <v>2</v>
      </c>
      <c r="J244" s="13" t="s">
        <v>255</v>
      </c>
      <c r="K244" s="13">
        <v>5</v>
      </c>
      <c r="L244" s="13" t="s">
        <v>255</v>
      </c>
      <c r="M244" s="13">
        <v>548212</v>
      </c>
      <c r="N244" s="13">
        <v>548213</v>
      </c>
      <c r="O244" s="13" t="s">
        <v>255</v>
      </c>
      <c r="P244" s="13">
        <v>3.1695041563850189E-2</v>
      </c>
      <c r="Q244" s="13">
        <v>1.8543497186265738E-2</v>
      </c>
      <c r="R244" s="13">
        <v>3.3340600051170135</v>
      </c>
      <c r="S244" s="13">
        <v>5.4924293545621601E-3</v>
      </c>
      <c r="T244" s="13">
        <v>2.5954322130542291</v>
      </c>
      <c r="U244" s="13">
        <v>0.70748898325715415</v>
      </c>
      <c r="V244" s="13" t="s">
        <v>255</v>
      </c>
      <c r="W244" s="13" t="s">
        <v>255</v>
      </c>
      <c r="X244" s="13">
        <v>1.6578588605004498</v>
      </c>
      <c r="Y244" s="13">
        <v>5.0843507008987113E-2</v>
      </c>
      <c r="Z244" s="13">
        <v>34.557259576097195</v>
      </c>
      <c r="AA244" s="13">
        <v>6.4445199840713008E-2</v>
      </c>
      <c r="AB244" s="13">
        <v>9.725173503916832E-3</v>
      </c>
      <c r="AC244" s="13">
        <v>44.166508213329791</v>
      </c>
      <c r="AD244" s="13">
        <v>8.2135813860047917E-3</v>
      </c>
      <c r="AE244" s="13">
        <v>8.8227487089462153E-2</v>
      </c>
      <c r="AF244" s="13">
        <v>12.401448168776318</v>
      </c>
      <c r="AG244" s="13" t="s">
        <v>255</v>
      </c>
      <c r="AH244" s="13" t="s">
        <v>255</v>
      </c>
      <c r="AI244" s="13">
        <v>0.27602301755315994</v>
      </c>
      <c r="AJ244" s="13">
        <v>2.751287463122655E-2</v>
      </c>
      <c r="AK244" s="13" t="s">
        <v>255</v>
      </c>
      <c r="AL244" s="13">
        <v>100</v>
      </c>
      <c r="AM244" s="13">
        <v>900</v>
      </c>
      <c r="AN244" s="13">
        <v>3.4666399999999999</v>
      </c>
      <c r="AO244" s="13">
        <v>0.88073299999999999</v>
      </c>
      <c r="AP244" s="13">
        <v>3518.47</v>
      </c>
      <c r="AQ244" s="13">
        <v>78.8917</v>
      </c>
      <c r="AR244" s="13" t="s">
        <v>255</v>
      </c>
      <c r="AS244" s="13" t="s">
        <v>255</v>
      </c>
      <c r="AT244" s="13" t="s">
        <v>255</v>
      </c>
      <c r="AU244" s="13" t="s">
        <v>255</v>
      </c>
      <c r="AV244" s="13">
        <v>15.591900000000001</v>
      </c>
      <c r="AW244" s="13">
        <v>0.33777699999999999</v>
      </c>
      <c r="AX244" s="13">
        <v>2.9095399999999998</v>
      </c>
      <c r="AY244" s="13">
        <v>1.1184499999999999</v>
      </c>
      <c r="AZ244" s="13">
        <v>46515.1</v>
      </c>
      <c r="BA244" s="13">
        <v>1332.4</v>
      </c>
      <c r="BB244" s="13" t="s">
        <v>255</v>
      </c>
      <c r="BC244" s="13" t="s">
        <v>255</v>
      </c>
      <c r="BD244" s="13">
        <v>1.98681</v>
      </c>
      <c r="BE244" s="13">
        <v>0.388096</v>
      </c>
      <c r="BF244" s="13">
        <v>45.7712</v>
      </c>
      <c r="BG244" s="13">
        <v>5.1607799999999999</v>
      </c>
      <c r="BH244" s="13">
        <v>9.8185000000000002</v>
      </c>
      <c r="BI244" s="13">
        <v>3.4098600000000001</v>
      </c>
      <c r="BJ244" s="13" t="s">
        <v>255</v>
      </c>
      <c r="BK244" s="13" t="s">
        <v>255</v>
      </c>
      <c r="BL244" s="13">
        <v>11.0197</v>
      </c>
      <c r="BM244" s="13">
        <v>1.4307799999999999</v>
      </c>
      <c r="BN244" s="13">
        <v>3865.86</v>
      </c>
      <c r="BO244" s="13">
        <v>222.68199999999999</v>
      </c>
      <c r="BP244" s="13">
        <v>8.0907699999999991</v>
      </c>
      <c r="BQ244" s="13">
        <v>0.46126299999999998</v>
      </c>
      <c r="BR244" s="13">
        <v>218.648</v>
      </c>
      <c r="BS244" s="13">
        <v>5.5449999999999999</v>
      </c>
      <c r="BT244" s="13" t="s">
        <v>255</v>
      </c>
      <c r="BU244" s="13" t="s">
        <v>255</v>
      </c>
      <c r="BV244" s="13" t="s">
        <v>255</v>
      </c>
      <c r="BW244" s="13" t="s">
        <v>255</v>
      </c>
      <c r="BX244" s="13">
        <v>5160.1899999999996</v>
      </c>
      <c r="BY244" s="13">
        <v>698.02700000000004</v>
      </c>
      <c r="BZ244" s="13">
        <v>66.709900000000005</v>
      </c>
      <c r="CA244" s="13">
        <v>0.74971600000000005</v>
      </c>
      <c r="CB244" s="13">
        <v>1.7507200000000001</v>
      </c>
      <c r="CC244" s="13">
        <v>0.82078600000000002</v>
      </c>
      <c r="CD244" s="13" t="s">
        <v>255</v>
      </c>
      <c r="CE244" s="13" t="s">
        <v>255</v>
      </c>
      <c r="CF244" s="13">
        <v>573.6962890625</v>
      </c>
      <c r="CG244" s="13">
        <v>2.7245719432830811</v>
      </c>
      <c r="CH244" s="13">
        <v>14.698781967163086</v>
      </c>
      <c r="CI244" s="13">
        <v>83.282814025878906</v>
      </c>
      <c r="CJ244" s="13">
        <v>16.585577011108398</v>
      </c>
      <c r="CK244" s="13">
        <v>179.61312866210937</v>
      </c>
      <c r="CL244" s="13">
        <v>2662.89990234375</v>
      </c>
      <c r="CM244" s="13">
        <v>4.0248918533325195</v>
      </c>
      <c r="CN244" s="13">
        <v>155.68125915527344</v>
      </c>
      <c r="CO244" s="13">
        <v>13.367918968200684</v>
      </c>
      <c r="CP244" s="13">
        <v>52.334581101119625</v>
      </c>
      <c r="CQ244" s="13">
        <v>309.21229</v>
      </c>
      <c r="CR244" s="13">
        <v>10.39992</v>
      </c>
      <c r="CS244" s="13" t="s">
        <v>255</v>
      </c>
      <c r="CT244" s="13" t="s">
        <v>255</v>
      </c>
      <c r="CU244" s="13">
        <v>31.183800000000002</v>
      </c>
      <c r="CV244" s="13">
        <v>8.7286199999999994</v>
      </c>
      <c r="CW244" s="13">
        <v>7.9472399999999999</v>
      </c>
      <c r="CX244" s="13">
        <v>183.0848</v>
      </c>
      <c r="CY244" s="13">
        <v>29.455500000000001</v>
      </c>
      <c r="CZ244" s="13" t="s">
        <v>255</v>
      </c>
      <c r="DA244" s="13">
        <v>55.098500000000001</v>
      </c>
      <c r="DB244" s="13">
        <v>218.648</v>
      </c>
      <c r="DC244" s="13">
        <v>544.54638</v>
      </c>
      <c r="DD244" s="13">
        <v>77.352686782621461</v>
      </c>
      <c r="DE244" s="13">
        <v>4.635178436783745</v>
      </c>
      <c r="DF244" s="13">
        <v>8.1629020580153764</v>
      </c>
      <c r="DG244" s="13">
        <v>0.89408958338255562</v>
      </c>
      <c r="DH244" s="13">
        <v>0.93209635623370557</v>
      </c>
      <c r="DI244" s="13">
        <v>0.90564819395668017</v>
      </c>
      <c r="DJ244" s="13">
        <v>0.94414631073435662</v>
      </c>
      <c r="DK244" s="13">
        <v>13334.472432612331</v>
      </c>
      <c r="DL244" s="13">
        <v>1.6977977609382902</v>
      </c>
      <c r="DM244" s="13">
        <v>56967.142749917628</v>
      </c>
      <c r="DN244" s="13">
        <v>4.641654396432128</v>
      </c>
      <c r="DO244" s="13">
        <v>4.2721707242494409</v>
      </c>
      <c r="DP244" s="13">
        <v>0.38612336597442631</v>
      </c>
      <c r="DQ244" s="13">
        <v>221.51754217984995</v>
      </c>
      <c r="DR244" s="13">
        <v>4738.9019151127732</v>
      </c>
      <c r="DS244" s="13">
        <v>12.021169412315631</v>
      </c>
      <c r="DT244" s="13">
        <v>12.021169412315629</v>
      </c>
      <c r="DU244" s="13">
        <v>100.0007778292503</v>
      </c>
      <c r="DV244" s="13">
        <v>16.812702161475737</v>
      </c>
      <c r="DW244" s="13">
        <v>1.6977977609382902</v>
      </c>
      <c r="DX244" s="13">
        <v>752.87484150122657</v>
      </c>
      <c r="DY244" s="13">
        <v>1077.3649849415292</v>
      </c>
      <c r="DZ244" s="13">
        <v>142.31497691868847</v>
      </c>
      <c r="EA244" s="13">
        <v>203.10054045276448</v>
      </c>
      <c r="EB244" s="13">
        <v>23.559498326211411</v>
      </c>
      <c r="EC244" s="13">
        <v>420.72596177910975</v>
      </c>
      <c r="ED244" s="13">
        <v>6.3292977953707314</v>
      </c>
      <c r="EE244" s="13">
        <v>0.15323704724859699</v>
      </c>
      <c r="EF244" s="13">
        <v>500</v>
      </c>
      <c r="EG244" s="13">
        <v>10696.448390677026</v>
      </c>
      <c r="EH244" s="13">
        <v>24030.920823289358</v>
      </c>
      <c r="EI244" s="13">
        <v>4.467978139322637E-2</v>
      </c>
      <c r="EJ244" s="13">
        <v>20</v>
      </c>
      <c r="EK244" s="13">
        <v>2.1816615649929121</v>
      </c>
      <c r="EL244" s="13">
        <v>3.059711868861168</v>
      </c>
      <c r="EM244" s="13">
        <v>7.4999999999999997E-2</v>
      </c>
      <c r="EN244" s="13">
        <v>19.606281153361003</v>
      </c>
      <c r="EO244" s="13">
        <v>1.4508428917037441E-2</v>
      </c>
    </row>
    <row r="245" spans="1:145">
      <c r="A245" s="12">
        <v>40473.697916666664</v>
      </c>
      <c r="B245" s="13">
        <v>13</v>
      </c>
      <c r="C245" s="13" t="s">
        <v>54</v>
      </c>
      <c r="D245" s="13" t="s">
        <v>65</v>
      </c>
      <c r="E245" s="12">
        <v>40473.6875</v>
      </c>
      <c r="F245" s="12">
        <v>40473.708333333336</v>
      </c>
      <c r="G245" s="13" t="s">
        <v>28</v>
      </c>
      <c r="H245" s="13">
        <v>2</v>
      </c>
      <c r="I245" s="13">
        <v>2</v>
      </c>
      <c r="J245" s="13" t="s">
        <v>255</v>
      </c>
      <c r="K245" s="13">
        <v>5</v>
      </c>
      <c r="L245" s="13" t="s">
        <v>255</v>
      </c>
      <c r="M245" s="13">
        <v>548212</v>
      </c>
      <c r="N245" s="13">
        <v>548213</v>
      </c>
      <c r="O245" s="13" t="s">
        <v>255</v>
      </c>
      <c r="P245" s="13">
        <v>3.1695041563850189E-2</v>
      </c>
      <c r="Q245" s="13">
        <v>1.8543497186265738E-2</v>
      </c>
      <c r="R245" s="13">
        <v>3.3340600051170135</v>
      </c>
      <c r="S245" s="13">
        <v>5.4924293545621601E-3</v>
      </c>
      <c r="T245" s="13">
        <v>2.5954322130542291</v>
      </c>
      <c r="U245" s="13">
        <v>0.70748898325715415</v>
      </c>
      <c r="V245" s="13" t="s">
        <v>255</v>
      </c>
      <c r="W245" s="13" t="s">
        <v>255</v>
      </c>
      <c r="X245" s="13">
        <v>1.6578588605004498</v>
      </c>
      <c r="Y245" s="13">
        <v>5.0843507008987113E-2</v>
      </c>
      <c r="Z245" s="13">
        <v>34.557259576097195</v>
      </c>
      <c r="AA245" s="13">
        <v>6.4445199840713008E-2</v>
      </c>
      <c r="AB245" s="13">
        <v>9.725173503916832E-3</v>
      </c>
      <c r="AC245" s="13">
        <v>44.166508213329791</v>
      </c>
      <c r="AD245" s="13">
        <v>8.2135813860047917E-3</v>
      </c>
      <c r="AE245" s="13">
        <v>8.8227487089462153E-2</v>
      </c>
      <c r="AF245" s="13">
        <v>12.401448168776318</v>
      </c>
      <c r="AG245" s="13" t="s">
        <v>255</v>
      </c>
      <c r="AH245" s="13" t="s">
        <v>255</v>
      </c>
      <c r="AI245" s="13">
        <v>0.27602301755315994</v>
      </c>
      <c r="AJ245" s="13">
        <v>2.751287463122655E-2</v>
      </c>
      <c r="AK245" s="13" t="s">
        <v>255</v>
      </c>
      <c r="AL245" s="13">
        <v>100</v>
      </c>
      <c r="AM245" s="13">
        <v>900</v>
      </c>
      <c r="AN245" s="13">
        <v>3.9446099999999999</v>
      </c>
      <c r="AO245" s="13">
        <v>1.06264</v>
      </c>
      <c r="AP245" s="13">
        <v>4174.25</v>
      </c>
      <c r="AQ245" s="13">
        <v>82.442800000000005</v>
      </c>
      <c r="AR245" s="13" t="s">
        <v>255</v>
      </c>
      <c r="AS245" s="13" t="s">
        <v>255</v>
      </c>
      <c r="AT245" s="13">
        <v>3.68614</v>
      </c>
      <c r="AU245" s="13">
        <v>1.5501499999999999</v>
      </c>
      <c r="AV245" s="13">
        <v>16.965699999999998</v>
      </c>
      <c r="AW245" s="13">
        <v>0.41252699999999998</v>
      </c>
      <c r="AX245" s="13" t="s">
        <v>255</v>
      </c>
      <c r="AY245" s="13" t="s">
        <v>255</v>
      </c>
      <c r="AZ245" s="13">
        <v>63557.2</v>
      </c>
      <c r="BA245" s="13">
        <v>1493.53</v>
      </c>
      <c r="BB245" s="13" t="s">
        <v>255</v>
      </c>
      <c r="BC245" s="13" t="s">
        <v>255</v>
      </c>
      <c r="BD245" s="13" t="s">
        <v>255</v>
      </c>
      <c r="BE245" s="13" t="s">
        <v>255</v>
      </c>
      <c r="BF245" s="13">
        <v>57.870600000000003</v>
      </c>
      <c r="BG245" s="13">
        <v>7.4225599999999998</v>
      </c>
      <c r="BH245" s="13">
        <v>12.3918</v>
      </c>
      <c r="BI245" s="13">
        <v>4.52942</v>
      </c>
      <c r="BJ245" s="13" t="s">
        <v>255</v>
      </c>
      <c r="BK245" s="13" t="s">
        <v>255</v>
      </c>
      <c r="BL245" s="13">
        <v>15.752599999999999</v>
      </c>
      <c r="BM245" s="13">
        <v>1.92014</v>
      </c>
      <c r="BN245" s="13">
        <v>4214.84</v>
      </c>
      <c r="BO245" s="13">
        <v>225.01499999999999</v>
      </c>
      <c r="BP245" s="13">
        <v>7.9873900000000004</v>
      </c>
      <c r="BQ245" s="13">
        <v>0.49603700000000001</v>
      </c>
      <c r="BR245" s="13">
        <v>280.85300000000001</v>
      </c>
      <c r="BS245" s="13">
        <v>5.6826100000000004</v>
      </c>
      <c r="BT245" s="13" t="s">
        <v>255</v>
      </c>
      <c r="BU245" s="13" t="s">
        <v>255</v>
      </c>
      <c r="BV245" s="13" t="s">
        <v>255</v>
      </c>
      <c r="BW245" s="13" t="s">
        <v>255</v>
      </c>
      <c r="BX245" s="13">
        <v>7380.58</v>
      </c>
      <c r="BY245" s="13">
        <v>1152.75</v>
      </c>
      <c r="BZ245" s="13">
        <v>91.470600000000005</v>
      </c>
      <c r="CA245" s="13">
        <v>1.4917800000000001</v>
      </c>
      <c r="CB245" s="13">
        <v>4.3295300000000001</v>
      </c>
      <c r="CC245" s="13">
        <v>1.5811500000000001</v>
      </c>
      <c r="CD245" s="13" t="s">
        <v>255</v>
      </c>
      <c r="CE245" s="13" t="s">
        <v>255</v>
      </c>
      <c r="CF245" s="13">
        <v>646.0810546875</v>
      </c>
      <c r="CG245" s="13">
        <v>2.5180678367614746</v>
      </c>
      <c r="CH245" s="13">
        <v>13.39244556427002</v>
      </c>
      <c r="CI245" s="13">
        <v>83.288841247558594</v>
      </c>
      <c r="CJ245" s="13">
        <v>16.999740600585938</v>
      </c>
      <c r="CK245" s="13">
        <v>163.62220764160156</v>
      </c>
      <c r="CL245" s="13">
        <v>2625.9267578125</v>
      </c>
      <c r="CM245" s="13">
        <v>4.1064939498901367</v>
      </c>
      <c r="CN245" s="13">
        <v>157.90870666503906</v>
      </c>
      <c r="CO245" s="13">
        <v>13.656566619873047</v>
      </c>
      <c r="CP245" s="13">
        <v>52.334581101119625</v>
      </c>
      <c r="CQ245" s="13">
        <v>391.46445</v>
      </c>
      <c r="CR245" s="13">
        <v>11.833829999999999</v>
      </c>
      <c r="CS245" s="13" t="s">
        <v>255</v>
      </c>
      <c r="CT245" s="13">
        <v>14.74456</v>
      </c>
      <c r="CU245" s="13">
        <v>33.931399999999996</v>
      </c>
      <c r="CV245" s="13" t="s">
        <v>255</v>
      </c>
      <c r="CW245" s="13" t="s">
        <v>255</v>
      </c>
      <c r="CX245" s="13">
        <v>231.48240000000001</v>
      </c>
      <c r="CY245" s="13">
        <v>37.175399999999996</v>
      </c>
      <c r="CZ245" s="13" t="s">
        <v>255</v>
      </c>
      <c r="DA245" s="13">
        <v>78.762999999999991</v>
      </c>
      <c r="DB245" s="13">
        <v>280.85300000000001</v>
      </c>
      <c r="DC245" s="13">
        <v>688.78359</v>
      </c>
      <c r="DD245" s="13">
        <v>80.688002483858199</v>
      </c>
      <c r="DE245" s="13">
        <v>4.2796751087234588</v>
      </c>
      <c r="DF245" s="13">
        <v>7.5301090186354953</v>
      </c>
      <c r="DG245" s="13">
        <v>0.90439038806154204</v>
      </c>
      <c r="DH245" s="13">
        <v>0.93858534676550276</v>
      </c>
      <c r="DI245" s="13">
        <v>0.9155988745802468</v>
      </c>
      <c r="DJ245" s="13">
        <v>0.95021762564058421</v>
      </c>
      <c r="DK245" s="13">
        <v>14651.061591695501</v>
      </c>
      <c r="DL245" s="13">
        <v>1.8654310990897207</v>
      </c>
      <c r="DM245" s="13">
        <v>56176.180085278509</v>
      </c>
      <c r="DN245" s="13">
        <v>4.0643921358793325</v>
      </c>
      <c r="DO245" s="13">
        <v>3.8342736963934567</v>
      </c>
      <c r="DP245" s="13">
        <v>0.3888982620239258</v>
      </c>
      <c r="DQ245" s="13">
        <v>251.25979929455372</v>
      </c>
      <c r="DR245" s="13">
        <v>5375.1749516121236</v>
      </c>
      <c r="DS245" s="13">
        <v>10.451042169042358</v>
      </c>
      <c r="DT245" s="13">
        <v>10.451042169042356</v>
      </c>
      <c r="DU245" s="13">
        <v>100.0007778292503</v>
      </c>
      <c r="DV245" s="13">
        <v>16.812702161475737</v>
      </c>
      <c r="DW245" s="13">
        <v>1.8654310990897207</v>
      </c>
      <c r="DX245" s="13">
        <v>752.87484150122657</v>
      </c>
      <c r="DY245" s="13">
        <v>1077.3649849415292</v>
      </c>
      <c r="DZ245" s="13">
        <v>158.15291088777767</v>
      </c>
      <c r="EA245" s="13">
        <v>225.77139736090416</v>
      </c>
      <c r="EB245" s="13">
        <v>23.559498326211411</v>
      </c>
      <c r="EC245" s="13">
        <v>473.81005996196518</v>
      </c>
      <c r="ED245" s="13">
        <v>5.5421507049117844</v>
      </c>
      <c r="EE245" s="13">
        <v>1.0252496296002247E-2</v>
      </c>
      <c r="EF245" s="13">
        <v>500</v>
      </c>
      <c r="EG245" s="13">
        <v>10696.448390677026</v>
      </c>
      <c r="EH245" s="13">
        <v>25347.509982372525</v>
      </c>
      <c r="EI245" s="13">
        <v>4.5214739257801721E-2</v>
      </c>
      <c r="EJ245" s="13">
        <v>20</v>
      </c>
      <c r="EK245" s="13">
        <v>2.1816615649929121</v>
      </c>
      <c r="EL245" s="13">
        <v>3.2273452070125983</v>
      </c>
      <c r="EM245" s="13">
        <v>7.4999999999999997E-2</v>
      </c>
      <c r="EN245" s="13">
        <v>20.029631042480467</v>
      </c>
      <c r="EO245" s="13">
        <v>1.5651779150477815E-2</v>
      </c>
    </row>
    <row r="246" spans="1:145">
      <c r="A246" s="12">
        <v>40473.698611111111</v>
      </c>
      <c r="B246" s="13">
        <v>13</v>
      </c>
      <c r="C246" s="13" t="s">
        <v>54</v>
      </c>
      <c r="D246" s="13" t="s">
        <v>65</v>
      </c>
      <c r="E246" s="12">
        <v>40473.6875</v>
      </c>
      <c r="F246" s="12">
        <v>40473.708333333336</v>
      </c>
      <c r="G246" s="13" t="s">
        <v>28</v>
      </c>
      <c r="H246" s="13">
        <v>2</v>
      </c>
      <c r="I246" s="13">
        <v>2</v>
      </c>
      <c r="J246" s="13" t="s">
        <v>255</v>
      </c>
      <c r="K246" s="13">
        <v>5</v>
      </c>
      <c r="L246" s="13" t="s">
        <v>255</v>
      </c>
      <c r="M246" s="13">
        <v>548212</v>
      </c>
      <c r="N246" s="13">
        <v>548213</v>
      </c>
      <c r="O246" s="13" t="s">
        <v>255</v>
      </c>
      <c r="P246" s="13">
        <v>3.1695041563850189E-2</v>
      </c>
      <c r="Q246" s="13">
        <v>1.8543497186265738E-2</v>
      </c>
      <c r="R246" s="13">
        <v>3.3340600051170135</v>
      </c>
      <c r="S246" s="13">
        <v>5.4924293545621601E-3</v>
      </c>
      <c r="T246" s="13">
        <v>2.5954322130542291</v>
      </c>
      <c r="U246" s="13">
        <v>0.70748898325715415</v>
      </c>
      <c r="V246" s="13" t="s">
        <v>255</v>
      </c>
      <c r="W246" s="13" t="s">
        <v>255</v>
      </c>
      <c r="X246" s="13">
        <v>1.6578588605004498</v>
      </c>
      <c r="Y246" s="13">
        <v>5.0843507008987113E-2</v>
      </c>
      <c r="Z246" s="13">
        <v>34.557259576097195</v>
      </c>
      <c r="AA246" s="13">
        <v>6.4445199840713008E-2</v>
      </c>
      <c r="AB246" s="13">
        <v>9.725173503916832E-3</v>
      </c>
      <c r="AC246" s="13">
        <v>44.166508213329791</v>
      </c>
      <c r="AD246" s="13">
        <v>8.2135813860047917E-3</v>
      </c>
      <c r="AE246" s="13">
        <v>8.8227487089462153E-2</v>
      </c>
      <c r="AF246" s="13">
        <v>12.401448168776318</v>
      </c>
      <c r="AG246" s="13" t="s">
        <v>255</v>
      </c>
      <c r="AH246" s="13" t="s">
        <v>255</v>
      </c>
      <c r="AI246" s="13">
        <v>0.27602301755315994</v>
      </c>
      <c r="AJ246" s="13">
        <v>2.751287463122655E-2</v>
      </c>
      <c r="AK246" s="13" t="s">
        <v>255</v>
      </c>
      <c r="AL246" s="13">
        <v>100</v>
      </c>
      <c r="AM246" s="13">
        <v>900</v>
      </c>
      <c r="AN246" s="13">
        <v>3.2955299999999998</v>
      </c>
      <c r="AO246" s="13">
        <v>0.83580399999999999</v>
      </c>
      <c r="AP246" s="13">
        <v>3358.28</v>
      </c>
      <c r="AQ246" s="13">
        <v>73.298299999999998</v>
      </c>
      <c r="AR246" s="13" t="s">
        <v>255</v>
      </c>
      <c r="AS246" s="13" t="s">
        <v>255</v>
      </c>
      <c r="AT246" s="13" t="s">
        <v>255</v>
      </c>
      <c r="AU246" s="13" t="s">
        <v>255</v>
      </c>
      <c r="AV246" s="13">
        <v>14.571999999999999</v>
      </c>
      <c r="AW246" s="13">
        <v>0.37225900000000001</v>
      </c>
      <c r="AX246" s="13">
        <v>4.7276499999999997</v>
      </c>
      <c r="AY246" s="13">
        <v>1.23262</v>
      </c>
      <c r="AZ246" s="13">
        <v>41178.6</v>
      </c>
      <c r="BA246" s="13">
        <v>1238.1300000000001</v>
      </c>
      <c r="BB246" s="13" t="s">
        <v>255</v>
      </c>
      <c r="BC246" s="13" t="s">
        <v>255</v>
      </c>
      <c r="BD246" s="13" t="s">
        <v>255</v>
      </c>
      <c r="BE246" s="13" t="s">
        <v>255</v>
      </c>
      <c r="BF246" s="13">
        <v>57.086399999999998</v>
      </c>
      <c r="BG246" s="13">
        <v>6.4238999999999997</v>
      </c>
      <c r="BH246" s="13">
        <v>17.8964</v>
      </c>
      <c r="BI246" s="13">
        <v>3.8598499999999998</v>
      </c>
      <c r="BJ246" s="13" t="s">
        <v>255</v>
      </c>
      <c r="BK246" s="13" t="s">
        <v>255</v>
      </c>
      <c r="BL246" s="13">
        <v>15.0496</v>
      </c>
      <c r="BM246" s="13">
        <v>1.6787000000000001</v>
      </c>
      <c r="BN246" s="13">
        <v>2603.23</v>
      </c>
      <c r="BO246" s="13">
        <v>222.798</v>
      </c>
      <c r="BP246" s="13">
        <v>6.6398099999999998</v>
      </c>
      <c r="BQ246" s="13">
        <v>0.45036700000000002</v>
      </c>
      <c r="BR246" s="13">
        <v>258.46899999999999</v>
      </c>
      <c r="BS246" s="13">
        <v>5.8133900000000001</v>
      </c>
      <c r="BT246" s="13" t="s">
        <v>255</v>
      </c>
      <c r="BU246" s="13" t="s">
        <v>255</v>
      </c>
      <c r="BV246" s="13" t="s">
        <v>255</v>
      </c>
      <c r="BW246" s="13" t="s">
        <v>255</v>
      </c>
      <c r="BX246" s="13">
        <v>6209.05</v>
      </c>
      <c r="BY246" s="13">
        <v>973.72</v>
      </c>
      <c r="BZ246" s="13">
        <v>69.754999999999995</v>
      </c>
      <c r="CA246" s="13">
        <v>1.07392</v>
      </c>
      <c r="CB246" s="13">
        <v>3.63896</v>
      </c>
      <c r="CC246" s="13">
        <v>1.1758900000000001</v>
      </c>
      <c r="CD246" s="13" t="s">
        <v>255</v>
      </c>
      <c r="CE246" s="13" t="s">
        <v>255</v>
      </c>
      <c r="CF246" s="13">
        <v>727.05023193359375</v>
      </c>
      <c r="CG246" s="13">
        <v>2.8478453159332275</v>
      </c>
      <c r="CH246" s="13">
        <v>14.933374404907227</v>
      </c>
      <c r="CI246" s="13">
        <v>83.273117065429688</v>
      </c>
      <c r="CJ246" s="13">
        <v>16.799936294555664</v>
      </c>
      <c r="CK246" s="13">
        <v>173.30213928222656</v>
      </c>
      <c r="CL246" s="13">
        <v>2637.9716796875</v>
      </c>
      <c r="CM246" s="13">
        <v>3.9832830429077148</v>
      </c>
      <c r="CN246" s="13">
        <v>157.60060119628906</v>
      </c>
      <c r="CO246" s="13">
        <v>14.65654182434082</v>
      </c>
      <c r="CP246" s="13">
        <v>52.334581101119625</v>
      </c>
      <c r="CQ246" s="13">
        <v>371.09658000000002</v>
      </c>
      <c r="CR246" s="13">
        <v>9.88659</v>
      </c>
      <c r="CS246" s="13" t="s">
        <v>255</v>
      </c>
      <c r="CT246" s="13" t="s">
        <v>255</v>
      </c>
      <c r="CU246" s="13">
        <v>29.143999999999998</v>
      </c>
      <c r="CV246" s="13">
        <v>14.182949999999998</v>
      </c>
      <c r="CW246" s="13" t="s">
        <v>255</v>
      </c>
      <c r="CX246" s="13">
        <v>228.34559999999999</v>
      </c>
      <c r="CY246" s="13">
        <v>53.6892</v>
      </c>
      <c r="CZ246" s="13" t="s">
        <v>255</v>
      </c>
      <c r="DA246" s="13">
        <v>75.248000000000005</v>
      </c>
      <c r="DB246" s="13">
        <v>258.46899999999999</v>
      </c>
      <c r="DC246" s="13">
        <v>668.96533999999997</v>
      </c>
      <c r="DD246" s="13">
        <v>89.012257185864826</v>
      </c>
      <c r="DE246" s="13">
        <v>5.3199997132822023</v>
      </c>
      <c r="DF246" s="13">
        <v>9.5902134614006158</v>
      </c>
      <c r="DG246" s="13">
        <v>0.89367519306920562</v>
      </c>
      <c r="DH246" s="13">
        <v>0.93370554816542106</v>
      </c>
      <c r="DI246" s="13">
        <v>0.90371510466478666</v>
      </c>
      <c r="DJ246" s="13">
        <v>0.94419517709613976</v>
      </c>
      <c r="DK246" s="13">
        <v>16683.269477708061</v>
      </c>
      <c r="DL246" s="13">
        <v>2.1241798434491046</v>
      </c>
      <c r="DM246" s="13">
        <v>56433.855855689857</v>
      </c>
      <c r="DN246" s="13">
        <v>3.6283210757966491</v>
      </c>
      <c r="DO246" s="13">
        <v>3.3826616498100655</v>
      </c>
      <c r="DP246" s="13">
        <v>0.38755957317352296</v>
      </c>
      <c r="DQ246" s="13">
        <v>281.77527756389446</v>
      </c>
      <c r="DR246" s="13">
        <v>6027.9894284617822</v>
      </c>
      <c r="DS246" s="13">
        <v>9.361969944610637</v>
      </c>
      <c r="DT246" s="13">
        <v>9.361969944610637</v>
      </c>
      <c r="DU246" s="13">
        <v>100.0007778292503</v>
      </c>
      <c r="DV246" s="13">
        <v>16.812702161475737</v>
      </c>
      <c r="DW246" s="13">
        <v>2.1241798434491046</v>
      </c>
      <c r="DX246" s="13">
        <v>752.87484150122657</v>
      </c>
      <c r="DY246" s="13">
        <v>1077.3649849415292</v>
      </c>
      <c r="DZ246" s="13">
        <v>172.67905731823552</v>
      </c>
      <c r="EA246" s="13">
        <v>246.57409274129333</v>
      </c>
      <c r="EB246" s="13">
        <v>23.559498326211411</v>
      </c>
      <c r="EC246" s="13">
        <v>533.1896230178711</v>
      </c>
      <c r="ED246" s="13">
        <v>4.9475300452332363</v>
      </c>
      <c r="EE246" s="13">
        <v>8.9112915975951029E-2</v>
      </c>
      <c r="EF246" s="13">
        <v>500</v>
      </c>
      <c r="EG246" s="13">
        <v>10696.448390677026</v>
      </c>
      <c r="EH246" s="13">
        <v>27379.717868385087</v>
      </c>
      <c r="EI246" s="13">
        <v>4.4816029070571563E-2</v>
      </c>
      <c r="EJ246" s="13">
        <v>20</v>
      </c>
      <c r="EK246" s="13">
        <v>2.1816615649929121</v>
      </c>
      <c r="EL246" s="13">
        <v>3.4860939513719824</v>
      </c>
      <c r="EM246" s="13">
        <v>7.4999999999999997E-2</v>
      </c>
      <c r="EN246" s="13">
        <v>21.496261342366537</v>
      </c>
      <c r="EO246" s="13">
        <v>1.5715363021237903E-2</v>
      </c>
    </row>
    <row r="247" spans="1:145">
      <c r="A247" s="12">
        <v>40473.699305555558</v>
      </c>
      <c r="B247" s="13">
        <v>13</v>
      </c>
      <c r="C247" s="13" t="s">
        <v>54</v>
      </c>
      <c r="D247" s="13" t="s">
        <v>65</v>
      </c>
      <c r="E247" s="12">
        <v>40473.6875</v>
      </c>
      <c r="F247" s="12">
        <v>40473.708333333336</v>
      </c>
      <c r="G247" s="13" t="s">
        <v>28</v>
      </c>
      <c r="H247" s="13">
        <v>2</v>
      </c>
      <c r="I247" s="13">
        <v>2</v>
      </c>
      <c r="J247" s="13" t="s">
        <v>255</v>
      </c>
      <c r="K247" s="13">
        <v>5</v>
      </c>
      <c r="L247" s="13" t="s">
        <v>255</v>
      </c>
      <c r="M247" s="13">
        <v>548212</v>
      </c>
      <c r="N247" s="13">
        <v>548213</v>
      </c>
      <c r="O247" s="13" t="s">
        <v>255</v>
      </c>
      <c r="P247" s="13">
        <v>3.1695041563850189E-2</v>
      </c>
      <c r="Q247" s="13">
        <v>1.8543497186265738E-2</v>
      </c>
      <c r="R247" s="13">
        <v>3.3340600051170135</v>
      </c>
      <c r="S247" s="13">
        <v>5.4924293545621601E-3</v>
      </c>
      <c r="T247" s="13">
        <v>2.5954322130542291</v>
      </c>
      <c r="U247" s="13">
        <v>0.70748898325715415</v>
      </c>
      <c r="V247" s="13" t="s">
        <v>255</v>
      </c>
      <c r="W247" s="13" t="s">
        <v>255</v>
      </c>
      <c r="X247" s="13">
        <v>1.6578588605004498</v>
      </c>
      <c r="Y247" s="13">
        <v>5.0843507008987113E-2</v>
      </c>
      <c r="Z247" s="13">
        <v>34.557259576097195</v>
      </c>
      <c r="AA247" s="13">
        <v>6.4445199840713008E-2</v>
      </c>
      <c r="AB247" s="13">
        <v>9.725173503916832E-3</v>
      </c>
      <c r="AC247" s="13">
        <v>44.166508213329791</v>
      </c>
      <c r="AD247" s="13">
        <v>8.2135813860047917E-3</v>
      </c>
      <c r="AE247" s="13">
        <v>8.8227487089462153E-2</v>
      </c>
      <c r="AF247" s="13">
        <v>12.401448168776318</v>
      </c>
      <c r="AG247" s="13" t="s">
        <v>255</v>
      </c>
      <c r="AH247" s="13" t="s">
        <v>255</v>
      </c>
      <c r="AI247" s="13">
        <v>0.27602301755315994</v>
      </c>
      <c r="AJ247" s="13">
        <v>2.751287463122655E-2</v>
      </c>
      <c r="AK247" s="13" t="s">
        <v>255</v>
      </c>
      <c r="AL247" s="13">
        <v>100</v>
      </c>
      <c r="AM247" s="13">
        <v>900</v>
      </c>
      <c r="AN247" s="13">
        <v>4.5003900000000003</v>
      </c>
      <c r="AO247" s="13">
        <v>1.2854300000000001</v>
      </c>
      <c r="AP247" s="13">
        <v>5343.37</v>
      </c>
      <c r="AQ247" s="13">
        <v>95.325000000000003</v>
      </c>
      <c r="AR247" s="13" t="s">
        <v>255</v>
      </c>
      <c r="AS247" s="13" t="s">
        <v>255</v>
      </c>
      <c r="AT247" s="13" t="s">
        <v>255</v>
      </c>
      <c r="AU247" s="13" t="s">
        <v>255</v>
      </c>
      <c r="AV247" s="13">
        <v>19.617899999999999</v>
      </c>
      <c r="AW247" s="13">
        <v>0.45658399999999999</v>
      </c>
      <c r="AX247" s="13">
        <v>6.5418099999999999</v>
      </c>
      <c r="AY247" s="13">
        <v>1.51186</v>
      </c>
      <c r="AZ247" s="13">
        <v>72682.2</v>
      </c>
      <c r="BA247" s="13">
        <v>1533.27</v>
      </c>
      <c r="BB247" s="13" t="s">
        <v>255</v>
      </c>
      <c r="BC247" s="13" t="s">
        <v>255</v>
      </c>
      <c r="BD247" s="13">
        <v>2.5777899999999998</v>
      </c>
      <c r="BE247" s="13">
        <v>0.624193</v>
      </c>
      <c r="BF247" s="13">
        <v>80.392700000000005</v>
      </c>
      <c r="BG247" s="13">
        <v>8.8363899999999997</v>
      </c>
      <c r="BH247" s="13">
        <v>23.5548</v>
      </c>
      <c r="BI247" s="13">
        <v>5.3301800000000004</v>
      </c>
      <c r="BJ247" s="13" t="s">
        <v>255</v>
      </c>
      <c r="BK247" s="13" t="s">
        <v>255</v>
      </c>
      <c r="BL247" s="13">
        <v>25.5442</v>
      </c>
      <c r="BM247" s="13">
        <v>2.2681800000000001</v>
      </c>
      <c r="BN247" s="13">
        <v>5244.36</v>
      </c>
      <c r="BO247" s="13">
        <v>246.38200000000001</v>
      </c>
      <c r="BP247" s="13">
        <v>8.9051600000000004</v>
      </c>
      <c r="BQ247" s="13">
        <v>0.55877299999999996</v>
      </c>
      <c r="BR247" s="13">
        <v>338.75799999999998</v>
      </c>
      <c r="BS247" s="13">
        <v>6.6878599999999997</v>
      </c>
      <c r="BT247" s="13" t="s">
        <v>255</v>
      </c>
      <c r="BU247" s="13" t="s">
        <v>255</v>
      </c>
      <c r="BV247" s="13" t="s">
        <v>255</v>
      </c>
      <c r="BW247" s="13" t="s">
        <v>255</v>
      </c>
      <c r="BX247" s="13">
        <v>9601.1200000000008</v>
      </c>
      <c r="BY247" s="13">
        <v>1052.1500000000001</v>
      </c>
      <c r="BZ247" s="13">
        <v>105.91</v>
      </c>
      <c r="CA247" s="13">
        <v>1.17744</v>
      </c>
      <c r="CB247" s="13">
        <v>5.2158300000000004</v>
      </c>
      <c r="CC247" s="13">
        <v>1.2889999999999999</v>
      </c>
      <c r="CD247" s="13" t="s">
        <v>255</v>
      </c>
      <c r="CE247" s="13" t="s">
        <v>255</v>
      </c>
      <c r="CF247" s="13">
        <v>631.703125</v>
      </c>
      <c r="CG247" s="13">
        <v>2.985795259475708</v>
      </c>
      <c r="CH247" s="13">
        <v>16.024520874023437</v>
      </c>
      <c r="CI247" s="13">
        <v>83.202987670898438</v>
      </c>
      <c r="CJ247" s="13">
        <v>16.693973541259766</v>
      </c>
      <c r="CK247" s="13">
        <v>185.21470642089844</v>
      </c>
      <c r="CL247" s="13">
        <v>2646.0166015625</v>
      </c>
      <c r="CM247" s="13">
        <v>3.9466927051544189</v>
      </c>
      <c r="CN247" s="13">
        <v>151.23741149902344</v>
      </c>
      <c r="CO247" s="13">
        <v>15.656517028808594</v>
      </c>
      <c r="CP247" s="13">
        <v>52.334581101119625</v>
      </c>
      <c r="CQ247" s="13">
        <v>501.48758999999995</v>
      </c>
      <c r="CR247" s="13">
        <v>13.501170000000002</v>
      </c>
      <c r="CS247" s="13" t="s">
        <v>255</v>
      </c>
      <c r="CT247" s="13" t="s">
        <v>255</v>
      </c>
      <c r="CU247" s="13">
        <v>39.235799999999998</v>
      </c>
      <c r="CV247" s="13">
        <v>19.625430000000001</v>
      </c>
      <c r="CW247" s="13">
        <v>10.311159999999999</v>
      </c>
      <c r="CX247" s="13">
        <v>321.57080000000002</v>
      </c>
      <c r="CY247" s="13">
        <v>70.664400000000001</v>
      </c>
      <c r="CZ247" s="13" t="s">
        <v>255</v>
      </c>
      <c r="DA247" s="13">
        <v>127.721</v>
      </c>
      <c r="DB247" s="13">
        <v>338.75799999999998</v>
      </c>
      <c r="DC247" s="13">
        <v>941.38776000000007</v>
      </c>
      <c r="DD247" s="13">
        <v>90.653573789066201</v>
      </c>
      <c r="DE247" s="13">
        <v>4.735035313001605</v>
      </c>
      <c r="DF247" s="13">
        <v>8.8885634973090362</v>
      </c>
      <c r="DG247" s="13">
        <v>0.90164757022079878</v>
      </c>
      <c r="DH247" s="13">
        <v>0.94050090185523205</v>
      </c>
      <c r="DI247" s="13">
        <v>0.91159364882017935</v>
      </c>
      <c r="DJ247" s="13">
        <v>0.95087557173910886</v>
      </c>
      <c r="DK247" s="13">
        <v>14587.393114385115</v>
      </c>
      <c r="DL247" s="13">
        <v>1.8573245767832549</v>
      </c>
      <c r="DM247" s="13">
        <v>56605.960038975791</v>
      </c>
      <c r="DN247" s="13">
        <v>4.1887027257661575</v>
      </c>
      <c r="DO247" s="13">
        <v>3.8804712805850667</v>
      </c>
      <c r="DP247" s="13">
        <v>0.38684962272644047</v>
      </c>
      <c r="DQ247" s="13">
        <v>244.37411558136347</v>
      </c>
      <c r="DR247" s="13">
        <v>5227.8702306667938</v>
      </c>
      <c r="DS247" s="13">
        <v>10.82772860483875</v>
      </c>
      <c r="DT247" s="13">
        <v>10.827728604838748</v>
      </c>
      <c r="DU247" s="13">
        <v>100.0007778292503</v>
      </c>
      <c r="DV247" s="13">
        <v>16.812702161475737</v>
      </c>
      <c r="DW247" s="13">
        <v>1.8573245767832549</v>
      </c>
      <c r="DX247" s="13">
        <v>752.87484150122657</v>
      </c>
      <c r="DY247" s="13">
        <v>1077.3649849415292</v>
      </c>
      <c r="DZ247" s="13">
        <v>154.4440559608984</v>
      </c>
      <c r="EA247" s="13">
        <v>220.46478788892622</v>
      </c>
      <c r="EB247" s="13">
        <v>23.559498326211411</v>
      </c>
      <c r="EC247" s="13">
        <v>463.26586016236206</v>
      </c>
      <c r="ED247" s="13">
        <v>5.71165896108801</v>
      </c>
      <c r="EE247" s="13">
        <v>6.1319702011679592E-2</v>
      </c>
      <c r="EF247" s="13">
        <v>500</v>
      </c>
      <c r="EG247" s="13">
        <v>10696.448390677026</v>
      </c>
      <c r="EH247" s="13">
        <v>25283.841505062141</v>
      </c>
      <c r="EI247" s="13">
        <v>4.475993589713885E-2</v>
      </c>
      <c r="EJ247" s="13">
        <v>20</v>
      </c>
      <c r="EK247" s="13">
        <v>2.1816615649929121</v>
      </c>
      <c r="EL247" s="13">
        <v>3.2192386847061329</v>
      </c>
      <c r="EM247" s="13">
        <v>7.4999999999999997E-2</v>
      </c>
      <c r="EN247" s="13">
        <v>22.962891642252604</v>
      </c>
      <c r="EO247" s="13">
        <v>1.1729551199804379E-2</v>
      </c>
    </row>
    <row r="248" spans="1:145">
      <c r="A248" s="12">
        <v>40473.699999999997</v>
      </c>
      <c r="B248" s="13">
        <v>13</v>
      </c>
      <c r="C248" s="13" t="s">
        <v>54</v>
      </c>
      <c r="D248" s="13" t="s">
        <v>65</v>
      </c>
      <c r="E248" s="12">
        <v>40473.6875</v>
      </c>
      <c r="F248" s="12">
        <v>40473.708333333336</v>
      </c>
      <c r="G248" s="13" t="s">
        <v>28</v>
      </c>
      <c r="H248" s="13">
        <v>2</v>
      </c>
      <c r="I248" s="13">
        <v>2</v>
      </c>
      <c r="J248" s="13" t="s">
        <v>255</v>
      </c>
      <c r="K248" s="13">
        <v>5</v>
      </c>
      <c r="L248" s="13" t="s">
        <v>255</v>
      </c>
      <c r="M248" s="13">
        <v>548212</v>
      </c>
      <c r="N248" s="13">
        <v>548213</v>
      </c>
      <c r="O248" s="13" t="s">
        <v>255</v>
      </c>
      <c r="P248" s="13">
        <v>3.1695041563850189E-2</v>
      </c>
      <c r="Q248" s="13">
        <v>1.8543497186265738E-2</v>
      </c>
      <c r="R248" s="13">
        <v>3.3340600051170135</v>
      </c>
      <c r="S248" s="13">
        <v>5.4924293545621601E-3</v>
      </c>
      <c r="T248" s="13">
        <v>2.5954322130542291</v>
      </c>
      <c r="U248" s="13">
        <v>0.70748898325715415</v>
      </c>
      <c r="V248" s="13" t="s">
        <v>255</v>
      </c>
      <c r="W248" s="13" t="s">
        <v>255</v>
      </c>
      <c r="X248" s="13">
        <v>1.6578588605004498</v>
      </c>
      <c r="Y248" s="13">
        <v>5.0843507008987113E-2</v>
      </c>
      <c r="Z248" s="13">
        <v>34.557259576097195</v>
      </c>
      <c r="AA248" s="13">
        <v>6.4445199840713008E-2</v>
      </c>
      <c r="AB248" s="13">
        <v>9.725173503916832E-3</v>
      </c>
      <c r="AC248" s="13">
        <v>44.166508213329791</v>
      </c>
      <c r="AD248" s="13">
        <v>8.2135813860047917E-3</v>
      </c>
      <c r="AE248" s="13">
        <v>8.8227487089462153E-2</v>
      </c>
      <c r="AF248" s="13">
        <v>12.401448168776318</v>
      </c>
      <c r="AG248" s="13" t="s">
        <v>255</v>
      </c>
      <c r="AH248" s="13" t="s">
        <v>255</v>
      </c>
      <c r="AI248" s="13">
        <v>0.27602301755315994</v>
      </c>
      <c r="AJ248" s="13">
        <v>2.751287463122655E-2</v>
      </c>
      <c r="AK248" s="13" t="s">
        <v>255</v>
      </c>
      <c r="AL248" s="13">
        <v>100</v>
      </c>
      <c r="AM248" s="13">
        <v>900</v>
      </c>
      <c r="AN248" s="13" t="s">
        <v>255</v>
      </c>
      <c r="AO248" s="13" t="s">
        <v>255</v>
      </c>
      <c r="AP248" s="13">
        <v>6283.49</v>
      </c>
      <c r="AQ248" s="13">
        <v>104.652</v>
      </c>
      <c r="AR248" s="13" t="s">
        <v>255</v>
      </c>
      <c r="AS248" s="13" t="s">
        <v>255</v>
      </c>
      <c r="AT248" s="13" t="s">
        <v>255</v>
      </c>
      <c r="AU248" s="13" t="s">
        <v>255</v>
      </c>
      <c r="AV248" s="13">
        <v>18.9833</v>
      </c>
      <c r="AW248" s="13">
        <v>0.54069500000000004</v>
      </c>
      <c r="AX248" s="13">
        <v>8.8687400000000007</v>
      </c>
      <c r="AY248" s="13">
        <v>1.79037</v>
      </c>
      <c r="AZ248" s="13">
        <v>67346.7</v>
      </c>
      <c r="BA248" s="13">
        <v>1373.84</v>
      </c>
      <c r="BB248" s="13" t="s">
        <v>255</v>
      </c>
      <c r="BC248" s="13" t="s">
        <v>255</v>
      </c>
      <c r="BD248" s="13" t="s">
        <v>255</v>
      </c>
      <c r="BE248" s="13" t="s">
        <v>255</v>
      </c>
      <c r="BF248" s="13">
        <v>86.950500000000005</v>
      </c>
      <c r="BG248" s="13">
        <v>9.7886399999999991</v>
      </c>
      <c r="BH248" s="13">
        <v>17.321000000000002</v>
      </c>
      <c r="BI248" s="13">
        <v>5.44937</v>
      </c>
      <c r="BJ248" s="13" t="s">
        <v>255</v>
      </c>
      <c r="BK248" s="13" t="s">
        <v>255</v>
      </c>
      <c r="BL248" s="13">
        <v>23.681899999999999</v>
      </c>
      <c r="BM248" s="13">
        <v>2.3522099999999999</v>
      </c>
      <c r="BN248" s="13">
        <v>4817.1499999999996</v>
      </c>
      <c r="BO248" s="13">
        <v>271.66500000000002</v>
      </c>
      <c r="BP248" s="13">
        <v>6.9136100000000003</v>
      </c>
      <c r="BQ248" s="13">
        <v>0.56715700000000002</v>
      </c>
      <c r="BR248" s="13">
        <v>381.11900000000003</v>
      </c>
      <c r="BS248" s="13">
        <v>7.29643</v>
      </c>
      <c r="BT248" s="13" t="s">
        <v>255</v>
      </c>
      <c r="BU248" s="13" t="s">
        <v>255</v>
      </c>
      <c r="BV248" s="13" t="s">
        <v>255</v>
      </c>
      <c r="BW248" s="13" t="s">
        <v>255</v>
      </c>
      <c r="BX248" s="13">
        <v>9202.68</v>
      </c>
      <c r="BY248" s="13">
        <v>1069.9100000000001</v>
      </c>
      <c r="BZ248" s="13">
        <v>120.32</v>
      </c>
      <c r="CA248" s="13">
        <v>1.1255999999999999</v>
      </c>
      <c r="CB248" s="13">
        <v>2.9257900000000001</v>
      </c>
      <c r="CC248" s="13">
        <v>1.2321599999999999</v>
      </c>
      <c r="CD248" s="13" t="s">
        <v>255</v>
      </c>
      <c r="CE248" s="13" t="s">
        <v>255</v>
      </c>
      <c r="CF248" s="13">
        <v>725.61517333984375</v>
      </c>
      <c r="CG248" s="13">
        <v>3.2420246601104736</v>
      </c>
      <c r="CH248" s="13">
        <v>17.276317596435547</v>
      </c>
      <c r="CI248" s="13">
        <v>83.221298217773438</v>
      </c>
      <c r="CJ248" s="13">
        <v>16.640312194824219</v>
      </c>
      <c r="CK248" s="13">
        <v>198.97367858886719</v>
      </c>
      <c r="CL248" s="13">
        <v>2653.8955078125</v>
      </c>
      <c r="CM248" s="13">
        <v>3.9222261905670166</v>
      </c>
      <c r="CN248" s="13">
        <v>149.93284606933594</v>
      </c>
      <c r="CO248" s="13">
        <v>16.644248962402344</v>
      </c>
      <c r="CP248" s="13">
        <v>52.334581101119625</v>
      </c>
      <c r="CQ248" s="13">
        <v>536.92444</v>
      </c>
      <c r="CR248" s="13" t="s">
        <v>255</v>
      </c>
      <c r="CS248" s="13" t="s">
        <v>255</v>
      </c>
      <c r="CT248" s="13" t="s">
        <v>255</v>
      </c>
      <c r="CU248" s="13">
        <v>37.9666</v>
      </c>
      <c r="CV248" s="13">
        <v>26.60622</v>
      </c>
      <c r="CW248" s="13" t="s">
        <v>255</v>
      </c>
      <c r="CX248" s="13">
        <v>347.80200000000002</v>
      </c>
      <c r="CY248" s="13">
        <v>51.963000000000008</v>
      </c>
      <c r="CZ248" s="13" t="s">
        <v>255</v>
      </c>
      <c r="DA248" s="13">
        <v>118.40949999999999</v>
      </c>
      <c r="DB248" s="13">
        <v>381.11900000000003</v>
      </c>
      <c r="DC248" s="13">
        <v>963.86632000000009</v>
      </c>
      <c r="DD248" s="13">
        <v>76.485039893617028</v>
      </c>
      <c r="DE248" s="13">
        <v>4.4624704122340431</v>
      </c>
      <c r="DF248" s="13">
        <v>8.0108570478723422</v>
      </c>
      <c r="DG248" s="13">
        <v>0.89460480128024056</v>
      </c>
      <c r="DH248" s="13">
        <v>0.93334183806382187</v>
      </c>
      <c r="DI248" s="13">
        <v>0.90630126901464381</v>
      </c>
      <c r="DJ248" s="13">
        <v>0.94554477133498194</v>
      </c>
      <c r="DK248" s="13">
        <v>16810.060174803388</v>
      </c>
      <c r="DL248" s="13">
        <v>2.1403233363937355</v>
      </c>
      <c r="DM248" s="13">
        <v>56774.51266713201</v>
      </c>
      <c r="DN248" s="13">
        <v>3.657442133682534</v>
      </c>
      <c r="DO248" s="13">
        <v>3.3774128157037397</v>
      </c>
      <c r="DP248" s="13">
        <v>0.38649009170532228</v>
      </c>
      <c r="DQ248" s="13">
        <v>280.44307488688952</v>
      </c>
      <c r="DR248" s="13">
        <v>5999.4897541007722</v>
      </c>
      <c r="DS248" s="13">
        <v>9.4632235396894355</v>
      </c>
      <c r="DT248" s="13">
        <v>9.4632235396894355</v>
      </c>
      <c r="DU248" s="13">
        <v>100.0007778292503</v>
      </c>
      <c r="DV248" s="13">
        <v>16.812702161475737</v>
      </c>
      <c r="DW248" s="13">
        <v>2.1403233363937355</v>
      </c>
      <c r="DX248" s="13">
        <v>752.87484150122657</v>
      </c>
      <c r="DY248" s="13">
        <v>1077.3649849415292</v>
      </c>
      <c r="DZ248" s="13">
        <v>171.61915989340315</v>
      </c>
      <c r="EA248" s="13">
        <v>245.05959632269671</v>
      </c>
      <c r="EB248" s="13">
        <v>23.559498326211411</v>
      </c>
      <c r="EC248" s="13">
        <v>532.13720831940498</v>
      </c>
      <c r="ED248" s="13">
        <v>4.9872391299116803</v>
      </c>
      <c r="EE248" s="13">
        <v>6.750861475589813E-2</v>
      </c>
      <c r="EF248" s="13">
        <v>500</v>
      </c>
      <c r="EG248" s="13">
        <v>10696.448390677026</v>
      </c>
      <c r="EH248" s="13">
        <v>27506.508565480413</v>
      </c>
      <c r="EI248" s="13">
        <v>4.455727888627576E-2</v>
      </c>
      <c r="EJ248" s="13">
        <v>20</v>
      </c>
      <c r="EK248" s="13">
        <v>2.1816615649929121</v>
      </c>
      <c r="EL248" s="13">
        <v>3.5022374443166133</v>
      </c>
      <c r="EM248" s="13">
        <v>7.4999999999999997E-2</v>
      </c>
      <c r="EN248" s="13">
        <v>24.41156514485677</v>
      </c>
      <c r="EO248" s="13">
        <v>1.2228053244367747E-2</v>
      </c>
    </row>
    <row r="249" spans="1:145">
      <c r="A249" s="12">
        <v>40473.700694444444</v>
      </c>
      <c r="B249" s="13">
        <v>13</v>
      </c>
      <c r="C249" s="13" t="s">
        <v>54</v>
      </c>
      <c r="D249" s="13" t="s">
        <v>65</v>
      </c>
      <c r="E249" s="12">
        <v>40473.6875</v>
      </c>
      <c r="F249" s="12">
        <v>40473.708333333336</v>
      </c>
      <c r="G249" s="13" t="s">
        <v>28</v>
      </c>
      <c r="H249" s="13">
        <v>2</v>
      </c>
      <c r="I249" s="13">
        <v>2</v>
      </c>
      <c r="J249" s="13" t="s">
        <v>255</v>
      </c>
      <c r="K249" s="13">
        <v>5</v>
      </c>
      <c r="L249" s="13" t="s">
        <v>255</v>
      </c>
      <c r="M249" s="13">
        <v>548212</v>
      </c>
      <c r="N249" s="13">
        <v>548213</v>
      </c>
      <c r="O249" s="13" t="s">
        <v>255</v>
      </c>
      <c r="P249" s="13">
        <v>3.1695041563850189E-2</v>
      </c>
      <c r="Q249" s="13">
        <v>1.8543497186265738E-2</v>
      </c>
      <c r="R249" s="13">
        <v>3.3340600051170135</v>
      </c>
      <c r="S249" s="13">
        <v>5.4924293545621601E-3</v>
      </c>
      <c r="T249" s="13">
        <v>2.5954322130542291</v>
      </c>
      <c r="U249" s="13">
        <v>0.70748898325715415</v>
      </c>
      <c r="V249" s="13" t="s">
        <v>255</v>
      </c>
      <c r="W249" s="13" t="s">
        <v>255</v>
      </c>
      <c r="X249" s="13">
        <v>1.6578588605004498</v>
      </c>
      <c r="Y249" s="13">
        <v>5.0843507008987113E-2</v>
      </c>
      <c r="Z249" s="13">
        <v>34.557259576097195</v>
      </c>
      <c r="AA249" s="13">
        <v>6.4445199840713008E-2</v>
      </c>
      <c r="AB249" s="13">
        <v>9.725173503916832E-3</v>
      </c>
      <c r="AC249" s="13">
        <v>44.166508213329791</v>
      </c>
      <c r="AD249" s="13">
        <v>8.2135813860047917E-3</v>
      </c>
      <c r="AE249" s="13">
        <v>8.8227487089462153E-2</v>
      </c>
      <c r="AF249" s="13">
        <v>12.401448168776318</v>
      </c>
      <c r="AG249" s="13" t="s">
        <v>255</v>
      </c>
      <c r="AH249" s="13" t="s">
        <v>255</v>
      </c>
      <c r="AI249" s="13">
        <v>0.27602301755315994</v>
      </c>
      <c r="AJ249" s="13">
        <v>2.751287463122655E-2</v>
      </c>
      <c r="AK249" s="13" t="s">
        <v>255</v>
      </c>
      <c r="AL249" s="13">
        <v>100</v>
      </c>
      <c r="AM249" s="13">
        <v>900</v>
      </c>
      <c r="AN249" s="13">
        <v>7.2212100000000001</v>
      </c>
      <c r="AO249" s="13">
        <v>2.8843700000000001</v>
      </c>
      <c r="AP249" s="13">
        <v>7295.16</v>
      </c>
      <c r="AQ249" s="13">
        <v>163.464</v>
      </c>
      <c r="AR249" s="13" t="s">
        <v>255</v>
      </c>
      <c r="AS249" s="13" t="s">
        <v>255</v>
      </c>
      <c r="AT249" s="13">
        <v>6.4257999999999997</v>
      </c>
      <c r="AU249" s="13">
        <v>2.9689100000000002</v>
      </c>
      <c r="AV249" s="13">
        <v>15.33</v>
      </c>
      <c r="AW249" s="13">
        <v>1.1642999999999999</v>
      </c>
      <c r="AX249" s="13" t="s">
        <v>255</v>
      </c>
      <c r="AY249" s="13" t="s">
        <v>255</v>
      </c>
      <c r="AZ249" s="13">
        <v>122634</v>
      </c>
      <c r="BA249" s="13">
        <v>2021.19</v>
      </c>
      <c r="BB249" s="13" t="s">
        <v>255</v>
      </c>
      <c r="BC249" s="13" t="s">
        <v>255</v>
      </c>
      <c r="BD249" s="13" t="s">
        <v>255</v>
      </c>
      <c r="BE249" s="13" t="s">
        <v>255</v>
      </c>
      <c r="BF249" s="13">
        <v>83.453500000000005</v>
      </c>
      <c r="BG249" s="13">
        <v>13.181100000000001</v>
      </c>
      <c r="BH249" s="13" t="s">
        <v>255</v>
      </c>
      <c r="BI249" s="13" t="s">
        <v>255</v>
      </c>
      <c r="BJ249" s="13" t="s">
        <v>255</v>
      </c>
      <c r="BK249" s="13" t="s">
        <v>255</v>
      </c>
      <c r="BL249" s="13">
        <v>20.1235</v>
      </c>
      <c r="BM249" s="13">
        <v>3.2822800000000001</v>
      </c>
      <c r="BN249" s="13">
        <v>8739.9699999999993</v>
      </c>
      <c r="BO249" s="13">
        <v>397.88799999999998</v>
      </c>
      <c r="BP249" s="13">
        <v>7.0479799999999999</v>
      </c>
      <c r="BQ249" s="13">
        <v>1.0023299999999999</v>
      </c>
      <c r="BR249" s="13">
        <v>445.26</v>
      </c>
      <c r="BS249" s="13">
        <v>6.9417999999999997</v>
      </c>
      <c r="BT249" s="13" t="s">
        <v>255</v>
      </c>
      <c r="BU249" s="13" t="s">
        <v>255</v>
      </c>
      <c r="BV249" s="13" t="s">
        <v>255</v>
      </c>
      <c r="BW249" s="13" t="s">
        <v>255</v>
      </c>
      <c r="BX249" s="13">
        <v>16485.099999999999</v>
      </c>
      <c r="BY249" s="13">
        <v>1814.63</v>
      </c>
      <c r="BZ249" s="13">
        <v>165.11799999999999</v>
      </c>
      <c r="CA249" s="13">
        <v>1.8337399999999999</v>
      </c>
      <c r="CB249" s="13">
        <v>4.7968200000000003</v>
      </c>
      <c r="CC249" s="13">
        <v>1.90188</v>
      </c>
      <c r="CD249" s="13" t="s">
        <v>255</v>
      </c>
      <c r="CE249" s="13" t="s">
        <v>255</v>
      </c>
      <c r="CF249" s="13">
        <v>645.80242919921875</v>
      </c>
      <c r="CG249" s="13">
        <v>3.2227940559387207</v>
      </c>
      <c r="CH249" s="13">
        <v>17.331201553344727</v>
      </c>
      <c r="CI249" s="13">
        <v>83.236747741699219</v>
      </c>
      <c r="CJ249" s="13">
        <v>16.568790435791016</v>
      </c>
      <c r="CK249" s="13">
        <v>183.13818359375</v>
      </c>
      <c r="CL249" s="13">
        <v>2675.697509765625</v>
      </c>
      <c r="CM249" s="13">
        <v>3.9522585868835449</v>
      </c>
      <c r="CN249" s="13">
        <v>151.07357788085937</v>
      </c>
      <c r="CO249" s="13">
        <v>16.950948715209961</v>
      </c>
      <c r="CP249" s="13">
        <v>52.334581101119625</v>
      </c>
      <c r="CQ249" s="13">
        <v>577.81401000000005</v>
      </c>
      <c r="CR249" s="13">
        <v>21.663630000000001</v>
      </c>
      <c r="CS249" s="13" t="s">
        <v>255</v>
      </c>
      <c r="CT249" s="13">
        <v>25.703199999999999</v>
      </c>
      <c r="CU249" s="13">
        <v>30.66</v>
      </c>
      <c r="CV249" s="13" t="s">
        <v>255</v>
      </c>
      <c r="CW249" s="13" t="s">
        <v>255</v>
      </c>
      <c r="CX249" s="13">
        <v>333.81400000000002</v>
      </c>
      <c r="CY249" s="13" t="s">
        <v>255</v>
      </c>
      <c r="CZ249" s="13" t="s">
        <v>255</v>
      </c>
      <c r="DA249" s="13">
        <v>100.61750000000001</v>
      </c>
      <c r="DB249" s="13">
        <v>445.26</v>
      </c>
      <c r="DC249" s="13">
        <v>957.71833000000004</v>
      </c>
      <c r="DD249" s="13">
        <v>99.838297459998302</v>
      </c>
      <c r="DE249" s="13">
        <v>3.4994004893470128</v>
      </c>
      <c r="DF249" s="13">
        <v>5.8002054894075759</v>
      </c>
      <c r="DG249" s="13">
        <v>0.93623123636090533</v>
      </c>
      <c r="DH249" s="13">
        <v>0.95687655969243834</v>
      </c>
      <c r="DI249" s="13">
        <v>0.94560871234136268</v>
      </c>
      <c r="DJ249" s="13">
        <v>0.96646082328703553</v>
      </c>
      <c r="DK249" s="13">
        <v>15025.649423298612</v>
      </c>
      <c r="DL249" s="13">
        <v>1.9131251031070882</v>
      </c>
      <c r="DM249" s="13">
        <v>57240.920644542093</v>
      </c>
      <c r="DN249" s="13">
        <v>4.1432137582440394</v>
      </c>
      <c r="DO249" s="13">
        <v>3.8095471970605765</v>
      </c>
      <c r="DP249" s="13">
        <v>0.38601089591979981</v>
      </c>
      <c r="DQ249" s="13">
        <v>249.28677428237353</v>
      </c>
      <c r="DR249" s="13">
        <v>5332.9662311795228</v>
      </c>
      <c r="DS249" s="13">
        <v>10.733411419310974</v>
      </c>
      <c r="DT249" s="13">
        <v>10.733411419310974</v>
      </c>
      <c r="DU249" s="13">
        <v>100.0007778292503</v>
      </c>
      <c r="DV249" s="13">
        <v>16.812702161475737</v>
      </c>
      <c r="DW249" s="13">
        <v>1.9131251031070882</v>
      </c>
      <c r="DX249" s="13">
        <v>752.87484150122657</v>
      </c>
      <c r="DY249" s="13">
        <v>1077.3649849415292</v>
      </c>
      <c r="DZ249" s="13">
        <v>155.76629056972774</v>
      </c>
      <c r="EA249" s="13">
        <v>222.36414436081373</v>
      </c>
      <c r="EB249" s="13">
        <v>23.559498326211411</v>
      </c>
      <c r="EC249" s="13">
        <v>473.60572714899746</v>
      </c>
      <c r="ED249" s="13">
        <v>5.6496308139530678</v>
      </c>
      <c r="EE249" s="13">
        <v>4.8315454862751628E-2</v>
      </c>
      <c r="EF249" s="13">
        <v>500</v>
      </c>
      <c r="EG249" s="13">
        <v>10696.448390677026</v>
      </c>
      <c r="EH249" s="13">
        <v>25722.097813975637</v>
      </c>
      <c r="EI249" s="13">
        <v>4.4545450277258015E-2</v>
      </c>
      <c r="EJ249" s="13">
        <v>20</v>
      </c>
      <c r="EK249" s="13">
        <v>2.1816615649929121</v>
      </c>
      <c r="EL249" s="13">
        <v>3.2750392110299664</v>
      </c>
      <c r="EM249" s="13">
        <v>7.4999999999999997E-2</v>
      </c>
      <c r="EN249" s="13">
        <v>24.861391448974608</v>
      </c>
      <c r="EO249" s="13">
        <v>1.0306809154767449E-2</v>
      </c>
    </row>
    <row r="250" spans="1:145">
      <c r="A250" s="12">
        <v>40473.701388888891</v>
      </c>
      <c r="B250" s="13">
        <v>13</v>
      </c>
      <c r="C250" s="13" t="s">
        <v>54</v>
      </c>
      <c r="D250" s="13" t="s">
        <v>65</v>
      </c>
      <c r="E250" s="12">
        <v>40473.6875</v>
      </c>
      <c r="F250" s="12">
        <v>40473.708333333336</v>
      </c>
      <c r="G250" s="13" t="s">
        <v>28</v>
      </c>
      <c r="H250" s="13">
        <v>2</v>
      </c>
      <c r="I250" s="13">
        <v>2</v>
      </c>
      <c r="J250" s="13" t="s">
        <v>255</v>
      </c>
      <c r="K250" s="13">
        <v>5</v>
      </c>
      <c r="L250" s="13" t="s">
        <v>255</v>
      </c>
      <c r="M250" s="13">
        <v>548212</v>
      </c>
      <c r="N250" s="13">
        <v>548213</v>
      </c>
      <c r="O250" s="13" t="s">
        <v>255</v>
      </c>
      <c r="P250" s="13">
        <v>3.1695041563850189E-2</v>
      </c>
      <c r="Q250" s="13">
        <v>1.8543497186265738E-2</v>
      </c>
      <c r="R250" s="13">
        <v>3.3340600051170135</v>
      </c>
      <c r="S250" s="13">
        <v>5.4924293545621601E-3</v>
      </c>
      <c r="T250" s="13">
        <v>2.5954322130542291</v>
      </c>
      <c r="U250" s="13">
        <v>0.70748898325715415</v>
      </c>
      <c r="V250" s="13" t="s">
        <v>255</v>
      </c>
      <c r="W250" s="13" t="s">
        <v>255</v>
      </c>
      <c r="X250" s="13">
        <v>1.6578588605004498</v>
      </c>
      <c r="Y250" s="13">
        <v>5.0843507008987113E-2</v>
      </c>
      <c r="Z250" s="13">
        <v>34.557259576097195</v>
      </c>
      <c r="AA250" s="13">
        <v>6.4445199840713008E-2</v>
      </c>
      <c r="AB250" s="13">
        <v>9.725173503916832E-3</v>
      </c>
      <c r="AC250" s="13">
        <v>44.166508213329791</v>
      </c>
      <c r="AD250" s="13">
        <v>8.2135813860047917E-3</v>
      </c>
      <c r="AE250" s="13">
        <v>8.8227487089462153E-2</v>
      </c>
      <c r="AF250" s="13">
        <v>12.401448168776318</v>
      </c>
      <c r="AG250" s="13" t="s">
        <v>255</v>
      </c>
      <c r="AH250" s="13" t="s">
        <v>255</v>
      </c>
      <c r="AI250" s="13">
        <v>0.27602301755315994</v>
      </c>
      <c r="AJ250" s="13">
        <v>2.751287463122655E-2</v>
      </c>
      <c r="AK250" s="13" t="s">
        <v>255</v>
      </c>
      <c r="AL250" s="13">
        <v>100</v>
      </c>
      <c r="AM250" s="13">
        <v>900</v>
      </c>
      <c r="AN250" s="13" t="s">
        <v>255</v>
      </c>
      <c r="AO250" s="13" t="s">
        <v>255</v>
      </c>
      <c r="AP250" s="13" t="s">
        <v>255</v>
      </c>
      <c r="AQ250" s="13" t="s">
        <v>255</v>
      </c>
      <c r="AR250" s="13" t="s">
        <v>255</v>
      </c>
      <c r="AS250" s="13" t="s">
        <v>255</v>
      </c>
      <c r="AT250" s="13" t="s">
        <v>255</v>
      </c>
      <c r="AU250" s="13" t="s">
        <v>255</v>
      </c>
      <c r="AV250" s="13" t="s">
        <v>255</v>
      </c>
      <c r="AW250" s="13" t="s">
        <v>255</v>
      </c>
      <c r="AX250" s="13" t="s">
        <v>255</v>
      </c>
      <c r="AY250" s="13" t="s">
        <v>255</v>
      </c>
      <c r="AZ250" s="13" t="s">
        <v>255</v>
      </c>
      <c r="BA250" s="13" t="s">
        <v>255</v>
      </c>
      <c r="BB250" s="13" t="s">
        <v>255</v>
      </c>
      <c r="BC250" s="13" t="s">
        <v>255</v>
      </c>
      <c r="BD250" s="13" t="s">
        <v>255</v>
      </c>
      <c r="BE250" s="13" t="s">
        <v>255</v>
      </c>
      <c r="BF250" s="13" t="s">
        <v>255</v>
      </c>
      <c r="BG250" s="13" t="s">
        <v>255</v>
      </c>
      <c r="BH250" s="13" t="s">
        <v>255</v>
      </c>
      <c r="BI250" s="13" t="s">
        <v>255</v>
      </c>
      <c r="BJ250" s="13" t="s">
        <v>255</v>
      </c>
      <c r="BK250" s="13" t="s">
        <v>255</v>
      </c>
      <c r="BL250" s="13" t="s">
        <v>255</v>
      </c>
      <c r="BM250" s="13" t="s">
        <v>255</v>
      </c>
      <c r="BN250" s="13" t="s">
        <v>255</v>
      </c>
      <c r="BO250" s="13" t="s">
        <v>255</v>
      </c>
      <c r="BP250" s="13" t="s">
        <v>255</v>
      </c>
      <c r="BQ250" s="13" t="s">
        <v>255</v>
      </c>
      <c r="BR250" s="13" t="s">
        <v>255</v>
      </c>
      <c r="BS250" s="13" t="s">
        <v>255</v>
      </c>
      <c r="BT250" s="13" t="s">
        <v>255</v>
      </c>
      <c r="BU250" s="13" t="s">
        <v>255</v>
      </c>
      <c r="BV250" s="13" t="s">
        <v>255</v>
      </c>
      <c r="BW250" s="13" t="s">
        <v>255</v>
      </c>
      <c r="BX250" s="13" t="s">
        <v>255</v>
      </c>
      <c r="BY250" s="13" t="s">
        <v>255</v>
      </c>
      <c r="BZ250" s="13" t="s">
        <v>255</v>
      </c>
      <c r="CA250" s="13" t="s">
        <v>255</v>
      </c>
      <c r="CB250" s="13" t="s">
        <v>255</v>
      </c>
      <c r="CC250" s="13" t="s">
        <v>255</v>
      </c>
      <c r="CD250" s="13" t="s">
        <v>255</v>
      </c>
      <c r="CE250" s="13" t="s">
        <v>255</v>
      </c>
      <c r="CF250" s="13">
        <v>633.38018798828125</v>
      </c>
      <c r="CG250" s="13">
        <v>2.9154419898986816</v>
      </c>
      <c r="CH250" s="13">
        <v>15.723058700561523</v>
      </c>
      <c r="CI250" s="13">
        <v>83.210311889648438</v>
      </c>
      <c r="CJ250" s="13">
        <v>16.552957534790039</v>
      </c>
      <c r="CK250" s="13">
        <v>181.20889282226562</v>
      </c>
      <c r="CL250" s="13">
        <v>2674.0078125</v>
      </c>
      <c r="CM250" s="13">
        <v>4.038447380065918</v>
      </c>
      <c r="CN250" s="13">
        <v>154.96684265136719</v>
      </c>
      <c r="CO250" s="13">
        <v>14.433751106262207</v>
      </c>
      <c r="CP250" s="13">
        <v>52.334581101119625</v>
      </c>
      <c r="CQ250" s="13" t="s">
        <v>255</v>
      </c>
      <c r="CR250" s="13" t="s">
        <v>255</v>
      </c>
      <c r="CS250" s="13" t="s">
        <v>255</v>
      </c>
      <c r="CT250" s="13" t="s">
        <v>255</v>
      </c>
      <c r="CU250" s="13" t="s">
        <v>255</v>
      </c>
      <c r="CV250" s="13" t="s">
        <v>255</v>
      </c>
      <c r="CW250" s="13" t="s">
        <v>255</v>
      </c>
      <c r="CX250" s="13" t="s">
        <v>255</v>
      </c>
      <c r="CY250" s="13" t="s">
        <v>255</v>
      </c>
      <c r="CZ250" s="13" t="s">
        <v>255</v>
      </c>
      <c r="DA250" s="13" t="s">
        <v>255</v>
      </c>
      <c r="DB250" s="13" t="s">
        <v>255</v>
      </c>
      <c r="DC250" s="13" t="s">
        <v>255</v>
      </c>
      <c r="DD250" s="13" t="s">
        <v>255</v>
      </c>
      <c r="DE250" s="13" t="s">
        <v>255</v>
      </c>
      <c r="DF250" s="13" t="s">
        <v>255</v>
      </c>
      <c r="DG250" s="13" t="s">
        <v>255</v>
      </c>
      <c r="DH250" s="13" t="s">
        <v>255</v>
      </c>
      <c r="DI250" s="13" t="s">
        <v>255</v>
      </c>
      <c r="DJ250" s="13" t="s">
        <v>255</v>
      </c>
      <c r="DK250" s="13">
        <v>14750.721250646857</v>
      </c>
      <c r="DL250" s="13">
        <v>1.8781201609688896</v>
      </c>
      <c r="DM250" s="13">
        <v>57204.773125346837</v>
      </c>
      <c r="DN250" s="13">
        <v>4.2218052651648055</v>
      </c>
      <c r="DO250" s="13">
        <v>3.8781000707228648</v>
      </c>
      <c r="DP250" s="13">
        <v>0.3859048154830933</v>
      </c>
      <c r="DQ250" s="13">
        <v>244.42446457626463</v>
      </c>
      <c r="DR250" s="13">
        <v>5228.947341517759</v>
      </c>
      <c r="DS250" s="13">
        <v>10.940017060631277</v>
      </c>
      <c r="DT250" s="13">
        <v>10.940017060631275</v>
      </c>
      <c r="DU250" s="13">
        <v>100.0007778292503</v>
      </c>
      <c r="DV250" s="13">
        <v>16.812702161475737</v>
      </c>
      <c r="DW250" s="13">
        <v>1.8781201609688896</v>
      </c>
      <c r="DX250" s="13">
        <v>752.87484150122657</v>
      </c>
      <c r="DY250" s="13">
        <v>1077.3649849415292</v>
      </c>
      <c r="DZ250" s="13">
        <v>153.47686036094339</v>
      </c>
      <c r="EA250" s="13">
        <v>219.08556384866296</v>
      </c>
      <c r="EB250" s="13">
        <v>23.559498326211411</v>
      </c>
      <c r="EC250" s="13">
        <v>464.49575122521316</v>
      </c>
      <c r="ED250" s="13">
        <v>5.7567971406556389</v>
      </c>
      <c r="EE250" s="13">
        <v>4.5403064059706684E-2</v>
      </c>
      <c r="EF250" s="13">
        <v>500</v>
      </c>
      <c r="EG250" s="13">
        <v>10696.448390677026</v>
      </c>
      <c r="EH250" s="13">
        <v>25447.169641323882</v>
      </c>
      <c r="EI250" s="13">
        <v>4.4538555916559586E-2</v>
      </c>
      <c r="EJ250" s="13">
        <v>20</v>
      </c>
      <c r="EK250" s="13">
        <v>2.1816615649929121</v>
      </c>
      <c r="EL250" s="13">
        <v>3.2400342688917672</v>
      </c>
      <c r="EM250" s="13">
        <v>7.4999999999999997E-2</v>
      </c>
      <c r="EN250" s="13">
        <v>21.169501622517902</v>
      </c>
      <c r="EO250" s="13">
        <v>1.3910822458760309E-2</v>
      </c>
    </row>
    <row r="251" spans="1:145">
      <c r="A251" s="12">
        <v>40473.70208333333</v>
      </c>
      <c r="B251" s="13">
        <v>13</v>
      </c>
      <c r="C251" s="13" t="s">
        <v>54</v>
      </c>
      <c r="D251" s="13" t="s">
        <v>65</v>
      </c>
      <c r="E251" s="12">
        <v>40473.6875</v>
      </c>
      <c r="F251" s="12">
        <v>40473.708333333336</v>
      </c>
      <c r="G251" s="13" t="s">
        <v>28</v>
      </c>
      <c r="H251" s="13">
        <v>2</v>
      </c>
      <c r="I251" s="13">
        <v>2</v>
      </c>
      <c r="J251" s="13" t="s">
        <v>255</v>
      </c>
      <c r="K251" s="13">
        <v>5</v>
      </c>
      <c r="L251" s="13" t="s">
        <v>255</v>
      </c>
      <c r="M251" s="13">
        <v>548212</v>
      </c>
      <c r="N251" s="13">
        <v>548213</v>
      </c>
      <c r="O251" s="13" t="s">
        <v>255</v>
      </c>
      <c r="P251" s="13">
        <v>3.1695041563850189E-2</v>
      </c>
      <c r="Q251" s="13">
        <v>1.8543497186265738E-2</v>
      </c>
      <c r="R251" s="13">
        <v>3.3340600051170135</v>
      </c>
      <c r="S251" s="13">
        <v>5.4924293545621601E-3</v>
      </c>
      <c r="T251" s="13">
        <v>2.5954322130542291</v>
      </c>
      <c r="U251" s="13">
        <v>0.70748898325715415</v>
      </c>
      <c r="V251" s="13" t="s">
        <v>255</v>
      </c>
      <c r="W251" s="13" t="s">
        <v>255</v>
      </c>
      <c r="X251" s="13">
        <v>1.6578588605004498</v>
      </c>
      <c r="Y251" s="13">
        <v>5.0843507008987113E-2</v>
      </c>
      <c r="Z251" s="13">
        <v>34.557259576097195</v>
      </c>
      <c r="AA251" s="13">
        <v>6.4445199840713008E-2</v>
      </c>
      <c r="AB251" s="13">
        <v>9.725173503916832E-3</v>
      </c>
      <c r="AC251" s="13">
        <v>44.166508213329791</v>
      </c>
      <c r="AD251" s="13">
        <v>8.2135813860047917E-3</v>
      </c>
      <c r="AE251" s="13">
        <v>8.8227487089462153E-2</v>
      </c>
      <c r="AF251" s="13">
        <v>12.401448168776318</v>
      </c>
      <c r="AG251" s="13" t="s">
        <v>255</v>
      </c>
      <c r="AH251" s="13" t="s">
        <v>255</v>
      </c>
      <c r="AI251" s="13">
        <v>0.27602301755315994</v>
      </c>
      <c r="AJ251" s="13">
        <v>2.751287463122655E-2</v>
      </c>
      <c r="AK251" s="13" t="s">
        <v>255</v>
      </c>
      <c r="AL251" s="13">
        <v>100</v>
      </c>
      <c r="AM251" s="13">
        <v>900</v>
      </c>
      <c r="AN251" s="13">
        <v>5.7843499999999999</v>
      </c>
      <c r="AO251" s="13">
        <v>2.2149100000000002</v>
      </c>
      <c r="AP251" s="13">
        <v>7935.09</v>
      </c>
      <c r="AQ251" s="13">
        <v>152.28200000000001</v>
      </c>
      <c r="AR251" s="13" t="s">
        <v>255</v>
      </c>
      <c r="AS251" s="13" t="s">
        <v>255</v>
      </c>
      <c r="AT251" s="13" t="s">
        <v>255</v>
      </c>
      <c r="AU251" s="13" t="s">
        <v>255</v>
      </c>
      <c r="AV251" s="13">
        <v>15.376899999999999</v>
      </c>
      <c r="AW251" s="13">
        <v>0.74496600000000002</v>
      </c>
      <c r="AX251" s="13" t="s">
        <v>255</v>
      </c>
      <c r="AY251" s="13" t="s">
        <v>255</v>
      </c>
      <c r="AZ251" s="13">
        <v>108768</v>
      </c>
      <c r="BA251" s="13">
        <v>1803.56</v>
      </c>
      <c r="BB251" s="13" t="s">
        <v>255</v>
      </c>
      <c r="BC251" s="13" t="s">
        <v>255</v>
      </c>
      <c r="BD251" s="13" t="s">
        <v>255</v>
      </c>
      <c r="BE251" s="13" t="s">
        <v>255</v>
      </c>
      <c r="BF251" s="13">
        <v>73.291899999999998</v>
      </c>
      <c r="BG251" s="13">
        <v>10.1402</v>
      </c>
      <c r="BH251" s="13">
        <v>16.778600000000001</v>
      </c>
      <c r="BI251" s="13">
        <v>6.0579400000000003</v>
      </c>
      <c r="BJ251" s="13" t="s">
        <v>255</v>
      </c>
      <c r="BK251" s="13" t="s">
        <v>255</v>
      </c>
      <c r="BL251" s="13">
        <v>18.396899999999999</v>
      </c>
      <c r="BM251" s="13">
        <v>2.4740799999999998</v>
      </c>
      <c r="BN251" s="13">
        <v>7889.61</v>
      </c>
      <c r="BO251" s="13">
        <v>294.12900000000002</v>
      </c>
      <c r="BP251" s="13">
        <v>8.7871199999999998</v>
      </c>
      <c r="BQ251" s="13">
        <v>0.72606199999999999</v>
      </c>
      <c r="BR251" s="13">
        <v>355.149</v>
      </c>
      <c r="BS251" s="13">
        <v>5.8952200000000001</v>
      </c>
      <c r="BT251" s="13" t="s">
        <v>255</v>
      </c>
      <c r="BU251" s="13" t="s">
        <v>255</v>
      </c>
      <c r="BV251" s="13" t="s">
        <v>255</v>
      </c>
      <c r="BW251" s="13" t="s">
        <v>255</v>
      </c>
      <c r="BX251" s="13">
        <v>10723.4</v>
      </c>
      <c r="BY251" s="13">
        <v>1392.77</v>
      </c>
      <c r="BZ251" s="13">
        <v>155.25899999999999</v>
      </c>
      <c r="CA251" s="13">
        <v>1.8156300000000001</v>
      </c>
      <c r="CB251" s="13">
        <v>6.3151700000000002</v>
      </c>
      <c r="CC251" s="13">
        <v>1.8830899999999999</v>
      </c>
      <c r="CD251" s="13" t="s">
        <v>255</v>
      </c>
      <c r="CE251" s="13" t="s">
        <v>255</v>
      </c>
      <c r="CF251" s="13">
        <v>677.4384765625</v>
      </c>
      <c r="CG251" s="13">
        <v>2.8878076076507568</v>
      </c>
      <c r="CH251" s="13">
        <v>15.632472991943359</v>
      </c>
      <c r="CI251" s="13">
        <v>83.180320739746094</v>
      </c>
      <c r="CJ251" s="13">
        <v>16.687891006469727</v>
      </c>
      <c r="CK251" s="13">
        <v>186.02857971191406</v>
      </c>
      <c r="CL251" s="13">
        <v>2654.495849609375</v>
      </c>
      <c r="CM251" s="13">
        <v>4.0308384895324707</v>
      </c>
      <c r="CN251" s="13">
        <v>162.14596557617187</v>
      </c>
      <c r="CO251" s="13">
        <v>13.706340789794922</v>
      </c>
      <c r="CP251" s="13">
        <v>52.334581101119625</v>
      </c>
      <c r="CQ251" s="13">
        <v>484.77764999999999</v>
      </c>
      <c r="CR251" s="13">
        <v>17.35305</v>
      </c>
      <c r="CS251" s="13" t="s">
        <v>255</v>
      </c>
      <c r="CT251" s="13" t="s">
        <v>255</v>
      </c>
      <c r="CU251" s="13">
        <v>30.753799999999998</v>
      </c>
      <c r="CV251" s="13" t="s">
        <v>255</v>
      </c>
      <c r="CW251" s="13" t="s">
        <v>255</v>
      </c>
      <c r="CX251" s="13">
        <v>293.16759999999999</v>
      </c>
      <c r="CY251" s="13">
        <v>50.335800000000006</v>
      </c>
      <c r="CZ251" s="13" t="s">
        <v>255</v>
      </c>
      <c r="DA251" s="13">
        <v>91.984499999999997</v>
      </c>
      <c r="DB251" s="13">
        <v>355.149</v>
      </c>
      <c r="DC251" s="13">
        <v>838.74374999999998</v>
      </c>
      <c r="DD251" s="13">
        <v>69.067815714386938</v>
      </c>
      <c r="DE251" s="13">
        <v>3.1223803451007672</v>
      </c>
      <c r="DF251" s="13">
        <v>5.4022230595327807</v>
      </c>
      <c r="DG251" s="13">
        <v>0.91516867933894308</v>
      </c>
      <c r="DH251" s="13">
        <v>0.94367578491318471</v>
      </c>
      <c r="DI251" s="13">
        <v>0.92841897066310197</v>
      </c>
      <c r="DJ251" s="13">
        <v>0.95733881703824164</v>
      </c>
      <c r="DK251" s="13">
        <v>15649.223296916163</v>
      </c>
      <c r="DL251" s="13">
        <v>1.9925209946024438</v>
      </c>
      <c r="DM251" s="13">
        <v>56787.355717226084</v>
      </c>
      <c r="DN251" s="13">
        <v>3.9184308855307144</v>
      </c>
      <c r="DO251" s="13">
        <v>3.6287651239800893</v>
      </c>
      <c r="DP251" s="13">
        <v>0.38680886974334716</v>
      </c>
      <c r="DQ251" s="13">
        <v>262.03921143979562</v>
      </c>
      <c r="DR251" s="13">
        <v>5605.7778029989577</v>
      </c>
      <c r="DS251" s="13">
        <v>10.13014745016226</v>
      </c>
      <c r="DT251" s="13">
        <v>10.13014745016226</v>
      </c>
      <c r="DU251" s="13">
        <v>100.0007778292503</v>
      </c>
      <c r="DV251" s="13">
        <v>16.812702161475737</v>
      </c>
      <c r="DW251" s="13">
        <v>1.9925209946024438</v>
      </c>
      <c r="DX251" s="13">
        <v>752.87484150122657</v>
      </c>
      <c r="DY251" s="13">
        <v>1077.3649849415292</v>
      </c>
      <c r="DZ251" s="13">
        <v>162.72267558002895</v>
      </c>
      <c r="EA251" s="13">
        <v>232.32075932491369</v>
      </c>
      <c r="EB251" s="13">
        <v>23.559498326211411</v>
      </c>
      <c r="EC251" s="13">
        <v>496.80634166849615</v>
      </c>
      <c r="ED251" s="13">
        <v>5.3431198979755372</v>
      </c>
      <c r="EE251" s="13">
        <v>2.7886903504981232E-2</v>
      </c>
      <c r="EF251" s="13">
        <v>500</v>
      </c>
      <c r="EG251" s="13">
        <v>10696.448390677026</v>
      </c>
      <c r="EH251" s="13">
        <v>26345.671687593189</v>
      </c>
      <c r="EI251" s="13">
        <v>4.4691913363400185E-2</v>
      </c>
      <c r="EJ251" s="13">
        <v>20</v>
      </c>
      <c r="EK251" s="13">
        <v>2.1816615649929121</v>
      </c>
      <c r="EL251" s="13">
        <v>3.3544351025253212</v>
      </c>
      <c r="EM251" s="13">
        <v>7.4999999999999997E-2</v>
      </c>
      <c r="EN251" s="13">
        <v>20.102633158365887</v>
      </c>
      <c r="EO251" s="13">
        <v>1.659207025433224E-2</v>
      </c>
    </row>
    <row r="252" spans="1:145">
      <c r="A252" s="12">
        <v>40473.702777777777</v>
      </c>
      <c r="B252" s="13">
        <v>13</v>
      </c>
      <c r="C252" s="13" t="s">
        <v>54</v>
      </c>
      <c r="D252" s="13" t="s">
        <v>65</v>
      </c>
      <c r="E252" s="12">
        <v>40473.6875</v>
      </c>
      <c r="F252" s="12">
        <v>40473.708333333336</v>
      </c>
      <c r="G252" s="13" t="s">
        <v>28</v>
      </c>
      <c r="H252" s="13">
        <v>2</v>
      </c>
      <c r="I252" s="13">
        <v>2</v>
      </c>
      <c r="J252" s="13" t="s">
        <v>255</v>
      </c>
      <c r="K252" s="13">
        <v>5</v>
      </c>
      <c r="L252" s="13" t="s">
        <v>255</v>
      </c>
      <c r="M252" s="13">
        <v>548212</v>
      </c>
      <c r="N252" s="13">
        <v>548213</v>
      </c>
      <c r="O252" s="13" t="s">
        <v>255</v>
      </c>
      <c r="P252" s="13">
        <v>3.1695041563850189E-2</v>
      </c>
      <c r="Q252" s="13">
        <v>1.8543497186265738E-2</v>
      </c>
      <c r="R252" s="13">
        <v>3.3340600051170135</v>
      </c>
      <c r="S252" s="13">
        <v>5.4924293545621601E-3</v>
      </c>
      <c r="T252" s="13">
        <v>2.5954322130542291</v>
      </c>
      <c r="U252" s="13">
        <v>0.70748898325715415</v>
      </c>
      <c r="V252" s="13" t="s">
        <v>255</v>
      </c>
      <c r="W252" s="13" t="s">
        <v>255</v>
      </c>
      <c r="X252" s="13">
        <v>1.6578588605004498</v>
      </c>
      <c r="Y252" s="13">
        <v>5.0843507008987113E-2</v>
      </c>
      <c r="Z252" s="13">
        <v>34.557259576097195</v>
      </c>
      <c r="AA252" s="13">
        <v>6.4445199840713008E-2</v>
      </c>
      <c r="AB252" s="13">
        <v>9.725173503916832E-3</v>
      </c>
      <c r="AC252" s="13">
        <v>44.166508213329791</v>
      </c>
      <c r="AD252" s="13">
        <v>8.2135813860047917E-3</v>
      </c>
      <c r="AE252" s="13">
        <v>8.8227487089462153E-2</v>
      </c>
      <c r="AF252" s="13">
        <v>12.401448168776318</v>
      </c>
      <c r="AG252" s="13" t="s">
        <v>255</v>
      </c>
      <c r="AH252" s="13" t="s">
        <v>255</v>
      </c>
      <c r="AI252" s="13">
        <v>0.27602301755315994</v>
      </c>
      <c r="AJ252" s="13">
        <v>2.751287463122655E-2</v>
      </c>
      <c r="AK252" s="13" t="s">
        <v>255</v>
      </c>
      <c r="AL252" s="13">
        <v>100</v>
      </c>
      <c r="AM252" s="13">
        <v>900</v>
      </c>
      <c r="AN252" s="13" t="s">
        <v>255</v>
      </c>
      <c r="AO252" s="13" t="s">
        <v>255</v>
      </c>
      <c r="AP252" s="13" t="s">
        <v>255</v>
      </c>
      <c r="AQ252" s="13" t="s">
        <v>255</v>
      </c>
      <c r="AR252" s="13" t="s">
        <v>255</v>
      </c>
      <c r="AS252" s="13" t="s">
        <v>255</v>
      </c>
      <c r="AT252" s="13" t="s">
        <v>255</v>
      </c>
      <c r="AU252" s="13" t="s">
        <v>255</v>
      </c>
      <c r="AV252" s="13" t="s">
        <v>255</v>
      </c>
      <c r="AW252" s="13" t="s">
        <v>255</v>
      </c>
      <c r="AX252" s="13" t="s">
        <v>255</v>
      </c>
      <c r="AY252" s="13" t="s">
        <v>255</v>
      </c>
      <c r="AZ252" s="13" t="s">
        <v>255</v>
      </c>
      <c r="BA252" s="13" t="s">
        <v>255</v>
      </c>
      <c r="BB252" s="13" t="s">
        <v>255</v>
      </c>
      <c r="BC252" s="13" t="s">
        <v>255</v>
      </c>
      <c r="BD252" s="13" t="s">
        <v>255</v>
      </c>
      <c r="BE252" s="13" t="s">
        <v>255</v>
      </c>
      <c r="BF252" s="13" t="s">
        <v>255</v>
      </c>
      <c r="BG252" s="13" t="s">
        <v>255</v>
      </c>
      <c r="BH252" s="13" t="s">
        <v>255</v>
      </c>
      <c r="BI252" s="13" t="s">
        <v>255</v>
      </c>
      <c r="BJ252" s="13" t="s">
        <v>255</v>
      </c>
      <c r="BK252" s="13" t="s">
        <v>255</v>
      </c>
      <c r="BL252" s="13" t="s">
        <v>255</v>
      </c>
      <c r="BM252" s="13" t="s">
        <v>255</v>
      </c>
      <c r="BN252" s="13" t="s">
        <v>255</v>
      </c>
      <c r="BO252" s="13" t="s">
        <v>255</v>
      </c>
      <c r="BP252" s="13" t="s">
        <v>255</v>
      </c>
      <c r="BQ252" s="13" t="s">
        <v>255</v>
      </c>
      <c r="BR252" s="13" t="s">
        <v>255</v>
      </c>
      <c r="BS252" s="13" t="s">
        <v>255</v>
      </c>
      <c r="BT252" s="13" t="s">
        <v>255</v>
      </c>
      <c r="BU252" s="13" t="s">
        <v>255</v>
      </c>
      <c r="BV252" s="13" t="s">
        <v>255</v>
      </c>
      <c r="BW252" s="13" t="s">
        <v>255</v>
      </c>
      <c r="BX252" s="13" t="s">
        <v>255</v>
      </c>
      <c r="BY252" s="13" t="s">
        <v>255</v>
      </c>
      <c r="BZ252" s="13" t="s">
        <v>255</v>
      </c>
      <c r="CA252" s="13" t="s">
        <v>255</v>
      </c>
      <c r="CB252" s="13" t="s">
        <v>255</v>
      </c>
      <c r="CC252" s="13" t="s">
        <v>255</v>
      </c>
      <c r="CD252" s="13" t="s">
        <v>255</v>
      </c>
      <c r="CE252" s="13" t="s">
        <v>255</v>
      </c>
      <c r="CF252" s="13">
        <v>676.9093017578125</v>
      </c>
      <c r="CG252" s="13">
        <v>2.8121588230133057</v>
      </c>
      <c r="CH252" s="13">
        <v>15.355936050415039</v>
      </c>
      <c r="CI252" s="13">
        <v>83.150077819824219</v>
      </c>
      <c r="CJ252" s="13">
        <v>16.648111343383789</v>
      </c>
      <c r="CK252" s="13">
        <v>178.80714416503906</v>
      </c>
      <c r="CL252" s="13">
        <v>2669.83740234375</v>
      </c>
      <c r="CM252" s="13">
        <v>4.0001301765441895</v>
      </c>
      <c r="CN252" s="13">
        <v>164.2587890625</v>
      </c>
      <c r="CO252" s="13">
        <v>17.159601211547852</v>
      </c>
      <c r="CP252" s="13">
        <v>52.334581101119625</v>
      </c>
      <c r="CQ252" s="13" t="s">
        <v>255</v>
      </c>
      <c r="CR252" s="13" t="s">
        <v>255</v>
      </c>
      <c r="CS252" s="13" t="s">
        <v>255</v>
      </c>
      <c r="CT252" s="13" t="s">
        <v>255</v>
      </c>
      <c r="CU252" s="13" t="s">
        <v>255</v>
      </c>
      <c r="CV252" s="13" t="s">
        <v>255</v>
      </c>
      <c r="CW252" s="13" t="s">
        <v>255</v>
      </c>
      <c r="CX252" s="13" t="s">
        <v>255</v>
      </c>
      <c r="CY252" s="13" t="s">
        <v>255</v>
      </c>
      <c r="CZ252" s="13" t="s">
        <v>255</v>
      </c>
      <c r="DA252" s="13" t="s">
        <v>255</v>
      </c>
      <c r="DB252" s="13" t="s">
        <v>255</v>
      </c>
      <c r="DC252" s="13" t="s">
        <v>255</v>
      </c>
      <c r="DD252" s="13" t="s">
        <v>255</v>
      </c>
      <c r="DE252" s="13" t="s">
        <v>255</v>
      </c>
      <c r="DF252" s="13" t="s">
        <v>255</v>
      </c>
      <c r="DG252" s="13" t="s">
        <v>255</v>
      </c>
      <c r="DH252" s="13" t="s">
        <v>255</v>
      </c>
      <c r="DI252" s="13" t="s">
        <v>255</v>
      </c>
      <c r="DJ252" s="13" t="s">
        <v>255</v>
      </c>
      <c r="DK252" s="13">
        <v>15674.36272171147</v>
      </c>
      <c r="DL252" s="13">
        <v>1.9957218455805716</v>
      </c>
      <c r="DM252" s="13">
        <v>57115.555971338268</v>
      </c>
      <c r="DN252" s="13">
        <v>3.9441582430772621</v>
      </c>
      <c r="DO252" s="13">
        <v>3.6438837728454629</v>
      </c>
      <c r="DP252" s="13">
        <v>0.38654234600067139</v>
      </c>
      <c r="DQ252" s="13">
        <v>261.65410953114122</v>
      </c>
      <c r="DR252" s="13">
        <v>5597.5393576168117</v>
      </c>
      <c r="DS252" s="13">
        <v>10.20368992915051</v>
      </c>
      <c r="DT252" s="13">
        <v>10.203689929150508</v>
      </c>
      <c r="DU252" s="13">
        <v>100.0007778292503</v>
      </c>
      <c r="DV252" s="13">
        <v>16.812702161475737</v>
      </c>
      <c r="DW252" s="13">
        <v>1.9957218455805716</v>
      </c>
      <c r="DX252" s="13">
        <v>752.87484150122657</v>
      </c>
      <c r="DY252" s="13">
        <v>1077.3649849415292</v>
      </c>
      <c r="DZ252" s="13">
        <v>161.88999519238254</v>
      </c>
      <c r="EA252" s="13">
        <v>231.13151997314236</v>
      </c>
      <c r="EB252" s="13">
        <v>23.559498326211411</v>
      </c>
      <c r="EC252" s="13">
        <v>496.41826598647407</v>
      </c>
      <c r="ED252" s="13">
        <v>5.378201378304027</v>
      </c>
      <c r="EE252" s="13">
        <v>1.3992527991997208E-2</v>
      </c>
      <c r="EF252" s="13">
        <v>500</v>
      </c>
      <c r="EG252" s="13">
        <v>10696.448390677026</v>
      </c>
      <c r="EH252" s="13">
        <v>26370.811112388496</v>
      </c>
      <c r="EI252" s="13">
        <v>4.4629241654418561E-2</v>
      </c>
      <c r="EJ252" s="13">
        <v>20</v>
      </c>
      <c r="EK252" s="13">
        <v>2.1816615649929121</v>
      </c>
      <c r="EL252" s="13">
        <v>3.3576359535034492</v>
      </c>
      <c r="EM252" s="13">
        <v>7.4999999999999997E-2</v>
      </c>
      <c r="EN252" s="13">
        <v>25.167415110270181</v>
      </c>
      <c r="EO252" s="13">
        <v>1.0591274703889189E-2</v>
      </c>
    </row>
    <row r="253" spans="1:145">
      <c r="A253" s="12">
        <v>40473.703472222223</v>
      </c>
      <c r="B253" s="13">
        <v>13</v>
      </c>
      <c r="C253" s="13" t="s">
        <v>54</v>
      </c>
      <c r="D253" s="13" t="s">
        <v>65</v>
      </c>
      <c r="E253" s="12">
        <v>40473.6875</v>
      </c>
      <c r="F253" s="12">
        <v>40473.708333333336</v>
      </c>
      <c r="G253" s="13" t="s">
        <v>28</v>
      </c>
      <c r="H253" s="13">
        <v>2</v>
      </c>
      <c r="I253" s="13">
        <v>2</v>
      </c>
      <c r="J253" s="13" t="s">
        <v>255</v>
      </c>
      <c r="K253" s="13">
        <v>5</v>
      </c>
      <c r="L253" s="13" t="s">
        <v>255</v>
      </c>
      <c r="M253" s="13">
        <v>548212</v>
      </c>
      <c r="N253" s="13">
        <v>548213</v>
      </c>
      <c r="O253" s="13" t="s">
        <v>255</v>
      </c>
      <c r="P253" s="13">
        <v>3.1695041563850189E-2</v>
      </c>
      <c r="Q253" s="13">
        <v>1.8543497186265738E-2</v>
      </c>
      <c r="R253" s="13">
        <v>3.3340600051170135</v>
      </c>
      <c r="S253" s="13">
        <v>5.4924293545621601E-3</v>
      </c>
      <c r="T253" s="13">
        <v>2.5954322130542291</v>
      </c>
      <c r="U253" s="13">
        <v>0.70748898325715415</v>
      </c>
      <c r="V253" s="13" t="s">
        <v>255</v>
      </c>
      <c r="W253" s="13" t="s">
        <v>255</v>
      </c>
      <c r="X253" s="13">
        <v>1.6578588605004498</v>
      </c>
      <c r="Y253" s="13">
        <v>5.0843507008987113E-2</v>
      </c>
      <c r="Z253" s="13">
        <v>34.557259576097195</v>
      </c>
      <c r="AA253" s="13">
        <v>6.4445199840713008E-2</v>
      </c>
      <c r="AB253" s="13">
        <v>9.725173503916832E-3</v>
      </c>
      <c r="AC253" s="13">
        <v>44.166508213329791</v>
      </c>
      <c r="AD253" s="13">
        <v>8.2135813860047917E-3</v>
      </c>
      <c r="AE253" s="13">
        <v>8.8227487089462153E-2</v>
      </c>
      <c r="AF253" s="13">
        <v>12.401448168776318</v>
      </c>
      <c r="AG253" s="13" t="s">
        <v>255</v>
      </c>
      <c r="AH253" s="13" t="s">
        <v>255</v>
      </c>
      <c r="AI253" s="13">
        <v>0.27602301755315994</v>
      </c>
      <c r="AJ253" s="13">
        <v>2.751287463122655E-2</v>
      </c>
      <c r="AK253" s="13" t="s">
        <v>255</v>
      </c>
      <c r="AL253" s="13">
        <v>100</v>
      </c>
      <c r="AM253" s="13">
        <v>900</v>
      </c>
      <c r="AN253" s="13" t="s">
        <v>255</v>
      </c>
      <c r="AO253" s="13" t="s">
        <v>255</v>
      </c>
      <c r="AP253" s="13">
        <v>5013.05</v>
      </c>
      <c r="AQ253" s="13">
        <v>81.131799999999998</v>
      </c>
      <c r="AR253" s="13" t="s">
        <v>255</v>
      </c>
      <c r="AS253" s="13" t="s">
        <v>255</v>
      </c>
      <c r="AT253" s="13" t="s">
        <v>255</v>
      </c>
      <c r="AU253" s="13" t="s">
        <v>255</v>
      </c>
      <c r="AV253" s="13">
        <v>20.197800000000001</v>
      </c>
      <c r="AW253" s="13">
        <v>0.73507999999999996</v>
      </c>
      <c r="AX253" s="13">
        <v>11.9899</v>
      </c>
      <c r="AY253" s="13">
        <v>2.43405</v>
      </c>
      <c r="AZ253" s="13">
        <v>7648.71</v>
      </c>
      <c r="BA253" s="13">
        <v>3148.8</v>
      </c>
      <c r="BB253" s="13" t="s">
        <v>255</v>
      </c>
      <c r="BC253" s="13" t="s">
        <v>255</v>
      </c>
      <c r="BD253" s="13" t="s">
        <v>255</v>
      </c>
      <c r="BE253" s="13" t="s">
        <v>255</v>
      </c>
      <c r="BF253" s="13">
        <v>66.119600000000005</v>
      </c>
      <c r="BG253" s="13">
        <v>7.4323199999999998</v>
      </c>
      <c r="BH253" s="13" t="s">
        <v>255</v>
      </c>
      <c r="BI253" s="13" t="s">
        <v>255</v>
      </c>
      <c r="BJ253" s="13" t="s">
        <v>255</v>
      </c>
      <c r="BK253" s="13" t="s">
        <v>255</v>
      </c>
      <c r="BL253" s="13">
        <v>16.3004</v>
      </c>
      <c r="BM253" s="13">
        <v>1.85765</v>
      </c>
      <c r="BN253" s="13" t="s">
        <v>255</v>
      </c>
      <c r="BO253" s="13" t="s">
        <v>255</v>
      </c>
      <c r="BP253" s="13" t="s">
        <v>255</v>
      </c>
      <c r="BQ253" s="13" t="s">
        <v>255</v>
      </c>
      <c r="BR253" s="13">
        <v>306.846</v>
      </c>
      <c r="BS253" s="13">
        <v>6.8916199999999996</v>
      </c>
      <c r="BT253" s="13" t="s">
        <v>255</v>
      </c>
      <c r="BU253" s="13" t="s">
        <v>255</v>
      </c>
      <c r="BV253" s="13" t="s">
        <v>255</v>
      </c>
      <c r="BW253" s="13" t="s">
        <v>255</v>
      </c>
      <c r="BX253" s="13">
        <v>4968.91</v>
      </c>
      <c r="BY253" s="13">
        <v>996.827</v>
      </c>
      <c r="BZ253" s="13">
        <v>98.028599999999997</v>
      </c>
      <c r="CA253" s="13">
        <v>1.09857</v>
      </c>
      <c r="CB253" s="13">
        <v>2.7602500000000001</v>
      </c>
      <c r="CC253" s="13">
        <v>1.20322</v>
      </c>
      <c r="CD253" s="13" t="s">
        <v>255</v>
      </c>
      <c r="CE253" s="13" t="s">
        <v>255</v>
      </c>
      <c r="CF253" s="13">
        <v>656.413330078125</v>
      </c>
      <c r="CG253" s="13">
        <v>2.7943809032440186</v>
      </c>
      <c r="CH253" s="13">
        <v>15.012343406677246</v>
      </c>
      <c r="CI253" s="13">
        <v>83.106483459472656</v>
      </c>
      <c r="CJ253" s="13">
        <v>16.608482360839844</v>
      </c>
      <c r="CK253" s="13">
        <v>194.04560852050781</v>
      </c>
      <c r="CL253" s="13">
        <v>2667.017578125</v>
      </c>
      <c r="CM253" s="13">
        <v>3.9808750152587891</v>
      </c>
      <c r="CN253" s="13">
        <v>158.47554016113281</v>
      </c>
      <c r="CO253" s="13">
        <v>15.753874778747559</v>
      </c>
      <c r="CP253" s="13">
        <v>52.334581101119625</v>
      </c>
      <c r="CQ253" s="13">
        <v>421.45370000000003</v>
      </c>
      <c r="CR253" s="13" t="s">
        <v>255</v>
      </c>
      <c r="CS253" s="13" t="s">
        <v>255</v>
      </c>
      <c r="CT253" s="13" t="s">
        <v>255</v>
      </c>
      <c r="CU253" s="13">
        <v>40.395600000000002</v>
      </c>
      <c r="CV253" s="13">
        <v>35.969700000000003</v>
      </c>
      <c r="CW253" s="13" t="s">
        <v>255</v>
      </c>
      <c r="CX253" s="13">
        <v>264.47840000000002</v>
      </c>
      <c r="CY253" s="13" t="s">
        <v>255</v>
      </c>
      <c r="CZ253" s="13" t="s">
        <v>255</v>
      </c>
      <c r="DA253" s="13">
        <v>81.501999999999995</v>
      </c>
      <c r="DB253" s="13">
        <v>306.846</v>
      </c>
      <c r="DC253" s="13">
        <v>729.19170000000008</v>
      </c>
      <c r="DD253" s="13">
        <v>50.688370536761724</v>
      </c>
      <c r="DE253" s="13">
        <v>4.2992932674750026</v>
      </c>
      <c r="DF253" s="13">
        <v>7.4385607873620563</v>
      </c>
      <c r="DG253" s="13">
        <v>0.85728058943050334</v>
      </c>
      <c r="DH253" s="13">
        <v>0.90534891246749982</v>
      </c>
      <c r="DI253" s="13">
        <v>0.87419335621216099</v>
      </c>
      <c r="DJ253" s="13">
        <v>0.92320998992728709</v>
      </c>
      <c r="DK253" s="13">
        <v>15236.030195134657</v>
      </c>
      <c r="DL253" s="13">
        <v>1.9399116149224442</v>
      </c>
      <c r="DM253" s="13">
        <v>57055.231762884992</v>
      </c>
      <c r="DN253" s="13">
        <v>4.0630155664382634</v>
      </c>
      <c r="DO253" s="13">
        <v>3.7447570680914324</v>
      </c>
      <c r="DP253" s="13">
        <v>0.38627683181762695</v>
      </c>
      <c r="DQ253" s="13">
        <v>253.55726150543634</v>
      </c>
      <c r="DR253" s="13">
        <v>5424.3243235485961</v>
      </c>
      <c r="DS253" s="13">
        <v>10.518403465513916</v>
      </c>
      <c r="DT253" s="13">
        <v>10.518403465513918</v>
      </c>
      <c r="DU253" s="13">
        <v>100.0007778292503</v>
      </c>
      <c r="DV253" s="13">
        <v>16.812702161475737</v>
      </c>
      <c r="DW253" s="13">
        <v>1.9399116149224442</v>
      </c>
      <c r="DX253" s="13">
        <v>752.87484150122657</v>
      </c>
      <c r="DY253" s="13">
        <v>1077.3649849415292</v>
      </c>
      <c r="DZ253" s="13">
        <v>158.17882016560907</v>
      </c>
      <c r="EA253" s="13">
        <v>225.81690665084636</v>
      </c>
      <c r="EB253" s="13">
        <v>23.559498326211411</v>
      </c>
      <c r="EC253" s="13">
        <v>481.38733836512705</v>
      </c>
      <c r="ED253" s="13">
        <v>5.5402736332506031</v>
      </c>
      <c r="EE253" s="13">
        <v>2.0633793039125239E-2</v>
      </c>
      <c r="EF253" s="13">
        <v>500</v>
      </c>
      <c r="EG253" s="13">
        <v>10696.448390677026</v>
      </c>
      <c r="EH253" s="13">
        <v>25932.478585811681</v>
      </c>
      <c r="EI253" s="13">
        <v>4.4593243420658915E-2</v>
      </c>
      <c r="EJ253" s="13">
        <v>20</v>
      </c>
      <c r="EK253" s="13">
        <v>2.1816615649929121</v>
      </c>
      <c r="EL253" s="13">
        <v>3.3018257228453218</v>
      </c>
      <c r="EM253" s="13">
        <v>7.4999999999999997E-2</v>
      </c>
      <c r="EN253" s="13">
        <v>23.105683008829754</v>
      </c>
      <c r="EO253" s="13">
        <v>1.2141671238028529E-2</v>
      </c>
    </row>
    <row r="254" spans="1:145">
      <c r="A254" s="12">
        <v>40473.70416666667</v>
      </c>
      <c r="B254" s="13">
        <v>13</v>
      </c>
      <c r="C254" s="13" t="s">
        <v>54</v>
      </c>
      <c r="D254" s="13" t="s">
        <v>65</v>
      </c>
      <c r="E254" s="12">
        <v>40473.6875</v>
      </c>
      <c r="F254" s="12">
        <v>40473.708333333336</v>
      </c>
      <c r="G254" s="13" t="s">
        <v>28</v>
      </c>
      <c r="H254" s="13">
        <v>2</v>
      </c>
      <c r="I254" s="13">
        <v>2</v>
      </c>
      <c r="J254" s="13" t="s">
        <v>255</v>
      </c>
      <c r="K254" s="13">
        <v>5</v>
      </c>
      <c r="L254" s="13" t="s">
        <v>255</v>
      </c>
      <c r="M254" s="13">
        <v>548212</v>
      </c>
      <c r="N254" s="13">
        <v>548213</v>
      </c>
      <c r="O254" s="13" t="s">
        <v>255</v>
      </c>
      <c r="P254" s="13">
        <v>3.1695041563850189E-2</v>
      </c>
      <c r="Q254" s="13">
        <v>1.8543497186265738E-2</v>
      </c>
      <c r="R254" s="13">
        <v>3.3340600051170135</v>
      </c>
      <c r="S254" s="13">
        <v>5.4924293545621601E-3</v>
      </c>
      <c r="T254" s="13">
        <v>2.5954322130542291</v>
      </c>
      <c r="U254" s="13">
        <v>0.70748898325715415</v>
      </c>
      <c r="V254" s="13" t="s">
        <v>255</v>
      </c>
      <c r="W254" s="13" t="s">
        <v>255</v>
      </c>
      <c r="X254" s="13">
        <v>1.6578588605004498</v>
      </c>
      <c r="Y254" s="13">
        <v>5.0843507008987113E-2</v>
      </c>
      <c r="Z254" s="13">
        <v>34.557259576097195</v>
      </c>
      <c r="AA254" s="13">
        <v>6.4445199840713008E-2</v>
      </c>
      <c r="AB254" s="13">
        <v>9.725173503916832E-3</v>
      </c>
      <c r="AC254" s="13">
        <v>44.166508213329791</v>
      </c>
      <c r="AD254" s="13">
        <v>8.2135813860047917E-3</v>
      </c>
      <c r="AE254" s="13">
        <v>8.8227487089462153E-2</v>
      </c>
      <c r="AF254" s="13">
        <v>12.401448168776318</v>
      </c>
      <c r="AG254" s="13" t="s">
        <v>255</v>
      </c>
      <c r="AH254" s="13" t="s">
        <v>255</v>
      </c>
      <c r="AI254" s="13">
        <v>0.27602301755315994</v>
      </c>
      <c r="AJ254" s="13">
        <v>2.751287463122655E-2</v>
      </c>
      <c r="AK254" s="13" t="s">
        <v>255</v>
      </c>
      <c r="AL254" s="13">
        <v>100</v>
      </c>
      <c r="AM254" s="13">
        <v>900</v>
      </c>
      <c r="AN254" s="13" t="s">
        <v>255</v>
      </c>
      <c r="AO254" s="13" t="s">
        <v>255</v>
      </c>
      <c r="AP254" s="13">
        <v>4077.15</v>
      </c>
      <c r="AQ254" s="13">
        <v>91.501499999999993</v>
      </c>
      <c r="AR254" s="13" t="s">
        <v>255</v>
      </c>
      <c r="AS254" s="13" t="s">
        <v>255</v>
      </c>
      <c r="AT254" s="13">
        <v>2.87113</v>
      </c>
      <c r="AU254" s="13">
        <v>1.3002499999999999</v>
      </c>
      <c r="AV254" s="13">
        <v>16.1508</v>
      </c>
      <c r="AW254" s="13">
        <v>0.62435200000000002</v>
      </c>
      <c r="AX254" s="13">
        <v>10.0199</v>
      </c>
      <c r="AY254" s="13">
        <v>2.0673699999999999</v>
      </c>
      <c r="AZ254" s="13">
        <v>8737.57</v>
      </c>
      <c r="BA254" s="13">
        <v>2686.71</v>
      </c>
      <c r="BB254" s="13" t="s">
        <v>255</v>
      </c>
      <c r="BC254" s="13" t="s">
        <v>255</v>
      </c>
      <c r="BD254" s="13" t="s">
        <v>255</v>
      </c>
      <c r="BE254" s="13" t="s">
        <v>255</v>
      </c>
      <c r="BF254" s="13">
        <v>39.212400000000002</v>
      </c>
      <c r="BG254" s="13">
        <v>6.0533099999999997</v>
      </c>
      <c r="BH254" s="13" t="s">
        <v>255</v>
      </c>
      <c r="BI254" s="13" t="s">
        <v>255</v>
      </c>
      <c r="BJ254" s="13" t="s">
        <v>255</v>
      </c>
      <c r="BK254" s="13" t="s">
        <v>255</v>
      </c>
      <c r="BL254" s="13">
        <v>12.7197</v>
      </c>
      <c r="BM254" s="13">
        <v>1.5686899999999999</v>
      </c>
      <c r="BN254" s="13" t="s">
        <v>255</v>
      </c>
      <c r="BO254" s="13" t="s">
        <v>255</v>
      </c>
      <c r="BP254" s="13" t="s">
        <v>255</v>
      </c>
      <c r="BQ254" s="13" t="s">
        <v>255</v>
      </c>
      <c r="BR254" s="13">
        <v>243.238</v>
      </c>
      <c r="BS254" s="13">
        <v>5.3868</v>
      </c>
      <c r="BT254" s="13" t="s">
        <v>255</v>
      </c>
      <c r="BU254" s="13" t="s">
        <v>255</v>
      </c>
      <c r="BV254" s="13" t="s">
        <v>255</v>
      </c>
      <c r="BW254" s="13" t="s">
        <v>255</v>
      </c>
      <c r="BX254" s="13">
        <v>3231.53</v>
      </c>
      <c r="BY254" s="13">
        <v>676.51400000000001</v>
      </c>
      <c r="BZ254" s="13">
        <v>81.540599999999998</v>
      </c>
      <c r="CA254" s="13">
        <v>0.84363699999999997</v>
      </c>
      <c r="CB254" s="13" t="s">
        <v>255</v>
      </c>
      <c r="CC254" s="13" t="s">
        <v>255</v>
      </c>
      <c r="CD254" s="13" t="s">
        <v>255</v>
      </c>
      <c r="CE254" s="13" t="s">
        <v>255</v>
      </c>
      <c r="CF254" s="13">
        <v>672.5623779296875</v>
      </c>
      <c r="CG254" s="13">
        <v>2.9706847667694092</v>
      </c>
      <c r="CH254" s="13">
        <v>15.657012939453125</v>
      </c>
      <c r="CI254" s="13">
        <v>83.021011352539063</v>
      </c>
      <c r="CJ254" s="13">
        <v>16.630388259887695</v>
      </c>
      <c r="CK254" s="13">
        <v>194.03138732910156</v>
      </c>
      <c r="CL254" s="13">
        <v>2672.43359375</v>
      </c>
      <c r="CM254" s="13">
        <v>3.9878225326538086</v>
      </c>
      <c r="CN254" s="13">
        <v>136.66514587402344</v>
      </c>
      <c r="CO254" s="13">
        <v>12.674246788024902</v>
      </c>
      <c r="CP254" s="13">
        <v>52.334581101119625</v>
      </c>
      <c r="CQ254" s="13">
        <v>324.21193</v>
      </c>
      <c r="CR254" s="13" t="s">
        <v>255</v>
      </c>
      <c r="CS254" s="13" t="s">
        <v>255</v>
      </c>
      <c r="CT254" s="13">
        <v>11.48452</v>
      </c>
      <c r="CU254" s="13">
        <v>32.301600000000001</v>
      </c>
      <c r="CV254" s="13">
        <v>30.059699999999999</v>
      </c>
      <c r="CW254" s="13" t="s">
        <v>255</v>
      </c>
      <c r="CX254" s="13">
        <v>156.84960000000001</v>
      </c>
      <c r="CY254" s="13" t="s">
        <v>255</v>
      </c>
      <c r="CZ254" s="13" t="s">
        <v>255</v>
      </c>
      <c r="DA254" s="13">
        <v>63.598500000000001</v>
      </c>
      <c r="DB254" s="13">
        <v>243.238</v>
      </c>
      <c r="DC254" s="13">
        <v>537.53192000000001</v>
      </c>
      <c r="DD254" s="13">
        <v>39.63093232083159</v>
      </c>
      <c r="DE254" s="13">
        <v>3.9760797688513452</v>
      </c>
      <c r="DF254" s="13">
        <v>6.592199714007501</v>
      </c>
      <c r="DG254" s="13">
        <v>0.83922710360663255</v>
      </c>
      <c r="DH254" s="13">
        <v>0.88844624341018685</v>
      </c>
      <c r="DI254" s="13">
        <v>0.86040316620371404</v>
      </c>
      <c r="DJ254" s="13">
        <v>0.91086424347684647</v>
      </c>
      <c r="DK254" s="13">
        <v>15590.303283372976</v>
      </c>
      <c r="DL254" s="13">
        <v>1.985019065480492</v>
      </c>
      <c r="DM254" s="13">
        <v>57171.096026116815</v>
      </c>
      <c r="DN254" s="13">
        <v>3.9735103857227463</v>
      </c>
      <c r="DO254" s="13">
        <v>3.6670932557860927</v>
      </c>
      <c r="DP254" s="13">
        <v>0.38642360134124759</v>
      </c>
      <c r="DQ254" s="13">
        <v>259.89397620622304</v>
      </c>
      <c r="DR254" s="13">
        <v>5559.8850070754161</v>
      </c>
      <c r="DS254" s="13">
        <v>10.282783898113333</v>
      </c>
      <c r="DT254" s="13">
        <v>10.282783898113331</v>
      </c>
      <c r="DU254" s="13">
        <v>100.0007778292503</v>
      </c>
      <c r="DV254" s="13">
        <v>16.812702161475737</v>
      </c>
      <c r="DW254" s="13">
        <v>1.985019065480492</v>
      </c>
      <c r="DX254" s="13">
        <v>752.87484150122657</v>
      </c>
      <c r="DY254" s="13">
        <v>1077.3649849415292</v>
      </c>
      <c r="DZ254" s="13">
        <v>160.95598427057595</v>
      </c>
      <c r="EA254" s="13">
        <v>229.79462523540073</v>
      </c>
      <c r="EB254" s="13">
        <v>23.559498326211411</v>
      </c>
      <c r="EC254" s="13">
        <v>493.23040553969133</v>
      </c>
      <c r="ED254" s="13">
        <v>5.4182255670670401</v>
      </c>
      <c r="EE254" s="13">
        <v>3.5889628522505711E-3</v>
      </c>
      <c r="EF254" s="13">
        <v>500</v>
      </c>
      <c r="EG254" s="13">
        <v>10696.448390677026</v>
      </c>
      <c r="EH254" s="13">
        <v>26286.75167405</v>
      </c>
      <c r="EI254" s="13">
        <v>4.4606590896783517E-2</v>
      </c>
      <c r="EJ254" s="13">
        <v>20</v>
      </c>
      <c r="EK254" s="13">
        <v>2.1816615649929121</v>
      </c>
      <c r="EL254" s="13">
        <v>3.3469331734033698</v>
      </c>
      <c r="EM254" s="13">
        <v>7.4999999999999997E-2</v>
      </c>
      <c r="EN254" s="13">
        <v>18.588895289103188</v>
      </c>
      <c r="EO254" s="13">
        <v>1.9280784022307158E-2</v>
      </c>
    </row>
    <row r="255" spans="1:145">
      <c r="A255" s="12">
        <v>40473.704861111109</v>
      </c>
      <c r="B255" s="13">
        <v>13</v>
      </c>
      <c r="C255" s="13" t="s">
        <v>54</v>
      </c>
      <c r="D255" s="13" t="s">
        <v>65</v>
      </c>
      <c r="E255" s="12">
        <v>40473.6875</v>
      </c>
      <c r="F255" s="12">
        <v>40473.708333333336</v>
      </c>
      <c r="G255" s="13" t="s">
        <v>28</v>
      </c>
      <c r="H255" s="13">
        <v>2</v>
      </c>
      <c r="I255" s="13">
        <v>2</v>
      </c>
      <c r="J255" s="13" t="s">
        <v>255</v>
      </c>
      <c r="K255" s="13">
        <v>5</v>
      </c>
      <c r="L255" s="13" t="s">
        <v>255</v>
      </c>
      <c r="M255" s="13">
        <v>548212</v>
      </c>
      <c r="N255" s="13">
        <v>548213</v>
      </c>
      <c r="O255" s="13" t="s">
        <v>255</v>
      </c>
      <c r="P255" s="13">
        <v>3.1695041563850189E-2</v>
      </c>
      <c r="Q255" s="13">
        <v>1.8543497186265738E-2</v>
      </c>
      <c r="R255" s="13">
        <v>3.3340600051170135</v>
      </c>
      <c r="S255" s="13">
        <v>5.4924293545621601E-3</v>
      </c>
      <c r="T255" s="13">
        <v>2.5954322130542291</v>
      </c>
      <c r="U255" s="13">
        <v>0.70748898325715415</v>
      </c>
      <c r="V255" s="13" t="s">
        <v>255</v>
      </c>
      <c r="W255" s="13" t="s">
        <v>255</v>
      </c>
      <c r="X255" s="13">
        <v>1.6578588605004498</v>
      </c>
      <c r="Y255" s="13">
        <v>5.0843507008987113E-2</v>
      </c>
      <c r="Z255" s="13">
        <v>34.557259576097195</v>
      </c>
      <c r="AA255" s="13">
        <v>6.4445199840713008E-2</v>
      </c>
      <c r="AB255" s="13">
        <v>9.725173503916832E-3</v>
      </c>
      <c r="AC255" s="13">
        <v>44.166508213329791</v>
      </c>
      <c r="AD255" s="13">
        <v>8.2135813860047917E-3</v>
      </c>
      <c r="AE255" s="13">
        <v>8.8227487089462153E-2</v>
      </c>
      <c r="AF255" s="13">
        <v>12.401448168776318</v>
      </c>
      <c r="AG255" s="13" t="s">
        <v>255</v>
      </c>
      <c r="AH255" s="13" t="s">
        <v>255</v>
      </c>
      <c r="AI255" s="13">
        <v>0.27602301755315994</v>
      </c>
      <c r="AJ255" s="13">
        <v>2.751287463122655E-2</v>
      </c>
      <c r="AK255" s="13" t="s">
        <v>255</v>
      </c>
      <c r="AL255" s="13">
        <v>100</v>
      </c>
      <c r="AM255" s="13">
        <v>900</v>
      </c>
      <c r="AN255" s="13">
        <v>3.2770800000000002</v>
      </c>
      <c r="AO255" s="13">
        <v>1.1842200000000001</v>
      </c>
      <c r="AP255" s="13">
        <v>5383.21</v>
      </c>
      <c r="AQ255" s="13">
        <v>87.989400000000003</v>
      </c>
      <c r="AR255" s="13" t="s">
        <v>255</v>
      </c>
      <c r="AS255" s="13" t="s">
        <v>255</v>
      </c>
      <c r="AT255" s="13" t="s">
        <v>255</v>
      </c>
      <c r="AU255" s="13" t="s">
        <v>255</v>
      </c>
      <c r="AV255" s="13">
        <v>18.34</v>
      </c>
      <c r="AW255" s="13">
        <v>0.37743199999999999</v>
      </c>
      <c r="AX255" s="13">
        <v>9.7405100000000004</v>
      </c>
      <c r="AY255" s="13">
        <v>1.24977</v>
      </c>
      <c r="AZ255" s="13">
        <v>60201</v>
      </c>
      <c r="BA255" s="13">
        <v>1306.57</v>
      </c>
      <c r="BB255" s="13" t="s">
        <v>255</v>
      </c>
      <c r="BC255" s="13" t="s">
        <v>255</v>
      </c>
      <c r="BD255" s="13">
        <v>2.7053400000000001</v>
      </c>
      <c r="BE255" s="13">
        <v>0.47020800000000001</v>
      </c>
      <c r="BF255" s="13">
        <v>63.960500000000003</v>
      </c>
      <c r="BG255" s="13">
        <v>7.1439500000000002</v>
      </c>
      <c r="BH255" s="13">
        <v>12.102600000000001</v>
      </c>
      <c r="BI255" s="13">
        <v>4.4823300000000001</v>
      </c>
      <c r="BJ255" s="13" t="s">
        <v>255</v>
      </c>
      <c r="BK255" s="13" t="s">
        <v>255</v>
      </c>
      <c r="BL255" s="13">
        <v>18.935700000000001</v>
      </c>
      <c r="BM255" s="13">
        <v>1.8595699999999999</v>
      </c>
      <c r="BN255" s="13">
        <v>4349.7</v>
      </c>
      <c r="BO255" s="13">
        <v>225.22399999999999</v>
      </c>
      <c r="BP255" s="13">
        <v>3.1092900000000001</v>
      </c>
      <c r="BQ255" s="13">
        <v>0.43882300000000002</v>
      </c>
      <c r="BR255" s="13">
        <v>283.96800000000002</v>
      </c>
      <c r="BS255" s="13">
        <v>5.99655</v>
      </c>
      <c r="BT255" s="13" t="s">
        <v>255</v>
      </c>
      <c r="BU255" s="13" t="s">
        <v>255</v>
      </c>
      <c r="BV255" s="13" t="s">
        <v>255</v>
      </c>
      <c r="BW255" s="13" t="s">
        <v>255</v>
      </c>
      <c r="BX255" s="13">
        <v>7162.71</v>
      </c>
      <c r="BY255" s="13">
        <v>859.50800000000004</v>
      </c>
      <c r="BZ255" s="13">
        <v>96.147300000000001</v>
      </c>
      <c r="CA255" s="13">
        <v>0.92473899999999998</v>
      </c>
      <c r="CB255" s="13">
        <v>3.75115</v>
      </c>
      <c r="CC255" s="13">
        <v>1.0123599999999999</v>
      </c>
      <c r="CD255" s="13" t="s">
        <v>255</v>
      </c>
      <c r="CE255" s="13" t="s">
        <v>255</v>
      </c>
      <c r="CF255" s="13">
        <v>678.8780517578125</v>
      </c>
      <c r="CG255" s="13">
        <v>3.173593282699585</v>
      </c>
      <c r="CH255" s="13">
        <v>16.619958877563477</v>
      </c>
      <c r="CI255" s="13">
        <v>82.915596008300781</v>
      </c>
      <c r="CJ255" s="13">
        <v>16.745351791381836</v>
      </c>
      <c r="CK255" s="13">
        <v>183.40182495117187</v>
      </c>
      <c r="CL255" s="13">
        <v>2662.16845703125</v>
      </c>
      <c r="CM255" s="13">
        <v>3.9537951946258545</v>
      </c>
      <c r="CN255" s="13">
        <v>126.19667816162109</v>
      </c>
      <c r="CO255" s="13">
        <v>10.079105377197266</v>
      </c>
      <c r="CP255" s="13">
        <v>52.334581101119625</v>
      </c>
      <c r="CQ255" s="13">
        <v>413.02973000000003</v>
      </c>
      <c r="CR255" s="13">
        <v>9.8312400000000011</v>
      </c>
      <c r="CS255" s="13" t="s">
        <v>255</v>
      </c>
      <c r="CT255" s="13" t="s">
        <v>255</v>
      </c>
      <c r="CU255" s="13">
        <v>36.68</v>
      </c>
      <c r="CV255" s="13">
        <v>29.221530000000001</v>
      </c>
      <c r="CW255" s="13">
        <v>10.82136</v>
      </c>
      <c r="CX255" s="13">
        <v>255.84200000000001</v>
      </c>
      <c r="CY255" s="13">
        <v>36.3078</v>
      </c>
      <c r="CZ255" s="13" t="s">
        <v>255</v>
      </c>
      <c r="DA255" s="13">
        <v>94.6785</v>
      </c>
      <c r="DB255" s="13">
        <v>283.96800000000002</v>
      </c>
      <c r="DC255" s="13">
        <v>757.35042999999996</v>
      </c>
      <c r="DD255" s="13">
        <v>74.497255773173038</v>
      </c>
      <c r="DE255" s="13">
        <v>4.2958016501763439</v>
      </c>
      <c r="DF255" s="13">
        <v>7.876980736848564</v>
      </c>
      <c r="DG255" s="13">
        <v>0.89352849143294344</v>
      </c>
      <c r="DH255" s="13">
        <v>0.93363079669852755</v>
      </c>
      <c r="DI255" s="13">
        <v>0.90552260426514664</v>
      </c>
      <c r="DJ255" s="13">
        <v>0.94616321533608394</v>
      </c>
      <c r="DK255" s="13">
        <v>15628.664731148087</v>
      </c>
      <c r="DL255" s="13">
        <v>1.9899033967105484</v>
      </c>
      <c r="DM255" s="13">
        <v>56951.495015846107</v>
      </c>
      <c r="DN255" s="13">
        <v>3.9214236638496742</v>
      </c>
      <c r="DO255" s="13">
        <v>3.6440409974590602</v>
      </c>
      <c r="DP255" s="13">
        <v>0.38719385700225833</v>
      </c>
      <c r="DQ255" s="13">
        <v>262.85741129428618</v>
      </c>
      <c r="DR255" s="13">
        <v>5623.2814680325928</v>
      </c>
      <c r="DS255" s="13">
        <v>10.127804439383972</v>
      </c>
      <c r="DT255" s="13">
        <v>10.12780443938397</v>
      </c>
      <c r="DU255" s="13">
        <v>100.0007778292503</v>
      </c>
      <c r="DV255" s="13">
        <v>16.812702161475737</v>
      </c>
      <c r="DW255" s="13">
        <v>1.9899033967105484</v>
      </c>
      <c r="DX255" s="13">
        <v>752.87484150122657</v>
      </c>
      <c r="DY255" s="13">
        <v>1077.3649849415292</v>
      </c>
      <c r="DZ255" s="13">
        <v>162.62312178258304</v>
      </c>
      <c r="EA255" s="13">
        <v>232.17975184919439</v>
      </c>
      <c r="EB255" s="13">
        <v>23.559498326211411</v>
      </c>
      <c r="EC255" s="13">
        <v>497.86206866228753</v>
      </c>
      <c r="ED255" s="13">
        <v>5.347200810425802</v>
      </c>
      <c r="EE255" s="13">
        <v>8.1874576660371425E-3</v>
      </c>
      <c r="EF255" s="13">
        <v>500</v>
      </c>
      <c r="EG255" s="13">
        <v>10696.448390677026</v>
      </c>
      <c r="EH255" s="13">
        <v>26325.11312182511</v>
      </c>
      <c r="EI255" s="13">
        <v>4.4781499942746737E-2</v>
      </c>
      <c r="EJ255" s="13">
        <v>20</v>
      </c>
      <c r="EK255" s="13">
        <v>2.1816615649929121</v>
      </c>
      <c r="EL255" s="13">
        <v>3.3518175046334258</v>
      </c>
      <c r="EM255" s="13">
        <v>7.4999999999999997E-2</v>
      </c>
      <c r="EN255" s="13">
        <v>14.782687886555989</v>
      </c>
      <c r="EO255" s="13">
        <v>3.0696671524016065E-2</v>
      </c>
    </row>
    <row r="256" spans="1:145">
      <c r="A256" s="12">
        <v>40473.705555555556</v>
      </c>
      <c r="B256" s="13">
        <v>13</v>
      </c>
      <c r="C256" s="13" t="s">
        <v>54</v>
      </c>
      <c r="D256" s="13" t="s">
        <v>65</v>
      </c>
      <c r="E256" s="12">
        <v>40473.6875</v>
      </c>
      <c r="F256" s="12">
        <v>40473.708333333336</v>
      </c>
      <c r="G256" s="13" t="s">
        <v>28</v>
      </c>
      <c r="H256" s="13">
        <v>2</v>
      </c>
      <c r="I256" s="13">
        <v>2</v>
      </c>
      <c r="J256" s="13" t="s">
        <v>255</v>
      </c>
      <c r="K256" s="13">
        <v>5</v>
      </c>
      <c r="L256" s="13" t="s">
        <v>255</v>
      </c>
      <c r="M256" s="13">
        <v>548212</v>
      </c>
      <c r="N256" s="13">
        <v>548213</v>
      </c>
      <c r="O256" s="13" t="s">
        <v>255</v>
      </c>
      <c r="P256" s="13">
        <v>3.1695041563850189E-2</v>
      </c>
      <c r="Q256" s="13">
        <v>1.8543497186265738E-2</v>
      </c>
      <c r="R256" s="13">
        <v>3.3340600051170135</v>
      </c>
      <c r="S256" s="13">
        <v>5.4924293545621601E-3</v>
      </c>
      <c r="T256" s="13">
        <v>2.5954322130542291</v>
      </c>
      <c r="U256" s="13">
        <v>0.70748898325715415</v>
      </c>
      <c r="V256" s="13" t="s">
        <v>255</v>
      </c>
      <c r="W256" s="13" t="s">
        <v>255</v>
      </c>
      <c r="X256" s="13">
        <v>1.6578588605004498</v>
      </c>
      <c r="Y256" s="13">
        <v>5.0843507008987113E-2</v>
      </c>
      <c r="Z256" s="13">
        <v>34.557259576097195</v>
      </c>
      <c r="AA256" s="13">
        <v>6.4445199840713008E-2</v>
      </c>
      <c r="AB256" s="13">
        <v>9.725173503916832E-3</v>
      </c>
      <c r="AC256" s="13">
        <v>44.166508213329791</v>
      </c>
      <c r="AD256" s="13">
        <v>8.2135813860047917E-3</v>
      </c>
      <c r="AE256" s="13">
        <v>8.8227487089462153E-2</v>
      </c>
      <c r="AF256" s="13">
        <v>12.401448168776318</v>
      </c>
      <c r="AG256" s="13" t="s">
        <v>255</v>
      </c>
      <c r="AH256" s="13" t="s">
        <v>255</v>
      </c>
      <c r="AI256" s="13">
        <v>0.27602301755315994</v>
      </c>
      <c r="AJ256" s="13">
        <v>2.751287463122655E-2</v>
      </c>
      <c r="AK256" s="13" t="s">
        <v>255</v>
      </c>
      <c r="AL256" s="13">
        <v>100</v>
      </c>
      <c r="AM256" s="13">
        <v>900</v>
      </c>
      <c r="AN256" s="13">
        <v>5.8831800000000003</v>
      </c>
      <c r="AO256" s="13">
        <v>1.23942</v>
      </c>
      <c r="AP256" s="13">
        <v>4554.26</v>
      </c>
      <c r="AQ256" s="13">
        <v>115.14</v>
      </c>
      <c r="AR256" s="13" t="s">
        <v>255</v>
      </c>
      <c r="AS256" s="13" t="s">
        <v>255</v>
      </c>
      <c r="AT256" s="13" t="s">
        <v>255</v>
      </c>
      <c r="AU256" s="13" t="s">
        <v>255</v>
      </c>
      <c r="AV256" s="13">
        <v>16.462299999999999</v>
      </c>
      <c r="AW256" s="13">
        <v>0.53326099999999999</v>
      </c>
      <c r="AX256" s="13">
        <v>3.9305699999999999</v>
      </c>
      <c r="AY256" s="13">
        <v>1.76572</v>
      </c>
      <c r="AZ256" s="13">
        <v>77447.5</v>
      </c>
      <c r="BA256" s="13">
        <v>1852.76</v>
      </c>
      <c r="BB256" s="13" t="s">
        <v>255</v>
      </c>
      <c r="BC256" s="13" t="s">
        <v>255</v>
      </c>
      <c r="BD256" s="13">
        <v>2.23637</v>
      </c>
      <c r="BE256" s="13">
        <v>0.65342999999999996</v>
      </c>
      <c r="BF256" s="13">
        <v>66.193200000000004</v>
      </c>
      <c r="BG256" s="13">
        <v>7.3741399999999997</v>
      </c>
      <c r="BH256" s="13">
        <v>20.460699999999999</v>
      </c>
      <c r="BI256" s="13">
        <v>4.9147100000000004</v>
      </c>
      <c r="BJ256" s="13" t="s">
        <v>255</v>
      </c>
      <c r="BK256" s="13" t="s">
        <v>255</v>
      </c>
      <c r="BL256" s="13">
        <v>18.807700000000001</v>
      </c>
      <c r="BM256" s="13">
        <v>1.9449099999999999</v>
      </c>
      <c r="BN256" s="13">
        <v>6966.59</v>
      </c>
      <c r="BO256" s="13">
        <v>269.51</v>
      </c>
      <c r="BP256" s="13">
        <v>12.277100000000001</v>
      </c>
      <c r="BQ256" s="13">
        <v>0.60731299999999999</v>
      </c>
      <c r="BR256" s="13">
        <v>284.03300000000002</v>
      </c>
      <c r="BS256" s="13">
        <v>5.8355899999999998</v>
      </c>
      <c r="BT256" s="13" t="s">
        <v>255</v>
      </c>
      <c r="BU256" s="13" t="s">
        <v>255</v>
      </c>
      <c r="BV256" s="13" t="s">
        <v>255</v>
      </c>
      <c r="BW256" s="13" t="s">
        <v>255</v>
      </c>
      <c r="BX256" s="13">
        <v>7141.18</v>
      </c>
      <c r="BY256" s="13">
        <v>880.14700000000005</v>
      </c>
      <c r="BZ256" s="13">
        <v>96.202500000000001</v>
      </c>
      <c r="CA256" s="13">
        <v>0.98017600000000005</v>
      </c>
      <c r="CB256" s="13">
        <v>4.2210799999999997</v>
      </c>
      <c r="CC256" s="13">
        <v>1.0387599999999999</v>
      </c>
      <c r="CD256" s="13" t="s">
        <v>255</v>
      </c>
      <c r="CE256" s="13" t="s">
        <v>255</v>
      </c>
      <c r="CF256" s="13">
        <v>667.5870361328125</v>
      </c>
      <c r="CG256" s="13">
        <v>2.9764971733093262</v>
      </c>
      <c r="CH256" s="13">
        <v>15.735358238220215</v>
      </c>
      <c r="CI256" s="13">
        <v>82.788139343261719</v>
      </c>
      <c r="CJ256" s="13">
        <v>16.795185089111328</v>
      </c>
      <c r="CK256" s="13">
        <v>181.45706176757812</v>
      </c>
      <c r="CL256" s="13">
        <v>2679.97412109375</v>
      </c>
      <c r="CM256" s="13">
        <v>3.9963014125823975</v>
      </c>
      <c r="CN256" s="13">
        <v>136.33934020996094</v>
      </c>
      <c r="CO256" s="13">
        <v>9.6693553924560547</v>
      </c>
      <c r="CP256" s="13">
        <v>52.334581101119625</v>
      </c>
      <c r="CQ256" s="13">
        <v>418.00702000000001</v>
      </c>
      <c r="CR256" s="13">
        <v>17.649540000000002</v>
      </c>
      <c r="CS256" s="13" t="s">
        <v>255</v>
      </c>
      <c r="CT256" s="13" t="s">
        <v>255</v>
      </c>
      <c r="CU256" s="13">
        <v>32.924599999999998</v>
      </c>
      <c r="CV256" s="13">
        <v>11.79171</v>
      </c>
      <c r="CW256" s="13">
        <v>8.9454799999999999</v>
      </c>
      <c r="CX256" s="13">
        <v>264.77280000000002</v>
      </c>
      <c r="CY256" s="13">
        <v>61.382099999999994</v>
      </c>
      <c r="CZ256" s="13" t="s">
        <v>255</v>
      </c>
      <c r="DA256" s="13">
        <v>94.038499999999999</v>
      </c>
      <c r="DB256" s="13">
        <v>284.03300000000002</v>
      </c>
      <c r="DC256" s="13">
        <v>775.53773000000001</v>
      </c>
      <c r="DD256" s="13">
        <v>74.230711260102396</v>
      </c>
      <c r="DE256" s="13">
        <v>4.345074400353421</v>
      </c>
      <c r="DF256" s="13">
        <v>8.0615132662872586</v>
      </c>
      <c r="DG256" s="13">
        <v>0.89120817317808243</v>
      </c>
      <c r="DH256" s="13">
        <v>0.93283039110464494</v>
      </c>
      <c r="DI256" s="13">
        <v>0.90321409576792955</v>
      </c>
      <c r="DJ256" s="13">
        <v>0.94539702794901026</v>
      </c>
      <c r="DK256" s="13">
        <v>15323.129877029325</v>
      </c>
      <c r="DL256" s="13">
        <v>1.9510014908546585</v>
      </c>
      <c r="DM256" s="13">
        <v>57332.409749258637</v>
      </c>
      <c r="DN256" s="13">
        <v>4.0144190585519173</v>
      </c>
      <c r="DO256" s="13">
        <v>3.7415599952072975</v>
      </c>
      <c r="DP256" s="13">
        <v>0.38752774009704594</v>
      </c>
      <c r="DQ256" s="13">
        <v>258.70849543063377</v>
      </c>
      <c r="DR256" s="13">
        <v>5534.5241392069538</v>
      </c>
      <c r="DS256" s="13">
        <v>10.359049541967277</v>
      </c>
      <c r="DT256" s="13">
        <v>10.359049541967277</v>
      </c>
      <c r="DU256" s="13">
        <v>100.0007778292503</v>
      </c>
      <c r="DV256" s="13">
        <v>16.812702161475737</v>
      </c>
      <c r="DW256" s="13">
        <v>1.9510014908546585</v>
      </c>
      <c r="DX256" s="13">
        <v>752.87484150122657</v>
      </c>
      <c r="DY256" s="13">
        <v>1077.3649849415292</v>
      </c>
      <c r="DZ256" s="13">
        <v>159.67070654973429</v>
      </c>
      <c r="EA256" s="13">
        <v>227.95573746967904</v>
      </c>
      <c r="EB256" s="13">
        <v>23.559498326211411</v>
      </c>
      <c r="EC256" s="13">
        <v>489.58168843522708</v>
      </c>
      <c r="ED256" s="13">
        <v>5.4740080856768349</v>
      </c>
      <c r="EE256" s="13">
        <v>4.5336034745718156E-3</v>
      </c>
      <c r="EF256" s="13">
        <v>500</v>
      </c>
      <c r="EG256" s="13">
        <v>10696.448390677026</v>
      </c>
      <c r="EH256" s="13">
        <v>26019.578267706351</v>
      </c>
      <c r="EI256" s="13">
        <v>4.4873403562498873E-2</v>
      </c>
      <c r="EJ256" s="13">
        <v>20</v>
      </c>
      <c r="EK256" s="13">
        <v>2.1816615649929121</v>
      </c>
      <c r="EL256" s="13">
        <v>3.3129155987775367</v>
      </c>
      <c r="EM256" s="13">
        <v>7.4999999999999997E-2</v>
      </c>
      <c r="EN256" s="13">
        <v>14.18172124226888</v>
      </c>
      <c r="EO256" s="13">
        <v>3.2650557576816147E-2</v>
      </c>
    </row>
    <row r="257" spans="1:145">
      <c r="A257" s="12">
        <v>40473.706250000003</v>
      </c>
      <c r="B257" s="13">
        <v>13</v>
      </c>
      <c r="C257" s="13" t="s">
        <v>54</v>
      </c>
      <c r="D257" s="13" t="s">
        <v>65</v>
      </c>
      <c r="E257" s="12">
        <v>40473.6875</v>
      </c>
      <c r="F257" s="12">
        <v>40473.708333333336</v>
      </c>
      <c r="G257" s="13" t="s">
        <v>28</v>
      </c>
      <c r="H257" s="13">
        <v>2</v>
      </c>
      <c r="I257" s="13">
        <v>2</v>
      </c>
      <c r="J257" s="13" t="s">
        <v>255</v>
      </c>
      <c r="K257" s="13">
        <v>5</v>
      </c>
      <c r="L257" s="13" t="s">
        <v>255</v>
      </c>
      <c r="M257" s="13">
        <v>548212</v>
      </c>
      <c r="N257" s="13">
        <v>548213</v>
      </c>
      <c r="O257" s="13" t="s">
        <v>255</v>
      </c>
      <c r="P257" s="13">
        <v>3.1695041563850189E-2</v>
      </c>
      <c r="Q257" s="13">
        <v>1.8543497186265738E-2</v>
      </c>
      <c r="R257" s="13">
        <v>3.3340600051170135</v>
      </c>
      <c r="S257" s="13">
        <v>5.4924293545621601E-3</v>
      </c>
      <c r="T257" s="13">
        <v>2.5954322130542291</v>
      </c>
      <c r="U257" s="13">
        <v>0.70748898325715415</v>
      </c>
      <c r="V257" s="13" t="s">
        <v>255</v>
      </c>
      <c r="W257" s="13" t="s">
        <v>255</v>
      </c>
      <c r="X257" s="13">
        <v>1.6578588605004498</v>
      </c>
      <c r="Y257" s="13">
        <v>5.0843507008987113E-2</v>
      </c>
      <c r="Z257" s="13">
        <v>34.557259576097195</v>
      </c>
      <c r="AA257" s="13">
        <v>6.4445199840713008E-2</v>
      </c>
      <c r="AB257" s="13">
        <v>9.725173503916832E-3</v>
      </c>
      <c r="AC257" s="13">
        <v>44.166508213329791</v>
      </c>
      <c r="AD257" s="13">
        <v>8.2135813860047917E-3</v>
      </c>
      <c r="AE257" s="13">
        <v>8.8227487089462153E-2</v>
      </c>
      <c r="AF257" s="13">
        <v>12.401448168776318</v>
      </c>
      <c r="AG257" s="13" t="s">
        <v>255</v>
      </c>
      <c r="AH257" s="13" t="s">
        <v>255</v>
      </c>
      <c r="AI257" s="13">
        <v>0.27602301755315994</v>
      </c>
      <c r="AJ257" s="13">
        <v>2.751287463122655E-2</v>
      </c>
      <c r="AK257" s="13" t="s">
        <v>255</v>
      </c>
      <c r="AL257" s="13">
        <v>100</v>
      </c>
      <c r="AM257" s="13">
        <v>900</v>
      </c>
      <c r="AN257" s="13">
        <v>3.0882800000000001</v>
      </c>
      <c r="AO257" s="13">
        <v>1.4612000000000001</v>
      </c>
      <c r="AP257" s="13">
        <v>6303.22</v>
      </c>
      <c r="AQ257" s="13">
        <v>110.97199999999999</v>
      </c>
      <c r="AR257" s="13" t="s">
        <v>255</v>
      </c>
      <c r="AS257" s="13" t="s">
        <v>255</v>
      </c>
      <c r="AT257" s="13" t="s">
        <v>255</v>
      </c>
      <c r="AU257" s="13" t="s">
        <v>255</v>
      </c>
      <c r="AV257" s="13">
        <v>15.6531</v>
      </c>
      <c r="AW257" s="13">
        <v>0.75082300000000002</v>
      </c>
      <c r="AX257" s="13">
        <v>7.7061500000000001</v>
      </c>
      <c r="AY257" s="13">
        <v>2.4861300000000002</v>
      </c>
      <c r="AZ257" s="13">
        <v>118049</v>
      </c>
      <c r="BA257" s="13">
        <v>2849.19</v>
      </c>
      <c r="BB257" s="13" t="s">
        <v>255</v>
      </c>
      <c r="BC257" s="13" t="s">
        <v>255</v>
      </c>
      <c r="BD257" s="13">
        <v>5.8786800000000001</v>
      </c>
      <c r="BE257" s="13">
        <v>1.02051</v>
      </c>
      <c r="BF257" s="13">
        <v>84.412499999999994</v>
      </c>
      <c r="BG257" s="13">
        <v>8.7689299999999992</v>
      </c>
      <c r="BH257" s="13">
        <v>32.475299999999997</v>
      </c>
      <c r="BI257" s="13">
        <v>6.2308599999999998</v>
      </c>
      <c r="BJ257" s="13" t="s">
        <v>255</v>
      </c>
      <c r="BK257" s="13" t="s">
        <v>255</v>
      </c>
      <c r="BL257" s="13">
        <v>27.514099999999999</v>
      </c>
      <c r="BM257" s="13">
        <v>2.45208</v>
      </c>
      <c r="BN257" s="13">
        <v>10583.6</v>
      </c>
      <c r="BO257" s="13">
        <v>426.483</v>
      </c>
      <c r="BP257" s="13">
        <v>21.613600000000002</v>
      </c>
      <c r="BQ257" s="13">
        <v>0.97678600000000004</v>
      </c>
      <c r="BR257" s="13">
        <v>301.68099999999998</v>
      </c>
      <c r="BS257" s="13">
        <v>5.7663599999999997</v>
      </c>
      <c r="BT257" s="13" t="s">
        <v>255</v>
      </c>
      <c r="BU257" s="13" t="s">
        <v>255</v>
      </c>
      <c r="BV257" s="13" t="s">
        <v>255</v>
      </c>
      <c r="BW257" s="13" t="s">
        <v>255</v>
      </c>
      <c r="BX257" s="13">
        <v>9398.26</v>
      </c>
      <c r="BY257" s="13">
        <v>836.077</v>
      </c>
      <c r="BZ257" s="13">
        <v>104.696</v>
      </c>
      <c r="CA257" s="13">
        <v>0.91294500000000001</v>
      </c>
      <c r="CB257" s="13">
        <v>3.7547199999999998</v>
      </c>
      <c r="CC257" s="13">
        <v>0.99936100000000005</v>
      </c>
      <c r="CD257" s="13" t="s">
        <v>255</v>
      </c>
      <c r="CE257" s="13" t="s">
        <v>255</v>
      </c>
      <c r="CF257" s="13">
        <v>697.25408935546875</v>
      </c>
      <c r="CG257" s="13">
        <v>3.0109422206878662</v>
      </c>
      <c r="CH257" s="13">
        <v>16.277046203613281</v>
      </c>
      <c r="CI257" s="13">
        <v>82.65557861328125</v>
      </c>
      <c r="CJ257" s="13">
        <v>16.758720397949219</v>
      </c>
      <c r="CK257" s="13">
        <v>196.2152099609375</v>
      </c>
      <c r="CL257" s="13">
        <v>2667.751708984375</v>
      </c>
      <c r="CM257" s="13">
        <v>3.9435389041900635</v>
      </c>
      <c r="CN257" s="13">
        <v>143.12948608398437</v>
      </c>
      <c r="CO257" s="13">
        <v>11.277047157287598</v>
      </c>
      <c r="CP257" s="13">
        <v>52.334581101119625</v>
      </c>
      <c r="CQ257" s="13">
        <v>478.40911</v>
      </c>
      <c r="CR257" s="13">
        <v>9.2648399999999995</v>
      </c>
      <c r="CS257" s="13" t="s">
        <v>255</v>
      </c>
      <c r="CT257" s="13" t="s">
        <v>255</v>
      </c>
      <c r="CU257" s="13">
        <v>31.3062</v>
      </c>
      <c r="CV257" s="13">
        <v>23.118449999999999</v>
      </c>
      <c r="CW257" s="13">
        <v>23.514720000000001</v>
      </c>
      <c r="CX257" s="13">
        <v>337.65</v>
      </c>
      <c r="CY257" s="13">
        <v>97.425899999999984</v>
      </c>
      <c r="CZ257" s="13" t="s">
        <v>255</v>
      </c>
      <c r="DA257" s="13">
        <v>137.57049999999998</v>
      </c>
      <c r="DB257" s="13">
        <v>301.68099999999998</v>
      </c>
      <c r="DC257" s="13">
        <v>961.53161</v>
      </c>
      <c r="DD257" s="13">
        <v>89.767135325131818</v>
      </c>
      <c r="DE257" s="13">
        <v>4.5695070489799035</v>
      </c>
      <c r="DF257" s="13">
        <v>9.1840338694888057</v>
      </c>
      <c r="DG257" s="13">
        <v>0.89810990755236797</v>
      </c>
      <c r="DH257" s="13">
        <v>0.94158062513755691</v>
      </c>
      <c r="DI257" s="13">
        <v>0.90811479301851838</v>
      </c>
      <c r="DJ257" s="13">
        <v>0.9520697715465094</v>
      </c>
      <c r="DK257" s="13">
        <v>16038.900647774128</v>
      </c>
      <c r="DL257" s="13">
        <v>2.0421362558824434</v>
      </c>
      <c r="DM257" s="13">
        <v>57070.936948583607</v>
      </c>
      <c r="DN257" s="13">
        <v>3.8260825568630294</v>
      </c>
      <c r="DO257" s="13">
        <v>3.5582823412840261</v>
      </c>
      <c r="DP257" s="13">
        <v>0.38728342666625981</v>
      </c>
      <c r="DQ257" s="13">
        <v>270.03495298264846</v>
      </c>
      <c r="DR257" s="13">
        <v>5776.8298765155923</v>
      </c>
      <c r="DS257" s="13">
        <v>9.8792829576984271</v>
      </c>
      <c r="DT257" s="13">
        <v>9.8792829576984289</v>
      </c>
      <c r="DU257" s="13">
        <v>100.0007778292503</v>
      </c>
      <c r="DV257" s="13">
        <v>16.812702161475737</v>
      </c>
      <c r="DW257" s="13">
        <v>2.0421362558824434</v>
      </c>
      <c r="DX257" s="13">
        <v>752.87484150122657</v>
      </c>
      <c r="DY257" s="13">
        <v>1077.3649849415292</v>
      </c>
      <c r="DZ257" s="13">
        <v>165.75709254986972</v>
      </c>
      <c r="EA257" s="13">
        <v>236.66841713663717</v>
      </c>
      <c r="EB257" s="13">
        <v>23.559498326211411</v>
      </c>
      <c r="EC257" s="13">
        <v>511.33832123592185</v>
      </c>
      <c r="ED257" s="13">
        <v>5.2171949533067066</v>
      </c>
      <c r="EE257" s="13">
        <v>2.9784503254737787E-2</v>
      </c>
      <c r="EF257" s="13">
        <v>500</v>
      </c>
      <c r="EG257" s="13">
        <v>10696.448390677026</v>
      </c>
      <c r="EH257" s="13">
        <v>26735.349038451153</v>
      </c>
      <c r="EI257" s="13">
        <v>4.4781689127512833E-2</v>
      </c>
      <c r="EJ257" s="13">
        <v>20</v>
      </c>
      <c r="EK257" s="13">
        <v>2.1816615649929121</v>
      </c>
      <c r="EL257" s="13">
        <v>3.4040503638053212</v>
      </c>
      <c r="EM257" s="13">
        <v>7.4999999999999997E-2</v>
      </c>
      <c r="EN257" s="13">
        <v>16.539669164021809</v>
      </c>
      <c r="EO257" s="13">
        <v>2.5291671054515689E-2</v>
      </c>
    </row>
    <row r="258" spans="1:145">
      <c r="A258" s="12">
        <v>40473.706944444442</v>
      </c>
      <c r="B258" s="13">
        <v>13</v>
      </c>
      <c r="C258" s="13" t="s">
        <v>54</v>
      </c>
      <c r="D258" s="13" t="s">
        <v>65</v>
      </c>
      <c r="E258" s="12">
        <v>40473.6875</v>
      </c>
      <c r="F258" s="12">
        <v>40473.708333333336</v>
      </c>
      <c r="G258" s="13" t="s">
        <v>28</v>
      </c>
      <c r="H258" s="13">
        <v>2</v>
      </c>
      <c r="I258" s="13">
        <v>2</v>
      </c>
      <c r="J258" s="13" t="s">
        <v>255</v>
      </c>
      <c r="K258" s="13">
        <v>5</v>
      </c>
      <c r="L258" s="13" t="s">
        <v>255</v>
      </c>
      <c r="M258" s="13">
        <v>548212</v>
      </c>
      <c r="N258" s="13">
        <v>548213</v>
      </c>
      <c r="O258" s="13" t="s">
        <v>255</v>
      </c>
      <c r="P258" s="13">
        <v>3.1695041563850189E-2</v>
      </c>
      <c r="Q258" s="13">
        <v>1.8543497186265738E-2</v>
      </c>
      <c r="R258" s="13">
        <v>3.3340600051170135</v>
      </c>
      <c r="S258" s="13">
        <v>5.4924293545621601E-3</v>
      </c>
      <c r="T258" s="13">
        <v>2.5954322130542291</v>
      </c>
      <c r="U258" s="13">
        <v>0.70748898325715415</v>
      </c>
      <c r="V258" s="13" t="s">
        <v>255</v>
      </c>
      <c r="W258" s="13" t="s">
        <v>255</v>
      </c>
      <c r="X258" s="13">
        <v>1.6578588605004498</v>
      </c>
      <c r="Y258" s="13">
        <v>5.0843507008987113E-2</v>
      </c>
      <c r="Z258" s="13">
        <v>34.557259576097195</v>
      </c>
      <c r="AA258" s="13">
        <v>6.4445199840713008E-2</v>
      </c>
      <c r="AB258" s="13">
        <v>9.725173503916832E-3</v>
      </c>
      <c r="AC258" s="13">
        <v>44.166508213329791</v>
      </c>
      <c r="AD258" s="13">
        <v>8.2135813860047917E-3</v>
      </c>
      <c r="AE258" s="13">
        <v>8.8227487089462153E-2</v>
      </c>
      <c r="AF258" s="13">
        <v>12.401448168776318</v>
      </c>
      <c r="AG258" s="13" t="s">
        <v>255</v>
      </c>
      <c r="AH258" s="13" t="s">
        <v>255</v>
      </c>
      <c r="AI258" s="13">
        <v>0.27602301755315994</v>
      </c>
      <c r="AJ258" s="13">
        <v>2.751287463122655E-2</v>
      </c>
      <c r="AK258" s="13" t="s">
        <v>255</v>
      </c>
      <c r="AL258" s="13">
        <v>100</v>
      </c>
      <c r="AM258" s="13">
        <v>900</v>
      </c>
      <c r="AN258" s="13">
        <v>3.6620300000000001</v>
      </c>
      <c r="AO258" s="13">
        <v>0.84046500000000002</v>
      </c>
      <c r="AP258" s="13">
        <v>3394.73</v>
      </c>
      <c r="AQ258" s="13">
        <v>75.098399999999998</v>
      </c>
      <c r="AR258" s="13" t="s">
        <v>255</v>
      </c>
      <c r="AS258" s="13" t="s">
        <v>255</v>
      </c>
      <c r="AT258" s="13" t="s">
        <v>255</v>
      </c>
      <c r="AU258" s="13" t="s">
        <v>255</v>
      </c>
      <c r="AV258" s="13">
        <v>15.9613</v>
      </c>
      <c r="AW258" s="13">
        <v>0.72504599999999997</v>
      </c>
      <c r="AX258" s="13" t="s">
        <v>255</v>
      </c>
      <c r="AY258" s="13" t="s">
        <v>255</v>
      </c>
      <c r="AZ258" s="13">
        <v>83590.100000000006</v>
      </c>
      <c r="BA258" s="13">
        <v>3080.53</v>
      </c>
      <c r="BB258" s="13" t="s">
        <v>255</v>
      </c>
      <c r="BC258" s="13" t="s">
        <v>255</v>
      </c>
      <c r="BD258" s="13">
        <v>3.5485500000000001</v>
      </c>
      <c r="BE258" s="13">
        <v>0.89159999999999995</v>
      </c>
      <c r="BF258" s="13">
        <v>63.381</v>
      </c>
      <c r="BG258" s="13">
        <v>7.3945999999999996</v>
      </c>
      <c r="BH258" s="13">
        <v>24.900099999999998</v>
      </c>
      <c r="BI258" s="13">
        <v>5.0706499999999997</v>
      </c>
      <c r="BJ258" s="13" t="s">
        <v>255</v>
      </c>
      <c r="BK258" s="13" t="s">
        <v>255</v>
      </c>
      <c r="BL258" s="13">
        <v>18.942399999999999</v>
      </c>
      <c r="BM258" s="13">
        <v>1.9757899999999999</v>
      </c>
      <c r="BN258" s="13">
        <v>7656.8</v>
      </c>
      <c r="BO258" s="13">
        <v>433.57</v>
      </c>
      <c r="BP258" s="13">
        <v>21.9068</v>
      </c>
      <c r="BQ258" s="13">
        <v>0.892988</v>
      </c>
      <c r="BR258" s="13">
        <v>289.82299999999998</v>
      </c>
      <c r="BS258" s="13">
        <v>6.1683399999999997</v>
      </c>
      <c r="BT258" s="13" t="s">
        <v>255</v>
      </c>
      <c r="BU258" s="13" t="s">
        <v>255</v>
      </c>
      <c r="BV258" s="13" t="s">
        <v>255</v>
      </c>
      <c r="BW258" s="13" t="s">
        <v>255</v>
      </c>
      <c r="BX258" s="13">
        <v>7574.22</v>
      </c>
      <c r="BY258" s="13">
        <v>1177.19</v>
      </c>
      <c r="BZ258" s="13">
        <v>76.431200000000004</v>
      </c>
      <c r="CA258" s="13">
        <v>1.31159</v>
      </c>
      <c r="CB258" s="13">
        <v>3.6212900000000001</v>
      </c>
      <c r="CC258" s="13">
        <v>1.38998</v>
      </c>
      <c r="CD258" s="13" t="s">
        <v>255</v>
      </c>
      <c r="CE258" s="13" t="s">
        <v>255</v>
      </c>
      <c r="CF258" s="13">
        <v>714.40289306640625</v>
      </c>
      <c r="CG258" s="13">
        <v>2.9911594390869141</v>
      </c>
      <c r="CH258" s="13">
        <v>16.355796813964844</v>
      </c>
      <c r="CI258" s="13">
        <v>82.577163696289063</v>
      </c>
      <c r="CJ258" s="13">
        <v>16.559362411499023</v>
      </c>
      <c r="CK258" s="13">
        <v>202.34025573730469</v>
      </c>
      <c r="CL258" s="13">
        <v>2702.14013671875</v>
      </c>
      <c r="CM258" s="13">
        <v>3.9168968200683594</v>
      </c>
      <c r="CN258" s="13">
        <v>135.57659912109375</v>
      </c>
      <c r="CO258" s="13">
        <v>11.428930282592773</v>
      </c>
      <c r="CP258" s="13">
        <v>52.334581101119625</v>
      </c>
      <c r="CQ258" s="13">
        <v>420.21837999999997</v>
      </c>
      <c r="CR258" s="13">
        <v>10.986090000000001</v>
      </c>
      <c r="CS258" s="13" t="s">
        <v>255</v>
      </c>
      <c r="CT258" s="13" t="s">
        <v>255</v>
      </c>
      <c r="CU258" s="13">
        <v>31.922599999999999</v>
      </c>
      <c r="CV258" s="13" t="s">
        <v>255</v>
      </c>
      <c r="CW258" s="13">
        <v>14.1942</v>
      </c>
      <c r="CX258" s="13">
        <v>253.524</v>
      </c>
      <c r="CY258" s="13">
        <v>74.700299999999999</v>
      </c>
      <c r="CZ258" s="13" t="s">
        <v>255</v>
      </c>
      <c r="DA258" s="13">
        <v>94.711999999999989</v>
      </c>
      <c r="DB258" s="13">
        <v>289.82299999999998</v>
      </c>
      <c r="DC258" s="13">
        <v>769.86218999999994</v>
      </c>
      <c r="DD258" s="13">
        <v>99.098535676530005</v>
      </c>
      <c r="DE258" s="13">
        <v>5.4979953212824073</v>
      </c>
      <c r="DF258" s="13">
        <v>10.072616810935846</v>
      </c>
      <c r="DG258" s="13">
        <v>0.89949622418449715</v>
      </c>
      <c r="DH258" s="13">
        <v>0.93846393191252631</v>
      </c>
      <c r="DI258" s="13">
        <v>0.90857301041593619</v>
      </c>
      <c r="DJ258" s="13">
        <v>0.94793393997577147</v>
      </c>
      <c r="DK258" s="13">
        <v>16631.214924425887</v>
      </c>
      <c r="DL258" s="13">
        <v>2.1175520518768662</v>
      </c>
      <c r="DM258" s="13">
        <v>57806.60503357814</v>
      </c>
      <c r="DN258" s="13">
        <v>3.7823756915659308</v>
      </c>
      <c r="DO258" s="13">
        <v>3.4757896699824915</v>
      </c>
      <c r="DP258" s="13">
        <v>0.38594772815704348</v>
      </c>
      <c r="DQ258" s="13">
        <v>275.72217356779873</v>
      </c>
      <c r="DR258" s="13">
        <v>5898.4959994665051</v>
      </c>
      <c r="DS258" s="13">
        <v>9.800227895179809</v>
      </c>
      <c r="DT258" s="13">
        <v>9.8002278951798072</v>
      </c>
      <c r="DU258" s="13">
        <v>100.0007778292503</v>
      </c>
      <c r="DV258" s="13">
        <v>16.812702161475737</v>
      </c>
      <c r="DW258" s="13">
        <v>2.1175520518768662</v>
      </c>
      <c r="DX258" s="13">
        <v>752.87484150122657</v>
      </c>
      <c r="DY258" s="13">
        <v>1077.3649849415292</v>
      </c>
      <c r="DZ258" s="13">
        <v>167.22324408679663</v>
      </c>
      <c r="EA258" s="13">
        <v>238.77453939260013</v>
      </c>
      <c r="EB258" s="13">
        <v>23.559498326211411</v>
      </c>
      <c r="EC258" s="13">
        <v>523.91456945679772</v>
      </c>
      <c r="ED258" s="13">
        <v>5.1575968569081185</v>
      </c>
      <c r="EE258" s="13">
        <v>3.434380191308712E-2</v>
      </c>
      <c r="EF258" s="13">
        <v>500</v>
      </c>
      <c r="EG258" s="13">
        <v>10696.448390677026</v>
      </c>
      <c r="EH258" s="13">
        <v>27327.663315102913</v>
      </c>
      <c r="EI258" s="13">
        <v>4.4438592464481001E-2</v>
      </c>
      <c r="EJ258" s="13">
        <v>20</v>
      </c>
      <c r="EK258" s="13">
        <v>2.1816615649929121</v>
      </c>
      <c r="EL258" s="13">
        <v>3.4794661597997436</v>
      </c>
      <c r="EM258" s="13">
        <v>7.4999999999999997E-2</v>
      </c>
      <c r="EN258" s="13">
        <v>16.762431081136068</v>
      </c>
      <c r="EO258" s="13">
        <v>2.5529967088122482E-2</v>
      </c>
    </row>
    <row r="259" spans="1:145">
      <c r="A259" s="12">
        <v>40473.707638888889</v>
      </c>
      <c r="B259" s="13">
        <v>13</v>
      </c>
      <c r="C259" s="13" t="s">
        <v>54</v>
      </c>
      <c r="D259" s="13" t="s">
        <v>65</v>
      </c>
      <c r="E259" s="12">
        <v>40473.6875</v>
      </c>
      <c r="F259" s="12">
        <v>40473.708333333336</v>
      </c>
      <c r="G259" s="13" t="s">
        <v>28</v>
      </c>
      <c r="H259" s="13">
        <v>2</v>
      </c>
      <c r="I259" s="13">
        <v>2</v>
      </c>
      <c r="J259" s="13" t="s">
        <v>255</v>
      </c>
      <c r="K259" s="13">
        <v>5</v>
      </c>
      <c r="L259" s="13" t="s">
        <v>255</v>
      </c>
      <c r="M259" s="13">
        <v>548212</v>
      </c>
      <c r="N259" s="13">
        <v>548213</v>
      </c>
      <c r="O259" s="13" t="s">
        <v>255</v>
      </c>
      <c r="P259" s="13">
        <v>3.1695041563850189E-2</v>
      </c>
      <c r="Q259" s="13">
        <v>1.8543497186265738E-2</v>
      </c>
      <c r="R259" s="13">
        <v>3.3340600051170135</v>
      </c>
      <c r="S259" s="13">
        <v>5.4924293545621601E-3</v>
      </c>
      <c r="T259" s="13">
        <v>2.5954322130542291</v>
      </c>
      <c r="U259" s="13">
        <v>0.70748898325715415</v>
      </c>
      <c r="V259" s="13" t="s">
        <v>255</v>
      </c>
      <c r="W259" s="13" t="s">
        <v>255</v>
      </c>
      <c r="X259" s="13">
        <v>1.6578588605004498</v>
      </c>
      <c r="Y259" s="13">
        <v>5.0843507008987113E-2</v>
      </c>
      <c r="Z259" s="13">
        <v>34.557259576097195</v>
      </c>
      <c r="AA259" s="13">
        <v>6.4445199840713008E-2</v>
      </c>
      <c r="AB259" s="13">
        <v>9.725173503916832E-3</v>
      </c>
      <c r="AC259" s="13">
        <v>44.166508213329791</v>
      </c>
      <c r="AD259" s="13">
        <v>8.2135813860047917E-3</v>
      </c>
      <c r="AE259" s="13">
        <v>8.8227487089462153E-2</v>
      </c>
      <c r="AF259" s="13">
        <v>12.401448168776318</v>
      </c>
      <c r="AG259" s="13" t="s">
        <v>255</v>
      </c>
      <c r="AH259" s="13" t="s">
        <v>255</v>
      </c>
      <c r="AI259" s="13">
        <v>0.27602301755315994</v>
      </c>
      <c r="AJ259" s="13">
        <v>2.751287463122655E-2</v>
      </c>
      <c r="AK259" s="13" t="s">
        <v>255</v>
      </c>
      <c r="AL259" s="13">
        <v>100</v>
      </c>
      <c r="AM259" s="13">
        <v>900</v>
      </c>
      <c r="AN259" s="13">
        <v>6.1847500000000002</v>
      </c>
      <c r="AO259" s="13">
        <v>0.92174699999999998</v>
      </c>
      <c r="AP259" s="13">
        <v>4132.97</v>
      </c>
      <c r="AQ259" s="13">
        <v>72.717299999999994</v>
      </c>
      <c r="AR259" s="13" t="s">
        <v>255</v>
      </c>
      <c r="AS259" s="13" t="s">
        <v>255</v>
      </c>
      <c r="AT259" s="13" t="s">
        <v>255</v>
      </c>
      <c r="AU259" s="13" t="s">
        <v>255</v>
      </c>
      <c r="AV259" s="13">
        <v>21.119499999999999</v>
      </c>
      <c r="AW259" s="13">
        <v>1.11879</v>
      </c>
      <c r="AX259" s="13" t="s">
        <v>255</v>
      </c>
      <c r="AY259" s="13" t="s">
        <v>255</v>
      </c>
      <c r="AZ259" s="13">
        <v>131117</v>
      </c>
      <c r="BA259" s="13">
        <v>4974.24</v>
      </c>
      <c r="BB259" s="13">
        <v>1.55193</v>
      </c>
      <c r="BC259" s="13">
        <v>0.58726800000000001</v>
      </c>
      <c r="BD259" s="13">
        <v>4.3748899999999997</v>
      </c>
      <c r="BE259" s="13">
        <v>1.34206</v>
      </c>
      <c r="BF259" s="13">
        <v>77.051599999999993</v>
      </c>
      <c r="BG259" s="13">
        <v>8.7877200000000002</v>
      </c>
      <c r="BH259" s="13">
        <v>37.594999999999999</v>
      </c>
      <c r="BI259" s="13">
        <v>6.7823099999999998</v>
      </c>
      <c r="BJ259" s="13" t="s">
        <v>255</v>
      </c>
      <c r="BK259" s="13" t="s">
        <v>255</v>
      </c>
      <c r="BL259" s="13">
        <v>23.115500000000001</v>
      </c>
      <c r="BM259" s="13">
        <v>2.4720300000000002</v>
      </c>
      <c r="BN259" s="13">
        <v>12441.3</v>
      </c>
      <c r="BO259" s="13">
        <v>684.45799999999997</v>
      </c>
      <c r="BP259" s="13">
        <v>33.870399999999997</v>
      </c>
      <c r="BQ259" s="13">
        <v>1.36588</v>
      </c>
      <c r="BR259" s="13">
        <v>345.238</v>
      </c>
      <c r="BS259" s="13">
        <v>7.5958500000000004</v>
      </c>
      <c r="BT259" s="13" t="s">
        <v>255</v>
      </c>
      <c r="BU259" s="13" t="s">
        <v>255</v>
      </c>
      <c r="BV259" s="13" t="s">
        <v>255</v>
      </c>
      <c r="BW259" s="13" t="s">
        <v>255</v>
      </c>
      <c r="BX259" s="13">
        <v>7469.01</v>
      </c>
      <c r="BY259" s="13">
        <v>1307.99</v>
      </c>
      <c r="BZ259" s="13">
        <v>100.982</v>
      </c>
      <c r="CA259" s="13">
        <v>1.51946</v>
      </c>
      <c r="CB259" s="13">
        <v>3.61036</v>
      </c>
      <c r="CC259" s="13">
        <v>1.6102700000000001</v>
      </c>
      <c r="CD259" s="13" t="s">
        <v>255</v>
      </c>
      <c r="CE259" s="13" t="s">
        <v>255</v>
      </c>
      <c r="CF259" s="13">
        <v>674.435302734375</v>
      </c>
      <c r="CG259" s="13">
        <v>2.9384567737579346</v>
      </c>
      <c r="CH259" s="13">
        <v>16.097784042358398</v>
      </c>
      <c r="CI259" s="13">
        <v>82.526878356933594</v>
      </c>
      <c r="CJ259" s="13">
        <v>16.415027618408203</v>
      </c>
      <c r="CK259" s="13">
        <v>188.81790161132812</v>
      </c>
      <c r="CL259" s="13">
        <v>2706.01318359375</v>
      </c>
      <c r="CM259" s="13">
        <v>3.9463465213775635</v>
      </c>
      <c r="CN259" s="13">
        <v>128.36274719238281</v>
      </c>
      <c r="CO259" s="13">
        <v>14.864216804504395</v>
      </c>
      <c r="CP259" s="13">
        <v>52.334581101119625</v>
      </c>
      <c r="CQ259" s="13">
        <v>514.67923999999994</v>
      </c>
      <c r="CR259" s="13">
        <v>18.55425</v>
      </c>
      <c r="CS259" s="13" t="s">
        <v>255</v>
      </c>
      <c r="CT259" s="13" t="s">
        <v>255</v>
      </c>
      <c r="CU259" s="13">
        <v>42.238999999999997</v>
      </c>
      <c r="CV259" s="13" t="s">
        <v>255</v>
      </c>
      <c r="CW259" s="13">
        <v>17.499559999999999</v>
      </c>
      <c r="CX259" s="13">
        <v>308.20639999999997</v>
      </c>
      <c r="CY259" s="13">
        <v>112.785</v>
      </c>
      <c r="CZ259" s="13" t="s">
        <v>255</v>
      </c>
      <c r="DA259" s="13">
        <v>115.5775</v>
      </c>
      <c r="DB259" s="13">
        <v>345.238</v>
      </c>
      <c r="DC259" s="13">
        <v>960.09970999999996</v>
      </c>
      <c r="DD259" s="13">
        <v>73.96377572240597</v>
      </c>
      <c r="DE259" s="13">
        <v>5.0967423897328228</v>
      </c>
      <c r="DF259" s="13">
        <v>9.50763215226476</v>
      </c>
      <c r="DG259" s="13">
        <v>0.8756072330668998</v>
      </c>
      <c r="DH259" s="13">
        <v>0.9238483270718626</v>
      </c>
      <c r="DI259" s="13">
        <v>0.88744555830807115</v>
      </c>
      <c r="DJ259" s="13">
        <v>0.93633887826464057</v>
      </c>
      <c r="DK259" s="13">
        <v>15838.828617780526</v>
      </c>
      <c r="DL259" s="13">
        <v>2.0166622938441141</v>
      </c>
      <c r="DM259" s="13">
        <v>57889.460725604367</v>
      </c>
      <c r="DN259" s="13">
        <v>4.0122650350933782</v>
      </c>
      <c r="DO259" s="13">
        <v>3.654907955795303</v>
      </c>
      <c r="DP259" s="13">
        <v>0.38498068504333499</v>
      </c>
      <c r="DQ259" s="13">
        <v>259.64456486408869</v>
      </c>
      <c r="DR259" s="13">
        <v>5554.5493759770361</v>
      </c>
      <c r="DS259" s="13">
        <v>10.421990481526992</v>
      </c>
      <c r="DT259" s="13">
        <v>10.421990481526993</v>
      </c>
      <c r="DU259" s="13">
        <v>100.0007778292503</v>
      </c>
      <c r="DV259" s="13">
        <v>16.812702161475737</v>
      </c>
      <c r="DW259" s="13">
        <v>2.0166622938441141</v>
      </c>
      <c r="DX259" s="13">
        <v>752.87484150122657</v>
      </c>
      <c r="DY259" s="13">
        <v>1077.3649849415292</v>
      </c>
      <c r="DZ259" s="13">
        <v>159.72792469665629</v>
      </c>
      <c r="EA259" s="13">
        <v>228.04280091442004</v>
      </c>
      <c r="EB259" s="13">
        <v>23.559498326211411</v>
      </c>
      <c r="EC259" s="13">
        <v>494.60393384171289</v>
      </c>
      <c r="ED259" s="13">
        <v>5.4710708881255075</v>
      </c>
      <c r="EE259" s="13">
        <v>1.6703681077860421E-2</v>
      </c>
      <c r="EF259" s="13">
        <v>500</v>
      </c>
      <c r="EG259" s="13">
        <v>10696.448390677026</v>
      </c>
      <c r="EH259" s="13">
        <v>26535.277008457553</v>
      </c>
      <c r="EI259" s="13">
        <v>4.4259394856139951E-2</v>
      </c>
      <c r="EJ259" s="13">
        <v>20</v>
      </c>
      <c r="EK259" s="13">
        <v>2.1816615649929121</v>
      </c>
      <c r="EL259" s="13">
        <v>3.3785764017669924</v>
      </c>
      <c r="EM259" s="13">
        <v>7.4999999999999997E-2</v>
      </c>
      <c r="EN259" s="13">
        <v>21.80085131327311</v>
      </c>
      <c r="EO259" s="13">
        <v>1.4173098032701149E-2</v>
      </c>
    </row>
    <row r="260" spans="1:145">
      <c r="A260" s="12">
        <v>40473.708333333336</v>
      </c>
      <c r="B260" s="13">
        <v>13</v>
      </c>
      <c r="C260" s="13" t="s">
        <v>54</v>
      </c>
      <c r="D260" s="13" t="s">
        <v>65</v>
      </c>
      <c r="E260" s="12">
        <v>40473.6875</v>
      </c>
      <c r="F260" s="12">
        <v>40473.708333333336</v>
      </c>
      <c r="G260" s="13" t="s">
        <v>28</v>
      </c>
      <c r="H260" s="13">
        <v>2</v>
      </c>
      <c r="I260" s="13">
        <v>2</v>
      </c>
      <c r="J260" s="13" t="s">
        <v>255</v>
      </c>
      <c r="K260" s="13">
        <v>5</v>
      </c>
      <c r="L260" s="13" t="s">
        <v>255</v>
      </c>
      <c r="M260" s="13">
        <v>548212</v>
      </c>
      <c r="N260" s="13">
        <v>548213</v>
      </c>
      <c r="O260" s="13" t="s">
        <v>255</v>
      </c>
      <c r="P260" s="13">
        <v>3.1695041563850189E-2</v>
      </c>
      <c r="Q260" s="13">
        <v>1.8543497186265738E-2</v>
      </c>
      <c r="R260" s="13">
        <v>3.3340600051170135</v>
      </c>
      <c r="S260" s="13">
        <v>5.4924293545621601E-3</v>
      </c>
      <c r="T260" s="13">
        <v>2.5954322130542291</v>
      </c>
      <c r="U260" s="13">
        <v>0.70748898325715415</v>
      </c>
      <c r="V260" s="13" t="s">
        <v>255</v>
      </c>
      <c r="W260" s="13" t="s">
        <v>255</v>
      </c>
      <c r="X260" s="13">
        <v>1.6578588605004498</v>
      </c>
      <c r="Y260" s="13">
        <v>5.0843507008987113E-2</v>
      </c>
      <c r="Z260" s="13">
        <v>34.557259576097195</v>
      </c>
      <c r="AA260" s="13">
        <v>6.4445199840713008E-2</v>
      </c>
      <c r="AB260" s="13">
        <v>9.725173503916832E-3</v>
      </c>
      <c r="AC260" s="13">
        <v>44.166508213329791</v>
      </c>
      <c r="AD260" s="13">
        <v>8.2135813860047917E-3</v>
      </c>
      <c r="AE260" s="13">
        <v>8.8227487089462153E-2</v>
      </c>
      <c r="AF260" s="13">
        <v>12.401448168776318</v>
      </c>
      <c r="AG260" s="13" t="s">
        <v>255</v>
      </c>
      <c r="AH260" s="13" t="s">
        <v>255</v>
      </c>
      <c r="AI260" s="13">
        <v>0.27602301755315994</v>
      </c>
      <c r="AJ260" s="13">
        <v>2.751287463122655E-2</v>
      </c>
      <c r="AK260" s="13" t="s">
        <v>255</v>
      </c>
      <c r="AL260" s="13">
        <v>100</v>
      </c>
      <c r="AM260" s="13">
        <v>900</v>
      </c>
      <c r="AN260" s="13">
        <v>3.0574400000000002</v>
      </c>
      <c r="AO260" s="13">
        <v>0.98933199999999999</v>
      </c>
      <c r="AP260" s="13">
        <v>3833.7</v>
      </c>
      <c r="AQ260" s="13">
        <v>76.324799999999996</v>
      </c>
      <c r="AR260" s="13" t="s">
        <v>255</v>
      </c>
      <c r="AS260" s="13" t="s">
        <v>255</v>
      </c>
      <c r="AT260" s="13" t="s">
        <v>255</v>
      </c>
      <c r="AU260" s="13" t="s">
        <v>255</v>
      </c>
      <c r="AV260" s="13">
        <v>17.007300000000001</v>
      </c>
      <c r="AW260" s="13">
        <v>1.1674500000000001</v>
      </c>
      <c r="AX260" s="13" t="s">
        <v>255</v>
      </c>
      <c r="AY260" s="13" t="s">
        <v>255</v>
      </c>
      <c r="AZ260" s="13">
        <v>122394</v>
      </c>
      <c r="BA260" s="13">
        <v>5119.78</v>
      </c>
      <c r="BB260" s="13">
        <v>1.7599800000000001</v>
      </c>
      <c r="BC260" s="13">
        <v>0.60280599999999995</v>
      </c>
      <c r="BD260" s="13" t="s">
        <v>255</v>
      </c>
      <c r="BE260" s="13" t="s">
        <v>255</v>
      </c>
      <c r="BF260" s="13">
        <v>64.098699999999994</v>
      </c>
      <c r="BG260" s="13">
        <v>7.8026299999999997</v>
      </c>
      <c r="BH260" s="13">
        <v>26.6206</v>
      </c>
      <c r="BI260" s="13">
        <v>6.3386800000000001</v>
      </c>
      <c r="BJ260" s="13" t="s">
        <v>255</v>
      </c>
      <c r="BK260" s="13" t="s">
        <v>255</v>
      </c>
      <c r="BL260" s="13">
        <v>22.756900000000002</v>
      </c>
      <c r="BM260" s="13">
        <v>2.2319200000000001</v>
      </c>
      <c r="BN260" s="13">
        <v>11742.2</v>
      </c>
      <c r="BO260" s="13">
        <v>710.26700000000005</v>
      </c>
      <c r="BP260" s="13">
        <v>34.563499999999998</v>
      </c>
      <c r="BQ260" s="13">
        <v>1.41642</v>
      </c>
      <c r="BR260" s="13">
        <v>300.48399999999998</v>
      </c>
      <c r="BS260" s="13">
        <v>6.9014800000000003</v>
      </c>
      <c r="BT260" s="13" t="s">
        <v>255</v>
      </c>
      <c r="BU260" s="13" t="s">
        <v>255</v>
      </c>
      <c r="BV260" s="13" t="s">
        <v>255</v>
      </c>
      <c r="BW260" s="13" t="s">
        <v>255</v>
      </c>
      <c r="BX260" s="13">
        <v>5907.37</v>
      </c>
      <c r="BY260" s="13">
        <v>1393.85</v>
      </c>
      <c r="BZ260" s="13">
        <v>84.170199999999994</v>
      </c>
      <c r="CA260" s="13">
        <v>1.72163</v>
      </c>
      <c r="CB260" s="13">
        <v>4.5322800000000001</v>
      </c>
      <c r="CC260" s="13">
        <v>1.82453</v>
      </c>
      <c r="CD260" s="13" t="s">
        <v>255</v>
      </c>
      <c r="CE260" s="13" t="s">
        <v>255</v>
      </c>
      <c r="CF260" s="13">
        <v>762.754638671875</v>
      </c>
      <c r="CG260" s="13">
        <v>3.876246452331543</v>
      </c>
      <c r="CH260" s="13">
        <v>21.055822372436523</v>
      </c>
      <c r="CI260" s="13">
        <v>82.460784912109375</v>
      </c>
      <c r="CJ260" s="13">
        <v>16.334100723266602</v>
      </c>
      <c r="CK260" s="13">
        <v>215.82728576660156</v>
      </c>
      <c r="CL260" s="13">
        <v>2746.031494140625</v>
      </c>
      <c r="CM260" s="13">
        <v>3.8282735347747803</v>
      </c>
      <c r="CN260" s="13">
        <v>123.91360473632812</v>
      </c>
      <c r="CO260" s="13">
        <v>16.926504135131836</v>
      </c>
      <c r="CP260" s="13">
        <v>52.334581101119625</v>
      </c>
      <c r="CQ260" s="13">
        <v>434.02493999999996</v>
      </c>
      <c r="CR260" s="13">
        <v>9.1723200000000009</v>
      </c>
      <c r="CS260" s="13" t="s">
        <v>255</v>
      </c>
      <c r="CT260" s="13" t="s">
        <v>255</v>
      </c>
      <c r="CU260" s="13">
        <v>34.014600000000002</v>
      </c>
      <c r="CV260" s="13" t="s">
        <v>255</v>
      </c>
      <c r="CW260" s="13" t="s">
        <v>255</v>
      </c>
      <c r="CX260" s="13">
        <v>256.39479999999998</v>
      </c>
      <c r="CY260" s="13">
        <v>79.861800000000002</v>
      </c>
      <c r="CZ260" s="13" t="s">
        <v>255</v>
      </c>
      <c r="DA260" s="13">
        <v>113.78450000000001</v>
      </c>
      <c r="DB260" s="13">
        <v>300.48399999999998</v>
      </c>
      <c r="DC260" s="13">
        <v>793.71201999999994</v>
      </c>
      <c r="DD260" s="13">
        <v>70.1836279348273</v>
      </c>
      <c r="DE260" s="13">
        <v>5.1565154888547253</v>
      </c>
      <c r="DF260" s="13">
        <v>9.4298459549816922</v>
      </c>
      <c r="DG260" s="13">
        <v>0.87061907331721866</v>
      </c>
      <c r="DH260" s="13">
        <v>0.91935415349318206</v>
      </c>
      <c r="DI260" s="13">
        <v>0.88302394748709867</v>
      </c>
      <c r="DJ260" s="13">
        <v>0.93245342152114574</v>
      </c>
      <c r="DK260" s="13">
        <v>18001.720338920706</v>
      </c>
      <c r="DL260" s="13">
        <v>2.2920502208777118</v>
      </c>
      <c r="DM260" s="13">
        <v>58745.568312497831</v>
      </c>
      <c r="DN260" s="13">
        <v>3.600150500457231</v>
      </c>
      <c r="DO260" s="13">
        <v>3.2633307931957312</v>
      </c>
      <c r="DP260" s="13">
        <v>0.38443847484588622</v>
      </c>
      <c r="DQ260" s="13">
        <v>293.23222997264065</v>
      </c>
      <c r="DR260" s="13">
        <v>6273.0868287709745</v>
      </c>
      <c r="DS260" s="13">
        <v>9.3646987385964948</v>
      </c>
      <c r="DT260" s="13">
        <v>9.3646987385964948</v>
      </c>
      <c r="DU260" s="13">
        <v>100.0007778292503</v>
      </c>
      <c r="DV260" s="13">
        <v>16.812702161475737</v>
      </c>
      <c r="DW260" s="13">
        <v>2.2920502208777118</v>
      </c>
      <c r="DX260" s="13">
        <v>752.87484150122657</v>
      </c>
      <c r="DY260" s="13">
        <v>1077.3649849415292</v>
      </c>
      <c r="DZ260" s="13">
        <v>173.67210774075363</v>
      </c>
      <c r="EA260" s="13">
        <v>248.01687925590187</v>
      </c>
      <c r="EB260" s="13">
        <v>23.559498326211411</v>
      </c>
      <c r="EC260" s="13">
        <v>559.37380993193256</v>
      </c>
      <c r="ED260" s="13">
        <v>4.90911702583068</v>
      </c>
      <c r="EE260" s="13">
        <v>5.9589011141799181E-2</v>
      </c>
      <c r="EF260" s="13">
        <v>500</v>
      </c>
      <c r="EG260" s="13">
        <v>10696.448390677026</v>
      </c>
      <c r="EH260" s="13">
        <v>28698.168729597732</v>
      </c>
      <c r="EI260" s="13">
        <v>4.4001227066782785E-2</v>
      </c>
      <c r="EJ260" s="13">
        <v>20</v>
      </c>
      <c r="EK260" s="13">
        <v>2.1816615649929121</v>
      </c>
      <c r="EL260" s="13">
        <v>3.6539643288005896</v>
      </c>
      <c r="EM260" s="13">
        <v>7.4999999999999997E-2</v>
      </c>
      <c r="EN260" s="13">
        <v>24.82553939819336</v>
      </c>
      <c r="EO260" s="13">
        <v>1.2709683748216597E-2</v>
      </c>
    </row>
    <row r="261" spans="1:145">
      <c r="A261" s="14" t="s">
        <v>39</v>
      </c>
      <c r="B261" s="15">
        <v>13</v>
      </c>
      <c r="C261" s="15" t="s">
        <v>54</v>
      </c>
      <c r="D261" s="15" t="s">
        <v>65</v>
      </c>
      <c r="E261" s="16">
        <v>40473.6875</v>
      </c>
      <c r="F261" s="16">
        <v>40473.708333333328</v>
      </c>
      <c r="G261" s="15" t="s">
        <v>28</v>
      </c>
      <c r="H261" s="15">
        <v>2</v>
      </c>
      <c r="I261" s="15">
        <v>2</v>
      </c>
      <c r="J261" s="15" t="s">
        <v>255</v>
      </c>
      <c r="K261" s="15">
        <v>5</v>
      </c>
      <c r="L261" s="15" t="s">
        <v>255</v>
      </c>
      <c r="M261" s="15">
        <v>548212</v>
      </c>
      <c r="N261" s="15">
        <v>548213</v>
      </c>
      <c r="O261" s="15" t="s">
        <v>255</v>
      </c>
      <c r="P261" s="15">
        <v>3.1695041563850175E-2</v>
      </c>
      <c r="Q261" s="15">
        <v>1.8543497186265735E-2</v>
      </c>
      <c r="R261" s="15">
        <v>3.3340600051170113</v>
      </c>
      <c r="S261" s="15">
        <v>5.4924293545621583E-3</v>
      </c>
      <c r="T261" s="15">
        <v>2.5954322130542287</v>
      </c>
      <c r="U261" s="15">
        <v>0.70748898325715392</v>
      </c>
      <c r="V261" s="15" t="s">
        <v>255</v>
      </c>
      <c r="W261" s="15" t="s">
        <v>255</v>
      </c>
      <c r="X261" s="15">
        <v>1.6578588605004489</v>
      </c>
      <c r="Y261" s="15">
        <v>5.0843507008987147E-2</v>
      </c>
      <c r="Z261" s="15">
        <v>34.557259576097195</v>
      </c>
      <c r="AA261" s="15">
        <v>6.4445199840712966E-2</v>
      </c>
      <c r="AB261" s="15">
        <v>9.7251735039168303E-3</v>
      </c>
      <c r="AC261" s="15">
        <v>44.166508213329756</v>
      </c>
      <c r="AD261" s="15">
        <v>8.2135813860047882E-3</v>
      </c>
      <c r="AE261" s="15">
        <v>8.8227487089462098E-2</v>
      </c>
      <c r="AF261" s="15">
        <v>12.401448168776314</v>
      </c>
      <c r="AG261" s="15" t="s">
        <v>255</v>
      </c>
      <c r="AH261" s="15" t="s">
        <v>255</v>
      </c>
      <c r="AI261" s="15">
        <v>0.27602301755316</v>
      </c>
      <c r="AJ261" s="15">
        <v>2.7512874631226539E-2</v>
      </c>
      <c r="AK261" s="15" t="s">
        <v>255</v>
      </c>
      <c r="AL261" s="15">
        <v>100</v>
      </c>
      <c r="AM261" s="15">
        <v>900</v>
      </c>
      <c r="AN261" s="15">
        <v>4.3122494444444444</v>
      </c>
      <c r="AO261" s="15">
        <v>1.3350051111111112</v>
      </c>
      <c r="AP261" s="15">
        <v>5200.3246153846158</v>
      </c>
      <c r="AQ261" s="15">
        <v>98.056965384615367</v>
      </c>
      <c r="AR261" s="15" t="s">
        <v>255</v>
      </c>
      <c r="AS261" s="15" t="s">
        <v>255</v>
      </c>
      <c r="AT261" s="15">
        <v>4.0767750000000005</v>
      </c>
      <c r="AU261" s="15">
        <v>1.8282450000000001</v>
      </c>
      <c r="AV261" s="15">
        <v>16.536638461538459</v>
      </c>
      <c r="AW261" s="15">
        <v>0.77058946153846164</v>
      </c>
      <c r="AX261" s="15">
        <v>8.0548616666666675</v>
      </c>
      <c r="AY261" s="15">
        <v>1.7641158333333335</v>
      </c>
      <c r="AZ261" s="15">
        <v>89543.853076923086</v>
      </c>
      <c r="BA261" s="15">
        <v>2878.8292307692309</v>
      </c>
      <c r="BB261" s="15">
        <v>1.2866876</v>
      </c>
      <c r="BC261" s="15">
        <v>0.48958800000000002</v>
      </c>
      <c r="BD261" s="15">
        <v>3.9026992307692305</v>
      </c>
      <c r="BE261" s="15">
        <v>1.0048416153846154</v>
      </c>
      <c r="BF261" s="15">
        <v>67.348949999999988</v>
      </c>
      <c r="BG261" s="15">
        <v>8.0053823076923081</v>
      </c>
      <c r="BH261" s="15">
        <v>24.381299999999996</v>
      </c>
      <c r="BI261" s="15">
        <v>5.5691800000000002</v>
      </c>
      <c r="BJ261" s="15" t="s">
        <v>255</v>
      </c>
      <c r="BK261" s="15" t="s">
        <v>255</v>
      </c>
      <c r="BL261" s="15">
        <v>19.627584615384613</v>
      </c>
      <c r="BM261" s="15">
        <v>2.1805219230769231</v>
      </c>
      <c r="BN261" s="15">
        <v>8431.225833333332</v>
      </c>
      <c r="BO261" s="15">
        <v>431.70499999999998</v>
      </c>
      <c r="BP261" s="15">
        <v>18.188712173913046</v>
      </c>
      <c r="BQ261" s="15">
        <v>0.91306234782608708</v>
      </c>
      <c r="BR261" s="15">
        <v>291.23515384615388</v>
      </c>
      <c r="BS261" s="15">
        <v>5.914064999999999</v>
      </c>
      <c r="BT261" s="15">
        <v>9.6064799999999995</v>
      </c>
      <c r="BU261" s="15">
        <v>3.1848800000000002</v>
      </c>
      <c r="BV261" s="15" t="s">
        <v>255</v>
      </c>
      <c r="BW261" s="15" t="s">
        <v>255</v>
      </c>
      <c r="BX261" s="15">
        <v>8119.6934615384616</v>
      </c>
      <c r="BY261" s="15">
        <v>1066.2473461538464</v>
      </c>
      <c r="BZ261" s="15">
        <v>97.74115384615385</v>
      </c>
      <c r="CA261" s="15">
        <v>1.2177345384615383</v>
      </c>
      <c r="CB261" s="15">
        <v>4.1479831999999996</v>
      </c>
      <c r="CC261" s="15">
        <v>1.3306908000000002</v>
      </c>
      <c r="CD261" s="15" t="s">
        <v>255</v>
      </c>
      <c r="CE261" s="15" t="s">
        <v>255</v>
      </c>
      <c r="CF261" s="15">
        <v>672.20007914881558</v>
      </c>
      <c r="CG261" s="15">
        <v>2.9805484740964827</v>
      </c>
      <c r="CH261" s="15">
        <v>16.037255840916789</v>
      </c>
      <c r="CI261" s="15">
        <v>83.242677257907005</v>
      </c>
      <c r="CJ261" s="15">
        <v>16.553920745849609</v>
      </c>
      <c r="CK261" s="15">
        <v>189.21330408896171</v>
      </c>
      <c r="CL261" s="15">
        <v>2642.1449329007055</v>
      </c>
      <c r="CM261" s="15">
        <v>3.9481860437700824</v>
      </c>
      <c r="CN261" s="15">
        <v>146.59090965024888</v>
      </c>
      <c r="CO261" s="15">
        <v>14.274920801962576</v>
      </c>
      <c r="CP261" s="15">
        <v>52.334581101119582</v>
      </c>
      <c r="CQ261" s="15">
        <v>425.59797769230767</v>
      </c>
      <c r="CR261" s="15">
        <v>12.936748333333334</v>
      </c>
      <c r="CS261" s="15" t="s">
        <v>255</v>
      </c>
      <c r="CT261" s="15">
        <v>16.307100000000002</v>
      </c>
      <c r="CU261" s="15">
        <v>33.073276923076918</v>
      </c>
      <c r="CV261" s="15">
        <v>24.164585000000002</v>
      </c>
      <c r="CW261" s="15">
        <v>15.610796923076922</v>
      </c>
      <c r="CX261" s="15">
        <v>269.39579999999995</v>
      </c>
      <c r="CY261" s="15">
        <v>73.143899999999988</v>
      </c>
      <c r="CZ261" s="15" t="s">
        <v>255</v>
      </c>
      <c r="DA261" s="15">
        <v>98.137923076923073</v>
      </c>
      <c r="DB261" s="15">
        <v>291.23515384615388</v>
      </c>
      <c r="DC261" s="15">
        <v>786.96965192307675</v>
      </c>
      <c r="DD261" s="15">
        <v>82.999679738162442</v>
      </c>
      <c r="DE261" s="15">
        <v>4.4297840085004401</v>
      </c>
      <c r="DF261" s="15">
        <v>8.2064051374778177</v>
      </c>
      <c r="DG261" s="15">
        <v>0.89684771528066376</v>
      </c>
      <c r="DH261" s="15">
        <v>0.93582162541905256</v>
      </c>
      <c r="DI261" s="15">
        <v>0.90828577192825233</v>
      </c>
      <c r="DJ261" s="15">
        <v>0.94777080218008625</v>
      </c>
      <c r="DK261" s="15">
        <v>15655.561665020003</v>
      </c>
      <c r="DL261" s="15">
        <v>1.9933280206943333</v>
      </c>
      <c r="DM261" s="15">
        <v>56523.133830922416</v>
      </c>
      <c r="DN261" s="15">
        <v>3.9410717640537607</v>
      </c>
      <c r="DO261" s="15">
        <v>3.6205855141320735</v>
      </c>
      <c r="DP261" s="15">
        <v>0.38591126899719241</v>
      </c>
      <c r="DQ261" s="15">
        <v>259.40922868672823</v>
      </c>
      <c r="DR261" s="15">
        <v>5549.514853425846</v>
      </c>
      <c r="DS261" s="15">
        <v>10.21234047845619</v>
      </c>
      <c r="DT261" s="15">
        <v>10.21234047845619</v>
      </c>
      <c r="DU261" s="15">
        <v>100.00077782925023</v>
      </c>
      <c r="DV261" s="15">
        <v>16.81270216147573</v>
      </c>
      <c r="DW261" s="15">
        <v>1.9933280206943333</v>
      </c>
      <c r="DX261" s="15">
        <v>752.8748415012268</v>
      </c>
      <c r="DY261" s="15">
        <v>1077.3649849415297</v>
      </c>
      <c r="DZ261" s="15">
        <v>162.27465742808403</v>
      </c>
      <c r="EA261" s="15">
        <v>231.67656257947888</v>
      </c>
      <c r="EB261" s="15">
        <v>23.559498326211394</v>
      </c>
      <c r="EC261" s="15">
        <v>492.96471007339704</v>
      </c>
      <c r="ED261" s="15">
        <v>5.3739926968274538</v>
      </c>
      <c r="EE261" s="15">
        <v>3.5281995719026973E-2</v>
      </c>
      <c r="EF261" s="15">
        <v>500</v>
      </c>
      <c r="EG261" s="15">
        <v>10696.448390677027</v>
      </c>
      <c r="EH261" s="15">
        <v>26352.010055697028</v>
      </c>
      <c r="EI261" s="15">
        <v>4.4485654111814696E-2</v>
      </c>
      <c r="EJ261" s="15">
        <v>20</v>
      </c>
      <c r="EK261" s="15">
        <v>2.1816615649929125</v>
      </c>
      <c r="EL261" s="15">
        <v>3.3552421286172107</v>
      </c>
      <c r="EM261" s="15">
        <v>7.5000000000000011E-2</v>
      </c>
      <c r="EN261" s="15">
        <v>20.936550509545103</v>
      </c>
      <c r="EO261" s="15">
        <v>1.5233377037655526E-2</v>
      </c>
    </row>
    <row r="262" spans="1:145">
      <c r="A262" s="14" t="s">
        <v>40</v>
      </c>
      <c r="B262" s="15">
        <v>0</v>
      </c>
      <c r="C262" s="15" t="s">
        <v>255</v>
      </c>
      <c r="D262" s="15" t="s">
        <v>255</v>
      </c>
      <c r="E262" s="16">
        <v>0</v>
      </c>
      <c r="F262" s="16">
        <v>7.396229524348216E-12</v>
      </c>
      <c r="G262" s="15" t="s">
        <v>255</v>
      </c>
      <c r="H262" s="15">
        <v>0</v>
      </c>
      <c r="I262" s="15">
        <v>0</v>
      </c>
      <c r="J262" s="15" t="s">
        <v>255</v>
      </c>
      <c r="K262" s="15">
        <v>0</v>
      </c>
      <c r="L262" s="15" t="s">
        <v>255</v>
      </c>
      <c r="M262" s="15">
        <v>0</v>
      </c>
      <c r="N262" s="15">
        <v>0</v>
      </c>
      <c r="O262" s="15" t="s">
        <v>255</v>
      </c>
      <c r="P262" s="15">
        <v>1.4107188271233017E-17</v>
      </c>
      <c r="Q262" s="15">
        <v>3.5267970678082542E-18</v>
      </c>
      <c r="R262" s="15">
        <v>2.2571501233972823E-15</v>
      </c>
      <c r="S262" s="15">
        <v>1.7633985339041271E-18</v>
      </c>
      <c r="T262" s="15">
        <v>4.5143002467945654E-16</v>
      </c>
      <c r="U262" s="15">
        <v>2.2571501233972827E-16</v>
      </c>
      <c r="V262" s="15" t="s">
        <v>255</v>
      </c>
      <c r="W262" s="15" t="s">
        <v>255</v>
      </c>
      <c r="X262" s="15">
        <v>9.0286004935891309E-16</v>
      </c>
      <c r="Y262" s="15">
        <v>3.5267970678082536E-17</v>
      </c>
      <c r="Z262" s="15">
        <v>0</v>
      </c>
      <c r="AA262" s="15">
        <v>4.2321564813699051E-17</v>
      </c>
      <c r="AB262" s="15">
        <v>1.7633985339041271E-18</v>
      </c>
      <c r="AC262" s="15">
        <v>3.6114401974356517E-14</v>
      </c>
      <c r="AD262" s="15">
        <v>3.5267970678082542E-18</v>
      </c>
      <c r="AE262" s="15">
        <v>5.6428753084932068E-17</v>
      </c>
      <c r="AF262" s="15">
        <v>3.6114401974356524E-15</v>
      </c>
      <c r="AG262" s="15" t="s">
        <v>255</v>
      </c>
      <c r="AH262" s="15" t="s">
        <v>255</v>
      </c>
      <c r="AI262" s="15">
        <v>5.6428753084932068E-17</v>
      </c>
      <c r="AJ262" s="15">
        <v>1.0580391203424763E-17</v>
      </c>
      <c r="AK262" s="15" t="s">
        <v>255</v>
      </c>
      <c r="AL262" s="15">
        <v>0</v>
      </c>
      <c r="AM262" s="15">
        <v>0</v>
      </c>
      <c r="AN262" s="15">
        <v>1.3838135569270045</v>
      </c>
      <c r="AO262" s="15">
        <v>0.53994423869908925</v>
      </c>
      <c r="AP262" s="15">
        <v>1264.0083566281708</v>
      </c>
      <c r="AQ262" s="15">
        <v>24.28690486345177</v>
      </c>
      <c r="AR262" s="15" t="s">
        <v>255</v>
      </c>
      <c r="AS262" s="15" t="s">
        <v>255</v>
      </c>
      <c r="AT262" s="15">
        <v>1.6011161788889636</v>
      </c>
      <c r="AU262" s="15">
        <v>0.76793502804599278</v>
      </c>
      <c r="AV262" s="15">
        <v>2.3768502039593566</v>
      </c>
      <c r="AW262" s="15">
        <v>0.37796149667713308</v>
      </c>
      <c r="AX262" s="15">
        <v>3.4262543381494424</v>
      </c>
      <c r="AY262" s="15">
        <v>0.58481154141481206</v>
      </c>
      <c r="AZ262" s="15">
        <v>43900.658741443818</v>
      </c>
      <c r="BA262" s="15">
        <v>1737.4853258567055</v>
      </c>
      <c r="BB262" s="15">
        <v>0.5192522776443057</v>
      </c>
      <c r="BC262" s="15">
        <v>0.20834519417903544</v>
      </c>
      <c r="BD262" s="15">
        <v>1.712697833806174</v>
      </c>
      <c r="BE262" s="15">
        <v>0.48419163341517657</v>
      </c>
      <c r="BF262" s="15">
        <v>17.77319768730997</v>
      </c>
      <c r="BG262" s="15">
        <v>2.0686100436366597</v>
      </c>
      <c r="BH262" s="15">
        <v>11.39483051435648</v>
      </c>
      <c r="BI262" s="15">
        <v>1.4327285185902534</v>
      </c>
      <c r="BJ262" s="15" t="s">
        <v>255</v>
      </c>
      <c r="BK262" s="15" t="s">
        <v>255</v>
      </c>
      <c r="BL262" s="15">
        <v>6.0207091272502069</v>
      </c>
      <c r="BM262" s="15">
        <v>0.52444245427706926</v>
      </c>
      <c r="BN262" s="15">
        <v>4306.2238341477196</v>
      </c>
      <c r="BO262" s="15">
        <v>239.64128148075639</v>
      </c>
      <c r="BP262" s="15">
        <v>13.088448512311766</v>
      </c>
      <c r="BQ262" s="15">
        <v>0.45454848109931173</v>
      </c>
      <c r="BR262" s="15">
        <v>68.417004199068685</v>
      </c>
      <c r="BS262" s="15">
        <v>0.96827681202123905</v>
      </c>
      <c r="BT262" s="15" t="s">
        <v>255</v>
      </c>
      <c r="BU262" s="15" t="s">
        <v>255</v>
      </c>
      <c r="BV262" s="15" t="s">
        <v>255</v>
      </c>
      <c r="BW262" s="15" t="s">
        <v>255</v>
      </c>
      <c r="BX262" s="15">
        <v>3058.6389636607223</v>
      </c>
      <c r="BY262" s="15">
        <v>317.44492560429336</v>
      </c>
      <c r="BZ262" s="15">
        <v>26.933822981110243</v>
      </c>
      <c r="CA262" s="15">
        <v>0.36350102639230486</v>
      </c>
      <c r="CB262" s="15">
        <v>1.2202346655961998</v>
      </c>
      <c r="CC262" s="15">
        <v>0.37371339508628421</v>
      </c>
      <c r="CD262" s="15" t="s">
        <v>255</v>
      </c>
      <c r="CE262" s="15" t="s">
        <v>255</v>
      </c>
      <c r="CF262" s="15">
        <v>36.631743219650019</v>
      </c>
      <c r="CG262" s="15">
        <v>0.23700455944378734</v>
      </c>
      <c r="CH262" s="15">
        <v>1.2806138621596488</v>
      </c>
      <c r="CI262" s="15">
        <v>0.34569788291976622</v>
      </c>
      <c r="CJ262" s="15">
        <v>0.17082948635758691</v>
      </c>
      <c r="CK262" s="15">
        <v>9.6822588214071938</v>
      </c>
      <c r="CL262" s="15">
        <v>48.889862669925137</v>
      </c>
      <c r="CM262" s="15">
        <v>6.4629014844477653E-2</v>
      </c>
      <c r="CN262" s="15">
        <v>11.846076787115999</v>
      </c>
      <c r="CO262" s="15">
        <v>2.4854508960928987</v>
      </c>
      <c r="CP262" s="15">
        <v>4.3337282369227828E-14</v>
      </c>
      <c r="CQ262" s="15">
        <v>96.359420707729342</v>
      </c>
      <c r="CR262" s="15">
        <v>4.151440670781013</v>
      </c>
      <c r="CS262" s="15" t="s">
        <v>255</v>
      </c>
      <c r="CT262" s="15">
        <v>6.4044647155558545</v>
      </c>
      <c r="CU262" s="15">
        <v>4.7537004079187133</v>
      </c>
      <c r="CV262" s="15">
        <v>10.278763014448325</v>
      </c>
      <c r="CW262" s="15">
        <v>6.8507913352246961</v>
      </c>
      <c r="CX262" s="15">
        <v>71.092790749239882</v>
      </c>
      <c r="CY262" s="15">
        <v>34.18449154306937</v>
      </c>
      <c r="CZ262" s="15" t="s">
        <v>255</v>
      </c>
      <c r="DA262" s="15">
        <v>30.103545636251042</v>
      </c>
      <c r="DB262" s="15">
        <v>68.417004199068685</v>
      </c>
      <c r="DC262" s="15">
        <v>191.09668737413969</v>
      </c>
      <c r="DD262" s="15">
        <v>20.086518786434297</v>
      </c>
      <c r="DE262" s="15">
        <v>0.60027405021235358</v>
      </c>
      <c r="DF262" s="15">
        <v>1.3924435085759448</v>
      </c>
      <c r="DG262" s="15">
        <v>2.0696320806188506E-2</v>
      </c>
      <c r="DH262" s="15">
        <v>1.5067734336641974E-2</v>
      </c>
      <c r="DI262" s="15">
        <v>1.8456050559143636E-2</v>
      </c>
      <c r="DJ262" s="15">
        <v>1.2321564627411146E-2</v>
      </c>
      <c r="DK262" s="15">
        <v>871.0263383456371</v>
      </c>
      <c r="DL262" s="15">
        <v>0.11090251784875348</v>
      </c>
      <c r="DM262" s="15">
        <v>1045.8957857529895</v>
      </c>
      <c r="DN262" s="15">
        <v>0.21380984923516169</v>
      </c>
      <c r="DO262" s="15">
        <v>0.20282199279090288</v>
      </c>
      <c r="DP262" s="15">
        <v>1.1445575585958298E-3</v>
      </c>
      <c r="DQ262" s="15">
        <v>14.143400154661359</v>
      </c>
      <c r="DR262" s="15">
        <v>302.56829964603708</v>
      </c>
      <c r="DS262" s="15">
        <v>0.55245711945482756</v>
      </c>
      <c r="DT262" s="15">
        <v>0.55245711945481379</v>
      </c>
      <c r="DU262" s="15">
        <v>7.2228803948713034E-14</v>
      </c>
      <c r="DV262" s="15">
        <v>7.2228803948713047E-15</v>
      </c>
      <c r="DW262" s="15">
        <v>0.11090251784875348</v>
      </c>
      <c r="DX262" s="15">
        <v>2.3113217263588175E-13</v>
      </c>
      <c r="DY262" s="15">
        <v>4.622643452717635E-13</v>
      </c>
      <c r="DZ262" s="15">
        <v>6.6790009646527198</v>
      </c>
      <c r="EA262" s="15">
        <v>9.5626133609450292</v>
      </c>
      <c r="EB262" s="15">
        <v>1.8057200987178259E-14</v>
      </c>
      <c r="EC262" s="15">
        <v>26.864258478850552</v>
      </c>
      <c r="ED262" s="15">
        <v>0.2915482480628227</v>
      </c>
      <c r="EE262" s="15">
        <v>3.1813270379714244E-2</v>
      </c>
      <c r="EF262" s="15">
        <v>0</v>
      </c>
      <c r="EG262" s="15">
        <v>1.849057381087054E-12</v>
      </c>
      <c r="EH262" s="15">
        <v>871.0263383456919</v>
      </c>
      <c r="EI262" s="15">
        <v>2.7684701009003519E-4</v>
      </c>
      <c r="EJ262" s="15">
        <v>0</v>
      </c>
      <c r="EK262" s="15">
        <v>4.5143002467945654E-16</v>
      </c>
      <c r="EL262" s="15">
        <v>0.11090251784876201</v>
      </c>
      <c r="EM262" s="15">
        <v>1.4107188271233017E-17</v>
      </c>
      <c r="EN262" s="15">
        <v>3.6453279809362904</v>
      </c>
      <c r="EO262" s="15">
        <v>6.2077538017537284E-3</v>
      </c>
    </row>
    <row r="263" spans="1:145">
      <c r="A263" s="14" t="s">
        <v>41</v>
      </c>
      <c r="B263" s="15">
        <v>0</v>
      </c>
      <c r="C263" s="15" t="s">
        <v>255</v>
      </c>
      <c r="D263" s="15" t="s">
        <v>255</v>
      </c>
      <c r="E263" s="16">
        <v>0</v>
      </c>
      <c r="F263" s="16">
        <v>1.8274158284272732E-16</v>
      </c>
      <c r="G263" s="15" t="s">
        <v>255</v>
      </c>
      <c r="H263" s="15">
        <v>0</v>
      </c>
      <c r="I263" s="15">
        <v>0</v>
      </c>
      <c r="J263" s="15" t="s">
        <v>255</v>
      </c>
      <c r="K263" s="15">
        <v>0</v>
      </c>
      <c r="L263" s="15" t="s">
        <v>255</v>
      </c>
      <c r="M263" s="15">
        <v>0</v>
      </c>
      <c r="N263" s="15">
        <v>0</v>
      </c>
      <c r="O263" s="15" t="s">
        <v>255</v>
      </c>
      <c r="P263" s="15">
        <v>4.4509133211937447E-16</v>
      </c>
      <c r="Q263" s="15">
        <v>1.9019050357018855E-16</v>
      </c>
      <c r="R263" s="15">
        <v>6.7699745053570688E-16</v>
      </c>
      <c r="S263" s="15">
        <v>3.2105984803234677E-16</v>
      </c>
      <c r="T263" s="15">
        <v>1.7393250434702237E-16</v>
      </c>
      <c r="U263" s="15">
        <v>3.1903678740066924E-16</v>
      </c>
      <c r="V263" s="15" t="s">
        <v>255</v>
      </c>
      <c r="W263" s="15" t="s">
        <v>255</v>
      </c>
      <c r="X263" s="15">
        <v>5.4459403684483229E-16</v>
      </c>
      <c r="Y263" s="15">
        <v>6.9365731738073331E-16</v>
      </c>
      <c r="Z263" s="15">
        <v>0</v>
      </c>
      <c r="AA263" s="15">
        <v>6.5670623907294631E-16</v>
      </c>
      <c r="AB263" s="15">
        <v>1.8132309240487229E-16</v>
      </c>
      <c r="AC263" s="15">
        <v>8.1768750655857698E-16</v>
      </c>
      <c r="AD263" s="15">
        <v>4.2938602566446867E-16</v>
      </c>
      <c r="AE263" s="15">
        <v>6.39582458329723E-16</v>
      </c>
      <c r="AF263" s="15">
        <v>2.9121116729966571E-16</v>
      </c>
      <c r="AG263" s="15" t="s">
        <v>255</v>
      </c>
      <c r="AH263" s="15" t="s">
        <v>255</v>
      </c>
      <c r="AI263" s="15">
        <v>2.0443495468295251E-16</v>
      </c>
      <c r="AJ263" s="15">
        <v>3.8456145878032822E-16</v>
      </c>
      <c r="AK263" s="15" t="s">
        <v>255</v>
      </c>
      <c r="AL263" s="15">
        <v>0</v>
      </c>
      <c r="AM263" s="15">
        <v>0</v>
      </c>
      <c r="AN263" s="15">
        <v>0.32090294746510983</v>
      </c>
      <c r="AO263" s="15">
        <v>0.40445106479757154</v>
      </c>
      <c r="AP263" s="15">
        <v>0.24306335663907103</v>
      </c>
      <c r="AQ263" s="15">
        <v>0.24768158761786707</v>
      </c>
      <c r="AR263" s="15" t="s">
        <v>255</v>
      </c>
      <c r="AS263" s="15" t="s">
        <v>255</v>
      </c>
      <c r="AT263" s="15">
        <v>0.3927408745611331</v>
      </c>
      <c r="AU263" s="15">
        <v>0.42003945206796284</v>
      </c>
      <c r="AV263" s="15">
        <v>0.14373236794693947</v>
      </c>
      <c r="AW263" s="15">
        <v>0.49048360448966283</v>
      </c>
      <c r="AX263" s="15">
        <v>0.42536476477656565</v>
      </c>
      <c r="AY263" s="15">
        <v>0.33150404886384272</v>
      </c>
      <c r="AZ263" s="15">
        <v>0.49026993180347894</v>
      </c>
      <c r="BA263" s="15">
        <v>0.60353886478790708</v>
      </c>
      <c r="BB263" s="15">
        <v>0.40355738070710068</v>
      </c>
      <c r="BC263" s="15">
        <v>0.42555208497560282</v>
      </c>
      <c r="BD263" s="15">
        <v>0.4388495583526168</v>
      </c>
      <c r="BE263" s="15">
        <v>0.48185865911798081</v>
      </c>
      <c r="BF263" s="15">
        <v>0.26389717563985737</v>
      </c>
      <c r="BG263" s="15">
        <v>0.25840240529786423</v>
      </c>
      <c r="BH263" s="15">
        <v>0.46735943179225398</v>
      </c>
      <c r="BI263" s="15">
        <v>0.25726022836221013</v>
      </c>
      <c r="BJ263" s="15" t="s">
        <v>255</v>
      </c>
      <c r="BK263" s="15" t="s">
        <v>255</v>
      </c>
      <c r="BL263" s="15">
        <v>0.30674732756118234</v>
      </c>
      <c r="BM263" s="15">
        <v>0.24051235106915653</v>
      </c>
      <c r="BN263" s="15">
        <v>0.51074706327077823</v>
      </c>
      <c r="BO263" s="15">
        <v>0.55510425285960641</v>
      </c>
      <c r="BP263" s="15">
        <v>0.71959182085929785</v>
      </c>
      <c r="BQ263" s="15">
        <v>0.49782852417641316</v>
      </c>
      <c r="BR263" s="15">
        <v>0.23492014372416814</v>
      </c>
      <c r="BS263" s="15">
        <v>0.16372441155469872</v>
      </c>
      <c r="BT263" s="15" t="s">
        <v>255</v>
      </c>
      <c r="BU263" s="15" t="s">
        <v>255</v>
      </c>
      <c r="BV263" s="15" t="s">
        <v>255</v>
      </c>
      <c r="BW263" s="15" t="s">
        <v>255</v>
      </c>
      <c r="BX263" s="15">
        <v>0.37669389591478408</v>
      </c>
      <c r="BY263" s="15">
        <v>0.29772165600165534</v>
      </c>
      <c r="BZ263" s="15">
        <v>0.27556276881593311</v>
      </c>
      <c r="CA263" s="15">
        <v>0.29850596736095281</v>
      </c>
      <c r="CB263" s="15">
        <v>0.29417541170277639</v>
      </c>
      <c r="CC263" s="15">
        <v>0.2808416463736611</v>
      </c>
      <c r="CD263" s="15" t="s">
        <v>255</v>
      </c>
      <c r="CE263" s="15" t="s">
        <v>255</v>
      </c>
      <c r="CF263" s="15">
        <v>5.4495297391270126E-2</v>
      </c>
      <c r="CG263" s="15">
        <v>7.9517096099446058E-2</v>
      </c>
      <c r="CH263" s="15">
        <v>7.9852430793823453E-2</v>
      </c>
      <c r="CI263" s="15">
        <v>4.1528924141724342E-3</v>
      </c>
      <c r="CJ263" s="15">
        <v>1.0319578604991038E-2</v>
      </c>
      <c r="CK263" s="15">
        <v>5.1171131269157073E-2</v>
      </c>
      <c r="CL263" s="15">
        <v>1.8503853464333201E-2</v>
      </c>
      <c r="CM263" s="15">
        <v>1.6369293171089799E-2</v>
      </c>
      <c r="CN263" s="15">
        <v>8.0810445991361557E-2</v>
      </c>
      <c r="CO263" s="15">
        <v>0.1741131128202959</v>
      </c>
      <c r="CP263" s="15">
        <v>8.2808119330300175E-16</v>
      </c>
      <c r="CQ263" s="15">
        <v>0.2264094891385828</v>
      </c>
      <c r="CR263" s="15">
        <v>0.32090294746510972</v>
      </c>
      <c r="CS263" s="15" t="s">
        <v>255</v>
      </c>
      <c r="CT263" s="15">
        <v>0.3927408745611331</v>
      </c>
      <c r="CU263" s="15">
        <v>0.14373236794693947</v>
      </c>
      <c r="CV263" s="15">
        <v>0.42536476477656554</v>
      </c>
      <c r="CW263" s="15">
        <v>0.4388495583526168</v>
      </c>
      <c r="CX263" s="15">
        <v>0.26389717563985737</v>
      </c>
      <c r="CY263" s="15">
        <v>0.46735943179225303</v>
      </c>
      <c r="CZ263" s="15" t="s">
        <v>255</v>
      </c>
      <c r="DA263" s="15">
        <v>0.30674732756118239</v>
      </c>
      <c r="DB263" s="15">
        <v>0.23492014372416814</v>
      </c>
      <c r="DC263" s="15">
        <v>0.24282599323514784</v>
      </c>
      <c r="DD263" s="15">
        <v>0.24200718424216655</v>
      </c>
      <c r="DE263" s="15">
        <v>0.13550864987107056</v>
      </c>
      <c r="DF263" s="15">
        <v>0.16967764633222857</v>
      </c>
      <c r="DG263" s="15">
        <v>2.3076739176072607E-2</v>
      </c>
      <c r="DH263" s="15">
        <v>1.6101075170062221E-2</v>
      </c>
      <c r="DI263" s="15">
        <v>2.0319651732474263E-2</v>
      </c>
      <c r="DJ263" s="15">
        <v>1.3000574188473387E-2</v>
      </c>
      <c r="DK263" s="15">
        <v>5.5636862923405327E-2</v>
      </c>
      <c r="DL263" s="15">
        <v>5.5636862923405327E-2</v>
      </c>
      <c r="DM263" s="15">
        <v>1.8503853464345701E-2</v>
      </c>
      <c r="DN263" s="15">
        <v>5.4251701576537213E-2</v>
      </c>
      <c r="DO263" s="15">
        <v>5.6019114035350537E-2</v>
      </c>
      <c r="DP263" s="15">
        <v>2.9658567928581444E-3</v>
      </c>
      <c r="DQ263" s="15">
        <v>5.4521576685081743E-2</v>
      </c>
      <c r="DR263" s="15">
        <v>5.4521576685078073E-2</v>
      </c>
      <c r="DS263" s="15">
        <v>5.4097013375169326E-2</v>
      </c>
      <c r="DT263" s="15">
        <v>5.4097013375167972E-2</v>
      </c>
      <c r="DU263" s="15">
        <v>7.2228242136318777E-16</v>
      </c>
      <c r="DV263" s="15">
        <v>4.2960853796730307E-16</v>
      </c>
      <c r="DW263" s="15">
        <v>5.5636862923405327E-2</v>
      </c>
      <c r="DX263" s="15">
        <v>3.0699946378206227E-16</v>
      </c>
      <c r="DY263" s="15">
        <v>4.2906939777409914E-16</v>
      </c>
      <c r="DZ263" s="15">
        <v>4.1158620024280022E-2</v>
      </c>
      <c r="EA263" s="15">
        <v>4.1275704605054656E-2</v>
      </c>
      <c r="EB263" s="15">
        <v>7.6645099726459412E-16</v>
      </c>
      <c r="EC263" s="15">
        <v>5.4495297391269161E-2</v>
      </c>
      <c r="ED263" s="15">
        <v>5.4251701576546379E-2</v>
      </c>
      <c r="EE263" s="15">
        <v>0.90168568221207213</v>
      </c>
      <c r="EF263" s="15">
        <v>0</v>
      </c>
      <c r="EG263" s="15">
        <v>1.7286647993353416E-16</v>
      </c>
      <c r="EH263" s="15">
        <v>3.3053506601762442E-2</v>
      </c>
      <c r="EI263" s="15">
        <v>6.2232873859554855E-3</v>
      </c>
      <c r="EJ263" s="15">
        <v>0</v>
      </c>
      <c r="EK263" s="15">
        <v>2.0692028127695557E-16</v>
      </c>
      <c r="EL263" s="15">
        <v>3.3053506601762907E-2</v>
      </c>
      <c r="EM263" s="15">
        <v>1.880958436164402E-16</v>
      </c>
      <c r="EN263" s="15">
        <v>0.17411311282029782</v>
      </c>
      <c r="EO263" s="15">
        <v>0.40751002134383757</v>
      </c>
    </row>
    <row r="264" spans="1:145">
      <c r="A264" s="14" t="s">
        <v>42</v>
      </c>
      <c r="B264" s="15">
        <v>31</v>
      </c>
      <c r="C264" s="15">
        <v>0</v>
      </c>
      <c r="D264" s="15">
        <v>0</v>
      </c>
      <c r="E264" s="16">
        <v>31</v>
      </c>
      <c r="F264" s="16">
        <v>31</v>
      </c>
      <c r="G264" s="15">
        <v>0</v>
      </c>
      <c r="H264" s="15">
        <v>31</v>
      </c>
      <c r="I264" s="15">
        <v>31</v>
      </c>
      <c r="J264" s="15">
        <v>0</v>
      </c>
      <c r="K264" s="15">
        <v>31</v>
      </c>
      <c r="L264" s="15">
        <v>0</v>
      </c>
      <c r="M264" s="15">
        <v>31</v>
      </c>
      <c r="N264" s="15">
        <v>31</v>
      </c>
      <c r="O264" s="15">
        <v>0</v>
      </c>
      <c r="P264" s="15">
        <v>31</v>
      </c>
      <c r="Q264" s="15">
        <v>31</v>
      </c>
      <c r="R264" s="15">
        <v>31</v>
      </c>
      <c r="S264" s="15">
        <v>31</v>
      </c>
      <c r="T264" s="15">
        <v>31</v>
      </c>
      <c r="U264" s="15">
        <v>31</v>
      </c>
      <c r="V264" s="15">
        <v>0</v>
      </c>
      <c r="W264" s="15">
        <v>0</v>
      </c>
      <c r="X264" s="15">
        <v>31</v>
      </c>
      <c r="Y264" s="15">
        <v>31</v>
      </c>
      <c r="Z264" s="15">
        <v>31</v>
      </c>
      <c r="AA264" s="15">
        <v>31</v>
      </c>
      <c r="AB264" s="15">
        <v>31</v>
      </c>
      <c r="AC264" s="15">
        <v>31</v>
      </c>
      <c r="AD264" s="15">
        <v>31</v>
      </c>
      <c r="AE264" s="15">
        <v>31</v>
      </c>
      <c r="AF264" s="15">
        <v>31</v>
      </c>
      <c r="AG264" s="15">
        <v>0</v>
      </c>
      <c r="AH264" s="15">
        <v>0</v>
      </c>
      <c r="AI264" s="15">
        <v>31</v>
      </c>
      <c r="AJ264" s="15">
        <v>31</v>
      </c>
      <c r="AK264" s="15">
        <v>0</v>
      </c>
      <c r="AL264" s="15">
        <v>31</v>
      </c>
      <c r="AM264" s="15">
        <v>31</v>
      </c>
      <c r="AN264" s="15">
        <v>18</v>
      </c>
      <c r="AO264" s="15">
        <v>18</v>
      </c>
      <c r="AP264" s="15">
        <v>26</v>
      </c>
      <c r="AQ264" s="15">
        <v>26</v>
      </c>
      <c r="AR264" s="15">
        <v>0</v>
      </c>
      <c r="AS264" s="15">
        <v>0</v>
      </c>
      <c r="AT264" s="15">
        <v>4</v>
      </c>
      <c r="AU264" s="15">
        <v>4</v>
      </c>
      <c r="AV264" s="15">
        <v>26</v>
      </c>
      <c r="AW264" s="15">
        <v>26</v>
      </c>
      <c r="AX264" s="15">
        <v>12</v>
      </c>
      <c r="AY264" s="15">
        <v>12</v>
      </c>
      <c r="AZ264" s="15">
        <v>26</v>
      </c>
      <c r="BA264" s="15">
        <v>26</v>
      </c>
      <c r="BB264" s="15">
        <v>5</v>
      </c>
      <c r="BC264" s="15">
        <v>5</v>
      </c>
      <c r="BD264" s="15">
        <v>13</v>
      </c>
      <c r="BE264" s="15">
        <v>13</v>
      </c>
      <c r="BF264" s="15">
        <v>26</v>
      </c>
      <c r="BG264" s="15">
        <v>26</v>
      </c>
      <c r="BH264" s="15">
        <v>23</v>
      </c>
      <c r="BI264" s="15">
        <v>23</v>
      </c>
      <c r="BJ264" s="15">
        <v>0</v>
      </c>
      <c r="BK264" s="15">
        <v>0</v>
      </c>
      <c r="BL264" s="15">
        <v>26</v>
      </c>
      <c r="BM264" s="15">
        <v>26</v>
      </c>
      <c r="BN264" s="15">
        <v>24</v>
      </c>
      <c r="BO264" s="15">
        <v>24</v>
      </c>
      <c r="BP264" s="15">
        <v>23</v>
      </c>
      <c r="BQ264" s="15">
        <v>23</v>
      </c>
      <c r="BR264" s="15">
        <v>26</v>
      </c>
      <c r="BS264" s="15">
        <v>26</v>
      </c>
      <c r="BT264" s="15">
        <v>1</v>
      </c>
      <c r="BU264" s="15">
        <v>1</v>
      </c>
      <c r="BV264" s="15">
        <v>0</v>
      </c>
      <c r="BW264" s="15">
        <v>0</v>
      </c>
      <c r="BX264" s="15">
        <v>26</v>
      </c>
      <c r="BY264" s="15">
        <v>26</v>
      </c>
      <c r="BZ264" s="15">
        <v>26</v>
      </c>
      <c r="CA264" s="15">
        <v>26</v>
      </c>
      <c r="CB264" s="15">
        <v>25</v>
      </c>
      <c r="CC264" s="15">
        <v>25</v>
      </c>
      <c r="CD264" s="15">
        <v>0</v>
      </c>
      <c r="CE264" s="15">
        <v>0</v>
      </c>
      <c r="CF264" s="15">
        <v>31</v>
      </c>
      <c r="CG264" s="15">
        <v>31</v>
      </c>
      <c r="CH264" s="15">
        <v>31</v>
      </c>
      <c r="CI264" s="15">
        <v>31</v>
      </c>
      <c r="CJ264" s="15">
        <v>31</v>
      </c>
      <c r="CK264" s="15">
        <v>31</v>
      </c>
      <c r="CL264" s="15">
        <v>31</v>
      </c>
      <c r="CM264" s="15">
        <v>31</v>
      </c>
      <c r="CN264" s="15">
        <v>31</v>
      </c>
      <c r="CO264" s="15">
        <v>31</v>
      </c>
      <c r="CP264" s="15">
        <v>31</v>
      </c>
      <c r="CQ264" s="15">
        <v>26</v>
      </c>
      <c r="CR264" s="15">
        <v>18</v>
      </c>
      <c r="CS264" s="15">
        <v>0</v>
      </c>
      <c r="CT264" s="15">
        <v>4</v>
      </c>
      <c r="CU264" s="15">
        <v>26</v>
      </c>
      <c r="CV264" s="15">
        <v>12</v>
      </c>
      <c r="CW264" s="15">
        <v>13</v>
      </c>
      <c r="CX264" s="15">
        <v>26</v>
      </c>
      <c r="CY264" s="15">
        <v>23</v>
      </c>
      <c r="CZ264" s="15">
        <v>0</v>
      </c>
      <c r="DA264" s="15">
        <v>26</v>
      </c>
      <c r="DB264" s="15">
        <v>26</v>
      </c>
      <c r="DC264" s="15">
        <v>26</v>
      </c>
      <c r="DD264" s="15">
        <v>26</v>
      </c>
      <c r="DE264" s="15">
        <v>26</v>
      </c>
      <c r="DF264" s="15">
        <v>26</v>
      </c>
      <c r="DG264" s="15">
        <v>26</v>
      </c>
      <c r="DH264" s="15">
        <v>26</v>
      </c>
      <c r="DI264" s="15">
        <v>26</v>
      </c>
      <c r="DJ264" s="15">
        <v>26</v>
      </c>
      <c r="DK264" s="15">
        <v>31</v>
      </c>
      <c r="DL264" s="15">
        <v>31</v>
      </c>
      <c r="DM264" s="15">
        <v>31</v>
      </c>
      <c r="DN264" s="15">
        <v>31</v>
      </c>
      <c r="DO264" s="15">
        <v>31</v>
      </c>
      <c r="DP264" s="15">
        <v>31</v>
      </c>
      <c r="DQ264" s="15">
        <v>31</v>
      </c>
      <c r="DR264" s="15">
        <v>31</v>
      </c>
      <c r="DS264" s="15">
        <v>31</v>
      </c>
      <c r="DT264" s="15">
        <v>31</v>
      </c>
      <c r="DU264" s="15">
        <v>31</v>
      </c>
      <c r="DV264" s="15">
        <v>31</v>
      </c>
      <c r="DW264" s="15">
        <v>31</v>
      </c>
      <c r="DX264" s="15">
        <v>31</v>
      </c>
      <c r="DY264" s="15">
        <v>31</v>
      </c>
      <c r="DZ264" s="15">
        <v>31</v>
      </c>
      <c r="EA264" s="15">
        <v>31</v>
      </c>
      <c r="EB264" s="15">
        <v>31</v>
      </c>
      <c r="EC264" s="15">
        <v>31</v>
      </c>
      <c r="ED264" s="15">
        <v>31</v>
      </c>
      <c r="EE264" s="15">
        <v>31</v>
      </c>
      <c r="EF264" s="15">
        <v>31</v>
      </c>
      <c r="EG264" s="15">
        <v>31</v>
      </c>
      <c r="EH264" s="15">
        <v>31</v>
      </c>
      <c r="EI264" s="15">
        <v>31</v>
      </c>
      <c r="EJ264" s="15">
        <v>31</v>
      </c>
      <c r="EK264" s="15">
        <v>31</v>
      </c>
      <c r="EL264" s="15">
        <v>31</v>
      </c>
      <c r="EM264" s="15">
        <v>31</v>
      </c>
      <c r="EN264" s="15">
        <v>31</v>
      </c>
      <c r="EO264" s="15">
        <v>31</v>
      </c>
    </row>
    <row r="265" spans="1:145">
      <c r="A265" s="10"/>
      <c r="E265" s="10"/>
      <c r="F265" s="10"/>
    </row>
    <row r="266" spans="1:145">
      <c r="A266" s="10"/>
      <c r="E266" s="10"/>
      <c r="F266" s="10"/>
    </row>
    <row r="267" spans="1:145">
      <c r="A267" s="10"/>
      <c r="E267" s="10"/>
      <c r="F267" s="10"/>
    </row>
    <row r="268" spans="1:145">
      <c r="A268" s="5" t="s">
        <v>0</v>
      </c>
      <c r="B268" s="11" t="s">
        <v>20</v>
      </c>
      <c r="C268" s="11" t="s">
        <v>34</v>
      </c>
      <c r="D268" s="11" t="s">
        <v>19</v>
      </c>
      <c r="E268" s="5" t="s">
        <v>21</v>
      </c>
      <c r="F268" s="5" t="s">
        <v>22</v>
      </c>
      <c r="G268" s="11" t="s">
        <v>23</v>
      </c>
      <c r="H268" s="11" t="s">
        <v>24</v>
      </c>
      <c r="I268" s="11" t="s">
        <v>27</v>
      </c>
      <c r="J268" s="11" t="s">
        <v>26</v>
      </c>
      <c r="K268" s="11" t="s">
        <v>29</v>
      </c>
      <c r="L268" s="11" t="s">
        <v>25</v>
      </c>
      <c r="M268" s="11" t="s">
        <v>89</v>
      </c>
      <c r="N268" s="11" t="s">
        <v>90</v>
      </c>
      <c r="O268" s="11" t="s">
        <v>91</v>
      </c>
      <c r="P268" s="11" t="s">
        <v>92</v>
      </c>
      <c r="Q268" s="11" t="s">
        <v>93</v>
      </c>
      <c r="R268" s="11" t="s">
        <v>94</v>
      </c>
      <c r="S268" s="11" t="s">
        <v>95</v>
      </c>
      <c r="T268" s="11" t="s">
        <v>96</v>
      </c>
      <c r="U268" s="11" t="s">
        <v>97</v>
      </c>
      <c r="V268" s="11" t="s">
        <v>98</v>
      </c>
      <c r="W268" s="11" t="s">
        <v>99</v>
      </c>
      <c r="X268" s="11" t="s">
        <v>100</v>
      </c>
      <c r="Y268" s="11" t="s">
        <v>101</v>
      </c>
      <c r="Z268" s="11" t="s">
        <v>102</v>
      </c>
      <c r="AA268" s="11" t="s">
        <v>103</v>
      </c>
      <c r="AB268" s="11" t="s">
        <v>104</v>
      </c>
      <c r="AC268" s="11" t="s">
        <v>105</v>
      </c>
      <c r="AD268" s="11" t="s">
        <v>106</v>
      </c>
      <c r="AE268" s="11" t="s">
        <v>107</v>
      </c>
      <c r="AF268" s="11" t="s">
        <v>108</v>
      </c>
      <c r="AG268" s="11" t="s">
        <v>109</v>
      </c>
      <c r="AH268" s="11" t="s">
        <v>110</v>
      </c>
      <c r="AI268" s="11" t="s">
        <v>111</v>
      </c>
      <c r="AJ268" s="11" t="s">
        <v>112</v>
      </c>
      <c r="AK268" s="11" t="s">
        <v>113</v>
      </c>
      <c r="AL268" s="11" t="s">
        <v>132</v>
      </c>
      <c r="AM268" s="11" t="s">
        <v>133</v>
      </c>
      <c r="AN268" s="11" t="s">
        <v>189</v>
      </c>
      <c r="AO268" s="11" t="s">
        <v>190</v>
      </c>
      <c r="AP268" s="11" t="s">
        <v>191</v>
      </c>
      <c r="AQ268" s="11" t="s">
        <v>192</v>
      </c>
      <c r="AR268" s="11" t="s">
        <v>193</v>
      </c>
      <c r="AS268" s="11" t="s">
        <v>194</v>
      </c>
      <c r="AT268" s="11" t="s">
        <v>195</v>
      </c>
      <c r="AU268" s="11" t="s">
        <v>196</v>
      </c>
      <c r="AV268" s="11" t="s">
        <v>11</v>
      </c>
      <c r="AW268" s="11" t="s">
        <v>12</v>
      </c>
      <c r="AX268" s="11" t="s">
        <v>9</v>
      </c>
      <c r="AY268" s="11" t="s">
        <v>10</v>
      </c>
      <c r="AZ268" s="11" t="s">
        <v>35</v>
      </c>
      <c r="BA268" s="11" t="s">
        <v>36</v>
      </c>
      <c r="BB268" s="11" t="s">
        <v>197</v>
      </c>
      <c r="BC268" s="11" t="s">
        <v>198</v>
      </c>
      <c r="BD268" s="11" t="s">
        <v>199</v>
      </c>
      <c r="BE268" s="11" t="s">
        <v>200</v>
      </c>
      <c r="BF268" s="11" t="s">
        <v>201</v>
      </c>
      <c r="BG268" s="11" t="s">
        <v>202</v>
      </c>
      <c r="BH268" s="11" t="s">
        <v>203</v>
      </c>
      <c r="BI268" s="11" t="s">
        <v>204</v>
      </c>
      <c r="BJ268" s="11" t="s">
        <v>205</v>
      </c>
      <c r="BK268" s="11" t="s">
        <v>206</v>
      </c>
      <c r="BL268" s="11" t="s">
        <v>17</v>
      </c>
      <c r="BM268" s="11" t="s">
        <v>18</v>
      </c>
      <c r="BN268" s="11" t="s">
        <v>207</v>
      </c>
      <c r="BO268" s="11" t="s">
        <v>208</v>
      </c>
      <c r="BP268" s="11" t="s">
        <v>209</v>
      </c>
      <c r="BQ268" s="11" t="s">
        <v>210</v>
      </c>
      <c r="BR268" s="11" t="s">
        <v>13</v>
      </c>
      <c r="BS268" s="11" t="s">
        <v>14</v>
      </c>
      <c r="BT268" s="11" t="s">
        <v>211</v>
      </c>
      <c r="BU268" s="11" t="s">
        <v>212</v>
      </c>
      <c r="BV268" s="11" t="s">
        <v>213</v>
      </c>
      <c r="BW268" s="11" t="s">
        <v>214</v>
      </c>
      <c r="BX268" s="11" t="s">
        <v>37</v>
      </c>
      <c r="BY268" s="11" t="s">
        <v>38</v>
      </c>
      <c r="BZ268" s="11" t="s">
        <v>15</v>
      </c>
      <c r="CA268" s="11" t="s">
        <v>16</v>
      </c>
      <c r="CB268" s="11" t="s">
        <v>215</v>
      </c>
      <c r="CC268" s="11" t="s">
        <v>216</v>
      </c>
      <c r="CD268" s="11" t="s">
        <v>235</v>
      </c>
      <c r="CE268" s="11" t="s">
        <v>236</v>
      </c>
      <c r="CF268" s="11" t="s">
        <v>138</v>
      </c>
      <c r="CG268" s="11" t="s">
        <v>139</v>
      </c>
      <c r="CH268" s="11" t="s">
        <v>140</v>
      </c>
      <c r="CI268" s="11" t="s">
        <v>141</v>
      </c>
      <c r="CJ268" s="11" t="s">
        <v>142</v>
      </c>
      <c r="CK268" s="11" t="s">
        <v>143</v>
      </c>
      <c r="CL268" s="11" t="s">
        <v>144</v>
      </c>
      <c r="CM268" s="11" t="s">
        <v>145</v>
      </c>
      <c r="CN268" s="11" t="s">
        <v>146</v>
      </c>
      <c r="CO268" s="11" t="s">
        <v>147</v>
      </c>
      <c r="CP268" s="11" t="s">
        <v>157</v>
      </c>
      <c r="CQ268" s="11" t="s">
        <v>47</v>
      </c>
      <c r="CR268" s="11" t="s">
        <v>217</v>
      </c>
      <c r="CS268" s="11" t="s">
        <v>219</v>
      </c>
      <c r="CT268" s="11" t="s">
        <v>221</v>
      </c>
      <c r="CU268" s="11" t="s">
        <v>223</v>
      </c>
      <c r="CV268" s="11" t="s">
        <v>224</v>
      </c>
      <c r="CW268" s="11" t="s">
        <v>225</v>
      </c>
      <c r="CX268" s="11" t="s">
        <v>227</v>
      </c>
      <c r="CY268" s="11" t="s">
        <v>229</v>
      </c>
      <c r="CZ268" s="11" t="s">
        <v>231</v>
      </c>
      <c r="DA268" s="11" t="s">
        <v>233</v>
      </c>
      <c r="DB268" s="11" t="s">
        <v>234</v>
      </c>
      <c r="DC268" s="11" t="s">
        <v>43</v>
      </c>
      <c r="DD268" s="11" t="s">
        <v>114</v>
      </c>
      <c r="DE268" s="11" t="s">
        <v>115</v>
      </c>
      <c r="DF268" s="11" t="s">
        <v>116</v>
      </c>
      <c r="DG268" s="11" t="s">
        <v>51</v>
      </c>
      <c r="DH268" s="11" t="s">
        <v>52</v>
      </c>
      <c r="DI268" s="11" t="s">
        <v>117</v>
      </c>
      <c r="DJ268" s="11" t="s">
        <v>118</v>
      </c>
      <c r="DK268" s="11" t="s">
        <v>67</v>
      </c>
      <c r="DL268" s="11" t="s">
        <v>69</v>
      </c>
      <c r="DM268" s="11" t="s">
        <v>119</v>
      </c>
      <c r="DN268" s="11" t="s">
        <v>70</v>
      </c>
      <c r="DO268" s="11" t="s">
        <v>121</v>
      </c>
      <c r="DP268" s="11" t="s">
        <v>72</v>
      </c>
      <c r="DQ268" s="11" t="s">
        <v>73</v>
      </c>
      <c r="DR268" s="11" t="s">
        <v>120</v>
      </c>
      <c r="DS268" s="11" t="s">
        <v>74</v>
      </c>
      <c r="DT268" s="11" t="s">
        <v>122</v>
      </c>
      <c r="DU268" s="11" t="s">
        <v>129</v>
      </c>
      <c r="DV268" s="11" t="s">
        <v>126</v>
      </c>
      <c r="DW268" s="11" t="s">
        <v>137</v>
      </c>
      <c r="DX268" s="11" t="s">
        <v>128</v>
      </c>
      <c r="DY268" s="11" t="s">
        <v>153</v>
      </c>
      <c r="DZ268" s="11" t="s">
        <v>131</v>
      </c>
      <c r="EA268" s="11" t="s">
        <v>152</v>
      </c>
      <c r="EB268" s="11" t="s">
        <v>249</v>
      </c>
      <c r="EC268" s="11" t="s">
        <v>250</v>
      </c>
      <c r="ED268" s="11" t="s">
        <v>251</v>
      </c>
      <c r="EE268" s="11" t="s">
        <v>154</v>
      </c>
      <c r="EF268" s="11" t="s">
        <v>173</v>
      </c>
      <c r="EG268" s="11" t="s">
        <v>169</v>
      </c>
      <c r="EH268" s="11" t="s">
        <v>168</v>
      </c>
      <c r="EI268" s="11" t="s">
        <v>171</v>
      </c>
      <c r="EJ268" s="11" t="s">
        <v>174</v>
      </c>
      <c r="EK268" s="11" t="s">
        <v>176</v>
      </c>
      <c r="EL268" s="11" t="s">
        <v>167</v>
      </c>
      <c r="EM268" s="11" t="s">
        <v>182</v>
      </c>
      <c r="EN268" s="11" t="s">
        <v>181</v>
      </c>
      <c r="EO268" s="11" t="s">
        <v>180</v>
      </c>
    </row>
    <row r="269" spans="1:145">
      <c r="A269" s="5" t="s">
        <v>1</v>
      </c>
      <c r="B269" s="11" t="s">
        <v>255</v>
      </c>
      <c r="C269" s="11" t="s">
        <v>255</v>
      </c>
      <c r="D269" s="11" t="s">
        <v>255</v>
      </c>
      <c r="E269" s="5" t="s">
        <v>255</v>
      </c>
      <c r="F269" s="5" t="s">
        <v>255</v>
      </c>
      <c r="G269" s="11" t="s">
        <v>255</v>
      </c>
      <c r="H269" s="11" t="s">
        <v>255</v>
      </c>
      <c r="I269" s="11" t="s">
        <v>255</v>
      </c>
      <c r="J269" s="11" t="s">
        <v>255</v>
      </c>
      <c r="K269" s="11" t="s">
        <v>255</v>
      </c>
      <c r="L269" s="11" t="s">
        <v>255</v>
      </c>
      <c r="M269" s="11" t="s">
        <v>255</v>
      </c>
      <c r="N269" s="11" t="s">
        <v>255</v>
      </c>
      <c r="O269" s="11" t="s">
        <v>255</v>
      </c>
      <c r="P269" s="11" t="s">
        <v>255</v>
      </c>
      <c r="Q269" s="11" t="s">
        <v>255</v>
      </c>
      <c r="R269" s="11" t="s">
        <v>255</v>
      </c>
      <c r="S269" s="11" t="s">
        <v>255</v>
      </c>
      <c r="T269" s="11" t="s">
        <v>255</v>
      </c>
      <c r="U269" s="11" t="s">
        <v>255</v>
      </c>
      <c r="V269" s="11" t="s">
        <v>255</v>
      </c>
      <c r="W269" s="11" t="s">
        <v>255</v>
      </c>
      <c r="X269" s="11" t="s">
        <v>255</v>
      </c>
      <c r="Y269" s="11" t="s">
        <v>255</v>
      </c>
      <c r="Z269" s="11" t="s">
        <v>255</v>
      </c>
      <c r="AA269" s="11" t="s">
        <v>255</v>
      </c>
      <c r="AB269" s="11" t="s">
        <v>255</v>
      </c>
      <c r="AC269" s="11" t="s">
        <v>255</v>
      </c>
      <c r="AD269" s="11" t="s">
        <v>255</v>
      </c>
      <c r="AE269" s="11" t="s">
        <v>255</v>
      </c>
      <c r="AF269" s="11" t="s">
        <v>255</v>
      </c>
      <c r="AG269" s="11" t="s">
        <v>255</v>
      </c>
      <c r="AH269" s="11" t="s">
        <v>255</v>
      </c>
      <c r="AI269" s="11" t="s">
        <v>255</v>
      </c>
      <c r="AJ269" s="11" t="s">
        <v>255</v>
      </c>
      <c r="AK269" s="11" t="s">
        <v>255</v>
      </c>
      <c r="AL269" s="11" t="s">
        <v>255</v>
      </c>
      <c r="AM269" s="11" t="s">
        <v>255</v>
      </c>
      <c r="AN269" s="11" t="s">
        <v>33</v>
      </c>
      <c r="AO269" s="11" t="s">
        <v>33</v>
      </c>
      <c r="AP269" s="11" t="s">
        <v>33</v>
      </c>
      <c r="AQ269" s="11" t="s">
        <v>33</v>
      </c>
      <c r="AR269" s="11" t="s">
        <v>33</v>
      </c>
      <c r="AS269" s="11" t="s">
        <v>33</v>
      </c>
      <c r="AT269" s="11" t="s">
        <v>33</v>
      </c>
      <c r="AU269" s="11" t="s">
        <v>33</v>
      </c>
      <c r="AV269" s="11" t="s">
        <v>33</v>
      </c>
      <c r="AW269" s="11" t="s">
        <v>33</v>
      </c>
      <c r="AX269" s="11" t="s">
        <v>33</v>
      </c>
      <c r="AY269" s="11" t="s">
        <v>33</v>
      </c>
      <c r="AZ269" s="11" t="s">
        <v>33</v>
      </c>
      <c r="BA269" s="11" t="s">
        <v>33</v>
      </c>
      <c r="BB269" s="11" t="s">
        <v>33</v>
      </c>
      <c r="BC269" s="11" t="s">
        <v>33</v>
      </c>
      <c r="BD269" s="11" t="s">
        <v>33</v>
      </c>
      <c r="BE269" s="11" t="s">
        <v>33</v>
      </c>
      <c r="BF269" s="11" t="s">
        <v>33</v>
      </c>
      <c r="BG269" s="11" t="s">
        <v>33</v>
      </c>
      <c r="BH269" s="11" t="s">
        <v>33</v>
      </c>
      <c r="BI269" s="11" t="s">
        <v>33</v>
      </c>
      <c r="BJ269" s="11" t="s">
        <v>33</v>
      </c>
      <c r="BK269" s="11" t="s">
        <v>33</v>
      </c>
      <c r="BL269" s="11" t="s">
        <v>33</v>
      </c>
      <c r="BM269" s="11" t="s">
        <v>33</v>
      </c>
      <c r="BN269" s="11" t="s">
        <v>33</v>
      </c>
      <c r="BO269" s="11" t="s">
        <v>33</v>
      </c>
      <c r="BP269" s="11" t="s">
        <v>33</v>
      </c>
      <c r="BQ269" s="11" t="s">
        <v>33</v>
      </c>
      <c r="BR269" s="11" t="s">
        <v>33</v>
      </c>
      <c r="BS269" s="11" t="s">
        <v>33</v>
      </c>
      <c r="BT269" s="11" t="s">
        <v>33</v>
      </c>
      <c r="BU269" s="11" t="s">
        <v>33</v>
      </c>
      <c r="BV269" s="11" t="s">
        <v>33</v>
      </c>
      <c r="BW269" s="11" t="s">
        <v>33</v>
      </c>
      <c r="BX269" s="11" t="s">
        <v>33</v>
      </c>
      <c r="BY269" s="11" t="s">
        <v>33</v>
      </c>
      <c r="BZ269" s="11" t="s">
        <v>33</v>
      </c>
      <c r="CA269" s="11" t="s">
        <v>33</v>
      </c>
      <c r="CB269" s="11" t="s">
        <v>33</v>
      </c>
      <c r="CC269" s="11" t="s">
        <v>33</v>
      </c>
      <c r="CD269" s="11" t="s">
        <v>33</v>
      </c>
      <c r="CE269" s="11" t="s">
        <v>33</v>
      </c>
      <c r="CF269" s="11" t="s">
        <v>2</v>
      </c>
      <c r="CG269" s="11" t="s">
        <v>3</v>
      </c>
      <c r="CH269" s="11" t="s">
        <v>63</v>
      </c>
      <c r="CI269" s="11" t="s">
        <v>6</v>
      </c>
      <c r="CJ269" s="11" t="s">
        <v>4</v>
      </c>
      <c r="CK269" s="11" t="s">
        <v>5</v>
      </c>
      <c r="CL269" s="11" t="s">
        <v>2</v>
      </c>
      <c r="CM269" s="11" t="s">
        <v>48</v>
      </c>
      <c r="CN269" s="11" t="s">
        <v>134</v>
      </c>
      <c r="CO269" s="11" t="s">
        <v>135</v>
      </c>
      <c r="CP269" s="11" t="s">
        <v>158</v>
      </c>
      <c r="CQ269" s="11" t="s">
        <v>33</v>
      </c>
      <c r="CR269" s="11" t="s">
        <v>33</v>
      </c>
      <c r="CS269" s="11" t="s">
        <v>33</v>
      </c>
      <c r="CT269" s="11" t="s">
        <v>33</v>
      </c>
      <c r="CU269" s="11" t="s">
        <v>33</v>
      </c>
      <c r="CV269" s="11" t="s">
        <v>33</v>
      </c>
      <c r="CW269" s="11" t="s">
        <v>33</v>
      </c>
      <c r="CX269" s="11" t="s">
        <v>33</v>
      </c>
      <c r="CY269" s="11" t="s">
        <v>33</v>
      </c>
      <c r="CZ269" s="11" t="s">
        <v>33</v>
      </c>
      <c r="DA269" s="11" t="s">
        <v>33</v>
      </c>
      <c r="DB269" s="11" t="s">
        <v>33</v>
      </c>
      <c r="DC269" s="11" t="s">
        <v>33</v>
      </c>
      <c r="DD269" s="11" t="s">
        <v>7</v>
      </c>
      <c r="DE269" s="11" t="s">
        <v>7</v>
      </c>
      <c r="DF269" s="11" t="s">
        <v>7</v>
      </c>
      <c r="DG269" s="11" t="s">
        <v>8</v>
      </c>
      <c r="DH269" s="11" t="s">
        <v>8</v>
      </c>
      <c r="DI269" s="11" t="s">
        <v>8</v>
      </c>
      <c r="DJ269" s="11" t="s">
        <v>8</v>
      </c>
      <c r="DK269" s="11" t="s">
        <v>68</v>
      </c>
      <c r="DL269" s="11" t="s">
        <v>3</v>
      </c>
      <c r="DM269" s="11" t="s">
        <v>68</v>
      </c>
      <c r="DN269" s="11" t="s">
        <v>48</v>
      </c>
      <c r="DO269" s="11" t="s">
        <v>71</v>
      </c>
      <c r="DP269" s="11" t="s">
        <v>7</v>
      </c>
      <c r="DQ269" s="11" t="s">
        <v>2</v>
      </c>
      <c r="DR269" s="11" t="s">
        <v>68</v>
      </c>
      <c r="DS269" s="11" t="s">
        <v>48</v>
      </c>
      <c r="DT269" s="11" t="s">
        <v>71</v>
      </c>
      <c r="DU269" s="11" t="s">
        <v>8</v>
      </c>
      <c r="DV269" s="11" t="s">
        <v>4</v>
      </c>
      <c r="DW269" s="11" t="s">
        <v>3</v>
      </c>
      <c r="DX269" s="11" t="s">
        <v>5</v>
      </c>
      <c r="DY269" s="11" t="s">
        <v>5</v>
      </c>
      <c r="DZ269" s="11" t="s">
        <v>5</v>
      </c>
      <c r="EA269" s="11" t="s">
        <v>5</v>
      </c>
      <c r="EB269" s="11" t="s">
        <v>4</v>
      </c>
      <c r="EC269" s="11" t="s">
        <v>2</v>
      </c>
      <c r="ED269" s="11" t="s">
        <v>48</v>
      </c>
      <c r="EE269" s="11" t="s">
        <v>8</v>
      </c>
      <c r="EF269" s="11" t="s">
        <v>2</v>
      </c>
      <c r="EG269" s="11" t="s">
        <v>68</v>
      </c>
      <c r="EH269" s="11" t="s">
        <v>68</v>
      </c>
      <c r="EI269" s="11" t="s">
        <v>172</v>
      </c>
      <c r="EJ269" s="11" t="s">
        <v>175</v>
      </c>
      <c r="EK269" s="11" t="s">
        <v>177</v>
      </c>
      <c r="EL269" s="11" t="s">
        <v>3</v>
      </c>
      <c r="EM269" s="11" t="s">
        <v>172</v>
      </c>
      <c r="EN269" s="11" t="s">
        <v>3</v>
      </c>
      <c r="EO269" s="11" t="s">
        <v>7</v>
      </c>
    </row>
    <row r="270" spans="1:145">
      <c r="A270" s="12">
        <v>40478.559027777781</v>
      </c>
      <c r="B270" s="13">
        <v>29</v>
      </c>
      <c r="C270" s="13" t="s">
        <v>54</v>
      </c>
      <c r="D270" s="13" t="s">
        <v>80</v>
      </c>
      <c r="E270" s="12">
        <v>40478.559027777781</v>
      </c>
      <c r="F270" s="12">
        <v>40478.579861111109</v>
      </c>
      <c r="G270" s="13" t="s">
        <v>28</v>
      </c>
      <c r="H270" s="13">
        <v>2</v>
      </c>
      <c r="I270" s="13">
        <v>2</v>
      </c>
      <c r="J270" s="13" t="s">
        <v>255</v>
      </c>
      <c r="K270" s="13">
        <v>5</v>
      </c>
      <c r="L270" s="13" t="s">
        <v>255</v>
      </c>
      <c r="M270" s="13">
        <v>548815</v>
      </c>
      <c r="N270" s="13">
        <v>548816</v>
      </c>
      <c r="O270" s="13" t="s">
        <v>255</v>
      </c>
      <c r="P270" s="13">
        <v>3.6399313504823352E-2</v>
      </c>
      <c r="Q270" s="13">
        <v>3.2315912455419656E-2</v>
      </c>
      <c r="R270" s="13">
        <v>4.4689411187318147</v>
      </c>
      <c r="S270" s="13">
        <v>6.1505899514382734E-3</v>
      </c>
      <c r="T270" s="13">
        <v>3.4629615047205347</v>
      </c>
      <c r="U270" s="13">
        <v>0.95960203819752787</v>
      </c>
      <c r="V270" s="13" t="s">
        <v>255</v>
      </c>
      <c r="W270" s="13" t="s">
        <v>255</v>
      </c>
      <c r="X270" s="13">
        <v>1.5083999437013076</v>
      </c>
      <c r="Y270" s="13">
        <v>6.4632171244767306E-2</v>
      </c>
      <c r="Z270" s="13">
        <v>44.08747973650361</v>
      </c>
      <c r="AA270" s="13">
        <v>3.9877314092427896E-2</v>
      </c>
      <c r="AB270" s="13">
        <v>1.0939959636259978E-2</v>
      </c>
      <c r="AC270" s="13">
        <v>28.660709186909603</v>
      </c>
      <c r="AD270" s="13">
        <v>1.1797040282552265E-2</v>
      </c>
      <c r="AE270" s="13">
        <v>6.9167522991081809E-2</v>
      </c>
      <c r="AF270" s="13">
        <v>16.383981393482767</v>
      </c>
      <c r="AG270" s="13" t="s">
        <v>255</v>
      </c>
      <c r="AH270" s="13" t="s">
        <v>255</v>
      </c>
      <c r="AI270" s="13">
        <v>0.16762759263483162</v>
      </c>
      <c r="AJ270" s="13">
        <v>2.9845585024089662E-2</v>
      </c>
      <c r="AK270" s="13" t="s">
        <v>255</v>
      </c>
      <c r="AL270" s="13">
        <v>100</v>
      </c>
      <c r="AM270" s="13">
        <v>900</v>
      </c>
      <c r="AN270" s="13" t="s">
        <v>255</v>
      </c>
      <c r="AO270" s="13" t="s">
        <v>255</v>
      </c>
      <c r="AP270" s="13">
        <v>5727.09</v>
      </c>
      <c r="AQ270" s="13">
        <v>88.065299999999993</v>
      </c>
      <c r="AR270" s="13" t="s">
        <v>255</v>
      </c>
      <c r="AS270" s="13" t="s">
        <v>255</v>
      </c>
      <c r="AT270" s="13" t="s">
        <v>255</v>
      </c>
      <c r="AU270" s="13" t="s">
        <v>255</v>
      </c>
      <c r="AV270" s="13">
        <v>10.5943</v>
      </c>
      <c r="AW270" s="13">
        <v>1.0992900000000001</v>
      </c>
      <c r="AX270" s="13">
        <v>10.7201</v>
      </c>
      <c r="AY270" s="13">
        <v>3.63964</v>
      </c>
      <c r="AZ270" s="13" t="s">
        <v>255</v>
      </c>
      <c r="BA270" s="13" t="s">
        <v>255</v>
      </c>
      <c r="BB270" s="13" t="s">
        <v>255</v>
      </c>
      <c r="BC270" s="13" t="s">
        <v>255</v>
      </c>
      <c r="BD270" s="13" t="s">
        <v>255</v>
      </c>
      <c r="BE270" s="13" t="s">
        <v>255</v>
      </c>
      <c r="BF270" s="13">
        <v>36.926000000000002</v>
      </c>
      <c r="BG270" s="13">
        <v>4.4602500000000003</v>
      </c>
      <c r="BH270" s="13" t="s">
        <v>255</v>
      </c>
      <c r="BI270" s="13" t="s">
        <v>255</v>
      </c>
      <c r="BJ270" s="13" t="s">
        <v>255</v>
      </c>
      <c r="BK270" s="13" t="s">
        <v>255</v>
      </c>
      <c r="BL270" s="13">
        <v>6.9255699999999996</v>
      </c>
      <c r="BM270" s="13">
        <v>1.4228000000000001</v>
      </c>
      <c r="BN270" s="13" t="s">
        <v>255</v>
      </c>
      <c r="BO270" s="13" t="s">
        <v>255</v>
      </c>
      <c r="BP270" s="13" t="s">
        <v>255</v>
      </c>
      <c r="BQ270" s="13" t="s">
        <v>255</v>
      </c>
      <c r="BR270" s="13">
        <v>104.953</v>
      </c>
      <c r="BS270" s="13">
        <v>2.4525100000000002</v>
      </c>
      <c r="BT270" s="13" t="s">
        <v>255</v>
      </c>
      <c r="BU270" s="13" t="s">
        <v>255</v>
      </c>
      <c r="BV270" s="13" t="s">
        <v>255</v>
      </c>
      <c r="BW270" s="13" t="s">
        <v>255</v>
      </c>
      <c r="BX270" s="13">
        <v>7505.99</v>
      </c>
      <c r="BY270" s="13">
        <v>984.22199999999998</v>
      </c>
      <c r="BZ270" s="13">
        <v>97.0578</v>
      </c>
      <c r="CA270" s="13">
        <v>1.10425</v>
      </c>
      <c r="CB270" s="13" t="s">
        <v>255</v>
      </c>
      <c r="CC270" s="13" t="s">
        <v>255</v>
      </c>
      <c r="CD270" s="13" t="s">
        <v>255</v>
      </c>
      <c r="CE270" s="13" t="s">
        <v>255</v>
      </c>
      <c r="CF270" s="13">
        <v>762.3331298828125</v>
      </c>
      <c r="CG270" s="13">
        <v>2.538529634475708</v>
      </c>
      <c r="CH270" s="13">
        <v>13.515861511230469</v>
      </c>
      <c r="CI270" s="13">
        <v>97.267204284667969</v>
      </c>
      <c r="CJ270" s="13">
        <v>20.384489059448242</v>
      </c>
      <c r="CK270" s="13">
        <v>154.17073059082031</v>
      </c>
      <c r="CL270" s="13">
        <v>2964.16015625</v>
      </c>
      <c r="CM270" s="13">
        <v>4.0996007919311523</v>
      </c>
      <c r="CN270" s="13">
        <v>196.05502319335937</v>
      </c>
      <c r="CO270" s="13">
        <v>14.626672744750977</v>
      </c>
      <c r="CP270" s="13">
        <v>38.569764755880946</v>
      </c>
      <c r="CQ270" s="13">
        <v>170.11896999999999</v>
      </c>
      <c r="CR270" s="13" t="s">
        <v>255</v>
      </c>
      <c r="CS270" s="13" t="s">
        <v>255</v>
      </c>
      <c r="CT270" s="13" t="s">
        <v>255</v>
      </c>
      <c r="CU270" s="13">
        <v>21.188600000000001</v>
      </c>
      <c r="CV270" s="13">
        <v>32.160299999999999</v>
      </c>
      <c r="CW270" s="13" t="s">
        <v>255</v>
      </c>
      <c r="CX270" s="13">
        <v>147.70400000000001</v>
      </c>
      <c r="CY270" s="13" t="s">
        <v>255</v>
      </c>
      <c r="CZ270" s="13" t="s">
        <v>255</v>
      </c>
      <c r="DA270" s="13">
        <v>34.627849999999995</v>
      </c>
      <c r="DB270" s="13">
        <v>104.953</v>
      </c>
      <c r="DC270" s="13">
        <v>340.63375000000002</v>
      </c>
      <c r="DD270" s="13">
        <v>77.335257959689997</v>
      </c>
      <c r="DE270" s="13">
        <v>1.7527593866747442</v>
      </c>
      <c r="DF270" s="13">
        <v>3.5095968587789956</v>
      </c>
      <c r="DG270" s="13">
        <v>0.94490066762557978</v>
      </c>
      <c r="DH270" s="13">
        <v>0.9656283239630018</v>
      </c>
      <c r="DI270" s="13">
        <v>0.95711890666110599</v>
      </c>
      <c r="DJ270" s="13">
        <v>0.97811458636696658</v>
      </c>
      <c r="DK270" s="13">
        <v>14416.815683374249</v>
      </c>
      <c r="DL270" s="13">
        <v>1.8356059837230181</v>
      </c>
      <c r="DM270" s="13">
        <v>63411.972266058547</v>
      </c>
      <c r="DN270" s="13">
        <v>3.8882740891841565</v>
      </c>
      <c r="DO270" s="13">
        <v>4.3984728430139022</v>
      </c>
      <c r="DP270" s="13">
        <v>0.41157607669830326</v>
      </c>
      <c r="DQ270" s="13">
        <v>313.75807873430603</v>
      </c>
      <c r="DR270" s="13">
        <v>6712.1941926789668</v>
      </c>
      <c r="DS270" s="13">
        <v>9.4472791528025812</v>
      </c>
      <c r="DT270" s="13">
        <v>9.4472791528025795</v>
      </c>
      <c r="DU270" s="13">
        <v>100.00082792406486</v>
      </c>
      <c r="DV270" s="13">
        <v>17.152277206186724</v>
      </c>
      <c r="DW270" s="13">
        <v>1.8356059837230181</v>
      </c>
      <c r="DX270" s="13">
        <v>705.4094050688268</v>
      </c>
      <c r="DY270" s="13">
        <v>1119.3874123710498</v>
      </c>
      <c r="DZ270" s="13">
        <v>150.98380784878105</v>
      </c>
      <c r="EA270" s="13">
        <v>238.93553925698305</v>
      </c>
      <c r="EB270" s="13">
        <v>29.168905097611077</v>
      </c>
      <c r="EC270" s="13">
        <v>500.02316482411248</v>
      </c>
      <c r="ED270" s="13">
        <v>5.9280456682295295</v>
      </c>
      <c r="EE270" s="13">
        <v>5.1548117358873026E-2</v>
      </c>
      <c r="EF270" s="13">
        <v>500</v>
      </c>
      <c r="EG270" s="13">
        <v>10696.448390677026</v>
      </c>
      <c r="EH270" s="13">
        <v>25113.264074051272</v>
      </c>
      <c r="EI270" s="13">
        <v>5.0265593757967159E-2</v>
      </c>
      <c r="EJ270" s="13">
        <v>20</v>
      </c>
      <c r="EK270" s="13">
        <v>2.1816615649929121</v>
      </c>
      <c r="EL270" s="13">
        <v>3.1975200916458957</v>
      </c>
      <c r="EM270" s="13">
        <v>7.4999999999999997E-2</v>
      </c>
      <c r="EN270" s="13">
        <v>21.4524533589681</v>
      </c>
      <c r="EO270" s="13">
        <v>1.4889570995546757E-2</v>
      </c>
    </row>
    <row r="271" spans="1:145">
      <c r="A271" s="12">
        <v>40478.55972222222</v>
      </c>
      <c r="B271" s="13">
        <v>29</v>
      </c>
      <c r="C271" s="13" t="s">
        <v>54</v>
      </c>
      <c r="D271" s="13" t="s">
        <v>80</v>
      </c>
      <c r="E271" s="12">
        <v>40478.559027777781</v>
      </c>
      <c r="F271" s="12">
        <v>40478.579861111109</v>
      </c>
      <c r="G271" s="13" t="s">
        <v>28</v>
      </c>
      <c r="H271" s="13">
        <v>2</v>
      </c>
      <c r="I271" s="13">
        <v>2</v>
      </c>
      <c r="J271" s="13" t="s">
        <v>255</v>
      </c>
      <c r="K271" s="13">
        <v>5</v>
      </c>
      <c r="L271" s="13" t="s">
        <v>255</v>
      </c>
      <c r="M271" s="13">
        <v>548815</v>
      </c>
      <c r="N271" s="13">
        <v>548816</v>
      </c>
      <c r="O271" s="13" t="s">
        <v>255</v>
      </c>
      <c r="P271" s="13">
        <v>3.6399313504823352E-2</v>
      </c>
      <c r="Q271" s="13">
        <v>3.2315912455419656E-2</v>
      </c>
      <c r="R271" s="13">
        <v>4.4689411187318147</v>
      </c>
      <c r="S271" s="13">
        <v>6.1505899514382734E-3</v>
      </c>
      <c r="T271" s="13">
        <v>3.4629615047205347</v>
      </c>
      <c r="U271" s="13">
        <v>0.95960203819752787</v>
      </c>
      <c r="V271" s="13" t="s">
        <v>255</v>
      </c>
      <c r="W271" s="13" t="s">
        <v>255</v>
      </c>
      <c r="X271" s="13">
        <v>1.5083999437013076</v>
      </c>
      <c r="Y271" s="13">
        <v>6.4632171244767306E-2</v>
      </c>
      <c r="Z271" s="13">
        <v>44.08747973650361</v>
      </c>
      <c r="AA271" s="13">
        <v>3.9877314092427896E-2</v>
      </c>
      <c r="AB271" s="13">
        <v>1.0939959636259978E-2</v>
      </c>
      <c r="AC271" s="13">
        <v>28.660709186909603</v>
      </c>
      <c r="AD271" s="13">
        <v>1.1797040282552265E-2</v>
      </c>
      <c r="AE271" s="13">
        <v>6.9167522991081809E-2</v>
      </c>
      <c r="AF271" s="13">
        <v>16.383981393482767</v>
      </c>
      <c r="AG271" s="13" t="s">
        <v>255</v>
      </c>
      <c r="AH271" s="13" t="s">
        <v>255</v>
      </c>
      <c r="AI271" s="13">
        <v>0.16762759263483162</v>
      </c>
      <c r="AJ271" s="13">
        <v>2.9845585024089662E-2</v>
      </c>
      <c r="AK271" s="13" t="s">
        <v>255</v>
      </c>
      <c r="AL271" s="13">
        <v>100</v>
      </c>
      <c r="AM271" s="13">
        <v>900</v>
      </c>
      <c r="AN271" s="13" t="s">
        <v>255</v>
      </c>
      <c r="AO271" s="13" t="s">
        <v>255</v>
      </c>
      <c r="AP271" s="13" t="s">
        <v>255</v>
      </c>
      <c r="AQ271" s="13" t="s">
        <v>255</v>
      </c>
      <c r="AR271" s="13" t="s">
        <v>255</v>
      </c>
      <c r="AS271" s="13" t="s">
        <v>255</v>
      </c>
      <c r="AT271" s="13" t="s">
        <v>255</v>
      </c>
      <c r="AU271" s="13" t="s">
        <v>255</v>
      </c>
      <c r="AV271" s="13" t="s">
        <v>255</v>
      </c>
      <c r="AW271" s="13" t="s">
        <v>255</v>
      </c>
      <c r="AX271" s="13" t="s">
        <v>255</v>
      </c>
      <c r="AY271" s="13" t="s">
        <v>255</v>
      </c>
      <c r="AZ271" s="13" t="s">
        <v>255</v>
      </c>
      <c r="BA271" s="13" t="s">
        <v>255</v>
      </c>
      <c r="BB271" s="13" t="s">
        <v>255</v>
      </c>
      <c r="BC271" s="13" t="s">
        <v>255</v>
      </c>
      <c r="BD271" s="13" t="s">
        <v>255</v>
      </c>
      <c r="BE271" s="13" t="s">
        <v>255</v>
      </c>
      <c r="BF271" s="13" t="s">
        <v>255</v>
      </c>
      <c r="BG271" s="13" t="s">
        <v>255</v>
      </c>
      <c r="BH271" s="13" t="s">
        <v>255</v>
      </c>
      <c r="BI271" s="13" t="s">
        <v>255</v>
      </c>
      <c r="BJ271" s="13" t="s">
        <v>255</v>
      </c>
      <c r="BK271" s="13" t="s">
        <v>255</v>
      </c>
      <c r="BL271" s="13" t="s">
        <v>255</v>
      </c>
      <c r="BM271" s="13" t="s">
        <v>255</v>
      </c>
      <c r="BN271" s="13" t="s">
        <v>255</v>
      </c>
      <c r="BO271" s="13" t="s">
        <v>255</v>
      </c>
      <c r="BP271" s="13" t="s">
        <v>255</v>
      </c>
      <c r="BQ271" s="13" t="s">
        <v>255</v>
      </c>
      <c r="BR271" s="13" t="s">
        <v>255</v>
      </c>
      <c r="BS271" s="13" t="s">
        <v>255</v>
      </c>
      <c r="BT271" s="13" t="s">
        <v>255</v>
      </c>
      <c r="BU271" s="13" t="s">
        <v>255</v>
      </c>
      <c r="BV271" s="13" t="s">
        <v>255</v>
      </c>
      <c r="BW271" s="13" t="s">
        <v>255</v>
      </c>
      <c r="BX271" s="13" t="s">
        <v>255</v>
      </c>
      <c r="BY271" s="13" t="s">
        <v>255</v>
      </c>
      <c r="BZ271" s="13" t="s">
        <v>255</v>
      </c>
      <c r="CA271" s="13" t="s">
        <v>255</v>
      </c>
      <c r="CB271" s="13" t="s">
        <v>255</v>
      </c>
      <c r="CC271" s="13" t="s">
        <v>255</v>
      </c>
      <c r="CD271" s="13" t="s">
        <v>255</v>
      </c>
      <c r="CE271" s="13" t="s">
        <v>255</v>
      </c>
      <c r="CF271" s="13">
        <v>780.3905029296875</v>
      </c>
      <c r="CG271" s="13">
        <v>2.8609497547149658</v>
      </c>
      <c r="CH271" s="13">
        <v>15.617053031921387</v>
      </c>
      <c r="CI271" s="13">
        <v>97.058944702148438</v>
      </c>
      <c r="CJ271" s="13">
        <v>20.280429840087891</v>
      </c>
      <c r="CK271" s="13">
        <v>154.29695129394531</v>
      </c>
      <c r="CL271" s="13">
        <v>2985.354736328125</v>
      </c>
      <c r="CM271" s="13">
        <v>3.9764847755432129</v>
      </c>
      <c r="CN271" s="13">
        <v>199.74812316894531</v>
      </c>
      <c r="CO271" s="13">
        <v>14.990839958190918</v>
      </c>
      <c r="CP271" s="13">
        <v>38.569764755880946</v>
      </c>
      <c r="CQ271" s="13" t="s">
        <v>255</v>
      </c>
      <c r="CR271" s="13" t="s">
        <v>255</v>
      </c>
      <c r="CS271" s="13" t="s">
        <v>255</v>
      </c>
      <c r="CT271" s="13" t="s">
        <v>255</v>
      </c>
      <c r="CU271" s="13" t="s">
        <v>255</v>
      </c>
      <c r="CV271" s="13" t="s">
        <v>255</v>
      </c>
      <c r="CW271" s="13" t="s">
        <v>255</v>
      </c>
      <c r="CX271" s="13" t="s">
        <v>255</v>
      </c>
      <c r="CY271" s="13" t="s">
        <v>255</v>
      </c>
      <c r="CZ271" s="13" t="s">
        <v>255</v>
      </c>
      <c r="DA271" s="13" t="s">
        <v>255</v>
      </c>
      <c r="DB271" s="13" t="s">
        <v>255</v>
      </c>
      <c r="DC271" s="13" t="s">
        <v>255</v>
      </c>
      <c r="DD271" s="13" t="s">
        <v>255</v>
      </c>
      <c r="DE271" s="13" t="s">
        <v>255</v>
      </c>
      <c r="DF271" s="13" t="s">
        <v>255</v>
      </c>
      <c r="DG271" s="13" t="s">
        <v>255</v>
      </c>
      <c r="DH271" s="13" t="s">
        <v>255</v>
      </c>
      <c r="DI271" s="13" t="s">
        <v>255</v>
      </c>
      <c r="DJ271" s="13" t="s">
        <v>255</v>
      </c>
      <c r="DK271" s="13">
        <v>14834.031687273684</v>
      </c>
      <c r="DL271" s="13">
        <v>1.8887275752091319</v>
      </c>
      <c r="DM271" s="13">
        <v>63865.385729994021</v>
      </c>
      <c r="DN271" s="13">
        <v>3.8254626691646232</v>
      </c>
      <c r="DO271" s="13">
        <v>4.3053289271847115</v>
      </c>
      <c r="DP271" s="13">
        <v>0.4108788799285889</v>
      </c>
      <c r="DQ271" s="13">
        <v>320.64597575065818</v>
      </c>
      <c r="DR271" s="13">
        <v>6859.5462625903847</v>
      </c>
      <c r="DS271" s="13">
        <v>9.3104388082188407</v>
      </c>
      <c r="DT271" s="13">
        <v>9.3104388082188407</v>
      </c>
      <c r="DU271" s="13">
        <v>100.00082792406486</v>
      </c>
      <c r="DV271" s="13">
        <v>17.152277206186724</v>
      </c>
      <c r="DW271" s="13">
        <v>1.8887275752091319</v>
      </c>
      <c r="DX271" s="13">
        <v>705.4094050688268</v>
      </c>
      <c r="DY271" s="13">
        <v>1119.3874123710498</v>
      </c>
      <c r="DZ271" s="13">
        <v>152.90456875033615</v>
      </c>
      <c r="EA271" s="13">
        <v>241.99042641763128</v>
      </c>
      <c r="EB271" s="13">
        <v>29.168905097611077</v>
      </c>
      <c r="EC271" s="13">
        <v>511.86720578911161</v>
      </c>
      <c r="ED271" s="13">
        <v>5.8322836520183046</v>
      </c>
      <c r="EE271" s="13">
        <v>3.7978796576169246E-2</v>
      </c>
      <c r="EF271" s="13">
        <v>500</v>
      </c>
      <c r="EG271" s="13">
        <v>10696.448390677026</v>
      </c>
      <c r="EH271" s="13">
        <v>25530.48007795071</v>
      </c>
      <c r="EI271" s="13">
        <v>5.0151446389584006E-2</v>
      </c>
      <c r="EJ271" s="13">
        <v>20</v>
      </c>
      <c r="EK271" s="13">
        <v>2.1816615649929121</v>
      </c>
      <c r="EL271" s="13">
        <v>3.25064168313201</v>
      </c>
      <c r="EM271" s="13">
        <v>7.4999999999999997E-2</v>
      </c>
      <c r="EN271" s="13">
        <v>21.986565272013348</v>
      </c>
      <c r="EO271" s="13">
        <v>1.4616575041631351E-2</v>
      </c>
    </row>
    <row r="272" spans="1:145">
      <c r="A272" s="12">
        <v>40478.560416666667</v>
      </c>
      <c r="B272" s="13">
        <v>29</v>
      </c>
      <c r="C272" s="13" t="s">
        <v>54</v>
      </c>
      <c r="D272" s="13" t="s">
        <v>80</v>
      </c>
      <c r="E272" s="12">
        <v>40478.559027777781</v>
      </c>
      <c r="F272" s="12">
        <v>40478.579861111109</v>
      </c>
      <c r="G272" s="13" t="s">
        <v>28</v>
      </c>
      <c r="H272" s="13">
        <v>2</v>
      </c>
      <c r="I272" s="13">
        <v>2</v>
      </c>
      <c r="J272" s="13" t="s">
        <v>255</v>
      </c>
      <c r="K272" s="13">
        <v>5</v>
      </c>
      <c r="L272" s="13" t="s">
        <v>255</v>
      </c>
      <c r="M272" s="13">
        <v>548815</v>
      </c>
      <c r="N272" s="13">
        <v>548816</v>
      </c>
      <c r="O272" s="13" t="s">
        <v>255</v>
      </c>
      <c r="P272" s="13">
        <v>3.6399313504823352E-2</v>
      </c>
      <c r="Q272" s="13">
        <v>3.2315912455419656E-2</v>
      </c>
      <c r="R272" s="13">
        <v>4.4689411187318147</v>
      </c>
      <c r="S272" s="13">
        <v>6.1505899514382734E-3</v>
      </c>
      <c r="T272" s="13">
        <v>3.4629615047205347</v>
      </c>
      <c r="U272" s="13">
        <v>0.95960203819752787</v>
      </c>
      <c r="V272" s="13" t="s">
        <v>255</v>
      </c>
      <c r="W272" s="13" t="s">
        <v>255</v>
      </c>
      <c r="X272" s="13">
        <v>1.5083999437013076</v>
      </c>
      <c r="Y272" s="13">
        <v>6.4632171244767306E-2</v>
      </c>
      <c r="Z272" s="13">
        <v>44.08747973650361</v>
      </c>
      <c r="AA272" s="13">
        <v>3.9877314092427896E-2</v>
      </c>
      <c r="AB272" s="13">
        <v>1.0939959636259978E-2</v>
      </c>
      <c r="AC272" s="13">
        <v>28.660709186909603</v>
      </c>
      <c r="AD272" s="13">
        <v>1.1797040282552265E-2</v>
      </c>
      <c r="AE272" s="13">
        <v>6.9167522991081809E-2</v>
      </c>
      <c r="AF272" s="13">
        <v>16.383981393482767</v>
      </c>
      <c r="AG272" s="13" t="s">
        <v>255</v>
      </c>
      <c r="AH272" s="13" t="s">
        <v>255</v>
      </c>
      <c r="AI272" s="13">
        <v>0.16762759263483162</v>
      </c>
      <c r="AJ272" s="13">
        <v>2.9845585024089662E-2</v>
      </c>
      <c r="AK272" s="13" t="s">
        <v>255</v>
      </c>
      <c r="AL272" s="13">
        <v>100</v>
      </c>
      <c r="AM272" s="13">
        <v>900</v>
      </c>
      <c r="AN272" s="13">
        <v>6.3694699999999997</v>
      </c>
      <c r="AO272" s="13">
        <v>2.3596900000000001</v>
      </c>
      <c r="AP272" s="13">
        <v>6848.17</v>
      </c>
      <c r="AQ272" s="13">
        <v>132.215</v>
      </c>
      <c r="AR272" s="13" t="s">
        <v>255</v>
      </c>
      <c r="AS272" s="13" t="s">
        <v>255</v>
      </c>
      <c r="AT272" s="13" t="s">
        <v>255</v>
      </c>
      <c r="AU272" s="13" t="s">
        <v>255</v>
      </c>
      <c r="AV272" s="13">
        <v>15.219799999999999</v>
      </c>
      <c r="AW272" s="13">
        <v>1.0715600000000001</v>
      </c>
      <c r="AX272" s="13">
        <v>9.8459199999999996</v>
      </c>
      <c r="AY272" s="13">
        <v>3.5481799999999999</v>
      </c>
      <c r="AZ272" s="13">
        <v>39714.300000000003</v>
      </c>
      <c r="BA272" s="13">
        <v>3740.12</v>
      </c>
      <c r="BB272" s="13" t="s">
        <v>255</v>
      </c>
      <c r="BC272" s="13" t="s">
        <v>255</v>
      </c>
      <c r="BD272" s="13" t="s">
        <v>255</v>
      </c>
      <c r="BE272" s="13" t="s">
        <v>255</v>
      </c>
      <c r="BF272" s="13">
        <v>57.422899999999998</v>
      </c>
      <c r="BG272" s="13">
        <v>6.5286</v>
      </c>
      <c r="BH272" s="13" t="s">
        <v>255</v>
      </c>
      <c r="BI272" s="13" t="s">
        <v>255</v>
      </c>
      <c r="BJ272" s="13" t="s">
        <v>255</v>
      </c>
      <c r="BK272" s="13" t="s">
        <v>255</v>
      </c>
      <c r="BL272" s="13">
        <v>10.547800000000001</v>
      </c>
      <c r="BM272" s="13">
        <v>1.8946000000000001</v>
      </c>
      <c r="BN272" s="13">
        <v>2020.67</v>
      </c>
      <c r="BO272" s="13">
        <v>657.50400000000002</v>
      </c>
      <c r="BP272" s="13" t="s">
        <v>255</v>
      </c>
      <c r="BQ272" s="13" t="s">
        <v>255</v>
      </c>
      <c r="BR272" s="13">
        <v>188.249</v>
      </c>
      <c r="BS272" s="13">
        <v>3.7213099999999999</v>
      </c>
      <c r="BT272" s="13" t="s">
        <v>255</v>
      </c>
      <c r="BU272" s="13" t="s">
        <v>255</v>
      </c>
      <c r="BV272" s="13" t="s">
        <v>255</v>
      </c>
      <c r="BW272" s="13" t="s">
        <v>255</v>
      </c>
      <c r="BX272" s="13">
        <v>10496.3</v>
      </c>
      <c r="BY272" s="13">
        <v>1437.53</v>
      </c>
      <c r="BZ272" s="13">
        <v>148.08699999999999</v>
      </c>
      <c r="CA272" s="13">
        <v>1.43614</v>
      </c>
      <c r="CB272" s="13">
        <v>4.1260899999999996</v>
      </c>
      <c r="CC272" s="13">
        <v>1.5722100000000001</v>
      </c>
      <c r="CD272" s="13" t="s">
        <v>255</v>
      </c>
      <c r="CE272" s="13" t="s">
        <v>255</v>
      </c>
      <c r="CF272" s="13">
        <v>741.2122802734375</v>
      </c>
      <c r="CG272" s="13">
        <v>2.8782262802124023</v>
      </c>
      <c r="CH272" s="13">
        <v>15.373709678649902</v>
      </c>
      <c r="CI272" s="13">
        <v>96.991073608398437</v>
      </c>
      <c r="CJ272" s="13">
        <v>20.253063201904297</v>
      </c>
      <c r="CK272" s="13">
        <v>145.32635498046875</v>
      </c>
      <c r="CL272" s="13">
        <v>3007.421630859375</v>
      </c>
      <c r="CM272" s="13">
        <v>3.9642164707183838</v>
      </c>
      <c r="CN272" s="13">
        <v>201.40127563476562</v>
      </c>
      <c r="CO272" s="13">
        <v>14.355327606201172</v>
      </c>
      <c r="CP272" s="13">
        <v>38.569764755880946</v>
      </c>
      <c r="CQ272" s="13">
        <v>287.65489000000002</v>
      </c>
      <c r="CR272" s="13">
        <v>19.108409999999999</v>
      </c>
      <c r="CS272" s="13" t="s">
        <v>255</v>
      </c>
      <c r="CT272" s="13" t="s">
        <v>255</v>
      </c>
      <c r="CU272" s="13">
        <v>30.439599999999999</v>
      </c>
      <c r="CV272" s="13">
        <v>29.537759999999999</v>
      </c>
      <c r="CW272" s="13" t="s">
        <v>255</v>
      </c>
      <c r="CX272" s="13">
        <v>229.69159999999999</v>
      </c>
      <c r="CY272" s="13" t="s">
        <v>255</v>
      </c>
      <c r="CZ272" s="13" t="s">
        <v>255</v>
      </c>
      <c r="DA272" s="13">
        <v>52.739000000000004</v>
      </c>
      <c r="DB272" s="13">
        <v>188.249</v>
      </c>
      <c r="DC272" s="13">
        <v>549.76537000000008</v>
      </c>
      <c r="DD272" s="13">
        <v>70.879280422994597</v>
      </c>
      <c r="DE272" s="13">
        <v>1.9424722629265232</v>
      </c>
      <c r="DF272" s="13">
        <v>3.7124485606434066</v>
      </c>
      <c r="DG272" s="13">
        <v>0.93765920393667102</v>
      </c>
      <c r="DH272" s="13">
        <v>0.96014085068603783</v>
      </c>
      <c r="DI272" s="13">
        <v>0.95088816447832569</v>
      </c>
      <c r="DJ272" s="13">
        <v>0.97368699343686838</v>
      </c>
      <c r="DK272" s="13">
        <v>14108.351472410537</v>
      </c>
      <c r="DL272" s="13">
        <v>1.7963311005695652</v>
      </c>
      <c r="DM272" s="13">
        <v>64337.460526986077</v>
      </c>
      <c r="DN272" s="13">
        <v>4.057436325461202</v>
      </c>
      <c r="DO272" s="13">
        <v>4.5602394193822455</v>
      </c>
      <c r="DP272" s="13">
        <v>0.41069552345275884</v>
      </c>
      <c r="DQ272" s="13">
        <v>304.41256543651241</v>
      </c>
      <c r="DR272" s="13">
        <v>6512.2665913304963</v>
      </c>
      <c r="DS272" s="13">
        <v>9.8794267133713181</v>
      </c>
      <c r="DT272" s="13">
        <v>9.8794267133713181</v>
      </c>
      <c r="DU272" s="13">
        <v>100.00082792406486</v>
      </c>
      <c r="DV272" s="13">
        <v>17.152277206186724</v>
      </c>
      <c r="DW272" s="13">
        <v>1.7963311005695652</v>
      </c>
      <c r="DX272" s="13">
        <v>705.4094050688268</v>
      </c>
      <c r="DY272" s="13">
        <v>1119.3874123710498</v>
      </c>
      <c r="DZ272" s="13">
        <v>146.01543934538623</v>
      </c>
      <c r="EA272" s="13">
        <v>231.05506446360488</v>
      </c>
      <c r="EB272" s="13">
        <v>29.168905097611077</v>
      </c>
      <c r="EC272" s="13">
        <v>486.16975395755691</v>
      </c>
      <c r="ED272" s="13">
        <v>6.1859496737057933</v>
      </c>
      <c r="EE272" s="13">
        <v>2.3515329052130499E-2</v>
      </c>
      <c r="EF272" s="13">
        <v>500</v>
      </c>
      <c r="EG272" s="13">
        <v>10696.448390677026</v>
      </c>
      <c r="EH272" s="13">
        <v>24804.799863087563</v>
      </c>
      <c r="EI272" s="13">
        <v>5.0039197539364394E-2</v>
      </c>
      <c r="EJ272" s="13">
        <v>20</v>
      </c>
      <c r="EK272" s="13">
        <v>2.1816615649929121</v>
      </c>
      <c r="EL272" s="13">
        <v>3.1582452084924433</v>
      </c>
      <c r="EM272" s="13">
        <v>7.4999999999999997E-2</v>
      </c>
      <c r="EN272" s="13">
        <v>21.054480489095052</v>
      </c>
      <c r="EO272" s="13">
        <v>1.5012454537192998E-2</v>
      </c>
    </row>
    <row r="273" spans="1:145">
      <c r="A273" s="12">
        <v>40478.561111111114</v>
      </c>
      <c r="B273" s="13">
        <v>29</v>
      </c>
      <c r="C273" s="13" t="s">
        <v>54</v>
      </c>
      <c r="D273" s="13" t="s">
        <v>80</v>
      </c>
      <c r="E273" s="12">
        <v>40478.559027777781</v>
      </c>
      <c r="F273" s="12">
        <v>40478.579861111109</v>
      </c>
      <c r="G273" s="13" t="s">
        <v>28</v>
      </c>
      <c r="H273" s="13">
        <v>2</v>
      </c>
      <c r="I273" s="13">
        <v>2</v>
      </c>
      <c r="J273" s="13" t="s">
        <v>255</v>
      </c>
      <c r="K273" s="13">
        <v>5</v>
      </c>
      <c r="L273" s="13" t="s">
        <v>255</v>
      </c>
      <c r="M273" s="13">
        <v>548815</v>
      </c>
      <c r="N273" s="13">
        <v>548816</v>
      </c>
      <c r="O273" s="13" t="s">
        <v>255</v>
      </c>
      <c r="P273" s="13">
        <v>3.6399313504823352E-2</v>
      </c>
      <c r="Q273" s="13">
        <v>3.2315912455419656E-2</v>
      </c>
      <c r="R273" s="13">
        <v>4.4689411187318147</v>
      </c>
      <c r="S273" s="13">
        <v>6.1505899514382734E-3</v>
      </c>
      <c r="T273" s="13">
        <v>3.4629615047205347</v>
      </c>
      <c r="U273" s="13">
        <v>0.95960203819752787</v>
      </c>
      <c r="V273" s="13" t="s">
        <v>255</v>
      </c>
      <c r="W273" s="13" t="s">
        <v>255</v>
      </c>
      <c r="X273" s="13">
        <v>1.5083999437013076</v>
      </c>
      <c r="Y273" s="13">
        <v>6.4632171244767306E-2</v>
      </c>
      <c r="Z273" s="13">
        <v>44.08747973650361</v>
      </c>
      <c r="AA273" s="13">
        <v>3.9877314092427896E-2</v>
      </c>
      <c r="AB273" s="13">
        <v>1.0939959636259978E-2</v>
      </c>
      <c r="AC273" s="13">
        <v>28.660709186909603</v>
      </c>
      <c r="AD273" s="13">
        <v>1.1797040282552265E-2</v>
      </c>
      <c r="AE273" s="13">
        <v>6.9167522991081809E-2</v>
      </c>
      <c r="AF273" s="13">
        <v>16.383981393482767</v>
      </c>
      <c r="AG273" s="13" t="s">
        <v>255</v>
      </c>
      <c r="AH273" s="13" t="s">
        <v>255</v>
      </c>
      <c r="AI273" s="13">
        <v>0.16762759263483162</v>
      </c>
      <c r="AJ273" s="13">
        <v>2.9845585024089662E-2</v>
      </c>
      <c r="AK273" s="13" t="s">
        <v>255</v>
      </c>
      <c r="AL273" s="13">
        <v>100</v>
      </c>
      <c r="AM273" s="13">
        <v>900</v>
      </c>
      <c r="AN273" s="13">
        <v>5.8082900000000004</v>
      </c>
      <c r="AO273" s="13">
        <v>1.3137399999999999</v>
      </c>
      <c r="AP273" s="13">
        <v>6438.26</v>
      </c>
      <c r="AQ273" s="13">
        <v>107.078</v>
      </c>
      <c r="AR273" s="13" t="s">
        <v>255</v>
      </c>
      <c r="AS273" s="13" t="s">
        <v>255</v>
      </c>
      <c r="AT273" s="13" t="s">
        <v>255</v>
      </c>
      <c r="AU273" s="13" t="s">
        <v>255</v>
      </c>
      <c r="AV273" s="13">
        <v>13.6676</v>
      </c>
      <c r="AW273" s="13">
        <v>1.0030699999999999</v>
      </c>
      <c r="AX273" s="13" t="s">
        <v>255</v>
      </c>
      <c r="AY273" s="13" t="s">
        <v>255</v>
      </c>
      <c r="AZ273" s="13">
        <v>151966</v>
      </c>
      <c r="BA273" s="13">
        <v>5686.67</v>
      </c>
      <c r="BB273" s="13">
        <v>1.63236</v>
      </c>
      <c r="BC273" s="13">
        <v>0.63821099999999997</v>
      </c>
      <c r="BD273" s="13">
        <v>4.0617999999999999</v>
      </c>
      <c r="BE273" s="13">
        <v>1.07179</v>
      </c>
      <c r="BF273" s="13">
        <v>50.1892</v>
      </c>
      <c r="BG273" s="13">
        <v>6.2056500000000003</v>
      </c>
      <c r="BH273" s="13">
        <v>23.505600000000001</v>
      </c>
      <c r="BI273" s="13">
        <v>5.9514100000000001</v>
      </c>
      <c r="BJ273" s="13" t="s">
        <v>255</v>
      </c>
      <c r="BK273" s="13" t="s">
        <v>255</v>
      </c>
      <c r="BL273" s="13">
        <v>13.5541</v>
      </c>
      <c r="BM273" s="13">
        <v>2.1093700000000002</v>
      </c>
      <c r="BN273" s="13">
        <v>13835.4</v>
      </c>
      <c r="BO273" s="13">
        <v>737.41700000000003</v>
      </c>
      <c r="BP273" s="13">
        <v>30.959900000000001</v>
      </c>
      <c r="BQ273" s="13">
        <v>1.5859700000000001</v>
      </c>
      <c r="BR273" s="13">
        <v>155.28100000000001</v>
      </c>
      <c r="BS273" s="13">
        <v>3.5032700000000001</v>
      </c>
      <c r="BT273" s="13" t="s">
        <v>255</v>
      </c>
      <c r="BU273" s="13" t="s">
        <v>255</v>
      </c>
      <c r="BV273" s="13" t="s">
        <v>255</v>
      </c>
      <c r="BW273" s="13" t="s">
        <v>255</v>
      </c>
      <c r="BX273" s="13">
        <v>8158.33</v>
      </c>
      <c r="BY273" s="13">
        <v>1309</v>
      </c>
      <c r="BZ273" s="13">
        <v>118.334</v>
      </c>
      <c r="CA273" s="13">
        <v>1.35016</v>
      </c>
      <c r="CB273" s="13">
        <v>4.8801500000000004</v>
      </c>
      <c r="CC273" s="13">
        <v>1.4779100000000001</v>
      </c>
      <c r="CD273" s="13">
        <v>27.963999999999999</v>
      </c>
      <c r="CE273" s="13">
        <v>6.6628100000000003</v>
      </c>
      <c r="CF273" s="13">
        <v>769.456787109375</v>
      </c>
      <c r="CG273" s="13">
        <v>2.8279385566711426</v>
      </c>
      <c r="CH273" s="13">
        <v>15</v>
      </c>
      <c r="CI273" s="13">
        <v>97.248245239257813</v>
      </c>
      <c r="CJ273" s="13">
        <v>20.534259796142578</v>
      </c>
      <c r="CK273" s="13">
        <v>155.51551818847656</v>
      </c>
      <c r="CL273" s="13">
        <v>2995.120361328125</v>
      </c>
      <c r="CM273" s="13">
        <v>4.002953052520752</v>
      </c>
      <c r="CN273" s="13">
        <v>202.83335876464844</v>
      </c>
      <c r="CO273" s="13">
        <v>12.783903121948242</v>
      </c>
      <c r="CP273" s="13">
        <v>38.569764755880946</v>
      </c>
      <c r="CQ273" s="13">
        <v>266.06759</v>
      </c>
      <c r="CR273" s="13">
        <v>17.424870000000002</v>
      </c>
      <c r="CS273" s="13" t="s">
        <v>255</v>
      </c>
      <c r="CT273" s="13" t="s">
        <v>255</v>
      </c>
      <c r="CU273" s="13">
        <v>27.3352</v>
      </c>
      <c r="CV273" s="13" t="s">
        <v>255</v>
      </c>
      <c r="CW273" s="13">
        <v>16.247199999999999</v>
      </c>
      <c r="CX273" s="13">
        <v>200.7568</v>
      </c>
      <c r="CY273" s="13">
        <v>70.516800000000003</v>
      </c>
      <c r="CZ273" s="13" t="s">
        <v>255</v>
      </c>
      <c r="DA273" s="13">
        <v>67.770499999999998</v>
      </c>
      <c r="DB273" s="13">
        <v>155.28100000000001</v>
      </c>
      <c r="DC273" s="13">
        <v>555.33237000000008</v>
      </c>
      <c r="DD273" s="13">
        <v>68.943245390166808</v>
      </c>
      <c r="DE273" s="13">
        <v>2.2484458397417479</v>
      </c>
      <c r="DF273" s="13">
        <v>4.6929231666300479</v>
      </c>
      <c r="DG273" s="13">
        <v>0.9237243379890564</v>
      </c>
      <c r="DH273" s="13">
        <v>0.95500249704087903</v>
      </c>
      <c r="DI273" s="13">
        <v>0.93712266777120512</v>
      </c>
      <c r="DJ273" s="13">
        <v>0.96885450664147577</v>
      </c>
      <c r="DK273" s="13">
        <v>14445.399755114917</v>
      </c>
      <c r="DL273" s="13">
        <v>1.8392454207719948</v>
      </c>
      <c r="DM273" s="13">
        <v>64074.300737624428</v>
      </c>
      <c r="DN273" s="13">
        <v>3.8925127590074546</v>
      </c>
      <c r="DO273" s="13">
        <v>4.4356197698811766</v>
      </c>
      <c r="DP273" s="13">
        <v>0.41257954063415531</v>
      </c>
      <c r="DQ273" s="13">
        <v>317.46212776341895</v>
      </c>
      <c r="DR273" s="13">
        <v>6791.4345312318537</v>
      </c>
      <c r="DS273" s="13">
        <v>9.4345753379444588</v>
      </c>
      <c r="DT273" s="13">
        <v>9.4345753379444588</v>
      </c>
      <c r="DU273" s="13">
        <v>100.00082792406486</v>
      </c>
      <c r="DV273" s="13">
        <v>17.152277206186724</v>
      </c>
      <c r="DW273" s="13">
        <v>1.8392454207719948</v>
      </c>
      <c r="DX273" s="13">
        <v>705.4094050688268</v>
      </c>
      <c r="DY273" s="13">
        <v>1119.3874123710498</v>
      </c>
      <c r="DZ273" s="13">
        <v>150.84590800755359</v>
      </c>
      <c r="EA273" s="13">
        <v>238.7233229207564</v>
      </c>
      <c r="EB273" s="13">
        <v>29.168905097611077</v>
      </c>
      <c r="EC273" s="13">
        <v>504.69565443780073</v>
      </c>
      <c r="ED273" s="13">
        <v>5.9345079257012845</v>
      </c>
      <c r="EE273" s="13">
        <v>2.7589704916411776E-2</v>
      </c>
      <c r="EF273" s="13">
        <v>500</v>
      </c>
      <c r="EG273" s="13">
        <v>10696.448390677026</v>
      </c>
      <c r="EH273" s="13">
        <v>25141.848145791941</v>
      </c>
      <c r="EI273" s="13">
        <v>5.0491784842072056E-2</v>
      </c>
      <c r="EJ273" s="13">
        <v>20</v>
      </c>
      <c r="EK273" s="13">
        <v>2.1816615649929121</v>
      </c>
      <c r="EL273" s="13">
        <v>3.2011595286948724</v>
      </c>
      <c r="EM273" s="13">
        <v>7.4999999999999997E-2</v>
      </c>
      <c r="EN273" s="13">
        <v>18.749724578857421</v>
      </c>
      <c r="EO273" s="13">
        <v>1.9623854244441383E-2</v>
      </c>
    </row>
    <row r="274" spans="1:145">
      <c r="A274" s="12">
        <v>40478.561805555553</v>
      </c>
      <c r="B274" s="13">
        <v>29</v>
      </c>
      <c r="C274" s="13" t="s">
        <v>54</v>
      </c>
      <c r="D274" s="13" t="s">
        <v>80</v>
      </c>
      <c r="E274" s="12">
        <v>40478.559027777781</v>
      </c>
      <c r="F274" s="12">
        <v>40478.579861111109</v>
      </c>
      <c r="G274" s="13" t="s">
        <v>28</v>
      </c>
      <c r="H274" s="13">
        <v>2</v>
      </c>
      <c r="I274" s="13">
        <v>2</v>
      </c>
      <c r="J274" s="13" t="s">
        <v>255</v>
      </c>
      <c r="K274" s="13">
        <v>5</v>
      </c>
      <c r="L274" s="13" t="s">
        <v>255</v>
      </c>
      <c r="M274" s="13">
        <v>548815</v>
      </c>
      <c r="N274" s="13">
        <v>548816</v>
      </c>
      <c r="O274" s="13" t="s">
        <v>255</v>
      </c>
      <c r="P274" s="13">
        <v>3.6399313504823352E-2</v>
      </c>
      <c r="Q274" s="13">
        <v>3.2315912455419656E-2</v>
      </c>
      <c r="R274" s="13">
        <v>4.4689411187318147</v>
      </c>
      <c r="S274" s="13">
        <v>6.1505899514382734E-3</v>
      </c>
      <c r="T274" s="13">
        <v>3.4629615047205347</v>
      </c>
      <c r="U274" s="13">
        <v>0.95960203819752787</v>
      </c>
      <c r="V274" s="13" t="s">
        <v>255</v>
      </c>
      <c r="W274" s="13" t="s">
        <v>255</v>
      </c>
      <c r="X274" s="13">
        <v>1.5083999437013076</v>
      </c>
      <c r="Y274" s="13">
        <v>6.4632171244767306E-2</v>
      </c>
      <c r="Z274" s="13">
        <v>44.08747973650361</v>
      </c>
      <c r="AA274" s="13">
        <v>3.9877314092427896E-2</v>
      </c>
      <c r="AB274" s="13">
        <v>1.0939959636259978E-2</v>
      </c>
      <c r="AC274" s="13">
        <v>28.660709186909603</v>
      </c>
      <c r="AD274" s="13">
        <v>1.1797040282552265E-2</v>
      </c>
      <c r="AE274" s="13">
        <v>6.9167522991081809E-2</v>
      </c>
      <c r="AF274" s="13">
        <v>16.383981393482767</v>
      </c>
      <c r="AG274" s="13" t="s">
        <v>255</v>
      </c>
      <c r="AH274" s="13" t="s">
        <v>255</v>
      </c>
      <c r="AI274" s="13">
        <v>0.16762759263483162</v>
      </c>
      <c r="AJ274" s="13">
        <v>2.9845585024089662E-2</v>
      </c>
      <c r="AK274" s="13" t="s">
        <v>255</v>
      </c>
      <c r="AL274" s="13">
        <v>100</v>
      </c>
      <c r="AM274" s="13">
        <v>900</v>
      </c>
      <c r="AN274" s="13">
        <v>5.7786600000000004</v>
      </c>
      <c r="AO274" s="13">
        <v>1.1200699999999999</v>
      </c>
      <c r="AP274" s="13">
        <v>5409.24</v>
      </c>
      <c r="AQ274" s="13">
        <v>86.002399999999994</v>
      </c>
      <c r="AR274" s="13" t="s">
        <v>255</v>
      </c>
      <c r="AS274" s="13" t="s">
        <v>255</v>
      </c>
      <c r="AT274" s="13" t="s">
        <v>255</v>
      </c>
      <c r="AU274" s="13" t="s">
        <v>255</v>
      </c>
      <c r="AV274" s="13">
        <v>14.7057</v>
      </c>
      <c r="AW274" s="13">
        <v>0.902582</v>
      </c>
      <c r="AX274" s="13" t="s">
        <v>255</v>
      </c>
      <c r="AY274" s="13" t="s">
        <v>255</v>
      </c>
      <c r="AZ274" s="13">
        <v>124126</v>
      </c>
      <c r="BA274" s="13">
        <v>4683.24</v>
      </c>
      <c r="BB274" s="13">
        <v>1.4345399999999999</v>
      </c>
      <c r="BC274" s="13">
        <v>0.53898900000000005</v>
      </c>
      <c r="BD274" s="13">
        <v>2.19503</v>
      </c>
      <c r="BE274" s="13">
        <v>1.0036799999999999</v>
      </c>
      <c r="BF274" s="13">
        <v>44.302700000000002</v>
      </c>
      <c r="BG274" s="13">
        <v>5.4256500000000001</v>
      </c>
      <c r="BH274" s="13">
        <v>20.0017</v>
      </c>
      <c r="BI274" s="13">
        <v>5.2046200000000002</v>
      </c>
      <c r="BJ274" s="13" t="s">
        <v>255</v>
      </c>
      <c r="BK274" s="13" t="s">
        <v>255</v>
      </c>
      <c r="BL274" s="13">
        <v>9.8277199999999993</v>
      </c>
      <c r="BM274" s="13">
        <v>1.82738</v>
      </c>
      <c r="BN274" s="13">
        <v>11330.5</v>
      </c>
      <c r="BO274" s="13">
        <v>606.85799999999995</v>
      </c>
      <c r="BP274" s="13">
        <v>26.429099999999998</v>
      </c>
      <c r="BQ274" s="13">
        <v>1.35839</v>
      </c>
      <c r="BR274" s="13">
        <v>149.911</v>
      </c>
      <c r="BS274" s="13">
        <v>3.4217300000000002</v>
      </c>
      <c r="BT274" s="13" t="s">
        <v>255</v>
      </c>
      <c r="BU274" s="13" t="s">
        <v>255</v>
      </c>
      <c r="BV274" s="13" t="s">
        <v>255</v>
      </c>
      <c r="BW274" s="13" t="s">
        <v>255</v>
      </c>
      <c r="BX274" s="13">
        <v>6552.02</v>
      </c>
      <c r="BY274" s="13">
        <v>1531.86</v>
      </c>
      <c r="BZ274" s="13">
        <v>111.483</v>
      </c>
      <c r="CA274" s="13">
        <v>1.7581100000000001</v>
      </c>
      <c r="CB274" s="13">
        <v>5.0914700000000002</v>
      </c>
      <c r="CC274" s="13">
        <v>1.92445</v>
      </c>
      <c r="CD274" s="13" t="s">
        <v>255</v>
      </c>
      <c r="CE274" s="13" t="s">
        <v>255</v>
      </c>
      <c r="CF274" s="13">
        <v>764.2066650390625</v>
      </c>
      <c r="CG274" s="13">
        <v>2.7614436149597168</v>
      </c>
      <c r="CH274" s="13">
        <v>15</v>
      </c>
      <c r="CI274" s="13">
        <v>97.400970458984375</v>
      </c>
      <c r="CJ274" s="13">
        <v>20.534875869750977</v>
      </c>
      <c r="CK274" s="13">
        <v>157.82574462890625</v>
      </c>
      <c r="CL274" s="13">
        <v>3003.534912109375</v>
      </c>
      <c r="CM274" s="13">
        <v>3.9665956497192383</v>
      </c>
      <c r="CN274" s="13">
        <v>200.84901428222656</v>
      </c>
      <c r="CO274" s="13">
        <v>14.506062507629395</v>
      </c>
      <c r="CP274" s="13">
        <v>38.569764755880946</v>
      </c>
      <c r="CQ274" s="13">
        <v>246.72251</v>
      </c>
      <c r="CR274" s="13">
        <v>17.335979999999999</v>
      </c>
      <c r="CS274" s="13" t="s">
        <v>255</v>
      </c>
      <c r="CT274" s="13" t="s">
        <v>255</v>
      </c>
      <c r="CU274" s="13">
        <v>29.4114</v>
      </c>
      <c r="CV274" s="13" t="s">
        <v>255</v>
      </c>
      <c r="CW274" s="13">
        <v>8.7801200000000001</v>
      </c>
      <c r="CX274" s="13">
        <v>177.21080000000001</v>
      </c>
      <c r="CY274" s="13">
        <v>60.005099999999999</v>
      </c>
      <c r="CZ274" s="13" t="s">
        <v>255</v>
      </c>
      <c r="DA274" s="13">
        <v>49.138599999999997</v>
      </c>
      <c r="DB274" s="13">
        <v>149.911</v>
      </c>
      <c r="DC274" s="13">
        <v>491.79300000000001</v>
      </c>
      <c r="DD274" s="13">
        <v>58.771471883605571</v>
      </c>
      <c r="DE274" s="13">
        <v>2.2130953598306466</v>
      </c>
      <c r="DF274" s="13">
        <v>4.4113721374559347</v>
      </c>
      <c r="DG274" s="13">
        <v>0.91568818396890916</v>
      </c>
      <c r="DH274" s="13">
        <v>0.94816297825857787</v>
      </c>
      <c r="DI274" s="13">
        <v>0.93126867148472969</v>
      </c>
      <c r="DJ274" s="13">
        <v>0.96429602628120314</v>
      </c>
      <c r="DK274" s="13">
        <v>14346.406145387193</v>
      </c>
      <c r="DL274" s="13">
        <v>1.826641162913853</v>
      </c>
      <c r="DM274" s="13">
        <v>64254.312353949172</v>
      </c>
      <c r="DN274" s="13">
        <v>3.9302652666027833</v>
      </c>
      <c r="DO274" s="13">
        <v>4.4787741057093164</v>
      </c>
      <c r="DP274" s="13">
        <v>0.41258366832733157</v>
      </c>
      <c r="DQ274" s="13">
        <v>315.29918922201273</v>
      </c>
      <c r="DR274" s="13">
        <v>6745.1630102711388</v>
      </c>
      <c r="DS274" s="13">
        <v>9.5259836205746957</v>
      </c>
      <c r="DT274" s="13">
        <v>9.5259836205746957</v>
      </c>
      <c r="DU274" s="13">
        <v>100.00082792406486</v>
      </c>
      <c r="DV274" s="13">
        <v>17.152277206186724</v>
      </c>
      <c r="DW274" s="13">
        <v>1.826641162913853</v>
      </c>
      <c r="DX274" s="13">
        <v>705.4094050688268</v>
      </c>
      <c r="DY274" s="13">
        <v>1119.3874123710498</v>
      </c>
      <c r="DZ274" s="13">
        <v>149.71023976001783</v>
      </c>
      <c r="EA274" s="13">
        <v>236.92166721674752</v>
      </c>
      <c r="EB274" s="13">
        <v>29.168905097611077</v>
      </c>
      <c r="EC274" s="13">
        <v>501.25203831985215</v>
      </c>
      <c r="ED274" s="13">
        <v>5.9920652336435989</v>
      </c>
      <c r="EE274" s="13">
        <v>9.159084092432386E-3</v>
      </c>
      <c r="EF274" s="13">
        <v>500</v>
      </c>
      <c r="EG274" s="13">
        <v>10696.448390677026</v>
      </c>
      <c r="EH274" s="13">
        <v>25042.854536064217</v>
      </c>
      <c r="EI274" s="13">
        <v>5.0481731753801405E-2</v>
      </c>
      <c r="EJ274" s="13">
        <v>20</v>
      </c>
      <c r="EK274" s="13">
        <v>2.1816615649929121</v>
      </c>
      <c r="EL274" s="13">
        <v>3.1885552708367308</v>
      </c>
      <c r="EM274" s="13">
        <v>7.4999999999999997E-2</v>
      </c>
      <c r="EN274" s="13">
        <v>21.275558344523112</v>
      </c>
      <c r="EO274" s="13">
        <v>1.5118160365329503E-2</v>
      </c>
    </row>
    <row r="275" spans="1:145">
      <c r="A275" s="12">
        <v>40478.5625</v>
      </c>
      <c r="B275" s="13">
        <v>29</v>
      </c>
      <c r="C275" s="13" t="s">
        <v>54</v>
      </c>
      <c r="D275" s="13" t="s">
        <v>80</v>
      </c>
      <c r="E275" s="12">
        <v>40478.559027777781</v>
      </c>
      <c r="F275" s="12">
        <v>40478.579861111109</v>
      </c>
      <c r="G275" s="13" t="s">
        <v>28</v>
      </c>
      <c r="H275" s="13">
        <v>2</v>
      </c>
      <c r="I275" s="13">
        <v>2</v>
      </c>
      <c r="J275" s="13" t="s">
        <v>255</v>
      </c>
      <c r="K275" s="13">
        <v>5</v>
      </c>
      <c r="L275" s="13" t="s">
        <v>255</v>
      </c>
      <c r="M275" s="13">
        <v>548815</v>
      </c>
      <c r="N275" s="13">
        <v>548816</v>
      </c>
      <c r="O275" s="13" t="s">
        <v>255</v>
      </c>
      <c r="P275" s="13">
        <v>3.6399313504823352E-2</v>
      </c>
      <c r="Q275" s="13">
        <v>3.2315912455419656E-2</v>
      </c>
      <c r="R275" s="13">
        <v>4.4689411187318147</v>
      </c>
      <c r="S275" s="13">
        <v>6.1505899514382734E-3</v>
      </c>
      <c r="T275" s="13">
        <v>3.4629615047205347</v>
      </c>
      <c r="U275" s="13">
        <v>0.95960203819752787</v>
      </c>
      <c r="V275" s="13" t="s">
        <v>255</v>
      </c>
      <c r="W275" s="13" t="s">
        <v>255</v>
      </c>
      <c r="X275" s="13">
        <v>1.5083999437013076</v>
      </c>
      <c r="Y275" s="13">
        <v>6.4632171244767306E-2</v>
      </c>
      <c r="Z275" s="13">
        <v>44.08747973650361</v>
      </c>
      <c r="AA275" s="13">
        <v>3.9877314092427896E-2</v>
      </c>
      <c r="AB275" s="13">
        <v>1.0939959636259978E-2</v>
      </c>
      <c r="AC275" s="13">
        <v>28.660709186909603</v>
      </c>
      <c r="AD275" s="13">
        <v>1.1797040282552265E-2</v>
      </c>
      <c r="AE275" s="13">
        <v>6.9167522991081809E-2</v>
      </c>
      <c r="AF275" s="13">
        <v>16.383981393482767</v>
      </c>
      <c r="AG275" s="13" t="s">
        <v>255</v>
      </c>
      <c r="AH275" s="13" t="s">
        <v>255</v>
      </c>
      <c r="AI275" s="13">
        <v>0.16762759263483162</v>
      </c>
      <c r="AJ275" s="13">
        <v>2.9845585024089662E-2</v>
      </c>
      <c r="AK275" s="13" t="s">
        <v>255</v>
      </c>
      <c r="AL275" s="13">
        <v>100</v>
      </c>
      <c r="AM275" s="13">
        <v>900</v>
      </c>
      <c r="AN275" s="13">
        <v>5.5370400000000002</v>
      </c>
      <c r="AO275" s="13">
        <v>1.4636499999999999</v>
      </c>
      <c r="AP275" s="13">
        <v>5357.26</v>
      </c>
      <c r="AQ275" s="13">
        <v>86.108500000000006</v>
      </c>
      <c r="AR275" s="13" t="s">
        <v>255</v>
      </c>
      <c r="AS275" s="13" t="s">
        <v>255</v>
      </c>
      <c r="AT275" s="13" t="s">
        <v>255</v>
      </c>
      <c r="AU275" s="13" t="s">
        <v>255</v>
      </c>
      <c r="AV275" s="13">
        <v>19.2864</v>
      </c>
      <c r="AW275" s="13">
        <v>0.91380099999999997</v>
      </c>
      <c r="AX275" s="13">
        <v>6.8884299999999996</v>
      </c>
      <c r="AY275" s="13">
        <v>3.0255200000000002</v>
      </c>
      <c r="AZ275" s="13" t="s">
        <v>255</v>
      </c>
      <c r="BA275" s="13" t="s">
        <v>255</v>
      </c>
      <c r="BB275" s="13" t="s">
        <v>255</v>
      </c>
      <c r="BC275" s="13" t="s">
        <v>255</v>
      </c>
      <c r="BD275" s="13" t="s">
        <v>255</v>
      </c>
      <c r="BE275" s="13" t="s">
        <v>255</v>
      </c>
      <c r="BF275" s="13">
        <v>69.703999999999994</v>
      </c>
      <c r="BG275" s="13">
        <v>5.9666600000000001</v>
      </c>
      <c r="BH275" s="13" t="s">
        <v>255</v>
      </c>
      <c r="BI275" s="13" t="s">
        <v>255</v>
      </c>
      <c r="BJ275" s="13" t="s">
        <v>255</v>
      </c>
      <c r="BK275" s="13" t="s">
        <v>255</v>
      </c>
      <c r="BL275" s="13">
        <v>10.5869</v>
      </c>
      <c r="BM275" s="13">
        <v>1.6827399999999999</v>
      </c>
      <c r="BN275" s="13" t="s">
        <v>255</v>
      </c>
      <c r="BO275" s="13" t="s">
        <v>255</v>
      </c>
      <c r="BP275" s="13" t="s">
        <v>255</v>
      </c>
      <c r="BQ275" s="13" t="s">
        <v>255</v>
      </c>
      <c r="BR275" s="13">
        <v>198.41</v>
      </c>
      <c r="BS275" s="13">
        <v>4.2419200000000004</v>
      </c>
      <c r="BT275" s="13" t="s">
        <v>255</v>
      </c>
      <c r="BU275" s="13" t="s">
        <v>255</v>
      </c>
      <c r="BV275" s="13" t="s">
        <v>255</v>
      </c>
      <c r="BW275" s="13" t="s">
        <v>255</v>
      </c>
      <c r="BX275" s="13">
        <v>6133.98</v>
      </c>
      <c r="BY275" s="13">
        <v>1187.93</v>
      </c>
      <c r="BZ275" s="13">
        <v>122.349</v>
      </c>
      <c r="CA275" s="13">
        <v>1.3868400000000001</v>
      </c>
      <c r="CB275" s="13" t="s">
        <v>255</v>
      </c>
      <c r="CC275" s="13" t="s">
        <v>255</v>
      </c>
      <c r="CD275" s="13" t="s">
        <v>255</v>
      </c>
      <c r="CE275" s="13" t="s">
        <v>255</v>
      </c>
      <c r="CF275" s="13">
        <v>758.63287353515625</v>
      </c>
      <c r="CG275" s="13">
        <v>2.8365068435668945</v>
      </c>
      <c r="CH275" s="13">
        <v>15.009208679199219</v>
      </c>
      <c r="CI275" s="13">
        <v>97.30377197265625</v>
      </c>
      <c r="CJ275" s="13">
        <v>20.480056762695313</v>
      </c>
      <c r="CK275" s="13">
        <v>160.70602416992187</v>
      </c>
      <c r="CL275" s="13">
        <v>3014.51708984375</v>
      </c>
      <c r="CM275" s="13">
        <v>3.9612188339233398</v>
      </c>
      <c r="CN275" s="13">
        <v>197.87590026855469</v>
      </c>
      <c r="CO275" s="13">
        <v>15.990786552429199</v>
      </c>
      <c r="CP275" s="13">
        <v>38.569764755880946</v>
      </c>
      <c r="CQ275" s="13">
        <v>310.41277000000002</v>
      </c>
      <c r="CR275" s="13">
        <v>16.61112</v>
      </c>
      <c r="CS275" s="13" t="s">
        <v>255</v>
      </c>
      <c r="CT275" s="13" t="s">
        <v>255</v>
      </c>
      <c r="CU275" s="13">
        <v>38.572800000000001</v>
      </c>
      <c r="CV275" s="13">
        <v>20.665289999999999</v>
      </c>
      <c r="CW275" s="13" t="s">
        <v>255</v>
      </c>
      <c r="CX275" s="13">
        <v>278.81599999999997</v>
      </c>
      <c r="CY275" s="13" t="s">
        <v>255</v>
      </c>
      <c r="CZ275" s="13" t="s">
        <v>255</v>
      </c>
      <c r="DA275" s="13">
        <v>52.9345</v>
      </c>
      <c r="DB275" s="13">
        <v>198.41</v>
      </c>
      <c r="DC275" s="13">
        <v>606.00971000000004</v>
      </c>
      <c r="DD275" s="13">
        <v>50.135105313488459</v>
      </c>
      <c r="DE275" s="13">
        <v>2.5371091713050373</v>
      </c>
      <c r="DF275" s="13">
        <v>4.9531235236904267</v>
      </c>
      <c r="DG275" s="13">
        <v>0.89386144567032011</v>
      </c>
      <c r="DH275" s="13">
        <v>0.93409794611125696</v>
      </c>
      <c r="DI275" s="13">
        <v>0.91169049858805351</v>
      </c>
      <c r="DJ275" s="13">
        <v>0.95272956043161117</v>
      </c>
      <c r="DK275" s="13">
        <v>14279.890731577932</v>
      </c>
      <c r="DL275" s="13">
        <v>1.8181721573942156</v>
      </c>
      <c r="DM275" s="13">
        <v>64489.252948655143</v>
      </c>
      <c r="DN275" s="13">
        <v>3.9736177998672666</v>
      </c>
      <c r="DO275" s="13">
        <v>4.51608868449157</v>
      </c>
      <c r="DP275" s="13">
        <v>0.41221638031005858</v>
      </c>
      <c r="DQ275" s="13">
        <v>312.72089711288055</v>
      </c>
      <c r="DR275" s="13">
        <v>6690.0058733082942</v>
      </c>
      <c r="DS275" s="13">
        <v>9.6396407073353405</v>
      </c>
      <c r="DT275" s="13">
        <v>9.6396407073353405</v>
      </c>
      <c r="DU275" s="13">
        <v>100.00082792406486</v>
      </c>
      <c r="DV275" s="13">
        <v>17.152277206186724</v>
      </c>
      <c r="DW275" s="13">
        <v>1.8181721573942156</v>
      </c>
      <c r="DX275" s="13">
        <v>705.4094050688268</v>
      </c>
      <c r="DY275" s="13">
        <v>1119.3874123710498</v>
      </c>
      <c r="DZ275" s="13">
        <v>148.42671564834504</v>
      </c>
      <c r="EA275" s="13">
        <v>234.88576176615874</v>
      </c>
      <c r="EB275" s="13">
        <v>29.168905097611077</v>
      </c>
      <c r="EC275" s="13">
        <v>497.5961236565588</v>
      </c>
      <c r="ED275" s="13">
        <v>6.058160316225397</v>
      </c>
      <c r="EE275" s="13">
        <v>3.1300886075123378E-3</v>
      </c>
      <c r="EF275" s="13">
        <v>500</v>
      </c>
      <c r="EG275" s="13">
        <v>10696.448390677026</v>
      </c>
      <c r="EH275" s="13">
        <v>24976.339122254958</v>
      </c>
      <c r="EI275" s="13">
        <v>5.0393008654085018E-2</v>
      </c>
      <c r="EJ275" s="13">
        <v>20</v>
      </c>
      <c r="EK275" s="13">
        <v>2.1816615649929121</v>
      </c>
      <c r="EL275" s="13">
        <v>3.1800862653170934</v>
      </c>
      <c r="EM275" s="13">
        <v>7.4999999999999997E-2</v>
      </c>
      <c r="EN275" s="13">
        <v>23.453153610229492</v>
      </c>
      <c r="EO275" s="13">
        <v>1.2353338187823054E-2</v>
      </c>
    </row>
    <row r="276" spans="1:145">
      <c r="A276" s="12">
        <v>40478.563194444447</v>
      </c>
      <c r="B276" s="13">
        <v>29</v>
      </c>
      <c r="C276" s="13" t="s">
        <v>54</v>
      </c>
      <c r="D276" s="13" t="s">
        <v>80</v>
      </c>
      <c r="E276" s="12">
        <v>40478.559027777781</v>
      </c>
      <c r="F276" s="12">
        <v>40478.579861111109</v>
      </c>
      <c r="G276" s="13" t="s">
        <v>28</v>
      </c>
      <c r="H276" s="13">
        <v>2</v>
      </c>
      <c r="I276" s="13">
        <v>2</v>
      </c>
      <c r="J276" s="13" t="s">
        <v>255</v>
      </c>
      <c r="K276" s="13">
        <v>5</v>
      </c>
      <c r="L276" s="13" t="s">
        <v>255</v>
      </c>
      <c r="M276" s="13">
        <v>548815</v>
      </c>
      <c r="N276" s="13">
        <v>548816</v>
      </c>
      <c r="O276" s="13" t="s">
        <v>255</v>
      </c>
      <c r="P276" s="13">
        <v>3.6399313504823352E-2</v>
      </c>
      <c r="Q276" s="13">
        <v>3.2315912455419656E-2</v>
      </c>
      <c r="R276" s="13">
        <v>4.4689411187318147</v>
      </c>
      <c r="S276" s="13">
        <v>6.1505899514382734E-3</v>
      </c>
      <c r="T276" s="13">
        <v>3.4629615047205347</v>
      </c>
      <c r="U276" s="13">
        <v>0.95960203819752787</v>
      </c>
      <c r="V276" s="13" t="s">
        <v>255</v>
      </c>
      <c r="W276" s="13" t="s">
        <v>255</v>
      </c>
      <c r="X276" s="13">
        <v>1.5083999437013076</v>
      </c>
      <c r="Y276" s="13">
        <v>6.4632171244767306E-2</v>
      </c>
      <c r="Z276" s="13">
        <v>44.08747973650361</v>
      </c>
      <c r="AA276" s="13">
        <v>3.9877314092427896E-2</v>
      </c>
      <c r="AB276" s="13">
        <v>1.0939959636259978E-2</v>
      </c>
      <c r="AC276" s="13">
        <v>28.660709186909603</v>
      </c>
      <c r="AD276" s="13">
        <v>1.1797040282552265E-2</v>
      </c>
      <c r="AE276" s="13">
        <v>6.9167522991081809E-2</v>
      </c>
      <c r="AF276" s="13">
        <v>16.383981393482767</v>
      </c>
      <c r="AG276" s="13" t="s">
        <v>255</v>
      </c>
      <c r="AH276" s="13" t="s">
        <v>255</v>
      </c>
      <c r="AI276" s="13">
        <v>0.16762759263483162</v>
      </c>
      <c r="AJ276" s="13">
        <v>2.9845585024089662E-2</v>
      </c>
      <c r="AK276" s="13" t="s">
        <v>255</v>
      </c>
      <c r="AL276" s="13">
        <v>100</v>
      </c>
      <c r="AM276" s="13">
        <v>900</v>
      </c>
      <c r="AN276" s="13">
        <v>7.0878100000000002</v>
      </c>
      <c r="AO276" s="13">
        <v>1.36625</v>
      </c>
      <c r="AP276" s="13">
        <v>6038.84</v>
      </c>
      <c r="AQ276" s="13">
        <v>100.331</v>
      </c>
      <c r="AR276" s="13" t="s">
        <v>255</v>
      </c>
      <c r="AS276" s="13" t="s">
        <v>255</v>
      </c>
      <c r="AT276" s="13" t="s">
        <v>255</v>
      </c>
      <c r="AU276" s="13" t="s">
        <v>255</v>
      </c>
      <c r="AV276" s="13">
        <v>16.300599999999999</v>
      </c>
      <c r="AW276" s="13">
        <v>0.57821100000000003</v>
      </c>
      <c r="AX276" s="13" t="s">
        <v>255</v>
      </c>
      <c r="AY276" s="13" t="s">
        <v>255</v>
      </c>
      <c r="AZ276" s="13">
        <v>88999.2</v>
      </c>
      <c r="BA276" s="13">
        <v>2599.61</v>
      </c>
      <c r="BB276" s="13">
        <v>0.76812899999999995</v>
      </c>
      <c r="BC276" s="13">
        <v>0.38073200000000001</v>
      </c>
      <c r="BD276" s="13">
        <v>2.1862200000000001</v>
      </c>
      <c r="BE276" s="13">
        <v>0.64949699999999999</v>
      </c>
      <c r="BF276" s="13">
        <v>61.937899999999999</v>
      </c>
      <c r="BG276" s="13">
        <v>6.1535399999999996</v>
      </c>
      <c r="BH276" s="13">
        <v>15.8504</v>
      </c>
      <c r="BI276" s="13">
        <v>4.6721199999999996</v>
      </c>
      <c r="BJ276" s="13" t="s">
        <v>255</v>
      </c>
      <c r="BK276" s="13" t="s">
        <v>255</v>
      </c>
      <c r="BL276" s="13">
        <v>13.069800000000001</v>
      </c>
      <c r="BM276" s="13">
        <v>1.7723800000000001</v>
      </c>
      <c r="BN276" s="13">
        <v>8059.61</v>
      </c>
      <c r="BO276" s="13">
        <v>398.92</v>
      </c>
      <c r="BP276" s="13">
        <v>16.588200000000001</v>
      </c>
      <c r="BQ276" s="13">
        <v>0.94343100000000002</v>
      </c>
      <c r="BR276" s="13">
        <v>193.965</v>
      </c>
      <c r="BS276" s="13">
        <v>3.7244600000000001</v>
      </c>
      <c r="BT276" s="13" t="s">
        <v>255</v>
      </c>
      <c r="BU276" s="13" t="s">
        <v>255</v>
      </c>
      <c r="BV276" s="13" t="s">
        <v>255</v>
      </c>
      <c r="BW276" s="13" t="s">
        <v>255</v>
      </c>
      <c r="BX276" s="13">
        <v>8876.51</v>
      </c>
      <c r="BY276" s="13">
        <v>1126.54</v>
      </c>
      <c r="BZ276" s="13">
        <v>129.315</v>
      </c>
      <c r="CA276" s="13">
        <v>1.4069700000000001</v>
      </c>
      <c r="CB276" s="13">
        <v>3.2944200000000001</v>
      </c>
      <c r="CC276" s="13">
        <v>1.5400400000000001</v>
      </c>
      <c r="CD276" s="13" t="s">
        <v>255</v>
      </c>
      <c r="CE276" s="13" t="s">
        <v>255</v>
      </c>
      <c r="CF276" s="13">
        <v>771.566650390625</v>
      </c>
      <c r="CG276" s="13">
        <v>2.8980815410614014</v>
      </c>
      <c r="CH276" s="13">
        <v>15.607961654663086</v>
      </c>
      <c r="CI276" s="13">
        <v>97.259696960449219</v>
      </c>
      <c r="CJ276" s="13">
        <v>20.404918670654297</v>
      </c>
      <c r="CK276" s="13">
        <v>156.79841613769531</v>
      </c>
      <c r="CL276" s="13">
        <v>3019.7529296875</v>
      </c>
      <c r="CM276" s="13">
        <v>3.9617457389831543</v>
      </c>
      <c r="CN276" s="13">
        <v>205.66677856445312</v>
      </c>
      <c r="CO276" s="13">
        <v>15.364265441894531</v>
      </c>
      <c r="CP276" s="13">
        <v>38.569764755880946</v>
      </c>
      <c r="CQ276" s="13">
        <v>310.39773000000002</v>
      </c>
      <c r="CR276" s="13">
        <v>21.26343</v>
      </c>
      <c r="CS276" s="13" t="s">
        <v>255</v>
      </c>
      <c r="CT276" s="13" t="s">
        <v>255</v>
      </c>
      <c r="CU276" s="13">
        <v>32.601199999999999</v>
      </c>
      <c r="CV276" s="13" t="s">
        <v>255</v>
      </c>
      <c r="CW276" s="13">
        <v>8.7448800000000002</v>
      </c>
      <c r="CX276" s="13">
        <v>247.7516</v>
      </c>
      <c r="CY276" s="13">
        <v>47.551200000000001</v>
      </c>
      <c r="CZ276" s="13" t="s">
        <v>255</v>
      </c>
      <c r="DA276" s="13">
        <v>65.349000000000004</v>
      </c>
      <c r="DB276" s="13">
        <v>193.965</v>
      </c>
      <c r="DC276" s="13">
        <v>617.22631000000001</v>
      </c>
      <c r="DD276" s="13">
        <v>68.642539535243401</v>
      </c>
      <c r="DE276" s="13">
        <v>2.4003227003827865</v>
      </c>
      <c r="DF276" s="13">
        <v>4.7730449677144957</v>
      </c>
      <c r="DG276" s="13">
        <v>0.92242155986176488</v>
      </c>
      <c r="DH276" s="13">
        <v>0.95280139357509741</v>
      </c>
      <c r="DI276" s="13">
        <v>0.93585960522120504</v>
      </c>
      <c r="DJ276" s="13">
        <v>0.96668201920500885</v>
      </c>
      <c r="DK276" s="13">
        <v>14576.825741204895</v>
      </c>
      <c r="DL276" s="13">
        <v>1.8559790970415522</v>
      </c>
      <c r="DM276" s="13">
        <v>64601.26272999619</v>
      </c>
      <c r="DN276" s="13">
        <v>3.9137940036141714</v>
      </c>
      <c r="DO276" s="13">
        <v>4.431778487094431</v>
      </c>
      <c r="DP276" s="13">
        <v>0.41171295509338379</v>
      </c>
      <c r="DQ276" s="13">
        <v>317.66398568382795</v>
      </c>
      <c r="DR276" s="13">
        <v>6795.7528568876623</v>
      </c>
      <c r="DS276" s="13">
        <v>9.5061230286680036</v>
      </c>
      <c r="DT276" s="13">
        <v>9.5061230286680054</v>
      </c>
      <c r="DU276" s="13">
        <v>100.00082792406486</v>
      </c>
      <c r="DV276" s="13">
        <v>17.152277206186724</v>
      </c>
      <c r="DW276" s="13">
        <v>1.8559790970415522</v>
      </c>
      <c r="DX276" s="13">
        <v>705.4094050688268</v>
      </c>
      <c r="DY276" s="13">
        <v>1119.3874123710498</v>
      </c>
      <c r="DZ276" s="13">
        <v>150.19754838074826</v>
      </c>
      <c r="EA276" s="13">
        <v>237.69900457278675</v>
      </c>
      <c r="EB276" s="13">
        <v>29.168905097611077</v>
      </c>
      <c r="EC276" s="13">
        <v>506.07953829891403</v>
      </c>
      <c r="ED276" s="13">
        <v>5.9669532181399791</v>
      </c>
      <c r="EE276" s="13">
        <v>1.2103688254686046E-2</v>
      </c>
      <c r="EF276" s="13">
        <v>500</v>
      </c>
      <c r="EG276" s="13">
        <v>10696.448390677026</v>
      </c>
      <c r="EH276" s="13">
        <v>25273.274131881921</v>
      </c>
      <c r="EI276" s="13">
        <v>5.031269964292278E-2</v>
      </c>
      <c r="EJ276" s="13">
        <v>20</v>
      </c>
      <c r="EK276" s="13">
        <v>2.1816615649929121</v>
      </c>
      <c r="EL276" s="13">
        <v>3.21789320496443</v>
      </c>
      <c r="EM276" s="13">
        <v>7.4999999999999997E-2</v>
      </c>
      <c r="EN276" s="13">
        <v>22.534255981445313</v>
      </c>
      <c r="EO276" s="13">
        <v>1.3679592616268336E-2</v>
      </c>
    </row>
    <row r="277" spans="1:145">
      <c r="A277" s="12">
        <v>40478.563888888886</v>
      </c>
      <c r="B277" s="13">
        <v>29</v>
      </c>
      <c r="C277" s="13" t="s">
        <v>54</v>
      </c>
      <c r="D277" s="13" t="s">
        <v>80</v>
      </c>
      <c r="E277" s="12">
        <v>40478.559027777781</v>
      </c>
      <c r="F277" s="12">
        <v>40478.579861111109</v>
      </c>
      <c r="G277" s="13" t="s">
        <v>28</v>
      </c>
      <c r="H277" s="13">
        <v>2</v>
      </c>
      <c r="I277" s="13">
        <v>2</v>
      </c>
      <c r="J277" s="13" t="s">
        <v>255</v>
      </c>
      <c r="K277" s="13">
        <v>5</v>
      </c>
      <c r="L277" s="13" t="s">
        <v>255</v>
      </c>
      <c r="M277" s="13">
        <v>548815</v>
      </c>
      <c r="N277" s="13">
        <v>548816</v>
      </c>
      <c r="O277" s="13" t="s">
        <v>255</v>
      </c>
      <c r="P277" s="13">
        <v>3.6399313504823352E-2</v>
      </c>
      <c r="Q277" s="13">
        <v>3.2315912455419656E-2</v>
      </c>
      <c r="R277" s="13">
        <v>4.4689411187318147</v>
      </c>
      <c r="S277" s="13">
        <v>6.1505899514382734E-3</v>
      </c>
      <c r="T277" s="13">
        <v>3.4629615047205347</v>
      </c>
      <c r="U277" s="13">
        <v>0.95960203819752787</v>
      </c>
      <c r="V277" s="13" t="s">
        <v>255</v>
      </c>
      <c r="W277" s="13" t="s">
        <v>255</v>
      </c>
      <c r="X277" s="13">
        <v>1.5083999437013076</v>
      </c>
      <c r="Y277" s="13">
        <v>6.4632171244767306E-2</v>
      </c>
      <c r="Z277" s="13">
        <v>44.08747973650361</v>
      </c>
      <c r="AA277" s="13">
        <v>3.9877314092427896E-2</v>
      </c>
      <c r="AB277" s="13">
        <v>1.0939959636259978E-2</v>
      </c>
      <c r="AC277" s="13">
        <v>28.660709186909603</v>
      </c>
      <c r="AD277" s="13">
        <v>1.1797040282552265E-2</v>
      </c>
      <c r="AE277" s="13">
        <v>6.9167522991081809E-2</v>
      </c>
      <c r="AF277" s="13">
        <v>16.383981393482767</v>
      </c>
      <c r="AG277" s="13" t="s">
        <v>255</v>
      </c>
      <c r="AH277" s="13" t="s">
        <v>255</v>
      </c>
      <c r="AI277" s="13">
        <v>0.16762759263483162</v>
      </c>
      <c r="AJ277" s="13">
        <v>2.9845585024089662E-2</v>
      </c>
      <c r="AK277" s="13" t="s">
        <v>255</v>
      </c>
      <c r="AL277" s="13">
        <v>100</v>
      </c>
      <c r="AM277" s="13">
        <v>900</v>
      </c>
      <c r="AN277" s="13">
        <v>7.6906600000000003</v>
      </c>
      <c r="AO277" s="13">
        <v>1.8314699999999999</v>
      </c>
      <c r="AP277" s="13">
        <v>8423</v>
      </c>
      <c r="AQ277" s="13">
        <v>119.294</v>
      </c>
      <c r="AR277" s="13" t="s">
        <v>255</v>
      </c>
      <c r="AS277" s="13" t="s">
        <v>255</v>
      </c>
      <c r="AT277" s="13" t="s">
        <v>255</v>
      </c>
      <c r="AU277" s="13" t="s">
        <v>255</v>
      </c>
      <c r="AV277" s="13">
        <v>14.297599999999999</v>
      </c>
      <c r="AW277" s="13">
        <v>0.73128499999999996</v>
      </c>
      <c r="AX277" s="13" t="s">
        <v>255</v>
      </c>
      <c r="AY277" s="13" t="s">
        <v>255</v>
      </c>
      <c r="AZ277" s="13">
        <v>127606</v>
      </c>
      <c r="BA277" s="13">
        <v>3010.07</v>
      </c>
      <c r="BB277" s="13" t="s">
        <v>255</v>
      </c>
      <c r="BC277" s="13" t="s">
        <v>255</v>
      </c>
      <c r="BD277" s="13">
        <v>2.9176600000000001</v>
      </c>
      <c r="BE277" s="13">
        <v>1.11032</v>
      </c>
      <c r="BF277" s="13">
        <v>55.876300000000001</v>
      </c>
      <c r="BG277" s="13">
        <v>5.8015600000000003</v>
      </c>
      <c r="BH277" s="13">
        <v>21.4802</v>
      </c>
      <c r="BI277" s="13">
        <v>4.9937899999999997</v>
      </c>
      <c r="BJ277" s="13" t="s">
        <v>255</v>
      </c>
      <c r="BK277" s="13" t="s">
        <v>255</v>
      </c>
      <c r="BL277" s="13">
        <v>10.732900000000001</v>
      </c>
      <c r="BM277" s="13">
        <v>1.9031899999999999</v>
      </c>
      <c r="BN277" s="13">
        <v>10792.3</v>
      </c>
      <c r="BO277" s="13">
        <v>401.89299999999997</v>
      </c>
      <c r="BP277" s="13">
        <v>18.690000000000001</v>
      </c>
      <c r="BQ277" s="13">
        <v>1.05799</v>
      </c>
      <c r="BR277" s="13">
        <v>148.80699999999999</v>
      </c>
      <c r="BS277" s="13">
        <v>3.1806100000000002</v>
      </c>
      <c r="BT277" s="13">
        <v>2641.49</v>
      </c>
      <c r="BU277" s="13">
        <v>697.255</v>
      </c>
      <c r="BV277" s="13" t="s">
        <v>255</v>
      </c>
      <c r="BW277" s="13" t="s">
        <v>255</v>
      </c>
      <c r="BX277" s="13">
        <v>12444</v>
      </c>
      <c r="BY277" s="13">
        <v>1650.45</v>
      </c>
      <c r="BZ277" s="13">
        <v>135.89699999999999</v>
      </c>
      <c r="CA277" s="13">
        <v>1.7512099999999999</v>
      </c>
      <c r="CB277" s="13">
        <v>6.8233199999999998</v>
      </c>
      <c r="CC277" s="13">
        <v>1.9218200000000001</v>
      </c>
      <c r="CD277" s="13" t="s">
        <v>255</v>
      </c>
      <c r="CE277" s="13" t="s">
        <v>255</v>
      </c>
      <c r="CF277" s="13">
        <v>732.28094482421875</v>
      </c>
      <c r="CG277" s="13">
        <v>2.7706913948059082</v>
      </c>
      <c r="CH277" s="13">
        <v>14.765856742858887</v>
      </c>
      <c r="CI277" s="13">
        <v>97.332168579101563</v>
      </c>
      <c r="CJ277" s="13">
        <v>20.505071640014648</v>
      </c>
      <c r="CK277" s="13">
        <v>161.60655212402344</v>
      </c>
      <c r="CL277" s="13">
        <v>3024.54345703125</v>
      </c>
      <c r="CM277" s="13">
        <v>4.0112409591674805</v>
      </c>
      <c r="CN277" s="13">
        <v>204.09248352050781</v>
      </c>
      <c r="CO277" s="13">
        <v>14.382707595825195</v>
      </c>
      <c r="CP277" s="13">
        <v>38.569764755880946</v>
      </c>
      <c r="CQ277" s="13">
        <v>261.80232000000001</v>
      </c>
      <c r="CR277" s="13">
        <v>23.07198</v>
      </c>
      <c r="CS277" s="13" t="s">
        <v>255</v>
      </c>
      <c r="CT277" s="13" t="s">
        <v>255</v>
      </c>
      <c r="CU277" s="13">
        <v>28.595199999999998</v>
      </c>
      <c r="CV277" s="13" t="s">
        <v>255</v>
      </c>
      <c r="CW277" s="13">
        <v>11.670640000000001</v>
      </c>
      <c r="CX277" s="13">
        <v>223.5052</v>
      </c>
      <c r="CY277" s="13">
        <v>64.440600000000003</v>
      </c>
      <c r="CZ277" s="13" t="s">
        <v>255</v>
      </c>
      <c r="DA277" s="13">
        <v>53.664500000000004</v>
      </c>
      <c r="DB277" s="13">
        <v>148.80699999999999</v>
      </c>
      <c r="DC277" s="13">
        <v>553.75512000000003</v>
      </c>
      <c r="DD277" s="13">
        <v>91.569350316784039</v>
      </c>
      <c r="DE277" s="13">
        <v>1.9264760811496944</v>
      </c>
      <c r="DF277" s="13">
        <v>4.0748148965760835</v>
      </c>
      <c r="DG277" s="13">
        <v>0.94748969184665743</v>
      </c>
      <c r="DH277" s="13">
        <v>0.96903063137597267</v>
      </c>
      <c r="DI277" s="13">
        <v>0.95783692799684117</v>
      </c>
      <c r="DJ277" s="13">
        <v>0.97961310933419354</v>
      </c>
      <c r="DK277" s="13">
        <v>13767.047937489413</v>
      </c>
      <c r="DL277" s="13">
        <v>1.7528749848276179</v>
      </c>
      <c r="DM277" s="13">
        <v>64703.745986989285</v>
      </c>
      <c r="DN277" s="13">
        <v>4.1303047394702865</v>
      </c>
      <c r="DO277" s="13">
        <v>4.699899810096019</v>
      </c>
      <c r="DP277" s="13">
        <v>0.41238397998809817</v>
      </c>
      <c r="DQ277" s="13">
        <v>301.98093049605626</v>
      </c>
      <c r="DR277" s="13">
        <v>6460.246876039384</v>
      </c>
      <c r="DS277" s="13">
        <v>10.015676990142758</v>
      </c>
      <c r="DT277" s="13">
        <v>10.015676990142756</v>
      </c>
      <c r="DU277" s="13">
        <v>100.00082792406486</v>
      </c>
      <c r="DV277" s="13">
        <v>17.152277206186724</v>
      </c>
      <c r="DW277" s="13">
        <v>1.7528749848276179</v>
      </c>
      <c r="DX277" s="13">
        <v>705.4094050688268</v>
      </c>
      <c r="DY277" s="13">
        <v>1119.3874123710498</v>
      </c>
      <c r="DZ277" s="13">
        <v>143.97546390956069</v>
      </c>
      <c r="EA277" s="13">
        <v>227.8192317306696</v>
      </c>
      <c r="EB277" s="13">
        <v>29.168905097611077</v>
      </c>
      <c r="EC277" s="13">
        <v>480.31158717670269</v>
      </c>
      <c r="ED277" s="13">
        <v>6.2970445389620497</v>
      </c>
      <c r="EE277" s="13">
        <v>2.9682530048635462E-2</v>
      </c>
      <c r="EF277" s="13">
        <v>500</v>
      </c>
      <c r="EG277" s="13">
        <v>10696.448390677026</v>
      </c>
      <c r="EH277" s="13">
        <v>24463.496328166439</v>
      </c>
      <c r="EI277" s="13">
        <v>5.0372233318318131E-2</v>
      </c>
      <c r="EJ277" s="13">
        <v>20</v>
      </c>
      <c r="EK277" s="13">
        <v>2.1816615649929121</v>
      </c>
      <c r="EL277" s="13">
        <v>3.1147890927504958</v>
      </c>
      <c r="EM277" s="13">
        <v>7.4999999999999997E-2</v>
      </c>
      <c r="EN277" s="13">
        <v>21.094637807210287</v>
      </c>
      <c r="EO277" s="13">
        <v>1.4643439167582959E-2</v>
      </c>
    </row>
    <row r="278" spans="1:145">
      <c r="A278" s="12">
        <v>40478.564583333333</v>
      </c>
      <c r="B278" s="13">
        <v>29</v>
      </c>
      <c r="C278" s="13" t="s">
        <v>54</v>
      </c>
      <c r="D278" s="13" t="s">
        <v>80</v>
      </c>
      <c r="E278" s="12">
        <v>40478.559027777781</v>
      </c>
      <c r="F278" s="12">
        <v>40478.579861111109</v>
      </c>
      <c r="G278" s="13" t="s">
        <v>28</v>
      </c>
      <c r="H278" s="13">
        <v>2</v>
      </c>
      <c r="I278" s="13">
        <v>2</v>
      </c>
      <c r="J278" s="13" t="s">
        <v>255</v>
      </c>
      <c r="K278" s="13">
        <v>5</v>
      </c>
      <c r="L278" s="13" t="s">
        <v>255</v>
      </c>
      <c r="M278" s="13">
        <v>548815</v>
      </c>
      <c r="N278" s="13">
        <v>548816</v>
      </c>
      <c r="O278" s="13" t="s">
        <v>255</v>
      </c>
      <c r="P278" s="13">
        <v>3.6399313504823352E-2</v>
      </c>
      <c r="Q278" s="13">
        <v>3.2315912455419656E-2</v>
      </c>
      <c r="R278" s="13">
        <v>4.4689411187318147</v>
      </c>
      <c r="S278" s="13">
        <v>6.1505899514382734E-3</v>
      </c>
      <c r="T278" s="13">
        <v>3.4629615047205347</v>
      </c>
      <c r="U278" s="13">
        <v>0.95960203819752787</v>
      </c>
      <c r="V278" s="13" t="s">
        <v>255</v>
      </c>
      <c r="W278" s="13" t="s">
        <v>255</v>
      </c>
      <c r="X278" s="13">
        <v>1.5083999437013076</v>
      </c>
      <c r="Y278" s="13">
        <v>6.4632171244767306E-2</v>
      </c>
      <c r="Z278" s="13">
        <v>44.08747973650361</v>
      </c>
      <c r="AA278" s="13">
        <v>3.9877314092427896E-2</v>
      </c>
      <c r="AB278" s="13">
        <v>1.0939959636259978E-2</v>
      </c>
      <c r="AC278" s="13">
        <v>28.660709186909603</v>
      </c>
      <c r="AD278" s="13">
        <v>1.1797040282552265E-2</v>
      </c>
      <c r="AE278" s="13">
        <v>6.9167522991081809E-2</v>
      </c>
      <c r="AF278" s="13">
        <v>16.383981393482767</v>
      </c>
      <c r="AG278" s="13" t="s">
        <v>255</v>
      </c>
      <c r="AH278" s="13" t="s">
        <v>255</v>
      </c>
      <c r="AI278" s="13">
        <v>0.16762759263483162</v>
      </c>
      <c r="AJ278" s="13">
        <v>2.9845585024089662E-2</v>
      </c>
      <c r="AK278" s="13" t="s">
        <v>255</v>
      </c>
      <c r="AL278" s="13">
        <v>100</v>
      </c>
      <c r="AM278" s="13">
        <v>900</v>
      </c>
      <c r="AN278" s="13">
        <v>6.5579999999999998</v>
      </c>
      <c r="AO278" s="13">
        <v>0.87145300000000003</v>
      </c>
      <c r="AP278" s="13">
        <v>4726.7</v>
      </c>
      <c r="AQ278" s="13">
        <v>68.594300000000004</v>
      </c>
      <c r="AR278" s="13" t="s">
        <v>255</v>
      </c>
      <c r="AS278" s="13" t="s">
        <v>255</v>
      </c>
      <c r="AT278" s="13" t="s">
        <v>255</v>
      </c>
      <c r="AU278" s="13" t="s">
        <v>255</v>
      </c>
      <c r="AV278" s="13">
        <v>15.8744</v>
      </c>
      <c r="AW278" s="13">
        <v>0.699631</v>
      </c>
      <c r="AX278" s="13" t="s">
        <v>255</v>
      </c>
      <c r="AY278" s="13" t="s">
        <v>255</v>
      </c>
      <c r="AZ278" s="13">
        <v>96207.3</v>
      </c>
      <c r="BA278" s="13">
        <v>3757.83</v>
      </c>
      <c r="BB278" s="13">
        <v>1.33101</v>
      </c>
      <c r="BC278" s="13">
        <v>0.45441100000000001</v>
      </c>
      <c r="BD278" s="13">
        <v>2.4029400000000001</v>
      </c>
      <c r="BE278" s="13">
        <v>0.69233100000000003</v>
      </c>
      <c r="BF278" s="13">
        <v>39.2577</v>
      </c>
      <c r="BG278" s="13">
        <v>4.6884899999999998</v>
      </c>
      <c r="BH278" s="13">
        <v>13.6045</v>
      </c>
      <c r="BI278" s="13">
        <v>4.3468200000000001</v>
      </c>
      <c r="BJ278" s="13" t="s">
        <v>255</v>
      </c>
      <c r="BK278" s="13" t="s">
        <v>255</v>
      </c>
      <c r="BL278" s="13">
        <v>9.2519200000000001</v>
      </c>
      <c r="BM278" s="13">
        <v>1.52176</v>
      </c>
      <c r="BN278" s="13">
        <v>9537.4699999999993</v>
      </c>
      <c r="BO278" s="13">
        <v>509.19299999999998</v>
      </c>
      <c r="BP278" s="13">
        <v>23.188700000000001</v>
      </c>
      <c r="BQ278" s="13">
        <v>1.1278900000000001</v>
      </c>
      <c r="BR278" s="13">
        <v>146.81700000000001</v>
      </c>
      <c r="BS278" s="13">
        <v>3.3322600000000002</v>
      </c>
      <c r="BT278" s="13" t="s">
        <v>255</v>
      </c>
      <c r="BU278" s="13" t="s">
        <v>255</v>
      </c>
      <c r="BV278" s="13" t="s">
        <v>255</v>
      </c>
      <c r="BW278" s="13" t="s">
        <v>255</v>
      </c>
      <c r="BX278" s="13">
        <v>6161.3</v>
      </c>
      <c r="BY278" s="13">
        <v>882.99599999999998</v>
      </c>
      <c r="BZ278" s="13">
        <v>97.641499999999994</v>
      </c>
      <c r="CA278" s="13">
        <v>1.0826100000000001</v>
      </c>
      <c r="CB278" s="13" t="s">
        <v>255</v>
      </c>
      <c r="CC278" s="13" t="s">
        <v>255</v>
      </c>
      <c r="CD278" s="13" t="s">
        <v>255</v>
      </c>
      <c r="CE278" s="13" t="s">
        <v>255</v>
      </c>
      <c r="CF278" s="13">
        <v>787.26995849609375</v>
      </c>
      <c r="CG278" s="13">
        <v>2.8375239372253418</v>
      </c>
      <c r="CH278" s="13">
        <v>15.234750747680664</v>
      </c>
      <c r="CI278" s="13">
        <v>97.337928771972656</v>
      </c>
      <c r="CJ278" s="13">
        <v>20.427331924438477</v>
      </c>
      <c r="CK278" s="13">
        <v>166.11636352539062</v>
      </c>
      <c r="CL278" s="13">
        <v>3018.987548828125</v>
      </c>
      <c r="CM278" s="13">
        <v>3.9828927516937256</v>
      </c>
      <c r="CN278" s="13">
        <v>198.80216979980469</v>
      </c>
      <c r="CO278" s="13">
        <v>14.617375373840332</v>
      </c>
      <c r="CP278" s="13">
        <v>38.569764755880946</v>
      </c>
      <c r="CQ278" s="13">
        <v>233.76646</v>
      </c>
      <c r="CR278" s="13">
        <v>19.673999999999999</v>
      </c>
      <c r="CS278" s="13" t="s">
        <v>255</v>
      </c>
      <c r="CT278" s="13" t="s">
        <v>255</v>
      </c>
      <c r="CU278" s="13">
        <v>31.748799999999999</v>
      </c>
      <c r="CV278" s="13" t="s">
        <v>255</v>
      </c>
      <c r="CW278" s="13">
        <v>9.6117600000000003</v>
      </c>
      <c r="CX278" s="13">
        <v>157.0308</v>
      </c>
      <c r="CY278" s="13">
        <v>40.813499999999998</v>
      </c>
      <c r="CZ278" s="13" t="s">
        <v>255</v>
      </c>
      <c r="DA278" s="13">
        <v>46.259599999999999</v>
      </c>
      <c r="DB278" s="13">
        <v>146.81700000000001</v>
      </c>
      <c r="DC278" s="13">
        <v>451.95545999999996</v>
      </c>
      <c r="DD278" s="13">
        <v>63.101242811714286</v>
      </c>
      <c r="DE278" s="13">
        <v>2.3941301598193392</v>
      </c>
      <c r="DF278" s="13">
        <v>4.6287230327268629</v>
      </c>
      <c r="DG278" s="13">
        <v>0.91810379994271285</v>
      </c>
      <c r="DH278" s="13">
        <v>0.94895689717730669</v>
      </c>
      <c r="DI278" s="13">
        <v>0.93265349435494838</v>
      </c>
      <c r="DJ278" s="13">
        <v>0.96399553754147294</v>
      </c>
      <c r="DK278" s="13">
        <v>14857.181061279827</v>
      </c>
      <c r="DL278" s="13">
        <v>1.8916750450511806</v>
      </c>
      <c r="DM278" s="13">
        <v>64584.889016273155</v>
      </c>
      <c r="DN278" s="13">
        <v>3.8347551767315462</v>
      </c>
      <c r="DO278" s="13">
        <v>4.3470486594924544</v>
      </c>
      <c r="DP278" s="13">
        <v>0.4118631238937378</v>
      </c>
      <c r="DQ278" s="13">
        <v>324.24746445389445</v>
      </c>
      <c r="DR278" s="13">
        <v>6936.5925386779309</v>
      </c>
      <c r="DS278" s="13">
        <v>9.3107514469319845</v>
      </c>
      <c r="DT278" s="13">
        <v>9.3107514469319845</v>
      </c>
      <c r="DU278" s="13">
        <v>100.00082792406486</v>
      </c>
      <c r="DV278" s="13">
        <v>17.152277206186724</v>
      </c>
      <c r="DW278" s="13">
        <v>1.8916750450511806</v>
      </c>
      <c r="DX278" s="13">
        <v>705.4094050688268</v>
      </c>
      <c r="DY278" s="13">
        <v>1119.3874123710498</v>
      </c>
      <c r="DZ278" s="13">
        <v>152.6060843914544</v>
      </c>
      <c r="EA278" s="13">
        <v>241.52364914973785</v>
      </c>
      <c r="EB278" s="13">
        <v>29.168905097611077</v>
      </c>
      <c r="EC278" s="13">
        <v>516.3795206941586</v>
      </c>
      <c r="ED278" s="13">
        <v>5.8464509684074244</v>
      </c>
      <c r="EE278" s="13">
        <v>3.7193463193098499E-2</v>
      </c>
      <c r="EF278" s="13">
        <v>500</v>
      </c>
      <c r="EG278" s="13">
        <v>10696.448390677026</v>
      </c>
      <c r="EH278" s="13">
        <v>25553.629451956855</v>
      </c>
      <c r="EI278" s="13">
        <v>5.037522990290981E-2</v>
      </c>
      <c r="EJ278" s="13">
        <v>20</v>
      </c>
      <c r="EK278" s="13">
        <v>2.1816615649929121</v>
      </c>
      <c r="EL278" s="13">
        <v>3.2535891529740586</v>
      </c>
      <c r="EM278" s="13">
        <v>7.4999999999999997E-2</v>
      </c>
      <c r="EN278" s="13">
        <v>21.43881721496582</v>
      </c>
      <c r="EO278" s="13">
        <v>1.5469616867197404E-2</v>
      </c>
    </row>
    <row r="279" spans="1:145">
      <c r="A279" s="12">
        <v>40478.56527777778</v>
      </c>
      <c r="B279" s="13">
        <v>29</v>
      </c>
      <c r="C279" s="13" t="s">
        <v>54</v>
      </c>
      <c r="D279" s="13" t="s">
        <v>80</v>
      </c>
      <c r="E279" s="12">
        <v>40478.559027777781</v>
      </c>
      <c r="F279" s="12">
        <v>40478.579861111109</v>
      </c>
      <c r="G279" s="13" t="s">
        <v>28</v>
      </c>
      <c r="H279" s="13">
        <v>2</v>
      </c>
      <c r="I279" s="13">
        <v>2</v>
      </c>
      <c r="J279" s="13" t="s">
        <v>255</v>
      </c>
      <c r="K279" s="13">
        <v>5</v>
      </c>
      <c r="L279" s="13" t="s">
        <v>255</v>
      </c>
      <c r="M279" s="13">
        <v>548815</v>
      </c>
      <c r="N279" s="13">
        <v>548816</v>
      </c>
      <c r="O279" s="13" t="s">
        <v>255</v>
      </c>
      <c r="P279" s="13">
        <v>3.6399313504823352E-2</v>
      </c>
      <c r="Q279" s="13">
        <v>3.2315912455419656E-2</v>
      </c>
      <c r="R279" s="13">
        <v>4.4689411187318147</v>
      </c>
      <c r="S279" s="13">
        <v>6.1505899514382734E-3</v>
      </c>
      <c r="T279" s="13">
        <v>3.4629615047205347</v>
      </c>
      <c r="U279" s="13">
        <v>0.95960203819752787</v>
      </c>
      <c r="V279" s="13" t="s">
        <v>255</v>
      </c>
      <c r="W279" s="13" t="s">
        <v>255</v>
      </c>
      <c r="X279" s="13">
        <v>1.5083999437013076</v>
      </c>
      <c r="Y279" s="13">
        <v>6.4632171244767306E-2</v>
      </c>
      <c r="Z279" s="13">
        <v>44.08747973650361</v>
      </c>
      <c r="AA279" s="13">
        <v>3.9877314092427896E-2</v>
      </c>
      <c r="AB279" s="13">
        <v>1.0939959636259978E-2</v>
      </c>
      <c r="AC279" s="13">
        <v>28.660709186909603</v>
      </c>
      <c r="AD279" s="13">
        <v>1.1797040282552265E-2</v>
      </c>
      <c r="AE279" s="13">
        <v>6.9167522991081809E-2</v>
      </c>
      <c r="AF279" s="13">
        <v>16.383981393482767</v>
      </c>
      <c r="AG279" s="13" t="s">
        <v>255</v>
      </c>
      <c r="AH279" s="13" t="s">
        <v>255</v>
      </c>
      <c r="AI279" s="13">
        <v>0.16762759263483162</v>
      </c>
      <c r="AJ279" s="13">
        <v>2.9845585024089662E-2</v>
      </c>
      <c r="AK279" s="13" t="s">
        <v>255</v>
      </c>
      <c r="AL279" s="13">
        <v>100</v>
      </c>
      <c r="AM279" s="13">
        <v>900</v>
      </c>
      <c r="AN279" s="13">
        <v>7.2338699999999996</v>
      </c>
      <c r="AO279" s="13">
        <v>1.6583699999999999</v>
      </c>
      <c r="AP279" s="13">
        <v>5630.84</v>
      </c>
      <c r="AQ279" s="13">
        <v>91.3108</v>
      </c>
      <c r="AR279" s="13" t="s">
        <v>255</v>
      </c>
      <c r="AS279" s="13" t="s">
        <v>255</v>
      </c>
      <c r="AT279" s="13" t="s">
        <v>255</v>
      </c>
      <c r="AU279" s="13" t="s">
        <v>255</v>
      </c>
      <c r="AV279" s="13">
        <v>23.5791</v>
      </c>
      <c r="AW279" s="13">
        <v>0.78141499999999997</v>
      </c>
      <c r="AX279" s="13">
        <v>6.5048399999999997</v>
      </c>
      <c r="AY279" s="13">
        <v>2.5873699999999999</v>
      </c>
      <c r="AZ279" s="13">
        <v>34989.1</v>
      </c>
      <c r="BA279" s="13">
        <v>3621.94</v>
      </c>
      <c r="BB279" s="13" t="s">
        <v>255</v>
      </c>
      <c r="BC279" s="13" t="s">
        <v>255</v>
      </c>
      <c r="BD279" s="13">
        <v>2.0697399999999999</v>
      </c>
      <c r="BE279" s="13">
        <v>0.703044</v>
      </c>
      <c r="BF279" s="13">
        <v>101.879</v>
      </c>
      <c r="BG279" s="13">
        <v>8.4355899999999995</v>
      </c>
      <c r="BH279" s="13" t="s">
        <v>255</v>
      </c>
      <c r="BI279" s="13" t="s">
        <v>255</v>
      </c>
      <c r="BJ279" s="13" t="s">
        <v>255</v>
      </c>
      <c r="BK279" s="13" t="s">
        <v>255</v>
      </c>
      <c r="BL279" s="13">
        <v>21.069600000000001</v>
      </c>
      <c r="BM279" s="13">
        <v>2.2017500000000001</v>
      </c>
      <c r="BN279" s="13">
        <v>2762.61</v>
      </c>
      <c r="BO279" s="13">
        <v>699.56700000000001</v>
      </c>
      <c r="BP279" s="13">
        <v>14.1717</v>
      </c>
      <c r="BQ279" s="13">
        <v>1.2696400000000001</v>
      </c>
      <c r="BR279" s="13">
        <v>295.58600000000001</v>
      </c>
      <c r="BS279" s="13">
        <v>5.5788900000000003</v>
      </c>
      <c r="BT279" s="13" t="s">
        <v>255</v>
      </c>
      <c r="BU279" s="13" t="s">
        <v>255</v>
      </c>
      <c r="BV279" s="13" t="s">
        <v>255</v>
      </c>
      <c r="BW279" s="13" t="s">
        <v>255</v>
      </c>
      <c r="BX279" s="13">
        <v>7056.15</v>
      </c>
      <c r="BY279" s="13">
        <v>1362.68</v>
      </c>
      <c r="BZ279" s="13">
        <v>161.23099999999999</v>
      </c>
      <c r="CA279" s="13">
        <v>1.71861</v>
      </c>
      <c r="CB279" s="13" t="s">
        <v>255</v>
      </c>
      <c r="CC279" s="13" t="s">
        <v>255</v>
      </c>
      <c r="CD279" s="13" t="s">
        <v>255</v>
      </c>
      <c r="CE279" s="13" t="s">
        <v>255</v>
      </c>
      <c r="CF279" s="13">
        <v>765.997802734375</v>
      </c>
      <c r="CG279" s="13">
        <v>2.7376708984375</v>
      </c>
      <c r="CH279" s="13">
        <v>14.756502151489258</v>
      </c>
      <c r="CI279" s="13">
        <v>97.272727966308594</v>
      </c>
      <c r="CJ279" s="13">
        <v>20.379528045654297</v>
      </c>
      <c r="CK279" s="13">
        <v>162.12518310546875</v>
      </c>
      <c r="CL279" s="13">
        <v>3043.8134765625</v>
      </c>
      <c r="CM279" s="13">
        <v>3.9476218223571777</v>
      </c>
      <c r="CN279" s="13">
        <v>201.73960876464844</v>
      </c>
      <c r="CO279" s="13">
        <v>14.401124954223633</v>
      </c>
      <c r="CP279" s="13">
        <v>38.569764755880946</v>
      </c>
      <c r="CQ279" s="13">
        <v>457.92214999999999</v>
      </c>
      <c r="CR279" s="13">
        <v>21.701609999999999</v>
      </c>
      <c r="CS279" s="13" t="s">
        <v>255</v>
      </c>
      <c r="CT279" s="13" t="s">
        <v>255</v>
      </c>
      <c r="CU279" s="13">
        <v>47.158200000000001</v>
      </c>
      <c r="CV279" s="13">
        <v>19.514519999999997</v>
      </c>
      <c r="CW279" s="13">
        <v>8.2789599999999997</v>
      </c>
      <c r="CX279" s="13">
        <v>407.51600000000002</v>
      </c>
      <c r="CY279" s="13" t="s">
        <v>255</v>
      </c>
      <c r="CZ279" s="13" t="s">
        <v>255</v>
      </c>
      <c r="DA279" s="13">
        <v>105.34800000000001</v>
      </c>
      <c r="DB279" s="13">
        <v>295.58600000000001</v>
      </c>
      <c r="DC279" s="13">
        <v>905.10329000000002</v>
      </c>
      <c r="DD279" s="13">
        <v>43.764226482500263</v>
      </c>
      <c r="DE279" s="13">
        <v>2.8401619415621067</v>
      </c>
      <c r="DF279" s="13">
        <v>5.6137051187426739</v>
      </c>
      <c r="DG279" s="13">
        <v>0.86871820837956959</v>
      </c>
      <c r="DH279" s="13">
        <v>0.91933176606841904</v>
      </c>
      <c r="DI279" s="13">
        <v>0.88856816982529363</v>
      </c>
      <c r="DJ279" s="13">
        <v>0.9403382327641352</v>
      </c>
      <c r="DK279" s="13">
        <v>14489.646290757419</v>
      </c>
      <c r="DL279" s="13">
        <v>1.8448790646617512</v>
      </c>
      <c r="DM279" s="13">
        <v>65115.987525795994</v>
      </c>
      <c r="DN279" s="13">
        <v>3.9736582346542355</v>
      </c>
      <c r="DO279" s="13">
        <v>4.4939666724184875</v>
      </c>
      <c r="DP279" s="13">
        <v>0.41154283790588381</v>
      </c>
      <c r="DQ279" s="13">
        <v>315.24090956697603</v>
      </c>
      <c r="DR279" s="13">
        <v>6743.9162396264855</v>
      </c>
      <c r="DS279" s="13">
        <v>9.6555154619480366</v>
      </c>
      <c r="DT279" s="13">
        <v>9.6555154619480366</v>
      </c>
      <c r="DU279" s="13">
        <v>100.00082792406486</v>
      </c>
      <c r="DV279" s="13">
        <v>17.152277206186724</v>
      </c>
      <c r="DW279" s="13">
        <v>1.8448790646617512</v>
      </c>
      <c r="DX279" s="13">
        <v>705.4094050688268</v>
      </c>
      <c r="DY279" s="13">
        <v>1119.3874123710498</v>
      </c>
      <c r="DZ279" s="13">
        <v>148.4166711502514</v>
      </c>
      <c r="EA279" s="13">
        <v>234.87604054033338</v>
      </c>
      <c r="EB279" s="13">
        <v>29.168905097611077</v>
      </c>
      <c r="EC279" s="13">
        <v>502.42686636278881</v>
      </c>
      <c r="ED279" s="13">
        <v>6.0582219629247387</v>
      </c>
      <c r="EE279" s="13">
        <v>6.5954677192231869E-3</v>
      </c>
      <c r="EF279" s="13">
        <v>500</v>
      </c>
      <c r="EG279" s="13">
        <v>10696.448390677026</v>
      </c>
      <c r="EH279" s="13">
        <v>25186.094681434442</v>
      </c>
      <c r="EI279" s="13">
        <v>5.0265744600237153E-2</v>
      </c>
      <c r="EJ279" s="13">
        <v>20</v>
      </c>
      <c r="EK279" s="13">
        <v>2.1816615649929121</v>
      </c>
      <c r="EL279" s="13">
        <v>3.206793172584629</v>
      </c>
      <c r="EM279" s="13">
        <v>7.4999999999999997E-2</v>
      </c>
      <c r="EN279" s="13">
        <v>21.121649932861327</v>
      </c>
      <c r="EO279" s="13">
        <v>1.544888273363379E-2</v>
      </c>
    </row>
    <row r="280" spans="1:145">
      <c r="A280" s="12">
        <v>40478.565972222219</v>
      </c>
      <c r="B280" s="13">
        <v>29</v>
      </c>
      <c r="C280" s="13" t="s">
        <v>54</v>
      </c>
      <c r="D280" s="13" t="s">
        <v>80</v>
      </c>
      <c r="E280" s="12">
        <v>40478.559027777781</v>
      </c>
      <c r="F280" s="12">
        <v>40478.579861111109</v>
      </c>
      <c r="G280" s="13" t="s">
        <v>28</v>
      </c>
      <c r="H280" s="13">
        <v>2</v>
      </c>
      <c r="I280" s="13">
        <v>2</v>
      </c>
      <c r="J280" s="13" t="s">
        <v>255</v>
      </c>
      <c r="K280" s="13">
        <v>5</v>
      </c>
      <c r="L280" s="13" t="s">
        <v>255</v>
      </c>
      <c r="M280" s="13">
        <v>548815</v>
      </c>
      <c r="N280" s="13">
        <v>548816</v>
      </c>
      <c r="O280" s="13" t="s">
        <v>255</v>
      </c>
      <c r="P280" s="13">
        <v>3.6399313504823352E-2</v>
      </c>
      <c r="Q280" s="13">
        <v>3.2315912455419656E-2</v>
      </c>
      <c r="R280" s="13">
        <v>4.4689411187318147</v>
      </c>
      <c r="S280" s="13">
        <v>6.1505899514382734E-3</v>
      </c>
      <c r="T280" s="13">
        <v>3.4629615047205347</v>
      </c>
      <c r="U280" s="13">
        <v>0.95960203819752787</v>
      </c>
      <c r="V280" s="13" t="s">
        <v>255</v>
      </c>
      <c r="W280" s="13" t="s">
        <v>255</v>
      </c>
      <c r="X280" s="13">
        <v>1.5083999437013076</v>
      </c>
      <c r="Y280" s="13">
        <v>6.4632171244767306E-2</v>
      </c>
      <c r="Z280" s="13">
        <v>44.08747973650361</v>
      </c>
      <c r="AA280" s="13">
        <v>3.9877314092427896E-2</v>
      </c>
      <c r="AB280" s="13">
        <v>1.0939959636259978E-2</v>
      </c>
      <c r="AC280" s="13">
        <v>28.660709186909603</v>
      </c>
      <c r="AD280" s="13">
        <v>1.1797040282552265E-2</v>
      </c>
      <c r="AE280" s="13">
        <v>6.9167522991081809E-2</v>
      </c>
      <c r="AF280" s="13">
        <v>16.383981393482767</v>
      </c>
      <c r="AG280" s="13" t="s">
        <v>255</v>
      </c>
      <c r="AH280" s="13" t="s">
        <v>255</v>
      </c>
      <c r="AI280" s="13">
        <v>0.16762759263483162</v>
      </c>
      <c r="AJ280" s="13">
        <v>2.9845585024089662E-2</v>
      </c>
      <c r="AK280" s="13" t="s">
        <v>255</v>
      </c>
      <c r="AL280" s="13">
        <v>100</v>
      </c>
      <c r="AM280" s="13">
        <v>900</v>
      </c>
      <c r="AN280" s="13">
        <v>9.5136400000000005</v>
      </c>
      <c r="AO280" s="13">
        <v>1.7009099999999999</v>
      </c>
      <c r="AP280" s="13">
        <v>7116.14</v>
      </c>
      <c r="AQ280" s="13">
        <v>103.80500000000001</v>
      </c>
      <c r="AR280" s="13" t="s">
        <v>255</v>
      </c>
      <c r="AS280" s="13" t="s">
        <v>255</v>
      </c>
      <c r="AT280" s="13" t="s">
        <v>255</v>
      </c>
      <c r="AU280" s="13" t="s">
        <v>255</v>
      </c>
      <c r="AV280" s="13">
        <v>21.596800000000002</v>
      </c>
      <c r="AW280" s="13">
        <v>1.0043800000000001</v>
      </c>
      <c r="AX280" s="13" t="s">
        <v>255</v>
      </c>
      <c r="AY280" s="13" t="s">
        <v>255</v>
      </c>
      <c r="AZ280" s="13">
        <v>151352</v>
      </c>
      <c r="BA280" s="13">
        <v>5152.24</v>
      </c>
      <c r="BB280" s="13">
        <v>1.83483</v>
      </c>
      <c r="BC280" s="13">
        <v>0.64091900000000002</v>
      </c>
      <c r="BD280" s="13">
        <v>4.8018000000000001</v>
      </c>
      <c r="BE280" s="13">
        <v>1.1240699999999999</v>
      </c>
      <c r="BF280" s="13">
        <v>103.97499999999999</v>
      </c>
      <c r="BG280" s="13">
        <v>8.25488</v>
      </c>
      <c r="BH280" s="13">
        <v>29.230799999999999</v>
      </c>
      <c r="BI280" s="13">
        <v>7.0104300000000004</v>
      </c>
      <c r="BJ280" s="13" t="s">
        <v>255</v>
      </c>
      <c r="BK280" s="13" t="s">
        <v>255</v>
      </c>
      <c r="BL280" s="13">
        <v>25.918399999999998</v>
      </c>
      <c r="BM280" s="13">
        <v>2.5504600000000002</v>
      </c>
      <c r="BN280" s="13">
        <v>13226.3</v>
      </c>
      <c r="BO280" s="13">
        <v>679.25199999999995</v>
      </c>
      <c r="BP280" s="13">
        <v>33.613500000000002</v>
      </c>
      <c r="BQ280" s="13">
        <v>1.66187</v>
      </c>
      <c r="BR280" s="13">
        <v>244.95599999999999</v>
      </c>
      <c r="BS280" s="13">
        <v>5.0499400000000003</v>
      </c>
      <c r="BT280" s="13" t="s">
        <v>255</v>
      </c>
      <c r="BU280" s="13" t="s">
        <v>255</v>
      </c>
      <c r="BV280" s="13" t="s">
        <v>255</v>
      </c>
      <c r="BW280" s="13" t="s">
        <v>255</v>
      </c>
      <c r="BX280" s="13">
        <v>11816.7</v>
      </c>
      <c r="BY280" s="13">
        <v>1410.52</v>
      </c>
      <c r="BZ280" s="13">
        <v>149.001</v>
      </c>
      <c r="CA280" s="13">
        <v>1.68255</v>
      </c>
      <c r="CB280" s="13">
        <v>6.5648299999999997</v>
      </c>
      <c r="CC280" s="13">
        <v>1.8464700000000001</v>
      </c>
      <c r="CD280" s="13" t="s">
        <v>255</v>
      </c>
      <c r="CE280" s="13" t="s">
        <v>255</v>
      </c>
      <c r="CF280" s="13">
        <v>791.21728515625</v>
      </c>
      <c r="CG280" s="13">
        <v>2.7467396259307861</v>
      </c>
      <c r="CH280" s="13">
        <v>14.635415077209473</v>
      </c>
      <c r="CI280" s="13">
        <v>97.433349609375</v>
      </c>
      <c r="CJ280" s="13">
        <v>20.266317367553711</v>
      </c>
      <c r="CK280" s="13">
        <v>169.87034606933594</v>
      </c>
      <c r="CL280" s="13">
        <v>3058.77978515625</v>
      </c>
      <c r="CM280" s="13">
        <v>3.9255721569061279</v>
      </c>
      <c r="CN280" s="13">
        <v>202.76521301269531</v>
      </c>
      <c r="CO280" s="13">
        <v>15.852179527282715</v>
      </c>
      <c r="CP280" s="13">
        <v>38.569764755880946</v>
      </c>
      <c r="CQ280" s="13">
        <v>439.99243999999999</v>
      </c>
      <c r="CR280" s="13">
        <v>28.54092</v>
      </c>
      <c r="CS280" s="13" t="s">
        <v>255</v>
      </c>
      <c r="CT280" s="13" t="s">
        <v>255</v>
      </c>
      <c r="CU280" s="13">
        <v>43.193600000000004</v>
      </c>
      <c r="CV280" s="13" t="s">
        <v>255</v>
      </c>
      <c r="CW280" s="13">
        <v>19.2072</v>
      </c>
      <c r="CX280" s="13">
        <v>415.9</v>
      </c>
      <c r="CY280" s="13">
        <v>87.692399999999992</v>
      </c>
      <c r="CZ280" s="13" t="s">
        <v>255</v>
      </c>
      <c r="DA280" s="13">
        <v>129.59199999999998</v>
      </c>
      <c r="DB280" s="13">
        <v>244.95599999999999</v>
      </c>
      <c r="DC280" s="13">
        <v>969.08212000000003</v>
      </c>
      <c r="DD280" s="13">
        <v>79.306179153160045</v>
      </c>
      <c r="DE280" s="13">
        <v>2.9529495775196137</v>
      </c>
      <c r="DF280" s="13">
        <v>6.5038631955490231</v>
      </c>
      <c r="DG280" s="13">
        <v>0.91355996388751204</v>
      </c>
      <c r="DH280" s="13">
        <v>0.95252232832862904</v>
      </c>
      <c r="DI280" s="13">
        <v>0.9250793684741736</v>
      </c>
      <c r="DJ280" s="13">
        <v>0.96453302331481761</v>
      </c>
      <c r="DK280" s="13">
        <v>15050.305287139188</v>
      </c>
      <c r="DL280" s="13">
        <v>1.916264385192231</v>
      </c>
      <c r="DM280" s="13">
        <v>65436.160220739977</v>
      </c>
      <c r="DN280" s="13">
        <v>3.8659162818367911</v>
      </c>
      <c r="DO280" s="13">
        <v>4.3478294275303897</v>
      </c>
      <c r="DP280" s="13">
        <v>0.41078432636260986</v>
      </c>
      <c r="DQ280" s="13">
        <v>325.01965948936316</v>
      </c>
      <c r="DR280" s="13">
        <v>6953.1120273667866</v>
      </c>
      <c r="DS280" s="13">
        <v>9.4110608261724362</v>
      </c>
      <c r="DT280" s="13">
        <v>9.4110608261724362</v>
      </c>
      <c r="DU280" s="13">
        <v>100.00082792406486</v>
      </c>
      <c r="DV280" s="13">
        <v>17.152277206186724</v>
      </c>
      <c r="DW280" s="13">
        <v>1.916264385192231</v>
      </c>
      <c r="DX280" s="13">
        <v>705.4094050688268</v>
      </c>
      <c r="DY280" s="13">
        <v>1119.3874123710498</v>
      </c>
      <c r="DZ280" s="13">
        <v>151.63552117976514</v>
      </c>
      <c r="EA280" s="13">
        <v>239.99073260671344</v>
      </c>
      <c r="EB280" s="13">
        <v>29.168905097611077</v>
      </c>
      <c r="EC280" s="13">
        <v>518.9686181527843</v>
      </c>
      <c r="ED280" s="13">
        <v>5.8939590529455588</v>
      </c>
      <c r="EE280" s="13">
        <v>1.5196733796979427E-2</v>
      </c>
      <c r="EF280" s="13">
        <v>500</v>
      </c>
      <c r="EG280" s="13">
        <v>10696.448390677026</v>
      </c>
      <c r="EH280" s="13">
        <v>25746.753677816214</v>
      </c>
      <c r="EI280" s="13">
        <v>5.0150683123549748E-2</v>
      </c>
      <c r="EJ280" s="13">
        <v>20</v>
      </c>
      <c r="EK280" s="13">
        <v>2.1816615649929121</v>
      </c>
      <c r="EL280" s="13">
        <v>3.2781784931151092</v>
      </c>
      <c r="EM280" s="13">
        <v>7.4999999999999997E-2</v>
      </c>
      <c r="EN280" s="13">
        <v>23.249863306681316</v>
      </c>
      <c r="EO280" s="13">
        <v>1.329351945224197E-2</v>
      </c>
    </row>
    <row r="281" spans="1:145">
      <c r="A281" s="12">
        <v>40478.566666666666</v>
      </c>
      <c r="B281" s="13">
        <v>29</v>
      </c>
      <c r="C281" s="13" t="s">
        <v>54</v>
      </c>
      <c r="D281" s="13" t="s">
        <v>80</v>
      </c>
      <c r="E281" s="12">
        <v>40478.559027777781</v>
      </c>
      <c r="F281" s="12">
        <v>40478.579861111109</v>
      </c>
      <c r="G281" s="13" t="s">
        <v>28</v>
      </c>
      <c r="H281" s="13">
        <v>2</v>
      </c>
      <c r="I281" s="13">
        <v>2</v>
      </c>
      <c r="J281" s="13" t="s">
        <v>255</v>
      </c>
      <c r="K281" s="13">
        <v>5</v>
      </c>
      <c r="L281" s="13" t="s">
        <v>255</v>
      </c>
      <c r="M281" s="13">
        <v>548815</v>
      </c>
      <c r="N281" s="13">
        <v>548816</v>
      </c>
      <c r="O281" s="13" t="s">
        <v>255</v>
      </c>
      <c r="P281" s="13">
        <v>3.6399313504823352E-2</v>
      </c>
      <c r="Q281" s="13">
        <v>3.2315912455419656E-2</v>
      </c>
      <c r="R281" s="13">
        <v>4.4689411187318147</v>
      </c>
      <c r="S281" s="13">
        <v>6.1505899514382734E-3</v>
      </c>
      <c r="T281" s="13">
        <v>3.4629615047205347</v>
      </c>
      <c r="U281" s="13">
        <v>0.95960203819752787</v>
      </c>
      <c r="V281" s="13" t="s">
        <v>255</v>
      </c>
      <c r="W281" s="13" t="s">
        <v>255</v>
      </c>
      <c r="X281" s="13">
        <v>1.5083999437013076</v>
      </c>
      <c r="Y281" s="13">
        <v>6.4632171244767306E-2</v>
      </c>
      <c r="Z281" s="13">
        <v>44.08747973650361</v>
      </c>
      <c r="AA281" s="13">
        <v>3.9877314092427896E-2</v>
      </c>
      <c r="AB281" s="13">
        <v>1.0939959636259978E-2</v>
      </c>
      <c r="AC281" s="13">
        <v>28.660709186909603</v>
      </c>
      <c r="AD281" s="13">
        <v>1.1797040282552265E-2</v>
      </c>
      <c r="AE281" s="13">
        <v>6.9167522991081809E-2</v>
      </c>
      <c r="AF281" s="13">
        <v>16.383981393482767</v>
      </c>
      <c r="AG281" s="13" t="s">
        <v>255</v>
      </c>
      <c r="AH281" s="13" t="s">
        <v>255</v>
      </c>
      <c r="AI281" s="13">
        <v>0.16762759263483162</v>
      </c>
      <c r="AJ281" s="13">
        <v>2.9845585024089662E-2</v>
      </c>
      <c r="AK281" s="13" t="s">
        <v>255</v>
      </c>
      <c r="AL281" s="13">
        <v>100</v>
      </c>
      <c r="AM281" s="13">
        <v>900</v>
      </c>
      <c r="AN281" s="13">
        <v>9.02041</v>
      </c>
      <c r="AO281" s="13">
        <v>1.85829</v>
      </c>
      <c r="AP281" s="13">
        <v>6798.2</v>
      </c>
      <c r="AQ281" s="13">
        <v>122.902</v>
      </c>
      <c r="AR281" s="13" t="s">
        <v>255</v>
      </c>
      <c r="AS281" s="13" t="s">
        <v>255</v>
      </c>
      <c r="AT281" s="13" t="s">
        <v>255</v>
      </c>
      <c r="AU281" s="13" t="s">
        <v>255</v>
      </c>
      <c r="AV281" s="13">
        <v>12.6745</v>
      </c>
      <c r="AW281" s="13">
        <v>1.19441</v>
      </c>
      <c r="AX281" s="13" t="s">
        <v>255</v>
      </c>
      <c r="AY281" s="13" t="s">
        <v>255</v>
      </c>
      <c r="AZ281" s="13">
        <v>186513</v>
      </c>
      <c r="BA281" s="13">
        <v>6537.5</v>
      </c>
      <c r="BB281" s="13">
        <v>1.6288199999999999</v>
      </c>
      <c r="BC281" s="13">
        <v>0.68978099999999998</v>
      </c>
      <c r="BD281" s="13">
        <v>4.3669000000000002</v>
      </c>
      <c r="BE281" s="13">
        <v>1.5160100000000001</v>
      </c>
      <c r="BF281" s="13">
        <v>61.0366</v>
      </c>
      <c r="BG281" s="13">
        <v>6.7667299999999999</v>
      </c>
      <c r="BH281" s="13">
        <v>28.68</v>
      </c>
      <c r="BI281" s="13">
        <v>6.6466099999999999</v>
      </c>
      <c r="BJ281" s="13" t="s">
        <v>255</v>
      </c>
      <c r="BK281" s="13" t="s">
        <v>255</v>
      </c>
      <c r="BL281" s="13">
        <v>16.849900000000002</v>
      </c>
      <c r="BM281" s="13">
        <v>2.3009599999999999</v>
      </c>
      <c r="BN281" s="13">
        <v>16672.7</v>
      </c>
      <c r="BO281" s="13">
        <v>811.48099999999999</v>
      </c>
      <c r="BP281" s="13">
        <v>33.983499999999999</v>
      </c>
      <c r="BQ281" s="13">
        <v>1.83477</v>
      </c>
      <c r="BR281" s="13">
        <v>162.352</v>
      </c>
      <c r="BS281" s="13">
        <v>3.3467699999999998</v>
      </c>
      <c r="BT281" s="13" t="s">
        <v>255</v>
      </c>
      <c r="BU281" s="13" t="s">
        <v>255</v>
      </c>
      <c r="BV281" s="13" t="s">
        <v>255</v>
      </c>
      <c r="BW281" s="13" t="s">
        <v>255</v>
      </c>
      <c r="BX281" s="13">
        <v>12586.1</v>
      </c>
      <c r="BY281" s="13">
        <v>1542.07</v>
      </c>
      <c r="BZ281" s="13">
        <v>137.01300000000001</v>
      </c>
      <c r="CA281" s="13">
        <v>1.64011</v>
      </c>
      <c r="CB281" s="13">
        <v>6.8932200000000003</v>
      </c>
      <c r="CC281" s="13">
        <v>1.79986</v>
      </c>
      <c r="CD281" s="13">
        <v>26.0396</v>
      </c>
      <c r="CE281" s="13">
        <v>7.6905599999999996</v>
      </c>
      <c r="CF281" s="13">
        <v>729.798095703125</v>
      </c>
      <c r="CG281" s="13">
        <v>2.9112687110900879</v>
      </c>
      <c r="CH281" s="13">
        <v>15.608088493347168</v>
      </c>
      <c r="CI281" s="13">
        <v>97.48675537109375</v>
      </c>
      <c r="CJ281" s="13">
        <v>20.177268981933594</v>
      </c>
      <c r="CK281" s="13">
        <v>167.85984802246094</v>
      </c>
      <c r="CL281" s="13">
        <v>3075.794189453125</v>
      </c>
      <c r="CM281" s="13">
        <v>3.9605910778045654</v>
      </c>
      <c r="CN281" s="13">
        <v>203.23539733886719</v>
      </c>
      <c r="CO281" s="13">
        <v>15.137676239013672</v>
      </c>
      <c r="CP281" s="13">
        <v>38.569764755880946</v>
      </c>
      <c r="CQ281" s="13">
        <v>294.98031000000003</v>
      </c>
      <c r="CR281" s="13">
        <v>27.061230000000002</v>
      </c>
      <c r="CS281" s="13" t="s">
        <v>255</v>
      </c>
      <c r="CT281" s="13" t="s">
        <v>255</v>
      </c>
      <c r="CU281" s="13">
        <v>25.349</v>
      </c>
      <c r="CV281" s="13" t="s">
        <v>255</v>
      </c>
      <c r="CW281" s="13">
        <v>17.467600000000001</v>
      </c>
      <c r="CX281" s="13">
        <v>244.1464</v>
      </c>
      <c r="CY281" s="13">
        <v>86.039999999999992</v>
      </c>
      <c r="CZ281" s="13" t="s">
        <v>255</v>
      </c>
      <c r="DA281" s="13">
        <v>84.249500000000012</v>
      </c>
      <c r="DB281" s="13">
        <v>162.352</v>
      </c>
      <c r="DC281" s="13">
        <v>646.66572999999994</v>
      </c>
      <c r="DD281" s="13">
        <v>91.860626363921668</v>
      </c>
      <c r="DE281" s="13">
        <v>2.1529366556458149</v>
      </c>
      <c r="DF281" s="13">
        <v>4.7197399516834162</v>
      </c>
      <c r="DG281" s="13">
        <v>0.94138431564005387</v>
      </c>
      <c r="DH281" s="13">
        <v>0.96681593074247207</v>
      </c>
      <c r="DI281" s="13">
        <v>0.95163227880885048</v>
      </c>
      <c r="DJ281" s="13">
        <v>0.97734074391881887</v>
      </c>
      <c r="DK281" s="13">
        <v>13943.272805921333</v>
      </c>
      <c r="DL281" s="13">
        <v>1.7753126319529453</v>
      </c>
      <c r="DM281" s="13">
        <v>65800.147615659254</v>
      </c>
      <c r="DN281" s="13">
        <v>4.2145823722515292</v>
      </c>
      <c r="DO281" s="13">
        <v>4.7191321959730788</v>
      </c>
      <c r="DP281" s="13">
        <v>0.41018770217895512</v>
      </c>
      <c r="DQ281" s="13">
        <v>299.35420393104204</v>
      </c>
      <c r="DR281" s="13">
        <v>6404.0535857611931</v>
      </c>
      <c r="DS281" s="13">
        <v>10.274765308329032</v>
      </c>
      <c r="DT281" s="13">
        <v>10.274765308329034</v>
      </c>
      <c r="DU281" s="13">
        <v>100.00082792406486</v>
      </c>
      <c r="DV281" s="13">
        <v>17.152277206186724</v>
      </c>
      <c r="DW281" s="13">
        <v>1.7753126319529453</v>
      </c>
      <c r="DX281" s="13">
        <v>705.4094050688268</v>
      </c>
      <c r="DY281" s="13">
        <v>1119.3874123710498</v>
      </c>
      <c r="DZ281" s="13">
        <v>141.67681722526669</v>
      </c>
      <c r="EA281" s="13">
        <v>224.17981447674353</v>
      </c>
      <c r="EB281" s="13">
        <v>29.168905097611077</v>
      </c>
      <c r="EC281" s="13">
        <v>478.68305756589996</v>
      </c>
      <c r="ED281" s="13">
        <v>6.4255338492519813</v>
      </c>
      <c r="EE281" s="13">
        <v>6.4129643645957066E-2</v>
      </c>
      <c r="EF281" s="13">
        <v>500</v>
      </c>
      <c r="EG281" s="13">
        <v>10696.448390677026</v>
      </c>
      <c r="EH281" s="13">
        <v>24639.721196598359</v>
      </c>
      <c r="EI281" s="13">
        <v>4.9911201749835751E-2</v>
      </c>
      <c r="EJ281" s="13">
        <v>20</v>
      </c>
      <c r="EK281" s="13">
        <v>2.1816615649929121</v>
      </c>
      <c r="EL281" s="13">
        <v>3.1372267398758229</v>
      </c>
      <c r="EM281" s="13">
        <v>7.4999999999999997E-2</v>
      </c>
      <c r="EN281" s="13">
        <v>22.201925150553386</v>
      </c>
      <c r="EO281" s="13">
        <v>1.3287623410790974E-2</v>
      </c>
    </row>
    <row r="282" spans="1:145">
      <c r="A282" s="12">
        <v>40478.567361111112</v>
      </c>
      <c r="B282" s="13">
        <v>29</v>
      </c>
      <c r="C282" s="13" t="s">
        <v>54</v>
      </c>
      <c r="D282" s="13" t="s">
        <v>80</v>
      </c>
      <c r="E282" s="12">
        <v>40478.559027777781</v>
      </c>
      <c r="F282" s="12">
        <v>40478.579861111109</v>
      </c>
      <c r="G282" s="13" t="s">
        <v>28</v>
      </c>
      <c r="H282" s="13">
        <v>2</v>
      </c>
      <c r="I282" s="13">
        <v>2</v>
      </c>
      <c r="J282" s="13" t="s">
        <v>255</v>
      </c>
      <c r="K282" s="13">
        <v>5</v>
      </c>
      <c r="L282" s="13" t="s">
        <v>255</v>
      </c>
      <c r="M282" s="13">
        <v>548815</v>
      </c>
      <c r="N282" s="13">
        <v>548816</v>
      </c>
      <c r="O282" s="13" t="s">
        <v>255</v>
      </c>
      <c r="P282" s="13">
        <v>3.6399313504823352E-2</v>
      </c>
      <c r="Q282" s="13">
        <v>3.2315912455419656E-2</v>
      </c>
      <c r="R282" s="13">
        <v>4.4689411187318147</v>
      </c>
      <c r="S282" s="13">
        <v>6.1505899514382734E-3</v>
      </c>
      <c r="T282" s="13">
        <v>3.4629615047205347</v>
      </c>
      <c r="U282" s="13">
        <v>0.95960203819752787</v>
      </c>
      <c r="V282" s="13" t="s">
        <v>255</v>
      </c>
      <c r="W282" s="13" t="s">
        <v>255</v>
      </c>
      <c r="X282" s="13">
        <v>1.5083999437013076</v>
      </c>
      <c r="Y282" s="13">
        <v>6.4632171244767306E-2</v>
      </c>
      <c r="Z282" s="13">
        <v>44.08747973650361</v>
      </c>
      <c r="AA282" s="13">
        <v>3.9877314092427896E-2</v>
      </c>
      <c r="AB282" s="13">
        <v>1.0939959636259978E-2</v>
      </c>
      <c r="AC282" s="13">
        <v>28.660709186909603</v>
      </c>
      <c r="AD282" s="13">
        <v>1.1797040282552265E-2</v>
      </c>
      <c r="AE282" s="13">
        <v>6.9167522991081809E-2</v>
      </c>
      <c r="AF282" s="13">
        <v>16.383981393482767</v>
      </c>
      <c r="AG282" s="13" t="s">
        <v>255</v>
      </c>
      <c r="AH282" s="13" t="s">
        <v>255</v>
      </c>
      <c r="AI282" s="13">
        <v>0.16762759263483162</v>
      </c>
      <c r="AJ282" s="13">
        <v>2.9845585024089662E-2</v>
      </c>
      <c r="AK282" s="13" t="s">
        <v>255</v>
      </c>
      <c r="AL282" s="13">
        <v>100</v>
      </c>
      <c r="AM282" s="13">
        <v>900</v>
      </c>
      <c r="AN282" s="13">
        <v>4.4017299999999997</v>
      </c>
      <c r="AO282" s="13">
        <v>0.92121600000000003</v>
      </c>
      <c r="AP282" s="13">
        <v>4718.7</v>
      </c>
      <c r="AQ282" s="13">
        <v>96.344300000000004</v>
      </c>
      <c r="AR282" s="13" t="s">
        <v>255</v>
      </c>
      <c r="AS282" s="13" t="s">
        <v>255</v>
      </c>
      <c r="AT282" s="13" t="s">
        <v>255</v>
      </c>
      <c r="AU282" s="13" t="s">
        <v>255</v>
      </c>
      <c r="AV282" s="13">
        <v>7.5492499999999998</v>
      </c>
      <c r="AW282" s="13">
        <v>1.1637599999999999</v>
      </c>
      <c r="AX282" s="13" t="s">
        <v>255</v>
      </c>
      <c r="AY282" s="13" t="s">
        <v>255</v>
      </c>
      <c r="AZ282" s="13">
        <v>149769</v>
      </c>
      <c r="BA282" s="13">
        <v>6460.18</v>
      </c>
      <c r="BB282" s="13">
        <v>1.4021399999999999</v>
      </c>
      <c r="BC282" s="13">
        <v>0.68832800000000005</v>
      </c>
      <c r="BD282" s="13">
        <v>2.5743100000000001</v>
      </c>
      <c r="BE282" s="13">
        <v>1.25491</v>
      </c>
      <c r="BF282" s="13">
        <v>21.459399999999999</v>
      </c>
      <c r="BG282" s="13">
        <v>4.4935999999999998</v>
      </c>
      <c r="BH282" s="13">
        <v>25.338100000000001</v>
      </c>
      <c r="BI282" s="13">
        <v>5.2102399999999998</v>
      </c>
      <c r="BJ282" s="13" t="s">
        <v>255</v>
      </c>
      <c r="BK282" s="13" t="s">
        <v>255</v>
      </c>
      <c r="BL282" s="13">
        <v>8.7296499999999995</v>
      </c>
      <c r="BM282" s="13">
        <v>1.72437</v>
      </c>
      <c r="BN282" s="13">
        <v>14203.1</v>
      </c>
      <c r="BO282" s="13">
        <v>823.99400000000003</v>
      </c>
      <c r="BP282" s="13">
        <v>29.715699999999998</v>
      </c>
      <c r="BQ282" s="13">
        <v>1.6908300000000001</v>
      </c>
      <c r="BR282" s="13">
        <v>75.0227</v>
      </c>
      <c r="BS282" s="13">
        <v>1.96383</v>
      </c>
      <c r="BT282" s="13" t="s">
        <v>255</v>
      </c>
      <c r="BU282" s="13" t="s">
        <v>255</v>
      </c>
      <c r="BV282" s="13" t="s">
        <v>255</v>
      </c>
      <c r="BW282" s="13" t="s">
        <v>255</v>
      </c>
      <c r="BX282" s="13">
        <v>7327.78</v>
      </c>
      <c r="BY282" s="13">
        <v>867.23</v>
      </c>
      <c r="BZ282" s="13">
        <v>67.016000000000005</v>
      </c>
      <c r="CA282" s="13">
        <v>0.95830800000000005</v>
      </c>
      <c r="CB282" s="13">
        <v>5.9284100000000004</v>
      </c>
      <c r="CC282" s="13">
        <v>1.08365</v>
      </c>
      <c r="CD282" s="13">
        <v>32.406599999999997</v>
      </c>
      <c r="CE282" s="13">
        <v>5.4833600000000002</v>
      </c>
      <c r="CF282" s="13">
        <v>758.0712890625</v>
      </c>
      <c r="CG282" s="13">
        <v>2.7845296859741211</v>
      </c>
      <c r="CH282" s="13">
        <v>14.76536750793457</v>
      </c>
      <c r="CI282" s="13">
        <v>97.411857604980469</v>
      </c>
      <c r="CJ282" s="13">
        <v>20.543743133544922</v>
      </c>
      <c r="CK282" s="13">
        <v>160.24497985839844</v>
      </c>
      <c r="CL282" s="13">
        <v>3063.658447265625</v>
      </c>
      <c r="CM282" s="13">
        <v>4.0205802917480469</v>
      </c>
      <c r="CN282" s="13">
        <v>202.71028137207031</v>
      </c>
      <c r="CO282" s="13">
        <v>15.23463249206543</v>
      </c>
      <c r="CP282" s="13">
        <v>38.569764755880946</v>
      </c>
      <c r="CQ282" s="13">
        <v>145.07513999999998</v>
      </c>
      <c r="CR282" s="13">
        <v>13.205189999999998</v>
      </c>
      <c r="CS282" s="13" t="s">
        <v>255</v>
      </c>
      <c r="CT282" s="13" t="s">
        <v>255</v>
      </c>
      <c r="CU282" s="13">
        <v>15.0985</v>
      </c>
      <c r="CV282" s="13" t="s">
        <v>255</v>
      </c>
      <c r="CW282" s="13">
        <v>10.29724</v>
      </c>
      <c r="CX282" s="13">
        <v>85.837599999999995</v>
      </c>
      <c r="CY282" s="13">
        <v>76.014300000000006</v>
      </c>
      <c r="CZ282" s="13" t="s">
        <v>255</v>
      </c>
      <c r="DA282" s="13">
        <v>43.648249999999997</v>
      </c>
      <c r="DB282" s="13">
        <v>75.0227</v>
      </c>
      <c r="DC282" s="13">
        <v>319.12378000000001</v>
      </c>
      <c r="DD282" s="13">
        <v>109.3437388086427</v>
      </c>
      <c r="DE282" s="13">
        <v>2.164783633759102</v>
      </c>
      <c r="DF282" s="13">
        <v>4.7619043213560941</v>
      </c>
      <c r="DG282" s="13">
        <v>0.94994246880799171</v>
      </c>
      <c r="DH282" s="13">
        <v>0.97187072085690851</v>
      </c>
      <c r="DI282" s="13">
        <v>0.95863014017498638</v>
      </c>
      <c r="DJ282" s="13">
        <v>0.9807589364186402</v>
      </c>
      <c r="DK282" s="13">
        <v>14225.084495746756</v>
      </c>
      <c r="DL282" s="13">
        <v>1.8111940107183819</v>
      </c>
      <c r="DM282" s="13">
        <v>65540.528935676935</v>
      </c>
      <c r="DN282" s="13">
        <v>4.0413856737067881</v>
      </c>
      <c r="DO282" s="13">
        <v>4.6073911866937092</v>
      </c>
      <c r="DP282" s="13">
        <v>0.412643078994751</v>
      </c>
      <c r="DQ282" s="13">
        <v>312.81287081626994</v>
      </c>
      <c r="DR282" s="13">
        <v>6691.9734572515026</v>
      </c>
      <c r="DS282" s="13">
        <v>9.7939015081801379</v>
      </c>
      <c r="DT282" s="13">
        <v>9.7939015081801362</v>
      </c>
      <c r="DU282" s="13">
        <v>100.00082792406486</v>
      </c>
      <c r="DV282" s="13">
        <v>17.152277206186724</v>
      </c>
      <c r="DW282" s="13">
        <v>1.8111940107183819</v>
      </c>
      <c r="DX282" s="13">
        <v>705.4094050688268</v>
      </c>
      <c r="DY282" s="13">
        <v>1119.3874123710498</v>
      </c>
      <c r="DZ282" s="13">
        <v>146.45440225901527</v>
      </c>
      <c r="EA282" s="13">
        <v>231.76410000385491</v>
      </c>
      <c r="EB282" s="13">
        <v>29.168905097611077</v>
      </c>
      <c r="EC282" s="13">
        <v>497.22777387045306</v>
      </c>
      <c r="ED282" s="13">
        <v>6.1614789202499889</v>
      </c>
      <c r="EE282" s="13">
        <v>5.1747211718275645E-3</v>
      </c>
      <c r="EF282" s="13">
        <v>500</v>
      </c>
      <c r="EG282" s="13">
        <v>10696.448390677026</v>
      </c>
      <c r="EH282" s="13">
        <v>24921.532886423782</v>
      </c>
      <c r="EI282" s="13">
        <v>5.0481296427309461E-2</v>
      </c>
      <c r="EJ282" s="13">
        <v>20</v>
      </c>
      <c r="EK282" s="13">
        <v>2.1816615649929121</v>
      </c>
      <c r="EL282" s="13">
        <v>3.17310811864126</v>
      </c>
      <c r="EM282" s="13">
        <v>7.4999999999999997E-2</v>
      </c>
      <c r="EN282" s="13">
        <v>22.344127655029297</v>
      </c>
      <c r="EO282" s="13">
        <v>1.357413515261187E-2</v>
      </c>
    </row>
    <row r="283" spans="1:145">
      <c r="A283" s="12">
        <v>40478.568055555559</v>
      </c>
      <c r="B283" s="13">
        <v>29</v>
      </c>
      <c r="C283" s="13" t="s">
        <v>54</v>
      </c>
      <c r="D283" s="13" t="s">
        <v>80</v>
      </c>
      <c r="E283" s="12">
        <v>40478.559027777781</v>
      </c>
      <c r="F283" s="12">
        <v>40478.579861111109</v>
      </c>
      <c r="G283" s="13" t="s">
        <v>28</v>
      </c>
      <c r="H283" s="13">
        <v>2</v>
      </c>
      <c r="I283" s="13">
        <v>2</v>
      </c>
      <c r="J283" s="13" t="s">
        <v>255</v>
      </c>
      <c r="K283" s="13">
        <v>5</v>
      </c>
      <c r="L283" s="13" t="s">
        <v>255</v>
      </c>
      <c r="M283" s="13">
        <v>548815</v>
      </c>
      <c r="N283" s="13">
        <v>548816</v>
      </c>
      <c r="O283" s="13" t="s">
        <v>255</v>
      </c>
      <c r="P283" s="13">
        <v>3.6399313504823352E-2</v>
      </c>
      <c r="Q283" s="13">
        <v>3.2315912455419656E-2</v>
      </c>
      <c r="R283" s="13">
        <v>4.4689411187318147</v>
      </c>
      <c r="S283" s="13">
        <v>6.1505899514382734E-3</v>
      </c>
      <c r="T283" s="13">
        <v>3.4629615047205347</v>
      </c>
      <c r="U283" s="13">
        <v>0.95960203819752787</v>
      </c>
      <c r="V283" s="13" t="s">
        <v>255</v>
      </c>
      <c r="W283" s="13" t="s">
        <v>255</v>
      </c>
      <c r="X283" s="13">
        <v>1.5083999437013076</v>
      </c>
      <c r="Y283" s="13">
        <v>6.4632171244767306E-2</v>
      </c>
      <c r="Z283" s="13">
        <v>44.08747973650361</v>
      </c>
      <c r="AA283" s="13">
        <v>3.9877314092427896E-2</v>
      </c>
      <c r="AB283" s="13">
        <v>1.0939959636259978E-2</v>
      </c>
      <c r="AC283" s="13">
        <v>28.660709186909603</v>
      </c>
      <c r="AD283" s="13">
        <v>1.1797040282552265E-2</v>
      </c>
      <c r="AE283" s="13">
        <v>6.9167522991081809E-2</v>
      </c>
      <c r="AF283" s="13">
        <v>16.383981393482767</v>
      </c>
      <c r="AG283" s="13" t="s">
        <v>255</v>
      </c>
      <c r="AH283" s="13" t="s">
        <v>255</v>
      </c>
      <c r="AI283" s="13">
        <v>0.16762759263483162</v>
      </c>
      <c r="AJ283" s="13">
        <v>2.9845585024089662E-2</v>
      </c>
      <c r="AK283" s="13" t="s">
        <v>255</v>
      </c>
      <c r="AL283" s="13">
        <v>100</v>
      </c>
      <c r="AM283" s="13">
        <v>900</v>
      </c>
      <c r="AN283" s="13" t="s">
        <v>255</v>
      </c>
      <c r="AO283" s="13" t="s">
        <v>255</v>
      </c>
      <c r="AP283" s="13" t="s">
        <v>255</v>
      </c>
      <c r="AQ283" s="13" t="s">
        <v>255</v>
      </c>
      <c r="AR283" s="13" t="s">
        <v>255</v>
      </c>
      <c r="AS283" s="13" t="s">
        <v>255</v>
      </c>
      <c r="AT283" s="13" t="s">
        <v>255</v>
      </c>
      <c r="AU283" s="13" t="s">
        <v>255</v>
      </c>
      <c r="AV283" s="13" t="s">
        <v>255</v>
      </c>
      <c r="AW283" s="13" t="s">
        <v>255</v>
      </c>
      <c r="AX283" s="13" t="s">
        <v>255</v>
      </c>
      <c r="AY283" s="13" t="s">
        <v>255</v>
      </c>
      <c r="AZ283" s="13" t="s">
        <v>255</v>
      </c>
      <c r="BA283" s="13" t="s">
        <v>255</v>
      </c>
      <c r="BB283" s="13" t="s">
        <v>255</v>
      </c>
      <c r="BC283" s="13" t="s">
        <v>255</v>
      </c>
      <c r="BD283" s="13" t="s">
        <v>255</v>
      </c>
      <c r="BE283" s="13" t="s">
        <v>255</v>
      </c>
      <c r="BF283" s="13" t="s">
        <v>255</v>
      </c>
      <c r="BG283" s="13" t="s">
        <v>255</v>
      </c>
      <c r="BH283" s="13" t="s">
        <v>255</v>
      </c>
      <c r="BI283" s="13" t="s">
        <v>255</v>
      </c>
      <c r="BJ283" s="13" t="s">
        <v>255</v>
      </c>
      <c r="BK283" s="13" t="s">
        <v>255</v>
      </c>
      <c r="BL283" s="13" t="s">
        <v>255</v>
      </c>
      <c r="BM283" s="13" t="s">
        <v>255</v>
      </c>
      <c r="BN283" s="13" t="s">
        <v>255</v>
      </c>
      <c r="BO283" s="13" t="s">
        <v>255</v>
      </c>
      <c r="BP283" s="13" t="s">
        <v>255</v>
      </c>
      <c r="BQ283" s="13" t="s">
        <v>255</v>
      </c>
      <c r="BR283" s="13" t="s">
        <v>255</v>
      </c>
      <c r="BS283" s="13" t="s">
        <v>255</v>
      </c>
      <c r="BT283" s="13" t="s">
        <v>255</v>
      </c>
      <c r="BU283" s="13" t="s">
        <v>255</v>
      </c>
      <c r="BV283" s="13" t="s">
        <v>255</v>
      </c>
      <c r="BW283" s="13" t="s">
        <v>255</v>
      </c>
      <c r="BX283" s="13" t="s">
        <v>255</v>
      </c>
      <c r="BY283" s="13" t="s">
        <v>255</v>
      </c>
      <c r="BZ283" s="13" t="s">
        <v>255</v>
      </c>
      <c r="CA283" s="13" t="s">
        <v>255</v>
      </c>
      <c r="CB283" s="13" t="s">
        <v>255</v>
      </c>
      <c r="CC283" s="13" t="s">
        <v>255</v>
      </c>
      <c r="CD283" s="13" t="s">
        <v>255</v>
      </c>
      <c r="CE283" s="13" t="s">
        <v>255</v>
      </c>
      <c r="CF283" s="13">
        <v>763.74072265625</v>
      </c>
      <c r="CG283" s="13">
        <v>2.8391664028167725</v>
      </c>
      <c r="CH283" s="13">
        <v>15.252407073974609</v>
      </c>
      <c r="CI283" s="13">
        <v>97.350418090820312</v>
      </c>
      <c r="CJ283" s="13">
        <v>20.591196060180664</v>
      </c>
      <c r="CK283" s="13">
        <v>162.16476440429687</v>
      </c>
      <c r="CL283" s="13">
        <v>3053.220458984375</v>
      </c>
      <c r="CM283" s="13">
        <v>3.9930160045623779</v>
      </c>
      <c r="CN283" s="13">
        <v>199.48603820800781</v>
      </c>
      <c r="CO283" s="13">
        <v>14.747592926025391</v>
      </c>
      <c r="CP283" s="13">
        <v>38.569764755880946</v>
      </c>
      <c r="CQ283" s="13" t="s">
        <v>255</v>
      </c>
      <c r="CR283" s="13" t="s">
        <v>255</v>
      </c>
      <c r="CS283" s="13" t="s">
        <v>255</v>
      </c>
      <c r="CT283" s="13" t="s">
        <v>255</v>
      </c>
      <c r="CU283" s="13" t="s">
        <v>255</v>
      </c>
      <c r="CV283" s="13" t="s">
        <v>255</v>
      </c>
      <c r="CW283" s="13" t="s">
        <v>255</v>
      </c>
      <c r="CX283" s="13" t="s">
        <v>255</v>
      </c>
      <c r="CY283" s="13" t="s">
        <v>255</v>
      </c>
      <c r="CZ283" s="13" t="s">
        <v>255</v>
      </c>
      <c r="DA283" s="13" t="s">
        <v>255</v>
      </c>
      <c r="DB283" s="13" t="s">
        <v>255</v>
      </c>
      <c r="DC283" s="13" t="s">
        <v>255</v>
      </c>
      <c r="DD283" s="13" t="s">
        <v>255</v>
      </c>
      <c r="DE283" s="13" t="s">
        <v>255</v>
      </c>
      <c r="DF283" s="13" t="s">
        <v>255</v>
      </c>
      <c r="DG283" s="13" t="s">
        <v>255</v>
      </c>
      <c r="DH283" s="13" t="s">
        <v>255</v>
      </c>
      <c r="DI283" s="13" t="s">
        <v>255</v>
      </c>
      <c r="DJ283" s="13" t="s">
        <v>255</v>
      </c>
      <c r="DK283" s="13">
        <v>14298.443263008839</v>
      </c>
      <c r="DL283" s="13">
        <v>1.8205343390614928</v>
      </c>
      <c r="DM283" s="13">
        <v>65317.230129771175</v>
      </c>
      <c r="DN283" s="13">
        <v>3.9977185560636799</v>
      </c>
      <c r="DO283" s="13">
        <v>4.5681357703290555</v>
      </c>
      <c r="DP283" s="13">
        <v>0.41296101360321047</v>
      </c>
      <c r="DQ283" s="13">
        <v>315.39514295817344</v>
      </c>
      <c r="DR283" s="13">
        <v>6747.2157386446088</v>
      </c>
      <c r="DS283" s="13">
        <v>9.6806197785654611</v>
      </c>
      <c r="DT283" s="13">
        <v>9.6806197785654629</v>
      </c>
      <c r="DU283" s="13">
        <v>100.00082792406486</v>
      </c>
      <c r="DV283" s="13">
        <v>17.152277206186724</v>
      </c>
      <c r="DW283" s="13">
        <v>1.8205343390614928</v>
      </c>
      <c r="DX283" s="13">
        <v>705.4094050688268</v>
      </c>
      <c r="DY283" s="13">
        <v>1119.3874123710498</v>
      </c>
      <c r="DZ283" s="13">
        <v>147.71285300981265</v>
      </c>
      <c r="EA283" s="13">
        <v>233.76034605931713</v>
      </c>
      <c r="EB283" s="13">
        <v>29.168905097611077</v>
      </c>
      <c r="EC283" s="13">
        <v>500.94642129266703</v>
      </c>
      <c r="ED283" s="13">
        <v>6.0949042237005973</v>
      </c>
      <c r="EE283" s="13">
        <v>1.1776941279295794E-3</v>
      </c>
      <c r="EF283" s="13">
        <v>500</v>
      </c>
      <c r="EG283" s="13">
        <v>10696.448390677026</v>
      </c>
      <c r="EH283" s="13">
        <v>24994.891653685867</v>
      </c>
      <c r="EI283" s="13">
        <v>5.055996001766596E-2</v>
      </c>
      <c r="EJ283" s="13">
        <v>20</v>
      </c>
      <c r="EK283" s="13">
        <v>2.1816615649929121</v>
      </c>
      <c r="EL283" s="13">
        <v>3.1824484469843708</v>
      </c>
      <c r="EM283" s="13">
        <v>7.4999999999999997E-2</v>
      </c>
      <c r="EN283" s="13">
        <v>21.629802958170572</v>
      </c>
      <c r="EO283" s="13">
        <v>1.4593621778614153E-2</v>
      </c>
    </row>
    <row r="284" spans="1:145">
      <c r="A284" s="12">
        <v>40478.568749999999</v>
      </c>
      <c r="B284" s="13">
        <v>29</v>
      </c>
      <c r="C284" s="13" t="s">
        <v>54</v>
      </c>
      <c r="D284" s="13" t="s">
        <v>80</v>
      </c>
      <c r="E284" s="12">
        <v>40478.559027777781</v>
      </c>
      <c r="F284" s="12">
        <v>40478.579861111109</v>
      </c>
      <c r="G284" s="13" t="s">
        <v>28</v>
      </c>
      <c r="H284" s="13">
        <v>2</v>
      </c>
      <c r="I284" s="13">
        <v>2</v>
      </c>
      <c r="J284" s="13" t="s">
        <v>255</v>
      </c>
      <c r="K284" s="13">
        <v>5</v>
      </c>
      <c r="L284" s="13" t="s">
        <v>255</v>
      </c>
      <c r="M284" s="13">
        <v>548815</v>
      </c>
      <c r="N284" s="13">
        <v>548816</v>
      </c>
      <c r="O284" s="13" t="s">
        <v>255</v>
      </c>
      <c r="P284" s="13">
        <v>3.6399313504823352E-2</v>
      </c>
      <c r="Q284" s="13">
        <v>3.2315912455419656E-2</v>
      </c>
      <c r="R284" s="13">
        <v>4.4689411187318147</v>
      </c>
      <c r="S284" s="13">
        <v>6.1505899514382734E-3</v>
      </c>
      <c r="T284" s="13">
        <v>3.4629615047205347</v>
      </c>
      <c r="U284" s="13">
        <v>0.95960203819752787</v>
      </c>
      <c r="V284" s="13" t="s">
        <v>255</v>
      </c>
      <c r="W284" s="13" t="s">
        <v>255</v>
      </c>
      <c r="X284" s="13">
        <v>1.5083999437013076</v>
      </c>
      <c r="Y284" s="13">
        <v>6.4632171244767306E-2</v>
      </c>
      <c r="Z284" s="13">
        <v>44.08747973650361</v>
      </c>
      <c r="AA284" s="13">
        <v>3.9877314092427896E-2</v>
      </c>
      <c r="AB284" s="13">
        <v>1.0939959636259978E-2</v>
      </c>
      <c r="AC284" s="13">
        <v>28.660709186909603</v>
      </c>
      <c r="AD284" s="13">
        <v>1.1797040282552265E-2</v>
      </c>
      <c r="AE284" s="13">
        <v>6.9167522991081809E-2</v>
      </c>
      <c r="AF284" s="13">
        <v>16.383981393482767</v>
      </c>
      <c r="AG284" s="13" t="s">
        <v>255</v>
      </c>
      <c r="AH284" s="13" t="s">
        <v>255</v>
      </c>
      <c r="AI284" s="13">
        <v>0.16762759263483162</v>
      </c>
      <c r="AJ284" s="13">
        <v>2.9845585024089662E-2</v>
      </c>
      <c r="AK284" s="13" t="s">
        <v>255</v>
      </c>
      <c r="AL284" s="13">
        <v>100</v>
      </c>
      <c r="AM284" s="13">
        <v>900</v>
      </c>
      <c r="AN284" s="13" t="s">
        <v>255</v>
      </c>
      <c r="AO284" s="13" t="s">
        <v>255</v>
      </c>
      <c r="AP284" s="13">
        <v>172.273</v>
      </c>
      <c r="AQ284" s="13">
        <v>25.396999999999998</v>
      </c>
      <c r="AR284" s="13">
        <v>3.8282500000000002</v>
      </c>
      <c r="AS284" s="13">
        <v>1.38513</v>
      </c>
      <c r="AT284" s="13" t="s">
        <v>255</v>
      </c>
      <c r="AU284" s="13" t="s">
        <v>255</v>
      </c>
      <c r="AV284" s="13" t="s">
        <v>255</v>
      </c>
      <c r="AW284" s="13" t="s">
        <v>255</v>
      </c>
      <c r="AX284" s="13" t="s">
        <v>255</v>
      </c>
      <c r="AY284" s="13" t="s">
        <v>255</v>
      </c>
      <c r="AZ284" s="13">
        <v>51907.8</v>
      </c>
      <c r="BA284" s="13">
        <v>3572.93</v>
      </c>
      <c r="BB284" s="13">
        <v>1.0209299999999999</v>
      </c>
      <c r="BC284" s="13">
        <v>0.40954200000000002</v>
      </c>
      <c r="BD284" s="13" t="s">
        <v>255</v>
      </c>
      <c r="BE284" s="13" t="s">
        <v>255</v>
      </c>
      <c r="BF284" s="13" t="s">
        <v>255</v>
      </c>
      <c r="BG284" s="13" t="s">
        <v>255</v>
      </c>
      <c r="BH284" s="13">
        <v>7.2665899999999999</v>
      </c>
      <c r="BI284" s="13">
        <v>2.3240500000000002</v>
      </c>
      <c r="BJ284" s="13" t="s">
        <v>255</v>
      </c>
      <c r="BK284" s="13" t="s">
        <v>255</v>
      </c>
      <c r="BL284" s="13">
        <v>2.8368899999999999</v>
      </c>
      <c r="BM284" s="13">
        <v>0.75452300000000005</v>
      </c>
      <c r="BN284" s="13">
        <v>5872.02</v>
      </c>
      <c r="BO284" s="13">
        <v>485.96300000000002</v>
      </c>
      <c r="BP284" s="13">
        <v>14.7719</v>
      </c>
      <c r="BQ284" s="13">
        <v>0.84222799999999998</v>
      </c>
      <c r="BR284" s="13">
        <v>2.1082100000000001</v>
      </c>
      <c r="BS284" s="13">
        <v>0.65507599999999999</v>
      </c>
      <c r="BT284" s="13" t="s">
        <v>255</v>
      </c>
      <c r="BU284" s="13" t="s">
        <v>255</v>
      </c>
      <c r="BV284" s="13" t="s">
        <v>255</v>
      </c>
      <c r="BW284" s="13" t="s">
        <v>255</v>
      </c>
      <c r="BX284" s="13">
        <v>710.51800000000003</v>
      </c>
      <c r="BY284" s="13">
        <v>180.99100000000001</v>
      </c>
      <c r="BZ284" s="13">
        <v>1.004</v>
      </c>
      <c r="CA284" s="13">
        <v>0.17288799999999999</v>
      </c>
      <c r="CB284" s="13">
        <v>1.3179000000000001</v>
      </c>
      <c r="CC284" s="13">
        <v>0.17401800000000001</v>
      </c>
      <c r="CD284" s="13">
        <v>23.3018</v>
      </c>
      <c r="CE284" s="13">
        <v>3.3490099999999998</v>
      </c>
      <c r="CF284" s="13">
        <v>757.46533203125</v>
      </c>
      <c r="CG284" s="13">
        <v>2.9500143527984619</v>
      </c>
      <c r="CH284" s="13">
        <v>16.018306732177734</v>
      </c>
      <c r="CI284" s="13">
        <v>97.190605163574219</v>
      </c>
      <c r="CJ284" s="13">
        <v>20.783559799194336</v>
      </c>
      <c r="CK284" s="13">
        <v>168.39491271972656</v>
      </c>
      <c r="CL284" s="13">
        <v>3049.874755859375</v>
      </c>
      <c r="CM284" s="13">
        <v>4.0331315994262695</v>
      </c>
      <c r="CN284" s="13">
        <v>197.26402282714844</v>
      </c>
      <c r="CO284" s="13">
        <v>14.009153366088867</v>
      </c>
      <c r="CP284" s="13">
        <v>38.569764755880946</v>
      </c>
      <c r="CQ284" s="13">
        <v>16.039940000000001</v>
      </c>
      <c r="CR284" s="13" t="s">
        <v>255</v>
      </c>
      <c r="CS284" s="13">
        <v>7.6565000000000003</v>
      </c>
      <c r="CT284" s="13" t="s">
        <v>255</v>
      </c>
      <c r="CU284" s="13" t="s">
        <v>255</v>
      </c>
      <c r="CV284" s="13" t="s">
        <v>255</v>
      </c>
      <c r="CW284" s="13" t="s">
        <v>255</v>
      </c>
      <c r="CX284" s="13" t="s">
        <v>255</v>
      </c>
      <c r="CY284" s="13">
        <v>21.799769999999999</v>
      </c>
      <c r="CZ284" s="13" t="s">
        <v>255</v>
      </c>
      <c r="DA284" s="13">
        <v>14.18445</v>
      </c>
      <c r="DB284" s="13">
        <v>2.1082100000000001</v>
      </c>
      <c r="DC284" s="13">
        <v>45.748930000000001</v>
      </c>
      <c r="DD284" s="13">
        <v>707.68725099601602</v>
      </c>
      <c r="DE284" s="13">
        <v>15.976035856573706</v>
      </c>
      <c r="DF284" s="13">
        <v>45.566663346613545</v>
      </c>
      <c r="DG284" s="13">
        <v>0.93826129044726436</v>
      </c>
      <c r="DH284" s="13">
        <v>0.97657389829929808</v>
      </c>
      <c r="DI284" s="13">
        <v>0.93958710391801259</v>
      </c>
      <c r="DJ284" s="13">
        <v>0.97795384953753905</v>
      </c>
      <c r="DK284" s="13">
        <v>14049.705070705271</v>
      </c>
      <c r="DL284" s="13">
        <v>1.7888640087888086</v>
      </c>
      <c r="DM284" s="13">
        <v>65245.655848156995</v>
      </c>
      <c r="DN284" s="13">
        <v>4.0264215758636848</v>
      </c>
      <c r="DO284" s="13">
        <v>4.6439164039250382</v>
      </c>
      <c r="DP284" s="13">
        <v>0.41424985065460207</v>
      </c>
      <c r="DQ284" s="13">
        <v>313.77990066998387</v>
      </c>
      <c r="DR284" s="13">
        <v>6712.661027096492</v>
      </c>
      <c r="DS284" s="13">
        <v>9.7197900482066331</v>
      </c>
      <c r="DT284" s="13">
        <v>9.7197900482066331</v>
      </c>
      <c r="DU284" s="13">
        <v>100.00082792406486</v>
      </c>
      <c r="DV284" s="13">
        <v>17.152277206186724</v>
      </c>
      <c r="DW284" s="13">
        <v>1.7888640087888086</v>
      </c>
      <c r="DX284" s="13">
        <v>705.4094050688268</v>
      </c>
      <c r="DY284" s="13">
        <v>1119.3874123710498</v>
      </c>
      <c r="DZ284" s="13">
        <v>146.88627251215362</v>
      </c>
      <c r="EA284" s="13">
        <v>232.44702595686186</v>
      </c>
      <c r="EB284" s="13">
        <v>29.168905097611077</v>
      </c>
      <c r="EC284" s="13">
        <v>496.83031960717113</v>
      </c>
      <c r="ED284" s="13">
        <v>6.1386647221345507</v>
      </c>
      <c r="EE284" s="13">
        <v>1.6637254196067632E-3</v>
      </c>
      <c r="EF284" s="13">
        <v>500</v>
      </c>
      <c r="EG284" s="13">
        <v>10696.448390677026</v>
      </c>
      <c r="EH284" s="13">
        <v>24746.153461382295</v>
      </c>
      <c r="EI284" s="13">
        <v>5.0814577465285359E-2</v>
      </c>
      <c r="EJ284" s="13">
        <v>20</v>
      </c>
      <c r="EK284" s="13">
        <v>2.1816615649929121</v>
      </c>
      <c r="EL284" s="13">
        <v>3.1507781167116859</v>
      </c>
      <c r="EM284" s="13">
        <v>7.4999999999999997E-2</v>
      </c>
      <c r="EN284" s="13">
        <v>20.546758270263673</v>
      </c>
      <c r="EO284" s="13">
        <v>1.5932211870890833E-2</v>
      </c>
    </row>
    <row r="285" spans="1:145">
      <c r="A285" s="12">
        <v>40478.569444444445</v>
      </c>
      <c r="B285" s="13">
        <v>29</v>
      </c>
      <c r="C285" s="13" t="s">
        <v>54</v>
      </c>
      <c r="D285" s="13" t="s">
        <v>80</v>
      </c>
      <c r="E285" s="12">
        <v>40478.559027777781</v>
      </c>
      <c r="F285" s="12">
        <v>40478.579861111109</v>
      </c>
      <c r="G285" s="13" t="s">
        <v>28</v>
      </c>
      <c r="H285" s="13">
        <v>2</v>
      </c>
      <c r="I285" s="13">
        <v>2</v>
      </c>
      <c r="J285" s="13" t="s">
        <v>255</v>
      </c>
      <c r="K285" s="13">
        <v>5</v>
      </c>
      <c r="L285" s="13" t="s">
        <v>255</v>
      </c>
      <c r="M285" s="13">
        <v>548815</v>
      </c>
      <c r="N285" s="13">
        <v>548816</v>
      </c>
      <c r="O285" s="13" t="s">
        <v>255</v>
      </c>
      <c r="P285" s="13">
        <v>3.6399313504823352E-2</v>
      </c>
      <c r="Q285" s="13">
        <v>3.2315912455419656E-2</v>
      </c>
      <c r="R285" s="13">
        <v>4.4689411187318147</v>
      </c>
      <c r="S285" s="13">
        <v>6.1505899514382734E-3</v>
      </c>
      <c r="T285" s="13">
        <v>3.4629615047205347</v>
      </c>
      <c r="U285" s="13">
        <v>0.95960203819752787</v>
      </c>
      <c r="V285" s="13" t="s">
        <v>255</v>
      </c>
      <c r="W285" s="13" t="s">
        <v>255</v>
      </c>
      <c r="X285" s="13">
        <v>1.5083999437013076</v>
      </c>
      <c r="Y285" s="13">
        <v>6.4632171244767306E-2</v>
      </c>
      <c r="Z285" s="13">
        <v>44.08747973650361</v>
      </c>
      <c r="AA285" s="13">
        <v>3.9877314092427896E-2</v>
      </c>
      <c r="AB285" s="13">
        <v>1.0939959636259978E-2</v>
      </c>
      <c r="AC285" s="13">
        <v>28.660709186909603</v>
      </c>
      <c r="AD285" s="13">
        <v>1.1797040282552265E-2</v>
      </c>
      <c r="AE285" s="13">
        <v>6.9167522991081809E-2</v>
      </c>
      <c r="AF285" s="13">
        <v>16.383981393482767</v>
      </c>
      <c r="AG285" s="13" t="s">
        <v>255</v>
      </c>
      <c r="AH285" s="13" t="s">
        <v>255</v>
      </c>
      <c r="AI285" s="13">
        <v>0.16762759263483162</v>
      </c>
      <c r="AJ285" s="13">
        <v>2.9845585024089662E-2</v>
      </c>
      <c r="AK285" s="13" t="s">
        <v>255</v>
      </c>
      <c r="AL285" s="13">
        <v>100</v>
      </c>
      <c r="AM285" s="13">
        <v>900</v>
      </c>
      <c r="AN285" s="13">
        <v>5.3849600000000004</v>
      </c>
      <c r="AO285" s="13">
        <v>1.56511</v>
      </c>
      <c r="AP285" s="13">
        <v>7047.5</v>
      </c>
      <c r="AQ285" s="13">
        <v>132.464</v>
      </c>
      <c r="AR285" s="13" t="s">
        <v>255</v>
      </c>
      <c r="AS285" s="13" t="s">
        <v>255</v>
      </c>
      <c r="AT285" s="13" t="s">
        <v>255</v>
      </c>
      <c r="AU285" s="13" t="s">
        <v>255</v>
      </c>
      <c r="AV285" s="13">
        <v>13.664199999999999</v>
      </c>
      <c r="AW285" s="13">
        <v>1.1543099999999999</v>
      </c>
      <c r="AX285" s="13" t="s">
        <v>255</v>
      </c>
      <c r="AY285" s="13" t="s">
        <v>255</v>
      </c>
      <c r="AZ285" s="13">
        <v>175575</v>
      </c>
      <c r="BA285" s="13">
        <v>6338.03</v>
      </c>
      <c r="BB285" s="13">
        <v>1.48342</v>
      </c>
      <c r="BC285" s="13">
        <v>0.68470200000000003</v>
      </c>
      <c r="BD285" s="13" t="s">
        <v>255</v>
      </c>
      <c r="BE285" s="13" t="s">
        <v>255</v>
      </c>
      <c r="BF285" s="13">
        <v>39.813800000000001</v>
      </c>
      <c r="BG285" s="13">
        <v>5.6687799999999999</v>
      </c>
      <c r="BH285" s="13">
        <v>23.4757</v>
      </c>
      <c r="BI285" s="13">
        <v>6.0336600000000002</v>
      </c>
      <c r="BJ285" s="13" t="s">
        <v>255</v>
      </c>
      <c r="BK285" s="13" t="s">
        <v>255</v>
      </c>
      <c r="BL285" s="13">
        <v>14.594099999999999</v>
      </c>
      <c r="BM285" s="13">
        <v>2.0604100000000001</v>
      </c>
      <c r="BN285" s="13">
        <v>15984.3</v>
      </c>
      <c r="BO285" s="13">
        <v>800.90599999999995</v>
      </c>
      <c r="BP285" s="13">
        <v>31.370200000000001</v>
      </c>
      <c r="BQ285" s="13">
        <v>1.73116</v>
      </c>
      <c r="BR285" s="13">
        <v>121.16500000000001</v>
      </c>
      <c r="BS285" s="13">
        <v>2.8399299999999998</v>
      </c>
      <c r="BT285" s="13">
        <v>2645.45</v>
      </c>
      <c r="BU285" s="13">
        <v>795.15300000000002</v>
      </c>
      <c r="BV285" s="13" t="s">
        <v>255</v>
      </c>
      <c r="BW285" s="13" t="s">
        <v>255</v>
      </c>
      <c r="BX285" s="13">
        <v>10255.9</v>
      </c>
      <c r="BY285" s="13">
        <v>1110.1500000000001</v>
      </c>
      <c r="BZ285" s="13">
        <v>111.56100000000001</v>
      </c>
      <c r="CA285" s="13">
        <v>1.3292200000000001</v>
      </c>
      <c r="CB285" s="13">
        <v>7.8927500000000004</v>
      </c>
      <c r="CC285" s="13">
        <v>1.45871</v>
      </c>
      <c r="CD285" s="13">
        <v>23.707899999999999</v>
      </c>
      <c r="CE285" s="13">
        <v>6.5202200000000001</v>
      </c>
      <c r="CF285" s="13">
        <v>824.76055908203125</v>
      </c>
      <c r="CG285" s="13">
        <v>3.1981251239776611</v>
      </c>
      <c r="CH285" s="13">
        <v>17.206569671630859</v>
      </c>
      <c r="CI285" s="13">
        <v>96.996650695800781</v>
      </c>
      <c r="CJ285" s="13">
        <v>20.803152084350586</v>
      </c>
      <c r="CK285" s="13">
        <v>171.3941650390625</v>
      </c>
      <c r="CL285" s="13">
        <v>3050.624755859375</v>
      </c>
      <c r="CM285" s="13">
        <v>3.9866960048675537</v>
      </c>
      <c r="CN285" s="13">
        <v>189.48583984375</v>
      </c>
      <c r="CO285" s="13">
        <v>14.626179695129395</v>
      </c>
      <c r="CP285" s="13">
        <v>38.569764755880946</v>
      </c>
      <c r="CQ285" s="13">
        <v>218.09775999999999</v>
      </c>
      <c r="CR285" s="13">
        <v>16.154880000000002</v>
      </c>
      <c r="CS285" s="13" t="s">
        <v>255</v>
      </c>
      <c r="CT285" s="13" t="s">
        <v>255</v>
      </c>
      <c r="CU285" s="13">
        <v>27.328399999999998</v>
      </c>
      <c r="CV285" s="13" t="s">
        <v>255</v>
      </c>
      <c r="CW285" s="13" t="s">
        <v>255</v>
      </c>
      <c r="CX285" s="13">
        <v>159.2552</v>
      </c>
      <c r="CY285" s="13">
        <v>70.427099999999996</v>
      </c>
      <c r="CZ285" s="13" t="s">
        <v>255</v>
      </c>
      <c r="DA285" s="13">
        <v>72.970500000000001</v>
      </c>
      <c r="DB285" s="13">
        <v>121.16500000000001</v>
      </c>
      <c r="DC285" s="13">
        <v>467.30108000000001</v>
      </c>
      <c r="DD285" s="13">
        <v>91.930871899678195</v>
      </c>
      <c r="DE285" s="13">
        <v>1.9549641899947112</v>
      </c>
      <c r="DF285" s="13">
        <v>4.1887494733822752</v>
      </c>
      <c r="DG285" s="13">
        <v>0.94657362333146877</v>
      </c>
      <c r="DH285" s="13">
        <v>0.96885768928460414</v>
      </c>
      <c r="DI285" s="13">
        <v>0.95687020383561583</v>
      </c>
      <c r="DJ285" s="13">
        <v>0.97939667003463871</v>
      </c>
      <c r="DK285" s="13">
        <v>15283.510606323021</v>
      </c>
      <c r="DL285" s="13">
        <v>1.9459570086349753</v>
      </c>
      <c r="DM285" s="13">
        <v>65261.700520743012</v>
      </c>
      <c r="DN285" s="13">
        <v>3.6988004849004397</v>
      </c>
      <c r="DO285" s="13">
        <v>4.2700726424558013</v>
      </c>
      <c r="DP285" s="13">
        <v>0.41438111896514895</v>
      </c>
      <c r="DQ285" s="13">
        <v>341.76520335073394</v>
      </c>
      <c r="DR285" s="13">
        <v>7311.3477187407298</v>
      </c>
      <c r="DS285" s="13">
        <v>8.9260835390801745</v>
      </c>
      <c r="DT285" s="13">
        <v>8.9260835390801745</v>
      </c>
      <c r="DU285" s="13">
        <v>100.00082792406486</v>
      </c>
      <c r="DV285" s="13">
        <v>17.152277206186724</v>
      </c>
      <c r="DW285" s="13">
        <v>1.9459570086349753</v>
      </c>
      <c r="DX285" s="13">
        <v>705.4094050688268</v>
      </c>
      <c r="DY285" s="13">
        <v>1119.3874123710498</v>
      </c>
      <c r="DZ285" s="13">
        <v>156.9269138147192</v>
      </c>
      <c r="EA285" s="13">
        <v>248.39182082796736</v>
      </c>
      <c r="EB285" s="13">
        <v>29.168905097611077</v>
      </c>
      <c r="EC285" s="13">
        <v>540.97004158496497</v>
      </c>
      <c r="ED285" s="13">
        <v>5.6391750399365552</v>
      </c>
      <c r="EE285" s="13">
        <v>7.2214063880368162E-2</v>
      </c>
      <c r="EF285" s="13">
        <v>500</v>
      </c>
      <c r="EG285" s="13">
        <v>10696.448390677026</v>
      </c>
      <c r="EH285" s="13">
        <v>25979.958997000045</v>
      </c>
      <c r="EI285" s="13">
        <v>5.0991633945034476E-2</v>
      </c>
      <c r="EJ285" s="13">
        <v>20</v>
      </c>
      <c r="EK285" s="13">
        <v>2.1816615649929121</v>
      </c>
      <c r="EL285" s="13">
        <v>3.3078711165578527</v>
      </c>
      <c r="EM285" s="13">
        <v>7.4999999999999997E-2</v>
      </c>
      <c r="EN285" s="13">
        <v>21.45173021952311</v>
      </c>
      <c r="EO285" s="13">
        <v>1.6166282803489473E-2</v>
      </c>
    </row>
    <row r="286" spans="1:145">
      <c r="A286" s="12">
        <v>40478.570138888892</v>
      </c>
      <c r="B286" s="13">
        <v>29</v>
      </c>
      <c r="C286" s="13" t="s">
        <v>54</v>
      </c>
      <c r="D286" s="13" t="s">
        <v>80</v>
      </c>
      <c r="E286" s="12">
        <v>40478.559027777781</v>
      </c>
      <c r="F286" s="12">
        <v>40478.579861111109</v>
      </c>
      <c r="G286" s="13" t="s">
        <v>28</v>
      </c>
      <c r="H286" s="13">
        <v>2</v>
      </c>
      <c r="I286" s="13">
        <v>2</v>
      </c>
      <c r="J286" s="13" t="s">
        <v>255</v>
      </c>
      <c r="K286" s="13">
        <v>5</v>
      </c>
      <c r="L286" s="13" t="s">
        <v>255</v>
      </c>
      <c r="M286" s="13">
        <v>548815</v>
      </c>
      <c r="N286" s="13">
        <v>548816</v>
      </c>
      <c r="O286" s="13" t="s">
        <v>255</v>
      </c>
      <c r="P286" s="13">
        <v>3.6399313504823352E-2</v>
      </c>
      <c r="Q286" s="13">
        <v>3.2315912455419656E-2</v>
      </c>
      <c r="R286" s="13">
        <v>4.4689411187318147</v>
      </c>
      <c r="S286" s="13">
        <v>6.1505899514382734E-3</v>
      </c>
      <c r="T286" s="13">
        <v>3.4629615047205347</v>
      </c>
      <c r="U286" s="13">
        <v>0.95960203819752787</v>
      </c>
      <c r="V286" s="13" t="s">
        <v>255</v>
      </c>
      <c r="W286" s="13" t="s">
        <v>255</v>
      </c>
      <c r="X286" s="13">
        <v>1.5083999437013076</v>
      </c>
      <c r="Y286" s="13">
        <v>6.4632171244767306E-2</v>
      </c>
      <c r="Z286" s="13">
        <v>44.08747973650361</v>
      </c>
      <c r="AA286" s="13">
        <v>3.9877314092427896E-2</v>
      </c>
      <c r="AB286" s="13">
        <v>1.0939959636259978E-2</v>
      </c>
      <c r="AC286" s="13">
        <v>28.660709186909603</v>
      </c>
      <c r="AD286" s="13">
        <v>1.1797040282552265E-2</v>
      </c>
      <c r="AE286" s="13">
        <v>6.9167522991081809E-2</v>
      </c>
      <c r="AF286" s="13">
        <v>16.383981393482767</v>
      </c>
      <c r="AG286" s="13" t="s">
        <v>255</v>
      </c>
      <c r="AH286" s="13" t="s">
        <v>255</v>
      </c>
      <c r="AI286" s="13">
        <v>0.16762759263483162</v>
      </c>
      <c r="AJ286" s="13">
        <v>2.9845585024089662E-2</v>
      </c>
      <c r="AK286" s="13" t="s">
        <v>255</v>
      </c>
      <c r="AL286" s="13">
        <v>100</v>
      </c>
      <c r="AM286" s="13">
        <v>900</v>
      </c>
      <c r="AN286" s="13">
        <v>7.6276700000000002</v>
      </c>
      <c r="AO286" s="13">
        <v>1.6735100000000001</v>
      </c>
      <c r="AP286" s="13">
        <v>8173</v>
      </c>
      <c r="AQ286" s="13">
        <v>120.167</v>
      </c>
      <c r="AR286" s="13" t="s">
        <v>255</v>
      </c>
      <c r="AS286" s="13" t="s">
        <v>255</v>
      </c>
      <c r="AT286" s="13" t="s">
        <v>255</v>
      </c>
      <c r="AU286" s="13" t="s">
        <v>255</v>
      </c>
      <c r="AV286" s="13">
        <v>13.6488</v>
      </c>
      <c r="AW286" s="13">
        <v>1.09324</v>
      </c>
      <c r="AX286" s="13" t="s">
        <v>255</v>
      </c>
      <c r="AY286" s="13" t="s">
        <v>255</v>
      </c>
      <c r="AZ286" s="13">
        <v>175832</v>
      </c>
      <c r="BA286" s="13">
        <v>5874.99</v>
      </c>
      <c r="BB286" s="13" t="s">
        <v>255</v>
      </c>
      <c r="BC286" s="13" t="s">
        <v>255</v>
      </c>
      <c r="BD286" s="13">
        <v>3.91</v>
      </c>
      <c r="BE286" s="13">
        <v>1.2930200000000001</v>
      </c>
      <c r="BF286" s="13">
        <v>50.033200000000001</v>
      </c>
      <c r="BG286" s="13">
        <v>5.7644099999999998</v>
      </c>
      <c r="BH286" s="13">
        <v>26.706600000000002</v>
      </c>
      <c r="BI286" s="13">
        <v>5.9296600000000002</v>
      </c>
      <c r="BJ286" s="13" t="s">
        <v>255</v>
      </c>
      <c r="BK286" s="13" t="s">
        <v>255</v>
      </c>
      <c r="BL286" s="13">
        <v>14.7471</v>
      </c>
      <c r="BM286" s="13">
        <v>2.0514299999999999</v>
      </c>
      <c r="BN286" s="13">
        <v>16042.7</v>
      </c>
      <c r="BO286" s="13">
        <v>750.60900000000004</v>
      </c>
      <c r="BP286" s="13">
        <v>30.567</v>
      </c>
      <c r="BQ286" s="13">
        <v>1.66778</v>
      </c>
      <c r="BR286" s="13">
        <v>134.108</v>
      </c>
      <c r="BS286" s="13">
        <v>3.0396100000000001</v>
      </c>
      <c r="BT286" s="13" t="s">
        <v>255</v>
      </c>
      <c r="BU286" s="13" t="s">
        <v>255</v>
      </c>
      <c r="BV286" s="13" t="s">
        <v>255</v>
      </c>
      <c r="BW286" s="13" t="s">
        <v>255</v>
      </c>
      <c r="BX286" s="13">
        <v>13524.6</v>
      </c>
      <c r="BY286" s="13">
        <v>1185.96</v>
      </c>
      <c r="BZ286" s="13">
        <v>121.214</v>
      </c>
      <c r="CA286" s="13">
        <v>1.21702</v>
      </c>
      <c r="CB286" s="13">
        <v>6.9279400000000004</v>
      </c>
      <c r="CC286" s="13">
        <v>1.33558</v>
      </c>
      <c r="CD286" s="13">
        <v>31.289300000000001</v>
      </c>
      <c r="CE286" s="13">
        <v>6.8871399999999996</v>
      </c>
      <c r="CF286" s="13">
        <v>733.20526123046875</v>
      </c>
      <c r="CG286" s="13">
        <v>2.7753932476043701</v>
      </c>
      <c r="CH286" s="13">
        <v>14.88825798034668</v>
      </c>
      <c r="CI286" s="13">
        <v>96.887725830078125</v>
      </c>
      <c r="CJ286" s="13">
        <v>20.497060775756836</v>
      </c>
      <c r="CK286" s="13">
        <v>157.40655517578125</v>
      </c>
      <c r="CL286" s="13">
        <v>3079.119384765625</v>
      </c>
      <c r="CM286" s="13">
        <v>3.9566276073455811</v>
      </c>
      <c r="CN286" s="13">
        <v>185.07286071777344</v>
      </c>
      <c r="CO286" s="13">
        <v>15.018217086791992</v>
      </c>
      <c r="CP286" s="13">
        <v>38.569764755880946</v>
      </c>
      <c r="CQ286" s="13">
        <v>250.78137000000004</v>
      </c>
      <c r="CR286" s="13">
        <v>22.883009999999999</v>
      </c>
      <c r="CS286" s="13" t="s">
        <v>255</v>
      </c>
      <c r="CT286" s="13" t="s">
        <v>255</v>
      </c>
      <c r="CU286" s="13">
        <v>27.297599999999999</v>
      </c>
      <c r="CV286" s="13" t="s">
        <v>255</v>
      </c>
      <c r="CW286" s="13">
        <v>15.64</v>
      </c>
      <c r="CX286" s="13">
        <v>200.1328</v>
      </c>
      <c r="CY286" s="13">
        <v>80.119799999999998</v>
      </c>
      <c r="CZ286" s="13" t="s">
        <v>255</v>
      </c>
      <c r="DA286" s="13">
        <v>73.735500000000002</v>
      </c>
      <c r="DB286" s="13">
        <v>134.108</v>
      </c>
      <c r="DC286" s="13">
        <v>553.91670999999997</v>
      </c>
      <c r="DD286" s="13">
        <v>111.57622056858119</v>
      </c>
      <c r="DE286" s="13">
        <v>2.0689142343293683</v>
      </c>
      <c r="DF286" s="13">
        <v>4.5697420264985888</v>
      </c>
      <c r="DG286" s="13">
        <v>0.95245468214939133</v>
      </c>
      <c r="DH286" s="13">
        <v>0.97323118648161366</v>
      </c>
      <c r="DI286" s="13">
        <v>0.96099104121672463</v>
      </c>
      <c r="DJ286" s="13">
        <v>0.98195375461953882</v>
      </c>
      <c r="DK286" s="13">
        <v>13789.812661269678</v>
      </c>
      <c r="DL286" s="13">
        <v>1.7557734794818187</v>
      </c>
      <c r="DM286" s="13">
        <v>65871.283175757402</v>
      </c>
      <c r="DN286" s="13">
        <v>4.1995325832744728</v>
      </c>
      <c r="DO286" s="13">
        <v>4.7768076908517187</v>
      </c>
      <c r="DP286" s="13">
        <v>0.4123303071975708</v>
      </c>
      <c r="DQ286" s="13">
        <v>302.32275060203432</v>
      </c>
      <c r="DR286" s="13">
        <v>6467.5593982843639</v>
      </c>
      <c r="DS286" s="13">
        <v>10.184874868444339</v>
      </c>
      <c r="DT286" s="13">
        <v>10.184874868444338</v>
      </c>
      <c r="DU286" s="13">
        <v>100.00082792406486</v>
      </c>
      <c r="DV286" s="13">
        <v>17.152277206186724</v>
      </c>
      <c r="DW286" s="13">
        <v>1.7557734794818187</v>
      </c>
      <c r="DX286" s="13">
        <v>705.4094050688268</v>
      </c>
      <c r="DY286" s="13">
        <v>1119.3874123710498</v>
      </c>
      <c r="DZ286" s="13">
        <v>142.07815582335985</v>
      </c>
      <c r="EA286" s="13">
        <v>224.81783318091482</v>
      </c>
      <c r="EB286" s="13">
        <v>29.168905097611077</v>
      </c>
      <c r="EC286" s="13">
        <v>480.91785705614893</v>
      </c>
      <c r="ED286" s="13">
        <v>6.40258900680855</v>
      </c>
      <c r="EE286" s="13">
        <v>6.1391922625705884E-2</v>
      </c>
      <c r="EF286" s="13">
        <v>500</v>
      </c>
      <c r="EG286" s="13">
        <v>10696.448390677026</v>
      </c>
      <c r="EH286" s="13">
        <v>24486.261051946705</v>
      </c>
      <c r="EI286" s="13">
        <v>5.0363150936530043E-2</v>
      </c>
      <c r="EJ286" s="13">
        <v>20</v>
      </c>
      <c r="EK286" s="13">
        <v>2.1816615649929121</v>
      </c>
      <c r="EL286" s="13">
        <v>3.1176875874046965</v>
      </c>
      <c r="EM286" s="13">
        <v>7.4999999999999997E-2</v>
      </c>
      <c r="EN286" s="13">
        <v>22.026718393961588</v>
      </c>
      <c r="EO286" s="13">
        <v>1.3452940427806551E-2</v>
      </c>
    </row>
    <row r="287" spans="1:145">
      <c r="A287" s="12">
        <v>40478.570833333331</v>
      </c>
      <c r="B287" s="13">
        <v>29</v>
      </c>
      <c r="C287" s="13" t="s">
        <v>54</v>
      </c>
      <c r="D287" s="13" t="s">
        <v>80</v>
      </c>
      <c r="E287" s="12">
        <v>40478.559027777781</v>
      </c>
      <c r="F287" s="12">
        <v>40478.579861111109</v>
      </c>
      <c r="G287" s="13" t="s">
        <v>28</v>
      </c>
      <c r="H287" s="13">
        <v>2</v>
      </c>
      <c r="I287" s="13">
        <v>2</v>
      </c>
      <c r="J287" s="13" t="s">
        <v>255</v>
      </c>
      <c r="K287" s="13">
        <v>5</v>
      </c>
      <c r="L287" s="13" t="s">
        <v>255</v>
      </c>
      <c r="M287" s="13">
        <v>548815</v>
      </c>
      <c r="N287" s="13">
        <v>548816</v>
      </c>
      <c r="O287" s="13" t="s">
        <v>255</v>
      </c>
      <c r="P287" s="13">
        <v>3.6399313504823352E-2</v>
      </c>
      <c r="Q287" s="13">
        <v>3.2315912455419656E-2</v>
      </c>
      <c r="R287" s="13">
        <v>4.4689411187318147</v>
      </c>
      <c r="S287" s="13">
        <v>6.1505899514382734E-3</v>
      </c>
      <c r="T287" s="13">
        <v>3.4629615047205347</v>
      </c>
      <c r="U287" s="13">
        <v>0.95960203819752787</v>
      </c>
      <c r="V287" s="13" t="s">
        <v>255</v>
      </c>
      <c r="W287" s="13" t="s">
        <v>255</v>
      </c>
      <c r="X287" s="13">
        <v>1.5083999437013076</v>
      </c>
      <c r="Y287" s="13">
        <v>6.4632171244767306E-2</v>
      </c>
      <c r="Z287" s="13">
        <v>44.08747973650361</v>
      </c>
      <c r="AA287" s="13">
        <v>3.9877314092427896E-2</v>
      </c>
      <c r="AB287" s="13">
        <v>1.0939959636259978E-2</v>
      </c>
      <c r="AC287" s="13">
        <v>28.660709186909603</v>
      </c>
      <c r="AD287" s="13">
        <v>1.1797040282552265E-2</v>
      </c>
      <c r="AE287" s="13">
        <v>6.9167522991081809E-2</v>
      </c>
      <c r="AF287" s="13">
        <v>16.383981393482767</v>
      </c>
      <c r="AG287" s="13" t="s">
        <v>255</v>
      </c>
      <c r="AH287" s="13" t="s">
        <v>255</v>
      </c>
      <c r="AI287" s="13">
        <v>0.16762759263483162</v>
      </c>
      <c r="AJ287" s="13">
        <v>2.9845585024089662E-2</v>
      </c>
      <c r="AK287" s="13" t="s">
        <v>255</v>
      </c>
      <c r="AL287" s="13">
        <v>100</v>
      </c>
      <c r="AM287" s="13">
        <v>900</v>
      </c>
      <c r="AN287" s="13">
        <v>7.9481099999999998</v>
      </c>
      <c r="AO287" s="13">
        <v>1.26414</v>
      </c>
      <c r="AP287" s="13">
        <v>5743.48</v>
      </c>
      <c r="AQ287" s="13">
        <v>93.6858</v>
      </c>
      <c r="AR287" s="13" t="s">
        <v>255</v>
      </c>
      <c r="AS287" s="13" t="s">
        <v>255</v>
      </c>
      <c r="AT287" s="13" t="s">
        <v>255</v>
      </c>
      <c r="AU287" s="13" t="s">
        <v>255</v>
      </c>
      <c r="AV287" s="13">
        <v>15.6821</v>
      </c>
      <c r="AW287" s="13">
        <v>1.0868800000000001</v>
      </c>
      <c r="AX287" s="13" t="s">
        <v>255</v>
      </c>
      <c r="AY287" s="13" t="s">
        <v>255</v>
      </c>
      <c r="AZ287" s="13">
        <v>151254</v>
      </c>
      <c r="BA287" s="13">
        <v>6062.12</v>
      </c>
      <c r="BB287" s="13">
        <v>1.54091</v>
      </c>
      <c r="BC287" s="13">
        <v>0.65903400000000001</v>
      </c>
      <c r="BD287" s="13" t="s">
        <v>255</v>
      </c>
      <c r="BE287" s="13" t="s">
        <v>255</v>
      </c>
      <c r="BF287" s="13">
        <v>48.171199999999999</v>
      </c>
      <c r="BG287" s="13">
        <v>5.8124900000000004</v>
      </c>
      <c r="BH287" s="13">
        <v>21.069199999999999</v>
      </c>
      <c r="BI287" s="13">
        <v>5.8998299999999997</v>
      </c>
      <c r="BJ287" s="13" t="s">
        <v>255</v>
      </c>
      <c r="BK287" s="13" t="s">
        <v>255</v>
      </c>
      <c r="BL287" s="13">
        <v>15.7399</v>
      </c>
      <c r="BM287" s="13">
        <v>2.00244</v>
      </c>
      <c r="BN287" s="13">
        <v>14084.5</v>
      </c>
      <c r="BO287" s="13">
        <v>756.505</v>
      </c>
      <c r="BP287" s="13">
        <v>32.999299999999998</v>
      </c>
      <c r="BQ287" s="13">
        <v>1.6546700000000001</v>
      </c>
      <c r="BR287" s="13">
        <v>150.976</v>
      </c>
      <c r="BS287" s="13">
        <v>3.4522400000000002</v>
      </c>
      <c r="BT287" s="13" t="s">
        <v>255</v>
      </c>
      <c r="BU287" s="13" t="s">
        <v>255</v>
      </c>
      <c r="BV287" s="13" t="s">
        <v>255</v>
      </c>
      <c r="BW287" s="13" t="s">
        <v>255</v>
      </c>
      <c r="BX287" s="13">
        <v>8616.8799999999992</v>
      </c>
      <c r="BY287" s="13">
        <v>1308.48</v>
      </c>
      <c r="BZ287" s="13">
        <v>114.84</v>
      </c>
      <c r="CA287" s="13">
        <v>1.5295799999999999</v>
      </c>
      <c r="CB287" s="13">
        <v>5.2324400000000004</v>
      </c>
      <c r="CC287" s="13">
        <v>1.67431</v>
      </c>
      <c r="CD287" s="13">
        <v>20.470400000000001</v>
      </c>
      <c r="CE287" s="13">
        <v>6.4046500000000002</v>
      </c>
      <c r="CF287" s="13">
        <v>764.67523193359375</v>
      </c>
      <c r="CG287" s="13">
        <v>2.6818602085113525</v>
      </c>
      <c r="CH287" s="13">
        <v>14.252199172973633</v>
      </c>
      <c r="CI287" s="13">
        <v>96.966987609863281</v>
      </c>
      <c r="CJ287" s="13">
        <v>20.637762069702148</v>
      </c>
      <c r="CK287" s="13">
        <v>164.12471008300781</v>
      </c>
      <c r="CL287" s="13">
        <v>3062.603271484375</v>
      </c>
      <c r="CM287" s="13">
        <v>4.025813102722168</v>
      </c>
      <c r="CN287" s="13">
        <v>190.02716064453125</v>
      </c>
      <c r="CO287" s="13">
        <v>16.23383903503418</v>
      </c>
      <c r="CP287" s="13">
        <v>38.569764755880946</v>
      </c>
      <c r="CQ287" s="13">
        <v>259.58650999999998</v>
      </c>
      <c r="CR287" s="13">
        <v>23.844329999999999</v>
      </c>
      <c r="CS287" s="13" t="s">
        <v>255</v>
      </c>
      <c r="CT287" s="13" t="s">
        <v>255</v>
      </c>
      <c r="CU287" s="13">
        <v>31.3642</v>
      </c>
      <c r="CV287" s="13" t="s">
        <v>255</v>
      </c>
      <c r="CW287" s="13" t="s">
        <v>255</v>
      </c>
      <c r="CX287" s="13">
        <v>192.6848</v>
      </c>
      <c r="CY287" s="13">
        <v>63.207599999999999</v>
      </c>
      <c r="CZ287" s="13" t="s">
        <v>255</v>
      </c>
      <c r="DA287" s="13">
        <v>78.6995</v>
      </c>
      <c r="DB287" s="13">
        <v>150.976</v>
      </c>
      <c r="DC287" s="13">
        <v>540.77643</v>
      </c>
      <c r="DD287" s="13">
        <v>75.033786137234401</v>
      </c>
      <c r="DE287" s="13">
        <v>2.2604189306861717</v>
      </c>
      <c r="DF287" s="13">
        <v>4.7089553291536053</v>
      </c>
      <c r="DG287" s="13">
        <v>0.92929450715356055</v>
      </c>
      <c r="DH287" s="13">
        <v>0.95835682950152268</v>
      </c>
      <c r="DI287" s="13">
        <v>0.94167952135841371</v>
      </c>
      <c r="DJ287" s="13">
        <v>0.97112916685564099</v>
      </c>
      <c r="DK287" s="13">
        <v>14283.637000698051</v>
      </c>
      <c r="DL287" s="13">
        <v>1.818649147193111</v>
      </c>
      <c r="DM287" s="13">
        <v>65517.955669102477</v>
      </c>
      <c r="DN287" s="13">
        <v>4.0051032694496094</v>
      </c>
      <c r="DO287" s="13">
        <v>4.5869238812146076</v>
      </c>
      <c r="DP287" s="13">
        <v>0.41327300586700444</v>
      </c>
      <c r="DQ287" s="13">
        <v>316.01963161324505</v>
      </c>
      <c r="DR287" s="13">
        <v>6760.5753599836835</v>
      </c>
      <c r="DS287" s="13">
        <v>9.6911804366397298</v>
      </c>
      <c r="DT287" s="13">
        <v>9.6911804366397298</v>
      </c>
      <c r="DU287" s="13">
        <v>100.00082792406486</v>
      </c>
      <c r="DV287" s="13">
        <v>17.152277206186724</v>
      </c>
      <c r="DW287" s="13">
        <v>1.818649147193111</v>
      </c>
      <c r="DX287" s="13">
        <v>705.4094050688268</v>
      </c>
      <c r="DY287" s="13">
        <v>1119.3874123710498</v>
      </c>
      <c r="DZ287" s="13">
        <v>147.49624175750463</v>
      </c>
      <c r="EA287" s="13">
        <v>233.41832650374721</v>
      </c>
      <c r="EB287" s="13">
        <v>29.168905097611077</v>
      </c>
      <c r="EC287" s="13">
        <v>501.55937679479342</v>
      </c>
      <c r="ED287" s="13">
        <v>6.1061629254264744</v>
      </c>
      <c r="EE287" s="13">
        <v>5.1442609838382846E-3</v>
      </c>
      <c r="EF287" s="13">
        <v>500</v>
      </c>
      <c r="EG287" s="13">
        <v>10696.448390677026</v>
      </c>
      <c r="EH287" s="13">
        <v>24980.085391375076</v>
      </c>
      <c r="EI287" s="13">
        <v>5.0627338222400578E-2</v>
      </c>
      <c r="EJ287" s="13">
        <v>20</v>
      </c>
      <c r="EK287" s="13">
        <v>2.1816615649929121</v>
      </c>
      <c r="EL287" s="13">
        <v>3.1805632551159886</v>
      </c>
      <c r="EM287" s="13">
        <v>7.4999999999999997E-2</v>
      </c>
      <c r="EN287" s="13">
        <v>23.809630584716796</v>
      </c>
      <c r="EO287" s="13">
        <v>1.204554879559124E-2</v>
      </c>
    </row>
    <row r="288" spans="1:145">
      <c r="A288" s="12">
        <v>40478.571527777778</v>
      </c>
      <c r="B288" s="13">
        <v>29</v>
      </c>
      <c r="C288" s="13" t="s">
        <v>54</v>
      </c>
      <c r="D288" s="13" t="s">
        <v>80</v>
      </c>
      <c r="E288" s="12">
        <v>40478.559027777781</v>
      </c>
      <c r="F288" s="12">
        <v>40478.579861111109</v>
      </c>
      <c r="G288" s="13" t="s">
        <v>28</v>
      </c>
      <c r="H288" s="13">
        <v>2</v>
      </c>
      <c r="I288" s="13">
        <v>2</v>
      </c>
      <c r="J288" s="13" t="s">
        <v>255</v>
      </c>
      <c r="K288" s="13">
        <v>5</v>
      </c>
      <c r="L288" s="13" t="s">
        <v>255</v>
      </c>
      <c r="M288" s="13">
        <v>548815</v>
      </c>
      <c r="N288" s="13">
        <v>548816</v>
      </c>
      <c r="O288" s="13" t="s">
        <v>255</v>
      </c>
      <c r="P288" s="13">
        <v>3.6399313504823352E-2</v>
      </c>
      <c r="Q288" s="13">
        <v>3.2315912455419656E-2</v>
      </c>
      <c r="R288" s="13">
        <v>4.4689411187318147</v>
      </c>
      <c r="S288" s="13">
        <v>6.1505899514382734E-3</v>
      </c>
      <c r="T288" s="13">
        <v>3.4629615047205347</v>
      </c>
      <c r="U288" s="13">
        <v>0.95960203819752787</v>
      </c>
      <c r="V288" s="13" t="s">
        <v>255</v>
      </c>
      <c r="W288" s="13" t="s">
        <v>255</v>
      </c>
      <c r="X288" s="13">
        <v>1.5083999437013076</v>
      </c>
      <c r="Y288" s="13">
        <v>6.4632171244767306E-2</v>
      </c>
      <c r="Z288" s="13">
        <v>44.08747973650361</v>
      </c>
      <c r="AA288" s="13">
        <v>3.9877314092427896E-2</v>
      </c>
      <c r="AB288" s="13">
        <v>1.0939959636259978E-2</v>
      </c>
      <c r="AC288" s="13">
        <v>28.660709186909603</v>
      </c>
      <c r="AD288" s="13">
        <v>1.1797040282552265E-2</v>
      </c>
      <c r="AE288" s="13">
        <v>6.9167522991081809E-2</v>
      </c>
      <c r="AF288" s="13">
        <v>16.383981393482767</v>
      </c>
      <c r="AG288" s="13" t="s">
        <v>255</v>
      </c>
      <c r="AH288" s="13" t="s">
        <v>255</v>
      </c>
      <c r="AI288" s="13">
        <v>0.16762759263483162</v>
      </c>
      <c r="AJ288" s="13">
        <v>2.9845585024089662E-2</v>
      </c>
      <c r="AK288" s="13" t="s">
        <v>255</v>
      </c>
      <c r="AL288" s="13">
        <v>100</v>
      </c>
      <c r="AM288" s="13">
        <v>900</v>
      </c>
      <c r="AN288" s="13">
        <v>6.0743200000000002</v>
      </c>
      <c r="AO288" s="13">
        <v>1.1174500000000001</v>
      </c>
      <c r="AP288" s="13">
        <v>5732.32</v>
      </c>
      <c r="AQ288" s="13">
        <v>78.641800000000003</v>
      </c>
      <c r="AR288" s="13" t="s">
        <v>255</v>
      </c>
      <c r="AS288" s="13" t="s">
        <v>255</v>
      </c>
      <c r="AT288" s="13" t="s">
        <v>255</v>
      </c>
      <c r="AU288" s="13" t="s">
        <v>255</v>
      </c>
      <c r="AV288" s="13">
        <v>14.578200000000001</v>
      </c>
      <c r="AW288" s="13">
        <v>0.78429099999999996</v>
      </c>
      <c r="AX288" s="13" t="s">
        <v>255</v>
      </c>
      <c r="AY288" s="13" t="s">
        <v>255</v>
      </c>
      <c r="AZ288" s="13">
        <v>120772</v>
      </c>
      <c r="BA288" s="13">
        <v>4262.5200000000004</v>
      </c>
      <c r="BB288" s="13">
        <v>1.51755</v>
      </c>
      <c r="BC288" s="13">
        <v>0.47650100000000001</v>
      </c>
      <c r="BD288" s="13">
        <v>2.2636799999999999</v>
      </c>
      <c r="BE288" s="13">
        <v>0.84717200000000004</v>
      </c>
      <c r="BF288" s="13">
        <v>48.2973</v>
      </c>
      <c r="BG288" s="13">
        <v>5.0948200000000003</v>
      </c>
      <c r="BH288" s="13">
        <v>22.363399999999999</v>
      </c>
      <c r="BI288" s="13">
        <v>4.8292599999999997</v>
      </c>
      <c r="BJ288" s="13" t="s">
        <v>255</v>
      </c>
      <c r="BK288" s="13" t="s">
        <v>255</v>
      </c>
      <c r="BL288" s="13">
        <v>11.7644</v>
      </c>
      <c r="BM288" s="13">
        <v>1.71109</v>
      </c>
      <c r="BN288" s="13">
        <v>11182.9</v>
      </c>
      <c r="BO288" s="13">
        <v>543.50699999999995</v>
      </c>
      <c r="BP288" s="13">
        <v>23.549099999999999</v>
      </c>
      <c r="BQ288" s="13">
        <v>1.22292</v>
      </c>
      <c r="BR288" s="13">
        <v>140.66900000000001</v>
      </c>
      <c r="BS288" s="13">
        <v>3.0578799999999999</v>
      </c>
      <c r="BT288" s="13" t="s">
        <v>255</v>
      </c>
      <c r="BU288" s="13" t="s">
        <v>255</v>
      </c>
      <c r="BV288" s="13" t="s">
        <v>255</v>
      </c>
      <c r="BW288" s="13" t="s">
        <v>255</v>
      </c>
      <c r="BX288" s="13">
        <v>7569</v>
      </c>
      <c r="BY288" s="13">
        <v>1324.96</v>
      </c>
      <c r="BZ288" s="13">
        <v>112.514</v>
      </c>
      <c r="CA288" s="13">
        <v>1.3971</v>
      </c>
      <c r="CB288" s="13">
        <v>5.9927000000000001</v>
      </c>
      <c r="CC288" s="13">
        <v>1.5293399999999999</v>
      </c>
      <c r="CD288" s="13" t="s">
        <v>255</v>
      </c>
      <c r="CE288" s="13" t="s">
        <v>255</v>
      </c>
      <c r="CF288" s="13">
        <v>775.0648193359375</v>
      </c>
      <c r="CG288" s="13">
        <v>2.764737606048584</v>
      </c>
      <c r="CH288" s="13">
        <v>15</v>
      </c>
      <c r="CI288" s="13">
        <v>97.0704345703125</v>
      </c>
      <c r="CJ288" s="13">
        <v>20.450204849243164</v>
      </c>
      <c r="CK288" s="13">
        <v>160.20890808105469</v>
      </c>
      <c r="CL288" s="13">
        <v>3067.31640625</v>
      </c>
      <c r="CM288" s="13">
        <v>3.9722821712493896</v>
      </c>
      <c r="CN288" s="13">
        <v>194.34489440917969</v>
      </c>
      <c r="CO288" s="13">
        <v>15.756365776062012</v>
      </c>
      <c r="CP288" s="13">
        <v>38.569764755880946</v>
      </c>
      <c r="CQ288" s="13">
        <v>246.01030000000003</v>
      </c>
      <c r="CR288" s="13">
        <v>18.22296</v>
      </c>
      <c r="CS288" s="13" t="s">
        <v>255</v>
      </c>
      <c r="CT288" s="13" t="s">
        <v>255</v>
      </c>
      <c r="CU288" s="13">
        <v>29.156400000000001</v>
      </c>
      <c r="CV288" s="13" t="s">
        <v>255</v>
      </c>
      <c r="CW288" s="13">
        <v>9.0547199999999997</v>
      </c>
      <c r="CX288" s="13">
        <v>193.1892</v>
      </c>
      <c r="CY288" s="13">
        <v>67.090199999999996</v>
      </c>
      <c r="CZ288" s="13" t="s">
        <v>255</v>
      </c>
      <c r="DA288" s="13">
        <v>58.822000000000003</v>
      </c>
      <c r="DB288" s="13">
        <v>140.66900000000001</v>
      </c>
      <c r="DC288" s="13">
        <v>516.20447999999999</v>
      </c>
      <c r="DD288" s="13">
        <v>67.271628419574455</v>
      </c>
      <c r="DE288" s="13">
        <v>2.1864861261709656</v>
      </c>
      <c r="DF288" s="13">
        <v>4.587913326341611</v>
      </c>
      <c r="DG288" s="13">
        <v>0.92330567565428279</v>
      </c>
      <c r="DH288" s="13">
        <v>0.95477474600740109</v>
      </c>
      <c r="DI288" s="13">
        <v>0.93703071394078907</v>
      </c>
      <c r="DJ288" s="13">
        <v>0.96896757541317158</v>
      </c>
      <c r="DK288" s="13">
        <v>14610.488748481248</v>
      </c>
      <c r="DL288" s="13">
        <v>1.8602652042474481</v>
      </c>
      <c r="DM288" s="13">
        <v>65618.783274660105</v>
      </c>
      <c r="DN288" s="13">
        <v>3.9574966244475207</v>
      </c>
      <c r="DO288" s="13">
        <v>4.4912106914617169</v>
      </c>
      <c r="DP288" s="13">
        <v>0.41201637248992923</v>
      </c>
      <c r="DQ288" s="13">
        <v>319.33939530735535</v>
      </c>
      <c r="DR288" s="13">
        <v>6831.5947220302714</v>
      </c>
      <c r="DS288" s="13">
        <v>9.6051926299221329</v>
      </c>
      <c r="DT288" s="13">
        <v>9.6051926299221329</v>
      </c>
      <c r="DU288" s="13">
        <v>100.00082792406486</v>
      </c>
      <c r="DV288" s="13">
        <v>17.152277206186724</v>
      </c>
      <c r="DW288" s="13">
        <v>1.8602652042474481</v>
      </c>
      <c r="DX288" s="13">
        <v>705.4094050688268</v>
      </c>
      <c r="DY288" s="13">
        <v>1119.3874123710498</v>
      </c>
      <c r="DZ288" s="13">
        <v>148.88435027334756</v>
      </c>
      <c r="EA288" s="13">
        <v>235.6236283367295</v>
      </c>
      <c r="EB288" s="13">
        <v>29.168905097611077</v>
      </c>
      <c r="EC288" s="13">
        <v>508.37402798925899</v>
      </c>
      <c r="ED288" s="13">
        <v>6.0335820426979145</v>
      </c>
      <c r="EE288" s="13">
        <v>3.7221793831475197E-3</v>
      </c>
      <c r="EF288" s="13">
        <v>500</v>
      </c>
      <c r="EG288" s="13">
        <v>10696.448390677026</v>
      </c>
      <c r="EH288" s="13">
        <v>25306.937139158275</v>
      </c>
      <c r="EI288" s="13">
        <v>5.0384003892868838E-2</v>
      </c>
      <c r="EJ288" s="13">
        <v>20</v>
      </c>
      <c r="EK288" s="13">
        <v>2.1816615649929121</v>
      </c>
      <c r="EL288" s="13">
        <v>3.2221793121703262</v>
      </c>
      <c r="EM288" s="13">
        <v>7.4999999999999997E-2</v>
      </c>
      <c r="EN288" s="13">
        <v>23.109336471557619</v>
      </c>
      <c r="EO288" s="13">
        <v>1.3060381752790437E-2</v>
      </c>
    </row>
    <row r="289" spans="1:145">
      <c r="A289" s="12">
        <v>40478.572222222225</v>
      </c>
      <c r="B289" s="13">
        <v>29</v>
      </c>
      <c r="C289" s="13" t="s">
        <v>54</v>
      </c>
      <c r="D289" s="13" t="s">
        <v>80</v>
      </c>
      <c r="E289" s="12">
        <v>40478.559027777781</v>
      </c>
      <c r="F289" s="12">
        <v>40478.579861111109</v>
      </c>
      <c r="G289" s="13" t="s">
        <v>28</v>
      </c>
      <c r="H289" s="13">
        <v>2</v>
      </c>
      <c r="I289" s="13">
        <v>2</v>
      </c>
      <c r="J289" s="13" t="s">
        <v>255</v>
      </c>
      <c r="K289" s="13">
        <v>5</v>
      </c>
      <c r="L289" s="13" t="s">
        <v>255</v>
      </c>
      <c r="M289" s="13">
        <v>548815</v>
      </c>
      <c r="N289" s="13">
        <v>548816</v>
      </c>
      <c r="O289" s="13" t="s">
        <v>255</v>
      </c>
      <c r="P289" s="13">
        <v>3.6399313504823352E-2</v>
      </c>
      <c r="Q289" s="13">
        <v>3.2315912455419656E-2</v>
      </c>
      <c r="R289" s="13">
        <v>4.4689411187318147</v>
      </c>
      <c r="S289" s="13">
        <v>6.1505899514382734E-3</v>
      </c>
      <c r="T289" s="13">
        <v>3.4629615047205347</v>
      </c>
      <c r="U289" s="13">
        <v>0.95960203819752787</v>
      </c>
      <c r="V289" s="13" t="s">
        <v>255</v>
      </c>
      <c r="W289" s="13" t="s">
        <v>255</v>
      </c>
      <c r="X289" s="13">
        <v>1.5083999437013076</v>
      </c>
      <c r="Y289" s="13">
        <v>6.4632171244767306E-2</v>
      </c>
      <c r="Z289" s="13">
        <v>44.08747973650361</v>
      </c>
      <c r="AA289" s="13">
        <v>3.9877314092427896E-2</v>
      </c>
      <c r="AB289" s="13">
        <v>1.0939959636259978E-2</v>
      </c>
      <c r="AC289" s="13">
        <v>28.660709186909603</v>
      </c>
      <c r="AD289" s="13">
        <v>1.1797040282552265E-2</v>
      </c>
      <c r="AE289" s="13">
        <v>6.9167522991081809E-2</v>
      </c>
      <c r="AF289" s="13">
        <v>16.383981393482767</v>
      </c>
      <c r="AG289" s="13" t="s">
        <v>255</v>
      </c>
      <c r="AH289" s="13" t="s">
        <v>255</v>
      </c>
      <c r="AI289" s="13">
        <v>0.16762759263483162</v>
      </c>
      <c r="AJ289" s="13">
        <v>2.9845585024089662E-2</v>
      </c>
      <c r="AK289" s="13" t="s">
        <v>255</v>
      </c>
      <c r="AL289" s="13">
        <v>100</v>
      </c>
      <c r="AM289" s="13">
        <v>900</v>
      </c>
      <c r="AN289" s="13">
        <v>3.9256799999999998</v>
      </c>
      <c r="AO289" s="13">
        <v>1.74631</v>
      </c>
      <c r="AP289" s="13">
        <v>6332.65</v>
      </c>
      <c r="AQ289" s="13">
        <v>101.066</v>
      </c>
      <c r="AR289" s="13" t="s">
        <v>255</v>
      </c>
      <c r="AS289" s="13" t="s">
        <v>255</v>
      </c>
      <c r="AT289" s="13" t="s">
        <v>255</v>
      </c>
      <c r="AU289" s="13" t="s">
        <v>255</v>
      </c>
      <c r="AV289" s="13">
        <v>12.790900000000001</v>
      </c>
      <c r="AW289" s="13">
        <v>0.98420700000000005</v>
      </c>
      <c r="AX289" s="13">
        <v>8.5972200000000001</v>
      </c>
      <c r="AY289" s="13">
        <v>3.2586300000000001</v>
      </c>
      <c r="AZ289" s="13" t="s">
        <v>255</v>
      </c>
      <c r="BA289" s="13" t="s">
        <v>255</v>
      </c>
      <c r="BB289" s="13" t="s">
        <v>255</v>
      </c>
      <c r="BC289" s="13" t="s">
        <v>255</v>
      </c>
      <c r="BD289" s="13" t="s">
        <v>255</v>
      </c>
      <c r="BE289" s="13" t="s">
        <v>255</v>
      </c>
      <c r="BF289" s="13">
        <v>40.455500000000001</v>
      </c>
      <c r="BG289" s="13">
        <v>4.4002299999999996</v>
      </c>
      <c r="BH289" s="13" t="s">
        <v>255</v>
      </c>
      <c r="BI289" s="13" t="s">
        <v>255</v>
      </c>
      <c r="BJ289" s="13" t="s">
        <v>255</v>
      </c>
      <c r="BK289" s="13" t="s">
        <v>255</v>
      </c>
      <c r="BL289" s="13">
        <v>5.7904999999999998</v>
      </c>
      <c r="BM289" s="13">
        <v>1.32125</v>
      </c>
      <c r="BN289" s="13" t="s">
        <v>255</v>
      </c>
      <c r="BO289" s="13" t="s">
        <v>255</v>
      </c>
      <c r="BP289" s="13" t="s">
        <v>255</v>
      </c>
      <c r="BQ289" s="13" t="s">
        <v>255</v>
      </c>
      <c r="BR289" s="13">
        <v>122.706</v>
      </c>
      <c r="BS289" s="13">
        <v>2.57158</v>
      </c>
      <c r="BT289" s="13" t="s">
        <v>255</v>
      </c>
      <c r="BU289" s="13" t="s">
        <v>255</v>
      </c>
      <c r="BV289" s="13" t="s">
        <v>255</v>
      </c>
      <c r="BW289" s="13" t="s">
        <v>255</v>
      </c>
      <c r="BX289" s="13">
        <v>7608.2</v>
      </c>
      <c r="BY289" s="13">
        <v>1294.1400000000001</v>
      </c>
      <c r="BZ289" s="13">
        <v>109.89100000000001</v>
      </c>
      <c r="CA289" s="13">
        <v>1.2779700000000001</v>
      </c>
      <c r="CB289" s="13">
        <v>2.96339</v>
      </c>
      <c r="CC289" s="13">
        <v>1.3977999999999999</v>
      </c>
      <c r="CD289" s="13" t="s">
        <v>255</v>
      </c>
      <c r="CE289" s="13" t="s">
        <v>255</v>
      </c>
      <c r="CF289" s="13">
        <v>728.0601806640625</v>
      </c>
      <c r="CG289" s="13">
        <v>2.7133710384368896</v>
      </c>
      <c r="CH289" s="13">
        <v>14.990848541259766</v>
      </c>
      <c r="CI289" s="13">
        <v>97.285797119140625</v>
      </c>
      <c r="CJ289" s="13">
        <v>20.597879409790039</v>
      </c>
      <c r="CK289" s="13">
        <v>149.49600219726562</v>
      </c>
      <c r="CL289" s="13">
        <v>3070.580810546875</v>
      </c>
      <c r="CM289" s="13">
        <v>4.0190634727478027</v>
      </c>
      <c r="CN289" s="13">
        <v>201.24464416503906</v>
      </c>
      <c r="CO289" s="13">
        <v>15.626294136047363</v>
      </c>
      <c r="CP289" s="13">
        <v>38.569764755880946</v>
      </c>
      <c r="CQ289" s="13">
        <v>194.26580000000001</v>
      </c>
      <c r="CR289" s="13">
        <v>11.77704</v>
      </c>
      <c r="CS289" s="13" t="s">
        <v>255</v>
      </c>
      <c r="CT289" s="13" t="s">
        <v>255</v>
      </c>
      <c r="CU289" s="13">
        <v>25.581800000000001</v>
      </c>
      <c r="CV289" s="13">
        <v>25.79166</v>
      </c>
      <c r="CW289" s="13" t="s">
        <v>255</v>
      </c>
      <c r="CX289" s="13">
        <v>161.822</v>
      </c>
      <c r="CY289" s="13" t="s">
        <v>255</v>
      </c>
      <c r="CZ289" s="13" t="s">
        <v>255</v>
      </c>
      <c r="DA289" s="13">
        <v>28.952500000000001</v>
      </c>
      <c r="DB289" s="13">
        <v>122.706</v>
      </c>
      <c r="DC289" s="13">
        <v>376.63100000000003</v>
      </c>
      <c r="DD289" s="13">
        <v>69.234059204120442</v>
      </c>
      <c r="DE289" s="13">
        <v>1.7678044607838677</v>
      </c>
      <c r="DF289" s="13">
        <v>3.427314338753856</v>
      </c>
      <c r="DG289" s="13">
        <v>0.93989639174761042</v>
      </c>
      <c r="DH289" s="13">
        <v>0.96155926638697586</v>
      </c>
      <c r="DI289" s="13">
        <v>0.95347202782257368</v>
      </c>
      <c r="DJ289" s="13">
        <v>0.9754477957819091</v>
      </c>
      <c r="DK289" s="13">
        <v>13626.024022288275</v>
      </c>
      <c r="DL289" s="13">
        <v>1.7349192622688712</v>
      </c>
      <c r="DM289" s="13">
        <v>65688.61833883576</v>
      </c>
      <c r="DN289" s="13">
        <v>4.2174821424050455</v>
      </c>
      <c r="DO289" s="13">
        <v>4.8208206760378509</v>
      </c>
      <c r="DP289" s="13">
        <v>0.41300579204559329</v>
      </c>
      <c r="DQ289" s="13">
        <v>300.69307157201888</v>
      </c>
      <c r="DR289" s="13">
        <v>6432.6958430085069</v>
      </c>
      <c r="DS289" s="13">
        <v>10.211677956176125</v>
      </c>
      <c r="DT289" s="13">
        <v>10.211677956176125</v>
      </c>
      <c r="DU289" s="13">
        <v>100.00082792406486</v>
      </c>
      <c r="DV289" s="13">
        <v>17.152277206186724</v>
      </c>
      <c r="DW289" s="13">
        <v>1.7349192622688712</v>
      </c>
      <c r="DX289" s="13">
        <v>705.4094050688268</v>
      </c>
      <c r="DY289" s="13">
        <v>1119.3874123710498</v>
      </c>
      <c r="DZ289" s="13">
        <v>141.60112539644396</v>
      </c>
      <c r="EA289" s="13">
        <v>224.05852562179214</v>
      </c>
      <c r="EB289" s="13">
        <v>29.168905097611077</v>
      </c>
      <c r="EC289" s="13">
        <v>477.54313888210743</v>
      </c>
      <c r="ED289" s="13">
        <v>6.4299548261438195</v>
      </c>
      <c r="EE289" s="13">
        <v>4.9369379459335942E-2</v>
      </c>
      <c r="EF289" s="13">
        <v>500</v>
      </c>
      <c r="EG289" s="13">
        <v>10696.448390677026</v>
      </c>
      <c r="EH289" s="13">
        <v>24322.4724129653</v>
      </c>
      <c r="EI289" s="13">
        <v>5.0490762608879948E-2</v>
      </c>
      <c r="EJ289" s="13">
        <v>20</v>
      </c>
      <c r="EK289" s="13">
        <v>2.1816615649929121</v>
      </c>
      <c r="EL289" s="13">
        <v>3.096833370191749</v>
      </c>
      <c r="EM289" s="13">
        <v>7.4999999999999997E-2</v>
      </c>
      <c r="EN289" s="13">
        <v>22.918564732869466</v>
      </c>
      <c r="EO289" s="13">
        <v>1.2291687487599739E-2</v>
      </c>
    </row>
    <row r="290" spans="1:145">
      <c r="A290" s="12">
        <v>40478.572916666664</v>
      </c>
      <c r="B290" s="13">
        <v>29</v>
      </c>
      <c r="C290" s="13" t="s">
        <v>54</v>
      </c>
      <c r="D290" s="13" t="s">
        <v>80</v>
      </c>
      <c r="E290" s="12">
        <v>40478.559027777781</v>
      </c>
      <c r="F290" s="12">
        <v>40478.579861111109</v>
      </c>
      <c r="G290" s="13" t="s">
        <v>28</v>
      </c>
      <c r="H290" s="13">
        <v>2</v>
      </c>
      <c r="I290" s="13">
        <v>2</v>
      </c>
      <c r="J290" s="13" t="s">
        <v>255</v>
      </c>
      <c r="K290" s="13">
        <v>5</v>
      </c>
      <c r="L290" s="13" t="s">
        <v>255</v>
      </c>
      <c r="M290" s="13">
        <v>548815</v>
      </c>
      <c r="N290" s="13">
        <v>548816</v>
      </c>
      <c r="O290" s="13" t="s">
        <v>255</v>
      </c>
      <c r="P290" s="13">
        <v>3.6399313504823352E-2</v>
      </c>
      <c r="Q290" s="13">
        <v>3.2315912455419656E-2</v>
      </c>
      <c r="R290" s="13">
        <v>4.4689411187318147</v>
      </c>
      <c r="S290" s="13">
        <v>6.1505899514382734E-3</v>
      </c>
      <c r="T290" s="13">
        <v>3.4629615047205347</v>
      </c>
      <c r="U290" s="13">
        <v>0.95960203819752787</v>
      </c>
      <c r="V290" s="13" t="s">
        <v>255</v>
      </c>
      <c r="W290" s="13" t="s">
        <v>255</v>
      </c>
      <c r="X290" s="13">
        <v>1.5083999437013076</v>
      </c>
      <c r="Y290" s="13">
        <v>6.4632171244767306E-2</v>
      </c>
      <c r="Z290" s="13">
        <v>44.08747973650361</v>
      </c>
      <c r="AA290" s="13">
        <v>3.9877314092427896E-2</v>
      </c>
      <c r="AB290" s="13">
        <v>1.0939959636259978E-2</v>
      </c>
      <c r="AC290" s="13">
        <v>28.660709186909603</v>
      </c>
      <c r="AD290" s="13">
        <v>1.1797040282552265E-2</v>
      </c>
      <c r="AE290" s="13">
        <v>6.9167522991081809E-2</v>
      </c>
      <c r="AF290" s="13">
        <v>16.383981393482767</v>
      </c>
      <c r="AG290" s="13" t="s">
        <v>255</v>
      </c>
      <c r="AH290" s="13" t="s">
        <v>255</v>
      </c>
      <c r="AI290" s="13">
        <v>0.16762759263483162</v>
      </c>
      <c r="AJ290" s="13">
        <v>2.9845585024089662E-2</v>
      </c>
      <c r="AK290" s="13" t="s">
        <v>255</v>
      </c>
      <c r="AL290" s="13">
        <v>100</v>
      </c>
      <c r="AM290" s="13">
        <v>900</v>
      </c>
      <c r="AN290" s="13" t="s">
        <v>255</v>
      </c>
      <c r="AO290" s="13" t="s">
        <v>255</v>
      </c>
      <c r="AP290" s="13">
        <v>5936.51</v>
      </c>
      <c r="AQ290" s="13">
        <v>107.715</v>
      </c>
      <c r="AR290" s="13" t="s">
        <v>255</v>
      </c>
      <c r="AS290" s="13" t="s">
        <v>255</v>
      </c>
      <c r="AT290" s="13" t="s">
        <v>255</v>
      </c>
      <c r="AU290" s="13" t="s">
        <v>255</v>
      </c>
      <c r="AV290" s="13">
        <v>13.9381</v>
      </c>
      <c r="AW290" s="13">
        <v>1.04321</v>
      </c>
      <c r="AX290" s="13">
        <v>8.6134500000000003</v>
      </c>
      <c r="AY290" s="13">
        <v>3.4539800000000001</v>
      </c>
      <c r="AZ290" s="13" t="s">
        <v>255</v>
      </c>
      <c r="BA290" s="13" t="s">
        <v>255</v>
      </c>
      <c r="BB290" s="13" t="s">
        <v>255</v>
      </c>
      <c r="BC290" s="13" t="s">
        <v>255</v>
      </c>
      <c r="BD290" s="13" t="s">
        <v>255</v>
      </c>
      <c r="BE290" s="13" t="s">
        <v>255</v>
      </c>
      <c r="BF290" s="13">
        <v>32.665900000000001</v>
      </c>
      <c r="BG290" s="13">
        <v>4.1515399999999998</v>
      </c>
      <c r="BH290" s="13" t="s">
        <v>255</v>
      </c>
      <c r="BI290" s="13" t="s">
        <v>255</v>
      </c>
      <c r="BJ290" s="13" t="s">
        <v>255</v>
      </c>
      <c r="BK290" s="13" t="s">
        <v>255</v>
      </c>
      <c r="BL290" s="13" t="s">
        <v>255</v>
      </c>
      <c r="BM290" s="13" t="s">
        <v>255</v>
      </c>
      <c r="BN290" s="13" t="s">
        <v>255</v>
      </c>
      <c r="BO290" s="13" t="s">
        <v>255</v>
      </c>
      <c r="BP290" s="13" t="s">
        <v>255</v>
      </c>
      <c r="BQ290" s="13" t="s">
        <v>255</v>
      </c>
      <c r="BR290" s="13">
        <v>118.121</v>
      </c>
      <c r="BS290" s="13">
        <v>2.77352</v>
      </c>
      <c r="BT290" s="13" t="s">
        <v>255</v>
      </c>
      <c r="BU290" s="13" t="s">
        <v>255</v>
      </c>
      <c r="BV290" s="13" t="s">
        <v>255</v>
      </c>
      <c r="BW290" s="13" t="s">
        <v>255</v>
      </c>
      <c r="BX290" s="13">
        <v>5887.34</v>
      </c>
      <c r="BY290" s="13">
        <v>1235.3599999999999</v>
      </c>
      <c r="BZ290" s="13">
        <v>99.623099999999994</v>
      </c>
      <c r="CA290" s="13">
        <v>1.30698</v>
      </c>
      <c r="CB290" s="13">
        <v>3.3840300000000001</v>
      </c>
      <c r="CC290" s="13">
        <v>1.42953</v>
      </c>
      <c r="CD290" s="13" t="s">
        <v>255</v>
      </c>
      <c r="CE290" s="13" t="s">
        <v>255</v>
      </c>
      <c r="CF290" s="13">
        <v>760.23382568359375</v>
      </c>
      <c r="CG290" s="13">
        <v>2.6859614849090576</v>
      </c>
      <c r="CH290" s="13">
        <v>14.382998466491699</v>
      </c>
      <c r="CI290" s="13">
        <v>97.513259887695313</v>
      </c>
      <c r="CJ290" s="13">
        <v>20.689706802368164</v>
      </c>
      <c r="CK290" s="13">
        <v>150.11917114257812</v>
      </c>
      <c r="CL290" s="13">
        <v>3039.641845703125</v>
      </c>
      <c r="CM290" s="13">
        <v>4.0610008239746094</v>
      </c>
      <c r="CN290" s="13">
        <v>203.71101379394531</v>
      </c>
      <c r="CO290" s="13">
        <v>16</v>
      </c>
      <c r="CP290" s="13">
        <v>38.569764755880946</v>
      </c>
      <c r="CQ290" s="13">
        <v>173.33844999999999</v>
      </c>
      <c r="CR290" s="13" t="s">
        <v>255</v>
      </c>
      <c r="CS290" s="13" t="s">
        <v>255</v>
      </c>
      <c r="CT290" s="13" t="s">
        <v>255</v>
      </c>
      <c r="CU290" s="13">
        <v>27.876200000000001</v>
      </c>
      <c r="CV290" s="13">
        <v>25.840350000000001</v>
      </c>
      <c r="CW290" s="13" t="s">
        <v>255</v>
      </c>
      <c r="CX290" s="13">
        <v>130.6636</v>
      </c>
      <c r="CY290" s="13" t="s">
        <v>255</v>
      </c>
      <c r="CZ290" s="13" t="s">
        <v>255</v>
      </c>
      <c r="DA290" s="13" t="s">
        <v>255</v>
      </c>
      <c r="DB290" s="13">
        <v>118.121</v>
      </c>
      <c r="DC290" s="13">
        <v>302.50115</v>
      </c>
      <c r="DD290" s="13">
        <v>59.096133326507612</v>
      </c>
      <c r="DE290" s="13">
        <v>1.7399423426895972</v>
      </c>
      <c r="DF290" s="13">
        <v>3.0364559022957529</v>
      </c>
      <c r="DG290" s="13">
        <v>0.93606383087398903</v>
      </c>
      <c r="DH290" s="13">
        <v>0.95569022915769442</v>
      </c>
      <c r="DI290" s="13">
        <v>0.95190351070045431</v>
      </c>
      <c r="DJ290" s="13">
        <v>0.97186201867017363</v>
      </c>
      <c r="DK290" s="13">
        <v>14165.021408978126</v>
      </c>
      <c r="DL290" s="13">
        <v>1.8035465409931142</v>
      </c>
      <c r="DM290" s="13">
        <v>65026.744257411468</v>
      </c>
      <c r="DN290" s="13">
        <v>3.9982986063135417</v>
      </c>
      <c r="DO290" s="13">
        <v>4.5906562637594028</v>
      </c>
      <c r="DP290" s="13">
        <v>0.41362103557586671</v>
      </c>
      <c r="DQ290" s="13">
        <v>314.448702259051</v>
      </c>
      <c r="DR290" s="13">
        <v>6726.9686304586112</v>
      </c>
      <c r="DS290" s="13">
        <v>9.6665746236694243</v>
      </c>
      <c r="DT290" s="13">
        <v>9.6665746236694243</v>
      </c>
      <c r="DU290" s="13">
        <v>100.00082792406486</v>
      </c>
      <c r="DV290" s="13">
        <v>17.152277206186724</v>
      </c>
      <c r="DW290" s="13">
        <v>1.8035465409931142</v>
      </c>
      <c r="DX290" s="13">
        <v>705.4094050688268</v>
      </c>
      <c r="DY290" s="13">
        <v>1119.3874123710498</v>
      </c>
      <c r="DZ290" s="13">
        <v>147.70010505174037</v>
      </c>
      <c r="EA290" s="13">
        <v>233.73724382089014</v>
      </c>
      <c r="EB290" s="13">
        <v>29.168905097611077</v>
      </c>
      <c r="EC290" s="13">
        <v>498.64620678769171</v>
      </c>
      <c r="ED290" s="13">
        <v>6.0957885657742734</v>
      </c>
      <c r="EE290" s="13">
        <v>1.5440089864276196E-2</v>
      </c>
      <c r="EF290" s="13">
        <v>500</v>
      </c>
      <c r="EG290" s="13">
        <v>10696.448390677026</v>
      </c>
      <c r="EH290" s="13">
        <v>24861.469799655151</v>
      </c>
      <c r="EI290" s="13">
        <v>5.069023818137551E-2</v>
      </c>
      <c r="EJ290" s="13">
        <v>20</v>
      </c>
      <c r="EK290" s="13">
        <v>2.1816615649929121</v>
      </c>
      <c r="EL290" s="13">
        <v>3.165460648915992</v>
      </c>
      <c r="EM290" s="13">
        <v>7.4999999999999997E-2</v>
      </c>
      <c r="EN290" s="13">
        <v>23.466666666666665</v>
      </c>
      <c r="EO290" s="13">
        <v>1.2297988926317087E-2</v>
      </c>
    </row>
    <row r="291" spans="1:145">
      <c r="A291" s="12">
        <v>40478.573611111111</v>
      </c>
      <c r="B291" s="13">
        <v>29</v>
      </c>
      <c r="C291" s="13" t="s">
        <v>54</v>
      </c>
      <c r="D291" s="13" t="s">
        <v>80</v>
      </c>
      <c r="E291" s="12">
        <v>40478.559027777781</v>
      </c>
      <c r="F291" s="12">
        <v>40478.579861111109</v>
      </c>
      <c r="G291" s="13" t="s">
        <v>28</v>
      </c>
      <c r="H291" s="13">
        <v>2</v>
      </c>
      <c r="I291" s="13">
        <v>2</v>
      </c>
      <c r="J291" s="13" t="s">
        <v>255</v>
      </c>
      <c r="K291" s="13">
        <v>5</v>
      </c>
      <c r="L291" s="13" t="s">
        <v>255</v>
      </c>
      <c r="M291" s="13">
        <v>548815</v>
      </c>
      <c r="N291" s="13">
        <v>548816</v>
      </c>
      <c r="O291" s="13" t="s">
        <v>255</v>
      </c>
      <c r="P291" s="13">
        <v>3.6399313504823352E-2</v>
      </c>
      <c r="Q291" s="13">
        <v>3.2315912455419656E-2</v>
      </c>
      <c r="R291" s="13">
        <v>4.4689411187318147</v>
      </c>
      <c r="S291" s="13">
        <v>6.1505899514382734E-3</v>
      </c>
      <c r="T291" s="13">
        <v>3.4629615047205347</v>
      </c>
      <c r="U291" s="13">
        <v>0.95960203819752787</v>
      </c>
      <c r="V291" s="13" t="s">
        <v>255</v>
      </c>
      <c r="W291" s="13" t="s">
        <v>255</v>
      </c>
      <c r="X291" s="13">
        <v>1.5083999437013076</v>
      </c>
      <c r="Y291" s="13">
        <v>6.4632171244767306E-2</v>
      </c>
      <c r="Z291" s="13">
        <v>44.08747973650361</v>
      </c>
      <c r="AA291" s="13">
        <v>3.9877314092427896E-2</v>
      </c>
      <c r="AB291" s="13">
        <v>1.0939959636259978E-2</v>
      </c>
      <c r="AC291" s="13">
        <v>28.660709186909603</v>
      </c>
      <c r="AD291" s="13">
        <v>1.1797040282552265E-2</v>
      </c>
      <c r="AE291" s="13">
        <v>6.9167522991081809E-2</v>
      </c>
      <c r="AF291" s="13">
        <v>16.383981393482767</v>
      </c>
      <c r="AG291" s="13" t="s">
        <v>255</v>
      </c>
      <c r="AH291" s="13" t="s">
        <v>255</v>
      </c>
      <c r="AI291" s="13">
        <v>0.16762759263483162</v>
      </c>
      <c r="AJ291" s="13">
        <v>2.9845585024089662E-2</v>
      </c>
      <c r="AK291" s="13" t="s">
        <v>255</v>
      </c>
      <c r="AL291" s="13">
        <v>100</v>
      </c>
      <c r="AM291" s="13">
        <v>900</v>
      </c>
      <c r="AN291" s="13">
        <v>3.1633399999999998</v>
      </c>
      <c r="AO291" s="13">
        <v>0.66198599999999996</v>
      </c>
      <c r="AP291" s="13">
        <v>3737.49</v>
      </c>
      <c r="AQ291" s="13">
        <v>60.095999999999997</v>
      </c>
      <c r="AR291" s="13" t="s">
        <v>255</v>
      </c>
      <c r="AS291" s="13" t="s">
        <v>255</v>
      </c>
      <c r="AT291" s="13" t="s">
        <v>255</v>
      </c>
      <c r="AU291" s="13" t="s">
        <v>255</v>
      </c>
      <c r="AV291" s="13">
        <v>8.7741799999999994</v>
      </c>
      <c r="AW291" s="13">
        <v>0.51477700000000004</v>
      </c>
      <c r="AX291" s="13" t="s">
        <v>255</v>
      </c>
      <c r="AY291" s="13" t="s">
        <v>255</v>
      </c>
      <c r="AZ291" s="13">
        <v>66781.3</v>
      </c>
      <c r="BA291" s="13">
        <v>2584.02</v>
      </c>
      <c r="BB291" s="13">
        <v>0.69475699999999996</v>
      </c>
      <c r="BC291" s="13">
        <v>0.306585</v>
      </c>
      <c r="BD291" s="13">
        <v>2.1115699999999999</v>
      </c>
      <c r="BE291" s="13">
        <v>0.57435700000000001</v>
      </c>
      <c r="BF291" s="13">
        <v>22.8872</v>
      </c>
      <c r="BG291" s="13">
        <v>2.93364</v>
      </c>
      <c r="BH291" s="13">
        <v>13.0891</v>
      </c>
      <c r="BI291" s="13">
        <v>2.99505</v>
      </c>
      <c r="BJ291" s="13" t="s">
        <v>255</v>
      </c>
      <c r="BK291" s="13" t="s">
        <v>255</v>
      </c>
      <c r="BL291" s="13">
        <v>7.9937899999999997</v>
      </c>
      <c r="BM291" s="13">
        <v>1.09981</v>
      </c>
      <c r="BN291" s="13">
        <v>6860.79</v>
      </c>
      <c r="BO291" s="13">
        <v>336.21199999999999</v>
      </c>
      <c r="BP291" s="13">
        <v>14.9482</v>
      </c>
      <c r="BQ291" s="13">
        <v>0.77413299999999996</v>
      </c>
      <c r="BR291" s="13">
        <v>64.283900000000003</v>
      </c>
      <c r="BS291" s="13">
        <v>1.9288700000000001</v>
      </c>
      <c r="BT291" s="13" t="s">
        <v>255</v>
      </c>
      <c r="BU291" s="13" t="s">
        <v>255</v>
      </c>
      <c r="BV291" s="13" t="s">
        <v>255</v>
      </c>
      <c r="BW291" s="13" t="s">
        <v>255</v>
      </c>
      <c r="BX291" s="13">
        <v>4550.74</v>
      </c>
      <c r="BY291" s="13">
        <v>610.83500000000004</v>
      </c>
      <c r="BZ291" s="13">
        <v>54.242400000000004</v>
      </c>
      <c r="CA291" s="13">
        <v>0.63465300000000002</v>
      </c>
      <c r="CB291" s="13">
        <v>2.8954399999999998</v>
      </c>
      <c r="CC291" s="13">
        <v>0.69481599999999999</v>
      </c>
      <c r="CD291" s="13" t="s">
        <v>255</v>
      </c>
      <c r="CE291" s="13" t="s">
        <v>255</v>
      </c>
      <c r="CF291" s="13">
        <v>774.81048583984375</v>
      </c>
      <c r="CG291" s="13">
        <v>2.7419421672821045</v>
      </c>
      <c r="CH291" s="13">
        <v>14.644805908203125</v>
      </c>
      <c r="CI291" s="13">
        <v>97.617767333984375</v>
      </c>
      <c r="CJ291" s="13">
        <v>20.514747619628906</v>
      </c>
      <c r="CK291" s="13">
        <v>154.08616638183594</v>
      </c>
      <c r="CL291" s="13">
        <v>3040.59033203125</v>
      </c>
      <c r="CM291" s="13">
        <v>3.969679594039917</v>
      </c>
      <c r="CN291" s="13">
        <v>200.62347412109375</v>
      </c>
      <c r="CO291" s="13">
        <v>15.981572151184082</v>
      </c>
      <c r="CP291" s="13">
        <v>38.569764755880946</v>
      </c>
      <c r="CQ291" s="13">
        <v>122.30307999999999</v>
      </c>
      <c r="CR291" s="13">
        <v>9.4900199999999995</v>
      </c>
      <c r="CS291" s="13" t="s">
        <v>255</v>
      </c>
      <c r="CT291" s="13" t="s">
        <v>255</v>
      </c>
      <c r="CU291" s="13">
        <v>17.548359999999999</v>
      </c>
      <c r="CV291" s="13" t="s">
        <v>255</v>
      </c>
      <c r="CW291" s="13">
        <v>8.4462799999999998</v>
      </c>
      <c r="CX291" s="13">
        <v>91.5488</v>
      </c>
      <c r="CY291" s="13">
        <v>39.267299999999999</v>
      </c>
      <c r="CZ291" s="13" t="s">
        <v>255</v>
      </c>
      <c r="DA291" s="13">
        <v>39.96895</v>
      </c>
      <c r="DB291" s="13">
        <v>64.283900000000003</v>
      </c>
      <c r="DC291" s="13">
        <v>270.55360999999999</v>
      </c>
      <c r="DD291" s="13">
        <v>83.89636151792692</v>
      </c>
      <c r="DE291" s="13">
        <v>2.2547505272628054</v>
      </c>
      <c r="DF291" s="13">
        <v>4.9878620783741123</v>
      </c>
      <c r="DG291" s="13">
        <v>0.9333825020810379</v>
      </c>
      <c r="DH291" s="13">
        <v>0.96265394151740546</v>
      </c>
      <c r="DI291" s="13">
        <v>0.94450792498607761</v>
      </c>
      <c r="DJ291" s="13">
        <v>0.97412826440936673</v>
      </c>
      <c r="DK291" s="13">
        <v>14559.742475479832</v>
      </c>
      <c r="DL291" s="13">
        <v>1.8538039880941153</v>
      </c>
      <c r="DM291" s="13">
        <v>65047.035127527575</v>
      </c>
      <c r="DN291" s="13">
        <v>3.9243019907448069</v>
      </c>
      <c r="DO291" s="13">
        <v>4.4675951677767491</v>
      </c>
      <c r="DP291" s="13">
        <v>0.41244880905151371</v>
      </c>
      <c r="DQ291" s="13">
        <v>319.56966212526828</v>
      </c>
      <c r="DR291" s="13">
        <v>6836.5207962980539</v>
      </c>
      <c r="DS291" s="13">
        <v>9.5146401313882141</v>
      </c>
      <c r="DT291" s="13">
        <v>9.5146401313882141</v>
      </c>
      <c r="DU291" s="13">
        <v>100.00082792406486</v>
      </c>
      <c r="DV291" s="13">
        <v>17.152277206186724</v>
      </c>
      <c r="DW291" s="13">
        <v>1.8538039880941153</v>
      </c>
      <c r="DX291" s="13">
        <v>705.4094050688268</v>
      </c>
      <c r="DY291" s="13">
        <v>1119.3874123710498</v>
      </c>
      <c r="DZ291" s="13">
        <v>149.87686653835499</v>
      </c>
      <c r="EA291" s="13">
        <v>237.19417121427045</v>
      </c>
      <c r="EB291" s="13">
        <v>29.168905097611077</v>
      </c>
      <c r="EC291" s="13">
        <v>508.20720769160641</v>
      </c>
      <c r="ED291" s="13">
        <v>5.9829736493551673</v>
      </c>
      <c r="EE291" s="13">
        <v>1.1431049337896211E-2</v>
      </c>
      <c r="EF291" s="13">
        <v>500</v>
      </c>
      <c r="EG291" s="13">
        <v>10696.448390677026</v>
      </c>
      <c r="EH291" s="13">
        <v>25256.19086615686</v>
      </c>
      <c r="EI291" s="13">
        <v>5.0475168349637473E-2</v>
      </c>
      <c r="EJ291" s="13">
        <v>20</v>
      </c>
      <c r="EK291" s="13">
        <v>2.1816615649929121</v>
      </c>
      <c r="EL291" s="13">
        <v>3.2157180960169933</v>
      </c>
      <c r="EM291" s="13">
        <v>7.4999999999999997E-2</v>
      </c>
      <c r="EN291" s="13">
        <v>23.439639155069987</v>
      </c>
      <c r="EO291" s="13">
        <v>1.2666907779609535E-2</v>
      </c>
    </row>
    <row r="292" spans="1:145">
      <c r="A292" s="12">
        <v>40478.574305555558</v>
      </c>
      <c r="B292" s="13">
        <v>29</v>
      </c>
      <c r="C292" s="13" t="s">
        <v>54</v>
      </c>
      <c r="D292" s="13" t="s">
        <v>80</v>
      </c>
      <c r="E292" s="12">
        <v>40478.559027777781</v>
      </c>
      <c r="F292" s="12">
        <v>40478.579861111109</v>
      </c>
      <c r="G292" s="13" t="s">
        <v>28</v>
      </c>
      <c r="H292" s="13">
        <v>2</v>
      </c>
      <c r="I292" s="13">
        <v>2</v>
      </c>
      <c r="J292" s="13" t="s">
        <v>255</v>
      </c>
      <c r="K292" s="13">
        <v>5</v>
      </c>
      <c r="L292" s="13" t="s">
        <v>255</v>
      </c>
      <c r="M292" s="13">
        <v>548815</v>
      </c>
      <c r="N292" s="13">
        <v>548816</v>
      </c>
      <c r="O292" s="13" t="s">
        <v>255</v>
      </c>
      <c r="P292" s="13">
        <v>3.6399313504823352E-2</v>
      </c>
      <c r="Q292" s="13">
        <v>3.2315912455419656E-2</v>
      </c>
      <c r="R292" s="13">
        <v>4.4689411187318147</v>
      </c>
      <c r="S292" s="13">
        <v>6.1505899514382734E-3</v>
      </c>
      <c r="T292" s="13">
        <v>3.4629615047205347</v>
      </c>
      <c r="U292" s="13">
        <v>0.95960203819752787</v>
      </c>
      <c r="V292" s="13" t="s">
        <v>255</v>
      </c>
      <c r="W292" s="13" t="s">
        <v>255</v>
      </c>
      <c r="X292" s="13">
        <v>1.5083999437013076</v>
      </c>
      <c r="Y292" s="13">
        <v>6.4632171244767306E-2</v>
      </c>
      <c r="Z292" s="13">
        <v>44.08747973650361</v>
      </c>
      <c r="AA292" s="13">
        <v>3.9877314092427896E-2</v>
      </c>
      <c r="AB292" s="13">
        <v>1.0939959636259978E-2</v>
      </c>
      <c r="AC292" s="13">
        <v>28.660709186909603</v>
      </c>
      <c r="AD292" s="13">
        <v>1.1797040282552265E-2</v>
      </c>
      <c r="AE292" s="13">
        <v>6.9167522991081809E-2</v>
      </c>
      <c r="AF292" s="13">
        <v>16.383981393482767</v>
      </c>
      <c r="AG292" s="13" t="s">
        <v>255</v>
      </c>
      <c r="AH292" s="13" t="s">
        <v>255</v>
      </c>
      <c r="AI292" s="13">
        <v>0.16762759263483162</v>
      </c>
      <c r="AJ292" s="13">
        <v>2.9845585024089662E-2</v>
      </c>
      <c r="AK292" s="13" t="s">
        <v>255</v>
      </c>
      <c r="AL292" s="13">
        <v>100</v>
      </c>
      <c r="AM292" s="13">
        <v>900</v>
      </c>
      <c r="AN292" s="13">
        <v>0.41702800000000001</v>
      </c>
      <c r="AO292" s="13">
        <v>0.17571100000000001</v>
      </c>
      <c r="AP292" s="13" t="s">
        <v>255</v>
      </c>
      <c r="AQ292" s="13" t="s">
        <v>255</v>
      </c>
      <c r="AR292" s="13" t="s">
        <v>255</v>
      </c>
      <c r="AS292" s="13" t="s">
        <v>255</v>
      </c>
      <c r="AT292" s="13" t="s">
        <v>255</v>
      </c>
      <c r="AU292" s="13" t="s">
        <v>255</v>
      </c>
      <c r="AV292" s="13" t="s">
        <v>255</v>
      </c>
      <c r="AW292" s="13" t="s">
        <v>255</v>
      </c>
      <c r="AX292" s="13" t="s">
        <v>255</v>
      </c>
      <c r="AY292" s="13" t="s">
        <v>255</v>
      </c>
      <c r="AZ292" s="13">
        <v>56576.800000000003</v>
      </c>
      <c r="BA292" s="13">
        <v>3629.53</v>
      </c>
      <c r="BB292" s="13" t="s">
        <v>255</v>
      </c>
      <c r="BC292" s="13" t="s">
        <v>255</v>
      </c>
      <c r="BD292" s="13">
        <v>1.5437799999999999</v>
      </c>
      <c r="BE292" s="13">
        <v>0.66600099999999995</v>
      </c>
      <c r="BF292" s="13">
        <v>5.5572900000000001</v>
      </c>
      <c r="BG292" s="13">
        <v>2.0708899999999999</v>
      </c>
      <c r="BH292" s="13">
        <v>14.149699999999999</v>
      </c>
      <c r="BI292" s="13">
        <v>2.4472900000000002</v>
      </c>
      <c r="BJ292" s="13" t="s">
        <v>255</v>
      </c>
      <c r="BK292" s="13" t="s">
        <v>255</v>
      </c>
      <c r="BL292" s="13">
        <v>3.8294800000000002</v>
      </c>
      <c r="BM292" s="13">
        <v>0.813168</v>
      </c>
      <c r="BN292" s="13">
        <v>6262.05</v>
      </c>
      <c r="BO292" s="13">
        <v>500.24599999999998</v>
      </c>
      <c r="BP292" s="13">
        <v>15.268000000000001</v>
      </c>
      <c r="BQ292" s="13">
        <v>0.95328999999999997</v>
      </c>
      <c r="BR292" s="13" t="s">
        <v>255</v>
      </c>
      <c r="BS292" s="13" t="s">
        <v>255</v>
      </c>
      <c r="BT292" s="13" t="s">
        <v>255</v>
      </c>
      <c r="BU292" s="13" t="s">
        <v>255</v>
      </c>
      <c r="BV292" s="13" t="s">
        <v>255</v>
      </c>
      <c r="BW292" s="13" t="s">
        <v>255</v>
      </c>
      <c r="BX292" s="13">
        <v>941.16099999999994</v>
      </c>
      <c r="BY292" s="13">
        <v>200.553</v>
      </c>
      <c r="BZ292" s="13">
        <v>0.83178099999999999</v>
      </c>
      <c r="CA292" s="13">
        <v>0.15284800000000001</v>
      </c>
      <c r="CB292" s="13">
        <v>1.2135</v>
      </c>
      <c r="CC292" s="13">
        <v>0.15384700000000001</v>
      </c>
      <c r="CD292" s="13">
        <v>16.940999999999999</v>
      </c>
      <c r="CE292" s="13">
        <v>3.56263</v>
      </c>
      <c r="CF292" s="13">
        <v>820.6767578125</v>
      </c>
      <c r="CG292" s="13">
        <v>2.9835093021392822</v>
      </c>
      <c r="CH292" s="13">
        <v>16.234790802001953</v>
      </c>
      <c r="CI292" s="13">
        <v>97.651702880859375</v>
      </c>
      <c r="CJ292" s="13">
        <v>20.948823928833008</v>
      </c>
      <c r="CK292" s="13">
        <v>163.73858642578125</v>
      </c>
      <c r="CL292" s="13">
        <v>3051.09814453125</v>
      </c>
      <c r="CM292" s="13">
        <v>3.9934136867523193</v>
      </c>
      <c r="CN292" s="13">
        <v>207.65263366699219</v>
      </c>
      <c r="CO292" s="13">
        <v>14.765231132507324</v>
      </c>
      <c r="CP292" s="13">
        <v>38.569764755880946</v>
      </c>
      <c r="CQ292" s="13">
        <v>25.497277999999998</v>
      </c>
      <c r="CR292" s="13">
        <v>1.2510840000000001</v>
      </c>
      <c r="CS292" s="13" t="s">
        <v>255</v>
      </c>
      <c r="CT292" s="13" t="s">
        <v>255</v>
      </c>
      <c r="CU292" s="13" t="s">
        <v>255</v>
      </c>
      <c r="CV292" s="13" t="s">
        <v>255</v>
      </c>
      <c r="CW292" s="13">
        <v>6.1751199999999997</v>
      </c>
      <c r="CX292" s="13">
        <v>22.22916</v>
      </c>
      <c r="CY292" s="13">
        <v>42.449100000000001</v>
      </c>
      <c r="CZ292" s="13" t="s">
        <v>255</v>
      </c>
      <c r="DA292" s="13">
        <v>19.147400000000001</v>
      </c>
      <c r="DB292" s="13" t="s">
        <v>255</v>
      </c>
      <c r="DC292" s="13">
        <v>91.251864000000012</v>
      </c>
      <c r="DD292" s="13">
        <v>1131.500959988266</v>
      </c>
      <c r="DE292" s="13">
        <v>30.653835564890276</v>
      </c>
      <c r="DF292" s="13">
        <v>109.70659825122239</v>
      </c>
      <c r="DG292" s="13">
        <v>0.91087914614839349</v>
      </c>
      <c r="DH292" s="13">
        <v>0.97278622270577764</v>
      </c>
      <c r="DI292" s="13">
        <v>0.91168416459588808</v>
      </c>
      <c r="DJ292" s="13">
        <v>0.97364595350328031</v>
      </c>
      <c r="DK292" s="13">
        <v>15102.083592448369</v>
      </c>
      <c r="DL292" s="13">
        <v>1.9228570037801331</v>
      </c>
      <c r="DM292" s="13">
        <v>65271.827675737899</v>
      </c>
      <c r="DN292" s="13">
        <v>3.7177830558573395</v>
      </c>
      <c r="DO292" s="13">
        <v>4.3220412121395198</v>
      </c>
      <c r="DP292" s="13">
        <v>0.41535712032318117</v>
      </c>
      <c r="DQ292" s="13">
        <v>340.87393484116478</v>
      </c>
      <c r="DR292" s="13">
        <v>7292.2809035110449</v>
      </c>
      <c r="DS292" s="13">
        <v>8.9508109382225243</v>
      </c>
      <c r="DT292" s="13">
        <v>8.9508109382225243</v>
      </c>
      <c r="DU292" s="13">
        <v>100.00082792406486</v>
      </c>
      <c r="DV292" s="13">
        <v>17.152277206186724</v>
      </c>
      <c r="DW292" s="13">
        <v>1.9228570037801331</v>
      </c>
      <c r="DX292" s="13">
        <v>705.4094050688268</v>
      </c>
      <c r="DY292" s="13">
        <v>1119.3874123710498</v>
      </c>
      <c r="DZ292" s="13">
        <v>156.30733335694649</v>
      </c>
      <c r="EA292" s="13">
        <v>247.4080187936795</v>
      </c>
      <c r="EB292" s="13">
        <v>29.168905097611077</v>
      </c>
      <c r="EC292" s="13">
        <v>538.29142884302939</v>
      </c>
      <c r="ED292" s="13">
        <v>5.6681157845836285</v>
      </c>
      <c r="EE292" s="13">
        <v>6.9021306710434757E-2</v>
      </c>
      <c r="EF292" s="13">
        <v>500</v>
      </c>
      <c r="EG292" s="13">
        <v>10696.448390677026</v>
      </c>
      <c r="EH292" s="13">
        <v>25798.531983125395</v>
      </c>
      <c r="EI292" s="13">
        <v>5.1191934435507562E-2</v>
      </c>
      <c r="EJ292" s="13">
        <v>20</v>
      </c>
      <c r="EK292" s="13">
        <v>2.1816615649929121</v>
      </c>
      <c r="EL292" s="13">
        <v>3.2847711117030109</v>
      </c>
      <c r="EM292" s="13">
        <v>7.4999999999999997E-2</v>
      </c>
      <c r="EN292" s="13">
        <v>21.655672327677408</v>
      </c>
      <c r="EO292" s="13">
        <v>1.5703886933850612E-2</v>
      </c>
    </row>
    <row r="293" spans="1:145">
      <c r="A293" s="12">
        <v>40478.574999999997</v>
      </c>
      <c r="B293" s="13">
        <v>29</v>
      </c>
      <c r="C293" s="13" t="s">
        <v>54</v>
      </c>
      <c r="D293" s="13" t="s">
        <v>80</v>
      </c>
      <c r="E293" s="12">
        <v>40478.559027777781</v>
      </c>
      <c r="F293" s="12">
        <v>40478.579861111109</v>
      </c>
      <c r="G293" s="13" t="s">
        <v>28</v>
      </c>
      <c r="H293" s="13">
        <v>2</v>
      </c>
      <c r="I293" s="13">
        <v>2</v>
      </c>
      <c r="J293" s="13" t="s">
        <v>255</v>
      </c>
      <c r="K293" s="13">
        <v>5</v>
      </c>
      <c r="L293" s="13" t="s">
        <v>255</v>
      </c>
      <c r="M293" s="13">
        <v>548815</v>
      </c>
      <c r="N293" s="13">
        <v>548816</v>
      </c>
      <c r="O293" s="13" t="s">
        <v>255</v>
      </c>
      <c r="P293" s="13">
        <v>3.6399313504823352E-2</v>
      </c>
      <c r="Q293" s="13">
        <v>3.2315912455419656E-2</v>
      </c>
      <c r="R293" s="13">
        <v>4.4689411187318147</v>
      </c>
      <c r="S293" s="13">
        <v>6.1505899514382734E-3</v>
      </c>
      <c r="T293" s="13">
        <v>3.4629615047205347</v>
      </c>
      <c r="U293" s="13">
        <v>0.95960203819752787</v>
      </c>
      <c r="V293" s="13" t="s">
        <v>255</v>
      </c>
      <c r="W293" s="13" t="s">
        <v>255</v>
      </c>
      <c r="X293" s="13">
        <v>1.5083999437013076</v>
      </c>
      <c r="Y293" s="13">
        <v>6.4632171244767306E-2</v>
      </c>
      <c r="Z293" s="13">
        <v>44.08747973650361</v>
      </c>
      <c r="AA293" s="13">
        <v>3.9877314092427896E-2</v>
      </c>
      <c r="AB293" s="13">
        <v>1.0939959636259978E-2</v>
      </c>
      <c r="AC293" s="13">
        <v>28.660709186909603</v>
      </c>
      <c r="AD293" s="13">
        <v>1.1797040282552265E-2</v>
      </c>
      <c r="AE293" s="13">
        <v>6.9167522991081809E-2</v>
      </c>
      <c r="AF293" s="13">
        <v>16.383981393482767</v>
      </c>
      <c r="AG293" s="13" t="s">
        <v>255</v>
      </c>
      <c r="AH293" s="13" t="s">
        <v>255</v>
      </c>
      <c r="AI293" s="13">
        <v>0.16762759263483162</v>
      </c>
      <c r="AJ293" s="13">
        <v>2.9845585024089662E-2</v>
      </c>
      <c r="AK293" s="13" t="s">
        <v>255</v>
      </c>
      <c r="AL293" s="13">
        <v>100</v>
      </c>
      <c r="AM293" s="13">
        <v>900</v>
      </c>
      <c r="AN293" s="13">
        <v>8.3982200000000002</v>
      </c>
      <c r="AO293" s="13">
        <v>1.0251999999999999</v>
      </c>
      <c r="AP293" s="13">
        <v>5290.55</v>
      </c>
      <c r="AQ293" s="13">
        <v>93.536900000000003</v>
      </c>
      <c r="AR293" s="13" t="s">
        <v>255</v>
      </c>
      <c r="AS293" s="13" t="s">
        <v>255</v>
      </c>
      <c r="AT293" s="13" t="s">
        <v>255</v>
      </c>
      <c r="AU293" s="13" t="s">
        <v>255</v>
      </c>
      <c r="AV293" s="13">
        <v>21.894400000000001</v>
      </c>
      <c r="AW293" s="13">
        <v>0.73345199999999999</v>
      </c>
      <c r="AX293" s="13" t="s">
        <v>255</v>
      </c>
      <c r="AY293" s="13" t="s">
        <v>255</v>
      </c>
      <c r="AZ293" s="13">
        <v>90345.4</v>
      </c>
      <c r="BA293" s="13">
        <v>3588.82</v>
      </c>
      <c r="BB293" s="13">
        <v>1.2361</v>
      </c>
      <c r="BC293" s="13">
        <v>0.51185199999999997</v>
      </c>
      <c r="BD293" s="13">
        <v>2.29237</v>
      </c>
      <c r="BE293" s="13">
        <v>0.73892599999999997</v>
      </c>
      <c r="BF293" s="13">
        <v>64.540999999999997</v>
      </c>
      <c r="BG293" s="13">
        <v>5.3219700000000003</v>
      </c>
      <c r="BH293" s="13">
        <v>14.568899999999999</v>
      </c>
      <c r="BI293" s="13">
        <v>4.9297700000000004</v>
      </c>
      <c r="BJ293" s="13" t="s">
        <v>255</v>
      </c>
      <c r="BK293" s="13" t="s">
        <v>255</v>
      </c>
      <c r="BL293" s="13">
        <v>14.4292</v>
      </c>
      <c r="BM293" s="13">
        <v>1.7322900000000001</v>
      </c>
      <c r="BN293" s="13">
        <v>8455.41</v>
      </c>
      <c r="BO293" s="13">
        <v>529.77099999999996</v>
      </c>
      <c r="BP293" s="13">
        <v>24.2928</v>
      </c>
      <c r="BQ293" s="13">
        <v>1.22281</v>
      </c>
      <c r="BR293" s="13">
        <v>176.876</v>
      </c>
      <c r="BS293" s="13">
        <v>4.3412699999999997</v>
      </c>
      <c r="BT293" s="13" t="s">
        <v>255</v>
      </c>
      <c r="BU293" s="13" t="s">
        <v>255</v>
      </c>
      <c r="BV293" s="13" t="s">
        <v>255</v>
      </c>
      <c r="BW293" s="13" t="s">
        <v>255</v>
      </c>
      <c r="BX293" s="13">
        <v>6060.63</v>
      </c>
      <c r="BY293" s="13">
        <v>1377.99</v>
      </c>
      <c r="BZ293" s="13">
        <v>117.806</v>
      </c>
      <c r="CA293" s="13">
        <v>1.60582</v>
      </c>
      <c r="CB293" s="13" t="s">
        <v>255</v>
      </c>
      <c r="CC293" s="13" t="s">
        <v>255</v>
      </c>
      <c r="CD293" s="13" t="s">
        <v>255</v>
      </c>
      <c r="CE293" s="13" t="s">
        <v>255</v>
      </c>
      <c r="CF293" s="13">
        <v>762.79083251953125</v>
      </c>
      <c r="CG293" s="13">
        <v>2.884293794631958</v>
      </c>
      <c r="CH293" s="13">
        <v>15.728416442871094</v>
      </c>
      <c r="CI293" s="13">
        <v>97.605148315429687</v>
      </c>
      <c r="CJ293" s="13">
        <v>20.542961120605469</v>
      </c>
      <c r="CK293" s="13">
        <v>159.75033569335937</v>
      </c>
      <c r="CL293" s="13">
        <v>3082.630859375</v>
      </c>
      <c r="CM293" s="13">
        <v>3.9305126667022705</v>
      </c>
      <c r="CN293" s="13">
        <v>204.88426208496094</v>
      </c>
      <c r="CO293" s="13">
        <v>15.235624313354492</v>
      </c>
      <c r="CP293" s="13">
        <v>38.569764755880946</v>
      </c>
      <c r="CQ293" s="13">
        <v>303.00009</v>
      </c>
      <c r="CR293" s="13">
        <v>25.194659999999999</v>
      </c>
      <c r="CS293" s="13" t="s">
        <v>255</v>
      </c>
      <c r="CT293" s="13" t="s">
        <v>255</v>
      </c>
      <c r="CU293" s="13">
        <v>43.788800000000002</v>
      </c>
      <c r="CV293" s="13" t="s">
        <v>255</v>
      </c>
      <c r="CW293" s="13">
        <v>9.1694800000000001</v>
      </c>
      <c r="CX293" s="13">
        <v>258.16399999999999</v>
      </c>
      <c r="CY293" s="13">
        <v>43.706699999999998</v>
      </c>
      <c r="CZ293" s="13" t="s">
        <v>255</v>
      </c>
      <c r="DA293" s="13">
        <v>72.146000000000001</v>
      </c>
      <c r="DB293" s="13">
        <v>176.876</v>
      </c>
      <c r="DC293" s="13">
        <v>629.04564000000005</v>
      </c>
      <c r="DD293" s="13">
        <v>51.445851654414888</v>
      </c>
      <c r="DE293" s="13">
        <v>2.5720259579308355</v>
      </c>
      <c r="DF293" s="13">
        <v>5.3396740403714587</v>
      </c>
      <c r="DG293" s="13">
        <v>0.89028958438733297</v>
      </c>
      <c r="DH293" s="13">
        <v>0.9350751771433421</v>
      </c>
      <c r="DI293" s="13">
        <v>0.90759495606953999</v>
      </c>
      <c r="DJ293" s="13">
        <v>0.95325108729105745</v>
      </c>
      <c r="DK293" s="13">
        <v>14314.190841812415</v>
      </c>
      <c r="DL293" s="13">
        <v>1.8225393830681473</v>
      </c>
      <c r="DM293" s="13">
        <v>65946.403789626114</v>
      </c>
      <c r="DN293" s="13">
        <v>4.0412531561148111</v>
      </c>
      <c r="DO293" s="13">
        <v>4.6070647316643019</v>
      </c>
      <c r="DP293" s="13">
        <v>0.41263783950805666</v>
      </c>
      <c r="DQ293" s="13">
        <v>314.75636112741125</v>
      </c>
      <c r="DR293" s="13">
        <v>6733.5503448733098</v>
      </c>
      <c r="DS293" s="13">
        <v>9.7937047192103357</v>
      </c>
      <c r="DT293" s="13">
        <v>9.7937047192103357</v>
      </c>
      <c r="DU293" s="13">
        <v>100.00082792406486</v>
      </c>
      <c r="DV293" s="13">
        <v>17.152277206186724</v>
      </c>
      <c r="DW293" s="13">
        <v>1.8225393830681473</v>
      </c>
      <c r="DX293" s="13">
        <v>705.4094050688268</v>
      </c>
      <c r="DY293" s="13">
        <v>1119.3874123710498</v>
      </c>
      <c r="DZ293" s="13">
        <v>146.45256989731141</v>
      </c>
      <c r="EA293" s="13">
        <v>231.76512363215599</v>
      </c>
      <c r="EB293" s="13">
        <v>29.168905097611077</v>
      </c>
      <c r="EC293" s="13">
        <v>500.32337730601728</v>
      </c>
      <c r="ED293" s="13">
        <v>6.1612768845089221</v>
      </c>
      <c r="EE293" s="13">
        <v>2.8174566221523631E-2</v>
      </c>
      <c r="EF293" s="13">
        <v>500</v>
      </c>
      <c r="EG293" s="13">
        <v>10696.448390677026</v>
      </c>
      <c r="EH293" s="13">
        <v>25010.63923248944</v>
      </c>
      <c r="EI293" s="13">
        <v>5.0490146244608361E-2</v>
      </c>
      <c r="EJ293" s="13">
        <v>20</v>
      </c>
      <c r="EK293" s="13">
        <v>2.1816615649929121</v>
      </c>
      <c r="EL293" s="13">
        <v>3.1844534909910251</v>
      </c>
      <c r="EM293" s="13">
        <v>7.4999999999999997E-2</v>
      </c>
      <c r="EN293" s="13">
        <v>22.345582326253254</v>
      </c>
      <c r="EO293" s="13">
        <v>1.367199315514734E-2</v>
      </c>
    </row>
    <row r="294" spans="1:145">
      <c r="A294" s="12">
        <v>40478.575694444444</v>
      </c>
      <c r="B294" s="13">
        <v>29</v>
      </c>
      <c r="C294" s="13" t="s">
        <v>54</v>
      </c>
      <c r="D294" s="13" t="s">
        <v>80</v>
      </c>
      <c r="E294" s="12">
        <v>40478.559027777781</v>
      </c>
      <c r="F294" s="12">
        <v>40478.579861111109</v>
      </c>
      <c r="G294" s="13" t="s">
        <v>28</v>
      </c>
      <c r="H294" s="13">
        <v>2</v>
      </c>
      <c r="I294" s="13">
        <v>2</v>
      </c>
      <c r="J294" s="13" t="s">
        <v>255</v>
      </c>
      <c r="K294" s="13">
        <v>5</v>
      </c>
      <c r="L294" s="13" t="s">
        <v>255</v>
      </c>
      <c r="M294" s="13">
        <v>548815</v>
      </c>
      <c r="N294" s="13">
        <v>548816</v>
      </c>
      <c r="O294" s="13" t="s">
        <v>255</v>
      </c>
      <c r="P294" s="13">
        <v>3.6399313504823352E-2</v>
      </c>
      <c r="Q294" s="13">
        <v>3.2315912455419656E-2</v>
      </c>
      <c r="R294" s="13">
        <v>4.4689411187318147</v>
      </c>
      <c r="S294" s="13">
        <v>6.1505899514382734E-3</v>
      </c>
      <c r="T294" s="13">
        <v>3.4629615047205347</v>
      </c>
      <c r="U294" s="13">
        <v>0.95960203819752787</v>
      </c>
      <c r="V294" s="13" t="s">
        <v>255</v>
      </c>
      <c r="W294" s="13" t="s">
        <v>255</v>
      </c>
      <c r="X294" s="13">
        <v>1.5083999437013076</v>
      </c>
      <c r="Y294" s="13">
        <v>6.4632171244767306E-2</v>
      </c>
      <c r="Z294" s="13">
        <v>44.08747973650361</v>
      </c>
      <c r="AA294" s="13">
        <v>3.9877314092427896E-2</v>
      </c>
      <c r="AB294" s="13">
        <v>1.0939959636259978E-2</v>
      </c>
      <c r="AC294" s="13">
        <v>28.660709186909603</v>
      </c>
      <c r="AD294" s="13">
        <v>1.1797040282552265E-2</v>
      </c>
      <c r="AE294" s="13">
        <v>6.9167522991081809E-2</v>
      </c>
      <c r="AF294" s="13">
        <v>16.383981393482767</v>
      </c>
      <c r="AG294" s="13" t="s">
        <v>255</v>
      </c>
      <c r="AH294" s="13" t="s">
        <v>255</v>
      </c>
      <c r="AI294" s="13">
        <v>0.16762759263483162</v>
      </c>
      <c r="AJ294" s="13">
        <v>2.9845585024089662E-2</v>
      </c>
      <c r="AK294" s="13" t="s">
        <v>255</v>
      </c>
      <c r="AL294" s="13">
        <v>100</v>
      </c>
      <c r="AM294" s="13">
        <v>900</v>
      </c>
      <c r="AN294" s="13">
        <v>6.8929799999999997</v>
      </c>
      <c r="AO294" s="13">
        <v>1.2015</v>
      </c>
      <c r="AP294" s="13">
        <v>6555.31</v>
      </c>
      <c r="AQ294" s="13">
        <v>92.856399999999994</v>
      </c>
      <c r="AR294" s="13" t="s">
        <v>255</v>
      </c>
      <c r="AS294" s="13" t="s">
        <v>255</v>
      </c>
      <c r="AT294" s="13" t="s">
        <v>255</v>
      </c>
      <c r="AU294" s="13" t="s">
        <v>255</v>
      </c>
      <c r="AV294" s="13">
        <v>15.026</v>
      </c>
      <c r="AW294" s="13">
        <v>0.83747700000000003</v>
      </c>
      <c r="AX294" s="13" t="s">
        <v>255</v>
      </c>
      <c r="AY294" s="13" t="s">
        <v>255</v>
      </c>
      <c r="AZ294" s="13">
        <v>125712</v>
      </c>
      <c r="BA294" s="13">
        <v>4378.5</v>
      </c>
      <c r="BB294" s="13">
        <v>1.1877899999999999</v>
      </c>
      <c r="BC294" s="13">
        <v>0.49384899999999998</v>
      </c>
      <c r="BD294" s="13">
        <v>2.7177799999999999</v>
      </c>
      <c r="BE294" s="13">
        <v>0.97068200000000004</v>
      </c>
      <c r="BF294" s="13">
        <v>40.1083</v>
      </c>
      <c r="BG294" s="13">
        <v>4.7561299999999997</v>
      </c>
      <c r="BH294" s="13">
        <v>19.430299999999999</v>
      </c>
      <c r="BI294" s="13">
        <v>4.7963500000000003</v>
      </c>
      <c r="BJ294" s="13" t="s">
        <v>255</v>
      </c>
      <c r="BK294" s="13" t="s">
        <v>255</v>
      </c>
      <c r="BL294" s="13">
        <v>10.5831</v>
      </c>
      <c r="BM294" s="13">
        <v>1.6894800000000001</v>
      </c>
      <c r="BN294" s="13">
        <v>12071.2</v>
      </c>
      <c r="BO294" s="13">
        <v>577.12</v>
      </c>
      <c r="BP294" s="13">
        <v>24.193999999999999</v>
      </c>
      <c r="BQ294" s="13">
        <v>1.28844</v>
      </c>
      <c r="BR294" s="13">
        <v>117.33799999999999</v>
      </c>
      <c r="BS294" s="13">
        <v>2.7722699999999998</v>
      </c>
      <c r="BT294" s="13" t="s">
        <v>255</v>
      </c>
      <c r="BU294" s="13" t="s">
        <v>255</v>
      </c>
      <c r="BV294" s="13" t="s">
        <v>255</v>
      </c>
      <c r="BW294" s="13" t="s">
        <v>255</v>
      </c>
      <c r="BX294" s="13">
        <v>7999.06</v>
      </c>
      <c r="BY294" s="13">
        <v>1173.3699999999999</v>
      </c>
      <c r="BZ294" s="13">
        <v>105.04300000000001</v>
      </c>
      <c r="CA294" s="13">
        <v>1.3262700000000001</v>
      </c>
      <c r="CB294" s="13">
        <v>5.4048999999999996</v>
      </c>
      <c r="CC294" s="13">
        <v>1.4517500000000001</v>
      </c>
      <c r="CD294" s="13" t="s">
        <v>255</v>
      </c>
      <c r="CE294" s="13" t="s">
        <v>255</v>
      </c>
      <c r="CF294" s="13">
        <v>795.91259765625</v>
      </c>
      <c r="CG294" s="13">
        <v>2.5365884304046631</v>
      </c>
      <c r="CH294" s="13">
        <v>13.765637397766113</v>
      </c>
      <c r="CI294" s="13">
        <v>97.677101135253906</v>
      </c>
      <c r="CJ294" s="13">
        <v>20.619945526123047</v>
      </c>
      <c r="CK294" s="13">
        <v>159.06764221191406</v>
      </c>
      <c r="CL294" s="13">
        <v>3088.749267578125</v>
      </c>
      <c r="CM294" s="13">
        <v>3.9499351978302002</v>
      </c>
      <c r="CN294" s="13">
        <v>202.50715637207031</v>
      </c>
      <c r="CO294" s="13">
        <v>14.773930549621582</v>
      </c>
      <c r="CP294" s="13">
        <v>38.569764755880946</v>
      </c>
      <c r="CQ294" s="13">
        <v>212.09645999999998</v>
      </c>
      <c r="CR294" s="13">
        <v>20.678939999999997</v>
      </c>
      <c r="CS294" s="13" t="s">
        <v>255</v>
      </c>
      <c r="CT294" s="13" t="s">
        <v>255</v>
      </c>
      <c r="CU294" s="13">
        <v>30.052</v>
      </c>
      <c r="CV294" s="13" t="s">
        <v>255</v>
      </c>
      <c r="CW294" s="13">
        <v>10.871119999999999</v>
      </c>
      <c r="CX294" s="13">
        <v>160.4332</v>
      </c>
      <c r="CY294" s="13">
        <v>58.290899999999993</v>
      </c>
      <c r="CZ294" s="13" t="s">
        <v>255</v>
      </c>
      <c r="DA294" s="13">
        <v>52.915500000000002</v>
      </c>
      <c r="DB294" s="13">
        <v>117.33799999999999</v>
      </c>
      <c r="DC294" s="13">
        <v>450.57965999999999</v>
      </c>
      <c r="DD294" s="13">
        <v>76.150338432832271</v>
      </c>
      <c r="DE294" s="13">
        <v>2.0191394000552152</v>
      </c>
      <c r="DF294" s="13">
        <v>4.2894782136839193</v>
      </c>
      <c r="DG294" s="13">
        <v>0.93505046509814072</v>
      </c>
      <c r="DH294" s="13">
        <v>0.96186485647375275</v>
      </c>
      <c r="DI294" s="13">
        <v>0.94732947113201271</v>
      </c>
      <c r="DJ294" s="13">
        <v>0.97449598689639894</v>
      </c>
      <c r="DK294" s="13">
        <v>14879.976574514905</v>
      </c>
      <c r="DL294" s="13">
        <v>1.8945774599405241</v>
      </c>
      <c r="DM294" s="13">
        <v>66077.294264781754</v>
      </c>
      <c r="DN294" s="13">
        <v>3.8807643913083756</v>
      </c>
      <c r="DO294" s="13">
        <v>4.4406853689509864</v>
      </c>
      <c r="DP294" s="13">
        <v>0.41315363502502445</v>
      </c>
      <c r="DQ294" s="13">
        <v>328.83418288388941</v>
      </c>
      <c r="DR294" s="13">
        <v>7034.7157326159477</v>
      </c>
      <c r="DS294" s="13">
        <v>9.3930297650009074</v>
      </c>
      <c r="DT294" s="13">
        <v>9.3930297650009056</v>
      </c>
      <c r="DU294" s="13">
        <v>100.00082792406486</v>
      </c>
      <c r="DV294" s="13">
        <v>17.152277206186724</v>
      </c>
      <c r="DW294" s="13">
        <v>1.8945774599405241</v>
      </c>
      <c r="DX294" s="13">
        <v>705.4094050688268</v>
      </c>
      <c r="DY294" s="13">
        <v>1119.3874123710498</v>
      </c>
      <c r="DZ294" s="13">
        <v>151.17421298746487</v>
      </c>
      <c r="EA294" s="13">
        <v>239.26433056724858</v>
      </c>
      <c r="EB294" s="13">
        <v>29.168905097611077</v>
      </c>
      <c r="EC294" s="13">
        <v>522.04832822185767</v>
      </c>
      <c r="ED294" s="13">
        <v>5.9165964156971356</v>
      </c>
      <c r="EE294" s="13">
        <v>1.7511883880986678E-2</v>
      </c>
      <c r="EF294" s="13">
        <v>500</v>
      </c>
      <c r="EG294" s="13">
        <v>10696.448390677026</v>
      </c>
      <c r="EH294" s="13">
        <v>25576.424965191931</v>
      </c>
      <c r="EI294" s="13">
        <v>5.0668246223618582E-2</v>
      </c>
      <c r="EJ294" s="13">
        <v>20</v>
      </c>
      <c r="EK294" s="13">
        <v>2.1816615649929121</v>
      </c>
      <c r="EL294" s="13">
        <v>3.2564915678634021</v>
      </c>
      <c r="EM294" s="13">
        <v>7.4999999999999997E-2</v>
      </c>
      <c r="EN294" s="13">
        <v>21.66843147277832</v>
      </c>
      <c r="EO294" s="13">
        <v>1.5258771697256037E-2</v>
      </c>
    </row>
    <row r="295" spans="1:145">
      <c r="A295" s="12">
        <v>40478.576388888891</v>
      </c>
      <c r="B295" s="13">
        <v>29</v>
      </c>
      <c r="C295" s="13" t="s">
        <v>54</v>
      </c>
      <c r="D295" s="13" t="s">
        <v>80</v>
      </c>
      <c r="E295" s="12">
        <v>40478.559027777781</v>
      </c>
      <c r="F295" s="12">
        <v>40478.579861111109</v>
      </c>
      <c r="G295" s="13" t="s">
        <v>28</v>
      </c>
      <c r="H295" s="13">
        <v>2</v>
      </c>
      <c r="I295" s="13">
        <v>2</v>
      </c>
      <c r="J295" s="13" t="s">
        <v>255</v>
      </c>
      <c r="K295" s="13">
        <v>5</v>
      </c>
      <c r="L295" s="13" t="s">
        <v>255</v>
      </c>
      <c r="M295" s="13">
        <v>548815</v>
      </c>
      <c r="N295" s="13">
        <v>548816</v>
      </c>
      <c r="O295" s="13" t="s">
        <v>255</v>
      </c>
      <c r="P295" s="13">
        <v>3.6399313504823352E-2</v>
      </c>
      <c r="Q295" s="13">
        <v>3.2315912455419656E-2</v>
      </c>
      <c r="R295" s="13">
        <v>4.4689411187318147</v>
      </c>
      <c r="S295" s="13">
        <v>6.1505899514382734E-3</v>
      </c>
      <c r="T295" s="13">
        <v>3.4629615047205347</v>
      </c>
      <c r="U295" s="13">
        <v>0.95960203819752787</v>
      </c>
      <c r="V295" s="13" t="s">
        <v>255</v>
      </c>
      <c r="W295" s="13" t="s">
        <v>255</v>
      </c>
      <c r="X295" s="13">
        <v>1.5083999437013076</v>
      </c>
      <c r="Y295" s="13">
        <v>6.4632171244767306E-2</v>
      </c>
      <c r="Z295" s="13">
        <v>44.08747973650361</v>
      </c>
      <c r="AA295" s="13">
        <v>3.9877314092427896E-2</v>
      </c>
      <c r="AB295" s="13">
        <v>1.0939959636259978E-2</v>
      </c>
      <c r="AC295" s="13">
        <v>28.660709186909603</v>
      </c>
      <c r="AD295" s="13">
        <v>1.1797040282552265E-2</v>
      </c>
      <c r="AE295" s="13">
        <v>6.9167522991081809E-2</v>
      </c>
      <c r="AF295" s="13">
        <v>16.383981393482767</v>
      </c>
      <c r="AG295" s="13" t="s">
        <v>255</v>
      </c>
      <c r="AH295" s="13" t="s">
        <v>255</v>
      </c>
      <c r="AI295" s="13">
        <v>0.16762759263483162</v>
      </c>
      <c r="AJ295" s="13">
        <v>2.9845585024089662E-2</v>
      </c>
      <c r="AK295" s="13" t="s">
        <v>255</v>
      </c>
      <c r="AL295" s="13">
        <v>100</v>
      </c>
      <c r="AM295" s="13">
        <v>900</v>
      </c>
      <c r="AN295" s="13" t="s">
        <v>255</v>
      </c>
      <c r="AO295" s="13" t="s">
        <v>255</v>
      </c>
      <c r="AP295" s="13" t="s">
        <v>255</v>
      </c>
      <c r="AQ295" s="13" t="s">
        <v>255</v>
      </c>
      <c r="AR295" s="13" t="s">
        <v>255</v>
      </c>
      <c r="AS295" s="13" t="s">
        <v>255</v>
      </c>
      <c r="AT295" s="13" t="s">
        <v>255</v>
      </c>
      <c r="AU295" s="13" t="s">
        <v>255</v>
      </c>
      <c r="AV295" s="13" t="s">
        <v>255</v>
      </c>
      <c r="AW295" s="13" t="s">
        <v>255</v>
      </c>
      <c r="AX295" s="13" t="s">
        <v>255</v>
      </c>
      <c r="AY295" s="13" t="s">
        <v>255</v>
      </c>
      <c r="AZ295" s="13" t="s">
        <v>255</v>
      </c>
      <c r="BA295" s="13" t="s">
        <v>255</v>
      </c>
      <c r="BB295" s="13" t="s">
        <v>255</v>
      </c>
      <c r="BC295" s="13" t="s">
        <v>255</v>
      </c>
      <c r="BD295" s="13" t="s">
        <v>255</v>
      </c>
      <c r="BE295" s="13" t="s">
        <v>255</v>
      </c>
      <c r="BF295" s="13" t="s">
        <v>255</v>
      </c>
      <c r="BG295" s="13" t="s">
        <v>255</v>
      </c>
      <c r="BH295" s="13" t="s">
        <v>255</v>
      </c>
      <c r="BI295" s="13" t="s">
        <v>255</v>
      </c>
      <c r="BJ295" s="13" t="s">
        <v>255</v>
      </c>
      <c r="BK295" s="13" t="s">
        <v>255</v>
      </c>
      <c r="BL295" s="13" t="s">
        <v>255</v>
      </c>
      <c r="BM295" s="13" t="s">
        <v>255</v>
      </c>
      <c r="BN295" s="13" t="s">
        <v>255</v>
      </c>
      <c r="BO295" s="13" t="s">
        <v>255</v>
      </c>
      <c r="BP295" s="13" t="s">
        <v>255</v>
      </c>
      <c r="BQ295" s="13" t="s">
        <v>255</v>
      </c>
      <c r="BR295" s="13" t="s">
        <v>255</v>
      </c>
      <c r="BS295" s="13" t="s">
        <v>255</v>
      </c>
      <c r="BT295" s="13" t="s">
        <v>255</v>
      </c>
      <c r="BU295" s="13" t="s">
        <v>255</v>
      </c>
      <c r="BV295" s="13" t="s">
        <v>255</v>
      </c>
      <c r="BW295" s="13" t="s">
        <v>255</v>
      </c>
      <c r="BX295" s="13" t="s">
        <v>255</v>
      </c>
      <c r="BY295" s="13" t="s">
        <v>255</v>
      </c>
      <c r="BZ295" s="13" t="s">
        <v>255</v>
      </c>
      <c r="CA295" s="13" t="s">
        <v>255</v>
      </c>
      <c r="CB295" s="13" t="s">
        <v>255</v>
      </c>
      <c r="CC295" s="13" t="s">
        <v>255</v>
      </c>
      <c r="CD295" s="13" t="s">
        <v>255</v>
      </c>
      <c r="CE295" s="13" t="s">
        <v>255</v>
      </c>
      <c r="CF295" s="13">
        <v>784.32476806640625</v>
      </c>
      <c r="CG295" s="13">
        <v>2.6694841384887695</v>
      </c>
      <c r="CH295" s="13">
        <v>14.252561569213867</v>
      </c>
      <c r="CI295" s="13">
        <v>97.777397155761719</v>
      </c>
      <c r="CJ295" s="13">
        <v>20.255580902099609</v>
      </c>
      <c r="CK295" s="13">
        <v>157.973876953125</v>
      </c>
      <c r="CL295" s="13">
        <v>3101.151611328125</v>
      </c>
      <c r="CM295" s="13">
        <v>3.9450898170471191</v>
      </c>
      <c r="CN295" s="13">
        <v>203.94496154785156</v>
      </c>
      <c r="CO295" s="13">
        <v>15.878841400146484</v>
      </c>
      <c r="CP295" s="13">
        <v>38.569764755880946</v>
      </c>
      <c r="CQ295" s="13" t="s">
        <v>255</v>
      </c>
      <c r="CR295" s="13" t="s">
        <v>255</v>
      </c>
      <c r="CS295" s="13" t="s">
        <v>255</v>
      </c>
      <c r="CT295" s="13" t="s">
        <v>255</v>
      </c>
      <c r="CU295" s="13" t="s">
        <v>255</v>
      </c>
      <c r="CV295" s="13" t="s">
        <v>255</v>
      </c>
      <c r="CW295" s="13" t="s">
        <v>255</v>
      </c>
      <c r="CX295" s="13" t="s">
        <v>255</v>
      </c>
      <c r="CY295" s="13" t="s">
        <v>255</v>
      </c>
      <c r="CZ295" s="13" t="s">
        <v>255</v>
      </c>
      <c r="DA295" s="13" t="s">
        <v>255</v>
      </c>
      <c r="DB295" s="13" t="s">
        <v>255</v>
      </c>
      <c r="DC295" s="13" t="s">
        <v>255</v>
      </c>
      <c r="DD295" s="13" t="s">
        <v>255</v>
      </c>
      <c r="DE295" s="13" t="s">
        <v>255</v>
      </c>
      <c r="DF295" s="13" t="s">
        <v>255</v>
      </c>
      <c r="DG295" s="13" t="s">
        <v>255</v>
      </c>
      <c r="DH295" s="13" t="s">
        <v>255</v>
      </c>
      <c r="DI295" s="13" t="s">
        <v>255</v>
      </c>
      <c r="DJ295" s="13" t="s">
        <v>255</v>
      </c>
      <c r="DK295" s="13">
        <v>14927.105746854118</v>
      </c>
      <c r="DL295" s="13">
        <v>1.9005781325338167</v>
      </c>
      <c r="DM295" s="13">
        <v>66342.616324472372</v>
      </c>
      <c r="DN295" s="13">
        <v>3.9539126361818022</v>
      </c>
      <c r="DO295" s="13">
        <v>4.4444393608221109</v>
      </c>
      <c r="DP295" s="13">
        <v>0.4107123920440674</v>
      </c>
      <c r="DQ295" s="13">
        <v>322.13190163196208</v>
      </c>
      <c r="DR295" s="13">
        <v>6891.3345215938616</v>
      </c>
      <c r="DS295" s="13">
        <v>9.6269621096739808</v>
      </c>
      <c r="DT295" s="13">
        <v>9.6269621096739808</v>
      </c>
      <c r="DU295" s="13">
        <v>100.00082792406486</v>
      </c>
      <c r="DV295" s="13">
        <v>17.152277206186724</v>
      </c>
      <c r="DW295" s="13">
        <v>1.9005781325338167</v>
      </c>
      <c r="DX295" s="13">
        <v>705.4094050688268</v>
      </c>
      <c r="DY295" s="13">
        <v>1119.3874123710498</v>
      </c>
      <c r="DZ295" s="13">
        <v>148.98017322584053</v>
      </c>
      <c r="EA295" s="13">
        <v>235.78272863922516</v>
      </c>
      <c r="EB295" s="13">
        <v>29.168905097611077</v>
      </c>
      <c r="EC295" s="13">
        <v>514.44773604262639</v>
      </c>
      <c r="ED295" s="13">
        <v>6.0281179098651299</v>
      </c>
      <c r="EE295" s="13">
        <v>2.236405137484783E-3</v>
      </c>
      <c r="EF295" s="13">
        <v>500</v>
      </c>
      <c r="EG295" s="13">
        <v>10696.448390677026</v>
      </c>
      <c r="EH295" s="13">
        <v>25623.554137531144</v>
      </c>
      <c r="EI295" s="13">
        <v>5.0122819073925406E-2</v>
      </c>
      <c r="EJ295" s="13">
        <v>20</v>
      </c>
      <c r="EK295" s="13">
        <v>2.1816615649929121</v>
      </c>
      <c r="EL295" s="13">
        <v>3.2624922404566945</v>
      </c>
      <c r="EM295" s="13">
        <v>7.4999999999999997E-2</v>
      </c>
      <c r="EN295" s="13">
        <v>23.288967386881509</v>
      </c>
      <c r="EO295" s="13">
        <v>1.3115134089678727E-2</v>
      </c>
    </row>
    <row r="296" spans="1:145">
      <c r="A296" s="12">
        <v>40478.57708333333</v>
      </c>
      <c r="B296" s="13">
        <v>29</v>
      </c>
      <c r="C296" s="13" t="s">
        <v>54</v>
      </c>
      <c r="D296" s="13" t="s">
        <v>80</v>
      </c>
      <c r="E296" s="12">
        <v>40478.559027777781</v>
      </c>
      <c r="F296" s="12">
        <v>40478.579861111109</v>
      </c>
      <c r="G296" s="13" t="s">
        <v>28</v>
      </c>
      <c r="H296" s="13">
        <v>2</v>
      </c>
      <c r="I296" s="13">
        <v>2</v>
      </c>
      <c r="J296" s="13" t="s">
        <v>255</v>
      </c>
      <c r="K296" s="13">
        <v>5</v>
      </c>
      <c r="L296" s="13" t="s">
        <v>255</v>
      </c>
      <c r="M296" s="13">
        <v>548815</v>
      </c>
      <c r="N296" s="13">
        <v>548816</v>
      </c>
      <c r="O296" s="13" t="s">
        <v>255</v>
      </c>
      <c r="P296" s="13">
        <v>3.6399313504823352E-2</v>
      </c>
      <c r="Q296" s="13">
        <v>3.2315912455419656E-2</v>
      </c>
      <c r="R296" s="13">
        <v>4.4689411187318147</v>
      </c>
      <c r="S296" s="13">
        <v>6.1505899514382734E-3</v>
      </c>
      <c r="T296" s="13">
        <v>3.4629615047205347</v>
      </c>
      <c r="U296" s="13">
        <v>0.95960203819752787</v>
      </c>
      <c r="V296" s="13" t="s">
        <v>255</v>
      </c>
      <c r="W296" s="13" t="s">
        <v>255</v>
      </c>
      <c r="X296" s="13">
        <v>1.5083999437013076</v>
      </c>
      <c r="Y296" s="13">
        <v>6.4632171244767306E-2</v>
      </c>
      <c r="Z296" s="13">
        <v>44.08747973650361</v>
      </c>
      <c r="AA296" s="13">
        <v>3.9877314092427896E-2</v>
      </c>
      <c r="AB296" s="13">
        <v>1.0939959636259978E-2</v>
      </c>
      <c r="AC296" s="13">
        <v>28.660709186909603</v>
      </c>
      <c r="AD296" s="13">
        <v>1.1797040282552265E-2</v>
      </c>
      <c r="AE296" s="13">
        <v>6.9167522991081809E-2</v>
      </c>
      <c r="AF296" s="13">
        <v>16.383981393482767</v>
      </c>
      <c r="AG296" s="13" t="s">
        <v>255</v>
      </c>
      <c r="AH296" s="13" t="s">
        <v>255</v>
      </c>
      <c r="AI296" s="13">
        <v>0.16762759263483162</v>
      </c>
      <c r="AJ296" s="13">
        <v>2.9845585024089662E-2</v>
      </c>
      <c r="AK296" s="13" t="s">
        <v>255</v>
      </c>
      <c r="AL296" s="13">
        <v>100</v>
      </c>
      <c r="AM296" s="13">
        <v>900</v>
      </c>
      <c r="AN296" s="13">
        <v>8.4214500000000001</v>
      </c>
      <c r="AO296" s="13">
        <v>1.5744</v>
      </c>
      <c r="AP296" s="13">
        <v>7618.82</v>
      </c>
      <c r="AQ296" s="13">
        <v>111.372</v>
      </c>
      <c r="AR296" s="13" t="s">
        <v>255</v>
      </c>
      <c r="AS296" s="13" t="s">
        <v>255</v>
      </c>
      <c r="AT296" s="13" t="s">
        <v>255</v>
      </c>
      <c r="AU296" s="13" t="s">
        <v>255</v>
      </c>
      <c r="AV296" s="13">
        <v>18.450900000000001</v>
      </c>
      <c r="AW296" s="13">
        <v>0.58522300000000005</v>
      </c>
      <c r="AX296" s="13" t="s">
        <v>255</v>
      </c>
      <c r="AY296" s="13" t="s">
        <v>255</v>
      </c>
      <c r="AZ296" s="13">
        <v>82187.3</v>
      </c>
      <c r="BA296" s="13">
        <v>1922.11</v>
      </c>
      <c r="BB296" s="13" t="s">
        <v>255</v>
      </c>
      <c r="BC296" s="13" t="s">
        <v>255</v>
      </c>
      <c r="BD296" s="13" t="s">
        <v>255</v>
      </c>
      <c r="BE296" s="13" t="s">
        <v>255</v>
      </c>
      <c r="BF296" s="13">
        <v>51.531700000000001</v>
      </c>
      <c r="BG296" s="13">
        <v>5.5786199999999999</v>
      </c>
      <c r="BH296" s="13" t="s">
        <v>255</v>
      </c>
      <c r="BI296" s="13" t="s">
        <v>255</v>
      </c>
      <c r="BJ296" s="13" t="s">
        <v>255</v>
      </c>
      <c r="BK296" s="13" t="s">
        <v>255</v>
      </c>
      <c r="BL296" s="13">
        <v>8.7475500000000004</v>
      </c>
      <c r="BM296" s="13">
        <v>1.6508100000000001</v>
      </c>
      <c r="BN296" s="13">
        <v>6170.39</v>
      </c>
      <c r="BO296" s="13">
        <v>357.60899999999998</v>
      </c>
      <c r="BP296" s="13">
        <v>11.0328</v>
      </c>
      <c r="BQ296" s="13">
        <v>0.78468300000000002</v>
      </c>
      <c r="BR296" s="13">
        <v>170.78100000000001</v>
      </c>
      <c r="BS296" s="13">
        <v>3.4390000000000001</v>
      </c>
      <c r="BT296" s="13" t="s">
        <v>255</v>
      </c>
      <c r="BU296" s="13" t="s">
        <v>255</v>
      </c>
      <c r="BV296" s="13" t="s">
        <v>255</v>
      </c>
      <c r="BW296" s="13" t="s">
        <v>255</v>
      </c>
      <c r="BX296" s="13">
        <v>10559.7</v>
      </c>
      <c r="BY296" s="13">
        <v>1537.49</v>
      </c>
      <c r="BZ296" s="13">
        <v>143.48500000000001</v>
      </c>
      <c r="CA296" s="13">
        <v>1.81308</v>
      </c>
      <c r="CB296" s="13">
        <v>4.3529499999999999</v>
      </c>
      <c r="CC296" s="13">
        <v>1.98471</v>
      </c>
      <c r="CD296" s="13" t="s">
        <v>255</v>
      </c>
      <c r="CE296" s="13" t="s">
        <v>255</v>
      </c>
      <c r="CF296" s="13">
        <v>716.77587890625</v>
      </c>
      <c r="CG296" s="13">
        <v>2.8419744968414307</v>
      </c>
      <c r="CH296" s="13">
        <v>15</v>
      </c>
      <c r="CI296" s="13">
        <v>97.785018920898437</v>
      </c>
      <c r="CJ296" s="13">
        <v>20.219579696655273</v>
      </c>
      <c r="CK296" s="13">
        <v>149.80409240722656</v>
      </c>
      <c r="CL296" s="13">
        <v>3091.62158203125</v>
      </c>
      <c r="CM296" s="13">
        <v>4.0251913070678711</v>
      </c>
      <c r="CN296" s="13">
        <v>200.30729675292969</v>
      </c>
      <c r="CO296" s="13">
        <v>16.981758117675781</v>
      </c>
      <c r="CP296" s="13">
        <v>38.569764755880946</v>
      </c>
      <c r="CQ296" s="13">
        <v>257.93259999999998</v>
      </c>
      <c r="CR296" s="13">
        <v>25.26435</v>
      </c>
      <c r="CS296" s="13" t="s">
        <v>255</v>
      </c>
      <c r="CT296" s="13" t="s">
        <v>255</v>
      </c>
      <c r="CU296" s="13">
        <v>36.901800000000001</v>
      </c>
      <c r="CV296" s="13" t="s">
        <v>255</v>
      </c>
      <c r="CW296" s="13" t="s">
        <v>255</v>
      </c>
      <c r="CX296" s="13">
        <v>206.1268</v>
      </c>
      <c r="CY296" s="13" t="s">
        <v>255</v>
      </c>
      <c r="CZ296" s="13" t="s">
        <v>255</v>
      </c>
      <c r="DA296" s="13">
        <v>43.737750000000005</v>
      </c>
      <c r="DB296" s="13">
        <v>170.78100000000001</v>
      </c>
      <c r="DC296" s="13">
        <v>482.81170000000003</v>
      </c>
      <c r="DD296" s="13">
        <v>73.594452381782062</v>
      </c>
      <c r="DE296" s="13">
        <v>1.7976276265811755</v>
      </c>
      <c r="DF296" s="13">
        <v>3.3648931944105653</v>
      </c>
      <c r="DG296" s="13">
        <v>0.94401064859960127</v>
      </c>
      <c r="DH296" s="13">
        <v>0.96337804093991286</v>
      </c>
      <c r="DI296" s="13">
        <v>0.95683784709144426</v>
      </c>
      <c r="DJ296" s="13">
        <v>0.97646840318545625</v>
      </c>
      <c r="DK296" s="13">
        <v>13665.8182545737</v>
      </c>
      <c r="DL296" s="13">
        <v>1.7399860212886893</v>
      </c>
      <c r="DM296" s="13">
        <v>66138.741391401054</v>
      </c>
      <c r="DN296" s="13">
        <v>4.3132332895309604</v>
      </c>
      <c r="DO296" s="13">
        <v>4.8397205465004358</v>
      </c>
      <c r="DP296" s="13">
        <v>0.41047118396759036</v>
      </c>
      <c r="DQ296" s="13">
        <v>294.21584365405863</v>
      </c>
      <c r="DR296" s="13">
        <v>6294.1291747302785</v>
      </c>
      <c r="DS296" s="13">
        <v>10.508005087810307</v>
      </c>
      <c r="DT296" s="13">
        <v>10.508005087810307</v>
      </c>
      <c r="DU296" s="13">
        <v>100.00082792406486</v>
      </c>
      <c r="DV296" s="13">
        <v>17.152277206186724</v>
      </c>
      <c r="DW296" s="13">
        <v>1.7399860212886893</v>
      </c>
      <c r="DX296" s="13">
        <v>705.4094050688268</v>
      </c>
      <c r="DY296" s="13">
        <v>1119.3874123710498</v>
      </c>
      <c r="DZ296" s="13">
        <v>139.0907065533319</v>
      </c>
      <c r="EA296" s="13">
        <v>220.07637144253738</v>
      </c>
      <c r="EB296" s="13">
        <v>29.168905097611077</v>
      </c>
      <c r="EC296" s="13">
        <v>470.1416341375359</v>
      </c>
      <c r="ED296" s="13">
        <v>6.5759366062160378</v>
      </c>
      <c r="EE296" s="13">
        <v>7.1559824239238942E-2</v>
      </c>
      <c r="EF296" s="13">
        <v>500</v>
      </c>
      <c r="EG296" s="13">
        <v>10696.448390677026</v>
      </c>
      <c r="EH296" s="13">
        <v>24362.266645250726</v>
      </c>
      <c r="EI296" s="13">
        <v>4.9945101440035874E-2</v>
      </c>
      <c r="EJ296" s="13">
        <v>20</v>
      </c>
      <c r="EK296" s="13">
        <v>2.1816615649929121</v>
      </c>
      <c r="EL296" s="13">
        <v>3.1019001292115673</v>
      </c>
      <c r="EM296" s="13">
        <v>7.4999999999999997E-2</v>
      </c>
      <c r="EN296" s="13">
        <v>24.906578572591147</v>
      </c>
      <c r="EO296" s="13">
        <v>1.032901987435067E-2</v>
      </c>
    </row>
    <row r="297" spans="1:145">
      <c r="A297" s="12">
        <v>40478.577777777777</v>
      </c>
      <c r="B297" s="13">
        <v>29</v>
      </c>
      <c r="C297" s="13" t="s">
        <v>54</v>
      </c>
      <c r="D297" s="13" t="s">
        <v>80</v>
      </c>
      <c r="E297" s="12">
        <v>40478.559027777781</v>
      </c>
      <c r="F297" s="12">
        <v>40478.579861111109</v>
      </c>
      <c r="G297" s="13" t="s">
        <v>28</v>
      </c>
      <c r="H297" s="13">
        <v>2</v>
      </c>
      <c r="I297" s="13">
        <v>2</v>
      </c>
      <c r="J297" s="13" t="s">
        <v>255</v>
      </c>
      <c r="K297" s="13">
        <v>5</v>
      </c>
      <c r="L297" s="13" t="s">
        <v>255</v>
      </c>
      <c r="M297" s="13">
        <v>548815</v>
      </c>
      <c r="N297" s="13">
        <v>548816</v>
      </c>
      <c r="O297" s="13" t="s">
        <v>255</v>
      </c>
      <c r="P297" s="13">
        <v>3.6399313504823352E-2</v>
      </c>
      <c r="Q297" s="13">
        <v>3.2315912455419656E-2</v>
      </c>
      <c r="R297" s="13">
        <v>4.4689411187318147</v>
      </c>
      <c r="S297" s="13">
        <v>6.1505899514382734E-3</v>
      </c>
      <c r="T297" s="13">
        <v>3.4629615047205347</v>
      </c>
      <c r="U297" s="13">
        <v>0.95960203819752787</v>
      </c>
      <c r="V297" s="13" t="s">
        <v>255</v>
      </c>
      <c r="W297" s="13" t="s">
        <v>255</v>
      </c>
      <c r="X297" s="13">
        <v>1.5083999437013076</v>
      </c>
      <c r="Y297" s="13">
        <v>6.4632171244767306E-2</v>
      </c>
      <c r="Z297" s="13">
        <v>44.08747973650361</v>
      </c>
      <c r="AA297" s="13">
        <v>3.9877314092427896E-2</v>
      </c>
      <c r="AB297" s="13">
        <v>1.0939959636259978E-2</v>
      </c>
      <c r="AC297" s="13">
        <v>28.660709186909603</v>
      </c>
      <c r="AD297" s="13">
        <v>1.1797040282552265E-2</v>
      </c>
      <c r="AE297" s="13">
        <v>6.9167522991081809E-2</v>
      </c>
      <c r="AF297" s="13">
        <v>16.383981393482767</v>
      </c>
      <c r="AG297" s="13" t="s">
        <v>255</v>
      </c>
      <c r="AH297" s="13" t="s">
        <v>255</v>
      </c>
      <c r="AI297" s="13">
        <v>0.16762759263483162</v>
      </c>
      <c r="AJ297" s="13">
        <v>2.9845585024089662E-2</v>
      </c>
      <c r="AK297" s="13" t="s">
        <v>255</v>
      </c>
      <c r="AL297" s="13">
        <v>100</v>
      </c>
      <c r="AM297" s="13">
        <v>900</v>
      </c>
      <c r="AN297" s="13" t="s">
        <v>255</v>
      </c>
      <c r="AO297" s="13" t="s">
        <v>255</v>
      </c>
      <c r="AP297" s="13">
        <v>7975.83</v>
      </c>
      <c r="AQ297" s="13">
        <v>126.88800000000001</v>
      </c>
      <c r="AR297" s="13" t="s">
        <v>255</v>
      </c>
      <c r="AS297" s="13" t="s">
        <v>255</v>
      </c>
      <c r="AT297" s="13" t="s">
        <v>255</v>
      </c>
      <c r="AU297" s="13" t="s">
        <v>255</v>
      </c>
      <c r="AV297" s="13">
        <v>19.397099999999998</v>
      </c>
      <c r="AW297" s="13">
        <v>1.2909900000000001</v>
      </c>
      <c r="AX297" s="13">
        <v>12.3764</v>
      </c>
      <c r="AY297" s="13">
        <v>4.2743500000000001</v>
      </c>
      <c r="AZ297" s="13" t="s">
        <v>255</v>
      </c>
      <c r="BA297" s="13" t="s">
        <v>255</v>
      </c>
      <c r="BB297" s="13" t="s">
        <v>255</v>
      </c>
      <c r="BC297" s="13" t="s">
        <v>255</v>
      </c>
      <c r="BD297" s="13" t="s">
        <v>255</v>
      </c>
      <c r="BE297" s="13" t="s">
        <v>255</v>
      </c>
      <c r="BF297" s="13">
        <v>69.558800000000005</v>
      </c>
      <c r="BG297" s="13">
        <v>7.3865400000000001</v>
      </c>
      <c r="BH297" s="13" t="s">
        <v>255</v>
      </c>
      <c r="BI297" s="13" t="s">
        <v>255</v>
      </c>
      <c r="BJ297" s="13" t="s">
        <v>255</v>
      </c>
      <c r="BK297" s="13" t="s">
        <v>255</v>
      </c>
      <c r="BL297" s="13">
        <v>12.729900000000001</v>
      </c>
      <c r="BM297" s="13">
        <v>2.0476899999999998</v>
      </c>
      <c r="BN297" s="13" t="s">
        <v>255</v>
      </c>
      <c r="BO297" s="13" t="s">
        <v>255</v>
      </c>
      <c r="BP297" s="13" t="s">
        <v>255</v>
      </c>
      <c r="BQ297" s="13" t="s">
        <v>255</v>
      </c>
      <c r="BR297" s="13">
        <v>219.52600000000001</v>
      </c>
      <c r="BS297" s="13">
        <v>4.0756199999999998</v>
      </c>
      <c r="BT297" s="13" t="s">
        <v>255</v>
      </c>
      <c r="BU297" s="13" t="s">
        <v>255</v>
      </c>
      <c r="BV297" s="13" t="s">
        <v>255</v>
      </c>
      <c r="BW297" s="13" t="s">
        <v>255</v>
      </c>
      <c r="BX297" s="13">
        <v>7015.82</v>
      </c>
      <c r="BY297" s="13">
        <v>1314.34</v>
      </c>
      <c r="BZ297" s="13">
        <v>171.749</v>
      </c>
      <c r="CA297" s="13">
        <v>1.55748</v>
      </c>
      <c r="CB297" s="13" t="s">
        <v>255</v>
      </c>
      <c r="CC297" s="13" t="s">
        <v>255</v>
      </c>
      <c r="CD297" s="13" t="s">
        <v>255</v>
      </c>
      <c r="CE297" s="13" t="s">
        <v>255</v>
      </c>
      <c r="CF297" s="13">
        <v>746.1851806640625</v>
      </c>
      <c r="CG297" s="13">
        <v>2.8135347366333008</v>
      </c>
      <c r="CH297" s="13">
        <v>15.009146690368652</v>
      </c>
      <c r="CI297" s="13">
        <v>97.607398986816406</v>
      </c>
      <c r="CJ297" s="13">
        <v>20.356405258178711</v>
      </c>
      <c r="CK297" s="13">
        <v>147.67625427246094</v>
      </c>
      <c r="CL297" s="13">
        <v>3071.484375</v>
      </c>
      <c r="CM297" s="13">
        <v>4.0690155029296875</v>
      </c>
      <c r="CN297" s="13">
        <v>202.38232421875</v>
      </c>
      <c r="CO297" s="13">
        <v>15.75705623626709</v>
      </c>
      <c r="CP297" s="13">
        <v>38.569764755880946</v>
      </c>
      <c r="CQ297" s="13">
        <v>333.58820000000003</v>
      </c>
      <c r="CR297" s="13" t="s">
        <v>255</v>
      </c>
      <c r="CS297" s="13" t="s">
        <v>255</v>
      </c>
      <c r="CT297" s="13" t="s">
        <v>255</v>
      </c>
      <c r="CU297" s="13">
        <v>38.794199999999996</v>
      </c>
      <c r="CV297" s="13">
        <v>37.129199999999997</v>
      </c>
      <c r="CW297" s="13" t="s">
        <v>255</v>
      </c>
      <c r="CX297" s="13">
        <v>278.23520000000002</v>
      </c>
      <c r="CY297" s="13" t="s">
        <v>255</v>
      </c>
      <c r="CZ297" s="13" t="s">
        <v>255</v>
      </c>
      <c r="DA297" s="13">
        <v>63.649500000000003</v>
      </c>
      <c r="DB297" s="13">
        <v>219.52600000000001</v>
      </c>
      <c r="DC297" s="13">
        <v>637.33410000000003</v>
      </c>
      <c r="DD297" s="13">
        <v>40.849262586681725</v>
      </c>
      <c r="DE297" s="13">
        <v>1.9423006829734091</v>
      </c>
      <c r="DF297" s="13">
        <v>3.7108460602390703</v>
      </c>
      <c r="DG297" s="13">
        <v>0.89660151829867385</v>
      </c>
      <c r="DH297" s="13">
        <v>0.93281124346131206</v>
      </c>
      <c r="DI297" s="13">
        <v>0.91855054409555559</v>
      </c>
      <c r="DJ297" s="13">
        <v>0.95564669224039089</v>
      </c>
      <c r="DK297" s="13">
        <v>14130.902951562312</v>
      </c>
      <c r="DL297" s="13">
        <v>1.7992024440743963</v>
      </c>
      <c r="DM297" s="13">
        <v>65707.948199916762</v>
      </c>
      <c r="DN297" s="13">
        <v>4.1162494975664794</v>
      </c>
      <c r="DO297" s="13">
        <v>4.6499468876935497</v>
      </c>
      <c r="DP297" s="13">
        <v>0.4113879152297974</v>
      </c>
      <c r="DQ297" s="13">
        <v>306.97156584875842</v>
      </c>
      <c r="DR297" s="13">
        <v>6567.0110230131168</v>
      </c>
      <c r="DS297" s="13">
        <v>10.005761825228097</v>
      </c>
      <c r="DT297" s="13">
        <v>10.005761825228097</v>
      </c>
      <c r="DU297" s="13">
        <v>100.00082792406486</v>
      </c>
      <c r="DV297" s="13">
        <v>17.152277206186724</v>
      </c>
      <c r="DW297" s="13">
        <v>1.7992024440743963</v>
      </c>
      <c r="DX297" s="13">
        <v>705.4094050688268</v>
      </c>
      <c r="DY297" s="13">
        <v>1119.3874123710498</v>
      </c>
      <c r="DZ297" s="13">
        <v>144.34925949558831</v>
      </c>
      <c r="EA297" s="13">
        <v>228.42275738816696</v>
      </c>
      <c r="EB297" s="13">
        <v>29.168905097611077</v>
      </c>
      <c r="EC297" s="13">
        <v>489.43153715207404</v>
      </c>
      <c r="ED297" s="13">
        <v>6.2756159786361332</v>
      </c>
      <c r="EE297" s="13">
        <v>1.1608212011672963E-2</v>
      </c>
      <c r="EF297" s="13">
        <v>500</v>
      </c>
      <c r="EG297" s="13">
        <v>10696.448390677026</v>
      </c>
      <c r="EH297" s="13">
        <v>24827.351342239337</v>
      </c>
      <c r="EI297" s="13">
        <v>5.0194044603698799E-2</v>
      </c>
      <c r="EJ297" s="13">
        <v>20</v>
      </c>
      <c r="EK297" s="13">
        <v>2.1816615649929121</v>
      </c>
      <c r="EL297" s="13">
        <v>3.1611165519972744</v>
      </c>
      <c r="EM297" s="13">
        <v>7.4999999999999997E-2</v>
      </c>
      <c r="EN297" s="13">
        <v>23.110349146525063</v>
      </c>
      <c r="EO297" s="13">
        <v>1.2521574244812757E-2</v>
      </c>
    </row>
    <row r="298" spans="1:145">
      <c r="A298" s="12">
        <v>40478.578472222223</v>
      </c>
      <c r="B298" s="13">
        <v>29</v>
      </c>
      <c r="C298" s="13" t="s">
        <v>54</v>
      </c>
      <c r="D298" s="13" t="s">
        <v>80</v>
      </c>
      <c r="E298" s="12">
        <v>40478.559027777781</v>
      </c>
      <c r="F298" s="12">
        <v>40478.579861111109</v>
      </c>
      <c r="G298" s="13" t="s">
        <v>28</v>
      </c>
      <c r="H298" s="13">
        <v>2</v>
      </c>
      <c r="I298" s="13">
        <v>2</v>
      </c>
      <c r="J298" s="13" t="s">
        <v>255</v>
      </c>
      <c r="K298" s="13">
        <v>5</v>
      </c>
      <c r="L298" s="13" t="s">
        <v>255</v>
      </c>
      <c r="M298" s="13">
        <v>548815</v>
      </c>
      <c r="N298" s="13">
        <v>548816</v>
      </c>
      <c r="O298" s="13" t="s">
        <v>255</v>
      </c>
      <c r="P298" s="13">
        <v>3.6399313504823352E-2</v>
      </c>
      <c r="Q298" s="13">
        <v>3.2315912455419656E-2</v>
      </c>
      <c r="R298" s="13">
        <v>4.4689411187318147</v>
      </c>
      <c r="S298" s="13">
        <v>6.1505899514382734E-3</v>
      </c>
      <c r="T298" s="13">
        <v>3.4629615047205347</v>
      </c>
      <c r="U298" s="13">
        <v>0.95960203819752787</v>
      </c>
      <c r="V298" s="13" t="s">
        <v>255</v>
      </c>
      <c r="W298" s="13" t="s">
        <v>255</v>
      </c>
      <c r="X298" s="13">
        <v>1.5083999437013076</v>
      </c>
      <c r="Y298" s="13">
        <v>6.4632171244767306E-2</v>
      </c>
      <c r="Z298" s="13">
        <v>44.08747973650361</v>
      </c>
      <c r="AA298" s="13">
        <v>3.9877314092427896E-2</v>
      </c>
      <c r="AB298" s="13">
        <v>1.0939959636259978E-2</v>
      </c>
      <c r="AC298" s="13">
        <v>28.660709186909603</v>
      </c>
      <c r="AD298" s="13">
        <v>1.1797040282552265E-2</v>
      </c>
      <c r="AE298" s="13">
        <v>6.9167522991081809E-2</v>
      </c>
      <c r="AF298" s="13">
        <v>16.383981393482767</v>
      </c>
      <c r="AG298" s="13" t="s">
        <v>255</v>
      </c>
      <c r="AH298" s="13" t="s">
        <v>255</v>
      </c>
      <c r="AI298" s="13">
        <v>0.16762759263483162</v>
      </c>
      <c r="AJ298" s="13">
        <v>2.9845585024089662E-2</v>
      </c>
      <c r="AK298" s="13" t="s">
        <v>255</v>
      </c>
      <c r="AL298" s="13">
        <v>100</v>
      </c>
      <c r="AM298" s="13">
        <v>900</v>
      </c>
      <c r="AN298" s="13">
        <v>8.0269600000000008</v>
      </c>
      <c r="AO298" s="13">
        <v>1.8622799999999999</v>
      </c>
      <c r="AP298" s="13">
        <v>6760.09</v>
      </c>
      <c r="AQ298" s="13">
        <v>106.06</v>
      </c>
      <c r="AR298" s="13" t="s">
        <v>255</v>
      </c>
      <c r="AS298" s="13" t="s">
        <v>255</v>
      </c>
      <c r="AT298" s="13" t="s">
        <v>255</v>
      </c>
      <c r="AU298" s="13" t="s">
        <v>255</v>
      </c>
      <c r="AV298" s="13">
        <v>21.466799999999999</v>
      </c>
      <c r="AW298" s="13">
        <v>0.76418600000000003</v>
      </c>
      <c r="AX298" s="13">
        <v>5.3695700000000004</v>
      </c>
      <c r="AY298" s="13">
        <v>2.5304000000000002</v>
      </c>
      <c r="AZ298" s="13">
        <v>59550.8</v>
      </c>
      <c r="BA298" s="13">
        <v>2673.55</v>
      </c>
      <c r="BB298" s="13" t="s">
        <v>255</v>
      </c>
      <c r="BC298" s="13" t="s">
        <v>255</v>
      </c>
      <c r="BD298" s="13" t="s">
        <v>255</v>
      </c>
      <c r="BE298" s="13" t="s">
        <v>255</v>
      </c>
      <c r="BF298" s="13">
        <v>93.207999999999998</v>
      </c>
      <c r="BG298" s="13">
        <v>8.3238599999999998</v>
      </c>
      <c r="BH298" s="13" t="s">
        <v>255</v>
      </c>
      <c r="BI298" s="13" t="s">
        <v>255</v>
      </c>
      <c r="BJ298" s="13" t="s">
        <v>255</v>
      </c>
      <c r="BK298" s="13" t="s">
        <v>255</v>
      </c>
      <c r="BL298" s="13">
        <v>20.7944</v>
      </c>
      <c r="BM298" s="13">
        <v>2.2209400000000001</v>
      </c>
      <c r="BN298" s="13">
        <v>4393.03</v>
      </c>
      <c r="BO298" s="13">
        <v>548.07399999999996</v>
      </c>
      <c r="BP298" s="13">
        <v>8.8153299999999994</v>
      </c>
      <c r="BQ298" s="13">
        <v>1.0144599999999999</v>
      </c>
      <c r="BR298" s="13">
        <v>267.55700000000002</v>
      </c>
      <c r="BS298" s="13">
        <v>4.7576299999999998</v>
      </c>
      <c r="BT298" s="13" t="s">
        <v>255</v>
      </c>
      <c r="BU298" s="13" t="s">
        <v>255</v>
      </c>
      <c r="BV298" s="13" t="s">
        <v>255</v>
      </c>
      <c r="BW298" s="13" t="s">
        <v>255</v>
      </c>
      <c r="BX298" s="13">
        <v>10955.3</v>
      </c>
      <c r="BY298" s="13">
        <v>1614.88</v>
      </c>
      <c r="BZ298" s="13">
        <v>168.458</v>
      </c>
      <c r="CA298" s="13">
        <v>1.9179900000000001</v>
      </c>
      <c r="CB298" s="13" t="s">
        <v>255</v>
      </c>
      <c r="CC298" s="13" t="s">
        <v>255</v>
      </c>
      <c r="CD298" s="13" t="s">
        <v>255</v>
      </c>
      <c r="CE298" s="13" t="s">
        <v>255</v>
      </c>
      <c r="CF298" s="13">
        <v>758.09136962890625</v>
      </c>
      <c r="CG298" s="13">
        <v>2.8617396354675293</v>
      </c>
      <c r="CH298" s="13">
        <v>15.607697486877441</v>
      </c>
      <c r="CI298" s="13">
        <v>97.265625</v>
      </c>
      <c r="CJ298" s="13">
        <v>20.400533676147461</v>
      </c>
      <c r="CK298" s="13">
        <v>154.99624633789063</v>
      </c>
      <c r="CL298" s="13">
        <v>3049.91796875</v>
      </c>
      <c r="CM298" s="13">
        <v>4.0611667633056641</v>
      </c>
      <c r="CN298" s="13">
        <v>204.9544677734375</v>
      </c>
      <c r="CO298" s="13">
        <v>15.580374717712402</v>
      </c>
      <c r="CP298" s="13">
        <v>38.569764755880946</v>
      </c>
      <c r="CQ298" s="13">
        <v>416.42273</v>
      </c>
      <c r="CR298" s="13">
        <v>24.080880000000001</v>
      </c>
      <c r="CS298" s="13" t="s">
        <v>255</v>
      </c>
      <c r="CT298" s="13" t="s">
        <v>255</v>
      </c>
      <c r="CU298" s="13">
        <v>42.933599999999998</v>
      </c>
      <c r="CV298" s="13">
        <v>16.108710000000002</v>
      </c>
      <c r="CW298" s="13" t="s">
        <v>255</v>
      </c>
      <c r="CX298" s="13">
        <v>372.83199999999999</v>
      </c>
      <c r="CY298" s="13" t="s">
        <v>255</v>
      </c>
      <c r="CZ298" s="13" t="s">
        <v>255</v>
      </c>
      <c r="DA298" s="13">
        <v>103.97199999999999</v>
      </c>
      <c r="DB298" s="13">
        <v>267.55700000000002</v>
      </c>
      <c r="DC298" s="13">
        <v>827.48419000000001</v>
      </c>
      <c r="DD298" s="13">
        <v>65.032827173538806</v>
      </c>
      <c r="DE298" s="13">
        <v>2.471967671467072</v>
      </c>
      <c r="DF298" s="13">
        <v>4.9121097840411263</v>
      </c>
      <c r="DG298" s="13">
        <v>0.91666621978146023</v>
      </c>
      <c r="DH298" s="13">
        <v>0.94931788819567298</v>
      </c>
      <c r="DI298" s="13">
        <v>0.93076165834105662</v>
      </c>
      <c r="DJ298" s="13">
        <v>0.96391540654840335</v>
      </c>
      <c r="DK298" s="13">
        <v>14325.322446522008</v>
      </c>
      <c r="DL298" s="13">
        <v>1.8239567029994088</v>
      </c>
      <c r="DM298" s="13">
        <v>65246.580297065761</v>
      </c>
      <c r="DN298" s="13">
        <v>4.023153528634638</v>
      </c>
      <c r="DO298" s="13">
        <v>4.5546325774263279</v>
      </c>
      <c r="DP298" s="13">
        <v>0.41168357563018798</v>
      </c>
      <c r="DQ298" s="13">
        <v>312.09376570321461</v>
      </c>
      <c r="DR298" s="13">
        <v>6676.5897157929658</v>
      </c>
      <c r="DS298" s="13">
        <v>9.7724411824692385</v>
      </c>
      <c r="DT298" s="13">
        <v>9.7724411824692368</v>
      </c>
      <c r="DU298" s="13">
        <v>100.00082792406486</v>
      </c>
      <c r="DV298" s="13">
        <v>17.152277206186724</v>
      </c>
      <c r="DW298" s="13">
        <v>1.8239567029994088</v>
      </c>
      <c r="DX298" s="13">
        <v>705.4094050688268</v>
      </c>
      <c r="DY298" s="13">
        <v>1119.3874123710498</v>
      </c>
      <c r="DZ298" s="13">
        <v>146.98001302212714</v>
      </c>
      <c r="EA298" s="13">
        <v>232.59589592283857</v>
      </c>
      <c r="EB298" s="13">
        <v>29.168905097611077</v>
      </c>
      <c r="EC298" s="13">
        <v>497.24094494746947</v>
      </c>
      <c r="ED298" s="13">
        <v>6.1336822716242834</v>
      </c>
      <c r="EE298" s="13">
        <v>9.3601757540447365E-3</v>
      </c>
      <c r="EF298" s="13">
        <v>500</v>
      </c>
      <c r="EG298" s="13">
        <v>10696.448390677026</v>
      </c>
      <c r="EH298" s="13">
        <v>25021.770837199034</v>
      </c>
      <c r="EI298" s="13">
        <v>5.0279869391120141E-2</v>
      </c>
      <c r="EJ298" s="13">
        <v>20</v>
      </c>
      <c r="EK298" s="13">
        <v>2.1816615649929121</v>
      </c>
      <c r="EL298" s="13">
        <v>3.1858708109222866</v>
      </c>
      <c r="EM298" s="13">
        <v>7.4999999999999997E-2</v>
      </c>
      <c r="EN298" s="13">
        <v>22.851216252644857</v>
      </c>
      <c r="EO298" s="13">
        <v>1.3030784384394771E-2</v>
      </c>
    </row>
    <row r="299" spans="1:145">
      <c r="A299" s="12">
        <v>40478.57916666667</v>
      </c>
      <c r="B299" s="13">
        <v>29</v>
      </c>
      <c r="C299" s="13" t="s">
        <v>54</v>
      </c>
      <c r="D299" s="13" t="s">
        <v>80</v>
      </c>
      <c r="E299" s="12">
        <v>40478.559027777781</v>
      </c>
      <c r="F299" s="12">
        <v>40478.579861111109</v>
      </c>
      <c r="G299" s="13" t="s">
        <v>28</v>
      </c>
      <c r="H299" s="13">
        <v>2</v>
      </c>
      <c r="I299" s="13">
        <v>2</v>
      </c>
      <c r="J299" s="13" t="s">
        <v>255</v>
      </c>
      <c r="K299" s="13">
        <v>5</v>
      </c>
      <c r="L299" s="13" t="s">
        <v>255</v>
      </c>
      <c r="M299" s="13">
        <v>548815</v>
      </c>
      <c r="N299" s="13">
        <v>548816</v>
      </c>
      <c r="O299" s="13" t="s">
        <v>255</v>
      </c>
      <c r="P299" s="13">
        <v>3.6399313504823352E-2</v>
      </c>
      <c r="Q299" s="13">
        <v>3.2315912455419656E-2</v>
      </c>
      <c r="R299" s="13">
        <v>4.4689411187318147</v>
      </c>
      <c r="S299" s="13">
        <v>6.1505899514382734E-3</v>
      </c>
      <c r="T299" s="13">
        <v>3.4629615047205347</v>
      </c>
      <c r="U299" s="13">
        <v>0.95960203819752787</v>
      </c>
      <c r="V299" s="13" t="s">
        <v>255</v>
      </c>
      <c r="W299" s="13" t="s">
        <v>255</v>
      </c>
      <c r="X299" s="13">
        <v>1.5083999437013076</v>
      </c>
      <c r="Y299" s="13">
        <v>6.4632171244767306E-2</v>
      </c>
      <c r="Z299" s="13">
        <v>44.08747973650361</v>
      </c>
      <c r="AA299" s="13">
        <v>3.9877314092427896E-2</v>
      </c>
      <c r="AB299" s="13">
        <v>1.0939959636259978E-2</v>
      </c>
      <c r="AC299" s="13">
        <v>28.660709186909603</v>
      </c>
      <c r="AD299" s="13">
        <v>1.1797040282552265E-2</v>
      </c>
      <c r="AE299" s="13">
        <v>6.9167522991081809E-2</v>
      </c>
      <c r="AF299" s="13">
        <v>16.383981393482767</v>
      </c>
      <c r="AG299" s="13" t="s">
        <v>255</v>
      </c>
      <c r="AH299" s="13" t="s">
        <v>255</v>
      </c>
      <c r="AI299" s="13">
        <v>0.16762759263483162</v>
      </c>
      <c r="AJ299" s="13">
        <v>2.9845585024089662E-2</v>
      </c>
      <c r="AK299" s="13" t="s">
        <v>255</v>
      </c>
      <c r="AL299" s="13">
        <v>100</v>
      </c>
      <c r="AM299" s="13">
        <v>900</v>
      </c>
      <c r="AN299" s="13">
        <v>3.9146800000000002</v>
      </c>
      <c r="AO299" s="13">
        <v>1.12253</v>
      </c>
      <c r="AP299" s="13">
        <v>5325.49</v>
      </c>
      <c r="AQ299" s="13">
        <v>88.539400000000001</v>
      </c>
      <c r="AR299" s="13" t="s">
        <v>255</v>
      </c>
      <c r="AS299" s="13" t="s">
        <v>255</v>
      </c>
      <c r="AT299" s="13" t="s">
        <v>255</v>
      </c>
      <c r="AU299" s="13" t="s">
        <v>255</v>
      </c>
      <c r="AV299" s="13">
        <v>12.7822</v>
      </c>
      <c r="AW299" s="13">
        <v>0.46460800000000002</v>
      </c>
      <c r="AX299" s="13">
        <v>4.7750399999999997</v>
      </c>
      <c r="AY299" s="13">
        <v>1.5383800000000001</v>
      </c>
      <c r="AZ299" s="13">
        <v>26858.6</v>
      </c>
      <c r="BA299" s="13">
        <v>2358.5700000000002</v>
      </c>
      <c r="BB299" s="13" t="s">
        <v>255</v>
      </c>
      <c r="BC299" s="13" t="s">
        <v>255</v>
      </c>
      <c r="BD299" s="13" t="s">
        <v>255</v>
      </c>
      <c r="BE299" s="13" t="s">
        <v>255</v>
      </c>
      <c r="BF299" s="13">
        <v>36.162500000000001</v>
      </c>
      <c r="BG299" s="13">
        <v>3.8925900000000002</v>
      </c>
      <c r="BH299" s="13" t="s">
        <v>255</v>
      </c>
      <c r="BI299" s="13" t="s">
        <v>255</v>
      </c>
      <c r="BJ299" s="13" t="s">
        <v>255</v>
      </c>
      <c r="BK299" s="13" t="s">
        <v>255</v>
      </c>
      <c r="BL299" s="13">
        <v>2.89838</v>
      </c>
      <c r="BM299" s="13">
        <v>1.2120500000000001</v>
      </c>
      <c r="BN299" s="13">
        <v>2008.77</v>
      </c>
      <c r="BO299" s="13">
        <v>379.81099999999998</v>
      </c>
      <c r="BP299" s="13" t="s">
        <v>255</v>
      </c>
      <c r="BQ299" s="13" t="s">
        <v>255</v>
      </c>
      <c r="BR299" s="13">
        <v>111.163</v>
      </c>
      <c r="BS299" s="13">
        <v>2.48332</v>
      </c>
      <c r="BT299" s="13" t="s">
        <v>255</v>
      </c>
      <c r="BU299" s="13" t="s">
        <v>255</v>
      </c>
      <c r="BV299" s="13" t="s">
        <v>255</v>
      </c>
      <c r="BW299" s="13" t="s">
        <v>255</v>
      </c>
      <c r="BX299" s="13">
        <v>6005.76</v>
      </c>
      <c r="BY299" s="13">
        <v>917.86900000000003</v>
      </c>
      <c r="BZ299" s="13">
        <v>90.239900000000006</v>
      </c>
      <c r="CA299" s="13">
        <v>1.07507</v>
      </c>
      <c r="CB299" s="13">
        <v>2.4051999999999998</v>
      </c>
      <c r="CC299" s="13">
        <v>1.1758200000000001</v>
      </c>
      <c r="CD299" s="13" t="s">
        <v>255</v>
      </c>
      <c r="CE299" s="13" t="s">
        <v>255</v>
      </c>
      <c r="CF299" s="13">
        <v>732.61822509765625</v>
      </c>
      <c r="CG299" s="13">
        <v>2.6815853118896484</v>
      </c>
      <c r="CH299" s="13">
        <v>14.765326499938965</v>
      </c>
      <c r="CI299" s="13">
        <v>97.101852416992188</v>
      </c>
      <c r="CJ299" s="13">
        <v>20.71104621887207</v>
      </c>
      <c r="CK299" s="13">
        <v>155.6424560546875</v>
      </c>
      <c r="CL299" s="13">
        <v>3036.1650390625</v>
      </c>
      <c r="CM299" s="13">
        <v>4.0975360870361328</v>
      </c>
      <c r="CN299" s="13">
        <v>201.92265319824219</v>
      </c>
      <c r="CO299" s="13">
        <v>12.894638061523438</v>
      </c>
      <c r="CP299" s="13">
        <v>38.569764755880946</v>
      </c>
      <c r="CQ299" s="13">
        <v>171.69580000000002</v>
      </c>
      <c r="CR299" s="13">
        <v>11.74404</v>
      </c>
      <c r="CS299" s="13" t="s">
        <v>255</v>
      </c>
      <c r="CT299" s="13" t="s">
        <v>255</v>
      </c>
      <c r="CU299" s="13">
        <v>25.564399999999999</v>
      </c>
      <c r="CV299" s="13">
        <v>14.325119999999998</v>
      </c>
      <c r="CW299" s="13" t="s">
        <v>255</v>
      </c>
      <c r="CX299" s="13">
        <v>144.65</v>
      </c>
      <c r="CY299" s="13" t="s">
        <v>255</v>
      </c>
      <c r="CZ299" s="13" t="s">
        <v>255</v>
      </c>
      <c r="DA299" s="13">
        <v>14.491899999999999</v>
      </c>
      <c r="DB299" s="13">
        <v>111.163</v>
      </c>
      <c r="DC299" s="13">
        <v>321.93845999999996</v>
      </c>
      <c r="DD299" s="13">
        <v>66.553265240763778</v>
      </c>
      <c r="DE299" s="13">
        <v>1.9026594665995864</v>
      </c>
      <c r="DF299" s="13">
        <v>3.5675844055678247</v>
      </c>
      <c r="DG299" s="13">
        <v>0.93577713949873464</v>
      </c>
      <c r="DH299" s="13">
        <v>0.95820861245704703</v>
      </c>
      <c r="DI299" s="13">
        <v>0.9498377139290568</v>
      </c>
      <c r="DJ299" s="13">
        <v>0.97260623230320509</v>
      </c>
      <c r="DK299" s="13">
        <v>13636.410386540454</v>
      </c>
      <c r="DL299" s="13">
        <v>1.7362416952380613</v>
      </c>
      <c r="DM299" s="13">
        <v>64952.365291819857</v>
      </c>
      <c r="DN299" s="13">
        <v>4.1442663246028131</v>
      </c>
      <c r="DO299" s="13">
        <v>4.7631571249813502</v>
      </c>
      <c r="DP299" s="13">
        <v>0.41376400966644289</v>
      </c>
      <c r="DQ299" s="13">
        <v>303.13105437111886</v>
      </c>
      <c r="DR299" s="13">
        <v>6484.8513573843684</v>
      </c>
      <c r="DS299" s="13">
        <v>10.016014510164201</v>
      </c>
      <c r="DT299" s="13">
        <v>10.016014510164203</v>
      </c>
      <c r="DU299" s="13">
        <v>100.00082792406486</v>
      </c>
      <c r="DV299" s="13">
        <v>17.152277206186724</v>
      </c>
      <c r="DW299" s="13">
        <v>1.7362416952380613</v>
      </c>
      <c r="DX299" s="13">
        <v>705.4094050688268</v>
      </c>
      <c r="DY299" s="13">
        <v>1119.3874123710498</v>
      </c>
      <c r="DZ299" s="13">
        <v>143.58856598401204</v>
      </c>
      <c r="EA299" s="13">
        <v>227.20732085265604</v>
      </c>
      <c r="EB299" s="13">
        <v>29.168905097611077</v>
      </c>
      <c r="EC299" s="13">
        <v>480.53281323017734</v>
      </c>
      <c r="ED299" s="13">
        <v>6.3183303105841464</v>
      </c>
      <c r="EE299" s="13">
        <v>1.1404472486411122E-2</v>
      </c>
      <c r="EF299" s="13">
        <v>500</v>
      </c>
      <c r="EG299" s="13">
        <v>10696.448390677026</v>
      </c>
      <c r="EH299" s="13">
        <v>24332.85877721748</v>
      </c>
      <c r="EI299" s="13">
        <v>5.065653141634717E-2</v>
      </c>
      <c r="EJ299" s="13">
        <v>20</v>
      </c>
      <c r="EK299" s="13">
        <v>2.1816615649929121</v>
      </c>
      <c r="EL299" s="13">
        <v>3.0981558031609389</v>
      </c>
      <c r="EM299" s="13">
        <v>7.4999999999999997E-2</v>
      </c>
      <c r="EN299" s="13">
        <v>18.912135823567709</v>
      </c>
      <c r="EO299" s="13">
        <v>1.8125898250464789E-2</v>
      </c>
    </row>
    <row r="300" spans="1:145">
      <c r="A300" s="12">
        <v>40478.579861111109</v>
      </c>
      <c r="B300" s="13">
        <v>29</v>
      </c>
      <c r="C300" s="13" t="s">
        <v>54</v>
      </c>
      <c r="D300" s="13" t="s">
        <v>80</v>
      </c>
      <c r="E300" s="12">
        <v>40478.559027777781</v>
      </c>
      <c r="F300" s="12">
        <v>40478.579861111109</v>
      </c>
      <c r="G300" s="13" t="s">
        <v>28</v>
      </c>
      <c r="H300" s="13">
        <v>2</v>
      </c>
      <c r="I300" s="13">
        <v>2</v>
      </c>
      <c r="J300" s="13" t="s">
        <v>255</v>
      </c>
      <c r="K300" s="13">
        <v>5</v>
      </c>
      <c r="L300" s="13" t="s">
        <v>255</v>
      </c>
      <c r="M300" s="13">
        <v>548815</v>
      </c>
      <c r="N300" s="13">
        <v>548816</v>
      </c>
      <c r="O300" s="13" t="s">
        <v>255</v>
      </c>
      <c r="P300" s="13">
        <v>3.6399313504823352E-2</v>
      </c>
      <c r="Q300" s="13">
        <v>3.2315912455419656E-2</v>
      </c>
      <c r="R300" s="13">
        <v>4.4689411187318147</v>
      </c>
      <c r="S300" s="13">
        <v>6.1505899514382734E-3</v>
      </c>
      <c r="T300" s="13">
        <v>3.4629615047205347</v>
      </c>
      <c r="U300" s="13">
        <v>0.95960203819752787</v>
      </c>
      <c r="V300" s="13" t="s">
        <v>255</v>
      </c>
      <c r="W300" s="13" t="s">
        <v>255</v>
      </c>
      <c r="X300" s="13">
        <v>1.5083999437013076</v>
      </c>
      <c r="Y300" s="13">
        <v>6.4632171244767306E-2</v>
      </c>
      <c r="Z300" s="13">
        <v>44.08747973650361</v>
      </c>
      <c r="AA300" s="13">
        <v>3.9877314092427896E-2</v>
      </c>
      <c r="AB300" s="13">
        <v>1.0939959636259978E-2</v>
      </c>
      <c r="AC300" s="13">
        <v>28.660709186909603</v>
      </c>
      <c r="AD300" s="13">
        <v>1.1797040282552265E-2</v>
      </c>
      <c r="AE300" s="13">
        <v>6.9167522991081809E-2</v>
      </c>
      <c r="AF300" s="13">
        <v>16.383981393482767</v>
      </c>
      <c r="AG300" s="13" t="s">
        <v>255</v>
      </c>
      <c r="AH300" s="13" t="s">
        <v>255</v>
      </c>
      <c r="AI300" s="13">
        <v>0.16762759263483162</v>
      </c>
      <c r="AJ300" s="13">
        <v>2.9845585024089662E-2</v>
      </c>
      <c r="AK300" s="13" t="s">
        <v>255</v>
      </c>
      <c r="AL300" s="13">
        <v>100</v>
      </c>
      <c r="AM300" s="13">
        <v>900</v>
      </c>
      <c r="AN300" s="13">
        <v>6.74749</v>
      </c>
      <c r="AO300" s="13">
        <v>1.2080900000000001</v>
      </c>
      <c r="AP300" s="13">
        <v>5851.27</v>
      </c>
      <c r="AQ300" s="13">
        <v>96.903700000000001</v>
      </c>
      <c r="AR300" s="13" t="s">
        <v>255</v>
      </c>
      <c r="AS300" s="13" t="s">
        <v>255</v>
      </c>
      <c r="AT300" s="13" t="s">
        <v>255</v>
      </c>
      <c r="AU300" s="13" t="s">
        <v>255</v>
      </c>
      <c r="AV300" s="13">
        <v>15.1624</v>
      </c>
      <c r="AW300" s="13">
        <v>0.542906</v>
      </c>
      <c r="AX300" s="13" t="s">
        <v>255</v>
      </c>
      <c r="AY300" s="13" t="s">
        <v>255</v>
      </c>
      <c r="AZ300" s="13">
        <v>81276.800000000003</v>
      </c>
      <c r="BA300" s="13">
        <v>2140.54</v>
      </c>
      <c r="BB300" s="13" t="s">
        <v>255</v>
      </c>
      <c r="BC300" s="13" t="s">
        <v>255</v>
      </c>
      <c r="BD300" s="13" t="s">
        <v>255</v>
      </c>
      <c r="BE300" s="13" t="s">
        <v>255</v>
      </c>
      <c r="BF300" s="13">
        <v>45.577100000000002</v>
      </c>
      <c r="BG300" s="13">
        <v>5.1440999999999999</v>
      </c>
      <c r="BH300" s="13">
        <v>8.7738099999999992</v>
      </c>
      <c r="BI300" s="13">
        <v>4.1836399999999996</v>
      </c>
      <c r="BJ300" s="13" t="s">
        <v>255</v>
      </c>
      <c r="BK300" s="13" t="s">
        <v>255</v>
      </c>
      <c r="BL300" s="13">
        <v>9.5280199999999997</v>
      </c>
      <c r="BM300" s="13">
        <v>1.5930899999999999</v>
      </c>
      <c r="BN300" s="13">
        <v>6699.44</v>
      </c>
      <c r="BO300" s="13">
        <v>347.238</v>
      </c>
      <c r="BP300" s="13">
        <v>14.173500000000001</v>
      </c>
      <c r="BQ300" s="13">
        <v>0.78871800000000003</v>
      </c>
      <c r="BR300" s="13">
        <v>152.065</v>
      </c>
      <c r="BS300" s="13">
        <v>3.3541500000000002</v>
      </c>
      <c r="BT300" s="13" t="s">
        <v>255</v>
      </c>
      <c r="BU300" s="13" t="s">
        <v>255</v>
      </c>
      <c r="BV300" s="13" t="s">
        <v>255</v>
      </c>
      <c r="BW300" s="13" t="s">
        <v>255</v>
      </c>
      <c r="BX300" s="13">
        <v>7728.51</v>
      </c>
      <c r="BY300" s="13">
        <v>1055.3800000000001</v>
      </c>
      <c r="BZ300" s="13">
        <v>119.261</v>
      </c>
      <c r="CA300" s="13">
        <v>1.2607999999999999</v>
      </c>
      <c r="CB300" s="13">
        <v>3.5009800000000002</v>
      </c>
      <c r="CC300" s="13">
        <v>1.38005</v>
      </c>
      <c r="CD300" s="13" t="s">
        <v>255</v>
      </c>
      <c r="CE300" s="13" t="s">
        <v>255</v>
      </c>
      <c r="CF300" s="13">
        <v>818.2999267578125</v>
      </c>
      <c r="CG300" s="13">
        <v>2.7725167274475098</v>
      </c>
      <c r="CH300" s="13">
        <v>15.253854751586914</v>
      </c>
      <c r="CI300" s="13">
        <v>97.133148193359375</v>
      </c>
      <c r="CJ300" s="13">
        <v>20.741878509521484</v>
      </c>
      <c r="CK300" s="13">
        <v>162.29795837402344</v>
      </c>
      <c r="CL300" s="13">
        <v>3035.014892578125</v>
      </c>
      <c r="CM300" s="13">
        <v>4.0112042427062988</v>
      </c>
      <c r="CN300" s="13">
        <v>203.73388671875</v>
      </c>
      <c r="CO300" s="13">
        <v>12.899233818054199</v>
      </c>
      <c r="CP300" s="13">
        <v>38.569764755880946</v>
      </c>
      <c r="CQ300" s="13">
        <v>237.85381999999998</v>
      </c>
      <c r="CR300" s="13">
        <v>20.242470000000001</v>
      </c>
      <c r="CS300" s="13" t="s">
        <v>255</v>
      </c>
      <c r="CT300" s="13" t="s">
        <v>255</v>
      </c>
      <c r="CU300" s="13">
        <v>30.3248</v>
      </c>
      <c r="CV300" s="13" t="s">
        <v>255</v>
      </c>
      <c r="CW300" s="13" t="s">
        <v>255</v>
      </c>
      <c r="CX300" s="13">
        <v>182.30840000000001</v>
      </c>
      <c r="CY300" s="13">
        <v>26.321429999999999</v>
      </c>
      <c r="CZ300" s="13" t="s">
        <v>255</v>
      </c>
      <c r="DA300" s="13">
        <v>47.640099999999997</v>
      </c>
      <c r="DB300" s="13">
        <v>152.065</v>
      </c>
      <c r="DC300" s="13">
        <v>458.90220000000005</v>
      </c>
      <c r="DD300" s="13">
        <v>64.803330510393181</v>
      </c>
      <c r="DE300" s="13">
        <v>1.9943973302253042</v>
      </c>
      <c r="DF300" s="13">
        <v>3.8478815371328436</v>
      </c>
      <c r="DG300" s="13">
        <v>0.93039774334687908</v>
      </c>
      <c r="DH300" s="13">
        <v>0.95583336749478309</v>
      </c>
      <c r="DI300" s="13">
        <v>0.94475499529703411</v>
      </c>
      <c r="DJ300" s="13">
        <v>0.97058312433546723</v>
      </c>
      <c r="DK300" s="13">
        <v>15208.584970755104</v>
      </c>
      <c r="DL300" s="13">
        <v>1.9364171804230266</v>
      </c>
      <c r="DM300" s="13">
        <v>64927.760326796182</v>
      </c>
      <c r="DN300" s="13">
        <v>3.7089272445656478</v>
      </c>
      <c r="DO300" s="13">
        <v>4.269151959347111</v>
      </c>
      <c r="DP300" s="13">
        <v>0.413970586013794</v>
      </c>
      <c r="DQ300" s="13">
        <v>338.75210021497634</v>
      </c>
      <c r="DR300" s="13">
        <v>7246.8887143658922</v>
      </c>
      <c r="DS300" s="13">
        <v>8.9593980100848576</v>
      </c>
      <c r="DT300" s="13">
        <v>8.9593980100848576</v>
      </c>
      <c r="DU300" s="13">
        <v>100.00082792406486</v>
      </c>
      <c r="DV300" s="13">
        <v>17.152277206186724</v>
      </c>
      <c r="DW300" s="13">
        <v>1.9364171804230266</v>
      </c>
      <c r="DX300" s="13">
        <v>705.4094050688268</v>
      </c>
      <c r="DY300" s="13">
        <v>1119.3874123710498</v>
      </c>
      <c r="DZ300" s="13">
        <v>156.60040048971931</v>
      </c>
      <c r="EA300" s="13">
        <v>247.87007325043496</v>
      </c>
      <c r="EB300" s="13">
        <v>29.168905097611077</v>
      </c>
      <c r="EC300" s="13">
        <v>536.73243771483351</v>
      </c>
      <c r="ED300" s="13">
        <v>5.6546142534255246</v>
      </c>
      <c r="EE300" s="13">
        <v>7.535816673765515E-2</v>
      </c>
      <c r="EF300" s="13">
        <v>500</v>
      </c>
      <c r="EG300" s="13">
        <v>10696.448390677026</v>
      </c>
      <c r="EH300" s="13">
        <v>25905.033361432128</v>
      </c>
      <c r="EI300" s="13">
        <v>5.0889721250871683E-2</v>
      </c>
      <c r="EJ300" s="13">
        <v>20</v>
      </c>
      <c r="EK300" s="13">
        <v>2.1816615649929121</v>
      </c>
      <c r="EL300" s="13">
        <v>3.2983312883459042</v>
      </c>
      <c r="EM300" s="13">
        <v>7.4999999999999997E-2</v>
      </c>
      <c r="EN300" s="13">
        <v>18.918876266479494</v>
      </c>
      <c r="EO300" s="13">
        <v>2.0623704816784019E-2</v>
      </c>
    </row>
    <row r="301" spans="1:145">
      <c r="A301" s="14" t="s">
        <v>39</v>
      </c>
      <c r="B301" s="15">
        <v>29</v>
      </c>
      <c r="C301" s="15" t="s">
        <v>54</v>
      </c>
      <c r="D301" s="15" t="s">
        <v>80</v>
      </c>
      <c r="E301" s="16">
        <v>40478.559027777759</v>
      </c>
      <c r="F301" s="16">
        <v>40478.579861111095</v>
      </c>
      <c r="G301" s="15" t="s">
        <v>28</v>
      </c>
      <c r="H301" s="15">
        <v>2</v>
      </c>
      <c r="I301" s="15">
        <v>2</v>
      </c>
      <c r="J301" s="15" t="s">
        <v>255</v>
      </c>
      <c r="K301" s="15">
        <v>5</v>
      </c>
      <c r="L301" s="15" t="s">
        <v>255</v>
      </c>
      <c r="M301" s="15">
        <v>548815</v>
      </c>
      <c r="N301" s="15">
        <v>548816</v>
      </c>
      <c r="O301" s="15" t="s">
        <v>255</v>
      </c>
      <c r="P301" s="15">
        <v>3.6399313504823359E-2</v>
      </c>
      <c r="Q301" s="15">
        <v>3.2315912455419656E-2</v>
      </c>
      <c r="R301" s="15">
        <v>4.4689411187318155</v>
      </c>
      <c r="S301" s="15">
        <v>6.1505899514382734E-3</v>
      </c>
      <c r="T301" s="15">
        <v>3.462961504720536</v>
      </c>
      <c r="U301" s="15">
        <v>0.95960203819752743</v>
      </c>
      <c r="V301" s="15" t="s">
        <v>255</v>
      </c>
      <c r="W301" s="15" t="s">
        <v>255</v>
      </c>
      <c r="X301" s="15">
        <v>1.5083999437013069</v>
      </c>
      <c r="Y301" s="15">
        <v>6.4632171244767292E-2</v>
      </c>
      <c r="Z301" s="15">
        <v>44.08747973650361</v>
      </c>
      <c r="AA301" s="15">
        <v>3.9877314092427882E-2</v>
      </c>
      <c r="AB301" s="15">
        <v>1.0939959636259983E-2</v>
      </c>
      <c r="AC301" s="15">
        <v>28.660709186909596</v>
      </c>
      <c r="AD301" s="15">
        <v>1.1797040282552258E-2</v>
      </c>
      <c r="AE301" s="15">
        <v>6.9167522991081767E-2</v>
      </c>
      <c r="AF301" s="15">
        <v>16.383981393482767</v>
      </c>
      <c r="AG301" s="15" t="s">
        <v>255</v>
      </c>
      <c r="AH301" s="15" t="s">
        <v>255</v>
      </c>
      <c r="AI301" s="15">
        <v>0.16762759263483148</v>
      </c>
      <c r="AJ301" s="15">
        <v>2.9845585024089648E-2</v>
      </c>
      <c r="AK301" s="15" t="s">
        <v>255</v>
      </c>
      <c r="AL301" s="15">
        <v>100</v>
      </c>
      <c r="AM301" s="15">
        <v>900</v>
      </c>
      <c r="AN301" s="15">
        <v>6.3309361666666675</v>
      </c>
      <c r="AO301" s="15">
        <v>1.3609719166666669</v>
      </c>
      <c r="AP301" s="15">
        <v>5980.926777777775</v>
      </c>
      <c r="AQ301" s="15">
        <v>97.682948148148114</v>
      </c>
      <c r="AR301" s="15">
        <v>3.8282500000000002</v>
      </c>
      <c r="AS301" s="15">
        <v>1.38513</v>
      </c>
      <c r="AT301" s="15" t="s">
        <v>255</v>
      </c>
      <c r="AU301" s="15" t="s">
        <v>255</v>
      </c>
      <c r="AV301" s="15">
        <v>15.484705</v>
      </c>
      <c r="AW301" s="15">
        <v>0.88550584615384587</v>
      </c>
      <c r="AX301" s="15">
        <v>8.1878855555555567</v>
      </c>
      <c r="AY301" s="15">
        <v>3.095161111111111</v>
      </c>
      <c r="AZ301" s="15">
        <v>105037.9</v>
      </c>
      <c r="BA301" s="15">
        <v>4114.5926086956533</v>
      </c>
      <c r="BB301" s="15">
        <v>1.3366632857142857</v>
      </c>
      <c r="BC301" s="15">
        <v>0.54095971428571432</v>
      </c>
      <c r="BD301" s="15">
        <v>2.8277053333333328</v>
      </c>
      <c r="BE301" s="15">
        <v>0.94772066666666666</v>
      </c>
      <c r="BF301" s="15">
        <v>51.575388518518515</v>
      </c>
      <c r="BG301" s="15">
        <v>5.536363333333334</v>
      </c>
      <c r="BH301" s="15">
        <v>19.365811111111114</v>
      </c>
      <c r="BI301" s="15">
        <v>4.9113666666666678</v>
      </c>
      <c r="BJ301" s="15" t="s">
        <v>255</v>
      </c>
      <c r="BK301" s="15" t="s">
        <v>255</v>
      </c>
      <c r="BL301" s="15">
        <v>11.632258148148146</v>
      </c>
      <c r="BM301" s="15">
        <v>1.7360085555555553</v>
      </c>
      <c r="BN301" s="15">
        <v>9501.224347826088</v>
      </c>
      <c r="BO301" s="15">
        <v>575.63695652173908</v>
      </c>
      <c r="BP301" s="15">
        <v>22.539163333333335</v>
      </c>
      <c r="BQ301" s="15">
        <v>1.2607653809523809</v>
      </c>
      <c r="BR301" s="15">
        <v>153.10195592592595</v>
      </c>
      <c r="BS301" s="15">
        <v>3.2984987407407425</v>
      </c>
      <c r="BT301" s="15">
        <v>2643.47</v>
      </c>
      <c r="BU301" s="15">
        <v>746.20399999999995</v>
      </c>
      <c r="BV301" s="15" t="s">
        <v>255</v>
      </c>
      <c r="BW301" s="15" t="s">
        <v>255</v>
      </c>
      <c r="BX301" s="15">
        <v>7896.5813928571433</v>
      </c>
      <c r="BY301" s="15">
        <v>1169.1348571428573</v>
      </c>
      <c r="BZ301" s="15">
        <v>111.29244574999998</v>
      </c>
      <c r="CA301" s="15">
        <v>1.3160941785714286</v>
      </c>
      <c r="CB301" s="15">
        <v>4.623144285714285</v>
      </c>
      <c r="CC301" s="15">
        <v>1.3812709999999999</v>
      </c>
      <c r="CD301" s="15">
        <v>25.265075000000003</v>
      </c>
      <c r="CE301" s="15">
        <v>5.8200474999999994</v>
      </c>
      <c r="CF301" s="15">
        <v>765.48794260332659</v>
      </c>
      <c r="CG301" s="15">
        <v>2.7995451188856557</v>
      </c>
      <c r="CH301" s="15">
        <v>15.069148402060232</v>
      </c>
      <c r="CI301" s="15">
        <v>97.331894659226947</v>
      </c>
      <c r="CJ301" s="15">
        <v>20.501076729066909</v>
      </c>
      <c r="CK301" s="15">
        <v>158.7356715048513</v>
      </c>
      <c r="CL301" s="15">
        <v>3045.0594994329635</v>
      </c>
      <c r="CM301" s="15">
        <v>3.9961835492041802</v>
      </c>
      <c r="CN301" s="15">
        <v>200.36529737903226</v>
      </c>
      <c r="CO301" s="15">
        <v>15.0003050527265</v>
      </c>
      <c r="CP301" s="15">
        <v>38.569764755880918</v>
      </c>
      <c r="CQ301" s="15">
        <v>245.12226671428576</v>
      </c>
      <c r="CR301" s="15">
        <v>18.992808499999999</v>
      </c>
      <c r="CS301" s="15">
        <v>7.6565000000000003</v>
      </c>
      <c r="CT301" s="15" t="s">
        <v>255</v>
      </c>
      <c r="CU301" s="15">
        <v>30.96941</v>
      </c>
      <c r="CV301" s="15">
        <v>24.563656666666667</v>
      </c>
      <c r="CW301" s="15">
        <v>11.310821333333331</v>
      </c>
      <c r="CX301" s="15">
        <v>206.30155407407406</v>
      </c>
      <c r="CY301" s="15">
        <v>58.097433333333328</v>
      </c>
      <c r="CZ301" s="15" t="s">
        <v>255</v>
      </c>
      <c r="DA301" s="15">
        <v>58.161290740740739</v>
      </c>
      <c r="DB301" s="15">
        <v>153.10195592592595</v>
      </c>
      <c r="DC301" s="15">
        <v>499.26525764285714</v>
      </c>
      <c r="DD301" s="15">
        <v>132.4753165885794</v>
      </c>
      <c r="DE301" s="15">
        <v>3.6817468978404002</v>
      </c>
      <c r="DF301" s="15">
        <v>9.6488564657010691</v>
      </c>
      <c r="DG301" s="15">
        <v>0.92629852914837929</v>
      </c>
      <c r="DH301" s="15">
        <v>0.95661912356045276</v>
      </c>
      <c r="DI301" s="15">
        <v>0.93899079614892733</v>
      </c>
      <c r="DJ301" s="15">
        <v>0.96972840204574451</v>
      </c>
      <c r="DK301" s="15">
        <v>14393.452907015906</v>
      </c>
      <c r="DL301" s="15">
        <v>1.832631342649593</v>
      </c>
      <c r="DM301" s="15">
        <v>65142.643564451042</v>
      </c>
      <c r="DN301" s="15">
        <v>3.9827956241734994</v>
      </c>
      <c r="DO301" s="15">
        <v>4.5305983595580361</v>
      </c>
      <c r="DP301" s="15">
        <v>0.41235721408474818</v>
      </c>
      <c r="DQ301" s="15">
        <v>315.66816223198833</v>
      </c>
      <c r="DR301" s="15">
        <v>6753.0564117886515</v>
      </c>
      <c r="DS301" s="15">
        <v>9.6590935829218143</v>
      </c>
      <c r="DT301" s="15">
        <v>9.6590935829218143</v>
      </c>
      <c r="DU301" s="15">
        <v>100.00082792406479</v>
      </c>
      <c r="DV301" s="15">
        <v>17.152277206186731</v>
      </c>
      <c r="DW301" s="15">
        <v>1.832631342649593</v>
      </c>
      <c r="DX301" s="15">
        <v>705.40940506882669</v>
      </c>
      <c r="DY301" s="15">
        <v>1119.3874123710493</v>
      </c>
      <c r="DZ301" s="15">
        <v>148.27533248536326</v>
      </c>
      <c r="EA301" s="15">
        <v>234.65180313335983</v>
      </c>
      <c r="EB301" s="15">
        <v>29.168905097611066</v>
      </c>
      <c r="EC301" s="15">
        <v>502.09244317382974</v>
      </c>
      <c r="ED301" s="15">
        <v>6.0721527870169174</v>
      </c>
      <c r="EE301" s="15">
        <v>2.7122153119209472E-2</v>
      </c>
      <c r="EF301" s="15">
        <v>500</v>
      </c>
      <c r="EG301" s="15">
        <v>10696.448390677027</v>
      </c>
      <c r="EH301" s="15">
        <v>25089.90129769293</v>
      </c>
      <c r="EI301" s="15">
        <v>5.0436358045205437E-2</v>
      </c>
      <c r="EJ301" s="15">
        <v>20</v>
      </c>
      <c r="EK301" s="15">
        <v>2.1816615649929125</v>
      </c>
      <c r="EL301" s="15">
        <v>3.1945454505724711</v>
      </c>
      <c r="EM301" s="15">
        <v>7.5000000000000011E-2</v>
      </c>
      <c r="EN301" s="15">
        <v>22.000447410665529</v>
      </c>
      <c r="EO301" s="15">
        <v>1.4178737845629154E-2</v>
      </c>
    </row>
    <row r="302" spans="1:145">
      <c r="A302" s="14" t="s">
        <v>40</v>
      </c>
      <c r="B302" s="15">
        <v>0</v>
      </c>
      <c r="C302" s="15" t="s">
        <v>255</v>
      </c>
      <c r="D302" s="15" t="s">
        <v>255</v>
      </c>
      <c r="E302" s="16">
        <v>2.2188688573044648E-11</v>
      </c>
      <c r="F302" s="16">
        <v>1.4792459048696432E-11</v>
      </c>
      <c r="G302" s="15" t="s">
        <v>255</v>
      </c>
      <c r="H302" s="15">
        <v>0</v>
      </c>
      <c r="I302" s="15">
        <v>0</v>
      </c>
      <c r="J302" s="15" t="s">
        <v>255</v>
      </c>
      <c r="K302" s="15">
        <v>0</v>
      </c>
      <c r="L302" s="15" t="s">
        <v>255</v>
      </c>
      <c r="M302" s="15">
        <v>0</v>
      </c>
      <c r="N302" s="15">
        <v>0</v>
      </c>
      <c r="O302" s="15" t="s">
        <v>255</v>
      </c>
      <c r="P302" s="15">
        <v>7.0535941356165085E-18</v>
      </c>
      <c r="Q302" s="15">
        <v>0</v>
      </c>
      <c r="R302" s="15">
        <v>9.0286004935891309E-16</v>
      </c>
      <c r="S302" s="15">
        <v>0</v>
      </c>
      <c r="T302" s="15">
        <v>1.3542900740383696E-15</v>
      </c>
      <c r="U302" s="15">
        <v>4.5143002467945654E-16</v>
      </c>
      <c r="V302" s="15" t="s">
        <v>255</v>
      </c>
      <c r="W302" s="15" t="s">
        <v>255</v>
      </c>
      <c r="X302" s="15">
        <v>6.7714503701918482E-16</v>
      </c>
      <c r="Y302" s="15">
        <v>1.4107188271233017E-17</v>
      </c>
      <c r="Z302" s="15">
        <v>0</v>
      </c>
      <c r="AA302" s="15">
        <v>1.4107188271233017E-17</v>
      </c>
      <c r="AB302" s="15">
        <v>5.2901956017123814E-18</v>
      </c>
      <c r="AC302" s="15">
        <v>7.2228803948713047E-15</v>
      </c>
      <c r="AD302" s="15">
        <v>7.0535941356165085E-18</v>
      </c>
      <c r="AE302" s="15">
        <v>4.2321564813699051E-17</v>
      </c>
      <c r="AF302" s="15">
        <v>0</v>
      </c>
      <c r="AG302" s="15" t="s">
        <v>255</v>
      </c>
      <c r="AH302" s="15" t="s">
        <v>255</v>
      </c>
      <c r="AI302" s="15">
        <v>1.4107188271233015E-16</v>
      </c>
      <c r="AJ302" s="15">
        <v>1.4107188271233017E-17</v>
      </c>
      <c r="AK302" s="15" t="s">
        <v>255</v>
      </c>
      <c r="AL302" s="15">
        <v>0</v>
      </c>
      <c r="AM302" s="15">
        <v>0</v>
      </c>
      <c r="AN302" s="15">
        <v>2.0797368635686997</v>
      </c>
      <c r="AO302" s="15">
        <v>0.46340840800641053</v>
      </c>
      <c r="AP302" s="15">
        <v>1598.5153893880304</v>
      </c>
      <c r="AQ302" s="15">
        <v>23.004034156699529</v>
      </c>
      <c r="AR302" s="15" t="s">
        <v>255</v>
      </c>
      <c r="AS302" s="15" t="s">
        <v>255</v>
      </c>
      <c r="AT302" s="15" t="s">
        <v>255</v>
      </c>
      <c r="AU302" s="15" t="s">
        <v>255</v>
      </c>
      <c r="AV302" s="15">
        <v>3.9453166208163899</v>
      </c>
      <c r="AW302" s="15">
        <v>0.23437833948429632</v>
      </c>
      <c r="AX302" s="15">
        <v>2.5289608954672986</v>
      </c>
      <c r="AY302" s="15">
        <v>0.79473793793055736</v>
      </c>
      <c r="AZ302" s="15">
        <v>48750.73140656927</v>
      </c>
      <c r="BA302" s="15">
        <v>1480.2954225829892</v>
      </c>
      <c r="BB302" s="15">
        <v>0.32793926344544766</v>
      </c>
      <c r="BC302" s="15">
        <v>0.12725185518576859</v>
      </c>
      <c r="BD302" s="15">
        <v>0.9775204455579497</v>
      </c>
      <c r="BE302" s="15">
        <v>0.28025992223206636</v>
      </c>
      <c r="BF302" s="15">
        <v>22.699784745174377</v>
      </c>
      <c r="BG302" s="15">
        <v>1.5114137992443157</v>
      </c>
      <c r="BH302" s="15">
        <v>6.4996404230948013</v>
      </c>
      <c r="BI302" s="15">
        <v>1.3132461840752576</v>
      </c>
      <c r="BJ302" s="15" t="s">
        <v>255</v>
      </c>
      <c r="BK302" s="15" t="s">
        <v>255</v>
      </c>
      <c r="BL302" s="15">
        <v>5.4518655004390224</v>
      </c>
      <c r="BM302" s="15">
        <v>0.43204868909990896</v>
      </c>
      <c r="BN302" s="15">
        <v>4586.6587196948658</v>
      </c>
      <c r="BO302" s="15">
        <v>160.98431689947006</v>
      </c>
      <c r="BP302" s="15">
        <v>8.1610415960791052</v>
      </c>
      <c r="BQ302" s="15">
        <v>0.35444116843835766</v>
      </c>
      <c r="BR302" s="15">
        <v>61.417229207788054</v>
      </c>
      <c r="BS302" s="15">
        <v>1.0171709646713758</v>
      </c>
      <c r="BT302" s="15">
        <v>2.8001428532294566</v>
      </c>
      <c r="BU302" s="15">
        <v>69.224339664602212</v>
      </c>
      <c r="BV302" s="15" t="s">
        <v>255</v>
      </c>
      <c r="BW302" s="15" t="s">
        <v>255</v>
      </c>
      <c r="BX302" s="15">
        <v>3057.1180602286086</v>
      </c>
      <c r="BY302" s="15">
        <v>368.57805230248067</v>
      </c>
      <c r="BZ302" s="15">
        <v>41.186386936406002</v>
      </c>
      <c r="CA302" s="15">
        <v>0.43218049921609203</v>
      </c>
      <c r="CB302" s="15">
        <v>1.9066108804330599</v>
      </c>
      <c r="CC302" s="15">
        <v>0.50514832077460226</v>
      </c>
      <c r="CD302" s="15">
        <v>5.2608408748710618</v>
      </c>
      <c r="CE302" s="15">
        <v>1.580916200397283</v>
      </c>
      <c r="CF302" s="15">
        <v>26.910156009793308</v>
      </c>
      <c r="CG302" s="15">
        <v>0.12688399274268453</v>
      </c>
      <c r="CH302" s="15">
        <v>0.71522187162642215</v>
      </c>
      <c r="CI302" s="15">
        <v>0.24342586040823511</v>
      </c>
      <c r="CJ302" s="15">
        <v>0.18728835118138704</v>
      </c>
      <c r="CK302" s="15">
        <v>6.4999531215843884</v>
      </c>
      <c r="CL302" s="15">
        <v>32.790340874599281</v>
      </c>
      <c r="CM302" s="15">
        <v>4.6507082570613568E-2</v>
      </c>
      <c r="CN302" s="15">
        <v>4.9865883181822133</v>
      </c>
      <c r="CO302" s="15">
        <v>0.97917867192419672</v>
      </c>
      <c r="CP302" s="15">
        <v>2.8891521579485219E-14</v>
      </c>
      <c r="CQ302" s="15">
        <v>102.61202986139735</v>
      </c>
      <c r="CR302" s="15">
        <v>6.2392105907061151</v>
      </c>
      <c r="CS302" s="15" t="s">
        <v>255</v>
      </c>
      <c r="CT302" s="15" t="s">
        <v>255</v>
      </c>
      <c r="CU302" s="15">
        <v>7.8906332416327798</v>
      </c>
      <c r="CV302" s="15">
        <v>7.5868826864018946</v>
      </c>
      <c r="CW302" s="15">
        <v>3.9100817822317988</v>
      </c>
      <c r="CX302" s="15">
        <v>90.799138980697506</v>
      </c>
      <c r="CY302" s="15">
        <v>19.498921269284413</v>
      </c>
      <c r="CZ302" s="15" t="s">
        <v>255</v>
      </c>
      <c r="DA302" s="15">
        <v>27.259327502195109</v>
      </c>
      <c r="DB302" s="15">
        <v>61.417229207788054</v>
      </c>
      <c r="DC302" s="15">
        <v>207.68778647564878</v>
      </c>
      <c r="DD302" s="15">
        <v>230.2893299087614</v>
      </c>
      <c r="DE302" s="15">
        <v>5.9020579136535121</v>
      </c>
      <c r="DF302" s="15">
        <v>21.106347902143675</v>
      </c>
      <c r="DG302" s="15">
        <v>2.0216306646868937E-2</v>
      </c>
      <c r="DH302" s="15">
        <v>1.3553689664797822E-2</v>
      </c>
      <c r="DI302" s="15">
        <v>1.8199537164772621E-2</v>
      </c>
      <c r="DJ302" s="15">
        <v>9.7777948473555722E-3</v>
      </c>
      <c r="DK302" s="15">
        <v>465.07153751010077</v>
      </c>
      <c r="DL302" s="15">
        <v>5.921474726887882E-2</v>
      </c>
      <c r="DM302" s="15">
        <v>701.48037775374382</v>
      </c>
      <c r="DN302" s="15">
        <v>0.1498689976736752</v>
      </c>
      <c r="DO302" s="15">
        <v>0.15981714525624358</v>
      </c>
      <c r="DP302" s="15">
        <v>1.2548319529158184E-3</v>
      </c>
      <c r="DQ302" s="15">
        <v>11.548906608550393</v>
      </c>
      <c r="DR302" s="15">
        <v>247.06456701422616</v>
      </c>
      <c r="DS302" s="15">
        <v>0.37525475856618046</v>
      </c>
      <c r="DT302" s="15">
        <v>0.37525475856620066</v>
      </c>
      <c r="DU302" s="15">
        <v>7.2228803948713034E-14</v>
      </c>
      <c r="DV302" s="15">
        <v>7.2228803948713047E-15</v>
      </c>
      <c r="DW302" s="15">
        <v>5.921474726887882E-2</v>
      </c>
      <c r="DX302" s="15">
        <v>1.1556608631794088E-13</v>
      </c>
      <c r="DY302" s="15">
        <v>4.622643452717635E-13</v>
      </c>
      <c r="DZ302" s="15">
        <v>4.3781495492559239</v>
      </c>
      <c r="EA302" s="15">
        <v>6.9498939227685455</v>
      </c>
      <c r="EB302" s="15">
        <v>1.0834320592306957E-14</v>
      </c>
      <c r="EC302" s="15">
        <v>17.65068425662917</v>
      </c>
      <c r="ED302" s="15">
        <v>0.22848961829430059</v>
      </c>
      <c r="EE302" s="15">
        <v>2.4755100168640548E-2</v>
      </c>
      <c r="EF302" s="15">
        <v>0</v>
      </c>
      <c r="EG302" s="15">
        <v>1.849057381087054E-12</v>
      </c>
      <c r="EH302" s="15">
        <v>465.07153751037418</v>
      </c>
      <c r="EI302" s="15">
        <v>2.9276399392665043E-4</v>
      </c>
      <c r="EJ302" s="15">
        <v>0</v>
      </c>
      <c r="EK302" s="15">
        <v>4.5143002467945654E-16</v>
      </c>
      <c r="EL302" s="15">
        <v>5.921474726887882E-2</v>
      </c>
      <c r="EM302" s="15">
        <v>1.4107188271233017E-17</v>
      </c>
      <c r="EN302" s="15">
        <v>1.4361287188222309</v>
      </c>
      <c r="EO302" s="15">
        <v>2.1865601394590781E-3</v>
      </c>
    </row>
    <row r="303" spans="1:145">
      <c r="A303" s="14" t="s">
        <v>41</v>
      </c>
      <c r="B303" s="15">
        <v>0</v>
      </c>
      <c r="C303" s="15" t="s">
        <v>255</v>
      </c>
      <c r="D303" s="15" t="s">
        <v>255</v>
      </c>
      <c r="E303" s="16">
        <v>5.4815905274241645E-16</v>
      </c>
      <c r="F303" s="16">
        <v>3.6543918041225459E-16</v>
      </c>
      <c r="G303" s="15" t="s">
        <v>255</v>
      </c>
      <c r="H303" s="15">
        <v>0</v>
      </c>
      <c r="I303" s="15">
        <v>0</v>
      </c>
      <c r="J303" s="15" t="s">
        <v>255</v>
      </c>
      <c r="K303" s="15">
        <v>0</v>
      </c>
      <c r="L303" s="15" t="s">
        <v>255</v>
      </c>
      <c r="M303" s="15">
        <v>0</v>
      </c>
      <c r="N303" s="15">
        <v>0</v>
      </c>
      <c r="O303" s="15" t="s">
        <v>255</v>
      </c>
      <c r="P303" s="15">
        <v>1.9378371338464446E-16</v>
      </c>
      <c r="Q303" s="15">
        <v>0</v>
      </c>
      <c r="R303" s="15">
        <v>2.0202997206083673E-16</v>
      </c>
      <c r="S303" s="15">
        <v>0</v>
      </c>
      <c r="T303" s="15">
        <v>3.9107858178390638E-16</v>
      </c>
      <c r="U303" s="15">
        <v>4.7043462467774873E-16</v>
      </c>
      <c r="V303" s="15" t="s">
        <v>255</v>
      </c>
      <c r="W303" s="15" t="s">
        <v>255</v>
      </c>
      <c r="X303" s="15">
        <v>4.4891611130507503E-16</v>
      </c>
      <c r="Y303" s="15">
        <v>2.182688280393358E-16</v>
      </c>
      <c r="Z303" s="15">
        <v>0</v>
      </c>
      <c r="AA303" s="15">
        <v>3.5376475553331625E-16</v>
      </c>
      <c r="AB303" s="15">
        <v>4.8356628155905407E-16</v>
      </c>
      <c r="AC303" s="15">
        <v>2.5201331717814788E-16</v>
      </c>
      <c r="AD303" s="15">
        <v>5.9791218531725509E-16</v>
      </c>
      <c r="AE303" s="15">
        <v>6.1187047017942014E-16</v>
      </c>
      <c r="AF303" s="15">
        <v>0</v>
      </c>
      <c r="AG303" s="15" t="s">
        <v>255</v>
      </c>
      <c r="AH303" s="15" t="s">
        <v>255</v>
      </c>
      <c r="AI303" s="15">
        <v>8.4157912486190952E-16</v>
      </c>
      <c r="AJ303" s="15">
        <v>4.7267253296748921E-16</v>
      </c>
      <c r="AK303" s="15" t="s">
        <v>255</v>
      </c>
      <c r="AL303" s="15">
        <v>0</v>
      </c>
      <c r="AM303" s="15">
        <v>0</v>
      </c>
      <c r="AN303" s="15">
        <v>0.32850384347876188</v>
      </c>
      <c r="AO303" s="15">
        <v>0.34049814131463069</v>
      </c>
      <c r="AP303" s="15">
        <v>0.26726884457561639</v>
      </c>
      <c r="AQ303" s="15">
        <v>0.23549692748637258</v>
      </c>
      <c r="AR303" s="15" t="s">
        <v>255</v>
      </c>
      <c r="AS303" s="15" t="s">
        <v>255</v>
      </c>
      <c r="AT303" s="15" t="s">
        <v>255</v>
      </c>
      <c r="AU303" s="15" t="s">
        <v>255</v>
      </c>
      <c r="AV303" s="15">
        <v>0.2547879743796469</v>
      </c>
      <c r="AW303" s="15">
        <v>0.26468299503872045</v>
      </c>
      <c r="AX303" s="15">
        <v>0.30886617531572302</v>
      </c>
      <c r="AY303" s="15">
        <v>0.25676787391699291</v>
      </c>
      <c r="AZ303" s="15">
        <v>0.46412515298353518</v>
      </c>
      <c r="BA303" s="15">
        <v>0.3597671904272074</v>
      </c>
      <c r="BB303" s="15">
        <v>0.24534171541204827</v>
      </c>
      <c r="BC303" s="15">
        <v>0.23523351522357358</v>
      </c>
      <c r="BD303" s="15">
        <v>0.34569388614677077</v>
      </c>
      <c r="BE303" s="15">
        <v>0.29571996484765872</v>
      </c>
      <c r="BF303" s="15">
        <v>0.44012823552504804</v>
      </c>
      <c r="BG303" s="15">
        <v>0.27299758130836466</v>
      </c>
      <c r="BH303" s="15">
        <v>0.33562448718533866</v>
      </c>
      <c r="BI303" s="15">
        <v>0.26738915524027745</v>
      </c>
      <c r="BJ303" s="15" t="s">
        <v>255</v>
      </c>
      <c r="BK303" s="15" t="s">
        <v>255</v>
      </c>
      <c r="BL303" s="15">
        <v>0.46868505074459327</v>
      </c>
      <c r="BM303" s="15">
        <v>0.24887474645056992</v>
      </c>
      <c r="BN303" s="15">
        <v>0.48274396559684529</v>
      </c>
      <c r="BO303" s="15">
        <v>0.27966292830156475</v>
      </c>
      <c r="BP303" s="15">
        <v>0.36208272132309721</v>
      </c>
      <c r="BQ303" s="15">
        <v>0.28113174250597933</v>
      </c>
      <c r="BR303" s="15">
        <v>0.40115247931582954</v>
      </c>
      <c r="BS303" s="15">
        <v>0.30837391329212699</v>
      </c>
      <c r="BT303" s="15">
        <v>1.0592678764008885E-3</v>
      </c>
      <c r="BU303" s="15">
        <v>9.2768652626630546E-2</v>
      </c>
      <c r="BV303" s="15" t="s">
        <v>255</v>
      </c>
      <c r="BW303" s="15" t="s">
        <v>255</v>
      </c>
      <c r="BX303" s="15">
        <v>0.387144500656186</v>
      </c>
      <c r="BY303" s="15">
        <v>0.31525708950566672</v>
      </c>
      <c r="BZ303" s="15">
        <v>0.37007351809775468</v>
      </c>
      <c r="CA303" s="15">
        <v>0.32838113430849447</v>
      </c>
      <c r="CB303" s="15">
        <v>0.41240566216472407</v>
      </c>
      <c r="CC303" s="15">
        <v>0.36571268112817995</v>
      </c>
      <c r="CD303" s="15">
        <v>0.2082258166607881</v>
      </c>
      <c r="CE303" s="15">
        <v>0.27163286904398687</v>
      </c>
      <c r="CF303" s="15">
        <v>3.5154251964146309E-2</v>
      </c>
      <c r="CG303" s="15">
        <v>4.5323074769086071E-2</v>
      </c>
      <c r="CH303" s="15">
        <v>4.7462660300607168E-2</v>
      </c>
      <c r="CI303" s="15">
        <v>2.5009875874758658E-3</v>
      </c>
      <c r="CJ303" s="15">
        <v>9.1355373016015883E-3</v>
      </c>
      <c r="CK303" s="15">
        <v>4.094828251245175E-2</v>
      </c>
      <c r="CL303" s="15">
        <v>1.0768374437578426E-2</v>
      </c>
      <c r="CM303" s="15">
        <v>1.1637874486489796E-2</v>
      </c>
      <c r="CN303" s="15">
        <v>2.4887484925840496E-2</v>
      </c>
      <c r="CO303" s="15">
        <v>6.5277250594728289E-2</v>
      </c>
      <c r="CP303" s="15">
        <v>7.4907176028549639E-16</v>
      </c>
      <c r="CQ303" s="15">
        <v>0.41861570242821644</v>
      </c>
      <c r="CR303" s="15">
        <v>0.32850384347876277</v>
      </c>
      <c r="CS303" s="15" t="s">
        <v>255</v>
      </c>
      <c r="CT303" s="15" t="s">
        <v>255</v>
      </c>
      <c r="CU303" s="15">
        <v>0.2547879743796469</v>
      </c>
      <c r="CV303" s="15">
        <v>0.30886617531572297</v>
      </c>
      <c r="CW303" s="15">
        <v>0.34569388614677077</v>
      </c>
      <c r="CX303" s="15">
        <v>0.44012823552504804</v>
      </c>
      <c r="CY303" s="15">
        <v>0.33562448718533888</v>
      </c>
      <c r="CZ303" s="15" t="s">
        <v>255</v>
      </c>
      <c r="DA303" s="15">
        <v>0.46868505074459316</v>
      </c>
      <c r="DB303" s="15">
        <v>0.40115247931582954</v>
      </c>
      <c r="DC303" s="15">
        <v>0.41598685928235668</v>
      </c>
      <c r="DD303" s="15">
        <v>1.7383565168140498</v>
      </c>
      <c r="DE303" s="15">
        <v>1.6030591122696343</v>
      </c>
      <c r="DF303" s="15">
        <v>2.1874455255056096</v>
      </c>
      <c r="DG303" s="15">
        <v>2.1824828617028478E-2</v>
      </c>
      <c r="DH303" s="15">
        <v>1.4168323976581373E-2</v>
      </c>
      <c r="DI303" s="15">
        <v>1.9382018694340971E-2</v>
      </c>
      <c r="DJ303" s="15">
        <v>1.008302409904493E-2</v>
      </c>
      <c r="DK303" s="15">
        <v>3.2311325191706264E-2</v>
      </c>
      <c r="DL303" s="15">
        <v>3.2311325191714202E-2</v>
      </c>
      <c r="DM303" s="15">
        <v>1.076837443754813E-2</v>
      </c>
      <c r="DN303" s="15">
        <v>3.7629095694503699E-2</v>
      </c>
      <c r="DO303" s="15">
        <v>3.5275063594874451E-2</v>
      </c>
      <c r="DP303" s="15">
        <v>3.0430702072255338E-3</v>
      </c>
      <c r="DQ303" s="15">
        <v>3.6585592056201606E-2</v>
      </c>
      <c r="DR303" s="15">
        <v>3.6585592056203077E-2</v>
      </c>
      <c r="DS303" s="15">
        <v>3.8849893661830358E-2</v>
      </c>
      <c r="DT303" s="15">
        <v>3.8849893661832446E-2</v>
      </c>
      <c r="DU303" s="15">
        <v>7.2228205954014369E-16</v>
      </c>
      <c r="DV303" s="15">
        <v>4.2110329188628384E-16</v>
      </c>
      <c r="DW303" s="15">
        <v>3.2311325191714202E-2</v>
      </c>
      <c r="DX303" s="15">
        <v>1.6382838885833273E-16</v>
      </c>
      <c r="DY303" s="15">
        <v>4.1296189340972708E-16</v>
      </c>
      <c r="DZ303" s="15">
        <v>2.9527160559144963E-2</v>
      </c>
      <c r="EA303" s="15">
        <v>2.9617901204955614E-2</v>
      </c>
      <c r="EB303" s="15">
        <v>3.7143391416478941E-16</v>
      </c>
      <c r="EC303" s="15">
        <v>3.5154251964151381E-2</v>
      </c>
      <c r="ED303" s="15">
        <v>3.7629095694502658E-2</v>
      </c>
      <c r="EE303" s="15">
        <v>0.9127262153500475</v>
      </c>
      <c r="EF303" s="15">
        <v>0</v>
      </c>
      <c r="EG303" s="15">
        <v>1.7286647993353416E-16</v>
      </c>
      <c r="EH303" s="15">
        <v>1.8536204347409629E-2</v>
      </c>
      <c r="EI303" s="15">
        <v>5.8046220082792251E-3</v>
      </c>
      <c r="EJ303" s="15">
        <v>0</v>
      </c>
      <c r="EK303" s="15">
        <v>2.0692028127695557E-16</v>
      </c>
      <c r="EL303" s="15">
        <v>1.8536204347403284E-2</v>
      </c>
      <c r="EM303" s="15">
        <v>1.880958436164402E-16</v>
      </c>
      <c r="EN303" s="15">
        <v>6.5277250594731745E-2</v>
      </c>
      <c r="EO303" s="15">
        <v>0.15421401843134605</v>
      </c>
    </row>
    <row r="304" spans="1:145">
      <c r="A304" s="14" t="s">
        <v>42</v>
      </c>
      <c r="B304" s="15">
        <v>31</v>
      </c>
      <c r="C304" s="15">
        <v>0</v>
      </c>
      <c r="D304" s="15">
        <v>0</v>
      </c>
      <c r="E304" s="16">
        <v>31</v>
      </c>
      <c r="F304" s="16">
        <v>31</v>
      </c>
      <c r="G304" s="15">
        <v>0</v>
      </c>
      <c r="H304" s="15">
        <v>31</v>
      </c>
      <c r="I304" s="15">
        <v>31</v>
      </c>
      <c r="J304" s="15">
        <v>0</v>
      </c>
      <c r="K304" s="15">
        <v>31</v>
      </c>
      <c r="L304" s="15">
        <v>0</v>
      </c>
      <c r="M304" s="15">
        <v>31</v>
      </c>
      <c r="N304" s="15">
        <v>31</v>
      </c>
      <c r="O304" s="15">
        <v>0</v>
      </c>
      <c r="P304" s="15">
        <v>31</v>
      </c>
      <c r="Q304" s="15">
        <v>31</v>
      </c>
      <c r="R304" s="15">
        <v>31</v>
      </c>
      <c r="S304" s="15">
        <v>31</v>
      </c>
      <c r="T304" s="15">
        <v>31</v>
      </c>
      <c r="U304" s="15">
        <v>31</v>
      </c>
      <c r="V304" s="15">
        <v>0</v>
      </c>
      <c r="W304" s="15">
        <v>0</v>
      </c>
      <c r="X304" s="15">
        <v>31</v>
      </c>
      <c r="Y304" s="15">
        <v>31</v>
      </c>
      <c r="Z304" s="15">
        <v>31</v>
      </c>
      <c r="AA304" s="15">
        <v>31</v>
      </c>
      <c r="AB304" s="15">
        <v>31</v>
      </c>
      <c r="AC304" s="15">
        <v>31</v>
      </c>
      <c r="AD304" s="15">
        <v>31</v>
      </c>
      <c r="AE304" s="15">
        <v>31</v>
      </c>
      <c r="AF304" s="15">
        <v>31</v>
      </c>
      <c r="AG304" s="15">
        <v>0</v>
      </c>
      <c r="AH304" s="15">
        <v>0</v>
      </c>
      <c r="AI304" s="15">
        <v>31</v>
      </c>
      <c r="AJ304" s="15">
        <v>31</v>
      </c>
      <c r="AK304" s="15">
        <v>0</v>
      </c>
      <c r="AL304" s="15">
        <v>31</v>
      </c>
      <c r="AM304" s="15">
        <v>31</v>
      </c>
      <c r="AN304" s="15">
        <v>24</v>
      </c>
      <c r="AO304" s="15">
        <v>24</v>
      </c>
      <c r="AP304" s="15">
        <v>27</v>
      </c>
      <c r="AQ304" s="15">
        <v>27</v>
      </c>
      <c r="AR304" s="15">
        <v>1</v>
      </c>
      <c r="AS304" s="15">
        <v>1</v>
      </c>
      <c r="AT304" s="15">
        <v>0</v>
      </c>
      <c r="AU304" s="15">
        <v>0</v>
      </c>
      <c r="AV304" s="15">
        <v>26</v>
      </c>
      <c r="AW304" s="15">
        <v>26</v>
      </c>
      <c r="AX304" s="15">
        <v>9</v>
      </c>
      <c r="AY304" s="15">
        <v>9</v>
      </c>
      <c r="AZ304" s="15">
        <v>23</v>
      </c>
      <c r="BA304" s="15">
        <v>23</v>
      </c>
      <c r="BB304" s="15">
        <v>14</v>
      </c>
      <c r="BC304" s="15">
        <v>14</v>
      </c>
      <c r="BD304" s="15">
        <v>15</v>
      </c>
      <c r="BE304" s="15">
        <v>15</v>
      </c>
      <c r="BF304" s="15">
        <v>27</v>
      </c>
      <c r="BG304" s="15">
        <v>27</v>
      </c>
      <c r="BH304" s="15">
        <v>18</v>
      </c>
      <c r="BI304" s="15">
        <v>18</v>
      </c>
      <c r="BJ304" s="15">
        <v>0</v>
      </c>
      <c r="BK304" s="15">
        <v>0</v>
      </c>
      <c r="BL304" s="15">
        <v>27</v>
      </c>
      <c r="BM304" s="15">
        <v>27</v>
      </c>
      <c r="BN304" s="15">
        <v>23</v>
      </c>
      <c r="BO304" s="15">
        <v>23</v>
      </c>
      <c r="BP304" s="15">
        <v>21</v>
      </c>
      <c r="BQ304" s="15">
        <v>21</v>
      </c>
      <c r="BR304" s="15">
        <v>27</v>
      </c>
      <c r="BS304" s="15">
        <v>27</v>
      </c>
      <c r="BT304" s="15">
        <v>2</v>
      </c>
      <c r="BU304" s="15">
        <v>2</v>
      </c>
      <c r="BV304" s="15">
        <v>0</v>
      </c>
      <c r="BW304" s="15">
        <v>0</v>
      </c>
      <c r="BX304" s="15">
        <v>28</v>
      </c>
      <c r="BY304" s="15">
        <v>28</v>
      </c>
      <c r="BZ304" s="15">
        <v>28</v>
      </c>
      <c r="CA304" s="15">
        <v>28</v>
      </c>
      <c r="CB304" s="15">
        <v>21</v>
      </c>
      <c r="CC304" s="15">
        <v>21</v>
      </c>
      <c r="CD304" s="15">
        <v>8</v>
      </c>
      <c r="CE304" s="15">
        <v>8</v>
      </c>
      <c r="CF304" s="15">
        <v>31</v>
      </c>
      <c r="CG304" s="15">
        <v>31</v>
      </c>
      <c r="CH304" s="15">
        <v>31</v>
      </c>
      <c r="CI304" s="15">
        <v>31</v>
      </c>
      <c r="CJ304" s="15">
        <v>31</v>
      </c>
      <c r="CK304" s="15">
        <v>31</v>
      </c>
      <c r="CL304" s="15">
        <v>31</v>
      </c>
      <c r="CM304" s="15">
        <v>31</v>
      </c>
      <c r="CN304" s="15">
        <v>31</v>
      </c>
      <c r="CO304" s="15">
        <v>31</v>
      </c>
      <c r="CP304" s="15">
        <v>31</v>
      </c>
      <c r="CQ304" s="15">
        <v>28</v>
      </c>
      <c r="CR304" s="15">
        <v>24</v>
      </c>
      <c r="CS304" s="15">
        <v>1</v>
      </c>
      <c r="CT304" s="15">
        <v>0</v>
      </c>
      <c r="CU304" s="15">
        <v>26</v>
      </c>
      <c r="CV304" s="15">
        <v>9</v>
      </c>
      <c r="CW304" s="15">
        <v>15</v>
      </c>
      <c r="CX304" s="15">
        <v>27</v>
      </c>
      <c r="CY304" s="15">
        <v>18</v>
      </c>
      <c r="CZ304" s="15">
        <v>0</v>
      </c>
      <c r="DA304" s="15">
        <v>27</v>
      </c>
      <c r="DB304" s="15">
        <v>27</v>
      </c>
      <c r="DC304" s="15">
        <v>28</v>
      </c>
      <c r="DD304" s="15">
        <v>28</v>
      </c>
      <c r="DE304" s="15">
        <v>28</v>
      </c>
      <c r="DF304" s="15">
        <v>28</v>
      </c>
      <c r="DG304" s="15">
        <v>28</v>
      </c>
      <c r="DH304" s="15">
        <v>28</v>
      </c>
      <c r="DI304" s="15">
        <v>28</v>
      </c>
      <c r="DJ304" s="15">
        <v>28</v>
      </c>
      <c r="DK304" s="15">
        <v>31</v>
      </c>
      <c r="DL304" s="15">
        <v>31</v>
      </c>
      <c r="DM304" s="15">
        <v>31</v>
      </c>
      <c r="DN304" s="15">
        <v>31</v>
      </c>
      <c r="DO304" s="15">
        <v>31</v>
      </c>
      <c r="DP304" s="15">
        <v>31</v>
      </c>
      <c r="DQ304" s="15">
        <v>31</v>
      </c>
      <c r="DR304" s="15">
        <v>31</v>
      </c>
      <c r="DS304" s="15">
        <v>31</v>
      </c>
      <c r="DT304" s="15">
        <v>31</v>
      </c>
      <c r="DU304" s="15">
        <v>31</v>
      </c>
      <c r="DV304" s="15">
        <v>31</v>
      </c>
      <c r="DW304" s="15">
        <v>31</v>
      </c>
      <c r="DX304" s="15">
        <v>31</v>
      </c>
      <c r="DY304" s="15">
        <v>31</v>
      </c>
      <c r="DZ304" s="15">
        <v>31</v>
      </c>
      <c r="EA304" s="15">
        <v>31</v>
      </c>
      <c r="EB304" s="15">
        <v>31</v>
      </c>
      <c r="EC304" s="15">
        <v>31</v>
      </c>
      <c r="ED304" s="15">
        <v>31</v>
      </c>
      <c r="EE304" s="15">
        <v>31</v>
      </c>
      <c r="EF304" s="15">
        <v>31</v>
      </c>
      <c r="EG304" s="15">
        <v>31</v>
      </c>
      <c r="EH304" s="15">
        <v>31</v>
      </c>
      <c r="EI304" s="15">
        <v>31</v>
      </c>
      <c r="EJ304" s="15">
        <v>31</v>
      </c>
      <c r="EK304" s="15">
        <v>31</v>
      </c>
      <c r="EL304" s="15">
        <v>31</v>
      </c>
      <c r="EM304" s="15">
        <v>31</v>
      </c>
      <c r="EN304" s="15">
        <v>31</v>
      </c>
      <c r="EO304" s="15">
        <v>31</v>
      </c>
    </row>
    <row r="305" spans="1:145">
      <c r="A305" s="10"/>
      <c r="E305" s="10"/>
      <c r="F305" s="10"/>
    </row>
    <row r="306" spans="1:145">
      <c r="A306" s="10"/>
      <c r="E306" s="10"/>
      <c r="F306" s="10"/>
    </row>
    <row r="307" spans="1:145">
      <c r="A307" s="10"/>
      <c r="E307" s="10"/>
      <c r="F307" s="10"/>
    </row>
    <row r="308" spans="1:145">
      <c r="A308" s="5" t="s">
        <v>0</v>
      </c>
      <c r="B308" s="11" t="s">
        <v>20</v>
      </c>
      <c r="C308" s="11" t="s">
        <v>34</v>
      </c>
      <c r="D308" s="11" t="s">
        <v>19</v>
      </c>
      <c r="E308" s="5" t="s">
        <v>21</v>
      </c>
      <c r="F308" s="5" t="s">
        <v>22</v>
      </c>
      <c r="G308" s="11" t="s">
        <v>23</v>
      </c>
      <c r="H308" s="11" t="s">
        <v>24</v>
      </c>
      <c r="I308" s="11" t="s">
        <v>27</v>
      </c>
      <c r="J308" s="11" t="s">
        <v>26</v>
      </c>
      <c r="K308" s="11" t="s">
        <v>29</v>
      </c>
      <c r="L308" s="11" t="s">
        <v>25</v>
      </c>
      <c r="M308" s="11" t="s">
        <v>89</v>
      </c>
      <c r="N308" s="11" t="s">
        <v>90</v>
      </c>
      <c r="O308" s="11" t="s">
        <v>91</v>
      </c>
      <c r="P308" s="11" t="s">
        <v>92</v>
      </c>
      <c r="Q308" s="11" t="s">
        <v>93</v>
      </c>
      <c r="R308" s="11" t="s">
        <v>94</v>
      </c>
      <c r="S308" s="11" t="s">
        <v>95</v>
      </c>
      <c r="T308" s="11" t="s">
        <v>96</v>
      </c>
      <c r="U308" s="11" t="s">
        <v>97</v>
      </c>
      <c r="V308" s="11" t="s">
        <v>98</v>
      </c>
      <c r="W308" s="11" t="s">
        <v>99</v>
      </c>
      <c r="X308" s="11" t="s">
        <v>100</v>
      </c>
      <c r="Y308" s="11" t="s">
        <v>101</v>
      </c>
      <c r="Z308" s="11" t="s">
        <v>102</v>
      </c>
      <c r="AA308" s="11" t="s">
        <v>103</v>
      </c>
      <c r="AB308" s="11" t="s">
        <v>104</v>
      </c>
      <c r="AC308" s="11" t="s">
        <v>105</v>
      </c>
      <c r="AD308" s="11" t="s">
        <v>106</v>
      </c>
      <c r="AE308" s="11" t="s">
        <v>107</v>
      </c>
      <c r="AF308" s="11" t="s">
        <v>108</v>
      </c>
      <c r="AG308" s="11" t="s">
        <v>109</v>
      </c>
      <c r="AH308" s="11" t="s">
        <v>110</v>
      </c>
      <c r="AI308" s="11" t="s">
        <v>111</v>
      </c>
      <c r="AJ308" s="11" t="s">
        <v>112</v>
      </c>
      <c r="AK308" s="11" t="s">
        <v>113</v>
      </c>
      <c r="AL308" s="11" t="s">
        <v>132</v>
      </c>
      <c r="AM308" s="11" t="s">
        <v>133</v>
      </c>
      <c r="AN308" s="11" t="s">
        <v>189</v>
      </c>
      <c r="AO308" s="11" t="s">
        <v>190</v>
      </c>
      <c r="AP308" s="11" t="s">
        <v>191</v>
      </c>
      <c r="AQ308" s="11" t="s">
        <v>192</v>
      </c>
      <c r="AR308" s="11" t="s">
        <v>193</v>
      </c>
      <c r="AS308" s="11" t="s">
        <v>194</v>
      </c>
      <c r="AT308" s="11" t="s">
        <v>195</v>
      </c>
      <c r="AU308" s="11" t="s">
        <v>196</v>
      </c>
      <c r="AV308" s="11" t="s">
        <v>11</v>
      </c>
      <c r="AW308" s="11" t="s">
        <v>12</v>
      </c>
      <c r="AX308" s="11" t="s">
        <v>9</v>
      </c>
      <c r="AY308" s="11" t="s">
        <v>10</v>
      </c>
      <c r="AZ308" s="11" t="s">
        <v>35</v>
      </c>
      <c r="BA308" s="11" t="s">
        <v>36</v>
      </c>
      <c r="BB308" s="11" t="s">
        <v>197</v>
      </c>
      <c r="BC308" s="11" t="s">
        <v>198</v>
      </c>
      <c r="BD308" s="11" t="s">
        <v>199</v>
      </c>
      <c r="BE308" s="11" t="s">
        <v>200</v>
      </c>
      <c r="BF308" s="11" t="s">
        <v>201</v>
      </c>
      <c r="BG308" s="11" t="s">
        <v>202</v>
      </c>
      <c r="BH308" s="11" t="s">
        <v>203</v>
      </c>
      <c r="BI308" s="11" t="s">
        <v>204</v>
      </c>
      <c r="BJ308" s="11" t="s">
        <v>205</v>
      </c>
      <c r="BK308" s="11" t="s">
        <v>206</v>
      </c>
      <c r="BL308" s="11" t="s">
        <v>17</v>
      </c>
      <c r="BM308" s="11" t="s">
        <v>18</v>
      </c>
      <c r="BN308" s="11" t="s">
        <v>207</v>
      </c>
      <c r="BO308" s="11" t="s">
        <v>208</v>
      </c>
      <c r="BP308" s="11" t="s">
        <v>209</v>
      </c>
      <c r="BQ308" s="11" t="s">
        <v>210</v>
      </c>
      <c r="BR308" s="11" t="s">
        <v>13</v>
      </c>
      <c r="BS308" s="11" t="s">
        <v>14</v>
      </c>
      <c r="BT308" s="11" t="s">
        <v>211</v>
      </c>
      <c r="BU308" s="11" t="s">
        <v>212</v>
      </c>
      <c r="BV308" s="11" t="s">
        <v>213</v>
      </c>
      <c r="BW308" s="11" t="s">
        <v>214</v>
      </c>
      <c r="BX308" s="11" t="s">
        <v>37</v>
      </c>
      <c r="BY308" s="11" t="s">
        <v>38</v>
      </c>
      <c r="BZ308" s="11" t="s">
        <v>15</v>
      </c>
      <c r="CA308" s="11" t="s">
        <v>16</v>
      </c>
      <c r="CB308" s="11" t="s">
        <v>215</v>
      </c>
      <c r="CC308" s="11" t="s">
        <v>216</v>
      </c>
      <c r="CD308" s="11" t="s">
        <v>235</v>
      </c>
      <c r="CE308" s="11" t="s">
        <v>236</v>
      </c>
      <c r="CF308" s="11" t="s">
        <v>138</v>
      </c>
      <c r="CG308" s="11" t="s">
        <v>139</v>
      </c>
      <c r="CH308" s="11" t="s">
        <v>140</v>
      </c>
      <c r="CI308" s="11" t="s">
        <v>141</v>
      </c>
      <c r="CJ308" s="11" t="s">
        <v>142</v>
      </c>
      <c r="CK308" s="11" t="s">
        <v>143</v>
      </c>
      <c r="CL308" s="11" t="s">
        <v>144</v>
      </c>
      <c r="CM308" s="11" t="s">
        <v>145</v>
      </c>
      <c r="CN308" s="11" t="s">
        <v>146</v>
      </c>
      <c r="CO308" s="11" t="s">
        <v>147</v>
      </c>
      <c r="CP308" s="11" t="s">
        <v>157</v>
      </c>
      <c r="CQ308" s="11" t="s">
        <v>47</v>
      </c>
      <c r="CR308" s="11" t="s">
        <v>217</v>
      </c>
      <c r="CS308" s="11" t="s">
        <v>219</v>
      </c>
      <c r="CT308" s="11" t="s">
        <v>221</v>
      </c>
      <c r="CU308" s="11" t="s">
        <v>223</v>
      </c>
      <c r="CV308" s="11" t="s">
        <v>224</v>
      </c>
      <c r="CW308" s="11" t="s">
        <v>225</v>
      </c>
      <c r="CX308" s="11" t="s">
        <v>227</v>
      </c>
      <c r="CY308" s="11" t="s">
        <v>229</v>
      </c>
      <c r="CZ308" s="11" t="s">
        <v>231</v>
      </c>
      <c r="DA308" s="11" t="s">
        <v>233</v>
      </c>
      <c r="DB308" s="11" t="s">
        <v>234</v>
      </c>
      <c r="DC308" s="11" t="s">
        <v>43</v>
      </c>
      <c r="DD308" s="11" t="s">
        <v>114</v>
      </c>
      <c r="DE308" s="11" t="s">
        <v>115</v>
      </c>
      <c r="DF308" s="11" t="s">
        <v>116</v>
      </c>
      <c r="DG308" s="11" t="s">
        <v>51</v>
      </c>
      <c r="DH308" s="11" t="s">
        <v>52</v>
      </c>
      <c r="DI308" s="11" t="s">
        <v>117</v>
      </c>
      <c r="DJ308" s="11" t="s">
        <v>118</v>
      </c>
      <c r="DK308" s="11" t="s">
        <v>67</v>
      </c>
      <c r="DL308" s="11" t="s">
        <v>69</v>
      </c>
      <c r="DM308" s="11" t="s">
        <v>119</v>
      </c>
      <c r="DN308" s="11" t="s">
        <v>70</v>
      </c>
      <c r="DO308" s="11" t="s">
        <v>121</v>
      </c>
      <c r="DP308" s="11" t="s">
        <v>72</v>
      </c>
      <c r="DQ308" s="11" t="s">
        <v>73</v>
      </c>
      <c r="DR308" s="11" t="s">
        <v>120</v>
      </c>
      <c r="DS308" s="11" t="s">
        <v>74</v>
      </c>
      <c r="DT308" s="11" t="s">
        <v>122</v>
      </c>
      <c r="DU308" s="11" t="s">
        <v>129</v>
      </c>
      <c r="DV308" s="11" t="s">
        <v>126</v>
      </c>
      <c r="DW308" s="11" t="s">
        <v>137</v>
      </c>
      <c r="DX308" s="11" t="s">
        <v>128</v>
      </c>
      <c r="DY308" s="11" t="s">
        <v>153</v>
      </c>
      <c r="DZ308" s="11" t="s">
        <v>131</v>
      </c>
      <c r="EA308" s="11" t="s">
        <v>152</v>
      </c>
      <c r="EB308" s="11" t="s">
        <v>249</v>
      </c>
      <c r="EC308" s="11" t="s">
        <v>250</v>
      </c>
      <c r="ED308" s="11" t="s">
        <v>251</v>
      </c>
      <c r="EE308" s="11" t="s">
        <v>154</v>
      </c>
      <c r="EF308" s="11" t="s">
        <v>173</v>
      </c>
      <c r="EG308" s="11" t="s">
        <v>169</v>
      </c>
      <c r="EH308" s="11" t="s">
        <v>168</v>
      </c>
      <c r="EI308" s="11" t="s">
        <v>171</v>
      </c>
      <c r="EJ308" s="11" t="s">
        <v>174</v>
      </c>
      <c r="EK308" s="11" t="s">
        <v>176</v>
      </c>
      <c r="EL308" s="11" t="s">
        <v>167</v>
      </c>
      <c r="EM308" s="11" t="s">
        <v>182</v>
      </c>
      <c r="EN308" s="11" t="s">
        <v>181</v>
      </c>
      <c r="EO308" s="11" t="s">
        <v>180</v>
      </c>
    </row>
    <row r="309" spans="1:145">
      <c r="A309" s="5" t="s">
        <v>1</v>
      </c>
      <c r="B309" s="11" t="s">
        <v>255</v>
      </c>
      <c r="C309" s="11" t="s">
        <v>255</v>
      </c>
      <c r="D309" s="11" t="s">
        <v>255</v>
      </c>
      <c r="E309" s="5" t="s">
        <v>255</v>
      </c>
      <c r="F309" s="5" t="s">
        <v>255</v>
      </c>
      <c r="G309" s="11" t="s">
        <v>255</v>
      </c>
      <c r="H309" s="11" t="s">
        <v>255</v>
      </c>
      <c r="I309" s="11" t="s">
        <v>255</v>
      </c>
      <c r="J309" s="11" t="s">
        <v>255</v>
      </c>
      <c r="K309" s="11" t="s">
        <v>255</v>
      </c>
      <c r="L309" s="11" t="s">
        <v>255</v>
      </c>
      <c r="M309" s="11" t="s">
        <v>255</v>
      </c>
      <c r="N309" s="11" t="s">
        <v>255</v>
      </c>
      <c r="O309" s="11" t="s">
        <v>255</v>
      </c>
      <c r="P309" s="11" t="s">
        <v>255</v>
      </c>
      <c r="Q309" s="11" t="s">
        <v>255</v>
      </c>
      <c r="R309" s="11" t="s">
        <v>255</v>
      </c>
      <c r="S309" s="11" t="s">
        <v>255</v>
      </c>
      <c r="T309" s="11" t="s">
        <v>255</v>
      </c>
      <c r="U309" s="11" t="s">
        <v>255</v>
      </c>
      <c r="V309" s="11" t="s">
        <v>255</v>
      </c>
      <c r="W309" s="11" t="s">
        <v>255</v>
      </c>
      <c r="X309" s="11" t="s">
        <v>255</v>
      </c>
      <c r="Y309" s="11" t="s">
        <v>255</v>
      </c>
      <c r="Z309" s="11" t="s">
        <v>255</v>
      </c>
      <c r="AA309" s="11" t="s">
        <v>255</v>
      </c>
      <c r="AB309" s="11" t="s">
        <v>255</v>
      </c>
      <c r="AC309" s="11" t="s">
        <v>255</v>
      </c>
      <c r="AD309" s="11" t="s">
        <v>255</v>
      </c>
      <c r="AE309" s="11" t="s">
        <v>255</v>
      </c>
      <c r="AF309" s="11" t="s">
        <v>255</v>
      </c>
      <c r="AG309" s="11" t="s">
        <v>255</v>
      </c>
      <c r="AH309" s="11" t="s">
        <v>255</v>
      </c>
      <c r="AI309" s="11" t="s">
        <v>255</v>
      </c>
      <c r="AJ309" s="11" t="s">
        <v>255</v>
      </c>
      <c r="AK309" s="11" t="s">
        <v>255</v>
      </c>
      <c r="AL309" s="11" t="s">
        <v>255</v>
      </c>
      <c r="AM309" s="11" t="s">
        <v>255</v>
      </c>
      <c r="AN309" s="11" t="s">
        <v>33</v>
      </c>
      <c r="AO309" s="11" t="s">
        <v>33</v>
      </c>
      <c r="AP309" s="11" t="s">
        <v>33</v>
      </c>
      <c r="AQ309" s="11" t="s">
        <v>33</v>
      </c>
      <c r="AR309" s="11" t="s">
        <v>33</v>
      </c>
      <c r="AS309" s="11" t="s">
        <v>33</v>
      </c>
      <c r="AT309" s="11" t="s">
        <v>33</v>
      </c>
      <c r="AU309" s="11" t="s">
        <v>33</v>
      </c>
      <c r="AV309" s="11" t="s">
        <v>33</v>
      </c>
      <c r="AW309" s="11" t="s">
        <v>33</v>
      </c>
      <c r="AX309" s="11" t="s">
        <v>33</v>
      </c>
      <c r="AY309" s="11" t="s">
        <v>33</v>
      </c>
      <c r="AZ309" s="11" t="s">
        <v>33</v>
      </c>
      <c r="BA309" s="11" t="s">
        <v>33</v>
      </c>
      <c r="BB309" s="11" t="s">
        <v>33</v>
      </c>
      <c r="BC309" s="11" t="s">
        <v>33</v>
      </c>
      <c r="BD309" s="11" t="s">
        <v>33</v>
      </c>
      <c r="BE309" s="11" t="s">
        <v>33</v>
      </c>
      <c r="BF309" s="11" t="s">
        <v>33</v>
      </c>
      <c r="BG309" s="11" t="s">
        <v>33</v>
      </c>
      <c r="BH309" s="11" t="s">
        <v>33</v>
      </c>
      <c r="BI309" s="11" t="s">
        <v>33</v>
      </c>
      <c r="BJ309" s="11" t="s">
        <v>33</v>
      </c>
      <c r="BK309" s="11" t="s">
        <v>33</v>
      </c>
      <c r="BL309" s="11" t="s">
        <v>33</v>
      </c>
      <c r="BM309" s="11" t="s">
        <v>33</v>
      </c>
      <c r="BN309" s="11" t="s">
        <v>33</v>
      </c>
      <c r="BO309" s="11" t="s">
        <v>33</v>
      </c>
      <c r="BP309" s="11" t="s">
        <v>33</v>
      </c>
      <c r="BQ309" s="11" t="s">
        <v>33</v>
      </c>
      <c r="BR309" s="11" t="s">
        <v>33</v>
      </c>
      <c r="BS309" s="11" t="s">
        <v>33</v>
      </c>
      <c r="BT309" s="11" t="s">
        <v>33</v>
      </c>
      <c r="BU309" s="11" t="s">
        <v>33</v>
      </c>
      <c r="BV309" s="11" t="s">
        <v>33</v>
      </c>
      <c r="BW309" s="11" t="s">
        <v>33</v>
      </c>
      <c r="BX309" s="11" t="s">
        <v>33</v>
      </c>
      <c r="BY309" s="11" t="s">
        <v>33</v>
      </c>
      <c r="BZ309" s="11" t="s">
        <v>33</v>
      </c>
      <c r="CA309" s="11" t="s">
        <v>33</v>
      </c>
      <c r="CB309" s="11" t="s">
        <v>33</v>
      </c>
      <c r="CC309" s="11" t="s">
        <v>33</v>
      </c>
      <c r="CD309" s="11" t="s">
        <v>33</v>
      </c>
      <c r="CE309" s="11" t="s">
        <v>33</v>
      </c>
      <c r="CF309" s="11" t="s">
        <v>2</v>
      </c>
      <c r="CG309" s="11" t="s">
        <v>3</v>
      </c>
      <c r="CH309" s="11" t="s">
        <v>63</v>
      </c>
      <c r="CI309" s="11" t="s">
        <v>6</v>
      </c>
      <c r="CJ309" s="11" t="s">
        <v>4</v>
      </c>
      <c r="CK309" s="11" t="s">
        <v>5</v>
      </c>
      <c r="CL309" s="11" t="s">
        <v>2</v>
      </c>
      <c r="CM309" s="11" t="s">
        <v>48</v>
      </c>
      <c r="CN309" s="11" t="s">
        <v>134</v>
      </c>
      <c r="CO309" s="11" t="s">
        <v>135</v>
      </c>
      <c r="CP309" s="11" t="s">
        <v>158</v>
      </c>
      <c r="CQ309" s="11" t="s">
        <v>33</v>
      </c>
      <c r="CR309" s="11" t="s">
        <v>33</v>
      </c>
      <c r="CS309" s="11" t="s">
        <v>33</v>
      </c>
      <c r="CT309" s="11" t="s">
        <v>33</v>
      </c>
      <c r="CU309" s="11" t="s">
        <v>33</v>
      </c>
      <c r="CV309" s="11" t="s">
        <v>33</v>
      </c>
      <c r="CW309" s="11" t="s">
        <v>33</v>
      </c>
      <c r="CX309" s="11" t="s">
        <v>33</v>
      </c>
      <c r="CY309" s="11" t="s">
        <v>33</v>
      </c>
      <c r="CZ309" s="11" t="s">
        <v>33</v>
      </c>
      <c r="DA309" s="11" t="s">
        <v>33</v>
      </c>
      <c r="DB309" s="11" t="s">
        <v>33</v>
      </c>
      <c r="DC309" s="11" t="s">
        <v>33</v>
      </c>
      <c r="DD309" s="11" t="s">
        <v>7</v>
      </c>
      <c r="DE309" s="11" t="s">
        <v>7</v>
      </c>
      <c r="DF309" s="11" t="s">
        <v>7</v>
      </c>
      <c r="DG309" s="11" t="s">
        <v>8</v>
      </c>
      <c r="DH309" s="11" t="s">
        <v>8</v>
      </c>
      <c r="DI309" s="11" t="s">
        <v>8</v>
      </c>
      <c r="DJ309" s="11" t="s">
        <v>8</v>
      </c>
      <c r="DK309" s="11" t="s">
        <v>68</v>
      </c>
      <c r="DL309" s="11" t="s">
        <v>3</v>
      </c>
      <c r="DM309" s="11" t="s">
        <v>68</v>
      </c>
      <c r="DN309" s="11" t="s">
        <v>48</v>
      </c>
      <c r="DO309" s="11" t="s">
        <v>71</v>
      </c>
      <c r="DP309" s="11" t="s">
        <v>7</v>
      </c>
      <c r="DQ309" s="11" t="s">
        <v>2</v>
      </c>
      <c r="DR309" s="11" t="s">
        <v>68</v>
      </c>
      <c r="DS309" s="11" t="s">
        <v>48</v>
      </c>
      <c r="DT309" s="11" t="s">
        <v>71</v>
      </c>
      <c r="DU309" s="11" t="s">
        <v>8</v>
      </c>
      <c r="DV309" s="11" t="s">
        <v>4</v>
      </c>
      <c r="DW309" s="11" t="s">
        <v>3</v>
      </c>
      <c r="DX309" s="11" t="s">
        <v>5</v>
      </c>
      <c r="DY309" s="11" t="s">
        <v>5</v>
      </c>
      <c r="DZ309" s="11" t="s">
        <v>5</v>
      </c>
      <c r="EA309" s="11" t="s">
        <v>5</v>
      </c>
      <c r="EB309" s="11" t="s">
        <v>4</v>
      </c>
      <c r="EC309" s="11" t="s">
        <v>2</v>
      </c>
      <c r="ED309" s="11" t="s">
        <v>48</v>
      </c>
      <c r="EE309" s="11" t="s">
        <v>8</v>
      </c>
      <c r="EF309" s="11" t="s">
        <v>2</v>
      </c>
      <c r="EG309" s="11" t="s">
        <v>68</v>
      </c>
      <c r="EH309" s="11" t="s">
        <v>68</v>
      </c>
      <c r="EI309" s="11" t="s">
        <v>172</v>
      </c>
      <c r="EJ309" s="11" t="s">
        <v>175</v>
      </c>
      <c r="EK309" s="11" t="s">
        <v>177</v>
      </c>
      <c r="EL309" s="11" t="s">
        <v>3</v>
      </c>
      <c r="EM309" s="11" t="s">
        <v>172</v>
      </c>
      <c r="EN309" s="11" t="s">
        <v>3</v>
      </c>
      <c r="EO309" s="11" t="s">
        <v>7</v>
      </c>
    </row>
    <row r="310" spans="1:145">
      <c r="A310" s="12">
        <v>40472.634027777778</v>
      </c>
      <c r="B310" s="13">
        <v>5</v>
      </c>
      <c r="C310" s="13" t="s">
        <v>54</v>
      </c>
      <c r="D310" s="13" t="s">
        <v>59</v>
      </c>
      <c r="E310" s="12">
        <v>40472.634027777778</v>
      </c>
      <c r="F310" s="12">
        <v>40472.654861111114</v>
      </c>
      <c r="G310" s="13" t="s">
        <v>28</v>
      </c>
      <c r="H310" s="13">
        <v>2</v>
      </c>
      <c r="I310" s="13">
        <v>1</v>
      </c>
      <c r="J310" s="13" t="s">
        <v>255</v>
      </c>
      <c r="K310" s="13">
        <v>4</v>
      </c>
      <c r="L310" s="13" t="s">
        <v>255</v>
      </c>
      <c r="M310" s="13" t="s">
        <v>87</v>
      </c>
      <c r="N310" s="13" t="s">
        <v>88</v>
      </c>
      <c r="O310" s="13" t="s">
        <v>255</v>
      </c>
      <c r="P310" s="13">
        <v>3.2451344843328213E-2</v>
      </c>
      <c r="Q310" s="13">
        <v>2.4228994272800165E-2</v>
      </c>
      <c r="R310" s="13">
        <v>3.5907645017802796</v>
      </c>
      <c r="S310" s="13">
        <v>6.3374400339117785E-3</v>
      </c>
      <c r="T310" s="13">
        <v>3.0476343783366762</v>
      </c>
      <c r="U310" s="13">
        <v>1.1491239989764965</v>
      </c>
      <c r="V310" s="13" t="s">
        <v>255</v>
      </c>
      <c r="W310" s="13" t="s">
        <v>255</v>
      </c>
      <c r="X310" s="13">
        <v>1.6808740702516805</v>
      </c>
      <c r="Y310" s="13">
        <v>0.37752789111634061</v>
      </c>
      <c r="Z310" s="13">
        <v>38.444721828289225</v>
      </c>
      <c r="AA310" s="13">
        <v>5.1724816502276755E-2</v>
      </c>
      <c r="AB310" s="13">
        <v>1.1680471989315279E-2</v>
      </c>
      <c r="AC310" s="13">
        <v>37.34600809629665</v>
      </c>
      <c r="AD310" s="13">
        <v>9.1186149926196797E-3</v>
      </c>
      <c r="AE310" s="13">
        <v>8.8266003034353988E-2</v>
      </c>
      <c r="AF310" s="13">
        <v>13.89122286258273</v>
      </c>
      <c r="AG310" s="13" t="s">
        <v>255</v>
      </c>
      <c r="AH310" s="13" t="s">
        <v>255</v>
      </c>
      <c r="AI310" s="13">
        <v>0.22909383663104835</v>
      </c>
      <c r="AJ310" s="13">
        <v>4.3261729291266017E-2</v>
      </c>
      <c r="AK310" s="13" t="s">
        <v>255</v>
      </c>
      <c r="AL310" s="13">
        <v>100</v>
      </c>
      <c r="AM310" s="13">
        <v>900</v>
      </c>
      <c r="AN310" s="13" t="s">
        <v>255</v>
      </c>
      <c r="AO310" s="13" t="s">
        <v>255</v>
      </c>
      <c r="AP310" s="13" t="s">
        <v>255</v>
      </c>
      <c r="AQ310" s="13" t="s">
        <v>255</v>
      </c>
      <c r="AR310" s="13" t="s">
        <v>255</v>
      </c>
      <c r="AS310" s="13" t="s">
        <v>255</v>
      </c>
      <c r="AT310" s="13" t="s">
        <v>255</v>
      </c>
      <c r="AU310" s="13" t="s">
        <v>255</v>
      </c>
      <c r="AV310" s="13" t="s">
        <v>255</v>
      </c>
      <c r="AW310" s="13" t="s">
        <v>255</v>
      </c>
      <c r="AX310" s="13" t="s">
        <v>255</v>
      </c>
      <c r="AY310" s="13" t="s">
        <v>255</v>
      </c>
      <c r="AZ310" s="13" t="s">
        <v>255</v>
      </c>
      <c r="BA310" s="13" t="s">
        <v>255</v>
      </c>
      <c r="BB310" s="13" t="s">
        <v>255</v>
      </c>
      <c r="BC310" s="13" t="s">
        <v>255</v>
      </c>
      <c r="BD310" s="13" t="s">
        <v>255</v>
      </c>
      <c r="BE310" s="13" t="s">
        <v>255</v>
      </c>
      <c r="BF310" s="13" t="s">
        <v>255</v>
      </c>
      <c r="BG310" s="13" t="s">
        <v>255</v>
      </c>
      <c r="BH310" s="13" t="s">
        <v>255</v>
      </c>
      <c r="BI310" s="13" t="s">
        <v>255</v>
      </c>
      <c r="BJ310" s="13" t="s">
        <v>255</v>
      </c>
      <c r="BK310" s="13" t="s">
        <v>255</v>
      </c>
      <c r="BL310" s="13" t="s">
        <v>255</v>
      </c>
      <c r="BM310" s="13" t="s">
        <v>255</v>
      </c>
      <c r="BN310" s="13" t="s">
        <v>255</v>
      </c>
      <c r="BO310" s="13" t="s">
        <v>255</v>
      </c>
      <c r="BP310" s="13" t="s">
        <v>255</v>
      </c>
      <c r="BQ310" s="13" t="s">
        <v>255</v>
      </c>
      <c r="BR310" s="13" t="s">
        <v>255</v>
      </c>
      <c r="BS310" s="13" t="s">
        <v>255</v>
      </c>
      <c r="BT310" s="13" t="s">
        <v>255</v>
      </c>
      <c r="BU310" s="13" t="s">
        <v>255</v>
      </c>
      <c r="BV310" s="13" t="s">
        <v>255</v>
      </c>
      <c r="BW310" s="13" t="s">
        <v>255</v>
      </c>
      <c r="BX310" s="13" t="s">
        <v>255</v>
      </c>
      <c r="BY310" s="13" t="s">
        <v>255</v>
      </c>
      <c r="BZ310" s="13" t="s">
        <v>255</v>
      </c>
      <c r="CA310" s="13" t="s">
        <v>255</v>
      </c>
      <c r="CB310" s="13" t="s">
        <v>255</v>
      </c>
      <c r="CC310" s="13" t="s">
        <v>255</v>
      </c>
      <c r="CD310" s="13" t="s">
        <v>255</v>
      </c>
      <c r="CE310" s="13" t="s">
        <v>255</v>
      </c>
      <c r="CF310" s="13">
        <v>867.950927734375</v>
      </c>
      <c r="CG310" s="13">
        <v>2.9605815410614014</v>
      </c>
      <c r="CH310" s="13">
        <v>16.108100891113281</v>
      </c>
      <c r="CI310" s="13">
        <v>95.661285400390625</v>
      </c>
      <c r="CJ310" s="13">
        <v>21.795005798339844</v>
      </c>
      <c r="CK310" s="13">
        <v>123.89231872558594</v>
      </c>
      <c r="CL310" s="13">
        <v>4324.31396484375</v>
      </c>
      <c r="CM310" s="13">
        <v>4.9951624870300293</v>
      </c>
      <c r="CN310" s="13">
        <v>195.41825866699219</v>
      </c>
      <c r="CO310" s="13">
        <v>11.056296348571777</v>
      </c>
      <c r="CP310" s="13">
        <v>46.538972189372558</v>
      </c>
      <c r="CQ310" s="13" t="s">
        <v>255</v>
      </c>
      <c r="CR310" s="13" t="s">
        <v>255</v>
      </c>
      <c r="CS310" s="13" t="s">
        <v>255</v>
      </c>
      <c r="CT310" s="13" t="s">
        <v>255</v>
      </c>
      <c r="CU310" s="13" t="s">
        <v>255</v>
      </c>
      <c r="CV310" s="13" t="s">
        <v>255</v>
      </c>
      <c r="CW310" s="13" t="s">
        <v>255</v>
      </c>
      <c r="CX310" s="13" t="s">
        <v>255</v>
      </c>
      <c r="CY310" s="13" t="s">
        <v>255</v>
      </c>
      <c r="CZ310" s="13" t="s">
        <v>255</v>
      </c>
      <c r="DA310" s="13" t="s">
        <v>255</v>
      </c>
      <c r="DB310" s="13" t="s">
        <v>255</v>
      </c>
      <c r="DC310" s="13" t="s">
        <v>255</v>
      </c>
      <c r="DD310" s="13" t="s">
        <v>255</v>
      </c>
      <c r="DE310" s="13" t="s">
        <v>255</v>
      </c>
      <c r="DF310" s="13" t="s">
        <v>255</v>
      </c>
      <c r="DG310" s="13" t="s">
        <v>255</v>
      </c>
      <c r="DH310" s="13" t="s">
        <v>255</v>
      </c>
      <c r="DI310" s="13" t="s">
        <v>255</v>
      </c>
      <c r="DJ310" s="13" t="s">
        <v>255</v>
      </c>
      <c r="DK310" s="13">
        <v>15351.915284513856</v>
      </c>
      <c r="DL310" s="13">
        <v>1.9546665627667206</v>
      </c>
      <c r="DM310" s="13">
        <v>92509.602300070241</v>
      </c>
      <c r="DN310" s="13">
        <v>4.9822101995231112</v>
      </c>
      <c r="DO310" s="13">
        <v>6.0259323078331928</v>
      </c>
      <c r="DP310" s="13">
        <v>0.42102653884887697</v>
      </c>
      <c r="DQ310" s="13">
        <v>365.43037499467567</v>
      </c>
      <c r="DR310" s="13">
        <v>7817.6142930326014</v>
      </c>
      <c r="DS310" s="13">
        <v>11.833482547548915</v>
      </c>
      <c r="DT310" s="13">
        <v>11.833482547548915</v>
      </c>
      <c r="DU310" s="13">
        <v>100.02404087922099</v>
      </c>
      <c r="DV310" s="13">
        <v>17.012626365164358</v>
      </c>
      <c r="DW310" s="13">
        <v>1.9546665627667206</v>
      </c>
      <c r="DX310" s="13">
        <v>731.69777355617293</v>
      </c>
      <c r="DY310" s="13">
        <v>1092.6069457856154</v>
      </c>
      <c r="DZ310" s="13">
        <v>128.97233025600224</v>
      </c>
      <c r="EA310" s="13">
        <v>192.19241644359693</v>
      </c>
      <c r="EB310" s="13">
        <v>25.448503514942747</v>
      </c>
      <c r="EC310" s="13">
        <v>604.23077932188153</v>
      </c>
      <c r="ED310" s="13">
        <v>7.1567257293593318</v>
      </c>
      <c r="EE310" s="13">
        <v>2.5929662029110807E-3</v>
      </c>
      <c r="EF310" s="13">
        <v>500</v>
      </c>
      <c r="EG310" s="13">
        <v>10696.448390677026</v>
      </c>
      <c r="EH310" s="13">
        <v>26048.363675190882</v>
      </c>
      <c r="EI310" s="13">
        <v>5.2515810389934241E-2</v>
      </c>
      <c r="EJ310" s="13">
        <v>20</v>
      </c>
      <c r="EK310" s="13">
        <v>2.1816615649929121</v>
      </c>
      <c r="EL310" s="13">
        <v>3.3165806706895986</v>
      </c>
      <c r="EM310" s="13">
        <v>7.4999999999999997E-2</v>
      </c>
      <c r="EN310" s="13">
        <v>16.215901311238607</v>
      </c>
      <c r="EO310" s="13">
        <v>2.9290565306184114E-2</v>
      </c>
    </row>
    <row r="311" spans="1:145">
      <c r="A311" s="12">
        <v>40472.634722222225</v>
      </c>
      <c r="B311" s="13">
        <v>5</v>
      </c>
      <c r="C311" s="13" t="s">
        <v>54</v>
      </c>
      <c r="D311" s="13" t="s">
        <v>59</v>
      </c>
      <c r="E311" s="12">
        <v>40472.634027777778</v>
      </c>
      <c r="F311" s="12">
        <v>40472.654861111114</v>
      </c>
      <c r="G311" s="13" t="s">
        <v>28</v>
      </c>
      <c r="H311" s="13">
        <v>2</v>
      </c>
      <c r="I311" s="13">
        <v>1</v>
      </c>
      <c r="J311" s="13" t="s">
        <v>255</v>
      </c>
      <c r="K311" s="13">
        <v>4</v>
      </c>
      <c r="L311" s="13" t="s">
        <v>255</v>
      </c>
      <c r="M311" s="13" t="s">
        <v>87</v>
      </c>
      <c r="N311" s="13" t="s">
        <v>88</v>
      </c>
      <c r="O311" s="13" t="s">
        <v>255</v>
      </c>
      <c r="P311" s="13">
        <v>3.2451344843328213E-2</v>
      </c>
      <c r="Q311" s="13">
        <v>2.4228994272800165E-2</v>
      </c>
      <c r="R311" s="13">
        <v>3.5907645017802796</v>
      </c>
      <c r="S311" s="13">
        <v>6.3374400339117785E-3</v>
      </c>
      <c r="T311" s="13">
        <v>3.0476343783366762</v>
      </c>
      <c r="U311" s="13">
        <v>1.1491239989764965</v>
      </c>
      <c r="V311" s="13" t="s">
        <v>255</v>
      </c>
      <c r="W311" s="13" t="s">
        <v>255</v>
      </c>
      <c r="X311" s="13">
        <v>1.6808740702516805</v>
      </c>
      <c r="Y311" s="13">
        <v>0.37752789111634061</v>
      </c>
      <c r="Z311" s="13">
        <v>38.444721828289225</v>
      </c>
      <c r="AA311" s="13">
        <v>5.1724816502276755E-2</v>
      </c>
      <c r="AB311" s="13">
        <v>1.1680471989315279E-2</v>
      </c>
      <c r="AC311" s="13">
        <v>37.34600809629665</v>
      </c>
      <c r="AD311" s="13">
        <v>9.1186149926196797E-3</v>
      </c>
      <c r="AE311" s="13">
        <v>8.8266003034353988E-2</v>
      </c>
      <c r="AF311" s="13">
        <v>13.89122286258273</v>
      </c>
      <c r="AG311" s="13" t="s">
        <v>255</v>
      </c>
      <c r="AH311" s="13" t="s">
        <v>255</v>
      </c>
      <c r="AI311" s="13">
        <v>0.22909383663104835</v>
      </c>
      <c r="AJ311" s="13">
        <v>4.3261729291266017E-2</v>
      </c>
      <c r="AK311" s="13" t="s">
        <v>255</v>
      </c>
      <c r="AL311" s="13">
        <v>100</v>
      </c>
      <c r="AM311" s="13">
        <v>900</v>
      </c>
      <c r="AN311" s="13">
        <v>4.9963800000000003</v>
      </c>
      <c r="AO311" s="13">
        <v>0.86580500000000005</v>
      </c>
      <c r="AP311" s="13">
        <v>1752.89</v>
      </c>
      <c r="AQ311" s="13">
        <v>72.821600000000004</v>
      </c>
      <c r="AR311" s="13" t="s">
        <v>255</v>
      </c>
      <c r="AS311" s="13" t="s">
        <v>255</v>
      </c>
      <c r="AT311" s="13" t="s">
        <v>255</v>
      </c>
      <c r="AU311" s="13" t="s">
        <v>255</v>
      </c>
      <c r="AV311" s="13">
        <v>14.003299999999999</v>
      </c>
      <c r="AW311" s="13">
        <v>1.0944</v>
      </c>
      <c r="AX311" s="13" t="s">
        <v>255</v>
      </c>
      <c r="AY311" s="13" t="s">
        <v>255</v>
      </c>
      <c r="AZ311" s="13">
        <v>103199</v>
      </c>
      <c r="BA311" s="13">
        <v>5884.8</v>
      </c>
      <c r="BB311" s="13">
        <v>2.7461199999999999</v>
      </c>
      <c r="BC311" s="13">
        <v>0.82934200000000002</v>
      </c>
      <c r="BD311" s="13">
        <v>2.3213200000000001</v>
      </c>
      <c r="BE311" s="13">
        <v>0.91615500000000005</v>
      </c>
      <c r="BF311" s="13">
        <v>44.3035</v>
      </c>
      <c r="BG311" s="13">
        <v>4.5220399999999996</v>
      </c>
      <c r="BH311" s="13">
        <v>26.171500000000002</v>
      </c>
      <c r="BI311" s="13">
        <v>5.9960000000000004</v>
      </c>
      <c r="BJ311" s="13" t="s">
        <v>255</v>
      </c>
      <c r="BK311" s="13" t="s">
        <v>255</v>
      </c>
      <c r="BL311" s="13">
        <v>15.1587</v>
      </c>
      <c r="BM311" s="13">
        <v>1.7604500000000001</v>
      </c>
      <c r="BN311" s="13">
        <v>11253.7</v>
      </c>
      <c r="BO311" s="13">
        <v>866.96500000000003</v>
      </c>
      <c r="BP311" s="13">
        <v>42.430399999999999</v>
      </c>
      <c r="BQ311" s="13">
        <v>1.8186800000000001</v>
      </c>
      <c r="BR311" s="13">
        <v>113.21599999999999</v>
      </c>
      <c r="BS311" s="13">
        <v>4.2180299999999997</v>
      </c>
      <c r="BT311" s="13" t="s">
        <v>255</v>
      </c>
      <c r="BU311" s="13" t="s">
        <v>255</v>
      </c>
      <c r="BV311" s="13" t="s">
        <v>255</v>
      </c>
      <c r="BW311" s="13" t="s">
        <v>255</v>
      </c>
      <c r="BX311" s="13">
        <v>4209.62</v>
      </c>
      <c r="BY311" s="13">
        <v>1026.78</v>
      </c>
      <c r="BZ311" s="13">
        <v>75.038300000000007</v>
      </c>
      <c r="CA311" s="13">
        <v>1.1739999999999999</v>
      </c>
      <c r="CB311" s="13" t="s">
        <v>255</v>
      </c>
      <c r="CC311" s="13" t="s">
        <v>255</v>
      </c>
      <c r="CD311" s="13">
        <v>15.3055</v>
      </c>
      <c r="CE311" s="13">
        <v>6.9478499999999999</v>
      </c>
      <c r="CF311" s="13">
        <v>803.72052001953125</v>
      </c>
      <c r="CG311" s="13">
        <v>2.7615187168121338</v>
      </c>
      <c r="CH311" s="13">
        <v>14.554157257080078</v>
      </c>
      <c r="CI311" s="13">
        <v>95.534164428710938</v>
      </c>
      <c r="CJ311" s="13">
        <v>21.95684814453125</v>
      </c>
      <c r="CK311" s="13">
        <v>116.50417327880859</v>
      </c>
      <c r="CL311" s="13">
        <v>4330.9833984375</v>
      </c>
      <c r="CM311" s="13">
        <v>5.0890545845031738</v>
      </c>
      <c r="CN311" s="13">
        <v>197.50987243652344</v>
      </c>
      <c r="CO311" s="13">
        <v>11.779053688049316</v>
      </c>
      <c r="CP311" s="13">
        <v>46.538972189372558</v>
      </c>
      <c r="CQ311" s="13">
        <v>220.17069999999998</v>
      </c>
      <c r="CR311" s="13">
        <v>14.989140000000001</v>
      </c>
      <c r="CS311" s="13" t="s">
        <v>255</v>
      </c>
      <c r="CT311" s="13" t="s">
        <v>255</v>
      </c>
      <c r="CU311" s="13">
        <v>28.006599999999999</v>
      </c>
      <c r="CV311" s="13" t="s">
        <v>255</v>
      </c>
      <c r="CW311" s="13">
        <v>9.2852800000000002</v>
      </c>
      <c r="CX311" s="13">
        <v>177.214</v>
      </c>
      <c r="CY311" s="13">
        <v>78.514499999999998</v>
      </c>
      <c r="CZ311" s="13" t="s">
        <v>255</v>
      </c>
      <c r="DA311" s="13">
        <v>75.793499999999995</v>
      </c>
      <c r="DB311" s="13">
        <v>113.21599999999999</v>
      </c>
      <c r="DC311" s="13">
        <v>497.01902000000001</v>
      </c>
      <c r="DD311" s="13">
        <v>56.099618461505649</v>
      </c>
      <c r="DE311" s="13">
        <v>2.9341109806592094</v>
      </c>
      <c r="DF311" s="13">
        <v>6.6235378466729653</v>
      </c>
      <c r="DG311" s="13">
        <v>0.8803647168730323</v>
      </c>
      <c r="DH311" s="13">
        <v>0.93446832277096425</v>
      </c>
      <c r="DI311" s="13">
        <v>0.89605759930283213</v>
      </c>
      <c r="DJ311" s="13">
        <v>0.95112562541219658</v>
      </c>
      <c r="DK311" s="13">
        <v>14111.05357326521</v>
      </c>
      <c r="DL311" s="13">
        <v>1.7966751427357686</v>
      </c>
      <c r="DM311" s="13">
        <v>92652.28080453143</v>
      </c>
      <c r="DN311" s="13">
        <v>5.3886684370485556</v>
      </c>
      <c r="DO311" s="13">
        <v>6.5659364358215155</v>
      </c>
      <c r="DP311" s="13">
        <v>0.42211088256835938</v>
      </c>
      <c r="DQ311" s="13">
        <v>339.25917804374507</v>
      </c>
      <c r="DR311" s="13">
        <v>7257.7365780168548</v>
      </c>
      <c r="DS311" s="13">
        <v>12.766002156260162</v>
      </c>
      <c r="DT311" s="13">
        <v>12.766002156260164</v>
      </c>
      <c r="DU311" s="13">
        <v>100.02404087922099</v>
      </c>
      <c r="DV311" s="13">
        <v>17.012626365164358</v>
      </c>
      <c r="DW311" s="13">
        <v>1.7966751427357686</v>
      </c>
      <c r="DX311" s="13">
        <v>731.69777355617293</v>
      </c>
      <c r="DY311" s="13">
        <v>1092.6069457856154</v>
      </c>
      <c r="DZ311" s="13">
        <v>120.90098590647241</v>
      </c>
      <c r="EA311" s="13">
        <v>180.1352122554166</v>
      </c>
      <c r="EB311" s="13">
        <v>25.448503514942747</v>
      </c>
      <c r="EC311" s="13">
        <v>559.51628214286643</v>
      </c>
      <c r="ED311" s="13">
        <v>7.7405851029937143</v>
      </c>
      <c r="EE311" s="13">
        <v>5.887416760231743E-2</v>
      </c>
      <c r="EF311" s="13">
        <v>500</v>
      </c>
      <c r="EG311" s="13">
        <v>10696.448390677026</v>
      </c>
      <c r="EH311" s="13">
        <v>24807.501963942235</v>
      </c>
      <c r="EI311" s="13">
        <v>5.2553478456415816E-2</v>
      </c>
      <c r="EJ311" s="13">
        <v>20</v>
      </c>
      <c r="EK311" s="13">
        <v>2.1816615649929121</v>
      </c>
      <c r="EL311" s="13">
        <v>3.1585892506586464</v>
      </c>
      <c r="EM311" s="13">
        <v>7.4999999999999997E-2</v>
      </c>
      <c r="EN311" s="13">
        <v>17.275945409138998</v>
      </c>
      <c r="EO311" s="13">
        <v>2.342301860727275E-2</v>
      </c>
    </row>
    <row r="312" spans="1:145">
      <c r="A312" s="12">
        <v>40472.635416666664</v>
      </c>
      <c r="B312" s="13">
        <v>5</v>
      </c>
      <c r="C312" s="13" t="s">
        <v>54</v>
      </c>
      <c r="D312" s="13" t="s">
        <v>59</v>
      </c>
      <c r="E312" s="12">
        <v>40472.634027777778</v>
      </c>
      <c r="F312" s="12">
        <v>40472.654861111114</v>
      </c>
      <c r="G312" s="13" t="s">
        <v>28</v>
      </c>
      <c r="H312" s="13">
        <v>2</v>
      </c>
      <c r="I312" s="13">
        <v>1</v>
      </c>
      <c r="J312" s="13" t="s">
        <v>255</v>
      </c>
      <c r="K312" s="13">
        <v>4</v>
      </c>
      <c r="L312" s="13" t="s">
        <v>255</v>
      </c>
      <c r="M312" s="13" t="s">
        <v>87</v>
      </c>
      <c r="N312" s="13" t="s">
        <v>88</v>
      </c>
      <c r="O312" s="13" t="s">
        <v>255</v>
      </c>
      <c r="P312" s="13">
        <v>3.2451344843328213E-2</v>
      </c>
      <c r="Q312" s="13">
        <v>2.4228994272800165E-2</v>
      </c>
      <c r="R312" s="13">
        <v>3.5907645017802796</v>
      </c>
      <c r="S312" s="13">
        <v>6.3374400339117785E-3</v>
      </c>
      <c r="T312" s="13">
        <v>3.0476343783366762</v>
      </c>
      <c r="U312" s="13">
        <v>1.1491239989764965</v>
      </c>
      <c r="V312" s="13" t="s">
        <v>255</v>
      </c>
      <c r="W312" s="13" t="s">
        <v>255</v>
      </c>
      <c r="X312" s="13">
        <v>1.6808740702516805</v>
      </c>
      <c r="Y312" s="13">
        <v>0.37752789111634061</v>
      </c>
      <c r="Z312" s="13">
        <v>38.444721828289225</v>
      </c>
      <c r="AA312" s="13">
        <v>5.1724816502276755E-2</v>
      </c>
      <c r="AB312" s="13">
        <v>1.1680471989315279E-2</v>
      </c>
      <c r="AC312" s="13">
        <v>37.34600809629665</v>
      </c>
      <c r="AD312" s="13">
        <v>9.1186149926196797E-3</v>
      </c>
      <c r="AE312" s="13">
        <v>8.8266003034353988E-2</v>
      </c>
      <c r="AF312" s="13">
        <v>13.89122286258273</v>
      </c>
      <c r="AG312" s="13" t="s">
        <v>255</v>
      </c>
      <c r="AH312" s="13" t="s">
        <v>255</v>
      </c>
      <c r="AI312" s="13">
        <v>0.22909383663104835</v>
      </c>
      <c r="AJ312" s="13">
        <v>4.3261729291266017E-2</v>
      </c>
      <c r="AK312" s="13" t="s">
        <v>255</v>
      </c>
      <c r="AL312" s="13">
        <v>100</v>
      </c>
      <c r="AM312" s="13">
        <v>900</v>
      </c>
      <c r="AN312" s="13">
        <v>7.6499499999999996</v>
      </c>
      <c r="AO312" s="13">
        <v>1.2239599999999999</v>
      </c>
      <c r="AP312" s="13">
        <v>3516.17</v>
      </c>
      <c r="AQ312" s="13">
        <v>75.210800000000006</v>
      </c>
      <c r="AR312" s="13" t="s">
        <v>255</v>
      </c>
      <c r="AS312" s="13" t="s">
        <v>255</v>
      </c>
      <c r="AT312" s="13" t="s">
        <v>255</v>
      </c>
      <c r="AU312" s="13" t="s">
        <v>255</v>
      </c>
      <c r="AV312" s="13">
        <v>20.293700000000001</v>
      </c>
      <c r="AW312" s="13">
        <v>1.2124600000000001</v>
      </c>
      <c r="AX312" s="13" t="s">
        <v>255</v>
      </c>
      <c r="AY312" s="13" t="s">
        <v>255</v>
      </c>
      <c r="AZ312" s="13">
        <v>128944</v>
      </c>
      <c r="BA312" s="13">
        <v>6379.73</v>
      </c>
      <c r="BB312" s="13">
        <v>2.8079999999999998</v>
      </c>
      <c r="BC312" s="13">
        <v>0.92865200000000003</v>
      </c>
      <c r="BD312" s="13">
        <v>4.8999800000000002</v>
      </c>
      <c r="BE312" s="13">
        <v>1.14293</v>
      </c>
      <c r="BF312" s="13">
        <v>76.876800000000003</v>
      </c>
      <c r="BG312" s="13">
        <v>5.2902699999999996</v>
      </c>
      <c r="BH312" s="13">
        <v>33.189300000000003</v>
      </c>
      <c r="BI312" s="13">
        <v>6.70465</v>
      </c>
      <c r="BJ312" s="13" t="s">
        <v>255</v>
      </c>
      <c r="BK312" s="13" t="s">
        <v>255</v>
      </c>
      <c r="BL312" s="13">
        <v>24.955500000000001</v>
      </c>
      <c r="BM312" s="13">
        <v>2.0228999999999999</v>
      </c>
      <c r="BN312" s="13">
        <v>12327.1</v>
      </c>
      <c r="BO312" s="13">
        <v>945.41200000000003</v>
      </c>
      <c r="BP312" s="13">
        <v>45.923499999999997</v>
      </c>
      <c r="BQ312" s="13">
        <v>2.0611799999999998</v>
      </c>
      <c r="BR312" s="13">
        <v>151.59899999999999</v>
      </c>
      <c r="BS312" s="13">
        <v>4.9958999999999998</v>
      </c>
      <c r="BT312" s="13" t="s">
        <v>255</v>
      </c>
      <c r="BU312" s="13" t="s">
        <v>255</v>
      </c>
      <c r="BV312" s="13" t="s">
        <v>255</v>
      </c>
      <c r="BW312" s="13" t="s">
        <v>255</v>
      </c>
      <c r="BX312" s="13">
        <v>12842.2</v>
      </c>
      <c r="BY312" s="13">
        <v>1300.98</v>
      </c>
      <c r="BZ312" s="13">
        <v>92.759600000000006</v>
      </c>
      <c r="CA312" s="13">
        <v>1.49709</v>
      </c>
      <c r="CB312" s="13">
        <v>3.76742</v>
      </c>
      <c r="CC312" s="13">
        <v>1.58649</v>
      </c>
      <c r="CD312" s="13">
        <v>16.406300000000002</v>
      </c>
      <c r="CE312" s="13">
        <v>7.75387</v>
      </c>
      <c r="CF312" s="13">
        <v>888.05523681640625</v>
      </c>
      <c r="CG312" s="13">
        <v>2.8881378173828125</v>
      </c>
      <c r="CH312" s="13">
        <v>15.614016532897949</v>
      </c>
      <c r="CI312" s="13">
        <v>95.298423767089844</v>
      </c>
      <c r="CJ312" s="13">
        <v>22.047956466674805</v>
      </c>
      <c r="CK312" s="13">
        <v>119.42650604248047</v>
      </c>
      <c r="CL312" s="13">
        <v>4324.16064453125</v>
      </c>
      <c r="CM312" s="13">
        <v>5.1127729415893555</v>
      </c>
      <c r="CN312" s="13">
        <v>195.54397583007813</v>
      </c>
      <c r="CO312" s="13">
        <v>11.887738227844238</v>
      </c>
      <c r="CP312" s="13">
        <v>46.538972189372558</v>
      </c>
      <c r="CQ312" s="13">
        <v>319.46423000000004</v>
      </c>
      <c r="CR312" s="13">
        <v>22.949849999999998</v>
      </c>
      <c r="CS312" s="13" t="s">
        <v>255</v>
      </c>
      <c r="CT312" s="13" t="s">
        <v>255</v>
      </c>
      <c r="CU312" s="13">
        <v>40.587400000000002</v>
      </c>
      <c r="CV312" s="13" t="s">
        <v>255</v>
      </c>
      <c r="CW312" s="13">
        <v>19.599920000000001</v>
      </c>
      <c r="CX312" s="13">
        <v>307.50720000000001</v>
      </c>
      <c r="CY312" s="13">
        <v>99.567900000000009</v>
      </c>
      <c r="CZ312" s="13" t="s">
        <v>255</v>
      </c>
      <c r="DA312" s="13">
        <v>124.7775</v>
      </c>
      <c r="DB312" s="13">
        <v>151.59899999999999</v>
      </c>
      <c r="DC312" s="13">
        <v>766.58877000000007</v>
      </c>
      <c r="DD312" s="13">
        <v>138.44604763280566</v>
      </c>
      <c r="DE312" s="13">
        <v>3.4440018068210732</v>
      </c>
      <c r="DF312" s="13">
        <v>8.2642526487824437</v>
      </c>
      <c r="DG312" s="13">
        <v>0.9372809300968078</v>
      </c>
      <c r="DH312" s="13">
        <v>0.96889915131075155</v>
      </c>
      <c r="DI312" s="13">
        <v>0.94405093867504264</v>
      </c>
      <c r="DJ312" s="13">
        <v>0.97589753925953948</v>
      </c>
      <c r="DK312" s="13">
        <v>15527.302691756264</v>
      </c>
      <c r="DL312" s="13">
        <v>1.9769975810216811</v>
      </c>
      <c r="DM312" s="13">
        <v>92506.322334450437</v>
      </c>
      <c r="DN312" s="13">
        <v>4.8692473905485381</v>
      </c>
      <c r="DO312" s="13">
        <v>5.9576556322022229</v>
      </c>
      <c r="DP312" s="13">
        <v>0.42272130832672122</v>
      </c>
      <c r="DQ312" s="13">
        <v>375.3998715734275</v>
      </c>
      <c r="DR312" s="13">
        <v>8030.8907043039017</v>
      </c>
      <c r="DS312" s="13">
        <v>11.518812263859425</v>
      </c>
      <c r="DT312" s="13">
        <v>11.518812263859425</v>
      </c>
      <c r="DU312" s="13">
        <v>100.02404087922099</v>
      </c>
      <c r="DV312" s="13">
        <v>17.012626365164358</v>
      </c>
      <c r="DW312" s="13">
        <v>1.9769975810216811</v>
      </c>
      <c r="DX312" s="13">
        <v>731.69777355617293</v>
      </c>
      <c r="DY312" s="13">
        <v>1092.6069457856154</v>
      </c>
      <c r="DZ312" s="13">
        <v>131.41178818341305</v>
      </c>
      <c r="EA312" s="13">
        <v>195.8367207756973</v>
      </c>
      <c r="EB312" s="13">
        <v>25.448503514942747</v>
      </c>
      <c r="EC312" s="13">
        <v>618.22655023035077</v>
      </c>
      <c r="ED312" s="13">
        <v>6.9944596247444739</v>
      </c>
      <c r="EE312" s="13">
        <v>4.7630816745230842E-2</v>
      </c>
      <c r="EF312" s="13">
        <v>500</v>
      </c>
      <c r="EG312" s="13">
        <v>10696.448390677026</v>
      </c>
      <c r="EH312" s="13">
        <v>26223.751082433289</v>
      </c>
      <c r="EI312" s="13">
        <v>5.2931223776991755E-2</v>
      </c>
      <c r="EJ312" s="13">
        <v>20</v>
      </c>
      <c r="EK312" s="13">
        <v>2.1816615649929121</v>
      </c>
      <c r="EL312" s="13">
        <v>3.3389116889445591</v>
      </c>
      <c r="EM312" s="13">
        <v>7.4999999999999997E-2</v>
      </c>
      <c r="EN312" s="13">
        <v>17.435349400838216</v>
      </c>
      <c r="EO312" s="13">
        <v>2.5882083070592525E-2</v>
      </c>
    </row>
    <row r="313" spans="1:145">
      <c r="A313" s="12">
        <v>40472.636111111111</v>
      </c>
      <c r="B313" s="13">
        <v>5</v>
      </c>
      <c r="C313" s="13" t="s">
        <v>54</v>
      </c>
      <c r="D313" s="13" t="s">
        <v>59</v>
      </c>
      <c r="E313" s="12">
        <v>40472.634027777778</v>
      </c>
      <c r="F313" s="12">
        <v>40472.654861111114</v>
      </c>
      <c r="G313" s="13" t="s">
        <v>28</v>
      </c>
      <c r="H313" s="13">
        <v>2</v>
      </c>
      <c r="I313" s="13">
        <v>1</v>
      </c>
      <c r="J313" s="13" t="s">
        <v>255</v>
      </c>
      <c r="K313" s="13">
        <v>4</v>
      </c>
      <c r="L313" s="13" t="s">
        <v>255</v>
      </c>
      <c r="M313" s="13" t="s">
        <v>87</v>
      </c>
      <c r="N313" s="13" t="s">
        <v>88</v>
      </c>
      <c r="O313" s="13" t="s">
        <v>255</v>
      </c>
      <c r="P313" s="13">
        <v>3.2451344843328213E-2</v>
      </c>
      <c r="Q313" s="13">
        <v>2.4228994272800165E-2</v>
      </c>
      <c r="R313" s="13">
        <v>3.5907645017802796</v>
      </c>
      <c r="S313" s="13">
        <v>6.3374400339117785E-3</v>
      </c>
      <c r="T313" s="13">
        <v>3.0476343783366762</v>
      </c>
      <c r="U313" s="13">
        <v>1.1491239989764965</v>
      </c>
      <c r="V313" s="13" t="s">
        <v>255</v>
      </c>
      <c r="W313" s="13" t="s">
        <v>255</v>
      </c>
      <c r="X313" s="13">
        <v>1.6808740702516805</v>
      </c>
      <c r="Y313" s="13">
        <v>0.37752789111634061</v>
      </c>
      <c r="Z313" s="13">
        <v>38.444721828289225</v>
      </c>
      <c r="AA313" s="13">
        <v>5.1724816502276755E-2</v>
      </c>
      <c r="AB313" s="13">
        <v>1.1680471989315279E-2</v>
      </c>
      <c r="AC313" s="13">
        <v>37.34600809629665</v>
      </c>
      <c r="AD313" s="13">
        <v>9.1186149926196797E-3</v>
      </c>
      <c r="AE313" s="13">
        <v>8.8266003034353988E-2</v>
      </c>
      <c r="AF313" s="13">
        <v>13.89122286258273</v>
      </c>
      <c r="AG313" s="13" t="s">
        <v>255</v>
      </c>
      <c r="AH313" s="13" t="s">
        <v>255</v>
      </c>
      <c r="AI313" s="13">
        <v>0.22909383663104835</v>
      </c>
      <c r="AJ313" s="13">
        <v>4.3261729291266017E-2</v>
      </c>
      <c r="AK313" s="13" t="s">
        <v>255</v>
      </c>
      <c r="AL313" s="13">
        <v>100</v>
      </c>
      <c r="AM313" s="13">
        <v>900</v>
      </c>
      <c r="AN313" s="13">
        <v>4.00556</v>
      </c>
      <c r="AO313" s="13">
        <v>0.37992399999999998</v>
      </c>
      <c r="AP313" s="13">
        <v>1228.47</v>
      </c>
      <c r="AQ313" s="13">
        <v>27.642800000000001</v>
      </c>
      <c r="AR313" s="13" t="s">
        <v>255</v>
      </c>
      <c r="AS313" s="13" t="s">
        <v>255</v>
      </c>
      <c r="AT313" s="13" t="s">
        <v>255</v>
      </c>
      <c r="AU313" s="13" t="s">
        <v>255</v>
      </c>
      <c r="AV313" s="13">
        <v>12.6373</v>
      </c>
      <c r="AW313" s="13">
        <v>1.02843</v>
      </c>
      <c r="AX313" s="13" t="s">
        <v>255</v>
      </c>
      <c r="AY313" s="13" t="s">
        <v>255</v>
      </c>
      <c r="AZ313" s="13">
        <v>84570.2</v>
      </c>
      <c r="BA313" s="13">
        <v>5748.26</v>
      </c>
      <c r="BB313" s="13">
        <v>2.4494799999999999</v>
      </c>
      <c r="BC313" s="13">
        <v>0.79184100000000002</v>
      </c>
      <c r="BD313" s="13">
        <v>3.4218700000000002</v>
      </c>
      <c r="BE313" s="13">
        <v>0.80144400000000005</v>
      </c>
      <c r="BF313" s="13">
        <v>37.494500000000002</v>
      </c>
      <c r="BG313" s="13">
        <v>3.58508</v>
      </c>
      <c r="BH313" s="13">
        <v>26.250499999999999</v>
      </c>
      <c r="BI313" s="13">
        <v>5.1254499999999998</v>
      </c>
      <c r="BJ313" s="13" t="s">
        <v>255</v>
      </c>
      <c r="BK313" s="13" t="s">
        <v>255</v>
      </c>
      <c r="BL313" s="13">
        <v>13.7043</v>
      </c>
      <c r="BM313" s="13">
        <v>1.3927</v>
      </c>
      <c r="BN313" s="13">
        <v>9365.1299999999992</v>
      </c>
      <c r="BO313" s="13">
        <v>835.56600000000003</v>
      </c>
      <c r="BP313" s="13">
        <v>39.918199999999999</v>
      </c>
      <c r="BQ313" s="13">
        <v>1.71126</v>
      </c>
      <c r="BR313" s="13">
        <v>98.907899999999998</v>
      </c>
      <c r="BS313" s="13">
        <v>3.6853400000000001</v>
      </c>
      <c r="BT313" s="13" t="s">
        <v>255</v>
      </c>
      <c r="BU313" s="13" t="s">
        <v>255</v>
      </c>
      <c r="BV313" s="13" t="s">
        <v>255</v>
      </c>
      <c r="BW313" s="13" t="s">
        <v>255</v>
      </c>
      <c r="BX313" s="13">
        <v>2874.15</v>
      </c>
      <c r="BY313" s="13">
        <v>609.04100000000005</v>
      </c>
      <c r="BZ313" s="13">
        <v>40.223500000000001</v>
      </c>
      <c r="CA313" s="13">
        <v>0.72500200000000004</v>
      </c>
      <c r="CB313" s="13">
        <v>1.67699</v>
      </c>
      <c r="CC313" s="13">
        <v>0.72205600000000003</v>
      </c>
      <c r="CD313" s="13">
        <v>15.929</v>
      </c>
      <c r="CE313" s="13">
        <v>5.65055</v>
      </c>
      <c r="CF313" s="13">
        <v>861.10516357421875</v>
      </c>
      <c r="CG313" s="13">
        <v>3.0647010803222656</v>
      </c>
      <c r="CH313" s="13">
        <v>16.778835296630859</v>
      </c>
      <c r="CI313" s="13">
        <v>95.0462646484375</v>
      </c>
      <c r="CJ313" s="13">
        <v>21.84614372253418</v>
      </c>
      <c r="CK313" s="13">
        <v>126.96444702148437</v>
      </c>
      <c r="CL313" s="13">
        <v>4330.8271484375</v>
      </c>
      <c r="CM313" s="13">
        <v>5.003840446472168</v>
      </c>
      <c r="CN313" s="13">
        <v>187.60394287109375</v>
      </c>
      <c r="CO313" s="13">
        <v>10.498370170593262</v>
      </c>
      <c r="CP313" s="13">
        <v>46.538972189372558</v>
      </c>
      <c r="CQ313" s="13">
        <v>196.42193</v>
      </c>
      <c r="CR313" s="13">
        <v>12.016680000000001</v>
      </c>
      <c r="CS313" s="13" t="s">
        <v>255</v>
      </c>
      <c r="CT313" s="13" t="s">
        <v>255</v>
      </c>
      <c r="CU313" s="13">
        <v>25.2746</v>
      </c>
      <c r="CV313" s="13" t="s">
        <v>255</v>
      </c>
      <c r="CW313" s="13">
        <v>13.687480000000001</v>
      </c>
      <c r="CX313" s="13">
        <v>149.97800000000001</v>
      </c>
      <c r="CY313" s="13">
        <v>78.751499999999993</v>
      </c>
      <c r="CZ313" s="13" t="s">
        <v>255</v>
      </c>
      <c r="DA313" s="13">
        <v>68.521500000000003</v>
      </c>
      <c r="DB313" s="13">
        <v>98.907899999999998</v>
      </c>
      <c r="DC313" s="13">
        <v>447.13765999999998</v>
      </c>
      <c r="DD313" s="13">
        <v>71.454497992467097</v>
      </c>
      <c r="DE313" s="13">
        <v>4.8832630178875531</v>
      </c>
      <c r="DF313" s="13">
        <v>11.116329011647419</v>
      </c>
      <c r="DG313" s="13">
        <v>0.85501724170982674</v>
      </c>
      <c r="DH313" s="13">
        <v>0.9239276785230458</v>
      </c>
      <c r="DI313" s="13">
        <v>0.86698313980906139</v>
      </c>
      <c r="DJ313" s="13">
        <v>0.93685797268899806</v>
      </c>
      <c r="DK313" s="13">
        <v>15195.177912129657</v>
      </c>
      <c r="DL313" s="13">
        <v>1.9347101407009761</v>
      </c>
      <c r="DM313" s="13">
        <v>92648.938164409337</v>
      </c>
      <c r="DN313" s="13">
        <v>5.0293823932739956</v>
      </c>
      <c r="DO313" s="13">
        <v>6.0972591897362172</v>
      </c>
      <c r="DP313" s="13">
        <v>0.42136916294097904</v>
      </c>
      <c r="DQ313" s="13">
        <v>362.84316197942337</v>
      </c>
      <c r="DR313" s="13">
        <v>7762.2663120459338</v>
      </c>
      <c r="DS313" s="13">
        <v>11.935810295587432</v>
      </c>
      <c r="DT313" s="13">
        <v>11.935810295587432</v>
      </c>
      <c r="DU313" s="13">
        <v>100.02404087922099</v>
      </c>
      <c r="DV313" s="13">
        <v>17.012626365164358</v>
      </c>
      <c r="DW313" s="13">
        <v>1.9347101407009761</v>
      </c>
      <c r="DX313" s="13">
        <v>731.69777355617293</v>
      </c>
      <c r="DY313" s="13">
        <v>1092.6069457856154</v>
      </c>
      <c r="DZ313" s="13">
        <v>127.97940740167876</v>
      </c>
      <c r="EA313" s="13">
        <v>190.70967981483122</v>
      </c>
      <c r="EB313" s="13">
        <v>25.448503514942747</v>
      </c>
      <c r="EC313" s="13">
        <v>599.46504743385594</v>
      </c>
      <c r="ED313" s="13">
        <v>7.224486510058548</v>
      </c>
      <c r="EE313" s="13">
        <v>5.1044686726243139E-3</v>
      </c>
      <c r="EF313" s="13">
        <v>500</v>
      </c>
      <c r="EG313" s="13">
        <v>10696.448390677026</v>
      </c>
      <c r="EH313" s="13">
        <v>25891.626302806682</v>
      </c>
      <c r="EI313" s="13">
        <v>5.256931903990416E-2</v>
      </c>
      <c r="EJ313" s="13">
        <v>20</v>
      </c>
      <c r="EK313" s="13">
        <v>2.1816615649929121</v>
      </c>
      <c r="EL313" s="13">
        <v>3.2966242486238539</v>
      </c>
      <c r="EM313" s="13">
        <v>7.4999999999999997E-2</v>
      </c>
      <c r="EN313" s="13">
        <v>15.397609583536784</v>
      </c>
      <c r="EO313" s="13">
        <v>3.2129456445026738E-2</v>
      </c>
    </row>
    <row r="314" spans="1:145">
      <c r="A314" s="12">
        <v>40472.636805555558</v>
      </c>
      <c r="B314" s="13">
        <v>5</v>
      </c>
      <c r="C314" s="13" t="s">
        <v>54</v>
      </c>
      <c r="D314" s="13" t="s">
        <v>59</v>
      </c>
      <c r="E314" s="12">
        <v>40472.634027777778</v>
      </c>
      <c r="F314" s="12">
        <v>40472.654861111114</v>
      </c>
      <c r="G314" s="13" t="s">
        <v>28</v>
      </c>
      <c r="H314" s="13">
        <v>2</v>
      </c>
      <c r="I314" s="13">
        <v>1</v>
      </c>
      <c r="J314" s="13" t="s">
        <v>255</v>
      </c>
      <c r="K314" s="13">
        <v>4</v>
      </c>
      <c r="L314" s="13" t="s">
        <v>255</v>
      </c>
      <c r="M314" s="13" t="s">
        <v>87</v>
      </c>
      <c r="N314" s="13" t="s">
        <v>88</v>
      </c>
      <c r="O314" s="13" t="s">
        <v>255</v>
      </c>
      <c r="P314" s="13">
        <v>3.2451344843328213E-2</v>
      </c>
      <c r="Q314" s="13">
        <v>2.4228994272800165E-2</v>
      </c>
      <c r="R314" s="13">
        <v>3.5907645017802796</v>
      </c>
      <c r="S314" s="13">
        <v>6.3374400339117785E-3</v>
      </c>
      <c r="T314" s="13">
        <v>3.0476343783366762</v>
      </c>
      <c r="U314" s="13">
        <v>1.1491239989764965</v>
      </c>
      <c r="V314" s="13" t="s">
        <v>255</v>
      </c>
      <c r="W314" s="13" t="s">
        <v>255</v>
      </c>
      <c r="X314" s="13">
        <v>1.6808740702516805</v>
      </c>
      <c r="Y314" s="13">
        <v>0.37752789111634061</v>
      </c>
      <c r="Z314" s="13">
        <v>38.444721828289225</v>
      </c>
      <c r="AA314" s="13">
        <v>5.1724816502276755E-2</v>
      </c>
      <c r="AB314" s="13">
        <v>1.1680471989315279E-2</v>
      </c>
      <c r="AC314" s="13">
        <v>37.34600809629665</v>
      </c>
      <c r="AD314" s="13">
        <v>9.1186149926196797E-3</v>
      </c>
      <c r="AE314" s="13">
        <v>8.8266003034353988E-2</v>
      </c>
      <c r="AF314" s="13">
        <v>13.89122286258273</v>
      </c>
      <c r="AG314" s="13" t="s">
        <v>255</v>
      </c>
      <c r="AH314" s="13" t="s">
        <v>255</v>
      </c>
      <c r="AI314" s="13">
        <v>0.22909383663104835</v>
      </c>
      <c r="AJ314" s="13">
        <v>4.3261729291266017E-2</v>
      </c>
      <c r="AK314" s="13" t="s">
        <v>255</v>
      </c>
      <c r="AL314" s="13">
        <v>100</v>
      </c>
      <c r="AM314" s="13">
        <v>900</v>
      </c>
      <c r="AN314" s="13">
        <v>4.2213599999999998</v>
      </c>
      <c r="AO314" s="13">
        <v>0.39471000000000001</v>
      </c>
      <c r="AP314" s="13">
        <v>715.07399999999996</v>
      </c>
      <c r="AQ314" s="13">
        <v>35.931399999999996</v>
      </c>
      <c r="AR314" s="13" t="s">
        <v>255</v>
      </c>
      <c r="AS314" s="13" t="s">
        <v>255</v>
      </c>
      <c r="AT314" s="13" t="s">
        <v>255</v>
      </c>
      <c r="AU314" s="13" t="s">
        <v>255</v>
      </c>
      <c r="AV314" s="13">
        <v>12.3896</v>
      </c>
      <c r="AW314" s="13">
        <v>1.11849</v>
      </c>
      <c r="AX314" s="13" t="s">
        <v>255</v>
      </c>
      <c r="AY314" s="13" t="s">
        <v>255</v>
      </c>
      <c r="AZ314" s="13">
        <v>82012.600000000006</v>
      </c>
      <c r="BA314" s="13">
        <v>6007.83</v>
      </c>
      <c r="BB314" s="13">
        <v>2.72126</v>
      </c>
      <c r="BC314" s="13">
        <v>0.85432699999999995</v>
      </c>
      <c r="BD314" s="13">
        <v>3.33948</v>
      </c>
      <c r="BE314" s="13">
        <v>0.88110699999999997</v>
      </c>
      <c r="BF314" s="13">
        <v>34.844799999999999</v>
      </c>
      <c r="BG314" s="13">
        <v>3.5812499999999998</v>
      </c>
      <c r="BH314" s="13">
        <v>23.164999999999999</v>
      </c>
      <c r="BI314" s="13">
        <v>5.4128400000000001</v>
      </c>
      <c r="BJ314" s="13" t="s">
        <v>255</v>
      </c>
      <c r="BK314" s="13" t="s">
        <v>255</v>
      </c>
      <c r="BL314" s="13">
        <v>13.2258</v>
      </c>
      <c r="BM314" s="13">
        <v>1.4173</v>
      </c>
      <c r="BN314" s="13">
        <v>8993.57</v>
      </c>
      <c r="BO314" s="13">
        <v>895.49</v>
      </c>
      <c r="BP314" s="13">
        <v>43.171700000000001</v>
      </c>
      <c r="BQ314" s="13">
        <v>1.85629</v>
      </c>
      <c r="BR314" s="13">
        <v>102.658</v>
      </c>
      <c r="BS314" s="13">
        <v>4.1469399999999998</v>
      </c>
      <c r="BT314" s="13" t="s">
        <v>255</v>
      </c>
      <c r="BU314" s="13" t="s">
        <v>255</v>
      </c>
      <c r="BV314" s="13" t="s">
        <v>255</v>
      </c>
      <c r="BW314" s="13" t="s">
        <v>255</v>
      </c>
      <c r="BX314" s="13">
        <v>2140.83</v>
      </c>
      <c r="BY314" s="13">
        <v>631.02099999999996</v>
      </c>
      <c r="BZ314" s="13">
        <v>36.453600000000002</v>
      </c>
      <c r="CA314" s="13">
        <v>0.75126099999999996</v>
      </c>
      <c r="CB314" s="13">
        <v>1.5524800000000001</v>
      </c>
      <c r="CC314" s="13">
        <v>0.74723899999999999</v>
      </c>
      <c r="CD314" s="13">
        <v>32.4193</v>
      </c>
      <c r="CE314" s="13">
        <v>5.9321599999999997</v>
      </c>
      <c r="CF314" s="13">
        <v>884.17108154296875</v>
      </c>
      <c r="CG314" s="13">
        <v>3.2262392044067383</v>
      </c>
      <c r="CH314" s="13">
        <v>17</v>
      </c>
      <c r="CI314" s="13">
        <v>94.777519226074219</v>
      </c>
      <c r="CJ314" s="13">
        <v>21.808355331420898</v>
      </c>
      <c r="CK314" s="13">
        <v>133.62033081054687</v>
      </c>
      <c r="CL314" s="13">
        <v>4324.88427734375</v>
      </c>
      <c r="CM314" s="13">
        <v>5.0030937194824219</v>
      </c>
      <c r="CN314" s="13">
        <v>190.78654479980469</v>
      </c>
      <c r="CO314" s="13">
        <v>10.72266960144043</v>
      </c>
      <c r="CP314" s="13">
        <v>46.538972189372558</v>
      </c>
      <c r="CQ314" s="13">
        <v>193.84404000000001</v>
      </c>
      <c r="CR314" s="13">
        <v>12.664079999999998</v>
      </c>
      <c r="CS314" s="13" t="s">
        <v>255</v>
      </c>
      <c r="CT314" s="13" t="s">
        <v>255</v>
      </c>
      <c r="CU314" s="13">
        <v>24.779199999999999</v>
      </c>
      <c r="CV314" s="13" t="s">
        <v>255</v>
      </c>
      <c r="CW314" s="13">
        <v>13.35792</v>
      </c>
      <c r="CX314" s="13">
        <v>139.3792</v>
      </c>
      <c r="CY314" s="13">
        <v>69.495000000000005</v>
      </c>
      <c r="CZ314" s="13" t="s">
        <v>255</v>
      </c>
      <c r="DA314" s="13">
        <v>66.128999999999991</v>
      </c>
      <c r="DB314" s="13">
        <v>102.658</v>
      </c>
      <c r="DC314" s="13">
        <v>428.4624</v>
      </c>
      <c r="DD314" s="13">
        <v>58.727533083152274</v>
      </c>
      <c r="DE314" s="13">
        <v>5.3175554677727304</v>
      </c>
      <c r="DF314" s="13">
        <v>11.753637500822963</v>
      </c>
      <c r="DG314" s="13">
        <v>0.82158046102728366</v>
      </c>
      <c r="DH314" s="13">
        <v>0.90287421220394537</v>
      </c>
      <c r="DI314" s="13">
        <v>0.8355701591789837</v>
      </c>
      <c r="DJ314" s="13">
        <v>0.91824816313979618</v>
      </c>
      <c r="DK314" s="13">
        <v>15629.236902781468</v>
      </c>
      <c r="DL314" s="13">
        <v>1.9899762478655481</v>
      </c>
      <c r="DM314" s="13">
        <v>92521.802936515858</v>
      </c>
      <c r="DN314" s="13">
        <v>4.8914563794558692</v>
      </c>
      <c r="DO314" s="13">
        <v>5.9197901671098325</v>
      </c>
      <c r="DP314" s="13">
        <v>0.42111598072052003</v>
      </c>
      <c r="DQ314" s="13">
        <v>372.3385721286902</v>
      </c>
      <c r="DR314" s="13">
        <v>7965.40064126582</v>
      </c>
      <c r="DS314" s="13">
        <v>11.615461306138743</v>
      </c>
      <c r="DT314" s="13">
        <v>11.615461306138743</v>
      </c>
      <c r="DU314" s="13">
        <v>100.02404087922099</v>
      </c>
      <c r="DV314" s="13">
        <v>17.012626365164358</v>
      </c>
      <c r="DW314" s="13">
        <v>1.9899762478655481</v>
      </c>
      <c r="DX314" s="13">
        <v>731.69777355617293</v>
      </c>
      <c r="DY314" s="13">
        <v>1092.6069457856154</v>
      </c>
      <c r="DZ314" s="13">
        <v>130.92475463640923</v>
      </c>
      <c r="EA314" s="13">
        <v>195.10920489199825</v>
      </c>
      <c r="EB314" s="13">
        <v>25.448503514942747</v>
      </c>
      <c r="EC314" s="13">
        <v>615.522565370282</v>
      </c>
      <c r="ED314" s="13">
        <v>7.0263618600920257</v>
      </c>
      <c r="EE314" s="13">
        <v>2.2313661563409956E-2</v>
      </c>
      <c r="EF314" s="13">
        <v>500</v>
      </c>
      <c r="EG314" s="13">
        <v>10696.448390677026</v>
      </c>
      <c r="EH314" s="13">
        <v>26325.685293458493</v>
      </c>
      <c r="EI314" s="13">
        <v>5.2578729332714194E-2</v>
      </c>
      <c r="EJ314" s="13">
        <v>20</v>
      </c>
      <c r="EK314" s="13">
        <v>2.1816615649929121</v>
      </c>
      <c r="EL314" s="13">
        <v>3.3518903557884259</v>
      </c>
      <c r="EM314" s="13">
        <v>7.4999999999999997E-2</v>
      </c>
      <c r="EN314" s="13">
        <v>15.72658208211263</v>
      </c>
      <c r="EO314" s="13">
        <v>3.1846355495489566E-2</v>
      </c>
    </row>
    <row r="315" spans="1:145">
      <c r="A315" s="12">
        <v>40472.637499999997</v>
      </c>
      <c r="B315" s="13">
        <v>5</v>
      </c>
      <c r="C315" s="13" t="s">
        <v>54</v>
      </c>
      <c r="D315" s="13" t="s">
        <v>59</v>
      </c>
      <c r="E315" s="12">
        <v>40472.634027777778</v>
      </c>
      <c r="F315" s="12">
        <v>40472.654861111114</v>
      </c>
      <c r="G315" s="13" t="s">
        <v>28</v>
      </c>
      <c r="H315" s="13">
        <v>2</v>
      </c>
      <c r="I315" s="13">
        <v>1</v>
      </c>
      <c r="J315" s="13" t="s">
        <v>255</v>
      </c>
      <c r="K315" s="13">
        <v>4</v>
      </c>
      <c r="L315" s="13" t="s">
        <v>255</v>
      </c>
      <c r="M315" s="13" t="s">
        <v>87</v>
      </c>
      <c r="N315" s="13" t="s">
        <v>88</v>
      </c>
      <c r="O315" s="13" t="s">
        <v>255</v>
      </c>
      <c r="P315" s="13">
        <v>3.2451344843328213E-2</v>
      </c>
      <c r="Q315" s="13">
        <v>2.4228994272800165E-2</v>
      </c>
      <c r="R315" s="13">
        <v>3.5907645017802796</v>
      </c>
      <c r="S315" s="13">
        <v>6.3374400339117785E-3</v>
      </c>
      <c r="T315" s="13">
        <v>3.0476343783366762</v>
      </c>
      <c r="U315" s="13">
        <v>1.1491239989764965</v>
      </c>
      <c r="V315" s="13" t="s">
        <v>255</v>
      </c>
      <c r="W315" s="13" t="s">
        <v>255</v>
      </c>
      <c r="X315" s="13">
        <v>1.6808740702516805</v>
      </c>
      <c r="Y315" s="13">
        <v>0.37752789111634061</v>
      </c>
      <c r="Z315" s="13">
        <v>38.444721828289225</v>
      </c>
      <c r="AA315" s="13">
        <v>5.1724816502276755E-2</v>
      </c>
      <c r="AB315" s="13">
        <v>1.1680471989315279E-2</v>
      </c>
      <c r="AC315" s="13">
        <v>37.34600809629665</v>
      </c>
      <c r="AD315" s="13">
        <v>9.1186149926196797E-3</v>
      </c>
      <c r="AE315" s="13">
        <v>8.8266003034353988E-2</v>
      </c>
      <c r="AF315" s="13">
        <v>13.89122286258273</v>
      </c>
      <c r="AG315" s="13" t="s">
        <v>255</v>
      </c>
      <c r="AH315" s="13" t="s">
        <v>255</v>
      </c>
      <c r="AI315" s="13">
        <v>0.22909383663104835</v>
      </c>
      <c r="AJ315" s="13">
        <v>4.3261729291266017E-2</v>
      </c>
      <c r="AK315" s="13" t="s">
        <v>255</v>
      </c>
      <c r="AL315" s="13">
        <v>100</v>
      </c>
      <c r="AM315" s="13">
        <v>900</v>
      </c>
      <c r="AN315" s="13">
        <v>10.559900000000001</v>
      </c>
      <c r="AO315" s="13">
        <v>1.2099800000000001</v>
      </c>
      <c r="AP315" s="13">
        <v>3540.97</v>
      </c>
      <c r="AQ315" s="13">
        <v>76.727599999999995</v>
      </c>
      <c r="AR315" s="13" t="s">
        <v>255</v>
      </c>
      <c r="AS315" s="13" t="s">
        <v>255</v>
      </c>
      <c r="AT315" s="13" t="s">
        <v>255</v>
      </c>
      <c r="AU315" s="13" t="s">
        <v>255</v>
      </c>
      <c r="AV315" s="13">
        <v>25.6751</v>
      </c>
      <c r="AW315" s="13">
        <v>1.3217699999999999</v>
      </c>
      <c r="AX315" s="13" t="s">
        <v>255</v>
      </c>
      <c r="AY315" s="13" t="s">
        <v>255</v>
      </c>
      <c r="AZ315" s="13">
        <v>139066</v>
      </c>
      <c r="BA315" s="13">
        <v>6993.45</v>
      </c>
      <c r="BB315" s="13">
        <v>2.9684200000000001</v>
      </c>
      <c r="BC315" s="13">
        <v>1.0167999999999999</v>
      </c>
      <c r="BD315" s="13">
        <v>5.7702</v>
      </c>
      <c r="BE315" s="13">
        <v>1.15679</v>
      </c>
      <c r="BF315" s="13">
        <v>83.897000000000006</v>
      </c>
      <c r="BG315" s="13">
        <v>6.3591100000000003</v>
      </c>
      <c r="BH315" s="13">
        <v>37.673299999999998</v>
      </c>
      <c r="BI315" s="13">
        <v>7.7945399999999996</v>
      </c>
      <c r="BJ315" s="13" t="s">
        <v>255</v>
      </c>
      <c r="BK315" s="13" t="s">
        <v>255</v>
      </c>
      <c r="BL315" s="13">
        <v>26.933</v>
      </c>
      <c r="BM315" s="13">
        <v>2.4261900000000001</v>
      </c>
      <c r="BN315" s="13">
        <v>13215.7</v>
      </c>
      <c r="BO315" s="13">
        <v>1041.1099999999999</v>
      </c>
      <c r="BP315" s="13">
        <v>52.173499999999997</v>
      </c>
      <c r="BQ315" s="13">
        <v>2.2845800000000001</v>
      </c>
      <c r="BR315" s="13">
        <v>188.876</v>
      </c>
      <c r="BS315" s="13">
        <v>6.2731599999999998</v>
      </c>
      <c r="BT315" s="13" t="s">
        <v>255</v>
      </c>
      <c r="BU315" s="13" t="s">
        <v>255</v>
      </c>
      <c r="BV315" s="13" t="s">
        <v>255</v>
      </c>
      <c r="BW315" s="13" t="s">
        <v>255</v>
      </c>
      <c r="BX315" s="13">
        <v>12587.2</v>
      </c>
      <c r="BY315" s="13">
        <v>1568.36</v>
      </c>
      <c r="BZ315" s="13">
        <v>116.136</v>
      </c>
      <c r="CA315" s="13">
        <v>1.93943</v>
      </c>
      <c r="CB315" s="13" t="s">
        <v>255</v>
      </c>
      <c r="CC315" s="13" t="s">
        <v>255</v>
      </c>
      <c r="CD315" s="13" t="s">
        <v>255</v>
      </c>
      <c r="CE315" s="13" t="s">
        <v>255</v>
      </c>
      <c r="CF315" s="13">
        <v>859.56878662109375</v>
      </c>
      <c r="CG315" s="13">
        <v>3.2098734378814697</v>
      </c>
      <c r="CH315" s="13">
        <v>17</v>
      </c>
      <c r="CI315" s="13">
        <v>94.722770690917969</v>
      </c>
      <c r="CJ315" s="13">
        <v>21.729463577270508</v>
      </c>
      <c r="CK315" s="13">
        <v>132.78851318359375</v>
      </c>
      <c r="CL315" s="13">
        <v>4336.146484375</v>
      </c>
      <c r="CM315" s="13">
        <v>4.9959945678710938</v>
      </c>
      <c r="CN315" s="13">
        <v>197.5145263671875</v>
      </c>
      <c r="CO315" s="13">
        <v>10.221230506896973</v>
      </c>
      <c r="CP315" s="13">
        <v>46.538972189372558</v>
      </c>
      <c r="CQ315" s="13">
        <v>379.3845</v>
      </c>
      <c r="CR315" s="13">
        <v>31.679700000000004</v>
      </c>
      <c r="CS315" s="13" t="s">
        <v>255</v>
      </c>
      <c r="CT315" s="13" t="s">
        <v>255</v>
      </c>
      <c r="CU315" s="13">
        <v>51.350200000000001</v>
      </c>
      <c r="CV315" s="13" t="s">
        <v>255</v>
      </c>
      <c r="CW315" s="13">
        <v>23.0808</v>
      </c>
      <c r="CX315" s="13">
        <v>335.58800000000002</v>
      </c>
      <c r="CY315" s="13">
        <v>113.01989999999999</v>
      </c>
      <c r="CZ315" s="13" t="s">
        <v>255</v>
      </c>
      <c r="DA315" s="13">
        <v>134.66499999999999</v>
      </c>
      <c r="DB315" s="13">
        <v>188.876</v>
      </c>
      <c r="DC315" s="13">
        <v>878.25959999999998</v>
      </c>
      <c r="DD315" s="13">
        <v>108.38327478129091</v>
      </c>
      <c r="DE315" s="13">
        <v>3.2667260797685476</v>
      </c>
      <c r="DF315" s="13">
        <v>7.5623372597644138</v>
      </c>
      <c r="DG315" s="13">
        <v>0.92678359529420828</v>
      </c>
      <c r="DH315" s="13">
        <v>0.96212404751748681</v>
      </c>
      <c r="DI315" s="13">
        <v>0.93533457880309734</v>
      </c>
      <c r="DJ315" s="13">
        <v>0.97100110026809794</v>
      </c>
      <c r="DK315" s="13">
        <v>15249.514377752304</v>
      </c>
      <c r="DL315" s="13">
        <v>1.941628474376166</v>
      </c>
      <c r="DM315" s="13">
        <v>92762.734169065618</v>
      </c>
      <c r="DN315" s="13">
        <v>5.0445601932802795</v>
      </c>
      <c r="DO315" s="13">
        <v>6.0829959480151228</v>
      </c>
      <c r="DP315" s="13">
        <v>0.42058740596771244</v>
      </c>
      <c r="DQ315" s="13">
        <v>361.52380621577993</v>
      </c>
      <c r="DR315" s="13">
        <v>7734.0414703764245</v>
      </c>
      <c r="DS315" s="13">
        <v>11.994082851038909</v>
      </c>
      <c r="DT315" s="13">
        <v>11.994082851038909</v>
      </c>
      <c r="DU315" s="13">
        <v>100.02404087922099</v>
      </c>
      <c r="DV315" s="13">
        <v>17.012626365164358</v>
      </c>
      <c r="DW315" s="13">
        <v>1.941628474376166</v>
      </c>
      <c r="DX315" s="13">
        <v>731.69777355617293</v>
      </c>
      <c r="DY315" s="13">
        <v>1092.6069457856154</v>
      </c>
      <c r="DZ315" s="13">
        <v>127.66267992382056</v>
      </c>
      <c r="EA315" s="13">
        <v>190.23700485311889</v>
      </c>
      <c r="EB315" s="13">
        <v>25.448503514942747</v>
      </c>
      <c r="EC315" s="13">
        <v>598.3954866855978</v>
      </c>
      <c r="ED315" s="13">
        <v>7.2462887519291224</v>
      </c>
      <c r="EE315" s="13">
        <v>9.720912372785195E-3</v>
      </c>
      <c r="EF315" s="13">
        <v>500</v>
      </c>
      <c r="EG315" s="13">
        <v>10696.448390677026</v>
      </c>
      <c r="EH315" s="13">
        <v>25945.96276842933</v>
      </c>
      <c r="EI315" s="13">
        <v>5.2400013009939149E-2</v>
      </c>
      <c r="EJ315" s="13">
        <v>20</v>
      </c>
      <c r="EK315" s="13">
        <v>2.1816615649929121</v>
      </c>
      <c r="EL315" s="13">
        <v>3.3035425822990439</v>
      </c>
      <c r="EM315" s="13">
        <v>7.4999999999999997E-2</v>
      </c>
      <c r="EN315" s="13">
        <v>14.991138076782226</v>
      </c>
      <c r="EO315" s="13">
        <v>3.3928193883356425E-2</v>
      </c>
    </row>
    <row r="316" spans="1:145">
      <c r="A316" s="12">
        <v>40472.638194444444</v>
      </c>
      <c r="B316" s="13">
        <v>5</v>
      </c>
      <c r="C316" s="13" t="s">
        <v>54</v>
      </c>
      <c r="D316" s="13" t="s">
        <v>59</v>
      </c>
      <c r="E316" s="12">
        <v>40472.634027777778</v>
      </c>
      <c r="F316" s="12">
        <v>40472.654861111114</v>
      </c>
      <c r="G316" s="13" t="s">
        <v>28</v>
      </c>
      <c r="H316" s="13">
        <v>2</v>
      </c>
      <c r="I316" s="13">
        <v>1</v>
      </c>
      <c r="J316" s="13" t="s">
        <v>255</v>
      </c>
      <c r="K316" s="13">
        <v>4</v>
      </c>
      <c r="L316" s="13" t="s">
        <v>255</v>
      </c>
      <c r="M316" s="13" t="s">
        <v>87</v>
      </c>
      <c r="N316" s="13" t="s">
        <v>88</v>
      </c>
      <c r="O316" s="13" t="s">
        <v>255</v>
      </c>
      <c r="P316" s="13">
        <v>3.2451344843328213E-2</v>
      </c>
      <c r="Q316" s="13">
        <v>2.4228994272800165E-2</v>
      </c>
      <c r="R316" s="13">
        <v>3.5907645017802796</v>
      </c>
      <c r="S316" s="13">
        <v>6.3374400339117785E-3</v>
      </c>
      <c r="T316" s="13">
        <v>3.0476343783366762</v>
      </c>
      <c r="U316" s="13">
        <v>1.1491239989764965</v>
      </c>
      <c r="V316" s="13" t="s">
        <v>255</v>
      </c>
      <c r="W316" s="13" t="s">
        <v>255</v>
      </c>
      <c r="X316" s="13">
        <v>1.6808740702516805</v>
      </c>
      <c r="Y316" s="13">
        <v>0.37752789111634061</v>
      </c>
      <c r="Z316" s="13">
        <v>38.444721828289225</v>
      </c>
      <c r="AA316" s="13">
        <v>5.1724816502276755E-2</v>
      </c>
      <c r="AB316" s="13">
        <v>1.1680471989315279E-2</v>
      </c>
      <c r="AC316" s="13">
        <v>37.34600809629665</v>
      </c>
      <c r="AD316" s="13">
        <v>9.1186149926196797E-3</v>
      </c>
      <c r="AE316" s="13">
        <v>8.8266003034353988E-2</v>
      </c>
      <c r="AF316" s="13">
        <v>13.89122286258273</v>
      </c>
      <c r="AG316" s="13" t="s">
        <v>255</v>
      </c>
      <c r="AH316" s="13" t="s">
        <v>255</v>
      </c>
      <c r="AI316" s="13">
        <v>0.22909383663104835</v>
      </c>
      <c r="AJ316" s="13">
        <v>4.3261729291266017E-2</v>
      </c>
      <c r="AK316" s="13" t="s">
        <v>255</v>
      </c>
      <c r="AL316" s="13">
        <v>100</v>
      </c>
      <c r="AM316" s="13">
        <v>900</v>
      </c>
      <c r="AN316" s="13">
        <v>6.0850999999999997</v>
      </c>
      <c r="AO316" s="13">
        <v>0.51837100000000003</v>
      </c>
      <c r="AP316" s="13">
        <v>2005.15</v>
      </c>
      <c r="AQ316" s="13">
        <v>38.983899999999998</v>
      </c>
      <c r="AR316" s="13" t="s">
        <v>255</v>
      </c>
      <c r="AS316" s="13" t="s">
        <v>255</v>
      </c>
      <c r="AT316" s="13" t="s">
        <v>255</v>
      </c>
      <c r="AU316" s="13" t="s">
        <v>255</v>
      </c>
      <c r="AV316" s="13">
        <v>18.729600000000001</v>
      </c>
      <c r="AW316" s="13">
        <v>1.23024</v>
      </c>
      <c r="AX316" s="13" t="s">
        <v>255</v>
      </c>
      <c r="AY316" s="13" t="s">
        <v>255</v>
      </c>
      <c r="AZ316" s="13">
        <v>120209</v>
      </c>
      <c r="BA316" s="13">
        <v>6600.62</v>
      </c>
      <c r="BB316" s="13">
        <v>2.82037</v>
      </c>
      <c r="BC316" s="13">
        <v>0.85938999999999999</v>
      </c>
      <c r="BD316" s="13">
        <v>5.64506</v>
      </c>
      <c r="BE316" s="13">
        <v>1.0990500000000001</v>
      </c>
      <c r="BF316" s="13">
        <v>59.096400000000003</v>
      </c>
      <c r="BG316" s="13">
        <v>5.3807900000000002</v>
      </c>
      <c r="BH316" s="13">
        <v>28.557099999999998</v>
      </c>
      <c r="BI316" s="13">
        <v>6.1820199999999996</v>
      </c>
      <c r="BJ316" s="13" t="s">
        <v>255</v>
      </c>
      <c r="BK316" s="13" t="s">
        <v>255</v>
      </c>
      <c r="BL316" s="13">
        <v>18.953499999999998</v>
      </c>
      <c r="BM316" s="13">
        <v>1.8210900000000001</v>
      </c>
      <c r="BN316" s="13">
        <v>11770.2</v>
      </c>
      <c r="BO316" s="13">
        <v>915.572</v>
      </c>
      <c r="BP316" s="13">
        <v>45.617899999999999</v>
      </c>
      <c r="BQ316" s="13">
        <v>1.92641</v>
      </c>
      <c r="BR316" s="13">
        <v>182.43</v>
      </c>
      <c r="BS316" s="13">
        <v>4.8872200000000001</v>
      </c>
      <c r="BT316" s="13" t="s">
        <v>255</v>
      </c>
      <c r="BU316" s="13" t="s">
        <v>255</v>
      </c>
      <c r="BV316" s="13" t="s">
        <v>255</v>
      </c>
      <c r="BW316" s="13" t="s">
        <v>255</v>
      </c>
      <c r="BX316" s="13">
        <v>5895.99</v>
      </c>
      <c r="BY316" s="13">
        <v>789.04200000000003</v>
      </c>
      <c r="BZ316" s="13">
        <v>66.739099999999993</v>
      </c>
      <c r="CA316" s="13">
        <v>0.965615</v>
      </c>
      <c r="CB316" s="13">
        <v>2.42557</v>
      </c>
      <c r="CC316" s="13">
        <v>0.96169099999999996</v>
      </c>
      <c r="CD316" s="13">
        <v>27.379200000000001</v>
      </c>
      <c r="CE316" s="13">
        <v>6.67645</v>
      </c>
      <c r="CF316" s="13">
        <v>820.4085693359375</v>
      </c>
      <c r="CG316" s="13">
        <v>3.0979089736938477</v>
      </c>
      <c r="CH316" s="13">
        <v>16.831300735473633</v>
      </c>
      <c r="CI316" s="13">
        <v>94.699478149414063</v>
      </c>
      <c r="CJ316" s="13">
        <v>21.799127578735352</v>
      </c>
      <c r="CK316" s="13">
        <v>129.45474243164063</v>
      </c>
      <c r="CL316" s="13">
        <v>4323.5546875</v>
      </c>
      <c r="CM316" s="13">
        <v>5.0236907005310059</v>
      </c>
      <c r="CN316" s="13">
        <v>208.56192016601562</v>
      </c>
      <c r="CO316" s="13">
        <v>10.056233406066895</v>
      </c>
      <c r="CP316" s="13">
        <v>46.538972189372558</v>
      </c>
      <c r="CQ316" s="13">
        <v>319.49675999999999</v>
      </c>
      <c r="CR316" s="13">
        <v>18.255299999999998</v>
      </c>
      <c r="CS316" s="13" t="s">
        <v>255</v>
      </c>
      <c r="CT316" s="13" t="s">
        <v>255</v>
      </c>
      <c r="CU316" s="13">
        <v>37.459200000000003</v>
      </c>
      <c r="CV316" s="13" t="s">
        <v>255</v>
      </c>
      <c r="CW316" s="13">
        <v>22.58024</v>
      </c>
      <c r="CX316" s="13">
        <v>236.38560000000001</v>
      </c>
      <c r="CY316" s="13">
        <v>85.671300000000002</v>
      </c>
      <c r="CZ316" s="13" t="s">
        <v>255</v>
      </c>
      <c r="DA316" s="13">
        <v>94.767499999999984</v>
      </c>
      <c r="DB316" s="13">
        <v>182.43</v>
      </c>
      <c r="DC316" s="13">
        <v>677.54913999999997</v>
      </c>
      <c r="DD316" s="13">
        <v>88.343864391338812</v>
      </c>
      <c r="DE316" s="13">
        <v>4.7872500528176136</v>
      </c>
      <c r="DF316" s="13">
        <v>10.152206727390691</v>
      </c>
      <c r="DG316" s="13">
        <v>0.88791309443683797</v>
      </c>
      <c r="DH316" s="13">
        <v>0.93851926552669351</v>
      </c>
      <c r="DI316" s="13">
        <v>0.89796374255546252</v>
      </c>
      <c r="DJ316" s="13">
        <v>0.94914274540266208</v>
      </c>
      <c r="DK316" s="13">
        <v>14508.264256754799</v>
      </c>
      <c r="DL316" s="13">
        <v>1.8472495777167912</v>
      </c>
      <c r="DM316" s="13">
        <v>92493.359158226973</v>
      </c>
      <c r="DN316" s="13">
        <v>5.2700018613891499</v>
      </c>
      <c r="DO316" s="13">
        <v>6.375218807802157</v>
      </c>
      <c r="DP316" s="13">
        <v>0.42105415477752689</v>
      </c>
      <c r="DQ316" s="13">
        <v>345.43643673398321</v>
      </c>
      <c r="DR316" s="13">
        <v>7389.8860355688412</v>
      </c>
      <c r="DS316" s="13">
        <v>12.516209142203264</v>
      </c>
      <c r="DT316" s="13">
        <v>12.516209142203264</v>
      </c>
      <c r="DU316" s="13">
        <v>100.02404087922099</v>
      </c>
      <c r="DV316" s="13">
        <v>17.012626365164358</v>
      </c>
      <c r="DW316" s="13">
        <v>1.8472495777167912</v>
      </c>
      <c r="DX316" s="13">
        <v>731.69777355617293</v>
      </c>
      <c r="DY316" s="13">
        <v>1092.6069457856154</v>
      </c>
      <c r="DZ316" s="13">
        <v>123.15117237197342</v>
      </c>
      <c r="EA316" s="13">
        <v>183.49608968411468</v>
      </c>
      <c r="EB316" s="13">
        <v>25.448503514942747</v>
      </c>
      <c r="EC316" s="13">
        <v>571.13379728296195</v>
      </c>
      <c r="ED316" s="13">
        <v>7.5701257885075615</v>
      </c>
      <c r="EE316" s="13">
        <v>4.902992153400465E-2</v>
      </c>
      <c r="EF316" s="13">
        <v>500</v>
      </c>
      <c r="EG316" s="13">
        <v>10696.448390677026</v>
      </c>
      <c r="EH316" s="13">
        <v>25204.712647431825</v>
      </c>
      <c r="EI316" s="13">
        <v>5.2387368497552676E-2</v>
      </c>
      <c r="EJ316" s="13">
        <v>20</v>
      </c>
      <c r="EK316" s="13">
        <v>2.1816615649929121</v>
      </c>
      <c r="EL316" s="13">
        <v>3.2091636856396688</v>
      </c>
      <c r="EM316" s="13">
        <v>7.4999999999999997E-2</v>
      </c>
      <c r="EN316" s="13">
        <v>14.749142328898111</v>
      </c>
      <c r="EO316" s="13">
        <v>3.3068578416261964E-2</v>
      </c>
    </row>
    <row r="317" spans="1:145">
      <c r="A317" s="12">
        <v>40472.638888888891</v>
      </c>
      <c r="B317" s="13">
        <v>5</v>
      </c>
      <c r="C317" s="13" t="s">
        <v>54</v>
      </c>
      <c r="D317" s="13" t="s">
        <v>59</v>
      </c>
      <c r="E317" s="12">
        <v>40472.634027777778</v>
      </c>
      <c r="F317" s="12">
        <v>40472.654861111114</v>
      </c>
      <c r="G317" s="13" t="s">
        <v>28</v>
      </c>
      <c r="H317" s="13">
        <v>2</v>
      </c>
      <c r="I317" s="13">
        <v>1</v>
      </c>
      <c r="J317" s="13" t="s">
        <v>255</v>
      </c>
      <c r="K317" s="13">
        <v>4</v>
      </c>
      <c r="L317" s="13" t="s">
        <v>255</v>
      </c>
      <c r="M317" s="13" t="s">
        <v>87</v>
      </c>
      <c r="N317" s="13" t="s">
        <v>88</v>
      </c>
      <c r="O317" s="13" t="s">
        <v>255</v>
      </c>
      <c r="P317" s="13">
        <v>3.2451344843328213E-2</v>
      </c>
      <c r="Q317" s="13">
        <v>2.4228994272800165E-2</v>
      </c>
      <c r="R317" s="13">
        <v>3.5907645017802796</v>
      </c>
      <c r="S317" s="13">
        <v>6.3374400339117785E-3</v>
      </c>
      <c r="T317" s="13">
        <v>3.0476343783366762</v>
      </c>
      <c r="U317" s="13">
        <v>1.1491239989764965</v>
      </c>
      <c r="V317" s="13" t="s">
        <v>255</v>
      </c>
      <c r="W317" s="13" t="s">
        <v>255</v>
      </c>
      <c r="X317" s="13">
        <v>1.6808740702516805</v>
      </c>
      <c r="Y317" s="13">
        <v>0.37752789111634061</v>
      </c>
      <c r="Z317" s="13">
        <v>38.444721828289225</v>
      </c>
      <c r="AA317" s="13">
        <v>5.1724816502276755E-2</v>
      </c>
      <c r="AB317" s="13">
        <v>1.1680471989315279E-2</v>
      </c>
      <c r="AC317" s="13">
        <v>37.34600809629665</v>
      </c>
      <c r="AD317" s="13">
        <v>9.1186149926196797E-3</v>
      </c>
      <c r="AE317" s="13">
        <v>8.8266003034353988E-2</v>
      </c>
      <c r="AF317" s="13">
        <v>13.89122286258273</v>
      </c>
      <c r="AG317" s="13" t="s">
        <v>255</v>
      </c>
      <c r="AH317" s="13" t="s">
        <v>255</v>
      </c>
      <c r="AI317" s="13">
        <v>0.22909383663104835</v>
      </c>
      <c r="AJ317" s="13">
        <v>4.3261729291266017E-2</v>
      </c>
      <c r="AK317" s="13" t="s">
        <v>255</v>
      </c>
      <c r="AL317" s="13">
        <v>100</v>
      </c>
      <c r="AM317" s="13">
        <v>900</v>
      </c>
      <c r="AN317" s="13" t="s">
        <v>255</v>
      </c>
      <c r="AO317" s="13" t="s">
        <v>255</v>
      </c>
      <c r="AP317" s="13" t="s">
        <v>255</v>
      </c>
      <c r="AQ317" s="13" t="s">
        <v>255</v>
      </c>
      <c r="AR317" s="13" t="s">
        <v>255</v>
      </c>
      <c r="AS317" s="13" t="s">
        <v>255</v>
      </c>
      <c r="AT317" s="13" t="s">
        <v>255</v>
      </c>
      <c r="AU317" s="13" t="s">
        <v>255</v>
      </c>
      <c r="AV317" s="13" t="s">
        <v>255</v>
      </c>
      <c r="AW317" s="13" t="s">
        <v>255</v>
      </c>
      <c r="AX317" s="13" t="s">
        <v>255</v>
      </c>
      <c r="AY317" s="13" t="s">
        <v>255</v>
      </c>
      <c r="AZ317" s="13" t="s">
        <v>255</v>
      </c>
      <c r="BA317" s="13" t="s">
        <v>255</v>
      </c>
      <c r="BB317" s="13" t="s">
        <v>255</v>
      </c>
      <c r="BC317" s="13" t="s">
        <v>255</v>
      </c>
      <c r="BD317" s="13" t="s">
        <v>255</v>
      </c>
      <c r="BE317" s="13" t="s">
        <v>255</v>
      </c>
      <c r="BF317" s="13" t="s">
        <v>255</v>
      </c>
      <c r="BG317" s="13" t="s">
        <v>255</v>
      </c>
      <c r="BH317" s="13" t="s">
        <v>255</v>
      </c>
      <c r="BI317" s="13" t="s">
        <v>255</v>
      </c>
      <c r="BJ317" s="13" t="s">
        <v>255</v>
      </c>
      <c r="BK317" s="13" t="s">
        <v>255</v>
      </c>
      <c r="BL317" s="13" t="s">
        <v>255</v>
      </c>
      <c r="BM317" s="13" t="s">
        <v>255</v>
      </c>
      <c r="BN317" s="13" t="s">
        <v>255</v>
      </c>
      <c r="BO317" s="13" t="s">
        <v>255</v>
      </c>
      <c r="BP317" s="13" t="s">
        <v>255</v>
      </c>
      <c r="BQ317" s="13" t="s">
        <v>255</v>
      </c>
      <c r="BR317" s="13" t="s">
        <v>255</v>
      </c>
      <c r="BS317" s="13" t="s">
        <v>255</v>
      </c>
      <c r="BT317" s="13" t="s">
        <v>255</v>
      </c>
      <c r="BU317" s="13" t="s">
        <v>255</v>
      </c>
      <c r="BV317" s="13" t="s">
        <v>255</v>
      </c>
      <c r="BW317" s="13" t="s">
        <v>255</v>
      </c>
      <c r="BX317" s="13" t="s">
        <v>255</v>
      </c>
      <c r="BY317" s="13" t="s">
        <v>255</v>
      </c>
      <c r="BZ317" s="13" t="s">
        <v>255</v>
      </c>
      <c r="CA317" s="13" t="s">
        <v>255</v>
      </c>
      <c r="CB317" s="13" t="s">
        <v>255</v>
      </c>
      <c r="CC317" s="13" t="s">
        <v>255</v>
      </c>
      <c r="CD317" s="13" t="s">
        <v>255</v>
      </c>
      <c r="CE317" s="13" t="s">
        <v>255</v>
      </c>
      <c r="CF317" s="13">
        <v>792.828857421875</v>
      </c>
      <c r="CG317" s="13">
        <v>2.7746312618255615</v>
      </c>
      <c r="CH317" s="13">
        <v>14.719563484191895</v>
      </c>
      <c r="CI317" s="13">
        <v>94.803543090820313</v>
      </c>
      <c r="CJ317" s="13">
        <v>21.935165405273438</v>
      </c>
      <c r="CK317" s="13">
        <v>117.27344512939453</v>
      </c>
      <c r="CL317" s="13">
        <v>4322.27783203125</v>
      </c>
      <c r="CM317" s="13">
        <v>5.1479334831237793</v>
      </c>
      <c r="CN317" s="13">
        <v>197.64772033691406</v>
      </c>
      <c r="CO317" s="13">
        <v>10.946859359741211</v>
      </c>
      <c r="CP317" s="13">
        <v>46.538972189372558</v>
      </c>
      <c r="CQ317" s="13" t="s">
        <v>255</v>
      </c>
      <c r="CR317" s="13" t="s">
        <v>255</v>
      </c>
      <c r="CS317" s="13" t="s">
        <v>255</v>
      </c>
      <c r="CT317" s="13" t="s">
        <v>255</v>
      </c>
      <c r="CU317" s="13" t="s">
        <v>255</v>
      </c>
      <c r="CV317" s="13" t="s">
        <v>255</v>
      </c>
      <c r="CW317" s="13" t="s">
        <v>255</v>
      </c>
      <c r="CX317" s="13" t="s">
        <v>255</v>
      </c>
      <c r="CY317" s="13" t="s">
        <v>255</v>
      </c>
      <c r="CZ317" s="13" t="s">
        <v>255</v>
      </c>
      <c r="DA317" s="13" t="s">
        <v>255</v>
      </c>
      <c r="DB317" s="13" t="s">
        <v>255</v>
      </c>
      <c r="DC317" s="13" t="s">
        <v>255</v>
      </c>
      <c r="DD317" s="13" t="s">
        <v>255</v>
      </c>
      <c r="DE317" s="13" t="s">
        <v>255</v>
      </c>
      <c r="DF317" s="13" t="s">
        <v>255</v>
      </c>
      <c r="DG317" s="13" t="s">
        <v>255</v>
      </c>
      <c r="DH317" s="13" t="s">
        <v>255</v>
      </c>
      <c r="DI317" s="13" t="s">
        <v>255</v>
      </c>
      <c r="DJ317" s="13" t="s">
        <v>255</v>
      </c>
      <c r="DK317" s="13">
        <v>13933.586498629955</v>
      </c>
      <c r="DL317" s="13">
        <v>1.7740793330043614</v>
      </c>
      <c r="DM317" s="13">
        <v>92466.043520979292</v>
      </c>
      <c r="DN317" s="13">
        <v>5.4517160816855927</v>
      </c>
      <c r="DO317" s="13">
        <v>6.6361983348702926</v>
      </c>
      <c r="DP317" s="13">
        <v>0.42196560821533202</v>
      </c>
      <c r="DQ317" s="13">
        <v>334.54651103268822</v>
      </c>
      <c r="DR317" s="13">
        <v>7156.9189790844239</v>
      </c>
      <c r="DS317" s="13">
        <v>12.919811414828727</v>
      </c>
      <c r="DT317" s="13">
        <v>12.919811414828725</v>
      </c>
      <c r="DU317" s="13">
        <v>100.02404087922099</v>
      </c>
      <c r="DV317" s="13">
        <v>17.012626365164358</v>
      </c>
      <c r="DW317" s="13">
        <v>1.7740793330043614</v>
      </c>
      <c r="DX317" s="13">
        <v>731.69777355617293</v>
      </c>
      <c r="DY317" s="13">
        <v>1092.6069457856154</v>
      </c>
      <c r="DZ317" s="13">
        <v>119.74086989711274</v>
      </c>
      <c r="EA317" s="13">
        <v>178.40130286807403</v>
      </c>
      <c r="EB317" s="13">
        <v>25.448503514942747</v>
      </c>
      <c r="EC317" s="13">
        <v>551.93396663492467</v>
      </c>
      <c r="ED317" s="13">
        <v>7.8311502703550948</v>
      </c>
      <c r="EE317" s="13">
        <v>5.901059125136119E-2</v>
      </c>
      <c r="EF317" s="13">
        <v>500</v>
      </c>
      <c r="EG317" s="13">
        <v>10696.448390677026</v>
      </c>
      <c r="EH317" s="13">
        <v>24630.034889306982</v>
      </c>
      <c r="EI317" s="13">
        <v>5.2489932037536449E-2</v>
      </c>
      <c r="EJ317" s="13">
        <v>20</v>
      </c>
      <c r="EK317" s="13">
        <v>2.1816615649929121</v>
      </c>
      <c r="EL317" s="13">
        <v>3.1359934409272396</v>
      </c>
      <c r="EM317" s="13">
        <v>7.4999999999999997E-2</v>
      </c>
      <c r="EN317" s="13">
        <v>16.055393727620444</v>
      </c>
      <c r="EO317" s="13">
        <v>2.6700728935683114E-2</v>
      </c>
    </row>
    <row r="318" spans="1:145">
      <c r="A318" s="12">
        <v>40472.63958333333</v>
      </c>
      <c r="B318" s="13">
        <v>5</v>
      </c>
      <c r="C318" s="13" t="s">
        <v>54</v>
      </c>
      <c r="D318" s="13" t="s">
        <v>59</v>
      </c>
      <c r="E318" s="12">
        <v>40472.634027777778</v>
      </c>
      <c r="F318" s="12">
        <v>40472.654861111114</v>
      </c>
      <c r="G318" s="13" t="s">
        <v>28</v>
      </c>
      <c r="H318" s="13">
        <v>2</v>
      </c>
      <c r="I318" s="13">
        <v>1</v>
      </c>
      <c r="J318" s="13" t="s">
        <v>255</v>
      </c>
      <c r="K318" s="13">
        <v>4</v>
      </c>
      <c r="L318" s="13" t="s">
        <v>255</v>
      </c>
      <c r="M318" s="13" t="s">
        <v>87</v>
      </c>
      <c r="N318" s="13" t="s">
        <v>88</v>
      </c>
      <c r="O318" s="13" t="s">
        <v>255</v>
      </c>
      <c r="P318" s="13">
        <v>3.2451344843328213E-2</v>
      </c>
      <c r="Q318" s="13">
        <v>2.4228994272800165E-2</v>
      </c>
      <c r="R318" s="13">
        <v>3.5907645017802796</v>
      </c>
      <c r="S318" s="13">
        <v>6.3374400339117785E-3</v>
      </c>
      <c r="T318" s="13">
        <v>3.0476343783366762</v>
      </c>
      <c r="U318" s="13">
        <v>1.1491239989764965</v>
      </c>
      <c r="V318" s="13" t="s">
        <v>255</v>
      </c>
      <c r="W318" s="13" t="s">
        <v>255</v>
      </c>
      <c r="X318" s="13">
        <v>1.6808740702516805</v>
      </c>
      <c r="Y318" s="13">
        <v>0.37752789111634061</v>
      </c>
      <c r="Z318" s="13">
        <v>38.444721828289225</v>
      </c>
      <c r="AA318" s="13">
        <v>5.1724816502276755E-2</v>
      </c>
      <c r="AB318" s="13">
        <v>1.1680471989315279E-2</v>
      </c>
      <c r="AC318" s="13">
        <v>37.34600809629665</v>
      </c>
      <c r="AD318" s="13">
        <v>9.1186149926196797E-3</v>
      </c>
      <c r="AE318" s="13">
        <v>8.8266003034353988E-2</v>
      </c>
      <c r="AF318" s="13">
        <v>13.89122286258273</v>
      </c>
      <c r="AG318" s="13" t="s">
        <v>255</v>
      </c>
      <c r="AH318" s="13" t="s">
        <v>255</v>
      </c>
      <c r="AI318" s="13">
        <v>0.22909383663104835</v>
      </c>
      <c r="AJ318" s="13">
        <v>4.3261729291266017E-2</v>
      </c>
      <c r="AK318" s="13" t="s">
        <v>255</v>
      </c>
      <c r="AL318" s="13">
        <v>100</v>
      </c>
      <c r="AM318" s="13">
        <v>900</v>
      </c>
      <c r="AN318" s="13">
        <v>7.5288199999999996</v>
      </c>
      <c r="AO318" s="13">
        <v>1.0165200000000001</v>
      </c>
      <c r="AP318" s="13">
        <v>2379.48</v>
      </c>
      <c r="AQ318" s="13">
        <v>77.31</v>
      </c>
      <c r="AR318" s="13" t="s">
        <v>255</v>
      </c>
      <c r="AS318" s="13" t="s">
        <v>255</v>
      </c>
      <c r="AT318" s="13" t="s">
        <v>255</v>
      </c>
      <c r="AU318" s="13" t="s">
        <v>255</v>
      </c>
      <c r="AV318" s="13">
        <v>20.898</v>
      </c>
      <c r="AW318" s="13">
        <v>1.27573</v>
      </c>
      <c r="AX318" s="13" t="s">
        <v>255</v>
      </c>
      <c r="AY318" s="13" t="s">
        <v>255</v>
      </c>
      <c r="AZ318" s="13">
        <v>127237</v>
      </c>
      <c r="BA318" s="13">
        <v>6710.65</v>
      </c>
      <c r="BB318" s="13">
        <v>2.67483</v>
      </c>
      <c r="BC318" s="13">
        <v>0.95403300000000002</v>
      </c>
      <c r="BD318" s="13">
        <v>4.9548199999999998</v>
      </c>
      <c r="BE318" s="13">
        <v>1.17134</v>
      </c>
      <c r="BF318" s="13">
        <v>75.775599999999997</v>
      </c>
      <c r="BG318" s="13">
        <v>6.6454700000000004</v>
      </c>
      <c r="BH318" s="13">
        <v>28.7834</v>
      </c>
      <c r="BI318" s="13">
        <v>7.73691</v>
      </c>
      <c r="BJ318" s="13" t="s">
        <v>255</v>
      </c>
      <c r="BK318" s="13" t="s">
        <v>255</v>
      </c>
      <c r="BL318" s="13">
        <v>25.648</v>
      </c>
      <c r="BM318" s="13">
        <v>2.5761500000000002</v>
      </c>
      <c r="BN318" s="13">
        <v>10894.8</v>
      </c>
      <c r="BO318" s="13">
        <v>985.65099999999995</v>
      </c>
      <c r="BP318" s="13">
        <v>48.333199999999998</v>
      </c>
      <c r="BQ318" s="13">
        <v>2.1333299999999999</v>
      </c>
      <c r="BR318" s="13">
        <v>190.59299999999999</v>
      </c>
      <c r="BS318" s="13">
        <v>5.31684</v>
      </c>
      <c r="BT318" s="13" t="s">
        <v>255</v>
      </c>
      <c r="BU318" s="13" t="s">
        <v>255</v>
      </c>
      <c r="BV318" s="13" t="s">
        <v>255</v>
      </c>
      <c r="BW318" s="13" t="s">
        <v>255</v>
      </c>
      <c r="BX318" s="13">
        <v>13332.5</v>
      </c>
      <c r="BY318" s="13">
        <v>1703.06</v>
      </c>
      <c r="BZ318" s="13">
        <v>78.595200000000006</v>
      </c>
      <c r="CA318" s="13">
        <v>1.7677099999999999</v>
      </c>
      <c r="CB318" s="13">
        <v>3.8701599999999998</v>
      </c>
      <c r="CC318" s="13">
        <v>1.87337</v>
      </c>
      <c r="CD318" s="13" t="s">
        <v>255</v>
      </c>
      <c r="CE318" s="13" t="s">
        <v>255</v>
      </c>
      <c r="CF318" s="13">
        <v>817.7786865234375</v>
      </c>
      <c r="CG318" s="13">
        <v>2.8024189472198486</v>
      </c>
      <c r="CH318" s="13">
        <v>14.778936386108398</v>
      </c>
      <c r="CI318" s="13">
        <v>94.915603637695312</v>
      </c>
      <c r="CJ318" s="13">
        <v>21.935436248779297</v>
      </c>
      <c r="CK318" s="13">
        <v>117.38748931884766</v>
      </c>
      <c r="CL318" s="13">
        <v>4337.1943359375</v>
      </c>
      <c r="CM318" s="13">
        <v>5.3033661842346191</v>
      </c>
      <c r="CN318" s="13">
        <v>196.45278930664062</v>
      </c>
      <c r="CO318" s="13">
        <v>13.280632972717285</v>
      </c>
      <c r="CP318" s="13">
        <v>46.538972189372558</v>
      </c>
      <c r="CQ318" s="13">
        <v>354.18164000000002</v>
      </c>
      <c r="CR318" s="13">
        <v>22.586459999999999</v>
      </c>
      <c r="CS318" s="13" t="s">
        <v>255</v>
      </c>
      <c r="CT318" s="13" t="s">
        <v>255</v>
      </c>
      <c r="CU318" s="13">
        <v>41.795999999999999</v>
      </c>
      <c r="CV318" s="13" t="s">
        <v>255</v>
      </c>
      <c r="CW318" s="13">
        <v>19.819279999999999</v>
      </c>
      <c r="CX318" s="13">
        <v>303.10239999999999</v>
      </c>
      <c r="CY318" s="13">
        <v>86.350200000000001</v>
      </c>
      <c r="CZ318" s="13" t="s">
        <v>255</v>
      </c>
      <c r="DA318" s="13">
        <v>128.24</v>
      </c>
      <c r="DB318" s="13">
        <v>190.59299999999999</v>
      </c>
      <c r="DC318" s="13">
        <v>792.4873399999999</v>
      </c>
      <c r="DD318" s="13">
        <v>169.63504132567891</v>
      </c>
      <c r="DE318" s="13">
        <v>4.5064029355482269</v>
      </c>
      <c r="DF318" s="13">
        <v>10.083151897316883</v>
      </c>
      <c r="DG318" s="13">
        <v>0.93867163178396262</v>
      </c>
      <c r="DH318" s="13">
        <v>0.9685602516367553</v>
      </c>
      <c r="DI318" s="13">
        <v>0.944205108973866</v>
      </c>
      <c r="DJ318" s="13">
        <v>0.9742699224928919</v>
      </c>
      <c r="DK318" s="13">
        <v>14371.890309331275</v>
      </c>
      <c r="DL318" s="13">
        <v>1.8298859074436649</v>
      </c>
      <c r="DM318" s="13">
        <v>92785.150749384367</v>
      </c>
      <c r="DN318" s="13">
        <v>5.3036284845914681</v>
      </c>
      <c r="DO318" s="13">
        <v>6.4560157886218708</v>
      </c>
      <c r="DP318" s="13">
        <v>0.42196742286682132</v>
      </c>
      <c r="DQ318" s="13">
        <v>345.07596482770907</v>
      </c>
      <c r="DR318" s="13">
        <v>7382.1744972853403</v>
      </c>
      <c r="DS318" s="13">
        <v>12.568810285303389</v>
      </c>
      <c r="DT318" s="13">
        <v>12.568810285303391</v>
      </c>
      <c r="DU318" s="13">
        <v>100.02404087922099</v>
      </c>
      <c r="DV318" s="13">
        <v>17.012626365164358</v>
      </c>
      <c r="DW318" s="13">
        <v>1.8298859074436649</v>
      </c>
      <c r="DX318" s="13">
        <v>731.69777355617293</v>
      </c>
      <c r="DY318" s="13">
        <v>1092.6069457856154</v>
      </c>
      <c r="DZ318" s="13">
        <v>122.50315694154207</v>
      </c>
      <c r="EA318" s="13">
        <v>182.5292734249704</v>
      </c>
      <c r="EB318" s="13">
        <v>25.448503514942747</v>
      </c>
      <c r="EC318" s="13">
        <v>569.30298393793794</v>
      </c>
      <c r="ED318" s="13">
        <v>7.6184289531324776</v>
      </c>
      <c r="EE318" s="13">
        <v>4.9459220377554884E-5</v>
      </c>
      <c r="EF318" s="13">
        <v>500</v>
      </c>
      <c r="EG318" s="13">
        <v>10696.448390677026</v>
      </c>
      <c r="EH318" s="13">
        <v>25068.338700008302</v>
      </c>
      <c r="EI318" s="13">
        <v>5.2567451808164738E-2</v>
      </c>
      <c r="EJ318" s="13">
        <v>20</v>
      </c>
      <c r="EK318" s="13">
        <v>2.1816615649929121</v>
      </c>
      <c r="EL318" s="13">
        <v>3.1918000153665429</v>
      </c>
      <c r="EM318" s="13">
        <v>7.4999999999999997E-2</v>
      </c>
      <c r="EN318" s="13">
        <v>19.478261693318686</v>
      </c>
      <c r="EO318" s="13">
        <v>1.8820303129194475E-2</v>
      </c>
    </row>
    <row r="319" spans="1:145">
      <c r="A319" s="12">
        <v>40472.640277777777</v>
      </c>
      <c r="B319" s="13">
        <v>5</v>
      </c>
      <c r="C319" s="13" t="s">
        <v>54</v>
      </c>
      <c r="D319" s="13" t="s">
        <v>59</v>
      </c>
      <c r="E319" s="12">
        <v>40472.634027777778</v>
      </c>
      <c r="F319" s="12">
        <v>40472.654861111114</v>
      </c>
      <c r="G319" s="13" t="s">
        <v>28</v>
      </c>
      <c r="H319" s="13">
        <v>2</v>
      </c>
      <c r="I319" s="13">
        <v>1</v>
      </c>
      <c r="J319" s="13" t="s">
        <v>255</v>
      </c>
      <c r="K319" s="13">
        <v>4</v>
      </c>
      <c r="L319" s="13" t="s">
        <v>255</v>
      </c>
      <c r="M319" s="13" t="s">
        <v>87</v>
      </c>
      <c r="N319" s="13" t="s">
        <v>88</v>
      </c>
      <c r="O319" s="13" t="s">
        <v>255</v>
      </c>
      <c r="P319" s="13">
        <v>3.2451344843328213E-2</v>
      </c>
      <c r="Q319" s="13">
        <v>2.4228994272800165E-2</v>
      </c>
      <c r="R319" s="13">
        <v>3.5907645017802796</v>
      </c>
      <c r="S319" s="13">
        <v>6.3374400339117785E-3</v>
      </c>
      <c r="T319" s="13">
        <v>3.0476343783366762</v>
      </c>
      <c r="U319" s="13">
        <v>1.1491239989764965</v>
      </c>
      <c r="V319" s="13" t="s">
        <v>255</v>
      </c>
      <c r="W319" s="13" t="s">
        <v>255</v>
      </c>
      <c r="X319" s="13">
        <v>1.6808740702516805</v>
      </c>
      <c r="Y319" s="13">
        <v>0.37752789111634061</v>
      </c>
      <c r="Z319" s="13">
        <v>38.444721828289225</v>
      </c>
      <c r="AA319" s="13">
        <v>5.1724816502276755E-2</v>
      </c>
      <c r="AB319" s="13">
        <v>1.1680471989315279E-2</v>
      </c>
      <c r="AC319" s="13">
        <v>37.34600809629665</v>
      </c>
      <c r="AD319" s="13">
        <v>9.1186149926196797E-3</v>
      </c>
      <c r="AE319" s="13">
        <v>8.8266003034353988E-2</v>
      </c>
      <c r="AF319" s="13">
        <v>13.89122286258273</v>
      </c>
      <c r="AG319" s="13" t="s">
        <v>255</v>
      </c>
      <c r="AH319" s="13" t="s">
        <v>255</v>
      </c>
      <c r="AI319" s="13">
        <v>0.22909383663104835</v>
      </c>
      <c r="AJ319" s="13">
        <v>4.3261729291266017E-2</v>
      </c>
      <c r="AK319" s="13" t="s">
        <v>255</v>
      </c>
      <c r="AL319" s="13">
        <v>100</v>
      </c>
      <c r="AM319" s="13">
        <v>900</v>
      </c>
      <c r="AN319" s="13">
        <v>6.3408600000000002</v>
      </c>
      <c r="AO319" s="13">
        <v>0.80594299999999996</v>
      </c>
      <c r="AP319" s="13">
        <v>2357.63</v>
      </c>
      <c r="AQ319" s="13">
        <v>57.216999999999999</v>
      </c>
      <c r="AR319" s="13" t="s">
        <v>255</v>
      </c>
      <c r="AS319" s="13" t="s">
        <v>255</v>
      </c>
      <c r="AT319" s="13" t="s">
        <v>255</v>
      </c>
      <c r="AU319" s="13" t="s">
        <v>255</v>
      </c>
      <c r="AV319" s="13">
        <v>19.653600000000001</v>
      </c>
      <c r="AW319" s="13">
        <v>1.2324299999999999</v>
      </c>
      <c r="AX319" s="13" t="s">
        <v>255</v>
      </c>
      <c r="AY319" s="13" t="s">
        <v>255</v>
      </c>
      <c r="AZ319" s="13">
        <v>121508</v>
      </c>
      <c r="BA319" s="13">
        <v>6680.23</v>
      </c>
      <c r="BB319" s="13">
        <v>2.6785100000000002</v>
      </c>
      <c r="BC319" s="13">
        <v>0.92449300000000001</v>
      </c>
      <c r="BD319" s="13">
        <v>4.9980799999999999</v>
      </c>
      <c r="BE319" s="13">
        <v>1.03155</v>
      </c>
      <c r="BF319" s="13">
        <v>56.239100000000001</v>
      </c>
      <c r="BG319" s="13">
        <v>4.7866299999999997</v>
      </c>
      <c r="BH319" s="13">
        <v>30.252099999999999</v>
      </c>
      <c r="BI319" s="13">
        <v>6.4751200000000004</v>
      </c>
      <c r="BJ319" s="13" t="s">
        <v>255</v>
      </c>
      <c r="BK319" s="13" t="s">
        <v>255</v>
      </c>
      <c r="BL319" s="13">
        <v>15.1393</v>
      </c>
      <c r="BM319" s="13">
        <v>1.8677900000000001</v>
      </c>
      <c r="BN319" s="13">
        <v>11561.4</v>
      </c>
      <c r="BO319" s="13">
        <v>959.89099999999996</v>
      </c>
      <c r="BP319" s="13">
        <v>47.9345</v>
      </c>
      <c r="BQ319" s="13">
        <v>2.0670500000000001</v>
      </c>
      <c r="BR319" s="13">
        <v>137.52799999999999</v>
      </c>
      <c r="BS319" s="13">
        <v>4.7266899999999996</v>
      </c>
      <c r="BT319" s="13" t="s">
        <v>255</v>
      </c>
      <c r="BU319" s="13" t="s">
        <v>255</v>
      </c>
      <c r="BV319" s="13" t="s">
        <v>255</v>
      </c>
      <c r="BW319" s="13" t="s">
        <v>255</v>
      </c>
      <c r="BX319" s="13">
        <v>7850.07</v>
      </c>
      <c r="BY319" s="13">
        <v>1027.4000000000001</v>
      </c>
      <c r="BZ319" s="13">
        <v>70.216800000000006</v>
      </c>
      <c r="CA319" s="13">
        <v>1.1971099999999999</v>
      </c>
      <c r="CB319" s="13">
        <v>3.2355999999999998</v>
      </c>
      <c r="CC319" s="13">
        <v>1.3104199999999999</v>
      </c>
      <c r="CD319" s="13">
        <v>29.566299999999998</v>
      </c>
      <c r="CE319" s="13">
        <v>6.9588700000000001</v>
      </c>
      <c r="CF319" s="13">
        <v>840.61566162109375</v>
      </c>
      <c r="CG319" s="13">
        <v>2.8472747802734375</v>
      </c>
      <c r="CH319" s="13">
        <v>15.05596923828125</v>
      </c>
      <c r="CI319" s="13">
        <v>94.836494445800781</v>
      </c>
      <c r="CJ319" s="13">
        <v>21.563383102416992</v>
      </c>
      <c r="CK319" s="13">
        <v>120.449951171875</v>
      </c>
      <c r="CL319" s="13">
        <v>4324.16796875</v>
      </c>
      <c r="CM319" s="13">
        <v>5.1892662048339844</v>
      </c>
      <c r="CN319" s="13">
        <v>201.28077697753906</v>
      </c>
      <c r="CO319" s="13">
        <v>13.221249580383301</v>
      </c>
      <c r="CP319" s="13">
        <v>46.538972189372558</v>
      </c>
      <c r="CQ319" s="13">
        <v>270.15103999999997</v>
      </c>
      <c r="CR319" s="13">
        <v>19.022580000000001</v>
      </c>
      <c r="CS319" s="13" t="s">
        <v>255</v>
      </c>
      <c r="CT319" s="13" t="s">
        <v>255</v>
      </c>
      <c r="CU319" s="13">
        <v>39.307200000000002</v>
      </c>
      <c r="CV319" s="13" t="s">
        <v>255</v>
      </c>
      <c r="CW319" s="13">
        <v>19.992319999999999</v>
      </c>
      <c r="CX319" s="13">
        <v>224.9564</v>
      </c>
      <c r="CY319" s="13">
        <v>90.756299999999996</v>
      </c>
      <c r="CZ319" s="13" t="s">
        <v>255</v>
      </c>
      <c r="DA319" s="13">
        <v>75.6965</v>
      </c>
      <c r="DB319" s="13">
        <v>137.52799999999999</v>
      </c>
      <c r="DC319" s="13">
        <v>607.25930000000005</v>
      </c>
      <c r="DD319" s="13">
        <v>111.79760399220697</v>
      </c>
      <c r="DE319" s="13">
        <v>3.8473846714746318</v>
      </c>
      <c r="DF319" s="13">
        <v>8.6483476888721782</v>
      </c>
      <c r="DG319" s="13">
        <v>0.92055439020142027</v>
      </c>
      <c r="DH319" s="13">
        <v>0.95844326681319392</v>
      </c>
      <c r="DI319" s="13">
        <v>0.92878850575782879</v>
      </c>
      <c r="DJ319" s="13">
        <v>0.96701628835022091</v>
      </c>
      <c r="DK319" s="13">
        <v>15028.130605285623</v>
      </c>
      <c r="DL319" s="13">
        <v>1.9134410170094429</v>
      </c>
      <c r="DM319" s="13">
        <v>92506.47902070616</v>
      </c>
      <c r="DN319" s="13">
        <v>5.1440487801654973</v>
      </c>
      <c r="DO319" s="13">
        <v>6.1555546361947515</v>
      </c>
      <c r="DP319" s="13">
        <v>0.41947466678619388</v>
      </c>
      <c r="DQ319" s="13">
        <v>352.61697455376424</v>
      </c>
      <c r="DR319" s="13">
        <v>7543.4985399820271</v>
      </c>
      <c r="DS319" s="13">
        <v>12.26307376218125</v>
      </c>
      <c r="DT319" s="13">
        <v>12.26307376218125</v>
      </c>
      <c r="DU319" s="13">
        <v>100.02404087922099</v>
      </c>
      <c r="DV319" s="13">
        <v>17.012626365164358</v>
      </c>
      <c r="DW319" s="13">
        <v>1.9134410170094429</v>
      </c>
      <c r="DX319" s="13">
        <v>731.69777355617293</v>
      </c>
      <c r="DY319" s="13">
        <v>1092.6069457856154</v>
      </c>
      <c r="DZ319" s="13">
        <v>125.63229797552584</v>
      </c>
      <c r="EA319" s="13">
        <v>187.20271222625456</v>
      </c>
      <c r="EB319" s="13">
        <v>25.448503514942747</v>
      </c>
      <c r="EC319" s="13">
        <v>585.20112151655701</v>
      </c>
      <c r="ED319" s="13">
        <v>7.3891997293919349</v>
      </c>
      <c r="EE319" s="13">
        <v>8.7136452214314E-3</v>
      </c>
      <c r="EF319" s="13">
        <v>500</v>
      </c>
      <c r="EG319" s="13">
        <v>10696.448390677026</v>
      </c>
      <c r="EH319" s="13">
        <v>25724.578995962649</v>
      </c>
      <c r="EI319" s="13">
        <v>5.2114192493937297E-2</v>
      </c>
      <c r="EJ319" s="13">
        <v>20</v>
      </c>
      <c r="EK319" s="13">
        <v>2.1816615649929121</v>
      </c>
      <c r="EL319" s="13">
        <v>3.2753551249323207</v>
      </c>
      <c r="EM319" s="13">
        <v>7.4999999999999997E-2</v>
      </c>
      <c r="EN319" s="13">
        <v>19.39116605122884</v>
      </c>
      <c r="EO319" s="13">
        <v>1.982456596708428E-2</v>
      </c>
    </row>
    <row r="320" spans="1:145">
      <c r="A320" s="12">
        <v>40472.640972222223</v>
      </c>
      <c r="B320" s="13">
        <v>5</v>
      </c>
      <c r="C320" s="13" t="s">
        <v>54</v>
      </c>
      <c r="D320" s="13" t="s">
        <v>59</v>
      </c>
      <c r="E320" s="12">
        <v>40472.634027777778</v>
      </c>
      <c r="F320" s="12">
        <v>40472.654861111114</v>
      </c>
      <c r="G320" s="13" t="s">
        <v>28</v>
      </c>
      <c r="H320" s="13">
        <v>2</v>
      </c>
      <c r="I320" s="13">
        <v>1</v>
      </c>
      <c r="J320" s="13" t="s">
        <v>255</v>
      </c>
      <c r="K320" s="13">
        <v>4</v>
      </c>
      <c r="L320" s="13" t="s">
        <v>255</v>
      </c>
      <c r="M320" s="13" t="s">
        <v>87</v>
      </c>
      <c r="N320" s="13" t="s">
        <v>88</v>
      </c>
      <c r="O320" s="13" t="s">
        <v>255</v>
      </c>
      <c r="P320" s="13">
        <v>3.2451344843328213E-2</v>
      </c>
      <c r="Q320" s="13">
        <v>2.4228994272800165E-2</v>
      </c>
      <c r="R320" s="13">
        <v>3.5907645017802796</v>
      </c>
      <c r="S320" s="13">
        <v>6.3374400339117785E-3</v>
      </c>
      <c r="T320" s="13">
        <v>3.0476343783366762</v>
      </c>
      <c r="U320" s="13">
        <v>1.1491239989764965</v>
      </c>
      <c r="V320" s="13" t="s">
        <v>255</v>
      </c>
      <c r="W320" s="13" t="s">
        <v>255</v>
      </c>
      <c r="X320" s="13">
        <v>1.6808740702516805</v>
      </c>
      <c r="Y320" s="13">
        <v>0.37752789111634061</v>
      </c>
      <c r="Z320" s="13">
        <v>38.444721828289225</v>
      </c>
      <c r="AA320" s="13">
        <v>5.1724816502276755E-2</v>
      </c>
      <c r="AB320" s="13">
        <v>1.1680471989315279E-2</v>
      </c>
      <c r="AC320" s="13">
        <v>37.34600809629665</v>
      </c>
      <c r="AD320" s="13">
        <v>9.1186149926196797E-3</v>
      </c>
      <c r="AE320" s="13">
        <v>8.8266003034353988E-2</v>
      </c>
      <c r="AF320" s="13">
        <v>13.89122286258273</v>
      </c>
      <c r="AG320" s="13" t="s">
        <v>255</v>
      </c>
      <c r="AH320" s="13" t="s">
        <v>255</v>
      </c>
      <c r="AI320" s="13">
        <v>0.22909383663104835</v>
      </c>
      <c r="AJ320" s="13">
        <v>4.3261729291266017E-2</v>
      </c>
      <c r="AK320" s="13" t="s">
        <v>255</v>
      </c>
      <c r="AL320" s="13">
        <v>100</v>
      </c>
      <c r="AM320" s="13">
        <v>900</v>
      </c>
      <c r="AN320" s="13">
        <v>5.18262</v>
      </c>
      <c r="AO320" s="13">
        <v>0.51822999999999997</v>
      </c>
      <c r="AP320" s="13">
        <v>1686.04</v>
      </c>
      <c r="AQ320" s="13">
        <v>42.124899999999997</v>
      </c>
      <c r="AR320" s="13" t="s">
        <v>255</v>
      </c>
      <c r="AS320" s="13" t="s">
        <v>255</v>
      </c>
      <c r="AT320" s="13" t="s">
        <v>255</v>
      </c>
      <c r="AU320" s="13" t="s">
        <v>255</v>
      </c>
      <c r="AV320" s="13">
        <v>17.7056</v>
      </c>
      <c r="AW320" s="13">
        <v>1.3022800000000001</v>
      </c>
      <c r="AX320" s="13" t="s">
        <v>255</v>
      </c>
      <c r="AY320" s="13" t="s">
        <v>255</v>
      </c>
      <c r="AZ320" s="13">
        <v>113083</v>
      </c>
      <c r="BA320" s="13">
        <v>6804.34</v>
      </c>
      <c r="BB320" s="13">
        <v>2.6586799999999999</v>
      </c>
      <c r="BC320" s="13">
        <v>0.89866999999999997</v>
      </c>
      <c r="BD320" s="13">
        <v>4.7521100000000001</v>
      </c>
      <c r="BE320" s="13">
        <v>1.1585700000000001</v>
      </c>
      <c r="BF320" s="13">
        <v>48.872500000000002</v>
      </c>
      <c r="BG320" s="13">
        <v>4.6377800000000002</v>
      </c>
      <c r="BH320" s="13">
        <v>27.185500000000001</v>
      </c>
      <c r="BI320" s="13">
        <v>6.2632399999999997</v>
      </c>
      <c r="BJ320" s="13" t="s">
        <v>255</v>
      </c>
      <c r="BK320" s="13" t="s">
        <v>255</v>
      </c>
      <c r="BL320" s="13">
        <v>18.589400000000001</v>
      </c>
      <c r="BM320" s="13">
        <v>1.7441</v>
      </c>
      <c r="BN320" s="13">
        <v>11425.2</v>
      </c>
      <c r="BO320" s="13">
        <v>961.86300000000006</v>
      </c>
      <c r="BP320" s="13">
        <v>47.649900000000002</v>
      </c>
      <c r="BQ320" s="13">
        <v>2.0154299999999998</v>
      </c>
      <c r="BR320" s="13">
        <v>144.11600000000001</v>
      </c>
      <c r="BS320" s="13">
        <v>4.8515100000000002</v>
      </c>
      <c r="BT320" s="13" t="s">
        <v>255</v>
      </c>
      <c r="BU320" s="13" t="s">
        <v>255</v>
      </c>
      <c r="BV320" s="13" t="s">
        <v>255</v>
      </c>
      <c r="BW320" s="13" t="s">
        <v>255</v>
      </c>
      <c r="BX320" s="13">
        <v>4299.3</v>
      </c>
      <c r="BY320" s="13">
        <v>820.322</v>
      </c>
      <c r="BZ320" s="13">
        <v>51.6419</v>
      </c>
      <c r="CA320" s="13">
        <v>1.02128</v>
      </c>
      <c r="CB320" s="13">
        <v>2.1384699999999999</v>
      </c>
      <c r="CC320" s="13">
        <v>1.0171300000000001</v>
      </c>
      <c r="CD320" s="13">
        <v>31.376000000000001</v>
      </c>
      <c r="CE320" s="13">
        <v>6.0191100000000004</v>
      </c>
      <c r="CF320" s="13">
        <v>853.81683349609375</v>
      </c>
      <c r="CG320" s="13">
        <v>2.9546592235565186</v>
      </c>
      <c r="CH320" s="13">
        <v>15.834728240966797</v>
      </c>
      <c r="CI320" s="13">
        <v>94.75555419921875</v>
      </c>
      <c r="CJ320" s="13">
        <v>21.734771728515625</v>
      </c>
      <c r="CK320" s="13">
        <v>127.48220825195312</v>
      </c>
      <c r="CL320" s="13">
        <v>4327.36474609375</v>
      </c>
      <c r="CM320" s="13">
        <v>5.1979813575744629</v>
      </c>
      <c r="CN320" s="13">
        <v>197.437744140625</v>
      </c>
      <c r="CO320" s="13">
        <v>13</v>
      </c>
      <c r="CP320" s="13">
        <v>46.538972189372558</v>
      </c>
      <c r="CQ320" s="13">
        <v>266.40373</v>
      </c>
      <c r="CR320" s="13">
        <v>15.54786</v>
      </c>
      <c r="CS320" s="13" t="s">
        <v>255</v>
      </c>
      <c r="CT320" s="13" t="s">
        <v>255</v>
      </c>
      <c r="CU320" s="13">
        <v>35.411200000000001</v>
      </c>
      <c r="CV320" s="13" t="s">
        <v>255</v>
      </c>
      <c r="CW320" s="13">
        <v>19.00844</v>
      </c>
      <c r="CX320" s="13">
        <v>195.49</v>
      </c>
      <c r="CY320" s="13">
        <v>81.5565</v>
      </c>
      <c r="CZ320" s="13" t="s">
        <v>255</v>
      </c>
      <c r="DA320" s="13">
        <v>92.947000000000003</v>
      </c>
      <c r="DB320" s="13">
        <v>144.11600000000001</v>
      </c>
      <c r="DC320" s="13">
        <v>584.077</v>
      </c>
      <c r="DD320" s="13">
        <v>83.25216539283025</v>
      </c>
      <c r="DE320" s="13">
        <v>5.1586740611790036</v>
      </c>
      <c r="DF320" s="13">
        <v>11.310137698264393</v>
      </c>
      <c r="DG320" s="13">
        <v>0.87118207389236146</v>
      </c>
      <c r="DH320" s="13">
        <v>0.93111937994557281</v>
      </c>
      <c r="DI320" s="13">
        <v>0.88164645124256769</v>
      </c>
      <c r="DJ320" s="13">
        <v>0.94230370620966486</v>
      </c>
      <c r="DK320" s="13">
        <v>15143.770241714114</v>
      </c>
      <c r="DL320" s="13">
        <v>1.9281647128133981</v>
      </c>
      <c r="DM320" s="13">
        <v>92574.867348453976</v>
      </c>
      <c r="DN320" s="13">
        <v>5.068258877462795</v>
      </c>
      <c r="DO320" s="13">
        <v>6.1130660245658541</v>
      </c>
      <c r="DP320" s="13">
        <v>0.42062297058105469</v>
      </c>
      <c r="DQ320" s="13">
        <v>359.13497283723672</v>
      </c>
      <c r="DR320" s="13">
        <v>7682.9374044813967</v>
      </c>
      <c r="DS320" s="13">
        <v>12.049410593200433</v>
      </c>
      <c r="DT320" s="13">
        <v>12.049410593200433</v>
      </c>
      <c r="DU320" s="13">
        <v>100.02404087922099</v>
      </c>
      <c r="DV320" s="13">
        <v>17.012626365164358</v>
      </c>
      <c r="DW320" s="13">
        <v>1.9281647128133981</v>
      </c>
      <c r="DX320" s="13">
        <v>731.69777355617293</v>
      </c>
      <c r="DY320" s="13">
        <v>1092.6069457856154</v>
      </c>
      <c r="DZ320" s="13">
        <v>127.17398456865892</v>
      </c>
      <c r="EA320" s="13">
        <v>189.50613854622756</v>
      </c>
      <c r="EB320" s="13">
        <v>25.448503514942747</v>
      </c>
      <c r="EC320" s="13">
        <v>594.39121984482858</v>
      </c>
      <c r="ED320" s="13">
        <v>7.2803308689913848</v>
      </c>
      <c r="EE320" s="13">
        <v>2.4956318845321974E-2</v>
      </c>
      <c r="EF320" s="13">
        <v>500</v>
      </c>
      <c r="EG320" s="13">
        <v>10696.448390677026</v>
      </c>
      <c r="EH320" s="13">
        <v>25840.218632391137</v>
      </c>
      <c r="EI320" s="13">
        <v>5.2391849030219199E-2</v>
      </c>
      <c r="EJ320" s="13">
        <v>20</v>
      </c>
      <c r="EK320" s="13">
        <v>2.1816615649929121</v>
      </c>
      <c r="EL320" s="13">
        <v>3.2900788207362757</v>
      </c>
      <c r="EM320" s="13">
        <v>7.4999999999999997E-2</v>
      </c>
      <c r="EN320" s="13">
        <v>19.066666666666666</v>
      </c>
      <c r="EO320" s="13">
        <v>2.0800104624139459E-2</v>
      </c>
    </row>
    <row r="321" spans="1:145">
      <c r="A321" s="12">
        <v>40472.64166666667</v>
      </c>
      <c r="B321" s="13">
        <v>5</v>
      </c>
      <c r="C321" s="13" t="s">
        <v>54</v>
      </c>
      <c r="D321" s="13" t="s">
        <v>59</v>
      </c>
      <c r="E321" s="12">
        <v>40472.634027777778</v>
      </c>
      <c r="F321" s="12">
        <v>40472.654861111114</v>
      </c>
      <c r="G321" s="13" t="s">
        <v>28</v>
      </c>
      <c r="H321" s="13">
        <v>2</v>
      </c>
      <c r="I321" s="13">
        <v>1</v>
      </c>
      <c r="J321" s="13" t="s">
        <v>255</v>
      </c>
      <c r="K321" s="13">
        <v>4</v>
      </c>
      <c r="L321" s="13" t="s">
        <v>255</v>
      </c>
      <c r="M321" s="13" t="s">
        <v>87</v>
      </c>
      <c r="N321" s="13" t="s">
        <v>88</v>
      </c>
      <c r="O321" s="13" t="s">
        <v>255</v>
      </c>
      <c r="P321" s="13">
        <v>3.2451344843328213E-2</v>
      </c>
      <c r="Q321" s="13">
        <v>2.4228994272800165E-2</v>
      </c>
      <c r="R321" s="13">
        <v>3.5907645017802796</v>
      </c>
      <c r="S321" s="13">
        <v>6.3374400339117785E-3</v>
      </c>
      <c r="T321" s="13">
        <v>3.0476343783366762</v>
      </c>
      <c r="U321" s="13">
        <v>1.1491239989764965</v>
      </c>
      <c r="V321" s="13" t="s">
        <v>255</v>
      </c>
      <c r="W321" s="13" t="s">
        <v>255</v>
      </c>
      <c r="X321" s="13">
        <v>1.6808740702516805</v>
      </c>
      <c r="Y321" s="13">
        <v>0.37752789111634061</v>
      </c>
      <c r="Z321" s="13">
        <v>38.444721828289225</v>
      </c>
      <c r="AA321" s="13">
        <v>5.1724816502276755E-2</v>
      </c>
      <c r="AB321" s="13">
        <v>1.1680471989315279E-2</v>
      </c>
      <c r="AC321" s="13">
        <v>37.34600809629665</v>
      </c>
      <c r="AD321" s="13">
        <v>9.1186149926196797E-3</v>
      </c>
      <c r="AE321" s="13">
        <v>8.8266003034353988E-2</v>
      </c>
      <c r="AF321" s="13">
        <v>13.89122286258273</v>
      </c>
      <c r="AG321" s="13" t="s">
        <v>255</v>
      </c>
      <c r="AH321" s="13" t="s">
        <v>255</v>
      </c>
      <c r="AI321" s="13">
        <v>0.22909383663104835</v>
      </c>
      <c r="AJ321" s="13">
        <v>4.3261729291266017E-2</v>
      </c>
      <c r="AK321" s="13" t="s">
        <v>255</v>
      </c>
      <c r="AL321" s="13">
        <v>100</v>
      </c>
      <c r="AM321" s="13">
        <v>900</v>
      </c>
      <c r="AN321" s="13">
        <v>5.0030400000000004</v>
      </c>
      <c r="AO321" s="13">
        <v>0.39606000000000002</v>
      </c>
      <c r="AP321" s="13">
        <v>809.19799999999998</v>
      </c>
      <c r="AQ321" s="13">
        <v>33.173499999999997</v>
      </c>
      <c r="AR321" s="13" t="s">
        <v>255</v>
      </c>
      <c r="AS321" s="13" t="s">
        <v>255</v>
      </c>
      <c r="AT321" s="13" t="s">
        <v>255</v>
      </c>
      <c r="AU321" s="13" t="s">
        <v>255</v>
      </c>
      <c r="AV321" s="13">
        <v>13.180899999999999</v>
      </c>
      <c r="AW321" s="13">
        <v>1.1736200000000001</v>
      </c>
      <c r="AX321" s="13" t="s">
        <v>255</v>
      </c>
      <c r="AY321" s="13" t="s">
        <v>255</v>
      </c>
      <c r="AZ321" s="13">
        <v>93349.6</v>
      </c>
      <c r="BA321" s="13">
        <v>6277.59</v>
      </c>
      <c r="BB321" s="13">
        <v>2.8750900000000001</v>
      </c>
      <c r="BC321" s="13">
        <v>0.88171500000000003</v>
      </c>
      <c r="BD321" s="13">
        <v>3.1190199999999999</v>
      </c>
      <c r="BE321" s="13">
        <v>0.95402500000000001</v>
      </c>
      <c r="BF321" s="13">
        <v>44.536200000000001</v>
      </c>
      <c r="BG321" s="13">
        <v>4.0605799999999999</v>
      </c>
      <c r="BH321" s="13">
        <v>26.872399999999999</v>
      </c>
      <c r="BI321" s="13">
        <v>5.9672400000000003</v>
      </c>
      <c r="BJ321" s="13" t="s">
        <v>255</v>
      </c>
      <c r="BK321" s="13" t="s">
        <v>255</v>
      </c>
      <c r="BL321" s="13">
        <v>16.3233</v>
      </c>
      <c r="BM321" s="13">
        <v>1.66462</v>
      </c>
      <c r="BN321" s="13">
        <v>10037</v>
      </c>
      <c r="BO321" s="13">
        <v>911.84100000000001</v>
      </c>
      <c r="BP321" s="13">
        <v>45.56</v>
      </c>
      <c r="BQ321" s="13">
        <v>1.92866</v>
      </c>
      <c r="BR321" s="13">
        <v>90.972499999999997</v>
      </c>
      <c r="BS321" s="13">
        <v>3.7271299999999998</v>
      </c>
      <c r="BT321" s="13" t="s">
        <v>255</v>
      </c>
      <c r="BU321" s="13" t="s">
        <v>255</v>
      </c>
      <c r="BV321" s="13" t="s">
        <v>255</v>
      </c>
      <c r="BW321" s="13" t="s">
        <v>255</v>
      </c>
      <c r="BX321" s="13">
        <v>4118.54</v>
      </c>
      <c r="BY321" s="13">
        <v>660.02300000000002</v>
      </c>
      <c r="BZ321" s="13">
        <v>39.809399999999997</v>
      </c>
      <c r="CA321" s="13">
        <v>0.74766900000000003</v>
      </c>
      <c r="CB321" s="13" t="s">
        <v>255</v>
      </c>
      <c r="CC321" s="13" t="s">
        <v>255</v>
      </c>
      <c r="CD321" s="13">
        <v>19.171600000000002</v>
      </c>
      <c r="CE321" s="13">
        <v>6.6196599999999997</v>
      </c>
      <c r="CF321" s="13">
        <v>856.18359375</v>
      </c>
      <c r="CG321" s="13">
        <v>3.1541063785552979</v>
      </c>
      <c r="CH321" s="13">
        <v>16.778835296630859</v>
      </c>
      <c r="CI321" s="13">
        <v>94.839035034179688</v>
      </c>
      <c r="CJ321" s="13">
        <v>21.637256622314453</v>
      </c>
      <c r="CK321" s="13">
        <v>120.24290466308594</v>
      </c>
      <c r="CL321" s="13">
        <v>4323.76416015625</v>
      </c>
      <c r="CM321" s="13">
        <v>5.1292901039123535</v>
      </c>
      <c r="CN321" s="13">
        <v>194.27407836914063</v>
      </c>
      <c r="CO321" s="13">
        <v>12.943893432617187</v>
      </c>
      <c r="CP321" s="13">
        <v>46.538972189372558</v>
      </c>
      <c r="CQ321" s="13">
        <v>200.00736000000001</v>
      </c>
      <c r="CR321" s="13">
        <v>15.009120000000001</v>
      </c>
      <c r="CS321" s="13" t="s">
        <v>255</v>
      </c>
      <c r="CT321" s="13" t="s">
        <v>255</v>
      </c>
      <c r="CU321" s="13">
        <v>26.361799999999999</v>
      </c>
      <c r="CV321" s="13" t="s">
        <v>255</v>
      </c>
      <c r="CW321" s="13">
        <v>12.47608</v>
      </c>
      <c r="CX321" s="13">
        <v>178.1448</v>
      </c>
      <c r="CY321" s="13">
        <v>80.617199999999997</v>
      </c>
      <c r="CZ321" s="13" t="s">
        <v>255</v>
      </c>
      <c r="DA321" s="13">
        <v>81.616500000000002</v>
      </c>
      <c r="DB321" s="13">
        <v>90.972499999999997</v>
      </c>
      <c r="DC321" s="13">
        <v>485.19799999999998</v>
      </c>
      <c r="DD321" s="13">
        <v>103.45647007993088</v>
      </c>
      <c r="DE321" s="13">
        <v>5.0241239506247277</v>
      </c>
      <c r="DF321" s="13">
        <v>12.188025943621357</v>
      </c>
      <c r="DG321" s="13">
        <v>0.88693829204801478</v>
      </c>
      <c r="DH321" s="13">
        <v>0.9449754177535481</v>
      </c>
      <c r="DI321" s="13">
        <v>0.89551134979261759</v>
      </c>
      <c r="DJ321" s="13">
        <v>0.95410945661089031</v>
      </c>
      <c r="DK321" s="13">
        <v>15254.187772133559</v>
      </c>
      <c r="DL321" s="13">
        <v>1.9422235094296019</v>
      </c>
      <c r="DM321" s="13">
        <v>92497.840385140647</v>
      </c>
      <c r="DN321" s="13">
        <v>5.0500432287175556</v>
      </c>
      <c r="DO321" s="13">
        <v>6.063766997421931</v>
      </c>
      <c r="DP321" s="13">
        <v>0.41996961936950683</v>
      </c>
      <c r="DQ321" s="13">
        <v>359.57109797760398</v>
      </c>
      <c r="DR321" s="13">
        <v>7692.2673845930267</v>
      </c>
      <c r="DS321" s="13">
        <v>12.024782259962276</v>
      </c>
      <c r="DT321" s="13">
        <v>12.024782259962278</v>
      </c>
      <c r="DU321" s="13">
        <v>100.02404087922099</v>
      </c>
      <c r="DV321" s="13">
        <v>17.012626365164358</v>
      </c>
      <c r="DW321" s="13">
        <v>1.9422235094296019</v>
      </c>
      <c r="DX321" s="13">
        <v>731.69777355617293</v>
      </c>
      <c r="DY321" s="13">
        <v>1092.6069457856154</v>
      </c>
      <c r="DZ321" s="13">
        <v>127.5509212314487</v>
      </c>
      <c r="EA321" s="13">
        <v>190.06891604394977</v>
      </c>
      <c r="EB321" s="13">
        <v>25.448503514942747</v>
      </c>
      <c r="EC321" s="13">
        <v>596.03885837713449</v>
      </c>
      <c r="ED321" s="13">
        <v>7.2541648910756997</v>
      </c>
      <c r="EE321" s="13">
        <v>1.5449871929519552E-2</v>
      </c>
      <c r="EF321" s="13">
        <v>500</v>
      </c>
      <c r="EG321" s="13">
        <v>10696.448390677026</v>
      </c>
      <c r="EH321" s="13">
        <v>25950.636162810584</v>
      </c>
      <c r="EI321" s="13">
        <v>5.2260129009612633E-2</v>
      </c>
      <c r="EJ321" s="13">
        <v>20</v>
      </c>
      <c r="EK321" s="13">
        <v>2.1816615649929121</v>
      </c>
      <c r="EL321" s="13">
        <v>3.3041376173524792</v>
      </c>
      <c r="EM321" s="13">
        <v>7.4999999999999997E-2</v>
      </c>
      <c r="EN321" s="13">
        <v>18.984377034505208</v>
      </c>
      <c r="EO321" s="13">
        <v>2.1107304133543562E-2</v>
      </c>
    </row>
    <row r="322" spans="1:145">
      <c r="A322" s="12">
        <v>40472.642361111109</v>
      </c>
      <c r="B322" s="13">
        <v>5</v>
      </c>
      <c r="C322" s="13" t="s">
        <v>54</v>
      </c>
      <c r="D322" s="13" t="s">
        <v>59</v>
      </c>
      <c r="E322" s="12">
        <v>40472.634027777778</v>
      </c>
      <c r="F322" s="12">
        <v>40472.654861111114</v>
      </c>
      <c r="G322" s="13" t="s">
        <v>28</v>
      </c>
      <c r="H322" s="13">
        <v>2</v>
      </c>
      <c r="I322" s="13">
        <v>1</v>
      </c>
      <c r="J322" s="13" t="s">
        <v>255</v>
      </c>
      <c r="K322" s="13">
        <v>4</v>
      </c>
      <c r="L322" s="13" t="s">
        <v>255</v>
      </c>
      <c r="M322" s="13" t="s">
        <v>87</v>
      </c>
      <c r="N322" s="13" t="s">
        <v>88</v>
      </c>
      <c r="O322" s="13" t="s">
        <v>255</v>
      </c>
      <c r="P322" s="13">
        <v>3.2451344843328213E-2</v>
      </c>
      <c r="Q322" s="13">
        <v>2.4228994272800165E-2</v>
      </c>
      <c r="R322" s="13">
        <v>3.5907645017802796</v>
      </c>
      <c r="S322" s="13">
        <v>6.3374400339117785E-3</v>
      </c>
      <c r="T322" s="13">
        <v>3.0476343783366762</v>
      </c>
      <c r="U322" s="13">
        <v>1.1491239989764965</v>
      </c>
      <c r="V322" s="13" t="s">
        <v>255</v>
      </c>
      <c r="W322" s="13" t="s">
        <v>255</v>
      </c>
      <c r="X322" s="13">
        <v>1.6808740702516805</v>
      </c>
      <c r="Y322" s="13">
        <v>0.37752789111634061</v>
      </c>
      <c r="Z322" s="13">
        <v>38.444721828289225</v>
      </c>
      <c r="AA322" s="13">
        <v>5.1724816502276755E-2</v>
      </c>
      <c r="AB322" s="13">
        <v>1.1680471989315279E-2</v>
      </c>
      <c r="AC322" s="13">
        <v>37.34600809629665</v>
      </c>
      <c r="AD322" s="13">
        <v>9.1186149926196797E-3</v>
      </c>
      <c r="AE322" s="13">
        <v>8.8266003034353988E-2</v>
      </c>
      <c r="AF322" s="13">
        <v>13.89122286258273</v>
      </c>
      <c r="AG322" s="13" t="s">
        <v>255</v>
      </c>
      <c r="AH322" s="13" t="s">
        <v>255</v>
      </c>
      <c r="AI322" s="13">
        <v>0.22909383663104835</v>
      </c>
      <c r="AJ322" s="13">
        <v>4.3261729291266017E-2</v>
      </c>
      <c r="AK322" s="13" t="s">
        <v>255</v>
      </c>
      <c r="AL322" s="13">
        <v>100</v>
      </c>
      <c r="AM322" s="13">
        <v>900</v>
      </c>
      <c r="AN322" s="13">
        <v>6.0829899999999997</v>
      </c>
      <c r="AO322" s="13">
        <v>0.66013599999999995</v>
      </c>
      <c r="AP322" s="13">
        <v>1777.58</v>
      </c>
      <c r="AQ322" s="13">
        <v>48.121099999999998</v>
      </c>
      <c r="AR322" s="13" t="s">
        <v>255</v>
      </c>
      <c r="AS322" s="13" t="s">
        <v>255</v>
      </c>
      <c r="AT322" s="13" t="s">
        <v>255</v>
      </c>
      <c r="AU322" s="13" t="s">
        <v>255</v>
      </c>
      <c r="AV322" s="13">
        <v>19.7349</v>
      </c>
      <c r="AW322" s="13">
        <v>1.2656000000000001</v>
      </c>
      <c r="AX322" s="13" t="s">
        <v>255</v>
      </c>
      <c r="AY322" s="13" t="s">
        <v>255</v>
      </c>
      <c r="AZ322" s="13">
        <v>100440</v>
      </c>
      <c r="BA322" s="13">
        <v>6751.88</v>
      </c>
      <c r="BB322" s="13">
        <v>3.2095500000000001</v>
      </c>
      <c r="BC322" s="13">
        <v>1.04582</v>
      </c>
      <c r="BD322" s="13">
        <v>5.5362999999999998</v>
      </c>
      <c r="BE322" s="13">
        <v>0.84587699999999999</v>
      </c>
      <c r="BF322" s="13">
        <v>100.202</v>
      </c>
      <c r="BG322" s="13">
        <v>5.6145399999999999</v>
      </c>
      <c r="BH322" s="13">
        <v>44.948999999999998</v>
      </c>
      <c r="BI322" s="13">
        <v>7.5032199999999998</v>
      </c>
      <c r="BJ322" s="13" t="s">
        <v>255</v>
      </c>
      <c r="BK322" s="13" t="s">
        <v>255</v>
      </c>
      <c r="BL322" s="13">
        <v>33.174900000000001</v>
      </c>
      <c r="BM322" s="13">
        <v>2.30274</v>
      </c>
      <c r="BN322" s="13">
        <v>10983.3</v>
      </c>
      <c r="BO322" s="13">
        <v>1064.6199999999999</v>
      </c>
      <c r="BP322" s="13">
        <v>51.290199999999999</v>
      </c>
      <c r="BQ322" s="13">
        <v>2.26057</v>
      </c>
      <c r="BR322" s="13">
        <v>126.82299999999999</v>
      </c>
      <c r="BS322" s="13">
        <v>5.3313699999999997</v>
      </c>
      <c r="BT322" s="13" t="s">
        <v>255</v>
      </c>
      <c r="BU322" s="13" t="s">
        <v>255</v>
      </c>
      <c r="BV322" s="13" t="s">
        <v>255</v>
      </c>
      <c r="BW322" s="13" t="s">
        <v>255</v>
      </c>
      <c r="BX322" s="13">
        <v>4480.7</v>
      </c>
      <c r="BY322" s="13">
        <v>905.95</v>
      </c>
      <c r="BZ322" s="13">
        <v>73.151200000000003</v>
      </c>
      <c r="CA322" s="13">
        <v>1.02861</v>
      </c>
      <c r="CB322" s="13" t="s">
        <v>255</v>
      </c>
      <c r="CC322" s="13" t="s">
        <v>255</v>
      </c>
      <c r="CD322" s="13">
        <v>18.8766</v>
      </c>
      <c r="CE322" s="13">
        <v>8.6144999999999996</v>
      </c>
      <c r="CF322" s="13">
        <v>820.41693115234375</v>
      </c>
      <c r="CG322" s="13">
        <v>3.1474957466125488</v>
      </c>
      <c r="CH322" s="13">
        <v>16.887798309326172</v>
      </c>
      <c r="CI322" s="13">
        <v>94.873931884765625</v>
      </c>
      <c r="CJ322" s="13">
        <v>21.617666244506836</v>
      </c>
      <c r="CK322" s="13">
        <v>124.57566070556641</v>
      </c>
      <c r="CL322" s="13">
        <v>4331.39453125</v>
      </c>
      <c r="CM322" s="13">
        <v>5.1275358200073242</v>
      </c>
      <c r="CN322" s="13">
        <v>192.44888305664062</v>
      </c>
      <c r="CO322" s="13">
        <v>12.221157073974609</v>
      </c>
      <c r="CP322" s="13">
        <v>46.538972189372558</v>
      </c>
      <c r="CQ322" s="13">
        <v>336.50308999999999</v>
      </c>
      <c r="CR322" s="13">
        <v>18.24897</v>
      </c>
      <c r="CS322" s="13" t="s">
        <v>255</v>
      </c>
      <c r="CT322" s="13" t="s">
        <v>255</v>
      </c>
      <c r="CU322" s="13">
        <v>39.469799999999999</v>
      </c>
      <c r="CV322" s="13" t="s">
        <v>255</v>
      </c>
      <c r="CW322" s="13">
        <v>22.145199999999999</v>
      </c>
      <c r="CX322" s="13">
        <v>400.80799999999999</v>
      </c>
      <c r="CY322" s="13">
        <v>134.84699999999998</v>
      </c>
      <c r="CZ322" s="13" t="s">
        <v>255</v>
      </c>
      <c r="DA322" s="13">
        <v>165.87450000000001</v>
      </c>
      <c r="DB322" s="13">
        <v>126.82299999999999</v>
      </c>
      <c r="DC322" s="13">
        <v>908.21646999999996</v>
      </c>
      <c r="DD322" s="13">
        <v>61.252583689672889</v>
      </c>
      <c r="DE322" s="13">
        <v>4.6001034842900728</v>
      </c>
      <c r="DF322" s="13">
        <v>12.415605895733767</v>
      </c>
      <c r="DG322" s="13">
        <v>0.82033037133719722</v>
      </c>
      <c r="DH322" s="13">
        <v>0.91623218570530185</v>
      </c>
      <c r="DI322" s="13">
        <v>0.83372295532178931</v>
      </c>
      <c r="DJ322" s="13">
        <v>0.93119044755344293</v>
      </c>
      <c r="DK322" s="13">
        <v>14630.197514479371</v>
      </c>
      <c r="DL322" s="13">
        <v>1.8627746022721223</v>
      </c>
      <c r="DM322" s="13">
        <v>92661.076126352666</v>
      </c>
      <c r="DN322" s="13">
        <v>5.2795040750392568</v>
      </c>
      <c r="DO322" s="13">
        <v>6.3335492247898131</v>
      </c>
      <c r="DP322" s="13">
        <v>0.41983836383819584</v>
      </c>
      <c r="DQ322" s="13">
        <v>344.44250204015378</v>
      </c>
      <c r="DR322" s="13">
        <v>7368.6228932563426</v>
      </c>
      <c r="DS322" s="13">
        <v>12.575087294961824</v>
      </c>
      <c r="DT322" s="13">
        <v>12.575087294961824</v>
      </c>
      <c r="DU322" s="13">
        <v>100.02404087922099</v>
      </c>
      <c r="DV322" s="13">
        <v>17.012626365164358</v>
      </c>
      <c r="DW322" s="13">
        <v>1.8627746022721223</v>
      </c>
      <c r="DX322" s="13">
        <v>731.69777355617293</v>
      </c>
      <c r="DY322" s="13">
        <v>1092.6069457856154</v>
      </c>
      <c r="DZ322" s="13">
        <v>122.96671819285531</v>
      </c>
      <c r="EA322" s="13">
        <v>183.22125573145274</v>
      </c>
      <c r="EB322" s="13">
        <v>25.448503514942747</v>
      </c>
      <c r="EC322" s="13">
        <v>571.1396184263956</v>
      </c>
      <c r="ED322" s="13">
        <v>7.5837753003089894</v>
      </c>
      <c r="EE322" s="13">
        <v>2.9637677895678845E-2</v>
      </c>
      <c r="EF322" s="13">
        <v>500</v>
      </c>
      <c r="EG322" s="13">
        <v>10696.448390677026</v>
      </c>
      <c r="EH322" s="13">
        <v>25326.645905156394</v>
      </c>
      <c r="EI322" s="13">
        <v>5.2135483557398839E-2</v>
      </c>
      <c r="EJ322" s="13">
        <v>20</v>
      </c>
      <c r="EK322" s="13">
        <v>2.1816615649929121</v>
      </c>
      <c r="EL322" s="13">
        <v>3.2246887101950001</v>
      </c>
      <c r="EM322" s="13">
        <v>7.4999999999999997E-2</v>
      </c>
      <c r="EN322" s="13">
        <v>17.924363708496095</v>
      </c>
      <c r="EO322" s="13">
        <v>2.2498845912995617E-2</v>
      </c>
    </row>
    <row r="323" spans="1:145">
      <c r="A323" s="12">
        <v>40472.643055555556</v>
      </c>
      <c r="B323" s="13">
        <v>5</v>
      </c>
      <c r="C323" s="13" t="s">
        <v>54</v>
      </c>
      <c r="D323" s="13" t="s">
        <v>59</v>
      </c>
      <c r="E323" s="12">
        <v>40472.634027777778</v>
      </c>
      <c r="F323" s="12">
        <v>40472.654861111114</v>
      </c>
      <c r="G323" s="13" t="s">
        <v>28</v>
      </c>
      <c r="H323" s="13">
        <v>2</v>
      </c>
      <c r="I323" s="13">
        <v>1</v>
      </c>
      <c r="J323" s="13" t="s">
        <v>255</v>
      </c>
      <c r="K323" s="13">
        <v>4</v>
      </c>
      <c r="L323" s="13" t="s">
        <v>255</v>
      </c>
      <c r="M323" s="13" t="s">
        <v>87</v>
      </c>
      <c r="N323" s="13" t="s">
        <v>88</v>
      </c>
      <c r="O323" s="13" t="s">
        <v>255</v>
      </c>
      <c r="P323" s="13">
        <v>3.2451344843328213E-2</v>
      </c>
      <c r="Q323" s="13">
        <v>2.4228994272800165E-2</v>
      </c>
      <c r="R323" s="13">
        <v>3.5907645017802796</v>
      </c>
      <c r="S323" s="13">
        <v>6.3374400339117785E-3</v>
      </c>
      <c r="T323" s="13">
        <v>3.0476343783366762</v>
      </c>
      <c r="U323" s="13">
        <v>1.1491239989764965</v>
      </c>
      <c r="V323" s="13" t="s">
        <v>255</v>
      </c>
      <c r="W323" s="13" t="s">
        <v>255</v>
      </c>
      <c r="X323" s="13">
        <v>1.6808740702516805</v>
      </c>
      <c r="Y323" s="13">
        <v>0.37752789111634061</v>
      </c>
      <c r="Z323" s="13">
        <v>38.444721828289225</v>
      </c>
      <c r="AA323" s="13">
        <v>5.1724816502276755E-2</v>
      </c>
      <c r="AB323" s="13">
        <v>1.1680471989315279E-2</v>
      </c>
      <c r="AC323" s="13">
        <v>37.34600809629665</v>
      </c>
      <c r="AD323" s="13">
        <v>9.1186149926196797E-3</v>
      </c>
      <c r="AE323" s="13">
        <v>8.8266003034353988E-2</v>
      </c>
      <c r="AF323" s="13">
        <v>13.89122286258273</v>
      </c>
      <c r="AG323" s="13" t="s">
        <v>255</v>
      </c>
      <c r="AH323" s="13" t="s">
        <v>255</v>
      </c>
      <c r="AI323" s="13">
        <v>0.22909383663104835</v>
      </c>
      <c r="AJ323" s="13">
        <v>4.3261729291266017E-2</v>
      </c>
      <c r="AK323" s="13" t="s">
        <v>255</v>
      </c>
      <c r="AL323" s="13">
        <v>100</v>
      </c>
      <c r="AM323" s="13">
        <v>900</v>
      </c>
      <c r="AN323" s="13">
        <v>5.1724399999999999</v>
      </c>
      <c r="AO323" s="13">
        <v>0.62299000000000004</v>
      </c>
      <c r="AP323" s="13">
        <v>1721.08</v>
      </c>
      <c r="AQ323" s="13">
        <v>43.524999999999999</v>
      </c>
      <c r="AR323" s="13" t="s">
        <v>255</v>
      </c>
      <c r="AS323" s="13" t="s">
        <v>255</v>
      </c>
      <c r="AT323" s="13" t="s">
        <v>255</v>
      </c>
      <c r="AU323" s="13" t="s">
        <v>255</v>
      </c>
      <c r="AV323" s="13">
        <v>17.528300000000002</v>
      </c>
      <c r="AW323" s="13">
        <v>1.25135</v>
      </c>
      <c r="AX323" s="13" t="s">
        <v>255</v>
      </c>
      <c r="AY323" s="13" t="s">
        <v>255</v>
      </c>
      <c r="AZ323" s="13">
        <v>110958</v>
      </c>
      <c r="BA323" s="13">
        <v>6690.61</v>
      </c>
      <c r="BB323" s="13">
        <v>3.03911</v>
      </c>
      <c r="BC323" s="13">
        <v>0.93672500000000003</v>
      </c>
      <c r="BD323" s="13">
        <v>4.64682</v>
      </c>
      <c r="BE323" s="13">
        <v>0.98497699999999999</v>
      </c>
      <c r="BF323" s="13">
        <v>53.0473</v>
      </c>
      <c r="BG323" s="13">
        <v>4.6940099999999996</v>
      </c>
      <c r="BH323" s="13">
        <v>26.273399999999999</v>
      </c>
      <c r="BI323" s="13">
        <v>6.3884800000000004</v>
      </c>
      <c r="BJ323" s="13" t="s">
        <v>255</v>
      </c>
      <c r="BK323" s="13" t="s">
        <v>255</v>
      </c>
      <c r="BL323" s="13">
        <v>14.4438</v>
      </c>
      <c r="BM323" s="13">
        <v>1.76963</v>
      </c>
      <c r="BN323" s="13">
        <v>11757.8</v>
      </c>
      <c r="BO323" s="13">
        <v>998.49099999999999</v>
      </c>
      <c r="BP323" s="13">
        <v>47.964100000000002</v>
      </c>
      <c r="BQ323" s="13">
        <v>2.0689600000000001</v>
      </c>
      <c r="BR323" s="13">
        <v>151.011</v>
      </c>
      <c r="BS323" s="13">
        <v>5.3091900000000001</v>
      </c>
      <c r="BT323" s="13" t="s">
        <v>255</v>
      </c>
      <c r="BU323" s="13" t="s">
        <v>255</v>
      </c>
      <c r="BV323" s="13" t="s">
        <v>255</v>
      </c>
      <c r="BW323" s="13" t="s">
        <v>255</v>
      </c>
      <c r="BX323" s="13">
        <v>4394.29</v>
      </c>
      <c r="BY323" s="13">
        <v>732.30200000000002</v>
      </c>
      <c r="BZ323" s="13">
        <v>62.219799999999999</v>
      </c>
      <c r="CA323" s="13">
        <v>0.86358100000000004</v>
      </c>
      <c r="CB323" s="13" t="s">
        <v>255</v>
      </c>
      <c r="CC323" s="13" t="s">
        <v>255</v>
      </c>
      <c r="CD323" s="13">
        <v>23.658999999999999</v>
      </c>
      <c r="CE323" s="13">
        <v>6.9126599999999998</v>
      </c>
      <c r="CF323" s="13">
        <v>809.50689697265625</v>
      </c>
      <c r="CG323" s="13">
        <v>2.8440604209899902</v>
      </c>
      <c r="CH323" s="13">
        <v>15.498205184936523</v>
      </c>
      <c r="CI323" s="13">
        <v>94.930152893066406</v>
      </c>
      <c r="CJ323" s="13">
        <v>21.701486587524414</v>
      </c>
      <c r="CK323" s="13">
        <v>119.03701782226562</v>
      </c>
      <c r="CL323" s="13">
        <v>4313.71728515625</v>
      </c>
      <c r="CM323" s="13">
        <v>5.2242741584777832</v>
      </c>
      <c r="CN323" s="13">
        <v>201.40022277832031</v>
      </c>
      <c r="CO323" s="13">
        <v>12</v>
      </c>
      <c r="CP323" s="13">
        <v>46.538972189372558</v>
      </c>
      <c r="CQ323" s="13">
        <v>272.12306000000001</v>
      </c>
      <c r="CR323" s="13">
        <v>15.51732</v>
      </c>
      <c r="CS323" s="13" t="s">
        <v>255</v>
      </c>
      <c r="CT323" s="13" t="s">
        <v>255</v>
      </c>
      <c r="CU323" s="13">
        <v>35.056600000000003</v>
      </c>
      <c r="CV323" s="13" t="s">
        <v>255</v>
      </c>
      <c r="CW323" s="13">
        <v>18.58728</v>
      </c>
      <c r="CX323" s="13">
        <v>212.1892</v>
      </c>
      <c r="CY323" s="13">
        <v>78.8202</v>
      </c>
      <c r="CZ323" s="13" t="s">
        <v>255</v>
      </c>
      <c r="DA323" s="13">
        <v>72.218999999999994</v>
      </c>
      <c r="DB323" s="13">
        <v>151.011</v>
      </c>
      <c r="DC323" s="13">
        <v>583.40060000000005</v>
      </c>
      <c r="DD323" s="13">
        <v>70.625267197901636</v>
      </c>
      <c r="DE323" s="13">
        <v>4.3735765785168068</v>
      </c>
      <c r="DF323" s="13">
        <v>9.3764460830796637</v>
      </c>
      <c r="DG323" s="13">
        <v>0.87189843692459301</v>
      </c>
      <c r="DH323" s="13">
        <v>0.92929396933556818</v>
      </c>
      <c r="DI323" s="13">
        <v>0.88424385481138712</v>
      </c>
      <c r="DJ323" s="13">
        <v>0.94245206425266859</v>
      </c>
      <c r="DK323" s="13">
        <v>14379.886259144869</v>
      </c>
      <c r="DL323" s="13">
        <v>1.8309039833937033</v>
      </c>
      <c r="DM323" s="13">
        <v>92282.908625290482</v>
      </c>
      <c r="DN323" s="13">
        <v>5.3288209171390912</v>
      </c>
      <c r="DO323" s="13">
        <v>6.4174992042515839</v>
      </c>
      <c r="DP323" s="13">
        <v>0.42039996013641356</v>
      </c>
      <c r="DQ323" s="13">
        <v>340.31666721745654</v>
      </c>
      <c r="DR323" s="13">
        <v>7280.3593347574642</v>
      </c>
      <c r="DS323" s="13">
        <v>12.675598055266152</v>
      </c>
      <c r="DT323" s="13">
        <v>12.675598055266152</v>
      </c>
      <c r="DU323" s="13">
        <v>100.02404087922099</v>
      </c>
      <c r="DV323" s="13">
        <v>17.012626365164358</v>
      </c>
      <c r="DW323" s="13">
        <v>1.8309039833937033</v>
      </c>
      <c r="DX323" s="13">
        <v>731.69777355617293</v>
      </c>
      <c r="DY323" s="13">
        <v>1092.6069457856154</v>
      </c>
      <c r="DZ323" s="13">
        <v>122.02758118960412</v>
      </c>
      <c r="EA323" s="13">
        <v>181.81663866975654</v>
      </c>
      <c r="EB323" s="13">
        <v>25.448503514942747</v>
      </c>
      <c r="EC323" s="13">
        <v>563.54451339893899</v>
      </c>
      <c r="ED323" s="13">
        <v>7.6546167739947899</v>
      </c>
      <c r="EE323" s="13">
        <v>2.0011728996199966E-2</v>
      </c>
      <c r="EF323" s="13">
        <v>500</v>
      </c>
      <c r="EG323" s="13">
        <v>10696.448390677026</v>
      </c>
      <c r="EH323" s="13">
        <v>25076.334649821896</v>
      </c>
      <c r="EI323" s="13">
        <v>5.222082554166093E-2</v>
      </c>
      <c r="EJ323" s="13">
        <v>20</v>
      </c>
      <c r="EK323" s="13">
        <v>2.1816615649929121</v>
      </c>
      <c r="EL323" s="13">
        <v>3.1928180913165818</v>
      </c>
      <c r="EM323" s="13">
        <v>7.4999999999999997E-2</v>
      </c>
      <c r="EN323" s="13">
        <v>17.600000000000001</v>
      </c>
      <c r="EO323" s="13">
        <v>2.2914241468851008E-2</v>
      </c>
    </row>
    <row r="324" spans="1:145">
      <c r="A324" s="12">
        <v>40472.643750000003</v>
      </c>
      <c r="B324" s="13">
        <v>5</v>
      </c>
      <c r="C324" s="13" t="s">
        <v>54</v>
      </c>
      <c r="D324" s="13" t="s">
        <v>59</v>
      </c>
      <c r="E324" s="12">
        <v>40472.634027777778</v>
      </c>
      <c r="F324" s="12">
        <v>40472.654861111114</v>
      </c>
      <c r="G324" s="13" t="s">
        <v>28</v>
      </c>
      <c r="H324" s="13">
        <v>2</v>
      </c>
      <c r="I324" s="13">
        <v>1</v>
      </c>
      <c r="J324" s="13" t="s">
        <v>255</v>
      </c>
      <c r="K324" s="13">
        <v>4</v>
      </c>
      <c r="L324" s="13" t="s">
        <v>255</v>
      </c>
      <c r="M324" s="13" t="s">
        <v>87</v>
      </c>
      <c r="N324" s="13" t="s">
        <v>88</v>
      </c>
      <c r="O324" s="13" t="s">
        <v>255</v>
      </c>
      <c r="P324" s="13">
        <v>3.2451344843328213E-2</v>
      </c>
      <c r="Q324" s="13">
        <v>2.4228994272800165E-2</v>
      </c>
      <c r="R324" s="13">
        <v>3.5907645017802796</v>
      </c>
      <c r="S324" s="13">
        <v>6.3374400339117785E-3</v>
      </c>
      <c r="T324" s="13">
        <v>3.0476343783366762</v>
      </c>
      <c r="U324" s="13">
        <v>1.1491239989764965</v>
      </c>
      <c r="V324" s="13" t="s">
        <v>255</v>
      </c>
      <c r="W324" s="13" t="s">
        <v>255</v>
      </c>
      <c r="X324" s="13">
        <v>1.6808740702516805</v>
      </c>
      <c r="Y324" s="13">
        <v>0.37752789111634061</v>
      </c>
      <c r="Z324" s="13">
        <v>38.444721828289225</v>
      </c>
      <c r="AA324" s="13">
        <v>5.1724816502276755E-2</v>
      </c>
      <c r="AB324" s="13">
        <v>1.1680471989315279E-2</v>
      </c>
      <c r="AC324" s="13">
        <v>37.34600809629665</v>
      </c>
      <c r="AD324" s="13">
        <v>9.1186149926196797E-3</v>
      </c>
      <c r="AE324" s="13">
        <v>8.8266003034353988E-2</v>
      </c>
      <c r="AF324" s="13">
        <v>13.89122286258273</v>
      </c>
      <c r="AG324" s="13" t="s">
        <v>255</v>
      </c>
      <c r="AH324" s="13" t="s">
        <v>255</v>
      </c>
      <c r="AI324" s="13">
        <v>0.22909383663104835</v>
      </c>
      <c r="AJ324" s="13">
        <v>4.3261729291266017E-2</v>
      </c>
      <c r="AK324" s="13" t="s">
        <v>255</v>
      </c>
      <c r="AL324" s="13">
        <v>100</v>
      </c>
      <c r="AM324" s="13">
        <v>900</v>
      </c>
      <c r="AN324" s="13">
        <v>10.551299999999999</v>
      </c>
      <c r="AO324" s="13">
        <v>2.6697099999999998</v>
      </c>
      <c r="AP324" s="13">
        <v>3179.83</v>
      </c>
      <c r="AQ324" s="13">
        <v>213.042</v>
      </c>
      <c r="AR324" s="13" t="s">
        <v>255</v>
      </c>
      <c r="AS324" s="13" t="s">
        <v>255</v>
      </c>
      <c r="AT324" s="13" t="s">
        <v>255</v>
      </c>
      <c r="AU324" s="13" t="s">
        <v>255</v>
      </c>
      <c r="AV324" s="13">
        <v>16.371700000000001</v>
      </c>
      <c r="AW324" s="13">
        <v>1.8204100000000001</v>
      </c>
      <c r="AX324" s="13" t="s">
        <v>255</v>
      </c>
      <c r="AY324" s="13" t="s">
        <v>255</v>
      </c>
      <c r="AZ324" s="13">
        <v>180109</v>
      </c>
      <c r="BA324" s="13">
        <v>6637.45</v>
      </c>
      <c r="BB324" s="13" t="s">
        <v>255</v>
      </c>
      <c r="BC324" s="13" t="s">
        <v>255</v>
      </c>
      <c r="BD324" s="13" t="s">
        <v>255</v>
      </c>
      <c r="BE324" s="13" t="s">
        <v>255</v>
      </c>
      <c r="BF324" s="13">
        <v>120.87</v>
      </c>
      <c r="BG324" s="13">
        <v>9.6521699999999999</v>
      </c>
      <c r="BH324" s="13">
        <v>55.805799999999998</v>
      </c>
      <c r="BI324" s="13">
        <v>10.0718</v>
      </c>
      <c r="BJ324" s="13" t="s">
        <v>255</v>
      </c>
      <c r="BK324" s="13" t="s">
        <v>255</v>
      </c>
      <c r="BL324" s="13">
        <v>47.694099999999999</v>
      </c>
      <c r="BM324" s="13">
        <v>3.7252700000000001</v>
      </c>
      <c r="BN324" s="13">
        <v>15618.2</v>
      </c>
      <c r="BO324" s="13">
        <v>1038.8599999999999</v>
      </c>
      <c r="BP324" s="13">
        <v>48.6541</v>
      </c>
      <c r="BQ324" s="13">
        <v>2.46299</v>
      </c>
      <c r="BR324" s="13">
        <v>193.738</v>
      </c>
      <c r="BS324" s="13">
        <v>6.4679900000000004</v>
      </c>
      <c r="BT324" s="13" t="s">
        <v>255</v>
      </c>
      <c r="BU324" s="13" t="s">
        <v>255</v>
      </c>
      <c r="BV324" s="13" t="s">
        <v>255</v>
      </c>
      <c r="BW324" s="13" t="s">
        <v>255</v>
      </c>
      <c r="BX324" s="13">
        <v>13140.8</v>
      </c>
      <c r="BY324" s="13">
        <v>3696.48</v>
      </c>
      <c r="BZ324" s="13">
        <v>127.88200000000001</v>
      </c>
      <c r="CA324" s="13">
        <v>2.2196600000000002</v>
      </c>
      <c r="CB324" s="13">
        <v>4.87331</v>
      </c>
      <c r="CC324" s="13">
        <v>2.3521700000000001</v>
      </c>
      <c r="CD324" s="13" t="s">
        <v>255</v>
      </c>
      <c r="CE324" s="13" t="s">
        <v>255</v>
      </c>
      <c r="CF324" s="13">
        <v>830.7315673828125</v>
      </c>
      <c r="CG324" s="13">
        <v>2.9058651924133301</v>
      </c>
      <c r="CH324" s="13">
        <v>15.834991455078125</v>
      </c>
      <c r="CI324" s="13">
        <v>95.019012451171875</v>
      </c>
      <c r="CJ324" s="13">
        <v>21.802093505859375</v>
      </c>
      <c r="CK324" s="13">
        <v>121.50407409667969</v>
      </c>
      <c r="CL324" s="13">
        <v>4334.3134765625</v>
      </c>
      <c r="CM324" s="13">
        <v>5.3031725883483887</v>
      </c>
      <c r="CN324" s="13">
        <v>197.70980834960937</v>
      </c>
      <c r="CO324" s="13">
        <v>12</v>
      </c>
      <c r="CP324" s="13">
        <v>46.538972189372558</v>
      </c>
      <c r="CQ324" s="13">
        <v>445.03089999999997</v>
      </c>
      <c r="CR324" s="13">
        <v>31.6539</v>
      </c>
      <c r="CS324" s="13" t="s">
        <v>255</v>
      </c>
      <c r="CT324" s="13" t="s">
        <v>255</v>
      </c>
      <c r="CU324" s="13">
        <v>32.743400000000001</v>
      </c>
      <c r="CV324" s="13" t="s">
        <v>255</v>
      </c>
      <c r="CW324" s="13" t="s">
        <v>255</v>
      </c>
      <c r="CX324" s="13">
        <v>483.48</v>
      </c>
      <c r="CY324" s="13">
        <v>167.41739999999999</v>
      </c>
      <c r="CZ324" s="13" t="s">
        <v>255</v>
      </c>
      <c r="DA324" s="13">
        <v>238.47049999999999</v>
      </c>
      <c r="DB324" s="13">
        <v>193.738</v>
      </c>
      <c r="DC324" s="13">
        <v>1147.5031999999999</v>
      </c>
      <c r="DD324" s="13">
        <v>102.75722932078008</v>
      </c>
      <c r="DE324" s="13">
        <v>3.4800120423515426</v>
      </c>
      <c r="DF324" s="13">
        <v>8.9731408642342139</v>
      </c>
      <c r="DG324" s="13">
        <v>0.91153102000937125</v>
      </c>
      <c r="DH324" s="13">
        <v>0.95822335612699028</v>
      </c>
      <c r="DI324" s="13">
        <v>0.92040174400645192</v>
      </c>
      <c r="DJ324" s="13">
        <v>0.96754847478249306</v>
      </c>
      <c r="DK324" s="13">
        <v>14688.819637435594</v>
      </c>
      <c r="DL324" s="13">
        <v>1.8702386027865412</v>
      </c>
      <c r="DM324" s="13">
        <v>92723.520822133389</v>
      </c>
      <c r="DN324" s="13">
        <v>5.217465721469555</v>
      </c>
      <c r="DO324" s="13">
        <v>6.3125236139342551</v>
      </c>
      <c r="DP324" s="13">
        <v>0.42107402648925785</v>
      </c>
      <c r="DQ324" s="13">
        <v>349.79948600961308</v>
      </c>
      <c r="DR324" s="13">
        <v>7483.2242983743536</v>
      </c>
      <c r="DS324" s="13">
        <v>12.390851473244835</v>
      </c>
      <c r="DT324" s="13">
        <v>12.390851473244833</v>
      </c>
      <c r="DU324" s="13">
        <v>100.02404087922099</v>
      </c>
      <c r="DV324" s="13">
        <v>17.012626365164358</v>
      </c>
      <c r="DW324" s="13">
        <v>1.8702386027865412</v>
      </c>
      <c r="DX324" s="13">
        <v>731.69777355617293</v>
      </c>
      <c r="DY324" s="13">
        <v>1092.6069457856154</v>
      </c>
      <c r="DZ324" s="13">
        <v>124.17227590869224</v>
      </c>
      <c r="EA324" s="13">
        <v>185.02251110860692</v>
      </c>
      <c r="EB324" s="13">
        <v>25.448503514942747</v>
      </c>
      <c r="EC324" s="13">
        <v>578.32023254731882</v>
      </c>
      <c r="ED324" s="13">
        <v>7.4946599351560153</v>
      </c>
      <c r="EE324" s="13">
        <v>1.6161432699199795E-2</v>
      </c>
      <c r="EF324" s="13">
        <v>500</v>
      </c>
      <c r="EG324" s="13">
        <v>10696.448390677026</v>
      </c>
      <c r="EH324" s="13">
        <v>25385.26802811262</v>
      </c>
      <c r="EI324" s="13">
        <v>5.2421410950205818E-2</v>
      </c>
      <c r="EJ324" s="13">
        <v>20</v>
      </c>
      <c r="EK324" s="13">
        <v>2.1816615649929121</v>
      </c>
      <c r="EL324" s="13">
        <v>3.2321527107094195</v>
      </c>
      <c r="EM324" s="13">
        <v>7.4999999999999997E-2</v>
      </c>
      <c r="EN324" s="13">
        <v>17.600000000000001</v>
      </c>
      <c r="EO324" s="13">
        <v>2.3572511198751117E-2</v>
      </c>
    </row>
    <row r="325" spans="1:145">
      <c r="A325" s="12">
        <v>40472.644444444442</v>
      </c>
      <c r="B325" s="13">
        <v>5</v>
      </c>
      <c r="C325" s="13" t="s">
        <v>54</v>
      </c>
      <c r="D325" s="13" t="s">
        <v>59</v>
      </c>
      <c r="E325" s="12">
        <v>40472.634027777778</v>
      </c>
      <c r="F325" s="12">
        <v>40472.654861111114</v>
      </c>
      <c r="G325" s="13" t="s">
        <v>28</v>
      </c>
      <c r="H325" s="13">
        <v>2</v>
      </c>
      <c r="I325" s="13">
        <v>1</v>
      </c>
      <c r="J325" s="13" t="s">
        <v>255</v>
      </c>
      <c r="K325" s="13">
        <v>4</v>
      </c>
      <c r="L325" s="13" t="s">
        <v>255</v>
      </c>
      <c r="M325" s="13" t="s">
        <v>87</v>
      </c>
      <c r="N325" s="13" t="s">
        <v>88</v>
      </c>
      <c r="O325" s="13" t="s">
        <v>255</v>
      </c>
      <c r="P325" s="13">
        <v>3.2451344843328213E-2</v>
      </c>
      <c r="Q325" s="13">
        <v>2.4228994272800165E-2</v>
      </c>
      <c r="R325" s="13">
        <v>3.5907645017802796</v>
      </c>
      <c r="S325" s="13">
        <v>6.3374400339117785E-3</v>
      </c>
      <c r="T325" s="13">
        <v>3.0476343783366762</v>
      </c>
      <c r="U325" s="13">
        <v>1.1491239989764965</v>
      </c>
      <c r="V325" s="13" t="s">
        <v>255</v>
      </c>
      <c r="W325" s="13" t="s">
        <v>255</v>
      </c>
      <c r="X325" s="13">
        <v>1.6808740702516805</v>
      </c>
      <c r="Y325" s="13">
        <v>0.37752789111634061</v>
      </c>
      <c r="Z325" s="13">
        <v>38.444721828289225</v>
      </c>
      <c r="AA325" s="13">
        <v>5.1724816502276755E-2</v>
      </c>
      <c r="AB325" s="13">
        <v>1.1680471989315279E-2</v>
      </c>
      <c r="AC325" s="13">
        <v>37.34600809629665</v>
      </c>
      <c r="AD325" s="13">
        <v>9.1186149926196797E-3</v>
      </c>
      <c r="AE325" s="13">
        <v>8.8266003034353988E-2</v>
      </c>
      <c r="AF325" s="13">
        <v>13.89122286258273</v>
      </c>
      <c r="AG325" s="13" t="s">
        <v>255</v>
      </c>
      <c r="AH325" s="13" t="s">
        <v>255</v>
      </c>
      <c r="AI325" s="13">
        <v>0.22909383663104835</v>
      </c>
      <c r="AJ325" s="13">
        <v>4.3261729291266017E-2</v>
      </c>
      <c r="AK325" s="13" t="s">
        <v>255</v>
      </c>
      <c r="AL325" s="13">
        <v>100</v>
      </c>
      <c r="AM325" s="13">
        <v>900</v>
      </c>
      <c r="AN325" s="13" t="s">
        <v>255</v>
      </c>
      <c r="AO325" s="13" t="s">
        <v>255</v>
      </c>
      <c r="AP325" s="13" t="s">
        <v>255</v>
      </c>
      <c r="AQ325" s="13" t="s">
        <v>255</v>
      </c>
      <c r="AR325" s="13" t="s">
        <v>255</v>
      </c>
      <c r="AS325" s="13" t="s">
        <v>255</v>
      </c>
      <c r="AT325" s="13" t="s">
        <v>255</v>
      </c>
      <c r="AU325" s="13" t="s">
        <v>255</v>
      </c>
      <c r="AV325" s="13" t="s">
        <v>255</v>
      </c>
      <c r="AW325" s="13" t="s">
        <v>255</v>
      </c>
      <c r="AX325" s="13" t="s">
        <v>255</v>
      </c>
      <c r="AY325" s="13" t="s">
        <v>255</v>
      </c>
      <c r="AZ325" s="13" t="s">
        <v>255</v>
      </c>
      <c r="BA325" s="13" t="s">
        <v>255</v>
      </c>
      <c r="BB325" s="13" t="s">
        <v>255</v>
      </c>
      <c r="BC325" s="13" t="s">
        <v>255</v>
      </c>
      <c r="BD325" s="13" t="s">
        <v>255</v>
      </c>
      <c r="BE325" s="13" t="s">
        <v>255</v>
      </c>
      <c r="BF325" s="13" t="s">
        <v>255</v>
      </c>
      <c r="BG325" s="13" t="s">
        <v>255</v>
      </c>
      <c r="BH325" s="13" t="s">
        <v>255</v>
      </c>
      <c r="BI325" s="13" t="s">
        <v>255</v>
      </c>
      <c r="BJ325" s="13" t="s">
        <v>255</v>
      </c>
      <c r="BK325" s="13" t="s">
        <v>255</v>
      </c>
      <c r="BL325" s="13" t="s">
        <v>255</v>
      </c>
      <c r="BM325" s="13" t="s">
        <v>255</v>
      </c>
      <c r="BN325" s="13" t="s">
        <v>255</v>
      </c>
      <c r="BO325" s="13" t="s">
        <v>255</v>
      </c>
      <c r="BP325" s="13" t="s">
        <v>255</v>
      </c>
      <c r="BQ325" s="13" t="s">
        <v>255</v>
      </c>
      <c r="BR325" s="13" t="s">
        <v>255</v>
      </c>
      <c r="BS325" s="13" t="s">
        <v>255</v>
      </c>
      <c r="BT325" s="13" t="s">
        <v>255</v>
      </c>
      <c r="BU325" s="13" t="s">
        <v>255</v>
      </c>
      <c r="BV325" s="13" t="s">
        <v>255</v>
      </c>
      <c r="BW325" s="13" t="s">
        <v>255</v>
      </c>
      <c r="BX325" s="13" t="s">
        <v>255</v>
      </c>
      <c r="BY325" s="13" t="s">
        <v>255</v>
      </c>
      <c r="BZ325" s="13" t="s">
        <v>255</v>
      </c>
      <c r="CA325" s="13" t="s">
        <v>255</v>
      </c>
      <c r="CB325" s="13" t="s">
        <v>255</v>
      </c>
      <c r="CC325" s="13" t="s">
        <v>255</v>
      </c>
      <c r="CD325" s="13" t="s">
        <v>255</v>
      </c>
      <c r="CE325" s="13" t="s">
        <v>255</v>
      </c>
      <c r="CF325" s="13">
        <v>857.435791015625</v>
      </c>
      <c r="CG325" s="13">
        <v>3.0728812217712402</v>
      </c>
      <c r="CH325" s="13">
        <v>16.722692489624023</v>
      </c>
      <c r="CI325" s="13">
        <v>95.037094116210937</v>
      </c>
      <c r="CJ325" s="13">
        <v>21.60698127746582</v>
      </c>
      <c r="CK325" s="13">
        <v>122.48873901367187</v>
      </c>
      <c r="CL325" s="13">
        <v>4317.947265625</v>
      </c>
      <c r="CM325" s="13">
        <v>5.1620244979858398</v>
      </c>
      <c r="CN325" s="13">
        <v>192.10665893554687</v>
      </c>
      <c r="CO325" s="13">
        <v>12</v>
      </c>
      <c r="CP325" s="13">
        <v>46.538972189372558</v>
      </c>
      <c r="CQ325" s="13" t="s">
        <v>255</v>
      </c>
      <c r="CR325" s="13" t="s">
        <v>255</v>
      </c>
      <c r="CS325" s="13" t="s">
        <v>255</v>
      </c>
      <c r="CT325" s="13" t="s">
        <v>255</v>
      </c>
      <c r="CU325" s="13" t="s">
        <v>255</v>
      </c>
      <c r="CV325" s="13" t="s">
        <v>255</v>
      </c>
      <c r="CW325" s="13" t="s">
        <v>255</v>
      </c>
      <c r="CX325" s="13" t="s">
        <v>255</v>
      </c>
      <c r="CY325" s="13" t="s">
        <v>255</v>
      </c>
      <c r="CZ325" s="13" t="s">
        <v>255</v>
      </c>
      <c r="DA325" s="13" t="s">
        <v>255</v>
      </c>
      <c r="DB325" s="13" t="s">
        <v>255</v>
      </c>
      <c r="DC325" s="13" t="s">
        <v>255</v>
      </c>
      <c r="DD325" s="13" t="s">
        <v>255</v>
      </c>
      <c r="DE325" s="13" t="s">
        <v>255</v>
      </c>
      <c r="DF325" s="13" t="s">
        <v>255</v>
      </c>
      <c r="DG325" s="13" t="s">
        <v>255</v>
      </c>
      <c r="DH325" s="13" t="s">
        <v>255</v>
      </c>
      <c r="DI325" s="13" t="s">
        <v>255</v>
      </c>
      <c r="DJ325" s="13" t="s">
        <v>255</v>
      </c>
      <c r="DK325" s="13">
        <v>15297.902709863924</v>
      </c>
      <c r="DL325" s="13">
        <v>1.9477894681709953</v>
      </c>
      <c r="DM325" s="13">
        <v>92373.400160845587</v>
      </c>
      <c r="DN325" s="13">
        <v>5.0358840986920201</v>
      </c>
      <c r="DO325" s="13">
        <v>6.0383048521601728</v>
      </c>
      <c r="DP325" s="13">
        <v>0.41976677455902101</v>
      </c>
      <c r="DQ325" s="13">
        <v>359.92305638609173</v>
      </c>
      <c r="DR325" s="13">
        <v>7699.7967944971351</v>
      </c>
      <c r="DS325" s="13">
        <v>11.996862076524241</v>
      </c>
      <c r="DT325" s="13">
        <v>11.99686207652424</v>
      </c>
      <c r="DU325" s="13">
        <v>100.02404087922099</v>
      </c>
      <c r="DV325" s="13">
        <v>17.012626365164358</v>
      </c>
      <c r="DW325" s="13">
        <v>1.9477894681709953</v>
      </c>
      <c r="DX325" s="13">
        <v>731.69777355617293</v>
      </c>
      <c r="DY325" s="13">
        <v>1092.6069457856154</v>
      </c>
      <c r="DZ325" s="13">
        <v>127.84595224323837</v>
      </c>
      <c r="EA325" s="13">
        <v>190.50913052703581</v>
      </c>
      <c r="EB325" s="13">
        <v>25.448503514942747</v>
      </c>
      <c r="EC325" s="13">
        <v>596.91058522884532</v>
      </c>
      <c r="ED325" s="13">
        <v>7.2338259238099667</v>
      </c>
      <c r="EE325" s="13">
        <v>2.4436226395872042E-2</v>
      </c>
      <c r="EF325" s="13">
        <v>500</v>
      </c>
      <c r="EG325" s="13">
        <v>10696.448390677026</v>
      </c>
      <c r="EH325" s="13">
        <v>25994.351100540949</v>
      </c>
      <c r="EI325" s="13">
        <v>5.2220414572586749E-2</v>
      </c>
      <c r="EJ325" s="13">
        <v>20</v>
      </c>
      <c r="EK325" s="13">
        <v>2.1816615649929121</v>
      </c>
      <c r="EL325" s="13">
        <v>3.3097035760938733</v>
      </c>
      <c r="EM325" s="13">
        <v>7.4999999999999997E-2</v>
      </c>
      <c r="EN325" s="13">
        <v>17.600000000000001</v>
      </c>
      <c r="EO325" s="13">
        <v>2.4622486880011497E-2</v>
      </c>
    </row>
    <row r="326" spans="1:145">
      <c r="A326" s="12">
        <v>40472.645138888889</v>
      </c>
      <c r="B326" s="13">
        <v>5</v>
      </c>
      <c r="C326" s="13" t="s">
        <v>54</v>
      </c>
      <c r="D326" s="13" t="s">
        <v>59</v>
      </c>
      <c r="E326" s="12">
        <v>40472.634027777778</v>
      </c>
      <c r="F326" s="12">
        <v>40472.654861111114</v>
      </c>
      <c r="G326" s="13" t="s">
        <v>28</v>
      </c>
      <c r="H326" s="13">
        <v>2</v>
      </c>
      <c r="I326" s="13">
        <v>1</v>
      </c>
      <c r="J326" s="13" t="s">
        <v>255</v>
      </c>
      <c r="K326" s="13">
        <v>4</v>
      </c>
      <c r="L326" s="13" t="s">
        <v>255</v>
      </c>
      <c r="M326" s="13" t="s">
        <v>87</v>
      </c>
      <c r="N326" s="13" t="s">
        <v>88</v>
      </c>
      <c r="O326" s="13" t="s">
        <v>255</v>
      </c>
      <c r="P326" s="13">
        <v>3.2451344843328213E-2</v>
      </c>
      <c r="Q326" s="13">
        <v>2.4228994272800165E-2</v>
      </c>
      <c r="R326" s="13">
        <v>3.5907645017802796</v>
      </c>
      <c r="S326" s="13">
        <v>6.3374400339117785E-3</v>
      </c>
      <c r="T326" s="13">
        <v>3.0476343783366762</v>
      </c>
      <c r="U326" s="13">
        <v>1.1491239989764965</v>
      </c>
      <c r="V326" s="13" t="s">
        <v>255</v>
      </c>
      <c r="W326" s="13" t="s">
        <v>255</v>
      </c>
      <c r="X326" s="13">
        <v>1.6808740702516805</v>
      </c>
      <c r="Y326" s="13">
        <v>0.37752789111634061</v>
      </c>
      <c r="Z326" s="13">
        <v>38.444721828289225</v>
      </c>
      <c r="AA326" s="13">
        <v>5.1724816502276755E-2</v>
      </c>
      <c r="AB326" s="13">
        <v>1.1680471989315279E-2</v>
      </c>
      <c r="AC326" s="13">
        <v>37.34600809629665</v>
      </c>
      <c r="AD326" s="13">
        <v>9.1186149926196797E-3</v>
      </c>
      <c r="AE326" s="13">
        <v>8.8266003034353988E-2</v>
      </c>
      <c r="AF326" s="13">
        <v>13.89122286258273</v>
      </c>
      <c r="AG326" s="13" t="s">
        <v>255</v>
      </c>
      <c r="AH326" s="13" t="s">
        <v>255</v>
      </c>
      <c r="AI326" s="13">
        <v>0.22909383663104835</v>
      </c>
      <c r="AJ326" s="13">
        <v>4.3261729291266017E-2</v>
      </c>
      <c r="AK326" s="13" t="s">
        <v>255</v>
      </c>
      <c r="AL326" s="13">
        <v>100</v>
      </c>
      <c r="AM326" s="13">
        <v>900</v>
      </c>
      <c r="AN326" s="13">
        <v>4.2755299999999998</v>
      </c>
      <c r="AO326" s="13">
        <v>0.51071900000000003</v>
      </c>
      <c r="AP326" s="13">
        <v>1216.24</v>
      </c>
      <c r="AQ326" s="13">
        <v>45.647300000000001</v>
      </c>
      <c r="AR326" s="13">
        <v>9.1249599999999997</v>
      </c>
      <c r="AS326" s="13">
        <v>3.5449999999999999</v>
      </c>
      <c r="AT326" s="13" t="s">
        <v>255</v>
      </c>
      <c r="AU326" s="13" t="s">
        <v>255</v>
      </c>
      <c r="AV326" s="13">
        <v>16.818000000000001</v>
      </c>
      <c r="AW326" s="13">
        <v>0.80240199999999995</v>
      </c>
      <c r="AX326" s="13">
        <v>8.2292900000000007</v>
      </c>
      <c r="AY326" s="13">
        <v>2.6565300000000001</v>
      </c>
      <c r="AZ326" s="13" t="s">
        <v>255</v>
      </c>
      <c r="BA326" s="13" t="s">
        <v>255</v>
      </c>
      <c r="BB326" s="13" t="s">
        <v>255</v>
      </c>
      <c r="BC326" s="13" t="s">
        <v>255</v>
      </c>
      <c r="BD326" s="13">
        <v>3.4333800000000001</v>
      </c>
      <c r="BE326" s="13">
        <v>0.53190000000000004</v>
      </c>
      <c r="BF326" s="13">
        <v>69.538499999999999</v>
      </c>
      <c r="BG326" s="13">
        <v>4.2580400000000003</v>
      </c>
      <c r="BH326" s="13">
        <v>15.7034</v>
      </c>
      <c r="BI326" s="13">
        <v>4.3519800000000002</v>
      </c>
      <c r="BJ326" s="13" t="s">
        <v>255</v>
      </c>
      <c r="BK326" s="13" t="s">
        <v>255</v>
      </c>
      <c r="BL326" s="13">
        <v>19.601700000000001</v>
      </c>
      <c r="BM326" s="13">
        <v>1.42204</v>
      </c>
      <c r="BN326" s="13" t="s">
        <v>255</v>
      </c>
      <c r="BO326" s="13" t="s">
        <v>255</v>
      </c>
      <c r="BP326" s="13">
        <v>16.750399999999999</v>
      </c>
      <c r="BQ326" s="13">
        <v>1.4860199999999999</v>
      </c>
      <c r="BR326" s="13">
        <v>152.626</v>
      </c>
      <c r="BS326" s="13">
        <v>5.0380599999999998</v>
      </c>
      <c r="BT326" s="13" t="s">
        <v>255</v>
      </c>
      <c r="BU326" s="13" t="s">
        <v>255</v>
      </c>
      <c r="BV326" s="13" t="s">
        <v>255</v>
      </c>
      <c r="BW326" s="13" t="s">
        <v>255</v>
      </c>
      <c r="BX326" s="13">
        <v>2562.21</v>
      </c>
      <c r="BY326" s="13">
        <v>658.67499999999995</v>
      </c>
      <c r="BZ326" s="13">
        <v>45.902099999999997</v>
      </c>
      <c r="CA326" s="13">
        <v>0.75424999999999998</v>
      </c>
      <c r="CB326" s="13" t="s">
        <v>255</v>
      </c>
      <c r="CC326" s="13" t="s">
        <v>255</v>
      </c>
      <c r="CD326" s="13" t="s">
        <v>255</v>
      </c>
      <c r="CE326" s="13" t="s">
        <v>255</v>
      </c>
      <c r="CF326" s="13">
        <v>802.10394287109375</v>
      </c>
      <c r="CG326" s="13">
        <v>3.0221264362335205</v>
      </c>
      <c r="CH326" s="13">
        <v>16.221220016479492</v>
      </c>
      <c r="CI326" s="13">
        <v>94.792335510253906</v>
      </c>
      <c r="CJ326" s="13">
        <v>21.583114624023438</v>
      </c>
      <c r="CK326" s="13">
        <v>128.17282104492187</v>
      </c>
      <c r="CL326" s="13">
        <v>4323.8076171875</v>
      </c>
      <c r="CM326" s="13">
        <v>5.1910524368286133</v>
      </c>
      <c r="CN326" s="13">
        <v>191.11225891113281</v>
      </c>
      <c r="CO326" s="13">
        <v>12.168399810791016</v>
      </c>
      <c r="CP326" s="13">
        <v>46.538972189372558</v>
      </c>
      <c r="CQ326" s="13">
        <v>299.35076000000004</v>
      </c>
      <c r="CR326" s="13">
        <v>12.826589999999999</v>
      </c>
      <c r="CS326" s="13">
        <v>18.249919999999999</v>
      </c>
      <c r="CT326" s="13" t="s">
        <v>255</v>
      </c>
      <c r="CU326" s="13">
        <v>33.636000000000003</v>
      </c>
      <c r="CV326" s="13">
        <v>24.687870000000004</v>
      </c>
      <c r="CW326" s="13">
        <v>13.73352</v>
      </c>
      <c r="CX326" s="13">
        <v>278.154</v>
      </c>
      <c r="CY326" s="13">
        <v>47.110199999999999</v>
      </c>
      <c r="CZ326" s="13" t="s">
        <v>255</v>
      </c>
      <c r="DA326" s="13">
        <v>98.008499999999998</v>
      </c>
      <c r="DB326" s="13">
        <v>152.626</v>
      </c>
      <c r="DC326" s="13">
        <v>679.0326</v>
      </c>
      <c r="DD326" s="13">
        <v>55.819014816315601</v>
      </c>
      <c r="DE326" s="13">
        <v>6.5215046806137424</v>
      </c>
      <c r="DF326" s="13">
        <v>14.793061755344528</v>
      </c>
      <c r="DG326" s="13">
        <v>0.77946370903599105</v>
      </c>
      <c r="DH326" s="13">
        <v>0.88125287351048065</v>
      </c>
      <c r="DI326" s="13">
        <v>0.79342783419300034</v>
      </c>
      <c r="DJ326" s="13">
        <v>0.89704055583361786</v>
      </c>
      <c r="DK326" s="13">
        <v>14326.526794822941</v>
      </c>
      <c r="DL326" s="13">
        <v>1.8241100453876471</v>
      </c>
      <c r="DM326" s="13">
        <v>92498.770056924594</v>
      </c>
      <c r="DN326" s="13">
        <v>5.3905826739993721</v>
      </c>
      <c r="DO326" s="13">
        <v>6.4564685762043954</v>
      </c>
      <c r="DP326" s="13">
        <v>0.41960686798095703</v>
      </c>
      <c r="DQ326" s="13">
        <v>336.56832326331613</v>
      </c>
      <c r="DR326" s="13">
        <v>7200.1713994455249</v>
      </c>
      <c r="DS326" s="13">
        <v>12.846745573868949</v>
      </c>
      <c r="DT326" s="13">
        <v>12.846745573868949</v>
      </c>
      <c r="DU326" s="13">
        <v>100.02404087922099</v>
      </c>
      <c r="DV326" s="13">
        <v>17.012626365164358</v>
      </c>
      <c r="DW326" s="13">
        <v>1.8241100453876471</v>
      </c>
      <c r="DX326" s="13">
        <v>731.69777355617293</v>
      </c>
      <c r="DY326" s="13">
        <v>1092.6069457856154</v>
      </c>
      <c r="DZ326" s="13">
        <v>120.86655069636302</v>
      </c>
      <c r="EA326" s="13">
        <v>180.08310521733532</v>
      </c>
      <c r="EB326" s="13">
        <v>25.448503514942747</v>
      </c>
      <c r="EC326" s="13">
        <v>558.39088940576312</v>
      </c>
      <c r="ED326" s="13">
        <v>7.7433348201452121</v>
      </c>
      <c r="EE326" s="13">
        <v>3.8437338015537066E-2</v>
      </c>
      <c r="EF326" s="13">
        <v>500</v>
      </c>
      <c r="EG326" s="13">
        <v>10696.448390677026</v>
      </c>
      <c r="EH326" s="13">
        <v>25022.975185499967</v>
      </c>
      <c r="EI326" s="13">
        <v>5.2036335936009016E-2</v>
      </c>
      <c r="EJ326" s="13">
        <v>20</v>
      </c>
      <c r="EK326" s="13">
        <v>2.1816615649929121</v>
      </c>
      <c r="EL326" s="13">
        <v>3.1860241533105249</v>
      </c>
      <c r="EM326" s="13">
        <v>7.4999999999999997E-2</v>
      </c>
      <c r="EN326" s="13">
        <v>17.846986389160158</v>
      </c>
      <c r="EO326" s="13">
        <v>2.2111275114682815E-2</v>
      </c>
    </row>
    <row r="327" spans="1:145">
      <c r="A327" s="12">
        <v>40472.645833333336</v>
      </c>
      <c r="B327" s="13">
        <v>5</v>
      </c>
      <c r="C327" s="13" t="s">
        <v>54</v>
      </c>
      <c r="D327" s="13" t="s">
        <v>59</v>
      </c>
      <c r="E327" s="12">
        <v>40472.634027777778</v>
      </c>
      <c r="F327" s="12">
        <v>40472.654861111114</v>
      </c>
      <c r="G327" s="13" t="s">
        <v>28</v>
      </c>
      <c r="H327" s="13">
        <v>2</v>
      </c>
      <c r="I327" s="13">
        <v>1</v>
      </c>
      <c r="J327" s="13" t="s">
        <v>255</v>
      </c>
      <c r="K327" s="13">
        <v>4</v>
      </c>
      <c r="L327" s="13" t="s">
        <v>255</v>
      </c>
      <c r="M327" s="13" t="s">
        <v>87</v>
      </c>
      <c r="N327" s="13" t="s">
        <v>88</v>
      </c>
      <c r="O327" s="13" t="s">
        <v>255</v>
      </c>
      <c r="P327" s="13">
        <v>3.2451344843328213E-2</v>
      </c>
      <c r="Q327" s="13">
        <v>2.4228994272800165E-2</v>
      </c>
      <c r="R327" s="13">
        <v>3.5907645017802796</v>
      </c>
      <c r="S327" s="13">
        <v>6.3374400339117785E-3</v>
      </c>
      <c r="T327" s="13">
        <v>3.0476343783366762</v>
      </c>
      <c r="U327" s="13">
        <v>1.1491239989764965</v>
      </c>
      <c r="V327" s="13" t="s">
        <v>255</v>
      </c>
      <c r="W327" s="13" t="s">
        <v>255</v>
      </c>
      <c r="X327" s="13">
        <v>1.6808740702516805</v>
      </c>
      <c r="Y327" s="13">
        <v>0.37752789111634061</v>
      </c>
      <c r="Z327" s="13">
        <v>38.444721828289225</v>
      </c>
      <c r="AA327" s="13">
        <v>5.1724816502276755E-2</v>
      </c>
      <c r="AB327" s="13">
        <v>1.1680471989315279E-2</v>
      </c>
      <c r="AC327" s="13">
        <v>37.34600809629665</v>
      </c>
      <c r="AD327" s="13">
        <v>9.1186149926196797E-3</v>
      </c>
      <c r="AE327" s="13">
        <v>8.8266003034353988E-2</v>
      </c>
      <c r="AF327" s="13">
        <v>13.89122286258273</v>
      </c>
      <c r="AG327" s="13" t="s">
        <v>255</v>
      </c>
      <c r="AH327" s="13" t="s">
        <v>255</v>
      </c>
      <c r="AI327" s="13">
        <v>0.22909383663104835</v>
      </c>
      <c r="AJ327" s="13">
        <v>4.3261729291266017E-2</v>
      </c>
      <c r="AK327" s="13" t="s">
        <v>255</v>
      </c>
      <c r="AL327" s="13">
        <v>100</v>
      </c>
      <c r="AM327" s="13">
        <v>900</v>
      </c>
      <c r="AN327" s="13">
        <v>4.23027</v>
      </c>
      <c r="AO327" s="13">
        <v>0.45897700000000002</v>
      </c>
      <c r="AP327" s="13">
        <v>833.92899999999997</v>
      </c>
      <c r="AQ327" s="13">
        <v>37.537199999999999</v>
      </c>
      <c r="AR327" s="13" t="s">
        <v>255</v>
      </c>
      <c r="AS327" s="13" t="s">
        <v>255</v>
      </c>
      <c r="AT327" s="13" t="s">
        <v>255</v>
      </c>
      <c r="AU327" s="13" t="s">
        <v>255</v>
      </c>
      <c r="AV327" s="13">
        <v>16.8278</v>
      </c>
      <c r="AW327" s="13">
        <v>0.80704900000000002</v>
      </c>
      <c r="AX327" s="13" t="s">
        <v>255</v>
      </c>
      <c r="AY327" s="13" t="s">
        <v>255</v>
      </c>
      <c r="AZ327" s="13" t="s">
        <v>255</v>
      </c>
      <c r="BA327" s="13" t="s">
        <v>255</v>
      </c>
      <c r="BB327" s="13" t="s">
        <v>255</v>
      </c>
      <c r="BC327" s="13" t="s">
        <v>255</v>
      </c>
      <c r="BD327" s="13" t="s">
        <v>255</v>
      </c>
      <c r="BE327" s="13" t="s">
        <v>255</v>
      </c>
      <c r="BF327" s="13">
        <v>42.1006</v>
      </c>
      <c r="BG327" s="13">
        <v>2.88855</v>
      </c>
      <c r="BH327" s="13" t="s">
        <v>255</v>
      </c>
      <c r="BI327" s="13" t="s">
        <v>255</v>
      </c>
      <c r="BJ327" s="13" t="s">
        <v>255</v>
      </c>
      <c r="BK327" s="13" t="s">
        <v>255</v>
      </c>
      <c r="BL327" s="13">
        <v>10.5466</v>
      </c>
      <c r="BM327" s="13">
        <v>0.97267000000000003</v>
      </c>
      <c r="BN327" s="13" t="s">
        <v>255</v>
      </c>
      <c r="BO327" s="13" t="s">
        <v>255</v>
      </c>
      <c r="BP327" s="13">
        <v>14.858599999999999</v>
      </c>
      <c r="BQ327" s="13">
        <v>1.4599599999999999</v>
      </c>
      <c r="BR327" s="13">
        <v>115.57</v>
      </c>
      <c r="BS327" s="13">
        <v>4.3568499999999997</v>
      </c>
      <c r="BT327" s="13" t="s">
        <v>255</v>
      </c>
      <c r="BU327" s="13" t="s">
        <v>255</v>
      </c>
      <c r="BV327" s="13" t="s">
        <v>255</v>
      </c>
      <c r="BW327" s="13" t="s">
        <v>255</v>
      </c>
      <c r="BX327" s="13">
        <v>2071.09</v>
      </c>
      <c r="BY327" s="13">
        <v>714.3</v>
      </c>
      <c r="BZ327" s="13">
        <v>39.221499999999999</v>
      </c>
      <c r="CA327" s="13">
        <v>0.78417300000000001</v>
      </c>
      <c r="CB327" s="13" t="s">
        <v>255</v>
      </c>
      <c r="CC327" s="13" t="s">
        <v>255</v>
      </c>
      <c r="CD327" s="13">
        <v>13.6187</v>
      </c>
      <c r="CE327" s="13">
        <v>5.5901300000000003</v>
      </c>
      <c r="CF327" s="13">
        <v>884.80291748046875</v>
      </c>
      <c r="CG327" s="13">
        <v>3.0226826667785645</v>
      </c>
      <c r="CH327" s="13">
        <v>15.943742752075195</v>
      </c>
      <c r="CI327" s="13">
        <v>94.570152282714844</v>
      </c>
      <c r="CJ327" s="13">
        <v>21.520038604736328</v>
      </c>
      <c r="CK327" s="13">
        <v>128.67030334472656</v>
      </c>
      <c r="CL327" s="13">
        <v>4315.8701171875</v>
      </c>
      <c r="CM327" s="13">
        <v>5.1275272369384766</v>
      </c>
      <c r="CN327" s="13">
        <v>192.44572448730469</v>
      </c>
      <c r="CO327" s="13">
        <v>14.168578147888184</v>
      </c>
      <c r="CP327" s="13">
        <v>46.538972189372558</v>
      </c>
      <c r="CQ327" s="13">
        <v>189.27526999999998</v>
      </c>
      <c r="CR327" s="13">
        <v>12.690809999999999</v>
      </c>
      <c r="CS327" s="13" t="s">
        <v>255</v>
      </c>
      <c r="CT327" s="13" t="s">
        <v>255</v>
      </c>
      <c r="CU327" s="13">
        <v>33.6556</v>
      </c>
      <c r="CV327" s="13" t="s">
        <v>255</v>
      </c>
      <c r="CW327" s="13" t="s">
        <v>255</v>
      </c>
      <c r="CX327" s="13">
        <v>168.4024</v>
      </c>
      <c r="CY327" s="13" t="s">
        <v>255</v>
      </c>
      <c r="CZ327" s="13" t="s">
        <v>255</v>
      </c>
      <c r="DA327" s="13">
        <v>52.732999999999997</v>
      </c>
      <c r="DB327" s="13">
        <v>115.57</v>
      </c>
      <c r="DC327" s="13">
        <v>383.05180999999999</v>
      </c>
      <c r="DD327" s="13">
        <v>52.804966663692113</v>
      </c>
      <c r="DE327" s="13">
        <v>4.825803959562994</v>
      </c>
      <c r="DF327" s="13">
        <v>9.7663732901597342</v>
      </c>
      <c r="DG327" s="13">
        <v>0.83064108294751482</v>
      </c>
      <c r="DH327" s="13">
        <v>0.90063572595697261</v>
      </c>
      <c r="DI327" s="13">
        <v>0.84637144195404079</v>
      </c>
      <c r="DJ327" s="13">
        <v>0.91769161639419239</v>
      </c>
      <c r="DK327" s="13">
        <v>15849.949479814137</v>
      </c>
      <c r="DL327" s="13">
        <v>2.0180782459753881</v>
      </c>
      <c r="DM327" s="13">
        <v>92328.963938722605</v>
      </c>
      <c r="DN327" s="13">
        <v>4.8777756401134029</v>
      </c>
      <c r="DO327" s="13">
        <v>5.8251897935895061</v>
      </c>
      <c r="DP327" s="13">
        <v>0.41918425865173342</v>
      </c>
      <c r="DQ327" s="13">
        <v>370.89545501694113</v>
      </c>
      <c r="DR327" s="13">
        <v>7934.528185850766</v>
      </c>
      <c r="DS327" s="13">
        <v>11.636352127826337</v>
      </c>
      <c r="DT327" s="13">
        <v>11.636352127826337</v>
      </c>
      <c r="DU327" s="13">
        <v>100.02404087922099</v>
      </c>
      <c r="DV327" s="13">
        <v>17.012626365164358</v>
      </c>
      <c r="DW327" s="13">
        <v>2.0180782459753881</v>
      </c>
      <c r="DX327" s="13">
        <v>731.69777355617293</v>
      </c>
      <c r="DY327" s="13">
        <v>1092.6069457856154</v>
      </c>
      <c r="DZ327" s="13">
        <v>131.22569070216065</v>
      </c>
      <c r="EA327" s="13">
        <v>195.5579519387299</v>
      </c>
      <c r="EB327" s="13">
        <v>25.448503514942747</v>
      </c>
      <c r="EC327" s="13">
        <v>615.9624228653546</v>
      </c>
      <c r="ED327" s="13">
        <v>7.0067100799928523</v>
      </c>
      <c r="EE327" s="13">
        <v>4.8708000032817833E-2</v>
      </c>
      <c r="EF327" s="13">
        <v>500</v>
      </c>
      <c r="EG327" s="13">
        <v>10696.448390677026</v>
      </c>
      <c r="EH327" s="13">
        <v>26546.397870491164</v>
      </c>
      <c r="EI327" s="13">
        <v>5.2165379432507049E-2</v>
      </c>
      <c r="EJ327" s="13">
        <v>20</v>
      </c>
      <c r="EK327" s="13">
        <v>2.1816615649929121</v>
      </c>
      <c r="EL327" s="13">
        <v>3.3799923538982659</v>
      </c>
      <c r="EM327" s="13">
        <v>7.4999999999999997E-2</v>
      </c>
      <c r="EN327" s="13">
        <v>20.780581283569337</v>
      </c>
      <c r="EO327" s="13">
        <v>1.8400819261352491E-2</v>
      </c>
    </row>
    <row r="328" spans="1:145">
      <c r="A328" s="12">
        <v>40472.646527777775</v>
      </c>
      <c r="B328" s="13">
        <v>5</v>
      </c>
      <c r="C328" s="13" t="s">
        <v>54</v>
      </c>
      <c r="D328" s="13" t="s">
        <v>59</v>
      </c>
      <c r="E328" s="12">
        <v>40472.634027777778</v>
      </c>
      <c r="F328" s="12">
        <v>40472.654861111114</v>
      </c>
      <c r="G328" s="13" t="s">
        <v>28</v>
      </c>
      <c r="H328" s="13">
        <v>2</v>
      </c>
      <c r="I328" s="13">
        <v>1</v>
      </c>
      <c r="J328" s="13" t="s">
        <v>255</v>
      </c>
      <c r="K328" s="13">
        <v>4</v>
      </c>
      <c r="L328" s="13" t="s">
        <v>255</v>
      </c>
      <c r="M328" s="13" t="s">
        <v>87</v>
      </c>
      <c r="N328" s="13" t="s">
        <v>88</v>
      </c>
      <c r="O328" s="13" t="s">
        <v>255</v>
      </c>
      <c r="P328" s="13">
        <v>3.2451344843328213E-2</v>
      </c>
      <c r="Q328" s="13">
        <v>2.4228994272800165E-2</v>
      </c>
      <c r="R328" s="13">
        <v>3.5907645017802796</v>
      </c>
      <c r="S328" s="13">
        <v>6.3374400339117785E-3</v>
      </c>
      <c r="T328" s="13">
        <v>3.0476343783366762</v>
      </c>
      <c r="U328" s="13">
        <v>1.1491239989764965</v>
      </c>
      <c r="V328" s="13" t="s">
        <v>255</v>
      </c>
      <c r="W328" s="13" t="s">
        <v>255</v>
      </c>
      <c r="X328" s="13">
        <v>1.6808740702516805</v>
      </c>
      <c r="Y328" s="13">
        <v>0.37752789111634061</v>
      </c>
      <c r="Z328" s="13">
        <v>38.444721828289225</v>
      </c>
      <c r="AA328" s="13">
        <v>5.1724816502276755E-2</v>
      </c>
      <c r="AB328" s="13">
        <v>1.1680471989315279E-2</v>
      </c>
      <c r="AC328" s="13">
        <v>37.34600809629665</v>
      </c>
      <c r="AD328" s="13">
        <v>9.1186149926196797E-3</v>
      </c>
      <c r="AE328" s="13">
        <v>8.8266003034353988E-2</v>
      </c>
      <c r="AF328" s="13">
        <v>13.89122286258273</v>
      </c>
      <c r="AG328" s="13" t="s">
        <v>255</v>
      </c>
      <c r="AH328" s="13" t="s">
        <v>255</v>
      </c>
      <c r="AI328" s="13">
        <v>0.22909383663104835</v>
      </c>
      <c r="AJ328" s="13">
        <v>4.3261729291266017E-2</v>
      </c>
      <c r="AK328" s="13" t="s">
        <v>255</v>
      </c>
      <c r="AL328" s="13">
        <v>100</v>
      </c>
      <c r="AM328" s="13">
        <v>900</v>
      </c>
      <c r="AN328" s="13" t="s">
        <v>255</v>
      </c>
      <c r="AO328" s="13" t="s">
        <v>255</v>
      </c>
      <c r="AP328" s="13" t="s">
        <v>255</v>
      </c>
      <c r="AQ328" s="13" t="s">
        <v>255</v>
      </c>
      <c r="AR328" s="13" t="s">
        <v>255</v>
      </c>
      <c r="AS328" s="13" t="s">
        <v>255</v>
      </c>
      <c r="AT328" s="13" t="s">
        <v>255</v>
      </c>
      <c r="AU328" s="13" t="s">
        <v>255</v>
      </c>
      <c r="AV328" s="13" t="s">
        <v>255</v>
      </c>
      <c r="AW328" s="13" t="s">
        <v>255</v>
      </c>
      <c r="AX328" s="13" t="s">
        <v>255</v>
      </c>
      <c r="AY328" s="13" t="s">
        <v>255</v>
      </c>
      <c r="AZ328" s="13" t="s">
        <v>255</v>
      </c>
      <c r="BA328" s="13" t="s">
        <v>255</v>
      </c>
      <c r="BB328" s="13" t="s">
        <v>255</v>
      </c>
      <c r="BC328" s="13" t="s">
        <v>255</v>
      </c>
      <c r="BD328" s="13" t="s">
        <v>255</v>
      </c>
      <c r="BE328" s="13" t="s">
        <v>255</v>
      </c>
      <c r="BF328" s="13" t="s">
        <v>255</v>
      </c>
      <c r="BG328" s="13" t="s">
        <v>255</v>
      </c>
      <c r="BH328" s="13" t="s">
        <v>255</v>
      </c>
      <c r="BI328" s="13" t="s">
        <v>255</v>
      </c>
      <c r="BJ328" s="13" t="s">
        <v>255</v>
      </c>
      <c r="BK328" s="13" t="s">
        <v>255</v>
      </c>
      <c r="BL328" s="13" t="s">
        <v>255</v>
      </c>
      <c r="BM328" s="13" t="s">
        <v>255</v>
      </c>
      <c r="BN328" s="13" t="s">
        <v>255</v>
      </c>
      <c r="BO328" s="13" t="s">
        <v>255</v>
      </c>
      <c r="BP328" s="13" t="s">
        <v>255</v>
      </c>
      <c r="BQ328" s="13" t="s">
        <v>255</v>
      </c>
      <c r="BR328" s="13" t="s">
        <v>255</v>
      </c>
      <c r="BS328" s="13" t="s">
        <v>255</v>
      </c>
      <c r="BT328" s="13" t="s">
        <v>255</v>
      </c>
      <c r="BU328" s="13" t="s">
        <v>255</v>
      </c>
      <c r="BV328" s="13" t="s">
        <v>255</v>
      </c>
      <c r="BW328" s="13" t="s">
        <v>255</v>
      </c>
      <c r="BX328" s="13" t="s">
        <v>255</v>
      </c>
      <c r="BY328" s="13" t="s">
        <v>255</v>
      </c>
      <c r="BZ328" s="13" t="s">
        <v>255</v>
      </c>
      <c r="CA328" s="13" t="s">
        <v>255</v>
      </c>
      <c r="CB328" s="13" t="s">
        <v>255</v>
      </c>
      <c r="CC328" s="13" t="s">
        <v>255</v>
      </c>
      <c r="CD328" s="13" t="s">
        <v>255</v>
      </c>
      <c r="CE328" s="13" t="s">
        <v>255</v>
      </c>
      <c r="CF328" s="13">
        <v>822.8892822265625</v>
      </c>
      <c r="CG328" s="13">
        <v>2.8552560806274414</v>
      </c>
      <c r="CH328" s="13">
        <v>15.221024513244629</v>
      </c>
      <c r="CI328" s="13">
        <v>94.371368408203125</v>
      </c>
      <c r="CJ328" s="13">
        <v>21.577131271362305</v>
      </c>
      <c r="CK328" s="13">
        <v>121.05838012695312</v>
      </c>
      <c r="CL328" s="13">
        <v>4325.8642578125</v>
      </c>
      <c r="CM328" s="13">
        <v>5.0943889617919922</v>
      </c>
      <c r="CN328" s="13">
        <v>191.04925537109375</v>
      </c>
      <c r="CO328" s="13">
        <v>12.66307258605957</v>
      </c>
      <c r="CP328" s="13">
        <v>46.538972189372558</v>
      </c>
      <c r="CQ328" s="13" t="s">
        <v>255</v>
      </c>
      <c r="CR328" s="13" t="s">
        <v>255</v>
      </c>
      <c r="CS328" s="13" t="s">
        <v>255</v>
      </c>
      <c r="CT328" s="13" t="s">
        <v>255</v>
      </c>
      <c r="CU328" s="13" t="s">
        <v>255</v>
      </c>
      <c r="CV328" s="13" t="s">
        <v>255</v>
      </c>
      <c r="CW328" s="13" t="s">
        <v>255</v>
      </c>
      <c r="CX328" s="13" t="s">
        <v>255</v>
      </c>
      <c r="CY328" s="13" t="s">
        <v>255</v>
      </c>
      <c r="CZ328" s="13" t="s">
        <v>255</v>
      </c>
      <c r="DA328" s="13" t="s">
        <v>255</v>
      </c>
      <c r="DB328" s="13" t="s">
        <v>255</v>
      </c>
      <c r="DC328" s="13" t="s">
        <v>255</v>
      </c>
      <c r="DD328" s="13" t="s">
        <v>255</v>
      </c>
      <c r="DE328" s="13" t="s">
        <v>255</v>
      </c>
      <c r="DF328" s="13" t="s">
        <v>255</v>
      </c>
      <c r="DG328" s="13" t="s">
        <v>255</v>
      </c>
      <c r="DH328" s="13" t="s">
        <v>255</v>
      </c>
      <c r="DI328" s="13" t="s">
        <v>255</v>
      </c>
      <c r="DJ328" s="13" t="s">
        <v>255</v>
      </c>
      <c r="DK328" s="13">
        <v>14701.853286649233</v>
      </c>
      <c r="DL328" s="13">
        <v>1.8718980985456422</v>
      </c>
      <c r="DM328" s="13">
        <v>92542.767557531566</v>
      </c>
      <c r="DN328" s="13">
        <v>5.256921375993179</v>
      </c>
      <c r="DO328" s="13">
        <v>6.294632775418167</v>
      </c>
      <c r="DP328" s="13">
        <v>0.41956677951812749</v>
      </c>
      <c r="DQ328" s="13">
        <v>345.25700604378233</v>
      </c>
      <c r="DR328" s="13">
        <v>7386.0474933339683</v>
      </c>
      <c r="DS328" s="13">
        <v>12.529403262171408</v>
      </c>
      <c r="DT328" s="13">
        <v>12.529403262171407</v>
      </c>
      <c r="DU328" s="13">
        <v>100.02404087922099</v>
      </c>
      <c r="DV328" s="13">
        <v>17.012626365164358</v>
      </c>
      <c r="DW328" s="13">
        <v>1.8718980985456422</v>
      </c>
      <c r="DX328" s="13">
        <v>731.69777355617293</v>
      </c>
      <c r="DY328" s="13">
        <v>1092.6069457856154</v>
      </c>
      <c r="DZ328" s="13">
        <v>123.40387408775089</v>
      </c>
      <c r="EA328" s="13">
        <v>183.87381519455803</v>
      </c>
      <c r="EB328" s="13">
        <v>25.448503514942747</v>
      </c>
      <c r="EC328" s="13">
        <v>572.86076482833789</v>
      </c>
      <c r="ED328" s="13">
        <v>7.5513362467907506</v>
      </c>
      <c r="EE328" s="13">
        <v>3.1904201940641516E-2</v>
      </c>
      <c r="EF328" s="13">
        <v>500</v>
      </c>
      <c r="EG328" s="13">
        <v>10696.448390677026</v>
      </c>
      <c r="EH328" s="13">
        <v>25398.301677326257</v>
      </c>
      <c r="EI328" s="13">
        <v>5.2085737819530707E-2</v>
      </c>
      <c r="EJ328" s="13">
        <v>20</v>
      </c>
      <c r="EK328" s="13">
        <v>2.1816615649929121</v>
      </c>
      <c r="EL328" s="13">
        <v>3.23381220646852</v>
      </c>
      <c r="EM328" s="13">
        <v>7.4999999999999997E-2</v>
      </c>
      <c r="EN328" s="13">
        <v>18.572506459554038</v>
      </c>
      <c r="EO328" s="13">
        <v>2.105455724104462E-2</v>
      </c>
    </row>
    <row r="329" spans="1:145">
      <c r="A329" s="12">
        <v>40472.647222222222</v>
      </c>
      <c r="B329" s="13">
        <v>5</v>
      </c>
      <c r="C329" s="13" t="s">
        <v>54</v>
      </c>
      <c r="D329" s="13" t="s">
        <v>59</v>
      </c>
      <c r="E329" s="12">
        <v>40472.634027777778</v>
      </c>
      <c r="F329" s="12">
        <v>40472.654861111114</v>
      </c>
      <c r="G329" s="13" t="s">
        <v>28</v>
      </c>
      <c r="H329" s="13">
        <v>2</v>
      </c>
      <c r="I329" s="13">
        <v>1</v>
      </c>
      <c r="J329" s="13" t="s">
        <v>255</v>
      </c>
      <c r="K329" s="13">
        <v>4</v>
      </c>
      <c r="L329" s="13" t="s">
        <v>255</v>
      </c>
      <c r="M329" s="13" t="s">
        <v>87</v>
      </c>
      <c r="N329" s="13" t="s">
        <v>88</v>
      </c>
      <c r="O329" s="13" t="s">
        <v>255</v>
      </c>
      <c r="P329" s="13">
        <v>3.2451344843328213E-2</v>
      </c>
      <c r="Q329" s="13">
        <v>2.4228994272800165E-2</v>
      </c>
      <c r="R329" s="13">
        <v>3.5907645017802796</v>
      </c>
      <c r="S329" s="13">
        <v>6.3374400339117785E-3</v>
      </c>
      <c r="T329" s="13">
        <v>3.0476343783366762</v>
      </c>
      <c r="U329" s="13">
        <v>1.1491239989764965</v>
      </c>
      <c r="V329" s="13" t="s">
        <v>255</v>
      </c>
      <c r="W329" s="13" t="s">
        <v>255</v>
      </c>
      <c r="X329" s="13">
        <v>1.6808740702516805</v>
      </c>
      <c r="Y329" s="13">
        <v>0.37752789111634061</v>
      </c>
      <c r="Z329" s="13">
        <v>38.444721828289225</v>
      </c>
      <c r="AA329" s="13">
        <v>5.1724816502276755E-2</v>
      </c>
      <c r="AB329" s="13">
        <v>1.1680471989315279E-2</v>
      </c>
      <c r="AC329" s="13">
        <v>37.34600809629665</v>
      </c>
      <c r="AD329" s="13">
        <v>9.1186149926196797E-3</v>
      </c>
      <c r="AE329" s="13">
        <v>8.8266003034353988E-2</v>
      </c>
      <c r="AF329" s="13">
        <v>13.89122286258273</v>
      </c>
      <c r="AG329" s="13" t="s">
        <v>255</v>
      </c>
      <c r="AH329" s="13" t="s">
        <v>255</v>
      </c>
      <c r="AI329" s="13">
        <v>0.22909383663104835</v>
      </c>
      <c r="AJ329" s="13">
        <v>4.3261729291266017E-2</v>
      </c>
      <c r="AK329" s="13" t="s">
        <v>255</v>
      </c>
      <c r="AL329" s="13">
        <v>100</v>
      </c>
      <c r="AM329" s="13">
        <v>900</v>
      </c>
      <c r="AN329" s="13">
        <v>4.1915199999999997</v>
      </c>
      <c r="AO329" s="13">
        <v>0.553929</v>
      </c>
      <c r="AP329" s="13">
        <v>1357.55</v>
      </c>
      <c r="AQ329" s="13">
        <v>41.4467</v>
      </c>
      <c r="AR329" s="13" t="s">
        <v>255</v>
      </c>
      <c r="AS329" s="13" t="s">
        <v>255</v>
      </c>
      <c r="AT329" s="13" t="s">
        <v>255</v>
      </c>
      <c r="AU329" s="13" t="s">
        <v>255</v>
      </c>
      <c r="AV329" s="13">
        <v>18.691700000000001</v>
      </c>
      <c r="AW329" s="13">
        <v>0.81332499999999996</v>
      </c>
      <c r="AX329" s="13" t="s">
        <v>255</v>
      </c>
      <c r="AY329" s="13" t="s">
        <v>255</v>
      </c>
      <c r="AZ329" s="13" t="s">
        <v>255</v>
      </c>
      <c r="BA329" s="13" t="s">
        <v>255</v>
      </c>
      <c r="BB329" s="13" t="s">
        <v>255</v>
      </c>
      <c r="BC329" s="13" t="s">
        <v>255</v>
      </c>
      <c r="BD329" s="13">
        <v>1.7409699999999999</v>
      </c>
      <c r="BE329" s="13">
        <v>0.46336300000000002</v>
      </c>
      <c r="BF329" s="13">
        <v>54.991599999999998</v>
      </c>
      <c r="BG329" s="13">
        <v>4.5130600000000003</v>
      </c>
      <c r="BH329" s="13" t="s">
        <v>255</v>
      </c>
      <c r="BI329" s="13" t="s">
        <v>255</v>
      </c>
      <c r="BJ329" s="13" t="s">
        <v>255</v>
      </c>
      <c r="BK329" s="13" t="s">
        <v>255</v>
      </c>
      <c r="BL329" s="13">
        <v>11.811500000000001</v>
      </c>
      <c r="BM329" s="13">
        <v>1.2130000000000001</v>
      </c>
      <c r="BN329" s="13" t="s">
        <v>255</v>
      </c>
      <c r="BO329" s="13" t="s">
        <v>255</v>
      </c>
      <c r="BP329" s="13">
        <v>18.6968</v>
      </c>
      <c r="BQ329" s="13">
        <v>1.5536300000000001</v>
      </c>
      <c r="BR329" s="13">
        <v>205.626</v>
      </c>
      <c r="BS329" s="13">
        <v>5.7873099999999997</v>
      </c>
      <c r="BT329" s="13" t="s">
        <v>255</v>
      </c>
      <c r="BU329" s="13" t="s">
        <v>255</v>
      </c>
      <c r="BV329" s="13" t="s">
        <v>255</v>
      </c>
      <c r="BW329" s="13" t="s">
        <v>255</v>
      </c>
      <c r="BX329" s="13">
        <v>1468.56</v>
      </c>
      <c r="BY329" s="13">
        <v>644.86400000000003</v>
      </c>
      <c r="BZ329" s="13">
        <v>63.141500000000001</v>
      </c>
      <c r="CA329" s="13">
        <v>0.84159499999999998</v>
      </c>
      <c r="CB329" s="13" t="s">
        <v>255</v>
      </c>
      <c r="CC329" s="13" t="s">
        <v>255</v>
      </c>
      <c r="CD329" s="13" t="s">
        <v>255</v>
      </c>
      <c r="CE329" s="13" t="s">
        <v>255</v>
      </c>
      <c r="CF329" s="13">
        <v>800.77606201171875</v>
      </c>
      <c r="CG329" s="13">
        <v>2.8084282875061035</v>
      </c>
      <c r="CH329" s="13">
        <v>15.05618953704834</v>
      </c>
      <c r="CI329" s="13">
        <v>94.263259887695313</v>
      </c>
      <c r="CJ329" s="13">
        <v>21.852514266967773</v>
      </c>
      <c r="CK329" s="13">
        <v>117.27751922607422</v>
      </c>
      <c r="CL329" s="13">
        <v>4322.74853515625</v>
      </c>
      <c r="CM329" s="13">
        <v>5.1660842895507812</v>
      </c>
      <c r="CN329" s="13">
        <v>185.82780456542969</v>
      </c>
      <c r="CO329" s="13">
        <v>11.88762092590332</v>
      </c>
      <c r="CP329" s="13">
        <v>46.538972189372558</v>
      </c>
      <c r="CQ329" s="13">
        <v>297.05329</v>
      </c>
      <c r="CR329" s="13">
        <v>12.574559999999998</v>
      </c>
      <c r="CS329" s="13" t="s">
        <v>255</v>
      </c>
      <c r="CT329" s="13" t="s">
        <v>255</v>
      </c>
      <c r="CU329" s="13">
        <v>37.383400000000002</v>
      </c>
      <c r="CV329" s="13" t="s">
        <v>255</v>
      </c>
      <c r="CW329" s="13">
        <v>6.9638799999999996</v>
      </c>
      <c r="CX329" s="13">
        <v>219.96639999999999</v>
      </c>
      <c r="CY329" s="13" t="s">
        <v>255</v>
      </c>
      <c r="CZ329" s="13" t="s">
        <v>255</v>
      </c>
      <c r="DA329" s="13">
        <v>59.057500000000005</v>
      </c>
      <c r="DB329" s="13">
        <v>205.626</v>
      </c>
      <c r="DC329" s="13">
        <v>541.57173999999998</v>
      </c>
      <c r="DD329" s="13">
        <v>23.258237450804938</v>
      </c>
      <c r="DE329" s="13">
        <v>4.704564984994021</v>
      </c>
      <c r="DF329" s="13">
        <v>8.5771123587497922</v>
      </c>
      <c r="DG329" s="13">
        <v>0.70832921183123931</v>
      </c>
      <c r="DH329" s="13">
        <v>0.80303822471464315</v>
      </c>
      <c r="DI329" s="13">
        <v>0.7387841942145551</v>
      </c>
      <c r="DJ329" s="13">
        <v>0.83756527030067274</v>
      </c>
      <c r="DK329" s="13">
        <v>14126.483027728611</v>
      </c>
      <c r="DL329" s="13">
        <v>1.7986396818934178</v>
      </c>
      <c r="DM329" s="13">
        <v>92476.113224347078</v>
      </c>
      <c r="DN329" s="13">
        <v>5.3981989974782607</v>
      </c>
      <c r="DO329" s="13">
        <v>6.5462941514053732</v>
      </c>
      <c r="DP329" s="13">
        <v>0.42141184558868411</v>
      </c>
      <c r="DQ329" s="13">
        <v>337.45651819559697</v>
      </c>
      <c r="DR329" s="13">
        <v>7219.1724619535307</v>
      </c>
      <c r="DS329" s="13">
        <v>12.809794157393318</v>
      </c>
      <c r="DT329" s="13">
        <v>12.809794157393318</v>
      </c>
      <c r="DU329" s="13">
        <v>100.02404087922099</v>
      </c>
      <c r="DV329" s="13">
        <v>17.012626365164358</v>
      </c>
      <c r="DW329" s="13">
        <v>1.7986396818934178</v>
      </c>
      <c r="DX329" s="13">
        <v>731.69777355617293</v>
      </c>
      <c r="DY329" s="13">
        <v>1092.6069457856154</v>
      </c>
      <c r="DZ329" s="13">
        <v>120.72528594494364</v>
      </c>
      <c r="EA329" s="13">
        <v>179.87197086269691</v>
      </c>
      <c r="EB329" s="13">
        <v>25.448503514942747</v>
      </c>
      <c r="EC329" s="13">
        <v>557.46647483246329</v>
      </c>
      <c r="ED329" s="13">
        <v>7.75427533369675</v>
      </c>
      <c r="EE329" s="13">
        <v>4.4930491822785003E-2</v>
      </c>
      <c r="EF329" s="13">
        <v>500</v>
      </c>
      <c r="EG329" s="13">
        <v>10696.448390677026</v>
      </c>
      <c r="EH329" s="13">
        <v>24822.931418405635</v>
      </c>
      <c r="EI329" s="13">
        <v>5.2402193765367415E-2</v>
      </c>
      <c r="EJ329" s="13">
        <v>20</v>
      </c>
      <c r="EK329" s="13">
        <v>2.1816615649929121</v>
      </c>
      <c r="EL329" s="13">
        <v>3.1605537898162952</v>
      </c>
      <c r="EM329" s="13">
        <v>7.4999999999999997E-2</v>
      </c>
      <c r="EN329" s="13">
        <v>17.435177357991538</v>
      </c>
      <c r="EO329" s="13">
        <v>2.295946892676207E-2</v>
      </c>
    </row>
    <row r="330" spans="1:145">
      <c r="A330" s="12">
        <v>40472.647916666669</v>
      </c>
      <c r="B330" s="13">
        <v>5</v>
      </c>
      <c r="C330" s="13" t="s">
        <v>54</v>
      </c>
      <c r="D330" s="13" t="s">
        <v>59</v>
      </c>
      <c r="E330" s="12">
        <v>40472.634027777778</v>
      </c>
      <c r="F330" s="12">
        <v>40472.654861111114</v>
      </c>
      <c r="G330" s="13" t="s">
        <v>28</v>
      </c>
      <c r="H330" s="13">
        <v>2</v>
      </c>
      <c r="I330" s="13">
        <v>1</v>
      </c>
      <c r="J330" s="13" t="s">
        <v>255</v>
      </c>
      <c r="K330" s="13">
        <v>4</v>
      </c>
      <c r="L330" s="13" t="s">
        <v>255</v>
      </c>
      <c r="M330" s="13" t="s">
        <v>87</v>
      </c>
      <c r="N330" s="13" t="s">
        <v>88</v>
      </c>
      <c r="O330" s="13" t="s">
        <v>255</v>
      </c>
      <c r="P330" s="13">
        <v>3.2451344843328213E-2</v>
      </c>
      <c r="Q330" s="13">
        <v>2.4228994272800165E-2</v>
      </c>
      <c r="R330" s="13">
        <v>3.5907645017802796</v>
      </c>
      <c r="S330" s="13">
        <v>6.3374400339117785E-3</v>
      </c>
      <c r="T330" s="13">
        <v>3.0476343783366762</v>
      </c>
      <c r="U330" s="13">
        <v>1.1491239989764965</v>
      </c>
      <c r="V330" s="13" t="s">
        <v>255</v>
      </c>
      <c r="W330" s="13" t="s">
        <v>255</v>
      </c>
      <c r="X330" s="13">
        <v>1.6808740702516805</v>
      </c>
      <c r="Y330" s="13">
        <v>0.37752789111634061</v>
      </c>
      <c r="Z330" s="13">
        <v>38.444721828289225</v>
      </c>
      <c r="AA330" s="13">
        <v>5.1724816502276755E-2</v>
      </c>
      <c r="AB330" s="13">
        <v>1.1680471989315279E-2</v>
      </c>
      <c r="AC330" s="13">
        <v>37.34600809629665</v>
      </c>
      <c r="AD330" s="13">
        <v>9.1186149926196797E-3</v>
      </c>
      <c r="AE330" s="13">
        <v>8.8266003034353988E-2</v>
      </c>
      <c r="AF330" s="13">
        <v>13.89122286258273</v>
      </c>
      <c r="AG330" s="13" t="s">
        <v>255</v>
      </c>
      <c r="AH330" s="13" t="s">
        <v>255</v>
      </c>
      <c r="AI330" s="13">
        <v>0.22909383663104835</v>
      </c>
      <c r="AJ330" s="13">
        <v>4.3261729291266017E-2</v>
      </c>
      <c r="AK330" s="13" t="s">
        <v>255</v>
      </c>
      <c r="AL330" s="13">
        <v>100</v>
      </c>
      <c r="AM330" s="13">
        <v>900</v>
      </c>
      <c r="AN330" s="13">
        <v>5.3955700000000002</v>
      </c>
      <c r="AO330" s="13">
        <v>1.6919900000000001</v>
      </c>
      <c r="AP330" s="13">
        <v>2880.72</v>
      </c>
      <c r="AQ330" s="13">
        <v>125.345</v>
      </c>
      <c r="AR330" s="13" t="s">
        <v>255</v>
      </c>
      <c r="AS330" s="13" t="s">
        <v>255</v>
      </c>
      <c r="AT330" s="13" t="s">
        <v>255</v>
      </c>
      <c r="AU330" s="13" t="s">
        <v>255</v>
      </c>
      <c r="AV330" s="13">
        <v>20.815799999999999</v>
      </c>
      <c r="AW330" s="13">
        <v>1.04331</v>
      </c>
      <c r="AX330" s="13" t="s">
        <v>255</v>
      </c>
      <c r="AY330" s="13" t="s">
        <v>255</v>
      </c>
      <c r="AZ330" s="13">
        <v>32333.9</v>
      </c>
      <c r="BA330" s="13">
        <v>4040.58</v>
      </c>
      <c r="BB330" s="13" t="s">
        <v>255</v>
      </c>
      <c r="BC330" s="13" t="s">
        <v>255</v>
      </c>
      <c r="BD330" s="13" t="s">
        <v>255</v>
      </c>
      <c r="BE330" s="13" t="s">
        <v>255</v>
      </c>
      <c r="BF330" s="13">
        <v>64.497200000000007</v>
      </c>
      <c r="BG330" s="13">
        <v>4.82585</v>
      </c>
      <c r="BH330" s="13">
        <v>12.863099999999999</v>
      </c>
      <c r="BI330" s="13">
        <v>4.7874400000000001</v>
      </c>
      <c r="BJ330" s="13" t="s">
        <v>255</v>
      </c>
      <c r="BK330" s="13" t="s">
        <v>255</v>
      </c>
      <c r="BL330" s="13">
        <v>12.0494</v>
      </c>
      <c r="BM330" s="13">
        <v>1.62635</v>
      </c>
      <c r="BN330" s="13">
        <v>2145.31</v>
      </c>
      <c r="BO330" s="13">
        <v>822.81</v>
      </c>
      <c r="BP330" s="13">
        <v>16.438400000000001</v>
      </c>
      <c r="BQ330" s="13">
        <v>1.51623</v>
      </c>
      <c r="BR330" s="13">
        <v>172.92599999999999</v>
      </c>
      <c r="BS330" s="13">
        <v>5.9480399999999998</v>
      </c>
      <c r="BT330" s="13" t="s">
        <v>255</v>
      </c>
      <c r="BU330" s="13" t="s">
        <v>255</v>
      </c>
      <c r="BV330" s="13" t="s">
        <v>255</v>
      </c>
      <c r="BW330" s="13" t="s">
        <v>255</v>
      </c>
      <c r="BX330" s="13" t="s">
        <v>255</v>
      </c>
      <c r="BY330" s="13" t="s">
        <v>255</v>
      </c>
      <c r="BZ330" s="13">
        <v>103.884</v>
      </c>
      <c r="CA330" s="13">
        <v>1.7869699999999999</v>
      </c>
      <c r="CB330" s="13" t="s">
        <v>255</v>
      </c>
      <c r="CC330" s="13" t="s">
        <v>255</v>
      </c>
      <c r="CD330" s="13" t="s">
        <v>255</v>
      </c>
      <c r="CE330" s="13" t="s">
        <v>255</v>
      </c>
      <c r="CF330" s="13">
        <v>813.9898681640625</v>
      </c>
      <c r="CG330" s="13">
        <v>2.8854324817657471</v>
      </c>
      <c r="CH330" s="13">
        <v>15.610659599304199</v>
      </c>
      <c r="CI330" s="13">
        <v>94.279441833496094</v>
      </c>
      <c r="CJ330" s="13">
        <v>21.996553421020508</v>
      </c>
      <c r="CK330" s="13">
        <v>119.56465911865234</v>
      </c>
      <c r="CL330" s="13">
        <v>4320.06591796875</v>
      </c>
      <c r="CM330" s="13">
        <v>5.2263941764831543</v>
      </c>
      <c r="CN330" s="13">
        <v>188.45475769042969</v>
      </c>
      <c r="CO330" s="13">
        <v>10.554446220397949</v>
      </c>
      <c r="CP330" s="13">
        <v>46.538972189372558</v>
      </c>
      <c r="CQ330" s="13">
        <v>288.54707000000002</v>
      </c>
      <c r="CR330" s="13">
        <v>16.186710000000001</v>
      </c>
      <c r="CS330" s="13" t="s">
        <v>255</v>
      </c>
      <c r="CT330" s="13" t="s">
        <v>255</v>
      </c>
      <c r="CU330" s="13">
        <v>41.631599999999999</v>
      </c>
      <c r="CV330" s="13" t="s">
        <v>255</v>
      </c>
      <c r="CW330" s="13" t="s">
        <v>255</v>
      </c>
      <c r="CX330" s="13">
        <v>257.98880000000003</v>
      </c>
      <c r="CY330" s="13">
        <v>38.589299999999994</v>
      </c>
      <c r="CZ330" s="13" t="s">
        <v>255</v>
      </c>
      <c r="DA330" s="13">
        <v>60.247</v>
      </c>
      <c r="DB330" s="13">
        <v>172.92599999999999</v>
      </c>
      <c r="DC330" s="13">
        <v>587.56941000000006</v>
      </c>
      <c r="DD330" s="13" t="s">
        <v>255</v>
      </c>
      <c r="DE330" s="13">
        <v>2.7775891378845636</v>
      </c>
      <c r="DF330" s="13">
        <v>5.6560144969388944</v>
      </c>
      <c r="DG330" s="13" t="s">
        <v>255</v>
      </c>
      <c r="DH330" s="13" t="s">
        <v>255</v>
      </c>
      <c r="DI330" s="13">
        <v>0.15024005738868218</v>
      </c>
      <c r="DJ330" s="13">
        <v>0.26471910086018419</v>
      </c>
      <c r="DK330" s="13">
        <v>14265.557343059792</v>
      </c>
      <c r="DL330" s="13">
        <v>1.8163471736870807</v>
      </c>
      <c r="DM330" s="13">
        <v>92418.724271751009</v>
      </c>
      <c r="DN330" s="13">
        <v>5.3072723469059513</v>
      </c>
      <c r="DO330" s="13">
        <v>6.4784517035861073</v>
      </c>
      <c r="DP330" s="13">
        <v>0.42237690792083743</v>
      </c>
      <c r="DQ330" s="13">
        <v>343.81052359402685</v>
      </c>
      <c r="DR330" s="13">
        <v>7355.1030435903085</v>
      </c>
      <c r="DS330" s="13">
        <v>12.565252141816069</v>
      </c>
      <c r="DT330" s="13">
        <v>12.565252141816069</v>
      </c>
      <c r="DU330" s="13">
        <v>100.02404087922099</v>
      </c>
      <c r="DV330" s="13">
        <v>17.012626365164358</v>
      </c>
      <c r="DW330" s="13">
        <v>1.8163471736870807</v>
      </c>
      <c r="DX330" s="13">
        <v>731.69777355617293</v>
      </c>
      <c r="DY330" s="13">
        <v>1092.6069457856154</v>
      </c>
      <c r="DZ330" s="13">
        <v>122.43635165049017</v>
      </c>
      <c r="EA330" s="13">
        <v>182.42789248026736</v>
      </c>
      <c r="EB330" s="13">
        <v>25.448503514942747</v>
      </c>
      <c r="EC330" s="13">
        <v>566.66536861103225</v>
      </c>
      <c r="ED330" s="13">
        <v>7.6236632010136285</v>
      </c>
      <c r="EE330" s="13">
        <v>1.5474946529429203E-2</v>
      </c>
      <c r="EF330" s="13">
        <v>500</v>
      </c>
      <c r="EG330" s="13">
        <v>10696.448390677026</v>
      </c>
      <c r="EH330" s="13">
        <v>24962.00573373682</v>
      </c>
      <c r="EI330" s="13">
        <v>5.2639594837852709E-2</v>
      </c>
      <c r="EJ330" s="13">
        <v>20</v>
      </c>
      <c r="EK330" s="13">
        <v>2.1816615649929121</v>
      </c>
      <c r="EL330" s="13">
        <v>3.1782612816099589</v>
      </c>
      <c r="EM330" s="13">
        <v>7.4999999999999997E-2</v>
      </c>
      <c r="EN330" s="13">
        <v>15.479854456583659</v>
      </c>
      <c r="EO330" s="13">
        <v>2.9586713264356183E-2</v>
      </c>
    </row>
    <row r="331" spans="1:145">
      <c r="A331" s="12">
        <v>40472.648611111108</v>
      </c>
      <c r="B331" s="13">
        <v>5</v>
      </c>
      <c r="C331" s="13" t="s">
        <v>54</v>
      </c>
      <c r="D331" s="13" t="s">
        <v>59</v>
      </c>
      <c r="E331" s="12">
        <v>40472.634027777778</v>
      </c>
      <c r="F331" s="12">
        <v>40472.654861111114</v>
      </c>
      <c r="G331" s="13" t="s">
        <v>28</v>
      </c>
      <c r="H331" s="13">
        <v>2</v>
      </c>
      <c r="I331" s="13">
        <v>1</v>
      </c>
      <c r="J331" s="13" t="s">
        <v>255</v>
      </c>
      <c r="K331" s="13">
        <v>4</v>
      </c>
      <c r="L331" s="13" t="s">
        <v>255</v>
      </c>
      <c r="M331" s="13" t="s">
        <v>87</v>
      </c>
      <c r="N331" s="13" t="s">
        <v>88</v>
      </c>
      <c r="O331" s="13" t="s">
        <v>255</v>
      </c>
      <c r="P331" s="13">
        <v>3.2451344843328213E-2</v>
      </c>
      <c r="Q331" s="13">
        <v>2.4228994272800165E-2</v>
      </c>
      <c r="R331" s="13">
        <v>3.5907645017802796</v>
      </c>
      <c r="S331" s="13">
        <v>6.3374400339117785E-3</v>
      </c>
      <c r="T331" s="13">
        <v>3.0476343783366762</v>
      </c>
      <c r="U331" s="13">
        <v>1.1491239989764965</v>
      </c>
      <c r="V331" s="13" t="s">
        <v>255</v>
      </c>
      <c r="W331" s="13" t="s">
        <v>255</v>
      </c>
      <c r="X331" s="13">
        <v>1.6808740702516805</v>
      </c>
      <c r="Y331" s="13">
        <v>0.37752789111634061</v>
      </c>
      <c r="Z331" s="13">
        <v>38.444721828289225</v>
      </c>
      <c r="AA331" s="13">
        <v>5.1724816502276755E-2</v>
      </c>
      <c r="AB331" s="13">
        <v>1.1680471989315279E-2</v>
      </c>
      <c r="AC331" s="13">
        <v>37.34600809629665</v>
      </c>
      <c r="AD331" s="13">
        <v>9.1186149926196797E-3</v>
      </c>
      <c r="AE331" s="13">
        <v>8.8266003034353988E-2</v>
      </c>
      <c r="AF331" s="13">
        <v>13.89122286258273</v>
      </c>
      <c r="AG331" s="13" t="s">
        <v>255</v>
      </c>
      <c r="AH331" s="13" t="s">
        <v>255</v>
      </c>
      <c r="AI331" s="13">
        <v>0.22909383663104835</v>
      </c>
      <c r="AJ331" s="13">
        <v>4.3261729291266017E-2</v>
      </c>
      <c r="AK331" s="13" t="s">
        <v>255</v>
      </c>
      <c r="AL331" s="13">
        <v>100</v>
      </c>
      <c r="AM331" s="13">
        <v>900</v>
      </c>
      <c r="AN331" s="13">
        <v>4.7417899999999999</v>
      </c>
      <c r="AO331" s="13">
        <v>0.64605599999999996</v>
      </c>
      <c r="AP331" s="13">
        <v>2368.38</v>
      </c>
      <c r="AQ331" s="13">
        <v>49.822899999999997</v>
      </c>
      <c r="AR331" s="13" t="s">
        <v>255</v>
      </c>
      <c r="AS331" s="13" t="s">
        <v>255</v>
      </c>
      <c r="AT331" s="13" t="s">
        <v>255</v>
      </c>
      <c r="AU331" s="13" t="s">
        <v>255</v>
      </c>
      <c r="AV331" s="13">
        <v>20.424600000000002</v>
      </c>
      <c r="AW331" s="13">
        <v>0.83873399999999998</v>
      </c>
      <c r="AX331" s="13">
        <v>6.5849200000000003</v>
      </c>
      <c r="AY331" s="13">
        <v>2.7769499999999998</v>
      </c>
      <c r="AZ331" s="13" t="s">
        <v>255</v>
      </c>
      <c r="BA331" s="13" t="s">
        <v>255</v>
      </c>
      <c r="BB331" s="13" t="s">
        <v>255</v>
      </c>
      <c r="BC331" s="13" t="s">
        <v>255</v>
      </c>
      <c r="BD331" s="13">
        <v>2.1956600000000002</v>
      </c>
      <c r="BE331" s="13">
        <v>0.61565599999999998</v>
      </c>
      <c r="BF331" s="13">
        <v>44.785200000000003</v>
      </c>
      <c r="BG331" s="13">
        <v>3.17103</v>
      </c>
      <c r="BH331" s="13" t="s">
        <v>255</v>
      </c>
      <c r="BI331" s="13" t="s">
        <v>255</v>
      </c>
      <c r="BJ331" s="13" t="s">
        <v>255</v>
      </c>
      <c r="BK331" s="13" t="s">
        <v>255</v>
      </c>
      <c r="BL331" s="13">
        <v>10.101800000000001</v>
      </c>
      <c r="BM331" s="13">
        <v>1.05498</v>
      </c>
      <c r="BN331" s="13" t="s">
        <v>255</v>
      </c>
      <c r="BO331" s="13" t="s">
        <v>255</v>
      </c>
      <c r="BP331" s="13">
        <v>14.9665</v>
      </c>
      <c r="BQ331" s="13">
        <v>1.50349</v>
      </c>
      <c r="BR331" s="13">
        <v>113.712</v>
      </c>
      <c r="BS331" s="13">
        <v>4.1675700000000004</v>
      </c>
      <c r="BT331" s="13" t="s">
        <v>255</v>
      </c>
      <c r="BU331" s="13" t="s">
        <v>255</v>
      </c>
      <c r="BV331" s="13" t="s">
        <v>255</v>
      </c>
      <c r="BW331" s="13" t="s">
        <v>255</v>
      </c>
      <c r="BX331" s="13">
        <v>3321.89</v>
      </c>
      <c r="BY331" s="13">
        <v>709.55499999999995</v>
      </c>
      <c r="BZ331" s="13">
        <v>62.289400000000001</v>
      </c>
      <c r="CA331" s="13">
        <v>0.86140099999999997</v>
      </c>
      <c r="CB331" s="13" t="s">
        <v>255</v>
      </c>
      <c r="CC331" s="13" t="s">
        <v>255</v>
      </c>
      <c r="CD331" s="13">
        <v>14.0952</v>
      </c>
      <c r="CE331" s="13">
        <v>5.9985400000000002</v>
      </c>
      <c r="CF331" s="13">
        <v>904.14227294921875</v>
      </c>
      <c r="CG331" s="13">
        <v>2.5429906845092773</v>
      </c>
      <c r="CH331" s="13">
        <v>13.831643104553223</v>
      </c>
      <c r="CI331" s="13">
        <v>94.187477111816406</v>
      </c>
      <c r="CJ331" s="13">
        <v>21.882637023925781</v>
      </c>
      <c r="CK331" s="13">
        <v>117.08151245117187</v>
      </c>
      <c r="CL331" s="13">
        <v>4313.921875</v>
      </c>
      <c r="CM331" s="13">
        <v>5.1833810806274414</v>
      </c>
      <c r="CN331" s="13">
        <v>196.56529235839844</v>
      </c>
      <c r="CO331" s="13">
        <v>11.558049201965332</v>
      </c>
      <c r="CP331" s="13">
        <v>46.538972189372558</v>
      </c>
      <c r="CQ331" s="13">
        <v>202.54597000000001</v>
      </c>
      <c r="CR331" s="13">
        <v>14.22537</v>
      </c>
      <c r="CS331" s="13" t="s">
        <v>255</v>
      </c>
      <c r="CT331" s="13" t="s">
        <v>255</v>
      </c>
      <c r="CU331" s="13">
        <v>40.849200000000003</v>
      </c>
      <c r="CV331" s="13">
        <v>19.754760000000001</v>
      </c>
      <c r="CW331" s="13">
        <v>8.7826400000000007</v>
      </c>
      <c r="CX331" s="13">
        <v>179.14080000000001</v>
      </c>
      <c r="CY331" s="13" t="s">
        <v>255</v>
      </c>
      <c r="CZ331" s="13" t="s">
        <v>255</v>
      </c>
      <c r="DA331" s="13">
        <v>50.509</v>
      </c>
      <c r="DB331" s="13">
        <v>113.712</v>
      </c>
      <c r="DC331" s="13">
        <v>426.97377</v>
      </c>
      <c r="DD331" s="13">
        <v>53.329940567737047</v>
      </c>
      <c r="DE331" s="13">
        <v>3.2516924227878259</v>
      </c>
      <c r="DF331" s="13">
        <v>6.8546778424579466</v>
      </c>
      <c r="DG331" s="13">
        <v>0.87162332549337029</v>
      </c>
      <c r="DH331" s="13">
        <v>0.92616235070152575</v>
      </c>
      <c r="DI331" s="13">
        <v>0.88796730255792888</v>
      </c>
      <c r="DJ331" s="13">
        <v>0.94352899954534286</v>
      </c>
      <c r="DK331" s="13">
        <v>15928.009308971024</v>
      </c>
      <c r="DL331" s="13">
        <v>2.02801713210917</v>
      </c>
      <c r="DM331" s="13">
        <v>92287.285394700331</v>
      </c>
      <c r="DN331" s="13">
        <v>4.771286559722987</v>
      </c>
      <c r="DO331" s="13">
        <v>5.7940250789985406</v>
      </c>
      <c r="DP331" s="13">
        <v>0.42161366806030276</v>
      </c>
      <c r="DQ331" s="13">
        <v>381.19874014649957</v>
      </c>
      <c r="DR331" s="13">
        <v>8154.9453011362712</v>
      </c>
      <c r="DS331" s="13">
        <v>11.31672647538684</v>
      </c>
      <c r="DT331" s="13">
        <v>11.316726475386838</v>
      </c>
      <c r="DU331" s="13">
        <v>100.02404087922099</v>
      </c>
      <c r="DV331" s="13">
        <v>17.012626365164358</v>
      </c>
      <c r="DW331" s="13">
        <v>2.02801713210917</v>
      </c>
      <c r="DX331" s="13">
        <v>731.69777355617293</v>
      </c>
      <c r="DY331" s="13">
        <v>1092.6069457856154</v>
      </c>
      <c r="DZ331" s="13">
        <v>133.60540541604072</v>
      </c>
      <c r="EA331" s="13">
        <v>199.11284502829184</v>
      </c>
      <c r="EB331" s="13">
        <v>25.448503514942747</v>
      </c>
      <c r="EC331" s="13">
        <v>629.42566537489188</v>
      </c>
      <c r="ED331" s="13">
        <v>6.8537432016385722</v>
      </c>
      <c r="EE331" s="13">
        <v>7.9503033733065012E-2</v>
      </c>
      <c r="EF331" s="13">
        <v>500</v>
      </c>
      <c r="EG331" s="13">
        <v>10696.448390677026</v>
      </c>
      <c r="EH331" s="13">
        <v>26624.45769964805</v>
      </c>
      <c r="EI331" s="13">
        <v>5.2738812139928773E-2</v>
      </c>
      <c r="EJ331" s="13">
        <v>20</v>
      </c>
      <c r="EK331" s="13">
        <v>2.1816615649929121</v>
      </c>
      <c r="EL331" s="13">
        <v>3.3899312400320478</v>
      </c>
      <c r="EM331" s="13">
        <v>7.4999999999999997E-2</v>
      </c>
      <c r="EN331" s="13">
        <v>16.951805496215819</v>
      </c>
      <c r="EO331" s="13">
        <v>2.8120234466726721E-2</v>
      </c>
    </row>
    <row r="332" spans="1:145">
      <c r="A332" s="12">
        <v>40472.649305555555</v>
      </c>
      <c r="B332" s="13">
        <v>5</v>
      </c>
      <c r="C332" s="13" t="s">
        <v>54</v>
      </c>
      <c r="D332" s="13" t="s">
        <v>59</v>
      </c>
      <c r="E332" s="12">
        <v>40472.634027777778</v>
      </c>
      <c r="F332" s="12">
        <v>40472.654861111114</v>
      </c>
      <c r="G332" s="13" t="s">
        <v>28</v>
      </c>
      <c r="H332" s="13">
        <v>2</v>
      </c>
      <c r="I332" s="13">
        <v>1</v>
      </c>
      <c r="J332" s="13" t="s">
        <v>255</v>
      </c>
      <c r="K332" s="13">
        <v>4</v>
      </c>
      <c r="L332" s="13" t="s">
        <v>255</v>
      </c>
      <c r="M332" s="13" t="s">
        <v>87</v>
      </c>
      <c r="N332" s="13" t="s">
        <v>88</v>
      </c>
      <c r="O332" s="13" t="s">
        <v>255</v>
      </c>
      <c r="P332" s="13">
        <v>3.2451344843328213E-2</v>
      </c>
      <c r="Q332" s="13">
        <v>2.4228994272800165E-2</v>
      </c>
      <c r="R332" s="13">
        <v>3.5907645017802796</v>
      </c>
      <c r="S332" s="13">
        <v>6.3374400339117785E-3</v>
      </c>
      <c r="T332" s="13">
        <v>3.0476343783366762</v>
      </c>
      <c r="U332" s="13">
        <v>1.1491239989764965</v>
      </c>
      <c r="V332" s="13" t="s">
        <v>255</v>
      </c>
      <c r="W332" s="13" t="s">
        <v>255</v>
      </c>
      <c r="X332" s="13">
        <v>1.6808740702516805</v>
      </c>
      <c r="Y332" s="13">
        <v>0.37752789111634061</v>
      </c>
      <c r="Z332" s="13">
        <v>38.444721828289225</v>
      </c>
      <c r="AA332" s="13">
        <v>5.1724816502276755E-2</v>
      </c>
      <c r="AB332" s="13">
        <v>1.1680471989315279E-2</v>
      </c>
      <c r="AC332" s="13">
        <v>37.34600809629665</v>
      </c>
      <c r="AD332" s="13">
        <v>9.1186149926196797E-3</v>
      </c>
      <c r="AE332" s="13">
        <v>8.8266003034353988E-2</v>
      </c>
      <c r="AF332" s="13">
        <v>13.89122286258273</v>
      </c>
      <c r="AG332" s="13" t="s">
        <v>255</v>
      </c>
      <c r="AH332" s="13" t="s">
        <v>255</v>
      </c>
      <c r="AI332" s="13">
        <v>0.22909383663104835</v>
      </c>
      <c r="AJ332" s="13">
        <v>4.3261729291266017E-2</v>
      </c>
      <c r="AK332" s="13" t="s">
        <v>255</v>
      </c>
      <c r="AL332" s="13">
        <v>100</v>
      </c>
      <c r="AM332" s="13">
        <v>900</v>
      </c>
      <c r="AN332" s="13">
        <v>4.6970099999999997</v>
      </c>
      <c r="AO332" s="13">
        <v>0.76732599999999995</v>
      </c>
      <c r="AP332" s="13">
        <v>2462.31</v>
      </c>
      <c r="AQ332" s="13">
        <v>43.448</v>
      </c>
      <c r="AR332" s="13" t="s">
        <v>255</v>
      </c>
      <c r="AS332" s="13" t="s">
        <v>255</v>
      </c>
      <c r="AT332" s="13" t="s">
        <v>255</v>
      </c>
      <c r="AU332" s="13" t="s">
        <v>255</v>
      </c>
      <c r="AV332" s="13">
        <v>19.065100000000001</v>
      </c>
      <c r="AW332" s="13">
        <v>0.84448900000000005</v>
      </c>
      <c r="AX332" s="13">
        <v>6.9230099999999997</v>
      </c>
      <c r="AY332" s="13">
        <v>2.7963</v>
      </c>
      <c r="AZ332" s="13">
        <v>12831.3</v>
      </c>
      <c r="BA332" s="13">
        <v>3615.12</v>
      </c>
      <c r="BB332" s="13">
        <v>1.62738</v>
      </c>
      <c r="BC332" s="13">
        <v>0.77271699999999999</v>
      </c>
      <c r="BD332" s="13" t="s">
        <v>255</v>
      </c>
      <c r="BE332" s="13" t="s">
        <v>255</v>
      </c>
      <c r="BF332" s="13">
        <v>59.8035</v>
      </c>
      <c r="BG332" s="13">
        <v>3.8385699999999998</v>
      </c>
      <c r="BH332" s="13" t="s">
        <v>255</v>
      </c>
      <c r="BI332" s="13" t="s">
        <v>255</v>
      </c>
      <c r="BJ332" s="13" t="s">
        <v>255</v>
      </c>
      <c r="BK332" s="13" t="s">
        <v>255</v>
      </c>
      <c r="BL332" s="13">
        <v>17.334800000000001</v>
      </c>
      <c r="BM332" s="13">
        <v>1.3618399999999999</v>
      </c>
      <c r="BN332" s="13" t="s">
        <v>255</v>
      </c>
      <c r="BO332" s="13" t="s">
        <v>255</v>
      </c>
      <c r="BP332" s="13">
        <v>15.532999999999999</v>
      </c>
      <c r="BQ332" s="13">
        <v>1.49926</v>
      </c>
      <c r="BR332" s="13">
        <v>123.863</v>
      </c>
      <c r="BS332" s="13">
        <v>4.6470099999999999</v>
      </c>
      <c r="BT332" s="13" t="s">
        <v>255</v>
      </c>
      <c r="BU332" s="13" t="s">
        <v>255</v>
      </c>
      <c r="BV332" s="13" t="s">
        <v>255</v>
      </c>
      <c r="BW332" s="13" t="s">
        <v>255</v>
      </c>
      <c r="BX332" s="13">
        <v>5403.1</v>
      </c>
      <c r="BY332" s="13">
        <v>838.83</v>
      </c>
      <c r="BZ332" s="13">
        <v>74.3857</v>
      </c>
      <c r="CA332" s="13">
        <v>1.0729200000000001</v>
      </c>
      <c r="CB332" s="13" t="s">
        <v>255</v>
      </c>
      <c r="CC332" s="13" t="s">
        <v>255</v>
      </c>
      <c r="CD332" s="13" t="s">
        <v>255</v>
      </c>
      <c r="CE332" s="13" t="s">
        <v>255</v>
      </c>
      <c r="CF332" s="13">
        <v>823.834228515625</v>
      </c>
      <c r="CG332" s="13">
        <v>2.7799191474914551</v>
      </c>
      <c r="CH332" s="13">
        <v>15.224701881408691</v>
      </c>
      <c r="CI332" s="13">
        <v>94.013076782226563</v>
      </c>
      <c r="CJ332" s="13">
        <v>21.676662445068359</v>
      </c>
      <c r="CK332" s="13">
        <v>120.84268951416016</v>
      </c>
      <c r="CL332" s="13">
        <v>4319.47802734375</v>
      </c>
      <c r="CM332" s="13">
        <v>5.1205682754516602</v>
      </c>
      <c r="CN332" s="13">
        <v>195.32261657714844</v>
      </c>
      <c r="CO332" s="13">
        <v>12.056140899658203</v>
      </c>
      <c r="CP332" s="13">
        <v>46.538972189372558</v>
      </c>
      <c r="CQ332" s="13">
        <v>231.68642</v>
      </c>
      <c r="CR332" s="13">
        <v>14.09103</v>
      </c>
      <c r="CS332" s="13" t="s">
        <v>255</v>
      </c>
      <c r="CT332" s="13" t="s">
        <v>255</v>
      </c>
      <c r="CU332" s="13">
        <v>38.130200000000002</v>
      </c>
      <c r="CV332" s="13">
        <v>20.769030000000001</v>
      </c>
      <c r="CW332" s="13" t="s">
        <v>255</v>
      </c>
      <c r="CX332" s="13">
        <v>239.214</v>
      </c>
      <c r="CY332" s="13" t="s">
        <v>255</v>
      </c>
      <c r="CZ332" s="13" t="s">
        <v>255</v>
      </c>
      <c r="DA332" s="13">
        <v>86.674000000000007</v>
      </c>
      <c r="DB332" s="13">
        <v>123.863</v>
      </c>
      <c r="DC332" s="13">
        <v>522.74126000000001</v>
      </c>
      <c r="DD332" s="13">
        <v>72.636272832009382</v>
      </c>
      <c r="DE332" s="13">
        <v>3.1146634366551633</v>
      </c>
      <c r="DF332" s="13">
        <v>7.0274429090537565</v>
      </c>
      <c r="DG332" s="13">
        <v>0.90048260441135053</v>
      </c>
      <c r="DH332" s="13">
        <v>0.94638940400346527</v>
      </c>
      <c r="DI332" s="13">
        <v>0.91287975213524264</v>
      </c>
      <c r="DJ332" s="13">
        <v>0.95941856102246925</v>
      </c>
      <c r="DK332" s="13">
        <v>14651.152865326261</v>
      </c>
      <c r="DL332" s="13">
        <v>1.8654427204093282</v>
      </c>
      <c r="DM332" s="13">
        <v>92406.147588291657</v>
      </c>
      <c r="DN332" s="13">
        <v>5.243139794187158</v>
      </c>
      <c r="DO332" s="13">
        <v>6.3070905366759273</v>
      </c>
      <c r="DP332" s="13">
        <v>0.42023363838195804</v>
      </c>
      <c r="DQ332" s="13">
        <v>346.20285527271454</v>
      </c>
      <c r="DR332" s="13">
        <v>7406.2819482592367</v>
      </c>
      <c r="DS332" s="13">
        <v>12.476725600489821</v>
      </c>
      <c r="DT332" s="13">
        <v>12.476725600489821</v>
      </c>
      <c r="DU332" s="13">
        <v>100.02404087922099</v>
      </c>
      <c r="DV332" s="13">
        <v>17.012626365164358</v>
      </c>
      <c r="DW332" s="13">
        <v>1.8654427204093282</v>
      </c>
      <c r="DX332" s="13">
        <v>731.69777355617293</v>
      </c>
      <c r="DY332" s="13">
        <v>1092.6069457856154</v>
      </c>
      <c r="DZ332" s="13">
        <v>123.6726808868457</v>
      </c>
      <c r="EA332" s="13">
        <v>184.2747973039537</v>
      </c>
      <c r="EB332" s="13">
        <v>25.448503514942747</v>
      </c>
      <c r="EC332" s="13">
        <v>573.51859652643634</v>
      </c>
      <c r="ED332" s="13">
        <v>7.5315396109298502</v>
      </c>
      <c r="EE332" s="13">
        <v>2.3937092943983145E-2</v>
      </c>
      <c r="EF332" s="13">
        <v>500</v>
      </c>
      <c r="EG332" s="13">
        <v>10696.448390677026</v>
      </c>
      <c r="EH332" s="13">
        <v>25347.601256003287</v>
      </c>
      <c r="EI332" s="13">
        <v>5.2227199534397369E-2</v>
      </c>
      <c r="EJ332" s="13">
        <v>20</v>
      </c>
      <c r="EK332" s="13">
        <v>2.1816615649929121</v>
      </c>
      <c r="EL332" s="13">
        <v>3.2273568283322063</v>
      </c>
      <c r="EM332" s="13">
        <v>7.4999999999999997E-2</v>
      </c>
      <c r="EN332" s="13">
        <v>17.682339986165363</v>
      </c>
      <c r="EO332" s="13">
        <v>2.3197969491819754E-2</v>
      </c>
    </row>
    <row r="333" spans="1:145">
      <c r="A333" s="12">
        <v>40472.65</v>
      </c>
      <c r="B333" s="13">
        <v>5</v>
      </c>
      <c r="C333" s="13" t="s">
        <v>54</v>
      </c>
      <c r="D333" s="13" t="s">
        <v>59</v>
      </c>
      <c r="E333" s="12">
        <v>40472.634027777778</v>
      </c>
      <c r="F333" s="12">
        <v>40472.654861111114</v>
      </c>
      <c r="G333" s="13" t="s">
        <v>28</v>
      </c>
      <c r="H333" s="13">
        <v>2</v>
      </c>
      <c r="I333" s="13">
        <v>1</v>
      </c>
      <c r="J333" s="13" t="s">
        <v>255</v>
      </c>
      <c r="K333" s="13">
        <v>4</v>
      </c>
      <c r="L333" s="13" t="s">
        <v>255</v>
      </c>
      <c r="M333" s="13" t="s">
        <v>87</v>
      </c>
      <c r="N333" s="13" t="s">
        <v>88</v>
      </c>
      <c r="O333" s="13" t="s">
        <v>255</v>
      </c>
      <c r="P333" s="13">
        <v>3.2451344843328213E-2</v>
      </c>
      <c r="Q333" s="13">
        <v>2.4228994272800165E-2</v>
      </c>
      <c r="R333" s="13">
        <v>3.5907645017802796</v>
      </c>
      <c r="S333" s="13">
        <v>6.3374400339117785E-3</v>
      </c>
      <c r="T333" s="13">
        <v>3.0476343783366762</v>
      </c>
      <c r="U333" s="13">
        <v>1.1491239989764965</v>
      </c>
      <c r="V333" s="13" t="s">
        <v>255</v>
      </c>
      <c r="W333" s="13" t="s">
        <v>255</v>
      </c>
      <c r="X333" s="13">
        <v>1.6808740702516805</v>
      </c>
      <c r="Y333" s="13">
        <v>0.37752789111634061</v>
      </c>
      <c r="Z333" s="13">
        <v>38.444721828289225</v>
      </c>
      <c r="AA333" s="13">
        <v>5.1724816502276755E-2</v>
      </c>
      <c r="AB333" s="13">
        <v>1.1680471989315279E-2</v>
      </c>
      <c r="AC333" s="13">
        <v>37.34600809629665</v>
      </c>
      <c r="AD333" s="13">
        <v>9.1186149926196797E-3</v>
      </c>
      <c r="AE333" s="13">
        <v>8.8266003034353988E-2</v>
      </c>
      <c r="AF333" s="13">
        <v>13.89122286258273</v>
      </c>
      <c r="AG333" s="13" t="s">
        <v>255</v>
      </c>
      <c r="AH333" s="13" t="s">
        <v>255</v>
      </c>
      <c r="AI333" s="13">
        <v>0.22909383663104835</v>
      </c>
      <c r="AJ333" s="13">
        <v>4.3261729291266017E-2</v>
      </c>
      <c r="AK333" s="13" t="s">
        <v>255</v>
      </c>
      <c r="AL333" s="13">
        <v>100</v>
      </c>
      <c r="AM333" s="13">
        <v>900</v>
      </c>
      <c r="AN333" s="13">
        <v>4.2774999999999999</v>
      </c>
      <c r="AO333" s="13">
        <v>0.59417399999999998</v>
      </c>
      <c r="AP333" s="13">
        <v>1622.77</v>
      </c>
      <c r="AQ333" s="13">
        <v>36.497999999999998</v>
      </c>
      <c r="AR333" s="13" t="s">
        <v>255</v>
      </c>
      <c r="AS333" s="13" t="s">
        <v>255</v>
      </c>
      <c r="AT333" s="13" t="s">
        <v>255</v>
      </c>
      <c r="AU333" s="13" t="s">
        <v>255</v>
      </c>
      <c r="AV333" s="13">
        <v>16.752700000000001</v>
      </c>
      <c r="AW333" s="13">
        <v>0.70025099999999996</v>
      </c>
      <c r="AX333" s="13" t="s">
        <v>255</v>
      </c>
      <c r="AY333" s="13" t="s">
        <v>255</v>
      </c>
      <c r="AZ333" s="13" t="s">
        <v>255</v>
      </c>
      <c r="BA333" s="13" t="s">
        <v>255</v>
      </c>
      <c r="BB333" s="13">
        <v>1.39629</v>
      </c>
      <c r="BC333" s="13">
        <v>0.66435900000000003</v>
      </c>
      <c r="BD333" s="13">
        <v>1.4235599999999999</v>
      </c>
      <c r="BE333" s="13">
        <v>0.41507300000000003</v>
      </c>
      <c r="BF333" s="13">
        <v>28.127400000000002</v>
      </c>
      <c r="BG333" s="13">
        <v>2.5574699999999999</v>
      </c>
      <c r="BH333" s="13" t="s">
        <v>255</v>
      </c>
      <c r="BI333" s="13" t="s">
        <v>255</v>
      </c>
      <c r="BJ333" s="13" t="s">
        <v>255</v>
      </c>
      <c r="BK333" s="13" t="s">
        <v>255</v>
      </c>
      <c r="BL333" s="13">
        <v>6.5180899999999999</v>
      </c>
      <c r="BM333" s="13">
        <v>0.83338500000000004</v>
      </c>
      <c r="BN333" s="13" t="s">
        <v>255</v>
      </c>
      <c r="BO333" s="13" t="s">
        <v>255</v>
      </c>
      <c r="BP333" s="13">
        <v>13.681900000000001</v>
      </c>
      <c r="BQ333" s="13">
        <v>1.31532</v>
      </c>
      <c r="BR333" s="13">
        <v>104.661</v>
      </c>
      <c r="BS333" s="13">
        <v>3.8153999999999999</v>
      </c>
      <c r="BT333" s="13" t="s">
        <v>255</v>
      </c>
      <c r="BU333" s="13" t="s">
        <v>255</v>
      </c>
      <c r="BV333" s="13" t="s">
        <v>255</v>
      </c>
      <c r="BW333" s="13" t="s">
        <v>255</v>
      </c>
      <c r="BX333" s="13">
        <v>2274.0100000000002</v>
      </c>
      <c r="BY333" s="13">
        <v>541.54300000000001</v>
      </c>
      <c r="BZ333" s="13">
        <v>44.985900000000001</v>
      </c>
      <c r="CA333" s="13">
        <v>0.72198099999999998</v>
      </c>
      <c r="CB333" s="13" t="s">
        <v>255</v>
      </c>
      <c r="CC333" s="13" t="s">
        <v>255</v>
      </c>
      <c r="CD333" s="13" t="s">
        <v>255</v>
      </c>
      <c r="CE333" s="13" t="s">
        <v>255</v>
      </c>
      <c r="CF333" s="13">
        <v>826.5516357421875</v>
      </c>
      <c r="CG333" s="13">
        <v>2.7159581184387207</v>
      </c>
      <c r="CH333" s="13">
        <v>14.554320335388184</v>
      </c>
      <c r="CI333" s="13">
        <v>93.954414367675781</v>
      </c>
      <c r="CJ333" s="13">
        <v>21.633405685424805</v>
      </c>
      <c r="CK333" s="13">
        <v>115.12139892578125</v>
      </c>
      <c r="CL333" s="13">
        <v>4315.21337890625</v>
      </c>
      <c r="CM333" s="13">
        <v>5.1753363609313965</v>
      </c>
      <c r="CN333" s="13">
        <v>188.55891418457031</v>
      </c>
      <c r="CO333" s="13">
        <v>12.666604042053223</v>
      </c>
      <c r="CP333" s="13">
        <v>46.538972189372558</v>
      </c>
      <c r="CQ333" s="13">
        <v>161.76024999999998</v>
      </c>
      <c r="CR333" s="13">
        <v>12.8325</v>
      </c>
      <c r="CS333" s="13" t="s">
        <v>255</v>
      </c>
      <c r="CT333" s="13" t="s">
        <v>255</v>
      </c>
      <c r="CU333" s="13">
        <v>33.505400000000002</v>
      </c>
      <c r="CV333" s="13" t="s">
        <v>255</v>
      </c>
      <c r="CW333" s="13">
        <v>5.6942399999999997</v>
      </c>
      <c r="CX333" s="13">
        <v>112.50960000000001</v>
      </c>
      <c r="CY333" s="13" t="s">
        <v>255</v>
      </c>
      <c r="CZ333" s="13" t="s">
        <v>255</v>
      </c>
      <c r="DA333" s="13">
        <v>32.590449999999997</v>
      </c>
      <c r="DB333" s="13">
        <v>104.661</v>
      </c>
      <c r="DC333" s="13">
        <v>301.79318999999998</v>
      </c>
      <c r="DD333" s="13">
        <v>50.549394365790171</v>
      </c>
      <c r="DE333" s="13">
        <v>3.5957989058793975</v>
      </c>
      <c r="DF333" s="13">
        <v>6.7086173667749218</v>
      </c>
      <c r="DG333" s="13">
        <v>0.86768142033130946</v>
      </c>
      <c r="DH333" s="13">
        <v>0.91666002722597306</v>
      </c>
      <c r="DI333" s="13">
        <v>0.884846441420435</v>
      </c>
      <c r="DJ333" s="13">
        <v>0.93479397400667541</v>
      </c>
      <c r="DK333" s="13">
        <v>14728.871644712393</v>
      </c>
      <c r="DL333" s="13">
        <v>1.8753381827376252</v>
      </c>
      <c r="DM333" s="13">
        <v>92314.914404459458</v>
      </c>
      <c r="DN333" s="13">
        <v>5.2207426521290232</v>
      </c>
      <c r="DO333" s="13">
        <v>6.2676161916042048</v>
      </c>
      <c r="DP333" s="13">
        <v>0.41994381809234621</v>
      </c>
      <c r="DQ333" s="13">
        <v>347.10524976404838</v>
      </c>
      <c r="DR333" s="13">
        <v>7425.586780468404</v>
      </c>
      <c r="DS333" s="13">
        <v>12.43200263274497</v>
      </c>
      <c r="DT333" s="13">
        <v>12.432002632744972</v>
      </c>
      <c r="DU333" s="13">
        <v>100.02404087922099</v>
      </c>
      <c r="DV333" s="13">
        <v>17.012626365164358</v>
      </c>
      <c r="DW333" s="13">
        <v>1.8753381827376252</v>
      </c>
      <c r="DX333" s="13">
        <v>731.69777355617293</v>
      </c>
      <c r="DY333" s="13">
        <v>1092.6069457856154</v>
      </c>
      <c r="DZ333" s="13">
        <v>124.11105239069427</v>
      </c>
      <c r="EA333" s="13">
        <v>184.92928854930784</v>
      </c>
      <c r="EB333" s="13">
        <v>25.448503514942747</v>
      </c>
      <c r="EC333" s="13">
        <v>575.41034067207215</v>
      </c>
      <c r="ED333" s="13">
        <v>7.4993671018600994</v>
      </c>
      <c r="EE333" s="13">
        <v>8.7735922906187775E-3</v>
      </c>
      <c r="EF333" s="13">
        <v>500</v>
      </c>
      <c r="EG333" s="13">
        <v>10696.448390677026</v>
      </c>
      <c r="EH333" s="13">
        <v>25425.320035389421</v>
      </c>
      <c r="EI333" s="13">
        <v>5.2174432176104943E-2</v>
      </c>
      <c r="EJ333" s="13">
        <v>20</v>
      </c>
      <c r="EK333" s="13">
        <v>2.1816615649929121</v>
      </c>
      <c r="EL333" s="13">
        <v>3.2372522906605035</v>
      </c>
      <c r="EM333" s="13">
        <v>7.4999999999999997E-2</v>
      </c>
      <c r="EN333" s="13">
        <v>18.577685928344728</v>
      </c>
      <c r="EO333" s="13">
        <v>2.1123521864841236E-2</v>
      </c>
    </row>
    <row r="334" spans="1:145">
      <c r="A334" s="12">
        <v>40472.650694444441</v>
      </c>
      <c r="B334" s="13">
        <v>5</v>
      </c>
      <c r="C334" s="13" t="s">
        <v>54</v>
      </c>
      <c r="D334" s="13" t="s">
        <v>59</v>
      </c>
      <c r="E334" s="12">
        <v>40472.634027777778</v>
      </c>
      <c r="F334" s="12">
        <v>40472.654861111114</v>
      </c>
      <c r="G334" s="13" t="s">
        <v>28</v>
      </c>
      <c r="H334" s="13">
        <v>2</v>
      </c>
      <c r="I334" s="13">
        <v>1</v>
      </c>
      <c r="J334" s="13" t="s">
        <v>255</v>
      </c>
      <c r="K334" s="13">
        <v>4</v>
      </c>
      <c r="L334" s="13" t="s">
        <v>255</v>
      </c>
      <c r="M334" s="13" t="s">
        <v>87</v>
      </c>
      <c r="N334" s="13" t="s">
        <v>88</v>
      </c>
      <c r="O334" s="13" t="s">
        <v>255</v>
      </c>
      <c r="P334" s="13">
        <v>3.2451344843328213E-2</v>
      </c>
      <c r="Q334" s="13">
        <v>2.4228994272800165E-2</v>
      </c>
      <c r="R334" s="13">
        <v>3.5907645017802796</v>
      </c>
      <c r="S334" s="13">
        <v>6.3374400339117785E-3</v>
      </c>
      <c r="T334" s="13">
        <v>3.0476343783366762</v>
      </c>
      <c r="U334" s="13">
        <v>1.1491239989764965</v>
      </c>
      <c r="V334" s="13" t="s">
        <v>255</v>
      </c>
      <c r="W334" s="13" t="s">
        <v>255</v>
      </c>
      <c r="X334" s="13">
        <v>1.6808740702516805</v>
      </c>
      <c r="Y334" s="13">
        <v>0.37752789111634061</v>
      </c>
      <c r="Z334" s="13">
        <v>38.444721828289225</v>
      </c>
      <c r="AA334" s="13">
        <v>5.1724816502276755E-2</v>
      </c>
      <c r="AB334" s="13">
        <v>1.1680471989315279E-2</v>
      </c>
      <c r="AC334" s="13">
        <v>37.34600809629665</v>
      </c>
      <c r="AD334" s="13">
        <v>9.1186149926196797E-3</v>
      </c>
      <c r="AE334" s="13">
        <v>8.8266003034353988E-2</v>
      </c>
      <c r="AF334" s="13">
        <v>13.89122286258273</v>
      </c>
      <c r="AG334" s="13" t="s">
        <v>255</v>
      </c>
      <c r="AH334" s="13" t="s">
        <v>255</v>
      </c>
      <c r="AI334" s="13">
        <v>0.22909383663104835</v>
      </c>
      <c r="AJ334" s="13">
        <v>4.3261729291266017E-2</v>
      </c>
      <c r="AK334" s="13" t="s">
        <v>255</v>
      </c>
      <c r="AL334" s="13">
        <v>100</v>
      </c>
      <c r="AM334" s="13">
        <v>900</v>
      </c>
      <c r="AN334" s="13">
        <v>6.4300699999999997</v>
      </c>
      <c r="AO334" s="13">
        <v>0.76896500000000001</v>
      </c>
      <c r="AP334" s="13">
        <v>1733.36</v>
      </c>
      <c r="AQ334" s="13">
        <v>49.505299999999998</v>
      </c>
      <c r="AR334" s="13" t="s">
        <v>255</v>
      </c>
      <c r="AS334" s="13" t="s">
        <v>255</v>
      </c>
      <c r="AT334" s="13" t="s">
        <v>255</v>
      </c>
      <c r="AU334" s="13" t="s">
        <v>255</v>
      </c>
      <c r="AV334" s="13">
        <v>25.062100000000001</v>
      </c>
      <c r="AW334" s="13">
        <v>1.12825</v>
      </c>
      <c r="AX334" s="13" t="s">
        <v>255</v>
      </c>
      <c r="AY334" s="13" t="s">
        <v>255</v>
      </c>
      <c r="AZ334" s="13" t="s">
        <v>255</v>
      </c>
      <c r="BA334" s="13" t="s">
        <v>255</v>
      </c>
      <c r="BB334" s="13">
        <v>2.2463299999999999</v>
      </c>
      <c r="BC334" s="13">
        <v>1.08203</v>
      </c>
      <c r="BD334" s="13">
        <v>2.0266500000000001</v>
      </c>
      <c r="BE334" s="13">
        <v>0.65044400000000002</v>
      </c>
      <c r="BF334" s="13">
        <v>55.694099999999999</v>
      </c>
      <c r="BG334" s="13">
        <v>3.4556499999999999</v>
      </c>
      <c r="BH334" s="13" t="s">
        <v>255</v>
      </c>
      <c r="BI334" s="13" t="s">
        <v>255</v>
      </c>
      <c r="BJ334" s="13" t="s">
        <v>255</v>
      </c>
      <c r="BK334" s="13" t="s">
        <v>255</v>
      </c>
      <c r="BL334" s="13">
        <v>15.6562</v>
      </c>
      <c r="BM334" s="13">
        <v>1.3277600000000001</v>
      </c>
      <c r="BN334" s="13" t="s">
        <v>255</v>
      </c>
      <c r="BO334" s="13" t="s">
        <v>255</v>
      </c>
      <c r="BP334" s="13">
        <v>23.892700000000001</v>
      </c>
      <c r="BQ334" s="13">
        <v>2.1589800000000001</v>
      </c>
      <c r="BR334" s="13">
        <v>99.736800000000002</v>
      </c>
      <c r="BS334" s="13">
        <v>5.2213500000000002</v>
      </c>
      <c r="BT334" s="13" t="s">
        <v>255</v>
      </c>
      <c r="BU334" s="13" t="s">
        <v>255</v>
      </c>
      <c r="BV334" s="13" t="s">
        <v>255</v>
      </c>
      <c r="BW334" s="13" t="s">
        <v>255</v>
      </c>
      <c r="BX334" s="13">
        <v>3760.24</v>
      </c>
      <c r="BY334" s="13">
        <v>1067.1099999999999</v>
      </c>
      <c r="BZ334" s="13">
        <v>68.491100000000003</v>
      </c>
      <c r="CA334" s="13">
        <v>1.33443</v>
      </c>
      <c r="CB334" s="13" t="s">
        <v>255</v>
      </c>
      <c r="CC334" s="13" t="s">
        <v>255</v>
      </c>
      <c r="CD334" s="13" t="s">
        <v>255</v>
      </c>
      <c r="CE334" s="13" t="s">
        <v>255</v>
      </c>
      <c r="CF334" s="13">
        <v>871.55438232421875</v>
      </c>
      <c r="CG334" s="13">
        <v>2.8704149723052979</v>
      </c>
      <c r="CH334" s="13">
        <v>15.558077812194824</v>
      </c>
      <c r="CI334" s="13">
        <v>93.942695617675781</v>
      </c>
      <c r="CJ334" s="13">
        <v>21.560398101806641</v>
      </c>
      <c r="CK334" s="13">
        <v>122.05609130859375</v>
      </c>
      <c r="CL334" s="13">
        <v>4318.52734375</v>
      </c>
      <c r="CM334" s="13">
        <v>5.125981330871582</v>
      </c>
      <c r="CN334" s="13">
        <v>203.30374145507812</v>
      </c>
      <c r="CO334" s="13">
        <v>11.554263114929199</v>
      </c>
      <c r="CP334" s="13">
        <v>46.538972189372558</v>
      </c>
      <c r="CQ334" s="13">
        <v>204.60592</v>
      </c>
      <c r="CR334" s="13">
        <v>19.290209999999998</v>
      </c>
      <c r="CS334" s="13" t="s">
        <v>255</v>
      </c>
      <c r="CT334" s="13" t="s">
        <v>255</v>
      </c>
      <c r="CU334" s="13">
        <v>50.124200000000002</v>
      </c>
      <c r="CV334" s="13" t="s">
        <v>255</v>
      </c>
      <c r="CW334" s="13">
        <v>8.1066000000000003</v>
      </c>
      <c r="CX334" s="13">
        <v>222.7764</v>
      </c>
      <c r="CY334" s="13" t="s">
        <v>255</v>
      </c>
      <c r="CZ334" s="13" t="s">
        <v>255</v>
      </c>
      <c r="DA334" s="13">
        <v>78.281000000000006</v>
      </c>
      <c r="DB334" s="13">
        <v>99.736800000000002</v>
      </c>
      <c r="DC334" s="13">
        <v>478.31521000000004</v>
      </c>
      <c r="DD334" s="13">
        <v>54.901147740363342</v>
      </c>
      <c r="DE334" s="13">
        <v>2.9873358728360326</v>
      </c>
      <c r="DF334" s="13">
        <v>6.9836111553179903</v>
      </c>
      <c r="DG334" s="13">
        <v>0.87304378206232935</v>
      </c>
      <c r="DH334" s="13">
        <v>0.93229005693156775</v>
      </c>
      <c r="DI334" s="13">
        <v>0.88894588644439265</v>
      </c>
      <c r="DJ334" s="13">
        <v>0.94927130587267416</v>
      </c>
      <c r="DK334" s="13">
        <v>15583.39566827538</v>
      </c>
      <c r="DL334" s="13">
        <v>1.9841395606102847</v>
      </c>
      <c r="DM334" s="13">
        <v>92385.80971229884</v>
      </c>
      <c r="DN334" s="13">
        <v>4.9549717508545612</v>
      </c>
      <c r="DO334" s="13">
        <v>5.9284774434866936</v>
      </c>
      <c r="DP334" s="13">
        <v>0.41945466728210451</v>
      </c>
      <c r="DQ334" s="13">
        <v>365.57755345606529</v>
      </c>
      <c r="DR334" s="13">
        <v>7820.7628666655482</v>
      </c>
      <c r="DS334" s="13">
        <v>11.812889776529991</v>
      </c>
      <c r="DT334" s="13">
        <v>11.812889776529991</v>
      </c>
      <c r="DU334" s="13">
        <v>100.02404087922099</v>
      </c>
      <c r="DV334" s="13">
        <v>17.012626365164358</v>
      </c>
      <c r="DW334" s="13">
        <v>1.9841395606102847</v>
      </c>
      <c r="DX334" s="13">
        <v>731.69777355617293</v>
      </c>
      <c r="DY334" s="13">
        <v>1092.6069457856154</v>
      </c>
      <c r="DZ334" s="13">
        <v>129.55307777601433</v>
      </c>
      <c r="EA334" s="13">
        <v>193.05946862898355</v>
      </c>
      <c r="EB334" s="13">
        <v>25.448503514942747</v>
      </c>
      <c r="EC334" s="13">
        <v>606.73935222099203</v>
      </c>
      <c r="ED334" s="13">
        <v>7.1175988963660748</v>
      </c>
      <c r="EE334" s="13">
        <v>3.3361334928612332E-2</v>
      </c>
      <c r="EF334" s="13">
        <v>500</v>
      </c>
      <c r="EG334" s="13">
        <v>10696.448390677026</v>
      </c>
      <c r="EH334" s="13">
        <v>26279.844058952403</v>
      </c>
      <c r="EI334" s="13">
        <v>5.2190354678188798E-2</v>
      </c>
      <c r="EJ334" s="13">
        <v>20</v>
      </c>
      <c r="EK334" s="13">
        <v>2.1816615649929121</v>
      </c>
      <c r="EL334" s="13">
        <v>3.3460536685331626</v>
      </c>
      <c r="EM334" s="13">
        <v>7.4999999999999997E-2</v>
      </c>
      <c r="EN334" s="13">
        <v>16.946252568562826</v>
      </c>
      <c r="EO334" s="13">
        <v>2.7129852967628935E-2</v>
      </c>
    </row>
    <row r="335" spans="1:145">
      <c r="A335" s="12">
        <v>40472.651388888888</v>
      </c>
      <c r="B335" s="13">
        <v>5</v>
      </c>
      <c r="C335" s="13" t="s">
        <v>54</v>
      </c>
      <c r="D335" s="13" t="s">
        <v>59</v>
      </c>
      <c r="E335" s="12">
        <v>40472.634027777778</v>
      </c>
      <c r="F335" s="12">
        <v>40472.654861111114</v>
      </c>
      <c r="G335" s="13" t="s">
        <v>28</v>
      </c>
      <c r="H335" s="13">
        <v>2</v>
      </c>
      <c r="I335" s="13">
        <v>1</v>
      </c>
      <c r="J335" s="13" t="s">
        <v>255</v>
      </c>
      <c r="K335" s="13">
        <v>4</v>
      </c>
      <c r="L335" s="13" t="s">
        <v>255</v>
      </c>
      <c r="M335" s="13" t="s">
        <v>87</v>
      </c>
      <c r="N335" s="13" t="s">
        <v>88</v>
      </c>
      <c r="O335" s="13" t="s">
        <v>255</v>
      </c>
      <c r="P335" s="13">
        <v>3.2451344843328213E-2</v>
      </c>
      <c r="Q335" s="13">
        <v>2.4228994272800165E-2</v>
      </c>
      <c r="R335" s="13">
        <v>3.5907645017802796</v>
      </c>
      <c r="S335" s="13">
        <v>6.3374400339117785E-3</v>
      </c>
      <c r="T335" s="13">
        <v>3.0476343783366762</v>
      </c>
      <c r="U335" s="13">
        <v>1.1491239989764965</v>
      </c>
      <c r="V335" s="13" t="s">
        <v>255</v>
      </c>
      <c r="W335" s="13" t="s">
        <v>255</v>
      </c>
      <c r="X335" s="13">
        <v>1.6808740702516805</v>
      </c>
      <c r="Y335" s="13">
        <v>0.37752789111634061</v>
      </c>
      <c r="Z335" s="13">
        <v>38.444721828289225</v>
      </c>
      <c r="AA335" s="13">
        <v>5.1724816502276755E-2</v>
      </c>
      <c r="AB335" s="13">
        <v>1.1680471989315279E-2</v>
      </c>
      <c r="AC335" s="13">
        <v>37.34600809629665</v>
      </c>
      <c r="AD335" s="13">
        <v>9.1186149926196797E-3</v>
      </c>
      <c r="AE335" s="13">
        <v>8.8266003034353988E-2</v>
      </c>
      <c r="AF335" s="13">
        <v>13.89122286258273</v>
      </c>
      <c r="AG335" s="13" t="s">
        <v>255</v>
      </c>
      <c r="AH335" s="13" t="s">
        <v>255</v>
      </c>
      <c r="AI335" s="13">
        <v>0.22909383663104835</v>
      </c>
      <c r="AJ335" s="13">
        <v>4.3261729291266017E-2</v>
      </c>
      <c r="AK335" s="13" t="s">
        <v>255</v>
      </c>
      <c r="AL335" s="13">
        <v>100</v>
      </c>
      <c r="AM335" s="13">
        <v>900</v>
      </c>
      <c r="AN335" s="13">
        <v>4.19475</v>
      </c>
      <c r="AO335" s="13">
        <v>0.51864900000000003</v>
      </c>
      <c r="AP335" s="13">
        <v>879.69399999999996</v>
      </c>
      <c r="AQ335" s="13">
        <v>40.1571</v>
      </c>
      <c r="AR335" s="13" t="s">
        <v>255</v>
      </c>
      <c r="AS335" s="13" t="s">
        <v>255</v>
      </c>
      <c r="AT335" s="13" t="s">
        <v>255</v>
      </c>
      <c r="AU335" s="13" t="s">
        <v>255</v>
      </c>
      <c r="AV335" s="13">
        <v>16.2986</v>
      </c>
      <c r="AW335" s="13">
        <v>0.812392</v>
      </c>
      <c r="AX335" s="13" t="s">
        <v>255</v>
      </c>
      <c r="AY335" s="13" t="s">
        <v>255</v>
      </c>
      <c r="AZ335" s="13" t="s">
        <v>255</v>
      </c>
      <c r="BA335" s="13" t="s">
        <v>255</v>
      </c>
      <c r="BB335" s="13">
        <v>1.6436900000000001</v>
      </c>
      <c r="BC335" s="13">
        <v>0.76758999999999999</v>
      </c>
      <c r="BD335" s="13">
        <v>1.1279600000000001</v>
      </c>
      <c r="BE335" s="13">
        <v>0.47499400000000003</v>
      </c>
      <c r="BF335" s="13">
        <v>40.7928</v>
      </c>
      <c r="BG335" s="13">
        <v>2.9281199999999998</v>
      </c>
      <c r="BH335" s="13">
        <v>8.4895899999999997</v>
      </c>
      <c r="BI335" s="13">
        <v>3.6003400000000001</v>
      </c>
      <c r="BJ335" s="13" t="s">
        <v>255</v>
      </c>
      <c r="BK335" s="13" t="s">
        <v>255</v>
      </c>
      <c r="BL335" s="13">
        <v>5.86334</v>
      </c>
      <c r="BM335" s="13">
        <v>0.98031299999999999</v>
      </c>
      <c r="BN335" s="13" t="s">
        <v>255</v>
      </c>
      <c r="BO335" s="13" t="s">
        <v>255</v>
      </c>
      <c r="BP335" s="13">
        <v>15.818300000000001</v>
      </c>
      <c r="BQ335" s="13">
        <v>1.53095</v>
      </c>
      <c r="BR335" s="13">
        <v>121.49299999999999</v>
      </c>
      <c r="BS335" s="13">
        <v>4.4492900000000004</v>
      </c>
      <c r="BT335" s="13" t="s">
        <v>255</v>
      </c>
      <c r="BU335" s="13" t="s">
        <v>255</v>
      </c>
      <c r="BV335" s="13" t="s">
        <v>255</v>
      </c>
      <c r="BW335" s="13" t="s">
        <v>255</v>
      </c>
      <c r="BX335" s="13" t="s">
        <v>255</v>
      </c>
      <c r="BY335" s="13" t="s">
        <v>255</v>
      </c>
      <c r="BZ335" s="13">
        <v>39.834800000000001</v>
      </c>
      <c r="CA335" s="13">
        <v>0.59986600000000001</v>
      </c>
      <c r="CB335" s="13" t="s">
        <v>255</v>
      </c>
      <c r="CC335" s="13" t="s">
        <v>255</v>
      </c>
      <c r="CD335" s="13" t="s">
        <v>255</v>
      </c>
      <c r="CE335" s="13" t="s">
        <v>255</v>
      </c>
      <c r="CF335" s="13">
        <v>792.22235107421875</v>
      </c>
      <c r="CG335" s="13">
        <v>2.9608480930328369</v>
      </c>
      <c r="CH335" s="13">
        <v>15.831366539001465</v>
      </c>
      <c r="CI335" s="13">
        <v>93.848716735839844</v>
      </c>
      <c r="CJ335" s="13">
        <v>21.469366073608398</v>
      </c>
      <c r="CK335" s="13">
        <v>134.83586120605469</v>
      </c>
      <c r="CL335" s="13">
        <v>4313.89599609375</v>
      </c>
      <c r="CM335" s="13">
        <v>5.1264767646789551</v>
      </c>
      <c r="CN335" s="13">
        <v>203.265380859375</v>
      </c>
      <c r="CO335" s="13">
        <v>12.558159828186035</v>
      </c>
      <c r="CP335" s="13">
        <v>46.538972189372558</v>
      </c>
      <c r="CQ335" s="13">
        <v>198.26004</v>
      </c>
      <c r="CR335" s="13">
        <v>12.584250000000001</v>
      </c>
      <c r="CS335" s="13" t="s">
        <v>255</v>
      </c>
      <c r="CT335" s="13" t="s">
        <v>255</v>
      </c>
      <c r="CU335" s="13">
        <v>32.597200000000001</v>
      </c>
      <c r="CV335" s="13" t="s">
        <v>255</v>
      </c>
      <c r="CW335" s="13">
        <v>4.5118400000000003</v>
      </c>
      <c r="CX335" s="13">
        <v>163.1712</v>
      </c>
      <c r="CY335" s="13">
        <v>25.468769999999999</v>
      </c>
      <c r="CZ335" s="13" t="s">
        <v>255</v>
      </c>
      <c r="DA335" s="13">
        <v>29.316700000000001</v>
      </c>
      <c r="DB335" s="13">
        <v>121.49299999999999</v>
      </c>
      <c r="DC335" s="13">
        <v>389.14296000000002</v>
      </c>
      <c r="DD335" s="13" t="s">
        <v>255</v>
      </c>
      <c r="DE335" s="13">
        <v>4.9770562422806188</v>
      </c>
      <c r="DF335" s="13">
        <v>9.7689196381053751</v>
      </c>
      <c r="DG335" s="13" t="s">
        <v>255</v>
      </c>
      <c r="DH335" s="13" t="s">
        <v>255</v>
      </c>
      <c r="DI335" s="13">
        <v>9.2859825646905342E-2</v>
      </c>
      <c r="DJ335" s="13">
        <v>0.16730643973636725</v>
      </c>
      <c r="DK335" s="13">
        <v>14224.999252052059</v>
      </c>
      <c r="DL335" s="13">
        <v>1.8111831571540793</v>
      </c>
      <c r="DM335" s="13">
        <v>92286.73176993012</v>
      </c>
      <c r="DN335" s="13">
        <v>5.4453096283439821</v>
      </c>
      <c r="DO335" s="13">
        <v>6.4876440507803252</v>
      </c>
      <c r="DP335" s="13">
        <v>0.41884475269317634</v>
      </c>
      <c r="DQ335" s="13">
        <v>331.81817471368788</v>
      </c>
      <c r="DR335" s="13">
        <v>7098.5519618272301</v>
      </c>
      <c r="DS335" s="13">
        <v>13.00078273233837</v>
      </c>
      <c r="DT335" s="13">
        <v>13.00078273233837</v>
      </c>
      <c r="DU335" s="13">
        <v>100.02404087922099</v>
      </c>
      <c r="DV335" s="13">
        <v>17.012626365164358</v>
      </c>
      <c r="DW335" s="13">
        <v>1.8111831571540793</v>
      </c>
      <c r="DX335" s="13">
        <v>731.69777355617293</v>
      </c>
      <c r="DY335" s="13">
        <v>1092.6069457856154</v>
      </c>
      <c r="DZ335" s="13">
        <v>119.85923949668522</v>
      </c>
      <c r="EA335" s="13">
        <v>178.57735543651705</v>
      </c>
      <c r="EB335" s="13">
        <v>25.448503514942747</v>
      </c>
      <c r="EC335" s="13">
        <v>551.51174253054512</v>
      </c>
      <c r="ED335" s="13">
        <v>7.8219476820202569</v>
      </c>
      <c r="EE335" s="13">
        <v>6.2193369501206339E-2</v>
      </c>
      <c r="EF335" s="13">
        <v>500</v>
      </c>
      <c r="EG335" s="13">
        <v>10696.448390677026</v>
      </c>
      <c r="EH335" s="13">
        <v>24921.447642729087</v>
      </c>
      <c r="EI335" s="13">
        <v>5.1851817342209207E-2</v>
      </c>
      <c r="EJ335" s="13">
        <v>20</v>
      </c>
      <c r="EK335" s="13">
        <v>2.1816615649929121</v>
      </c>
      <c r="EL335" s="13">
        <v>3.1730972650769571</v>
      </c>
      <c r="EM335" s="13">
        <v>7.4999999999999997E-2</v>
      </c>
      <c r="EN335" s="13">
        <v>18.418634414672852</v>
      </c>
      <c r="EO335" s="13">
        <v>2.0518926365976395E-2</v>
      </c>
    </row>
    <row r="336" spans="1:145">
      <c r="A336" s="12">
        <v>40472.652083333334</v>
      </c>
      <c r="B336" s="13">
        <v>5</v>
      </c>
      <c r="C336" s="13" t="s">
        <v>54</v>
      </c>
      <c r="D336" s="13" t="s">
        <v>59</v>
      </c>
      <c r="E336" s="12">
        <v>40472.634027777778</v>
      </c>
      <c r="F336" s="12">
        <v>40472.654861111114</v>
      </c>
      <c r="G336" s="13" t="s">
        <v>28</v>
      </c>
      <c r="H336" s="13">
        <v>2</v>
      </c>
      <c r="I336" s="13">
        <v>1</v>
      </c>
      <c r="J336" s="13" t="s">
        <v>255</v>
      </c>
      <c r="K336" s="13">
        <v>4</v>
      </c>
      <c r="L336" s="13" t="s">
        <v>255</v>
      </c>
      <c r="M336" s="13" t="s">
        <v>87</v>
      </c>
      <c r="N336" s="13" t="s">
        <v>88</v>
      </c>
      <c r="O336" s="13" t="s">
        <v>255</v>
      </c>
      <c r="P336" s="13">
        <v>3.2451344843328213E-2</v>
      </c>
      <c r="Q336" s="13">
        <v>2.4228994272800165E-2</v>
      </c>
      <c r="R336" s="13">
        <v>3.5907645017802796</v>
      </c>
      <c r="S336" s="13">
        <v>6.3374400339117785E-3</v>
      </c>
      <c r="T336" s="13">
        <v>3.0476343783366762</v>
      </c>
      <c r="U336" s="13">
        <v>1.1491239989764965</v>
      </c>
      <c r="V336" s="13" t="s">
        <v>255</v>
      </c>
      <c r="W336" s="13" t="s">
        <v>255</v>
      </c>
      <c r="X336" s="13">
        <v>1.6808740702516805</v>
      </c>
      <c r="Y336" s="13">
        <v>0.37752789111634061</v>
      </c>
      <c r="Z336" s="13">
        <v>38.444721828289225</v>
      </c>
      <c r="AA336" s="13">
        <v>5.1724816502276755E-2</v>
      </c>
      <c r="AB336" s="13">
        <v>1.1680471989315279E-2</v>
      </c>
      <c r="AC336" s="13">
        <v>37.34600809629665</v>
      </c>
      <c r="AD336" s="13">
        <v>9.1186149926196797E-3</v>
      </c>
      <c r="AE336" s="13">
        <v>8.8266003034353988E-2</v>
      </c>
      <c r="AF336" s="13">
        <v>13.89122286258273</v>
      </c>
      <c r="AG336" s="13" t="s">
        <v>255</v>
      </c>
      <c r="AH336" s="13" t="s">
        <v>255</v>
      </c>
      <c r="AI336" s="13">
        <v>0.22909383663104835</v>
      </c>
      <c r="AJ336" s="13">
        <v>4.3261729291266017E-2</v>
      </c>
      <c r="AK336" s="13" t="s">
        <v>255</v>
      </c>
      <c r="AL336" s="13">
        <v>100</v>
      </c>
      <c r="AM336" s="13">
        <v>900</v>
      </c>
      <c r="AN336" s="13">
        <v>6.4956300000000002</v>
      </c>
      <c r="AO336" s="13">
        <v>1.2041500000000001</v>
      </c>
      <c r="AP336" s="13">
        <v>3467.59</v>
      </c>
      <c r="AQ336" s="13">
        <v>79.84</v>
      </c>
      <c r="AR336" s="13" t="s">
        <v>255</v>
      </c>
      <c r="AS336" s="13" t="s">
        <v>255</v>
      </c>
      <c r="AT336" s="13" t="s">
        <v>255</v>
      </c>
      <c r="AU336" s="13" t="s">
        <v>255</v>
      </c>
      <c r="AV336" s="13">
        <v>23.561199999999999</v>
      </c>
      <c r="AW336" s="13">
        <v>1.07724</v>
      </c>
      <c r="AX336" s="13">
        <v>14.757199999999999</v>
      </c>
      <c r="AY336" s="13">
        <v>3.5668500000000001</v>
      </c>
      <c r="AZ336" s="13">
        <v>25656.6</v>
      </c>
      <c r="BA336" s="13">
        <v>4749.38</v>
      </c>
      <c r="BB336" s="13" t="s">
        <v>255</v>
      </c>
      <c r="BC336" s="13" t="s">
        <v>255</v>
      </c>
      <c r="BD336" s="13">
        <v>5.6447200000000004</v>
      </c>
      <c r="BE336" s="13">
        <v>0.80222000000000004</v>
      </c>
      <c r="BF336" s="13">
        <v>122.185</v>
      </c>
      <c r="BG336" s="13">
        <v>6.8941400000000002</v>
      </c>
      <c r="BH336" s="13">
        <v>29.159300000000002</v>
      </c>
      <c r="BI336" s="13">
        <v>6.6085700000000003</v>
      </c>
      <c r="BJ336" s="13" t="s">
        <v>255</v>
      </c>
      <c r="BK336" s="13" t="s">
        <v>255</v>
      </c>
      <c r="BL336" s="13">
        <v>33.526400000000002</v>
      </c>
      <c r="BM336" s="13">
        <v>2.36842</v>
      </c>
      <c r="BN336" s="13">
        <v>2925.52</v>
      </c>
      <c r="BO336" s="13">
        <v>977.06100000000004</v>
      </c>
      <c r="BP336" s="13">
        <v>22.702999999999999</v>
      </c>
      <c r="BQ336" s="13">
        <v>1.8534600000000001</v>
      </c>
      <c r="BR336" s="13">
        <v>210.214</v>
      </c>
      <c r="BS336" s="13">
        <v>6.0185199999999996</v>
      </c>
      <c r="BT336" s="13" t="s">
        <v>255</v>
      </c>
      <c r="BU336" s="13" t="s">
        <v>255</v>
      </c>
      <c r="BV336" s="13" t="s">
        <v>255</v>
      </c>
      <c r="BW336" s="13" t="s">
        <v>255</v>
      </c>
      <c r="BX336" s="13">
        <v>6551.31</v>
      </c>
      <c r="BY336" s="13">
        <v>1003.04</v>
      </c>
      <c r="BZ336" s="13">
        <v>81.048100000000005</v>
      </c>
      <c r="CA336" s="13">
        <v>1.12846</v>
      </c>
      <c r="CB336" s="13" t="s">
        <v>255</v>
      </c>
      <c r="CC336" s="13" t="s">
        <v>255</v>
      </c>
      <c r="CD336" s="13" t="s">
        <v>255</v>
      </c>
      <c r="CE336" s="13" t="s">
        <v>255</v>
      </c>
      <c r="CF336" s="13">
        <v>761.42230224609375</v>
      </c>
      <c r="CG336" s="13">
        <v>2.5895106792449951</v>
      </c>
      <c r="CH336" s="13">
        <v>13.775398254394531</v>
      </c>
      <c r="CI336" s="13">
        <v>93.827857971191406</v>
      </c>
      <c r="CJ336" s="13">
        <v>21.511299133300781</v>
      </c>
      <c r="CK336" s="13">
        <v>122.62862396240234</v>
      </c>
      <c r="CL336" s="13">
        <v>4321.29248046875</v>
      </c>
      <c r="CM336" s="13">
        <v>5.3241591453552246</v>
      </c>
      <c r="CN336" s="13">
        <v>198.21755981445312</v>
      </c>
      <c r="CO336" s="13">
        <v>13.056130409240723</v>
      </c>
      <c r="CP336" s="13">
        <v>46.538972189372558</v>
      </c>
      <c r="CQ336" s="13">
        <v>445.54345000000001</v>
      </c>
      <c r="CR336" s="13">
        <v>19.486890000000002</v>
      </c>
      <c r="CS336" s="13" t="s">
        <v>255</v>
      </c>
      <c r="CT336" s="13" t="s">
        <v>255</v>
      </c>
      <c r="CU336" s="13">
        <v>47.122399999999999</v>
      </c>
      <c r="CV336" s="13">
        <v>44.271599999999999</v>
      </c>
      <c r="CW336" s="13">
        <v>22.578880000000002</v>
      </c>
      <c r="CX336" s="13">
        <v>488.74</v>
      </c>
      <c r="CY336" s="13">
        <v>87.477900000000005</v>
      </c>
      <c r="CZ336" s="13" t="s">
        <v>255</v>
      </c>
      <c r="DA336" s="13">
        <v>167.63200000000001</v>
      </c>
      <c r="DB336" s="13">
        <v>210.214</v>
      </c>
      <c r="DC336" s="13">
        <v>1087.5236699999998</v>
      </c>
      <c r="DD336" s="13">
        <v>80.832369913668543</v>
      </c>
      <c r="DE336" s="13">
        <v>5.4972719903366025</v>
      </c>
      <c r="DF336" s="13">
        <v>13.418250026835914</v>
      </c>
      <c r="DG336" s="13">
        <v>0.84862828151835812</v>
      </c>
      <c r="DH336" s="13">
        <v>0.92560061110202929</v>
      </c>
      <c r="DI336" s="13">
        <v>0.85912690085148813</v>
      </c>
      <c r="DJ336" s="13">
        <v>0.93705147678975553</v>
      </c>
      <c r="DK336" s="13">
        <v>13645.307784385264</v>
      </c>
      <c r="DL336" s="13">
        <v>1.7373745471161866</v>
      </c>
      <c r="DM336" s="13">
        <v>92444.963996709383</v>
      </c>
      <c r="DN336" s="13">
        <v>5.6752901349507576</v>
      </c>
      <c r="DO336" s="13">
        <v>6.7748537048388844</v>
      </c>
      <c r="DP336" s="13">
        <v>0.41912570419311523</v>
      </c>
      <c r="DQ336" s="13">
        <v>319.13165861723706</v>
      </c>
      <c r="DR336" s="13">
        <v>6827.1506324608708</v>
      </c>
      <c r="DS336" s="13">
        <v>13.540782820458624</v>
      </c>
      <c r="DT336" s="13">
        <v>13.540782820458624</v>
      </c>
      <c r="DU336" s="13">
        <v>100.02404087922099</v>
      </c>
      <c r="DV336" s="13">
        <v>17.012626365164358</v>
      </c>
      <c r="DW336" s="13">
        <v>1.7373745471161866</v>
      </c>
      <c r="DX336" s="13">
        <v>731.69777355617293</v>
      </c>
      <c r="DY336" s="13">
        <v>1092.6069457856154</v>
      </c>
      <c r="DZ336" s="13">
        <v>115.79744754381122</v>
      </c>
      <c r="EA336" s="13">
        <v>172.51011124250172</v>
      </c>
      <c r="EB336" s="13">
        <v>25.448503514942747</v>
      </c>
      <c r="EC336" s="13">
        <v>530.07004932889276</v>
      </c>
      <c r="ED336" s="13">
        <v>8.1523045603874813</v>
      </c>
      <c r="EE336" s="13">
        <v>6.595050598775927E-2</v>
      </c>
      <c r="EF336" s="13">
        <v>500</v>
      </c>
      <c r="EG336" s="13">
        <v>10696.448390677026</v>
      </c>
      <c r="EH336" s="13">
        <v>24341.756175062292</v>
      </c>
      <c r="EI336" s="13">
        <v>5.1821335041487233E-2</v>
      </c>
      <c r="EJ336" s="13">
        <v>20</v>
      </c>
      <c r="EK336" s="13">
        <v>2.1816615649929121</v>
      </c>
      <c r="EL336" s="13">
        <v>3.0992886550390648</v>
      </c>
      <c r="EM336" s="13">
        <v>7.4999999999999997E-2</v>
      </c>
      <c r="EN336" s="13">
        <v>19.148991266886394</v>
      </c>
      <c r="EO336" s="13">
        <v>1.8100042088985271E-2</v>
      </c>
    </row>
    <row r="337" spans="1:145">
      <c r="A337" s="12">
        <v>40472.652777777781</v>
      </c>
      <c r="B337" s="13">
        <v>5</v>
      </c>
      <c r="C337" s="13" t="s">
        <v>54</v>
      </c>
      <c r="D337" s="13" t="s">
        <v>59</v>
      </c>
      <c r="E337" s="12">
        <v>40472.634027777778</v>
      </c>
      <c r="F337" s="12">
        <v>40472.654861111114</v>
      </c>
      <c r="G337" s="13" t="s">
        <v>28</v>
      </c>
      <c r="H337" s="13">
        <v>2</v>
      </c>
      <c r="I337" s="13">
        <v>1</v>
      </c>
      <c r="J337" s="13" t="s">
        <v>255</v>
      </c>
      <c r="K337" s="13">
        <v>4</v>
      </c>
      <c r="L337" s="13" t="s">
        <v>255</v>
      </c>
      <c r="M337" s="13" t="s">
        <v>87</v>
      </c>
      <c r="N337" s="13" t="s">
        <v>88</v>
      </c>
      <c r="O337" s="13" t="s">
        <v>255</v>
      </c>
      <c r="P337" s="13">
        <v>3.2451344843328213E-2</v>
      </c>
      <c r="Q337" s="13">
        <v>2.4228994272800165E-2</v>
      </c>
      <c r="R337" s="13">
        <v>3.5907645017802796</v>
      </c>
      <c r="S337" s="13">
        <v>6.3374400339117785E-3</v>
      </c>
      <c r="T337" s="13">
        <v>3.0476343783366762</v>
      </c>
      <c r="U337" s="13">
        <v>1.1491239989764965</v>
      </c>
      <c r="V337" s="13" t="s">
        <v>255</v>
      </c>
      <c r="W337" s="13" t="s">
        <v>255</v>
      </c>
      <c r="X337" s="13">
        <v>1.6808740702516805</v>
      </c>
      <c r="Y337" s="13">
        <v>0.37752789111634061</v>
      </c>
      <c r="Z337" s="13">
        <v>38.444721828289225</v>
      </c>
      <c r="AA337" s="13">
        <v>5.1724816502276755E-2</v>
      </c>
      <c r="AB337" s="13">
        <v>1.1680471989315279E-2</v>
      </c>
      <c r="AC337" s="13">
        <v>37.34600809629665</v>
      </c>
      <c r="AD337" s="13">
        <v>9.1186149926196797E-3</v>
      </c>
      <c r="AE337" s="13">
        <v>8.8266003034353988E-2</v>
      </c>
      <c r="AF337" s="13">
        <v>13.89122286258273</v>
      </c>
      <c r="AG337" s="13" t="s">
        <v>255</v>
      </c>
      <c r="AH337" s="13" t="s">
        <v>255</v>
      </c>
      <c r="AI337" s="13">
        <v>0.22909383663104835</v>
      </c>
      <c r="AJ337" s="13">
        <v>4.3261729291266017E-2</v>
      </c>
      <c r="AK337" s="13" t="s">
        <v>255</v>
      </c>
      <c r="AL337" s="13">
        <v>100</v>
      </c>
      <c r="AM337" s="13">
        <v>900</v>
      </c>
      <c r="AN337" s="13">
        <v>4.6362500000000004</v>
      </c>
      <c r="AO337" s="13">
        <v>0.75193699999999997</v>
      </c>
      <c r="AP337" s="13">
        <v>1804.95</v>
      </c>
      <c r="AQ337" s="13">
        <v>53.755899999999997</v>
      </c>
      <c r="AR337" s="13" t="s">
        <v>255</v>
      </c>
      <c r="AS337" s="13" t="s">
        <v>255</v>
      </c>
      <c r="AT337" s="13" t="s">
        <v>255</v>
      </c>
      <c r="AU337" s="13" t="s">
        <v>255</v>
      </c>
      <c r="AV337" s="13">
        <v>18.371600000000001</v>
      </c>
      <c r="AW337" s="13">
        <v>0.78031099999999998</v>
      </c>
      <c r="AX337" s="13" t="s">
        <v>255</v>
      </c>
      <c r="AY337" s="13" t="s">
        <v>255</v>
      </c>
      <c r="AZ337" s="13">
        <v>10923.2</v>
      </c>
      <c r="BA337" s="13">
        <v>3401.08</v>
      </c>
      <c r="BB337" s="13">
        <v>1.73438</v>
      </c>
      <c r="BC337" s="13">
        <v>0.70813400000000004</v>
      </c>
      <c r="BD337" s="13" t="s">
        <v>255</v>
      </c>
      <c r="BE337" s="13" t="s">
        <v>255</v>
      </c>
      <c r="BF337" s="13">
        <v>61.672899999999998</v>
      </c>
      <c r="BG337" s="13">
        <v>4.4064300000000003</v>
      </c>
      <c r="BH337" s="13" t="s">
        <v>255</v>
      </c>
      <c r="BI337" s="13" t="s">
        <v>255</v>
      </c>
      <c r="BJ337" s="13" t="s">
        <v>255</v>
      </c>
      <c r="BK337" s="13" t="s">
        <v>255</v>
      </c>
      <c r="BL337" s="13">
        <v>16.3569</v>
      </c>
      <c r="BM337" s="13">
        <v>1.2609600000000001</v>
      </c>
      <c r="BN337" s="13" t="s">
        <v>255</v>
      </c>
      <c r="BO337" s="13" t="s">
        <v>255</v>
      </c>
      <c r="BP337" s="13">
        <v>15.9588</v>
      </c>
      <c r="BQ337" s="13">
        <v>1.4081300000000001</v>
      </c>
      <c r="BR337" s="13">
        <v>185.595</v>
      </c>
      <c r="BS337" s="13">
        <v>5.1668399999999997</v>
      </c>
      <c r="BT337" s="13" t="s">
        <v>255</v>
      </c>
      <c r="BU337" s="13" t="s">
        <v>255</v>
      </c>
      <c r="BV337" s="13" t="s">
        <v>255</v>
      </c>
      <c r="BW337" s="13" t="s">
        <v>255</v>
      </c>
      <c r="BX337" s="13">
        <v>1889.17</v>
      </c>
      <c r="BY337" s="13">
        <v>737.09799999999996</v>
      </c>
      <c r="BZ337" s="13">
        <v>71.918000000000006</v>
      </c>
      <c r="CA337" s="13">
        <v>0.99609000000000003</v>
      </c>
      <c r="CB337" s="13" t="s">
        <v>255</v>
      </c>
      <c r="CC337" s="13" t="s">
        <v>255</v>
      </c>
      <c r="CD337" s="13" t="s">
        <v>255</v>
      </c>
      <c r="CE337" s="13" t="s">
        <v>255</v>
      </c>
      <c r="CF337" s="13">
        <v>819.73980712890625</v>
      </c>
      <c r="CG337" s="13">
        <v>2.6890053749084473</v>
      </c>
      <c r="CH337" s="13">
        <v>14.670381546020508</v>
      </c>
      <c r="CI337" s="13">
        <v>93.925140380859375</v>
      </c>
      <c r="CJ337" s="13">
        <v>21.656705856323242</v>
      </c>
      <c r="CK337" s="13">
        <v>118.27606964111328</v>
      </c>
      <c r="CL337" s="13">
        <v>4315.73193359375</v>
      </c>
      <c r="CM337" s="13">
        <v>5.3890647888183594</v>
      </c>
      <c r="CN337" s="13">
        <v>198.33302307128906</v>
      </c>
      <c r="CO337" s="13">
        <v>13.722851753234863</v>
      </c>
      <c r="CP337" s="13">
        <v>46.538972189372558</v>
      </c>
      <c r="CQ337" s="13">
        <v>286.63265000000001</v>
      </c>
      <c r="CR337" s="13">
        <v>13.908750000000001</v>
      </c>
      <c r="CS337" s="13" t="s">
        <v>255</v>
      </c>
      <c r="CT337" s="13" t="s">
        <v>255</v>
      </c>
      <c r="CU337" s="13">
        <v>36.743200000000002</v>
      </c>
      <c r="CV337" s="13" t="s">
        <v>255</v>
      </c>
      <c r="CW337" s="13" t="s">
        <v>255</v>
      </c>
      <c r="CX337" s="13">
        <v>246.69159999999999</v>
      </c>
      <c r="CY337" s="13" t="s">
        <v>255</v>
      </c>
      <c r="CZ337" s="13" t="s">
        <v>255</v>
      </c>
      <c r="DA337" s="13">
        <v>81.784499999999994</v>
      </c>
      <c r="DB337" s="13">
        <v>185.595</v>
      </c>
      <c r="DC337" s="13">
        <v>564.72304999999994</v>
      </c>
      <c r="DD337" s="13">
        <v>26.268388998581717</v>
      </c>
      <c r="DE337" s="13">
        <v>3.9855481242526207</v>
      </c>
      <c r="DF337" s="13">
        <v>7.85231861286465</v>
      </c>
      <c r="DG337" s="13">
        <v>0.74794589246887644</v>
      </c>
      <c r="DH337" s="13">
        <v>0.84048255729643273</v>
      </c>
      <c r="DI337" s="13">
        <v>0.77641912287936188</v>
      </c>
      <c r="DJ337" s="13">
        <v>0.87247852619052102</v>
      </c>
      <c r="DK337" s="13">
        <v>14591.771146761272</v>
      </c>
      <c r="DL337" s="13">
        <v>1.8578820051782001</v>
      </c>
      <c r="DM337" s="13">
        <v>92326.007791364638</v>
      </c>
      <c r="DN337" s="13">
        <v>5.2647582758111557</v>
      </c>
      <c r="DO337" s="13">
        <v>6.3272653376185204</v>
      </c>
      <c r="DP337" s="13">
        <v>0.42009992923736572</v>
      </c>
      <c r="DQ337" s="13">
        <v>344.37263496790536</v>
      </c>
      <c r="DR337" s="13">
        <v>7367.1282341913156</v>
      </c>
      <c r="DS337" s="13">
        <v>12.532157016471315</v>
      </c>
      <c r="DT337" s="13">
        <v>12.532157016471317</v>
      </c>
      <c r="DU337" s="13">
        <v>100.02404087922099</v>
      </c>
      <c r="DV337" s="13">
        <v>17.012626365164358</v>
      </c>
      <c r="DW337" s="13">
        <v>1.8578820051782001</v>
      </c>
      <c r="DX337" s="13">
        <v>731.69777355617293</v>
      </c>
      <c r="DY337" s="13">
        <v>1092.6069457856154</v>
      </c>
      <c r="DZ337" s="13">
        <v>123.25376292561745</v>
      </c>
      <c r="EA337" s="13">
        <v>183.64862644974542</v>
      </c>
      <c r="EB337" s="13">
        <v>25.448503514942747</v>
      </c>
      <c r="EC337" s="13">
        <v>570.66823327856571</v>
      </c>
      <c r="ED337" s="13">
        <v>7.5625936085478074</v>
      </c>
      <c r="EE337" s="13">
        <v>2.3066435064043805E-2</v>
      </c>
      <c r="EF337" s="13">
        <v>500</v>
      </c>
      <c r="EG337" s="13">
        <v>10696.448390677026</v>
      </c>
      <c r="EH337" s="13">
        <v>25288.219537438297</v>
      </c>
      <c r="EI337" s="13">
        <v>5.2187929054280754E-2</v>
      </c>
      <c r="EJ337" s="13">
        <v>20</v>
      </c>
      <c r="EK337" s="13">
        <v>2.1816615649929121</v>
      </c>
      <c r="EL337" s="13">
        <v>3.2197961131010784</v>
      </c>
      <c r="EM337" s="13">
        <v>7.4999999999999997E-2</v>
      </c>
      <c r="EN337" s="13">
        <v>20.126849238077799</v>
      </c>
      <c r="EO337" s="13">
        <v>1.7807951184562385E-2</v>
      </c>
    </row>
    <row r="338" spans="1:145">
      <c r="A338" s="12">
        <v>40472.65347222222</v>
      </c>
      <c r="B338" s="13">
        <v>5</v>
      </c>
      <c r="C338" s="13" t="s">
        <v>54</v>
      </c>
      <c r="D338" s="13" t="s">
        <v>59</v>
      </c>
      <c r="E338" s="12">
        <v>40472.634027777778</v>
      </c>
      <c r="F338" s="12">
        <v>40472.654861111114</v>
      </c>
      <c r="G338" s="13" t="s">
        <v>28</v>
      </c>
      <c r="H338" s="13">
        <v>2</v>
      </c>
      <c r="I338" s="13">
        <v>1</v>
      </c>
      <c r="J338" s="13" t="s">
        <v>255</v>
      </c>
      <c r="K338" s="13">
        <v>4</v>
      </c>
      <c r="L338" s="13" t="s">
        <v>255</v>
      </c>
      <c r="M338" s="13" t="s">
        <v>87</v>
      </c>
      <c r="N338" s="13" t="s">
        <v>88</v>
      </c>
      <c r="O338" s="13" t="s">
        <v>255</v>
      </c>
      <c r="P338" s="13">
        <v>3.2451344843328213E-2</v>
      </c>
      <c r="Q338" s="13">
        <v>2.4228994272800165E-2</v>
      </c>
      <c r="R338" s="13">
        <v>3.5907645017802796</v>
      </c>
      <c r="S338" s="13">
        <v>6.3374400339117785E-3</v>
      </c>
      <c r="T338" s="13">
        <v>3.0476343783366762</v>
      </c>
      <c r="U338" s="13">
        <v>1.1491239989764965</v>
      </c>
      <c r="V338" s="13" t="s">
        <v>255</v>
      </c>
      <c r="W338" s="13" t="s">
        <v>255</v>
      </c>
      <c r="X338" s="13">
        <v>1.6808740702516805</v>
      </c>
      <c r="Y338" s="13">
        <v>0.37752789111634061</v>
      </c>
      <c r="Z338" s="13">
        <v>38.444721828289225</v>
      </c>
      <c r="AA338" s="13">
        <v>5.1724816502276755E-2</v>
      </c>
      <c r="AB338" s="13">
        <v>1.1680471989315279E-2</v>
      </c>
      <c r="AC338" s="13">
        <v>37.34600809629665</v>
      </c>
      <c r="AD338" s="13">
        <v>9.1186149926196797E-3</v>
      </c>
      <c r="AE338" s="13">
        <v>8.8266003034353988E-2</v>
      </c>
      <c r="AF338" s="13">
        <v>13.89122286258273</v>
      </c>
      <c r="AG338" s="13" t="s">
        <v>255</v>
      </c>
      <c r="AH338" s="13" t="s">
        <v>255</v>
      </c>
      <c r="AI338" s="13">
        <v>0.22909383663104835</v>
      </c>
      <c r="AJ338" s="13">
        <v>4.3261729291266017E-2</v>
      </c>
      <c r="AK338" s="13" t="s">
        <v>255</v>
      </c>
      <c r="AL338" s="13">
        <v>100</v>
      </c>
      <c r="AM338" s="13">
        <v>900</v>
      </c>
      <c r="AN338" s="13">
        <v>5.1224100000000004</v>
      </c>
      <c r="AO338" s="13">
        <v>0.62255400000000005</v>
      </c>
      <c r="AP338" s="13">
        <v>1791.59</v>
      </c>
      <c r="AQ338" s="13">
        <v>54.764299999999999</v>
      </c>
      <c r="AR338" s="13" t="s">
        <v>255</v>
      </c>
      <c r="AS338" s="13" t="s">
        <v>255</v>
      </c>
      <c r="AT338" s="13" t="s">
        <v>255</v>
      </c>
      <c r="AU338" s="13" t="s">
        <v>255</v>
      </c>
      <c r="AV338" s="13">
        <v>21.0168</v>
      </c>
      <c r="AW338" s="13">
        <v>0.80425500000000005</v>
      </c>
      <c r="AX338" s="13" t="s">
        <v>255</v>
      </c>
      <c r="AY338" s="13" t="s">
        <v>255</v>
      </c>
      <c r="AZ338" s="13">
        <v>15708</v>
      </c>
      <c r="BA338" s="13">
        <v>4034.57</v>
      </c>
      <c r="BB338" s="13">
        <v>1.60408</v>
      </c>
      <c r="BC338" s="13">
        <v>0.779698</v>
      </c>
      <c r="BD338" s="13">
        <v>3.0572900000000001</v>
      </c>
      <c r="BE338" s="13">
        <v>0.33662799999999998</v>
      </c>
      <c r="BF338" s="13">
        <v>69.950299999999999</v>
      </c>
      <c r="BG338" s="13">
        <v>4.3235700000000001</v>
      </c>
      <c r="BH338" s="13">
        <v>10.8963</v>
      </c>
      <c r="BI338" s="13">
        <v>4.3114299999999997</v>
      </c>
      <c r="BJ338" s="13" t="s">
        <v>255</v>
      </c>
      <c r="BK338" s="13" t="s">
        <v>255</v>
      </c>
      <c r="BL338" s="13">
        <v>14.631600000000001</v>
      </c>
      <c r="BM338" s="13">
        <v>1.2682</v>
      </c>
      <c r="BN338" s="13" t="s">
        <v>255</v>
      </c>
      <c r="BO338" s="13" t="s">
        <v>255</v>
      </c>
      <c r="BP338" s="13">
        <v>21.54</v>
      </c>
      <c r="BQ338" s="13">
        <v>1.59002</v>
      </c>
      <c r="BR338" s="13">
        <v>189.60499999999999</v>
      </c>
      <c r="BS338" s="13">
        <v>5.5994700000000002</v>
      </c>
      <c r="BT338" s="13" t="s">
        <v>255</v>
      </c>
      <c r="BU338" s="13" t="s">
        <v>255</v>
      </c>
      <c r="BV338" s="13" t="s">
        <v>255</v>
      </c>
      <c r="BW338" s="13" t="s">
        <v>255</v>
      </c>
      <c r="BX338" s="13">
        <v>2981.31</v>
      </c>
      <c r="BY338" s="13">
        <v>896.03300000000002</v>
      </c>
      <c r="BZ338" s="13">
        <v>60.645400000000002</v>
      </c>
      <c r="CA338" s="13">
        <v>1.0429999999999999</v>
      </c>
      <c r="CB338" s="13" t="s">
        <v>255</v>
      </c>
      <c r="CC338" s="13" t="s">
        <v>255</v>
      </c>
      <c r="CD338" s="13" t="s">
        <v>255</v>
      </c>
      <c r="CE338" s="13" t="s">
        <v>255</v>
      </c>
      <c r="CF338" s="13">
        <v>851.0650634765625</v>
      </c>
      <c r="CG338" s="13">
        <v>3.0172059535980225</v>
      </c>
      <c r="CH338" s="13">
        <v>16.502079010009766</v>
      </c>
      <c r="CI338" s="13">
        <v>93.885185241699219</v>
      </c>
      <c r="CJ338" s="13">
        <v>21.461694717407227</v>
      </c>
      <c r="CK338" s="13">
        <v>136.70875549316406</v>
      </c>
      <c r="CL338" s="13">
        <v>4330.294921875</v>
      </c>
      <c r="CM338" s="13">
        <v>5.2706761360168457</v>
      </c>
      <c r="CN338" s="13">
        <v>195.93919372558594</v>
      </c>
      <c r="CO338" s="13">
        <v>13.164665222167969</v>
      </c>
      <c r="CP338" s="13">
        <v>46.538972189372558</v>
      </c>
      <c r="CQ338" s="13">
        <v>314.27969999999999</v>
      </c>
      <c r="CR338" s="13">
        <v>15.367230000000001</v>
      </c>
      <c r="CS338" s="13" t="s">
        <v>255</v>
      </c>
      <c r="CT338" s="13" t="s">
        <v>255</v>
      </c>
      <c r="CU338" s="13">
        <v>42.0336</v>
      </c>
      <c r="CV338" s="13" t="s">
        <v>255</v>
      </c>
      <c r="CW338" s="13">
        <v>12.22916</v>
      </c>
      <c r="CX338" s="13">
        <v>279.80119999999999</v>
      </c>
      <c r="CY338" s="13">
        <v>32.688900000000004</v>
      </c>
      <c r="CZ338" s="13" t="s">
        <v>255</v>
      </c>
      <c r="DA338" s="13">
        <v>73.158000000000001</v>
      </c>
      <c r="DB338" s="13">
        <v>189.60499999999999</v>
      </c>
      <c r="DC338" s="13">
        <v>644.88309000000004</v>
      </c>
      <c r="DD338" s="13">
        <v>49.159705435202007</v>
      </c>
      <c r="DE338" s="13">
        <v>5.1822512507131622</v>
      </c>
      <c r="DF338" s="13">
        <v>10.633668670665871</v>
      </c>
      <c r="DG338" s="13">
        <v>0.80863591070950325</v>
      </c>
      <c r="DH338" s="13">
        <v>0.88828997706388324</v>
      </c>
      <c r="DI338" s="13">
        <v>0.82508507173581114</v>
      </c>
      <c r="DJ338" s="13">
        <v>0.90635945020657227</v>
      </c>
      <c r="DK338" s="13">
        <v>15287.030511346806</v>
      </c>
      <c r="DL338" s="13">
        <v>1.9464051768619748</v>
      </c>
      <c r="DM338" s="13">
        <v>92637.552296493479</v>
      </c>
      <c r="DN338" s="13">
        <v>5.0880891575856024</v>
      </c>
      <c r="DO338" s="13">
        <v>6.0598788121560441</v>
      </c>
      <c r="DP338" s="13">
        <v>0.41879335460662848</v>
      </c>
      <c r="DQ338" s="13">
        <v>356.42039292185279</v>
      </c>
      <c r="DR338" s="13">
        <v>7624.8646765468502</v>
      </c>
      <c r="DS338" s="13">
        <v>12.149402805984902</v>
      </c>
      <c r="DT338" s="13">
        <v>12.149402805984904</v>
      </c>
      <c r="DU338" s="13">
        <v>100.02404087922099</v>
      </c>
      <c r="DV338" s="13">
        <v>17.012626365164358</v>
      </c>
      <c r="DW338" s="13">
        <v>1.9464051768619748</v>
      </c>
      <c r="DX338" s="13">
        <v>731.69777355617293</v>
      </c>
      <c r="DY338" s="13">
        <v>1092.6069457856154</v>
      </c>
      <c r="DZ338" s="13">
        <v>126.76632992815242</v>
      </c>
      <c r="EA338" s="13">
        <v>188.89740984500821</v>
      </c>
      <c r="EB338" s="13">
        <v>25.448503514942747</v>
      </c>
      <c r="EC338" s="13">
        <v>592.47555377398726</v>
      </c>
      <c r="ED338" s="13">
        <v>7.3088161938355443</v>
      </c>
      <c r="EE338" s="13">
        <v>3.4642040929729341E-2</v>
      </c>
      <c r="EF338" s="13">
        <v>500</v>
      </c>
      <c r="EG338" s="13">
        <v>10696.448390677026</v>
      </c>
      <c r="EH338" s="13">
        <v>25983.478902023831</v>
      </c>
      <c r="EI338" s="13">
        <v>5.1997081244241287E-2</v>
      </c>
      <c r="EJ338" s="13">
        <v>20</v>
      </c>
      <c r="EK338" s="13">
        <v>2.1816615649929121</v>
      </c>
      <c r="EL338" s="13">
        <v>3.3083192847848526</v>
      </c>
      <c r="EM338" s="13">
        <v>7.4999999999999997E-2</v>
      </c>
      <c r="EN338" s="13">
        <v>19.308175659179689</v>
      </c>
      <c r="EO338" s="13">
        <v>2.0354013265425748E-2</v>
      </c>
    </row>
    <row r="339" spans="1:145">
      <c r="A339" s="12">
        <v>40472.654166666667</v>
      </c>
      <c r="B339" s="13">
        <v>5</v>
      </c>
      <c r="C339" s="13" t="s">
        <v>54</v>
      </c>
      <c r="D339" s="13" t="s">
        <v>59</v>
      </c>
      <c r="E339" s="12">
        <v>40472.634027777778</v>
      </c>
      <c r="F339" s="12">
        <v>40472.654861111114</v>
      </c>
      <c r="G339" s="13" t="s">
        <v>28</v>
      </c>
      <c r="H339" s="13">
        <v>2</v>
      </c>
      <c r="I339" s="13">
        <v>1</v>
      </c>
      <c r="J339" s="13" t="s">
        <v>255</v>
      </c>
      <c r="K339" s="13">
        <v>4</v>
      </c>
      <c r="L339" s="13" t="s">
        <v>255</v>
      </c>
      <c r="M339" s="13" t="s">
        <v>87</v>
      </c>
      <c r="N339" s="13" t="s">
        <v>88</v>
      </c>
      <c r="O339" s="13" t="s">
        <v>255</v>
      </c>
      <c r="P339" s="13">
        <v>3.2451344843328213E-2</v>
      </c>
      <c r="Q339" s="13">
        <v>2.4228994272800165E-2</v>
      </c>
      <c r="R339" s="13">
        <v>3.5907645017802796</v>
      </c>
      <c r="S339" s="13">
        <v>6.3374400339117785E-3</v>
      </c>
      <c r="T339" s="13">
        <v>3.0476343783366762</v>
      </c>
      <c r="U339" s="13">
        <v>1.1491239989764965</v>
      </c>
      <c r="V339" s="13" t="s">
        <v>255</v>
      </c>
      <c r="W339" s="13" t="s">
        <v>255</v>
      </c>
      <c r="X339" s="13">
        <v>1.6808740702516805</v>
      </c>
      <c r="Y339" s="13">
        <v>0.37752789111634061</v>
      </c>
      <c r="Z339" s="13">
        <v>38.444721828289225</v>
      </c>
      <c r="AA339" s="13">
        <v>5.1724816502276755E-2</v>
      </c>
      <c r="AB339" s="13">
        <v>1.1680471989315279E-2</v>
      </c>
      <c r="AC339" s="13">
        <v>37.34600809629665</v>
      </c>
      <c r="AD339" s="13">
        <v>9.1186149926196797E-3</v>
      </c>
      <c r="AE339" s="13">
        <v>8.8266003034353988E-2</v>
      </c>
      <c r="AF339" s="13">
        <v>13.89122286258273</v>
      </c>
      <c r="AG339" s="13" t="s">
        <v>255</v>
      </c>
      <c r="AH339" s="13" t="s">
        <v>255</v>
      </c>
      <c r="AI339" s="13">
        <v>0.22909383663104835</v>
      </c>
      <c r="AJ339" s="13">
        <v>4.3261729291266017E-2</v>
      </c>
      <c r="AK339" s="13" t="s">
        <v>255</v>
      </c>
      <c r="AL339" s="13">
        <v>100</v>
      </c>
      <c r="AM339" s="13">
        <v>900</v>
      </c>
      <c r="AN339" s="13">
        <v>3.9422299999999999</v>
      </c>
      <c r="AO339" s="13">
        <v>0.48141699999999998</v>
      </c>
      <c r="AP339" s="13">
        <v>1162.54</v>
      </c>
      <c r="AQ339" s="13">
        <v>30.720600000000001</v>
      </c>
      <c r="AR339" s="13" t="s">
        <v>255</v>
      </c>
      <c r="AS339" s="13" t="s">
        <v>255</v>
      </c>
      <c r="AT339" s="13" t="s">
        <v>255</v>
      </c>
      <c r="AU339" s="13" t="s">
        <v>255</v>
      </c>
      <c r="AV339" s="13">
        <v>16.6036</v>
      </c>
      <c r="AW339" s="13">
        <v>0.64740500000000001</v>
      </c>
      <c r="AX339" s="13" t="s">
        <v>255</v>
      </c>
      <c r="AY339" s="13" t="s">
        <v>255</v>
      </c>
      <c r="AZ339" s="13" t="s">
        <v>255</v>
      </c>
      <c r="BA339" s="13" t="s">
        <v>255</v>
      </c>
      <c r="BB339" s="13">
        <v>1.51068</v>
      </c>
      <c r="BC339" s="13">
        <v>0.60898399999999997</v>
      </c>
      <c r="BD339" s="13">
        <v>0.90770300000000004</v>
      </c>
      <c r="BE339" s="13">
        <v>0.3417</v>
      </c>
      <c r="BF339" s="13">
        <v>34.596699999999998</v>
      </c>
      <c r="BG339" s="13">
        <v>2.7010999999999998</v>
      </c>
      <c r="BH339" s="13" t="s">
        <v>255</v>
      </c>
      <c r="BI339" s="13" t="s">
        <v>255</v>
      </c>
      <c r="BJ339" s="13" t="s">
        <v>255</v>
      </c>
      <c r="BK339" s="13" t="s">
        <v>255</v>
      </c>
      <c r="BL339" s="13">
        <v>6.4328900000000004</v>
      </c>
      <c r="BM339" s="13">
        <v>0.83845099999999995</v>
      </c>
      <c r="BN339" s="13" t="s">
        <v>255</v>
      </c>
      <c r="BO339" s="13" t="s">
        <v>255</v>
      </c>
      <c r="BP339" s="13">
        <v>14.0749</v>
      </c>
      <c r="BQ339" s="13">
        <v>1.2225900000000001</v>
      </c>
      <c r="BR339" s="13">
        <v>127.45099999999999</v>
      </c>
      <c r="BS339" s="13">
        <v>4.2850999999999999</v>
      </c>
      <c r="BT339" s="13" t="s">
        <v>255</v>
      </c>
      <c r="BU339" s="13" t="s">
        <v>255</v>
      </c>
      <c r="BV339" s="13" t="s">
        <v>255</v>
      </c>
      <c r="BW339" s="13" t="s">
        <v>255</v>
      </c>
      <c r="BX339" s="13" t="s">
        <v>255</v>
      </c>
      <c r="BY339" s="13" t="s">
        <v>255</v>
      </c>
      <c r="BZ339" s="13">
        <v>47.751899999999999</v>
      </c>
      <c r="CA339" s="13">
        <v>0.72628199999999998</v>
      </c>
      <c r="CB339" s="13" t="s">
        <v>255</v>
      </c>
      <c r="CC339" s="13" t="s">
        <v>255</v>
      </c>
      <c r="CD339" s="13" t="s">
        <v>255</v>
      </c>
      <c r="CE339" s="13" t="s">
        <v>255</v>
      </c>
      <c r="CF339" s="13">
        <v>841.18939208984375</v>
      </c>
      <c r="CG339" s="13">
        <v>3.0551860332489014</v>
      </c>
      <c r="CH339" s="13">
        <v>16.108369827270508</v>
      </c>
      <c r="CI339" s="13">
        <v>93.595993041992188</v>
      </c>
      <c r="CJ339" s="13">
        <v>21.263952255249023</v>
      </c>
      <c r="CK339" s="13">
        <v>124.26651763916016</v>
      </c>
      <c r="CL339" s="13">
        <v>4318.822265625</v>
      </c>
      <c r="CM339" s="13">
        <v>5.1958813667297363</v>
      </c>
      <c r="CN339" s="13">
        <v>196.00405883789062</v>
      </c>
      <c r="CO339" s="13">
        <v>12.165042877197266</v>
      </c>
      <c r="CP339" s="13">
        <v>46.538972189372558</v>
      </c>
      <c r="CQ339" s="13">
        <v>189.934123</v>
      </c>
      <c r="CR339" s="13">
        <v>11.826689999999999</v>
      </c>
      <c r="CS339" s="13" t="s">
        <v>255</v>
      </c>
      <c r="CT339" s="13" t="s">
        <v>255</v>
      </c>
      <c r="CU339" s="13">
        <v>33.2072</v>
      </c>
      <c r="CV339" s="13" t="s">
        <v>255</v>
      </c>
      <c r="CW339" s="13">
        <v>3.6308120000000002</v>
      </c>
      <c r="CX339" s="13">
        <v>138.38679999999999</v>
      </c>
      <c r="CY339" s="13" t="s">
        <v>255</v>
      </c>
      <c r="CZ339" s="13" t="s">
        <v>255</v>
      </c>
      <c r="DA339" s="13">
        <v>32.164450000000002</v>
      </c>
      <c r="DB339" s="13">
        <v>127.45099999999999</v>
      </c>
      <c r="DC339" s="13">
        <v>346.66695200000004</v>
      </c>
      <c r="DD339" s="13" t="s">
        <v>255</v>
      </c>
      <c r="DE339" s="13">
        <v>3.9775197007867749</v>
      </c>
      <c r="DF339" s="13">
        <v>7.2597520098676709</v>
      </c>
      <c r="DG339" s="13" t="s">
        <v>255</v>
      </c>
      <c r="DH339" s="13" t="s">
        <v>255</v>
      </c>
      <c r="DI339" s="13">
        <v>0.1210690101597882</v>
      </c>
      <c r="DJ339" s="13">
        <v>0.20090327313861445</v>
      </c>
      <c r="DK339" s="13">
        <v>15250.152312140674</v>
      </c>
      <c r="DL339" s="13">
        <v>1.9417096987051881</v>
      </c>
      <c r="DM339" s="13">
        <v>92392.118945529277</v>
      </c>
      <c r="DN339" s="13">
        <v>5.1341853644817785</v>
      </c>
      <c r="DO339" s="13">
        <v>6.058439093226351</v>
      </c>
      <c r="DP339" s="13">
        <v>0.41746848011016846</v>
      </c>
      <c r="DQ339" s="13">
        <v>351.17005700054364</v>
      </c>
      <c r="DR339" s="13">
        <v>7512.5447821148491</v>
      </c>
      <c r="DS339" s="13">
        <v>12.298378462313813</v>
      </c>
      <c r="DT339" s="13">
        <v>12.298378462313813</v>
      </c>
      <c r="DU339" s="13">
        <v>100.02404087922099</v>
      </c>
      <c r="DV339" s="13">
        <v>17.012626365164358</v>
      </c>
      <c r="DW339" s="13">
        <v>1.9417096987051881</v>
      </c>
      <c r="DX339" s="13">
        <v>731.69777355617293</v>
      </c>
      <c r="DY339" s="13">
        <v>1092.6069457856154</v>
      </c>
      <c r="DZ339" s="13">
        <v>125.83172296280803</v>
      </c>
      <c r="EA339" s="13">
        <v>187.50014212681398</v>
      </c>
      <c r="EB339" s="13">
        <v>25.448503514942747</v>
      </c>
      <c r="EC339" s="13">
        <v>585.60052843828078</v>
      </c>
      <c r="ED339" s="13">
        <v>7.3750313667624727</v>
      </c>
      <c r="EE339" s="13">
        <v>1.1874020573874067E-2</v>
      </c>
      <c r="EF339" s="13">
        <v>500</v>
      </c>
      <c r="EG339" s="13">
        <v>10696.448390677026</v>
      </c>
      <c r="EH339" s="13">
        <v>25946.600702817697</v>
      </c>
      <c r="EI339" s="13">
        <v>5.1690370058540887E-2</v>
      </c>
      <c r="EJ339" s="13">
        <v>20</v>
      </c>
      <c r="EK339" s="13">
        <v>2.1816615649929121</v>
      </c>
      <c r="EL339" s="13">
        <v>3.3036238066280657</v>
      </c>
      <c r="EM339" s="13">
        <v>7.4999999999999997E-2</v>
      </c>
      <c r="EN339" s="13">
        <v>17.84206288655599</v>
      </c>
      <c r="EO339" s="13">
        <v>2.362867781491395E-2</v>
      </c>
    </row>
    <row r="340" spans="1:145">
      <c r="A340" s="12">
        <v>40472.654861111114</v>
      </c>
      <c r="B340" s="13">
        <v>5</v>
      </c>
      <c r="C340" s="13" t="s">
        <v>54</v>
      </c>
      <c r="D340" s="13" t="s">
        <v>59</v>
      </c>
      <c r="E340" s="12">
        <v>40472.634027777778</v>
      </c>
      <c r="F340" s="12">
        <v>40472.654861111114</v>
      </c>
      <c r="G340" s="13" t="s">
        <v>28</v>
      </c>
      <c r="H340" s="13">
        <v>2</v>
      </c>
      <c r="I340" s="13">
        <v>1</v>
      </c>
      <c r="J340" s="13" t="s">
        <v>255</v>
      </c>
      <c r="K340" s="13">
        <v>4</v>
      </c>
      <c r="L340" s="13" t="s">
        <v>255</v>
      </c>
      <c r="M340" s="13" t="s">
        <v>87</v>
      </c>
      <c r="N340" s="13" t="s">
        <v>88</v>
      </c>
      <c r="O340" s="13" t="s">
        <v>255</v>
      </c>
      <c r="P340" s="13">
        <v>3.2451344843328213E-2</v>
      </c>
      <c r="Q340" s="13">
        <v>2.4228994272800165E-2</v>
      </c>
      <c r="R340" s="13">
        <v>3.5907645017802796</v>
      </c>
      <c r="S340" s="13">
        <v>6.3374400339117785E-3</v>
      </c>
      <c r="T340" s="13">
        <v>3.0476343783366762</v>
      </c>
      <c r="U340" s="13">
        <v>1.1491239989764965</v>
      </c>
      <c r="V340" s="13" t="s">
        <v>255</v>
      </c>
      <c r="W340" s="13" t="s">
        <v>255</v>
      </c>
      <c r="X340" s="13">
        <v>1.6808740702516805</v>
      </c>
      <c r="Y340" s="13">
        <v>0.37752789111634061</v>
      </c>
      <c r="Z340" s="13">
        <v>38.444721828289225</v>
      </c>
      <c r="AA340" s="13">
        <v>5.1724816502276755E-2</v>
      </c>
      <c r="AB340" s="13">
        <v>1.1680471989315279E-2</v>
      </c>
      <c r="AC340" s="13">
        <v>37.34600809629665</v>
      </c>
      <c r="AD340" s="13">
        <v>9.1186149926196797E-3</v>
      </c>
      <c r="AE340" s="13">
        <v>8.8266003034353988E-2</v>
      </c>
      <c r="AF340" s="13">
        <v>13.89122286258273</v>
      </c>
      <c r="AG340" s="13" t="s">
        <v>255</v>
      </c>
      <c r="AH340" s="13" t="s">
        <v>255</v>
      </c>
      <c r="AI340" s="13">
        <v>0.22909383663104835</v>
      </c>
      <c r="AJ340" s="13">
        <v>4.3261729291266017E-2</v>
      </c>
      <c r="AK340" s="13" t="s">
        <v>255</v>
      </c>
      <c r="AL340" s="13">
        <v>100</v>
      </c>
      <c r="AM340" s="13">
        <v>900</v>
      </c>
      <c r="AN340" s="13" t="s">
        <v>255</v>
      </c>
      <c r="AO340" s="13" t="s">
        <v>255</v>
      </c>
      <c r="AP340" s="13" t="s">
        <v>255</v>
      </c>
      <c r="AQ340" s="13" t="s">
        <v>255</v>
      </c>
      <c r="AR340" s="13" t="s">
        <v>255</v>
      </c>
      <c r="AS340" s="13" t="s">
        <v>255</v>
      </c>
      <c r="AT340" s="13" t="s">
        <v>255</v>
      </c>
      <c r="AU340" s="13" t="s">
        <v>255</v>
      </c>
      <c r="AV340" s="13" t="s">
        <v>255</v>
      </c>
      <c r="AW340" s="13" t="s">
        <v>255</v>
      </c>
      <c r="AX340" s="13" t="s">
        <v>255</v>
      </c>
      <c r="AY340" s="13" t="s">
        <v>255</v>
      </c>
      <c r="AZ340" s="13" t="s">
        <v>255</v>
      </c>
      <c r="BA340" s="13" t="s">
        <v>255</v>
      </c>
      <c r="BB340" s="13" t="s">
        <v>255</v>
      </c>
      <c r="BC340" s="13" t="s">
        <v>255</v>
      </c>
      <c r="BD340" s="13" t="s">
        <v>255</v>
      </c>
      <c r="BE340" s="13" t="s">
        <v>255</v>
      </c>
      <c r="BF340" s="13" t="s">
        <v>255</v>
      </c>
      <c r="BG340" s="13" t="s">
        <v>255</v>
      </c>
      <c r="BH340" s="13" t="s">
        <v>255</v>
      </c>
      <c r="BI340" s="13" t="s">
        <v>255</v>
      </c>
      <c r="BJ340" s="13" t="s">
        <v>255</v>
      </c>
      <c r="BK340" s="13" t="s">
        <v>255</v>
      </c>
      <c r="BL340" s="13" t="s">
        <v>255</v>
      </c>
      <c r="BM340" s="13" t="s">
        <v>255</v>
      </c>
      <c r="BN340" s="13" t="s">
        <v>255</v>
      </c>
      <c r="BO340" s="13" t="s">
        <v>255</v>
      </c>
      <c r="BP340" s="13" t="s">
        <v>255</v>
      </c>
      <c r="BQ340" s="13" t="s">
        <v>255</v>
      </c>
      <c r="BR340" s="13" t="s">
        <v>255</v>
      </c>
      <c r="BS340" s="13" t="s">
        <v>255</v>
      </c>
      <c r="BT340" s="13" t="s">
        <v>255</v>
      </c>
      <c r="BU340" s="13" t="s">
        <v>255</v>
      </c>
      <c r="BV340" s="13" t="s">
        <v>255</v>
      </c>
      <c r="BW340" s="13" t="s">
        <v>255</v>
      </c>
      <c r="BX340" s="13" t="s">
        <v>255</v>
      </c>
      <c r="BY340" s="13" t="s">
        <v>255</v>
      </c>
      <c r="BZ340" s="13" t="s">
        <v>255</v>
      </c>
      <c r="CA340" s="13" t="s">
        <v>255</v>
      </c>
      <c r="CB340" s="13" t="s">
        <v>255</v>
      </c>
      <c r="CC340" s="13" t="s">
        <v>255</v>
      </c>
      <c r="CD340" s="13" t="s">
        <v>255</v>
      </c>
      <c r="CE340" s="13" t="s">
        <v>255</v>
      </c>
      <c r="CF340" s="13">
        <v>805.57452392578125</v>
      </c>
      <c r="CG340" s="13">
        <v>2.704143762588501</v>
      </c>
      <c r="CH340" s="13">
        <v>14.554399490356445</v>
      </c>
      <c r="CI340" s="13">
        <v>93.345893859863281</v>
      </c>
      <c r="CJ340" s="13">
        <v>21.589975357055664</v>
      </c>
      <c r="CK340" s="13">
        <v>112.359130859375</v>
      </c>
      <c r="CL340" s="13">
        <v>4324.8212890625</v>
      </c>
      <c r="CM340" s="13">
        <v>5.2473688125610352</v>
      </c>
      <c r="CN340" s="13">
        <v>199.05911254882812</v>
      </c>
      <c r="CO340" s="13">
        <v>11.22135066986084</v>
      </c>
      <c r="CP340" s="13">
        <v>46.538972189372558</v>
      </c>
      <c r="CQ340" s="13" t="s">
        <v>255</v>
      </c>
      <c r="CR340" s="13" t="s">
        <v>255</v>
      </c>
      <c r="CS340" s="13" t="s">
        <v>255</v>
      </c>
      <c r="CT340" s="13" t="s">
        <v>255</v>
      </c>
      <c r="CU340" s="13" t="s">
        <v>255</v>
      </c>
      <c r="CV340" s="13" t="s">
        <v>255</v>
      </c>
      <c r="CW340" s="13" t="s">
        <v>255</v>
      </c>
      <c r="CX340" s="13" t="s">
        <v>255</v>
      </c>
      <c r="CY340" s="13" t="s">
        <v>255</v>
      </c>
      <c r="CZ340" s="13" t="s">
        <v>255</v>
      </c>
      <c r="DA340" s="13" t="s">
        <v>255</v>
      </c>
      <c r="DB340" s="13" t="s">
        <v>255</v>
      </c>
      <c r="DC340" s="13" t="s">
        <v>255</v>
      </c>
      <c r="DD340" s="13" t="s">
        <v>255</v>
      </c>
      <c r="DE340" s="13" t="s">
        <v>255</v>
      </c>
      <c r="DF340" s="13" t="s">
        <v>255</v>
      </c>
      <c r="DG340" s="13" t="s">
        <v>255</v>
      </c>
      <c r="DH340" s="13" t="s">
        <v>255</v>
      </c>
      <c r="DI340" s="13" t="s">
        <v>255</v>
      </c>
      <c r="DJ340" s="13" t="s">
        <v>255</v>
      </c>
      <c r="DK340" s="13">
        <v>14383.943188332561</v>
      </c>
      <c r="DL340" s="13">
        <v>1.8314205276608995</v>
      </c>
      <c r="DM340" s="13">
        <v>92520.455434716641</v>
      </c>
      <c r="DN340" s="13">
        <v>5.3686172546600446</v>
      </c>
      <c r="DO340" s="13">
        <v>6.4322038973126636</v>
      </c>
      <c r="DP340" s="13">
        <v>0.41965283489227301</v>
      </c>
      <c r="DQ340" s="13">
        <v>338.06163268244734</v>
      </c>
      <c r="DR340" s="13">
        <v>7232.1176137116227</v>
      </c>
      <c r="DS340" s="13">
        <v>12.792996515889604</v>
      </c>
      <c r="DT340" s="13">
        <v>12.792996515889605</v>
      </c>
      <c r="DU340" s="13">
        <v>100.02404087922099</v>
      </c>
      <c r="DV340" s="13">
        <v>17.012626365164358</v>
      </c>
      <c r="DW340" s="13">
        <v>1.8314205276608995</v>
      </c>
      <c r="DX340" s="13">
        <v>731.69777355617293</v>
      </c>
      <c r="DY340" s="13">
        <v>1092.6069457856154</v>
      </c>
      <c r="DZ340" s="13">
        <v>121.27616725854642</v>
      </c>
      <c r="EA340" s="13">
        <v>180.69512735211222</v>
      </c>
      <c r="EB340" s="13">
        <v>25.448503514942747</v>
      </c>
      <c r="EC340" s="13">
        <v>560.80696136140625</v>
      </c>
      <c r="ED340" s="13">
        <v>7.7117824617647956</v>
      </c>
      <c r="EE340" s="13">
        <v>2.3106521845532867E-2</v>
      </c>
      <c r="EF340" s="13">
        <v>500</v>
      </c>
      <c r="EG340" s="13">
        <v>10696.448390677026</v>
      </c>
      <c r="EH340" s="13">
        <v>25080.391579009585</v>
      </c>
      <c r="EI340" s="13">
        <v>5.2055587721303746E-2</v>
      </c>
      <c r="EJ340" s="13">
        <v>20</v>
      </c>
      <c r="EK340" s="13">
        <v>2.1816615649929121</v>
      </c>
      <c r="EL340" s="13">
        <v>3.1933346355837768</v>
      </c>
      <c r="EM340" s="13">
        <v>7.4999999999999997E-2</v>
      </c>
      <c r="EN340" s="13">
        <v>16.457980982462566</v>
      </c>
      <c r="EO340" s="13">
        <v>2.6130146304242947E-2</v>
      </c>
    </row>
    <row r="341" spans="1:145">
      <c r="A341" s="14" t="s">
        <v>39</v>
      </c>
      <c r="B341" s="15">
        <v>5</v>
      </c>
      <c r="C341" s="15" t="s">
        <v>54</v>
      </c>
      <c r="D341" s="15" t="s">
        <v>59</v>
      </c>
      <c r="E341" s="16">
        <v>40472.634027777778</v>
      </c>
      <c r="F341" s="16">
        <v>40472.654861111121</v>
      </c>
      <c r="G341" s="15" t="s">
        <v>28</v>
      </c>
      <c r="H341" s="15">
        <v>2</v>
      </c>
      <c r="I341" s="15">
        <v>1</v>
      </c>
      <c r="J341" s="15" t="s">
        <v>255</v>
      </c>
      <c r="K341" s="15">
        <v>4</v>
      </c>
      <c r="L341" s="15" t="s">
        <v>255</v>
      </c>
      <c r="M341" s="15" t="s">
        <v>255</v>
      </c>
      <c r="N341" s="15" t="s">
        <v>255</v>
      </c>
      <c r="O341" s="15" t="s">
        <v>255</v>
      </c>
      <c r="P341" s="15">
        <v>3.245134484332822E-2</v>
      </c>
      <c r="Q341" s="15">
        <v>2.4228994272800154E-2</v>
      </c>
      <c r="R341" s="15">
        <v>3.5907645017802814</v>
      </c>
      <c r="S341" s="15">
        <v>6.337440033911782E-3</v>
      </c>
      <c r="T341" s="15">
        <v>3.0476343783366775</v>
      </c>
      <c r="U341" s="15">
        <v>1.1491239989764963</v>
      </c>
      <c r="V341" s="15" t="s">
        <v>255</v>
      </c>
      <c r="W341" s="15" t="s">
        <v>255</v>
      </c>
      <c r="X341" s="15">
        <v>1.6808740702516811</v>
      </c>
      <c r="Y341" s="15">
        <v>0.3775278911163405</v>
      </c>
      <c r="Z341" s="15">
        <v>38.444721828289197</v>
      </c>
      <c r="AA341" s="15">
        <v>5.1724816502276776E-2</v>
      </c>
      <c r="AB341" s="15">
        <v>1.1680471989315272E-2</v>
      </c>
      <c r="AC341" s="15">
        <v>37.346008096296622</v>
      </c>
      <c r="AD341" s="15">
        <v>9.1186149926196797E-3</v>
      </c>
      <c r="AE341" s="15">
        <v>8.8266003034354015E-2</v>
      </c>
      <c r="AF341" s="15">
        <v>13.891222862582724</v>
      </c>
      <c r="AG341" s="15" t="s">
        <v>255</v>
      </c>
      <c r="AH341" s="15" t="s">
        <v>255</v>
      </c>
      <c r="AI341" s="15">
        <v>0.22909383663104846</v>
      </c>
      <c r="AJ341" s="15">
        <v>4.3261729291266031E-2</v>
      </c>
      <c r="AK341" s="15" t="s">
        <v>255</v>
      </c>
      <c r="AL341" s="15">
        <v>100</v>
      </c>
      <c r="AM341" s="15">
        <v>900</v>
      </c>
      <c r="AN341" s="15">
        <v>5.6158019230769218</v>
      </c>
      <c r="AO341" s="15">
        <v>0.80204546153846168</v>
      </c>
      <c r="AP341" s="15">
        <v>1932.7378846153842</v>
      </c>
      <c r="AQ341" s="15">
        <v>58.858457692307681</v>
      </c>
      <c r="AR341" s="15">
        <v>9.1249599999999997</v>
      </c>
      <c r="AS341" s="15">
        <v>3.5449999999999999</v>
      </c>
      <c r="AT341" s="15" t="s">
        <v>255</v>
      </c>
      <c r="AU341" s="15" t="s">
        <v>255</v>
      </c>
      <c r="AV341" s="15">
        <v>18.427353846153853</v>
      </c>
      <c r="AW341" s="15">
        <v>1.0548701153846154</v>
      </c>
      <c r="AX341" s="15">
        <v>9.1236049999999995</v>
      </c>
      <c r="AY341" s="15">
        <v>2.9491575000000001</v>
      </c>
      <c r="AZ341" s="15">
        <v>89007.688888888893</v>
      </c>
      <c r="BA341" s="15">
        <v>5778.2316666666675</v>
      </c>
      <c r="BB341" s="15">
        <v>2.3901184210526321</v>
      </c>
      <c r="BC341" s="15">
        <v>0.85817473684210521</v>
      </c>
      <c r="BD341" s="15">
        <v>3.5696644285714285</v>
      </c>
      <c r="BE341" s="15">
        <v>0.79884728571428576</v>
      </c>
      <c r="BF341" s="15">
        <v>60.953519230769224</v>
      </c>
      <c r="BG341" s="15">
        <v>4.5988961538461535</v>
      </c>
      <c r="BH341" s="15">
        <v>27.346666111111105</v>
      </c>
      <c r="BI341" s="15">
        <v>6.1822927777777785</v>
      </c>
      <c r="BJ341" s="15" t="s">
        <v>255</v>
      </c>
      <c r="BK341" s="15" t="s">
        <v>255</v>
      </c>
      <c r="BL341" s="15">
        <v>17.860569999999999</v>
      </c>
      <c r="BM341" s="15">
        <v>1.654588423076923</v>
      </c>
      <c r="BN341" s="15">
        <v>10284.928666666667</v>
      </c>
      <c r="BO341" s="15">
        <v>948.08019999999999</v>
      </c>
      <c r="BP341" s="15">
        <v>31.982096153846157</v>
      </c>
      <c r="BQ341" s="15">
        <v>1.7959011538461538</v>
      </c>
      <c r="BR341" s="15">
        <v>145.98258461538461</v>
      </c>
      <c r="BS341" s="15">
        <v>4.9399276923076911</v>
      </c>
      <c r="BT341" s="15" t="s">
        <v>255</v>
      </c>
      <c r="BU341" s="15" t="s">
        <v>255</v>
      </c>
      <c r="BV341" s="15" t="s">
        <v>255</v>
      </c>
      <c r="BW341" s="15" t="s">
        <v>255</v>
      </c>
      <c r="BX341" s="15">
        <v>5410.8295652173911</v>
      </c>
      <c r="BY341" s="15">
        <v>1012.2525652173915</v>
      </c>
      <c r="BZ341" s="15">
        <v>66.706376923076931</v>
      </c>
      <c r="CA341" s="15">
        <v>1.0980552307692308</v>
      </c>
      <c r="CB341" s="15">
        <v>2.9424999999999994</v>
      </c>
      <c r="CC341" s="15">
        <v>1.3213207499999999</v>
      </c>
      <c r="CD341" s="15">
        <v>21.483558333333335</v>
      </c>
      <c r="CE341" s="15">
        <v>6.6395291666666667</v>
      </c>
      <c r="CF341" s="15">
        <v>835.03719797442034</v>
      </c>
      <c r="CG341" s="15">
        <v>2.9106923457114928</v>
      </c>
      <c r="CH341" s="15">
        <v>15.634248548938382</v>
      </c>
      <c r="CI341" s="15">
        <v>94.533978616037672</v>
      </c>
      <c r="CJ341" s="15">
        <v>21.7016964574014</v>
      </c>
      <c r="CK341" s="15">
        <v>122.96815662999308</v>
      </c>
      <c r="CL341" s="15">
        <v>4323.4634891633068</v>
      </c>
      <c r="CM341" s="15">
        <v>5.1604127422455814</v>
      </c>
      <c r="CN341" s="15">
        <v>195.71472315634452</v>
      </c>
      <c r="CO341" s="15">
        <v>12.032282583175167</v>
      </c>
      <c r="CP341" s="15">
        <v>46.538972189372551</v>
      </c>
      <c r="CQ341" s="15">
        <v>272.40991896153849</v>
      </c>
      <c r="CR341" s="15">
        <v>16.847405769230768</v>
      </c>
      <c r="CS341" s="15">
        <v>18.249919999999999</v>
      </c>
      <c r="CT341" s="15" t="s">
        <v>255</v>
      </c>
      <c r="CU341" s="15">
        <v>36.854707692307706</v>
      </c>
      <c r="CV341" s="15">
        <v>27.370815</v>
      </c>
      <c r="CW341" s="15">
        <v>14.278657714285714</v>
      </c>
      <c r="CX341" s="15">
        <v>243.8140769230769</v>
      </c>
      <c r="CY341" s="15">
        <v>82.039998333333358</v>
      </c>
      <c r="CZ341" s="15" t="s">
        <v>255</v>
      </c>
      <c r="DA341" s="15">
        <v>89.302850000000007</v>
      </c>
      <c r="DB341" s="15">
        <v>145.98258461538461</v>
      </c>
      <c r="DC341" s="15">
        <v>606.04412353846158</v>
      </c>
      <c r="DD341" s="15">
        <v>75.816984179379446</v>
      </c>
      <c r="DE341" s="15">
        <v>4.2700686861267405</v>
      </c>
      <c r="DF341" s="15">
        <v>9.3756529692054009</v>
      </c>
      <c r="DG341" s="15">
        <v>0.85941397723672874</v>
      </c>
      <c r="DH341" s="15">
        <v>0.92167227450768663</v>
      </c>
      <c r="DI341" s="15">
        <v>0.78625011422356228</v>
      </c>
      <c r="DJ341" s="15">
        <v>0.8526650790892778</v>
      </c>
      <c r="DK341" s="15">
        <v>14833.736779398396</v>
      </c>
      <c r="DL341" s="15">
        <v>1.8886900263722453</v>
      </c>
      <c r="DM341" s="15">
        <v>92491.408161623447</v>
      </c>
      <c r="DN341" s="15">
        <v>5.1855496363451463</v>
      </c>
      <c r="DO341" s="15">
        <v>6.2448322036204029</v>
      </c>
      <c r="DP341" s="15">
        <v>0.42040136626458952</v>
      </c>
      <c r="DQ341" s="15">
        <v>351.0550132325389</v>
      </c>
      <c r="DR341" s="15">
        <v>7510.083662660586</v>
      </c>
      <c r="DS341" s="15">
        <v>12.334985157412721</v>
      </c>
      <c r="DT341" s="15">
        <v>12.334985157412721</v>
      </c>
      <c r="DU341" s="15">
        <v>100.02404087922103</v>
      </c>
      <c r="DV341" s="15">
        <v>17.012626365164355</v>
      </c>
      <c r="DW341" s="15">
        <v>1.8886900263722453</v>
      </c>
      <c r="DX341" s="15">
        <v>731.69777355617305</v>
      </c>
      <c r="DY341" s="15">
        <v>1092.6069457856147</v>
      </c>
      <c r="DZ341" s="15">
        <v>124.9355327901733</v>
      </c>
      <c r="EA341" s="15">
        <v>186.16174566199763</v>
      </c>
      <c r="EB341" s="15">
        <v>25.448503514942757</v>
      </c>
      <c r="EC341" s="15">
        <v>581.31763072353863</v>
      </c>
      <c r="ED341" s="15">
        <v>7.4488138832146218</v>
      </c>
      <c r="EE341" s="15">
        <v>3.0308283654447789E-2</v>
      </c>
      <c r="EF341" s="15">
        <v>500</v>
      </c>
      <c r="EG341" s="15">
        <v>10696.448390677027</v>
      </c>
      <c r="EH341" s="15">
        <v>25530.185170075416</v>
      </c>
      <c r="EI341" s="15">
        <v>5.2291025557636282E-2</v>
      </c>
      <c r="EJ341" s="15">
        <v>20</v>
      </c>
      <c r="EK341" s="15">
        <v>2.1816615649929125</v>
      </c>
      <c r="EL341" s="15">
        <v>3.2506041342951231</v>
      </c>
      <c r="EM341" s="15">
        <v>7.5000000000000011E-2</v>
      </c>
      <c r="EN341" s="15">
        <v>17.647347788656916</v>
      </c>
      <c r="EO341" s="15">
        <v>2.3655665661643666E-2</v>
      </c>
    </row>
    <row r="342" spans="1:145">
      <c r="A342" s="14" t="s">
        <v>40</v>
      </c>
      <c r="B342" s="15">
        <v>0</v>
      </c>
      <c r="C342" s="15" t="s">
        <v>255</v>
      </c>
      <c r="D342" s="15" t="s">
        <v>255</v>
      </c>
      <c r="E342" s="16">
        <v>0</v>
      </c>
      <c r="F342" s="16">
        <v>7.396229524348216E-12</v>
      </c>
      <c r="G342" s="15" t="s">
        <v>255</v>
      </c>
      <c r="H342" s="15">
        <v>0</v>
      </c>
      <c r="I342" s="15">
        <v>0</v>
      </c>
      <c r="J342" s="15" t="s">
        <v>255</v>
      </c>
      <c r="K342" s="15">
        <v>0</v>
      </c>
      <c r="L342" s="15" t="s">
        <v>255</v>
      </c>
      <c r="M342" s="15" t="s">
        <v>255</v>
      </c>
      <c r="N342" s="15" t="s">
        <v>255</v>
      </c>
      <c r="O342" s="15" t="s">
        <v>255</v>
      </c>
      <c r="P342" s="15">
        <v>7.0535941356165085E-18</v>
      </c>
      <c r="Q342" s="15">
        <v>1.0580391203424763E-17</v>
      </c>
      <c r="R342" s="15">
        <v>1.8057200987178262E-15</v>
      </c>
      <c r="S342" s="15">
        <v>3.5267970678082542E-18</v>
      </c>
      <c r="T342" s="15">
        <v>1.3542900740383696E-15</v>
      </c>
      <c r="U342" s="15">
        <v>2.2571501233972827E-16</v>
      </c>
      <c r="V342" s="15" t="s">
        <v>255</v>
      </c>
      <c r="W342" s="15" t="s">
        <v>255</v>
      </c>
      <c r="X342" s="15">
        <v>6.7714503701918482E-16</v>
      </c>
      <c r="Y342" s="15">
        <v>1.1285750616986414E-16</v>
      </c>
      <c r="Z342" s="15">
        <v>2.8891521579485219E-14</v>
      </c>
      <c r="AA342" s="15">
        <v>2.1160782406849525E-17</v>
      </c>
      <c r="AB342" s="15">
        <v>7.0535941356165085E-18</v>
      </c>
      <c r="AC342" s="15">
        <v>2.8891521579485219E-14</v>
      </c>
      <c r="AD342" s="15">
        <v>0</v>
      </c>
      <c r="AE342" s="15">
        <v>2.8214376542466034E-17</v>
      </c>
      <c r="AF342" s="15">
        <v>5.4171602961534785E-15</v>
      </c>
      <c r="AG342" s="15" t="s">
        <v>255</v>
      </c>
      <c r="AH342" s="15" t="s">
        <v>255</v>
      </c>
      <c r="AI342" s="15">
        <v>1.1285750616986414E-16</v>
      </c>
      <c r="AJ342" s="15">
        <v>1.4107188271233017E-17</v>
      </c>
      <c r="AK342" s="15" t="s">
        <v>255</v>
      </c>
      <c r="AL342" s="15">
        <v>0</v>
      </c>
      <c r="AM342" s="15">
        <v>0</v>
      </c>
      <c r="AN342" s="15">
        <v>1.7877151650394925</v>
      </c>
      <c r="AO342" s="15">
        <v>0.4943817545448238</v>
      </c>
      <c r="AP342" s="15">
        <v>850.59588197311837</v>
      </c>
      <c r="AQ342" s="15">
        <v>37.929646404459653</v>
      </c>
      <c r="AR342" s="15" t="s">
        <v>255</v>
      </c>
      <c r="AS342" s="15" t="s">
        <v>255</v>
      </c>
      <c r="AT342" s="15" t="s">
        <v>255</v>
      </c>
      <c r="AU342" s="15" t="s">
        <v>255</v>
      </c>
      <c r="AV342" s="15">
        <v>3.4124425648770229</v>
      </c>
      <c r="AW342" s="15">
        <v>0.2628367123384901</v>
      </c>
      <c r="AX342" s="15">
        <v>3.8220732518054472</v>
      </c>
      <c r="AY342" s="15">
        <v>0.41641154189695756</v>
      </c>
      <c r="AZ342" s="15">
        <v>49628.395583054102</v>
      </c>
      <c r="BA342" s="15">
        <v>1225.5135673727555</v>
      </c>
      <c r="BB342" s="15">
        <v>0.59939125044834718</v>
      </c>
      <c r="BC342" s="15">
        <v>0.12615902485128391</v>
      </c>
      <c r="BD342" s="15">
        <v>1.6277952039482286</v>
      </c>
      <c r="BE342" s="15">
        <v>0.28762897515969138</v>
      </c>
      <c r="BF342" s="15">
        <v>24.429516638673324</v>
      </c>
      <c r="BG342" s="15">
        <v>1.5532416530033633</v>
      </c>
      <c r="BH342" s="15">
        <v>11.552467696968289</v>
      </c>
      <c r="BI342" s="15">
        <v>1.5287608887700512</v>
      </c>
      <c r="BJ342" s="15" t="s">
        <v>255</v>
      </c>
      <c r="BK342" s="15" t="s">
        <v>255</v>
      </c>
      <c r="BL342" s="15">
        <v>9.4669681933307448</v>
      </c>
      <c r="BM342" s="15">
        <v>0.64481251758973601</v>
      </c>
      <c r="BN342" s="15">
        <v>3518.2810635712144</v>
      </c>
      <c r="BO342" s="15">
        <v>73.520578684961009</v>
      </c>
      <c r="BP342" s="15">
        <v>15.337263293729572</v>
      </c>
      <c r="BQ342" s="15">
        <v>0.33485853354904227</v>
      </c>
      <c r="BR342" s="15">
        <v>37.576942486164974</v>
      </c>
      <c r="BS342" s="15">
        <v>0.78045081695804086</v>
      </c>
      <c r="BT342" s="15" t="s">
        <v>255</v>
      </c>
      <c r="BU342" s="15" t="s">
        <v>255</v>
      </c>
      <c r="BV342" s="15" t="s">
        <v>255</v>
      </c>
      <c r="BW342" s="15" t="s">
        <v>255</v>
      </c>
      <c r="BX342" s="15">
        <v>3873.7685972160343</v>
      </c>
      <c r="BY342" s="15">
        <v>656.02155034376585</v>
      </c>
      <c r="BZ342" s="15">
        <v>23.83588061868592</v>
      </c>
      <c r="CA342" s="15">
        <v>0.42267705101917286</v>
      </c>
      <c r="CB342" s="15">
        <v>1.1833567856133438</v>
      </c>
      <c r="CC342" s="15">
        <v>0.57921076522818038</v>
      </c>
      <c r="CD342" s="15">
        <v>7.0431010194320027</v>
      </c>
      <c r="CE342" s="15">
        <v>0.8939768437356832</v>
      </c>
      <c r="CF342" s="15">
        <v>33.347557485027636</v>
      </c>
      <c r="CG342" s="15">
        <v>0.17474421133375781</v>
      </c>
      <c r="CH342" s="15">
        <v>0.93157677423592888</v>
      </c>
      <c r="CI342" s="15">
        <v>0.57195242619283704</v>
      </c>
      <c r="CJ342" s="15">
        <v>0.18074431705315322</v>
      </c>
      <c r="CK342" s="15">
        <v>6.0993725540657699</v>
      </c>
      <c r="CL342" s="15">
        <v>6.551561899971353</v>
      </c>
      <c r="CM342" s="15">
        <v>9.9082096670597267E-2</v>
      </c>
      <c r="CN342" s="15">
        <v>5.0240012768330198</v>
      </c>
      <c r="CO342" s="15">
        <v>1.0396874721101339</v>
      </c>
      <c r="CP342" s="15">
        <v>7.2228803948713047E-15</v>
      </c>
      <c r="CQ342" s="15">
        <v>78.113385117287706</v>
      </c>
      <c r="CR342" s="15">
        <v>5.3631454951184523</v>
      </c>
      <c r="CS342" s="15" t="s">
        <v>255</v>
      </c>
      <c r="CT342" s="15" t="s">
        <v>255</v>
      </c>
      <c r="CU342" s="15">
        <v>6.8248851297540458</v>
      </c>
      <c r="CV342" s="15">
        <v>11.46621975541634</v>
      </c>
      <c r="CW342" s="15">
        <v>6.5111808157929145</v>
      </c>
      <c r="CX342" s="15">
        <v>97.718066554693294</v>
      </c>
      <c r="CY342" s="15">
        <v>34.657403090904808</v>
      </c>
      <c r="CZ342" s="15" t="s">
        <v>255</v>
      </c>
      <c r="DA342" s="15">
        <v>47.334840966653701</v>
      </c>
      <c r="DB342" s="15">
        <v>37.576942486164974</v>
      </c>
      <c r="DC342" s="15">
        <v>215.89908189234754</v>
      </c>
      <c r="DD342" s="15">
        <v>34.506045596288239</v>
      </c>
      <c r="DE342" s="15">
        <v>0.95544324919681667</v>
      </c>
      <c r="DF342" s="15">
        <v>2.3411615653089726</v>
      </c>
      <c r="DG342" s="15">
        <v>5.8727249408496003E-2</v>
      </c>
      <c r="DH342" s="15">
        <v>3.9840657525304954E-2</v>
      </c>
      <c r="DI342" s="15">
        <v>0.25012177600498975</v>
      </c>
      <c r="DJ342" s="15">
        <v>0.23882554265516007</v>
      </c>
      <c r="DK342" s="15">
        <v>591.29787572752468</v>
      </c>
      <c r="DL342" s="15">
        <v>7.5286383809423513E-2</v>
      </c>
      <c r="DM342" s="15">
        <v>140.15688749317928</v>
      </c>
      <c r="DN342" s="15">
        <v>0.20675395800697008</v>
      </c>
      <c r="DO342" s="15">
        <v>0.24981223492030996</v>
      </c>
      <c r="DP342" s="15">
        <v>1.2109869242560517E-3</v>
      </c>
      <c r="DQ342" s="15">
        <v>14.170417055465791</v>
      </c>
      <c r="DR342" s="15">
        <v>303.14626941627694</v>
      </c>
      <c r="DS342" s="15">
        <v>0.49622393719750552</v>
      </c>
      <c r="DT342" s="15">
        <v>0.49622393719747498</v>
      </c>
      <c r="DU342" s="15">
        <v>4.3337282369227828E-14</v>
      </c>
      <c r="DV342" s="15">
        <v>3.6114401974356524E-15</v>
      </c>
      <c r="DW342" s="15">
        <v>7.5286383809423513E-2</v>
      </c>
      <c r="DX342" s="15">
        <v>1.1556608631794088E-13</v>
      </c>
      <c r="DY342" s="15">
        <v>6.9339651790764525E-13</v>
      </c>
      <c r="DZ342" s="15">
        <v>4.1139870517364594</v>
      </c>
      <c r="EA342" s="15">
        <v>6.1458807321763231</v>
      </c>
      <c r="EB342" s="15">
        <v>1.0834320592306957E-14</v>
      </c>
      <c r="EC342" s="15">
        <v>23.215161138495205</v>
      </c>
      <c r="ED342" s="15">
        <v>0.29699296329506891</v>
      </c>
      <c r="EE342" s="15">
        <v>2.0557792872373408E-2</v>
      </c>
      <c r="EF342" s="15">
        <v>0</v>
      </c>
      <c r="EG342" s="15">
        <v>1.849057381087054E-12</v>
      </c>
      <c r="EH342" s="15">
        <v>591.29787572776661</v>
      </c>
      <c r="EI342" s="15">
        <v>2.7879809737449618E-4</v>
      </c>
      <c r="EJ342" s="15">
        <v>0</v>
      </c>
      <c r="EK342" s="15">
        <v>4.5143002467945654E-16</v>
      </c>
      <c r="EL342" s="15">
        <v>7.5286383809395202E-2</v>
      </c>
      <c r="EM342" s="15">
        <v>1.4107188271233017E-17</v>
      </c>
      <c r="EN342" s="15">
        <v>1.524874959094829</v>
      </c>
      <c r="EO342" s="15">
        <v>4.5748613709145278E-3</v>
      </c>
    </row>
    <row r="343" spans="1:145">
      <c r="A343" s="14" t="s">
        <v>41</v>
      </c>
      <c r="B343" s="15">
        <v>0</v>
      </c>
      <c r="C343" s="15" t="s">
        <v>255</v>
      </c>
      <c r="D343" s="15" t="s">
        <v>255</v>
      </c>
      <c r="E343" s="16">
        <v>0</v>
      </c>
      <c r="F343" s="16">
        <v>1.8274633946623098E-16</v>
      </c>
      <c r="G343" s="15" t="s">
        <v>255</v>
      </c>
      <c r="H343" s="15">
        <v>0</v>
      </c>
      <c r="I343" s="15">
        <v>0</v>
      </c>
      <c r="J343" s="15" t="s">
        <v>255</v>
      </c>
      <c r="K343" s="15">
        <v>0</v>
      </c>
      <c r="L343" s="15" t="s">
        <v>255</v>
      </c>
      <c r="M343" s="15" t="s">
        <v>255</v>
      </c>
      <c r="N343" s="15" t="s">
        <v>255</v>
      </c>
      <c r="O343" s="15" t="s">
        <v>255</v>
      </c>
      <c r="P343" s="15">
        <v>2.1735907000682223E-16</v>
      </c>
      <c r="Q343" s="15">
        <v>4.366830535472318E-16</v>
      </c>
      <c r="R343" s="15">
        <v>5.0287901025604993E-16</v>
      </c>
      <c r="S343" s="15">
        <v>5.5650184442555428E-16</v>
      </c>
      <c r="T343" s="15">
        <v>4.4437419516756707E-16</v>
      </c>
      <c r="U343" s="15">
        <v>1.9642354745072639E-16</v>
      </c>
      <c r="V343" s="15" t="s">
        <v>255</v>
      </c>
      <c r="W343" s="15" t="s">
        <v>255</v>
      </c>
      <c r="X343" s="15">
        <v>4.0285292575058542E-16</v>
      </c>
      <c r="Y343" s="15">
        <v>2.9893819456927362E-16</v>
      </c>
      <c r="Z343" s="15">
        <v>7.5150814482485493E-16</v>
      </c>
      <c r="AA343" s="15">
        <v>4.0910309282427495E-16</v>
      </c>
      <c r="AB343" s="15">
        <v>6.0387920471611027E-16</v>
      </c>
      <c r="AC343" s="15">
        <v>7.7361739720583999E-16</v>
      </c>
      <c r="AD343" s="15">
        <v>0</v>
      </c>
      <c r="AE343" s="15">
        <v>3.1965168436917571E-16</v>
      </c>
      <c r="AF343" s="15">
        <v>3.8997000838170224E-16</v>
      </c>
      <c r="AG343" s="15" t="s">
        <v>255</v>
      </c>
      <c r="AH343" s="15" t="s">
        <v>255</v>
      </c>
      <c r="AI343" s="15">
        <v>4.9262567613994411E-16</v>
      </c>
      <c r="AJ343" s="15">
        <v>3.2608932889053677E-16</v>
      </c>
      <c r="AK343" s="15" t="s">
        <v>255</v>
      </c>
      <c r="AL343" s="15">
        <v>0</v>
      </c>
      <c r="AM343" s="15">
        <v>0</v>
      </c>
      <c r="AN343" s="15">
        <v>0.31833657766547357</v>
      </c>
      <c r="AO343" s="15">
        <v>0.6164011620943709</v>
      </c>
      <c r="AP343" s="15">
        <v>0.44009893361322888</v>
      </c>
      <c r="AQ343" s="15">
        <v>0.64442134387453964</v>
      </c>
      <c r="AR343" s="15" t="s">
        <v>255</v>
      </c>
      <c r="AS343" s="15" t="s">
        <v>255</v>
      </c>
      <c r="AT343" s="15" t="s">
        <v>255</v>
      </c>
      <c r="AU343" s="15" t="s">
        <v>255</v>
      </c>
      <c r="AV343" s="15">
        <v>0.18518353711372759</v>
      </c>
      <c r="AW343" s="15">
        <v>0.2491650000366703</v>
      </c>
      <c r="AX343" s="15">
        <v>0.41892138598782469</v>
      </c>
      <c r="AY343" s="15">
        <v>0.14119677972334727</v>
      </c>
      <c r="AZ343" s="15">
        <v>0.55757425232113145</v>
      </c>
      <c r="BA343" s="15">
        <v>0.21209145601455728</v>
      </c>
      <c r="BB343" s="15">
        <v>0.25077889244683083</v>
      </c>
      <c r="BC343" s="15">
        <v>0.14700855133014221</v>
      </c>
      <c r="BD343" s="15">
        <v>0.45600790677113268</v>
      </c>
      <c r="BE343" s="15">
        <v>0.36005501965561443</v>
      </c>
      <c r="BF343" s="15">
        <v>0.40078927266173908</v>
      </c>
      <c r="BG343" s="15">
        <v>0.33774227576422977</v>
      </c>
      <c r="BH343" s="15">
        <v>0.42244519496562899</v>
      </c>
      <c r="BI343" s="15">
        <v>0.2472805710957551</v>
      </c>
      <c r="BJ343" s="15" t="s">
        <v>255</v>
      </c>
      <c r="BK343" s="15" t="s">
        <v>255</v>
      </c>
      <c r="BL343" s="15">
        <v>0.5300484919199524</v>
      </c>
      <c r="BM343" s="15">
        <v>0.38971173048015351</v>
      </c>
      <c r="BN343" s="15">
        <v>0.34208123144051761</v>
      </c>
      <c r="BO343" s="15">
        <v>7.7546792649989954E-2</v>
      </c>
      <c r="BP343" s="15">
        <v>0.47955778820598405</v>
      </c>
      <c r="BQ343" s="15">
        <v>0.18645710696933379</v>
      </c>
      <c r="BR343" s="15">
        <v>0.25740702279773764</v>
      </c>
      <c r="BS343" s="15">
        <v>0.1579883078396746</v>
      </c>
      <c r="BT343" s="15" t="s">
        <v>255</v>
      </c>
      <c r="BU343" s="15" t="s">
        <v>255</v>
      </c>
      <c r="BV343" s="15" t="s">
        <v>255</v>
      </c>
      <c r="BW343" s="15" t="s">
        <v>255</v>
      </c>
      <c r="BX343" s="15">
        <v>0.71592877774563535</v>
      </c>
      <c r="BY343" s="15">
        <v>0.64808089688849402</v>
      </c>
      <c r="BZ343" s="15">
        <v>0.35732536705107643</v>
      </c>
      <c r="CA343" s="15">
        <v>0.38493241430403369</v>
      </c>
      <c r="CB343" s="15">
        <v>0.40216033495780595</v>
      </c>
      <c r="CC343" s="15">
        <v>0.43835742776928344</v>
      </c>
      <c r="CD343" s="15">
        <v>0.3278368001312012</v>
      </c>
      <c r="CE343" s="15">
        <v>0.1346446142934106</v>
      </c>
      <c r="CF343" s="15">
        <v>3.9935415531092512E-2</v>
      </c>
      <c r="CG343" s="15">
        <v>6.003527359778147E-2</v>
      </c>
      <c r="CH343" s="15">
        <v>5.9585644383220837E-2</v>
      </c>
      <c r="CI343" s="15">
        <v>6.050231192700541E-3</v>
      </c>
      <c r="CJ343" s="15">
        <v>8.3285800908670469E-3</v>
      </c>
      <c r="CK343" s="15">
        <v>4.960123597215961E-2</v>
      </c>
      <c r="CL343" s="15">
        <v>1.5153503473298064E-3</v>
      </c>
      <c r="CM343" s="15">
        <v>1.9200420900340843E-2</v>
      </c>
      <c r="CN343" s="15">
        <v>2.5670022141459702E-2</v>
      </c>
      <c r="CO343" s="15">
        <v>8.640816610839383E-2</v>
      </c>
      <c r="CP343" s="15">
        <v>1.5520068568511903E-16</v>
      </c>
      <c r="CQ343" s="15">
        <v>0.28674941578877133</v>
      </c>
      <c r="CR343" s="15">
        <v>0.31833657766547208</v>
      </c>
      <c r="CS343" s="15" t="s">
        <v>255</v>
      </c>
      <c r="CT343" s="15" t="s">
        <v>255</v>
      </c>
      <c r="CU343" s="15">
        <v>0.18518353711372759</v>
      </c>
      <c r="CV343" s="15">
        <v>0.41892138598782463</v>
      </c>
      <c r="CW343" s="15">
        <v>0.45600790677113268</v>
      </c>
      <c r="CX343" s="15">
        <v>0.40078927266173908</v>
      </c>
      <c r="CY343" s="15">
        <v>0.42244519496562799</v>
      </c>
      <c r="CZ343" s="15" t="s">
        <v>255</v>
      </c>
      <c r="DA343" s="15">
        <v>0.53004849191995218</v>
      </c>
      <c r="DB343" s="15">
        <v>0.25740702279773764</v>
      </c>
      <c r="DC343" s="15">
        <v>0.35624317356926877</v>
      </c>
      <c r="DD343" s="15">
        <v>0.45512289851372278</v>
      </c>
      <c r="DE343" s="15">
        <v>0.22375360197389996</v>
      </c>
      <c r="DF343" s="15">
        <v>0.24970650822919582</v>
      </c>
      <c r="DG343" s="15">
        <v>6.8334063634060915E-2</v>
      </c>
      <c r="DH343" s="15">
        <v>4.3226490182300355E-2</v>
      </c>
      <c r="DI343" s="15">
        <v>0.31811985967339412</v>
      </c>
      <c r="DJ343" s="15">
        <v>0.28009302657292712</v>
      </c>
      <c r="DK343" s="15">
        <v>3.9861693956221439E-2</v>
      </c>
      <c r="DL343" s="15">
        <v>3.9861693956224228E-2</v>
      </c>
      <c r="DM343" s="15">
        <v>1.515350347442685E-3</v>
      </c>
      <c r="DN343" s="15">
        <v>3.9871175189963734E-2</v>
      </c>
      <c r="DO343" s="15">
        <v>4.0003033992728074E-2</v>
      </c>
      <c r="DP343" s="15">
        <v>2.8805494497225028E-3</v>
      </c>
      <c r="DQ343" s="15">
        <v>4.03652320044759E-2</v>
      </c>
      <c r="DR343" s="15">
        <v>4.0365232004470342E-2</v>
      </c>
      <c r="DS343" s="15">
        <v>4.0228985350606546E-2</v>
      </c>
      <c r="DT343" s="15">
        <v>4.0228985350604068E-2</v>
      </c>
      <c r="DU343" s="15">
        <v>4.3326866209652105E-16</v>
      </c>
      <c r="DV343" s="15">
        <v>2.1227999251371104E-16</v>
      </c>
      <c r="DW343" s="15">
        <v>3.9861693956224228E-2</v>
      </c>
      <c r="DX343" s="15">
        <v>1.5794237797973669E-16</v>
      </c>
      <c r="DY343" s="15">
        <v>6.3462576417091507E-16</v>
      </c>
      <c r="DZ343" s="15">
        <v>3.2928879077546477E-2</v>
      </c>
      <c r="EA343" s="15">
        <v>3.3013660837361389E-2</v>
      </c>
      <c r="EB343" s="15">
        <v>4.2573507656138996E-16</v>
      </c>
      <c r="EC343" s="15">
        <v>3.9935415531093373E-2</v>
      </c>
      <c r="ED343" s="15">
        <v>3.9871175189961673E-2</v>
      </c>
      <c r="EE343" s="15">
        <v>0.67828957610262164</v>
      </c>
      <c r="EF343" s="15">
        <v>0</v>
      </c>
      <c r="EG343" s="15">
        <v>1.7286647993353416E-16</v>
      </c>
      <c r="EH343" s="15">
        <v>2.3160735881416247E-2</v>
      </c>
      <c r="EI343" s="15">
        <v>5.3316624487924598E-3</v>
      </c>
      <c r="EJ343" s="15">
        <v>0</v>
      </c>
      <c r="EK343" s="15">
        <v>2.0692028127695557E-16</v>
      </c>
      <c r="EL343" s="15">
        <v>2.3160735881399681E-2</v>
      </c>
      <c r="EM343" s="15">
        <v>1.880958436164402E-16</v>
      </c>
      <c r="EN343" s="15">
        <v>8.6408166108391887E-2</v>
      </c>
      <c r="EO343" s="15">
        <v>0.19339389710484489</v>
      </c>
    </row>
    <row r="344" spans="1:145">
      <c r="A344" s="14" t="s">
        <v>42</v>
      </c>
      <c r="B344" s="15">
        <v>31</v>
      </c>
      <c r="C344" s="15">
        <v>0</v>
      </c>
      <c r="D344" s="15">
        <v>0</v>
      </c>
      <c r="E344" s="16">
        <v>31</v>
      </c>
      <c r="F344" s="16">
        <v>31</v>
      </c>
      <c r="G344" s="15">
        <v>0</v>
      </c>
      <c r="H344" s="15">
        <v>31</v>
      </c>
      <c r="I344" s="15">
        <v>31</v>
      </c>
      <c r="J344" s="15">
        <v>0</v>
      </c>
      <c r="K344" s="15">
        <v>31</v>
      </c>
      <c r="L344" s="15">
        <v>0</v>
      </c>
      <c r="M344" s="15">
        <v>0</v>
      </c>
      <c r="N344" s="15">
        <v>0</v>
      </c>
      <c r="O344" s="15">
        <v>0</v>
      </c>
      <c r="P344" s="15">
        <v>31</v>
      </c>
      <c r="Q344" s="15">
        <v>31</v>
      </c>
      <c r="R344" s="15">
        <v>31</v>
      </c>
      <c r="S344" s="15">
        <v>31</v>
      </c>
      <c r="T344" s="15">
        <v>31</v>
      </c>
      <c r="U344" s="15">
        <v>31</v>
      </c>
      <c r="V344" s="15">
        <v>0</v>
      </c>
      <c r="W344" s="15">
        <v>0</v>
      </c>
      <c r="X344" s="15">
        <v>31</v>
      </c>
      <c r="Y344" s="15">
        <v>31</v>
      </c>
      <c r="Z344" s="15">
        <v>31</v>
      </c>
      <c r="AA344" s="15">
        <v>31</v>
      </c>
      <c r="AB344" s="15">
        <v>31</v>
      </c>
      <c r="AC344" s="15">
        <v>31</v>
      </c>
      <c r="AD344" s="15">
        <v>31</v>
      </c>
      <c r="AE344" s="15">
        <v>31</v>
      </c>
      <c r="AF344" s="15">
        <v>31</v>
      </c>
      <c r="AG344" s="15">
        <v>0</v>
      </c>
      <c r="AH344" s="15">
        <v>0</v>
      </c>
      <c r="AI344" s="15">
        <v>31</v>
      </c>
      <c r="AJ344" s="15">
        <v>31</v>
      </c>
      <c r="AK344" s="15">
        <v>0</v>
      </c>
      <c r="AL344" s="15">
        <v>31</v>
      </c>
      <c r="AM344" s="15">
        <v>31</v>
      </c>
      <c r="AN344" s="15">
        <v>26</v>
      </c>
      <c r="AO344" s="15">
        <v>26</v>
      </c>
      <c r="AP344" s="15">
        <v>26</v>
      </c>
      <c r="AQ344" s="15">
        <v>26</v>
      </c>
      <c r="AR344" s="15">
        <v>1</v>
      </c>
      <c r="AS344" s="15">
        <v>1</v>
      </c>
      <c r="AT344" s="15">
        <v>0</v>
      </c>
      <c r="AU344" s="15">
        <v>0</v>
      </c>
      <c r="AV344" s="15">
        <v>26</v>
      </c>
      <c r="AW344" s="15">
        <v>26</v>
      </c>
      <c r="AX344" s="15">
        <v>4</v>
      </c>
      <c r="AY344" s="15">
        <v>4</v>
      </c>
      <c r="AZ344" s="15">
        <v>18</v>
      </c>
      <c r="BA344" s="15">
        <v>18</v>
      </c>
      <c r="BB344" s="15">
        <v>19</v>
      </c>
      <c r="BC344" s="15">
        <v>19</v>
      </c>
      <c r="BD344" s="15">
        <v>21</v>
      </c>
      <c r="BE344" s="15">
        <v>21</v>
      </c>
      <c r="BF344" s="15">
        <v>26</v>
      </c>
      <c r="BG344" s="15">
        <v>26</v>
      </c>
      <c r="BH344" s="15">
        <v>18</v>
      </c>
      <c r="BI344" s="15">
        <v>18</v>
      </c>
      <c r="BJ344" s="15">
        <v>0</v>
      </c>
      <c r="BK344" s="15">
        <v>0</v>
      </c>
      <c r="BL344" s="15">
        <v>26</v>
      </c>
      <c r="BM344" s="15">
        <v>26</v>
      </c>
      <c r="BN344" s="15">
        <v>15</v>
      </c>
      <c r="BO344" s="15">
        <v>15</v>
      </c>
      <c r="BP344" s="15">
        <v>26</v>
      </c>
      <c r="BQ344" s="15">
        <v>26</v>
      </c>
      <c r="BR344" s="15">
        <v>26</v>
      </c>
      <c r="BS344" s="15">
        <v>26</v>
      </c>
      <c r="BT344" s="15">
        <v>0</v>
      </c>
      <c r="BU344" s="15">
        <v>0</v>
      </c>
      <c r="BV344" s="15">
        <v>0</v>
      </c>
      <c r="BW344" s="15">
        <v>0</v>
      </c>
      <c r="BX344" s="15">
        <v>23</v>
      </c>
      <c r="BY344" s="15">
        <v>23</v>
      </c>
      <c r="BZ344" s="15">
        <v>26</v>
      </c>
      <c r="CA344" s="15">
        <v>26</v>
      </c>
      <c r="CB344" s="15">
        <v>8</v>
      </c>
      <c r="CC344" s="15">
        <v>8</v>
      </c>
      <c r="CD344" s="15">
        <v>12</v>
      </c>
      <c r="CE344" s="15">
        <v>12</v>
      </c>
      <c r="CF344" s="15">
        <v>31</v>
      </c>
      <c r="CG344" s="15">
        <v>31</v>
      </c>
      <c r="CH344" s="15">
        <v>31</v>
      </c>
      <c r="CI344" s="15">
        <v>31</v>
      </c>
      <c r="CJ344" s="15">
        <v>31</v>
      </c>
      <c r="CK344" s="15">
        <v>31</v>
      </c>
      <c r="CL344" s="15">
        <v>31</v>
      </c>
      <c r="CM344" s="15">
        <v>31</v>
      </c>
      <c r="CN344" s="15">
        <v>31</v>
      </c>
      <c r="CO344" s="15">
        <v>31</v>
      </c>
      <c r="CP344" s="15">
        <v>31</v>
      </c>
      <c r="CQ344" s="15">
        <v>26</v>
      </c>
      <c r="CR344" s="15">
        <v>26</v>
      </c>
      <c r="CS344" s="15">
        <v>1</v>
      </c>
      <c r="CT344" s="15">
        <v>0</v>
      </c>
      <c r="CU344" s="15">
        <v>26</v>
      </c>
      <c r="CV344" s="15">
        <v>4</v>
      </c>
      <c r="CW344" s="15">
        <v>21</v>
      </c>
      <c r="CX344" s="15">
        <v>26</v>
      </c>
      <c r="CY344" s="15">
        <v>18</v>
      </c>
      <c r="CZ344" s="15">
        <v>0</v>
      </c>
      <c r="DA344" s="15">
        <v>26</v>
      </c>
      <c r="DB344" s="15">
        <v>26</v>
      </c>
      <c r="DC344" s="15">
        <v>26</v>
      </c>
      <c r="DD344" s="15">
        <v>23</v>
      </c>
      <c r="DE344" s="15">
        <v>26</v>
      </c>
      <c r="DF344" s="15">
        <v>26</v>
      </c>
      <c r="DG344" s="15">
        <v>23</v>
      </c>
      <c r="DH344" s="15">
        <v>23</v>
      </c>
      <c r="DI344" s="15">
        <v>26</v>
      </c>
      <c r="DJ344" s="15">
        <v>26</v>
      </c>
      <c r="DK344" s="15">
        <v>31</v>
      </c>
      <c r="DL344" s="15">
        <v>31</v>
      </c>
      <c r="DM344" s="15">
        <v>31</v>
      </c>
      <c r="DN344" s="15">
        <v>31</v>
      </c>
      <c r="DO344" s="15">
        <v>31</v>
      </c>
      <c r="DP344" s="15">
        <v>31</v>
      </c>
      <c r="DQ344" s="15">
        <v>31</v>
      </c>
      <c r="DR344" s="15">
        <v>31</v>
      </c>
      <c r="DS344" s="15">
        <v>31</v>
      </c>
      <c r="DT344" s="15">
        <v>31</v>
      </c>
      <c r="DU344" s="15">
        <v>31</v>
      </c>
      <c r="DV344" s="15">
        <v>31</v>
      </c>
      <c r="DW344" s="15">
        <v>31</v>
      </c>
      <c r="DX344" s="15">
        <v>31</v>
      </c>
      <c r="DY344" s="15">
        <v>31</v>
      </c>
      <c r="DZ344" s="15">
        <v>31</v>
      </c>
      <c r="EA344" s="15">
        <v>31</v>
      </c>
      <c r="EB344" s="15">
        <v>31</v>
      </c>
      <c r="EC344" s="15">
        <v>31</v>
      </c>
      <c r="ED344" s="15">
        <v>31</v>
      </c>
      <c r="EE344" s="15">
        <v>31</v>
      </c>
      <c r="EF344" s="15">
        <v>31</v>
      </c>
      <c r="EG344" s="15">
        <v>31</v>
      </c>
      <c r="EH344" s="15">
        <v>31</v>
      </c>
      <c r="EI344" s="15">
        <v>31</v>
      </c>
      <c r="EJ344" s="15">
        <v>31</v>
      </c>
      <c r="EK344" s="15">
        <v>31</v>
      </c>
      <c r="EL344" s="15">
        <v>31</v>
      </c>
      <c r="EM344" s="15">
        <v>31</v>
      </c>
      <c r="EN344" s="15">
        <v>31</v>
      </c>
      <c r="EO344" s="15">
        <v>31</v>
      </c>
    </row>
    <row r="345" spans="1:145">
      <c r="A345" s="10"/>
      <c r="E345" s="10"/>
      <c r="F345" s="10"/>
    </row>
    <row r="346" spans="1:145">
      <c r="A346" s="10"/>
      <c r="E346" s="10"/>
      <c r="F346" s="10"/>
    </row>
    <row r="347" spans="1:145">
      <c r="A347" s="10"/>
      <c r="E347" s="10"/>
      <c r="F347" s="10"/>
    </row>
    <row r="348" spans="1:145">
      <c r="A348" s="5" t="s">
        <v>0</v>
      </c>
      <c r="B348" s="11" t="s">
        <v>20</v>
      </c>
      <c r="C348" s="11" t="s">
        <v>34</v>
      </c>
      <c r="D348" s="11" t="s">
        <v>19</v>
      </c>
      <c r="E348" s="5" t="s">
        <v>21</v>
      </c>
      <c r="F348" s="5" t="s">
        <v>22</v>
      </c>
      <c r="G348" s="11" t="s">
        <v>23</v>
      </c>
      <c r="H348" s="11" t="s">
        <v>24</v>
      </c>
      <c r="I348" s="11" t="s">
        <v>27</v>
      </c>
      <c r="J348" s="11" t="s">
        <v>26</v>
      </c>
      <c r="K348" s="11" t="s">
        <v>29</v>
      </c>
      <c r="L348" s="11" t="s">
        <v>25</v>
      </c>
      <c r="M348" s="11" t="s">
        <v>89</v>
      </c>
      <c r="N348" s="11" t="s">
        <v>90</v>
      </c>
      <c r="O348" s="11" t="s">
        <v>91</v>
      </c>
      <c r="P348" s="11" t="s">
        <v>92</v>
      </c>
      <c r="Q348" s="11" t="s">
        <v>93</v>
      </c>
      <c r="R348" s="11" t="s">
        <v>94</v>
      </c>
      <c r="S348" s="11" t="s">
        <v>95</v>
      </c>
      <c r="T348" s="11" t="s">
        <v>96</v>
      </c>
      <c r="U348" s="11" t="s">
        <v>97</v>
      </c>
      <c r="V348" s="11" t="s">
        <v>98</v>
      </c>
      <c r="W348" s="11" t="s">
        <v>99</v>
      </c>
      <c r="X348" s="11" t="s">
        <v>100</v>
      </c>
      <c r="Y348" s="11" t="s">
        <v>101</v>
      </c>
      <c r="Z348" s="11" t="s">
        <v>102</v>
      </c>
      <c r="AA348" s="11" t="s">
        <v>103</v>
      </c>
      <c r="AB348" s="11" t="s">
        <v>104</v>
      </c>
      <c r="AC348" s="11" t="s">
        <v>105</v>
      </c>
      <c r="AD348" s="11" t="s">
        <v>106</v>
      </c>
      <c r="AE348" s="11" t="s">
        <v>107</v>
      </c>
      <c r="AF348" s="11" t="s">
        <v>108</v>
      </c>
      <c r="AG348" s="11" t="s">
        <v>109</v>
      </c>
      <c r="AH348" s="11" t="s">
        <v>110</v>
      </c>
      <c r="AI348" s="11" t="s">
        <v>111</v>
      </c>
      <c r="AJ348" s="11" t="s">
        <v>112</v>
      </c>
      <c r="AK348" s="11" t="s">
        <v>113</v>
      </c>
      <c r="AL348" s="11" t="s">
        <v>132</v>
      </c>
      <c r="AM348" s="11" t="s">
        <v>133</v>
      </c>
      <c r="AN348" s="11" t="s">
        <v>189</v>
      </c>
      <c r="AO348" s="11" t="s">
        <v>190</v>
      </c>
      <c r="AP348" s="11" t="s">
        <v>191</v>
      </c>
      <c r="AQ348" s="11" t="s">
        <v>192</v>
      </c>
      <c r="AR348" s="11" t="s">
        <v>193</v>
      </c>
      <c r="AS348" s="11" t="s">
        <v>194</v>
      </c>
      <c r="AT348" s="11" t="s">
        <v>195</v>
      </c>
      <c r="AU348" s="11" t="s">
        <v>196</v>
      </c>
      <c r="AV348" s="11" t="s">
        <v>11</v>
      </c>
      <c r="AW348" s="11" t="s">
        <v>12</v>
      </c>
      <c r="AX348" s="11" t="s">
        <v>9</v>
      </c>
      <c r="AY348" s="11" t="s">
        <v>10</v>
      </c>
      <c r="AZ348" s="11" t="s">
        <v>35</v>
      </c>
      <c r="BA348" s="11" t="s">
        <v>36</v>
      </c>
      <c r="BB348" s="11" t="s">
        <v>197</v>
      </c>
      <c r="BC348" s="11" t="s">
        <v>198</v>
      </c>
      <c r="BD348" s="11" t="s">
        <v>199</v>
      </c>
      <c r="BE348" s="11" t="s">
        <v>200</v>
      </c>
      <c r="BF348" s="11" t="s">
        <v>201</v>
      </c>
      <c r="BG348" s="11" t="s">
        <v>202</v>
      </c>
      <c r="BH348" s="11" t="s">
        <v>203</v>
      </c>
      <c r="BI348" s="11" t="s">
        <v>204</v>
      </c>
      <c r="BJ348" s="11" t="s">
        <v>205</v>
      </c>
      <c r="BK348" s="11" t="s">
        <v>206</v>
      </c>
      <c r="BL348" s="11" t="s">
        <v>17</v>
      </c>
      <c r="BM348" s="11" t="s">
        <v>18</v>
      </c>
      <c r="BN348" s="11" t="s">
        <v>207</v>
      </c>
      <c r="BO348" s="11" t="s">
        <v>208</v>
      </c>
      <c r="BP348" s="11" t="s">
        <v>209</v>
      </c>
      <c r="BQ348" s="11" t="s">
        <v>210</v>
      </c>
      <c r="BR348" s="11" t="s">
        <v>13</v>
      </c>
      <c r="BS348" s="11" t="s">
        <v>14</v>
      </c>
      <c r="BT348" s="11" t="s">
        <v>211</v>
      </c>
      <c r="BU348" s="11" t="s">
        <v>212</v>
      </c>
      <c r="BV348" s="11" t="s">
        <v>213</v>
      </c>
      <c r="BW348" s="11" t="s">
        <v>214</v>
      </c>
      <c r="BX348" s="11" t="s">
        <v>37</v>
      </c>
      <c r="BY348" s="11" t="s">
        <v>38</v>
      </c>
      <c r="BZ348" s="11" t="s">
        <v>15</v>
      </c>
      <c r="CA348" s="11" t="s">
        <v>16</v>
      </c>
      <c r="CB348" s="11" t="s">
        <v>215</v>
      </c>
      <c r="CC348" s="11" t="s">
        <v>216</v>
      </c>
      <c r="CD348" s="11" t="s">
        <v>235</v>
      </c>
      <c r="CE348" s="11" t="s">
        <v>236</v>
      </c>
      <c r="CF348" s="11" t="s">
        <v>138</v>
      </c>
      <c r="CG348" s="11" t="s">
        <v>139</v>
      </c>
      <c r="CH348" s="11" t="s">
        <v>140</v>
      </c>
      <c r="CI348" s="11" t="s">
        <v>141</v>
      </c>
      <c r="CJ348" s="11" t="s">
        <v>142</v>
      </c>
      <c r="CK348" s="11" t="s">
        <v>143</v>
      </c>
      <c r="CL348" s="11" t="s">
        <v>144</v>
      </c>
      <c r="CM348" s="11" t="s">
        <v>145</v>
      </c>
      <c r="CN348" s="11" t="s">
        <v>146</v>
      </c>
      <c r="CO348" s="11" t="s">
        <v>147</v>
      </c>
      <c r="CP348" s="11" t="s">
        <v>157</v>
      </c>
      <c r="CQ348" s="11" t="s">
        <v>47</v>
      </c>
      <c r="CR348" s="11" t="s">
        <v>217</v>
      </c>
      <c r="CS348" s="11" t="s">
        <v>219</v>
      </c>
      <c r="CT348" s="11" t="s">
        <v>221</v>
      </c>
      <c r="CU348" s="11" t="s">
        <v>223</v>
      </c>
      <c r="CV348" s="11" t="s">
        <v>224</v>
      </c>
      <c r="CW348" s="11" t="s">
        <v>225</v>
      </c>
      <c r="CX348" s="11" t="s">
        <v>227</v>
      </c>
      <c r="CY348" s="11" t="s">
        <v>229</v>
      </c>
      <c r="CZ348" s="11" t="s">
        <v>231</v>
      </c>
      <c r="DA348" s="11" t="s">
        <v>233</v>
      </c>
      <c r="DB348" s="11" t="s">
        <v>234</v>
      </c>
      <c r="DC348" s="11" t="s">
        <v>43</v>
      </c>
      <c r="DD348" s="11" t="s">
        <v>114</v>
      </c>
      <c r="DE348" s="11" t="s">
        <v>115</v>
      </c>
      <c r="DF348" s="11" t="s">
        <v>116</v>
      </c>
      <c r="DG348" s="11" t="s">
        <v>51</v>
      </c>
      <c r="DH348" s="11" t="s">
        <v>52</v>
      </c>
      <c r="DI348" s="11" t="s">
        <v>117</v>
      </c>
      <c r="DJ348" s="11" t="s">
        <v>118</v>
      </c>
      <c r="DK348" s="11" t="s">
        <v>67</v>
      </c>
      <c r="DL348" s="11" t="s">
        <v>69</v>
      </c>
      <c r="DM348" s="11" t="s">
        <v>119</v>
      </c>
      <c r="DN348" s="11" t="s">
        <v>70</v>
      </c>
      <c r="DO348" s="11" t="s">
        <v>121</v>
      </c>
      <c r="DP348" s="11" t="s">
        <v>72</v>
      </c>
      <c r="DQ348" s="11" t="s">
        <v>73</v>
      </c>
      <c r="DR348" s="11" t="s">
        <v>120</v>
      </c>
      <c r="DS348" s="11" t="s">
        <v>74</v>
      </c>
      <c r="DT348" s="11" t="s">
        <v>122</v>
      </c>
      <c r="DU348" s="11" t="s">
        <v>129</v>
      </c>
      <c r="DV348" s="11" t="s">
        <v>126</v>
      </c>
      <c r="DW348" s="11" t="s">
        <v>137</v>
      </c>
      <c r="DX348" s="11" t="s">
        <v>128</v>
      </c>
      <c r="DY348" s="11" t="s">
        <v>153</v>
      </c>
      <c r="DZ348" s="11" t="s">
        <v>131</v>
      </c>
      <c r="EA348" s="11" t="s">
        <v>152</v>
      </c>
      <c r="EB348" s="11" t="s">
        <v>249</v>
      </c>
      <c r="EC348" s="11" t="s">
        <v>250</v>
      </c>
      <c r="ED348" s="11" t="s">
        <v>251</v>
      </c>
      <c r="EE348" s="11" t="s">
        <v>154</v>
      </c>
      <c r="EF348" s="11" t="s">
        <v>173</v>
      </c>
      <c r="EG348" s="11" t="s">
        <v>169</v>
      </c>
      <c r="EH348" s="11" t="s">
        <v>168</v>
      </c>
      <c r="EI348" s="11" t="s">
        <v>171</v>
      </c>
      <c r="EJ348" s="11" t="s">
        <v>174</v>
      </c>
      <c r="EK348" s="11" t="s">
        <v>176</v>
      </c>
      <c r="EL348" s="11" t="s">
        <v>167</v>
      </c>
      <c r="EM348" s="11" t="s">
        <v>182</v>
      </c>
      <c r="EN348" s="11" t="s">
        <v>181</v>
      </c>
      <c r="EO348" s="11" t="s">
        <v>180</v>
      </c>
    </row>
    <row r="349" spans="1:145">
      <c r="A349" s="5" t="s">
        <v>1</v>
      </c>
      <c r="B349" s="11" t="s">
        <v>255</v>
      </c>
      <c r="C349" s="11" t="s">
        <v>255</v>
      </c>
      <c r="D349" s="11" t="s">
        <v>255</v>
      </c>
      <c r="E349" s="5" t="s">
        <v>255</v>
      </c>
      <c r="F349" s="5" t="s">
        <v>255</v>
      </c>
      <c r="G349" s="11" t="s">
        <v>255</v>
      </c>
      <c r="H349" s="11" t="s">
        <v>255</v>
      </c>
      <c r="I349" s="11" t="s">
        <v>255</v>
      </c>
      <c r="J349" s="11" t="s">
        <v>255</v>
      </c>
      <c r="K349" s="11" t="s">
        <v>255</v>
      </c>
      <c r="L349" s="11" t="s">
        <v>255</v>
      </c>
      <c r="M349" s="11" t="s">
        <v>255</v>
      </c>
      <c r="N349" s="11" t="s">
        <v>255</v>
      </c>
      <c r="O349" s="11" t="s">
        <v>255</v>
      </c>
      <c r="P349" s="11" t="s">
        <v>255</v>
      </c>
      <c r="Q349" s="11" t="s">
        <v>255</v>
      </c>
      <c r="R349" s="11" t="s">
        <v>255</v>
      </c>
      <c r="S349" s="11" t="s">
        <v>255</v>
      </c>
      <c r="T349" s="11" t="s">
        <v>255</v>
      </c>
      <c r="U349" s="11" t="s">
        <v>255</v>
      </c>
      <c r="V349" s="11" t="s">
        <v>255</v>
      </c>
      <c r="W349" s="11" t="s">
        <v>255</v>
      </c>
      <c r="X349" s="11" t="s">
        <v>255</v>
      </c>
      <c r="Y349" s="11" t="s">
        <v>255</v>
      </c>
      <c r="Z349" s="11" t="s">
        <v>255</v>
      </c>
      <c r="AA349" s="11" t="s">
        <v>255</v>
      </c>
      <c r="AB349" s="11" t="s">
        <v>255</v>
      </c>
      <c r="AC349" s="11" t="s">
        <v>255</v>
      </c>
      <c r="AD349" s="11" t="s">
        <v>255</v>
      </c>
      <c r="AE349" s="11" t="s">
        <v>255</v>
      </c>
      <c r="AF349" s="11" t="s">
        <v>255</v>
      </c>
      <c r="AG349" s="11" t="s">
        <v>255</v>
      </c>
      <c r="AH349" s="11" t="s">
        <v>255</v>
      </c>
      <c r="AI349" s="11" t="s">
        <v>255</v>
      </c>
      <c r="AJ349" s="11" t="s">
        <v>255</v>
      </c>
      <c r="AK349" s="11" t="s">
        <v>255</v>
      </c>
      <c r="AL349" s="11" t="s">
        <v>255</v>
      </c>
      <c r="AM349" s="11" t="s">
        <v>255</v>
      </c>
      <c r="AN349" s="11" t="s">
        <v>33</v>
      </c>
      <c r="AO349" s="11" t="s">
        <v>33</v>
      </c>
      <c r="AP349" s="11" t="s">
        <v>33</v>
      </c>
      <c r="AQ349" s="11" t="s">
        <v>33</v>
      </c>
      <c r="AR349" s="11" t="s">
        <v>33</v>
      </c>
      <c r="AS349" s="11" t="s">
        <v>33</v>
      </c>
      <c r="AT349" s="11" t="s">
        <v>33</v>
      </c>
      <c r="AU349" s="11" t="s">
        <v>33</v>
      </c>
      <c r="AV349" s="11" t="s">
        <v>33</v>
      </c>
      <c r="AW349" s="11" t="s">
        <v>33</v>
      </c>
      <c r="AX349" s="11" t="s">
        <v>33</v>
      </c>
      <c r="AY349" s="11" t="s">
        <v>33</v>
      </c>
      <c r="AZ349" s="11" t="s">
        <v>33</v>
      </c>
      <c r="BA349" s="11" t="s">
        <v>33</v>
      </c>
      <c r="BB349" s="11" t="s">
        <v>33</v>
      </c>
      <c r="BC349" s="11" t="s">
        <v>33</v>
      </c>
      <c r="BD349" s="11" t="s">
        <v>33</v>
      </c>
      <c r="BE349" s="11" t="s">
        <v>33</v>
      </c>
      <c r="BF349" s="11" t="s">
        <v>33</v>
      </c>
      <c r="BG349" s="11" t="s">
        <v>33</v>
      </c>
      <c r="BH349" s="11" t="s">
        <v>33</v>
      </c>
      <c r="BI349" s="11" t="s">
        <v>33</v>
      </c>
      <c r="BJ349" s="11" t="s">
        <v>33</v>
      </c>
      <c r="BK349" s="11" t="s">
        <v>33</v>
      </c>
      <c r="BL349" s="11" t="s">
        <v>33</v>
      </c>
      <c r="BM349" s="11" t="s">
        <v>33</v>
      </c>
      <c r="BN349" s="11" t="s">
        <v>33</v>
      </c>
      <c r="BO349" s="11" t="s">
        <v>33</v>
      </c>
      <c r="BP349" s="11" t="s">
        <v>33</v>
      </c>
      <c r="BQ349" s="11" t="s">
        <v>33</v>
      </c>
      <c r="BR349" s="11" t="s">
        <v>33</v>
      </c>
      <c r="BS349" s="11" t="s">
        <v>33</v>
      </c>
      <c r="BT349" s="11" t="s">
        <v>33</v>
      </c>
      <c r="BU349" s="11" t="s">
        <v>33</v>
      </c>
      <c r="BV349" s="11" t="s">
        <v>33</v>
      </c>
      <c r="BW349" s="11" t="s">
        <v>33</v>
      </c>
      <c r="BX349" s="11" t="s">
        <v>33</v>
      </c>
      <c r="BY349" s="11" t="s">
        <v>33</v>
      </c>
      <c r="BZ349" s="11" t="s">
        <v>33</v>
      </c>
      <c r="CA349" s="11" t="s">
        <v>33</v>
      </c>
      <c r="CB349" s="11" t="s">
        <v>33</v>
      </c>
      <c r="CC349" s="11" t="s">
        <v>33</v>
      </c>
      <c r="CD349" s="11" t="s">
        <v>33</v>
      </c>
      <c r="CE349" s="11" t="s">
        <v>33</v>
      </c>
      <c r="CF349" s="11" t="s">
        <v>2</v>
      </c>
      <c r="CG349" s="11" t="s">
        <v>3</v>
      </c>
      <c r="CH349" s="11" t="s">
        <v>63</v>
      </c>
      <c r="CI349" s="11" t="s">
        <v>6</v>
      </c>
      <c r="CJ349" s="11" t="s">
        <v>4</v>
      </c>
      <c r="CK349" s="11" t="s">
        <v>5</v>
      </c>
      <c r="CL349" s="11" t="s">
        <v>2</v>
      </c>
      <c r="CM349" s="11" t="s">
        <v>48</v>
      </c>
      <c r="CN349" s="11" t="s">
        <v>134</v>
      </c>
      <c r="CO349" s="11" t="s">
        <v>135</v>
      </c>
      <c r="CP349" s="11" t="s">
        <v>158</v>
      </c>
      <c r="CQ349" s="11" t="s">
        <v>33</v>
      </c>
      <c r="CR349" s="11" t="s">
        <v>33</v>
      </c>
      <c r="CS349" s="11" t="s">
        <v>33</v>
      </c>
      <c r="CT349" s="11" t="s">
        <v>33</v>
      </c>
      <c r="CU349" s="11" t="s">
        <v>33</v>
      </c>
      <c r="CV349" s="11" t="s">
        <v>33</v>
      </c>
      <c r="CW349" s="11" t="s">
        <v>33</v>
      </c>
      <c r="CX349" s="11" t="s">
        <v>33</v>
      </c>
      <c r="CY349" s="11" t="s">
        <v>33</v>
      </c>
      <c r="CZ349" s="11" t="s">
        <v>33</v>
      </c>
      <c r="DA349" s="11" t="s">
        <v>33</v>
      </c>
      <c r="DB349" s="11" t="s">
        <v>33</v>
      </c>
      <c r="DC349" s="11" t="s">
        <v>33</v>
      </c>
      <c r="DD349" s="11" t="s">
        <v>7</v>
      </c>
      <c r="DE349" s="11" t="s">
        <v>7</v>
      </c>
      <c r="DF349" s="11" t="s">
        <v>7</v>
      </c>
      <c r="DG349" s="11" t="s">
        <v>8</v>
      </c>
      <c r="DH349" s="11" t="s">
        <v>8</v>
      </c>
      <c r="DI349" s="11" t="s">
        <v>8</v>
      </c>
      <c r="DJ349" s="11" t="s">
        <v>8</v>
      </c>
      <c r="DK349" s="11" t="s">
        <v>68</v>
      </c>
      <c r="DL349" s="11" t="s">
        <v>3</v>
      </c>
      <c r="DM349" s="11" t="s">
        <v>68</v>
      </c>
      <c r="DN349" s="11" t="s">
        <v>48</v>
      </c>
      <c r="DO349" s="11" t="s">
        <v>71</v>
      </c>
      <c r="DP349" s="11" t="s">
        <v>7</v>
      </c>
      <c r="DQ349" s="11" t="s">
        <v>2</v>
      </c>
      <c r="DR349" s="11" t="s">
        <v>68</v>
      </c>
      <c r="DS349" s="11" t="s">
        <v>48</v>
      </c>
      <c r="DT349" s="11" t="s">
        <v>71</v>
      </c>
      <c r="DU349" s="11" t="s">
        <v>8</v>
      </c>
      <c r="DV349" s="11" t="s">
        <v>4</v>
      </c>
      <c r="DW349" s="11" t="s">
        <v>3</v>
      </c>
      <c r="DX349" s="11" t="s">
        <v>5</v>
      </c>
      <c r="DY349" s="11" t="s">
        <v>5</v>
      </c>
      <c r="DZ349" s="11" t="s">
        <v>5</v>
      </c>
      <c r="EA349" s="11" t="s">
        <v>5</v>
      </c>
      <c r="EB349" s="11" t="s">
        <v>4</v>
      </c>
      <c r="EC349" s="11" t="s">
        <v>2</v>
      </c>
      <c r="ED349" s="11" t="s">
        <v>48</v>
      </c>
      <c r="EE349" s="11" t="s">
        <v>8</v>
      </c>
      <c r="EF349" s="11" t="s">
        <v>2</v>
      </c>
      <c r="EG349" s="11" t="s">
        <v>68</v>
      </c>
      <c r="EH349" s="11" t="s">
        <v>68</v>
      </c>
      <c r="EI349" s="11" t="s">
        <v>172</v>
      </c>
      <c r="EJ349" s="11" t="s">
        <v>175</v>
      </c>
      <c r="EK349" s="11" t="s">
        <v>177</v>
      </c>
      <c r="EL349" s="11" t="s">
        <v>3</v>
      </c>
      <c r="EM349" s="11" t="s">
        <v>172</v>
      </c>
      <c r="EN349" s="11" t="s">
        <v>3</v>
      </c>
      <c r="EO349" s="11" t="s">
        <v>7</v>
      </c>
    </row>
    <row r="350" spans="1:145">
      <c r="A350" s="12">
        <v>40476.67083333333</v>
      </c>
      <c r="B350" s="13">
        <v>19</v>
      </c>
      <c r="C350" s="13" t="s">
        <v>54</v>
      </c>
      <c r="D350" s="13" t="s">
        <v>77</v>
      </c>
      <c r="E350" s="12">
        <v>40476.67083333333</v>
      </c>
      <c r="F350" s="12">
        <v>40476.691666666666</v>
      </c>
      <c r="G350" s="13" t="s">
        <v>28</v>
      </c>
      <c r="H350" s="13">
        <v>2</v>
      </c>
      <c r="I350" s="13">
        <v>1</v>
      </c>
      <c r="J350" s="13" t="s">
        <v>255</v>
      </c>
      <c r="K350" s="13">
        <v>4</v>
      </c>
      <c r="L350" s="13" t="s">
        <v>255</v>
      </c>
      <c r="M350" s="13">
        <v>548559</v>
      </c>
      <c r="N350" s="13">
        <v>548560</v>
      </c>
      <c r="O350" s="13" t="s">
        <v>255</v>
      </c>
      <c r="P350" s="13">
        <v>4.4738779525433946E-2</v>
      </c>
      <c r="Q350" s="13">
        <v>2.6620401240955473E-2</v>
      </c>
      <c r="R350" s="13">
        <v>5.7273586336622966</v>
      </c>
      <c r="S350" s="13">
        <v>7.8950687037321401E-3</v>
      </c>
      <c r="T350" s="13">
        <v>4.1613052543275719</v>
      </c>
      <c r="U350" s="13">
        <v>1.0107307576458235</v>
      </c>
      <c r="V350" s="13">
        <v>2.7315500566350093E-3</v>
      </c>
      <c r="W350" s="13" t="s">
        <v>255</v>
      </c>
      <c r="X350" s="13">
        <v>1.5108949148319171</v>
      </c>
      <c r="Y350" s="13">
        <v>6.8575454062795457E-2</v>
      </c>
      <c r="Z350" s="13">
        <v>37.171697989879391</v>
      </c>
      <c r="AA350" s="13">
        <v>4.2261743156990127E-2</v>
      </c>
      <c r="AB350" s="13">
        <v>1.3968250972097003E-2</v>
      </c>
      <c r="AC350" s="13">
        <v>36.002713797551166</v>
      </c>
      <c r="AD350" s="13">
        <v>1.1083412618838738E-2</v>
      </c>
      <c r="AE350" s="13">
        <v>7.3592167701776595E-2</v>
      </c>
      <c r="AF350" s="13">
        <v>13.891687279062738</v>
      </c>
      <c r="AG350" s="13" t="s">
        <v>255</v>
      </c>
      <c r="AH350" s="13" t="s">
        <v>255</v>
      </c>
      <c r="AI350" s="13">
        <v>0.19283323351786941</v>
      </c>
      <c r="AJ350" s="13">
        <v>3.7805152993265777E-2</v>
      </c>
      <c r="AK350" s="13">
        <v>2.7315500566350093E-3</v>
      </c>
      <c r="AL350" s="13">
        <v>100</v>
      </c>
      <c r="AM350" s="13">
        <v>900</v>
      </c>
      <c r="AN350" s="13" t="s">
        <v>255</v>
      </c>
      <c r="AO350" s="13" t="s">
        <v>255</v>
      </c>
      <c r="AP350" s="13" t="s">
        <v>255</v>
      </c>
      <c r="AQ350" s="13" t="s">
        <v>255</v>
      </c>
      <c r="AR350" s="13" t="s">
        <v>255</v>
      </c>
      <c r="AS350" s="13" t="s">
        <v>255</v>
      </c>
      <c r="AT350" s="13" t="s">
        <v>255</v>
      </c>
      <c r="AU350" s="13" t="s">
        <v>255</v>
      </c>
      <c r="AV350" s="13" t="s">
        <v>255</v>
      </c>
      <c r="AW350" s="13" t="s">
        <v>255</v>
      </c>
      <c r="AX350" s="13" t="s">
        <v>255</v>
      </c>
      <c r="AY350" s="13" t="s">
        <v>255</v>
      </c>
      <c r="AZ350" s="13" t="s">
        <v>255</v>
      </c>
      <c r="BA350" s="13" t="s">
        <v>255</v>
      </c>
      <c r="BB350" s="13" t="s">
        <v>255</v>
      </c>
      <c r="BC350" s="13" t="s">
        <v>255</v>
      </c>
      <c r="BD350" s="13" t="s">
        <v>255</v>
      </c>
      <c r="BE350" s="13" t="s">
        <v>255</v>
      </c>
      <c r="BF350" s="13" t="s">
        <v>255</v>
      </c>
      <c r="BG350" s="13" t="s">
        <v>255</v>
      </c>
      <c r="BH350" s="13" t="s">
        <v>255</v>
      </c>
      <c r="BI350" s="13" t="s">
        <v>255</v>
      </c>
      <c r="BJ350" s="13" t="s">
        <v>255</v>
      </c>
      <c r="BK350" s="13" t="s">
        <v>255</v>
      </c>
      <c r="BL350" s="13" t="s">
        <v>255</v>
      </c>
      <c r="BM350" s="13" t="s">
        <v>255</v>
      </c>
      <c r="BN350" s="13" t="s">
        <v>255</v>
      </c>
      <c r="BO350" s="13" t="s">
        <v>255</v>
      </c>
      <c r="BP350" s="13" t="s">
        <v>255</v>
      </c>
      <c r="BQ350" s="13" t="s">
        <v>255</v>
      </c>
      <c r="BR350" s="13" t="s">
        <v>255</v>
      </c>
      <c r="BS350" s="13" t="s">
        <v>255</v>
      </c>
      <c r="BT350" s="13" t="s">
        <v>255</v>
      </c>
      <c r="BU350" s="13" t="s">
        <v>255</v>
      </c>
      <c r="BV350" s="13" t="s">
        <v>255</v>
      </c>
      <c r="BW350" s="13" t="s">
        <v>255</v>
      </c>
      <c r="BX350" s="13" t="s">
        <v>255</v>
      </c>
      <c r="BY350" s="13" t="s">
        <v>255</v>
      </c>
      <c r="BZ350" s="13" t="s">
        <v>255</v>
      </c>
      <c r="CA350" s="13" t="s">
        <v>255</v>
      </c>
      <c r="CB350" s="13" t="s">
        <v>255</v>
      </c>
      <c r="CC350" s="13" t="s">
        <v>255</v>
      </c>
      <c r="CD350" s="13" t="s">
        <v>255</v>
      </c>
      <c r="CE350" s="13" t="s">
        <v>255</v>
      </c>
      <c r="CF350" s="13">
        <v>762.61199951171875</v>
      </c>
      <c r="CG350" s="13">
        <v>2.9839293956756592</v>
      </c>
      <c r="CH350" s="13">
        <v>15.981463432312012</v>
      </c>
      <c r="CI350" s="13">
        <v>87.374099731445313</v>
      </c>
      <c r="CJ350" s="13">
        <v>21.556039810180664</v>
      </c>
      <c r="CK350" s="13">
        <v>120.24992370605469</v>
      </c>
      <c r="CL350" s="13">
        <v>3944.254638671875</v>
      </c>
      <c r="CM350" s="13">
        <v>4.714210033416748</v>
      </c>
      <c r="CN350" s="13">
        <v>202.35313415527344</v>
      </c>
      <c r="CO350" s="13">
        <v>22.392009735107422</v>
      </c>
      <c r="CP350" s="13">
        <v>47.927109364979977</v>
      </c>
      <c r="CQ350" s="13" t="s">
        <v>255</v>
      </c>
      <c r="CR350" s="13" t="s">
        <v>255</v>
      </c>
      <c r="CS350" s="13" t="s">
        <v>255</v>
      </c>
      <c r="CT350" s="13" t="s">
        <v>255</v>
      </c>
      <c r="CU350" s="13" t="s">
        <v>255</v>
      </c>
      <c r="CV350" s="13" t="s">
        <v>255</v>
      </c>
      <c r="CW350" s="13" t="s">
        <v>255</v>
      </c>
      <c r="CX350" s="13" t="s">
        <v>255</v>
      </c>
      <c r="CY350" s="13" t="s">
        <v>255</v>
      </c>
      <c r="CZ350" s="13" t="s">
        <v>255</v>
      </c>
      <c r="DA350" s="13" t="s">
        <v>255</v>
      </c>
      <c r="DB350" s="13" t="s">
        <v>255</v>
      </c>
      <c r="DC350" s="13" t="s">
        <v>255</v>
      </c>
      <c r="DD350" s="13" t="s">
        <v>255</v>
      </c>
      <c r="DE350" s="13" t="s">
        <v>255</v>
      </c>
      <c r="DF350" s="13" t="s">
        <v>255</v>
      </c>
      <c r="DG350" s="13" t="s">
        <v>255</v>
      </c>
      <c r="DH350" s="13" t="s">
        <v>255</v>
      </c>
      <c r="DI350" s="13" t="s">
        <v>255</v>
      </c>
      <c r="DJ350" s="13" t="s">
        <v>255</v>
      </c>
      <c r="DK350" s="13">
        <v>13638.262333924667</v>
      </c>
      <c r="DL350" s="13">
        <v>1.7364774925024959</v>
      </c>
      <c r="DM350" s="13">
        <v>84379.032364484345</v>
      </c>
      <c r="DN350" s="13">
        <v>5.1720332766823525</v>
      </c>
      <c r="DO350" s="13">
        <v>6.186934251484125</v>
      </c>
      <c r="DP350" s="13">
        <v>0.41942546672821046</v>
      </c>
      <c r="DQ350" s="13">
        <v>319.85889382773644</v>
      </c>
      <c r="DR350" s="13">
        <v>6842.7083002548507</v>
      </c>
      <c r="DS350" s="13">
        <v>12.331233286875859</v>
      </c>
      <c r="DT350" s="13">
        <v>12.331233286875859</v>
      </c>
      <c r="DU350" s="13">
        <v>100.00122539156794</v>
      </c>
      <c r="DV350" s="13">
        <v>19.030123882719561</v>
      </c>
      <c r="DW350" s="13">
        <v>1.7364774925024959</v>
      </c>
      <c r="DX350" s="13">
        <v>825.88704524941511</v>
      </c>
      <c r="DY350" s="13">
        <v>1174.9250122925655</v>
      </c>
      <c r="DZ350" s="13">
        <v>128.58036022174073</v>
      </c>
      <c r="EA350" s="13">
        <v>182.54060311234662</v>
      </c>
      <c r="EB350" s="13">
        <v>29.093356032317956</v>
      </c>
      <c r="EC350" s="13">
        <v>558.77514104188344</v>
      </c>
      <c r="ED350" s="13">
        <v>7.0587510949708303</v>
      </c>
      <c r="EE350" s="13">
        <v>9.7115580345448663E-2</v>
      </c>
      <c r="EF350" s="13">
        <v>500</v>
      </c>
      <c r="EG350" s="13">
        <v>10696.448390677026</v>
      </c>
      <c r="EH350" s="13">
        <v>24334.710724601693</v>
      </c>
      <c r="EI350" s="13">
        <v>5.1885227393940386E-2</v>
      </c>
      <c r="EJ350" s="13">
        <v>20</v>
      </c>
      <c r="EK350" s="13">
        <v>2.1816615649929121</v>
      </c>
      <c r="EL350" s="13">
        <v>3.0983916004253742</v>
      </c>
      <c r="EM350" s="13">
        <v>7.4999999999999997E-2</v>
      </c>
      <c r="EN350" s="13">
        <v>32.84161427815755</v>
      </c>
      <c r="EO350" s="13">
        <v>6.157523560053133E-3</v>
      </c>
    </row>
    <row r="351" spans="1:145">
      <c r="A351" s="12">
        <v>40476.671527777777</v>
      </c>
      <c r="B351" s="13">
        <v>19</v>
      </c>
      <c r="C351" s="13" t="s">
        <v>54</v>
      </c>
      <c r="D351" s="13" t="s">
        <v>77</v>
      </c>
      <c r="E351" s="12">
        <v>40476.67083333333</v>
      </c>
      <c r="F351" s="12">
        <v>40476.691666666666</v>
      </c>
      <c r="G351" s="13" t="s">
        <v>28</v>
      </c>
      <c r="H351" s="13">
        <v>2</v>
      </c>
      <c r="I351" s="13">
        <v>1</v>
      </c>
      <c r="J351" s="13" t="s">
        <v>255</v>
      </c>
      <c r="K351" s="13">
        <v>4</v>
      </c>
      <c r="L351" s="13" t="s">
        <v>255</v>
      </c>
      <c r="M351" s="13">
        <v>548559</v>
      </c>
      <c r="N351" s="13">
        <v>548560</v>
      </c>
      <c r="O351" s="13" t="s">
        <v>255</v>
      </c>
      <c r="P351" s="13">
        <v>4.4738779525433946E-2</v>
      </c>
      <c r="Q351" s="13">
        <v>2.6620401240955473E-2</v>
      </c>
      <c r="R351" s="13">
        <v>5.7273586336622966</v>
      </c>
      <c r="S351" s="13">
        <v>7.8950687037321401E-3</v>
      </c>
      <c r="T351" s="13">
        <v>4.1613052543275719</v>
      </c>
      <c r="U351" s="13">
        <v>1.0107307576458235</v>
      </c>
      <c r="V351" s="13">
        <v>2.7315500566350093E-3</v>
      </c>
      <c r="W351" s="13" t="s">
        <v>255</v>
      </c>
      <c r="X351" s="13">
        <v>1.5108949148319171</v>
      </c>
      <c r="Y351" s="13">
        <v>6.8575454062795457E-2</v>
      </c>
      <c r="Z351" s="13">
        <v>37.171697989879391</v>
      </c>
      <c r="AA351" s="13">
        <v>4.2261743156990127E-2</v>
      </c>
      <c r="AB351" s="13">
        <v>1.3968250972097003E-2</v>
      </c>
      <c r="AC351" s="13">
        <v>36.002713797551166</v>
      </c>
      <c r="AD351" s="13">
        <v>1.1083412618838738E-2</v>
      </c>
      <c r="AE351" s="13">
        <v>7.3592167701776595E-2</v>
      </c>
      <c r="AF351" s="13">
        <v>13.891687279062738</v>
      </c>
      <c r="AG351" s="13" t="s">
        <v>255</v>
      </c>
      <c r="AH351" s="13" t="s">
        <v>255</v>
      </c>
      <c r="AI351" s="13">
        <v>0.19283323351786941</v>
      </c>
      <c r="AJ351" s="13">
        <v>3.7805152993265777E-2</v>
      </c>
      <c r="AK351" s="13">
        <v>2.7315500566350093E-3</v>
      </c>
      <c r="AL351" s="13">
        <v>100</v>
      </c>
      <c r="AM351" s="13">
        <v>900</v>
      </c>
      <c r="AN351" s="13">
        <v>3.53287</v>
      </c>
      <c r="AO351" s="13">
        <v>0.74507199999999996</v>
      </c>
      <c r="AP351" s="13">
        <v>1660.4</v>
      </c>
      <c r="AQ351" s="13">
        <v>58.1068</v>
      </c>
      <c r="AR351" s="13" t="s">
        <v>255</v>
      </c>
      <c r="AS351" s="13" t="s">
        <v>255</v>
      </c>
      <c r="AT351" s="13" t="s">
        <v>255</v>
      </c>
      <c r="AU351" s="13" t="s">
        <v>255</v>
      </c>
      <c r="AV351" s="13">
        <v>13.0547</v>
      </c>
      <c r="AW351" s="13">
        <v>0.74537299999999995</v>
      </c>
      <c r="AX351" s="13">
        <v>6.0834799999999998</v>
      </c>
      <c r="AY351" s="13">
        <v>2.4677199999999999</v>
      </c>
      <c r="AZ351" s="13" t="s">
        <v>255</v>
      </c>
      <c r="BA351" s="13" t="s">
        <v>255</v>
      </c>
      <c r="BB351" s="13" t="s">
        <v>255</v>
      </c>
      <c r="BC351" s="13" t="s">
        <v>255</v>
      </c>
      <c r="BD351" s="13">
        <v>2.6663700000000001</v>
      </c>
      <c r="BE351" s="13">
        <v>0.53074100000000002</v>
      </c>
      <c r="BF351" s="13">
        <v>52.948399999999999</v>
      </c>
      <c r="BG351" s="13">
        <v>3.7221099999999998</v>
      </c>
      <c r="BH351" s="13" t="s">
        <v>255</v>
      </c>
      <c r="BI351" s="13" t="s">
        <v>255</v>
      </c>
      <c r="BJ351" s="13" t="s">
        <v>255</v>
      </c>
      <c r="BK351" s="13" t="s">
        <v>255</v>
      </c>
      <c r="BL351" s="13">
        <v>13.050700000000001</v>
      </c>
      <c r="BM351" s="13">
        <v>1.17977</v>
      </c>
      <c r="BN351" s="13" t="s">
        <v>255</v>
      </c>
      <c r="BO351" s="13" t="s">
        <v>255</v>
      </c>
      <c r="BP351" s="13">
        <v>10.8048</v>
      </c>
      <c r="BQ351" s="13">
        <v>1.31091</v>
      </c>
      <c r="BR351" s="13">
        <v>147.60900000000001</v>
      </c>
      <c r="BS351" s="13">
        <v>4.2537000000000003</v>
      </c>
      <c r="BT351" s="13" t="s">
        <v>255</v>
      </c>
      <c r="BU351" s="13" t="s">
        <v>255</v>
      </c>
      <c r="BV351" s="13" t="s">
        <v>255</v>
      </c>
      <c r="BW351" s="13" t="s">
        <v>255</v>
      </c>
      <c r="BX351" s="13">
        <v>2867.9</v>
      </c>
      <c r="BY351" s="13">
        <v>503.13900000000001</v>
      </c>
      <c r="BZ351" s="13">
        <v>48.325099999999999</v>
      </c>
      <c r="CA351" s="13">
        <v>0.54123900000000003</v>
      </c>
      <c r="CB351" s="13" t="s">
        <v>255</v>
      </c>
      <c r="CC351" s="13" t="s">
        <v>255</v>
      </c>
      <c r="CD351" s="13" t="s">
        <v>255</v>
      </c>
      <c r="CE351" s="13" t="s">
        <v>255</v>
      </c>
      <c r="CF351" s="13">
        <v>795.974853515625</v>
      </c>
      <c r="CG351" s="13">
        <v>2.7431244850158691</v>
      </c>
      <c r="CH351" s="13">
        <v>14.755722045898438</v>
      </c>
      <c r="CI351" s="13">
        <v>87.394981384277344</v>
      </c>
      <c r="CJ351" s="13">
        <v>21.854316711425781</v>
      </c>
      <c r="CK351" s="13">
        <v>119.07665252685547</v>
      </c>
      <c r="CL351" s="13">
        <v>3963.441650390625</v>
      </c>
      <c r="CM351" s="13">
        <v>4.840517520904541</v>
      </c>
      <c r="CN351" s="13">
        <v>199.12026977539062</v>
      </c>
      <c r="CO351" s="13">
        <v>24.962991714477539</v>
      </c>
      <c r="CP351" s="13">
        <v>47.927109364979977</v>
      </c>
      <c r="CQ351" s="13">
        <v>238.94552000000002</v>
      </c>
      <c r="CR351" s="13">
        <v>10.598610000000001</v>
      </c>
      <c r="CS351" s="13" t="s">
        <v>255</v>
      </c>
      <c r="CT351" s="13" t="s">
        <v>255</v>
      </c>
      <c r="CU351" s="13">
        <v>26.109400000000001</v>
      </c>
      <c r="CV351" s="13">
        <v>18.250439999999998</v>
      </c>
      <c r="CW351" s="13">
        <v>10.665480000000001</v>
      </c>
      <c r="CX351" s="13">
        <v>211.7936</v>
      </c>
      <c r="CY351" s="13" t="s">
        <v>255</v>
      </c>
      <c r="CZ351" s="13" t="s">
        <v>255</v>
      </c>
      <c r="DA351" s="13">
        <v>65.253500000000003</v>
      </c>
      <c r="DB351" s="13">
        <v>147.60900000000001</v>
      </c>
      <c r="DC351" s="13">
        <v>490.28003000000001</v>
      </c>
      <c r="DD351" s="13">
        <v>59.345971348222768</v>
      </c>
      <c r="DE351" s="13">
        <v>4.9445426910653056</v>
      </c>
      <c r="DF351" s="13">
        <v>10.145452984060043</v>
      </c>
      <c r="DG351" s="13">
        <v>0.84188923561080919</v>
      </c>
      <c r="DH351" s="13">
        <v>0.90895242933011333</v>
      </c>
      <c r="DI351" s="13">
        <v>0.85607535838350557</v>
      </c>
      <c r="DJ351" s="13">
        <v>0.92426858995029559</v>
      </c>
      <c r="DK351" s="13">
        <v>14040.626851071867</v>
      </c>
      <c r="DL351" s="13">
        <v>1.7877081339655043</v>
      </c>
      <c r="DM351" s="13">
        <v>84789.498125726197</v>
      </c>
      <c r="DN351" s="13">
        <v>4.9793553563722259</v>
      </c>
      <c r="DO351" s="13">
        <v>6.0388684226910661</v>
      </c>
      <c r="DP351" s="13">
        <v>0.42142392196655276</v>
      </c>
      <c r="DQ351" s="13">
        <v>335.44284455530703</v>
      </c>
      <c r="DR351" s="13">
        <v>7176.0941496154755</v>
      </c>
      <c r="DS351" s="13">
        <v>11.815549846188899</v>
      </c>
      <c r="DT351" s="13">
        <v>11.815549846188899</v>
      </c>
      <c r="DU351" s="13">
        <v>100.00122539156794</v>
      </c>
      <c r="DV351" s="13">
        <v>19.030123882719561</v>
      </c>
      <c r="DW351" s="13">
        <v>1.7877081339655043</v>
      </c>
      <c r="DX351" s="13">
        <v>825.88704524941511</v>
      </c>
      <c r="DY351" s="13">
        <v>1174.9250122925655</v>
      </c>
      <c r="DZ351" s="13">
        <v>132.72327907836538</v>
      </c>
      <c r="EA351" s="13">
        <v>188.43850365963303</v>
      </c>
      <c r="EB351" s="13">
        <v>29.093356032317956</v>
      </c>
      <c r="EC351" s="13">
        <v>583.22051229689737</v>
      </c>
      <c r="ED351" s="13">
        <v>6.795785756542414</v>
      </c>
      <c r="EE351" s="13">
        <v>2.8682436303162161E-2</v>
      </c>
      <c r="EF351" s="13">
        <v>500</v>
      </c>
      <c r="EG351" s="13">
        <v>10696.448390677026</v>
      </c>
      <c r="EH351" s="13">
        <v>24737.075241748891</v>
      </c>
      <c r="EI351" s="13">
        <v>5.238997904361796E-2</v>
      </c>
      <c r="EJ351" s="13">
        <v>20</v>
      </c>
      <c r="EK351" s="13">
        <v>2.1816615649929121</v>
      </c>
      <c r="EL351" s="13">
        <v>3.1496222418883821</v>
      </c>
      <c r="EM351" s="13">
        <v>7.4999999999999997E-2</v>
      </c>
      <c r="EN351" s="13">
        <v>36.612387847900393</v>
      </c>
      <c r="EO351" s="13">
        <v>5.1694910765491637E-3</v>
      </c>
    </row>
    <row r="352" spans="1:145">
      <c r="A352" s="12">
        <v>40476.672222222223</v>
      </c>
      <c r="B352" s="13">
        <v>19</v>
      </c>
      <c r="C352" s="13" t="s">
        <v>54</v>
      </c>
      <c r="D352" s="13" t="s">
        <v>77</v>
      </c>
      <c r="E352" s="12">
        <v>40476.67083333333</v>
      </c>
      <c r="F352" s="12">
        <v>40476.691666666666</v>
      </c>
      <c r="G352" s="13" t="s">
        <v>28</v>
      </c>
      <c r="H352" s="13">
        <v>2</v>
      </c>
      <c r="I352" s="13">
        <v>1</v>
      </c>
      <c r="J352" s="13" t="s">
        <v>255</v>
      </c>
      <c r="K352" s="13">
        <v>4</v>
      </c>
      <c r="L352" s="13" t="s">
        <v>255</v>
      </c>
      <c r="M352" s="13">
        <v>548559</v>
      </c>
      <c r="N352" s="13">
        <v>548560</v>
      </c>
      <c r="O352" s="13" t="s">
        <v>255</v>
      </c>
      <c r="P352" s="13">
        <v>4.4738779525433946E-2</v>
      </c>
      <c r="Q352" s="13">
        <v>2.6620401240955473E-2</v>
      </c>
      <c r="R352" s="13">
        <v>5.7273586336622966</v>
      </c>
      <c r="S352" s="13">
        <v>7.8950687037321401E-3</v>
      </c>
      <c r="T352" s="13">
        <v>4.1613052543275719</v>
      </c>
      <c r="U352" s="13">
        <v>1.0107307576458235</v>
      </c>
      <c r="V352" s="13">
        <v>2.7315500566350093E-3</v>
      </c>
      <c r="W352" s="13" t="s">
        <v>255</v>
      </c>
      <c r="X352" s="13">
        <v>1.5108949148319171</v>
      </c>
      <c r="Y352" s="13">
        <v>6.8575454062795457E-2</v>
      </c>
      <c r="Z352" s="13">
        <v>37.171697989879391</v>
      </c>
      <c r="AA352" s="13">
        <v>4.2261743156990127E-2</v>
      </c>
      <c r="AB352" s="13">
        <v>1.3968250972097003E-2</v>
      </c>
      <c r="AC352" s="13">
        <v>36.002713797551166</v>
      </c>
      <c r="AD352" s="13">
        <v>1.1083412618838738E-2</v>
      </c>
      <c r="AE352" s="13">
        <v>7.3592167701776595E-2</v>
      </c>
      <c r="AF352" s="13">
        <v>13.891687279062738</v>
      </c>
      <c r="AG352" s="13" t="s">
        <v>255</v>
      </c>
      <c r="AH352" s="13" t="s">
        <v>255</v>
      </c>
      <c r="AI352" s="13">
        <v>0.19283323351786941</v>
      </c>
      <c r="AJ352" s="13">
        <v>3.7805152993265777E-2</v>
      </c>
      <c r="AK352" s="13">
        <v>2.7315500566350093E-3</v>
      </c>
      <c r="AL352" s="13">
        <v>100</v>
      </c>
      <c r="AM352" s="13">
        <v>900</v>
      </c>
      <c r="AN352" s="13">
        <v>3.3881100000000002</v>
      </c>
      <c r="AO352" s="13">
        <v>0.74047600000000002</v>
      </c>
      <c r="AP352" s="13">
        <v>1798.68</v>
      </c>
      <c r="AQ352" s="13">
        <v>39.923299999999998</v>
      </c>
      <c r="AR352" s="13" t="s">
        <v>255</v>
      </c>
      <c r="AS352" s="13" t="s">
        <v>255</v>
      </c>
      <c r="AT352" s="13" t="s">
        <v>255</v>
      </c>
      <c r="AU352" s="13" t="s">
        <v>255</v>
      </c>
      <c r="AV352" s="13">
        <v>12.145</v>
      </c>
      <c r="AW352" s="13">
        <v>0.61834599999999995</v>
      </c>
      <c r="AX352" s="13" t="s">
        <v>255</v>
      </c>
      <c r="AY352" s="13" t="s">
        <v>255</v>
      </c>
      <c r="AZ352" s="13">
        <v>25687.1</v>
      </c>
      <c r="BA352" s="13">
        <v>3011.47</v>
      </c>
      <c r="BB352" s="13">
        <v>1.1618200000000001</v>
      </c>
      <c r="BC352" s="13">
        <v>0.56938599999999995</v>
      </c>
      <c r="BD352" s="13" t="s">
        <v>255</v>
      </c>
      <c r="BE352" s="13" t="s">
        <v>255</v>
      </c>
      <c r="BF352" s="13">
        <v>42.5473</v>
      </c>
      <c r="BG352" s="13">
        <v>3.0951300000000002</v>
      </c>
      <c r="BH352" s="13">
        <v>11.1556</v>
      </c>
      <c r="BI352" s="13">
        <v>3.4504000000000001</v>
      </c>
      <c r="BJ352" s="13" t="s">
        <v>255</v>
      </c>
      <c r="BK352" s="13" t="s">
        <v>255</v>
      </c>
      <c r="BL352" s="13">
        <v>10.515499999999999</v>
      </c>
      <c r="BM352" s="13">
        <v>1.0976600000000001</v>
      </c>
      <c r="BN352" s="13">
        <v>1766.29</v>
      </c>
      <c r="BO352" s="13">
        <v>579.14499999999998</v>
      </c>
      <c r="BP352" s="13">
        <v>16.940999999999999</v>
      </c>
      <c r="BQ352" s="13">
        <v>1.1573599999999999</v>
      </c>
      <c r="BR352" s="13">
        <v>118.50700000000001</v>
      </c>
      <c r="BS352" s="13">
        <v>4.1010499999999999</v>
      </c>
      <c r="BT352" s="13" t="s">
        <v>255</v>
      </c>
      <c r="BU352" s="13" t="s">
        <v>255</v>
      </c>
      <c r="BV352" s="13" t="s">
        <v>255</v>
      </c>
      <c r="BW352" s="13" t="s">
        <v>255</v>
      </c>
      <c r="BX352" s="13">
        <v>2450.14</v>
      </c>
      <c r="BY352" s="13">
        <v>539.15499999999997</v>
      </c>
      <c r="BZ352" s="13">
        <v>52.022300000000001</v>
      </c>
      <c r="CA352" s="13">
        <v>0.63014400000000004</v>
      </c>
      <c r="CB352" s="13" t="s">
        <v>255</v>
      </c>
      <c r="CC352" s="13" t="s">
        <v>255</v>
      </c>
      <c r="CD352" s="13" t="s">
        <v>255</v>
      </c>
      <c r="CE352" s="13" t="s">
        <v>255</v>
      </c>
      <c r="CF352" s="13">
        <v>1083.072998046875</v>
      </c>
      <c r="CG352" s="13">
        <v>2.6852083206176758</v>
      </c>
      <c r="CH352" s="13">
        <v>14.608630180358887</v>
      </c>
      <c r="CI352" s="13">
        <v>87.403640747070313</v>
      </c>
      <c r="CJ352" s="13">
        <v>22.0299072265625</v>
      </c>
      <c r="CK352" s="13">
        <v>145.76383972167969</v>
      </c>
      <c r="CL352" s="13">
        <v>4001.023193359375</v>
      </c>
      <c r="CM352" s="13">
        <v>4.7937283515930176</v>
      </c>
      <c r="CN352" s="13">
        <v>207.13031005859375</v>
      </c>
      <c r="CO352" s="13">
        <v>22.470640182495117</v>
      </c>
      <c r="CP352" s="13">
        <v>47.927109364979977</v>
      </c>
      <c r="CQ352" s="13">
        <v>198.25851</v>
      </c>
      <c r="CR352" s="13">
        <v>10.16433</v>
      </c>
      <c r="CS352" s="13" t="s">
        <v>255</v>
      </c>
      <c r="CT352" s="13" t="s">
        <v>255</v>
      </c>
      <c r="CU352" s="13">
        <v>24.29</v>
      </c>
      <c r="CV352" s="13" t="s">
        <v>255</v>
      </c>
      <c r="CW352" s="13" t="s">
        <v>255</v>
      </c>
      <c r="CX352" s="13">
        <v>170.1892</v>
      </c>
      <c r="CY352" s="13">
        <v>33.466799999999999</v>
      </c>
      <c r="CZ352" s="13" t="s">
        <v>255</v>
      </c>
      <c r="DA352" s="13">
        <v>52.577500000000001</v>
      </c>
      <c r="DB352" s="13">
        <v>118.50700000000001</v>
      </c>
      <c r="DC352" s="13">
        <v>409.19483000000002</v>
      </c>
      <c r="DD352" s="13">
        <v>47.097879178736804</v>
      </c>
      <c r="DE352" s="13">
        <v>3.8110293085849722</v>
      </c>
      <c r="DF352" s="13">
        <v>7.865758146025839</v>
      </c>
      <c r="DG352" s="13">
        <v>0.84158002285346556</v>
      </c>
      <c r="DH352" s="13">
        <v>0.90731784873187959</v>
      </c>
      <c r="DI352" s="13">
        <v>0.859448768485507</v>
      </c>
      <c r="DJ352" s="13">
        <v>0.92658236476854872</v>
      </c>
      <c r="DK352" s="13">
        <v>18952.62819099125</v>
      </c>
      <c r="DL352" s="13">
        <v>2.4131235689432509</v>
      </c>
      <c r="DM352" s="13">
        <v>85593.476195340685</v>
      </c>
      <c r="DN352" s="13">
        <v>3.6941399153838126</v>
      </c>
      <c r="DO352" s="13">
        <v>4.5161797790148084</v>
      </c>
      <c r="DP352" s="13">
        <v>0.42260037841796877</v>
      </c>
      <c r="DQ352" s="13">
        <v>457.70705882889331</v>
      </c>
      <c r="DR352" s="13">
        <v>9791.6798656236606</v>
      </c>
      <c r="DS352" s="13">
        <v>8.7414496153861929</v>
      </c>
      <c r="DT352" s="13">
        <v>8.7414496153861929</v>
      </c>
      <c r="DU352" s="13">
        <v>100.00122539156794</v>
      </c>
      <c r="DV352" s="13">
        <v>19.030123882719561</v>
      </c>
      <c r="DW352" s="13">
        <v>2.4131235689432509</v>
      </c>
      <c r="DX352" s="13">
        <v>825.88704524941511</v>
      </c>
      <c r="DY352" s="13">
        <v>1174.9250122925655</v>
      </c>
      <c r="DZ352" s="13">
        <v>169.18612018600214</v>
      </c>
      <c r="EA352" s="13">
        <v>240.33449920021863</v>
      </c>
      <c r="EB352" s="13">
        <v>29.093356032317956</v>
      </c>
      <c r="EC352" s="13">
        <v>793.58083485414431</v>
      </c>
      <c r="ED352" s="13">
        <v>5.0417336427923445</v>
      </c>
      <c r="EE352" s="13">
        <v>0.22938063143352661</v>
      </c>
      <c r="EF352" s="13">
        <v>500</v>
      </c>
      <c r="EG352" s="13">
        <v>10696.448390677026</v>
      </c>
      <c r="EH352" s="13">
        <v>29649.076581668276</v>
      </c>
      <c r="EI352" s="13">
        <v>5.3393669569651053E-2</v>
      </c>
      <c r="EJ352" s="13">
        <v>20</v>
      </c>
      <c r="EK352" s="13">
        <v>2.1816615649929121</v>
      </c>
      <c r="EL352" s="13">
        <v>3.7750376768661287</v>
      </c>
      <c r="EM352" s="13">
        <v>7.4999999999999997E-2</v>
      </c>
      <c r="EN352" s="13">
        <v>32.956938934326175</v>
      </c>
      <c r="EO352" s="13">
        <v>9.3406554494147743E-3</v>
      </c>
    </row>
    <row r="353" spans="1:145">
      <c r="A353" s="12">
        <v>40476.67291666667</v>
      </c>
      <c r="B353" s="13">
        <v>19</v>
      </c>
      <c r="C353" s="13" t="s">
        <v>54</v>
      </c>
      <c r="D353" s="13" t="s">
        <v>77</v>
      </c>
      <c r="E353" s="12">
        <v>40476.67083333333</v>
      </c>
      <c r="F353" s="12">
        <v>40476.691666666666</v>
      </c>
      <c r="G353" s="13" t="s">
        <v>28</v>
      </c>
      <c r="H353" s="13">
        <v>2</v>
      </c>
      <c r="I353" s="13">
        <v>1</v>
      </c>
      <c r="J353" s="13" t="s">
        <v>255</v>
      </c>
      <c r="K353" s="13">
        <v>4</v>
      </c>
      <c r="L353" s="13" t="s">
        <v>255</v>
      </c>
      <c r="M353" s="13">
        <v>548559</v>
      </c>
      <c r="N353" s="13">
        <v>548560</v>
      </c>
      <c r="O353" s="13" t="s">
        <v>255</v>
      </c>
      <c r="P353" s="13">
        <v>4.4738779525433946E-2</v>
      </c>
      <c r="Q353" s="13">
        <v>2.6620401240955473E-2</v>
      </c>
      <c r="R353" s="13">
        <v>5.7273586336622966</v>
      </c>
      <c r="S353" s="13">
        <v>7.8950687037321401E-3</v>
      </c>
      <c r="T353" s="13">
        <v>4.1613052543275719</v>
      </c>
      <c r="U353" s="13">
        <v>1.0107307576458235</v>
      </c>
      <c r="V353" s="13">
        <v>2.7315500566350093E-3</v>
      </c>
      <c r="W353" s="13" t="s">
        <v>255</v>
      </c>
      <c r="X353" s="13">
        <v>1.5108949148319171</v>
      </c>
      <c r="Y353" s="13">
        <v>6.8575454062795457E-2</v>
      </c>
      <c r="Z353" s="13">
        <v>37.171697989879391</v>
      </c>
      <c r="AA353" s="13">
        <v>4.2261743156990127E-2</v>
      </c>
      <c r="AB353" s="13">
        <v>1.3968250972097003E-2</v>
      </c>
      <c r="AC353" s="13">
        <v>36.002713797551166</v>
      </c>
      <c r="AD353" s="13">
        <v>1.1083412618838738E-2</v>
      </c>
      <c r="AE353" s="13">
        <v>7.3592167701776595E-2</v>
      </c>
      <c r="AF353" s="13">
        <v>13.891687279062738</v>
      </c>
      <c r="AG353" s="13" t="s">
        <v>255</v>
      </c>
      <c r="AH353" s="13" t="s">
        <v>255</v>
      </c>
      <c r="AI353" s="13">
        <v>0.19283323351786941</v>
      </c>
      <c r="AJ353" s="13">
        <v>3.7805152993265777E-2</v>
      </c>
      <c r="AK353" s="13">
        <v>2.7315500566350093E-3</v>
      </c>
      <c r="AL353" s="13">
        <v>100</v>
      </c>
      <c r="AM353" s="13">
        <v>900</v>
      </c>
      <c r="AN353" s="13">
        <v>4.3799000000000001</v>
      </c>
      <c r="AO353" s="13">
        <v>0.956484</v>
      </c>
      <c r="AP353" s="13">
        <v>1362.95</v>
      </c>
      <c r="AQ353" s="13">
        <v>64.191800000000001</v>
      </c>
      <c r="AR353" s="13" t="s">
        <v>255</v>
      </c>
      <c r="AS353" s="13" t="s">
        <v>255</v>
      </c>
      <c r="AT353" s="13" t="s">
        <v>255</v>
      </c>
      <c r="AU353" s="13" t="s">
        <v>255</v>
      </c>
      <c r="AV353" s="13">
        <v>11.1509</v>
      </c>
      <c r="AW353" s="13">
        <v>0.81244300000000003</v>
      </c>
      <c r="AX353" s="13" t="s">
        <v>255</v>
      </c>
      <c r="AY353" s="13" t="s">
        <v>255</v>
      </c>
      <c r="AZ353" s="13" t="s">
        <v>255</v>
      </c>
      <c r="BA353" s="13" t="s">
        <v>255</v>
      </c>
      <c r="BB353" s="13" t="s">
        <v>255</v>
      </c>
      <c r="BC353" s="13" t="s">
        <v>255</v>
      </c>
      <c r="BD353" s="13" t="s">
        <v>255</v>
      </c>
      <c r="BE353" s="13" t="s">
        <v>255</v>
      </c>
      <c r="BF353" s="13">
        <v>36.246699999999997</v>
      </c>
      <c r="BG353" s="13">
        <v>3.1823700000000001</v>
      </c>
      <c r="BH353" s="13" t="s">
        <v>255</v>
      </c>
      <c r="BI353" s="13" t="s">
        <v>255</v>
      </c>
      <c r="BJ353" s="13" t="s">
        <v>255</v>
      </c>
      <c r="BK353" s="13" t="s">
        <v>255</v>
      </c>
      <c r="BL353" s="13">
        <v>9.8134099999999993</v>
      </c>
      <c r="BM353" s="13">
        <v>1.1142700000000001</v>
      </c>
      <c r="BN353" s="13" t="s">
        <v>255</v>
      </c>
      <c r="BO353" s="13" t="s">
        <v>255</v>
      </c>
      <c r="BP353" s="13">
        <v>7.9412599999999998</v>
      </c>
      <c r="BQ353" s="13">
        <v>1.32728</v>
      </c>
      <c r="BR353" s="13">
        <v>119.47499999999999</v>
      </c>
      <c r="BS353" s="13">
        <v>4.0396900000000002</v>
      </c>
      <c r="BT353" s="13">
        <v>8.74681</v>
      </c>
      <c r="BU353" s="13">
        <v>4.33162</v>
      </c>
      <c r="BV353" s="13" t="s">
        <v>255</v>
      </c>
      <c r="BW353" s="13" t="s">
        <v>255</v>
      </c>
      <c r="BX353" s="13">
        <v>2464.4299999999998</v>
      </c>
      <c r="BY353" s="13">
        <v>836.18600000000004</v>
      </c>
      <c r="BZ353" s="13">
        <v>45.873899999999999</v>
      </c>
      <c r="CA353" s="13">
        <v>0.94167199999999995</v>
      </c>
      <c r="CB353" s="13" t="s">
        <v>255</v>
      </c>
      <c r="CC353" s="13" t="s">
        <v>255</v>
      </c>
      <c r="CD353" s="13" t="s">
        <v>255</v>
      </c>
      <c r="CE353" s="13" t="s">
        <v>255</v>
      </c>
      <c r="CF353" s="13">
        <v>838.49273681640625</v>
      </c>
      <c r="CG353" s="13">
        <v>2.5757124423980713</v>
      </c>
      <c r="CH353" s="13">
        <v>13.809844017028809</v>
      </c>
      <c r="CI353" s="13">
        <v>87.394706726074219</v>
      </c>
      <c r="CJ353" s="13">
        <v>22.135725021362305</v>
      </c>
      <c r="CK353" s="13">
        <v>128.76350402832031</v>
      </c>
      <c r="CL353" s="13">
        <v>4192.76611328125</v>
      </c>
      <c r="CM353" s="13">
        <v>4.6000680923461914</v>
      </c>
      <c r="CN353" s="13">
        <v>210.08808898925781</v>
      </c>
      <c r="CO353" s="13">
        <v>19.753822326660156</v>
      </c>
      <c r="CP353" s="13">
        <v>47.927109364979977</v>
      </c>
      <c r="CQ353" s="13">
        <v>181.06590999999997</v>
      </c>
      <c r="CR353" s="13">
        <v>13.139700000000001</v>
      </c>
      <c r="CS353" s="13" t="s">
        <v>255</v>
      </c>
      <c r="CT353" s="13" t="s">
        <v>255</v>
      </c>
      <c r="CU353" s="13">
        <v>22.3018</v>
      </c>
      <c r="CV353" s="13" t="s">
        <v>255</v>
      </c>
      <c r="CW353" s="13" t="s">
        <v>255</v>
      </c>
      <c r="CX353" s="13">
        <v>144.98679999999999</v>
      </c>
      <c r="CY353" s="13" t="s">
        <v>255</v>
      </c>
      <c r="CZ353" s="13" t="s">
        <v>255</v>
      </c>
      <c r="DA353" s="13">
        <v>49.067049999999995</v>
      </c>
      <c r="DB353" s="13">
        <v>119.47499999999999</v>
      </c>
      <c r="DC353" s="13">
        <v>348.97034999999994</v>
      </c>
      <c r="DD353" s="13">
        <v>53.72183311207462</v>
      </c>
      <c r="DE353" s="13">
        <v>3.9470354602508175</v>
      </c>
      <c r="DF353" s="13">
        <v>7.6071655124155555</v>
      </c>
      <c r="DG353" s="13">
        <v>0.8619075277581365</v>
      </c>
      <c r="DH353" s="13">
        <v>0.9156786967154098</v>
      </c>
      <c r="DI353" s="13">
        <v>0.87795142421193073</v>
      </c>
      <c r="DJ353" s="13">
        <v>0.93272351152664534</v>
      </c>
      <c r="DK353" s="13">
        <v>14602.591499974797</v>
      </c>
      <c r="DL353" s="13">
        <v>1.8592596953381464</v>
      </c>
      <c r="DM353" s="13">
        <v>89695.412689784789</v>
      </c>
      <c r="DN353" s="13">
        <v>5.0003606819545832</v>
      </c>
      <c r="DO353" s="13">
        <v>6.1424311355925827</v>
      </c>
      <c r="DP353" s="13">
        <v>0.42330935764312749</v>
      </c>
      <c r="DQ353" s="13">
        <v>354.9418218101809</v>
      </c>
      <c r="DR353" s="13">
        <v>7593.2337573709628</v>
      </c>
      <c r="DS353" s="13">
        <v>11.812544635902322</v>
      </c>
      <c r="DT353" s="13">
        <v>11.81254463590232</v>
      </c>
      <c r="DU353" s="13">
        <v>100.00122539156794</v>
      </c>
      <c r="DV353" s="13">
        <v>19.030123882719561</v>
      </c>
      <c r="DW353" s="13">
        <v>1.8592596953381464</v>
      </c>
      <c r="DX353" s="13">
        <v>825.88704524941511</v>
      </c>
      <c r="DY353" s="13">
        <v>1174.9250122925655</v>
      </c>
      <c r="DZ353" s="13">
        <v>132.21656770004498</v>
      </c>
      <c r="EA353" s="13">
        <v>187.73798188203551</v>
      </c>
      <c r="EB353" s="13">
        <v>29.093356032317956</v>
      </c>
      <c r="EC353" s="13">
        <v>614.3738855108096</v>
      </c>
      <c r="ED353" s="13">
        <v>6.824453662764741</v>
      </c>
      <c r="EE353" s="13">
        <v>8.7018840063349784E-2</v>
      </c>
      <c r="EF353" s="13">
        <v>500</v>
      </c>
      <c r="EG353" s="13">
        <v>10696.448390677026</v>
      </c>
      <c r="EH353" s="13">
        <v>25299.039890651824</v>
      </c>
      <c r="EI353" s="13">
        <v>5.2906859019222659E-2</v>
      </c>
      <c r="EJ353" s="13">
        <v>20</v>
      </c>
      <c r="EK353" s="13">
        <v>2.1816615649929121</v>
      </c>
      <c r="EL353" s="13">
        <v>3.2211738032610246</v>
      </c>
      <c r="EM353" s="13">
        <v>7.4999999999999997E-2</v>
      </c>
      <c r="EN353" s="13">
        <v>28.97227274576823</v>
      </c>
      <c r="EO353" s="13">
        <v>8.71994814999443E-3</v>
      </c>
    </row>
    <row r="354" spans="1:145">
      <c r="A354" s="12">
        <v>40476.673611111109</v>
      </c>
      <c r="B354" s="13">
        <v>19</v>
      </c>
      <c r="C354" s="13" t="s">
        <v>54</v>
      </c>
      <c r="D354" s="13" t="s">
        <v>77</v>
      </c>
      <c r="E354" s="12">
        <v>40476.67083333333</v>
      </c>
      <c r="F354" s="12">
        <v>40476.691666666666</v>
      </c>
      <c r="G354" s="13" t="s">
        <v>28</v>
      </c>
      <c r="H354" s="13">
        <v>2</v>
      </c>
      <c r="I354" s="13">
        <v>1</v>
      </c>
      <c r="J354" s="13" t="s">
        <v>255</v>
      </c>
      <c r="K354" s="13">
        <v>4</v>
      </c>
      <c r="L354" s="13" t="s">
        <v>255</v>
      </c>
      <c r="M354" s="13">
        <v>548559</v>
      </c>
      <c r="N354" s="13">
        <v>548560</v>
      </c>
      <c r="O354" s="13" t="s">
        <v>255</v>
      </c>
      <c r="P354" s="13">
        <v>4.4738779525433946E-2</v>
      </c>
      <c r="Q354" s="13">
        <v>2.6620401240955473E-2</v>
      </c>
      <c r="R354" s="13">
        <v>5.7273586336622966</v>
      </c>
      <c r="S354" s="13">
        <v>7.8950687037321401E-3</v>
      </c>
      <c r="T354" s="13">
        <v>4.1613052543275719</v>
      </c>
      <c r="U354" s="13">
        <v>1.0107307576458235</v>
      </c>
      <c r="V354" s="13">
        <v>2.7315500566350093E-3</v>
      </c>
      <c r="W354" s="13" t="s">
        <v>255</v>
      </c>
      <c r="X354" s="13">
        <v>1.5108949148319171</v>
      </c>
      <c r="Y354" s="13">
        <v>6.8575454062795457E-2</v>
      </c>
      <c r="Z354" s="13">
        <v>37.171697989879391</v>
      </c>
      <c r="AA354" s="13">
        <v>4.2261743156990127E-2</v>
      </c>
      <c r="AB354" s="13">
        <v>1.3968250972097003E-2</v>
      </c>
      <c r="AC354" s="13">
        <v>36.002713797551166</v>
      </c>
      <c r="AD354" s="13">
        <v>1.1083412618838738E-2</v>
      </c>
      <c r="AE354" s="13">
        <v>7.3592167701776595E-2</v>
      </c>
      <c r="AF354" s="13">
        <v>13.891687279062738</v>
      </c>
      <c r="AG354" s="13" t="s">
        <v>255</v>
      </c>
      <c r="AH354" s="13" t="s">
        <v>255</v>
      </c>
      <c r="AI354" s="13">
        <v>0.19283323351786941</v>
      </c>
      <c r="AJ354" s="13">
        <v>3.7805152993265777E-2</v>
      </c>
      <c r="AK354" s="13">
        <v>2.7315500566350093E-3</v>
      </c>
      <c r="AL354" s="13">
        <v>100</v>
      </c>
      <c r="AM354" s="13">
        <v>900</v>
      </c>
      <c r="AN354" s="13">
        <v>2.2189199999999998</v>
      </c>
      <c r="AO354" s="13">
        <v>0.50076799999999999</v>
      </c>
      <c r="AP354" s="13">
        <v>882.91800000000001</v>
      </c>
      <c r="AQ354" s="13">
        <v>39.432499999999997</v>
      </c>
      <c r="AR354" s="13" t="s">
        <v>255</v>
      </c>
      <c r="AS354" s="13" t="s">
        <v>255</v>
      </c>
      <c r="AT354" s="13" t="s">
        <v>255</v>
      </c>
      <c r="AU354" s="13" t="s">
        <v>255</v>
      </c>
      <c r="AV354" s="13">
        <v>6.3463500000000002</v>
      </c>
      <c r="AW354" s="13">
        <v>1.3588</v>
      </c>
      <c r="AX354" s="13" t="s">
        <v>255</v>
      </c>
      <c r="AY354" s="13" t="s">
        <v>255</v>
      </c>
      <c r="AZ354" s="13">
        <v>106357</v>
      </c>
      <c r="BA354" s="13">
        <v>6508.51</v>
      </c>
      <c r="BB354" s="13">
        <v>1.97593</v>
      </c>
      <c r="BC354" s="13">
        <v>0.83740599999999998</v>
      </c>
      <c r="BD354" s="13">
        <v>4.6426999999999996</v>
      </c>
      <c r="BE354" s="13">
        <v>1.4058999999999999</v>
      </c>
      <c r="BF354" s="13">
        <v>48.8748</v>
      </c>
      <c r="BG354" s="13">
        <v>4.8674600000000003</v>
      </c>
      <c r="BH354" s="13">
        <v>32.707299999999996</v>
      </c>
      <c r="BI354" s="13">
        <v>6.0384399999999996</v>
      </c>
      <c r="BJ354" s="13" t="s">
        <v>255</v>
      </c>
      <c r="BK354" s="13" t="s">
        <v>255</v>
      </c>
      <c r="BL354" s="13">
        <v>19.4771</v>
      </c>
      <c r="BM354" s="13">
        <v>1.8734</v>
      </c>
      <c r="BN354" s="13">
        <v>13672.6</v>
      </c>
      <c r="BO354" s="13">
        <v>910.75699999999995</v>
      </c>
      <c r="BP354" s="13">
        <v>43.194699999999997</v>
      </c>
      <c r="BQ354" s="13">
        <v>1.9087099999999999</v>
      </c>
      <c r="BR354" s="13">
        <v>110.239</v>
      </c>
      <c r="BS354" s="13">
        <v>3.5004400000000002</v>
      </c>
      <c r="BT354" s="13" t="s">
        <v>255</v>
      </c>
      <c r="BU354" s="13" t="s">
        <v>255</v>
      </c>
      <c r="BV354" s="13" t="s">
        <v>255</v>
      </c>
      <c r="BW354" s="13" t="s">
        <v>255</v>
      </c>
      <c r="BX354" s="13">
        <v>2175.3000000000002</v>
      </c>
      <c r="BY354" s="13">
        <v>536.08500000000004</v>
      </c>
      <c r="BZ354" s="13">
        <v>24.8371</v>
      </c>
      <c r="CA354" s="13">
        <v>0.48171000000000003</v>
      </c>
      <c r="CB354" s="13">
        <v>2.3643399999999999</v>
      </c>
      <c r="CC354" s="13">
        <v>0.487124</v>
      </c>
      <c r="CD354" s="13">
        <v>17.944299999999998</v>
      </c>
      <c r="CE354" s="13">
        <v>5.6294700000000004</v>
      </c>
      <c r="CF354" s="13">
        <v>998.9171142578125</v>
      </c>
      <c r="CG354" s="13">
        <v>3.2265374660491943</v>
      </c>
      <c r="CH354" s="13">
        <v>17.362031936645508</v>
      </c>
      <c r="CI354" s="13">
        <v>87.456871032714844</v>
      </c>
      <c r="CJ354" s="13">
        <v>22.088363647460937</v>
      </c>
      <c r="CK354" s="13">
        <v>139.13148498535156</v>
      </c>
      <c r="CL354" s="13">
        <v>4227.2763671875</v>
      </c>
      <c r="CM354" s="13">
        <v>4.660987377166748</v>
      </c>
      <c r="CN354" s="13">
        <v>207.07177734375</v>
      </c>
      <c r="CO354" s="13">
        <v>19.617837905883789</v>
      </c>
      <c r="CP354" s="13">
        <v>47.927109364979977</v>
      </c>
      <c r="CQ354" s="13">
        <v>224.50617</v>
      </c>
      <c r="CR354" s="13">
        <v>6.6567599999999993</v>
      </c>
      <c r="CS354" s="13" t="s">
        <v>255</v>
      </c>
      <c r="CT354" s="13" t="s">
        <v>255</v>
      </c>
      <c r="CU354" s="13">
        <v>12.6927</v>
      </c>
      <c r="CV354" s="13" t="s">
        <v>255</v>
      </c>
      <c r="CW354" s="13">
        <v>18.570799999999998</v>
      </c>
      <c r="CX354" s="13">
        <v>195.4992</v>
      </c>
      <c r="CY354" s="13">
        <v>98.121899999999982</v>
      </c>
      <c r="CZ354" s="13" t="s">
        <v>255</v>
      </c>
      <c r="DA354" s="13">
        <v>97.385500000000008</v>
      </c>
      <c r="DB354" s="13">
        <v>110.239</v>
      </c>
      <c r="DC354" s="13">
        <v>539.16586000000007</v>
      </c>
      <c r="DD354" s="13">
        <v>87.582688800222257</v>
      </c>
      <c r="DE354" s="13">
        <v>9.0391458745183613</v>
      </c>
      <c r="DF354" s="13">
        <v>21.708084277149911</v>
      </c>
      <c r="DG354" s="13">
        <v>0.79410712570470843</v>
      </c>
      <c r="DH354" s="13">
        <v>0.89716290512294605</v>
      </c>
      <c r="DI354" s="13">
        <v>0.80317406731820562</v>
      </c>
      <c r="DJ354" s="13">
        <v>0.90740651510355996</v>
      </c>
      <c r="DK354" s="13">
        <v>17433.729075293093</v>
      </c>
      <c r="DL354" s="13">
        <v>2.2197313270862344</v>
      </c>
      <c r="DM354" s="13">
        <v>90433.686989499518</v>
      </c>
      <c r="DN354" s="13">
        <v>4.2318589869474135</v>
      </c>
      <c r="DO354" s="13">
        <v>5.1872830304367437</v>
      </c>
      <c r="DP354" s="13">
        <v>0.42299203643798833</v>
      </c>
      <c r="DQ354" s="13">
        <v>422.53398439267079</v>
      </c>
      <c r="DR354" s="13">
        <v>9039.2259147266686</v>
      </c>
      <c r="DS354" s="13">
        <v>10.004583118358102</v>
      </c>
      <c r="DT354" s="13">
        <v>10.004583118358104</v>
      </c>
      <c r="DU354" s="13">
        <v>100.00122539156794</v>
      </c>
      <c r="DV354" s="13">
        <v>19.030123882719561</v>
      </c>
      <c r="DW354" s="13">
        <v>2.2197313270862344</v>
      </c>
      <c r="DX354" s="13">
        <v>825.88704524941511</v>
      </c>
      <c r="DY354" s="13">
        <v>1174.9250122925655</v>
      </c>
      <c r="DZ354" s="13">
        <v>151.68643698134665</v>
      </c>
      <c r="EA354" s="13">
        <v>215.44906920753311</v>
      </c>
      <c r="EB354" s="13">
        <v>29.093356032317956</v>
      </c>
      <c r="EC354" s="13">
        <v>731.91878932660723</v>
      </c>
      <c r="ED354" s="13">
        <v>5.7756084812042507</v>
      </c>
      <c r="EE354" s="13">
        <v>9.2068129667449733E-2</v>
      </c>
      <c r="EF354" s="13">
        <v>500</v>
      </c>
      <c r="EG354" s="13">
        <v>10696.448390677026</v>
      </c>
      <c r="EH354" s="13">
        <v>28130.177465970119</v>
      </c>
      <c r="EI354" s="13">
        <v>5.3285021613215751E-2</v>
      </c>
      <c r="EJ354" s="13">
        <v>20</v>
      </c>
      <c r="EK354" s="13">
        <v>2.1816615649929121</v>
      </c>
      <c r="EL354" s="13">
        <v>3.5816454350091127</v>
      </c>
      <c r="EM354" s="13">
        <v>7.4999999999999997E-2</v>
      </c>
      <c r="EN354" s="13">
        <v>28.772828928629558</v>
      </c>
      <c r="EO354" s="13">
        <v>1.1008900259278349E-2</v>
      </c>
    </row>
    <row r="355" spans="1:145">
      <c r="A355" s="12">
        <v>40476.674305555556</v>
      </c>
      <c r="B355" s="13">
        <v>19</v>
      </c>
      <c r="C355" s="13" t="s">
        <v>54</v>
      </c>
      <c r="D355" s="13" t="s">
        <v>77</v>
      </c>
      <c r="E355" s="12">
        <v>40476.67083333333</v>
      </c>
      <c r="F355" s="12">
        <v>40476.691666666666</v>
      </c>
      <c r="G355" s="13" t="s">
        <v>28</v>
      </c>
      <c r="H355" s="13">
        <v>2</v>
      </c>
      <c r="I355" s="13">
        <v>1</v>
      </c>
      <c r="J355" s="13" t="s">
        <v>255</v>
      </c>
      <c r="K355" s="13">
        <v>4</v>
      </c>
      <c r="L355" s="13" t="s">
        <v>255</v>
      </c>
      <c r="M355" s="13">
        <v>548559</v>
      </c>
      <c r="N355" s="13">
        <v>548560</v>
      </c>
      <c r="O355" s="13" t="s">
        <v>255</v>
      </c>
      <c r="P355" s="13">
        <v>4.4738779525433946E-2</v>
      </c>
      <c r="Q355" s="13">
        <v>2.6620401240955473E-2</v>
      </c>
      <c r="R355" s="13">
        <v>5.7273586336622966</v>
      </c>
      <c r="S355" s="13">
        <v>7.8950687037321401E-3</v>
      </c>
      <c r="T355" s="13">
        <v>4.1613052543275719</v>
      </c>
      <c r="U355" s="13">
        <v>1.0107307576458235</v>
      </c>
      <c r="V355" s="13">
        <v>2.7315500566350093E-3</v>
      </c>
      <c r="W355" s="13" t="s">
        <v>255</v>
      </c>
      <c r="X355" s="13">
        <v>1.5108949148319171</v>
      </c>
      <c r="Y355" s="13">
        <v>6.8575454062795457E-2</v>
      </c>
      <c r="Z355" s="13">
        <v>37.171697989879391</v>
      </c>
      <c r="AA355" s="13">
        <v>4.2261743156990127E-2</v>
      </c>
      <c r="AB355" s="13">
        <v>1.3968250972097003E-2</v>
      </c>
      <c r="AC355" s="13">
        <v>36.002713797551166</v>
      </c>
      <c r="AD355" s="13">
        <v>1.1083412618838738E-2</v>
      </c>
      <c r="AE355" s="13">
        <v>7.3592167701776595E-2</v>
      </c>
      <c r="AF355" s="13">
        <v>13.891687279062738</v>
      </c>
      <c r="AG355" s="13" t="s">
        <v>255</v>
      </c>
      <c r="AH355" s="13" t="s">
        <v>255</v>
      </c>
      <c r="AI355" s="13">
        <v>0.19283323351786941</v>
      </c>
      <c r="AJ355" s="13">
        <v>3.7805152993265777E-2</v>
      </c>
      <c r="AK355" s="13">
        <v>2.7315500566350093E-3</v>
      </c>
      <c r="AL355" s="13">
        <v>100</v>
      </c>
      <c r="AM355" s="13">
        <v>900</v>
      </c>
      <c r="AN355" s="13">
        <v>2.3670599999999999</v>
      </c>
      <c r="AO355" s="13">
        <v>0.39542300000000002</v>
      </c>
      <c r="AP355" s="13">
        <v>524.54</v>
      </c>
      <c r="AQ355" s="13">
        <v>41.128999999999998</v>
      </c>
      <c r="AR355" s="13" t="s">
        <v>255</v>
      </c>
      <c r="AS355" s="13" t="s">
        <v>255</v>
      </c>
      <c r="AT355" s="13" t="s">
        <v>255</v>
      </c>
      <c r="AU355" s="13" t="s">
        <v>255</v>
      </c>
      <c r="AV355" s="13">
        <v>5.4966200000000001</v>
      </c>
      <c r="AW355" s="13">
        <v>0.81133999999999995</v>
      </c>
      <c r="AX355" s="13">
        <v>5.60114</v>
      </c>
      <c r="AY355" s="13">
        <v>2.68607</v>
      </c>
      <c r="AZ355" s="13" t="s">
        <v>255</v>
      </c>
      <c r="BA355" s="13" t="s">
        <v>255</v>
      </c>
      <c r="BB355" s="13" t="s">
        <v>255</v>
      </c>
      <c r="BC355" s="13" t="s">
        <v>255</v>
      </c>
      <c r="BD355" s="13" t="s">
        <v>255</v>
      </c>
      <c r="BE355" s="13" t="s">
        <v>255</v>
      </c>
      <c r="BF355" s="13">
        <v>11.927199999999999</v>
      </c>
      <c r="BG355" s="13">
        <v>2.04894</v>
      </c>
      <c r="BH355" s="13" t="s">
        <v>255</v>
      </c>
      <c r="BI355" s="13" t="s">
        <v>255</v>
      </c>
      <c r="BJ355" s="13" t="s">
        <v>255</v>
      </c>
      <c r="BK355" s="13" t="s">
        <v>255</v>
      </c>
      <c r="BL355" s="13" t="s">
        <v>255</v>
      </c>
      <c r="BM355" s="13" t="s">
        <v>255</v>
      </c>
      <c r="BN355" s="13" t="s">
        <v>255</v>
      </c>
      <c r="BO355" s="13" t="s">
        <v>255</v>
      </c>
      <c r="BP355" s="13" t="s">
        <v>255</v>
      </c>
      <c r="BQ355" s="13" t="s">
        <v>255</v>
      </c>
      <c r="BR355" s="13">
        <v>73.013000000000005</v>
      </c>
      <c r="BS355" s="13">
        <v>3.4228700000000001</v>
      </c>
      <c r="BT355" s="13" t="s">
        <v>255</v>
      </c>
      <c r="BU355" s="13" t="s">
        <v>255</v>
      </c>
      <c r="BV355" s="13" t="s">
        <v>255</v>
      </c>
      <c r="BW355" s="13" t="s">
        <v>255</v>
      </c>
      <c r="BX355" s="13" t="s">
        <v>255</v>
      </c>
      <c r="BY355" s="13" t="s">
        <v>255</v>
      </c>
      <c r="BZ355" s="13">
        <v>11.6289</v>
      </c>
      <c r="CA355" s="13">
        <v>0.29446</v>
      </c>
      <c r="CB355" s="13" t="s">
        <v>255</v>
      </c>
      <c r="CC355" s="13" t="s">
        <v>255</v>
      </c>
      <c r="CD355" s="13" t="s">
        <v>255</v>
      </c>
      <c r="CE355" s="13" t="s">
        <v>255</v>
      </c>
      <c r="CF355" s="13">
        <v>903.72821044921875</v>
      </c>
      <c r="CG355" s="13">
        <v>3.3604052066802979</v>
      </c>
      <c r="CH355" s="13">
        <v>18.098672866821289</v>
      </c>
      <c r="CI355" s="13">
        <v>87.560256958007813</v>
      </c>
      <c r="CJ355" s="13">
        <v>21.698196411132812</v>
      </c>
      <c r="CK355" s="13">
        <v>142.89089965820312</v>
      </c>
      <c r="CL355" s="13">
        <v>4314.5078125</v>
      </c>
      <c r="CM355" s="13">
        <v>4.6966629028320313</v>
      </c>
      <c r="CN355" s="13">
        <v>202.93795776367187</v>
      </c>
      <c r="CO355" s="13">
        <v>19.400789260864258</v>
      </c>
      <c r="CP355" s="13">
        <v>47.927109364979977</v>
      </c>
      <c r="CQ355" s="13">
        <v>98.405020000000007</v>
      </c>
      <c r="CR355" s="13">
        <v>7.1011799999999994</v>
      </c>
      <c r="CS355" s="13" t="s">
        <v>255</v>
      </c>
      <c r="CT355" s="13" t="s">
        <v>255</v>
      </c>
      <c r="CU355" s="13">
        <v>10.99324</v>
      </c>
      <c r="CV355" s="13">
        <v>16.803419999999999</v>
      </c>
      <c r="CW355" s="13" t="s">
        <v>255</v>
      </c>
      <c r="CX355" s="13">
        <v>47.708799999999997</v>
      </c>
      <c r="CY355" s="13" t="s">
        <v>255</v>
      </c>
      <c r="CZ355" s="13" t="s">
        <v>255</v>
      </c>
      <c r="DA355" s="13" t="s">
        <v>255</v>
      </c>
      <c r="DB355" s="13">
        <v>73.013000000000005</v>
      </c>
      <c r="DC355" s="13">
        <v>155.61964</v>
      </c>
      <c r="DD355" s="13" t="s">
        <v>255</v>
      </c>
      <c r="DE355" s="13">
        <v>8.4621090558866285</v>
      </c>
      <c r="DF355" s="13">
        <v>13.382146204714118</v>
      </c>
      <c r="DG355" s="13" t="s">
        <v>255</v>
      </c>
      <c r="DH355" s="13" t="s">
        <v>255</v>
      </c>
      <c r="DI355" s="13">
        <v>6.9530651807184693E-2</v>
      </c>
      <c r="DJ355" s="13">
        <v>0.10568468341398723</v>
      </c>
      <c r="DK355" s="13">
        <v>16056.045328699527</v>
      </c>
      <c r="DL355" s="13">
        <v>2.044319184456052</v>
      </c>
      <c r="DM355" s="13">
        <v>92299.820295158162</v>
      </c>
      <c r="DN355" s="13">
        <v>4.7741209830723061</v>
      </c>
      <c r="DO355" s="13">
        <v>5.7486023740961913</v>
      </c>
      <c r="DP355" s="13">
        <v>0.42037791595458984</v>
      </c>
      <c r="DQ355" s="13">
        <v>379.90738169801358</v>
      </c>
      <c r="DR355" s="13">
        <v>8127.3194031400799</v>
      </c>
      <c r="DS355" s="13">
        <v>11.356735931837145</v>
      </c>
      <c r="DT355" s="13">
        <v>11.356735931837145</v>
      </c>
      <c r="DU355" s="13">
        <v>100.00122539156794</v>
      </c>
      <c r="DV355" s="13">
        <v>19.030123882719561</v>
      </c>
      <c r="DW355" s="13">
        <v>2.044319184456052</v>
      </c>
      <c r="DX355" s="13">
        <v>825.88704524941511</v>
      </c>
      <c r="DY355" s="13">
        <v>1174.9250122925655</v>
      </c>
      <c r="DZ355" s="13">
        <v>137.38641837469177</v>
      </c>
      <c r="EA355" s="13">
        <v>195.10535656406088</v>
      </c>
      <c r="EB355" s="13">
        <v>29.093356032317956</v>
      </c>
      <c r="EC355" s="13">
        <v>662.17271506430211</v>
      </c>
      <c r="ED355" s="13">
        <v>6.5156834679922255</v>
      </c>
      <c r="EE355" s="13">
        <v>1.6492152373458312E-2</v>
      </c>
      <c r="EF355" s="13">
        <v>500</v>
      </c>
      <c r="EG355" s="13">
        <v>10696.448390677026</v>
      </c>
      <c r="EH355" s="13">
        <v>26752.493719376551</v>
      </c>
      <c r="EI355" s="13">
        <v>5.247092944582258E-2</v>
      </c>
      <c r="EJ355" s="13">
        <v>20</v>
      </c>
      <c r="EK355" s="13">
        <v>2.1816615649929121</v>
      </c>
      <c r="EL355" s="13">
        <v>3.4062332923789294</v>
      </c>
      <c r="EM355" s="13">
        <v>7.4999999999999997E-2</v>
      </c>
      <c r="EN355" s="13">
        <v>28.454490915934244</v>
      </c>
      <c r="EO355" s="13">
        <v>1.0025467480733848E-2</v>
      </c>
    </row>
    <row r="356" spans="1:145">
      <c r="A356" s="12">
        <v>40476.675000000003</v>
      </c>
      <c r="B356" s="13">
        <v>19</v>
      </c>
      <c r="C356" s="13" t="s">
        <v>54</v>
      </c>
      <c r="D356" s="13" t="s">
        <v>77</v>
      </c>
      <c r="E356" s="12">
        <v>40476.67083333333</v>
      </c>
      <c r="F356" s="12">
        <v>40476.691666666666</v>
      </c>
      <c r="G356" s="13" t="s">
        <v>28</v>
      </c>
      <c r="H356" s="13">
        <v>2</v>
      </c>
      <c r="I356" s="13">
        <v>1</v>
      </c>
      <c r="J356" s="13" t="s">
        <v>255</v>
      </c>
      <c r="K356" s="13">
        <v>4</v>
      </c>
      <c r="L356" s="13" t="s">
        <v>255</v>
      </c>
      <c r="M356" s="13">
        <v>548559</v>
      </c>
      <c r="N356" s="13">
        <v>548560</v>
      </c>
      <c r="O356" s="13" t="s">
        <v>255</v>
      </c>
      <c r="P356" s="13">
        <v>4.4738779525433946E-2</v>
      </c>
      <c r="Q356" s="13">
        <v>2.6620401240955473E-2</v>
      </c>
      <c r="R356" s="13">
        <v>5.7273586336622966</v>
      </c>
      <c r="S356" s="13">
        <v>7.8950687037321401E-3</v>
      </c>
      <c r="T356" s="13">
        <v>4.1613052543275719</v>
      </c>
      <c r="U356" s="13">
        <v>1.0107307576458235</v>
      </c>
      <c r="V356" s="13">
        <v>2.7315500566350093E-3</v>
      </c>
      <c r="W356" s="13" t="s">
        <v>255</v>
      </c>
      <c r="X356" s="13">
        <v>1.5108949148319171</v>
      </c>
      <c r="Y356" s="13">
        <v>6.8575454062795457E-2</v>
      </c>
      <c r="Z356" s="13">
        <v>37.171697989879391</v>
      </c>
      <c r="AA356" s="13">
        <v>4.2261743156990127E-2</v>
      </c>
      <c r="AB356" s="13">
        <v>1.3968250972097003E-2</v>
      </c>
      <c r="AC356" s="13">
        <v>36.002713797551166</v>
      </c>
      <c r="AD356" s="13">
        <v>1.1083412618838738E-2</v>
      </c>
      <c r="AE356" s="13">
        <v>7.3592167701776595E-2</v>
      </c>
      <c r="AF356" s="13">
        <v>13.891687279062738</v>
      </c>
      <c r="AG356" s="13" t="s">
        <v>255</v>
      </c>
      <c r="AH356" s="13" t="s">
        <v>255</v>
      </c>
      <c r="AI356" s="13">
        <v>0.19283323351786941</v>
      </c>
      <c r="AJ356" s="13">
        <v>3.7805152993265777E-2</v>
      </c>
      <c r="AK356" s="13">
        <v>2.7315500566350093E-3</v>
      </c>
      <c r="AL356" s="13">
        <v>100</v>
      </c>
      <c r="AM356" s="13">
        <v>900</v>
      </c>
      <c r="AN356" s="13">
        <v>2.4155199999999999</v>
      </c>
      <c r="AO356" s="13">
        <v>0.43047099999999999</v>
      </c>
      <c r="AP356" s="13">
        <v>290.28399999999999</v>
      </c>
      <c r="AQ356" s="13">
        <v>33.049199999999999</v>
      </c>
      <c r="AR356" s="13" t="s">
        <v>255</v>
      </c>
      <c r="AS356" s="13" t="s">
        <v>255</v>
      </c>
      <c r="AT356" s="13" t="s">
        <v>255</v>
      </c>
      <c r="AU356" s="13" t="s">
        <v>255</v>
      </c>
      <c r="AV356" s="13">
        <v>5.7261800000000003</v>
      </c>
      <c r="AW356" s="13">
        <v>0.81004500000000002</v>
      </c>
      <c r="AX356" s="13">
        <v>6.2184699999999999</v>
      </c>
      <c r="AY356" s="13">
        <v>2.6817799999999998</v>
      </c>
      <c r="AZ356" s="13" t="s">
        <v>255</v>
      </c>
      <c r="BA356" s="13" t="s">
        <v>255</v>
      </c>
      <c r="BB356" s="13" t="s">
        <v>255</v>
      </c>
      <c r="BC356" s="13" t="s">
        <v>255</v>
      </c>
      <c r="BD356" s="13" t="s">
        <v>255</v>
      </c>
      <c r="BE356" s="13" t="s">
        <v>255</v>
      </c>
      <c r="BF356" s="13">
        <v>6.3840399999999997</v>
      </c>
      <c r="BG356" s="13">
        <v>1.8845400000000001</v>
      </c>
      <c r="BH356" s="13" t="s">
        <v>255</v>
      </c>
      <c r="BI356" s="13" t="s">
        <v>255</v>
      </c>
      <c r="BJ356" s="13" t="s">
        <v>255</v>
      </c>
      <c r="BK356" s="13" t="s">
        <v>255</v>
      </c>
      <c r="BL356" s="13">
        <v>3.06629</v>
      </c>
      <c r="BM356" s="13">
        <v>0.68294999999999995</v>
      </c>
      <c r="BN356" s="13" t="s">
        <v>255</v>
      </c>
      <c r="BO356" s="13" t="s">
        <v>255</v>
      </c>
      <c r="BP356" s="13">
        <v>6.1073700000000004</v>
      </c>
      <c r="BQ356" s="13">
        <v>1.4545300000000001</v>
      </c>
      <c r="BR356" s="13">
        <v>82.438999999999993</v>
      </c>
      <c r="BS356" s="13">
        <v>3.5135000000000001</v>
      </c>
      <c r="BT356" s="13" t="s">
        <v>255</v>
      </c>
      <c r="BU356" s="13" t="s">
        <v>255</v>
      </c>
      <c r="BV356" s="13" t="s">
        <v>255</v>
      </c>
      <c r="BW356" s="13" t="s">
        <v>255</v>
      </c>
      <c r="BX356" s="13" t="s">
        <v>255</v>
      </c>
      <c r="BY356" s="13" t="s">
        <v>255</v>
      </c>
      <c r="BZ356" s="13">
        <v>10.7652</v>
      </c>
      <c r="CA356" s="13">
        <v>0.186857</v>
      </c>
      <c r="CB356" s="13" t="s">
        <v>255</v>
      </c>
      <c r="CC356" s="13" t="s">
        <v>255</v>
      </c>
      <c r="CD356" s="13" t="s">
        <v>255</v>
      </c>
      <c r="CE356" s="13" t="s">
        <v>255</v>
      </c>
      <c r="CF356" s="13">
        <v>886.34442138671875</v>
      </c>
      <c r="CG356" s="13">
        <v>2.9521410465240479</v>
      </c>
      <c r="CH356" s="13">
        <v>15.753747940063477</v>
      </c>
      <c r="CI356" s="13">
        <v>87.556427001953125</v>
      </c>
      <c r="CJ356" s="13">
        <v>21.583553314208984</v>
      </c>
      <c r="CK356" s="13">
        <v>126.27701568603516</v>
      </c>
      <c r="CL356" s="13">
        <v>4333.01953125</v>
      </c>
      <c r="CM356" s="13">
        <v>4.7911453247070313</v>
      </c>
      <c r="CN356" s="13">
        <v>206.060302734375</v>
      </c>
      <c r="CO356" s="13">
        <v>20.883495330810547</v>
      </c>
      <c r="CP356" s="13">
        <v>47.927109364979977</v>
      </c>
      <c r="CQ356" s="13">
        <v>106.24949999999998</v>
      </c>
      <c r="CR356" s="13">
        <v>7.2465599999999997</v>
      </c>
      <c r="CS356" s="13" t="s">
        <v>255</v>
      </c>
      <c r="CT356" s="13" t="s">
        <v>255</v>
      </c>
      <c r="CU356" s="13">
        <v>11.452360000000001</v>
      </c>
      <c r="CV356" s="13">
        <v>18.65541</v>
      </c>
      <c r="CW356" s="13" t="s">
        <v>255</v>
      </c>
      <c r="CX356" s="13">
        <v>25.536159999999999</v>
      </c>
      <c r="CY356" s="13" t="s">
        <v>255</v>
      </c>
      <c r="CZ356" s="13" t="s">
        <v>255</v>
      </c>
      <c r="DA356" s="13">
        <v>15.33145</v>
      </c>
      <c r="DB356" s="13">
        <v>82.438999999999993</v>
      </c>
      <c r="DC356" s="13">
        <v>160.66093999999998</v>
      </c>
      <c r="DD356" s="13" t="s">
        <v>255</v>
      </c>
      <c r="DE356" s="13">
        <v>9.8697190948612175</v>
      </c>
      <c r="DF356" s="13">
        <v>14.924101735220896</v>
      </c>
      <c r="DG356" s="13" t="s">
        <v>255</v>
      </c>
      <c r="DH356" s="13" t="s">
        <v>255</v>
      </c>
      <c r="DI356" s="13">
        <v>6.2797890683416208E-2</v>
      </c>
      <c r="DJ356" s="13">
        <v>9.1998697599532386E-2</v>
      </c>
      <c r="DK356" s="13">
        <v>15830.839782050156</v>
      </c>
      <c r="DL356" s="13">
        <v>2.0156451236872841</v>
      </c>
      <c r="DM356" s="13">
        <v>92695.839583622364</v>
      </c>
      <c r="DN356" s="13">
        <v>4.8886408338542147</v>
      </c>
      <c r="DO356" s="13">
        <v>5.8553962303835467</v>
      </c>
      <c r="DP356" s="13">
        <v>0.41960980720520025</v>
      </c>
      <c r="DQ356" s="13">
        <v>371.91881177548584</v>
      </c>
      <c r="DR356" s="13">
        <v>7956.4207513568144</v>
      </c>
      <c r="DS356" s="13">
        <v>11.650444650983909</v>
      </c>
      <c r="DT356" s="13">
        <v>11.650444650983909</v>
      </c>
      <c r="DU356" s="13">
        <v>100.00122539156794</v>
      </c>
      <c r="DV356" s="13">
        <v>19.030123882719561</v>
      </c>
      <c r="DW356" s="13">
        <v>2.0156451236872841</v>
      </c>
      <c r="DX356" s="13">
        <v>825.88704524941511</v>
      </c>
      <c r="DY356" s="13">
        <v>1174.9250122925655</v>
      </c>
      <c r="DZ356" s="13">
        <v>134.70596093211992</v>
      </c>
      <c r="EA356" s="13">
        <v>191.29221514961569</v>
      </c>
      <c r="EB356" s="13">
        <v>29.093356032317956</v>
      </c>
      <c r="EC356" s="13">
        <v>649.43540016306781</v>
      </c>
      <c r="ED356" s="13">
        <v>6.6719792764022641</v>
      </c>
      <c r="EE356" s="13">
        <v>2.0349102884526897E-2</v>
      </c>
      <c r="EF356" s="13">
        <v>500</v>
      </c>
      <c r="EG356" s="13">
        <v>10696.448390677026</v>
      </c>
      <c r="EH356" s="13">
        <v>26527.288172727182</v>
      </c>
      <c r="EI356" s="13">
        <v>5.2261068389645095E-2</v>
      </c>
      <c r="EJ356" s="13">
        <v>20</v>
      </c>
      <c r="EK356" s="13">
        <v>2.1816615649929121</v>
      </c>
      <c r="EL356" s="13">
        <v>3.3775592316101619</v>
      </c>
      <c r="EM356" s="13">
        <v>7.4999999999999997E-2</v>
      </c>
      <c r="EN356" s="13">
        <v>30.629126485188802</v>
      </c>
      <c r="EO356" s="13">
        <v>8.4733226847209624E-3</v>
      </c>
    </row>
    <row r="357" spans="1:145">
      <c r="A357" s="12">
        <v>40476.675694444442</v>
      </c>
      <c r="B357" s="13">
        <v>19</v>
      </c>
      <c r="C357" s="13" t="s">
        <v>54</v>
      </c>
      <c r="D357" s="13" t="s">
        <v>77</v>
      </c>
      <c r="E357" s="12">
        <v>40476.67083333333</v>
      </c>
      <c r="F357" s="12">
        <v>40476.691666666666</v>
      </c>
      <c r="G357" s="13" t="s">
        <v>28</v>
      </c>
      <c r="H357" s="13">
        <v>2</v>
      </c>
      <c r="I357" s="13">
        <v>1</v>
      </c>
      <c r="J357" s="13" t="s">
        <v>255</v>
      </c>
      <c r="K357" s="13">
        <v>4</v>
      </c>
      <c r="L357" s="13" t="s">
        <v>255</v>
      </c>
      <c r="M357" s="13">
        <v>548559</v>
      </c>
      <c r="N357" s="13">
        <v>548560</v>
      </c>
      <c r="O357" s="13" t="s">
        <v>255</v>
      </c>
      <c r="P357" s="13">
        <v>4.4738779525433946E-2</v>
      </c>
      <c r="Q357" s="13">
        <v>2.6620401240955473E-2</v>
      </c>
      <c r="R357" s="13">
        <v>5.7273586336622966</v>
      </c>
      <c r="S357" s="13">
        <v>7.8950687037321401E-3</v>
      </c>
      <c r="T357" s="13">
        <v>4.1613052543275719</v>
      </c>
      <c r="U357" s="13">
        <v>1.0107307576458235</v>
      </c>
      <c r="V357" s="13">
        <v>2.7315500566350093E-3</v>
      </c>
      <c r="W357" s="13" t="s">
        <v>255</v>
      </c>
      <c r="X357" s="13">
        <v>1.5108949148319171</v>
      </c>
      <c r="Y357" s="13">
        <v>6.8575454062795457E-2</v>
      </c>
      <c r="Z357" s="13">
        <v>37.171697989879391</v>
      </c>
      <c r="AA357" s="13">
        <v>4.2261743156990127E-2</v>
      </c>
      <c r="AB357" s="13">
        <v>1.3968250972097003E-2</v>
      </c>
      <c r="AC357" s="13">
        <v>36.002713797551166</v>
      </c>
      <c r="AD357" s="13">
        <v>1.1083412618838738E-2</v>
      </c>
      <c r="AE357" s="13">
        <v>7.3592167701776595E-2</v>
      </c>
      <c r="AF357" s="13">
        <v>13.891687279062738</v>
      </c>
      <c r="AG357" s="13" t="s">
        <v>255</v>
      </c>
      <c r="AH357" s="13" t="s">
        <v>255</v>
      </c>
      <c r="AI357" s="13">
        <v>0.19283323351786941</v>
      </c>
      <c r="AJ357" s="13">
        <v>3.7805152993265777E-2</v>
      </c>
      <c r="AK357" s="13">
        <v>2.7315500566350093E-3</v>
      </c>
      <c r="AL357" s="13">
        <v>100</v>
      </c>
      <c r="AM357" s="13">
        <v>900</v>
      </c>
      <c r="AN357" s="13">
        <v>3.5662400000000001</v>
      </c>
      <c r="AO357" s="13">
        <v>0.53430599999999995</v>
      </c>
      <c r="AP357" s="13">
        <v>987.15700000000004</v>
      </c>
      <c r="AQ357" s="13">
        <v>38.224600000000002</v>
      </c>
      <c r="AR357" s="13" t="s">
        <v>255</v>
      </c>
      <c r="AS357" s="13" t="s">
        <v>255</v>
      </c>
      <c r="AT357" s="13" t="s">
        <v>255</v>
      </c>
      <c r="AU357" s="13" t="s">
        <v>255</v>
      </c>
      <c r="AV357" s="13">
        <v>10.7811</v>
      </c>
      <c r="AW357" s="13">
        <v>0.77595499999999995</v>
      </c>
      <c r="AX357" s="13">
        <v>6.34748</v>
      </c>
      <c r="AY357" s="13">
        <v>2.5689700000000002</v>
      </c>
      <c r="AZ357" s="13" t="s">
        <v>255</v>
      </c>
      <c r="BA357" s="13" t="s">
        <v>255</v>
      </c>
      <c r="BB357" s="13" t="s">
        <v>255</v>
      </c>
      <c r="BC357" s="13" t="s">
        <v>255</v>
      </c>
      <c r="BD357" s="13" t="s">
        <v>255</v>
      </c>
      <c r="BE357" s="13" t="s">
        <v>255</v>
      </c>
      <c r="BF357" s="13">
        <v>17.962399999999999</v>
      </c>
      <c r="BG357" s="13">
        <v>2.32558</v>
      </c>
      <c r="BH357" s="13" t="s">
        <v>255</v>
      </c>
      <c r="BI357" s="13" t="s">
        <v>255</v>
      </c>
      <c r="BJ357" s="13" t="s">
        <v>255</v>
      </c>
      <c r="BK357" s="13" t="s">
        <v>255</v>
      </c>
      <c r="BL357" s="13">
        <v>5.8613999999999997</v>
      </c>
      <c r="BM357" s="13">
        <v>0.85911099999999996</v>
      </c>
      <c r="BN357" s="13" t="s">
        <v>255</v>
      </c>
      <c r="BO357" s="13" t="s">
        <v>255</v>
      </c>
      <c r="BP357" s="13">
        <v>5.16221</v>
      </c>
      <c r="BQ357" s="13">
        <v>1.3611500000000001</v>
      </c>
      <c r="BR357" s="13">
        <v>79.774600000000007</v>
      </c>
      <c r="BS357" s="13">
        <v>3.65368</v>
      </c>
      <c r="BT357" s="13" t="s">
        <v>255</v>
      </c>
      <c r="BU357" s="13" t="s">
        <v>255</v>
      </c>
      <c r="BV357" s="13" t="s">
        <v>255</v>
      </c>
      <c r="BW357" s="13" t="s">
        <v>255</v>
      </c>
      <c r="BX357" s="13" t="s">
        <v>255</v>
      </c>
      <c r="BY357" s="13" t="s">
        <v>255</v>
      </c>
      <c r="BZ357" s="13">
        <v>25.950199999999999</v>
      </c>
      <c r="CA357" s="13">
        <v>0.37582399999999999</v>
      </c>
      <c r="CB357" s="13" t="s">
        <v>255</v>
      </c>
      <c r="CC357" s="13" t="s">
        <v>255</v>
      </c>
      <c r="CD357" s="13" t="s">
        <v>255</v>
      </c>
      <c r="CE357" s="13" t="s">
        <v>255</v>
      </c>
      <c r="CF357" s="13">
        <v>879.8902587890625</v>
      </c>
      <c r="CG357" s="13">
        <v>2.9459238052368164</v>
      </c>
      <c r="CH357" s="13">
        <v>15.627738952636719</v>
      </c>
      <c r="CI357" s="13">
        <v>87.554733276367188</v>
      </c>
      <c r="CJ357" s="13">
        <v>21.447595596313477</v>
      </c>
      <c r="CK357" s="13">
        <v>121.50418853759766</v>
      </c>
      <c r="CL357" s="13">
        <v>4378.50244140625</v>
      </c>
      <c r="CM357" s="13">
        <v>4.8486223220825195</v>
      </c>
      <c r="CN357" s="13">
        <v>211.43576049804687</v>
      </c>
      <c r="CO357" s="13">
        <v>21.971803665161133</v>
      </c>
      <c r="CP357" s="13">
        <v>47.927109364979977</v>
      </c>
      <c r="CQ357" s="13">
        <v>124.29322000000001</v>
      </c>
      <c r="CR357" s="13">
        <v>10.69872</v>
      </c>
      <c r="CS357" s="13" t="s">
        <v>255</v>
      </c>
      <c r="CT357" s="13" t="s">
        <v>255</v>
      </c>
      <c r="CU357" s="13">
        <v>21.562200000000001</v>
      </c>
      <c r="CV357" s="13">
        <v>19.042439999999999</v>
      </c>
      <c r="CW357" s="13" t="s">
        <v>255</v>
      </c>
      <c r="CX357" s="13">
        <v>71.849599999999995</v>
      </c>
      <c r="CY357" s="13" t="s">
        <v>255</v>
      </c>
      <c r="CZ357" s="13" t="s">
        <v>255</v>
      </c>
      <c r="DA357" s="13">
        <v>29.306999999999999</v>
      </c>
      <c r="DB357" s="13">
        <v>79.774600000000007</v>
      </c>
      <c r="DC357" s="13">
        <v>232.23455999999999</v>
      </c>
      <c r="DD357" s="13" t="s">
        <v>255</v>
      </c>
      <c r="DE357" s="13">
        <v>4.7896825457992618</v>
      </c>
      <c r="DF357" s="13">
        <v>8.9492396975745852</v>
      </c>
      <c r="DG357" s="13" t="s">
        <v>255</v>
      </c>
      <c r="DH357" s="13" t="s">
        <v>255</v>
      </c>
      <c r="DI357" s="13">
        <v>0.10051019277822595</v>
      </c>
      <c r="DJ357" s="13">
        <v>0.17272104162698104</v>
      </c>
      <c r="DK357" s="13">
        <v>15815.185121332977</v>
      </c>
      <c r="DL357" s="13">
        <v>2.0136519103788317</v>
      </c>
      <c r="DM357" s="13">
        <v>93668.850785910618</v>
      </c>
      <c r="DN357" s="13">
        <v>4.9761915166922144</v>
      </c>
      <c r="DO357" s="13">
        <v>5.9227160521542963</v>
      </c>
      <c r="DP357" s="13">
        <v>0.41869889049530029</v>
      </c>
      <c r="DQ357" s="13">
        <v>368.40907511260309</v>
      </c>
      <c r="DR357" s="13">
        <v>7881.3373171980293</v>
      </c>
      <c r="DS357" s="13">
        <v>11.884893009402589</v>
      </c>
      <c r="DT357" s="13">
        <v>11.884893009402589</v>
      </c>
      <c r="DU357" s="13">
        <v>100.00122539156794</v>
      </c>
      <c r="DV357" s="13">
        <v>19.030123882719561</v>
      </c>
      <c r="DW357" s="13">
        <v>2.0136519103788317</v>
      </c>
      <c r="DX357" s="13">
        <v>825.88704524941511</v>
      </c>
      <c r="DY357" s="13">
        <v>1174.9250122925655</v>
      </c>
      <c r="DZ357" s="13">
        <v>132.7216234260172</v>
      </c>
      <c r="EA357" s="13">
        <v>188.47184526965901</v>
      </c>
      <c r="EB357" s="13">
        <v>29.093356032317956</v>
      </c>
      <c r="EC357" s="13">
        <v>644.70635627427282</v>
      </c>
      <c r="ED357" s="13">
        <v>6.7914677725676631</v>
      </c>
      <c r="EE357" s="13">
        <v>2.6310400385011413E-2</v>
      </c>
      <c r="EF357" s="13">
        <v>500</v>
      </c>
      <c r="EG357" s="13">
        <v>10696.448390677026</v>
      </c>
      <c r="EH357" s="13">
        <v>26511.633512010005</v>
      </c>
      <c r="EI357" s="13">
        <v>5.2048481213500482E-2</v>
      </c>
      <c r="EJ357" s="13">
        <v>20</v>
      </c>
      <c r="EK357" s="13">
        <v>2.1816615649929121</v>
      </c>
      <c r="EL357" s="13">
        <v>3.3755660183017095</v>
      </c>
      <c r="EM357" s="13">
        <v>7.4999999999999997E-2</v>
      </c>
      <c r="EN357" s="13">
        <v>32.225312042236325</v>
      </c>
      <c r="EO357" s="13">
        <v>7.6145763825633712E-3</v>
      </c>
    </row>
    <row r="358" spans="1:145">
      <c r="A358" s="12">
        <v>40476.676388888889</v>
      </c>
      <c r="B358" s="13">
        <v>19</v>
      </c>
      <c r="C358" s="13" t="s">
        <v>54</v>
      </c>
      <c r="D358" s="13" t="s">
        <v>77</v>
      </c>
      <c r="E358" s="12">
        <v>40476.67083333333</v>
      </c>
      <c r="F358" s="12">
        <v>40476.691666666666</v>
      </c>
      <c r="G358" s="13" t="s">
        <v>28</v>
      </c>
      <c r="H358" s="13">
        <v>2</v>
      </c>
      <c r="I358" s="13">
        <v>1</v>
      </c>
      <c r="J358" s="13" t="s">
        <v>255</v>
      </c>
      <c r="K358" s="13">
        <v>4</v>
      </c>
      <c r="L358" s="13" t="s">
        <v>255</v>
      </c>
      <c r="M358" s="13">
        <v>548559</v>
      </c>
      <c r="N358" s="13">
        <v>548560</v>
      </c>
      <c r="O358" s="13" t="s">
        <v>255</v>
      </c>
      <c r="P358" s="13">
        <v>4.4738779525433946E-2</v>
      </c>
      <c r="Q358" s="13">
        <v>2.6620401240955473E-2</v>
      </c>
      <c r="R358" s="13">
        <v>5.7273586336622966</v>
      </c>
      <c r="S358" s="13">
        <v>7.8950687037321401E-3</v>
      </c>
      <c r="T358" s="13">
        <v>4.1613052543275719</v>
      </c>
      <c r="U358" s="13">
        <v>1.0107307576458235</v>
      </c>
      <c r="V358" s="13">
        <v>2.7315500566350093E-3</v>
      </c>
      <c r="W358" s="13" t="s">
        <v>255</v>
      </c>
      <c r="X358" s="13">
        <v>1.5108949148319171</v>
      </c>
      <c r="Y358" s="13">
        <v>6.8575454062795457E-2</v>
      </c>
      <c r="Z358" s="13">
        <v>37.171697989879391</v>
      </c>
      <c r="AA358" s="13">
        <v>4.2261743156990127E-2</v>
      </c>
      <c r="AB358" s="13">
        <v>1.3968250972097003E-2</v>
      </c>
      <c r="AC358" s="13">
        <v>36.002713797551166</v>
      </c>
      <c r="AD358" s="13">
        <v>1.1083412618838738E-2</v>
      </c>
      <c r="AE358" s="13">
        <v>7.3592167701776595E-2</v>
      </c>
      <c r="AF358" s="13">
        <v>13.891687279062738</v>
      </c>
      <c r="AG358" s="13" t="s">
        <v>255</v>
      </c>
      <c r="AH358" s="13" t="s">
        <v>255</v>
      </c>
      <c r="AI358" s="13">
        <v>0.19283323351786941</v>
      </c>
      <c r="AJ358" s="13">
        <v>3.7805152993265777E-2</v>
      </c>
      <c r="AK358" s="13">
        <v>2.7315500566350093E-3</v>
      </c>
      <c r="AL358" s="13">
        <v>100</v>
      </c>
      <c r="AM358" s="13">
        <v>900</v>
      </c>
      <c r="AN358" s="13">
        <v>4.6282699999999997</v>
      </c>
      <c r="AO358" s="13">
        <v>0.68566700000000003</v>
      </c>
      <c r="AP358" s="13">
        <v>1766.64</v>
      </c>
      <c r="AQ358" s="13">
        <v>40.937600000000003</v>
      </c>
      <c r="AR358" s="13" t="s">
        <v>255</v>
      </c>
      <c r="AS358" s="13" t="s">
        <v>255</v>
      </c>
      <c r="AT358" s="13" t="s">
        <v>255</v>
      </c>
      <c r="AU358" s="13" t="s">
        <v>255</v>
      </c>
      <c r="AV358" s="13">
        <v>15.470599999999999</v>
      </c>
      <c r="AW358" s="13">
        <v>0.82094</v>
      </c>
      <c r="AX358" s="13">
        <v>7.9323800000000002</v>
      </c>
      <c r="AY358" s="13">
        <v>2.7179000000000002</v>
      </c>
      <c r="AZ358" s="13" t="s">
        <v>255</v>
      </c>
      <c r="BA358" s="13" t="s">
        <v>255</v>
      </c>
      <c r="BB358" s="13" t="s">
        <v>255</v>
      </c>
      <c r="BC358" s="13" t="s">
        <v>255</v>
      </c>
      <c r="BD358" s="13">
        <v>2.6658499999999998</v>
      </c>
      <c r="BE358" s="13">
        <v>0.38496900000000001</v>
      </c>
      <c r="BF358" s="13">
        <v>44.500900000000001</v>
      </c>
      <c r="BG358" s="13">
        <v>3.1909200000000002</v>
      </c>
      <c r="BH358" s="13" t="s">
        <v>255</v>
      </c>
      <c r="BI358" s="13" t="s">
        <v>255</v>
      </c>
      <c r="BJ358" s="13" t="s">
        <v>255</v>
      </c>
      <c r="BK358" s="13" t="s">
        <v>255</v>
      </c>
      <c r="BL358" s="13">
        <v>11.113300000000001</v>
      </c>
      <c r="BM358" s="13">
        <v>1.1830099999999999</v>
      </c>
      <c r="BN358" s="13" t="s">
        <v>255</v>
      </c>
      <c r="BO358" s="13" t="s">
        <v>255</v>
      </c>
      <c r="BP358" s="13">
        <v>17.334599999999998</v>
      </c>
      <c r="BQ358" s="13">
        <v>1.56023</v>
      </c>
      <c r="BR358" s="13">
        <v>119.98</v>
      </c>
      <c r="BS358" s="13">
        <v>4.7715899999999998</v>
      </c>
      <c r="BT358" s="13" t="s">
        <v>255</v>
      </c>
      <c r="BU358" s="13" t="s">
        <v>255</v>
      </c>
      <c r="BV358" s="13" t="s">
        <v>255</v>
      </c>
      <c r="BW358" s="13" t="s">
        <v>255</v>
      </c>
      <c r="BX358" s="13">
        <v>1996.2</v>
      </c>
      <c r="BY358" s="13">
        <v>521.59900000000005</v>
      </c>
      <c r="BZ358" s="13">
        <v>44.722200000000001</v>
      </c>
      <c r="CA358" s="13">
        <v>0.55778399999999995</v>
      </c>
      <c r="CB358" s="13" t="s">
        <v>255</v>
      </c>
      <c r="CC358" s="13" t="s">
        <v>255</v>
      </c>
      <c r="CD358" s="13" t="s">
        <v>255</v>
      </c>
      <c r="CE358" s="13" t="s">
        <v>255</v>
      </c>
      <c r="CF358" s="13">
        <v>866.46612548828125</v>
      </c>
      <c r="CG358" s="13">
        <v>3.0433216094970703</v>
      </c>
      <c r="CH358" s="13">
        <v>15.99059009552002</v>
      </c>
      <c r="CI358" s="13">
        <v>87.544136047363281</v>
      </c>
      <c r="CJ358" s="13">
        <v>21.367595672607422</v>
      </c>
      <c r="CK358" s="13">
        <v>123.11518859863281</v>
      </c>
      <c r="CL358" s="13">
        <v>4369.1865234375</v>
      </c>
      <c r="CM358" s="13">
        <v>4.8988561630249023</v>
      </c>
      <c r="CN358" s="13">
        <v>208.01576232910156</v>
      </c>
      <c r="CO358" s="13">
        <v>20.135616302490234</v>
      </c>
      <c r="CP358" s="13">
        <v>47.927109364979977</v>
      </c>
      <c r="CQ358" s="13">
        <v>206.29130000000001</v>
      </c>
      <c r="CR358" s="13">
        <v>13.884809999999998</v>
      </c>
      <c r="CS358" s="13" t="s">
        <v>255</v>
      </c>
      <c r="CT358" s="13" t="s">
        <v>255</v>
      </c>
      <c r="CU358" s="13">
        <v>30.941199999999998</v>
      </c>
      <c r="CV358" s="13">
        <v>23.797139999999999</v>
      </c>
      <c r="CW358" s="13">
        <v>10.663399999999999</v>
      </c>
      <c r="CX358" s="13">
        <v>178.00360000000001</v>
      </c>
      <c r="CY358" s="13" t="s">
        <v>255</v>
      </c>
      <c r="CZ358" s="13" t="s">
        <v>255</v>
      </c>
      <c r="DA358" s="13">
        <v>55.566500000000005</v>
      </c>
      <c r="DB358" s="13">
        <v>119.98</v>
      </c>
      <c r="DC358" s="13">
        <v>432.83665000000002</v>
      </c>
      <c r="DD358" s="13">
        <v>44.635550129465905</v>
      </c>
      <c r="DE358" s="13">
        <v>4.6127270125351618</v>
      </c>
      <c r="DF358" s="13">
        <v>9.6783398401688654</v>
      </c>
      <c r="DG358" s="13">
        <v>0.80695011965293217</v>
      </c>
      <c r="DH358" s="13">
        <v>0.88830011033664591</v>
      </c>
      <c r="DI358" s="13">
        <v>0.82502876139280912</v>
      </c>
      <c r="DJ358" s="13">
        <v>0.90820129017558859</v>
      </c>
      <c r="DK358" s="13">
        <v>15632.207595725844</v>
      </c>
      <c r="DL358" s="13">
        <v>1.9903544882387523</v>
      </c>
      <c r="DM358" s="13">
        <v>93469.556314381596</v>
      </c>
      <c r="DN358" s="13">
        <v>5.0425358763740755</v>
      </c>
      <c r="DO358" s="13">
        <v>5.9792934390110091</v>
      </c>
      <c r="DP358" s="13">
        <v>0.41816289100646975</v>
      </c>
      <c r="DQ358" s="13">
        <v>362.32397999335427</v>
      </c>
      <c r="DR358" s="13">
        <v>7751.1595054072186</v>
      </c>
      <c r="DS358" s="13">
        <v>12.058783753472898</v>
      </c>
      <c r="DT358" s="13">
        <v>12.058783753472898</v>
      </c>
      <c r="DU358" s="13">
        <v>100.00122539156794</v>
      </c>
      <c r="DV358" s="13">
        <v>19.030123882719561</v>
      </c>
      <c r="DW358" s="13">
        <v>1.9903544882387523</v>
      </c>
      <c r="DX358" s="13">
        <v>825.88704524941511</v>
      </c>
      <c r="DY358" s="13">
        <v>1174.9250122925655</v>
      </c>
      <c r="DZ358" s="13">
        <v>131.26334205145741</v>
      </c>
      <c r="EA358" s="13">
        <v>186.39581680943701</v>
      </c>
      <c r="EB358" s="13">
        <v>29.093356032317956</v>
      </c>
      <c r="EC358" s="13">
        <v>634.87032958794759</v>
      </c>
      <c r="ED358" s="13">
        <v>6.8820140425734664</v>
      </c>
      <c r="EE358" s="13">
        <v>2.9329236982629656E-2</v>
      </c>
      <c r="EF358" s="13">
        <v>500</v>
      </c>
      <c r="EG358" s="13">
        <v>10696.448390677026</v>
      </c>
      <c r="EH358" s="13">
        <v>26328.655986402868</v>
      </c>
      <c r="EI358" s="13">
        <v>5.1900337267271716E-2</v>
      </c>
      <c r="EJ358" s="13">
        <v>20</v>
      </c>
      <c r="EK358" s="13">
        <v>2.1816615649929121</v>
      </c>
      <c r="EL358" s="13">
        <v>3.3522685961616303</v>
      </c>
      <c r="EM358" s="13">
        <v>7.4999999999999997E-2</v>
      </c>
      <c r="EN358" s="13">
        <v>29.532237243652343</v>
      </c>
      <c r="EO358" s="13">
        <v>8.9164881493972951E-3</v>
      </c>
    </row>
    <row r="359" spans="1:145">
      <c r="A359" s="12">
        <v>40476.677083333336</v>
      </c>
      <c r="B359" s="13">
        <v>19</v>
      </c>
      <c r="C359" s="13" t="s">
        <v>54</v>
      </c>
      <c r="D359" s="13" t="s">
        <v>77</v>
      </c>
      <c r="E359" s="12">
        <v>40476.67083333333</v>
      </c>
      <c r="F359" s="12">
        <v>40476.691666666666</v>
      </c>
      <c r="G359" s="13" t="s">
        <v>28</v>
      </c>
      <c r="H359" s="13">
        <v>2</v>
      </c>
      <c r="I359" s="13">
        <v>1</v>
      </c>
      <c r="J359" s="13" t="s">
        <v>255</v>
      </c>
      <c r="K359" s="13">
        <v>4</v>
      </c>
      <c r="L359" s="13" t="s">
        <v>255</v>
      </c>
      <c r="M359" s="13">
        <v>548559</v>
      </c>
      <c r="N359" s="13">
        <v>548560</v>
      </c>
      <c r="O359" s="13" t="s">
        <v>255</v>
      </c>
      <c r="P359" s="13">
        <v>4.4738779525433946E-2</v>
      </c>
      <c r="Q359" s="13">
        <v>2.6620401240955473E-2</v>
      </c>
      <c r="R359" s="13">
        <v>5.7273586336622966</v>
      </c>
      <c r="S359" s="13">
        <v>7.8950687037321401E-3</v>
      </c>
      <c r="T359" s="13">
        <v>4.1613052543275719</v>
      </c>
      <c r="U359" s="13">
        <v>1.0107307576458235</v>
      </c>
      <c r="V359" s="13">
        <v>2.7315500566350093E-3</v>
      </c>
      <c r="W359" s="13" t="s">
        <v>255</v>
      </c>
      <c r="X359" s="13">
        <v>1.5108949148319171</v>
      </c>
      <c r="Y359" s="13">
        <v>6.8575454062795457E-2</v>
      </c>
      <c r="Z359" s="13">
        <v>37.171697989879391</v>
      </c>
      <c r="AA359" s="13">
        <v>4.2261743156990127E-2</v>
      </c>
      <c r="AB359" s="13">
        <v>1.3968250972097003E-2</v>
      </c>
      <c r="AC359" s="13">
        <v>36.002713797551166</v>
      </c>
      <c r="AD359" s="13">
        <v>1.1083412618838738E-2</v>
      </c>
      <c r="AE359" s="13">
        <v>7.3592167701776595E-2</v>
      </c>
      <c r="AF359" s="13">
        <v>13.891687279062738</v>
      </c>
      <c r="AG359" s="13" t="s">
        <v>255</v>
      </c>
      <c r="AH359" s="13" t="s">
        <v>255</v>
      </c>
      <c r="AI359" s="13">
        <v>0.19283323351786941</v>
      </c>
      <c r="AJ359" s="13">
        <v>3.7805152993265777E-2</v>
      </c>
      <c r="AK359" s="13">
        <v>2.7315500566350093E-3</v>
      </c>
      <c r="AL359" s="13">
        <v>100</v>
      </c>
      <c r="AM359" s="13">
        <v>900</v>
      </c>
      <c r="AN359" s="13">
        <v>3.43059</v>
      </c>
      <c r="AO359" s="13">
        <v>1.6490199999999999</v>
      </c>
      <c r="AP359" s="13">
        <v>1838.34</v>
      </c>
      <c r="AQ359" s="13">
        <v>91.074600000000004</v>
      </c>
      <c r="AR359" s="13" t="s">
        <v>255</v>
      </c>
      <c r="AS359" s="13" t="s">
        <v>255</v>
      </c>
      <c r="AT359" s="13" t="s">
        <v>255</v>
      </c>
      <c r="AU359" s="13" t="s">
        <v>255</v>
      </c>
      <c r="AV359" s="13">
        <v>10.3574</v>
      </c>
      <c r="AW359" s="13">
        <v>1.5735399999999999</v>
      </c>
      <c r="AX359" s="13">
        <v>22.704499999999999</v>
      </c>
      <c r="AY359" s="13">
        <v>5.2095500000000001</v>
      </c>
      <c r="AZ359" s="13" t="s">
        <v>255</v>
      </c>
      <c r="BA359" s="13" t="s">
        <v>255</v>
      </c>
      <c r="BB359" s="13" t="s">
        <v>255</v>
      </c>
      <c r="BC359" s="13" t="s">
        <v>255</v>
      </c>
      <c r="BD359" s="13">
        <v>3.7228599999999998</v>
      </c>
      <c r="BE359" s="13">
        <v>1.7479100000000001</v>
      </c>
      <c r="BF359" s="13">
        <v>73.626599999999996</v>
      </c>
      <c r="BG359" s="13">
        <v>6.5644400000000003</v>
      </c>
      <c r="BH359" s="13" t="s">
        <v>255</v>
      </c>
      <c r="BI359" s="13" t="s">
        <v>255</v>
      </c>
      <c r="BJ359" s="13" t="s">
        <v>255</v>
      </c>
      <c r="BK359" s="13" t="s">
        <v>255</v>
      </c>
      <c r="BL359" s="13">
        <v>17.139500000000002</v>
      </c>
      <c r="BM359" s="13">
        <v>2.32578</v>
      </c>
      <c r="BN359" s="13" t="s">
        <v>255</v>
      </c>
      <c r="BO359" s="13" t="s">
        <v>255</v>
      </c>
      <c r="BP359" s="13">
        <v>12.030200000000001</v>
      </c>
      <c r="BQ359" s="13">
        <v>2.1164900000000002</v>
      </c>
      <c r="BR359" s="13">
        <v>191.87299999999999</v>
      </c>
      <c r="BS359" s="13">
        <v>5.7505499999999996</v>
      </c>
      <c r="BT359" s="13" t="s">
        <v>255</v>
      </c>
      <c r="BU359" s="13" t="s">
        <v>255</v>
      </c>
      <c r="BV359" s="13" t="s">
        <v>255</v>
      </c>
      <c r="BW359" s="13" t="s">
        <v>255</v>
      </c>
      <c r="BX359" s="13">
        <v>8891.61</v>
      </c>
      <c r="BY359" s="13">
        <v>1310.56</v>
      </c>
      <c r="BZ359" s="13">
        <v>68.417000000000002</v>
      </c>
      <c r="CA359" s="13">
        <v>1.2967200000000001</v>
      </c>
      <c r="CB359" s="13" t="s">
        <v>255</v>
      </c>
      <c r="CC359" s="13" t="s">
        <v>255</v>
      </c>
      <c r="CD359" s="13" t="s">
        <v>255</v>
      </c>
      <c r="CE359" s="13" t="s">
        <v>255</v>
      </c>
      <c r="CF359" s="13">
        <v>764.30694580078125</v>
      </c>
      <c r="CG359" s="13">
        <v>2.93636155128479</v>
      </c>
      <c r="CH359" s="13">
        <v>15.353246688842773</v>
      </c>
      <c r="CI359" s="13">
        <v>87.480712890625</v>
      </c>
      <c r="CJ359" s="13">
        <v>21.567699432373047</v>
      </c>
      <c r="CK359" s="13">
        <v>116.27616119384766</v>
      </c>
      <c r="CL359" s="13">
        <v>4357.75537109375</v>
      </c>
      <c r="CM359" s="13">
        <v>5.0938076972961426</v>
      </c>
      <c r="CN359" s="13">
        <v>207.53981018066406</v>
      </c>
      <c r="CO359" s="13">
        <v>20.236867904663086</v>
      </c>
      <c r="CP359" s="13">
        <v>47.927109364979977</v>
      </c>
      <c r="CQ359" s="13">
        <v>322.85444999999999</v>
      </c>
      <c r="CR359" s="13">
        <v>10.29177</v>
      </c>
      <c r="CS359" s="13" t="s">
        <v>255</v>
      </c>
      <c r="CT359" s="13" t="s">
        <v>255</v>
      </c>
      <c r="CU359" s="13">
        <v>20.7148</v>
      </c>
      <c r="CV359" s="13">
        <v>68.113500000000002</v>
      </c>
      <c r="CW359" s="13">
        <v>14.891439999999999</v>
      </c>
      <c r="CX359" s="13">
        <v>294.50639999999999</v>
      </c>
      <c r="CY359" s="13" t="s">
        <v>255</v>
      </c>
      <c r="CZ359" s="13" t="s">
        <v>255</v>
      </c>
      <c r="DA359" s="13">
        <v>85.697500000000005</v>
      </c>
      <c r="DB359" s="13">
        <v>191.87299999999999</v>
      </c>
      <c r="DC359" s="13">
        <v>686.08840999999995</v>
      </c>
      <c r="DD359" s="13">
        <v>129.96199774909746</v>
      </c>
      <c r="DE359" s="13">
        <v>4.7189214668868846</v>
      </c>
      <c r="DF359" s="13">
        <v>10.028039960828448</v>
      </c>
      <c r="DG359" s="13">
        <v>0.92178142413496178</v>
      </c>
      <c r="DH359" s="13">
        <v>0.95785021578617702</v>
      </c>
      <c r="DI359" s="13">
        <v>0.9288741238479542</v>
      </c>
      <c r="DJ359" s="13">
        <v>0.96522044887258573</v>
      </c>
      <c r="DK359" s="13">
        <v>13661.184797667711</v>
      </c>
      <c r="DL359" s="13">
        <v>1.739396071232536</v>
      </c>
      <c r="DM359" s="13">
        <v>93225.010852199819</v>
      </c>
      <c r="DN359" s="13">
        <v>5.7015776122877355</v>
      </c>
      <c r="DO359" s="13">
        <v>6.8240794801425677</v>
      </c>
      <c r="DP359" s="13">
        <v>0.41950358619689943</v>
      </c>
      <c r="DQ359" s="13">
        <v>320.62950471862695</v>
      </c>
      <c r="DR359" s="13">
        <v>6859.1938995022583</v>
      </c>
      <c r="DS359" s="13">
        <v>13.591248799507586</v>
      </c>
      <c r="DT359" s="13">
        <v>13.591248799507586</v>
      </c>
      <c r="DU359" s="13">
        <v>100.00122539156794</v>
      </c>
      <c r="DV359" s="13">
        <v>19.030123882719561</v>
      </c>
      <c r="DW359" s="13">
        <v>1.739396071232536</v>
      </c>
      <c r="DX359" s="13">
        <v>825.88704524941511</v>
      </c>
      <c r="DY359" s="13">
        <v>1174.9250122925655</v>
      </c>
      <c r="DZ359" s="13">
        <v>118.34693501748626</v>
      </c>
      <c r="EA359" s="13">
        <v>168.01337355570135</v>
      </c>
      <c r="EB359" s="13">
        <v>29.093356032317956</v>
      </c>
      <c r="EC359" s="13">
        <v>560.0170489220842</v>
      </c>
      <c r="ED359" s="13">
        <v>7.7814691168447787</v>
      </c>
      <c r="EE359" s="13">
        <v>0.11931544163204372</v>
      </c>
      <c r="EF359" s="13">
        <v>500</v>
      </c>
      <c r="EG359" s="13">
        <v>10696.448390677026</v>
      </c>
      <c r="EH359" s="13">
        <v>24357.633188344735</v>
      </c>
      <c r="EI359" s="13">
        <v>5.1905985118692044E-2</v>
      </c>
      <c r="EJ359" s="13">
        <v>20</v>
      </c>
      <c r="EK359" s="13">
        <v>2.1816615649929121</v>
      </c>
      <c r="EL359" s="13">
        <v>3.1013101791554138</v>
      </c>
      <c r="EM359" s="13">
        <v>7.4999999999999997E-2</v>
      </c>
      <c r="EN359" s="13">
        <v>29.680739593505859</v>
      </c>
      <c r="EO359" s="13">
        <v>7.5560904232273643E-3</v>
      </c>
    </row>
    <row r="360" spans="1:145">
      <c r="A360" s="12">
        <v>40476.677777777775</v>
      </c>
      <c r="B360" s="13">
        <v>19</v>
      </c>
      <c r="C360" s="13" t="s">
        <v>54</v>
      </c>
      <c r="D360" s="13" t="s">
        <v>77</v>
      </c>
      <c r="E360" s="12">
        <v>40476.67083333333</v>
      </c>
      <c r="F360" s="12">
        <v>40476.691666666666</v>
      </c>
      <c r="G360" s="13" t="s">
        <v>28</v>
      </c>
      <c r="H360" s="13">
        <v>2</v>
      </c>
      <c r="I360" s="13">
        <v>1</v>
      </c>
      <c r="J360" s="13" t="s">
        <v>255</v>
      </c>
      <c r="K360" s="13">
        <v>4</v>
      </c>
      <c r="L360" s="13" t="s">
        <v>255</v>
      </c>
      <c r="M360" s="13">
        <v>548559</v>
      </c>
      <c r="N360" s="13">
        <v>548560</v>
      </c>
      <c r="O360" s="13" t="s">
        <v>255</v>
      </c>
      <c r="P360" s="13">
        <v>4.4738779525433946E-2</v>
      </c>
      <c r="Q360" s="13">
        <v>2.6620401240955473E-2</v>
      </c>
      <c r="R360" s="13">
        <v>5.7273586336622966</v>
      </c>
      <c r="S360" s="13">
        <v>7.8950687037321401E-3</v>
      </c>
      <c r="T360" s="13">
        <v>4.1613052543275719</v>
      </c>
      <c r="U360" s="13">
        <v>1.0107307576458235</v>
      </c>
      <c r="V360" s="13">
        <v>2.7315500566350093E-3</v>
      </c>
      <c r="W360" s="13" t="s">
        <v>255</v>
      </c>
      <c r="X360" s="13">
        <v>1.5108949148319171</v>
      </c>
      <c r="Y360" s="13">
        <v>6.8575454062795457E-2</v>
      </c>
      <c r="Z360" s="13">
        <v>37.171697989879391</v>
      </c>
      <c r="AA360" s="13">
        <v>4.2261743156990127E-2</v>
      </c>
      <c r="AB360" s="13">
        <v>1.3968250972097003E-2</v>
      </c>
      <c r="AC360" s="13">
        <v>36.002713797551166</v>
      </c>
      <c r="AD360" s="13">
        <v>1.1083412618838738E-2</v>
      </c>
      <c r="AE360" s="13">
        <v>7.3592167701776595E-2</v>
      </c>
      <c r="AF360" s="13">
        <v>13.891687279062738</v>
      </c>
      <c r="AG360" s="13" t="s">
        <v>255</v>
      </c>
      <c r="AH360" s="13" t="s">
        <v>255</v>
      </c>
      <c r="AI360" s="13">
        <v>0.19283323351786941</v>
      </c>
      <c r="AJ360" s="13">
        <v>3.7805152993265777E-2</v>
      </c>
      <c r="AK360" s="13">
        <v>2.7315500566350093E-3</v>
      </c>
      <c r="AL360" s="13">
        <v>100</v>
      </c>
      <c r="AM360" s="13">
        <v>900</v>
      </c>
      <c r="AN360" s="13">
        <v>3.5128699999999999</v>
      </c>
      <c r="AO360" s="13">
        <v>0.89503500000000003</v>
      </c>
      <c r="AP360" s="13">
        <v>1754.34</v>
      </c>
      <c r="AQ360" s="13">
        <v>69.907300000000006</v>
      </c>
      <c r="AR360" s="13" t="s">
        <v>255</v>
      </c>
      <c r="AS360" s="13" t="s">
        <v>255</v>
      </c>
      <c r="AT360" s="13" t="s">
        <v>255</v>
      </c>
      <c r="AU360" s="13" t="s">
        <v>255</v>
      </c>
      <c r="AV360" s="13">
        <v>11.2476</v>
      </c>
      <c r="AW360" s="13">
        <v>0.89363700000000001</v>
      </c>
      <c r="AX360" s="13">
        <v>7.8473499999999996</v>
      </c>
      <c r="AY360" s="13">
        <v>2.95858</v>
      </c>
      <c r="AZ360" s="13" t="s">
        <v>255</v>
      </c>
      <c r="BA360" s="13" t="s">
        <v>255</v>
      </c>
      <c r="BB360" s="13" t="s">
        <v>255</v>
      </c>
      <c r="BC360" s="13" t="s">
        <v>255</v>
      </c>
      <c r="BD360" s="13" t="s">
        <v>255</v>
      </c>
      <c r="BE360" s="13" t="s">
        <v>255</v>
      </c>
      <c r="BF360" s="13">
        <v>29.1524</v>
      </c>
      <c r="BG360" s="13">
        <v>3.2664200000000001</v>
      </c>
      <c r="BH360" s="13" t="s">
        <v>255</v>
      </c>
      <c r="BI360" s="13" t="s">
        <v>255</v>
      </c>
      <c r="BJ360" s="13" t="s">
        <v>255</v>
      </c>
      <c r="BK360" s="13" t="s">
        <v>255</v>
      </c>
      <c r="BL360" s="13">
        <v>9.1694700000000005</v>
      </c>
      <c r="BM360" s="13">
        <v>1.1026800000000001</v>
      </c>
      <c r="BN360" s="13" t="s">
        <v>255</v>
      </c>
      <c r="BO360" s="13" t="s">
        <v>255</v>
      </c>
      <c r="BP360" s="13">
        <v>2.6958000000000002</v>
      </c>
      <c r="BQ360" s="13">
        <v>1.3477600000000001</v>
      </c>
      <c r="BR360" s="13">
        <v>121.209</v>
      </c>
      <c r="BS360" s="13">
        <v>4.1708499999999997</v>
      </c>
      <c r="BT360" s="13" t="s">
        <v>255</v>
      </c>
      <c r="BU360" s="13" t="s">
        <v>255</v>
      </c>
      <c r="BV360" s="13" t="s">
        <v>255</v>
      </c>
      <c r="BW360" s="13" t="s">
        <v>255</v>
      </c>
      <c r="BX360" s="13" t="s">
        <v>255</v>
      </c>
      <c r="BY360" s="13" t="s">
        <v>255</v>
      </c>
      <c r="BZ360" s="13">
        <v>54.264299999999999</v>
      </c>
      <c r="CA360" s="13">
        <v>0.71293799999999996</v>
      </c>
      <c r="CB360" s="13" t="s">
        <v>255</v>
      </c>
      <c r="CC360" s="13" t="s">
        <v>255</v>
      </c>
      <c r="CD360" s="13" t="s">
        <v>255</v>
      </c>
      <c r="CE360" s="13" t="s">
        <v>255</v>
      </c>
      <c r="CF360" s="13">
        <v>797.21337890625</v>
      </c>
      <c r="CG360" s="13">
        <v>2.5846192836761475</v>
      </c>
      <c r="CH360" s="13">
        <v>13.76291561126709</v>
      </c>
      <c r="CI360" s="13">
        <v>87.512985229492187</v>
      </c>
      <c r="CJ360" s="13">
        <v>21.932956695556641</v>
      </c>
      <c r="CK360" s="13">
        <v>118.11022186279297</v>
      </c>
      <c r="CL360" s="13">
        <v>4270.8505859375</v>
      </c>
      <c r="CM360" s="13">
        <v>5.2306842803955078</v>
      </c>
      <c r="CN360" s="13">
        <v>210.83676147460937</v>
      </c>
      <c r="CO360" s="13">
        <v>19.772357940673828</v>
      </c>
      <c r="CP360" s="13">
        <v>47.927109364979977</v>
      </c>
      <c r="CQ360" s="13">
        <v>182.13869</v>
      </c>
      <c r="CR360" s="13">
        <v>10.53861</v>
      </c>
      <c r="CS360" s="13" t="s">
        <v>255</v>
      </c>
      <c r="CT360" s="13" t="s">
        <v>255</v>
      </c>
      <c r="CU360" s="13">
        <v>22.495200000000001</v>
      </c>
      <c r="CV360" s="13">
        <v>23.54205</v>
      </c>
      <c r="CW360" s="13" t="s">
        <v>255</v>
      </c>
      <c r="CX360" s="13">
        <v>116.6096</v>
      </c>
      <c r="CY360" s="13" t="s">
        <v>255</v>
      </c>
      <c r="CZ360" s="13" t="s">
        <v>255</v>
      </c>
      <c r="DA360" s="13">
        <v>45.847350000000006</v>
      </c>
      <c r="DB360" s="13">
        <v>121.209</v>
      </c>
      <c r="DC360" s="13">
        <v>340.24180999999999</v>
      </c>
      <c r="DD360" s="13" t="s">
        <v>255</v>
      </c>
      <c r="DE360" s="13">
        <v>3.3565104497800582</v>
      </c>
      <c r="DF360" s="13">
        <v>6.2700856732695343</v>
      </c>
      <c r="DG360" s="13" t="s">
        <v>255</v>
      </c>
      <c r="DH360" s="13" t="s">
        <v>255</v>
      </c>
      <c r="DI360" s="13">
        <v>0.13754996088653734</v>
      </c>
      <c r="DJ360" s="13">
        <v>0.22954151299016989</v>
      </c>
      <c r="DK360" s="13">
        <v>14012.053269161835</v>
      </c>
      <c r="DL360" s="13">
        <v>1.7840700325232461</v>
      </c>
      <c r="DM360" s="13">
        <v>91365.865753546415</v>
      </c>
      <c r="DN360" s="13">
        <v>5.3572239239097614</v>
      </c>
      <c r="DO360" s="13">
        <v>6.520519441260423</v>
      </c>
      <c r="DP360" s="13">
        <v>0.42195080986022948</v>
      </c>
      <c r="DQ360" s="13">
        <v>336.38483086090218</v>
      </c>
      <c r="DR360" s="13">
        <v>7196.2459654205213</v>
      </c>
      <c r="DS360" s="13">
        <v>12.69632335978768</v>
      </c>
      <c r="DT360" s="13">
        <v>12.69632335978768</v>
      </c>
      <c r="DU360" s="13">
        <v>100.00122539156794</v>
      </c>
      <c r="DV360" s="13">
        <v>19.030123882719561</v>
      </c>
      <c r="DW360" s="13">
        <v>1.7840700325232461</v>
      </c>
      <c r="DX360" s="13">
        <v>825.88704524941511</v>
      </c>
      <c r="DY360" s="13">
        <v>1174.9250122925655</v>
      </c>
      <c r="DZ360" s="13">
        <v>124.77416675717383</v>
      </c>
      <c r="EA360" s="13">
        <v>177.15302051024744</v>
      </c>
      <c r="EB360" s="13">
        <v>29.093356032317956</v>
      </c>
      <c r="EC360" s="13">
        <v>584.12799500143592</v>
      </c>
      <c r="ED360" s="13">
        <v>7.3114978608874948</v>
      </c>
      <c r="EE360" s="13">
        <v>2.4191795323705825E-2</v>
      </c>
      <c r="EF360" s="13">
        <v>500</v>
      </c>
      <c r="EG360" s="13">
        <v>10696.448390677026</v>
      </c>
      <c r="EH360" s="13">
        <v>24708.501659838861</v>
      </c>
      <c r="EI360" s="13">
        <v>5.2500689712591413E-2</v>
      </c>
      <c r="EJ360" s="13">
        <v>20</v>
      </c>
      <c r="EK360" s="13">
        <v>2.1816615649929121</v>
      </c>
      <c r="EL360" s="13">
        <v>3.1459841404461244</v>
      </c>
      <c r="EM360" s="13">
        <v>7.4999999999999997E-2</v>
      </c>
      <c r="EN360" s="13">
        <v>28.999458312988281</v>
      </c>
      <c r="EO360" s="13">
        <v>8.2382891696879661E-3</v>
      </c>
    </row>
    <row r="361" spans="1:145">
      <c r="A361" s="12">
        <v>40476.678472222222</v>
      </c>
      <c r="B361" s="13">
        <v>19</v>
      </c>
      <c r="C361" s="13" t="s">
        <v>54</v>
      </c>
      <c r="D361" s="13" t="s">
        <v>77</v>
      </c>
      <c r="E361" s="12">
        <v>40476.67083333333</v>
      </c>
      <c r="F361" s="12">
        <v>40476.691666666666</v>
      </c>
      <c r="G361" s="13" t="s">
        <v>28</v>
      </c>
      <c r="H361" s="13">
        <v>2</v>
      </c>
      <c r="I361" s="13">
        <v>1</v>
      </c>
      <c r="J361" s="13" t="s">
        <v>255</v>
      </c>
      <c r="K361" s="13">
        <v>4</v>
      </c>
      <c r="L361" s="13" t="s">
        <v>255</v>
      </c>
      <c r="M361" s="13">
        <v>548559</v>
      </c>
      <c r="N361" s="13">
        <v>548560</v>
      </c>
      <c r="O361" s="13" t="s">
        <v>255</v>
      </c>
      <c r="P361" s="13">
        <v>4.4738779525433946E-2</v>
      </c>
      <c r="Q361" s="13">
        <v>2.6620401240955473E-2</v>
      </c>
      <c r="R361" s="13">
        <v>5.7273586336622966</v>
      </c>
      <c r="S361" s="13">
        <v>7.8950687037321401E-3</v>
      </c>
      <c r="T361" s="13">
        <v>4.1613052543275719</v>
      </c>
      <c r="U361" s="13">
        <v>1.0107307576458235</v>
      </c>
      <c r="V361" s="13">
        <v>2.7315500566350093E-3</v>
      </c>
      <c r="W361" s="13" t="s">
        <v>255</v>
      </c>
      <c r="X361" s="13">
        <v>1.5108949148319171</v>
      </c>
      <c r="Y361" s="13">
        <v>6.8575454062795457E-2</v>
      </c>
      <c r="Z361" s="13">
        <v>37.171697989879391</v>
      </c>
      <c r="AA361" s="13">
        <v>4.2261743156990127E-2</v>
      </c>
      <c r="AB361" s="13">
        <v>1.3968250972097003E-2</v>
      </c>
      <c r="AC361" s="13">
        <v>36.002713797551166</v>
      </c>
      <c r="AD361" s="13">
        <v>1.1083412618838738E-2</v>
      </c>
      <c r="AE361" s="13">
        <v>7.3592167701776595E-2</v>
      </c>
      <c r="AF361" s="13">
        <v>13.891687279062738</v>
      </c>
      <c r="AG361" s="13" t="s">
        <v>255</v>
      </c>
      <c r="AH361" s="13" t="s">
        <v>255</v>
      </c>
      <c r="AI361" s="13">
        <v>0.19283323351786941</v>
      </c>
      <c r="AJ361" s="13">
        <v>3.7805152993265777E-2</v>
      </c>
      <c r="AK361" s="13">
        <v>2.7315500566350093E-3</v>
      </c>
      <c r="AL361" s="13">
        <v>100</v>
      </c>
      <c r="AM361" s="13">
        <v>900</v>
      </c>
      <c r="AN361" s="13" t="s">
        <v>255</v>
      </c>
      <c r="AO361" s="13" t="s">
        <v>255</v>
      </c>
      <c r="AP361" s="13">
        <v>82.158699999999996</v>
      </c>
      <c r="AQ361" s="13">
        <v>25.1355</v>
      </c>
      <c r="AR361" s="13" t="s">
        <v>255</v>
      </c>
      <c r="AS361" s="13" t="s">
        <v>255</v>
      </c>
      <c r="AT361" s="13" t="s">
        <v>255</v>
      </c>
      <c r="AU361" s="13" t="s">
        <v>255</v>
      </c>
      <c r="AV361" s="13" t="s">
        <v>255</v>
      </c>
      <c r="AW361" s="13" t="s">
        <v>255</v>
      </c>
      <c r="AX361" s="13" t="s">
        <v>255</v>
      </c>
      <c r="AY361" s="13" t="s">
        <v>255</v>
      </c>
      <c r="AZ361" s="13">
        <v>76841.5</v>
      </c>
      <c r="BA361" s="13">
        <v>4945.6000000000004</v>
      </c>
      <c r="BB361" s="13" t="s">
        <v>255</v>
      </c>
      <c r="BC361" s="13" t="s">
        <v>255</v>
      </c>
      <c r="BD361" s="13">
        <v>2.5433300000000001</v>
      </c>
      <c r="BE361" s="13">
        <v>1.23627</v>
      </c>
      <c r="BF361" s="13">
        <v>7.5355100000000004</v>
      </c>
      <c r="BG361" s="13">
        <v>2.9789500000000002</v>
      </c>
      <c r="BH361" s="13">
        <v>19.0853</v>
      </c>
      <c r="BI361" s="13">
        <v>3.7999399999999999</v>
      </c>
      <c r="BJ361" s="13" t="s">
        <v>255</v>
      </c>
      <c r="BK361" s="13" t="s">
        <v>255</v>
      </c>
      <c r="BL361" s="13">
        <v>5.5088699999999999</v>
      </c>
      <c r="BM361" s="13">
        <v>1.19279</v>
      </c>
      <c r="BN361" s="13">
        <v>10484.9</v>
      </c>
      <c r="BO361" s="13">
        <v>727.4</v>
      </c>
      <c r="BP361" s="13">
        <v>25.836500000000001</v>
      </c>
      <c r="BQ361" s="13">
        <v>1.34511</v>
      </c>
      <c r="BR361" s="13">
        <v>3.4564699999999999</v>
      </c>
      <c r="BS361" s="13">
        <v>0.63779399999999997</v>
      </c>
      <c r="BT361" s="13">
        <v>14.339399999999999</v>
      </c>
      <c r="BU361" s="13">
        <v>4.0701400000000003</v>
      </c>
      <c r="BV361" s="13" t="s">
        <v>255</v>
      </c>
      <c r="BW361" s="13" t="s">
        <v>255</v>
      </c>
      <c r="BX361" s="13">
        <v>682.822</v>
      </c>
      <c r="BY361" s="13">
        <v>144.45699999999999</v>
      </c>
      <c r="BZ361" s="13">
        <v>1.0574399999999999</v>
      </c>
      <c r="CA361" s="13">
        <v>0.14452999999999999</v>
      </c>
      <c r="CB361" s="13">
        <v>1.1159300000000001</v>
      </c>
      <c r="CC361" s="13">
        <v>0.14546500000000001</v>
      </c>
      <c r="CD361" s="13">
        <v>25.582100000000001</v>
      </c>
      <c r="CE361" s="13">
        <v>3.6956699999999998</v>
      </c>
      <c r="CF361" s="13">
        <v>916.2825927734375</v>
      </c>
      <c r="CG361" s="13">
        <v>2.6454918384552002</v>
      </c>
      <c r="CH361" s="13">
        <v>14.274454116821289</v>
      </c>
      <c r="CI361" s="13">
        <v>87.561897277832031</v>
      </c>
      <c r="CJ361" s="13">
        <v>22.027009963989258</v>
      </c>
      <c r="CK361" s="13">
        <v>130.18634033203125</v>
      </c>
      <c r="CL361" s="13">
        <v>4271.61279296875</v>
      </c>
      <c r="CM361" s="13">
        <v>5.1239299774169922</v>
      </c>
      <c r="CN361" s="13">
        <v>208.95527648925781</v>
      </c>
      <c r="CO361" s="13">
        <v>20.911680221557617</v>
      </c>
      <c r="CP361" s="13">
        <v>47.927109364979977</v>
      </c>
      <c r="CQ361" s="13">
        <v>38.129480000000001</v>
      </c>
      <c r="CR361" s="13" t="s">
        <v>255</v>
      </c>
      <c r="CS361" s="13" t="s">
        <v>255</v>
      </c>
      <c r="CT361" s="13" t="s">
        <v>255</v>
      </c>
      <c r="CU361" s="13" t="s">
        <v>255</v>
      </c>
      <c r="CV361" s="13" t="s">
        <v>255</v>
      </c>
      <c r="CW361" s="13">
        <v>10.17332</v>
      </c>
      <c r="CX361" s="13">
        <v>30.142040000000001</v>
      </c>
      <c r="CY361" s="13">
        <v>57.255899999999997</v>
      </c>
      <c r="CZ361" s="13" t="s">
        <v>255</v>
      </c>
      <c r="DA361" s="13">
        <v>27.544350000000001</v>
      </c>
      <c r="DB361" s="13">
        <v>3.4564699999999999</v>
      </c>
      <c r="DC361" s="13">
        <v>128.57208</v>
      </c>
      <c r="DD361" s="13">
        <v>645.73119987895302</v>
      </c>
      <c r="DE361" s="13">
        <v>36.058291723407478</v>
      </c>
      <c r="DF361" s="13">
        <v>121.5880617339991</v>
      </c>
      <c r="DG361" s="13">
        <v>0.84044645519279715</v>
      </c>
      <c r="DH361" s="13">
        <v>0.94572515807699442</v>
      </c>
      <c r="DI361" s="13">
        <v>0.84174799746820583</v>
      </c>
      <c r="DJ361" s="13">
        <v>0.94718973832068454</v>
      </c>
      <c r="DK361" s="13">
        <v>16036.082068861428</v>
      </c>
      <c r="DL361" s="13">
        <v>2.0417773832692832</v>
      </c>
      <c r="DM361" s="13">
        <v>91382.171569891958</v>
      </c>
      <c r="DN361" s="13">
        <v>4.6618945144851844</v>
      </c>
      <c r="DO361" s="13">
        <v>5.6985347903236416</v>
      </c>
      <c r="DP361" s="13">
        <v>0.42258096675872803</v>
      </c>
      <c r="DQ361" s="13">
        <v>387.20358387839315</v>
      </c>
      <c r="DR361" s="13">
        <v>8283.4063032808299</v>
      </c>
      <c r="DS361" s="13">
        <v>11.031955722574901</v>
      </c>
      <c r="DT361" s="13">
        <v>11.031955722574901</v>
      </c>
      <c r="DU361" s="13">
        <v>100.00122539156794</v>
      </c>
      <c r="DV361" s="13">
        <v>19.030123882719561</v>
      </c>
      <c r="DW361" s="13">
        <v>2.0417773832692832</v>
      </c>
      <c r="DX361" s="13">
        <v>825.88704524941511</v>
      </c>
      <c r="DY361" s="13">
        <v>1174.9250122925655</v>
      </c>
      <c r="DZ361" s="13">
        <v>140.12325077486221</v>
      </c>
      <c r="EA361" s="13">
        <v>198.99676330178067</v>
      </c>
      <c r="EB361" s="13">
        <v>29.093356032317956</v>
      </c>
      <c r="EC361" s="13">
        <v>671.37146457047402</v>
      </c>
      <c r="ED361" s="13">
        <v>6.3625176498998455</v>
      </c>
      <c r="EE361" s="13">
        <v>9.0172087629644571E-2</v>
      </c>
      <c r="EF361" s="13">
        <v>500</v>
      </c>
      <c r="EG361" s="13">
        <v>10696.448390677026</v>
      </c>
      <c r="EH361" s="13">
        <v>26732.530459538451</v>
      </c>
      <c r="EI361" s="13">
        <v>5.2979742973344027E-2</v>
      </c>
      <c r="EJ361" s="13">
        <v>20</v>
      </c>
      <c r="EK361" s="13">
        <v>2.1816615649929121</v>
      </c>
      <c r="EL361" s="13">
        <v>3.4036914911921605</v>
      </c>
      <c r="EM361" s="13">
        <v>7.4999999999999997E-2</v>
      </c>
      <c r="EN361" s="13">
        <v>30.670464324951173</v>
      </c>
      <c r="EO361" s="13">
        <v>8.6997797894452483E-3</v>
      </c>
    </row>
    <row r="362" spans="1:145">
      <c r="A362" s="12">
        <v>40476.679166666669</v>
      </c>
      <c r="B362" s="13">
        <v>19</v>
      </c>
      <c r="C362" s="13" t="s">
        <v>54</v>
      </c>
      <c r="D362" s="13" t="s">
        <v>77</v>
      </c>
      <c r="E362" s="12">
        <v>40476.67083333333</v>
      </c>
      <c r="F362" s="12">
        <v>40476.691666666666</v>
      </c>
      <c r="G362" s="13" t="s">
        <v>28</v>
      </c>
      <c r="H362" s="13">
        <v>2</v>
      </c>
      <c r="I362" s="13">
        <v>1</v>
      </c>
      <c r="J362" s="13" t="s">
        <v>255</v>
      </c>
      <c r="K362" s="13">
        <v>4</v>
      </c>
      <c r="L362" s="13" t="s">
        <v>255</v>
      </c>
      <c r="M362" s="13">
        <v>548559</v>
      </c>
      <c r="N362" s="13">
        <v>548560</v>
      </c>
      <c r="O362" s="13" t="s">
        <v>255</v>
      </c>
      <c r="P362" s="13">
        <v>4.4738779525433946E-2</v>
      </c>
      <c r="Q362" s="13">
        <v>2.6620401240955473E-2</v>
      </c>
      <c r="R362" s="13">
        <v>5.7273586336622966</v>
      </c>
      <c r="S362" s="13">
        <v>7.8950687037321401E-3</v>
      </c>
      <c r="T362" s="13">
        <v>4.1613052543275719</v>
      </c>
      <c r="U362" s="13">
        <v>1.0107307576458235</v>
      </c>
      <c r="V362" s="13">
        <v>2.7315500566350093E-3</v>
      </c>
      <c r="W362" s="13" t="s">
        <v>255</v>
      </c>
      <c r="X362" s="13">
        <v>1.5108949148319171</v>
      </c>
      <c r="Y362" s="13">
        <v>6.8575454062795457E-2</v>
      </c>
      <c r="Z362" s="13">
        <v>37.171697989879391</v>
      </c>
      <c r="AA362" s="13">
        <v>4.2261743156990127E-2</v>
      </c>
      <c r="AB362" s="13">
        <v>1.3968250972097003E-2</v>
      </c>
      <c r="AC362" s="13">
        <v>36.002713797551166</v>
      </c>
      <c r="AD362" s="13">
        <v>1.1083412618838738E-2</v>
      </c>
      <c r="AE362" s="13">
        <v>7.3592167701776595E-2</v>
      </c>
      <c r="AF362" s="13">
        <v>13.891687279062738</v>
      </c>
      <c r="AG362" s="13" t="s">
        <v>255</v>
      </c>
      <c r="AH362" s="13" t="s">
        <v>255</v>
      </c>
      <c r="AI362" s="13">
        <v>0.19283323351786941</v>
      </c>
      <c r="AJ362" s="13">
        <v>3.7805152993265777E-2</v>
      </c>
      <c r="AK362" s="13">
        <v>2.7315500566350093E-3</v>
      </c>
      <c r="AL362" s="13">
        <v>100</v>
      </c>
      <c r="AM362" s="13">
        <v>900</v>
      </c>
      <c r="AN362" s="13" t="s">
        <v>255</v>
      </c>
      <c r="AO362" s="13" t="s">
        <v>255</v>
      </c>
      <c r="AP362" s="13" t="s">
        <v>255</v>
      </c>
      <c r="AQ362" s="13" t="s">
        <v>255</v>
      </c>
      <c r="AR362" s="13" t="s">
        <v>255</v>
      </c>
      <c r="AS362" s="13" t="s">
        <v>255</v>
      </c>
      <c r="AT362" s="13" t="s">
        <v>255</v>
      </c>
      <c r="AU362" s="13" t="s">
        <v>255</v>
      </c>
      <c r="AV362" s="13" t="s">
        <v>255</v>
      </c>
      <c r="AW362" s="13" t="s">
        <v>255</v>
      </c>
      <c r="AX362" s="13" t="s">
        <v>255</v>
      </c>
      <c r="AY362" s="13" t="s">
        <v>255</v>
      </c>
      <c r="AZ362" s="13" t="s">
        <v>255</v>
      </c>
      <c r="BA362" s="13" t="s">
        <v>255</v>
      </c>
      <c r="BB362" s="13" t="s">
        <v>255</v>
      </c>
      <c r="BC362" s="13" t="s">
        <v>255</v>
      </c>
      <c r="BD362" s="13" t="s">
        <v>255</v>
      </c>
      <c r="BE362" s="13" t="s">
        <v>255</v>
      </c>
      <c r="BF362" s="13" t="s">
        <v>255</v>
      </c>
      <c r="BG362" s="13" t="s">
        <v>255</v>
      </c>
      <c r="BH362" s="13" t="s">
        <v>255</v>
      </c>
      <c r="BI362" s="13" t="s">
        <v>255</v>
      </c>
      <c r="BJ362" s="13" t="s">
        <v>255</v>
      </c>
      <c r="BK362" s="13" t="s">
        <v>255</v>
      </c>
      <c r="BL362" s="13" t="s">
        <v>255</v>
      </c>
      <c r="BM362" s="13" t="s">
        <v>255</v>
      </c>
      <c r="BN362" s="13" t="s">
        <v>255</v>
      </c>
      <c r="BO362" s="13" t="s">
        <v>255</v>
      </c>
      <c r="BP362" s="13" t="s">
        <v>255</v>
      </c>
      <c r="BQ362" s="13" t="s">
        <v>255</v>
      </c>
      <c r="BR362" s="13" t="s">
        <v>255</v>
      </c>
      <c r="BS362" s="13" t="s">
        <v>255</v>
      </c>
      <c r="BT362" s="13" t="s">
        <v>255</v>
      </c>
      <c r="BU362" s="13" t="s">
        <v>255</v>
      </c>
      <c r="BV362" s="13" t="s">
        <v>255</v>
      </c>
      <c r="BW362" s="13" t="s">
        <v>255</v>
      </c>
      <c r="BX362" s="13" t="s">
        <v>255</v>
      </c>
      <c r="BY362" s="13" t="s">
        <v>255</v>
      </c>
      <c r="BZ362" s="13" t="s">
        <v>255</v>
      </c>
      <c r="CA362" s="13" t="s">
        <v>255</v>
      </c>
      <c r="CB362" s="13" t="s">
        <v>255</v>
      </c>
      <c r="CC362" s="13" t="s">
        <v>255</v>
      </c>
      <c r="CD362" s="13" t="s">
        <v>255</v>
      </c>
      <c r="CE362" s="13" t="s">
        <v>255</v>
      </c>
      <c r="CF362" s="13">
        <v>898.6627197265625</v>
      </c>
      <c r="CG362" s="13">
        <v>2.999021053314209</v>
      </c>
      <c r="CH362" s="13">
        <v>16.245710372924805</v>
      </c>
      <c r="CI362" s="13">
        <v>87.525802612304688</v>
      </c>
      <c r="CJ362" s="13">
        <v>21.703729629516602</v>
      </c>
      <c r="CK362" s="13">
        <v>123.3226318359375</v>
      </c>
      <c r="CL362" s="13">
        <v>4284.28515625</v>
      </c>
      <c r="CM362" s="13">
        <v>4.9115152359008789</v>
      </c>
      <c r="CN362" s="13">
        <v>213.18035888671875</v>
      </c>
      <c r="CO362" s="13">
        <v>23.882589340209961</v>
      </c>
      <c r="CP362" s="13">
        <v>47.927109364979977</v>
      </c>
      <c r="CQ362" s="13" t="s">
        <v>255</v>
      </c>
      <c r="CR362" s="13" t="s">
        <v>255</v>
      </c>
      <c r="CS362" s="13" t="s">
        <v>255</v>
      </c>
      <c r="CT362" s="13" t="s">
        <v>255</v>
      </c>
      <c r="CU362" s="13" t="s">
        <v>255</v>
      </c>
      <c r="CV362" s="13" t="s">
        <v>255</v>
      </c>
      <c r="CW362" s="13" t="s">
        <v>255</v>
      </c>
      <c r="CX362" s="13" t="s">
        <v>255</v>
      </c>
      <c r="CY362" s="13" t="s">
        <v>255</v>
      </c>
      <c r="CZ362" s="13" t="s">
        <v>255</v>
      </c>
      <c r="DA362" s="13" t="s">
        <v>255</v>
      </c>
      <c r="DB362" s="13" t="s">
        <v>255</v>
      </c>
      <c r="DC362" s="13" t="s">
        <v>255</v>
      </c>
      <c r="DD362" s="13" t="s">
        <v>255</v>
      </c>
      <c r="DE362" s="13" t="s">
        <v>255</v>
      </c>
      <c r="DF362" s="13" t="s">
        <v>255</v>
      </c>
      <c r="DG362" s="13" t="s">
        <v>255</v>
      </c>
      <c r="DH362" s="13" t="s">
        <v>255</v>
      </c>
      <c r="DI362" s="13" t="s">
        <v>255</v>
      </c>
      <c r="DJ362" s="13" t="s">
        <v>255</v>
      </c>
      <c r="DK362" s="13">
        <v>15961.97908692368</v>
      </c>
      <c r="DL362" s="13">
        <v>2.0323422985706894</v>
      </c>
      <c r="DM362" s="13">
        <v>91653.270129543569</v>
      </c>
      <c r="DN362" s="13">
        <v>4.7674005633098764</v>
      </c>
      <c r="DO362" s="13">
        <v>5.741974076674957</v>
      </c>
      <c r="DP362" s="13">
        <v>0.42041498851776127</v>
      </c>
      <c r="DQ362" s="13">
        <v>377.81127699518288</v>
      </c>
      <c r="DR362" s="13">
        <v>8082.4776515895128</v>
      </c>
      <c r="DS362" s="13">
        <v>11.339749279915287</v>
      </c>
      <c r="DT362" s="13">
        <v>11.339749279915287</v>
      </c>
      <c r="DU362" s="13">
        <v>100.00122539156794</v>
      </c>
      <c r="DV362" s="13">
        <v>19.030123882719561</v>
      </c>
      <c r="DW362" s="13">
        <v>2.0323422985706894</v>
      </c>
      <c r="DX362" s="13">
        <v>825.88704524941511</v>
      </c>
      <c r="DY362" s="13">
        <v>1174.9250122925655</v>
      </c>
      <c r="DZ362" s="13">
        <v>137.55173439992473</v>
      </c>
      <c r="EA362" s="13">
        <v>195.33819793311318</v>
      </c>
      <c r="EB362" s="13">
        <v>29.093356032317956</v>
      </c>
      <c r="EC362" s="13">
        <v>658.4611680458828</v>
      </c>
      <c r="ED362" s="13">
        <v>6.5065114909729393</v>
      </c>
      <c r="EE362" s="13">
        <v>2.9342202084112798E-2</v>
      </c>
      <c r="EF362" s="13">
        <v>500</v>
      </c>
      <c r="EG362" s="13">
        <v>10696.448390677026</v>
      </c>
      <c r="EH362" s="13">
        <v>26658.427477600708</v>
      </c>
      <c r="EI362" s="13">
        <v>5.2466062407535673E-2</v>
      </c>
      <c r="EJ362" s="13">
        <v>20</v>
      </c>
      <c r="EK362" s="13">
        <v>2.1816615649929121</v>
      </c>
      <c r="EL362" s="13">
        <v>3.3942564064935676</v>
      </c>
      <c r="EM362" s="13">
        <v>7.4999999999999997E-2</v>
      </c>
      <c r="EN362" s="13">
        <v>35.027797698974609</v>
      </c>
      <c r="EO362" s="13">
        <v>6.5687212911792947E-3</v>
      </c>
    </row>
    <row r="363" spans="1:145">
      <c r="A363" s="12">
        <v>40476.679861111108</v>
      </c>
      <c r="B363" s="13">
        <v>19</v>
      </c>
      <c r="C363" s="13" t="s">
        <v>54</v>
      </c>
      <c r="D363" s="13" t="s">
        <v>77</v>
      </c>
      <c r="E363" s="12">
        <v>40476.67083333333</v>
      </c>
      <c r="F363" s="12">
        <v>40476.691666666666</v>
      </c>
      <c r="G363" s="13" t="s">
        <v>28</v>
      </c>
      <c r="H363" s="13">
        <v>2</v>
      </c>
      <c r="I363" s="13">
        <v>1</v>
      </c>
      <c r="J363" s="13" t="s">
        <v>255</v>
      </c>
      <c r="K363" s="13">
        <v>4</v>
      </c>
      <c r="L363" s="13" t="s">
        <v>255</v>
      </c>
      <c r="M363" s="13">
        <v>548559</v>
      </c>
      <c r="N363" s="13">
        <v>548560</v>
      </c>
      <c r="O363" s="13" t="s">
        <v>255</v>
      </c>
      <c r="P363" s="13">
        <v>4.4738779525433946E-2</v>
      </c>
      <c r="Q363" s="13">
        <v>2.6620401240955473E-2</v>
      </c>
      <c r="R363" s="13">
        <v>5.7273586336622966</v>
      </c>
      <c r="S363" s="13">
        <v>7.8950687037321401E-3</v>
      </c>
      <c r="T363" s="13">
        <v>4.1613052543275719</v>
      </c>
      <c r="U363" s="13">
        <v>1.0107307576458235</v>
      </c>
      <c r="V363" s="13">
        <v>2.7315500566350093E-3</v>
      </c>
      <c r="W363" s="13" t="s">
        <v>255</v>
      </c>
      <c r="X363" s="13">
        <v>1.5108949148319171</v>
      </c>
      <c r="Y363" s="13">
        <v>6.8575454062795457E-2</v>
      </c>
      <c r="Z363" s="13">
        <v>37.171697989879391</v>
      </c>
      <c r="AA363" s="13">
        <v>4.2261743156990127E-2</v>
      </c>
      <c r="AB363" s="13">
        <v>1.3968250972097003E-2</v>
      </c>
      <c r="AC363" s="13">
        <v>36.002713797551166</v>
      </c>
      <c r="AD363" s="13">
        <v>1.1083412618838738E-2</v>
      </c>
      <c r="AE363" s="13">
        <v>7.3592167701776595E-2</v>
      </c>
      <c r="AF363" s="13">
        <v>13.891687279062738</v>
      </c>
      <c r="AG363" s="13" t="s">
        <v>255</v>
      </c>
      <c r="AH363" s="13" t="s">
        <v>255</v>
      </c>
      <c r="AI363" s="13">
        <v>0.19283323351786941</v>
      </c>
      <c r="AJ363" s="13">
        <v>3.7805152993265777E-2</v>
      </c>
      <c r="AK363" s="13">
        <v>2.7315500566350093E-3</v>
      </c>
      <c r="AL363" s="13">
        <v>100</v>
      </c>
      <c r="AM363" s="13">
        <v>900</v>
      </c>
      <c r="AN363" s="13">
        <v>7.7997300000000003</v>
      </c>
      <c r="AO363" s="13">
        <v>2.0301399999999998</v>
      </c>
      <c r="AP363" s="13">
        <v>3694.25</v>
      </c>
      <c r="AQ363" s="13">
        <v>143.37700000000001</v>
      </c>
      <c r="AR363" s="13" t="s">
        <v>255</v>
      </c>
      <c r="AS363" s="13" t="s">
        <v>255</v>
      </c>
      <c r="AT363" s="13" t="s">
        <v>255</v>
      </c>
      <c r="AU363" s="13" t="s">
        <v>255</v>
      </c>
      <c r="AV363" s="13">
        <v>21.016999999999999</v>
      </c>
      <c r="AW363" s="13">
        <v>1.46722</v>
      </c>
      <c r="AX363" s="13">
        <v>22.5184</v>
      </c>
      <c r="AY363" s="13">
        <v>4.8582700000000001</v>
      </c>
      <c r="AZ363" s="13">
        <v>61318.8</v>
      </c>
      <c r="BA363" s="13">
        <v>4562.33</v>
      </c>
      <c r="BB363" s="13" t="s">
        <v>255</v>
      </c>
      <c r="BC363" s="13" t="s">
        <v>255</v>
      </c>
      <c r="BD363" s="13">
        <v>8.9214099999999998</v>
      </c>
      <c r="BE363" s="13">
        <v>1.7047000000000001</v>
      </c>
      <c r="BF363" s="13">
        <v>156.62700000000001</v>
      </c>
      <c r="BG363" s="13">
        <v>9.8696699999999993</v>
      </c>
      <c r="BH363" s="13">
        <v>42.312399999999997</v>
      </c>
      <c r="BI363" s="13">
        <v>9.8550799999999992</v>
      </c>
      <c r="BJ363" s="13" t="s">
        <v>255</v>
      </c>
      <c r="BK363" s="13" t="s">
        <v>255</v>
      </c>
      <c r="BL363" s="13">
        <v>55.986400000000003</v>
      </c>
      <c r="BM363" s="13">
        <v>3.8313000000000001</v>
      </c>
      <c r="BN363" s="13">
        <v>3961.79</v>
      </c>
      <c r="BO363" s="13">
        <v>1002.12</v>
      </c>
      <c r="BP363" s="13">
        <v>27.948699999999999</v>
      </c>
      <c r="BQ363" s="13">
        <v>1.9972000000000001</v>
      </c>
      <c r="BR363" s="13">
        <v>202.72800000000001</v>
      </c>
      <c r="BS363" s="13">
        <v>6.9122199999999996</v>
      </c>
      <c r="BT363" s="13" t="s">
        <v>255</v>
      </c>
      <c r="BU363" s="13" t="s">
        <v>255</v>
      </c>
      <c r="BV363" s="13" t="s">
        <v>255</v>
      </c>
      <c r="BW363" s="13" t="s">
        <v>255</v>
      </c>
      <c r="BX363" s="13">
        <v>11833.7</v>
      </c>
      <c r="BY363" s="13">
        <v>2140.04</v>
      </c>
      <c r="BZ363" s="13">
        <v>98.796099999999996</v>
      </c>
      <c r="CA363" s="13">
        <v>1.87981</v>
      </c>
      <c r="CB363" s="13" t="s">
        <v>255</v>
      </c>
      <c r="CC363" s="13" t="s">
        <v>255</v>
      </c>
      <c r="CD363" s="13" t="s">
        <v>255</v>
      </c>
      <c r="CE363" s="13" t="s">
        <v>255</v>
      </c>
      <c r="CF363" s="13">
        <v>878.28839111328125</v>
      </c>
      <c r="CG363" s="13">
        <v>3.090740442276001</v>
      </c>
      <c r="CH363" s="13">
        <v>16.363319396972656</v>
      </c>
      <c r="CI363" s="13">
        <v>87.480903625488281</v>
      </c>
      <c r="CJ363" s="13">
        <v>21.700136184692383</v>
      </c>
      <c r="CK363" s="13">
        <v>116.50676727294922</v>
      </c>
      <c r="CL363" s="13">
        <v>4309.38720703125</v>
      </c>
      <c r="CM363" s="13">
        <v>4.9733085632324219</v>
      </c>
      <c r="CN363" s="13">
        <v>210.83334350585937</v>
      </c>
      <c r="CO363" s="13">
        <v>24.990814208984375</v>
      </c>
      <c r="CP363" s="13">
        <v>47.927109364979977</v>
      </c>
      <c r="CQ363" s="13">
        <v>517.91034000000002</v>
      </c>
      <c r="CR363" s="13">
        <v>23.399190000000001</v>
      </c>
      <c r="CS363" s="13" t="s">
        <v>255</v>
      </c>
      <c r="CT363" s="13" t="s">
        <v>255</v>
      </c>
      <c r="CU363" s="13">
        <v>42.033999999999999</v>
      </c>
      <c r="CV363" s="13">
        <v>67.555199999999999</v>
      </c>
      <c r="CW363" s="13">
        <v>35.685639999999999</v>
      </c>
      <c r="CX363" s="13">
        <v>626.50800000000004</v>
      </c>
      <c r="CY363" s="13">
        <v>126.93719999999999</v>
      </c>
      <c r="CZ363" s="13" t="s">
        <v>255</v>
      </c>
      <c r="DA363" s="13">
        <v>279.93200000000002</v>
      </c>
      <c r="DB363" s="13">
        <v>202.72800000000001</v>
      </c>
      <c r="DC363" s="13">
        <v>1404.7792300000001</v>
      </c>
      <c r="DD363" s="13">
        <v>119.77901961717113</v>
      </c>
      <c r="DE363" s="13">
        <v>5.2422144193950979</v>
      </c>
      <c r="DF363" s="13">
        <v>14.218974534419882</v>
      </c>
      <c r="DG363" s="13">
        <v>0.8872651802712691</v>
      </c>
      <c r="DH363" s="13">
        <v>0.95046696322951529</v>
      </c>
      <c r="DI363" s="13">
        <v>0.89467269774058111</v>
      </c>
      <c r="DJ363" s="13">
        <v>0.95840213389852991</v>
      </c>
      <c r="DK363" s="13">
        <v>15602.675111919791</v>
      </c>
      <c r="DL363" s="13">
        <v>1.9865942956151408</v>
      </c>
      <c r="DM363" s="13">
        <v>92190.275710907154</v>
      </c>
      <c r="DN363" s="13">
        <v>4.9065742535533836</v>
      </c>
      <c r="DO363" s="13">
        <v>5.9086198392016538</v>
      </c>
      <c r="DP363" s="13">
        <v>0.42039091243743898</v>
      </c>
      <c r="DQ363" s="13">
        <v>369.22445812332256</v>
      </c>
      <c r="DR363" s="13">
        <v>7898.7807217836207</v>
      </c>
      <c r="DS363" s="13">
        <v>11.671456514378297</v>
      </c>
      <c r="DT363" s="13">
        <v>11.671456514378297</v>
      </c>
      <c r="DU363" s="13">
        <v>100.00122539156794</v>
      </c>
      <c r="DV363" s="13">
        <v>19.030123882719561</v>
      </c>
      <c r="DW363" s="13">
        <v>1.9865942956151408</v>
      </c>
      <c r="DX363" s="13">
        <v>825.88704524941511</v>
      </c>
      <c r="DY363" s="13">
        <v>1174.9250122925655</v>
      </c>
      <c r="DZ363" s="13">
        <v>134.29995430487767</v>
      </c>
      <c r="EA363" s="13">
        <v>190.71253481251205</v>
      </c>
      <c r="EB363" s="13">
        <v>29.093356032317956</v>
      </c>
      <c r="EC363" s="13">
        <v>643.53264823264988</v>
      </c>
      <c r="ED363" s="13">
        <v>6.6964546691861395</v>
      </c>
      <c r="EE363" s="13">
        <v>1.3418493711088787E-2</v>
      </c>
      <c r="EF363" s="13">
        <v>500</v>
      </c>
      <c r="EG363" s="13">
        <v>10696.448390677026</v>
      </c>
      <c r="EH363" s="13">
        <v>26299.123502596816</v>
      </c>
      <c r="EI363" s="13">
        <v>5.2408149304944966E-2</v>
      </c>
      <c r="EJ363" s="13">
        <v>20</v>
      </c>
      <c r="EK363" s="13">
        <v>2.1816615649929121</v>
      </c>
      <c r="EL363" s="13">
        <v>3.3485084035380184</v>
      </c>
      <c r="EM363" s="13">
        <v>7.4999999999999997E-2</v>
      </c>
      <c r="EN363" s="13">
        <v>36.653194173177084</v>
      </c>
      <c r="EO363" s="13">
        <v>5.8319889375665936E-3</v>
      </c>
    </row>
    <row r="364" spans="1:145">
      <c r="A364" s="12">
        <v>40476.680555555555</v>
      </c>
      <c r="B364" s="13">
        <v>19</v>
      </c>
      <c r="C364" s="13" t="s">
        <v>54</v>
      </c>
      <c r="D364" s="13" t="s">
        <v>77</v>
      </c>
      <c r="E364" s="12">
        <v>40476.67083333333</v>
      </c>
      <c r="F364" s="12">
        <v>40476.691666666666</v>
      </c>
      <c r="G364" s="13" t="s">
        <v>28</v>
      </c>
      <c r="H364" s="13">
        <v>2</v>
      </c>
      <c r="I364" s="13">
        <v>1</v>
      </c>
      <c r="J364" s="13" t="s">
        <v>255</v>
      </c>
      <c r="K364" s="13">
        <v>4</v>
      </c>
      <c r="L364" s="13" t="s">
        <v>255</v>
      </c>
      <c r="M364" s="13">
        <v>548559</v>
      </c>
      <c r="N364" s="13">
        <v>548560</v>
      </c>
      <c r="O364" s="13" t="s">
        <v>255</v>
      </c>
      <c r="P364" s="13">
        <v>4.4738779525433946E-2</v>
      </c>
      <c r="Q364" s="13">
        <v>2.6620401240955473E-2</v>
      </c>
      <c r="R364" s="13">
        <v>5.7273586336622966</v>
      </c>
      <c r="S364" s="13">
        <v>7.8950687037321401E-3</v>
      </c>
      <c r="T364" s="13">
        <v>4.1613052543275719</v>
      </c>
      <c r="U364" s="13">
        <v>1.0107307576458235</v>
      </c>
      <c r="V364" s="13">
        <v>2.7315500566350093E-3</v>
      </c>
      <c r="W364" s="13" t="s">
        <v>255</v>
      </c>
      <c r="X364" s="13">
        <v>1.5108949148319171</v>
      </c>
      <c r="Y364" s="13">
        <v>6.8575454062795457E-2</v>
      </c>
      <c r="Z364" s="13">
        <v>37.171697989879391</v>
      </c>
      <c r="AA364" s="13">
        <v>4.2261743156990127E-2</v>
      </c>
      <c r="AB364" s="13">
        <v>1.3968250972097003E-2</v>
      </c>
      <c r="AC364" s="13">
        <v>36.002713797551166</v>
      </c>
      <c r="AD364" s="13">
        <v>1.1083412618838738E-2</v>
      </c>
      <c r="AE364" s="13">
        <v>7.3592167701776595E-2</v>
      </c>
      <c r="AF364" s="13">
        <v>13.891687279062738</v>
      </c>
      <c r="AG364" s="13" t="s">
        <v>255</v>
      </c>
      <c r="AH364" s="13" t="s">
        <v>255</v>
      </c>
      <c r="AI364" s="13">
        <v>0.19283323351786941</v>
      </c>
      <c r="AJ364" s="13">
        <v>3.7805152993265777E-2</v>
      </c>
      <c r="AK364" s="13">
        <v>2.7315500566350093E-3</v>
      </c>
      <c r="AL364" s="13">
        <v>100</v>
      </c>
      <c r="AM364" s="13">
        <v>900</v>
      </c>
      <c r="AN364" s="13">
        <v>4.4519799999999998</v>
      </c>
      <c r="AO364" s="13">
        <v>0.78223799999999999</v>
      </c>
      <c r="AP364" s="13">
        <v>1118.1199999999999</v>
      </c>
      <c r="AQ364" s="13">
        <v>78.424999999999997</v>
      </c>
      <c r="AR364" s="13" t="s">
        <v>255</v>
      </c>
      <c r="AS364" s="13" t="s">
        <v>255</v>
      </c>
      <c r="AT364" s="13" t="s">
        <v>255</v>
      </c>
      <c r="AU364" s="13" t="s">
        <v>255</v>
      </c>
      <c r="AV364" s="13">
        <v>9.3948699999999992</v>
      </c>
      <c r="AW364" s="13">
        <v>0.74890900000000005</v>
      </c>
      <c r="AX364" s="13" t="s">
        <v>255</v>
      </c>
      <c r="AY364" s="13" t="s">
        <v>255</v>
      </c>
      <c r="AZ364" s="13" t="s">
        <v>255</v>
      </c>
      <c r="BA364" s="13" t="s">
        <v>255</v>
      </c>
      <c r="BB364" s="13" t="s">
        <v>255</v>
      </c>
      <c r="BC364" s="13" t="s">
        <v>255</v>
      </c>
      <c r="BD364" s="13">
        <v>1.4696199999999999</v>
      </c>
      <c r="BE364" s="13">
        <v>0.52395800000000003</v>
      </c>
      <c r="BF364" s="13">
        <v>16.890499999999999</v>
      </c>
      <c r="BG364" s="13">
        <v>2.32409</v>
      </c>
      <c r="BH364" s="13" t="s">
        <v>255</v>
      </c>
      <c r="BI364" s="13" t="s">
        <v>255</v>
      </c>
      <c r="BJ364" s="13" t="s">
        <v>255</v>
      </c>
      <c r="BK364" s="13" t="s">
        <v>255</v>
      </c>
      <c r="BL364" s="13">
        <v>4.9012000000000002</v>
      </c>
      <c r="BM364" s="13">
        <v>0.83748400000000001</v>
      </c>
      <c r="BN364" s="13" t="s">
        <v>255</v>
      </c>
      <c r="BO364" s="13" t="s">
        <v>255</v>
      </c>
      <c r="BP364" s="13">
        <v>9.7500499999999999</v>
      </c>
      <c r="BQ364" s="13">
        <v>1.2234100000000001</v>
      </c>
      <c r="BR364" s="13">
        <v>94.921899999999994</v>
      </c>
      <c r="BS364" s="13">
        <v>3.83528</v>
      </c>
      <c r="BT364" s="13" t="s">
        <v>255</v>
      </c>
      <c r="BU364" s="13" t="s">
        <v>255</v>
      </c>
      <c r="BV364" s="13" t="s">
        <v>255</v>
      </c>
      <c r="BW364" s="13" t="s">
        <v>255</v>
      </c>
      <c r="BX364" s="13">
        <v>2081.69</v>
      </c>
      <c r="BY364" s="13">
        <v>664.66200000000003</v>
      </c>
      <c r="BZ364" s="13">
        <v>31.362400000000001</v>
      </c>
      <c r="CA364" s="13">
        <v>0.53797399999999995</v>
      </c>
      <c r="CB364" s="13" t="s">
        <v>255</v>
      </c>
      <c r="CC364" s="13" t="s">
        <v>255</v>
      </c>
      <c r="CD364" s="13" t="s">
        <v>255</v>
      </c>
      <c r="CE364" s="13" t="s">
        <v>255</v>
      </c>
      <c r="CF364" s="13">
        <v>883.58001708984375</v>
      </c>
      <c r="CG364" s="13">
        <v>2.9557747840881348</v>
      </c>
      <c r="CH364" s="13">
        <v>15.372747421264648</v>
      </c>
      <c r="CI364" s="13">
        <v>87.451461791992187</v>
      </c>
      <c r="CJ364" s="13">
        <v>21.694490432739258</v>
      </c>
      <c r="CK364" s="13">
        <v>120.77318572998047</v>
      </c>
      <c r="CL364" s="13">
        <v>4297.4541015625</v>
      </c>
      <c r="CM364" s="13">
        <v>4.9663324356079102</v>
      </c>
      <c r="CN364" s="13">
        <v>213.94158935546875</v>
      </c>
      <c r="CO364" s="13">
        <v>24.382509231567383</v>
      </c>
      <c r="CP364" s="13">
        <v>47.927109364979977</v>
      </c>
      <c r="CQ364" s="13">
        <v>132.03006999999999</v>
      </c>
      <c r="CR364" s="13">
        <v>13.35594</v>
      </c>
      <c r="CS364" s="13" t="s">
        <v>255</v>
      </c>
      <c r="CT364" s="13" t="s">
        <v>255</v>
      </c>
      <c r="CU364" s="13">
        <v>18.789739999999998</v>
      </c>
      <c r="CV364" s="13" t="s">
        <v>255</v>
      </c>
      <c r="CW364" s="13">
        <v>5.8784799999999997</v>
      </c>
      <c r="CX364" s="13">
        <v>67.561999999999998</v>
      </c>
      <c r="CY364" s="13" t="s">
        <v>255</v>
      </c>
      <c r="CZ364" s="13" t="s">
        <v>255</v>
      </c>
      <c r="DA364" s="13">
        <v>24.506</v>
      </c>
      <c r="DB364" s="13">
        <v>94.921899999999994</v>
      </c>
      <c r="DC364" s="13">
        <v>225.01405999999997</v>
      </c>
      <c r="DD364" s="13">
        <v>66.375341172869426</v>
      </c>
      <c r="DE364" s="13">
        <v>4.2098203581358566</v>
      </c>
      <c r="DF364" s="13">
        <v>7.1746441598857222</v>
      </c>
      <c r="DG364" s="13">
        <v>0.89034680391420529</v>
      </c>
      <c r="DH364" s="13">
        <v>0.92722206325008638</v>
      </c>
      <c r="DI364" s="13">
        <v>0.90376062278400759</v>
      </c>
      <c r="DJ364" s="13">
        <v>0.94119143872697031</v>
      </c>
      <c r="DK364" s="13">
        <v>15700.765023459753</v>
      </c>
      <c r="DL364" s="13">
        <v>1.9990834910463662</v>
      </c>
      <c r="DM364" s="13">
        <v>91934.992017333178</v>
      </c>
      <c r="DN364" s="13">
        <v>4.8636841241799251</v>
      </c>
      <c r="DO364" s="13">
        <v>5.8554466537118319</v>
      </c>
      <c r="DP364" s="13">
        <v>0.42035308589935305</v>
      </c>
      <c r="DQ364" s="13">
        <v>371.41558682271892</v>
      </c>
      <c r="DR364" s="13">
        <v>7945.6553118844704</v>
      </c>
      <c r="DS364" s="13">
        <v>11.570473221991424</v>
      </c>
      <c r="DT364" s="13">
        <v>11.570473221991424</v>
      </c>
      <c r="DU364" s="13">
        <v>100.00122539156794</v>
      </c>
      <c r="DV364" s="13">
        <v>19.030123882719561</v>
      </c>
      <c r="DW364" s="13">
        <v>1.9990834910463662</v>
      </c>
      <c r="DX364" s="13">
        <v>825.88704524941511</v>
      </c>
      <c r="DY364" s="13">
        <v>1174.9250122925655</v>
      </c>
      <c r="DZ364" s="13">
        <v>135.28617177719562</v>
      </c>
      <c r="EA364" s="13">
        <v>192.11508395799993</v>
      </c>
      <c r="EB364" s="13">
        <v>29.093356032317956</v>
      </c>
      <c r="EC364" s="13">
        <v>647.40988731790912</v>
      </c>
      <c r="ED364" s="13">
        <v>6.6379185516705661</v>
      </c>
      <c r="EE364" s="13">
        <v>2.0668836160062699E-2</v>
      </c>
      <c r="EF364" s="13">
        <v>500</v>
      </c>
      <c r="EG364" s="13">
        <v>10696.448390677026</v>
      </c>
      <c r="EH364" s="13">
        <v>26397.213414136779</v>
      </c>
      <c r="EI364" s="13">
        <v>5.2413866395037007E-2</v>
      </c>
      <c r="EJ364" s="13">
        <v>20</v>
      </c>
      <c r="EK364" s="13">
        <v>2.1816615649929121</v>
      </c>
      <c r="EL364" s="13">
        <v>3.3609975989692438</v>
      </c>
      <c r="EM364" s="13">
        <v>7.4999999999999997E-2</v>
      </c>
      <c r="EN364" s="13">
        <v>35.76101353963216</v>
      </c>
      <c r="EO364" s="13">
        <v>6.1730770856330023E-3</v>
      </c>
    </row>
    <row r="365" spans="1:145">
      <c r="A365" s="12">
        <v>40476.681250000001</v>
      </c>
      <c r="B365" s="13">
        <v>19</v>
      </c>
      <c r="C365" s="13" t="s">
        <v>54</v>
      </c>
      <c r="D365" s="13" t="s">
        <v>77</v>
      </c>
      <c r="E365" s="12">
        <v>40476.67083333333</v>
      </c>
      <c r="F365" s="12">
        <v>40476.691666666666</v>
      </c>
      <c r="G365" s="13" t="s">
        <v>28</v>
      </c>
      <c r="H365" s="13">
        <v>2</v>
      </c>
      <c r="I365" s="13">
        <v>1</v>
      </c>
      <c r="J365" s="13" t="s">
        <v>255</v>
      </c>
      <c r="K365" s="13">
        <v>4</v>
      </c>
      <c r="L365" s="13" t="s">
        <v>255</v>
      </c>
      <c r="M365" s="13">
        <v>548559</v>
      </c>
      <c r="N365" s="13">
        <v>548560</v>
      </c>
      <c r="O365" s="13" t="s">
        <v>255</v>
      </c>
      <c r="P365" s="13">
        <v>4.4738779525433946E-2</v>
      </c>
      <c r="Q365" s="13">
        <v>2.6620401240955473E-2</v>
      </c>
      <c r="R365" s="13">
        <v>5.7273586336622966</v>
      </c>
      <c r="S365" s="13">
        <v>7.8950687037321401E-3</v>
      </c>
      <c r="T365" s="13">
        <v>4.1613052543275719</v>
      </c>
      <c r="U365" s="13">
        <v>1.0107307576458235</v>
      </c>
      <c r="V365" s="13">
        <v>2.7315500566350093E-3</v>
      </c>
      <c r="W365" s="13" t="s">
        <v>255</v>
      </c>
      <c r="X365" s="13">
        <v>1.5108949148319171</v>
      </c>
      <c r="Y365" s="13">
        <v>6.8575454062795457E-2</v>
      </c>
      <c r="Z365" s="13">
        <v>37.171697989879391</v>
      </c>
      <c r="AA365" s="13">
        <v>4.2261743156990127E-2</v>
      </c>
      <c r="AB365" s="13">
        <v>1.3968250972097003E-2</v>
      </c>
      <c r="AC365" s="13">
        <v>36.002713797551166</v>
      </c>
      <c r="AD365" s="13">
        <v>1.1083412618838738E-2</v>
      </c>
      <c r="AE365" s="13">
        <v>7.3592167701776595E-2</v>
      </c>
      <c r="AF365" s="13">
        <v>13.891687279062738</v>
      </c>
      <c r="AG365" s="13" t="s">
        <v>255</v>
      </c>
      <c r="AH365" s="13" t="s">
        <v>255</v>
      </c>
      <c r="AI365" s="13">
        <v>0.19283323351786941</v>
      </c>
      <c r="AJ365" s="13">
        <v>3.7805152993265777E-2</v>
      </c>
      <c r="AK365" s="13">
        <v>2.7315500566350093E-3</v>
      </c>
      <c r="AL365" s="13">
        <v>100</v>
      </c>
      <c r="AM365" s="13">
        <v>900</v>
      </c>
      <c r="AN365" s="13">
        <v>4.2221799999999998</v>
      </c>
      <c r="AO365" s="13">
        <v>0.60804400000000003</v>
      </c>
      <c r="AP365" s="13">
        <v>1118.19</v>
      </c>
      <c r="AQ365" s="13">
        <v>48.094499999999996</v>
      </c>
      <c r="AR365" s="13" t="s">
        <v>255</v>
      </c>
      <c r="AS365" s="13" t="s">
        <v>255</v>
      </c>
      <c r="AT365" s="13" t="s">
        <v>255</v>
      </c>
      <c r="AU365" s="13" t="s">
        <v>255</v>
      </c>
      <c r="AV365" s="13">
        <v>11.395099999999999</v>
      </c>
      <c r="AW365" s="13">
        <v>0.99767399999999995</v>
      </c>
      <c r="AX365" s="13" t="s">
        <v>255</v>
      </c>
      <c r="AY365" s="13" t="s">
        <v>255</v>
      </c>
      <c r="AZ365" s="13">
        <v>40735.300000000003</v>
      </c>
      <c r="BA365" s="13">
        <v>4572.93</v>
      </c>
      <c r="BB365" s="13">
        <v>2.0530900000000001</v>
      </c>
      <c r="BC365" s="13">
        <v>0.870147</v>
      </c>
      <c r="BD365" s="13">
        <v>3.5897999999999999</v>
      </c>
      <c r="BE365" s="13">
        <v>0.62588500000000002</v>
      </c>
      <c r="BF365" s="13">
        <v>45.332900000000002</v>
      </c>
      <c r="BG365" s="13">
        <v>3.81596</v>
      </c>
      <c r="BH365" s="13">
        <v>13.3012</v>
      </c>
      <c r="BI365" s="13">
        <v>5.3261599999999998</v>
      </c>
      <c r="BJ365" s="13" t="s">
        <v>255</v>
      </c>
      <c r="BK365" s="13" t="s">
        <v>255</v>
      </c>
      <c r="BL365" s="13">
        <v>16.356100000000001</v>
      </c>
      <c r="BM365" s="13">
        <v>1.4373800000000001</v>
      </c>
      <c r="BN365" s="13">
        <v>5588.32</v>
      </c>
      <c r="BO365" s="13">
        <v>874.36099999999999</v>
      </c>
      <c r="BP365" s="13">
        <v>35.564100000000003</v>
      </c>
      <c r="BQ365" s="13">
        <v>1.8547899999999999</v>
      </c>
      <c r="BR365" s="13">
        <v>137.15199999999999</v>
      </c>
      <c r="BS365" s="13">
        <v>5.4207000000000001</v>
      </c>
      <c r="BT365" s="13" t="s">
        <v>255</v>
      </c>
      <c r="BU365" s="13" t="s">
        <v>255</v>
      </c>
      <c r="BV365" s="13" t="s">
        <v>255</v>
      </c>
      <c r="BW365" s="13" t="s">
        <v>255</v>
      </c>
      <c r="BX365" s="13">
        <v>1685.36</v>
      </c>
      <c r="BY365" s="13">
        <v>471.59</v>
      </c>
      <c r="BZ365" s="13">
        <v>32.227400000000003</v>
      </c>
      <c r="CA365" s="13">
        <v>0.60702500000000004</v>
      </c>
      <c r="CB365" s="13" t="s">
        <v>255</v>
      </c>
      <c r="CC365" s="13" t="s">
        <v>255</v>
      </c>
      <c r="CD365" s="13" t="s">
        <v>255</v>
      </c>
      <c r="CE365" s="13" t="s">
        <v>255</v>
      </c>
      <c r="CF365" s="13">
        <v>843.5150146484375</v>
      </c>
      <c r="CG365" s="13">
        <v>2.7958886623382568</v>
      </c>
      <c r="CH365" s="13">
        <v>15</v>
      </c>
      <c r="CI365" s="13">
        <v>87.458915710449219</v>
      </c>
      <c r="CJ365" s="13">
        <v>21.549760818481445</v>
      </c>
      <c r="CK365" s="13">
        <v>122.44216156005859</v>
      </c>
      <c r="CL365" s="13">
        <v>4321.611328125</v>
      </c>
      <c r="CM365" s="13">
        <v>5.0099678039550781</v>
      </c>
      <c r="CN365" s="13">
        <v>221.0621337890625</v>
      </c>
      <c r="CO365" s="13">
        <v>24.618045806884766</v>
      </c>
      <c r="CP365" s="13">
        <v>47.927109364979977</v>
      </c>
      <c r="CQ365" s="13">
        <v>231.34927999999996</v>
      </c>
      <c r="CR365" s="13">
        <v>12.666539999999999</v>
      </c>
      <c r="CS365" s="13" t="s">
        <v>255</v>
      </c>
      <c r="CT365" s="13" t="s">
        <v>255</v>
      </c>
      <c r="CU365" s="13">
        <v>22.790199999999999</v>
      </c>
      <c r="CV365" s="13" t="s">
        <v>255</v>
      </c>
      <c r="CW365" s="13">
        <v>14.3592</v>
      </c>
      <c r="CX365" s="13">
        <v>181.33160000000001</v>
      </c>
      <c r="CY365" s="13">
        <v>39.903599999999997</v>
      </c>
      <c r="CZ365" s="13" t="s">
        <v>255</v>
      </c>
      <c r="DA365" s="13">
        <v>81.780500000000004</v>
      </c>
      <c r="DB365" s="13">
        <v>137.15199999999999</v>
      </c>
      <c r="DC365" s="13">
        <v>489.98363999999998</v>
      </c>
      <c r="DD365" s="13">
        <v>52.295872456357003</v>
      </c>
      <c r="DE365" s="13">
        <v>7.1786517063120181</v>
      </c>
      <c r="DF365" s="13">
        <v>15.203945710792677</v>
      </c>
      <c r="DG365" s="13">
        <v>0.76344542008487304</v>
      </c>
      <c r="DH365" s="13">
        <v>0.86475872576835078</v>
      </c>
      <c r="DI365" s="13">
        <v>0.77804399898270094</v>
      </c>
      <c r="DJ365" s="13">
        <v>0.88129461445612489</v>
      </c>
      <c r="DK365" s="13">
        <v>15089.496393300893</v>
      </c>
      <c r="DL365" s="13">
        <v>1.9212543518089307</v>
      </c>
      <c r="DM365" s="13">
        <v>92451.785071708524</v>
      </c>
      <c r="DN365" s="13">
        <v>5.1233365773888124</v>
      </c>
      <c r="DO365" s="13">
        <v>6.1268966612267626</v>
      </c>
      <c r="DP365" s="13">
        <v>0.41938339748382569</v>
      </c>
      <c r="DQ365" s="13">
        <v>353.75619267188074</v>
      </c>
      <c r="DR365" s="13">
        <v>7567.869715594341</v>
      </c>
      <c r="DS365" s="13">
        <v>12.216355268537791</v>
      </c>
      <c r="DT365" s="13">
        <v>12.216355268537791</v>
      </c>
      <c r="DU365" s="13">
        <v>100.00122539156794</v>
      </c>
      <c r="DV365" s="13">
        <v>19.030123882719561</v>
      </c>
      <c r="DW365" s="13">
        <v>1.9212543518089307</v>
      </c>
      <c r="DX365" s="13">
        <v>825.88704524941511</v>
      </c>
      <c r="DY365" s="13">
        <v>1174.9250122925655</v>
      </c>
      <c r="DZ365" s="13">
        <v>129.53627195399159</v>
      </c>
      <c r="EA365" s="13">
        <v>183.93422008426185</v>
      </c>
      <c r="EB365" s="13">
        <v>29.093356032317956</v>
      </c>
      <c r="EC365" s="13">
        <v>618.05376991564663</v>
      </c>
      <c r="ED365" s="13">
        <v>6.9922902156471327</v>
      </c>
      <c r="EE365" s="13">
        <v>2.2628643111086713E-2</v>
      </c>
      <c r="EF365" s="13">
        <v>500</v>
      </c>
      <c r="EG365" s="13">
        <v>10696.448390677026</v>
      </c>
      <c r="EH365" s="13">
        <v>25785.944783977917</v>
      </c>
      <c r="EI365" s="13">
        <v>5.2102609615577472E-2</v>
      </c>
      <c r="EJ365" s="13">
        <v>20</v>
      </c>
      <c r="EK365" s="13">
        <v>2.1816615649929121</v>
      </c>
      <c r="EL365" s="13">
        <v>3.2831684597318085</v>
      </c>
      <c r="EM365" s="13">
        <v>7.4999999999999997E-2</v>
      </c>
      <c r="EN365" s="13">
        <v>36.106467183430986</v>
      </c>
      <c r="EO365" s="13">
        <v>5.7440015990524104E-3</v>
      </c>
    </row>
    <row r="366" spans="1:145">
      <c r="A366" s="12">
        <v>40476.681944444441</v>
      </c>
      <c r="B366" s="13">
        <v>19</v>
      </c>
      <c r="C366" s="13" t="s">
        <v>54</v>
      </c>
      <c r="D366" s="13" t="s">
        <v>77</v>
      </c>
      <c r="E366" s="12">
        <v>40476.67083333333</v>
      </c>
      <c r="F366" s="12">
        <v>40476.691666666666</v>
      </c>
      <c r="G366" s="13" t="s">
        <v>28</v>
      </c>
      <c r="H366" s="13">
        <v>2</v>
      </c>
      <c r="I366" s="13">
        <v>1</v>
      </c>
      <c r="J366" s="13" t="s">
        <v>255</v>
      </c>
      <c r="K366" s="13">
        <v>4</v>
      </c>
      <c r="L366" s="13" t="s">
        <v>255</v>
      </c>
      <c r="M366" s="13">
        <v>548559</v>
      </c>
      <c r="N366" s="13">
        <v>548560</v>
      </c>
      <c r="O366" s="13" t="s">
        <v>255</v>
      </c>
      <c r="P366" s="13">
        <v>4.4738779525433946E-2</v>
      </c>
      <c r="Q366" s="13">
        <v>2.6620401240955473E-2</v>
      </c>
      <c r="R366" s="13">
        <v>5.7273586336622966</v>
      </c>
      <c r="S366" s="13">
        <v>7.8950687037321401E-3</v>
      </c>
      <c r="T366" s="13">
        <v>4.1613052543275719</v>
      </c>
      <c r="U366" s="13">
        <v>1.0107307576458235</v>
      </c>
      <c r="V366" s="13">
        <v>2.7315500566350093E-3</v>
      </c>
      <c r="W366" s="13" t="s">
        <v>255</v>
      </c>
      <c r="X366" s="13">
        <v>1.5108949148319171</v>
      </c>
      <c r="Y366" s="13">
        <v>6.8575454062795457E-2</v>
      </c>
      <c r="Z366" s="13">
        <v>37.171697989879391</v>
      </c>
      <c r="AA366" s="13">
        <v>4.2261743156990127E-2</v>
      </c>
      <c r="AB366" s="13">
        <v>1.3968250972097003E-2</v>
      </c>
      <c r="AC366" s="13">
        <v>36.002713797551166</v>
      </c>
      <c r="AD366" s="13">
        <v>1.1083412618838738E-2</v>
      </c>
      <c r="AE366" s="13">
        <v>7.3592167701776595E-2</v>
      </c>
      <c r="AF366" s="13">
        <v>13.891687279062738</v>
      </c>
      <c r="AG366" s="13" t="s">
        <v>255</v>
      </c>
      <c r="AH366" s="13" t="s">
        <v>255</v>
      </c>
      <c r="AI366" s="13">
        <v>0.19283323351786941</v>
      </c>
      <c r="AJ366" s="13">
        <v>3.7805152993265777E-2</v>
      </c>
      <c r="AK366" s="13">
        <v>2.7315500566350093E-3</v>
      </c>
      <c r="AL366" s="13">
        <v>100</v>
      </c>
      <c r="AM366" s="13">
        <v>900</v>
      </c>
      <c r="AN366" s="13">
        <v>3.3339400000000001</v>
      </c>
      <c r="AO366" s="13">
        <v>0.47340300000000002</v>
      </c>
      <c r="AP366" s="13">
        <v>901.36599999999999</v>
      </c>
      <c r="AQ366" s="13">
        <v>40.046900000000001</v>
      </c>
      <c r="AR366" s="13" t="s">
        <v>255</v>
      </c>
      <c r="AS366" s="13" t="s">
        <v>255</v>
      </c>
      <c r="AT366" s="13" t="s">
        <v>255</v>
      </c>
      <c r="AU366" s="13" t="s">
        <v>255</v>
      </c>
      <c r="AV366" s="13">
        <v>10.9778</v>
      </c>
      <c r="AW366" s="13">
        <v>0.78910800000000003</v>
      </c>
      <c r="AX366" s="13">
        <v>7.5518099999999997</v>
      </c>
      <c r="AY366" s="13">
        <v>2.61252</v>
      </c>
      <c r="AZ366" s="13" t="s">
        <v>255</v>
      </c>
      <c r="BA366" s="13" t="s">
        <v>255</v>
      </c>
      <c r="BB366" s="13" t="s">
        <v>255</v>
      </c>
      <c r="BC366" s="13" t="s">
        <v>255</v>
      </c>
      <c r="BD366" s="13" t="s">
        <v>255</v>
      </c>
      <c r="BE366" s="13" t="s">
        <v>255</v>
      </c>
      <c r="BF366" s="13">
        <v>22.982600000000001</v>
      </c>
      <c r="BG366" s="13">
        <v>2.5179999999999998</v>
      </c>
      <c r="BH366" s="13" t="s">
        <v>255</v>
      </c>
      <c r="BI366" s="13" t="s">
        <v>255</v>
      </c>
      <c r="BJ366" s="13" t="s">
        <v>255</v>
      </c>
      <c r="BK366" s="13" t="s">
        <v>255</v>
      </c>
      <c r="BL366" s="13">
        <v>4.8866399999999999</v>
      </c>
      <c r="BM366" s="13">
        <v>0.90939499999999995</v>
      </c>
      <c r="BN366" s="13" t="s">
        <v>255</v>
      </c>
      <c r="BO366" s="13" t="s">
        <v>255</v>
      </c>
      <c r="BP366" s="13">
        <v>5.50631</v>
      </c>
      <c r="BQ366" s="13">
        <v>1.3652299999999999</v>
      </c>
      <c r="BR366" s="13">
        <v>92.576899999999995</v>
      </c>
      <c r="BS366" s="13">
        <v>3.7400899999999999</v>
      </c>
      <c r="BT366" s="13">
        <v>11.2691</v>
      </c>
      <c r="BU366" s="13">
        <v>5.6225899999999998</v>
      </c>
      <c r="BV366" s="13" t="s">
        <v>255</v>
      </c>
      <c r="BW366" s="13" t="s">
        <v>255</v>
      </c>
      <c r="BX366" s="13" t="s">
        <v>255</v>
      </c>
      <c r="BY366" s="13" t="s">
        <v>255</v>
      </c>
      <c r="BZ366" s="13">
        <v>27.236000000000001</v>
      </c>
      <c r="CA366" s="13">
        <v>0.46506999999999998</v>
      </c>
      <c r="CB366" s="13" t="s">
        <v>255</v>
      </c>
      <c r="CC366" s="13" t="s">
        <v>255</v>
      </c>
      <c r="CD366" s="13">
        <v>30.6021</v>
      </c>
      <c r="CE366" s="13">
        <v>4.8536200000000003</v>
      </c>
      <c r="CF366" s="13">
        <v>835.747802734375</v>
      </c>
      <c r="CG366" s="13">
        <v>2.7405531406402588</v>
      </c>
      <c r="CH366" s="13">
        <v>15</v>
      </c>
      <c r="CI366" s="13">
        <v>87.475532531738281</v>
      </c>
      <c r="CJ366" s="13">
        <v>21.4334716796875</v>
      </c>
      <c r="CK366" s="13">
        <v>116.56842041015625</v>
      </c>
      <c r="CL366" s="13">
        <v>4302.90478515625</v>
      </c>
      <c r="CM366" s="13">
        <v>4.9972987174987793</v>
      </c>
      <c r="CN366" s="13">
        <v>217.94764709472656</v>
      </c>
      <c r="CO366" s="13">
        <v>24.354629516601563</v>
      </c>
      <c r="CP366" s="13">
        <v>47.927109364979977</v>
      </c>
      <c r="CQ366" s="13">
        <v>142.30968999999999</v>
      </c>
      <c r="CR366" s="13">
        <v>10.00182</v>
      </c>
      <c r="CS366" s="13" t="s">
        <v>255</v>
      </c>
      <c r="CT366" s="13" t="s">
        <v>255</v>
      </c>
      <c r="CU366" s="13">
        <v>21.9556</v>
      </c>
      <c r="CV366" s="13">
        <v>22.655429999999999</v>
      </c>
      <c r="CW366" s="13" t="s">
        <v>255</v>
      </c>
      <c r="CX366" s="13">
        <v>91.930400000000006</v>
      </c>
      <c r="CY366" s="13" t="s">
        <v>255</v>
      </c>
      <c r="CZ366" s="13" t="s">
        <v>255</v>
      </c>
      <c r="DA366" s="13">
        <v>24.433199999999999</v>
      </c>
      <c r="DB366" s="13">
        <v>92.576899999999995</v>
      </c>
      <c r="DC366" s="13">
        <v>263.55335000000002</v>
      </c>
      <c r="DD366" s="13" t="s">
        <v>255</v>
      </c>
      <c r="DE366" s="13">
        <v>5.2250583786165361</v>
      </c>
      <c r="DF366" s="13">
        <v>9.6766540608018801</v>
      </c>
      <c r="DG366" s="13" t="s">
        <v>255</v>
      </c>
      <c r="DH366" s="13" t="s">
        <v>255</v>
      </c>
      <c r="DI366" s="13">
        <v>9.3662302281703233E-2</v>
      </c>
      <c r="DJ366" s="13">
        <v>0.16064106377460852</v>
      </c>
      <c r="DK366" s="13">
        <v>15031.665554182353</v>
      </c>
      <c r="DL366" s="13">
        <v>1.9138911006818362</v>
      </c>
      <c r="DM366" s="13">
        <v>92051.597928842093</v>
      </c>
      <c r="DN366" s="13">
        <v>5.1485684689545499</v>
      </c>
      <c r="DO366" s="13">
        <v>6.1238455310915301</v>
      </c>
      <c r="DP366" s="13">
        <v>0.41860426025390629</v>
      </c>
      <c r="DQ366" s="13">
        <v>349.84759072245066</v>
      </c>
      <c r="DR366" s="13">
        <v>7484.2533975307852</v>
      </c>
      <c r="DS366" s="13">
        <v>12.299369494786465</v>
      </c>
      <c r="DT366" s="13">
        <v>12.299369494786465</v>
      </c>
      <c r="DU366" s="13">
        <v>100.00122539156794</v>
      </c>
      <c r="DV366" s="13">
        <v>19.030123882719561</v>
      </c>
      <c r="DW366" s="13">
        <v>1.9138911006818362</v>
      </c>
      <c r="DX366" s="13">
        <v>825.88704524941511</v>
      </c>
      <c r="DY366" s="13">
        <v>1174.9250122925655</v>
      </c>
      <c r="DZ366" s="13">
        <v>129.00706012223185</v>
      </c>
      <c r="EA366" s="13">
        <v>183.17957858256528</v>
      </c>
      <c r="EB366" s="13">
        <v>29.093356032317956</v>
      </c>
      <c r="EC366" s="13">
        <v>612.36263873024518</v>
      </c>
      <c r="ED366" s="13">
        <v>7.0267265065002498</v>
      </c>
      <c r="EE366" s="13">
        <v>3.0270304019665111E-2</v>
      </c>
      <c r="EF366" s="13">
        <v>500</v>
      </c>
      <c r="EG366" s="13">
        <v>10696.448390677026</v>
      </c>
      <c r="EH366" s="13">
        <v>25728.113944859379</v>
      </c>
      <c r="EI366" s="13">
        <v>5.1917828317969844E-2</v>
      </c>
      <c r="EJ366" s="13">
        <v>20</v>
      </c>
      <c r="EK366" s="13">
        <v>2.1816615649929121</v>
      </c>
      <c r="EL366" s="13">
        <v>3.2758052086047145</v>
      </c>
      <c r="EM366" s="13">
        <v>7.4999999999999997E-2</v>
      </c>
      <c r="EN366" s="13">
        <v>35.720123291015625</v>
      </c>
      <c r="EO366" s="13">
        <v>5.821910092484007E-3</v>
      </c>
    </row>
    <row r="367" spans="1:145">
      <c r="A367" s="12">
        <v>40476.682638888888</v>
      </c>
      <c r="B367" s="13">
        <v>19</v>
      </c>
      <c r="C367" s="13" t="s">
        <v>54</v>
      </c>
      <c r="D367" s="13" t="s">
        <v>77</v>
      </c>
      <c r="E367" s="12">
        <v>40476.67083333333</v>
      </c>
      <c r="F367" s="12">
        <v>40476.691666666666</v>
      </c>
      <c r="G367" s="13" t="s">
        <v>28</v>
      </c>
      <c r="H367" s="13">
        <v>2</v>
      </c>
      <c r="I367" s="13">
        <v>1</v>
      </c>
      <c r="J367" s="13" t="s">
        <v>255</v>
      </c>
      <c r="K367" s="13">
        <v>4</v>
      </c>
      <c r="L367" s="13" t="s">
        <v>255</v>
      </c>
      <c r="M367" s="13">
        <v>548559</v>
      </c>
      <c r="N367" s="13">
        <v>548560</v>
      </c>
      <c r="O367" s="13" t="s">
        <v>255</v>
      </c>
      <c r="P367" s="13">
        <v>4.4738779525433946E-2</v>
      </c>
      <c r="Q367" s="13">
        <v>2.6620401240955473E-2</v>
      </c>
      <c r="R367" s="13">
        <v>5.7273586336622966</v>
      </c>
      <c r="S367" s="13">
        <v>7.8950687037321401E-3</v>
      </c>
      <c r="T367" s="13">
        <v>4.1613052543275719</v>
      </c>
      <c r="U367" s="13">
        <v>1.0107307576458235</v>
      </c>
      <c r="V367" s="13">
        <v>2.7315500566350093E-3</v>
      </c>
      <c r="W367" s="13" t="s">
        <v>255</v>
      </c>
      <c r="X367" s="13">
        <v>1.5108949148319171</v>
      </c>
      <c r="Y367" s="13">
        <v>6.8575454062795457E-2</v>
      </c>
      <c r="Z367" s="13">
        <v>37.171697989879391</v>
      </c>
      <c r="AA367" s="13">
        <v>4.2261743156990127E-2</v>
      </c>
      <c r="AB367" s="13">
        <v>1.3968250972097003E-2</v>
      </c>
      <c r="AC367" s="13">
        <v>36.002713797551166</v>
      </c>
      <c r="AD367" s="13">
        <v>1.1083412618838738E-2</v>
      </c>
      <c r="AE367" s="13">
        <v>7.3592167701776595E-2</v>
      </c>
      <c r="AF367" s="13">
        <v>13.891687279062738</v>
      </c>
      <c r="AG367" s="13" t="s">
        <v>255</v>
      </c>
      <c r="AH367" s="13" t="s">
        <v>255</v>
      </c>
      <c r="AI367" s="13">
        <v>0.19283323351786941</v>
      </c>
      <c r="AJ367" s="13">
        <v>3.7805152993265777E-2</v>
      </c>
      <c r="AK367" s="13">
        <v>2.7315500566350093E-3</v>
      </c>
      <c r="AL367" s="13">
        <v>100</v>
      </c>
      <c r="AM367" s="13">
        <v>900</v>
      </c>
      <c r="AN367" s="13">
        <v>4.3557699999999997</v>
      </c>
      <c r="AO367" s="13">
        <v>1.2491099999999999</v>
      </c>
      <c r="AP367" s="13">
        <v>1818.45</v>
      </c>
      <c r="AQ367" s="13">
        <v>75.830799999999996</v>
      </c>
      <c r="AR367" s="13" t="s">
        <v>255</v>
      </c>
      <c r="AS367" s="13" t="s">
        <v>255</v>
      </c>
      <c r="AT367" s="13" t="s">
        <v>255</v>
      </c>
      <c r="AU367" s="13" t="s">
        <v>255</v>
      </c>
      <c r="AV367" s="13">
        <v>13.158799999999999</v>
      </c>
      <c r="AW367" s="13">
        <v>0.87103900000000001</v>
      </c>
      <c r="AX367" s="13">
        <v>7.8978700000000002</v>
      </c>
      <c r="AY367" s="13">
        <v>2.8837700000000002</v>
      </c>
      <c r="AZ367" s="13" t="s">
        <v>255</v>
      </c>
      <c r="BA367" s="13" t="s">
        <v>255</v>
      </c>
      <c r="BB367" s="13" t="s">
        <v>255</v>
      </c>
      <c r="BC367" s="13" t="s">
        <v>255</v>
      </c>
      <c r="BD367" s="13" t="s">
        <v>255</v>
      </c>
      <c r="BE367" s="13" t="s">
        <v>255</v>
      </c>
      <c r="BF367" s="13">
        <v>55.005699999999997</v>
      </c>
      <c r="BG367" s="13">
        <v>4.1465199999999998</v>
      </c>
      <c r="BH367" s="13">
        <v>9.33962</v>
      </c>
      <c r="BI367" s="13">
        <v>4.0874899999999998</v>
      </c>
      <c r="BJ367" s="13" t="s">
        <v>255</v>
      </c>
      <c r="BK367" s="13" t="s">
        <v>255</v>
      </c>
      <c r="BL367" s="13">
        <v>16.249400000000001</v>
      </c>
      <c r="BM367" s="13">
        <v>1.50258</v>
      </c>
      <c r="BN367" s="13" t="s">
        <v>255</v>
      </c>
      <c r="BO367" s="13" t="s">
        <v>255</v>
      </c>
      <c r="BP367" s="13">
        <v>8.2601899999999997</v>
      </c>
      <c r="BQ367" s="13">
        <v>1.3051999999999999</v>
      </c>
      <c r="BR367" s="13">
        <v>137.285</v>
      </c>
      <c r="BS367" s="13">
        <v>4.7210999999999999</v>
      </c>
      <c r="BT367" s="13" t="s">
        <v>255</v>
      </c>
      <c r="BU367" s="13" t="s">
        <v>255</v>
      </c>
      <c r="BV367" s="13" t="s">
        <v>255</v>
      </c>
      <c r="BW367" s="13" t="s">
        <v>255</v>
      </c>
      <c r="BX367" s="13">
        <v>3221.88</v>
      </c>
      <c r="BY367" s="13">
        <v>1169.1600000000001</v>
      </c>
      <c r="BZ367" s="13">
        <v>62.830300000000001</v>
      </c>
      <c r="CA367" s="13">
        <v>1.2583299999999999</v>
      </c>
      <c r="CB367" s="13" t="s">
        <v>255</v>
      </c>
      <c r="CC367" s="13" t="s">
        <v>255</v>
      </c>
      <c r="CD367" s="13" t="s">
        <v>255</v>
      </c>
      <c r="CE367" s="13" t="s">
        <v>255</v>
      </c>
      <c r="CF367" s="13">
        <v>797.3692626953125</v>
      </c>
      <c r="CG367" s="13">
        <v>2.7765052318572998</v>
      </c>
      <c r="CH367" s="13">
        <v>14.990597724914551</v>
      </c>
      <c r="CI367" s="13">
        <v>87.429916381835938</v>
      </c>
      <c r="CJ367" s="13">
        <v>21.422994613647461</v>
      </c>
      <c r="CK367" s="13">
        <v>112.49867248535156</v>
      </c>
      <c r="CL367" s="13">
        <v>4311.33984375</v>
      </c>
      <c r="CM367" s="13">
        <v>5.0385642051696777</v>
      </c>
      <c r="CN367" s="13">
        <v>212.4534912109375</v>
      </c>
      <c r="CO367" s="13">
        <v>22.717344284057617</v>
      </c>
      <c r="CP367" s="13">
        <v>47.927109364979977</v>
      </c>
      <c r="CQ367" s="13">
        <v>243.29216</v>
      </c>
      <c r="CR367" s="13">
        <v>13.067309999999999</v>
      </c>
      <c r="CS367" s="13" t="s">
        <v>255</v>
      </c>
      <c r="CT367" s="13" t="s">
        <v>255</v>
      </c>
      <c r="CU367" s="13">
        <v>26.317599999999999</v>
      </c>
      <c r="CV367" s="13">
        <v>23.69361</v>
      </c>
      <c r="CW367" s="13" t="s">
        <v>255</v>
      </c>
      <c r="CX367" s="13">
        <v>220.02279999999999</v>
      </c>
      <c r="CY367" s="13">
        <v>28.01886</v>
      </c>
      <c r="CZ367" s="13" t="s">
        <v>255</v>
      </c>
      <c r="DA367" s="13">
        <v>81.247000000000014</v>
      </c>
      <c r="DB367" s="13">
        <v>137.285</v>
      </c>
      <c r="DC367" s="13">
        <v>529.65218000000004</v>
      </c>
      <c r="DD367" s="13">
        <v>51.279080316344185</v>
      </c>
      <c r="DE367" s="13">
        <v>3.8722107008879472</v>
      </c>
      <c r="DF367" s="13">
        <v>8.4298846257299438</v>
      </c>
      <c r="DG367" s="13">
        <v>0.84467064074099218</v>
      </c>
      <c r="DH367" s="13">
        <v>0.9132306557405292</v>
      </c>
      <c r="DI367" s="13">
        <v>0.86114267252335175</v>
      </c>
      <c r="DJ367" s="13">
        <v>0.9310396852727818</v>
      </c>
      <c r="DK367" s="13">
        <v>14348.40722842845</v>
      </c>
      <c r="DL367" s="13">
        <v>1.8268959487198957</v>
      </c>
      <c r="DM367" s="13">
        <v>92232.048266682861</v>
      </c>
      <c r="DN367" s="13">
        <v>5.406955152969612</v>
      </c>
      <c r="DO367" s="13">
        <v>6.42803391333526</v>
      </c>
      <c r="DP367" s="13">
        <v>0.41853406391143799</v>
      </c>
      <c r="DQ367" s="13">
        <v>333.72619795393609</v>
      </c>
      <c r="DR367" s="13">
        <v>7139.3701060622843</v>
      </c>
      <c r="DS367" s="13">
        <v>12.918793520504764</v>
      </c>
      <c r="DT367" s="13">
        <v>12.918793520504765</v>
      </c>
      <c r="DU367" s="13">
        <v>100.00122539156794</v>
      </c>
      <c r="DV367" s="13">
        <v>19.030123882719561</v>
      </c>
      <c r="DW367" s="13">
        <v>1.8268959487198957</v>
      </c>
      <c r="DX367" s="13">
        <v>825.88704524941511</v>
      </c>
      <c r="DY367" s="13">
        <v>1174.9250122925655</v>
      </c>
      <c r="DZ367" s="13">
        <v>123.79833063709377</v>
      </c>
      <c r="EA367" s="13">
        <v>175.76760697582796</v>
      </c>
      <c r="EB367" s="13">
        <v>29.093356032317956</v>
      </c>
      <c r="EC367" s="13">
        <v>584.24221296060159</v>
      </c>
      <c r="ED367" s="13">
        <v>7.3793706584510961</v>
      </c>
      <c r="EE367" s="13">
        <v>7.311427081190254E-2</v>
      </c>
      <c r="EF367" s="13">
        <v>500</v>
      </c>
      <c r="EG367" s="13">
        <v>10696.448390677026</v>
      </c>
      <c r="EH367" s="13">
        <v>25044.855619105474</v>
      </c>
      <c r="EI367" s="13">
        <v>5.1801826388075241E-2</v>
      </c>
      <c r="EJ367" s="13">
        <v>20</v>
      </c>
      <c r="EK367" s="13">
        <v>2.1816615649929121</v>
      </c>
      <c r="EL367" s="13">
        <v>3.1888100566427733</v>
      </c>
      <c r="EM367" s="13">
        <v>7.4999999999999997E-2</v>
      </c>
      <c r="EN367" s="13">
        <v>33.318771616617838</v>
      </c>
      <c r="EO367" s="13">
        <v>6.3264946830731668E-3</v>
      </c>
    </row>
    <row r="368" spans="1:145">
      <c r="A368" s="12">
        <v>40476.683333333334</v>
      </c>
      <c r="B368" s="13">
        <v>19</v>
      </c>
      <c r="C368" s="13" t="s">
        <v>54</v>
      </c>
      <c r="D368" s="13" t="s">
        <v>77</v>
      </c>
      <c r="E368" s="12">
        <v>40476.67083333333</v>
      </c>
      <c r="F368" s="12">
        <v>40476.691666666666</v>
      </c>
      <c r="G368" s="13" t="s">
        <v>28</v>
      </c>
      <c r="H368" s="13">
        <v>2</v>
      </c>
      <c r="I368" s="13">
        <v>1</v>
      </c>
      <c r="J368" s="13" t="s">
        <v>255</v>
      </c>
      <c r="K368" s="13">
        <v>4</v>
      </c>
      <c r="L368" s="13" t="s">
        <v>255</v>
      </c>
      <c r="M368" s="13">
        <v>548559</v>
      </c>
      <c r="N368" s="13">
        <v>548560</v>
      </c>
      <c r="O368" s="13" t="s">
        <v>255</v>
      </c>
      <c r="P368" s="13">
        <v>4.4738779525433946E-2</v>
      </c>
      <c r="Q368" s="13">
        <v>2.6620401240955473E-2</v>
      </c>
      <c r="R368" s="13">
        <v>5.7273586336622966</v>
      </c>
      <c r="S368" s="13">
        <v>7.8950687037321401E-3</v>
      </c>
      <c r="T368" s="13">
        <v>4.1613052543275719</v>
      </c>
      <c r="U368" s="13">
        <v>1.0107307576458235</v>
      </c>
      <c r="V368" s="13">
        <v>2.7315500566350093E-3</v>
      </c>
      <c r="W368" s="13" t="s">
        <v>255</v>
      </c>
      <c r="X368" s="13">
        <v>1.5108949148319171</v>
      </c>
      <c r="Y368" s="13">
        <v>6.8575454062795457E-2</v>
      </c>
      <c r="Z368" s="13">
        <v>37.171697989879391</v>
      </c>
      <c r="AA368" s="13">
        <v>4.2261743156990127E-2</v>
      </c>
      <c r="AB368" s="13">
        <v>1.3968250972097003E-2</v>
      </c>
      <c r="AC368" s="13">
        <v>36.002713797551166</v>
      </c>
      <c r="AD368" s="13">
        <v>1.1083412618838738E-2</v>
      </c>
      <c r="AE368" s="13">
        <v>7.3592167701776595E-2</v>
      </c>
      <c r="AF368" s="13">
        <v>13.891687279062738</v>
      </c>
      <c r="AG368" s="13" t="s">
        <v>255</v>
      </c>
      <c r="AH368" s="13" t="s">
        <v>255</v>
      </c>
      <c r="AI368" s="13">
        <v>0.19283323351786941</v>
      </c>
      <c r="AJ368" s="13">
        <v>3.7805152993265777E-2</v>
      </c>
      <c r="AK368" s="13">
        <v>2.7315500566350093E-3</v>
      </c>
      <c r="AL368" s="13">
        <v>100</v>
      </c>
      <c r="AM368" s="13">
        <v>900</v>
      </c>
      <c r="AN368" s="13">
        <v>2.5690599999999999</v>
      </c>
      <c r="AO368" s="13">
        <v>0.42029100000000003</v>
      </c>
      <c r="AP368" s="13">
        <v>954.09299999999996</v>
      </c>
      <c r="AQ368" s="13">
        <v>30.001200000000001</v>
      </c>
      <c r="AR368" s="13" t="s">
        <v>255</v>
      </c>
      <c r="AS368" s="13" t="s">
        <v>255</v>
      </c>
      <c r="AT368" s="13" t="s">
        <v>255</v>
      </c>
      <c r="AU368" s="13" t="s">
        <v>255</v>
      </c>
      <c r="AV368" s="13">
        <v>8.5311599999999999</v>
      </c>
      <c r="AW368" s="13">
        <v>0.49199500000000002</v>
      </c>
      <c r="AX368" s="13" t="s">
        <v>255</v>
      </c>
      <c r="AY368" s="13" t="s">
        <v>255</v>
      </c>
      <c r="AZ368" s="13" t="s">
        <v>255</v>
      </c>
      <c r="BA368" s="13" t="s">
        <v>255</v>
      </c>
      <c r="BB368" s="13" t="s">
        <v>255</v>
      </c>
      <c r="BC368" s="13" t="s">
        <v>255</v>
      </c>
      <c r="BD368" s="13" t="s">
        <v>255</v>
      </c>
      <c r="BE368" s="13" t="s">
        <v>255</v>
      </c>
      <c r="BF368" s="13">
        <v>17.8383</v>
      </c>
      <c r="BG368" s="13">
        <v>2.0551900000000001</v>
      </c>
      <c r="BH368" s="13" t="s">
        <v>255</v>
      </c>
      <c r="BI368" s="13" t="s">
        <v>255</v>
      </c>
      <c r="BJ368" s="13" t="s">
        <v>255</v>
      </c>
      <c r="BK368" s="13" t="s">
        <v>255</v>
      </c>
      <c r="BL368" s="13">
        <v>5.00814</v>
      </c>
      <c r="BM368" s="13">
        <v>0.738209</v>
      </c>
      <c r="BN368" s="13" t="s">
        <v>255</v>
      </c>
      <c r="BO368" s="13" t="s">
        <v>255</v>
      </c>
      <c r="BP368" s="13">
        <v>9.3233300000000003</v>
      </c>
      <c r="BQ368" s="13">
        <v>0.91420900000000005</v>
      </c>
      <c r="BR368" s="13">
        <v>88.0381</v>
      </c>
      <c r="BS368" s="13">
        <v>3.2416700000000001</v>
      </c>
      <c r="BT368" s="13" t="s">
        <v>255</v>
      </c>
      <c r="BU368" s="13" t="s">
        <v>255</v>
      </c>
      <c r="BV368" s="13" t="s">
        <v>255</v>
      </c>
      <c r="BW368" s="13" t="s">
        <v>255</v>
      </c>
      <c r="BX368" s="13">
        <v>954.23299999999995</v>
      </c>
      <c r="BY368" s="13">
        <v>327.80099999999999</v>
      </c>
      <c r="BZ368" s="13">
        <v>28.5428</v>
      </c>
      <c r="CA368" s="13">
        <v>0.42995100000000003</v>
      </c>
      <c r="CB368" s="13" t="s">
        <v>255</v>
      </c>
      <c r="CC368" s="13" t="s">
        <v>255</v>
      </c>
      <c r="CD368" s="13" t="s">
        <v>255</v>
      </c>
      <c r="CE368" s="13" t="s">
        <v>255</v>
      </c>
      <c r="CF368" s="13">
        <v>771.00653076171875</v>
      </c>
      <c r="CG368" s="13">
        <v>2.7256627082824707</v>
      </c>
      <c r="CH368" s="13">
        <v>14.382068634033203</v>
      </c>
      <c r="CI368" s="13">
        <v>87.405998229980469</v>
      </c>
      <c r="CJ368" s="13">
        <v>21.713905334472656</v>
      </c>
      <c r="CK368" s="13">
        <v>115.36627960205078</v>
      </c>
      <c r="CL368" s="13">
        <v>4239.7255859375</v>
      </c>
      <c r="CM368" s="13">
        <v>5.2182860374450684</v>
      </c>
      <c r="CN368" s="13">
        <v>208.53752136230469</v>
      </c>
      <c r="CO368" s="13">
        <v>20.109207153320312</v>
      </c>
      <c r="CP368" s="13">
        <v>47.927109364979977</v>
      </c>
      <c r="CQ368" s="13">
        <v>121.98475999999999</v>
      </c>
      <c r="CR368" s="13">
        <v>7.7071799999999993</v>
      </c>
      <c r="CS368" s="13" t="s">
        <v>255</v>
      </c>
      <c r="CT368" s="13" t="s">
        <v>255</v>
      </c>
      <c r="CU368" s="13">
        <v>17.06232</v>
      </c>
      <c r="CV368" s="13" t="s">
        <v>255</v>
      </c>
      <c r="CW368" s="13" t="s">
        <v>255</v>
      </c>
      <c r="CX368" s="13">
        <v>71.353200000000001</v>
      </c>
      <c r="CY368" s="13" t="s">
        <v>255</v>
      </c>
      <c r="CZ368" s="13" t="s">
        <v>255</v>
      </c>
      <c r="DA368" s="13">
        <v>25.040700000000001</v>
      </c>
      <c r="DB368" s="13">
        <v>88.0381</v>
      </c>
      <c r="DC368" s="13">
        <v>209.20150000000001</v>
      </c>
      <c r="DD368" s="13">
        <v>33.431653516823857</v>
      </c>
      <c r="DE368" s="13">
        <v>4.2737488963941868</v>
      </c>
      <c r="DF368" s="13">
        <v>7.3293965553484597</v>
      </c>
      <c r="DG368" s="13">
        <v>0.80054628557104224</v>
      </c>
      <c r="DH368" s="13">
        <v>0.86374643931894168</v>
      </c>
      <c r="DI368" s="13">
        <v>0.82449204359848116</v>
      </c>
      <c r="DJ368" s="13">
        <v>0.88958262594023085</v>
      </c>
      <c r="DK368" s="13">
        <v>13688.141908621843</v>
      </c>
      <c r="DL368" s="13">
        <v>1.7428283572003975</v>
      </c>
      <c r="DM368" s="13">
        <v>90700.011841226762</v>
      </c>
      <c r="DN368" s="13">
        <v>5.4989489930115738</v>
      </c>
      <c r="DO368" s="13">
        <v>6.6261741328161516</v>
      </c>
      <c r="DP368" s="13">
        <v>0.42048316574096684</v>
      </c>
      <c r="DQ368" s="13">
        <v>324.19526686164761</v>
      </c>
      <c r="DR368" s="13">
        <v>6935.4758809747582</v>
      </c>
      <c r="DS368" s="13">
        <v>13.077691192039611</v>
      </c>
      <c r="DT368" s="13">
        <v>13.077691192039612</v>
      </c>
      <c r="DU368" s="13">
        <v>100.00122539156794</v>
      </c>
      <c r="DV368" s="13">
        <v>19.030123882719561</v>
      </c>
      <c r="DW368" s="13">
        <v>1.7428283572003975</v>
      </c>
      <c r="DX368" s="13">
        <v>825.88704524941511</v>
      </c>
      <c r="DY368" s="13">
        <v>1174.9250122925655</v>
      </c>
      <c r="DZ368" s="13">
        <v>122.05728686416313</v>
      </c>
      <c r="EA368" s="13">
        <v>173.28395295474255</v>
      </c>
      <c r="EB368" s="13">
        <v>29.093356032317956</v>
      </c>
      <c r="EC368" s="13">
        <v>564.92591677869666</v>
      </c>
      <c r="ED368" s="13">
        <v>7.5049231412733439</v>
      </c>
      <c r="EE368" s="13">
        <v>5.3784509617246123E-2</v>
      </c>
      <c r="EF368" s="13">
        <v>500</v>
      </c>
      <c r="EG368" s="13">
        <v>10696.448390677026</v>
      </c>
      <c r="EH368" s="13">
        <v>24384.59029929887</v>
      </c>
      <c r="EI368" s="13">
        <v>5.2123349835336952E-2</v>
      </c>
      <c r="EJ368" s="13">
        <v>20</v>
      </c>
      <c r="EK368" s="13">
        <v>2.1816615649929121</v>
      </c>
      <c r="EL368" s="13">
        <v>3.1047424651232758</v>
      </c>
      <c r="EM368" s="13">
        <v>7.4999999999999997E-2</v>
      </c>
      <c r="EN368" s="13">
        <v>29.493503824869791</v>
      </c>
      <c r="EO368" s="13">
        <v>7.7013964349230699E-3</v>
      </c>
    </row>
    <row r="369" spans="1:145">
      <c r="A369" s="12">
        <v>40476.684027777781</v>
      </c>
      <c r="B369" s="13">
        <v>19</v>
      </c>
      <c r="C369" s="13" t="s">
        <v>54</v>
      </c>
      <c r="D369" s="13" t="s">
        <v>77</v>
      </c>
      <c r="E369" s="12">
        <v>40476.67083333333</v>
      </c>
      <c r="F369" s="12">
        <v>40476.691666666666</v>
      </c>
      <c r="G369" s="13" t="s">
        <v>28</v>
      </c>
      <c r="H369" s="13">
        <v>2</v>
      </c>
      <c r="I369" s="13">
        <v>1</v>
      </c>
      <c r="J369" s="13" t="s">
        <v>255</v>
      </c>
      <c r="K369" s="13">
        <v>4</v>
      </c>
      <c r="L369" s="13" t="s">
        <v>255</v>
      </c>
      <c r="M369" s="13">
        <v>548559</v>
      </c>
      <c r="N369" s="13">
        <v>548560</v>
      </c>
      <c r="O369" s="13" t="s">
        <v>255</v>
      </c>
      <c r="P369" s="13">
        <v>4.4738779525433946E-2</v>
      </c>
      <c r="Q369" s="13">
        <v>2.6620401240955473E-2</v>
      </c>
      <c r="R369" s="13">
        <v>5.7273586336622966</v>
      </c>
      <c r="S369" s="13">
        <v>7.8950687037321401E-3</v>
      </c>
      <c r="T369" s="13">
        <v>4.1613052543275719</v>
      </c>
      <c r="U369" s="13">
        <v>1.0107307576458235</v>
      </c>
      <c r="V369" s="13">
        <v>2.7315500566350093E-3</v>
      </c>
      <c r="W369" s="13" t="s">
        <v>255</v>
      </c>
      <c r="X369" s="13">
        <v>1.5108949148319171</v>
      </c>
      <c r="Y369" s="13">
        <v>6.8575454062795457E-2</v>
      </c>
      <c r="Z369" s="13">
        <v>37.171697989879391</v>
      </c>
      <c r="AA369" s="13">
        <v>4.2261743156990127E-2</v>
      </c>
      <c r="AB369" s="13">
        <v>1.3968250972097003E-2</v>
      </c>
      <c r="AC369" s="13">
        <v>36.002713797551166</v>
      </c>
      <c r="AD369" s="13">
        <v>1.1083412618838738E-2</v>
      </c>
      <c r="AE369" s="13">
        <v>7.3592167701776595E-2</v>
      </c>
      <c r="AF369" s="13">
        <v>13.891687279062738</v>
      </c>
      <c r="AG369" s="13" t="s">
        <v>255</v>
      </c>
      <c r="AH369" s="13" t="s">
        <v>255</v>
      </c>
      <c r="AI369" s="13">
        <v>0.19283323351786941</v>
      </c>
      <c r="AJ369" s="13">
        <v>3.7805152993265777E-2</v>
      </c>
      <c r="AK369" s="13">
        <v>2.7315500566350093E-3</v>
      </c>
      <c r="AL369" s="13">
        <v>100</v>
      </c>
      <c r="AM369" s="13">
        <v>900</v>
      </c>
      <c r="AN369" s="13">
        <v>4.60684</v>
      </c>
      <c r="AO369" s="13">
        <v>0.666736</v>
      </c>
      <c r="AP369" s="13">
        <v>1691.76</v>
      </c>
      <c r="AQ369" s="13">
        <v>64.793099999999995</v>
      </c>
      <c r="AR369" s="13" t="s">
        <v>255</v>
      </c>
      <c r="AS369" s="13" t="s">
        <v>255</v>
      </c>
      <c r="AT369" s="13" t="s">
        <v>255</v>
      </c>
      <c r="AU369" s="13" t="s">
        <v>255</v>
      </c>
      <c r="AV369" s="13">
        <v>8.5801200000000009</v>
      </c>
      <c r="AW369" s="13">
        <v>2.0226799999999998</v>
      </c>
      <c r="AX369" s="13" t="s">
        <v>255</v>
      </c>
      <c r="AY369" s="13" t="s">
        <v>255</v>
      </c>
      <c r="AZ369" s="13">
        <v>175101</v>
      </c>
      <c r="BA369" s="13">
        <v>10098.700000000001</v>
      </c>
      <c r="BB369" s="13">
        <v>3.3134399999999999</v>
      </c>
      <c r="BC369" s="13">
        <v>1.22525</v>
      </c>
      <c r="BD369" s="13">
        <v>6.2029699999999997</v>
      </c>
      <c r="BE369" s="13">
        <v>2.0935199999999998</v>
      </c>
      <c r="BF369" s="13">
        <v>43.510599999999997</v>
      </c>
      <c r="BG369" s="13">
        <v>6.3540999999999999</v>
      </c>
      <c r="BH369" s="13">
        <v>37.527200000000001</v>
      </c>
      <c r="BI369" s="13">
        <v>8.6111199999999997</v>
      </c>
      <c r="BJ369" s="13" t="s">
        <v>255</v>
      </c>
      <c r="BK369" s="13" t="s">
        <v>255</v>
      </c>
      <c r="BL369" s="13">
        <v>18.076899999999998</v>
      </c>
      <c r="BM369" s="13">
        <v>2.5264099999999998</v>
      </c>
      <c r="BN369" s="13">
        <v>21526.7</v>
      </c>
      <c r="BO369" s="13">
        <v>1377.25</v>
      </c>
      <c r="BP369" s="13">
        <v>65.070999999999998</v>
      </c>
      <c r="BQ369" s="13">
        <v>2.79237</v>
      </c>
      <c r="BR369" s="13">
        <v>118.477</v>
      </c>
      <c r="BS369" s="13">
        <v>4.2157400000000003</v>
      </c>
      <c r="BT369" s="13" t="s">
        <v>255</v>
      </c>
      <c r="BU369" s="13" t="s">
        <v>255</v>
      </c>
      <c r="BV369" s="13" t="s">
        <v>255</v>
      </c>
      <c r="BW369" s="13" t="s">
        <v>255</v>
      </c>
      <c r="BX369" s="13">
        <v>2897.86</v>
      </c>
      <c r="BY369" s="13">
        <v>787.37699999999995</v>
      </c>
      <c r="BZ369" s="13">
        <v>45.722200000000001</v>
      </c>
      <c r="CA369" s="13">
        <v>0.65268999999999999</v>
      </c>
      <c r="CB369" s="13">
        <v>2.4628899999999998</v>
      </c>
      <c r="CC369" s="13">
        <v>0.65000599999999997</v>
      </c>
      <c r="CD369" s="13">
        <v>41.172199999999997</v>
      </c>
      <c r="CE369" s="13">
        <v>6.0672199999999998</v>
      </c>
      <c r="CF369" s="13">
        <v>823.07806396484375</v>
      </c>
      <c r="CG369" s="13">
        <v>2.7436094284057617</v>
      </c>
      <c r="CH369" s="13">
        <v>14.627150535583496</v>
      </c>
      <c r="CI369" s="13">
        <v>87.389404296875</v>
      </c>
      <c r="CJ369" s="13">
        <v>21.971794128417969</v>
      </c>
      <c r="CK369" s="13">
        <v>115.94047546386719</v>
      </c>
      <c r="CL369" s="13">
        <v>4213.77197265625</v>
      </c>
      <c r="CM369" s="13">
        <v>5.2089247703552246</v>
      </c>
      <c r="CN369" s="13">
        <v>210.23870849609375</v>
      </c>
      <c r="CO369" s="13">
        <v>18.391580581665039</v>
      </c>
      <c r="CP369" s="13">
        <v>47.927109364979977</v>
      </c>
      <c r="CQ369" s="13">
        <v>236.98163</v>
      </c>
      <c r="CR369" s="13">
        <v>13.82052</v>
      </c>
      <c r="CS369" s="13" t="s">
        <v>255</v>
      </c>
      <c r="CT369" s="13" t="s">
        <v>255</v>
      </c>
      <c r="CU369" s="13">
        <v>17.160240000000002</v>
      </c>
      <c r="CV369" s="13" t="s">
        <v>255</v>
      </c>
      <c r="CW369" s="13">
        <v>24.811879999999999</v>
      </c>
      <c r="CX369" s="13">
        <v>174.04239999999999</v>
      </c>
      <c r="CY369" s="13">
        <v>112.58160000000001</v>
      </c>
      <c r="CZ369" s="13" t="s">
        <v>255</v>
      </c>
      <c r="DA369" s="13">
        <v>90.384499999999989</v>
      </c>
      <c r="DB369" s="13">
        <v>118.477</v>
      </c>
      <c r="DC369" s="13">
        <v>551.27814000000001</v>
      </c>
      <c r="DD369" s="13">
        <v>63.379714886860214</v>
      </c>
      <c r="DE369" s="13">
        <v>5.18307583624585</v>
      </c>
      <c r="DF369" s="13">
        <v>12.057121923267035</v>
      </c>
      <c r="DG369" s="13">
        <v>0.8291776260221031</v>
      </c>
      <c r="DH369" s="13">
        <v>0.91111518425335303</v>
      </c>
      <c r="DI369" s="13">
        <v>0.84226032334098944</v>
      </c>
      <c r="DJ369" s="13">
        <v>0.925490685719079</v>
      </c>
      <c r="DK369" s="13">
        <v>14441.087141266307</v>
      </c>
      <c r="DL369" s="13">
        <v>1.8386963217226726</v>
      </c>
      <c r="DM369" s="13">
        <v>90144.788871197801</v>
      </c>
      <c r="DN369" s="13">
        <v>5.1195289452353006</v>
      </c>
      <c r="DO369" s="13">
        <v>6.2422439522301225</v>
      </c>
      <c r="DP369" s="13">
        <v>0.42221102066040039</v>
      </c>
      <c r="DQ369" s="13">
        <v>347.51262946978301</v>
      </c>
      <c r="DR369" s="13">
        <v>7434.3018124640039</v>
      </c>
      <c r="DS369" s="13">
        <v>12.125521823725968</v>
      </c>
      <c r="DT369" s="13">
        <v>12.125521823725968</v>
      </c>
      <c r="DU369" s="13">
        <v>100.00122539156794</v>
      </c>
      <c r="DV369" s="13">
        <v>19.030123882719561</v>
      </c>
      <c r="DW369" s="13">
        <v>1.8386963217226726</v>
      </c>
      <c r="DX369" s="13">
        <v>825.88704524941511</v>
      </c>
      <c r="DY369" s="13">
        <v>1174.9250122925655</v>
      </c>
      <c r="DZ369" s="13">
        <v>129.63495908328537</v>
      </c>
      <c r="EA369" s="13">
        <v>184.06578569059874</v>
      </c>
      <c r="EB369" s="13">
        <v>29.093356032317956</v>
      </c>
      <c r="EC369" s="13">
        <v>603.07936614544258</v>
      </c>
      <c r="ED369" s="13">
        <v>6.9870935886737486</v>
      </c>
      <c r="EE369" s="13">
        <v>1.7162049570899767E-2</v>
      </c>
      <c r="EF369" s="13">
        <v>500</v>
      </c>
      <c r="EG369" s="13">
        <v>10696.448390677026</v>
      </c>
      <c r="EH369" s="13">
        <v>25137.535531943333</v>
      </c>
      <c r="EI369" s="13">
        <v>5.2633563154333582E-2</v>
      </c>
      <c r="EJ369" s="13">
        <v>20</v>
      </c>
      <c r="EK369" s="13">
        <v>2.1816615649929121</v>
      </c>
      <c r="EL369" s="13">
        <v>3.2006104296455504</v>
      </c>
      <c r="EM369" s="13">
        <v>7.4999999999999997E-2</v>
      </c>
      <c r="EN369" s="13">
        <v>26.974318186442058</v>
      </c>
      <c r="EO369" s="13">
        <v>9.8802102915591713E-3</v>
      </c>
    </row>
    <row r="370" spans="1:145">
      <c r="A370" s="12">
        <v>40476.68472222222</v>
      </c>
      <c r="B370" s="13">
        <v>19</v>
      </c>
      <c r="C370" s="13" t="s">
        <v>54</v>
      </c>
      <c r="D370" s="13" t="s">
        <v>77</v>
      </c>
      <c r="E370" s="12">
        <v>40476.67083333333</v>
      </c>
      <c r="F370" s="12">
        <v>40476.691666666666</v>
      </c>
      <c r="G370" s="13" t="s">
        <v>28</v>
      </c>
      <c r="H370" s="13">
        <v>2</v>
      </c>
      <c r="I370" s="13">
        <v>1</v>
      </c>
      <c r="J370" s="13" t="s">
        <v>255</v>
      </c>
      <c r="K370" s="13">
        <v>4</v>
      </c>
      <c r="L370" s="13" t="s">
        <v>255</v>
      </c>
      <c r="M370" s="13">
        <v>548559</v>
      </c>
      <c r="N370" s="13">
        <v>548560</v>
      </c>
      <c r="O370" s="13" t="s">
        <v>255</v>
      </c>
      <c r="P370" s="13">
        <v>4.4738779525433946E-2</v>
      </c>
      <c r="Q370" s="13">
        <v>2.6620401240955473E-2</v>
      </c>
      <c r="R370" s="13">
        <v>5.7273586336622966</v>
      </c>
      <c r="S370" s="13">
        <v>7.8950687037321401E-3</v>
      </c>
      <c r="T370" s="13">
        <v>4.1613052543275719</v>
      </c>
      <c r="U370" s="13">
        <v>1.0107307576458235</v>
      </c>
      <c r="V370" s="13">
        <v>2.7315500566350093E-3</v>
      </c>
      <c r="W370" s="13" t="s">
        <v>255</v>
      </c>
      <c r="X370" s="13">
        <v>1.5108949148319171</v>
      </c>
      <c r="Y370" s="13">
        <v>6.8575454062795457E-2</v>
      </c>
      <c r="Z370" s="13">
        <v>37.171697989879391</v>
      </c>
      <c r="AA370" s="13">
        <v>4.2261743156990127E-2</v>
      </c>
      <c r="AB370" s="13">
        <v>1.3968250972097003E-2</v>
      </c>
      <c r="AC370" s="13">
        <v>36.002713797551166</v>
      </c>
      <c r="AD370" s="13">
        <v>1.1083412618838738E-2</v>
      </c>
      <c r="AE370" s="13">
        <v>7.3592167701776595E-2</v>
      </c>
      <c r="AF370" s="13">
        <v>13.891687279062738</v>
      </c>
      <c r="AG370" s="13" t="s">
        <v>255</v>
      </c>
      <c r="AH370" s="13" t="s">
        <v>255</v>
      </c>
      <c r="AI370" s="13">
        <v>0.19283323351786941</v>
      </c>
      <c r="AJ370" s="13">
        <v>3.7805152993265777E-2</v>
      </c>
      <c r="AK370" s="13">
        <v>2.7315500566350093E-3</v>
      </c>
      <c r="AL370" s="13">
        <v>100</v>
      </c>
      <c r="AM370" s="13">
        <v>900</v>
      </c>
      <c r="AN370" s="13">
        <v>4.3054600000000001</v>
      </c>
      <c r="AO370" s="13">
        <v>0.63983100000000004</v>
      </c>
      <c r="AP370" s="13">
        <v>1984.49</v>
      </c>
      <c r="AQ370" s="13">
        <v>45.842399999999998</v>
      </c>
      <c r="AR370" s="13" t="s">
        <v>255</v>
      </c>
      <c r="AS370" s="13" t="s">
        <v>255</v>
      </c>
      <c r="AT370" s="13" t="s">
        <v>255</v>
      </c>
      <c r="AU370" s="13" t="s">
        <v>255</v>
      </c>
      <c r="AV370" s="13">
        <v>14.2567</v>
      </c>
      <c r="AW370" s="13">
        <v>0.65036499999999997</v>
      </c>
      <c r="AX370" s="13" t="s">
        <v>255</v>
      </c>
      <c r="AY370" s="13" t="s">
        <v>255</v>
      </c>
      <c r="AZ370" s="13">
        <v>36044</v>
      </c>
      <c r="BA370" s="13">
        <v>3015.82</v>
      </c>
      <c r="BB370" s="13">
        <v>1.2315499999999999</v>
      </c>
      <c r="BC370" s="13">
        <v>0.55510700000000002</v>
      </c>
      <c r="BD370" s="13">
        <v>2.4210099999999999</v>
      </c>
      <c r="BE370" s="13">
        <v>0.40245799999999998</v>
      </c>
      <c r="BF370" s="13">
        <v>47.870899999999999</v>
      </c>
      <c r="BG370" s="13">
        <v>3.30938</v>
      </c>
      <c r="BH370" s="13">
        <v>15.244300000000001</v>
      </c>
      <c r="BI370" s="13">
        <v>3.6895600000000002</v>
      </c>
      <c r="BJ370" s="13" t="s">
        <v>255</v>
      </c>
      <c r="BK370" s="13" t="s">
        <v>255</v>
      </c>
      <c r="BL370" s="13">
        <v>14.005100000000001</v>
      </c>
      <c r="BM370" s="13">
        <v>1.1449100000000001</v>
      </c>
      <c r="BN370" s="13">
        <v>3810.08</v>
      </c>
      <c r="BO370" s="13">
        <v>554.13499999999999</v>
      </c>
      <c r="BP370" s="13">
        <v>21.143699999999999</v>
      </c>
      <c r="BQ370" s="13">
        <v>1.1837800000000001</v>
      </c>
      <c r="BR370" s="13">
        <v>123.209</v>
      </c>
      <c r="BS370" s="13">
        <v>4.08453</v>
      </c>
      <c r="BT370" s="13" t="s">
        <v>255</v>
      </c>
      <c r="BU370" s="13" t="s">
        <v>255</v>
      </c>
      <c r="BV370" s="13" t="s">
        <v>255</v>
      </c>
      <c r="BW370" s="13" t="s">
        <v>255</v>
      </c>
      <c r="BX370" s="13">
        <v>3426.39</v>
      </c>
      <c r="BY370" s="13">
        <v>605.33199999999999</v>
      </c>
      <c r="BZ370" s="13">
        <v>52.532400000000003</v>
      </c>
      <c r="CA370" s="13">
        <v>0.62059600000000004</v>
      </c>
      <c r="CB370" s="13" t="s">
        <v>255</v>
      </c>
      <c r="CC370" s="13" t="s">
        <v>255</v>
      </c>
      <c r="CD370" s="13" t="s">
        <v>255</v>
      </c>
      <c r="CE370" s="13" t="s">
        <v>255</v>
      </c>
      <c r="CF370" s="13">
        <v>841.3502197265625</v>
      </c>
      <c r="CG370" s="13">
        <v>2.8429808616638184</v>
      </c>
      <c r="CH370" s="13">
        <v>15.009305000305176</v>
      </c>
      <c r="CI370" s="13">
        <v>87.259513854980469</v>
      </c>
      <c r="CJ370" s="13">
        <v>22.084209442138672</v>
      </c>
      <c r="CK370" s="13">
        <v>121.32772827148437</v>
      </c>
      <c r="CL370" s="13">
        <v>4193.30615234375</v>
      </c>
      <c r="CM370" s="13">
        <v>5.0937666893005371</v>
      </c>
      <c r="CN370" s="13">
        <v>218.83474731445312</v>
      </c>
      <c r="CO370" s="13">
        <v>19.273880004882812</v>
      </c>
      <c r="CP370" s="13">
        <v>47.927109364979977</v>
      </c>
      <c r="CQ370" s="13">
        <v>221.31246999999999</v>
      </c>
      <c r="CR370" s="13">
        <v>12.91638</v>
      </c>
      <c r="CS370" s="13" t="s">
        <v>255</v>
      </c>
      <c r="CT370" s="13" t="s">
        <v>255</v>
      </c>
      <c r="CU370" s="13">
        <v>28.513400000000001</v>
      </c>
      <c r="CV370" s="13" t="s">
        <v>255</v>
      </c>
      <c r="CW370" s="13">
        <v>9.6840399999999995</v>
      </c>
      <c r="CX370" s="13">
        <v>191.4836</v>
      </c>
      <c r="CY370" s="13">
        <v>45.732900000000001</v>
      </c>
      <c r="CZ370" s="13" t="s">
        <v>255</v>
      </c>
      <c r="DA370" s="13">
        <v>70.025500000000008</v>
      </c>
      <c r="DB370" s="13">
        <v>123.209</v>
      </c>
      <c r="DC370" s="13">
        <v>481.56482000000005</v>
      </c>
      <c r="DD370" s="13">
        <v>65.224318706169896</v>
      </c>
      <c r="DE370" s="13">
        <v>4.2128756729180461</v>
      </c>
      <c r="DF370" s="13">
        <v>9.1670058858913741</v>
      </c>
      <c r="DG370" s="13">
        <v>0.86514355675663557</v>
      </c>
      <c r="DH370" s="13">
        <v>0.92599257084456377</v>
      </c>
      <c r="DI370" s="13">
        <v>0.8784076823760083</v>
      </c>
      <c r="DJ370" s="13">
        <v>0.94018961558513181</v>
      </c>
      <c r="DK370" s="13">
        <v>14686.534763871547</v>
      </c>
      <c r="DL370" s="13">
        <v>1.8699476836488946</v>
      </c>
      <c r="DM370" s="13">
        <v>89706.965689706747</v>
      </c>
      <c r="DN370" s="13">
        <v>4.9840197982078944</v>
      </c>
      <c r="DO370" s="13">
        <v>6.108109716281291</v>
      </c>
      <c r="DP370" s="13">
        <v>0.42296420326232914</v>
      </c>
      <c r="DQ370" s="13">
        <v>355.86102535123109</v>
      </c>
      <c r="DR370" s="13">
        <v>7612.8981838457048</v>
      </c>
      <c r="DS370" s="13">
        <v>11.78354990745334</v>
      </c>
      <c r="DT370" s="13">
        <v>11.783549907453338</v>
      </c>
      <c r="DU370" s="13">
        <v>100.00122539156794</v>
      </c>
      <c r="DV370" s="13">
        <v>19.030123882719561</v>
      </c>
      <c r="DW370" s="13">
        <v>1.8699476836488946</v>
      </c>
      <c r="DX370" s="13">
        <v>825.88704524941511</v>
      </c>
      <c r="DY370" s="13">
        <v>1174.9250122925655</v>
      </c>
      <c r="DZ370" s="13">
        <v>132.57806018746032</v>
      </c>
      <c r="EA370" s="13">
        <v>188.25248050194875</v>
      </c>
      <c r="EB370" s="13">
        <v>29.093356032317956</v>
      </c>
      <c r="EC370" s="13">
        <v>616.46759819454587</v>
      </c>
      <c r="ED370" s="13">
        <v>6.8021517507566056</v>
      </c>
      <c r="EE370" s="13">
        <v>2.1545331340590484E-2</v>
      </c>
      <c r="EF370" s="13">
        <v>500</v>
      </c>
      <c r="EG370" s="13">
        <v>10696.448390677026</v>
      </c>
      <c r="EH370" s="13">
        <v>25382.983154548572</v>
      </c>
      <c r="EI370" s="13">
        <v>5.2844467159731602E-2</v>
      </c>
      <c r="EJ370" s="13">
        <v>20</v>
      </c>
      <c r="EK370" s="13">
        <v>2.1816615649929121</v>
      </c>
      <c r="EL370" s="13">
        <v>3.2318617915717729</v>
      </c>
      <c r="EM370" s="13">
        <v>7.4999999999999997E-2</v>
      </c>
      <c r="EN370" s="13">
        <v>28.268357340494791</v>
      </c>
      <c r="EO370" s="13">
        <v>9.2096404408085874E-3</v>
      </c>
    </row>
    <row r="371" spans="1:145">
      <c r="A371" s="12">
        <v>40476.685416666667</v>
      </c>
      <c r="B371" s="13">
        <v>19</v>
      </c>
      <c r="C371" s="13" t="s">
        <v>54</v>
      </c>
      <c r="D371" s="13" t="s">
        <v>77</v>
      </c>
      <c r="E371" s="12">
        <v>40476.67083333333</v>
      </c>
      <c r="F371" s="12">
        <v>40476.691666666666</v>
      </c>
      <c r="G371" s="13" t="s">
        <v>28</v>
      </c>
      <c r="H371" s="13">
        <v>2</v>
      </c>
      <c r="I371" s="13">
        <v>1</v>
      </c>
      <c r="J371" s="13" t="s">
        <v>255</v>
      </c>
      <c r="K371" s="13">
        <v>4</v>
      </c>
      <c r="L371" s="13" t="s">
        <v>255</v>
      </c>
      <c r="M371" s="13">
        <v>548559</v>
      </c>
      <c r="N371" s="13">
        <v>548560</v>
      </c>
      <c r="O371" s="13" t="s">
        <v>255</v>
      </c>
      <c r="P371" s="13">
        <v>4.4738779525433946E-2</v>
      </c>
      <c r="Q371" s="13">
        <v>2.6620401240955473E-2</v>
      </c>
      <c r="R371" s="13">
        <v>5.7273586336622966</v>
      </c>
      <c r="S371" s="13">
        <v>7.8950687037321401E-3</v>
      </c>
      <c r="T371" s="13">
        <v>4.1613052543275719</v>
      </c>
      <c r="U371" s="13">
        <v>1.0107307576458235</v>
      </c>
      <c r="V371" s="13">
        <v>2.7315500566350093E-3</v>
      </c>
      <c r="W371" s="13" t="s">
        <v>255</v>
      </c>
      <c r="X371" s="13">
        <v>1.5108949148319171</v>
      </c>
      <c r="Y371" s="13">
        <v>6.8575454062795457E-2</v>
      </c>
      <c r="Z371" s="13">
        <v>37.171697989879391</v>
      </c>
      <c r="AA371" s="13">
        <v>4.2261743156990127E-2</v>
      </c>
      <c r="AB371" s="13">
        <v>1.3968250972097003E-2</v>
      </c>
      <c r="AC371" s="13">
        <v>36.002713797551166</v>
      </c>
      <c r="AD371" s="13">
        <v>1.1083412618838738E-2</v>
      </c>
      <c r="AE371" s="13">
        <v>7.3592167701776595E-2</v>
      </c>
      <c r="AF371" s="13">
        <v>13.891687279062738</v>
      </c>
      <c r="AG371" s="13" t="s">
        <v>255</v>
      </c>
      <c r="AH371" s="13" t="s">
        <v>255</v>
      </c>
      <c r="AI371" s="13">
        <v>0.19283323351786941</v>
      </c>
      <c r="AJ371" s="13">
        <v>3.7805152993265777E-2</v>
      </c>
      <c r="AK371" s="13">
        <v>2.7315500566350093E-3</v>
      </c>
      <c r="AL371" s="13">
        <v>100</v>
      </c>
      <c r="AM371" s="13">
        <v>900</v>
      </c>
      <c r="AN371" s="13">
        <v>3.1931600000000002</v>
      </c>
      <c r="AO371" s="13">
        <v>0.40068999999999999</v>
      </c>
      <c r="AP371" s="13">
        <v>918.36300000000006</v>
      </c>
      <c r="AQ371" s="13">
        <v>36.752699999999997</v>
      </c>
      <c r="AR371" s="13">
        <v>5.5725800000000003</v>
      </c>
      <c r="AS371" s="13">
        <v>2.1728499999999999</v>
      </c>
      <c r="AT371" s="13" t="s">
        <v>255</v>
      </c>
      <c r="AU371" s="13" t="s">
        <v>255</v>
      </c>
      <c r="AV371" s="13">
        <v>9.8689099999999996</v>
      </c>
      <c r="AW371" s="13">
        <v>0.52324300000000001</v>
      </c>
      <c r="AX371" s="13">
        <v>3.5194000000000001</v>
      </c>
      <c r="AY371" s="13">
        <v>1.7324900000000001</v>
      </c>
      <c r="AZ371" s="13">
        <v>9677.2900000000009</v>
      </c>
      <c r="BA371" s="13">
        <v>2438.9699999999998</v>
      </c>
      <c r="BB371" s="13">
        <v>1.01763</v>
      </c>
      <c r="BC371" s="13">
        <v>0.50312599999999996</v>
      </c>
      <c r="BD371" s="13">
        <v>1.1604399999999999</v>
      </c>
      <c r="BE371" s="13">
        <v>0.26382699999999998</v>
      </c>
      <c r="BF371" s="13">
        <v>25.020600000000002</v>
      </c>
      <c r="BG371" s="13">
        <v>2.1653699999999998</v>
      </c>
      <c r="BH371" s="13">
        <v>6.1808399999999999</v>
      </c>
      <c r="BI371" s="13">
        <v>2.6605099999999999</v>
      </c>
      <c r="BJ371" s="13" t="s">
        <v>255</v>
      </c>
      <c r="BK371" s="13" t="s">
        <v>255</v>
      </c>
      <c r="BL371" s="13">
        <v>7.9138999999999999</v>
      </c>
      <c r="BM371" s="13">
        <v>0.77046800000000004</v>
      </c>
      <c r="BN371" s="13" t="s">
        <v>255</v>
      </c>
      <c r="BO371" s="13" t="s">
        <v>255</v>
      </c>
      <c r="BP371" s="13">
        <v>13.9214</v>
      </c>
      <c r="BQ371" s="13">
        <v>1.0217799999999999</v>
      </c>
      <c r="BR371" s="13">
        <v>80.357399999999998</v>
      </c>
      <c r="BS371" s="13">
        <v>3.3896099999999998</v>
      </c>
      <c r="BT371" s="13" t="s">
        <v>255</v>
      </c>
      <c r="BU371" s="13" t="s">
        <v>255</v>
      </c>
      <c r="BV371" s="13" t="s">
        <v>255</v>
      </c>
      <c r="BW371" s="13" t="s">
        <v>255</v>
      </c>
      <c r="BX371" s="13">
        <v>722.65599999999995</v>
      </c>
      <c r="BY371" s="13">
        <v>269.37400000000002</v>
      </c>
      <c r="BZ371" s="13">
        <v>27.468299999999999</v>
      </c>
      <c r="CA371" s="13">
        <v>0.36271500000000001</v>
      </c>
      <c r="CB371" s="13" t="s">
        <v>255</v>
      </c>
      <c r="CC371" s="13" t="s">
        <v>255</v>
      </c>
      <c r="CD371" s="13" t="s">
        <v>255</v>
      </c>
      <c r="CE371" s="13" t="s">
        <v>255</v>
      </c>
      <c r="CF371" s="13">
        <v>878.92413330078125</v>
      </c>
      <c r="CG371" s="13">
        <v>2.9021139144897461</v>
      </c>
      <c r="CH371" s="13">
        <v>15.63654899597168</v>
      </c>
      <c r="CI371" s="13">
        <v>87.101409912109375</v>
      </c>
      <c r="CJ371" s="13">
        <v>21.726198196411133</v>
      </c>
      <c r="CK371" s="13">
        <v>119.58380126953125</v>
      </c>
      <c r="CL371" s="13">
        <v>4223.57958984375</v>
      </c>
      <c r="CM371" s="13">
        <v>4.9676318168640137</v>
      </c>
      <c r="CN371" s="13">
        <v>218.60780334472656</v>
      </c>
      <c r="CO371" s="13">
        <v>21.255355834960937</v>
      </c>
      <c r="CP371" s="13">
        <v>47.927109364979977</v>
      </c>
      <c r="CQ371" s="13">
        <v>142.78723000000002</v>
      </c>
      <c r="CR371" s="13">
        <v>9.5794800000000002</v>
      </c>
      <c r="CS371" s="13">
        <v>11.145160000000001</v>
      </c>
      <c r="CT371" s="13" t="s">
        <v>255</v>
      </c>
      <c r="CU371" s="13">
        <v>19.737819999999999</v>
      </c>
      <c r="CV371" s="13">
        <v>10.558199999999999</v>
      </c>
      <c r="CW371" s="13">
        <v>4.6417599999999997</v>
      </c>
      <c r="CX371" s="13">
        <v>100.08240000000001</v>
      </c>
      <c r="CY371" s="13">
        <v>18.54252</v>
      </c>
      <c r="CZ371" s="13" t="s">
        <v>255</v>
      </c>
      <c r="DA371" s="13">
        <v>39.569499999999998</v>
      </c>
      <c r="DB371" s="13">
        <v>80.357399999999998</v>
      </c>
      <c r="DC371" s="13">
        <v>294.21424000000002</v>
      </c>
      <c r="DD371" s="13">
        <v>26.308726786877962</v>
      </c>
      <c r="DE371" s="13">
        <v>5.1982550794916333</v>
      </c>
      <c r="DF371" s="13">
        <v>10.711046551843399</v>
      </c>
      <c r="DG371" s="13">
        <v>0.69197484562812361</v>
      </c>
      <c r="DH371" s="13">
        <v>0.8093254210750308</v>
      </c>
      <c r="DI371" s="13">
        <v>0.71827694877563364</v>
      </c>
      <c r="DJ371" s="13">
        <v>0.84008804321297093</v>
      </c>
      <c r="DK371" s="13">
        <v>15595.238997839042</v>
      </c>
      <c r="DL371" s="13">
        <v>1.9856475001644633</v>
      </c>
      <c r="DM371" s="13">
        <v>90354.602213361024</v>
      </c>
      <c r="DN371" s="13">
        <v>4.8053972235148272</v>
      </c>
      <c r="DO371" s="13">
        <v>5.7937298829393402</v>
      </c>
      <c r="DP371" s="13">
        <v>0.42056552791595458</v>
      </c>
      <c r="DQ371" s="13">
        <v>369.64519211971589</v>
      </c>
      <c r="DR371" s="13">
        <v>7907.7814407408705</v>
      </c>
      <c r="DS371" s="13">
        <v>11.426036858815337</v>
      </c>
      <c r="DT371" s="13">
        <v>11.426036858815335</v>
      </c>
      <c r="DU371" s="13">
        <v>100.00122539156794</v>
      </c>
      <c r="DV371" s="13">
        <v>19.030123882719561</v>
      </c>
      <c r="DW371" s="13">
        <v>1.9856475001644633</v>
      </c>
      <c r="DX371" s="13">
        <v>825.88704524941511</v>
      </c>
      <c r="DY371" s="13">
        <v>1174.9250122925655</v>
      </c>
      <c r="DZ371" s="13">
        <v>136.6594512193175</v>
      </c>
      <c r="EA371" s="13">
        <v>194.0633891477795</v>
      </c>
      <c r="EB371" s="13">
        <v>29.093356032317956</v>
      </c>
      <c r="EC371" s="13">
        <v>643.99846431043773</v>
      </c>
      <c r="ED371" s="13">
        <v>6.5583690395382446</v>
      </c>
      <c r="EE371" s="13">
        <v>3.2658336875618643E-2</v>
      </c>
      <c r="EF371" s="13">
        <v>500</v>
      </c>
      <c r="EG371" s="13">
        <v>10696.448390677026</v>
      </c>
      <c r="EH371" s="13">
        <v>26291.687388516068</v>
      </c>
      <c r="EI371" s="13">
        <v>5.2447152323250305E-2</v>
      </c>
      <c r="EJ371" s="13">
        <v>20</v>
      </c>
      <c r="EK371" s="13">
        <v>2.1816615649929121</v>
      </c>
      <c r="EL371" s="13">
        <v>3.3475616080873416</v>
      </c>
      <c r="EM371" s="13">
        <v>7.4999999999999997E-2</v>
      </c>
      <c r="EN371" s="13">
        <v>31.17452189127604</v>
      </c>
      <c r="EO371" s="13">
        <v>8.0633999739181672E-3</v>
      </c>
    </row>
    <row r="372" spans="1:145">
      <c r="A372" s="12">
        <v>40476.686111111114</v>
      </c>
      <c r="B372" s="13">
        <v>19</v>
      </c>
      <c r="C372" s="13" t="s">
        <v>54</v>
      </c>
      <c r="D372" s="13" t="s">
        <v>77</v>
      </c>
      <c r="E372" s="12">
        <v>40476.67083333333</v>
      </c>
      <c r="F372" s="12">
        <v>40476.691666666666</v>
      </c>
      <c r="G372" s="13" t="s">
        <v>28</v>
      </c>
      <c r="H372" s="13">
        <v>2</v>
      </c>
      <c r="I372" s="13">
        <v>1</v>
      </c>
      <c r="J372" s="13" t="s">
        <v>255</v>
      </c>
      <c r="K372" s="13">
        <v>4</v>
      </c>
      <c r="L372" s="13" t="s">
        <v>255</v>
      </c>
      <c r="M372" s="13">
        <v>548559</v>
      </c>
      <c r="N372" s="13">
        <v>548560</v>
      </c>
      <c r="O372" s="13" t="s">
        <v>255</v>
      </c>
      <c r="P372" s="13">
        <v>4.4738779525433946E-2</v>
      </c>
      <c r="Q372" s="13">
        <v>2.6620401240955473E-2</v>
      </c>
      <c r="R372" s="13">
        <v>5.7273586336622966</v>
      </c>
      <c r="S372" s="13">
        <v>7.8950687037321401E-3</v>
      </c>
      <c r="T372" s="13">
        <v>4.1613052543275719</v>
      </c>
      <c r="U372" s="13">
        <v>1.0107307576458235</v>
      </c>
      <c r="V372" s="13">
        <v>2.7315500566350093E-3</v>
      </c>
      <c r="W372" s="13" t="s">
        <v>255</v>
      </c>
      <c r="X372" s="13">
        <v>1.5108949148319171</v>
      </c>
      <c r="Y372" s="13">
        <v>6.8575454062795457E-2</v>
      </c>
      <c r="Z372" s="13">
        <v>37.171697989879391</v>
      </c>
      <c r="AA372" s="13">
        <v>4.2261743156990127E-2</v>
      </c>
      <c r="AB372" s="13">
        <v>1.3968250972097003E-2</v>
      </c>
      <c r="AC372" s="13">
        <v>36.002713797551166</v>
      </c>
      <c r="AD372" s="13">
        <v>1.1083412618838738E-2</v>
      </c>
      <c r="AE372" s="13">
        <v>7.3592167701776595E-2</v>
      </c>
      <c r="AF372" s="13">
        <v>13.891687279062738</v>
      </c>
      <c r="AG372" s="13" t="s">
        <v>255</v>
      </c>
      <c r="AH372" s="13" t="s">
        <v>255</v>
      </c>
      <c r="AI372" s="13">
        <v>0.19283323351786941</v>
      </c>
      <c r="AJ372" s="13">
        <v>3.7805152993265777E-2</v>
      </c>
      <c r="AK372" s="13">
        <v>2.7315500566350093E-3</v>
      </c>
      <c r="AL372" s="13">
        <v>100</v>
      </c>
      <c r="AM372" s="13">
        <v>900</v>
      </c>
      <c r="AN372" s="13">
        <v>0.53527000000000002</v>
      </c>
      <c r="AO372" s="13">
        <v>0.201847</v>
      </c>
      <c r="AP372" s="13" t="s">
        <v>255</v>
      </c>
      <c r="AQ372" s="13" t="s">
        <v>255</v>
      </c>
      <c r="AR372" s="13" t="s">
        <v>255</v>
      </c>
      <c r="AS372" s="13" t="s">
        <v>255</v>
      </c>
      <c r="AT372" s="13" t="s">
        <v>255</v>
      </c>
      <c r="AU372" s="13" t="s">
        <v>255</v>
      </c>
      <c r="AV372" s="13" t="s">
        <v>255</v>
      </c>
      <c r="AW372" s="13" t="s">
        <v>255</v>
      </c>
      <c r="AX372" s="13">
        <v>3.54237</v>
      </c>
      <c r="AY372" s="13">
        <v>1.44631</v>
      </c>
      <c r="AZ372" s="13" t="s">
        <v>255</v>
      </c>
      <c r="BA372" s="13" t="s">
        <v>255</v>
      </c>
      <c r="BB372" s="13" t="s">
        <v>255</v>
      </c>
      <c r="BC372" s="13" t="s">
        <v>255</v>
      </c>
      <c r="BD372" s="13" t="s">
        <v>255</v>
      </c>
      <c r="BE372" s="13" t="s">
        <v>255</v>
      </c>
      <c r="BF372" s="13" t="s">
        <v>255</v>
      </c>
      <c r="BG372" s="13" t="s">
        <v>255</v>
      </c>
      <c r="BH372" s="13" t="s">
        <v>255</v>
      </c>
      <c r="BI372" s="13" t="s">
        <v>255</v>
      </c>
      <c r="BJ372" s="13">
        <v>2.4488300000000001</v>
      </c>
      <c r="BK372" s="13">
        <v>1.07111</v>
      </c>
      <c r="BL372" s="13" t="s">
        <v>255</v>
      </c>
      <c r="BM372" s="13" t="s">
        <v>255</v>
      </c>
      <c r="BN372" s="13" t="s">
        <v>255</v>
      </c>
      <c r="BO372" s="13" t="s">
        <v>255</v>
      </c>
      <c r="BP372" s="13" t="s">
        <v>255</v>
      </c>
      <c r="BQ372" s="13" t="s">
        <v>255</v>
      </c>
      <c r="BR372" s="13" t="s">
        <v>255</v>
      </c>
      <c r="BS372" s="13" t="s">
        <v>255</v>
      </c>
      <c r="BT372" s="13">
        <v>16.062799999999999</v>
      </c>
      <c r="BU372" s="13">
        <v>2.2685599999999999</v>
      </c>
      <c r="BV372" s="13" t="s">
        <v>255</v>
      </c>
      <c r="BW372" s="13" t="s">
        <v>255</v>
      </c>
      <c r="BX372" s="13" t="s">
        <v>255</v>
      </c>
      <c r="BY372" s="13" t="s">
        <v>255</v>
      </c>
      <c r="BZ372" s="13" t="s">
        <v>255</v>
      </c>
      <c r="CA372" s="13" t="s">
        <v>255</v>
      </c>
      <c r="CB372" s="13" t="s">
        <v>255</v>
      </c>
      <c r="CC372" s="13" t="s">
        <v>255</v>
      </c>
      <c r="CD372" s="13" t="s">
        <v>255</v>
      </c>
      <c r="CE372" s="13" t="s">
        <v>255</v>
      </c>
      <c r="CF372" s="13">
        <v>863.8109130859375</v>
      </c>
      <c r="CG372" s="13">
        <v>3.1242289543151855</v>
      </c>
      <c r="CH372" s="13">
        <v>16.599321365356445</v>
      </c>
      <c r="CI372" s="13">
        <v>86.999137878417969</v>
      </c>
      <c r="CJ372" s="13">
        <v>21.763914108276367</v>
      </c>
      <c r="CK372" s="13">
        <v>130.61015319824219</v>
      </c>
      <c r="CL372" s="13">
        <v>4216.5595703125</v>
      </c>
      <c r="CM372" s="13">
        <v>4.9364280700683594</v>
      </c>
      <c r="CN372" s="13">
        <v>216</v>
      </c>
      <c r="CO372" s="13">
        <v>21.971908569335938</v>
      </c>
      <c r="CP372" s="13">
        <v>47.927109364979977</v>
      </c>
      <c r="CQ372" s="13">
        <v>6.5264699999999998</v>
      </c>
      <c r="CR372" s="13">
        <v>1.60581</v>
      </c>
      <c r="CS372" s="13" t="s">
        <v>255</v>
      </c>
      <c r="CT372" s="13" t="s">
        <v>255</v>
      </c>
      <c r="CU372" s="13" t="s">
        <v>255</v>
      </c>
      <c r="CV372" s="13">
        <v>10.62711</v>
      </c>
      <c r="CW372" s="13" t="s">
        <v>255</v>
      </c>
      <c r="CX372" s="13" t="s">
        <v>255</v>
      </c>
      <c r="CY372" s="13" t="s">
        <v>255</v>
      </c>
      <c r="CZ372" s="13">
        <v>9.7953200000000002</v>
      </c>
      <c r="DA372" s="13" t="s">
        <v>255</v>
      </c>
      <c r="DB372" s="13" t="s">
        <v>255</v>
      </c>
      <c r="DC372" s="13">
        <v>22.02824</v>
      </c>
      <c r="DD372" s="13" t="s">
        <v>255</v>
      </c>
      <c r="DE372" s="13" t="s">
        <v>255</v>
      </c>
      <c r="DF372" s="13" t="s">
        <v>255</v>
      </c>
      <c r="DG372" s="13" t="s">
        <v>255</v>
      </c>
      <c r="DH372" s="13" t="s">
        <v>255</v>
      </c>
      <c r="DI372" s="13" t="s">
        <v>255</v>
      </c>
      <c r="DJ372" s="13" t="s">
        <v>255</v>
      </c>
      <c r="DK372" s="13">
        <v>15300.515584556375</v>
      </c>
      <c r="DL372" s="13">
        <v>1.9481221497093817</v>
      </c>
      <c r="DM372" s="13">
        <v>90204.423660125904</v>
      </c>
      <c r="DN372" s="13">
        <v>4.8813455658356677</v>
      </c>
      <c r="DO372" s="13">
        <v>5.8955152956527836</v>
      </c>
      <c r="DP372" s="13">
        <v>0.4208182245254517</v>
      </c>
      <c r="DQ372" s="13">
        <v>363.50737477053349</v>
      </c>
      <c r="DR372" s="13">
        <v>7776.4757477270068</v>
      </c>
      <c r="DS372" s="13">
        <v>11.599653440247897</v>
      </c>
      <c r="DT372" s="13">
        <v>11.599653440247897</v>
      </c>
      <c r="DU372" s="13">
        <v>100.00122539156794</v>
      </c>
      <c r="DV372" s="13">
        <v>19.030123882719561</v>
      </c>
      <c r="DW372" s="13">
        <v>1.9481221497093817</v>
      </c>
      <c r="DX372" s="13">
        <v>825.88704524941511</v>
      </c>
      <c r="DY372" s="13">
        <v>1174.9250122925655</v>
      </c>
      <c r="DZ372" s="13">
        <v>134.89246441880266</v>
      </c>
      <c r="EA372" s="13">
        <v>191.54814776002712</v>
      </c>
      <c r="EB372" s="13">
        <v>29.093356032317956</v>
      </c>
      <c r="EC372" s="13">
        <v>632.92482297965171</v>
      </c>
      <c r="ED372" s="13">
        <v>6.662022750920074</v>
      </c>
      <c r="EE372" s="13">
        <v>1.1158372704077282E-2</v>
      </c>
      <c r="EF372" s="13">
        <v>500</v>
      </c>
      <c r="EG372" s="13">
        <v>10696.448390677026</v>
      </c>
      <c r="EH372" s="13">
        <v>25996.963975233401</v>
      </c>
      <c r="EI372" s="13">
        <v>5.2460391697476794E-2</v>
      </c>
      <c r="EJ372" s="13">
        <v>20</v>
      </c>
      <c r="EK372" s="13">
        <v>2.1816615649929121</v>
      </c>
      <c r="EL372" s="13">
        <v>3.3100362576322602</v>
      </c>
      <c r="EM372" s="13">
        <v>7.4999999999999997E-2</v>
      </c>
      <c r="EN372" s="13">
        <v>32.225465901692708</v>
      </c>
      <c r="EO372" s="13">
        <v>7.3796770689329655E-3</v>
      </c>
    </row>
    <row r="373" spans="1:145">
      <c r="A373" s="12">
        <v>40476.686805555553</v>
      </c>
      <c r="B373" s="13">
        <v>19</v>
      </c>
      <c r="C373" s="13" t="s">
        <v>54</v>
      </c>
      <c r="D373" s="13" t="s">
        <v>77</v>
      </c>
      <c r="E373" s="12">
        <v>40476.67083333333</v>
      </c>
      <c r="F373" s="12">
        <v>40476.691666666666</v>
      </c>
      <c r="G373" s="13" t="s">
        <v>28</v>
      </c>
      <c r="H373" s="13">
        <v>2</v>
      </c>
      <c r="I373" s="13">
        <v>1</v>
      </c>
      <c r="J373" s="13" t="s">
        <v>255</v>
      </c>
      <c r="K373" s="13">
        <v>4</v>
      </c>
      <c r="L373" s="13" t="s">
        <v>255</v>
      </c>
      <c r="M373" s="13">
        <v>548559</v>
      </c>
      <c r="N373" s="13">
        <v>548560</v>
      </c>
      <c r="O373" s="13" t="s">
        <v>255</v>
      </c>
      <c r="P373" s="13">
        <v>4.4738779525433946E-2</v>
      </c>
      <c r="Q373" s="13">
        <v>2.6620401240955473E-2</v>
      </c>
      <c r="R373" s="13">
        <v>5.7273586336622966</v>
      </c>
      <c r="S373" s="13">
        <v>7.8950687037321401E-3</v>
      </c>
      <c r="T373" s="13">
        <v>4.1613052543275719</v>
      </c>
      <c r="U373" s="13">
        <v>1.0107307576458235</v>
      </c>
      <c r="V373" s="13">
        <v>2.7315500566350093E-3</v>
      </c>
      <c r="W373" s="13" t="s">
        <v>255</v>
      </c>
      <c r="X373" s="13">
        <v>1.5108949148319171</v>
      </c>
      <c r="Y373" s="13">
        <v>6.8575454062795457E-2</v>
      </c>
      <c r="Z373" s="13">
        <v>37.171697989879391</v>
      </c>
      <c r="AA373" s="13">
        <v>4.2261743156990127E-2</v>
      </c>
      <c r="AB373" s="13">
        <v>1.3968250972097003E-2</v>
      </c>
      <c r="AC373" s="13">
        <v>36.002713797551166</v>
      </c>
      <c r="AD373" s="13">
        <v>1.1083412618838738E-2</v>
      </c>
      <c r="AE373" s="13">
        <v>7.3592167701776595E-2</v>
      </c>
      <c r="AF373" s="13">
        <v>13.891687279062738</v>
      </c>
      <c r="AG373" s="13" t="s">
        <v>255</v>
      </c>
      <c r="AH373" s="13" t="s">
        <v>255</v>
      </c>
      <c r="AI373" s="13">
        <v>0.19283323351786941</v>
      </c>
      <c r="AJ373" s="13">
        <v>3.7805152993265777E-2</v>
      </c>
      <c r="AK373" s="13">
        <v>2.7315500566350093E-3</v>
      </c>
      <c r="AL373" s="13">
        <v>100</v>
      </c>
      <c r="AM373" s="13">
        <v>900</v>
      </c>
      <c r="AN373" s="13" t="s">
        <v>255</v>
      </c>
      <c r="AO373" s="13" t="s">
        <v>255</v>
      </c>
      <c r="AP373" s="13" t="s">
        <v>255</v>
      </c>
      <c r="AQ373" s="13" t="s">
        <v>255</v>
      </c>
      <c r="AR373" s="13" t="s">
        <v>255</v>
      </c>
      <c r="AS373" s="13" t="s">
        <v>255</v>
      </c>
      <c r="AT373" s="13" t="s">
        <v>255</v>
      </c>
      <c r="AU373" s="13" t="s">
        <v>255</v>
      </c>
      <c r="AV373" s="13" t="s">
        <v>255</v>
      </c>
      <c r="AW373" s="13" t="s">
        <v>255</v>
      </c>
      <c r="AX373" s="13" t="s">
        <v>255</v>
      </c>
      <c r="AY373" s="13" t="s">
        <v>255</v>
      </c>
      <c r="AZ373" s="13" t="s">
        <v>255</v>
      </c>
      <c r="BA373" s="13" t="s">
        <v>255</v>
      </c>
      <c r="BB373" s="13" t="s">
        <v>255</v>
      </c>
      <c r="BC373" s="13" t="s">
        <v>255</v>
      </c>
      <c r="BD373" s="13" t="s">
        <v>255</v>
      </c>
      <c r="BE373" s="13" t="s">
        <v>255</v>
      </c>
      <c r="BF373" s="13" t="s">
        <v>255</v>
      </c>
      <c r="BG373" s="13" t="s">
        <v>255</v>
      </c>
      <c r="BH373" s="13" t="s">
        <v>255</v>
      </c>
      <c r="BI373" s="13" t="s">
        <v>255</v>
      </c>
      <c r="BJ373" s="13" t="s">
        <v>255</v>
      </c>
      <c r="BK373" s="13" t="s">
        <v>255</v>
      </c>
      <c r="BL373" s="13" t="s">
        <v>255</v>
      </c>
      <c r="BM373" s="13" t="s">
        <v>255</v>
      </c>
      <c r="BN373" s="13" t="s">
        <v>255</v>
      </c>
      <c r="BO373" s="13" t="s">
        <v>255</v>
      </c>
      <c r="BP373" s="13" t="s">
        <v>255</v>
      </c>
      <c r="BQ373" s="13" t="s">
        <v>255</v>
      </c>
      <c r="BR373" s="13" t="s">
        <v>255</v>
      </c>
      <c r="BS373" s="13" t="s">
        <v>255</v>
      </c>
      <c r="BT373" s="13" t="s">
        <v>255</v>
      </c>
      <c r="BU373" s="13" t="s">
        <v>255</v>
      </c>
      <c r="BV373" s="13" t="s">
        <v>255</v>
      </c>
      <c r="BW373" s="13" t="s">
        <v>255</v>
      </c>
      <c r="BX373" s="13" t="s">
        <v>255</v>
      </c>
      <c r="BY373" s="13" t="s">
        <v>255</v>
      </c>
      <c r="BZ373" s="13" t="s">
        <v>255</v>
      </c>
      <c r="CA373" s="13" t="s">
        <v>255</v>
      </c>
      <c r="CB373" s="13" t="s">
        <v>255</v>
      </c>
      <c r="CC373" s="13" t="s">
        <v>255</v>
      </c>
      <c r="CD373" s="13" t="s">
        <v>255</v>
      </c>
      <c r="CE373" s="13" t="s">
        <v>255</v>
      </c>
      <c r="CF373" s="13">
        <v>871.63079833984375</v>
      </c>
      <c r="CG373" s="13">
        <v>2.8977115154266357</v>
      </c>
      <c r="CH373" s="13">
        <v>15.127226829528809</v>
      </c>
      <c r="CI373" s="13">
        <v>86.925430297851562</v>
      </c>
      <c r="CJ373" s="13">
        <v>21.676931381225586</v>
      </c>
      <c r="CK373" s="13">
        <v>130.31655883789063</v>
      </c>
      <c r="CL373" s="13">
        <v>4242.576171875</v>
      </c>
      <c r="CM373" s="13">
        <v>4.9283804893493652</v>
      </c>
      <c r="CN373" s="13">
        <v>215.97201538085937</v>
      </c>
      <c r="CO373" s="13">
        <v>20.080575942993164</v>
      </c>
      <c r="CP373" s="13">
        <v>47.927109364979977</v>
      </c>
      <c r="CQ373" s="13" t="s">
        <v>255</v>
      </c>
      <c r="CR373" s="13" t="s">
        <v>255</v>
      </c>
      <c r="CS373" s="13" t="s">
        <v>255</v>
      </c>
      <c r="CT373" s="13" t="s">
        <v>255</v>
      </c>
      <c r="CU373" s="13" t="s">
        <v>255</v>
      </c>
      <c r="CV373" s="13" t="s">
        <v>255</v>
      </c>
      <c r="CW373" s="13" t="s">
        <v>255</v>
      </c>
      <c r="CX373" s="13" t="s">
        <v>255</v>
      </c>
      <c r="CY373" s="13" t="s">
        <v>255</v>
      </c>
      <c r="CZ373" s="13" t="s">
        <v>255</v>
      </c>
      <c r="DA373" s="13" t="s">
        <v>255</v>
      </c>
      <c r="DB373" s="13" t="s">
        <v>255</v>
      </c>
      <c r="DC373" s="13" t="s">
        <v>255</v>
      </c>
      <c r="DD373" s="13" t="s">
        <v>255</v>
      </c>
      <c r="DE373" s="13" t="s">
        <v>255</v>
      </c>
      <c r="DF373" s="13" t="s">
        <v>255</v>
      </c>
      <c r="DG373" s="13" t="s">
        <v>255</v>
      </c>
      <c r="DH373" s="13" t="s">
        <v>255</v>
      </c>
      <c r="DI373" s="13" t="s">
        <v>255</v>
      </c>
      <c r="DJ373" s="13" t="s">
        <v>255</v>
      </c>
      <c r="DK373" s="13">
        <v>15500.979675150496</v>
      </c>
      <c r="DL373" s="13">
        <v>1.9736460304537629</v>
      </c>
      <c r="DM373" s="13">
        <v>90760.994131954081</v>
      </c>
      <c r="DN373" s="13">
        <v>4.8674004864853853</v>
      </c>
      <c r="DO373" s="13">
        <v>5.8551779328794522</v>
      </c>
      <c r="DP373" s="13">
        <v>0.42023544025421145</v>
      </c>
      <c r="DQ373" s="13">
        <v>366.29015227947406</v>
      </c>
      <c r="DR373" s="13">
        <v>7836.0074197412468</v>
      </c>
      <c r="DS373" s="13">
        <v>11.582555920416818</v>
      </c>
      <c r="DT373" s="13">
        <v>11.582555920416816</v>
      </c>
      <c r="DU373" s="13">
        <v>100.00122539156794</v>
      </c>
      <c r="DV373" s="13">
        <v>19.030123882719561</v>
      </c>
      <c r="DW373" s="13">
        <v>1.9736460304537629</v>
      </c>
      <c r="DX373" s="13">
        <v>825.88704524941511</v>
      </c>
      <c r="DY373" s="13">
        <v>1174.9250122925655</v>
      </c>
      <c r="DZ373" s="13">
        <v>135.20931001772675</v>
      </c>
      <c r="EA373" s="13">
        <v>192.00122389889935</v>
      </c>
      <c r="EB373" s="13">
        <v>29.093356032317956</v>
      </c>
      <c r="EC373" s="13">
        <v>638.6545485655073</v>
      </c>
      <c r="ED373" s="13">
        <v>6.6429906142598085</v>
      </c>
      <c r="EE373" s="13">
        <v>1.2373233559333084E-2</v>
      </c>
      <c r="EF373" s="13">
        <v>500</v>
      </c>
      <c r="EG373" s="13">
        <v>10696.448390677026</v>
      </c>
      <c r="EH373" s="13">
        <v>26197.428065827524</v>
      </c>
      <c r="EI373" s="13">
        <v>5.2357460239733526E-2</v>
      </c>
      <c r="EJ373" s="13">
        <v>20</v>
      </c>
      <c r="EK373" s="13">
        <v>2.1816615649929121</v>
      </c>
      <c r="EL373" s="13">
        <v>3.3355601383766409</v>
      </c>
      <c r="EM373" s="13">
        <v>7.4999999999999997E-2</v>
      </c>
      <c r="EN373" s="13">
        <v>29.451511383056641</v>
      </c>
      <c r="EO373" s="13">
        <v>8.954465863471801E-3</v>
      </c>
    </row>
    <row r="374" spans="1:145">
      <c r="A374" s="12">
        <v>40476.6875</v>
      </c>
      <c r="B374" s="13">
        <v>19</v>
      </c>
      <c r="C374" s="13" t="s">
        <v>54</v>
      </c>
      <c r="D374" s="13" t="s">
        <v>77</v>
      </c>
      <c r="E374" s="12">
        <v>40476.67083333333</v>
      </c>
      <c r="F374" s="12">
        <v>40476.691666666666</v>
      </c>
      <c r="G374" s="13" t="s">
        <v>28</v>
      </c>
      <c r="H374" s="13">
        <v>2</v>
      </c>
      <c r="I374" s="13">
        <v>1</v>
      </c>
      <c r="J374" s="13" t="s">
        <v>255</v>
      </c>
      <c r="K374" s="13">
        <v>4</v>
      </c>
      <c r="L374" s="13" t="s">
        <v>255</v>
      </c>
      <c r="M374" s="13">
        <v>548559</v>
      </c>
      <c r="N374" s="13">
        <v>548560</v>
      </c>
      <c r="O374" s="13" t="s">
        <v>255</v>
      </c>
      <c r="P374" s="13">
        <v>4.4738779525433946E-2</v>
      </c>
      <c r="Q374" s="13">
        <v>2.6620401240955473E-2</v>
      </c>
      <c r="R374" s="13">
        <v>5.7273586336622966</v>
      </c>
      <c r="S374" s="13">
        <v>7.8950687037321401E-3</v>
      </c>
      <c r="T374" s="13">
        <v>4.1613052543275719</v>
      </c>
      <c r="U374" s="13">
        <v>1.0107307576458235</v>
      </c>
      <c r="V374" s="13">
        <v>2.7315500566350093E-3</v>
      </c>
      <c r="W374" s="13" t="s">
        <v>255</v>
      </c>
      <c r="X374" s="13">
        <v>1.5108949148319171</v>
      </c>
      <c r="Y374" s="13">
        <v>6.8575454062795457E-2</v>
      </c>
      <c r="Z374" s="13">
        <v>37.171697989879391</v>
      </c>
      <c r="AA374" s="13">
        <v>4.2261743156990127E-2</v>
      </c>
      <c r="AB374" s="13">
        <v>1.3968250972097003E-2</v>
      </c>
      <c r="AC374" s="13">
        <v>36.002713797551166</v>
      </c>
      <c r="AD374" s="13">
        <v>1.1083412618838738E-2</v>
      </c>
      <c r="AE374" s="13">
        <v>7.3592167701776595E-2</v>
      </c>
      <c r="AF374" s="13">
        <v>13.891687279062738</v>
      </c>
      <c r="AG374" s="13" t="s">
        <v>255</v>
      </c>
      <c r="AH374" s="13" t="s">
        <v>255</v>
      </c>
      <c r="AI374" s="13">
        <v>0.19283323351786941</v>
      </c>
      <c r="AJ374" s="13">
        <v>3.7805152993265777E-2</v>
      </c>
      <c r="AK374" s="13">
        <v>2.7315500566350093E-3</v>
      </c>
      <c r="AL374" s="13">
        <v>100</v>
      </c>
      <c r="AM374" s="13">
        <v>900</v>
      </c>
      <c r="AN374" s="13">
        <v>2.7824800000000001</v>
      </c>
      <c r="AO374" s="13">
        <v>0.32449099999999997</v>
      </c>
      <c r="AP374" s="13">
        <v>414.76299999999998</v>
      </c>
      <c r="AQ374" s="13">
        <v>33.312899999999999</v>
      </c>
      <c r="AR374" s="13" t="s">
        <v>255</v>
      </c>
      <c r="AS374" s="13" t="s">
        <v>255</v>
      </c>
      <c r="AT374" s="13" t="s">
        <v>255</v>
      </c>
      <c r="AU374" s="13" t="s">
        <v>255</v>
      </c>
      <c r="AV374" s="13">
        <v>5.7622299999999997</v>
      </c>
      <c r="AW374" s="13">
        <v>0.62341000000000002</v>
      </c>
      <c r="AX374" s="13" t="s">
        <v>255</v>
      </c>
      <c r="AY374" s="13" t="s">
        <v>255</v>
      </c>
      <c r="AZ374" s="13" t="s">
        <v>255</v>
      </c>
      <c r="BA374" s="13" t="s">
        <v>255</v>
      </c>
      <c r="BB374" s="13" t="s">
        <v>255</v>
      </c>
      <c r="BC374" s="13" t="s">
        <v>255</v>
      </c>
      <c r="BD374" s="13" t="s">
        <v>255</v>
      </c>
      <c r="BE374" s="13" t="s">
        <v>255</v>
      </c>
      <c r="BF374" s="13">
        <v>8.5438500000000008</v>
      </c>
      <c r="BG374" s="13">
        <v>1.95936</v>
      </c>
      <c r="BH374" s="13" t="s">
        <v>255</v>
      </c>
      <c r="BI374" s="13" t="s">
        <v>255</v>
      </c>
      <c r="BJ374" s="13" t="s">
        <v>255</v>
      </c>
      <c r="BK374" s="13" t="s">
        <v>255</v>
      </c>
      <c r="BL374" s="13">
        <v>1.7293099999999999</v>
      </c>
      <c r="BM374" s="13">
        <v>0.752556</v>
      </c>
      <c r="BN374" s="13" t="s">
        <v>255</v>
      </c>
      <c r="BO374" s="13" t="s">
        <v>255</v>
      </c>
      <c r="BP374" s="13" t="s">
        <v>255</v>
      </c>
      <c r="BQ374" s="13" t="s">
        <v>255</v>
      </c>
      <c r="BR374" s="13">
        <v>47.7286</v>
      </c>
      <c r="BS374" s="13">
        <v>2.4532799999999999</v>
      </c>
      <c r="BT374" s="13">
        <v>10.115</v>
      </c>
      <c r="BU374" s="13">
        <v>3.4261900000000001</v>
      </c>
      <c r="BV374" s="13" t="s">
        <v>255</v>
      </c>
      <c r="BW374" s="13" t="s">
        <v>255</v>
      </c>
      <c r="BX374" s="13">
        <v>489.05399999999997</v>
      </c>
      <c r="BY374" s="13">
        <v>239.614</v>
      </c>
      <c r="BZ374" s="13">
        <v>18.029299999999999</v>
      </c>
      <c r="CA374" s="13">
        <v>0.31987399999999999</v>
      </c>
      <c r="CB374" s="13" t="s">
        <v>255</v>
      </c>
      <c r="CC374" s="13" t="s">
        <v>255</v>
      </c>
      <c r="CD374" s="13" t="s">
        <v>255</v>
      </c>
      <c r="CE374" s="13" t="s">
        <v>255</v>
      </c>
      <c r="CF374" s="13">
        <v>865.96600341796875</v>
      </c>
      <c r="CG374" s="13">
        <v>2.788398265838623</v>
      </c>
      <c r="CH374" s="13">
        <v>14.637008666992188</v>
      </c>
      <c r="CI374" s="13">
        <v>86.855072021484375</v>
      </c>
      <c r="CJ374" s="13">
        <v>21.599098205566406</v>
      </c>
      <c r="CK374" s="13">
        <v>123.57302093505859</v>
      </c>
      <c r="CL374" s="13">
        <v>4253.05810546875</v>
      </c>
      <c r="CM374" s="13">
        <v>4.887202262878418</v>
      </c>
      <c r="CN374" s="13">
        <v>214.05307006835937</v>
      </c>
      <c r="CO374" s="13">
        <v>16.52845573425293</v>
      </c>
      <c r="CP374" s="13">
        <v>47.927109364979977</v>
      </c>
      <c r="CQ374" s="13">
        <v>66.546469999999999</v>
      </c>
      <c r="CR374" s="13">
        <v>8.3474400000000006</v>
      </c>
      <c r="CS374" s="13" t="s">
        <v>255</v>
      </c>
      <c r="CT374" s="13" t="s">
        <v>255</v>
      </c>
      <c r="CU374" s="13">
        <v>11.524459999999999</v>
      </c>
      <c r="CV374" s="13" t="s">
        <v>255</v>
      </c>
      <c r="CW374" s="13" t="s">
        <v>255</v>
      </c>
      <c r="CX374" s="13">
        <v>34.175400000000003</v>
      </c>
      <c r="CY374" s="13" t="s">
        <v>255</v>
      </c>
      <c r="CZ374" s="13" t="s">
        <v>255</v>
      </c>
      <c r="DA374" s="13">
        <v>8.6465499999999995</v>
      </c>
      <c r="DB374" s="13">
        <v>47.7286</v>
      </c>
      <c r="DC374" s="13">
        <v>110.42245</v>
      </c>
      <c r="DD374" s="13">
        <v>27.125512360435511</v>
      </c>
      <c r="DE374" s="13">
        <v>3.6910179541080352</v>
      </c>
      <c r="DF374" s="13">
        <v>6.1246110497911737</v>
      </c>
      <c r="DG374" s="13">
        <v>0.79198290866117449</v>
      </c>
      <c r="DH374" s="13">
        <v>0.85256035439025413</v>
      </c>
      <c r="DI374" s="13">
        <v>0.82117988375007034</v>
      </c>
      <c r="DJ374" s="13">
        <v>0.88399055718464536</v>
      </c>
      <c r="DK374" s="13">
        <v>15455.732972758746</v>
      </c>
      <c r="DL374" s="13">
        <v>1.9678850413783586</v>
      </c>
      <c r="DM374" s="13">
        <v>90985.233055394187</v>
      </c>
      <c r="DN374" s="13">
        <v>4.911345351528726</v>
      </c>
      <c r="DO374" s="13">
        <v>5.8868274455672047</v>
      </c>
      <c r="DP374" s="13">
        <v>0.41971395797729494</v>
      </c>
      <c r="DQ374" s="13">
        <v>363.45801876833536</v>
      </c>
      <c r="DR374" s="13">
        <v>7775.419879866442</v>
      </c>
      <c r="DS374" s="13">
        <v>11.701648844841165</v>
      </c>
      <c r="DT374" s="13">
        <v>11.701648844841166</v>
      </c>
      <c r="DU374" s="13">
        <v>100.00122539156794</v>
      </c>
      <c r="DV374" s="13">
        <v>19.030123882719561</v>
      </c>
      <c r="DW374" s="13">
        <v>1.9678850413783586</v>
      </c>
      <c r="DX374" s="13">
        <v>825.88704524941511</v>
      </c>
      <c r="DY374" s="13">
        <v>1174.9250122925655</v>
      </c>
      <c r="DZ374" s="13">
        <v>134.20056776283505</v>
      </c>
      <c r="EA374" s="13">
        <v>190.5665183292391</v>
      </c>
      <c r="EB374" s="13">
        <v>29.093356032317956</v>
      </c>
      <c r="EC374" s="13">
        <v>634.50388402905799</v>
      </c>
      <c r="ED374" s="13">
        <v>6.7029662268765176</v>
      </c>
      <c r="EE374" s="13">
        <v>4.9400633228730831E-3</v>
      </c>
      <c r="EF374" s="13">
        <v>500</v>
      </c>
      <c r="EG374" s="13">
        <v>10696.448390677026</v>
      </c>
      <c r="EH374" s="13">
        <v>26152.181363435771</v>
      </c>
      <c r="EI374" s="13">
        <v>5.2231436622253276E-2</v>
      </c>
      <c r="EJ374" s="13">
        <v>20</v>
      </c>
      <c r="EK374" s="13">
        <v>2.1816615649929121</v>
      </c>
      <c r="EL374" s="13">
        <v>3.3297991493012367</v>
      </c>
      <c r="EM374" s="13">
        <v>7.4999999999999997E-2</v>
      </c>
      <c r="EN374" s="13">
        <v>24.241735076904298</v>
      </c>
      <c r="EO374" s="13">
        <v>1.3139516430716649E-2</v>
      </c>
    </row>
    <row r="375" spans="1:145">
      <c r="A375" s="12">
        <v>40476.688194444447</v>
      </c>
      <c r="B375" s="13">
        <v>19</v>
      </c>
      <c r="C375" s="13" t="s">
        <v>54</v>
      </c>
      <c r="D375" s="13" t="s">
        <v>77</v>
      </c>
      <c r="E375" s="12">
        <v>40476.67083333333</v>
      </c>
      <c r="F375" s="12">
        <v>40476.691666666666</v>
      </c>
      <c r="G375" s="13" t="s">
        <v>28</v>
      </c>
      <c r="H375" s="13">
        <v>2</v>
      </c>
      <c r="I375" s="13">
        <v>1</v>
      </c>
      <c r="J375" s="13" t="s">
        <v>255</v>
      </c>
      <c r="K375" s="13">
        <v>4</v>
      </c>
      <c r="L375" s="13" t="s">
        <v>255</v>
      </c>
      <c r="M375" s="13">
        <v>548559</v>
      </c>
      <c r="N375" s="13">
        <v>548560</v>
      </c>
      <c r="O375" s="13" t="s">
        <v>255</v>
      </c>
      <c r="P375" s="13">
        <v>4.4738779525433946E-2</v>
      </c>
      <c r="Q375" s="13">
        <v>2.6620401240955473E-2</v>
      </c>
      <c r="R375" s="13">
        <v>5.7273586336622966</v>
      </c>
      <c r="S375" s="13">
        <v>7.8950687037321401E-3</v>
      </c>
      <c r="T375" s="13">
        <v>4.1613052543275719</v>
      </c>
      <c r="U375" s="13">
        <v>1.0107307576458235</v>
      </c>
      <c r="V375" s="13">
        <v>2.7315500566350093E-3</v>
      </c>
      <c r="W375" s="13" t="s">
        <v>255</v>
      </c>
      <c r="X375" s="13">
        <v>1.5108949148319171</v>
      </c>
      <c r="Y375" s="13">
        <v>6.8575454062795457E-2</v>
      </c>
      <c r="Z375" s="13">
        <v>37.171697989879391</v>
      </c>
      <c r="AA375" s="13">
        <v>4.2261743156990127E-2</v>
      </c>
      <c r="AB375" s="13">
        <v>1.3968250972097003E-2</v>
      </c>
      <c r="AC375" s="13">
        <v>36.002713797551166</v>
      </c>
      <c r="AD375" s="13">
        <v>1.1083412618838738E-2</v>
      </c>
      <c r="AE375" s="13">
        <v>7.3592167701776595E-2</v>
      </c>
      <c r="AF375" s="13">
        <v>13.891687279062738</v>
      </c>
      <c r="AG375" s="13" t="s">
        <v>255</v>
      </c>
      <c r="AH375" s="13" t="s">
        <v>255</v>
      </c>
      <c r="AI375" s="13">
        <v>0.19283323351786941</v>
      </c>
      <c r="AJ375" s="13">
        <v>3.7805152993265777E-2</v>
      </c>
      <c r="AK375" s="13">
        <v>2.7315500566350093E-3</v>
      </c>
      <c r="AL375" s="13">
        <v>100</v>
      </c>
      <c r="AM375" s="13">
        <v>900</v>
      </c>
      <c r="AN375" s="13">
        <v>4.6768299999999998</v>
      </c>
      <c r="AO375" s="13">
        <v>0.51952200000000004</v>
      </c>
      <c r="AP375" s="13">
        <v>1228.3499999999999</v>
      </c>
      <c r="AQ375" s="13">
        <v>37.366500000000002</v>
      </c>
      <c r="AR375" s="13" t="s">
        <v>255</v>
      </c>
      <c r="AS375" s="13" t="s">
        <v>255</v>
      </c>
      <c r="AT375" s="13" t="s">
        <v>255</v>
      </c>
      <c r="AU375" s="13" t="s">
        <v>255</v>
      </c>
      <c r="AV375" s="13">
        <v>11.096500000000001</v>
      </c>
      <c r="AW375" s="13">
        <v>0.618788</v>
      </c>
      <c r="AX375" s="13">
        <v>5.9764999999999997</v>
      </c>
      <c r="AY375" s="13">
        <v>2.0486300000000002</v>
      </c>
      <c r="AZ375" s="13" t="s">
        <v>255</v>
      </c>
      <c r="BA375" s="13" t="s">
        <v>255</v>
      </c>
      <c r="BB375" s="13" t="s">
        <v>255</v>
      </c>
      <c r="BC375" s="13" t="s">
        <v>255</v>
      </c>
      <c r="BD375" s="13">
        <v>1.40808</v>
      </c>
      <c r="BE375" s="13">
        <v>0.383907</v>
      </c>
      <c r="BF375" s="13">
        <v>25.4453</v>
      </c>
      <c r="BG375" s="13">
        <v>2.43215</v>
      </c>
      <c r="BH375" s="13" t="s">
        <v>255</v>
      </c>
      <c r="BI375" s="13" t="s">
        <v>255</v>
      </c>
      <c r="BJ375" s="13" t="s">
        <v>255</v>
      </c>
      <c r="BK375" s="13" t="s">
        <v>255</v>
      </c>
      <c r="BL375" s="13">
        <v>7.72234</v>
      </c>
      <c r="BM375" s="13">
        <v>0.87272899999999998</v>
      </c>
      <c r="BN375" s="13" t="s">
        <v>255</v>
      </c>
      <c r="BO375" s="13" t="s">
        <v>255</v>
      </c>
      <c r="BP375" s="13">
        <v>11.9274</v>
      </c>
      <c r="BQ375" s="13">
        <v>1.1093299999999999</v>
      </c>
      <c r="BR375" s="13">
        <v>95.290199999999999</v>
      </c>
      <c r="BS375" s="13">
        <v>3.7343600000000001</v>
      </c>
      <c r="BT375" s="13" t="s">
        <v>255</v>
      </c>
      <c r="BU375" s="13" t="s">
        <v>255</v>
      </c>
      <c r="BV375" s="13" t="s">
        <v>255</v>
      </c>
      <c r="BW375" s="13" t="s">
        <v>255</v>
      </c>
      <c r="BX375" s="13">
        <v>783.89800000000002</v>
      </c>
      <c r="BY375" s="13">
        <v>314.92399999999998</v>
      </c>
      <c r="BZ375" s="13">
        <v>35.504600000000003</v>
      </c>
      <c r="CA375" s="13">
        <v>0.400119</v>
      </c>
      <c r="CB375" s="13" t="s">
        <v>255</v>
      </c>
      <c r="CC375" s="13" t="s">
        <v>255</v>
      </c>
      <c r="CD375" s="13" t="s">
        <v>255</v>
      </c>
      <c r="CE375" s="13" t="s">
        <v>255</v>
      </c>
      <c r="CF375" s="13">
        <v>936.387939453125</v>
      </c>
      <c r="CG375" s="13">
        <v>2.9692926406860352</v>
      </c>
      <c r="CH375" s="13">
        <v>15.628138542175293</v>
      </c>
      <c r="CI375" s="13">
        <v>86.759414672851562</v>
      </c>
      <c r="CJ375" s="13">
        <v>21.306697845458984</v>
      </c>
      <c r="CK375" s="13">
        <v>131.62736511230469</v>
      </c>
      <c r="CL375" s="13">
        <v>4308.76806640625</v>
      </c>
      <c r="CM375" s="13">
        <v>4.8075366020202637</v>
      </c>
      <c r="CN375" s="13">
        <v>208.54800415039062</v>
      </c>
      <c r="CO375" s="13">
        <v>17.511425018310547</v>
      </c>
      <c r="CP375" s="13">
        <v>47.927109364979977</v>
      </c>
      <c r="CQ375" s="13">
        <v>151.61574999999999</v>
      </c>
      <c r="CR375" s="13">
        <v>14.03049</v>
      </c>
      <c r="CS375" s="13" t="s">
        <v>255</v>
      </c>
      <c r="CT375" s="13" t="s">
        <v>255</v>
      </c>
      <c r="CU375" s="13">
        <v>22.193000000000001</v>
      </c>
      <c r="CV375" s="13">
        <v>17.929499999999997</v>
      </c>
      <c r="CW375" s="13">
        <v>5.63232</v>
      </c>
      <c r="CX375" s="13">
        <v>101.7812</v>
      </c>
      <c r="CY375" s="13" t="s">
        <v>255</v>
      </c>
      <c r="CZ375" s="13" t="s">
        <v>255</v>
      </c>
      <c r="DA375" s="13">
        <v>38.611699999999999</v>
      </c>
      <c r="DB375" s="13">
        <v>95.290199999999999</v>
      </c>
      <c r="DC375" s="13">
        <v>295.46840999999995</v>
      </c>
      <c r="DD375" s="13">
        <v>22.078772891399986</v>
      </c>
      <c r="DE375" s="13">
        <v>4.2703128608687315</v>
      </c>
      <c r="DF375" s="13">
        <v>8.3219754623344553</v>
      </c>
      <c r="DG375" s="13">
        <v>0.70312887586878781</v>
      </c>
      <c r="DH375" s="13">
        <v>0.8072947334105478</v>
      </c>
      <c r="DI375" s="13">
        <v>0.73497525063460045</v>
      </c>
      <c r="DJ375" s="13">
        <v>0.84385902696895476</v>
      </c>
      <c r="DK375" s="13">
        <v>16941.975395596717</v>
      </c>
      <c r="DL375" s="13">
        <v>2.1571193039603891</v>
      </c>
      <c r="DM375" s="13">
        <v>92177.030499423388</v>
      </c>
      <c r="DN375" s="13">
        <v>4.601477533897631</v>
      </c>
      <c r="DO375" s="13">
        <v>5.4407486935307761</v>
      </c>
      <c r="DP375" s="13">
        <v>0.41775487556457525</v>
      </c>
      <c r="DQ375" s="13">
        <v>391.18062712640926</v>
      </c>
      <c r="DR375" s="13">
        <v>8368.4867789806194</v>
      </c>
      <c r="DS375" s="13">
        <v>11.014778768719239</v>
      </c>
      <c r="DT375" s="13">
        <v>11.014778768719241</v>
      </c>
      <c r="DU375" s="13">
        <v>100.00122539156794</v>
      </c>
      <c r="DV375" s="13">
        <v>19.030123882719561</v>
      </c>
      <c r="DW375" s="13">
        <v>2.1571193039603891</v>
      </c>
      <c r="DX375" s="13">
        <v>825.88704524941511</v>
      </c>
      <c r="DY375" s="13">
        <v>1174.9250122925655</v>
      </c>
      <c r="DZ375" s="13">
        <v>141.63270553752969</v>
      </c>
      <c r="EA375" s="13">
        <v>201.14788182201809</v>
      </c>
      <c r="EB375" s="13">
        <v>29.093356032317956</v>
      </c>
      <c r="EC375" s="13">
        <v>686.10289803051842</v>
      </c>
      <c r="ED375" s="13">
        <v>6.2800610211306704</v>
      </c>
      <c r="EE375" s="13">
        <v>4.2861674321115047E-2</v>
      </c>
      <c r="EF375" s="13">
        <v>500</v>
      </c>
      <c r="EG375" s="13">
        <v>10696.448390677026</v>
      </c>
      <c r="EH375" s="13">
        <v>27638.423786273743</v>
      </c>
      <c r="EI375" s="13">
        <v>5.1970689448885575E-2</v>
      </c>
      <c r="EJ375" s="13">
        <v>20</v>
      </c>
      <c r="EK375" s="13">
        <v>2.1816615649929121</v>
      </c>
      <c r="EL375" s="13">
        <v>3.5190334118832669</v>
      </c>
      <c r="EM375" s="13">
        <v>7.4999999999999997E-2</v>
      </c>
      <c r="EN375" s="13">
        <v>25.683423360188801</v>
      </c>
      <c r="EO375" s="13">
        <v>1.3008828078637891E-2</v>
      </c>
    </row>
    <row r="376" spans="1:145">
      <c r="A376" s="12">
        <v>40476.688888888886</v>
      </c>
      <c r="B376" s="13">
        <v>19</v>
      </c>
      <c r="C376" s="13" t="s">
        <v>54</v>
      </c>
      <c r="D376" s="13" t="s">
        <v>77</v>
      </c>
      <c r="E376" s="12">
        <v>40476.67083333333</v>
      </c>
      <c r="F376" s="12">
        <v>40476.691666666666</v>
      </c>
      <c r="G376" s="13" t="s">
        <v>28</v>
      </c>
      <c r="H376" s="13">
        <v>2</v>
      </c>
      <c r="I376" s="13">
        <v>1</v>
      </c>
      <c r="J376" s="13" t="s">
        <v>255</v>
      </c>
      <c r="K376" s="13">
        <v>4</v>
      </c>
      <c r="L376" s="13" t="s">
        <v>255</v>
      </c>
      <c r="M376" s="13">
        <v>548559</v>
      </c>
      <c r="N376" s="13">
        <v>548560</v>
      </c>
      <c r="O376" s="13" t="s">
        <v>255</v>
      </c>
      <c r="P376" s="13">
        <v>4.4738779525433946E-2</v>
      </c>
      <c r="Q376" s="13">
        <v>2.6620401240955473E-2</v>
      </c>
      <c r="R376" s="13">
        <v>5.7273586336622966</v>
      </c>
      <c r="S376" s="13">
        <v>7.8950687037321401E-3</v>
      </c>
      <c r="T376" s="13">
        <v>4.1613052543275719</v>
      </c>
      <c r="U376" s="13">
        <v>1.0107307576458235</v>
      </c>
      <c r="V376" s="13">
        <v>2.7315500566350093E-3</v>
      </c>
      <c r="W376" s="13" t="s">
        <v>255</v>
      </c>
      <c r="X376" s="13">
        <v>1.5108949148319171</v>
      </c>
      <c r="Y376" s="13">
        <v>6.8575454062795457E-2</v>
      </c>
      <c r="Z376" s="13">
        <v>37.171697989879391</v>
      </c>
      <c r="AA376" s="13">
        <v>4.2261743156990127E-2</v>
      </c>
      <c r="AB376" s="13">
        <v>1.3968250972097003E-2</v>
      </c>
      <c r="AC376" s="13">
        <v>36.002713797551166</v>
      </c>
      <c r="AD376" s="13">
        <v>1.1083412618838738E-2</v>
      </c>
      <c r="AE376" s="13">
        <v>7.3592167701776595E-2</v>
      </c>
      <c r="AF376" s="13">
        <v>13.891687279062738</v>
      </c>
      <c r="AG376" s="13" t="s">
        <v>255</v>
      </c>
      <c r="AH376" s="13" t="s">
        <v>255</v>
      </c>
      <c r="AI376" s="13">
        <v>0.19283323351786941</v>
      </c>
      <c r="AJ376" s="13">
        <v>3.7805152993265777E-2</v>
      </c>
      <c r="AK376" s="13">
        <v>2.7315500566350093E-3</v>
      </c>
      <c r="AL376" s="13">
        <v>100</v>
      </c>
      <c r="AM376" s="13">
        <v>900</v>
      </c>
      <c r="AN376" s="13">
        <v>9.1846200000000007</v>
      </c>
      <c r="AO376" s="13">
        <v>2.2656000000000001</v>
      </c>
      <c r="AP376" s="13">
        <v>3557.73</v>
      </c>
      <c r="AQ376" s="13">
        <v>179.089</v>
      </c>
      <c r="AR376" s="13" t="s">
        <v>255</v>
      </c>
      <c r="AS376" s="13" t="s">
        <v>255</v>
      </c>
      <c r="AT376" s="13" t="s">
        <v>255</v>
      </c>
      <c r="AU376" s="13" t="s">
        <v>255</v>
      </c>
      <c r="AV376" s="13">
        <v>18.304099999999998</v>
      </c>
      <c r="AW376" s="13">
        <v>1.57416</v>
      </c>
      <c r="AX376" s="13" t="s">
        <v>255</v>
      </c>
      <c r="AY376" s="13" t="s">
        <v>255</v>
      </c>
      <c r="AZ376" s="13">
        <v>127289</v>
      </c>
      <c r="BA376" s="13">
        <v>6400.26</v>
      </c>
      <c r="BB376" s="13">
        <v>2.8714300000000001</v>
      </c>
      <c r="BC376" s="13">
        <v>1.1337699999999999</v>
      </c>
      <c r="BD376" s="13">
        <v>4.2045599999999999</v>
      </c>
      <c r="BE376" s="13">
        <v>1.5105500000000001</v>
      </c>
      <c r="BF376" s="13">
        <v>77.891300000000001</v>
      </c>
      <c r="BG376" s="13">
        <v>7.0909199999999997</v>
      </c>
      <c r="BH376" s="13">
        <v>33.965400000000002</v>
      </c>
      <c r="BI376" s="13">
        <v>8.7500199999999992</v>
      </c>
      <c r="BJ376" s="13" t="s">
        <v>255</v>
      </c>
      <c r="BK376" s="13" t="s">
        <v>255</v>
      </c>
      <c r="BL376" s="13">
        <v>26.877300000000002</v>
      </c>
      <c r="BM376" s="13">
        <v>2.8618299999999999</v>
      </c>
      <c r="BN376" s="13">
        <v>13648.1</v>
      </c>
      <c r="BO376" s="13">
        <v>1141.8699999999999</v>
      </c>
      <c r="BP376" s="13">
        <v>49.318800000000003</v>
      </c>
      <c r="BQ376" s="13">
        <v>2.4105500000000002</v>
      </c>
      <c r="BR376" s="13">
        <v>168.15100000000001</v>
      </c>
      <c r="BS376" s="13">
        <v>7.2520800000000003</v>
      </c>
      <c r="BT376" s="13" t="s">
        <v>255</v>
      </c>
      <c r="BU376" s="13" t="s">
        <v>255</v>
      </c>
      <c r="BV376" s="13" t="s">
        <v>255</v>
      </c>
      <c r="BW376" s="13" t="s">
        <v>255</v>
      </c>
      <c r="BX376" s="13" t="s">
        <v>255</v>
      </c>
      <c r="BY376" s="13" t="s">
        <v>255</v>
      </c>
      <c r="BZ376" s="13">
        <v>117.56100000000001</v>
      </c>
      <c r="CA376" s="13">
        <v>1.9615400000000001</v>
      </c>
      <c r="CB376" s="13" t="s">
        <v>255</v>
      </c>
      <c r="CC376" s="13" t="s">
        <v>255</v>
      </c>
      <c r="CD376" s="13" t="s">
        <v>255</v>
      </c>
      <c r="CE376" s="13" t="s">
        <v>255</v>
      </c>
      <c r="CF376" s="13">
        <v>823.24365234375</v>
      </c>
      <c r="CG376" s="13">
        <v>3.0353829860687256</v>
      </c>
      <c r="CH376" s="13">
        <v>15.981155395507812</v>
      </c>
      <c r="CI376" s="13">
        <v>86.618560791015625</v>
      </c>
      <c r="CJ376" s="13">
        <v>21.340890884399414</v>
      </c>
      <c r="CK376" s="13">
        <v>128.61489868164062</v>
      </c>
      <c r="CL376" s="13">
        <v>4326.63916015625</v>
      </c>
      <c r="CM376" s="13">
        <v>4.9084672927856445</v>
      </c>
      <c r="CN376" s="13">
        <v>202.29745483398437</v>
      </c>
      <c r="CO376" s="13">
        <v>19</v>
      </c>
      <c r="CP376" s="13">
        <v>47.927109364979977</v>
      </c>
      <c r="CQ376" s="13">
        <v>338.57828000000001</v>
      </c>
      <c r="CR376" s="13">
        <v>27.55386</v>
      </c>
      <c r="CS376" s="13" t="s">
        <v>255</v>
      </c>
      <c r="CT376" s="13" t="s">
        <v>255</v>
      </c>
      <c r="CU376" s="13">
        <v>36.608199999999997</v>
      </c>
      <c r="CV376" s="13" t="s">
        <v>255</v>
      </c>
      <c r="CW376" s="13">
        <v>16.818239999999999</v>
      </c>
      <c r="CX376" s="13">
        <v>311.5652</v>
      </c>
      <c r="CY376" s="13">
        <v>101.89620000000001</v>
      </c>
      <c r="CZ376" s="13" t="s">
        <v>255</v>
      </c>
      <c r="DA376" s="13">
        <v>134.38650000000001</v>
      </c>
      <c r="DB376" s="13">
        <v>168.15100000000001</v>
      </c>
      <c r="DC376" s="13">
        <v>796.97919999999999</v>
      </c>
      <c r="DD376" s="13" t="s">
        <v>255</v>
      </c>
      <c r="DE376" s="13">
        <v>2.880022116177984</v>
      </c>
      <c r="DF376" s="13">
        <v>6.7792822449621895</v>
      </c>
      <c r="DG376" s="13" t="s">
        <v>255</v>
      </c>
      <c r="DH376" s="13" t="s">
        <v>255</v>
      </c>
      <c r="DI376" s="13">
        <v>0.12854656361743311</v>
      </c>
      <c r="DJ376" s="13">
        <v>0.25773048968727275</v>
      </c>
      <c r="DK376" s="13">
        <v>14871.001857308214</v>
      </c>
      <c r="DL376" s="13">
        <v>1.8934347634554869</v>
      </c>
      <c r="DM376" s="13">
        <v>92559.344963387033</v>
      </c>
      <c r="DN376" s="13">
        <v>5.2555997824440404</v>
      </c>
      <c r="DO376" s="13">
        <v>6.2241499161604645</v>
      </c>
      <c r="DP376" s="13">
        <v>0.41798396892547607</v>
      </c>
      <c r="DQ376" s="13">
        <v>344.10264919934542</v>
      </c>
      <c r="DR376" s="13">
        <v>7361.3524565120788</v>
      </c>
      <c r="DS376" s="13">
        <v>12.573687445369661</v>
      </c>
      <c r="DT376" s="13">
        <v>12.573687445369661</v>
      </c>
      <c r="DU376" s="13">
        <v>100.00122539156794</v>
      </c>
      <c r="DV376" s="13">
        <v>19.030123882719561</v>
      </c>
      <c r="DW376" s="13">
        <v>1.8934347634554869</v>
      </c>
      <c r="DX376" s="13">
        <v>825.88704524941511</v>
      </c>
      <c r="DY376" s="13">
        <v>1174.9250122925655</v>
      </c>
      <c r="DZ376" s="13">
        <v>126.79348744718163</v>
      </c>
      <c r="EA376" s="13">
        <v>180.03131305285345</v>
      </c>
      <c r="EB376" s="13">
        <v>29.093356032317956</v>
      </c>
      <c r="EC376" s="13">
        <v>603.20069477630273</v>
      </c>
      <c r="ED376" s="13">
        <v>7.1728020170148943</v>
      </c>
      <c r="EE376" s="13">
        <v>7.0721157736673396E-2</v>
      </c>
      <c r="EF376" s="13">
        <v>500</v>
      </c>
      <c r="EG376" s="13">
        <v>10696.448390677026</v>
      </c>
      <c r="EH376" s="13">
        <v>25567.450247985238</v>
      </c>
      <c r="EI376" s="13">
        <v>5.1755010355325676E-2</v>
      </c>
      <c r="EJ376" s="13">
        <v>20</v>
      </c>
      <c r="EK376" s="13">
        <v>2.1816615649929121</v>
      </c>
      <c r="EL376" s="13">
        <v>3.2553488713783647</v>
      </c>
      <c r="EM376" s="13">
        <v>7.4999999999999997E-2</v>
      </c>
      <c r="EN376" s="13">
        <v>27.866666666666667</v>
      </c>
      <c r="EO376" s="13">
        <v>9.4170779930499264E-3</v>
      </c>
    </row>
    <row r="377" spans="1:145">
      <c r="A377" s="12">
        <v>40476.689583333333</v>
      </c>
      <c r="B377" s="13">
        <v>19</v>
      </c>
      <c r="C377" s="13" t="s">
        <v>54</v>
      </c>
      <c r="D377" s="13" t="s">
        <v>77</v>
      </c>
      <c r="E377" s="12">
        <v>40476.67083333333</v>
      </c>
      <c r="F377" s="12">
        <v>40476.691666666666</v>
      </c>
      <c r="G377" s="13" t="s">
        <v>28</v>
      </c>
      <c r="H377" s="13">
        <v>2</v>
      </c>
      <c r="I377" s="13">
        <v>1</v>
      </c>
      <c r="J377" s="13" t="s">
        <v>255</v>
      </c>
      <c r="K377" s="13">
        <v>4</v>
      </c>
      <c r="L377" s="13" t="s">
        <v>255</v>
      </c>
      <c r="M377" s="13">
        <v>548559</v>
      </c>
      <c r="N377" s="13">
        <v>548560</v>
      </c>
      <c r="O377" s="13" t="s">
        <v>255</v>
      </c>
      <c r="P377" s="13">
        <v>4.4738779525433946E-2</v>
      </c>
      <c r="Q377" s="13">
        <v>2.6620401240955473E-2</v>
      </c>
      <c r="R377" s="13">
        <v>5.7273586336622966</v>
      </c>
      <c r="S377" s="13">
        <v>7.8950687037321401E-3</v>
      </c>
      <c r="T377" s="13">
        <v>4.1613052543275719</v>
      </c>
      <c r="U377" s="13">
        <v>1.0107307576458235</v>
      </c>
      <c r="V377" s="13">
        <v>2.7315500566350093E-3</v>
      </c>
      <c r="W377" s="13" t="s">
        <v>255</v>
      </c>
      <c r="X377" s="13">
        <v>1.5108949148319171</v>
      </c>
      <c r="Y377" s="13">
        <v>6.8575454062795457E-2</v>
      </c>
      <c r="Z377" s="13">
        <v>37.171697989879391</v>
      </c>
      <c r="AA377" s="13">
        <v>4.2261743156990127E-2</v>
      </c>
      <c r="AB377" s="13">
        <v>1.3968250972097003E-2</v>
      </c>
      <c r="AC377" s="13">
        <v>36.002713797551166</v>
      </c>
      <c r="AD377" s="13">
        <v>1.1083412618838738E-2</v>
      </c>
      <c r="AE377" s="13">
        <v>7.3592167701776595E-2</v>
      </c>
      <c r="AF377" s="13">
        <v>13.891687279062738</v>
      </c>
      <c r="AG377" s="13" t="s">
        <v>255</v>
      </c>
      <c r="AH377" s="13" t="s">
        <v>255</v>
      </c>
      <c r="AI377" s="13">
        <v>0.19283323351786941</v>
      </c>
      <c r="AJ377" s="13">
        <v>3.7805152993265777E-2</v>
      </c>
      <c r="AK377" s="13">
        <v>2.7315500566350093E-3</v>
      </c>
      <c r="AL377" s="13">
        <v>100</v>
      </c>
      <c r="AM377" s="13">
        <v>900</v>
      </c>
      <c r="AN377" s="13">
        <v>6.7858099999999997</v>
      </c>
      <c r="AO377" s="13">
        <v>1.0772699999999999</v>
      </c>
      <c r="AP377" s="13">
        <v>2629.34</v>
      </c>
      <c r="AQ377" s="13">
        <v>70.330200000000005</v>
      </c>
      <c r="AR377" s="13" t="s">
        <v>255</v>
      </c>
      <c r="AS377" s="13" t="s">
        <v>255</v>
      </c>
      <c r="AT377" s="13" t="s">
        <v>255</v>
      </c>
      <c r="AU377" s="13" t="s">
        <v>255</v>
      </c>
      <c r="AV377" s="13">
        <v>18.095300000000002</v>
      </c>
      <c r="AW377" s="13">
        <v>1.09144</v>
      </c>
      <c r="AX377" s="13" t="s">
        <v>255</v>
      </c>
      <c r="AY377" s="13" t="s">
        <v>255</v>
      </c>
      <c r="AZ377" s="13">
        <v>84593.7</v>
      </c>
      <c r="BA377" s="13">
        <v>5271.7</v>
      </c>
      <c r="BB377" s="13">
        <v>2.2303000000000002</v>
      </c>
      <c r="BC377" s="13">
        <v>0.93185600000000002</v>
      </c>
      <c r="BD377" s="13">
        <v>3.6523599999999998</v>
      </c>
      <c r="BE377" s="13">
        <v>0.89530299999999996</v>
      </c>
      <c r="BF377" s="13">
        <v>76.467299999999994</v>
      </c>
      <c r="BG377" s="13">
        <v>5.4995900000000004</v>
      </c>
      <c r="BH377" s="13">
        <v>24.010300000000001</v>
      </c>
      <c r="BI377" s="13">
        <v>6.7065900000000003</v>
      </c>
      <c r="BJ377" s="13" t="s">
        <v>255</v>
      </c>
      <c r="BK377" s="13" t="s">
        <v>255</v>
      </c>
      <c r="BL377" s="13">
        <v>25.175699999999999</v>
      </c>
      <c r="BM377" s="13">
        <v>2.0734499999999998</v>
      </c>
      <c r="BN377" s="13">
        <v>8431.32</v>
      </c>
      <c r="BO377" s="13">
        <v>941.21100000000001</v>
      </c>
      <c r="BP377" s="13">
        <v>40.7926</v>
      </c>
      <c r="BQ377" s="13">
        <v>2.0225900000000001</v>
      </c>
      <c r="BR377" s="13">
        <v>163.119</v>
      </c>
      <c r="BS377" s="13">
        <v>5.6025600000000004</v>
      </c>
      <c r="BT377" s="13" t="s">
        <v>255</v>
      </c>
      <c r="BU377" s="13" t="s">
        <v>255</v>
      </c>
      <c r="BV377" s="13" t="s">
        <v>255</v>
      </c>
      <c r="BW377" s="13" t="s">
        <v>255</v>
      </c>
      <c r="BX377" s="13">
        <v>5871.24</v>
      </c>
      <c r="BY377" s="13">
        <v>1086.75</v>
      </c>
      <c r="BZ377" s="13">
        <v>81.712900000000005</v>
      </c>
      <c r="CA377" s="13">
        <v>1.62985</v>
      </c>
      <c r="CB377" s="13" t="s">
        <v>255</v>
      </c>
      <c r="CC377" s="13" t="s">
        <v>255</v>
      </c>
      <c r="CD377" s="13" t="s">
        <v>255</v>
      </c>
      <c r="CE377" s="13" t="s">
        <v>255</v>
      </c>
      <c r="CF377" s="13">
        <v>774.71551513671875</v>
      </c>
      <c r="CG377" s="13">
        <v>2.7380139827728271</v>
      </c>
      <c r="CH377" s="13">
        <v>14.772584915161133</v>
      </c>
      <c r="CI377" s="13">
        <v>86.496841430664062</v>
      </c>
      <c r="CJ377" s="13">
        <v>21.573352813720703</v>
      </c>
      <c r="CK377" s="13">
        <v>115.12348175048828</v>
      </c>
      <c r="CL377" s="13">
        <v>4298.54931640625</v>
      </c>
      <c r="CM377" s="13">
        <v>5.100430965423584</v>
      </c>
      <c r="CN377" s="13">
        <v>204.51690673828125</v>
      </c>
      <c r="CO377" s="13">
        <v>19</v>
      </c>
      <c r="CP377" s="13">
        <v>47.927109364979977</v>
      </c>
      <c r="CQ377" s="13">
        <v>317.30577</v>
      </c>
      <c r="CR377" s="13">
        <v>20.357430000000001</v>
      </c>
      <c r="CS377" s="13" t="s">
        <v>255</v>
      </c>
      <c r="CT377" s="13" t="s">
        <v>255</v>
      </c>
      <c r="CU377" s="13">
        <v>36.190600000000003</v>
      </c>
      <c r="CV377" s="13" t="s">
        <v>255</v>
      </c>
      <c r="CW377" s="13">
        <v>14.609439999999999</v>
      </c>
      <c r="CX377" s="13">
        <v>305.86919999999998</v>
      </c>
      <c r="CY377" s="13">
        <v>72.030900000000003</v>
      </c>
      <c r="CZ377" s="13" t="s">
        <v>255</v>
      </c>
      <c r="DA377" s="13">
        <v>125.8785</v>
      </c>
      <c r="DB377" s="13">
        <v>163.119</v>
      </c>
      <c r="DC377" s="13">
        <v>738.05507</v>
      </c>
      <c r="DD377" s="13">
        <v>71.852057631047231</v>
      </c>
      <c r="DE377" s="13">
        <v>3.8831784210326639</v>
      </c>
      <c r="DF377" s="13">
        <v>9.0322956350833223</v>
      </c>
      <c r="DG377" s="13">
        <v>0.87748214115488476</v>
      </c>
      <c r="DH377" s="13">
        <v>0.93636328403657387</v>
      </c>
      <c r="DI377" s="13">
        <v>0.88969448649453631</v>
      </c>
      <c r="DJ377" s="13">
        <v>0.9493951068529044</v>
      </c>
      <c r="DK377" s="13">
        <v>13843.598334666885</v>
      </c>
      <c r="DL377" s="13">
        <v>1.762621684112772</v>
      </c>
      <c r="DM377" s="13">
        <v>91958.42183543893</v>
      </c>
      <c r="DN377" s="13">
        <v>5.5485519941441455</v>
      </c>
      <c r="DO377" s="13">
        <v>6.6426675790757619</v>
      </c>
      <c r="DP377" s="13">
        <v>0.4195414638519287</v>
      </c>
      <c r="DQ377" s="13">
        <v>325.02528128926002</v>
      </c>
      <c r="DR377" s="13">
        <v>6953.2322939517062</v>
      </c>
      <c r="DS377" s="13">
        <v>13.225276813407959</v>
      </c>
      <c r="DT377" s="13">
        <v>13.225276813407959</v>
      </c>
      <c r="DU377" s="13">
        <v>100.00122539156794</v>
      </c>
      <c r="DV377" s="13">
        <v>19.030123882719561</v>
      </c>
      <c r="DW377" s="13">
        <v>1.762621684112772</v>
      </c>
      <c r="DX377" s="13">
        <v>825.88704524941511</v>
      </c>
      <c r="DY377" s="13">
        <v>1174.9250122925655</v>
      </c>
      <c r="DZ377" s="13">
        <v>121.12258209511531</v>
      </c>
      <c r="EA377" s="13">
        <v>171.9586448894475</v>
      </c>
      <c r="EB377" s="13">
        <v>29.093356032317956</v>
      </c>
      <c r="EC377" s="13">
        <v>567.64353500210484</v>
      </c>
      <c r="ED377" s="13">
        <v>7.5726209343515398</v>
      </c>
      <c r="EE377" s="13">
        <v>8.7859443987856348E-2</v>
      </c>
      <c r="EF377" s="13">
        <v>500</v>
      </c>
      <c r="EG377" s="13">
        <v>10696.448390677026</v>
      </c>
      <c r="EH377" s="13">
        <v>24540.046725343913</v>
      </c>
      <c r="EI377" s="13">
        <v>5.1944298615383112E-2</v>
      </c>
      <c r="EJ377" s="13">
        <v>20</v>
      </c>
      <c r="EK377" s="13">
        <v>2.1816615649929121</v>
      </c>
      <c r="EL377" s="13">
        <v>3.1245357920356502</v>
      </c>
      <c r="EM377" s="13">
        <v>7.4999999999999997E-2</v>
      </c>
      <c r="EN377" s="13">
        <v>27.866666666666667</v>
      </c>
      <c r="EO377" s="13">
        <v>8.7071812637750743E-3</v>
      </c>
    </row>
    <row r="378" spans="1:145">
      <c r="A378" s="12">
        <v>40476.69027777778</v>
      </c>
      <c r="B378" s="13">
        <v>19</v>
      </c>
      <c r="C378" s="13" t="s">
        <v>54</v>
      </c>
      <c r="D378" s="13" t="s">
        <v>77</v>
      </c>
      <c r="E378" s="12">
        <v>40476.67083333333</v>
      </c>
      <c r="F378" s="12">
        <v>40476.691666666666</v>
      </c>
      <c r="G378" s="13" t="s">
        <v>28</v>
      </c>
      <c r="H378" s="13">
        <v>2</v>
      </c>
      <c r="I378" s="13">
        <v>1</v>
      </c>
      <c r="J378" s="13" t="s">
        <v>255</v>
      </c>
      <c r="K378" s="13">
        <v>4</v>
      </c>
      <c r="L378" s="13" t="s">
        <v>255</v>
      </c>
      <c r="M378" s="13">
        <v>548559</v>
      </c>
      <c r="N378" s="13">
        <v>548560</v>
      </c>
      <c r="O378" s="13" t="s">
        <v>255</v>
      </c>
      <c r="P378" s="13">
        <v>4.4738779525433946E-2</v>
      </c>
      <c r="Q378" s="13">
        <v>2.6620401240955473E-2</v>
      </c>
      <c r="R378" s="13">
        <v>5.7273586336622966</v>
      </c>
      <c r="S378" s="13">
        <v>7.8950687037321401E-3</v>
      </c>
      <c r="T378" s="13">
        <v>4.1613052543275719</v>
      </c>
      <c r="U378" s="13">
        <v>1.0107307576458235</v>
      </c>
      <c r="V378" s="13">
        <v>2.7315500566350093E-3</v>
      </c>
      <c r="W378" s="13" t="s">
        <v>255</v>
      </c>
      <c r="X378" s="13">
        <v>1.5108949148319171</v>
      </c>
      <c r="Y378" s="13">
        <v>6.8575454062795457E-2</v>
      </c>
      <c r="Z378" s="13">
        <v>37.171697989879391</v>
      </c>
      <c r="AA378" s="13">
        <v>4.2261743156990127E-2</v>
      </c>
      <c r="AB378" s="13">
        <v>1.3968250972097003E-2</v>
      </c>
      <c r="AC378" s="13">
        <v>36.002713797551166</v>
      </c>
      <c r="AD378" s="13">
        <v>1.1083412618838738E-2</v>
      </c>
      <c r="AE378" s="13">
        <v>7.3592167701776595E-2</v>
      </c>
      <c r="AF378" s="13">
        <v>13.891687279062738</v>
      </c>
      <c r="AG378" s="13" t="s">
        <v>255</v>
      </c>
      <c r="AH378" s="13" t="s">
        <v>255</v>
      </c>
      <c r="AI378" s="13">
        <v>0.19283323351786941</v>
      </c>
      <c r="AJ378" s="13">
        <v>3.7805152993265777E-2</v>
      </c>
      <c r="AK378" s="13">
        <v>2.7315500566350093E-3</v>
      </c>
      <c r="AL378" s="13">
        <v>100</v>
      </c>
      <c r="AM378" s="13">
        <v>900</v>
      </c>
      <c r="AN378" s="13">
        <v>4.9180700000000002</v>
      </c>
      <c r="AO378" s="13">
        <v>0.84362300000000001</v>
      </c>
      <c r="AP378" s="13">
        <v>1754.85</v>
      </c>
      <c r="AQ378" s="13">
        <v>53.982100000000003</v>
      </c>
      <c r="AR378" s="13" t="s">
        <v>255</v>
      </c>
      <c r="AS378" s="13" t="s">
        <v>255</v>
      </c>
      <c r="AT378" s="13" t="s">
        <v>255</v>
      </c>
      <c r="AU378" s="13" t="s">
        <v>255</v>
      </c>
      <c r="AV378" s="13">
        <v>15.821300000000001</v>
      </c>
      <c r="AW378" s="13">
        <v>0.91481800000000002</v>
      </c>
      <c r="AX378" s="13">
        <v>7.4889000000000001</v>
      </c>
      <c r="AY378" s="13">
        <v>3.0287099999999998</v>
      </c>
      <c r="AZ378" s="13" t="s">
        <v>255</v>
      </c>
      <c r="BA378" s="13" t="s">
        <v>255</v>
      </c>
      <c r="BB378" s="13" t="s">
        <v>255</v>
      </c>
      <c r="BC378" s="13" t="s">
        <v>255</v>
      </c>
      <c r="BD378" s="13" t="s">
        <v>255</v>
      </c>
      <c r="BE378" s="13" t="s">
        <v>255</v>
      </c>
      <c r="BF378" s="13">
        <v>43.852699999999999</v>
      </c>
      <c r="BG378" s="13">
        <v>3.8248199999999999</v>
      </c>
      <c r="BH378" s="13" t="s">
        <v>255</v>
      </c>
      <c r="BI378" s="13" t="s">
        <v>255</v>
      </c>
      <c r="BJ378" s="13" t="s">
        <v>255</v>
      </c>
      <c r="BK378" s="13" t="s">
        <v>255</v>
      </c>
      <c r="BL378" s="13">
        <v>11.068199999999999</v>
      </c>
      <c r="BM378" s="13">
        <v>1.2141299999999999</v>
      </c>
      <c r="BN378" s="13" t="s">
        <v>255</v>
      </c>
      <c r="BO378" s="13" t="s">
        <v>255</v>
      </c>
      <c r="BP378" s="13">
        <v>15.0021</v>
      </c>
      <c r="BQ378" s="13">
        <v>1.68245</v>
      </c>
      <c r="BR378" s="13">
        <v>157.52500000000001</v>
      </c>
      <c r="BS378" s="13">
        <v>5.0145</v>
      </c>
      <c r="BT378" s="13" t="s">
        <v>255</v>
      </c>
      <c r="BU378" s="13" t="s">
        <v>255</v>
      </c>
      <c r="BV378" s="13" t="s">
        <v>255</v>
      </c>
      <c r="BW378" s="13" t="s">
        <v>255</v>
      </c>
      <c r="BX378" s="13">
        <v>3449.64</v>
      </c>
      <c r="BY378" s="13">
        <v>922.79899999999998</v>
      </c>
      <c r="BZ378" s="13">
        <v>58.8354</v>
      </c>
      <c r="CA378" s="13">
        <v>0.88652699999999995</v>
      </c>
      <c r="CB378" s="13" t="s">
        <v>255</v>
      </c>
      <c r="CC378" s="13" t="s">
        <v>255</v>
      </c>
      <c r="CD378" s="13">
        <v>12.3223</v>
      </c>
      <c r="CE378" s="13">
        <v>6.0605200000000004</v>
      </c>
      <c r="CF378" s="13">
        <v>877.843017578125</v>
      </c>
      <c r="CG378" s="13">
        <v>2.9238288402557373</v>
      </c>
      <c r="CH378" s="13">
        <v>15.863561630249023</v>
      </c>
      <c r="CI378" s="13">
        <v>86.434341430664063</v>
      </c>
      <c r="CJ378" s="13">
        <v>21.770847320556641</v>
      </c>
      <c r="CK378" s="13">
        <v>116.87004852294922</v>
      </c>
      <c r="CL378" s="13">
        <v>4256.91357421875</v>
      </c>
      <c r="CM378" s="13">
        <v>5.0947146415710449</v>
      </c>
      <c r="CN378" s="13">
        <v>215.05372619628906</v>
      </c>
      <c r="CO378" s="13">
        <v>18.990695953369141</v>
      </c>
      <c r="CP378" s="13">
        <v>47.927109364979977</v>
      </c>
      <c r="CQ378" s="13">
        <v>240.67417</v>
      </c>
      <c r="CR378" s="13">
        <v>14.75421</v>
      </c>
      <c r="CS378" s="13" t="s">
        <v>255</v>
      </c>
      <c r="CT378" s="13" t="s">
        <v>255</v>
      </c>
      <c r="CU378" s="13">
        <v>31.642600000000002</v>
      </c>
      <c r="CV378" s="13">
        <v>22.466699999999999</v>
      </c>
      <c r="CW378" s="13" t="s">
        <v>255</v>
      </c>
      <c r="CX378" s="13">
        <v>175.41079999999999</v>
      </c>
      <c r="CY378" s="13" t="s">
        <v>255</v>
      </c>
      <c r="CZ378" s="13" t="s">
        <v>255</v>
      </c>
      <c r="DA378" s="13">
        <v>55.340999999999994</v>
      </c>
      <c r="DB378" s="13">
        <v>157.52500000000001</v>
      </c>
      <c r="DC378" s="13">
        <v>457.14031</v>
      </c>
      <c r="DD378" s="13">
        <v>58.632048052702963</v>
      </c>
      <c r="DE378" s="13">
        <v>4.0906353997763256</v>
      </c>
      <c r="DF378" s="13">
        <v>7.7698173208646493</v>
      </c>
      <c r="DG378" s="13">
        <v>0.86988761702278006</v>
      </c>
      <c r="DH378" s="13">
        <v>0.92011266437684436</v>
      </c>
      <c r="DI378" s="13">
        <v>0.88472400166076604</v>
      </c>
      <c r="DJ378" s="13">
        <v>0.93580566325605419</v>
      </c>
      <c r="DK378" s="13">
        <v>15544.111733163112</v>
      </c>
      <c r="DL378" s="13">
        <v>1.97913777464451</v>
      </c>
      <c r="DM378" s="13">
        <v>91067.712700406672</v>
      </c>
      <c r="DN378" s="13">
        <v>4.8492879580715007</v>
      </c>
      <c r="DO378" s="13">
        <v>5.8586630271136801</v>
      </c>
      <c r="DP378" s="13">
        <v>0.42086467704772951</v>
      </c>
      <c r="DQ378" s="13">
        <v>369.45311809162189</v>
      </c>
      <c r="DR378" s="13">
        <v>7903.6724208834758</v>
      </c>
      <c r="DS378" s="13">
        <v>11.522202319491763</v>
      </c>
      <c r="DT378" s="13">
        <v>11.522202319491765</v>
      </c>
      <c r="DU378" s="13">
        <v>100.00122539156794</v>
      </c>
      <c r="DV378" s="13">
        <v>19.030123882719561</v>
      </c>
      <c r="DW378" s="13">
        <v>1.97913777464451</v>
      </c>
      <c r="DX378" s="13">
        <v>825.88704524941511</v>
      </c>
      <c r="DY378" s="13">
        <v>1174.9250122925655</v>
      </c>
      <c r="DZ378" s="13">
        <v>135.62643386266424</v>
      </c>
      <c r="EA378" s="13">
        <v>192.59602501512532</v>
      </c>
      <c r="EB378" s="13">
        <v>29.093356032317956</v>
      </c>
      <c r="EC378" s="13">
        <v>643.20631759520575</v>
      </c>
      <c r="ED378" s="13">
        <v>6.6182707752845609</v>
      </c>
      <c r="EE378" s="13">
        <v>4.8172802750707656E-2</v>
      </c>
      <c r="EF378" s="13">
        <v>500</v>
      </c>
      <c r="EG378" s="13">
        <v>10696.448390677026</v>
      </c>
      <c r="EH378" s="13">
        <v>26240.560123840136</v>
      </c>
      <c r="EI378" s="13">
        <v>5.2508140492257396E-2</v>
      </c>
      <c r="EJ378" s="13">
        <v>20</v>
      </c>
      <c r="EK378" s="13">
        <v>2.1816615649929121</v>
      </c>
      <c r="EL378" s="13">
        <v>3.3410518825673878</v>
      </c>
      <c r="EM378" s="13">
        <v>7.4999999999999997E-2</v>
      </c>
      <c r="EN378" s="13">
        <v>27.853020731608073</v>
      </c>
      <c r="EO378" s="13">
        <v>1.007365817146604E-2</v>
      </c>
    </row>
    <row r="379" spans="1:145">
      <c r="A379" s="12">
        <v>40476.690972222219</v>
      </c>
      <c r="B379" s="13">
        <v>19</v>
      </c>
      <c r="C379" s="13" t="s">
        <v>54</v>
      </c>
      <c r="D379" s="13" t="s">
        <v>77</v>
      </c>
      <c r="E379" s="12">
        <v>40476.67083333333</v>
      </c>
      <c r="F379" s="12">
        <v>40476.691666666666</v>
      </c>
      <c r="G379" s="13" t="s">
        <v>28</v>
      </c>
      <c r="H379" s="13">
        <v>2</v>
      </c>
      <c r="I379" s="13">
        <v>1</v>
      </c>
      <c r="J379" s="13" t="s">
        <v>255</v>
      </c>
      <c r="K379" s="13">
        <v>4</v>
      </c>
      <c r="L379" s="13" t="s">
        <v>255</v>
      </c>
      <c r="M379" s="13">
        <v>548559</v>
      </c>
      <c r="N379" s="13">
        <v>548560</v>
      </c>
      <c r="O379" s="13" t="s">
        <v>255</v>
      </c>
      <c r="P379" s="13">
        <v>4.4738779525433946E-2</v>
      </c>
      <c r="Q379" s="13">
        <v>2.6620401240955473E-2</v>
      </c>
      <c r="R379" s="13">
        <v>5.7273586336622966</v>
      </c>
      <c r="S379" s="13">
        <v>7.8950687037321401E-3</v>
      </c>
      <c r="T379" s="13">
        <v>4.1613052543275719</v>
      </c>
      <c r="U379" s="13">
        <v>1.0107307576458235</v>
      </c>
      <c r="V379" s="13">
        <v>2.7315500566350093E-3</v>
      </c>
      <c r="W379" s="13" t="s">
        <v>255</v>
      </c>
      <c r="X379" s="13">
        <v>1.5108949148319171</v>
      </c>
      <c r="Y379" s="13">
        <v>6.8575454062795457E-2</v>
      </c>
      <c r="Z379" s="13">
        <v>37.171697989879391</v>
      </c>
      <c r="AA379" s="13">
        <v>4.2261743156990127E-2</v>
      </c>
      <c r="AB379" s="13">
        <v>1.3968250972097003E-2</v>
      </c>
      <c r="AC379" s="13">
        <v>36.002713797551166</v>
      </c>
      <c r="AD379" s="13">
        <v>1.1083412618838738E-2</v>
      </c>
      <c r="AE379" s="13">
        <v>7.3592167701776595E-2</v>
      </c>
      <c r="AF379" s="13">
        <v>13.891687279062738</v>
      </c>
      <c r="AG379" s="13" t="s">
        <v>255</v>
      </c>
      <c r="AH379" s="13" t="s">
        <v>255</v>
      </c>
      <c r="AI379" s="13">
        <v>0.19283323351786941</v>
      </c>
      <c r="AJ379" s="13">
        <v>3.7805152993265777E-2</v>
      </c>
      <c r="AK379" s="13">
        <v>2.7315500566350093E-3</v>
      </c>
      <c r="AL379" s="13">
        <v>100</v>
      </c>
      <c r="AM379" s="13">
        <v>900</v>
      </c>
      <c r="AN379" s="13">
        <v>3.0459800000000001</v>
      </c>
      <c r="AO379" s="13">
        <v>0.59477999999999998</v>
      </c>
      <c r="AP379" s="13">
        <v>999.11099999999999</v>
      </c>
      <c r="AQ379" s="13">
        <v>44.298099999999998</v>
      </c>
      <c r="AR379" s="13">
        <v>6.2484099999999998</v>
      </c>
      <c r="AS379" s="13">
        <v>2.3392400000000002</v>
      </c>
      <c r="AT379" s="13" t="s">
        <v>255</v>
      </c>
      <c r="AU379" s="13" t="s">
        <v>255</v>
      </c>
      <c r="AV379" s="13">
        <v>10.0397</v>
      </c>
      <c r="AW379" s="13">
        <v>0.79626699999999995</v>
      </c>
      <c r="AX379" s="13">
        <v>8.6401500000000002</v>
      </c>
      <c r="AY379" s="13">
        <v>2.6362199999999998</v>
      </c>
      <c r="AZ379" s="13" t="s">
        <v>255</v>
      </c>
      <c r="BA379" s="13" t="s">
        <v>255</v>
      </c>
      <c r="BB379" s="13" t="s">
        <v>255</v>
      </c>
      <c r="BC379" s="13" t="s">
        <v>255</v>
      </c>
      <c r="BD379" s="13" t="s">
        <v>255</v>
      </c>
      <c r="BE379" s="13" t="s">
        <v>255</v>
      </c>
      <c r="BF379" s="13">
        <v>24.504100000000001</v>
      </c>
      <c r="BG379" s="13">
        <v>2.5114200000000002</v>
      </c>
      <c r="BH379" s="13" t="s">
        <v>255</v>
      </c>
      <c r="BI379" s="13" t="s">
        <v>255</v>
      </c>
      <c r="BJ379" s="13" t="s">
        <v>255</v>
      </c>
      <c r="BK379" s="13" t="s">
        <v>255</v>
      </c>
      <c r="BL379" s="13">
        <v>3.70444</v>
      </c>
      <c r="BM379" s="13">
        <v>0.87422699999999998</v>
      </c>
      <c r="BN379" s="13" t="s">
        <v>255</v>
      </c>
      <c r="BO379" s="13" t="s">
        <v>255</v>
      </c>
      <c r="BP379" s="13">
        <v>6.21408</v>
      </c>
      <c r="BQ379" s="13">
        <v>1.34338</v>
      </c>
      <c r="BR379" s="13">
        <v>97.106700000000004</v>
      </c>
      <c r="BS379" s="13">
        <v>3.8122400000000001</v>
      </c>
      <c r="BT379" s="13" t="s">
        <v>255</v>
      </c>
      <c r="BU379" s="13" t="s">
        <v>255</v>
      </c>
      <c r="BV379" s="13" t="s">
        <v>255</v>
      </c>
      <c r="BW379" s="13" t="s">
        <v>255</v>
      </c>
      <c r="BX379" s="13" t="s">
        <v>255</v>
      </c>
      <c r="BY379" s="13" t="s">
        <v>255</v>
      </c>
      <c r="BZ379" s="13">
        <v>31.806799999999999</v>
      </c>
      <c r="CA379" s="13">
        <v>0.52858000000000005</v>
      </c>
      <c r="CB379" s="13" t="s">
        <v>255</v>
      </c>
      <c r="CC379" s="13" t="s">
        <v>255</v>
      </c>
      <c r="CD379" s="13" t="s">
        <v>255</v>
      </c>
      <c r="CE379" s="13" t="s">
        <v>255</v>
      </c>
      <c r="CF379" s="13">
        <v>908.3017578125</v>
      </c>
      <c r="CG379" s="13">
        <v>2.9763603210449219</v>
      </c>
      <c r="CH379" s="13">
        <v>15.755058288574219</v>
      </c>
      <c r="CI379" s="13">
        <v>86.380973815917969</v>
      </c>
      <c r="CJ379" s="13">
        <v>21.578691482543945</v>
      </c>
      <c r="CK379" s="13">
        <v>126.13719940185547</v>
      </c>
      <c r="CL379" s="13">
        <v>4298.111328125</v>
      </c>
      <c r="CM379" s="13">
        <v>4.9326705932617188</v>
      </c>
      <c r="CN379" s="13">
        <v>213.02702331542969</v>
      </c>
      <c r="CO379" s="13">
        <v>18.419462203979492</v>
      </c>
      <c r="CP379" s="13">
        <v>47.927109364979977</v>
      </c>
      <c r="CQ379" s="13">
        <v>153.28948</v>
      </c>
      <c r="CR379" s="13">
        <v>9.1379400000000004</v>
      </c>
      <c r="CS379" s="13">
        <v>12.49682</v>
      </c>
      <c r="CT379" s="13" t="s">
        <v>255</v>
      </c>
      <c r="CU379" s="13">
        <v>20.0794</v>
      </c>
      <c r="CV379" s="13">
        <v>25.920450000000002</v>
      </c>
      <c r="CW379" s="13" t="s">
        <v>255</v>
      </c>
      <c r="CX379" s="13">
        <v>98.016400000000004</v>
      </c>
      <c r="CY379" s="13" t="s">
        <v>255</v>
      </c>
      <c r="CZ379" s="13" t="s">
        <v>255</v>
      </c>
      <c r="DA379" s="13">
        <v>18.522199999999998</v>
      </c>
      <c r="DB379" s="13">
        <v>97.106700000000004</v>
      </c>
      <c r="DC379" s="13">
        <v>281.27991000000003</v>
      </c>
      <c r="DD379" s="13" t="s">
        <v>255</v>
      </c>
      <c r="DE379" s="13">
        <v>4.8193933372737909</v>
      </c>
      <c r="DF379" s="13">
        <v>8.8433891494900472</v>
      </c>
      <c r="DG379" s="13" t="s">
        <v>255</v>
      </c>
      <c r="DH379" s="13" t="s">
        <v>255</v>
      </c>
      <c r="DI379" s="13">
        <v>0.10159102569380858</v>
      </c>
      <c r="DJ379" s="13">
        <v>0.17183921794646548</v>
      </c>
      <c r="DK379" s="13">
        <v>16226.671015708826</v>
      </c>
      <c r="DL379" s="13">
        <v>2.0660439216608362</v>
      </c>
      <c r="DM379" s="13">
        <v>91949.051997346702</v>
      </c>
      <c r="DN379" s="13">
        <v>4.7320301773678342</v>
      </c>
      <c r="DO379" s="13">
        <v>5.6665382510270925</v>
      </c>
      <c r="DP379" s="13">
        <v>0.4195772329330445</v>
      </c>
      <c r="DQ379" s="13">
        <v>381.10273821118909</v>
      </c>
      <c r="DR379" s="13">
        <v>8152.8915416433629</v>
      </c>
      <c r="DS379" s="13">
        <v>11.278090911388809</v>
      </c>
      <c r="DT379" s="13">
        <v>11.278090911388809</v>
      </c>
      <c r="DU379" s="13">
        <v>100.00122539156794</v>
      </c>
      <c r="DV379" s="13">
        <v>19.030123882719561</v>
      </c>
      <c r="DW379" s="13">
        <v>2.0660439216608362</v>
      </c>
      <c r="DX379" s="13">
        <v>825.88704524941511</v>
      </c>
      <c r="DY379" s="13">
        <v>1174.9250122925655</v>
      </c>
      <c r="DZ379" s="13">
        <v>138.40027227304131</v>
      </c>
      <c r="EA379" s="13">
        <v>196.54688440602504</v>
      </c>
      <c r="EB379" s="13">
        <v>29.093356032317956</v>
      </c>
      <c r="EC379" s="13">
        <v>665.52380916538573</v>
      </c>
      <c r="ED379" s="13">
        <v>6.4582382612503944</v>
      </c>
      <c r="EE379" s="13">
        <v>4.0675818930209877E-2</v>
      </c>
      <c r="EF379" s="13">
        <v>500</v>
      </c>
      <c r="EG379" s="13">
        <v>10696.448390677026</v>
      </c>
      <c r="EH379" s="13">
        <v>26923.119406385849</v>
      </c>
      <c r="EI379" s="13">
        <v>5.2308268464554941E-2</v>
      </c>
      <c r="EJ379" s="13">
        <v>20</v>
      </c>
      <c r="EK379" s="13">
        <v>2.1816615649929121</v>
      </c>
      <c r="EL379" s="13">
        <v>3.427958029583714</v>
      </c>
      <c r="EM379" s="13">
        <v>7.4999999999999997E-2</v>
      </c>
      <c r="EN379" s="13">
        <v>27.015211232503255</v>
      </c>
      <c r="EO379" s="13">
        <v>1.1229575445623804E-2</v>
      </c>
    </row>
    <row r="380" spans="1:145">
      <c r="A380" s="12">
        <v>40476.691666666666</v>
      </c>
      <c r="B380" s="13">
        <v>19</v>
      </c>
      <c r="C380" s="13" t="s">
        <v>54</v>
      </c>
      <c r="D380" s="13" t="s">
        <v>77</v>
      </c>
      <c r="E380" s="12">
        <v>40476.67083333333</v>
      </c>
      <c r="F380" s="12">
        <v>40476.691666666666</v>
      </c>
      <c r="G380" s="13" t="s">
        <v>28</v>
      </c>
      <c r="H380" s="13">
        <v>2</v>
      </c>
      <c r="I380" s="13">
        <v>1</v>
      </c>
      <c r="J380" s="13" t="s">
        <v>255</v>
      </c>
      <c r="K380" s="13">
        <v>4</v>
      </c>
      <c r="L380" s="13" t="s">
        <v>255</v>
      </c>
      <c r="M380" s="13">
        <v>548559</v>
      </c>
      <c r="N380" s="13">
        <v>548560</v>
      </c>
      <c r="O380" s="13" t="s">
        <v>255</v>
      </c>
      <c r="P380" s="13">
        <v>4.4738779525433946E-2</v>
      </c>
      <c r="Q380" s="13">
        <v>2.6620401240955473E-2</v>
      </c>
      <c r="R380" s="13">
        <v>5.7273586336622966</v>
      </c>
      <c r="S380" s="13">
        <v>7.8950687037321401E-3</v>
      </c>
      <c r="T380" s="13">
        <v>4.1613052543275719</v>
      </c>
      <c r="U380" s="13">
        <v>1.0107307576458235</v>
      </c>
      <c r="V380" s="13">
        <v>2.7315500566350093E-3</v>
      </c>
      <c r="W380" s="13" t="s">
        <v>255</v>
      </c>
      <c r="X380" s="13">
        <v>1.5108949148319171</v>
      </c>
      <c r="Y380" s="13">
        <v>6.8575454062795457E-2</v>
      </c>
      <c r="Z380" s="13">
        <v>37.171697989879391</v>
      </c>
      <c r="AA380" s="13">
        <v>4.2261743156990127E-2</v>
      </c>
      <c r="AB380" s="13">
        <v>1.3968250972097003E-2</v>
      </c>
      <c r="AC380" s="13">
        <v>36.002713797551166</v>
      </c>
      <c r="AD380" s="13">
        <v>1.1083412618838738E-2</v>
      </c>
      <c r="AE380" s="13">
        <v>7.3592167701776595E-2</v>
      </c>
      <c r="AF380" s="13">
        <v>13.891687279062738</v>
      </c>
      <c r="AG380" s="13" t="s">
        <v>255</v>
      </c>
      <c r="AH380" s="13" t="s">
        <v>255</v>
      </c>
      <c r="AI380" s="13">
        <v>0.19283323351786941</v>
      </c>
      <c r="AJ380" s="13">
        <v>3.7805152993265777E-2</v>
      </c>
      <c r="AK380" s="13">
        <v>2.7315500566350093E-3</v>
      </c>
      <c r="AL380" s="13">
        <v>100</v>
      </c>
      <c r="AM380" s="13">
        <v>900</v>
      </c>
      <c r="AN380" s="13" t="s">
        <v>255</v>
      </c>
      <c r="AO380" s="13" t="s">
        <v>255</v>
      </c>
      <c r="AP380" s="13" t="s">
        <v>255</v>
      </c>
      <c r="AQ380" s="13" t="s">
        <v>255</v>
      </c>
      <c r="AR380" s="13" t="s">
        <v>255</v>
      </c>
      <c r="AS380" s="13" t="s">
        <v>255</v>
      </c>
      <c r="AT380" s="13" t="s">
        <v>255</v>
      </c>
      <c r="AU380" s="13" t="s">
        <v>255</v>
      </c>
      <c r="AV380" s="13" t="s">
        <v>255</v>
      </c>
      <c r="AW380" s="13" t="s">
        <v>255</v>
      </c>
      <c r="AX380" s="13" t="s">
        <v>255</v>
      </c>
      <c r="AY380" s="13" t="s">
        <v>255</v>
      </c>
      <c r="AZ380" s="13" t="s">
        <v>255</v>
      </c>
      <c r="BA380" s="13" t="s">
        <v>255</v>
      </c>
      <c r="BB380" s="13" t="s">
        <v>255</v>
      </c>
      <c r="BC380" s="13" t="s">
        <v>255</v>
      </c>
      <c r="BD380" s="13" t="s">
        <v>255</v>
      </c>
      <c r="BE380" s="13" t="s">
        <v>255</v>
      </c>
      <c r="BF380" s="13" t="s">
        <v>255</v>
      </c>
      <c r="BG380" s="13" t="s">
        <v>255</v>
      </c>
      <c r="BH380" s="13" t="s">
        <v>255</v>
      </c>
      <c r="BI380" s="13" t="s">
        <v>255</v>
      </c>
      <c r="BJ380" s="13" t="s">
        <v>255</v>
      </c>
      <c r="BK380" s="13" t="s">
        <v>255</v>
      </c>
      <c r="BL380" s="13" t="s">
        <v>255</v>
      </c>
      <c r="BM380" s="13" t="s">
        <v>255</v>
      </c>
      <c r="BN380" s="13" t="s">
        <v>255</v>
      </c>
      <c r="BO380" s="13" t="s">
        <v>255</v>
      </c>
      <c r="BP380" s="13" t="s">
        <v>255</v>
      </c>
      <c r="BQ380" s="13" t="s">
        <v>255</v>
      </c>
      <c r="BR380" s="13" t="s">
        <v>255</v>
      </c>
      <c r="BS380" s="13" t="s">
        <v>255</v>
      </c>
      <c r="BT380" s="13" t="s">
        <v>255</v>
      </c>
      <c r="BU380" s="13" t="s">
        <v>255</v>
      </c>
      <c r="BV380" s="13" t="s">
        <v>255</v>
      </c>
      <c r="BW380" s="13" t="s">
        <v>255</v>
      </c>
      <c r="BX380" s="13" t="s">
        <v>255</v>
      </c>
      <c r="BY380" s="13" t="s">
        <v>255</v>
      </c>
      <c r="BZ380" s="13" t="s">
        <v>255</v>
      </c>
      <c r="CA380" s="13" t="s">
        <v>255</v>
      </c>
      <c r="CB380" s="13" t="s">
        <v>255</v>
      </c>
      <c r="CC380" s="13" t="s">
        <v>255</v>
      </c>
      <c r="CD380" s="13" t="s">
        <v>255</v>
      </c>
      <c r="CE380" s="13" t="s">
        <v>255</v>
      </c>
      <c r="CF380" s="13">
        <v>899.88311767578125</v>
      </c>
      <c r="CG380" s="13">
        <v>3.0008378028869629</v>
      </c>
      <c r="CH380" s="13">
        <v>15.627514839172363</v>
      </c>
      <c r="CI380" s="13">
        <v>86.265357971191406</v>
      </c>
      <c r="CJ380" s="13">
        <v>21.521415710449219</v>
      </c>
      <c r="CK380" s="13">
        <v>128.47370910644531</v>
      </c>
      <c r="CL380" s="13">
        <v>4310.17041015625</v>
      </c>
      <c r="CM380" s="13">
        <v>4.9051384925842285</v>
      </c>
      <c r="CN380" s="13">
        <v>203.99868774414062</v>
      </c>
      <c r="CO380" s="13">
        <v>21.118772506713867</v>
      </c>
      <c r="CP380" s="13">
        <v>47.927109364979977</v>
      </c>
      <c r="CQ380" s="13" t="s">
        <v>255</v>
      </c>
      <c r="CR380" s="13" t="s">
        <v>255</v>
      </c>
      <c r="CS380" s="13" t="s">
        <v>255</v>
      </c>
      <c r="CT380" s="13" t="s">
        <v>255</v>
      </c>
      <c r="CU380" s="13" t="s">
        <v>255</v>
      </c>
      <c r="CV380" s="13" t="s">
        <v>255</v>
      </c>
      <c r="CW380" s="13" t="s">
        <v>255</v>
      </c>
      <c r="CX380" s="13" t="s">
        <v>255</v>
      </c>
      <c r="CY380" s="13" t="s">
        <v>255</v>
      </c>
      <c r="CZ380" s="13" t="s">
        <v>255</v>
      </c>
      <c r="DA380" s="13" t="s">
        <v>255</v>
      </c>
      <c r="DB380" s="13" t="s">
        <v>255</v>
      </c>
      <c r="DC380" s="13" t="s">
        <v>255</v>
      </c>
      <c r="DD380" s="13" t="s">
        <v>255</v>
      </c>
      <c r="DE380" s="13" t="s">
        <v>255</v>
      </c>
      <c r="DF380" s="13" t="s">
        <v>255</v>
      </c>
      <c r="DG380" s="13" t="s">
        <v>255</v>
      </c>
      <c r="DH380" s="13" t="s">
        <v>255</v>
      </c>
      <c r="DI380" s="13" t="s">
        <v>255</v>
      </c>
      <c r="DJ380" s="13" t="s">
        <v>255</v>
      </c>
      <c r="DK380" s="13">
        <v>16119.057711225852</v>
      </c>
      <c r="DL380" s="13">
        <v>2.0523421701801019</v>
      </c>
      <c r="DM380" s="13">
        <v>92207.030694519111</v>
      </c>
      <c r="DN380" s="13">
        <v>4.7897002682843537</v>
      </c>
      <c r="DO380" s="13">
        <v>5.7203735073361663</v>
      </c>
      <c r="DP380" s="13">
        <v>0.41919348526000977</v>
      </c>
      <c r="DQ380" s="13">
        <v>377.22514042515422</v>
      </c>
      <c r="DR380" s="13">
        <v>8069.9384924471124</v>
      </c>
      <c r="DS380" s="13">
        <v>11.425989278706192</v>
      </c>
      <c r="DT380" s="13">
        <v>11.425989278706192</v>
      </c>
      <c r="DU380" s="13">
        <v>100.00122539156794</v>
      </c>
      <c r="DV380" s="13">
        <v>19.030123882719561</v>
      </c>
      <c r="DW380" s="13">
        <v>2.0523421701801019</v>
      </c>
      <c r="DX380" s="13">
        <v>825.88704524941511</v>
      </c>
      <c r="DY380" s="13">
        <v>1174.9250122925655</v>
      </c>
      <c r="DZ380" s="13">
        <v>137.01658273922726</v>
      </c>
      <c r="EA380" s="13">
        <v>194.57868976524765</v>
      </c>
      <c r="EB380" s="13">
        <v>29.093356032317956</v>
      </c>
      <c r="EC380" s="13">
        <v>659.3553685523508</v>
      </c>
      <c r="ED380" s="13">
        <v>6.5369459561987862</v>
      </c>
      <c r="EE380" s="13">
        <v>2.3534141691289378E-2</v>
      </c>
      <c r="EF380" s="13">
        <v>500</v>
      </c>
      <c r="EG380" s="13">
        <v>10696.448390677026</v>
      </c>
      <c r="EH380" s="13">
        <v>26815.50610190288</v>
      </c>
      <c r="EI380" s="13">
        <v>5.2204240052603101E-2</v>
      </c>
      <c r="EJ380" s="13">
        <v>20</v>
      </c>
      <c r="EK380" s="13">
        <v>2.1816615649929121</v>
      </c>
      <c r="EL380" s="13">
        <v>3.4142562781029797</v>
      </c>
      <c r="EM380" s="13">
        <v>7.4999999999999997E-2</v>
      </c>
      <c r="EN380" s="13">
        <v>30.97419967651367</v>
      </c>
      <c r="EO380" s="13">
        <v>8.4573939456980846E-3</v>
      </c>
    </row>
    <row r="381" spans="1:145">
      <c r="A381" s="14" t="s">
        <v>39</v>
      </c>
      <c r="B381" s="15">
        <v>19</v>
      </c>
      <c r="C381" s="15" t="s">
        <v>54</v>
      </c>
      <c r="D381" s="15" t="s">
        <v>77</v>
      </c>
      <c r="E381" s="16">
        <v>40476.670833333323</v>
      </c>
      <c r="F381" s="16">
        <v>40476.691666666658</v>
      </c>
      <c r="G381" s="15" t="s">
        <v>28</v>
      </c>
      <c r="H381" s="15">
        <v>2</v>
      </c>
      <c r="I381" s="15">
        <v>1</v>
      </c>
      <c r="J381" s="15" t="s">
        <v>255</v>
      </c>
      <c r="K381" s="15">
        <v>4</v>
      </c>
      <c r="L381" s="15" t="s">
        <v>255</v>
      </c>
      <c r="M381" s="15">
        <v>548559</v>
      </c>
      <c r="N381" s="15">
        <v>548560</v>
      </c>
      <c r="O381" s="15" t="s">
        <v>255</v>
      </c>
      <c r="P381" s="15">
        <v>4.4738779525433932E-2</v>
      </c>
      <c r="Q381" s="15">
        <v>2.6620401240955462E-2</v>
      </c>
      <c r="R381" s="15">
        <v>5.7273586336622975</v>
      </c>
      <c r="S381" s="15">
        <v>7.8950687037321349E-3</v>
      </c>
      <c r="T381" s="15">
        <v>4.1613052543275719</v>
      </c>
      <c r="U381" s="15">
        <v>1.0107307576458238</v>
      </c>
      <c r="V381" s="15">
        <v>2.7315500566350106E-3</v>
      </c>
      <c r="W381" s="15" t="s">
        <v>255</v>
      </c>
      <c r="X381" s="15">
        <v>1.5108949148319162</v>
      </c>
      <c r="Y381" s="15">
        <v>6.857545406279543E-2</v>
      </c>
      <c r="Z381" s="15">
        <v>37.171697989879384</v>
      </c>
      <c r="AA381" s="15">
        <v>4.2261743156990113E-2</v>
      </c>
      <c r="AB381" s="15">
        <v>1.3968250972097015E-2</v>
      </c>
      <c r="AC381" s="15">
        <v>36.002713797551195</v>
      </c>
      <c r="AD381" s="15">
        <v>1.1083412618838735E-2</v>
      </c>
      <c r="AE381" s="15">
        <v>7.3592167701776581E-2</v>
      </c>
      <c r="AF381" s="15">
        <v>13.891687279062747</v>
      </c>
      <c r="AG381" s="15" t="s">
        <v>255</v>
      </c>
      <c r="AH381" s="15" t="s">
        <v>255</v>
      </c>
      <c r="AI381" s="15">
        <v>0.19283323351786932</v>
      </c>
      <c r="AJ381" s="15">
        <v>3.7805152993265777E-2</v>
      </c>
      <c r="AK381" s="15">
        <v>2.7315500566350106E-3</v>
      </c>
      <c r="AL381" s="15">
        <v>100</v>
      </c>
      <c r="AM381" s="15">
        <v>900</v>
      </c>
      <c r="AN381" s="15">
        <v>4.0079819230769234</v>
      </c>
      <c r="AO381" s="15">
        <v>0.79347453846153837</v>
      </c>
      <c r="AP381" s="15">
        <v>1451.2166807692304</v>
      </c>
      <c r="AQ381" s="15">
        <v>58.563638461538453</v>
      </c>
      <c r="AR381" s="15">
        <v>5.9104950000000001</v>
      </c>
      <c r="AS381" s="15">
        <v>2.2560450000000003</v>
      </c>
      <c r="AT381" s="15" t="s">
        <v>255</v>
      </c>
      <c r="AU381" s="15" t="s">
        <v>255</v>
      </c>
      <c r="AV381" s="15">
        <v>11.523041599999997</v>
      </c>
      <c r="AW381" s="15">
        <v>0.93606139999999982</v>
      </c>
      <c r="AX381" s="15">
        <v>8.6580133333333347</v>
      </c>
      <c r="AY381" s="15">
        <v>2.8358326666666667</v>
      </c>
      <c r="AZ381" s="15">
        <v>74364.468999999997</v>
      </c>
      <c r="BA381" s="15">
        <v>5082.6289999999999</v>
      </c>
      <c r="BB381" s="15">
        <v>1.98189875</v>
      </c>
      <c r="BC381" s="15">
        <v>0.82825599999999988</v>
      </c>
      <c r="BD381" s="15">
        <v>3.5193828571428574</v>
      </c>
      <c r="BE381" s="15">
        <v>0.97927842857142855</v>
      </c>
      <c r="BF381" s="15">
        <v>40.749611538461551</v>
      </c>
      <c r="BG381" s="15">
        <v>3.7309000000000001</v>
      </c>
      <c r="BH381" s="15">
        <v>22.257223636363637</v>
      </c>
      <c r="BI381" s="15">
        <v>5.7250281818181818</v>
      </c>
      <c r="BJ381" s="15">
        <v>2.4488300000000001</v>
      </c>
      <c r="BK381" s="15">
        <v>1.07111</v>
      </c>
      <c r="BL381" s="15">
        <v>12.975064399999999</v>
      </c>
      <c r="BM381" s="15">
        <v>1.3983391599999997</v>
      </c>
      <c r="BN381" s="15">
        <v>9210.0111111111109</v>
      </c>
      <c r="BO381" s="15">
        <v>900.91655555555553</v>
      </c>
      <c r="BP381" s="15">
        <v>19.491341666666667</v>
      </c>
      <c r="BQ381" s="15">
        <v>1.5464916250000005</v>
      </c>
      <c r="BR381" s="15">
        <v>114.27849500000001</v>
      </c>
      <c r="BS381" s="15">
        <v>4.2017566923076926</v>
      </c>
      <c r="BT381" s="15">
        <v>12.106622</v>
      </c>
      <c r="BU381" s="15">
        <v>3.9438199999999997</v>
      </c>
      <c r="BV381" s="15" t="s">
        <v>255</v>
      </c>
      <c r="BW381" s="15" t="s">
        <v>255</v>
      </c>
      <c r="BX381" s="15">
        <v>3102.4212105263155</v>
      </c>
      <c r="BY381" s="15">
        <v>704.76863157894729</v>
      </c>
      <c r="BZ381" s="15">
        <v>43.770443846153853</v>
      </c>
      <c r="CA381" s="15">
        <v>0.71940496153846167</v>
      </c>
      <c r="CB381" s="15">
        <v>1.9810533333333333</v>
      </c>
      <c r="CC381" s="15">
        <v>0.4275316666666667</v>
      </c>
      <c r="CD381" s="15">
        <v>25.5246</v>
      </c>
      <c r="CE381" s="15">
        <v>5.2613000000000003</v>
      </c>
      <c r="CF381" s="15">
        <v>863.4389195596018</v>
      </c>
      <c r="CG381" s="15">
        <v>2.8938607092826598</v>
      </c>
      <c r="CH381" s="15">
        <v>15.419292788351736</v>
      </c>
      <c r="CI381" s="15">
        <v>87.209981856807588</v>
      </c>
      <c r="CJ381" s="15">
        <v>21.691015797276652</v>
      </c>
      <c r="CK381" s="15">
        <v>124.09748323502079</v>
      </c>
      <c r="CL381" s="15">
        <v>4252.6744660408267</v>
      </c>
      <c r="CM381" s="15">
        <v>4.9412834105953092</v>
      </c>
      <c r="CN381" s="15">
        <v>210.34353047032511</v>
      </c>
      <c r="CO381" s="15">
        <v>20.938940786546276</v>
      </c>
      <c r="CP381" s="15">
        <v>47.927109364979977</v>
      </c>
      <c r="CQ381" s="15">
        <v>192.06043666666665</v>
      </c>
      <c r="CR381" s="15">
        <v>12.023945769230769</v>
      </c>
      <c r="CS381" s="15">
        <v>11.82099</v>
      </c>
      <c r="CT381" s="15" t="s">
        <v>255</v>
      </c>
      <c r="CU381" s="15">
        <v>23.046083199999995</v>
      </c>
      <c r="CV381" s="15">
        <v>25.974040000000002</v>
      </c>
      <c r="CW381" s="15">
        <v>14.077531428571429</v>
      </c>
      <c r="CX381" s="15">
        <v>162.9984461538462</v>
      </c>
      <c r="CY381" s="15">
        <v>66.771670909090901</v>
      </c>
      <c r="CZ381" s="15">
        <v>9.7953200000000002</v>
      </c>
      <c r="DA381" s="15">
        <v>64.875321999999997</v>
      </c>
      <c r="DB381" s="15">
        <v>114.27849500000001</v>
      </c>
      <c r="DC381" s="15">
        <v>410.16592259259255</v>
      </c>
      <c r="DD381" s="15">
        <v>90.833644136412218</v>
      </c>
      <c r="DE381" s="15">
        <v>6.224622531585033</v>
      </c>
      <c r="DF381" s="15">
        <v>14.345635409074353</v>
      </c>
      <c r="DG381" s="15">
        <v>0.82756388487393062</v>
      </c>
      <c r="DH381" s="15">
        <v>0.90016718019972408</v>
      </c>
      <c r="DI381" s="15">
        <v>0.64300460390454439</v>
      </c>
      <c r="DJ381" s="15">
        <v>0.71623378318581943</v>
      </c>
      <c r="DK381" s="15">
        <v>15343.905529184001</v>
      </c>
      <c r="DL381" s="15">
        <v>1.9536467290437587</v>
      </c>
      <c r="DM381" s="15">
        <v>90977.025896711348</v>
      </c>
      <c r="DN381" s="15">
        <v>4.9529382805290618</v>
      </c>
      <c r="DO381" s="15">
        <v>5.9602120785304287</v>
      </c>
      <c r="DP381" s="15">
        <v>0.42032980584175356</v>
      </c>
      <c r="DQ381" s="15">
        <v>362.95491253888258</v>
      </c>
      <c r="DR381" s="15">
        <v>7764.6569802297008</v>
      </c>
      <c r="DS381" s="15">
        <v>11.784794405000513</v>
      </c>
      <c r="DT381" s="15">
        <v>11.784794405000513</v>
      </c>
      <c r="DU381" s="15">
        <v>100.00122539156793</v>
      </c>
      <c r="DV381" s="15">
        <v>19.030123882719561</v>
      </c>
      <c r="DW381" s="15">
        <v>1.9536467290437587</v>
      </c>
      <c r="DX381" s="15">
        <v>825.88704524941545</v>
      </c>
      <c r="DY381" s="15">
        <v>1174.9250122925657</v>
      </c>
      <c r="DZ381" s="15">
        <v>133.83929510338626</v>
      </c>
      <c r="EA381" s="15">
        <v>190.05216799362915</v>
      </c>
      <c r="EB381" s="15">
        <v>29.093356032317956</v>
      </c>
      <c r="EC381" s="15">
        <v>632.6522587723249</v>
      </c>
      <c r="ED381" s="15">
        <v>6.7597319353354726</v>
      </c>
      <c r="EE381" s="15">
        <v>4.8945661978398898E-2</v>
      </c>
      <c r="EF381" s="15">
        <v>500</v>
      </c>
      <c r="EG381" s="15">
        <v>10696.448390677027</v>
      </c>
      <c r="EH381" s="15">
        <v>26040.353919861023</v>
      </c>
      <c r="EI381" s="15">
        <v>5.2349251666154242E-2</v>
      </c>
      <c r="EJ381" s="15">
        <v>20</v>
      </c>
      <c r="EK381" s="15">
        <v>2.1816615649929125</v>
      </c>
      <c r="EL381" s="15">
        <v>3.3155608369666365</v>
      </c>
      <c r="EM381" s="15">
        <v>7.5000000000000011E-2</v>
      </c>
      <c r="EN381" s="15">
        <v>30.71044648693454</v>
      </c>
      <c r="EO381" s="15">
        <v>8.1356256273862407E-3</v>
      </c>
    </row>
    <row r="382" spans="1:145">
      <c r="A382" s="14" t="s">
        <v>40</v>
      </c>
      <c r="B382" s="15">
        <v>0</v>
      </c>
      <c r="C382" s="15" t="s">
        <v>255</v>
      </c>
      <c r="D382" s="15" t="s">
        <v>255</v>
      </c>
      <c r="E382" s="16">
        <v>7.396229524348216E-12</v>
      </c>
      <c r="F382" s="16">
        <v>7.396229524348216E-12</v>
      </c>
      <c r="G382" s="15" t="s">
        <v>255</v>
      </c>
      <c r="H382" s="15">
        <v>0</v>
      </c>
      <c r="I382" s="15">
        <v>0</v>
      </c>
      <c r="J382" s="15" t="s">
        <v>255</v>
      </c>
      <c r="K382" s="15">
        <v>0</v>
      </c>
      <c r="L382" s="15" t="s">
        <v>255</v>
      </c>
      <c r="M382" s="15">
        <v>0</v>
      </c>
      <c r="N382" s="15">
        <v>0</v>
      </c>
      <c r="O382" s="15" t="s">
        <v>255</v>
      </c>
      <c r="P382" s="15">
        <v>1.4107188271233017E-17</v>
      </c>
      <c r="Q382" s="15">
        <v>1.0580391203424763E-17</v>
      </c>
      <c r="R382" s="15">
        <v>9.0286004935891309E-16</v>
      </c>
      <c r="S382" s="15">
        <v>5.2901956017123814E-18</v>
      </c>
      <c r="T382" s="15">
        <v>0</v>
      </c>
      <c r="U382" s="15">
        <v>2.2571501233972827E-16</v>
      </c>
      <c r="V382" s="15">
        <v>1.3225489004280953E-18</v>
      </c>
      <c r="W382" s="15" t="s">
        <v>255</v>
      </c>
      <c r="X382" s="15">
        <v>9.0286004935891309E-16</v>
      </c>
      <c r="Y382" s="15">
        <v>2.8214376542466034E-17</v>
      </c>
      <c r="Z382" s="15">
        <v>7.2228803948713047E-15</v>
      </c>
      <c r="AA382" s="15">
        <v>1.4107188271233017E-17</v>
      </c>
      <c r="AB382" s="15">
        <v>1.2343789737328888E-17</v>
      </c>
      <c r="AC382" s="15">
        <v>2.8891521579485219E-14</v>
      </c>
      <c r="AD382" s="15">
        <v>3.5267970678082542E-18</v>
      </c>
      <c r="AE382" s="15">
        <v>1.4107188271233017E-17</v>
      </c>
      <c r="AF382" s="15">
        <v>9.0286004935891293E-15</v>
      </c>
      <c r="AG382" s="15" t="s">
        <v>255</v>
      </c>
      <c r="AH382" s="15" t="s">
        <v>255</v>
      </c>
      <c r="AI382" s="15">
        <v>8.4643129627398102E-17</v>
      </c>
      <c r="AJ382" s="15">
        <v>0</v>
      </c>
      <c r="AK382" s="15">
        <v>1.3225489004280953E-18</v>
      </c>
      <c r="AL382" s="15">
        <v>0</v>
      </c>
      <c r="AM382" s="15">
        <v>0</v>
      </c>
      <c r="AN382" s="15">
        <v>1.7775239037830555</v>
      </c>
      <c r="AO382" s="15">
        <v>0.50479712542899724</v>
      </c>
      <c r="AP382" s="15">
        <v>870.45002362603839</v>
      </c>
      <c r="AQ382" s="15">
        <v>34.948269678484252</v>
      </c>
      <c r="AR382" s="15">
        <v>0.47788397592931114</v>
      </c>
      <c r="AS382" s="15">
        <v>0.11765549732162746</v>
      </c>
      <c r="AT382" s="15" t="s">
        <v>255</v>
      </c>
      <c r="AU382" s="15" t="s">
        <v>255</v>
      </c>
      <c r="AV382" s="15">
        <v>4.0096525981786408</v>
      </c>
      <c r="AW382" s="15">
        <v>0.37838838859486262</v>
      </c>
      <c r="AX382" s="15">
        <v>5.8602460557065177</v>
      </c>
      <c r="AY382" s="15">
        <v>0.99655424923273028</v>
      </c>
      <c r="AZ382" s="15">
        <v>50997.424510246383</v>
      </c>
      <c r="BA382" s="15">
        <v>2237.6976565531199</v>
      </c>
      <c r="BB382" s="15">
        <v>0.82777167066489898</v>
      </c>
      <c r="BC382" s="15">
        <v>0.27014497393965581</v>
      </c>
      <c r="BD382" s="15">
        <v>2.0758294187085369</v>
      </c>
      <c r="BE382" s="15">
        <v>0.61902964001159066</v>
      </c>
      <c r="BF382" s="15">
        <v>31.413116316972271</v>
      </c>
      <c r="BG382" s="15">
        <v>1.9358006783736799</v>
      </c>
      <c r="BH382" s="15">
        <v>12.540949893767435</v>
      </c>
      <c r="BI382" s="15">
        <v>2.4668613150552976</v>
      </c>
      <c r="BJ382" s="15" t="s">
        <v>255</v>
      </c>
      <c r="BK382" s="15" t="s">
        <v>255</v>
      </c>
      <c r="BL382" s="15">
        <v>11.185615653282152</v>
      </c>
      <c r="BM382" s="15">
        <v>0.77821568336043001</v>
      </c>
      <c r="BN382" s="15">
        <v>6312.4140648436651</v>
      </c>
      <c r="BO382" s="15">
        <v>262.56482539418295</v>
      </c>
      <c r="BP382" s="15">
        <v>16.288879097097706</v>
      </c>
      <c r="BQ382" s="15">
        <v>0.46207280428133518</v>
      </c>
      <c r="BR382" s="15">
        <v>43.525831377888856</v>
      </c>
      <c r="BS382" s="15">
        <v>1.3226861041966305</v>
      </c>
      <c r="BT382" s="15">
        <v>3.0246065831641555</v>
      </c>
      <c r="BU382" s="15">
        <v>1.2307570007722926</v>
      </c>
      <c r="BV382" s="15" t="s">
        <v>255</v>
      </c>
      <c r="BW382" s="15" t="s">
        <v>255</v>
      </c>
      <c r="BX382" s="15">
        <v>2906.4712947364083</v>
      </c>
      <c r="BY382" s="15">
        <v>475.51808578576373</v>
      </c>
      <c r="BZ382" s="15">
        <v>26.795672299669299</v>
      </c>
      <c r="CA382" s="15">
        <v>0.49347514194475706</v>
      </c>
      <c r="CB382" s="15">
        <v>0.75083740718835579</v>
      </c>
      <c r="CC382" s="15">
        <v>0.25749531998530234</v>
      </c>
      <c r="CD382" s="15">
        <v>11.207066650555797</v>
      </c>
      <c r="CE382" s="15">
        <v>1.0051379361808985</v>
      </c>
      <c r="CF382" s="15">
        <v>67.846319514058578</v>
      </c>
      <c r="CG382" s="15">
        <v>0.18063843359969448</v>
      </c>
      <c r="CH382" s="15">
        <v>0.94425522336186984</v>
      </c>
      <c r="CI382" s="15">
        <v>0.40607958551551865</v>
      </c>
      <c r="CJ382" s="15">
        <v>0.23215613901906146</v>
      </c>
      <c r="CK382" s="15">
        <v>8.1763121043802673</v>
      </c>
      <c r="CL382" s="15">
        <v>106.18611386666556</v>
      </c>
      <c r="CM382" s="15">
        <v>0.16084369607584151</v>
      </c>
      <c r="CN382" s="15">
        <v>5.4522014807032537</v>
      </c>
      <c r="CO382" s="15">
        <v>2.278824468191309</v>
      </c>
      <c r="CP382" s="15">
        <v>0</v>
      </c>
      <c r="CQ382" s="15">
        <v>104.64413643318463</v>
      </c>
      <c r="CR382" s="15">
        <v>5.3325717113491713</v>
      </c>
      <c r="CS382" s="15">
        <v>0.95576795185862229</v>
      </c>
      <c r="CT382" s="15" t="s">
        <v>255</v>
      </c>
      <c r="CU382" s="15">
        <v>8.0193051963572817</v>
      </c>
      <c r="CV382" s="15">
        <v>17.580738167119556</v>
      </c>
      <c r="CW382" s="15">
        <v>8.3033176748341475</v>
      </c>
      <c r="CX382" s="15">
        <v>125.65246526788908</v>
      </c>
      <c r="CY382" s="15">
        <v>37.62284968130232</v>
      </c>
      <c r="CZ382" s="15" t="s">
        <v>255</v>
      </c>
      <c r="DA382" s="15">
        <v>55.928078266410772</v>
      </c>
      <c r="DB382" s="15">
        <v>43.525831377888856</v>
      </c>
      <c r="DC382" s="15">
        <v>278.76591180403904</v>
      </c>
      <c r="DD382" s="15">
        <v>137.31668851101117</v>
      </c>
      <c r="DE382" s="15">
        <v>6.3244259035215462</v>
      </c>
      <c r="DF382" s="15">
        <v>22.14726761260728</v>
      </c>
      <c r="DG382" s="15">
        <v>6.0387858087122492E-2</v>
      </c>
      <c r="DH382" s="15">
        <v>4.3187748612744575E-2</v>
      </c>
      <c r="DI382" s="15">
        <v>0.34015788914685252</v>
      </c>
      <c r="DJ382" s="15">
        <v>0.34071069723620151</v>
      </c>
      <c r="DK382" s="15">
        <v>1168.3416346982954</v>
      </c>
      <c r="DL382" s="15">
        <v>0.1487578771058421</v>
      </c>
      <c r="DM382" s="15">
        <v>2271.6285735627662</v>
      </c>
      <c r="DN382" s="15">
        <v>0.38059647271973529</v>
      </c>
      <c r="DO382" s="15">
        <v>0.44147164294964081</v>
      </c>
      <c r="DP382" s="15">
        <v>1.5554461314275167E-3</v>
      </c>
      <c r="DQ382" s="15">
        <v>28.951199857290305</v>
      </c>
      <c r="DR382" s="15">
        <v>619.3500302434021</v>
      </c>
      <c r="DS382" s="15">
        <v>0.92042980295191579</v>
      </c>
      <c r="DT382" s="15">
        <v>0.92042980295191579</v>
      </c>
      <c r="DU382" s="15">
        <v>1.4445760789742609E-14</v>
      </c>
      <c r="DV382" s="15">
        <v>0</v>
      </c>
      <c r="DW382" s="15">
        <v>0.1487578771058421</v>
      </c>
      <c r="DX382" s="15">
        <v>3.4669825895382263E-13</v>
      </c>
      <c r="DY382" s="15">
        <v>2.3113217263588175E-13</v>
      </c>
      <c r="DZ382" s="15">
        <v>9.3389230762793751</v>
      </c>
      <c r="EA382" s="15">
        <v>13.287554975980274</v>
      </c>
      <c r="EB382" s="15">
        <v>0</v>
      </c>
      <c r="EC382" s="15">
        <v>49.711828269045789</v>
      </c>
      <c r="ED382" s="15">
        <v>0.51943512828203453</v>
      </c>
      <c r="EE382" s="15">
        <v>4.5531153137559309E-2</v>
      </c>
      <c r="EF382" s="15">
        <v>0</v>
      </c>
      <c r="EG382" s="15">
        <v>1.849057381087054E-12</v>
      </c>
      <c r="EH382" s="15">
        <v>1168.3416346984179</v>
      </c>
      <c r="EI382" s="15">
        <v>4.1292315205770686E-4</v>
      </c>
      <c r="EJ382" s="15">
        <v>0</v>
      </c>
      <c r="EK382" s="15">
        <v>4.5143002467945654E-16</v>
      </c>
      <c r="EL382" s="15">
        <v>0.1487578771058421</v>
      </c>
      <c r="EM382" s="15">
        <v>1.4107188271233017E-17</v>
      </c>
      <c r="EN382" s="15">
        <v>3.3422758866805822</v>
      </c>
      <c r="EO382" s="15">
        <v>2.0076425529591186E-3</v>
      </c>
    </row>
    <row r="383" spans="1:145">
      <c r="A383" s="14" t="s">
        <v>41</v>
      </c>
      <c r="B383" s="15">
        <v>0</v>
      </c>
      <c r="C383" s="15" t="s">
        <v>255</v>
      </c>
      <c r="D383" s="15" t="s">
        <v>255</v>
      </c>
      <c r="E383" s="16">
        <v>1.8272820793001773E-16</v>
      </c>
      <c r="F383" s="16">
        <v>1.827281138798988E-16</v>
      </c>
      <c r="G383" s="15" t="s">
        <v>255</v>
      </c>
      <c r="H383" s="15">
        <v>0</v>
      </c>
      <c r="I383" s="15">
        <v>0</v>
      </c>
      <c r="J383" s="15" t="s">
        <v>255</v>
      </c>
      <c r="K383" s="15">
        <v>0</v>
      </c>
      <c r="L383" s="15" t="s">
        <v>255</v>
      </c>
      <c r="M383" s="15">
        <v>0</v>
      </c>
      <c r="N383" s="15">
        <v>0</v>
      </c>
      <c r="O383" s="15" t="s">
        <v>255</v>
      </c>
      <c r="P383" s="15">
        <v>3.1532349386538587E-16</v>
      </c>
      <c r="Q383" s="15">
        <v>3.974542347298222E-16</v>
      </c>
      <c r="R383" s="15">
        <v>1.5763986631680319E-16</v>
      </c>
      <c r="S383" s="15">
        <v>6.7006327623363359E-16</v>
      </c>
      <c r="T383" s="15">
        <v>0</v>
      </c>
      <c r="U383" s="15">
        <v>2.2331863419834944E-16</v>
      </c>
      <c r="V383" s="15">
        <v>4.8417523860329325E-16</v>
      </c>
      <c r="W383" s="15" t="s">
        <v>255</v>
      </c>
      <c r="X383" s="15">
        <v>5.9756640948080382E-16</v>
      </c>
      <c r="Y383" s="15">
        <v>4.1143550455575205E-16</v>
      </c>
      <c r="Z383" s="15">
        <v>1.9431128480700167E-16</v>
      </c>
      <c r="AA383" s="15">
        <v>3.3380516792288726E-16</v>
      </c>
      <c r="AB383" s="15">
        <v>8.8370331847465001E-16</v>
      </c>
      <c r="AC383" s="15">
        <v>8.0248177240045557E-16</v>
      </c>
      <c r="AD383" s="15">
        <v>3.1820497793375257E-16</v>
      </c>
      <c r="AE383" s="15">
        <v>1.9169415322022723E-16</v>
      </c>
      <c r="AF383" s="15">
        <v>6.4992828532764638E-16</v>
      </c>
      <c r="AG383" s="15" t="s">
        <v>255</v>
      </c>
      <c r="AH383" s="15" t="s">
        <v>255</v>
      </c>
      <c r="AI383" s="15">
        <v>4.3894471965878465E-16</v>
      </c>
      <c r="AJ383" s="15">
        <v>0</v>
      </c>
      <c r="AK383" s="15">
        <v>4.8417523860329325E-16</v>
      </c>
      <c r="AL383" s="15">
        <v>0</v>
      </c>
      <c r="AM383" s="15">
        <v>0</v>
      </c>
      <c r="AN383" s="15">
        <v>0.44349598823001984</v>
      </c>
      <c r="AO383" s="15">
        <v>0.63618566313135194</v>
      </c>
      <c r="AP383" s="15">
        <v>0.59980706889659552</v>
      </c>
      <c r="AQ383" s="15">
        <v>0.59675714481839193</v>
      </c>
      <c r="AR383" s="15">
        <v>8.0853460823384696E-2</v>
      </c>
      <c r="AS383" s="15">
        <v>5.2151219200693003E-2</v>
      </c>
      <c r="AT383" s="15" t="s">
        <v>255</v>
      </c>
      <c r="AU383" s="15" t="s">
        <v>255</v>
      </c>
      <c r="AV383" s="15">
        <v>0.34796824808639426</v>
      </c>
      <c r="AW383" s="15">
        <v>0.4042345818285667</v>
      </c>
      <c r="AX383" s="15">
        <v>0.6768580539307536</v>
      </c>
      <c r="AY383" s="15">
        <v>0.35141503973297328</v>
      </c>
      <c r="AZ383" s="15">
        <v>0.68577675865938592</v>
      </c>
      <c r="BA383" s="15">
        <v>0.44026381948261817</v>
      </c>
      <c r="BB383" s="15">
        <v>0.41766597343325385</v>
      </c>
      <c r="BC383" s="15">
        <v>0.32616120370954854</v>
      </c>
      <c r="BD383" s="15">
        <v>0.58982767802470881</v>
      </c>
      <c r="BE383" s="15">
        <v>0.63212833240351385</v>
      </c>
      <c r="BF383" s="15">
        <v>0.77088136870514656</v>
      </c>
      <c r="BG383" s="15">
        <v>0.51885622192331071</v>
      </c>
      <c r="BH383" s="15">
        <v>0.56345526731726558</v>
      </c>
      <c r="BI383" s="15">
        <v>0.43089068502573902</v>
      </c>
      <c r="BJ383" s="15" t="s">
        <v>255</v>
      </c>
      <c r="BK383" s="15" t="s">
        <v>255</v>
      </c>
      <c r="BL383" s="15">
        <v>0.86208555953542343</v>
      </c>
      <c r="BM383" s="15">
        <v>0.55652856304219511</v>
      </c>
      <c r="BN383" s="15">
        <v>0.68538615086232235</v>
      </c>
      <c r="BO383" s="15">
        <v>0.29144189189893482</v>
      </c>
      <c r="BP383" s="15">
        <v>0.83569819746961349</v>
      </c>
      <c r="BQ383" s="15">
        <v>0.2987877831419456</v>
      </c>
      <c r="BR383" s="15">
        <v>0.38087508395948733</v>
      </c>
      <c r="BS383" s="15">
        <v>0.31479359731088657</v>
      </c>
      <c r="BT383" s="15">
        <v>0.24983076065017604</v>
      </c>
      <c r="BU383" s="15">
        <v>0.312072305727009</v>
      </c>
      <c r="BV383" s="15" t="s">
        <v>255</v>
      </c>
      <c r="BW383" s="15" t="s">
        <v>255</v>
      </c>
      <c r="BX383" s="15">
        <v>0.9368396802068456</v>
      </c>
      <c r="BY383" s="15">
        <v>0.67471516818281774</v>
      </c>
      <c r="BZ383" s="15">
        <v>0.61218644238225739</v>
      </c>
      <c r="CA383" s="15">
        <v>0.6859490388966053</v>
      </c>
      <c r="CB383" s="15">
        <v>0.37900918392994087</v>
      </c>
      <c r="CC383" s="15">
        <v>0.60228362028224569</v>
      </c>
      <c r="CD383" s="15">
        <v>0.43906923714987883</v>
      </c>
      <c r="CE383" s="15">
        <v>0.19104364628150808</v>
      </c>
      <c r="CF383" s="15">
        <v>7.8576860478635463E-2</v>
      </c>
      <c r="CG383" s="15">
        <v>6.2421260643354098E-2</v>
      </c>
      <c r="CH383" s="15">
        <v>6.1238555900254565E-2</v>
      </c>
      <c r="CI383" s="15">
        <v>4.6563429652155142E-3</v>
      </c>
      <c r="CJ383" s="15">
        <v>1.0702870773263146E-2</v>
      </c>
      <c r="CK383" s="15">
        <v>6.5886204065038451E-2</v>
      </c>
      <c r="CL383" s="15">
        <v>2.4969255162745427E-2</v>
      </c>
      <c r="CM383" s="15">
        <v>3.2550995907450614E-2</v>
      </c>
      <c r="CN383" s="15">
        <v>2.5920461962924222E-2</v>
      </c>
      <c r="CO383" s="15">
        <v>0.10883188846187976</v>
      </c>
      <c r="CP383" s="15">
        <v>0</v>
      </c>
      <c r="CQ383" s="15">
        <v>0.54485003913013752</v>
      </c>
      <c r="CR383" s="15">
        <v>0.44349598823002029</v>
      </c>
      <c r="CS383" s="15">
        <v>8.0853460823384696E-2</v>
      </c>
      <c r="CT383" s="15" t="s">
        <v>255</v>
      </c>
      <c r="CU383" s="15">
        <v>0.34796824808639426</v>
      </c>
      <c r="CV383" s="15">
        <v>0.67685805393075371</v>
      </c>
      <c r="CW383" s="15">
        <v>0.58982767802470881</v>
      </c>
      <c r="CX383" s="15">
        <v>0.77088136870514656</v>
      </c>
      <c r="CY383" s="15">
        <v>0.56345526731726592</v>
      </c>
      <c r="CZ383" s="15" t="s">
        <v>255</v>
      </c>
      <c r="DA383" s="15">
        <v>0.86208555953542354</v>
      </c>
      <c r="DB383" s="15">
        <v>0.38087508395948733</v>
      </c>
      <c r="DC383" s="15">
        <v>0.67964181432237158</v>
      </c>
      <c r="DD383" s="15">
        <v>1.5117381870619613</v>
      </c>
      <c r="DE383" s="15">
        <v>1.0160336424305394</v>
      </c>
      <c r="DF383" s="15">
        <v>1.5438331576862738</v>
      </c>
      <c r="DG383" s="15">
        <v>7.2970630051505753E-2</v>
      </c>
      <c r="DH383" s="15">
        <v>4.7977475254277008E-2</v>
      </c>
      <c r="DI383" s="15">
        <v>0.5290131471552415</v>
      </c>
      <c r="DJ383" s="15">
        <v>0.47569760772902225</v>
      </c>
      <c r="DK383" s="15">
        <v>7.6143693173561178E-2</v>
      </c>
      <c r="DL383" s="15">
        <v>7.6143693173562566E-2</v>
      </c>
      <c r="DM383" s="15">
        <v>2.4969255162746326E-2</v>
      </c>
      <c r="DN383" s="15">
        <v>7.6842563174253975E-2</v>
      </c>
      <c r="DO383" s="15">
        <v>7.4069787640592091E-2</v>
      </c>
      <c r="DP383" s="15">
        <v>3.7005373157218205E-3</v>
      </c>
      <c r="DQ383" s="15">
        <v>7.9765278984035862E-2</v>
      </c>
      <c r="DR383" s="15">
        <v>7.976527898404083E-2</v>
      </c>
      <c r="DS383" s="15">
        <v>7.8103170180156889E-2</v>
      </c>
      <c r="DT383" s="15">
        <v>7.8103170180156889E-2</v>
      </c>
      <c r="DU383" s="15">
        <v>1.4445583774777095E-16</v>
      </c>
      <c r="DV383" s="15">
        <v>0</v>
      </c>
      <c r="DW383" s="15">
        <v>7.6143693173562566E-2</v>
      </c>
      <c r="DX383" s="15">
        <v>4.1978895412885519E-16</v>
      </c>
      <c r="DY383" s="15">
        <v>1.9672078661844676E-16</v>
      </c>
      <c r="DZ383" s="15">
        <v>6.9777138837031211E-2</v>
      </c>
      <c r="EA383" s="15">
        <v>6.9915303341478816E-2</v>
      </c>
      <c r="EB383" s="15">
        <v>0</v>
      </c>
      <c r="EC383" s="15">
        <v>7.8576860478634256E-2</v>
      </c>
      <c r="ED383" s="15">
        <v>7.6842563174253448E-2</v>
      </c>
      <c r="EE383" s="15">
        <v>0.93023878515839653</v>
      </c>
      <c r="EF383" s="15">
        <v>0</v>
      </c>
      <c r="EG383" s="15">
        <v>1.7286647993353416E-16</v>
      </c>
      <c r="EH383" s="15">
        <v>4.4866580473290792E-2</v>
      </c>
      <c r="EI383" s="15">
        <v>7.8878520497491118E-3</v>
      </c>
      <c r="EJ383" s="15">
        <v>0</v>
      </c>
      <c r="EK383" s="15">
        <v>2.0692028127695557E-16</v>
      </c>
      <c r="EL383" s="15">
        <v>4.4866580473286913E-2</v>
      </c>
      <c r="EM383" s="15">
        <v>1.880958436164402E-16</v>
      </c>
      <c r="EN383" s="15">
        <v>0.10883188846187961</v>
      </c>
      <c r="EO383" s="15">
        <v>0.24677174748564734</v>
      </c>
    </row>
    <row r="384" spans="1:145">
      <c r="A384" s="14" t="s">
        <v>42</v>
      </c>
      <c r="B384" s="15">
        <v>31</v>
      </c>
      <c r="C384" s="15">
        <v>0</v>
      </c>
      <c r="D384" s="15">
        <v>0</v>
      </c>
      <c r="E384" s="16">
        <v>31</v>
      </c>
      <c r="F384" s="16">
        <v>31</v>
      </c>
      <c r="G384" s="15">
        <v>0</v>
      </c>
      <c r="H384" s="15">
        <v>31</v>
      </c>
      <c r="I384" s="15">
        <v>31</v>
      </c>
      <c r="J384" s="15">
        <v>0</v>
      </c>
      <c r="K384" s="15">
        <v>31</v>
      </c>
      <c r="L384" s="15">
        <v>0</v>
      </c>
      <c r="M384" s="15">
        <v>31</v>
      </c>
      <c r="N384" s="15">
        <v>31</v>
      </c>
      <c r="O384" s="15">
        <v>0</v>
      </c>
      <c r="P384" s="15">
        <v>31</v>
      </c>
      <c r="Q384" s="15">
        <v>31</v>
      </c>
      <c r="R384" s="15">
        <v>31</v>
      </c>
      <c r="S384" s="15">
        <v>31</v>
      </c>
      <c r="T384" s="15">
        <v>31</v>
      </c>
      <c r="U384" s="15">
        <v>31</v>
      </c>
      <c r="V384" s="15">
        <v>31</v>
      </c>
      <c r="W384" s="15">
        <v>0</v>
      </c>
      <c r="X384" s="15">
        <v>31</v>
      </c>
      <c r="Y384" s="15">
        <v>31</v>
      </c>
      <c r="Z384" s="15">
        <v>31</v>
      </c>
      <c r="AA384" s="15">
        <v>31</v>
      </c>
      <c r="AB384" s="15">
        <v>31</v>
      </c>
      <c r="AC384" s="15">
        <v>31</v>
      </c>
      <c r="AD384" s="15">
        <v>31</v>
      </c>
      <c r="AE384" s="15">
        <v>31</v>
      </c>
      <c r="AF384" s="15">
        <v>31</v>
      </c>
      <c r="AG384" s="15">
        <v>0</v>
      </c>
      <c r="AH384" s="15">
        <v>0</v>
      </c>
      <c r="AI384" s="15">
        <v>31</v>
      </c>
      <c r="AJ384" s="15">
        <v>31</v>
      </c>
      <c r="AK384" s="15">
        <v>31</v>
      </c>
      <c r="AL384" s="15">
        <v>31</v>
      </c>
      <c r="AM384" s="15">
        <v>31</v>
      </c>
      <c r="AN384" s="15">
        <v>26</v>
      </c>
      <c r="AO384" s="15">
        <v>26</v>
      </c>
      <c r="AP384" s="15">
        <v>26</v>
      </c>
      <c r="AQ384" s="15">
        <v>26</v>
      </c>
      <c r="AR384" s="15">
        <v>2</v>
      </c>
      <c r="AS384" s="15">
        <v>2</v>
      </c>
      <c r="AT384" s="15">
        <v>0</v>
      </c>
      <c r="AU384" s="15">
        <v>0</v>
      </c>
      <c r="AV384" s="15">
        <v>25</v>
      </c>
      <c r="AW384" s="15">
        <v>25</v>
      </c>
      <c r="AX384" s="15">
        <v>15</v>
      </c>
      <c r="AY384" s="15">
        <v>15</v>
      </c>
      <c r="AZ384" s="15">
        <v>10</v>
      </c>
      <c r="BA384" s="15">
        <v>10</v>
      </c>
      <c r="BB384" s="15">
        <v>8</v>
      </c>
      <c r="BC384" s="15">
        <v>8</v>
      </c>
      <c r="BD384" s="15">
        <v>14</v>
      </c>
      <c r="BE384" s="15">
        <v>14</v>
      </c>
      <c r="BF384" s="15">
        <v>26</v>
      </c>
      <c r="BG384" s="15">
        <v>26</v>
      </c>
      <c r="BH384" s="15">
        <v>11</v>
      </c>
      <c r="BI384" s="15">
        <v>11</v>
      </c>
      <c r="BJ384" s="15">
        <v>1</v>
      </c>
      <c r="BK384" s="15">
        <v>1</v>
      </c>
      <c r="BL384" s="15">
        <v>25</v>
      </c>
      <c r="BM384" s="15">
        <v>25</v>
      </c>
      <c r="BN384" s="15">
        <v>9</v>
      </c>
      <c r="BO384" s="15">
        <v>9</v>
      </c>
      <c r="BP384" s="15">
        <v>24</v>
      </c>
      <c r="BQ384" s="15">
        <v>24</v>
      </c>
      <c r="BR384" s="15">
        <v>26</v>
      </c>
      <c r="BS384" s="15">
        <v>26</v>
      </c>
      <c r="BT384" s="15">
        <v>5</v>
      </c>
      <c r="BU384" s="15">
        <v>5</v>
      </c>
      <c r="BV384" s="15">
        <v>0</v>
      </c>
      <c r="BW384" s="15">
        <v>0</v>
      </c>
      <c r="BX384" s="15">
        <v>19</v>
      </c>
      <c r="BY384" s="15">
        <v>19</v>
      </c>
      <c r="BZ384" s="15">
        <v>26</v>
      </c>
      <c r="CA384" s="15">
        <v>26</v>
      </c>
      <c r="CB384" s="15">
        <v>3</v>
      </c>
      <c r="CC384" s="15">
        <v>3</v>
      </c>
      <c r="CD384" s="15">
        <v>5</v>
      </c>
      <c r="CE384" s="15">
        <v>5</v>
      </c>
      <c r="CF384" s="15">
        <v>31</v>
      </c>
      <c r="CG384" s="15">
        <v>31</v>
      </c>
      <c r="CH384" s="15">
        <v>31</v>
      </c>
      <c r="CI384" s="15">
        <v>31</v>
      </c>
      <c r="CJ384" s="15">
        <v>31</v>
      </c>
      <c r="CK384" s="15">
        <v>31</v>
      </c>
      <c r="CL384" s="15">
        <v>31</v>
      </c>
      <c r="CM384" s="15">
        <v>31</v>
      </c>
      <c r="CN384" s="15">
        <v>31</v>
      </c>
      <c r="CO384" s="15">
        <v>31</v>
      </c>
      <c r="CP384" s="15">
        <v>31</v>
      </c>
      <c r="CQ384" s="15">
        <v>27</v>
      </c>
      <c r="CR384" s="15">
        <v>26</v>
      </c>
      <c r="CS384" s="15">
        <v>2</v>
      </c>
      <c r="CT384" s="15">
        <v>0</v>
      </c>
      <c r="CU384" s="15">
        <v>25</v>
      </c>
      <c r="CV384" s="15">
        <v>15</v>
      </c>
      <c r="CW384" s="15">
        <v>14</v>
      </c>
      <c r="CX384" s="15">
        <v>26</v>
      </c>
      <c r="CY384" s="15">
        <v>11</v>
      </c>
      <c r="CZ384" s="15">
        <v>1</v>
      </c>
      <c r="DA384" s="15">
        <v>25</v>
      </c>
      <c r="DB384" s="15">
        <v>26</v>
      </c>
      <c r="DC384" s="15">
        <v>27</v>
      </c>
      <c r="DD384" s="15">
        <v>19</v>
      </c>
      <c r="DE384" s="15">
        <v>26</v>
      </c>
      <c r="DF384" s="15">
        <v>26</v>
      </c>
      <c r="DG384" s="15">
        <v>19</v>
      </c>
      <c r="DH384" s="15">
        <v>19</v>
      </c>
      <c r="DI384" s="15">
        <v>26</v>
      </c>
      <c r="DJ384" s="15">
        <v>26</v>
      </c>
      <c r="DK384" s="15">
        <v>31</v>
      </c>
      <c r="DL384" s="15">
        <v>31</v>
      </c>
      <c r="DM384" s="15">
        <v>31</v>
      </c>
      <c r="DN384" s="15">
        <v>31</v>
      </c>
      <c r="DO384" s="15">
        <v>31</v>
      </c>
      <c r="DP384" s="15">
        <v>31</v>
      </c>
      <c r="DQ384" s="15">
        <v>31</v>
      </c>
      <c r="DR384" s="15">
        <v>31</v>
      </c>
      <c r="DS384" s="15">
        <v>31</v>
      </c>
      <c r="DT384" s="15">
        <v>31</v>
      </c>
      <c r="DU384" s="15">
        <v>31</v>
      </c>
      <c r="DV384" s="15">
        <v>31</v>
      </c>
      <c r="DW384" s="15">
        <v>31</v>
      </c>
      <c r="DX384" s="15">
        <v>31</v>
      </c>
      <c r="DY384" s="15">
        <v>31</v>
      </c>
      <c r="DZ384" s="15">
        <v>31</v>
      </c>
      <c r="EA384" s="15">
        <v>31</v>
      </c>
      <c r="EB384" s="15">
        <v>31</v>
      </c>
      <c r="EC384" s="15">
        <v>31</v>
      </c>
      <c r="ED384" s="15">
        <v>31</v>
      </c>
      <c r="EE384" s="15">
        <v>31</v>
      </c>
      <c r="EF384" s="15">
        <v>31</v>
      </c>
      <c r="EG384" s="15">
        <v>31</v>
      </c>
      <c r="EH384" s="15">
        <v>31</v>
      </c>
      <c r="EI384" s="15">
        <v>31</v>
      </c>
      <c r="EJ384" s="15">
        <v>31</v>
      </c>
      <c r="EK384" s="15">
        <v>31</v>
      </c>
      <c r="EL384" s="15">
        <v>31</v>
      </c>
      <c r="EM384" s="15">
        <v>31</v>
      </c>
      <c r="EN384" s="15">
        <v>31</v>
      </c>
      <c r="EO384" s="15">
        <v>31</v>
      </c>
    </row>
    <row r="385" spans="1:145">
      <c r="A385" s="10"/>
      <c r="E385" s="10"/>
      <c r="F385" s="10"/>
    </row>
    <row r="386" spans="1:145">
      <c r="A386" s="10"/>
      <c r="E386" s="10"/>
      <c r="F386" s="10"/>
    </row>
    <row r="387" spans="1:145">
      <c r="A387" s="10"/>
      <c r="E387" s="10"/>
      <c r="F387" s="10"/>
    </row>
    <row r="388" spans="1:145">
      <c r="A388" s="5" t="s">
        <v>0</v>
      </c>
      <c r="B388" s="11" t="s">
        <v>20</v>
      </c>
      <c r="C388" s="11" t="s">
        <v>34</v>
      </c>
      <c r="D388" s="11" t="s">
        <v>19</v>
      </c>
      <c r="E388" s="5" t="s">
        <v>21</v>
      </c>
      <c r="F388" s="5" t="s">
        <v>22</v>
      </c>
      <c r="G388" s="11" t="s">
        <v>23</v>
      </c>
      <c r="H388" s="11" t="s">
        <v>24</v>
      </c>
      <c r="I388" s="11" t="s">
        <v>27</v>
      </c>
      <c r="J388" s="11" t="s">
        <v>26</v>
      </c>
      <c r="K388" s="11" t="s">
        <v>29</v>
      </c>
      <c r="L388" s="11" t="s">
        <v>25</v>
      </c>
      <c r="M388" s="11" t="s">
        <v>89</v>
      </c>
      <c r="N388" s="11" t="s">
        <v>90</v>
      </c>
      <c r="O388" s="11" t="s">
        <v>91</v>
      </c>
      <c r="P388" s="11" t="s">
        <v>92</v>
      </c>
      <c r="Q388" s="11" t="s">
        <v>93</v>
      </c>
      <c r="R388" s="11" t="s">
        <v>94</v>
      </c>
      <c r="S388" s="11" t="s">
        <v>95</v>
      </c>
      <c r="T388" s="11" t="s">
        <v>96</v>
      </c>
      <c r="U388" s="11" t="s">
        <v>97</v>
      </c>
      <c r="V388" s="11" t="s">
        <v>98</v>
      </c>
      <c r="W388" s="11" t="s">
        <v>99</v>
      </c>
      <c r="X388" s="11" t="s">
        <v>100</v>
      </c>
      <c r="Y388" s="11" t="s">
        <v>101</v>
      </c>
      <c r="Z388" s="11" t="s">
        <v>102</v>
      </c>
      <c r="AA388" s="11" t="s">
        <v>103</v>
      </c>
      <c r="AB388" s="11" t="s">
        <v>104</v>
      </c>
      <c r="AC388" s="11" t="s">
        <v>105</v>
      </c>
      <c r="AD388" s="11" t="s">
        <v>106</v>
      </c>
      <c r="AE388" s="11" t="s">
        <v>107</v>
      </c>
      <c r="AF388" s="11" t="s">
        <v>108</v>
      </c>
      <c r="AG388" s="11" t="s">
        <v>109</v>
      </c>
      <c r="AH388" s="11" t="s">
        <v>110</v>
      </c>
      <c r="AI388" s="11" t="s">
        <v>111</v>
      </c>
      <c r="AJ388" s="11" t="s">
        <v>112</v>
      </c>
      <c r="AK388" s="11" t="s">
        <v>113</v>
      </c>
      <c r="AL388" s="11" t="s">
        <v>132</v>
      </c>
      <c r="AM388" s="11" t="s">
        <v>133</v>
      </c>
      <c r="AN388" s="11" t="s">
        <v>189</v>
      </c>
      <c r="AO388" s="11" t="s">
        <v>190</v>
      </c>
      <c r="AP388" s="11" t="s">
        <v>191</v>
      </c>
      <c r="AQ388" s="11" t="s">
        <v>192</v>
      </c>
      <c r="AR388" s="11" t="s">
        <v>193</v>
      </c>
      <c r="AS388" s="11" t="s">
        <v>194</v>
      </c>
      <c r="AT388" s="11" t="s">
        <v>195</v>
      </c>
      <c r="AU388" s="11" t="s">
        <v>196</v>
      </c>
      <c r="AV388" s="11" t="s">
        <v>11</v>
      </c>
      <c r="AW388" s="11" t="s">
        <v>12</v>
      </c>
      <c r="AX388" s="11" t="s">
        <v>9</v>
      </c>
      <c r="AY388" s="11" t="s">
        <v>10</v>
      </c>
      <c r="AZ388" s="11" t="s">
        <v>35</v>
      </c>
      <c r="BA388" s="11" t="s">
        <v>36</v>
      </c>
      <c r="BB388" s="11" t="s">
        <v>197</v>
      </c>
      <c r="BC388" s="11" t="s">
        <v>198</v>
      </c>
      <c r="BD388" s="11" t="s">
        <v>199</v>
      </c>
      <c r="BE388" s="11" t="s">
        <v>200</v>
      </c>
      <c r="BF388" s="11" t="s">
        <v>201</v>
      </c>
      <c r="BG388" s="11" t="s">
        <v>202</v>
      </c>
      <c r="BH388" s="11" t="s">
        <v>203</v>
      </c>
      <c r="BI388" s="11" t="s">
        <v>204</v>
      </c>
      <c r="BJ388" s="11" t="s">
        <v>205</v>
      </c>
      <c r="BK388" s="11" t="s">
        <v>206</v>
      </c>
      <c r="BL388" s="11" t="s">
        <v>17</v>
      </c>
      <c r="BM388" s="11" t="s">
        <v>18</v>
      </c>
      <c r="BN388" s="11" t="s">
        <v>207</v>
      </c>
      <c r="BO388" s="11" t="s">
        <v>208</v>
      </c>
      <c r="BP388" s="11" t="s">
        <v>209</v>
      </c>
      <c r="BQ388" s="11" t="s">
        <v>210</v>
      </c>
      <c r="BR388" s="11" t="s">
        <v>13</v>
      </c>
      <c r="BS388" s="11" t="s">
        <v>14</v>
      </c>
      <c r="BT388" s="11" t="s">
        <v>211</v>
      </c>
      <c r="BU388" s="11" t="s">
        <v>212</v>
      </c>
      <c r="BV388" s="11" t="s">
        <v>213</v>
      </c>
      <c r="BW388" s="11" t="s">
        <v>214</v>
      </c>
      <c r="BX388" s="11" t="s">
        <v>37</v>
      </c>
      <c r="BY388" s="11" t="s">
        <v>38</v>
      </c>
      <c r="BZ388" s="11" t="s">
        <v>15</v>
      </c>
      <c r="CA388" s="11" t="s">
        <v>16</v>
      </c>
      <c r="CB388" s="11" t="s">
        <v>215</v>
      </c>
      <c r="CC388" s="11" t="s">
        <v>216</v>
      </c>
      <c r="CD388" s="11" t="s">
        <v>235</v>
      </c>
      <c r="CE388" s="11" t="s">
        <v>236</v>
      </c>
      <c r="CF388" s="11" t="s">
        <v>138</v>
      </c>
      <c r="CG388" s="11" t="s">
        <v>139</v>
      </c>
      <c r="CH388" s="11" t="s">
        <v>140</v>
      </c>
      <c r="CI388" s="11" t="s">
        <v>141</v>
      </c>
      <c r="CJ388" s="11" t="s">
        <v>142</v>
      </c>
      <c r="CK388" s="11" t="s">
        <v>143</v>
      </c>
      <c r="CL388" s="11" t="s">
        <v>144</v>
      </c>
      <c r="CM388" s="11" t="s">
        <v>145</v>
      </c>
      <c r="CN388" s="11" t="s">
        <v>146</v>
      </c>
      <c r="CO388" s="11" t="s">
        <v>147</v>
      </c>
      <c r="CP388" s="11" t="s">
        <v>157</v>
      </c>
      <c r="CQ388" s="11" t="s">
        <v>47</v>
      </c>
      <c r="CR388" s="11" t="s">
        <v>217</v>
      </c>
      <c r="CS388" s="11" t="s">
        <v>219</v>
      </c>
      <c r="CT388" s="11" t="s">
        <v>221</v>
      </c>
      <c r="CU388" s="11" t="s">
        <v>223</v>
      </c>
      <c r="CV388" s="11" t="s">
        <v>224</v>
      </c>
      <c r="CW388" s="11" t="s">
        <v>225</v>
      </c>
      <c r="CX388" s="11" t="s">
        <v>227</v>
      </c>
      <c r="CY388" s="11" t="s">
        <v>229</v>
      </c>
      <c r="CZ388" s="11" t="s">
        <v>231</v>
      </c>
      <c r="DA388" s="11" t="s">
        <v>233</v>
      </c>
      <c r="DB388" s="11" t="s">
        <v>234</v>
      </c>
      <c r="DC388" s="11" t="s">
        <v>43</v>
      </c>
      <c r="DD388" s="11" t="s">
        <v>114</v>
      </c>
      <c r="DE388" s="11" t="s">
        <v>115</v>
      </c>
      <c r="DF388" s="11" t="s">
        <v>116</v>
      </c>
      <c r="DG388" s="11" t="s">
        <v>51</v>
      </c>
      <c r="DH388" s="11" t="s">
        <v>52</v>
      </c>
      <c r="DI388" s="11" t="s">
        <v>117</v>
      </c>
      <c r="DJ388" s="11" t="s">
        <v>118</v>
      </c>
      <c r="DK388" s="11" t="s">
        <v>67</v>
      </c>
      <c r="DL388" s="11" t="s">
        <v>69</v>
      </c>
      <c r="DM388" s="11" t="s">
        <v>119</v>
      </c>
      <c r="DN388" s="11" t="s">
        <v>70</v>
      </c>
      <c r="DO388" s="11" t="s">
        <v>121</v>
      </c>
      <c r="DP388" s="11" t="s">
        <v>72</v>
      </c>
      <c r="DQ388" s="11" t="s">
        <v>73</v>
      </c>
      <c r="DR388" s="11" t="s">
        <v>120</v>
      </c>
      <c r="DS388" s="11" t="s">
        <v>74</v>
      </c>
      <c r="DT388" s="11" t="s">
        <v>122</v>
      </c>
      <c r="DU388" s="11" t="s">
        <v>129</v>
      </c>
      <c r="DV388" s="11" t="s">
        <v>126</v>
      </c>
      <c r="DW388" s="11" t="s">
        <v>137</v>
      </c>
      <c r="DX388" s="11" t="s">
        <v>128</v>
      </c>
      <c r="DY388" s="11" t="s">
        <v>153</v>
      </c>
      <c r="DZ388" s="11" t="s">
        <v>131</v>
      </c>
      <c r="EA388" s="11" t="s">
        <v>152</v>
      </c>
      <c r="EB388" s="11" t="s">
        <v>249</v>
      </c>
      <c r="EC388" s="11" t="s">
        <v>250</v>
      </c>
      <c r="ED388" s="11" t="s">
        <v>251</v>
      </c>
      <c r="EE388" s="11" t="s">
        <v>154</v>
      </c>
      <c r="EF388" s="11" t="s">
        <v>173</v>
      </c>
      <c r="EG388" s="11" t="s">
        <v>169</v>
      </c>
      <c r="EH388" s="11" t="s">
        <v>168</v>
      </c>
      <c r="EI388" s="11" t="s">
        <v>171</v>
      </c>
      <c r="EJ388" s="11" t="s">
        <v>174</v>
      </c>
      <c r="EK388" s="11" t="s">
        <v>176</v>
      </c>
      <c r="EL388" s="11" t="s">
        <v>167</v>
      </c>
      <c r="EM388" s="11" t="s">
        <v>182</v>
      </c>
      <c r="EN388" s="11" t="s">
        <v>181</v>
      </c>
      <c r="EO388" s="11" t="s">
        <v>180</v>
      </c>
    </row>
    <row r="389" spans="1:145">
      <c r="A389" s="5" t="s">
        <v>1</v>
      </c>
      <c r="B389" s="11" t="s">
        <v>255</v>
      </c>
      <c r="C389" s="11" t="s">
        <v>255</v>
      </c>
      <c r="D389" s="11" t="s">
        <v>255</v>
      </c>
      <c r="E389" s="5" t="s">
        <v>255</v>
      </c>
      <c r="F389" s="5" t="s">
        <v>255</v>
      </c>
      <c r="G389" s="11" t="s">
        <v>255</v>
      </c>
      <c r="H389" s="11" t="s">
        <v>255</v>
      </c>
      <c r="I389" s="11" t="s">
        <v>255</v>
      </c>
      <c r="J389" s="11" t="s">
        <v>255</v>
      </c>
      <c r="K389" s="11" t="s">
        <v>255</v>
      </c>
      <c r="L389" s="11" t="s">
        <v>255</v>
      </c>
      <c r="M389" s="11" t="s">
        <v>255</v>
      </c>
      <c r="N389" s="11" t="s">
        <v>255</v>
      </c>
      <c r="O389" s="11" t="s">
        <v>255</v>
      </c>
      <c r="P389" s="11" t="s">
        <v>255</v>
      </c>
      <c r="Q389" s="11" t="s">
        <v>255</v>
      </c>
      <c r="R389" s="11" t="s">
        <v>255</v>
      </c>
      <c r="S389" s="11" t="s">
        <v>255</v>
      </c>
      <c r="T389" s="11" t="s">
        <v>255</v>
      </c>
      <c r="U389" s="11" t="s">
        <v>255</v>
      </c>
      <c r="V389" s="11" t="s">
        <v>255</v>
      </c>
      <c r="W389" s="11" t="s">
        <v>255</v>
      </c>
      <c r="X389" s="11" t="s">
        <v>255</v>
      </c>
      <c r="Y389" s="11" t="s">
        <v>255</v>
      </c>
      <c r="Z389" s="11" t="s">
        <v>255</v>
      </c>
      <c r="AA389" s="11" t="s">
        <v>255</v>
      </c>
      <c r="AB389" s="11" t="s">
        <v>255</v>
      </c>
      <c r="AC389" s="11" t="s">
        <v>255</v>
      </c>
      <c r="AD389" s="11" t="s">
        <v>255</v>
      </c>
      <c r="AE389" s="11" t="s">
        <v>255</v>
      </c>
      <c r="AF389" s="11" t="s">
        <v>255</v>
      </c>
      <c r="AG389" s="11" t="s">
        <v>255</v>
      </c>
      <c r="AH389" s="11" t="s">
        <v>255</v>
      </c>
      <c r="AI389" s="11" t="s">
        <v>255</v>
      </c>
      <c r="AJ389" s="11" t="s">
        <v>255</v>
      </c>
      <c r="AK389" s="11" t="s">
        <v>255</v>
      </c>
      <c r="AL389" s="11" t="s">
        <v>255</v>
      </c>
      <c r="AM389" s="11" t="s">
        <v>255</v>
      </c>
      <c r="AN389" s="11" t="s">
        <v>33</v>
      </c>
      <c r="AO389" s="11" t="s">
        <v>33</v>
      </c>
      <c r="AP389" s="11" t="s">
        <v>33</v>
      </c>
      <c r="AQ389" s="11" t="s">
        <v>33</v>
      </c>
      <c r="AR389" s="11" t="s">
        <v>33</v>
      </c>
      <c r="AS389" s="11" t="s">
        <v>33</v>
      </c>
      <c r="AT389" s="11" t="s">
        <v>33</v>
      </c>
      <c r="AU389" s="11" t="s">
        <v>33</v>
      </c>
      <c r="AV389" s="11" t="s">
        <v>33</v>
      </c>
      <c r="AW389" s="11" t="s">
        <v>33</v>
      </c>
      <c r="AX389" s="11" t="s">
        <v>33</v>
      </c>
      <c r="AY389" s="11" t="s">
        <v>33</v>
      </c>
      <c r="AZ389" s="11" t="s">
        <v>33</v>
      </c>
      <c r="BA389" s="11" t="s">
        <v>33</v>
      </c>
      <c r="BB389" s="11" t="s">
        <v>33</v>
      </c>
      <c r="BC389" s="11" t="s">
        <v>33</v>
      </c>
      <c r="BD389" s="11" t="s">
        <v>33</v>
      </c>
      <c r="BE389" s="11" t="s">
        <v>33</v>
      </c>
      <c r="BF389" s="11" t="s">
        <v>33</v>
      </c>
      <c r="BG389" s="11" t="s">
        <v>33</v>
      </c>
      <c r="BH389" s="11" t="s">
        <v>33</v>
      </c>
      <c r="BI389" s="11" t="s">
        <v>33</v>
      </c>
      <c r="BJ389" s="11" t="s">
        <v>33</v>
      </c>
      <c r="BK389" s="11" t="s">
        <v>33</v>
      </c>
      <c r="BL389" s="11" t="s">
        <v>33</v>
      </c>
      <c r="BM389" s="11" t="s">
        <v>33</v>
      </c>
      <c r="BN389" s="11" t="s">
        <v>33</v>
      </c>
      <c r="BO389" s="11" t="s">
        <v>33</v>
      </c>
      <c r="BP389" s="11" t="s">
        <v>33</v>
      </c>
      <c r="BQ389" s="11" t="s">
        <v>33</v>
      </c>
      <c r="BR389" s="11" t="s">
        <v>33</v>
      </c>
      <c r="BS389" s="11" t="s">
        <v>33</v>
      </c>
      <c r="BT389" s="11" t="s">
        <v>33</v>
      </c>
      <c r="BU389" s="11" t="s">
        <v>33</v>
      </c>
      <c r="BV389" s="11" t="s">
        <v>33</v>
      </c>
      <c r="BW389" s="11" t="s">
        <v>33</v>
      </c>
      <c r="BX389" s="11" t="s">
        <v>33</v>
      </c>
      <c r="BY389" s="11" t="s">
        <v>33</v>
      </c>
      <c r="BZ389" s="11" t="s">
        <v>33</v>
      </c>
      <c r="CA389" s="11" t="s">
        <v>33</v>
      </c>
      <c r="CB389" s="11" t="s">
        <v>33</v>
      </c>
      <c r="CC389" s="11" t="s">
        <v>33</v>
      </c>
      <c r="CD389" s="11" t="s">
        <v>33</v>
      </c>
      <c r="CE389" s="11" t="s">
        <v>33</v>
      </c>
      <c r="CF389" s="11" t="s">
        <v>2</v>
      </c>
      <c r="CG389" s="11" t="s">
        <v>3</v>
      </c>
      <c r="CH389" s="11" t="s">
        <v>63</v>
      </c>
      <c r="CI389" s="11" t="s">
        <v>6</v>
      </c>
      <c r="CJ389" s="11" t="s">
        <v>4</v>
      </c>
      <c r="CK389" s="11" t="s">
        <v>5</v>
      </c>
      <c r="CL389" s="11" t="s">
        <v>2</v>
      </c>
      <c r="CM389" s="11" t="s">
        <v>48</v>
      </c>
      <c r="CN389" s="11" t="s">
        <v>134</v>
      </c>
      <c r="CO389" s="11" t="s">
        <v>135</v>
      </c>
      <c r="CP389" s="11" t="s">
        <v>158</v>
      </c>
      <c r="CQ389" s="11" t="s">
        <v>33</v>
      </c>
      <c r="CR389" s="11" t="s">
        <v>33</v>
      </c>
      <c r="CS389" s="11" t="s">
        <v>33</v>
      </c>
      <c r="CT389" s="11" t="s">
        <v>33</v>
      </c>
      <c r="CU389" s="11" t="s">
        <v>33</v>
      </c>
      <c r="CV389" s="11" t="s">
        <v>33</v>
      </c>
      <c r="CW389" s="11" t="s">
        <v>33</v>
      </c>
      <c r="CX389" s="11" t="s">
        <v>33</v>
      </c>
      <c r="CY389" s="11" t="s">
        <v>33</v>
      </c>
      <c r="CZ389" s="11" t="s">
        <v>33</v>
      </c>
      <c r="DA389" s="11" t="s">
        <v>33</v>
      </c>
      <c r="DB389" s="11" t="s">
        <v>33</v>
      </c>
      <c r="DC389" s="11" t="s">
        <v>33</v>
      </c>
      <c r="DD389" s="11" t="s">
        <v>7</v>
      </c>
      <c r="DE389" s="11" t="s">
        <v>7</v>
      </c>
      <c r="DF389" s="11" t="s">
        <v>7</v>
      </c>
      <c r="DG389" s="11" t="s">
        <v>8</v>
      </c>
      <c r="DH389" s="11" t="s">
        <v>8</v>
      </c>
      <c r="DI389" s="11" t="s">
        <v>8</v>
      </c>
      <c r="DJ389" s="11" t="s">
        <v>8</v>
      </c>
      <c r="DK389" s="11" t="s">
        <v>68</v>
      </c>
      <c r="DL389" s="11" t="s">
        <v>3</v>
      </c>
      <c r="DM389" s="11" t="s">
        <v>68</v>
      </c>
      <c r="DN389" s="11" t="s">
        <v>48</v>
      </c>
      <c r="DO389" s="11" t="s">
        <v>71</v>
      </c>
      <c r="DP389" s="11" t="s">
        <v>7</v>
      </c>
      <c r="DQ389" s="11" t="s">
        <v>2</v>
      </c>
      <c r="DR389" s="11" t="s">
        <v>68</v>
      </c>
      <c r="DS389" s="11" t="s">
        <v>48</v>
      </c>
      <c r="DT389" s="11" t="s">
        <v>71</v>
      </c>
      <c r="DU389" s="11" t="s">
        <v>8</v>
      </c>
      <c r="DV389" s="11" t="s">
        <v>4</v>
      </c>
      <c r="DW389" s="11" t="s">
        <v>3</v>
      </c>
      <c r="DX389" s="11" t="s">
        <v>5</v>
      </c>
      <c r="DY389" s="11" t="s">
        <v>5</v>
      </c>
      <c r="DZ389" s="11" t="s">
        <v>5</v>
      </c>
      <c r="EA389" s="11" t="s">
        <v>5</v>
      </c>
      <c r="EB389" s="11" t="s">
        <v>4</v>
      </c>
      <c r="EC389" s="11" t="s">
        <v>2</v>
      </c>
      <c r="ED389" s="11" t="s">
        <v>48</v>
      </c>
      <c r="EE389" s="11" t="s">
        <v>8</v>
      </c>
      <c r="EF389" s="11" t="s">
        <v>2</v>
      </c>
      <c r="EG389" s="11" t="s">
        <v>68</v>
      </c>
      <c r="EH389" s="11" t="s">
        <v>68</v>
      </c>
      <c r="EI389" s="11" t="s">
        <v>172</v>
      </c>
      <c r="EJ389" s="11" t="s">
        <v>175</v>
      </c>
      <c r="EK389" s="11" t="s">
        <v>177</v>
      </c>
      <c r="EL389" s="11" t="s">
        <v>3</v>
      </c>
      <c r="EM389" s="11" t="s">
        <v>172</v>
      </c>
      <c r="EN389" s="11" t="s">
        <v>3</v>
      </c>
      <c r="EO389" s="11" t="s">
        <v>7</v>
      </c>
    </row>
    <row r="390" spans="1:145">
      <c r="A390" s="12">
        <v>40473.511111111111</v>
      </c>
      <c r="B390" s="13">
        <v>11</v>
      </c>
      <c r="C390" s="13" t="s">
        <v>62</v>
      </c>
      <c r="D390" s="13" t="s">
        <v>239</v>
      </c>
      <c r="E390" s="12">
        <v>40473.511111111111</v>
      </c>
      <c r="F390" s="12">
        <v>40473.513194444444</v>
      </c>
      <c r="G390" s="13" t="s">
        <v>28</v>
      </c>
      <c r="H390" s="13">
        <v>2</v>
      </c>
      <c r="I390" s="13">
        <v>6</v>
      </c>
      <c r="J390" s="13" t="s">
        <v>255</v>
      </c>
      <c r="K390" s="13">
        <v>5</v>
      </c>
      <c r="L390" s="13" t="s">
        <v>255</v>
      </c>
      <c r="M390" s="13">
        <v>548204</v>
      </c>
      <c r="N390" s="13">
        <v>548205</v>
      </c>
      <c r="O390" s="13" t="s">
        <v>255</v>
      </c>
      <c r="P390" s="13">
        <v>1.2002110446353815E-2</v>
      </c>
      <c r="Q390" s="13" t="s">
        <v>255</v>
      </c>
      <c r="R390" s="13">
        <v>2.1390818947174828</v>
      </c>
      <c r="S390" s="13" t="s">
        <v>255</v>
      </c>
      <c r="T390" s="13">
        <v>1.401224015624619</v>
      </c>
      <c r="U390" s="13">
        <v>1.1464756478674025</v>
      </c>
      <c r="V390" s="13" t="s">
        <v>255</v>
      </c>
      <c r="W390" s="13" t="s">
        <v>255</v>
      </c>
      <c r="X390" s="13">
        <v>2.5058703850370678</v>
      </c>
      <c r="Y390" s="13">
        <v>2.1744435971272728E-2</v>
      </c>
      <c r="Z390" s="13">
        <v>13.107854306550209</v>
      </c>
      <c r="AA390" s="13">
        <v>7.7083889251863547E-2</v>
      </c>
      <c r="AB390" s="13" t="s">
        <v>255</v>
      </c>
      <c r="AC390" s="13">
        <v>74.279308889785312</v>
      </c>
      <c r="AD390" s="13" t="s">
        <v>255</v>
      </c>
      <c r="AE390" s="13">
        <v>8.9788826446524514E-2</v>
      </c>
      <c r="AF390" s="13">
        <v>4.8134914870111531</v>
      </c>
      <c r="AG390" s="13" t="s">
        <v>255</v>
      </c>
      <c r="AH390" s="13" t="s">
        <v>255</v>
      </c>
      <c r="AI390" s="13">
        <v>0.39541180666197906</v>
      </c>
      <c r="AJ390" s="13">
        <v>1.1047992002251684E-2</v>
      </c>
      <c r="AK390" s="13" t="s">
        <v>255</v>
      </c>
      <c r="AL390" s="13">
        <v>100</v>
      </c>
      <c r="AM390" s="13">
        <v>900</v>
      </c>
      <c r="AN390" s="13" t="s">
        <v>255</v>
      </c>
      <c r="AO390" s="13" t="s">
        <v>255</v>
      </c>
      <c r="AP390" s="13">
        <v>12484.6</v>
      </c>
      <c r="AQ390" s="13">
        <v>175.715</v>
      </c>
      <c r="AR390" s="13" t="s">
        <v>255</v>
      </c>
      <c r="AS390" s="13" t="s">
        <v>255</v>
      </c>
      <c r="AT390" s="13" t="s">
        <v>255</v>
      </c>
      <c r="AU390" s="13" t="s">
        <v>255</v>
      </c>
      <c r="AV390" s="13" t="s">
        <v>255</v>
      </c>
      <c r="AW390" s="13" t="s">
        <v>255</v>
      </c>
      <c r="AX390" s="13" t="s">
        <v>255</v>
      </c>
      <c r="AY390" s="13" t="s">
        <v>255</v>
      </c>
      <c r="AZ390" s="13">
        <v>151970</v>
      </c>
      <c r="BA390" s="13">
        <v>3892.26</v>
      </c>
      <c r="BB390" s="13" t="s">
        <v>255</v>
      </c>
      <c r="BC390" s="13" t="s">
        <v>255</v>
      </c>
      <c r="BD390" s="13">
        <v>3.0624899999999999</v>
      </c>
      <c r="BE390" s="13">
        <v>1.3569100000000001</v>
      </c>
      <c r="BF390" s="13" t="s">
        <v>255</v>
      </c>
      <c r="BG390" s="13" t="s">
        <v>255</v>
      </c>
      <c r="BH390" s="13">
        <v>17.863800000000001</v>
      </c>
      <c r="BI390" s="13">
        <v>5.8728999999999996</v>
      </c>
      <c r="BJ390" s="13" t="s">
        <v>255</v>
      </c>
      <c r="BK390" s="13" t="s">
        <v>255</v>
      </c>
      <c r="BL390" s="13">
        <v>9.5570599999999999</v>
      </c>
      <c r="BM390" s="13">
        <v>1.8392900000000001</v>
      </c>
      <c r="BN390" s="13">
        <v>16135.8</v>
      </c>
      <c r="BO390" s="13">
        <v>579.95100000000002</v>
      </c>
      <c r="BP390" s="13">
        <v>22.178799999999999</v>
      </c>
      <c r="BQ390" s="13">
        <v>1.22862</v>
      </c>
      <c r="BR390" s="13">
        <v>27.377400000000002</v>
      </c>
      <c r="BS390" s="13">
        <v>1.73106</v>
      </c>
      <c r="BT390" s="13" t="s">
        <v>255</v>
      </c>
      <c r="BU390" s="13" t="s">
        <v>255</v>
      </c>
      <c r="BV390" s="13" t="s">
        <v>255</v>
      </c>
      <c r="BW390" s="13" t="s">
        <v>255</v>
      </c>
      <c r="BX390" s="13">
        <v>15631.2</v>
      </c>
      <c r="BY390" s="13">
        <v>804.32299999999998</v>
      </c>
      <c r="BZ390" s="13">
        <v>8.4090399999999992</v>
      </c>
      <c r="CA390" s="13">
        <v>0.71047700000000003</v>
      </c>
      <c r="CB390" s="13">
        <v>7.0995600000000003</v>
      </c>
      <c r="CC390" s="13">
        <v>0.83435499999999996</v>
      </c>
      <c r="CD390" s="13">
        <v>14.2936</v>
      </c>
      <c r="CE390" s="13">
        <v>6.1536900000000001</v>
      </c>
      <c r="CF390" s="13">
        <v>1889.156982421875</v>
      </c>
      <c r="CG390" s="13">
        <v>7.9547510147094727</v>
      </c>
      <c r="CH390" s="13">
        <v>42.75067138671875</v>
      </c>
      <c r="CI390" s="13">
        <v>90.3955078125</v>
      </c>
      <c r="CJ390" s="13">
        <v>17.246047973632813</v>
      </c>
      <c r="CK390" s="13">
        <v>482.214599609375</v>
      </c>
      <c r="CL390" s="13">
        <v>1641.1739501953125</v>
      </c>
      <c r="CM390" s="13">
        <v>0.87577486038208008</v>
      </c>
      <c r="CN390" s="13">
        <v>168.46420288085937</v>
      </c>
      <c r="CO390" s="13">
        <v>14.987665176391602</v>
      </c>
      <c r="CP390" s="13">
        <v>80.932564245944718</v>
      </c>
      <c r="CQ390" s="13">
        <v>57.860750000000003</v>
      </c>
      <c r="CR390" s="13" t="s">
        <v>255</v>
      </c>
      <c r="CS390" s="13" t="s">
        <v>255</v>
      </c>
      <c r="CT390" s="13" t="s">
        <v>255</v>
      </c>
      <c r="CU390" s="13" t="s">
        <v>255</v>
      </c>
      <c r="CV390" s="13" t="s">
        <v>255</v>
      </c>
      <c r="CW390" s="13">
        <v>12.24996</v>
      </c>
      <c r="CX390" s="13" t="s">
        <v>255</v>
      </c>
      <c r="CY390" s="13">
        <v>53.591400000000007</v>
      </c>
      <c r="CZ390" s="13" t="s">
        <v>255</v>
      </c>
      <c r="DA390" s="13">
        <v>47.785299999999999</v>
      </c>
      <c r="DB390" s="13">
        <v>27.377400000000002</v>
      </c>
      <c r="DC390" s="13">
        <v>141.00406000000001</v>
      </c>
      <c r="DD390" s="13">
        <v>1858.8566590240982</v>
      </c>
      <c r="DE390" s="13">
        <v>6.8807794944488325</v>
      </c>
      <c r="DF390" s="13">
        <v>16.768151893676333</v>
      </c>
      <c r="DG390" s="13">
        <v>0.99053185709242186</v>
      </c>
      <c r="DH390" s="13">
        <v>0.99577831390112204</v>
      </c>
      <c r="DI390" s="13">
        <v>0.99106472865746897</v>
      </c>
      <c r="DJ390" s="13">
        <v>0.99631400787680702</v>
      </c>
      <c r="DK390" s="13">
        <v>42228.226306518016</v>
      </c>
      <c r="DL390" s="13">
        <v>5.3766647637484413</v>
      </c>
      <c r="DM390" s="13">
        <v>35109.464916775418</v>
      </c>
      <c r="DN390" s="13">
        <v>0.86873349619222673</v>
      </c>
      <c r="DO390" s="13">
        <v>0.83142172872546616</v>
      </c>
      <c r="DP390" s="13">
        <v>0.39054852142333984</v>
      </c>
      <c r="DQ390" s="13">
        <v>737.8074662214417</v>
      </c>
      <c r="DR390" s="13">
        <v>15783.838969387667</v>
      </c>
      <c r="DS390" s="13">
        <v>2.224393253432785</v>
      </c>
      <c r="DT390" s="13">
        <v>2.2243932534327855</v>
      </c>
      <c r="DU390" s="13">
        <v>100.00038568737348</v>
      </c>
      <c r="DV390" s="13">
        <v>17.755872718877413</v>
      </c>
      <c r="DW390" s="13">
        <v>5.3766647637484413</v>
      </c>
      <c r="DX390" s="13">
        <v>895.45224944217443</v>
      </c>
      <c r="DY390" s="13">
        <v>1018.5345266678786</v>
      </c>
      <c r="DZ390" s="13">
        <v>483.01124359209064</v>
      </c>
      <c r="EA390" s="13">
        <v>549.24012302034623</v>
      </c>
      <c r="EB390" s="13">
        <v>19.322679062018654</v>
      </c>
      <c r="EC390" s="13">
        <v>1663.859558090812</v>
      </c>
      <c r="ED390" s="13">
        <v>0.98636567143832143</v>
      </c>
      <c r="EE390" s="13">
        <v>8.0401533640522254E-3</v>
      </c>
      <c r="EF390" s="13">
        <v>500</v>
      </c>
      <c r="EG390" s="13">
        <v>10696.448390677026</v>
      </c>
      <c r="EH390" s="13">
        <v>52924.674697195042</v>
      </c>
      <c r="EI390" s="13">
        <v>4.5142591732330442E-2</v>
      </c>
      <c r="EJ390" s="13">
        <v>20</v>
      </c>
      <c r="EK390" s="13">
        <v>2.1816615649929121</v>
      </c>
      <c r="EL390" s="13">
        <v>6.7385788716713204</v>
      </c>
      <c r="EM390" s="13">
        <v>7.4999999999999997E-2</v>
      </c>
      <c r="EN390" s="13">
        <v>21.981908925374348</v>
      </c>
      <c r="EO390" s="13">
        <v>5.6562819451843833E-2</v>
      </c>
    </row>
    <row r="391" spans="1:145">
      <c r="A391" s="12">
        <v>40473.511805555558</v>
      </c>
      <c r="B391" s="13">
        <v>11</v>
      </c>
      <c r="C391" s="13" t="s">
        <v>62</v>
      </c>
      <c r="D391" s="13" t="s">
        <v>239</v>
      </c>
      <c r="E391" s="12">
        <v>40473.511111111111</v>
      </c>
      <c r="F391" s="12">
        <v>40473.513194444444</v>
      </c>
      <c r="G391" s="13" t="s">
        <v>28</v>
      </c>
      <c r="H391" s="13">
        <v>2</v>
      </c>
      <c r="I391" s="13">
        <v>6</v>
      </c>
      <c r="J391" s="13" t="s">
        <v>255</v>
      </c>
      <c r="K391" s="13">
        <v>5</v>
      </c>
      <c r="L391" s="13" t="s">
        <v>255</v>
      </c>
      <c r="M391" s="13">
        <v>548204</v>
      </c>
      <c r="N391" s="13">
        <v>548205</v>
      </c>
      <c r="O391" s="13" t="s">
        <v>255</v>
      </c>
      <c r="P391" s="13">
        <v>1.2002110446353815E-2</v>
      </c>
      <c r="Q391" s="13" t="s">
        <v>255</v>
      </c>
      <c r="R391" s="13">
        <v>2.1390818947174828</v>
      </c>
      <c r="S391" s="13" t="s">
        <v>255</v>
      </c>
      <c r="T391" s="13">
        <v>1.401224015624619</v>
      </c>
      <c r="U391" s="13">
        <v>1.1464756478674025</v>
      </c>
      <c r="V391" s="13" t="s">
        <v>255</v>
      </c>
      <c r="W391" s="13" t="s">
        <v>255</v>
      </c>
      <c r="X391" s="13">
        <v>2.5058703850370678</v>
      </c>
      <c r="Y391" s="13">
        <v>2.1744435971272728E-2</v>
      </c>
      <c r="Z391" s="13">
        <v>13.107854306550209</v>
      </c>
      <c r="AA391" s="13">
        <v>7.7083889251863547E-2</v>
      </c>
      <c r="AB391" s="13" t="s">
        <v>255</v>
      </c>
      <c r="AC391" s="13">
        <v>74.279308889785312</v>
      </c>
      <c r="AD391" s="13" t="s">
        <v>255</v>
      </c>
      <c r="AE391" s="13">
        <v>8.9788826446524514E-2</v>
      </c>
      <c r="AF391" s="13">
        <v>4.8134914870111531</v>
      </c>
      <c r="AG391" s="13" t="s">
        <v>255</v>
      </c>
      <c r="AH391" s="13" t="s">
        <v>255</v>
      </c>
      <c r="AI391" s="13">
        <v>0.39541180666197906</v>
      </c>
      <c r="AJ391" s="13">
        <v>1.1047992002251684E-2</v>
      </c>
      <c r="AK391" s="13" t="s">
        <v>255</v>
      </c>
      <c r="AL391" s="13">
        <v>100</v>
      </c>
      <c r="AM391" s="13">
        <v>900</v>
      </c>
      <c r="AN391" s="13" t="s">
        <v>255</v>
      </c>
      <c r="AO391" s="13" t="s">
        <v>255</v>
      </c>
      <c r="AP391" s="13">
        <v>10020.200000000001</v>
      </c>
      <c r="AQ391" s="13">
        <v>135.631</v>
      </c>
      <c r="AR391" s="13" t="s">
        <v>255</v>
      </c>
      <c r="AS391" s="13" t="s">
        <v>255</v>
      </c>
      <c r="AT391" s="13" t="s">
        <v>255</v>
      </c>
      <c r="AU391" s="13" t="s">
        <v>255</v>
      </c>
      <c r="AV391" s="13" t="s">
        <v>255</v>
      </c>
      <c r="AW391" s="13" t="s">
        <v>255</v>
      </c>
      <c r="AX391" s="13" t="s">
        <v>255</v>
      </c>
      <c r="AY391" s="13" t="s">
        <v>255</v>
      </c>
      <c r="AZ391" s="13">
        <v>116399</v>
      </c>
      <c r="BA391" s="13">
        <v>3281.57</v>
      </c>
      <c r="BB391" s="13" t="s">
        <v>255</v>
      </c>
      <c r="BC391" s="13" t="s">
        <v>255</v>
      </c>
      <c r="BD391" s="13" t="s">
        <v>255</v>
      </c>
      <c r="BE391" s="13" t="s">
        <v>255</v>
      </c>
      <c r="BF391" s="13" t="s">
        <v>255</v>
      </c>
      <c r="BG391" s="13" t="s">
        <v>255</v>
      </c>
      <c r="BH391" s="13">
        <v>18.571999999999999</v>
      </c>
      <c r="BI391" s="13">
        <v>4.4232300000000002</v>
      </c>
      <c r="BJ391" s="13" t="s">
        <v>255</v>
      </c>
      <c r="BK391" s="13" t="s">
        <v>255</v>
      </c>
      <c r="BL391" s="13">
        <v>6.4478200000000001</v>
      </c>
      <c r="BM391" s="13">
        <v>1.4657899999999999</v>
      </c>
      <c r="BN391" s="13">
        <v>13204.9</v>
      </c>
      <c r="BO391" s="13">
        <v>464.42599999999999</v>
      </c>
      <c r="BP391" s="13">
        <v>18.511800000000001</v>
      </c>
      <c r="BQ391" s="13">
        <v>0.98426999999999998</v>
      </c>
      <c r="BR391" s="13">
        <v>21.7957</v>
      </c>
      <c r="BS391" s="13">
        <v>1.4948900000000001</v>
      </c>
      <c r="BT391" s="13">
        <v>4.8776799999999998</v>
      </c>
      <c r="BU391" s="13">
        <v>2.0627200000000001</v>
      </c>
      <c r="BV391" s="13" t="s">
        <v>255</v>
      </c>
      <c r="BW391" s="13" t="s">
        <v>255</v>
      </c>
      <c r="BX391" s="13">
        <v>11624.7</v>
      </c>
      <c r="BY391" s="13">
        <v>635.20899999999995</v>
      </c>
      <c r="BZ391" s="13">
        <v>5.4520400000000002</v>
      </c>
      <c r="CA391" s="13">
        <v>0.53708699999999998</v>
      </c>
      <c r="CB391" s="13">
        <v>4.7916999999999996</v>
      </c>
      <c r="CC391" s="13">
        <v>0.63289600000000001</v>
      </c>
      <c r="CD391" s="13">
        <v>27.183499999999999</v>
      </c>
      <c r="CE391" s="13">
        <v>5.84199</v>
      </c>
      <c r="CF391" s="13">
        <v>1871.7952880859375</v>
      </c>
      <c r="CG391" s="13">
        <v>8.0614986419677734</v>
      </c>
      <c r="CH391" s="13">
        <v>43.446357727050781</v>
      </c>
      <c r="CI391" s="13">
        <v>90.404685974121094</v>
      </c>
      <c r="CJ391" s="13">
        <v>17.137374877929688</v>
      </c>
      <c r="CK391" s="13">
        <v>482.40716552734375</v>
      </c>
      <c r="CL391" s="13">
        <v>1615.9241943359375</v>
      </c>
      <c r="CM391" s="13">
        <v>0.8627282977104187</v>
      </c>
      <c r="CN391" s="13">
        <v>164.95640563964844</v>
      </c>
      <c r="CO391" s="13">
        <v>14.306350708007813</v>
      </c>
      <c r="CP391" s="13">
        <v>80.932564245944718</v>
      </c>
      <c r="CQ391" s="13">
        <v>46.815519999999999</v>
      </c>
      <c r="CR391" s="13" t="s">
        <v>255</v>
      </c>
      <c r="CS391" s="13" t="s">
        <v>255</v>
      </c>
      <c r="CT391" s="13" t="s">
        <v>255</v>
      </c>
      <c r="CU391" s="13" t="s">
        <v>255</v>
      </c>
      <c r="CV391" s="13" t="s">
        <v>255</v>
      </c>
      <c r="CW391" s="13" t="s">
        <v>255</v>
      </c>
      <c r="CX391" s="13" t="s">
        <v>255</v>
      </c>
      <c r="CY391" s="13">
        <v>55.715999999999994</v>
      </c>
      <c r="CZ391" s="13" t="s">
        <v>255</v>
      </c>
      <c r="DA391" s="13">
        <v>32.239100000000001</v>
      </c>
      <c r="DB391" s="13">
        <v>21.7957</v>
      </c>
      <c r="DC391" s="13">
        <v>109.75079999999998</v>
      </c>
      <c r="DD391" s="13">
        <v>2132.174378764646</v>
      </c>
      <c r="DE391" s="13">
        <v>8.5867895319916947</v>
      </c>
      <c r="DF391" s="13">
        <v>20.130226484031663</v>
      </c>
      <c r="DG391" s="13">
        <v>0.99018707040679399</v>
      </c>
      <c r="DH391" s="13">
        <v>0.99552387554975785</v>
      </c>
      <c r="DI391" s="13">
        <v>0.99065147288731736</v>
      </c>
      <c r="DJ391" s="13">
        <v>0.99599078101746474</v>
      </c>
      <c r="DK391" s="13">
        <v>42105.46181646581</v>
      </c>
      <c r="DL391" s="13">
        <v>5.3610339034060699</v>
      </c>
      <c r="DM391" s="13">
        <v>34569.299495921419</v>
      </c>
      <c r="DN391" s="13">
        <v>0.86330177483690063</v>
      </c>
      <c r="DO391" s="13">
        <v>0.82101698935416279</v>
      </c>
      <c r="DP391" s="13">
        <v>0.38982041168212894</v>
      </c>
      <c r="DQ391" s="13">
        <v>729.6640097863293</v>
      </c>
      <c r="DR391" s="13">
        <v>15609.626846427856</v>
      </c>
      <c r="DS391" s="13">
        <v>2.2146140862958767</v>
      </c>
      <c r="DT391" s="13">
        <v>2.2146140862958772</v>
      </c>
      <c r="DU391" s="13">
        <v>100.00038568737348</v>
      </c>
      <c r="DV391" s="13">
        <v>17.755872718877413</v>
      </c>
      <c r="DW391" s="13">
        <v>5.3610339034060699</v>
      </c>
      <c r="DX391" s="13">
        <v>895.45224944217443</v>
      </c>
      <c r="DY391" s="13">
        <v>1018.5345266678786</v>
      </c>
      <c r="DZ391" s="13">
        <v>484.41135433689209</v>
      </c>
      <c r="EA391" s="13">
        <v>550.83070628202006</v>
      </c>
      <c r="EB391" s="13">
        <v>19.322679062018654</v>
      </c>
      <c r="EC391" s="13">
        <v>1648.5683878311186</v>
      </c>
      <c r="ED391" s="13">
        <v>0.98019845962342622</v>
      </c>
      <c r="EE391" s="13">
        <v>6.6472506814007032E-4</v>
      </c>
      <c r="EF391" s="13">
        <v>500</v>
      </c>
      <c r="EG391" s="13">
        <v>10696.448390677026</v>
      </c>
      <c r="EH391" s="13">
        <v>52801.910207142835</v>
      </c>
      <c r="EI391" s="13">
        <v>4.4918740227036145E-2</v>
      </c>
      <c r="EJ391" s="13">
        <v>20</v>
      </c>
      <c r="EK391" s="13">
        <v>2.1816615649929121</v>
      </c>
      <c r="EL391" s="13">
        <v>6.7229480113289473</v>
      </c>
      <c r="EM391" s="13">
        <v>7.4999999999999997E-2</v>
      </c>
      <c r="EN391" s="13">
        <v>20.982647705078126</v>
      </c>
      <c r="EO391" s="13">
        <v>6.1484441454537332E-2</v>
      </c>
    </row>
    <row r="392" spans="1:145">
      <c r="A392" s="12">
        <v>40473.512499999997</v>
      </c>
      <c r="B392" s="13">
        <v>11</v>
      </c>
      <c r="C392" s="13" t="s">
        <v>62</v>
      </c>
      <c r="D392" s="13" t="s">
        <v>239</v>
      </c>
      <c r="E392" s="12">
        <v>40473.511111111111</v>
      </c>
      <c r="F392" s="12">
        <v>40473.513194444444</v>
      </c>
      <c r="G392" s="13" t="s">
        <v>28</v>
      </c>
      <c r="H392" s="13">
        <v>2</v>
      </c>
      <c r="I392" s="13">
        <v>6</v>
      </c>
      <c r="J392" s="13" t="s">
        <v>255</v>
      </c>
      <c r="K392" s="13">
        <v>5</v>
      </c>
      <c r="L392" s="13" t="s">
        <v>255</v>
      </c>
      <c r="M392" s="13">
        <v>548204</v>
      </c>
      <c r="N392" s="13">
        <v>548205</v>
      </c>
      <c r="O392" s="13" t="s">
        <v>255</v>
      </c>
      <c r="P392" s="13">
        <v>1.2002110446353815E-2</v>
      </c>
      <c r="Q392" s="13" t="s">
        <v>255</v>
      </c>
      <c r="R392" s="13">
        <v>2.1390818947174828</v>
      </c>
      <c r="S392" s="13" t="s">
        <v>255</v>
      </c>
      <c r="T392" s="13">
        <v>1.401224015624619</v>
      </c>
      <c r="U392" s="13">
        <v>1.1464756478674025</v>
      </c>
      <c r="V392" s="13" t="s">
        <v>255</v>
      </c>
      <c r="W392" s="13" t="s">
        <v>255</v>
      </c>
      <c r="X392" s="13">
        <v>2.5058703850370678</v>
      </c>
      <c r="Y392" s="13">
        <v>2.1744435971272728E-2</v>
      </c>
      <c r="Z392" s="13">
        <v>13.107854306550209</v>
      </c>
      <c r="AA392" s="13">
        <v>7.7083889251863547E-2</v>
      </c>
      <c r="AB392" s="13" t="s">
        <v>255</v>
      </c>
      <c r="AC392" s="13">
        <v>74.279308889785312</v>
      </c>
      <c r="AD392" s="13" t="s">
        <v>255</v>
      </c>
      <c r="AE392" s="13">
        <v>8.9788826446524514E-2</v>
      </c>
      <c r="AF392" s="13">
        <v>4.8134914870111531</v>
      </c>
      <c r="AG392" s="13" t="s">
        <v>255</v>
      </c>
      <c r="AH392" s="13" t="s">
        <v>255</v>
      </c>
      <c r="AI392" s="13">
        <v>0.39541180666197906</v>
      </c>
      <c r="AJ392" s="13">
        <v>1.1047992002251684E-2</v>
      </c>
      <c r="AK392" s="13" t="s">
        <v>255</v>
      </c>
      <c r="AL392" s="13">
        <v>100</v>
      </c>
      <c r="AM392" s="13">
        <v>900</v>
      </c>
      <c r="AN392" s="13" t="s">
        <v>255</v>
      </c>
      <c r="AO392" s="13" t="s">
        <v>255</v>
      </c>
      <c r="AP392" s="13">
        <v>9934.41</v>
      </c>
      <c r="AQ392" s="13">
        <v>151.58500000000001</v>
      </c>
      <c r="AR392" s="13" t="s">
        <v>255</v>
      </c>
      <c r="AS392" s="13" t="s">
        <v>255</v>
      </c>
      <c r="AT392" s="13" t="s">
        <v>255</v>
      </c>
      <c r="AU392" s="13" t="s">
        <v>255</v>
      </c>
      <c r="AV392" s="13" t="s">
        <v>255</v>
      </c>
      <c r="AW392" s="13" t="s">
        <v>255</v>
      </c>
      <c r="AX392" s="13" t="s">
        <v>255</v>
      </c>
      <c r="AY392" s="13" t="s">
        <v>255</v>
      </c>
      <c r="AZ392" s="13">
        <v>121307</v>
      </c>
      <c r="BA392" s="13">
        <v>3314.31</v>
      </c>
      <c r="BB392" s="13" t="s">
        <v>255</v>
      </c>
      <c r="BC392" s="13" t="s">
        <v>255</v>
      </c>
      <c r="BD392" s="13">
        <v>2.7682199999999999</v>
      </c>
      <c r="BE392" s="13">
        <v>1.0477399999999999</v>
      </c>
      <c r="BF392" s="13" t="s">
        <v>255</v>
      </c>
      <c r="BG392" s="13" t="s">
        <v>255</v>
      </c>
      <c r="BH392" s="13">
        <v>9.7985900000000008</v>
      </c>
      <c r="BI392" s="13">
        <v>4.4395899999999999</v>
      </c>
      <c r="BJ392" s="13" t="s">
        <v>255</v>
      </c>
      <c r="BK392" s="13" t="s">
        <v>255</v>
      </c>
      <c r="BL392" s="13">
        <v>8.3797200000000007</v>
      </c>
      <c r="BM392" s="13">
        <v>1.4812000000000001</v>
      </c>
      <c r="BN392" s="13">
        <v>13118.1</v>
      </c>
      <c r="BO392" s="13">
        <v>475.15300000000002</v>
      </c>
      <c r="BP392" s="13">
        <v>18.608499999999999</v>
      </c>
      <c r="BQ392" s="13">
        <v>1.0028900000000001</v>
      </c>
      <c r="BR392" s="13">
        <v>24.595700000000001</v>
      </c>
      <c r="BS392" s="13">
        <v>1.50986</v>
      </c>
      <c r="BT392" s="13" t="s">
        <v>255</v>
      </c>
      <c r="BU392" s="13" t="s">
        <v>255</v>
      </c>
      <c r="BV392" s="13" t="s">
        <v>255</v>
      </c>
      <c r="BW392" s="13" t="s">
        <v>255</v>
      </c>
      <c r="BX392" s="13">
        <v>12588.1</v>
      </c>
      <c r="BY392" s="13">
        <v>617.62300000000005</v>
      </c>
      <c r="BZ392" s="13">
        <v>5.8117799999999997</v>
      </c>
      <c r="CA392" s="13">
        <v>0.66374</v>
      </c>
      <c r="CB392" s="13">
        <v>6.6654999999999998</v>
      </c>
      <c r="CC392" s="13">
        <v>0.78412099999999996</v>
      </c>
      <c r="CD392" s="13">
        <v>27.391999999999999</v>
      </c>
      <c r="CE392" s="13">
        <v>5.9931900000000002</v>
      </c>
      <c r="CF392" s="13">
        <v>1900.6807861328125</v>
      </c>
      <c r="CG392" s="13">
        <v>8.0449705123901367</v>
      </c>
      <c r="CH392" s="13">
        <v>43.276699066162109</v>
      </c>
      <c r="CI392" s="13">
        <v>90.551734924316406</v>
      </c>
      <c r="CJ392" s="13">
        <v>17.041749954223633</v>
      </c>
      <c r="CK392" s="13">
        <v>482.55496215820312</v>
      </c>
      <c r="CL392" s="13">
        <v>1608.2276611328125</v>
      </c>
      <c r="CM392" s="13">
        <v>0.85487794876098633</v>
      </c>
      <c r="CN392" s="13">
        <v>176.89016723632812</v>
      </c>
      <c r="CO392" s="13">
        <v>11.421966552734375</v>
      </c>
      <c r="CP392" s="13">
        <v>80.932564245944718</v>
      </c>
      <c r="CQ392" s="13">
        <v>45.542230000000004</v>
      </c>
      <c r="CR392" s="13" t="s">
        <v>255</v>
      </c>
      <c r="CS392" s="13" t="s">
        <v>255</v>
      </c>
      <c r="CT392" s="13" t="s">
        <v>255</v>
      </c>
      <c r="CU392" s="13" t="s">
        <v>255</v>
      </c>
      <c r="CV392" s="13" t="s">
        <v>255</v>
      </c>
      <c r="CW392" s="13">
        <v>11.07288</v>
      </c>
      <c r="CX392" s="13" t="s">
        <v>255</v>
      </c>
      <c r="CY392" s="13">
        <v>29.395770000000002</v>
      </c>
      <c r="CZ392" s="13" t="s">
        <v>255</v>
      </c>
      <c r="DA392" s="13">
        <v>41.898600000000002</v>
      </c>
      <c r="DB392" s="13">
        <v>24.595700000000001</v>
      </c>
      <c r="DC392" s="13">
        <v>106.96295000000001</v>
      </c>
      <c r="DD392" s="13">
        <v>2165.9629235793509</v>
      </c>
      <c r="DE392" s="13">
        <v>7.8361930424069746</v>
      </c>
      <c r="DF392" s="13">
        <v>18.404507741173962</v>
      </c>
      <c r="DG392" s="13">
        <v>0.99112071157322568</v>
      </c>
      <c r="DH392" s="13">
        <v>0.99593700725052137</v>
      </c>
      <c r="DI392" s="13">
        <v>0.99157830052859686</v>
      </c>
      <c r="DJ392" s="13">
        <v>0.99639681983383399</v>
      </c>
      <c r="DK392" s="13">
        <v>42995.141051967112</v>
      </c>
      <c r="DL392" s="13">
        <v>5.4743113818830711</v>
      </c>
      <c r="DM392" s="13">
        <v>34404.648355532699</v>
      </c>
      <c r="DN392" s="13">
        <v>0.84613243468671306</v>
      </c>
      <c r="DO392" s="13">
        <v>0.80019852275745984</v>
      </c>
      <c r="DP392" s="13">
        <v>0.38917972469329837</v>
      </c>
      <c r="DQ392" s="13">
        <v>739.70642507700984</v>
      </c>
      <c r="DR392" s="13">
        <v>15824.463200176875</v>
      </c>
      <c r="DS392" s="13">
        <v>2.1741431554624961</v>
      </c>
      <c r="DT392" s="13">
        <v>2.1741431554624961</v>
      </c>
      <c r="DU392" s="13">
        <v>100.00038568737348</v>
      </c>
      <c r="DV392" s="13">
        <v>17.755872718877413</v>
      </c>
      <c r="DW392" s="13">
        <v>5.4743113818830711</v>
      </c>
      <c r="DX392" s="13">
        <v>895.45224944217443</v>
      </c>
      <c r="DY392" s="13">
        <v>1018.5345266678786</v>
      </c>
      <c r="DZ392" s="13">
        <v>488.86608810076496</v>
      </c>
      <c r="EA392" s="13">
        <v>555.89875762517556</v>
      </c>
      <c r="EB392" s="13">
        <v>19.322679062018654</v>
      </c>
      <c r="EC392" s="13">
        <v>1674.009053939179</v>
      </c>
      <c r="ED392" s="13">
        <v>0.96070427895740851</v>
      </c>
      <c r="EE392" s="13">
        <v>1.0230131783079136E-2</v>
      </c>
      <c r="EF392" s="13">
        <v>500</v>
      </c>
      <c r="EG392" s="13">
        <v>10696.448390677026</v>
      </c>
      <c r="EH392" s="13">
        <v>53691.589442644137</v>
      </c>
      <c r="EI392" s="13">
        <v>4.4712417923431599E-2</v>
      </c>
      <c r="EJ392" s="13">
        <v>20</v>
      </c>
      <c r="EK392" s="13">
        <v>2.1816615649929121</v>
      </c>
      <c r="EL392" s="13">
        <v>6.8362254898059485</v>
      </c>
      <c r="EM392" s="13">
        <v>7.4999999999999997E-2</v>
      </c>
      <c r="EN392" s="13">
        <v>16.752217610677082</v>
      </c>
      <c r="EO392" s="13">
        <v>9.9278461749888677E-2</v>
      </c>
    </row>
    <row r="393" spans="1:145">
      <c r="A393" s="12">
        <v>40473.513194444444</v>
      </c>
      <c r="B393" s="13">
        <v>11</v>
      </c>
      <c r="C393" s="13" t="s">
        <v>62</v>
      </c>
      <c r="D393" s="13" t="s">
        <v>239</v>
      </c>
      <c r="E393" s="12">
        <v>40473.511111111111</v>
      </c>
      <c r="F393" s="12">
        <v>40473.513194444444</v>
      </c>
      <c r="G393" s="13" t="s">
        <v>28</v>
      </c>
      <c r="H393" s="13">
        <v>2</v>
      </c>
      <c r="I393" s="13">
        <v>6</v>
      </c>
      <c r="J393" s="13" t="s">
        <v>255</v>
      </c>
      <c r="K393" s="13">
        <v>5</v>
      </c>
      <c r="L393" s="13" t="s">
        <v>255</v>
      </c>
      <c r="M393" s="13">
        <v>548204</v>
      </c>
      <c r="N393" s="13">
        <v>548205</v>
      </c>
      <c r="O393" s="13" t="s">
        <v>255</v>
      </c>
      <c r="P393" s="13">
        <v>1.2002110446353815E-2</v>
      </c>
      <c r="Q393" s="13" t="s">
        <v>255</v>
      </c>
      <c r="R393" s="13">
        <v>2.1390818947174828</v>
      </c>
      <c r="S393" s="13" t="s">
        <v>255</v>
      </c>
      <c r="T393" s="13">
        <v>1.401224015624619</v>
      </c>
      <c r="U393" s="13">
        <v>1.1464756478674025</v>
      </c>
      <c r="V393" s="13" t="s">
        <v>255</v>
      </c>
      <c r="W393" s="13" t="s">
        <v>255</v>
      </c>
      <c r="X393" s="13">
        <v>2.5058703850370678</v>
      </c>
      <c r="Y393" s="13">
        <v>2.1744435971272728E-2</v>
      </c>
      <c r="Z393" s="13">
        <v>13.107854306550209</v>
      </c>
      <c r="AA393" s="13">
        <v>7.7083889251863547E-2</v>
      </c>
      <c r="AB393" s="13" t="s">
        <v>255</v>
      </c>
      <c r="AC393" s="13">
        <v>74.279308889785312</v>
      </c>
      <c r="AD393" s="13" t="s">
        <v>255</v>
      </c>
      <c r="AE393" s="13">
        <v>8.9788826446524514E-2</v>
      </c>
      <c r="AF393" s="13">
        <v>4.8134914870111531</v>
      </c>
      <c r="AG393" s="13" t="s">
        <v>255</v>
      </c>
      <c r="AH393" s="13" t="s">
        <v>255</v>
      </c>
      <c r="AI393" s="13">
        <v>0.39541180666197906</v>
      </c>
      <c r="AJ393" s="13">
        <v>1.1047992002251684E-2</v>
      </c>
      <c r="AK393" s="13" t="s">
        <v>255</v>
      </c>
      <c r="AL393" s="13">
        <v>100</v>
      </c>
      <c r="AM393" s="13">
        <v>900</v>
      </c>
      <c r="AN393" s="13" t="s">
        <v>255</v>
      </c>
      <c r="AO393" s="13" t="s">
        <v>255</v>
      </c>
      <c r="AP393" s="13" t="s">
        <v>255</v>
      </c>
      <c r="AQ393" s="13" t="s">
        <v>255</v>
      </c>
      <c r="AR393" s="13" t="s">
        <v>255</v>
      </c>
      <c r="AS393" s="13" t="s">
        <v>255</v>
      </c>
      <c r="AT393" s="13" t="s">
        <v>255</v>
      </c>
      <c r="AU393" s="13" t="s">
        <v>255</v>
      </c>
      <c r="AV393" s="13" t="s">
        <v>255</v>
      </c>
      <c r="AW393" s="13" t="s">
        <v>255</v>
      </c>
      <c r="AX393" s="13" t="s">
        <v>255</v>
      </c>
      <c r="AY393" s="13" t="s">
        <v>255</v>
      </c>
      <c r="AZ393" s="13" t="s">
        <v>255</v>
      </c>
      <c r="BA393" s="13" t="s">
        <v>255</v>
      </c>
      <c r="BB393" s="13" t="s">
        <v>255</v>
      </c>
      <c r="BC393" s="13" t="s">
        <v>255</v>
      </c>
      <c r="BD393" s="13" t="s">
        <v>255</v>
      </c>
      <c r="BE393" s="13" t="s">
        <v>255</v>
      </c>
      <c r="BF393" s="13" t="s">
        <v>255</v>
      </c>
      <c r="BG393" s="13" t="s">
        <v>255</v>
      </c>
      <c r="BH393" s="13" t="s">
        <v>255</v>
      </c>
      <c r="BI393" s="13" t="s">
        <v>255</v>
      </c>
      <c r="BJ393" s="13" t="s">
        <v>255</v>
      </c>
      <c r="BK393" s="13" t="s">
        <v>255</v>
      </c>
      <c r="BL393" s="13" t="s">
        <v>255</v>
      </c>
      <c r="BM393" s="13" t="s">
        <v>255</v>
      </c>
      <c r="BN393" s="13" t="s">
        <v>255</v>
      </c>
      <c r="BO393" s="13" t="s">
        <v>255</v>
      </c>
      <c r="BP393" s="13" t="s">
        <v>255</v>
      </c>
      <c r="BQ393" s="13" t="s">
        <v>255</v>
      </c>
      <c r="BR393" s="13" t="s">
        <v>255</v>
      </c>
      <c r="BS393" s="13" t="s">
        <v>255</v>
      </c>
      <c r="BT393" s="13" t="s">
        <v>255</v>
      </c>
      <c r="BU393" s="13" t="s">
        <v>255</v>
      </c>
      <c r="BV393" s="13" t="s">
        <v>255</v>
      </c>
      <c r="BW393" s="13" t="s">
        <v>255</v>
      </c>
      <c r="BX393" s="13" t="s">
        <v>255</v>
      </c>
      <c r="BY393" s="13" t="s">
        <v>255</v>
      </c>
      <c r="BZ393" s="13" t="s">
        <v>255</v>
      </c>
      <c r="CA393" s="13" t="s">
        <v>255</v>
      </c>
      <c r="CB393" s="13" t="s">
        <v>255</v>
      </c>
      <c r="CC393" s="13" t="s">
        <v>255</v>
      </c>
      <c r="CD393" s="13" t="s">
        <v>255</v>
      </c>
      <c r="CE393" s="13" t="s">
        <v>255</v>
      </c>
      <c r="CF393" s="13">
        <v>1808.1158447265625</v>
      </c>
      <c r="CG393" s="13">
        <v>8.0424232482910156</v>
      </c>
      <c r="CH393" s="13">
        <v>43.355133056640625</v>
      </c>
      <c r="CI393" s="13">
        <v>90.769927978515625</v>
      </c>
      <c r="CJ393" s="13">
        <v>16.966501235961914</v>
      </c>
      <c r="CK393" s="13">
        <v>479.47824096679688</v>
      </c>
      <c r="CL393" s="13">
        <v>1586.030029296875</v>
      </c>
      <c r="CM393" s="13">
        <v>0.85052770376205444</v>
      </c>
      <c r="CN393" s="13">
        <v>183.97523498535156</v>
      </c>
      <c r="CO393" s="13">
        <v>10</v>
      </c>
      <c r="CP393" s="13">
        <v>80.932564245944718</v>
      </c>
      <c r="CQ393" s="13" t="s">
        <v>255</v>
      </c>
      <c r="CR393" s="13" t="s">
        <v>255</v>
      </c>
      <c r="CS393" s="13" t="s">
        <v>255</v>
      </c>
      <c r="CT393" s="13" t="s">
        <v>255</v>
      </c>
      <c r="CU393" s="13" t="s">
        <v>255</v>
      </c>
      <c r="CV393" s="13" t="s">
        <v>255</v>
      </c>
      <c r="CW393" s="13" t="s">
        <v>255</v>
      </c>
      <c r="CX393" s="13" t="s">
        <v>255</v>
      </c>
      <c r="CY393" s="13" t="s">
        <v>255</v>
      </c>
      <c r="CZ393" s="13" t="s">
        <v>255</v>
      </c>
      <c r="DA393" s="13" t="s">
        <v>255</v>
      </c>
      <c r="DB393" s="13" t="s">
        <v>255</v>
      </c>
      <c r="DC393" s="13" t="s">
        <v>255</v>
      </c>
      <c r="DD393" s="13" t="s">
        <v>255</v>
      </c>
      <c r="DE393" s="13" t="s">
        <v>255</v>
      </c>
      <c r="DF393" s="13" t="s">
        <v>255</v>
      </c>
      <c r="DG393" s="13" t="s">
        <v>255</v>
      </c>
      <c r="DH393" s="13" t="s">
        <v>255</v>
      </c>
      <c r="DI393" s="13" t="s">
        <v>255</v>
      </c>
      <c r="DJ393" s="13" t="s">
        <v>255</v>
      </c>
      <c r="DK393" s="13">
        <v>41082.639752778225</v>
      </c>
      <c r="DL393" s="13">
        <v>5.2308041535346037</v>
      </c>
      <c r="DM393" s="13">
        <v>33929.776708875987</v>
      </c>
      <c r="DN393" s="13">
        <v>0.87717279505214829</v>
      </c>
      <c r="DO393" s="13">
        <v>0.8258908607882598</v>
      </c>
      <c r="DP393" s="13">
        <v>0.38867555828094486</v>
      </c>
      <c r="DQ393" s="13">
        <v>702.77043538571888</v>
      </c>
      <c r="DR393" s="13">
        <v>15034.295385193931</v>
      </c>
      <c r="DS393" s="13">
        <v>2.2568252012855021</v>
      </c>
      <c r="DT393" s="13">
        <v>2.2568252012855021</v>
      </c>
      <c r="DU393" s="13">
        <v>100.00038568737348</v>
      </c>
      <c r="DV393" s="13">
        <v>17.755872718877413</v>
      </c>
      <c r="DW393" s="13">
        <v>5.2308041535346037</v>
      </c>
      <c r="DX393" s="13">
        <v>895.45224944217443</v>
      </c>
      <c r="DY393" s="13">
        <v>1018.5345266678786</v>
      </c>
      <c r="DZ393" s="13">
        <v>480.88416676252643</v>
      </c>
      <c r="EA393" s="13">
        <v>546.81416503667606</v>
      </c>
      <c r="EB393" s="13">
        <v>19.322679062018654</v>
      </c>
      <c r="EC393" s="13">
        <v>1592.4832390196273</v>
      </c>
      <c r="ED393" s="13">
        <v>0.99594770634652019</v>
      </c>
      <c r="EE393" s="13">
        <v>3.1327717101085915E-2</v>
      </c>
      <c r="EF393" s="13">
        <v>500</v>
      </c>
      <c r="EG393" s="13">
        <v>10696.448390677026</v>
      </c>
      <c r="EH393" s="13">
        <v>51779.08814345525</v>
      </c>
      <c r="EI393" s="13">
        <v>4.4576216528415299E-2</v>
      </c>
      <c r="EJ393" s="13">
        <v>20</v>
      </c>
      <c r="EK393" s="13">
        <v>2.1816615649929121</v>
      </c>
      <c r="EL393" s="13">
        <v>6.592718261457482</v>
      </c>
      <c r="EM393" s="13">
        <v>7.4999999999999997E-2</v>
      </c>
      <c r="EN393" s="13">
        <v>14.666666666666666</v>
      </c>
      <c r="EO393" s="13">
        <v>0.12009035556830336</v>
      </c>
    </row>
    <row r="394" spans="1:145">
      <c r="A394" s="14" t="s">
        <v>39</v>
      </c>
      <c r="B394" s="15">
        <v>11</v>
      </c>
      <c r="C394" s="15" t="s">
        <v>62</v>
      </c>
      <c r="D394" s="15" t="s">
        <v>239</v>
      </c>
      <c r="E394" s="16">
        <v>40473.511111111111</v>
      </c>
      <c r="F394" s="16">
        <v>40473.513194444444</v>
      </c>
      <c r="G394" s="15" t="s">
        <v>28</v>
      </c>
      <c r="H394" s="15">
        <v>2</v>
      </c>
      <c r="I394" s="15">
        <v>6</v>
      </c>
      <c r="J394" s="15" t="s">
        <v>255</v>
      </c>
      <c r="K394" s="15">
        <v>5</v>
      </c>
      <c r="L394" s="15" t="s">
        <v>255</v>
      </c>
      <c r="M394" s="15">
        <v>548204</v>
      </c>
      <c r="N394" s="15">
        <v>548205</v>
      </c>
      <c r="O394" s="15" t="s">
        <v>255</v>
      </c>
      <c r="P394" s="15">
        <v>1.2002110446353815E-2</v>
      </c>
      <c r="Q394" s="15" t="s">
        <v>255</v>
      </c>
      <c r="R394" s="15">
        <v>2.1390818947174828</v>
      </c>
      <c r="S394" s="15" t="s">
        <v>255</v>
      </c>
      <c r="T394" s="15">
        <v>1.401224015624619</v>
      </c>
      <c r="U394" s="15">
        <v>1.1464756478674025</v>
      </c>
      <c r="V394" s="15" t="s">
        <v>255</v>
      </c>
      <c r="W394" s="15" t="s">
        <v>255</v>
      </c>
      <c r="X394" s="15">
        <v>2.5058703850370678</v>
      </c>
      <c r="Y394" s="15">
        <v>2.1744435971272728E-2</v>
      </c>
      <c r="Z394" s="15">
        <v>13.107854306550209</v>
      </c>
      <c r="AA394" s="15">
        <v>7.7083889251863547E-2</v>
      </c>
      <c r="AB394" s="15" t="s">
        <v>255</v>
      </c>
      <c r="AC394" s="15">
        <v>74.279308889785312</v>
      </c>
      <c r="AD394" s="15" t="s">
        <v>255</v>
      </c>
      <c r="AE394" s="15">
        <v>8.9788826446524514E-2</v>
      </c>
      <c r="AF394" s="15">
        <v>4.8134914870111531</v>
      </c>
      <c r="AG394" s="15" t="s">
        <v>255</v>
      </c>
      <c r="AH394" s="15" t="s">
        <v>255</v>
      </c>
      <c r="AI394" s="15">
        <v>0.39541180666197906</v>
      </c>
      <c r="AJ394" s="15">
        <v>1.1047992002251684E-2</v>
      </c>
      <c r="AK394" s="15" t="s">
        <v>255</v>
      </c>
      <c r="AL394" s="15">
        <v>100</v>
      </c>
      <c r="AM394" s="15">
        <v>900</v>
      </c>
      <c r="AN394" s="15" t="s">
        <v>255</v>
      </c>
      <c r="AO394" s="15" t="s">
        <v>255</v>
      </c>
      <c r="AP394" s="15">
        <v>10813.070000000002</v>
      </c>
      <c r="AQ394" s="15">
        <v>154.31033333333335</v>
      </c>
      <c r="AR394" s="15" t="s">
        <v>255</v>
      </c>
      <c r="AS394" s="15" t="s">
        <v>255</v>
      </c>
      <c r="AT394" s="15" t="s">
        <v>255</v>
      </c>
      <c r="AU394" s="15" t="s">
        <v>255</v>
      </c>
      <c r="AV394" s="15" t="s">
        <v>255</v>
      </c>
      <c r="AW394" s="15" t="s">
        <v>255</v>
      </c>
      <c r="AX394" s="15" t="s">
        <v>255</v>
      </c>
      <c r="AY394" s="15" t="s">
        <v>255</v>
      </c>
      <c r="AZ394" s="15">
        <v>129892</v>
      </c>
      <c r="BA394" s="15">
        <v>3496.0466666666666</v>
      </c>
      <c r="BB394" s="15" t="s">
        <v>255</v>
      </c>
      <c r="BC394" s="15" t="s">
        <v>255</v>
      </c>
      <c r="BD394" s="15">
        <v>2.9153549999999999</v>
      </c>
      <c r="BE394" s="15">
        <v>1.2023250000000001</v>
      </c>
      <c r="BF394" s="15" t="s">
        <v>255</v>
      </c>
      <c r="BG394" s="15" t="s">
        <v>255</v>
      </c>
      <c r="BH394" s="15">
        <v>15.411463333333336</v>
      </c>
      <c r="BI394" s="15">
        <v>4.9119066666666669</v>
      </c>
      <c r="BJ394" s="15" t="s">
        <v>255</v>
      </c>
      <c r="BK394" s="15" t="s">
        <v>255</v>
      </c>
      <c r="BL394" s="15">
        <v>8.1281999999999996</v>
      </c>
      <c r="BM394" s="15">
        <v>1.5954266666666668</v>
      </c>
      <c r="BN394" s="15">
        <v>14152.933333333332</v>
      </c>
      <c r="BO394" s="15">
        <v>506.51</v>
      </c>
      <c r="BP394" s="15">
        <v>19.766366666666666</v>
      </c>
      <c r="BQ394" s="15">
        <v>1.0719266666666665</v>
      </c>
      <c r="BR394" s="15">
        <v>24.589600000000001</v>
      </c>
      <c r="BS394" s="15">
        <v>1.5786033333333334</v>
      </c>
      <c r="BT394" s="15">
        <v>4.8776799999999998</v>
      </c>
      <c r="BU394" s="15">
        <v>2.0627200000000001</v>
      </c>
      <c r="BV394" s="15" t="s">
        <v>255</v>
      </c>
      <c r="BW394" s="15" t="s">
        <v>255</v>
      </c>
      <c r="BX394" s="15">
        <v>13281.333333333334</v>
      </c>
      <c r="BY394" s="15">
        <v>685.71833333333325</v>
      </c>
      <c r="BZ394" s="15">
        <v>6.55762</v>
      </c>
      <c r="CA394" s="15">
        <v>0.63710133333333341</v>
      </c>
      <c r="CB394" s="15">
        <v>6.1855866666666657</v>
      </c>
      <c r="CC394" s="15">
        <v>0.75045733333333331</v>
      </c>
      <c r="CD394" s="15">
        <v>22.956366666666668</v>
      </c>
      <c r="CE394" s="15">
        <v>5.9962899999999992</v>
      </c>
      <c r="CF394" s="15">
        <v>1867.4372253417969</v>
      </c>
      <c r="CG394" s="15">
        <v>8.0259108543395996</v>
      </c>
      <c r="CH394" s="15">
        <v>43.207215309143066</v>
      </c>
      <c r="CI394" s="15">
        <v>90.530464172363281</v>
      </c>
      <c r="CJ394" s="15">
        <v>17.097918510437012</v>
      </c>
      <c r="CK394" s="15">
        <v>481.66374206542969</v>
      </c>
      <c r="CL394" s="15">
        <v>1612.8389587402344</v>
      </c>
      <c r="CM394" s="15">
        <v>0.86097720265388489</v>
      </c>
      <c r="CN394" s="15">
        <v>173.57150268554687</v>
      </c>
      <c r="CO394" s="15">
        <v>12.678995609283447</v>
      </c>
      <c r="CP394" s="15">
        <v>80.932564245944718</v>
      </c>
      <c r="CQ394" s="15">
        <v>50.072833333333335</v>
      </c>
      <c r="CR394" s="15" t="s">
        <v>255</v>
      </c>
      <c r="CS394" s="15" t="s">
        <v>255</v>
      </c>
      <c r="CT394" s="15" t="s">
        <v>255</v>
      </c>
      <c r="CU394" s="15" t="s">
        <v>255</v>
      </c>
      <c r="CV394" s="15" t="s">
        <v>255</v>
      </c>
      <c r="CW394" s="15">
        <v>11.66142</v>
      </c>
      <c r="CX394" s="15" t="s">
        <v>255</v>
      </c>
      <c r="CY394" s="15">
        <v>46.234389999999998</v>
      </c>
      <c r="CZ394" s="15" t="s">
        <v>255</v>
      </c>
      <c r="DA394" s="15">
        <v>40.640999999999998</v>
      </c>
      <c r="DB394" s="15">
        <v>24.589600000000001</v>
      </c>
      <c r="DC394" s="15">
        <v>119.23926999999999</v>
      </c>
      <c r="DD394" s="15">
        <v>2052.3313204560318</v>
      </c>
      <c r="DE394" s="15">
        <v>7.7679206896158339</v>
      </c>
      <c r="DF394" s="15">
        <v>18.434295372960651</v>
      </c>
      <c r="DG394" s="15">
        <v>0.99061321302414707</v>
      </c>
      <c r="DH394" s="15">
        <v>0.99574639890046723</v>
      </c>
      <c r="DI394" s="15">
        <v>0.99109816735779432</v>
      </c>
      <c r="DJ394" s="15">
        <v>0.99623386957603532</v>
      </c>
      <c r="DK394" s="15">
        <v>42102.867231932287</v>
      </c>
      <c r="DL394" s="15">
        <v>5.3607035506430458</v>
      </c>
      <c r="DM394" s="15">
        <v>34503.297369276377</v>
      </c>
      <c r="DN394" s="15">
        <v>0.86383512519199723</v>
      </c>
      <c r="DO394" s="15">
        <v>0.81963202540633717</v>
      </c>
      <c r="DP394" s="15">
        <v>0.38955605401992804</v>
      </c>
      <c r="DQ394" s="15">
        <v>727.48708411762493</v>
      </c>
      <c r="DR394" s="15">
        <v>15563.056100296582</v>
      </c>
      <c r="DS394" s="15">
        <v>2.2174939241191649</v>
      </c>
      <c r="DT394" s="15">
        <v>2.2174939241191653</v>
      </c>
      <c r="DU394" s="15">
        <v>100.00038568737348</v>
      </c>
      <c r="DV394" s="15">
        <v>17.755872718877413</v>
      </c>
      <c r="DW394" s="15">
        <v>5.3607035506430458</v>
      </c>
      <c r="DX394" s="15">
        <v>895.45224944217443</v>
      </c>
      <c r="DY394" s="15">
        <v>1018.5345266678786</v>
      </c>
      <c r="DZ394" s="15">
        <v>484.29321319806854</v>
      </c>
      <c r="EA394" s="15">
        <v>550.69593799105451</v>
      </c>
      <c r="EB394" s="15">
        <v>19.322679062018654</v>
      </c>
      <c r="EC394" s="15">
        <v>1644.730059720184</v>
      </c>
      <c r="ED394" s="15">
        <v>0.98080402909141906</v>
      </c>
      <c r="EE394" s="15">
        <v>1.2565681829089338E-2</v>
      </c>
      <c r="EF394" s="15">
        <v>500</v>
      </c>
      <c r="EG394" s="15">
        <v>10696.448390677026</v>
      </c>
      <c r="EH394" s="15">
        <v>52799.31562260932</v>
      </c>
      <c r="EI394" s="15">
        <v>4.483749160280337E-2</v>
      </c>
      <c r="EJ394" s="15">
        <v>20</v>
      </c>
      <c r="EK394" s="15">
        <v>2.1816615649929121</v>
      </c>
      <c r="EL394" s="15">
        <v>6.7226176585659241</v>
      </c>
      <c r="EM394" s="15">
        <v>7.4999999999999997E-2</v>
      </c>
      <c r="EN394" s="15">
        <v>18.595860226949057</v>
      </c>
      <c r="EO394" s="15">
        <v>7.8131169023491445E-2</v>
      </c>
    </row>
    <row r="395" spans="1:145">
      <c r="A395" s="14" t="s">
        <v>40</v>
      </c>
      <c r="B395" s="15">
        <v>0</v>
      </c>
      <c r="C395" s="15" t="s">
        <v>255</v>
      </c>
      <c r="D395" s="15" t="s">
        <v>255</v>
      </c>
      <c r="E395" s="16">
        <v>0</v>
      </c>
      <c r="F395" s="16">
        <v>0</v>
      </c>
      <c r="G395" s="15" t="s">
        <v>255</v>
      </c>
      <c r="H395" s="15">
        <v>0</v>
      </c>
      <c r="I395" s="15">
        <v>0</v>
      </c>
      <c r="J395" s="15" t="s">
        <v>255</v>
      </c>
      <c r="K395" s="15">
        <v>0</v>
      </c>
      <c r="L395" s="15" t="s">
        <v>255</v>
      </c>
      <c r="M395" s="15">
        <v>0</v>
      </c>
      <c r="N395" s="15">
        <v>0</v>
      </c>
      <c r="O395" s="15" t="s">
        <v>255</v>
      </c>
      <c r="P395" s="15">
        <v>0</v>
      </c>
      <c r="Q395" s="15" t="s">
        <v>255</v>
      </c>
      <c r="R395" s="15">
        <v>0</v>
      </c>
      <c r="S395" s="15" t="s">
        <v>255</v>
      </c>
      <c r="T395" s="15">
        <v>0</v>
      </c>
      <c r="U395" s="15">
        <v>0</v>
      </c>
      <c r="V395" s="15" t="s">
        <v>255</v>
      </c>
      <c r="W395" s="15" t="s">
        <v>255</v>
      </c>
      <c r="X395" s="15">
        <v>0</v>
      </c>
      <c r="Y395" s="15">
        <v>0</v>
      </c>
      <c r="Z395" s="15">
        <v>0</v>
      </c>
      <c r="AA395" s="15">
        <v>0</v>
      </c>
      <c r="AB395" s="15" t="s">
        <v>255</v>
      </c>
      <c r="AC395" s="15">
        <v>0</v>
      </c>
      <c r="AD395" s="15" t="s">
        <v>255</v>
      </c>
      <c r="AE395" s="15">
        <v>0</v>
      </c>
      <c r="AF395" s="15">
        <v>0</v>
      </c>
      <c r="AG395" s="15" t="s">
        <v>255</v>
      </c>
      <c r="AH395" s="15" t="s">
        <v>255</v>
      </c>
      <c r="AI395" s="15">
        <v>0</v>
      </c>
      <c r="AJ395" s="15">
        <v>0</v>
      </c>
      <c r="AK395" s="15" t="s">
        <v>255</v>
      </c>
      <c r="AL395" s="15">
        <v>0</v>
      </c>
      <c r="AM395" s="15">
        <v>0</v>
      </c>
      <c r="AN395" s="15" t="s">
        <v>255</v>
      </c>
      <c r="AO395" s="15" t="s">
        <v>255</v>
      </c>
      <c r="AP395" s="15">
        <v>1448.2228373769019</v>
      </c>
      <c r="AQ395" s="15">
        <v>20.180494179611333</v>
      </c>
      <c r="AR395" s="15" t="s">
        <v>255</v>
      </c>
      <c r="AS395" s="15" t="s">
        <v>255</v>
      </c>
      <c r="AT395" s="15" t="s">
        <v>255</v>
      </c>
      <c r="AU395" s="15" t="s">
        <v>255</v>
      </c>
      <c r="AV395" s="15" t="s">
        <v>255</v>
      </c>
      <c r="AW395" s="15" t="s">
        <v>255</v>
      </c>
      <c r="AX395" s="15" t="s">
        <v>255</v>
      </c>
      <c r="AY395" s="15" t="s">
        <v>255</v>
      </c>
      <c r="AZ395" s="15">
        <v>19276.946827752574</v>
      </c>
      <c r="BA395" s="15">
        <v>343.521078004451</v>
      </c>
      <c r="BB395" s="15" t="s">
        <v>255</v>
      </c>
      <c r="BC395" s="15" t="s">
        <v>255</v>
      </c>
      <c r="BD395" s="15">
        <v>0.20808031249976258</v>
      </c>
      <c r="BE395" s="15">
        <v>0.21861620353944411</v>
      </c>
      <c r="BF395" s="15" t="s">
        <v>255</v>
      </c>
      <c r="BG395" s="15" t="s">
        <v>255</v>
      </c>
      <c r="BH395" s="15">
        <v>4.8737713428138232</v>
      </c>
      <c r="BI395" s="15">
        <v>0.83228483852183788</v>
      </c>
      <c r="BJ395" s="15" t="s">
        <v>255</v>
      </c>
      <c r="BK395" s="15" t="s">
        <v>255</v>
      </c>
      <c r="BL395" s="15">
        <v>1.5698057450525496</v>
      </c>
      <c r="BM395" s="15">
        <v>0.21133234734259726</v>
      </c>
      <c r="BN395" s="15">
        <v>1717.7612532984374</v>
      </c>
      <c r="BO395" s="15">
        <v>63.827521438639764</v>
      </c>
      <c r="BP395" s="15">
        <v>2.0897879469777214</v>
      </c>
      <c r="BQ395" s="15">
        <v>0.13601939800386523</v>
      </c>
      <c r="BR395" s="15">
        <v>2.7908549998163878</v>
      </c>
      <c r="BS395" s="15">
        <v>0.13224334249153563</v>
      </c>
      <c r="BT395" s="15" t="s">
        <v>255</v>
      </c>
      <c r="BU395" s="15" t="s">
        <v>255</v>
      </c>
      <c r="BV395" s="15" t="s">
        <v>255</v>
      </c>
      <c r="BW395" s="15" t="s">
        <v>255</v>
      </c>
      <c r="BX395" s="15">
        <v>2091.2770986489081</v>
      </c>
      <c r="BY395" s="15">
        <v>103.09033449035621</v>
      </c>
      <c r="BZ395" s="15">
        <v>1.6134342965240294</v>
      </c>
      <c r="CA395" s="15">
        <v>8.9711966572654983E-2</v>
      </c>
      <c r="CB395" s="15">
        <v>1.2264958420367154</v>
      </c>
      <c r="CC395" s="15">
        <v>0.10486354948376164</v>
      </c>
      <c r="CD395" s="15">
        <v>7.5029002927756689</v>
      </c>
      <c r="CE395" s="15">
        <v>0.15587312148030497</v>
      </c>
      <c r="CF395" s="15">
        <v>41.291246411569794</v>
      </c>
      <c r="CG395" s="15">
        <v>4.8187630236619691E-2</v>
      </c>
      <c r="CH395" s="15">
        <v>0.31215866780616619</v>
      </c>
      <c r="CI395" s="15">
        <v>0.17495593118098543</v>
      </c>
      <c r="CJ395" s="15">
        <v>0.12100213433372685</v>
      </c>
      <c r="CK395" s="15">
        <v>1.4636496374171513</v>
      </c>
      <c r="CL395" s="15">
        <v>22.747697194540958</v>
      </c>
      <c r="CM395" s="15">
        <v>1.1081966330909509E-2</v>
      </c>
      <c r="CN395" s="15">
        <v>8.5548346676371718</v>
      </c>
      <c r="CO395" s="15">
        <v>2.3618763240980098</v>
      </c>
      <c r="CP395" s="15">
        <v>0</v>
      </c>
      <c r="CQ395" s="15">
        <v>6.7745148432366564</v>
      </c>
      <c r="CR395" s="15" t="s">
        <v>255</v>
      </c>
      <c r="CS395" s="15" t="s">
        <v>255</v>
      </c>
      <c r="CT395" s="15" t="s">
        <v>255</v>
      </c>
      <c r="CU395" s="15" t="s">
        <v>255</v>
      </c>
      <c r="CV395" s="15" t="s">
        <v>255</v>
      </c>
      <c r="CW395" s="15">
        <v>0.83232124999905033</v>
      </c>
      <c r="CX395" s="15" t="s">
        <v>255</v>
      </c>
      <c r="CY395" s="15">
        <v>14.621314028441493</v>
      </c>
      <c r="CZ395" s="15" t="s">
        <v>255</v>
      </c>
      <c r="DA395" s="15">
        <v>7.8490287252627677</v>
      </c>
      <c r="DB395" s="15">
        <v>2.7908549998163878</v>
      </c>
      <c r="DC395" s="15">
        <v>18.90033305827448</v>
      </c>
      <c r="DD395" s="15">
        <v>168.40353292708781</v>
      </c>
      <c r="DE395" s="15">
        <v>0.8550516929788391</v>
      </c>
      <c r="DF395" s="15">
        <v>1.6812352200194418</v>
      </c>
      <c r="DG395" s="15">
        <v>4.7210755939102535E-4</v>
      </c>
      <c r="DH395" s="15">
        <v>2.0840675611419733E-4</v>
      </c>
      <c r="DI395" s="15">
        <v>4.6431775668125943E-4</v>
      </c>
      <c r="DJ395" s="15">
        <v>2.145541669079733E-4</v>
      </c>
      <c r="DK395" s="15">
        <v>785.86222469163181</v>
      </c>
      <c r="DL395" s="15">
        <v>0.10005908611909542</v>
      </c>
      <c r="DM395" s="15">
        <v>486.63913809679337</v>
      </c>
      <c r="DN395" s="15">
        <v>1.310924850988074E-2</v>
      </c>
      <c r="DO395" s="15">
        <v>1.3635117344951438E-2</v>
      </c>
      <c r="DP395" s="15">
        <v>8.1071430003595889E-4</v>
      </c>
      <c r="DQ395" s="15">
        <v>17.043809337059358</v>
      </c>
      <c r="DR395" s="15">
        <v>364.6164539087813</v>
      </c>
      <c r="DS395" s="15">
        <v>3.4069207590459519E-2</v>
      </c>
      <c r="DT395" s="15">
        <v>3.4069207590459533E-2</v>
      </c>
      <c r="DU395" s="15">
        <v>0</v>
      </c>
      <c r="DV395" s="15">
        <v>0</v>
      </c>
      <c r="DW395" s="15">
        <v>0.10005908611909542</v>
      </c>
      <c r="DX395" s="15">
        <v>0</v>
      </c>
      <c r="DY395" s="15">
        <v>0</v>
      </c>
      <c r="DZ395" s="15">
        <v>3.3759041196191246</v>
      </c>
      <c r="EA395" s="15">
        <v>3.8416599335697339</v>
      </c>
      <c r="EB395" s="15">
        <v>0</v>
      </c>
      <c r="EC395" s="15">
        <v>36.366927495517643</v>
      </c>
      <c r="ED395" s="15">
        <v>1.4884326165822302E-2</v>
      </c>
      <c r="EE395" s="15">
        <v>1.3160318401402847E-2</v>
      </c>
      <c r="EF395" s="15">
        <v>0</v>
      </c>
      <c r="EG395" s="15">
        <v>0</v>
      </c>
      <c r="EH395" s="15">
        <v>785.86222469082281</v>
      </c>
      <c r="EI395" s="15">
        <v>2.4738331777846245E-4</v>
      </c>
      <c r="EJ395" s="15">
        <v>0</v>
      </c>
      <c r="EK395" s="15">
        <v>0</v>
      </c>
      <c r="EL395" s="15">
        <v>0.1000590861191191</v>
      </c>
      <c r="EM395" s="15">
        <v>0</v>
      </c>
      <c r="EN395" s="15">
        <v>3.4640852753437317</v>
      </c>
      <c r="EO395" s="15">
        <v>3.052426953617466E-2</v>
      </c>
    </row>
    <row r="396" spans="1:145">
      <c r="A396" s="14" t="s">
        <v>41</v>
      </c>
      <c r="B396" s="15">
        <v>0</v>
      </c>
      <c r="C396" s="15" t="s">
        <v>255</v>
      </c>
      <c r="D396" s="15" t="s">
        <v>255</v>
      </c>
      <c r="E396" s="16">
        <v>0</v>
      </c>
      <c r="F396" s="16">
        <v>0</v>
      </c>
      <c r="G396" s="15" t="s">
        <v>255</v>
      </c>
      <c r="H396" s="15">
        <v>0</v>
      </c>
      <c r="I396" s="15">
        <v>0</v>
      </c>
      <c r="J396" s="15" t="s">
        <v>255</v>
      </c>
      <c r="K396" s="15">
        <v>0</v>
      </c>
      <c r="L396" s="15" t="s">
        <v>255</v>
      </c>
      <c r="M396" s="15">
        <v>0</v>
      </c>
      <c r="N396" s="15">
        <v>0</v>
      </c>
      <c r="O396" s="15" t="s">
        <v>255</v>
      </c>
      <c r="P396" s="15">
        <v>0</v>
      </c>
      <c r="Q396" s="15" t="s">
        <v>255</v>
      </c>
      <c r="R396" s="15">
        <v>0</v>
      </c>
      <c r="S396" s="15" t="s">
        <v>255</v>
      </c>
      <c r="T396" s="15">
        <v>0</v>
      </c>
      <c r="U396" s="15">
        <v>0</v>
      </c>
      <c r="V396" s="15" t="s">
        <v>255</v>
      </c>
      <c r="W396" s="15" t="s">
        <v>255</v>
      </c>
      <c r="X396" s="15">
        <v>0</v>
      </c>
      <c r="Y396" s="15">
        <v>0</v>
      </c>
      <c r="Z396" s="15">
        <v>0</v>
      </c>
      <c r="AA396" s="15">
        <v>0</v>
      </c>
      <c r="AB396" s="15" t="s">
        <v>255</v>
      </c>
      <c r="AC396" s="15">
        <v>0</v>
      </c>
      <c r="AD396" s="15" t="s">
        <v>255</v>
      </c>
      <c r="AE396" s="15">
        <v>0</v>
      </c>
      <c r="AF396" s="15">
        <v>0</v>
      </c>
      <c r="AG396" s="15" t="s">
        <v>255</v>
      </c>
      <c r="AH396" s="15" t="s">
        <v>255</v>
      </c>
      <c r="AI396" s="15">
        <v>0</v>
      </c>
      <c r="AJ396" s="15">
        <v>0</v>
      </c>
      <c r="AK396" s="15" t="s">
        <v>255</v>
      </c>
      <c r="AL396" s="15">
        <v>0</v>
      </c>
      <c r="AM396" s="15">
        <v>0</v>
      </c>
      <c r="AN396" s="15" t="s">
        <v>255</v>
      </c>
      <c r="AO396" s="15" t="s">
        <v>255</v>
      </c>
      <c r="AP396" s="15">
        <v>0.13393262388728655</v>
      </c>
      <c r="AQ396" s="15">
        <v>0.13077863124058228</v>
      </c>
      <c r="AR396" s="15" t="s">
        <v>255</v>
      </c>
      <c r="AS396" s="15" t="s">
        <v>255</v>
      </c>
      <c r="AT396" s="15" t="s">
        <v>255</v>
      </c>
      <c r="AU396" s="15" t="s">
        <v>255</v>
      </c>
      <c r="AV396" s="15" t="s">
        <v>255</v>
      </c>
      <c r="AW396" s="15" t="s">
        <v>255</v>
      </c>
      <c r="AX396" s="15" t="s">
        <v>255</v>
      </c>
      <c r="AY396" s="15" t="s">
        <v>255</v>
      </c>
      <c r="AZ396" s="15">
        <v>0.14840749875090517</v>
      </c>
      <c r="BA396" s="15">
        <v>9.8259866288336439E-2</v>
      </c>
      <c r="BB396" s="15" t="s">
        <v>255</v>
      </c>
      <c r="BC396" s="15" t="s">
        <v>255</v>
      </c>
      <c r="BD396" s="15">
        <v>7.1373919299626484E-2</v>
      </c>
      <c r="BE396" s="15">
        <v>0.18182787810238005</v>
      </c>
      <c r="BF396" s="15" t="s">
        <v>255</v>
      </c>
      <c r="BG396" s="15" t="s">
        <v>255</v>
      </c>
      <c r="BH396" s="15">
        <v>0.31624325590629543</v>
      </c>
      <c r="BI396" s="15">
        <v>0.16944231537824508</v>
      </c>
      <c r="BJ396" s="15" t="s">
        <v>255</v>
      </c>
      <c r="BK396" s="15" t="s">
        <v>255</v>
      </c>
      <c r="BL396" s="15">
        <v>0.19313079710791436</v>
      </c>
      <c r="BM396" s="15">
        <v>0.13246133574044805</v>
      </c>
      <c r="BN396" s="15">
        <v>0.12137139438456368</v>
      </c>
      <c r="BO396" s="15">
        <v>0.12601433621969904</v>
      </c>
      <c r="BP396" s="15">
        <v>0.10572443495657041</v>
      </c>
      <c r="BQ396" s="15">
        <v>0.12689244724813131</v>
      </c>
      <c r="BR396" s="15">
        <v>0.11349737286561749</v>
      </c>
      <c r="BS396" s="15">
        <v>8.3772369979920408E-2</v>
      </c>
      <c r="BT396" s="15" t="s">
        <v>255</v>
      </c>
      <c r="BU396" s="15" t="s">
        <v>255</v>
      </c>
      <c r="BV396" s="15" t="s">
        <v>255</v>
      </c>
      <c r="BW396" s="15" t="s">
        <v>255</v>
      </c>
      <c r="BX396" s="15">
        <v>0.15745987591473556</v>
      </c>
      <c r="BY396" s="15">
        <v>0.15033918371297675</v>
      </c>
      <c r="BZ396" s="15">
        <v>0.24603961445219902</v>
      </c>
      <c r="CA396" s="15">
        <v>0.14081271201125772</v>
      </c>
      <c r="CB396" s="15">
        <v>0.19828286436372225</v>
      </c>
      <c r="CC396" s="15">
        <v>0.13973285998550436</v>
      </c>
      <c r="CD396" s="15">
        <v>0.3268330917396482</v>
      </c>
      <c r="CE396" s="15">
        <v>2.5994927109980501E-2</v>
      </c>
      <c r="CF396" s="15">
        <v>2.2111183096937707E-2</v>
      </c>
      <c r="CG396" s="15">
        <v>6.0040076585905142E-3</v>
      </c>
      <c r="CH396" s="15">
        <v>7.2246884130973002E-3</v>
      </c>
      <c r="CI396" s="15">
        <v>1.9325641681001693E-3</v>
      </c>
      <c r="CJ396" s="15">
        <v>7.0770096523658137E-3</v>
      </c>
      <c r="CK396" s="15">
        <v>3.038737421132952E-3</v>
      </c>
      <c r="CL396" s="15">
        <v>1.410413424803978E-2</v>
      </c>
      <c r="CM396" s="15">
        <v>1.2871381840018925E-2</v>
      </c>
      <c r="CN396" s="15">
        <v>4.9287092266151848E-2</v>
      </c>
      <c r="CO396" s="15">
        <v>0.18628260446503075</v>
      </c>
      <c r="CP396" s="15">
        <v>0</v>
      </c>
      <c r="CQ396" s="15">
        <v>0.13529321974130995</v>
      </c>
      <c r="CR396" s="15" t="s">
        <v>255</v>
      </c>
      <c r="CS396" s="15" t="s">
        <v>255</v>
      </c>
      <c r="CT396" s="15" t="s">
        <v>255</v>
      </c>
      <c r="CU396" s="15" t="s">
        <v>255</v>
      </c>
      <c r="CV396" s="15" t="s">
        <v>255</v>
      </c>
      <c r="CW396" s="15">
        <v>7.1373919299626484E-2</v>
      </c>
      <c r="CX396" s="15" t="s">
        <v>255</v>
      </c>
      <c r="CY396" s="15">
        <v>0.31624325590629604</v>
      </c>
      <c r="CZ396" s="15" t="s">
        <v>255</v>
      </c>
      <c r="DA396" s="15">
        <v>0.19313079710791486</v>
      </c>
      <c r="DB396" s="15">
        <v>0.11349737286561749</v>
      </c>
      <c r="DC396" s="15">
        <v>0.1585076213421508</v>
      </c>
      <c r="DD396" s="15">
        <v>8.2054749761197546E-2</v>
      </c>
      <c r="DE396" s="15">
        <v>0.11007471975375253</v>
      </c>
      <c r="DF396" s="15">
        <v>9.1201490808564933E-2</v>
      </c>
      <c r="DG396" s="15">
        <v>4.7658112488705248E-4</v>
      </c>
      <c r="DH396" s="15">
        <v>2.0929702215777659E-4</v>
      </c>
      <c r="DI396" s="15">
        <v>4.6848815987532449E-4</v>
      </c>
      <c r="DJ396" s="15">
        <v>2.1536526056806376E-4</v>
      </c>
      <c r="DK396" s="15">
        <v>1.8665289951930078E-2</v>
      </c>
      <c r="DL396" s="15">
        <v>1.8665289951930428E-2</v>
      </c>
      <c r="DM396" s="15">
        <v>1.4104134248053738E-2</v>
      </c>
      <c r="DN396" s="15">
        <v>1.5175637257129433E-2</v>
      </c>
      <c r="DO396" s="15">
        <v>1.6635657126979331E-2</v>
      </c>
      <c r="DP396" s="15">
        <v>2.0811236063975691E-3</v>
      </c>
      <c r="DQ396" s="15">
        <v>2.3428332556215667E-2</v>
      </c>
      <c r="DR396" s="15">
        <v>2.3428332556215157E-2</v>
      </c>
      <c r="DS396" s="15">
        <v>1.5363833569010802E-2</v>
      </c>
      <c r="DT396" s="15">
        <v>1.5363833569010806E-2</v>
      </c>
      <c r="DU396" s="15">
        <v>0</v>
      </c>
      <c r="DV396" s="15">
        <v>0</v>
      </c>
      <c r="DW396" s="15">
        <v>1.8665289951930428E-2</v>
      </c>
      <c r="DX396" s="15">
        <v>0</v>
      </c>
      <c r="DY396" s="15">
        <v>0</v>
      </c>
      <c r="DZ396" s="15">
        <v>6.9707855233528352E-3</v>
      </c>
      <c r="EA396" s="15">
        <v>6.9760092067941452E-3</v>
      </c>
      <c r="EB396" s="15">
        <v>0</v>
      </c>
      <c r="EC396" s="15">
        <v>2.2111183096942183E-2</v>
      </c>
      <c r="ED396" s="15">
        <v>1.5175637257129334E-2</v>
      </c>
      <c r="EE396" s="15">
        <v>1.0473222687317243</v>
      </c>
      <c r="EF396" s="15">
        <v>0</v>
      </c>
      <c r="EG396" s="15">
        <v>0</v>
      </c>
      <c r="EH396" s="15">
        <v>1.4883947176662018E-2</v>
      </c>
      <c r="EI396" s="15">
        <v>5.5173317894303287E-3</v>
      </c>
      <c r="EJ396" s="15">
        <v>0</v>
      </c>
      <c r="EK396" s="15">
        <v>0</v>
      </c>
      <c r="EL396" s="15">
        <v>1.4883947176681145E-2</v>
      </c>
      <c r="EM396" s="15">
        <v>0</v>
      </c>
      <c r="EN396" s="15">
        <v>0.18628260446502987</v>
      </c>
      <c r="EO396" s="15">
        <v>0.39067980061832974</v>
      </c>
    </row>
    <row r="397" spans="1:145">
      <c r="A397" s="14" t="s">
        <v>42</v>
      </c>
      <c r="B397" s="15">
        <v>4</v>
      </c>
      <c r="C397" s="15">
        <v>0</v>
      </c>
      <c r="D397" s="15">
        <v>0</v>
      </c>
      <c r="E397" s="16">
        <v>4</v>
      </c>
      <c r="F397" s="16">
        <v>4</v>
      </c>
      <c r="G397" s="15">
        <v>0</v>
      </c>
      <c r="H397" s="15">
        <v>4</v>
      </c>
      <c r="I397" s="15">
        <v>4</v>
      </c>
      <c r="J397" s="15">
        <v>0</v>
      </c>
      <c r="K397" s="15">
        <v>4</v>
      </c>
      <c r="L397" s="15">
        <v>0</v>
      </c>
      <c r="M397" s="15">
        <v>4</v>
      </c>
      <c r="N397" s="15">
        <v>4</v>
      </c>
      <c r="O397" s="15">
        <v>0</v>
      </c>
      <c r="P397" s="15">
        <v>4</v>
      </c>
      <c r="Q397" s="15">
        <v>0</v>
      </c>
      <c r="R397" s="15">
        <v>4</v>
      </c>
      <c r="S397" s="15">
        <v>0</v>
      </c>
      <c r="T397" s="15">
        <v>4</v>
      </c>
      <c r="U397" s="15">
        <v>4</v>
      </c>
      <c r="V397" s="15">
        <v>0</v>
      </c>
      <c r="W397" s="15">
        <v>0</v>
      </c>
      <c r="X397" s="15">
        <v>4</v>
      </c>
      <c r="Y397" s="15">
        <v>4</v>
      </c>
      <c r="Z397" s="15">
        <v>4</v>
      </c>
      <c r="AA397" s="15">
        <v>4</v>
      </c>
      <c r="AB397" s="15">
        <v>0</v>
      </c>
      <c r="AC397" s="15">
        <v>4</v>
      </c>
      <c r="AD397" s="15">
        <v>0</v>
      </c>
      <c r="AE397" s="15">
        <v>4</v>
      </c>
      <c r="AF397" s="15">
        <v>4</v>
      </c>
      <c r="AG397" s="15">
        <v>0</v>
      </c>
      <c r="AH397" s="15">
        <v>0</v>
      </c>
      <c r="AI397" s="15">
        <v>4</v>
      </c>
      <c r="AJ397" s="15">
        <v>4</v>
      </c>
      <c r="AK397" s="15">
        <v>0</v>
      </c>
      <c r="AL397" s="15">
        <v>4</v>
      </c>
      <c r="AM397" s="15">
        <v>4</v>
      </c>
      <c r="AN397" s="15">
        <v>0</v>
      </c>
      <c r="AO397" s="15">
        <v>0</v>
      </c>
      <c r="AP397" s="15">
        <v>3</v>
      </c>
      <c r="AQ397" s="15">
        <v>3</v>
      </c>
      <c r="AR397" s="15">
        <v>0</v>
      </c>
      <c r="AS397" s="15">
        <v>0</v>
      </c>
      <c r="AT397" s="15">
        <v>0</v>
      </c>
      <c r="AU397" s="15">
        <v>0</v>
      </c>
      <c r="AV397" s="15">
        <v>0</v>
      </c>
      <c r="AW397" s="15">
        <v>0</v>
      </c>
      <c r="AX397" s="15">
        <v>0</v>
      </c>
      <c r="AY397" s="15">
        <v>0</v>
      </c>
      <c r="AZ397" s="15">
        <v>3</v>
      </c>
      <c r="BA397" s="15">
        <v>3</v>
      </c>
      <c r="BB397" s="15">
        <v>0</v>
      </c>
      <c r="BC397" s="15">
        <v>0</v>
      </c>
      <c r="BD397" s="15">
        <v>2</v>
      </c>
      <c r="BE397" s="15">
        <v>2</v>
      </c>
      <c r="BF397" s="15">
        <v>0</v>
      </c>
      <c r="BG397" s="15">
        <v>0</v>
      </c>
      <c r="BH397" s="15">
        <v>3</v>
      </c>
      <c r="BI397" s="15">
        <v>3</v>
      </c>
      <c r="BJ397" s="15">
        <v>0</v>
      </c>
      <c r="BK397" s="15">
        <v>0</v>
      </c>
      <c r="BL397" s="15">
        <v>3</v>
      </c>
      <c r="BM397" s="15">
        <v>3</v>
      </c>
      <c r="BN397" s="15">
        <v>3</v>
      </c>
      <c r="BO397" s="15">
        <v>3</v>
      </c>
      <c r="BP397" s="15">
        <v>3</v>
      </c>
      <c r="BQ397" s="15">
        <v>3</v>
      </c>
      <c r="BR397" s="15">
        <v>3</v>
      </c>
      <c r="BS397" s="15">
        <v>3</v>
      </c>
      <c r="BT397" s="15">
        <v>1</v>
      </c>
      <c r="BU397" s="15">
        <v>1</v>
      </c>
      <c r="BV397" s="15">
        <v>0</v>
      </c>
      <c r="BW397" s="15">
        <v>0</v>
      </c>
      <c r="BX397" s="15">
        <v>3</v>
      </c>
      <c r="BY397" s="15">
        <v>3</v>
      </c>
      <c r="BZ397" s="15">
        <v>3</v>
      </c>
      <c r="CA397" s="15">
        <v>3</v>
      </c>
      <c r="CB397" s="15">
        <v>3</v>
      </c>
      <c r="CC397" s="15">
        <v>3</v>
      </c>
      <c r="CD397" s="15">
        <v>3</v>
      </c>
      <c r="CE397" s="15">
        <v>3</v>
      </c>
      <c r="CF397" s="15">
        <v>4</v>
      </c>
      <c r="CG397" s="15">
        <v>4</v>
      </c>
      <c r="CH397" s="15">
        <v>4</v>
      </c>
      <c r="CI397" s="15">
        <v>4</v>
      </c>
      <c r="CJ397" s="15">
        <v>4</v>
      </c>
      <c r="CK397" s="15">
        <v>4</v>
      </c>
      <c r="CL397" s="15">
        <v>4</v>
      </c>
      <c r="CM397" s="15">
        <v>4</v>
      </c>
      <c r="CN397" s="15">
        <v>4</v>
      </c>
      <c r="CO397" s="15">
        <v>4</v>
      </c>
      <c r="CP397" s="15">
        <v>4</v>
      </c>
      <c r="CQ397" s="15">
        <v>3</v>
      </c>
      <c r="CR397" s="15">
        <v>0</v>
      </c>
      <c r="CS397" s="15">
        <v>0</v>
      </c>
      <c r="CT397" s="15">
        <v>0</v>
      </c>
      <c r="CU397" s="15">
        <v>0</v>
      </c>
      <c r="CV397" s="15">
        <v>0</v>
      </c>
      <c r="CW397" s="15">
        <v>2</v>
      </c>
      <c r="CX397" s="15">
        <v>0</v>
      </c>
      <c r="CY397" s="15">
        <v>3</v>
      </c>
      <c r="CZ397" s="15">
        <v>0</v>
      </c>
      <c r="DA397" s="15">
        <v>3</v>
      </c>
      <c r="DB397" s="15">
        <v>3</v>
      </c>
      <c r="DC397" s="15">
        <v>3</v>
      </c>
      <c r="DD397" s="15">
        <v>3</v>
      </c>
      <c r="DE397" s="15">
        <v>3</v>
      </c>
      <c r="DF397" s="15">
        <v>3</v>
      </c>
      <c r="DG397" s="15">
        <v>3</v>
      </c>
      <c r="DH397" s="15">
        <v>3</v>
      </c>
      <c r="DI397" s="15">
        <v>3</v>
      </c>
      <c r="DJ397" s="15">
        <v>3</v>
      </c>
      <c r="DK397" s="15">
        <v>4</v>
      </c>
      <c r="DL397" s="15">
        <v>4</v>
      </c>
      <c r="DM397" s="15">
        <v>4</v>
      </c>
      <c r="DN397" s="15">
        <v>4</v>
      </c>
      <c r="DO397" s="15">
        <v>4</v>
      </c>
      <c r="DP397" s="15">
        <v>4</v>
      </c>
      <c r="DQ397" s="15">
        <v>4</v>
      </c>
      <c r="DR397" s="15">
        <v>4</v>
      </c>
      <c r="DS397" s="15">
        <v>4</v>
      </c>
      <c r="DT397" s="15">
        <v>4</v>
      </c>
      <c r="DU397" s="15">
        <v>4</v>
      </c>
      <c r="DV397" s="15">
        <v>4</v>
      </c>
      <c r="DW397" s="15">
        <v>4</v>
      </c>
      <c r="DX397" s="15">
        <v>4</v>
      </c>
      <c r="DY397" s="15">
        <v>4</v>
      </c>
      <c r="DZ397" s="15">
        <v>4</v>
      </c>
      <c r="EA397" s="15">
        <v>4</v>
      </c>
      <c r="EB397" s="15">
        <v>4</v>
      </c>
      <c r="EC397" s="15">
        <v>4</v>
      </c>
      <c r="ED397" s="15">
        <v>4</v>
      </c>
      <c r="EE397" s="15">
        <v>4</v>
      </c>
      <c r="EF397" s="15">
        <v>4</v>
      </c>
      <c r="EG397" s="15">
        <v>4</v>
      </c>
      <c r="EH397" s="15">
        <v>4</v>
      </c>
      <c r="EI397" s="15">
        <v>4</v>
      </c>
      <c r="EJ397" s="15">
        <v>4</v>
      </c>
      <c r="EK397" s="15">
        <v>4</v>
      </c>
      <c r="EL397" s="15">
        <v>4</v>
      </c>
      <c r="EM397" s="15">
        <v>4</v>
      </c>
      <c r="EN397" s="15">
        <v>4</v>
      </c>
      <c r="EO397" s="15">
        <v>4</v>
      </c>
    </row>
    <row r="398" spans="1:145">
      <c r="A398" s="10"/>
      <c r="E398" s="10"/>
      <c r="F398" s="10"/>
    </row>
    <row r="399" spans="1:145">
      <c r="A399" s="10"/>
      <c r="E399" s="10"/>
      <c r="F399" s="10"/>
    </row>
    <row r="400" spans="1:145">
      <c r="A400" s="10"/>
      <c r="E400" s="10"/>
      <c r="F400" s="10"/>
    </row>
    <row r="401" spans="1:145">
      <c r="A401" s="5" t="s">
        <v>0</v>
      </c>
      <c r="B401" s="11" t="s">
        <v>20</v>
      </c>
      <c r="C401" s="11" t="s">
        <v>34</v>
      </c>
      <c r="D401" s="11" t="s">
        <v>19</v>
      </c>
      <c r="E401" s="5" t="s">
        <v>21</v>
      </c>
      <c r="F401" s="5" t="s">
        <v>22</v>
      </c>
      <c r="G401" s="11" t="s">
        <v>23</v>
      </c>
      <c r="H401" s="11" t="s">
        <v>24</v>
      </c>
      <c r="I401" s="11" t="s">
        <v>27</v>
      </c>
      <c r="J401" s="11" t="s">
        <v>26</v>
      </c>
      <c r="K401" s="11" t="s">
        <v>29</v>
      </c>
      <c r="L401" s="11" t="s">
        <v>25</v>
      </c>
      <c r="M401" s="11" t="s">
        <v>89</v>
      </c>
      <c r="N401" s="11" t="s">
        <v>90</v>
      </c>
      <c r="O401" s="11" t="s">
        <v>91</v>
      </c>
      <c r="P401" s="11" t="s">
        <v>92</v>
      </c>
      <c r="Q401" s="11" t="s">
        <v>93</v>
      </c>
      <c r="R401" s="11" t="s">
        <v>94</v>
      </c>
      <c r="S401" s="11" t="s">
        <v>95</v>
      </c>
      <c r="T401" s="11" t="s">
        <v>96</v>
      </c>
      <c r="U401" s="11" t="s">
        <v>97</v>
      </c>
      <c r="V401" s="11" t="s">
        <v>98</v>
      </c>
      <c r="W401" s="11" t="s">
        <v>99</v>
      </c>
      <c r="X401" s="11" t="s">
        <v>100</v>
      </c>
      <c r="Y401" s="11" t="s">
        <v>101</v>
      </c>
      <c r="Z401" s="11" t="s">
        <v>102</v>
      </c>
      <c r="AA401" s="11" t="s">
        <v>103</v>
      </c>
      <c r="AB401" s="11" t="s">
        <v>104</v>
      </c>
      <c r="AC401" s="11" t="s">
        <v>105</v>
      </c>
      <c r="AD401" s="11" t="s">
        <v>106</v>
      </c>
      <c r="AE401" s="11" t="s">
        <v>107</v>
      </c>
      <c r="AF401" s="11" t="s">
        <v>108</v>
      </c>
      <c r="AG401" s="11" t="s">
        <v>109</v>
      </c>
      <c r="AH401" s="11" t="s">
        <v>110</v>
      </c>
      <c r="AI401" s="11" t="s">
        <v>111</v>
      </c>
      <c r="AJ401" s="11" t="s">
        <v>112</v>
      </c>
      <c r="AK401" s="11" t="s">
        <v>113</v>
      </c>
      <c r="AL401" s="11" t="s">
        <v>132</v>
      </c>
      <c r="AM401" s="11" t="s">
        <v>133</v>
      </c>
      <c r="AN401" s="11" t="s">
        <v>189</v>
      </c>
      <c r="AO401" s="11" t="s">
        <v>190</v>
      </c>
      <c r="AP401" s="11" t="s">
        <v>191</v>
      </c>
      <c r="AQ401" s="11" t="s">
        <v>192</v>
      </c>
      <c r="AR401" s="11" t="s">
        <v>193</v>
      </c>
      <c r="AS401" s="11" t="s">
        <v>194</v>
      </c>
      <c r="AT401" s="11" t="s">
        <v>195</v>
      </c>
      <c r="AU401" s="11" t="s">
        <v>196</v>
      </c>
      <c r="AV401" s="11" t="s">
        <v>11</v>
      </c>
      <c r="AW401" s="11" t="s">
        <v>12</v>
      </c>
      <c r="AX401" s="11" t="s">
        <v>9</v>
      </c>
      <c r="AY401" s="11" t="s">
        <v>10</v>
      </c>
      <c r="AZ401" s="11" t="s">
        <v>35</v>
      </c>
      <c r="BA401" s="11" t="s">
        <v>36</v>
      </c>
      <c r="BB401" s="11" t="s">
        <v>197</v>
      </c>
      <c r="BC401" s="11" t="s">
        <v>198</v>
      </c>
      <c r="BD401" s="11" t="s">
        <v>199</v>
      </c>
      <c r="BE401" s="11" t="s">
        <v>200</v>
      </c>
      <c r="BF401" s="11" t="s">
        <v>201</v>
      </c>
      <c r="BG401" s="11" t="s">
        <v>202</v>
      </c>
      <c r="BH401" s="11" t="s">
        <v>203</v>
      </c>
      <c r="BI401" s="11" t="s">
        <v>204</v>
      </c>
      <c r="BJ401" s="11" t="s">
        <v>205</v>
      </c>
      <c r="BK401" s="11" t="s">
        <v>206</v>
      </c>
      <c r="BL401" s="11" t="s">
        <v>17</v>
      </c>
      <c r="BM401" s="11" t="s">
        <v>18</v>
      </c>
      <c r="BN401" s="11" t="s">
        <v>207</v>
      </c>
      <c r="BO401" s="11" t="s">
        <v>208</v>
      </c>
      <c r="BP401" s="11" t="s">
        <v>209</v>
      </c>
      <c r="BQ401" s="11" t="s">
        <v>210</v>
      </c>
      <c r="BR401" s="11" t="s">
        <v>13</v>
      </c>
      <c r="BS401" s="11" t="s">
        <v>14</v>
      </c>
      <c r="BT401" s="11" t="s">
        <v>211</v>
      </c>
      <c r="BU401" s="11" t="s">
        <v>212</v>
      </c>
      <c r="BV401" s="11" t="s">
        <v>213</v>
      </c>
      <c r="BW401" s="11" t="s">
        <v>214</v>
      </c>
      <c r="BX401" s="11" t="s">
        <v>37</v>
      </c>
      <c r="BY401" s="11" t="s">
        <v>38</v>
      </c>
      <c r="BZ401" s="11" t="s">
        <v>15</v>
      </c>
      <c r="CA401" s="11" t="s">
        <v>16</v>
      </c>
      <c r="CB401" s="11" t="s">
        <v>215</v>
      </c>
      <c r="CC401" s="11" t="s">
        <v>216</v>
      </c>
      <c r="CD401" s="11" t="s">
        <v>235</v>
      </c>
      <c r="CE401" s="11" t="s">
        <v>236</v>
      </c>
      <c r="CF401" s="11" t="s">
        <v>138</v>
      </c>
      <c r="CG401" s="11" t="s">
        <v>139</v>
      </c>
      <c r="CH401" s="11" t="s">
        <v>140</v>
      </c>
      <c r="CI401" s="11" t="s">
        <v>141</v>
      </c>
      <c r="CJ401" s="11" t="s">
        <v>142</v>
      </c>
      <c r="CK401" s="11" t="s">
        <v>143</v>
      </c>
      <c r="CL401" s="11" t="s">
        <v>144</v>
      </c>
      <c r="CM401" s="11" t="s">
        <v>145</v>
      </c>
      <c r="CN401" s="11" t="s">
        <v>146</v>
      </c>
      <c r="CO401" s="11" t="s">
        <v>147</v>
      </c>
      <c r="CP401" s="11" t="s">
        <v>157</v>
      </c>
      <c r="CQ401" s="11" t="s">
        <v>47</v>
      </c>
      <c r="CR401" s="11" t="s">
        <v>217</v>
      </c>
      <c r="CS401" s="11" t="s">
        <v>219</v>
      </c>
      <c r="CT401" s="11" t="s">
        <v>221</v>
      </c>
      <c r="CU401" s="11" t="s">
        <v>223</v>
      </c>
      <c r="CV401" s="11" t="s">
        <v>224</v>
      </c>
      <c r="CW401" s="11" t="s">
        <v>225</v>
      </c>
      <c r="CX401" s="11" t="s">
        <v>227</v>
      </c>
      <c r="CY401" s="11" t="s">
        <v>229</v>
      </c>
      <c r="CZ401" s="11" t="s">
        <v>231</v>
      </c>
      <c r="DA401" s="11" t="s">
        <v>233</v>
      </c>
      <c r="DB401" s="11" t="s">
        <v>234</v>
      </c>
      <c r="DC401" s="11" t="s">
        <v>43</v>
      </c>
      <c r="DD401" s="11" t="s">
        <v>114</v>
      </c>
      <c r="DE401" s="11" t="s">
        <v>115</v>
      </c>
      <c r="DF401" s="11" t="s">
        <v>116</v>
      </c>
      <c r="DG401" s="11" t="s">
        <v>51</v>
      </c>
      <c r="DH401" s="11" t="s">
        <v>52</v>
      </c>
      <c r="DI401" s="11" t="s">
        <v>117</v>
      </c>
      <c r="DJ401" s="11" t="s">
        <v>118</v>
      </c>
      <c r="DK401" s="11" t="s">
        <v>67</v>
      </c>
      <c r="DL401" s="11" t="s">
        <v>69</v>
      </c>
      <c r="DM401" s="11" t="s">
        <v>119</v>
      </c>
      <c r="DN401" s="11" t="s">
        <v>70</v>
      </c>
      <c r="DO401" s="11" t="s">
        <v>121</v>
      </c>
      <c r="DP401" s="11" t="s">
        <v>72</v>
      </c>
      <c r="DQ401" s="11" t="s">
        <v>73</v>
      </c>
      <c r="DR401" s="11" t="s">
        <v>120</v>
      </c>
      <c r="DS401" s="11" t="s">
        <v>74</v>
      </c>
      <c r="DT401" s="11" t="s">
        <v>122</v>
      </c>
      <c r="DU401" s="11" t="s">
        <v>129</v>
      </c>
      <c r="DV401" s="11" t="s">
        <v>126</v>
      </c>
      <c r="DW401" s="11" t="s">
        <v>137</v>
      </c>
      <c r="DX401" s="11" t="s">
        <v>128</v>
      </c>
      <c r="DY401" s="11" t="s">
        <v>153</v>
      </c>
      <c r="DZ401" s="11" t="s">
        <v>131</v>
      </c>
      <c r="EA401" s="11" t="s">
        <v>152</v>
      </c>
      <c r="EB401" s="11" t="s">
        <v>249</v>
      </c>
      <c r="EC401" s="11" t="s">
        <v>250</v>
      </c>
      <c r="ED401" s="11" t="s">
        <v>251</v>
      </c>
      <c r="EE401" s="11" t="s">
        <v>154</v>
      </c>
      <c r="EF401" s="11" t="s">
        <v>173</v>
      </c>
      <c r="EG401" s="11" t="s">
        <v>169</v>
      </c>
      <c r="EH401" s="11" t="s">
        <v>168</v>
      </c>
      <c r="EI401" s="11" t="s">
        <v>171</v>
      </c>
      <c r="EJ401" s="11" t="s">
        <v>174</v>
      </c>
      <c r="EK401" s="11" t="s">
        <v>176</v>
      </c>
      <c r="EL401" s="11" t="s">
        <v>167</v>
      </c>
      <c r="EM401" s="11" t="s">
        <v>182</v>
      </c>
      <c r="EN401" s="11" t="s">
        <v>181</v>
      </c>
      <c r="EO401" s="11" t="s">
        <v>180</v>
      </c>
    </row>
    <row r="402" spans="1:145">
      <c r="A402" s="5" t="s">
        <v>1</v>
      </c>
      <c r="B402" s="11" t="s">
        <v>255</v>
      </c>
      <c r="C402" s="11" t="s">
        <v>255</v>
      </c>
      <c r="D402" s="11" t="s">
        <v>255</v>
      </c>
      <c r="E402" s="5" t="s">
        <v>255</v>
      </c>
      <c r="F402" s="5" t="s">
        <v>255</v>
      </c>
      <c r="G402" s="11" t="s">
        <v>255</v>
      </c>
      <c r="H402" s="11" t="s">
        <v>255</v>
      </c>
      <c r="I402" s="11" t="s">
        <v>255</v>
      </c>
      <c r="J402" s="11" t="s">
        <v>255</v>
      </c>
      <c r="K402" s="11" t="s">
        <v>255</v>
      </c>
      <c r="L402" s="11" t="s">
        <v>255</v>
      </c>
      <c r="M402" s="11" t="s">
        <v>255</v>
      </c>
      <c r="N402" s="11" t="s">
        <v>255</v>
      </c>
      <c r="O402" s="11" t="s">
        <v>255</v>
      </c>
      <c r="P402" s="11" t="s">
        <v>255</v>
      </c>
      <c r="Q402" s="11" t="s">
        <v>255</v>
      </c>
      <c r="R402" s="11" t="s">
        <v>255</v>
      </c>
      <c r="S402" s="11" t="s">
        <v>255</v>
      </c>
      <c r="T402" s="11" t="s">
        <v>255</v>
      </c>
      <c r="U402" s="11" t="s">
        <v>255</v>
      </c>
      <c r="V402" s="11" t="s">
        <v>255</v>
      </c>
      <c r="W402" s="11" t="s">
        <v>255</v>
      </c>
      <c r="X402" s="11" t="s">
        <v>255</v>
      </c>
      <c r="Y402" s="11" t="s">
        <v>255</v>
      </c>
      <c r="Z402" s="11" t="s">
        <v>255</v>
      </c>
      <c r="AA402" s="11" t="s">
        <v>255</v>
      </c>
      <c r="AB402" s="11" t="s">
        <v>255</v>
      </c>
      <c r="AC402" s="11" t="s">
        <v>255</v>
      </c>
      <c r="AD402" s="11" t="s">
        <v>255</v>
      </c>
      <c r="AE402" s="11" t="s">
        <v>255</v>
      </c>
      <c r="AF402" s="11" t="s">
        <v>255</v>
      </c>
      <c r="AG402" s="11" t="s">
        <v>255</v>
      </c>
      <c r="AH402" s="11" t="s">
        <v>255</v>
      </c>
      <c r="AI402" s="11" t="s">
        <v>255</v>
      </c>
      <c r="AJ402" s="11" t="s">
        <v>255</v>
      </c>
      <c r="AK402" s="11" t="s">
        <v>255</v>
      </c>
      <c r="AL402" s="11" t="s">
        <v>255</v>
      </c>
      <c r="AM402" s="11" t="s">
        <v>255</v>
      </c>
      <c r="AN402" s="11" t="s">
        <v>33</v>
      </c>
      <c r="AO402" s="11" t="s">
        <v>33</v>
      </c>
      <c r="AP402" s="11" t="s">
        <v>33</v>
      </c>
      <c r="AQ402" s="11" t="s">
        <v>33</v>
      </c>
      <c r="AR402" s="11" t="s">
        <v>33</v>
      </c>
      <c r="AS402" s="11" t="s">
        <v>33</v>
      </c>
      <c r="AT402" s="11" t="s">
        <v>33</v>
      </c>
      <c r="AU402" s="11" t="s">
        <v>33</v>
      </c>
      <c r="AV402" s="11" t="s">
        <v>33</v>
      </c>
      <c r="AW402" s="11" t="s">
        <v>33</v>
      </c>
      <c r="AX402" s="11" t="s">
        <v>33</v>
      </c>
      <c r="AY402" s="11" t="s">
        <v>33</v>
      </c>
      <c r="AZ402" s="11" t="s">
        <v>33</v>
      </c>
      <c r="BA402" s="11" t="s">
        <v>33</v>
      </c>
      <c r="BB402" s="11" t="s">
        <v>33</v>
      </c>
      <c r="BC402" s="11" t="s">
        <v>33</v>
      </c>
      <c r="BD402" s="11" t="s">
        <v>33</v>
      </c>
      <c r="BE402" s="11" t="s">
        <v>33</v>
      </c>
      <c r="BF402" s="11" t="s">
        <v>33</v>
      </c>
      <c r="BG402" s="11" t="s">
        <v>33</v>
      </c>
      <c r="BH402" s="11" t="s">
        <v>33</v>
      </c>
      <c r="BI402" s="11" t="s">
        <v>33</v>
      </c>
      <c r="BJ402" s="11" t="s">
        <v>33</v>
      </c>
      <c r="BK402" s="11" t="s">
        <v>33</v>
      </c>
      <c r="BL402" s="11" t="s">
        <v>33</v>
      </c>
      <c r="BM402" s="11" t="s">
        <v>33</v>
      </c>
      <c r="BN402" s="11" t="s">
        <v>33</v>
      </c>
      <c r="BO402" s="11" t="s">
        <v>33</v>
      </c>
      <c r="BP402" s="11" t="s">
        <v>33</v>
      </c>
      <c r="BQ402" s="11" t="s">
        <v>33</v>
      </c>
      <c r="BR402" s="11" t="s">
        <v>33</v>
      </c>
      <c r="BS402" s="11" t="s">
        <v>33</v>
      </c>
      <c r="BT402" s="11" t="s">
        <v>33</v>
      </c>
      <c r="BU402" s="11" t="s">
        <v>33</v>
      </c>
      <c r="BV402" s="11" t="s">
        <v>33</v>
      </c>
      <c r="BW402" s="11" t="s">
        <v>33</v>
      </c>
      <c r="BX402" s="11" t="s">
        <v>33</v>
      </c>
      <c r="BY402" s="11" t="s">
        <v>33</v>
      </c>
      <c r="BZ402" s="11" t="s">
        <v>33</v>
      </c>
      <c r="CA402" s="11" t="s">
        <v>33</v>
      </c>
      <c r="CB402" s="11" t="s">
        <v>33</v>
      </c>
      <c r="CC402" s="11" t="s">
        <v>33</v>
      </c>
      <c r="CD402" s="11" t="s">
        <v>33</v>
      </c>
      <c r="CE402" s="11" t="s">
        <v>33</v>
      </c>
      <c r="CF402" s="11" t="s">
        <v>2</v>
      </c>
      <c r="CG402" s="11" t="s">
        <v>3</v>
      </c>
      <c r="CH402" s="11" t="s">
        <v>63</v>
      </c>
      <c r="CI402" s="11" t="s">
        <v>6</v>
      </c>
      <c r="CJ402" s="11" t="s">
        <v>4</v>
      </c>
      <c r="CK402" s="11" t="s">
        <v>5</v>
      </c>
      <c r="CL402" s="11" t="s">
        <v>2</v>
      </c>
      <c r="CM402" s="11" t="s">
        <v>48</v>
      </c>
      <c r="CN402" s="11" t="s">
        <v>134</v>
      </c>
      <c r="CO402" s="11" t="s">
        <v>135</v>
      </c>
      <c r="CP402" s="11" t="s">
        <v>158</v>
      </c>
      <c r="CQ402" s="11" t="s">
        <v>33</v>
      </c>
      <c r="CR402" s="11" t="s">
        <v>33</v>
      </c>
      <c r="CS402" s="11" t="s">
        <v>33</v>
      </c>
      <c r="CT402" s="11" t="s">
        <v>33</v>
      </c>
      <c r="CU402" s="11" t="s">
        <v>33</v>
      </c>
      <c r="CV402" s="11" t="s">
        <v>33</v>
      </c>
      <c r="CW402" s="11" t="s">
        <v>33</v>
      </c>
      <c r="CX402" s="11" t="s">
        <v>33</v>
      </c>
      <c r="CY402" s="11" t="s">
        <v>33</v>
      </c>
      <c r="CZ402" s="11" t="s">
        <v>33</v>
      </c>
      <c r="DA402" s="11" t="s">
        <v>33</v>
      </c>
      <c r="DB402" s="11" t="s">
        <v>33</v>
      </c>
      <c r="DC402" s="11" t="s">
        <v>33</v>
      </c>
      <c r="DD402" s="11" t="s">
        <v>7</v>
      </c>
      <c r="DE402" s="11" t="s">
        <v>7</v>
      </c>
      <c r="DF402" s="11" t="s">
        <v>7</v>
      </c>
      <c r="DG402" s="11" t="s">
        <v>8</v>
      </c>
      <c r="DH402" s="11" t="s">
        <v>8</v>
      </c>
      <c r="DI402" s="11" t="s">
        <v>8</v>
      </c>
      <c r="DJ402" s="11" t="s">
        <v>8</v>
      </c>
      <c r="DK402" s="11" t="s">
        <v>68</v>
      </c>
      <c r="DL402" s="11" t="s">
        <v>3</v>
      </c>
      <c r="DM402" s="11" t="s">
        <v>68</v>
      </c>
      <c r="DN402" s="11" t="s">
        <v>48</v>
      </c>
      <c r="DO402" s="11" t="s">
        <v>71</v>
      </c>
      <c r="DP402" s="11" t="s">
        <v>7</v>
      </c>
      <c r="DQ402" s="11" t="s">
        <v>2</v>
      </c>
      <c r="DR402" s="11" t="s">
        <v>68</v>
      </c>
      <c r="DS402" s="11" t="s">
        <v>48</v>
      </c>
      <c r="DT402" s="11" t="s">
        <v>71</v>
      </c>
      <c r="DU402" s="11" t="s">
        <v>8</v>
      </c>
      <c r="DV402" s="11" t="s">
        <v>4</v>
      </c>
      <c r="DW402" s="11" t="s">
        <v>3</v>
      </c>
      <c r="DX402" s="11" t="s">
        <v>5</v>
      </c>
      <c r="DY402" s="11" t="s">
        <v>5</v>
      </c>
      <c r="DZ402" s="11" t="s">
        <v>5</v>
      </c>
      <c r="EA402" s="11" t="s">
        <v>5</v>
      </c>
      <c r="EB402" s="11" t="s">
        <v>4</v>
      </c>
      <c r="EC402" s="11" t="s">
        <v>2</v>
      </c>
      <c r="ED402" s="11" t="s">
        <v>48</v>
      </c>
      <c r="EE402" s="11" t="s">
        <v>8</v>
      </c>
      <c r="EF402" s="11" t="s">
        <v>2</v>
      </c>
      <c r="EG402" s="11" t="s">
        <v>68</v>
      </c>
      <c r="EH402" s="11" t="s">
        <v>68</v>
      </c>
      <c r="EI402" s="11" t="s">
        <v>172</v>
      </c>
      <c r="EJ402" s="11" t="s">
        <v>175</v>
      </c>
      <c r="EK402" s="11" t="s">
        <v>177</v>
      </c>
      <c r="EL402" s="11" t="s">
        <v>3</v>
      </c>
      <c r="EM402" s="11" t="s">
        <v>172</v>
      </c>
      <c r="EN402" s="11" t="s">
        <v>3</v>
      </c>
      <c r="EO402" s="11" t="s">
        <v>7</v>
      </c>
    </row>
    <row r="403" spans="1:145">
      <c r="A403" s="12">
        <v>40476.598611111112</v>
      </c>
      <c r="B403" s="13">
        <v>17</v>
      </c>
      <c r="C403" s="13" t="s">
        <v>62</v>
      </c>
      <c r="D403" s="13" t="s">
        <v>240</v>
      </c>
      <c r="E403" s="12">
        <v>40476.598611111112</v>
      </c>
      <c r="F403" s="12">
        <v>40476.601388888892</v>
      </c>
      <c r="G403" s="13" t="s">
        <v>28</v>
      </c>
      <c r="H403" s="13">
        <v>2</v>
      </c>
      <c r="I403" s="13">
        <v>6</v>
      </c>
      <c r="J403" s="13" t="s">
        <v>255</v>
      </c>
      <c r="K403" s="13">
        <v>5</v>
      </c>
      <c r="L403" s="13" t="s">
        <v>255</v>
      </c>
      <c r="M403" s="13">
        <v>548554</v>
      </c>
      <c r="N403" s="13">
        <v>548555</v>
      </c>
      <c r="O403" s="13" t="s">
        <v>255</v>
      </c>
      <c r="P403" s="13">
        <v>1.6301076428219794E-2</v>
      </c>
      <c r="Q403" s="13">
        <v>5.1359021677853329E-3</v>
      </c>
      <c r="R403" s="13">
        <v>3.3586053003333234</v>
      </c>
      <c r="S403" s="13" t="s">
        <v>255</v>
      </c>
      <c r="T403" s="13">
        <v>1.7704373768751027</v>
      </c>
      <c r="U403" s="13">
        <v>1.382368726204249</v>
      </c>
      <c r="V403" s="13" t="s">
        <v>255</v>
      </c>
      <c r="W403" s="13" t="s">
        <v>255</v>
      </c>
      <c r="X403" s="13">
        <v>2.2782551707268688</v>
      </c>
      <c r="Y403" s="13">
        <v>2.4577494597422467E-2</v>
      </c>
      <c r="Z403" s="13">
        <v>13.271705713852494</v>
      </c>
      <c r="AA403" s="13">
        <v>8.1974716997912062E-2</v>
      </c>
      <c r="AB403" s="13">
        <v>2.8197109940782217E-3</v>
      </c>
      <c r="AC403" s="13">
        <v>72.633224456070053</v>
      </c>
      <c r="AD403" s="13" t="s">
        <v>255</v>
      </c>
      <c r="AE403" s="13">
        <v>9.4947510418407807E-2</v>
      </c>
      <c r="AF403" s="13">
        <v>4.6734569236217203</v>
      </c>
      <c r="AG403" s="13" t="s">
        <v>255</v>
      </c>
      <c r="AH403" s="13" t="s">
        <v>255</v>
      </c>
      <c r="AI403" s="13">
        <v>0.39346978371995645</v>
      </c>
      <c r="AJ403" s="13">
        <v>1.3676710730360354E-2</v>
      </c>
      <c r="AK403" s="13" t="s">
        <v>255</v>
      </c>
      <c r="AL403" s="13">
        <v>100</v>
      </c>
      <c r="AM403" s="13">
        <v>900</v>
      </c>
      <c r="AN403" s="13" t="s">
        <v>255</v>
      </c>
      <c r="AO403" s="13" t="s">
        <v>255</v>
      </c>
      <c r="AP403" s="13" t="s">
        <v>255</v>
      </c>
      <c r="AQ403" s="13" t="s">
        <v>255</v>
      </c>
      <c r="AR403" s="13" t="s">
        <v>255</v>
      </c>
      <c r="AS403" s="13" t="s">
        <v>255</v>
      </c>
      <c r="AT403" s="13" t="s">
        <v>255</v>
      </c>
      <c r="AU403" s="13" t="s">
        <v>255</v>
      </c>
      <c r="AV403" s="13" t="s">
        <v>255</v>
      </c>
      <c r="AW403" s="13" t="s">
        <v>255</v>
      </c>
      <c r="AX403" s="13" t="s">
        <v>255</v>
      </c>
      <c r="AY403" s="13" t="s">
        <v>255</v>
      </c>
      <c r="AZ403" s="13" t="s">
        <v>255</v>
      </c>
      <c r="BA403" s="13" t="s">
        <v>255</v>
      </c>
      <c r="BB403" s="13" t="s">
        <v>255</v>
      </c>
      <c r="BC403" s="13" t="s">
        <v>255</v>
      </c>
      <c r="BD403" s="13" t="s">
        <v>255</v>
      </c>
      <c r="BE403" s="13" t="s">
        <v>255</v>
      </c>
      <c r="BF403" s="13" t="s">
        <v>255</v>
      </c>
      <c r="BG403" s="13" t="s">
        <v>255</v>
      </c>
      <c r="BH403" s="13" t="s">
        <v>255</v>
      </c>
      <c r="BI403" s="13" t="s">
        <v>255</v>
      </c>
      <c r="BJ403" s="13" t="s">
        <v>255</v>
      </c>
      <c r="BK403" s="13" t="s">
        <v>255</v>
      </c>
      <c r="BL403" s="13" t="s">
        <v>255</v>
      </c>
      <c r="BM403" s="13" t="s">
        <v>255</v>
      </c>
      <c r="BN403" s="13" t="s">
        <v>255</v>
      </c>
      <c r="BO403" s="13" t="s">
        <v>255</v>
      </c>
      <c r="BP403" s="13" t="s">
        <v>255</v>
      </c>
      <c r="BQ403" s="13" t="s">
        <v>255</v>
      </c>
      <c r="BR403" s="13" t="s">
        <v>255</v>
      </c>
      <c r="BS403" s="13" t="s">
        <v>255</v>
      </c>
      <c r="BT403" s="13" t="s">
        <v>255</v>
      </c>
      <c r="BU403" s="13" t="s">
        <v>255</v>
      </c>
      <c r="BV403" s="13" t="s">
        <v>255</v>
      </c>
      <c r="BW403" s="13" t="s">
        <v>255</v>
      </c>
      <c r="BX403" s="13" t="s">
        <v>255</v>
      </c>
      <c r="BY403" s="13" t="s">
        <v>255</v>
      </c>
      <c r="BZ403" s="13" t="s">
        <v>255</v>
      </c>
      <c r="CA403" s="13" t="s">
        <v>255</v>
      </c>
      <c r="CB403" s="13" t="s">
        <v>255</v>
      </c>
      <c r="CC403" s="13" t="s">
        <v>255</v>
      </c>
      <c r="CD403" s="13" t="s">
        <v>255</v>
      </c>
      <c r="CE403" s="13" t="s">
        <v>255</v>
      </c>
      <c r="CF403" s="13">
        <v>2284.41845703125</v>
      </c>
      <c r="CG403" s="13">
        <v>8.698420524597168</v>
      </c>
      <c r="CH403" s="13">
        <v>46.519462585449219</v>
      </c>
      <c r="CI403" s="13">
        <v>87.809791564941406</v>
      </c>
      <c r="CJ403" s="13">
        <v>19.344009399414063</v>
      </c>
      <c r="CK403" s="13">
        <v>427.90475463867187</v>
      </c>
      <c r="CL403" s="13">
        <v>2253.741455078125</v>
      </c>
      <c r="CM403" s="13">
        <v>1.0047178268432617</v>
      </c>
      <c r="CN403" s="13">
        <v>206.86470031738281</v>
      </c>
      <c r="CO403" s="13">
        <v>22.254123687744141</v>
      </c>
      <c r="CP403" s="13">
        <v>80.673425210059492</v>
      </c>
      <c r="CQ403" s="13" t="s">
        <v>255</v>
      </c>
      <c r="CR403" s="13" t="s">
        <v>255</v>
      </c>
      <c r="CS403" s="13" t="s">
        <v>255</v>
      </c>
      <c r="CT403" s="13" t="s">
        <v>255</v>
      </c>
      <c r="CU403" s="13" t="s">
        <v>255</v>
      </c>
      <c r="CV403" s="13" t="s">
        <v>255</v>
      </c>
      <c r="CW403" s="13" t="s">
        <v>255</v>
      </c>
      <c r="CX403" s="13" t="s">
        <v>255</v>
      </c>
      <c r="CY403" s="13" t="s">
        <v>255</v>
      </c>
      <c r="CZ403" s="13" t="s">
        <v>255</v>
      </c>
      <c r="DA403" s="13" t="s">
        <v>255</v>
      </c>
      <c r="DB403" s="13" t="s">
        <v>255</v>
      </c>
      <c r="DC403" s="13" t="s">
        <v>255</v>
      </c>
      <c r="DD403" s="13" t="s">
        <v>255</v>
      </c>
      <c r="DE403" s="13" t="s">
        <v>255</v>
      </c>
      <c r="DF403" s="13" t="s">
        <v>255</v>
      </c>
      <c r="DG403" s="13" t="s">
        <v>255</v>
      </c>
      <c r="DH403" s="13" t="s">
        <v>255</v>
      </c>
      <c r="DI403" s="13" t="s">
        <v>255</v>
      </c>
      <c r="DJ403" s="13" t="s">
        <v>255</v>
      </c>
      <c r="DK403" s="13">
        <v>45525.376720103428</v>
      </c>
      <c r="DL403" s="13">
        <v>5.7964709929001259</v>
      </c>
      <c r="DM403" s="13">
        <v>48214.058320345015</v>
      </c>
      <c r="DN403" s="13">
        <v>0.98657119852157393</v>
      </c>
      <c r="DO403" s="13">
        <v>1.0590589643392077</v>
      </c>
      <c r="DP403" s="13">
        <v>0.40460486297607423</v>
      </c>
      <c r="DQ403" s="13">
        <v>924.28681678714383</v>
      </c>
      <c r="DR403" s="13">
        <v>19773.17246789367</v>
      </c>
      <c r="DS403" s="13">
        <v>2.4383572438176886</v>
      </c>
      <c r="DT403" s="13">
        <v>2.4383572438176886</v>
      </c>
      <c r="DU403" s="13">
        <v>100.00095657373795</v>
      </c>
      <c r="DV403" s="13">
        <v>18.722276125157219</v>
      </c>
      <c r="DW403" s="13">
        <v>5.7964709929001259</v>
      </c>
      <c r="DX403" s="13">
        <v>935.38960442195298</v>
      </c>
      <c r="DY403" s="13">
        <v>1060.0097289916441</v>
      </c>
      <c r="DZ403" s="13">
        <v>462.37569759171129</v>
      </c>
      <c r="EA403" s="13">
        <v>523.85135489924176</v>
      </c>
      <c r="EB403" s="13">
        <v>20.498635031729091</v>
      </c>
      <c r="EC403" s="13">
        <v>2017.7736851060256</v>
      </c>
      <c r="ED403" s="13">
        <v>1.1169446165909831</v>
      </c>
      <c r="EE403" s="13">
        <v>1.8061417680527232E-2</v>
      </c>
      <c r="EF403" s="13">
        <v>500</v>
      </c>
      <c r="EG403" s="13">
        <v>10696.448390677026</v>
      </c>
      <c r="EH403" s="13">
        <v>56221.825110780454</v>
      </c>
      <c r="EI403" s="13">
        <v>4.9525579284286553E-2</v>
      </c>
      <c r="EJ403" s="13">
        <v>20</v>
      </c>
      <c r="EK403" s="13">
        <v>2.1816615649929121</v>
      </c>
      <c r="EL403" s="13">
        <v>7.1583851008230033</v>
      </c>
      <c r="EM403" s="13">
        <v>7.4999999999999997E-2</v>
      </c>
      <c r="EN403" s="13">
        <v>32.639381408691406</v>
      </c>
      <c r="EO403" s="13">
        <v>3.1762492760667081E-2</v>
      </c>
    </row>
    <row r="404" spans="1:145">
      <c r="A404" s="12">
        <v>40476.599305555559</v>
      </c>
      <c r="B404" s="13">
        <v>17</v>
      </c>
      <c r="C404" s="13" t="s">
        <v>62</v>
      </c>
      <c r="D404" s="13" t="s">
        <v>240</v>
      </c>
      <c r="E404" s="12">
        <v>40476.598611111112</v>
      </c>
      <c r="F404" s="12">
        <v>40476.601388888892</v>
      </c>
      <c r="G404" s="13" t="s">
        <v>28</v>
      </c>
      <c r="H404" s="13">
        <v>2</v>
      </c>
      <c r="I404" s="13">
        <v>6</v>
      </c>
      <c r="J404" s="13" t="s">
        <v>255</v>
      </c>
      <c r="K404" s="13">
        <v>5</v>
      </c>
      <c r="L404" s="13" t="s">
        <v>255</v>
      </c>
      <c r="M404" s="13">
        <v>548554</v>
      </c>
      <c r="N404" s="13">
        <v>548555</v>
      </c>
      <c r="O404" s="13" t="s">
        <v>255</v>
      </c>
      <c r="P404" s="13">
        <v>1.6301076428219794E-2</v>
      </c>
      <c r="Q404" s="13">
        <v>5.1359021677853329E-3</v>
      </c>
      <c r="R404" s="13">
        <v>3.3586053003333234</v>
      </c>
      <c r="S404" s="13" t="s">
        <v>255</v>
      </c>
      <c r="T404" s="13">
        <v>1.7704373768751027</v>
      </c>
      <c r="U404" s="13">
        <v>1.382368726204249</v>
      </c>
      <c r="V404" s="13" t="s">
        <v>255</v>
      </c>
      <c r="W404" s="13" t="s">
        <v>255</v>
      </c>
      <c r="X404" s="13">
        <v>2.2782551707268688</v>
      </c>
      <c r="Y404" s="13">
        <v>2.4577494597422467E-2</v>
      </c>
      <c r="Z404" s="13">
        <v>13.271705713852494</v>
      </c>
      <c r="AA404" s="13">
        <v>8.1974716997912062E-2</v>
      </c>
      <c r="AB404" s="13">
        <v>2.8197109940782217E-3</v>
      </c>
      <c r="AC404" s="13">
        <v>72.633224456070053</v>
      </c>
      <c r="AD404" s="13" t="s">
        <v>255</v>
      </c>
      <c r="AE404" s="13">
        <v>9.4947510418407807E-2</v>
      </c>
      <c r="AF404" s="13">
        <v>4.6734569236217203</v>
      </c>
      <c r="AG404" s="13" t="s">
        <v>255</v>
      </c>
      <c r="AH404" s="13" t="s">
        <v>255</v>
      </c>
      <c r="AI404" s="13">
        <v>0.39346978371995645</v>
      </c>
      <c r="AJ404" s="13">
        <v>1.3676710730360354E-2</v>
      </c>
      <c r="AK404" s="13" t="s">
        <v>255</v>
      </c>
      <c r="AL404" s="13">
        <v>100</v>
      </c>
      <c r="AM404" s="13">
        <v>900</v>
      </c>
      <c r="AN404" s="13">
        <v>7.7021300000000004</v>
      </c>
      <c r="AO404" s="13">
        <v>2.65367</v>
      </c>
      <c r="AP404" s="13">
        <v>13706.4</v>
      </c>
      <c r="AQ404" s="13">
        <v>304.61099999999999</v>
      </c>
      <c r="AR404" s="13" t="s">
        <v>255</v>
      </c>
      <c r="AS404" s="13" t="s">
        <v>255</v>
      </c>
      <c r="AT404" s="13" t="s">
        <v>255</v>
      </c>
      <c r="AU404" s="13" t="s">
        <v>255</v>
      </c>
      <c r="AV404" s="13" t="s">
        <v>255</v>
      </c>
      <c r="AW404" s="13" t="s">
        <v>255</v>
      </c>
      <c r="AX404" s="13" t="s">
        <v>255</v>
      </c>
      <c r="AY404" s="13" t="s">
        <v>255</v>
      </c>
      <c r="AZ404" s="13">
        <v>122028</v>
      </c>
      <c r="BA404" s="13">
        <v>2307.73</v>
      </c>
      <c r="BB404" s="13" t="s">
        <v>255</v>
      </c>
      <c r="BC404" s="13" t="s">
        <v>255</v>
      </c>
      <c r="BD404" s="13" t="s">
        <v>255</v>
      </c>
      <c r="BE404" s="13" t="s">
        <v>255</v>
      </c>
      <c r="BF404" s="13">
        <v>10.210000000000001</v>
      </c>
      <c r="BG404" s="13">
        <v>4.2760999999999996</v>
      </c>
      <c r="BH404" s="13">
        <v>10.243600000000001</v>
      </c>
      <c r="BI404" s="13">
        <v>4.36341</v>
      </c>
      <c r="BJ404" s="13" t="s">
        <v>255</v>
      </c>
      <c r="BK404" s="13" t="s">
        <v>255</v>
      </c>
      <c r="BL404" s="13">
        <v>4.7425699999999997</v>
      </c>
      <c r="BM404" s="13">
        <v>1.59751</v>
      </c>
      <c r="BN404" s="13">
        <v>12240.2</v>
      </c>
      <c r="BO404" s="13">
        <v>419.60500000000002</v>
      </c>
      <c r="BP404" s="13">
        <v>8.6207899999999995</v>
      </c>
      <c r="BQ404" s="13">
        <v>0.99136500000000005</v>
      </c>
      <c r="BR404" s="13">
        <v>40.171599999999998</v>
      </c>
      <c r="BS404" s="13">
        <v>2.0411100000000002</v>
      </c>
      <c r="BT404" s="13" t="s">
        <v>255</v>
      </c>
      <c r="BU404" s="13" t="s">
        <v>255</v>
      </c>
      <c r="BV404" s="13" t="s">
        <v>255</v>
      </c>
      <c r="BW404" s="13" t="s">
        <v>255</v>
      </c>
      <c r="BX404" s="13">
        <v>20435.400000000001</v>
      </c>
      <c r="BY404" s="13">
        <v>1033.82</v>
      </c>
      <c r="BZ404" s="13">
        <v>18.209900000000001</v>
      </c>
      <c r="CA404" s="13">
        <v>0.85725499999999999</v>
      </c>
      <c r="CB404" s="13">
        <v>7.9886799999999996</v>
      </c>
      <c r="CC404" s="13">
        <v>1.0003200000000001</v>
      </c>
      <c r="CD404" s="13" t="s">
        <v>255</v>
      </c>
      <c r="CE404" s="13" t="s">
        <v>255</v>
      </c>
      <c r="CF404" s="13">
        <v>2279.242919921875</v>
      </c>
      <c r="CG404" s="13">
        <v>8.7470064163208008</v>
      </c>
      <c r="CH404" s="13">
        <v>46.871227264404297</v>
      </c>
      <c r="CI404" s="13">
        <v>87.813766479492187</v>
      </c>
      <c r="CJ404" s="13">
        <v>19.291330337524414</v>
      </c>
      <c r="CK404" s="13">
        <v>429.86380004882812</v>
      </c>
      <c r="CL404" s="13">
        <v>2259.71533203125</v>
      </c>
      <c r="CM404" s="13">
        <v>0.99906164407730103</v>
      </c>
      <c r="CN404" s="13">
        <v>205.03715515136719</v>
      </c>
      <c r="CO404" s="13">
        <v>22.990711212158203</v>
      </c>
      <c r="CP404" s="13">
        <v>80.673425210059492</v>
      </c>
      <c r="CQ404" s="13">
        <v>73.06989999999999</v>
      </c>
      <c r="CR404" s="13">
        <v>23.106390000000001</v>
      </c>
      <c r="CS404" s="13" t="s">
        <v>255</v>
      </c>
      <c r="CT404" s="13" t="s">
        <v>255</v>
      </c>
      <c r="CU404" s="13" t="s">
        <v>255</v>
      </c>
      <c r="CV404" s="13" t="s">
        <v>255</v>
      </c>
      <c r="CW404" s="13" t="s">
        <v>255</v>
      </c>
      <c r="CX404" s="13">
        <v>40.840000000000003</v>
      </c>
      <c r="CY404" s="13">
        <v>30.730800000000002</v>
      </c>
      <c r="CZ404" s="13" t="s">
        <v>255</v>
      </c>
      <c r="DA404" s="13">
        <v>23.71285</v>
      </c>
      <c r="DB404" s="13">
        <v>40.171599999999998</v>
      </c>
      <c r="DC404" s="13">
        <v>158.56164000000001</v>
      </c>
      <c r="DD404" s="13">
        <v>1122.2137408772151</v>
      </c>
      <c r="DE404" s="13">
        <v>4.0126469667598386</v>
      </c>
      <c r="DF404" s="13">
        <v>8.7074415565159615</v>
      </c>
      <c r="DG404" s="13">
        <v>0.99142392446827066</v>
      </c>
      <c r="DH404" s="13">
        <v>0.99555311424500326</v>
      </c>
      <c r="DI404" s="13">
        <v>0.99230737820649828</v>
      </c>
      <c r="DJ404" s="13">
        <v>0.99644024748707782</v>
      </c>
      <c r="DK404" s="13">
        <v>45546.270280841425</v>
      </c>
      <c r="DL404" s="13">
        <v>5.79913124367632</v>
      </c>
      <c r="DM404" s="13">
        <v>48341.856853387733</v>
      </c>
      <c r="DN404" s="13">
        <v>0.99143242358243489</v>
      </c>
      <c r="DO404" s="13">
        <v>1.0613790449867471</v>
      </c>
      <c r="DP404" s="13">
        <v>0.40425191326141363</v>
      </c>
      <c r="DQ404" s="13">
        <v>921.38831116594895</v>
      </c>
      <c r="DR404" s="13">
        <v>19711.165036319275</v>
      </c>
      <c r="DS404" s="13">
        <v>2.4525113946493926</v>
      </c>
      <c r="DT404" s="13">
        <v>2.4525113946493926</v>
      </c>
      <c r="DU404" s="13">
        <v>100.00095657373795</v>
      </c>
      <c r="DV404" s="13">
        <v>18.722276125157219</v>
      </c>
      <c r="DW404" s="13">
        <v>5.79913124367632</v>
      </c>
      <c r="DX404" s="13">
        <v>935.38960442195298</v>
      </c>
      <c r="DY404" s="13">
        <v>1060.0097289916441</v>
      </c>
      <c r="DZ404" s="13">
        <v>461.22758419303699</v>
      </c>
      <c r="EA404" s="13">
        <v>522.55030859645171</v>
      </c>
      <c r="EB404" s="13">
        <v>20.498635031729091</v>
      </c>
      <c r="EC404" s="13">
        <v>2013.2022535657829</v>
      </c>
      <c r="ED404" s="13">
        <v>1.1224482428572902</v>
      </c>
      <c r="EE404" s="13">
        <v>7.6363861430314706E-3</v>
      </c>
      <c r="EF404" s="13">
        <v>500</v>
      </c>
      <c r="EG404" s="13">
        <v>10696.448390677026</v>
      </c>
      <c r="EH404" s="13">
        <v>56242.718671518451</v>
      </c>
      <c r="EI404" s="13">
        <v>4.9415159607661276E-2</v>
      </c>
      <c r="EJ404" s="13">
        <v>20</v>
      </c>
      <c r="EK404" s="13">
        <v>2.1816615649929121</v>
      </c>
      <c r="EL404" s="13">
        <v>7.1610453515991974</v>
      </c>
      <c r="EM404" s="13">
        <v>7.4999999999999997E-2</v>
      </c>
      <c r="EN404" s="13">
        <v>33.71970977783203</v>
      </c>
      <c r="EO404" s="13">
        <v>2.9715574519438369E-2</v>
      </c>
    </row>
    <row r="405" spans="1:145">
      <c r="A405" s="12">
        <v>40476.6</v>
      </c>
      <c r="B405" s="13">
        <v>17</v>
      </c>
      <c r="C405" s="13" t="s">
        <v>62</v>
      </c>
      <c r="D405" s="13" t="s">
        <v>240</v>
      </c>
      <c r="E405" s="12">
        <v>40476.598611111112</v>
      </c>
      <c r="F405" s="12">
        <v>40476.601388888892</v>
      </c>
      <c r="G405" s="13" t="s">
        <v>28</v>
      </c>
      <c r="H405" s="13">
        <v>2</v>
      </c>
      <c r="I405" s="13">
        <v>6</v>
      </c>
      <c r="J405" s="13" t="s">
        <v>255</v>
      </c>
      <c r="K405" s="13">
        <v>5</v>
      </c>
      <c r="L405" s="13" t="s">
        <v>255</v>
      </c>
      <c r="M405" s="13">
        <v>548554</v>
      </c>
      <c r="N405" s="13">
        <v>548555</v>
      </c>
      <c r="O405" s="13" t="s">
        <v>255</v>
      </c>
      <c r="P405" s="13">
        <v>1.6301076428219794E-2</v>
      </c>
      <c r="Q405" s="13">
        <v>5.1359021677853329E-3</v>
      </c>
      <c r="R405" s="13">
        <v>3.3586053003333234</v>
      </c>
      <c r="S405" s="13" t="s">
        <v>255</v>
      </c>
      <c r="T405" s="13">
        <v>1.7704373768751027</v>
      </c>
      <c r="U405" s="13">
        <v>1.382368726204249</v>
      </c>
      <c r="V405" s="13" t="s">
        <v>255</v>
      </c>
      <c r="W405" s="13" t="s">
        <v>255</v>
      </c>
      <c r="X405" s="13">
        <v>2.2782551707268688</v>
      </c>
      <c r="Y405" s="13">
        <v>2.4577494597422467E-2</v>
      </c>
      <c r="Z405" s="13">
        <v>13.271705713852494</v>
      </c>
      <c r="AA405" s="13">
        <v>8.1974716997912062E-2</v>
      </c>
      <c r="AB405" s="13">
        <v>2.8197109940782217E-3</v>
      </c>
      <c r="AC405" s="13">
        <v>72.633224456070053</v>
      </c>
      <c r="AD405" s="13" t="s">
        <v>255</v>
      </c>
      <c r="AE405" s="13">
        <v>9.4947510418407807E-2</v>
      </c>
      <c r="AF405" s="13">
        <v>4.6734569236217203</v>
      </c>
      <c r="AG405" s="13" t="s">
        <v>255</v>
      </c>
      <c r="AH405" s="13" t="s">
        <v>255</v>
      </c>
      <c r="AI405" s="13">
        <v>0.39346978371995645</v>
      </c>
      <c r="AJ405" s="13">
        <v>1.3676710730360354E-2</v>
      </c>
      <c r="AK405" s="13" t="s">
        <v>255</v>
      </c>
      <c r="AL405" s="13">
        <v>100</v>
      </c>
      <c r="AM405" s="13">
        <v>900</v>
      </c>
      <c r="AN405" s="13" t="s">
        <v>255</v>
      </c>
      <c r="AO405" s="13" t="s">
        <v>255</v>
      </c>
      <c r="AP405" s="13">
        <v>9654.39</v>
      </c>
      <c r="AQ405" s="13">
        <v>223.749</v>
      </c>
      <c r="AR405" s="13" t="s">
        <v>255</v>
      </c>
      <c r="AS405" s="13" t="s">
        <v>255</v>
      </c>
      <c r="AT405" s="13" t="s">
        <v>255</v>
      </c>
      <c r="AU405" s="13" t="s">
        <v>255</v>
      </c>
      <c r="AV405" s="13" t="s">
        <v>255</v>
      </c>
      <c r="AW405" s="13" t="s">
        <v>255</v>
      </c>
      <c r="AX405" s="13" t="s">
        <v>255</v>
      </c>
      <c r="AY405" s="13" t="s">
        <v>255</v>
      </c>
      <c r="AZ405" s="13">
        <v>122829</v>
      </c>
      <c r="BA405" s="13">
        <v>2630.85</v>
      </c>
      <c r="BB405" s="13" t="s">
        <v>255</v>
      </c>
      <c r="BC405" s="13" t="s">
        <v>255</v>
      </c>
      <c r="BD405" s="13" t="s">
        <v>255</v>
      </c>
      <c r="BE405" s="13" t="s">
        <v>255</v>
      </c>
      <c r="BF405" s="13">
        <v>11.1227</v>
      </c>
      <c r="BG405" s="13">
        <v>4.1741200000000003</v>
      </c>
      <c r="BH405" s="13">
        <v>15.549799999999999</v>
      </c>
      <c r="BI405" s="13">
        <v>4.3979499999999998</v>
      </c>
      <c r="BJ405" s="13" t="s">
        <v>255</v>
      </c>
      <c r="BK405" s="13" t="s">
        <v>255</v>
      </c>
      <c r="BL405" s="13">
        <v>7.7867600000000001</v>
      </c>
      <c r="BM405" s="13">
        <v>1.5849299999999999</v>
      </c>
      <c r="BN405" s="13">
        <v>16762</v>
      </c>
      <c r="BO405" s="13">
        <v>430.12900000000002</v>
      </c>
      <c r="BP405" s="13">
        <v>14.625400000000001</v>
      </c>
      <c r="BQ405" s="13">
        <v>1.0053399999999999</v>
      </c>
      <c r="BR405" s="13">
        <v>24.372</v>
      </c>
      <c r="BS405" s="13">
        <v>2.0045799999999998</v>
      </c>
      <c r="BT405" s="13" t="s">
        <v>255</v>
      </c>
      <c r="BU405" s="13" t="s">
        <v>255</v>
      </c>
      <c r="BV405" s="13" t="s">
        <v>255</v>
      </c>
      <c r="BW405" s="13" t="s">
        <v>255</v>
      </c>
      <c r="BX405" s="13">
        <v>11064.5</v>
      </c>
      <c r="BY405" s="13">
        <v>1258.3699999999999</v>
      </c>
      <c r="BZ405" s="13">
        <v>16.700199999999999</v>
      </c>
      <c r="CA405" s="13">
        <v>0.92492399999999997</v>
      </c>
      <c r="CB405" s="13">
        <v>6.9590500000000004</v>
      </c>
      <c r="CC405" s="13">
        <v>1.08622</v>
      </c>
      <c r="CD405" s="13">
        <v>20.236699999999999</v>
      </c>
      <c r="CE405" s="13">
        <v>6.4404599999999999</v>
      </c>
      <c r="CF405" s="13">
        <v>2275.772216796875</v>
      </c>
      <c r="CG405" s="13">
        <v>8.8428936004638672</v>
      </c>
      <c r="CH405" s="13">
        <v>47.335269927978516</v>
      </c>
      <c r="CI405" s="13">
        <v>87.720420837402344</v>
      </c>
      <c r="CJ405" s="13">
        <v>19.24003791809082</v>
      </c>
      <c r="CK405" s="13">
        <v>431.99148559570312</v>
      </c>
      <c r="CL405" s="13">
        <v>2272.164306640625</v>
      </c>
      <c r="CM405" s="13">
        <v>1.0003625154495239</v>
      </c>
      <c r="CN405" s="13">
        <v>207.51840209960937</v>
      </c>
      <c r="CO405" s="13">
        <v>22.372739791870117</v>
      </c>
      <c r="CP405" s="13">
        <v>80.673425210059492</v>
      </c>
      <c r="CQ405" s="13">
        <v>58.83126</v>
      </c>
      <c r="CR405" s="13" t="s">
        <v>255</v>
      </c>
      <c r="CS405" s="13" t="s">
        <v>255</v>
      </c>
      <c r="CT405" s="13" t="s">
        <v>255</v>
      </c>
      <c r="CU405" s="13" t="s">
        <v>255</v>
      </c>
      <c r="CV405" s="13" t="s">
        <v>255</v>
      </c>
      <c r="CW405" s="13" t="s">
        <v>255</v>
      </c>
      <c r="CX405" s="13">
        <v>44.4908</v>
      </c>
      <c r="CY405" s="13">
        <v>46.6494</v>
      </c>
      <c r="CZ405" s="13" t="s">
        <v>255</v>
      </c>
      <c r="DA405" s="13">
        <v>38.933799999999998</v>
      </c>
      <c r="DB405" s="13">
        <v>24.372</v>
      </c>
      <c r="DC405" s="13">
        <v>154.44599999999997</v>
      </c>
      <c r="DD405" s="13">
        <v>662.5369756050826</v>
      </c>
      <c r="DE405" s="13">
        <v>3.5227877510448979</v>
      </c>
      <c r="DF405" s="13">
        <v>9.2481527167339301</v>
      </c>
      <c r="DG405" s="13">
        <v>0.98476756948790367</v>
      </c>
      <c r="DH405" s="13">
        <v>0.99321981627509692</v>
      </c>
      <c r="DI405" s="13">
        <v>0.98625392814522761</v>
      </c>
      <c r="DJ405" s="13">
        <v>0.99471893232876019</v>
      </c>
      <c r="DK405" s="13">
        <v>45598.152836813657</v>
      </c>
      <c r="DL405" s="13">
        <v>5.8057371358708982</v>
      </c>
      <c r="DM405" s="13">
        <v>48608.176482239789</v>
      </c>
      <c r="DN405" s="13">
        <v>0.99841464355280329</v>
      </c>
      <c r="DO405" s="13">
        <v>1.0660119644801924</v>
      </c>
      <c r="DP405" s="13">
        <v>0.40390825405120856</v>
      </c>
      <c r="DQ405" s="13">
        <v>919.2031827046743</v>
      </c>
      <c r="DR405" s="13">
        <v>19664.418808693226</v>
      </c>
      <c r="DS405" s="13">
        <v>2.4718847251539988</v>
      </c>
      <c r="DT405" s="13">
        <v>2.4718847251539993</v>
      </c>
      <c r="DU405" s="13">
        <v>100.00095657373795</v>
      </c>
      <c r="DV405" s="13">
        <v>18.722276125157219</v>
      </c>
      <c r="DW405" s="13">
        <v>5.8057371358708982</v>
      </c>
      <c r="DX405" s="13">
        <v>935.38960442195298</v>
      </c>
      <c r="DY405" s="13">
        <v>1060.0097289916441</v>
      </c>
      <c r="DZ405" s="13">
        <v>459.58770227178633</v>
      </c>
      <c r="EA405" s="13">
        <v>520.6922047615152</v>
      </c>
      <c r="EB405" s="13">
        <v>20.498635031729091</v>
      </c>
      <c r="EC405" s="13">
        <v>2010.1366622276958</v>
      </c>
      <c r="ED405" s="13">
        <v>1.1303531492841596</v>
      </c>
      <c r="EE405" s="13">
        <v>1.9471660189559726E-3</v>
      </c>
      <c r="EF405" s="13">
        <v>500</v>
      </c>
      <c r="EG405" s="13">
        <v>10696.448390677026</v>
      </c>
      <c r="EH405" s="13">
        <v>56294.601227490683</v>
      </c>
      <c r="EI405" s="13">
        <v>4.9307964818504926E-2</v>
      </c>
      <c r="EJ405" s="13">
        <v>20</v>
      </c>
      <c r="EK405" s="13">
        <v>2.1816615649929121</v>
      </c>
      <c r="EL405" s="13">
        <v>7.1676512437937756</v>
      </c>
      <c r="EM405" s="13">
        <v>7.4999999999999997E-2</v>
      </c>
      <c r="EN405" s="13">
        <v>32.813351694742842</v>
      </c>
      <c r="EO405" s="13">
        <v>3.1369555061855847E-2</v>
      </c>
    </row>
    <row r="406" spans="1:145">
      <c r="A406" s="12">
        <v>40476.600694444445</v>
      </c>
      <c r="B406" s="13">
        <v>17</v>
      </c>
      <c r="C406" s="13" t="s">
        <v>62</v>
      </c>
      <c r="D406" s="13" t="s">
        <v>240</v>
      </c>
      <c r="E406" s="12">
        <v>40476.598611111112</v>
      </c>
      <c r="F406" s="12">
        <v>40476.601388888892</v>
      </c>
      <c r="G406" s="13" t="s">
        <v>28</v>
      </c>
      <c r="H406" s="13">
        <v>2</v>
      </c>
      <c r="I406" s="13">
        <v>6</v>
      </c>
      <c r="J406" s="13" t="s">
        <v>255</v>
      </c>
      <c r="K406" s="13">
        <v>5</v>
      </c>
      <c r="L406" s="13" t="s">
        <v>255</v>
      </c>
      <c r="M406" s="13">
        <v>548554</v>
      </c>
      <c r="N406" s="13">
        <v>548555</v>
      </c>
      <c r="O406" s="13" t="s">
        <v>255</v>
      </c>
      <c r="P406" s="13">
        <v>1.6301076428219794E-2</v>
      </c>
      <c r="Q406" s="13">
        <v>5.1359021677853329E-3</v>
      </c>
      <c r="R406" s="13">
        <v>3.3586053003333234</v>
      </c>
      <c r="S406" s="13" t="s">
        <v>255</v>
      </c>
      <c r="T406" s="13">
        <v>1.7704373768751027</v>
      </c>
      <c r="U406" s="13">
        <v>1.382368726204249</v>
      </c>
      <c r="V406" s="13" t="s">
        <v>255</v>
      </c>
      <c r="W406" s="13" t="s">
        <v>255</v>
      </c>
      <c r="X406" s="13">
        <v>2.2782551707268688</v>
      </c>
      <c r="Y406" s="13">
        <v>2.4577494597422467E-2</v>
      </c>
      <c r="Z406" s="13">
        <v>13.271705713852494</v>
      </c>
      <c r="AA406" s="13">
        <v>8.1974716997912062E-2</v>
      </c>
      <c r="AB406" s="13">
        <v>2.8197109940782217E-3</v>
      </c>
      <c r="AC406" s="13">
        <v>72.633224456070053</v>
      </c>
      <c r="AD406" s="13" t="s">
        <v>255</v>
      </c>
      <c r="AE406" s="13">
        <v>9.4947510418407807E-2</v>
      </c>
      <c r="AF406" s="13">
        <v>4.6734569236217203</v>
      </c>
      <c r="AG406" s="13" t="s">
        <v>255</v>
      </c>
      <c r="AH406" s="13" t="s">
        <v>255</v>
      </c>
      <c r="AI406" s="13">
        <v>0.39346978371995645</v>
      </c>
      <c r="AJ406" s="13">
        <v>1.3676710730360354E-2</v>
      </c>
      <c r="AK406" s="13" t="s">
        <v>255</v>
      </c>
      <c r="AL406" s="13">
        <v>100</v>
      </c>
      <c r="AM406" s="13">
        <v>900</v>
      </c>
      <c r="AN406" s="13" t="s">
        <v>255</v>
      </c>
      <c r="AO406" s="13" t="s">
        <v>255</v>
      </c>
      <c r="AP406" s="13">
        <v>8644.27</v>
      </c>
      <c r="AQ406" s="13">
        <v>154.476</v>
      </c>
      <c r="AR406" s="13" t="s">
        <v>255</v>
      </c>
      <c r="AS406" s="13" t="s">
        <v>255</v>
      </c>
      <c r="AT406" s="13" t="s">
        <v>255</v>
      </c>
      <c r="AU406" s="13" t="s">
        <v>255</v>
      </c>
      <c r="AV406" s="13" t="s">
        <v>255</v>
      </c>
      <c r="AW406" s="13" t="s">
        <v>255</v>
      </c>
      <c r="AX406" s="13" t="s">
        <v>255</v>
      </c>
      <c r="AY406" s="13" t="s">
        <v>255</v>
      </c>
      <c r="AZ406" s="13" t="s">
        <v>255</v>
      </c>
      <c r="BA406" s="13" t="s">
        <v>255</v>
      </c>
      <c r="BB406" s="13" t="s">
        <v>255</v>
      </c>
      <c r="BC406" s="13" t="s">
        <v>255</v>
      </c>
      <c r="BD406" s="13" t="s">
        <v>255</v>
      </c>
      <c r="BE406" s="13" t="s">
        <v>255</v>
      </c>
      <c r="BF406" s="13" t="s">
        <v>255</v>
      </c>
      <c r="BG406" s="13" t="s">
        <v>255</v>
      </c>
      <c r="BH406" s="13" t="s">
        <v>255</v>
      </c>
      <c r="BI406" s="13" t="s">
        <v>255</v>
      </c>
      <c r="BJ406" s="13" t="s">
        <v>255</v>
      </c>
      <c r="BK406" s="13" t="s">
        <v>255</v>
      </c>
      <c r="BL406" s="13" t="s">
        <v>255</v>
      </c>
      <c r="BM406" s="13" t="s">
        <v>255</v>
      </c>
      <c r="BN406" s="13" t="s">
        <v>255</v>
      </c>
      <c r="BO406" s="13" t="s">
        <v>255</v>
      </c>
      <c r="BP406" s="13" t="s">
        <v>255</v>
      </c>
      <c r="BQ406" s="13" t="s">
        <v>255</v>
      </c>
      <c r="BR406" s="13">
        <v>15.9137</v>
      </c>
      <c r="BS406" s="13">
        <v>1.3439300000000001</v>
      </c>
      <c r="BT406" s="13" t="s">
        <v>255</v>
      </c>
      <c r="BU406" s="13" t="s">
        <v>255</v>
      </c>
      <c r="BV406" s="13" t="s">
        <v>255</v>
      </c>
      <c r="BW406" s="13" t="s">
        <v>255</v>
      </c>
      <c r="BX406" s="13">
        <v>9103.0400000000009</v>
      </c>
      <c r="BY406" s="13">
        <v>623.38300000000004</v>
      </c>
      <c r="BZ406" s="13">
        <v>9.5200300000000002</v>
      </c>
      <c r="CA406" s="13">
        <v>0.54868499999999998</v>
      </c>
      <c r="CB406" s="13">
        <v>3.8332899999999999</v>
      </c>
      <c r="CC406" s="13">
        <v>0.64249900000000004</v>
      </c>
      <c r="CD406" s="13" t="s">
        <v>255</v>
      </c>
      <c r="CE406" s="13" t="s">
        <v>255</v>
      </c>
      <c r="CF406" s="13">
        <v>2217.5322265625</v>
      </c>
      <c r="CG406" s="13">
        <v>8.3417959213256836</v>
      </c>
      <c r="CH406" s="13">
        <v>44.507881164550781</v>
      </c>
      <c r="CI406" s="13">
        <v>87.59521484375</v>
      </c>
      <c r="CJ406" s="13">
        <v>19.335414886474609</v>
      </c>
      <c r="CK406" s="13">
        <v>472.00439453125</v>
      </c>
      <c r="CL406" s="13">
        <v>1680.705322265625</v>
      </c>
      <c r="CM406" s="13">
        <v>0.74398946762084961</v>
      </c>
      <c r="CN406" s="13">
        <v>209.62774658203125</v>
      </c>
      <c r="CO406" s="13">
        <v>22</v>
      </c>
      <c r="CP406" s="13">
        <v>80.673425210059492</v>
      </c>
      <c r="CQ406" s="13">
        <v>15.9137</v>
      </c>
      <c r="CR406" s="13" t="s">
        <v>255</v>
      </c>
      <c r="CS406" s="13" t="s">
        <v>255</v>
      </c>
      <c r="CT406" s="13" t="s">
        <v>255</v>
      </c>
      <c r="CU406" s="13" t="s">
        <v>255</v>
      </c>
      <c r="CV406" s="13" t="s">
        <v>255</v>
      </c>
      <c r="CW406" s="13" t="s">
        <v>255</v>
      </c>
      <c r="CX406" s="13" t="s">
        <v>255</v>
      </c>
      <c r="CY406" s="13" t="s">
        <v>255</v>
      </c>
      <c r="CZ406" s="13" t="s">
        <v>255</v>
      </c>
      <c r="DA406" s="13" t="s">
        <v>255</v>
      </c>
      <c r="DB406" s="13">
        <v>15.9137</v>
      </c>
      <c r="DC406" s="13">
        <v>15.9137</v>
      </c>
      <c r="DD406" s="13">
        <v>956.19866744117405</v>
      </c>
      <c r="DE406" s="13">
        <v>1.6716018752041748</v>
      </c>
      <c r="DF406" s="13">
        <v>1.6716018752041748</v>
      </c>
      <c r="DG406" s="13">
        <v>0.99721380257507752</v>
      </c>
      <c r="DH406" s="13">
        <v>0.99721380257507752</v>
      </c>
      <c r="DI406" s="13">
        <v>0.99825669652225646</v>
      </c>
      <c r="DJ406" s="13">
        <v>0.99825669652225646</v>
      </c>
      <c r="DK406" s="13">
        <v>44212.067770928945</v>
      </c>
      <c r="DL406" s="13">
        <v>5.6292553040457722</v>
      </c>
      <c r="DM406" s="13">
        <v>35955.155479100911</v>
      </c>
      <c r="DN406" s="13">
        <v>0.75791697731985819</v>
      </c>
      <c r="DO406" s="13">
        <v>0.81324301919990138</v>
      </c>
      <c r="DP406" s="13">
        <v>0.40454727973937987</v>
      </c>
      <c r="DQ406" s="13">
        <v>897.09662999026955</v>
      </c>
      <c r="DR406" s="13">
        <v>19191.495608282406</v>
      </c>
      <c r="DS406" s="13">
        <v>1.8734941878935103</v>
      </c>
      <c r="DT406" s="13">
        <v>1.8734941878935101</v>
      </c>
      <c r="DU406" s="13">
        <v>100.00095657373795</v>
      </c>
      <c r="DV406" s="13">
        <v>18.722276125157219</v>
      </c>
      <c r="DW406" s="13">
        <v>5.6292553040457722</v>
      </c>
      <c r="DX406" s="13">
        <v>935.38960442195298</v>
      </c>
      <c r="DY406" s="13">
        <v>1060.0097289916441</v>
      </c>
      <c r="DZ406" s="13">
        <v>523.76917223920134</v>
      </c>
      <c r="EA406" s="13">
        <v>593.40317733349309</v>
      </c>
      <c r="EB406" s="13">
        <v>20.498635031729091</v>
      </c>
      <c r="EC406" s="13">
        <v>1958.6946335774492</v>
      </c>
      <c r="ED406" s="13">
        <v>0.8580741956677076</v>
      </c>
      <c r="EE406" s="13">
        <v>1.8720036109578755E-2</v>
      </c>
      <c r="EF406" s="13">
        <v>500</v>
      </c>
      <c r="EG406" s="13">
        <v>10696.448390677026</v>
      </c>
      <c r="EH406" s="13">
        <v>54908.51616160597</v>
      </c>
      <c r="EI406" s="13">
        <v>4.949199899272997E-2</v>
      </c>
      <c r="EJ406" s="13">
        <v>20</v>
      </c>
      <c r="EK406" s="13">
        <v>2.1816615649929121</v>
      </c>
      <c r="EL406" s="13">
        <v>6.9911694119686496</v>
      </c>
      <c r="EM406" s="13">
        <v>7.4999999999999997E-2</v>
      </c>
      <c r="EN406" s="13">
        <v>32.266666666666666</v>
      </c>
      <c r="EO406" s="13">
        <v>3.097884197167786E-2</v>
      </c>
    </row>
    <row r="407" spans="1:145">
      <c r="A407" s="12">
        <v>40476.601388888892</v>
      </c>
      <c r="B407" s="13">
        <v>17</v>
      </c>
      <c r="C407" s="13" t="s">
        <v>62</v>
      </c>
      <c r="D407" s="13" t="s">
        <v>240</v>
      </c>
      <c r="E407" s="12">
        <v>40476.598611111112</v>
      </c>
      <c r="F407" s="12">
        <v>40476.601388888892</v>
      </c>
      <c r="G407" s="13" t="s">
        <v>28</v>
      </c>
      <c r="H407" s="13">
        <v>2</v>
      </c>
      <c r="I407" s="13">
        <v>6</v>
      </c>
      <c r="J407" s="13" t="s">
        <v>255</v>
      </c>
      <c r="K407" s="13">
        <v>5</v>
      </c>
      <c r="L407" s="13" t="s">
        <v>255</v>
      </c>
      <c r="M407" s="13">
        <v>548554</v>
      </c>
      <c r="N407" s="13">
        <v>548555</v>
      </c>
      <c r="O407" s="13" t="s">
        <v>255</v>
      </c>
      <c r="P407" s="13">
        <v>1.6301076428219794E-2</v>
      </c>
      <c r="Q407" s="13">
        <v>5.1359021677853329E-3</v>
      </c>
      <c r="R407" s="13">
        <v>3.3586053003333234</v>
      </c>
      <c r="S407" s="13" t="s">
        <v>255</v>
      </c>
      <c r="T407" s="13">
        <v>1.7704373768751027</v>
      </c>
      <c r="U407" s="13">
        <v>1.382368726204249</v>
      </c>
      <c r="V407" s="13" t="s">
        <v>255</v>
      </c>
      <c r="W407" s="13" t="s">
        <v>255</v>
      </c>
      <c r="X407" s="13">
        <v>2.2782551707268688</v>
      </c>
      <c r="Y407" s="13">
        <v>2.4577494597422467E-2</v>
      </c>
      <c r="Z407" s="13">
        <v>13.271705713852494</v>
      </c>
      <c r="AA407" s="13">
        <v>8.1974716997912062E-2</v>
      </c>
      <c r="AB407" s="13">
        <v>2.8197109940782217E-3</v>
      </c>
      <c r="AC407" s="13">
        <v>72.633224456070053</v>
      </c>
      <c r="AD407" s="13" t="s">
        <v>255</v>
      </c>
      <c r="AE407" s="13">
        <v>9.4947510418407807E-2</v>
      </c>
      <c r="AF407" s="13">
        <v>4.6734569236217203</v>
      </c>
      <c r="AG407" s="13" t="s">
        <v>255</v>
      </c>
      <c r="AH407" s="13" t="s">
        <v>255</v>
      </c>
      <c r="AI407" s="13">
        <v>0.39346978371995645</v>
      </c>
      <c r="AJ407" s="13">
        <v>1.3676710730360354E-2</v>
      </c>
      <c r="AK407" s="13" t="s">
        <v>255</v>
      </c>
      <c r="AL407" s="13">
        <v>100</v>
      </c>
      <c r="AM407" s="13">
        <v>900</v>
      </c>
      <c r="AN407" s="13" t="s">
        <v>255</v>
      </c>
      <c r="AO407" s="13" t="s">
        <v>255</v>
      </c>
      <c r="AP407" s="13">
        <v>10701.1</v>
      </c>
      <c r="AQ407" s="13">
        <v>192.38499999999999</v>
      </c>
      <c r="AR407" s="13" t="s">
        <v>255</v>
      </c>
      <c r="AS407" s="13" t="s">
        <v>255</v>
      </c>
      <c r="AT407" s="13" t="s">
        <v>255</v>
      </c>
      <c r="AU407" s="13" t="s">
        <v>255</v>
      </c>
      <c r="AV407" s="13" t="s">
        <v>255</v>
      </c>
      <c r="AW407" s="13" t="s">
        <v>255</v>
      </c>
      <c r="AX407" s="13">
        <v>5.68764</v>
      </c>
      <c r="AY407" s="13">
        <v>2.28687</v>
      </c>
      <c r="AZ407" s="13">
        <v>40566.5</v>
      </c>
      <c r="BA407" s="13">
        <v>1832.23</v>
      </c>
      <c r="BB407" s="13" t="s">
        <v>255</v>
      </c>
      <c r="BC407" s="13" t="s">
        <v>255</v>
      </c>
      <c r="BD407" s="13">
        <v>2.71217</v>
      </c>
      <c r="BE407" s="13">
        <v>0.95178099999999999</v>
      </c>
      <c r="BF407" s="13" t="s">
        <v>255</v>
      </c>
      <c r="BG407" s="13" t="s">
        <v>255</v>
      </c>
      <c r="BH407" s="13" t="s">
        <v>255</v>
      </c>
      <c r="BI407" s="13" t="s">
        <v>255</v>
      </c>
      <c r="BJ407" s="13" t="s">
        <v>255</v>
      </c>
      <c r="BK407" s="13" t="s">
        <v>255</v>
      </c>
      <c r="BL407" s="13" t="s">
        <v>255</v>
      </c>
      <c r="BM407" s="13" t="s">
        <v>255</v>
      </c>
      <c r="BN407" s="13">
        <v>7481.91</v>
      </c>
      <c r="BO407" s="13">
        <v>354.04500000000002</v>
      </c>
      <c r="BP407" s="13" t="s">
        <v>255</v>
      </c>
      <c r="BQ407" s="13" t="s">
        <v>255</v>
      </c>
      <c r="BR407" s="13">
        <v>29.8811</v>
      </c>
      <c r="BS407" s="13">
        <v>1.45753</v>
      </c>
      <c r="BT407" s="13" t="s">
        <v>255</v>
      </c>
      <c r="BU407" s="13" t="s">
        <v>255</v>
      </c>
      <c r="BV407" s="13" t="s">
        <v>255</v>
      </c>
      <c r="BW407" s="13" t="s">
        <v>255</v>
      </c>
      <c r="BX407" s="13">
        <v>12318.4</v>
      </c>
      <c r="BY407" s="13">
        <v>686.12599999999998</v>
      </c>
      <c r="BZ407" s="13">
        <v>13.3375</v>
      </c>
      <c r="CA407" s="13">
        <v>0.46138400000000002</v>
      </c>
      <c r="CB407" s="13">
        <v>3.6912199999999999</v>
      </c>
      <c r="CC407" s="13">
        <v>0.54049999999999998</v>
      </c>
      <c r="CD407" s="13" t="s">
        <v>255</v>
      </c>
      <c r="CE407" s="13" t="s">
        <v>255</v>
      </c>
      <c r="CF407" s="13">
        <v>2227.08740234375</v>
      </c>
      <c r="CG407" s="13">
        <v>8.3245983123779297</v>
      </c>
      <c r="CH407" s="13">
        <v>44.274806976318359</v>
      </c>
      <c r="CI407" s="13">
        <v>87.461326599121094</v>
      </c>
      <c r="CJ407" s="13">
        <v>19.283275604248047</v>
      </c>
      <c r="CK407" s="13">
        <v>496.44754028320312</v>
      </c>
      <c r="CL407" s="13">
        <v>1582.78173828125</v>
      </c>
      <c r="CM407" s="13">
        <v>0.70771896839141846</v>
      </c>
      <c r="CN407" s="13">
        <v>210.15113830566406</v>
      </c>
      <c r="CO407" s="13">
        <v>22.009445190429687</v>
      </c>
      <c r="CP407" s="13">
        <v>80.673425210059492</v>
      </c>
      <c r="CQ407" s="13">
        <v>38.280909999999999</v>
      </c>
      <c r="CR407" s="13" t="s">
        <v>255</v>
      </c>
      <c r="CS407" s="13" t="s">
        <v>255</v>
      </c>
      <c r="CT407" s="13" t="s">
        <v>255</v>
      </c>
      <c r="CU407" s="13" t="s">
        <v>255</v>
      </c>
      <c r="CV407" s="13">
        <v>17.062919999999998</v>
      </c>
      <c r="CW407" s="13">
        <v>10.84868</v>
      </c>
      <c r="CX407" s="13" t="s">
        <v>255</v>
      </c>
      <c r="CY407" s="13" t="s">
        <v>255</v>
      </c>
      <c r="CZ407" s="13" t="s">
        <v>255</v>
      </c>
      <c r="DA407" s="13" t="s">
        <v>255</v>
      </c>
      <c r="DB407" s="13">
        <v>29.8811</v>
      </c>
      <c r="DC407" s="13">
        <v>57.792699999999996</v>
      </c>
      <c r="DD407" s="13">
        <v>923.59137769447045</v>
      </c>
      <c r="DE407" s="13">
        <v>2.8701713214620428</v>
      </c>
      <c r="DF407" s="13">
        <v>4.333098406747891</v>
      </c>
      <c r="DG407" s="13">
        <v>0.99425884606988568</v>
      </c>
      <c r="DH407" s="13">
        <v>0.99582713555557278</v>
      </c>
      <c r="DI407" s="13">
        <v>0.99533535985085209</v>
      </c>
      <c r="DJ407" s="13">
        <v>0.99690534737045722</v>
      </c>
      <c r="DK407" s="13">
        <v>44522.632524859073</v>
      </c>
      <c r="DL407" s="13">
        <v>5.6687976366362509</v>
      </c>
      <c r="DM407" s="13">
        <v>33860.286354462922</v>
      </c>
      <c r="DN407" s="13">
        <v>0.71069583376725887</v>
      </c>
      <c r="DO407" s="13">
        <v>0.76051851461292497</v>
      </c>
      <c r="DP407" s="13">
        <v>0.40419794654846197</v>
      </c>
      <c r="DQ407" s="13">
        <v>900.18415481129205</v>
      </c>
      <c r="DR407" s="13">
        <v>19257.546708088405</v>
      </c>
      <c r="DS407" s="13">
        <v>1.758286601493283</v>
      </c>
      <c r="DT407" s="13">
        <v>1.758286601493283</v>
      </c>
      <c r="DU407" s="13">
        <v>100.00095657373795</v>
      </c>
      <c r="DV407" s="13">
        <v>18.722276125157219</v>
      </c>
      <c r="DW407" s="13">
        <v>5.6687976366362509</v>
      </c>
      <c r="DX407" s="13">
        <v>935.38960442195298</v>
      </c>
      <c r="DY407" s="13">
        <v>1060.0097289916441</v>
      </c>
      <c r="DZ407" s="13">
        <v>538.53059089709279</v>
      </c>
      <c r="EA407" s="13">
        <v>610.12774136902704</v>
      </c>
      <c r="EB407" s="13">
        <v>20.498635031729091</v>
      </c>
      <c r="EC407" s="13">
        <v>1967.1344980815318</v>
      </c>
      <c r="ED407" s="13">
        <v>0.80461287208621179</v>
      </c>
      <c r="EE407" s="13">
        <v>4.2062817428880801E-3</v>
      </c>
      <c r="EF407" s="13">
        <v>500</v>
      </c>
      <c r="EG407" s="13">
        <v>10696.448390677026</v>
      </c>
      <c r="EH407" s="13">
        <v>55219.080915536098</v>
      </c>
      <c r="EI407" s="13">
        <v>4.9386685854390482E-2</v>
      </c>
      <c r="EJ407" s="13">
        <v>20</v>
      </c>
      <c r="EK407" s="13">
        <v>2.1816615649929121</v>
      </c>
      <c r="EL407" s="13">
        <v>7.0307117445591292</v>
      </c>
      <c r="EM407" s="13">
        <v>7.4999999999999997E-2</v>
      </c>
      <c r="EN407" s="13">
        <v>32.280519612630208</v>
      </c>
      <c r="EO407" s="13">
        <v>3.1236773692159773E-2</v>
      </c>
    </row>
    <row r="408" spans="1:145">
      <c r="A408" s="14" t="s">
        <v>39</v>
      </c>
      <c r="B408" s="15">
        <v>17</v>
      </c>
      <c r="C408" s="15" t="s">
        <v>62</v>
      </c>
      <c r="D408" s="15" t="s">
        <v>240</v>
      </c>
      <c r="E408" s="16">
        <v>40476.598611111112</v>
      </c>
      <c r="F408" s="16">
        <v>40476.601388888892</v>
      </c>
      <c r="G408" s="15" t="s">
        <v>28</v>
      </c>
      <c r="H408" s="15">
        <v>2</v>
      </c>
      <c r="I408" s="15">
        <v>6</v>
      </c>
      <c r="J408" s="15" t="s">
        <v>255</v>
      </c>
      <c r="K408" s="15">
        <v>5</v>
      </c>
      <c r="L408" s="15" t="s">
        <v>255</v>
      </c>
      <c r="M408" s="15">
        <v>548554</v>
      </c>
      <c r="N408" s="15">
        <v>548555</v>
      </c>
      <c r="O408" s="15" t="s">
        <v>255</v>
      </c>
      <c r="P408" s="15">
        <v>1.6301076428219794E-2</v>
      </c>
      <c r="Q408" s="15">
        <v>5.1359021677853329E-3</v>
      </c>
      <c r="R408" s="15">
        <v>3.3586053003333234</v>
      </c>
      <c r="S408" s="15" t="s">
        <v>255</v>
      </c>
      <c r="T408" s="15">
        <v>1.7704373768751025</v>
      </c>
      <c r="U408" s="15">
        <v>1.382368726204249</v>
      </c>
      <c r="V408" s="15" t="s">
        <v>255</v>
      </c>
      <c r="W408" s="15" t="s">
        <v>255</v>
      </c>
      <c r="X408" s="15">
        <v>2.2782551707268688</v>
      </c>
      <c r="Y408" s="15">
        <v>2.4577494597422467E-2</v>
      </c>
      <c r="Z408" s="15">
        <v>13.271705713852494</v>
      </c>
      <c r="AA408" s="15">
        <v>8.1974716997912062E-2</v>
      </c>
      <c r="AB408" s="15">
        <v>2.8197109940782217E-3</v>
      </c>
      <c r="AC408" s="15">
        <v>72.633224456070053</v>
      </c>
      <c r="AD408" s="15" t="s">
        <v>255</v>
      </c>
      <c r="AE408" s="15">
        <v>9.4947510418407807E-2</v>
      </c>
      <c r="AF408" s="15">
        <v>4.6734569236217203</v>
      </c>
      <c r="AG408" s="15" t="s">
        <v>255</v>
      </c>
      <c r="AH408" s="15" t="s">
        <v>255</v>
      </c>
      <c r="AI408" s="15">
        <v>0.39346978371995645</v>
      </c>
      <c r="AJ408" s="15">
        <v>1.3676710730360354E-2</v>
      </c>
      <c r="AK408" s="15" t="s">
        <v>255</v>
      </c>
      <c r="AL408" s="15">
        <v>100</v>
      </c>
      <c r="AM408" s="15">
        <v>900</v>
      </c>
      <c r="AN408" s="15">
        <v>7.7021300000000004</v>
      </c>
      <c r="AO408" s="15">
        <v>2.65367</v>
      </c>
      <c r="AP408" s="15">
        <v>10676.54</v>
      </c>
      <c r="AQ408" s="15">
        <v>218.80525</v>
      </c>
      <c r="AR408" s="15" t="s">
        <v>255</v>
      </c>
      <c r="AS408" s="15" t="s">
        <v>255</v>
      </c>
      <c r="AT408" s="15" t="s">
        <v>255</v>
      </c>
      <c r="AU408" s="15" t="s">
        <v>255</v>
      </c>
      <c r="AV408" s="15" t="s">
        <v>255</v>
      </c>
      <c r="AW408" s="15" t="s">
        <v>255</v>
      </c>
      <c r="AX408" s="15">
        <v>5.68764</v>
      </c>
      <c r="AY408" s="15">
        <v>2.28687</v>
      </c>
      <c r="AZ408" s="15">
        <v>95141.166666666672</v>
      </c>
      <c r="BA408" s="15">
        <v>2256.9366666666665</v>
      </c>
      <c r="BB408" s="15" t="s">
        <v>255</v>
      </c>
      <c r="BC408" s="15" t="s">
        <v>255</v>
      </c>
      <c r="BD408" s="15">
        <v>2.71217</v>
      </c>
      <c r="BE408" s="15">
        <v>0.95178099999999999</v>
      </c>
      <c r="BF408" s="15">
        <v>10.666350000000001</v>
      </c>
      <c r="BG408" s="15">
        <v>4.2251099999999999</v>
      </c>
      <c r="BH408" s="15">
        <v>12.896699999999999</v>
      </c>
      <c r="BI408" s="15">
        <v>4.3806799999999999</v>
      </c>
      <c r="BJ408" s="15" t="s">
        <v>255</v>
      </c>
      <c r="BK408" s="15" t="s">
        <v>255</v>
      </c>
      <c r="BL408" s="15">
        <v>6.2646649999999999</v>
      </c>
      <c r="BM408" s="15">
        <v>1.5912199999999999</v>
      </c>
      <c r="BN408" s="15">
        <v>12161.37</v>
      </c>
      <c r="BO408" s="15">
        <v>401.25966666666665</v>
      </c>
      <c r="BP408" s="15">
        <v>11.623094999999999</v>
      </c>
      <c r="BQ408" s="15">
        <v>0.99835249999999998</v>
      </c>
      <c r="BR408" s="15">
        <v>27.584600000000002</v>
      </c>
      <c r="BS408" s="15">
        <v>1.7117875000000002</v>
      </c>
      <c r="BT408" s="15" t="s">
        <v>255</v>
      </c>
      <c r="BU408" s="15" t="s">
        <v>255</v>
      </c>
      <c r="BV408" s="15" t="s">
        <v>255</v>
      </c>
      <c r="BW408" s="15" t="s">
        <v>255</v>
      </c>
      <c r="BX408" s="15">
        <v>13230.335000000001</v>
      </c>
      <c r="BY408" s="15">
        <v>900.4247499999999</v>
      </c>
      <c r="BZ408" s="15">
        <v>14.441907499999999</v>
      </c>
      <c r="CA408" s="15">
        <v>0.69806199999999996</v>
      </c>
      <c r="CB408" s="15">
        <v>5.6180599999999998</v>
      </c>
      <c r="CC408" s="15">
        <v>0.81738474999999999</v>
      </c>
      <c r="CD408" s="15">
        <v>20.236699999999999</v>
      </c>
      <c r="CE408" s="15">
        <v>6.4404599999999999</v>
      </c>
      <c r="CF408" s="15">
        <v>2256.8106445312501</v>
      </c>
      <c r="CG408" s="15">
        <v>8.5909429550170895</v>
      </c>
      <c r="CH408" s="15">
        <v>45.901729583740234</v>
      </c>
      <c r="CI408" s="15">
        <v>87.680104064941403</v>
      </c>
      <c r="CJ408" s="15">
        <v>19.298813629150391</v>
      </c>
      <c r="CK408" s="15">
        <v>451.64239501953125</v>
      </c>
      <c r="CL408" s="15">
        <v>2009.8216308593751</v>
      </c>
      <c r="CM408" s="15">
        <v>0.89117008447647095</v>
      </c>
      <c r="CN408" s="15">
        <v>207.83982849121094</v>
      </c>
      <c r="CO408" s="15">
        <v>22.32540397644043</v>
      </c>
      <c r="CP408" s="15">
        <v>80.673425210059492</v>
      </c>
      <c r="CQ408" s="15">
        <v>46.523942500000004</v>
      </c>
      <c r="CR408" s="15">
        <v>23.106390000000001</v>
      </c>
      <c r="CS408" s="15" t="s">
        <v>255</v>
      </c>
      <c r="CT408" s="15" t="s">
        <v>255</v>
      </c>
      <c r="CU408" s="15" t="s">
        <v>255</v>
      </c>
      <c r="CV408" s="15">
        <v>17.062919999999998</v>
      </c>
      <c r="CW408" s="15">
        <v>10.84868</v>
      </c>
      <c r="CX408" s="15">
        <v>42.665400000000005</v>
      </c>
      <c r="CY408" s="15">
        <v>38.690100000000001</v>
      </c>
      <c r="CZ408" s="15" t="s">
        <v>255</v>
      </c>
      <c r="DA408" s="15">
        <v>31.323324999999997</v>
      </c>
      <c r="DB408" s="15">
        <v>27.584600000000002</v>
      </c>
      <c r="DC408" s="15">
        <v>96.678509999999989</v>
      </c>
      <c r="DD408" s="15">
        <v>916.13519040448557</v>
      </c>
      <c r="DE408" s="15">
        <v>3.0193019786177384</v>
      </c>
      <c r="DF408" s="15">
        <v>5.9900736388004896</v>
      </c>
      <c r="DG408" s="15">
        <v>0.9919160356502843</v>
      </c>
      <c r="DH408" s="15">
        <v>0.99545346716268757</v>
      </c>
      <c r="DI408" s="15">
        <v>0.99303834068120855</v>
      </c>
      <c r="DJ408" s="15">
        <v>0.99658030592713787</v>
      </c>
      <c r="DK408" s="15">
        <v>45080.9000267093</v>
      </c>
      <c r="DL408" s="15">
        <v>5.7398784626258728</v>
      </c>
      <c r="DM408" s="15">
        <v>42995.906697907274</v>
      </c>
      <c r="DN408" s="15">
        <v>0.88900621534878588</v>
      </c>
      <c r="DO408" s="15">
        <v>0.95204230152379465</v>
      </c>
      <c r="DP408" s="15">
        <v>0.40430205131530766</v>
      </c>
      <c r="DQ408" s="15">
        <v>912.43181909186569</v>
      </c>
      <c r="DR408" s="15">
        <v>19519.559725855397</v>
      </c>
      <c r="DS408" s="15">
        <v>2.1989068306015747</v>
      </c>
      <c r="DT408" s="15">
        <v>2.1989068306015751</v>
      </c>
      <c r="DU408" s="15">
        <v>100.00095657373795</v>
      </c>
      <c r="DV408" s="15">
        <v>18.722276125157219</v>
      </c>
      <c r="DW408" s="15">
        <v>5.7398784626258728</v>
      </c>
      <c r="DX408" s="15">
        <v>935.38960442195298</v>
      </c>
      <c r="DY408" s="15">
        <v>1060.0097289916441</v>
      </c>
      <c r="DZ408" s="15">
        <v>489.09814943856571</v>
      </c>
      <c r="EA408" s="15">
        <v>554.12495739194583</v>
      </c>
      <c r="EB408" s="15">
        <v>20.498635031729091</v>
      </c>
      <c r="EC408" s="15">
        <v>1993.3883465116971</v>
      </c>
      <c r="ED408" s="15">
        <v>1.0064866152972705</v>
      </c>
      <c r="EE408" s="15">
        <v>1.0114257538996302E-2</v>
      </c>
      <c r="EF408" s="15">
        <v>500</v>
      </c>
      <c r="EG408" s="15">
        <v>10696.448390677026</v>
      </c>
      <c r="EH408" s="15">
        <v>55777.348417386333</v>
      </c>
      <c r="EI408" s="15">
        <v>4.9425477711514634E-2</v>
      </c>
      <c r="EJ408" s="15">
        <v>20</v>
      </c>
      <c r="EK408" s="15">
        <v>2.1816615649929121</v>
      </c>
      <c r="EL408" s="15">
        <v>7.1017925705487501</v>
      </c>
      <c r="EM408" s="15">
        <v>7.4999999999999997E-2</v>
      </c>
      <c r="EN408" s="15">
        <v>32.74392583211263</v>
      </c>
      <c r="EO408" s="15">
        <v>3.1000170530120087E-2</v>
      </c>
    </row>
    <row r="409" spans="1:145">
      <c r="A409" s="14" t="s">
        <v>40</v>
      </c>
      <c r="B409" s="15">
        <v>0</v>
      </c>
      <c r="C409" s="15" t="s">
        <v>255</v>
      </c>
      <c r="D409" s="15" t="s">
        <v>255</v>
      </c>
      <c r="E409" s="16">
        <v>0</v>
      </c>
      <c r="F409" s="16">
        <v>0</v>
      </c>
      <c r="G409" s="15" t="s">
        <v>255</v>
      </c>
      <c r="H409" s="15">
        <v>0</v>
      </c>
      <c r="I409" s="15">
        <v>0</v>
      </c>
      <c r="J409" s="15" t="s">
        <v>255</v>
      </c>
      <c r="K409" s="15">
        <v>0</v>
      </c>
      <c r="L409" s="15" t="s">
        <v>255</v>
      </c>
      <c r="M409" s="15">
        <v>0</v>
      </c>
      <c r="N409" s="15">
        <v>0</v>
      </c>
      <c r="O409" s="15" t="s">
        <v>255</v>
      </c>
      <c r="P409" s="15">
        <v>0</v>
      </c>
      <c r="Q409" s="15">
        <v>0</v>
      </c>
      <c r="R409" s="15">
        <v>0</v>
      </c>
      <c r="S409" s="15" t="s">
        <v>255</v>
      </c>
      <c r="T409" s="15">
        <v>2.4825341532472731E-16</v>
      </c>
      <c r="U409" s="15">
        <v>0</v>
      </c>
      <c r="V409" s="15" t="s">
        <v>255</v>
      </c>
      <c r="W409" s="15" t="s">
        <v>255</v>
      </c>
      <c r="X409" s="15">
        <v>0</v>
      </c>
      <c r="Y409" s="15">
        <v>0</v>
      </c>
      <c r="Z409" s="15">
        <v>0</v>
      </c>
      <c r="AA409" s="15">
        <v>0</v>
      </c>
      <c r="AB409" s="15">
        <v>0</v>
      </c>
      <c r="AC409" s="15">
        <v>0</v>
      </c>
      <c r="AD409" s="15" t="s">
        <v>255</v>
      </c>
      <c r="AE409" s="15">
        <v>0</v>
      </c>
      <c r="AF409" s="15">
        <v>0</v>
      </c>
      <c r="AG409" s="15" t="s">
        <v>255</v>
      </c>
      <c r="AH409" s="15" t="s">
        <v>255</v>
      </c>
      <c r="AI409" s="15">
        <v>0</v>
      </c>
      <c r="AJ409" s="15">
        <v>0</v>
      </c>
      <c r="AK409" s="15" t="s">
        <v>255</v>
      </c>
      <c r="AL409" s="15">
        <v>0</v>
      </c>
      <c r="AM409" s="15">
        <v>0</v>
      </c>
      <c r="AN409" s="15" t="s">
        <v>255</v>
      </c>
      <c r="AO409" s="15" t="s">
        <v>255</v>
      </c>
      <c r="AP409" s="15">
        <v>2187.5074695948588</v>
      </c>
      <c r="AQ409" s="15">
        <v>63.831417062838156</v>
      </c>
      <c r="AR409" s="15" t="s">
        <v>255</v>
      </c>
      <c r="AS409" s="15" t="s">
        <v>255</v>
      </c>
      <c r="AT409" s="15" t="s">
        <v>255</v>
      </c>
      <c r="AU409" s="15" t="s">
        <v>255</v>
      </c>
      <c r="AV409" s="15" t="s">
        <v>255</v>
      </c>
      <c r="AW409" s="15" t="s">
        <v>255</v>
      </c>
      <c r="AX409" s="15" t="s">
        <v>255</v>
      </c>
      <c r="AY409" s="15" t="s">
        <v>255</v>
      </c>
      <c r="AZ409" s="15">
        <v>47264.744594500182</v>
      </c>
      <c r="BA409" s="15">
        <v>401.72558809880854</v>
      </c>
      <c r="BB409" s="15" t="s">
        <v>255</v>
      </c>
      <c r="BC409" s="15" t="s">
        <v>255</v>
      </c>
      <c r="BD409" s="15" t="s">
        <v>255</v>
      </c>
      <c r="BE409" s="15" t="s">
        <v>255</v>
      </c>
      <c r="BF409" s="15">
        <v>0.64537635918893077</v>
      </c>
      <c r="BG409" s="15">
        <v>7.2110749545420419E-2</v>
      </c>
      <c r="BH409" s="15">
        <v>3.7520500023320662</v>
      </c>
      <c r="BI409" s="15">
        <v>2.4423468222183206E-2</v>
      </c>
      <c r="BJ409" s="15" t="s">
        <v>255</v>
      </c>
      <c r="BK409" s="15" t="s">
        <v>255</v>
      </c>
      <c r="BL409" s="15">
        <v>2.1525673922202762</v>
      </c>
      <c r="BM409" s="15">
        <v>8.8954033073267939E-3</v>
      </c>
      <c r="BN409" s="15">
        <v>4640.5471906554312</v>
      </c>
      <c r="BO409" s="15">
        <v>41.226292645996359</v>
      </c>
      <c r="BP409" s="15">
        <v>4.245900449380561</v>
      </c>
      <c r="BQ409" s="15">
        <v>9.8818172670818941E-3</v>
      </c>
      <c r="BR409" s="15">
        <v>10.169188542192856</v>
      </c>
      <c r="BS409" s="15">
        <v>0.36246690592613595</v>
      </c>
      <c r="BT409" s="15" t="s">
        <v>255</v>
      </c>
      <c r="BU409" s="15" t="s">
        <v>255</v>
      </c>
      <c r="BV409" s="15" t="s">
        <v>255</v>
      </c>
      <c r="BW409" s="15" t="s">
        <v>255</v>
      </c>
      <c r="BX409" s="15">
        <v>4982.3017559725004</v>
      </c>
      <c r="BY409" s="15">
        <v>299.21852672962956</v>
      </c>
      <c r="BZ409" s="15">
        <v>3.8618754747175679</v>
      </c>
      <c r="CA409" s="15">
        <v>0.22740473617612586</v>
      </c>
      <c r="CB409" s="15">
        <v>2.1845067866683325</v>
      </c>
      <c r="CC409" s="15">
        <v>0.26645067565483249</v>
      </c>
      <c r="CD409" s="15" t="s">
        <v>255</v>
      </c>
      <c r="CE409" s="15" t="s">
        <v>255</v>
      </c>
      <c r="CF409" s="15">
        <v>31.82453753507022</v>
      </c>
      <c r="CG409" s="15">
        <v>0.24103945357439951</v>
      </c>
      <c r="CH409" s="15">
        <v>1.411227153844264</v>
      </c>
      <c r="CI409" s="15">
        <v>0.15114536900506034</v>
      </c>
      <c r="CJ409" s="15">
        <v>4.2232463133896316E-2</v>
      </c>
      <c r="CK409" s="15">
        <v>31.008277431785899</v>
      </c>
      <c r="CL409" s="15">
        <v>346.93228319942443</v>
      </c>
      <c r="CM409" s="15">
        <v>0.15147038603498714</v>
      </c>
      <c r="CN409" s="15">
        <v>2.0885384775215527</v>
      </c>
      <c r="CO409" s="15">
        <v>0.40486818201059349</v>
      </c>
      <c r="CP409" s="15">
        <v>0</v>
      </c>
      <c r="CQ409" s="15">
        <v>24.907110459615556</v>
      </c>
      <c r="CR409" s="15" t="s">
        <v>255</v>
      </c>
      <c r="CS409" s="15" t="s">
        <v>255</v>
      </c>
      <c r="CT409" s="15" t="s">
        <v>255</v>
      </c>
      <c r="CU409" s="15" t="s">
        <v>255</v>
      </c>
      <c r="CV409" s="15" t="s">
        <v>255</v>
      </c>
      <c r="CW409" s="15" t="s">
        <v>255</v>
      </c>
      <c r="CX409" s="15">
        <v>2.5815054367557231</v>
      </c>
      <c r="CY409" s="15">
        <v>11.256150006996171</v>
      </c>
      <c r="CZ409" s="15" t="s">
        <v>255</v>
      </c>
      <c r="DA409" s="15">
        <v>10.762836961101387</v>
      </c>
      <c r="DB409" s="15">
        <v>10.169188542192856</v>
      </c>
      <c r="DC409" s="15">
        <v>71.184421126135931</v>
      </c>
      <c r="DD409" s="15">
        <v>190.12373202343588</v>
      </c>
      <c r="DE409" s="15">
        <v>1.0130428931603748</v>
      </c>
      <c r="DF409" s="15">
        <v>3.6237150812810577</v>
      </c>
      <c r="DG409" s="15">
        <v>5.3197066630216103E-3</v>
      </c>
      <c r="DH409" s="15">
        <v>1.6570591078377422E-3</v>
      </c>
      <c r="DI409" s="15">
        <v>5.1338774932572035E-3</v>
      </c>
      <c r="DJ409" s="15">
        <v>1.4606237716179942E-3</v>
      </c>
      <c r="DK409" s="15">
        <v>661.09975916476253</v>
      </c>
      <c r="DL409" s="15">
        <v>8.4173835638315417E-2</v>
      </c>
      <c r="DM409" s="15">
        <v>7421.8865246047963</v>
      </c>
      <c r="DN409" s="15">
        <v>0.14226668508777499</v>
      </c>
      <c r="DO409" s="15">
        <v>0.15193977046179691</v>
      </c>
      <c r="DP409" s="15">
        <v>2.8295750299707641E-4</v>
      </c>
      <c r="DQ409" s="15">
        <v>12.765034184418715</v>
      </c>
      <c r="DR409" s="15">
        <v>273.08105871747694</v>
      </c>
      <c r="DS409" s="15">
        <v>0.35221026409774681</v>
      </c>
      <c r="DT409" s="15">
        <v>0.35221026409774425</v>
      </c>
      <c r="DU409" s="15">
        <v>0</v>
      </c>
      <c r="DV409" s="15">
        <v>0</v>
      </c>
      <c r="DW409" s="15">
        <v>8.4173835638315417E-2</v>
      </c>
      <c r="DX409" s="15">
        <v>0</v>
      </c>
      <c r="DY409" s="15">
        <v>0</v>
      </c>
      <c r="DZ409" s="15">
        <v>38.753614097232571</v>
      </c>
      <c r="EA409" s="15">
        <v>43.904125027873036</v>
      </c>
      <c r="EB409" s="15">
        <v>0</v>
      </c>
      <c r="EC409" s="15">
        <v>28.109873732321855</v>
      </c>
      <c r="ED409" s="15">
        <v>0.16106694404535693</v>
      </c>
      <c r="EE409" s="15">
        <v>7.8256339628187642E-3</v>
      </c>
      <c r="EF409" s="15">
        <v>0</v>
      </c>
      <c r="EG409" s="15">
        <v>0</v>
      </c>
      <c r="EH409" s="15">
        <v>661.09975916440192</v>
      </c>
      <c r="EI409" s="15">
        <v>8.6408849656331366E-5</v>
      </c>
      <c r="EJ409" s="15">
        <v>0</v>
      </c>
      <c r="EK409" s="15">
        <v>0</v>
      </c>
      <c r="EL409" s="15">
        <v>8.4173835638300318E-2</v>
      </c>
      <c r="EM409" s="15">
        <v>0</v>
      </c>
      <c r="EN409" s="15">
        <v>0.59380666694878881</v>
      </c>
      <c r="EO409" s="15">
        <v>7.7836761933467683E-4</v>
      </c>
    </row>
    <row r="410" spans="1:145">
      <c r="A410" s="14" t="s">
        <v>41</v>
      </c>
      <c r="B410" s="15">
        <v>0</v>
      </c>
      <c r="C410" s="15" t="s">
        <v>255</v>
      </c>
      <c r="D410" s="15" t="s">
        <v>255</v>
      </c>
      <c r="E410" s="16">
        <v>0</v>
      </c>
      <c r="F410" s="16">
        <v>0</v>
      </c>
      <c r="G410" s="15" t="s">
        <v>255</v>
      </c>
      <c r="H410" s="15">
        <v>0</v>
      </c>
      <c r="I410" s="15">
        <v>0</v>
      </c>
      <c r="J410" s="15" t="s">
        <v>255</v>
      </c>
      <c r="K410" s="15">
        <v>0</v>
      </c>
      <c r="L410" s="15" t="s">
        <v>255</v>
      </c>
      <c r="M410" s="15">
        <v>0</v>
      </c>
      <c r="N410" s="15">
        <v>0</v>
      </c>
      <c r="O410" s="15" t="s">
        <v>255</v>
      </c>
      <c r="P410" s="15">
        <v>0</v>
      </c>
      <c r="Q410" s="15">
        <v>0</v>
      </c>
      <c r="R410" s="15">
        <v>0</v>
      </c>
      <c r="S410" s="15" t="s">
        <v>255</v>
      </c>
      <c r="T410" s="15">
        <v>1.4022151733087854E-16</v>
      </c>
      <c r="U410" s="15">
        <v>0</v>
      </c>
      <c r="V410" s="15" t="s">
        <v>255</v>
      </c>
      <c r="W410" s="15" t="s">
        <v>255</v>
      </c>
      <c r="X410" s="15">
        <v>0</v>
      </c>
      <c r="Y410" s="15">
        <v>0</v>
      </c>
      <c r="Z410" s="15">
        <v>0</v>
      </c>
      <c r="AA410" s="15">
        <v>0</v>
      </c>
      <c r="AB410" s="15">
        <v>0</v>
      </c>
      <c r="AC410" s="15">
        <v>0</v>
      </c>
      <c r="AD410" s="15" t="s">
        <v>255</v>
      </c>
      <c r="AE410" s="15">
        <v>0</v>
      </c>
      <c r="AF410" s="15">
        <v>0</v>
      </c>
      <c r="AG410" s="15" t="s">
        <v>255</v>
      </c>
      <c r="AH410" s="15" t="s">
        <v>255</v>
      </c>
      <c r="AI410" s="15">
        <v>0</v>
      </c>
      <c r="AJ410" s="15">
        <v>0</v>
      </c>
      <c r="AK410" s="15" t="s">
        <v>255</v>
      </c>
      <c r="AL410" s="15">
        <v>0</v>
      </c>
      <c r="AM410" s="15">
        <v>0</v>
      </c>
      <c r="AN410" s="15" t="s">
        <v>255</v>
      </c>
      <c r="AO410" s="15" t="s">
        <v>255</v>
      </c>
      <c r="AP410" s="15">
        <v>0.20488917473215654</v>
      </c>
      <c r="AQ410" s="15">
        <v>0.29172708179003087</v>
      </c>
      <c r="AR410" s="15" t="s">
        <v>255</v>
      </c>
      <c r="AS410" s="15" t="s">
        <v>255</v>
      </c>
      <c r="AT410" s="15" t="s">
        <v>255</v>
      </c>
      <c r="AU410" s="15" t="s">
        <v>255</v>
      </c>
      <c r="AV410" s="15" t="s">
        <v>255</v>
      </c>
      <c r="AW410" s="15" t="s">
        <v>255</v>
      </c>
      <c r="AX410" s="15" t="s">
        <v>255</v>
      </c>
      <c r="AY410" s="15" t="s">
        <v>255</v>
      </c>
      <c r="AZ410" s="15">
        <v>0.49678542160509048</v>
      </c>
      <c r="BA410" s="15">
        <v>0.17799595089751827</v>
      </c>
      <c r="BB410" s="15" t="s">
        <v>255</v>
      </c>
      <c r="BC410" s="15" t="s">
        <v>255</v>
      </c>
      <c r="BD410" s="15" t="s">
        <v>255</v>
      </c>
      <c r="BE410" s="15" t="s">
        <v>255</v>
      </c>
      <c r="BF410" s="15">
        <v>6.0505829940788618E-2</v>
      </c>
      <c r="BG410" s="15">
        <v>1.7067188675660615E-2</v>
      </c>
      <c r="BH410" s="15">
        <v>0.29093101354083345</v>
      </c>
      <c r="BI410" s="15">
        <v>5.5752687304672349E-3</v>
      </c>
      <c r="BJ410" s="15" t="s">
        <v>255</v>
      </c>
      <c r="BK410" s="15" t="s">
        <v>255</v>
      </c>
      <c r="BL410" s="15">
        <v>0.3436045490413735</v>
      </c>
      <c r="BM410" s="15">
        <v>5.5903038595082983E-3</v>
      </c>
      <c r="BN410" s="15">
        <v>0.38158095598237951</v>
      </c>
      <c r="BO410" s="15">
        <v>0.10274217936846305</v>
      </c>
      <c r="BP410" s="15">
        <v>0.36529861017057513</v>
      </c>
      <c r="BQ410" s="15">
        <v>9.8981244270755012E-3</v>
      </c>
      <c r="BR410" s="15">
        <v>0.36865455878254011</v>
      </c>
      <c r="BS410" s="15">
        <v>0.21174760647927146</v>
      </c>
      <c r="BT410" s="15" t="s">
        <v>255</v>
      </c>
      <c r="BU410" s="15" t="s">
        <v>255</v>
      </c>
      <c r="BV410" s="15" t="s">
        <v>255</v>
      </c>
      <c r="BW410" s="15" t="s">
        <v>255</v>
      </c>
      <c r="BX410" s="15">
        <v>0.3765816780884611</v>
      </c>
      <c r="BY410" s="15">
        <v>0.33230819869137268</v>
      </c>
      <c r="BZ410" s="15">
        <v>0.26740757581486851</v>
      </c>
      <c r="CA410" s="15">
        <v>0.32576581475015953</v>
      </c>
      <c r="CB410" s="15">
        <v>0.38883649990714458</v>
      </c>
      <c r="CC410" s="15">
        <v>0.32597950433358647</v>
      </c>
      <c r="CD410" s="15" t="s">
        <v>255</v>
      </c>
      <c r="CE410" s="15" t="s">
        <v>255</v>
      </c>
      <c r="CF410" s="15">
        <v>1.4101554161040534E-2</v>
      </c>
      <c r="CG410" s="15">
        <v>2.8057391934331617E-2</v>
      </c>
      <c r="CH410" s="15">
        <v>3.0744531124251205E-2</v>
      </c>
      <c r="CI410" s="15">
        <v>1.7238274363031386E-3</v>
      </c>
      <c r="CJ410" s="15">
        <v>2.1883450426250658E-3</v>
      </c>
      <c r="CK410" s="15">
        <v>6.8656702235504144E-2</v>
      </c>
      <c r="CL410" s="15">
        <v>0.17261844428009288</v>
      </c>
      <c r="CM410" s="15">
        <v>0.16996798778761779</v>
      </c>
      <c r="CN410" s="15">
        <v>1.0048788495848246E-2</v>
      </c>
      <c r="CO410" s="15">
        <v>1.8134864768308025E-2</v>
      </c>
      <c r="CP410" s="15">
        <v>0</v>
      </c>
      <c r="CQ410" s="15">
        <v>0.5353611306611763</v>
      </c>
      <c r="CR410" s="15" t="s">
        <v>255</v>
      </c>
      <c r="CS410" s="15" t="s">
        <v>255</v>
      </c>
      <c r="CT410" s="15" t="s">
        <v>255</v>
      </c>
      <c r="CU410" s="15" t="s">
        <v>255</v>
      </c>
      <c r="CV410" s="15" t="s">
        <v>255</v>
      </c>
      <c r="CW410" s="15" t="s">
        <v>255</v>
      </c>
      <c r="CX410" s="15">
        <v>6.0505829940788618E-2</v>
      </c>
      <c r="CY410" s="15">
        <v>0.29093101354083267</v>
      </c>
      <c r="CZ410" s="15" t="s">
        <v>255</v>
      </c>
      <c r="DA410" s="15">
        <v>0.34360454904137372</v>
      </c>
      <c r="DB410" s="15">
        <v>0.36865455878254011</v>
      </c>
      <c r="DC410" s="15">
        <v>0.73630035388563542</v>
      </c>
      <c r="DD410" s="15">
        <v>0.20752803081332766</v>
      </c>
      <c r="DE410" s="15">
        <v>0.3355222168350826</v>
      </c>
      <c r="DF410" s="15">
        <v>0.60495334444781645</v>
      </c>
      <c r="DG410" s="15">
        <v>5.3630614606750412E-3</v>
      </c>
      <c r="DH410" s="15">
        <v>1.6646273909325065E-3</v>
      </c>
      <c r="DI410" s="15">
        <v>5.1698683554709931E-3</v>
      </c>
      <c r="DJ410" s="15">
        <v>1.4656357976682549E-3</v>
      </c>
      <c r="DK410" s="15">
        <v>1.4664741803581507E-2</v>
      </c>
      <c r="DL410" s="15">
        <v>1.4664741803576041E-2</v>
      </c>
      <c r="DM410" s="15">
        <v>0.17261844428009329</v>
      </c>
      <c r="DN410" s="15">
        <v>0.16002889814663351</v>
      </c>
      <c r="DO410" s="15">
        <v>0.15959350778700607</v>
      </c>
      <c r="DP410" s="15">
        <v>6.9986660239921249E-4</v>
      </c>
      <c r="DQ410" s="15">
        <v>1.3990123883583571E-2</v>
      </c>
      <c r="DR410" s="15">
        <v>1.3990123883570833E-2</v>
      </c>
      <c r="DS410" s="15">
        <v>0.16017516485743485</v>
      </c>
      <c r="DT410" s="15">
        <v>0.16017516485743366</v>
      </c>
      <c r="DU410" s="15">
        <v>0</v>
      </c>
      <c r="DV410" s="15">
        <v>0</v>
      </c>
      <c r="DW410" s="15">
        <v>1.4664741803576041E-2</v>
      </c>
      <c r="DX410" s="15">
        <v>0</v>
      </c>
      <c r="DY410" s="15">
        <v>0</v>
      </c>
      <c r="DZ410" s="15">
        <v>7.9234840985838384E-2</v>
      </c>
      <c r="EA410" s="15">
        <v>7.9231452115986534E-2</v>
      </c>
      <c r="EB410" s="15">
        <v>0</v>
      </c>
      <c r="EC410" s="15">
        <v>1.4101554161040595E-2</v>
      </c>
      <c r="ED410" s="15">
        <v>0.16002889814663365</v>
      </c>
      <c r="EE410" s="15">
        <v>0.77372302738450427</v>
      </c>
      <c r="EF410" s="15">
        <v>0</v>
      </c>
      <c r="EG410" s="15">
        <v>0</v>
      </c>
      <c r="EH410" s="15">
        <v>1.1852477357247961E-2</v>
      </c>
      <c r="EI410" s="15">
        <v>1.7482653412209859E-3</v>
      </c>
      <c r="EJ410" s="15">
        <v>0</v>
      </c>
      <c r="EK410" s="15">
        <v>0</v>
      </c>
      <c r="EL410" s="15">
        <v>1.1852477357247886E-2</v>
      </c>
      <c r="EM410" s="15">
        <v>0</v>
      </c>
      <c r="EN410" s="15">
        <v>1.8134864768305534E-2</v>
      </c>
      <c r="EO410" s="15">
        <v>2.5108494760646777E-2</v>
      </c>
    </row>
    <row r="411" spans="1:145">
      <c r="A411" s="14" t="s">
        <v>42</v>
      </c>
      <c r="B411" s="15">
        <v>5</v>
      </c>
      <c r="C411" s="15">
        <v>0</v>
      </c>
      <c r="D411" s="15">
        <v>0</v>
      </c>
      <c r="E411" s="16">
        <v>5</v>
      </c>
      <c r="F411" s="16">
        <v>5</v>
      </c>
      <c r="G411" s="15">
        <v>0</v>
      </c>
      <c r="H411" s="15">
        <v>5</v>
      </c>
      <c r="I411" s="15">
        <v>5</v>
      </c>
      <c r="J411" s="15">
        <v>0</v>
      </c>
      <c r="K411" s="15">
        <v>5</v>
      </c>
      <c r="L411" s="15">
        <v>0</v>
      </c>
      <c r="M411" s="15">
        <v>5</v>
      </c>
      <c r="N411" s="15">
        <v>5</v>
      </c>
      <c r="O411" s="15">
        <v>0</v>
      </c>
      <c r="P411" s="15">
        <v>5</v>
      </c>
      <c r="Q411" s="15">
        <v>5</v>
      </c>
      <c r="R411" s="15">
        <v>5</v>
      </c>
      <c r="S411" s="15">
        <v>0</v>
      </c>
      <c r="T411" s="15">
        <v>5</v>
      </c>
      <c r="U411" s="15">
        <v>5</v>
      </c>
      <c r="V411" s="15">
        <v>0</v>
      </c>
      <c r="W411" s="15">
        <v>0</v>
      </c>
      <c r="X411" s="15">
        <v>5</v>
      </c>
      <c r="Y411" s="15">
        <v>5</v>
      </c>
      <c r="Z411" s="15">
        <v>5</v>
      </c>
      <c r="AA411" s="15">
        <v>5</v>
      </c>
      <c r="AB411" s="15">
        <v>5</v>
      </c>
      <c r="AC411" s="15">
        <v>5</v>
      </c>
      <c r="AD411" s="15">
        <v>0</v>
      </c>
      <c r="AE411" s="15">
        <v>5</v>
      </c>
      <c r="AF411" s="15">
        <v>5</v>
      </c>
      <c r="AG411" s="15">
        <v>0</v>
      </c>
      <c r="AH411" s="15">
        <v>0</v>
      </c>
      <c r="AI411" s="15">
        <v>5</v>
      </c>
      <c r="AJ411" s="15">
        <v>5</v>
      </c>
      <c r="AK411" s="15">
        <v>0</v>
      </c>
      <c r="AL411" s="15">
        <v>5</v>
      </c>
      <c r="AM411" s="15">
        <v>5</v>
      </c>
      <c r="AN411" s="15">
        <v>1</v>
      </c>
      <c r="AO411" s="15">
        <v>1</v>
      </c>
      <c r="AP411" s="15">
        <v>4</v>
      </c>
      <c r="AQ411" s="15">
        <v>4</v>
      </c>
      <c r="AR411" s="15">
        <v>0</v>
      </c>
      <c r="AS411" s="15">
        <v>0</v>
      </c>
      <c r="AT411" s="15">
        <v>0</v>
      </c>
      <c r="AU411" s="15">
        <v>0</v>
      </c>
      <c r="AV411" s="15">
        <v>0</v>
      </c>
      <c r="AW411" s="15">
        <v>0</v>
      </c>
      <c r="AX411" s="15">
        <v>1</v>
      </c>
      <c r="AY411" s="15">
        <v>1</v>
      </c>
      <c r="AZ411" s="15">
        <v>3</v>
      </c>
      <c r="BA411" s="15">
        <v>3</v>
      </c>
      <c r="BB411" s="15">
        <v>0</v>
      </c>
      <c r="BC411" s="15">
        <v>0</v>
      </c>
      <c r="BD411" s="15">
        <v>1</v>
      </c>
      <c r="BE411" s="15">
        <v>1</v>
      </c>
      <c r="BF411" s="15">
        <v>2</v>
      </c>
      <c r="BG411" s="15">
        <v>2</v>
      </c>
      <c r="BH411" s="15">
        <v>2</v>
      </c>
      <c r="BI411" s="15">
        <v>2</v>
      </c>
      <c r="BJ411" s="15">
        <v>0</v>
      </c>
      <c r="BK411" s="15">
        <v>0</v>
      </c>
      <c r="BL411" s="15">
        <v>2</v>
      </c>
      <c r="BM411" s="15">
        <v>2</v>
      </c>
      <c r="BN411" s="15">
        <v>3</v>
      </c>
      <c r="BO411" s="15">
        <v>3</v>
      </c>
      <c r="BP411" s="15">
        <v>2</v>
      </c>
      <c r="BQ411" s="15">
        <v>2</v>
      </c>
      <c r="BR411" s="15">
        <v>4</v>
      </c>
      <c r="BS411" s="15">
        <v>4</v>
      </c>
      <c r="BT411" s="15">
        <v>0</v>
      </c>
      <c r="BU411" s="15">
        <v>0</v>
      </c>
      <c r="BV411" s="15">
        <v>0</v>
      </c>
      <c r="BW411" s="15">
        <v>0</v>
      </c>
      <c r="BX411" s="15">
        <v>4</v>
      </c>
      <c r="BY411" s="15">
        <v>4</v>
      </c>
      <c r="BZ411" s="15">
        <v>4</v>
      </c>
      <c r="CA411" s="15">
        <v>4</v>
      </c>
      <c r="CB411" s="15">
        <v>4</v>
      </c>
      <c r="CC411" s="15">
        <v>4</v>
      </c>
      <c r="CD411" s="15">
        <v>1</v>
      </c>
      <c r="CE411" s="15">
        <v>1</v>
      </c>
      <c r="CF411" s="15">
        <v>5</v>
      </c>
      <c r="CG411" s="15">
        <v>5</v>
      </c>
      <c r="CH411" s="15">
        <v>5</v>
      </c>
      <c r="CI411" s="15">
        <v>5</v>
      </c>
      <c r="CJ411" s="15">
        <v>5</v>
      </c>
      <c r="CK411" s="15">
        <v>5</v>
      </c>
      <c r="CL411" s="15">
        <v>5</v>
      </c>
      <c r="CM411" s="15">
        <v>5</v>
      </c>
      <c r="CN411" s="15">
        <v>5</v>
      </c>
      <c r="CO411" s="15">
        <v>5</v>
      </c>
      <c r="CP411" s="15">
        <v>5</v>
      </c>
      <c r="CQ411" s="15">
        <v>4</v>
      </c>
      <c r="CR411" s="15">
        <v>1</v>
      </c>
      <c r="CS411" s="15">
        <v>0</v>
      </c>
      <c r="CT411" s="15">
        <v>0</v>
      </c>
      <c r="CU411" s="15">
        <v>0</v>
      </c>
      <c r="CV411" s="15">
        <v>1</v>
      </c>
      <c r="CW411" s="15">
        <v>1</v>
      </c>
      <c r="CX411" s="15">
        <v>2</v>
      </c>
      <c r="CY411" s="15">
        <v>2</v>
      </c>
      <c r="CZ411" s="15">
        <v>0</v>
      </c>
      <c r="DA411" s="15">
        <v>2</v>
      </c>
      <c r="DB411" s="15">
        <v>4</v>
      </c>
      <c r="DC411" s="15">
        <v>4</v>
      </c>
      <c r="DD411" s="15">
        <v>4</v>
      </c>
      <c r="DE411" s="15">
        <v>4</v>
      </c>
      <c r="DF411" s="15">
        <v>4</v>
      </c>
      <c r="DG411" s="15">
        <v>4</v>
      </c>
      <c r="DH411" s="15">
        <v>4</v>
      </c>
      <c r="DI411" s="15">
        <v>4</v>
      </c>
      <c r="DJ411" s="15">
        <v>4</v>
      </c>
      <c r="DK411" s="15">
        <v>5</v>
      </c>
      <c r="DL411" s="15">
        <v>5</v>
      </c>
      <c r="DM411" s="15">
        <v>5</v>
      </c>
      <c r="DN411" s="15">
        <v>5</v>
      </c>
      <c r="DO411" s="15">
        <v>5</v>
      </c>
      <c r="DP411" s="15">
        <v>5</v>
      </c>
      <c r="DQ411" s="15">
        <v>5</v>
      </c>
      <c r="DR411" s="15">
        <v>5</v>
      </c>
      <c r="DS411" s="15">
        <v>5</v>
      </c>
      <c r="DT411" s="15">
        <v>5</v>
      </c>
      <c r="DU411" s="15">
        <v>5</v>
      </c>
      <c r="DV411" s="15">
        <v>5</v>
      </c>
      <c r="DW411" s="15">
        <v>5</v>
      </c>
      <c r="DX411" s="15">
        <v>5</v>
      </c>
      <c r="DY411" s="15">
        <v>5</v>
      </c>
      <c r="DZ411" s="15">
        <v>5</v>
      </c>
      <c r="EA411" s="15">
        <v>5</v>
      </c>
      <c r="EB411" s="15">
        <v>5</v>
      </c>
      <c r="EC411" s="15">
        <v>5</v>
      </c>
      <c r="ED411" s="15">
        <v>5</v>
      </c>
      <c r="EE411" s="15">
        <v>5</v>
      </c>
      <c r="EF411" s="15">
        <v>5</v>
      </c>
      <c r="EG411" s="15">
        <v>5</v>
      </c>
      <c r="EH411" s="15">
        <v>5</v>
      </c>
      <c r="EI411" s="15">
        <v>5</v>
      </c>
      <c r="EJ411" s="15">
        <v>5</v>
      </c>
      <c r="EK411" s="15">
        <v>5</v>
      </c>
      <c r="EL411" s="15">
        <v>5</v>
      </c>
      <c r="EM411" s="15">
        <v>5</v>
      </c>
      <c r="EN411" s="15">
        <v>5</v>
      </c>
      <c r="EO411" s="15">
        <v>5</v>
      </c>
    </row>
    <row r="412" spans="1:145">
      <c r="A412" s="10"/>
      <c r="E412" s="10"/>
      <c r="F412" s="10"/>
    </row>
    <row r="413" spans="1:145">
      <c r="A413" s="10"/>
      <c r="E413" s="10"/>
      <c r="F413" s="10"/>
    </row>
    <row r="414" spans="1:145">
      <c r="A414" s="10"/>
      <c r="E414" s="10"/>
      <c r="F414" s="10"/>
    </row>
    <row r="415" spans="1:145">
      <c r="A415" s="5" t="s">
        <v>0</v>
      </c>
      <c r="B415" s="11" t="s">
        <v>20</v>
      </c>
      <c r="C415" s="11" t="s">
        <v>34</v>
      </c>
      <c r="D415" s="11" t="s">
        <v>19</v>
      </c>
      <c r="E415" s="5" t="s">
        <v>21</v>
      </c>
      <c r="F415" s="5" t="s">
        <v>22</v>
      </c>
      <c r="G415" s="11" t="s">
        <v>23</v>
      </c>
      <c r="H415" s="11" t="s">
        <v>24</v>
      </c>
      <c r="I415" s="11" t="s">
        <v>27</v>
      </c>
      <c r="J415" s="11" t="s">
        <v>26</v>
      </c>
      <c r="K415" s="11" t="s">
        <v>29</v>
      </c>
      <c r="L415" s="11" t="s">
        <v>25</v>
      </c>
      <c r="M415" s="11" t="s">
        <v>89</v>
      </c>
      <c r="N415" s="11" t="s">
        <v>90</v>
      </c>
      <c r="O415" s="11" t="s">
        <v>91</v>
      </c>
      <c r="P415" s="11" t="s">
        <v>92</v>
      </c>
      <c r="Q415" s="11" t="s">
        <v>93</v>
      </c>
      <c r="R415" s="11" t="s">
        <v>94</v>
      </c>
      <c r="S415" s="11" t="s">
        <v>95</v>
      </c>
      <c r="T415" s="11" t="s">
        <v>96</v>
      </c>
      <c r="U415" s="11" t="s">
        <v>97</v>
      </c>
      <c r="V415" s="11" t="s">
        <v>98</v>
      </c>
      <c r="W415" s="11" t="s">
        <v>99</v>
      </c>
      <c r="X415" s="11" t="s">
        <v>100</v>
      </c>
      <c r="Y415" s="11" t="s">
        <v>101</v>
      </c>
      <c r="Z415" s="11" t="s">
        <v>102</v>
      </c>
      <c r="AA415" s="11" t="s">
        <v>103</v>
      </c>
      <c r="AB415" s="11" t="s">
        <v>104</v>
      </c>
      <c r="AC415" s="11" t="s">
        <v>105</v>
      </c>
      <c r="AD415" s="11" t="s">
        <v>106</v>
      </c>
      <c r="AE415" s="11" t="s">
        <v>107</v>
      </c>
      <c r="AF415" s="11" t="s">
        <v>108</v>
      </c>
      <c r="AG415" s="11" t="s">
        <v>109</v>
      </c>
      <c r="AH415" s="11" t="s">
        <v>110</v>
      </c>
      <c r="AI415" s="11" t="s">
        <v>111</v>
      </c>
      <c r="AJ415" s="11" t="s">
        <v>112</v>
      </c>
      <c r="AK415" s="11" t="s">
        <v>113</v>
      </c>
      <c r="AL415" s="11" t="s">
        <v>132</v>
      </c>
      <c r="AM415" s="11" t="s">
        <v>133</v>
      </c>
      <c r="AN415" s="11" t="s">
        <v>189</v>
      </c>
      <c r="AO415" s="11" t="s">
        <v>190</v>
      </c>
      <c r="AP415" s="11" t="s">
        <v>191</v>
      </c>
      <c r="AQ415" s="11" t="s">
        <v>192</v>
      </c>
      <c r="AR415" s="11" t="s">
        <v>193</v>
      </c>
      <c r="AS415" s="11" t="s">
        <v>194</v>
      </c>
      <c r="AT415" s="11" t="s">
        <v>195</v>
      </c>
      <c r="AU415" s="11" t="s">
        <v>196</v>
      </c>
      <c r="AV415" s="11" t="s">
        <v>11</v>
      </c>
      <c r="AW415" s="11" t="s">
        <v>12</v>
      </c>
      <c r="AX415" s="11" t="s">
        <v>9</v>
      </c>
      <c r="AY415" s="11" t="s">
        <v>10</v>
      </c>
      <c r="AZ415" s="11" t="s">
        <v>35</v>
      </c>
      <c r="BA415" s="11" t="s">
        <v>36</v>
      </c>
      <c r="BB415" s="11" t="s">
        <v>197</v>
      </c>
      <c r="BC415" s="11" t="s">
        <v>198</v>
      </c>
      <c r="BD415" s="11" t="s">
        <v>199</v>
      </c>
      <c r="BE415" s="11" t="s">
        <v>200</v>
      </c>
      <c r="BF415" s="11" t="s">
        <v>201</v>
      </c>
      <c r="BG415" s="11" t="s">
        <v>202</v>
      </c>
      <c r="BH415" s="11" t="s">
        <v>203</v>
      </c>
      <c r="BI415" s="11" t="s">
        <v>204</v>
      </c>
      <c r="BJ415" s="11" t="s">
        <v>205</v>
      </c>
      <c r="BK415" s="11" t="s">
        <v>206</v>
      </c>
      <c r="BL415" s="11" t="s">
        <v>17</v>
      </c>
      <c r="BM415" s="11" t="s">
        <v>18</v>
      </c>
      <c r="BN415" s="11" t="s">
        <v>207</v>
      </c>
      <c r="BO415" s="11" t="s">
        <v>208</v>
      </c>
      <c r="BP415" s="11" t="s">
        <v>209</v>
      </c>
      <c r="BQ415" s="11" t="s">
        <v>210</v>
      </c>
      <c r="BR415" s="11" t="s">
        <v>13</v>
      </c>
      <c r="BS415" s="11" t="s">
        <v>14</v>
      </c>
      <c r="BT415" s="11" t="s">
        <v>211</v>
      </c>
      <c r="BU415" s="11" t="s">
        <v>212</v>
      </c>
      <c r="BV415" s="11" t="s">
        <v>213</v>
      </c>
      <c r="BW415" s="11" t="s">
        <v>214</v>
      </c>
      <c r="BX415" s="11" t="s">
        <v>37</v>
      </c>
      <c r="BY415" s="11" t="s">
        <v>38</v>
      </c>
      <c r="BZ415" s="11" t="s">
        <v>15</v>
      </c>
      <c r="CA415" s="11" t="s">
        <v>16</v>
      </c>
      <c r="CB415" s="11" t="s">
        <v>215</v>
      </c>
      <c r="CC415" s="11" t="s">
        <v>216</v>
      </c>
      <c r="CD415" s="11" t="s">
        <v>235</v>
      </c>
      <c r="CE415" s="11" t="s">
        <v>236</v>
      </c>
      <c r="CF415" s="11" t="s">
        <v>138</v>
      </c>
      <c r="CG415" s="11" t="s">
        <v>139</v>
      </c>
      <c r="CH415" s="11" t="s">
        <v>140</v>
      </c>
      <c r="CI415" s="11" t="s">
        <v>141</v>
      </c>
      <c r="CJ415" s="11" t="s">
        <v>142</v>
      </c>
      <c r="CK415" s="11" t="s">
        <v>143</v>
      </c>
      <c r="CL415" s="11" t="s">
        <v>144</v>
      </c>
      <c r="CM415" s="11" t="s">
        <v>145</v>
      </c>
      <c r="CN415" s="11" t="s">
        <v>146</v>
      </c>
      <c r="CO415" s="11" t="s">
        <v>147</v>
      </c>
      <c r="CP415" s="11" t="s">
        <v>157</v>
      </c>
      <c r="CQ415" s="11" t="s">
        <v>47</v>
      </c>
      <c r="CR415" s="11" t="s">
        <v>217</v>
      </c>
      <c r="CS415" s="11" t="s">
        <v>219</v>
      </c>
      <c r="CT415" s="11" t="s">
        <v>221</v>
      </c>
      <c r="CU415" s="11" t="s">
        <v>223</v>
      </c>
      <c r="CV415" s="11" t="s">
        <v>224</v>
      </c>
      <c r="CW415" s="11" t="s">
        <v>225</v>
      </c>
      <c r="CX415" s="11" t="s">
        <v>227</v>
      </c>
      <c r="CY415" s="11" t="s">
        <v>229</v>
      </c>
      <c r="CZ415" s="11" t="s">
        <v>231</v>
      </c>
      <c r="DA415" s="11" t="s">
        <v>233</v>
      </c>
      <c r="DB415" s="11" t="s">
        <v>234</v>
      </c>
      <c r="DC415" s="11" t="s">
        <v>43</v>
      </c>
      <c r="DD415" s="11" t="s">
        <v>114</v>
      </c>
      <c r="DE415" s="11" t="s">
        <v>115</v>
      </c>
      <c r="DF415" s="11" t="s">
        <v>116</v>
      </c>
      <c r="DG415" s="11" t="s">
        <v>51</v>
      </c>
      <c r="DH415" s="11" t="s">
        <v>52</v>
      </c>
      <c r="DI415" s="11" t="s">
        <v>117</v>
      </c>
      <c r="DJ415" s="11" t="s">
        <v>118</v>
      </c>
      <c r="DK415" s="11" t="s">
        <v>67</v>
      </c>
      <c r="DL415" s="11" t="s">
        <v>69</v>
      </c>
      <c r="DM415" s="11" t="s">
        <v>119</v>
      </c>
      <c r="DN415" s="11" t="s">
        <v>70</v>
      </c>
      <c r="DO415" s="11" t="s">
        <v>121</v>
      </c>
      <c r="DP415" s="11" t="s">
        <v>72</v>
      </c>
      <c r="DQ415" s="11" t="s">
        <v>73</v>
      </c>
      <c r="DR415" s="11" t="s">
        <v>120</v>
      </c>
      <c r="DS415" s="11" t="s">
        <v>74</v>
      </c>
      <c r="DT415" s="11" t="s">
        <v>122</v>
      </c>
      <c r="DU415" s="11" t="s">
        <v>129</v>
      </c>
      <c r="DV415" s="11" t="s">
        <v>126</v>
      </c>
      <c r="DW415" s="11" t="s">
        <v>137</v>
      </c>
      <c r="DX415" s="11" t="s">
        <v>128</v>
      </c>
      <c r="DY415" s="11" t="s">
        <v>153</v>
      </c>
      <c r="DZ415" s="11" t="s">
        <v>131</v>
      </c>
      <c r="EA415" s="11" t="s">
        <v>152</v>
      </c>
      <c r="EB415" s="11" t="s">
        <v>249</v>
      </c>
      <c r="EC415" s="11" t="s">
        <v>250</v>
      </c>
      <c r="ED415" s="11" t="s">
        <v>251</v>
      </c>
      <c r="EE415" s="11" t="s">
        <v>154</v>
      </c>
      <c r="EF415" s="11" t="s">
        <v>173</v>
      </c>
      <c r="EG415" s="11" t="s">
        <v>169</v>
      </c>
      <c r="EH415" s="11" t="s">
        <v>168</v>
      </c>
      <c r="EI415" s="11" t="s">
        <v>171</v>
      </c>
      <c r="EJ415" s="11" t="s">
        <v>174</v>
      </c>
      <c r="EK415" s="11" t="s">
        <v>176</v>
      </c>
      <c r="EL415" s="11" t="s">
        <v>167</v>
      </c>
      <c r="EM415" s="11" t="s">
        <v>182</v>
      </c>
      <c r="EN415" s="11" t="s">
        <v>181</v>
      </c>
      <c r="EO415" s="11" t="s">
        <v>180</v>
      </c>
    </row>
    <row r="416" spans="1:145">
      <c r="A416" s="5" t="s">
        <v>1</v>
      </c>
      <c r="B416" s="11" t="s">
        <v>255</v>
      </c>
      <c r="C416" s="11" t="s">
        <v>255</v>
      </c>
      <c r="D416" s="11" t="s">
        <v>255</v>
      </c>
      <c r="E416" s="5" t="s">
        <v>255</v>
      </c>
      <c r="F416" s="5" t="s">
        <v>255</v>
      </c>
      <c r="G416" s="11" t="s">
        <v>255</v>
      </c>
      <c r="H416" s="11" t="s">
        <v>255</v>
      </c>
      <c r="I416" s="11" t="s">
        <v>255</v>
      </c>
      <c r="J416" s="11" t="s">
        <v>255</v>
      </c>
      <c r="K416" s="11" t="s">
        <v>255</v>
      </c>
      <c r="L416" s="11" t="s">
        <v>255</v>
      </c>
      <c r="M416" s="11" t="s">
        <v>255</v>
      </c>
      <c r="N416" s="11" t="s">
        <v>255</v>
      </c>
      <c r="O416" s="11" t="s">
        <v>255</v>
      </c>
      <c r="P416" s="11" t="s">
        <v>255</v>
      </c>
      <c r="Q416" s="11" t="s">
        <v>255</v>
      </c>
      <c r="R416" s="11" t="s">
        <v>255</v>
      </c>
      <c r="S416" s="11" t="s">
        <v>255</v>
      </c>
      <c r="T416" s="11" t="s">
        <v>255</v>
      </c>
      <c r="U416" s="11" t="s">
        <v>255</v>
      </c>
      <c r="V416" s="11" t="s">
        <v>255</v>
      </c>
      <c r="W416" s="11" t="s">
        <v>255</v>
      </c>
      <c r="X416" s="11" t="s">
        <v>255</v>
      </c>
      <c r="Y416" s="11" t="s">
        <v>255</v>
      </c>
      <c r="Z416" s="11" t="s">
        <v>255</v>
      </c>
      <c r="AA416" s="11" t="s">
        <v>255</v>
      </c>
      <c r="AB416" s="11" t="s">
        <v>255</v>
      </c>
      <c r="AC416" s="11" t="s">
        <v>255</v>
      </c>
      <c r="AD416" s="11" t="s">
        <v>255</v>
      </c>
      <c r="AE416" s="11" t="s">
        <v>255</v>
      </c>
      <c r="AF416" s="11" t="s">
        <v>255</v>
      </c>
      <c r="AG416" s="11" t="s">
        <v>255</v>
      </c>
      <c r="AH416" s="11" t="s">
        <v>255</v>
      </c>
      <c r="AI416" s="11" t="s">
        <v>255</v>
      </c>
      <c r="AJ416" s="11" t="s">
        <v>255</v>
      </c>
      <c r="AK416" s="11" t="s">
        <v>255</v>
      </c>
      <c r="AL416" s="11" t="s">
        <v>255</v>
      </c>
      <c r="AM416" s="11" t="s">
        <v>255</v>
      </c>
      <c r="AN416" s="11" t="s">
        <v>33</v>
      </c>
      <c r="AO416" s="11" t="s">
        <v>33</v>
      </c>
      <c r="AP416" s="11" t="s">
        <v>33</v>
      </c>
      <c r="AQ416" s="11" t="s">
        <v>33</v>
      </c>
      <c r="AR416" s="11" t="s">
        <v>33</v>
      </c>
      <c r="AS416" s="11" t="s">
        <v>33</v>
      </c>
      <c r="AT416" s="11" t="s">
        <v>33</v>
      </c>
      <c r="AU416" s="11" t="s">
        <v>33</v>
      </c>
      <c r="AV416" s="11" t="s">
        <v>33</v>
      </c>
      <c r="AW416" s="11" t="s">
        <v>33</v>
      </c>
      <c r="AX416" s="11" t="s">
        <v>33</v>
      </c>
      <c r="AY416" s="11" t="s">
        <v>33</v>
      </c>
      <c r="AZ416" s="11" t="s">
        <v>33</v>
      </c>
      <c r="BA416" s="11" t="s">
        <v>33</v>
      </c>
      <c r="BB416" s="11" t="s">
        <v>33</v>
      </c>
      <c r="BC416" s="11" t="s">
        <v>33</v>
      </c>
      <c r="BD416" s="11" t="s">
        <v>33</v>
      </c>
      <c r="BE416" s="11" t="s">
        <v>33</v>
      </c>
      <c r="BF416" s="11" t="s">
        <v>33</v>
      </c>
      <c r="BG416" s="11" t="s">
        <v>33</v>
      </c>
      <c r="BH416" s="11" t="s">
        <v>33</v>
      </c>
      <c r="BI416" s="11" t="s">
        <v>33</v>
      </c>
      <c r="BJ416" s="11" t="s">
        <v>33</v>
      </c>
      <c r="BK416" s="11" t="s">
        <v>33</v>
      </c>
      <c r="BL416" s="11" t="s">
        <v>33</v>
      </c>
      <c r="BM416" s="11" t="s">
        <v>33</v>
      </c>
      <c r="BN416" s="11" t="s">
        <v>33</v>
      </c>
      <c r="BO416" s="11" t="s">
        <v>33</v>
      </c>
      <c r="BP416" s="11" t="s">
        <v>33</v>
      </c>
      <c r="BQ416" s="11" t="s">
        <v>33</v>
      </c>
      <c r="BR416" s="11" t="s">
        <v>33</v>
      </c>
      <c r="BS416" s="11" t="s">
        <v>33</v>
      </c>
      <c r="BT416" s="11" t="s">
        <v>33</v>
      </c>
      <c r="BU416" s="11" t="s">
        <v>33</v>
      </c>
      <c r="BV416" s="11" t="s">
        <v>33</v>
      </c>
      <c r="BW416" s="11" t="s">
        <v>33</v>
      </c>
      <c r="BX416" s="11" t="s">
        <v>33</v>
      </c>
      <c r="BY416" s="11" t="s">
        <v>33</v>
      </c>
      <c r="BZ416" s="11" t="s">
        <v>33</v>
      </c>
      <c r="CA416" s="11" t="s">
        <v>33</v>
      </c>
      <c r="CB416" s="11" t="s">
        <v>33</v>
      </c>
      <c r="CC416" s="11" t="s">
        <v>33</v>
      </c>
      <c r="CD416" s="11" t="s">
        <v>33</v>
      </c>
      <c r="CE416" s="11" t="s">
        <v>33</v>
      </c>
      <c r="CF416" s="11" t="s">
        <v>2</v>
      </c>
      <c r="CG416" s="11" t="s">
        <v>3</v>
      </c>
      <c r="CH416" s="11" t="s">
        <v>63</v>
      </c>
      <c r="CI416" s="11" t="s">
        <v>6</v>
      </c>
      <c r="CJ416" s="11" t="s">
        <v>4</v>
      </c>
      <c r="CK416" s="11" t="s">
        <v>5</v>
      </c>
      <c r="CL416" s="11" t="s">
        <v>2</v>
      </c>
      <c r="CM416" s="11" t="s">
        <v>48</v>
      </c>
      <c r="CN416" s="11" t="s">
        <v>134</v>
      </c>
      <c r="CO416" s="11" t="s">
        <v>135</v>
      </c>
      <c r="CP416" s="11" t="s">
        <v>158</v>
      </c>
      <c r="CQ416" s="11" t="s">
        <v>33</v>
      </c>
      <c r="CR416" s="11" t="s">
        <v>33</v>
      </c>
      <c r="CS416" s="11" t="s">
        <v>33</v>
      </c>
      <c r="CT416" s="11" t="s">
        <v>33</v>
      </c>
      <c r="CU416" s="11" t="s">
        <v>33</v>
      </c>
      <c r="CV416" s="11" t="s">
        <v>33</v>
      </c>
      <c r="CW416" s="11" t="s">
        <v>33</v>
      </c>
      <c r="CX416" s="11" t="s">
        <v>33</v>
      </c>
      <c r="CY416" s="11" t="s">
        <v>33</v>
      </c>
      <c r="CZ416" s="11" t="s">
        <v>33</v>
      </c>
      <c r="DA416" s="11" t="s">
        <v>33</v>
      </c>
      <c r="DB416" s="11" t="s">
        <v>33</v>
      </c>
      <c r="DC416" s="11" t="s">
        <v>33</v>
      </c>
      <c r="DD416" s="11" t="s">
        <v>7</v>
      </c>
      <c r="DE416" s="11" t="s">
        <v>7</v>
      </c>
      <c r="DF416" s="11" t="s">
        <v>7</v>
      </c>
      <c r="DG416" s="11" t="s">
        <v>8</v>
      </c>
      <c r="DH416" s="11" t="s">
        <v>8</v>
      </c>
      <c r="DI416" s="11" t="s">
        <v>8</v>
      </c>
      <c r="DJ416" s="11" t="s">
        <v>8</v>
      </c>
      <c r="DK416" s="11" t="s">
        <v>68</v>
      </c>
      <c r="DL416" s="11" t="s">
        <v>3</v>
      </c>
      <c r="DM416" s="11" t="s">
        <v>68</v>
      </c>
      <c r="DN416" s="11" t="s">
        <v>48</v>
      </c>
      <c r="DO416" s="11" t="s">
        <v>71</v>
      </c>
      <c r="DP416" s="11" t="s">
        <v>7</v>
      </c>
      <c r="DQ416" s="11" t="s">
        <v>2</v>
      </c>
      <c r="DR416" s="11" t="s">
        <v>68</v>
      </c>
      <c r="DS416" s="11" t="s">
        <v>48</v>
      </c>
      <c r="DT416" s="11" t="s">
        <v>71</v>
      </c>
      <c r="DU416" s="11" t="s">
        <v>8</v>
      </c>
      <c r="DV416" s="11" t="s">
        <v>4</v>
      </c>
      <c r="DW416" s="11" t="s">
        <v>3</v>
      </c>
      <c r="DX416" s="11" t="s">
        <v>5</v>
      </c>
      <c r="DY416" s="11" t="s">
        <v>5</v>
      </c>
      <c r="DZ416" s="11" t="s">
        <v>5</v>
      </c>
      <c r="EA416" s="11" t="s">
        <v>5</v>
      </c>
      <c r="EB416" s="11" t="s">
        <v>4</v>
      </c>
      <c r="EC416" s="11" t="s">
        <v>2</v>
      </c>
      <c r="ED416" s="11" t="s">
        <v>48</v>
      </c>
      <c r="EE416" s="11" t="s">
        <v>8</v>
      </c>
      <c r="EF416" s="11" t="s">
        <v>2</v>
      </c>
      <c r="EG416" s="11" t="s">
        <v>68</v>
      </c>
      <c r="EH416" s="11" t="s">
        <v>68</v>
      </c>
      <c r="EI416" s="11" t="s">
        <v>172</v>
      </c>
      <c r="EJ416" s="11" t="s">
        <v>175</v>
      </c>
      <c r="EK416" s="11" t="s">
        <v>177</v>
      </c>
      <c r="EL416" s="11" t="s">
        <v>3</v>
      </c>
      <c r="EM416" s="11" t="s">
        <v>172</v>
      </c>
      <c r="EN416" s="11" t="s">
        <v>3</v>
      </c>
      <c r="EO416" s="11" t="s">
        <v>7</v>
      </c>
    </row>
    <row r="417" spans="1:145">
      <c r="A417" s="12">
        <v>40473.481249999997</v>
      </c>
      <c r="B417" s="13">
        <v>10</v>
      </c>
      <c r="C417" s="13" t="s">
        <v>62</v>
      </c>
      <c r="D417" s="13" t="s">
        <v>56</v>
      </c>
      <c r="E417" s="12">
        <v>40473.481249999997</v>
      </c>
      <c r="F417" s="12">
        <v>40473.502083333333</v>
      </c>
      <c r="G417" s="13" t="s">
        <v>28</v>
      </c>
      <c r="H417" s="13">
        <v>2</v>
      </c>
      <c r="I417" s="13">
        <v>5</v>
      </c>
      <c r="J417" s="13" t="s">
        <v>255</v>
      </c>
      <c r="K417" s="13">
        <v>5</v>
      </c>
      <c r="L417" s="13" t="s">
        <v>255</v>
      </c>
      <c r="M417" s="13">
        <v>548202</v>
      </c>
      <c r="N417" s="13">
        <v>548203</v>
      </c>
      <c r="O417" s="13" t="s">
        <v>255</v>
      </c>
      <c r="P417" s="13">
        <v>1.1771840736214421E-2</v>
      </c>
      <c r="Q417" s="13" t="s">
        <v>255</v>
      </c>
      <c r="R417" s="13">
        <v>2.1809710665996631</v>
      </c>
      <c r="S417" s="13" t="s">
        <v>255</v>
      </c>
      <c r="T417" s="13">
        <v>1.5104087658731642</v>
      </c>
      <c r="U417" s="13">
        <v>1.1831451576305536</v>
      </c>
      <c r="V417" s="13" t="s">
        <v>255</v>
      </c>
      <c r="W417" s="13" t="s">
        <v>255</v>
      </c>
      <c r="X417" s="13">
        <v>2.4786446594396025</v>
      </c>
      <c r="Y417" s="13">
        <v>2.2129122972847869E-2</v>
      </c>
      <c r="Z417" s="13">
        <v>12.740851061904568</v>
      </c>
      <c r="AA417" s="13">
        <v>7.8816325095361406E-2</v>
      </c>
      <c r="AB417" s="13" t="s">
        <v>255</v>
      </c>
      <c r="AC417" s="13">
        <v>74.634184642968961</v>
      </c>
      <c r="AD417" s="13" t="s">
        <v>255</v>
      </c>
      <c r="AE417" s="13">
        <v>9.1598500274095024E-2</v>
      </c>
      <c r="AF417" s="13">
        <v>4.8431770690685347</v>
      </c>
      <c r="AG417" s="13" t="s">
        <v>255</v>
      </c>
      <c r="AH417" s="13" t="s">
        <v>255</v>
      </c>
      <c r="AI417" s="13">
        <v>0.39888054993322025</v>
      </c>
      <c r="AJ417" s="13">
        <v>1.1014007831548562E-2</v>
      </c>
      <c r="AK417" s="13" t="s">
        <v>255</v>
      </c>
      <c r="AL417" s="13">
        <v>100</v>
      </c>
      <c r="AM417" s="13">
        <v>900</v>
      </c>
      <c r="AN417" s="13" t="s">
        <v>255</v>
      </c>
      <c r="AO417" s="13" t="s">
        <v>255</v>
      </c>
      <c r="AP417" s="13" t="s">
        <v>255</v>
      </c>
      <c r="AQ417" s="13" t="s">
        <v>255</v>
      </c>
      <c r="AR417" s="13" t="s">
        <v>255</v>
      </c>
      <c r="AS417" s="13" t="s">
        <v>255</v>
      </c>
      <c r="AT417" s="13" t="s">
        <v>255</v>
      </c>
      <c r="AU417" s="13" t="s">
        <v>255</v>
      </c>
      <c r="AV417" s="13" t="s">
        <v>255</v>
      </c>
      <c r="AW417" s="13" t="s">
        <v>255</v>
      </c>
      <c r="AX417" s="13" t="s">
        <v>255</v>
      </c>
      <c r="AY417" s="13" t="s">
        <v>255</v>
      </c>
      <c r="AZ417" s="13" t="s">
        <v>255</v>
      </c>
      <c r="BA417" s="13" t="s">
        <v>255</v>
      </c>
      <c r="BB417" s="13" t="s">
        <v>255</v>
      </c>
      <c r="BC417" s="13" t="s">
        <v>255</v>
      </c>
      <c r="BD417" s="13" t="s">
        <v>255</v>
      </c>
      <c r="BE417" s="13" t="s">
        <v>255</v>
      </c>
      <c r="BF417" s="13" t="s">
        <v>255</v>
      </c>
      <c r="BG417" s="13" t="s">
        <v>255</v>
      </c>
      <c r="BH417" s="13" t="s">
        <v>255</v>
      </c>
      <c r="BI417" s="13" t="s">
        <v>255</v>
      </c>
      <c r="BJ417" s="13" t="s">
        <v>255</v>
      </c>
      <c r="BK417" s="13" t="s">
        <v>255</v>
      </c>
      <c r="BL417" s="13" t="s">
        <v>255</v>
      </c>
      <c r="BM417" s="13" t="s">
        <v>255</v>
      </c>
      <c r="BN417" s="13" t="s">
        <v>255</v>
      </c>
      <c r="BO417" s="13" t="s">
        <v>255</v>
      </c>
      <c r="BP417" s="13" t="s">
        <v>255</v>
      </c>
      <c r="BQ417" s="13" t="s">
        <v>255</v>
      </c>
      <c r="BR417" s="13" t="s">
        <v>255</v>
      </c>
      <c r="BS417" s="13" t="s">
        <v>255</v>
      </c>
      <c r="BT417" s="13" t="s">
        <v>255</v>
      </c>
      <c r="BU417" s="13" t="s">
        <v>255</v>
      </c>
      <c r="BV417" s="13" t="s">
        <v>255</v>
      </c>
      <c r="BW417" s="13" t="s">
        <v>255</v>
      </c>
      <c r="BX417" s="13" t="s">
        <v>255</v>
      </c>
      <c r="BY417" s="13" t="s">
        <v>255</v>
      </c>
      <c r="BZ417" s="13" t="s">
        <v>255</v>
      </c>
      <c r="CA417" s="13" t="s">
        <v>255</v>
      </c>
      <c r="CB417" s="13" t="s">
        <v>255</v>
      </c>
      <c r="CC417" s="13" t="s">
        <v>255</v>
      </c>
      <c r="CD417" s="13" t="s">
        <v>255</v>
      </c>
      <c r="CE417" s="13" t="s">
        <v>255</v>
      </c>
      <c r="CF417" s="13">
        <v>1903.107666015625</v>
      </c>
      <c r="CG417" s="13">
        <v>8.1591033935546875</v>
      </c>
      <c r="CH417" s="13">
        <v>43.368251800537109</v>
      </c>
      <c r="CI417" s="13">
        <v>90.742271423339844</v>
      </c>
      <c r="CJ417" s="13">
        <v>17.121706008911133</v>
      </c>
      <c r="CK417" s="13">
        <v>436.02157592773437</v>
      </c>
      <c r="CL417" s="13">
        <v>2054.1748046875</v>
      </c>
      <c r="CM417" s="13">
        <v>1.075545072555542</v>
      </c>
      <c r="CN417" s="13">
        <v>137.7545166015625</v>
      </c>
      <c r="CO417" s="13">
        <v>8.3561830520629883</v>
      </c>
      <c r="CP417" s="13">
        <v>81.418419481724669</v>
      </c>
      <c r="CQ417" s="13" t="s">
        <v>255</v>
      </c>
      <c r="CR417" s="13" t="s">
        <v>255</v>
      </c>
      <c r="CS417" s="13" t="s">
        <v>255</v>
      </c>
      <c r="CT417" s="13" t="s">
        <v>255</v>
      </c>
      <c r="CU417" s="13" t="s">
        <v>255</v>
      </c>
      <c r="CV417" s="13" t="s">
        <v>255</v>
      </c>
      <c r="CW417" s="13" t="s">
        <v>255</v>
      </c>
      <c r="CX417" s="13" t="s">
        <v>255</v>
      </c>
      <c r="CY417" s="13" t="s">
        <v>255</v>
      </c>
      <c r="CZ417" s="13" t="s">
        <v>255</v>
      </c>
      <c r="DA417" s="13" t="s">
        <v>255</v>
      </c>
      <c r="DB417" s="13" t="s">
        <v>255</v>
      </c>
      <c r="DC417" s="13" t="s">
        <v>255</v>
      </c>
      <c r="DD417" s="13" t="s">
        <v>255</v>
      </c>
      <c r="DE417" s="13" t="s">
        <v>255</v>
      </c>
      <c r="DF417" s="13" t="s">
        <v>255</v>
      </c>
      <c r="DG417" s="13" t="s">
        <v>255</v>
      </c>
      <c r="DH417" s="13" t="s">
        <v>255</v>
      </c>
      <c r="DI417" s="13" t="s">
        <v>255</v>
      </c>
      <c r="DJ417" s="13" t="s">
        <v>255</v>
      </c>
      <c r="DK417" s="13">
        <v>42849.001429366341</v>
      </c>
      <c r="DL417" s="13">
        <v>5.4557043072282729</v>
      </c>
      <c r="DM417" s="13">
        <v>43944.749567537809</v>
      </c>
      <c r="DN417" s="13">
        <v>1.0793791866690083</v>
      </c>
      <c r="DO417" s="13">
        <v>1.0255723144441939</v>
      </c>
      <c r="DP417" s="13">
        <v>0.38971543025970462</v>
      </c>
      <c r="DQ417" s="13">
        <v>741.67042289182154</v>
      </c>
      <c r="DR417" s="13">
        <v>15866.478802707947</v>
      </c>
      <c r="DS417" s="13">
        <v>2.769659866815422</v>
      </c>
      <c r="DT417" s="13">
        <v>2.769659866815422</v>
      </c>
      <c r="DU417" s="13">
        <v>100.18559277032833</v>
      </c>
      <c r="DV417" s="13">
        <v>17.903542403728878</v>
      </c>
      <c r="DW417" s="13">
        <v>5.4557043072282729</v>
      </c>
      <c r="DX417" s="13">
        <v>901.31195939384349</v>
      </c>
      <c r="DY417" s="13">
        <v>1020.7269253216753</v>
      </c>
      <c r="DZ417" s="13">
        <v>435.45844321644353</v>
      </c>
      <c r="EA417" s="13">
        <v>493.01215566432001</v>
      </c>
      <c r="EB417" s="13">
        <v>19.408542823949151</v>
      </c>
      <c r="EC417" s="13">
        <v>1679.7319660401947</v>
      </c>
      <c r="ED417" s="13">
        <v>1.2229182073197178</v>
      </c>
      <c r="EE417" s="13">
        <v>3.5648102634660626E-3</v>
      </c>
      <c r="EF417" s="13">
        <v>500</v>
      </c>
      <c r="EG417" s="13">
        <v>10696.448390677026</v>
      </c>
      <c r="EH417" s="13">
        <v>53545.449820043366</v>
      </c>
      <c r="EI417" s="13">
        <v>4.487977361460288E-2</v>
      </c>
      <c r="EJ417" s="13">
        <v>20</v>
      </c>
      <c r="EK417" s="13">
        <v>2.1816615649929121</v>
      </c>
      <c r="EL417" s="13">
        <v>6.8176184151511512</v>
      </c>
      <c r="EM417" s="13">
        <v>7.4999999999999997E-2</v>
      </c>
      <c r="EN417" s="13">
        <v>12.255735143025715</v>
      </c>
      <c r="EO417" s="13">
        <v>0.18517230822777697</v>
      </c>
    </row>
    <row r="418" spans="1:145">
      <c r="A418" s="12">
        <v>40473.481944444444</v>
      </c>
      <c r="B418" s="13">
        <v>10</v>
      </c>
      <c r="C418" s="13" t="s">
        <v>62</v>
      </c>
      <c r="D418" s="13" t="s">
        <v>56</v>
      </c>
      <c r="E418" s="12">
        <v>40473.481249999997</v>
      </c>
      <c r="F418" s="12">
        <v>40473.502083333333</v>
      </c>
      <c r="G418" s="13" t="s">
        <v>28</v>
      </c>
      <c r="H418" s="13">
        <v>2</v>
      </c>
      <c r="I418" s="13">
        <v>5</v>
      </c>
      <c r="J418" s="13" t="s">
        <v>255</v>
      </c>
      <c r="K418" s="13">
        <v>5</v>
      </c>
      <c r="L418" s="13" t="s">
        <v>255</v>
      </c>
      <c r="M418" s="13">
        <v>548202</v>
      </c>
      <c r="N418" s="13">
        <v>548203</v>
      </c>
      <c r="O418" s="13" t="s">
        <v>255</v>
      </c>
      <c r="P418" s="13">
        <v>1.1771840736214421E-2</v>
      </c>
      <c r="Q418" s="13" t="s">
        <v>255</v>
      </c>
      <c r="R418" s="13">
        <v>2.1809710665996631</v>
      </c>
      <c r="S418" s="13" t="s">
        <v>255</v>
      </c>
      <c r="T418" s="13">
        <v>1.5104087658731642</v>
      </c>
      <c r="U418" s="13">
        <v>1.1831451576305536</v>
      </c>
      <c r="V418" s="13" t="s">
        <v>255</v>
      </c>
      <c r="W418" s="13" t="s">
        <v>255</v>
      </c>
      <c r="X418" s="13">
        <v>2.4786446594396025</v>
      </c>
      <c r="Y418" s="13">
        <v>2.2129122972847869E-2</v>
      </c>
      <c r="Z418" s="13">
        <v>12.740851061904568</v>
      </c>
      <c r="AA418" s="13">
        <v>7.8816325095361406E-2</v>
      </c>
      <c r="AB418" s="13" t="s">
        <v>255</v>
      </c>
      <c r="AC418" s="13">
        <v>74.634184642968961</v>
      </c>
      <c r="AD418" s="13" t="s">
        <v>255</v>
      </c>
      <c r="AE418" s="13">
        <v>9.1598500274095024E-2</v>
      </c>
      <c r="AF418" s="13">
        <v>4.8431770690685347</v>
      </c>
      <c r="AG418" s="13" t="s">
        <v>255</v>
      </c>
      <c r="AH418" s="13" t="s">
        <v>255</v>
      </c>
      <c r="AI418" s="13">
        <v>0.39888054993322025</v>
      </c>
      <c r="AJ418" s="13">
        <v>1.1014007831548562E-2</v>
      </c>
      <c r="AK418" s="13" t="s">
        <v>255</v>
      </c>
      <c r="AL418" s="13">
        <v>100</v>
      </c>
      <c r="AM418" s="13">
        <v>900</v>
      </c>
      <c r="AN418" s="13" t="s">
        <v>255</v>
      </c>
      <c r="AO418" s="13" t="s">
        <v>255</v>
      </c>
      <c r="AP418" s="13">
        <v>14342.9</v>
      </c>
      <c r="AQ418" s="13">
        <v>221.42599999999999</v>
      </c>
      <c r="AR418" s="13" t="s">
        <v>255</v>
      </c>
      <c r="AS418" s="13" t="s">
        <v>255</v>
      </c>
      <c r="AT418" s="13" t="s">
        <v>255</v>
      </c>
      <c r="AU418" s="13" t="s">
        <v>255</v>
      </c>
      <c r="AV418" s="13" t="s">
        <v>255</v>
      </c>
      <c r="AW418" s="13" t="s">
        <v>255</v>
      </c>
      <c r="AX418" s="13" t="s">
        <v>255</v>
      </c>
      <c r="AY418" s="13" t="s">
        <v>255</v>
      </c>
      <c r="AZ418" s="13">
        <v>236433</v>
      </c>
      <c r="BA418" s="13">
        <v>6960.07</v>
      </c>
      <c r="BB418" s="13" t="s">
        <v>255</v>
      </c>
      <c r="BC418" s="13" t="s">
        <v>255</v>
      </c>
      <c r="BD418" s="13">
        <v>7.6051500000000001</v>
      </c>
      <c r="BE418" s="13">
        <v>2.04501</v>
      </c>
      <c r="BF418" s="13">
        <v>18.6096</v>
      </c>
      <c r="BG418" s="13">
        <v>7.32369</v>
      </c>
      <c r="BH418" s="13">
        <v>29.155999999999999</v>
      </c>
      <c r="BI418" s="13">
        <v>8.2886600000000001</v>
      </c>
      <c r="BJ418" s="13" t="s">
        <v>255</v>
      </c>
      <c r="BK418" s="13" t="s">
        <v>255</v>
      </c>
      <c r="BL418" s="13">
        <v>12.5037</v>
      </c>
      <c r="BM418" s="13">
        <v>2.73827</v>
      </c>
      <c r="BN418" s="13">
        <v>23536.6</v>
      </c>
      <c r="BO418" s="13">
        <v>1027.53</v>
      </c>
      <c r="BP418" s="13">
        <v>41.5167</v>
      </c>
      <c r="BQ418" s="13">
        <v>2.1230099999999998</v>
      </c>
      <c r="BR418" s="13">
        <v>59.894199999999998</v>
      </c>
      <c r="BS418" s="13">
        <v>2.7809300000000001</v>
      </c>
      <c r="BT418" s="13" t="s">
        <v>255</v>
      </c>
      <c r="BU418" s="13" t="s">
        <v>255</v>
      </c>
      <c r="BV418" s="13" t="s">
        <v>255</v>
      </c>
      <c r="BW418" s="13" t="s">
        <v>255</v>
      </c>
      <c r="BX418" s="13">
        <v>22499.3</v>
      </c>
      <c r="BY418" s="13">
        <v>1277.51</v>
      </c>
      <c r="BZ418" s="13">
        <v>18.956499999999998</v>
      </c>
      <c r="CA418" s="13">
        <v>1.2347699999999999</v>
      </c>
      <c r="CB418" s="13">
        <v>12.268000000000001</v>
      </c>
      <c r="CC418" s="13">
        <v>1.4420299999999999</v>
      </c>
      <c r="CD418" s="13" t="s">
        <v>255</v>
      </c>
      <c r="CE418" s="13" t="s">
        <v>255</v>
      </c>
      <c r="CF418" s="13">
        <v>1904.4364013671875</v>
      </c>
      <c r="CG418" s="13">
        <v>8.1628179550170898</v>
      </c>
      <c r="CH418" s="13">
        <v>43.643726348876953</v>
      </c>
      <c r="CI418" s="13">
        <v>90.81494140625</v>
      </c>
      <c r="CJ418" s="13">
        <v>17.092765808105469</v>
      </c>
      <c r="CK418" s="13">
        <v>435.486328125</v>
      </c>
      <c r="CL418" s="13">
        <v>2042.7982177734375</v>
      </c>
      <c r="CM418" s="13">
        <v>1.0732413530349731</v>
      </c>
      <c r="CN418" s="13">
        <v>147.90663146972656</v>
      </c>
      <c r="CO418" s="13">
        <v>8.024317741394043</v>
      </c>
      <c r="CP418" s="13">
        <v>81.418419481724669</v>
      </c>
      <c r="CQ418" s="13">
        <v>127.76864999999999</v>
      </c>
      <c r="CR418" s="13" t="s">
        <v>255</v>
      </c>
      <c r="CS418" s="13" t="s">
        <v>255</v>
      </c>
      <c r="CT418" s="13" t="s">
        <v>255</v>
      </c>
      <c r="CU418" s="13" t="s">
        <v>255</v>
      </c>
      <c r="CV418" s="13" t="s">
        <v>255</v>
      </c>
      <c r="CW418" s="13">
        <v>30.4206</v>
      </c>
      <c r="CX418" s="13">
        <v>74.438400000000001</v>
      </c>
      <c r="CY418" s="13">
        <v>87.467999999999989</v>
      </c>
      <c r="CZ418" s="13" t="s">
        <v>255</v>
      </c>
      <c r="DA418" s="13">
        <v>62.518500000000003</v>
      </c>
      <c r="DB418" s="13">
        <v>59.894199999999998</v>
      </c>
      <c r="DC418" s="13">
        <v>314.73970000000003</v>
      </c>
      <c r="DD418" s="13">
        <v>1186.8910400126606</v>
      </c>
      <c r="DE418" s="13">
        <v>6.7400970643314961</v>
      </c>
      <c r="DF418" s="13">
        <v>16.603260095481765</v>
      </c>
      <c r="DG418" s="13">
        <v>0.98538535209846889</v>
      </c>
      <c r="DH418" s="13">
        <v>0.99352093142049691</v>
      </c>
      <c r="DI418" s="13">
        <v>0.98621557603552712</v>
      </c>
      <c r="DJ418" s="13">
        <v>0.99435800988678136</v>
      </c>
      <c r="DK418" s="13">
        <v>42951.517675326046</v>
      </c>
      <c r="DL418" s="13">
        <v>5.4687570810616428</v>
      </c>
      <c r="DM418" s="13">
        <v>43701.371417961163</v>
      </c>
      <c r="DN418" s="13">
        <v>1.0726523691244929</v>
      </c>
      <c r="DO418" s="13">
        <v>1.0174581431162297</v>
      </c>
      <c r="DP418" s="13">
        <v>0.38952153091430664</v>
      </c>
      <c r="DQ418" s="13">
        <v>741.81898258947979</v>
      </c>
      <c r="DR418" s="13">
        <v>15869.65692498582</v>
      </c>
      <c r="DS418" s="13">
        <v>2.753769134678393</v>
      </c>
      <c r="DT418" s="13">
        <v>2.7537691346783926</v>
      </c>
      <c r="DU418" s="13">
        <v>100.18559277032833</v>
      </c>
      <c r="DV418" s="13">
        <v>17.903542403728878</v>
      </c>
      <c r="DW418" s="13">
        <v>5.4687570810616428</v>
      </c>
      <c r="DX418" s="13">
        <v>901.31195939384349</v>
      </c>
      <c r="DY418" s="13">
        <v>1020.7269253216753</v>
      </c>
      <c r="DZ418" s="13">
        <v>436.86526349264943</v>
      </c>
      <c r="EA418" s="13">
        <v>494.60501062336976</v>
      </c>
      <c r="EB418" s="13">
        <v>19.408542823949151</v>
      </c>
      <c r="EC418" s="13">
        <v>1680.9047421706696</v>
      </c>
      <c r="ED418" s="13">
        <v>1.2152968377823896</v>
      </c>
      <c r="EE418" s="13">
        <v>5.4878980279195525E-4</v>
      </c>
      <c r="EF418" s="13">
        <v>500</v>
      </c>
      <c r="EG418" s="13">
        <v>10696.448390677026</v>
      </c>
      <c r="EH418" s="13">
        <v>53647.966066003071</v>
      </c>
      <c r="EI418" s="13">
        <v>4.4818780238732821E-2</v>
      </c>
      <c r="EJ418" s="13">
        <v>20</v>
      </c>
      <c r="EK418" s="13">
        <v>2.1816615649929121</v>
      </c>
      <c r="EL418" s="13">
        <v>6.8306711889845202</v>
      </c>
      <c r="EM418" s="13">
        <v>7.4999999999999997E-2</v>
      </c>
      <c r="EN418" s="13">
        <v>11.768999354044597</v>
      </c>
      <c r="EO418" s="13">
        <v>0.20130124062748994</v>
      </c>
    </row>
    <row r="419" spans="1:145">
      <c r="A419" s="12">
        <v>40473.482638888891</v>
      </c>
      <c r="B419" s="13">
        <v>10</v>
      </c>
      <c r="C419" s="13" t="s">
        <v>62</v>
      </c>
      <c r="D419" s="13" t="s">
        <v>56</v>
      </c>
      <c r="E419" s="12">
        <v>40473.481249999997</v>
      </c>
      <c r="F419" s="12">
        <v>40473.502083333333</v>
      </c>
      <c r="G419" s="13" t="s">
        <v>28</v>
      </c>
      <c r="H419" s="13">
        <v>2</v>
      </c>
      <c r="I419" s="13">
        <v>5</v>
      </c>
      <c r="J419" s="13" t="s">
        <v>255</v>
      </c>
      <c r="K419" s="13">
        <v>5</v>
      </c>
      <c r="L419" s="13" t="s">
        <v>255</v>
      </c>
      <c r="M419" s="13">
        <v>548202</v>
      </c>
      <c r="N419" s="13">
        <v>548203</v>
      </c>
      <c r="O419" s="13" t="s">
        <v>255</v>
      </c>
      <c r="P419" s="13">
        <v>1.1771840736214421E-2</v>
      </c>
      <c r="Q419" s="13" t="s">
        <v>255</v>
      </c>
      <c r="R419" s="13">
        <v>2.1809710665996631</v>
      </c>
      <c r="S419" s="13" t="s">
        <v>255</v>
      </c>
      <c r="T419" s="13">
        <v>1.5104087658731642</v>
      </c>
      <c r="U419" s="13">
        <v>1.1831451576305536</v>
      </c>
      <c r="V419" s="13" t="s">
        <v>255</v>
      </c>
      <c r="W419" s="13" t="s">
        <v>255</v>
      </c>
      <c r="X419" s="13">
        <v>2.4786446594396025</v>
      </c>
      <c r="Y419" s="13">
        <v>2.2129122972847869E-2</v>
      </c>
      <c r="Z419" s="13">
        <v>12.740851061904568</v>
      </c>
      <c r="AA419" s="13">
        <v>7.8816325095361406E-2</v>
      </c>
      <c r="AB419" s="13" t="s">
        <v>255</v>
      </c>
      <c r="AC419" s="13">
        <v>74.634184642968961</v>
      </c>
      <c r="AD419" s="13" t="s">
        <v>255</v>
      </c>
      <c r="AE419" s="13">
        <v>9.1598500274095024E-2</v>
      </c>
      <c r="AF419" s="13">
        <v>4.8431770690685347</v>
      </c>
      <c r="AG419" s="13" t="s">
        <v>255</v>
      </c>
      <c r="AH419" s="13" t="s">
        <v>255</v>
      </c>
      <c r="AI419" s="13">
        <v>0.39888054993322025</v>
      </c>
      <c r="AJ419" s="13">
        <v>1.1014007831548562E-2</v>
      </c>
      <c r="AK419" s="13" t="s">
        <v>255</v>
      </c>
      <c r="AL419" s="13">
        <v>100</v>
      </c>
      <c r="AM419" s="13">
        <v>900</v>
      </c>
      <c r="AN419" s="13" t="s">
        <v>255</v>
      </c>
      <c r="AO419" s="13" t="s">
        <v>255</v>
      </c>
      <c r="AP419" s="13">
        <v>14056.4</v>
      </c>
      <c r="AQ419" s="13">
        <v>291.07</v>
      </c>
      <c r="AR419" s="13" t="s">
        <v>255</v>
      </c>
      <c r="AS419" s="13" t="s">
        <v>255</v>
      </c>
      <c r="AT419" s="13" t="s">
        <v>255</v>
      </c>
      <c r="AU419" s="13" t="s">
        <v>255</v>
      </c>
      <c r="AV419" s="13" t="s">
        <v>255</v>
      </c>
      <c r="AW419" s="13" t="s">
        <v>255</v>
      </c>
      <c r="AX419" s="13" t="s">
        <v>255</v>
      </c>
      <c r="AY419" s="13" t="s">
        <v>255</v>
      </c>
      <c r="AZ419" s="13">
        <v>255481</v>
      </c>
      <c r="BA419" s="13">
        <v>7356.56</v>
      </c>
      <c r="BB419" s="13" t="s">
        <v>255</v>
      </c>
      <c r="BC419" s="13" t="s">
        <v>255</v>
      </c>
      <c r="BD419" s="13" t="s">
        <v>255</v>
      </c>
      <c r="BE419" s="13" t="s">
        <v>255</v>
      </c>
      <c r="BF419" s="13">
        <v>26.2483</v>
      </c>
      <c r="BG419" s="13">
        <v>7.6933600000000002</v>
      </c>
      <c r="BH419" s="13">
        <v>33.053100000000001</v>
      </c>
      <c r="BI419" s="13">
        <v>9.3369</v>
      </c>
      <c r="BJ419" s="13" t="s">
        <v>255</v>
      </c>
      <c r="BK419" s="13" t="s">
        <v>255</v>
      </c>
      <c r="BL419" s="13">
        <v>16.5061</v>
      </c>
      <c r="BM419" s="13">
        <v>2.9210199999999999</v>
      </c>
      <c r="BN419" s="13">
        <v>27681.8</v>
      </c>
      <c r="BO419" s="13">
        <v>1092.1199999999999</v>
      </c>
      <c r="BP419" s="13">
        <v>42.706800000000001</v>
      </c>
      <c r="BQ419" s="13">
        <v>2.19537</v>
      </c>
      <c r="BR419" s="13">
        <v>44.188800000000001</v>
      </c>
      <c r="BS419" s="13">
        <v>2.48488</v>
      </c>
      <c r="BT419" s="13">
        <v>5.4749800000000004</v>
      </c>
      <c r="BU419" s="13">
        <v>1.97098</v>
      </c>
      <c r="BV419" s="13" t="s">
        <v>255</v>
      </c>
      <c r="BW419" s="13" t="s">
        <v>255</v>
      </c>
      <c r="BX419" s="13">
        <v>15409</v>
      </c>
      <c r="BY419" s="13">
        <v>1493.96</v>
      </c>
      <c r="BZ419" s="13">
        <v>17.8293</v>
      </c>
      <c r="CA419" s="13">
        <v>0.974217</v>
      </c>
      <c r="CB419" s="13">
        <v>9.17211</v>
      </c>
      <c r="CC419" s="13">
        <v>1.13774</v>
      </c>
      <c r="CD419" s="13" t="s">
        <v>255</v>
      </c>
      <c r="CE419" s="13" t="s">
        <v>255</v>
      </c>
      <c r="CF419" s="13">
        <v>1900.131591796875</v>
      </c>
      <c r="CG419" s="13">
        <v>8.2102556228637695</v>
      </c>
      <c r="CH419" s="13">
        <v>43.987648010253906</v>
      </c>
      <c r="CI419" s="13">
        <v>90.927803039550781</v>
      </c>
      <c r="CJ419" s="13">
        <v>17.071422576904297</v>
      </c>
      <c r="CK419" s="13">
        <v>437.74896240234375</v>
      </c>
      <c r="CL419" s="13">
        <v>2026.197998046875</v>
      </c>
      <c r="CM419" s="13">
        <v>1.0636310577392578</v>
      </c>
      <c r="CN419" s="13">
        <v>137.96429443359375</v>
      </c>
      <c r="CO419" s="13">
        <v>9.3381547927856445</v>
      </c>
      <c r="CP419" s="13">
        <v>81.418419481724669</v>
      </c>
      <c r="CQ419" s="13">
        <v>119.99630000000001</v>
      </c>
      <c r="CR419" s="13" t="s">
        <v>255</v>
      </c>
      <c r="CS419" s="13" t="s">
        <v>255</v>
      </c>
      <c r="CT419" s="13" t="s">
        <v>255</v>
      </c>
      <c r="CU419" s="13" t="s">
        <v>255</v>
      </c>
      <c r="CV419" s="13" t="s">
        <v>255</v>
      </c>
      <c r="CW419" s="13" t="s">
        <v>255</v>
      </c>
      <c r="CX419" s="13">
        <v>104.9932</v>
      </c>
      <c r="CY419" s="13">
        <v>99.159300000000002</v>
      </c>
      <c r="CZ419" s="13" t="s">
        <v>255</v>
      </c>
      <c r="DA419" s="13">
        <v>82.530500000000004</v>
      </c>
      <c r="DB419" s="13">
        <v>44.188800000000001</v>
      </c>
      <c r="DC419" s="13">
        <v>330.87180000000001</v>
      </c>
      <c r="DD419" s="13">
        <v>864.25154100273141</v>
      </c>
      <c r="DE419" s="13">
        <v>6.730286662964895</v>
      </c>
      <c r="DF419" s="13">
        <v>18.557756053238208</v>
      </c>
      <c r="DG419" s="13">
        <v>0.97787106775365851</v>
      </c>
      <c r="DH419" s="13">
        <v>0.99113480760985706</v>
      </c>
      <c r="DI419" s="13">
        <v>0.97900253356119304</v>
      </c>
      <c r="DJ419" s="13">
        <v>0.99228162050007174</v>
      </c>
      <c r="DK419" s="13">
        <v>42908.007539376711</v>
      </c>
      <c r="DL419" s="13">
        <v>5.4632171984928934</v>
      </c>
      <c r="DM419" s="13">
        <v>43346.244630803012</v>
      </c>
      <c r="DN419" s="13">
        <v>1.066346145074502</v>
      </c>
      <c r="DO419" s="13">
        <v>1.0102134104228477</v>
      </c>
      <c r="DP419" s="13">
        <v>0.38937853126525879</v>
      </c>
      <c r="DQ419" s="13">
        <v>739.87044842458545</v>
      </c>
      <c r="DR419" s="13">
        <v>15827.972134721294</v>
      </c>
      <c r="DS419" s="13">
        <v>2.73858484598389</v>
      </c>
      <c r="DT419" s="13">
        <v>2.7385848459838895</v>
      </c>
      <c r="DU419" s="13">
        <v>100.18559277032833</v>
      </c>
      <c r="DV419" s="13">
        <v>17.903542403728878</v>
      </c>
      <c r="DW419" s="13">
        <v>5.4632171984928934</v>
      </c>
      <c r="DX419" s="13">
        <v>901.31195939384349</v>
      </c>
      <c r="DY419" s="13">
        <v>1020.7269253216753</v>
      </c>
      <c r="DZ419" s="13">
        <v>438.19400202849579</v>
      </c>
      <c r="EA419" s="13">
        <v>496.109047568253</v>
      </c>
      <c r="EB419" s="13">
        <v>19.408542823949151</v>
      </c>
      <c r="EC419" s="13">
        <v>1677.1052060897139</v>
      </c>
      <c r="ED419" s="13">
        <v>1.2081519935002141</v>
      </c>
      <c r="EE419" s="13">
        <v>2.5526589464349362E-3</v>
      </c>
      <c r="EF419" s="13">
        <v>500</v>
      </c>
      <c r="EG419" s="13">
        <v>10696.448390677026</v>
      </c>
      <c r="EH419" s="13">
        <v>53604.455930053737</v>
      </c>
      <c r="EI419" s="13">
        <v>4.4774852204986629E-2</v>
      </c>
      <c r="EJ419" s="13">
        <v>20</v>
      </c>
      <c r="EK419" s="13">
        <v>2.1816615649929121</v>
      </c>
      <c r="EL419" s="13">
        <v>6.8251313064157699</v>
      </c>
      <c r="EM419" s="13">
        <v>7.4999999999999997E-2</v>
      </c>
      <c r="EN419" s="13">
        <v>13.695960362752279</v>
      </c>
      <c r="EO419" s="13">
        <v>0.14825520127542127</v>
      </c>
    </row>
    <row r="420" spans="1:145">
      <c r="A420" s="12">
        <v>40473.48333333333</v>
      </c>
      <c r="B420" s="13">
        <v>10</v>
      </c>
      <c r="C420" s="13" t="s">
        <v>62</v>
      </c>
      <c r="D420" s="13" t="s">
        <v>56</v>
      </c>
      <c r="E420" s="12">
        <v>40473.481249999997</v>
      </c>
      <c r="F420" s="12">
        <v>40473.502083333333</v>
      </c>
      <c r="G420" s="13" t="s">
        <v>28</v>
      </c>
      <c r="H420" s="13">
        <v>2</v>
      </c>
      <c r="I420" s="13">
        <v>5</v>
      </c>
      <c r="J420" s="13" t="s">
        <v>255</v>
      </c>
      <c r="K420" s="13">
        <v>5</v>
      </c>
      <c r="L420" s="13" t="s">
        <v>255</v>
      </c>
      <c r="M420" s="13">
        <v>548202</v>
      </c>
      <c r="N420" s="13">
        <v>548203</v>
      </c>
      <c r="O420" s="13" t="s">
        <v>255</v>
      </c>
      <c r="P420" s="13">
        <v>1.1771840736214421E-2</v>
      </c>
      <c r="Q420" s="13" t="s">
        <v>255</v>
      </c>
      <c r="R420" s="13">
        <v>2.1809710665996631</v>
      </c>
      <c r="S420" s="13" t="s">
        <v>255</v>
      </c>
      <c r="T420" s="13">
        <v>1.5104087658731642</v>
      </c>
      <c r="U420" s="13">
        <v>1.1831451576305536</v>
      </c>
      <c r="V420" s="13" t="s">
        <v>255</v>
      </c>
      <c r="W420" s="13" t="s">
        <v>255</v>
      </c>
      <c r="X420" s="13">
        <v>2.4786446594396025</v>
      </c>
      <c r="Y420" s="13">
        <v>2.2129122972847869E-2</v>
      </c>
      <c r="Z420" s="13">
        <v>12.740851061904568</v>
      </c>
      <c r="AA420" s="13">
        <v>7.8816325095361406E-2</v>
      </c>
      <c r="AB420" s="13" t="s">
        <v>255</v>
      </c>
      <c r="AC420" s="13">
        <v>74.634184642968961</v>
      </c>
      <c r="AD420" s="13" t="s">
        <v>255</v>
      </c>
      <c r="AE420" s="13">
        <v>9.1598500274095024E-2</v>
      </c>
      <c r="AF420" s="13">
        <v>4.8431770690685347</v>
      </c>
      <c r="AG420" s="13" t="s">
        <v>255</v>
      </c>
      <c r="AH420" s="13" t="s">
        <v>255</v>
      </c>
      <c r="AI420" s="13">
        <v>0.39888054993322025</v>
      </c>
      <c r="AJ420" s="13">
        <v>1.1014007831548562E-2</v>
      </c>
      <c r="AK420" s="13" t="s">
        <v>255</v>
      </c>
      <c r="AL420" s="13">
        <v>100</v>
      </c>
      <c r="AM420" s="13">
        <v>900</v>
      </c>
      <c r="AN420" s="13" t="s">
        <v>255</v>
      </c>
      <c r="AO420" s="13" t="s">
        <v>255</v>
      </c>
      <c r="AP420" s="13">
        <v>12987.2</v>
      </c>
      <c r="AQ420" s="13">
        <v>177.55099999999999</v>
      </c>
      <c r="AR420" s="13" t="s">
        <v>255</v>
      </c>
      <c r="AS420" s="13" t="s">
        <v>255</v>
      </c>
      <c r="AT420" s="13" t="s">
        <v>255</v>
      </c>
      <c r="AU420" s="13" t="s">
        <v>255</v>
      </c>
      <c r="AV420" s="13" t="s">
        <v>255</v>
      </c>
      <c r="AW420" s="13" t="s">
        <v>255</v>
      </c>
      <c r="AX420" s="13" t="s">
        <v>255</v>
      </c>
      <c r="AY420" s="13" t="s">
        <v>255</v>
      </c>
      <c r="AZ420" s="13">
        <v>226616</v>
      </c>
      <c r="BA420" s="13">
        <v>7071.88</v>
      </c>
      <c r="BB420" s="13" t="s">
        <v>255</v>
      </c>
      <c r="BC420" s="13" t="s">
        <v>255</v>
      </c>
      <c r="BD420" s="13" t="s">
        <v>255</v>
      </c>
      <c r="BE420" s="13" t="s">
        <v>255</v>
      </c>
      <c r="BF420" s="13">
        <v>23.351900000000001</v>
      </c>
      <c r="BG420" s="13">
        <v>6.8159200000000002</v>
      </c>
      <c r="BH420" s="13">
        <v>34.554499999999997</v>
      </c>
      <c r="BI420" s="13">
        <v>8.3502299999999998</v>
      </c>
      <c r="BJ420" s="13" t="s">
        <v>255</v>
      </c>
      <c r="BK420" s="13" t="s">
        <v>255</v>
      </c>
      <c r="BL420" s="13">
        <v>12.8712</v>
      </c>
      <c r="BM420" s="13">
        <v>2.5996600000000001</v>
      </c>
      <c r="BN420" s="13">
        <v>23723.7</v>
      </c>
      <c r="BO420" s="13">
        <v>1022.68</v>
      </c>
      <c r="BP420" s="13">
        <v>40.450400000000002</v>
      </c>
      <c r="BQ420" s="13">
        <v>2.0707499999999999</v>
      </c>
      <c r="BR420" s="13">
        <v>38.050800000000002</v>
      </c>
      <c r="BS420" s="13">
        <v>2.0952199999999999</v>
      </c>
      <c r="BT420" s="13" t="s">
        <v>255</v>
      </c>
      <c r="BU420" s="13" t="s">
        <v>255</v>
      </c>
      <c r="BV420" s="13" t="s">
        <v>255</v>
      </c>
      <c r="BW420" s="13" t="s">
        <v>255</v>
      </c>
      <c r="BX420" s="13">
        <v>18118.7</v>
      </c>
      <c r="BY420" s="13">
        <v>1017.6</v>
      </c>
      <c r="BZ420" s="13">
        <v>13.867599999999999</v>
      </c>
      <c r="CA420" s="13">
        <v>0.75488</v>
      </c>
      <c r="CB420" s="13">
        <v>6.90944</v>
      </c>
      <c r="CC420" s="13">
        <v>0.88647799999999999</v>
      </c>
      <c r="CD420" s="13" t="s">
        <v>255</v>
      </c>
      <c r="CE420" s="13" t="s">
        <v>255</v>
      </c>
      <c r="CF420" s="13">
        <v>1894.4835205078125</v>
      </c>
      <c r="CG420" s="13">
        <v>8.1290855407714844</v>
      </c>
      <c r="CH420" s="13">
        <v>43.367755889892578</v>
      </c>
      <c r="CI420" s="13">
        <v>91.031181335449219</v>
      </c>
      <c r="CJ420" s="13">
        <v>17.062965393066406</v>
      </c>
      <c r="CK420" s="13">
        <v>445.897216796875</v>
      </c>
      <c r="CL420" s="13">
        <v>2004.8740234375</v>
      </c>
      <c r="CM420" s="13">
        <v>1.0557230710983276</v>
      </c>
      <c r="CN420" s="13">
        <v>123.21712493896484</v>
      </c>
      <c r="CO420" s="13">
        <v>12.553465843200684</v>
      </c>
      <c r="CP420" s="13">
        <v>81.418419481724669</v>
      </c>
      <c r="CQ420" s="13">
        <v>108.82839999999999</v>
      </c>
      <c r="CR420" s="13" t="s">
        <v>255</v>
      </c>
      <c r="CS420" s="13" t="s">
        <v>255</v>
      </c>
      <c r="CT420" s="13" t="s">
        <v>255</v>
      </c>
      <c r="CU420" s="13" t="s">
        <v>255</v>
      </c>
      <c r="CV420" s="13" t="s">
        <v>255</v>
      </c>
      <c r="CW420" s="13" t="s">
        <v>255</v>
      </c>
      <c r="CX420" s="13">
        <v>93.407600000000002</v>
      </c>
      <c r="CY420" s="13">
        <v>103.6635</v>
      </c>
      <c r="CZ420" s="13" t="s">
        <v>255</v>
      </c>
      <c r="DA420" s="13">
        <v>64.355999999999995</v>
      </c>
      <c r="DB420" s="13">
        <v>38.050800000000002</v>
      </c>
      <c r="DC420" s="13">
        <v>299.47789999999998</v>
      </c>
      <c r="DD420" s="13">
        <v>1306.5490784274136</v>
      </c>
      <c r="DE420" s="13">
        <v>7.8476737142692317</v>
      </c>
      <c r="DF420" s="13">
        <v>21.595510398338572</v>
      </c>
      <c r="DG420" s="13">
        <v>0.98299996058494954</v>
      </c>
      <c r="DH420" s="13">
        <v>0.99327376040737236</v>
      </c>
      <c r="DI420" s="13">
        <v>0.98375232417910419</v>
      </c>
      <c r="DJ420" s="13">
        <v>0.99403398731105896</v>
      </c>
      <c r="DK420" s="13">
        <v>42801.669014257692</v>
      </c>
      <c r="DL420" s="13">
        <v>5.449677756961858</v>
      </c>
      <c r="DM420" s="13">
        <v>42890.063043016438</v>
      </c>
      <c r="DN420" s="13">
        <v>1.0582694448036674</v>
      </c>
      <c r="DO420" s="13">
        <v>1.0020652005119077</v>
      </c>
      <c r="DP420" s="13">
        <v>0.38932186813354497</v>
      </c>
      <c r="DQ420" s="13">
        <v>737.56386335231662</v>
      </c>
      <c r="DR420" s="13">
        <v>15778.627598352834</v>
      </c>
      <c r="DS420" s="13">
        <v>2.7182378680065833</v>
      </c>
      <c r="DT420" s="13">
        <v>2.7182378680065828</v>
      </c>
      <c r="DU420" s="13">
        <v>100.18559277032833</v>
      </c>
      <c r="DV420" s="13">
        <v>17.903542403728878</v>
      </c>
      <c r="DW420" s="13">
        <v>5.449677756961858</v>
      </c>
      <c r="DX420" s="13">
        <v>901.31195939384349</v>
      </c>
      <c r="DY420" s="13">
        <v>1020.7269253216753</v>
      </c>
      <c r="DZ420" s="13">
        <v>439.90766175368196</v>
      </c>
      <c r="EA420" s="13">
        <v>498.04877555141962</v>
      </c>
      <c r="EB420" s="13">
        <v>19.408542823949151</v>
      </c>
      <c r="EC420" s="13">
        <v>1672.1200725315191</v>
      </c>
      <c r="ED420" s="13">
        <v>1.1990012298591723</v>
      </c>
      <c r="EE420" s="13">
        <v>2.4119712593668975E-3</v>
      </c>
      <c r="EF420" s="13">
        <v>500</v>
      </c>
      <c r="EG420" s="13">
        <v>10696.448390677026</v>
      </c>
      <c r="EH420" s="13">
        <v>53498.117404934717</v>
      </c>
      <c r="EI420" s="13">
        <v>4.4758276303138528E-2</v>
      </c>
      <c r="EJ420" s="13">
        <v>20</v>
      </c>
      <c r="EK420" s="13">
        <v>2.1816615649929121</v>
      </c>
      <c r="EL420" s="13">
        <v>6.8115918648847362</v>
      </c>
      <c r="EM420" s="13">
        <v>7.4999999999999997E-2</v>
      </c>
      <c r="EN420" s="13">
        <v>18.411749903361002</v>
      </c>
      <c r="EO420" s="13">
        <v>8.1680651256745021E-2</v>
      </c>
    </row>
    <row r="421" spans="1:145">
      <c r="A421" s="12">
        <v>40473.484027777777</v>
      </c>
      <c r="B421" s="13">
        <v>10</v>
      </c>
      <c r="C421" s="13" t="s">
        <v>62</v>
      </c>
      <c r="D421" s="13" t="s">
        <v>56</v>
      </c>
      <c r="E421" s="12">
        <v>40473.481249999997</v>
      </c>
      <c r="F421" s="12">
        <v>40473.502083333333</v>
      </c>
      <c r="G421" s="13" t="s">
        <v>28</v>
      </c>
      <c r="H421" s="13">
        <v>2</v>
      </c>
      <c r="I421" s="13">
        <v>5</v>
      </c>
      <c r="J421" s="13" t="s">
        <v>255</v>
      </c>
      <c r="K421" s="13">
        <v>5</v>
      </c>
      <c r="L421" s="13" t="s">
        <v>255</v>
      </c>
      <c r="M421" s="13">
        <v>548202</v>
      </c>
      <c r="N421" s="13">
        <v>548203</v>
      </c>
      <c r="O421" s="13" t="s">
        <v>255</v>
      </c>
      <c r="P421" s="13">
        <v>1.1771840736214421E-2</v>
      </c>
      <c r="Q421" s="13" t="s">
        <v>255</v>
      </c>
      <c r="R421" s="13">
        <v>2.1809710665996631</v>
      </c>
      <c r="S421" s="13" t="s">
        <v>255</v>
      </c>
      <c r="T421" s="13">
        <v>1.5104087658731642</v>
      </c>
      <c r="U421" s="13">
        <v>1.1831451576305536</v>
      </c>
      <c r="V421" s="13" t="s">
        <v>255</v>
      </c>
      <c r="W421" s="13" t="s">
        <v>255</v>
      </c>
      <c r="X421" s="13">
        <v>2.4786446594396025</v>
      </c>
      <c r="Y421" s="13">
        <v>2.2129122972847869E-2</v>
      </c>
      <c r="Z421" s="13">
        <v>12.740851061904568</v>
      </c>
      <c r="AA421" s="13">
        <v>7.8816325095361406E-2</v>
      </c>
      <c r="AB421" s="13" t="s">
        <v>255</v>
      </c>
      <c r="AC421" s="13">
        <v>74.634184642968961</v>
      </c>
      <c r="AD421" s="13" t="s">
        <v>255</v>
      </c>
      <c r="AE421" s="13">
        <v>9.1598500274095024E-2</v>
      </c>
      <c r="AF421" s="13">
        <v>4.8431770690685347</v>
      </c>
      <c r="AG421" s="13" t="s">
        <v>255</v>
      </c>
      <c r="AH421" s="13" t="s">
        <v>255</v>
      </c>
      <c r="AI421" s="13">
        <v>0.39888054993322025</v>
      </c>
      <c r="AJ421" s="13">
        <v>1.1014007831548562E-2</v>
      </c>
      <c r="AK421" s="13" t="s">
        <v>255</v>
      </c>
      <c r="AL421" s="13">
        <v>100</v>
      </c>
      <c r="AM421" s="13">
        <v>900</v>
      </c>
      <c r="AN421" s="13" t="s">
        <v>255</v>
      </c>
      <c r="AO421" s="13" t="s">
        <v>255</v>
      </c>
      <c r="AP421" s="13">
        <v>14461</v>
      </c>
      <c r="AQ421" s="13">
        <v>213.91499999999999</v>
      </c>
      <c r="AR421" s="13" t="s">
        <v>255</v>
      </c>
      <c r="AS421" s="13" t="s">
        <v>255</v>
      </c>
      <c r="AT421" s="13" t="s">
        <v>255</v>
      </c>
      <c r="AU421" s="13" t="s">
        <v>255</v>
      </c>
      <c r="AV421" s="13" t="s">
        <v>255</v>
      </c>
      <c r="AW421" s="13" t="s">
        <v>255</v>
      </c>
      <c r="AX421" s="13" t="s">
        <v>255</v>
      </c>
      <c r="AY421" s="13" t="s">
        <v>255</v>
      </c>
      <c r="AZ421" s="13">
        <v>132904</v>
      </c>
      <c r="BA421" s="13">
        <v>2047.19</v>
      </c>
      <c r="BB421" s="13" t="s">
        <v>255</v>
      </c>
      <c r="BC421" s="13" t="s">
        <v>255</v>
      </c>
      <c r="BD421" s="13" t="s">
        <v>255</v>
      </c>
      <c r="BE421" s="13" t="s">
        <v>255</v>
      </c>
      <c r="BF421" s="13" t="s">
        <v>255</v>
      </c>
      <c r="BG421" s="13" t="s">
        <v>255</v>
      </c>
      <c r="BH421" s="13" t="s">
        <v>255</v>
      </c>
      <c r="BI421" s="13" t="s">
        <v>255</v>
      </c>
      <c r="BJ421" s="13" t="s">
        <v>255</v>
      </c>
      <c r="BK421" s="13" t="s">
        <v>255</v>
      </c>
      <c r="BL421" s="13">
        <v>6.31142</v>
      </c>
      <c r="BM421" s="13">
        <v>1.66886</v>
      </c>
      <c r="BN421" s="13">
        <v>13537.7</v>
      </c>
      <c r="BO421" s="13">
        <v>360.63900000000001</v>
      </c>
      <c r="BP421" s="13">
        <v>11.7858</v>
      </c>
      <c r="BQ421" s="13">
        <v>0.92619099999999999</v>
      </c>
      <c r="BR421" s="13">
        <v>50.715200000000003</v>
      </c>
      <c r="BS421" s="13">
        <v>2.2203400000000002</v>
      </c>
      <c r="BT421" s="13" t="s">
        <v>255</v>
      </c>
      <c r="BU421" s="13" t="s">
        <v>255</v>
      </c>
      <c r="BV421" s="13" t="s">
        <v>255</v>
      </c>
      <c r="BW421" s="13" t="s">
        <v>255</v>
      </c>
      <c r="BX421" s="13">
        <v>18154.7</v>
      </c>
      <c r="BY421" s="13">
        <v>1088.1500000000001</v>
      </c>
      <c r="BZ421" s="13">
        <v>14.0852</v>
      </c>
      <c r="CA421" s="13">
        <v>0.97607100000000002</v>
      </c>
      <c r="CB421" s="13">
        <v>9.1231200000000001</v>
      </c>
      <c r="CC421" s="13">
        <v>1.14724</v>
      </c>
      <c r="CD421" s="13" t="s">
        <v>255</v>
      </c>
      <c r="CE421" s="13" t="s">
        <v>255</v>
      </c>
      <c r="CF421" s="13">
        <v>1887.9581298828125</v>
      </c>
      <c r="CG421" s="13">
        <v>8.1868867874145508</v>
      </c>
      <c r="CH421" s="13">
        <v>43.644569396972656</v>
      </c>
      <c r="CI421" s="13">
        <v>91.133651733398438</v>
      </c>
      <c r="CJ421" s="13">
        <v>17.083873748779297</v>
      </c>
      <c r="CK421" s="13">
        <v>442.21307373046875</v>
      </c>
      <c r="CL421" s="13">
        <v>2000.8790283203125</v>
      </c>
      <c r="CM421" s="13">
        <v>1.0552616119384766</v>
      </c>
      <c r="CN421" s="13">
        <v>116.5205078125</v>
      </c>
      <c r="CO421" s="13">
        <v>12.735557556152344</v>
      </c>
      <c r="CP421" s="13">
        <v>81.418419481724669</v>
      </c>
      <c r="CQ421" s="13">
        <v>57.026620000000001</v>
      </c>
      <c r="CR421" s="13" t="s">
        <v>255</v>
      </c>
      <c r="CS421" s="13" t="s">
        <v>255</v>
      </c>
      <c r="CT421" s="13" t="s">
        <v>255</v>
      </c>
      <c r="CU421" s="13" t="s">
        <v>255</v>
      </c>
      <c r="CV421" s="13" t="s">
        <v>255</v>
      </c>
      <c r="CW421" s="13" t="s">
        <v>255</v>
      </c>
      <c r="CX421" s="13" t="s">
        <v>255</v>
      </c>
      <c r="CY421" s="13" t="s">
        <v>255</v>
      </c>
      <c r="CZ421" s="13" t="s">
        <v>255</v>
      </c>
      <c r="DA421" s="13">
        <v>31.557099999999998</v>
      </c>
      <c r="DB421" s="13">
        <v>50.715200000000003</v>
      </c>
      <c r="DC421" s="13">
        <v>82.272300000000001</v>
      </c>
      <c r="DD421" s="13">
        <v>1288.920285121972</v>
      </c>
      <c r="DE421" s="13">
        <v>4.0486908244114392</v>
      </c>
      <c r="DF421" s="13">
        <v>5.8410459205407097</v>
      </c>
      <c r="DG421" s="13">
        <v>0.99472044291132156</v>
      </c>
      <c r="DH421" s="13">
        <v>0.99609829067136713</v>
      </c>
      <c r="DI421" s="13">
        <v>0.99549218997310152</v>
      </c>
      <c r="DJ421" s="13">
        <v>0.99687110672692103</v>
      </c>
      <c r="DK421" s="13">
        <v>42602.039196281738</v>
      </c>
      <c r="DL421" s="13">
        <v>5.4242600991063314</v>
      </c>
      <c r="DM421" s="13">
        <v>42804.598524832436</v>
      </c>
      <c r="DN421" s="13">
        <v>1.0598111243306594</v>
      </c>
      <c r="DO421" s="13">
        <v>1.00475468621625</v>
      </c>
      <c r="DP421" s="13">
        <v>0.38946195411682133</v>
      </c>
      <c r="DQ421" s="13">
        <v>735.28786255489968</v>
      </c>
      <c r="DR421" s="13">
        <v>15729.937348219413</v>
      </c>
      <c r="DS421" s="13">
        <v>2.7212186277193151</v>
      </c>
      <c r="DT421" s="13">
        <v>2.7212186277193151</v>
      </c>
      <c r="DU421" s="13">
        <v>100.18559277032833</v>
      </c>
      <c r="DV421" s="13">
        <v>17.903542403728878</v>
      </c>
      <c r="DW421" s="13">
        <v>5.4242600991063314</v>
      </c>
      <c r="DX421" s="13">
        <v>901.31195939384349</v>
      </c>
      <c r="DY421" s="13">
        <v>1020.7269253216753</v>
      </c>
      <c r="DZ421" s="13">
        <v>439.58173581124186</v>
      </c>
      <c r="EA421" s="13">
        <v>497.67928273060312</v>
      </c>
      <c r="EB421" s="13">
        <v>19.408542823949151</v>
      </c>
      <c r="EC421" s="13">
        <v>1666.3605942742226</v>
      </c>
      <c r="ED421" s="13">
        <v>1.2007479264665331</v>
      </c>
      <c r="EE421" s="13">
        <v>4.3112649419943683E-3</v>
      </c>
      <c r="EF421" s="13">
        <v>500</v>
      </c>
      <c r="EG421" s="13">
        <v>10696.448390677026</v>
      </c>
      <c r="EH421" s="13">
        <v>53298.487586958763</v>
      </c>
      <c r="EI421" s="13">
        <v>4.4803487640934586E-2</v>
      </c>
      <c r="EJ421" s="13">
        <v>20</v>
      </c>
      <c r="EK421" s="13">
        <v>2.1816615649929121</v>
      </c>
      <c r="EL421" s="13">
        <v>6.7861742070292097</v>
      </c>
      <c r="EM421" s="13">
        <v>7.4999999999999997E-2</v>
      </c>
      <c r="EN421" s="13">
        <v>18.678817749023438</v>
      </c>
      <c r="EO421" s="13">
        <v>7.8850018169138114E-2</v>
      </c>
    </row>
    <row r="422" spans="1:145">
      <c r="A422" s="12">
        <v>40473.484722222223</v>
      </c>
      <c r="B422" s="13">
        <v>10</v>
      </c>
      <c r="C422" s="13" t="s">
        <v>62</v>
      </c>
      <c r="D422" s="13" t="s">
        <v>56</v>
      </c>
      <c r="E422" s="12">
        <v>40473.481249999997</v>
      </c>
      <c r="F422" s="12">
        <v>40473.502083333333</v>
      </c>
      <c r="G422" s="13" t="s">
        <v>28</v>
      </c>
      <c r="H422" s="13">
        <v>2</v>
      </c>
      <c r="I422" s="13">
        <v>5</v>
      </c>
      <c r="J422" s="13" t="s">
        <v>255</v>
      </c>
      <c r="K422" s="13">
        <v>5</v>
      </c>
      <c r="L422" s="13" t="s">
        <v>255</v>
      </c>
      <c r="M422" s="13">
        <v>548202</v>
      </c>
      <c r="N422" s="13">
        <v>548203</v>
      </c>
      <c r="O422" s="13" t="s">
        <v>255</v>
      </c>
      <c r="P422" s="13">
        <v>1.1771840736214421E-2</v>
      </c>
      <c r="Q422" s="13" t="s">
        <v>255</v>
      </c>
      <c r="R422" s="13">
        <v>2.1809710665996631</v>
      </c>
      <c r="S422" s="13" t="s">
        <v>255</v>
      </c>
      <c r="T422" s="13">
        <v>1.5104087658731642</v>
      </c>
      <c r="U422" s="13">
        <v>1.1831451576305536</v>
      </c>
      <c r="V422" s="13" t="s">
        <v>255</v>
      </c>
      <c r="W422" s="13" t="s">
        <v>255</v>
      </c>
      <c r="X422" s="13">
        <v>2.4786446594396025</v>
      </c>
      <c r="Y422" s="13">
        <v>2.2129122972847869E-2</v>
      </c>
      <c r="Z422" s="13">
        <v>12.740851061904568</v>
      </c>
      <c r="AA422" s="13">
        <v>7.8816325095361406E-2</v>
      </c>
      <c r="AB422" s="13" t="s">
        <v>255</v>
      </c>
      <c r="AC422" s="13">
        <v>74.634184642968961</v>
      </c>
      <c r="AD422" s="13" t="s">
        <v>255</v>
      </c>
      <c r="AE422" s="13">
        <v>9.1598500274095024E-2</v>
      </c>
      <c r="AF422" s="13">
        <v>4.8431770690685347</v>
      </c>
      <c r="AG422" s="13" t="s">
        <v>255</v>
      </c>
      <c r="AH422" s="13" t="s">
        <v>255</v>
      </c>
      <c r="AI422" s="13">
        <v>0.39888054993322025</v>
      </c>
      <c r="AJ422" s="13">
        <v>1.1014007831548562E-2</v>
      </c>
      <c r="AK422" s="13" t="s">
        <v>255</v>
      </c>
      <c r="AL422" s="13">
        <v>100</v>
      </c>
      <c r="AM422" s="13">
        <v>900</v>
      </c>
      <c r="AN422" s="13" t="s">
        <v>255</v>
      </c>
      <c r="AO422" s="13" t="s">
        <v>255</v>
      </c>
      <c r="AP422" s="13">
        <v>13686</v>
      </c>
      <c r="AQ422" s="13">
        <v>192.34200000000001</v>
      </c>
      <c r="AR422" s="13" t="s">
        <v>255</v>
      </c>
      <c r="AS422" s="13" t="s">
        <v>255</v>
      </c>
      <c r="AT422" s="13" t="s">
        <v>255</v>
      </c>
      <c r="AU422" s="13" t="s">
        <v>255</v>
      </c>
      <c r="AV422" s="13" t="s">
        <v>255</v>
      </c>
      <c r="AW422" s="13" t="s">
        <v>255</v>
      </c>
      <c r="AX422" s="13">
        <v>24.235499999999998</v>
      </c>
      <c r="AY422" s="13">
        <v>5.42293</v>
      </c>
      <c r="AZ422" s="13" t="s">
        <v>255</v>
      </c>
      <c r="BA422" s="13" t="s">
        <v>255</v>
      </c>
      <c r="BB422" s="13" t="s">
        <v>255</v>
      </c>
      <c r="BC422" s="13" t="s">
        <v>255</v>
      </c>
      <c r="BD422" s="13" t="s">
        <v>255</v>
      </c>
      <c r="BE422" s="13" t="s">
        <v>255</v>
      </c>
      <c r="BF422" s="13" t="s">
        <v>255</v>
      </c>
      <c r="BG422" s="13" t="s">
        <v>255</v>
      </c>
      <c r="BH422" s="13" t="s">
        <v>255</v>
      </c>
      <c r="BI422" s="13" t="s">
        <v>255</v>
      </c>
      <c r="BJ422" s="13" t="s">
        <v>255</v>
      </c>
      <c r="BK422" s="13" t="s">
        <v>255</v>
      </c>
      <c r="BL422" s="13" t="s">
        <v>255</v>
      </c>
      <c r="BM422" s="13" t="s">
        <v>255</v>
      </c>
      <c r="BN422" s="13" t="s">
        <v>255</v>
      </c>
      <c r="BO422" s="13" t="s">
        <v>255</v>
      </c>
      <c r="BP422" s="13" t="s">
        <v>255</v>
      </c>
      <c r="BQ422" s="13" t="s">
        <v>255</v>
      </c>
      <c r="BR422" s="13">
        <v>33.529000000000003</v>
      </c>
      <c r="BS422" s="13">
        <v>2.1217700000000002</v>
      </c>
      <c r="BT422" s="13" t="s">
        <v>255</v>
      </c>
      <c r="BU422" s="13" t="s">
        <v>255</v>
      </c>
      <c r="BV422" s="13" t="s">
        <v>255</v>
      </c>
      <c r="BW422" s="13" t="s">
        <v>255</v>
      </c>
      <c r="BX422" s="13">
        <v>15860.2</v>
      </c>
      <c r="BY422" s="13">
        <v>949.17600000000004</v>
      </c>
      <c r="BZ422" s="13">
        <v>10.7813</v>
      </c>
      <c r="CA422" s="13">
        <v>0.77974399999999999</v>
      </c>
      <c r="CB422" s="13">
        <v>6.12317</v>
      </c>
      <c r="CC422" s="13">
        <v>0.91306500000000002</v>
      </c>
      <c r="CD422" s="13" t="s">
        <v>255</v>
      </c>
      <c r="CE422" s="13" t="s">
        <v>255</v>
      </c>
      <c r="CF422" s="13">
        <v>1927.7353515625</v>
      </c>
      <c r="CG422" s="13">
        <v>8.2876338958740234</v>
      </c>
      <c r="CH422" s="13">
        <v>43.963165283203125</v>
      </c>
      <c r="CI422" s="13">
        <v>91.191543579101563</v>
      </c>
      <c r="CJ422" s="13">
        <v>17.065525054931641</v>
      </c>
      <c r="CK422" s="13">
        <v>438.86196899414062</v>
      </c>
      <c r="CL422" s="13">
        <v>1987.3880615234375</v>
      </c>
      <c r="CM422" s="13">
        <v>1.0452127456665039</v>
      </c>
      <c r="CN422" s="13">
        <v>120.24289703369141</v>
      </c>
      <c r="CO422" s="13">
        <v>13.24012565612793</v>
      </c>
      <c r="CP422" s="13">
        <v>81.418419481724669</v>
      </c>
      <c r="CQ422" s="13">
        <v>57.764499999999998</v>
      </c>
      <c r="CR422" s="13" t="s">
        <v>255</v>
      </c>
      <c r="CS422" s="13" t="s">
        <v>255</v>
      </c>
      <c r="CT422" s="13" t="s">
        <v>255</v>
      </c>
      <c r="CU422" s="13" t="s">
        <v>255</v>
      </c>
      <c r="CV422" s="13">
        <v>72.706499999999991</v>
      </c>
      <c r="CW422" s="13" t="s">
        <v>255</v>
      </c>
      <c r="CX422" s="13" t="s">
        <v>255</v>
      </c>
      <c r="CY422" s="13" t="s">
        <v>255</v>
      </c>
      <c r="CZ422" s="13" t="s">
        <v>255</v>
      </c>
      <c r="DA422" s="13" t="s">
        <v>255</v>
      </c>
      <c r="DB422" s="13">
        <v>33.529000000000003</v>
      </c>
      <c r="DC422" s="13">
        <v>106.2355</v>
      </c>
      <c r="DD422" s="13">
        <v>1471.0841920733121</v>
      </c>
      <c r="DE422" s="13">
        <v>5.3578418187046086</v>
      </c>
      <c r="DF422" s="13">
        <v>9.8536818379972733</v>
      </c>
      <c r="DG422" s="13">
        <v>0.99267602102013153</v>
      </c>
      <c r="DH422" s="13">
        <v>0.99569672334152004</v>
      </c>
      <c r="DI422" s="13">
        <v>0.99335081314037121</v>
      </c>
      <c r="DJ422" s="13">
        <v>0.99637356884683292</v>
      </c>
      <c r="DK422" s="13">
        <v>43546.388150101986</v>
      </c>
      <c r="DL422" s="13">
        <v>5.5444983423096534</v>
      </c>
      <c r="DM422" s="13">
        <v>42515.987664666216</v>
      </c>
      <c r="DN422" s="13">
        <v>1.0309444498761653</v>
      </c>
      <c r="DO422" s="13">
        <v>0.97633786568281999</v>
      </c>
      <c r="DP422" s="13">
        <v>0.38933901786804204</v>
      </c>
      <c r="DQ422" s="13">
        <v>750.54258848684844</v>
      </c>
      <c r="DR422" s="13">
        <v>16056.28012550944</v>
      </c>
      <c r="DS422" s="13">
        <v>2.647935096568157</v>
      </c>
      <c r="DT422" s="13">
        <v>2.647935096568157</v>
      </c>
      <c r="DU422" s="13">
        <v>100.18559277032833</v>
      </c>
      <c r="DV422" s="13">
        <v>17.903542403728878</v>
      </c>
      <c r="DW422" s="13">
        <v>5.5444983423096534</v>
      </c>
      <c r="DX422" s="13">
        <v>901.31195939384349</v>
      </c>
      <c r="DY422" s="13">
        <v>1020.7269253216753</v>
      </c>
      <c r="DZ422" s="13">
        <v>445.79081568577948</v>
      </c>
      <c r="EA422" s="13">
        <v>504.71196793198874</v>
      </c>
      <c r="EB422" s="13">
        <v>19.408542823949151</v>
      </c>
      <c r="EC422" s="13">
        <v>1701.4689972136757</v>
      </c>
      <c r="ED422" s="13">
        <v>1.1680424766939526</v>
      </c>
      <c r="EE422" s="13">
        <v>1.3651092420653661E-2</v>
      </c>
      <c r="EF422" s="13">
        <v>500</v>
      </c>
      <c r="EG422" s="13">
        <v>10696.448390677026</v>
      </c>
      <c r="EH422" s="13">
        <v>54242.836540779012</v>
      </c>
      <c r="EI422" s="13">
        <v>4.4756791981875106E-2</v>
      </c>
      <c r="EJ422" s="13">
        <v>20</v>
      </c>
      <c r="EK422" s="13">
        <v>2.1816615649929121</v>
      </c>
      <c r="EL422" s="13">
        <v>6.9064124502325317</v>
      </c>
      <c r="EM422" s="13">
        <v>7.4999999999999997E-2</v>
      </c>
      <c r="EN422" s="13">
        <v>19.418850962320963</v>
      </c>
      <c r="EO422" s="13">
        <v>7.5484129536710798E-2</v>
      </c>
    </row>
    <row r="423" spans="1:145">
      <c r="A423" s="12">
        <v>40473.48541666667</v>
      </c>
      <c r="B423" s="13">
        <v>10</v>
      </c>
      <c r="C423" s="13" t="s">
        <v>62</v>
      </c>
      <c r="D423" s="13" t="s">
        <v>56</v>
      </c>
      <c r="E423" s="12">
        <v>40473.481249999997</v>
      </c>
      <c r="F423" s="12">
        <v>40473.502083333333</v>
      </c>
      <c r="G423" s="13" t="s">
        <v>28</v>
      </c>
      <c r="H423" s="13">
        <v>2</v>
      </c>
      <c r="I423" s="13">
        <v>5</v>
      </c>
      <c r="J423" s="13" t="s">
        <v>255</v>
      </c>
      <c r="K423" s="13">
        <v>5</v>
      </c>
      <c r="L423" s="13" t="s">
        <v>255</v>
      </c>
      <c r="M423" s="13">
        <v>548202</v>
      </c>
      <c r="N423" s="13">
        <v>548203</v>
      </c>
      <c r="O423" s="13" t="s">
        <v>255</v>
      </c>
      <c r="P423" s="13">
        <v>1.1771840736214421E-2</v>
      </c>
      <c r="Q423" s="13" t="s">
        <v>255</v>
      </c>
      <c r="R423" s="13">
        <v>2.1809710665996631</v>
      </c>
      <c r="S423" s="13" t="s">
        <v>255</v>
      </c>
      <c r="T423" s="13">
        <v>1.5104087658731642</v>
      </c>
      <c r="U423" s="13">
        <v>1.1831451576305536</v>
      </c>
      <c r="V423" s="13" t="s">
        <v>255</v>
      </c>
      <c r="W423" s="13" t="s">
        <v>255</v>
      </c>
      <c r="X423" s="13">
        <v>2.4786446594396025</v>
      </c>
      <c r="Y423" s="13">
        <v>2.2129122972847869E-2</v>
      </c>
      <c r="Z423" s="13">
        <v>12.740851061904568</v>
      </c>
      <c r="AA423" s="13">
        <v>7.8816325095361406E-2</v>
      </c>
      <c r="AB423" s="13" t="s">
        <v>255</v>
      </c>
      <c r="AC423" s="13">
        <v>74.634184642968961</v>
      </c>
      <c r="AD423" s="13" t="s">
        <v>255</v>
      </c>
      <c r="AE423" s="13">
        <v>9.1598500274095024E-2</v>
      </c>
      <c r="AF423" s="13">
        <v>4.8431770690685347</v>
      </c>
      <c r="AG423" s="13" t="s">
        <v>255</v>
      </c>
      <c r="AH423" s="13" t="s">
        <v>255</v>
      </c>
      <c r="AI423" s="13">
        <v>0.39888054993322025</v>
      </c>
      <c r="AJ423" s="13">
        <v>1.1014007831548562E-2</v>
      </c>
      <c r="AK423" s="13" t="s">
        <v>255</v>
      </c>
      <c r="AL423" s="13">
        <v>100</v>
      </c>
      <c r="AM423" s="13">
        <v>900</v>
      </c>
      <c r="AN423" s="13" t="s">
        <v>255</v>
      </c>
      <c r="AO423" s="13" t="s">
        <v>255</v>
      </c>
      <c r="AP423" s="13">
        <v>20277.5</v>
      </c>
      <c r="AQ423" s="13">
        <v>298.11700000000002</v>
      </c>
      <c r="AR423" s="13" t="s">
        <v>255</v>
      </c>
      <c r="AS423" s="13" t="s">
        <v>255</v>
      </c>
      <c r="AT423" s="13" t="s">
        <v>255</v>
      </c>
      <c r="AU423" s="13" t="s">
        <v>255</v>
      </c>
      <c r="AV423" s="13" t="s">
        <v>255</v>
      </c>
      <c r="AW423" s="13" t="s">
        <v>255</v>
      </c>
      <c r="AX423" s="13">
        <v>14.117599999999999</v>
      </c>
      <c r="AY423" s="13">
        <v>5.2161200000000001</v>
      </c>
      <c r="AZ423" s="13">
        <v>96684.9</v>
      </c>
      <c r="BA423" s="13">
        <v>3747.11</v>
      </c>
      <c r="BB423" s="13" t="s">
        <v>255</v>
      </c>
      <c r="BC423" s="13" t="s">
        <v>255</v>
      </c>
      <c r="BD423" s="13" t="s">
        <v>255</v>
      </c>
      <c r="BE423" s="13" t="s">
        <v>255</v>
      </c>
      <c r="BF423" s="13" t="s">
        <v>255</v>
      </c>
      <c r="BG423" s="13" t="s">
        <v>255</v>
      </c>
      <c r="BH423" s="13" t="s">
        <v>255</v>
      </c>
      <c r="BI423" s="13" t="s">
        <v>255</v>
      </c>
      <c r="BJ423" s="13" t="s">
        <v>255</v>
      </c>
      <c r="BK423" s="13" t="s">
        <v>255</v>
      </c>
      <c r="BL423" s="13" t="s">
        <v>255</v>
      </c>
      <c r="BM423" s="13" t="s">
        <v>255</v>
      </c>
      <c r="BN423" s="13">
        <v>12810.1</v>
      </c>
      <c r="BO423" s="13">
        <v>640.77300000000002</v>
      </c>
      <c r="BP423" s="13" t="s">
        <v>255</v>
      </c>
      <c r="BQ423" s="13" t="s">
        <v>255</v>
      </c>
      <c r="BR423" s="13">
        <v>54.254300000000001</v>
      </c>
      <c r="BS423" s="13">
        <v>2.6631200000000002</v>
      </c>
      <c r="BT423" s="13">
        <v>8.0818200000000004</v>
      </c>
      <c r="BU423" s="13">
        <v>2.7954300000000001</v>
      </c>
      <c r="BV423" s="13" t="s">
        <v>255</v>
      </c>
      <c r="BW423" s="13" t="s">
        <v>255</v>
      </c>
      <c r="BX423" s="13">
        <v>24116.5</v>
      </c>
      <c r="BY423" s="13">
        <v>1629.2</v>
      </c>
      <c r="BZ423" s="13">
        <v>23.169</v>
      </c>
      <c r="CA423" s="13">
        <v>1.09937</v>
      </c>
      <c r="CB423" s="13">
        <v>7.8826799999999997</v>
      </c>
      <c r="CC423" s="13">
        <v>1.2863500000000001</v>
      </c>
      <c r="CD423" s="13" t="s">
        <v>255</v>
      </c>
      <c r="CE423" s="13" t="s">
        <v>255</v>
      </c>
      <c r="CF423" s="13">
        <v>1842.446533203125</v>
      </c>
      <c r="CG423" s="13">
        <v>7.9266891479492187</v>
      </c>
      <c r="CH423" s="13">
        <v>42.067481994628906</v>
      </c>
      <c r="CI423" s="13">
        <v>91.315582275390625</v>
      </c>
      <c r="CJ423" s="13">
        <v>17.043329238891602</v>
      </c>
      <c r="CK423" s="13">
        <v>444.30242919921875</v>
      </c>
      <c r="CL423" s="13">
        <v>1968.19189453125</v>
      </c>
      <c r="CM423" s="13">
        <v>1.037851095199585</v>
      </c>
      <c r="CN423" s="13">
        <v>127.92387390136719</v>
      </c>
      <c r="CO423" s="13">
        <v>11.45989990234375</v>
      </c>
      <c r="CP423" s="13">
        <v>81.418419481724669</v>
      </c>
      <c r="CQ423" s="13">
        <v>68.371899999999997</v>
      </c>
      <c r="CR423" s="13" t="s">
        <v>255</v>
      </c>
      <c r="CS423" s="13" t="s">
        <v>255</v>
      </c>
      <c r="CT423" s="13" t="s">
        <v>255</v>
      </c>
      <c r="CU423" s="13" t="s">
        <v>255</v>
      </c>
      <c r="CV423" s="13">
        <v>42.352800000000002</v>
      </c>
      <c r="CW423" s="13" t="s">
        <v>255</v>
      </c>
      <c r="CX423" s="13" t="s">
        <v>255</v>
      </c>
      <c r="CY423" s="13" t="s">
        <v>255</v>
      </c>
      <c r="CZ423" s="13" t="s">
        <v>255</v>
      </c>
      <c r="DA423" s="13" t="s">
        <v>255</v>
      </c>
      <c r="DB423" s="13">
        <v>54.254300000000001</v>
      </c>
      <c r="DC423" s="13">
        <v>96.607100000000003</v>
      </c>
      <c r="DD423" s="13">
        <v>1040.8951616383961</v>
      </c>
      <c r="DE423" s="13">
        <v>2.9510078121628034</v>
      </c>
      <c r="DF423" s="13">
        <v>4.1696706806508699</v>
      </c>
      <c r="DG423" s="13">
        <v>0.99505798252562394</v>
      </c>
      <c r="DH423" s="13">
        <v>0.99621857463071284</v>
      </c>
      <c r="DI423" s="13">
        <v>0.99601394621841266</v>
      </c>
      <c r="DJ423" s="13">
        <v>0.99717565331773717</v>
      </c>
      <c r="DK423" s="13">
        <v>41673.966898969324</v>
      </c>
      <c r="DL423" s="13">
        <v>5.3060942641751945</v>
      </c>
      <c r="DM423" s="13">
        <v>42105.326045604714</v>
      </c>
      <c r="DN423" s="13">
        <v>1.068249123685296</v>
      </c>
      <c r="DO423" s="13">
        <v>1.0103508060003297</v>
      </c>
      <c r="DP423" s="13">
        <v>0.38919030590057374</v>
      </c>
      <c r="DQ423" s="13">
        <v>717.06232986277587</v>
      </c>
      <c r="DR423" s="13">
        <v>15340.040408551617</v>
      </c>
      <c r="DS423" s="13">
        <v>2.7447989004078663</v>
      </c>
      <c r="DT423" s="13">
        <v>2.7447989004078663</v>
      </c>
      <c r="DU423" s="13">
        <v>100.18559277032833</v>
      </c>
      <c r="DV423" s="13">
        <v>17.903542403728878</v>
      </c>
      <c r="DW423" s="13">
        <v>5.3060942641751945</v>
      </c>
      <c r="DX423" s="13">
        <v>901.31195939384349</v>
      </c>
      <c r="DY423" s="13">
        <v>1020.7269253216753</v>
      </c>
      <c r="DZ423" s="13">
        <v>437.80970123214331</v>
      </c>
      <c r="EA423" s="13">
        <v>495.66954418689738</v>
      </c>
      <c r="EB423" s="13">
        <v>19.408542823949151</v>
      </c>
      <c r="EC423" s="13">
        <v>1626.1908838928596</v>
      </c>
      <c r="ED423" s="13">
        <v>1.2103080358067748</v>
      </c>
      <c r="EE423" s="13">
        <v>2.928939288719961E-2</v>
      </c>
      <c r="EF423" s="13">
        <v>500</v>
      </c>
      <c r="EG423" s="13">
        <v>10696.448390677026</v>
      </c>
      <c r="EH423" s="13">
        <v>52370.415289646349</v>
      </c>
      <c r="EI423" s="13">
        <v>4.4728431505606708E-2</v>
      </c>
      <c r="EJ423" s="13">
        <v>20</v>
      </c>
      <c r="EK423" s="13">
        <v>2.1816615649929121</v>
      </c>
      <c r="EL423" s="13">
        <v>6.6680083720980718</v>
      </c>
      <c r="EM423" s="13">
        <v>7.4999999999999997E-2</v>
      </c>
      <c r="EN423" s="13">
        <v>16.807853190104165</v>
      </c>
      <c r="EO423" s="13">
        <v>9.3862082685193554E-2</v>
      </c>
    </row>
    <row r="424" spans="1:145">
      <c r="A424" s="12">
        <v>40473.486111111109</v>
      </c>
      <c r="B424" s="13">
        <v>10</v>
      </c>
      <c r="C424" s="13" t="s">
        <v>62</v>
      </c>
      <c r="D424" s="13" t="s">
        <v>56</v>
      </c>
      <c r="E424" s="12">
        <v>40473.481249999997</v>
      </c>
      <c r="F424" s="12">
        <v>40473.502083333333</v>
      </c>
      <c r="G424" s="13" t="s">
        <v>28</v>
      </c>
      <c r="H424" s="13">
        <v>2</v>
      </c>
      <c r="I424" s="13">
        <v>5</v>
      </c>
      <c r="J424" s="13" t="s">
        <v>255</v>
      </c>
      <c r="K424" s="13">
        <v>5</v>
      </c>
      <c r="L424" s="13" t="s">
        <v>255</v>
      </c>
      <c r="M424" s="13">
        <v>548202</v>
      </c>
      <c r="N424" s="13">
        <v>548203</v>
      </c>
      <c r="O424" s="13" t="s">
        <v>255</v>
      </c>
      <c r="P424" s="13">
        <v>1.1771840736214421E-2</v>
      </c>
      <c r="Q424" s="13" t="s">
        <v>255</v>
      </c>
      <c r="R424" s="13">
        <v>2.1809710665996631</v>
      </c>
      <c r="S424" s="13" t="s">
        <v>255</v>
      </c>
      <c r="T424" s="13">
        <v>1.5104087658731642</v>
      </c>
      <c r="U424" s="13">
        <v>1.1831451576305536</v>
      </c>
      <c r="V424" s="13" t="s">
        <v>255</v>
      </c>
      <c r="W424" s="13" t="s">
        <v>255</v>
      </c>
      <c r="X424" s="13">
        <v>2.4786446594396025</v>
      </c>
      <c r="Y424" s="13">
        <v>2.2129122972847869E-2</v>
      </c>
      <c r="Z424" s="13">
        <v>12.740851061904568</v>
      </c>
      <c r="AA424" s="13">
        <v>7.8816325095361406E-2</v>
      </c>
      <c r="AB424" s="13" t="s">
        <v>255</v>
      </c>
      <c r="AC424" s="13">
        <v>74.634184642968961</v>
      </c>
      <c r="AD424" s="13" t="s">
        <v>255</v>
      </c>
      <c r="AE424" s="13">
        <v>9.1598500274095024E-2</v>
      </c>
      <c r="AF424" s="13">
        <v>4.8431770690685347</v>
      </c>
      <c r="AG424" s="13" t="s">
        <v>255</v>
      </c>
      <c r="AH424" s="13" t="s">
        <v>255</v>
      </c>
      <c r="AI424" s="13">
        <v>0.39888054993322025</v>
      </c>
      <c r="AJ424" s="13">
        <v>1.1014007831548562E-2</v>
      </c>
      <c r="AK424" s="13" t="s">
        <v>255</v>
      </c>
      <c r="AL424" s="13">
        <v>100</v>
      </c>
      <c r="AM424" s="13">
        <v>900</v>
      </c>
      <c r="AN424" s="13" t="s">
        <v>255</v>
      </c>
      <c r="AO424" s="13" t="s">
        <v>255</v>
      </c>
      <c r="AP424" s="13">
        <v>13871.6</v>
      </c>
      <c r="AQ424" s="13">
        <v>192.42599999999999</v>
      </c>
      <c r="AR424" s="13" t="s">
        <v>255</v>
      </c>
      <c r="AS424" s="13" t="s">
        <v>255</v>
      </c>
      <c r="AT424" s="13" t="s">
        <v>255</v>
      </c>
      <c r="AU424" s="13" t="s">
        <v>255</v>
      </c>
      <c r="AV424" s="13" t="s">
        <v>255</v>
      </c>
      <c r="AW424" s="13" t="s">
        <v>255</v>
      </c>
      <c r="AX424" s="13" t="s">
        <v>255</v>
      </c>
      <c r="AY424" s="13" t="s">
        <v>255</v>
      </c>
      <c r="AZ424" s="13">
        <v>92789.5</v>
      </c>
      <c r="BA424" s="13">
        <v>1226.43</v>
      </c>
      <c r="BB424" s="13" t="s">
        <v>255</v>
      </c>
      <c r="BC424" s="13" t="s">
        <v>255</v>
      </c>
      <c r="BD424" s="13" t="s">
        <v>255</v>
      </c>
      <c r="BE424" s="13" t="s">
        <v>255</v>
      </c>
      <c r="BF424" s="13">
        <v>7.1475</v>
      </c>
      <c r="BG424" s="13">
        <v>3.3879299999999999</v>
      </c>
      <c r="BH424" s="13">
        <v>8.1838800000000003</v>
      </c>
      <c r="BI424" s="13">
        <v>3.6737799999999998</v>
      </c>
      <c r="BJ424" s="13" t="s">
        <v>255</v>
      </c>
      <c r="BK424" s="13" t="s">
        <v>255</v>
      </c>
      <c r="BL424" s="13">
        <v>2.7353700000000001</v>
      </c>
      <c r="BM424" s="13">
        <v>1.3236300000000001</v>
      </c>
      <c r="BN424" s="13">
        <v>11224.9</v>
      </c>
      <c r="BO424" s="13">
        <v>246.47</v>
      </c>
      <c r="BP424" s="13">
        <v>1.69537</v>
      </c>
      <c r="BQ424" s="13">
        <v>0.61723399999999995</v>
      </c>
      <c r="BR424" s="13">
        <v>36.677700000000002</v>
      </c>
      <c r="BS424" s="13">
        <v>1.8441799999999999</v>
      </c>
      <c r="BT424" s="13">
        <v>25.555599999999998</v>
      </c>
      <c r="BU424" s="13">
        <v>4.4649099999999997</v>
      </c>
      <c r="BV424" s="13" t="s">
        <v>255</v>
      </c>
      <c r="BW424" s="13" t="s">
        <v>255</v>
      </c>
      <c r="BX424" s="13">
        <v>14352</v>
      </c>
      <c r="BY424" s="13">
        <v>1017.51</v>
      </c>
      <c r="BZ424" s="13">
        <v>15.4818</v>
      </c>
      <c r="CA424" s="13">
        <v>0.65420199999999995</v>
      </c>
      <c r="CB424" s="13">
        <v>5.0784599999999998</v>
      </c>
      <c r="CC424" s="13">
        <v>0.76634999999999998</v>
      </c>
      <c r="CD424" s="13" t="s">
        <v>255</v>
      </c>
      <c r="CE424" s="13" t="s">
        <v>255</v>
      </c>
      <c r="CF424" s="13">
        <v>1822.5904541015625</v>
      </c>
      <c r="CG424" s="13">
        <v>7.6933717727661133</v>
      </c>
      <c r="CH424" s="13">
        <v>41.012256622314453</v>
      </c>
      <c r="CI424" s="13">
        <v>91.360916137695313</v>
      </c>
      <c r="CJ424" s="13">
        <v>17.101432800292969</v>
      </c>
      <c r="CK424" s="13">
        <v>442.18508911132812</v>
      </c>
      <c r="CL424" s="13">
        <v>1954.3258056640625</v>
      </c>
      <c r="CM424" s="13">
        <v>1.0481331348419189</v>
      </c>
      <c r="CN424" s="13">
        <v>151.70484924316406</v>
      </c>
      <c r="CO424" s="13">
        <v>11.883411407470703</v>
      </c>
      <c r="CP424" s="13">
        <v>81.418419481724669</v>
      </c>
      <c r="CQ424" s="13">
        <v>54.744450000000001</v>
      </c>
      <c r="CR424" s="13" t="s">
        <v>255</v>
      </c>
      <c r="CS424" s="13" t="s">
        <v>255</v>
      </c>
      <c r="CT424" s="13" t="s">
        <v>255</v>
      </c>
      <c r="CU424" s="13" t="s">
        <v>255</v>
      </c>
      <c r="CV424" s="13" t="s">
        <v>255</v>
      </c>
      <c r="CW424" s="13" t="s">
        <v>255</v>
      </c>
      <c r="CX424" s="13">
        <v>28.59</v>
      </c>
      <c r="CY424" s="13">
        <v>24.551639999999999</v>
      </c>
      <c r="CZ424" s="13" t="s">
        <v>255</v>
      </c>
      <c r="DA424" s="13">
        <v>13.67685</v>
      </c>
      <c r="DB424" s="13">
        <v>36.677700000000002</v>
      </c>
      <c r="DC424" s="13">
        <v>103.49619</v>
      </c>
      <c r="DD424" s="13">
        <v>927.02398945859011</v>
      </c>
      <c r="DE424" s="13">
        <v>3.5360520094562649</v>
      </c>
      <c r="DF424" s="13">
        <v>6.6850230593341857</v>
      </c>
      <c r="DG424" s="13">
        <v>0.99177816522959139</v>
      </c>
      <c r="DH424" s="13">
        <v>0.99513069280826183</v>
      </c>
      <c r="DI424" s="13">
        <v>0.99284801690172431</v>
      </c>
      <c r="DJ424" s="13">
        <v>0.99620416092141117</v>
      </c>
      <c r="DK424" s="13">
        <v>41084.780922222832</v>
      </c>
      <c r="DL424" s="13">
        <v>5.231076775695489</v>
      </c>
      <c r="DM424" s="13">
        <v>41808.690237707888</v>
      </c>
      <c r="DN424" s="13">
        <v>1.0722791844245878</v>
      </c>
      <c r="DO424" s="13">
        <v>1.0176198898773607</v>
      </c>
      <c r="DP424" s="13">
        <v>0.38957959976196294</v>
      </c>
      <c r="DQ424" s="13">
        <v>710.04405963886097</v>
      </c>
      <c r="DR424" s="13">
        <v>15189.899278067753</v>
      </c>
      <c r="DS424" s="13">
        <v>2.7524007547617</v>
      </c>
      <c r="DT424" s="13">
        <v>2.7524007547617004</v>
      </c>
      <c r="DU424" s="13">
        <v>100.18559277032833</v>
      </c>
      <c r="DV424" s="13">
        <v>17.903542403728878</v>
      </c>
      <c r="DW424" s="13">
        <v>5.231076775695489</v>
      </c>
      <c r="DX424" s="13">
        <v>901.31195939384349</v>
      </c>
      <c r="DY424" s="13">
        <v>1020.7269253216753</v>
      </c>
      <c r="DZ424" s="13">
        <v>436.96811964277151</v>
      </c>
      <c r="EA424" s="13">
        <v>494.71516172872163</v>
      </c>
      <c r="EB424" s="13">
        <v>19.408542823949151</v>
      </c>
      <c r="EC424" s="13">
        <v>1608.6653957753399</v>
      </c>
      <c r="ED424" s="13">
        <v>1.2148740258828792</v>
      </c>
      <c r="EE424" s="13">
        <v>2.3037197069731608E-2</v>
      </c>
      <c r="EF424" s="13">
        <v>500</v>
      </c>
      <c r="EG424" s="13">
        <v>10696.448390677026</v>
      </c>
      <c r="EH424" s="13">
        <v>51781.229312899857</v>
      </c>
      <c r="EI424" s="13">
        <v>4.4853907196115053E-2</v>
      </c>
      <c r="EJ424" s="13">
        <v>20</v>
      </c>
      <c r="EK424" s="13">
        <v>2.1816615649929121</v>
      </c>
      <c r="EL424" s="13">
        <v>6.5929908836183673</v>
      </c>
      <c r="EM424" s="13">
        <v>7.4999999999999997E-2</v>
      </c>
      <c r="EN424" s="13">
        <v>17.429003397623699</v>
      </c>
      <c r="EO424" s="13">
        <v>8.5577354760041996E-2</v>
      </c>
    </row>
    <row r="425" spans="1:145">
      <c r="A425" s="12">
        <v>40473.486805555556</v>
      </c>
      <c r="B425" s="13">
        <v>10</v>
      </c>
      <c r="C425" s="13" t="s">
        <v>62</v>
      </c>
      <c r="D425" s="13" t="s">
        <v>56</v>
      </c>
      <c r="E425" s="12">
        <v>40473.481249999997</v>
      </c>
      <c r="F425" s="12">
        <v>40473.502083333333</v>
      </c>
      <c r="G425" s="13" t="s">
        <v>28</v>
      </c>
      <c r="H425" s="13">
        <v>2</v>
      </c>
      <c r="I425" s="13">
        <v>5</v>
      </c>
      <c r="J425" s="13" t="s">
        <v>255</v>
      </c>
      <c r="K425" s="13">
        <v>5</v>
      </c>
      <c r="L425" s="13" t="s">
        <v>255</v>
      </c>
      <c r="M425" s="13">
        <v>548202</v>
      </c>
      <c r="N425" s="13">
        <v>548203</v>
      </c>
      <c r="O425" s="13" t="s">
        <v>255</v>
      </c>
      <c r="P425" s="13">
        <v>1.1771840736214421E-2</v>
      </c>
      <c r="Q425" s="13" t="s">
        <v>255</v>
      </c>
      <c r="R425" s="13">
        <v>2.1809710665996631</v>
      </c>
      <c r="S425" s="13" t="s">
        <v>255</v>
      </c>
      <c r="T425" s="13">
        <v>1.5104087658731642</v>
      </c>
      <c r="U425" s="13">
        <v>1.1831451576305536</v>
      </c>
      <c r="V425" s="13" t="s">
        <v>255</v>
      </c>
      <c r="W425" s="13" t="s">
        <v>255</v>
      </c>
      <c r="X425" s="13">
        <v>2.4786446594396025</v>
      </c>
      <c r="Y425" s="13">
        <v>2.2129122972847869E-2</v>
      </c>
      <c r="Z425" s="13">
        <v>12.740851061904568</v>
      </c>
      <c r="AA425" s="13">
        <v>7.8816325095361406E-2</v>
      </c>
      <c r="AB425" s="13" t="s">
        <v>255</v>
      </c>
      <c r="AC425" s="13">
        <v>74.634184642968961</v>
      </c>
      <c r="AD425" s="13" t="s">
        <v>255</v>
      </c>
      <c r="AE425" s="13">
        <v>9.1598500274095024E-2</v>
      </c>
      <c r="AF425" s="13">
        <v>4.8431770690685347</v>
      </c>
      <c r="AG425" s="13" t="s">
        <v>255</v>
      </c>
      <c r="AH425" s="13" t="s">
        <v>255</v>
      </c>
      <c r="AI425" s="13">
        <v>0.39888054993322025</v>
      </c>
      <c r="AJ425" s="13">
        <v>1.1014007831548562E-2</v>
      </c>
      <c r="AK425" s="13" t="s">
        <v>255</v>
      </c>
      <c r="AL425" s="13">
        <v>100</v>
      </c>
      <c r="AM425" s="13">
        <v>900</v>
      </c>
      <c r="AN425" s="13" t="s">
        <v>255</v>
      </c>
      <c r="AO425" s="13" t="s">
        <v>255</v>
      </c>
      <c r="AP425" s="13">
        <v>16502.400000000001</v>
      </c>
      <c r="AQ425" s="13">
        <v>205.995</v>
      </c>
      <c r="AR425" s="13" t="s">
        <v>255</v>
      </c>
      <c r="AS425" s="13" t="s">
        <v>255</v>
      </c>
      <c r="AT425" s="13" t="s">
        <v>255</v>
      </c>
      <c r="AU425" s="13" t="s">
        <v>255</v>
      </c>
      <c r="AV425" s="13" t="s">
        <v>255</v>
      </c>
      <c r="AW425" s="13" t="s">
        <v>255</v>
      </c>
      <c r="AX425" s="13" t="s">
        <v>255</v>
      </c>
      <c r="AY425" s="13" t="s">
        <v>255</v>
      </c>
      <c r="AZ425" s="13">
        <v>224121</v>
      </c>
      <c r="BA425" s="13">
        <v>6094.71</v>
      </c>
      <c r="BB425" s="13" t="s">
        <v>255</v>
      </c>
      <c r="BC425" s="13" t="s">
        <v>255</v>
      </c>
      <c r="BD425" s="13">
        <v>6.0339799999999997</v>
      </c>
      <c r="BE425" s="13">
        <v>1.83795</v>
      </c>
      <c r="BF425" s="13">
        <v>14.332700000000001</v>
      </c>
      <c r="BG425" s="13">
        <v>6.3247</v>
      </c>
      <c r="BH425" s="13">
        <v>25.123000000000001</v>
      </c>
      <c r="BI425" s="13">
        <v>7.2723800000000001</v>
      </c>
      <c r="BJ425" s="13" t="s">
        <v>255</v>
      </c>
      <c r="BK425" s="13" t="s">
        <v>255</v>
      </c>
      <c r="BL425" s="13">
        <v>10.8475</v>
      </c>
      <c r="BM425" s="13">
        <v>2.4012699999999998</v>
      </c>
      <c r="BN425" s="13">
        <v>24579.9</v>
      </c>
      <c r="BO425" s="13">
        <v>869.46</v>
      </c>
      <c r="BP425" s="13">
        <v>37.013199999999998</v>
      </c>
      <c r="BQ425" s="13">
        <v>1.8504700000000001</v>
      </c>
      <c r="BR425" s="13">
        <v>64.793800000000005</v>
      </c>
      <c r="BS425" s="13">
        <v>2.3925900000000002</v>
      </c>
      <c r="BT425" s="13">
        <v>7.2031299999999998</v>
      </c>
      <c r="BU425" s="13">
        <v>2.3459400000000001</v>
      </c>
      <c r="BV425" s="13" t="s">
        <v>255</v>
      </c>
      <c r="BW425" s="13" t="s">
        <v>255</v>
      </c>
      <c r="BX425" s="13">
        <v>21712.9</v>
      </c>
      <c r="BY425" s="13">
        <v>1197.0899999999999</v>
      </c>
      <c r="BZ425" s="13">
        <v>23.741800000000001</v>
      </c>
      <c r="CA425" s="13">
        <v>0.97592100000000004</v>
      </c>
      <c r="CB425" s="13">
        <v>9.5481099999999994</v>
      </c>
      <c r="CC425" s="13">
        <v>1.13975</v>
      </c>
      <c r="CD425" s="13">
        <v>13.8515</v>
      </c>
      <c r="CE425" s="13">
        <v>6.8958599999999999</v>
      </c>
      <c r="CF425" s="13">
        <v>2001.2679443359375</v>
      </c>
      <c r="CG425" s="13">
        <v>7.8222775459289551</v>
      </c>
      <c r="CH425" s="13">
        <v>41.644477844238281</v>
      </c>
      <c r="CI425" s="13">
        <v>91.363510131835938</v>
      </c>
      <c r="CJ425" s="13">
        <v>17.363554000854492</v>
      </c>
      <c r="CK425" s="13">
        <v>430.40234375</v>
      </c>
      <c r="CL425" s="13">
        <v>1945.1932373046875</v>
      </c>
      <c r="CM425" s="13">
        <v>1.0382661819458008</v>
      </c>
      <c r="CN425" s="13">
        <v>153.84848022460938</v>
      </c>
      <c r="CO425" s="13">
        <v>10.471359252929687</v>
      </c>
      <c r="CP425" s="13">
        <v>81.418419481724669</v>
      </c>
      <c r="CQ425" s="13">
        <v>121.13098000000001</v>
      </c>
      <c r="CR425" s="13" t="s">
        <v>255</v>
      </c>
      <c r="CS425" s="13" t="s">
        <v>255</v>
      </c>
      <c r="CT425" s="13" t="s">
        <v>255</v>
      </c>
      <c r="CU425" s="13" t="s">
        <v>255</v>
      </c>
      <c r="CV425" s="13" t="s">
        <v>255</v>
      </c>
      <c r="CW425" s="13">
        <v>24.135919999999999</v>
      </c>
      <c r="CX425" s="13">
        <v>57.330800000000004</v>
      </c>
      <c r="CY425" s="13">
        <v>75.369</v>
      </c>
      <c r="CZ425" s="13" t="s">
        <v>255</v>
      </c>
      <c r="DA425" s="13">
        <v>54.237499999999997</v>
      </c>
      <c r="DB425" s="13">
        <v>64.793800000000005</v>
      </c>
      <c r="DC425" s="13">
        <v>275.86702000000002</v>
      </c>
      <c r="DD425" s="13">
        <v>914.54312646892822</v>
      </c>
      <c r="DE425" s="13">
        <v>5.1020133267064836</v>
      </c>
      <c r="DF425" s="13">
        <v>11.619465246948421</v>
      </c>
      <c r="DG425" s="13">
        <v>0.98638915616343625</v>
      </c>
      <c r="DH425" s="13">
        <v>0.99337202461302188</v>
      </c>
      <c r="DI425" s="13">
        <v>0.98746771564042002</v>
      </c>
      <c r="DJ425" s="13">
        <v>0.99445821945267743</v>
      </c>
      <c r="DK425" s="13">
        <v>44431.502473718087</v>
      </c>
      <c r="DL425" s="13">
        <v>5.6571945981536071</v>
      </c>
      <c r="DM425" s="13">
        <v>41613.31814544712</v>
      </c>
      <c r="DN425" s="13">
        <v>0.97198041012451397</v>
      </c>
      <c r="DO425" s="13">
        <v>0.93657238285070454</v>
      </c>
      <c r="DP425" s="13">
        <v>0.39133581180572513</v>
      </c>
      <c r="DQ425" s="13">
        <v>783.16781563747884</v>
      </c>
      <c r="DR425" s="13">
        <v>16754.228242411104</v>
      </c>
      <c r="DS425" s="13">
        <v>2.4837502237261235</v>
      </c>
      <c r="DT425" s="13">
        <v>2.483750223726124</v>
      </c>
      <c r="DU425" s="13">
        <v>100.18559277032833</v>
      </c>
      <c r="DV425" s="13">
        <v>17.903542403728878</v>
      </c>
      <c r="DW425" s="13">
        <v>5.6571945981536071</v>
      </c>
      <c r="DX425" s="13">
        <v>901.31195939384349</v>
      </c>
      <c r="DY425" s="13">
        <v>1020.7269253216753</v>
      </c>
      <c r="DZ425" s="13">
        <v>459.04045350437093</v>
      </c>
      <c r="EA425" s="13">
        <v>519.71819002077575</v>
      </c>
      <c r="EB425" s="13">
        <v>19.408542823949151</v>
      </c>
      <c r="EC425" s="13">
        <v>1766.3707622756344</v>
      </c>
      <c r="ED425" s="13">
        <v>1.1012372254161829</v>
      </c>
      <c r="EE425" s="13">
        <v>6.3842753403622887E-2</v>
      </c>
      <c r="EF425" s="13">
        <v>500</v>
      </c>
      <c r="EG425" s="13">
        <v>10696.448390677026</v>
      </c>
      <c r="EH425" s="13">
        <v>55127.950864395112</v>
      </c>
      <c r="EI425" s="13">
        <v>4.5372046396003521E-2</v>
      </c>
      <c r="EJ425" s="13">
        <v>20</v>
      </c>
      <c r="EK425" s="13">
        <v>2.1816615649929121</v>
      </c>
      <c r="EL425" s="13">
        <v>7.0191087060764845</v>
      </c>
      <c r="EM425" s="13">
        <v>7.4999999999999997E-2</v>
      </c>
      <c r="EN425" s="13">
        <v>15.357993570963542</v>
      </c>
      <c r="EO425" s="13">
        <v>0.12636362560410691</v>
      </c>
    </row>
    <row r="426" spans="1:145">
      <c r="A426" s="12">
        <v>40473.487500000003</v>
      </c>
      <c r="B426" s="13">
        <v>10</v>
      </c>
      <c r="C426" s="13" t="s">
        <v>62</v>
      </c>
      <c r="D426" s="13" t="s">
        <v>56</v>
      </c>
      <c r="E426" s="12">
        <v>40473.481249999997</v>
      </c>
      <c r="F426" s="12">
        <v>40473.502083333333</v>
      </c>
      <c r="G426" s="13" t="s">
        <v>28</v>
      </c>
      <c r="H426" s="13">
        <v>2</v>
      </c>
      <c r="I426" s="13">
        <v>5</v>
      </c>
      <c r="J426" s="13" t="s">
        <v>255</v>
      </c>
      <c r="K426" s="13">
        <v>5</v>
      </c>
      <c r="L426" s="13" t="s">
        <v>255</v>
      </c>
      <c r="M426" s="13">
        <v>548202</v>
      </c>
      <c r="N426" s="13">
        <v>548203</v>
      </c>
      <c r="O426" s="13" t="s">
        <v>255</v>
      </c>
      <c r="P426" s="13">
        <v>1.1771840736214421E-2</v>
      </c>
      <c r="Q426" s="13" t="s">
        <v>255</v>
      </c>
      <c r="R426" s="13">
        <v>2.1809710665996631</v>
      </c>
      <c r="S426" s="13" t="s">
        <v>255</v>
      </c>
      <c r="T426" s="13">
        <v>1.5104087658731642</v>
      </c>
      <c r="U426" s="13">
        <v>1.1831451576305536</v>
      </c>
      <c r="V426" s="13" t="s">
        <v>255</v>
      </c>
      <c r="W426" s="13" t="s">
        <v>255</v>
      </c>
      <c r="X426" s="13">
        <v>2.4786446594396025</v>
      </c>
      <c r="Y426" s="13">
        <v>2.2129122972847869E-2</v>
      </c>
      <c r="Z426" s="13">
        <v>12.740851061904568</v>
      </c>
      <c r="AA426" s="13">
        <v>7.8816325095361406E-2</v>
      </c>
      <c r="AB426" s="13" t="s">
        <v>255</v>
      </c>
      <c r="AC426" s="13">
        <v>74.634184642968961</v>
      </c>
      <c r="AD426" s="13" t="s">
        <v>255</v>
      </c>
      <c r="AE426" s="13">
        <v>9.1598500274095024E-2</v>
      </c>
      <c r="AF426" s="13">
        <v>4.8431770690685347</v>
      </c>
      <c r="AG426" s="13" t="s">
        <v>255</v>
      </c>
      <c r="AH426" s="13" t="s">
        <v>255</v>
      </c>
      <c r="AI426" s="13">
        <v>0.39888054993322025</v>
      </c>
      <c r="AJ426" s="13">
        <v>1.1014007831548562E-2</v>
      </c>
      <c r="AK426" s="13" t="s">
        <v>255</v>
      </c>
      <c r="AL426" s="13">
        <v>100</v>
      </c>
      <c r="AM426" s="13">
        <v>900</v>
      </c>
      <c r="AN426" s="13" t="s">
        <v>255</v>
      </c>
      <c r="AO426" s="13" t="s">
        <v>255</v>
      </c>
      <c r="AP426" s="13">
        <v>15202.5</v>
      </c>
      <c r="AQ426" s="13">
        <v>206.042</v>
      </c>
      <c r="AR426" s="13" t="s">
        <v>255</v>
      </c>
      <c r="AS426" s="13" t="s">
        <v>255</v>
      </c>
      <c r="AT426" s="13" t="s">
        <v>255</v>
      </c>
      <c r="AU426" s="13" t="s">
        <v>255</v>
      </c>
      <c r="AV426" s="13" t="s">
        <v>255</v>
      </c>
      <c r="AW426" s="13" t="s">
        <v>255</v>
      </c>
      <c r="AX426" s="13" t="s">
        <v>255</v>
      </c>
      <c r="AY426" s="13" t="s">
        <v>255</v>
      </c>
      <c r="AZ426" s="13">
        <v>197356</v>
      </c>
      <c r="BA426" s="13">
        <v>5892.75</v>
      </c>
      <c r="BB426" s="13" t="s">
        <v>255</v>
      </c>
      <c r="BC426" s="13" t="s">
        <v>255</v>
      </c>
      <c r="BD426" s="13">
        <v>9.3480600000000003</v>
      </c>
      <c r="BE426" s="13">
        <v>1.6127100000000001</v>
      </c>
      <c r="BF426" s="13" t="s">
        <v>255</v>
      </c>
      <c r="BG426" s="13" t="s">
        <v>255</v>
      </c>
      <c r="BH426" s="13">
        <v>22.390799999999999</v>
      </c>
      <c r="BI426" s="13">
        <v>6.52224</v>
      </c>
      <c r="BJ426" s="13" t="s">
        <v>255</v>
      </c>
      <c r="BK426" s="13" t="s">
        <v>255</v>
      </c>
      <c r="BL426" s="13">
        <v>9.93614</v>
      </c>
      <c r="BM426" s="13">
        <v>2.14866</v>
      </c>
      <c r="BN426" s="13">
        <v>22910.2</v>
      </c>
      <c r="BO426" s="13">
        <v>854.27</v>
      </c>
      <c r="BP426" s="13">
        <v>36.102699999999999</v>
      </c>
      <c r="BQ426" s="13">
        <v>1.75997</v>
      </c>
      <c r="BR426" s="13">
        <v>41.649900000000002</v>
      </c>
      <c r="BS426" s="13">
        <v>2.2206299999999999</v>
      </c>
      <c r="BT426" s="13" t="s">
        <v>255</v>
      </c>
      <c r="BU426" s="13" t="s">
        <v>255</v>
      </c>
      <c r="BV426" s="13" t="s">
        <v>255</v>
      </c>
      <c r="BW426" s="13" t="s">
        <v>255</v>
      </c>
      <c r="BX426" s="13">
        <v>19878.400000000001</v>
      </c>
      <c r="BY426" s="13">
        <v>1181.69</v>
      </c>
      <c r="BZ426" s="13">
        <v>13.8759</v>
      </c>
      <c r="CA426" s="13">
        <v>0.75666999999999995</v>
      </c>
      <c r="CB426" s="13">
        <v>7.7478600000000002</v>
      </c>
      <c r="CC426" s="13">
        <v>0.88859299999999997</v>
      </c>
      <c r="CD426" s="13">
        <v>22.496600000000001</v>
      </c>
      <c r="CE426" s="13">
        <v>6.42462</v>
      </c>
      <c r="CF426" s="13">
        <v>1958.7508544921875</v>
      </c>
      <c r="CG426" s="13">
        <v>7.9285035133361816</v>
      </c>
      <c r="CH426" s="13">
        <v>42.024673461914063</v>
      </c>
      <c r="CI426" s="13">
        <v>91.402359008789063</v>
      </c>
      <c r="CJ426" s="13">
        <v>17.714000701904297</v>
      </c>
      <c r="CK426" s="13">
        <v>431.01199340820312</v>
      </c>
      <c r="CL426" s="13">
        <v>1942.1190185546875</v>
      </c>
      <c r="CM426" s="13">
        <v>1.0080587863922119</v>
      </c>
      <c r="CN426" s="13">
        <v>156.34451293945312</v>
      </c>
      <c r="CO426" s="13">
        <v>11.54192066192627</v>
      </c>
      <c r="CP426" s="13">
        <v>81.418419481724669</v>
      </c>
      <c r="CQ426" s="13">
        <v>83.3249</v>
      </c>
      <c r="CR426" s="13" t="s">
        <v>255</v>
      </c>
      <c r="CS426" s="13" t="s">
        <v>255</v>
      </c>
      <c r="CT426" s="13" t="s">
        <v>255</v>
      </c>
      <c r="CU426" s="13" t="s">
        <v>255</v>
      </c>
      <c r="CV426" s="13" t="s">
        <v>255</v>
      </c>
      <c r="CW426" s="13">
        <v>37.392240000000001</v>
      </c>
      <c r="CX426" s="13" t="s">
        <v>255</v>
      </c>
      <c r="CY426" s="13">
        <v>67.172399999999996</v>
      </c>
      <c r="CZ426" s="13" t="s">
        <v>255</v>
      </c>
      <c r="DA426" s="13">
        <v>49.680700000000002</v>
      </c>
      <c r="DB426" s="13">
        <v>41.649900000000002</v>
      </c>
      <c r="DC426" s="13">
        <v>195.89524</v>
      </c>
      <c r="DD426" s="13">
        <v>1432.5845530740351</v>
      </c>
      <c r="DE426" s="13">
        <v>6.0050086841213908</v>
      </c>
      <c r="DF426" s="13">
        <v>14.117660115740241</v>
      </c>
      <c r="DG426" s="13">
        <v>0.98955747944708117</v>
      </c>
      <c r="DH426" s="13">
        <v>0.99513402370355741</v>
      </c>
      <c r="DI426" s="13">
        <v>0.99024822923725841</v>
      </c>
      <c r="DJ426" s="13">
        <v>0.99582866613954357</v>
      </c>
      <c r="DK426" s="13">
        <v>42627.211498617784</v>
      </c>
      <c r="DL426" s="13">
        <v>5.4274651361829598</v>
      </c>
      <c r="DM426" s="13">
        <v>41547.551701045064</v>
      </c>
      <c r="DN426" s="13">
        <v>0.99150895791603277</v>
      </c>
      <c r="DO426" s="13">
        <v>0.97467205196831308</v>
      </c>
      <c r="DP426" s="13">
        <v>0.39368380470275882</v>
      </c>
      <c r="DQ426" s="13">
        <v>771.12848886126426</v>
      </c>
      <c r="DR426" s="13">
        <v>16496.672167370554</v>
      </c>
      <c r="DS426" s="13">
        <v>2.5185413930467551</v>
      </c>
      <c r="DT426" s="13">
        <v>2.5185413930467546</v>
      </c>
      <c r="DU426" s="13">
        <v>100.18559277032833</v>
      </c>
      <c r="DV426" s="13">
        <v>17.903542403728878</v>
      </c>
      <c r="DW426" s="13">
        <v>5.4274651361829598</v>
      </c>
      <c r="DX426" s="13">
        <v>901.31195939384349</v>
      </c>
      <c r="DY426" s="13">
        <v>1020.7269253216753</v>
      </c>
      <c r="DZ426" s="13">
        <v>454.57032945621427</v>
      </c>
      <c r="EA426" s="13">
        <v>514.65417256373951</v>
      </c>
      <c r="EB426" s="13">
        <v>19.408542823949151</v>
      </c>
      <c r="EC426" s="13">
        <v>1728.8440809486287</v>
      </c>
      <c r="ED426" s="13">
        <v>1.1233627369618162</v>
      </c>
      <c r="EE426" s="13">
        <v>1.6417523163911981E-2</v>
      </c>
      <c r="EF426" s="13">
        <v>500</v>
      </c>
      <c r="EG426" s="13">
        <v>10696.448390677026</v>
      </c>
      <c r="EH426" s="13">
        <v>53323.65988929481</v>
      </c>
      <c r="EI426" s="13">
        <v>4.61099418081354E-2</v>
      </c>
      <c r="EJ426" s="13">
        <v>20</v>
      </c>
      <c r="EK426" s="13">
        <v>2.1816615649929121</v>
      </c>
      <c r="EL426" s="13">
        <v>6.7893792441058372</v>
      </c>
      <c r="EM426" s="13">
        <v>7.4999999999999997E-2</v>
      </c>
      <c r="EN426" s="13">
        <v>16.928150304158528</v>
      </c>
      <c r="EO426" s="13">
        <v>9.8895022717487263E-2</v>
      </c>
    </row>
    <row r="427" spans="1:145">
      <c r="A427" s="12">
        <v>40473.488194444442</v>
      </c>
      <c r="B427" s="13">
        <v>10</v>
      </c>
      <c r="C427" s="13" t="s">
        <v>62</v>
      </c>
      <c r="D427" s="13" t="s">
        <v>56</v>
      </c>
      <c r="E427" s="12">
        <v>40473.481249999997</v>
      </c>
      <c r="F427" s="12">
        <v>40473.502083333333</v>
      </c>
      <c r="G427" s="13" t="s">
        <v>28</v>
      </c>
      <c r="H427" s="13">
        <v>2</v>
      </c>
      <c r="I427" s="13">
        <v>5</v>
      </c>
      <c r="J427" s="13" t="s">
        <v>255</v>
      </c>
      <c r="K427" s="13">
        <v>5</v>
      </c>
      <c r="L427" s="13" t="s">
        <v>255</v>
      </c>
      <c r="M427" s="13">
        <v>548202</v>
      </c>
      <c r="N427" s="13">
        <v>548203</v>
      </c>
      <c r="O427" s="13" t="s">
        <v>255</v>
      </c>
      <c r="P427" s="13">
        <v>1.1771840736214421E-2</v>
      </c>
      <c r="Q427" s="13" t="s">
        <v>255</v>
      </c>
      <c r="R427" s="13">
        <v>2.1809710665996631</v>
      </c>
      <c r="S427" s="13" t="s">
        <v>255</v>
      </c>
      <c r="T427" s="13">
        <v>1.5104087658731642</v>
      </c>
      <c r="U427" s="13">
        <v>1.1831451576305536</v>
      </c>
      <c r="V427" s="13" t="s">
        <v>255</v>
      </c>
      <c r="W427" s="13" t="s">
        <v>255</v>
      </c>
      <c r="X427" s="13">
        <v>2.4786446594396025</v>
      </c>
      <c r="Y427" s="13">
        <v>2.2129122972847869E-2</v>
      </c>
      <c r="Z427" s="13">
        <v>12.740851061904568</v>
      </c>
      <c r="AA427" s="13">
        <v>7.8816325095361406E-2</v>
      </c>
      <c r="AB427" s="13" t="s">
        <v>255</v>
      </c>
      <c r="AC427" s="13">
        <v>74.634184642968961</v>
      </c>
      <c r="AD427" s="13" t="s">
        <v>255</v>
      </c>
      <c r="AE427" s="13">
        <v>9.1598500274095024E-2</v>
      </c>
      <c r="AF427" s="13">
        <v>4.8431770690685347</v>
      </c>
      <c r="AG427" s="13" t="s">
        <v>255</v>
      </c>
      <c r="AH427" s="13" t="s">
        <v>255</v>
      </c>
      <c r="AI427" s="13">
        <v>0.39888054993322025</v>
      </c>
      <c r="AJ427" s="13">
        <v>1.1014007831548562E-2</v>
      </c>
      <c r="AK427" s="13" t="s">
        <v>255</v>
      </c>
      <c r="AL427" s="13">
        <v>100</v>
      </c>
      <c r="AM427" s="13">
        <v>900</v>
      </c>
      <c r="AN427" s="13" t="s">
        <v>255</v>
      </c>
      <c r="AO427" s="13" t="s">
        <v>255</v>
      </c>
      <c r="AP427" s="13" t="s">
        <v>255</v>
      </c>
      <c r="AQ427" s="13" t="s">
        <v>255</v>
      </c>
      <c r="AR427" s="13" t="s">
        <v>255</v>
      </c>
      <c r="AS427" s="13" t="s">
        <v>255</v>
      </c>
      <c r="AT427" s="13" t="s">
        <v>255</v>
      </c>
      <c r="AU427" s="13" t="s">
        <v>255</v>
      </c>
      <c r="AV427" s="13" t="s">
        <v>255</v>
      </c>
      <c r="AW427" s="13" t="s">
        <v>255</v>
      </c>
      <c r="AX427" s="13" t="s">
        <v>255</v>
      </c>
      <c r="AY427" s="13" t="s">
        <v>255</v>
      </c>
      <c r="AZ427" s="13" t="s">
        <v>255</v>
      </c>
      <c r="BA427" s="13" t="s">
        <v>255</v>
      </c>
      <c r="BB427" s="13" t="s">
        <v>255</v>
      </c>
      <c r="BC427" s="13" t="s">
        <v>255</v>
      </c>
      <c r="BD427" s="13" t="s">
        <v>255</v>
      </c>
      <c r="BE427" s="13" t="s">
        <v>255</v>
      </c>
      <c r="BF427" s="13" t="s">
        <v>255</v>
      </c>
      <c r="BG427" s="13" t="s">
        <v>255</v>
      </c>
      <c r="BH427" s="13" t="s">
        <v>255</v>
      </c>
      <c r="BI427" s="13" t="s">
        <v>255</v>
      </c>
      <c r="BJ427" s="13" t="s">
        <v>255</v>
      </c>
      <c r="BK427" s="13" t="s">
        <v>255</v>
      </c>
      <c r="BL427" s="13" t="s">
        <v>255</v>
      </c>
      <c r="BM427" s="13" t="s">
        <v>255</v>
      </c>
      <c r="BN427" s="13" t="s">
        <v>255</v>
      </c>
      <c r="BO427" s="13" t="s">
        <v>255</v>
      </c>
      <c r="BP427" s="13" t="s">
        <v>255</v>
      </c>
      <c r="BQ427" s="13" t="s">
        <v>255</v>
      </c>
      <c r="BR427" s="13" t="s">
        <v>255</v>
      </c>
      <c r="BS427" s="13" t="s">
        <v>255</v>
      </c>
      <c r="BT427" s="13" t="s">
        <v>255</v>
      </c>
      <c r="BU427" s="13" t="s">
        <v>255</v>
      </c>
      <c r="BV427" s="13" t="s">
        <v>255</v>
      </c>
      <c r="BW427" s="13" t="s">
        <v>255</v>
      </c>
      <c r="BX427" s="13" t="s">
        <v>255</v>
      </c>
      <c r="BY427" s="13" t="s">
        <v>255</v>
      </c>
      <c r="BZ427" s="13" t="s">
        <v>255</v>
      </c>
      <c r="CA427" s="13" t="s">
        <v>255</v>
      </c>
      <c r="CB427" s="13" t="s">
        <v>255</v>
      </c>
      <c r="CC427" s="13" t="s">
        <v>255</v>
      </c>
      <c r="CD427" s="13" t="s">
        <v>255</v>
      </c>
      <c r="CE427" s="13" t="s">
        <v>255</v>
      </c>
      <c r="CF427" s="13">
        <v>1871.3095703125</v>
      </c>
      <c r="CG427" s="13">
        <v>8.0783309936523437</v>
      </c>
      <c r="CH427" s="13">
        <v>43.264198303222656</v>
      </c>
      <c r="CI427" s="13">
        <v>91.428756713867188</v>
      </c>
      <c r="CJ427" s="13">
        <v>17.275163650512695</v>
      </c>
      <c r="CK427" s="13">
        <v>441.0284423828125</v>
      </c>
      <c r="CL427" s="13">
        <v>1954.0108642578125</v>
      </c>
      <c r="CM427" s="13">
        <v>1.0117194652557373</v>
      </c>
      <c r="CN427" s="13">
        <v>159.23770141601562</v>
      </c>
      <c r="CO427" s="13">
        <v>11.054980278015137</v>
      </c>
      <c r="CP427" s="13">
        <v>81.418419481724669</v>
      </c>
      <c r="CQ427" s="13" t="s">
        <v>255</v>
      </c>
      <c r="CR427" s="13" t="s">
        <v>255</v>
      </c>
      <c r="CS427" s="13" t="s">
        <v>255</v>
      </c>
      <c r="CT427" s="13" t="s">
        <v>255</v>
      </c>
      <c r="CU427" s="13" t="s">
        <v>255</v>
      </c>
      <c r="CV427" s="13" t="s">
        <v>255</v>
      </c>
      <c r="CW427" s="13" t="s">
        <v>255</v>
      </c>
      <c r="CX427" s="13" t="s">
        <v>255</v>
      </c>
      <c r="CY427" s="13" t="s">
        <v>255</v>
      </c>
      <c r="CZ427" s="13" t="s">
        <v>255</v>
      </c>
      <c r="DA427" s="13" t="s">
        <v>255</v>
      </c>
      <c r="DB427" s="13" t="s">
        <v>255</v>
      </c>
      <c r="DC427" s="13" t="s">
        <v>255</v>
      </c>
      <c r="DD427" s="13" t="s">
        <v>255</v>
      </c>
      <c r="DE427" s="13" t="s">
        <v>255</v>
      </c>
      <c r="DF427" s="13" t="s">
        <v>255</v>
      </c>
      <c r="DG427" s="13" t="s">
        <v>255</v>
      </c>
      <c r="DH427" s="13" t="s">
        <v>255</v>
      </c>
      <c r="DI427" s="13" t="s">
        <v>255</v>
      </c>
      <c r="DJ427" s="13" t="s">
        <v>255</v>
      </c>
      <c r="DK427" s="13">
        <v>41758.784689374515</v>
      </c>
      <c r="DL427" s="13">
        <v>5.3168936006592888</v>
      </c>
      <c r="DM427" s="13">
        <v>41801.952728711804</v>
      </c>
      <c r="DN427" s="13">
        <v>1.0441943413625046</v>
      </c>
      <c r="DO427" s="13">
        <v>1.0010337475014754</v>
      </c>
      <c r="DP427" s="13">
        <v>0.39074359645843509</v>
      </c>
      <c r="DQ427" s="13">
        <v>731.2022315909951</v>
      </c>
      <c r="DR427" s="13">
        <v>15642.5338667219</v>
      </c>
      <c r="DS427" s="13">
        <v>2.6723261771318101</v>
      </c>
      <c r="DT427" s="13">
        <v>2.6723261771318096</v>
      </c>
      <c r="DU427" s="13">
        <v>100.18559277032833</v>
      </c>
      <c r="DV427" s="13">
        <v>17.903542403728878</v>
      </c>
      <c r="DW427" s="13">
        <v>5.3168936006592888</v>
      </c>
      <c r="DX427" s="13">
        <v>901.31195939384349</v>
      </c>
      <c r="DY427" s="13">
        <v>1020.7269253216753</v>
      </c>
      <c r="DZ427" s="13">
        <v>442.930169716178</v>
      </c>
      <c r="EA427" s="13">
        <v>501.46898798791761</v>
      </c>
      <c r="EB427" s="13">
        <v>19.408542823949151</v>
      </c>
      <c r="EC427" s="13">
        <v>1651.6661457161299</v>
      </c>
      <c r="ED427" s="13">
        <v>1.1830543777420539</v>
      </c>
      <c r="EE427" s="13">
        <v>3.2098696547820611E-2</v>
      </c>
      <c r="EF427" s="13">
        <v>500</v>
      </c>
      <c r="EG427" s="13">
        <v>10696.448390677026</v>
      </c>
      <c r="EH427" s="13">
        <v>52455.233080051541</v>
      </c>
      <c r="EI427" s="13">
        <v>4.5206348939364392E-2</v>
      </c>
      <c r="EJ427" s="13">
        <v>20</v>
      </c>
      <c r="EK427" s="13">
        <v>2.1816615649929121</v>
      </c>
      <c r="EL427" s="13">
        <v>6.6788077085821662</v>
      </c>
      <c r="EM427" s="13">
        <v>7.4999999999999997E-2</v>
      </c>
      <c r="EN427" s="13">
        <v>16.213971074422201</v>
      </c>
      <c r="EO427" s="13">
        <v>0.10227212063824087</v>
      </c>
    </row>
    <row r="428" spans="1:145">
      <c r="A428" s="12">
        <v>40473.488888888889</v>
      </c>
      <c r="B428" s="13">
        <v>10</v>
      </c>
      <c r="C428" s="13" t="s">
        <v>62</v>
      </c>
      <c r="D428" s="13" t="s">
        <v>56</v>
      </c>
      <c r="E428" s="12">
        <v>40473.481249999997</v>
      </c>
      <c r="F428" s="12">
        <v>40473.502083333333</v>
      </c>
      <c r="G428" s="13" t="s">
        <v>28</v>
      </c>
      <c r="H428" s="13">
        <v>2</v>
      </c>
      <c r="I428" s="13">
        <v>5</v>
      </c>
      <c r="J428" s="13" t="s">
        <v>255</v>
      </c>
      <c r="K428" s="13">
        <v>5</v>
      </c>
      <c r="L428" s="13" t="s">
        <v>255</v>
      </c>
      <c r="M428" s="13">
        <v>548202</v>
      </c>
      <c r="N428" s="13">
        <v>548203</v>
      </c>
      <c r="O428" s="13" t="s">
        <v>255</v>
      </c>
      <c r="P428" s="13">
        <v>1.1771840736214421E-2</v>
      </c>
      <c r="Q428" s="13" t="s">
        <v>255</v>
      </c>
      <c r="R428" s="13">
        <v>2.1809710665996631</v>
      </c>
      <c r="S428" s="13" t="s">
        <v>255</v>
      </c>
      <c r="T428" s="13">
        <v>1.5104087658731642</v>
      </c>
      <c r="U428" s="13">
        <v>1.1831451576305536</v>
      </c>
      <c r="V428" s="13" t="s">
        <v>255</v>
      </c>
      <c r="W428" s="13" t="s">
        <v>255</v>
      </c>
      <c r="X428" s="13">
        <v>2.4786446594396025</v>
      </c>
      <c r="Y428" s="13">
        <v>2.2129122972847869E-2</v>
      </c>
      <c r="Z428" s="13">
        <v>12.740851061904568</v>
      </c>
      <c r="AA428" s="13">
        <v>7.8816325095361406E-2</v>
      </c>
      <c r="AB428" s="13" t="s">
        <v>255</v>
      </c>
      <c r="AC428" s="13">
        <v>74.634184642968961</v>
      </c>
      <c r="AD428" s="13" t="s">
        <v>255</v>
      </c>
      <c r="AE428" s="13">
        <v>9.1598500274095024E-2</v>
      </c>
      <c r="AF428" s="13">
        <v>4.8431770690685347</v>
      </c>
      <c r="AG428" s="13" t="s">
        <v>255</v>
      </c>
      <c r="AH428" s="13" t="s">
        <v>255</v>
      </c>
      <c r="AI428" s="13">
        <v>0.39888054993322025</v>
      </c>
      <c r="AJ428" s="13">
        <v>1.1014007831548562E-2</v>
      </c>
      <c r="AK428" s="13" t="s">
        <v>255</v>
      </c>
      <c r="AL428" s="13">
        <v>100</v>
      </c>
      <c r="AM428" s="13">
        <v>900</v>
      </c>
      <c r="AN428" s="13" t="s">
        <v>255</v>
      </c>
      <c r="AO428" s="13" t="s">
        <v>255</v>
      </c>
      <c r="AP428" s="13">
        <v>11228.5</v>
      </c>
      <c r="AQ428" s="13">
        <v>156.24600000000001</v>
      </c>
      <c r="AR428" s="13" t="s">
        <v>255</v>
      </c>
      <c r="AS428" s="13" t="s">
        <v>255</v>
      </c>
      <c r="AT428" s="13" t="s">
        <v>255</v>
      </c>
      <c r="AU428" s="13" t="s">
        <v>255</v>
      </c>
      <c r="AV428" s="13" t="s">
        <v>255</v>
      </c>
      <c r="AW428" s="13" t="s">
        <v>255</v>
      </c>
      <c r="AX428" s="13" t="s">
        <v>255</v>
      </c>
      <c r="AY428" s="13" t="s">
        <v>255</v>
      </c>
      <c r="AZ428" s="13">
        <v>180047</v>
      </c>
      <c r="BA428" s="13">
        <v>5729.99</v>
      </c>
      <c r="BB428" s="13" t="s">
        <v>255</v>
      </c>
      <c r="BC428" s="13" t="s">
        <v>255</v>
      </c>
      <c r="BD428" s="13">
        <v>3.1524800000000002</v>
      </c>
      <c r="BE428" s="13">
        <v>1.5546899999999999</v>
      </c>
      <c r="BF428" s="13" t="s">
        <v>255</v>
      </c>
      <c r="BG428" s="13" t="s">
        <v>255</v>
      </c>
      <c r="BH428" s="13">
        <v>28.6556</v>
      </c>
      <c r="BI428" s="13">
        <v>6.5048899999999996</v>
      </c>
      <c r="BJ428" s="13" t="s">
        <v>255</v>
      </c>
      <c r="BK428" s="13" t="s">
        <v>255</v>
      </c>
      <c r="BL428" s="13">
        <v>8.0815599999999996</v>
      </c>
      <c r="BM428" s="13">
        <v>2.1612300000000002</v>
      </c>
      <c r="BN428" s="13">
        <v>22536.799999999999</v>
      </c>
      <c r="BO428" s="13">
        <v>813.58299999999997</v>
      </c>
      <c r="BP428" s="13">
        <v>34.2712</v>
      </c>
      <c r="BQ428" s="13">
        <v>1.6873899999999999</v>
      </c>
      <c r="BR428" s="13">
        <v>35.954500000000003</v>
      </c>
      <c r="BS428" s="13">
        <v>1.9503200000000001</v>
      </c>
      <c r="BT428" s="13">
        <v>6.6290500000000003</v>
      </c>
      <c r="BU428" s="13">
        <v>2.30925</v>
      </c>
      <c r="BV428" s="13" t="s">
        <v>255</v>
      </c>
      <c r="BW428" s="13" t="s">
        <v>255</v>
      </c>
      <c r="BX428" s="13">
        <v>14860.8</v>
      </c>
      <c r="BY428" s="13">
        <v>1105.23</v>
      </c>
      <c r="BZ428" s="13">
        <v>14.9595</v>
      </c>
      <c r="CA428" s="13">
        <v>0.83520499999999998</v>
      </c>
      <c r="CB428" s="13">
        <v>8.6617499999999996</v>
      </c>
      <c r="CC428" s="13">
        <v>0.98082000000000003</v>
      </c>
      <c r="CD428" s="13">
        <v>16.957999999999998</v>
      </c>
      <c r="CE428" s="13">
        <v>6.6827500000000004</v>
      </c>
      <c r="CF428" s="13">
        <v>1877.8980712890625</v>
      </c>
      <c r="CG428" s="13">
        <v>7.9776043891906738</v>
      </c>
      <c r="CH428" s="13">
        <v>42.699794769287109</v>
      </c>
      <c r="CI428" s="13">
        <v>91.552482604980469</v>
      </c>
      <c r="CJ428" s="13">
        <v>17.197364807128906</v>
      </c>
      <c r="CK428" s="13">
        <v>445.49606323242187</v>
      </c>
      <c r="CL428" s="13">
        <v>1942.5660400390625</v>
      </c>
      <c r="CM428" s="13">
        <v>1.0197252035140991</v>
      </c>
      <c r="CN428" s="13">
        <v>167.06478881835937</v>
      </c>
      <c r="CO428" s="13">
        <v>9.3560056686401367</v>
      </c>
      <c r="CP428" s="13">
        <v>81.418419481724669</v>
      </c>
      <c r="CQ428" s="13">
        <v>75.84414000000001</v>
      </c>
      <c r="CR428" s="13" t="s">
        <v>255</v>
      </c>
      <c r="CS428" s="13" t="s">
        <v>255</v>
      </c>
      <c r="CT428" s="13" t="s">
        <v>255</v>
      </c>
      <c r="CU428" s="13" t="s">
        <v>255</v>
      </c>
      <c r="CV428" s="13" t="s">
        <v>255</v>
      </c>
      <c r="CW428" s="13">
        <v>12.609920000000001</v>
      </c>
      <c r="CX428" s="13" t="s">
        <v>255</v>
      </c>
      <c r="CY428" s="13">
        <v>85.966800000000006</v>
      </c>
      <c r="CZ428" s="13" t="s">
        <v>255</v>
      </c>
      <c r="DA428" s="13">
        <v>40.407799999999995</v>
      </c>
      <c r="DB428" s="13">
        <v>35.954500000000003</v>
      </c>
      <c r="DC428" s="13">
        <v>174.93902</v>
      </c>
      <c r="DD428" s="13">
        <v>993.40218590193513</v>
      </c>
      <c r="DE428" s="13">
        <v>5.0699649052441602</v>
      </c>
      <c r="DF428" s="13">
        <v>11.694175607473511</v>
      </c>
      <c r="DG428" s="13">
        <v>0.98738274374789614</v>
      </c>
      <c r="DH428" s="13">
        <v>0.99392682937654442</v>
      </c>
      <c r="DI428" s="13">
        <v>0.98837668432680825</v>
      </c>
      <c r="DJ428" s="13">
        <v>0.99492735750450922</v>
      </c>
      <c r="DK428" s="13">
        <v>42095.385810612075</v>
      </c>
      <c r="DL428" s="13">
        <v>5.3597509864954747</v>
      </c>
      <c r="DM428" s="13">
        <v>41557.114785519349</v>
      </c>
      <c r="DN428" s="13">
        <v>1.034436357190361</v>
      </c>
      <c r="DO428" s="13">
        <v>0.98721306350500226</v>
      </c>
      <c r="DP428" s="13">
        <v>0.39022234420776369</v>
      </c>
      <c r="DQ428" s="13">
        <v>732.79778756165615</v>
      </c>
      <c r="DR428" s="13">
        <v>15676.667430911124</v>
      </c>
      <c r="DS428" s="13">
        <v>2.6508896083090572</v>
      </c>
      <c r="DT428" s="13">
        <v>2.6508896083090576</v>
      </c>
      <c r="DU428" s="13">
        <v>100.18559277032833</v>
      </c>
      <c r="DV428" s="13">
        <v>17.903542403728878</v>
      </c>
      <c r="DW428" s="13">
        <v>5.3597509864954747</v>
      </c>
      <c r="DX428" s="13">
        <v>901.31195939384349</v>
      </c>
      <c r="DY428" s="13">
        <v>1020.7269253216753</v>
      </c>
      <c r="DZ428" s="13">
        <v>445.04333203475522</v>
      </c>
      <c r="EA428" s="13">
        <v>503.86194154792298</v>
      </c>
      <c r="EB428" s="13">
        <v>19.408542823949151</v>
      </c>
      <c r="EC428" s="13">
        <v>1657.4813267992838</v>
      </c>
      <c r="ED428" s="13">
        <v>1.1719987481188086</v>
      </c>
      <c r="EE428" s="13">
        <v>1.4426586324987754E-2</v>
      </c>
      <c r="EF428" s="13">
        <v>500</v>
      </c>
      <c r="EG428" s="13">
        <v>10696.448390677026</v>
      </c>
      <c r="EH428" s="13">
        <v>52791.834201289101</v>
      </c>
      <c r="EI428" s="13">
        <v>4.5042914444351656E-2</v>
      </c>
      <c r="EJ428" s="13">
        <v>20</v>
      </c>
      <c r="EK428" s="13">
        <v>2.1816615649929121</v>
      </c>
      <c r="EL428" s="13">
        <v>6.721665094418352</v>
      </c>
      <c r="EM428" s="13">
        <v>7.4999999999999997E-2</v>
      </c>
      <c r="EN428" s="13">
        <v>13.722141647338868</v>
      </c>
      <c r="EO428" s="13">
        <v>0.14410371060377097</v>
      </c>
    </row>
    <row r="429" spans="1:145">
      <c r="A429" s="12">
        <v>40473.489583333336</v>
      </c>
      <c r="B429" s="13">
        <v>10</v>
      </c>
      <c r="C429" s="13" t="s">
        <v>62</v>
      </c>
      <c r="D429" s="13" t="s">
        <v>56</v>
      </c>
      <c r="E429" s="12">
        <v>40473.481249999997</v>
      </c>
      <c r="F429" s="12">
        <v>40473.502083333333</v>
      </c>
      <c r="G429" s="13" t="s">
        <v>28</v>
      </c>
      <c r="H429" s="13">
        <v>2</v>
      </c>
      <c r="I429" s="13">
        <v>5</v>
      </c>
      <c r="J429" s="13" t="s">
        <v>255</v>
      </c>
      <c r="K429" s="13">
        <v>5</v>
      </c>
      <c r="L429" s="13" t="s">
        <v>255</v>
      </c>
      <c r="M429" s="13">
        <v>548202</v>
      </c>
      <c r="N429" s="13">
        <v>548203</v>
      </c>
      <c r="O429" s="13" t="s">
        <v>255</v>
      </c>
      <c r="P429" s="13">
        <v>1.1771840736214421E-2</v>
      </c>
      <c r="Q429" s="13" t="s">
        <v>255</v>
      </c>
      <c r="R429" s="13">
        <v>2.1809710665996631</v>
      </c>
      <c r="S429" s="13" t="s">
        <v>255</v>
      </c>
      <c r="T429" s="13">
        <v>1.5104087658731642</v>
      </c>
      <c r="U429" s="13">
        <v>1.1831451576305536</v>
      </c>
      <c r="V429" s="13" t="s">
        <v>255</v>
      </c>
      <c r="W429" s="13" t="s">
        <v>255</v>
      </c>
      <c r="X429" s="13">
        <v>2.4786446594396025</v>
      </c>
      <c r="Y429" s="13">
        <v>2.2129122972847869E-2</v>
      </c>
      <c r="Z429" s="13">
        <v>12.740851061904568</v>
      </c>
      <c r="AA429" s="13">
        <v>7.8816325095361406E-2</v>
      </c>
      <c r="AB429" s="13" t="s">
        <v>255</v>
      </c>
      <c r="AC429" s="13">
        <v>74.634184642968961</v>
      </c>
      <c r="AD429" s="13" t="s">
        <v>255</v>
      </c>
      <c r="AE429" s="13">
        <v>9.1598500274095024E-2</v>
      </c>
      <c r="AF429" s="13">
        <v>4.8431770690685347</v>
      </c>
      <c r="AG429" s="13" t="s">
        <v>255</v>
      </c>
      <c r="AH429" s="13" t="s">
        <v>255</v>
      </c>
      <c r="AI429" s="13">
        <v>0.39888054993322025</v>
      </c>
      <c r="AJ429" s="13">
        <v>1.1014007831548562E-2</v>
      </c>
      <c r="AK429" s="13" t="s">
        <v>255</v>
      </c>
      <c r="AL429" s="13">
        <v>100</v>
      </c>
      <c r="AM429" s="13">
        <v>900</v>
      </c>
      <c r="AN429" s="13" t="s">
        <v>255</v>
      </c>
      <c r="AO429" s="13" t="s">
        <v>255</v>
      </c>
      <c r="AP429" s="13" t="s">
        <v>255</v>
      </c>
      <c r="AQ429" s="13" t="s">
        <v>255</v>
      </c>
      <c r="AR429" s="13" t="s">
        <v>255</v>
      </c>
      <c r="AS429" s="13" t="s">
        <v>255</v>
      </c>
      <c r="AT429" s="13" t="s">
        <v>255</v>
      </c>
      <c r="AU429" s="13" t="s">
        <v>255</v>
      </c>
      <c r="AV429" s="13" t="s">
        <v>255</v>
      </c>
      <c r="AW429" s="13" t="s">
        <v>255</v>
      </c>
      <c r="AX429" s="13" t="s">
        <v>255</v>
      </c>
      <c r="AY429" s="13" t="s">
        <v>255</v>
      </c>
      <c r="AZ429" s="13" t="s">
        <v>255</v>
      </c>
      <c r="BA429" s="13" t="s">
        <v>255</v>
      </c>
      <c r="BB429" s="13" t="s">
        <v>255</v>
      </c>
      <c r="BC429" s="13" t="s">
        <v>255</v>
      </c>
      <c r="BD429" s="13" t="s">
        <v>255</v>
      </c>
      <c r="BE429" s="13" t="s">
        <v>255</v>
      </c>
      <c r="BF429" s="13" t="s">
        <v>255</v>
      </c>
      <c r="BG429" s="13" t="s">
        <v>255</v>
      </c>
      <c r="BH429" s="13" t="s">
        <v>255</v>
      </c>
      <c r="BI429" s="13" t="s">
        <v>255</v>
      </c>
      <c r="BJ429" s="13" t="s">
        <v>255</v>
      </c>
      <c r="BK429" s="13" t="s">
        <v>255</v>
      </c>
      <c r="BL429" s="13" t="s">
        <v>255</v>
      </c>
      <c r="BM429" s="13" t="s">
        <v>255</v>
      </c>
      <c r="BN429" s="13" t="s">
        <v>255</v>
      </c>
      <c r="BO429" s="13" t="s">
        <v>255</v>
      </c>
      <c r="BP429" s="13" t="s">
        <v>255</v>
      </c>
      <c r="BQ429" s="13" t="s">
        <v>255</v>
      </c>
      <c r="BR429" s="13" t="s">
        <v>255</v>
      </c>
      <c r="BS429" s="13" t="s">
        <v>255</v>
      </c>
      <c r="BT429" s="13" t="s">
        <v>255</v>
      </c>
      <c r="BU429" s="13" t="s">
        <v>255</v>
      </c>
      <c r="BV429" s="13" t="s">
        <v>255</v>
      </c>
      <c r="BW429" s="13" t="s">
        <v>255</v>
      </c>
      <c r="BX429" s="13" t="s">
        <v>255</v>
      </c>
      <c r="BY429" s="13" t="s">
        <v>255</v>
      </c>
      <c r="BZ429" s="13" t="s">
        <v>255</v>
      </c>
      <c r="CA429" s="13" t="s">
        <v>255</v>
      </c>
      <c r="CB429" s="13" t="s">
        <v>255</v>
      </c>
      <c r="CC429" s="13" t="s">
        <v>255</v>
      </c>
      <c r="CD429" s="13" t="s">
        <v>255</v>
      </c>
      <c r="CE429" s="13" t="s">
        <v>255</v>
      </c>
      <c r="CF429" s="13">
        <v>1836.320068359375</v>
      </c>
      <c r="CG429" s="13">
        <v>7.7762389183044434</v>
      </c>
      <c r="CH429" s="13">
        <v>41.392532348632812</v>
      </c>
      <c r="CI429" s="13">
        <v>91.624969482421875</v>
      </c>
      <c r="CJ429" s="13">
        <v>17.030191421508789</v>
      </c>
      <c r="CK429" s="13">
        <v>442.798095703125</v>
      </c>
      <c r="CL429" s="13">
        <v>1934.5438232421875</v>
      </c>
      <c r="CM429" s="13">
        <v>1.0271642208099365</v>
      </c>
      <c r="CN429" s="13">
        <v>174.61427307128906</v>
      </c>
      <c r="CO429" s="13">
        <v>9</v>
      </c>
      <c r="CP429" s="13">
        <v>81.418419481724669</v>
      </c>
      <c r="CQ429" s="13" t="s">
        <v>255</v>
      </c>
      <c r="CR429" s="13" t="s">
        <v>255</v>
      </c>
      <c r="CS429" s="13" t="s">
        <v>255</v>
      </c>
      <c r="CT429" s="13" t="s">
        <v>255</v>
      </c>
      <c r="CU429" s="13" t="s">
        <v>255</v>
      </c>
      <c r="CV429" s="13" t="s">
        <v>255</v>
      </c>
      <c r="CW429" s="13" t="s">
        <v>255</v>
      </c>
      <c r="CX429" s="13" t="s">
        <v>255</v>
      </c>
      <c r="CY429" s="13" t="s">
        <v>255</v>
      </c>
      <c r="CZ429" s="13" t="s">
        <v>255</v>
      </c>
      <c r="DA429" s="13" t="s">
        <v>255</v>
      </c>
      <c r="DB429" s="13" t="s">
        <v>255</v>
      </c>
      <c r="DC429" s="13" t="s">
        <v>255</v>
      </c>
      <c r="DD429" s="13" t="s">
        <v>255</v>
      </c>
      <c r="DE429" s="13" t="s">
        <v>255</v>
      </c>
      <c r="DF429" s="13" t="s">
        <v>255</v>
      </c>
      <c r="DG429" s="13" t="s">
        <v>255</v>
      </c>
      <c r="DH429" s="13" t="s">
        <v>255</v>
      </c>
      <c r="DI429" s="13" t="s">
        <v>255</v>
      </c>
      <c r="DJ429" s="13" t="s">
        <v>255</v>
      </c>
      <c r="DK429" s="13">
        <v>41567.435669482482</v>
      </c>
      <c r="DL429" s="13">
        <v>5.2925302867620037</v>
      </c>
      <c r="DM429" s="13">
        <v>41385.496329626156</v>
      </c>
      <c r="DN429" s="13">
        <v>1.0534894523973528</v>
      </c>
      <c r="DO429" s="13">
        <v>0.99562303190163115</v>
      </c>
      <c r="DP429" s="13">
        <v>0.38910228252410894</v>
      </c>
      <c r="DQ429" s="13">
        <v>714.51633004346058</v>
      </c>
      <c r="DR429" s="13">
        <v>15285.574097211658</v>
      </c>
      <c r="DS429" s="13">
        <v>2.7074872076394931</v>
      </c>
      <c r="DT429" s="13">
        <v>2.7074872076394931</v>
      </c>
      <c r="DU429" s="13">
        <v>100.18559277032833</v>
      </c>
      <c r="DV429" s="13">
        <v>17.903542403728878</v>
      </c>
      <c r="DW429" s="13">
        <v>5.2925302867620037</v>
      </c>
      <c r="DX429" s="13">
        <v>901.31195939384349</v>
      </c>
      <c r="DY429" s="13">
        <v>1020.7269253216753</v>
      </c>
      <c r="DZ429" s="13">
        <v>440.94459330697157</v>
      </c>
      <c r="EA429" s="13">
        <v>499.2182476909918</v>
      </c>
      <c r="EB429" s="13">
        <v>19.408542823949151</v>
      </c>
      <c r="EC429" s="13">
        <v>1620.7835078307296</v>
      </c>
      <c r="ED429" s="13">
        <v>1.1935855799960584</v>
      </c>
      <c r="EE429" s="13">
        <v>2.5629038720467106E-2</v>
      </c>
      <c r="EF429" s="13">
        <v>500</v>
      </c>
      <c r="EG429" s="13">
        <v>10696.448390677026</v>
      </c>
      <c r="EH429" s="13">
        <v>52263.884060159507</v>
      </c>
      <c r="EI429" s="13">
        <v>4.4702381202095541E-2</v>
      </c>
      <c r="EJ429" s="13">
        <v>20</v>
      </c>
      <c r="EK429" s="13">
        <v>2.1816615649929121</v>
      </c>
      <c r="EL429" s="13">
        <v>6.6544443946848819</v>
      </c>
      <c r="EM429" s="13">
        <v>7.4999999999999997E-2</v>
      </c>
      <c r="EN429" s="13">
        <v>13.2</v>
      </c>
      <c r="EO429" s="13">
        <v>0.15147645496923265</v>
      </c>
    </row>
    <row r="430" spans="1:145">
      <c r="A430" s="12">
        <v>40473.490277777775</v>
      </c>
      <c r="B430" s="13">
        <v>10</v>
      </c>
      <c r="C430" s="13" t="s">
        <v>62</v>
      </c>
      <c r="D430" s="13" t="s">
        <v>56</v>
      </c>
      <c r="E430" s="12">
        <v>40473.481249999997</v>
      </c>
      <c r="F430" s="12">
        <v>40473.502083333333</v>
      </c>
      <c r="G430" s="13" t="s">
        <v>28</v>
      </c>
      <c r="H430" s="13">
        <v>2</v>
      </c>
      <c r="I430" s="13">
        <v>5</v>
      </c>
      <c r="J430" s="13" t="s">
        <v>255</v>
      </c>
      <c r="K430" s="13">
        <v>5</v>
      </c>
      <c r="L430" s="13" t="s">
        <v>255</v>
      </c>
      <c r="M430" s="13">
        <v>548202</v>
      </c>
      <c r="N430" s="13">
        <v>548203</v>
      </c>
      <c r="O430" s="13" t="s">
        <v>255</v>
      </c>
      <c r="P430" s="13">
        <v>1.1771840736214421E-2</v>
      </c>
      <c r="Q430" s="13" t="s">
        <v>255</v>
      </c>
      <c r="R430" s="13">
        <v>2.1809710665996631</v>
      </c>
      <c r="S430" s="13" t="s">
        <v>255</v>
      </c>
      <c r="T430" s="13">
        <v>1.5104087658731642</v>
      </c>
      <c r="U430" s="13">
        <v>1.1831451576305536</v>
      </c>
      <c r="V430" s="13" t="s">
        <v>255</v>
      </c>
      <c r="W430" s="13" t="s">
        <v>255</v>
      </c>
      <c r="X430" s="13">
        <v>2.4786446594396025</v>
      </c>
      <c r="Y430" s="13">
        <v>2.2129122972847869E-2</v>
      </c>
      <c r="Z430" s="13">
        <v>12.740851061904568</v>
      </c>
      <c r="AA430" s="13">
        <v>7.8816325095361406E-2</v>
      </c>
      <c r="AB430" s="13" t="s">
        <v>255</v>
      </c>
      <c r="AC430" s="13">
        <v>74.634184642968961</v>
      </c>
      <c r="AD430" s="13" t="s">
        <v>255</v>
      </c>
      <c r="AE430" s="13">
        <v>9.1598500274095024E-2</v>
      </c>
      <c r="AF430" s="13">
        <v>4.8431770690685347</v>
      </c>
      <c r="AG430" s="13" t="s">
        <v>255</v>
      </c>
      <c r="AH430" s="13" t="s">
        <v>255</v>
      </c>
      <c r="AI430" s="13">
        <v>0.39888054993322025</v>
      </c>
      <c r="AJ430" s="13">
        <v>1.1014007831548562E-2</v>
      </c>
      <c r="AK430" s="13" t="s">
        <v>255</v>
      </c>
      <c r="AL430" s="13">
        <v>100</v>
      </c>
      <c r="AM430" s="13">
        <v>900</v>
      </c>
      <c r="AN430" s="13" t="s">
        <v>255</v>
      </c>
      <c r="AO430" s="13" t="s">
        <v>255</v>
      </c>
      <c r="AP430" s="13">
        <v>15653.1</v>
      </c>
      <c r="AQ430" s="13">
        <v>246.1</v>
      </c>
      <c r="AR430" s="13" t="s">
        <v>255</v>
      </c>
      <c r="AS430" s="13" t="s">
        <v>255</v>
      </c>
      <c r="AT430" s="13" t="s">
        <v>255</v>
      </c>
      <c r="AU430" s="13" t="s">
        <v>255</v>
      </c>
      <c r="AV430" s="13" t="s">
        <v>255</v>
      </c>
      <c r="AW430" s="13" t="s">
        <v>255</v>
      </c>
      <c r="AX430" s="13" t="s">
        <v>255</v>
      </c>
      <c r="AY430" s="13" t="s">
        <v>255</v>
      </c>
      <c r="AZ430" s="13">
        <v>230362</v>
      </c>
      <c r="BA430" s="13">
        <v>5551.23</v>
      </c>
      <c r="BB430" s="13" t="s">
        <v>255</v>
      </c>
      <c r="BC430" s="13" t="s">
        <v>255</v>
      </c>
      <c r="BD430" s="13" t="s">
        <v>255</v>
      </c>
      <c r="BE430" s="13" t="s">
        <v>255</v>
      </c>
      <c r="BF430" s="13">
        <v>17.1629</v>
      </c>
      <c r="BG430" s="13">
        <v>6.9247300000000003</v>
      </c>
      <c r="BH430" s="13">
        <v>24.920200000000001</v>
      </c>
      <c r="BI430" s="13">
        <v>7.4645200000000003</v>
      </c>
      <c r="BJ430" s="13" t="s">
        <v>255</v>
      </c>
      <c r="BK430" s="13" t="s">
        <v>255</v>
      </c>
      <c r="BL430" s="13">
        <v>13.186500000000001</v>
      </c>
      <c r="BM430" s="13">
        <v>2.58012</v>
      </c>
      <c r="BN430" s="13">
        <v>25864.1</v>
      </c>
      <c r="BO430" s="13">
        <v>795.9</v>
      </c>
      <c r="BP430" s="13">
        <v>32.751399999999997</v>
      </c>
      <c r="BQ430" s="13">
        <v>1.77207</v>
      </c>
      <c r="BR430" s="13">
        <v>70.436899999999994</v>
      </c>
      <c r="BS430" s="13">
        <v>2.9161299999999999</v>
      </c>
      <c r="BT430" s="13" t="s">
        <v>255</v>
      </c>
      <c r="BU430" s="13" t="s">
        <v>255</v>
      </c>
      <c r="BV430" s="13" t="s">
        <v>255</v>
      </c>
      <c r="BW430" s="13" t="s">
        <v>255</v>
      </c>
      <c r="BX430" s="13">
        <v>21069.1</v>
      </c>
      <c r="BY430" s="13">
        <v>1644.14</v>
      </c>
      <c r="BZ430" s="13">
        <v>28.0716</v>
      </c>
      <c r="CA430" s="13">
        <v>1.28288</v>
      </c>
      <c r="CB430" s="13">
        <v>11.7462</v>
      </c>
      <c r="CC430" s="13">
        <v>1.49823</v>
      </c>
      <c r="CD430" s="13">
        <v>32.418999999999997</v>
      </c>
      <c r="CE430" s="13">
        <v>10.079700000000001</v>
      </c>
      <c r="CF430" s="13">
        <v>1869.281005859375</v>
      </c>
      <c r="CG430" s="13">
        <v>8.0167074203491211</v>
      </c>
      <c r="CH430" s="13">
        <v>42.944980621337891</v>
      </c>
      <c r="CI430" s="13">
        <v>91.554519653320313</v>
      </c>
      <c r="CJ430" s="13">
        <v>16.946186065673828</v>
      </c>
      <c r="CK430" s="13">
        <v>443.34201049804687</v>
      </c>
      <c r="CL430" s="13">
        <v>1923.4307861328125</v>
      </c>
      <c r="CM430" s="13">
        <v>1.0273560285568237</v>
      </c>
      <c r="CN430" s="13">
        <v>177.68856811523437</v>
      </c>
      <c r="CO430" s="13">
        <v>9.0854673385620117</v>
      </c>
      <c r="CP430" s="13">
        <v>81.418419481724669</v>
      </c>
      <c r="CQ430" s="13">
        <v>125.70650000000001</v>
      </c>
      <c r="CR430" s="13" t="s">
        <v>255</v>
      </c>
      <c r="CS430" s="13" t="s">
        <v>255</v>
      </c>
      <c r="CT430" s="13" t="s">
        <v>255</v>
      </c>
      <c r="CU430" s="13" t="s">
        <v>255</v>
      </c>
      <c r="CV430" s="13" t="s">
        <v>255</v>
      </c>
      <c r="CW430" s="13" t="s">
        <v>255</v>
      </c>
      <c r="CX430" s="13">
        <v>68.651600000000002</v>
      </c>
      <c r="CY430" s="13">
        <v>74.760600000000011</v>
      </c>
      <c r="CZ430" s="13" t="s">
        <v>255</v>
      </c>
      <c r="DA430" s="13">
        <v>65.932500000000005</v>
      </c>
      <c r="DB430" s="13">
        <v>70.436899999999994</v>
      </c>
      <c r="DC430" s="13">
        <v>279.78160000000003</v>
      </c>
      <c r="DD430" s="13">
        <v>750.54859715869418</v>
      </c>
      <c r="DE430" s="13">
        <v>4.4780668006098692</v>
      </c>
      <c r="DF430" s="13">
        <v>9.9667136892802706</v>
      </c>
      <c r="DG430" s="13">
        <v>0.98559882705829205</v>
      </c>
      <c r="DH430" s="13">
        <v>0.99275413545347557</v>
      </c>
      <c r="DI430" s="13">
        <v>0.98691199829169296</v>
      </c>
      <c r="DJ430" s="13">
        <v>0.99407684012471431</v>
      </c>
      <c r="DK430" s="13">
        <v>42523.304356869499</v>
      </c>
      <c r="DL430" s="13">
        <v>5.4142352679975279</v>
      </c>
      <c r="DM430" s="13">
        <v>41147.75627381794</v>
      </c>
      <c r="DN430" s="13">
        <v>1.0289682397155386</v>
      </c>
      <c r="DO430" s="13">
        <v>0.9676519004377574</v>
      </c>
      <c r="DP430" s="13">
        <v>0.38853944664001466</v>
      </c>
      <c r="DQ430" s="13">
        <v>726.28940763129162</v>
      </c>
      <c r="DR430" s="13">
        <v>15537.434330846998</v>
      </c>
      <c r="DS430" s="13">
        <v>2.6482980006632042</v>
      </c>
      <c r="DT430" s="13">
        <v>2.6482980006632046</v>
      </c>
      <c r="DU430" s="13">
        <v>100.18559277032833</v>
      </c>
      <c r="DV430" s="13">
        <v>17.903542403728878</v>
      </c>
      <c r="DW430" s="13">
        <v>5.4142352679975279</v>
      </c>
      <c r="DX430" s="13">
        <v>901.31195939384349</v>
      </c>
      <c r="DY430" s="13">
        <v>1020.7269253216753</v>
      </c>
      <c r="DZ430" s="13">
        <v>446.23999606337674</v>
      </c>
      <c r="EA430" s="13">
        <v>505.21609148952001</v>
      </c>
      <c r="EB430" s="13">
        <v>19.408542823949151</v>
      </c>
      <c r="EC430" s="13">
        <v>1649.8756823503759</v>
      </c>
      <c r="ED430" s="13">
        <v>1.1658034642905557</v>
      </c>
      <c r="EE430" s="13">
        <v>1.569281839889191E-3</v>
      </c>
      <c r="EF430" s="13">
        <v>500</v>
      </c>
      <c r="EG430" s="13">
        <v>10696.448390677026</v>
      </c>
      <c r="EH430" s="13">
        <v>53219.752747546525</v>
      </c>
      <c r="EI430" s="13">
        <v>4.4518827757398793E-2</v>
      </c>
      <c r="EJ430" s="13">
        <v>20</v>
      </c>
      <c r="EK430" s="13">
        <v>2.1816615649929121</v>
      </c>
      <c r="EL430" s="13">
        <v>6.7761493759204061</v>
      </c>
      <c r="EM430" s="13">
        <v>7.4999999999999997E-2</v>
      </c>
      <c r="EN430" s="13">
        <v>13.325352096557618</v>
      </c>
      <c r="EO430" s="13">
        <v>0.15349386177784025</v>
      </c>
    </row>
    <row r="431" spans="1:145">
      <c r="A431" s="12">
        <v>40473.490972222222</v>
      </c>
      <c r="B431" s="13">
        <v>10</v>
      </c>
      <c r="C431" s="13" t="s">
        <v>62</v>
      </c>
      <c r="D431" s="13" t="s">
        <v>56</v>
      </c>
      <c r="E431" s="12">
        <v>40473.481249999997</v>
      </c>
      <c r="F431" s="12">
        <v>40473.502083333333</v>
      </c>
      <c r="G431" s="13" t="s">
        <v>28</v>
      </c>
      <c r="H431" s="13">
        <v>2</v>
      </c>
      <c r="I431" s="13">
        <v>5</v>
      </c>
      <c r="J431" s="13" t="s">
        <v>255</v>
      </c>
      <c r="K431" s="13">
        <v>5</v>
      </c>
      <c r="L431" s="13" t="s">
        <v>255</v>
      </c>
      <c r="M431" s="13">
        <v>548202</v>
      </c>
      <c r="N431" s="13">
        <v>548203</v>
      </c>
      <c r="O431" s="13" t="s">
        <v>255</v>
      </c>
      <c r="P431" s="13">
        <v>1.1771840736214421E-2</v>
      </c>
      <c r="Q431" s="13" t="s">
        <v>255</v>
      </c>
      <c r="R431" s="13">
        <v>2.1809710665996631</v>
      </c>
      <c r="S431" s="13" t="s">
        <v>255</v>
      </c>
      <c r="T431" s="13">
        <v>1.5104087658731642</v>
      </c>
      <c r="U431" s="13">
        <v>1.1831451576305536</v>
      </c>
      <c r="V431" s="13" t="s">
        <v>255</v>
      </c>
      <c r="W431" s="13" t="s">
        <v>255</v>
      </c>
      <c r="X431" s="13">
        <v>2.4786446594396025</v>
      </c>
      <c r="Y431" s="13">
        <v>2.2129122972847869E-2</v>
      </c>
      <c r="Z431" s="13">
        <v>12.740851061904568</v>
      </c>
      <c r="AA431" s="13">
        <v>7.8816325095361406E-2</v>
      </c>
      <c r="AB431" s="13" t="s">
        <v>255</v>
      </c>
      <c r="AC431" s="13">
        <v>74.634184642968961</v>
      </c>
      <c r="AD431" s="13" t="s">
        <v>255</v>
      </c>
      <c r="AE431" s="13">
        <v>9.1598500274095024E-2</v>
      </c>
      <c r="AF431" s="13">
        <v>4.8431770690685347</v>
      </c>
      <c r="AG431" s="13" t="s">
        <v>255</v>
      </c>
      <c r="AH431" s="13" t="s">
        <v>255</v>
      </c>
      <c r="AI431" s="13">
        <v>0.39888054993322025</v>
      </c>
      <c r="AJ431" s="13">
        <v>1.1014007831548562E-2</v>
      </c>
      <c r="AK431" s="13" t="s">
        <v>255</v>
      </c>
      <c r="AL431" s="13">
        <v>100</v>
      </c>
      <c r="AM431" s="13">
        <v>900</v>
      </c>
      <c r="AN431" s="13" t="s">
        <v>255</v>
      </c>
      <c r="AO431" s="13" t="s">
        <v>255</v>
      </c>
      <c r="AP431" s="13">
        <v>12947.1</v>
      </c>
      <c r="AQ431" s="13">
        <v>173.12200000000001</v>
      </c>
      <c r="AR431" s="13" t="s">
        <v>255</v>
      </c>
      <c r="AS431" s="13" t="s">
        <v>255</v>
      </c>
      <c r="AT431" s="13" t="s">
        <v>255</v>
      </c>
      <c r="AU431" s="13" t="s">
        <v>255</v>
      </c>
      <c r="AV431" s="13" t="s">
        <v>255</v>
      </c>
      <c r="AW431" s="13" t="s">
        <v>255</v>
      </c>
      <c r="AX431" s="13" t="s">
        <v>255</v>
      </c>
      <c r="AY431" s="13" t="s">
        <v>255</v>
      </c>
      <c r="AZ431" s="13">
        <v>187101</v>
      </c>
      <c r="BA431" s="13">
        <v>6309.02</v>
      </c>
      <c r="BB431" s="13" t="s">
        <v>255</v>
      </c>
      <c r="BC431" s="13" t="s">
        <v>255</v>
      </c>
      <c r="BD431" s="13">
        <v>7.5265899999999997</v>
      </c>
      <c r="BE431" s="13">
        <v>1.7533300000000001</v>
      </c>
      <c r="BF431" s="13">
        <v>17.6874</v>
      </c>
      <c r="BG431" s="13">
        <v>5.9374799999999999</v>
      </c>
      <c r="BH431" s="13">
        <v>24.308800000000002</v>
      </c>
      <c r="BI431" s="13">
        <v>7.0486599999999999</v>
      </c>
      <c r="BJ431" s="13" t="s">
        <v>255</v>
      </c>
      <c r="BK431" s="13" t="s">
        <v>255</v>
      </c>
      <c r="BL431" s="13">
        <v>11.428599999999999</v>
      </c>
      <c r="BM431" s="13">
        <v>2.23698</v>
      </c>
      <c r="BN431" s="13">
        <v>21238.799999999999</v>
      </c>
      <c r="BO431" s="13">
        <v>912.70799999999997</v>
      </c>
      <c r="BP431" s="13">
        <v>36.826999999999998</v>
      </c>
      <c r="BQ431" s="13">
        <v>1.76854</v>
      </c>
      <c r="BR431" s="13">
        <v>48.573399999999999</v>
      </c>
      <c r="BS431" s="13">
        <v>2.1804700000000001</v>
      </c>
      <c r="BT431" s="13" t="s">
        <v>255</v>
      </c>
      <c r="BU431" s="13" t="s">
        <v>255</v>
      </c>
      <c r="BV431" s="13" t="s">
        <v>255</v>
      </c>
      <c r="BW431" s="13" t="s">
        <v>255</v>
      </c>
      <c r="BX431" s="13">
        <v>15481.2</v>
      </c>
      <c r="BY431" s="13">
        <v>857.77</v>
      </c>
      <c r="BZ431" s="13">
        <v>16.4499</v>
      </c>
      <c r="CA431" s="13">
        <v>0.67811100000000002</v>
      </c>
      <c r="CB431" s="13">
        <v>6.8194499999999998</v>
      </c>
      <c r="CC431" s="13">
        <v>0.79633799999999999</v>
      </c>
      <c r="CD431" s="13">
        <v>41.462299999999999</v>
      </c>
      <c r="CE431" s="13">
        <v>6.9130900000000004</v>
      </c>
      <c r="CF431" s="13">
        <v>1884.7742919921875</v>
      </c>
      <c r="CG431" s="13">
        <v>8.3758411407470703</v>
      </c>
      <c r="CH431" s="13">
        <v>44.595165252685547</v>
      </c>
      <c r="CI431" s="13">
        <v>91.60650634765625</v>
      </c>
      <c r="CJ431" s="13">
        <v>16.980493545532227</v>
      </c>
      <c r="CK431" s="13">
        <v>446.78475952148437</v>
      </c>
      <c r="CL431" s="13">
        <v>1925.5960693359375</v>
      </c>
      <c r="CM431" s="13">
        <v>1.0266526937484741</v>
      </c>
      <c r="CN431" s="13">
        <v>166.17825317382812</v>
      </c>
      <c r="CO431" s="13">
        <v>13.48454475402832</v>
      </c>
      <c r="CP431" s="13">
        <v>81.418419481724669</v>
      </c>
      <c r="CQ431" s="13">
        <v>109.52479</v>
      </c>
      <c r="CR431" s="13" t="s">
        <v>255</v>
      </c>
      <c r="CS431" s="13" t="s">
        <v>255</v>
      </c>
      <c r="CT431" s="13" t="s">
        <v>255</v>
      </c>
      <c r="CU431" s="13" t="s">
        <v>255</v>
      </c>
      <c r="CV431" s="13" t="s">
        <v>255</v>
      </c>
      <c r="CW431" s="13">
        <v>30.106359999999999</v>
      </c>
      <c r="CX431" s="13">
        <v>70.749600000000001</v>
      </c>
      <c r="CY431" s="13">
        <v>72.926400000000001</v>
      </c>
      <c r="CZ431" s="13" t="s">
        <v>255</v>
      </c>
      <c r="DA431" s="13">
        <v>57.143000000000001</v>
      </c>
      <c r="DB431" s="13">
        <v>48.573399999999999</v>
      </c>
      <c r="DC431" s="13">
        <v>279.49876</v>
      </c>
      <c r="DD431" s="13">
        <v>941.11210402494851</v>
      </c>
      <c r="DE431" s="13">
        <v>6.6580824199539208</v>
      </c>
      <c r="DF431" s="13">
        <v>16.990909367230195</v>
      </c>
      <c r="DG431" s="13">
        <v>0.98124194261094067</v>
      </c>
      <c r="DH431" s="13">
        <v>0.99192841161182654</v>
      </c>
      <c r="DI431" s="13">
        <v>0.98228458348062497</v>
      </c>
      <c r="DJ431" s="13">
        <v>0.99298240763139689</v>
      </c>
      <c r="DK431" s="13">
        <v>42789.126689086159</v>
      </c>
      <c r="DL431" s="13">
        <v>5.4480808185227252</v>
      </c>
      <c r="DM431" s="13">
        <v>41194.077953884793</v>
      </c>
      <c r="DN431" s="13">
        <v>1.0216587086937619</v>
      </c>
      <c r="DO431" s="13">
        <v>0.96272303599951248</v>
      </c>
      <c r="DP431" s="13">
        <v>0.38876930675506594</v>
      </c>
      <c r="DQ431" s="13">
        <v>732.74239488757291</v>
      </c>
      <c r="DR431" s="13">
        <v>15675.482421152017</v>
      </c>
      <c r="DS431" s="13">
        <v>2.6279304742990721</v>
      </c>
      <c r="DT431" s="13">
        <v>2.6279304742990726</v>
      </c>
      <c r="DU431" s="13">
        <v>100.18559277032833</v>
      </c>
      <c r="DV431" s="13">
        <v>17.903542403728878</v>
      </c>
      <c r="DW431" s="13">
        <v>5.4480808185227252</v>
      </c>
      <c r="DX431" s="13">
        <v>901.31195939384349</v>
      </c>
      <c r="DY431" s="13">
        <v>1020.7269253216753</v>
      </c>
      <c r="DZ431" s="13">
        <v>447.84169400046073</v>
      </c>
      <c r="EA431" s="13">
        <v>507.03067756103707</v>
      </c>
      <c r="EB431" s="13">
        <v>19.408542823949151</v>
      </c>
      <c r="EC431" s="13">
        <v>1663.5504567422934</v>
      </c>
      <c r="ED431" s="13">
        <v>1.1575218903229447</v>
      </c>
      <c r="EE431" s="13">
        <v>4.864337360747018E-3</v>
      </c>
      <c r="EF431" s="13">
        <v>500</v>
      </c>
      <c r="EG431" s="13">
        <v>10696.448390677026</v>
      </c>
      <c r="EH431" s="13">
        <v>53485.575079763184</v>
      </c>
      <c r="EI431" s="13">
        <v>4.4587242231868447E-2</v>
      </c>
      <c r="EJ431" s="13">
        <v>20</v>
      </c>
      <c r="EK431" s="13">
        <v>2.1816615649929121</v>
      </c>
      <c r="EL431" s="13">
        <v>6.8099949264456034</v>
      </c>
      <c r="EM431" s="13">
        <v>7.4999999999999997E-2</v>
      </c>
      <c r="EN431" s="13">
        <v>19.777332305908203</v>
      </c>
      <c r="EO431" s="13">
        <v>7.0486752724414015E-2</v>
      </c>
    </row>
    <row r="432" spans="1:145">
      <c r="A432" s="12">
        <v>40473.491666666669</v>
      </c>
      <c r="B432" s="13">
        <v>10</v>
      </c>
      <c r="C432" s="13" t="s">
        <v>62</v>
      </c>
      <c r="D432" s="13" t="s">
        <v>56</v>
      </c>
      <c r="E432" s="12">
        <v>40473.481249999997</v>
      </c>
      <c r="F432" s="12">
        <v>40473.502083333333</v>
      </c>
      <c r="G432" s="13" t="s">
        <v>28</v>
      </c>
      <c r="H432" s="13">
        <v>2</v>
      </c>
      <c r="I432" s="13">
        <v>5</v>
      </c>
      <c r="J432" s="13" t="s">
        <v>255</v>
      </c>
      <c r="K432" s="13">
        <v>5</v>
      </c>
      <c r="L432" s="13" t="s">
        <v>255</v>
      </c>
      <c r="M432" s="13">
        <v>548202</v>
      </c>
      <c r="N432" s="13">
        <v>548203</v>
      </c>
      <c r="O432" s="13" t="s">
        <v>255</v>
      </c>
      <c r="P432" s="13">
        <v>1.1771840736214421E-2</v>
      </c>
      <c r="Q432" s="13" t="s">
        <v>255</v>
      </c>
      <c r="R432" s="13">
        <v>2.1809710665996631</v>
      </c>
      <c r="S432" s="13" t="s">
        <v>255</v>
      </c>
      <c r="T432" s="13">
        <v>1.5104087658731642</v>
      </c>
      <c r="U432" s="13">
        <v>1.1831451576305536</v>
      </c>
      <c r="V432" s="13" t="s">
        <v>255</v>
      </c>
      <c r="W432" s="13" t="s">
        <v>255</v>
      </c>
      <c r="X432" s="13">
        <v>2.4786446594396025</v>
      </c>
      <c r="Y432" s="13">
        <v>2.2129122972847869E-2</v>
      </c>
      <c r="Z432" s="13">
        <v>12.740851061904568</v>
      </c>
      <c r="AA432" s="13">
        <v>7.8816325095361406E-2</v>
      </c>
      <c r="AB432" s="13" t="s">
        <v>255</v>
      </c>
      <c r="AC432" s="13">
        <v>74.634184642968961</v>
      </c>
      <c r="AD432" s="13" t="s">
        <v>255</v>
      </c>
      <c r="AE432" s="13">
        <v>9.1598500274095024E-2</v>
      </c>
      <c r="AF432" s="13">
        <v>4.8431770690685347</v>
      </c>
      <c r="AG432" s="13" t="s">
        <v>255</v>
      </c>
      <c r="AH432" s="13" t="s">
        <v>255</v>
      </c>
      <c r="AI432" s="13">
        <v>0.39888054993322025</v>
      </c>
      <c r="AJ432" s="13">
        <v>1.1014007831548562E-2</v>
      </c>
      <c r="AK432" s="13" t="s">
        <v>255</v>
      </c>
      <c r="AL432" s="13">
        <v>100</v>
      </c>
      <c r="AM432" s="13">
        <v>900</v>
      </c>
      <c r="AN432" s="13" t="s">
        <v>255</v>
      </c>
      <c r="AO432" s="13" t="s">
        <v>255</v>
      </c>
      <c r="AP432" s="13">
        <v>14313</v>
      </c>
      <c r="AQ432" s="13">
        <v>262.85899999999998</v>
      </c>
      <c r="AR432" s="13" t="s">
        <v>255</v>
      </c>
      <c r="AS432" s="13" t="s">
        <v>255</v>
      </c>
      <c r="AT432" s="13" t="s">
        <v>255</v>
      </c>
      <c r="AU432" s="13" t="s">
        <v>255</v>
      </c>
      <c r="AV432" s="13" t="s">
        <v>255</v>
      </c>
      <c r="AW432" s="13" t="s">
        <v>255</v>
      </c>
      <c r="AX432" s="13" t="s">
        <v>255</v>
      </c>
      <c r="AY432" s="13" t="s">
        <v>255</v>
      </c>
      <c r="AZ432" s="13">
        <v>213399</v>
      </c>
      <c r="BA432" s="13">
        <v>6143.31</v>
      </c>
      <c r="BB432" s="13" t="s">
        <v>255</v>
      </c>
      <c r="BC432" s="13" t="s">
        <v>255</v>
      </c>
      <c r="BD432" s="13" t="s">
        <v>255</v>
      </c>
      <c r="BE432" s="13" t="s">
        <v>255</v>
      </c>
      <c r="BF432" s="13">
        <v>19.352599999999999</v>
      </c>
      <c r="BG432" s="13">
        <v>6.3029700000000002</v>
      </c>
      <c r="BH432" s="13">
        <v>24.624300000000002</v>
      </c>
      <c r="BI432" s="13">
        <v>7.4421600000000003</v>
      </c>
      <c r="BJ432" s="13" t="s">
        <v>255</v>
      </c>
      <c r="BK432" s="13" t="s">
        <v>255</v>
      </c>
      <c r="BL432" s="13">
        <v>12.259499999999999</v>
      </c>
      <c r="BM432" s="13">
        <v>2.3806099999999999</v>
      </c>
      <c r="BN432" s="13">
        <v>24323.3</v>
      </c>
      <c r="BO432" s="13">
        <v>886.99699999999996</v>
      </c>
      <c r="BP432" s="13">
        <v>34.948700000000002</v>
      </c>
      <c r="BQ432" s="13">
        <v>1.78887</v>
      </c>
      <c r="BR432" s="13">
        <v>45.283499999999997</v>
      </c>
      <c r="BS432" s="13">
        <v>2.1229100000000001</v>
      </c>
      <c r="BT432" s="13" t="s">
        <v>255</v>
      </c>
      <c r="BU432" s="13" t="s">
        <v>255</v>
      </c>
      <c r="BV432" s="13" t="s">
        <v>255</v>
      </c>
      <c r="BW432" s="13" t="s">
        <v>255</v>
      </c>
      <c r="BX432" s="13">
        <v>17466.3</v>
      </c>
      <c r="BY432" s="13">
        <v>1078.95</v>
      </c>
      <c r="BZ432" s="13">
        <v>17.946400000000001</v>
      </c>
      <c r="CA432" s="13">
        <v>0.86142300000000005</v>
      </c>
      <c r="CB432" s="13">
        <v>8.9269499999999997</v>
      </c>
      <c r="CC432" s="13">
        <v>1.0051699999999999</v>
      </c>
      <c r="CD432" s="13">
        <v>29.133199999999999</v>
      </c>
      <c r="CE432" s="13">
        <v>7.6901400000000004</v>
      </c>
      <c r="CF432" s="13">
        <v>1841.5406494140625</v>
      </c>
      <c r="CG432" s="13">
        <v>7.9643502235412598</v>
      </c>
      <c r="CH432" s="13">
        <v>42.446941375732422</v>
      </c>
      <c r="CI432" s="13">
        <v>91.652267456054688</v>
      </c>
      <c r="CJ432" s="13">
        <v>17.0281982421875</v>
      </c>
      <c r="CK432" s="13">
        <v>441.45648193359375</v>
      </c>
      <c r="CL432" s="13">
        <v>1913.846923828125</v>
      </c>
      <c r="CM432" s="13">
        <v>1.02657151222229</v>
      </c>
      <c r="CN432" s="13">
        <v>162.36985778808594</v>
      </c>
      <c r="CO432" s="13">
        <v>14.686322212219238</v>
      </c>
      <c r="CP432" s="13">
        <v>81.418419481724669</v>
      </c>
      <c r="CQ432" s="13">
        <v>101.51990000000001</v>
      </c>
      <c r="CR432" s="13" t="s">
        <v>255</v>
      </c>
      <c r="CS432" s="13" t="s">
        <v>255</v>
      </c>
      <c r="CT432" s="13" t="s">
        <v>255</v>
      </c>
      <c r="CU432" s="13" t="s">
        <v>255</v>
      </c>
      <c r="CV432" s="13" t="s">
        <v>255</v>
      </c>
      <c r="CW432" s="13" t="s">
        <v>255</v>
      </c>
      <c r="CX432" s="13">
        <v>77.410399999999996</v>
      </c>
      <c r="CY432" s="13">
        <v>73.872900000000001</v>
      </c>
      <c r="CZ432" s="13" t="s">
        <v>255</v>
      </c>
      <c r="DA432" s="13">
        <v>61.297499999999999</v>
      </c>
      <c r="DB432" s="13">
        <v>45.283499999999997</v>
      </c>
      <c r="DC432" s="13">
        <v>257.86430000000001</v>
      </c>
      <c r="DD432" s="13">
        <v>973.24811661391698</v>
      </c>
      <c r="DE432" s="13">
        <v>5.6568392546694604</v>
      </c>
      <c r="DF432" s="13">
        <v>14.368580885302903</v>
      </c>
      <c r="DG432" s="13">
        <v>0.98445445952493116</v>
      </c>
      <c r="DH432" s="13">
        <v>0.99320664803785097</v>
      </c>
      <c r="DI432" s="13">
        <v>0.98546597389903556</v>
      </c>
      <c r="DJ432" s="13">
        <v>0.99422715517378402</v>
      </c>
      <c r="DK432" s="13">
        <v>41690.489519337614</v>
      </c>
      <c r="DL432" s="13">
        <v>5.3081979895387494</v>
      </c>
      <c r="DM432" s="13">
        <v>40942.729696767048</v>
      </c>
      <c r="DN432" s="13">
        <v>1.0392640121395467</v>
      </c>
      <c r="DO432" s="13">
        <v>0.98206401912782226</v>
      </c>
      <c r="DP432" s="13">
        <v>0.38908892822265628</v>
      </c>
      <c r="DQ432" s="13">
        <v>716.52307755897198</v>
      </c>
      <c r="DR432" s="13">
        <v>15328.504239677233</v>
      </c>
      <c r="DS432" s="13">
        <v>2.6710192368795123</v>
      </c>
      <c r="DT432" s="13">
        <v>2.6710192368795118</v>
      </c>
      <c r="DU432" s="13">
        <v>100.18559277032833</v>
      </c>
      <c r="DV432" s="13">
        <v>17.903542403728878</v>
      </c>
      <c r="DW432" s="13">
        <v>5.3081979895387494</v>
      </c>
      <c r="DX432" s="13">
        <v>901.31195939384349</v>
      </c>
      <c r="DY432" s="13">
        <v>1020.7269253216753</v>
      </c>
      <c r="DZ432" s="13">
        <v>444.00532494047599</v>
      </c>
      <c r="EA432" s="13">
        <v>502.68389366838528</v>
      </c>
      <c r="EB432" s="13">
        <v>19.408542823949151</v>
      </c>
      <c r="EC432" s="13">
        <v>1625.3913274698687</v>
      </c>
      <c r="ED432" s="13">
        <v>1.1774683988300065</v>
      </c>
      <c r="EE432" s="13">
        <v>1.2363970523378639E-2</v>
      </c>
      <c r="EF432" s="13">
        <v>500</v>
      </c>
      <c r="EG432" s="13">
        <v>10696.448390677026</v>
      </c>
      <c r="EH432" s="13">
        <v>52386.93791001464</v>
      </c>
      <c r="EI432" s="13">
        <v>4.4697032176916715E-2</v>
      </c>
      <c r="EJ432" s="13">
        <v>20</v>
      </c>
      <c r="EK432" s="13">
        <v>2.1816615649929121</v>
      </c>
      <c r="EL432" s="13">
        <v>6.6701120974616268</v>
      </c>
      <c r="EM432" s="13">
        <v>7.4999999999999997E-2</v>
      </c>
      <c r="EN432" s="13">
        <v>21.539939244588215</v>
      </c>
      <c r="EO432" s="13">
        <v>5.7147171721931664E-2</v>
      </c>
    </row>
    <row r="433" spans="1:145">
      <c r="A433" s="12">
        <v>40473.492361111108</v>
      </c>
      <c r="B433" s="13">
        <v>10</v>
      </c>
      <c r="C433" s="13" t="s">
        <v>62</v>
      </c>
      <c r="D433" s="13" t="s">
        <v>56</v>
      </c>
      <c r="E433" s="12">
        <v>40473.481249999997</v>
      </c>
      <c r="F433" s="12">
        <v>40473.502083333333</v>
      </c>
      <c r="G433" s="13" t="s">
        <v>28</v>
      </c>
      <c r="H433" s="13">
        <v>2</v>
      </c>
      <c r="I433" s="13">
        <v>5</v>
      </c>
      <c r="J433" s="13" t="s">
        <v>255</v>
      </c>
      <c r="K433" s="13">
        <v>5</v>
      </c>
      <c r="L433" s="13" t="s">
        <v>255</v>
      </c>
      <c r="M433" s="13">
        <v>548202</v>
      </c>
      <c r="N433" s="13">
        <v>548203</v>
      </c>
      <c r="O433" s="13" t="s">
        <v>255</v>
      </c>
      <c r="P433" s="13">
        <v>1.1771840736214421E-2</v>
      </c>
      <c r="Q433" s="13" t="s">
        <v>255</v>
      </c>
      <c r="R433" s="13">
        <v>2.1809710665996631</v>
      </c>
      <c r="S433" s="13" t="s">
        <v>255</v>
      </c>
      <c r="T433" s="13">
        <v>1.5104087658731642</v>
      </c>
      <c r="U433" s="13">
        <v>1.1831451576305536</v>
      </c>
      <c r="V433" s="13" t="s">
        <v>255</v>
      </c>
      <c r="W433" s="13" t="s">
        <v>255</v>
      </c>
      <c r="X433" s="13">
        <v>2.4786446594396025</v>
      </c>
      <c r="Y433" s="13">
        <v>2.2129122972847869E-2</v>
      </c>
      <c r="Z433" s="13">
        <v>12.740851061904568</v>
      </c>
      <c r="AA433" s="13">
        <v>7.8816325095361406E-2</v>
      </c>
      <c r="AB433" s="13" t="s">
        <v>255</v>
      </c>
      <c r="AC433" s="13">
        <v>74.634184642968961</v>
      </c>
      <c r="AD433" s="13" t="s">
        <v>255</v>
      </c>
      <c r="AE433" s="13">
        <v>9.1598500274095024E-2</v>
      </c>
      <c r="AF433" s="13">
        <v>4.8431770690685347</v>
      </c>
      <c r="AG433" s="13" t="s">
        <v>255</v>
      </c>
      <c r="AH433" s="13" t="s">
        <v>255</v>
      </c>
      <c r="AI433" s="13">
        <v>0.39888054993322025</v>
      </c>
      <c r="AJ433" s="13">
        <v>1.1014007831548562E-2</v>
      </c>
      <c r="AK433" s="13" t="s">
        <v>255</v>
      </c>
      <c r="AL433" s="13">
        <v>100</v>
      </c>
      <c r="AM433" s="13">
        <v>900</v>
      </c>
      <c r="AN433" s="13" t="s">
        <v>255</v>
      </c>
      <c r="AO433" s="13" t="s">
        <v>255</v>
      </c>
      <c r="AP433" s="13">
        <v>11316.2</v>
      </c>
      <c r="AQ433" s="13">
        <v>161.78800000000001</v>
      </c>
      <c r="AR433" s="13" t="s">
        <v>255</v>
      </c>
      <c r="AS433" s="13" t="s">
        <v>255</v>
      </c>
      <c r="AT433" s="13" t="s">
        <v>255</v>
      </c>
      <c r="AU433" s="13" t="s">
        <v>255</v>
      </c>
      <c r="AV433" s="13" t="s">
        <v>255</v>
      </c>
      <c r="AW433" s="13" t="s">
        <v>255</v>
      </c>
      <c r="AX433" s="13" t="s">
        <v>255</v>
      </c>
      <c r="AY433" s="13" t="s">
        <v>255</v>
      </c>
      <c r="AZ433" s="13">
        <v>193991</v>
      </c>
      <c r="BA433" s="13">
        <v>6342.16</v>
      </c>
      <c r="BB433" s="13" t="s">
        <v>255</v>
      </c>
      <c r="BC433" s="13" t="s">
        <v>255</v>
      </c>
      <c r="BD433" s="13">
        <v>5.5172499999999998</v>
      </c>
      <c r="BE433" s="13">
        <v>1.8144100000000001</v>
      </c>
      <c r="BF433" s="13">
        <v>14.855399999999999</v>
      </c>
      <c r="BG433" s="13">
        <v>5.9111900000000004</v>
      </c>
      <c r="BH433" s="13">
        <v>26.936800000000002</v>
      </c>
      <c r="BI433" s="13">
        <v>7.1169099999999998</v>
      </c>
      <c r="BJ433" s="13" t="s">
        <v>255</v>
      </c>
      <c r="BK433" s="13" t="s">
        <v>255</v>
      </c>
      <c r="BL433" s="13">
        <v>12.650399999999999</v>
      </c>
      <c r="BM433" s="13">
        <v>2.2289300000000001</v>
      </c>
      <c r="BN433" s="13">
        <v>20125.7</v>
      </c>
      <c r="BO433" s="13">
        <v>898.529</v>
      </c>
      <c r="BP433" s="13">
        <v>36.288800000000002</v>
      </c>
      <c r="BQ433" s="13">
        <v>1.8268800000000001</v>
      </c>
      <c r="BR433" s="13">
        <v>43.045900000000003</v>
      </c>
      <c r="BS433" s="13">
        <v>2.0065</v>
      </c>
      <c r="BT433" s="13" t="s">
        <v>255</v>
      </c>
      <c r="BU433" s="13" t="s">
        <v>255</v>
      </c>
      <c r="BV433" s="13" t="s">
        <v>255</v>
      </c>
      <c r="BW433" s="13" t="s">
        <v>255</v>
      </c>
      <c r="BX433" s="13">
        <v>17327.099999999999</v>
      </c>
      <c r="BY433" s="13">
        <v>898.90200000000004</v>
      </c>
      <c r="BZ433" s="13">
        <v>13.3619</v>
      </c>
      <c r="CA433" s="13">
        <v>0.81125599999999998</v>
      </c>
      <c r="CB433" s="13">
        <v>8.6501000000000001</v>
      </c>
      <c r="CC433" s="13">
        <v>0.95269499999999996</v>
      </c>
      <c r="CD433" s="13">
        <v>41.2622</v>
      </c>
      <c r="CE433" s="13">
        <v>7.1022100000000004</v>
      </c>
      <c r="CF433" s="13">
        <v>1858.8201904296875</v>
      </c>
      <c r="CG433" s="13">
        <v>7.9541811943054199</v>
      </c>
      <c r="CH433" s="13">
        <v>42.277431488037109</v>
      </c>
      <c r="CI433" s="13">
        <v>91.581024169921875</v>
      </c>
      <c r="CJ433" s="13">
        <v>17.045383453369141</v>
      </c>
      <c r="CK433" s="13">
        <v>442.55377197265625</v>
      </c>
      <c r="CL433" s="13">
        <v>1913.496337890625</v>
      </c>
      <c r="CM433" s="13">
        <v>1.0302048921585083</v>
      </c>
      <c r="CN433" s="13">
        <v>171.77627563476562</v>
      </c>
      <c r="CO433" s="13">
        <v>12.722451210021973</v>
      </c>
      <c r="CP433" s="13">
        <v>81.418419481724669</v>
      </c>
      <c r="CQ433" s="13">
        <v>103.00575000000001</v>
      </c>
      <c r="CR433" s="13" t="s">
        <v>255</v>
      </c>
      <c r="CS433" s="13" t="s">
        <v>255</v>
      </c>
      <c r="CT433" s="13" t="s">
        <v>255</v>
      </c>
      <c r="CU433" s="13" t="s">
        <v>255</v>
      </c>
      <c r="CV433" s="13" t="s">
        <v>255</v>
      </c>
      <c r="CW433" s="13">
        <v>22.068999999999999</v>
      </c>
      <c r="CX433" s="13">
        <v>59.421599999999998</v>
      </c>
      <c r="CY433" s="13">
        <v>80.810400000000001</v>
      </c>
      <c r="CZ433" s="13" t="s">
        <v>255</v>
      </c>
      <c r="DA433" s="13">
        <v>63.251999999999995</v>
      </c>
      <c r="DB433" s="13">
        <v>43.045900000000003</v>
      </c>
      <c r="DC433" s="13">
        <v>268.59890000000001</v>
      </c>
      <c r="DD433" s="13">
        <v>1296.7542041176778</v>
      </c>
      <c r="DE433" s="13">
        <v>7.7089148998271204</v>
      </c>
      <c r="DF433" s="13">
        <v>20.101849287900674</v>
      </c>
      <c r="DG433" s="13">
        <v>0.98398774340082917</v>
      </c>
      <c r="DH433" s="13">
        <v>0.99332886944643717</v>
      </c>
      <c r="DI433" s="13">
        <v>0.98474655161619973</v>
      </c>
      <c r="DJ433" s="13">
        <v>0.99409488112875311</v>
      </c>
      <c r="DK433" s="13">
        <v>42039.252761369142</v>
      </c>
      <c r="DL433" s="13">
        <v>5.3526039046892073</v>
      </c>
      <c r="DM433" s="13">
        <v>40935.229647993117</v>
      </c>
      <c r="DN433" s="13">
        <v>1.0294144359645128</v>
      </c>
      <c r="DO433" s="13">
        <v>0.97373827932568446</v>
      </c>
      <c r="DP433" s="13">
        <v>0.38920406913757327</v>
      </c>
      <c r="DQ433" s="13">
        <v>723.46038191031323</v>
      </c>
      <c r="DR433" s="13">
        <v>15476.913275606314</v>
      </c>
      <c r="DS433" s="13">
        <v>2.6449220796831963</v>
      </c>
      <c r="DT433" s="13">
        <v>2.6449220796831963</v>
      </c>
      <c r="DU433" s="13">
        <v>100.18559277032833</v>
      </c>
      <c r="DV433" s="13">
        <v>17.903542403728878</v>
      </c>
      <c r="DW433" s="13">
        <v>5.3526039046892073</v>
      </c>
      <c r="DX433" s="13">
        <v>901.31195939384349</v>
      </c>
      <c r="DY433" s="13">
        <v>1020.7269253216753</v>
      </c>
      <c r="DZ433" s="13">
        <v>446.14545049685813</v>
      </c>
      <c r="EA433" s="13">
        <v>505.1082293872214</v>
      </c>
      <c r="EB433" s="13">
        <v>19.408542823949151</v>
      </c>
      <c r="EC433" s="13">
        <v>1640.6426965441231</v>
      </c>
      <c r="ED433" s="13">
        <v>1.1663089970297893</v>
      </c>
      <c r="EE433" s="13">
        <v>7.6728056720770882E-4</v>
      </c>
      <c r="EF433" s="13">
        <v>500</v>
      </c>
      <c r="EG433" s="13">
        <v>10696.448390677026</v>
      </c>
      <c r="EH433" s="13">
        <v>52735.701152046167</v>
      </c>
      <c r="EI433" s="13">
        <v>4.4729095070316784E-2</v>
      </c>
      <c r="EJ433" s="13">
        <v>20</v>
      </c>
      <c r="EK433" s="13">
        <v>2.1816615649929121</v>
      </c>
      <c r="EL433" s="13">
        <v>6.7145180126120856</v>
      </c>
      <c r="EM433" s="13">
        <v>7.4999999999999997E-2</v>
      </c>
      <c r="EN433" s="13">
        <v>18.659595108032228</v>
      </c>
      <c r="EO433" s="13">
        <v>7.7224321868582191E-2</v>
      </c>
    </row>
    <row r="434" spans="1:145">
      <c r="A434" s="12">
        <v>40473.493055555555</v>
      </c>
      <c r="B434" s="13">
        <v>10</v>
      </c>
      <c r="C434" s="13" t="s">
        <v>62</v>
      </c>
      <c r="D434" s="13" t="s">
        <v>56</v>
      </c>
      <c r="E434" s="12">
        <v>40473.481249999997</v>
      </c>
      <c r="F434" s="12">
        <v>40473.502083333333</v>
      </c>
      <c r="G434" s="13" t="s">
        <v>28</v>
      </c>
      <c r="H434" s="13">
        <v>2</v>
      </c>
      <c r="I434" s="13">
        <v>5</v>
      </c>
      <c r="J434" s="13" t="s">
        <v>255</v>
      </c>
      <c r="K434" s="13">
        <v>5</v>
      </c>
      <c r="L434" s="13" t="s">
        <v>255</v>
      </c>
      <c r="M434" s="13">
        <v>548202</v>
      </c>
      <c r="N434" s="13">
        <v>548203</v>
      </c>
      <c r="O434" s="13" t="s">
        <v>255</v>
      </c>
      <c r="P434" s="13">
        <v>1.1771840736214421E-2</v>
      </c>
      <c r="Q434" s="13" t="s">
        <v>255</v>
      </c>
      <c r="R434" s="13">
        <v>2.1809710665996631</v>
      </c>
      <c r="S434" s="13" t="s">
        <v>255</v>
      </c>
      <c r="T434" s="13">
        <v>1.5104087658731642</v>
      </c>
      <c r="U434" s="13">
        <v>1.1831451576305536</v>
      </c>
      <c r="V434" s="13" t="s">
        <v>255</v>
      </c>
      <c r="W434" s="13" t="s">
        <v>255</v>
      </c>
      <c r="X434" s="13">
        <v>2.4786446594396025</v>
      </c>
      <c r="Y434" s="13">
        <v>2.2129122972847869E-2</v>
      </c>
      <c r="Z434" s="13">
        <v>12.740851061904568</v>
      </c>
      <c r="AA434" s="13">
        <v>7.8816325095361406E-2</v>
      </c>
      <c r="AB434" s="13" t="s">
        <v>255</v>
      </c>
      <c r="AC434" s="13">
        <v>74.634184642968961</v>
      </c>
      <c r="AD434" s="13" t="s">
        <v>255</v>
      </c>
      <c r="AE434" s="13">
        <v>9.1598500274095024E-2</v>
      </c>
      <c r="AF434" s="13">
        <v>4.8431770690685347</v>
      </c>
      <c r="AG434" s="13" t="s">
        <v>255</v>
      </c>
      <c r="AH434" s="13" t="s">
        <v>255</v>
      </c>
      <c r="AI434" s="13">
        <v>0.39888054993322025</v>
      </c>
      <c r="AJ434" s="13">
        <v>1.1014007831548562E-2</v>
      </c>
      <c r="AK434" s="13" t="s">
        <v>255</v>
      </c>
      <c r="AL434" s="13">
        <v>100</v>
      </c>
      <c r="AM434" s="13">
        <v>900</v>
      </c>
      <c r="AN434" s="13" t="s">
        <v>255</v>
      </c>
      <c r="AO434" s="13" t="s">
        <v>255</v>
      </c>
      <c r="AP434" s="13">
        <v>12839.1</v>
      </c>
      <c r="AQ434" s="13">
        <v>159.93799999999999</v>
      </c>
      <c r="AR434" s="13" t="s">
        <v>255</v>
      </c>
      <c r="AS434" s="13" t="s">
        <v>255</v>
      </c>
      <c r="AT434" s="13" t="s">
        <v>255</v>
      </c>
      <c r="AU434" s="13" t="s">
        <v>255</v>
      </c>
      <c r="AV434" s="13" t="s">
        <v>255</v>
      </c>
      <c r="AW434" s="13" t="s">
        <v>255</v>
      </c>
      <c r="AX434" s="13" t="s">
        <v>255</v>
      </c>
      <c r="AY434" s="13" t="s">
        <v>255</v>
      </c>
      <c r="AZ434" s="13">
        <v>186184</v>
      </c>
      <c r="BA434" s="13">
        <v>6165.54</v>
      </c>
      <c r="BB434" s="13" t="s">
        <v>255</v>
      </c>
      <c r="BC434" s="13" t="s">
        <v>255</v>
      </c>
      <c r="BD434" s="13">
        <v>6.3750600000000004</v>
      </c>
      <c r="BE434" s="13">
        <v>1.71316</v>
      </c>
      <c r="BF434" s="13">
        <v>13.8841</v>
      </c>
      <c r="BG434" s="13">
        <v>6.0709900000000001</v>
      </c>
      <c r="BH434" s="13">
        <v>22.379300000000001</v>
      </c>
      <c r="BI434" s="13">
        <v>7.0648299999999997</v>
      </c>
      <c r="BJ434" s="13" t="s">
        <v>255</v>
      </c>
      <c r="BK434" s="13" t="s">
        <v>255</v>
      </c>
      <c r="BL434" s="13">
        <v>12.161799999999999</v>
      </c>
      <c r="BM434" s="13">
        <v>2.2431999999999999</v>
      </c>
      <c r="BN434" s="13">
        <v>20241.7</v>
      </c>
      <c r="BO434" s="13">
        <v>880.995</v>
      </c>
      <c r="BP434" s="13">
        <v>35.905000000000001</v>
      </c>
      <c r="BQ434" s="13">
        <v>1.74969</v>
      </c>
      <c r="BR434" s="13">
        <v>54.2376</v>
      </c>
      <c r="BS434" s="13">
        <v>2.1921300000000001</v>
      </c>
      <c r="BT434" s="13" t="s">
        <v>255</v>
      </c>
      <c r="BU434" s="13" t="s">
        <v>255</v>
      </c>
      <c r="BV434" s="13" t="s">
        <v>255</v>
      </c>
      <c r="BW434" s="13" t="s">
        <v>255</v>
      </c>
      <c r="BX434" s="13">
        <v>17481.900000000001</v>
      </c>
      <c r="BY434" s="13">
        <v>831.27300000000002</v>
      </c>
      <c r="BZ434" s="13">
        <v>16.792300000000001</v>
      </c>
      <c r="CA434" s="13">
        <v>0.85145400000000004</v>
      </c>
      <c r="CB434" s="13">
        <v>8.8673000000000002</v>
      </c>
      <c r="CC434" s="13">
        <v>0.99990199999999996</v>
      </c>
      <c r="CD434" s="13">
        <v>35.380499999999998</v>
      </c>
      <c r="CE434" s="13">
        <v>7.3771599999999999</v>
      </c>
      <c r="CF434" s="13">
        <v>1867.5166015625</v>
      </c>
      <c r="CG434" s="13">
        <v>7.993980884552002</v>
      </c>
      <c r="CH434" s="13">
        <v>42.379764556884766</v>
      </c>
      <c r="CI434" s="13">
        <v>91.475776672363281</v>
      </c>
      <c r="CJ434" s="13">
        <v>17.257131576538086</v>
      </c>
      <c r="CK434" s="13">
        <v>450.31317138671875</v>
      </c>
      <c r="CL434" s="13">
        <v>1909.4859619140625</v>
      </c>
      <c r="CM434" s="13">
        <v>1.0272703170776367</v>
      </c>
      <c r="CN434" s="13">
        <v>177.93466186523437</v>
      </c>
      <c r="CO434" s="13">
        <v>12.644888877868652</v>
      </c>
      <c r="CP434" s="13">
        <v>81.418419481724669</v>
      </c>
      <c r="CQ434" s="13">
        <v>109.03785999999999</v>
      </c>
      <c r="CR434" s="13" t="s">
        <v>255</v>
      </c>
      <c r="CS434" s="13" t="s">
        <v>255</v>
      </c>
      <c r="CT434" s="13" t="s">
        <v>255</v>
      </c>
      <c r="CU434" s="13" t="s">
        <v>255</v>
      </c>
      <c r="CV434" s="13" t="s">
        <v>255</v>
      </c>
      <c r="CW434" s="13">
        <v>25.500240000000002</v>
      </c>
      <c r="CX434" s="13">
        <v>55.5364</v>
      </c>
      <c r="CY434" s="13">
        <v>67.137900000000002</v>
      </c>
      <c r="CZ434" s="13" t="s">
        <v>255</v>
      </c>
      <c r="DA434" s="13">
        <v>60.808999999999997</v>
      </c>
      <c r="DB434" s="13">
        <v>54.2376</v>
      </c>
      <c r="DC434" s="13">
        <v>263.22113999999999</v>
      </c>
      <c r="DD434" s="13">
        <v>1041.066441166487</v>
      </c>
      <c r="DE434" s="13">
        <v>6.4933249167773317</v>
      </c>
      <c r="DF434" s="13">
        <v>15.675109425153193</v>
      </c>
      <c r="DG434" s="13">
        <v>0.98423517595973586</v>
      </c>
      <c r="DH434" s="13">
        <v>0.99285369784426536</v>
      </c>
      <c r="DI434" s="13">
        <v>0.98518058648978524</v>
      </c>
      <c r="DJ434" s="13">
        <v>0.99380738692556159</v>
      </c>
      <c r="DK434" s="13">
        <v>41717.689102001204</v>
      </c>
      <c r="DL434" s="13">
        <v>5.3116611479635072</v>
      </c>
      <c r="DM434" s="13">
        <v>40849.43608867209</v>
      </c>
      <c r="DN434" s="13">
        <v>1.0224733532844892</v>
      </c>
      <c r="DO434" s="13">
        <v>0.97918741349248262</v>
      </c>
      <c r="DP434" s="13">
        <v>0.39062278156280522</v>
      </c>
      <c r="DQ434" s="13">
        <v>729.49452951706076</v>
      </c>
      <c r="DR434" s="13">
        <v>15606.001172520919</v>
      </c>
      <c r="DS434" s="13">
        <v>2.6175466499771813</v>
      </c>
      <c r="DT434" s="13">
        <v>2.6175466499771809</v>
      </c>
      <c r="DU434" s="13">
        <v>100.18559277032833</v>
      </c>
      <c r="DV434" s="13">
        <v>17.903542403728878</v>
      </c>
      <c r="DW434" s="13">
        <v>5.3116611479635072</v>
      </c>
      <c r="DX434" s="13">
        <v>901.31195939384349</v>
      </c>
      <c r="DY434" s="13">
        <v>1020.7269253216753</v>
      </c>
      <c r="DZ434" s="13">
        <v>447.66720606203711</v>
      </c>
      <c r="EA434" s="13">
        <v>506.83178648273787</v>
      </c>
      <c r="EB434" s="13">
        <v>19.408542823949151</v>
      </c>
      <c r="EC434" s="13">
        <v>1648.3183735593896</v>
      </c>
      <c r="ED434" s="13">
        <v>1.1584448687486908</v>
      </c>
      <c r="EE434" s="13">
        <v>4.6696217279925565E-3</v>
      </c>
      <c r="EF434" s="13">
        <v>500</v>
      </c>
      <c r="EG434" s="13">
        <v>10696.448390677026</v>
      </c>
      <c r="EH434" s="13">
        <v>52414.13749267823</v>
      </c>
      <c r="EI434" s="13">
        <v>4.5169427845554458E-2</v>
      </c>
      <c r="EJ434" s="13">
        <v>20</v>
      </c>
      <c r="EK434" s="13">
        <v>2.1816615649929121</v>
      </c>
      <c r="EL434" s="13">
        <v>6.6735752558863846</v>
      </c>
      <c r="EM434" s="13">
        <v>7.4999999999999997E-2</v>
      </c>
      <c r="EN434" s="13">
        <v>18.545837020874025</v>
      </c>
      <c r="EO434" s="13">
        <v>7.7984370835694261E-2</v>
      </c>
    </row>
    <row r="435" spans="1:145">
      <c r="A435" s="12">
        <v>40473.493750000001</v>
      </c>
      <c r="B435" s="13">
        <v>10</v>
      </c>
      <c r="C435" s="13" t="s">
        <v>62</v>
      </c>
      <c r="D435" s="13" t="s">
        <v>56</v>
      </c>
      <c r="E435" s="12">
        <v>40473.481249999997</v>
      </c>
      <c r="F435" s="12">
        <v>40473.502083333333</v>
      </c>
      <c r="G435" s="13" t="s">
        <v>28</v>
      </c>
      <c r="H435" s="13">
        <v>2</v>
      </c>
      <c r="I435" s="13">
        <v>5</v>
      </c>
      <c r="J435" s="13" t="s">
        <v>255</v>
      </c>
      <c r="K435" s="13">
        <v>5</v>
      </c>
      <c r="L435" s="13" t="s">
        <v>255</v>
      </c>
      <c r="M435" s="13">
        <v>548202</v>
      </c>
      <c r="N435" s="13">
        <v>548203</v>
      </c>
      <c r="O435" s="13" t="s">
        <v>255</v>
      </c>
      <c r="P435" s="13">
        <v>1.1771840736214421E-2</v>
      </c>
      <c r="Q435" s="13" t="s">
        <v>255</v>
      </c>
      <c r="R435" s="13">
        <v>2.1809710665996631</v>
      </c>
      <c r="S435" s="13" t="s">
        <v>255</v>
      </c>
      <c r="T435" s="13">
        <v>1.5104087658731642</v>
      </c>
      <c r="U435" s="13">
        <v>1.1831451576305536</v>
      </c>
      <c r="V435" s="13" t="s">
        <v>255</v>
      </c>
      <c r="W435" s="13" t="s">
        <v>255</v>
      </c>
      <c r="X435" s="13">
        <v>2.4786446594396025</v>
      </c>
      <c r="Y435" s="13">
        <v>2.2129122972847869E-2</v>
      </c>
      <c r="Z435" s="13">
        <v>12.740851061904568</v>
      </c>
      <c r="AA435" s="13">
        <v>7.8816325095361406E-2</v>
      </c>
      <c r="AB435" s="13" t="s">
        <v>255</v>
      </c>
      <c r="AC435" s="13">
        <v>74.634184642968961</v>
      </c>
      <c r="AD435" s="13" t="s">
        <v>255</v>
      </c>
      <c r="AE435" s="13">
        <v>9.1598500274095024E-2</v>
      </c>
      <c r="AF435" s="13">
        <v>4.8431770690685347</v>
      </c>
      <c r="AG435" s="13" t="s">
        <v>255</v>
      </c>
      <c r="AH435" s="13" t="s">
        <v>255</v>
      </c>
      <c r="AI435" s="13">
        <v>0.39888054993322025</v>
      </c>
      <c r="AJ435" s="13">
        <v>1.1014007831548562E-2</v>
      </c>
      <c r="AK435" s="13" t="s">
        <v>255</v>
      </c>
      <c r="AL435" s="13">
        <v>100</v>
      </c>
      <c r="AM435" s="13">
        <v>900</v>
      </c>
      <c r="AN435" s="13" t="s">
        <v>255</v>
      </c>
      <c r="AO435" s="13" t="s">
        <v>255</v>
      </c>
      <c r="AP435" s="13">
        <v>11994.1</v>
      </c>
      <c r="AQ435" s="13">
        <v>164.988</v>
      </c>
      <c r="AR435" s="13" t="s">
        <v>255</v>
      </c>
      <c r="AS435" s="13" t="s">
        <v>255</v>
      </c>
      <c r="AT435" s="13" t="s">
        <v>255</v>
      </c>
      <c r="AU435" s="13" t="s">
        <v>255</v>
      </c>
      <c r="AV435" s="13" t="s">
        <v>255</v>
      </c>
      <c r="AW435" s="13" t="s">
        <v>255</v>
      </c>
      <c r="AX435" s="13" t="s">
        <v>255</v>
      </c>
      <c r="AY435" s="13" t="s">
        <v>255</v>
      </c>
      <c r="AZ435" s="13">
        <v>193394</v>
      </c>
      <c r="BA435" s="13">
        <v>6675.4</v>
      </c>
      <c r="BB435" s="13" t="s">
        <v>255</v>
      </c>
      <c r="BC435" s="13" t="s">
        <v>255</v>
      </c>
      <c r="BD435" s="13">
        <v>4.3615300000000001</v>
      </c>
      <c r="BE435" s="13">
        <v>1.94455</v>
      </c>
      <c r="BF435" s="13">
        <v>17.096499999999999</v>
      </c>
      <c r="BG435" s="13">
        <v>6.3044200000000004</v>
      </c>
      <c r="BH435" s="13">
        <v>28.095300000000002</v>
      </c>
      <c r="BI435" s="13">
        <v>7.5516500000000004</v>
      </c>
      <c r="BJ435" s="13" t="s">
        <v>255</v>
      </c>
      <c r="BK435" s="13" t="s">
        <v>255</v>
      </c>
      <c r="BL435" s="13">
        <v>10.770899999999999</v>
      </c>
      <c r="BM435" s="13">
        <v>2.3598599999999998</v>
      </c>
      <c r="BN435" s="13">
        <v>21136.7</v>
      </c>
      <c r="BO435" s="13">
        <v>951.90800000000002</v>
      </c>
      <c r="BP435" s="13">
        <v>37.887900000000002</v>
      </c>
      <c r="BQ435" s="13">
        <v>1.85951</v>
      </c>
      <c r="BR435" s="13">
        <v>53.500900000000001</v>
      </c>
      <c r="BS435" s="13">
        <v>2.0047000000000001</v>
      </c>
      <c r="BT435" s="13">
        <v>7.4760600000000004</v>
      </c>
      <c r="BU435" s="13">
        <v>1.65113</v>
      </c>
      <c r="BV435" s="13" t="s">
        <v>255</v>
      </c>
      <c r="BW435" s="13" t="s">
        <v>255</v>
      </c>
      <c r="BX435" s="13">
        <v>16769.3</v>
      </c>
      <c r="BY435" s="13">
        <v>781</v>
      </c>
      <c r="BZ435" s="13">
        <v>15.7517</v>
      </c>
      <c r="CA435" s="13">
        <v>0.70570600000000006</v>
      </c>
      <c r="CB435" s="13">
        <v>7.5747499999999999</v>
      </c>
      <c r="CC435" s="13">
        <v>0.82874300000000001</v>
      </c>
      <c r="CD435" s="13">
        <v>33.206400000000002</v>
      </c>
      <c r="CE435" s="13">
        <v>7.0380700000000003</v>
      </c>
      <c r="CF435" s="13">
        <v>1896.99169921875</v>
      </c>
      <c r="CG435" s="13">
        <v>8.0762290954589844</v>
      </c>
      <c r="CH435" s="13">
        <v>43.289562225341797</v>
      </c>
      <c r="CI435" s="13">
        <v>91.35791015625</v>
      </c>
      <c r="CJ435" s="13">
        <v>17.355968475341797</v>
      </c>
      <c r="CK435" s="13">
        <v>449.080810546875</v>
      </c>
      <c r="CL435" s="13">
        <v>1902.3751220703125</v>
      </c>
      <c r="CM435" s="13">
        <v>1.0188772678375244</v>
      </c>
      <c r="CN435" s="13">
        <v>178.96295166015625</v>
      </c>
      <c r="CO435" s="13">
        <v>13.037040710449219</v>
      </c>
      <c r="CP435" s="13">
        <v>81.418419481724669</v>
      </c>
      <c r="CQ435" s="13">
        <v>113.82513</v>
      </c>
      <c r="CR435" s="13" t="s">
        <v>255</v>
      </c>
      <c r="CS435" s="13" t="s">
        <v>255</v>
      </c>
      <c r="CT435" s="13" t="s">
        <v>255</v>
      </c>
      <c r="CU435" s="13" t="s">
        <v>255</v>
      </c>
      <c r="CV435" s="13" t="s">
        <v>255</v>
      </c>
      <c r="CW435" s="13">
        <v>17.446120000000001</v>
      </c>
      <c r="CX435" s="13">
        <v>68.385999999999996</v>
      </c>
      <c r="CY435" s="13">
        <v>84.285899999999998</v>
      </c>
      <c r="CZ435" s="13" t="s">
        <v>255</v>
      </c>
      <c r="DA435" s="13">
        <v>53.854499999999994</v>
      </c>
      <c r="DB435" s="13">
        <v>53.500900000000001</v>
      </c>
      <c r="DC435" s="13">
        <v>277.47342000000003</v>
      </c>
      <c r="DD435" s="13">
        <v>1064.6025508357827</v>
      </c>
      <c r="DE435" s="13">
        <v>7.2262124088193662</v>
      </c>
      <c r="DF435" s="13">
        <v>17.61545864890774</v>
      </c>
      <c r="DG435" s="13">
        <v>0.98281467028251912</v>
      </c>
      <c r="DH435" s="13">
        <v>0.99233222235397511</v>
      </c>
      <c r="DI435" s="13">
        <v>0.98373784548016541</v>
      </c>
      <c r="DJ435" s="13">
        <v>0.99326433755656873</v>
      </c>
      <c r="DK435" s="13">
        <v>42134.802277832932</v>
      </c>
      <c r="DL435" s="13">
        <v>5.3647696469734099</v>
      </c>
      <c r="DM435" s="13">
        <v>40697.314625866013</v>
      </c>
      <c r="DN435" s="13">
        <v>1.0028378736995949</v>
      </c>
      <c r="DO435" s="13">
        <v>0.96588360276409368</v>
      </c>
      <c r="DP435" s="13">
        <v>0.39128498878479007</v>
      </c>
      <c r="DQ435" s="13">
        <v>742.26437575364844</v>
      </c>
      <c r="DR435" s="13">
        <v>15879.185174974002</v>
      </c>
      <c r="DS435" s="13">
        <v>2.5629346957932082</v>
      </c>
      <c r="DT435" s="13">
        <v>2.5629346957932082</v>
      </c>
      <c r="DU435" s="13">
        <v>100.18559277032833</v>
      </c>
      <c r="DV435" s="13">
        <v>17.903542403728878</v>
      </c>
      <c r="DW435" s="13">
        <v>5.3647696469734099</v>
      </c>
      <c r="DX435" s="13">
        <v>901.31195939384349</v>
      </c>
      <c r="DY435" s="13">
        <v>1020.7269253216753</v>
      </c>
      <c r="DZ435" s="13">
        <v>452.02774834903596</v>
      </c>
      <c r="EA435" s="13">
        <v>511.77092605525274</v>
      </c>
      <c r="EB435" s="13">
        <v>19.408542823949151</v>
      </c>
      <c r="EC435" s="13">
        <v>1674.3338558253063</v>
      </c>
      <c r="ED435" s="13">
        <v>1.1361982053051187</v>
      </c>
      <c r="EE435" s="13">
        <v>1.5742223959880581E-2</v>
      </c>
      <c r="EF435" s="13">
        <v>500</v>
      </c>
      <c r="EG435" s="13">
        <v>10696.448390677026</v>
      </c>
      <c r="EH435" s="13">
        <v>52831.250668509958</v>
      </c>
      <c r="EI435" s="13">
        <v>4.5370716552948762E-2</v>
      </c>
      <c r="EJ435" s="13">
        <v>20</v>
      </c>
      <c r="EK435" s="13">
        <v>2.1816615649929121</v>
      </c>
      <c r="EL435" s="13">
        <v>6.7266837548962881</v>
      </c>
      <c r="EM435" s="13">
        <v>7.4999999999999997E-2</v>
      </c>
      <c r="EN435" s="13">
        <v>19.120993041992186</v>
      </c>
      <c r="EO435" s="13">
        <v>7.4867875392586575E-2</v>
      </c>
    </row>
    <row r="436" spans="1:145">
      <c r="A436" s="12">
        <v>40473.494444444441</v>
      </c>
      <c r="B436" s="13">
        <v>10</v>
      </c>
      <c r="C436" s="13" t="s">
        <v>62</v>
      </c>
      <c r="D436" s="13" t="s">
        <v>56</v>
      </c>
      <c r="E436" s="12">
        <v>40473.481249999997</v>
      </c>
      <c r="F436" s="12">
        <v>40473.502083333333</v>
      </c>
      <c r="G436" s="13" t="s">
        <v>28</v>
      </c>
      <c r="H436" s="13">
        <v>2</v>
      </c>
      <c r="I436" s="13">
        <v>5</v>
      </c>
      <c r="J436" s="13" t="s">
        <v>255</v>
      </c>
      <c r="K436" s="13">
        <v>5</v>
      </c>
      <c r="L436" s="13" t="s">
        <v>255</v>
      </c>
      <c r="M436" s="13">
        <v>548202</v>
      </c>
      <c r="N436" s="13">
        <v>548203</v>
      </c>
      <c r="O436" s="13" t="s">
        <v>255</v>
      </c>
      <c r="P436" s="13">
        <v>1.1771840736214421E-2</v>
      </c>
      <c r="Q436" s="13" t="s">
        <v>255</v>
      </c>
      <c r="R436" s="13">
        <v>2.1809710665996631</v>
      </c>
      <c r="S436" s="13" t="s">
        <v>255</v>
      </c>
      <c r="T436" s="13">
        <v>1.5104087658731642</v>
      </c>
      <c r="U436" s="13">
        <v>1.1831451576305536</v>
      </c>
      <c r="V436" s="13" t="s">
        <v>255</v>
      </c>
      <c r="W436" s="13" t="s">
        <v>255</v>
      </c>
      <c r="X436" s="13">
        <v>2.4786446594396025</v>
      </c>
      <c r="Y436" s="13">
        <v>2.2129122972847869E-2</v>
      </c>
      <c r="Z436" s="13">
        <v>12.740851061904568</v>
      </c>
      <c r="AA436" s="13">
        <v>7.8816325095361406E-2</v>
      </c>
      <c r="AB436" s="13" t="s">
        <v>255</v>
      </c>
      <c r="AC436" s="13">
        <v>74.634184642968961</v>
      </c>
      <c r="AD436" s="13" t="s">
        <v>255</v>
      </c>
      <c r="AE436" s="13">
        <v>9.1598500274095024E-2</v>
      </c>
      <c r="AF436" s="13">
        <v>4.8431770690685347</v>
      </c>
      <c r="AG436" s="13" t="s">
        <v>255</v>
      </c>
      <c r="AH436" s="13" t="s">
        <v>255</v>
      </c>
      <c r="AI436" s="13">
        <v>0.39888054993322025</v>
      </c>
      <c r="AJ436" s="13">
        <v>1.1014007831548562E-2</v>
      </c>
      <c r="AK436" s="13" t="s">
        <v>255</v>
      </c>
      <c r="AL436" s="13">
        <v>100</v>
      </c>
      <c r="AM436" s="13">
        <v>900</v>
      </c>
      <c r="AN436" s="13" t="s">
        <v>255</v>
      </c>
      <c r="AO436" s="13" t="s">
        <v>255</v>
      </c>
      <c r="AP436" s="13">
        <v>12405.9</v>
      </c>
      <c r="AQ436" s="13">
        <v>193.87100000000001</v>
      </c>
      <c r="AR436" s="13" t="s">
        <v>255</v>
      </c>
      <c r="AS436" s="13" t="s">
        <v>255</v>
      </c>
      <c r="AT436" s="13" t="s">
        <v>255</v>
      </c>
      <c r="AU436" s="13" t="s">
        <v>255</v>
      </c>
      <c r="AV436" s="13" t="s">
        <v>255</v>
      </c>
      <c r="AW436" s="13" t="s">
        <v>255</v>
      </c>
      <c r="AX436" s="13" t="s">
        <v>255</v>
      </c>
      <c r="AY436" s="13" t="s">
        <v>255</v>
      </c>
      <c r="AZ436" s="13">
        <v>206688</v>
      </c>
      <c r="BA436" s="13">
        <v>6319.82</v>
      </c>
      <c r="BB436" s="13" t="s">
        <v>255</v>
      </c>
      <c r="BC436" s="13" t="s">
        <v>255</v>
      </c>
      <c r="BD436" s="13" t="s">
        <v>255</v>
      </c>
      <c r="BE436" s="13" t="s">
        <v>255</v>
      </c>
      <c r="BF436" s="13">
        <v>18.309799999999999</v>
      </c>
      <c r="BG436" s="13">
        <v>6.6738400000000002</v>
      </c>
      <c r="BH436" s="13">
        <v>26.339300000000001</v>
      </c>
      <c r="BI436" s="13">
        <v>7.7882499999999997</v>
      </c>
      <c r="BJ436" s="13" t="s">
        <v>255</v>
      </c>
      <c r="BK436" s="13" t="s">
        <v>255</v>
      </c>
      <c r="BL436" s="13">
        <v>13.131399999999999</v>
      </c>
      <c r="BM436" s="13">
        <v>2.4905200000000001</v>
      </c>
      <c r="BN436" s="13">
        <v>23314.7</v>
      </c>
      <c r="BO436" s="13">
        <v>899.43399999999997</v>
      </c>
      <c r="BP436" s="13">
        <v>36.0139</v>
      </c>
      <c r="BQ436" s="13">
        <v>1.79057</v>
      </c>
      <c r="BR436" s="13">
        <v>48.578499999999998</v>
      </c>
      <c r="BS436" s="13">
        <v>2.3551000000000002</v>
      </c>
      <c r="BT436" s="13">
        <v>4.6989900000000002</v>
      </c>
      <c r="BU436" s="13">
        <v>2.1641400000000002</v>
      </c>
      <c r="BV436" s="13" t="s">
        <v>255</v>
      </c>
      <c r="BW436" s="13" t="s">
        <v>255</v>
      </c>
      <c r="BX436" s="13">
        <v>15096.2</v>
      </c>
      <c r="BY436" s="13">
        <v>1124.4100000000001</v>
      </c>
      <c r="BZ436" s="13">
        <v>16.9268</v>
      </c>
      <c r="CA436" s="13">
        <v>0.933728</v>
      </c>
      <c r="CB436" s="13">
        <v>8.6863100000000006</v>
      </c>
      <c r="CC436" s="13">
        <v>1.0965199999999999</v>
      </c>
      <c r="CD436" s="13">
        <v>38.693100000000001</v>
      </c>
      <c r="CE436" s="13">
        <v>8.0586599999999997</v>
      </c>
      <c r="CF436" s="13">
        <v>1897.9881591796875</v>
      </c>
      <c r="CG436" s="13">
        <v>8.2374505996704102</v>
      </c>
      <c r="CH436" s="13">
        <v>44</v>
      </c>
      <c r="CI436" s="13">
        <v>91.230567932128906</v>
      </c>
      <c r="CJ436" s="13">
        <v>17.317962646484375</v>
      </c>
      <c r="CK436" s="13">
        <v>450.54904174804687</v>
      </c>
      <c r="CL436" s="13">
        <v>1900.52197265625</v>
      </c>
      <c r="CM436" s="13">
        <v>1.0090562105178833</v>
      </c>
      <c r="CN436" s="13">
        <v>176.98124694824219</v>
      </c>
      <c r="CO436" s="13">
        <v>14.908766746520996</v>
      </c>
      <c r="CP436" s="13">
        <v>81.418419481724669</v>
      </c>
      <c r="CQ436" s="13">
        <v>106.35900000000001</v>
      </c>
      <c r="CR436" s="13" t="s">
        <v>255</v>
      </c>
      <c r="CS436" s="13" t="s">
        <v>255</v>
      </c>
      <c r="CT436" s="13" t="s">
        <v>255</v>
      </c>
      <c r="CU436" s="13" t="s">
        <v>255</v>
      </c>
      <c r="CV436" s="13" t="s">
        <v>255</v>
      </c>
      <c r="CW436" s="13" t="s">
        <v>255</v>
      </c>
      <c r="CX436" s="13">
        <v>73.239199999999997</v>
      </c>
      <c r="CY436" s="13">
        <v>79.017899999999997</v>
      </c>
      <c r="CZ436" s="13" t="s">
        <v>255</v>
      </c>
      <c r="DA436" s="13">
        <v>65.656999999999996</v>
      </c>
      <c r="DB436" s="13">
        <v>48.578499999999998</v>
      </c>
      <c r="DC436" s="13">
        <v>266.49259999999998</v>
      </c>
      <c r="DD436" s="13">
        <v>891.85197438381738</v>
      </c>
      <c r="DE436" s="13">
        <v>6.2834676371198341</v>
      </c>
      <c r="DF436" s="13">
        <v>15.743826358201195</v>
      </c>
      <c r="DG436" s="13">
        <v>0.98157175463002688</v>
      </c>
      <c r="DH436" s="13">
        <v>0.99189947665643219</v>
      </c>
      <c r="DI436" s="13">
        <v>0.9826723540375778</v>
      </c>
      <c r="DJ436" s="13">
        <v>0.99301165614938181</v>
      </c>
      <c r="DK436" s="13">
        <v>42249.45221904049</v>
      </c>
      <c r="DL436" s="13">
        <v>5.3793673308681118</v>
      </c>
      <c r="DM436" s="13">
        <v>40657.670391730542</v>
      </c>
      <c r="DN436" s="13">
        <v>1.0013349996227887</v>
      </c>
      <c r="DO436" s="13">
        <v>0.96232420200249169</v>
      </c>
      <c r="DP436" s="13">
        <v>0.39103034973144535</v>
      </c>
      <c r="DQ436" s="13">
        <v>742.17097367017539</v>
      </c>
      <c r="DR436" s="13">
        <v>15877.1870338431</v>
      </c>
      <c r="DS436" s="13">
        <v>2.5607603100641496</v>
      </c>
      <c r="DT436" s="13">
        <v>2.5607603100641492</v>
      </c>
      <c r="DU436" s="13">
        <v>100.18559277032833</v>
      </c>
      <c r="DV436" s="13">
        <v>17.903542403728878</v>
      </c>
      <c r="DW436" s="13">
        <v>5.3793673308681118</v>
      </c>
      <c r="DX436" s="13">
        <v>901.31195939384349</v>
      </c>
      <c r="DY436" s="13">
        <v>1020.7269253216753</v>
      </c>
      <c r="DZ436" s="13">
        <v>452.36538968588133</v>
      </c>
      <c r="EA436" s="13">
        <v>512.15326900261709</v>
      </c>
      <c r="EB436" s="13">
        <v>19.408542823949151</v>
      </c>
      <c r="EC436" s="13">
        <v>1675.2133571163549</v>
      </c>
      <c r="ED436" s="13">
        <v>1.1344954746109071</v>
      </c>
      <c r="EE436" s="13">
        <v>7.6519135550751826E-3</v>
      </c>
      <c r="EF436" s="13">
        <v>500</v>
      </c>
      <c r="EG436" s="13">
        <v>10696.448390677026</v>
      </c>
      <c r="EH436" s="13">
        <v>52945.900609717515</v>
      </c>
      <c r="EI436" s="13">
        <v>4.529129038442626E-2</v>
      </c>
      <c r="EJ436" s="13">
        <v>20</v>
      </c>
      <c r="EK436" s="13">
        <v>2.1816615649929121</v>
      </c>
      <c r="EL436" s="13">
        <v>6.7412814387909901</v>
      </c>
      <c r="EM436" s="13">
        <v>7.4999999999999997E-2</v>
      </c>
      <c r="EN436" s="13">
        <v>21.866191228230793</v>
      </c>
      <c r="EO436" s="13">
        <v>5.7397379440796981E-2</v>
      </c>
    </row>
    <row r="437" spans="1:145">
      <c r="A437" s="12">
        <v>40473.495138888888</v>
      </c>
      <c r="B437" s="13">
        <v>10</v>
      </c>
      <c r="C437" s="13" t="s">
        <v>62</v>
      </c>
      <c r="D437" s="13" t="s">
        <v>56</v>
      </c>
      <c r="E437" s="12">
        <v>40473.481249999997</v>
      </c>
      <c r="F437" s="12">
        <v>40473.502083333333</v>
      </c>
      <c r="G437" s="13" t="s">
        <v>28</v>
      </c>
      <c r="H437" s="13">
        <v>2</v>
      </c>
      <c r="I437" s="13">
        <v>5</v>
      </c>
      <c r="J437" s="13" t="s">
        <v>255</v>
      </c>
      <c r="K437" s="13">
        <v>5</v>
      </c>
      <c r="L437" s="13" t="s">
        <v>255</v>
      </c>
      <c r="M437" s="13">
        <v>548202</v>
      </c>
      <c r="N437" s="13">
        <v>548203</v>
      </c>
      <c r="O437" s="13" t="s">
        <v>255</v>
      </c>
      <c r="P437" s="13">
        <v>1.1771840736214421E-2</v>
      </c>
      <c r="Q437" s="13" t="s">
        <v>255</v>
      </c>
      <c r="R437" s="13">
        <v>2.1809710665996631</v>
      </c>
      <c r="S437" s="13" t="s">
        <v>255</v>
      </c>
      <c r="T437" s="13">
        <v>1.5104087658731642</v>
      </c>
      <c r="U437" s="13">
        <v>1.1831451576305536</v>
      </c>
      <c r="V437" s="13" t="s">
        <v>255</v>
      </c>
      <c r="W437" s="13" t="s">
        <v>255</v>
      </c>
      <c r="X437" s="13">
        <v>2.4786446594396025</v>
      </c>
      <c r="Y437" s="13">
        <v>2.2129122972847869E-2</v>
      </c>
      <c r="Z437" s="13">
        <v>12.740851061904568</v>
      </c>
      <c r="AA437" s="13">
        <v>7.8816325095361406E-2</v>
      </c>
      <c r="AB437" s="13" t="s">
        <v>255</v>
      </c>
      <c r="AC437" s="13">
        <v>74.634184642968961</v>
      </c>
      <c r="AD437" s="13" t="s">
        <v>255</v>
      </c>
      <c r="AE437" s="13">
        <v>9.1598500274095024E-2</v>
      </c>
      <c r="AF437" s="13">
        <v>4.8431770690685347</v>
      </c>
      <c r="AG437" s="13" t="s">
        <v>255</v>
      </c>
      <c r="AH437" s="13" t="s">
        <v>255</v>
      </c>
      <c r="AI437" s="13">
        <v>0.39888054993322025</v>
      </c>
      <c r="AJ437" s="13">
        <v>1.1014007831548562E-2</v>
      </c>
      <c r="AK437" s="13" t="s">
        <v>255</v>
      </c>
      <c r="AL437" s="13">
        <v>100</v>
      </c>
      <c r="AM437" s="13">
        <v>900</v>
      </c>
      <c r="AN437" s="13" t="s">
        <v>255</v>
      </c>
      <c r="AO437" s="13" t="s">
        <v>255</v>
      </c>
      <c r="AP437" s="13">
        <v>12881.4</v>
      </c>
      <c r="AQ437" s="13">
        <v>184.33699999999999</v>
      </c>
      <c r="AR437" s="13" t="s">
        <v>255</v>
      </c>
      <c r="AS437" s="13" t="s">
        <v>255</v>
      </c>
      <c r="AT437" s="13" t="s">
        <v>255</v>
      </c>
      <c r="AU437" s="13" t="s">
        <v>255</v>
      </c>
      <c r="AV437" s="13" t="s">
        <v>255</v>
      </c>
      <c r="AW437" s="13" t="s">
        <v>255</v>
      </c>
      <c r="AX437" s="13" t="s">
        <v>255</v>
      </c>
      <c r="AY437" s="13" t="s">
        <v>255</v>
      </c>
      <c r="AZ437" s="13">
        <v>189662</v>
      </c>
      <c r="BA437" s="13">
        <v>6192.06</v>
      </c>
      <c r="BB437" s="13" t="s">
        <v>255</v>
      </c>
      <c r="BC437" s="13" t="s">
        <v>255</v>
      </c>
      <c r="BD437" s="13">
        <v>3.6741999999999999</v>
      </c>
      <c r="BE437" s="13">
        <v>1.76728</v>
      </c>
      <c r="BF437" s="13">
        <v>18.418199999999999</v>
      </c>
      <c r="BG437" s="13">
        <v>6.1120299999999999</v>
      </c>
      <c r="BH437" s="13">
        <v>22.1279</v>
      </c>
      <c r="BI437" s="13">
        <v>7.2429600000000001</v>
      </c>
      <c r="BJ437" s="13" t="s">
        <v>255</v>
      </c>
      <c r="BK437" s="13" t="s">
        <v>255</v>
      </c>
      <c r="BL437" s="13">
        <v>10.507099999999999</v>
      </c>
      <c r="BM437" s="13">
        <v>2.3025500000000001</v>
      </c>
      <c r="BN437" s="13">
        <v>22791.4</v>
      </c>
      <c r="BO437" s="13">
        <v>890.84199999999998</v>
      </c>
      <c r="BP437" s="13">
        <v>34.883400000000002</v>
      </c>
      <c r="BQ437" s="13">
        <v>1.7257</v>
      </c>
      <c r="BR437" s="13">
        <v>53.314799999999998</v>
      </c>
      <c r="BS437" s="13">
        <v>2.2081599999999999</v>
      </c>
      <c r="BT437" s="13" t="s">
        <v>255</v>
      </c>
      <c r="BU437" s="13" t="s">
        <v>255</v>
      </c>
      <c r="BV437" s="13" t="s">
        <v>255</v>
      </c>
      <c r="BW437" s="13" t="s">
        <v>255</v>
      </c>
      <c r="BX437" s="13">
        <v>12850.5</v>
      </c>
      <c r="BY437" s="13">
        <v>1216.5999999999999</v>
      </c>
      <c r="BZ437" s="13">
        <v>19.151900000000001</v>
      </c>
      <c r="CA437" s="13">
        <v>0.95145000000000002</v>
      </c>
      <c r="CB437" s="13">
        <v>7.0802199999999997</v>
      </c>
      <c r="CC437" s="13">
        <v>1.11022</v>
      </c>
      <c r="CD437" s="13">
        <v>34.659100000000002</v>
      </c>
      <c r="CE437" s="13">
        <v>7.49038</v>
      </c>
      <c r="CF437" s="13">
        <v>1835.661865234375</v>
      </c>
      <c r="CG437" s="13">
        <v>8.2879238128662109</v>
      </c>
      <c r="CH437" s="13">
        <v>44.012332916259766</v>
      </c>
      <c r="CI437" s="13">
        <v>90.9815673828125</v>
      </c>
      <c r="CJ437" s="13">
        <v>17.232683181762695</v>
      </c>
      <c r="CK437" s="13">
        <v>452.833251953125</v>
      </c>
      <c r="CL437" s="13">
        <v>1895.7781982421875</v>
      </c>
      <c r="CM437" s="13">
        <v>1.0093324184417725</v>
      </c>
      <c r="CN437" s="13">
        <v>171.5260009765625</v>
      </c>
      <c r="CO437" s="13">
        <v>14.661813735961914</v>
      </c>
      <c r="CP437" s="13">
        <v>81.418419481724669</v>
      </c>
      <c r="CQ437" s="13">
        <v>108.04219999999999</v>
      </c>
      <c r="CR437" s="13" t="s">
        <v>255</v>
      </c>
      <c r="CS437" s="13" t="s">
        <v>255</v>
      </c>
      <c r="CT437" s="13" t="s">
        <v>255</v>
      </c>
      <c r="CU437" s="13" t="s">
        <v>255</v>
      </c>
      <c r="CV437" s="13" t="s">
        <v>255</v>
      </c>
      <c r="CW437" s="13">
        <v>14.6968</v>
      </c>
      <c r="CX437" s="13">
        <v>73.672799999999995</v>
      </c>
      <c r="CY437" s="13">
        <v>66.383700000000005</v>
      </c>
      <c r="CZ437" s="13" t="s">
        <v>255</v>
      </c>
      <c r="DA437" s="13">
        <v>52.535499999999999</v>
      </c>
      <c r="DB437" s="13">
        <v>53.314799999999998</v>
      </c>
      <c r="DC437" s="13">
        <v>260.60359999999997</v>
      </c>
      <c r="DD437" s="13">
        <v>670.97781421164473</v>
      </c>
      <c r="DE437" s="13">
        <v>5.6413306251599051</v>
      </c>
      <c r="DF437" s="13">
        <v>13.607193020013678</v>
      </c>
      <c r="DG437" s="13">
        <v>0.97869382663574211</v>
      </c>
      <c r="DH437" s="13">
        <v>0.99019902156578032</v>
      </c>
      <c r="DI437" s="13">
        <v>0.98015243496213766</v>
      </c>
      <c r="DJ437" s="13">
        <v>0.99167477680029459</v>
      </c>
      <c r="DK437" s="13">
        <v>41064.275457507007</v>
      </c>
      <c r="DL437" s="13">
        <v>5.2284659388395527</v>
      </c>
      <c r="DM437" s="13">
        <v>40556.18731533648</v>
      </c>
      <c r="DN437" s="13">
        <v>1.0327491321502922</v>
      </c>
      <c r="DO437" s="13">
        <v>0.98762700336217324</v>
      </c>
      <c r="DP437" s="13">
        <v>0.3904589773178101</v>
      </c>
      <c r="DQ437" s="13">
        <v>716.75065460071778</v>
      </c>
      <c r="DR437" s="13">
        <v>15333.372771841106</v>
      </c>
      <c r="DS437" s="13">
        <v>2.6449619349120423</v>
      </c>
      <c r="DT437" s="13">
        <v>2.6449619349120423</v>
      </c>
      <c r="DU437" s="13">
        <v>100.18559277032833</v>
      </c>
      <c r="DV437" s="13">
        <v>17.903542403728878</v>
      </c>
      <c r="DW437" s="13">
        <v>5.2284659388395527</v>
      </c>
      <c r="DX437" s="13">
        <v>901.31195939384349</v>
      </c>
      <c r="DY437" s="13">
        <v>1020.7269253216753</v>
      </c>
      <c r="DZ437" s="13">
        <v>445.4238516278001</v>
      </c>
      <c r="EA437" s="13">
        <v>504.28941554017683</v>
      </c>
      <c r="EB437" s="13">
        <v>19.408542823949151</v>
      </c>
      <c r="EC437" s="13">
        <v>1620.2025607571863</v>
      </c>
      <c r="ED437" s="13">
        <v>1.1700871509277293</v>
      </c>
      <c r="EE437" s="13">
        <v>2.3200199736644653E-2</v>
      </c>
      <c r="EF437" s="13">
        <v>500</v>
      </c>
      <c r="EG437" s="13">
        <v>10696.448390677026</v>
      </c>
      <c r="EH437" s="13">
        <v>51760.723848184032</v>
      </c>
      <c r="EI437" s="13">
        <v>4.5124211788168785E-2</v>
      </c>
      <c r="EJ437" s="13">
        <v>20</v>
      </c>
      <c r="EK437" s="13">
        <v>2.1816615649929121</v>
      </c>
      <c r="EL437" s="13">
        <v>6.5903800467624318</v>
      </c>
      <c r="EM437" s="13">
        <v>7.4999999999999997E-2</v>
      </c>
      <c r="EN437" s="13">
        <v>21.503993479410806</v>
      </c>
      <c r="EO437" s="13">
        <v>5.6510746667354332E-2</v>
      </c>
    </row>
    <row r="438" spans="1:145">
      <c r="A438" s="12">
        <v>40473.495833333334</v>
      </c>
      <c r="B438" s="13">
        <v>10</v>
      </c>
      <c r="C438" s="13" t="s">
        <v>62</v>
      </c>
      <c r="D438" s="13" t="s">
        <v>56</v>
      </c>
      <c r="E438" s="12">
        <v>40473.481249999997</v>
      </c>
      <c r="F438" s="12">
        <v>40473.502083333333</v>
      </c>
      <c r="G438" s="13" t="s">
        <v>28</v>
      </c>
      <c r="H438" s="13">
        <v>2</v>
      </c>
      <c r="I438" s="13">
        <v>5</v>
      </c>
      <c r="J438" s="13" t="s">
        <v>255</v>
      </c>
      <c r="K438" s="13">
        <v>5</v>
      </c>
      <c r="L438" s="13" t="s">
        <v>255</v>
      </c>
      <c r="M438" s="13">
        <v>548202</v>
      </c>
      <c r="N438" s="13">
        <v>548203</v>
      </c>
      <c r="O438" s="13" t="s">
        <v>255</v>
      </c>
      <c r="P438" s="13">
        <v>1.1771840736214421E-2</v>
      </c>
      <c r="Q438" s="13" t="s">
        <v>255</v>
      </c>
      <c r="R438" s="13">
        <v>2.1809710665996631</v>
      </c>
      <c r="S438" s="13" t="s">
        <v>255</v>
      </c>
      <c r="T438" s="13">
        <v>1.5104087658731642</v>
      </c>
      <c r="U438" s="13">
        <v>1.1831451576305536</v>
      </c>
      <c r="V438" s="13" t="s">
        <v>255</v>
      </c>
      <c r="W438" s="13" t="s">
        <v>255</v>
      </c>
      <c r="X438" s="13">
        <v>2.4786446594396025</v>
      </c>
      <c r="Y438" s="13">
        <v>2.2129122972847869E-2</v>
      </c>
      <c r="Z438" s="13">
        <v>12.740851061904568</v>
      </c>
      <c r="AA438" s="13">
        <v>7.8816325095361406E-2</v>
      </c>
      <c r="AB438" s="13" t="s">
        <v>255</v>
      </c>
      <c r="AC438" s="13">
        <v>74.634184642968961</v>
      </c>
      <c r="AD438" s="13" t="s">
        <v>255</v>
      </c>
      <c r="AE438" s="13">
        <v>9.1598500274095024E-2</v>
      </c>
      <c r="AF438" s="13">
        <v>4.8431770690685347</v>
      </c>
      <c r="AG438" s="13" t="s">
        <v>255</v>
      </c>
      <c r="AH438" s="13" t="s">
        <v>255</v>
      </c>
      <c r="AI438" s="13">
        <v>0.39888054993322025</v>
      </c>
      <c r="AJ438" s="13">
        <v>1.1014007831548562E-2</v>
      </c>
      <c r="AK438" s="13" t="s">
        <v>255</v>
      </c>
      <c r="AL438" s="13">
        <v>100</v>
      </c>
      <c r="AM438" s="13">
        <v>900</v>
      </c>
      <c r="AN438" s="13" t="s">
        <v>255</v>
      </c>
      <c r="AO438" s="13" t="s">
        <v>255</v>
      </c>
      <c r="AP438" s="13" t="s">
        <v>255</v>
      </c>
      <c r="AQ438" s="13" t="s">
        <v>255</v>
      </c>
      <c r="AR438" s="13" t="s">
        <v>255</v>
      </c>
      <c r="AS438" s="13" t="s">
        <v>255</v>
      </c>
      <c r="AT438" s="13" t="s">
        <v>255</v>
      </c>
      <c r="AU438" s="13" t="s">
        <v>255</v>
      </c>
      <c r="AV438" s="13" t="s">
        <v>255</v>
      </c>
      <c r="AW438" s="13" t="s">
        <v>255</v>
      </c>
      <c r="AX438" s="13" t="s">
        <v>255</v>
      </c>
      <c r="AY438" s="13" t="s">
        <v>255</v>
      </c>
      <c r="AZ438" s="13" t="s">
        <v>255</v>
      </c>
      <c r="BA438" s="13" t="s">
        <v>255</v>
      </c>
      <c r="BB438" s="13" t="s">
        <v>255</v>
      </c>
      <c r="BC438" s="13" t="s">
        <v>255</v>
      </c>
      <c r="BD438" s="13" t="s">
        <v>255</v>
      </c>
      <c r="BE438" s="13" t="s">
        <v>255</v>
      </c>
      <c r="BF438" s="13" t="s">
        <v>255</v>
      </c>
      <c r="BG438" s="13" t="s">
        <v>255</v>
      </c>
      <c r="BH438" s="13" t="s">
        <v>255</v>
      </c>
      <c r="BI438" s="13" t="s">
        <v>255</v>
      </c>
      <c r="BJ438" s="13" t="s">
        <v>255</v>
      </c>
      <c r="BK438" s="13" t="s">
        <v>255</v>
      </c>
      <c r="BL438" s="13" t="s">
        <v>255</v>
      </c>
      <c r="BM438" s="13" t="s">
        <v>255</v>
      </c>
      <c r="BN438" s="13" t="s">
        <v>255</v>
      </c>
      <c r="BO438" s="13" t="s">
        <v>255</v>
      </c>
      <c r="BP438" s="13" t="s">
        <v>255</v>
      </c>
      <c r="BQ438" s="13" t="s">
        <v>255</v>
      </c>
      <c r="BR438" s="13" t="s">
        <v>255</v>
      </c>
      <c r="BS438" s="13" t="s">
        <v>255</v>
      </c>
      <c r="BT438" s="13" t="s">
        <v>255</v>
      </c>
      <c r="BU438" s="13" t="s">
        <v>255</v>
      </c>
      <c r="BV438" s="13" t="s">
        <v>255</v>
      </c>
      <c r="BW438" s="13" t="s">
        <v>255</v>
      </c>
      <c r="BX438" s="13" t="s">
        <v>255</v>
      </c>
      <c r="BY438" s="13" t="s">
        <v>255</v>
      </c>
      <c r="BZ438" s="13" t="s">
        <v>255</v>
      </c>
      <c r="CA438" s="13" t="s">
        <v>255</v>
      </c>
      <c r="CB438" s="13" t="s">
        <v>255</v>
      </c>
      <c r="CC438" s="13" t="s">
        <v>255</v>
      </c>
      <c r="CD438" s="13" t="s">
        <v>255</v>
      </c>
      <c r="CE438" s="13" t="s">
        <v>255</v>
      </c>
      <c r="CF438" s="13">
        <v>1920.33056640625</v>
      </c>
      <c r="CG438" s="13">
        <v>8.3637962341308594</v>
      </c>
      <c r="CH438" s="13">
        <v>44.620128631591797</v>
      </c>
      <c r="CI438" s="13">
        <v>90.755035400390625</v>
      </c>
      <c r="CJ438" s="13">
        <v>17.176393508911133</v>
      </c>
      <c r="CK438" s="13">
        <v>458.4541015625</v>
      </c>
      <c r="CL438" s="13">
        <v>1897.68115234375</v>
      </c>
      <c r="CM438" s="13">
        <v>1.00888991355896</v>
      </c>
      <c r="CN438" s="13">
        <v>170.58805847167969</v>
      </c>
      <c r="CO438" s="13">
        <v>11.457595825195313</v>
      </c>
      <c r="CP438" s="13">
        <v>81.418419481724669</v>
      </c>
      <c r="CQ438" s="13" t="s">
        <v>255</v>
      </c>
      <c r="CR438" s="13" t="s">
        <v>255</v>
      </c>
      <c r="CS438" s="13" t="s">
        <v>255</v>
      </c>
      <c r="CT438" s="13" t="s">
        <v>255</v>
      </c>
      <c r="CU438" s="13" t="s">
        <v>255</v>
      </c>
      <c r="CV438" s="13" t="s">
        <v>255</v>
      </c>
      <c r="CW438" s="13" t="s">
        <v>255</v>
      </c>
      <c r="CX438" s="13" t="s">
        <v>255</v>
      </c>
      <c r="CY438" s="13" t="s">
        <v>255</v>
      </c>
      <c r="CZ438" s="13" t="s">
        <v>255</v>
      </c>
      <c r="DA438" s="13" t="s">
        <v>255</v>
      </c>
      <c r="DB438" s="13" t="s">
        <v>255</v>
      </c>
      <c r="DC438" s="13" t="s">
        <v>255</v>
      </c>
      <c r="DD438" s="13" t="s">
        <v>255</v>
      </c>
      <c r="DE438" s="13" t="s">
        <v>255</v>
      </c>
      <c r="DF438" s="13" t="s">
        <v>255</v>
      </c>
      <c r="DG438" s="13" t="s">
        <v>255</v>
      </c>
      <c r="DH438" s="13" t="s">
        <v>255</v>
      </c>
      <c r="DI438" s="13" t="s">
        <v>255</v>
      </c>
      <c r="DJ438" s="13" t="s">
        <v>255</v>
      </c>
      <c r="DK438" s="13">
        <v>43099.119321267724</v>
      </c>
      <c r="DL438" s="13">
        <v>5.4875503063097373</v>
      </c>
      <c r="DM438" s="13">
        <v>40596.897016010858</v>
      </c>
      <c r="DN438" s="13">
        <v>0.98820546084162653</v>
      </c>
      <c r="DO438" s="13">
        <v>0.94194261171313265</v>
      </c>
      <c r="DP438" s="13">
        <v>0.39008183650970463</v>
      </c>
      <c r="DQ438" s="13">
        <v>749.08607404947134</v>
      </c>
      <c r="DR438" s="13">
        <v>16025.121062490078</v>
      </c>
      <c r="DS438" s="13">
        <v>2.5333285694194108</v>
      </c>
      <c r="DT438" s="13">
        <v>2.5333285694194108</v>
      </c>
      <c r="DU438" s="13">
        <v>100.18559277032833</v>
      </c>
      <c r="DV438" s="13">
        <v>17.903542403728878</v>
      </c>
      <c r="DW438" s="13">
        <v>5.4875503063097373</v>
      </c>
      <c r="DX438" s="13">
        <v>901.31195939384349</v>
      </c>
      <c r="DY438" s="13">
        <v>1020.7269253216753</v>
      </c>
      <c r="DZ438" s="13">
        <v>455.33288783762964</v>
      </c>
      <c r="EA438" s="13">
        <v>515.51467982005136</v>
      </c>
      <c r="EB438" s="13">
        <v>19.408542823949151</v>
      </c>
      <c r="EC438" s="13">
        <v>1694.9333426363107</v>
      </c>
      <c r="ED438" s="13">
        <v>1.1196199311248924</v>
      </c>
      <c r="EE438" s="13">
        <v>2.050219002028374E-2</v>
      </c>
      <c r="EF438" s="13">
        <v>500</v>
      </c>
      <c r="EG438" s="13">
        <v>10696.448390677026</v>
      </c>
      <c r="EH438" s="13">
        <v>53795.56771194475</v>
      </c>
      <c r="EI438" s="13">
        <v>4.4991263580788282E-2</v>
      </c>
      <c r="EJ438" s="13">
        <v>20</v>
      </c>
      <c r="EK438" s="13">
        <v>2.1816615649929121</v>
      </c>
      <c r="EL438" s="13">
        <v>6.8494644142326147</v>
      </c>
      <c r="EM438" s="13">
        <v>7.4999999999999997E-2</v>
      </c>
      <c r="EN438" s="13">
        <v>16.804473876953125</v>
      </c>
      <c r="EO438" s="13">
        <v>9.9662164397563036E-2</v>
      </c>
    </row>
    <row r="439" spans="1:145">
      <c r="A439" s="12">
        <v>40473.496527777781</v>
      </c>
      <c r="B439" s="13">
        <v>10</v>
      </c>
      <c r="C439" s="13" t="s">
        <v>62</v>
      </c>
      <c r="D439" s="13" t="s">
        <v>56</v>
      </c>
      <c r="E439" s="12">
        <v>40473.481249999997</v>
      </c>
      <c r="F439" s="12">
        <v>40473.502083333333</v>
      </c>
      <c r="G439" s="13" t="s">
        <v>28</v>
      </c>
      <c r="H439" s="13">
        <v>2</v>
      </c>
      <c r="I439" s="13">
        <v>5</v>
      </c>
      <c r="J439" s="13" t="s">
        <v>255</v>
      </c>
      <c r="K439" s="13">
        <v>5</v>
      </c>
      <c r="L439" s="13" t="s">
        <v>255</v>
      </c>
      <c r="M439" s="13">
        <v>548202</v>
      </c>
      <c r="N439" s="13">
        <v>548203</v>
      </c>
      <c r="O439" s="13" t="s">
        <v>255</v>
      </c>
      <c r="P439" s="13">
        <v>1.1771840736214421E-2</v>
      </c>
      <c r="Q439" s="13" t="s">
        <v>255</v>
      </c>
      <c r="R439" s="13">
        <v>2.1809710665996631</v>
      </c>
      <c r="S439" s="13" t="s">
        <v>255</v>
      </c>
      <c r="T439" s="13">
        <v>1.5104087658731642</v>
      </c>
      <c r="U439" s="13">
        <v>1.1831451576305536</v>
      </c>
      <c r="V439" s="13" t="s">
        <v>255</v>
      </c>
      <c r="W439" s="13" t="s">
        <v>255</v>
      </c>
      <c r="X439" s="13">
        <v>2.4786446594396025</v>
      </c>
      <c r="Y439" s="13">
        <v>2.2129122972847869E-2</v>
      </c>
      <c r="Z439" s="13">
        <v>12.740851061904568</v>
      </c>
      <c r="AA439" s="13">
        <v>7.8816325095361406E-2</v>
      </c>
      <c r="AB439" s="13" t="s">
        <v>255</v>
      </c>
      <c r="AC439" s="13">
        <v>74.634184642968961</v>
      </c>
      <c r="AD439" s="13" t="s">
        <v>255</v>
      </c>
      <c r="AE439" s="13">
        <v>9.1598500274095024E-2</v>
      </c>
      <c r="AF439" s="13">
        <v>4.8431770690685347</v>
      </c>
      <c r="AG439" s="13" t="s">
        <v>255</v>
      </c>
      <c r="AH439" s="13" t="s">
        <v>255</v>
      </c>
      <c r="AI439" s="13">
        <v>0.39888054993322025</v>
      </c>
      <c r="AJ439" s="13">
        <v>1.1014007831548562E-2</v>
      </c>
      <c r="AK439" s="13" t="s">
        <v>255</v>
      </c>
      <c r="AL439" s="13">
        <v>100</v>
      </c>
      <c r="AM439" s="13">
        <v>900</v>
      </c>
      <c r="AN439" s="13" t="s">
        <v>255</v>
      </c>
      <c r="AO439" s="13" t="s">
        <v>255</v>
      </c>
      <c r="AP439" s="13" t="s">
        <v>255</v>
      </c>
      <c r="AQ439" s="13" t="s">
        <v>255</v>
      </c>
      <c r="AR439" s="13" t="s">
        <v>255</v>
      </c>
      <c r="AS439" s="13" t="s">
        <v>255</v>
      </c>
      <c r="AT439" s="13" t="s">
        <v>255</v>
      </c>
      <c r="AU439" s="13" t="s">
        <v>255</v>
      </c>
      <c r="AV439" s="13" t="s">
        <v>255</v>
      </c>
      <c r="AW439" s="13" t="s">
        <v>255</v>
      </c>
      <c r="AX439" s="13" t="s">
        <v>255</v>
      </c>
      <c r="AY439" s="13" t="s">
        <v>255</v>
      </c>
      <c r="AZ439" s="13" t="s">
        <v>255</v>
      </c>
      <c r="BA439" s="13" t="s">
        <v>255</v>
      </c>
      <c r="BB439" s="13" t="s">
        <v>255</v>
      </c>
      <c r="BC439" s="13" t="s">
        <v>255</v>
      </c>
      <c r="BD439" s="13" t="s">
        <v>255</v>
      </c>
      <c r="BE439" s="13" t="s">
        <v>255</v>
      </c>
      <c r="BF439" s="13" t="s">
        <v>255</v>
      </c>
      <c r="BG439" s="13" t="s">
        <v>255</v>
      </c>
      <c r="BH439" s="13" t="s">
        <v>255</v>
      </c>
      <c r="BI439" s="13" t="s">
        <v>255</v>
      </c>
      <c r="BJ439" s="13" t="s">
        <v>255</v>
      </c>
      <c r="BK439" s="13" t="s">
        <v>255</v>
      </c>
      <c r="BL439" s="13" t="s">
        <v>255</v>
      </c>
      <c r="BM439" s="13" t="s">
        <v>255</v>
      </c>
      <c r="BN439" s="13" t="s">
        <v>255</v>
      </c>
      <c r="BO439" s="13" t="s">
        <v>255</v>
      </c>
      <c r="BP439" s="13" t="s">
        <v>255</v>
      </c>
      <c r="BQ439" s="13" t="s">
        <v>255</v>
      </c>
      <c r="BR439" s="13" t="s">
        <v>255</v>
      </c>
      <c r="BS439" s="13" t="s">
        <v>255</v>
      </c>
      <c r="BT439" s="13" t="s">
        <v>255</v>
      </c>
      <c r="BU439" s="13" t="s">
        <v>255</v>
      </c>
      <c r="BV439" s="13" t="s">
        <v>255</v>
      </c>
      <c r="BW439" s="13" t="s">
        <v>255</v>
      </c>
      <c r="BX439" s="13" t="s">
        <v>255</v>
      </c>
      <c r="BY439" s="13" t="s">
        <v>255</v>
      </c>
      <c r="BZ439" s="13" t="s">
        <v>255</v>
      </c>
      <c r="CA439" s="13" t="s">
        <v>255</v>
      </c>
      <c r="CB439" s="13" t="s">
        <v>255</v>
      </c>
      <c r="CC439" s="13" t="s">
        <v>255</v>
      </c>
      <c r="CD439" s="13" t="s">
        <v>255</v>
      </c>
      <c r="CE439" s="13" t="s">
        <v>255</v>
      </c>
      <c r="CF439" s="13">
        <v>1890.5106201171875</v>
      </c>
      <c r="CG439" s="13">
        <v>8.2273616790771484</v>
      </c>
      <c r="CH439" s="13">
        <v>43.735359191894531</v>
      </c>
      <c r="CI439" s="13">
        <v>90.748374938964844</v>
      </c>
      <c r="CJ439" s="13">
        <v>17.151590347290039</v>
      </c>
      <c r="CK439" s="13">
        <v>457.65069580078125</v>
      </c>
      <c r="CL439" s="13">
        <v>1901.90576171875</v>
      </c>
      <c r="CM439" s="13">
        <v>1.0057985782623291</v>
      </c>
      <c r="CN439" s="13">
        <v>153.98895263671875</v>
      </c>
      <c r="CO439" s="13">
        <v>11.89695930480957</v>
      </c>
      <c r="CP439" s="13">
        <v>81.418419481724669</v>
      </c>
      <c r="CQ439" s="13" t="s">
        <v>255</v>
      </c>
      <c r="CR439" s="13" t="s">
        <v>255</v>
      </c>
      <c r="CS439" s="13" t="s">
        <v>255</v>
      </c>
      <c r="CT439" s="13" t="s">
        <v>255</v>
      </c>
      <c r="CU439" s="13" t="s">
        <v>255</v>
      </c>
      <c r="CV439" s="13" t="s">
        <v>255</v>
      </c>
      <c r="CW439" s="13" t="s">
        <v>255</v>
      </c>
      <c r="CX439" s="13" t="s">
        <v>255</v>
      </c>
      <c r="CY439" s="13" t="s">
        <v>255</v>
      </c>
      <c r="CZ439" s="13" t="s">
        <v>255</v>
      </c>
      <c r="DA439" s="13" t="s">
        <v>255</v>
      </c>
      <c r="DB439" s="13" t="s">
        <v>255</v>
      </c>
      <c r="DC439" s="13" t="s">
        <v>255</v>
      </c>
      <c r="DD439" s="13" t="s">
        <v>255</v>
      </c>
      <c r="DE439" s="13" t="s">
        <v>255</v>
      </c>
      <c r="DF439" s="13" t="s">
        <v>255</v>
      </c>
      <c r="DG439" s="13" t="s">
        <v>255</v>
      </c>
      <c r="DH439" s="13" t="s">
        <v>255</v>
      </c>
      <c r="DI439" s="13" t="s">
        <v>255</v>
      </c>
      <c r="DJ439" s="13" t="s">
        <v>255</v>
      </c>
      <c r="DK439" s="13">
        <v>42491.210978014366</v>
      </c>
      <c r="DL439" s="13">
        <v>5.410149012089275</v>
      </c>
      <c r="DM439" s="13">
        <v>40687.27364831177</v>
      </c>
      <c r="DN439" s="13">
        <v>1.0060275469919635</v>
      </c>
      <c r="DO439" s="13">
        <v>0.95754563618730515</v>
      </c>
      <c r="DP439" s="13">
        <v>0.3899156553268433</v>
      </c>
      <c r="DQ439" s="13">
        <v>737.13968734535013</v>
      </c>
      <c r="DR439" s="13">
        <v>15769.553244818671</v>
      </c>
      <c r="DS439" s="13">
        <v>2.5801158102992039</v>
      </c>
      <c r="DT439" s="13">
        <v>2.5801158102992039</v>
      </c>
      <c r="DU439" s="13">
        <v>100.18559277032833</v>
      </c>
      <c r="DV439" s="13">
        <v>17.903542403728878</v>
      </c>
      <c r="DW439" s="13">
        <v>5.410149012089275</v>
      </c>
      <c r="DX439" s="13">
        <v>901.31195939384349</v>
      </c>
      <c r="DY439" s="13">
        <v>1020.7269253216753</v>
      </c>
      <c r="DZ439" s="13">
        <v>451.31408428856565</v>
      </c>
      <c r="EA439" s="13">
        <v>510.96244043440851</v>
      </c>
      <c r="EB439" s="13">
        <v>19.408542823949151</v>
      </c>
      <c r="EC439" s="13">
        <v>1668.6134880627606</v>
      </c>
      <c r="ED439" s="13">
        <v>1.1398120507385079</v>
      </c>
      <c r="EE439" s="13">
        <v>2.2764869088399688E-4</v>
      </c>
      <c r="EF439" s="13">
        <v>500</v>
      </c>
      <c r="EG439" s="13">
        <v>10696.448390677026</v>
      </c>
      <c r="EH439" s="13">
        <v>53187.659368691391</v>
      </c>
      <c r="EI439" s="13">
        <v>4.4944835860258742E-2</v>
      </c>
      <c r="EJ439" s="13">
        <v>20</v>
      </c>
      <c r="EK439" s="13">
        <v>2.1816615649929121</v>
      </c>
      <c r="EL439" s="13">
        <v>6.7720631200121533</v>
      </c>
      <c r="EM439" s="13">
        <v>7.4999999999999997E-2</v>
      </c>
      <c r="EN439" s="13">
        <v>17.448873647054036</v>
      </c>
      <c r="EO439" s="13">
        <v>9.0266319390497229E-2</v>
      </c>
    </row>
    <row r="440" spans="1:145">
      <c r="A440" s="12">
        <v>40473.49722222222</v>
      </c>
      <c r="B440" s="13">
        <v>10</v>
      </c>
      <c r="C440" s="13" t="s">
        <v>62</v>
      </c>
      <c r="D440" s="13" t="s">
        <v>56</v>
      </c>
      <c r="E440" s="12">
        <v>40473.481249999997</v>
      </c>
      <c r="F440" s="12">
        <v>40473.502083333333</v>
      </c>
      <c r="G440" s="13" t="s">
        <v>28</v>
      </c>
      <c r="H440" s="13">
        <v>2</v>
      </c>
      <c r="I440" s="13">
        <v>5</v>
      </c>
      <c r="J440" s="13" t="s">
        <v>255</v>
      </c>
      <c r="K440" s="13">
        <v>5</v>
      </c>
      <c r="L440" s="13" t="s">
        <v>255</v>
      </c>
      <c r="M440" s="13">
        <v>548202</v>
      </c>
      <c r="N440" s="13">
        <v>548203</v>
      </c>
      <c r="O440" s="13" t="s">
        <v>255</v>
      </c>
      <c r="P440" s="13">
        <v>1.1771840736214421E-2</v>
      </c>
      <c r="Q440" s="13" t="s">
        <v>255</v>
      </c>
      <c r="R440" s="13">
        <v>2.1809710665996631</v>
      </c>
      <c r="S440" s="13" t="s">
        <v>255</v>
      </c>
      <c r="T440" s="13">
        <v>1.5104087658731642</v>
      </c>
      <c r="U440" s="13">
        <v>1.1831451576305536</v>
      </c>
      <c r="V440" s="13" t="s">
        <v>255</v>
      </c>
      <c r="W440" s="13" t="s">
        <v>255</v>
      </c>
      <c r="X440" s="13">
        <v>2.4786446594396025</v>
      </c>
      <c r="Y440" s="13">
        <v>2.2129122972847869E-2</v>
      </c>
      <c r="Z440" s="13">
        <v>12.740851061904568</v>
      </c>
      <c r="AA440" s="13">
        <v>7.8816325095361406E-2</v>
      </c>
      <c r="AB440" s="13" t="s">
        <v>255</v>
      </c>
      <c r="AC440" s="13">
        <v>74.634184642968961</v>
      </c>
      <c r="AD440" s="13" t="s">
        <v>255</v>
      </c>
      <c r="AE440" s="13">
        <v>9.1598500274095024E-2</v>
      </c>
      <c r="AF440" s="13">
        <v>4.8431770690685347</v>
      </c>
      <c r="AG440" s="13" t="s">
        <v>255</v>
      </c>
      <c r="AH440" s="13" t="s">
        <v>255</v>
      </c>
      <c r="AI440" s="13">
        <v>0.39888054993322025</v>
      </c>
      <c r="AJ440" s="13">
        <v>1.1014007831548562E-2</v>
      </c>
      <c r="AK440" s="13" t="s">
        <v>255</v>
      </c>
      <c r="AL440" s="13">
        <v>100</v>
      </c>
      <c r="AM440" s="13">
        <v>900</v>
      </c>
      <c r="AN440" s="13" t="s">
        <v>255</v>
      </c>
      <c r="AO440" s="13" t="s">
        <v>255</v>
      </c>
      <c r="AP440" s="13">
        <v>10044.1</v>
      </c>
      <c r="AQ440" s="13">
        <v>186.131</v>
      </c>
      <c r="AR440" s="13" t="s">
        <v>255</v>
      </c>
      <c r="AS440" s="13" t="s">
        <v>255</v>
      </c>
      <c r="AT440" s="13" t="s">
        <v>255</v>
      </c>
      <c r="AU440" s="13" t="s">
        <v>255</v>
      </c>
      <c r="AV440" s="13" t="s">
        <v>255</v>
      </c>
      <c r="AW440" s="13" t="s">
        <v>255</v>
      </c>
      <c r="AX440" s="13" t="s">
        <v>255</v>
      </c>
      <c r="AY440" s="13" t="s">
        <v>255</v>
      </c>
      <c r="AZ440" s="13">
        <v>225230</v>
      </c>
      <c r="BA440" s="13">
        <v>7666.74</v>
      </c>
      <c r="BB440" s="13" t="s">
        <v>255</v>
      </c>
      <c r="BC440" s="13" t="s">
        <v>255</v>
      </c>
      <c r="BD440" s="13">
        <v>5.2454700000000001</v>
      </c>
      <c r="BE440" s="13">
        <v>2.1631</v>
      </c>
      <c r="BF440" s="13">
        <v>23.7285</v>
      </c>
      <c r="BG440" s="13">
        <v>7.2010100000000001</v>
      </c>
      <c r="BH440" s="13">
        <v>29.703499999999998</v>
      </c>
      <c r="BI440" s="13">
        <v>8.6788299999999996</v>
      </c>
      <c r="BJ440" s="13" t="s">
        <v>255</v>
      </c>
      <c r="BK440" s="13" t="s">
        <v>255</v>
      </c>
      <c r="BL440" s="13">
        <v>14.8714</v>
      </c>
      <c r="BM440" s="13">
        <v>2.74268</v>
      </c>
      <c r="BN440" s="13">
        <v>25031.3</v>
      </c>
      <c r="BO440" s="13">
        <v>1094.1500000000001</v>
      </c>
      <c r="BP440" s="13">
        <v>45.0608</v>
      </c>
      <c r="BQ440" s="13">
        <v>2.13469</v>
      </c>
      <c r="BR440" s="13">
        <v>42.6785</v>
      </c>
      <c r="BS440" s="13">
        <v>2.2623700000000002</v>
      </c>
      <c r="BT440" s="13" t="s">
        <v>255</v>
      </c>
      <c r="BU440" s="13" t="s">
        <v>255</v>
      </c>
      <c r="BV440" s="13" t="s">
        <v>255</v>
      </c>
      <c r="BW440" s="13" t="s">
        <v>255</v>
      </c>
      <c r="BX440" s="13">
        <v>13247.4</v>
      </c>
      <c r="BY440" s="13">
        <v>1167.5999999999999</v>
      </c>
      <c r="BZ440" s="13">
        <v>15.401400000000001</v>
      </c>
      <c r="CA440" s="13">
        <v>0.92030299999999998</v>
      </c>
      <c r="CB440" s="13">
        <v>8.2836800000000004</v>
      </c>
      <c r="CC440" s="13">
        <v>1.0807500000000001</v>
      </c>
      <c r="CD440" s="13">
        <v>58.355699999999999</v>
      </c>
      <c r="CE440" s="13">
        <v>8.4498599999999993</v>
      </c>
      <c r="CF440" s="13">
        <v>1923.5513916015625</v>
      </c>
      <c r="CG440" s="13">
        <v>8.3457651138305664</v>
      </c>
      <c r="CH440" s="13">
        <v>44.288681030273438</v>
      </c>
      <c r="CI440" s="13">
        <v>90.7972412109375</v>
      </c>
      <c r="CJ440" s="13">
        <v>17.145254135131836</v>
      </c>
      <c r="CK440" s="13">
        <v>460.42251586914063</v>
      </c>
      <c r="CL440" s="13">
        <v>1900.683837890625</v>
      </c>
      <c r="CM440" s="13">
        <v>0.99769914150238037</v>
      </c>
      <c r="CN440" s="13">
        <v>146.14186096191406</v>
      </c>
      <c r="CO440" s="13">
        <v>11.066981315612793</v>
      </c>
      <c r="CP440" s="13">
        <v>81.418419481724669</v>
      </c>
      <c r="CQ440" s="13">
        <v>116.22736999999999</v>
      </c>
      <c r="CR440" s="13" t="s">
        <v>255</v>
      </c>
      <c r="CS440" s="13" t="s">
        <v>255</v>
      </c>
      <c r="CT440" s="13" t="s">
        <v>255</v>
      </c>
      <c r="CU440" s="13" t="s">
        <v>255</v>
      </c>
      <c r="CV440" s="13" t="s">
        <v>255</v>
      </c>
      <c r="CW440" s="13">
        <v>20.98188</v>
      </c>
      <c r="CX440" s="13">
        <v>94.914000000000001</v>
      </c>
      <c r="CY440" s="13">
        <v>89.110500000000002</v>
      </c>
      <c r="CZ440" s="13" t="s">
        <v>255</v>
      </c>
      <c r="DA440" s="13">
        <v>74.356999999999999</v>
      </c>
      <c r="DB440" s="13">
        <v>42.6785</v>
      </c>
      <c r="DC440" s="13">
        <v>322.04187999999999</v>
      </c>
      <c r="DD440" s="13">
        <v>860.14258444037546</v>
      </c>
      <c r="DE440" s="13">
        <v>7.5465457685664932</v>
      </c>
      <c r="DF440" s="13">
        <v>20.909909488747775</v>
      </c>
      <c r="DG440" s="13">
        <v>0.975160311161131</v>
      </c>
      <c r="DH440" s="13">
        <v>0.99016156013542966</v>
      </c>
      <c r="DI440" s="13">
        <v>0.976294030533711</v>
      </c>
      <c r="DJ440" s="13">
        <v>0.99131271992922099</v>
      </c>
      <c r="DK440" s="13">
        <v>43249.814532813311</v>
      </c>
      <c r="DL440" s="13">
        <v>5.5067374165639444</v>
      </c>
      <c r="DM440" s="13">
        <v>40661.133157982018</v>
      </c>
      <c r="DN440" s="13">
        <v>0.98811180516892883</v>
      </c>
      <c r="DO440" s="13">
        <v>0.9401458387094983</v>
      </c>
      <c r="DP440" s="13">
        <v>0.38987320270538334</v>
      </c>
      <c r="DQ440" s="13">
        <v>749.94114161209814</v>
      </c>
      <c r="DR440" s="13">
        <v>16043.413434598438</v>
      </c>
      <c r="DS440" s="13">
        <v>2.5344440149060934</v>
      </c>
      <c r="DT440" s="13">
        <v>2.5344440149060929</v>
      </c>
      <c r="DU440" s="13">
        <v>100.18559277032833</v>
      </c>
      <c r="DV440" s="13">
        <v>17.903542403728878</v>
      </c>
      <c r="DW440" s="13">
        <v>5.5067374165639444</v>
      </c>
      <c r="DX440" s="13">
        <v>901.31195939384349</v>
      </c>
      <c r="DY440" s="13">
        <v>1020.7269253216753</v>
      </c>
      <c r="DZ440" s="13">
        <v>455.35333408678207</v>
      </c>
      <c r="EA440" s="13">
        <v>515.53807124725063</v>
      </c>
      <c r="EB440" s="13">
        <v>19.408542823949151</v>
      </c>
      <c r="EC440" s="13">
        <v>1697.7761261184039</v>
      </c>
      <c r="ED440" s="13">
        <v>1.1195138208452287</v>
      </c>
      <c r="EE440" s="13">
        <v>9.6094463096505246E-3</v>
      </c>
      <c r="EF440" s="13">
        <v>500</v>
      </c>
      <c r="EG440" s="13">
        <v>10696.448390677026</v>
      </c>
      <c r="EH440" s="13">
        <v>53946.262923490336</v>
      </c>
      <c r="EI440" s="13">
        <v>4.4925287874690807E-2</v>
      </c>
      <c r="EJ440" s="13">
        <v>20</v>
      </c>
      <c r="EK440" s="13">
        <v>2.1816615649929121</v>
      </c>
      <c r="EL440" s="13">
        <v>6.8686515244868218</v>
      </c>
      <c r="EM440" s="13">
        <v>7.4999999999999997E-2</v>
      </c>
      <c r="EN440" s="13">
        <v>16.231572596232095</v>
      </c>
      <c r="EO440" s="13">
        <v>0.10726335456612272</v>
      </c>
    </row>
    <row r="441" spans="1:145">
      <c r="A441" s="12">
        <v>40473.497916666667</v>
      </c>
      <c r="B441" s="13">
        <v>10</v>
      </c>
      <c r="C441" s="13" t="s">
        <v>62</v>
      </c>
      <c r="D441" s="13" t="s">
        <v>56</v>
      </c>
      <c r="E441" s="12">
        <v>40473.481249999997</v>
      </c>
      <c r="F441" s="12">
        <v>40473.502083333333</v>
      </c>
      <c r="G441" s="13" t="s">
        <v>28</v>
      </c>
      <c r="H441" s="13">
        <v>2</v>
      </c>
      <c r="I441" s="13">
        <v>5</v>
      </c>
      <c r="J441" s="13" t="s">
        <v>255</v>
      </c>
      <c r="K441" s="13">
        <v>5</v>
      </c>
      <c r="L441" s="13" t="s">
        <v>255</v>
      </c>
      <c r="M441" s="13">
        <v>548202</v>
      </c>
      <c r="N441" s="13">
        <v>548203</v>
      </c>
      <c r="O441" s="13" t="s">
        <v>255</v>
      </c>
      <c r="P441" s="13">
        <v>1.1771840736214421E-2</v>
      </c>
      <c r="Q441" s="13" t="s">
        <v>255</v>
      </c>
      <c r="R441" s="13">
        <v>2.1809710665996631</v>
      </c>
      <c r="S441" s="13" t="s">
        <v>255</v>
      </c>
      <c r="T441" s="13">
        <v>1.5104087658731642</v>
      </c>
      <c r="U441" s="13">
        <v>1.1831451576305536</v>
      </c>
      <c r="V441" s="13" t="s">
        <v>255</v>
      </c>
      <c r="W441" s="13" t="s">
        <v>255</v>
      </c>
      <c r="X441" s="13">
        <v>2.4786446594396025</v>
      </c>
      <c r="Y441" s="13">
        <v>2.2129122972847869E-2</v>
      </c>
      <c r="Z441" s="13">
        <v>12.740851061904568</v>
      </c>
      <c r="AA441" s="13">
        <v>7.8816325095361406E-2</v>
      </c>
      <c r="AB441" s="13" t="s">
        <v>255</v>
      </c>
      <c r="AC441" s="13">
        <v>74.634184642968961</v>
      </c>
      <c r="AD441" s="13" t="s">
        <v>255</v>
      </c>
      <c r="AE441" s="13">
        <v>9.1598500274095024E-2</v>
      </c>
      <c r="AF441" s="13">
        <v>4.8431770690685347</v>
      </c>
      <c r="AG441" s="13" t="s">
        <v>255</v>
      </c>
      <c r="AH441" s="13" t="s">
        <v>255</v>
      </c>
      <c r="AI441" s="13">
        <v>0.39888054993322025</v>
      </c>
      <c r="AJ441" s="13">
        <v>1.1014007831548562E-2</v>
      </c>
      <c r="AK441" s="13" t="s">
        <v>255</v>
      </c>
      <c r="AL441" s="13">
        <v>100</v>
      </c>
      <c r="AM441" s="13">
        <v>900</v>
      </c>
      <c r="AN441" s="13">
        <v>4.6637599999999999</v>
      </c>
      <c r="AO441" s="13">
        <v>2.2673700000000001</v>
      </c>
      <c r="AP441" s="13">
        <v>13331.2</v>
      </c>
      <c r="AQ441" s="13">
        <v>203.80500000000001</v>
      </c>
      <c r="AR441" s="13" t="s">
        <v>255</v>
      </c>
      <c r="AS441" s="13" t="s">
        <v>255</v>
      </c>
      <c r="AT441" s="13" t="s">
        <v>255</v>
      </c>
      <c r="AU441" s="13" t="s">
        <v>255</v>
      </c>
      <c r="AV441" s="13" t="s">
        <v>255</v>
      </c>
      <c r="AW441" s="13" t="s">
        <v>255</v>
      </c>
      <c r="AX441" s="13" t="s">
        <v>255</v>
      </c>
      <c r="AY441" s="13" t="s">
        <v>255</v>
      </c>
      <c r="AZ441" s="13">
        <v>230956</v>
      </c>
      <c r="BA441" s="13">
        <v>6807.76</v>
      </c>
      <c r="BB441" s="13" t="s">
        <v>255</v>
      </c>
      <c r="BC441" s="13" t="s">
        <v>255</v>
      </c>
      <c r="BD441" s="13" t="s">
        <v>255</v>
      </c>
      <c r="BE441" s="13" t="s">
        <v>255</v>
      </c>
      <c r="BF441" s="13">
        <v>14.194800000000001</v>
      </c>
      <c r="BG441" s="13">
        <v>6.4081400000000004</v>
      </c>
      <c r="BH441" s="13">
        <v>24.407900000000001</v>
      </c>
      <c r="BI441" s="13">
        <v>7.6805500000000002</v>
      </c>
      <c r="BJ441" s="13" t="s">
        <v>255</v>
      </c>
      <c r="BK441" s="13" t="s">
        <v>255</v>
      </c>
      <c r="BL441" s="13">
        <v>11.420299999999999</v>
      </c>
      <c r="BM441" s="13">
        <v>2.47153</v>
      </c>
      <c r="BN441" s="13">
        <v>25008.1</v>
      </c>
      <c r="BO441" s="13">
        <v>956.10400000000004</v>
      </c>
      <c r="BP441" s="13">
        <v>41.153599999999997</v>
      </c>
      <c r="BQ441" s="13">
        <v>2.0007899999999998</v>
      </c>
      <c r="BR441" s="13">
        <v>32.158499999999997</v>
      </c>
      <c r="BS441" s="13">
        <v>2.0736300000000001</v>
      </c>
      <c r="BT441" s="13" t="s">
        <v>255</v>
      </c>
      <c r="BU441" s="13" t="s">
        <v>255</v>
      </c>
      <c r="BV441" s="13" t="s">
        <v>255</v>
      </c>
      <c r="BW441" s="13" t="s">
        <v>255</v>
      </c>
      <c r="BX441" s="13">
        <v>19720.599999999999</v>
      </c>
      <c r="BY441" s="13">
        <v>1187.02</v>
      </c>
      <c r="BZ441" s="13">
        <v>11.986599999999999</v>
      </c>
      <c r="CA441" s="13">
        <v>0.83696199999999998</v>
      </c>
      <c r="CB441" s="13">
        <v>7.3650099999999998</v>
      </c>
      <c r="CC441" s="13">
        <v>0.98288299999999995</v>
      </c>
      <c r="CD441" s="13">
        <v>63.327800000000003</v>
      </c>
      <c r="CE441" s="13">
        <v>8.2671799999999998</v>
      </c>
      <c r="CF441" s="13">
        <v>1891.8499755859375</v>
      </c>
      <c r="CG441" s="13">
        <v>8.4823999404907227</v>
      </c>
      <c r="CH441" s="13">
        <v>45</v>
      </c>
      <c r="CI441" s="13">
        <v>90.69879150390625</v>
      </c>
      <c r="CJ441" s="13">
        <v>17.122478485107422</v>
      </c>
      <c r="CK441" s="13">
        <v>461.94683837890625</v>
      </c>
      <c r="CL441" s="13">
        <v>1899.6761474609375</v>
      </c>
      <c r="CM441" s="13">
        <v>0.99455869197845459</v>
      </c>
      <c r="CN441" s="13">
        <v>157.95988464355469</v>
      </c>
      <c r="CO441" s="13">
        <v>10.024722099304199</v>
      </c>
      <c r="CP441" s="13">
        <v>81.418419481724669</v>
      </c>
      <c r="CQ441" s="13">
        <v>86.845259999999996</v>
      </c>
      <c r="CR441" s="13">
        <v>13.99128</v>
      </c>
      <c r="CS441" s="13" t="s">
        <v>255</v>
      </c>
      <c r="CT441" s="13" t="s">
        <v>255</v>
      </c>
      <c r="CU441" s="13" t="s">
        <v>255</v>
      </c>
      <c r="CV441" s="13" t="s">
        <v>255</v>
      </c>
      <c r="CW441" s="13" t="s">
        <v>255</v>
      </c>
      <c r="CX441" s="13">
        <v>56.779200000000003</v>
      </c>
      <c r="CY441" s="13">
        <v>73.223700000000008</v>
      </c>
      <c r="CZ441" s="13" t="s">
        <v>255</v>
      </c>
      <c r="DA441" s="13">
        <v>57.101499999999994</v>
      </c>
      <c r="DB441" s="13">
        <v>32.158499999999997</v>
      </c>
      <c r="DC441" s="13">
        <v>233.25418000000002</v>
      </c>
      <c r="DD441" s="13">
        <v>1645.2204962207798</v>
      </c>
      <c r="DE441" s="13">
        <v>7.2451954682729047</v>
      </c>
      <c r="DF441" s="13">
        <v>19.459578195651815</v>
      </c>
      <c r="DG441" s="13">
        <v>0.98771698208443792</v>
      </c>
      <c r="DH441" s="13">
        <v>0.99501338581760945</v>
      </c>
      <c r="DI441" s="13">
        <v>0.9883173374680192</v>
      </c>
      <c r="DJ441" s="13">
        <v>0.99561817611052361</v>
      </c>
      <c r="DK441" s="13">
        <v>42593.609693988379</v>
      </c>
      <c r="DL441" s="13">
        <v>5.4231868215400976</v>
      </c>
      <c r="DM441" s="13">
        <v>40639.575740632157</v>
      </c>
      <c r="DN441" s="13">
        <v>1.0041367825017817</v>
      </c>
      <c r="DO441" s="13">
        <v>0.95412377660886505</v>
      </c>
      <c r="DP441" s="13">
        <v>0.38972060585021973</v>
      </c>
      <c r="DQ441" s="13">
        <v>737.29291866307494</v>
      </c>
      <c r="DR441" s="13">
        <v>15772.831306582431</v>
      </c>
      <c r="DS441" s="13">
        <v>2.5765555308812664</v>
      </c>
      <c r="DT441" s="13">
        <v>2.5765555308812664</v>
      </c>
      <c r="DU441" s="13">
        <v>100.18559277032833</v>
      </c>
      <c r="DV441" s="13">
        <v>17.903542403728878</v>
      </c>
      <c r="DW441" s="13">
        <v>5.4231868215400976</v>
      </c>
      <c r="DX441" s="13">
        <v>901.31195939384349</v>
      </c>
      <c r="DY441" s="13">
        <v>1020.7269253216753</v>
      </c>
      <c r="DZ441" s="13">
        <v>451.73757939386019</v>
      </c>
      <c r="EA441" s="13">
        <v>511.4420106058808</v>
      </c>
      <c r="EB441" s="13">
        <v>19.408542823949151</v>
      </c>
      <c r="EC441" s="13">
        <v>1669.7956377828864</v>
      </c>
      <c r="ED441" s="13">
        <v>1.1376698468222619</v>
      </c>
      <c r="EE441" s="13">
        <v>9.6304930021511859E-3</v>
      </c>
      <c r="EF441" s="13">
        <v>500</v>
      </c>
      <c r="EG441" s="13">
        <v>10696.448390677026</v>
      </c>
      <c r="EH441" s="13">
        <v>53290.058084665405</v>
      </c>
      <c r="EI441" s="13">
        <v>4.4883606090011179E-2</v>
      </c>
      <c r="EJ441" s="13">
        <v>20</v>
      </c>
      <c r="EK441" s="13">
        <v>2.1816615649929121</v>
      </c>
      <c r="EL441" s="13">
        <v>6.7851009294629758</v>
      </c>
      <c r="EM441" s="13">
        <v>7.4999999999999997E-2</v>
      </c>
      <c r="EN441" s="13">
        <v>14.702925745646159</v>
      </c>
      <c r="EO441" s="13">
        <v>0.12744757474274254</v>
      </c>
    </row>
    <row r="442" spans="1:145">
      <c r="A442" s="12">
        <v>40473.498611111114</v>
      </c>
      <c r="B442" s="13">
        <v>10</v>
      </c>
      <c r="C442" s="13" t="s">
        <v>62</v>
      </c>
      <c r="D442" s="13" t="s">
        <v>56</v>
      </c>
      <c r="E442" s="12">
        <v>40473.481249999997</v>
      </c>
      <c r="F442" s="12">
        <v>40473.502083333333</v>
      </c>
      <c r="G442" s="13" t="s">
        <v>28</v>
      </c>
      <c r="H442" s="13">
        <v>2</v>
      </c>
      <c r="I442" s="13">
        <v>5</v>
      </c>
      <c r="J442" s="13" t="s">
        <v>255</v>
      </c>
      <c r="K442" s="13">
        <v>5</v>
      </c>
      <c r="L442" s="13" t="s">
        <v>255</v>
      </c>
      <c r="M442" s="13">
        <v>548202</v>
      </c>
      <c r="N442" s="13">
        <v>548203</v>
      </c>
      <c r="O442" s="13" t="s">
        <v>255</v>
      </c>
      <c r="P442" s="13">
        <v>1.1771840736214421E-2</v>
      </c>
      <c r="Q442" s="13" t="s">
        <v>255</v>
      </c>
      <c r="R442" s="13">
        <v>2.1809710665996631</v>
      </c>
      <c r="S442" s="13" t="s">
        <v>255</v>
      </c>
      <c r="T442" s="13">
        <v>1.5104087658731642</v>
      </c>
      <c r="U442" s="13">
        <v>1.1831451576305536</v>
      </c>
      <c r="V442" s="13" t="s">
        <v>255</v>
      </c>
      <c r="W442" s="13" t="s">
        <v>255</v>
      </c>
      <c r="X442" s="13">
        <v>2.4786446594396025</v>
      </c>
      <c r="Y442" s="13">
        <v>2.2129122972847869E-2</v>
      </c>
      <c r="Z442" s="13">
        <v>12.740851061904568</v>
      </c>
      <c r="AA442" s="13">
        <v>7.8816325095361406E-2</v>
      </c>
      <c r="AB442" s="13" t="s">
        <v>255</v>
      </c>
      <c r="AC442" s="13">
        <v>74.634184642968961</v>
      </c>
      <c r="AD442" s="13" t="s">
        <v>255</v>
      </c>
      <c r="AE442" s="13">
        <v>9.1598500274095024E-2</v>
      </c>
      <c r="AF442" s="13">
        <v>4.8431770690685347</v>
      </c>
      <c r="AG442" s="13" t="s">
        <v>255</v>
      </c>
      <c r="AH442" s="13" t="s">
        <v>255</v>
      </c>
      <c r="AI442" s="13">
        <v>0.39888054993322025</v>
      </c>
      <c r="AJ442" s="13">
        <v>1.1014007831548562E-2</v>
      </c>
      <c r="AK442" s="13" t="s">
        <v>255</v>
      </c>
      <c r="AL442" s="13">
        <v>100</v>
      </c>
      <c r="AM442" s="13">
        <v>900</v>
      </c>
      <c r="AN442" s="13" t="s">
        <v>255</v>
      </c>
      <c r="AO442" s="13" t="s">
        <v>255</v>
      </c>
      <c r="AP442" s="13">
        <v>16875.3</v>
      </c>
      <c r="AQ442" s="13">
        <v>295.56</v>
      </c>
      <c r="AR442" s="13" t="s">
        <v>255</v>
      </c>
      <c r="AS442" s="13" t="s">
        <v>255</v>
      </c>
      <c r="AT442" s="13" t="s">
        <v>255</v>
      </c>
      <c r="AU442" s="13" t="s">
        <v>255</v>
      </c>
      <c r="AV442" s="13" t="s">
        <v>255</v>
      </c>
      <c r="AW442" s="13" t="s">
        <v>255</v>
      </c>
      <c r="AX442" s="13" t="s">
        <v>255</v>
      </c>
      <c r="AY442" s="13" t="s">
        <v>255</v>
      </c>
      <c r="AZ442" s="13">
        <v>235446</v>
      </c>
      <c r="BA442" s="13">
        <v>5696.21</v>
      </c>
      <c r="BB442" s="13" t="s">
        <v>255</v>
      </c>
      <c r="BC442" s="13" t="s">
        <v>255</v>
      </c>
      <c r="BD442" s="13" t="s">
        <v>255</v>
      </c>
      <c r="BE442" s="13" t="s">
        <v>255</v>
      </c>
      <c r="BF442" s="13" t="s">
        <v>255</v>
      </c>
      <c r="BG442" s="13" t="s">
        <v>255</v>
      </c>
      <c r="BH442" s="13">
        <v>21.829499999999999</v>
      </c>
      <c r="BI442" s="13">
        <v>7.6023699999999996</v>
      </c>
      <c r="BJ442" s="13" t="s">
        <v>255</v>
      </c>
      <c r="BK442" s="13" t="s">
        <v>255</v>
      </c>
      <c r="BL442" s="13">
        <v>11.914199999999999</v>
      </c>
      <c r="BM442" s="13">
        <v>2.6281099999999999</v>
      </c>
      <c r="BN442" s="13">
        <v>24430</v>
      </c>
      <c r="BO442" s="13">
        <v>842.601</v>
      </c>
      <c r="BP442" s="13">
        <v>36.688099999999999</v>
      </c>
      <c r="BQ442" s="13">
        <v>1.8708</v>
      </c>
      <c r="BR442" s="13">
        <v>50.801600000000001</v>
      </c>
      <c r="BS442" s="13">
        <v>2.9436599999999999</v>
      </c>
      <c r="BT442" s="13" t="s">
        <v>255</v>
      </c>
      <c r="BU442" s="13" t="s">
        <v>255</v>
      </c>
      <c r="BV442" s="13" t="s">
        <v>255</v>
      </c>
      <c r="BW442" s="13" t="s">
        <v>255</v>
      </c>
      <c r="BX442" s="13">
        <v>21731.4</v>
      </c>
      <c r="BY442" s="13">
        <v>1592.42</v>
      </c>
      <c r="BZ442" s="13">
        <v>18.145499999999998</v>
      </c>
      <c r="CA442" s="13">
        <v>1.2377400000000001</v>
      </c>
      <c r="CB442" s="13">
        <v>11.4703</v>
      </c>
      <c r="CC442" s="13">
        <v>1.4455</v>
      </c>
      <c r="CD442" s="13">
        <v>40.089399999999998</v>
      </c>
      <c r="CE442" s="13">
        <v>10.1431</v>
      </c>
      <c r="CF442" s="13">
        <v>1915.0518798828125</v>
      </c>
      <c r="CG442" s="13">
        <v>8.4650726318359375</v>
      </c>
      <c r="CH442" s="13">
        <v>45.012290954589844</v>
      </c>
      <c r="CI442" s="13">
        <v>90.555084228515625</v>
      </c>
      <c r="CJ442" s="13">
        <v>17.085771560668945</v>
      </c>
      <c r="CK442" s="13">
        <v>455.92263793945312</v>
      </c>
      <c r="CL442" s="13">
        <v>1908.447265625</v>
      </c>
      <c r="CM442" s="13">
        <v>1.0028125047683716</v>
      </c>
      <c r="CN442" s="13">
        <v>164.11061096191406</v>
      </c>
      <c r="CO442" s="13">
        <v>11.289361953735352</v>
      </c>
      <c r="CP442" s="13">
        <v>81.418419481724669</v>
      </c>
      <c r="CQ442" s="13">
        <v>84.545299999999997</v>
      </c>
      <c r="CR442" s="13" t="s">
        <v>255</v>
      </c>
      <c r="CS442" s="13" t="s">
        <v>255</v>
      </c>
      <c r="CT442" s="13" t="s">
        <v>255</v>
      </c>
      <c r="CU442" s="13" t="s">
        <v>255</v>
      </c>
      <c r="CV442" s="13" t="s">
        <v>255</v>
      </c>
      <c r="CW442" s="13" t="s">
        <v>255</v>
      </c>
      <c r="CX442" s="13" t="s">
        <v>255</v>
      </c>
      <c r="CY442" s="13">
        <v>65.488500000000002</v>
      </c>
      <c r="CZ442" s="13" t="s">
        <v>255</v>
      </c>
      <c r="DA442" s="13">
        <v>59.570999999999998</v>
      </c>
      <c r="DB442" s="13">
        <v>50.801600000000001</v>
      </c>
      <c r="DC442" s="13">
        <v>175.86109999999999</v>
      </c>
      <c r="DD442" s="13">
        <v>1197.6192444407707</v>
      </c>
      <c r="DE442" s="13">
        <v>4.6592984486511808</v>
      </c>
      <c r="DF442" s="13">
        <v>9.6917197101209673</v>
      </c>
      <c r="DG442" s="13">
        <v>0.99115151643299526</v>
      </c>
      <c r="DH442" s="13">
        <v>0.99529676774999942</v>
      </c>
      <c r="DI442" s="13">
        <v>0.99197911796080451</v>
      </c>
      <c r="DJ442" s="13">
        <v>0.99612783052088427</v>
      </c>
      <c r="DK442" s="13">
        <v>43208.613498863844</v>
      </c>
      <c r="DL442" s="13">
        <v>5.5014915379931004</v>
      </c>
      <c r="DM442" s="13">
        <v>40827.215366173004</v>
      </c>
      <c r="DN442" s="13">
        <v>0.99655120870238945</v>
      </c>
      <c r="DO442" s="13">
        <v>0.94488603220852119</v>
      </c>
      <c r="DP442" s="13">
        <v>0.38947466945648196</v>
      </c>
      <c r="DQ442" s="13">
        <v>745.86419790937282</v>
      </c>
      <c r="DR442" s="13">
        <v>15956.195798782643</v>
      </c>
      <c r="DS442" s="13">
        <v>2.5587060901626604</v>
      </c>
      <c r="DT442" s="13">
        <v>2.5587060901626604</v>
      </c>
      <c r="DU442" s="13">
        <v>100.18559277032833</v>
      </c>
      <c r="DV442" s="13">
        <v>17.903542403728878</v>
      </c>
      <c r="DW442" s="13">
        <v>5.5014915379931004</v>
      </c>
      <c r="DX442" s="13">
        <v>901.31195939384349</v>
      </c>
      <c r="DY442" s="13">
        <v>1020.7269253216753</v>
      </c>
      <c r="DZ442" s="13">
        <v>453.43953659676259</v>
      </c>
      <c r="EA442" s="13">
        <v>513.3706845231095</v>
      </c>
      <c r="EB442" s="13">
        <v>19.408542823949151</v>
      </c>
      <c r="EC442" s="13">
        <v>1690.274237610116</v>
      </c>
      <c r="ED442" s="13">
        <v>1.1290755210961267</v>
      </c>
      <c r="EE442" s="13">
        <v>6.2437355300314712E-3</v>
      </c>
      <c r="EF442" s="13">
        <v>500</v>
      </c>
      <c r="EG442" s="13">
        <v>10696.448390677026</v>
      </c>
      <c r="EH442" s="13">
        <v>53905.06188954087</v>
      </c>
      <c r="EI442" s="13">
        <v>4.4801949858282272E-2</v>
      </c>
      <c r="EJ442" s="13">
        <v>20</v>
      </c>
      <c r="EK442" s="13">
        <v>2.1816615649929121</v>
      </c>
      <c r="EL442" s="13">
        <v>6.8634056459159778</v>
      </c>
      <c r="EM442" s="13">
        <v>7.4999999999999997E-2</v>
      </c>
      <c r="EN442" s="13">
        <v>16.557730865478515</v>
      </c>
      <c r="EO442" s="13">
        <v>0.1026392214723533</v>
      </c>
    </row>
    <row r="443" spans="1:145">
      <c r="A443" s="12">
        <v>40473.499305555553</v>
      </c>
      <c r="B443" s="13">
        <v>10</v>
      </c>
      <c r="C443" s="13" t="s">
        <v>62</v>
      </c>
      <c r="D443" s="13" t="s">
        <v>56</v>
      </c>
      <c r="E443" s="12">
        <v>40473.481249999997</v>
      </c>
      <c r="F443" s="12">
        <v>40473.502083333333</v>
      </c>
      <c r="G443" s="13" t="s">
        <v>28</v>
      </c>
      <c r="H443" s="13">
        <v>2</v>
      </c>
      <c r="I443" s="13">
        <v>5</v>
      </c>
      <c r="J443" s="13" t="s">
        <v>255</v>
      </c>
      <c r="K443" s="13">
        <v>5</v>
      </c>
      <c r="L443" s="13" t="s">
        <v>255</v>
      </c>
      <c r="M443" s="13">
        <v>548202</v>
      </c>
      <c r="N443" s="13">
        <v>548203</v>
      </c>
      <c r="O443" s="13" t="s">
        <v>255</v>
      </c>
      <c r="P443" s="13">
        <v>1.1771840736214421E-2</v>
      </c>
      <c r="Q443" s="13" t="s">
        <v>255</v>
      </c>
      <c r="R443" s="13">
        <v>2.1809710665996631</v>
      </c>
      <c r="S443" s="13" t="s">
        <v>255</v>
      </c>
      <c r="T443" s="13">
        <v>1.5104087658731642</v>
      </c>
      <c r="U443" s="13">
        <v>1.1831451576305536</v>
      </c>
      <c r="V443" s="13" t="s">
        <v>255</v>
      </c>
      <c r="W443" s="13" t="s">
        <v>255</v>
      </c>
      <c r="X443" s="13">
        <v>2.4786446594396025</v>
      </c>
      <c r="Y443" s="13">
        <v>2.2129122972847869E-2</v>
      </c>
      <c r="Z443" s="13">
        <v>12.740851061904568</v>
      </c>
      <c r="AA443" s="13">
        <v>7.8816325095361406E-2</v>
      </c>
      <c r="AB443" s="13" t="s">
        <v>255</v>
      </c>
      <c r="AC443" s="13">
        <v>74.634184642968961</v>
      </c>
      <c r="AD443" s="13" t="s">
        <v>255</v>
      </c>
      <c r="AE443" s="13">
        <v>9.1598500274095024E-2</v>
      </c>
      <c r="AF443" s="13">
        <v>4.8431770690685347</v>
      </c>
      <c r="AG443" s="13" t="s">
        <v>255</v>
      </c>
      <c r="AH443" s="13" t="s">
        <v>255</v>
      </c>
      <c r="AI443" s="13">
        <v>0.39888054993322025</v>
      </c>
      <c r="AJ443" s="13">
        <v>1.1014007831548562E-2</v>
      </c>
      <c r="AK443" s="13" t="s">
        <v>255</v>
      </c>
      <c r="AL443" s="13">
        <v>100</v>
      </c>
      <c r="AM443" s="13">
        <v>900</v>
      </c>
      <c r="AN443" s="13" t="s">
        <v>255</v>
      </c>
      <c r="AO443" s="13" t="s">
        <v>255</v>
      </c>
      <c r="AP443" s="13">
        <v>11717.7</v>
      </c>
      <c r="AQ443" s="13">
        <v>163.547</v>
      </c>
      <c r="AR443" s="13" t="s">
        <v>255</v>
      </c>
      <c r="AS443" s="13" t="s">
        <v>255</v>
      </c>
      <c r="AT443" s="13" t="s">
        <v>255</v>
      </c>
      <c r="AU443" s="13" t="s">
        <v>255</v>
      </c>
      <c r="AV443" s="13" t="s">
        <v>255</v>
      </c>
      <c r="AW443" s="13" t="s">
        <v>255</v>
      </c>
      <c r="AX443" s="13" t="s">
        <v>255</v>
      </c>
      <c r="AY443" s="13" t="s">
        <v>255</v>
      </c>
      <c r="AZ443" s="13">
        <v>233031</v>
      </c>
      <c r="BA443" s="13">
        <v>8277.8700000000008</v>
      </c>
      <c r="BB443" s="13" t="s">
        <v>255</v>
      </c>
      <c r="BC443" s="13" t="s">
        <v>255</v>
      </c>
      <c r="BD443" s="13">
        <v>8.3140199999999993</v>
      </c>
      <c r="BE443" s="13">
        <v>2.3761299999999999</v>
      </c>
      <c r="BF443" s="13">
        <v>16.994399999999999</v>
      </c>
      <c r="BG443" s="13">
        <v>7.4050200000000004</v>
      </c>
      <c r="BH443" s="13">
        <v>28.769300000000001</v>
      </c>
      <c r="BI443" s="13">
        <v>9.0978200000000005</v>
      </c>
      <c r="BJ443" s="13" t="s">
        <v>255</v>
      </c>
      <c r="BK443" s="13" t="s">
        <v>255</v>
      </c>
      <c r="BL443" s="13">
        <v>15.34</v>
      </c>
      <c r="BM443" s="13">
        <v>2.7799499999999999</v>
      </c>
      <c r="BN443" s="13">
        <v>24728.799999999999</v>
      </c>
      <c r="BO443" s="13">
        <v>1179.97</v>
      </c>
      <c r="BP443" s="13">
        <v>48.722000000000001</v>
      </c>
      <c r="BQ443" s="13">
        <v>2.2879499999999999</v>
      </c>
      <c r="BR443" s="13">
        <v>42.721899999999998</v>
      </c>
      <c r="BS443" s="13">
        <v>2.20438</v>
      </c>
      <c r="BT443" s="13" t="s">
        <v>255</v>
      </c>
      <c r="BU443" s="13" t="s">
        <v>255</v>
      </c>
      <c r="BV443" s="13" t="s">
        <v>255</v>
      </c>
      <c r="BW443" s="13" t="s">
        <v>255</v>
      </c>
      <c r="BX443" s="13">
        <v>17361.900000000001</v>
      </c>
      <c r="BY443" s="13">
        <v>979.89400000000001</v>
      </c>
      <c r="BZ443" s="13">
        <v>13.1022</v>
      </c>
      <c r="CA443" s="13">
        <v>0.91916200000000003</v>
      </c>
      <c r="CB443" s="13">
        <v>9.4678000000000004</v>
      </c>
      <c r="CC443" s="13">
        <v>1.0803199999999999</v>
      </c>
      <c r="CD443" s="13">
        <v>62.703600000000002</v>
      </c>
      <c r="CE443" s="13">
        <v>8.0207499999999996</v>
      </c>
      <c r="CF443" s="13">
        <v>1889.4285888671875</v>
      </c>
      <c r="CG443" s="13">
        <v>8.4887361526489258</v>
      </c>
      <c r="CH443" s="13">
        <v>45.607585906982422</v>
      </c>
      <c r="CI443" s="13">
        <v>90.449073791503906</v>
      </c>
      <c r="CJ443" s="13">
        <v>17.072816848754883</v>
      </c>
      <c r="CK443" s="13">
        <v>450.337158203125</v>
      </c>
      <c r="CL443" s="13">
        <v>1910.619140625</v>
      </c>
      <c r="CM443" s="13">
        <v>1.0061910152435303</v>
      </c>
      <c r="CN443" s="13">
        <v>169.82327270507812</v>
      </c>
      <c r="CO443" s="13">
        <v>12.012241363525391</v>
      </c>
      <c r="CP443" s="13">
        <v>81.418419481724669</v>
      </c>
      <c r="CQ443" s="13">
        <v>112.13962000000001</v>
      </c>
      <c r="CR443" s="13" t="s">
        <v>255</v>
      </c>
      <c r="CS443" s="13" t="s">
        <v>255</v>
      </c>
      <c r="CT443" s="13" t="s">
        <v>255</v>
      </c>
      <c r="CU443" s="13" t="s">
        <v>255</v>
      </c>
      <c r="CV443" s="13" t="s">
        <v>255</v>
      </c>
      <c r="CW443" s="13">
        <v>33.256079999999997</v>
      </c>
      <c r="CX443" s="13">
        <v>67.977599999999995</v>
      </c>
      <c r="CY443" s="13">
        <v>86.307900000000004</v>
      </c>
      <c r="CZ443" s="13" t="s">
        <v>255</v>
      </c>
      <c r="DA443" s="13">
        <v>76.7</v>
      </c>
      <c r="DB443" s="13">
        <v>42.721899999999998</v>
      </c>
      <c r="DC443" s="13">
        <v>306.96348</v>
      </c>
      <c r="DD443" s="13">
        <v>1325.1133397444705</v>
      </c>
      <c r="DE443" s="13">
        <v>8.5588389736074859</v>
      </c>
      <c r="DF443" s="13">
        <v>23.428392178412786</v>
      </c>
      <c r="DG443" s="13">
        <v>0.98189875007154748</v>
      </c>
      <c r="DH443" s="13">
        <v>0.99283806231520555</v>
      </c>
      <c r="DI443" s="13">
        <v>0.98263974234792206</v>
      </c>
      <c r="DJ443" s="13">
        <v>0.993587309970132</v>
      </c>
      <c r="DK443" s="13">
        <v>42662.832235643706</v>
      </c>
      <c r="DL443" s="13">
        <v>5.4320005092823616</v>
      </c>
      <c r="DM443" s="13">
        <v>40873.678063870007</v>
      </c>
      <c r="DN443" s="13">
        <v>1.0112153229196756</v>
      </c>
      <c r="DO443" s="13">
        <v>0.95806293023652322</v>
      </c>
      <c r="DP443" s="13">
        <v>0.38938787288665777</v>
      </c>
      <c r="DQ443" s="13">
        <v>735.72057919023359</v>
      </c>
      <c r="DR443" s="13">
        <v>15739.194410534687</v>
      </c>
      <c r="DS443" s="13">
        <v>2.5969358404082041</v>
      </c>
      <c r="DT443" s="13">
        <v>2.5969358404082041</v>
      </c>
      <c r="DU443" s="13">
        <v>100.18559277032833</v>
      </c>
      <c r="DV443" s="13">
        <v>17.903542403728878</v>
      </c>
      <c r="DW443" s="13">
        <v>5.4320005092823616</v>
      </c>
      <c r="DX443" s="13">
        <v>901.31195939384349</v>
      </c>
      <c r="DY443" s="13">
        <v>1020.7269253216753</v>
      </c>
      <c r="DZ443" s="13">
        <v>450.15544261779644</v>
      </c>
      <c r="EA443" s="13">
        <v>509.65058240899208</v>
      </c>
      <c r="EB443" s="13">
        <v>19.408542823949151</v>
      </c>
      <c r="EC443" s="13">
        <v>1667.6584593424543</v>
      </c>
      <c r="ED443" s="13">
        <v>1.1456897123757244</v>
      </c>
      <c r="EE443" s="13">
        <v>4.9933935008645699E-3</v>
      </c>
      <c r="EF443" s="13">
        <v>500</v>
      </c>
      <c r="EG443" s="13">
        <v>10696.448390677026</v>
      </c>
      <c r="EH443" s="13">
        <v>53359.280626320731</v>
      </c>
      <c r="EI443" s="13">
        <v>4.4780000045363151E-2</v>
      </c>
      <c r="EJ443" s="13">
        <v>20</v>
      </c>
      <c r="EK443" s="13">
        <v>2.1816615649929121</v>
      </c>
      <c r="EL443" s="13">
        <v>6.7939146172052389</v>
      </c>
      <c r="EM443" s="13">
        <v>7.4999999999999997E-2</v>
      </c>
      <c r="EN443" s="13">
        <v>17.617953999837241</v>
      </c>
      <c r="EO443" s="13">
        <v>8.8787545853618935E-2</v>
      </c>
    </row>
    <row r="444" spans="1:145">
      <c r="A444" s="12">
        <v>40473.5</v>
      </c>
      <c r="B444" s="13">
        <v>10</v>
      </c>
      <c r="C444" s="13" t="s">
        <v>62</v>
      </c>
      <c r="D444" s="13" t="s">
        <v>56</v>
      </c>
      <c r="E444" s="12">
        <v>40473.481249999997</v>
      </c>
      <c r="F444" s="12">
        <v>40473.502083333333</v>
      </c>
      <c r="G444" s="13" t="s">
        <v>28</v>
      </c>
      <c r="H444" s="13">
        <v>2</v>
      </c>
      <c r="I444" s="13">
        <v>5</v>
      </c>
      <c r="J444" s="13" t="s">
        <v>255</v>
      </c>
      <c r="K444" s="13">
        <v>5</v>
      </c>
      <c r="L444" s="13" t="s">
        <v>255</v>
      </c>
      <c r="M444" s="13">
        <v>548202</v>
      </c>
      <c r="N444" s="13">
        <v>548203</v>
      </c>
      <c r="O444" s="13" t="s">
        <v>255</v>
      </c>
      <c r="P444" s="13">
        <v>1.1771840736214421E-2</v>
      </c>
      <c r="Q444" s="13" t="s">
        <v>255</v>
      </c>
      <c r="R444" s="13">
        <v>2.1809710665996631</v>
      </c>
      <c r="S444" s="13" t="s">
        <v>255</v>
      </c>
      <c r="T444" s="13">
        <v>1.5104087658731642</v>
      </c>
      <c r="U444" s="13">
        <v>1.1831451576305536</v>
      </c>
      <c r="V444" s="13" t="s">
        <v>255</v>
      </c>
      <c r="W444" s="13" t="s">
        <v>255</v>
      </c>
      <c r="X444" s="13">
        <v>2.4786446594396025</v>
      </c>
      <c r="Y444" s="13">
        <v>2.2129122972847869E-2</v>
      </c>
      <c r="Z444" s="13">
        <v>12.740851061904568</v>
      </c>
      <c r="AA444" s="13">
        <v>7.8816325095361406E-2</v>
      </c>
      <c r="AB444" s="13" t="s">
        <v>255</v>
      </c>
      <c r="AC444" s="13">
        <v>74.634184642968961</v>
      </c>
      <c r="AD444" s="13" t="s">
        <v>255</v>
      </c>
      <c r="AE444" s="13">
        <v>9.1598500274095024E-2</v>
      </c>
      <c r="AF444" s="13">
        <v>4.8431770690685347</v>
      </c>
      <c r="AG444" s="13" t="s">
        <v>255</v>
      </c>
      <c r="AH444" s="13" t="s">
        <v>255</v>
      </c>
      <c r="AI444" s="13">
        <v>0.39888054993322025</v>
      </c>
      <c r="AJ444" s="13">
        <v>1.1014007831548562E-2</v>
      </c>
      <c r="AK444" s="13" t="s">
        <v>255</v>
      </c>
      <c r="AL444" s="13">
        <v>100</v>
      </c>
      <c r="AM444" s="13">
        <v>900</v>
      </c>
      <c r="AN444" s="13" t="s">
        <v>255</v>
      </c>
      <c r="AO444" s="13" t="s">
        <v>255</v>
      </c>
      <c r="AP444" s="13">
        <v>11924.1</v>
      </c>
      <c r="AQ444" s="13">
        <v>231.84800000000001</v>
      </c>
      <c r="AR444" s="13" t="s">
        <v>255</v>
      </c>
      <c r="AS444" s="13" t="s">
        <v>255</v>
      </c>
      <c r="AT444" s="13" t="s">
        <v>255</v>
      </c>
      <c r="AU444" s="13" t="s">
        <v>255</v>
      </c>
      <c r="AV444" s="13" t="s">
        <v>255</v>
      </c>
      <c r="AW444" s="13" t="s">
        <v>255</v>
      </c>
      <c r="AX444" s="13" t="s">
        <v>255</v>
      </c>
      <c r="AY444" s="13" t="s">
        <v>255</v>
      </c>
      <c r="AZ444" s="13">
        <v>252429</v>
      </c>
      <c r="BA444" s="13">
        <v>8663.98</v>
      </c>
      <c r="BB444" s="13" t="s">
        <v>255</v>
      </c>
      <c r="BC444" s="13" t="s">
        <v>255</v>
      </c>
      <c r="BD444" s="13">
        <v>10.9794</v>
      </c>
      <c r="BE444" s="13">
        <v>2.50468</v>
      </c>
      <c r="BF444" s="13">
        <v>17.2376</v>
      </c>
      <c r="BG444" s="13">
        <v>7.7054900000000002</v>
      </c>
      <c r="BH444" s="13">
        <v>30.366099999999999</v>
      </c>
      <c r="BI444" s="13">
        <v>9.5127600000000001</v>
      </c>
      <c r="BJ444" s="13" t="s">
        <v>255</v>
      </c>
      <c r="BK444" s="13" t="s">
        <v>255</v>
      </c>
      <c r="BL444" s="13">
        <v>15.234400000000001</v>
      </c>
      <c r="BM444" s="13">
        <v>2.9075000000000002</v>
      </c>
      <c r="BN444" s="13">
        <v>26203.200000000001</v>
      </c>
      <c r="BO444" s="13">
        <v>1246.5999999999999</v>
      </c>
      <c r="BP444" s="13">
        <v>51.941499999999998</v>
      </c>
      <c r="BQ444" s="13">
        <v>2.4241999999999999</v>
      </c>
      <c r="BR444" s="13">
        <v>45.672699999999999</v>
      </c>
      <c r="BS444" s="13">
        <v>2.6543000000000001</v>
      </c>
      <c r="BT444" s="13">
        <v>5.2218099999999996</v>
      </c>
      <c r="BU444" s="13">
        <v>2.4940500000000001</v>
      </c>
      <c r="BV444" s="13" t="s">
        <v>255</v>
      </c>
      <c r="BW444" s="13" t="s">
        <v>255</v>
      </c>
      <c r="BX444" s="13">
        <v>18608.7</v>
      </c>
      <c r="BY444" s="13">
        <v>1262.97</v>
      </c>
      <c r="BZ444" s="13">
        <v>13.062900000000001</v>
      </c>
      <c r="CA444" s="13">
        <v>0.95689500000000005</v>
      </c>
      <c r="CB444" s="13">
        <v>9.4535800000000005</v>
      </c>
      <c r="CC444" s="13">
        <v>1.1246700000000001</v>
      </c>
      <c r="CD444" s="13">
        <v>63.101199999999999</v>
      </c>
      <c r="CE444" s="13">
        <v>9.3305199999999999</v>
      </c>
      <c r="CF444" s="13">
        <v>1839.6282958984375</v>
      </c>
      <c r="CG444" s="13">
        <v>8.1843967437744141</v>
      </c>
      <c r="CH444" s="13">
        <v>44.065971374511719</v>
      </c>
      <c r="CI444" s="13">
        <v>90.262428283691406</v>
      </c>
      <c r="CJ444" s="13">
        <v>17.086313247680664</v>
      </c>
      <c r="CK444" s="13">
        <v>449.355712890625</v>
      </c>
      <c r="CL444" s="13">
        <v>1901.2738037109375</v>
      </c>
      <c r="CM444" s="13">
        <v>1.0090529918670654</v>
      </c>
      <c r="CN444" s="13">
        <v>174.35128784179687</v>
      </c>
      <c r="CO444" s="13">
        <v>12.582746505737305</v>
      </c>
      <c r="CP444" s="13">
        <v>81.418419481724669</v>
      </c>
      <c r="CQ444" s="13">
        <v>119.49019999999999</v>
      </c>
      <c r="CR444" s="13" t="s">
        <v>255</v>
      </c>
      <c r="CS444" s="13" t="s">
        <v>255</v>
      </c>
      <c r="CT444" s="13" t="s">
        <v>255</v>
      </c>
      <c r="CU444" s="13" t="s">
        <v>255</v>
      </c>
      <c r="CV444" s="13" t="s">
        <v>255</v>
      </c>
      <c r="CW444" s="13">
        <v>43.9176</v>
      </c>
      <c r="CX444" s="13">
        <v>68.950400000000002</v>
      </c>
      <c r="CY444" s="13">
        <v>91.098299999999995</v>
      </c>
      <c r="CZ444" s="13" t="s">
        <v>255</v>
      </c>
      <c r="DA444" s="13">
        <v>76.171999999999997</v>
      </c>
      <c r="DB444" s="13">
        <v>45.672699999999999</v>
      </c>
      <c r="DC444" s="13">
        <v>325.81099999999998</v>
      </c>
      <c r="DD444" s="13">
        <v>1424.5458512275222</v>
      </c>
      <c r="DE444" s="13">
        <v>9.1472950110618605</v>
      </c>
      <c r="DF444" s="13">
        <v>24.941705134388226</v>
      </c>
      <c r="DG444" s="13">
        <v>0.98211518256698804</v>
      </c>
      <c r="DH444" s="13">
        <v>0.9929272018635722</v>
      </c>
      <c r="DI444" s="13">
        <v>0.98280460592371666</v>
      </c>
      <c r="DJ444" s="13">
        <v>0.99362421502113962</v>
      </c>
      <c r="DK444" s="13">
        <v>41505.542933032259</v>
      </c>
      <c r="DL444" s="13">
        <v>5.2846498588039745</v>
      </c>
      <c r="DM444" s="13">
        <v>40673.754235880493</v>
      </c>
      <c r="DN444" s="13">
        <v>1.0335097627873753</v>
      </c>
      <c r="DO444" s="13">
        <v>0.97995957555611723</v>
      </c>
      <c r="DP444" s="13">
        <v>0.3894782987594605</v>
      </c>
      <c r="DQ444" s="13">
        <v>716.49529903628888</v>
      </c>
      <c r="DR444" s="13">
        <v>15327.909976608733</v>
      </c>
      <c r="DS444" s="13">
        <v>2.6535747077032004</v>
      </c>
      <c r="DT444" s="13">
        <v>2.6535747077032008</v>
      </c>
      <c r="DU444" s="13">
        <v>100.18559277032833</v>
      </c>
      <c r="DV444" s="13">
        <v>17.903542403728878</v>
      </c>
      <c r="DW444" s="13">
        <v>5.2846498588039745</v>
      </c>
      <c r="DX444" s="13">
        <v>901.31195939384349</v>
      </c>
      <c r="DY444" s="13">
        <v>1020.7269253216753</v>
      </c>
      <c r="DZ444" s="13">
        <v>445.25675758328242</v>
      </c>
      <c r="EA444" s="13">
        <v>504.10055868230234</v>
      </c>
      <c r="EB444" s="13">
        <v>19.408542823949151</v>
      </c>
      <c r="EC444" s="13">
        <v>1623.703434878227</v>
      </c>
      <c r="ED444" s="13">
        <v>1.1709489324653226</v>
      </c>
      <c r="EE444" s="13">
        <v>2.4237350384400651E-2</v>
      </c>
      <c r="EF444" s="13">
        <v>500</v>
      </c>
      <c r="EG444" s="13">
        <v>10696.448390677026</v>
      </c>
      <c r="EH444" s="13">
        <v>52201.991323709284</v>
      </c>
      <c r="EI444" s="13">
        <v>4.481875569439852E-2</v>
      </c>
      <c r="EJ444" s="13">
        <v>20</v>
      </c>
      <c r="EK444" s="13">
        <v>2.1816615649929121</v>
      </c>
      <c r="EL444" s="13">
        <v>6.6465639667268519</v>
      </c>
      <c r="EM444" s="13">
        <v>7.4999999999999997E-2</v>
      </c>
      <c r="EN444" s="13">
        <v>18.45469487508138</v>
      </c>
      <c r="EO444" s="13">
        <v>7.7513825513456605E-2</v>
      </c>
    </row>
    <row r="445" spans="1:145">
      <c r="A445" s="12">
        <v>40473.500694444447</v>
      </c>
      <c r="B445" s="13">
        <v>10</v>
      </c>
      <c r="C445" s="13" t="s">
        <v>62</v>
      </c>
      <c r="D445" s="13" t="s">
        <v>56</v>
      </c>
      <c r="E445" s="12">
        <v>40473.481249999997</v>
      </c>
      <c r="F445" s="12">
        <v>40473.502083333333</v>
      </c>
      <c r="G445" s="13" t="s">
        <v>28</v>
      </c>
      <c r="H445" s="13">
        <v>2</v>
      </c>
      <c r="I445" s="13">
        <v>5</v>
      </c>
      <c r="J445" s="13" t="s">
        <v>255</v>
      </c>
      <c r="K445" s="13">
        <v>5</v>
      </c>
      <c r="L445" s="13" t="s">
        <v>255</v>
      </c>
      <c r="M445" s="13">
        <v>548202</v>
      </c>
      <c r="N445" s="13">
        <v>548203</v>
      </c>
      <c r="O445" s="13" t="s">
        <v>255</v>
      </c>
      <c r="P445" s="13">
        <v>1.1771840736214421E-2</v>
      </c>
      <c r="Q445" s="13" t="s">
        <v>255</v>
      </c>
      <c r="R445" s="13">
        <v>2.1809710665996631</v>
      </c>
      <c r="S445" s="13" t="s">
        <v>255</v>
      </c>
      <c r="T445" s="13">
        <v>1.5104087658731642</v>
      </c>
      <c r="U445" s="13">
        <v>1.1831451576305536</v>
      </c>
      <c r="V445" s="13" t="s">
        <v>255</v>
      </c>
      <c r="W445" s="13" t="s">
        <v>255</v>
      </c>
      <c r="X445" s="13">
        <v>2.4786446594396025</v>
      </c>
      <c r="Y445" s="13">
        <v>2.2129122972847869E-2</v>
      </c>
      <c r="Z445" s="13">
        <v>12.740851061904568</v>
      </c>
      <c r="AA445" s="13">
        <v>7.8816325095361406E-2</v>
      </c>
      <c r="AB445" s="13" t="s">
        <v>255</v>
      </c>
      <c r="AC445" s="13">
        <v>74.634184642968961</v>
      </c>
      <c r="AD445" s="13" t="s">
        <v>255</v>
      </c>
      <c r="AE445" s="13">
        <v>9.1598500274095024E-2</v>
      </c>
      <c r="AF445" s="13">
        <v>4.8431770690685347</v>
      </c>
      <c r="AG445" s="13" t="s">
        <v>255</v>
      </c>
      <c r="AH445" s="13" t="s">
        <v>255</v>
      </c>
      <c r="AI445" s="13">
        <v>0.39888054993322025</v>
      </c>
      <c r="AJ445" s="13">
        <v>1.1014007831548562E-2</v>
      </c>
      <c r="AK445" s="13" t="s">
        <v>255</v>
      </c>
      <c r="AL445" s="13">
        <v>100</v>
      </c>
      <c r="AM445" s="13">
        <v>900</v>
      </c>
      <c r="AN445" s="13" t="s">
        <v>255</v>
      </c>
      <c r="AO445" s="13" t="s">
        <v>255</v>
      </c>
      <c r="AP445" s="13">
        <v>10833.4</v>
      </c>
      <c r="AQ445" s="13">
        <v>162.00399999999999</v>
      </c>
      <c r="AR445" s="13" t="s">
        <v>255</v>
      </c>
      <c r="AS445" s="13" t="s">
        <v>255</v>
      </c>
      <c r="AT445" s="13" t="s">
        <v>255</v>
      </c>
      <c r="AU445" s="13" t="s">
        <v>255</v>
      </c>
      <c r="AV445" s="13" t="s">
        <v>255</v>
      </c>
      <c r="AW445" s="13" t="s">
        <v>255</v>
      </c>
      <c r="AX445" s="13" t="s">
        <v>255</v>
      </c>
      <c r="AY445" s="13" t="s">
        <v>255</v>
      </c>
      <c r="AZ445" s="13">
        <v>221174</v>
      </c>
      <c r="BA445" s="13">
        <v>8323.48</v>
      </c>
      <c r="BB445" s="13" t="s">
        <v>255</v>
      </c>
      <c r="BC445" s="13" t="s">
        <v>255</v>
      </c>
      <c r="BD445" s="13">
        <v>6.5677700000000003</v>
      </c>
      <c r="BE445" s="13">
        <v>2.2854000000000001</v>
      </c>
      <c r="BF445" s="13">
        <v>17.464200000000002</v>
      </c>
      <c r="BG445" s="13">
        <v>7.00962</v>
      </c>
      <c r="BH445" s="13">
        <v>28.714500000000001</v>
      </c>
      <c r="BI445" s="13">
        <v>8.7508199999999992</v>
      </c>
      <c r="BJ445" s="13" t="s">
        <v>255</v>
      </c>
      <c r="BK445" s="13" t="s">
        <v>255</v>
      </c>
      <c r="BL445" s="13">
        <v>14.8277</v>
      </c>
      <c r="BM445" s="13">
        <v>2.6686700000000001</v>
      </c>
      <c r="BN445" s="13">
        <v>25440.5</v>
      </c>
      <c r="BO445" s="13">
        <v>1184.83</v>
      </c>
      <c r="BP445" s="13">
        <v>49.1571</v>
      </c>
      <c r="BQ445" s="13">
        <v>2.24227</v>
      </c>
      <c r="BR445" s="13">
        <v>47.865200000000002</v>
      </c>
      <c r="BS445" s="13">
        <v>1.9255100000000001</v>
      </c>
      <c r="BT445" s="13" t="s">
        <v>255</v>
      </c>
      <c r="BU445" s="13" t="s">
        <v>255</v>
      </c>
      <c r="BV445" s="13" t="s">
        <v>255</v>
      </c>
      <c r="BW445" s="13" t="s">
        <v>255</v>
      </c>
      <c r="BX445" s="13">
        <v>12986.9</v>
      </c>
      <c r="BY445" s="13">
        <v>895.601</v>
      </c>
      <c r="BZ445" s="13">
        <v>15.1472</v>
      </c>
      <c r="CA445" s="13">
        <v>0.73159200000000002</v>
      </c>
      <c r="CB445" s="13">
        <v>7.2001499999999998</v>
      </c>
      <c r="CC445" s="13">
        <v>0.85914299999999999</v>
      </c>
      <c r="CD445" s="13">
        <v>63.2468</v>
      </c>
      <c r="CE445" s="13">
        <v>8.2146699999999999</v>
      </c>
      <c r="CF445" s="13">
        <v>1857.6158447265625</v>
      </c>
      <c r="CG445" s="13">
        <v>7.9806594848632813</v>
      </c>
      <c r="CH445" s="13">
        <v>43</v>
      </c>
      <c r="CI445" s="13">
        <v>90.028778076171875</v>
      </c>
      <c r="CJ445" s="13">
        <v>17.104869842529297</v>
      </c>
      <c r="CK445" s="13">
        <v>450.46038818359375</v>
      </c>
      <c r="CL445" s="13">
        <v>1899.6484375</v>
      </c>
      <c r="CM445" s="13">
        <v>1.0166879892349243</v>
      </c>
      <c r="CN445" s="13">
        <v>177.41363525390625</v>
      </c>
      <c r="CO445" s="13">
        <v>9.7888650894165039</v>
      </c>
      <c r="CP445" s="13">
        <v>81.418419481724669</v>
      </c>
      <c r="CQ445" s="13">
        <v>115.43937000000001</v>
      </c>
      <c r="CR445" s="13" t="s">
        <v>255</v>
      </c>
      <c r="CS445" s="13" t="s">
        <v>255</v>
      </c>
      <c r="CT445" s="13" t="s">
        <v>255</v>
      </c>
      <c r="CU445" s="13" t="s">
        <v>255</v>
      </c>
      <c r="CV445" s="13" t="s">
        <v>255</v>
      </c>
      <c r="CW445" s="13">
        <v>26.271080000000001</v>
      </c>
      <c r="CX445" s="13">
        <v>69.856800000000007</v>
      </c>
      <c r="CY445" s="13">
        <v>86.143500000000003</v>
      </c>
      <c r="CZ445" s="13" t="s">
        <v>255</v>
      </c>
      <c r="DA445" s="13">
        <v>74.138499999999993</v>
      </c>
      <c r="DB445" s="13">
        <v>47.865200000000002</v>
      </c>
      <c r="DC445" s="13">
        <v>304.27508000000006</v>
      </c>
      <c r="DD445" s="13">
        <v>857.37958170486957</v>
      </c>
      <c r="DE445" s="13">
        <v>7.6211689289109543</v>
      </c>
      <c r="DF445" s="13">
        <v>20.087876307172287</v>
      </c>
      <c r="DG445" s="13">
        <v>0.97599469836379171</v>
      </c>
      <c r="DH445" s="13">
        <v>0.99004484820295879</v>
      </c>
      <c r="DI445" s="13">
        <v>0.97713304445832205</v>
      </c>
      <c r="DJ445" s="13">
        <v>0.99119958161314126</v>
      </c>
      <c r="DK445" s="13">
        <v>41865.908056287117</v>
      </c>
      <c r="DL445" s="13">
        <v>5.3305329713511185</v>
      </c>
      <c r="DM445" s="13">
        <v>40638.982944298004</v>
      </c>
      <c r="DN445" s="13">
        <v>1.0226271717550002</v>
      </c>
      <c r="DO445" s="13">
        <v>0.97069393286920813</v>
      </c>
      <c r="DP445" s="13">
        <v>0.38960262794494632</v>
      </c>
      <c r="DQ445" s="13">
        <v>723.73201481764011</v>
      </c>
      <c r="DR445" s="13">
        <v>15482.724290355174</v>
      </c>
      <c r="DS445" s="13">
        <v>2.6247953643154194</v>
      </c>
      <c r="DT445" s="13">
        <v>2.6247953643154194</v>
      </c>
      <c r="DU445" s="13">
        <v>100.18559277032833</v>
      </c>
      <c r="DV445" s="13">
        <v>17.903542403728878</v>
      </c>
      <c r="DW445" s="13">
        <v>5.3305329713511185</v>
      </c>
      <c r="DX445" s="13">
        <v>901.31195939384349</v>
      </c>
      <c r="DY445" s="13">
        <v>1020.7269253216753</v>
      </c>
      <c r="DZ445" s="13">
        <v>447.63628286896119</v>
      </c>
      <c r="EA445" s="13">
        <v>506.79599536936485</v>
      </c>
      <c r="EB445" s="13">
        <v>19.408542823949151</v>
      </c>
      <c r="EC445" s="13">
        <v>1639.5797099292158</v>
      </c>
      <c r="ED445" s="13">
        <v>1.1586191424520689</v>
      </c>
      <c r="EE445" s="13">
        <v>5.8416963542032184E-3</v>
      </c>
      <c r="EF445" s="13">
        <v>500</v>
      </c>
      <c r="EG445" s="13">
        <v>10696.448390677026</v>
      </c>
      <c r="EH445" s="13">
        <v>52562.356446964142</v>
      </c>
      <c r="EI445" s="13">
        <v>4.4853693861792832E-2</v>
      </c>
      <c r="EJ445" s="13">
        <v>20</v>
      </c>
      <c r="EK445" s="13">
        <v>2.1816615649929121</v>
      </c>
      <c r="EL445" s="13">
        <v>6.6924470792739967</v>
      </c>
      <c r="EM445" s="13">
        <v>7.4999999999999997E-2</v>
      </c>
      <c r="EN445" s="13">
        <v>14.357002131144206</v>
      </c>
      <c r="EO445" s="13">
        <v>0.12995090633700029</v>
      </c>
    </row>
    <row r="446" spans="1:145">
      <c r="A446" s="12">
        <v>40473.501388888886</v>
      </c>
      <c r="B446" s="13">
        <v>10</v>
      </c>
      <c r="C446" s="13" t="s">
        <v>62</v>
      </c>
      <c r="D446" s="13" t="s">
        <v>56</v>
      </c>
      <c r="E446" s="12">
        <v>40473.481249999997</v>
      </c>
      <c r="F446" s="12">
        <v>40473.502083333333</v>
      </c>
      <c r="G446" s="13" t="s">
        <v>28</v>
      </c>
      <c r="H446" s="13">
        <v>2</v>
      </c>
      <c r="I446" s="13">
        <v>5</v>
      </c>
      <c r="J446" s="13" t="s">
        <v>255</v>
      </c>
      <c r="K446" s="13">
        <v>5</v>
      </c>
      <c r="L446" s="13" t="s">
        <v>255</v>
      </c>
      <c r="M446" s="13">
        <v>548202</v>
      </c>
      <c r="N446" s="13">
        <v>548203</v>
      </c>
      <c r="O446" s="13" t="s">
        <v>255</v>
      </c>
      <c r="P446" s="13">
        <v>1.1771840736214421E-2</v>
      </c>
      <c r="Q446" s="13" t="s">
        <v>255</v>
      </c>
      <c r="R446" s="13">
        <v>2.1809710665996631</v>
      </c>
      <c r="S446" s="13" t="s">
        <v>255</v>
      </c>
      <c r="T446" s="13">
        <v>1.5104087658731642</v>
      </c>
      <c r="U446" s="13">
        <v>1.1831451576305536</v>
      </c>
      <c r="V446" s="13" t="s">
        <v>255</v>
      </c>
      <c r="W446" s="13" t="s">
        <v>255</v>
      </c>
      <c r="X446" s="13">
        <v>2.4786446594396025</v>
      </c>
      <c r="Y446" s="13">
        <v>2.2129122972847869E-2</v>
      </c>
      <c r="Z446" s="13">
        <v>12.740851061904568</v>
      </c>
      <c r="AA446" s="13">
        <v>7.8816325095361406E-2</v>
      </c>
      <c r="AB446" s="13" t="s">
        <v>255</v>
      </c>
      <c r="AC446" s="13">
        <v>74.634184642968961</v>
      </c>
      <c r="AD446" s="13" t="s">
        <v>255</v>
      </c>
      <c r="AE446" s="13">
        <v>9.1598500274095024E-2</v>
      </c>
      <c r="AF446" s="13">
        <v>4.8431770690685347</v>
      </c>
      <c r="AG446" s="13" t="s">
        <v>255</v>
      </c>
      <c r="AH446" s="13" t="s">
        <v>255</v>
      </c>
      <c r="AI446" s="13">
        <v>0.39888054993322025</v>
      </c>
      <c r="AJ446" s="13">
        <v>1.1014007831548562E-2</v>
      </c>
      <c r="AK446" s="13" t="s">
        <v>255</v>
      </c>
      <c r="AL446" s="13">
        <v>100</v>
      </c>
      <c r="AM446" s="13">
        <v>900</v>
      </c>
      <c r="AN446" s="13" t="s">
        <v>255</v>
      </c>
      <c r="AO446" s="13" t="s">
        <v>255</v>
      </c>
      <c r="AP446" s="13">
        <v>12488.1</v>
      </c>
      <c r="AQ446" s="13">
        <v>166.44</v>
      </c>
      <c r="AR446" s="13" t="s">
        <v>255</v>
      </c>
      <c r="AS446" s="13" t="s">
        <v>255</v>
      </c>
      <c r="AT446" s="13" t="s">
        <v>255</v>
      </c>
      <c r="AU446" s="13" t="s">
        <v>255</v>
      </c>
      <c r="AV446" s="13" t="s">
        <v>255</v>
      </c>
      <c r="AW446" s="13" t="s">
        <v>255</v>
      </c>
      <c r="AX446" s="13" t="s">
        <v>255</v>
      </c>
      <c r="AY446" s="13" t="s">
        <v>255</v>
      </c>
      <c r="AZ446" s="13">
        <v>234149</v>
      </c>
      <c r="BA446" s="13">
        <v>8582.1</v>
      </c>
      <c r="BB446" s="13" t="s">
        <v>255</v>
      </c>
      <c r="BC446" s="13" t="s">
        <v>255</v>
      </c>
      <c r="BD446" s="13">
        <v>6.06942</v>
      </c>
      <c r="BE446" s="13">
        <v>2.33643</v>
      </c>
      <c r="BF446" s="13">
        <v>22.275600000000001</v>
      </c>
      <c r="BG446" s="13">
        <v>7.22607</v>
      </c>
      <c r="BH446" s="13">
        <v>33.781599999999997</v>
      </c>
      <c r="BI446" s="13">
        <v>8.9821299999999997</v>
      </c>
      <c r="BJ446" s="13" t="s">
        <v>255</v>
      </c>
      <c r="BK446" s="13" t="s">
        <v>255</v>
      </c>
      <c r="BL446" s="13">
        <v>15.6435</v>
      </c>
      <c r="BM446" s="13">
        <v>2.7410199999999998</v>
      </c>
      <c r="BN446" s="13">
        <v>25243.7</v>
      </c>
      <c r="BO446" s="13">
        <v>1233.1500000000001</v>
      </c>
      <c r="BP446" s="13">
        <v>50.1845</v>
      </c>
      <c r="BQ446" s="13">
        <v>2.3373300000000001</v>
      </c>
      <c r="BR446" s="13">
        <v>47.116500000000002</v>
      </c>
      <c r="BS446" s="13">
        <v>2.0659100000000001</v>
      </c>
      <c r="BT446" s="13" t="s">
        <v>255</v>
      </c>
      <c r="BU446" s="13" t="s">
        <v>255</v>
      </c>
      <c r="BV446" s="13" t="s">
        <v>255</v>
      </c>
      <c r="BW446" s="13" t="s">
        <v>255</v>
      </c>
      <c r="BX446" s="13">
        <v>14821.2</v>
      </c>
      <c r="BY446" s="13">
        <v>829.13499999999999</v>
      </c>
      <c r="BZ446" s="13">
        <v>15.755100000000001</v>
      </c>
      <c r="CA446" s="13">
        <v>0.78859400000000002</v>
      </c>
      <c r="CB446" s="13">
        <v>8.2650000000000006</v>
      </c>
      <c r="CC446" s="13">
        <v>0.92608299999999999</v>
      </c>
      <c r="CD446" s="13">
        <v>59.020899999999997</v>
      </c>
      <c r="CE446" s="13">
        <v>8.9202499999999993</v>
      </c>
      <c r="CF446" s="13">
        <v>1840.2296142578125</v>
      </c>
      <c r="CG446" s="13">
        <v>7.974151611328125</v>
      </c>
      <c r="CH446" s="13">
        <v>43.012210845947266</v>
      </c>
      <c r="CI446" s="13">
        <v>89.791854858398438</v>
      </c>
      <c r="CJ446" s="13">
        <v>17.111709594726562</v>
      </c>
      <c r="CK446" s="13">
        <v>441.72891235351562</v>
      </c>
      <c r="CL446" s="13">
        <v>1890.91015625</v>
      </c>
      <c r="CM446" s="13">
        <v>1.0164215564727783</v>
      </c>
      <c r="CN446" s="13">
        <v>138.02082824707031</v>
      </c>
      <c r="CO446" s="13">
        <v>8.6808233261108398</v>
      </c>
      <c r="CP446" s="13">
        <v>81.418419481724669</v>
      </c>
      <c r="CQ446" s="13">
        <v>124.88662000000001</v>
      </c>
      <c r="CR446" s="13" t="s">
        <v>255</v>
      </c>
      <c r="CS446" s="13" t="s">
        <v>255</v>
      </c>
      <c r="CT446" s="13" t="s">
        <v>255</v>
      </c>
      <c r="CU446" s="13" t="s">
        <v>255</v>
      </c>
      <c r="CV446" s="13" t="s">
        <v>255</v>
      </c>
      <c r="CW446" s="13">
        <v>24.27768</v>
      </c>
      <c r="CX446" s="13">
        <v>89.102400000000003</v>
      </c>
      <c r="CY446" s="13">
        <v>101.34479999999999</v>
      </c>
      <c r="CZ446" s="13" t="s">
        <v>255</v>
      </c>
      <c r="DA446" s="13">
        <v>78.217500000000001</v>
      </c>
      <c r="DB446" s="13">
        <v>47.116500000000002</v>
      </c>
      <c r="DC446" s="13">
        <v>340.05887999999993</v>
      </c>
      <c r="DD446" s="13">
        <v>940.72395605232589</v>
      </c>
      <c r="DE446" s="13">
        <v>7.9267424516505764</v>
      </c>
      <c r="DF446" s="13">
        <v>21.584050878763062</v>
      </c>
      <c r="DG446" s="13">
        <v>0.97655573220997982</v>
      </c>
      <c r="DH446" s="13">
        <v>0.9905999727418584</v>
      </c>
      <c r="DI446" s="13">
        <v>0.97759382178548926</v>
      </c>
      <c r="DJ446" s="13">
        <v>0.99165299150083519</v>
      </c>
      <c r="DK446" s="13">
        <v>41457.489233864173</v>
      </c>
      <c r="DL446" s="13">
        <v>5.2785314717988125</v>
      </c>
      <c r="DM446" s="13">
        <v>40452.045795470309</v>
      </c>
      <c r="DN446" s="13">
        <v>1.027540336053459</v>
      </c>
      <c r="DO446" s="13">
        <v>0.97574760418504614</v>
      </c>
      <c r="DP446" s="13">
        <v>0.38964845428466799</v>
      </c>
      <c r="DQ446" s="13">
        <v>717.04262472442747</v>
      </c>
      <c r="DR446" s="13">
        <v>15339.618858560865</v>
      </c>
      <c r="DS446" s="13">
        <v>2.6370958867008936</v>
      </c>
      <c r="DT446" s="13">
        <v>2.6370958867008931</v>
      </c>
      <c r="DU446" s="13">
        <v>100.18559277032833</v>
      </c>
      <c r="DV446" s="13">
        <v>17.903542403728878</v>
      </c>
      <c r="DW446" s="13">
        <v>5.2785314717988125</v>
      </c>
      <c r="DX446" s="13">
        <v>901.31195939384349</v>
      </c>
      <c r="DY446" s="13">
        <v>1020.7269253216753</v>
      </c>
      <c r="DZ446" s="13">
        <v>446.56166248761087</v>
      </c>
      <c r="EA446" s="13">
        <v>505.5779644063669</v>
      </c>
      <c r="EB446" s="13">
        <v>19.408542823949151</v>
      </c>
      <c r="EC446" s="13">
        <v>1624.2341739888118</v>
      </c>
      <c r="ED446" s="13">
        <v>1.1641856737974441</v>
      </c>
      <c r="EE446" s="13">
        <v>1.0939141845107473E-2</v>
      </c>
      <c r="EF446" s="13">
        <v>500</v>
      </c>
      <c r="EG446" s="13">
        <v>10696.448390677026</v>
      </c>
      <c r="EH446" s="13">
        <v>52153.937624541199</v>
      </c>
      <c r="EI446" s="13">
        <v>4.4871580571830307E-2</v>
      </c>
      <c r="EJ446" s="13">
        <v>20</v>
      </c>
      <c r="EK446" s="13">
        <v>2.1816615649929121</v>
      </c>
      <c r="EL446" s="13">
        <v>6.6404455797216908</v>
      </c>
      <c r="EM446" s="13">
        <v>7.4999999999999997E-2</v>
      </c>
      <c r="EN446" s="13">
        <v>12.731874211629231</v>
      </c>
      <c r="EO446" s="13">
        <v>0.16274957737165177</v>
      </c>
    </row>
    <row r="447" spans="1:145">
      <c r="A447" s="12">
        <v>40473.502083333333</v>
      </c>
      <c r="B447" s="13">
        <v>10</v>
      </c>
      <c r="C447" s="13" t="s">
        <v>62</v>
      </c>
      <c r="D447" s="13" t="s">
        <v>56</v>
      </c>
      <c r="E447" s="12">
        <v>40473.481249999997</v>
      </c>
      <c r="F447" s="12">
        <v>40473.502083333333</v>
      </c>
      <c r="G447" s="13" t="s">
        <v>28</v>
      </c>
      <c r="H447" s="13">
        <v>2</v>
      </c>
      <c r="I447" s="13">
        <v>5</v>
      </c>
      <c r="J447" s="13" t="s">
        <v>255</v>
      </c>
      <c r="K447" s="13">
        <v>5</v>
      </c>
      <c r="L447" s="13" t="s">
        <v>255</v>
      </c>
      <c r="M447" s="13">
        <v>548202</v>
      </c>
      <c r="N447" s="13">
        <v>548203</v>
      </c>
      <c r="O447" s="13" t="s">
        <v>255</v>
      </c>
      <c r="P447" s="13">
        <v>1.1771840736214421E-2</v>
      </c>
      <c r="Q447" s="13" t="s">
        <v>255</v>
      </c>
      <c r="R447" s="13">
        <v>2.1809710665996631</v>
      </c>
      <c r="S447" s="13" t="s">
        <v>255</v>
      </c>
      <c r="T447" s="13">
        <v>1.5104087658731642</v>
      </c>
      <c r="U447" s="13">
        <v>1.1831451576305536</v>
      </c>
      <c r="V447" s="13" t="s">
        <v>255</v>
      </c>
      <c r="W447" s="13" t="s">
        <v>255</v>
      </c>
      <c r="X447" s="13">
        <v>2.4786446594396025</v>
      </c>
      <c r="Y447" s="13">
        <v>2.2129122972847869E-2</v>
      </c>
      <c r="Z447" s="13">
        <v>12.740851061904568</v>
      </c>
      <c r="AA447" s="13">
        <v>7.8816325095361406E-2</v>
      </c>
      <c r="AB447" s="13" t="s">
        <v>255</v>
      </c>
      <c r="AC447" s="13">
        <v>74.634184642968961</v>
      </c>
      <c r="AD447" s="13" t="s">
        <v>255</v>
      </c>
      <c r="AE447" s="13">
        <v>9.1598500274095024E-2</v>
      </c>
      <c r="AF447" s="13">
        <v>4.8431770690685347</v>
      </c>
      <c r="AG447" s="13" t="s">
        <v>255</v>
      </c>
      <c r="AH447" s="13" t="s">
        <v>255</v>
      </c>
      <c r="AI447" s="13">
        <v>0.39888054993322025</v>
      </c>
      <c r="AJ447" s="13">
        <v>1.1014007831548562E-2</v>
      </c>
      <c r="AK447" s="13" t="s">
        <v>255</v>
      </c>
      <c r="AL447" s="13">
        <v>100</v>
      </c>
      <c r="AM447" s="13">
        <v>900</v>
      </c>
      <c r="AN447" s="13" t="s">
        <v>255</v>
      </c>
      <c r="AO447" s="13" t="s">
        <v>255</v>
      </c>
      <c r="AP447" s="13">
        <v>12717.9</v>
      </c>
      <c r="AQ447" s="13">
        <v>191.72399999999999</v>
      </c>
      <c r="AR447" s="13" t="s">
        <v>255</v>
      </c>
      <c r="AS447" s="13" t="s">
        <v>255</v>
      </c>
      <c r="AT447" s="13" t="s">
        <v>255</v>
      </c>
      <c r="AU447" s="13" t="s">
        <v>255</v>
      </c>
      <c r="AV447" s="13" t="s">
        <v>255</v>
      </c>
      <c r="AW447" s="13" t="s">
        <v>255</v>
      </c>
      <c r="AX447" s="13" t="s">
        <v>255</v>
      </c>
      <c r="AY447" s="13" t="s">
        <v>255</v>
      </c>
      <c r="AZ447" s="13">
        <v>235646</v>
      </c>
      <c r="BA447" s="13">
        <v>8330.2900000000009</v>
      </c>
      <c r="BB447" s="13" t="s">
        <v>255</v>
      </c>
      <c r="BC447" s="13" t="s">
        <v>255</v>
      </c>
      <c r="BD447" s="13" t="s">
        <v>255</v>
      </c>
      <c r="BE447" s="13" t="s">
        <v>255</v>
      </c>
      <c r="BF447" s="13">
        <v>22.843900000000001</v>
      </c>
      <c r="BG447" s="13">
        <v>7.3902200000000002</v>
      </c>
      <c r="BH447" s="13">
        <v>35.9602</v>
      </c>
      <c r="BI447" s="13">
        <v>9.1544500000000006</v>
      </c>
      <c r="BJ447" s="13" t="s">
        <v>255</v>
      </c>
      <c r="BK447" s="13" t="s">
        <v>255</v>
      </c>
      <c r="BL447" s="13">
        <v>15.279299999999999</v>
      </c>
      <c r="BM447" s="13">
        <v>2.8244799999999999</v>
      </c>
      <c r="BN447" s="13">
        <v>26170.7</v>
      </c>
      <c r="BO447" s="13">
        <v>1193.97</v>
      </c>
      <c r="BP447" s="13">
        <v>49.244999999999997</v>
      </c>
      <c r="BQ447" s="13">
        <v>2.2619799999999999</v>
      </c>
      <c r="BR447" s="13">
        <v>48.764499999999998</v>
      </c>
      <c r="BS447" s="13">
        <v>2.0657800000000002</v>
      </c>
      <c r="BT447" s="13" t="s">
        <v>255</v>
      </c>
      <c r="BU447" s="13" t="s">
        <v>255</v>
      </c>
      <c r="BV447" s="13" t="s">
        <v>255</v>
      </c>
      <c r="BW447" s="13" t="s">
        <v>255</v>
      </c>
      <c r="BX447" s="13">
        <v>14909.4</v>
      </c>
      <c r="BY447" s="13">
        <v>944.11199999999997</v>
      </c>
      <c r="BZ447" s="13">
        <v>17.711099999999998</v>
      </c>
      <c r="CA447" s="13">
        <v>0.77046700000000001</v>
      </c>
      <c r="CB447" s="13">
        <v>6.9434899999999997</v>
      </c>
      <c r="CC447" s="13">
        <v>0.89902499999999996</v>
      </c>
      <c r="CD447" s="13">
        <v>66.261700000000005</v>
      </c>
      <c r="CE447" s="13">
        <v>8.3903800000000004</v>
      </c>
      <c r="CF447" s="13">
        <v>1930.8558349609375</v>
      </c>
      <c r="CG447" s="13">
        <v>8.1866054534912109</v>
      </c>
      <c r="CH447" s="13">
        <v>43.632011413574219</v>
      </c>
      <c r="CI447" s="13">
        <v>89.52093505859375</v>
      </c>
      <c r="CJ447" s="13">
        <v>17.138622283935547</v>
      </c>
      <c r="CK447" s="13">
        <v>446.87823486328125</v>
      </c>
      <c r="CL447" s="13">
        <v>1899.13525390625</v>
      </c>
      <c r="CM447" s="13">
        <v>1.0153309106826782</v>
      </c>
      <c r="CN447" s="13">
        <v>142.41090393066406</v>
      </c>
      <c r="CO447" s="13">
        <v>10.920621871948242</v>
      </c>
      <c r="CP447" s="13">
        <v>81.418419481724669</v>
      </c>
      <c r="CQ447" s="13">
        <v>122.84790000000001</v>
      </c>
      <c r="CR447" s="13" t="s">
        <v>255</v>
      </c>
      <c r="CS447" s="13" t="s">
        <v>255</v>
      </c>
      <c r="CT447" s="13" t="s">
        <v>255</v>
      </c>
      <c r="CU447" s="13" t="s">
        <v>255</v>
      </c>
      <c r="CV447" s="13" t="s">
        <v>255</v>
      </c>
      <c r="CW447" s="13" t="s">
        <v>255</v>
      </c>
      <c r="CX447" s="13">
        <v>91.375600000000006</v>
      </c>
      <c r="CY447" s="13">
        <v>107.8806</v>
      </c>
      <c r="CZ447" s="13" t="s">
        <v>255</v>
      </c>
      <c r="DA447" s="13">
        <v>76.396500000000003</v>
      </c>
      <c r="DB447" s="13">
        <v>48.764499999999998</v>
      </c>
      <c r="DC447" s="13">
        <v>324.41719999999998</v>
      </c>
      <c r="DD447" s="13">
        <v>841.81106763555067</v>
      </c>
      <c r="DE447" s="13">
        <v>6.9362094957399609</v>
      </c>
      <c r="DF447" s="13">
        <v>18.317168329465702</v>
      </c>
      <c r="DG447" s="13">
        <v>0.97756760547072519</v>
      </c>
      <c r="DH447" s="13">
        <v>0.99066050611832224</v>
      </c>
      <c r="DI447" s="13">
        <v>0.97872887269926911</v>
      </c>
      <c r="DJ447" s="13">
        <v>0.99183732660002588</v>
      </c>
      <c r="DK447" s="13">
        <v>43430.849460702229</v>
      </c>
      <c r="DL447" s="13">
        <v>5.5297874994805891</v>
      </c>
      <c r="DM447" s="13">
        <v>40628.004460647026</v>
      </c>
      <c r="DN447" s="13">
        <v>0.98357175068156799</v>
      </c>
      <c r="DO447" s="13">
        <v>0.93546419112545065</v>
      </c>
      <c r="DP447" s="13">
        <v>0.38982876930236821</v>
      </c>
      <c r="DQ447" s="13">
        <v>752.7031538431188</v>
      </c>
      <c r="DR447" s="13">
        <v>16102.500877165501</v>
      </c>
      <c r="DS447" s="13">
        <v>2.5230866168285977</v>
      </c>
      <c r="DT447" s="13">
        <v>2.5230866168285973</v>
      </c>
      <c r="DU447" s="13">
        <v>100.18559277032833</v>
      </c>
      <c r="DV447" s="13">
        <v>17.903542403728878</v>
      </c>
      <c r="DW447" s="13">
        <v>5.5297874994805891</v>
      </c>
      <c r="DX447" s="13">
        <v>901.31195939384349</v>
      </c>
      <c r="DY447" s="13">
        <v>1020.7269253216753</v>
      </c>
      <c r="DZ447" s="13">
        <v>456.38883920399826</v>
      </c>
      <c r="EA447" s="13">
        <v>516.71098947899964</v>
      </c>
      <c r="EB447" s="13">
        <v>19.408542823949151</v>
      </c>
      <c r="EC447" s="13">
        <v>1704.223216434928</v>
      </c>
      <c r="ED447" s="13">
        <v>1.1143700165516226</v>
      </c>
      <c r="EE447" s="13">
        <v>3.1279615017094593E-2</v>
      </c>
      <c r="EF447" s="13">
        <v>500</v>
      </c>
      <c r="EG447" s="13">
        <v>10696.448390677026</v>
      </c>
      <c r="EH447" s="13">
        <v>54127.297851379255</v>
      </c>
      <c r="EI447" s="13">
        <v>4.4909979464252806E-2</v>
      </c>
      <c r="EJ447" s="13">
        <v>20</v>
      </c>
      <c r="EK447" s="13">
        <v>2.1816615649929121</v>
      </c>
      <c r="EL447" s="13">
        <v>6.8917016074034665</v>
      </c>
      <c r="EM447" s="13">
        <v>7.4999999999999997E-2</v>
      </c>
      <c r="EN447" s="13">
        <v>16.016912078857423</v>
      </c>
      <c r="EO447" s="13">
        <v>0.11086052745972094</v>
      </c>
    </row>
    <row r="448" spans="1:145">
      <c r="A448" s="14" t="s">
        <v>39</v>
      </c>
      <c r="B448" s="15">
        <v>10</v>
      </c>
      <c r="C448" s="15" t="s">
        <v>62</v>
      </c>
      <c r="D448" s="15" t="s">
        <v>56</v>
      </c>
      <c r="E448" s="16">
        <v>40473.481249999975</v>
      </c>
      <c r="F448" s="16">
        <v>40473.502083333355</v>
      </c>
      <c r="G448" s="15" t="s">
        <v>28</v>
      </c>
      <c r="H448" s="15">
        <v>2</v>
      </c>
      <c r="I448" s="15">
        <v>5</v>
      </c>
      <c r="J448" s="15" t="s">
        <v>255</v>
      </c>
      <c r="K448" s="15">
        <v>5</v>
      </c>
      <c r="L448" s="15" t="s">
        <v>255</v>
      </c>
      <c r="M448" s="15">
        <v>548202</v>
      </c>
      <c r="N448" s="15">
        <v>548203</v>
      </c>
      <c r="O448" s="15" t="s">
        <v>255</v>
      </c>
      <c r="P448" s="15">
        <v>1.1771840736214418E-2</v>
      </c>
      <c r="Q448" s="15" t="s">
        <v>255</v>
      </c>
      <c r="R448" s="15">
        <v>2.1809710665996627</v>
      </c>
      <c r="S448" s="15" t="s">
        <v>255</v>
      </c>
      <c r="T448" s="15">
        <v>1.5104087658731651</v>
      </c>
      <c r="U448" s="15">
        <v>1.1831451576305545</v>
      </c>
      <c r="V448" s="15" t="s">
        <v>255</v>
      </c>
      <c r="W448" s="15" t="s">
        <v>255</v>
      </c>
      <c r="X448" s="15">
        <v>2.4786446594396017</v>
      </c>
      <c r="Y448" s="15">
        <v>2.2129122972847862E-2</v>
      </c>
      <c r="Z448" s="15">
        <v>12.740851061904564</v>
      </c>
      <c r="AA448" s="15">
        <v>7.8816325095361475E-2</v>
      </c>
      <c r="AB448" s="15" t="s">
        <v>255</v>
      </c>
      <c r="AC448" s="15">
        <v>74.634184642968947</v>
      </c>
      <c r="AD448" s="15" t="s">
        <v>255</v>
      </c>
      <c r="AE448" s="15">
        <v>9.1598500274094996E-2</v>
      </c>
      <c r="AF448" s="15">
        <v>4.8431770690685321</v>
      </c>
      <c r="AG448" s="15" t="s">
        <v>255</v>
      </c>
      <c r="AH448" s="15" t="s">
        <v>255</v>
      </c>
      <c r="AI448" s="15">
        <v>0.39888054993322042</v>
      </c>
      <c r="AJ448" s="15">
        <v>1.101400783154856E-2</v>
      </c>
      <c r="AK448" s="15" t="s">
        <v>255</v>
      </c>
      <c r="AL448" s="15">
        <v>100</v>
      </c>
      <c r="AM448" s="15">
        <v>900</v>
      </c>
      <c r="AN448" s="15">
        <v>4.6637599999999999</v>
      </c>
      <c r="AO448" s="15">
        <v>2.2673700000000001</v>
      </c>
      <c r="AP448" s="15">
        <v>13496.065384615385</v>
      </c>
      <c r="AQ448" s="15">
        <v>203.96892307692303</v>
      </c>
      <c r="AR448" s="15" t="s">
        <v>255</v>
      </c>
      <c r="AS448" s="15" t="s">
        <v>255</v>
      </c>
      <c r="AT448" s="15" t="s">
        <v>255</v>
      </c>
      <c r="AU448" s="15" t="s">
        <v>255</v>
      </c>
      <c r="AV448" s="15" t="s">
        <v>255</v>
      </c>
      <c r="AW448" s="15" t="s">
        <v>255</v>
      </c>
      <c r="AX448" s="15">
        <v>19.176549999999999</v>
      </c>
      <c r="AY448" s="15">
        <v>5.3195250000000005</v>
      </c>
      <c r="AZ448" s="15">
        <v>204450.97600000002</v>
      </c>
      <c r="BA448" s="15">
        <v>6326.9463999999998</v>
      </c>
      <c r="BB448" s="15" t="s">
        <v>255</v>
      </c>
      <c r="BC448" s="15" t="s">
        <v>255</v>
      </c>
      <c r="BD448" s="15">
        <v>6.48359857142857</v>
      </c>
      <c r="BE448" s="15">
        <v>1.9792021428571427</v>
      </c>
      <c r="BF448" s="15">
        <v>18.059794999999998</v>
      </c>
      <c r="BG448" s="15">
        <v>6.6064410000000011</v>
      </c>
      <c r="BH448" s="15">
        <v>26.71223391304348</v>
      </c>
      <c r="BI448" s="15">
        <v>7.7447282608695662</v>
      </c>
      <c r="BJ448" s="15" t="s">
        <v>255</v>
      </c>
      <c r="BK448" s="15" t="s">
        <v>255</v>
      </c>
      <c r="BL448" s="15">
        <v>12.100832916666667</v>
      </c>
      <c r="BM448" s="15">
        <v>2.4395545833333334</v>
      </c>
      <c r="BN448" s="15">
        <v>22553.375999999997</v>
      </c>
      <c r="BO448" s="15">
        <v>919.04851999999983</v>
      </c>
      <c r="BP448" s="15">
        <v>37.633369583333327</v>
      </c>
      <c r="BQ448" s="15">
        <v>1.8780093750000002</v>
      </c>
      <c r="BR448" s="15">
        <v>47.479196153846154</v>
      </c>
      <c r="BS448" s="15">
        <v>2.2675238461538467</v>
      </c>
      <c r="BT448" s="15">
        <v>8.7926800000000007</v>
      </c>
      <c r="BU448" s="15">
        <v>2.5244787500000005</v>
      </c>
      <c r="BV448" s="15" t="s">
        <v>255</v>
      </c>
      <c r="BW448" s="15" t="s">
        <v>255</v>
      </c>
      <c r="BX448" s="15">
        <v>17380.446153846158</v>
      </c>
      <c r="BY448" s="15">
        <v>1124.9581923076923</v>
      </c>
      <c r="BZ448" s="15">
        <v>16.596630769230767</v>
      </c>
      <c r="CA448" s="15">
        <v>0.89533742307692299</v>
      </c>
      <c r="CB448" s="15">
        <v>8.4351919230769248</v>
      </c>
      <c r="CC448" s="15">
        <v>1.0490233846153845</v>
      </c>
      <c r="CD448" s="15">
        <v>42.927842105263167</v>
      </c>
      <c r="CE448" s="15">
        <v>7.9731236842105275</v>
      </c>
      <c r="CF448" s="15">
        <v>1886.4536526587701</v>
      </c>
      <c r="CG448" s="15">
        <v>8.1272389965672645</v>
      </c>
      <c r="CH448" s="15">
        <v>43.354869350310295</v>
      </c>
      <c r="CI448" s="15">
        <v>90.997990515924272</v>
      </c>
      <c r="CJ448" s="15">
        <v>17.147842653336063</v>
      </c>
      <c r="CK448" s="15">
        <v>445.92013156029486</v>
      </c>
      <c r="CL448" s="15">
        <v>1937.154036983367</v>
      </c>
      <c r="CM448" s="15">
        <v>1.0260741172298309</v>
      </c>
      <c r="CN448" s="15">
        <v>156.53456657163559</v>
      </c>
      <c r="CO448" s="15">
        <v>11.418309550131521</v>
      </c>
      <c r="CP448" s="15">
        <v>81.418419481724698</v>
      </c>
      <c r="CQ448" s="15">
        <v>101.31706192307696</v>
      </c>
      <c r="CR448" s="15">
        <v>13.99128</v>
      </c>
      <c r="CS448" s="15" t="s">
        <v>255</v>
      </c>
      <c r="CT448" s="15" t="s">
        <v>255</v>
      </c>
      <c r="CU448" s="15" t="s">
        <v>255</v>
      </c>
      <c r="CV448" s="15">
        <v>57.529649999999997</v>
      </c>
      <c r="CW448" s="15">
        <v>25.93439428571428</v>
      </c>
      <c r="CX448" s="15">
        <v>72.23917999999999</v>
      </c>
      <c r="CY448" s="15">
        <v>80.13670173913043</v>
      </c>
      <c r="CZ448" s="15" t="s">
        <v>255</v>
      </c>
      <c r="DA448" s="15">
        <v>60.504164583333335</v>
      </c>
      <c r="DB448" s="15">
        <v>47.479196153846154</v>
      </c>
      <c r="DC448" s="15">
        <v>248.71611115384616</v>
      </c>
      <c r="DD448" s="15">
        <v>1082.6485798907545</v>
      </c>
      <c r="DE448" s="15">
        <v>6.276006551221962</v>
      </c>
      <c r="DF448" s="15">
        <v>15.508741920017544</v>
      </c>
      <c r="DG448" s="15">
        <v>0.98440682884410668</v>
      </c>
      <c r="DH448" s="15">
        <v>0.99305967101914261</v>
      </c>
      <c r="DI448" s="15">
        <v>0.98536195887109213</v>
      </c>
      <c r="DJ448" s="15">
        <v>0.99402353628322715</v>
      </c>
      <c r="DK448" s="15">
        <v>42408.744299846076</v>
      </c>
      <c r="DL448" s="15">
        <v>5.399649028512596</v>
      </c>
      <c r="DM448" s="15">
        <v>41441.336362768474</v>
      </c>
      <c r="DN448" s="15">
        <v>1.0272173693759172</v>
      </c>
      <c r="DO448" s="15">
        <v>0.97739542515841127</v>
      </c>
      <c r="DP448" s="15">
        <v>0.38989054577735166</v>
      </c>
      <c r="DQ448" s="15">
        <v>735.52860316829901</v>
      </c>
      <c r="DR448" s="15">
        <v>15735.087487312949</v>
      </c>
      <c r="DS448" s="15">
        <v>2.6347294038287439</v>
      </c>
      <c r="DT448" s="15">
        <v>2.6347294038287439</v>
      </c>
      <c r="DU448" s="15">
        <v>100.1855927703283</v>
      </c>
      <c r="DV448" s="15">
        <v>17.903542403728874</v>
      </c>
      <c r="DW448" s="15">
        <v>5.399649028512596</v>
      </c>
      <c r="DX448" s="15">
        <v>901.31195939384293</v>
      </c>
      <c r="DY448" s="15">
        <v>1020.7269253216757</v>
      </c>
      <c r="DZ448" s="15">
        <v>446.7096028733186</v>
      </c>
      <c r="EA448" s="15">
        <v>505.74905651485813</v>
      </c>
      <c r="EB448" s="15">
        <v>19.408542823949155</v>
      </c>
      <c r="EC448" s="15">
        <v>1665.0327038292778</v>
      </c>
      <c r="ED448" s="15">
        <v>1.1638197580606933</v>
      </c>
      <c r="EE448" s="15">
        <v>1.3745655344449562E-2</v>
      </c>
      <c r="EF448" s="15">
        <v>500</v>
      </c>
      <c r="EG448" s="15">
        <v>10696.448390677027</v>
      </c>
      <c r="EH448" s="15">
        <v>53105.192690523116</v>
      </c>
      <c r="EI448" s="15">
        <v>4.4937959038232604E-2</v>
      </c>
      <c r="EJ448" s="15">
        <v>20</v>
      </c>
      <c r="EK448" s="15">
        <v>2.1816615649929125</v>
      </c>
      <c r="EL448" s="15">
        <v>6.7615631364354751</v>
      </c>
      <c r="EM448" s="15">
        <v>7.5000000000000011E-2</v>
      </c>
      <c r="EN448" s="15">
        <v>16.746854006859561</v>
      </c>
      <c r="EO448" s="15">
        <v>9.7674192009561692E-2</v>
      </c>
    </row>
    <row r="449" spans="1:145">
      <c r="A449" s="14" t="s">
        <v>40</v>
      </c>
      <c r="B449" s="15">
        <v>0</v>
      </c>
      <c r="C449" s="15" t="s">
        <v>255</v>
      </c>
      <c r="D449" s="15" t="s">
        <v>255</v>
      </c>
      <c r="E449" s="16">
        <v>2.2188688573044648E-11</v>
      </c>
      <c r="F449" s="16">
        <v>2.2188688573044648E-11</v>
      </c>
      <c r="G449" s="15" t="s">
        <v>255</v>
      </c>
      <c r="H449" s="15">
        <v>0</v>
      </c>
      <c r="I449" s="15">
        <v>0</v>
      </c>
      <c r="J449" s="15" t="s">
        <v>255</v>
      </c>
      <c r="K449" s="15">
        <v>0</v>
      </c>
      <c r="L449" s="15" t="s">
        <v>255</v>
      </c>
      <c r="M449" s="15">
        <v>0</v>
      </c>
      <c r="N449" s="15">
        <v>0</v>
      </c>
      <c r="O449" s="15" t="s">
        <v>255</v>
      </c>
      <c r="P449" s="15">
        <v>3.5267970678082542E-18</v>
      </c>
      <c r="Q449" s="15" t="s">
        <v>255</v>
      </c>
      <c r="R449" s="15">
        <v>4.5143002467945654E-16</v>
      </c>
      <c r="S449" s="15" t="s">
        <v>255</v>
      </c>
      <c r="T449" s="15">
        <v>9.0286004935891309E-16</v>
      </c>
      <c r="U449" s="15">
        <v>9.0286004935891309E-16</v>
      </c>
      <c r="V449" s="15" t="s">
        <v>255</v>
      </c>
      <c r="W449" s="15" t="s">
        <v>255</v>
      </c>
      <c r="X449" s="15">
        <v>9.0286004935891309E-16</v>
      </c>
      <c r="Y449" s="15">
        <v>7.0535941356165085E-18</v>
      </c>
      <c r="Z449" s="15">
        <v>3.6114401974356524E-15</v>
      </c>
      <c r="AA449" s="15">
        <v>7.0535941356165073E-17</v>
      </c>
      <c r="AB449" s="15" t="s">
        <v>255</v>
      </c>
      <c r="AC449" s="15">
        <v>1.4445760789742609E-14</v>
      </c>
      <c r="AD449" s="15" t="s">
        <v>255</v>
      </c>
      <c r="AE449" s="15">
        <v>2.8214376542466034E-17</v>
      </c>
      <c r="AF449" s="15">
        <v>2.7085801480767393E-15</v>
      </c>
      <c r="AG449" s="15" t="s">
        <v>255</v>
      </c>
      <c r="AH449" s="15" t="s">
        <v>255</v>
      </c>
      <c r="AI449" s="15">
        <v>1.692862592547962E-16</v>
      </c>
      <c r="AJ449" s="15">
        <v>1.7633985339041271E-18</v>
      </c>
      <c r="AK449" s="15" t="s">
        <v>255</v>
      </c>
      <c r="AL449" s="15">
        <v>0</v>
      </c>
      <c r="AM449" s="15">
        <v>0</v>
      </c>
      <c r="AN449" s="15" t="s">
        <v>255</v>
      </c>
      <c r="AO449" s="15" t="s">
        <v>255</v>
      </c>
      <c r="AP449" s="15">
        <v>2170.8294326256537</v>
      </c>
      <c r="AQ449" s="15">
        <v>43.110797405683037</v>
      </c>
      <c r="AR449" s="15" t="s">
        <v>255</v>
      </c>
      <c r="AS449" s="15" t="s">
        <v>255</v>
      </c>
      <c r="AT449" s="15" t="s">
        <v>255</v>
      </c>
      <c r="AU449" s="15" t="s">
        <v>255</v>
      </c>
      <c r="AV449" s="15" t="s">
        <v>255</v>
      </c>
      <c r="AW449" s="15" t="s">
        <v>255</v>
      </c>
      <c r="AX449" s="15">
        <v>7.1544357013673636</v>
      </c>
      <c r="AY449" s="15">
        <v>0.1462367534171565</v>
      </c>
      <c r="AZ449" s="15">
        <v>42593.90135162419</v>
      </c>
      <c r="BA449" s="15">
        <v>1816.3688022005131</v>
      </c>
      <c r="BB449" s="15" t="s">
        <v>255</v>
      </c>
      <c r="BC449" s="15" t="s">
        <v>255</v>
      </c>
      <c r="BD449" s="15">
        <v>2.1566556286309435</v>
      </c>
      <c r="BE449" s="15">
        <v>0.30668710544935113</v>
      </c>
      <c r="BF449" s="15">
        <v>4.289929992125999</v>
      </c>
      <c r="BG449" s="15">
        <v>0.95499743175679974</v>
      </c>
      <c r="BH449" s="15">
        <v>5.746096546533864</v>
      </c>
      <c r="BI449" s="15">
        <v>1.2651136263724228</v>
      </c>
      <c r="BJ449" s="15" t="s">
        <v>255</v>
      </c>
      <c r="BK449" s="15" t="s">
        <v>255</v>
      </c>
      <c r="BL449" s="15">
        <v>3.1602785350998559</v>
      </c>
      <c r="BM449" s="15">
        <v>0.37759151480401743</v>
      </c>
      <c r="BN449" s="15">
        <v>4230.4530885473932</v>
      </c>
      <c r="BO449" s="15">
        <v>240.68924455130266</v>
      </c>
      <c r="BP449" s="15">
        <v>11.210340839616721</v>
      </c>
      <c r="BQ449" s="15">
        <v>0.40989569480898336</v>
      </c>
      <c r="BR449" s="15">
        <v>9.0656880666160369</v>
      </c>
      <c r="BS449" s="15">
        <v>0.30120555601883214</v>
      </c>
      <c r="BT449" s="15">
        <v>6.8760329585846822</v>
      </c>
      <c r="BU449" s="15">
        <v>0.85496502392014928</v>
      </c>
      <c r="BV449" s="15" t="s">
        <v>255</v>
      </c>
      <c r="BW449" s="15" t="s">
        <v>255</v>
      </c>
      <c r="BX449" s="15">
        <v>3083.8421420339155</v>
      </c>
      <c r="BY449" s="15">
        <v>246.74254039950509</v>
      </c>
      <c r="BZ449" s="15">
        <v>3.8232868575370476</v>
      </c>
      <c r="CA449" s="15">
        <v>0.1694331579539671</v>
      </c>
      <c r="CB449" s="15">
        <v>1.6693210311141835</v>
      </c>
      <c r="CC449" s="15">
        <v>0.19681944346168345</v>
      </c>
      <c r="CD449" s="15">
        <v>16.926836598802861</v>
      </c>
      <c r="CE449" s="15">
        <v>1.0824360170683394</v>
      </c>
      <c r="CF449" s="15">
        <v>39.407547847145302</v>
      </c>
      <c r="CG449" s="15">
        <v>0.20596373803155882</v>
      </c>
      <c r="CH449" s="15">
        <v>1.1035264691633695</v>
      </c>
      <c r="CI449" s="15">
        <v>0.55684628665349412</v>
      </c>
      <c r="CJ449" s="15">
        <v>0.14641768033153382</v>
      </c>
      <c r="CK449" s="15">
        <v>8.0003162312587257</v>
      </c>
      <c r="CL449" s="15">
        <v>46.696406006365628</v>
      </c>
      <c r="CM449" s="15">
        <v>2.1753133317528445E-2</v>
      </c>
      <c r="CN449" s="15">
        <v>18.573044471438564</v>
      </c>
      <c r="CO449" s="15">
        <v>1.8820874604305904</v>
      </c>
      <c r="CP449" s="15">
        <v>2.8891521579485219E-14</v>
      </c>
      <c r="CQ449" s="15">
        <v>22.727823925860328</v>
      </c>
      <c r="CR449" s="15" t="s">
        <v>255</v>
      </c>
      <c r="CS449" s="15" t="s">
        <v>255</v>
      </c>
      <c r="CT449" s="15" t="s">
        <v>255</v>
      </c>
      <c r="CU449" s="15" t="s">
        <v>255</v>
      </c>
      <c r="CV449" s="15">
        <v>21.463307104102096</v>
      </c>
      <c r="CW449" s="15">
        <v>8.626622514523774</v>
      </c>
      <c r="CX449" s="15">
        <v>17.159719968503996</v>
      </c>
      <c r="CY449" s="15">
        <v>17.23828963960166</v>
      </c>
      <c r="CZ449" s="15" t="s">
        <v>255</v>
      </c>
      <c r="DA449" s="15">
        <v>15.801392675499269</v>
      </c>
      <c r="DB449" s="15">
        <v>9.0656880666160369</v>
      </c>
      <c r="DC449" s="15">
        <v>79.042576020330799</v>
      </c>
      <c r="DD449" s="15">
        <v>250.32934740167786</v>
      </c>
      <c r="DE449" s="15">
        <v>1.5611076509609423</v>
      </c>
      <c r="DF449" s="15">
        <v>5.5518037566729639</v>
      </c>
      <c r="DG449" s="15">
        <v>5.7097257052208831E-3</v>
      </c>
      <c r="DH449" s="15">
        <v>1.8902056522740443E-3</v>
      </c>
      <c r="DI449" s="15">
        <v>5.6113151640218581E-3</v>
      </c>
      <c r="DJ449" s="15">
        <v>1.7558223503187948E-3</v>
      </c>
      <c r="DK449" s="15">
        <v>776.0874066347294</v>
      </c>
      <c r="DL449" s="15">
        <v>9.881451762966359E-2</v>
      </c>
      <c r="DM449" s="15">
        <v>998.97139375426934</v>
      </c>
      <c r="DN449" s="15">
        <v>2.9509336617062905E-2</v>
      </c>
      <c r="DO449" s="15">
        <v>2.540518435685183E-2</v>
      </c>
      <c r="DP449" s="15">
        <v>9.8099845822123381E-4</v>
      </c>
      <c r="DQ449" s="15">
        <v>16.372206247855488</v>
      </c>
      <c r="DR449" s="15">
        <v>350.24891834323455</v>
      </c>
      <c r="DS449" s="15">
        <v>7.8852237687019142E-2</v>
      </c>
      <c r="DT449" s="15">
        <v>7.8852237687019142E-2</v>
      </c>
      <c r="DU449" s="15">
        <v>2.8891521579485219E-14</v>
      </c>
      <c r="DV449" s="15">
        <v>3.6114401974356524E-15</v>
      </c>
      <c r="DW449" s="15">
        <v>9.881451762966359E-2</v>
      </c>
      <c r="DX449" s="15">
        <v>5.7783043158970428E-13</v>
      </c>
      <c r="DY449" s="15">
        <v>4.622643452717635E-13</v>
      </c>
      <c r="DZ449" s="15">
        <v>6.4641311220853241</v>
      </c>
      <c r="EA449" s="15">
        <v>7.3202086315284651</v>
      </c>
      <c r="EB449" s="15">
        <v>3.6114401974356524E-15</v>
      </c>
      <c r="EC449" s="15">
        <v>34.78211926951753</v>
      </c>
      <c r="ED449" s="15">
        <v>3.3433575040759923E-2</v>
      </c>
      <c r="EE449" s="15">
        <v>1.3462810092612822E-2</v>
      </c>
      <c r="EF449" s="15">
        <v>0</v>
      </c>
      <c r="EG449" s="15">
        <v>1.849057381087054E-12</v>
      </c>
      <c r="EH449" s="15">
        <v>776.08740663309095</v>
      </c>
      <c r="EI449" s="15">
        <v>3.0307071752245233E-4</v>
      </c>
      <c r="EJ449" s="15">
        <v>0</v>
      </c>
      <c r="EK449" s="15">
        <v>4.5143002467945654E-16</v>
      </c>
      <c r="EL449" s="15">
        <v>9.8814517629606066E-2</v>
      </c>
      <c r="EM449" s="15">
        <v>1.4107188271233017E-17</v>
      </c>
      <c r="EN449" s="15">
        <v>2.760394941964865</v>
      </c>
      <c r="EO449" s="15">
        <v>3.7832739831306576E-2</v>
      </c>
    </row>
    <row r="450" spans="1:145">
      <c r="A450" s="14" t="s">
        <v>41</v>
      </c>
      <c r="B450" s="15">
        <v>0</v>
      </c>
      <c r="C450" s="15" t="s">
        <v>255</v>
      </c>
      <c r="D450" s="15" t="s">
        <v>255</v>
      </c>
      <c r="E450" s="16">
        <v>5.4822782443614632E-16</v>
      </c>
      <c r="F450" s="16">
        <v>5.4822754224131652E-16</v>
      </c>
      <c r="G450" s="15" t="s">
        <v>255</v>
      </c>
      <c r="H450" s="15">
        <v>0</v>
      </c>
      <c r="I450" s="15">
        <v>0</v>
      </c>
      <c r="J450" s="15" t="s">
        <v>255</v>
      </c>
      <c r="K450" s="15">
        <v>0</v>
      </c>
      <c r="L450" s="15" t="s">
        <v>255</v>
      </c>
      <c r="M450" s="15">
        <v>0</v>
      </c>
      <c r="N450" s="15">
        <v>0</v>
      </c>
      <c r="O450" s="15" t="s">
        <v>255</v>
      </c>
      <c r="P450" s="15">
        <v>2.9959605696656747E-16</v>
      </c>
      <c r="Q450" s="15" t="s">
        <v>255</v>
      </c>
      <c r="R450" s="15">
        <v>2.0698579251822816E-16</v>
      </c>
      <c r="S450" s="15" t="s">
        <v>255</v>
      </c>
      <c r="T450" s="15">
        <v>5.9775874568429897E-16</v>
      </c>
      <c r="U450" s="15">
        <v>7.6310167314299876E-16</v>
      </c>
      <c r="V450" s="15" t="s">
        <v>255</v>
      </c>
      <c r="W450" s="15" t="s">
        <v>255</v>
      </c>
      <c r="X450" s="15">
        <v>3.642555401882581E-16</v>
      </c>
      <c r="Y450" s="15">
        <v>3.187471163801283E-16</v>
      </c>
      <c r="Z450" s="15">
        <v>2.8345360760349371E-16</v>
      </c>
      <c r="AA450" s="15">
        <v>8.9494075333786748E-16</v>
      </c>
      <c r="AB450" s="15" t="s">
        <v>255</v>
      </c>
      <c r="AC450" s="15">
        <v>1.9355421190500671E-16</v>
      </c>
      <c r="AD450" s="15" t="s">
        <v>255</v>
      </c>
      <c r="AE450" s="15">
        <v>3.0802225427314505E-16</v>
      </c>
      <c r="AF450" s="15">
        <v>5.5925689055958244E-16</v>
      </c>
      <c r="AG450" s="15" t="s">
        <v>255</v>
      </c>
      <c r="AH450" s="15" t="s">
        <v>255</v>
      </c>
      <c r="AI450" s="15">
        <v>4.2440339415681634E-16</v>
      </c>
      <c r="AJ450" s="15">
        <v>1.6010507354580252E-16</v>
      </c>
      <c r="AK450" s="15" t="s">
        <v>255</v>
      </c>
      <c r="AL450" s="15">
        <v>0</v>
      </c>
      <c r="AM450" s="15">
        <v>0</v>
      </c>
      <c r="AN450" s="15" t="s">
        <v>255</v>
      </c>
      <c r="AO450" s="15" t="s">
        <v>255</v>
      </c>
      <c r="AP450" s="15">
        <v>0.16084906013424138</v>
      </c>
      <c r="AQ450" s="15">
        <v>0.21135963633746604</v>
      </c>
      <c r="AR450" s="15" t="s">
        <v>255</v>
      </c>
      <c r="AS450" s="15" t="s">
        <v>255</v>
      </c>
      <c r="AT450" s="15" t="s">
        <v>255</v>
      </c>
      <c r="AU450" s="15" t="s">
        <v>255</v>
      </c>
      <c r="AV450" s="15" t="s">
        <v>255</v>
      </c>
      <c r="AW450" s="15" t="s">
        <v>255</v>
      </c>
      <c r="AX450" s="15">
        <v>0.37308252534305514</v>
      </c>
      <c r="AY450" s="15">
        <v>2.749056605940502E-2</v>
      </c>
      <c r="AZ450" s="15">
        <v>0.20833307908309612</v>
      </c>
      <c r="BA450" s="15">
        <v>0.28708458826212169</v>
      </c>
      <c r="BB450" s="15" t="s">
        <v>255</v>
      </c>
      <c r="BC450" s="15" t="s">
        <v>255</v>
      </c>
      <c r="BD450" s="15">
        <v>0.33263250413662715</v>
      </c>
      <c r="BE450" s="15">
        <v>0.15495491784715978</v>
      </c>
      <c r="BF450" s="15">
        <v>0.23754034816707495</v>
      </c>
      <c r="BG450" s="15">
        <v>0.14455550753526741</v>
      </c>
      <c r="BH450" s="15">
        <v>0.21511104482085519</v>
      </c>
      <c r="BI450" s="15">
        <v>0.16335158365264293</v>
      </c>
      <c r="BJ450" s="15" t="s">
        <v>255</v>
      </c>
      <c r="BK450" s="15" t="s">
        <v>255</v>
      </c>
      <c r="BL450" s="15">
        <v>0.26116206684807247</v>
      </c>
      <c r="BM450" s="15">
        <v>0.15477887536670232</v>
      </c>
      <c r="BN450" s="15">
        <v>0.18757515897164992</v>
      </c>
      <c r="BO450" s="15">
        <v>0.26188959485109958</v>
      </c>
      <c r="BP450" s="15">
        <v>0.2978829948987996</v>
      </c>
      <c r="BQ450" s="15">
        <v>0.21826072876179509</v>
      </c>
      <c r="BR450" s="15">
        <v>0.19094021805341058</v>
      </c>
      <c r="BS450" s="15">
        <v>0.13283457041906493</v>
      </c>
      <c r="BT450" s="15">
        <v>0.78201787834706615</v>
      </c>
      <c r="BU450" s="15">
        <v>0.33866992301684024</v>
      </c>
      <c r="BV450" s="15" t="s">
        <v>255</v>
      </c>
      <c r="BW450" s="15" t="s">
        <v>255</v>
      </c>
      <c r="BX450" s="15">
        <v>0.17743170196764396</v>
      </c>
      <c r="BY450" s="15">
        <v>0.219334853585401</v>
      </c>
      <c r="BZ450" s="15">
        <v>0.23036524163839381</v>
      </c>
      <c r="CA450" s="15">
        <v>0.18923944603107495</v>
      </c>
      <c r="CB450" s="15">
        <v>0.19789959094437076</v>
      </c>
      <c r="CC450" s="15">
        <v>0.18762159771475984</v>
      </c>
      <c r="CD450" s="15">
        <v>0.39430904906183362</v>
      </c>
      <c r="CE450" s="15">
        <v>0.13576059521212841</v>
      </c>
      <c r="CF450" s="15">
        <v>2.0889751408206744E-2</v>
      </c>
      <c r="CG450" s="15">
        <v>2.5342399567497963E-2</v>
      </c>
      <c r="CH450" s="15">
        <v>2.5453345511130491E-2</v>
      </c>
      <c r="CI450" s="15">
        <v>6.1193250916463738E-3</v>
      </c>
      <c r="CJ450" s="15">
        <v>8.5385481597621653E-3</v>
      </c>
      <c r="CK450" s="15">
        <v>1.7941141619386536E-2</v>
      </c>
      <c r="CL450" s="15">
        <v>2.4105675188888748E-2</v>
      </c>
      <c r="CM450" s="15">
        <v>2.1200352832461078E-2</v>
      </c>
      <c r="CN450" s="15">
        <v>0.11865139360729568</v>
      </c>
      <c r="CO450" s="15">
        <v>0.1648306566017832</v>
      </c>
      <c r="CP450" s="15">
        <v>3.5485240027252378E-16</v>
      </c>
      <c r="CQ450" s="15">
        <v>0.22432375647762065</v>
      </c>
      <c r="CR450" s="15" t="s">
        <v>255</v>
      </c>
      <c r="CS450" s="15" t="s">
        <v>255</v>
      </c>
      <c r="CT450" s="15" t="s">
        <v>255</v>
      </c>
      <c r="CU450" s="15" t="s">
        <v>255</v>
      </c>
      <c r="CV450" s="15">
        <v>0.37308252534305525</v>
      </c>
      <c r="CW450" s="15">
        <v>0.33263250413662715</v>
      </c>
      <c r="CX450" s="15">
        <v>0.23754034816707495</v>
      </c>
      <c r="CY450" s="15">
        <v>0.21511104482085608</v>
      </c>
      <c r="CZ450" s="15" t="s">
        <v>255</v>
      </c>
      <c r="DA450" s="15">
        <v>0.26116206684807231</v>
      </c>
      <c r="DB450" s="15">
        <v>0.19094021805341058</v>
      </c>
      <c r="DC450" s="15">
        <v>0.31780239588676312</v>
      </c>
      <c r="DD450" s="15">
        <v>0.23121939293259641</v>
      </c>
      <c r="DE450" s="15">
        <v>0.24874219588840116</v>
      </c>
      <c r="DF450" s="15">
        <v>0.35797898922459365</v>
      </c>
      <c r="DG450" s="15">
        <v>5.8001687289443733E-3</v>
      </c>
      <c r="DH450" s="15">
        <v>1.9034159854001442E-3</v>
      </c>
      <c r="DI450" s="15">
        <v>5.6946740367880859E-3</v>
      </c>
      <c r="DJ450" s="15">
        <v>1.7663790506249222E-3</v>
      </c>
      <c r="DK450" s="15">
        <v>1.830017416095827E-2</v>
      </c>
      <c r="DL450" s="15">
        <v>1.830017416092752E-2</v>
      </c>
      <c r="DM450" s="15">
        <v>2.4105675188886053E-2</v>
      </c>
      <c r="DN450" s="15">
        <v>2.8727450972710102E-2</v>
      </c>
      <c r="DO450" s="15">
        <v>2.5992739174868031E-2</v>
      </c>
      <c r="DP450" s="15">
        <v>2.5160868065301494E-3</v>
      </c>
      <c r="DQ450" s="15">
        <v>2.2259102062560172E-2</v>
      </c>
      <c r="DR450" s="15">
        <v>2.2259102062548868E-2</v>
      </c>
      <c r="DS450" s="15">
        <v>2.9928021288422414E-2</v>
      </c>
      <c r="DT450" s="15">
        <v>2.9928021288422414E-2</v>
      </c>
      <c r="DU450" s="15">
        <v>2.8838000335754807E-16</v>
      </c>
      <c r="DV450" s="15">
        <v>2.0171651598308705E-16</v>
      </c>
      <c r="DW450" s="15">
        <v>1.830017416092752E-2</v>
      </c>
      <c r="DX450" s="15">
        <v>6.4109926154570406E-16</v>
      </c>
      <c r="DY450" s="15">
        <v>4.5287758537973685E-16</v>
      </c>
      <c r="DZ450" s="15">
        <v>1.4470544354781808E-2</v>
      </c>
      <c r="EA450" s="15">
        <v>1.4473993648099684E-2</v>
      </c>
      <c r="EB450" s="15">
        <v>1.8607477285617335E-16</v>
      </c>
      <c r="EC450" s="15">
        <v>2.0889751408200492E-2</v>
      </c>
      <c r="ED450" s="15">
        <v>2.8727450972710122E-2</v>
      </c>
      <c r="EE450" s="15">
        <v>0.97942293439279704</v>
      </c>
      <c r="EF450" s="15">
        <v>0</v>
      </c>
      <c r="EG450" s="15">
        <v>1.7286647993353416E-16</v>
      </c>
      <c r="EH450" s="15">
        <v>1.4614152916379261E-2</v>
      </c>
      <c r="EI450" s="15">
        <v>6.7442029858232741E-3</v>
      </c>
      <c r="EJ450" s="15">
        <v>0</v>
      </c>
      <c r="EK450" s="15">
        <v>2.0692028127695557E-16</v>
      </c>
      <c r="EL450" s="15">
        <v>1.4614152916377052E-2</v>
      </c>
      <c r="EM450" s="15">
        <v>1.880958436164402E-16</v>
      </c>
      <c r="EN450" s="15">
        <v>0.16483065660178317</v>
      </c>
      <c r="EO450" s="15">
        <v>0.38733609209281189</v>
      </c>
    </row>
    <row r="451" spans="1:145">
      <c r="A451" s="14" t="s">
        <v>42</v>
      </c>
      <c r="B451" s="15">
        <v>31</v>
      </c>
      <c r="C451" s="15">
        <v>0</v>
      </c>
      <c r="D451" s="15">
        <v>0</v>
      </c>
      <c r="E451" s="16">
        <v>31</v>
      </c>
      <c r="F451" s="16">
        <v>31</v>
      </c>
      <c r="G451" s="15">
        <v>0</v>
      </c>
      <c r="H451" s="15">
        <v>31</v>
      </c>
      <c r="I451" s="15">
        <v>31</v>
      </c>
      <c r="J451" s="15">
        <v>0</v>
      </c>
      <c r="K451" s="15">
        <v>31</v>
      </c>
      <c r="L451" s="15">
        <v>0</v>
      </c>
      <c r="M451" s="15">
        <v>31</v>
      </c>
      <c r="N451" s="15">
        <v>31</v>
      </c>
      <c r="O451" s="15">
        <v>0</v>
      </c>
      <c r="P451" s="15">
        <v>31</v>
      </c>
      <c r="Q451" s="15">
        <v>0</v>
      </c>
      <c r="R451" s="15">
        <v>31</v>
      </c>
      <c r="S451" s="15">
        <v>0</v>
      </c>
      <c r="T451" s="15">
        <v>31</v>
      </c>
      <c r="U451" s="15">
        <v>31</v>
      </c>
      <c r="V451" s="15">
        <v>0</v>
      </c>
      <c r="W451" s="15">
        <v>0</v>
      </c>
      <c r="X451" s="15">
        <v>31</v>
      </c>
      <c r="Y451" s="15">
        <v>31</v>
      </c>
      <c r="Z451" s="15">
        <v>31</v>
      </c>
      <c r="AA451" s="15">
        <v>31</v>
      </c>
      <c r="AB451" s="15">
        <v>0</v>
      </c>
      <c r="AC451" s="15">
        <v>31</v>
      </c>
      <c r="AD451" s="15">
        <v>0</v>
      </c>
      <c r="AE451" s="15">
        <v>31</v>
      </c>
      <c r="AF451" s="15">
        <v>31</v>
      </c>
      <c r="AG451" s="15">
        <v>0</v>
      </c>
      <c r="AH451" s="15">
        <v>0</v>
      </c>
      <c r="AI451" s="15">
        <v>31</v>
      </c>
      <c r="AJ451" s="15">
        <v>31</v>
      </c>
      <c r="AK451" s="15">
        <v>0</v>
      </c>
      <c r="AL451" s="15">
        <v>31</v>
      </c>
      <c r="AM451" s="15">
        <v>31</v>
      </c>
      <c r="AN451" s="15">
        <v>1</v>
      </c>
      <c r="AO451" s="15">
        <v>1</v>
      </c>
      <c r="AP451" s="15">
        <v>26</v>
      </c>
      <c r="AQ451" s="15">
        <v>26</v>
      </c>
      <c r="AR451" s="15">
        <v>0</v>
      </c>
      <c r="AS451" s="15">
        <v>0</v>
      </c>
      <c r="AT451" s="15">
        <v>0</v>
      </c>
      <c r="AU451" s="15">
        <v>0</v>
      </c>
      <c r="AV451" s="15">
        <v>0</v>
      </c>
      <c r="AW451" s="15">
        <v>0</v>
      </c>
      <c r="AX451" s="15">
        <v>2</v>
      </c>
      <c r="AY451" s="15">
        <v>2</v>
      </c>
      <c r="AZ451" s="15">
        <v>25</v>
      </c>
      <c r="BA451" s="15">
        <v>25</v>
      </c>
      <c r="BB451" s="15">
        <v>0</v>
      </c>
      <c r="BC451" s="15">
        <v>0</v>
      </c>
      <c r="BD451" s="15">
        <v>14</v>
      </c>
      <c r="BE451" s="15">
        <v>14</v>
      </c>
      <c r="BF451" s="15">
        <v>20</v>
      </c>
      <c r="BG451" s="15">
        <v>20</v>
      </c>
      <c r="BH451" s="15">
        <v>23</v>
      </c>
      <c r="BI451" s="15">
        <v>23</v>
      </c>
      <c r="BJ451" s="15">
        <v>0</v>
      </c>
      <c r="BK451" s="15">
        <v>0</v>
      </c>
      <c r="BL451" s="15">
        <v>24</v>
      </c>
      <c r="BM451" s="15">
        <v>24</v>
      </c>
      <c r="BN451" s="15">
        <v>25</v>
      </c>
      <c r="BO451" s="15">
        <v>25</v>
      </c>
      <c r="BP451" s="15">
        <v>24</v>
      </c>
      <c r="BQ451" s="15">
        <v>24</v>
      </c>
      <c r="BR451" s="15">
        <v>26</v>
      </c>
      <c r="BS451" s="15">
        <v>26</v>
      </c>
      <c r="BT451" s="15">
        <v>8</v>
      </c>
      <c r="BU451" s="15">
        <v>8</v>
      </c>
      <c r="BV451" s="15">
        <v>0</v>
      </c>
      <c r="BW451" s="15">
        <v>0</v>
      </c>
      <c r="BX451" s="15">
        <v>26</v>
      </c>
      <c r="BY451" s="15">
        <v>26</v>
      </c>
      <c r="BZ451" s="15">
        <v>26</v>
      </c>
      <c r="CA451" s="15">
        <v>26</v>
      </c>
      <c r="CB451" s="15">
        <v>26</v>
      </c>
      <c r="CC451" s="15">
        <v>26</v>
      </c>
      <c r="CD451" s="15">
        <v>19</v>
      </c>
      <c r="CE451" s="15">
        <v>19</v>
      </c>
      <c r="CF451" s="15">
        <v>31</v>
      </c>
      <c r="CG451" s="15">
        <v>31</v>
      </c>
      <c r="CH451" s="15">
        <v>31</v>
      </c>
      <c r="CI451" s="15">
        <v>31</v>
      </c>
      <c r="CJ451" s="15">
        <v>31</v>
      </c>
      <c r="CK451" s="15">
        <v>31</v>
      </c>
      <c r="CL451" s="15">
        <v>31</v>
      </c>
      <c r="CM451" s="15">
        <v>31</v>
      </c>
      <c r="CN451" s="15">
        <v>31</v>
      </c>
      <c r="CO451" s="15">
        <v>31</v>
      </c>
      <c r="CP451" s="15">
        <v>31</v>
      </c>
      <c r="CQ451" s="15">
        <v>26</v>
      </c>
      <c r="CR451" s="15">
        <v>1</v>
      </c>
      <c r="CS451" s="15">
        <v>0</v>
      </c>
      <c r="CT451" s="15">
        <v>0</v>
      </c>
      <c r="CU451" s="15">
        <v>0</v>
      </c>
      <c r="CV451" s="15">
        <v>2</v>
      </c>
      <c r="CW451" s="15">
        <v>14</v>
      </c>
      <c r="CX451" s="15">
        <v>20</v>
      </c>
      <c r="CY451" s="15">
        <v>23</v>
      </c>
      <c r="CZ451" s="15">
        <v>0</v>
      </c>
      <c r="DA451" s="15">
        <v>24</v>
      </c>
      <c r="DB451" s="15">
        <v>26</v>
      </c>
      <c r="DC451" s="15">
        <v>26</v>
      </c>
      <c r="DD451" s="15">
        <v>26</v>
      </c>
      <c r="DE451" s="15">
        <v>26</v>
      </c>
      <c r="DF451" s="15">
        <v>26</v>
      </c>
      <c r="DG451" s="15">
        <v>26</v>
      </c>
      <c r="DH451" s="15">
        <v>26</v>
      </c>
      <c r="DI451" s="15">
        <v>26</v>
      </c>
      <c r="DJ451" s="15">
        <v>26</v>
      </c>
      <c r="DK451" s="15">
        <v>31</v>
      </c>
      <c r="DL451" s="15">
        <v>31</v>
      </c>
      <c r="DM451" s="15">
        <v>31</v>
      </c>
      <c r="DN451" s="15">
        <v>31</v>
      </c>
      <c r="DO451" s="15">
        <v>31</v>
      </c>
      <c r="DP451" s="15">
        <v>31</v>
      </c>
      <c r="DQ451" s="15">
        <v>31</v>
      </c>
      <c r="DR451" s="15">
        <v>31</v>
      </c>
      <c r="DS451" s="15">
        <v>31</v>
      </c>
      <c r="DT451" s="15">
        <v>31</v>
      </c>
      <c r="DU451" s="15">
        <v>31</v>
      </c>
      <c r="DV451" s="15">
        <v>31</v>
      </c>
      <c r="DW451" s="15">
        <v>31</v>
      </c>
      <c r="DX451" s="15">
        <v>31</v>
      </c>
      <c r="DY451" s="15">
        <v>31</v>
      </c>
      <c r="DZ451" s="15">
        <v>31</v>
      </c>
      <c r="EA451" s="15">
        <v>31</v>
      </c>
      <c r="EB451" s="15">
        <v>31</v>
      </c>
      <c r="EC451" s="15">
        <v>31</v>
      </c>
      <c r="ED451" s="15">
        <v>31</v>
      </c>
      <c r="EE451" s="15">
        <v>31</v>
      </c>
      <c r="EF451" s="15">
        <v>31</v>
      </c>
      <c r="EG451" s="15">
        <v>31</v>
      </c>
      <c r="EH451" s="15">
        <v>31</v>
      </c>
      <c r="EI451" s="15">
        <v>31</v>
      </c>
      <c r="EJ451" s="15">
        <v>31</v>
      </c>
      <c r="EK451" s="15">
        <v>31</v>
      </c>
      <c r="EL451" s="15">
        <v>31</v>
      </c>
      <c r="EM451" s="15">
        <v>31</v>
      </c>
      <c r="EN451" s="15">
        <v>31</v>
      </c>
      <c r="EO451" s="15">
        <v>31</v>
      </c>
    </row>
    <row r="452" spans="1:145">
      <c r="A452" s="10"/>
      <c r="E452" s="10"/>
      <c r="F452" s="10"/>
    </row>
    <row r="453" spans="1:145">
      <c r="A453" s="10"/>
      <c r="E453" s="10"/>
      <c r="F453" s="10"/>
    </row>
    <row r="454" spans="1:145">
      <c r="A454" s="10"/>
      <c r="E454" s="10"/>
      <c r="F454" s="10"/>
    </row>
    <row r="455" spans="1:145">
      <c r="A455" s="5" t="s">
        <v>0</v>
      </c>
      <c r="B455" s="11" t="s">
        <v>20</v>
      </c>
      <c r="C455" s="11" t="s">
        <v>34</v>
      </c>
      <c r="D455" s="11" t="s">
        <v>19</v>
      </c>
      <c r="E455" s="5" t="s">
        <v>21</v>
      </c>
      <c r="F455" s="5" t="s">
        <v>22</v>
      </c>
      <c r="G455" s="11" t="s">
        <v>23</v>
      </c>
      <c r="H455" s="11" t="s">
        <v>24</v>
      </c>
      <c r="I455" s="11" t="s">
        <v>27</v>
      </c>
      <c r="J455" s="11" t="s">
        <v>26</v>
      </c>
      <c r="K455" s="11" t="s">
        <v>29</v>
      </c>
      <c r="L455" s="11" t="s">
        <v>25</v>
      </c>
      <c r="M455" s="11" t="s">
        <v>89</v>
      </c>
      <c r="N455" s="11" t="s">
        <v>90</v>
      </c>
      <c r="O455" s="11" t="s">
        <v>91</v>
      </c>
      <c r="P455" s="11" t="s">
        <v>92</v>
      </c>
      <c r="Q455" s="11" t="s">
        <v>93</v>
      </c>
      <c r="R455" s="11" t="s">
        <v>94</v>
      </c>
      <c r="S455" s="11" t="s">
        <v>95</v>
      </c>
      <c r="T455" s="11" t="s">
        <v>96</v>
      </c>
      <c r="U455" s="11" t="s">
        <v>97</v>
      </c>
      <c r="V455" s="11" t="s">
        <v>98</v>
      </c>
      <c r="W455" s="11" t="s">
        <v>99</v>
      </c>
      <c r="X455" s="11" t="s">
        <v>100</v>
      </c>
      <c r="Y455" s="11" t="s">
        <v>101</v>
      </c>
      <c r="Z455" s="11" t="s">
        <v>102</v>
      </c>
      <c r="AA455" s="11" t="s">
        <v>103</v>
      </c>
      <c r="AB455" s="11" t="s">
        <v>104</v>
      </c>
      <c r="AC455" s="11" t="s">
        <v>105</v>
      </c>
      <c r="AD455" s="11" t="s">
        <v>106</v>
      </c>
      <c r="AE455" s="11" t="s">
        <v>107</v>
      </c>
      <c r="AF455" s="11" t="s">
        <v>108</v>
      </c>
      <c r="AG455" s="11" t="s">
        <v>109</v>
      </c>
      <c r="AH455" s="11" t="s">
        <v>110</v>
      </c>
      <c r="AI455" s="11" t="s">
        <v>111</v>
      </c>
      <c r="AJ455" s="11" t="s">
        <v>112</v>
      </c>
      <c r="AK455" s="11" t="s">
        <v>113</v>
      </c>
      <c r="AL455" s="11" t="s">
        <v>132</v>
      </c>
      <c r="AM455" s="11" t="s">
        <v>133</v>
      </c>
      <c r="AN455" s="11" t="s">
        <v>189</v>
      </c>
      <c r="AO455" s="11" t="s">
        <v>190</v>
      </c>
      <c r="AP455" s="11" t="s">
        <v>191</v>
      </c>
      <c r="AQ455" s="11" t="s">
        <v>192</v>
      </c>
      <c r="AR455" s="11" t="s">
        <v>193</v>
      </c>
      <c r="AS455" s="11" t="s">
        <v>194</v>
      </c>
      <c r="AT455" s="11" t="s">
        <v>195</v>
      </c>
      <c r="AU455" s="11" t="s">
        <v>196</v>
      </c>
      <c r="AV455" s="11" t="s">
        <v>11</v>
      </c>
      <c r="AW455" s="11" t="s">
        <v>12</v>
      </c>
      <c r="AX455" s="11" t="s">
        <v>9</v>
      </c>
      <c r="AY455" s="11" t="s">
        <v>10</v>
      </c>
      <c r="AZ455" s="11" t="s">
        <v>35</v>
      </c>
      <c r="BA455" s="11" t="s">
        <v>36</v>
      </c>
      <c r="BB455" s="11" t="s">
        <v>197</v>
      </c>
      <c r="BC455" s="11" t="s">
        <v>198</v>
      </c>
      <c r="BD455" s="11" t="s">
        <v>199</v>
      </c>
      <c r="BE455" s="11" t="s">
        <v>200</v>
      </c>
      <c r="BF455" s="11" t="s">
        <v>201</v>
      </c>
      <c r="BG455" s="11" t="s">
        <v>202</v>
      </c>
      <c r="BH455" s="11" t="s">
        <v>203</v>
      </c>
      <c r="BI455" s="11" t="s">
        <v>204</v>
      </c>
      <c r="BJ455" s="11" t="s">
        <v>205</v>
      </c>
      <c r="BK455" s="11" t="s">
        <v>206</v>
      </c>
      <c r="BL455" s="11" t="s">
        <v>17</v>
      </c>
      <c r="BM455" s="11" t="s">
        <v>18</v>
      </c>
      <c r="BN455" s="11" t="s">
        <v>207</v>
      </c>
      <c r="BO455" s="11" t="s">
        <v>208</v>
      </c>
      <c r="BP455" s="11" t="s">
        <v>209</v>
      </c>
      <c r="BQ455" s="11" t="s">
        <v>210</v>
      </c>
      <c r="BR455" s="11" t="s">
        <v>13</v>
      </c>
      <c r="BS455" s="11" t="s">
        <v>14</v>
      </c>
      <c r="BT455" s="11" t="s">
        <v>211</v>
      </c>
      <c r="BU455" s="11" t="s">
        <v>212</v>
      </c>
      <c r="BV455" s="11" t="s">
        <v>213</v>
      </c>
      <c r="BW455" s="11" t="s">
        <v>214</v>
      </c>
      <c r="BX455" s="11" t="s">
        <v>37</v>
      </c>
      <c r="BY455" s="11" t="s">
        <v>38</v>
      </c>
      <c r="BZ455" s="11" t="s">
        <v>15</v>
      </c>
      <c r="CA455" s="11" t="s">
        <v>16</v>
      </c>
      <c r="CB455" s="11" t="s">
        <v>215</v>
      </c>
      <c r="CC455" s="11" t="s">
        <v>216</v>
      </c>
      <c r="CD455" s="11" t="s">
        <v>235</v>
      </c>
      <c r="CE455" s="11" t="s">
        <v>236</v>
      </c>
      <c r="CF455" s="11" t="s">
        <v>138</v>
      </c>
      <c r="CG455" s="11" t="s">
        <v>139</v>
      </c>
      <c r="CH455" s="11" t="s">
        <v>140</v>
      </c>
      <c r="CI455" s="11" t="s">
        <v>141</v>
      </c>
      <c r="CJ455" s="11" t="s">
        <v>142</v>
      </c>
      <c r="CK455" s="11" t="s">
        <v>143</v>
      </c>
      <c r="CL455" s="11" t="s">
        <v>144</v>
      </c>
      <c r="CM455" s="11" t="s">
        <v>145</v>
      </c>
      <c r="CN455" s="11" t="s">
        <v>146</v>
      </c>
      <c r="CO455" s="11" t="s">
        <v>147</v>
      </c>
      <c r="CP455" s="11" t="s">
        <v>157</v>
      </c>
      <c r="CQ455" s="11" t="s">
        <v>47</v>
      </c>
      <c r="CR455" s="11" t="s">
        <v>217</v>
      </c>
      <c r="CS455" s="11" t="s">
        <v>219</v>
      </c>
      <c r="CT455" s="11" t="s">
        <v>221</v>
      </c>
      <c r="CU455" s="11" t="s">
        <v>223</v>
      </c>
      <c r="CV455" s="11" t="s">
        <v>224</v>
      </c>
      <c r="CW455" s="11" t="s">
        <v>225</v>
      </c>
      <c r="CX455" s="11" t="s">
        <v>227</v>
      </c>
      <c r="CY455" s="11" t="s">
        <v>229</v>
      </c>
      <c r="CZ455" s="11" t="s">
        <v>231</v>
      </c>
      <c r="DA455" s="11" t="s">
        <v>233</v>
      </c>
      <c r="DB455" s="11" t="s">
        <v>234</v>
      </c>
      <c r="DC455" s="11" t="s">
        <v>43</v>
      </c>
      <c r="DD455" s="11" t="s">
        <v>114</v>
      </c>
      <c r="DE455" s="11" t="s">
        <v>115</v>
      </c>
      <c r="DF455" s="11" t="s">
        <v>116</v>
      </c>
      <c r="DG455" s="11" t="s">
        <v>51</v>
      </c>
      <c r="DH455" s="11" t="s">
        <v>52</v>
      </c>
      <c r="DI455" s="11" t="s">
        <v>117</v>
      </c>
      <c r="DJ455" s="11" t="s">
        <v>118</v>
      </c>
      <c r="DK455" s="11" t="s">
        <v>67</v>
      </c>
      <c r="DL455" s="11" t="s">
        <v>69</v>
      </c>
      <c r="DM455" s="11" t="s">
        <v>119</v>
      </c>
      <c r="DN455" s="11" t="s">
        <v>70</v>
      </c>
      <c r="DO455" s="11" t="s">
        <v>121</v>
      </c>
      <c r="DP455" s="11" t="s">
        <v>72</v>
      </c>
      <c r="DQ455" s="11" t="s">
        <v>73</v>
      </c>
      <c r="DR455" s="11" t="s">
        <v>120</v>
      </c>
      <c r="DS455" s="11" t="s">
        <v>74</v>
      </c>
      <c r="DT455" s="11" t="s">
        <v>122</v>
      </c>
      <c r="DU455" s="11" t="s">
        <v>129</v>
      </c>
      <c r="DV455" s="11" t="s">
        <v>126</v>
      </c>
      <c r="DW455" s="11" t="s">
        <v>137</v>
      </c>
      <c r="DX455" s="11" t="s">
        <v>128</v>
      </c>
      <c r="DY455" s="11" t="s">
        <v>153</v>
      </c>
      <c r="DZ455" s="11" t="s">
        <v>131</v>
      </c>
      <c r="EA455" s="11" t="s">
        <v>152</v>
      </c>
      <c r="EB455" s="11" t="s">
        <v>249</v>
      </c>
      <c r="EC455" s="11" t="s">
        <v>250</v>
      </c>
      <c r="ED455" s="11" t="s">
        <v>251</v>
      </c>
      <c r="EE455" s="11" t="s">
        <v>154</v>
      </c>
      <c r="EF455" s="11" t="s">
        <v>173</v>
      </c>
      <c r="EG455" s="11" t="s">
        <v>169</v>
      </c>
      <c r="EH455" s="11" t="s">
        <v>168</v>
      </c>
      <c r="EI455" s="11" t="s">
        <v>171</v>
      </c>
      <c r="EJ455" s="11" t="s">
        <v>174</v>
      </c>
      <c r="EK455" s="11" t="s">
        <v>176</v>
      </c>
      <c r="EL455" s="11" t="s">
        <v>167</v>
      </c>
      <c r="EM455" s="11" t="s">
        <v>182</v>
      </c>
      <c r="EN455" s="11" t="s">
        <v>181</v>
      </c>
      <c r="EO455" s="11" t="s">
        <v>180</v>
      </c>
    </row>
    <row r="456" spans="1:145">
      <c r="A456" s="5" t="s">
        <v>1</v>
      </c>
      <c r="B456" s="11" t="s">
        <v>255</v>
      </c>
      <c r="C456" s="11" t="s">
        <v>255</v>
      </c>
      <c r="D456" s="11" t="s">
        <v>255</v>
      </c>
      <c r="E456" s="5" t="s">
        <v>255</v>
      </c>
      <c r="F456" s="5" t="s">
        <v>255</v>
      </c>
      <c r="G456" s="11" t="s">
        <v>255</v>
      </c>
      <c r="H456" s="11" t="s">
        <v>255</v>
      </c>
      <c r="I456" s="11" t="s">
        <v>255</v>
      </c>
      <c r="J456" s="11" t="s">
        <v>255</v>
      </c>
      <c r="K456" s="11" t="s">
        <v>255</v>
      </c>
      <c r="L456" s="11" t="s">
        <v>255</v>
      </c>
      <c r="M456" s="11" t="s">
        <v>255</v>
      </c>
      <c r="N456" s="11" t="s">
        <v>255</v>
      </c>
      <c r="O456" s="11" t="s">
        <v>255</v>
      </c>
      <c r="P456" s="11" t="s">
        <v>255</v>
      </c>
      <c r="Q456" s="11" t="s">
        <v>255</v>
      </c>
      <c r="R456" s="11" t="s">
        <v>255</v>
      </c>
      <c r="S456" s="11" t="s">
        <v>255</v>
      </c>
      <c r="T456" s="11" t="s">
        <v>255</v>
      </c>
      <c r="U456" s="11" t="s">
        <v>255</v>
      </c>
      <c r="V456" s="11" t="s">
        <v>255</v>
      </c>
      <c r="W456" s="11" t="s">
        <v>255</v>
      </c>
      <c r="X456" s="11" t="s">
        <v>255</v>
      </c>
      <c r="Y456" s="11" t="s">
        <v>255</v>
      </c>
      <c r="Z456" s="11" t="s">
        <v>255</v>
      </c>
      <c r="AA456" s="11" t="s">
        <v>255</v>
      </c>
      <c r="AB456" s="11" t="s">
        <v>255</v>
      </c>
      <c r="AC456" s="11" t="s">
        <v>255</v>
      </c>
      <c r="AD456" s="11" t="s">
        <v>255</v>
      </c>
      <c r="AE456" s="11" t="s">
        <v>255</v>
      </c>
      <c r="AF456" s="11" t="s">
        <v>255</v>
      </c>
      <c r="AG456" s="11" t="s">
        <v>255</v>
      </c>
      <c r="AH456" s="11" t="s">
        <v>255</v>
      </c>
      <c r="AI456" s="11" t="s">
        <v>255</v>
      </c>
      <c r="AJ456" s="11" t="s">
        <v>255</v>
      </c>
      <c r="AK456" s="11" t="s">
        <v>255</v>
      </c>
      <c r="AL456" s="11" t="s">
        <v>255</v>
      </c>
      <c r="AM456" s="11" t="s">
        <v>255</v>
      </c>
      <c r="AN456" s="11" t="s">
        <v>33</v>
      </c>
      <c r="AO456" s="11" t="s">
        <v>33</v>
      </c>
      <c r="AP456" s="11" t="s">
        <v>33</v>
      </c>
      <c r="AQ456" s="11" t="s">
        <v>33</v>
      </c>
      <c r="AR456" s="11" t="s">
        <v>33</v>
      </c>
      <c r="AS456" s="11" t="s">
        <v>33</v>
      </c>
      <c r="AT456" s="11" t="s">
        <v>33</v>
      </c>
      <c r="AU456" s="11" t="s">
        <v>33</v>
      </c>
      <c r="AV456" s="11" t="s">
        <v>33</v>
      </c>
      <c r="AW456" s="11" t="s">
        <v>33</v>
      </c>
      <c r="AX456" s="11" t="s">
        <v>33</v>
      </c>
      <c r="AY456" s="11" t="s">
        <v>33</v>
      </c>
      <c r="AZ456" s="11" t="s">
        <v>33</v>
      </c>
      <c r="BA456" s="11" t="s">
        <v>33</v>
      </c>
      <c r="BB456" s="11" t="s">
        <v>33</v>
      </c>
      <c r="BC456" s="11" t="s">
        <v>33</v>
      </c>
      <c r="BD456" s="11" t="s">
        <v>33</v>
      </c>
      <c r="BE456" s="11" t="s">
        <v>33</v>
      </c>
      <c r="BF456" s="11" t="s">
        <v>33</v>
      </c>
      <c r="BG456" s="11" t="s">
        <v>33</v>
      </c>
      <c r="BH456" s="11" t="s">
        <v>33</v>
      </c>
      <c r="BI456" s="11" t="s">
        <v>33</v>
      </c>
      <c r="BJ456" s="11" t="s">
        <v>33</v>
      </c>
      <c r="BK456" s="11" t="s">
        <v>33</v>
      </c>
      <c r="BL456" s="11" t="s">
        <v>33</v>
      </c>
      <c r="BM456" s="11" t="s">
        <v>33</v>
      </c>
      <c r="BN456" s="11" t="s">
        <v>33</v>
      </c>
      <c r="BO456" s="11" t="s">
        <v>33</v>
      </c>
      <c r="BP456" s="11" t="s">
        <v>33</v>
      </c>
      <c r="BQ456" s="11" t="s">
        <v>33</v>
      </c>
      <c r="BR456" s="11" t="s">
        <v>33</v>
      </c>
      <c r="BS456" s="11" t="s">
        <v>33</v>
      </c>
      <c r="BT456" s="11" t="s">
        <v>33</v>
      </c>
      <c r="BU456" s="11" t="s">
        <v>33</v>
      </c>
      <c r="BV456" s="11" t="s">
        <v>33</v>
      </c>
      <c r="BW456" s="11" t="s">
        <v>33</v>
      </c>
      <c r="BX456" s="11" t="s">
        <v>33</v>
      </c>
      <c r="BY456" s="11" t="s">
        <v>33</v>
      </c>
      <c r="BZ456" s="11" t="s">
        <v>33</v>
      </c>
      <c r="CA456" s="11" t="s">
        <v>33</v>
      </c>
      <c r="CB456" s="11" t="s">
        <v>33</v>
      </c>
      <c r="CC456" s="11" t="s">
        <v>33</v>
      </c>
      <c r="CD456" s="11" t="s">
        <v>33</v>
      </c>
      <c r="CE456" s="11" t="s">
        <v>33</v>
      </c>
      <c r="CF456" s="11" t="s">
        <v>2</v>
      </c>
      <c r="CG456" s="11" t="s">
        <v>3</v>
      </c>
      <c r="CH456" s="11" t="s">
        <v>63</v>
      </c>
      <c r="CI456" s="11" t="s">
        <v>6</v>
      </c>
      <c r="CJ456" s="11" t="s">
        <v>4</v>
      </c>
      <c r="CK456" s="11" t="s">
        <v>5</v>
      </c>
      <c r="CL456" s="11" t="s">
        <v>2</v>
      </c>
      <c r="CM456" s="11" t="s">
        <v>48</v>
      </c>
      <c r="CN456" s="11" t="s">
        <v>134</v>
      </c>
      <c r="CO456" s="11" t="s">
        <v>135</v>
      </c>
      <c r="CP456" s="11" t="s">
        <v>158</v>
      </c>
      <c r="CQ456" s="11" t="s">
        <v>33</v>
      </c>
      <c r="CR456" s="11" t="s">
        <v>33</v>
      </c>
      <c r="CS456" s="11" t="s">
        <v>33</v>
      </c>
      <c r="CT456" s="11" t="s">
        <v>33</v>
      </c>
      <c r="CU456" s="11" t="s">
        <v>33</v>
      </c>
      <c r="CV456" s="11" t="s">
        <v>33</v>
      </c>
      <c r="CW456" s="11" t="s">
        <v>33</v>
      </c>
      <c r="CX456" s="11" t="s">
        <v>33</v>
      </c>
      <c r="CY456" s="11" t="s">
        <v>33</v>
      </c>
      <c r="CZ456" s="11" t="s">
        <v>33</v>
      </c>
      <c r="DA456" s="11" t="s">
        <v>33</v>
      </c>
      <c r="DB456" s="11" t="s">
        <v>33</v>
      </c>
      <c r="DC456" s="11" t="s">
        <v>33</v>
      </c>
      <c r="DD456" s="11" t="s">
        <v>7</v>
      </c>
      <c r="DE456" s="11" t="s">
        <v>7</v>
      </c>
      <c r="DF456" s="11" t="s">
        <v>7</v>
      </c>
      <c r="DG456" s="11" t="s">
        <v>8</v>
      </c>
      <c r="DH456" s="11" t="s">
        <v>8</v>
      </c>
      <c r="DI456" s="11" t="s">
        <v>8</v>
      </c>
      <c r="DJ456" s="11" t="s">
        <v>8</v>
      </c>
      <c r="DK456" s="11" t="s">
        <v>68</v>
      </c>
      <c r="DL456" s="11" t="s">
        <v>3</v>
      </c>
      <c r="DM456" s="11" t="s">
        <v>68</v>
      </c>
      <c r="DN456" s="11" t="s">
        <v>48</v>
      </c>
      <c r="DO456" s="11" t="s">
        <v>71</v>
      </c>
      <c r="DP456" s="11" t="s">
        <v>7</v>
      </c>
      <c r="DQ456" s="11" t="s">
        <v>2</v>
      </c>
      <c r="DR456" s="11" t="s">
        <v>68</v>
      </c>
      <c r="DS456" s="11" t="s">
        <v>48</v>
      </c>
      <c r="DT456" s="11" t="s">
        <v>71</v>
      </c>
      <c r="DU456" s="11" t="s">
        <v>8</v>
      </c>
      <c r="DV456" s="11" t="s">
        <v>4</v>
      </c>
      <c r="DW456" s="11" t="s">
        <v>3</v>
      </c>
      <c r="DX456" s="11" t="s">
        <v>5</v>
      </c>
      <c r="DY456" s="11" t="s">
        <v>5</v>
      </c>
      <c r="DZ456" s="11" t="s">
        <v>5</v>
      </c>
      <c r="EA456" s="11" t="s">
        <v>5</v>
      </c>
      <c r="EB456" s="11" t="s">
        <v>4</v>
      </c>
      <c r="EC456" s="11" t="s">
        <v>2</v>
      </c>
      <c r="ED456" s="11" t="s">
        <v>48</v>
      </c>
      <c r="EE456" s="11" t="s">
        <v>8</v>
      </c>
      <c r="EF456" s="11" t="s">
        <v>2</v>
      </c>
      <c r="EG456" s="11" t="s">
        <v>68</v>
      </c>
      <c r="EH456" s="11" t="s">
        <v>68</v>
      </c>
      <c r="EI456" s="11" t="s">
        <v>172</v>
      </c>
      <c r="EJ456" s="11" t="s">
        <v>175</v>
      </c>
      <c r="EK456" s="11" t="s">
        <v>177</v>
      </c>
      <c r="EL456" s="11" t="s">
        <v>3</v>
      </c>
      <c r="EM456" s="11" t="s">
        <v>172</v>
      </c>
      <c r="EN456" s="11" t="s">
        <v>3</v>
      </c>
      <c r="EO456" s="11" t="s">
        <v>7</v>
      </c>
    </row>
    <row r="457" spans="1:145">
      <c r="A457" s="12">
        <v>40476.569444444445</v>
      </c>
      <c r="B457" s="13">
        <v>16</v>
      </c>
      <c r="C457" s="13" t="s">
        <v>62</v>
      </c>
      <c r="D457" s="13" t="s">
        <v>61</v>
      </c>
      <c r="E457" s="12">
        <v>40476.569444444445</v>
      </c>
      <c r="F457" s="12">
        <v>40476.590277777781</v>
      </c>
      <c r="G457" s="13" t="s">
        <v>28</v>
      </c>
      <c r="H457" s="13">
        <v>2</v>
      </c>
      <c r="I457" s="13">
        <v>5</v>
      </c>
      <c r="J457" s="13" t="s">
        <v>255</v>
      </c>
      <c r="K457" s="13">
        <v>5</v>
      </c>
      <c r="L457" s="13" t="s">
        <v>255</v>
      </c>
      <c r="M457" s="13">
        <v>548550</v>
      </c>
      <c r="N457" s="13">
        <v>548551</v>
      </c>
      <c r="O457" s="13" t="s">
        <v>255</v>
      </c>
      <c r="P457" s="13">
        <v>1.79243670018914E-2</v>
      </c>
      <c r="Q457" s="13">
        <v>9.616704805341391E-3</v>
      </c>
      <c r="R457" s="13">
        <v>3.2310074005741329</v>
      </c>
      <c r="S457" s="13">
        <v>2.9203586726606052E-3</v>
      </c>
      <c r="T457" s="13">
        <v>1.8364882497559367</v>
      </c>
      <c r="U457" s="13">
        <v>1.355349749914911</v>
      </c>
      <c r="V457" s="13">
        <v>4.7329950901740846E-3</v>
      </c>
      <c r="W457" s="13" t="s">
        <v>255</v>
      </c>
      <c r="X457" s="13">
        <v>2.2152639763076953</v>
      </c>
      <c r="Y457" s="13">
        <v>2.4771809835145563E-2</v>
      </c>
      <c r="Z457" s="13">
        <v>13.309810065284147</v>
      </c>
      <c r="AA457" s="13">
        <v>8.1062246730611714E-2</v>
      </c>
      <c r="AB457" s="13">
        <v>7.5524588824418936E-3</v>
      </c>
      <c r="AC457" s="13">
        <v>72.594221769267676</v>
      </c>
      <c r="AD457" s="13" t="s">
        <v>255</v>
      </c>
      <c r="AE457" s="13">
        <v>9.5160049654352291E-2</v>
      </c>
      <c r="AF457" s="13">
        <v>4.8139860361519222</v>
      </c>
      <c r="AG457" s="13" t="s">
        <v>255</v>
      </c>
      <c r="AH457" s="13" t="s">
        <v>255</v>
      </c>
      <c r="AI457" s="13">
        <v>0.38340919495599773</v>
      </c>
      <c r="AJ457" s="13">
        <v>1.4450241810848509E-2</v>
      </c>
      <c r="AK457" s="13">
        <v>2.9707096842582019E-3</v>
      </c>
      <c r="AL457" s="13">
        <v>100</v>
      </c>
      <c r="AM457" s="13">
        <v>900</v>
      </c>
      <c r="AN457" s="13" t="s">
        <v>255</v>
      </c>
      <c r="AO457" s="13" t="s">
        <v>255</v>
      </c>
      <c r="AP457" s="13">
        <v>10604.5</v>
      </c>
      <c r="AQ457" s="13">
        <v>220.435</v>
      </c>
      <c r="AR457" s="13" t="s">
        <v>255</v>
      </c>
      <c r="AS457" s="13" t="s">
        <v>255</v>
      </c>
      <c r="AT457" s="13" t="s">
        <v>255</v>
      </c>
      <c r="AU457" s="13" t="s">
        <v>255</v>
      </c>
      <c r="AV457" s="13" t="s">
        <v>255</v>
      </c>
      <c r="AW457" s="13" t="s">
        <v>255</v>
      </c>
      <c r="AX457" s="13" t="s">
        <v>255</v>
      </c>
      <c r="AY457" s="13" t="s">
        <v>255</v>
      </c>
      <c r="AZ457" s="13">
        <v>99410.1</v>
      </c>
      <c r="BA457" s="13">
        <v>1296.98</v>
      </c>
      <c r="BB457" s="13" t="s">
        <v>255</v>
      </c>
      <c r="BC457" s="13" t="s">
        <v>255</v>
      </c>
      <c r="BD457" s="13" t="s">
        <v>255</v>
      </c>
      <c r="BE457" s="13" t="s">
        <v>255</v>
      </c>
      <c r="BF457" s="13" t="s">
        <v>255</v>
      </c>
      <c r="BG457" s="13" t="s">
        <v>255</v>
      </c>
      <c r="BH457" s="13" t="s">
        <v>255</v>
      </c>
      <c r="BI457" s="13" t="s">
        <v>255</v>
      </c>
      <c r="BJ457" s="13" t="s">
        <v>255</v>
      </c>
      <c r="BK457" s="13" t="s">
        <v>255</v>
      </c>
      <c r="BL457" s="13">
        <v>9.0718700000000005</v>
      </c>
      <c r="BM457" s="13">
        <v>1.7574700000000001</v>
      </c>
      <c r="BN457" s="13">
        <v>11440.3</v>
      </c>
      <c r="BO457" s="13">
        <v>294.08699999999999</v>
      </c>
      <c r="BP457" s="13">
        <v>2.42258</v>
      </c>
      <c r="BQ457" s="13">
        <v>0.77094700000000005</v>
      </c>
      <c r="BR457" s="13">
        <v>23.999099999999999</v>
      </c>
      <c r="BS457" s="13">
        <v>2.4239600000000001</v>
      </c>
      <c r="BT457" s="13" t="s">
        <v>255</v>
      </c>
      <c r="BU457" s="13" t="s">
        <v>255</v>
      </c>
      <c r="BV457" s="13" t="s">
        <v>255</v>
      </c>
      <c r="BW457" s="13" t="s">
        <v>255</v>
      </c>
      <c r="BX457" s="13">
        <v>15647.5</v>
      </c>
      <c r="BY457" s="13">
        <v>1240.75</v>
      </c>
      <c r="BZ457" s="13">
        <v>13.466799999999999</v>
      </c>
      <c r="CA457" s="13">
        <v>1.3573</v>
      </c>
      <c r="CB457" s="13">
        <v>12.2562</v>
      </c>
      <c r="CC457" s="13">
        <v>1.5953599999999999</v>
      </c>
      <c r="CD457" s="13" t="s">
        <v>255</v>
      </c>
      <c r="CE457" s="13" t="s">
        <v>255</v>
      </c>
      <c r="CF457" s="13">
        <v>2318.135009765625</v>
      </c>
      <c r="CG457" s="13">
        <v>9.0374774932861328</v>
      </c>
      <c r="CH457" s="13">
        <v>48.608776092529297</v>
      </c>
      <c r="CI457" s="13">
        <v>89.238418579101563</v>
      </c>
      <c r="CJ457" s="13">
        <v>19.579195022583008</v>
      </c>
      <c r="CK457" s="13">
        <v>414.79965209960937</v>
      </c>
      <c r="CL457" s="13">
        <v>2391.825439453125</v>
      </c>
      <c r="CM457" s="13">
        <v>1.0152353048324585</v>
      </c>
      <c r="CN457" s="13">
        <v>216.58364868164062</v>
      </c>
      <c r="CO457" s="13">
        <v>21.763813018798828</v>
      </c>
      <c r="CP457" s="13">
        <v>80.52155253302918</v>
      </c>
      <c r="CQ457" s="13">
        <v>33.070970000000003</v>
      </c>
      <c r="CR457" s="13" t="s">
        <v>255</v>
      </c>
      <c r="CS457" s="13" t="s">
        <v>255</v>
      </c>
      <c r="CT457" s="13" t="s">
        <v>255</v>
      </c>
      <c r="CU457" s="13" t="s">
        <v>255</v>
      </c>
      <c r="CV457" s="13" t="s">
        <v>255</v>
      </c>
      <c r="CW457" s="13" t="s">
        <v>255</v>
      </c>
      <c r="CX457" s="13" t="s">
        <v>255</v>
      </c>
      <c r="CY457" s="13" t="s">
        <v>255</v>
      </c>
      <c r="CZ457" s="13" t="s">
        <v>255</v>
      </c>
      <c r="DA457" s="13">
        <v>45.359350000000006</v>
      </c>
      <c r="DB457" s="13">
        <v>23.999099999999999</v>
      </c>
      <c r="DC457" s="13">
        <v>69.358450000000005</v>
      </c>
      <c r="DD457" s="13">
        <v>1161.9315650340097</v>
      </c>
      <c r="DE457" s="13">
        <v>2.4557407847447057</v>
      </c>
      <c r="DF457" s="13">
        <v>5.1503289571390392</v>
      </c>
      <c r="DG457" s="13">
        <v>0.99473467657637915</v>
      </c>
      <c r="DH457" s="13">
        <v>0.99703468472027257</v>
      </c>
      <c r="DI457" s="13">
        <v>0.99559078093442477</v>
      </c>
      <c r="DJ457" s="13">
        <v>0.99789276854786102</v>
      </c>
      <c r="DK457" s="13">
        <v>45642.379333466277</v>
      </c>
      <c r="DL457" s="13">
        <v>5.8113682283172192</v>
      </c>
      <c r="DM457" s="13">
        <v>51168.0747452375</v>
      </c>
      <c r="DN457" s="13">
        <v>1.0317886703652133</v>
      </c>
      <c r="DO457" s="13">
        <v>1.1210650166022267</v>
      </c>
      <c r="DP457" s="13">
        <v>0.40618060665130618</v>
      </c>
      <c r="DQ457" s="13">
        <v>941.58148456623314</v>
      </c>
      <c r="DR457" s="13">
        <v>20143.155510559536</v>
      </c>
      <c r="DS457" s="13">
        <v>2.5402214026701988</v>
      </c>
      <c r="DT457" s="13">
        <v>2.5402214026701992</v>
      </c>
      <c r="DU457" s="13">
        <v>100.00069838438014</v>
      </c>
      <c r="DV457" s="13">
        <v>18.679555158909597</v>
      </c>
      <c r="DW457" s="13">
        <v>5.8113682283172192</v>
      </c>
      <c r="DX457" s="13">
        <v>932.31808877381275</v>
      </c>
      <c r="DY457" s="13">
        <v>1057.2963324582986</v>
      </c>
      <c r="DZ457" s="13">
        <v>450.94594195816921</v>
      </c>
      <c r="EA457" s="13">
        <v>511.27400004555119</v>
      </c>
      <c r="EB457" s="13">
        <v>20.449109609838292</v>
      </c>
      <c r="EC457" s="13">
        <v>2043.4251727555261</v>
      </c>
      <c r="ED457" s="13">
        <v>1.1704981769544254</v>
      </c>
      <c r="EE457" s="13">
        <v>1.630495457945735E-2</v>
      </c>
      <c r="EF457" s="13">
        <v>500</v>
      </c>
      <c r="EG457" s="13">
        <v>10696.448390677026</v>
      </c>
      <c r="EH457" s="13">
        <v>56338.827724143302</v>
      </c>
      <c r="EI457" s="13">
        <v>5.0021186517481414E-2</v>
      </c>
      <c r="EJ457" s="13">
        <v>20</v>
      </c>
      <c r="EK457" s="13">
        <v>2.1816615649929121</v>
      </c>
      <c r="EL457" s="13">
        <v>7.1732823362400975</v>
      </c>
      <c r="EM457" s="13">
        <v>7.4999999999999997E-2</v>
      </c>
      <c r="EN457" s="13">
        <v>31.920259094238283</v>
      </c>
      <c r="EO457" s="13">
        <v>3.3681836206489825E-2</v>
      </c>
    </row>
    <row r="458" spans="1:145">
      <c r="A458" s="12">
        <v>40476.570138888892</v>
      </c>
      <c r="B458" s="13">
        <v>16</v>
      </c>
      <c r="C458" s="13" t="s">
        <v>62</v>
      </c>
      <c r="D458" s="13" t="s">
        <v>61</v>
      </c>
      <c r="E458" s="12">
        <v>40476.569444444445</v>
      </c>
      <c r="F458" s="12">
        <v>40476.590277777781</v>
      </c>
      <c r="G458" s="13" t="s">
        <v>28</v>
      </c>
      <c r="H458" s="13">
        <v>2</v>
      </c>
      <c r="I458" s="13">
        <v>5</v>
      </c>
      <c r="J458" s="13" t="s">
        <v>255</v>
      </c>
      <c r="K458" s="13">
        <v>5</v>
      </c>
      <c r="L458" s="13" t="s">
        <v>255</v>
      </c>
      <c r="M458" s="13">
        <v>548550</v>
      </c>
      <c r="N458" s="13">
        <v>548551</v>
      </c>
      <c r="O458" s="13" t="s">
        <v>255</v>
      </c>
      <c r="P458" s="13">
        <v>1.79243670018914E-2</v>
      </c>
      <c r="Q458" s="13">
        <v>9.616704805341391E-3</v>
      </c>
      <c r="R458" s="13">
        <v>3.2310074005741329</v>
      </c>
      <c r="S458" s="13">
        <v>2.9203586726606052E-3</v>
      </c>
      <c r="T458" s="13">
        <v>1.8364882497559367</v>
      </c>
      <c r="U458" s="13">
        <v>1.355349749914911</v>
      </c>
      <c r="V458" s="13">
        <v>4.7329950901740846E-3</v>
      </c>
      <c r="W458" s="13" t="s">
        <v>255</v>
      </c>
      <c r="X458" s="13">
        <v>2.2152639763076953</v>
      </c>
      <c r="Y458" s="13">
        <v>2.4771809835145563E-2</v>
      </c>
      <c r="Z458" s="13">
        <v>13.309810065284147</v>
      </c>
      <c r="AA458" s="13">
        <v>8.1062246730611714E-2</v>
      </c>
      <c r="AB458" s="13">
        <v>7.5524588824418936E-3</v>
      </c>
      <c r="AC458" s="13">
        <v>72.594221769267676</v>
      </c>
      <c r="AD458" s="13" t="s">
        <v>255</v>
      </c>
      <c r="AE458" s="13">
        <v>9.5160049654352291E-2</v>
      </c>
      <c r="AF458" s="13">
        <v>4.8139860361519222</v>
      </c>
      <c r="AG458" s="13" t="s">
        <v>255</v>
      </c>
      <c r="AH458" s="13" t="s">
        <v>255</v>
      </c>
      <c r="AI458" s="13">
        <v>0.38340919495599773</v>
      </c>
      <c r="AJ458" s="13">
        <v>1.4450241810848509E-2</v>
      </c>
      <c r="AK458" s="13">
        <v>2.9707096842582019E-3</v>
      </c>
      <c r="AL458" s="13">
        <v>100</v>
      </c>
      <c r="AM458" s="13">
        <v>900</v>
      </c>
      <c r="AN458" s="13" t="s">
        <v>255</v>
      </c>
      <c r="AO458" s="13" t="s">
        <v>255</v>
      </c>
      <c r="AP458" s="13">
        <v>9401.73</v>
      </c>
      <c r="AQ458" s="13">
        <v>167.179</v>
      </c>
      <c r="AR458" s="13" t="s">
        <v>255</v>
      </c>
      <c r="AS458" s="13" t="s">
        <v>255</v>
      </c>
      <c r="AT458" s="13" t="s">
        <v>255</v>
      </c>
      <c r="AU458" s="13" t="s">
        <v>255</v>
      </c>
      <c r="AV458" s="13" t="s">
        <v>255</v>
      </c>
      <c r="AW458" s="13" t="s">
        <v>255</v>
      </c>
      <c r="AX458" s="13" t="s">
        <v>255</v>
      </c>
      <c r="AY458" s="13" t="s">
        <v>255</v>
      </c>
      <c r="AZ458" s="13">
        <v>99152.6</v>
      </c>
      <c r="BA458" s="13">
        <v>1936.65</v>
      </c>
      <c r="BB458" s="13" t="s">
        <v>255</v>
      </c>
      <c r="BC458" s="13" t="s">
        <v>255</v>
      </c>
      <c r="BD458" s="13">
        <v>2.1341199999999998</v>
      </c>
      <c r="BE458" s="13">
        <v>0.70412399999999997</v>
      </c>
      <c r="BF458" s="13" t="s">
        <v>255</v>
      </c>
      <c r="BG458" s="13" t="s">
        <v>255</v>
      </c>
      <c r="BH458" s="13" t="s">
        <v>255</v>
      </c>
      <c r="BI458" s="13" t="s">
        <v>255</v>
      </c>
      <c r="BJ458" s="13" t="s">
        <v>255</v>
      </c>
      <c r="BK458" s="13" t="s">
        <v>255</v>
      </c>
      <c r="BL458" s="13">
        <v>4.5886699999999996</v>
      </c>
      <c r="BM458" s="13">
        <v>1.3948799999999999</v>
      </c>
      <c r="BN458" s="13">
        <v>11712.6</v>
      </c>
      <c r="BO458" s="13">
        <v>267.91699999999997</v>
      </c>
      <c r="BP458" s="13">
        <v>4.5318300000000002</v>
      </c>
      <c r="BQ458" s="13">
        <v>0.68772100000000003</v>
      </c>
      <c r="BR458" s="13">
        <v>29.1751</v>
      </c>
      <c r="BS458" s="13">
        <v>1.8715599999999999</v>
      </c>
      <c r="BT458" s="13" t="s">
        <v>255</v>
      </c>
      <c r="BU458" s="13" t="s">
        <v>255</v>
      </c>
      <c r="BV458" s="13" t="s">
        <v>255</v>
      </c>
      <c r="BW458" s="13" t="s">
        <v>255</v>
      </c>
      <c r="BX458" s="13">
        <v>13419.6</v>
      </c>
      <c r="BY458" s="13">
        <v>803.00599999999997</v>
      </c>
      <c r="BZ458" s="13">
        <v>12.292899999999999</v>
      </c>
      <c r="CA458" s="13">
        <v>0.81259099999999995</v>
      </c>
      <c r="CB458" s="13">
        <v>8.1724399999999999</v>
      </c>
      <c r="CC458" s="13">
        <v>0.95429900000000001</v>
      </c>
      <c r="CD458" s="13" t="s">
        <v>255</v>
      </c>
      <c r="CE458" s="13" t="s">
        <v>255</v>
      </c>
      <c r="CF458" s="13">
        <v>2226.22021484375</v>
      </c>
      <c r="CG458" s="13">
        <v>8.8879270553588867</v>
      </c>
      <c r="CH458" s="13">
        <v>47.744327545166016</v>
      </c>
      <c r="CI458" s="13">
        <v>89.189720153808594</v>
      </c>
      <c r="CJ458" s="13">
        <v>19.460992813110352</v>
      </c>
      <c r="CK458" s="13">
        <v>413.09701538085937</v>
      </c>
      <c r="CL458" s="13">
        <v>2374.003173828125</v>
      </c>
      <c r="CM458" s="13">
        <v>1.0202025175094604</v>
      </c>
      <c r="CN458" s="13">
        <v>221.25946044921875</v>
      </c>
      <c r="CO458" s="13">
        <v>22.26512336730957</v>
      </c>
      <c r="CP458" s="13">
        <v>80.52155253302918</v>
      </c>
      <c r="CQ458" s="13">
        <v>35.897890000000004</v>
      </c>
      <c r="CR458" s="13" t="s">
        <v>255</v>
      </c>
      <c r="CS458" s="13" t="s">
        <v>255</v>
      </c>
      <c r="CT458" s="13" t="s">
        <v>255</v>
      </c>
      <c r="CU458" s="13" t="s">
        <v>255</v>
      </c>
      <c r="CV458" s="13" t="s">
        <v>255</v>
      </c>
      <c r="CW458" s="13">
        <v>8.5364799999999992</v>
      </c>
      <c r="CX458" s="13" t="s">
        <v>255</v>
      </c>
      <c r="CY458" s="13" t="s">
        <v>255</v>
      </c>
      <c r="CZ458" s="13" t="s">
        <v>255</v>
      </c>
      <c r="DA458" s="13">
        <v>22.943349999999999</v>
      </c>
      <c r="DB458" s="13">
        <v>29.1751</v>
      </c>
      <c r="DC458" s="13">
        <v>60.65493</v>
      </c>
      <c r="DD458" s="13">
        <v>1091.6545322909974</v>
      </c>
      <c r="DE458" s="13">
        <v>2.9202132938525494</v>
      </c>
      <c r="DF458" s="13">
        <v>4.9341432859618157</v>
      </c>
      <c r="DG458" s="13">
        <v>0.9945934725658111</v>
      </c>
      <c r="DH458" s="13">
        <v>0.99642177468068605</v>
      </c>
      <c r="DI458" s="13">
        <v>0.99550456068311</v>
      </c>
      <c r="DJ458" s="13">
        <v>0.99733453759716439</v>
      </c>
      <c r="DK458" s="13">
        <v>44098.875173732857</v>
      </c>
      <c r="DL458" s="13">
        <v>5.6148431749536387</v>
      </c>
      <c r="DM458" s="13">
        <v>50786.804856311996</v>
      </c>
      <c r="DN458" s="13">
        <v>1.0663829022838818</v>
      </c>
      <c r="DO458" s="13">
        <v>1.1516576025177792</v>
      </c>
      <c r="DP458" s="13">
        <v>0.40538865184783934</v>
      </c>
      <c r="DQ458" s="13">
        <v>902.48441161191511</v>
      </c>
      <c r="DR458" s="13">
        <v>19306.755864394745</v>
      </c>
      <c r="DS458" s="13">
        <v>2.6305198663630658</v>
      </c>
      <c r="DT458" s="13">
        <v>2.6305198663630653</v>
      </c>
      <c r="DU458" s="13">
        <v>100.00069838438014</v>
      </c>
      <c r="DV458" s="13">
        <v>18.679555158909597</v>
      </c>
      <c r="DW458" s="13">
        <v>5.6148431749536387</v>
      </c>
      <c r="DX458" s="13">
        <v>932.31808877381275</v>
      </c>
      <c r="DY458" s="13">
        <v>1057.2963324582986</v>
      </c>
      <c r="DZ458" s="13">
        <v>443.29153315536979</v>
      </c>
      <c r="EA458" s="13">
        <v>502.59064549355207</v>
      </c>
      <c r="EB458" s="13">
        <v>20.449109609838292</v>
      </c>
      <c r="EC458" s="13">
        <v>1962.4027107760528</v>
      </c>
      <c r="ED458" s="13">
        <v>1.2097431178584648</v>
      </c>
      <c r="EE458" s="13">
        <v>4.5265899644276353E-2</v>
      </c>
      <c r="EF458" s="13">
        <v>500</v>
      </c>
      <c r="EG458" s="13">
        <v>10696.448390677026</v>
      </c>
      <c r="EH458" s="13">
        <v>54795.323564409882</v>
      </c>
      <c r="EI458" s="13">
        <v>4.9752789791252507E-2</v>
      </c>
      <c r="EJ458" s="13">
        <v>20</v>
      </c>
      <c r="EK458" s="13">
        <v>2.1816615649929121</v>
      </c>
      <c r="EL458" s="13">
        <v>6.976757282876517</v>
      </c>
      <c r="EM458" s="13">
        <v>7.4999999999999997E-2</v>
      </c>
      <c r="EN458" s="13">
        <v>32.655514272054035</v>
      </c>
      <c r="EO458" s="13">
        <v>3.0279614953096837E-2</v>
      </c>
    </row>
    <row r="459" spans="1:145">
      <c r="A459" s="12">
        <v>40476.570833333331</v>
      </c>
      <c r="B459" s="13">
        <v>16</v>
      </c>
      <c r="C459" s="13" t="s">
        <v>62</v>
      </c>
      <c r="D459" s="13" t="s">
        <v>61</v>
      </c>
      <c r="E459" s="12">
        <v>40476.569444444445</v>
      </c>
      <c r="F459" s="12">
        <v>40476.590277777781</v>
      </c>
      <c r="G459" s="13" t="s">
        <v>28</v>
      </c>
      <c r="H459" s="13">
        <v>2</v>
      </c>
      <c r="I459" s="13">
        <v>5</v>
      </c>
      <c r="J459" s="13" t="s">
        <v>255</v>
      </c>
      <c r="K459" s="13">
        <v>5</v>
      </c>
      <c r="L459" s="13" t="s">
        <v>255</v>
      </c>
      <c r="M459" s="13">
        <v>548550</v>
      </c>
      <c r="N459" s="13">
        <v>548551</v>
      </c>
      <c r="O459" s="13" t="s">
        <v>255</v>
      </c>
      <c r="P459" s="13">
        <v>1.79243670018914E-2</v>
      </c>
      <c r="Q459" s="13">
        <v>9.616704805341391E-3</v>
      </c>
      <c r="R459" s="13">
        <v>3.2310074005741329</v>
      </c>
      <c r="S459" s="13">
        <v>2.9203586726606052E-3</v>
      </c>
      <c r="T459" s="13">
        <v>1.8364882497559367</v>
      </c>
      <c r="U459" s="13">
        <v>1.355349749914911</v>
      </c>
      <c r="V459" s="13">
        <v>4.7329950901740846E-3</v>
      </c>
      <c r="W459" s="13" t="s">
        <v>255</v>
      </c>
      <c r="X459" s="13">
        <v>2.2152639763076953</v>
      </c>
      <c r="Y459" s="13">
        <v>2.4771809835145563E-2</v>
      </c>
      <c r="Z459" s="13">
        <v>13.309810065284147</v>
      </c>
      <c r="AA459" s="13">
        <v>8.1062246730611714E-2</v>
      </c>
      <c r="AB459" s="13">
        <v>7.5524588824418936E-3</v>
      </c>
      <c r="AC459" s="13">
        <v>72.594221769267676</v>
      </c>
      <c r="AD459" s="13" t="s">
        <v>255</v>
      </c>
      <c r="AE459" s="13">
        <v>9.5160049654352291E-2</v>
      </c>
      <c r="AF459" s="13">
        <v>4.8139860361519222</v>
      </c>
      <c r="AG459" s="13" t="s">
        <v>255</v>
      </c>
      <c r="AH459" s="13" t="s">
        <v>255</v>
      </c>
      <c r="AI459" s="13">
        <v>0.38340919495599773</v>
      </c>
      <c r="AJ459" s="13">
        <v>1.4450241810848509E-2</v>
      </c>
      <c r="AK459" s="13">
        <v>2.9707096842582019E-3</v>
      </c>
      <c r="AL459" s="13">
        <v>100</v>
      </c>
      <c r="AM459" s="13">
        <v>900</v>
      </c>
      <c r="AN459" s="13" t="s">
        <v>255</v>
      </c>
      <c r="AO459" s="13" t="s">
        <v>255</v>
      </c>
      <c r="AP459" s="13">
        <v>9100.59</v>
      </c>
      <c r="AQ459" s="13">
        <v>144.25700000000001</v>
      </c>
      <c r="AR459" s="13" t="s">
        <v>255</v>
      </c>
      <c r="AS459" s="13" t="s">
        <v>255</v>
      </c>
      <c r="AT459" s="13" t="s">
        <v>255</v>
      </c>
      <c r="AU459" s="13" t="s">
        <v>255</v>
      </c>
      <c r="AV459" s="13" t="s">
        <v>255</v>
      </c>
      <c r="AW459" s="13" t="s">
        <v>255</v>
      </c>
      <c r="AX459" s="13" t="s">
        <v>255</v>
      </c>
      <c r="AY459" s="13" t="s">
        <v>255</v>
      </c>
      <c r="AZ459" s="13">
        <v>137924</v>
      </c>
      <c r="BA459" s="13">
        <v>4732.79</v>
      </c>
      <c r="BB459" s="13" t="s">
        <v>255</v>
      </c>
      <c r="BC459" s="13" t="s">
        <v>255</v>
      </c>
      <c r="BD459" s="13">
        <v>4.7127499999999998</v>
      </c>
      <c r="BE459" s="13">
        <v>1.07169</v>
      </c>
      <c r="BF459" s="13" t="s">
        <v>255</v>
      </c>
      <c r="BG459" s="13" t="s">
        <v>255</v>
      </c>
      <c r="BH459" s="13">
        <v>20.790400000000002</v>
      </c>
      <c r="BI459" s="13">
        <v>5.0720400000000003</v>
      </c>
      <c r="BJ459" s="13" t="s">
        <v>255</v>
      </c>
      <c r="BK459" s="13" t="s">
        <v>255</v>
      </c>
      <c r="BL459" s="13">
        <v>12.145099999999999</v>
      </c>
      <c r="BM459" s="13">
        <v>1.8871</v>
      </c>
      <c r="BN459" s="13">
        <v>16252</v>
      </c>
      <c r="BO459" s="13">
        <v>650.44799999999998</v>
      </c>
      <c r="BP459" s="13">
        <v>23.976700000000001</v>
      </c>
      <c r="BQ459" s="13">
        <v>1.3282700000000001</v>
      </c>
      <c r="BR459" s="13">
        <v>25.438700000000001</v>
      </c>
      <c r="BS459" s="13">
        <v>2.14906</v>
      </c>
      <c r="BT459" s="13">
        <v>12.7044</v>
      </c>
      <c r="BU459" s="13">
        <v>5.8808400000000001</v>
      </c>
      <c r="BV459" s="13" t="s">
        <v>255</v>
      </c>
      <c r="BW459" s="13" t="s">
        <v>255</v>
      </c>
      <c r="BX459" s="13">
        <v>11691.9</v>
      </c>
      <c r="BY459" s="13">
        <v>831.13599999999997</v>
      </c>
      <c r="BZ459" s="13">
        <v>10.273199999999999</v>
      </c>
      <c r="CA459" s="13">
        <v>1.0758300000000001</v>
      </c>
      <c r="CB459" s="13">
        <v>10.758599999999999</v>
      </c>
      <c r="CC459" s="13">
        <v>1.2644899999999999</v>
      </c>
      <c r="CD459" s="13" t="s">
        <v>255</v>
      </c>
      <c r="CE459" s="13" t="s">
        <v>255</v>
      </c>
      <c r="CF459" s="13">
        <v>2246.2919921875</v>
      </c>
      <c r="CG459" s="13">
        <v>8.7890625</v>
      </c>
      <c r="CH459" s="13">
        <v>47.047199249267578</v>
      </c>
      <c r="CI459" s="13">
        <v>89.169837951660156</v>
      </c>
      <c r="CJ459" s="13">
        <v>19.546592712402344</v>
      </c>
      <c r="CK459" s="13">
        <v>420.69223022460937</v>
      </c>
      <c r="CL459" s="13">
        <v>2353.6376953125</v>
      </c>
      <c r="CM459" s="13">
        <v>1.027700662612915</v>
      </c>
      <c r="CN459" s="13">
        <v>223.74400329589844</v>
      </c>
      <c r="CO459" s="13">
        <v>23.627998352050781</v>
      </c>
      <c r="CP459" s="13">
        <v>80.52155253302918</v>
      </c>
      <c r="CQ459" s="13">
        <v>63.086950000000002</v>
      </c>
      <c r="CR459" s="13" t="s">
        <v>255</v>
      </c>
      <c r="CS459" s="13" t="s">
        <v>255</v>
      </c>
      <c r="CT459" s="13" t="s">
        <v>255</v>
      </c>
      <c r="CU459" s="13" t="s">
        <v>255</v>
      </c>
      <c r="CV459" s="13" t="s">
        <v>255</v>
      </c>
      <c r="CW459" s="13">
        <v>18.850999999999999</v>
      </c>
      <c r="CX459" s="13" t="s">
        <v>255</v>
      </c>
      <c r="CY459" s="13">
        <v>62.371200000000002</v>
      </c>
      <c r="CZ459" s="13" t="s">
        <v>255</v>
      </c>
      <c r="DA459" s="13">
        <v>60.725499999999997</v>
      </c>
      <c r="DB459" s="13">
        <v>25.438700000000001</v>
      </c>
      <c r="DC459" s="13">
        <v>167.38640000000001</v>
      </c>
      <c r="DD459" s="13">
        <v>1138.0971849083051</v>
      </c>
      <c r="DE459" s="13">
        <v>6.1409249308881364</v>
      </c>
      <c r="DF459" s="13">
        <v>16.293501537982326</v>
      </c>
      <c r="DG459" s="13">
        <v>0.98503233430834292</v>
      </c>
      <c r="DH459" s="13">
        <v>0.99376468101302462</v>
      </c>
      <c r="DI459" s="13">
        <v>0.98589784241026102</v>
      </c>
      <c r="DJ459" s="13">
        <v>0.99463786187507286</v>
      </c>
      <c r="DK459" s="13">
        <v>44301.611832267699</v>
      </c>
      <c r="DL459" s="13">
        <v>5.6406564080350421</v>
      </c>
      <c r="DM459" s="13">
        <v>50351.128276524352</v>
      </c>
      <c r="DN459" s="13">
        <v>1.0477879561064827</v>
      </c>
      <c r="DO459" s="13">
        <v>1.1365529648709169</v>
      </c>
      <c r="DP459" s="13">
        <v>0.40596217117309574</v>
      </c>
      <c r="DQ459" s="13">
        <v>911.90957423717612</v>
      </c>
      <c r="DR459" s="13">
        <v>19508.387395584428</v>
      </c>
      <c r="DS459" s="13">
        <v>2.5809989957407211</v>
      </c>
      <c r="DT459" s="13">
        <v>2.5809989957407211</v>
      </c>
      <c r="DU459" s="13">
        <v>100.00069838438014</v>
      </c>
      <c r="DV459" s="13">
        <v>18.679555158909597</v>
      </c>
      <c r="DW459" s="13">
        <v>5.6406564080350421</v>
      </c>
      <c r="DX459" s="13">
        <v>932.31808877381275</v>
      </c>
      <c r="DY459" s="13">
        <v>1057.2963324582986</v>
      </c>
      <c r="DZ459" s="13">
        <v>447.37898323894308</v>
      </c>
      <c r="EA459" s="13">
        <v>507.22599506252493</v>
      </c>
      <c r="EB459" s="13">
        <v>20.449109609838292</v>
      </c>
      <c r="EC459" s="13">
        <v>1980.0958886597302</v>
      </c>
      <c r="ED459" s="13">
        <v>1.1886483421293346</v>
      </c>
      <c r="EE459" s="13">
        <v>1.9545860214292325E-2</v>
      </c>
      <c r="EF459" s="13">
        <v>500</v>
      </c>
      <c r="EG459" s="13">
        <v>10696.448390677026</v>
      </c>
      <c r="EH459" s="13">
        <v>54998.060222944725</v>
      </c>
      <c r="EI459" s="13">
        <v>4.9934342794180409E-2</v>
      </c>
      <c r="EJ459" s="13">
        <v>20</v>
      </c>
      <c r="EK459" s="13">
        <v>2.1816615649929121</v>
      </c>
      <c r="EL459" s="13">
        <v>7.0025705159579195</v>
      </c>
      <c r="EM459" s="13">
        <v>7.4999999999999997E-2</v>
      </c>
      <c r="EN459" s="13">
        <v>34.654397583007814</v>
      </c>
      <c r="EO459" s="13">
        <v>2.7185438925646607E-2</v>
      </c>
    </row>
    <row r="460" spans="1:145">
      <c r="A460" s="12">
        <v>40476.571527777778</v>
      </c>
      <c r="B460" s="13">
        <v>16</v>
      </c>
      <c r="C460" s="13" t="s">
        <v>62</v>
      </c>
      <c r="D460" s="13" t="s">
        <v>61</v>
      </c>
      <c r="E460" s="12">
        <v>40476.569444444445</v>
      </c>
      <c r="F460" s="12">
        <v>40476.590277777781</v>
      </c>
      <c r="G460" s="13" t="s">
        <v>28</v>
      </c>
      <c r="H460" s="13">
        <v>2</v>
      </c>
      <c r="I460" s="13">
        <v>5</v>
      </c>
      <c r="J460" s="13" t="s">
        <v>255</v>
      </c>
      <c r="K460" s="13">
        <v>5</v>
      </c>
      <c r="L460" s="13" t="s">
        <v>255</v>
      </c>
      <c r="M460" s="13">
        <v>548550</v>
      </c>
      <c r="N460" s="13">
        <v>548551</v>
      </c>
      <c r="O460" s="13" t="s">
        <v>255</v>
      </c>
      <c r="P460" s="13">
        <v>1.79243670018914E-2</v>
      </c>
      <c r="Q460" s="13">
        <v>9.616704805341391E-3</v>
      </c>
      <c r="R460" s="13">
        <v>3.2310074005741329</v>
      </c>
      <c r="S460" s="13">
        <v>2.9203586726606052E-3</v>
      </c>
      <c r="T460" s="13">
        <v>1.8364882497559367</v>
      </c>
      <c r="U460" s="13">
        <v>1.355349749914911</v>
      </c>
      <c r="V460" s="13">
        <v>4.7329950901740846E-3</v>
      </c>
      <c r="W460" s="13" t="s">
        <v>255</v>
      </c>
      <c r="X460" s="13">
        <v>2.2152639763076953</v>
      </c>
      <c r="Y460" s="13">
        <v>2.4771809835145563E-2</v>
      </c>
      <c r="Z460" s="13">
        <v>13.309810065284147</v>
      </c>
      <c r="AA460" s="13">
        <v>8.1062246730611714E-2</v>
      </c>
      <c r="AB460" s="13">
        <v>7.5524588824418936E-3</v>
      </c>
      <c r="AC460" s="13">
        <v>72.594221769267676</v>
      </c>
      <c r="AD460" s="13" t="s">
        <v>255</v>
      </c>
      <c r="AE460" s="13">
        <v>9.5160049654352291E-2</v>
      </c>
      <c r="AF460" s="13">
        <v>4.8139860361519222</v>
      </c>
      <c r="AG460" s="13" t="s">
        <v>255</v>
      </c>
      <c r="AH460" s="13" t="s">
        <v>255</v>
      </c>
      <c r="AI460" s="13">
        <v>0.38340919495599773</v>
      </c>
      <c r="AJ460" s="13">
        <v>1.4450241810848509E-2</v>
      </c>
      <c r="AK460" s="13">
        <v>2.9707096842582019E-3</v>
      </c>
      <c r="AL460" s="13">
        <v>100</v>
      </c>
      <c r="AM460" s="13">
        <v>900</v>
      </c>
      <c r="AN460" s="13" t="s">
        <v>255</v>
      </c>
      <c r="AO460" s="13" t="s">
        <v>255</v>
      </c>
      <c r="AP460" s="13">
        <v>21631.8</v>
      </c>
      <c r="AQ460" s="13">
        <v>406.601</v>
      </c>
      <c r="AR460" s="13" t="s">
        <v>255</v>
      </c>
      <c r="AS460" s="13" t="s">
        <v>255</v>
      </c>
      <c r="AT460" s="13" t="s">
        <v>255</v>
      </c>
      <c r="AU460" s="13" t="s">
        <v>255</v>
      </c>
      <c r="AV460" s="13" t="s">
        <v>255</v>
      </c>
      <c r="AW460" s="13" t="s">
        <v>255</v>
      </c>
      <c r="AX460" s="13" t="s">
        <v>255</v>
      </c>
      <c r="AY460" s="13" t="s">
        <v>255</v>
      </c>
      <c r="AZ460" s="13">
        <v>252873</v>
      </c>
      <c r="BA460" s="13">
        <v>3974.57</v>
      </c>
      <c r="BB460" s="13" t="s">
        <v>255</v>
      </c>
      <c r="BC460" s="13" t="s">
        <v>255</v>
      </c>
      <c r="BD460" s="13" t="s">
        <v>255</v>
      </c>
      <c r="BE460" s="13" t="s">
        <v>255</v>
      </c>
      <c r="BF460" s="13" t="s">
        <v>255</v>
      </c>
      <c r="BG460" s="13" t="s">
        <v>255</v>
      </c>
      <c r="BH460" s="13">
        <v>23.003399999999999</v>
      </c>
      <c r="BI460" s="13">
        <v>8.1311099999999996</v>
      </c>
      <c r="BJ460" s="13" t="s">
        <v>255</v>
      </c>
      <c r="BK460" s="13" t="s">
        <v>255</v>
      </c>
      <c r="BL460" s="13">
        <v>11.7454</v>
      </c>
      <c r="BM460" s="13">
        <v>3.0671300000000001</v>
      </c>
      <c r="BN460" s="13">
        <v>31077.7</v>
      </c>
      <c r="BO460" s="13">
        <v>668.86199999999997</v>
      </c>
      <c r="BP460" s="13">
        <v>20.210699999999999</v>
      </c>
      <c r="BQ460" s="13">
        <v>1.82212</v>
      </c>
      <c r="BR460" s="13">
        <v>45.885100000000001</v>
      </c>
      <c r="BS460" s="13">
        <v>4.0216599999999998</v>
      </c>
      <c r="BT460" s="13" t="s">
        <v>255</v>
      </c>
      <c r="BU460" s="13" t="s">
        <v>255</v>
      </c>
      <c r="BV460" s="13" t="s">
        <v>255</v>
      </c>
      <c r="BW460" s="13" t="s">
        <v>255</v>
      </c>
      <c r="BX460" s="13">
        <v>27287</v>
      </c>
      <c r="BY460" s="13">
        <v>2301.6799999999998</v>
      </c>
      <c r="BZ460" s="13">
        <v>25.883600000000001</v>
      </c>
      <c r="CA460" s="13">
        <v>1.82914</v>
      </c>
      <c r="CB460" s="13">
        <v>15.577</v>
      </c>
      <c r="CC460" s="13">
        <v>2.1419600000000001</v>
      </c>
      <c r="CD460" s="13" t="s">
        <v>255</v>
      </c>
      <c r="CE460" s="13" t="s">
        <v>255</v>
      </c>
      <c r="CF460" s="13">
        <v>2365.302978515625</v>
      </c>
      <c r="CG460" s="13">
        <v>9.3805122375488281</v>
      </c>
      <c r="CH460" s="13">
        <v>50.130519866943359</v>
      </c>
      <c r="CI460" s="13">
        <v>89.072174072265625</v>
      </c>
      <c r="CJ460" s="13">
        <v>19.568517684936523</v>
      </c>
      <c r="CK460" s="13">
        <v>429.6754150390625</v>
      </c>
      <c r="CL460" s="13">
        <v>2347.982177734375</v>
      </c>
      <c r="CM460" s="13">
        <v>1.0240715742111206</v>
      </c>
      <c r="CN460" s="13">
        <v>223.00944519042969</v>
      </c>
      <c r="CO460" s="13">
        <v>23.952770233154297</v>
      </c>
      <c r="CP460" s="13">
        <v>80.52155253302918</v>
      </c>
      <c r="CQ460" s="13">
        <v>80.633900000000011</v>
      </c>
      <c r="CR460" s="13" t="s">
        <v>255</v>
      </c>
      <c r="CS460" s="13" t="s">
        <v>255</v>
      </c>
      <c r="CT460" s="13" t="s">
        <v>255</v>
      </c>
      <c r="CU460" s="13" t="s">
        <v>255</v>
      </c>
      <c r="CV460" s="13" t="s">
        <v>255</v>
      </c>
      <c r="CW460" s="13" t="s">
        <v>255</v>
      </c>
      <c r="CX460" s="13" t="s">
        <v>255</v>
      </c>
      <c r="CY460" s="13">
        <v>69.010199999999998</v>
      </c>
      <c r="CZ460" s="13" t="s">
        <v>255</v>
      </c>
      <c r="DA460" s="13">
        <v>58.727000000000004</v>
      </c>
      <c r="DB460" s="13">
        <v>45.885100000000001</v>
      </c>
      <c r="DC460" s="13">
        <v>173.6223</v>
      </c>
      <c r="DD460" s="13">
        <v>1054.219660325457</v>
      </c>
      <c r="DE460" s="13">
        <v>3.1152505833809827</v>
      </c>
      <c r="DF460" s="13">
        <v>6.7078111236458602</v>
      </c>
      <c r="DG460" s="13">
        <v>0.99274167838117244</v>
      </c>
      <c r="DH460" s="13">
        <v>0.99611158004808975</v>
      </c>
      <c r="DI460" s="13">
        <v>0.99368336227850629</v>
      </c>
      <c r="DJ460" s="13">
        <v>0.99705646052939345</v>
      </c>
      <c r="DK460" s="13">
        <v>46596.493045545227</v>
      </c>
      <c r="DL460" s="13">
        <v>5.9328497591565181</v>
      </c>
      <c r="DM460" s="13">
        <v>50230.140372730384</v>
      </c>
      <c r="DN460" s="13">
        <v>0.99267713230035337</v>
      </c>
      <c r="DO460" s="13">
        <v>1.0779811331216169</v>
      </c>
      <c r="DP460" s="13">
        <v>0.40610906848907474</v>
      </c>
      <c r="DQ460" s="13">
        <v>960.57098929941446</v>
      </c>
      <c r="DR460" s="13">
        <v>20549.396025245518</v>
      </c>
      <c r="DS460" s="13">
        <v>2.4443609102195132</v>
      </c>
      <c r="DT460" s="13">
        <v>2.4443609102195132</v>
      </c>
      <c r="DU460" s="13">
        <v>100.00069838438014</v>
      </c>
      <c r="DV460" s="13">
        <v>18.679555158909597</v>
      </c>
      <c r="DW460" s="13">
        <v>5.9328497591565181</v>
      </c>
      <c r="DX460" s="13">
        <v>932.31808877381275</v>
      </c>
      <c r="DY460" s="13">
        <v>1057.2963324582986</v>
      </c>
      <c r="DZ460" s="13">
        <v>459.93830269172889</v>
      </c>
      <c r="EA460" s="13">
        <v>521.47184000107086</v>
      </c>
      <c r="EB460" s="13">
        <v>20.449109609838292</v>
      </c>
      <c r="EC460" s="13">
        <v>2085.0035166765906</v>
      </c>
      <c r="ED460" s="13">
        <v>1.1261286414887979</v>
      </c>
      <c r="EE460" s="13">
        <v>3.0656491891156639E-2</v>
      </c>
      <c r="EF460" s="13">
        <v>500</v>
      </c>
      <c r="EG460" s="13">
        <v>10696.448390677026</v>
      </c>
      <c r="EH460" s="13">
        <v>57292.941436222252</v>
      </c>
      <c r="EI460" s="13">
        <v>5.0011448298657217E-2</v>
      </c>
      <c r="EJ460" s="13">
        <v>20</v>
      </c>
      <c r="EK460" s="13">
        <v>2.1816615649929121</v>
      </c>
      <c r="EL460" s="13">
        <v>7.2947638670793955</v>
      </c>
      <c r="EM460" s="13">
        <v>7.4999999999999997E-2</v>
      </c>
      <c r="EN460" s="13">
        <v>35.130729675292969</v>
      </c>
      <c r="EO460" s="13">
        <v>2.8751221741289301E-2</v>
      </c>
    </row>
    <row r="461" spans="1:145">
      <c r="A461" s="12">
        <v>40476.572222222225</v>
      </c>
      <c r="B461" s="13">
        <v>16</v>
      </c>
      <c r="C461" s="13" t="s">
        <v>62</v>
      </c>
      <c r="D461" s="13" t="s">
        <v>61</v>
      </c>
      <c r="E461" s="12">
        <v>40476.569444444445</v>
      </c>
      <c r="F461" s="12">
        <v>40476.590277777781</v>
      </c>
      <c r="G461" s="13" t="s">
        <v>28</v>
      </c>
      <c r="H461" s="13">
        <v>2</v>
      </c>
      <c r="I461" s="13">
        <v>5</v>
      </c>
      <c r="J461" s="13" t="s">
        <v>255</v>
      </c>
      <c r="K461" s="13">
        <v>5</v>
      </c>
      <c r="L461" s="13" t="s">
        <v>255</v>
      </c>
      <c r="M461" s="13">
        <v>548550</v>
      </c>
      <c r="N461" s="13">
        <v>548551</v>
      </c>
      <c r="O461" s="13" t="s">
        <v>255</v>
      </c>
      <c r="P461" s="13">
        <v>1.79243670018914E-2</v>
      </c>
      <c r="Q461" s="13">
        <v>9.616704805341391E-3</v>
      </c>
      <c r="R461" s="13">
        <v>3.2310074005741329</v>
      </c>
      <c r="S461" s="13">
        <v>2.9203586726606052E-3</v>
      </c>
      <c r="T461" s="13">
        <v>1.8364882497559367</v>
      </c>
      <c r="U461" s="13">
        <v>1.355349749914911</v>
      </c>
      <c r="V461" s="13">
        <v>4.7329950901740846E-3</v>
      </c>
      <c r="W461" s="13" t="s">
        <v>255</v>
      </c>
      <c r="X461" s="13">
        <v>2.2152639763076953</v>
      </c>
      <c r="Y461" s="13">
        <v>2.4771809835145563E-2</v>
      </c>
      <c r="Z461" s="13">
        <v>13.309810065284147</v>
      </c>
      <c r="AA461" s="13">
        <v>8.1062246730611714E-2</v>
      </c>
      <c r="AB461" s="13">
        <v>7.5524588824418936E-3</v>
      </c>
      <c r="AC461" s="13">
        <v>72.594221769267676</v>
      </c>
      <c r="AD461" s="13" t="s">
        <v>255</v>
      </c>
      <c r="AE461" s="13">
        <v>9.5160049654352291E-2</v>
      </c>
      <c r="AF461" s="13">
        <v>4.8139860361519222</v>
      </c>
      <c r="AG461" s="13" t="s">
        <v>255</v>
      </c>
      <c r="AH461" s="13" t="s">
        <v>255</v>
      </c>
      <c r="AI461" s="13">
        <v>0.38340919495599773</v>
      </c>
      <c r="AJ461" s="13">
        <v>1.4450241810848509E-2</v>
      </c>
      <c r="AK461" s="13">
        <v>2.9707096842582019E-3</v>
      </c>
      <c r="AL461" s="13">
        <v>100</v>
      </c>
      <c r="AM461" s="13">
        <v>900</v>
      </c>
      <c r="AN461" s="13" t="s">
        <v>255</v>
      </c>
      <c r="AO461" s="13" t="s">
        <v>255</v>
      </c>
      <c r="AP461" s="13">
        <v>11559.6</v>
      </c>
      <c r="AQ461" s="13">
        <v>174.63900000000001</v>
      </c>
      <c r="AR461" s="13" t="s">
        <v>255</v>
      </c>
      <c r="AS461" s="13" t="s">
        <v>255</v>
      </c>
      <c r="AT461" s="13" t="s">
        <v>255</v>
      </c>
      <c r="AU461" s="13" t="s">
        <v>255</v>
      </c>
      <c r="AV461" s="13" t="s">
        <v>255</v>
      </c>
      <c r="AW461" s="13" t="s">
        <v>255</v>
      </c>
      <c r="AX461" s="13" t="s">
        <v>255</v>
      </c>
      <c r="AY461" s="13" t="s">
        <v>255</v>
      </c>
      <c r="AZ461" s="13">
        <v>111479</v>
      </c>
      <c r="BA461" s="13">
        <v>1863.45</v>
      </c>
      <c r="BB461" s="13" t="s">
        <v>255</v>
      </c>
      <c r="BC461" s="13" t="s">
        <v>255</v>
      </c>
      <c r="BD461" s="13">
        <v>3.32714</v>
      </c>
      <c r="BE461" s="13">
        <v>1.0689500000000001</v>
      </c>
      <c r="BF461" s="13" t="s">
        <v>255</v>
      </c>
      <c r="BG461" s="13" t="s">
        <v>255</v>
      </c>
      <c r="BH461" s="13" t="s">
        <v>255</v>
      </c>
      <c r="BI461" s="13" t="s">
        <v>255</v>
      </c>
      <c r="BJ461" s="13" t="s">
        <v>255</v>
      </c>
      <c r="BK461" s="13" t="s">
        <v>255</v>
      </c>
      <c r="BL461" s="13">
        <v>8.6602399999999999</v>
      </c>
      <c r="BM461" s="13">
        <v>2.0028299999999999</v>
      </c>
      <c r="BN461" s="13">
        <v>12427.1</v>
      </c>
      <c r="BO461" s="13">
        <v>309.38</v>
      </c>
      <c r="BP461" s="13">
        <v>9.3137500000000006</v>
      </c>
      <c r="BQ461" s="13">
        <v>0.80811299999999997</v>
      </c>
      <c r="BR461" s="13">
        <v>35.2376</v>
      </c>
      <c r="BS461" s="13">
        <v>2.6810800000000001</v>
      </c>
      <c r="BT461" s="13" t="s">
        <v>255</v>
      </c>
      <c r="BU461" s="13" t="s">
        <v>255</v>
      </c>
      <c r="BV461" s="13" t="s">
        <v>255</v>
      </c>
      <c r="BW461" s="13" t="s">
        <v>255</v>
      </c>
      <c r="BX461" s="13">
        <v>16456.2</v>
      </c>
      <c r="BY461" s="13">
        <v>1064.6199999999999</v>
      </c>
      <c r="BZ461" s="13">
        <v>14.2447</v>
      </c>
      <c r="CA461" s="13">
        <v>1.3392200000000001</v>
      </c>
      <c r="CB461" s="13">
        <v>12.8698</v>
      </c>
      <c r="CC461" s="13">
        <v>1.5741099999999999</v>
      </c>
      <c r="CD461" s="13" t="s">
        <v>255</v>
      </c>
      <c r="CE461" s="13" t="s">
        <v>255</v>
      </c>
      <c r="CF461" s="13">
        <v>2304.3662109375</v>
      </c>
      <c r="CG461" s="13">
        <v>9.5772876739501953</v>
      </c>
      <c r="CH461" s="13">
        <v>51.334468841552734</v>
      </c>
      <c r="CI461" s="13">
        <v>89.026657104492187</v>
      </c>
      <c r="CJ461" s="13">
        <v>19.519798278808594</v>
      </c>
      <c r="CK461" s="13">
        <v>431.00991821289062</v>
      </c>
      <c r="CL461" s="13">
        <v>2344.84716796875</v>
      </c>
      <c r="CM461" s="13">
        <v>1.0157157182693481</v>
      </c>
      <c r="CN461" s="13">
        <v>223.61846923828125</v>
      </c>
      <c r="CO461" s="13">
        <v>20.926498413085938</v>
      </c>
      <c r="CP461" s="13">
        <v>80.52155253302918</v>
      </c>
      <c r="CQ461" s="13">
        <v>47.224980000000002</v>
      </c>
      <c r="CR461" s="13" t="s">
        <v>255</v>
      </c>
      <c r="CS461" s="13" t="s">
        <v>255</v>
      </c>
      <c r="CT461" s="13" t="s">
        <v>255</v>
      </c>
      <c r="CU461" s="13" t="s">
        <v>255</v>
      </c>
      <c r="CV461" s="13" t="s">
        <v>255</v>
      </c>
      <c r="CW461" s="13">
        <v>13.30856</v>
      </c>
      <c r="CX461" s="13" t="s">
        <v>255</v>
      </c>
      <c r="CY461" s="13" t="s">
        <v>255</v>
      </c>
      <c r="CZ461" s="13" t="s">
        <v>255</v>
      </c>
      <c r="DA461" s="13">
        <v>43.301200000000001</v>
      </c>
      <c r="DB461" s="13">
        <v>35.2376</v>
      </c>
      <c r="DC461" s="13">
        <v>91.847360000000009</v>
      </c>
      <c r="DD461" s="13">
        <v>1155.2507248309898</v>
      </c>
      <c r="DE461" s="13">
        <v>3.3152667307840811</v>
      </c>
      <c r="DF461" s="13">
        <v>6.4478269110616591</v>
      </c>
      <c r="DG461" s="13">
        <v>0.99359436123842881</v>
      </c>
      <c r="DH461" s="13">
        <v>0.996278550110829</v>
      </c>
      <c r="DI461" s="13">
        <v>0.99445442939496143</v>
      </c>
      <c r="DJ461" s="13">
        <v>0.99714094173603796</v>
      </c>
      <c r="DK461" s="13">
        <v>45509.341932125048</v>
      </c>
      <c r="DL461" s="13">
        <v>5.7944293802855737</v>
      </c>
      <c r="DM461" s="13">
        <v>50163.073432405836</v>
      </c>
      <c r="DN461" s="13">
        <v>1.0175670676123918</v>
      </c>
      <c r="DO461" s="13">
        <v>1.1022588176999264</v>
      </c>
      <c r="DP461" s="13">
        <v>0.40578264846801759</v>
      </c>
      <c r="DQ461" s="13">
        <v>935.07182411442921</v>
      </c>
      <c r="DR461" s="13">
        <v>20003.895016432434</v>
      </c>
      <c r="DS461" s="13">
        <v>2.5076653017424251</v>
      </c>
      <c r="DT461" s="13">
        <v>2.5076653017424251</v>
      </c>
      <c r="DU461" s="13">
        <v>100.00069838438014</v>
      </c>
      <c r="DV461" s="13">
        <v>18.679555158909597</v>
      </c>
      <c r="DW461" s="13">
        <v>5.7944293802855737</v>
      </c>
      <c r="DX461" s="13">
        <v>932.31808877381275</v>
      </c>
      <c r="DY461" s="13">
        <v>1057.2963324582986</v>
      </c>
      <c r="DZ461" s="13">
        <v>454.18064824838541</v>
      </c>
      <c r="EA461" s="13">
        <v>514.94071791415774</v>
      </c>
      <c r="EB461" s="13">
        <v>20.449109609838292</v>
      </c>
      <c r="EC461" s="13">
        <v>2031.2880409640336</v>
      </c>
      <c r="ED461" s="13">
        <v>1.1543646792977247</v>
      </c>
      <c r="EE461" s="13">
        <v>1.8227042367702231E-3</v>
      </c>
      <c r="EF461" s="13">
        <v>500</v>
      </c>
      <c r="EG461" s="13">
        <v>10696.448390677026</v>
      </c>
      <c r="EH461" s="13">
        <v>56205.790322802073</v>
      </c>
      <c r="EI461" s="13">
        <v>4.9894613968265819E-2</v>
      </c>
      <c r="EJ461" s="13">
        <v>20</v>
      </c>
      <c r="EK461" s="13">
        <v>2.1816615649929121</v>
      </c>
      <c r="EL461" s="13">
        <v>7.156343488208452</v>
      </c>
      <c r="EM461" s="13">
        <v>7.4999999999999997E-2</v>
      </c>
      <c r="EN461" s="13">
        <v>30.692197672526042</v>
      </c>
      <c r="EO461" s="13">
        <v>3.6167524585254539E-2</v>
      </c>
    </row>
    <row r="462" spans="1:145">
      <c r="A462" s="12">
        <v>40476.572916666664</v>
      </c>
      <c r="B462" s="13">
        <v>16</v>
      </c>
      <c r="C462" s="13" t="s">
        <v>62</v>
      </c>
      <c r="D462" s="13" t="s">
        <v>61</v>
      </c>
      <c r="E462" s="12">
        <v>40476.569444444445</v>
      </c>
      <c r="F462" s="12">
        <v>40476.590277777781</v>
      </c>
      <c r="G462" s="13" t="s">
        <v>28</v>
      </c>
      <c r="H462" s="13">
        <v>2</v>
      </c>
      <c r="I462" s="13">
        <v>5</v>
      </c>
      <c r="J462" s="13" t="s">
        <v>255</v>
      </c>
      <c r="K462" s="13">
        <v>5</v>
      </c>
      <c r="L462" s="13" t="s">
        <v>255</v>
      </c>
      <c r="M462" s="13">
        <v>548550</v>
      </c>
      <c r="N462" s="13">
        <v>548551</v>
      </c>
      <c r="O462" s="13" t="s">
        <v>255</v>
      </c>
      <c r="P462" s="13">
        <v>1.79243670018914E-2</v>
      </c>
      <c r="Q462" s="13">
        <v>9.616704805341391E-3</v>
      </c>
      <c r="R462" s="13">
        <v>3.2310074005741329</v>
      </c>
      <c r="S462" s="13">
        <v>2.9203586726606052E-3</v>
      </c>
      <c r="T462" s="13">
        <v>1.8364882497559367</v>
      </c>
      <c r="U462" s="13">
        <v>1.355349749914911</v>
      </c>
      <c r="V462" s="13">
        <v>4.7329950901740846E-3</v>
      </c>
      <c r="W462" s="13" t="s">
        <v>255</v>
      </c>
      <c r="X462" s="13">
        <v>2.2152639763076953</v>
      </c>
      <c r="Y462" s="13">
        <v>2.4771809835145563E-2</v>
      </c>
      <c r="Z462" s="13">
        <v>13.309810065284147</v>
      </c>
      <c r="AA462" s="13">
        <v>8.1062246730611714E-2</v>
      </c>
      <c r="AB462" s="13">
        <v>7.5524588824418936E-3</v>
      </c>
      <c r="AC462" s="13">
        <v>72.594221769267676</v>
      </c>
      <c r="AD462" s="13" t="s">
        <v>255</v>
      </c>
      <c r="AE462" s="13">
        <v>9.5160049654352291E-2</v>
      </c>
      <c r="AF462" s="13">
        <v>4.8139860361519222</v>
      </c>
      <c r="AG462" s="13" t="s">
        <v>255</v>
      </c>
      <c r="AH462" s="13" t="s">
        <v>255</v>
      </c>
      <c r="AI462" s="13">
        <v>0.38340919495599773</v>
      </c>
      <c r="AJ462" s="13">
        <v>1.4450241810848509E-2</v>
      </c>
      <c r="AK462" s="13">
        <v>2.9707096842582019E-3</v>
      </c>
      <c r="AL462" s="13">
        <v>100</v>
      </c>
      <c r="AM462" s="13">
        <v>900</v>
      </c>
      <c r="AN462" s="13" t="s">
        <v>255</v>
      </c>
      <c r="AO462" s="13" t="s">
        <v>255</v>
      </c>
      <c r="AP462" s="13" t="s">
        <v>255</v>
      </c>
      <c r="AQ462" s="13" t="s">
        <v>255</v>
      </c>
      <c r="AR462" s="13" t="s">
        <v>255</v>
      </c>
      <c r="AS462" s="13" t="s">
        <v>255</v>
      </c>
      <c r="AT462" s="13" t="s">
        <v>255</v>
      </c>
      <c r="AU462" s="13" t="s">
        <v>255</v>
      </c>
      <c r="AV462" s="13" t="s">
        <v>255</v>
      </c>
      <c r="AW462" s="13" t="s">
        <v>255</v>
      </c>
      <c r="AX462" s="13" t="s">
        <v>255</v>
      </c>
      <c r="AY462" s="13" t="s">
        <v>255</v>
      </c>
      <c r="AZ462" s="13" t="s">
        <v>255</v>
      </c>
      <c r="BA462" s="13" t="s">
        <v>255</v>
      </c>
      <c r="BB462" s="13" t="s">
        <v>255</v>
      </c>
      <c r="BC462" s="13" t="s">
        <v>255</v>
      </c>
      <c r="BD462" s="13" t="s">
        <v>255</v>
      </c>
      <c r="BE462" s="13" t="s">
        <v>255</v>
      </c>
      <c r="BF462" s="13" t="s">
        <v>255</v>
      </c>
      <c r="BG462" s="13" t="s">
        <v>255</v>
      </c>
      <c r="BH462" s="13" t="s">
        <v>255</v>
      </c>
      <c r="BI462" s="13" t="s">
        <v>255</v>
      </c>
      <c r="BJ462" s="13" t="s">
        <v>255</v>
      </c>
      <c r="BK462" s="13" t="s">
        <v>255</v>
      </c>
      <c r="BL462" s="13" t="s">
        <v>255</v>
      </c>
      <c r="BM462" s="13" t="s">
        <v>255</v>
      </c>
      <c r="BN462" s="13" t="s">
        <v>255</v>
      </c>
      <c r="BO462" s="13" t="s">
        <v>255</v>
      </c>
      <c r="BP462" s="13" t="s">
        <v>255</v>
      </c>
      <c r="BQ462" s="13" t="s">
        <v>255</v>
      </c>
      <c r="BR462" s="13" t="s">
        <v>255</v>
      </c>
      <c r="BS462" s="13" t="s">
        <v>255</v>
      </c>
      <c r="BT462" s="13" t="s">
        <v>255</v>
      </c>
      <c r="BU462" s="13" t="s">
        <v>255</v>
      </c>
      <c r="BV462" s="13" t="s">
        <v>255</v>
      </c>
      <c r="BW462" s="13" t="s">
        <v>255</v>
      </c>
      <c r="BX462" s="13" t="s">
        <v>255</v>
      </c>
      <c r="BY462" s="13" t="s">
        <v>255</v>
      </c>
      <c r="BZ462" s="13" t="s">
        <v>255</v>
      </c>
      <c r="CA462" s="13" t="s">
        <v>255</v>
      </c>
      <c r="CB462" s="13" t="s">
        <v>255</v>
      </c>
      <c r="CC462" s="13" t="s">
        <v>255</v>
      </c>
      <c r="CD462" s="13" t="s">
        <v>255</v>
      </c>
      <c r="CE462" s="13" t="s">
        <v>255</v>
      </c>
      <c r="CF462" s="13">
        <v>2238.269287109375</v>
      </c>
      <c r="CG462" s="13">
        <v>9.1067485809326172</v>
      </c>
      <c r="CH462" s="13">
        <v>48.488121032714844</v>
      </c>
      <c r="CI462" s="13">
        <v>89.056724548339844</v>
      </c>
      <c r="CJ462" s="13">
        <v>19.486673355102539</v>
      </c>
      <c r="CK462" s="13">
        <v>432.2960205078125</v>
      </c>
      <c r="CL462" s="13">
        <v>2333.098876953125</v>
      </c>
      <c r="CM462" s="13">
        <v>1.0181009769439697</v>
      </c>
      <c r="CN462" s="13">
        <v>223.33418273925781</v>
      </c>
      <c r="CO462" s="13">
        <v>23.395790100097656</v>
      </c>
      <c r="CP462" s="13">
        <v>80.52155253302918</v>
      </c>
      <c r="CQ462" s="13" t="s">
        <v>255</v>
      </c>
      <c r="CR462" s="13" t="s">
        <v>255</v>
      </c>
      <c r="CS462" s="13" t="s">
        <v>255</v>
      </c>
      <c r="CT462" s="13" t="s">
        <v>255</v>
      </c>
      <c r="CU462" s="13" t="s">
        <v>255</v>
      </c>
      <c r="CV462" s="13" t="s">
        <v>255</v>
      </c>
      <c r="CW462" s="13" t="s">
        <v>255</v>
      </c>
      <c r="CX462" s="13" t="s">
        <v>255</v>
      </c>
      <c r="CY462" s="13" t="s">
        <v>255</v>
      </c>
      <c r="CZ462" s="13" t="s">
        <v>255</v>
      </c>
      <c r="DA462" s="13" t="s">
        <v>255</v>
      </c>
      <c r="DB462" s="13" t="s">
        <v>255</v>
      </c>
      <c r="DC462" s="13" t="s">
        <v>255</v>
      </c>
      <c r="DD462" s="13" t="s">
        <v>255</v>
      </c>
      <c r="DE462" s="13" t="s">
        <v>255</v>
      </c>
      <c r="DF462" s="13" t="s">
        <v>255</v>
      </c>
      <c r="DG462" s="13" t="s">
        <v>255</v>
      </c>
      <c r="DH462" s="13" t="s">
        <v>255</v>
      </c>
      <c r="DI462" s="13" t="s">
        <v>255</v>
      </c>
      <c r="DJ462" s="13" t="s">
        <v>255</v>
      </c>
      <c r="DK462" s="13">
        <v>44279.1231965064</v>
      </c>
      <c r="DL462" s="13">
        <v>5.6377930659991984</v>
      </c>
      <c r="DM462" s="13">
        <v>49911.743455351258</v>
      </c>
      <c r="DN462" s="13">
        <v>1.0423673730367886</v>
      </c>
      <c r="DO462" s="13">
        <v>1.1272071317638301</v>
      </c>
      <c r="DP462" s="13">
        <v>0.40556071147918704</v>
      </c>
      <c r="DQ462" s="13">
        <v>907.75408456209095</v>
      </c>
      <c r="DR462" s="13">
        <v>19419.48943388935</v>
      </c>
      <c r="DS462" s="13">
        <v>2.5701882444061197</v>
      </c>
      <c r="DT462" s="13">
        <v>2.5701882444061197</v>
      </c>
      <c r="DU462" s="13">
        <v>100.00069838438014</v>
      </c>
      <c r="DV462" s="13">
        <v>18.679555158909597</v>
      </c>
      <c r="DW462" s="13">
        <v>5.6377930659991984</v>
      </c>
      <c r="DX462" s="13">
        <v>932.31808877381275</v>
      </c>
      <c r="DY462" s="13">
        <v>1057.2963324582986</v>
      </c>
      <c r="DZ462" s="13">
        <v>448.58767088030061</v>
      </c>
      <c r="EA462" s="13">
        <v>508.59592492792694</v>
      </c>
      <c r="EB462" s="13">
        <v>20.449109609838292</v>
      </c>
      <c r="EC462" s="13">
        <v>1973.0239116432178</v>
      </c>
      <c r="ED462" s="13">
        <v>1.1824990377384841</v>
      </c>
      <c r="EE462" s="13">
        <v>2.3834960030840208E-2</v>
      </c>
      <c r="EF462" s="13">
        <v>500</v>
      </c>
      <c r="EG462" s="13">
        <v>10696.448390677026</v>
      </c>
      <c r="EH462" s="13">
        <v>54975.571587183425</v>
      </c>
      <c r="EI462" s="13">
        <v>4.9808837053506028E-2</v>
      </c>
      <c r="EJ462" s="13">
        <v>20</v>
      </c>
      <c r="EK462" s="13">
        <v>2.1816615649929121</v>
      </c>
      <c r="EL462" s="13">
        <v>6.9997071739220758</v>
      </c>
      <c r="EM462" s="13">
        <v>7.4999999999999997E-2</v>
      </c>
      <c r="EN462" s="13">
        <v>34.31382548014323</v>
      </c>
      <c r="EO462" s="13">
        <v>2.7635454177378373E-2</v>
      </c>
    </row>
    <row r="463" spans="1:145">
      <c r="A463" s="12">
        <v>40476.573611111111</v>
      </c>
      <c r="B463" s="13">
        <v>16</v>
      </c>
      <c r="C463" s="13" t="s">
        <v>62</v>
      </c>
      <c r="D463" s="13" t="s">
        <v>61</v>
      </c>
      <c r="E463" s="12">
        <v>40476.569444444445</v>
      </c>
      <c r="F463" s="12">
        <v>40476.590277777781</v>
      </c>
      <c r="G463" s="13" t="s">
        <v>28</v>
      </c>
      <c r="H463" s="13">
        <v>2</v>
      </c>
      <c r="I463" s="13">
        <v>5</v>
      </c>
      <c r="J463" s="13" t="s">
        <v>255</v>
      </c>
      <c r="K463" s="13">
        <v>5</v>
      </c>
      <c r="L463" s="13" t="s">
        <v>255</v>
      </c>
      <c r="M463" s="13">
        <v>548550</v>
      </c>
      <c r="N463" s="13">
        <v>548551</v>
      </c>
      <c r="O463" s="13" t="s">
        <v>255</v>
      </c>
      <c r="P463" s="13">
        <v>1.79243670018914E-2</v>
      </c>
      <c r="Q463" s="13">
        <v>9.616704805341391E-3</v>
      </c>
      <c r="R463" s="13">
        <v>3.2310074005741329</v>
      </c>
      <c r="S463" s="13">
        <v>2.9203586726606052E-3</v>
      </c>
      <c r="T463" s="13">
        <v>1.8364882497559367</v>
      </c>
      <c r="U463" s="13">
        <v>1.355349749914911</v>
      </c>
      <c r="V463" s="13">
        <v>4.7329950901740846E-3</v>
      </c>
      <c r="W463" s="13" t="s">
        <v>255</v>
      </c>
      <c r="X463" s="13">
        <v>2.2152639763076953</v>
      </c>
      <c r="Y463" s="13">
        <v>2.4771809835145563E-2</v>
      </c>
      <c r="Z463" s="13">
        <v>13.309810065284147</v>
      </c>
      <c r="AA463" s="13">
        <v>8.1062246730611714E-2</v>
      </c>
      <c r="AB463" s="13">
        <v>7.5524588824418936E-3</v>
      </c>
      <c r="AC463" s="13">
        <v>72.594221769267676</v>
      </c>
      <c r="AD463" s="13" t="s">
        <v>255</v>
      </c>
      <c r="AE463" s="13">
        <v>9.5160049654352291E-2</v>
      </c>
      <c r="AF463" s="13">
        <v>4.8139860361519222</v>
      </c>
      <c r="AG463" s="13" t="s">
        <v>255</v>
      </c>
      <c r="AH463" s="13" t="s">
        <v>255</v>
      </c>
      <c r="AI463" s="13">
        <v>0.38340919495599773</v>
      </c>
      <c r="AJ463" s="13">
        <v>1.4450241810848509E-2</v>
      </c>
      <c r="AK463" s="13">
        <v>2.9707096842582019E-3</v>
      </c>
      <c r="AL463" s="13">
        <v>100</v>
      </c>
      <c r="AM463" s="13">
        <v>900</v>
      </c>
      <c r="AN463" s="13" t="s">
        <v>255</v>
      </c>
      <c r="AO463" s="13" t="s">
        <v>255</v>
      </c>
      <c r="AP463" s="13">
        <v>12672.7</v>
      </c>
      <c r="AQ463" s="13">
        <v>174.327</v>
      </c>
      <c r="AR463" s="13" t="s">
        <v>255</v>
      </c>
      <c r="AS463" s="13" t="s">
        <v>255</v>
      </c>
      <c r="AT463" s="13" t="s">
        <v>255</v>
      </c>
      <c r="AU463" s="13" t="s">
        <v>255</v>
      </c>
      <c r="AV463" s="13" t="s">
        <v>255</v>
      </c>
      <c r="AW463" s="13" t="s">
        <v>255</v>
      </c>
      <c r="AX463" s="13">
        <v>5.89581</v>
      </c>
      <c r="AY463" s="13">
        <v>2.9423499999999998</v>
      </c>
      <c r="AZ463" s="13">
        <v>141541</v>
      </c>
      <c r="BA463" s="13">
        <v>3170.09</v>
      </c>
      <c r="BB463" s="13" t="s">
        <v>255</v>
      </c>
      <c r="BC463" s="13" t="s">
        <v>255</v>
      </c>
      <c r="BD463" s="13">
        <v>5.4361199999999998</v>
      </c>
      <c r="BE463" s="13">
        <v>1.17754</v>
      </c>
      <c r="BF463" s="13" t="s">
        <v>255</v>
      </c>
      <c r="BG463" s="13" t="s">
        <v>255</v>
      </c>
      <c r="BH463" s="13">
        <v>13.5975</v>
      </c>
      <c r="BI463" s="13">
        <v>5.19733</v>
      </c>
      <c r="BJ463" s="13" t="s">
        <v>255</v>
      </c>
      <c r="BK463" s="13" t="s">
        <v>255</v>
      </c>
      <c r="BL463" s="13">
        <v>10.0715</v>
      </c>
      <c r="BM463" s="13">
        <v>1.96411</v>
      </c>
      <c r="BN463" s="13">
        <v>19001.5</v>
      </c>
      <c r="BO463" s="13">
        <v>482.49799999999999</v>
      </c>
      <c r="BP463" s="13">
        <v>18.327400000000001</v>
      </c>
      <c r="BQ463" s="13">
        <v>1.18807</v>
      </c>
      <c r="BR463" s="13">
        <v>35.1815</v>
      </c>
      <c r="BS463" s="13">
        <v>2.3769</v>
      </c>
      <c r="BT463" s="13" t="s">
        <v>255</v>
      </c>
      <c r="BU463" s="13" t="s">
        <v>255</v>
      </c>
      <c r="BV463" s="13" t="s">
        <v>255</v>
      </c>
      <c r="BW463" s="13" t="s">
        <v>255</v>
      </c>
      <c r="BX463" s="13">
        <v>15754.9</v>
      </c>
      <c r="BY463" s="13">
        <v>1229.7</v>
      </c>
      <c r="BZ463" s="13">
        <v>13.0313</v>
      </c>
      <c r="CA463" s="13">
        <v>1.1996199999999999</v>
      </c>
      <c r="CB463" s="13">
        <v>11.843299999999999</v>
      </c>
      <c r="CC463" s="13">
        <v>1.40998</v>
      </c>
      <c r="CD463" s="13">
        <v>31.688500000000001</v>
      </c>
      <c r="CE463" s="13">
        <v>9.1007300000000004</v>
      </c>
      <c r="CF463" s="13">
        <v>2312.871337890625</v>
      </c>
      <c r="CG463" s="13">
        <v>8.8664932250976562</v>
      </c>
      <c r="CH463" s="13">
        <v>47</v>
      </c>
      <c r="CI463" s="13">
        <v>89.177619934082031</v>
      </c>
      <c r="CJ463" s="13">
        <v>19.608619689941406</v>
      </c>
      <c r="CK463" s="13">
        <v>425.73648071289062</v>
      </c>
      <c r="CL463" s="13">
        <v>2324.974853515625</v>
      </c>
      <c r="CM463" s="13">
        <v>1.0179810523986816</v>
      </c>
      <c r="CN463" s="13">
        <v>220.51606750488281</v>
      </c>
      <c r="CO463" s="13">
        <v>26.037792205810547</v>
      </c>
      <c r="CP463" s="13">
        <v>80.52155253302918</v>
      </c>
      <c r="CQ463" s="13">
        <v>70.182429999999997</v>
      </c>
      <c r="CR463" s="13" t="s">
        <v>255</v>
      </c>
      <c r="CS463" s="13" t="s">
        <v>255</v>
      </c>
      <c r="CT463" s="13" t="s">
        <v>255</v>
      </c>
      <c r="CU463" s="13" t="s">
        <v>255</v>
      </c>
      <c r="CV463" s="13">
        <v>17.687429999999999</v>
      </c>
      <c r="CW463" s="13">
        <v>21.744479999999999</v>
      </c>
      <c r="CX463" s="13" t="s">
        <v>255</v>
      </c>
      <c r="CY463" s="13">
        <v>40.792500000000004</v>
      </c>
      <c r="CZ463" s="13" t="s">
        <v>255</v>
      </c>
      <c r="DA463" s="13">
        <v>50.357500000000002</v>
      </c>
      <c r="DB463" s="13">
        <v>35.1815</v>
      </c>
      <c r="DC463" s="13">
        <v>165.76340999999999</v>
      </c>
      <c r="DD463" s="13">
        <v>1209.0044738437455</v>
      </c>
      <c r="DE463" s="13">
        <v>5.3856813978651399</v>
      </c>
      <c r="DF463" s="13">
        <v>12.720404717871586</v>
      </c>
      <c r="DG463" s="13">
        <v>0.98877882918845006</v>
      </c>
      <c r="DH463" s="13">
        <v>0.99474598229192024</v>
      </c>
      <c r="DI463" s="13">
        <v>0.98959667465600643</v>
      </c>
      <c r="DJ463" s="13">
        <v>0.99556876335172007</v>
      </c>
      <c r="DK463" s="13">
        <v>45470.406120131149</v>
      </c>
      <c r="DL463" s="13">
        <v>5.7894719187318735</v>
      </c>
      <c r="DM463" s="13">
        <v>49737.947060503524</v>
      </c>
      <c r="DN463" s="13">
        <v>1.0052331123771194</v>
      </c>
      <c r="DO463" s="13">
        <v>1.0938531520720902</v>
      </c>
      <c r="DP463" s="13">
        <v>0.40637775192260744</v>
      </c>
      <c r="DQ463" s="13">
        <v>939.89945477822562</v>
      </c>
      <c r="DR463" s="13">
        <v>20107.172020921531</v>
      </c>
      <c r="DS463" s="13">
        <v>2.4736420919237743</v>
      </c>
      <c r="DT463" s="13">
        <v>2.4736420919237743</v>
      </c>
      <c r="DU463" s="13">
        <v>100.00069838438014</v>
      </c>
      <c r="DV463" s="13">
        <v>18.679555158909597</v>
      </c>
      <c r="DW463" s="13">
        <v>5.7894719187318735</v>
      </c>
      <c r="DX463" s="13">
        <v>932.31808877381275</v>
      </c>
      <c r="DY463" s="13">
        <v>1057.2963324582986</v>
      </c>
      <c r="DZ463" s="13">
        <v>457.01973226431249</v>
      </c>
      <c r="EA463" s="13">
        <v>518.16006868546935</v>
      </c>
      <c r="EB463" s="13">
        <v>20.449109609838292</v>
      </c>
      <c r="EC463" s="13">
        <v>2038.7852706078129</v>
      </c>
      <c r="ED463" s="13">
        <v>1.140372596876027</v>
      </c>
      <c r="EE463" s="13">
        <v>1.2522767483269042E-2</v>
      </c>
      <c r="EF463" s="13">
        <v>500</v>
      </c>
      <c r="EG463" s="13">
        <v>10696.448390677026</v>
      </c>
      <c r="EH463" s="13">
        <v>56166.854510808174</v>
      </c>
      <c r="EI463" s="13">
        <v>5.0080627843407978E-2</v>
      </c>
      <c r="EJ463" s="13">
        <v>20</v>
      </c>
      <c r="EK463" s="13">
        <v>2.1816615649929121</v>
      </c>
      <c r="EL463" s="13">
        <v>7.1513860266547518</v>
      </c>
      <c r="EM463" s="13">
        <v>7.4999999999999997E-2</v>
      </c>
      <c r="EN463" s="13">
        <v>38.188761901855472</v>
      </c>
      <c r="EO463" s="13">
        <v>2.3416273796068927E-2</v>
      </c>
    </row>
    <row r="464" spans="1:145">
      <c r="A464" s="12">
        <v>40476.574305555558</v>
      </c>
      <c r="B464" s="13">
        <v>16</v>
      </c>
      <c r="C464" s="13" t="s">
        <v>62</v>
      </c>
      <c r="D464" s="13" t="s">
        <v>61</v>
      </c>
      <c r="E464" s="12">
        <v>40476.569444444445</v>
      </c>
      <c r="F464" s="12">
        <v>40476.590277777781</v>
      </c>
      <c r="G464" s="13" t="s">
        <v>28</v>
      </c>
      <c r="H464" s="13">
        <v>2</v>
      </c>
      <c r="I464" s="13">
        <v>5</v>
      </c>
      <c r="J464" s="13" t="s">
        <v>255</v>
      </c>
      <c r="K464" s="13">
        <v>5</v>
      </c>
      <c r="L464" s="13" t="s">
        <v>255</v>
      </c>
      <c r="M464" s="13">
        <v>548550</v>
      </c>
      <c r="N464" s="13">
        <v>548551</v>
      </c>
      <c r="O464" s="13" t="s">
        <v>255</v>
      </c>
      <c r="P464" s="13">
        <v>1.79243670018914E-2</v>
      </c>
      <c r="Q464" s="13">
        <v>9.616704805341391E-3</v>
      </c>
      <c r="R464" s="13">
        <v>3.2310074005741329</v>
      </c>
      <c r="S464" s="13">
        <v>2.9203586726606052E-3</v>
      </c>
      <c r="T464" s="13">
        <v>1.8364882497559367</v>
      </c>
      <c r="U464" s="13">
        <v>1.355349749914911</v>
      </c>
      <c r="V464" s="13">
        <v>4.7329950901740846E-3</v>
      </c>
      <c r="W464" s="13" t="s">
        <v>255</v>
      </c>
      <c r="X464" s="13">
        <v>2.2152639763076953</v>
      </c>
      <c r="Y464" s="13">
        <v>2.4771809835145563E-2</v>
      </c>
      <c r="Z464" s="13">
        <v>13.309810065284147</v>
      </c>
      <c r="AA464" s="13">
        <v>8.1062246730611714E-2</v>
      </c>
      <c r="AB464" s="13">
        <v>7.5524588824418936E-3</v>
      </c>
      <c r="AC464" s="13">
        <v>72.594221769267676</v>
      </c>
      <c r="AD464" s="13" t="s">
        <v>255</v>
      </c>
      <c r="AE464" s="13">
        <v>9.5160049654352291E-2</v>
      </c>
      <c r="AF464" s="13">
        <v>4.8139860361519222</v>
      </c>
      <c r="AG464" s="13" t="s">
        <v>255</v>
      </c>
      <c r="AH464" s="13" t="s">
        <v>255</v>
      </c>
      <c r="AI464" s="13">
        <v>0.38340919495599773</v>
      </c>
      <c r="AJ464" s="13">
        <v>1.4450241810848509E-2</v>
      </c>
      <c r="AK464" s="13">
        <v>2.9707096842582019E-3</v>
      </c>
      <c r="AL464" s="13">
        <v>100</v>
      </c>
      <c r="AM464" s="13">
        <v>900</v>
      </c>
      <c r="AN464" s="13" t="s">
        <v>255</v>
      </c>
      <c r="AO464" s="13" t="s">
        <v>255</v>
      </c>
      <c r="AP464" s="13">
        <v>12989.8</v>
      </c>
      <c r="AQ464" s="13">
        <v>268.233</v>
      </c>
      <c r="AR464" s="13" t="s">
        <v>255</v>
      </c>
      <c r="AS464" s="13" t="s">
        <v>255</v>
      </c>
      <c r="AT464" s="13" t="s">
        <v>255</v>
      </c>
      <c r="AU464" s="13" t="s">
        <v>255</v>
      </c>
      <c r="AV464" s="13" t="s">
        <v>255</v>
      </c>
      <c r="AW464" s="13" t="s">
        <v>255</v>
      </c>
      <c r="AX464" s="13">
        <v>9.8209800000000005</v>
      </c>
      <c r="AY464" s="13">
        <v>4.6858399999999998</v>
      </c>
      <c r="AZ464" s="13">
        <v>118567</v>
      </c>
      <c r="BA464" s="13">
        <v>2560.87</v>
      </c>
      <c r="BB464" s="13" t="s">
        <v>255</v>
      </c>
      <c r="BC464" s="13" t="s">
        <v>255</v>
      </c>
      <c r="BD464" s="13" t="s">
        <v>255</v>
      </c>
      <c r="BE464" s="13" t="s">
        <v>255</v>
      </c>
      <c r="BF464" s="13" t="s">
        <v>255</v>
      </c>
      <c r="BG464" s="13" t="s">
        <v>255</v>
      </c>
      <c r="BH464" s="13" t="s">
        <v>255</v>
      </c>
      <c r="BI464" s="13" t="s">
        <v>255</v>
      </c>
      <c r="BJ464" s="13" t="s">
        <v>255</v>
      </c>
      <c r="BK464" s="13" t="s">
        <v>255</v>
      </c>
      <c r="BL464" s="13">
        <v>4.2389000000000001</v>
      </c>
      <c r="BM464" s="13">
        <v>2.0569000000000002</v>
      </c>
      <c r="BN464" s="13">
        <v>14645.4</v>
      </c>
      <c r="BO464" s="13">
        <v>549.63</v>
      </c>
      <c r="BP464" s="13" t="s">
        <v>255</v>
      </c>
      <c r="BQ464" s="13" t="s">
        <v>255</v>
      </c>
      <c r="BR464" s="13">
        <v>22.378</v>
      </c>
      <c r="BS464" s="13">
        <v>3.0501800000000001</v>
      </c>
      <c r="BT464" s="13" t="s">
        <v>255</v>
      </c>
      <c r="BU464" s="13" t="s">
        <v>255</v>
      </c>
      <c r="BV464" s="13" t="s">
        <v>255</v>
      </c>
      <c r="BW464" s="13" t="s">
        <v>255</v>
      </c>
      <c r="BX464" s="13">
        <v>19421.7</v>
      </c>
      <c r="BY464" s="13">
        <v>1742.41</v>
      </c>
      <c r="BZ464" s="13">
        <v>15.291700000000001</v>
      </c>
      <c r="CA464" s="13">
        <v>1.4871799999999999</v>
      </c>
      <c r="CB464" s="13">
        <v>12.277699999999999</v>
      </c>
      <c r="CC464" s="13">
        <v>1.74797</v>
      </c>
      <c r="CD464" s="13" t="s">
        <v>255</v>
      </c>
      <c r="CE464" s="13" t="s">
        <v>255</v>
      </c>
      <c r="CF464" s="13">
        <v>2325.762939453125</v>
      </c>
      <c r="CG464" s="13">
        <v>8.7973051071166992</v>
      </c>
      <c r="CH464" s="13">
        <v>47</v>
      </c>
      <c r="CI464" s="13">
        <v>89.295944213867188</v>
      </c>
      <c r="CJ464" s="13">
        <v>19.608318328857422</v>
      </c>
      <c r="CK464" s="13">
        <v>418.27804565429687</v>
      </c>
      <c r="CL464" s="13">
        <v>2326.093994140625</v>
      </c>
      <c r="CM464" s="13">
        <v>1.0154281854629517</v>
      </c>
      <c r="CN464" s="13">
        <v>220.93070983886719</v>
      </c>
      <c r="CO464" s="13">
        <v>28.473949432373047</v>
      </c>
      <c r="CP464" s="13">
        <v>80.52155253302918</v>
      </c>
      <c r="CQ464" s="13">
        <v>36.43788</v>
      </c>
      <c r="CR464" s="13" t="s">
        <v>255</v>
      </c>
      <c r="CS464" s="13" t="s">
        <v>255</v>
      </c>
      <c r="CT464" s="13" t="s">
        <v>255</v>
      </c>
      <c r="CU464" s="13" t="s">
        <v>255</v>
      </c>
      <c r="CV464" s="13">
        <v>29.462940000000003</v>
      </c>
      <c r="CW464" s="13" t="s">
        <v>255</v>
      </c>
      <c r="CX464" s="13" t="s">
        <v>255</v>
      </c>
      <c r="CY464" s="13" t="s">
        <v>255</v>
      </c>
      <c r="CZ464" s="13" t="s">
        <v>255</v>
      </c>
      <c r="DA464" s="13">
        <v>21.194500000000001</v>
      </c>
      <c r="DB464" s="13">
        <v>22.378</v>
      </c>
      <c r="DC464" s="13">
        <v>73.035440000000008</v>
      </c>
      <c r="DD464" s="13">
        <v>1270.0811551364466</v>
      </c>
      <c r="DE464" s="13">
        <v>2.3828534433712405</v>
      </c>
      <c r="DF464" s="13">
        <v>4.7761491528083866</v>
      </c>
      <c r="DG464" s="13">
        <v>0.99547273105433509</v>
      </c>
      <c r="DH464" s="13">
        <v>0.99734358142783786</v>
      </c>
      <c r="DI464" s="13">
        <v>0.99625651776515167</v>
      </c>
      <c r="DJ464" s="13">
        <v>0.99812884115505651</v>
      </c>
      <c r="DK464" s="13">
        <v>45724.554146986025</v>
      </c>
      <c r="DL464" s="13">
        <v>5.821831050532678</v>
      </c>
      <c r="DM464" s="13">
        <v>49761.888720377967</v>
      </c>
      <c r="DN464" s="13">
        <v>1.0001423424038125</v>
      </c>
      <c r="DO464" s="13">
        <v>1.0882968603786389</v>
      </c>
      <c r="DP464" s="13">
        <v>0.40637573280334471</v>
      </c>
      <c r="DQ464" s="13">
        <v>945.13361884712469</v>
      </c>
      <c r="DR464" s="13">
        <v>20219.14595258416</v>
      </c>
      <c r="DS464" s="13">
        <v>2.4611271335136693</v>
      </c>
      <c r="DT464" s="13">
        <v>2.4611271335136693</v>
      </c>
      <c r="DU464" s="13">
        <v>100.00069838438014</v>
      </c>
      <c r="DV464" s="13">
        <v>18.679555158909597</v>
      </c>
      <c r="DW464" s="13">
        <v>5.821831050532678</v>
      </c>
      <c r="DX464" s="13">
        <v>932.31808877381275</v>
      </c>
      <c r="DY464" s="13">
        <v>1057.2963324582986</v>
      </c>
      <c r="DZ464" s="13">
        <v>458.20011090585433</v>
      </c>
      <c r="EA464" s="13">
        <v>519.49904477471239</v>
      </c>
      <c r="EB464" s="13">
        <v>20.449109609838292</v>
      </c>
      <c r="EC464" s="13">
        <v>2050.1491571109595</v>
      </c>
      <c r="ED464" s="13">
        <v>1.1345974443237696</v>
      </c>
      <c r="EE464" s="13">
        <v>1.5053593427850414E-2</v>
      </c>
      <c r="EF464" s="13">
        <v>500</v>
      </c>
      <c r="EG464" s="13">
        <v>10696.448390677026</v>
      </c>
      <c r="EH464" s="13">
        <v>56421.002537663051</v>
      </c>
      <c r="EI464" s="13">
        <v>5.00835294014286E-2</v>
      </c>
      <c r="EJ464" s="13">
        <v>20</v>
      </c>
      <c r="EK464" s="13">
        <v>2.1816615649929121</v>
      </c>
      <c r="EL464" s="13">
        <v>7.1837451584555554</v>
      </c>
      <c r="EM464" s="13">
        <v>7.4999999999999997E-2</v>
      </c>
      <c r="EN464" s="13">
        <v>41.761792500813804</v>
      </c>
      <c r="EO464" s="13">
        <v>1.9759558436510706E-2</v>
      </c>
    </row>
    <row r="465" spans="1:145">
      <c r="A465" s="12">
        <v>40476.574999999997</v>
      </c>
      <c r="B465" s="13">
        <v>16</v>
      </c>
      <c r="C465" s="13" t="s">
        <v>62</v>
      </c>
      <c r="D465" s="13" t="s">
        <v>61</v>
      </c>
      <c r="E465" s="12">
        <v>40476.569444444445</v>
      </c>
      <c r="F465" s="12">
        <v>40476.590277777781</v>
      </c>
      <c r="G465" s="13" t="s">
        <v>28</v>
      </c>
      <c r="H465" s="13">
        <v>2</v>
      </c>
      <c r="I465" s="13">
        <v>5</v>
      </c>
      <c r="J465" s="13" t="s">
        <v>255</v>
      </c>
      <c r="K465" s="13">
        <v>5</v>
      </c>
      <c r="L465" s="13" t="s">
        <v>255</v>
      </c>
      <c r="M465" s="13">
        <v>548550</v>
      </c>
      <c r="N465" s="13">
        <v>548551</v>
      </c>
      <c r="O465" s="13" t="s">
        <v>255</v>
      </c>
      <c r="P465" s="13">
        <v>1.79243670018914E-2</v>
      </c>
      <c r="Q465" s="13">
        <v>9.616704805341391E-3</v>
      </c>
      <c r="R465" s="13">
        <v>3.2310074005741329</v>
      </c>
      <c r="S465" s="13">
        <v>2.9203586726606052E-3</v>
      </c>
      <c r="T465" s="13">
        <v>1.8364882497559367</v>
      </c>
      <c r="U465" s="13">
        <v>1.355349749914911</v>
      </c>
      <c r="V465" s="13">
        <v>4.7329950901740846E-3</v>
      </c>
      <c r="W465" s="13" t="s">
        <v>255</v>
      </c>
      <c r="X465" s="13">
        <v>2.2152639763076953</v>
      </c>
      <c r="Y465" s="13">
        <v>2.4771809835145563E-2</v>
      </c>
      <c r="Z465" s="13">
        <v>13.309810065284147</v>
      </c>
      <c r="AA465" s="13">
        <v>8.1062246730611714E-2</v>
      </c>
      <c r="AB465" s="13">
        <v>7.5524588824418936E-3</v>
      </c>
      <c r="AC465" s="13">
        <v>72.594221769267676</v>
      </c>
      <c r="AD465" s="13" t="s">
        <v>255</v>
      </c>
      <c r="AE465" s="13">
        <v>9.5160049654352291E-2</v>
      </c>
      <c r="AF465" s="13">
        <v>4.8139860361519222</v>
      </c>
      <c r="AG465" s="13" t="s">
        <v>255</v>
      </c>
      <c r="AH465" s="13" t="s">
        <v>255</v>
      </c>
      <c r="AI465" s="13">
        <v>0.38340919495599773</v>
      </c>
      <c r="AJ465" s="13">
        <v>1.4450241810848509E-2</v>
      </c>
      <c r="AK465" s="13">
        <v>2.9707096842582019E-3</v>
      </c>
      <c r="AL465" s="13">
        <v>100</v>
      </c>
      <c r="AM465" s="13">
        <v>900</v>
      </c>
      <c r="AN465" s="13" t="s">
        <v>255</v>
      </c>
      <c r="AO465" s="13" t="s">
        <v>255</v>
      </c>
      <c r="AP465" s="13">
        <v>13938.1</v>
      </c>
      <c r="AQ465" s="13">
        <v>268.13799999999998</v>
      </c>
      <c r="AR465" s="13" t="s">
        <v>255</v>
      </c>
      <c r="AS465" s="13" t="s">
        <v>255</v>
      </c>
      <c r="AT465" s="13" t="s">
        <v>255</v>
      </c>
      <c r="AU465" s="13" t="s">
        <v>255</v>
      </c>
      <c r="AV465" s="13" t="s">
        <v>255</v>
      </c>
      <c r="AW465" s="13" t="s">
        <v>255</v>
      </c>
      <c r="AX465" s="13" t="s">
        <v>255</v>
      </c>
      <c r="AY465" s="13" t="s">
        <v>255</v>
      </c>
      <c r="AZ465" s="13">
        <v>111482</v>
      </c>
      <c r="BA465" s="13">
        <v>1639</v>
      </c>
      <c r="BB465" s="13" t="s">
        <v>255</v>
      </c>
      <c r="BC465" s="13" t="s">
        <v>255</v>
      </c>
      <c r="BD465" s="13" t="s">
        <v>255</v>
      </c>
      <c r="BE465" s="13" t="s">
        <v>255</v>
      </c>
      <c r="BF465" s="13" t="s">
        <v>255</v>
      </c>
      <c r="BG465" s="13" t="s">
        <v>255</v>
      </c>
      <c r="BH465" s="13" t="s">
        <v>255</v>
      </c>
      <c r="BI465" s="13" t="s">
        <v>255</v>
      </c>
      <c r="BJ465" s="13" t="s">
        <v>255</v>
      </c>
      <c r="BK465" s="13" t="s">
        <v>255</v>
      </c>
      <c r="BL465" s="13" t="s">
        <v>255</v>
      </c>
      <c r="BM465" s="13" t="s">
        <v>255</v>
      </c>
      <c r="BN465" s="13">
        <v>15097.2</v>
      </c>
      <c r="BO465" s="13">
        <v>321.02600000000001</v>
      </c>
      <c r="BP465" s="13" t="s">
        <v>255</v>
      </c>
      <c r="BQ465" s="13" t="s">
        <v>255</v>
      </c>
      <c r="BR465" s="13">
        <v>31.0932</v>
      </c>
      <c r="BS465" s="13">
        <v>1.9619899999999999</v>
      </c>
      <c r="BT465" s="13" t="s">
        <v>255</v>
      </c>
      <c r="BU465" s="13" t="s">
        <v>255</v>
      </c>
      <c r="BV465" s="13" t="s">
        <v>255</v>
      </c>
      <c r="BW465" s="13" t="s">
        <v>255</v>
      </c>
      <c r="BX465" s="13">
        <v>17128.599999999999</v>
      </c>
      <c r="BY465" s="13">
        <v>1071.1500000000001</v>
      </c>
      <c r="BZ465" s="13">
        <v>13.7012</v>
      </c>
      <c r="CA465" s="13">
        <v>0.84596000000000005</v>
      </c>
      <c r="CB465" s="13">
        <v>7.0019600000000004</v>
      </c>
      <c r="CC465" s="13">
        <v>0.99348800000000004</v>
      </c>
      <c r="CD465" s="13" t="s">
        <v>255</v>
      </c>
      <c r="CE465" s="13" t="s">
        <v>255</v>
      </c>
      <c r="CF465" s="13">
        <v>2327.611328125</v>
      </c>
      <c r="CG465" s="13">
        <v>8.7691707611083984</v>
      </c>
      <c r="CH465" s="13">
        <v>47.018684387207031</v>
      </c>
      <c r="CI465" s="13">
        <v>89.291183471679688</v>
      </c>
      <c r="CJ465" s="13">
        <v>19.688726425170898</v>
      </c>
      <c r="CK465" s="13">
        <v>424.81179809570312</v>
      </c>
      <c r="CL465" s="13">
        <v>2318.331787109375</v>
      </c>
      <c r="CM465" s="13">
        <v>1.006661057472229</v>
      </c>
      <c r="CN465" s="13">
        <v>225.02537536621094</v>
      </c>
      <c r="CO465" s="13">
        <v>27.433977127075195</v>
      </c>
      <c r="CP465" s="13">
        <v>80.52155253302918</v>
      </c>
      <c r="CQ465" s="13">
        <v>31.0932</v>
      </c>
      <c r="CR465" s="13" t="s">
        <v>255</v>
      </c>
      <c r="CS465" s="13" t="s">
        <v>255</v>
      </c>
      <c r="CT465" s="13" t="s">
        <v>255</v>
      </c>
      <c r="CU465" s="13" t="s">
        <v>255</v>
      </c>
      <c r="CV465" s="13" t="s">
        <v>255</v>
      </c>
      <c r="CW465" s="13" t="s">
        <v>255</v>
      </c>
      <c r="CX465" s="13" t="s">
        <v>255</v>
      </c>
      <c r="CY465" s="13" t="s">
        <v>255</v>
      </c>
      <c r="CZ465" s="13" t="s">
        <v>255</v>
      </c>
      <c r="DA465" s="13" t="s">
        <v>255</v>
      </c>
      <c r="DB465" s="13">
        <v>31.0932</v>
      </c>
      <c r="DC465" s="13">
        <v>31.0932</v>
      </c>
      <c r="DD465" s="13">
        <v>1250.153271246314</v>
      </c>
      <c r="DE465" s="13">
        <v>2.2693778647125797</v>
      </c>
      <c r="DF465" s="13">
        <v>2.2693778647125797</v>
      </c>
      <c r="DG465" s="13">
        <v>0.99739163970985267</v>
      </c>
      <c r="DH465" s="13">
        <v>0.99739163970985267</v>
      </c>
      <c r="DI465" s="13">
        <v>0.99818945519588143</v>
      </c>
      <c r="DJ465" s="13">
        <v>0.99818945519588143</v>
      </c>
      <c r="DK465" s="13">
        <v>45574.00756226918</v>
      </c>
      <c r="DL465" s="13">
        <v>5.8026628640340467</v>
      </c>
      <c r="DM465" s="13">
        <v>49595.832626562937</v>
      </c>
      <c r="DN465" s="13">
        <v>0.99601327725832123</v>
      </c>
      <c r="DO465" s="13">
        <v>1.0882482204093773</v>
      </c>
      <c r="DP465" s="13">
        <v>0.40691446704864503</v>
      </c>
      <c r="DQ465" s="13">
        <v>947.13872308037321</v>
      </c>
      <c r="DR465" s="13">
        <v>20262.040940481904</v>
      </c>
      <c r="DS465" s="13">
        <v>2.4477214695324454</v>
      </c>
      <c r="DT465" s="13">
        <v>2.4477214695324454</v>
      </c>
      <c r="DU465" s="13">
        <v>100.00069838438014</v>
      </c>
      <c r="DV465" s="13">
        <v>18.679555158909597</v>
      </c>
      <c r="DW465" s="13">
        <v>5.8026628640340467</v>
      </c>
      <c r="DX465" s="13">
        <v>932.31808877381275</v>
      </c>
      <c r="DY465" s="13">
        <v>1057.2963324582986</v>
      </c>
      <c r="DZ465" s="13">
        <v>459.16369210797052</v>
      </c>
      <c r="EA465" s="13">
        <v>520.59163372211947</v>
      </c>
      <c r="EB465" s="13">
        <v>20.449109609838292</v>
      </c>
      <c r="EC465" s="13">
        <v>2051.7785030831456</v>
      </c>
      <c r="ED465" s="13">
        <v>1.129913284316844</v>
      </c>
      <c r="EE465" s="13">
        <v>1.0577324050504973E-2</v>
      </c>
      <c r="EF465" s="13">
        <v>500</v>
      </c>
      <c r="EG465" s="13">
        <v>10696.448390677026</v>
      </c>
      <c r="EH465" s="13">
        <v>56270.455952946206</v>
      </c>
      <c r="EI465" s="13">
        <v>5.0250371713523534E-2</v>
      </c>
      <c r="EJ465" s="13">
        <v>20</v>
      </c>
      <c r="EK465" s="13">
        <v>2.1816615649929121</v>
      </c>
      <c r="EL465" s="13">
        <v>7.164576971956925</v>
      </c>
      <c r="EM465" s="13">
        <v>7.4999999999999997E-2</v>
      </c>
      <c r="EN465" s="13">
        <v>40.236499786376953</v>
      </c>
      <c r="EO465" s="13">
        <v>2.1243141063404084E-2</v>
      </c>
    </row>
    <row r="466" spans="1:145">
      <c r="A466" s="12">
        <v>40476.575694444444</v>
      </c>
      <c r="B466" s="13">
        <v>16</v>
      </c>
      <c r="C466" s="13" t="s">
        <v>62</v>
      </c>
      <c r="D466" s="13" t="s">
        <v>61</v>
      </c>
      <c r="E466" s="12">
        <v>40476.569444444445</v>
      </c>
      <c r="F466" s="12">
        <v>40476.590277777781</v>
      </c>
      <c r="G466" s="13" t="s">
        <v>28</v>
      </c>
      <c r="H466" s="13">
        <v>2</v>
      </c>
      <c r="I466" s="13">
        <v>5</v>
      </c>
      <c r="J466" s="13" t="s">
        <v>255</v>
      </c>
      <c r="K466" s="13">
        <v>5</v>
      </c>
      <c r="L466" s="13" t="s">
        <v>255</v>
      </c>
      <c r="M466" s="13">
        <v>548550</v>
      </c>
      <c r="N466" s="13">
        <v>548551</v>
      </c>
      <c r="O466" s="13" t="s">
        <v>255</v>
      </c>
      <c r="P466" s="13">
        <v>1.79243670018914E-2</v>
      </c>
      <c r="Q466" s="13">
        <v>9.616704805341391E-3</v>
      </c>
      <c r="R466" s="13">
        <v>3.2310074005741329</v>
      </c>
      <c r="S466" s="13">
        <v>2.9203586726606052E-3</v>
      </c>
      <c r="T466" s="13">
        <v>1.8364882497559367</v>
      </c>
      <c r="U466" s="13">
        <v>1.355349749914911</v>
      </c>
      <c r="V466" s="13">
        <v>4.7329950901740846E-3</v>
      </c>
      <c r="W466" s="13" t="s">
        <v>255</v>
      </c>
      <c r="X466" s="13">
        <v>2.2152639763076953</v>
      </c>
      <c r="Y466" s="13">
        <v>2.4771809835145563E-2</v>
      </c>
      <c r="Z466" s="13">
        <v>13.309810065284147</v>
      </c>
      <c r="AA466" s="13">
        <v>8.1062246730611714E-2</v>
      </c>
      <c r="AB466" s="13">
        <v>7.5524588824418936E-3</v>
      </c>
      <c r="AC466" s="13">
        <v>72.594221769267676</v>
      </c>
      <c r="AD466" s="13" t="s">
        <v>255</v>
      </c>
      <c r="AE466" s="13">
        <v>9.5160049654352291E-2</v>
      </c>
      <c r="AF466" s="13">
        <v>4.8139860361519222</v>
      </c>
      <c r="AG466" s="13" t="s">
        <v>255</v>
      </c>
      <c r="AH466" s="13" t="s">
        <v>255</v>
      </c>
      <c r="AI466" s="13">
        <v>0.38340919495599773</v>
      </c>
      <c r="AJ466" s="13">
        <v>1.4450241810848509E-2</v>
      </c>
      <c r="AK466" s="13">
        <v>2.9707096842582019E-3</v>
      </c>
      <c r="AL466" s="13">
        <v>100</v>
      </c>
      <c r="AM466" s="13">
        <v>900</v>
      </c>
      <c r="AN466" s="13" t="s">
        <v>255</v>
      </c>
      <c r="AO466" s="13" t="s">
        <v>255</v>
      </c>
      <c r="AP466" s="13">
        <v>12049.1</v>
      </c>
      <c r="AQ466" s="13">
        <v>276.46800000000002</v>
      </c>
      <c r="AR466" s="13" t="s">
        <v>255</v>
      </c>
      <c r="AS466" s="13" t="s">
        <v>255</v>
      </c>
      <c r="AT466" s="13" t="s">
        <v>255</v>
      </c>
      <c r="AU466" s="13" t="s">
        <v>255</v>
      </c>
      <c r="AV466" s="13" t="s">
        <v>255</v>
      </c>
      <c r="AW466" s="13" t="s">
        <v>255</v>
      </c>
      <c r="AX466" s="13" t="s">
        <v>255</v>
      </c>
      <c r="AY466" s="13" t="s">
        <v>255</v>
      </c>
      <c r="AZ466" s="13">
        <v>71847.600000000006</v>
      </c>
      <c r="BA466" s="13">
        <v>1485.15</v>
      </c>
      <c r="BB466" s="13" t="s">
        <v>255</v>
      </c>
      <c r="BC466" s="13" t="s">
        <v>255</v>
      </c>
      <c r="BD466" s="13" t="s">
        <v>255</v>
      </c>
      <c r="BE466" s="13" t="s">
        <v>255</v>
      </c>
      <c r="BF466" s="13" t="s">
        <v>255</v>
      </c>
      <c r="BG466" s="13" t="s">
        <v>255</v>
      </c>
      <c r="BH466" s="13" t="s">
        <v>255</v>
      </c>
      <c r="BI466" s="13" t="s">
        <v>255</v>
      </c>
      <c r="BJ466" s="13" t="s">
        <v>255</v>
      </c>
      <c r="BK466" s="13" t="s">
        <v>255</v>
      </c>
      <c r="BL466" s="13">
        <v>2.91614</v>
      </c>
      <c r="BM466" s="13">
        <v>1.1943299999999999</v>
      </c>
      <c r="BN466" s="13">
        <v>12145.3</v>
      </c>
      <c r="BO466" s="13">
        <v>324.60700000000003</v>
      </c>
      <c r="BP466" s="13" t="s">
        <v>255</v>
      </c>
      <c r="BQ466" s="13" t="s">
        <v>255</v>
      </c>
      <c r="BR466" s="13">
        <v>30.232500000000002</v>
      </c>
      <c r="BS466" s="13">
        <v>1.75427</v>
      </c>
      <c r="BT466" s="13">
        <v>7.1189099999999996</v>
      </c>
      <c r="BU466" s="13">
        <v>3.4458799999999998</v>
      </c>
      <c r="BV466" s="13" t="s">
        <v>255</v>
      </c>
      <c r="BW466" s="13" t="s">
        <v>255</v>
      </c>
      <c r="BX466" s="13">
        <v>12061.9</v>
      </c>
      <c r="BY466" s="13">
        <v>1012.6</v>
      </c>
      <c r="BZ466" s="13">
        <v>10.8193</v>
      </c>
      <c r="CA466" s="13">
        <v>0.57568799999999998</v>
      </c>
      <c r="CB466" s="13">
        <v>4.2381399999999996</v>
      </c>
      <c r="CC466" s="13">
        <v>0.674404</v>
      </c>
      <c r="CD466" s="13">
        <v>33.053100000000001</v>
      </c>
      <c r="CE466" s="13">
        <v>6.0381999999999998</v>
      </c>
      <c r="CF466" s="13">
        <v>2356.306884765625</v>
      </c>
      <c r="CG466" s="13">
        <v>8.962742805480957</v>
      </c>
      <c r="CH466" s="13">
        <v>48.236763000488281</v>
      </c>
      <c r="CI466" s="13">
        <v>89.190399169921875</v>
      </c>
      <c r="CJ466" s="13">
        <v>19.711355209350586</v>
      </c>
      <c r="CK466" s="13">
        <v>429.52487182617187</v>
      </c>
      <c r="CL466" s="13">
        <v>2325.22021484375</v>
      </c>
      <c r="CM466" s="13">
        <v>1.0028938055038452</v>
      </c>
      <c r="CN466" s="13">
        <v>219.42752075195312</v>
      </c>
      <c r="CO466" s="13">
        <v>22.242240905761719</v>
      </c>
      <c r="CP466" s="13">
        <v>80.52155253302918</v>
      </c>
      <c r="CQ466" s="13">
        <v>33.14864</v>
      </c>
      <c r="CR466" s="13" t="s">
        <v>255</v>
      </c>
      <c r="CS466" s="13" t="s">
        <v>255</v>
      </c>
      <c r="CT466" s="13" t="s">
        <v>255</v>
      </c>
      <c r="CU466" s="13" t="s">
        <v>255</v>
      </c>
      <c r="CV466" s="13" t="s">
        <v>255</v>
      </c>
      <c r="CW466" s="13" t="s">
        <v>255</v>
      </c>
      <c r="CX466" s="13" t="s">
        <v>255</v>
      </c>
      <c r="CY466" s="13" t="s">
        <v>255</v>
      </c>
      <c r="CZ466" s="13" t="s">
        <v>255</v>
      </c>
      <c r="DA466" s="13">
        <v>14.5807</v>
      </c>
      <c r="DB466" s="13">
        <v>30.232500000000002</v>
      </c>
      <c r="DC466" s="13">
        <v>44.813200000000002</v>
      </c>
      <c r="DD466" s="13">
        <v>1114.8503137910955</v>
      </c>
      <c r="DE466" s="13">
        <v>3.0638433170352979</v>
      </c>
      <c r="DF466" s="13">
        <v>4.1419685192202822</v>
      </c>
      <c r="DG466" s="13">
        <v>0.99540892504311418</v>
      </c>
      <c r="DH466" s="13">
        <v>0.99636804727939243</v>
      </c>
      <c r="DI466" s="13">
        <v>0.99630178833850869</v>
      </c>
      <c r="DJ466" s="13">
        <v>0.99726177088959722</v>
      </c>
      <c r="DK466" s="13">
        <v>46082.894576738508</v>
      </c>
      <c r="DL466" s="13">
        <v>5.8674563710965026</v>
      </c>
      <c r="DM466" s="13">
        <v>49743.196050070233</v>
      </c>
      <c r="DN466" s="13">
        <v>0.98680703684105775</v>
      </c>
      <c r="DO466" s="13">
        <v>1.0794286363074803</v>
      </c>
      <c r="DP466" s="13">
        <v>0.40706607990264898</v>
      </c>
      <c r="DQ466" s="13">
        <v>959.17260662916578</v>
      </c>
      <c r="DR466" s="13">
        <v>20519.480569120056</v>
      </c>
      <c r="DS466" s="13">
        <v>2.4241937256895869</v>
      </c>
      <c r="DT466" s="13">
        <v>2.4241937256895869</v>
      </c>
      <c r="DU466" s="13">
        <v>100.00069838438014</v>
      </c>
      <c r="DV466" s="13">
        <v>18.679555158909597</v>
      </c>
      <c r="DW466" s="13">
        <v>5.8674563710965026</v>
      </c>
      <c r="DX466" s="13">
        <v>932.31808877381275</v>
      </c>
      <c r="DY466" s="13">
        <v>1057.2963324582986</v>
      </c>
      <c r="DZ466" s="13">
        <v>461.32208927694302</v>
      </c>
      <c r="EA466" s="13">
        <v>523.04029349267739</v>
      </c>
      <c r="EB466" s="13">
        <v>20.449109609838292</v>
      </c>
      <c r="EC466" s="13">
        <v>2077.0735020968632</v>
      </c>
      <c r="ED466" s="13">
        <v>1.1194693940760285</v>
      </c>
      <c r="EE466" s="13">
        <v>1.6040351006760493E-2</v>
      </c>
      <c r="EF466" s="13">
        <v>500</v>
      </c>
      <c r="EG466" s="13">
        <v>10696.448390677026</v>
      </c>
      <c r="EH466" s="13">
        <v>56779.342967415534</v>
      </c>
      <c r="EI466" s="13">
        <v>5.0305388112800095E-2</v>
      </c>
      <c r="EJ466" s="13">
        <v>20</v>
      </c>
      <c r="EK466" s="13">
        <v>2.1816615649929121</v>
      </c>
      <c r="EL466" s="13">
        <v>7.2293704790193818</v>
      </c>
      <c r="EM466" s="13">
        <v>7.4999999999999997E-2</v>
      </c>
      <c r="EN466" s="13">
        <v>32.621953328450523</v>
      </c>
      <c r="EO466" s="13">
        <v>3.2940810386212757E-2</v>
      </c>
    </row>
    <row r="467" spans="1:145">
      <c r="A467" s="12">
        <v>40476.576388888891</v>
      </c>
      <c r="B467" s="13">
        <v>16</v>
      </c>
      <c r="C467" s="13" t="s">
        <v>62</v>
      </c>
      <c r="D467" s="13" t="s">
        <v>61</v>
      </c>
      <c r="E467" s="12">
        <v>40476.569444444445</v>
      </c>
      <c r="F467" s="12">
        <v>40476.590277777781</v>
      </c>
      <c r="G467" s="13" t="s">
        <v>28</v>
      </c>
      <c r="H467" s="13">
        <v>2</v>
      </c>
      <c r="I467" s="13">
        <v>5</v>
      </c>
      <c r="J467" s="13" t="s">
        <v>255</v>
      </c>
      <c r="K467" s="13">
        <v>5</v>
      </c>
      <c r="L467" s="13" t="s">
        <v>255</v>
      </c>
      <c r="M467" s="13">
        <v>548550</v>
      </c>
      <c r="N467" s="13">
        <v>548551</v>
      </c>
      <c r="O467" s="13" t="s">
        <v>255</v>
      </c>
      <c r="P467" s="13">
        <v>1.79243670018914E-2</v>
      </c>
      <c r="Q467" s="13">
        <v>9.616704805341391E-3</v>
      </c>
      <c r="R467" s="13">
        <v>3.2310074005741329</v>
      </c>
      <c r="S467" s="13">
        <v>2.9203586726606052E-3</v>
      </c>
      <c r="T467" s="13">
        <v>1.8364882497559367</v>
      </c>
      <c r="U467" s="13">
        <v>1.355349749914911</v>
      </c>
      <c r="V467" s="13">
        <v>4.7329950901740846E-3</v>
      </c>
      <c r="W467" s="13" t="s">
        <v>255</v>
      </c>
      <c r="X467" s="13">
        <v>2.2152639763076953</v>
      </c>
      <c r="Y467" s="13">
        <v>2.4771809835145563E-2</v>
      </c>
      <c r="Z467" s="13">
        <v>13.309810065284147</v>
      </c>
      <c r="AA467" s="13">
        <v>8.1062246730611714E-2</v>
      </c>
      <c r="AB467" s="13">
        <v>7.5524588824418936E-3</v>
      </c>
      <c r="AC467" s="13">
        <v>72.594221769267676</v>
      </c>
      <c r="AD467" s="13" t="s">
        <v>255</v>
      </c>
      <c r="AE467" s="13">
        <v>9.5160049654352291E-2</v>
      </c>
      <c r="AF467" s="13">
        <v>4.8139860361519222</v>
      </c>
      <c r="AG467" s="13" t="s">
        <v>255</v>
      </c>
      <c r="AH467" s="13" t="s">
        <v>255</v>
      </c>
      <c r="AI467" s="13">
        <v>0.38340919495599773</v>
      </c>
      <c r="AJ467" s="13">
        <v>1.4450241810848509E-2</v>
      </c>
      <c r="AK467" s="13">
        <v>2.9707096842582019E-3</v>
      </c>
      <c r="AL467" s="13">
        <v>100</v>
      </c>
      <c r="AM467" s="13">
        <v>900</v>
      </c>
      <c r="AN467" s="13" t="s">
        <v>255</v>
      </c>
      <c r="AO467" s="13" t="s">
        <v>255</v>
      </c>
      <c r="AP467" s="13">
        <v>10972.2</v>
      </c>
      <c r="AQ467" s="13">
        <v>176.68899999999999</v>
      </c>
      <c r="AR467" s="13" t="s">
        <v>255</v>
      </c>
      <c r="AS467" s="13" t="s">
        <v>255</v>
      </c>
      <c r="AT467" s="13" t="s">
        <v>255</v>
      </c>
      <c r="AU467" s="13" t="s">
        <v>255</v>
      </c>
      <c r="AV467" s="13" t="s">
        <v>255</v>
      </c>
      <c r="AW467" s="13" t="s">
        <v>255</v>
      </c>
      <c r="AX467" s="13">
        <v>5.7017100000000003</v>
      </c>
      <c r="AY467" s="13">
        <v>2.0161199999999999</v>
      </c>
      <c r="AZ467" s="13">
        <v>65412.6</v>
      </c>
      <c r="BA467" s="13">
        <v>1265.4100000000001</v>
      </c>
      <c r="BB467" s="13" t="s">
        <v>255</v>
      </c>
      <c r="BC467" s="13" t="s">
        <v>255</v>
      </c>
      <c r="BD467" s="13" t="s">
        <v>255</v>
      </c>
      <c r="BE467" s="13" t="s">
        <v>255</v>
      </c>
      <c r="BF467" s="13" t="s">
        <v>255</v>
      </c>
      <c r="BG467" s="13" t="s">
        <v>255</v>
      </c>
      <c r="BH467" s="13" t="s">
        <v>255</v>
      </c>
      <c r="BI467" s="13" t="s">
        <v>255</v>
      </c>
      <c r="BJ467" s="13" t="s">
        <v>255</v>
      </c>
      <c r="BK467" s="13" t="s">
        <v>255</v>
      </c>
      <c r="BL467" s="13">
        <v>3.08297</v>
      </c>
      <c r="BM467" s="13">
        <v>1.2292799999999999</v>
      </c>
      <c r="BN467" s="13">
        <v>9328.15</v>
      </c>
      <c r="BO467" s="13">
        <v>253.26599999999999</v>
      </c>
      <c r="BP467" s="13" t="s">
        <v>255</v>
      </c>
      <c r="BQ467" s="13" t="s">
        <v>255</v>
      </c>
      <c r="BR467" s="13">
        <v>28.608699999999999</v>
      </c>
      <c r="BS467" s="13">
        <v>1.7233499999999999</v>
      </c>
      <c r="BT467" s="13" t="s">
        <v>255</v>
      </c>
      <c r="BU467" s="13" t="s">
        <v>255</v>
      </c>
      <c r="BV467" s="13" t="s">
        <v>255</v>
      </c>
      <c r="BW467" s="13" t="s">
        <v>255</v>
      </c>
      <c r="BX467" s="13">
        <v>13639.8</v>
      </c>
      <c r="BY467" s="13">
        <v>840.77200000000005</v>
      </c>
      <c r="BZ467" s="13">
        <v>12.1677</v>
      </c>
      <c r="CA467" s="13">
        <v>0.79147999999999996</v>
      </c>
      <c r="CB467" s="13">
        <v>6.7055800000000003</v>
      </c>
      <c r="CC467" s="13">
        <v>0.92954499999999995</v>
      </c>
      <c r="CD467" s="13">
        <v>21.963100000000001</v>
      </c>
      <c r="CE467" s="13">
        <v>6.1883900000000001</v>
      </c>
      <c r="CF467" s="13">
        <v>2290.2236328125</v>
      </c>
      <c r="CG467" s="13">
        <v>8.9516630172729492</v>
      </c>
      <c r="CH467" s="13">
        <v>47.734504699707031</v>
      </c>
      <c r="CI467" s="13">
        <v>89.064369201660156</v>
      </c>
      <c r="CJ467" s="13">
        <v>19.68511962890625</v>
      </c>
      <c r="CK467" s="13">
        <v>424.6474609375</v>
      </c>
      <c r="CL467" s="13">
        <v>2313.244873046875</v>
      </c>
      <c r="CM467" s="13">
        <v>0.99699407815933228</v>
      </c>
      <c r="CN467" s="13">
        <v>212.61015319824219</v>
      </c>
      <c r="CO467" s="13">
        <v>20.675085067749023</v>
      </c>
      <c r="CP467" s="13">
        <v>80.52155253302918</v>
      </c>
      <c r="CQ467" s="13">
        <v>37.393380000000001</v>
      </c>
      <c r="CR467" s="13" t="s">
        <v>255</v>
      </c>
      <c r="CS467" s="13" t="s">
        <v>255</v>
      </c>
      <c r="CT467" s="13" t="s">
        <v>255</v>
      </c>
      <c r="CU467" s="13" t="s">
        <v>255</v>
      </c>
      <c r="CV467" s="13">
        <v>17.105130000000003</v>
      </c>
      <c r="CW467" s="13" t="s">
        <v>255</v>
      </c>
      <c r="CX467" s="13" t="s">
        <v>255</v>
      </c>
      <c r="CY467" s="13" t="s">
        <v>255</v>
      </c>
      <c r="CZ467" s="13" t="s">
        <v>255</v>
      </c>
      <c r="DA467" s="13">
        <v>15.414849999999999</v>
      </c>
      <c r="DB467" s="13">
        <v>28.608699999999999</v>
      </c>
      <c r="DC467" s="13">
        <v>61.128680000000003</v>
      </c>
      <c r="DD467" s="13">
        <v>1120.9842451736974</v>
      </c>
      <c r="DE467" s="13">
        <v>3.0731674844054342</v>
      </c>
      <c r="DF467" s="13">
        <v>5.0238483854795897</v>
      </c>
      <c r="DG467" s="13">
        <v>0.99465500876177759</v>
      </c>
      <c r="DH467" s="13">
        <v>0.99637959144255406</v>
      </c>
      <c r="DI467" s="13">
        <v>0.99554231383590697</v>
      </c>
      <c r="DJ467" s="13">
        <v>0.99726843497066997</v>
      </c>
      <c r="DK467" s="13">
        <v>44850.18262996828</v>
      </c>
      <c r="DL467" s="13">
        <v>5.7105026113069703</v>
      </c>
      <c r="DM467" s="13">
        <v>49487.008799088253</v>
      </c>
      <c r="DN467" s="13">
        <v>1.0100519616969037</v>
      </c>
      <c r="DO467" s="13">
        <v>1.1033847778809647</v>
      </c>
      <c r="DP467" s="13">
        <v>0.40689030151367189</v>
      </c>
      <c r="DQ467" s="13">
        <v>931.86978448881507</v>
      </c>
      <c r="DR467" s="13">
        <v>19935.394113231865</v>
      </c>
      <c r="DS467" s="13">
        <v>2.4823692232019572</v>
      </c>
      <c r="DT467" s="13">
        <v>2.4823692232019572</v>
      </c>
      <c r="DU467" s="13">
        <v>100.00069838438014</v>
      </c>
      <c r="DV467" s="13">
        <v>18.679555158909597</v>
      </c>
      <c r="DW467" s="13">
        <v>5.7105026113069703</v>
      </c>
      <c r="DX467" s="13">
        <v>932.31808877381275</v>
      </c>
      <c r="DY467" s="13">
        <v>1057.2963324582986</v>
      </c>
      <c r="DZ467" s="13">
        <v>455.91012405529</v>
      </c>
      <c r="EA467" s="13">
        <v>516.90079920514813</v>
      </c>
      <c r="EB467" s="13">
        <v>20.449109609838292</v>
      </c>
      <c r="EC467" s="13">
        <v>2018.8214244699373</v>
      </c>
      <c r="ED467" s="13">
        <v>1.1458392728590354</v>
      </c>
      <c r="EE467" s="13">
        <v>1.3097252855983975E-2</v>
      </c>
      <c r="EF467" s="13">
        <v>500</v>
      </c>
      <c r="EG467" s="13">
        <v>10696.448390677026</v>
      </c>
      <c r="EH467" s="13">
        <v>55546.631020645305</v>
      </c>
      <c r="EI467" s="13">
        <v>5.0232094756123787E-2</v>
      </c>
      <c r="EJ467" s="13">
        <v>20</v>
      </c>
      <c r="EK467" s="13">
        <v>2.1816615649929121</v>
      </c>
      <c r="EL467" s="13">
        <v>7.0724167192298495</v>
      </c>
      <c r="EM467" s="13">
        <v>7.4999999999999997E-2</v>
      </c>
      <c r="EN467" s="13">
        <v>30.323458099365233</v>
      </c>
      <c r="EO467" s="13">
        <v>3.6433278734793462E-2</v>
      </c>
    </row>
    <row r="468" spans="1:145">
      <c r="A468" s="12">
        <v>40476.57708333333</v>
      </c>
      <c r="B468" s="13">
        <v>16</v>
      </c>
      <c r="C468" s="13" t="s">
        <v>62</v>
      </c>
      <c r="D468" s="13" t="s">
        <v>61</v>
      </c>
      <c r="E468" s="12">
        <v>40476.569444444445</v>
      </c>
      <c r="F468" s="12">
        <v>40476.590277777781</v>
      </c>
      <c r="G468" s="13" t="s">
        <v>28</v>
      </c>
      <c r="H468" s="13">
        <v>2</v>
      </c>
      <c r="I468" s="13">
        <v>5</v>
      </c>
      <c r="J468" s="13" t="s">
        <v>255</v>
      </c>
      <c r="K468" s="13">
        <v>5</v>
      </c>
      <c r="L468" s="13" t="s">
        <v>255</v>
      </c>
      <c r="M468" s="13">
        <v>548550</v>
      </c>
      <c r="N468" s="13">
        <v>548551</v>
      </c>
      <c r="O468" s="13" t="s">
        <v>255</v>
      </c>
      <c r="P468" s="13">
        <v>1.79243670018914E-2</v>
      </c>
      <c r="Q468" s="13">
        <v>9.616704805341391E-3</v>
      </c>
      <c r="R468" s="13">
        <v>3.2310074005741329</v>
      </c>
      <c r="S468" s="13">
        <v>2.9203586726606052E-3</v>
      </c>
      <c r="T468" s="13">
        <v>1.8364882497559367</v>
      </c>
      <c r="U468" s="13">
        <v>1.355349749914911</v>
      </c>
      <c r="V468" s="13">
        <v>4.7329950901740846E-3</v>
      </c>
      <c r="W468" s="13" t="s">
        <v>255</v>
      </c>
      <c r="X468" s="13">
        <v>2.2152639763076953</v>
      </c>
      <c r="Y468" s="13">
        <v>2.4771809835145563E-2</v>
      </c>
      <c r="Z468" s="13">
        <v>13.309810065284147</v>
      </c>
      <c r="AA468" s="13">
        <v>8.1062246730611714E-2</v>
      </c>
      <c r="AB468" s="13">
        <v>7.5524588824418936E-3</v>
      </c>
      <c r="AC468" s="13">
        <v>72.594221769267676</v>
      </c>
      <c r="AD468" s="13" t="s">
        <v>255</v>
      </c>
      <c r="AE468" s="13">
        <v>9.5160049654352291E-2</v>
      </c>
      <c r="AF468" s="13">
        <v>4.8139860361519222</v>
      </c>
      <c r="AG468" s="13" t="s">
        <v>255</v>
      </c>
      <c r="AH468" s="13" t="s">
        <v>255</v>
      </c>
      <c r="AI468" s="13">
        <v>0.38340919495599773</v>
      </c>
      <c r="AJ468" s="13">
        <v>1.4450241810848509E-2</v>
      </c>
      <c r="AK468" s="13">
        <v>2.9707096842582019E-3</v>
      </c>
      <c r="AL468" s="13">
        <v>100</v>
      </c>
      <c r="AM468" s="13">
        <v>900</v>
      </c>
      <c r="AN468" s="13" t="s">
        <v>255</v>
      </c>
      <c r="AO468" s="13" t="s">
        <v>255</v>
      </c>
      <c r="AP468" s="13">
        <v>77.680700000000002</v>
      </c>
      <c r="AQ468" s="13">
        <v>20.483799999999999</v>
      </c>
      <c r="AR468" s="13" t="s">
        <v>255</v>
      </c>
      <c r="AS468" s="13" t="s">
        <v>255</v>
      </c>
      <c r="AT468" s="13" t="s">
        <v>255</v>
      </c>
      <c r="AU468" s="13" t="s">
        <v>255</v>
      </c>
      <c r="AV468" s="13" t="s">
        <v>255</v>
      </c>
      <c r="AW468" s="13" t="s">
        <v>255</v>
      </c>
      <c r="AX468" s="13">
        <v>2.3152900000000001</v>
      </c>
      <c r="AY468" s="13">
        <v>0.58276799999999995</v>
      </c>
      <c r="AZ468" s="13" t="s">
        <v>255</v>
      </c>
      <c r="BA468" s="13" t="s">
        <v>255</v>
      </c>
      <c r="BB468" s="13" t="s">
        <v>255</v>
      </c>
      <c r="BC468" s="13" t="s">
        <v>255</v>
      </c>
      <c r="BD468" s="13" t="s">
        <v>255</v>
      </c>
      <c r="BE468" s="13" t="s">
        <v>255</v>
      </c>
      <c r="BF468" s="13" t="s">
        <v>255</v>
      </c>
      <c r="BG468" s="13" t="s">
        <v>255</v>
      </c>
      <c r="BH468" s="13" t="s">
        <v>255</v>
      </c>
      <c r="BI468" s="13" t="s">
        <v>255</v>
      </c>
      <c r="BJ468" s="13" t="s">
        <v>255</v>
      </c>
      <c r="BK468" s="13" t="s">
        <v>255</v>
      </c>
      <c r="BL468" s="13" t="s">
        <v>255</v>
      </c>
      <c r="BM468" s="13" t="s">
        <v>255</v>
      </c>
      <c r="BN468" s="13" t="s">
        <v>255</v>
      </c>
      <c r="BO468" s="13" t="s">
        <v>255</v>
      </c>
      <c r="BP468" s="13" t="s">
        <v>255</v>
      </c>
      <c r="BQ468" s="13" t="s">
        <v>255</v>
      </c>
      <c r="BR468" s="13" t="s">
        <v>255</v>
      </c>
      <c r="BS468" s="13" t="s">
        <v>255</v>
      </c>
      <c r="BT468" s="13">
        <v>9.6025700000000001</v>
      </c>
      <c r="BU468" s="13">
        <v>3.7327699999999999</v>
      </c>
      <c r="BV468" s="13" t="s">
        <v>255</v>
      </c>
      <c r="BW468" s="13" t="s">
        <v>255</v>
      </c>
      <c r="BX468" s="13" t="s">
        <v>255</v>
      </c>
      <c r="BY468" s="13" t="s">
        <v>255</v>
      </c>
      <c r="BZ468" s="13" t="s">
        <v>255</v>
      </c>
      <c r="CA468" s="13" t="s">
        <v>255</v>
      </c>
      <c r="CB468" s="13" t="s">
        <v>255</v>
      </c>
      <c r="CC468" s="13" t="s">
        <v>255</v>
      </c>
      <c r="CD468" s="13">
        <v>25.009899999999998</v>
      </c>
      <c r="CE468" s="13">
        <v>3.5134699999999999</v>
      </c>
      <c r="CF468" s="13">
        <v>2266.699951171875</v>
      </c>
      <c r="CG468" s="13">
        <v>8.6972064971923828</v>
      </c>
      <c r="CH468" s="13">
        <v>46.362781524658203</v>
      </c>
      <c r="CI468" s="13">
        <v>88.875595092773438</v>
      </c>
      <c r="CJ468" s="13">
        <v>19.689523696899414</v>
      </c>
      <c r="CK468" s="13">
        <v>417.03677368164062</v>
      </c>
      <c r="CL468" s="13">
        <v>2321.932861328125</v>
      </c>
      <c r="CM468" s="13">
        <v>1.0079673528671265</v>
      </c>
      <c r="CN468" s="13">
        <v>219.14730834960937</v>
      </c>
      <c r="CO468" s="13">
        <v>24.1185302734375</v>
      </c>
      <c r="CP468" s="13">
        <v>80.52155253302918</v>
      </c>
      <c r="CQ468" s="13">
        <v>2.3152900000000001</v>
      </c>
      <c r="CR468" s="13" t="s">
        <v>255</v>
      </c>
      <c r="CS468" s="13" t="s">
        <v>255</v>
      </c>
      <c r="CT468" s="13" t="s">
        <v>255</v>
      </c>
      <c r="CU468" s="13" t="s">
        <v>255</v>
      </c>
      <c r="CV468" s="13">
        <v>6.9458700000000002</v>
      </c>
      <c r="CW468" s="13" t="s">
        <v>255</v>
      </c>
      <c r="CX468" s="13" t="s">
        <v>255</v>
      </c>
      <c r="CY468" s="13" t="s">
        <v>255</v>
      </c>
      <c r="CZ468" s="13" t="s">
        <v>255</v>
      </c>
      <c r="DA468" s="13" t="s">
        <v>255</v>
      </c>
      <c r="DB468" s="13" t="s">
        <v>255</v>
      </c>
      <c r="DC468" s="13">
        <v>6.9458700000000002</v>
      </c>
      <c r="DD468" s="13" t="s">
        <v>255</v>
      </c>
      <c r="DE468" s="13" t="s">
        <v>255</v>
      </c>
      <c r="DF468" s="13" t="s">
        <v>255</v>
      </c>
      <c r="DG468" s="13" t="s">
        <v>255</v>
      </c>
      <c r="DH468" s="13" t="s">
        <v>255</v>
      </c>
      <c r="DI468" s="13" t="s">
        <v>255</v>
      </c>
      <c r="DJ468" s="13" t="s">
        <v>255</v>
      </c>
      <c r="DK468" s="13">
        <v>44379.581986249905</v>
      </c>
      <c r="DL468" s="13">
        <v>5.6505838763709653</v>
      </c>
      <c r="DM468" s="13">
        <v>49672.870035626649</v>
      </c>
      <c r="DN468" s="13">
        <v>1.0243671025482199</v>
      </c>
      <c r="DO468" s="13">
        <v>1.1192730488317073</v>
      </c>
      <c r="DP468" s="13">
        <v>0.40691980876922607</v>
      </c>
      <c r="DQ468" s="13">
        <v>922.36511066807338</v>
      </c>
      <c r="DR468" s="13">
        <v>19732.061607244301</v>
      </c>
      <c r="DS468" s="13">
        <v>2.5173684850745688</v>
      </c>
      <c r="DT468" s="13">
        <v>2.5173684850745688</v>
      </c>
      <c r="DU468" s="13">
        <v>100.00069838438014</v>
      </c>
      <c r="DV468" s="13">
        <v>18.679555158909597</v>
      </c>
      <c r="DW468" s="13">
        <v>5.6505838763709653</v>
      </c>
      <c r="DX468" s="13">
        <v>932.31808877381275</v>
      </c>
      <c r="DY468" s="13">
        <v>1057.2963324582986</v>
      </c>
      <c r="DZ468" s="13">
        <v>452.63708691942117</v>
      </c>
      <c r="EA468" s="13">
        <v>513.18862137139388</v>
      </c>
      <c r="EB468" s="13">
        <v>20.449109609838292</v>
      </c>
      <c r="EC468" s="13">
        <v>1998.0854090878136</v>
      </c>
      <c r="ED468" s="13">
        <v>1.1620788834988578</v>
      </c>
      <c r="EE468" s="13">
        <v>1.6270119894701934E-2</v>
      </c>
      <c r="EF468" s="13">
        <v>500</v>
      </c>
      <c r="EG468" s="13">
        <v>10696.448390677026</v>
      </c>
      <c r="EH468" s="13">
        <v>55076.03037692693</v>
      </c>
      <c r="EI468" s="13">
        <v>5.0234193209591445E-2</v>
      </c>
      <c r="EJ468" s="13">
        <v>20</v>
      </c>
      <c r="EK468" s="13">
        <v>2.1816615649929121</v>
      </c>
      <c r="EL468" s="13">
        <v>7.0124979842938426</v>
      </c>
      <c r="EM468" s="13">
        <v>7.4999999999999997E-2</v>
      </c>
      <c r="EN468" s="13">
        <v>35.373844401041666</v>
      </c>
      <c r="EO468" s="13">
        <v>2.6322015757920977E-2</v>
      </c>
    </row>
    <row r="469" spans="1:145">
      <c r="A469" s="12">
        <v>40476.577777777777</v>
      </c>
      <c r="B469" s="13">
        <v>16</v>
      </c>
      <c r="C469" s="13" t="s">
        <v>62</v>
      </c>
      <c r="D469" s="13" t="s">
        <v>61</v>
      </c>
      <c r="E469" s="12">
        <v>40476.569444444445</v>
      </c>
      <c r="F469" s="12">
        <v>40476.590277777781</v>
      </c>
      <c r="G469" s="13" t="s">
        <v>28</v>
      </c>
      <c r="H469" s="13">
        <v>2</v>
      </c>
      <c r="I469" s="13">
        <v>5</v>
      </c>
      <c r="J469" s="13" t="s">
        <v>255</v>
      </c>
      <c r="K469" s="13">
        <v>5</v>
      </c>
      <c r="L469" s="13" t="s">
        <v>255</v>
      </c>
      <c r="M469" s="13">
        <v>548550</v>
      </c>
      <c r="N469" s="13">
        <v>548551</v>
      </c>
      <c r="O469" s="13" t="s">
        <v>255</v>
      </c>
      <c r="P469" s="13">
        <v>1.79243670018914E-2</v>
      </c>
      <c r="Q469" s="13">
        <v>9.616704805341391E-3</v>
      </c>
      <c r="R469" s="13">
        <v>3.2310074005741329</v>
      </c>
      <c r="S469" s="13">
        <v>2.9203586726606052E-3</v>
      </c>
      <c r="T469" s="13">
        <v>1.8364882497559367</v>
      </c>
      <c r="U469" s="13">
        <v>1.355349749914911</v>
      </c>
      <c r="V469" s="13">
        <v>4.7329950901740846E-3</v>
      </c>
      <c r="W469" s="13" t="s">
        <v>255</v>
      </c>
      <c r="X469" s="13">
        <v>2.2152639763076953</v>
      </c>
      <c r="Y469" s="13">
        <v>2.4771809835145563E-2</v>
      </c>
      <c r="Z469" s="13">
        <v>13.309810065284147</v>
      </c>
      <c r="AA469" s="13">
        <v>8.1062246730611714E-2</v>
      </c>
      <c r="AB469" s="13">
        <v>7.5524588824418936E-3</v>
      </c>
      <c r="AC469" s="13">
        <v>72.594221769267676</v>
      </c>
      <c r="AD469" s="13" t="s">
        <v>255</v>
      </c>
      <c r="AE469" s="13">
        <v>9.5160049654352291E-2</v>
      </c>
      <c r="AF469" s="13">
        <v>4.8139860361519222</v>
      </c>
      <c r="AG469" s="13" t="s">
        <v>255</v>
      </c>
      <c r="AH469" s="13" t="s">
        <v>255</v>
      </c>
      <c r="AI469" s="13">
        <v>0.38340919495599773</v>
      </c>
      <c r="AJ469" s="13">
        <v>1.4450241810848509E-2</v>
      </c>
      <c r="AK469" s="13">
        <v>2.9707096842582019E-3</v>
      </c>
      <c r="AL469" s="13">
        <v>100</v>
      </c>
      <c r="AM469" s="13">
        <v>900</v>
      </c>
      <c r="AN469" s="13" t="s">
        <v>255</v>
      </c>
      <c r="AO469" s="13" t="s">
        <v>255</v>
      </c>
      <c r="AP469" s="13">
        <v>7728.13</v>
      </c>
      <c r="AQ469" s="13">
        <v>167.215</v>
      </c>
      <c r="AR469" s="13" t="s">
        <v>255</v>
      </c>
      <c r="AS469" s="13" t="s">
        <v>255</v>
      </c>
      <c r="AT469" s="13" t="s">
        <v>255</v>
      </c>
      <c r="AU469" s="13" t="s">
        <v>255</v>
      </c>
      <c r="AV469" s="13" t="s">
        <v>255</v>
      </c>
      <c r="AW469" s="13" t="s">
        <v>255</v>
      </c>
      <c r="AX469" s="13" t="s">
        <v>255</v>
      </c>
      <c r="AY469" s="13" t="s">
        <v>255</v>
      </c>
      <c r="AZ469" s="13">
        <v>75963.7</v>
      </c>
      <c r="BA469" s="13">
        <v>1261.8800000000001</v>
      </c>
      <c r="BB469" s="13" t="s">
        <v>255</v>
      </c>
      <c r="BC469" s="13" t="s">
        <v>255</v>
      </c>
      <c r="BD469" s="13" t="s">
        <v>255</v>
      </c>
      <c r="BE469" s="13" t="s">
        <v>255</v>
      </c>
      <c r="BF469" s="13" t="s">
        <v>255</v>
      </c>
      <c r="BG469" s="13" t="s">
        <v>255</v>
      </c>
      <c r="BH469" s="13" t="s">
        <v>255</v>
      </c>
      <c r="BI469" s="13" t="s">
        <v>255</v>
      </c>
      <c r="BJ469" s="13" t="s">
        <v>255</v>
      </c>
      <c r="BK469" s="13" t="s">
        <v>255</v>
      </c>
      <c r="BL469" s="13">
        <v>3.9373300000000002</v>
      </c>
      <c r="BM469" s="13">
        <v>1.3831800000000001</v>
      </c>
      <c r="BN469" s="13">
        <v>9398.94</v>
      </c>
      <c r="BO469" s="13">
        <v>241.74</v>
      </c>
      <c r="BP469" s="13" t="s">
        <v>255</v>
      </c>
      <c r="BQ469" s="13" t="s">
        <v>255</v>
      </c>
      <c r="BR469" s="13">
        <v>23.8935</v>
      </c>
      <c r="BS469" s="13">
        <v>1.925</v>
      </c>
      <c r="BT469" s="13" t="s">
        <v>255</v>
      </c>
      <c r="BU469" s="13" t="s">
        <v>255</v>
      </c>
      <c r="BV469" s="13" t="s">
        <v>255</v>
      </c>
      <c r="BW469" s="13" t="s">
        <v>255</v>
      </c>
      <c r="BX469" s="13">
        <v>12831.8</v>
      </c>
      <c r="BY469" s="13">
        <v>960.74199999999996</v>
      </c>
      <c r="BZ469" s="13">
        <v>10.936500000000001</v>
      </c>
      <c r="CA469" s="13">
        <v>1.02762</v>
      </c>
      <c r="CB469" s="13">
        <v>8.9856400000000001</v>
      </c>
      <c r="CC469" s="13">
        <v>1.19048</v>
      </c>
      <c r="CD469" s="13">
        <v>17.747399999999999</v>
      </c>
      <c r="CE469" s="13">
        <v>7.1640300000000003</v>
      </c>
      <c r="CF469" s="13">
        <v>2299.780029296875</v>
      </c>
      <c r="CG469" s="13">
        <v>8.5369129180908203</v>
      </c>
      <c r="CH469" s="13">
        <v>45.391036987304687</v>
      </c>
      <c r="CI469" s="13">
        <v>88.785232543945313</v>
      </c>
      <c r="CJ469" s="13">
        <v>19.551876068115234</v>
      </c>
      <c r="CK469" s="13">
        <v>425.00314331054687</v>
      </c>
      <c r="CL469" s="13">
        <v>2306.097900390625</v>
      </c>
      <c r="CM469" s="13">
        <v>1.0039666891098022</v>
      </c>
      <c r="CN469" s="13">
        <v>223.35368347167969</v>
      </c>
      <c r="CO469" s="13">
        <v>24.735588073730469</v>
      </c>
      <c r="CP469" s="13">
        <v>80.52155253302918</v>
      </c>
      <c r="CQ469" s="13">
        <v>27.830829999999999</v>
      </c>
      <c r="CR469" s="13" t="s">
        <v>255</v>
      </c>
      <c r="CS469" s="13" t="s">
        <v>255</v>
      </c>
      <c r="CT469" s="13" t="s">
        <v>255</v>
      </c>
      <c r="CU469" s="13" t="s">
        <v>255</v>
      </c>
      <c r="CV469" s="13" t="s">
        <v>255</v>
      </c>
      <c r="CW469" s="13" t="s">
        <v>255</v>
      </c>
      <c r="CX469" s="13" t="s">
        <v>255</v>
      </c>
      <c r="CY469" s="13" t="s">
        <v>255</v>
      </c>
      <c r="CZ469" s="13" t="s">
        <v>255</v>
      </c>
      <c r="DA469" s="13">
        <v>19.68665</v>
      </c>
      <c r="DB469" s="13">
        <v>23.8935</v>
      </c>
      <c r="DC469" s="13">
        <v>43.580150000000003</v>
      </c>
      <c r="DD469" s="13">
        <v>1173.3004160380376</v>
      </c>
      <c r="DE469" s="13">
        <v>2.5447656928633471</v>
      </c>
      <c r="DF469" s="13">
        <v>3.9848351849311938</v>
      </c>
      <c r="DG469" s="13">
        <v>0.99576941561497334</v>
      </c>
      <c r="DH469" s="13">
        <v>0.9969879082245553</v>
      </c>
      <c r="DI469" s="13">
        <v>0.99661810654016481</v>
      </c>
      <c r="DJ469" s="13">
        <v>0.99783763766690148</v>
      </c>
      <c r="DK469" s="13">
        <v>45344.252296061561</v>
      </c>
      <c r="DL469" s="13">
        <v>5.7734095149793774</v>
      </c>
      <c r="DM469" s="13">
        <v>49334.114350753938</v>
      </c>
      <c r="DN469" s="13">
        <v>1.0027471632126841</v>
      </c>
      <c r="DO469" s="13">
        <v>1.0879904696331033</v>
      </c>
      <c r="DP469" s="13">
        <v>0.40599756965637213</v>
      </c>
      <c r="DQ469" s="13">
        <v>933.70510263879157</v>
      </c>
      <c r="DR469" s="13">
        <v>19974.656884975258</v>
      </c>
      <c r="DS469" s="13">
        <v>2.4698353836486961</v>
      </c>
      <c r="DT469" s="13">
        <v>2.4698353836486961</v>
      </c>
      <c r="DU469" s="13">
        <v>100.00069838438014</v>
      </c>
      <c r="DV469" s="13">
        <v>18.679555158909597</v>
      </c>
      <c r="DW469" s="13">
        <v>5.7734095149793774</v>
      </c>
      <c r="DX469" s="13">
        <v>932.31808877381275</v>
      </c>
      <c r="DY469" s="13">
        <v>1057.2963324582986</v>
      </c>
      <c r="DZ469" s="13">
        <v>457.59918954027944</v>
      </c>
      <c r="EA469" s="13">
        <v>518.81634272198494</v>
      </c>
      <c r="EB469" s="13">
        <v>20.449109609838292</v>
      </c>
      <c r="EC469" s="13">
        <v>2027.2453432903421</v>
      </c>
      <c r="ED469" s="13">
        <v>1.1375524467342903</v>
      </c>
      <c r="EE469" s="13">
        <v>1.2147075299873611E-3</v>
      </c>
      <c r="EF469" s="13">
        <v>500</v>
      </c>
      <c r="EG469" s="13">
        <v>10696.448390677026</v>
      </c>
      <c r="EH469" s="13">
        <v>56040.700686738586</v>
      </c>
      <c r="EI469" s="13">
        <v>4.9959761298263211E-2</v>
      </c>
      <c r="EJ469" s="13">
        <v>20</v>
      </c>
      <c r="EK469" s="13">
        <v>2.1816615649929121</v>
      </c>
      <c r="EL469" s="13">
        <v>7.1353236229022556</v>
      </c>
      <c r="EM469" s="13">
        <v>7.4999999999999997E-2</v>
      </c>
      <c r="EN469" s="13">
        <v>36.278862508138019</v>
      </c>
      <c r="EO469" s="13">
        <v>2.576790547208278E-2</v>
      </c>
    </row>
    <row r="470" spans="1:145">
      <c r="A470" s="12">
        <v>40476.578472222223</v>
      </c>
      <c r="B470" s="13">
        <v>16</v>
      </c>
      <c r="C470" s="13" t="s">
        <v>62</v>
      </c>
      <c r="D470" s="13" t="s">
        <v>61</v>
      </c>
      <c r="E470" s="12">
        <v>40476.569444444445</v>
      </c>
      <c r="F470" s="12">
        <v>40476.590277777781</v>
      </c>
      <c r="G470" s="13" t="s">
        <v>28</v>
      </c>
      <c r="H470" s="13">
        <v>2</v>
      </c>
      <c r="I470" s="13">
        <v>5</v>
      </c>
      <c r="J470" s="13" t="s">
        <v>255</v>
      </c>
      <c r="K470" s="13">
        <v>5</v>
      </c>
      <c r="L470" s="13" t="s">
        <v>255</v>
      </c>
      <c r="M470" s="13">
        <v>548550</v>
      </c>
      <c r="N470" s="13">
        <v>548551</v>
      </c>
      <c r="O470" s="13" t="s">
        <v>255</v>
      </c>
      <c r="P470" s="13">
        <v>1.79243670018914E-2</v>
      </c>
      <c r="Q470" s="13">
        <v>9.616704805341391E-3</v>
      </c>
      <c r="R470" s="13">
        <v>3.2310074005741329</v>
      </c>
      <c r="S470" s="13">
        <v>2.9203586726606052E-3</v>
      </c>
      <c r="T470" s="13">
        <v>1.8364882497559367</v>
      </c>
      <c r="U470" s="13">
        <v>1.355349749914911</v>
      </c>
      <c r="V470" s="13">
        <v>4.7329950901740846E-3</v>
      </c>
      <c r="W470" s="13" t="s">
        <v>255</v>
      </c>
      <c r="X470" s="13">
        <v>2.2152639763076953</v>
      </c>
      <c r="Y470" s="13">
        <v>2.4771809835145563E-2</v>
      </c>
      <c r="Z470" s="13">
        <v>13.309810065284147</v>
      </c>
      <c r="AA470" s="13">
        <v>8.1062246730611714E-2</v>
      </c>
      <c r="AB470" s="13">
        <v>7.5524588824418936E-3</v>
      </c>
      <c r="AC470" s="13">
        <v>72.594221769267676</v>
      </c>
      <c r="AD470" s="13" t="s">
        <v>255</v>
      </c>
      <c r="AE470" s="13">
        <v>9.5160049654352291E-2</v>
      </c>
      <c r="AF470" s="13">
        <v>4.8139860361519222</v>
      </c>
      <c r="AG470" s="13" t="s">
        <v>255</v>
      </c>
      <c r="AH470" s="13" t="s">
        <v>255</v>
      </c>
      <c r="AI470" s="13">
        <v>0.38340919495599773</v>
      </c>
      <c r="AJ470" s="13">
        <v>1.4450241810848509E-2</v>
      </c>
      <c r="AK470" s="13">
        <v>2.9707096842582019E-3</v>
      </c>
      <c r="AL470" s="13">
        <v>100</v>
      </c>
      <c r="AM470" s="13">
        <v>900</v>
      </c>
      <c r="AN470" s="13">
        <v>10.296099999999999</v>
      </c>
      <c r="AO470" s="13">
        <v>3.6715100000000001</v>
      </c>
      <c r="AP470" s="13">
        <v>13420.6</v>
      </c>
      <c r="AQ470" s="13">
        <v>373.32499999999999</v>
      </c>
      <c r="AR470" s="13" t="s">
        <v>255</v>
      </c>
      <c r="AS470" s="13" t="s">
        <v>255</v>
      </c>
      <c r="AT470" s="13" t="s">
        <v>255</v>
      </c>
      <c r="AU470" s="13" t="s">
        <v>255</v>
      </c>
      <c r="AV470" s="13" t="s">
        <v>255</v>
      </c>
      <c r="AW470" s="13" t="s">
        <v>255</v>
      </c>
      <c r="AX470" s="13" t="s">
        <v>255</v>
      </c>
      <c r="AY470" s="13" t="s">
        <v>255</v>
      </c>
      <c r="AZ470" s="13">
        <v>163600</v>
      </c>
      <c r="BA470" s="13">
        <v>3227.41</v>
      </c>
      <c r="BB470" s="13" t="s">
        <v>255</v>
      </c>
      <c r="BC470" s="13" t="s">
        <v>255</v>
      </c>
      <c r="BD470" s="13" t="s">
        <v>255</v>
      </c>
      <c r="BE470" s="13" t="s">
        <v>255</v>
      </c>
      <c r="BF470" s="13" t="s">
        <v>255</v>
      </c>
      <c r="BG470" s="13" t="s">
        <v>255</v>
      </c>
      <c r="BH470" s="13" t="s">
        <v>255</v>
      </c>
      <c r="BI470" s="13" t="s">
        <v>255</v>
      </c>
      <c r="BJ470" s="13" t="s">
        <v>255</v>
      </c>
      <c r="BK470" s="13" t="s">
        <v>255</v>
      </c>
      <c r="BL470" s="13" t="s">
        <v>255</v>
      </c>
      <c r="BM470" s="13" t="s">
        <v>255</v>
      </c>
      <c r="BN470" s="13">
        <v>15407.8</v>
      </c>
      <c r="BO470" s="13">
        <v>546.41399999999999</v>
      </c>
      <c r="BP470" s="13" t="s">
        <v>255</v>
      </c>
      <c r="BQ470" s="13" t="s">
        <v>255</v>
      </c>
      <c r="BR470" s="13">
        <v>29.173300000000001</v>
      </c>
      <c r="BS470" s="13">
        <v>3.3477000000000001</v>
      </c>
      <c r="BT470" s="13" t="s">
        <v>255</v>
      </c>
      <c r="BU470" s="13" t="s">
        <v>255</v>
      </c>
      <c r="BV470" s="13" t="s">
        <v>255</v>
      </c>
      <c r="BW470" s="13" t="s">
        <v>255</v>
      </c>
      <c r="BX470" s="13">
        <v>32541.5</v>
      </c>
      <c r="BY470" s="13">
        <v>2211.2800000000002</v>
      </c>
      <c r="BZ470" s="13">
        <v>16.004999999999999</v>
      </c>
      <c r="CA470" s="13">
        <v>1.54281</v>
      </c>
      <c r="CB470" s="13">
        <v>10.069800000000001</v>
      </c>
      <c r="CC470" s="13">
        <v>1.8133600000000001</v>
      </c>
      <c r="CD470" s="13">
        <v>20.2606</v>
      </c>
      <c r="CE470" s="13">
        <v>9.4487799999999993</v>
      </c>
      <c r="CF470" s="13">
        <v>2360.20849609375</v>
      </c>
      <c r="CG470" s="13">
        <v>8.7234668731689453</v>
      </c>
      <c r="CH470" s="13">
        <v>46.246192932128906</v>
      </c>
      <c r="CI470" s="13">
        <v>88.881675720214844</v>
      </c>
      <c r="CJ470" s="13">
        <v>19.594636917114258</v>
      </c>
      <c r="CK470" s="13">
        <v>433.980712890625</v>
      </c>
      <c r="CL470" s="13">
        <v>2316.4091796875</v>
      </c>
      <c r="CM470" s="13">
        <v>1.002027153968811</v>
      </c>
      <c r="CN470" s="13">
        <v>221.65019226074219</v>
      </c>
      <c r="CO470" s="13">
        <v>23.36277961730957</v>
      </c>
      <c r="CP470" s="13">
        <v>80.52155253302918</v>
      </c>
      <c r="CQ470" s="13">
        <v>39.4694</v>
      </c>
      <c r="CR470" s="13">
        <v>30.888299999999997</v>
      </c>
      <c r="CS470" s="13" t="s">
        <v>255</v>
      </c>
      <c r="CT470" s="13" t="s">
        <v>255</v>
      </c>
      <c r="CU470" s="13" t="s">
        <v>255</v>
      </c>
      <c r="CV470" s="13" t="s">
        <v>255</v>
      </c>
      <c r="CW470" s="13" t="s">
        <v>255</v>
      </c>
      <c r="CX470" s="13" t="s">
        <v>255</v>
      </c>
      <c r="CY470" s="13" t="s">
        <v>255</v>
      </c>
      <c r="CZ470" s="13" t="s">
        <v>255</v>
      </c>
      <c r="DA470" s="13" t="s">
        <v>255</v>
      </c>
      <c r="DB470" s="13">
        <v>29.173300000000001</v>
      </c>
      <c r="DC470" s="13">
        <v>60.061599999999999</v>
      </c>
      <c r="DD470" s="13">
        <v>2033.2083723836301</v>
      </c>
      <c r="DE470" s="13">
        <v>2.4660668541080915</v>
      </c>
      <c r="DF470" s="13">
        <v>3.7526772883473916</v>
      </c>
      <c r="DG470" s="13">
        <v>0.99766792535651627</v>
      </c>
      <c r="DH470" s="13">
        <v>0.99829817334212456</v>
      </c>
      <c r="DI470" s="13">
        <v>0.99815861186897981</v>
      </c>
      <c r="DJ470" s="13">
        <v>0.99878916983166388</v>
      </c>
      <c r="DK470" s="13">
        <v>46434.153339654615</v>
      </c>
      <c r="DL470" s="13">
        <v>5.9121800258344566</v>
      </c>
      <c r="DM470" s="13">
        <v>49554.7024844357</v>
      </c>
      <c r="DN470" s="13">
        <v>0.98144260709223785</v>
      </c>
      <c r="DO470" s="13">
        <v>1.0672037481109007</v>
      </c>
      <c r="DP470" s="13">
        <v>0.40628406734466554</v>
      </c>
      <c r="DQ470" s="13">
        <v>958.91510757440494</v>
      </c>
      <c r="DR470" s="13">
        <v>20513.971918420262</v>
      </c>
      <c r="DS470" s="13">
        <v>2.4156561528651932</v>
      </c>
      <c r="DT470" s="13">
        <v>2.4156561528651932</v>
      </c>
      <c r="DU470" s="13">
        <v>100.00069838438014</v>
      </c>
      <c r="DV470" s="13">
        <v>18.679555158909597</v>
      </c>
      <c r="DW470" s="13">
        <v>5.9121800258344566</v>
      </c>
      <c r="DX470" s="13">
        <v>932.31808877381275</v>
      </c>
      <c r="DY470" s="13">
        <v>1057.2963324582986</v>
      </c>
      <c r="DZ470" s="13">
        <v>462.59167159873164</v>
      </c>
      <c r="EA470" s="13">
        <v>524.47993020283161</v>
      </c>
      <c r="EB470" s="13">
        <v>20.449109609838292</v>
      </c>
      <c r="EC470" s="13">
        <v>2080.5127542407686</v>
      </c>
      <c r="ED470" s="13">
        <v>1.1133837920319869</v>
      </c>
      <c r="EE470" s="13">
        <v>2.0542903248721638E-2</v>
      </c>
      <c r="EF470" s="13">
        <v>500</v>
      </c>
      <c r="EG470" s="13">
        <v>10696.448390677026</v>
      </c>
      <c r="EH470" s="13">
        <v>57130.60173033164</v>
      </c>
      <c r="EI470" s="13">
        <v>5.0064385976442728E-2</v>
      </c>
      <c r="EJ470" s="13">
        <v>20</v>
      </c>
      <c r="EK470" s="13">
        <v>2.1816615649929121</v>
      </c>
      <c r="EL470" s="13">
        <v>7.2740941337573348</v>
      </c>
      <c r="EM470" s="13">
        <v>7.4999999999999997E-2</v>
      </c>
      <c r="EN470" s="13">
        <v>34.265410105387367</v>
      </c>
      <c r="EO470" s="13">
        <v>3.0082477217937054E-2</v>
      </c>
    </row>
    <row r="471" spans="1:145">
      <c r="A471" s="12">
        <v>40476.57916666667</v>
      </c>
      <c r="B471" s="13">
        <v>16</v>
      </c>
      <c r="C471" s="13" t="s">
        <v>62</v>
      </c>
      <c r="D471" s="13" t="s">
        <v>61</v>
      </c>
      <c r="E471" s="12">
        <v>40476.569444444445</v>
      </c>
      <c r="F471" s="12">
        <v>40476.590277777781</v>
      </c>
      <c r="G471" s="13" t="s">
        <v>28</v>
      </c>
      <c r="H471" s="13">
        <v>2</v>
      </c>
      <c r="I471" s="13">
        <v>5</v>
      </c>
      <c r="J471" s="13" t="s">
        <v>255</v>
      </c>
      <c r="K471" s="13">
        <v>5</v>
      </c>
      <c r="L471" s="13" t="s">
        <v>255</v>
      </c>
      <c r="M471" s="13">
        <v>548550</v>
      </c>
      <c r="N471" s="13">
        <v>548551</v>
      </c>
      <c r="O471" s="13" t="s">
        <v>255</v>
      </c>
      <c r="P471" s="13">
        <v>1.79243670018914E-2</v>
      </c>
      <c r="Q471" s="13">
        <v>9.616704805341391E-3</v>
      </c>
      <c r="R471" s="13">
        <v>3.2310074005741329</v>
      </c>
      <c r="S471" s="13">
        <v>2.9203586726606052E-3</v>
      </c>
      <c r="T471" s="13">
        <v>1.8364882497559367</v>
      </c>
      <c r="U471" s="13">
        <v>1.355349749914911</v>
      </c>
      <c r="V471" s="13">
        <v>4.7329950901740846E-3</v>
      </c>
      <c r="W471" s="13" t="s">
        <v>255</v>
      </c>
      <c r="X471" s="13">
        <v>2.2152639763076953</v>
      </c>
      <c r="Y471" s="13">
        <v>2.4771809835145563E-2</v>
      </c>
      <c r="Z471" s="13">
        <v>13.309810065284147</v>
      </c>
      <c r="AA471" s="13">
        <v>8.1062246730611714E-2</v>
      </c>
      <c r="AB471" s="13">
        <v>7.5524588824418936E-3</v>
      </c>
      <c r="AC471" s="13">
        <v>72.594221769267676</v>
      </c>
      <c r="AD471" s="13" t="s">
        <v>255</v>
      </c>
      <c r="AE471" s="13">
        <v>9.5160049654352291E-2</v>
      </c>
      <c r="AF471" s="13">
        <v>4.8139860361519222</v>
      </c>
      <c r="AG471" s="13" t="s">
        <v>255</v>
      </c>
      <c r="AH471" s="13" t="s">
        <v>255</v>
      </c>
      <c r="AI471" s="13">
        <v>0.38340919495599773</v>
      </c>
      <c r="AJ471" s="13">
        <v>1.4450241810848509E-2</v>
      </c>
      <c r="AK471" s="13">
        <v>2.9707096842582019E-3</v>
      </c>
      <c r="AL471" s="13">
        <v>100</v>
      </c>
      <c r="AM471" s="13">
        <v>900</v>
      </c>
      <c r="AN471" s="13">
        <v>10.1554</v>
      </c>
      <c r="AO471" s="13">
        <v>3.9573900000000002</v>
      </c>
      <c r="AP471" s="13">
        <v>16383.6</v>
      </c>
      <c r="AQ471" s="13">
        <v>410.5</v>
      </c>
      <c r="AR471" s="13" t="s">
        <v>255</v>
      </c>
      <c r="AS471" s="13" t="s">
        <v>255</v>
      </c>
      <c r="AT471" s="13" t="s">
        <v>255</v>
      </c>
      <c r="AU471" s="13" t="s">
        <v>255</v>
      </c>
      <c r="AV471" s="13" t="s">
        <v>255</v>
      </c>
      <c r="AW471" s="13" t="s">
        <v>255</v>
      </c>
      <c r="AX471" s="13" t="s">
        <v>255</v>
      </c>
      <c r="AY471" s="13" t="s">
        <v>255</v>
      </c>
      <c r="AZ471" s="13">
        <v>139984</v>
      </c>
      <c r="BA471" s="13">
        <v>2136.71</v>
      </c>
      <c r="BB471" s="13" t="s">
        <v>255</v>
      </c>
      <c r="BC471" s="13" t="s">
        <v>255</v>
      </c>
      <c r="BD471" s="13" t="s">
        <v>255</v>
      </c>
      <c r="BE471" s="13" t="s">
        <v>255</v>
      </c>
      <c r="BF471" s="13" t="s">
        <v>255</v>
      </c>
      <c r="BG471" s="13" t="s">
        <v>255</v>
      </c>
      <c r="BH471" s="13" t="s">
        <v>255</v>
      </c>
      <c r="BI471" s="13" t="s">
        <v>255</v>
      </c>
      <c r="BJ471" s="13" t="s">
        <v>255</v>
      </c>
      <c r="BK471" s="13" t="s">
        <v>255</v>
      </c>
      <c r="BL471" s="13" t="s">
        <v>255</v>
      </c>
      <c r="BM471" s="13" t="s">
        <v>255</v>
      </c>
      <c r="BN471" s="13">
        <v>19907.7</v>
      </c>
      <c r="BO471" s="13">
        <v>435.37700000000001</v>
      </c>
      <c r="BP471" s="13">
        <v>3.3544</v>
      </c>
      <c r="BQ471" s="13">
        <v>1.16435</v>
      </c>
      <c r="BR471" s="13">
        <v>51.198300000000003</v>
      </c>
      <c r="BS471" s="13">
        <v>2.4553199999999999</v>
      </c>
      <c r="BT471" s="13" t="s">
        <v>255</v>
      </c>
      <c r="BU471" s="13" t="s">
        <v>255</v>
      </c>
      <c r="BV471" s="13" t="s">
        <v>255</v>
      </c>
      <c r="BW471" s="13" t="s">
        <v>255</v>
      </c>
      <c r="BX471" s="13">
        <v>21144.2</v>
      </c>
      <c r="BY471" s="13">
        <v>1862.65</v>
      </c>
      <c r="BZ471" s="13">
        <v>23.172999999999998</v>
      </c>
      <c r="CA471" s="13">
        <v>0.952067</v>
      </c>
      <c r="CB471" s="13">
        <v>6.5004</v>
      </c>
      <c r="CC471" s="13">
        <v>1.1109500000000001</v>
      </c>
      <c r="CD471" s="13">
        <v>25.793800000000001</v>
      </c>
      <c r="CE471" s="13">
        <v>7.94543</v>
      </c>
      <c r="CF471" s="13">
        <v>2332.95947265625</v>
      </c>
      <c r="CG471" s="13">
        <v>8.6903848648071289</v>
      </c>
      <c r="CH471" s="13">
        <v>46.372142791748047</v>
      </c>
      <c r="CI471" s="13">
        <v>89.021339416503906</v>
      </c>
      <c r="CJ471" s="13">
        <v>19.610597610473633</v>
      </c>
      <c r="CK471" s="13">
        <v>421.90716552734375</v>
      </c>
      <c r="CL471" s="13">
        <v>2318.3291015625</v>
      </c>
      <c r="CM471" s="13">
        <v>0.99811244010925293</v>
      </c>
      <c r="CN471" s="13">
        <v>214.69316101074219</v>
      </c>
      <c r="CO471" s="13">
        <v>22.334447860717773</v>
      </c>
      <c r="CP471" s="13">
        <v>80.52155253302918</v>
      </c>
      <c r="CQ471" s="13">
        <v>61.353700000000003</v>
      </c>
      <c r="CR471" s="13">
        <v>30.466200000000001</v>
      </c>
      <c r="CS471" s="13" t="s">
        <v>255</v>
      </c>
      <c r="CT471" s="13" t="s">
        <v>255</v>
      </c>
      <c r="CU471" s="13" t="s">
        <v>255</v>
      </c>
      <c r="CV471" s="13" t="s">
        <v>255</v>
      </c>
      <c r="CW471" s="13" t="s">
        <v>255</v>
      </c>
      <c r="CX471" s="13" t="s">
        <v>255</v>
      </c>
      <c r="CY471" s="13" t="s">
        <v>255</v>
      </c>
      <c r="CZ471" s="13" t="s">
        <v>255</v>
      </c>
      <c r="DA471" s="13" t="s">
        <v>255</v>
      </c>
      <c r="DB471" s="13">
        <v>51.198300000000003</v>
      </c>
      <c r="DC471" s="13">
        <v>81.664500000000004</v>
      </c>
      <c r="DD471" s="13">
        <v>912.44983385836974</v>
      </c>
      <c r="DE471" s="13">
        <v>2.6476373365554742</v>
      </c>
      <c r="DF471" s="13">
        <v>3.524122901652786</v>
      </c>
      <c r="DG471" s="13">
        <v>0.99506624711825198</v>
      </c>
      <c r="DH471" s="13">
        <v>0.99601828686220739</v>
      </c>
      <c r="DI471" s="13">
        <v>0.99615679063110507</v>
      </c>
      <c r="DJ471" s="13">
        <v>0.99710987376364879</v>
      </c>
      <c r="DK471" s="13">
        <v>45860.707285567689</v>
      </c>
      <c r="DL471" s="13">
        <v>5.8391666065508758</v>
      </c>
      <c r="DM471" s="13">
        <v>49595.775174935836</v>
      </c>
      <c r="DN471" s="13">
        <v>0.99372883615629537</v>
      </c>
      <c r="DO471" s="13">
        <v>1.0814437480458041</v>
      </c>
      <c r="DP471" s="13">
        <v>0.40639100399017336</v>
      </c>
      <c r="DQ471" s="13">
        <v>948.09374236115889</v>
      </c>
      <c r="DR471" s="13">
        <v>20282.471569379955</v>
      </c>
      <c r="DS471" s="13">
        <v>2.4452530356216351</v>
      </c>
      <c r="DT471" s="13">
        <v>2.4452530356216347</v>
      </c>
      <c r="DU471" s="13">
        <v>100.00069838438014</v>
      </c>
      <c r="DV471" s="13">
        <v>18.679555158909597</v>
      </c>
      <c r="DW471" s="13">
        <v>5.8391666065508758</v>
      </c>
      <c r="DX471" s="13">
        <v>932.31808877381275</v>
      </c>
      <c r="DY471" s="13">
        <v>1057.2963324582986</v>
      </c>
      <c r="DZ471" s="13">
        <v>459.69771083375696</v>
      </c>
      <c r="EA471" s="13">
        <v>521.19737741547362</v>
      </c>
      <c r="EB471" s="13">
        <v>20.449109609838292</v>
      </c>
      <c r="EC471" s="13">
        <v>2056.4928674823946</v>
      </c>
      <c r="ED471" s="13">
        <v>1.1273217321685396</v>
      </c>
      <c r="EE471" s="13">
        <v>4.3918939157573597E-3</v>
      </c>
      <c r="EF471" s="13">
        <v>500</v>
      </c>
      <c r="EG471" s="13">
        <v>10696.448390677026</v>
      </c>
      <c r="EH471" s="13">
        <v>56557.155676244714</v>
      </c>
      <c r="EI471" s="13">
        <v>5.0090204126834424E-2</v>
      </c>
      <c r="EJ471" s="13">
        <v>20</v>
      </c>
      <c r="EK471" s="13">
        <v>2.1816615649929121</v>
      </c>
      <c r="EL471" s="13">
        <v>7.2010807144737532</v>
      </c>
      <c r="EM471" s="13">
        <v>7.4999999999999997E-2</v>
      </c>
      <c r="EN471" s="13">
        <v>32.757190195719403</v>
      </c>
      <c r="EO471" s="13">
        <v>3.227554698090581E-2</v>
      </c>
    </row>
    <row r="472" spans="1:145">
      <c r="A472" s="12">
        <v>40476.579861111109</v>
      </c>
      <c r="B472" s="13">
        <v>16</v>
      </c>
      <c r="C472" s="13" t="s">
        <v>62</v>
      </c>
      <c r="D472" s="13" t="s">
        <v>61</v>
      </c>
      <c r="E472" s="12">
        <v>40476.569444444445</v>
      </c>
      <c r="F472" s="12">
        <v>40476.590277777781</v>
      </c>
      <c r="G472" s="13" t="s">
        <v>28</v>
      </c>
      <c r="H472" s="13">
        <v>2</v>
      </c>
      <c r="I472" s="13">
        <v>5</v>
      </c>
      <c r="J472" s="13" t="s">
        <v>255</v>
      </c>
      <c r="K472" s="13">
        <v>5</v>
      </c>
      <c r="L472" s="13" t="s">
        <v>255</v>
      </c>
      <c r="M472" s="13">
        <v>548550</v>
      </c>
      <c r="N472" s="13">
        <v>548551</v>
      </c>
      <c r="O472" s="13" t="s">
        <v>255</v>
      </c>
      <c r="P472" s="13">
        <v>1.79243670018914E-2</v>
      </c>
      <c r="Q472" s="13">
        <v>9.616704805341391E-3</v>
      </c>
      <c r="R472" s="13">
        <v>3.2310074005741329</v>
      </c>
      <c r="S472" s="13">
        <v>2.9203586726606052E-3</v>
      </c>
      <c r="T472" s="13">
        <v>1.8364882497559367</v>
      </c>
      <c r="U472" s="13">
        <v>1.355349749914911</v>
      </c>
      <c r="V472" s="13">
        <v>4.7329950901740846E-3</v>
      </c>
      <c r="W472" s="13" t="s">
        <v>255</v>
      </c>
      <c r="X472" s="13">
        <v>2.2152639763076953</v>
      </c>
      <c r="Y472" s="13">
        <v>2.4771809835145563E-2</v>
      </c>
      <c r="Z472" s="13">
        <v>13.309810065284147</v>
      </c>
      <c r="AA472" s="13">
        <v>8.1062246730611714E-2</v>
      </c>
      <c r="AB472" s="13">
        <v>7.5524588824418936E-3</v>
      </c>
      <c r="AC472" s="13">
        <v>72.594221769267676</v>
      </c>
      <c r="AD472" s="13" t="s">
        <v>255</v>
      </c>
      <c r="AE472" s="13">
        <v>9.5160049654352291E-2</v>
      </c>
      <c r="AF472" s="13">
        <v>4.8139860361519222</v>
      </c>
      <c r="AG472" s="13" t="s">
        <v>255</v>
      </c>
      <c r="AH472" s="13" t="s">
        <v>255</v>
      </c>
      <c r="AI472" s="13">
        <v>0.38340919495599773</v>
      </c>
      <c r="AJ472" s="13">
        <v>1.4450241810848509E-2</v>
      </c>
      <c r="AK472" s="13">
        <v>2.9707096842582019E-3</v>
      </c>
      <c r="AL472" s="13">
        <v>100</v>
      </c>
      <c r="AM472" s="13">
        <v>900</v>
      </c>
      <c r="AN472" s="13">
        <v>4.6647600000000002</v>
      </c>
      <c r="AO472" s="13">
        <v>1.99481</v>
      </c>
      <c r="AP472" s="13">
        <v>10373.9</v>
      </c>
      <c r="AQ472" s="13">
        <v>220.55699999999999</v>
      </c>
      <c r="AR472" s="13" t="s">
        <v>255</v>
      </c>
      <c r="AS472" s="13" t="s">
        <v>255</v>
      </c>
      <c r="AT472" s="13" t="s">
        <v>255</v>
      </c>
      <c r="AU472" s="13" t="s">
        <v>255</v>
      </c>
      <c r="AV472" s="13" t="s">
        <v>255</v>
      </c>
      <c r="AW472" s="13" t="s">
        <v>255</v>
      </c>
      <c r="AX472" s="13" t="s">
        <v>255</v>
      </c>
      <c r="AY472" s="13" t="s">
        <v>255</v>
      </c>
      <c r="AZ472" s="13">
        <v>79027.7</v>
      </c>
      <c r="BA472" s="13">
        <v>1726.15</v>
      </c>
      <c r="BB472" s="13" t="s">
        <v>255</v>
      </c>
      <c r="BC472" s="13" t="s">
        <v>255</v>
      </c>
      <c r="BD472" s="13" t="s">
        <v>255</v>
      </c>
      <c r="BE472" s="13" t="s">
        <v>255</v>
      </c>
      <c r="BF472" s="13" t="s">
        <v>255</v>
      </c>
      <c r="BG472" s="13" t="s">
        <v>255</v>
      </c>
      <c r="BH472" s="13" t="s">
        <v>255</v>
      </c>
      <c r="BI472" s="13" t="s">
        <v>255</v>
      </c>
      <c r="BJ472" s="13" t="s">
        <v>255</v>
      </c>
      <c r="BK472" s="13" t="s">
        <v>255</v>
      </c>
      <c r="BL472" s="13" t="s">
        <v>255</v>
      </c>
      <c r="BM472" s="13" t="s">
        <v>255</v>
      </c>
      <c r="BN472" s="13">
        <v>10071.5</v>
      </c>
      <c r="BO472" s="13">
        <v>312.70600000000002</v>
      </c>
      <c r="BP472" s="13" t="s">
        <v>255</v>
      </c>
      <c r="BQ472" s="13" t="s">
        <v>255</v>
      </c>
      <c r="BR472" s="13">
        <v>27.988199999999999</v>
      </c>
      <c r="BS472" s="13">
        <v>2.0533999999999999</v>
      </c>
      <c r="BT472" s="13" t="s">
        <v>255</v>
      </c>
      <c r="BU472" s="13" t="s">
        <v>255</v>
      </c>
      <c r="BV472" s="13" t="s">
        <v>255</v>
      </c>
      <c r="BW472" s="13" t="s">
        <v>255</v>
      </c>
      <c r="BX472" s="13">
        <v>14123.9</v>
      </c>
      <c r="BY472" s="13">
        <v>928.39200000000005</v>
      </c>
      <c r="BZ472" s="13">
        <v>15.3996</v>
      </c>
      <c r="CA472" s="13">
        <v>0.77816200000000002</v>
      </c>
      <c r="CB472" s="13">
        <v>5.9233399999999996</v>
      </c>
      <c r="CC472" s="13">
        <v>0.91155900000000001</v>
      </c>
      <c r="CD472" s="13" t="s">
        <v>255</v>
      </c>
      <c r="CE472" s="13" t="s">
        <v>255</v>
      </c>
      <c r="CF472" s="13">
        <v>2303.4443359375</v>
      </c>
      <c r="CG472" s="13">
        <v>8.5872964859008789</v>
      </c>
      <c r="CH472" s="13">
        <v>46.018814086914063</v>
      </c>
      <c r="CI472" s="13">
        <v>89.051162719726563</v>
      </c>
      <c r="CJ472" s="13">
        <v>19.678829193115234</v>
      </c>
      <c r="CK472" s="13">
        <v>414.89370727539062</v>
      </c>
      <c r="CL472" s="13">
        <v>2321.6552734375</v>
      </c>
      <c r="CM472" s="13">
        <v>1.0016014575958252</v>
      </c>
      <c r="CN472" s="13">
        <v>209.09771728515625</v>
      </c>
      <c r="CO472" s="13">
        <v>19.526323318481445</v>
      </c>
      <c r="CP472" s="13">
        <v>80.52155253302918</v>
      </c>
      <c r="CQ472" s="13">
        <v>32.65296</v>
      </c>
      <c r="CR472" s="13">
        <v>13.99428</v>
      </c>
      <c r="CS472" s="13" t="s">
        <v>255</v>
      </c>
      <c r="CT472" s="13" t="s">
        <v>255</v>
      </c>
      <c r="CU472" s="13" t="s">
        <v>255</v>
      </c>
      <c r="CV472" s="13" t="s">
        <v>255</v>
      </c>
      <c r="CW472" s="13" t="s">
        <v>255</v>
      </c>
      <c r="CX472" s="13" t="s">
        <v>255</v>
      </c>
      <c r="CY472" s="13" t="s">
        <v>255</v>
      </c>
      <c r="CZ472" s="13" t="s">
        <v>255</v>
      </c>
      <c r="DA472" s="13" t="s">
        <v>255</v>
      </c>
      <c r="DB472" s="13">
        <v>27.988199999999999</v>
      </c>
      <c r="DC472" s="13">
        <v>41.982479999999995</v>
      </c>
      <c r="DD472" s="13">
        <v>917.16018597885659</v>
      </c>
      <c r="DE472" s="13">
        <v>2.1203771526533157</v>
      </c>
      <c r="DF472" s="13">
        <v>2.7262058754772851</v>
      </c>
      <c r="DG472" s="13">
        <v>0.99595367473291241</v>
      </c>
      <c r="DH472" s="13">
        <v>0.99660931972524192</v>
      </c>
      <c r="DI472" s="13">
        <v>0.99703958501331769</v>
      </c>
      <c r="DJ472" s="13">
        <v>0.9976959448698578</v>
      </c>
      <c r="DK472" s="13">
        <v>45123.507236628233</v>
      </c>
      <c r="DL472" s="13">
        <v>5.7453033810818352</v>
      </c>
      <c r="DM472" s="13">
        <v>49666.931626534752</v>
      </c>
      <c r="DN472" s="13">
        <v>1.0079059594433777</v>
      </c>
      <c r="DO472" s="13">
        <v>1.1006886358828614</v>
      </c>
      <c r="DP472" s="13">
        <v>0.40684815559387211</v>
      </c>
      <c r="DQ472" s="13">
        <v>937.15207958932342</v>
      </c>
      <c r="DR472" s="13">
        <v>20048.397707085693</v>
      </c>
      <c r="DS472" s="13">
        <v>2.4773516742927044</v>
      </c>
      <c r="DT472" s="13">
        <v>2.477351674292704</v>
      </c>
      <c r="DU472" s="13">
        <v>100.00069838438014</v>
      </c>
      <c r="DV472" s="13">
        <v>18.679555158909597</v>
      </c>
      <c r="DW472" s="13">
        <v>5.7453033810818352</v>
      </c>
      <c r="DX472" s="13">
        <v>932.31808877381275</v>
      </c>
      <c r="DY472" s="13">
        <v>1057.2963324582986</v>
      </c>
      <c r="DZ472" s="13">
        <v>456.40296757102033</v>
      </c>
      <c r="EA472" s="13">
        <v>517.46028855001475</v>
      </c>
      <c r="EB472" s="13">
        <v>20.449109609838292</v>
      </c>
      <c r="EC472" s="13">
        <v>2030.4754124617259</v>
      </c>
      <c r="ED472" s="13">
        <v>1.1434047707195583</v>
      </c>
      <c r="EE472" s="13">
        <v>6.2944215982726108E-3</v>
      </c>
      <c r="EF472" s="13">
        <v>500</v>
      </c>
      <c r="EG472" s="13">
        <v>10696.448390677026</v>
      </c>
      <c r="EH472" s="13">
        <v>55819.955627305259</v>
      </c>
      <c r="EI472" s="13">
        <v>5.0222976790869192E-2</v>
      </c>
      <c r="EJ472" s="13">
        <v>20</v>
      </c>
      <c r="EK472" s="13">
        <v>2.1816615649929121</v>
      </c>
      <c r="EL472" s="13">
        <v>7.1072174890047126</v>
      </c>
      <c r="EM472" s="13">
        <v>7.4999999999999997E-2</v>
      </c>
      <c r="EN472" s="13">
        <v>28.638607533772788</v>
      </c>
      <c r="EO472" s="13">
        <v>4.1241704139525909E-2</v>
      </c>
    </row>
    <row r="473" spans="1:145">
      <c r="A473" s="12">
        <v>40476.580555555556</v>
      </c>
      <c r="B473" s="13">
        <v>16</v>
      </c>
      <c r="C473" s="13" t="s">
        <v>62</v>
      </c>
      <c r="D473" s="13" t="s">
        <v>61</v>
      </c>
      <c r="E473" s="12">
        <v>40476.569444444445</v>
      </c>
      <c r="F473" s="12">
        <v>40476.590277777781</v>
      </c>
      <c r="G473" s="13" t="s">
        <v>28</v>
      </c>
      <c r="H473" s="13">
        <v>2</v>
      </c>
      <c r="I473" s="13">
        <v>5</v>
      </c>
      <c r="J473" s="13" t="s">
        <v>255</v>
      </c>
      <c r="K473" s="13">
        <v>5</v>
      </c>
      <c r="L473" s="13" t="s">
        <v>255</v>
      </c>
      <c r="M473" s="13">
        <v>548550</v>
      </c>
      <c r="N473" s="13">
        <v>548551</v>
      </c>
      <c r="O473" s="13" t="s">
        <v>255</v>
      </c>
      <c r="P473" s="13">
        <v>1.79243670018914E-2</v>
      </c>
      <c r="Q473" s="13">
        <v>9.616704805341391E-3</v>
      </c>
      <c r="R473" s="13">
        <v>3.2310074005741329</v>
      </c>
      <c r="S473" s="13">
        <v>2.9203586726606052E-3</v>
      </c>
      <c r="T473" s="13">
        <v>1.8364882497559367</v>
      </c>
      <c r="U473" s="13">
        <v>1.355349749914911</v>
      </c>
      <c r="V473" s="13">
        <v>4.7329950901740846E-3</v>
      </c>
      <c r="W473" s="13" t="s">
        <v>255</v>
      </c>
      <c r="X473" s="13">
        <v>2.2152639763076953</v>
      </c>
      <c r="Y473" s="13">
        <v>2.4771809835145563E-2</v>
      </c>
      <c r="Z473" s="13">
        <v>13.309810065284147</v>
      </c>
      <c r="AA473" s="13">
        <v>8.1062246730611714E-2</v>
      </c>
      <c r="AB473" s="13">
        <v>7.5524588824418936E-3</v>
      </c>
      <c r="AC473" s="13">
        <v>72.594221769267676</v>
      </c>
      <c r="AD473" s="13" t="s">
        <v>255</v>
      </c>
      <c r="AE473" s="13">
        <v>9.5160049654352291E-2</v>
      </c>
      <c r="AF473" s="13">
        <v>4.8139860361519222</v>
      </c>
      <c r="AG473" s="13" t="s">
        <v>255</v>
      </c>
      <c r="AH473" s="13" t="s">
        <v>255</v>
      </c>
      <c r="AI473" s="13">
        <v>0.38340919495599773</v>
      </c>
      <c r="AJ473" s="13">
        <v>1.4450241810848509E-2</v>
      </c>
      <c r="AK473" s="13">
        <v>2.9707096842582019E-3</v>
      </c>
      <c r="AL473" s="13">
        <v>100</v>
      </c>
      <c r="AM473" s="13">
        <v>900</v>
      </c>
      <c r="AN473" s="13" t="s">
        <v>255</v>
      </c>
      <c r="AO473" s="13" t="s">
        <v>255</v>
      </c>
      <c r="AP473" s="13">
        <v>11429.7</v>
      </c>
      <c r="AQ473" s="13">
        <v>205.43299999999999</v>
      </c>
      <c r="AR473" s="13" t="s">
        <v>255</v>
      </c>
      <c r="AS473" s="13" t="s">
        <v>255</v>
      </c>
      <c r="AT473" s="13" t="s">
        <v>255</v>
      </c>
      <c r="AU473" s="13" t="s">
        <v>255</v>
      </c>
      <c r="AV473" s="13" t="s">
        <v>255</v>
      </c>
      <c r="AW473" s="13" t="s">
        <v>255</v>
      </c>
      <c r="AX473" s="13">
        <v>7.5011000000000001</v>
      </c>
      <c r="AY473" s="13">
        <v>2.35372</v>
      </c>
      <c r="AZ473" s="13">
        <v>80471.899999999994</v>
      </c>
      <c r="BA473" s="13">
        <v>1339.07</v>
      </c>
      <c r="BB473" s="13" t="s">
        <v>255</v>
      </c>
      <c r="BC473" s="13" t="s">
        <v>255</v>
      </c>
      <c r="BD473" s="13">
        <v>2.4481899999999999</v>
      </c>
      <c r="BE473" s="13">
        <v>1.1024499999999999</v>
      </c>
      <c r="BF473" s="13" t="s">
        <v>255</v>
      </c>
      <c r="BG473" s="13" t="s">
        <v>255</v>
      </c>
      <c r="BH473" s="13" t="s">
        <v>255</v>
      </c>
      <c r="BI473" s="13" t="s">
        <v>255</v>
      </c>
      <c r="BJ473" s="13" t="s">
        <v>255</v>
      </c>
      <c r="BK473" s="13" t="s">
        <v>255</v>
      </c>
      <c r="BL473" s="13">
        <v>3.5445799999999998</v>
      </c>
      <c r="BM473" s="13">
        <v>1.2645299999999999</v>
      </c>
      <c r="BN473" s="13">
        <v>13070.4</v>
      </c>
      <c r="BO473" s="13">
        <v>257.33600000000001</v>
      </c>
      <c r="BP473" s="13" t="s">
        <v>255</v>
      </c>
      <c r="BQ473" s="13" t="s">
        <v>255</v>
      </c>
      <c r="BR473" s="13">
        <v>30.492699999999999</v>
      </c>
      <c r="BS473" s="13">
        <v>1.73268</v>
      </c>
      <c r="BT473" s="13" t="s">
        <v>255</v>
      </c>
      <c r="BU473" s="13" t="s">
        <v>255</v>
      </c>
      <c r="BV473" s="13" t="s">
        <v>255</v>
      </c>
      <c r="BW473" s="13" t="s">
        <v>255</v>
      </c>
      <c r="BX473" s="13">
        <v>15505.2</v>
      </c>
      <c r="BY473" s="13">
        <v>936.34299999999996</v>
      </c>
      <c r="BZ473" s="13">
        <v>14.5236</v>
      </c>
      <c r="CA473" s="13">
        <v>0.63329599999999997</v>
      </c>
      <c r="CB473" s="13">
        <v>5.6695599999999997</v>
      </c>
      <c r="CC473" s="13">
        <v>0.74185999999999996</v>
      </c>
      <c r="CD473" s="13">
        <v>18.819800000000001</v>
      </c>
      <c r="CE473" s="13">
        <v>5.9757899999999999</v>
      </c>
      <c r="CF473" s="13">
        <v>2354.0380859375</v>
      </c>
      <c r="CG473" s="13">
        <v>8.8207817077636719</v>
      </c>
      <c r="CH473" s="13">
        <v>47.264324188232422</v>
      </c>
      <c r="CI473" s="13">
        <v>89.041778564453125</v>
      </c>
      <c r="CJ473" s="13">
        <v>19.62700080871582</v>
      </c>
      <c r="CK473" s="13">
        <v>426.02304077148437</v>
      </c>
      <c r="CL473" s="13">
        <v>2312.95654296875</v>
      </c>
      <c r="CM473" s="13">
        <v>0.99258667230606079</v>
      </c>
      <c r="CN473" s="13">
        <v>206.763671875</v>
      </c>
      <c r="CO473" s="13">
        <v>20.509975433349609</v>
      </c>
      <c r="CP473" s="13">
        <v>80.52155253302918</v>
      </c>
      <c r="CQ473" s="13">
        <v>43.98657</v>
      </c>
      <c r="CR473" s="13" t="s">
        <v>255</v>
      </c>
      <c r="CS473" s="13" t="s">
        <v>255</v>
      </c>
      <c r="CT473" s="13" t="s">
        <v>255</v>
      </c>
      <c r="CU473" s="13" t="s">
        <v>255</v>
      </c>
      <c r="CV473" s="13">
        <v>22.503299999999999</v>
      </c>
      <c r="CW473" s="13">
        <v>9.7927599999999995</v>
      </c>
      <c r="CX473" s="13" t="s">
        <v>255</v>
      </c>
      <c r="CY473" s="13" t="s">
        <v>255</v>
      </c>
      <c r="CZ473" s="13" t="s">
        <v>255</v>
      </c>
      <c r="DA473" s="13">
        <v>17.722899999999999</v>
      </c>
      <c r="DB473" s="13">
        <v>30.492699999999999</v>
      </c>
      <c r="DC473" s="13">
        <v>80.511659999999992</v>
      </c>
      <c r="DD473" s="13">
        <v>1067.5865487895564</v>
      </c>
      <c r="DE473" s="13">
        <v>3.0286271998678016</v>
      </c>
      <c r="DF473" s="13">
        <v>5.5435057423779224</v>
      </c>
      <c r="DG473" s="13">
        <v>0.99390808802456476</v>
      </c>
      <c r="DH473" s="13">
        <v>0.99624060269942694</v>
      </c>
      <c r="DI473" s="13">
        <v>0.99483907398458038</v>
      </c>
      <c r="DJ473" s="13">
        <v>0.99717377350776004</v>
      </c>
      <c r="DK473" s="13">
        <v>46236.390927640772</v>
      </c>
      <c r="DL473" s="13">
        <v>5.8870001334906341</v>
      </c>
      <c r="DM473" s="13">
        <v>49480.840583487967</v>
      </c>
      <c r="DN473" s="13">
        <v>0.98254847990176453</v>
      </c>
      <c r="DO473" s="13">
        <v>1.0701709106345412</v>
      </c>
      <c r="DP473" s="13">
        <v>0.40650090541839601</v>
      </c>
      <c r="DQ473" s="13">
        <v>956.91861332298163</v>
      </c>
      <c r="DR473" s="13">
        <v>20471.261122974996</v>
      </c>
      <c r="DS473" s="13">
        <v>2.4170880477879</v>
      </c>
      <c r="DT473" s="13">
        <v>2.4170880477879</v>
      </c>
      <c r="DU473" s="13">
        <v>100.00069838438014</v>
      </c>
      <c r="DV473" s="13">
        <v>18.679555158909597</v>
      </c>
      <c r="DW473" s="13">
        <v>5.8870001334906341</v>
      </c>
      <c r="DX473" s="13">
        <v>932.31808877381275</v>
      </c>
      <c r="DY473" s="13">
        <v>1057.2963324582986</v>
      </c>
      <c r="DZ473" s="13">
        <v>462.33038993965681</v>
      </c>
      <c r="EA473" s="13">
        <v>524.18337205336286</v>
      </c>
      <c r="EB473" s="13">
        <v>20.449109609838292</v>
      </c>
      <c r="EC473" s="13">
        <v>2075.0735665375541</v>
      </c>
      <c r="ED473" s="13">
        <v>1.1146383339209149</v>
      </c>
      <c r="EE473" s="13">
        <v>1.0113164607554816E-2</v>
      </c>
      <c r="EF473" s="13">
        <v>500</v>
      </c>
      <c r="EG473" s="13">
        <v>10696.448390677026</v>
      </c>
      <c r="EH473" s="13">
        <v>56932.839318317798</v>
      </c>
      <c r="EI473" s="13">
        <v>5.0129909558528384E-2</v>
      </c>
      <c r="EJ473" s="13">
        <v>20</v>
      </c>
      <c r="EK473" s="13">
        <v>2.1816615649929121</v>
      </c>
      <c r="EL473" s="13">
        <v>7.2489142414135124</v>
      </c>
      <c r="EM473" s="13">
        <v>7.4999999999999997E-2</v>
      </c>
      <c r="EN473" s="13">
        <v>30.081297302246092</v>
      </c>
      <c r="EO473" s="13">
        <v>3.881400500243979E-2</v>
      </c>
    </row>
    <row r="474" spans="1:145">
      <c r="A474" s="12">
        <v>40476.581250000003</v>
      </c>
      <c r="B474" s="13">
        <v>16</v>
      </c>
      <c r="C474" s="13" t="s">
        <v>62</v>
      </c>
      <c r="D474" s="13" t="s">
        <v>61</v>
      </c>
      <c r="E474" s="12">
        <v>40476.569444444445</v>
      </c>
      <c r="F474" s="12">
        <v>40476.590277777781</v>
      </c>
      <c r="G474" s="13" t="s">
        <v>28</v>
      </c>
      <c r="H474" s="13">
        <v>2</v>
      </c>
      <c r="I474" s="13">
        <v>5</v>
      </c>
      <c r="J474" s="13" t="s">
        <v>255</v>
      </c>
      <c r="K474" s="13">
        <v>5</v>
      </c>
      <c r="L474" s="13" t="s">
        <v>255</v>
      </c>
      <c r="M474" s="13">
        <v>548550</v>
      </c>
      <c r="N474" s="13">
        <v>548551</v>
      </c>
      <c r="O474" s="13" t="s">
        <v>255</v>
      </c>
      <c r="P474" s="13">
        <v>1.79243670018914E-2</v>
      </c>
      <c r="Q474" s="13">
        <v>9.616704805341391E-3</v>
      </c>
      <c r="R474" s="13">
        <v>3.2310074005741329</v>
      </c>
      <c r="S474" s="13">
        <v>2.9203586726606052E-3</v>
      </c>
      <c r="T474" s="13">
        <v>1.8364882497559367</v>
      </c>
      <c r="U474" s="13">
        <v>1.355349749914911</v>
      </c>
      <c r="V474" s="13">
        <v>4.7329950901740846E-3</v>
      </c>
      <c r="W474" s="13" t="s">
        <v>255</v>
      </c>
      <c r="X474" s="13">
        <v>2.2152639763076953</v>
      </c>
      <c r="Y474" s="13">
        <v>2.4771809835145563E-2</v>
      </c>
      <c r="Z474" s="13">
        <v>13.309810065284147</v>
      </c>
      <c r="AA474" s="13">
        <v>8.1062246730611714E-2</v>
      </c>
      <c r="AB474" s="13">
        <v>7.5524588824418936E-3</v>
      </c>
      <c r="AC474" s="13">
        <v>72.594221769267676</v>
      </c>
      <c r="AD474" s="13" t="s">
        <v>255</v>
      </c>
      <c r="AE474" s="13">
        <v>9.5160049654352291E-2</v>
      </c>
      <c r="AF474" s="13">
        <v>4.8139860361519222</v>
      </c>
      <c r="AG474" s="13" t="s">
        <v>255</v>
      </c>
      <c r="AH474" s="13" t="s">
        <v>255</v>
      </c>
      <c r="AI474" s="13">
        <v>0.38340919495599773</v>
      </c>
      <c r="AJ474" s="13">
        <v>1.4450241810848509E-2</v>
      </c>
      <c r="AK474" s="13">
        <v>2.9707096842582019E-3</v>
      </c>
      <c r="AL474" s="13">
        <v>100</v>
      </c>
      <c r="AM474" s="13">
        <v>900</v>
      </c>
      <c r="AN474" s="13" t="s">
        <v>255</v>
      </c>
      <c r="AO474" s="13" t="s">
        <v>255</v>
      </c>
      <c r="AP474" s="13" t="s">
        <v>255</v>
      </c>
      <c r="AQ474" s="13" t="s">
        <v>255</v>
      </c>
      <c r="AR474" s="13" t="s">
        <v>255</v>
      </c>
      <c r="AS474" s="13" t="s">
        <v>255</v>
      </c>
      <c r="AT474" s="13" t="s">
        <v>255</v>
      </c>
      <c r="AU474" s="13" t="s">
        <v>255</v>
      </c>
      <c r="AV474" s="13" t="s">
        <v>255</v>
      </c>
      <c r="AW474" s="13" t="s">
        <v>255</v>
      </c>
      <c r="AX474" s="13" t="s">
        <v>255</v>
      </c>
      <c r="AY474" s="13" t="s">
        <v>255</v>
      </c>
      <c r="AZ474" s="13" t="s">
        <v>255</v>
      </c>
      <c r="BA474" s="13" t="s">
        <v>255</v>
      </c>
      <c r="BB474" s="13" t="s">
        <v>255</v>
      </c>
      <c r="BC474" s="13" t="s">
        <v>255</v>
      </c>
      <c r="BD474" s="13" t="s">
        <v>255</v>
      </c>
      <c r="BE474" s="13" t="s">
        <v>255</v>
      </c>
      <c r="BF474" s="13" t="s">
        <v>255</v>
      </c>
      <c r="BG474" s="13" t="s">
        <v>255</v>
      </c>
      <c r="BH474" s="13" t="s">
        <v>255</v>
      </c>
      <c r="BI474" s="13" t="s">
        <v>255</v>
      </c>
      <c r="BJ474" s="13" t="s">
        <v>255</v>
      </c>
      <c r="BK474" s="13" t="s">
        <v>255</v>
      </c>
      <c r="BL474" s="13" t="s">
        <v>255</v>
      </c>
      <c r="BM474" s="13" t="s">
        <v>255</v>
      </c>
      <c r="BN474" s="13" t="s">
        <v>255</v>
      </c>
      <c r="BO474" s="13" t="s">
        <v>255</v>
      </c>
      <c r="BP474" s="13" t="s">
        <v>255</v>
      </c>
      <c r="BQ474" s="13" t="s">
        <v>255</v>
      </c>
      <c r="BR474" s="13" t="s">
        <v>255</v>
      </c>
      <c r="BS474" s="13" t="s">
        <v>255</v>
      </c>
      <c r="BT474" s="13" t="s">
        <v>255</v>
      </c>
      <c r="BU474" s="13" t="s">
        <v>255</v>
      </c>
      <c r="BV474" s="13" t="s">
        <v>255</v>
      </c>
      <c r="BW474" s="13" t="s">
        <v>255</v>
      </c>
      <c r="BX474" s="13" t="s">
        <v>255</v>
      </c>
      <c r="BY474" s="13" t="s">
        <v>255</v>
      </c>
      <c r="BZ474" s="13" t="s">
        <v>255</v>
      </c>
      <c r="CA474" s="13" t="s">
        <v>255</v>
      </c>
      <c r="CB474" s="13" t="s">
        <v>255</v>
      </c>
      <c r="CC474" s="13" t="s">
        <v>255</v>
      </c>
      <c r="CD474" s="13" t="s">
        <v>255</v>
      </c>
      <c r="CE474" s="13" t="s">
        <v>255</v>
      </c>
      <c r="CF474" s="13">
        <v>2297.207763671875</v>
      </c>
      <c r="CG474" s="13">
        <v>9.1164560317993164</v>
      </c>
      <c r="CH474" s="13">
        <v>48.627712249755859</v>
      </c>
      <c r="CI474" s="13">
        <v>89.158226013183594</v>
      </c>
      <c r="CJ474" s="13">
        <v>19.650266647338867</v>
      </c>
      <c r="CK474" s="13">
        <v>430.70147705078125</v>
      </c>
      <c r="CL474" s="13">
        <v>2319.05078125</v>
      </c>
      <c r="CM474" s="13">
        <v>0.99303263425827026</v>
      </c>
      <c r="CN474" s="13">
        <v>207.27337646484375</v>
      </c>
      <c r="CO474" s="13">
        <v>22.00944709777832</v>
      </c>
      <c r="CP474" s="13">
        <v>80.52155253302918</v>
      </c>
      <c r="CQ474" s="13" t="s">
        <v>255</v>
      </c>
      <c r="CR474" s="13" t="s">
        <v>255</v>
      </c>
      <c r="CS474" s="13" t="s">
        <v>255</v>
      </c>
      <c r="CT474" s="13" t="s">
        <v>255</v>
      </c>
      <c r="CU474" s="13" t="s">
        <v>255</v>
      </c>
      <c r="CV474" s="13" t="s">
        <v>255</v>
      </c>
      <c r="CW474" s="13" t="s">
        <v>255</v>
      </c>
      <c r="CX474" s="13" t="s">
        <v>255</v>
      </c>
      <c r="CY474" s="13" t="s">
        <v>255</v>
      </c>
      <c r="CZ474" s="13" t="s">
        <v>255</v>
      </c>
      <c r="DA474" s="13" t="s">
        <v>255</v>
      </c>
      <c r="DB474" s="13" t="s">
        <v>255</v>
      </c>
      <c r="DC474" s="13" t="s">
        <v>255</v>
      </c>
      <c r="DD474" s="13" t="s">
        <v>255</v>
      </c>
      <c r="DE474" s="13" t="s">
        <v>255</v>
      </c>
      <c r="DF474" s="13" t="s">
        <v>255</v>
      </c>
      <c r="DG474" s="13" t="s">
        <v>255</v>
      </c>
      <c r="DH474" s="13" t="s">
        <v>255</v>
      </c>
      <c r="DI474" s="13" t="s">
        <v>255</v>
      </c>
      <c r="DJ474" s="13" t="s">
        <v>255</v>
      </c>
      <c r="DK474" s="13">
        <v>45066.746868569157</v>
      </c>
      <c r="DL474" s="13">
        <v>5.7380764265631807</v>
      </c>
      <c r="DM474" s="13">
        <v>49611.213993999721</v>
      </c>
      <c r="DN474" s="13">
        <v>1.009508507642866</v>
      </c>
      <c r="DO474" s="13">
        <v>1.1008385881209457</v>
      </c>
      <c r="DP474" s="13">
        <v>0.40665678653717041</v>
      </c>
      <c r="DQ474" s="13">
        <v>934.17512718304431</v>
      </c>
      <c r="DR474" s="13">
        <v>19984.712071535159</v>
      </c>
      <c r="DS474" s="13">
        <v>2.4824582819315419</v>
      </c>
      <c r="DT474" s="13">
        <v>2.4824582819315419</v>
      </c>
      <c r="DU474" s="13">
        <v>100.00069838438014</v>
      </c>
      <c r="DV474" s="13">
        <v>18.679555158909597</v>
      </c>
      <c r="DW474" s="13">
        <v>5.7380764265631807</v>
      </c>
      <c r="DX474" s="13">
        <v>932.31808877381275</v>
      </c>
      <c r="DY474" s="13">
        <v>1057.2963324582986</v>
      </c>
      <c r="DZ474" s="13">
        <v>456.03410250692019</v>
      </c>
      <c r="EA474" s="13">
        <v>517.04174128035118</v>
      </c>
      <c r="EB474" s="13">
        <v>20.449109609838292</v>
      </c>
      <c r="EC474" s="13">
        <v>2024.9779031684359</v>
      </c>
      <c r="ED474" s="13">
        <v>1.1452227590342765</v>
      </c>
      <c r="EE474" s="13">
        <v>1.6591472239884806E-2</v>
      </c>
      <c r="EF474" s="13">
        <v>500</v>
      </c>
      <c r="EG474" s="13">
        <v>10696.448390677026</v>
      </c>
      <c r="EH474" s="13">
        <v>55763.195259246182</v>
      </c>
      <c r="EI474" s="13">
        <v>5.0162257572714426E-2</v>
      </c>
      <c r="EJ474" s="13">
        <v>20</v>
      </c>
      <c r="EK474" s="13">
        <v>2.1816615649929121</v>
      </c>
      <c r="EL474" s="13">
        <v>7.099990534486059</v>
      </c>
      <c r="EM474" s="13">
        <v>7.4999999999999997E-2</v>
      </c>
      <c r="EN474" s="13">
        <v>32.280522410074873</v>
      </c>
      <c r="EO474" s="13">
        <v>3.2355658349199373E-2</v>
      </c>
    </row>
    <row r="475" spans="1:145">
      <c r="A475" s="12">
        <v>40476.581944444442</v>
      </c>
      <c r="B475" s="13">
        <v>16</v>
      </c>
      <c r="C475" s="13" t="s">
        <v>62</v>
      </c>
      <c r="D475" s="13" t="s">
        <v>61</v>
      </c>
      <c r="E475" s="12">
        <v>40476.569444444445</v>
      </c>
      <c r="F475" s="12">
        <v>40476.590277777781</v>
      </c>
      <c r="G475" s="13" t="s">
        <v>28</v>
      </c>
      <c r="H475" s="13">
        <v>2</v>
      </c>
      <c r="I475" s="13">
        <v>5</v>
      </c>
      <c r="J475" s="13" t="s">
        <v>255</v>
      </c>
      <c r="K475" s="13">
        <v>5</v>
      </c>
      <c r="L475" s="13" t="s">
        <v>255</v>
      </c>
      <c r="M475" s="13">
        <v>548550</v>
      </c>
      <c r="N475" s="13">
        <v>548551</v>
      </c>
      <c r="O475" s="13" t="s">
        <v>255</v>
      </c>
      <c r="P475" s="13">
        <v>1.79243670018914E-2</v>
      </c>
      <c r="Q475" s="13">
        <v>9.616704805341391E-3</v>
      </c>
      <c r="R475" s="13">
        <v>3.2310074005741329</v>
      </c>
      <c r="S475" s="13">
        <v>2.9203586726606052E-3</v>
      </c>
      <c r="T475" s="13">
        <v>1.8364882497559367</v>
      </c>
      <c r="U475" s="13">
        <v>1.355349749914911</v>
      </c>
      <c r="V475" s="13">
        <v>4.7329950901740846E-3</v>
      </c>
      <c r="W475" s="13" t="s">
        <v>255</v>
      </c>
      <c r="X475" s="13">
        <v>2.2152639763076953</v>
      </c>
      <c r="Y475" s="13">
        <v>2.4771809835145563E-2</v>
      </c>
      <c r="Z475" s="13">
        <v>13.309810065284147</v>
      </c>
      <c r="AA475" s="13">
        <v>8.1062246730611714E-2</v>
      </c>
      <c r="AB475" s="13">
        <v>7.5524588824418936E-3</v>
      </c>
      <c r="AC475" s="13">
        <v>72.594221769267676</v>
      </c>
      <c r="AD475" s="13" t="s">
        <v>255</v>
      </c>
      <c r="AE475" s="13">
        <v>9.5160049654352291E-2</v>
      </c>
      <c r="AF475" s="13">
        <v>4.8139860361519222</v>
      </c>
      <c r="AG475" s="13" t="s">
        <v>255</v>
      </c>
      <c r="AH475" s="13" t="s">
        <v>255</v>
      </c>
      <c r="AI475" s="13">
        <v>0.38340919495599773</v>
      </c>
      <c r="AJ475" s="13">
        <v>1.4450241810848509E-2</v>
      </c>
      <c r="AK475" s="13">
        <v>2.9707096842582019E-3</v>
      </c>
      <c r="AL475" s="13">
        <v>100</v>
      </c>
      <c r="AM475" s="13">
        <v>900</v>
      </c>
      <c r="AN475" s="13">
        <v>5.51518</v>
      </c>
      <c r="AO475" s="13">
        <v>2.4440499999999998</v>
      </c>
      <c r="AP475" s="13">
        <v>14320.7</v>
      </c>
      <c r="AQ475" s="13">
        <v>266.34500000000003</v>
      </c>
      <c r="AR475" s="13" t="s">
        <v>255</v>
      </c>
      <c r="AS475" s="13" t="s">
        <v>255</v>
      </c>
      <c r="AT475" s="13" t="s">
        <v>255</v>
      </c>
      <c r="AU475" s="13" t="s">
        <v>255</v>
      </c>
      <c r="AV475" s="13" t="s">
        <v>255</v>
      </c>
      <c r="AW475" s="13" t="s">
        <v>255</v>
      </c>
      <c r="AX475" s="13">
        <v>16.802499999999998</v>
      </c>
      <c r="AY475" s="13">
        <v>3.4052199999999999</v>
      </c>
      <c r="AZ475" s="13">
        <v>107292</v>
      </c>
      <c r="BA475" s="13">
        <v>1705.5</v>
      </c>
      <c r="BB475" s="13" t="s">
        <v>255</v>
      </c>
      <c r="BC475" s="13" t="s">
        <v>255</v>
      </c>
      <c r="BD475" s="13">
        <v>7.5352499999999996</v>
      </c>
      <c r="BE475" s="13">
        <v>1.6055299999999999</v>
      </c>
      <c r="BF475" s="13" t="s">
        <v>255</v>
      </c>
      <c r="BG475" s="13" t="s">
        <v>255</v>
      </c>
      <c r="BH475" s="13" t="s">
        <v>255</v>
      </c>
      <c r="BI475" s="13" t="s">
        <v>255</v>
      </c>
      <c r="BJ475" s="13" t="s">
        <v>255</v>
      </c>
      <c r="BK475" s="13" t="s">
        <v>255</v>
      </c>
      <c r="BL475" s="13" t="s">
        <v>255</v>
      </c>
      <c r="BM475" s="13" t="s">
        <v>255</v>
      </c>
      <c r="BN475" s="13">
        <v>14750.3</v>
      </c>
      <c r="BO475" s="13">
        <v>356.52499999999998</v>
      </c>
      <c r="BP475" s="13">
        <v>2.1414</v>
      </c>
      <c r="BQ475" s="13">
        <v>0.90812800000000005</v>
      </c>
      <c r="BR475" s="13">
        <v>34.584899999999998</v>
      </c>
      <c r="BS475" s="13">
        <v>2.3401000000000001</v>
      </c>
      <c r="BT475" s="13" t="s">
        <v>255</v>
      </c>
      <c r="BU475" s="13" t="s">
        <v>255</v>
      </c>
      <c r="BV475" s="13" t="s">
        <v>255</v>
      </c>
      <c r="BW475" s="13" t="s">
        <v>255</v>
      </c>
      <c r="BX475" s="13">
        <v>19683.3</v>
      </c>
      <c r="BY475" s="13">
        <v>1322.58</v>
      </c>
      <c r="BZ475" s="13">
        <v>14.883100000000001</v>
      </c>
      <c r="CA475" s="13">
        <v>0.76663999999999999</v>
      </c>
      <c r="CB475" s="13">
        <v>6.0873699999999999</v>
      </c>
      <c r="CC475" s="13">
        <v>0.89806200000000003</v>
      </c>
      <c r="CD475" s="13">
        <v>26.019500000000001</v>
      </c>
      <c r="CE475" s="13">
        <v>6.77142</v>
      </c>
      <c r="CF475" s="13">
        <v>2308.213623046875</v>
      </c>
      <c r="CG475" s="13">
        <v>9.1750526428222656</v>
      </c>
      <c r="CH475" s="13">
        <v>48.981266021728516</v>
      </c>
      <c r="CI475" s="13">
        <v>89.160202026367188</v>
      </c>
      <c r="CJ475" s="13">
        <v>19.643207550048828</v>
      </c>
      <c r="CK475" s="13">
        <v>428.7987060546875</v>
      </c>
      <c r="CL475" s="13">
        <v>2321.5390625</v>
      </c>
      <c r="CM475" s="13">
        <v>0.99759644269943237</v>
      </c>
      <c r="CN475" s="13">
        <v>209.31112670898437</v>
      </c>
      <c r="CO475" s="13">
        <v>22.618373870849609</v>
      </c>
      <c r="CP475" s="13">
        <v>80.52155253302918</v>
      </c>
      <c r="CQ475" s="13">
        <v>64.437829999999991</v>
      </c>
      <c r="CR475" s="13">
        <v>16.545539999999999</v>
      </c>
      <c r="CS475" s="13" t="s">
        <v>255</v>
      </c>
      <c r="CT475" s="13" t="s">
        <v>255</v>
      </c>
      <c r="CU475" s="13" t="s">
        <v>255</v>
      </c>
      <c r="CV475" s="13">
        <v>50.407499999999999</v>
      </c>
      <c r="CW475" s="13">
        <v>30.140999999999998</v>
      </c>
      <c r="CX475" s="13" t="s">
        <v>255</v>
      </c>
      <c r="CY475" s="13" t="s">
        <v>255</v>
      </c>
      <c r="CZ475" s="13" t="s">
        <v>255</v>
      </c>
      <c r="DA475" s="13" t="s">
        <v>255</v>
      </c>
      <c r="DB475" s="13">
        <v>34.584899999999998</v>
      </c>
      <c r="DC475" s="13">
        <v>131.67894000000001</v>
      </c>
      <c r="DD475" s="13">
        <v>1322.5268929188139</v>
      </c>
      <c r="DE475" s="13">
        <v>4.3295973285135485</v>
      </c>
      <c r="DF475" s="13">
        <v>8.8475478898885314</v>
      </c>
      <c r="DG475" s="13">
        <v>0.99260902371865412</v>
      </c>
      <c r="DH475" s="13">
        <v>0.99598631526248693</v>
      </c>
      <c r="DI475" s="13">
        <v>0.99335956348388188</v>
      </c>
      <c r="DJ475" s="13">
        <v>0.9967394086933995</v>
      </c>
      <c r="DK475" s="13">
        <v>45298.933456636943</v>
      </c>
      <c r="DL475" s="13">
        <v>5.7676393411316846</v>
      </c>
      <c r="DM475" s="13">
        <v>49664.445537943953</v>
      </c>
      <c r="DN475" s="13">
        <v>1.0057730529445257</v>
      </c>
      <c r="DO475" s="13">
        <v>1.0963711890807752</v>
      </c>
      <c r="DP475" s="13">
        <v>0.40660949058532714</v>
      </c>
      <c r="DQ475" s="13">
        <v>938.54156542920214</v>
      </c>
      <c r="DR475" s="13">
        <v>20078.122834237372</v>
      </c>
      <c r="DS475" s="13">
        <v>2.4735602002222912</v>
      </c>
      <c r="DT475" s="13">
        <v>2.4735602002222912</v>
      </c>
      <c r="DU475" s="13">
        <v>100.00069838438014</v>
      </c>
      <c r="DV475" s="13">
        <v>18.679555158909597</v>
      </c>
      <c r="DW475" s="13">
        <v>5.7676393411316846</v>
      </c>
      <c r="DX475" s="13">
        <v>932.31808877381275</v>
      </c>
      <c r="DY475" s="13">
        <v>1057.2963324582986</v>
      </c>
      <c r="DZ475" s="13">
        <v>456.89554557981921</v>
      </c>
      <c r="EA475" s="13">
        <v>518.01901930094652</v>
      </c>
      <c r="EB475" s="13">
        <v>20.449109609838292</v>
      </c>
      <c r="EC475" s="13">
        <v>2034.6795167500172</v>
      </c>
      <c r="ED475" s="13">
        <v>1.1409851248751852</v>
      </c>
      <c r="EE475" s="13">
        <v>8.1963105471466215E-3</v>
      </c>
      <c r="EF475" s="13">
        <v>500</v>
      </c>
      <c r="EG475" s="13">
        <v>10696.448390677026</v>
      </c>
      <c r="EH475" s="13">
        <v>55995.381847313969</v>
      </c>
      <c r="EI475" s="13">
        <v>5.015080762738975E-2</v>
      </c>
      <c r="EJ475" s="13">
        <v>20</v>
      </c>
      <c r="EK475" s="13">
        <v>2.1816615649929121</v>
      </c>
      <c r="EL475" s="13">
        <v>7.1295534490545629</v>
      </c>
      <c r="EM475" s="13">
        <v>7.4999999999999997E-2</v>
      </c>
      <c r="EN475" s="13">
        <v>33.173615010579425</v>
      </c>
      <c r="EO475" s="13">
        <v>3.0885577471086823E-2</v>
      </c>
    </row>
    <row r="476" spans="1:145">
      <c r="A476" s="12">
        <v>40476.582638888889</v>
      </c>
      <c r="B476" s="13">
        <v>16</v>
      </c>
      <c r="C476" s="13" t="s">
        <v>62</v>
      </c>
      <c r="D476" s="13" t="s">
        <v>61</v>
      </c>
      <c r="E476" s="12">
        <v>40476.569444444445</v>
      </c>
      <c r="F476" s="12">
        <v>40476.590277777781</v>
      </c>
      <c r="G476" s="13" t="s">
        <v>28</v>
      </c>
      <c r="H476" s="13">
        <v>2</v>
      </c>
      <c r="I476" s="13">
        <v>5</v>
      </c>
      <c r="J476" s="13" t="s">
        <v>255</v>
      </c>
      <c r="K476" s="13">
        <v>5</v>
      </c>
      <c r="L476" s="13" t="s">
        <v>255</v>
      </c>
      <c r="M476" s="13">
        <v>548550</v>
      </c>
      <c r="N476" s="13">
        <v>548551</v>
      </c>
      <c r="O476" s="13" t="s">
        <v>255</v>
      </c>
      <c r="P476" s="13">
        <v>1.79243670018914E-2</v>
      </c>
      <c r="Q476" s="13">
        <v>9.616704805341391E-3</v>
      </c>
      <c r="R476" s="13">
        <v>3.2310074005741329</v>
      </c>
      <c r="S476" s="13">
        <v>2.9203586726606052E-3</v>
      </c>
      <c r="T476" s="13">
        <v>1.8364882497559367</v>
      </c>
      <c r="U476" s="13">
        <v>1.355349749914911</v>
      </c>
      <c r="V476" s="13">
        <v>4.7329950901740846E-3</v>
      </c>
      <c r="W476" s="13" t="s">
        <v>255</v>
      </c>
      <c r="X476" s="13">
        <v>2.2152639763076953</v>
      </c>
      <c r="Y476" s="13">
        <v>2.4771809835145563E-2</v>
      </c>
      <c r="Z476" s="13">
        <v>13.309810065284147</v>
      </c>
      <c r="AA476" s="13">
        <v>8.1062246730611714E-2</v>
      </c>
      <c r="AB476" s="13">
        <v>7.5524588824418936E-3</v>
      </c>
      <c r="AC476" s="13">
        <v>72.594221769267676</v>
      </c>
      <c r="AD476" s="13" t="s">
        <v>255</v>
      </c>
      <c r="AE476" s="13">
        <v>9.5160049654352291E-2</v>
      </c>
      <c r="AF476" s="13">
        <v>4.8139860361519222</v>
      </c>
      <c r="AG476" s="13" t="s">
        <v>255</v>
      </c>
      <c r="AH476" s="13" t="s">
        <v>255</v>
      </c>
      <c r="AI476" s="13">
        <v>0.38340919495599773</v>
      </c>
      <c r="AJ476" s="13">
        <v>1.4450241810848509E-2</v>
      </c>
      <c r="AK476" s="13">
        <v>2.9707096842582019E-3</v>
      </c>
      <c r="AL476" s="13">
        <v>100</v>
      </c>
      <c r="AM476" s="13">
        <v>900</v>
      </c>
      <c r="AN476" s="13" t="s">
        <v>255</v>
      </c>
      <c r="AO476" s="13" t="s">
        <v>255</v>
      </c>
      <c r="AP476" s="13">
        <v>11363.6</v>
      </c>
      <c r="AQ476" s="13">
        <v>196.983</v>
      </c>
      <c r="AR476" s="13" t="s">
        <v>255</v>
      </c>
      <c r="AS476" s="13" t="s">
        <v>255</v>
      </c>
      <c r="AT476" s="13" t="s">
        <v>255</v>
      </c>
      <c r="AU476" s="13" t="s">
        <v>255</v>
      </c>
      <c r="AV476" s="13" t="s">
        <v>255</v>
      </c>
      <c r="AW476" s="13" t="s">
        <v>255</v>
      </c>
      <c r="AX476" s="13" t="s">
        <v>255</v>
      </c>
      <c r="AY476" s="13" t="s">
        <v>255</v>
      </c>
      <c r="AZ476" s="13">
        <v>85715.6</v>
      </c>
      <c r="BA476" s="13">
        <v>1274.19</v>
      </c>
      <c r="BB476" s="13" t="s">
        <v>255</v>
      </c>
      <c r="BC476" s="13" t="s">
        <v>255</v>
      </c>
      <c r="BD476" s="13" t="s">
        <v>255</v>
      </c>
      <c r="BE476" s="13" t="s">
        <v>255</v>
      </c>
      <c r="BF476" s="13" t="s">
        <v>255</v>
      </c>
      <c r="BG476" s="13" t="s">
        <v>255</v>
      </c>
      <c r="BH476" s="13" t="s">
        <v>255</v>
      </c>
      <c r="BI476" s="13" t="s">
        <v>255</v>
      </c>
      <c r="BJ476" s="13" t="s">
        <v>255</v>
      </c>
      <c r="BK476" s="13" t="s">
        <v>255</v>
      </c>
      <c r="BL476" s="13" t="s">
        <v>255</v>
      </c>
      <c r="BM476" s="13" t="s">
        <v>255</v>
      </c>
      <c r="BN476" s="13">
        <v>11050.7</v>
      </c>
      <c r="BO476" s="13">
        <v>213.941</v>
      </c>
      <c r="BP476" s="13" t="s">
        <v>255</v>
      </c>
      <c r="BQ476" s="13" t="s">
        <v>255</v>
      </c>
      <c r="BR476" s="13">
        <v>28.205300000000001</v>
      </c>
      <c r="BS476" s="13">
        <v>1.58134</v>
      </c>
      <c r="BT476" s="13" t="s">
        <v>255</v>
      </c>
      <c r="BU476" s="13" t="s">
        <v>255</v>
      </c>
      <c r="BV476" s="13" t="s">
        <v>255</v>
      </c>
      <c r="BW476" s="13" t="s">
        <v>255</v>
      </c>
      <c r="BX476" s="13">
        <v>15299</v>
      </c>
      <c r="BY476" s="13">
        <v>716.39700000000005</v>
      </c>
      <c r="BZ476" s="13">
        <v>11.579000000000001</v>
      </c>
      <c r="CA476" s="13">
        <v>0.54725900000000005</v>
      </c>
      <c r="CB476" s="13">
        <v>4.7934099999999997</v>
      </c>
      <c r="CC476" s="13">
        <v>0.64107400000000003</v>
      </c>
      <c r="CD476" s="13">
        <v>32.852899999999998</v>
      </c>
      <c r="CE476" s="13">
        <v>5.9971399999999999</v>
      </c>
      <c r="CF476" s="13">
        <v>2322.43603515625</v>
      </c>
      <c r="CG476" s="13">
        <v>8.9229669570922852</v>
      </c>
      <c r="CH476" s="13">
        <v>47.754428863525391</v>
      </c>
      <c r="CI476" s="13">
        <v>89.068962097167969</v>
      </c>
      <c r="CJ476" s="13">
        <v>19.587568283081055</v>
      </c>
      <c r="CK476" s="13">
        <v>422.68609619140625</v>
      </c>
      <c r="CL476" s="13">
        <v>2319.18896484375</v>
      </c>
      <c r="CM476" s="13">
        <v>1.0003492832183838</v>
      </c>
      <c r="CN476" s="13">
        <v>213.73670959472656</v>
      </c>
      <c r="CO476" s="13">
        <v>22.362968444824219</v>
      </c>
      <c r="CP476" s="13">
        <v>80.52155253302918</v>
      </c>
      <c r="CQ476" s="13">
        <v>28.205300000000001</v>
      </c>
      <c r="CR476" s="13" t="s">
        <v>255</v>
      </c>
      <c r="CS476" s="13" t="s">
        <v>255</v>
      </c>
      <c r="CT476" s="13" t="s">
        <v>255</v>
      </c>
      <c r="CU476" s="13" t="s">
        <v>255</v>
      </c>
      <c r="CV476" s="13" t="s">
        <v>255</v>
      </c>
      <c r="CW476" s="13" t="s">
        <v>255</v>
      </c>
      <c r="CX476" s="13" t="s">
        <v>255</v>
      </c>
      <c r="CY476" s="13" t="s">
        <v>255</v>
      </c>
      <c r="CZ476" s="13" t="s">
        <v>255</v>
      </c>
      <c r="DA476" s="13" t="s">
        <v>255</v>
      </c>
      <c r="DB476" s="13">
        <v>28.205300000000001</v>
      </c>
      <c r="DC476" s="13">
        <v>28.205300000000001</v>
      </c>
      <c r="DD476" s="13">
        <v>1321.2712669487864</v>
      </c>
      <c r="DE476" s="13">
        <v>2.4359012004490888</v>
      </c>
      <c r="DF476" s="13">
        <v>2.4359012004490888</v>
      </c>
      <c r="DG476" s="13">
        <v>0.99740629379604751</v>
      </c>
      <c r="DH476" s="13">
        <v>0.99740629379604751</v>
      </c>
      <c r="DI476" s="13">
        <v>0.99816117761040557</v>
      </c>
      <c r="DJ476" s="13">
        <v>0.99816117761040557</v>
      </c>
      <c r="DK476" s="13">
        <v>45707.516043533455</v>
      </c>
      <c r="DL476" s="13">
        <v>5.8196616918243675</v>
      </c>
      <c r="DM476" s="13">
        <v>49614.170141357696</v>
      </c>
      <c r="DN476" s="13">
        <v>0.99860186878633173</v>
      </c>
      <c r="DO476" s="13">
        <v>1.0854707154530867</v>
      </c>
      <c r="DP476" s="13">
        <v>0.40623670749664309</v>
      </c>
      <c r="DQ476" s="13">
        <v>943.45876829343308</v>
      </c>
      <c r="DR476" s="13">
        <v>20183.31604756484</v>
      </c>
      <c r="DS476" s="13">
        <v>2.4581773393645956</v>
      </c>
      <c r="DT476" s="13">
        <v>2.458177339364596</v>
      </c>
      <c r="DU476" s="13">
        <v>100.00069838438014</v>
      </c>
      <c r="DV476" s="13">
        <v>18.679555158909597</v>
      </c>
      <c r="DW476" s="13">
        <v>5.8196616918243675</v>
      </c>
      <c r="DX476" s="13">
        <v>932.31808877381275</v>
      </c>
      <c r="DY476" s="13">
        <v>1057.2963324582986</v>
      </c>
      <c r="DZ476" s="13">
        <v>458.55991100858239</v>
      </c>
      <c r="EA476" s="13">
        <v>519.90680327093401</v>
      </c>
      <c r="EB476" s="13">
        <v>20.449109609838292</v>
      </c>
      <c r="EC476" s="13">
        <v>2047.2165065280799</v>
      </c>
      <c r="ED476" s="13">
        <v>1.1328498756474537</v>
      </c>
      <c r="EE476" s="13">
        <v>1.7468043026233565E-3</v>
      </c>
      <c r="EF476" s="13">
        <v>500</v>
      </c>
      <c r="EG476" s="13">
        <v>10696.448390677026</v>
      </c>
      <c r="EH476" s="13">
        <v>56403.96443421048</v>
      </c>
      <c r="EI476" s="13">
        <v>5.0039674754570419E-2</v>
      </c>
      <c r="EJ476" s="13">
        <v>20</v>
      </c>
      <c r="EK476" s="13">
        <v>2.1816615649929121</v>
      </c>
      <c r="EL476" s="13">
        <v>7.1815757997472458</v>
      </c>
      <c r="EM476" s="13">
        <v>7.4999999999999997E-2</v>
      </c>
      <c r="EN476" s="13">
        <v>32.799020385742189</v>
      </c>
      <c r="EO476" s="13">
        <v>3.1986812657134281E-2</v>
      </c>
    </row>
    <row r="477" spans="1:145">
      <c r="A477" s="12">
        <v>40476.583333333336</v>
      </c>
      <c r="B477" s="13">
        <v>16</v>
      </c>
      <c r="C477" s="13" t="s">
        <v>62</v>
      </c>
      <c r="D477" s="13" t="s">
        <v>61</v>
      </c>
      <c r="E477" s="12">
        <v>40476.569444444445</v>
      </c>
      <c r="F477" s="12">
        <v>40476.590277777781</v>
      </c>
      <c r="G477" s="13" t="s">
        <v>28</v>
      </c>
      <c r="H477" s="13">
        <v>2</v>
      </c>
      <c r="I477" s="13">
        <v>5</v>
      </c>
      <c r="J477" s="13" t="s">
        <v>255</v>
      </c>
      <c r="K477" s="13">
        <v>5</v>
      </c>
      <c r="L477" s="13" t="s">
        <v>255</v>
      </c>
      <c r="M477" s="13">
        <v>548550</v>
      </c>
      <c r="N477" s="13">
        <v>548551</v>
      </c>
      <c r="O477" s="13" t="s">
        <v>255</v>
      </c>
      <c r="P477" s="13">
        <v>1.79243670018914E-2</v>
      </c>
      <c r="Q477" s="13">
        <v>9.616704805341391E-3</v>
      </c>
      <c r="R477" s="13">
        <v>3.2310074005741329</v>
      </c>
      <c r="S477" s="13">
        <v>2.9203586726606052E-3</v>
      </c>
      <c r="T477" s="13">
        <v>1.8364882497559367</v>
      </c>
      <c r="U477" s="13">
        <v>1.355349749914911</v>
      </c>
      <c r="V477" s="13">
        <v>4.7329950901740846E-3</v>
      </c>
      <c r="W477" s="13" t="s">
        <v>255</v>
      </c>
      <c r="X477" s="13">
        <v>2.2152639763076953</v>
      </c>
      <c r="Y477" s="13">
        <v>2.4771809835145563E-2</v>
      </c>
      <c r="Z477" s="13">
        <v>13.309810065284147</v>
      </c>
      <c r="AA477" s="13">
        <v>8.1062246730611714E-2</v>
      </c>
      <c r="AB477" s="13">
        <v>7.5524588824418936E-3</v>
      </c>
      <c r="AC477" s="13">
        <v>72.594221769267676</v>
      </c>
      <c r="AD477" s="13" t="s">
        <v>255</v>
      </c>
      <c r="AE477" s="13">
        <v>9.5160049654352291E-2</v>
      </c>
      <c r="AF477" s="13">
        <v>4.8139860361519222</v>
      </c>
      <c r="AG477" s="13" t="s">
        <v>255</v>
      </c>
      <c r="AH477" s="13" t="s">
        <v>255</v>
      </c>
      <c r="AI477" s="13">
        <v>0.38340919495599773</v>
      </c>
      <c r="AJ477" s="13">
        <v>1.4450241810848509E-2</v>
      </c>
      <c r="AK477" s="13">
        <v>2.9707096842582019E-3</v>
      </c>
      <c r="AL477" s="13">
        <v>100</v>
      </c>
      <c r="AM477" s="13">
        <v>900</v>
      </c>
      <c r="AN477" s="13" t="s">
        <v>255</v>
      </c>
      <c r="AO477" s="13" t="s">
        <v>255</v>
      </c>
      <c r="AP477" s="13">
        <v>11418.8</v>
      </c>
      <c r="AQ477" s="13">
        <v>191.63499999999999</v>
      </c>
      <c r="AR477" s="13" t="s">
        <v>255</v>
      </c>
      <c r="AS477" s="13" t="s">
        <v>255</v>
      </c>
      <c r="AT477" s="13" t="s">
        <v>255</v>
      </c>
      <c r="AU477" s="13" t="s">
        <v>255</v>
      </c>
      <c r="AV477" s="13" t="s">
        <v>255</v>
      </c>
      <c r="AW477" s="13" t="s">
        <v>255</v>
      </c>
      <c r="AX477" s="13">
        <v>5.3114499999999998</v>
      </c>
      <c r="AY477" s="13">
        <v>1.79694</v>
      </c>
      <c r="AZ477" s="13">
        <v>68387.5</v>
      </c>
      <c r="BA477" s="13">
        <v>1159.76</v>
      </c>
      <c r="BB477" s="13" t="s">
        <v>255</v>
      </c>
      <c r="BC477" s="13" t="s">
        <v>255</v>
      </c>
      <c r="BD477" s="13" t="s">
        <v>255</v>
      </c>
      <c r="BE477" s="13" t="s">
        <v>255</v>
      </c>
      <c r="BF477" s="13" t="s">
        <v>255</v>
      </c>
      <c r="BG477" s="13" t="s">
        <v>255</v>
      </c>
      <c r="BH477" s="13" t="s">
        <v>255</v>
      </c>
      <c r="BI477" s="13" t="s">
        <v>255</v>
      </c>
      <c r="BJ477" s="13" t="s">
        <v>255</v>
      </c>
      <c r="BK477" s="13" t="s">
        <v>255</v>
      </c>
      <c r="BL477" s="13" t="s">
        <v>255</v>
      </c>
      <c r="BM477" s="13" t="s">
        <v>255</v>
      </c>
      <c r="BN477" s="13">
        <v>9707.7999999999993</v>
      </c>
      <c r="BO477" s="13">
        <v>238.82300000000001</v>
      </c>
      <c r="BP477" s="13" t="s">
        <v>255</v>
      </c>
      <c r="BQ477" s="13" t="s">
        <v>255</v>
      </c>
      <c r="BR477" s="13">
        <v>29.839300000000001</v>
      </c>
      <c r="BS477" s="13">
        <v>1.69455</v>
      </c>
      <c r="BT477" s="13" t="s">
        <v>255</v>
      </c>
      <c r="BU477" s="13" t="s">
        <v>255</v>
      </c>
      <c r="BV477" s="13" t="s">
        <v>255</v>
      </c>
      <c r="BW477" s="13" t="s">
        <v>255</v>
      </c>
      <c r="BX477" s="13">
        <v>13765.7</v>
      </c>
      <c r="BY477" s="13">
        <v>673.19899999999996</v>
      </c>
      <c r="BZ477" s="13">
        <v>10.738799999999999</v>
      </c>
      <c r="CA477" s="13">
        <v>0.62136999999999998</v>
      </c>
      <c r="CB477" s="13">
        <v>5.60297</v>
      </c>
      <c r="CC477" s="13">
        <v>0.72792000000000001</v>
      </c>
      <c r="CD477" s="13">
        <v>29.547499999999999</v>
      </c>
      <c r="CE477" s="13">
        <v>6.6564500000000004</v>
      </c>
      <c r="CF477" s="13">
        <v>2330.823486328125</v>
      </c>
      <c r="CG477" s="13">
        <v>8.8753824234008789</v>
      </c>
      <c r="CH477" s="13">
        <v>47.627704620361328</v>
      </c>
      <c r="CI477" s="13">
        <v>88.983123779296875</v>
      </c>
      <c r="CJ477" s="13">
        <v>19.531936645507813</v>
      </c>
      <c r="CK477" s="13">
        <v>420.99371337890625</v>
      </c>
      <c r="CL477" s="13">
        <v>2328.60595703125</v>
      </c>
      <c r="CM477" s="13">
        <v>1.0037529468536377</v>
      </c>
      <c r="CN477" s="13">
        <v>214.04141235351562</v>
      </c>
      <c r="CO477" s="13">
        <v>21.391035079956055</v>
      </c>
      <c r="CP477" s="13">
        <v>80.52155253302918</v>
      </c>
      <c r="CQ477" s="13">
        <v>35.150750000000002</v>
      </c>
      <c r="CR477" s="13" t="s">
        <v>255</v>
      </c>
      <c r="CS477" s="13" t="s">
        <v>255</v>
      </c>
      <c r="CT477" s="13" t="s">
        <v>255</v>
      </c>
      <c r="CU477" s="13" t="s">
        <v>255</v>
      </c>
      <c r="CV477" s="13">
        <v>15.934349999999998</v>
      </c>
      <c r="CW477" s="13" t="s">
        <v>255</v>
      </c>
      <c r="CX477" s="13" t="s">
        <v>255</v>
      </c>
      <c r="CY477" s="13" t="s">
        <v>255</v>
      </c>
      <c r="CZ477" s="13" t="s">
        <v>255</v>
      </c>
      <c r="DA477" s="13" t="s">
        <v>255</v>
      </c>
      <c r="DB477" s="13">
        <v>29.839300000000001</v>
      </c>
      <c r="DC477" s="13">
        <v>45.773650000000004</v>
      </c>
      <c r="DD477" s="13">
        <v>1281.8657578127911</v>
      </c>
      <c r="DE477" s="13">
        <v>3.273247476440571</v>
      </c>
      <c r="DF477" s="13">
        <v>4.2624548366670396</v>
      </c>
      <c r="DG477" s="13">
        <v>0.99591147580718897</v>
      </c>
      <c r="DH477" s="13">
        <v>0.99667746063305218</v>
      </c>
      <c r="DI477" s="13">
        <v>0.99668839918605079</v>
      </c>
      <c r="DJ477" s="13">
        <v>0.99745498156654966</v>
      </c>
      <c r="DK477" s="13">
        <v>46003.244342191094</v>
      </c>
      <c r="DL477" s="13">
        <v>5.8573149882591835</v>
      </c>
      <c r="DM477" s="13">
        <v>49815.6268832157</v>
      </c>
      <c r="DN477" s="13">
        <v>0.99904860693661179</v>
      </c>
      <c r="DO477" s="13">
        <v>1.0828720364300077</v>
      </c>
      <c r="DP477" s="13">
        <v>0.40586397552490239</v>
      </c>
      <c r="DQ477" s="13">
        <v>945.99728640794581</v>
      </c>
      <c r="DR477" s="13">
        <v>20237.622303566208</v>
      </c>
      <c r="DS477" s="13">
        <v>2.461535556696171</v>
      </c>
      <c r="DT477" s="13">
        <v>2.4615355566961714</v>
      </c>
      <c r="DU477" s="13">
        <v>100.00069838438014</v>
      </c>
      <c r="DV477" s="13">
        <v>18.679555158909597</v>
      </c>
      <c r="DW477" s="13">
        <v>5.8573149882591835</v>
      </c>
      <c r="DX477" s="13">
        <v>932.31808877381275</v>
      </c>
      <c r="DY477" s="13">
        <v>1057.2963324582986</v>
      </c>
      <c r="DZ477" s="13">
        <v>458.45407151426514</v>
      </c>
      <c r="EA477" s="13">
        <v>519.78724802465854</v>
      </c>
      <c r="EB477" s="13">
        <v>20.449109609838292</v>
      </c>
      <c r="EC477" s="13">
        <v>2054.6100055208758</v>
      </c>
      <c r="ED477" s="13">
        <v>1.1333566714725074</v>
      </c>
      <c r="EE477" s="13">
        <v>4.6867507903933106E-3</v>
      </c>
      <c r="EF477" s="13">
        <v>500</v>
      </c>
      <c r="EG477" s="13">
        <v>10696.448390677026</v>
      </c>
      <c r="EH477" s="13">
        <v>56699.692732868119</v>
      </c>
      <c r="EI477" s="13">
        <v>4.9926610707841303E-2</v>
      </c>
      <c r="EJ477" s="13">
        <v>20</v>
      </c>
      <c r="EK477" s="13">
        <v>2.1816615649929121</v>
      </c>
      <c r="EL477" s="13">
        <v>7.2192290961820618</v>
      </c>
      <c r="EM477" s="13">
        <v>7.4999999999999997E-2</v>
      </c>
      <c r="EN477" s="13">
        <v>31.37351811726888</v>
      </c>
      <c r="EO477" s="13">
        <v>3.5247313880856779E-2</v>
      </c>
    </row>
    <row r="478" spans="1:145">
      <c r="A478" s="12">
        <v>40476.584027777775</v>
      </c>
      <c r="B478" s="13">
        <v>16</v>
      </c>
      <c r="C478" s="13" t="s">
        <v>62</v>
      </c>
      <c r="D478" s="13" t="s">
        <v>61</v>
      </c>
      <c r="E478" s="12">
        <v>40476.569444444445</v>
      </c>
      <c r="F478" s="12">
        <v>40476.590277777781</v>
      </c>
      <c r="G478" s="13" t="s">
        <v>28</v>
      </c>
      <c r="H478" s="13">
        <v>2</v>
      </c>
      <c r="I478" s="13">
        <v>5</v>
      </c>
      <c r="J478" s="13" t="s">
        <v>255</v>
      </c>
      <c r="K478" s="13">
        <v>5</v>
      </c>
      <c r="L478" s="13" t="s">
        <v>255</v>
      </c>
      <c r="M478" s="13">
        <v>548550</v>
      </c>
      <c r="N478" s="13">
        <v>548551</v>
      </c>
      <c r="O478" s="13" t="s">
        <v>255</v>
      </c>
      <c r="P478" s="13">
        <v>1.79243670018914E-2</v>
      </c>
      <c r="Q478" s="13">
        <v>9.616704805341391E-3</v>
      </c>
      <c r="R478" s="13">
        <v>3.2310074005741329</v>
      </c>
      <c r="S478" s="13">
        <v>2.9203586726606052E-3</v>
      </c>
      <c r="T478" s="13">
        <v>1.8364882497559367</v>
      </c>
      <c r="U478" s="13">
        <v>1.355349749914911</v>
      </c>
      <c r="V478" s="13">
        <v>4.7329950901740846E-3</v>
      </c>
      <c r="W478" s="13" t="s">
        <v>255</v>
      </c>
      <c r="X478" s="13">
        <v>2.2152639763076953</v>
      </c>
      <c r="Y478" s="13">
        <v>2.4771809835145563E-2</v>
      </c>
      <c r="Z478" s="13">
        <v>13.309810065284147</v>
      </c>
      <c r="AA478" s="13">
        <v>8.1062246730611714E-2</v>
      </c>
      <c r="AB478" s="13">
        <v>7.5524588824418936E-3</v>
      </c>
      <c r="AC478" s="13">
        <v>72.594221769267676</v>
      </c>
      <c r="AD478" s="13" t="s">
        <v>255</v>
      </c>
      <c r="AE478" s="13">
        <v>9.5160049654352291E-2</v>
      </c>
      <c r="AF478" s="13">
        <v>4.8139860361519222</v>
      </c>
      <c r="AG478" s="13" t="s">
        <v>255</v>
      </c>
      <c r="AH478" s="13" t="s">
        <v>255</v>
      </c>
      <c r="AI478" s="13">
        <v>0.38340919495599773</v>
      </c>
      <c r="AJ478" s="13">
        <v>1.4450241810848509E-2</v>
      </c>
      <c r="AK478" s="13">
        <v>2.9707096842582019E-3</v>
      </c>
      <c r="AL478" s="13">
        <v>100</v>
      </c>
      <c r="AM478" s="13">
        <v>900</v>
      </c>
      <c r="AN478" s="13" t="s">
        <v>255</v>
      </c>
      <c r="AO478" s="13" t="s">
        <v>255</v>
      </c>
      <c r="AP478" s="13" t="s">
        <v>255</v>
      </c>
      <c r="AQ478" s="13" t="s">
        <v>255</v>
      </c>
      <c r="AR478" s="13" t="s">
        <v>255</v>
      </c>
      <c r="AS478" s="13" t="s">
        <v>255</v>
      </c>
      <c r="AT478" s="13" t="s">
        <v>255</v>
      </c>
      <c r="AU478" s="13" t="s">
        <v>255</v>
      </c>
      <c r="AV478" s="13" t="s">
        <v>255</v>
      </c>
      <c r="AW478" s="13" t="s">
        <v>255</v>
      </c>
      <c r="AX478" s="13" t="s">
        <v>255</v>
      </c>
      <c r="AY478" s="13" t="s">
        <v>255</v>
      </c>
      <c r="AZ478" s="13">
        <v>38512.800000000003</v>
      </c>
      <c r="BA478" s="13">
        <v>2466.5</v>
      </c>
      <c r="BB478" s="13">
        <v>0.64643799999999996</v>
      </c>
      <c r="BC478" s="13">
        <v>0.27782699999999999</v>
      </c>
      <c r="BD478" s="13" t="s">
        <v>255</v>
      </c>
      <c r="BE478" s="13" t="s">
        <v>255</v>
      </c>
      <c r="BF478" s="13" t="s">
        <v>255</v>
      </c>
      <c r="BG478" s="13" t="s">
        <v>255</v>
      </c>
      <c r="BH478" s="13">
        <v>7.5244299999999997</v>
      </c>
      <c r="BI478" s="13">
        <v>1.7163900000000001</v>
      </c>
      <c r="BJ478" s="13" t="s">
        <v>255</v>
      </c>
      <c r="BK478" s="13" t="s">
        <v>255</v>
      </c>
      <c r="BL478" s="13">
        <v>2.0221</v>
      </c>
      <c r="BM478" s="13">
        <v>0.58606899999999995</v>
      </c>
      <c r="BN478" s="13">
        <v>3487.19</v>
      </c>
      <c r="BO478" s="13">
        <v>310.041</v>
      </c>
      <c r="BP478" s="13">
        <v>9.9436999999999998</v>
      </c>
      <c r="BQ478" s="13">
        <v>0.59411800000000003</v>
      </c>
      <c r="BR478" s="13" t="s">
        <v>255</v>
      </c>
      <c r="BS478" s="13" t="s">
        <v>255</v>
      </c>
      <c r="BT478" s="13" t="s">
        <v>255</v>
      </c>
      <c r="BU478" s="13" t="s">
        <v>255</v>
      </c>
      <c r="BV478" s="13" t="s">
        <v>255</v>
      </c>
      <c r="BW478" s="13" t="s">
        <v>255</v>
      </c>
      <c r="BX478" s="13">
        <v>520.53800000000001</v>
      </c>
      <c r="BY478" s="13">
        <v>156.51300000000001</v>
      </c>
      <c r="BZ478" s="13">
        <v>0.51946700000000001</v>
      </c>
      <c r="CA478" s="13">
        <v>0.124713</v>
      </c>
      <c r="CB478" s="13">
        <v>0.85910900000000001</v>
      </c>
      <c r="CC478" s="13">
        <v>0.125528</v>
      </c>
      <c r="CD478" s="13" t="s">
        <v>255</v>
      </c>
      <c r="CE478" s="13" t="s">
        <v>255</v>
      </c>
      <c r="CF478" s="13">
        <v>2305.3212890625</v>
      </c>
      <c r="CG478" s="13">
        <v>9.0089912414550781</v>
      </c>
      <c r="CH478" s="13">
        <v>47.990562438964844</v>
      </c>
      <c r="CI478" s="13">
        <v>88.923652648925781</v>
      </c>
      <c r="CJ478" s="13">
        <v>19.405065536499023</v>
      </c>
      <c r="CK478" s="13">
        <v>425.45367431640625</v>
      </c>
      <c r="CL478" s="13">
        <v>2314.5947265625</v>
      </c>
      <c r="CM478" s="13">
        <v>0.99741965532302856</v>
      </c>
      <c r="CN478" s="13">
        <v>207.98583984375</v>
      </c>
      <c r="CO478" s="13">
        <v>22.284212112426758</v>
      </c>
      <c r="CP478" s="13">
        <v>80.52155253302918</v>
      </c>
      <c r="CQ478" s="13">
        <v>9.5465300000000006</v>
      </c>
      <c r="CR478" s="13" t="s">
        <v>255</v>
      </c>
      <c r="CS478" s="13" t="s">
        <v>255</v>
      </c>
      <c r="CT478" s="13" t="s">
        <v>255</v>
      </c>
      <c r="CU478" s="13" t="s">
        <v>255</v>
      </c>
      <c r="CV478" s="13" t="s">
        <v>255</v>
      </c>
      <c r="CW478" s="13" t="s">
        <v>255</v>
      </c>
      <c r="CX478" s="13" t="s">
        <v>255</v>
      </c>
      <c r="CY478" s="13">
        <v>22.57329</v>
      </c>
      <c r="CZ478" s="13" t="s">
        <v>255</v>
      </c>
      <c r="DA478" s="13">
        <v>10.1105</v>
      </c>
      <c r="DB478" s="13" t="s">
        <v>255</v>
      </c>
      <c r="DC478" s="13">
        <v>32.683790000000002</v>
      </c>
      <c r="DD478" s="13">
        <v>1002.0617286564883</v>
      </c>
      <c r="DE478" s="13">
        <v>18.377548525700384</v>
      </c>
      <c r="DF478" s="13">
        <v>62.917933189211254</v>
      </c>
      <c r="DG478" s="13">
        <v>0.94003831829348417</v>
      </c>
      <c r="DH478" s="13">
        <v>0.98102917230757325</v>
      </c>
      <c r="DI478" s="13">
        <v>0.94097642249546154</v>
      </c>
      <c r="DJ478" s="13">
        <v>0.98200818302542869</v>
      </c>
      <c r="DK478" s="13">
        <v>45797.390133108995</v>
      </c>
      <c r="DL478" s="13">
        <v>5.8311048163138324</v>
      </c>
      <c r="DM478" s="13">
        <v>49515.886076017967</v>
      </c>
      <c r="DN478" s="13">
        <v>1.0040226225923465</v>
      </c>
      <c r="DO478" s="13">
        <v>1.0811944945356331</v>
      </c>
      <c r="DP478" s="13">
        <v>0.40501393909454347</v>
      </c>
      <c r="DQ478" s="13">
        <v>933.68725616171378</v>
      </c>
      <c r="DR478" s="13">
        <v>19974.275097133221</v>
      </c>
      <c r="DS478" s="13">
        <v>2.4789828834952141</v>
      </c>
      <c r="DT478" s="13">
        <v>2.4789828834952146</v>
      </c>
      <c r="DU478" s="13">
        <v>100.00069838438014</v>
      </c>
      <c r="DV478" s="13">
        <v>18.679555158909597</v>
      </c>
      <c r="DW478" s="13">
        <v>5.8311048163138324</v>
      </c>
      <c r="DX478" s="13">
        <v>932.31808877381275</v>
      </c>
      <c r="DY478" s="13">
        <v>1057.2963324582986</v>
      </c>
      <c r="DZ478" s="13">
        <v>457.30193562475188</v>
      </c>
      <c r="EA478" s="13">
        <v>518.47962096519552</v>
      </c>
      <c r="EB478" s="13">
        <v>20.449109609838292</v>
      </c>
      <c r="EC478" s="13">
        <v>2032.1299378657893</v>
      </c>
      <c r="ED478" s="13">
        <v>1.1389993737277275</v>
      </c>
      <c r="EE478" s="13">
        <v>6.6200492782343525E-3</v>
      </c>
      <c r="EF478" s="13">
        <v>500</v>
      </c>
      <c r="EG478" s="13">
        <v>10696.448390677026</v>
      </c>
      <c r="EH478" s="13">
        <v>56493.83852378602</v>
      </c>
      <c r="EI478" s="13">
        <v>4.965711947297323E-2</v>
      </c>
      <c r="EJ478" s="13">
        <v>20</v>
      </c>
      <c r="EK478" s="13">
        <v>2.1816615649929121</v>
      </c>
      <c r="EL478" s="13">
        <v>7.1930189242367106</v>
      </c>
      <c r="EM478" s="13">
        <v>7.4999999999999997E-2</v>
      </c>
      <c r="EN478" s="13">
        <v>32.683511098225914</v>
      </c>
      <c r="EO478" s="13">
        <v>3.2068987977909309E-2</v>
      </c>
    </row>
    <row r="479" spans="1:145">
      <c r="A479" s="12">
        <v>40476.584722222222</v>
      </c>
      <c r="B479" s="13">
        <v>16</v>
      </c>
      <c r="C479" s="13" t="s">
        <v>62</v>
      </c>
      <c r="D479" s="13" t="s">
        <v>61</v>
      </c>
      <c r="E479" s="12">
        <v>40476.569444444445</v>
      </c>
      <c r="F479" s="12">
        <v>40476.590277777781</v>
      </c>
      <c r="G479" s="13" t="s">
        <v>28</v>
      </c>
      <c r="H479" s="13">
        <v>2</v>
      </c>
      <c r="I479" s="13">
        <v>5</v>
      </c>
      <c r="J479" s="13" t="s">
        <v>255</v>
      </c>
      <c r="K479" s="13">
        <v>5</v>
      </c>
      <c r="L479" s="13" t="s">
        <v>255</v>
      </c>
      <c r="M479" s="13">
        <v>548550</v>
      </c>
      <c r="N479" s="13">
        <v>548551</v>
      </c>
      <c r="O479" s="13" t="s">
        <v>255</v>
      </c>
      <c r="P479" s="13">
        <v>1.79243670018914E-2</v>
      </c>
      <c r="Q479" s="13">
        <v>9.616704805341391E-3</v>
      </c>
      <c r="R479" s="13">
        <v>3.2310074005741329</v>
      </c>
      <c r="S479" s="13">
        <v>2.9203586726606052E-3</v>
      </c>
      <c r="T479" s="13">
        <v>1.8364882497559367</v>
      </c>
      <c r="U479" s="13">
        <v>1.355349749914911</v>
      </c>
      <c r="V479" s="13">
        <v>4.7329950901740846E-3</v>
      </c>
      <c r="W479" s="13" t="s">
        <v>255</v>
      </c>
      <c r="X479" s="13">
        <v>2.2152639763076953</v>
      </c>
      <c r="Y479" s="13">
        <v>2.4771809835145563E-2</v>
      </c>
      <c r="Z479" s="13">
        <v>13.309810065284147</v>
      </c>
      <c r="AA479" s="13">
        <v>8.1062246730611714E-2</v>
      </c>
      <c r="AB479" s="13">
        <v>7.5524588824418936E-3</v>
      </c>
      <c r="AC479" s="13">
        <v>72.594221769267676</v>
      </c>
      <c r="AD479" s="13" t="s">
        <v>255</v>
      </c>
      <c r="AE479" s="13">
        <v>9.5160049654352291E-2</v>
      </c>
      <c r="AF479" s="13">
        <v>4.8139860361519222</v>
      </c>
      <c r="AG479" s="13" t="s">
        <v>255</v>
      </c>
      <c r="AH479" s="13" t="s">
        <v>255</v>
      </c>
      <c r="AI479" s="13">
        <v>0.38340919495599773</v>
      </c>
      <c r="AJ479" s="13">
        <v>1.4450241810848509E-2</v>
      </c>
      <c r="AK479" s="13">
        <v>2.9707096842582019E-3</v>
      </c>
      <c r="AL479" s="13">
        <v>100</v>
      </c>
      <c r="AM479" s="13">
        <v>900</v>
      </c>
      <c r="AN479" s="13" t="s">
        <v>255</v>
      </c>
      <c r="AO479" s="13" t="s">
        <v>255</v>
      </c>
      <c r="AP479" s="13">
        <v>14860.8</v>
      </c>
      <c r="AQ479" s="13">
        <v>252.68700000000001</v>
      </c>
      <c r="AR479" s="13" t="s">
        <v>255</v>
      </c>
      <c r="AS479" s="13" t="s">
        <v>255</v>
      </c>
      <c r="AT479" s="13" t="s">
        <v>255</v>
      </c>
      <c r="AU479" s="13" t="s">
        <v>255</v>
      </c>
      <c r="AV479" s="13" t="s">
        <v>255</v>
      </c>
      <c r="AW479" s="13" t="s">
        <v>255</v>
      </c>
      <c r="AX479" s="13" t="s">
        <v>255</v>
      </c>
      <c r="AY479" s="13" t="s">
        <v>255</v>
      </c>
      <c r="AZ479" s="13">
        <v>347528</v>
      </c>
      <c r="BA479" s="13">
        <v>11309.8</v>
      </c>
      <c r="BB479" s="13" t="s">
        <v>255</v>
      </c>
      <c r="BC479" s="13" t="s">
        <v>255</v>
      </c>
      <c r="BD479" s="13">
        <v>11.654400000000001</v>
      </c>
      <c r="BE479" s="13">
        <v>3.0140799999999999</v>
      </c>
      <c r="BF479" s="13">
        <v>24.162099999999999</v>
      </c>
      <c r="BG479" s="13">
        <v>9.6028400000000005</v>
      </c>
      <c r="BH479" s="13">
        <v>47.531999999999996</v>
      </c>
      <c r="BI479" s="13">
        <v>10.8704</v>
      </c>
      <c r="BJ479" s="13" t="s">
        <v>255</v>
      </c>
      <c r="BK479" s="13" t="s">
        <v>255</v>
      </c>
      <c r="BL479" s="13">
        <v>17.9146</v>
      </c>
      <c r="BM479" s="13">
        <v>3.7062300000000001</v>
      </c>
      <c r="BN479" s="13">
        <v>38062.300000000003</v>
      </c>
      <c r="BO479" s="13">
        <v>1610.18</v>
      </c>
      <c r="BP479" s="13">
        <v>63.5486</v>
      </c>
      <c r="BQ479" s="13">
        <v>3.3918599999999999</v>
      </c>
      <c r="BR479" s="13">
        <v>37.612900000000003</v>
      </c>
      <c r="BS479" s="13">
        <v>3.3672300000000002</v>
      </c>
      <c r="BT479" s="13" t="s">
        <v>255</v>
      </c>
      <c r="BU479" s="13" t="s">
        <v>255</v>
      </c>
      <c r="BV479" s="13" t="s">
        <v>255</v>
      </c>
      <c r="BW479" s="13" t="s">
        <v>255</v>
      </c>
      <c r="BX479" s="13">
        <v>26658.6</v>
      </c>
      <c r="BY479" s="13">
        <v>1730.95</v>
      </c>
      <c r="BZ479" s="13">
        <v>14.9392</v>
      </c>
      <c r="CA479" s="13">
        <v>1.68285</v>
      </c>
      <c r="CB479" s="13">
        <v>16.404299999999999</v>
      </c>
      <c r="CC479" s="13">
        <v>1.97784</v>
      </c>
      <c r="CD479" s="13">
        <v>53.197000000000003</v>
      </c>
      <c r="CE479" s="13">
        <v>10.574</v>
      </c>
      <c r="CF479" s="13">
        <v>2299.92626953125</v>
      </c>
      <c r="CG479" s="13">
        <v>8.8900432586669922</v>
      </c>
      <c r="CH479" s="13">
        <v>47.400379180908203</v>
      </c>
      <c r="CI479" s="13">
        <v>88.826988220214844</v>
      </c>
      <c r="CJ479" s="13">
        <v>19.329082489013672</v>
      </c>
      <c r="CK479" s="13">
        <v>422.55645751953125</v>
      </c>
      <c r="CL479" s="13">
        <v>2315.44482421875</v>
      </c>
      <c r="CM479" s="13">
        <v>0.99975824356079102</v>
      </c>
      <c r="CN479" s="13">
        <v>205.69340515136719</v>
      </c>
      <c r="CO479" s="13">
        <v>24.826997756958008</v>
      </c>
      <c r="CP479" s="13">
        <v>80.52155253302918</v>
      </c>
      <c r="CQ479" s="13">
        <v>138.876</v>
      </c>
      <c r="CR479" s="13" t="s">
        <v>255</v>
      </c>
      <c r="CS479" s="13" t="s">
        <v>255</v>
      </c>
      <c r="CT479" s="13" t="s">
        <v>255</v>
      </c>
      <c r="CU479" s="13" t="s">
        <v>255</v>
      </c>
      <c r="CV479" s="13" t="s">
        <v>255</v>
      </c>
      <c r="CW479" s="13">
        <v>46.617600000000003</v>
      </c>
      <c r="CX479" s="13">
        <v>96.648399999999995</v>
      </c>
      <c r="CY479" s="13">
        <v>142.596</v>
      </c>
      <c r="CZ479" s="13" t="s">
        <v>255</v>
      </c>
      <c r="DA479" s="13">
        <v>89.573000000000008</v>
      </c>
      <c r="DB479" s="13">
        <v>37.612900000000003</v>
      </c>
      <c r="DC479" s="13">
        <v>413.04789999999997</v>
      </c>
      <c r="DD479" s="13">
        <v>1784.4730641533683</v>
      </c>
      <c r="DE479" s="13">
        <v>9.2960801113848142</v>
      </c>
      <c r="DF479" s="13">
        <v>27.648595640998177</v>
      </c>
      <c r="DG479" s="13">
        <v>0.98419929766640846</v>
      </c>
      <c r="DH479" s="13">
        <v>0.99426328442056944</v>
      </c>
      <c r="DI479" s="13">
        <v>0.9847508326362755</v>
      </c>
      <c r="DJ479" s="13">
        <v>0.99482045914312112</v>
      </c>
      <c r="DK479" s="13">
        <v>45869.822191934756</v>
      </c>
      <c r="DL479" s="13">
        <v>5.8403271524741873</v>
      </c>
      <c r="DM479" s="13">
        <v>49534.072127432191</v>
      </c>
      <c r="DN479" s="13">
        <v>1.0067474139902157</v>
      </c>
      <c r="DO479" s="13">
        <v>1.0798836742851321</v>
      </c>
      <c r="DP479" s="13">
        <v>0.40450485267639164</v>
      </c>
      <c r="DQ479" s="13">
        <v>930.33133682330129</v>
      </c>
      <c r="DR479" s="13">
        <v>19902.482261120014</v>
      </c>
      <c r="DS479" s="13">
        <v>2.4888389034868386</v>
      </c>
      <c r="DT479" s="13">
        <v>2.4888389034868386</v>
      </c>
      <c r="DU479" s="13">
        <v>100.00069838438014</v>
      </c>
      <c r="DV479" s="13">
        <v>18.679555158909597</v>
      </c>
      <c r="DW479" s="13">
        <v>5.8403271524741873</v>
      </c>
      <c r="DX479" s="13">
        <v>932.31808877381275</v>
      </c>
      <c r="DY479" s="13">
        <v>1057.2963324582986</v>
      </c>
      <c r="DZ479" s="13">
        <v>456.67160116010831</v>
      </c>
      <c r="EA479" s="13">
        <v>517.76467039864247</v>
      </c>
      <c r="EB479" s="13">
        <v>20.449109609838292</v>
      </c>
      <c r="EC479" s="13">
        <v>2027.3742533732031</v>
      </c>
      <c r="ED479" s="13">
        <v>1.1420904750892673</v>
      </c>
      <c r="EE479" s="13">
        <v>6.9908605149698131E-3</v>
      </c>
      <c r="EF479" s="13">
        <v>500</v>
      </c>
      <c r="EG479" s="13">
        <v>10696.448390677026</v>
      </c>
      <c r="EH479" s="13">
        <v>56566.270582611782</v>
      </c>
      <c r="EI479" s="13">
        <v>4.9498159250964208E-2</v>
      </c>
      <c r="EJ479" s="13">
        <v>20</v>
      </c>
      <c r="EK479" s="13">
        <v>2.1816615649929121</v>
      </c>
      <c r="EL479" s="13">
        <v>7.2022412603970647</v>
      </c>
      <c r="EM479" s="13">
        <v>7.4999999999999997E-2</v>
      </c>
      <c r="EN479" s="13">
        <v>36.41293004353841</v>
      </c>
      <c r="EO479" s="13">
        <v>2.5819739851200885E-2</v>
      </c>
    </row>
    <row r="480" spans="1:145">
      <c r="A480" s="12">
        <v>40476.585416666669</v>
      </c>
      <c r="B480" s="13">
        <v>16</v>
      </c>
      <c r="C480" s="13" t="s">
        <v>62</v>
      </c>
      <c r="D480" s="13" t="s">
        <v>61</v>
      </c>
      <c r="E480" s="12">
        <v>40476.569444444445</v>
      </c>
      <c r="F480" s="12">
        <v>40476.590277777781</v>
      </c>
      <c r="G480" s="13" t="s">
        <v>28</v>
      </c>
      <c r="H480" s="13">
        <v>2</v>
      </c>
      <c r="I480" s="13">
        <v>5</v>
      </c>
      <c r="J480" s="13" t="s">
        <v>255</v>
      </c>
      <c r="K480" s="13">
        <v>5</v>
      </c>
      <c r="L480" s="13" t="s">
        <v>255</v>
      </c>
      <c r="M480" s="13">
        <v>548550</v>
      </c>
      <c r="N480" s="13">
        <v>548551</v>
      </c>
      <c r="O480" s="13" t="s">
        <v>255</v>
      </c>
      <c r="P480" s="13">
        <v>1.79243670018914E-2</v>
      </c>
      <c r="Q480" s="13">
        <v>9.616704805341391E-3</v>
      </c>
      <c r="R480" s="13">
        <v>3.2310074005741329</v>
      </c>
      <c r="S480" s="13">
        <v>2.9203586726606052E-3</v>
      </c>
      <c r="T480" s="13">
        <v>1.8364882497559367</v>
      </c>
      <c r="U480" s="13">
        <v>1.355349749914911</v>
      </c>
      <c r="V480" s="13">
        <v>4.7329950901740846E-3</v>
      </c>
      <c r="W480" s="13" t="s">
        <v>255</v>
      </c>
      <c r="X480" s="13">
        <v>2.2152639763076953</v>
      </c>
      <c r="Y480" s="13">
        <v>2.4771809835145563E-2</v>
      </c>
      <c r="Z480" s="13">
        <v>13.309810065284147</v>
      </c>
      <c r="AA480" s="13">
        <v>8.1062246730611714E-2</v>
      </c>
      <c r="AB480" s="13">
        <v>7.5524588824418936E-3</v>
      </c>
      <c r="AC480" s="13">
        <v>72.594221769267676</v>
      </c>
      <c r="AD480" s="13" t="s">
        <v>255</v>
      </c>
      <c r="AE480" s="13">
        <v>9.5160049654352291E-2</v>
      </c>
      <c r="AF480" s="13">
        <v>4.8139860361519222</v>
      </c>
      <c r="AG480" s="13" t="s">
        <v>255</v>
      </c>
      <c r="AH480" s="13" t="s">
        <v>255</v>
      </c>
      <c r="AI480" s="13">
        <v>0.38340919495599773</v>
      </c>
      <c r="AJ480" s="13">
        <v>1.4450241810848509E-2</v>
      </c>
      <c r="AK480" s="13">
        <v>2.9707096842582019E-3</v>
      </c>
      <c r="AL480" s="13">
        <v>100</v>
      </c>
      <c r="AM480" s="13">
        <v>900</v>
      </c>
      <c r="AN480" s="13">
        <v>4.6741999999999999</v>
      </c>
      <c r="AO480" s="13">
        <v>2.3320500000000002</v>
      </c>
      <c r="AP480" s="13">
        <v>12466.6</v>
      </c>
      <c r="AQ480" s="13">
        <v>253.465</v>
      </c>
      <c r="AR480" s="13" t="s">
        <v>255</v>
      </c>
      <c r="AS480" s="13" t="s">
        <v>255</v>
      </c>
      <c r="AT480" s="13" t="s">
        <v>255</v>
      </c>
      <c r="AU480" s="13" t="s">
        <v>255</v>
      </c>
      <c r="AV480" s="13" t="s">
        <v>255</v>
      </c>
      <c r="AW480" s="13" t="s">
        <v>255</v>
      </c>
      <c r="AX480" s="13" t="s">
        <v>255</v>
      </c>
      <c r="AY480" s="13" t="s">
        <v>255</v>
      </c>
      <c r="AZ480" s="13">
        <v>156642</v>
      </c>
      <c r="BA480" s="13">
        <v>4087.54</v>
      </c>
      <c r="BB480" s="13" t="s">
        <v>255</v>
      </c>
      <c r="BC480" s="13" t="s">
        <v>255</v>
      </c>
      <c r="BD480" s="13" t="s">
        <v>255</v>
      </c>
      <c r="BE480" s="13" t="s">
        <v>255</v>
      </c>
      <c r="BF480" s="13" t="s">
        <v>255</v>
      </c>
      <c r="BG480" s="13" t="s">
        <v>255</v>
      </c>
      <c r="BH480" s="13">
        <v>17.7424</v>
      </c>
      <c r="BI480" s="13">
        <v>4.9370700000000003</v>
      </c>
      <c r="BJ480" s="13" t="s">
        <v>255</v>
      </c>
      <c r="BK480" s="13" t="s">
        <v>255</v>
      </c>
      <c r="BL480" s="13">
        <v>7.8774899999999999</v>
      </c>
      <c r="BM480" s="13">
        <v>1.7738</v>
      </c>
      <c r="BN480" s="13">
        <v>20942.2</v>
      </c>
      <c r="BO480" s="13">
        <v>553.54899999999998</v>
      </c>
      <c r="BP480" s="13">
        <v>18.677499999999998</v>
      </c>
      <c r="BQ480" s="13">
        <v>1.2823899999999999</v>
      </c>
      <c r="BR480" s="13">
        <v>29.970300000000002</v>
      </c>
      <c r="BS480" s="13">
        <v>1.81277</v>
      </c>
      <c r="BT480" s="13" t="s">
        <v>255</v>
      </c>
      <c r="BU480" s="13" t="s">
        <v>255</v>
      </c>
      <c r="BV480" s="13" t="s">
        <v>255</v>
      </c>
      <c r="BW480" s="13" t="s">
        <v>255</v>
      </c>
      <c r="BX480" s="13">
        <v>15604.1</v>
      </c>
      <c r="BY480" s="13">
        <v>998.99800000000005</v>
      </c>
      <c r="BZ480" s="13">
        <v>14.239599999999999</v>
      </c>
      <c r="CA480" s="13">
        <v>0.87717800000000001</v>
      </c>
      <c r="CB480" s="13">
        <v>8.2132900000000006</v>
      </c>
      <c r="CC480" s="13">
        <v>1.0301199999999999</v>
      </c>
      <c r="CD480" s="13">
        <v>21.6966</v>
      </c>
      <c r="CE480" s="13">
        <v>6.8944700000000001</v>
      </c>
      <c r="CF480" s="13">
        <v>2252.103515625</v>
      </c>
      <c r="CG480" s="13">
        <v>9.1641626358032227</v>
      </c>
      <c r="CH480" s="13">
        <v>48.854331970214844</v>
      </c>
      <c r="CI480" s="13">
        <v>88.683731079101563</v>
      </c>
      <c r="CJ480" s="13">
        <v>19.289861679077148</v>
      </c>
      <c r="CK480" s="13">
        <v>415.62579345703125</v>
      </c>
      <c r="CL480" s="13">
        <v>2327.9560546875</v>
      </c>
      <c r="CM480" s="13">
        <v>1.0089645385742187</v>
      </c>
      <c r="CN480" s="13">
        <v>210.45869445800781</v>
      </c>
      <c r="CO480" s="13">
        <v>22.225919723510742</v>
      </c>
      <c r="CP480" s="13">
        <v>80.52155253302918</v>
      </c>
      <c r="CQ480" s="13">
        <v>60.264389999999999</v>
      </c>
      <c r="CR480" s="13">
        <v>14.022600000000001</v>
      </c>
      <c r="CS480" s="13" t="s">
        <v>255</v>
      </c>
      <c r="CT480" s="13" t="s">
        <v>255</v>
      </c>
      <c r="CU480" s="13" t="s">
        <v>255</v>
      </c>
      <c r="CV480" s="13" t="s">
        <v>255</v>
      </c>
      <c r="CW480" s="13" t="s">
        <v>255</v>
      </c>
      <c r="CX480" s="13" t="s">
        <v>255</v>
      </c>
      <c r="CY480" s="13">
        <v>53.227199999999996</v>
      </c>
      <c r="CZ480" s="13" t="s">
        <v>255</v>
      </c>
      <c r="DA480" s="13">
        <v>39.387450000000001</v>
      </c>
      <c r="DB480" s="13">
        <v>29.970300000000002</v>
      </c>
      <c r="DC480" s="13">
        <v>136.60755</v>
      </c>
      <c r="DD480" s="13">
        <v>1095.8243209078908</v>
      </c>
      <c r="DE480" s="13">
        <v>4.2321687406949637</v>
      </c>
      <c r="DF480" s="13">
        <v>9.5934963060760143</v>
      </c>
      <c r="DG480" s="13">
        <v>0.99042541059872735</v>
      </c>
      <c r="DH480" s="13">
        <v>0.99524804695319047</v>
      </c>
      <c r="DI480" s="13">
        <v>0.99132922829258741</v>
      </c>
      <c r="DJ480" s="13">
        <v>0.99615626556813108</v>
      </c>
      <c r="DK480" s="13">
        <v>45007.368104413108</v>
      </c>
      <c r="DL480" s="13">
        <v>5.7305160874990824</v>
      </c>
      <c r="DM480" s="13">
        <v>49801.723589457892</v>
      </c>
      <c r="DN480" s="13">
        <v>1.0336807515890092</v>
      </c>
      <c r="DO480" s="13">
        <v>1.1065237912584069</v>
      </c>
      <c r="DP480" s="13">
        <v>0.40424207324981692</v>
      </c>
      <c r="DQ480" s="13">
        <v>910.39499432945149</v>
      </c>
      <c r="DR480" s="13">
        <v>19475.986143951362</v>
      </c>
      <c r="DS480" s="13">
        <v>2.557083539768525</v>
      </c>
      <c r="DT480" s="13">
        <v>2.557083539768525</v>
      </c>
      <c r="DU480" s="13">
        <v>100.00069838438014</v>
      </c>
      <c r="DV480" s="13">
        <v>18.679555158909597</v>
      </c>
      <c r="DW480" s="13">
        <v>5.7305160874990824</v>
      </c>
      <c r="DX480" s="13">
        <v>932.31808877381275</v>
      </c>
      <c r="DY480" s="13">
        <v>1057.2963324582986</v>
      </c>
      <c r="DZ480" s="13">
        <v>450.53269587888144</v>
      </c>
      <c r="EA480" s="13">
        <v>510.80191095714093</v>
      </c>
      <c r="EB480" s="13">
        <v>20.449109609838292</v>
      </c>
      <c r="EC480" s="13">
        <v>1985.218719398327</v>
      </c>
      <c r="ED480" s="13">
        <v>1.1726446219452578</v>
      </c>
      <c r="EE480" s="13">
        <v>2.4496612189876608E-2</v>
      </c>
      <c r="EF480" s="13">
        <v>500</v>
      </c>
      <c r="EG480" s="13">
        <v>10696.448390677026</v>
      </c>
      <c r="EH480" s="13">
        <v>55703.816495090134</v>
      </c>
      <c r="EI480" s="13">
        <v>4.9406013605325892E-2</v>
      </c>
      <c r="EJ480" s="13">
        <v>20</v>
      </c>
      <c r="EK480" s="13">
        <v>2.1816615649929121</v>
      </c>
      <c r="EL480" s="13">
        <v>7.0924301954219606</v>
      </c>
      <c r="EM480" s="13">
        <v>7.4999999999999997E-2</v>
      </c>
      <c r="EN480" s="13">
        <v>32.598015594482419</v>
      </c>
      <c r="EO480" s="13">
        <v>3.1183608120847934E-2</v>
      </c>
    </row>
    <row r="481" spans="1:145">
      <c r="A481" s="12">
        <v>40476.586111111108</v>
      </c>
      <c r="B481" s="13">
        <v>16</v>
      </c>
      <c r="C481" s="13" t="s">
        <v>62</v>
      </c>
      <c r="D481" s="13" t="s">
        <v>61</v>
      </c>
      <c r="E481" s="12">
        <v>40476.569444444445</v>
      </c>
      <c r="F481" s="12">
        <v>40476.590277777781</v>
      </c>
      <c r="G481" s="13" t="s">
        <v>28</v>
      </c>
      <c r="H481" s="13">
        <v>2</v>
      </c>
      <c r="I481" s="13">
        <v>5</v>
      </c>
      <c r="J481" s="13" t="s">
        <v>255</v>
      </c>
      <c r="K481" s="13">
        <v>5</v>
      </c>
      <c r="L481" s="13" t="s">
        <v>255</v>
      </c>
      <c r="M481" s="13">
        <v>548550</v>
      </c>
      <c r="N481" s="13">
        <v>548551</v>
      </c>
      <c r="O481" s="13" t="s">
        <v>255</v>
      </c>
      <c r="P481" s="13">
        <v>1.79243670018914E-2</v>
      </c>
      <c r="Q481" s="13">
        <v>9.616704805341391E-3</v>
      </c>
      <c r="R481" s="13">
        <v>3.2310074005741329</v>
      </c>
      <c r="S481" s="13">
        <v>2.9203586726606052E-3</v>
      </c>
      <c r="T481" s="13">
        <v>1.8364882497559367</v>
      </c>
      <c r="U481" s="13">
        <v>1.355349749914911</v>
      </c>
      <c r="V481" s="13">
        <v>4.7329950901740846E-3</v>
      </c>
      <c r="W481" s="13" t="s">
        <v>255</v>
      </c>
      <c r="X481" s="13">
        <v>2.2152639763076953</v>
      </c>
      <c r="Y481" s="13">
        <v>2.4771809835145563E-2</v>
      </c>
      <c r="Z481" s="13">
        <v>13.309810065284147</v>
      </c>
      <c r="AA481" s="13">
        <v>8.1062246730611714E-2</v>
      </c>
      <c r="AB481" s="13">
        <v>7.5524588824418936E-3</v>
      </c>
      <c r="AC481" s="13">
        <v>72.594221769267676</v>
      </c>
      <c r="AD481" s="13" t="s">
        <v>255</v>
      </c>
      <c r="AE481" s="13">
        <v>9.5160049654352291E-2</v>
      </c>
      <c r="AF481" s="13">
        <v>4.8139860361519222</v>
      </c>
      <c r="AG481" s="13" t="s">
        <v>255</v>
      </c>
      <c r="AH481" s="13" t="s">
        <v>255</v>
      </c>
      <c r="AI481" s="13">
        <v>0.38340919495599773</v>
      </c>
      <c r="AJ481" s="13">
        <v>1.4450241810848509E-2</v>
      </c>
      <c r="AK481" s="13">
        <v>2.9707096842582019E-3</v>
      </c>
      <c r="AL481" s="13">
        <v>100</v>
      </c>
      <c r="AM481" s="13">
        <v>900</v>
      </c>
      <c r="AN481" s="13">
        <v>7.98759</v>
      </c>
      <c r="AO481" s="13">
        <v>2.6895500000000001</v>
      </c>
      <c r="AP481" s="13">
        <v>15836.7</v>
      </c>
      <c r="AQ481" s="13">
        <v>270.03300000000002</v>
      </c>
      <c r="AR481" s="13" t="s">
        <v>255</v>
      </c>
      <c r="AS481" s="13" t="s">
        <v>255</v>
      </c>
      <c r="AT481" s="13" t="s">
        <v>255</v>
      </c>
      <c r="AU481" s="13" t="s">
        <v>255</v>
      </c>
      <c r="AV481" s="13" t="s">
        <v>255</v>
      </c>
      <c r="AW481" s="13" t="s">
        <v>255</v>
      </c>
      <c r="AX481" s="13" t="s">
        <v>255</v>
      </c>
      <c r="AY481" s="13" t="s">
        <v>255</v>
      </c>
      <c r="AZ481" s="13">
        <v>137200</v>
      </c>
      <c r="BA481" s="13">
        <v>2024.83</v>
      </c>
      <c r="BB481" s="13" t="s">
        <v>255</v>
      </c>
      <c r="BC481" s="13" t="s">
        <v>255</v>
      </c>
      <c r="BD481" s="13" t="s">
        <v>255</v>
      </c>
      <c r="BE481" s="13" t="s">
        <v>255</v>
      </c>
      <c r="BF481" s="13" t="s">
        <v>255</v>
      </c>
      <c r="BG481" s="13" t="s">
        <v>255</v>
      </c>
      <c r="BH481" s="13" t="s">
        <v>255</v>
      </c>
      <c r="BI481" s="13" t="s">
        <v>255</v>
      </c>
      <c r="BJ481" s="13" t="s">
        <v>255</v>
      </c>
      <c r="BK481" s="13" t="s">
        <v>255</v>
      </c>
      <c r="BL481" s="13" t="s">
        <v>255</v>
      </c>
      <c r="BM481" s="13" t="s">
        <v>255</v>
      </c>
      <c r="BN481" s="13">
        <v>15652.3</v>
      </c>
      <c r="BO481" s="13">
        <v>365.12200000000001</v>
      </c>
      <c r="BP481" s="13">
        <v>4.3959999999999999</v>
      </c>
      <c r="BQ481" s="13">
        <v>1.0266</v>
      </c>
      <c r="BR481" s="13">
        <v>32.831299999999999</v>
      </c>
      <c r="BS481" s="13">
        <v>2.3814199999999999</v>
      </c>
      <c r="BT481" s="13" t="s">
        <v>255</v>
      </c>
      <c r="BU481" s="13" t="s">
        <v>255</v>
      </c>
      <c r="BV481" s="13" t="s">
        <v>255</v>
      </c>
      <c r="BW481" s="13" t="s">
        <v>255</v>
      </c>
      <c r="BX481" s="13">
        <v>21985.9</v>
      </c>
      <c r="BY481" s="13">
        <v>1250</v>
      </c>
      <c r="BZ481" s="13">
        <v>12.909800000000001</v>
      </c>
      <c r="CA481" s="13">
        <v>1.06288</v>
      </c>
      <c r="CB481" s="13">
        <v>9.5207499999999996</v>
      </c>
      <c r="CC481" s="13">
        <v>1.2492700000000001</v>
      </c>
      <c r="CD481" s="13">
        <v>21.088200000000001</v>
      </c>
      <c r="CE481" s="13">
        <v>7.8353000000000002</v>
      </c>
      <c r="CF481" s="13">
        <v>2236.2119140625</v>
      </c>
      <c r="CG481" s="13">
        <v>9.0724020004272461</v>
      </c>
      <c r="CH481" s="13">
        <v>48.117588043212891</v>
      </c>
      <c r="CI481" s="13">
        <v>88.484184265136719</v>
      </c>
      <c r="CJ481" s="13">
        <v>19.193447113037109</v>
      </c>
      <c r="CK481" s="13">
        <v>421.11648559570312</v>
      </c>
      <c r="CL481" s="13">
        <v>2306.808349609375</v>
      </c>
      <c r="CM481" s="13">
        <v>1.0135567188262939</v>
      </c>
      <c r="CN481" s="13">
        <v>217.3929443359375</v>
      </c>
      <c r="CO481" s="13">
        <v>19.372528076171875</v>
      </c>
      <c r="CP481" s="13">
        <v>80.52155253302918</v>
      </c>
      <c r="CQ481" s="13">
        <v>40.818889999999996</v>
      </c>
      <c r="CR481" s="13">
        <v>23.962769999999999</v>
      </c>
      <c r="CS481" s="13" t="s">
        <v>255</v>
      </c>
      <c r="CT481" s="13" t="s">
        <v>255</v>
      </c>
      <c r="CU481" s="13" t="s">
        <v>255</v>
      </c>
      <c r="CV481" s="13" t="s">
        <v>255</v>
      </c>
      <c r="CW481" s="13" t="s">
        <v>255</v>
      </c>
      <c r="CX481" s="13" t="s">
        <v>255</v>
      </c>
      <c r="CY481" s="13" t="s">
        <v>255</v>
      </c>
      <c r="CZ481" s="13" t="s">
        <v>255</v>
      </c>
      <c r="DA481" s="13" t="s">
        <v>255</v>
      </c>
      <c r="DB481" s="13">
        <v>32.831299999999999</v>
      </c>
      <c r="DC481" s="13">
        <v>56.794069999999998</v>
      </c>
      <c r="DD481" s="13">
        <v>1703.039551348588</v>
      </c>
      <c r="DE481" s="13">
        <v>3.1618530108909506</v>
      </c>
      <c r="DF481" s="13">
        <v>4.3992989821685846</v>
      </c>
      <c r="DG481" s="13">
        <v>0.99683962994571129</v>
      </c>
      <c r="DH481" s="13">
        <v>0.99756217807678504</v>
      </c>
      <c r="DI481" s="13">
        <v>0.99742495964586797</v>
      </c>
      <c r="DJ481" s="13">
        <v>0.99814793204667196</v>
      </c>
      <c r="DK481" s="13">
        <v>44914.271407012733</v>
      </c>
      <c r="DL481" s="13">
        <v>5.7186626478376423</v>
      </c>
      <c r="DM481" s="13">
        <v>49349.312917559051</v>
      </c>
      <c r="DN481" s="13">
        <v>1.0315696536195549</v>
      </c>
      <c r="DO481" s="13">
        <v>1.0987445943485536</v>
      </c>
      <c r="DP481" s="13">
        <v>0.40359609565734866</v>
      </c>
      <c r="DQ481" s="13">
        <v>902.52639757807151</v>
      </c>
      <c r="DR481" s="13">
        <v>19307.654065834995</v>
      </c>
      <c r="DS481" s="13">
        <v>2.5559455721181035</v>
      </c>
      <c r="DT481" s="13">
        <v>2.5559455721181035</v>
      </c>
      <c r="DU481" s="13">
        <v>100.00069838438014</v>
      </c>
      <c r="DV481" s="13">
        <v>18.679555158909597</v>
      </c>
      <c r="DW481" s="13">
        <v>5.7186626478376423</v>
      </c>
      <c r="DX481" s="13">
        <v>932.31808877381275</v>
      </c>
      <c r="DY481" s="13">
        <v>1057.2963324582986</v>
      </c>
      <c r="DZ481" s="13">
        <v>451.0119652086035</v>
      </c>
      <c r="EA481" s="13">
        <v>511.34440503213347</v>
      </c>
      <c r="EB481" s="13">
        <v>20.449109609838292</v>
      </c>
      <c r="EC481" s="13">
        <v>1971.2103469215676</v>
      </c>
      <c r="ED481" s="13">
        <v>1.1702497164809984</v>
      </c>
      <c r="EE481" s="13">
        <v>1.7772004722261668E-2</v>
      </c>
      <c r="EF481" s="13">
        <v>500</v>
      </c>
      <c r="EG481" s="13">
        <v>10696.448390677026</v>
      </c>
      <c r="EH481" s="13">
        <v>55610.719797689759</v>
      </c>
      <c r="EI481" s="13">
        <v>4.9202958063063421E-2</v>
      </c>
      <c r="EJ481" s="13">
        <v>20</v>
      </c>
      <c r="EK481" s="13">
        <v>2.1816615649929121</v>
      </c>
      <c r="EL481" s="13">
        <v>7.0805767557605206</v>
      </c>
      <c r="EM481" s="13">
        <v>7.4999999999999997E-2</v>
      </c>
      <c r="EN481" s="13">
        <v>28.413041178385416</v>
      </c>
      <c r="EO481" s="13">
        <v>4.0741008788710467E-2</v>
      </c>
    </row>
    <row r="482" spans="1:145">
      <c r="A482" s="12">
        <v>40476.586805555555</v>
      </c>
      <c r="B482" s="13">
        <v>16</v>
      </c>
      <c r="C482" s="13" t="s">
        <v>62</v>
      </c>
      <c r="D482" s="13" t="s">
        <v>61</v>
      </c>
      <c r="E482" s="12">
        <v>40476.569444444445</v>
      </c>
      <c r="F482" s="12">
        <v>40476.590277777781</v>
      </c>
      <c r="G482" s="13" t="s">
        <v>28</v>
      </c>
      <c r="H482" s="13">
        <v>2</v>
      </c>
      <c r="I482" s="13">
        <v>5</v>
      </c>
      <c r="J482" s="13" t="s">
        <v>255</v>
      </c>
      <c r="K482" s="13">
        <v>5</v>
      </c>
      <c r="L482" s="13" t="s">
        <v>255</v>
      </c>
      <c r="M482" s="13">
        <v>548550</v>
      </c>
      <c r="N482" s="13">
        <v>548551</v>
      </c>
      <c r="O482" s="13" t="s">
        <v>255</v>
      </c>
      <c r="P482" s="13">
        <v>1.79243670018914E-2</v>
      </c>
      <c r="Q482" s="13">
        <v>9.616704805341391E-3</v>
      </c>
      <c r="R482" s="13">
        <v>3.2310074005741329</v>
      </c>
      <c r="S482" s="13">
        <v>2.9203586726606052E-3</v>
      </c>
      <c r="T482" s="13">
        <v>1.8364882497559367</v>
      </c>
      <c r="U482" s="13">
        <v>1.355349749914911</v>
      </c>
      <c r="V482" s="13">
        <v>4.7329950901740846E-3</v>
      </c>
      <c r="W482" s="13" t="s">
        <v>255</v>
      </c>
      <c r="X482" s="13">
        <v>2.2152639763076953</v>
      </c>
      <c r="Y482" s="13">
        <v>2.4771809835145563E-2</v>
      </c>
      <c r="Z482" s="13">
        <v>13.309810065284147</v>
      </c>
      <c r="AA482" s="13">
        <v>8.1062246730611714E-2</v>
      </c>
      <c r="AB482" s="13">
        <v>7.5524588824418936E-3</v>
      </c>
      <c r="AC482" s="13">
        <v>72.594221769267676</v>
      </c>
      <c r="AD482" s="13" t="s">
        <v>255</v>
      </c>
      <c r="AE482" s="13">
        <v>9.5160049654352291E-2</v>
      </c>
      <c r="AF482" s="13">
        <v>4.8139860361519222</v>
      </c>
      <c r="AG482" s="13" t="s">
        <v>255</v>
      </c>
      <c r="AH482" s="13" t="s">
        <v>255</v>
      </c>
      <c r="AI482" s="13">
        <v>0.38340919495599773</v>
      </c>
      <c r="AJ482" s="13">
        <v>1.4450241810848509E-2</v>
      </c>
      <c r="AK482" s="13">
        <v>2.9707096842582019E-3</v>
      </c>
      <c r="AL482" s="13">
        <v>100</v>
      </c>
      <c r="AM482" s="13">
        <v>900</v>
      </c>
      <c r="AN482" s="13" t="s">
        <v>255</v>
      </c>
      <c r="AO482" s="13" t="s">
        <v>255</v>
      </c>
      <c r="AP482" s="13">
        <v>10112.799999999999</v>
      </c>
      <c r="AQ482" s="13">
        <v>171.38399999999999</v>
      </c>
      <c r="AR482" s="13" t="s">
        <v>255</v>
      </c>
      <c r="AS482" s="13" t="s">
        <v>255</v>
      </c>
      <c r="AT482" s="13" t="s">
        <v>255</v>
      </c>
      <c r="AU482" s="13" t="s">
        <v>255</v>
      </c>
      <c r="AV482" s="13" t="s">
        <v>255</v>
      </c>
      <c r="AW482" s="13" t="s">
        <v>255</v>
      </c>
      <c r="AX482" s="13">
        <v>4.4160899999999996</v>
      </c>
      <c r="AY482" s="13">
        <v>1.95695</v>
      </c>
      <c r="AZ482" s="13">
        <v>84624.7</v>
      </c>
      <c r="BA482" s="13">
        <v>1556.51</v>
      </c>
      <c r="BB482" s="13" t="s">
        <v>255</v>
      </c>
      <c r="BC482" s="13" t="s">
        <v>255</v>
      </c>
      <c r="BD482" s="13">
        <v>2.6893799999999999</v>
      </c>
      <c r="BE482" s="13">
        <v>0.95958100000000002</v>
      </c>
      <c r="BF482" s="13" t="s">
        <v>255</v>
      </c>
      <c r="BG482" s="13" t="s">
        <v>255</v>
      </c>
      <c r="BH482" s="13" t="s">
        <v>255</v>
      </c>
      <c r="BI482" s="13" t="s">
        <v>255</v>
      </c>
      <c r="BJ482" s="13" t="s">
        <v>255</v>
      </c>
      <c r="BK482" s="13" t="s">
        <v>255</v>
      </c>
      <c r="BL482" s="13">
        <v>5.1844400000000004</v>
      </c>
      <c r="BM482" s="13">
        <v>1.1865600000000001</v>
      </c>
      <c r="BN482" s="13">
        <v>11406.8</v>
      </c>
      <c r="BO482" s="13">
        <v>227.285</v>
      </c>
      <c r="BP482" s="13" t="s">
        <v>255</v>
      </c>
      <c r="BQ482" s="13" t="s">
        <v>255</v>
      </c>
      <c r="BR482" s="13">
        <v>27.823799999999999</v>
      </c>
      <c r="BS482" s="13">
        <v>1.71085</v>
      </c>
      <c r="BT482" s="13" t="s">
        <v>255</v>
      </c>
      <c r="BU482" s="13" t="s">
        <v>255</v>
      </c>
      <c r="BV482" s="13" t="s">
        <v>255</v>
      </c>
      <c r="BW482" s="13" t="s">
        <v>255</v>
      </c>
      <c r="BX482" s="13">
        <v>13546.8</v>
      </c>
      <c r="BY482" s="13">
        <v>953.70299999999997</v>
      </c>
      <c r="BZ482" s="13">
        <v>13.0427</v>
      </c>
      <c r="CA482" s="13">
        <v>0.61166399999999999</v>
      </c>
      <c r="CB482" s="13">
        <v>5.5652400000000002</v>
      </c>
      <c r="CC482" s="13">
        <v>0.71652000000000005</v>
      </c>
      <c r="CD482" s="13">
        <v>30.260300000000001</v>
      </c>
      <c r="CE482" s="13">
        <v>6.1561899999999996</v>
      </c>
      <c r="CF482" s="13">
        <v>2190.072509765625</v>
      </c>
      <c r="CG482" s="13">
        <v>8.7891168594360352</v>
      </c>
      <c r="CH482" s="13">
        <v>46.981189727783203</v>
      </c>
      <c r="CI482" s="13">
        <v>88.297882080078125</v>
      </c>
      <c r="CJ482" s="13">
        <v>19.172918319702148</v>
      </c>
      <c r="CK482" s="13">
        <v>422.00759887695312</v>
      </c>
      <c r="CL482" s="13">
        <v>2295.930908203125</v>
      </c>
      <c r="CM482" s="13">
        <v>1.0147536993026733</v>
      </c>
      <c r="CN482" s="13">
        <v>219.90594482421875</v>
      </c>
      <c r="CO482" s="13">
        <v>19</v>
      </c>
      <c r="CP482" s="13">
        <v>80.52155253302918</v>
      </c>
      <c r="CQ482" s="13">
        <v>40.113709999999998</v>
      </c>
      <c r="CR482" s="13" t="s">
        <v>255</v>
      </c>
      <c r="CS482" s="13" t="s">
        <v>255</v>
      </c>
      <c r="CT482" s="13" t="s">
        <v>255</v>
      </c>
      <c r="CU482" s="13" t="s">
        <v>255</v>
      </c>
      <c r="CV482" s="13">
        <v>13.248269999999998</v>
      </c>
      <c r="CW482" s="13">
        <v>10.75752</v>
      </c>
      <c r="CX482" s="13" t="s">
        <v>255</v>
      </c>
      <c r="CY482" s="13" t="s">
        <v>255</v>
      </c>
      <c r="CZ482" s="13" t="s">
        <v>255</v>
      </c>
      <c r="DA482" s="13">
        <v>25.922200000000004</v>
      </c>
      <c r="DB482" s="13">
        <v>27.823799999999999</v>
      </c>
      <c r="DC482" s="13">
        <v>77.75179</v>
      </c>
      <c r="DD482" s="13">
        <v>1038.6499727817093</v>
      </c>
      <c r="DE482" s="13">
        <v>3.0755679422205522</v>
      </c>
      <c r="DF482" s="13">
        <v>5.9613262591334619</v>
      </c>
      <c r="DG482" s="13">
        <v>0.99334233833785157</v>
      </c>
      <c r="DH482" s="13">
        <v>0.99609142791362815</v>
      </c>
      <c r="DI482" s="13">
        <v>0.99429871667932246</v>
      </c>
      <c r="DJ482" s="13">
        <v>0.99705045304626827</v>
      </c>
      <c r="DK482" s="13">
        <v>44034.660683192451</v>
      </c>
      <c r="DL482" s="13">
        <v>5.6066671320835324</v>
      </c>
      <c r="DM482" s="13">
        <v>49116.612936309917</v>
      </c>
      <c r="DN482" s="13">
        <v>1.048335567870686</v>
      </c>
      <c r="DO482" s="13">
        <v>1.115408003020157</v>
      </c>
      <c r="DP482" s="13">
        <v>0.40345855274200443</v>
      </c>
      <c r="DQ482" s="13">
        <v>883.60348519008846</v>
      </c>
      <c r="DR482" s="13">
        <v>18902.838154316269</v>
      </c>
      <c r="DS482" s="13">
        <v>2.598372399707324</v>
      </c>
      <c r="DT482" s="13">
        <v>2.5983723997073236</v>
      </c>
      <c r="DU482" s="13">
        <v>100.00069838438014</v>
      </c>
      <c r="DV482" s="13">
        <v>18.679555158909597</v>
      </c>
      <c r="DW482" s="13">
        <v>5.6066671320835324</v>
      </c>
      <c r="DX482" s="13">
        <v>932.31808877381275</v>
      </c>
      <c r="DY482" s="13">
        <v>1057.2963324582986</v>
      </c>
      <c r="DZ482" s="13">
        <v>447.26940806895902</v>
      </c>
      <c r="EA482" s="13">
        <v>507.09857026596285</v>
      </c>
      <c r="EB482" s="13">
        <v>20.449109609838292</v>
      </c>
      <c r="EC482" s="13">
        <v>1930.5386777569183</v>
      </c>
      <c r="ED482" s="13">
        <v>1.1892695726100415</v>
      </c>
      <c r="EE482" s="13">
        <v>3.3093615318761357E-2</v>
      </c>
      <c r="EF482" s="13">
        <v>500</v>
      </c>
      <c r="EG482" s="13">
        <v>10696.448390677026</v>
      </c>
      <c r="EH482" s="13">
        <v>54731.109073869477</v>
      </c>
      <c r="EI482" s="13">
        <v>4.9150703416860932E-2</v>
      </c>
      <c r="EJ482" s="13">
        <v>20</v>
      </c>
      <c r="EK482" s="13">
        <v>2.1816615649929121</v>
      </c>
      <c r="EL482" s="13">
        <v>6.9685812400064098</v>
      </c>
      <c r="EM482" s="13">
        <v>7.4999999999999997E-2</v>
      </c>
      <c r="EN482" s="13">
        <v>27.866666666666667</v>
      </c>
      <c r="EO482" s="13">
        <v>4.0981435197541917E-2</v>
      </c>
    </row>
    <row r="483" spans="1:145">
      <c r="A483" s="12">
        <v>40476.587500000001</v>
      </c>
      <c r="B483" s="13">
        <v>16</v>
      </c>
      <c r="C483" s="13" t="s">
        <v>62</v>
      </c>
      <c r="D483" s="13" t="s">
        <v>61</v>
      </c>
      <c r="E483" s="12">
        <v>40476.569444444445</v>
      </c>
      <c r="F483" s="12">
        <v>40476.590277777781</v>
      </c>
      <c r="G483" s="13" t="s">
        <v>28</v>
      </c>
      <c r="H483" s="13">
        <v>2</v>
      </c>
      <c r="I483" s="13">
        <v>5</v>
      </c>
      <c r="J483" s="13" t="s">
        <v>255</v>
      </c>
      <c r="K483" s="13">
        <v>5</v>
      </c>
      <c r="L483" s="13" t="s">
        <v>255</v>
      </c>
      <c r="M483" s="13">
        <v>548550</v>
      </c>
      <c r="N483" s="13">
        <v>548551</v>
      </c>
      <c r="O483" s="13" t="s">
        <v>255</v>
      </c>
      <c r="P483" s="13">
        <v>1.79243670018914E-2</v>
      </c>
      <c r="Q483" s="13">
        <v>9.616704805341391E-3</v>
      </c>
      <c r="R483" s="13">
        <v>3.2310074005741329</v>
      </c>
      <c r="S483" s="13">
        <v>2.9203586726606052E-3</v>
      </c>
      <c r="T483" s="13">
        <v>1.8364882497559367</v>
      </c>
      <c r="U483" s="13">
        <v>1.355349749914911</v>
      </c>
      <c r="V483" s="13">
        <v>4.7329950901740846E-3</v>
      </c>
      <c r="W483" s="13" t="s">
        <v>255</v>
      </c>
      <c r="X483" s="13">
        <v>2.2152639763076953</v>
      </c>
      <c r="Y483" s="13">
        <v>2.4771809835145563E-2</v>
      </c>
      <c r="Z483" s="13">
        <v>13.309810065284147</v>
      </c>
      <c r="AA483" s="13">
        <v>8.1062246730611714E-2</v>
      </c>
      <c r="AB483" s="13">
        <v>7.5524588824418936E-3</v>
      </c>
      <c r="AC483" s="13">
        <v>72.594221769267676</v>
      </c>
      <c r="AD483" s="13" t="s">
        <v>255</v>
      </c>
      <c r="AE483" s="13">
        <v>9.5160049654352291E-2</v>
      </c>
      <c r="AF483" s="13">
        <v>4.8139860361519222</v>
      </c>
      <c r="AG483" s="13" t="s">
        <v>255</v>
      </c>
      <c r="AH483" s="13" t="s">
        <v>255</v>
      </c>
      <c r="AI483" s="13">
        <v>0.38340919495599773</v>
      </c>
      <c r="AJ483" s="13">
        <v>1.4450241810848509E-2</v>
      </c>
      <c r="AK483" s="13">
        <v>2.9707096842582019E-3</v>
      </c>
      <c r="AL483" s="13">
        <v>100</v>
      </c>
      <c r="AM483" s="13">
        <v>900</v>
      </c>
      <c r="AN483" s="13" t="s">
        <v>255</v>
      </c>
      <c r="AO483" s="13" t="s">
        <v>255</v>
      </c>
      <c r="AP483" s="13">
        <v>8629.35</v>
      </c>
      <c r="AQ483" s="13">
        <v>191.87100000000001</v>
      </c>
      <c r="AR483" s="13" t="s">
        <v>255</v>
      </c>
      <c r="AS483" s="13" t="s">
        <v>255</v>
      </c>
      <c r="AT483" s="13" t="s">
        <v>255</v>
      </c>
      <c r="AU483" s="13" t="s">
        <v>255</v>
      </c>
      <c r="AV483" s="13" t="s">
        <v>255</v>
      </c>
      <c r="AW483" s="13" t="s">
        <v>255</v>
      </c>
      <c r="AX483" s="13" t="s">
        <v>255</v>
      </c>
      <c r="AY483" s="13" t="s">
        <v>255</v>
      </c>
      <c r="AZ483" s="13">
        <v>195236</v>
      </c>
      <c r="BA483" s="13">
        <v>7696.01</v>
      </c>
      <c r="BB483" s="13" t="s">
        <v>255</v>
      </c>
      <c r="BC483" s="13" t="s">
        <v>255</v>
      </c>
      <c r="BD483" s="13" t="s">
        <v>255</v>
      </c>
      <c r="BE483" s="13" t="s">
        <v>255</v>
      </c>
      <c r="BF483" s="13">
        <v>15.72</v>
      </c>
      <c r="BG483" s="13">
        <v>5.8146800000000001</v>
      </c>
      <c r="BH483" s="13">
        <v>37.518300000000004</v>
      </c>
      <c r="BI483" s="13">
        <v>7.0058100000000003</v>
      </c>
      <c r="BJ483" s="13" t="s">
        <v>255</v>
      </c>
      <c r="BK483" s="13" t="s">
        <v>255</v>
      </c>
      <c r="BL483" s="13">
        <v>13.015599999999999</v>
      </c>
      <c r="BM483" s="13">
        <v>2.2788900000000001</v>
      </c>
      <c r="BN483" s="13">
        <v>25647.5</v>
      </c>
      <c r="BO483" s="13">
        <v>1039.96</v>
      </c>
      <c r="BP483" s="13">
        <v>37.297499999999999</v>
      </c>
      <c r="BQ483" s="13">
        <v>2.0805600000000002</v>
      </c>
      <c r="BR483" s="13">
        <v>23.7837</v>
      </c>
      <c r="BS483" s="13">
        <v>1.7214100000000001</v>
      </c>
      <c r="BT483" s="13" t="s">
        <v>255</v>
      </c>
      <c r="BU483" s="13" t="s">
        <v>255</v>
      </c>
      <c r="BV483" s="13" t="s">
        <v>255</v>
      </c>
      <c r="BW483" s="13" t="s">
        <v>255</v>
      </c>
      <c r="BX483" s="13">
        <v>10484</v>
      </c>
      <c r="BY483" s="13">
        <v>889.63900000000001</v>
      </c>
      <c r="BZ483" s="13">
        <v>12.007400000000001</v>
      </c>
      <c r="CA483" s="13">
        <v>0.76919499999999996</v>
      </c>
      <c r="CB483" s="13">
        <v>7.1950000000000003</v>
      </c>
      <c r="CC483" s="13">
        <v>0.90330100000000002</v>
      </c>
      <c r="CD483" s="13">
        <v>29.812000000000001</v>
      </c>
      <c r="CE483" s="13">
        <v>6.2226499999999998</v>
      </c>
      <c r="CF483" s="13">
        <v>2209.5078125</v>
      </c>
      <c r="CG483" s="13">
        <v>8.5445737838745117</v>
      </c>
      <c r="CH483" s="13">
        <v>45.772697448730469</v>
      </c>
      <c r="CI483" s="13">
        <v>88.12548828125</v>
      </c>
      <c r="CJ483" s="13">
        <v>19.226663589477539</v>
      </c>
      <c r="CK483" s="13">
        <v>415.32260131835937</v>
      </c>
      <c r="CL483" s="13">
        <v>2291.599609375</v>
      </c>
      <c r="CM483" s="13">
        <v>1.0215202569961548</v>
      </c>
      <c r="CN483" s="13">
        <v>213.76931762695312</v>
      </c>
      <c r="CO483" s="13">
        <v>19</v>
      </c>
      <c r="CP483" s="13">
        <v>80.52155253302918</v>
      </c>
      <c r="CQ483" s="13">
        <v>90.037599999999998</v>
      </c>
      <c r="CR483" s="13" t="s">
        <v>255</v>
      </c>
      <c r="CS483" s="13" t="s">
        <v>255</v>
      </c>
      <c r="CT483" s="13" t="s">
        <v>255</v>
      </c>
      <c r="CU483" s="13" t="s">
        <v>255</v>
      </c>
      <c r="CV483" s="13" t="s">
        <v>255</v>
      </c>
      <c r="CW483" s="13" t="s">
        <v>255</v>
      </c>
      <c r="CX483" s="13">
        <v>62.88</v>
      </c>
      <c r="CY483" s="13">
        <v>112.5549</v>
      </c>
      <c r="CZ483" s="13" t="s">
        <v>255</v>
      </c>
      <c r="DA483" s="13">
        <v>65.078000000000003</v>
      </c>
      <c r="DB483" s="13">
        <v>23.7837</v>
      </c>
      <c r="DC483" s="13">
        <v>264.29660000000001</v>
      </c>
      <c r="DD483" s="13">
        <v>873.12823758682146</v>
      </c>
      <c r="DE483" s="13">
        <v>7.4985092526275459</v>
      </c>
      <c r="DF483" s="13">
        <v>22.01114312840415</v>
      </c>
      <c r="DG483" s="13">
        <v>0.97432191506857058</v>
      </c>
      <c r="DH483" s="13">
        <v>0.99036042261297774</v>
      </c>
      <c r="DI483" s="13">
        <v>0.97543781290937503</v>
      </c>
      <c r="DJ483" s="13">
        <v>0.99149468947090258</v>
      </c>
      <c r="DK483" s="13">
        <v>44301.251631869622</v>
      </c>
      <c r="DL483" s="13">
        <v>5.6406105458959557</v>
      </c>
      <c r="DM483" s="13">
        <v>49023.95390755064</v>
      </c>
      <c r="DN483" s="13">
        <v>1.0371538839602994</v>
      </c>
      <c r="DO483" s="13">
        <v>1.1066042628981521</v>
      </c>
      <c r="DP483" s="13">
        <v>0.40381864604949957</v>
      </c>
      <c r="DQ483" s="13">
        <v>892.24045327954161</v>
      </c>
      <c r="DR483" s="13">
        <v>19087.607921157785</v>
      </c>
      <c r="DS483" s="13">
        <v>2.5683655128524361</v>
      </c>
      <c r="DT483" s="13">
        <v>2.5683655128524361</v>
      </c>
      <c r="DU483" s="13">
        <v>100.00069838438014</v>
      </c>
      <c r="DV483" s="13">
        <v>18.679555158909597</v>
      </c>
      <c r="DW483" s="13">
        <v>5.6406105458959557</v>
      </c>
      <c r="DX483" s="13">
        <v>932.31808877381275</v>
      </c>
      <c r="DY483" s="13">
        <v>1057.2963324582986</v>
      </c>
      <c r="DZ483" s="13">
        <v>449.76083702870375</v>
      </c>
      <c r="EA483" s="13">
        <v>509.9243940512988</v>
      </c>
      <c r="EB483" s="13">
        <v>20.449109609838292</v>
      </c>
      <c r="EC483" s="13">
        <v>1947.6708062482444</v>
      </c>
      <c r="ED483" s="13">
        <v>1.1765846682218635</v>
      </c>
      <c r="EE483" s="13">
        <v>1.5304275032309474E-2</v>
      </c>
      <c r="EF483" s="13">
        <v>500</v>
      </c>
      <c r="EG483" s="13">
        <v>10696.448390677026</v>
      </c>
      <c r="EH483" s="13">
        <v>54997.700022546647</v>
      </c>
      <c r="EI483" s="13">
        <v>4.9265838596690779E-2</v>
      </c>
      <c r="EJ483" s="13">
        <v>20</v>
      </c>
      <c r="EK483" s="13">
        <v>2.1816615649929121</v>
      </c>
      <c r="EL483" s="13">
        <v>7.0025246538188339</v>
      </c>
      <c r="EM483" s="13">
        <v>7.4999999999999997E-2</v>
      </c>
      <c r="EN483" s="13">
        <v>27.866666666666667</v>
      </c>
      <c r="EO483" s="13">
        <v>4.1478578453068078E-2</v>
      </c>
    </row>
    <row r="484" spans="1:145">
      <c r="A484" s="12">
        <v>40476.588194444441</v>
      </c>
      <c r="B484" s="13">
        <v>16</v>
      </c>
      <c r="C484" s="13" t="s">
        <v>62</v>
      </c>
      <c r="D484" s="13" t="s">
        <v>61</v>
      </c>
      <c r="E484" s="12">
        <v>40476.569444444445</v>
      </c>
      <c r="F484" s="12">
        <v>40476.590277777781</v>
      </c>
      <c r="G484" s="13" t="s">
        <v>28</v>
      </c>
      <c r="H484" s="13">
        <v>2</v>
      </c>
      <c r="I484" s="13">
        <v>5</v>
      </c>
      <c r="J484" s="13" t="s">
        <v>255</v>
      </c>
      <c r="K484" s="13">
        <v>5</v>
      </c>
      <c r="L484" s="13" t="s">
        <v>255</v>
      </c>
      <c r="M484" s="13">
        <v>548550</v>
      </c>
      <c r="N484" s="13">
        <v>548551</v>
      </c>
      <c r="O484" s="13" t="s">
        <v>255</v>
      </c>
      <c r="P484" s="13">
        <v>1.79243670018914E-2</v>
      </c>
      <c r="Q484" s="13">
        <v>9.616704805341391E-3</v>
      </c>
      <c r="R484" s="13">
        <v>3.2310074005741329</v>
      </c>
      <c r="S484" s="13">
        <v>2.9203586726606052E-3</v>
      </c>
      <c r="T484" s="13">
        <v>1.8364882497559367</v>
      </c>
      <c r="U484" s="13">
        <v>1.355349749914911</v>
      </c>
      <c r="V484" s="13">
        <v>4.7329950901740846E-3</v>
      </c>
      <c r="W484" s="13" t="s">
        <v>255</v>
      </c>
      <c r="X484" s="13">
        <v>2.2152639763076953</v>
      </c>
      <c r="Y484" s="13">
        <v>2.4771809835145563E-2</v>
      </c>
      <c r="Z484" s="13">
        <v>13.309810065284147</v>
      </c>
      <c r="AA484" s="13">
        <v>8.1062246730611714E-2</v>
      </c>
      <c r="AB484" s="13">
        <v>7.5524588824418936E-3</v>
      </c>
      <c r="AC484" s="13">
        <v>72.594221769267676</v>
      </c>
      <c r="AD484" s="13" t="s">
        <v>255</v>
      </c>
      <c r="AE484" s="13">
        <v>9.5160049654352291E-2</v>
      </c>
      <c r="AF484" s="13">
        <v>4.8139860361519222</v>
      </c>
      <c r="AG484" s="13" t="s">
        <v>255</v>
      </c>
      <c r="AH484" s="13" t="s">
        <v>255</v>
      </c>
      <c r="AI484" s="13">
        <v>0.38340919495599773</v>
      </c>
      <c r="AJ484" s="13">
        <v>1.4450241810848509E-2</v>
      </c>
      <c r="AK484" s="13">
        <v>2.9707096842582019E-3</v>
      </c>
      <c r="AL484" s="13">
        <v>100</v>
      </c>
      <c r="AM484" s="13">
        <v>900</v>
      </c>
      <c r="AN484" s="13" t="s">
        <v>255</v>
      </c>
      <c r="AO484" s="13" t="s">
        <v>255</v>
      </c>
      <c r="AP484" s="13">
        <v>10143.299999999999</v>
      </c>
      <c r="AQ484" s="13">
        <v>159.66999999999999</v>
      </c>
      <c r="AR484" s="13" t="s">
        <v>255</v>
      </c>
      <c r="AS484" s="13" t="s">
        <v>255</v>
      </c>
      <c r="AT484" s="13" t="s">
        <v>255</v>
      </c>
      <c r="AU484" s="13" t="s">
        <v>255</v>
      </c>
      <c r="AV484" s="13" t="s">
        <v>255</v>
      </c>
      <c r="AW484" s="13" t="s">
        <v>255</v>
      </c>
      <c r="AX484" s="13" t="s">
        <v>255</v>
      </c>
      <c r="AY484" s="13" t="s">
        <v>255</v>
      </c>
      <c r="AZ484" s="13">
        <v>146601</v>
      </c>
      <c r="BA484" s="13">
        <v>4739.8100000000004</v>
      </c>
      <c r="BB484" s="13" t="s">
        <v>255</v>
      </c>
      <c r="BC484" s="13" t="s">
        <v>255</v>
      </c>
      <c r="BD484" s="13" t="s">
        <v>255</v>
      </c>
      <c r="BE484" s="13" t="s">
        <v>255</v>
      </c>
      <c r="BF484" s="13" t="s">
        <v>255</v>
      </c>
      <c r="BG484" s="13" t="s">
        <v>255</v>
      </c>
      <c r="BH484" s="13">
        <v>21.292000000000002</v>
      </c>
      <c r="BI484" s="13">
        <v>4.8344399999999998</v>
      </c>
      <c r="BJ484" s="13" t="s">
        <v>255</v>
      </c>
      <c r="BK484" s="13" t="s">
        <v>255</v>
      </c>
      <c r="BL484" s="13">
        <v>6.4090499999999997</v>
      </c>
      <c r="BM484" s="13">
        <v>1.64445</v>
      </c>
      <c r="BN484" s="13">
        <v>18012.7</v>
      </c>
      <c r="BO484" s="13">
        <v>613.10400000000004</v>
      </c>
      <c r="BP484" s="13">
        <v>20.9434</v>
      </c>
      <c r="BQ484" s="13">
        <v>1.3439099999999999</v>
      </c>
      <c r="BR484" s="13">
        <v>28.101299999999998</v>
      </c>
      <c r="BS484" s="13">
        <v>1.5919399999999999</v>
      </c>
      <c r="BT484" s="13">
        <v>9.8841699999999992</v>
      </c>
      <c r="BU484" s="13">
        <v>2.9157899999999999</v>
      </c>
      <c r="BV484" s="13" t="s">
        <v>255</v>
      </c>
      <c r="BW484" s="13" t="s">
        <v>255</v>
      </c>
      <c r="BX484" s="13">
        <v>13220</v>
      </c>
      <c r="BY484" s="13">
        <v>691.154</v>
      </c>
      <c r="BZ484" s="13">
        <v>12.5105</v>
      </c>
      <c r="CA484" s="13">
        <v>0.55784699999999998</v>
      </c>
      <c r="CB484" s="13">
        <v>5.6218500000000002</v>
      </c>
      <c r="CC484" s="13">
        <v>0.65346000000000004</v>
      </c>
      <c r="CD484" s="13">
        <v>16.8066</v>
      </c>
      <c r="CE484" s="13">
        <v>5.3867900000000004</v>
      </c>
      <c r="CF484" s="13">
        <v>2241.41162109375</v>
      </c>
      <c r="CG484" s="13">
        <v>8.7790327072143555</v>
      </c>
      <c r="CH484" s="13">
        <v>46.855594635009766</v>
      </c>
      <c r="CI484" s="13">
        <v>87.958671569824219</v>
      </c>
      <c r="CJ484" s="13">
        <v>19.2178955078125</v>
      </c>
      <c r="CK484" s="13">
        <v>421.8074951171875</v>
      </c>
      <c r="CL484" s="13">
        <v>2278.793212890625</v>
      </c>
      <c r="CM484" s="13">
        <v>1.0208854675292969</v>
      </c>
      <c r="CN484" s="13">
        <v>213.1778564453125</v>
      </c>
      <c r="CO484" s="13">
        <v>19.01893424987793</v>
      </c>
      <c r="CP484" s="13">
        <v>80.52155253302918</v>
      </c>
      <c r="CQ484" s="13">
        <v>55.802350000000004</v>
      </c>
      <c r="CR484" s="13" t="s">
        <v>255</v>
      </c>
      <c r="CS484" s="13" t="s">
        <v>255</v>
      </c>
      <c r="CT484" s="13" t="s">
        <v>255</v>
      </c>
      <c r="CU484" s="13" t="s">
        <v>255</v>
      </c>
      <c r="CV484" s="13" t="s">
        <v>255</v>
      </c>
      <c r="CW484" s="13" t="s">
        <v>255</v>
      </c>
      <c r="CX484" s="13" t="s">
        <v>255</v>
      </c>
      <c r="CY484" s="13">
        <v>63.876000000000005</v>
      </c>
      <c r="CZ484" s="13" t="s">
        <v>255</v>
      </c>
      <c r="DA484" s="13">
        <v>32.045249999999996</v>
      </c>
      <c r="DB484" s="13">
        <v>28.101299999999998</v>
      </c>
      <c r="DC484" s="13">
        <v>124.02255</v>
      </c>
      <c r="DD484" s="13">
        <v>1056.7123616162423</v>
      </c>
      <c r="DE484" s="13">
        <v>4.4604412293673317</v>
      </c>
      <c r="DF484" s="13">
        <v>9.9134766795891451</v>
      </c>
      <c r="DG484" s="13">
        <v>0.98977780764747181</v>
      </c>
      <c r="DH484" s="13">
        <v>0.99485917807842694</v>
      </c>
      <c r="DI484" s="13">
        <v>0.99071446538291619</v>
      </c>
      <c r="DJ484" s="13">
        <v>0.99580064447383931</v>
      </c>
      <c r="DK484" s="13">
        <v>44961.436052161873</v>
      </c>
      <c r="DL484" s="13">
        <v>5.7246678369693704</v>
      </c>
      <c r="DM484" s="13">
        <v>48749.987989419307</v>
      </c>
      <c r="DN484" s="13">
        <v>1.0166777005370542</v>
      </c>
      <c r="DO484" s="13">
        <v>1.0842622538315314</v>
      </c>
      <c r="DP484" s="13">
        <v>0.40375989990234379</v>
      </c>
      <c r="DQ484" s="13">
        <v>904.9921317727626</v>
      </c>
      <c r="DR484" s="13">
        <v>19360.403262952274</v>
      </c>
      <c r="DS484" s="13">
        <v>2.5180254423060715</v>
      </c>
      <c r="DT484" s="13">
        <v>2.5180254423060715</v>
      </c>
      <c r="DU484" s="13">
        <v>100.00069838438014</v>
      </c>
      <c r="DV484" s="13">
        <v>18.679555158909597</v>
      </c>
      <c r="DW484" s="13">
        <v>5.7246678369693704</v>
      </c>
      <c r="DX484" s="13">
        <v>932.31808877381275</v>
      </c>
      <c r="DY484" s="13">
        <v>1057.2963324582986</v>
      </c>
      <c r="DZ484" s="13">
        <v>454.39710592093479</v>
      </c>
      <c r="EA484" s="13">
        <v>515.18267463585721</v>
      </c>
      <c r="EB484" s="13">
        <v>20.449109609838292</v>
      </c>
      <c r="EC484" s="13">
        <v>1975.7938643585805</v>
      </c>
      <c r="ED484" s="13">
        <v>1.153355749300502</v>
      </c>
      <c r="EE484" s="13">
        <v>4.1216837011365587E-3</v>
      </c>
      <c r="EF484" s="13">
        <v>500</v>
      </c>
      <c r="EG484" s="13">
        <v>10696.448390677026</v>
      </c>
      <c r="EH484" s="13">
        <v>55657.884442838898</v>
      </c>
      <c r="EI484" s="13">
        <v>4.9254685989892452E-2</v>
      </c>
      <c r="EJ484" s="13">
        <v>20</v>
      </c>
      <c r="EK484" s="13">
        <v>2.1816615649929121</v>
      </c>
      <c r="EL484" s="13">
        <v>7.0865819448922496</v>
      </c>
      <c r="EM484" s="13">
        <v>7.4999999999999997E-2</v>
      </c>
      <c r="EN484" s="13">
        <v>27.894436899820963</v>
      </c>
      <c r="EO484" s="13">
        <v>4.2386223176288144E-2</v>
      </c>
    </row>
    <row r="485" spans="1:145">
      <c r="A485" s="12">
        <v>40476.588888888888</v>
      </c>
      <c r="B485" s="13">
        <v>16</v>
      </c>
      <c r="C485" s="13" t="s">
        <v>62</v>
      </c>
      <c r="D485" s="13" t="s">
        <v>61</v>
      </c>
      <c r="E485" s="12">
        <v>40476.569444444445</v>
      </c>
      <c r="F485" s="12">
        <v>40476.590277777781</v>
      </c>
      <c r="G485" s="13" t="s">
        <v>28</v>
      </c>
      <c r="H485" s="13">
        <v>2</v>
      </c>
      <c r="I485" s="13">
        <v>5</v>
      </c>
      <c r="J485" s="13" t="s">
        <v>255</v>
      </c>
      <c r="K485" s="13">
        <v>5</v>
      </c>
      <c r="L485" s="13" t="s">
        <v>255</v>
      </c>
      <c r="M485" s="13">
        <v>548550</v>
      </c>
      <c r="N485" s="13">
        <v>548551</v>
      </c>
      <c r="O485" s="13" t="s">
        <v>255</v>
      </c>
      <c r="P485" s="13">
        <v>1.79243670018914E-2</v>
      </c>
      <c r="Q485" s="13">
        <v>9.616704805341391E-3</v>
      </c>
      <c r="R485" s="13">
        <v>3.2310074005741329</v>
      </c>
      <c r="S485" s="13">
        <v>2.9203586726606052E-3</v>
      </c>
      <c r="T485" s="13">
        <v>1.8364882497559367</v>
      </c>
      <c r="U485" s="13">
        <v>1.355349749914911</v>
      </c>
      <c r="V485" s="13">
        <v>4.7329950901740846E-3</v>
      </c>
      <c r="W485" s="13" t="s">
        <v>255</v>
      </c>
      <c r="X485" s="13">
        <v>2.2152639763076953</v>
      </c>
      <c r="Y485" s="13">
        <v>2.4771809835145563E-2</v>
      </c>
      <c r="Z485" s="13">
        <v>13.309810065284147</v>
      </c>
      <c r="AA485" s="13">
        <v>8.1062246730611714E-2</v>
      </c>
      <c r="AB485" s="13">
        <v>7.5524588824418936E-3</v>
      </c>
      <c r="AC485" s="13">
        <v>72.594221769267676</v>
      </c>
      <c r="AD485" s="13" t="s">
        <v>255</v>
      </c>
      <c r="AE485" s="13">
        <v>9.5160049654352291E-2</v>
      </c>
      <c r="AF485" s="13">
        <v>4.8139860361519222</v>
      </c>
      <c r="AG485" s="13" t="s">
        <v>255</v>
      </c>
      <c r="AH485" s="13" t="s">
        <v>255</v>
      </c>
      <c r="AI485" s="13">
        <v>0.38340919495599773</v>
      </c>
      <c r="AJ485" s="13">
        <v>1.4450241810848509E-2</v>
      </c>
      <c r="AK485" s="13">
        <v>2.9707096842582019E-3</v>
      </c>
      <c r="AL485" s="13">
        <v>100</v>
      </c>
      <c r="AM485" s="13">
        <v>900</v>
      </c>
      <c r="AN485" s="13">
        <v>3.8604599999999998</v>
      </c>
      <c r="AO485" s="13">
        <v>1.76258</v>
      </c>
      <c r="AP485" s="13">
        <v>9593.17</v>
      </c>
      <c r="AQ485" s="13">
        <v>197.72499999999999</v>
      </c>
      <c r="AR485" s="13" t="s">
        <v>255</v>
      </c>
      <c r="AS485" s="13" t="s">
        <v>255</v>
      </c>
      <c r="AT485" s="13" t="s">
        <v>255</v>
      </c>
      <c r="AU485" s="13" t="s">
        <v>255</v>
      </c>
      <c r="AV485" s="13" t="s">
        <v>255</v>
      </c>
      <c r="AW485" s="13" t="s">
        <v>255</v>
      </c>
      <c r="AX485" s="13" t="s">
        <v>255</v>
      </c>
      <c r="AY485" s="13" t="s">
        <v>255</v>
      </c>
      <c r="AZ485" s="13">
        <v>154330</v>
      </c>
      <c r="BA485" s="13">
        <v>4534.88</v>
      </c>
      <c r="BB485" s="13" t="s">
        <v>255</v>
      </c>
      <c r="BC485" s="13" t="s">
        <v>255</v>
      </c>
      <c r="BD485" s="13" t="s">
        <v>255</v>
      </c>
      <c r="BE485" s="13" t="s">
        <v>255</v>
      </c>
      <c r="BF485" s="13">
        <v>13.8889</v>
      </c>
      <c r="BG485" s="13">
        <v>4.1692400000000003</v>
      </c>
      <c r="BH485" s="13">
        <v>25.7105</v>
      </c>
      <c r="BI485" s="13">
        <v>4.7915799999999997</v>
      </c>
      <c r="BJ485" s="13" t="s">
        <v>255</v>
      </c>
      <c r="BK485" s="13" t="s">
        <v>255</v>
      </c>
      <c r="BL485" s="13">
        <v>6.2783800000000003</v>
      </c>
      <c r="BM485" s="13">
        <v>1.66238</v>
      </c>
      <c r="BN485" s="13">
        <v>17969.8</v>
      </c>
      <c r="BO485" s="13">
        <v>578.00800000000004</v>
      </c>
      <c r="BP485" s="13">
        <v>19.420400000000001</v>
      </c>
      <c r="BQ485" s="13">
        <v>1.30894</v>
      </c>
      <c r="BR485" s="13">
        <v>24.503</v>
      </c>
      <c r="BS485" s="13">
        <v>1.77965</v>
      </c>
      <c r="BT485" s="13" t="s">
        <v>255</v>
      </c>
      <c r="BU485" s="13" t="s">
        <v>255</v>
      </c>
      <c r="BV485" s="13" t="s">
        <v>255</v>
      </c>
      <c r="BW485" s="13" t="s">
        <v>255</v>
      </c>
      <c r="BX485" s="13">
        <v>12490.2</v>
      </c>
      <c r="BY485" s="13">
        <v>957.61400000000003</v>
      </c>
      <c r="BZ485" s="13">
        <v>12.3491</v>
      </c>
      <c r="CA485" s="13">
        <v>0.68849000000000005</v>
      </c>
      <c r="CB485" s="13">
        <v>5.9867699999999999</v>
      </c>
      <c r="CC485" s="13">
        <v>0.80649400000000004</v>
      </c>
      <c r="CD485" s="13">
        <v>15.6243</v>
      </c>
      <c r="CE485" s="13">
        <v>6.2120199999999999</v>
      </c>
      <c r="CF485" s="13">
        <v>2233.478271484375</v>
      </c>
      <c r="CG485" s="13">
        <v>8.6635456085205078</v>
      </c>
      <c r="CH485" s="13">
        <v>46.163082122802734</v>
      </c>
      <c r="CI485" s="13">
        <v>87.842254638671875</v>
      </c>
      <c r="CJ485" s="13">
        <v>19.363227844238281</v>
      </c>
      <c r="CK485" s="13">
        <v>422.81024169921875</v>
      </c>
      <c r="CL485" s="13">
        <v>2271.830322265625</v>
      </c>
      <c r="CM485" s="13">
        <v>1.017727255821228</v>
      </c>
      <c r="CN485" s="13">
        <v>217.37066650390625</v>
      </c>
      <c r="CO485" s="13">
        <v>20.256032943725586</v>
      </c>
      <c r="CP485" s="13">
        <v>80.52155253302918</v>
      </c>
      <c r="CQ485" s="13">
        <v>74.241240000000005</v>
      </c>
      <c r="CR485" s="13">
        <v>11.581379999999999</v>
      </c>
      <c r="CS485" s="13" t="s">
        <v>255</v>
      </c>
      <c r="CT485" s="13" t="s">
        <v>255</v>
      </c>
      <c r="CU485" s="13" t="s">
        <v>255</v>
      </c>
      <c r="CV485" s="13" t="s">
        <v>255</v>
      </c>
      <c r="CW485" s="13" t="s">
        <v>255</v>
      </c>
      <c r="CX485" s="13">
        <v>55.555599999999998</v>
      </c>
      <c r="CY485" s="13">
        <v>77.131500000000003</v>
      </c>
      <c r="CZ485" s="13" t="s">
        <v>255</v>
      </c>
      <c r="DA485" s="13">
        <v>31.3919</v>
      </c>
      <c r="DB485" s="13">
        <v>24.503</v>
      </c>
      <c r="DC485" s="13">
        <v>200.16338000000002</v>
      </c>
      <c r="DD485" s="13">
        <v>1011.4259338737237</v>
      </c>
      <c r="DE485" s="13">
        <v>6.0118745495623163</v>
      </c>
      <c r="DF485" s="13">
        <v>16.208742337498279</v>
      </c>
      <c r="DG485" s="13">
        <v>0.98327030700453988</v>
      </c>
      <c r="DH485" s="13">
        <v>0.99311506849847042</v>
      </c>
      <c r="DI485" s="13">
        <v>0.98424246944775373</v>
      </c>
      <c r="DJ485" s="13">
        <v>0.99409696448831797</v>
      </c>
      <c r="DK485" s="13">
        <v>44466.030177578439</v>
      </c>
      <c r="DL485" s="13">
        <v>5.6615908019479972</v>
      </c>
      <c r="DM485" s="13">
        <v>48601.031588978825</v>
      </c>
      <c r="DN485" s="13">
        <v>1.0171714456643275</v>
      </c>
      <c r="DO485" s="13">
        <v>1.0929923673169597</v>
      </c>
      <c r="DP485" s="13">
        <v>0.4047336265563965</v>
      </c>
      <c r="DQ485" s="13">
        <v>903.96376065278298</v>
      </c>
      <c r="DR485" s="13">
        <v>19338.403425729623</v>
      </c>
      <c r="DS485" s="13">
        <v>2.5131873877610524</v>
      </c>
      <c r="DT485" s="13">
        <v>2.5131873877610529</v>
      </c>
      <c r="DU485" s="13">
        <v>100.00069838438014</v>
      </c>
      <c r="DV485" s="13">
        <v>18.679555158909597</v>
      </c>
      <c r="DW485" s="13">
        <v>5.6615908019479972</v>
      </c>
      <c r="DX485" s="13">
        <v>932.31808877381275</v>
      </c>
      <c r="DY485" s="13">
        <v>1057.2963324582986</v>
      </c>
      <c r="DZ485" s="13">
        <v>454.28568433311887</v>
      </c>
      <c r="EA485" s="13">
        <v>515.0558984389213</v>
      </c>
      <c r="EB485" s="13">
        <v>20.449109609838292</v>
      </c>
      <c r="EC485" s="13">
        <v>1968.8006537699935</v>
      </c>
      <c r="ED485" s="13">
        <v>1.1539158715309088</v>
      </c>
      <c r="EE485" s="13">
        <v>5.4612879209178864E-4</v>
      </c>
      <c r="EF485" s="13">
        <v>500</v>
      </c>
      <c r="EG485" s="13">
        <v>10696.448390677026</v>
      </c>
      <c r="EH485" s="13">
        <v>55162.478568255465</v>
      </c>
      <c r="EI485" s="13">
        <v>4.9553217013301842E-2</v>
      </c>
      <c r="EJ485" s="13">
        <v>20</v>
      </c>
      <c r="EK485" s="13">
        <v>2.1816615649929121</v>
      </c>
      <c r="EL485" s="13">
        <v>7.0235049098708755</v>
      </c>
      <c r="EM485" s="13">
        <v>7.4999999999999997E-2</v>
      </c>
      <c r="EN485" s="13">
        <v>29.708848317464192</v>
      </c>
      <c r="EO485" s="13">
        <v>3.6927230626026118E-2</v>
      </c>
    </row>
    <row r="486" spans="1:145">
      <c r="A486" s="12">
        <v>40476.589583333334</v>
      </c>
      <c r="B486" s="13">
        <v>16</v>
      </c>
      <c r="C486" s="13" t="s">
        <v>62</v>
      </c>
      <c r="D486" s="13" t="s">
        <v>61</v>
      </c>
      <c r="E486" s="12">
        <v>40476.569444444445</v>
      </c>
      <c r="F486" s="12">
        <v>40476.590277777781</v>
      </c>
      <c r="G486" s="13" t="s">
        <v>28</v>
      </c>
      <c r="H486" s="13">
        <v>2</v>
      </c>
      <c r="I486" s="13">
        <v>5</v>
      </c>
      <c r="J486" s="13" t="s">
        <v>255</v>
      </c>
      <c r="K486" s="13">
        <v>5</v>
      </c>
      <c r="L486" s="13" t="s">
        <v>255</v>
      </c>
      <c r="M486" s="13">
        <v>548550</v>
      </c>
      <c r="N486" s="13">
        <v>548551</v>
      </c>
      <c r="O486" s="13" t="s">
        <v>255</v>
      </c>
      <c r="P486" s="13">
        <v>1.79243670018914E-2</v>
      </c>
      <c r="Q486" s="13">
        <v>9.616704805341391E-3</v>
      </c>
      <c r="R486" s="13">
        <v>3.2310074005741329</v>
      </c>
      <c r="S486" s="13">
        <v>2.9203586726606052E-3</v>
      </c>
      <c r="T486" s="13">
        <v>1.8364882497559367</v>
      </c>
      <c r="U486" s="13">
        <v>1.355349749914911</v>
      </c>
      <c r="V486" s="13">
        <v>4.7329950901740846E-3</v>
      </c>
      <c r="W486" s="13" t="s">
        <v>255</v>
      </c>
      <c r="X486" s="13">
        <v>2.2152639763076953</v>
      </c>
      <c r="Y486" s="13">
        <v>2.4771809835145563E-2</v>
      </c>
      <c r="Z486" s="13">
        <v>13.309810065284147</v>
      </c>
      <c r="AA486" s="13">
        <v>8.1062246730611714E-2</v>
      </c>
      <c r="AB486" s="13">
        <v>7.5524588824418936E-3</v>
      </c>
      <c r="AC486" s="13">
        <v>72.594221769267676</v>
      </c>
      <c r="AD486" s="13" t="s">
        <v>255</v>
      </c>
      <c r="AE486" s="13">
        <v>9.5160049654352291E-2</v>
      </c>
      <c r="AF486" s="13">
        <v>4.8139860361519222</v>
      </c>
      <c r="AG486" s="13" t="s">
        <v>255</v>
      </c>
      <c r="AH486" s="13" t="s">
        <v>255</v>
      </c>
      <c r="AI486" s="13">
        <v>0.38340919495599773</v>
      </c>
      <c r="AJ486" s="13">
        <v>1.4450241810848509E-2</v>
      </c>
      <c r="AK486" s="13">
        <v>2.9707096842582019E-3</v>
      </c>
      <c r="AL486" s="13">
        <v>100</v>
      </c>
      <c r="AM486" s="13">
        <v>900</v>
      </c>
      <c r="AN486" s="13" t="s">
        <v>255</v>
      </c>
      <c r="AO486" s="13" t="s">
        <v>255</v>
      </c>
      <c r="AP486" s="13" t="s">
        <v>255</v>
      </c>
      <c r="AQ486" s="13" t="s">
        <v>255</v>
      </c>
      <c r="AR486" s="13" t="s">
        <v>255</v>
      </c>
      <c r="AS486" s="13" t="s">
        <v>255</v>
      </c>
      <c r="AT486" s="13" t="s">
        <v>255</v>
      </c>
      <c r="AU486" s="13" t="s">
        <v>255</v>
      </c>
      <c r="AV486" s="13" t="s">
        <v>255</v>
      </c>
      <c r="AW486" s="13" t="s">
        <v>255</v>
      </c>
      <c r="AX486" s="13" t="s">
        <v>255</v>
      </c>
      <c r="AY486" s="13" t="s">
        <v>255</v>
      </c>
      <c r="AZ486" s="13" t="s">
        <v>255</v>
      </c>
      <c r="BA486" s="13" t="s">
        <v>255</v>
      </c>
      <c r="BB486" s="13" t="s">
        <v>255</v>
      </c>
      <c r="BC486" s="13" t="s">
        <v>255</v>
      </c>
      <c r="BD486" s="13" t="s">
        <v>255</v>
      </c>
      <c r="BE486" s="13" t="s">
        <v>255</v>
      </c>
      <c r="BF486" s="13" t="s">
        <v>255</v>
      </c>
      <c r="BG486" s="13" t="s">
        <v>255</v>
      </c>
      <c r="BH486" s="13" t="s">
        <v>255</v>
      </c>
      <c r="BI486" s="13" t="s">
        <v>255</v>
      </c>
      <c r="BJ486" s="13" t="s">
        <v>255</v>
      </c>
      <c r="BK486" s="13" t="s">
        <v>255</v>
      </c>
      <c r="BL486" s="13" t="s">
        <v>255</v>
      </c>
      <c r="BM486" s="13" t="s">
        <v>255</v>
      </c>
      <c r="BN486" s="13" t="s">
        <v>255</v>
      </c>
      <c r="BO486" s="13" t="s">
        <v>255</v>
      </c>
      <c r="BP486" s="13" t="s">
        <v>255</v>
      </c>
      <c r="BQ486" s="13" t="s">
        <v>255</v>
      </c>
      <c r="BR486" s="13" t="s">
        <v>255</v>
      </c>
      <c r="BS486" s="13" t="s">
        <v>255</v>
      </c>
      <c r="BT486" s="13" t="s">
        <v>255</v>
      </c>
      <c r="BU486" s="13" t="s">
        <v>255</v>
      </c>
      <c r="BV486" s="13" t="s">
        <v>255</v>
      </c>
      <c r="BW486" s="13" t="s">
        <v>255</v>
      </c>
      <c r="BX486" s="13" t="s">
        <v>255</v>
      </c>
      <c r="BY486" s="13" t="s">
        <v>255</v>
      </c>
      <c r="BZ486" s="13" t="s">
        <v>255</v>
      </c>
      <c r="CA486" s="13" t="s">
        <v>255</v>
      </c>
      <c r="CB486" s="13" t="s">
        <v>255</v>
      </c>
      <c r="CC486" s="13" t="s">
        <v>255</v>
      </c>
      <c r="CD486" s="13" t="s">
        <v>255</v>
      </c>
      <c r="CE486" s="13" t="s">
        <v>255</v>
      </c>
      <c r="CF486" s="13">
        <v>2329.7607421875</v>
      </c>
      <c r="CG486" s="13">
        <v>9.0378170013427734</v>
      </c>
      <c r="CH486" s="13">
        <v>48.091316223144531</v>
      </c>
      <c r="CI486" s="13">
        <v>87.728034973144531</v>
      </c>
      <c r="CJ486" s="13">
        <v>19.261528015136719</v>
      </c>
      <c r="CK486" s="13">
        <v>432.18133544921875</v>
      </c>
      <c r="CL486" s="13">
        <v>2272.783935546875</v>
      </c>
      <c r="CM486" s="13">
        <v>1.0075550079345703</v>
      </c>
      <c r="CN486" s="13">
        <v>209.6512451171875</v>
      </c>
      <c r="CO486" s="13">
        <v>20.971944808959961</v>
      </c>
      <c r="CP486" s="13">
        <v>80.52155253302918</v>
      </c>
      <c r="CQ486" s="13" t="s">
        <v>255</v>
      </c>
      <c r="CR486" s="13" t="s">
        <v>255</v>
      </c>
      <c r="CS486" s="13" t="s">
        <v>255</v>
      </c>
      <c r="CT486" s="13" t="s">
        <v>255</v>
      </c>
      <c r="CU486" s="13" t="s">
        <v>255</v>
      </c>
      <c r="CV486" s="13" t="s">
        <v>255</v>
      </c>
      <c r="CW486" s="13" t="s">
        <v>255</v>
      </c>
      <c r="CX486" s="13" t="s">
        <v>255</v>
      </c>
      <c r="CY486" s="13" t="s">
        <v>255</v>
      </c>
      <c r="CZ486" s="13" t="s">
        <v>255</v>
      </c>
      <c r="DA486" s="13" t="s">
        <v>255</v>
      </c>
      <c r="DB486" s="13" t="s">
        <v>255</v>
      </c>
      <c r="DC486" s="13" t="s">
        <v>255</v>
      </c>
      <c r="DD486" s="13" t="s">
        <v>255</v>
      </c>
      <c r="DE486" s="13" t="s">
        <v>255</v>
      </c>
      <c r="DF486" s="13" t="s">
        <v>255</v>
      </c>
      <c r="DG486" s="13" t="s">
        <v>255</v>
      </c>
      <c r="DH486" s="13" t="s">
        <v>255</v>
      </c>
      <c r="DI486" s="13" t="s">
        <v>255</v>
      </c>
      <c r="DJ486" s="13" t="s">
        <v>255</v>
      </c>
      <c r="DK486" s="13">
        <v>46627.804679228422</v>
      </c>
      <c r="DL486" s="13">
        <v>5.936836480178088</v>
      </c>
      <c r="DM486" s="13">
        <v>48621.432139473938</v>
      </c>
      <c r="DN486" s="13">
        <v>0.97554392362748488</v>
      </c>
      <c r="DO486" s="13">
        <v>1.042756193948235</v>
      </c>
      <c r="DP486" s="13">
        <v>0.40405223770141607</v>
      </c>
      <c r="DQ486" s="13">
        <v>941.34504118977122</v>
      </c>
      <c r="DR486" s="13">
        <v>20138.097301812253</v>
      </c>
      <c r="DS486" s="13">
        <v>2.4144004972653712</v>
      </c>
      <c r="DT486" s="13">
        <v>2.4144004972653712</v>
      </c>
      <c r="DU486" s="13">
        <v>100.00069838438014</v>
      </c>
      <c r="DV486" s="13">
        <v>18.679555158909597</v>
      </c>
      <c r="DW486" s="13">
        <v>5.936836480178088</v>
      </c>
      <c r="DX486" s="13">
        <v>932.31808877381275</v>
      </c>
      <c r="DY486" s="13">
        <v>1057.2963324582986</v>
      </c>
      <c r="DZ486" s="13">
        <v>464.00241463551953</v>
      </c>
      <c r="EA486" s="13">
        <v>526.07780618804907</v>
      </c>
      <c r="EB486" s="13">
        <v>20.449109609838292</v>
      </c>
      <c r="EC486" s="13">
        <v>2053.6732015297353</v>
      </c>
      <c r="ED486" s="13">
        <v>1.1066921133576311</v>
      </c>
      <c r="EE486" s="13">
        <v>3.1771053743960158E-2</v>
      </c>
      <c r="EF486" s="13">
        <v>500</v>
      </c>
      <c r="EG486" s="13">
        <v>10696.448390677026</v>
      </c>
      <c r="EH486" s="13">
        <v>57324.253069905448</v>
      </c>
      <c r="EI486" s="13">
        <v>4.9364110139153136E-2</v>
      </c>
      <c r="EJ486" s="13">
        <v>20</v>
      </c>
      <c r="EK486" s="13">
        <v>2.1816615649929121</v>
      </c>
      <c r="EL486" s="13">
        <v>7.2987505881009653</v>
      </c>
      <c r="EM486" s="13">
        <v>7.4999999999999997E-2</v>
      </c>
      <c r="EN486" s="13">
        <v>30.758852386474608</v>
      </c>
      <c r="EO486" s="13">
        <v>3.7060121597924683E-2</v>
      </c>
    </row>
    <row r="487" spans="1:145">
      <c r="A487" s="12">
        <v>40476.590277777781</v>
      </c>
      <c r="B487" s="13">
        <v>16</v>
      </c>
      <c r="C487" s="13" t="s">
        <v>62</v>
      </c>
      <c r="D487" s="13" t="s">
        <v>61</v>
      </c>
      <c r="E487" s="12">
        <v>40476.569444444445</v>
      </c>
      <c r="F487" s="12">
        <v>40476.590277777781</v>
      </c>
      <c r="G487" s="13" t="s">
        <v>28</v>
      </c>
      <c r="H487" s="13">
        <v>2</v>
      </c>
      <c r="I487" s="13">
        <v>5</v>
      </c>
      <c r="J487" s="13" t="s">
        <v>255</v>
      </c>
      <c r="K487" s="13">
        <v>5</v>
      </c>
      <c r="L487" s="13" t="s">
        <v>255</v>
      </c>
      <c r="M487" s="13">
        <v>548550</v>
      </c>
      <c r="N487" s="13">
        <v>548551</v>
      </c>
      <c r="O487" s="13" t="s">
        <v>255</v>
      </c>
      <c r="P487" s="13">
        <v>1.79243670018914E-2</v>
      </c>
      <c r="Q487" s="13">
        <v>9.616704805341391E-3</v>
      </c>
      <c r="R487" s="13">
        <v>3.2310074005741329</v>
      </c>
      <c r="S487" s="13">
        <v>2.9203586726606052E-3</v>
      </c>
      <c r="T487" s="13">
        <v>1.8364882497559367</v>
      </c>
      <c r="U487" s="13">
        <v>1.355349749914911</v>
      </c>
      <c r="V487" s="13">
        <v>4.7329950901740846E-3</v>
      </c>
      <c r="W487" s="13" t="s">
        <v>255</v>
      </c>
      <c r="X487" s="13">
        <v>2.2152639763076953</v>
      </c>
      <c r="Y487" s="13">
        <v>2.4771809835145563E-2</v>
      </c>
      <c r="Z487" s="13">
        <v>13.309810065284147</v>
      </c>
      <c r="AA487" s="13">
        <v>8.1062246730611714E-2</v>
      </c>
      <c r="AB487" s="13">
        <v>7.5524588824418936E-3</v>
      </c>
      <c r="AC487" s="13">
        <v>72.594221769267676</v>
      </c>
      <c r="AD487" s="13" t="s">
        <v>255</v>
      </c>
      <c r="AE487" s="13">
        <v>9.5160049654352291E-2</v>
      </c>
      <c r="AF487" s="13">
        <v>4.8139860361519222</v>
      </c>
      <c r="AG487" s="13" t="s">
        <v>255</v>
      </c>
      <c r="AH487" s="13" t="s">
        <v>255</v>
      </c>
      <c r="AI487" s="13">
        <v>0.38340919495599773</v>
      </c>
      <c r="AJ487" s="13">
        <v>1.4450241810848509E-2</v>
      </c>
      <c r="AK487" s="13">
        <v>2.9707096842582019E-3</v>
      </c>
      <c r="AL487" s="13">
        <v>100</v>
      </c>
      <c r="AM487" s="13">
        <v>900</v>
      </c>
      <c r="AN487" s="13" t="s">
        <v>255</v>
      </c>
      <c r="AO487" s="13" t="s">
        <v>255</v>
      </c>
      <c r="AP487" s="13">
        <v>10619.9</v>
      </c>
      <c r="AQ487" s="13">
        <v>230.982</v>
      </c>
      <c r="AR487" s="13" t="s">
        <v>255</v>
      </c>
      <c r="AS487" s="13" t="s">
        <v>255</v>
      </c>
      <c r="AT487" s="13" t="s">
        <v>255</v>
      </c>
      <c r="AU487" s="13" t="s">
        <v>255</v>
      </c>
      <c r="AV487" s="13" t="s">
        <v>255</v>
      </c>
      <c r="AW487" s="13" t="s">
        <v>255</v>
      </c>
      <c r="AX487" s="13" t="s">
        <v>255</v>
      </c>
      <c r="AY487" s="13" t="s">
        <v>255</v>
      </c>
      <c r="AZ487" s="13">
        <v>129262</v>
      </c>
      <c r="BA487" s="13">
        <v>3246.68</v>
      </c>
      <c r="BB487" s="13" t="s">
        <v>255</v>
      </c>
      <c r="BC487" s="13" t="s">
        <v>255</v>
      </c>
      <c r="BD487" s="13">
        <v>3.9858500000000001</v>
      </c>
      <c r="BE487" s="13">
        <v>1.0782</v>
      </c>
      <c r="BF487" s="13">
        <v>8.2107899999999994</v>
      </c>
      <c r="BG487" s="13">
        <v>3.9128599999999998</v>
      </c>
      <c r="BH487" s="13">
        <v>20.6602</v>
      </c>
      <c r="BI487" s="13">
        <v>4.3160499999999997</v>
      </c>
      <c r="BJ487" s="13" t="s">
        <v>255</v>
      </c>
      <c r="BK487" s="13" t="s">
        <v>255</v>
      </c>
      <c r="BL487" s="13">
        <v>7.8997000000000002</v>
      </c>
      <c r="BM487" s="13">
        <v>1.5386899999999999</v>
      </c>
      <c r="BN487" s="13">
        <v>16933.5</v>
      </c>
      <c r="BO487" s="13">
        <v>436.00299999999999</v>
      </c>
      <c r="BP487" s="13">
        <v>13.7522</v>
      </c>
      <c r="BQ487" s="13">
        <v>1.05525</v>
      </c>
      <c r="BR487" s="13">
        <v>21.283799999999999</v>
      </c>
      <c r="BS487" s="13">
        <v>1.78189</v>
      </c>
      <c r="BT487" s="13" t="s">
        <v>255</v>
      </c>
      <c r="BU487" s="13" t="s">
        <v>255</v>
      </c>
      <c r="BV487" s="13" t="s">
        <v>255</v>
      </c>
      <c r="BW487" s="13" t="s">
        <v>255</v>
      </c>
      <c r="BX487" s="13">
        <v>11959.7</v>
      </c>
      <c r="BY487" s="13">
        <v>1057.32</v>
      </c>
      <c r="BZ487" s="13">
        <v>12.1774</v>
      </c>
      <c r="CA487" s="13">
        <v>0.70877199999999996</v>
      </c>
      <c r="CB487" s="13">
        <v>6.3670099999999996</v>
      </c>
      <c r="CC487" s="13">
        <v>0.83025300000000002</v>
      </c>
      <c r="CD487" s="13" t="s">
        <v>255</v>
      </c>
      <c r="CE487" s="13" t="s">
        <v>255</v>
      </c>
      <c r="CF487" s="13">
        <v>2209.370849609375</v>
      </c>
      <c r="CG487" s="13">
        <v>8.8356466293334961</v>
      </c>
      <c r="CH487" s="13">
        <v>46.871490478515625</v>
      </c>
      <c r="CI487" s="13">
        <v>87.655647277832031</v>
      </c>
      <c r="CJ487" s="13">
        <v>19.165897369384766</v>
      </c>
      <c r="CK487" s="13">
        <v>425.11691284179687</v>
      </c>
      <c r="CL487" s="13">
        <v>2273.670654296875</v>
      </c>
      <c r="CM487" s="13">
        <v>1.01039719581604</v>
      </c>
      <c r="CN487" s="13">
        <v>208.43069458007812</v>
      </c>
      <c r="CO487" s="13">
        <v>19.070222854614258</v>
      </c>
      <c r="CP487" s="13">
        <v>80.52155253302918</v>
      </c>
      <c r="CQ487" s="13">
        <v>62.04034</v>
      </c>
      <c r="CR487" s="13" t="s">
        <v>255</v>
      </c>
      <c r="CS487" s="13" t="s">
        <v>255</v>
      </c>
      <c r="CT487" s="13" t="s">
        <v>255</v>
      </c>
      <c r="CU487" s="13" t="s">
        <v>255</v>
      </c>
      <c r="CV487" s="13" t="s">
        <v>255</v>
      </c>
      <c r="CW487" s="13">
        <v>15.9434</v>
      </c>
      <c r="CX487" s="13">
        <v>32.843159999999997</v>
      </c>
      <c r="CY487" s="13">
        <v>61.980599999999995</v>
      </c>
      <c r="CZ487" s="13" t="s">
        <v>255</v>
      </c>
      <c r="DA487" s="13">
        <v>39.4985</v>
      </c>
      <c r="DB487" s="13">
        <v>21.283799999999999</v>
      </c>
      <c r="DC487" s="13">
        <v>171.54946000000001</v>
      </c>
      <c r="DD487" s="13">
        <v>982.12262059224463</v>
      </c>
      <c r="DE487" s="13">
        <v>5.0947115147732687</v>
      </c>
      <c r="DF487" s="13">
        <v>14.08752771527584</v>
      </c>
      <c r="DG487" s="13">
        <v>0.98487026256112353</v>
      </c>
      <c r="DH487" s="13">
        <v>0.99383262029843322</v>
      </c>
      <c r="DI487" s="13">
        <v>0.98587306021786336</v>
      </c>
      <c r="DJ487" s="13">
        <v>0.99484454345289552</v>
      </c>
      <c r="DK487" s="13">
        <v>44438.955615244144</v>
      </c>
      <c r="DL487" s="13">
        <v>5.6581435616059546</v>
      </c>
      <c r="DM487" s="13">
        <v>48640.401622166777</v>
      </c>
      <c r="DN487" s="13">
        <v>1.0291032194522112</v>
      </c>
      <c r="DO487" s="13">
        <v>1.094544211238875</v>
      </c>
      <c r="DP487" s="13">
        <v>0.40341151237487793</v>
      </c>
      <c r="DQ487" s="13">
        <v>891.28563583788696</v>
      </c>
      <c r="DR487" s="13">
        <v>19067.18161018343</v>
      </c>
      <c r="DS487" s="13">
        <v>2.5510011189167483</v>
      </c>
      <c r="DT487" s="13">
        <v>2.5510011189167483</v>
      </c>
      <c r="DU487" s="13">
        <v>100.00069838438014</v>
      </c>
      <c r="DV487" s="13">
        <v>18.679555158909597</v>
      </c>
      <c r="DW487" s="13">
        <v>5.6581435616059546</v>
      </c>
      <c r="DX487" s="13">
        <v>932.31808877381275</v>
      </c>
      <c r="DY487" s="13">
        <v>1057.2963324582986</v>
      </c>
      <c r="DZ487" s="13">
        <v>451.57501332576015</v>
      </c>
      <c r="EA487" s="13">
        <v>511.98124096821675</v>
      </c>
      <c r="EB487" s="13">
        <v>20.449109609838292</v>
      </c>
      <c r="EC487" s="13">
        <v>1947.5500741005233</v>
      </c>
      <c r="ED487" s="13">
        <v>1.1674517048538382</v>
      </c>
      <c r="EE487" s="13">
        <v>1.8513534789715392E-2</v>
      </c>
      <c r="EF487" s="13">
        <v>500</v>
      </c>
      <c r="EG487" s="13">
        <v>10696.448390677026</v>
      </c>
      <c r="EH487" s="13">
        <v>55135.404005921169</v>
      </c>
      <c r="EI487" s="13">
        <v>4.9140310086753097E-2</v>
      </c>
      <c r="EJ487" s="13">
        <v>20</v>
      </c>
      <c r="EK487" s="13">
        <v>2.1816615649929121</v>
      </c>
      <c r="EL487" s="13">
        <v>7.0200576695288328</v>
      </c>
      <c r="EM487" s="13">
        <v>7.4999999999999997E-2</v>
      </c>
      <c r="EN487" s="13">
        <v>27.969660186767577</v>
      </c>
      <c r="EO487" s="13">
        <v>4.1274669932791441E-2</v>
      </c>
    </row>
    <row r="488" spans="1:145">
      <c r="A488" s="14" t="s">
        <v>39</v>
      </c>
      <c r="B488" s="15">
        <v>16</v>
      </c>
      <c r="C488" s="15" t="s">
        <v>62</v>
      </c>
      <c r="D488" s="15" t="s">
        <v>61</v>
      </c>
      <c r="E488" s="16">
        <v>40476.569444444474</v>
      </c>
      <c r="F488" s="16">
        <v>40476.590277777759</v>
      </c>
      <c r="G488" s="15" t="s">
        <v>28</v>
      </c>
      <c r="H488" s="15">
        <v>2</v>
      </c>
      <c r="I488" s="15">
        <v>5</v>
      </c>
      <c r="J488" s="15" t="s">
        <v>255</v>
      </c>
      <c r="K488" s="15">
        <v>5</v>
      </c>
      <c r="L488" s="15" t="s">
        <v>255</v>
      </c>
      <c r="M488" s="15">
        <v>548550</v>
      </c>
      <c r="N488" s="15">
        <v>548551</v>
      </c>
      <c r="O488" s="15" t="s">
        <v>255</v>
      </c>
      <c r="P488" s="15">
        <v>1.7924367001891386E-2</v>
      </c>
      <c r="Q488" s="15">
        <v>9.6167048053413858E-3</v>
      </c>
      <c r="R488" s="15">
        <v>3.231007400574132</v>
      </c>
      <c r="S488" s="15">
        <v>2.9203586726606052E-3</v>
      </c>
      <c r="T488" s="15">
        <v>1.8364882497559374</v>
      </c>
      <c r="U488" s="15">
        <v>1.3553497499149101</v>
      </c>
      <c r="V488" s="15">
        <v>4.7329950901740829E-3</v>
      </c>
      <c r="W488" s="15" t="s">
        <v>255</v>
      </c>
      <c r="X488" s="15">
        <v>2.2152639763076958</v>
      </c>
      <c r="Y488" s="15">
        <v>2.477180983514557E-2</v>
      </c>
      <c r="Z488" s="15">
        <v>13.309810065284141</v>
      </c>
      <c r="AA488" s="15">
        <v>8.1062246730611701E-2</v>
      </c>
      <c r="AB488" s="15">
        <v>7.5524588824418884E-3</v>
      </c>
      <c r="AC488" s="15">
        <v>72.594221769267719</v>
      </c>
      <c r="AD488" s="15" t="s">
        <v>255</v>
      </c>
      <c r="AE488" s="15">
        <v>9.5160049654352236E-2</v>
      </c>
      <c r="AF488" s="15">
        <v>4.8139860361519222</v>
      </c>
      <c r="AG488" s="15" t="s">
        <v>255</v>
      </c>
      <c r="AH488" s="15" t="s">
        <v>255</v>
      </c>
      <c r="AI488" s="15">
        <v>0.3834091949559979</v>
      </c>
      <c r="AJ488" s="15">
        <v>1.4450241810848516E-2</v>
      </c>
      <c r="AK488" s="15">
        <v>2.9707096842582032E-3</v>
      </c>
      <c r="AL488" s="15">
        <v>100</v>
      </c>
      <c r="AM488" s="15">
        <v>900</v>
      </c>
      <c r="AN488" s="15">
        <v>6.7362414285714278</v>
      </c>
      <c r="AO488" s="15">
        <v>2.6931342857142857</v>
      </c>
      <c r="AP488" s="15">
        <v>11618.498174074073</v>
      </c>
      <c r="AQ488" s="15">
        <v>224.34295555555559</v>
      </c>
      <c r="AR488" s="15" t="s">
        <v>255</v>
      </c>
      <c r="AS488" s="15" t="s">
        <v>255</v>
      </c>
      <c r="AT488" s="15" t="s">
        <v>255</v>
      </c>
      <c r="AU488" s="15" t="s">
        <v>255</v>
      </c>
      <c r="AV488" s="15" t="s">
        <v>255</v>
      </c>
      <c r="AW488" s="15" t="s">
        <v>255</v>
      </c>
      <c r="AX488" s="15">
        <v>7.22061625</v>
      </c>
      <c r="AY488" s="15">
        <v>2.4674885</v>
      </c>
      <c r="AZ488" s="15">
        <v>125928.43703703705</v>
      </c>
      <c r="BA488" s="15">
        <v>2941.4144444444446</v>
      </c>
      <c r="BB488" s="15">
        <v>0.64643799999999996</v>
      </c>
      <c r="BC488" s="15">
        <v>0.27782699999999999</v>
      </c>
      <c r="BD488" s="15">
        <v>4.880355555555556</v>
      </c>
      <c r="BE488" s="15">
        <v>1.3091272222222223</v>
      </c>
      <c r="BF488" s="15">
        <v>15.495447500000001</v>
      </c>
      <c r="BG488" s="15">
        <v>5.8749049999999992</v>
      </c>
      <c r="BH488" s="15">
        <v>23.537112999999998</v>
      </c>
      <c r="BI488" s="15">
        <v>5.6872219999999993</v>
      </c>
      <c r="BJ488" s="15" t="s">
        <v>255</v>
      </c>
      <c r="BK488" s="15" t="s">
        <v>255</v>
      </c>
      <c r="BL488" s="15">
        <v>7.4002136842105264</v>
      </c>
      <c r="BM488" s="15">
        <v>1.7673057368421057</v>
      </c>
      <c r="BN488" s="15">
        <v>15726.173333333332</v>
      </c>
      <c r="BO488" s="15">
        <v>461.40129629629621</v>
      </c>
      <c r="BP488" s="15">
        <v>17.01612875</v>
      </c>
      <c r="BQ488" s="15">
        <v>1.2975841875</v>
      </c>
      <c r="BR488" s="15">
        <v>30.327503846153846</v>
      </c>
      <c r="BS488" s="15">
        <v>2.2035099999999996</v>
      </c>
      <c r="BT488" s="15">
        <v>9.8275124999999992</v>
      </c>
      <c r="BU488" s="15">
        <v>3.9938199999999999</v>
      </c>
      <c r="BV488" s="15" t="s">
        <v>255</v>
      </c>
      <c r="BW488" s="15" t="s">
        <v>255</v>
      </c>
      <c r="BX488" s="15">
        <v>16069.390296296297</v>
      </c>
      <c r="BY488" s="15">
        <v>1127.2332592592593</v>
      </c>
      <c r="BZ488" s="15">
        <v>13.448376555555559</v>
      </c>
      <c r="CA488" s="15">
        <v>0.93580822222222215</v>
      </c>
      <c r="CB488" s="15">
        <v>8.1876492222222197</v>
      </c>
      <c r="CC488" s="15">
        <v>1.0968021111111108</v>
      </c>
      <c r="CD488" s="15">
        <v>26.180061111111112</v>
      </c>
      <c r="CE488" s="15">
        <v>6.8934027777777773</v>
      </c>
      <c r="CF488" s="15">
        <v>2290.1399319556454</v>
      </c>
      <c r="CG488" s="15">
        <v>8.9050848253311656</v>
      </c>
      <c r="CH488" s="15">
        <v>47.551225846813573</v>
      </c>
      <c r="CI488" s="15">
        <v>88.816996174473914</v>
      </c>
      <c r="CJ488" s="15">
        <v>19.492094839772871</v>
      </c>
      <c r="CK488" s="15">
        <v>423.56748519405244</v>
      </c>
      <c r="CL488" s="15">
        <v>2318.9818863407259</v>
      </c>
      <c r="CM488" s="15">
        <v>1.0088553563241036</v>
      </c>
      <c r="CN488" s="15">
        <v>215.90206466182585</v>
      </c>
      <c r="CO488" s="15">
        <v>22.251332252256333</v>
      </c>
      <c r="CP488" s="15">
        <v>80.521552533029123</v>
      </c>
      <c r="CQ488" s="15">
        <v>49.118353571428564</v>
      </c>
      <c r="CR488" s="15">
        <v>20.208724285714286</v>
      </c>
      <c r="CS488" s="15" t="s">
        <v>255</v>
      </c>
      <c r="CT488" s="15" t="s">
        <v>255</v>
      </c>
      <c r="CU488" s="15" t="s">
        <v>255</v>
      </c>
      <c r="CV488" s="15">
        <v>21.661848749999997</v>
      </c>
      <c r="CW488" s="15">
        <v>19.521422222222224</v>
      </c>
      <c r="CX488" s="15">
        <v>61.981790000000004</v>
      </c>
      <c r="CY488" s="15">
        <v>70.611338999999987</v>
      </c>
      <c r="CZ488" s="15" t="s">
        <v>255</v>
      </c>
      <c r="DA488" s="15">
        <v>37.001068421052629</v>
      </c>
      <c r="DB488" s="15">
        <v>30.327503846153846</v>
      </c>
      <c r="DC488" s="15">
        <v>104.8580217857143</v>
      </c>
      <c r="DD488" s="15">
        <v>1190.4827478824805</v>
      </c>
      <c r="DE488" s="15">
        <v>4.3769368499893897</v>
      </c>
      <c r="DF488" s="15">
        <v>10.232746356075156</v>
      </c>
      <c r="DG488" s="15">
        <v>0.99014004030076519</v>
      </c>
      <c r="DH488" s="15">
        <v>0.9952750323122096</v>
      </c>
      <c r="DI488" s="15">
        <v>0.99100322227846771</v>
      </c>
      <c r="DJ488" s="15">
        <v>0.9961430347434892</v>
      </c>
      <c r="DK488" s="15">
        <v>45290.44819381339</v>
      </c>
      <c r="DL488" s="15">
        <v>5.7665589639142398</v>
      </c>
      <c r="DM488" s="15">
        <v>49609.740132316867</v>
      </c>
      <c r="DN488" s="15">
        <v>1.0129837806403366</v>
      </c>
      <c r="DO488" s="15">
        <v>1.0956506855009749</v>
      </c>
      <c r="DP488" s="15">
        <v>0.40559703542647818</v>
      </c>
      <c r="DQ488" s="15">
        <v>928.91224362899015</v>
      </c>
      <c r="DR488" s="15">
        <v>19872.123746890993</v>
      </c>
      <c r="DS488" s="15">
        <v>2.4975966380705312</v>
      </c>
      <c r="DT488" s="15">
        <v>2.4975966380705312</v>
      </c>
      <c r="DU488" s="15">
        <v>100.00069838438007</v>
      </c>
      <c r="DV488" s="15">
        <v>18.67955515890959</v>
      </c>
      <c r="DW488" s="15">
        <v>5.7665589639142398</v>
      </c>
      <c r="DX488" s="15">
        <v>932.31808877381275</v>
      </c>
      <c r="DY488" s="15">
        <v>1057.2963324582988</v>
      </c>
      <c r="DZ488" s="15">
        <v>455.28871409616318</v>
      </c>
      <c r="EA488" s="15">
        <v>516.19622256188006</v>
      </c>
      <c r="EB488" s="15">
        <v>20.449109609838285</v>
      </c>
      <c r="EC488" s="15">
        <v>2018.7476425559596</v>
      </c>
      <c r="ED488" s="15">
        <v>1.1491652337142113</v>
      </c>
      <c r="EE488" s="15">
        <v>1.4645178263855583E-2</v>
      </c>
      <c r="EF488" s="15">
        <v>500</v>
      </c>
      <c r="EG488" s="15">
        <v>10696.448390677027</v>
      </c>
      <c r="EH488" s="15">
        <v>55986.89658449038</v>
      </c>
      <c r="EI488" s="15">
        <v>4.9833842822859735E-2</v>
      </c>
      <c r="EJ488" s="15">
        <v>20</v>
      </c>
      <c r="EK488" s="15">
        <v>2.1816615649929125</v>
      </c>
      <c r="EL488" s="15">
        <v>7.1284730718371181</v>
      </c>
      <c r="EM488" s="15">
        <v>7.5000000000000011E-2</v>
      </c>
      <c r="EN488" s="15">
        <v>32.635287303309291</v>
      </c>
      <c r="EO488" s="15">
        <v>3.170160575718188E-2</v>
      </c>
    </row>
    <row r="489" spans="1:145">
      <c r="A489" s="14" t="s">
        <v>40</v>
      </c>
      <c r="B489" s="15">
        <v>0</v>
      </c>
      <c r="C489" s="15" t="s">
        <v>255</v>
      </c>
      <c r="D489" s="15" t="s">
        <v>255</v>
      </c>
      <c r="E489" s="16">
        <v>2.9584918097392864E-11</v>
      </c>
      <c r="F489" s="16">
        <v>2.2188688573044648E-11</v>
      </c>
      <c r="G489" s="15" t="s">
        <v>255</v>
      </c>
      <c r="H489" s="15">
        <v>0</v>
      </c>
      <c r="I489" s="15">
        <v>0</v>
      </c>
      <c r="J489" s="15" t="s">
        <v>255</v>
      </c>
      <c r="K489" s="15">
        <v>0</v>
      </c>
      <c r="L489" s="15" t="s">
        <v>255</v>
      </c>
      <c r="M489" s="15">
        <v>0</v>
      </c>
      <c r="N489" s="15">
        <v>0</v>
      </c>
      <c r="O489" s="15" t="s">
        <v>255</v>
      </c>
      <c r="P489" s="15">
        <v>1.4107188271233017E-17</v>
      </c>
      <c r="Q489" s="15">
        <v>5.2901956017123814E-18</v>
      </c>
      <c r="R489" s="15">
        <v>9.0286004935891309E-16</v>
      </c>
      <c r="S489" s="15">
        <v>0</v>
      </c>
      <c r="T489" s="15">
        <v>6.7714503701918482E-16</v>
      </c>
      <c r="U489" s="15">
        <v>9.0286004935891309E-16</v>
      </c>
      <c r="V489" s="15">
        <v>1.7633985339041271E-18</v>
      </c>
      <c r="W489" s="15" t="s">
        <v>255</v>
      </c>
      <c r="X489" s="15">
        <v>4.5143002467945654E-16</v>
      </c>
      <c r="Y489" s="15">
        <v>7.0535941356165085E-18</v>
      </c>
      <c r="Z489" s="15">
        <v>5.4171602961534785E-15</v>
      </c>
      <c r="AA489" s="15">
        <v>1.4107188271233017E-17</v>
      </c>
      <c r="AB489" s="15">
        <v>5.2901956017123814E-18</v>
      </c>
      <c r="AC489" s="15">
        <v>4.3337282369227828E-14</v>
      </c>
      <c r="AD489" s="15" t="s">
        <v>255</v>
      </c>
      <c r="AE489" s="15">
        <v>5.6428753084932068E-17</v>
      </c>
      <c r="AF489" s="15">
        <v>0</v>
      </c>
      <c r="AG489" s="15" t="s">
        <v>255</v>
      </c>
      <c r="AH489" s="15" t="s">
        <v>255</v>
      </c>
      <c r="AI489" s="15">
        <v>1.692862592547962E-16</v>
      </c>
      <c r="AJ489" s="15">
        <v>7.0535941356165085E-18</v>
      </c>
      <c r="AK489" s="15">
        <v>1.3225489004280953E-18</v>
      </c>
      <c r="AL489" s="15">
        <v>0</v>
      </c>
      <c r="AM489" s="15">
        <v>0</v>
      </c>
      <c r="AN489" s="15">
        <v>2.7151817505674072</v>
      </c>
      <c r="AO489" s="15">
        <v>0.82679978692662048</v>
      </c>
      <c r="AP489" s="15">
        <v>3681.0346341048416</v>
      </c>
      <c r="AQ489" s="15">
        <v>82.012927958994155</v>
      </c>
      <c r="AR489" s="15" t="s">
        <v>255</v>
      </c>
      <c r="AS489" s="15" t="s">
        <v>255</v>
      </c>
      <c r="AT489" s="15" t="s">
        <v>255</v>
      </c>
      <c r="AU489" s="15" t="s">
        <v>255</v>
      </c>
      <c r="AV489" s="15" t="s">
        <v>255</v>
      </c>
      <c r="AW489" s="15" t="s">
        <v>255</v>
      </c>
      <c r="AX489" s="15">
        <v>4.4447040016693311</v>
      </c>
      <c r="AY489" s="15">
        <v>1.225039369406201</v>
      </c>
      <c r="AZ489" s="15">
        <v>63308.981145727783</v>
      </c>
      <c r="BA489" s="15">
        <v>2268.9463202931429</v>
      </c>
      <c r="BB489" s="15" t="s">
        <v>255</v>
      </c>
      <c r="BC489" s="15" t="s">
        <v>255</v>
      </c>
      <c r="BD489" s="15">
        <v>3.0566186390892423</v>
      </c>
      <c r="BE489" s="15">
        <v>0.68102401088981013</v>
      </c>
      <c r="BF489" s="15">
        <v>6.6032446353560363</v>
      </c>
      <c r="BG489" s="15">
        <v>2.62424846950513</v>
      </c>
      <c r="BH489" s="15">
        <v>11.478863997157802</v>
      </c>
      <c r="BI489" s="15">
        <v>2.4706004509781314</v>
      </c>
      <c r="BJ489" s="15" t="s">
        <v>255</v>
      </c>
      <c r="BK489" s="15" t="s">
        <v>255</v>
      </c>
      <c r="BL489" s="15">
        <v>4.1836385471145041</v>
      </c>
      <c r="BM489" s="15">
        <v>0.70202131441746585</v>
      </c>
      <c r="BN489" s="15">
        <v>7092.1277289329773</v>
      </c>
      <c r="BO489" s="15">
        <v>296.52681499691829</v>
      </c>
      <c r="BP489" s="15">
        <v>15.74153707033841</v>
      </c>
      <c r="BQ489" s="15">
        <v>0.68190582485298434</v>
      </c>
      <c r="BR489" s="15">
        <v>6.8048489632309161</v>
      </c>
      <c r="BS489" s="15">
        <v>0.63363752508827842</v>
      </c>
      <c r="BT489" s="15">
        <v>2.2852292657612465</v>
      </c>
      <c r="BU489" s="15">
        <v>1.3027379510605093</v>
      </c>
      <c r="BV489" s="15" t="s">
        <v>255</v>
      </c>
      <c r="BW489" s="15" t="s">
        <v>255</v>
      </c>
      <c r="BX489" s="15">
        <v>6145.3454185089222</v>
      </c>
      <c r="BY489" s="15">
        <v>478.68718583912744</v>
      </c>
      <c r="BZ489" s="15">
        <v>4.2984169374569952</v>
      </c>
      <c r="CA489" s="15">
        <v>0.39716893291513716</v>
      </c>
      <c r="CB489" s="15">
        <v>3.593214792190679</v>
      </c>
      <c r="CC489" s="15">
        <v>0.46836677827550965</v>
      </c>
      <c r="CD489" s="15">
        <v>8.8056362093122775</v>
      </c>
      <c r="CE489" s="15">
        <v>1.6290101201534686</v>
      </c>
      <c r="CF489" s="15">
        <v>49.158725286326508</v>
      </c>
      <c r="CG489" s="15">
        <v>0.23222414763418253</v>
      </c>
      <c r="CH489" s="15">
        <v>1.2700276289013128</v>
      </c>
      <c r="CI489" s="15">
        <v>0.48244537134394366</v>
      </c>
      <c r="CJ489" s="15">
        <v>0.176625855037188</v>
      </c>
      <c r="CK489" s="15">
        <v>5.7204657454447521</v>
      </c>
      <c r="CL489" s="15">
        <v>26.642331449050321</v>
      </c>
      <c r="CM489" s="15">
        <v>9.7195214722505183E-3</v>
      </c>
      <c r="CN489" s="15">
        <v>6.0256030288075753</v>
      </c>
      <c r="CO489" s="15">
        <v>2.4155822147577086</v>
      </c>
      <c r="CP489" s="15">
        <v>5.7783043158970438E-14</v>
      </c>
      <c r="CQ489" s="15">
        <v>26.812773906931863</v>
      </c>
      <c r="CR489" s="15">
        <v>8.1455452517022149</v>
      </c>
      <c r="CS489" s="15" t="s">
        <v>255</v>
      </c>
      <c r="CT489" s="15" t="s">
        <v>255</v>
      </c>
      <c r="CU489" s="15" t="s">
        <v>255</v>
      </c>
      <c r="CV489" s="15">
        <v>13.334112005007999</v>
      </c>
      <c r="CW489" s="15">
        <v>12.226474556356969</v>
      </c>
      <c r="CX489" s="15">
        <v>26.412978541424145</v>
      </c>
      <c r="CY489" s="15">
        <v>34.436591991473428</v>
      </c>
      <c r="CZ489" s="15" t="s">
        <v>255</v>
      </c>
      <c r="DA489" s="15">
        <v>20.918192735572504</v>
      </c>
      <c r="DB489" s="15">
        <v>6.8048489632309161</v>
      </c>
      <c r="DC489" s="15">
        <v>86.449101863392187</v>
      </c>
      <c r="DD489" s="15">
        <v>266.85840413492559</v>
      </c>
      <c r="DE489" s="15">
        <v>3.2977011418837376</v>
      </c>
      <c r="DF489" s="15">
        <v>12.255062295361293</v>
      </c>
      <c r="DG489" s="15">
        <v>1.1428012117312704E-2</v>
      </c>
      <c r="DH489" s="15">
        <v>3.3000298185282221E-3</v>
      </c>
      <c r="DI489" s="15">
        <v>1.1392101485135697E-2</v>
      </c>
      <c r="DJ489" s="15">
        <v>3.2461312826593623E-3</v>
      </c>
      <c r="DK489" s="15">
        <v>757.47230530155252</v>
      </c>
      <c r="DL489" s="15">
        <v>9.6444369315294778E-2</v>
      </c>
      <c r="DM489" s="15">
        <v>569.95664670385895</v>
      </c>
      <c r="DN489" s="15">
        <v>2.1876037291685746E-2</v>
      </c>
      <c r="DO489" s="15">
        <v>2.1502457014501899E-2</v>
      </c>
      <c r="DP489" s="15">
        <v>1.1833932287492648E-3</v>
      </c>
      <c r="DQ489" s="15">
        <v>21.842675427061607</v>
      </c>
      <c r="DR489" s="15">
        <v>467.27810083996258</v>
      </c>
      <c r="DS489" s="15">
        <v>5.7384813398925018E-2</v>
      </c>
      <c r="DT489" s="15">
        <v>5.7384813398925018E-2</v>
      </c>
      <c r="DU489" s="15">
        <v>7.2228803948713034E-14</v>
      </c>
      <c r="DV489" s="15">
        <v>7.2228803948713047E-15</v>
      </c>
      <c r="DW489" s="15">
        <v>9.6444369315294778E-2</v>
      </c>
      <c r="DX489" s="15">
        <v>0</v>
      </c>
      <c r="DY489" s="15">
        <v>2.3113217263588175E-13</v>
      </c>
      <c r="DZ489" s="15">
        <v>4.9982402268363737</v>
      </c>
      <c r="EA489" s="15">
        <v>5.6691905362857966</v>
      </c>
      <c r="EB489" s="15">
        <v>7.2228803948713047E-15</v>
      </c>
      <c r="EC489" s="15">
        <v>43.333186500146567</v>
      </c>
      <c r="ED489" s="15">
        <v>2.4816963496838661E-2</v>
      </c>
      <c r="EE489" s="15">
        <v>1.0657855386167934E-2</v>
      </c>
      <c r="EF489" s="15">
        <v>0</v>
      </c>
      <c r="EG489" s="15">
        <v>1.849057381087054E-12</v>
      </c>
      <c r="EH489" s="15">
        <v>757.47230530356705</v>
      </c>
      <c r="EI489" s="15">
        <v>3.7366658293957729E-4</v>
      </c>
      <c r="EJ489" s="15">
        <v>0</v>
      </c>
      <c r="EK489" s="15">
        <v>4.5143002467945654E-16</v>
      </c>
      <c r="EL489" s="15">
        <v>9.6444369315216202E-2</v>
      </c>
      <c r="EM489" s="15">
        <v>1.4107188271233017E-17</v>
      </c>
      <c r="EN489" s="15">
        <v>3.5428539149779583</v>
      </c>
      <c r="EO489" s="15">
        <v>6.2461258414744742E-3</v>
      </c>
    </row>
    <row r="490" spans="1:145">
      <c r="A490" s="14" t="s">
        <v>41</v>
      </c>
      <c r="B490" s="15">
        <v>0</v>
      </c>
      <c r="C490" s="15" t="s">
        <v>255</v>
      </c>
      <c r="D490" s="15" t="s">
        <v>255</v>
      </c>
      <c r="E490" s="16">
        <v>7.3091466256791385E-16</v>
      </c>
      <c r="F490" s="16">
        <v>5.4818571477416571E-16</v>
      </c>
      <c r="G490" s="15" t="s">
        <v>255</v>
      </c>
      <c r="H490" s="15">
        <v>0</v>
      </c>
      <c r="I490" s="15">
        <v>0</v>
      </c>
      <c r="J490" s="15" t="s">
        <v>255</v>
      </c>
      <c r="K490" s="15">
        <v>0</v>
      </c>
      <c r="L490" s="15" t="s">
        <v>255</v>
      </c>
      <c r="M490" s="15">
        <v>0</v>
      </c>
      <c r="N490" s="15">
        <v>0</v>
      </c>
      <c r="O490" s="15" t="s">
        <v>255</v>
      </c>
      <c r="P490" s="15">
        <v>7.8703969126186834E-16</v>
      </c>
      <c r="Q490" s="15">
        <v>5.5010481332171699E-16</v>
      </c>
      <c r="R490" s="15">
        <v>2.7943608213292234E-16</v>
      </c>
      <c r="S490" s="15">
        <v>0</v>
      </c>
      <c r="T490" s="15">
        <v>3.6871732618445827E-16</v>
      </c>
      <c r="U490" s="15">
        <v>6.6614543546091725E-16</v>
      </c>
      <c r="V490" s="15">
        <v>3.725756102230117E-16</v>
      </c>
      <c r="W490" s="15" t="s">
        <v>255</v>
      </c>
      <c r="X490" s="15">
        <v>2.0378159420615876E-16</v>
      </c>
      <c r="Y490" s="15">
        <v>2.847427855517065E-16</v>
      </c>
      <c r="Z490" s="15">
        <v>4.070050789291884E-16</v>
      </c>
      <c r="AA490" s="15">
        <v>1.7402908061646027E-16</v>
      </c>
      <c r="AB490" s="15">
        <v>7.0046003348805207E-16</v>
      </c>
      <c r="AC490" s="15">
        <v>5.969797776325826E-16</v>
      </c>
      <c r="AD490" s="15" t="s">
        <v>255</v>
      </c>
      <c r="AE490" s="15">
        <v>5.9298784826087201E-16</v>
      </c>
      <c r="AF490" s="15">
        <v>0</v>
      </c>
      <c r="AG490" s="15" t="s">
        <v>255</v>
      </c>
      <c r="AH490" s="15" t="s">
        <v>255</v>
      </c>
      <c r="AI490" s="15">
        <v>4.4152894996225743E-16</v>
      </c>
      <c r="AJ490" s="15">
        <v>4.8812983394651742E-16</v>
      </c>
      <c r="AK490" s="15">
        <v>4.4519628001224243E-16</v>
      </c>
      <c r="AL490" s="15">
        <v>0</v>
      </c>
      <c r="AM490" s="15">
        <v>0</v>
      </c>
      <c r="AN490" s="15">
        <v>0.40307073007376204</v>
      </c>
      <c r="AO490" s="15">
        <v>0.30700280758830889</v>
      </c>
      <c r="AP490" s="15">
        <v>0.31682533998402929</v>
      </c>
      <c r="AQ490" s="15">
        <v>0.36556943700728206</v>
      </c>
      <c r="AR490" s="15" t="s">
        <v>255</v>
      </c>
      <c r="AS490" s="15" t="s">
        <v>255</v>
      </c>
      <c r="AT490" s="15" t="s">
        <v>255</v>
      </c>
      <c r="AU490" s="15" t="s">
        <v>255</v>
      </c>
      <c r="AV490" s="15" t="s">
        <v>255</v>
      </c>
      <c r="AW490" s="15" t="s">
        <v>255</v>
      </c>
      <c r="AX490" s="15">
        <v>0.61555743274257668</v>
      </c>
      <c r="AY490" s="15">
        <v>0.49647216974109543</v>
      </c>
      <c r="AZ490" s="15">
        <v>0.50273776626885203</v>
      </c>
      <c r="BA490" s="15">
        <v>0.77137933574052564</v>
      </c>
      <c r="BB490" s="15" t="s">
        <v>255</v>
      </c>
      <c r="BC490" s="15" t="s">
        <v>255</v>
      </c>
      <c r="BD490" s="15">
        <v>0.62631064566796535</v>
      </c>
      <c r="BE490" s="15">
        <v>0.52021224471505745</v>
      </c>
      <c r="BF490" s="15">
        <v>0.42614094464558289</v>
      </c>
      <c r="BG490" s="15">
        <v>0.44668781359105048</v>
      </c>
      <c r="BH490" s="15">
        <v>0.48769209703661631</v>
      </c>
      <c r="BI490" s="15">
        <v>0.43441252178623091</v>
      </c>
      <c r="BJ490" s="15" t="s">
        <v>255</v>
      </c>
      <c r="BK490" s="15" t="s">
        <v>255</v>
      </c>
      <c r="BL490" s="15">
        <v>0.56534023551791879</v>
      </c>
      <c r="BM490" s="15">
        <v>0.39722686334502955</v>
      </c>
      <c r="BN490" s="15">
        <v>0.45097606255556411</v>
      </c>
      <c r="BO490" s="15">
        <v>0.64266576053678637</v>
      </c>
      <c r="BP490" s="15">
        <v>0.92509508488165437</v>
      </c>
      <c r="BQ490" s="15">
        <v>0.52551952422199533</v>
      </c>
      <c r="BR490" s="15">
        <v>0.22437880142562117</v>
      </c>
      <c r="BS490" s="15">
        <v>0.28755827070822393</v>
      </c>
      <c r="BT490" s="15">
        <v>0.23253384473041847</v>
      </c>
      <c r="BU490" s="15">
        <v>0.32618844891870674</v>
      </c>
      <c r="BV490" s="15" t="s">
        <v>255</v>
      </c>
      <c r="BW490" s="15" t="s">
        <v>255</v>
      </c>
      <c r="BX490" s="15">
        <v>0.38242554976869986</v>
      </c>
      <c r="BY490" s="15">
        <v>0.42465672646466091</v>
      </c>
      <c r="BZ490" s="15">
        <v>0.31962348166710935</v>
      </c>
      <c r="CA490" s="15">
        <v>0.42441274129008799</v>
      </c>
      <c r="CB490" s="15">
        <v>0.43885793036153548</v>
      </c>
      <c r="CC490" s="15">
        <v>0.42702942812631228</v>
      </c>
      <c r="CD490" s="15">
        <v>0.33634895548716143</v>
      </c>
      <c r="CE490" s="15">
        <v>0.23631436790621013</v>
      </c>
      <c r="CF490" s="15">
        <v>2.1465380608576105E-2</v>
      </c>
      <c r="CG490" s="15">
        <v>2.6077701918526812E-2</v>
      </c>
      <c r="CH490" s="15">
        <v>2.6708620151932799E-2</v>
      </c>
      <c r="CI490" s="15">
        <v>5.4319037135214321E-3</v>
      </c>
      <c r="CJ490" s="15">
        <v>9.061409586248766E-3</v>
      </c>
      <c r="CK490" s="15">
        <v>1.3505441152604025E-2</v>
      </c>
      <c r="CL490" s="15">
        <v>1.1488805327018318E-2</v>
      </c>
      <c r="CM490" s="15">
        <v>9.6342071351683805E-3</v>
      </c>
      <c r="CN490" s="15">
        <v>2.7908964364216089E-2</v>
      </c>
      <c r="CO490" s="15">
        <v>0.10855899266493418</v>
      </c>
      <c r="CP490" s="15">
        <v>7.1760965035129475E-16</v>
      </c>
      <c r="CQ490" s="15">
        <v>0.54588095808098225</v>
      </c>
      <c r="CR490" s="15">
        <v>0.40307073007376165</v>
      </c>
      <c r="CS490" s="15" t="s">
        <v>255</v>
      </c>
      <c r="CT490" s="15" t="s">
        <v>255</v>
      </c>
      <c r="CU490" s="15" t="s">
        <v>255</v>
      </c>
      <c r="CV490" s="15">
        <v>0.61555743274257702</v>
      </c>
      <c r="CW490" s="15">
        <v>0.62631064566796535</v>
      </c>
      <c r="CX490" s="15">
        <v>0.42614094464558289</v>
      </c>
      <c r="CY490" s="15">
        <v>0.48769209703661665</v>
      </c>
      <c r="CZ490" s="15" t="s">
        <v>255</v>
      </c>
      <c r="DA490" s="15">
        <v>0.56534023551791834</v>
      </c>
      <c r="DB490" s="15">
        <v>0.22437880142562117</v>
      </c>
      <c r="DC490" s="15">
        <v>0.82443956495820414</v>
      </c>
      <c r="DD490" s="15">
        <v>0.22415982475141988</v>
      </c>
      <c r="DE490" s="15">
        <v>0.75342671254023963</v>
      </c>
      <c r="DF490" s="15">
        <v>1.1976317861221581</v>
      </c>
      <c r="DG490" s="15">
        <v>1.1541813937593442E-2</v>
      </c>
      <c r="DH490" s="15">
        <v>3.3156963767709889E-3</v>
      </c>
      <c r="DI490" s="15">
        <v>1.1495524160802946E-2</v>
      </c>
      <c r="DJ490" s="15">
        <v>3.2586999752452759E-3</v>
      </c>
      <c r="DK490" s="15">
        <v>1.6724769471480348E-2</v>
      </c>
      <c r="DL490" s="15">
        <v>1.6724769471502986E-2</v>
      </c>
      <c r="DM490" s="15">
        <v>1.1488805327012321E-2</v>
      </c>
      <c r="DN490" s="15">
        <v>2.1595644184803496E-2</v>
      </c>
      <c r="DO490" s="15">
        <v>1.9625285046638859E-2</v>
      </c>
      <c r="DP490" s="15">
        <v>2.9176574910241824E-3</v>
      </c>
      <c r="DQ490" s="15">
        <v>2.3514250756054868E-2</v>
      </c>
      <c r="DR490" s="15">
        <v>2.3514250756065693E-2</v>
      </c>
      <c r="DS490" s="15">
        <v>2.2976013229764964E-2</v>
      </c>
      <c r="DT490" s="15">
        <v>2.2976013229764964E-2</v>
      </c>
      <c r="DU490" s="15">
        <v>7.2228299517551211E-16</v>
      </c>
      <c r="DV490" s="15">
        <v>3.8667304084199278E-16</v>
      </c>
      <c r="DW490" s="15">
        <v>1.6724769471502986E-2</v>
      </c>
      <c r="DX490" s="15">
        <v>0</v>
      </c>
      <c r="DY490" s="15">
        <v>2.186068044882752E-16</v>
      </c>
      <c r="DZ490" s="15">
        <v>1.0978177301756434E-2</v>
      </c>
      <c r="EA490" s="15">
        <v>1.0982626932350694E-2</v>
      </c>
      <c r="EB490" s="15">
        <v>3.5321246414544623E-16</v>
      </c>
      <c r="EC490" s="15">
        <v>2.1465380608584599E-2</v>
      </c>
      <c r="ED490" s="15">
        <v>2.15956441848035E-2</v>
      </c>
      <c r="EE490" s="15">
        <v>0.72773818072748253</v>
      </c>
      <c r="EF490" s="15">
        <v>0</v>
      </c>
      <c r="EG490" s="15">
        <v>1.7286647993353416E-16</v>
      </c>
      <c r="EH490" s="15">
        <v>1.3529456917842519E-2</v>
      </c>
      <c r="EI490" s="15">
        <v>7.4982494179270734E-3</v>
      </c>
      <c r="EJ490" s="15">
        <v>0</v>
      </c>
      <c r="EK490" s="15">
        <v>2.0692028127695557E-16</v>
      </c>
      <c r="EL490" s="15">
        <v>1.3529456917813817E-2</v>
      </c>
      <c r="EM490" s="15">
        <v>1.880958436164402E-16</v>
      </c>
      <c r="EN490" s="15">
        <v>0.10855899266493374</v>
      </c>
      <c r="EO490" s="15">
        <v>0.1970286896290557</v>
      </c>
    </row>
    <row r="491" spans="1:145">
      <c r="A491" s="14" t="s">
        <v>42</v>
      </c>
      <c r="B491" s="15">
        <v>31</v>
      </c>
      <c r="C491" s="15">
        <v>0</v>
      </c>
      <c r="D491" s="15">
        <v>0</v>
      </c>
      <c r="E491" s="16">
        <v>31</v>
      </c>
      <c r="F491" s="16">
        <v>31</v>
      </c>
      <c r="G491" s="15">
        <v>0</v>
      </c>
      <c r="H491" s="15">
        <v>31</v>
      </c>
      <c r="I491" s="15">
        <v>31</v>
      </c>
      <c r="J491" s="15">
        <v>0</v>
      </c>
      <c r="K491" s="15">
        <v>31</v>
      </c>
      <c r="L491" s="15">
        <v>0</v>
      </c>
      <c r="M491" s="15">
        <v>31</v>
      </c>
      <c r="N491" s="15">
        <v>31</v>
      </c>
      <c r="O491" s="15">
        <v>0</v>
      </c>
      <c r="P491" s="15">
        <v>31</v>
      </c>
      <c r="Q491" s="15">
        <v>31</v>
      </c>
      <c r="R491" s="15">
        <v>31</v>
      </c>
      <c r="S491" s="15">
        <v>31</v>
      </c>
      <c r="T491" s="15">
        <v>31</v>
      </c>
      <c r="U491" s="15">
        <v>31</v>
      </c>
      <c r="V491" s="15">
        <v>31</v>
      </c>
      <c r="W491" s="15">
        <v>0</v>
      </c>
      <c r="X491" s="15">
        <v>31</v>
      </c>
      <c r="Y491" s="15">
        <v>31</v>
      </c>
      <c r="Z491" s="15">
        <v>31</v>
      </c>
      <c r="AA491" s="15">
        <v>31</v>
      </c>
      <c r="AB491" s="15">
        <v>31</v>
      </c>
      <c r="AC491" s="15">
        <v>31</v>
      </c>
      <c r="AD491" s="15">
        <v>0</v>
      </c>
      <c r="AE491" s="15">
        <v>31</v>
      </c>
      <c r="AF491" s="15">
        <v>31</v>
      </c>
      <c r="AG491" s="15">
        <v>0</v>
      </c>
      <c r="AH491" s="15">
        <v>0</v>
      </c>
      <c r="AI491" s="15">
        <v>31</v>
      </c>
      <c r="AJ491" s="15">
        <v>31</v>
      </c>
      <c r="AK491" s="15">
        <v>31</v>
      </c>
      <c r="AL491" s="15">
        <v>31</v>
      </c>
      <c r="AM491" s="15">
        <v>31</v>
      </c>
      <c r="AN491" s="15">
        <v>7</v>
      </c>
      <c r="AO491" s="15">
        <v>7</v>
      </c>
      <c r="AP491" s="15">
        <v>27</v>
      </c>
      <c r="AQ491" s="15">
        <v>27</v>
      </c>
      <c r="AR491" s="15">
        <v>0</v>
      </c>
      <c r="AS491" s="15">
        <v>0</v>
      </c>
      <c r="AT491" s="15">
        <v>0</v>
      </c>
      <c r="AU491" s="15">
        <v>0</v>
      </c>
      <c r="AV491" s="15">
        <v>0</v>
      </c>
      <c r="AW491" s="15">
        <v>0</v>
      </c>
      <c r="AX491" s="15">
        <v>8</v>
      </c>
      <c r="AY491" s="15">
        <v>8</v>
      </c>
      <c r="AZ491" s="15">
        <v>27</v>
      </c>
      <c r="BA491" s="15">
        <v>27</v>
      </c>
      <c r="BB491" s="15">
        <v>1</v>
      </c>
      <c r="BC491" s="15">
        <v>1</v>
      </c>
      <c r="BD491" s="15">
        <v>9</v>
      </c>
      <c r="BE491" s="15">
        <v>9</v>
      </c>
      <c r="BF491" s="15">
        <v>4</v>
      </c>
      <c r="BG491" s="15">
        <v>4</v>
      </c>
      <c r="BH491" s="15">
        <v>10</v>
      </c>
      <c r="BI491" s="15">
        <v>10</v>
      </c>
      <c r="BJ491" s="15">
        <v>0</v>
      </c>
      <c r="BK491" s="15">
        <v>0</v>
      </c>
      <c r="BL491" s="15">
        <v>19</v>
      </c>
      <c r="BM491" s="15">
        <v>19</v>
      </c>
      <c r="BN491" s="15">
        <v>27</v>
      </c>
      <c r="BO491" s="15">
        <v>27</v>
      </c>
      <c r="BP491" s="15">
        <v>16</v>
      </c>
      <c r="BQ491" s="15">
        <v>16</v>
      </c>
      <c r="BR491" s="15">
        <v>26</v>
      </c>
      <c r="BS491" s="15">
        <v>26</v>
      </c>
      <c r="BT491" s="15">
        <v>4</v>
      </c>
      <c r="BU491" s="15">
        <v>4</v>
      </c>
      <c r="BV491" s="15">
        <v>0</v>
      </c>
      <c r="BW491" s="15">
        <v>0</v>
      </c>
      <c r="BX491" s="15">
        <v>27</v>
      </c>
      <c r="BY491" s="15">
        <v>27</v>
      </c>
      <c r="BZ491" s="15">
        <v>27</v>
      </c>
      <c r="CA491" s="15">
        <v>27</v>
      </c>
      <c r="CB491" s="15">
        <v>27</v>
      </c>
      <c r="CC491" s="15">
        <v>27</v>
      </c>
      <c r="CD491" s="15">
        <v>18</v>
      </c>
      <c r="CE491" s="15">
        <v>18</v>
      </c>
      <c r="CF491" s="15">
        <v>31</v>
      </c>
      <c r="CG491" s="15">
        <v>31</v>
      </c>
      <c r="CH491" s="15">
        <v>31</v>
      </c>
      <c r="CI491" s="15">
        <v>31</v>
      </c>
      <c r="CJ491" s="15">
        <v>31</v>
      </c>
      <c r="CK491" s="15">
        <v>31</v>
      </c>
      <c r="CL491" s="15">
        <v>31</v>
      </c>
      <c r="CM491" s="15">
        <v>31</v>
      </c>
      <c r="CN491" s="15">
        <v>31</v>
      </c>
      <c r="CO491" s="15">
        <v>31</v>
      </c>
      <c r="CP491" s="15">
        <v>31</v>
      </c>
      <c r="CQ491" s="15">
        <v>28</v>
      </c>
      <c r="CR491" s="15">
        <v>7</v>
      </c>
      <c r="CS491" s="15">
        <v>0</v>
      </c>
      <c r="CT491" s="15">
        <v>0</v>
      </c>
      <c r="CU491" s="15">
        <v>0</v>
      </c>
      <c r="CV491" s="15">
        <v>8</v>
      </c>
      <c r="CW491" s="15">
        <v>9</v>
      </c>
      <c r="CX491" s="15">
        <v>4</v>
      </c>
      <c r="CY491" s="15">
        <v>10</v>
      </c>
      <c r="CZ491" s="15">
        <v>0</v>
      </c>
      <c r="DA491" s="15">
        <v>19</v>
      </c>
      <c r="DB491" s="15">
        <v>26</v>
      </c>
      <c r="DC491" s="15">
        <v>28</v>
      </c>
      <c r="DD491" s="15">
        <v>27</v>
      </c>
      <c r="DE491" s="15">
        <v>27</v>
      </c>
      <c r="DF491" s="15">
        <v>27</v>
      </c>
      <c r="DG491" s="15">
        <v>27</v>
      </c>
      <c r="DH491" s="15">
        <v>27</v>
      </c>
      <c r="DI491" s="15">
        <v>27</v>
      </c>
      <c r="DJ491" s="15">
        <v>27</v>
      </c>
      <c r="DK491" s="15">
        <v>31</v>
      </c>
      <c r="DL491" s="15">
        <v>31</v>
      </c>
      <c r="DM491" s="15">
        <v>31</v>
      </c>
      <c r="DN491" s="15">
        <v>31</v>
      </c>
      <c r="DO491" s="15">
        <v>31</v>
      </c>
      <c r="DP491" s="15">
        <v>31</v>
      </c>
      <c r="DQ491" s="15">
        <v>31</v>
      </c>
      <c r="DR491" s="15">
        <v>31</v>
      </c>
      <c r="DS491" s="15">
        <v>31</v>
      </c>
      <c r="DT491" s="15">
        <v>31</v>
      </c>
      <c r="DU491" s="15">
        <v>31</v>
      </c>
      <c r="DV491" s="15">
        <v>31</v>
      </c>
      <c r="DW491" s="15">
        <v>31</v>
      </c>
      <c r="DX491" s="15">
        <v>31</v>
      </c>
      <c r="DY491" s="15">
        <v>31</v>
      </c>
      <c r="DZ491" s="15">
        <v>31</v>
      </c>
      <c r="EA491" s="15">
        <v>31</v>
      </c>
      <c r="EB491" s="15">
        <v>31</v>
      </c>
      <c r="EC491" s="15">
        <v>31</v>
      </c>
      <c r="ED491" s="15">
        <v>31</v>
      </c>
      <c r="EE491" s="15">
        <v>31</v>
      </c>
      <c r="EF491" s="15">
        <v>31</v>
      </c>
      <c r="EG491" s="15">
        <v>31</v>
      </c>
      <c r="EH491" s="15">
        <v>31</v>
      </c>
      <c r="EI491" s="15">
        <v>31</v>
      </c>
      <c r="EJ491" s="15">
        <v>31</v>
      </c>
      <c r="EK491" s="15">
        <v>31</v>
      </c>
      <c r="EL491" s="15">
        <v>31</v>
      </c>
      <c r="EM491" s="15">
        <v>31</v>
      </c>
      <c r="EN491" s="15">
        <v>31</v>
      </c>
      <c r="EO491" s="15">
        <v>31</v>
      </c>
    </row>
    <row r="492" spans="1:145">
      <c r="A492" s="10"/>
      <c r="E492" s="10"/>
      <c r="F492" s="10"/>
    </row>
    <row r="493" spans="1:145">
      <c r="A493" s="10"/>
      <c r="E493" s="10"/>
      <c r="F493" s="10"/>
    </row>
    <row r="494" spans="1:145">
      <c r="A494" s="10"/>
      <c r="E494" s="10"/>
      <c r="F494" s="10"/>
    </row>
    <row r="495" spans="1:145">
      <c r="A495" s="5" t="s">
        <v>0</v>
      </c>
      <c r="B495" s="11" t="s">
        <v>20</v>
      </c>
      <c r="C495" s="11" t="s">
        <v>34</v>
      </c>
      <c r="D495" s="11" t="s">
        <v>19</v>
      </c>
      <c r="E495" s="5" t="s">
        <v>21</v>
      </c>
      <c r="F495" s="5" t="s">
        <v>22</v>
      </c>
      <c r="G495" s="11" t="s">
        <v>23</v>
      </c>
      <c r="H495" s="11" t="s">
        <v>24</v>
      </c>
      <c r="I495" s="11" t="s">
        <v>27</v>
      </c>
      <c r="J495" s="11" t="s">
        <v>26</v>
      </c>
      <c r="K495" s="11" t="s">
        <v>29</v>
      </c>
      <c r="L495" s="11" t="s">
        <v>25</v>
      </c>
      <c r="M495" s="11" t="s">
        <v>89</v>
      </c>
      <c r="N495" s="11" t="s">
        <v>90</v>
      </c>
      <c r="O495" s="11" t="s">
        <v>91</v>
      </c>
      <c r="P495" s="11" t="s">
        <v>92</v>
      </c>
      <c r="Q495" s="11" t="s">
        <v>93</v>
      </c>
      <c r="R495" s="11" t="s">
        <v>94</v>
      </c>
      <c r="S495" s="11" t="s">
        <v>95</v>
      </c>
      <c r="T495" s="11" t="s">
        <v>96</v>
      </c>
      <c r="U495" s="11" t="s">
        <v>97</v>
      </c>
      <c r="V495" s="11" t="s">
        <v>98</v>
      </c>
      <c r="W495" s="11" t="s">
        <v>99</v>
      </c>
      <c r="X495" s="11" t="s">
        <v>100</v>
      </c>
      <c r="Y495" s="11" t="s">
        <v>101</v>
      </c>
      <c r="Z495" s="11" t="s">
        <v>102</v>
      </c>
      <c r="AA495" s="11" t="s">
        <v>103</v>
      </c>
      <c r="AB495" s="11" t="s">
        <v>104</v>
      </c>
      <c r="AC495" s="11" t="s">
        <v>105</v>
      </c>
      <c r="AD495" s="11" t="s">
        <v>106</v>
      </c>
      <c r="AE495" s="11" t="s">
        <v>107</v>
      </c>
      <c r="AF495" s="11" t="s">
        <v>108</v>
      </c>
      <c r="AG495" s="11" t="s">
        <v>109</v>
      </c>
      <c r="AH495" s="11" t="s">
        <v>110</v>
      </c>
      <c r="AI495" s="11" t="s">
        <v>111</v>
      </c>
      <c r="AJ495" s="11" t="s">
        <v>112</v>
      </c>
      <c r="AK495" s="11" t="s">
        <v>113</v>
      </c>
      <c r="AL495" s="11" t="s">
        <v>132</v>
      </c>
      <c r="AM495" s="11" t="s">
        <v>133</v>
      </c>
      <c r="AN495" s="11" t="s">
        <v>189</v>
      </c>
      <c r="AO495" s="11" t="s">
        <v>190</v>
      </c>
      <c r="AP495" s="11" t="s">
        <v>191</v>
      </c>
      <c r="AQ495" s="11" t="s">
        <v>192</v>
      </c>
      <c r="AR495" s="11" t="s">
        <v>193</v>
      </c>
      <c r="AS495" s="11" t="s">
        <v>194</v>
      </c>
      <c r="AT495" s="11" t="s">
        <v>195</v>
      </c>
      <c r="AU495" s="11" t="s">
        <v>196</v>
      </c>
      <c r="AV495" s="11" t="s">
        <v>11</v>
      </c>
      <c r="AW495" s="11" t="s">
        <v>12</v>
      </c>
      <c r="AX495" s="11" t="s">
        <v>9</v>
      </c>
      <c r="AY495" s="11" t="s">
        <v>10</v>
      </c>
      <c r="AZ495" s="11" t="s">
        <v>35</v>
      </c>
      <c r="BA495" s="11" t="s">
        <v>36</v>
      </c>
      <c r="BB495" s="11" t="s">
        <v>197</v>
      </c>
      <c r="BC495" s="11" t="s">
        <v>198</v>
      </c>
      <c r="BD495" s="11" t="s">
        <v>199</v>
      </c>
      <c r="BE495" s="11" t="s">
        <v>200</v>
      </c>
      <c r="BF495" s="11" t="s">
        <v>201</v>
      </c>
      <c r="BG495" s="11" t="s">
        <v>202</v>
      </c>
      <c r="BH495" s="11" t="s">
        <v>203</v>
      </c>
      <c r="BI495" s="11" t="s">
        <v>204</v>
      </c>
      <c r="BJ495" s="11" t="s">
        <v>205</v>
      </c>
      <c r="BK495" s="11" t="s">
        <v>206</v>
      </c>
      <c r="BL495" s="11" t="s">
        <v>17</v>
      </c>
      <c r="BM495" s="11" t="s">
        <v>18</v>
      </c>
      <c r="BN495" s="11" t="s">
        <v>207</v>
      </c>
      <c r="BO495" s="11" t="s">
        <v>208</v>
      </c>
      <c r="BP495" s="11" t="s">
        <v>209</v>
      </c>
      <c r="BQ495" s="11" t="s">
        <v>210</v>
      </c>
      <c r="BR495" s="11" t="s">
        <v>13</v>
      </c>
      <c r="BS495" s="11" t="s">
        <v>14</v>
      </c>
      <c r="BT495" s="11" t="s">
        <v>211</v>
      </c>
      <c r="BU495" s="11" t="s">
        <v>212</v>
      </c>
      <c r="BV495" s="11" t="s">
        <v>213</v>
      </c>
      <c r="BW495" s="11" t="s">
        <v>214</v>
      </c>
      <c r="BX495" s="11" t="s">
        <v>37</v>
      </c>
      <c r="BY495" s="11" t="s">
        <v>38</v>
      </c>
      <c r="BZ495" s="11" t="s">
        <v>15</v>
      </c>
      <c r="CA495" s="11" t="s">
        <v>16</v>
      </c>
      <c r="CB495" s="11" t="s">
        <v>215</v>
      </c>
      <c r="CC495" s="11" t="s">
        <v>216</v>
      </c>
      <c r="CD495" s="11" t="s">
        <v>235</v>
      </c>
      <c r="CE495" s="11" t="s">
        <v>236</v>
      </c>
      <c r="CF495" s="11" t="s">
        <v>138</v>
      </c>
      <c r="CG495" s="11" t="s">
        <v>139</v>
      </c>
      <c r="CH495" s="11" t="s">
        <v>140</v>
      </c>
      <c r="CI495" s="11" t="s">
        <v>141</v>
      </c>
      <c r="CJ495" s="11" t="s">
        <v>142</v>
      </c>
      <c r="CK495" s="11" t="s">
        <v>143</v>
      </c>
      <c r="CL495" s="11" t="s">
        <v>144</v>
      </c>
      <c r="CM495" s="11" t="s">
        <v>145</v>
      </c>
      <c r="CN495" s="11" t="s">
        <v>146</v>
      </c>
      <c r="CO495" s="11" t="s">
        <v>147</v>
      </c>
      <c r="CP495" s="11" t="s">
        <v>157</v>
      </c>
      <c r="CQ495" s="11" t="s">
        <v>47</v>
      </c>
      <c r="CR495" s="11" t="s">
        <v>217</v>
      </c>
      <c r="CS495" s="11" t="s">
        <v>219</v>
      </c>
      <c r="CT495" s="11" t="s">
        <v>221</v>
      </c>
      <c r="CU495" s="11" t="s">
        <v>223</v>
      </c>
      <c r="CV495" s="11" t="s">
        <v>224</v>
      </c>
      <c r="CW495" s="11" t="s">
        <v>225</v>
      </c>
      <c r="CX495" s="11" t="s">
        <v>227</v>
      </c>
      <c r="CY495" s="11" t="s">
        <v>229</v>
      </c>
      <c r="CZ495" s="11" t="s">
        <v>231</v>
      </c>
      <c r="DA495" s="11" t="s">
        <v>233</v>
      </c>
      <c r="DB495" s="11" t="s">
        <v>234</v>
      </c>
      <c r="DC495" s="11" t="s">
        <v>43</v>
      </c>
      <c r="DD495" s="11" t="s">
        <v>114</v>
      </c>
      <c r="DE495" s="11" t="s">
        <v>115</v>
      </c>
      <c r="DF495" s="11" t="s">
        <v>116</v>
      </c>
      <c r="DG495" s="11" t="s">
        <v>51</v>
      </c>
      <c r="DH495" s="11" t="s">
        <v>52</v>
      </c>
      <c r="DI495" s="11" t="s">
        <v>117</v>
      </c>
      <c r="DJ495" s="11" t="s">
        <v>118</v>
      </c>
      <c r="DK495" s="11" t="s">
        <v>67</v>
      </c>
      <c r="DL495" s="11" t="s">
        <v>69</v>
      </c>
      <c r="DM495" s="11" t="s">
        <v>119</v>
      </c>
      <c r="DN495" s="11" t="s">
        <v>70</v>
      </c>
      <c r="DO495" s="11" t="s">
        <v>121</v>
      </c>
      <c r="DP495" s="11" t="s">
        <v>72</v>
      </c>
      <c r="DQ495" s="11" t="s">
        <v>73</v>
      </c>
      <c r="DR495" s="11" t="s">
        <v>120</v>
      </c>
      <c r="DS495" s="11" t="s">
        <v>74</v>
      </c>
      <c r="DT495" s="11" t="s">
        <v>122</v>
      </c>
      <c r="DU495" s="11" t="s">
        <v>129</v>
      </c>
      <c r="DV495" s="11" t="s">
        <v>126</v>
      </c>
      <c r="DW495" s="11" t="s">
        <v>137</v>
      </c>
      <c r="DX495" s="11" t="s">
        <v>128</v>
      </c>
      <c r="DY495" s="11" t="s">
        <v>153</v>
      </c>
      <c r="DZ495" s="11" t="s">
        <v>131</v>
      </c>
      <c r="EA495" s="11" t="s">
        <v>152</v>
      </c>
      <c r="EB495" s="11" t="s">
        <v>249</v>
      </c>
      <c r="EC495" s="11" t="s">
        <v>250</v>
      </c>
      <c r="ED495" s="11" t="s">
        <v>251</v>
      </c>
      <c r="EE495" s="11" t="s">
        <v>154</v>
      </c>
      <c r="EF495" s="11" t="s">
        <v>173</v>
      </c>
      <c r="EG495" s="11" t="s">
        <v>169</v>
      </c>
      <c r="EH495" s="11" t="s">
        <v>168</v>
      </c>
      <c r="EI495" s="11" t="s">
        <v>171</v>
      </c>
      <c r="EJ495" s="11" t="s">
        <v>174</v>
      </c>
      <c r="EK495" s="11" t="s">
        <v>176</v>
      </c>
      <c r="EL495" s="11" t="s">
        <v>167</v>
      </c>
      <c r="EM495" s="11" t="s">
        <v>182</v>
      </c>
      <c r="EN495" s="11" t="s">
        <v>181</v>
      </c>
      <c r="EO495" s="11" t="s">
        <v>180</v>
      </c>
    </row>
    <row r="496" spans="1:145">
      <c r="A496" s="5" t="s">
        <v>1</v>
      </c>
      <c r="B496" s="11" t="s">
        <v>255</v>
      </c>
      <c r="C496" s="11" t="s">
        <v>255</v>
      </c>
      <c r="D496" s="11" t="s">
        <v>255</v>
      </c>
      <c r="E496" s="5" t="s">
        <v>255</v>
      </c>
      <c r="F496" s="5" t="s">
        <v>255</v>
      </c>
      <c r="G496" s="11" t="s">
        <v>255</v>
      </c>
      <c r="H496" s="11" t="s">
        <v>255</v>
      </c>
      <c r="I496" s="11" t="s">
        <v>255</v>
      </c>
      <c r="J496" s="11" t="s">
        <v>255</v>
      </c>
      <c r="K496" s="11" t="s">
        <v>255</v>
      </c>
      <c r="L496" s="11" t="s">
        <v>255</v>
      </c>
      <c r="M496" s="11" t="s">
        <v>255</v>
      </c>
      <c r="N496" s="11" t="s">
        <v>255</v>
      </c>
      <c r="O496" s="11" t="s">
        <v>255</v>
      </c>
      <c r="P496" s="11" t="s">
        <v>255</v>
      </c>
      <c r="Q496" s="11" t="s">
        <v>255</v>
      </c>
      <c r="R496" s="11" t="s">
        <v>255</v>
      </c>
      <c r="S496" s="11" t="s">
        <v>255</v>
      </c>
      <c r="T496" s="11" t="s">
        <v>255</v>
      </c>
      <c r="U496" s="11" t="s">
        <v>255</v>
      </c>
      <c r="V496" s="11" t="s">
        <v>255</v>
      </c>
      <c r="W496" s="11" t="s">
        <v>255</v>
      </c>
      <c r="X496" s="11" t="s">
        <v>255</v>
      </c>
      <c r="Y496" s="11" t="s">
        <v>255</v>
      </c>
      <c r="Z496" s="11" t="s">
        <v>255</v>
      </c>
      <c r="AA496" s="11" t="s">
        <v>255</v>
      </c>
      <c r="AB496" s="11" t="s">
        <v>255</v>
      </c>
      <c r="AC496" s="11" t="s">
        <v>255</v>
      </c>
      <c r="AD496" s="11" t="s">
        <v>255</v>
      </c>
      <c r="AE496" s="11" t="s">
        <v>255</v>
      </c>
      <c r="AF496" s="11" t="s">
        <v>255</v>
      </c>
      <c r="AG496" s="11" t="s">
        <v>255</v>
      </c>
      <c r="AH496" s="11" t="s">
        <v>255</v>
      </c>
      <c r="AI496" s="11" t="s">
        <v>255</v>
      </c>
      <c r="AJ496" s="11" t="s">
        <v>255</v>
      </c>
      <c r="AK496" s="11" t="s">
        <v>255</v>
      </c>
      <c r="AL496" s="11" t="s">
        <v>255</v>
      </c>
      <c r="AM496" s="11" t="s">
        <v>255</v>
      </c>
      <c r="AN496" s="11" t="s">
        <v>33</v>
      </c>
      <c r="AO496" s="11" t="s">
        <v>33</v>
      </c>
      <c r="AP496" s="11" t="s">
        <v>33</v>
      </c>
      <c r="AQ496" s="11" t="s">
        <v>33</v>
      </c>
      <c r="AR496" s="11" t="s">
        <v>33</v>
      </c>
      <c r="AS496" s="11" t="s">
        <v>33</v>
      </c>
      <c r="AT496" s="11" t="s">
        <v>33</v>
      </c>
      <c r="AU496" s="11" t="s">
        <v>33</v>
      </c>
      <c r="AV496" s="11" t="s">
        <v>33</v>
      </c>
      <c r="AW496" s="11" t="s">
        <v>33</v>
      </c>
      <c r="AX496" s="11" t="s">
        <v>33</v>
      </c>
      <c r="AY496" s="11" t="s">
        <v>33</v>
      </c>
      <c r="AZ496" s="11" t="s">
        <v>33</v>
      </c>
      <c r="BA496" s="11" t="s">
        <v>33</v>
      </c>
      <c r="BB496" s="11" t="s">
        <v>33</v>
      </c>
      <c r="BC496" s="11" t="s">
        <v>33</v>
      </c>
      <c r="BD496" s="11" t="s">
        <v>33</v>
      </c>
      <c r="BE496" s="11" t="s">
        <v>33</v>
      </c>
      <c r="BF496" s="11" t="s">
        <v>33</v>
      </c>
      <c r="BG496" s="11" t="s">
        <v>33</v>
      </c>
      <c r="BH496" s="11" t="s">
        <v>33</v>
      </c>
      <c r="BI496" s="11" t="s">
        <v>33</v>
      </c>
      <c r="BJ496" s="11" t="s">
        <v>33</v>
      </c>
      <c r="BK496" s="11" t="s">
        <v>33</v>
      </c>
      <c r="BL496" s="11" t="s">
        <v>33</v>
      </c>
      <c r="BM496" s="11" t="s">
        <v>33</v>
      </c>
      <c r="BN496" s="11" t="s">
        <v>33</v>
      </c>
      <c r="BO496" s="11" t="s">
        <v>33</v>
      </c>
      <c r="BP496" s="11" t="s">
        <v>33</v>
      </c>
      <c r="BQ496" s="11" t="s">
        <v>33</v>
      </c>
      <c r="BR496" s="11" t="s">
        <v>33</v>
      </c>
      <c r="BS496" s="11" t="s">
        <v>33</v>
      </c>
      <c r="BT496" s="11" t="s">
        <v>33</v>
      </c>
      <c r="BU496" s="11" t="s">
        <v>33</v>
      </c>
      <c r="BV496" s="11" t="s">
        <v>33</v>
      </c>
      <c r="BW496" s="11" t="s">
        <v>33</v>
      </c>
      <c r="BX496" s="11" t="s">
        <v>33</v>
      </c>
      <c r="BY496" s="11" t="s">
        <v>33</v>
      </c>
      <c r="BZ496" s="11" t="s">
        <v>33</v>
      </c>
      <c r="CA496" s="11" t="s">
        <v>33</v>
      </c>
      <c r="CB496" s="11" t="s">
        <v>33</v>
      </c>
      <c r="CC496" s="11" t="s">
        <v>33</v>
      </c>
      <c r="CD496" s="11" t="s">
        <v>33</v>
      </c>
      <c r="CE496" s="11" t="s">
        <v>33</v>
      </c>
      <c r="CF496" s="11" t="s">
        <v>2</v>
      </c>
      <c r="CG496" s="11" t="s">
        <v>3</v>
      </c>
      <c r="CH496" s="11" t="s">
        <v>63</v>
      </c>
      <c r="CI496" s="11" t="s">
        <v>6</v>
      </c>
      <c r="CJ496" s="11" t="s">
        <v>4</v>
      </c>
      <c r="CK496" s="11" t="s">
        <v>5</v>
      </c>
      <c r="CL496" s="11" t="s">
        <v>2</v>
      </c>
      <c r="CM496" s="11" t="s">
        <v>48</v>
      </c>
      <c r="CN496" s="11" t="s">
        <v>134</v>
      </c>
      <c r="CO496" s="11" t="s">
        <v>135</v>
      </c>
      <c r="CP496" s="11" t="s">
        <v>158</v>
      </c>
      <c r="CQ496" s="11" t="s">
        <v>33</v>
      </c>
      <c r="CR496" s="11" t="s">
        <v>33</v>
      </c>
      <c r="CS496" s="11" t="s">
        <v>33</v>
      </c>
      <c r="CT496" s="11" t="s">
        <v>33</v>
      </c>
      <c r="CU496" s="11" t="s">
        <v>33</v>
      </c>
      <c r="CV496" s="11" t="s">
        <v>33</v>
      </c>
      <c r="CW496" s="11" t="s">
        <v>33</v>
      </c>
      <c r="CX496" s="11" t="s">
        <v>33</v>
      </c>
      <c r="CY496" s="11" t="s">
        <v>33</v>
      </c>
      <c r="CZ496" s="11" t="s">
        <v>33</v>
      </c>
      <c r="DA496" s="11" t="s">
        <v>33</v>
      </c>
      <c r="DB496" s="11" t="s">
        <v>33</v>
      </c>
      <c r="DC496" s="11" t="s">
        <v>33</v>
      </c>
      <c r="DD496" s="11" t="s">
        <v>7</v>
      </c>
      <c r="DE496" s="11" t="s">
        <v>7</v>
      </c>
      <c r="DF496" s="11" t="s">
        <v>7</v>
      </c>
      <c r="DG496" s="11" t="s">
        <v>8</v>
      </c>
      <c r="DH496" s="11" t="s">
        <v>8</v>
      </c>
      <c r="DI496" s="11" t="s">
        <v>8</v>
      </c>
      <c r="DJ496" s="11" t="s">
        <v>8</v>
      </c>
      <c r="DK496" s="11" t="s">
        <v>68</v>
      </c>
      <c r="DL496" s="11" t="s">
        <v>3</v>
      </c>
      <c r="DM496" s="11" t="s">
        <v>68</v>
      </c>
      <c r="DN496" s="11" t="s">
        <v>48</v>
      </c>
      <c r="DO496" s="11" t="s">
        <v>71</v>
      </c>
      <c r="DP496" s="11" t="s">
        <v>7</v>
      </c>
      <c r="DQ496" s="11" t="s">
        <v>2</v>
      </c>
      <c r="DR496" s="11" t="s">
        <v>68</v>
      </c>
      <c r="DS496" s="11" t="s">
        <v>48</v>
      </c>
      <c r="DT496" s="11" t="s">
        <v>71</v>
      </c>
      <c r="DU496" s="11" t="s">
        <v>8</v>
      </c>
      <c r="DV496" s="11" t="s">
        <v>4</v>
      </c>
      <c r="DW496" s="11" t="s">
        <v>3</v>
      </c>
      <c r="DX496" s="11" t="s">
        <v>5</v>
      </c>
      <c r="DY496" s="11" t="s">
        <v>5</v>
      </c>
      <c r="DZ496" s="11" t="s">
        <v>5</v>
      </c>
      <c r="EA496" s="11" t="s">
        <v>5</v>
      </c>
      <c r="EB496" s="11" t="s">
        <v>4</v>
      </c>
      <c r="EC496" s="11" t="s">
        <v>2</v>
      </c>
      <c r="ED496" s="11" t="s">
        <v>48</v>
      </c>
      <c r="EE496" s="11" t="s">
        <v>8</v>
      </c>
      <c r="EF496" s="11" t="s">
        <v>2</v>
      </c>
      <c r="EG496" s="11" t="s">
        <v>68</v>
      </c>
      <c r="EH496" s="11" t="s">
        <v>68</v>
      </c>
      <c r="EI496" s="11" t="s">
        <v>172</v>
      </c>
      <c r="EJ496" s="11" t="s">
        <v>175</v>
      </c>
      <c r="EK496" s="11" t="s">
        <v>177</v>
      </c>
      <c r="EL496" s="11" t="s">
        <v>3</v>
      </c>
      <c r="EM496" s="11" t="s">
        <v>172</v>
      </c>
      <c r="EN496" s="11" t="s">
        <v>3</v>
      </c>
      <c r="EO496" s="11" t="s">
        <v>7</v>
      </c>
    </row>
    <row r="497" spans="1:145">
      <c r="A497" s="12">
        <v>40473.442361111112</v>
      </c>
      <c r="B497" s="13">
        <v>9</v>
      </c>
      <c r="C497" s="13" t="s">
        <v>62</v>
      </c>
      <c r="D497" s="13" t="s">
        <v>55</v>
      </c>
      <c r="E497" s="12">
        <v>40473.442361111112</v>
      </c>
      <c r="F497" s="12">
        <v>40473.463194444441</v>
      </c>
      <c r="G497" s="13" t="s">
        <v>28</v>
      </c>
      <c r="H497" s="13">
        <v>2</v>
      </c>
      <c r="I497" s="13">
        <v>1</v>
      </c>
      <c r="J497" s="13" t="s">
        <v>255</v>
      </c>
      <c r="K497" s="13">
        <v>5</v>
      </c>
      <c r="L497" s="13" t="s">
        <v>255</v>
      </c>
      <c r="M497" s="13">
        <v>548199</v>
      </c>
      <c r="N497" s="13">
        <v>548200</v>
      </c>
      <c r="O497" s="13" t="s">
        <v>255</v>
      </c>
      <c r="P497" s="13">
        <v>1.130776868880029E-2</v>
      </c>
      <c r="Q497" s="13" t="s">
        <v>255</v>
      </c>
      <c r="R497" s="13">
        <v>2.6549816594181861</v>
      </c>
      <c r="S497" s="13" t="s">
        <v>255</v>
      </c>
      <c r="T497" s="13">
        <v>1.337063726700001</v>
      </c>
      <c r="U497" s="13">
        <v>1.2536152213401768</v>
      </c>
      <c r="V497" s="13" t="s">
        <v>255</v>
      </c>
      <c r="W497" s="13" t="s">
        <v>255</v>
      </c>
      <c r="X497" s="13">
        <v>2.3984817658262934</v>
      </c>
      <c r="Y497" s="13">
        <v>2.7592707179626037E-2</v>
      </c>
      <c r="Z497" s="13">
        <v>12.808413659117766</v>
      </c>
      <c r="AA497" s="13">
        <v>8.2824088727708828E-2</v>
      </c>
      <c r="AB497" s="13" t="s">
        <v>255</v>
      </c>
      <c r="AC497" s="13">
        <v>74.06034268425617</v>
      </c>
      <c r="AD497" s="13" t="s">
        <v>255</v>
      </c>
      <c r="AE497" s="13">
        <v>9.5841152443920663E-2</v>
      </c>
      <c r="AF497" s="13">
        <v>4.8372312858538447</v>
      </c>
      <c r="AG497" s="13" t="s">
        <v>255</v>
      </c>
      <c r="AH497" s="13" t="s">
        <v>255</v>
      </c>
      <c r="AI497" s="13">
        <v>0.42125905430860877</v>
      </c>
      <c r="AJ497" s="13">
        <v>1.155922081087658E-2</v>
      </c>
      <c r="AK497" s="13" t="s">
        <v>255</v>
      </c>
      <c r="AL497" s="13">
        <v>100</v>
      </c>
      <c r="AM497" s="13">
        <v>900</v>
      </c>
      <c r="AN497" s="13" t="s">
        <v>255</v>
      </c>
      <c r="AO497" s="13" t="s">
        <v>255</v>
      </c>
      <c r="AP497" s="13" t="s">
        <v>255</v>
      </c>
      <c r="AQ497" s="13" t="s">
        <v>255</v>
      </c>
      <c r="AR497" s="13" t="s">
        <v>255</v>
      </c>
      <c r="AS497" s="13" t="s">
        <v>255</v>
      </c>
      <c r="AT497" s="13" t="s">
        <v>255</v>
      </c>
      <c r="AU497" s="13" t="s">
        <v>255</v>
      </c>
      <c r="AV497" s="13" t="s">
        <v>255</v>
      </c>
      <c r="AW497" s="13" t="s">
        <v>255</v>
      </c>
      <c r="AX497" s="13" t="s">
        <v>255</v>
      </c>
      <c r="AY497" s="13" t="s">
        <v>255</v>
      </c>
      <c r="AZ497" s="13" t="s">
        <v>255</v>
      </c>
      <c r="BA497" s="13" t="s">
        <v>255</v>
      </c>
      <c r="BB497" s="13" t="s">
        <v>255</v>
      </c>
      <c r="BC497" s="13" t="s">
        <v>255</v>
      </c>
      <c r="BD497" s="13" t="s">
        <v>255</v>
      </c>
      <c r="BE497" s="13" t="s">
        <v>255</v>
      </c>
      <c r="BF497" s="13" t="s">
        <v>255</v>
      </c>
      <c r="BG497" s="13" t="s">
        <v>255</v>
      </c>
      <c r="BH497" s="13" t="s">
        <v>255</v>
      </c>
      <c r="BI497" s="13" t="s">
        <v>255</v>
      </c>
      <c r="BJ497" s="13" t="s">
        <v>255</v>
      </c>
      <c r="BK497" s="13" t="s">
        <v>255</v>
      </c>
      <c r="BL497" s="13" t="s">
        <v>255</v>
      </c>
      <c r="BM497" s="13" t="s">
        <v>255</v>
      </c>
      <c r="BN497" s="13" t="s">
        <v>255</v>
      </c>
      <c r="BO497" s="13" t="s">
        <v>255</v>
      </c>
      <c r="BP497" s="13" t="s">
        <v>255</v>
      </c>
      <c r="BQ497" s="13" t="s">
        <v>255</v>
      </c>
      <c r="BR497" s="13" t="s">
        <v>255</v>
      </c>
      <c r="BS497" s="13" t="s">
        <v>255</v>
      </c>
      <c r="BT497" s="13" t="s">
        <v>255</v>
      </c>
      <c r="BU497" s="13" t="s">
        <v>255</v>
      </c>
      <c r="BV497" s="13" t="s">
        <v>255</v>
      </c>
      <c r="BW497" s="13" t="s">
        <v>255</v>
      </c>
      <c r="BX497" s="13" t="s">
        <v>255</v>
      </c>
      <c r="BY497" s="13" t="s">
        <v>255</v>
      </c>
      <c r="BZ497" s="13" t="s">
        <v>255</v>
      </c>
      <c r="CA497" s="13" t="s">
        <v>255</v>
      </c>
      <c r="CB497" s="13" t="s">
        <v>255</v>
      </c>
      <c r="CC497" s="13" t="s">
        <v>255</v>
      </c>
      <c r="CD497" s="13" t="s">
        <v>255</v>
      </c>
      <c r="CE497" s="13" t="s">
        <v>255</v>
      </c>
      <c r="CF497" s="13">
        <v>2022.1270751953125</v>
      </c>
      <c r="CG497" s="13">
        <v>8.5142879486083984</v>
      </c>
      <c r="CH497" s="13">
        <v>45.355880737304688</v>
      </c>
      <c r="CI497" s="13">
        <v>87.0794677734375</v>
      </c>
      <c r="CJ497" s="13">
        <v>17.640029907226563</v>
      </c>
      <c r="CK497" s="13">
        <v>288.56292724609375</v>
      </c>
      <c r="CL497" s="13">
        <v>4257.6494140625</v>
      </c>
      <c r="CM497" s="13">
        <v>2.1018955707550049</v>
      </c>
      <c r="CN497" s="13">
        <v>126.82566070556641</v>
      </c>
      <c r="CO497" s="13">
        <v>10.619855880737305</v>
      </c>
      <c r="CP497" s="13">
        <v>81.1012538283602</v>
      </c>
      <c r="CQ497" s="13" t="s">
        <v>255</v>
      </c>
      <c r="CR497" s="13" t="s">
        <v>255</v>
      </c>
      <c r="CS497" s="13" t="s">
        <v>255</v>
      </c>
      <c r="CT497" s="13" t="s">
        <v>255</v>
      </c>
      <c r="CU497" s="13" t="s">
        <v>255</v>
      </c>
      <c r="CV497" s="13" t="s">
        <v>255</v>
      </c>
      <c r="CW497" s="13" t="s">
        <v>255</v>
      </c>
      <c r="CX497" s="13" t="s">
        <v>255</v>
      </c>
      <c r="CY497" s="13" t="s">
        <v>255</v>
      </c>
      <c r="CZ497" s="13" t="s">
        <v>255</v>
      </c>
      <c r="DA497" s="13" t="s">
        <v>255</v>
      </c>
      <c r="DB497" s="13" t="s">
        <v>255</v>
      </c>
      <c r="DC497" s="13" t="s">
        <v>255</v>
      </c>
      <c r="DD497" s="13" t="s">
        <v>255</v>
      </c>
      <c r="DE497" s="13" t="s">
        <v>255</v>
      </c>
      <c r="DF497" s="13" t="s">
        <v>255</v>
      </c>
      <c r="DG497" s="13" t="s">
        <v>255</v>
      </c>
      <c r="DH497" s="13" t="s">
        <v>255</v>
      </c>
      <c r="DI497" s="13" t="s">
        <v>255</v>
      </c>
      <c r="DJ497" s="13" t="s">
        <v>255</v>
      </c>
      <c r="DK497" s="13">
        <v>44190.9674522969</v>
      </c>
      <c r="DL497" s="13">
        <v>5.6265687280368892</v>
      </c>
      <c r="DM497" s="13">
        <v>91083.454446231626</v>
      </c>
      <c r="DN497" s="13">
        <v>2.1055300956549745</v>
      </c>
      <c r="DO497" s="13">
        <v>2.0611328445016293</v>
      </c>
      <c r="DP497" s="13">
        <v>0.39318820037841801</v>
      </c>
      <c r="DQ497" s="13">
        <v>795.07650563251889</v>
      </c>
      <c r="DR497" s="13">
        <v>17008.98961827614</v>
      </c>
      <c r="DS497" s="13">
        <v>5.3550185219916031</v>
      </c>
      <c r="DT497" s="13">
        <v>5.3550185219916031</v>
      </c>
      <c r="DU497" s="13">
        <v>100.00051399467199</v>
      </c>
      <c r="DV497" s="13">
        <v>18.112597214417185</v>
      </c>
      <c r="DW497" s="13">
        <v>5.6265687280368892</v>
      </c>
      <c r="DX497" s="13">
        <v>908.07768925113623</v>
      </c>
      <c r="DY497" s="13">
        <v>1028.3480753268757</v>
      </c>
      <c r="DZ497" s="13">
        <v>291.8449120056772</v>
      </c>
      <c r="EA497" s="13">
        <v>330.40951426080323</v>
      </c>
      <c r="EB497" s="13">
        <v>19.663488616290131</v>
      </c>
      <c r="EC497" s="13">
        <v>1780.3929025415509</v>
      </c>
      <c r="ED497" s="13">
        <v>2.3914100129160309</v>
      </c>
      <c r="EE497" s="13">
        <v>1.7291653070395398E-3</v>
      </c>
      <c r="EF497" s="13">
        <v>500</v>
      </c>
      <c r="EG497" s="13">
        <v>10696.448390677026</v>
      </c>
      <c r="EH497" s="13">
        <v>54887.415842973925</v>
      </c>
      <c r="EI497" s="13">
        <v>4.5950916734917975E-2</v>
      </c>
      <c r="EJ497" s="13">
        <v>20</v>
      </c>
      <c r="EK497" s="13">
        <v>2.1816615649929121</v>
      </c>
      <c r="EL497" s="13">
        <v>6.9884828359597666</v>
      </c>
      <c r="EM497" s="13">
        <v>7.4999999999999997E-2</v>
      </c>
      <c r="EN497" s="13">
        <v>15.57578862508138</v>
      </c>
      <c r="EO497" s="13">
        <v>0.12333849157796982</v>
      </c>
    </row>
    <row r="498" spans="1:145">
      <c r="A498" s="12">
        <v>40473.443055555559</v>
      </c>
      <c r="B498" s="13">
        <v>9</v>
      </c>
      <c r="C498" s="13" t="s">
        <v>62</v>
      </c>
      <c r="D498" s="13" t="s">
        <v>55</v>
      </c>
      <c r="E498" s="12">
        <v>40473.442361111112</v>
      </c>
      <c r="F498" s="12">
        <v>40473.463194444441</v>
      </c>
      <c r="G498" s="13" t="s">
        <v>28</v>
      </c>
      <c r="H498" s="13">
        <v>2</v>
      </c>
      <c r="I498" s="13">
        <v>1</v>
      </c>
      <c r="J498" s="13" t="s">
        <v>255</v>
      </c>
      <c r="K498" s="13">
        <v>5</v>
      </c>
      <c r="L498" s="13" t="s">
        <v>255</v>
      </c>
      <c r="M498" s="13">
        <v>548199</v>
      </c>
      <c r="N498" s="13">
        <v>548200</v>
      </c>
      <c r="O498" s="13" t="s">
        <v>255</v>
      </c>
      <c r="P498" s="13">
        <v>1.130776868880029E-2</v>
      </c>
      <c r="Q498" s="13" t="s">
        <v>255</v>
      </c>
      <c r="R498" s="13">
        <v>2.6549816594181861</v>
      </c>
      <c r="S498" s="13" t="s">
        <v>255</v>
      </c>
      <c r="T498" s="13">
        <v>1.337063726700001</v>
      </c>
      <c r="U498" s="13">
        <v>1.2536152213401768</v>
      </c>
      <c r="V498" s="13" t="s">
        <v>255</v>
      </c>
      <c r="W498" s="13" t="s">
        <v>255</v>
      </c>
      <c r="X498" s="13">
        <v>2.3984817658262934</v>
      </c>
      <c r="Y498" s="13">
        <v>2.7592707179626037E-2</v>
      </c>
      <c r="Z498" s="13">
        <v>12.808413659117766</v>
      </c>
      <c r="AA498" s="13">
        <v>8.2824088727708828E-2</v>
      </c>
      <c r="AB498" s="13" t="s">
        <v>255</v>
      </c>
      <c r="AC498" s="13">
        <v>74.06034268425617</v>
      </c>
      <c r="AD498" s="13" t="s">
        <v>255</v>
      </c>
      <c r="AE498" s="13">
        <v>9.5841152443920663E-2</v>
      </c>
      <c r="AF498" s="13">
        <v>4.8372312858538447</v>
      </c>
      <c r="AG498" s="13" t="s">
        <v>255</v>
      </c>
      <c r="AH498" s="13" t="s">
        <v>255</v>
      </c>
      <c r="AI498" s="13">
        <v>0.42125905430860877</v>
      </c>
      <c r="AJ498" s="13">
        <v>1.155922081087658E-2</v>
      </c>
      <c r="AK498" s="13" t="s">
        <v>255</v>
      </c>
      <c r="AL498" s="13">
        <v>100</v>
      </c>
      <c r="AM498" s="13">
        <v>900</v>
      </c>
      <c r="AN498" s="13" t="s">
        <v>255</v>
      </c>
      <c r="AO498" s="13" t="s">
        <v>255</v>
      </c>
      <c r="AP498" s="13">
        <v>18513.400000000001</v>
      </c>
      <c r="AQ498" s="13">
        <v>241.64099999999999</v>
      </c>
      <c r="AR498" s="13" t="s">
        <v>255</v>
      </c>
      <c r="AS498" s="13" t="s">
        <v>255</v>
      </c>
      <c r="AT498" s="13" t="s">
        <v>255</v>
      </c>
      <c r="AU498" s="13" t="s">
        <v>255</v>
      </c>
      <c r="AV498" s="13">
        <v>3.1616599999999999</v>
      </c>
      <c r="AW498" s="13">
        <v>1.1397699999999999</v>
      </c>
      <c r="AX498" s="13" t="s">
        <v>255</v>
      </c>
      <c r="AY498" s="13" t="s">
        <v>255</v>
      </c>
      <c r="AZ498" s="13">
        <v>218142</v>
      </c>
      <c r="BA498" s="13">
        <v>4215.0600000000004</v>
      </c>
      <c r="BB498" s="13" t="s">
        <v>255</v>
      </c>
      <c r="BC498" s="13" t="s">
        <v>255</v>
      </c>
      <c r="BD498" s="13">
        <v>6.2223499999999996</v>
      </c>
      <c r="BE498" s="13">
        <v>1.73645</v>
      </c>
      <c r="BF498" s="13">
        <v>50.916499999999999</v>
      </c>
      <c r="BG498" s="13">
        <v>8.3141499999999997</v>
      </c>
      <c r="BH498" s="13">
        <v>27.263100000000001</v>
      </c>
      <c r="BI498" s="13">
        <v>7.5678700000000001</v>
      </c>
      <c r="BJ498" s="13" t="s">
        <v>255</v>
      </c>
      <c r="BK498" s="13" t="s">
        <v>255</v>
      </c>
      <c r="BL498" s="13">
        <v>18.0486</v>
      </c>
      <c r="BM498" s="13">
        <v>2.6945800000000002</v>
      </c>
      <c r="BN498" s="13">
        <v>22714.7</v>
      </c>
      <c r="BO498" s="13">
        <v>612.66800000000001</v>
      </c>
      <c r="BP498" s="13">
        <v>27.767499999999998</v>
      </c>
      <c r="BQ498" s="13">
        <v>1.4566300000000001</v>
      </c>
      <c r="BR498" s="13">
        <v>211.83500000000001</v>
      </c>
      <c r="BS498" s="13">
        <v>3.8536199999999998</v>
      </c>
      <c r="BT498" s="13" t="s">
        <v>255</v>
      </c>
      <c r="BU498" s="13" t="s">
        <v>255</v>
      </c>
      <c r="BV498" s="13" t="s">
        <v>255</v>
      </c>
      <c r="BW498" s="13" t="s">
        <v>255</v>
      </c>
      <c r="BX498" s="13">
        <v>21545.8</v>
      </c>
      <c r="BY498" s="13">
        <v>1394.6</v>
      </c>
      <c r="BZ498" s="13">
        <v>73.989500000000007</v>
      </c>
      <c r="CA498" s="13">
        <v>0.82044499999999998</v>
      </c>
      <c r="CB498" s="13">
        <v>4.9429999999999996</v>
      </c>
      <c r="CC498" s="13">
        <v>0.94308599999999998</v>
      </c>
      <c r="CD498" s="13">
        <v>44.2483</v>
      </c>
      <c r="CE498" s="13">
        <v>9.5157299999999996</v>
      </c>
      <c r="CF498" s="13">
        <v>1984.20361328125</v>
      </c>
      <c r="CG498" s="13">
        <v>8.4588899612426758</v>
      </c>
      <c r="CH498" s="13">
        <v>45.012306213378906</v>
      </c>
      <c r="CI498" s="13">
        <v>87.185539245605469</v>
      </c>
      <c r="CJ498" s="13">
        <v>17.609148025512695</v>
      </c>
      <c r="CK498" s="13">
        <v>277.46929931640625</v>
      </c>
      <c r="CL498" s="13">
        <v>4207.34130859375</v>
      </c>
      <c r="CM498" s="13">
        <v>2.0932152271270752</v>
      </c>
      <c r="CN498" s="13">
        <v>127.92790985107422</v>
      </c>
      <c r="CO498" s="13">
        <v>9.7605171203613281</v>
      </c>
      <c r="CP498" s="13">
        <v>81.1012538283602</v>
      </c>
      <c r="CQ498" s="13">
        <v>317.44721000000004</v>
      </c>
      <c r="CR498" s="13" t="s">
        <v>255</v>
      </c>
      <c r="CS498" s="13" t="s">
        <v>255</v>
      </c>
      <c r="CT498" s="13" t="s">
        <v>255</v>
      </c>
      <c r="CU498" s="13">
        <v>6.3233199999999998</v>
      </c>
      <c r="CV498" s="13" t="s">
        <v>255</v>
      </c>
      <c r="CW498" s="13">
        <v>24.889399999999998</v>
      </c>
      <c r="CX498" s="13">
        <v>203.666</v>
      </c>
      <c r="CY498" s="13">
        <v>81.789299999999997</v>
      </c>
      <c r="CZ498" s="13" t="s">
        <v>255</v>
      </c>
      <c r="DA498" s="13">
        <v>90.242999999999995</v>
      </c>
      <c r="DB498" s="13">
        <v>211.83500000000001</v>
      </c>
      <c r="DC498" s="13">
        <v>618.74601999999993</v>
      </c>
      <c r="DD498" s="13">
        <v>291.2007784888396</v>
      </c>
      <c r="DE498" s="13">
        <v>4.2904359402347634</v>
      </c>
      <c r="DF498" s="13">
        <v>8.3626192905750116</v>
      </c>
      <c r="DG498" s="13">
        <v>0.96884976893478469</v>
      </c>
      <c r="DH498" s="13">
        <v>0.98215651701376028</v>
      </c>
      <c r="DI498" s="13">
        <v>0.97217685402694187</v>
      </c>
      <c r="DJ498" s="13">
        <v>0.98552929823402546</v>
      </c>
      <c r="DK498" s="13">
        <v>43438.245383121044</v>
      </c>
      <c r="DL498" s="13">
        <v>5.5307291775699321</v>
      </c>
      <c r="DM498" s="13">
        <v>90007.218338673178</v>
      </c>
      <c r="DN498" s="13">
        <v>2.1204181266639908</v>
      </c>
      <c r="DO498" s="13">
        <v>2.0720730670591867</v>
      </c>
      <c r="DP498" s="13">
        <v>0.3929812917709351</v>
      </c>
      <c r="DQ498" s="13">
        <v>779.75489908382258</v>
      </c>
      <c r="DR498" s="13">
        <v>16681.21607085536</v>
      </c>
      <c r="DS498" s="13">
        <v>5.3957228271822206</v>
      </c>
      <c r="DT498" s="13">
        <v>5.3957228271822206</v>
      </c>
      <c r="DU498" s="13">
        <v>100.00051399467199</v>
      </c>
      <c r="DV498" s="13">
        <v>18.112597214417185</v>
      </c>
      <c r="DW498" s="13">
        <v>5.5307291775699321</v>
      </c>
      <c r="DX498" s="13">
        <v>908.07768925113623</v>
      </c>
      <c r="DY498" s="13">
        <v>1028.3480753268757</v>
      </c>
      <c r="DZ498" s="13">
        <v>290.45985898100218</v>
      </c>
      <c r="EA498" s="13">
        <v>328.83975394136922</v>
      </c>
      <c r="EB498" s="13">
        <v>19.663488616290131</v>
      </c>
      <c r="EC498" s="13">
        <v>1747.002981967405</v>
      </c>
      <c r="ED498" s="13">
        <v>2.4083194774261978</v>
      </c>
      <c r="EE498" s="13">
        <v>1.2995748924610768E-2</v>
      </c>
      <c r="EF498" s="13">
        <v>500</v>
      </c>
      <c r="EG498" s="13">
        <v>10696.448390677026</v>
      </c>
      <c r="EH498" s="13">
        <v>54134.69377379807</v>
      </c>
      <c r="EI498" s="13">
        <v>4.5889307579008387E-2</v>
      </c>
      <c r="EJ498" s="13">
        <v>20</v>
      </c>
      <c r="EK498" s="13">
        <v>2.1816615649929121</v>
      </c>
      <c r="EL498" s="13">
        <v>6.8926432854928095</v>
      </c>
      <c r="EM498" s="13">
        <v>7.4999999999999997E-2</v>
      </c>
      <c r="EN498" s="13">
        <v>14.315425109863281</v>
      </c>
      <c r="EO498" s="13">
        <v>0.14184477697329545</v>
      </c>
    </row>
    <row r="499" spans="1:145">
      <c r="A499" s="12">
        <v>40473.443749999999</v>
      </c>
      <c r="B499" s="13">
        <v>9</v>
      </c>
      <c r="C499" s="13" t="s">
        <v>62</v>
      </c>
      <c r="D499" s="13" t="s">
        <v>55</v>
      </c>
      <c r="E499" s="12">
        <v>40473.442361111112</v>
      </c>
      <c r="F499" s="12">
        <v>40473.463194444441</v>
      </c>
      <c r="G499" s="13" t="s">
        <v>28</v>
      </c>
      <c r="H499" s="13">
        <v>2</v>
      </c>
      <c r="I499" s="13">
        <v>1</v>
      </c>
      <c r="J499" s="13" t="s">
        <v>255</v>
      </c>
      <c r="K499" s="13">
        <v>5</v>
      </c>
      <c r="L499" s="13" t="s">
        <v>255</v>
      </c>
      <c r="M499" s="13">
        <v>548199</v>
      </c>
      <c r="N499" s="13">
        <v>548200</v>
      </c>
      <c r="O499" s="13" t="s">
        <v>255</v>
      </c>
      <c r="P499" s="13">
        <v>1.130776868880029E-2</v>
      </c>
      <c r="Q499" s="13" t="s">
        <v>255</v>
      </c>
      <c r="R499" s="13">
        <v>2.6549816594181861</v>
      </c>
      <c r="S499" s="13" t="s">
        <v>255</v>
      </c>
      <c r="T499" s="13">
        <v>1.337063726700001</v>
      </c>
      <c r="U499" s="13">
        <v>1.2536152213401768</v>
      </c>
      <c r="V499" s="13" t="s">
        <v>255</v>
      </c>
      <c r="W499" s="13" t="s">
        <v>255</v>
      </c>
      <c r="X499" s="13">
        <v>2.3984817658262934</v>
      </c>
      <c r="Y499" s="13">
        <v>2.7592707179626037E-2</v>
      </c>
      <c r="Z499" s="13">
        <v>12.808413659117766</v>
      </c>
      <c r="AA499" s="13">
        <v>8.2824088727708828E-2</v>
      </c>
      <c r="AB499" s="13" t="s">
        <v>255</v>
      </c>
      <c r="AC499" s="13">
        <v>74.06034268425617</v>
      </c>
      <c r="AD499" s="13" t="s">
        <v>255</v>
      </c>
      <c r="AE499" s="13">
        <v>9.5841152443920663E-2</v>
      </c>
      <c r="AF499" s="13">
        <v>4.8372312858538447</v>
      </c>
      <c r="AG499" s="13" t="s">
        <v>255</v>
      </c>
      <c r="AH499" s="13" t="s">
        <v>255</v>
      </c>
      <c r="AI499" s="13">
        <v>0.42125905430860877</v>
      </c>
      <c r="AJ499" s="13">
        <v>1.155922081087658E-2</v>
      </c>
      <c r="AK499" s="13" t="s">
        <v>255</v>
      </c>
      <c r="AL499" s="13">
        <v>100</v>
      </c>
      <c r="AM499" s="13">
        <v>900</v>
      </c>
      <c r="AN499" s="13" t="s">
        <v>255</v>
      </c>
      <c r="AO499" s="13" t="s">
        <v>255</v>
      </c>
      <c r="AP499" s="13">
        <v>13867.7</v>
      </c>
      <c r="AQ499" s="13">
        <v>206.834</v>
      </c>
      <c r="AR499" s="13" t="s">
        <v>255</v>
      </c>
      <c r="AS499" s="13" t="s">
        <v>255</v>
      </c>
      <c r="AT499" s="13" t="s">
        <v>255</v>
      </c>
      <c r="AU499" s="13" t="s">
        <v>255</v>
      </c>
      <c r="AV499" s="13" t="s">
        <v>255</v>
      </c>
      <c r="AW499" s="13" t="s">
        <v>255</v>
      </c>
      <c r="AX499" s="13" t="s">
        <v>255</v>
      </c>
      <c r="AY499" s="13" t="s">
        <v>255</v>
      </c>
      <c r="AZ499" s="13">
        <v>206760</v>
      </c>
      <c r="BA499" s="13">
        <v>4378.79</v>
      </c>
      <c r="BB499" s="13" t="s">
        <v>255</v>
      </c>
      <c r="BC499" s="13" t="s">
        <v>255</v>
      </c>
      <c r="BD499" s="13" t="s">
        <v>255</v>
      </c>
      <c r="BE499" s="13" t="s">
        <v>255</v>
      </c>
      <c r="BF499" s="13">
        <v>37.847000000000001</v>
      </c>
      <c r="BG499" s="13">
        <v>7.5700799999999999</v>
      </c>
      <c r="BH499" s="13">
        <v>18.570900000000002</v>
      </c>
      <c r="BI499" s="13">
        <v>7.5476000000000001</v>
      </c>
      <c r="BJ499" s="13" t="s">
        <v>255</v>
      </c>
      <c r="BK499" s="13" t="s">
        <v>255</v>
      </c>
      <c r="BL499" s="13">
        <v>15.045500000000001</v>
      </c>
      <c r="BM499" s="13">
        <v>2.63368</v>
      </c>
      <c r="BN499" s="13">
        <v>21295.7</v>
      </c>
      <c r="BO499" s="13">
        <v>648.84500000000003</v>
      </c>
      <c r="BP499" s="13">
        <v>29.4621</v>
      </c>
      <c r="BQ499" s="13">
        <v>1.5199100000000001</v>
      </c>
      <c r="BR499" s="13">
        <v>148.44300000000001</v>
      </c>
      <c r="BS499" s="13">
        <v>3.2195399999999998</v>
      </c>
      <c r="BT499" s="13" t="s">
        <v>255</v>
      </c>
      <c r="BU499" s="13" t="s">
        <v>255</v>
      </c>
      <c r="BV499" s="13" t="s">
        <v>255</v>
      </c>
      <c r="BW499" s="13" t="s">
        <v>255</v>
      </c>
      <c r="BX499" s="13">
        <v>18408.099999999999</v>
      </c>
      <c r="BY499" s="13">
        <v>1328.75</v>
      </c>
      <c r="BZ499" s="13">
        <v>56.156999999999996</v>
      </c>
      <c r="CA499" s="13">
        <v>1.08541</v>
      </c>
      <c r="CB499" s="13">
        <v>9.1128800000000005</v>
      </c>
      <c r="CC499" s="13">
        <v>1.24848</v>
      </c>
      <c r="CD499" s="13">
        <v>59.805399999999999</v>
      </c>
      <c r="CE499" s="13">
        <v>11.1401</v>
      </c>
      <c r="CF499" s="13">
        <v>2028.7362060546875</v>
      </c>
      <c r="CG499" s="13">
        <v>8.4969148635864258</v>
      </c>
      <c r="CH499" s="13">
        <v>45.632389068603516</v>
      </c>
      <c r="CI499" s="13">
        <v>87.37469482421875</v>
      </c>
      <c r="CJ499" s="13">
        <v>17.594438552856445</v>
      </c>
      <c r="CK499" s="13">
        <v>285.81985473632812</v>
      </c>
      <c r="CL499" s="13">
        <v>4168.99609375</v>
      </c>
      <c r="CM499" s="13">
        <v>2.0741233825683594</v>
      </c>
      <c r="CN499" s="13">
        <v>123.61832427978516</v>
      </c>
      <c r="CO499" s="13">
        <v>11.578976631164551</v>
      </c>
      <c r="CP499" s="13">
        <v>81.1012538283602</v>
      </c>
      <c r="CQ499" s="13">
        <v>219.90640000000002</v>
      </c>
      <c r="CR499" s="13" t="s">
        <v>255</v>
      </c>
      <c r="CS499" s="13" t="s">
        <v>255</v>
      </c>
      <c r="CT499" s="13" t="s">
        <v>255</v>
      </c>
      <c r="CU499" s="13" t="s">
        <v>255</v>
      </c>
      <c r="CV499" s="13" t="s">
        <v>255</v>
      </c>
      <c r="CW499" s="13" t="s">
        <v>255</v>
      </c>
      <c r="CX499" s="13">
        <v>151.38800000000001</v>
      </c>
      <c r="CY499" s="13">
        <v>55.712700000000005</v>
      </c>
      <c r="CZ499" s="13" t="s">
        <v>255</v>
      </c>
      <c r="DA499" s="13">
        <v>75.227500000000006</v>
      </c>
      <c r="DB499" s="13">
        <v>148.44300000000001</v>
      </c>
      <c r="DC499" s="13">
        <v>430.77120000000002</v>
      </c>
      <c r="DD499" s="13">
        <v>327.79706893174495</v>
      </c>
      <c r="DE499" s="13">
        <v>3.915921434549567</v>
      </c>
      <c r="DF499" s="13">
        <v>7.6708371173673813</v>
      </c>
      <c r="DG499" s="13">
        <v>0.9742298241184949</v>
      </c>
      <c r="DH499" s="13">
        <v>0.98522473850769265</v>
      </c>
      <c r="DI499" s="13">
        <v>0.97720187578232887</v>
      </c>
      <c r="DJ499" s="13">
        <v>0.9882303320040543</v>
      </c>
      <c r="DK499" s="13">
        <v>44450.284962751044</v>
      </c>
      <c r="DL499" s="13">
        <v>5.6595860589321383</v>
      </c>
      <c r="DM499" s="13">
        <v>89186.903115461988</v>
      </c>
      <c r="DN499" s="13">
        <v>2.0549719974966614</v>
      </c>
      <c r="DO499" s="13">
        <v>2.0064416502661309</v>
      </c>
      <c r="DP499" s="13">
        <v>0.39288273830413822</v>
      </c>
      <c r="DQ499" s="13">
        <v>797.05543593151401</v>
      </c>
      <c r="DR499" s="13">
        <v>17051.324669900037</v>
      </c>
      <c r="DS499" s="13">
        <v>5.2304970342216146</v>
      </c>
      <c r="DT499" s="13">
        <v>5.2304970342216137</v>
      </c>
      <c r="DU499" s="13">
        <v>100.00051399467199</v>
      </c>
      <c r="DV499" s="13">
        <v>18.112597214417185</v>
      </c>
      <c r="DW499" s="13">
        <v>5.6595860589321383</v>
      </c>
      <c r="DX499" s="13">
        <v>908.07768925113623</v>
      </c>
      <c r="DY499" s="13">
        <v>1028.3480753268757</v>
      </c>
      <c r="DZ499" s="13">
        <v>296.67772726586952</v>
      </c>
      <c r="EA499" s="13">
        <v>335.88123473457387</v>
      </c>
      <c r="EB499" s="13">
        <v>19.663488616290131</v>
      </c>
      <c r="EC499" s="13">
        <v>1786.2119481486939</v>
      </c>
      <c r="ED499" s="13">
        <v>2.333987351316805</v>
      </c>
      <c r="EE499" s="13">
        <v>9.2334840022791197E-3</v>
      </c>
      <c r="EF499" s="13">
        <v>500</v>
      </c>
      <c r="EG499" s="13">
        <v>10696.448390677026</v>
      </c>
      <c r="EH499" s="13">
        <v>55146.73335342807</v>
      </c>
      <c r="EI499" s="13">
        <v>4.5854687164303166E-2</v>
      </c>
      <c r="EJ499" s="13">
        <v>20</v>
      </c>
      <c r="EK499" s="13">
        <v>2.1816615649929121</v>
      </c>
      <c r="EL499" s="13">
        <v>7.0215001668550165</v>
      </c>
      <c r="EM499" s="13">
        <v>7.4999999999999997E-2</v>
      </c>
      <c r="EN499" s="13">
        <v>16.982499059041341</v>
      </c>
      <c r="EO499" s="13">
        <v>0.10451511291871707</v>
      </c>
    </row>
    <row r="500" spans="1:145">
      <c r="A500" s="12">
        <v>40473.444444444445</v>
      </c>
      <c r="B500" s="13">
        <v>9</v>
      </c>
      <c r="C500" s="13" t="s">
        <v>62</v>
      </c>
      <c r="D500" s="13" t="s">
        <v>55</v>
      </c>
      <c r="E500" s="12">
        <v>40473.442361111112</v>
      </c>
      <c r="F500" s="12">
        <v>40473.463194444441</v>
      </c>
      <c r="G500" s="13" t="s">
        <v>28</v>
      </c>
      <c r="H500" s="13">
        <v>2</v>
      </c>
      <c r="I500" s="13">
        <v>1</v>
      </c>
      <c r="J500" s="13" t="s">
        <v>255</v>
      </c>
      <c r="K500" s="13">
        <v>5</v>
      </c>
      <c r="L500" s="13" t="s">
        <v>255</v>
      </c>
      <c r="M500" s="13">
        <v>548199</v>
      </c>
      <c r="N500" s="13">
        <v>548200</v>
      </c>
      <c r="O500" s="13" t="s">
        <v>255</v>
      </c>
      <c r="P500" s="13">
        <v>1.130776868880029E-2</v>
      </c>
      <c r="Q500" s="13" t="s">
        <v>255</v>
      </c>
      <c r="R500" s="13">
        <v>2.6549816594181861</v>
      </c>
      <c r="S500" s="13" t="s">
        <v>255</v>
      </c>
      <c r="T500" s="13">
        <v>1.337063726700001</v>
      </c>
      <c r="U500" s="13">
        <v>1.2536152213401768</v>
      </c>
      <c r="V500" s="13" t="s">
        <v>255</v>
      </c>
      <c r="W500" s="13" t="s">
        <v>255</v>
      </c>
      <c r="X500" s="13">
        <v>2.3984817658262934</v>
      </c>
      <c r="Y500" s="13">
        <v>2.7592707179626037E-2</v>
      </c>
      <c r="Z500" s="13">
        <v>12.808413659117766</v>
      </c>
      <c r="AA500" s="13">
        <v>8.2824088727708828E-2</v>
      </c>
      <c r="AB500" s="13" t="s">
        <v>255</v>
      </c>
      <c r="AC500" s="13">
        <v>74.06034268425617</v>
      </c>
      <c r="AD500" s="13" t="s">
        <v>255</v>
      </c>
      <c r="AE500" s="13">
        <v>9.5841152443920663E-2</v>
      </c>
      <c r="AF500" s="13">
        <v>4.8372312858538447</v>
      </c>
      <c r="AG500" s="13" t="s">
        <v>255</v>
      </c>
      <c r="AH500" s="13" t="s">
        <v>255</v>
      </c>
      <c r="AI500" s="13">
        <v>0.42125905430860877</v>
      </c>
      <c r="AJ500" s="13">
        <v>1.155922081087658E-2</v>
      </c>
      <c r="AK500" s="13" t="s">
        <v>255</v>
      </c>
      <c r="AL500" s="13">
        <v>100</v>
      </c>
      <c r="AM500" s="13">
        <v>900</v>
      </c>
      <c r="AN500" s="13" t="s">
        <v>255</v>
      </c>
      <c r="AO500" s="13" t="s">
        <v>255</v>
      </c>
      <c r="AP500" s="13">
        <v>21063.7</v>
      </c>
      <c r="AQ500" s="13">
        <v>387.44099999999997</v>
      </c>
      <c r="AR500" s="13" t="s">
        <v>255</v>
      </c>
      <c r="AS500" s="13" t="s">
        <v>255</v>
      </c>
      <c r="AT500" s="13" t="s">
        <v>255</v>
      </c>
      <c r="AU500" s="13" t="s">
        <v>255</v>
      </c>
      <c r="AV500" s="13" t="s">
        <v>255</v>
      </c>
      <c r="AW500" s="13" t="s">
        <v>255</v>
      </c>
      <c r="AX500" s="13" t="s">
        <v>255</v>
      </c>
      <c r="AY500" s="13" t="s">
        <v>255</v>
      </c>
      <c r="AZ500" s="13">
        <v>195571</v>
      </c>
      <c r="BA500" s="13">
        <v>3400.24</v>
      </c>
      <c r="BB500" s="13" t="s">
        <v>255</v>
      </c>
      <c r="BC500" s="13" t="s">
        <v>255</v>
      </c>
      <c r="BD500" s="13" t="s">
        <v>255</v>
      </c>
      <c r="BE500" s="13" t="s">
        <v>255</v>
      </c>
      <c r="BF500" s="13">
        <v>59.084699999999998</v>
      </c>
      <c r="BG500" s="13">
        <v>9.3790399999999998</v>
      </c>
      <c r="BH500" s="13" t="s">
        <v>255</v>
      </c>
      <c r="BI500" s="13" t="s">
        <v>255</v>
      </c>
      <c r="BJ500" s="13" t="s">
        <v>255</v>
      </c>
      <c r="BK500" s="13" t="s">
        <v>255</v>
      </c>
      <c r="BL500" s="13">
        <v>14.2974</v>
      </c>
      <c r="BM500" s="13">
        <v>2.9829699999999999</v>
      </c>
      <c r="BN500" s="13">
        <v>16774.2</v>
      </c>
      <c r="BO500" s="13">
        <v>621.45699999999999</v>
      </c>
      <c r="BP500" s="13" t="s">
        <v>255</v>
      </c>
      <c r="BQ500" s="13" t="s">
        <v>255</v>
      </c>
      <c r="BR500" s="13">
        <v>224.059</v>
      </c>
      <c r="BS500" s="13">
        <v>4.7267200000000003</v>
      </c>
      <c r="BT500" s="13" t="s">
        <v>255</v>
      </c>
      <c r="BU500" s="13" t="s">
        <v>255</v>
      </c>
      <c r="BV500" s="13" t="s">
        <v>255</v>
      </c>
      <c r="BW500" s="13" t="s">
        <v>255</v>
      </c>
      <c r="BX500" s="13">
        <v>28212</v>
      </c>
      <c r="BY500" s="13">
        <v>2355.16</v>
      </c>
      <c r="BZ500" s="13">
        <v>82.267099999999999</v>
      </c>
      <c r="CA500" s="13">
        <v>1.67469</v>
      </c>
      <c r="CB500" s="13">
        <v>9.9712499999999995</v>
      </c>
      <c r="CC500" s="13">
        <v>1.86972</v>
      </c>
      <c r="CD500" s="13" t="s">
        <v>255</v>
      </c>
      <c r="CE500" s="13" t="s">
        <v>255</v>
      </c>
      <c r="CF500" s="13">
        <v>1985.3599853515625</v>
      </c>
      <c r="CG500" s="13">
        <v>8.4724836349487305</v>
      </c>
      <c r="CH500" s="13">
        <v>45.355487823486328</v>
      </c>
      <c r="CI500" s="13">
        <v>87.502960205078125</v>
      </c>
      <c r="CJ500" s="13">
        <v>17.570159912109375</v>
      </c>
      <c r="CK500" s="13">
        <v>283.41705322265625</v>
      </c>
      <c r="CL500" s="13">
        <v>4146.92236328125</v>
      </c>
      <c r="CM500" s="13">
        <v>2.0667927265167236</v>
      </c>
      <c r="CN500" s="13">
        <v>118.93878173828125</v>
      </c>
      <c r="CO500" s="13">
        <v>12.987753868103027</v>
      </c>
      <c r="CP500" s="13">
        <v>81.1012538283602</v>
      </c>
      <c r="CQ500" s="13">
        <v>297.44110000000001</v>
      </c>
      <c r="CR500" s="13" t="s">
        <v>255</v>
      </c>
      <c r="CS500" s="13" t="s">
        <v>255</v>
      </c>
      <c r="CT500" s="13" t="s">
        <v>255</v>
      </c>
      <c r="CU500" s="13" t="s">
        <v>255</v>
      </c>
      <c r="CV500" s="13" t="s">
        <v>255</v>
      </c>
      <c r="CW500" s="13" t="s">
        <v>255</v>
      </c>
      <c r="CX500" s="13">
        <v>236.33879999999999</v>
      </c>
      <c r="CY500" s="13" t="s">
        <v>255</v>
      </c>
      <c r="CZ500" s="13" t="s">
        <v>255</v>
      </c>
      <c r="DA500" s="13">
        <v>71.486999999999995</v>
      </c>
      <c r="DB500" s="13">
        <v>224.059</v>
      </c>
      <c r="DC500" s="13">
        <v>531.88479999999993</v>
      </c>
      <c r="DD500" s="13">
        <v>342.93174306618323</v>
      </c>
      <c r="DE500" s="13">
        <v>3.6155534837134167</v>
      </c>
      <c r="DF500" s="13">
        <v>6.4653403365379347</v>
      </c>
      <c r="DG500" s="13">
        <v>0.97869462763775972</v>
      </c>
      <c r="DH500" s="13">
        <v>0.98671963922743167</v>
      </c>
      <c r="DI500" s="13">
        <v>0.98154853267112629</v>
      </c>
      <c r="DJ500" s="13">
        <v>0.9895969454528778</v>
      </c>
      <c r="DK500" s="13">
        <v>43560.006179883596</v>
      </c>
      <c r="DL500" s="13">
        <v>5.546232243713586</v>
      </c>
      <c r="DM500" s="13">
        <v>88714.682077964593</v>
      </c>
      <c r="DN500" s="13">
        <v>2.0887508531844028</v>
      </c>
      <c r="DO500" s="13">
        <v>2.0366085741956077</v>
      </c>
      <c r="DP500" s="13">
        <v>0.39272007141113285</v>
      </c>
      <c r="DQ500" s="13">
        <v>779.69071522407125</v>
      </c>
      <c r="DR500" s="13">
        <v>16679.842992168673</v>
      </c>
      <c r="DS500" s="13">
        <v>5.3186760882351765</v>
      </c>
      <c r="DT500" s="13">
        <v>5.3186760882351765</v>
      </c>
      <c r="DU500" s="13">
        <v>100.00051399467199</v>
      </c>
      <c r="DV500" s="13">
        <v>18.112597214417185</v>
      </c>
      <c r="DW500" s="13">
        <v>5.546232243713586</v>
      </c>
      <c r="DX500" s="13">
        <v>908.07768925113623</v>
      </c>
      <c r="DY500" s="13">
        <v>1028.3480753268757</v>
      </c>
      <c r="DZ500" s="13">
        <v>293.4401753332196</v>
      </c>
      <c r="EA500" s="13">
        <v>332.21392708201415</v>
      </c>
      <c r="EB500" s="13">
        <v>19.663488616290131</v>
      </c>
      <c r="EC500" s="13">
        <v>1748.0211161153213</v>
      </c>
      <c r="ED500" s="13">
        <v>2.3723525562992496</v>
      </c>
      <c r="EE500" s="13">
        <v>1.0624251956163192E-2</v>
      </c>
      <c r="EF500" s="13">
        <v>500</v>
      </c>
      <c r="EG500" s="13">
        <v>10696.448390677026</v>
      </c>
      <c r="EH500" s="13">
        <v>54256.454570560622</v>
      </c>
      <c r="EI500" s="13">
        <v>4.5807637174658127E-2</v>
      </c>
      <c r="EJ500" s="13">
        <v>20</v>
      </c>
      <c r="EK500" s="13">
        <v>2.1816615649929121</v>
      </c>
      <c r="EL500" s="13">
        <v>6.9081463516364643</v>
      </c>
      <c r="EM500" s="13">
        <v>7.4999999999999997E-2</v>
      </c>
      <c r="EN500" s="13">
        <v>19.048705673217775</v>
      </c>
      <c r="EO500" s="13">
        <v>8.0328331046903761E-2</v>
      </c>
    </row>
    <row r="501" spans="1:145">
      <c r="A501" s="12">
        <v>40473.445138888892</v>
      </c>
      <c r="B501" s="13">
        <v>9</v>
      </c>
      <c r="C501" s="13" t="s">
        <v>62</v>
      </c>
      <c r="D501" s="13" t="s">
        <v>55</v>
      </c>
      <c r="E501" s="12">
        <v>40473.442361111112</v>
      </c>
      <c r="F501" s="12">
        <v>40473.463194444441</v>
      </c>
      <c r="G501" s="13" t="s">
        <v>28</v>
      </c>
      <c r="H501" s="13">
        <v>2</v>
      </c>
      <c r="I501" s="13">
        <v>1</v>
      </c>
      <c r="J501" s="13" t="s">
        <v>255</v>
      </c>
      <c r="K501" s="13">
        <v>5</v>
      </c>
      <c r="L501" s="13" t="s">
        <v>255</v>
      </c>
      <c r="M501" s="13">
        <v>548199</v>
      </c>
      <c r="N501" s="13">
        <v>548200</v>
      </c>
      <c r="O501" s="13" t="s">
        <v>255</v>
      </c>
      <c r="P501" s="13">
        <v>1.130776868880029E-2</v>
      </c>
      <c r="Q501" s="13" t="s">
        <v>255</v>
      </c>
      <c r="R501" s="13">
        <v>2.6549816594181861</v>
      </c>
      <c r="S501" s="13" t="s">
        <v>255</v>
      </c>
      <c r="T501" s="13">
        <v>1.337063726700001</v>
      </c>
      <c r="U501" s="13">
        <v>1.2536152213401768</v>
      </c>
      <c r="V501" s="13" t="s">
        <v>255</v>
      </c>
      <c r="W501" s="13" t="s">
        <v>255</v>
      </c>
      <c r="X501" s="13">
        <v>2.3984817658262934</v>
      </c>
      <c r="Y501" s="13">
        <v>2.7592707179626037E-2</v>
      </c>
      <c r="Z501" s="13">
        <v>12.808413659117766</v>
      </c>
      <c r="AA501" s="13">
        <v>8.2824088727708828E-2</v>
      </c>
      <c r="AB501" s="13" t="s">
        <v>255</v>
      </c>
      <c r="AC501" s="13">
        <v>74.06034268425617</v>
      </c>
      <c r="AD501" s="13" t="s">
        <v>255</v>
      </c>
      <c r="AE501" s="13">
        <v>9.5841152443920663E-2</v>
      </c>
      <c r="AF501" s="13">
        <v>4.8372312858538447</v>
      </c>
      <c r="AG501" s="13" t="s">
        <v>255</v>
      </c>
      <c r="AH501" s="13" t="s">
        <v>255</v>
      </c>
      <c r="AI501" s="13">
        <v>0.42125905430860877</v>
      </c>
      <c r="AJ501" s="13">
        <v>1.155922081087658E-2</v>
      </c>
      <c r="AK501" s="13" t="s">
        <v>255</v>
      </c>
      <c r="AL501" s="13">
        <v>100</v>
      </c>
      <c r="AM501" s="13">
        <v>900</v>
      </c>
      <c r="AN501" s="13" t="s">
        <v>255</v>
      </c>
      <c r="AO501" s="13" t="s">
        <v>255</v>
      </c>
      <c r="AP501" s="13">
        <v>15926.7</v>
      </c>
      <c r="AQ501" s="13">
        <v>252.58</v>
      </c>
      <c r="AR501" s="13" t="s">
        <v>255</v>
      </c>
      <c r="AS501" s="13" t="s">
        <v>255</v>
      </c>
      <c r="AT501" s="13" t="s">
        <v>255</v>
      </c>
      <c r="AU501" s="13" t="s">
        <v>255</v>
      </c>
      <c r="AV501" s="13" t="s">
        <v>255</v>
      </c>
      <c r="AW501" s="13" t="s">
        <v>255</v>
      </c>
      <c r="AX501" s="13" t="s">
        <v>255</v>
      </c>
      <c r="AY501" s="13" t="s">
        <v>255</v>
      </c>
      <c r="AZ501" s="13">
        <v>258984</v>
      </c>
      <c r="BA501" s="13">
        <v>6750.56</v>
      </c>
      <c r="BB501" s="13" t="s">
        <v>255</v>
      </c>
      <c r="BC501" s="13" t="s">
        <v>255</v>
      </c>
      <c r="BD501" s="13">
        <v>8.9503500000000003</v>
      </c>
      <c r="BE501" s="13">
        <v>1.9414899999999999</v>
      </c>
      <c r="BF501" s="13">
        <v>40.169199999999996</v>
      </c>
      <c r="BG501" s="13">
        <v>8.4670299999999994</v>
      </c>
      <c r="BH501" s="13">
        <v>25.3567</v>
      </c>
      <c r="BI501" s="13">
        <v>9.2182099999999991</v>
      </c>
      <c r="BJ501" s="13" t="s">
        <v>255</v>
      </c>
      <c r="BK501" s="13" t="s">
        <v>255</v>
      </c>
      <c r="BL501" s="13">
        <v>18.587199999999999</v>
      </c>
      <c r="BM501" s="13">
        <v>3.08453</v>
      </c>
      <c r="BN501" s="13">
        <v>27231.599999999999</v>
      </c>
      <c r="BO501" s="13">
        <v>966.41700000000003</v>
      </c>
      <c r="BP501" s="13">
        <v>40.547499999999999</v>
      </c>
      <c r="BQ501" s="13">
        <v>1.98977</v>
      </c>
      <c r="BR501" s="13">
        <v>148.726</v>
      </c>
      <c r="BS501" s="13">
        <v>3.7269399999999999</v>
      </c>
      <c r="BT501" s="13" t="s">
        <v>255</v>
      </c>
      <c r="BU501" s="13" t="s">
        <v>255</v>
      </c>
      <c r="BV501" s="13" t="s">
        <v>255</v>
      </c>
      <c r="BW501" s="13" t="s">
        <v>255</v>
      </c>
      <c r="BX501" s="13">
        <v>20693.400000000001</v>
      </c>
      <c r="BY501" s="13">
        <v>1392.38</v>
      </c>
      <c r="BZ501" s="13">
        <v>50.962800000000001</v>
      </c>
      <c r="CA501" s="13">
        <v>1.1074900000000001</v>
      </c>
      <c r="CB501" s="13">
        <v>10.1091</v>
      </c>
      <c r="CC501" s="13">
        <v>1.27386</v>
      </c>
      <c r="CD501" s="13">
        <v>102.158</v>
      </c>
      <c r="CE501" s="13">
        <v>13.4642</v>
      </c>
      <c r="CF501" s="13">
        <v>1991.7210693359375</v>
      </c>
      <c r="CG501" s="13">
        <v>8.4639320373535156</v>
      </c>
      <c r="CH501" s="13">
        <v>45</v>
      </c>
      <c r="CI501" s="13">
        <v>87.55816650390625</v>
      </c>
      <c r="CJ501" s="13">
        <v>17.519264221191406</v>
      </c>
      <c r="CK501" s="13">
        <v>287.52496337890625</v>
      </c>
      <c r="CL501" s="13">
        <v>4103.822265625</v>
      </c>
      <c r="CM501" s="13">
        <v>2.0461773872375488</v>
      </c>
      <c r="CN501" s="13">
        <v>115.92574310302734</v>
      </c>
      <c r="CO501" s="13">
        <v>12.343368530273438</v>
      </c>
      <c r="CP501" s="13">
        <v>81.1012538283602</v>
      </c>
      <c r="CQ501" s="13">
        <v>241.78944999999999</v>
      </c>
      <c r="CR501" s="13" t="s">
        <v>255</v>
      </c>
      <c r="CS501" s="13" t="s">
        <v>255</v>
      </c>
      <c r="CT501" s="13" t="s">
        <v>255</v>
      </c>
      <c r="CU501" s="13" t="s">
        <v>255</v>
      </c>
      <c r="CV501" s="13" t="s">
        <v>255</v>
      </c>
      <c r="CW501" s="13">
        <v>35.801400000000001</v>
      </c>
      <c r="CX501" s="13">
        <v>160.67679999999999</v>
      </c>
      <c r="CY501" s="13">
        <v>76.070099999999996</v>
      </c>
      <c r="CZ501" s="13" t="s">
        <v>255</v>
      </c>
      <c r="DA501" s="13">
        <v>92.935999999999993</v>
      </c>
      <c r="DB501" s="13">
        <v>148.726</v>
      </c>
      <c r="DC501" s="13">
        <v>514.21029999999996</v>
      </c>
      <c r="DD501" s="13">
        <v>406.04911818031979</v>
      </c>
      <c r="DE501" s="13">
        <v>4.7444302510851051</v>
      </c>
      <c r="DF501" s="13">
        <v>10.089914604378095</v>
      </c>
      <c r="DG501" s="13">
        <v>0.97341434454036802</v>
      </c>
      <c r="DH501" s="13">
        <v>0.98605021794788505</v>
      </c>
      <c r="DI501" s="13">
        <v>0.97581162679258093</v>
      </c>
      <c r="DJ501" s="13">
        <v>0.9884786192761944</v>
      </c>
      <c r="DK501" s="13">
        <v>43826.525048937743</v>
      </c>
      <c r="DL501" s="13">
        <v>5.5801664800633697</v>
      </c>
      <c r="DM501" s="13">
        <v>87792.646137538148</v>
      </c>
      <c r="DN501" s="13">
        <v>2.0604402538118758</v>
      </c>
      <c r="DO501" s="13">
        <v>2.0031851952557678</v>
      </c>
      <c r="DP501" s="13">
        <v>0.39237907028198243</v>
      </c>
      <c r="DQ501" s="13">
        <v>781.50966144707104</v>
      </c>
      <c r="DR501" s="13">
        <v>16718.755520968141</v>
      </c>
      <c r="DS501" s="13">
        <v>5.251147193786724</v>
      </c>
      <c r="DT501" s="13">
        <v>5.251147193786724</v>
      </c>
      <c r="DU501" s="13">
        <v>100.00051399467199</v>
      </c>
      <c r="DV501" s="13">
        <v>18.112597214417185</v>
      </c>
      <c r="DW501" s="13">
        <v>5.5801664800633697</v>
      </c>
      <c r="DX501" s="13">
        <v>908.07768925113623</v>
      </c>
      <c r="DY501" s="13">
        <v>1028.3480753268757</v>
      </c>
      <c r="DZ501" s="13">
        <v>296.1556066606596</v>
      </c>
      <c r="EA501" s="13">
        <v>335.28845470200918</v>
      </c>
      <c r="EB501" s="13">
        <v>19.663488616290131</v>
      </c>
      <c r="EC501" s="13">
        <v>1753.6217674874204</v>
      </c>
      <c r="ED501" s="13">
        <v>2.3401980642068181</v>
      </c>
      <c r="EE501" s="13">
        <v>6.9704936938935723E-3</v>
      </c>
      <c r="EF501" s="13">
        <v>500</v>
      </c>
      <c r="EG501" s="13">
        <v>10696.448390677026</v>
      </c>
      <c r="EH501" s="13">
        <v>54522.973439614769</v>
      </c>
      <c r="EI501" s="13">
        <v>4.5700388517797293E-2</v>
      </c>
      <c r="EJ501" s="13">
        <v>20</v>
      </c>
      <c r="EK501" s="13">
        <v>2.1816615649929121</v>
      </c>
      <c r="EL501" s="13">
        <v>6.9420805879862471</v>
      </c>
      <c r="EM501" s="13">
        <v>7.4999999999999997E-2</v>
      </c>
      <c r="EN501" s="13">
        <v>18.103607177734375</v>
      </c>
      <c r="EO501" s="13">
        <v>8.9599935224846244E-2</v>
      </c>
    </row>
    <row r="502" spans="1:145">
      <c r="A502" s="12">
        <v>40473.445833333331</v>
      </c>
      <c r="B502" s="13">
        <v>9</v>
      </c>
      <c r="C502" s="13" t="s">
        <v>62</v>
      </c>
      <c r="D502" s="13" t="s">
        <v>55</v>
      </c>
      <c r="E502" s="12">
        <v>40473.442361111112</v>
      </c>
      <c r="F502" s="12">
        <v>40473.463194444441</v>
      </c>
      <c r="G502" s="13" t="s">
        <v>28</v>
      </c>
      <c r="H502" s="13">
        <v>2</v>
      </c>
      <c r="I502" s="13">
        <v>1</v>
      </c>
      <c r="J502" s="13" t="s">
        <v>255</v>
      </c>
      <c r="K502" s="13">
        <v>5</v>
      </c>
      <c r="L502" s="13" t="s">
        <v>255</v>
      </c>
      <c r="M502" s="13">
        <v>548199</v>
      </c>
      <c r="N502" s="13">
        <v>548200</v>
      </c>
      <c r="O502" s="13" t="s">
        <v>255</v>
      </c>
      <c r="P502" s="13">
        <v>1.130776868880029E-2</v>
      </c>
      <c r="Q502" s="13" t="s">
        <v>255</v>
      </c>
      <c r="R502" s="13">
        <v>2.6549816594181861</v>
      </c>
      <c r="S502" s="13" t="s">
        <v>255</v>
      </c>
      <c r="T502" s="13">
        <v>1.337063726700001</v>
      </c>
      <c r="U502" s="13">
        <v>1.2536152213401768</v>
      </c>
      <c r="V502" s="13" t="s">
        <v>255</v>
      </c>
      <c r="W502" s="13" t="s">
        <v>255</v>
      </c>
      <c r="X502" s="13">
        <v>2.3984817658262934</v>
      </c>
      <c r="Y502" s="13">
        <v>2.7592707179626037E-2</v>
      </c>
      <c r="Z502" s="13">
        <v>12.808413659117766</v>
      </c>
      <c r="AA502" s="13">
        <v>8.2824088727708828E-2</v>
      </c>
      <c r="AB502" s="13" t="s">
        <v>255</v>
      </c>
      <c r="AC502" s="13">
        <v>74.06034268425617</v>
      </c>
      <c r="AD502" s="13" t="s">
        <v>255</v>
      </c>
      <c r="AE502" s="13">
        <v>9.5841152443920663E-2</v>
      </c>
      <c r="AF502" s="13">
        <v>4.8372312858538447</v>
      </c>
      <c r="AG502" s="13" t="s">
        <v>255</v>
      </c>
      <c r="AH502" s="13" t="s">
        <v>255</v>
      </c>
      <c r="AI502" s="13">
        <v>0.42125905430860877</v>
      </c>
      <c r="AJ502" s="13">
        <v>1.155922081087658E-2</v>
      </c>
      <c r="AK502" s="13" t="s">
        <v>255</v>
      </c>
      <c r="AL502" s="13">
        <v>100</v>
      </c>
      <c r="AM502" s="13">
        <v>900</v>
      </c>
      <c r="AN502" s="13">
        <v>11.7689</v>
      </c>
      <c r="AO502" s="13">
        <v>4.8566799999999999</v>
      </c>
      <c r="AP502" s="13">
        <v>21273.599999999999</v>
      </c>
      <c r="AQ502" s="13">
        <v>371.79700000000003</v>
      </c>
      <c r="AR502" s="13" t="s">
        <v>255</v>
      </c>
      <c r="AS502" s="13" t="s">
        <v>255</v>
      </c>
      <c r="AT502" s="13" t="s">
        <v>255</v>
      </c>
      <c r="AU502" s="13" t="s">
        <v>255</v>
      </c>
      <c r="AV502" s="13" t="s">
        <v>255</v>
      </c>
      <c r="AW502" s="13" t="s">
        <v>255</v>
      </c>
      <c r="AX502" s="13" t="s">
        <v>255</v>
      </c>
      <c r="AY502" s="13" t="s">
        <v>255</v>
      </c>
      <c r="AZ502" s="13">
        <v>340338</v>
      </c>
      <c r="BA502" s="13">
        <v>6743.61</v>
      </c>
      <c r="BB502" s="13" t="s">
        <v>255</v>
      </c>
      <c r="BC502" s="13" t="s">
        <v>255</v>
      </c>
      <c r="BD502" s="13">
        <v>8.61768</v>
      </c>
      <c r="BE502" s="13">
        <v>2.8906700000000001</v>
      </c>
      <c r="BF502" s="13">
        <v>54.9206</v>
      </c>
      <c r="BG502" s="13">
        <v>11.1433</v>
      </c>
      <c r="BH502" s="13">
        <v>33.081000000000003</v>
      </c>
      <c r="BI502" s="13">
        <v>11.2803</v>
      </c>
      <c r="BJ502" s="13" t="s">
        <v>255</v>
      </c>
      <c r="BK502" s="13" t="s">
        <v>255</v>
      </c>
      <c r="BL502" s="13">
        <v>22.171399999999998</v>
      </c>
      <c r="BM502" s="13">
        <v>3.9068900000000002</v>
      </c>
      <c r="BN502" s="13">
        <v>30976.5</v>
      </c>
      <c r="BO502" s="13">
        <v>1014.19</v>
      </c>
      <c r="BP502" s="13">
        <v>44.719099999999997</v>
      </c>
      <c r="BQ502" s="13">
        <v>2.35345</v>
      </c>
      <c r="BR502" s="13">
        <v>201.934</v>
      </c>
      <c r="BS502" s="13">
        <v>4.7964500000000001</v>
      </c>
      <c r="BT502" s="13" t="s">
        <v>255</v>
      </c>
      <c r="BU502" s="13" t="s">
        <v>255</v>
      </c>
      <c r="BV502" s="13" t="s">
        <v>255</v>
      </c>
      <c r="BW502" s="13" t="s">
        <v>255</v>
      </c>
      <c r="BX502" s="13">
        <v>30896.799999999999</v>
      </c>
      <c r="BY502" s="13">
        <v>2369.44</v>
      </c>
      <c r="BZ502" s="13">
        <v>71.799199999999999</v>
      </c>
      <c r="CA502" s="13">
        <v>1.8180000000000001</v>
      </c>
      <c r="CB502" s="13">
        <v>15.915699999999999</v>
      </c>
      <c r="CC502" s="13">
        <v>2.0967099999999999</v>
      </c>
      <c r="CD502" s="13">
        <v>100.401</v>
      </c>
      <c r="CE502" s="13">
        <v>16.538599999999999</v>
      </c>
      <c r="CF502" s="13">
        <v>1992.1102294921875</v>
      </c>
      <c r="CG502" s="13">
        <v>8.3876380920410156</v>
      </c>
      <c r="CH502" s="13">
        <v>45.012317657470703</v>
      </c>
      <c r="CI502" s="13">
        <v>87.556686401367188</v>
      </c>
      <c r="CJ502" s="13">
        <v>17.487752914428711</v>
      </c>
      <c r="CK502" s="13">
        <v>295.90042114257812</v>
      </c>
      <c r="CL502" s="13">
        <v>4082.94775390625</v>
      </c>
      <c r="CM502" s="13">
        <v>2.0414202213287354</v>
      </c>
      <c r="CN502" s="13">
        <v>121.68453216552734</v>
      </c>
      <c r="CO502" s="13">
        <v>11.380094528198242</v>
      </c>
      <c r="CP502" s="13">
        <v>81.1012538283602</v>
      </c>
      <c r="CQ502" s="13">
        <v>332.49358000000001</v>
      </c>
      <c r="CR502" s="13">
        <v>35.306699999999999</v>
      </c>
      <c r="CS502" s="13" t="s">
        <v>255</v>
      </c>
      <c r="CT502" s="13" t="s">
        <v>255</v>
      </c>
      <c r="CU502" s="13" t="s">
        <v>255</v>
      </c>
      <c r="CV502" s="13" t="s">
        <v>255</v>
      </c>
      <c r="CW502" s="13">
        <v>34.47072</v>
      </c>
      <c r="CX502" s="13">
        <v>219.6824</v>
      </c>
      <c r="CY502" s="13">
        <v>99.243000000000009</v>
      </c>
      <c r="CZ502" s="13" t="s">
        <v>255</v>
      </c>
      <c r="DA502" s="13">
        <v>110.857</v>
      </c>
      <c r="DB502" s="13">
        <v>201.934</v>
      </c>
      <c r="DC502" s="13">
        <v>701.49382000000003</v>
      </c>
      <c r="DD502" s="13">
        <v>430.32234342443928</v>
      </c>
      <c r="DE502" s="13">
        <v>4.6308814025783018</v>
      </c>
      <c r="DF502" s="13">
        <v>9.7702177740141956</v>
      </c>
      <c r="DG502" s="13">
        <v>0.97558286237076541</v>
      </c>
      <c r="DH502" s="13">
        <v>0.98708374870993887</v>
      </c>
      <c r="DI502" s="13">
        <v>0.97784996022724024</v>
      </c>
      <c r="DJ502" s="13">
        <v>0.98937757277878657</v>
      </c>
      <c r="DK502" s="13">
        <v>43914.075023075995</v>
      </c>
      <c r="DL502" s="13">
        <v>5.5913136889847062</v>
      </c>
      <c r="DM502" s="13">
        <v>87346.079862977771</v>
      </c>
      <c r="DN502" s="13">
        <v>2.0495591526313488</v>
      </c>
      <c r="DO502" s="13">
        <v>1.9890224220157</v>
      </c>
      <c r="DP502" s="13">
        <v>0.39216794452667236</v>
      </c>
      <c r="DQ502" s="13">
        <v>781.24177397050869</v>
      </c>
      <c r="DR502" s="13">
        <v>16713.024631833025</v>
      </c>
      <c r="DS502" s="13">
        <v>5.2262281536168578</v>
      </c>
      <c r="DT502" s="13">
        <v>5.2262281536168578</v>
      </c>
      <c r="DU502" s="13">
        <v>100.00051399467199</v>
      </c>
      <c r="DV502" s="13">
        <v>18.112597214417185</v>
      </c>
      <c r="DW502" s="13">
        <v>5.5913136889847062</v>
      </c>
      <c r="DX502" s="13">
        <v>908.07768925113623</v>
      </c>
      <c r="DY502" s="13">
        <v>1028.3480753268757</v>
      </c>
      <c r="DZ502" s="13">
        <v>297.21318488498082</v>
      </c>
      <c r="EA502" s="13">
        <v>336.48579508782097</v>
      </c>
      <c r="EB502" s="13">
        <v>19.663488616290131</v>
      </c>
      <c r="EC502" s="13">
        <v>1753.9644056868881</v>
      </c>
      <c r="ED502" s="13">
        <v>2.3278395734075827</v>
      </c>
      <c r="EE502" s="13">
        <v>3.9868965818884265E-3</v>
      </c>
      <c r="EF502" s="13">
        <v>500</v>
      </c>
      <c r="EG502" s="13">
        <v>10696.448390677026</v>
      </c>
      <c r="EH502" s="13">
        <v>54610.523413753021</v>
      </c>
      <c r="EI502" s="13">
        <v>4.5634249110027371E-2</v>
      </c>
      <c r="EJ502" s="13">
        <v>20</v>
      </c>
      <c r="EK502" s="13">
        <v>2.1816615649929121</v>
      </c>
      <c r="EL502" s="13">
        <v>6.9532277969075835</v>
      </c>
      <c r="EM502" s="13">
        <v>7.4999999999999997E-2</v>
      </c>
      <c r="EN502" s="13">
        <v>16.690805308024089</v>
      </c>
      <c r="EO502" s="13">
        <v>0.10559612421475936</v>
      </c>
    </row>
    <row r="503" spans="1:145">
      <c r="A503" s="12">
        <v>40473.446527777778</v>
      </c>
      <c r="B503" s="13">
        <v>9</v>
      </c>
      <c r="C503" s="13" t="s">
        <v>62</v>
      </c>
      <c r="D503" s="13" t="s">
        <v>55</v>
      </c>
      <c r="E503" s="12">
        <v>40473.442361111112</v>
      </c>
      <c r="F503" s="12">
        <v>40473.463194444441</v>
      </c>
      <c r="G503" s="13" t="s">
        <v>28</v>
      </c>
      <c r="H503" s="13">
        <v>2</v>
      </c>
      <c r="I503" s="13">
        <v>1</v>
      </c>
      <c r="J503" s="13" t="s">
        <v>255</v>
      </c>
      <c r="K503" s="13">
        <v>5</v>
      </c>
      <c r="L503" s="13" t="s">
        <v>255</v>
      </c>
      <c r="M503" s="13">
        <v>548199</v>
      </c>
      <c r="N503" s="13">
        <v>548200</v>
      </c>
      <c r="O503" s="13" t="s">
        <v>255</v>
      </c>
      <c r="P503" s="13">
        <v>1.130776868880029E-2</v>
      </c>
      <c r="Q503" s="13" t="s">
        <v>255</v>
      </c>
      <c r="R503" s="13">
        <v>2.6549816594181861</v>
      </c>
      <c r="S503" s="13" t="s">
        <v>255</v>
      </c>
      <c r="T503" s="13">
        <v>1.337063726700001</v>
      </c>
      <c r="U503" s="13">
        <v>1.2536152213401768</v>
      </c>
      <c r="V503" s="13" t="s">
        <v>255</v>
      </c>
      <c r="W503" s="13" t="s">
        <v>255</v>
      </c>
      <c r="X503" s="13">
        <v>2.3984817658262934</v>
      </c>
      <c r="Y503" s="13">
        <v>2.7592707179626037E-2</v>
      </c>
      <c r="Z503" s="13">
        <v>12.808413659117766</v>
      </c>
      <c r="AA503" s="13">
        <v>8.2824088727708828E-2</v>
      </c>
      <c r="AB503" s="13" t="s">
        <v>255</v>
      </c>
      <c r="AC503" s="13">
        <v>74.06034268425617</v>
      </c>
      <c r="AD503" s="13" t="s">
        <v>255</v>
      </c>
      <c r="AE503" s="13">
        <v>9.5841152443920663E-2</v>
      </c>
      <c r="AF503" s="13">
        <v>4.8372312858538447</v>
      </c>
      <c r="AG503" s="13" t="s">
        <v>255</v>
      </c>
      <c r="AH503" s="13" t="s">
        <v>255</v>
      </c>
      <c r="AI503" s="13">
        <v>0.42125905430860877</v>
      </c>
      <c r="AJ503" s="13">
        <v>1.155922081087658E-2</v>
      </c>
      <c r="AK503" s="13" t="s">
        <v>255</v>
      </c>
      <c r="AL503" s="13">
        <v>100</v>
      </c>
      <c r="AM503" s="13">
        <v>900</v>
      </c>
      <c r="AN503" s="13" t="s">
        <v>255</v>
      </c>
      <c r="AO503" s="13" t="s">
        <v>255</v>
      </c>
      <c r="AP503" s="13">
        <v>13545.5</v>
      </c>
      <c r="AQ503" s="13">
        <v>286.86099999999999</v>
      </c>
      <c r="AR503" s="13" t="s">
        <v>255</v>
      </c>
      <c r="AS503" s="13" t="s">
        <v>255</v>
      </c>
      <c r="AT503" s="13" t="s">
        <v>255</v>
      </c>
      <c r="AU503" s="13" t="s">
        <v>255</v>
      </c>
      <c r="AV503" s="13" t="s">
        <v>255</v>
      </c>
      <c r="AW503" s="13" t="s">
        <v>255</v>
      </c>
      <c r="AX503" s="13" t="s">
        <v>255</v>
      </c>
      <c r="AY503" s="13" t="s">
        <v>255</v>
      </c>
      <c r="AZ503" s="13">
        <v>252635</v>
      </c>
      <c r="BA503" s="13">
        <v>6627.09</v>
      </c>
      <c r="BB503" s="13" t="s">
        <v>255</v>
      </c>
      <c r="BC503" s="13" t="s">
        <v>255</v>
      </c>
      <c r="BD503" s="13">
        <v>6.2668400000000002</v>
      </c>
      <c r="BE503" s="13">
        <v>1.9317800000000001</v>
      </c>
      <c r="BF503" s="13">
        <v>33.4071</v>
      </c>
      <c r="BG503" s="13">
        <v>8.2793500000000009</v>
      </c>
      <c r="BH503" s="13">
        <v>22.810199999999998</v>
      </c>
      <c r="BI503" s="13">
        <v>9.2510200000000005</v>
      </c>
      <c r="BJ503" s="13" t="s">
        <v>255</v>
      </c>
      <c r="BK503" s="13" t="s">
        <v>255</v>
      </c>
      <c r="BL503" s="13">
        <v>19.542000000000002</v>
      </c>
      <c r="BM503" s="13">
        <v>3.0580799999999999</v>
      </c>
      <c r="BN503" s="13">
        <v>27222.5</v>
      </c>
      <c r="BO503" s="13">
        <v>958.91600000000005</v>
      </c>
      <c r="BP503" s="13">
        <v>41.763800000000003</v>
      </c>
      <c r="BQ503" s="13">
        <v>1.98847</v>
      </c>
      <c r="BR503" s="13">
        <v>126.724</v>
      </c>
      <c r="BS503" s="13">
        <v>3.3823400000000001</v>
      </c>
      <c r="BT503" s="13" t="s">
        <v>255</v>
      </c>
      <c r="BU503" s="13" t="s">
        <v>255</v>
      </c>
      <c r="BV503" s="13" t="s">
        <v>255</v>
      </c>
      <c r="BW503" s="13" t="s">
        <v>255</v>
      </c>
      <c r="BX503" s="13">
        <v>16719.5</v>
      </c>
      <c r="BY503" s="13">
        <v>1539.92</v>
      </c>
      <c r="BZ503" s="13">
        <v>50.709499999999998</v>
      </c>
      <c r="CA503" s="13">
        <v>1.0641499999999999</v>
      </c>
      <c r="CB503" s="13">
        <v>8.6037099999999995</v>
      </c>
      <c r="CC503" s="13">
        <v>1.2229699999999999</v>
      </c>
      <c r="CD503" s="13">
        <v>100.706</v>
      </c>
      <c r="CE503" s="13">
        <v>13.543799999999999</v>
      </c>
      <c r="CF503" s="13">
        <v>1981.810302734375</v>
      </c>
      <c r="CG503" s="13">
        <v>8.5456523895263672</v>
      </c>
      <c r="CH503" s="13">
        <v>45.595325469970703</v>
      </c>
      <c r="CI503" s="13">
        <v>87.669441223144531</v>
      </c>
      <c r="CJ503" s="13">
        <v>17.463205337524414</v>
      </c>
      <c r="CK503" s="13">
        <v>295.00433349609375</v>
      </c>
      <c r="CL503" s="13">
        <v>4057.0966796875</v>
      </c>
      <c r="CM503" s="13">
        <v>2.0355062484741211</v>
      </c>
      <c r="CN503" s="13">
        <v>123.42106628417969</v>
      </c>
      <c r="CO503" s="13">
        <v>12.28946590423584</v>
      </c>
      <c r="CP503" s="13">
        <v>81.1012538283602</v>
      </c>
      <c r="CQ503" s="13">
        <v>208.75013999999999</v>
      </c>
      <c r="CR503" s="13" t="s">
        <v>255</v>
      </c>
      <c r="CS503" s="13" t="s">
        <v>255</v>
      </c>
      <c r="CT503" s="13" t="s">
        <v>255</v>
      </c>
      <c r="CU503" s="13" t="s">
        <v>255</v>
      </c>
      <c r="CV503" s="13" t="s">
        <v>255</v>
      </c>
      <c r="CW503" s="13">
        <v>25.067360000000001</v>
      </c>
      <c r="CX503" s="13">
        <v>133.6284</v>
      </c>
      <c r="CY503" s="13">
        <v>68.430599999999998</v>
      </c>
      <c r="CZ503" s="13" t="s">
        <v>255</v>
      </c>
      <c r="DA503" s="13">
        <v>97.710000000000008</v>
      </c>
      <c r="DB503" s="13">
        <v>126.724</v>
      </c>
      <c r="DC503" s="13">
        <v>451.56036</v>
      </c>
      <c r="DD503" s="13">
        <v>329.71139530068331</v>
      </c>
      <c r="DE503" s="13">
        <v>4.1165884104556341</v>
      </c>
      <c r="DF503" s="13">
        <v>8.9048474151786152</v>
      </c>
      <c r="DG503" s="13">
        <v>0.97083517756403226</v>
      </c>
      <c r="DH503" s="13">
        <v>0.98471875512391516</v>
      </c>
      <c r="DI503" s="13">
        <v>0.97377967748548233</v>
      </c>
      <c r="DJ503" s="13">
        <v>0.98770536331871506</v>
      </c>
      <c r="DK503" s="13">
        <v>43748.433173517536</v>
      </c>
      <c r="DL503" s="13">
        <v>5.5702235136726159</v>
      </c>
      <c r="DM503" s="13">
        <v>86793.050500528931</v>
      </c>
      <c r="DN503" s="13">
        <v>2.0471670139618197</v>
      </c>
      <c r="DO503" s="13">
        <v>1.9839122044962245</v>
      </c>
      <c r="DP503" s="13">
        <v>0.39200347576141359</v>
      </c>
      <c r="DQ503" s="13">
        <v>776.87652697165424</v>
      </c>
      <c r="DR503" s="13">
        <v>16619.639353361417</v>
      </c>
      <c r="DS503" s="13">
        <v>5.2223185266035594</v>
      </c>
      <c r="DT503" s="13">
        <v>5.2223185266035594</v>
      </c>
      <c r="DU503" s="13">
        <v>100.00051399467199</v>
      </c>
      <c r="DV503" s="13">
        <v>18.112597214417185</v>
      </c>
      <c r="DW503" s="13">
        <v>5.5702235136726159</v>
      </c>
      <c r="DX503" s="13">
        <v>908.07768925113623</v>
      </c>
      <c r="DY503" s="13">
        <v>1028.3480753268757</v>
      </c>
      <c r="DZ503" s="13">
        <v>297.44913387467972</v>
      </c>
      <c r="EA503" s="13">
        <v>336.75244509618386</v>
      </c>
      <c r="EB503" s="13">
        <v>19.663488616290131</v>
      </c>
      <c r="EC503" s="13">
        <v>1744.8957785361754</v>
      </c>
      <c r="ED503" s="13">
        <v>2.3251226403281642</v>
      </c>
      <c r="EE503" s="13">
        <v>5.7286807625571467E-3</v>
      </c>
      <c r="EF503" s="13">
        <v>500</v>
      </c>
      <c r="EG503" s="13">
        <v>10696.448390677026</v>
      </c>
      <c r="EH503" s="13">
        <v>54444.881564194562</v>
      </c>
      <c r="EI503" s="13">
        <v>4.5583904885680322E-2</v>
      </c>
      <c r="EJ503" s="13">
        <v>20</v>
      </c>
      <c r="EK503" s="13">
        <v>2.1816615649929121</v>
      </c>
      <c r="EL503" s="13">
        <v>6.9321376215954933</v>
      </c>
      <c r="EM503" s="13">
        <v>7.4999999999999997E-2</v>
      </c>
      <c r="EN503" s="13">
        <v>18.024549992879233</v>
      </c>
      <c r="EO503" s="13">
        <v>8.9899184642876315E-2</v>
      </c>
    </row>
    <row r="504" spans="1:145">
      <c r="A504" s="12">
        <v>40473.447222222225</v>
      </c>
      <c r="B504" s="13">
        <v>9</v>
      </c>
      <c r="C504" s="13" t="s">
        <v>62</v>
      </c>
      <c r="D504" s="13" t="s">
        <v>55</v>
      </c>
      <c r="E504" s="12">
        <v>40473.442361111112</v>
      </c>
      <c r="F504" s="12">
        <v>40473.463194444441</v>
      </c>
      <c r="G504" s="13" t="s">
        <v>28</v>
      </c>
      <c r="H504" s="13">
        <v>2</v>
      </c>
      <c r="I504" s="13">
        <v>1</v>
      </c>
      <c r="J504" s="13" t="s">
        <v>255</v>
      </c>
      <c r="K504" s="13">
        <v>5</v>
      </c>
      <c r="L504" s="13" t="s">
        <v>255</v>
      </c>
      <c r="M504" s="13">
        <v>548199</v>
      </c>
      <c r="N504" s="13">
        <v>548200</v>
      </c>
      <c r="O504" s="13" t="s">
        <v>255</v>
      </c>
      <c r="P504" s="13">
        <v>1.130776868880029E-2</v>
      </c>
      <c r="Q504" s="13" t="s">
        <v>255</v>
      </c>
      <c r="R504" s="13">
        <v>2.6549816594181861</v>
      </c>
      <c r="S504" s="13" t="s">
        <v>255</v>
      </c>
      <c r="T504" s="13">
        <v>1.337063726700001</v>
      </c>
      <c r="U504" s="13">
        <v>1.2536152213401768</v>
      </c>
      <c r="V504" s="13" t="s">
        <v>255</v>
      </c>
      <c r="W504" s="13" t="s">
        <v>255</v>
      </c>
      <c r="X504" s="13">
        <v>2.3984817658262934</v>
      </c>
      <c r="Y504" s="13">
        <v>2.7592707179626037E-2</v>
      </c>
      <c r="Z504" s="13">
        <v>12.808413659117766</v>
      </c>
      <c r="AA504" s="13">
        <v>8.2824088727708828E-2</v>
      </c>
      <c r="AB504" s="13" t="s">
        <v>255</v>
      </c>
      <c r="AC504" s="13">
        <v>74.06034268425617</v>
      </c>
      <c r="AD504" s="13" t="s">
        <v>255</v>
      </c>
      <c r="AE504" s="13">
        <v>9.5841152443920663E-2</v>
      </c>
      <c r="AF504" s="13">
        <v>4.8372312858538447</v>
      </c>
      <c r="AG504" s="13" t="s">
        <v>255</v>
      </c>
      <c r="AH504" s="13" t="s">
        <v>255</v>
      </c>
      <c r="AI504" s="13">
        <v>0.42125905430860877</v>
      </c>
      <c r="AJ504" s="13">
        <v>1.155922081087658E-2</v>
      </c>
      <c r="AK504" s="13" t="s">
        <v>255</v>
      </c>
      <c r="AL504" s="13">
        <v>100</v>
      </c>
      <c r="AM504" s="13">
        <v>900</v>
      </c>
      <c r="AN504" s="13" t="s">
        <v>255</v>
      </c>
      <c r="AO504" s="13" t="s">
        <v>255</v>
      </c>
      <c r="AP504" s="13">
        <v>14676</v>
      </c>
      <c r="AQ504" s="13">
        <v>205.59200000000001</v>
      </c>
      <c r="AR504" s="13" t="s">
        <v>255</v>
      </c>
      <c r="AS504" s="13" t="s">
        <v>255</v>
      </c>
      <c r="AT504" s="13" t="s">
        <v>255</v>
      </c>
      <c r="AU504" s="13" t="s">
        <v>255</v>
      </c>
      <c r="AV504" s="13" t="s">
        <v>255</v>
      </c>
      <c r="AW504" s="13" t="s">
        <v>255</v>
      </c>
      <c r="AX504" s="13" t="s">
        <v>255</v>
      </c>
      <c r="AY504" s="13" t="s">
        <v>255</v>
      </c>
      <c r="AZ504" s="13">
        <v>242506</v>
      </c>
      <c r="BA504" s="13">
        <v>6729.33</v>
      </c>
      <c r="BB504" s="13" t="s">
        <v>255</v>
      </c>
      <c r="BC504" s="13" t="s">
        <v>255</v>
      </c>
      <c r="BD504" s="13" t="s">
        <v>255</v>
      </c>
      <c r="BE504" s="13" t="s">
        <v>255</v>
      </c>
      <c r="BF504" s="13">
        <v>37.207500000000003</v>
      </c>
      <c r="BG504" s="13">
        <v>8.0224799999999998</v>
      </c>
      <c r="BH504" s="13">
        <v>20.774100000000001</v>
      </c>
      <c r="BI504" s="13">
        <v>8.6702600000000007</v>
      </c>
      <c r="BJ504" s="13" t="s">
        <v>255</v>
      </c>
      <c r="BK504" s="13" t="s">
        <v>255</v>
      </c>
      <c r="BL504" s="13">
        <v>15.5886</v>
      </c>
      <c r="BM504" s="13">
        <v>2.9049700000000001</v>
      </c>
      <c r="BN504" s="13">
        <v>24240</v>
      </c>
      <c r="BO504" s="13">
        <v>951.46699999999998</v>
      </c>
      <c r="BP504" s="13">
        <v>39.898899999999998</v>
      </c>
      <c r="BQ504" s="13">
        <v>1.9766300000000001</v>
      </c>
      <c r="BR504" s="13">
        <v>142.857</v>
      </c>
      <c r="BS504" s="13">
        <v>3.4649800000000002</v>
      </c>
      <c r="BT504" s="13" t="s">
        <v>255</v>
      </c>
      <c r="BU504" s="13" t="s">
        <v>255</v>
      </c>
      <c r="BV504" s="13" t="s">
        <v>255</v>
      </c>
      <c r="BW504" s="13" t="s">
        <v>255</v>
      </c>
      <c r="BX504" s="13">
        <v>18839.7</v>
      </c>
      <c r="BY504" s="13">
        <v>1190.75</v>
      </c>
      <c r="BZ504" s="13">
        <v>51.922600000000003</v>
      </c>
      <c r="CA504" s="13">
        <v>0.96779400000000004</v>
      </c>
      <c r="CB504" s="13">
        <v>9.5119500000000006</v>
      </c>
      <c r="CC504" s="13">
        <v>1.1131800000000001</v>
      </c>
      <c r="CD504" s="13">
        <v>107.33499999999999</v>
      </c>
      <c r="CE504" s="13">
        <v>12.5313</v>
      </c>
      <c r="CF504" s="13">
        <v>1984.734619140625</v>
      </c>
      <c r="CG504" s="13">
        <v>8.160761833190918</v>
      </c>
      <c r="CH504" s="13">
        <v>43.432960510253906</v>
      </c>
      <c r="CI504" s="13">
        <v>87.76739501953125</v>
      </c>
      <c r="CJ504" s="13">
        <v>17.416528701782227</v>
      </c>
      <c r="CK504" s="13">
        <v>289.94882202148437</v>
      </c>
      <c r="CL504" s="13">
        <v>4034.240966796875</v>
      </c>
      <c r="CM504" s="13">
        <v>2.0308694839477539</v>
      </c>
      <c r="CN504" s="13">
        <v>122.02471160888672</v>
      </c>
      <c r="CO504" s="13">
        <v>12.987644195556641</v>
      </c>
      <c r="CP504" s="13">
        <v>81.1012538283602</v>
      </c>
      <c r="CQ504" s="13">
        <v>216.4272</v>
      </c>
      <c r="CR504" s="13" t="s">
        <v>255</v>
      </c>
      <c r="CS504" s="13" t="s">
        <v>255</v>
      </c>
      <c r="CT504" s="13" t="s">
        <v>255</v>
      </c>
      <c r="CU504" s="13" t="s">
        <v>255</v>
      </c>
      <c r="CV504" s="13" t="s">
        <v>255</v>
      </c>
      <c r="CW504" s="13" t="s">
        <v>255</v>
      </c>
      <c r="CX504" s="13">
        <v>148.83000000000001</v>
      </c>
      <c r="CY504" s="13">
        <v>62.322299999999998</v>
      </c>
      <c r="CZ504" s="13" t="s">
        <v>255</v>
      </c>
      <c r="DA504" s="13">
        <v>77.942999999999998</v>
      </c>
      <c r="DB504" s="13">
        <v>142.857</v>
      </c>
      <c r="DC504" s="13">
        <v>431.95230000000004</v>
      </c>
      <c r="DD504" s="13">
        <v>362.84199943762445</v>
      </c>
      <c r="DE504" s="13">
        <v>4.1682658418492142</v>
      </c>
      <c r="DF504" s="13">
        <v>8.3191577463378188</v>
      </c>
      <c r="DG504" s="13">
        <v>0.9749593487486623</v>
      </c>
      <c r="DH504" s="13">
        <v>0.98595619109177746</v>
      </c>
      <c r="DI504" s="13">
        <v>0.97764635673081379</v>
      </c>
      <c r="DJ504" s="13">
        <v>0.98867350659720399</v>
      </c>
      <c r="DK504" s="13">
        <v>43930.407073621798</v>
      </c>
      <c r="DL504" s="13">
        <v>5.5933931502448591</v>
      </c>
      <c r="DM504" s="13">
        <v>86304.10059379552</v>
      </c>
      <c r="DN504" s="13">
        <v>2.0326349567801012</v>
      </c>
      <c r="DO504" s="13">
        <v>1.9645640990569648</v>
      </c>
      <c r="DP504" s="13">
        <v>0.39169074230194095</v>
      </c>
      <c r="DQ504" s="13">
        <v>777.40217624355148</v>
      </c>
      <c r="DR504" s="13">
        <v>16630.884513978308</v>
      </c>
      <c r="DS504" s="13">
        <v>5.1893872825138478</v>
      </c>
      <c r="DT504" s="13">
        <v>5.1893872825138478</v>
      </c>
      <c r="DU504" s="13">
        <v>100.00051399467199</v>
      </c>
      <c r="DV504" s="13">
        <v>18.112597214417185</v>
      </c>
      <c r="DW504" s="13">
        <v>5.5933931502448591</v>
      </c>
      <c r="DX504" s="13">
        <v>908.07768925113623</v>
      </c>
      <c r="DY504" s="13">
        <v>1028.3480753268757</v>
      </c>
      <c r="DZ504" s="13">
        <v>298.87508369986557</v>
      </c>
      <c r="EA504" s="13">
        <v>338.36694858095495</v>
      </c>
      <c r="EB504" s="13">
        <v>19.663488616290131</v>
      </c>
      <c r="EC504" s="13">
        <v>1747.4705089961642</v>
      </c>
      <c r="ED504" s="13">
        <v>2.308617482256881</v>
      </c>
      <c r="EE504" s="13">
        <v>8.6931870624961879E-4</v>
      </c>
      <c r="EF504" s="13">
        <v>500</v>
      </c>
      <c r="EG504" s="13">
        <v>10696.448390677026</v>
      </c>
      <c r="EH504" s="13">
        <v>54626.855464298824</v>
      </c>
      <c r="EI504" s="13">
        <v>4.548558759280065E-2</v>
      </c>
      <c r="EJ504" s="13">
        <v>20</v>
      </c>
      <c r="EK504" s="13">
        <v>2.1816615649929121</v>
      </c>
      <c r="EL504" s="13">
        <v>6.9553072581677364</v>
      </c>
      <c r="EM504" s="13">
        <v>7.4999999999999997E-2</v>
      </c>
      <c r="EN504" s="13">
        <v>19.04854482014974</v>
      </c>
      <c r="EO504" s="13">
        <v>8.0857736205404401E-2</v>
      </c>
    </row>
    <row r="505" spans="1:145">
      <c r="A505" s="12">
        <v>40473.447916666664</v>
      </c>
      <c r="B505" s="13">
        <v>9</v>
      </c>
      <c r="C505" s="13" t="s">
        <v>62</v>
      </c>
      <c r="D505" s="13" t="s">
        <v>55</v>
      </c>
      <c r="E505" s="12">
        <v>40473.442361111112</v>
      </c>
      <c r="F505" s="12">
        <v>40473.463194444441</v>
      </c>
      <c r="G505" s="13" t="s">
        <v>28</v>
      </c>
      <c r="H505" s="13">
        <v>2</v>
      </c>
      <c r="I505" s="13">
        <v>1</v>
      </c>
      <c r="J505" s="13" t="s">
        <v>255</v>
      </c>
      <c r="K505" s="13">
        <v>5</v>
      </c>
      <c r="L505" s="13" t="s">
        <v>255</v>
      </c>
      <c r="M505" s="13">
        <v>548199</v>
      </c>
      <c r="N505" s="13">
        <v>548200</v>
      </c>
      <c r="O505" s="13" t="s">
        <v>255</v>
      </c>
      <c r="P505" s="13">
        <v>1.130776868880029E-2</v>
      </c>
      <c r="Q505" s="13" t="s">
        <v>255</v>
      </c>
      <c r="R505" s="13">
        <v>2.6549816594181861</v>
      </c>
      <c r="S505" s="13" t="s">
        <v>255</v>
      </c>
      <c r="T505" s="13">
        <v>1.337063726700001</v>
      </c>
      <c r="U505" s="13">
        <v>1.2536152213401768</v>
      </c>
      <c r="V505" s="13" t="s">
        <v>255</v>
      </c>
      <c r="W505" s="13" t="s">
        <v>255</v>
      </c>
      <c r="X505" s="13">
        <v>2.3984817658262934</v>
      </c>
      <c r="Y505" s="13">
        <v>2.7592707179626037E-2</v>
      </c>
      <c r="Z505" s="13">
        <v>12.808413659117766</v>
      </c>
      <c r="AA505" s="13">
        <v>8.2824088727708828E-2</v>
      </c>
      <c r="AB505" s="13" t="s">
        <v>255</v>
      </c>
      <c r="AC505" s="13">
        <v>74.06034268425617</v>
      </c>
      <c r="AD505" s="13" t="s">
        <v>255</v>
      </c>
      <c r="AE505" s="13">
        <v>9.5841152443920663E-2</v>
      </c>
      <c r="AF505" s="13">
        <v>4.8372312858538447</v>
      </c>
      <c r="AG505" s="13" t="s">
        <v>255</v>
      </c>
      <c r="AH505" s="13" t="s">
        <v>255</v>
      </c>
      <c r="AI505" s="13">
        <v>0.42125905430860877</v>
      </c>
      <c r="AJ505" s="13">
        <v>1.155922081087658E-2</v>
      </c>
      <c r="AK505" s="13" t="s">
        <v>255</v>
      </c>
      <c r="AL505" s="13">
        <v>100</v>
      </c>
      <c r="AM505" s="13">
        <v>900</v>
      </c>
      <c r="AN505" s="13" t="s">
        <v>255</v>
      </c>
      <c r="AO505" s="13" t="s">
        <v>255</v>
      </c>
      <c r="AP505" s="13" t="s">
        <v>255</v>
      </c>
      <c r="AQ505" s="13" t="s">
        <v>255</v>
      </c>
      <c r="AR505" s="13" t="s">
        <v>255</v>
      </c>
      <c r="AS505" s="13" t="s">
        <v>255</v>
      </c>
      <c r="AT505" s="13" t="s">
        <v>255</v>
      </c>
      <c r="AU505" s="13" t="s">
        <v>255</v>
      </c>
      <c r="AV505" s="13" t="s">
        <v>255</v>
      </c>
      <c r="AW505" s="13" t="s">
        <v>255</v>
      </c>
      <c r="AX505" s="13" t="s">
        <v>255</v>
      </c>
      <c r="AY505" s="13" t="s">
        <v>255</v>
      </c>
      <c r="AZ505" s="13" t="s">
        <v>255</v>
      </c>
      <c r="BA505" s="13" t="s">
        <v>255</v>
      </c>
      <c r="BB505" s="13" t="s">
        <v>255</v>
      </c>
      <c r="BC505" s="13" t="s">
        <v>255</v>
      </c>
      <c r="BD505" s="13" t="s">
        <v>255</v>
      </c>
      <c r="BE505" s="13" t="s">
        <v>255</v>
      </c>
      <c r="BF505" s="13" t="s">
        <v>255</v>
      </c>
      <c r="BG505" s="13" t="s">
        <v>255</v>
      </c>
      <c r="BH505" s="13" t="s">
        <v>255</v>
      </c>
      <c r="BI505" s="13" t="s">
        <v>255</v>
      </c>
      <c r="BJ505" s="13" t="s">
        <v>255</v>
      </c>
      <c r="BK505" s="13" t="s">
        <v>255</v>
      </c>
      <c r="BL505" s="13" t="s">
        <v>255</v>
      </c>
      <c r="BM505" s="13" t="s">
        <v>255</v>
      </c>
      <c r="BN505" s="13" t="s">
        <v>255</v>
      </c>
      <c r="BO505" s="13" t="s">
        <v>255</v>
      </c>
      <c r="BP505" s="13" t="s">
        <v>255</v>
      </c>
      <c r="BQ505" s="13" t="s">
        <v>255</v>
      </c>
      <c r="BR505" s="13" t="s">
        <v>255</v>
      </c>
      <c r="BS505" s="13" t="s">
        <v>255</v>
      </c>
      <c r="BT505" s="13" t="s">
        <v>255</v>
      </c>
      <c r="BU505" s="13" t="s">
        <v>255</v>
      </c>
      <c r="BV505" s="13" t="s">
        <v>255</v>
      </c>
      <c r="BW505" s="13" t="s">
        <v>255</v>
      </c>
      <c r="BX505" s="13" t="s">
        <v>255</v>
      </c>
      <c r="BY505" s="13" t="s">
        <v>255</v>
      </c>
      <c r="BZ505" s="13" t="s">
        <v>255</v>
      </c>
      <c r="CA505" s="13" t="s">
        <v>255</v>
      </c>
      <c r="CB505" s="13" t="s">
        <v>255</v>
      </c>
      <c r="CC505" s="13" t="s">
        <v>255</v>
      </c>
      <c r="CD505" s="13" t="s">
        <v>255</v>
      </c>
      <c r="CE505" s="13" t="s">
        <v>255</v>
      </c>
      <c r="CF505" s="13">
        <v>1925.2373046875</v>
      </c>
      <c r="CG505" s="13">
        <v>8.0353460311889648</v>
      </c>
      <c r="CH505" s="13">
        <v>42.669258117675781</v>
      </c>
      <c r="CI505" s="13">
        <v>87.863807678222656</v>
      </c>
      <c r="CJ505" s="13">
        <v>17.376230239868164</v>
      </c>
      <c r="CK505" s="13">
        <v>290.38967895507812</v>
      </c>
      <c r="CL505" s="13">
        <v>4012.52978515625</v>
      </c>
      <c r="CM505" s="13">
        <v>2.0309305191040039</v>
      </c>
      <c r="CN505" s="13">
        <v>123.74433898925781</v>
      </c>
      <c r="CO505" s="13">
        <v>12.367636680603027</v>
      </c>
      <c r="CP505" s="13">
        <v>81.1012538283602</v>
      </c>
      <c r="CQ505" s="13" t="s">
        <v>255</v>
      </c>
      <c r="CR505" s="13" t="s">
        <v>255</v>
      </c>
      <c r="CS505" s="13" t="s">
        <v>255</v>
      </c>
      <c r="CT505" s="13" t="s">
        <v>255</v>
      </c>
      <c r="CU505" s="13" t="s">
        <v>255</v>
      </c>
      <c r="CV505" s="13" t="s">
        <v>255</v>
      </c>
      <c r="CW505" s="13" t="s">
        <v>255</v>
      </c>
      <c r="CX505" s="13" t="s">
        <v>255</v>
      </c>
      <c r="CY505" s="13" t="s">
        <v>255</v>
      </c>
      <c r="CZ505" s="13" t="s">
        <v>255</v>
      </c>
      <c r="DA505" s="13" t="s">
        <v>255</v>
      </c>
      <c r="DB505" s="13" t="s">
        <v>255</v>
      </c>
      <c r="DC505" s="13" t="s">
        <v>255</v>
      </c>
      <c r="DD505" s="13" t="s">
        <v>255</v>
      </c>
      <c r="DE505" s="13" t="s">
        <v>255</v>
      </c>
      <c r="DF505" s="13" t="s">
        <v>255</v>
      </c>
      <c r="DG505" s="13" t="s">
        <v>255</v>
      </c>
      <c r="DH505" s="13" t="s">
        <v>255</v>
      </c>
      <c r="DI505" s="13" t="s">
        <v>255</v>
      </c>
      <c r="DJ505" s="13" t="s">
        <v>255</v>
      </c>
      <c r="DK505" s="13">
        <v>42712.312780833774</v>
      </c>
      <c r="DL505" s="13">
        <v>5.4383005679654657</v>
      </c>
      <c r="DM505" s="13">
        <v>85839.635525956401</v>
      </c>
      <c r="DN505" s="13">
        <v>2.0841741303197709</v>
      </c>
      <c r="DO505" s="13">
        <v>2.0097164011328155</v>
      </c>
      <c r="DP505" s="13">
        <v>0.39142074260711673</v>
      </c>
      <c r="DQ505" s="13">
        <v>753.57781549570507</v>
      </c>
      <c r="DR505" s="13">
        <v>16121.212423617886</v>
      </c>
      <c r="DS505" s="13">
        <v>5.3246389459020893</v>
      </c>
      <c r="DT505" s="13">
        <v>5.3246389459020893</v>
      </c>
      <c r="DU505" s="13">
        <v>100.00051399467199</v>
      </c>
      <c r="DV505" s="13">
        <v>18.112597214417185</v>
      </c>
      <c r="DW505" s="13">
        <v>5.4383005679654657</v>
      </c>
      <c r="DX505" s="13">
        <v>908.07768925113623</v>
      </c>
      <c r="DY505" s="13">
        <v>1028.3480753268757</v>
      </c>
      <c r="DZ505" s="13">
        <v>293.8904746375012</v>
      </c>
      <c r="EA505" s="13">
        <v>332.72088917614298</v>
      </c>
      <c r="EB505" s="13">
        <v>19.663488616290131</v>
      </c>
      <c r="EC505" s="13">
        <v>1695.0857713246237</v>
      </c>
      <c r="ED505" s="13">
        <v>2.3671544254782231</v>
      </c>
      <c r="EE505" s="13">
        <v>2.6216362753392862E-2</v>
      </c>
      <c r="EF505" s="13">
        <v>500</v>
      </c>
      <c r="EG505" s="13">
        <v>10696.448390677026</v>
      </c>
      <c r="EH505" s="13">
        <v>53408.7611715108</v>
      </c>
      <c r="EI505" s="13">
        <v>4.5408978817152675E-2</v>
      </c>
      <c r="EJ505" s="13">
        <v>20</v>
      </c>
      <c r="EK505" s="13">
        <v>2.1816615649929121</v>
      </c>
      <c r="EL505" s="13">
        <v>6.8002146758883439</v>
      </c>
      <c r="EM505" s="13">
        <v>7.4999999999999997E-2</v>
      </c>
      <c r="EN505" s="13">
        <v>18.139200464884439</v>
      </c>
      <c r="EO505" s="13">
        <v>8.5092138329652928E-2</v>
      </c>
    </row>
    <row r="506" spans="1:145">
      <c r="A506" s="12">
        <v>40473.448611111111</v>
      </c>
      <c r="B506" s="13">
        <v>9</v>
      </c>
      <c r="C506" s="13" t="s">
        <v>62</v>
      </c>
      <c r="D506" s="13" t="s">
        <v>55</v>
      </c>
      <c r="E506" s="12">
        <v>40473.442361111112</v>
      </c>
      <c r="F506" s="12">
        <v>40473.463194444441</v>
      </c>
      <c r="G506" s="13" t="s">
        <v>28</v>
      </c>
      <c r="H506" s="13">
        <v>2</v>
      </c>
      <c r="I506" s="13">
        <v>1</v>
      </c>
      <c r="J506" s="13" t="s">
        <v>255</v>
      </c>
      <c r="K506" s="13">
        <v>5</v>
      </c>
      <c r="L506" s="13" t="s">
        <v>255</v>
      </c>
      <c r="M506" s="13">
        <v>548199</v>
      </c>
      <c r="N506" s="13">
        <v>548200</v>
      </c>
      <c r="O506" s="13" t="s">
        <v>255</v>
      </c>
      <c r="P506" s="13">
        <v>1.130776868880029E-2</v>
      </c>
      <c r="Q506" s="13" t="s">
        <v>255</v>
      </c>
      <c r="R506" s="13">
        <v>2.6549816594181861</v>
      </c>
      <c r="S506" s="13" t="s">
        <v>255</v>
      </c>
      <c r="T506" s="13">
        <v>1.337063726700001</v>
      </c>
      <c r="U506" s="13">
        <v>1.2536152213401768</v>
      </c>
      <c r="V506" s="13" t="s">
        <v>255</v>
      </c>
      <c r="W506" s="13" t="s">
        <v>255</v>
      </c>
      <c r="X506" s="13">
        <v>2.3984817658262934</v>
      </c>
      <c r="Y506" s="13">
        <v>2.7592707179626037E-2</v>
      </c>
      <c r="Z506" s="13">
        <v>12.808413659117766</v>
      </c>
      <c r="AA506" s="13">
        <v>8.2824088727708828E-2</v>
      </c>
      <c r="AB506" s="13" t="s">
        <v>255</v>
      </c>
      <c r="AC506" s="13">
        <v>74.06034268425617</v>
      </c>
      <c r="AD506" s="13" t="s">
        <v>255</v>
      </c>
      <c r="AE506" s="13">
        <v>9.5841152443920663E-2</v>
      </c>
      <c r="AF506" s="13">
        <v>4.8372312858538447</v>
      </c>
      <c r="AG506" s="13" t="s">
        <v>255</v>
      </c>
      <c r="AH506" s="13" t="s">
        <v>255</v>
      </c>
      <c r="AI506" s="13">
        <v>0.42125905430860877</v>
      </c>
      <c r="AJ506" s="13">
        <v>1.155922081087658E-2</v>
      </c>
      <c r="AK506" s="13" t="s">
        <v>255</v>
      </c>
      <c r="AL506" s="13">
        <v>100</v>
      </c>
      <c r="AM506" s="13">
        <v>900</v>
      </c>
      <c r="AN506" s="13" t="s">
        <v>255</v>
      </c>
      <c r="AO506" s="13" t="s">
        <v>255</v>
      </c>
      <c r="AP506" s="13">
        <v>22475.4</v>
      </c>
      <c r="AQ506" s="13">
        <v>305.411</v>
      </c>
      <c r="AR506" s="13" t="s">
        <v>255</v>
      </c>
      <c r="AS506" s="13" t="s">
        <v>255</v>
      </c>
      <c r="AT506" s="13" t="s">
        <v>255</v>
      </c>
      <c r="AU506" s="13" t="s">
        <v>255</v>
      </c>
      <c r="AV506" s="13" t="s">
        <v>255</v>
      </c>
      <c r="AW506" s="13" t="s">
        <v>255</v>
      </c>
      <c r="AX506" s="13">
        <v>14.8565</v>
      </c>
      <c r="AY506" s="13">
        <v>5.1409900000000004</v>
      </c>
      <c r="AZ506" s="13">
        <v>256029</v>
      </c>
      <c r="BA506" s="13">
        <v>4863.53</v>
      </c>
      <c r="BB506" s="13" t="s">
        <v>255</v>
      </c>
      <c r="BC506" s="13" t="s">
        <v>255</v>
      </c>
      <c r="BD506" s="13">
        <v>11.1745</v>
      </c>
      <c r="BE506" s="13">
        <v>2.32463</v>
      </c>
      <c r="BF506" s="13">
        <v>38.059199999999997</v>
      </c>
      <c r="BG506" s="13">
        <v>8.5371299999999994</v>
      </c>
      <c r="BH506" s="13">
        <v>22.142399999999999</v>
      </c>
      <c r="BI506" s="13">
        <v>8.56738</v>
      </c>
      <c r="BJ506" s="13" t="s">
        <v>255</v>
      </c>
      <c r="BK506" s="13" t="s">
        <v>255</v>
      </c>
      <c r="BL506" s="13">
        <v>17.942699999999999</v>
      </c>
      <c r="BM506" s="13">
        <v>3.0481699999999998</v>
      </c>
      <c r="BN506" s="13">
        <v>26798</v>
      </c>
      <c r="BO506" s="13">
        <v>727.63599999999997</v>
      </c>
      <c r="BP506" s="13">
        <v>32.554400000000001</v>
      </c>
      <c r="BQ506" s="13">
        <v>1.8402400000000001</v>
      </c>
      <c r="BR506" s="13">
        <v>150.30600000000001</v>
      </c>
      <c r="BS506" s="13">
        <v>3.8688899999999999</v>
      </c>
      <c r="BT506" s="13" t="s">
        <v>255</v>
      </c>
      <c r="BU506" s="13" t="s">
        <v>255</v>
      </c>
      <c r="BV506" s="13" t="s">
        <v>255</v>
      </c>
      <c r="BW506" s="13" t="s">
        <v>255</v>
      </c>
      <c r="BX506" s="13">
        <v>26610.7</v>
      </c>
      <c r="BY506" s="13">
        <v>1895.18</v>
      </c>
      <c r="BZ506" s="13">
        <v>55.207000000000001</v>
      </c>
      <c r="CA506" s="13">
        <v>1.0148900000000001</v>
      </c>
      <c r="CB506" s="13">
        <v>6.4029100000000003</v>
      </c>
      <c r="CC506" s="13">
        <v>1.16658</v>
      </c>
      <c r="CD506" s="13">
        <v>95.796599999999998</v>
      </c>
      <c r="CE506" s="13">
        <v>13.142799999999999</v>
      </c>
      <c r="CF506" s="13">
        <v>1962.584716796875</v>
      </c>
      <c r="CG506" s="13">
        <v>8.3373432159423828</v>
      </c>
      <c r="CH506" s="13">
        <v>44.27703857421875</v>
      </c>
      <c r="CI506" s="13">
        <v>87.914199829101563</v>
      </c>
      <c r="CJ506" s="13">
        <v>17.335424423217773</v>
      </c>
      <c r="CK506" s="13">
        <v>298.69223022460937</v>
      </c>
      <c r="CL506" s="13">
        <v>3982.826904296875</v>
      </c>
      <c r="CM506" s="13">
        <v>2.0301921367645264</v>
      </c>
      <c r="CN506" s="13">
        <v>147.34732055664062</v>
      </c>
      <c r="CO506" s="13">
        <v>12.582943916320801</v>
      </c>
      <c r="CP506" s="13">
        <v>81.1012538283602</v>
      </c>
      <c r="CQ506" s="13">
        <v>254.4813</v>
      </c>
      <c r="CR506" s="13" t="s">
        <v>255</v>
      </c>
      <c r="CS506" s="13" t="s">
        <v>255</v>
      </c>
      <c r="CT506" s="13" t="s">
        <v>255</v>
      </c>
      <c r="CU506" s="13" t="s">
        <v>255</v>
      </c>
      <c r="CV506" s="13">
        <v>44.569500000000005</v>
      </c>
      <c r="CW506" s="13">
        <v>44.698</v>
      </c>
      <c r="CX506" s="13">
        <v>152.23679999999999</v>
      </c>
      <c r="CY506" s="13">
        <v>66.427199999999999</v>
      </c>
      <c r="CZ506" s="13" t="s">
        <v>255</v>
      </c>
      <c r="DA506" s="13">
        <v>89.713499999999996</v>
      </c>
      <c r="DB506" s="13">
        <v>150.30600000000001</v>
      </c>
      <c r="DC506" s="13">
        <v>547.95100000000002</v>
      </c>
      <c r="DD506" s="13">
        <v>482.01677323527815</v>
      </c>
      <c r="DE506" s="13">
        <v>4.6095839295741481</v>
      </c>
      <c r="DF506" s="13">
        <v>9.9253898962088147</v>
      </c>
      <c r="DG506" s="13">
        <v>0.97783636557521536</v>
      </c>
      <c r="DH506" s="13">
        <v>0.98849614290296106</v>
      </c>
      <c r="DI506" s="13">
        <v>0.97986500113287867</v>
      </c>
      <c r="DJ506" s="13">
        <v>0.99054689341163782</v>
      </c>
      <c r="DK506" s="13">
        <v>43643.373813905207</v>
      </c>
      <c r="DL506" s="13">
        <v>5.5568469405523189</v>
      </c>
      <c r="DM506" s="13">
        <v>85204.204861622944</v>
      </c>
      <c r="DN506" s="13">
        <v>2.0293783347081331</v>
      </c>
      <c r="DO506" s="13">
        <v>1.9522827273833732</v>
      </c>
      <c r="DP506" s="13">
        <v>0.39114734363555914</v>
      </c>
      <c r="DQ506" s="13">
        <v>767.65979863484381</v>
      </c>
      <c r="DR506" s="13">
        <v>16422.466835390253</v>
      </c>
      <c r="DS506" s="13">
        <v>5.1882707826822179</v>
      </c>
      <c r="DT506" s="13">
        <v>5.1882707826822179</v>
      </c>
      <c r="DU506" s="13">
        <v>100.00051399467199</v>
      </c>
      <c r="DV506" s="13">
        <v>18.112597214417185</v>
      </c>
      <c r="DW506" s="13">
        <v>5.5568469405523189</v>
      </c>
      <c r="DX506" s="13">
        <v>908.07768925113623</v>
      </c>
      <c r="DY506" s="13">
        <v>1028.3480753268757</v>
      </c>
      <c r="DZ506" s="13">
        <v>299.20194753098372</v>
      </c>
      <c r="EA506" s="13">
        <v>338.73595816328611</v>
      </c>
      <c r="EB506" s="13">
        <v>19.663488616290131</v>
      </c>
      <c r="EC506" s="13">
        <v>1727.9685056806743</v>
      </c>
      <c r="ED506" s="13">
        <v>2.3049186898970571</v>
      </c>
      <c r="EE506" s="13">
        <v>4.0084977261816828E-4</v>
      </c>
      <c r="EF506" s="13">
        <v>500</v>
      </c>
      <c r="EG506" s="13">
        <v>10696.448390677026</v>
      </c>
      <c r="EH506" s="13">
        <v>54339.822204582233</v>
      </c>
      <c r="EI506" s="13">
        <v>4.5318232870280098E-2</v>
      </c>
      <c r="EJ506" s="13">
        <v>20</v>
      </c>
      <c r="EK506" s="13">
        <v>2.1816615649929121</v>
      </c>
      <c r="EL506" s="13">
        <v>6.9187610484751962</v>
      </c>
      <c r="EM506" s="13">
        <v>7.4999999999999997E-2</v>
      </c>
      <c r="EN506" s="13">
        <v>18.454984410603842</v>
      </c>
      <c r="EO506" s="13">
        <v>8.4926064944019913E-2</v>
      </c>
    </row>
    <row r="507" spans="1:145">
      <c r="A507" s="12">
        <v>40473.449305555558</v>
      </c>
      <c r="B507" s="13">
        <v>9</v>
      </c>
      <c r="C507" s="13" t="s">
        <v>62</v>
      </c>
      <c r="D507" s="13" t="s">
        <v>55</v>
      </c>
      <c r="E507" s="12">
        <v>40473.442361111112</v>
      </c>
      <c r="F507" s="12">
        <v>40473.463194444441</v>
      </c>
      <c r="G507" s="13" t="s">
        <v>28</v>
      </c>
      <c r="H507" s="13">
        <v>2</v>
      </c>
      <c r="I507" s="13">
        <v>1</v>
      </c>
      <c r="J507" s="13" t="s">
        <v>255</v>
      </c>
      <c r="K507" s="13">
        <v>5</v>
      </c>
      <c r="L507" s="13" t="s">
        <v>255</v>
      </c>
      <c r="M507" s="13">
        <v>548199</v>
      </c>
      <c r="N507" s="13">
        <v>548200</v>
      </c>
      <c r="O507" s="13" t="s">
        <v>255</v>
      </c>
      <c r="P507" s="13">
        <v>1.130776868880029E-2</v>
      </c>
      <c r="Q507" s="13" t="s">
        <v>255</v>
      </c>
      <c r="R507" s="13">
        <v>2.6549816594181861</v>
      </c>
      <c r="S507" s="13" t="s">
        <v>255</v>
      </c>
      <c r="T507" s="13">
        <v>1.337063726700001</v>
      </c>
      <c r="U507" s="13">
        <v>1.2536152213401768</v>
      </c>
      <c r="V507" s="13" t="s">
        <v>255</v>
      </c>
      <c r="W507" s="13" t="s">
        <v>255</v>
      </c>
      <c r="X507" s="13">
        <v>2.3984817658262934</v>
      </c>
      <c r="Y507" s="13">
        <v>2.7592707179626037E-2</v>
      </c>
      <c r="Z507" s="13">
        <v>12.808413659117766</v>
      </c>
      <c r="AA507" s="13">
        <v>8.2824088727708828E-2</v>
      </c>
      <c r="AB507" s="13" t="s">
        <v>255</v>
      </c>
      <c r="AC507" s="13">
        <v>74.06034268425617</v>
      </c>
      <c r="AD507" s="13" t="s">
        <v>255</v>
      </c>
      <c r="AE507" s="13">
        <v>9.5841152443920663E-2</v>
      </c>
      <c r="AF507" s="13">
        <v>4.8372312858538447</v>
      </c>
      <c r="AG507" s="13" t="s">
        <v>255</v>
      </c>
      <c r="AH507" s="13" t="s">
        <v>255</v>
      </c>
      <c r="AI507" s="13">
        <v>0.42125905430860877</v>
      </c>
      <c r="AJ507" s="13">
        <v>1.155922081087658E-2</v>
      </c>
      <c r="AK507" s="13" t="s">
        <v>255</v>
      </c>
      <c r="AL507" s="13">
        <v>100</v>
      </c>
      <c r="AM507" s="13">
        <v>900</v>
      </c>
      <c r="AN507" s="13" t="s">
        <v>255</v>
      </c>
      <c r="AO507" s="13" t="s">
        <v>255</v>
      </c>
      <c r="AP507" s="13" t="s">
        <v>255</v>
      </c>
      <c r="AQ507" s="13" t="s">
        <v>255</v>
      </c>
      <c r="AR507" s="13" t="s">
        <v>255</v>
      </c>
      <c r="AS507" s="13" t="s">
        <v>255</v>
      </c>
      <c r="AT507" s="13" t="s">
        <v>255</v>
      </c>
      <c r="AU507" s="13" t="s">
        <v>255</v>
      </c>
      <c r="AV507" s="13" t="s">
        <v>255</v>
      </c>
      <c r="AW507" s="13" t="s">
        <v>255</v>
      </c>
      <c r="AX507" s="13" t="s">
        <v>255</v>
      </c>
      <c r="AY507" s="13" t="s">
        <v>255</v>
      </c>
      <c r="AZ507" s="13" t="s">
        <v>255</v>
      </c>
      <c r="BA507" s="13" t="s">
        <v>255</v>
      </c>
      <c r="BB507" s="13" t="s">
        <v>255</v>
      </c>
      <c r="BC507" s="13" t="s">
        <v>255</v>
      </c>
      <c r="BD507" s="13" t="s">
        <v>255</v>
      </c>
      <c r="BE507" s="13" t="s">
        <v>255</v>
      </c>
      <c r="BF507" s="13" t="s">
        <v>255</v>
      </c>
      <c r="BG507" s="13" t="s">
        <v>255</v>
      </c>
      <c r="BH507" s="13" t="s">
        <v>255</v>
      </c>
      <c r="BI507" s="13" t="s">
        <v>255</v>
      </c>
      <c r="BJ507" s="13" t="s">
        <v>255</v>
      </c>
      <c r="BK507" s="13" t="s">
        <v>255</v>
      </c>
      <c r="BL507" s="13" t="s">
        <v>255</v>
      </c>
      <c r="BM507" s="13" t="s">
        <v>255</v>
      </c>
      <c r="BN507" s="13" t="s">
        <v>255</v>
      </c>
      <c r="BO507" s="13" t="s">
        <v>255</v>
      </c>
      <c r="BP507" s="13" t="s">
        <v>255</v>
      </c>
      <c r="BQ507" s="13" t="s">
        <v>255</v>
      </c>
      <c r="BR507" s="13" t="s">
        <v>255</v>
      </c>
      <c r="BS507" s="13" t="s">
        <v>255</v>
      </c>
      <c r="BT507" s="13" t="s">
        <v>255</v>
      </c>
      <c r="BU507" s="13" t="s">
        <v>255</v>
      </c>
      <c r="BV507" s="13" t="s">
        <v>255</v>
      </c>
      <c r="BW507" s="13" t="s">
        <v>255</v>
      </c>
      <c r="BX507" s="13" t="s">
        <v>255</v>
      </c>
      <c r="BY507" s="13" t="s">
        <v>255</v>
      </c>
      <c r="BZ507" s="13" t="s">
        <v>255</v>
      </c>
      <c r="CA507" s="13" t="s">
        <v>255</v>
      </c>
      <c r="CB507" s="13" t="s">
        <v>255</v>
      </c>
      <c r="CC507" s="13" t="s">
        <v>255</v>
      </c>
      <c r="CD507" s="13" t="s">
        <v>255</v>
      </c>
      <c r="CE507" s="13" t="s">
        <v>255</v>
      </c>
      <c r="CF507" s="13">
        <v>1949.6890869140625</v>
      </c>
      <c r="CG507" s="13">
        <v>8.3613252639770508</v>
      </c>
      <c r="CH507" s="13">
        <v>44.355300903320312</v>
      </c>
      <c r="CI507" s="13">
        <v>88.13067626953125</v>
      </c>
      <c r="CJ507" s="13">
        <v>17.30113410949707</v>
      </c>
      <c r="CK507" s="13">
        <v>301.75555419921875</v>
      </c>
      <c r="CL507" s="13">
        <v>3979.15673828125</v>
      </c>
      <c r="CM507" s="13">
        <v>2.0245583057403564</v>
      </c>
      <c r="CN507" s="13">
        <v>134.97360229492187</v>
      </c>
      <c r="CO507" s="13">
        <v>9.8134365081787109</v>
      </c>
      <c r="CP507" s="13">
        <v>81.1012538283602</v>
      </c>
      <c r="CQ507" s="13" t="s">
        <v>255</v>
      </c>
      <c r="CR507" s="13" t="s">
        <v>255</v>
      </c>
      <c r="CS507" s="13" t="s">
        <v>255</v>
      </c>
      <c r="CT507" s="13" t="s">
        <v>255</v>
      </c>
      <c r="CU507" s="13" t="s">
        <v>255</v>
      </c>
      <c r="CV507" s="13" t="s">
        <v>255</v>
      </c>
      <c r="CW507" s="13" t="s">
        <v>255</v>
      </c>
      <c r="CX507" s="13" t="s">
        <v>255</v>
      </c>
      <c r="CY507" s="13" t="s">
        <v>255</v>
      </c>
      <c r="CZ507" s="13" t="s">
        <v>255</v>
      </c>
      <c r="DA507" s="13" t="s">
        <v>255</v>
      </c>
      <c r="DB507" s="13" t="s">
        <v>255</v>
      </c>
      <c r="DC507" s="13" t="s">
        <v>255</v>
      </c>
      <c r="DD507" s="13" t="s">
        <v>255</v>
      </c>
      <c r="DE507" s="13" t="s">
        <v>255</v>
      </c>
      <c r="DF507" s="13" t="s">
        <v>255</v>
      </c>
      <c r="DG507" s="13" t="s">
        <v>255</v>
      </c>
      <c r="DH507" s="13" t="s">
        <v>255</v>
      </c>
      <c r="DI507" s="13" t="s">
        <v>255</v>
      </c>
      <c r="DJ507" s="13" t="s">
        <v>255</v>
      </c>
      <c r="DK507" s="13">
        <v>43442.536093214505</v>
      </c>
      <c r="DL507" s="13">
        <v>5.5312754877465302</v>
      </c>
      <c r="DM507" s="13">
        <v>85125.689378880241</v>
      </c>
      <c r="DN507" s="13">
        <v>2.0409186085045987</v>
      </c>
      <c r="DO507" s="13">
        <v>1.9595009185519541</v>
      </c>
      <c r="DP507" s="13">
        <v>0.39091759853363039</v>
      </c>
      <c r="DQ507" s="13">
        <v>762.16777574367188</v>
      </c>
      <c r="DR507" s="13">
        <v>16304.976556558575</v>
      </c>
      <c r="DS507" s="13">
        <v>5.2208409551278354</v>
      </c>
      <c r="DT507" s="13">
        <v>5.2208409551278354</v>
      </c>
      <c r="DU507" s="13">
        <v>100.00051399467199</v>
      </c>
      <c r="DV507" s="13">
        <v>18.112597214417185</v>
      </c>
      <c r="DW507" s="13">
        <v>5.5312754877465302</v>
      </c>
      <c r="DX507" s="13">
        <v>908.07768925113623</v>
      </c>
      <c r="DY507" s="13">
        <v>1028.3480753268757</v>
      </c>
      <c r="DZ507" s="13">
        <v>298.06857799271762</v>
      </c>
      <c r="EA507" s="13">
        <v>337.45221816469217</v>
      </c>
      <c r="EB507" s="13">
        <v>19.663488616290131</v>
      </c>
      <c r="EC507" s="13">
        <v>1716.6144774404145</v>
      </c>
      <c r="ED507" s="13">
        <v>2.3180258529652131</v>
      </c>
      <c r="EE507" s="13">
        <v>8.0809244751583031E-3</v>
      </c>
      <c r="EF507" s="13">
        <v>500</v>
      </c>
      <c r="EG507" s="13">
        <v>10696.448390677026</v>
      </c>
      <c r="EH507" s="13">
        <v>54138.984483891531</v>
      </c>
      <c r="EI507" s="13">
        <v>4.5248153622884098E-2</v>
      </c>
      <c r="EJ507" s="13">
        <v>20</v>
      </c>
      <c r="EK507" s="13">
        <v>2.1816615649929121</v>
      </c>
      <c r="EL507" s="13">
        <v>6.8931895956694085</v>
      </c>
      <c r="EM507" s="13">
        <v>7.4999999999999997E-2</v>
      </c>
      <c r="EN507" s="13">
        <v>14.393040211995443</v>
      </c>
      <c r="EO507" s="13">
        <v>0.13838052344145008</v>
      </c>
    </row>
    <row r="508" spans="1:145">
      <c r="A508" s="12">
        <v>40473.449999999997</v>
      </c>
      <c r="B508" s="13">
        <v>9</v>
      </c>
      <c r="C508" s="13" t="s">
        <v>62</v>
      </c>
      <c r="D508" s="13" t="s">
        <v>55</v>
      </c>
      <c r="E508" s="12">
        <v>40473.442361111112</v>
      </c>
      <c r="F508" s="12">
        <v>40473.463194444441</v>
      </c>
      <c r="G508" s="13" t="s">
        <v>28</v>
      </c>
      <c r="H508" s="13">
        <v>2</v>
      </c>
      <c r="I508" s="13">
        <v>1</v>
      </c>
      <c r="J508" s="13" t="s">
        <v>255</v>
      </c>
      <c r="K508" s="13">
        <v>5</v>
      </c>
      <c r="L508" s="13" t="s">
        <v>255</v>
      </c>
      <c r="M508" s="13">
        <v>548199</v>
      </c>
      <c r="N508" s="13">
        <v>548200</v>
      </c>
      <c r="O508" s="13" t="s">
        <v>255</v>
      </c>
      <c r="P508" s="13">
        <v>1.130776868880029E-2</v>
      </c>
      <c r="Q508" s="13" t="s">
        <v>255</v>
      </c>
      <c r="R508" s="13">
        <v>2.6549816594181861</v>
      </c>
      <c r="S508" s="13" t="s">
        <v>255</v>
      </c>
      <c r="T508" s="13">
        <v>1.337063726700001</v>
      </c>
      <c r="U508" s="13">
        <v>1.2536152213401768</v>
      </c>
      <c r="V508" s="13" t="s">
        <v>255</v>
      </c>
      <c r="W508" s="13" t="s">
        <v>255</v>
      </c>
      <c r="X508" s="13">
        <v>2.3984817658262934</v>
      </c>
      <c r="Y508" s="13">
        <v>2.7592707179626037E-2</v>
      </c>
      <c r="Z508" s="13">
        <v>12.808413659117766</v>
      </c>
      <c r="AA508" s="13">
        <v>8.2824088727708828E-2</v>
      </c>
      <c r="AB508" s="13" t="s">
        <v>255</v>
      </c>
      <c r="AC508" s="13">
        <v>74.06034268425617</v>
      </c>
      <c r="AD508" s="13" t="s">
        <v>255</v>
      </c>
      <c r="AE508" s="13">
        <v>9.5841152443920663E-2</v>
      </c>
      <c r="AF508" s="13">
        <v>4.8372312858538447</v>
      </c>
      <c r="AG508" s="13" t="s">
        <v>255</v>
      </c>
      <c r="AH508" s="13" t="s">
        <v>255</v>
      </c>
      <c r="AI508" s="13">
        <v>0.42125905430860877</v>
      </c>
      <c r="AJ508" s="13">
        <v>1.155922081087658E-2</v>
      </c>
      <c r="AK508" s="13" t="s">
        <v>255</v>
      </c>
      <c r="AL508" s="13">
        <v>100</v>
      </c>
      <c r="AM508" s="13">
        <v>900</v>
      </c>
      <c r="AN508" s="13" t="s">
        <v>255</v>
      </c>
      <c r="AO508" s="13" t="s">
        <v>255</v>
      </c>
      <c r="AP508" s="13">
        <v>18470.5</v>
      </c>
      <c r="AQ508" s="13">
        <v>234.68299999999999</v>
      </c>
      <c r="AR508" s="13" t="s">
        <v>255</v>
      </c>
      <c r="AS508" s="13" t="s">
        <v>255</v>
      </c>
      <c r="AT508" s="13" t="s">
        <v>255</v>
      </c>
      <c r="AU508" s="13" t="s">
        <v>255</v>
      </c>
      <c r="AV508" s="13" t="s">
        <v>255</v>
      </c>
      <c r="AW508" s="13" t="s">
        <v>255</v>
      </c>
      <c r="AX508" s="13" t="s">
        <v>255</v>
      </c>
      <c r="AY508" s="13" t="s">
        <v>255</v>
      </c>
      <c r="AZ508" s="13">
        <v>214908</v>
      </c>
      <c r="BA508" s="13">
        <v>3881.67</v>
      </c>
      <c r="BB508" s="13" t="s">
        <v>255</v>
      </c>
      <c r="BC508" s="13" t="s">
        <v>255</v>
      </c>
      <c r="BD508" s="13">
        <v>6.9806100000000004</v>
      </c>
      <c r="BE508" s="13">
        <v>1.87764</v>
      </c>
      <c r="BF508" s="13">
        <v>48.017099999999999</v>
      </c>
      <c r="BG508" s="13">
        <v>8.5267099999999996</v>
      </c>
      <c r="BH508" s="13">
        <v>24.8188</v>
      </c>
      <c r="BI508" s="13">
        <v>7.9283299999999999</v>
      </c>
      <c r="BJ508" s="13" t="s">
        <v>255</v>
      </c>
      <c r="BK508" s="13" t="s">
        <v>255</v>
      </c>
      <c r="BL508" s="13">
        <v>17.132899999999999</v>
      </c>
      <c r="BM508" s="13">
        <v>2.81453</v>
      </c>
      <c r="BN508" s="13">
        <v>20449.599999999999</v>
      </c>
      <c r="BO508" s="13">
        <v>601.97400000000005</v>
      </c>
      <c r="BP508" s="13">
        <v>24.108899999999998</v>
      </c>
      <c r="BQ508" s="13">
        <v>1.4894000000000001</v>
      </c>
      <c r="BR508" s="13">
        <v>194.85400000000001</v>
      </c>
      <c r="BS508" s="13">
        <v>3.92665</v>
      </c>
      <c r="BT508" s="13" t="s">
        <v>255</v>
      </c>
      <c r="BU508" s="13" t="s">
        <v>255</v>
      </c>
      <c r="BV508" s="13" t="s">
        <v>255</v>
      </c>
      <c r="BW508" s="13" t="s">
        <v>255</v>
      </c>
      <c r="BX508" s="13">
        <v>23694</v>
      </c>
      <c r="BY508" s="13">
        <v>1701.65</v>
      </c>
      <c r="BZ508" s="13">
        <v>66.966399999999993</v>
      </c>
      <c r="CA508" s="13">
        <v>1.0795300000000001</v>
      </c>
      <c r="CB508" s="13">
        <v>8.5559999999999992</v>
      </c>
      <c r="CC508" s="13">
        <v>1.2440100000000001</v>
      </c>
      <c r="CD508" s="13">
        <v>47.769599999999997</v>
      </c>
      <c r="CE508" s="13">
        <v>10.9793</v>
      </c>
      <c r="CF508" s="13">
        <v>1936.6690673828125</v>
      </c>
      <c r="CG508" s="13">
        <v>8.2100620269775391</v>
      </c>
      <c r="CH508" s="13">
        <v>44.012321472167969</v>
      </c>
      <c r="CI508" s="13">
        <v>88.327850341796875</v>
      </c>
      <c r="CJ508" s="13">
        <v>17.298479080200195</v>
      </c>
      <c r="CK508" s="13">
        <v>304.09262084960937</v>
      </c>
      <c r="CL508" s="13">
        <v>3953.66455078125</v>
      </c>
      <c r="CM508" s="13">
        <v>2.0246834754943848</v>
      </c>
      <c r="CN508" s="13">
        <v>141.43324279785156</v>
      </c>
      <c r="CO508" s="13">
        <v>9.9708652496337891</v>
      </c>
      <c r="CP508" s="13">
        <v>81.1012538283602</v>
      </c>
      <c r="CQ508" s="13">
        <v>291.80340999999999</v>
      </c>
      <c r="CR508" s="13" t="s">
        <v>255</v>
      </c>
      <c r="CS508" s="13" t="s">
        <v>255</v>
      </c>
      <c r="CT508" s="13" t="s">
        <v>255</v>
      </c>
      <c r="CU508" s="13" t="s">
        <v>255</v>
      </c>
      <c r="CV508" s="13" t="s">
        <v>255</v>
      </c>
      <c r="CW508" s="13">
        <v>27.922440000000002</v>
      </c>
      <c r="CX508" s="13">
        <v>192.0684</v>
      </c>
      <c r="CY508" s="13">
        <v>74.456400000000002</v>
      </c>
      <c r="CZ508" s="13" t="s">
        <v>255</v>
      </c>
      <c r="DA508" s="13">
        <v>85.664500000000004</v>
      </c>
      <c r="DB508" s="13">
        <v>194.85400000000001</v>
      </c>
      <c r="DC508" s="13">
        <v>574.96573999999998</v>
      </c>
      <c r="DD508" s="13">
        <v>353.81922874755105</v>
      </c>
      <c r="DE508" s="13">
        <v>4.3574600097959575</v>
      </c>
      <c r="DF508" s="13">
        <v>8.5858839656902575</v>
      </c>
      <c r="DG508" s="13">
        <v>0.9736220442961836</v>
      </c>
      <c r="DH508" s="13">
        <v>0.98508405423433432</v>
      </c>
      <c r="DI508" s="13">
        <v>0.97637379424415183</v>
      </c>
      <c r="DJ508" s="13">
        <v>0.98786819928411396</v>
      </c>
      <c r="DK508" s="13">
        <v>43159.050111556629</v>
      </c>
      <c r="DL508" s="13">
        <v>5.4951809315240432</v>
      </c>
      <c r="DM508" s="13">
        <v>84580.337642961822</v>
      </c>
      <c r="DN508" s="13">
        <v>2.0414765833608199</v>
      </c>
      <c r="DO508" s="13">
        <v>1.9597358473909945</v>
      </c>
      <c r="DP508" s="13">
        <v>0.39089980983734135</v>
      </c>
      <c r="DQ508" s="13">
        <v>757.04357015780261</v>
      </c>
      <c r="DR508" s="13">
        <v>16195.354955373636</v>
      </c>
      <c r="DS508" s="13">
        <v>5.2225059516153411</v>
      </c>
      <c r="DT508" s="13">
        <v>5.2225059516153411</v>
      </c>
      <c r="DU508" s="13">
        <v>100.00051399467199</v>
      </c>
      <c r="DV508" s="13">
        <v>18.112597214417185</v>
      </c>
      <c r="DW508" s="13">
        <v>5.4951809315240432</v>
      </c>
      <c r="DX508" s="13">
        <v>908.07768925113623</v>
      </c>
      <c r="DY508" s="13">
        <v>1028.3480753268757</v>
      </c>
      <c r="DZ508" s="13">
        <v>298.01703996685512</v>
      </c>
      <c r="EA508" s="13">
        <v>337.39323968684619</v>
      </c>
      <c r="EB508" s="13">
        <v>19.663488616290131</v>
      </c>
      <c r="EC508" s="13">
        <v>1705.1509296501988</v>
      </c>
      <c r="ED508" s="13">
        <v>2.3186595872732041</v>
      </c>
      <c r="EE508" s="13">
        <v>8.2941892249773289E-3</v>
      </c>
      <c r="EF508" s="13">
        <v>500</v>
      </c>
      <c r="EG508" s="13">
        <v>10696.448390677026</v>
      </c>
      <c r="EH508" s="13">
        <v>53855.498502233655</v>
      </c>
      <c r="EI508" s="13">
        <v>4.5244573630336959E-2</v>
      </c>
      <c r="EJ508" s="13">
        <v>20</v>
      </c>
      <c r="EK508" s="13">
        <v>2.1816615649929121</v>
      </c>
      <c r="EL508" s="13">
        <v>6.8570950394469206</v>
      </c>
      <c r="EM508" s="13">
        <v>7.4999999999999997E-2</v>
      </c>
      <c r="EN508" s="13">
        <v>14.623935699462891</v>
      </c>
      <c r="EO508" s="13">
        <v>0.13263466247532502</v>
      </c>
    </row>
    <row r="509" spans="1:145">
      <c r="A509" s="12">
        <v>40473.450694444444</v>
      </c>
      <c r="B509" s="13">
        <v>9</v>
      </c>
      <c r="C509" s="13" t="s">
        <v>62</v>
      </c>
      <c r="D509" s="13" t="s">
        <v>55</v>
      </c>
      <c r="E509" s="12">
        <v>40473.442361111112</v>
      </c>
      <c r="F509" s="12">
        <v>40473.463194444441</v>
      </c>
      <c r="G509" s="13" t="s">
        <v>28</v>
      </c>
      <c r="H509" s="13">
        <v>2</v>
      </c>
      <c r="I509" s="13">
        <v>1</v>
      </c>
      <c r="J509" s="13" t="s">
        <v>255</v>
      </c>
      <c r="K509" s="13">
        <v>5</v>
      </c>
      <c r="L509" s="13" t="s">
        <v>255</v>
      </c>
      <c r="M509" s="13">
        <v>548199</v>
      </c>
      <c r="N509" s="13">
        <v>548200</v>
      </c>
      <c r="O509" s="13" t="s">
        <v>255</v>
      </c>
      <c r="P509" s="13">
        <v>1.130776868880029E-2</v>
      </c>
      <c r="Q509" s="13" t="s">
        <v>255</v>
      </c>
      <c r="R509" s="13">
        <v>2.6549816594181861</v>
      </c>
      <c r="S509" s="13" t="s">
        <v>255</v>
      </c>
      <c r="T509" s="13">
        <v>1.337063726700001</v>
      </c>
      <c r="U509" s="13">
        <v>1.2536152213401768</v>
      </c>
      <c r="V509" s="13" t="s">
        <v>255</v>
      </c>
      <c r="W509" s="13" t="s">
        <v>255</v>
      </c>
      <c r="X509" s="13">
        <v>2.3984817658262934</v>
      </c>
      <c r="Y509" s="13">
        <v>2.7592707179626037E-2</v>
      </c>
      <c r="Z509" s="13">
        <v>12.808413659117766</v>
      </c>
      <c r="AA509" s="13">
        <v>8.2824088727708828E-2</v>
      </c>
      <c r="AB509" s="13" t="s">
        <v>255</v>
      </c>
      <c r="AC509" s="13">
        <v>74.06034268425617</v>
      </c>
      <c r="AD509" s="13" t="s">
        <v>255</v>
      </c>
      <c r="AE509" s="13">
        <v>9.5841152443920663E-2</v>
      </c>
      <c r="AF509" s="13">
        <v>4.8372312858538447</v>
      </c>
      <c r="AG509" s="13" t="s">
        <v>255</v>
      </c>
      <c r="AH509" s="13" t="s">
        <v>255</v>
      </c>
      <c r="AI509" s="13">
        <v>0.42125905430860877</v>
      </c>
      <c r="AJ509" s="13">
        <v>1.155922081087658E-2</v>
      </c>
      <c r="AK509" s="13" t="s">
        <v>255</v>
      </c>
      <c r="AL509" s="13">
        <v>100</v>
      </c>
      <c r="AM509" s="13">
        <v>900</v>
      </c>
      <c r="AN509" s="13" t="s">
        <v>255</v>
      </c>
      <c r="AO509" s="13" t="s">
        <v>255</v>
      </c>
      <c r="AP509" s="13">
        <v>15444.1</v>
      </c>
      <c r="AQ509" s="13">
        <v>206.64500000000001</v>
      </c>
      <c r="AR509" s="13" t="s">
        <v>255</v>
      </c>
      <c r="AS509" s="13" t="s">
        <v>255</v>
      </c>
      <c r="AT509" s="13" t="s">
        <v>255</v>
      </c>
      <c r="AU509" s="13" t="s">
        <v>255</v>
      </c>
      <c r="AV509" s="13" t="s">
        <v>255</v>
      </c>
      <c r="AW509" s="13" t="s">
        <v>255</v>
      </c>
      <c r="AX509" s="13" t="s">
        <v>255</v>
      </c>
      <c r="AY509" s="13" t="s">
        <v>255</v>
      </c>
      <c r="AZ509" s="13">
        <v>181204</v>
      </c>
      <c r="BA509" s="13">
        <v>3827.78</v>
      </c>
      <c r="BB509" s="13" t="s">
        <v>255</v>
      </c>
      <c r="BC509" s="13" t="s">
        <v>255</v>
      </c>
      <c r="BD509" s="13">
        <v>3.95452</v>
      </c>
      <c r="BE509" s="13">
        <v>1.6216200000000001</v>
      </c>
      <c r="BF509" s="13">
        <v>26.036100000000001</v>
      </c>
      <c r="BG509" s="13">
        <v>6.5603800000000003</v>
      </c>
      <c r="BH509" s="13">
        <v>17.6526</v>
      </c>
      <c r="BI509" s="13">
        <v>6.84239</v>
      </c>
      <c r="BJ509" s="13" t="s">
        <v>255</v>
      </c>
      <c r="BK509" s="13" t="s">
        <v>255</v>
      </c>
      <c r="BL509" s="13">
        <v>13.962199999999999</v>
      </c>
      <c r="BM509" s="13">
        <v>2.3567300000000002</v>
      </c>
      <c r="BN509" s="13">
        <v>17374.400000000001</v>
      </c>
      <c r="BO509" s="13">
        <v>555.58500000000004</v>
      </c>
      <c r="BP509" s="13">
        <v>22.976700000000001</v>
      </c>
      <c r="BQ509" s="13">
        <v>1.29674</v>
      </c>
      <c r="BR509" s="13">
        <v>113.032</v>
      </c>
      <c r="BS509" s="13">
        <v>2.8917600000000001</v>
      </c>
      <c r="BT509" s="13" t="s">
        <v>255</v>
      </c>
      <c r="BU509" s="13" t="s">
        <v>255</v>
      </c>
      <c r="BV509" s="13" t="s">
        <v>255</v>
      </c>
      <c r="BW509" s="13" t="s">
        <v>255</v>
      </c>
      <c r="BX509" s="13">
        <v>18077.5</v>
      </c>
      <c r="BY509" s="13">
        <v>1243.95</v>
      </c>
      <c r="BZ509" s="13">
        <v>42.978400000000001</v>
      </c>
      <c r="CA509" s="13">
        <v>0.76462600000000003</v>
      </c>
      <c r="CB509" s="13">
        <v>5.5200199999999997</v>
      </c>
      <c r="CC509" s="13">
        <v>0.87653700000000001</v>
      </c>
      <c r="CD509" s="13">
        <v>55.682099999999998</v>
      </c>
      <c r="CE509" s="13">
        <v>9.4346099999999993</v>
      </c>
      <c r="CF509" s="13">
        <v>1943.64697265625</v>
      </c>
      <c r="CG509" s="13">
        <v>8.315028190612793</v>
      </c>
      <c r="CH509" s="13">
        <v>44.632354736328125</v>
      </c>
      <c r="CI509" s="13">
        <v>88.396163940429688</v>
      </c>
      <c r="CJ509" s="13">
        <v>17.302749633789063</v>
      </c>
      <c r="CK509" s="13">
        <v>303.73809814453125</v>
      </c>
      <c r="CL509" s="13">
        <v>3939.81591796875</v>
      </c>
      <c r="CM509" s="13">
        <v>2.0244638919830322</v>
      </c>
      <c r="CN509" s="13">
        <v>161.38092041015625</v>
      </c>
      <c r="CO509" s="13">
        <v>12.934048652648926</v>
      </c>
      <c r="CP509" s="13">
        <v>81.1012538283602</v>
      </c>
      <c r="CQ509" s="13">
        <v>174.63741999999999</v>
      </c>
      <c r="CR509" s="13" t="s">
        <v>255</v>
      </c>
      <c r="CS509" s="13" t="s">
        <v>255</v>
      </c>
      <c r="CT509" s="13" t="s">
        <v>255</v>
      </c>
      <c r="CU509" s="13" t="s">
        <v>255</v>
      </c>
      <c r="CV509" s="13" t="s">
        <v>255</v>
      </c>
      <c r="CW509" s="13">
        <v>15.81808</v>
      </c>
      <c r="CX509" s="13">
        <v>104.1444</v>
      </c>
      <c r="CY509" s="13">
        <v>52.957799999999999</v>
      </c>
      <c r="CZ509" s="13" t="s">
        <v>255</v>
      </c>
      <c r="DA509" s="13">
        <v>69.810999999999993</v>
      </c>
      <c r="DB509" s="13">
        <v>113.032</v>
      </c>
      <c r="DC509" s="13">
        <v>355.76327999999995</v>
      </c>
      <c r="DD509" s="13">
        <v>420.61826405822461</v>
      </c>
      <c r="DE509" s="13">
        <v>4.0633764867933655</v>
      </c>
      <c r="DF509" s="13">
        <v>8.2777227630623749</v>
      </c>
      <c r="DG509" s="13">
        <v>0.97841868022155043</v>
      </c>
      <c r="DH509" s="13">
        <v>0.98810525048646569</v>
      </c>
      <c r="DI509" s="13">
        <v>0.98074482429047771</v>
      </c>
      <c r="DJ509" s="13">
        <v>0.99045442391738847</v>
      </c>
      <c r="DK509" s="13">
        <v>43303.863479350555</v>
      </c>
      <c r="DL509" s="13">
        <v>5.5136191421721934</v>
      </c>
      <c r="DM509" s="13">
        <v>84284.075270641129</v>
      </c>
      <c r="DN509" s="13">
        <v>2.027022382868465</v>
      </c>
      <c r="DO509" s="13">
        <v>1.946340776518289</v>
      </c>
      <c r="DP509" s="13">
        <v>0.39092842254638671</v>
      </c>
      <c r="DQ509" s="13">
        <v>759.82684500756784</v>
      </c>
      <c r="DR509" s="13">
        <v>16254.897266948801</v>
      </c>
      <c r="DS509" s="13">
        <v>5.1851496743702308</v>
      </c>
      <c r="DT509" s="13">
        <v>5.1851496743702308</v>
      </c>
      <c r="DU509" s="13">
        <v>100.00051399467199</v>
      </c>
      <c r="DV509" s="13">
        <v>18.112597214417185</v>
      </c>
      <c r="DW509" s="13">
        <v>5.5136191421721934</v>
      </c>
      <c r="DX509" s="13">
        <v>908.07768925113623</v>
      </c>
      <c r="DY509" s="13">
        <v>1028.3480753268757</v>
      </c>
      <c r="DZ509" s="13">
        <v>299.43963702002287</v>
      </c>
      <c r="EA509" s="13">
        <v>339.00414142378116</v>
      </c>
      <c r="EB509" s="13">
        <v>19.663488616290131</v>
      </c>
      <c r="EC509" s="13">
        <v>1711.294664718004</v>
      </c>
      <c r="ED509" s="13">
        <v>2.3022428569412816</v>
      </c>
      <c r="EE509" s="13">
        <v>1.2637868699780449E-3</v>
      </c>
      <c r="EF509" s="13">
        <v>500</v>
      </c>
      <c r="EG509" s="13">
        <v>10696.448390677026</v>
      </c>
      <c r="EH509" s="13">
        <v>54000.311870027581</v>
      </c>
      <c r="EI509" s="13">
        <v>4.5252460366114584E-2</v>
      </c>
      <c r="EJ509" s="13">
        <v>20</v>
      </c>
      <c r="EK509" s="13">
        <v>2.1816615649929121</v>
      </c>
      <c r="EL509" s="13">
        <v>6.8755332500950708</v>
      </c>
      <c r="EM509" s="13">
        <v>7.4999999999999997E-2</v>
      </c>
      <c r="EN509" s="13">
        <v>18.969938023885092</v>
      </c>
      <c r="EO509" s="13">
        <v>7.9261426194160253E-2</v>
      </c>
    </row>
    <row r="510" spans="1:145">
      <c r="A510" s="12">
        <v>40473.451388888891</v>
      </c>
      <c r="B510" s="13">
        <v>9</v>
      </c>
      <c r="C510" s="13" t="s">
        <v>62</v>
      </c>
      <c r="D510" s="13" t="s">
        <v>55</v>
      </c>
      <c r="E510" s="12">
        <v>40473.442361111112</v>
      </c>
      <c r="F510" s="12">
        <v>40473.463194444441</v>
      </c>
      <c r="G510" s="13" t="s">
        <v>28</v>
      </c>
      <c r="H510" s="13">
        <v>2</v>
      </c>
      <c r="I510" s="13">
        <v>1</v>
      </c>
      <c r="J510" s="13" t="s">
        <v>255</v>
      </c>
      <c r="K510" s="13">
        <v>5</v>
      </c>
      <c r="L510" s="13" t="s">
        <v>255</v>
      </c>
      <c r="M510" s="13">
        <v>548199</v>
      </c>
      <c r="N510" s="13">
        <v>548200</v>
      </c>
      <c r="O510" s="13" t="s">
        <v>255</v>
      </c>
      <c r="P510" s="13">
        <v>1.130776868880029E-2</v>
      </c>
      <c r="Q510" s="13" t="s">
        <v>255</v>
      </c>
      <c r="R510" s="13">
        <v>2.6549816594181861</v>
      </c>
      <c r="S510" s="13" t="s">
        <v>255</v>
      </c>
      <c r="T510" s="13">
        <v>1.337063726700001</v>
      </c>
      <c r="U510" s="13">
        <v>1.2536152213401768</v>
      </c>
      <c r="V510" s="13" t="s">
        <v>255</v>
      </c>
      <c r="W510" s="13" t="s">
        <v>255</v>
      </c>
      <c r="X510" s="13">
        <v>2.3984817658262934</v>
      </c>
      <c r="Y510" s="13">
        <v>2.7592707179626037E-2</v>
      </c>
      <c r="Z510" s="13">
        <v>12.808413659117766</v>
      </c>
      <c r="AA510" s="13">
        <v>8.2824088727708828E-2</v>
      </c>
      <c r="AB510" s="13" t="s">
        <v>255</v>
      </c>
      <c r="AC510" s="13">
        <v>74.06034268425617</v>
      </c>
      <c r="AD510" s="13" t="s">
        <v>255</v>
      </c>
      <c r="AE510" s="13">
        <v>9.5841152443920663E-2</v>
      </c>
      <c r="AF510" s="13">
        <v>4.8372312858538447</v>
      </c>
      <c r="AG510" s="13" t="s">
        <v>255</v>
      </c>
      <c r="AH510" s="13" t="s">
        <v>255</v>
      </c>
      <c r="AI510" s="13">
        <v>0.42125905430860877</v>
      </c>
      <c r="AJ510" s="13">
        <v>1.155922081087658E-2</v>
      </c>
      <c r="AK510" s="13" t="s">
        <v>255</v>
      </c>
      <c r="AL510" s="13">
        <v>100</v>
      </c>
      <c r="AM510" s="13">
        <v>900</v>
      </c>
      <c r="AN510" s="13" t="s">
        <v>255</v>
      </c>
      <c r="AO510" s="13" t="s">
        <v>255</v>
      </c>
      <c r="AP510" s="13">
        <v>18398.400000000001</v>
      </c>
      <c r="AQ510" s="13">
        <v>224.751</v>
      </c>
      <c r="AR510" s="13" t="s">
        <v>255</v>
      </c>
      <c r="AS510" s="13" t="s">
        <v>255</v>
      </c>
      <c r="AT510" s="13" t="s">
        <v>255</v>
      </c>
      <c r="AU510" s="13" t="s">
        <v>255</v>
      </c>
      <c r="AV510" s="13" t="s">
        <v>255</v>
      </c>
      <c r="AW510" s="13" t="s">
        <v>255</v>
      </c>
      <c r="AX510" s="13" t="s">
        <v>255</v>
      </c>
      <c r="AY510" s="13" t="s">
        <v>255</v>
      </c>
      <c r="AZ510" s="13">
        <v>216555</v>
      </c>
      <c r="BA510" s="13">
        <v>4519.1400000000003</v>
      </c>
      <c r="BB510" s="13" t="s">
        <v>255</v>
      </c>
      <c r="BC510" s="13" t="s">
        <v>255</v>
      </c>
      <c r="BD510" s="13">
        <v>5.4040499999999998</v>
      </c>
      <c r="BE510" s="13">
        <v>1.6690400000000001</v>
      </c>
      <c r="BF510" s="13">
        <v>31.714400000000001</v>
      </c>
      <c r="BG510" s="13">
        <v>7.1033400000000002</v>
      </c>
      <c r="BH510" s="13">
        <v>18.356000000000002</v>
      </c>
      <c r="BI510" s="13">
        <v>7.9575199999999997</v>
      </c>
      <c r="BJ510" s="13" t="s">
        <v>255</v>
      </c>
      <c r="BK510" s="13" t="s">
        <v>255</v>
      </c>
      <c r="BL510" s="13">
        <v>14.3139</v>
      </c>
      <c r="BM510" s="13">
        <v>2.60826</v>
      </c>
      <c r="BN510" s="13">
        <v>20973.200000000001</v>
      </c>
      <c r="BO510" s="13">
        <v>668.56100000000004</v>
      </c>
      <c r="BP510" s="13">
        <v>26.014399999999998</v>
      </c>
      <c r="BQ510" s="13">
        <v>1.4897100000000001</v>
      </c>
      <c r="BR510" s="13">
        <v>107.66200000000001</v>
      </c>
      <c r="BS510" s="13">
        <v>3.1661700000000002</v>
      </c>
      <c r="BT510" s="13" t="s">
        <v>255</v>
      </c>
      <c r="BU510" s="13" t="s">
        <v>255</v>
      </c>
      <c r="BV510" s="13" t="s">
        <v>255</v>
      </c>
      <c r="BW510" s="13" t="s">
        <v>255</v>
      </c>
      <c r="BX510" s="13">
        <v>20229.599999999999</v>
      </c>
      <c r="BY510" s="13">
        <v>1335.03</v>
      </c>
      <c r="BZ510" s="13">
        <v>38.086100000000002</v>
      </c>
      <c r="CA510" s="13">
        <v>0.99378299999999997</v>
      </c>
      <c r="CB510" s="13">
        <v>8.5375499999999995</v>
      </c>
      <c r="CC510" s="13">
        <v>1.1452199999999999</v>
      </c>
      <c r="CD510" s="13">
        <v>58.570099999999996</v>
      </c>
      <c r="CE510" s="13">
        <v>10.098100000000001</v>
      </c>
      <c r="CF510" s="13">
        <v>1937.65869140625</v>
      </c>
      <c r="CG510" s="13">
        <v>8.2773189544677734</v>
      </c>
      <c r="CH510" s="13">
        <v>44.367599487304688</v>
      </c>
      <c r="CI510" s="13">
        <v>88.431320190429688</v>
      </c>
      <c r="CJ510" s="13">
        <v>17.307573318481445</v>
      </c>
      <c r="CK510" s="13">
        <v>299.70993041992187</v>
      </c>
      <c r="CL510" s="13">
        <v>3922.585693359375</v>
      </c>
      <c r="CM510" s="13">
        <v>2.0194563865661621</v>
      </c>
      <c r="CN510" s="13">
        <v>165.86428833007812</v>
      </c>
      <c r="CO510" s="13">
        <v>13.938315391540527</v>
      </c>
      <c r="CP510" s="13">
        <v>81.1012538283602</v>
      </c>
      <c r="CQ510" s="13">
        <v>177.45035000000001</v>
      </c>
      <c r="CR510" s="13" t="s">
        <v>255</v>
      </c>
      <c r="CS510" s="13" t="s">
        <v>255</v>
      </c>
      <c r="CT510" s="13" t="s">
        <v>255</v>
      </c>
      <c r="CU510" s="13" t="s">
        <v>255</v>
      </c>
      <c r="CV510" s="13" t="s">
        <v>255</v>
      </c>
      <c r="CW510" s="13">
        <v>21.616199999999999</v>
      </c>
      <c r="CX510" s="13">
        <v>126.85760000000001</v>
      </c>
      <c r="CY510" s="13">
        <v>55.068000000000005</v>
      </c>
      <c r="CZ510" s="13" t="s">
        <v>255</v>
      </c>
      <c r="DA510" s="13">
        <v>71.569500000000005</v>
      </c>
      <c r="DB510" s="13">
        <v>107.66200000000001</v>
      </c>
      <c r="DC510" s="13">
        <v>382.77330000000006</v>
      </c>
      <c r="DD510" s="13">
        <v>531.15441066425808</v>
      </c>
      <c r="DE510" s="13">
        <v>4.659189310535865</v>
      </c>
      <c r="DF510" s="13">
        <v>10.050209919104347</v>
      </c>
      <c r="DG510" s="13">
        <v>0.97961985291232789</v>
      </c>
      <c r="DH510" s="13">
        <v>0.98945781308297409</v>
      </c>
      <c r="DI510" s="13">
        <v>0.98146417507786776</v>
      </c>
      <c r="DJ510" s="13">
        <v>0.99132065709446515</v>
      </c>
      <c r="DK510" s="13">
        <v>43158.414631095598</v>
      </c>
      <c r="DL510" s="13">
        <v>5.4951000196387545</v>
      </c>
      <c r="DM510" s="13">
        <v>83915.47085405323</v>
      </c>
      <c r="DN510" s="13">
        <v>2.024394549337567</v>
      </c>
      <c r="DO510" s="13">
        <v>1.9443594388565009</v>
      </c>
      <c r="DP510" s="13">
        <v>0.39096074123382574</v>
      </c>
      <c r="DQ510" s="13">
        <v>757.54847825035233</v>
      </c>
      <c r="DR510" s="13">
        <v>16206.156402081622</v>
      </c>
      <c r="DS510" s="13">
        <v>5.1779995683168023</v>
      </c>
      <c r="DT510" s="13">
        <v>5.1779995683168032</v>
      </c>
      <c r="DU510" s="13">
        <v>100.00051399467199</v>
      </c>
      <c r="DV510" s="13">
        <v>18.112597214417185</v>
      </c>
      <c r="DW510" s="13">
        <v>5.4951000196387545</v>
      </c>
      <c r="DX510" s="13">
        <v>908.07768925113623</v>
      </c>
      <c r="DY510" s="13">
        <v>1028.3480753268757</v>
      </c>
      <c r="DZ510" s="13">
        <v>299.70152357820331</v>
      </c>
      <c r="EA510" s="13">
        <v>339.30033815480954</v>
      </c>
      <c r="EB510" s="13">
        <v>19.663488616290131</v>
      </c>
      <c r="EC510" s="13">
        <v>1706.0222495633363</v>
      </c>
      <c r="ED510" s="13">
        <v>2.2992582273551108</v>
      </c>
      <c r="EE510" s="13">
        <v>2.445293101774606E-3</v>
      </c>
      <c r="EF510" s="13">
        <v>500</v>
      </c>
      <c r="EG510" s="13">
        <v>10696.448390677026</v>
      </c>
      <c r="EH510" s="13">
        <v>53854.863021772624</v>
      </c>
      <c r="EI510" s="13">
        <v>4.5263483270224739E-2</v>
      </c>
      <c r="EJ510" s="13">
        <v>20</v>
      </c>
      <c r="EK510" s="13">
        <v>2.1816615649929121</v>
      </c>
      <c r="EL510" s="13">
        <v>6.8570141275616328</v>
      </c>
      <c r="EM510" s="13">
        <v>7.4999999999999997E-2</v>
      </c>
      <c r="EN510" s="13">
        <v>20.44286257425944</v>
      </c>
      <c r="EO510" s="13">
        <v>6.7900563592799723E-2</v>
      </c>
    </row>
    <row r="511" spans="1:145">
      <c r="A511" s="12">
        <v>40473.45208333333</v>
      </c>
      <c r="B511" s="13">
        <v>9</v>
      </c>
      <c r="C511" s="13" t="s">
        <v>62</v>
      </c>
      <c r="D511" s="13" t="s">
        <v>55</v>
      </c>
      <c r="E511" s="12">
        <v>40473.442361111112</v>
      </c>
      <c r="F511" s="12">
        <v>40473.463194444441</v>
      </c>
      <c r="G511" s="13" t="s">
        <v>28</v>
      </c>
      <c r="H511" s="13">
        <v>2</v>
      </c>
      <c r="I511" s="13">
        <v>1</v>
      </c>
      <c r="J511" s="13" t="s">
        <v>255</v>
      </c>
      <c r="K511" s="13">
        <v>5</v>
      </c>
      <c r="L511" s="13" t="s">
        <v>255</v>
      </c>
      <c r="M511" s="13">
        <v>548199</v>
      </c>
      <c r="N511" s="13">
        <v>548200</v>
      </c>
      <c r="O511" s="13" t="s">
        <v>255</v>
      </c>
      <c r="P511" s="13">
        <v>1.130776868880029E-2</v>
      </c>
      <c r="Q511" s="13" t="s">
        <v>255</v>
      </c>
      <c r="R511" s="13">
        <v>2.6549816594181861</v>
      </c>
      <c r="S511" s="13" t="s">
        <v>255</v>
      </c>
      <c r="T511" s="13">
        <v>1.337063726700001</v>
      </c>
      <c r="U511" s="13">
        <v>1.2536152213401768</v>
      </c>
      <c r="V511" s="13" t="s">
        <v>255</v>
      </c>
      <c r="W511" s="13" t="s">
        <v>255</v>
      </c>
      <c r="X511" s="13">
        <v>2.3984817658262934</v>
      </c>
      <c r="Y511" s="13">
        <v>2.7592707179626037E-2</v>
      </c>
      <c r="Z511" s="13">
        <v>12.808413659117766</v>
      </c>
      <c r="AA511" s="13">
        <v>8.2824088727708828E-2</v>
      </c>
      <c r="AB511" s="13" t="s">
        <v>255</v>
      </c>
      <c r="AC511" s="13">
        <v>74.06034268425617</v>
      </c>
      <c r="AD511" s="13" t="s">
        <v>255</v>
      </c>
      <c r="AE511" s="13">
        <v>9.5841152443920663E-2</v>
      </c>
      <c r="AF511" s="13">
        <v>4.8372312858538447</v>
      </c>
      <c r="AG511" s="13" t="s">
        <v>255</v>
      </c>
      <c r="AH511" s="13" t="s">
        <v>255</v>
      </c>
      <c r="AI511" s="13">
        <v>0.42125905430860877</v>
      </c>
      <c r="AJ511" s="13">
        <v>1.155922081087658E-2</v>
      </c>
      <c r="AK511" s="13" t="s">
        <v>255</v>
      </c>
      <c r="AL511" s="13">
        <v>100</v>
      </c>
      <c r="AM511" s="13">
        <v>900</v>
      </c>
      <c r="AN511" s="13" t="s">
        <v>255</v>
      </c>
      <c r="AO511" s="13" t="s">
        <v>255</v>
      </c>
      <c r="AP511" s="13">
        <v>17626.900000000001</v>
      </c>
      <c r="AQ511" s="13">
        <v>248.197</v>
      </c>
      <c r="AR511" s="13" t="s">
        <v>255</v>
      </c>
      <c r="AS511" s="13" t="s">
        <v>255</v>
      </c>
      <c r="AT511" s="13" t="s">
        <v>255</v>
      </c>
      <c r="AU511" s="13" t="s">
        <v>255</v>
      </c>
      <c r="AV511" s="13">
        <v>2.6656200000000001</v>
      </c>
      <c r="AW511" s="13">
        <v>1.26444</v>
      </c>
      <c r="AX511" s="13" t="s">
        <v>255</v>
      </c>
      <c r="AY511" s="13" t="s">
        <v>255</v>
      </c>
      <c r="AZ511" s="13">
        <v>224784</v>
      </c>
      <c r="BA511" s="13">
        <v>4387.7299999999996</v>
      </c>
      <c r="BB511" s="13" t="s">
        <v>255</v>
      </c>
      <c r="BC511" s="13" t="s">
        <v>255</v>
      </c>
      <c r="BD511" s="13" t="s">
        <v>255</v>
      </c>
      <c r="BE511" s="13" t="s">
        <v>255</v>
      </c>
      <c r="BF511" s="13">
        <v>42.526699999999998</v>
      </c>
      <c r="BG511" s="13">
        <v>8.2613299999999992</v>
      </c>
      <c r="BH511" s="13">
        <v>21.6464</v>
      </c>
      <c r="BI511" s="13">
        <v>8.0734899999999996</v>
      </c>
      <c r="BJ511" s="13" t="s">
        <v>255</v>
      </c>
      <c r="BK511" s="13" t="s">
        <v>255</v>
      </c>
      <c r="BL511" s="13">
        <v>17.658300000000001</v>
      </c>
      <c r="BM511" s="13">
        <v>2.81697</v>
      </c>
      <c r="BN511" s="13">
        <v>20874.099999999999</v>
      </c>
      <c r="BO511" s="13">
        <v>650.88400000000001</v>
      </c>
      <c r="BP511" s="13">
        <v>24.409600000000001</v>
      </c>
      <c r="BQ511" s="13">
        <v>1.46441</v>
      </c>
      <c r="BR511" s="13">
        <v>173.833</v>
      </c>
      <c r="BS511" s="13">
        <v>3.8385899999999999</v>
      </c>
      <c r="BT511" s="13" t="s">
        <v>255</v>
      </c>
      <c r="BU511" s="13" t="s">
        <v>255</v>
      </c>
      <c r="BV511" s="13" t="s">
        <v>255</v>
      </c>
      <c r="BW511" s="13" t="s">
        <v>255</v>
      </c>
      <c r="BX511" s="13">
        <v>19654</v>
      </c>
      <c r="BY511" s="13">
        <v>1428.31</v>
      </c>
      <c r="BZ511" s="13">
        <v>64.806700000000006</v>
      </c>
      <c r="CA511" s="13">
        <v>1.1986000000000001</v>
      </c>
      <c r="CB511" s="13">
        <v>9.3604099999999999</v>
      </c>
      <c r="CC511" s="13">
        <v>1.38242</v>
      </c>
      <c r="CD511" s="13">
        <v>53.622900000000001</v>
      </c>
      <c r="CE511" s="13">
        <v>11.2171</v>
      </c>
      <c r="CF511" s="13">
        <v>1940.7850341796875</v>
      </c>
      <c r="CG511" s="13">
        <v>8.3357934951782227</v>
      </c>
      <c r="CH511" s="13">
        <v>44.607746124267578</v>
      </c>
      <c r="CI511" s="13">
        <v>88.54437255859375</v>
      </c>
      <c r="CJ511" s="13">
        <v>17.307199478149414</v>
      </c>
      <c r="CK511" s="13">
        <v>303.09323120117187</v>
      </c>
      <c r="CL511" s="13">
        <v>3926.911376953125</v>
      </c>
      <c r="CM511" s="13">
        <v>2.0182962417602539</v>
      </c>
      <c r="CN511" s="13">
        <v>158.88447570800781</v>
      </c>
      <c r="CO511" s="13">
        <v>10.789146423339844</v>
      </c>
      <c r="CP511" s="13">
        <v>81.1012538283602</v>
      </c>
      <c r="CQ511" s="13">
        <v>258.33001999999999</v>
      </c>
      <c r="CR511" s="13" t="s">
        <v>255</v>
      </c>
      <c r="CS511" s="13" t="s">
        <v>255</v>
      </c>
      <c r="CT511" s="13" t="s">
        <v>255</v>
      </c>
      <c r="CU511" s="13">
        <v>5.3312400000000002</v>
      </c>
      <c r="CV511" s="13" t="s">
        <v>255</v>
      </c>
      <c r="CW511" s="13" t="s">
        <v>255</v>
      </c>
      <c r="CX511" s="13">
        <v>170.10679999999999</v>
      </c>
      <c r="CY511" s="13">
        <v>64.9392</v>
      </c>
      <c r="CZ511" s="13" t="s">
        <v>255</v>
      </c>
      <c r="DA511" s="13">
        <v>88.291499999999999</v>
      </c>
      <c r="DB511" s="13">
        <v>173.833</v>
      </c>
      <c r="DC511" s="13">
        <v>502.50174000000004</v>
      </c>
      <c r="DD511" s="13">
        <v>303.27111240041535</v>
      </c>
      <c r="DE511" s="13">
        <v>3.986162233225885</v>
      </c>
      <c r="DF511" s="13">
        <v>7.7538547711887809</v>
      </c>
      <c r="DG511" s="13">
        <v>0.97194501821267898</v>
      </c>
      <c r="DH511" s="13">
        <v>0.98382467294842635</v>
      </c>
      <c r="DI511" s="13">
        <v>0.97514988995440099</v>
      </c>
      <c r="DJ511" s="13">
        <v>0.98706871642213989</v>
      </c>
      <c r="DK511" s="13">
        <v>43228.982922444971</v>
      </c>
      <c r="DL511" s="13">
        <v>5.5040850535537951</v>
      </c>
      <c r="DM511" s="13">
        <v>84008.00975668311</v>
      </c>
      <c r="DN511" s="13">
        <v>2.0233623548178867</v>
      </c>
      <c r="DO511" s="13">
        <v>1.9433260761049553</v>
      </c>
      <c r="DP511" s="13">
        <v>0.39095823650360112</v>
      </c>
      <c r="DQ511" s="13">
        <v>758.76589439547183</v>
      </c>
      <c r="DR511" s="13">
        <v>16232.200460014117</v>
      </c>
      <c r="DS511" s="13">
        <v>5.1753925762330102</v>
      </c>
      <c r="DT511" s="13">
        <v>5.1753925762330102</v>
      </c>
      <c r="DU511" s="13">
        <v>100.00051399467199</v>
      </c>
      <c r="DV511" s="13">
        <v>18.112597214417185</v>
      </c>
      <c r="DW511" s="13">
        <v>5.5040850535537951</v>
      </c>
      <c r="DX511" s="13">
        <v>908.07768925113623</v>
      </c>
      <c r="DY511" s="13">
        <v>1028.3480753268757</v>
      </c>
      <c r="DZ511" s="13">
        <v>299.80316282383342</v>
      </c>
      <c r="EA511" s="13">
        <v>339.41555972451346</v>
      </c>
      <c r="EB511" s="13">
        <v>19.663488616290131</v>
      </c>
      <c r="EC511" s="13">
        <v>1708.7748552492096</v>
      </c>
      <c r="ED511" s="13">
        <v>2.2980858858555826</v>
      </c>
      <c r="EE511" s="13">
        <v>2.5100938865220417E-3</v>
      </c>
      <c r="EF511" s="13">
        <v>500</v>
      </c>
      <c r="EG511" s="13">
        <v>10696.448390677026</v>
      </c>
      <c r="EH511" s="13">
        <v>53925.431313121997</v>
      </c>
      <c r="EI511" s="13">
        <v>4.5262225535241229E-2</v>
      </c>
      <c r="EJ511" s="13">
        <v>20</v>
      </c>
      <c r="EK511" s="13">
        <v>2.1816615649929121</v>
      </c>
      <c r="EL511" s="13">
        <v>6.8659991614766733</v>
      </c>
      <c r="EM511" s="13">
        <v>7.4999999999999997E-2</v>
      </c>
      <c r="EN511" s="13">
        <v>15.824081420898437</v>
      </c>
      <c r="EO511" s="13">
        <v>0.1136174702581265</v>
      </c>
    </row>
    <row r="512" spans="1:145">
      <c r="A512" s="12">
        <v>40473.452777777777</v>
      </c>
      <c r="B512" s="13">
        <v>9</v>
      </c>
      <c r="C512" s="13" t="s">
        <v>62</v>
      </c>
      <c r="D512" s="13" t="s">
        <v>55</v>
      </c>
      <c r="E512" s="12">
        <v>40473.442361111112</v>
      </c>
      <c r="F512" s="12">
        <v>40473.463194444441</v>
      </c>
      <c r="G512" s="13" t="s">
        <v>28</v>
      </c>
      <c r="H512" s="13">
        <v>2</v>
      </c>
      <c r="I512" s="13">
        <v>1</v>
      </c>
      <c r="J512" s="13" t="s">
        <v>255</v>
      </c>
      <c r="K512" s="13">
        <v>5</v>
      </c>
      <c r="L512" s="13" t="s">
        <v>255</v>
      </c>
      <c r="M512" s="13">
        <v>548199</v>
      </c>
      <c r="N512" s="13">
        <v>548200</v>
      </c>
      <c r="O512" s="13" t="s">
        <v>255</v>
      </c>
      <c r="P512" s="13">
        <v>1.130776868880029E-2</v>
      </c>
      <c r="Q512" s="13" t="s">
        <v>255</v>
      </c>
      <c r="R512" s="13">
        <v>2.6549816594181861</v>
      </c>
      <c r="S512" s="13" t="s">
        <v>255</v>
      </c>
      <c r="T512" s="13">
        <v>1.337063726700001</v>
      </c>
      <c r="U512" s="13">
        <v>1.2536152213401768</v>
      </c>
      <c r="V512" s="13" t="s">
        <v>255</v>
      </c>
      <c r="W512" s="13" t="s">
        <v>255</v>
      </c>
      <c r="X512" s="13">
        <v>2.3984817658262934</v>
      </c>
      <c r="Y512" s="13">
        <v>2.7592707179626037E-2</v>
      </c>
      <c r="Z512" s="13">
        <v>12.808413659117766</v>
      </c>
      <c r="AA512" s="13">
        <v>8.2824088727708828E-2</v>
      </c>
      <c r="AB512" s="13" t="s">
        <v>255</v>
      </c>
      <c r="AC512" s="13">
        <v>74.06034268425617</v>
      </c>
      <c r="AD512" s="13" t="s">
        <v>255</v>
      </c>
      <c r="AE512" s="13">
        <v>9.5841152443920663E-2</v>
      </c>
      <c r="AF512" s="13">
        <v>4.8372312858538447</v>
      </c>
      <c r="AG512" s="13" t="s">
        <v>255</v>
      </c>
      <c r="AH512" s="13" t="s">
        <v>255</v>
      </c>
      <c r="AI512" s="13">
        <v>0.42125905430860877</v>
      </c>
      <c r="AJ512" s="13">
        <v>1.155922081087658E-2</v>
      </c>
      <c r="AK512" s="13" t="s">
        <v>255</v>
      </c>
      <c r="AL512" s="13">
        <v>100</v>
      </c>
      <c r="AM512" s="13">
        <v>900</v>
      </c>
      <c r="AN512" s="13">
        <v>7.9219900000000001</v>
      </c>
      <c r="AO512" s="13">
        <v>3.74566</v>
      </c>
      <c r="AP512" s="13">
        <v>19138.099999999999</v>
      </c>
      <c r="AQ512" s="13">
        <v>288.55</v>
      </c>
      <c r="AR512" s="13" t="s">
        <v>255</v>
      </c>
      <c r="AS512" s="13" t="s">
        <v>255</v>
      </c>
      <c r="AT512" s="13" t="s">
        <v>255</v>
      </c>
      <c r="AU512" s="13" t="s">
        <v>255</v>
      </c>
      <c r="AV512" s="13" t="s">
        <v>255</v>
      </c>
      <c r="AW512" s="13" t="s">
        <v>255</v>
      </c>
      <c r="AX512" s="13" t="s">
        <v>255</v>
      </c>
      <c r="AY512" s="13" t="s">
        <v>255</v>
      </c>
      <c r="AZ512" s="13">
        <v>249160</v>
      </c>
      <c r="BA512" s="13">
        <v>4247.62</v>
      </c>
      <c r="BB512" s="13" t="s">
        <v>255</v>
      </c>
      <c r="BC512" s="13" t="s">
        <v>255</v>
      </c>
      <c r="BD512" s="13">
        <v>8.0345700000000004</v>
      </c>
      <c r="BE512" s="13">
        <v>2.41622</v>
      </c>
      <c r="BF512" s="13">
        <v>58.116799999999998</v>
      </c>
      <c r="BG512" s="13">
        <v>9.9066200000000002</v>
      </c>
      <c r="BH512" s="13">
        <v>27.3414</v>
      </c>
      <c r="BI512" s="13">
        <v>8.7892100000000006</v>
      </c>
      <c r="BJ512" s="13" t="s">
        <v>255</v>
      </c>
      <c r="BK512" s="13" t="s">
        <v>255</v>
      </c>
      <c r="BL512" s="13">
        <v>18.722000000000001</v>
      </c>
      <c r="BM512" s="13">
        <v>3.19577</v>
      </c>
      <c r="BN512" s="13">
        <v>20814.2</v>
      </c>
      <c r="BO512" s="13">
        <v>659.274</v>
      </c>
      <c r="BP512" s="13">
        <v>25.3628</v>
      </c>
      <c r="BQ512" s="13">
        <v>1.6529799999999999</v>
      </c>
      <c r="BR512" s="13">
        <v>237.73699999999999</v>
      </c>
      <c r="BS512" s="13">
        <v>4.6514300000000004</v>
      </c>
      <c r="BT512" s="13" t="s">
        <v>255</v>
      </c>
      <c r="BU512" s="13" t="s">
        <v>255</v>
      </c>
      <c r="BV512" s="13" t="s">
        <v>255</v>
      </c>
      <c r="BW512" s="13" t="s">
        <v>255</v>
      </c>
      <c r="BX512" s="13">
        <v>30654.1</v>
      </c>
      <c r="BY512" s="13">
        <v>1947.68</v>
      </c>
      <c r="BZ512" s="13">
        <v>70.284599999999998</v>
      </c>
      <c r="CA512" s="13">
        <v>1.3293900000000001</v>
      </c>
      <c r="CB512" s="13">
        <v>10.123699999999999</v>
      </c>
      <c r="CC512" s="13">
        <v>1.53325</v>
      </c>
      <c r="CD512" s="13">
        <v>45.415500000000002</v>
      </c>
      <c r="CE512" s="13">
        <v>13.022399999999999</v>
      </c>
      <c r="CF512" s="13">
        <v>1888.779052734375</v>
      </c>
      <c r="CG512" s="13">
        <v>8.1016683578491211</v>
      </c>
      <c r="CH512" s="13">
        <v>43.054534912109375</v>
      </c>
      <c r="CI512" s="13">
        <v>88.664680480957031</v>
      </c>
      <c r="CJ512" s="13">
        <v>17.285568237304687</v>
      </c>
      <c r="CK512" s="13">
        <v>302.72225952148437</v>
      </c>
      <c r="CL512" s="13">
        <v>3899.71533203125</v>
      </c>
      <c r="CM512" s="13">
        <v>2.0190024375915527</v>
      </c>
      <c r="CN512" s="13">
        <v>153.89495849609375</v>
      </c>
      <c r="CO512" s="13">
        <v>9.6689071655273437</v>
      </c>
      <c r="CP512" s="13">
        <v>81.1012538283602</v>
      </c>
      <c r="CQ512" s="13">
        <v>357.87376</v>
      </c>
      <c r="CR512" s="13">
        <v>23.765969999999999</v>
      </c>
      <c r="CS512" s="13" t="s">
        <v>255</v>
      </c>
      <c r="CT512" s="13" t="s">
        <v>255</v>
      </c>
      <c r="CU512" s="13" t="s">
        <v>255</v>
      </c>
      <c r="CV512" s="13" t="s">
        <v>255</v>
      </c>
      <c r="CW512" s="13">
        <v>32.138280000000002</v>
      </c>
      <c r="CX512" s="13">
        <v>232.46719999999999</v>
      </c>
      <c r="CY512" s="13">
        <v>82.024200000000008</v>
      </c>
      <c r="CZ512" s="13" t="s">
        <v>255</v>
      </c>
      <c r="DA512" s="13">
        <v>93.610000000000014</v>
      </c>
      <c r="DB512" s="13">
        <v>237.73699999999999</v>
      </c>
      <c r="DC512" s="13">
        <v>701.74265000000003</v>
      </c>
      <c r="DD512" s="13">
        <v>436.14248355969869</v>
      </c>
      <c r="DE512" s="13">
        <v>5.0917805607487274</v>
      </c>
      <c r="DF512" s="13">
        <v>9.9843016820185362</v>
      </c>
      <c r="DG512" s="13">
        <v>0.97543358607764818</v>
      </c>
      <c r="DH512" s="13">
        <v>0.98622499192172608</v>
      </c>
      <c r="DI512" s="13">
        <v>0.97767008819071077</v>
      </c>
      <c r="DJ512" s="13">
        <v>0.98848623687973236</v>
      </c>
      <c r="DK512" s="13">
        <v>42123.250727604478</v>
      </c>
      <c r="DL512" s="13">
        <v>5.3632988579180232</v>
      </c>
      <c r="DM512" s="13">
        <v>83426.207574808373</v>
      </c>
      <c r="DN512" s="13">
        <v>2.0646752336572423</v>
      </c>
      <c r="DO512" s="13">
        <v>1.9805263395813129</v>
      </c>
      <c r="DP512" s="13">
        <v>0.39081330718994145</v>
      </c>
      <c r="DQ512" s="13">
        <v>738.15998815020589</v>
      </c>
      <c r="DR512" s="13">
        <v>15791.380434622884</v>
      </c>
      <c r="DS512" s="13">
        <v>5.2830218308144179</v>
      </c>
      <c r="DT512" s="13">
        <v>5.2830218308144179</v>
      </c>
      <c r="DU512" s="13">
        <v>100.00051399467199</v>
      </c>
      <c r="DV512" s="13">
        <v>18.112597214417185</v>
      </c>
      <c r="DW512" s="13">
        <v>5.3632988579180232</v>
      </c>
      <c r="DX512" s="13">
        <v>908.07768925113623</v>
      </c>
      <c r="DY512" s="13">
        <v>1028.3480753268757</v>
      </c>
      <c r="DZ512" s="13">
        <v>295.77123070189435</v>
      </c>
      <c r="EA512" s="13">
        <v>334.84832097000543</v>
      </c>
      <c r="EB512" s="13">
        <v>19.663488616290131</v>
      </c>
      <c r="EC512" s="13">
        <v>1662.9859029174188</v>
      </c>
      <c r="ED512" s="13">
        <v>2.3450080515955545</v>
      </c>
      <c r="EE512" s="13">
        <v>2.2621466529863202E-2</v>
      </c>
      <c r="EF512" s="13">
        <v>500</v>
      </c>
      <c r="EG512" s="13">
        <v>10696.448390677026</v>
      </c>
      <c r="EH512" s="13">
        <v>52819.699118281504</v>
      </c>
      <c r="EI512" s="13">
        <v>4.5225154489901123E-2</v>
      </c>
      <c r="EJ512" s="13">
        <v>20</v>
      </c>
      <c r="EK512" s="13">
        <v>2.1816615649929121</v>
      </c>
      <c r="EL512" s="13">
        <v>6.7252129658409014</v>
      </c>
      <c r="EM512" s="13">
        <v>7.4999999999999997E-2</v>
      </c>
      <c r="EN512" s="13">
        <v>14.181063842773437</v>
      </c>
      <c r="EO512" s="13">
        <v>0.13561672564486929</v>
      </c>
    </row>
    <row r="513" spans="1:145">
      <c r="A513" s="12">
        <v>40473.453472222223</v>
      </c>
      <c r="B513" s="13">
        <v>9</v>
      </c>
      <c r="C513" s="13" t="s">
        <v>62</v>
      </c>
      <c r="D513" s="13" t="s">
        <v>55</v>
      </c>
      <c r="E513" s="12">
        <v>40473.442361111112</v>
      </c>
      <c r="F513" s="12">
        <v>40473.463194444441</v>
      </c>
      <c r="G513" s="13" t="s">
        <v>28</v>
      </c>
      <c r="H513" s="13">
        <v>2</v>
      </c>
      <c r="I513" s="13">
        <v>1</v>
      </c>
      <c r="J513" s="13" t="s">
        <v>255</v>
      </c>
      <c r="K513" s="13">
        <v>5</v>
      </c>
      <c r="L513" s="13" t="s">
        <v>255</v>
      </c>
      <c r="M513" s="13">
        <v>548199</v>
      </c>
      <c r="N513" s="13">
        <v>548200</v>
      </c>
      <c r="O513" s="13" t="s">
        <v>255</v>
      </c>
      <c r="P513" s="13">
        <v>1.130776868880029E-2</v>
      </c>
      <c r="Q513" s="13" t="s">
        <v>255</v>
      </c>
      <c r="R513" s="13">
        <v>2.6549816594181861</v>
      </c>
      <c r="S513" s="13" t="s">
        <v>255</v>
      </c>
      <c r="T513" s="13">
        <v>1.337063726700001</v>
      </c>
      <c r="U513" s="13">
        <v>1.2536152213401768</v>
      </c>
      <c r="V513" s="13" t="s">
        <v>255</v>
      </c>
      <c r="W513" s="13" t="s">
        <v>255</v>
      </c>
      <c r="X513" s="13">
        <v>2.3984817658262934</v>
      </c>
      <c r="Y513" s="13">
        <v>2.7592707179626037E-2</v>
      </c>
      <c r="Z513" s="13">
        <v>12.808413659117766</v>
      </c>
      <c r="AA513" s="13">
        <v>8.2824088727708828E-2</v>
      </c>
      <c r="AB513" s="13" t="s">
        <v>255</v>
      </c>
      <c r="AC513" s="13">
        <v>74.06034268425617</v>
      </c>
      <c r="AD513" s="13" t="s">
        <v>255</v>
      </c>
      <c r="AE513" s="13">
        <v>9.5841152443920663E-2</v>
      </c>
      <c r="AF513" s="13">
        <v>4.8372312858538447</v>
      </c>
      <c r="AG513" s="13" t="s">
        <v>255</v>
      </c>
      <c r="AH513" s="13" t="s">
        <v>255</v>
      </c>
      <c r="AI513" s="13">
        <v>0.42125905430860877</v>
      </c>
      <c r="AJ513" s="13">
        <v>1.155922081087658E-2</v>
      </c>
      <c r="AK513" s="13" t="s">
        <v>255</v>
      </c>
      <c r="AL513" s="13">
        <v>100</v>
      </c>
      <c r="AM513" s="13">
        <v>900</v>
      </c>
      <c r="AN513" s="13" t="s">
        <v>255</v>
      </c>
      <c r="AO513" s="13" t="s">
        <v>255</v>
      </c>
      <c r="AP513" s="13">
        <v>16839.900000000001</v>
      </c>
      <c r="AQ513" s="13">
        <v>225.011</v>
      </c>
      <c r="AR513" s="13" t="s">
        <v>255</v>
      </c>
      <c r="AS513" s="13" t="s">
        <v>255</v>
      </c>
      <c r="AT513" s="13" t="s">
        <v>255</v>
      </c>
      <c r="AU513" s="13" t="s">
        <v>255</v>
      </c>
      <c r="AV513" s="13">
        <v>2.3868</v>
      </c>
      <c r="AW513" s="13">
        <v>1.01837</v>
      </c>
      <c r="AX513" s="13" t="s">
        <v>255</v>
      </c>
      <c r="AY513" s="13" t="s">
        <v>255</v>
      </c>
      <c r="AZ513" s="13">
        <v>187397</v>
      </c>
      <c r="BA513" s="13">
        <v>3671.7</v>
      </c>
      <c r="BB513" s="13" t="s">
        <v>255</v>
      </c>
      <c r="BC513" s="13" t="s">
        <v>255</v>
      </c>
      <c r="BD513" s="13">
        <v>2.7590400000000002</v>
      </c>
      <c r="BE513" s="13">
        <v>1.36419</v>
      </c>
      <c r="BF513" s="13">
        <v>36.601300000000002</v>
      </c>
      <c r="BG513" s="13">
        <v>7.0536799999999999</v>
      </c>
      <c r="BH513" s="13">
        <v>19.1418</v>
      </c>
      <c r="BI513" s="13">
        <v>6.92178</v>
      </c>
      <c r="BJ513" s="13" t="s">
        <v>255</v>
      </c>
      <c r="BK513" s="13" t="s">
        <v>255</v>
      </c>
      <c r="BL513" s="13">
        <v>17.092099999999999</v>
      </c>
      <c r="BM513" s="13">
        <v>2.4760900000000001</v>
      </c>
      <c r="BN513" s="13">
        <v>20028.3</v>
      </c>
      <c r="BO513" s="13">
        <v>529.00400000000002</v>
      </c>
      <c r="BP513" s="13">
        <v>21.287500000000001</v>
      </c>
      <c r="BQ513" s="13">
        <v>1.2749600000000001</v>
      </c>
      <c r="BR513" s="13">
        <v>144.80799999999999</v>
      </c>
      <c r="BS513" s="13">
        <v>3.47634</v>
      </c>
      <c r="BT513" s="13" t="s">
        <v>255</v>
      </c>
      <c r="BU513" s="13" t="s">
        <v>255</v>
      </c>
      <c r="BV513" s="13" t="s">
        <v>255</v>
      </c>
      <c r="BW513" s="13" t="s">
        <v>255</v>
      </c>
      <c r="BX513" s="13">
        <v>19079.8</v>
      </c>
      <c r="BY513" s="13">
        <v>1444.26</v>
      </c>
      <c r="BZ513" s="13">
        <v>53.318800000000003</v>
      </c>
      <c r="CA513" s="13">
        <v>0.91286199999999995</v>
      </c>
      <c r="CB513" s="13">
        <v>6.7614900000000002</v>
      </c>
      <c r="CC513" s="13">
        <v>1.0491200000000001</v>
      </c>
      <c r="CD513" s="13">
        <v>55.089100000000002</v>
      </c>
      <c r="CE513" s="13">
        <v>10.423500000000001</v>
      </c>
      <c r="CF513" s="13">
        <v>1913.2772216796875</v>
      </c>
      <c r="CG513" s="13">
        <v>7.7953505516052246</v>
      </c>
      <c r="CH513" s="13">
        <v>41.368095397949219</v>
      </c>
      <c r="CI513" s="13">
        <v>88.714225769042969</v>
      </c>
      <c r="CJ513" s="13">
        <v>17.262395858764648</v>
      </c>
      <c r="CK513" s="13">
        <v>299.60263061523438</v>
      </c>
      <c r="CL513" s="13">
        <v>3883.186767578125</v>
      </c>
      <c r="CM513" s="13">
        <v>2.0327656269073486</v>
      </c>
      <c r="CN513" s="13">
        <v>162.19793701171875</v>
      </c>
      <c r="CO513" s="13">
        <v>11.288181304931641</v>
      </c>
      <c r="CP513" s="13">
        <v>81.1012538283602</v>
      </c>
      <c r="CQ513" s="13">
        <v>222.78904</v>
      </c>
      <c r="CR513" s="13" t="s">
        <v>255</v>
      </c>
      <c r="CS513" s="13" t="s">
        <v>255</v>
      </c>
      <c r="CT513" s="13" t="s">
        <v>255</v>
      </c>
      <c r="CU513" s="13">
        <v>4.7736000000000001</v>
      </c>
      <c r="CV513" s="13" t="s">
        <v>255</v>
      </c>
      <c r="CW513" s="13">
        <v>11.036160000000001</v>
      </c>
      <c r="CX513" s="13">
        <v>146.40520000000001</v>
      </c>
      <c r="CY513" s="13">
        <v>57.425399999999996</v>
      </c>
      <c r="CZ513" s="13" t="s">
        <v>255</v>
      </c>
      <c r="DA513" s="13">
        <v>85.460499999999996</v>
      </c>
      <c r="DB513" s="13">
        <v>144.80799999999999</v>
      </c>
      <c r="DC513" s="13">
        <v>449.90886</v>
      </c>
      <c r="DD513" s="13">
        <v>357.84376242526088</v>
      </c>
      <c r="DE513" s="13">
        <v>4.1784331230260241</v>
      </c>
      <c r="DF513" s="13">
        <v>8.4380905046625205</v>
      </c>
      <c r="DG513" s="13">
        <v>0.97430286732281512</v>
      </c>
      <c r="DH513" s="13">
        <v>0.98573521623049842</v>
      </c>
      <c r="DI513" s="13">
        <v>0.97702557194876583</v>
      </c>
      <c r="DJ513" s="13">
        <v>0.98848986873456823</v>
      </c>
      <c r="DK513" s="13">
        <v>42726.883046366558</v>
      </c>
      <c r="DL513" s="13">
        <v>5.4401557117908297</v>
      </c>
      <c r="DM513" s="13">
        <v>83072.613701518712</v>
      </c>
      <c r="DN513" s="13">
        <v>2.0295996437824266</v>
      </c>
      <c r="DO513" s="13">
        <v>1.9442703932175345</v>
      </c>
      <c r="DP513" s="13">
        <v>0.39065805225372319</v>
      </c>
      <c r="DQ513" s="13">
        <v>747.43715284280165</v>
      </c>
      <c r="DR513" s="13">
        <v>15989.845861315209</v>
      </c>
      <c r="DS513" s="13">
        <v>5.1953354911631253</v>
      </c>
      <c r="DT513" s="13">
        <v>5.1953354911631253</v>
      </c>
      <c r="DU513" s="13">
        <v>100.00051399467199</v>
      </c>
      <c r="DV513" s="13">
        <v>18.112597214417185</v>
      </c>
      <c r="DW513" s="13">
        <v>5.4401557117908297</v>
      </c>
      <c r="DX513" s="13">
        <v>908.07768925113623</v>
      </c>
      <c r="DY513" s="13">
        <v>1028.3480753268757</v>
      </c>
      <c r="DZ513" s="13">
        <v>299.19225511815984</v>
      </c>
      <c r="EA513" s="13">
        <v>338.7225735977762</v>
      </c>
      <c r="EB513" s="13">
        <v>19.663488616290131</v>
      </c>
      <c r="EC513" s="13">
        <v>1684.5554504748022</v>
      </c>
      <c r="ED513" s="13">
        <v>2.3051700473757779</v>
      </c>
      <c r="EE513" s="13">
        <v>1.557475728148124E-3</v>
      </c>
      <c r="EF513" s="13">
        <v>500</v>
      </c>
      <c r="EG513" s="13">
        <v>10696.448390677026</v>
      </c>
      <c r="EH513" s="13">
        <v>53423.331437043584</v>
      </c>
      <c r="EI513" s="13">
        <v>4.51727205467072E-2</v>
      </c>
      <c r="EJ513" s="13">
        <v>20</v>
      </c>
      <c r="EK513" s="13">
        <v>2.1816615649929121</v>
      </c>
      <c r="EL513" s="13">
        <v>6.8020698197137071</v>
      </c>
      <c r="EM513" s="13">
        <v>7.4999999999999997E-2</v>
      </c>
      <c r="EN513" s="13">
        <v>16.555999247233071</v>
      </c>
      <c r="EO513" s="13">
        <v>0.10166848649801452</v>
      </c>
    </row>
    <row r="514" spans="1:145">
      <c r="A514" s="12">
        <v>40473.45416666667</v>
      </c>
      <c r="B514" s="13">
        <v>9</v>
      </c>
      <c r="C514" s="13" t="s">
        <v>62</v>
      </c>
      <c r="D514" s="13" t="s">
        <v>55</v>
      </c>
      <c r="E514" s="12">
        <v>40473.442361111112</v>
      </c>
      <c r="F514" s="12">
        <v>40473.463194444441</v>
      </c>
      <c r="G514" s="13" t="s">
        <v>28</v>
      </c>
      <c r="H514" s="13">
        <v>2</v>
      </c>
      <c r="I514" s="13">
        <v>1</v>
      </c>
      <c r="J514" s="13" t="s">
        <v>255</v>
      </c>
      <c r="K514" s="13">
        <v>5</v>
      </c>
      <c r="L514" s="13" t="s">
        <v>255</v>
      </c>
      <c r="M514" s="13">
        <v>548199</v>
      </c>
      <c r="N514" s="13">
        <v>548200</v>
      </c>
      <c r="O514" s="13" t="s">
        <v>255</v>
      </c>
      <c r="P514" s="13">
        <v>1.130776868880029E-2</v>
      </c>
      <c r="Q514" s="13" t="s">
        <v>255</v>
      </c>
      <c r="R514" s="13">
        <v>2.6549816594181861</v>
      </c>
      <c r="S514" s="13" t="s">
        <v>255</v>
      </c>
      <c r="T514" s="13">
        <v>1.337063726700001</v>
      </c>
      <c r="U514" s="13">
        <v>1.2536152213401768</v>
      </c>
      <c r="V514" s="13" t="s">
        <v>255</v>
      </c>
      <c r="W514" s="13" t="s">
        <v>255</v>
      </c>
      <c r="X514" s="13">
        <v>2.3984817658262934</v>
      </c>
      <c r="Y514" s="13">
        <v>2.7592707179626037E-2</v>
      </c>
      <c r="Z514" s="13">
        <v>12.808413659117766</v>
      </c>
      <c r="AA514" s="13">
        <v>8.2824088727708828E-2</v>
      </c>
      <c r="AB514" s="13" t="s">
        <v>255</v>
      </c>
      <c r="AC514" s="13">
        <v>74.06034268425617</v>
      </c>
      <c r="AD514" s="13" t="s">
        <v>255</v>
      </c>
      <c r="AE514" s="13">
        <v>9.5841152443920663E-2</v>
      </c>
      <c r="AF514" s="13">
        <v>4.8372312858538447</v>
      </c>
      <c r="AG514" s="13" t="s">
        <v>255</v>
      </c>
      <c r="AH514" s="13" t="s">
        <v>255</v>
      </c>
      <c r="AI514" s="13">
        <v>0.42125905430860877</v>
      </c>
      <c r="AJ514" s="13">
        <v>1.155922081087658E-2</v>
      </c>
      <c r="AK514" s="13" t="s">
        <v>255</v>
      </c>
      <c r="AL514" s="13">
        <v>100</v>
      </c>
      <c r="AM514" s="13">
        <v>900</v>
      </c>
      <c r="AN514" s="13" t="s">
        <v>255</v>
      </c>
      <c r="AO514" s="13" t="s">
        <v>255</v>
      </c>
      <c r="AP514" s="13">
        <v>12990.7</v>
      </c>
      <c r="AQ514" s="13">
        <v>183.98099999999999</v>
      </c>
      <c r="AR514" s="13" t="s">
        <v>255</v>
      </c>
      <c r="AS514" s="13" t="s">
        <v>255</v>
      </c>
      <c r="AT514" s="13" t="s">
        <v>255</v>
      </c>
      <c r="AU514" s="13" t="s">
        <v>255</v>
      </c>
      <c r="AV514" s="13" t="s">
        <v>255</v>
      </c>
      <c r="AW514" s="13" t="s">
        <v>255</v>
      </c>
      <c r="AX514" s="13" t="s">
        <v>255</v>
      </c>
      <c r="AY514" s="13" t="s">
        <v>255</v>
      </c>
      <c r="AZ514" s="13">
        <v>168959</v>
      </c>
      <c r="BA514" s="13">
        <v>4889.83</v>
      </c>
      <c r="BB514" s="13" t="s">
        <v>255</v>
      </c>
      <c r="BC514" s="13" t="s">
        <v>255</v>
      </c>
      <c r="BD514" s="13">
        <v>4.7153299999999998</v>
      </c>
      <c r="BE514" s="13">
        <v>1.59137</v>
      </c>
      <c r="BF514" s="13">
        <v>23.8416</v>
      </c>
      <c r="BG514" s="13">
        <v>5.7020400000000002</v>
      </c>
      <c r="BH514" s="13">
        <v>16.982199999999999</v>
      </c>
      <c r="BI514" s="13">
        <v>6.8200200000000004</v>
      </c>
      <c r="BJ514" s="13" t="s">
        <v>255</v>
      </c>
      <c r="BK514" s="13" t="s">
        <v>255</v>
      </c>
      <c r="BL514" s="13">
        <v>12.089700000000001</v>
      </c>
      <c r="BM514" s="13">
        <v>2.1278299999999999</v>
      </c>
      <c r="BN514" s="13">
        <v>15917.7</v>
      </c>
      <c r="BO514" s="13">
        <v>695.5</v>
      </c>
      <c r="BP514" s="13">
        <v>26.0016</v>
      </c>
      <c r="BQ514" s="13">
        <v>1.4078900000000001</v>
      </c>
      <c r="BR514" s="13">
        <v>78.375</v>
      </c>
      <c r="BS514" s="13">
        <v>2.4600399999999998</v>
      </c>
      <c r="BT514" s="13" t="s">
        <v>255</v>
      </c>
      <c r="BU514" s="13" t="s">
        <v>255</v>
      </c>
      <c r="BV514" s="13" t="s">
        <v>255</v>
      </c>
      <c r="BW514" s="13" t="s">
        <v>255</v>
      </c>
      <c r="BX514" s="13">
        <v>15108.2</v>
      </c>
      <c r="BY514" s="13">
        <v>818.197</v>
      </c>
      <c r="BZ514" s="13">
        <v>27.1448</v>
      </c>
      <c r="CA514" s="13">
        <v>0.61977700000000002</v>
      </c>
      <c r="CB514" s="13">
        <v>5.84558</v>
      </c>
      <c r="CC514" s="13">
        <v>0.72138400000000003</v>
      </c>
      <c r="CD514" s="13">
        <v>51.115400000000001</v>
      </c>
      <c r="CE514" s="13">
        <v>8.2106100000000009</v>
      </c>
      <c r="CF514" s="13">
        <v>1918.0299072265625</v>
      </c>
      <c r="CG514" s="13">
        <v>7.7559018135070801</v>
      </c>
      <c r="CH514" s="13">
        <v>41.656105041503906</v>
      </c>
      <c r="CI514" s="13">
        <v>88.792098999023438</v>
      </c>
      <c r="CJ514" s="13">
        <v>17.258029937744141</v>
      </c>
      <c r="CK514" s="13">
        <v>301.01898193359375</v>
      </c>
      <c r="CL514" s="13">
        <v>3860.574462890625</v>
      </c>
      <c r="CM514" s="13">
        <v>2.0242619514465332</v>
      </c>
      <c r="CN514" s="13">
        <v>143.49246215820313</v>
      </c>
      <c r="CO514" s="13">
        <v>11.975417137145996</v>
      </c>
      <c r="CP514" s="13">
        <v>81.1012538283602</v>
      </c>
      <c r="CQ514" s="13">
        <v>136.00382999999999</v>
      </c>
      <c r="CR514" s="13" t="s">
        <v>255</v>
      </c>
      <c r="CS514" s="13" t="s">
        <v>255</v>
      </c>
      <c r="CT514" s="13" t="s">
        <v>255</v>
      </c>
      <c r="CU514" s="13" t="s">
        <v>255</v>
      </c>
      <c r="CV514" s="13" t="s">
        <v>255</v>
      </c>
      <c r="CW514" s="13">
        <v>18.861319999999999</v>
      </c>
      <c r="CX514" s="13">
        <v>95.366399999999999</v>
      </c>
      <c r="CY514" s="13">
        <v>50.946599999999997</v>
      </c>
      <c r="CZ514" s="13" t="s">
        <v>255</v>
      </c>
      <c r="DA514" s="13">
        <v>60.448500000000003</v>
      </c>
      <c r="DB514" s="13">
        <v>78.375</v>
      </c>
      <c r="DC514" s="13">
        <v>303.99781999999999</v>
      </c>
      <c r="DD514" s="13">
        <v>556.57805546550355</v>
      </c>
      <c r="DE514" s="13">
        <v>5.0103087884235649</v>
      </c>
      <c r="DF514" s="13">
        <v>11.199118063128113</v>
      </c>
      <c r="DG514" s="13">
        <v>0.97855202594111479</v>
      </c>
      <c r="DH514" s="13">
        <v>0.98931668486177438</v>
      </c>
      <c r="DI514" s="13">
        <v>0.9803101836987409</v>
      </c>
      <c r="DJ514" s="13">
        <v>0.99109418340873801</v>
      </c>
      <c r="DK514" s="13">
        <v>42843.854826021328</v>
      </c>
      <c r="DL514" s="13">
        <v>5.4550490213382794</v>
      </c>
      <c r="DM514" s="13">
        <v>82588.871001350504</v>
      </c>
      <c r="DN514" s="13">
        <v>2.0127811606821853</v>
      </c>
      <c r="DO514" s="13">
        <v>1.9276713390222286</v>
      </c>
      <c r="DP514" s="13">
        <v>0.39062880058288574</v>
      </c>
      <c r="DQ514" s="13">
        <v>749.23772214201574</v>
      </c>
      <c r="DR514" s="13">
        <v>16028.36525448097</v>
      </c>
      <c r="DS514" s="13">
        <v>5.152669638487402</v>
      </c>
      <c r="DT514" s="13">
        <v>5.1526696384874029</v>
      </c>
      <c r="DU514" s="13">
        <v>100.00051399467199</v>
      </c>
      <c r="DV514" s="13">
        <v>18.112597214417185</v>
      </c>
      <c r="DW514" s="13">
        <v>5.4550490213382794</v>
      </c>
      <c r="DX514" s="13">
        <v>908.07768925113623</v>
      </c>
      <c r="DY514" s="13">
        <v>1028.3480753268757</v>
      </c>
      <c r="DZ514" s="13">
        <v>300.86273539865459</v>
      </c>
      <c r="EA514" s="13">
        <v>340.61400268049562</v>
      </c>
      <c r="EB514" s="13">
        <v>19.663488616290131</v>
      </c>
      <c r="EC514" s="13">
        <v>1688.7399785984121</v>
      </c>
      <c r="ED514" s="13">
        <v>2.2860680222036018</v>
      </c>
      <c r="EE514" s="13">
        <v>5.6715934200827064E-3</v>
      </c>
      <c r="EF514" s="13">
        <v>500</v>
      </c>
      <c r="EG514" s="13">
        <v>10696.448390677026</v>
      </c>
      <c r="EH514" s="13">
        <v>53540.303216698354</v>
      </c>
      <c r="EI514" s="13">
        <v>4.5162798153007437E-2</v>
      </c>
      <c r="EJ514" s="13">
        <v>20</v>
      </c>
      <c r="EK514" s="13">
        <v>2.1816615649929121</v>
      </c>
      <c r="EL514" s="13">
        <v>6.8169631292611577</v>
      </c>
      <c r="EM514" s="13">
        <v>7.4999999999999997E-2</v>
      </c>
      <c r="EN514" s="13">
        <v>17.563945134480793</v>
      </c>
      <c r="EO514" s="13">
        <v>9.0710450702984877E-2</v>
      </c>
    </row>
    <row r="515" spans="1:145">
      <c r="A515" s="12">
        <v>40473.454861111109</v>
      </c>
      <c r="B515" s="13">
        <v>9</v>
      </c>
      <c r="C515" s="13" t="s">
        <v>62</v>
      </c>
      <c r="D515" s="13" t="s">
        <v>55</v>
      </c>
      <c r="E515" s="12">
        <v>40473.442361111112</v>
      </c>
      <c r="F515" s="12">
        <v>40473.463194444441</v>
      </c>
      <c r="G515" s="13" t="s">
        <v>28</v>
      </c>
      <c r="H515" s="13">
        <v>2</v>
      </c>
      <c r="I515" s="13">
        <v>1</v>
      </c>
      <c r="J515" s="13" t="s">
        <v>255</v>
      </c>
      <c r="K515" s="13">
        <v>5</v>
      </c>
      <c r="L515" s="13" t="s">
        <v>255</v>
      </c>
      <c r="M515" s="13">
        <v>548199</v>
      </c>
      <c r="N515" s="13">
        <v>548200</v>
      </c>
      <c r="O515" s="13" t="s">
        <v>255</v>
      </c>
      <c r="P515" s="13">
        <v>1.130776868880029E-2</v>
      </c>
      <c r="Q515" s="13" t="s">
        <v>255</v>
      </c>
      <c r="R515" s="13">
        <v>2.6549816594181861</v>
      </c>
      <c r="S515" s="13" t="s">
        <v>255</v>
      </c>
      <c r="T515" s="13">
        <v>1.337063726700001</v>
      </c>
      <c r="U515" s="13">
        <v>1.2536152213401768</v>
      </c>
      <c r="V515" s="13" t="s">
        <v>255</v>
      </c>
      <c r="W515" s="13" t="s">
        <v>255</v>
      </c>
      <c r="X515" s="13">
        <v>2.3984817658262934</v>
      </c>
      <c r="Y515" s="13">
        <v>2.7592707179626037E-2</v>
      </c>
      <c r="Z515" s="13">
        <v>12.808413659117766</v>
      </c>
      <c r="AA515" s="13">
        <v>8.2824088727708828E-2</v>
      </c>
      <c r="AB515" s="13" t="s">
        <v>255</v>
      </c>
      <c r="AC515" s="13">
        <v>74.06034268425617</v>
      </c>
      <c r="AD515" s="13" t="s">
        <v>255</v>
      </c>
      <c r="AE515" s="13">
        <v>9.5841152443920663E-2</v>
      </c>
      <c r="AF515" s="13">
        <v>4.8372312858538447</v>
      </c>
      <c r="AG515" s="13" t="s">
        <v>255</v>
      </c>
      <c r="AH515" s="13" t="s">
        <v>255</v>
      </c>
      <c r="AI515" s="13">
        <v>0.42125905430860877</v>
      </c>
      <c r="AJ515" s="13">
        <v>1.155922081087658E-2</v>
      </c>
      <c r="AK515" s="13" t="s">
        <v>255</v>
      </c>
      <c r="AL515" s="13">
        <v>100</v>
      </c>
      <c r="AM515" s="13">
        <v>900</v>
      </c>
      <c r="AN515" s="13" t="s">
        <v>255</v>
      </c>
      <c r="AO515" s="13" t="s">
        <v>255</v>
      </c>
      <c r="AP515" s="13">
        <v>13643.3</v>
      </c>
      <c r="AQ515" s="13">
        <v>203.76300000000001</v>
      </c>
      <c r="AR515" s="13" t="s">
        <v>255</v>
      </c>
      <c r="AS515" s="13" t="s">
        <v>255</v>
      </c>
      <c r="AT515" s="13" t="s">
        <v>255</v>
      </c>
      <c r="AU515" s="13" t="s">
        <v>255</v>
      </c>
      <c r="AV515" s="13" t="s">
        <v>255</v>
      </c>
      <c r="AW515" s="13" t="s">
        <v>255</v>
      </c>
      <c r="AX515" s="13" t="s">
        <v>255</v>
      </c>
      <c r="AY515" s="13" t="s">
        <v>255</v>
      </c>
      <c r="AZ515" s="13">
        <v>183242</v>
      </c>
      <c r="BA515" s="13">
        <v>4569.25</v>
      </c>
      <c r="BB515" s="13" t="s">
        <v>255</v>
      </c>
      <c r="BC515" s="13" t="s">
        <v>255</v>
      </c>
      <c r="BD515" s="13" t="s">
        <v>255</v>
      </c>
      <c r="BE515" s="13" t="s">
        <v>255</v>
      </c>
      <c r="BF515" s="13">
        <v>30.110399999999998</v>
      </c>
      <c r="BG515" s="13">
        <v>6.6093099999999998</v>
      </c>
      <c r="BH515" s="13">
        <v>17.354299999999999</v>
      </c>
      <c r="BI515" s="13">
        <v>7.3157399999999999</v>
      </c>
      <c r="BJ515" s="13" t="s">
        <v>255</v>
      </c>
      <c r="BK515" s="13" t="s">
        <v>255</v>
      </c>
      <c r="BL515" s="13">
        <v>14.6159</v>
      </c>
      <c r="BM515" s="13">
        <v>2.33555</v>
      </c>
      <c r="BN515" s="13">
        <v>19568.3</v>
      </c>
      <c r="BO515" s="13">
        <v>669.39599999999996</v>
      </c>
      <c r="BP515" s="13">
        <v>25.258400000000002</v>
      </c>
      <c r="BQ515" s="13">
        <v>1.40679</v>
      </c>
      <c r="BR515" s="13">
        <v>126.06100000000001</v>
      </c>
      <c r="BS515" s="13">
        <v>2.7909199999999998</v>
      </c>
      <c r="BT515" s="13">
        <v>13.2456</v>
      </c>
      <c r="BU515" s="13">
        <v>2.9716999999999998</v>
      </c>
      <c r="BV515" s="13" t="s">
        <v>255</v>
      </c>
      <c r="BW515" s="13" t="s">
        <v>255</v>
      </c>
      <c r="BX515" s="13">
        <v>15288.3</v>
      </c>
      <c r="BY515" s="13">
        <v>1089.81</v>
      </c>
      <c r="BZ515" s="13">
        <v>48.937399999999997</v>
      </c>
      <c r="CA515" s="13">
        <v>0.81344399999999994</v>
      </c>
      <c r="CB515" s="13">
        <v>5.3875900000000003</v>
      </c>
      <c r="CC515" s="13">
        <v>0.9325</v>
      </c>
      <c r="CD515" s="13">
        <v>57.871400000000001</v>
      </c>
      <c r="CE515" s="13">
        <v>8.7171599999999998</v>
      </c>
      <c r="CF515" s="13">
        <v>1947.63720703125</v>
      </c>
      <c r="CG515" s="13">
        <v>7.9703178405761719</v>
      </c>
      <c r="CH515" s="13">
        <v>42.680454254150391</v>
      </c>
      <c r="CI515" s="13">
        <v>88.89794921875</v>
      </c>
      <c r="CJ515" s="13">
        <v>17.246715545654297</v>
      </c>
      <c r="CK515" s="13">
        <v>302.57290649414063</v>
      </c>
      <c r="CL515" s="13">
        <v>3852.448974609375</v>
      </c>
      <c r="CM515" s="13">
        <v>2.0093762874603271</v>
      </c>
      <c r="CN515" s="13">
        <v>128.61419677734375</v>
      </c>
      <c r="CO515" s="13">
        <v>10.772558212280273</v>
      </c>
      <c r="CP515" s="13">
        <v>81.1012538283602</v>
      </c>
      <c r="CQ515" s="13">
        <v>188.14159999999998</v>
      </c>
      <c r="CR515" s="13" t="s">
        <v>255</v>
      </c>
      <c r="CS515" s="13" t="s">
        <v>255</v>
      </c>
      <c r="CT515" s="13" t="s">
        <v>255</v>
      </c>
      <c r="CU515" s="13" t="s">
        <v>255</v>
      </c>
      <c r="CV515" s="13" t="s">
        <v>255</v>
      </c>
      <c r="CW515" s="13" t="s">
        <v>255</v>
      </c>
      <c r="CX515" s="13">
        <v>120.44159999999999</v>
      </c>
      <c r="CY515" s="13">
        <v>52.062899999999999</v>
      </c>
      <c r="CZ515" s="13" t="s">
        <v>255</v>
      </c>
      <c r="DA515" s="13">
        <v>73.079499999999996</v>
      </c>
      <c r="DB515" s="13">
        <v>126.06100000000001</v>
      </c>
      <c r="DC515" s="13">
        <v>371.64499999999998</v>
      </c>
      <c r="DD515" s="13">
        <v>312.40523607711077</v>
      </c>
      <c r="DE515" s="13">
        <v>3.8445360807889259</v>
      </c>
      <c r="DF515" s="13">
        <v>7.59429393470025</v>
      </c>
      <c r="DG515" s="13">
        <v>0.97322645944564456</v>
      </c>
      <c r="DH515" s="13">
        <v>0.98472958373512165</v>
      </c>
      <c r="DI515" s="13">
        <v>0.97634172880433556</v>
      </c>
      <c r="DJ515" s="13">
        <v>0.98788167425735629</v>
      </c>
      <c r="DK515" s="13">
        <v>43533.746545714414</v>
      </c>
      <c r="DL515" s="13">
        <v>5.5428887632481381</v>
      </c>
      <c r="DM515" s="13">
        <v>82415.043269251619</v>
      </c>
      <c r="DN515" s="13">
        <v>1.9780115930736386</v>
      </c>
      <c r="DO515" s="13">
        <v>1.8931300383877663</v>
      </c>
      <c r="DP515" s="13">
        <v>0.39055299415588385</v>
      </c>
      <c r="DQ515" s="13">
        <v>760.65554273545774</v>
      </c>
      <c r="DR515" s="13">
        <v>16272.625511904494</v>
      </c>
      <c r="DS515" s="13">
        <v>5.0646432690876839</v>
      </c>
      <c r="DT515" s="13">
        <v>5.0646432690876839</v>
      </c>
      <c r="DU515" s="13">
        <v>100.00051399467199</v>
      </c>
      <c r="DV515" s="13">
        <v>18.112597214417185</v>
      </c>
      <c r="DW515" s="13">
        <v>5.5428887632481381</v>
      </c>
      <c r="DX515" s="13">
        <v>908.07768925113623</v>
      </c>
      <c r="DY515" s="13">
        <v>1028.3480753268757</v>
      </c>
      <c r="DZ515" s="13">
        <v>304.37117912917046</v>
      </c>
      <c r="EA515" s="13">
        <v>344.58747763090759</v>
      </c>
      <c r="EB515" s="13">
        <v>19.663488616290131</v>
      </c>
      <c r="EC515" s="13">
        <v>1714.8078885148027</v>
      </c>
      <c r="ED515" s="13">
        <v>2.2465775906512686</v>
      </c>
      <c r="EE515" s="13">
        <v>1.5609169164791291E-2</v>
      </c>
      <c r="EF515" s="13">
        <v>500</v>
      </c>
      <c r="EG515" s="13">
        <v>10696.448390677026</v>
      </c>
      <c r="EH515" s="13">
        <v>54230.194936391439</v>
      </c>
      <c r="EI515" s="13">
        <v>4.5134213695934018E-2</v>
      </c>
      <c r="EJ515" s="13">
        <v>20</v>
      </c>
      <c r="EK515" s="13">
        <v>2.1816615649929121</v>
      </c>
      <c r="EL515" s="13">
        <v>6.9048028711710163</v>
      </c>
      <c r="EM515" s="13">
        <v>7.4999999999999997E-2</v>
      </c>
      <c r="EN515" s="13">
        <v>15.799752044677735</v>
      </c>
      <c r="EO515" s="13">
        <v>0.11493350288127863</v>
      </c>
    </row>
    <row r="516" spans="1:145">
      <c r="A516" s="12">
        <v>40473.455555555556</v>
      </c>
      <c r="B516" s="13">
        <v>9</v>
      </c>
      <c r="C516" s="13" t="s">
        <v>62</v>
      </c>
      <c r="D516" s="13" t="s">
        <v>55</v>
      </c>
      <c r="E516" s="12">
        <v>40473.442361111112</v>
      </c>
      <c r="F516" s="12">
        <v>40473.463194444441</v>
      </c>
      <c r="G516" s="13" t="s">
        <v>28</v>
      </c>
      <c r="H516" s="13">
        <v>2</v>
      </c>
      <c r="I516" s="13">
        <v>1</v>
      </c>
      <c r="J516" s="13" t="s">
        <v>255</v>
      </c>
      <c r="K516" s="13">
        <v>5</v>
      </c>
      <c r="L516" s="13" t="s">
        <v>255</v>
      </c>
      <c r="M516" s="13">
        <v>548199</v>
      </c>
      <c r="N516" s="13">
        <v>548200</v>
      </c>
      <c r="O516" s="13" t="s">
        <v>255</v>
      </c>
      <c r="P516" s="13">
        <v>1.130776868880029E-2</v>
      </c>
      <c r="Q516" s="13" t="s">
        <v>255</v>
      </c>
      <c r="R516" s="13">
        <v>2.6549816594181861</v>
      </c>
      <c r="S516" s="13" t="s">
        <v>255</v>
      </c>
      <c r="T516" s="13">
        <v>1.337063726700001</v>
      </c>
      <c r="U516" s="13">
        <v>1.2536152213401768</v>
      </c>
      <c r="V516" s="13" t="s">
        <v>255</v>
      </c>
      <c r="W516" s="13" t="s">
        <v>255</v>
      </c>
      <c r="X516" s="13">
        <v>2.3984817658262934</v>
      </c>
      <c r="Y516" s="13">
        <v>2.7592707179626037E-2</v>
      </c>
      <c r="Z516" s="13">
        <v>12.808413659117766</v>
      </c>
      <c r="AA516" s="13">
        <v>8.2824088727708828E-2</v>
      </c>
      <c r="AB516" s="13" t="s">
        <v>255</v>
      </c>
      <c r="AC516" s="13">
        <v>74.06034268425617</v>
      </c>
      <c r="AD516" s="13" t="s">
        <v>255</v>
      </c>
      <c r="AE516" s="13">
        <v>9.5841152443920663E-2</v>
      </c>
      <c r="AF516" s="13">
        <v>4.8372312858538447</v>
      </c>
      <c r="AG516" s="13" t="s">
        <v>255</v>
      </c>
      <c r="AH516" s="13" t="s">
        <v>255</v>
      </c>
      <c r="AI516" s="13">
        <v>0.42125905430860877</v>
      </c>
      <c r="AJ516" s="13">
        <v>1.155922081087658E-2</v>
      </c>
      <c r="AK516" s="13" t="s">
        <v>255</v>
      </c>
      <c r="AL516" s="13">
        <v>100</v>
      </c>
      <c r="AM516" s="13">
        <v>900</v>
      </c>
      <c r="AN516" s="13" t="s">
        <v>255</v>
      </c>
      <c r="AO516" s="13" t="s">
        <v>255</v>
      </c>
      <c r="AP516" s="13" t="s">
        <v>255</v>
      </c>
      <c r="AQ516" s="13" t="s">
        <v>255</v>
      </c>
      <c r="AR516" s="13" t="s">
        <v>255</v>
      </c>
      <c r="AS516" s="13" t="s">
        <v>255</v>
      </c>
      <c r="AT516" s="13" t="s">
        <v>255</v>
      </c>
      <c r="AU516" s="13" t="s">
        <v>255</v>
      </c>
      <c r="AV516" s="13" t="s">
        <v>255</v>
      </c>
      <c r="AW516" s="13" t="s">
        <v>255</v>
      </c>
      <c r="AX516" s="13" t="s">
        <v>255</v>
      </c>
      <c r="AY516" s="13" t="s">
        <v>255</v>
      </c>
      <c r="AZ516" s="13" t="s">
        <v>255</v>
      </c>
      <c r="BA516" s="13" t="s">
        <v>255</v>
      </c>
      <c r="BB516" s="13" t="s">
        <v>255</v>
      </c>
      <c r="BC516" s="13" t="s">
        <v>255</v>
      </c>
      <c r="BD516" s="13" t="s">
        <v>255</v>
      </c>
      <c r="BE516" s="13" t="s">
        <v>255</v>
      </c>
      <c r="BF516" s="13" t="s">
        <v>255</v>
      </c>
      <c r="BG516" s="13" t="s">
        <v>255</v>
      </c>
      <c r="BH516" s="13" t="s">
        <v>255</v>
      </c>
      <c r="BI516" s="13" t="s">
        <v>255</v>
      </c>
      <c r="BJ516" s="13" t="s">
        <v>255</v>
      </c>
      <c r="BK516" s="13" t="s">
        <v>255</v>
      </c>
      <c r="BL516" s="13" t="s">
        <v>255</v>
      </c>
      <c r="BM516" s="13" t="s">
        <v>255</v>
      </c>
      <c r="BN516" s="13" t="s">
        <v>255</v>
      </c>
      <c r="BO516" s="13" t="s">
        <v>255</v>
      </c>
      <c r="BP516" s="13" t="s">
        <v>255</v>
      </c>
      <c r="BQ516" s="13" t="s">
        <v>255</v>
      </c>
      <c r="BR516" s="13" t="s">
        <v>255</v>
      </c>
      <c r="BS516" s="13" t="s">
        <v>255</v>
      </c>
      <c r="BT516" s="13" t="s">
        <v>255</v>
      </c>
      <c r="BU516" s="13" t="s">
        <v>255</v>
      </c>
      <c r="BV516" s="13" t="s">
        <v>255</v>
      </c>
      <c r="BW516" s="13" t="s">
        <v>255</v>
      </c>
      <c r="BX516" s="13" t="s">
        <v>255</v>
      </c>
      <c r="BY516" s="13" t="s">
        <v>255</v>
      </c>
      <c r="BZ516" s="13" t="s">
        <v>255</v>
      </c>
      <c r="CA516" s="13" t="s">
        <v>255</v>
      </c>
      <c r="CB516" s="13" t="s">
        <v>255</v>
      </c>
      <c r="CC516" s="13" t="s">
        <v>255</v>
      </c>
      <c r="CD516" s="13" t="s">
        <v>255</v>
      </c>
      <c r="CE516" s="13" t="s">
        <v>255</v>
      </c>
      <c r="CF516" s="13">
        <v>1961.144287109375</v>
      </c>
      <c r="CG516" s="13">
        <v>8.4423799514770508</v>
      </c>
      <c r="CH516" s="13">
        <v>44.931781768798828</v>
      </c>
      <c r="CI516" s="13">
        <v>89.118080139160156</v>
      </c>
      <c r="CJ516" s="13">
        <v>17.266447067260742</v>
      </c>
      <c r="CK516" s="13">
        <v>303.66302490234375</v>
      </c>
      <c r="CL516" s="13">
        <v>3861.752685546875</v>
      </c>
      <c r="CM516" s="13">
        <v>1.9980411529541016</v>
      </c>
      <c r="CN516" s="13">
        <v>122.83638763427734</v>
      </c>
      <c r="CO516" s="13">
        <v>13.183053016662598</v>
      </c>
      <c r="CP516" s="13">
        <v>81.1012538283602</v>
      </c>
      <c r="CQ516" s="13" t="s">
        <v>255</v>
      </c>
      <c r="CR516" s="13" t="s">
        <v>255</v>
      </c>
      <c r="CS516" s="13" t="s">
        <v>255</v>
      </c>
      <c r="CT516" s="13" t="s">
        <v>255</v>
      </c>
      <c r="CU516" s="13" t="s">
        <v>255</v>
      </c>
      <c r="CV516" s="13" t="s">
        <v>255</v>
      </c>
      <c r="CW516" s="13" t="s">
        <v>255</v>
      </c>
      <c r="CX516" s="13" t="s">
        <v>255</v>
      </c>
      <c r="CY516" s="13" t="s">
        <v>255</v>
      </c>
      <c r="CZ516" s="13" t="s">
        <v>255</v>
      </c>
      <c r="DA516" s="13" t="s">
        <v>255</v>
      </c>
      <c r="DB516" s="13" t="s">
        <v>255</v>
      </c>
      <c r="DC516" s="13" t="s">
        <v>255</v>
      </c>
      <c r="DD516" s="13" t="s">
        <v>255</v>
      </c>
      <c r="DE516" s="13" t="s">
        <v>255</v>
      </c>
      <c r="DF516" s="13" t="s">
        <v>255</v>
      </c>
      <c r="DG516" s="13" t="s">
        <v>255</v>
      </c>
      <c r="DH516" s="13" t="s">
        <v>255</v>
      </c>
      <c r="DI516" s="13" t="s">
        <v>255</v>
      </c>
      <c r="DJ516" s="13" t="s">
        <v>255</v>
      </c>
      <c r="DK516" s="13">
        <v>43785.563974778051</v>
      </c>
      <c r="DL516" s="13">
        <v>5.5749511541218748</v>
      </c>
      <c r="DM516" s="13">
        <v>82614.076597021107</v>
      </c>
      <c r="DN516" s="13">
        <v>1.9691323636563725</v>
      </c>
      <c r="DO516" s="13">
        <v>1.886787998085615</v>
      </c>
      <c r="DP516" s="13">
        <v>0.390685195350647</v>
      </c>
      <c r="DQ516" s="13">
        <v>766.19003892013154</v>
      </c>
      <c r="DR516" s="13">
        <v>16391.024417520017</v>
      </c>
      <c r="DS516" s="13">
        <v>5.0402021553159715</v>
      </c>
      <c r="DT516" s="13">
        <v>5.0402021553159715</v>
      </c>
      <c r="DU516" s="13">
        <v>100.00051399467199</v>
      </c>
      <c r="DV516" s="13">
        <v>18.112597214417185</v>
      </c>
      <c r="DW516" s="13">
        <v>5.5749511541218748</v>
      </c>
      <c r="DX516" s="13">
        <v>908.07768925113623</v>
      </c>
      <c r="DY516" s="13">
        <v>1028.3480753268757</v>
      </c>
      <c r="DZ516" s="13">
        <v>305.27892336356439</v>
      </c>
      <c r="EA516" s="13">
        <v>345.61582397086937</v>
      </c>
      <c r="EB516" s="13">
        <v>19.663488616290131</v>
      </c>
      <c r="EC516" s="13">
        <v>1726.700271441742</v>
      </c>
      <c r="ED516" s="13">
        <v>2.2364927772452536</v>
      </c>
      <c r="EE516" s="13">
        <v>1.44685655022608E-2</v>
      </c>
      <c r="EF516" s="13">
        <v>500</v>
      </c>
      <c r="EG516" s="13">
        <v>10696.448390677026</v>
      </c>
      <c r="EH516" s="13">
        <v>54482.012365455077</v>
      </c>
      <c r="EI516" s="13">
        <v>4.5173520218021367E-2</v>
      </c>
      <c r="EJ516" s="13">
        <v>20</v>
      </c>
      <c r="EK516" s="13">
        <v>2.1816615649929121</v>
      </c>
      <c r="EL516" s="13">
        <v>6.9368652620447522</v>
      </c>
      <c r="EM516" s="13">
        <v>7.4999999999999997E-2</v>
      </c>
      <c r="EN516" s="13">
        <v>19.335144424438475</v>
      </c>
      <c r="EO516" s="13">
        <v>7.7527244595597192E-2</v>
      </c>
    </row>
    <row r="517" spans="1:145">
      <c r="A517" s="12">
        <v>40473.456250000003</v>
      </c>
      <c r="B517" s="13">
        <v>9</v>
      </c>
      <c r="C517" s="13" t="s">
        <v>62</v>
      </c>
      <c r="D517" s="13" t="s">
        <v>55</v>
      </c>
      <c r="E517" s="12">
        <v>40473.442361111112</v>
      </c>
      <c r="F517" s="12">
        <v>40473.463194444441</v>
      </c>
      <c r="G517" s="13" t="s">
        <v>28</v>
      </c>
      <c r="H517" s="13">
        <v>2</v>
      </c>
      <c r="I517" s="13">
        <v>1</v>
      </c>
      <c r="J517" s="13" t="s">
        <v>255</v>
      </c>
      <c r="K517" s="13">
        <v>5</v>
      </c>
      <c r="L517" s="13" t="s">
        <v>255</v>
      </c>
      <c r="M517" s="13">
        <v>548199</v>
      </c>
      <c r="N517" s="13">
        <v>548200</v>
      </c>
      <c r="O517" s="13" t="s">
        <v>255</v>
      </c>
      <c r="P517" s="13">
        <v>1.130776868880029E-2</v>
      </c>
      <c r="Q517" s="13" t="s">
        <v>255</v>
      </c>
      <c r="R517" s="13">
        <v>2.6549816594181861</v>
      </c>
      <c r="S517" s="13" t="s">
        <v>255</v>
      </c>
      <c r="T517" s="13">
        <v>1.337063726700001</v>
      </c>
      <c r="U517" s="13">
        <v>1.2536152213401768</v>
      </c>
      <c r="V517" s="13" t="s">
        <v>255</v>
      </c>
      <c r="W517" s="13" t="s">
        <v>255</v>
      </c>
      <c r="X517" s="13">
        <v>2.3984817658262934</v>
      </c>
      <c r="Y517" s="13">
        <v>2.7592707179626037E-2</v>
      </c>
      <c r="Z517" s="13">
        <v>12.808413659117766</v>
      </c>
      <c r="AA517" s="13">
        <v>8.2824088727708828E-2</v>
      </c>
      <c r="AB517" s="13" t="s">
        <v>255</v>
      </c>
      <c r="AC517" s="13">
        <v>74.06034268425617</v>
      </c>
      <c r="AD517" s="13" t="s">
        <v>255</v>
      </c>
      <c r="AE517" s="13">
        <v>9.5841152443920663E-2</v>
      </c>
      <c r="AF517" s="13">
        <v>4.8372312858538447</v>
      </c>
      <c r="AG517" s="13" t="s">
        <v>255</v>
      </c>
      <c r="AH517" s="13" t="s">
        <v>255</v>
      </c>
      <c r="AI517" s="13">
        <v>0.42125905430860877</v>
      </c>
      <c r="AJ517" s="13">
        <v>1.155922081087658E-2</v>
      </c>
      <c r="AK517" s="13" t="s">
        <v>255</v>
      </c>
      <c r="AL517" s="13">
        <v>100</v>
      </c>
      <c r="AM517" s="13">
        <v>900</v>
      </c>
      <c r="AN517" s="13" t="s">
        <v>255</v>
      </c>
      <c r="AO517" s="13" t="s">
        <v>255</v>
      </c>
      <c r="AP517" s="13">
        <v>13306.8</v>
      </c>
      <c r="AQ517" s="13">
        <v>223.58199999999999</v>
      </c>
      <c r="AR517" s="13" t="s">
        <v>255</v>
      </c>
      <c r="AS517" s="13" t="s">
        <v>255</v>
      </c>
      <c r="AT517" s="13" t="s">
        <v>255</v>
      </c>
      <c r="AU517" s="13" t="s">
        <v>255</v>
      </c>
      <c r="AV517" s="13" t="s">
        <v>255</v>
      </c>
      <c r="AW517" s="13" t="s">
        <v>255</v>
      </c>
      <c r="AX517" s="13" t="s">
        <v>255</v>
      </c>
      <c r="AY517" s="13" t="s">
        <v>255</v>
      </c>
      <c r="AZ517" s="13">
        <v>191668</v>
      </c>
      <c r="BA517" s="13">
        <v>3979.74</v>
      </c>
      <c r="BB517" s="13" t="s">
        <v>255</v>
      </c>
      <c r="BC517" s="13" t="s">
        <v>255</v>
      </c>
      <c r="BD517" s="13" t="s">
        <v>255</v>
      </c>
      <c r="BE517" s="13" t="s">
        <v>255</v>
      </c>
      <c r="BF517" s="13">
        <v>35.845799999999997</v>
      </c>
      <c r="BG517" s="13">
        <v>7.4106899999999998</v>
      </c>
      <c r="BH517" s="13">
        <v>15.465999999999999</v>
      </c>
      <c r="BI517" s="13">
        <v>7.3759800000000002</v>
      </c>
      <c r="BJ517" s="13" t="s">
        <v>255</v>
      </c>
      <c r="BK517" s="13" t="s">
        <v>255</v>
      </c>
      <c r="BL517" s="13">
        <v>15.365</v>
      </c>
      <c r="BM517" s="13">
        <v>2.5138400000000001</v>
      </c>
      <c r="BN517" s="13">
        <v>20113.099999999999</v>
      </c>
      <c r="BO517" s="13">
        <v>593.58600000000001</v>
      </c>
      <c r="BP517" s="13">
        <v>25.758199999999999</v>
      </c>
      <c r="BQ517" s="13">
        <v>1.35537</v>
      </c>
      <c r="BR517" s="13">
        <v>158.40199999999999</v>
      </c>
      <c r="BS517" s="13">
        <v>3.2605</v>
      </c>
      <c r="BT517" s="13" t="s">
        <v>255</v>
      </c>
      <c r="BU517" s="13" t="s">
        <v>255</v>
      </c>
      <c r="BV517" s="13" t="s">
        <v>255</v>
      </c>
      <c r="BW517" s="13" t="s">
        <v>255</v>
      </c>
      <c r="BX517" s="13">
        <v>16286.4</v>
      </c>
      <c r="BY517" s="13">
        <v>1368.47</v>
      </c>
      <c r="BZ517" s="13">
        <v>65.372299999999996</v>
      </c>
      <c r="CA517" s="13">
        <v>0.90624499999999997</v>
      </c>
      <c r="CB517" s="13">
        <v>5.8078000000000003</v>
      </c>
      <c r="CC517" s="13">
        <v>1.03888</v>
      </c>
      <c r="CD517" s="13">
        <v>58.272100000000002</v>
      </c>
      <c r="CE517" s="13">
        <v>10.0252</v>
      </c>
      <c r="CF517" s="13">
        <v>1934.555419921875</v>
      </c>
      <c r="CG517" s="13">
        <v>8.5925111770629883</v>
      </c>
      <c r="CH517" s="13">
        <v>46</v>
      </c>
      <c r="CI517" s="13">
        <v>89.292205810546875</v>
      </c>
      <c r="CJ517" s="13">
        <v>17.287027359008789</v>
      </c>
      <c r="CK517" s="13">
        <v>305.7659912109375</v>
      </c>
      <c r="CL517" s="13">
        <v>3867.35400390625</v>
      </c>
      <c r="CM517" s="13">
        <v>1.9952548742294312</v>
      </c>
      <c r="CN517" s="13">
        <v>119.45402526855469</v>
      </c>
      <c r="CO517" s="13">
        <v>13.03081226348877</v>
      </c>
      <c r="CP517" s="13">
        <v>81.1012538283602</v>
      </c>
      <c r="CQ517" s="13">
        <v>225.0788</v>
      </c>
      <c r="CR517" s="13" t="s">
        <v>255</v>
      </c>
      <c r="CS517" s="13" t="s">
        <v>255</v>
      </c>
      <c r="CT517" s="13" t="s">
        <v>255</v>
      </c>
      <c r="CU517" s="13" t="s">
        <v>255</v>
      </c>
      <c r="CV517" s="13" t="s">
        <v>255</v>
      </c>
      <c r="CW517" s="13" t="s">
        <v>255</v>
      </c>
      <c r="CX517" s="13">
        <v>143.38319999999999</v>
      </c>
      <c r="CY517" s="13">
        <v>46.397999999999996</v>
      </c>
      <c r="CZ517" s="13" t="s">
        <v>255</v>
      </c>
      <c r="DA517" s="13">
        <v>76.825000000000003</v>
      </c>
      <c r="DB517" s="13">
        <v>158.40199999999999</v>
      </c>
      <c r="DC517" s="13">
        <v>425.00819999999999</v>
      </c>
      <c r="DD517" s="13">
        <v>249.13304258837459</v>
      </c>
      <c r="DE517" s="13">
        <v>3.4430301519144964</v>
      </c>
      <c r="DF517" s="13">
        <v>6.5013499601513178</v>
      </c>
      <c r="DG517" s="13">
        <v>0.97077028575297863</v>
      </c>
      <c r="DH517" s="13">
        <v>0.98247851185681456</v>
      </c>
      <c r="DI517" s="13">
        <v>0.97466687961972198</v>
      </c>
      <c r="DJ517" s="13">
        <v>0.98642210160167276</v>
      </c>
      <c r="DK517" s="13">
        <v>43140.506397778045</v>
      </c>
      <c r="DL517" s="13">
        <v>5.4928198725551285</v>
      </c>
      <c r="DM517" s="13">
        <v>82733.905022522726</v>
      </c>
      <c r="DN517" s="13">
        <v>1.9990918658005823</v>
      </c>
      <c r="DO517" s="13">
        <v>1.9177777900813873</v>
      </c>
      <c r="DP517" s="13">
        <v>0.39082308330535892</v>
      </c>
      <c r="DQ517" s="13">
        <v>756.06891403896054</v>
      </c>
      <c r="DR517" s="13">
        <v>16174.504237625932</v>
      </c>
      <c r="DS517" s="13">
        <v>5.1150813531621582</v>
      </c>
      <c r="DT517" s="13">
        <v>5.1150813531621591</v>
      </c>
      <c r="DU517" s="13">
        <v>100.00051399467199</v>
      </c>
      <c r="DV517" s="13">
        <v>18.112597214417185</v>
      </c>
      <c r="DW517" s="13">
        <v>5.4928198725551285</v>
      </c>
      <c r="DX517" s="13">
        <v>908.07768925113623</v>
      </c>
      <c r="DY517" s="13">
        <v>1028.3480753268757</v>
      </c>
      <c r="DZ517" s="13">
        <v>302.23309024933178</v>
      </c>
      <c r="EA517" s="13">
        <v>342.16624083637583</v>
      </c>
      <c r="EB517" s="13">
        <v>19.663488616290131</v>
      </c>
      <c r="EC517" s="13">
        <v>1703.2899571207824</v>
      </c>
      <c r="ED517" s="13">
        <v>2.2705200531115506</v>
      </c>
      <c r="EE517" s="13">
        <v>1.9230583624726075E-3</v>
      </c>
      <c r="EF517" s="13">
        <v>500</v>
      </c>
      <c r="EG517" s="13">
        <v>10696.448390677026</v>
      </c>
      <c r="EH517" s="13">
        <v>53836.95478845507</v>
      </c>
      <c r="EI517" s="13">
        <v>4.5220897606265562E-2</v>
      </c>
      <c r="EJ517" s="13">
        <v>20</v>
      </c>
      <c r="EK517" s="13">
        <v>2.1816615649929121</v>
      </c>
      <c r="EL517" s="13">
        <v>6.8547339804780067</v>
      </c>
      <c r="EM517" s="13">
        <v>7.4999999999999997E-2</v>
      </c>
      <c r="EN517" s="13">
        <v>19.111857986450197</v>
      </c>
      <c r="EO517" s="13">
        <v>7.7562769246097563E-2</v>
      </c>
    </row>
    <row r="518" spans="1:145">
      <c r="A518" s="12">
        <v>40473.456944444442</v>
      </c>
      <c r="B518" s="13">
        <v>9</v>
      </c>
      <c r="C518" s="13" t="s">
        <v>62</v>
      </c>
      <c r="D518" s="13" t="s">
        <v>55</v>
      </c>
      <c r="E518" s="12">
        <v>40473.442361111112</v>
      </c>
      <c r="F518" s="12">
        <v>40473.463194444441</v>
      </c>
      <c r="G518" s="13" t="s">
        <v>28</v>
      </c>
      <c r="H518" s="13">
        <v>2</v>
      </c>
      <c r="I518" s="13">
        <v>1</v>
      </c>
      <c r="J518" s="13" t="s">
        <v>255</v>
      </c>
      <c r="K518" s="13">
        <v>5</v>
      </c>
      <c r="L518" s="13" t="s">
        <v>255</v>
      </c>
      <c r="M518" s="13">
        <v>548199</v>
      </c>
      <c r="N518" s="13">
        <v>548200</v>
      </c>
      <c r="O518" s="13" t="s">
        <v>255</v>
      </c>
      <c r="P518" s="13">
        <v>1.130776868880029E-2</v>
      </c>
      <c r="Q518" s="13" t="s">
        <v>255</v>
      </c>
      <c r="R518" s="13">
        <v>2.6549816594181861</v>
      </c>
      <c r="S518" s="13" t="s">
        <v>255</v>
      </c>
      <c r="T518" s="13">
        <v>1.337063726700001</v>
      </c>
      <c r="U518" s="13">
        <v>1.2536152213401768</v>
      </c>
      <c r="V518" s="13" t="s">
        <v>255</v>
      </c>
      <c r="W518" s="13" t="s">
        <v>255</v>
      </c>
      <c r="X518" s="13">
        <v>2.3984817658262934</v>
      </c>
      <c r="Y518" s="13">
        <v>2.7592707179626037E-2</v>
      </c>
      <c r="Z518" s="13">
        <v>12.808413659117766</v>
      </c>
      <c r="AA518" s="13">
        <v>8.2824088727708828E-2</v>
      </c>
      <c r="AB518" s="13" t="s">
        <v>255</v>
      </c>
      <c r="AC518" s="13">
        <v>74.06034268425617</v>
      </c>
      <c r="AD518" s="13" t="s">
        <v>255</v>
      </c>
      <c r="AE518" s="13">
        <v>9.5841152443920663E-2</v>
      </c>
      <c r="AF518" s="13">
        <v>4.8372312858538447</v>
      </c>
      <c r="AG518" s="13" t="s">
        <v>255</v>
      </c>
      <c r="AH518" s="13" t="s">
        <v>255</v>
      </c>
      <c r="AI518" s="13">
        <v>0.42125905430860877</v>
      </c>
      <c r="AJ518" s="13">
        <v>1.155922081087658E-2</v>
      </c>
      <c r="AK518" s="13" t="s">
        <v>255</v>
      </c>
      <c r="AL518" s="13">
        <v>100</v>
      </c>
      <c r="AM518" s="13">
        <v>900</v>
      </c>
      <c r="AN518" s="13" t="s">
        <v>255</v>
      </c>
      <c r="AO518" s="13" t="s">
        <v>255</v>
      </c>
      <c r="AP518" s="13" t="s">
        <v>255</v>
      </c>
      <c r="AQ518" s="13" t="s">
        <v>255</v>
      </c>
      <c r="AR518" s="13" t="s">
        <v>255</v>
      </c>
      <c r="AS518" s="13" t="s">
        <v>255</v>
      </c>
      <c r="AT518" s="13" t="s">
        <v>255</v>
      </c>
      <c r="AU518" s="13" t="s">
        <v>255</v>
      </c>
      <c r="AV518" s="13" t="s">
        <v>255</v>
      </c>
      <c r="AW518" s="13" t="s">
        <v>255</v>
      </c>
      <c r="AX518" s="13" t="s">
        <v>255</v>
      </c>
      <c r="AY518" s="13" t="s">
        <v>255</v>
      </c>
      <c r="AZ518" s="13" t="s">
        <v>255</v>
      </c>
      <c r="BA518" s="13" t="s">
        <v>255</v>
      </c>
      <c r="BB518" s="13" t="s">
        <v>255</v>
      </c>
      <c r="BC518" s="13" t="s">
        <v>255</v>
      </c>
      <c r="BD518" s="13" t="s">
        <v>255</v>
      </c>
      <c r="BE518" s="13" t="s">
        <v>255</v>
      </c>
      <c r="BF518" s="13" t="s">
        <v>255</v>
      </c>
      <c r="BG518" s="13" t="s">
        <v>255</v>
      </c>
      <c r="BH518" s="13" t="s">
        <v>255</v>
      </c>
      <c r="BI518" s="13" t="s">
        <v>255</v>
      </c>
      <c r="BJ518" s="13" t="s">
        <v>255</v>
      </c>
      <c r="BK518" s="13" t="s">
        <v>255</v>
      </c>
      <c r="BL518" s="13" t="s">
        <v>255</v>
      </c>
      <c r="BM518" s="13" t="s">
        <v>255</v>
      </c>
      <c r="BN518" s="13" t="s">
        <v>255</v>
      </c>
      <c r="BO518" s="13" t="s">
        <v>255</v>
      </c>
      <c r="BP518" s="13" t="s">
        <v>255</v>
      </c>
      <c r="BQ518" s="13" t="s">
        <v>255</v>
      </c>
      <c r="BR518" s="13" t="s">
        <v>255</v>
      </c>
      <c r="BS518" s="13" t="s">
        <v>255</v>
      </c>
      <c r="BT518" s="13" t="s">
        <v>255</v>
      </c>
      <c r="BU518" s="13" t="s">
        <v>255</v>
      </c>
      <c r="BV518" s="13" t="s">
        <v>255</v>
      </c>
      <c r="BW518" s="13" t="s">
        <v>255</v>
      </c>
      <c r="BX518" s="13" t="s">
        <v>255</v>
      </c>
      <c r="BY518" s="13" t="s">
        <v>255</v>
      </c>
      <c r="BZ518" s="13" t="s">
        <v>255</v>
      </c>
      <c r="CA518" s="13" t="s">
        <v>255</v>
      </c>
      <c r="CB518" s="13" t="s">
        <v>255</v>
      </c>
      <c r="CC518" s="13" t="s">
        <v>255</v>
      </c>
      <c r="CD518" s="13" t="s">
        <v>255</v>
      </c>
      <c r="CE518" s="13" t="s">
        <v>255</v>
      </c>
      <c r="CF518" s="13">
        <v>1877.6141357421875</v>
      </c>
      <c r="CG518" s="13">
        <v>8.5819644927978516</v>
      </c>
      <c r="CH518" s="13">
        <v>45.975376129150391</v>
      </c>
      <c r="CI518" s="13">
        <v>89.399665832519531</v>
      </c>
      <c r="CJ518" s="13">
        <v>17.2021484375</v>
      </c>
      <c r="CK518" s="13">
        <v>305.2772216796875</v>
      </c>
      <c r="CL518" s="13">
        <v>3855.911865234375</v>
      </c>
      <c r="CM518" s="13">
        <v>2.0033466815948486</v>
      </c>
      <c r="CN518" s="13">
        <v>124.32866668701172</v>
      </c>
      <c r="CO518" s="13">
        <v>10.066568374633789</v>
      </c>
      <c r="CP518" s="13">
        <v>81.1012538283602</v>
      </c>
      <c r="CQ518" s="13" t="s">
        <v>255</v>
      </c>
      <c r="CR518" s="13" t="s">
        <v>255</v>
      </c>
      <c r="CS518" s="13" t="s">
        <v>255</v>
      </c>
      <c r="CT518" s="13" t="s">
        <v>255</v>
      </c>
      <c r="CU518" s="13" t="s">
        <v>255</v>
      </c>
      <c r="CV518" s="13" t="s">
        <v>255</v>
      </c>
      <c r="CW518" s="13" t="s">
        <v>255</v>
      </c>
      <c r="CX518" s="13" t="s">
        <v>255</v>
      </c>
      <c r="CY518" s="13" t="s">
        <v>255</v>
      </c>
      <c r="CZ518" s="13" t="s">
        <v>255</v>
      </c>
      <c r="DA518" s="13" t="s">
        <v>255</v>
      </c>
      <c r="DB518" s="13" t="s">
        <v>255</v>
      </c>
      <c r="DC518" s="13" t="s">
        <v>255</v>
      </c>
      <c r="DD518" s="13" t="s">
        <v>255</v>
      </c>
      <c r="DE518" s="13" t="s">
        <v>255</v>
      </c>
      <c r="DF518" s="13" t="s">
        <v>255</v>
      </c>
      <c r="DG518" s="13" t="s">
        <v>255</v>
      </c>
      <c r="DH518" s="13" t="s">
        <v>255</v>
      </c>
      <c r="DI518" s="13" t="s">
        <v>255</v>
      </c>
      <c r="DJ518" s="13" t="s">
        <v>255</v>
      </c>
      <c r="DK518" s="13">
        <v>42077.316793216007</v>
      </c>
      <c r="DL518" s="13">
        <v>5.3574503677471563</v>
      </c>
      <c r="DM518" s="13">
        <v>82489.124530957357</v>
      </c>
      <c r="DN518" s="13">
        <v>2.05362315495681</v>
      </c>
      <c r="DO518" s="13">
        <v>1.9604178882493957</v>
      </c>
      <c r="DP518" s="13">
        <v>0.39025439453124999</v>
      </c>
      <c r="DQ518" s="13">
        <v>732.7471677073836</v>
      </c>
      <c r="DR518" s="13">
        <v>15675.584525593584</v>
      </c>
      <c r="DS518" s="13">
        <v>5.262267853315266</v>
      </c>
      <c r="DT518" s="13">
        <v>5.262267853315266</v>
      </c>
      <c r="DU518" s="13">
        <v>100.00051399467199</v>
      </c>
      <c r="DV518" s="13">
        <v>18.112597214417185</v>
      </c>
      <c r="DW518" s="13">
        <v>5.3574503677471563</v>
      </c>
      <c r="DX518" s="13">
        <v>908.07768925113623</v>
      </c>
      <c r="DY518" s="13">
        <v>1028.3480753268757</v>
      </c>
      <c r="DZ518" s="13">
        <v>296.84555993237478</v>
      </c>
      <c r="EA518" s="13">
        <v>336.06401629315775</v>
      </c>
      <c r="EB518" s="13">
        <v>19.663488616290131</v>
      </c>
      <c r="EC518" s="13">
        <v>1653.1556903584794</v>
      </c>
      <c r="ED518" s="13">
        <v>2.3324553686762788</v>
      </c>
      <c r="EE518" s="13">
        <v>2.5096242115187316E-2</v>
      </c>
      <c r="EF518" s="13">
        <v>500</v>
      </c>
      <c r="EG518" s="13">
        <v>10696.448390677026</v>
      </c>
      <c r="EH518" s="13">
        <v>52773.765183893032</v>
      </c>
      <c r="EI518" s="13">
        <v>4.5052956283434822E-2</v>
      </c>
      <c r="EJ518" s="13">
        <v>20</v>
      </c>
      <c r="EK518" s="13">
        <v>2.1816615649929121</v>
      </c>
      <c r="EL518" s="13">
        <v>6.7193644756700337</v>
      </c>
      <c r="EM518" s="13">
        <v>7.4999999999999997E-2</v>
      </c>
      <c r="EN518" s="13">
        <v>14.764300282796224</v>
      </c>
      <c r="EO518" s="13">
        <v>0.12442071403474995</v>
      </c>
    </row>
    <row r="519" spans="1:145">
      <c r="A519" s="12">
        <v>40473.457638888889</v>
      </c>
      <c r="B519" s="13">
        <v>9</v>
      </c>
      <c r="C519" s="13" t="s">
        <v>62</v>
      </c>
      <c r="D519" s="13" t="s">
        <v>55</v>
      </c>
      <c r="E519" s="12">
        <v>40473.442361111112</v>
      </c>
      <c r="F519" s="12">
        <v>40473.463194444441</v>
      </c>
      <c r="G519" s="13" t="s">
        <v>28</v>
      </c>
      <c r="H519" s="13">
        <v>2</v>
      </c>
      <c r="I519" s="13">
        <v>1</v>
      </c>
      <c r="J519" s="13" t="s">
        <v>255</v>
      </c>
      <c r="K519" s="13">
        <v>5</v>
      </c>
      <c r="L519" s="13" t="s">
        <v>255</v>
      </c>
      <c r="M519" s="13">
        <v>548199</v>
      </c>
      <c r="N519" s="13">
        <v>548200</v>
      </c>
      <c r="O519" s="13" t="s">
        <v>255</v>
      </c>
      <c r="P519" s="13">
        <v>1.130776868880029E-2</v>
      </c>
      <c r="Q519" s="13" t="s">
        <v>255</v>
      </c>
      <c r="R519" s="13">
        <v>2.6549816594181861</v>
      </c>
      <c r="S519" s="13" t="s">
        <v>255</v>
      </c>
      <c r="T519" s="13">
        <v>1.337063726700001</v>
      </c>
      <c r="U519" s="13">
        <v>1.2536152213401768</v>
      </c>
      <c r="V519" s="13" t="s">
        <v>255</v>
      </c>
      <c r="W519" s="13" t="s">
        <v>255</v>
      </c>
      <c r="X519" s="13">
        <v>2.3984817658262934</v>
      </c>
      <c r="Y519" s="13">
        <v>2.7592707179626037E-2</v>
      </c>
      <c r="Z519" s="13">
        <v>12.808413659117766</v>
      </c>
      <c r="AA519" s="13">
        <v>8.2824088727708828E-2</v>
      </c>
      <c r="AB519" s="13" t="s">
        <v>255</v>
      </c>
      <c r="AC519" s="13">
        <v>74.06034268425617</v>
      </c>
      <c r="AD519" s="13" t="s">
        <v>255</v>
      </c>
      <c r="AE519" s="13">
        <v>9.5841152443920663E-2</v>
      </c>
      <c r="AF519" s="13">
        <v>4.8372312858538447</v>
      </c>
      <c r="AG519" s="13" t="s">
        <v>255</v>
      </c>
      <c r="AH519" s="13" t="s">
        <v>255</v>
      </c>
      <c r="AI519" s="13">
        <v>0.42125905430860877</v>
      </c>
      <c r="AJ519" s="13">
        <v>1.155922081087658E-2</v>
      </c>
      <c r="AK519" s="13" t="s">
        <v>255</v>
      </c>
      <c r="AL519" s="13">
        <v>100</v>
      </c>
      <c r="AM519" s="13">
        <v>900</v>
      </c>
      <c r="AN519" s="13" t="s">
        <v>255</v>
      </c>
      <c r="AO519" s="13" t="s">
        <v>255</v>
      </c>
      <c r="AP519" s="13">
        <v>18306.7</v>
      </c>
      <c r="AQ519" s="13">
        <v>270.44</v>
      </c>
      <c r="AR519" s="13" t="s">
        <v>255</v>
      </c>
      <c r="AS519" s="13" t="s">
        <v>255</v>
      </c>
      <c r="AT519" s="13" t="s">
        <v>255</v>
      </c>
      <c r="AU519" s="13" t="s">
        <v>255</v>
      </c>
      <c r="AV519" s="13" t="s">
        <v>255</v>
      </c>
      <c r="AW519" s="13" t="s">
        <v>255</v>
      </c>
      <c r="AX519" s="13" t="s">
        <v>255</v>
      </c>
      <c r="AY519" s="13" t="s">
        <v>255</v>
      </c>
      <c r="AZ519" s="13">
        <v>199025</v>
      </c>
      <c r="BA519" s="13">
        <v>2735.1</v>
      </c>
      <c r="BB519" s="13" t="s">
        <v>255</v>
      </c>
      <c r="BC519" s="13" t="s">
        <v>255</v>
      </c>
      <c r="BD519" s="13" t="s">
        <v>255</v>
      </c>
      <c r="BE519" s="13" t="s">
        <v>255</v>
      </c>
      <c r="BF519" s="13">
        <v>36.533099999999997</v>
      </c>
      <c r="BG519" s="13">
        <v>7.2506899999999996</v>
      </c>
      <c r="BH519" s="13">
        <v>15.161099999999999</v>
      </c>
      <c r="BI519" s="13">
        <v>7.0575700000000001</v>
      </c>
      <c r="BJ519" s="13" t="s">
        <v>255</v>
      </c>
      <c r="BK519" s="13" t="s">
        <v>255</v>
      </c>
      <c r="BL519" s="13">
        <v>10.749000000000001</v>
      </c>
      <c r="BM519" s="13">
        <v>2.5045500000000001</v>
      </c>
      <c r="BN519" s="13">
        <v>19647.400000000001</v>
      </c>
      <c r="BO519" s="13">
        <v>451.37200000000001</v>
      </c>
      <c r="BP519" s="13">
        <v>14.0184</v>
      </c>
      <c r="BQ519" s="13">
        <v>1.2112799999999999</v>
      </c>
      <c r="BR519" s="13">
        <v>147.81700000000001</v>
      </c>
      <c r="BS519" s="13">
        <v>3.5282</v>
      </c>
      <c r="BT519" s="13" t="s">
        <v>255</v>
      </c>
      <c r="BU519" s="13" t="s">
        <v>255</v>
      </c>
      <c r="BV519" s="13" t="s">
        <v>255</v>
      </c>
      <c r="BW519" s="13" t="s">
        <v>255</v>
      </c>
      <c r="BX519" s="13">
        <v>19744.7</v>
      </c>
      <c r="BY519" s="13">
        <v>1862.62</v>
      </c>
      <c r="BZ519" s="13">
        <v>63.9621</v>
      </c>
      <c r="CA519" s="13">
        <v>1.34137</v>
      </c>
      <c r="CB519" s="13">
        <v>8.5882000000000005</v>
      </c>
      <c r="CC519" s="13">
        <v>1.5457700000000001</v>
      </c>
      <c r="CD519" s="13" t="s">
        <v>255</v>
      </c>
      <c r="CE519" s="13" t="s">
        <v>255</v>
      </c>
      <c r="CF519" s="13">
        <v>1847.33837890625</v>
      </c>
      <c r="CG519" s="13">
        <v>8.4020280838012695</v>
      </c>
      <c r="CH519" s="13">
        <v>44.723159790039063</v>
      </c>
      <c r="CI519" s="13">
        <v>89.37677001953125</v>
      </c>
      <c r="CJ519" s="13">
        <v>17.138298034667969</v>
      </c>
      <c r="CK519" s="13">
        <v>296.93515014648437</v>
      </c>
      <c r="CL519" s="13">
        <v>3842.779541015625</v>
      </c>
      <c r="CM519" s="13">
        <v>2.0241889953613281</v>
      </c>
      <c r="CN519" s="13">
        <v>136.45452880859375</v>
      </c>
      <c r="CO519" s="13">
        <v>9.0123014450073242</v>
      </c>
      <c r="CP519" s="13">
        <v>81.1012538283602</v>
      </c>
      <c r="CQ519" s="13">
        <v>210.2602</v>
      </c>
      <c r="CR519" s="13" t="s">
        <v>255</v>
      </c>
      <c r="CS519" s="13" t="s">
        <v>255</v>
      </c>
      <c r="CT519" s="13" t="s">
        <v>255</v>
      </c>
      <c r="CU519" s="13" t="s">
        <v>255</v>
      </c>
      <c r="CV519" s="13" t="s">
        <v>255</v>
      </c>
      <c r="CW519" s="13" t="s">
        <v>255</v>
      </c>
      <c r="CX519" s="13">
        <v>146.13239999999999</v>
      </c>
      <c r="CY519" s="13">
        <v>45.4833</v>
      </c>
      <c r="CZ519" s="13" t="s">
        <v>255</v>
      </c>
      <c r="DA519" s="13">
        <v>53.745000000000005</v>
      </c>
      <c r="DB519" s="13">
        <v>147.81700000000001</v>
      </c>
      <c r="DC519" s="13">
        <v>393.17770000000002</v>
      </c>
      <c r="DD519" s="13">
        <v>308.69374207538527</v>
      </c>
      <c r="DE519" s="13">
        <v>3.2872623006436625</v>
      </c>
      <c r="DF519" s="13">
        <v>6.1470417637944976</v>
      </c>
      <c r="DG519" s="13">
        <v>0.97737137782866679</v>
      </c>
      <c r="DH519" s="13">
        <v>0.98630184502988949</v>
      </c>
      <c r="DI519" s="13">
        <v>0.98053753005208966</v>
      </c>
      <c r="DJ519" s="13">
        <v>0.98949692711480275</v>
      </c>
      <c r="DK519" s="13">
        <v>41553.072751319807</v>
      </c>
      <c r="DL519" s="13">
        <v>5.2907015432237516</v>
      </c>
      <c r="DM519" s="13">
        <v>82208.186074446363</v>
      </c>
      <c r="DN519" s="13">
        <v>2.0801709014949452</v>
      </c>
      <c r="DO519" s="13">
        <v>1.9783900595374206</v>
      </c>
      <c r="DP519" s="13">
        <v>0.38982659683227538</v>
      </c>
      <c r="DQ519" s="13">
        <v>720.14163344667588</v>
      </c>
      <c r="DR519" s="13">
        <v>15405.915632280443</v>
      </c>
      <c r="DS519" s="13">
        <v>5.3361441174059969</v>
      </c>
      <c r="DT519" s="13">
        <v>5.336144117405996</v>
      </c>
      <c r="DU519" s="13">
        <v>100.00051399467199</v>
      </c>
      <c r="DV519" s="13">
        <v>18.112597214417185</v>
      </c>
      <c r="DW519" s="13">
        <v>5.2907015432237516</v>
      </c>
      <c r="DX519" s="13">
        <v>908.07768925113623</v>
      </c>
      <c r="DY519" s="13">
        <v>1028.3480753268757</v>
      </c>
      <c r="DZ519" s="13">
        <v>294.29292168886116</v>
      </c>
      <c r="EA519" s="13">
        <v>333.17255379103614</v>
      </c>
      <c r="EB519" s="13">
        <v>19.663488616290131</v>
      </c>
      <c r="EC519" s="13">
        <v>1626.4992337732417</v>
      </c>
      <c r="ED519" s="13">
        <v>2.3626076552774853</v>
      </c>
      <c r="EE519" s="13">
        <v>2.7656462050681205E-2</v>
      </c>
      <c r="EF519" s="13">
        <v>500</v>
      </c>
      <c r="EG519" s="13">
        <v>10696.448390677026</v>
      </c>
      <c r="EH519" s="13">
        <v>52249.521141996833</v>
      </c>
      <c r="EI519" s="13">
        <v>4.4925548169656222E-2</v>
      </c>
      <c r="EJ519" s="13">
        <v>20</v>
      </c>
      <c r="EK519" s="13">
        <v>2.1816615649929121</v>
      </c>
      <c r="EL519" s="13">
        <v>6.6526156511466299</v>
      </c>
      <c r="EM519" s="13">
        <v>7.4999999999999997E-2</v>
      </c>
      <c r="EN519" s="13">
        <v>13.218042119344075</v>
      </c>
      <c r="EO519" s="13">
        <v>0.15173393652498424</v>
      </c>
    </row>
    <row r="520" spans="1:145">
      <c r="A520" s="12">
        <v>40473.458333333336</v>
      </c>
      <c r="B520" s="13">
        <v>9</v>
      </c>
      <c r="C520" s="13" t="s">
        <v>62</v>
      </c>
      <c r="D520" s="13" t="s">
        <v>55</v>
      </c>
      <c r="E520" s="12">
        <v>40473.442361111112</v>
      </c>
      <c r="F520" s="12">
        <v>40473.463194444441</v>
      </c>
      <c r="G520" s="13" t="s">
        <v>28</v>
      </c>
      <c r="H520" s="13">
        <v>2</v>
      </c>
      <c r="I520" s="13">
        <v>1</v>
      </c>
      <c r="J520" s="13" t="s">
        <v>255</v>
      </c>
      <c r="K520" s="13">
        <v>5</v>
      </c>
      <c r="L520" s="13" t="s">
        <v>255</v>
      </c>
      <c r="M520" s="13">
        <v>548199</v>
      </c>
      <c r="N520" s="13">
        <v>548200</v>
      </c>
      <c r="O520" s="13" t="s">
        <v>255</v>
      </c>
      <c r="P520" s="13">
        <v>1.130776868880029E-2</v>
      </c>
      <c r="Q520" s="13" t="s">
        <v>255</v>
      </c>
      <c r="R520" s="13">
        <v>2.6549816594181861</v>
      </c>
      <c r="S520" s="13" t="s">
        <v>255</v>
      </c>
      <c r="T520" s="13">
        <v>1.337063726700001</v>
      </c>
      <c r="U520" s="13">
        <v>1.2536152213401768</v>
      </c>
      <c r="V520" s="13" t="s">
        <v>255</v>
      </c>
      <c r="W520" s="13" t="s">
        <v>255</v>
      </c>
      <c r="X520" s="13">
        <v>2.3984817658262934</v>
      </c>
      <c r="Y520" s="13">
        <v>2.7592707179626037E-2</v>
      </c>
      <c r="Z520" s="13">
        <v>12.808413659117766</v>
      </c>
      <c r="AA520" s="13">
        <v>8.2824088727708828E-2</v>
      </c>
      <c r="AB520" s="13" t="s">
        <v>255</v>
      </c>
      <c r="AC520" s="13">
        <v>74.06034268425617</v>
      </c>
      <c r="AD520" s="13" t="s">
        <v>255</v>
      </c>
      <c r="AE520" s="13">
        <v>9.5841152443920663E-2</v>
      </c>
      <c r="AF520" s="13">
        <v>4.8372312858538447</v>
      </c>
      <c r="AG520" s="13" t="s">
        <v>255</v>
      </c>
      <c r="AH520" s="13" t="s">
        <v>255</v>
      </c>
      <c r="AI520" s="13">
        <v>0.42125905430860877</v>
      </c>
      <c r="AJ520" s="13">
        <v>1.155922081087658E-2</v>
      </c>
      <c r="AK520" s="13" t="s">
        <v>255</v>
      </c>
      <c r="AL520" s="13">
        <v>100</v>
      </c>
      <c r="AM520" s="13">
        <v>900</v>
      </c>
      <c r="AN520" s="13" t="s">
        <v>255</v>
      </c>
      <c r="AO520" s="13" t="s">
        <v>255</v>
      </c>
      <c r="AP520" s="13">
        <v>13966.8</v>
      </c>
      <c r="AQ520" s="13">
        <v>208.303</v>
      </c>
      <c r="AR520" s="13" t="s">
        <v>255</v>
      </c>
      <c r="AS520" s="13" t="s">
        <v>255</v>
      </c>
      <c r="AT520" s="13" t="s">
        <v>255</v>
      </c>
      <c r="AU520" s="13" t="s">
        <v>255</v>
      </c>
      <c r="AV520" s="13" t="s">
        <v>255</v>
      </c>
      <c r="AW520" s="13" t="s">
        <v>255</v>
      </c>
      <c r="AX520" s="13" t="s">
        <v>255</v>
      </c>
      <c r="AY520" s="13" t="s">
        <v>255</v>
      </c>
      <c r="AZ520" s="13">
        <v>169499</v>
      </c>
      <c r="BA520" s="13">
        <v>2824.09</v>
      </c>
      <c r="BB520" s="13" t="s">
        <v>255</v>
      </c>
      <c r="BC520" s="13" t="s">
        <v>255</v>
      </c>
      <c r="BD520" s="13" t="s">
        <v>255</v>
      </c>
      <c r="BE520" s="13" t="s">
        <v>255</v>
      </c>
      <c r="BF520" s="13">
        <v>36.177999999999997</v>
      </c>
      <c r="BG520" s="13">
        <v>6.6967100000000004</v>
      </c>
      <c r="BH520" s="13">
        <v>12.648899999999999</v>
      </c>
      <c r="BI520" s="13">
        <v>6.2355</v>
      </c>
      <c r="BJ520" s="13" t="s">
        <v>255</v>
      </c>
      <c r="BK520" s="13" t="s">
        <v>255</v>
      </c>
      <c r="BL520" s="13">
        <v>11.183</v>
      </c>
      <c r="BM520" s="13">
        <v>2.2040199999999999</v>
      </c>
      <c r="BN520" s="13">
        <v>15755.8</v>
      </c>
      <c r="BO520" s="13">
        <v>417.553</v>
      </c>
      <c r="BP520" s="13">
        <v>14.8849</v>
      </c>
      <c r="BQ520" s="13">
        <v>1.1176600000000001</v>
      </c>
      <c r="BR520" s="13">
        <v>160.899</v>
      </c>
      <c r="BS520" s="13">
        <v>3.2680600000000002</v>
      </c>
      <c r="BT520" s="13" t="s">
        <v>255</v>
      </c>
      <c r="BU520" s="13" t="s">
        <v>255</v>
      </c>
      <c r="BV520" s="13" t="s">
        <v>255</v>
      </c>
      <c r="BW520" s="13" t="s">
        <v>255</v>
      </c>
      <c r="BX520" s="13">
        <v>20165.599999999999</v>
      </c>
      <c r="BY520" s="13">
        <v>1471.11</v>
      </c>
      <c r="BZ520" s="13">
        <v>60.680700000000002</v>
      </c>
      <c r="CA520" s="13">
        <v>1.0472300000000001</v>
      </c>
      <c r="CB520" s="13">
        <v>6.5841599999999998</v>
      </c>
      <c r="CC520" s="13">
        <v>1.2035400000000001</v>
      </c>
      <c r="CD520" s="13">
        <v>19.108000000000001</v>
      </c>
      <c r="CE520" s="13">
        <v>8.9769299999999994</v>
      </c>
      <c r="CF520" s="13">
        <v>1922.597412109375</v>
      </c>
      <c r="CG520" s="13">
        <v>8.3833656311035156</v>
      </c>
      <c r="CH520" s="13">
        <v>44.632305145263672</v>
      </c>
      <c r="CI520" s="13">
        <v>89.407424926757813</v>
      </c>
      <c r="CJ520" s="13">
        <v>17.132682800292969</v>
      </c>
      <c r="CK520" s="13">
        <v>298.40444946289062</v>
      </c>
      <c r="CL520" s="13">
        <v>3821.630859375</v>
      </c>
      <c r="CM520" s="13">
        <v>2.0183506011962891</v>
      </c>
      <c r="CN520" s="13">
        <v>162.9703369140625</v>
      </c>
      <c r="CO520" s="13">
        <v>9.6323051452636719</v>
      </c>
      <c r="CP520" s="13">
        <v>81.1012538283602</v>
      </c>
      <c r="CQ520" s="13">
        <v>220.90889999999999</v>
      </c>
      <c r="CR520" s="13" t="s">
        <v>255</v>
      </c>
      <c r="CS520" s="13" t="s">
        <v>255</v>
      </c>
      <c r="CT520" s="13" t="s">
        <v>255</v>
      </c>
      <c r="CU520" s="13" t="s">
        <v>255</v>
      </c>
      <c r="CV520" s="13" t="s">
        <v>255</v>
      </c>
      <c r="CW520" s="13" t="s">
        <v>255</v>
      </c>
      <c r="CX520" s="13">
        <v>144.71199999999999</v>
      </c>
      <c r="CY520" s="13">
        <v>37.9467</v>
      </c>
      <c r="CZ520" s="13" t="s">
        <v>255</v>
      </c>
      <c r="DA520" s="13">
        <v>55.914999999999999</v>
      </c>
      <c r="DB520" s="13">
        <v>160.899</v>
      </c>
      <c r="DC520" s="13">
        <v>399.47269999999997</v>
      </c>
      <c r="DD520" s="13">
        <v>332.32312745238596</v>
      </c>
      <c r="DE520" s="13">
        <v>3.6405133757520924</v>
      </c>
      <c r="DF520" s="13">
        <v>6.5831920198679308</v>
      </c>
      <c r="DG520" s="13">
        <v>0.97769034705903157</v>
      </c>
      <c r="DH520" s="13">
        <v>0.9862284448127776</v>
      </c>
      <c r="DI520" s="13">
        <v>0.98063233413815576</v>
      </c>
      <c r="DJ520" s="13">
        <v>0.9891961240482654</v>
      </c>
      <c r="DK520" s="13">
        <v>43260.084308307523</v>
      </c>
      <c r="DL520" s="13">
        <v>5.5080450049914225</v>
      </c>
      <c r="DM520" s="13">
        <v>81755.754511046762</v>
      </c>
      <c r="DN520" s="13">
        <v>1.9877436822210757</v>
      </c>
      <c r="DO520" s="13">
        <v>1.8898658155260843</v>
      </c>
      <c r="DP520" s="13">
        <v>0.38978897476196295</v>
      </c>
      <c r="DQ520" s="13">
        <v>749.40727414611649</v>
      </c>
      <c r="DR520" s="13">
        <v>16031.992463003768</v>
      </c>
      <c r="DS520" s="13">
        <v>5.0995379831739847</v>
      </c>
      <c r="DT520" s="13">
        <v>5.0995379831739847</v>
      </c>
      <c r="DU520" s="13">
        <v>100.00051399467199</v>
      </c>
      <c r="DV520" s="13">
        <v>18.112597214417185</v>
      </c>
      <c r="DW520" s="13">
        <v>5.5080450049914225</v>
      </c>
      <c r="DX520" s="13">
        <v>908.07768925113623</v>
      </c>
      <c r="DY520" s="13">
        <v>1028.3480753268757</v>
      </c>
      <c r="DZ520" s="13">
        <v>303.38508622776789</v>
      </c>
      <c r="EA520" s="13">
        <v>343.46984789623087</v>
      </c>
      <c r="EB520" s="13">
        <v>19.663488616290131</v>
      </c>
      <c r="EC520" s="13">
        <v>1692.7614633880851</v>
      </c>
      <c r="ED520" s="13">
        <v>2.2576310614526598</v>
      </c>
      <c r="EE520" s="13">
        <v>1.5164322272390377E-2</v>
      </c>
      <c r="EF520" s="13">
        <v>500</v>
      </c>
      <c r="EG520" s="13">
        <v>10696.448390677026</v>
      </c>
      <c r="EH520" s="13">
        <v>53956.532698984549</v>
      </c>
      <c r="EI520" s="13">
        <v>4.4899056535465033E-2</v>
      </c>
      <c r="EJ520" s="13">
        <v>20</v>
      </c>
      <c r="EK520" s="13">
        <v>2.1816615649929121</v>
      </c>
      <c r="EL520" s="13">
        <v>6.8699591129143007</v>
      </c>
      <c r="EM520" s="13">
        <v>7.4999999999999997E-2</v>
      </c>
      <c r="EN520" s="13">
        <v>14.127380879720052</v>
      </c>
      <c r="EO520" s="13">
        <v>0.14156664780026848</v>
      </c>
    </row>
    <row r="521" spans="1:145">
      <c r="A521" s="12">
        <v>40473.459027777775</v>
      </c>
      <c r="B521" s="13">
        <v>9</v>
      </c>
      <c r="C521" s="13" t="s">
        <v>62</v>
      </c>
      <c r="D521" s="13" t="s">
        <v>55</v>
      </c>
      <c r="E521" s="12">
        <v>40473.442361111112</v>
      </c>
      <c r="F521" s="12">
        <v>40473.463194444441</v>
      </c>
      <c r="G521" s="13" t="s">
        <v>28</v>
      </c>
      <c r="H521" s="13">
        <v>2</v>
      </c>
      <c r="I521" s="13">
        <v>1</v>
      </c>
      <c r="J521" s="13" t="s">
        <v>255</v>
      </c>
      <c r="K521" s="13">
        <v>5</v>
      </c>
      <c r="L521" s="13" t="s">
        <v>255</v>
      </c>
      <c r="M521" s="13">
        <v>548199</v>
      </c>
      <c r="N521" s="13">
        <v>548200</v>
      </c>
      <c r="O521" s="13" t="s">
        <v>255</v>
      </c>
      <c r="P521" s="13">
        <v>1.130776868880029E-2</v>
      </c>
      <c r="Q521" s="13" t="s">
        <v>255</v>
      </c>
      <c r="R521" s="13">
        <v>2.6549816594181861</v>
      </c>
      <c r="S521" s="13" t="s">
        <v>255</v>
      </c>
      <c r="T521" s="13">
        <v>1.337063726700001</v>
      </c>
      <c r="U521" s="13">
        <v>1.2536152213401768</v>
      </c>
      <c r="V521" s="13" t="s">
        <v>255</v>
      </c>
      <c r="W521" s="13" t="s">
        <v>255</v>
      </c>
      <c r="X521" s="13">
        <v>2.3984817658262934</v>
      </c>
      <c r="Y521" s="13">
        <v>2.7592707179626037E-2</v>
      </c>
      <c r="Z521" s="13">
        <v>12.808413659117766</v>
      </c>
      <c r="AA521" s="13">
        <v>8.2824088727708828E-2</v>
      </c>
      <c r="AB521" s="13" t="s">
        <v>255</v>
      </c>
      <c r="AC521" s="13">
        <v>74.06034268425617</v>
      </c>
      <c r="AD521" s="13" t="s">
        <v>255</v>
      </c>
      <c r="AE521" s="13">
        <v>9.5841152443920663E-2</v>
      </c>
      <c r="AF521" s="13">
        <v>4.8372312858538447</v>
      </c>
      <c r="AG521" s="13" t="s">
        <v>255</v>
      </c>
      <c r="AH521" s="13" t="s">
        <v>255</v>
      </c>
      <c r="AI521" s="13">
        <v>0.42125905430860877</v>
      </c>
      <c r="AJ521" s="13">
        <v>1.155922081087658E-2</v>
      </c>
      <c r="AK521" s="13" t="s">
        <v>255</v>
      </c>
      <c r="AL521" s="13">
        <v>100</v>
      </c>
      <c r="AM521" s="13">
        <v>900</v>
      </c>
      <c r="AN521" s="13" t="s">
        <v>255</v>
      </c>
      <c r="AO521" s="13" t="s">
        <v>255</v>
      </c>
      <c r="AP521" s="13">
        <v>11746.4</v>
      </c>
      <c r="AQ521" s="13">
        <v>169.18199999999999</v>
      </c>
      <c r="AR521" s="13" t="s">
        <v>255</v>
      </c>
      <c r="AS521" s="13" t="s">
        <v>255</v>
      </c>
      <c r="AT521" s="13" t="s">
        <v>255</v>
      </c>
      <c r="AU521" s="13" t="s">
        <v>255</v>
      </c>
      <c r="AV521" s="13">
        <v>1.8328500000000001</v>
      </c>
      <c r="AW521" s="13">
        <v>0.82301800000000003</v>
      </c>
      <c r="AX521" s="13" t="s">
        <v>255</v>
      </c>
      <c r="AY521" s="13" t="s">
        <v>255</v>
      </c>
      <c r="AZ521" s="13">
        <v>144431</v>
      </c>
      <c r="BA521" s="13">
        <v>2748.26</v>
      </c>
      <c r="BB521" s="13" t="s">
        <v>255</v>
      </c>
      <c r="BC521" s="13" t="s">
        <v>255</v>
      </c>
      <c r="BD521" s="13">
        <v>3.2308699999999999</v>
      </c>
      <c r="BE521" s="13">
        <v>1.1756</v>
      </c>
      <c r="BF521" s="13">
        <v>22.267700000000001</v>
      </c>
      <c r="BG521" s="13">
        <v>5.3617999999999997</v>
      </c>
      <c r="BH521" s="13" t="s">
        <v>255</v>
      </c>
      <c r="BI521" s="13" t="s">
        <v>255</v>
      </c>
      <c r="BJ521" s="13" t="s">
        <v>255</v>
      </c>
      <c r="BK521" s="13" t="s">
        <v>255</v>
      </c>
      <c r="BL521" s="13">
        <v>9.3948900000000002</v>
      </c>
      <c r="BM521" s="13">
        <v>1.8239000000000001</v>
      </c>
      <c r="BN521" s="13">
        <v>13068</v>
      </c>
      <c r="BO521" s="13">
        <v>388.798</v>
      </c>
      <c r="BP521" s="13">
        <v>14.635199999999999</v>
      </c>
      <c r="BQ521" s="13">
        <v>0.93754700000000002</v>
      </c>
      <c r="BR521" s="13">
        <v>118.03700000000001</v>
      </c>
      <c r="BS521" s="13">
        <v>2.7805</v>
      </c>
      <c r="BT521" s="13">
        <v>12.1868</v>
      </c>
      <c r="BU521" s="13">
        <v>3.4981599999999999</v>
      </c>
      <c r="BV521" s="13" t="s">
        <v>255</v>
      </c>
      <c r="BW521" s="13" t="s">
        <v>255</v>
      </c>
      <c r="BX521" s="13">
        <v>16569</v>
      </c>
      <c r="BY521" s="13">
        <v>1043.74</v>
      </c>
      <c r="BZ521" s="13">
        <v>39.706200000000003</v>
      </c>
      <c r="CA521" s="13">
        <v>0.71692400000000001</v>
      </c>
      <c r="CB521" s="13">
        <v>6.3478700000000003</v>
      </c>
      <c r="CC521" s="13">
        <v>0.82186199999999998</v>
      </c>
      <c r="CD521" s="13">
        <v>26.742599999999999</v>
      </c>
      <c r="CE521" s="13">
        <v>7.9521199999999999</v>
      </c>
      <c r="CF521" s="13">
        <v>1887.32177734375</v>
      </c>
      <c r="CG521" s="13">
        <v>8.2694826126098633</v>
      </c>
      <c r="CH521" s="13">
        <v>44.367534637451172</v>
      </c>
      <c r="CI521" s="13">
        <v>89.595504760742188</v>
      </c>
      <c r="CJ521" s="13">
        <v>17.13507080078125</v>
      </c>
      <c r="CK521" s="13">
        <v>305.81686401367187</v>
      </c>
      <c r="CL521" s="13">
        <v>3811.31201171875</v>
      </c>
      <c r="CM521" s="13">
        <v>2.0058183670043945</v>
      </c>
      <c r="CN521" s="13">
        <v>144.825439453125</v>
      </c>
      <c r="CO521" s="13">
        <v>9.355168342590332</v>
      </c>
      <c r="CP521" s="13">
        <v>81.1012538283602</v>
      </c>
      <c r="CQ521" s="13">
        <v>154.76330999999999</v>
      </c>
      <c r="CR521" s="13" t="s">
        <v>255</v>
      </c>
      <c r="CS521" s="13" t="s">
        <v>255</v>
      </c>
      <c r="CT521" s="13" t="s">
        <v>255</v>
      </c>
      <c r="CU521" s="13">
        <v>3.6657000000000002</v>
      </c>
      <c r="CV521" s="13" t="s">
        <v>255</v>
      </c>
      <c r="CW521" s="13">
        <v>12.92348</v>
      </c>
      <c r="CX521" s="13">
        <v>89.070800000000006</v>
      </c>
      <c r="CY521" s="13" t="s">
        <v>255</v>
      </c>
      <c r="CZ521" s="13" t="s">
        <v>255</v>
      </c>
      <c r="DA521" s="13">
        <v>46.974450000000004</v>
      </c>
      <c r="DB521" s="13">
        <v>118.03700000000001</v>
      </c>
      <c r="DC521" s="13">
        <v>270.67142999999999</v>
      </c>
      <c r="DD521" s="13">
        <v>417.28999501337319</v>
      </c>
      <c r="DE521" s="13">
        <v>3.8977114405306974</v>
      </c>
      <c r="DF521" s="13">
        <v>6.816855554044456</v>
      </c>
      <c r="DG521" s="13">
        <v>0.98161202167499595</v>
      </c>
      <c r="DH521" s="13">
        <v>0.98839920877453258</v>
      </c>
      <c r="DI521" s="13">
        <v>0.98396437143992033</v>
      </c>
      <c r="DJ521" s="13">
        <v>0.99076782345637482</v>
      </c>
      <c r="DK521" s="13">
        <v>42460.434136802251</v>
      </c>
      <c r="DL521" s="13">
        <v>5.4062303829599454</v>
      </c>
      <c r="DM521" s="13">
        <v>81535.004468234081</v>
      </c>
      <c r="DN521" s="13">
        <v>2.0194288316234328</v>
      </c>
      <c r="DO521" s="13">
        <v>1.9202583799670634</v>
      </c>
      <c r="DP521" s="13">
        <v>0.38980497436523442</v>
      </c>
      <c r="DQ521" s="13">
        <v>735.68741703642911</v>
      </c>
      <c r="DR521" s="13">
        <v>15738.4849760013</v>
      </c>
      <c r="DS521" s="13">
        <v>5.1806132923570516</v>
      </c>
      <c r="DT521" s="13">
        <v>5.1806132923570507</v>
      </c>
      <c r="DU521" s="13">
        <v>100.00051399467199</v>
      </c>
      <c r="DV521" s="13">
        <v>18.112597214417185</v>
      </c>
      <c r="DW521" s="13">
        <v>5.4062303829599454</v>
      </c>
      <c r="DX521" s="13">
        <v>908.07768925113623</v>
      </c>
      <c r="DY521" s="13">
        <v>1028.3480753268757</v>
      </c>
      <c r="DZ521" s="13">
        <v>300.2076429421499</v>
      </c>
      <c r="EA521" s="13">
        <v>339.87079360493919</v>
      </c>
      <c r="EB521" s="13">
        <v>19.663488616290131</v>
      </c>
      <c r="EC521" s="13">
        <v>1661.7028367865394</v>
      </c>
      <c r="ED521" s="13">
        <v>2.2936182856191074</v>
      </c>
      <c r="EE521" s="13">
        <v>6.7854920679407829E-3</v>
      </c>
      <c r="EF521" s="13">
        <v>500</v>
      </c>
      <c r="EG521" s="13">
        <v>10696.448390677026</v>
      </c>
      <c r="EH521" s="13">
        <v>53156.882527479276</v>
      </c>
      <c r="EI521" s="13">
        <v>4.491086880630428E-2</v>
      </c>
      <c r="EJ521" s="13">
        <v>20</v>
      </c>
      <c r="EK521" s="13">
        <v>2.1816615649929121</v>
      </c>
      <c r="EL521" s="13">
        <v>6.7681444908828237</v>
      </c>
      <c r="EM521" s="13">
        <v>7.4999999999999997E-2</v>
      </c>
      <c r="EN521" s="13">
        <v>13.720913569132486</v>
      </c>
      <c r="EO521" s="13">
        <v>0.14570128414042169</v>
      </c>
    </row>
    <row r="522" spans="1:145">
      <c r="A522" s="12">
        <v>40473.459722222222</v>
      </c>
      <c r="B522" s="13">
        <v>9</v>
      </c>
      <c r="C522" s="13" t="s">
        <v>62</v>
      </c>
      <c r="D522" s="13" t="s">
        <v>55</v>
      </c>
      <c r="E522" s="12">
        <v>40473.442361111112</v>
      </c>
      <c r="F522" s="12">
        <v>40473.463194444441</v>
      </c>
      <c r="G522" s="13" t="s">
        <v>28</v>
      </c>
      <c r="H522" s="13">
        <v>2</v>
      </c>
      <c r="I522" s="13">
        <v>1</v>
      </c>
      <c r="J522" s="13" t="s">
        <v>255</v>
      </c>
      <c r="K522" s="13">
        <v>5</v>
      </c>
      <c r="L522" s="13" t="s">
        <v>255</v>
      </c>
      <c r="M522" s="13">
        <v>548199</v>
      </c>
      <c r="N522" s="13">
        <v>548200</v>
      </c>
      <c r="O522" s="13" t="s">
        <v>255</v>
      </c>
      <c r="P522" s="13">
        <v>1.130776868880029E-2</v>
      </c>
      <c r="Q522" s="13" t="s">
        <v>255</v>
      </c>
      <c r="R522" s="13">
        <v>2.6549816594181861</v>
      </c>
      <c r="S522" s="13" t="s">
        <v>255</v>
      </c>
      <c r="T522" s="13">
        <v>1.337063726700001</v>
      </c>
      <c r="U522" s="13">
        <v>1.2536152213401768</v>
      </c>
      <c r="V522" s="13" t="s">
        <v>255</v>
      </c>
      <c r="W522" s="13" t="s">
        <v>255</v>
      </c>
      <c r="X522" s="13">
        <v>2.3984817658262934</v>
      </c>
      <c r="Y522" s="13">
        <v>2.7592707179626037E-2</v>
      </c>
      <c r="Z522" s="13">
        <v>12.808413659117766</v>
      </c>
      <c r="AA522" s="13">
        <v>8.2824088727708828E-2</v>
      </c>
      <c r="AB522" s="13" t="s">
        <v>255</v>
      </c>
      <c r="AC522" s="13">
        <v>74.06034268425617</v>
      </c>
      <c r="AD522" s="13" t="s">
        <v>255</v>
      </c>
      <c r="AE522" s="13">
        <v>9.5841152443920663E-2</v>
      </c>
      <c r="AF522" s="13">
        <v>4.8372312858538447</v>
      </c>
      <c r="AG522" s="13" t="s">
        <v>255</v>
      </c>
      <c r="AH522" s="13" t="s">
        <v>255</v>
      </c>
      <c r="AI522" s="13">
        <v>0.42125905430860877</v>
      </c>
      <c r="AJ522" s="13">
        <v>1.155922081087658E-2</v>
      </c>
      <c r="AK522" s="13" t="s">
        <v>255</v>
      </c>
      <c r="AL522" s="13">
        <v>100</v>
      </c>
      <c r="AM522" s="13">
        <v>900</v>
      </c>
      <c r="AN522" s="13" t="s">
        <v>255</v>
      </c>
      <c r="AO522" s="13" t="s">
        <v>255</v>
      </c>
      <c r="AP522" s="13">
        <v>15695.8</v>
      </c>
      <c r="AQ522" s="13">
        <v>232.30799999999999</v>
      </c>
      <c r="AR522" s="13" t="s">
        <v>255</v>
      </c>
      <c r="AS522" s="13" t="s">
        <v>255</v>
      </c>
      <c r="AT522" s="13" t="s">
        <v>255</v>
      </c>
      <c r="AU522" s="13" t="s">
        <v>255</v>
      </c>
      <c r="AV522" s="13">
        <v>2.2848299999999999</v>
      </c>
      <c r="AW522" s="13">
        <v>0.86630399999999996</v>
      </c>
      <c r="AX522" s="13">
        <v>6.15144</v>
      </c>
      <c r="AY522" s="13">
        <v>2.86849</v>
      </c>
      <c r="AZ522" s="13">
        <v>162149</v>
      </c>
      <c r="BA522" s="13">
        <v>2405.69</v>
      </c>
      <c r="BB522" s="13" t="s">
        <v>255</v>
      </c>
      <c r="BC522" s="13" t="s">
        <v>255</v>
      </c>
      <c r="BD522" s="13" t="s">
        <v>255</v>
      </c>
      <c r="BE522" s="13" t="s">
        <v>255</v>
      </c>
      <c r="BF522" s="13">
        <v>32.594999999999999</v>
      </c>
      <c r="BG522" s="13">
        <v>6.3693400000000002</v>
      </c>
      <c r="BH522" s="13" t="s">
        <v>255</v>
      </c>
      <c r="BI522" s="13" t="s">
        <v>255</v>
      </c>
      <c r="BJ522" s="13" t="s">
        <v>255</v>
      </c>
      <c r="BK522" s="13" t="s">
        <v>255</v>
      </c>
      <c r="BL522" s="13">
        <v>8.2303700000000006</v>
      </c>
      <c r="BM522" s="13">
        <v>1.99979</v>
      </c>
      <c r="BN522" s="13">
        <v>15258.1</v>
      </c>
      <c r="BO522" s="13">
        <v>341.63600000000002</v>
      </c>
      <c r="BP522" s="13">
        <v>11.944000000000001</v>
      </c>
      <c r="BQ522" s="13">
        <v>0.93527400000000005</v>
      </c>
      <c r="BR522" s="13">
        <v>163.43700000000001</v>
      </c>
      <c r="BS522" s="13">
        <v>3.24526</v>
      </c>
      <c r="BT522" s="13" t="s">
        <v>255</v>
      </c>
      <c r="BU522" s="13" t="s">
        <v>255</v>
      </c>
      <c r="BV522" s="13" t="s">
        <v>255</v>
      </c>
      <c r="BW522" s="13" t="s">
        <v>255</v>
      </c>
      <c r="BX522" s="13">
        <v>17075.5</v>
      </c>
      <c r="BY522" s="13">
        <v>1364.55</v>
      </c>
      <c r="BZ522" s="13">
        <v>62.620800000000003</v>
      </c>
      <c r="CA522" s="13">
        <v>0.96256699999999995</v>
      </c>
      <c r="CB522" s="13">
        <v>6.4806699999999999</v>
      </c>
      <c r="CC522" s="13">
        <v>1.1034600000000001</v>
      </c>
      <c r="CD522" s="13">
        <v>21.5855</v>
      </c>
      <c r="CE522" s="13">
        <v>8.3277800000000006</v>
      </c>
      <c r="CF522" s="13">
        <v>1897.076416015625</v>
      </c>
      <c r="CG522" s="13">
        <v>8.3586435317993164</v>
      </c>
      <c r="CH522" s="13">
        <v>44.657161712646484</v>
      </c>
      <c r="CI522" s="13">
        <v>89.718940734863281</v>
      </c>
      <c r="CJ522" s="13">
        <v>17.160007476806641</v>
      </c>
      <c r="CK522" s="13">
        <v>300.53717041015625</v>
      </c>
      <c r="CL522" s="13">
        <v>3814.684326171875</v>
      </c>
      <c r="CM522" s="13">
        <v>2.0102670192718506</v>
      </c>
      <c r="CN522" s="13">
        <v>116.84880065917969</v>
      </c>
      <c r="CO522" s="13">
        <v>9.0123739242553711</v>
      </c>
      <c r="CP522" s="13">
        <v>81.1012538283602</v>
      </c>
      <c r="CQ522" s="13">
        <v>212.69864000000001</v>
      </c>
      <c r="CR522" s="13" t="s">
        <v>255</v>
      </c>
      <c r="CS522" s="13" t="s">
        <v>255</v>
      </c>
      <c r="CT522" s="13" t="s">
        <v>255</v>
      </c>
      <c r="CU522" s="13">
        <v>4.5696599999999998</v>
      </c>
      <c r="CV522" s="13">
        <v>18.454319999999999</v>
      </c>
      <c r="CW522" s="13" t="s">
        <v>255</v>
      </c>
      <c r="CX522" s="13">
        <v>130.38</v>
      </c>
      <c r="CY522" s="13" t="s">
        <v>255</v>
      </c>
      <c r="CZ522" s="13" t="s">
        <v>255</v>
      </c>
      <c r="DA522" s="13">
        <v>41.151850000000003</v>
      </c>
      <c r="DB522" s="13">
        <v>163.43700000000001</v>
      </c>
      <c r="DC522" s="13">
        <v>357.99283000000003</v>
      </c>
      <c r="DD522" s="13">
        <v>272.68096223618988</v>
      </c>
      <c r="DE522" s="13">
        <v>3.3966132658797079</v>
      </c>
      <c r="DF522" s="13">
        <v>5.7168357798047937</v>
      </c>
      <c r="DG522" s="13">
        <v>0.97595959657699138</v>
      </c>
      <c r="DH522" s="13">
        <v>0.98413219381643224</v>
      </c>
      <c r="DI522" s="13">
        <v>0.97953872285179033</v>
      </c>
      <c r="DJ522" s="13">
        <v>0.98774129137038624</v>
      </c>
      <c r="DK522" s="13">
        <v>42617.869448045116</v>
      </c>
      <c r="DL522" s="13">
        <v>5.4262756693611554</v>
      </c>
      <c r="DM522" s="13">
        <v>81607.148043244058</v>
      </c>
      <c r="DN522" s="13">
        <v>2.0108227027479191</v>
      </c>
      <c r="DO522" s="13">
        <v>1.9148575257317886</v>
      </c>
      <c r="DP522" s="13">
        <v>0.38997205009460451</v>
      </c>
      <c r="DQ522" s="13">
        <v>739.80677913973807</v>
      </c>
      <c r="DR522" s="13">
        <v>15826.610064282409</v>
      </c>
      <c r="DS522" s="13">
        <v>5.1563251834589368</v>
      </c>
      <c r="DT522" s="13">
        <v>5.1563251834589376</v>
      </c>
      <c r="DU522" s="13">
        <v>100.00051399467199</v>
      </c>
      <c r="DV522" s="13">
        <v>18.112597214417185</v>
      </c>
      <c r="DW522" s="13">
        <v>5.4262756693611554</v>
      </c>
      <c r="DX522" s="13">
        <v>908.07768925113623</v>
      </c>
      <c r="DY522" s="13">
        <v>1028.3480753268757</v>
      </c>
      <c r="DZ522" s="13">
        <v>301.06397197774407</v>
      </c>
      <c r="EA522" s="13">
        <v>340.8407634280934</v>
      </c>
      <c r="EB522" s="13">
        <v>19.663488616290131</v>
      </c>
      <c r="EC522" s="13">
        <v>1670.2913620435811</v>
      </c>
      <c r="ED522" s="13">
        <v>2.2838436531843493</v>
      </c>
      <c r="EE522" s="13">
        <v>2.7642271934092045E-4</v>
      </c>
      <c r="EF522" s="13">
        <v>500</v>
      </c>
      <c r="EG522" s="13">
        <v>10696.448390677026</v>
      </c>
      <c r="EH522" s="13">
        <v>53314.317838722141</v>
      </c>
      <c r="EI522" s="13">
        <v>4.4961213294838979E-2</v>
      </c>
      <c r="EJ522" s="13">
        <v>20</v>
      </c>
      <c r="EK522" s="13">
        <v>2.1816615649929121</v>
      </c>
      <c r="EL522" s="13">
        <v>6.7881897772840336</v>
      </c>
      <c r="EM522" s="13">
        <v>7.4999999999999997E-2</v>
      </c>
      <c r="EN522" s="13">
        <v>13.21814842224121</v>
      </c>
      <c r="EO522" s="13">
        <v>0.15810421981916523</v>
      </c>
    </row>
    <row r="523" spans="1:145">
      <c r="A523" s="12">
        <v>40473.460416666669</v>
      </c>
      <c r="B523" s="13">
        <v>9</v>
      </c>
      <c r="C523" s="13" t="s">
        <v>62</v>
      </c>
      <c r="D523" s="13" t="s">
        <v>55</v>
      </c>
      <c r="E523" s="12">
        <v>40473.442361111112</v>
      </c>
      <c r="F523" s="12">
        <v>40473.463194444441</v>
      </c>
      <c r="G523" s="13" t="s">
        <v>28</v>
      </c>
      <c r="H523" s="13">
        <v>2</v>
      </c>
      <c r="I523" s="13">
        <v>1</v>
      </c>
      <c r="J523" s="13" t="s">
        <v>255</v>
      </c>
      <c r="K523" s="13">
        <v>5</v>
      </c>
      <c r="L523" s="13" t="s">
        <v>255</v>
      </c>
      <c r="M523" s="13">
        <v>548199</v>
      </c>
      <c r="N523" s="13">
        <v>548200</v>
      </c>
      <c r="O523" s="13" t="s">
        <v>255</v>
      </c>
      <c r="P523" s="13">
        <v>1.130776868880029E-2</v>
      </c>
      <c r="Q523" s="13" t="s">
        <v>255</v>
      </c>
      <c r="R523" s="13">
        <v>2.6549816594181861</v>
      </c>
      <c r="S523" s="13" t="s">
        <v>255</v>
      </c>
      <c r="T523" s="13">
        <v>1.337063726700001</v>
      </c>
      <c r="U523" s="13">
        <v>1.2536152213401768</v>
      </c>
      <c r="V523" s="13" t="s">
        <v>255</v>
      </c>
      <c r="W523" s="13" t="s">
        <v>255</v>
      </c>
      <c r="X523" s="13">
        <v>2.3984817658262934</v>
      </c>
      <c r="Y523" s="13">
        <v>2.7592707179626037E-2</v>
      </c>
      <c r="Z523" s="13">
        <v>12.808413659117766</v>
      </c>
      <c r="AA523" s="13">
        <v>8.2824088727708828E-2</v>
      </c>
      <c r="AB523" s="13" t="s">
        <v>255</v>
      </c>
      <c r="AC523" s="13">
        <v>74.06034268425617</v>
      </c>
      <c r="AD523" s="13" t="s">
        <v>255</v>
      </c>
      <c r="AE523" s="13">
        <v>9.5841152443920663E-2</v>
      </c>
      <c r="AF523" s="13">
        <v>4.8372312858538447</v>
      </c>
      <c r="AG523" s="13" t="s">
        <v>255</v>
      </c>
      <c r="AH523" s="13" t="s">
        <v>255</v>
      </c>
      <c r="AI523" s="13">
        <v>0.42125905430860877</v>
      </c>
      <c r="AJ523" s="13">
        <v>1.155922081087658E-2</v>
      </c>
      <c r="AK523" s="13" t="s">
        <v>255</v>
      </c>
      <c r="AL523" s="13">
        <v>100</v>
      </c>
      <c r="AM523" s="13">
        <v>900</v>
      </c>
      <c r="AN523" s="13" t="s">
        <v>255</v>
      </c>
      <c r="AO523" s="13" t="s">
        <v>255</v>
      </c>
      <c r="AP523" s="13">
        <v>19901.2</v>
      </c>
      <c r="AQ523" s="13">
        <v>307.67899999999997</v>
      </c>
      <c r="AR523" s="13" t="s">
        <v>255</v>
      </c>
      <c r="AS523" s="13" t="s">
        <v>255</v>
      </c>
      <c r="AT523" s="13" t="s">
        <v>255</v>
      </c>
      <c r="AU523" s="13" t="s">
        <v>255</v>
      </c>
      <c r="AV523" s="13" t="s">
        <v>255</v>
      </c>
      <c r="AW523" s="13" t="s">
        <v>255</v>
      </c>
      <c r="AX523" s="13" t="s">
        <v>255</v>
      </c>
      <c r="AY523" s="13" t="s">
        <v>255</v>
      </c>
      <c r="AZ523" s="13">
        <v>177144</v>
      </c>
      <c r="BA523" s="13">
        <v>2470.11</v>
      </c>
      <c r="BB523" s="13" t="s">
        <v>255</v>
      </c>
      <c r="BC523" s="13" t="s">
        <v>255</v>
      </c>
      <c r="BD523" s="13" t="s">
        <v>255</v>
      </c>
      <c r="BE523" s="13" t="s">
        <v>255</v>
      </c>
      <c r="BF523" s="13">
        <v>26.243099999999998</v>
      </c>
      <c r="BG523" s="13">
        <v>6.5296399999999997</v>
      </c>
      <c r="BH523" s="13" t="s">
        <v>255</v>
      </c>
      <c r="BI523" s="13" t="s">
        <v>255</v>
      </c>
      <c r="BJ523" s="13" t="s">
        <v>255</v>
      </c>
      <c r="BK523" s="13" t="s">
        <v>255</v>
      </c>
      <c r="BL523" s="13">
        <v>7.4052899999999999</v>
      </c>
      <c r="BM523" s="13">
        <v>2.3792</v>
      </c>
      <c r="BN523" s="13">
        <v>15625.7</v>
      </c>
      <c r="BO523" s="13">
        <v>466.22199999999998</v>
      </c>
      <c r="BP523" s="13" t="s">
        <v>255</v>
      </c>
      <c r="BQ523" s="13" t="s">
        <v>255</v>
      </c>
      <c r="BR523" s="13">
        <v>103.892</v>
      </c>
      <c r="BS523" s="13">
        <v>3.5005600000000001</v>
      </c>
      <c r="BT523" s="13" t="s">
        <v>255</v>
      </c>
      <c r="BU523" s="13" t="s">
        <v>255</v>
      </c>
      <c r="BV523" s="13" t="s">
        <v>255</v>
      </c>
      <c r="BW523" s="13" t="s">
        <v>255</v>
      </c>
      <c r="BX523" s="13">
        <v>21150.1</v>
      </c>
      <c r="BY523" s="13">
        <v>1850.54</v>
      </c>
      <c r="BZ523" s="13">
        <v>45.214799999999997</v>
      </c>
      <c r="CA523" s="13">
        <v>1.3900300000000001</v>
      </c>
      <c r="CB523" s="13">
        <v>9.0249699999999997</v>
      </c>
      <c r="CC523" s="13">
        <v>1.60321</v>
      </c>
      <c r="CD523" s="13" t="s">
        <v>255</v>
      </c>
      <c r="CE523" s="13" t="s">
        <v>255</v>
      </c>
      <c r="CF523" s="13">
        <v>1916.1978759765625</v>
      </c>
      <c r="CG523" s="13">
        <v>8.5416030883789063</v>
      </c>
      <c r="CH523" s="13">
        <v>45.632358551025391</v>
      </c>
      <c r="CI523" s="13">
        <v>89.753448486328125</v>
      </c>
      <c r="CJ523" s="13">
        <v>17.1702880859375</v>
      </c>
      <c r="CK523" s="13">
        <v>302.5286865234375</v>
      </c>
      <c r="CL523" s="13">
        <v>3814.619873046875</v>
      </c>
      <c r="CM523" s="13">
        <v>2.0002906322479248</v>
      </c>
      <c r="CN523" s="13">
        <v>134.00381469726562</v>
      </c>
      <c r="CO523" s="13">
        <v>9.6324491500854492</v>
      </c>
      <c r="CP523" s="13">
        <v>81.1012538283602</v>
      </c>
      <c r="CQ523" s="13">
        <v>137.54039</v>
      </c>
      <c r="CR523" s="13" t="s">
        <v>255</v>
      </c>
      <c r="CS523" s="13" t="s">
        <v>255</v>
      </c>
      <c r="CT523" s="13" t="s">
        <v>255</v>
      </c>
      <c r="CU523" s="13" t="s">
        <v>255</v>
      </c>
      <c r="CV523" s="13" t="s">
        <v>255</v>
      </c>
      <c r="CW523" s="13" t="s">
        <v>255</v>
      </c>
      <c r="CX523" s="13">
        <v>104.97239999999999</v>
      </c>
      <c r="CY523" s="13" t="s">
        <v>255</v>
      </c>
      <c r="CZ523" s="13" t="s">
        <v>255</v>
      </c>
      <c r="DA523" s="13">
        <v>37.026449999999997</v>
      </c>
      <c r="DB523" s="13">
        <v>103.892</v>
      </c>
      <c r="DC523" s="13">
        <v>245.89085</v>
      </c>
      <c r="DD523" s="13">
        <v>467.76940293886071</v>
      </c>
      <c r="DE523" s="13">
        <v>3.0419329511575857</v>
      </c>
      <c r="DF523" s="13">
        <v>5.4382823765669652</v>
      </c>
      <c r="DG523" s="13">
        <v>0.98642307458116274</v>
      </c>
      <c r="DH523" s="13">
        <v>0.99143315846039826</v>
      </c>
      <c r="DI523" s="13">
        <v>0.98853185525040665</v>
      </c>
      <c r="DJ523" s="13">
        <v>0.99355264971448964</v>
      </c>
      <c r="DK523" s="13">
        <v>43021.659129526015</v>
      </c>
      <c r="DL523" s="13">
        <v>5.4776877683829053</v>
      </c>
      <c r="DM523" s="13">
        <v>81605.769204193697</v>
      </c>
      <c r="DN523" s="13">
        <v>1.9907233594561884</v>
      </c>
      <c r="DO523" s="13">
        <v>1.8968531399149873</v>
      </c>
      <c r="DP523" s="13">
        <v>0.39004093017578129</v>
      </c>
      <c r="DQ523" s="13">
        <v>747.39560194675482</v>
      </c>
      <c r="DR523" s="13">
        <v>15988.956967284907</v>
      </c>
      <c r="DS523" s="13">
        <v>5.1038832220993351</v>
      </c>
      <c r="DT523" s="13">
        <v>5.1038832220993351</v>
      </c>
      <c r="DU523" s="13">
        <v>100.00051399467199</v>
      </c>
      <c r="DV523" s="13">
        <v>18.112597214417185</v>
      </c>
      <c r="DW523" s="13">
        <v>5.4776877683829053</v>
      </c>
      <c r="DX523" s="13">
        <v>908.07768925113623</v>
      </c>
      <c r="DY523" s="13">
        <v>1028.3480753268757</v>
      </c>
      <c r="DZ523" s="13">
        <v>303.08417257510746</v>
      </c>
      <c r="EA523" s="13">
        <v>343.12885288076978</v>
      </c>
      <c r="EB523" s="13">
        <v>19.663488616290131</v>
      </c>
      <c r="EC523" s="13">
        <v>1687.1269566104547</v>
      </c>
      <c r="ED523" s="13">
        <v>2.2610153065840928</v>
      </c>
      <c r="EE523" s="13">
        <v>4.7829413573690143E-3</v>
      </c>
      <c r="EF523" s="13">
        <v>500</v>
      </c>
      <c r="EG523" s="13">
        <v>10696.448390677026</v>
      </c>
      <c r="EH523" s="13">
        <v>53718.107520203041</v>
      </c>
      <c r="EI523" s="13">
        <v>4.4979206966065319E-2</v>
      </c>
      <c r="EJ523" s="13">
        <v>20</v>
      </c>
      <c r="EK523" s="13">
        <v>2.1816615649929121</v>
      </c>
      <c r="EL523" s="13">
        <v>6.8396018763057835</v>
      </c>
      <c r="EM523" s="13">
        <v>7.4999999999999997E-2</v>
      </c>
      <c r="EN523" s="13">
        <v>14.127592086791992</v>
      </c>
      <c r="EO523" s="13">
        <v>0.14056457460566046</v>
      </c>
    </row>
    <row r="524" spans="1:145">
      <c r="A524" s="12">
        <v>40473.461111111108</v>
      </c>
      <c r="B524" s="13">
        <v>9</v>
      </c>
      <c r="C524" s="13" t="s">
        <v>62</v>
      </c>
      <c r="D524" s="13" t="s">
        <v>55</v>
      </c>
      <c r="E524" s="12">
        <v>40473.442361111112</v>
      </c>
      <c r="F524" s="12">
        <v>40473.463194444441</v>
      </c>
      <c r="G524" s="13" t="s">
        <v>28</v>
      </c>
      <c r="H524" s="13">
        <v>2</v>
      </c>
      <c r="I524" s="13">
        <v>1</v>
      </c>
      <c r="J524" s="13" t="s">
        <v>255</v>
      </c>
      <c r="K524" s="13">
        <v>5</v>
      </c>
      <c r="L524" s="13" t="s">
        <v>255</v>
      </c>
      <c r="M524" s="13">
        <v>548199</v>
      </c>
      <c r="N524" s="13">
        <v>548200</v>
      </c>
      <c r="O524" s="13" t="s">
        <v>255</v>
      </c>
      <c r="P524" s="13">
        <v>1.130776868880029E-2</v>
      </c>
      <c r="Q524" s="13" t="s">
        <v>255</v>
      </c>
      <c r="R524" s="13">
        <v>2.6549816594181861</v>
      </c>
      <c r="S524" s="13" t="s">
        <v>255</v>
      </c>
      <c r="T524" s="13">
        <v>1.337063726700001</v>
      </c>
      <c r="U524" s="13">
        <v>1.2536152213401768</v>
      </c>
      <c r="V524" s="13" t="s">
        <v>255</v>
      </c>
      <c r="W524" s="13" t="s">
        <v>255</v>
      </c>
      <c r="X524" s="13">
        <v>2.3984817658262934</v>
      </c>
      <c r="Y524" s="13">
        <v>2.7592707179626037E-2</v>
      </c>
      <c r="Z524" s="13">
        <v>12.808413659117766</v>
      </c>
      <c r="AA524" s="13">
        <v>8.2824088727708828E-2</v>
      </c>
      <c r="AB524" s="13" t="s">
        <v>255</v>
      </c>
      <c r="AC524" s="13">
        <v>74.06034268425617</v>
      </c>
      <c r="AD524" s="13" t="s">
        <v>255</v>
      </c>
      <c r="AE524" s="13">
        <v>9.5841152443920663E-2</v>
      </c>
      <c r="AF524" s="13">
        <v>4.8372312858538447</v>
      </c>
      <c r="AG524" s="13" t="s">
        <v>255</v>
      </c>
      <c r="AH524" s="13" t="s">
        <v>255</v>
      </c>
      <c r="AI524" s="13">
        <v>0.42125905430860877</v>
      </c>
      <c r="AJ524" s="13">
        <v>1.155922081087658E-2</v>
      </c>
      <c r="AK524" s="13" t="s">
        <v>255</v>
      </c>
      <c r="AL524" s="13">
        <v>100</v>
      </c>
      <c r="AM524" s="13">
        <v>900</v>
      </c>
      <c r="AN524" s="13" t="s">
        <v>255</v>
      </c>
      <c r="AO524" s="13" t="s">
        <v>255</v>
      </c>
      <c r="AP524" s="13">
        <v>14303.1</v>
      </c>
      <c r="AQ524" s="13">
        <v>222.10900000000001</v>
      </c>
      <c r="AR524" s="13" t="s">
        <v>255</v>
      </c>
      <c r="AS524" s="13" t="s">
        <v>255</v>
      </c>
      <c r="AT524" s="13" t="s">
        <v>255</v>
      </c>
      <c r="AU524" s="13" t="s">
        <v>255</v>
      </c>
      <c r="AV524" s="13" t="s">
        <v>255</v>
      </c>
      <c r="AW524" s="13" t="s">
        <v>255</v>
      </c>
      <c r="AX524" s="13" t="s">
        <v>255</v>
      </c>
      <c r="AY524" s="13" t="s">
        <v>255</v>
      </c>
      <c r="AZ524" s="13">
        <v>177202</v>
      </c>
      <c r="BA524" s="13">
        <v>3489.83</v>
      </c>
      <c r="BB524" s="13" t="s">
        <v>255</v>
      </c>
      <c r="BC524" s="13" t="s">
        <v>255</v>
      </c>
      <c r="BD524" s="13" t="s">
        <v>255</v>
      </c>
      <c r="BE524" s="13" t="s">
        <v>255</v>
      </c>
      <c r="BF524" s="13">
        <v>21.3355</v>
      </c>
      <c r="BG524" s="13">
        <v>5.6793800000000001</v>
      </c>
      <c r="BH524" s="13" t="s">
        <v>255</v>
      </c>
      <c r="BI524" s="13" t="s">
        <v>255</v>
      </c>
      <c r="BJ524" s="13" t="s">
        <v>255</v>
      </c>
      <c r="BK524" s="13" t="s">
        <v>255</v>
      </c>
      <c r="BL524" s="13">
        <v>11.040100000000001</v>
      </c>
      <c r="BM524" s="13">
        <v>2.1185299999999998</v>
      </c>
      <c r="BN524" s="13">
        <v>15838.2</v>
      </c>
      <c r="BO524" s="13">
        <v>509.14499999999998</v>
      </c>
      <c r="BP524" s="13">
        <v>16.8184</v>
      </c>
      <c r="BQ524" s="13">
        <v>1.1821200000000001</v>
      </c>
      <c r="BR524" s="13">
        <v>68.446299999999994</v>
      </c>
      <c r="BS524" s="13">
        <v>2.6331899999999999</v>
      </c>
      <c r="BT524" s="13">
        <v>16.045200000000001</v>
      </c>
      <c r="BU524" s="13">
        <v>4.2959100000000001</v>
      </c>
      <c r="BV524" s="13" t="s">
        <v>255</v>
      </c>
      <c r="BW524" s="13" t="s">
        <v>255</v>
      </c>
      <c r="BX524" s="13">
        <v>16700.400000000001</v>
      </c>
      <c r="BY524" s="13">
        <v>1373.23</v>
      </c>
      <c r="BZ524" s="13">
        <v>29.966100000000001</v>
      </c>
      <c r="CA524" s="13">
        <v>0.94476400000000005</v>
      </c>
      <c r="CB524" s="13">
        <v>8.8789899999999999</v>
      </c>
      <c r="CC524" s="13">
        <v>1.10243</v>
      </c>
      <c r="CD524" s="13">
        <v>21.447099999999999</v>
      </c>
      <c r="CE524" s="13">
        <v>7.9914199999999997</v>
      </c>
      <c r="CF524" s="13">
        <v>1922.4368896484375</v>
      </c>
      <c r="CG524" s="13">
        <v>8.4768085479736328</v>
      </c>
      <c r="CH524" s="13">
        <v>45.367744445800781</v>
      </c>
      <c r="CI524" s="13">
        <v>89.789558410644531</v>
      </c>
      <c r="CJ524" s="13">
        <v>17.172809600830078</v>
      </c>
      <c r="CK524" s="13">
        <v>304.88238525390625</v>
      </c>
      <c r="CL524" s="13">
        <v>3810.37548828125</v>
      </c>
      <c r="CM524" s="13">
        <v>1.9988335371017456</v>
      </c>
      <c r="CN524" s="13">
        <v>154.7222900390625</v>
      </c>
      <c r="CO524" s="13">
        <v>9.3677434921264648</v>
      </c>
      <c r="CP524" s="13">
        <v>81.1012538283602</v>
      </c>
      <c r="CQ524" s="13">
        <v>100.8219</v>
      </c>
      <c r="CR524" s="13" t="s">
        <v>255</v>
      </c>
      <c r="CS524" s="13" t="s">
        <v>255</v>
      </c>
      <c r="CT524" s="13" t="s">
        <v>255</v>
      </c>
      <c r="CU524" s="13" t="s">
        <v>255</v>
      </c>
      <c r="CV524" s="13" t="s">
        <v>255</v>
      </c>
      <c r="CW524" s="13" t="s">
        <v>255</v>
      </c>
      <c r="CX524" s="13">
        <v>85.341999999999999</v>
      </c>
      <c r="CY524" s="13" t="s">
        <v>255</v>
      </c>
      <c r="CZ524" s="13" t="s">
        <v>255</v>
      </c>
      <c r="DA524" s="13">
        <v>55.200500000000005</v>
      </c>
      <c r="DB524" s="13">
        <v>68.446299999999994</v>
      </c>
      <c r="DC524" s="13">
        <v>208.98880000000003</v>
      </c>
      <c r="DD524" s="13">
        <v>557.30976002883267</v>
      </c>
      <c r="DE524" s="13">
        <v>3.3645319210708098</v>
      </c>
      <c r="DF524" s="13">
        <v>6.9741741501229733</v>
      </c>
      <c r="DG524" s="13">
        <v>0.98589350648766438</v>
      </c>
      <c r="DH524" s="13">
        <v>0.99222942551648763</v>
      </c>
      <c r="DI524" s="13">
        <v>0.98766252899040452</v>
      </c>
      <c r="DJ524" s="13">
        <v>0.99400981677585687</v>
      </c>
      <c r="DK524" s="13">
        <v>43155.397292918817</v>
      </c>
      <c r="DL524" s="13">
        <v>5.4947158402101026</v>
      </c>
      <c r="DM524" s="13">
        <v>81514.969519002319</v>
      </c>
      <c r="DN524" s="13">
        <v>1.9820549162360623</v>
      </c>
      <c r="DO524" s="13">
        <v>1.8888707932803057</v>
      </c>
      <c r="DP524" s="13">
        <v>0.39005782432556158</v>
      </c>
      <c r="DQ524" s="13">
        <v>749.86155057946928</v>
      </c>
      <c r="DR524" s="13">
        <v>16041.710751852688</v>
      </c>
      <c r="DS524" s="13">
        <v>5.0814386806960732</v>
      </c>
      <c r="DT524" s="13">
        <v>5.0814386806960723</v>
      </c>
      <c r="DU524" s="13">
        <v>100.00051399467199</v>
      </c>
      <c r="DV524" s="13">
        <v>18.112597214417185</v>
      </c>
      <c r="DW524" s="13">
        <v>5.4947158402101026</v>
      </c>
      <c r="DX524" s="13">
        <v>908.07768925113623</v>
      </c>
      <c r="DY524" s="13">
        <v>1028.3480753268757</v>
      </c>
      <c r="DZ524" s="13">
        <v>303.96440517377778</v>
      </c>
      <c r="EA524" s="13">
        <v>344.1257012689635</v>
      </c>
      <c r="EB524" s="13">
        <v>19.663488616290131</v>
      </c>
      <c r="EC524" s="13">
        <v>1692.6201305046782</v>
      </c>
      <c r="ED524" s="13">
        <v>2.2511698990281617</v>
      </c>
      <c r="EE524" s="13">
        <v>8.3942061978867014E-3</v>
      </c>
      <c r="EF524" s="13">
        <v>500</v>
      </c>
      <c r="EG524" s="13">
        <v>10696.448390677026</v>
      </c>
      <c r="EH524" s="13">
        <v>53851.845683595842</v>
      </c>
      <c r="EI524" s="13">
        <v>4.498335867411786E-2</v>
      </c>
      <c r="EJ524" s="13">
        <v>20</v>
      </c>
      <c r="EK524" s="13">
        <v>2.1816615649929121</v>
      </c>
      <c r="EL524" s="13">
        <v>6.85662994813298</v>
      </c>
      <c r="EM524" s="13">
        <v>7.4999999999999997E-2</v>
      </c>
      <c r="EN524" s="13">
        <v>13.739357121785481</v>
      </c>
      <c r="EO524" s="13">
        <v>0.14937544555006593</v>
      </c>
    </row>
    <row r="525" spans="1:145">
      <c r="A525" s="12">
        <v>40473.461805555555</v>
      </c>
      <c r="B525" s="13">
        <v>9</v>
      </c>
      <c r="C525" s="13" t="s">
        <v>62</v>
      </c>
      <c r="D525" s="13" t="s">
        <v>55</v>
      </c>
      <c r="E525" s="12">
        <v>40473.442361111112</v>
      </c>
      <c r="F525" s="12">
        <v>40473.463194444441</v>
      </c>
      <c r="G525" s="13" t="s">
        <v>28</v>
      </c>
      <c r="H525" s="13">
        <v>2</v>
      </c>
      <c r="I525" s="13">
        <v>1</v>
      </c>
      <c r="J525" s="13" t="s">
        <v>255</v>
      </c>
      <c r="K525" s="13">
        <v>5</v>
      </c>
      <c r="L525" s="13" t="s">
        <v>255</v>
      </c>
      <c r="M525" s="13">
        <v>548199</v>
      </c>
      <c r="N525" s="13">
        <v>548200</v>
      </c>
      <c r="O525" s="13" t="s">
        <v>255</v>
      </c>
      <c r="P525" s="13">
        <v>1.130776868880029E-2</v>
      </c>
      <c r="Q525" s="13" t="s">
        <v>255</v>
      </c>
      <c r="R525" s="13">
        <v>2.6549816594181861</v>
      </c>
      <c r="S525" s="13" t="s">
        <v>255</v>
      </c>
      <c r="T525" s="13">
        <v>1.337063726700001</v>
      </c>
      <c r="U525" s="13">
        <v>1.2536152213401768</v>
      </c>
      <c r="V525" s="13" t="s">
        <v>255</v>
      </c>
      <c r="W525" s="13" t="s">
        <v>255</v>
      </c>
      <c r="X525" s="13">
        <v>2.3984817658262934</v>
      </c>
      <c r="Y525" s="13">
        <v>2.7592707179626037E-2</v>
      </c>
      <c r="Z525" s="13">
        <v>12.808413659117766</v>
      </c>
      <c r="AA525" s="13">
        <v>8.2824088727708828E-2</v>
      </c>
      <c r="AB525" s="13" t="s">
        <v>255</v>
      </c>
      <c r="AC525" s="13">
        <v>74.06034268425617</v>
      </c>
      <c r="AD525" s="13" t="s">
        <v>255</v>
      </c>
      <c r="AE525" s="13">
        <v>9.5841152443920663E-2</v>
      </c>
      <c r="AF525" s="13">
        <v>4.8372312858538447</v>
      </c>
      <c r="AG525" s="13" t="s">
        <v>255</v>
      </c>
      <c r="AH525" s="13" t="s">
        <v>255</v>
      </c>
      <c r="AI525" s="13">
        <v>0.42125905430860877</v>
      </c>
      <c r="AJ525" s="13">
        <v>1.155922081087658E-2</v>
      </c>
      <c r="AK525" s="13" t="s">
        <v>255</v>
      </c>
      <c r="AL525" s="13">
        <v>100</v>
      </c>
      <c r="AM525" s="13">
        <v>900</v>
      </c>
      <c r="AN525" s="13" t="s">
        <v>255</v>
      </c>
      <c r="AO525" s="13" t="s">
        <v>255</v>
      </c>
      <c r="AP525" s="13">
        <v>13274.8</v>
      </c>
      <c r="AQ525" s="13">
        <v>207.12899999999999</v>
      </c>
      <c r="AR525" s="13" t="s">
        <v>255</v>
      </c>
      <c r="AS525" s="13" t="s">
        <v>255</v>
      </c>
      <c r="AT525" s="13" t="s">
        <v>255</v>
      </c>
      <c r="AU525" s="13" t="s">
        <v>255</v>
      </c>
      <c r="AV525" s="13">
        <v>2.99213</v>
      </c>
      <c r="AW525" s="13">
        <v>0.86551999999999996</v>
      </c>
      <c r="AX525" s="13" t="s">
        <v>255</v>
      </c>
      <c r="AY525" s="13" t="s">
        <v>255</v>
      </c>
      <c r="AZ525" s="13">
        <v>147767</v>
      </c>
      <c r="BA525" s="13">
        <v>3030.39</v>
      </c>
      <c r="BB525" s="13" t="s">
        <v>255</v>
      </c>
      <c r="BC525" s="13" t="s">
        <v>255</v>
      </c>
      <c r="BD525" s="13" t="s">
        <v>255</v>
      </c>
      <c r="BE525" s="13" t="s">
        <v>255</v>
      </c>
      <c r="BF525" s="13">
        <v>25.354199999999999</v>
      </c>
      <c r="BG525" s="13">
        <v>5.7571700000000003</v>
      </c>
      <c r="BH525" s="13" t="s">
        <v>255</v>
      </c>
      <c r="BI525" s="13" t="s">
        <v>255</v>
      </c>
      <c r="BJ525" s="13" t="s">
        <v>255</v>
      </c>
      <c r="BK525" s="13" t="s">
        <v>255</v>
      </c>
      <c r="BL525" s="13">
        <v>10.1677</v>
      </c>
      <c r="BM525" s="13">
        <v>1.90249</v>
      </c>
      <c r="BN525" s="13">
        <v>14429.2</v>
      </c>
      <c r="BO525" s="13">
        <v>414.53800000000001</v>
      </c>
      <c r="BP525" s="13">
        <v>13.0846</v>
      </c>
      <c r="BQ525" s="13">
        <v>0.94921100000000003</v>
      </c>
      <c r="BR525" s="13">
        <v>138.45599999999999</v>
      </c>
      <c r="BS525" s="13">
        <v>2.8126799999999998</v>
      </c>
      <c r="BT525" s="13">
        <v>11.7523</v>
      </c>
      <c r="BU525" s="13">
        <v>3.3177300000000001</v>
      </c>
      <c r="BV525" s="13" t="s">
        <v>255</v>
      </c>
      <c r="BW525" s="13" t="s">
        <v>255</v>
      </c>
      <c r="BX525" s="13">
        <v>13932.8</v>
      </c>
      <c r="BY525" s="13">
        <v>1150.92</v>
      </c>
      <c r="BZ525" s="13">
        <v>49.965000000000003</v>
      </c>
      <c r="CA525" s="13">
        <v>0.93720499999999995</v>
      </c>
      <c r="CB525" s="13">
        <v>5.7349899999999998</v>
      </c>
      <c r="CC525" s="13">
        <v>1.07439</v>
      </c>
      <c r="CD525" s="13">
        <v>18.848500000000001</v>
      </c>
      <c r="CE525" s="13">
        <v>7.4462900000000003</v>
      </c>
      <c r="CF525" s="13">
        <v>1929.4697265625</v>
      </c>
      <c r="CG525" s="13">
        <v>8.5514698028564453</v>
      </c>
      <c r="CH525" s="13">
        <v>45.607612609863281</v>
      </c>
      <c r="CI525" s="13">
        <v>89.836700439453125</v>
      </c>
      <c r="CJ525" s="13">
        <v>17.206985473632812</v>
      </c>
      <c r="CK525" s="13">
        <v>304.49020385742187</v>
      </c>
      <c r="CL525" s="13">
        <v>3819.30224609375</v>
      </c>
      <c r="CM525" s="13">
        <v>1.9882853031158447</v>
      </c>
      <c r="CN525" s="13">
        <v>158.03619384765625</v>
      </c>
      <c r="CO525" s="13">
        <v>9.6076107025146484</v>
      </c>
      <c r="CP525" s="13">
        <v>81.1012538283602</v>
      </c>
      <c r="CQ525" s="13">
        <v>176.97002999999998</v>
      </c>
      <c r="CR525" s="13" t="s">
        <v>255</v>
      </c>
      <c r="CS525" s="13" t="s">
        <v>255</v>
      </c>
      <c r="CT525" s="13" t="s">
        <v>255</v>
      </c>
      <c r="CU525" s="13">
        <v>5.9842599999999999</v>
      </c>
      <c r="CV525" s="13" t="s">
        <v>255</v>
      </c>
      <c r="CW525" s="13" t="s">
        <v>255</v>
      </c>
      <c r="CX525" s="13">
        <v>101.41679999999999</v>
      </c>
      <c r="CY525" s="13" t="s">
        <v>255</v>
      </c>
      <c r="CZ525" s="13" t="s">
        <v>255</v>
      </c>
      <c r="DA525" s="13">
        <v>50.838499999999996</v>
      </c>
      <c r="DB525" s="13">
        <v>138.45599999999999</v>
      </c>
      <c r="DC525" s="13">
        <v>296.69556</v>
      </c>
      <c r="DD525" s="13">
        <v>278.85119583708592</v>
      </c>
      <c r="DE525" s="13">
        <v>3.5418799159411583</v>
      </c>
      <c r="DF525" s="13">
        <v>5.9380678474932447</v>
      </c>
      <c r="DG525" s="13">
        <v>0.97572313333942917</v>
      </c>
      <c r="DH525" s="13">
        <v>0.98397321492816092</v>
      </c>
      <c r="DI525" s="13">
        <v>0.97922221510026008</v>
      </c>
      <c r="DJ525" s="13">
        <v>0.98750188265352024</v>
      </c>
      <c r="DK525" s="13">
        <v>43227.245163287007</v>
      </c>
      <c r="DL525" s="13">
        <v>5.5038637951858815</v>
      </c>
      <c r="DM525" s="13">
        <v>81705.938727477289</v>
      </c>
      <c r="DN525" s="13">
        <v>1.9794569427622652</v>
      </c>
      <c r="DO525" s="13">
        <v>1.8901491043169765</v>
      </c>
      <c r="DP525" s="13">
        <v>0.39028680267333987</v>
      </c>
      <c r="DQ525" s="13">
        <v>753.04657043508143</v>
      </c>
      <c r="DR525" s="13">
        <v>16109.847552870362</v>
      </c>
      <c r="DS525" s="13">
        <v>5.0718008633743645</v>
      </c>
      <c r="DT525" s="13">
        <v>5.0718008633743645</v>
      </c>
      <c r="DU525" s="13">
        <v>100.00051399467199</v>
      </c>
      <c r="DV525" s="13">
        <v>18.112597214417185</v>
      </c>
      <c r="DW525" s="13">
        <v>5.5038637951858815</v>
      </c>
      <c r="DX525" s="13">
        <v>908.07768925113623</v>
      </c>
      <c r="DY525" s="13">
        <v>1028.3480753268757</v>
      </c>
      <c r="DZ525" s="13">
        <v>304.22791549924273</v>
      </c>
      <c r="EA525" s="13">
        <v>344.42438193632302</v>
      </c>
      <c r="EB525" s="13">
        <v>19.663488616290131</v>
      </c>
      <c r="EC525" s="13">
        <v>1698.8122304375274</v>
      </c>
      <c r="ED525" s="13">
        <v>2.2482191837705878</v>
      </c>
      <c r="EE525" s="13">
        <v>4.4401879044946631E-3</v>
      </c>
      <c r="EF525" s="13">
        <v>500</v>
      </c>
      <c r="EG525" s="13">
        <v>10696.448390677026</v>
      </c>
      <c r="EH525" s="13">
        <v>53923.693553964033</v>
      </c>
      <c r="EI525" s="13">
        <v>4.5053844913854293E-2</v>
      </c>
      <c r="EJ525" s="13">
        <v>20</v>
      </c>
      <c r="EK525" s="13">
        <v>2.1816615649929121</v>
      </c>
      <c r="EL525" s="13">
        <v>6.8657779031087589</v>
      </c>
      <c r="EM525" s="13">
        <v>7.4999999999999997E-2</v>
      </c>
      <c r="EN525" s="13">
        <v>14.09116236368815</v>
      </c>
      <c r="EO525" s="13">
        <v>0.14261212773203624</v>
      </c>
    </row>
    <row r="526" spans="1:145">
      <c r="A526" s="12">
        <v>40473.462500000001</v>
      </c>
      <c r="B526" s="13">
        <v>9</v>
      </c>
      <c r="C526" s="13" t="s">
        <v>62</v>
      </c>
      <c r="D526" s="13" t="s">
        <v>55</v>
      </c>
      <c r="E526" s="12">
        <v>40473.442361111112</v>
      </c>
      <c r="F526" s="12">
        <v>40473.463194444441</v>
      </c>
      <c r="G526" s="13" t="s">
        <v>28</v>
      </c>
      <c r="H526" s="13">
        <v>2</v>
      </c>
      <c r="I526" s="13">
        <v>1</v>
      </c>
      <c r="J526" s="13" t="s">
        <v>255</v>
      </c>
      <c r="K526" s="13">
        <v>5</v>
      </c>
      <c r="L526" s="13" t="s">
        <v>255</v>
      </c>
      <c r="M526" s="13">
        <v>548199</v>
      </c>
      <c r="N526" s="13">
        <v>548200</v>
      </c>
      <c r="O526" s="13" t="s">
        <v>255</v>
      </c>
      <c r="P526" s="13">
        <v>1.130776868880029E-2</v>
      </c>
      <c r="Q526" s="13" t="s">
        <v>255</v>
      </c>
      <c r="R526" s="13">
        <v>2.6549816594181861</v>
      </c>
      <c r="S526" s="13" t="s">
        <v>255</v>
      </c>
      <c r="T526" s="13">
        <v>1.337063726700001</v>
      </c>
      <c r="U526" s="13">
        <v>1.2536152213401768</v>
      </c>
      <c r="V526" s="13" t="s">
        <v>255</v>
      </c>
      <c r="W526" s="13" t="s">
        <v>255</v>
      </c>
      <c r="X526" s="13">
        <v>2.3984817658262934</v>
      </c>
      <c r="Y526" s="13">
        <v>2.7592707179626037E-2</v>
      </c>
      <c r="Z526" s="13">
        <v>12.808413659117766</v>
      </c>
      <c r="AA526" s="13">
        <v>8.2824088727708828E-2</v>
      </c>
      <c r="AB526" s="13" t="s">
        <v>255</v>
      </c>
      <c r="AC526" s="13">
        <v>74.06034268425617</v>
      </c>
      <c r="AD526" s="13" t="s">
        <v>255</v>
      </c>
      <c r="AE526" s="13">
        <v>9.5841152443920663E-2</v>
      </c>
      <c r="AF526" s="13">
        <v>4.8372312858538447</v>
      </c>
      <c r="AG526" s="13" t="s">
        <v>255</v>
      </c>
      <c r="AH526" s="13" t="s">
        <v>255</v>
      </c>
      <c r="AI526" s="13">
        <v>0.42125905430860877</v>
      </c>
      <c r="AJ526" s="13">
        <v>1.155922081087658E-2</v>
      </c>
      <c r="AK526" s="13" t="s">
        <v>255</v>
      </c>
      <c r="AL526" s="13">
        <v>100</v>
      </c>
      <c r="AM526" s="13">
        <v>900</v>
      </c>
      <c r="AN526" s="13" t="s">
        <v>255</v>
      </c>
      <c r="AO526" s="13" t="s">
        <v>255</v>
      </c>
      <c r="AP526" s="13">
        <v>17643.2</v>
      </c>
      <c r="AQ526" s="13">
        <v>228.398</v>
      </c>
      <c r="AR526" s="13" t="s">
        <v>255</v>
      </c>
      <c r="AS526" s="13" t="s">
        <v>255</v>
      </c>
      <c r="AT526" s="13" t="s">
        <v>255</v>
      </c>
      <c r="AU526" s="13" t="s">
        <v>255</v>
      </c>
      <c r="AV526" s="13" t="s">
        <v>255</v>
      </c>
      <c r="AW526" s="13" t="s">
        <v>255</v>
      </c>
      <c r="AX526" s="13">
        <v>6.75312</v>
      </c>
      <c r="AY526" s="13">
        <v>2.9942299999999999</v>
      </c>
      <c r="AZ526" s="13">
        <v>173188</v>
      </c>
      <c r="BA526" s="13">
        <v>2820.47</v>
      </c>
      <c r="BB526" s="13" t="s">
        <v>255</v>
      </c>
      <c r="BC526" s="13" t="s">
        <v>255</v>
      </c>
      <c r="BD526" s="13">
        <v>4.7683600000000004</v>
      </c>
      <c r="BE526" s="13">
        <v>1.41909</v>
      </c>
      <c r="BF526" s="13">
        <v>20.212199999999999</v>
      </c>
      <c r="BG526" s="13">
        <v>5.5829300000000002</v>
      </c>
      <c r="BH526" s="13" t="s">
        <v>255</v>
      </c>
      <c r="BI526" s="13" t="s">
        <v>255</v>
      </c>
      <c r="BJ526" s="13" t="s">
        <v>255</v>
      </c>
      <c r="BK526" s="13" t="s">
        <v>255</v>
      </c>
      <c r="BL526" s="13">
        <v>10.3104</v>
      </c>
      <c r="BM526" s="13">
        <v>2.0419100000000001</v>
      </c>
      <c r="BN526" s="13">
        <v>16067.5</v>
      </c>
      <c r="BO526" s="13">
        <v>385.27199999999999</v>
      </c>
      <c r="BP526" s="13">
        <v>13.1259</v>
      </c>
      <c r="BQ526" s="13">
        <v>1.07039</v>
      </c>
      <c r="BR526" s="13">
        <v>89.350099999999998</v>
      </c>
      <c r="BS526" s="13">
        <v>2.9012899999999999</v>
      </c>
      <c r="BT526" s="13" t="s">
        <v>255</v>
      </c>
      <c r="BU526" s="13" t="s">
        <v>255</v>
      </c>
      <c r="BV526" s="13" t="s">
        <v>255</v>
      </c>
      <c r="BW526" s="13" t="s">
        <v>255</v>
      </c>
      <c r="BX526" s="13">
        <v>21865.8</v>
      </c>
      <c r="BY526" s="13">
        <v>1295.42</v>
      </c>
      <c r="BZ526" s="13">
        <v>31.747599999999998</v>
      </c>
      <c r="CA526" s="13">
        <v>0.76232500000000003</v>
      </c>
      <c r="CB526" s="13">
        <v>6.3834</v>
      </c>
      <c r="CC526" s="13">
        <v>0.88971500000000003</v>
      </c>
      <c r="CD526" s="13">
        <v>17.551400000000001</v>
      </c>
      <c r="CE526" s="13">
        <v>8.0050299999999996</v>
      </c>
      <c r="CF526" s="13">
        <v>1946.1075439453125</v>
      </c>
      <c r="CG526" s="13">
        <v>8.28558349609375</v>
      </c>
      <c r="CH526" s="13">
        <v>44.066146850585937</v>
      </c>
      <c r="CI526" s="13">
        <v>89.991569519042969</v>
      </c>
      <c r="CJ526" s="13">
        <v>17.247333526611328</v>
      </c>
      <c r="CK526" s="13">
        <v>309.9285888671875</v>
      </c>
      <c r="CL526" s="13">
        <v>3835.674560546875</v>
      </c>
      <c r="CM526" s="13">
        <v>1.9924161434173584</v>
      </c>
      <c r="CN526" s="13">
        <v>141.48680114746094</v>
      </c>
      <c r="CO526" s="13">
        <v>8.0908336639404297</v>
      </c>
      <c r="CP526" s="13">
        <v>81.1012538283602</v>
      </c>
      <c r="CQ526" s="13">
        <v>131.39418000000001</v>
      </c>
      <c r="CR526" s="13" t="s">
        <v>255</v>
      </c>
      <c r="CS526" s="13" t="s">
        <v>255</v>
      </c>
      <c r="CT526" s="13" t="s">
        <v>255</v>
      </c>
      <c r="CU526" s="13" t="s">
        <v>255</v>
      </c>
      <c r="CV526" s="13">
        <v>20.259360000000001</v>
      </c>
      <c r="CW526" s="13">
        <v>19.073440000000002</v>
      </c>
      <c r="CX526" s="13">
        <v>80.848799999999997</v>
      </c>
      <c r="CY526" s="13" t="s">
        <v>255</v>
      </c>
      <c r="CZ526" s="13" t="s">
        <v>255</v>
      </c>
      <c r="DA526" s="13">
        <v>51.552</v>
      </c>
      <c r="DB526" s="13">
        <v>89.350099999999998</v>
      </c>
      <c r="DC526" s="13">
        <v>261.08370000000002</v>
      </c>
      <c r="DD526" s="13">
        <v>688.73867630939037</v>
      </c>
      <c r="DE526" s="13">
        <v>4.1387122176164501</v>
      </c>
      <c r="DF526" s="13">
        <v>8.2237302977232929</v>
      </c>
      <c r="DG526" s="13">
        <v>0.98678477492425276</v>
      </c>
      <c r="DH526" s="13">
        <v>0.99259420712854607</v>
      </c>
      <c r="DI526" s="13">
        <v>0.98821751684635872</v>
      </c>
      <c r="DJ526" s="13">
        <v>0.99403538393663138</v>
      </c>
      <c r="DK526" s="13">
        <v>43497.996779234221</v>
      </c>
      <c r="DL526" s="13">
        <v>5.5383369616083753</v>
      </c>
      <c r="DM526" s="13">
        <v>82056.189960644857</v>
      </c>
      <c r="DN526" s="13">
        <v>1.9709468638978058</v>
      </c>
      <c r="DO526" s="13">
        <v>1.8864360668631566</v>
      </c>
      <c r="DP526" s="13">
        <v>0.39055713462829594</v>
      </c>
      <c r="DQ526" s="13">
        <v>760.06618604179175</v>
      </c>
      <c r="DR526" s="13">
        <v>16260.017464989498</v>
      </c>
      <c r="DS526" s="13">
        <v>5.0465007271563751</v>
      </c>
      <c r="DT526" s="13">
        <v>5.0465007271563751</v>
      </c>
      <c r="DU526" s="13">
        <v>100.00051399467199</v>
      </c>
      <c r="DV526" s="13">
        <v>18.112597214417185</v>
      </c>
      <c r="DW526" s="13">
        <v>5.5383369616083753</v>
      </c>
      <c r="DX526" s="13">
        <v>908.07768925113623</v>
      </c>
      <c r="DY526" s="13">
        <v>1028.3480753268757</v>
      </c>
      <c r="DZ526" s="13">
        <v>305.09599454998687</v>
      </c>
      <c r="EA526" s="13">
        <v>345.40798670353888</v>
      </c>
      <c r="EB526" s="13">
        <v>19.663488616290131</v>
      </c>
      <c r="EC526" s="13">
        <v>1713.4610882395432</v>
      </c>
      <c r="ED526" s="13">
        <v>2.2385536426086876</v>
      </c>
      <c r="EE526" s="13">
        <v>1.0775499681873101E-2</v>
      </c>
      <c r="EF526" s="13">
        <v>500</v>
      </c>
      <c r="EG526" s="13">
        <v>10696.448390677026</v>
      </c>
      <c r="EH526" s="13">
        <v>54194.445169911247</v>
      </c>
      <c r="EI526" s="13">
        <v>4.5135761354807472E-2</v>
      </c>
      <c r="EJ526" s="13">
        <v>20</v>
      </c>
      <c r="EK526" s="13">
        <v>2.1816615649929121</v>
      </c>
      <c r="EL526" s="13">
        <v>6.9002510695312536</v>
      </c>
      <c r="EM526" s="13">
        <v>7.4999999999999997E-2</v>
      </c>
      <c r="EN526" s="13">
        <v>11.866556040445964</v>
      </c>
      <c r="EO526" s="13">
        <v>0.20348851677769694</v>
      </c>
    </row>
    <row r="527" spans="1:145">
      <c r="A527" s="12">
        <v>40473.463194444441</v>
      </c>
      <c r="B527" s="13">
        <v>9</v>
      </c>
      <c r="C527" s="13" t="s">
        <v>62</v>
      </c>
      <c r="D527" s="13" t="s">
        <v>55</v>
      </c>
      <c r="E527" s="12">
        <v>40473.442361111112</v>
      </c>
      <c r="F527" s="12">
        <v>40473.463194444441</v>
      </c>
      <c r="G527" s="13" t="s">
        <v>28</v>
      </c>
      <c r="H527" s="13">
        <v>2</v>
      </c>
      <c r="I527" s="13">
        <v>1</v>
      </c>
      <c r="J527" s="13" t="s">
        <v>255</v>
      </c>
      <c r="K527" s="13">
        <v>5</v>
      </c>
      <c r="L527" s="13" t="s">
        <v>255</v>
      </c>
      <c r="M527" s="13">
        <v>548199</v>
      </c>
      <c r="N527" s="13">
        <v>548200</v>
      </c>
      <c r="O527" s="13" t="s">
        <v>255</v>
      </c>
      <c r="P527" s="13">
        <v>1.130776868880029E-2</v>
      </c>
      <c r="Q527" s="13" t="s">
        <v>255</v>
      </c>
      <c r="R527" s="13">
        <v>2.6549816594181861</v>
      </c>
      <c r="S527" s="13" t="s">
        <v>255</v>
      </c>
      <c r="T527" s="13">
        <v>1.337063726700001</v>
      </c>
      <c r="U527" s="13">
        <v>1.2536152213401768</v>
      </c>
      <c r="V527" s="13" t="s">
        <v>255</v>
      </c>
      <c r="W527" s="13" t="s">
        <v>255</v>
      </c>
      <c r="X527" s="13">
        <v>2.3984817658262934</v>
      </c>
      <c r="Y527" s="13">
        <v>2.7592707179626037E-2</v>
      </c>
      <c r="Z527" s="13">
        <v>12.808413659117766</v>
      </c>
      <c r="AA527" s="13">
        <v>8.2824088727708828E-2</v>
      </c>
      <c r="AB527" s="13" t="s">
        <v>255</v>
      </c>
      <c r="AC527" s="13">
        <v>74.06034268425617</v>
      </c>
      <c r="AD527" s="13" t="s">
        <v>255</v>
      </c>
      <c r="AE527" s="13">
        <v>9.5841152443920663E-2</v>
      </c>
      <c r="AF527" s="13">
        <v>4.8372312858538447</v>
      </c>
      <c r="AG527" s="13" t="s">
        <v>255</v>
      </c>
      <c r="AH527" s="13" t="s">
        <v>255</v>
      </c>
      <c r="AI527" s="13">
        <v>0.42125905430860877</v>
      </c>
      <c r="AJ527" s="13">
        <v>1.155922081087658E-2</v>
      </c>
      <c r="AK527" s="13" t="s">
        <v>255</v>
      </c>
      <c r="AL527" s="13">
        <v>100</v>
      </c>
      <c r="AM527" s="13">
        <v>900</v>
      </c>
      <c r="AN527" s="13" t="s">
        <v>255</v>
      </c>
      <c r="AO527" s="13" t="s">
        <v>255</v>
      </c>
      <c r="AP527" s="13">
        <v>13634.4</v>
      </c>
      <c r="AQ527" s="13">
        <v>187.74700000000001</v>
      </c>
      <c r="AR527" s="13" t="s">
        <v>255</v>
      </c>
      <c r="AS527" s="13" t="s">
        <v>255</v>
      </c>
      <c r="AT527" s="13" t="s">
        <v>255</v>
      </c>
      <c r="AU527" s="13" t="s">
        <v>255</v>
      </c>
      <c r="AV527" s="13">
        <v>2.2356500000000001</v>
      </c>
      <c r="AW527" s="13">
        <v>0.66671999999999998</v>
      </c>
      <c r="AX527" s="13" t="s">
        <v>255</v>
      </c>
      <c r="AY527" s="13" t="s">
        <v>255</v>
      </c>
      <c r="AZ527" s="13">
        <v>140580</v>
      </c>
      <c r="BA527" s="13">
        <v>2273.06</v>
      </c>
      <c r="BB527" s="13" t="s">
        <v>255</v>
      </c>
      <c r="BC527" s="13" t="s">
        <v>255</v>
      </c>
      <c r="BD527" s="13">
        <v>3.6494200000000001</v>
      </c>
      <c r="BE527" s="13">
        <v>0.97490200000000005</v>
      </c>
      <c r="BF527" s="13">
        <v>24.533100000000001</v>
      </c>
      <c r="BG527" s="13">
        <v>5.3877800000000002</v>
      </c>
      <c r="BH527" s="13" t="s">
        <v>255</v>
      </c>
      <c r="BI527" s="13" t="s">
        <v>255</v>
      </c>
      <c r="BJ527" s="13" t="s">
        <v>255</v>
      </c>
      <c r="BK527" s="13" t="s">
        <v>255</v>
      </c>
      <c r="BL527" s="13">
        <v>8.6081400000000006</v>
      </c>
      <c r="BM527" s="13">
        <v>1.84728</v>
      </c>
      <c r="BN527" s="13">
        <v>13403.8</v>
      </c>
      <c r="BO527" s="13">
        <v>304.46699999999998</v>
      </c>
      <c r="BP527" s="13">
        <v>9.2462</v>
      </c>
      <c r="BQ527" s="13">
        <v>0.81208899999999995</v>
      </c>
      <c r="BR527" s="13">
        <v>119.343</v>
      </c>
      <c r="BS527" s="13">
        <v>2.8182100000000001</v>
      </c>
      <c r="BT527" s="13">
        <v>5.30274</v>
      </c>
      <c r="BU527" s="13">
        <v>2.3993199999999999</v>
      </c>
      <c r="BV527" s="13" t="s">
        <v>255</v>
      </c>
      <c r="BW527" s="13" t="s">
        <v>255</v>
      </c>
      <c r="BX527" s="13">
        <v>17126.5</v>
      </c>
      <c r="BY527" s="13">
        <v>1099.31</v>
      </c>
      <c r="BZ527" s="13">
        <v>43.423200000000001</v>
      </c>
      <c r="CA527" s="13">
        <v>0.73560199999999998</v>
      </c>
      <c r="CB527" s="13">
        <v>6.4407300000000003</v>
      </c>
      <c r="CC527" s="13">
        <v>0.84327399999999997</v>
      </c>
      <c r="CD527" s="13" t="s">
        <v>255</v>
      </c>
      <c r="CE527" s="13" t="s">
        <v>255</v>
      </c>
      <c r="CF527" s="13">
        <v>1920.6572265625</v>
      </c>
      <c r="CG527" s="13">
        <v>8.0954599380493164</v>
      </c>
      <c r="CH527" s="13">
        <v>43</v>
      </c>
      <c r="CI527" s="13">
        <v>90.058090209960938</v>
      </c>
      <c r="CJ527" s="13">
        <v>17.233453750610352</v>
      </c>
      <c r="CK527" s="13">
        <v>306.47528076171875</v>
      </c>
      <c r="CL527" s="13">
        <v>3835.59228515625</v>
      </c>
      <c r="CM527" s="13">
        <v>1.9953781366348267</v>
      </c>
      <c r="CN527" s="13">
        <v>144.89747619628906</v>
      </c>
      <c r="CO527" s="13">
        <v>8.2897472381591797</v>
      </c>
      <c r="CP527" s="13">
        <v>81.1012538283602</v>
      </c>
      <c r="CQ527" s="13">
        <v>158.36931000000001</v>
      </c>
      <c r="CR527" s="13" t="s">
        <v>255</v>
      </c>
      <c r="CS527" s="13" t="s">
        <v>255</v>
      </c>
      <c r="CT527" s="13" t="s">
        <v>255</v>
      </c>
      <c r="CU527" s="13">
        <v>4.4713000000000003</v>
      </c>
      <c r="CV527" s="13" t="s">
        <v>255</v>
      </c>
      <c r="CW527" s="13">
        <v>14.59768</v>
      </c>
      <c r="CX527" s="13">
        <v>98.132400000000004</v>
      </c>
      <c r="CY527" s="13" t="s">
        <v>255</v>
      </c>
      <c r="CZ527" s="13" t="s">
        <v>255</v>
      </c>
      <c r="DA527" s="13">
        <v>43.040700000000001</v>
      </c>
      <c r="DB527" s="13">
        <v>119.343</v>
      </c>
      <c r="DC527" s="13">
        <v>279.58508</v>
      </c>
      <c r="DD527" s="13">
        <v>394.40897953167888</v>
      </c>
      <c r="DE527" s="13">
        <v>3.6471128336925887</v>
      </c>
      <c r="DF527" s="13">
        <v>6.4386106965861565</v>
      </c>
      <c r="DG527" s="13">
        <v>0.98148897522973633</v>
      </c>
      <c r="DH527" s="13">
        <v>0.98835473778599092</v>
      </c>
      <c r="DI527" s="13">
        <v>0.98397748088291681</v>
      </c>
      <c r="DJ527" s="13">
        <v>0.99086065116291144</v>
      </c>
      <c r="DK527" s="13">
        <v>42963.724599523222</v>
      </c>
      <c r="DL527" s="13">
        <v>5.4703113149223856</v>
      </c>
      <c r="DM527" s="13">
        <v>82054.429851705572</v>
      </c>
      <c r="DN527" s="13">
        <v>1.9970207240055056</v>
      </c>
      <c r="DO527" s="13">
        <v>1.9098537339711033</v>
      </c>
      <c r="DP527" s="13">
        <v>0.39046414012908937</v>
      </c>
      <c r="DQ527" s="13">
        <v>749.94777245244813</v>
      </c>
      <c r="DR527" s="13">
        <v>16043.555287481619</v>
      </c>
      <c r="DS527" s="13">
        <v>5.1144792024826673</v>
      </c>
      <c r="DT527" s="13">
        <v>5.1144792024826673</v>
      </c>
      <c r="DU527" s="13">
        <v>100.00051399467199</v>
      </c>
      <c r="DV527" s="13">
        <v>18.112597214417185</v>
      </c>
      <c r="DW527" s="13">
        <v>5.4703113149223856</v>
      </c>
      <c r="DX527" s="13">
        <v>908.07768925113623</v>
      </c>
      <c r="DY527" s="13">
        <v>1028.3480753268757</v>
      </c>
      <c r="DZ527" s="13">
        <v>302.44563087045316</v>
      </c>
      <c r="EA527" s="13">
        <v>342.40616944243681</v>
      </c>
      <c r="EB527" s="13">
        <v>19.663488616290131</v>
      </c>
      <c r="EC527" s="13">
        <v>1691.0532163547296</v>
      </c>
      <c r="ED527" s="13">
        <v>2.2681677004963419</v>
      </c>
      <c r="EE527" s="13">
        <v>8.2319603513803278E-4</v>
      </c>
      <c r="EF527" s="13">
        <v>500</v>
      </c>
      <c r="EG527" s="13">
        <v>10696.448390677026</v>
      </c>
      <c r="EH527" s="13">
        <v>53660.172990200248</v>
      </c>
      <c r="EI527" s="13">
        <v>4.5110872583369703E-2</v>
      </c>
      <c r="EJ527" s="13">
        <v>20</v>
      </c>
      <c r="EK527" s="13">
        <v>2.1816615649929121</v>
      </c>
      <c r="EL527" s="13">
        <v>6.8322254228452639</v>
      </c>
      <c r="EM527" s="13">
        <v>7.4999999999999997E-2</v>
      </c>
      <c r="EN527" s="13">
        <v>12.158295949300131</v>
      </c>
      <c r="EO527" s="13">
        <v>0.18993233941091936</v>
      </c>
    </row>
    <row r="528" spans="1:145">
      <c r="A528" s="14" t="s">
        <v>39</v>
      </c>
      <c r="B528" s="15">
        <v>9</v>
      </c>
      <c r="C528" s="15" t="s">
        <v>62</v>
      </c>
      <c r="D528" s="15" t="s">
        <v>55</v>
      </c>
      <c r="E528" s="16">
        <v>40473.442361111076</v>
      </c>
      <c r="F528" s="16">
        <v>40473.463194444455</v>
      </c>
      <c r="G528" s="15" t="s">
        <v>28</v>
      </c>
      <c r="H528" s="15">
        <v>2</v>
      </c>
      <c r="I528" s="15">
        <v>1</v>
      </c>
      <c r="J528" s="15" t="s">
        <v>255</v>
      </c>
      <c r="K528" s="15">
        <v>5</v>
      </c>
      <c r="L528" s="15" t="s">
        <v>255</v>
      </c>
      <c r="M528" s="15">
        <v>548199</v>
      </c>
      <c r="N528" s="15">
        <v>548200</v>
      </c>
      <c r="O528" s="15" t="s">
        <v>255</v>
      </c>
      <c r="P528" s="15">
        <v>1.130776868880029E-2</v>
      </c>
      <c r="Q528" s="15" t="s">
        <v>255</v>
      </c>
      <c r="R528" s="15">
        <v>2.6549816594181848</v>
      </c>
      <c r="S528" s="15" t="s">
        <v>255</v>
      </c>
      <c r="T528" s="15">
        <v>1.3370637267000014</v>
      </c>
      <c r="U528" s="15">
        <v>1.2536152213401766</v>
      </c>
      <c r="V528" s="15" t="s">
        <v>255</v>
      </c>
      <c r="W528" s="15" t="s">
        <v>255</v>
      </c>
      <c r="X528" s="15">
        <v>2.3984817658262916</v>
      </c>
      <c r="Y528" s="15">
        <v>2.7592707179626034E-2</v>
      </c>
      <c r="Z528" s="15">
        <v>12.808413659117772</v>
      </c>
      <c r="AA528" s="15">
        <v>8.2824088727708786E-2</v>
      </c>
      <c r="AB528" s="15" t="s">
        <v>255</v>
      </c>
      <c r="AC528" s="15">
        <v>74.060342684256227</v>
      </c>
      <c r="AD528" s="15" t="s">
        <v>255</v>
      </c>
      <c r="AE528" s="15">
        <v>9.5841152443920663E-2</v>
      </c>
      <c r="AF528" s="15">
        <v>4.8372312858538455</v>
      </c>
      <c r="AG528" s="15" t="s">
        <v>255</v>
      </c>
      <c r="AH528" s="15" t="s">
        <v>255</v>
      </c>
      <c r="AI528" s="15">
        <v>0.42125905430860849</v>
      </c>
      <c r="AJ528" s="15">
        <v>1.1559220810876574E-2</v>
      </c>
      <c r="AK528" s="15" t="s">
        <v>255</v>
      </c>
      <c r="AL528" s="15">
        <v>100</v>
      </c>
      <c r="AM528" s="15">
        <v>900</v>
      </c>
      <c r="AN528" s="15">
        <v>9.8454449999999998</v>
      </c>
      <c r="AO528" s="15">
        <v>4.3011699999999999</v>
      </c>
      <c r="AP528" s="15">
        <v>16372.042307692309</v>
      </c>
      <c r="AQ528" s="15">
        <v>243.48519230769233</v>
      </c>
      <c r="AR528" s="15" t="s">
        <v>255</v>
      </c>
      <c r="AS528" s="15" t="s">
        <v>255</v>
      </c>
      <c r="AT528" s="15" t="s">
        <v>255</v>
      </c>
      <c r="AU528" s="15" t="s">
        <v>255</v>
      </c>
      <c r="AV528" s="15">
        <v>2.5085057142857141</v>
      </c>
      <c r="AW528" s="15">
        <v>0.94916314285714287</v>
      </c>
      <c r="AX528" s="15">
        <v>9.2536866666666668</v>
      </c>
      <c r="AY528" s="15">
        <v>3.6679033333333333</v>
      </c>
      <c r="AZ528" s="15">
        <v>203070.26923076922</v>
      </c>
      <c r="BA528" s="15">
        <v>4095.3719230769234</v>
      </c>
      <c r="BB528" s="15" t="s">
        <v>255</v>
      </c>
      <c r="BC528" s="15" t="s">
        <v>255</v>
      </c>
      <c r="BD528" s="15">
        <v>6.0520349999999992</v>
      </c>
      <c r="BE528" s="15">
        <v>1.7810494285714287</v>
      </c>
      <c r="BF528" s="15">
        <v>35.756688461538467</v>
      </c>
      <c r="BG528" s="15">
        <v>7.3639269230769218</v>
      </c>
      <c r="BH528" s="15">
        <v>20.920438888888889</v>
      </c>
      <c r="BI528" s="15">
        <v>7.9677872222222232</v>
      </c>
      <c r="BJ528" s="15" t="s">
        <v>255</v>
      </c>
      <c r="BK528" s="15" t="s">
        <v>255</v>
      </c>
      <c r="BL528" s="15">
        <v>14.20247269230769</v>
      </c>
      <c r="BM528" s="15">
        <v>2.553119615384615</v>
      </c>
      <c r="BN528" s="15">
        <v>19709.992307692308</v>
      </c>
      <c r="BO528" s="15">
        <v>607.86011538461548</v>
      </c>
      <c r="BP528" s="15">
        <v>24.402041666666673</v>
      </c>
      <c r="BQ528" s="15">
        <v>1.4241217083333335</v>
      </c>
      <c r="BR528" s="15">
        <v>146.12789999999998</v>
      </c>
      <c r="BS528" s="15">
        <v>3.4226857692307697</v>
      </c>
      <c r="BT528" s="15">
        <v>11.706528</v>
      </c>
      <c r="BU528" s="15">
        <v>3.296564</v>
      </c>
      <c r="BV528" s="15" t="s">
        <v>255</v>
      </c>
      <c r="BW528" s="15" t="s">
        <v>255</v>
      </c>
      <c r="BX528" s="15">
        <v>20166.473076923074</v>
      </c>
      <c r="BY528" s="15">
        <v>1475.191423076923</v>
      </c>
      <c r="BZ528" s="15">
        <v>53.776796153846142</v>
      </c>
      <c r="CA528" s="15">
        <v>1.0388131923076922</v>
      </c>
      <c r="CB528" s="15">
        <v>7.8821007692307692</v>
      </c>
      <c r="CC528" s="15">
        <v>1.1940599230769231</v>
      </c>
      <c r="CD528" s="15">
        <v>55.415527272727282</v>
      </c>
      <c r="CE528" s="15">
        <v>10.486549090909092</v>
      </c>
      <c r="CF528" s="15">
        <v>1941.8488533266129</v>
      </c>
      <c r="CG528" s="15">
        <v>8.3218489308511057</v>
      </c>
      <c r="CH528" s="15">
        <v>44.420601875551284</v>
      </c>
      <c r="CI528" s="15">
        <v>88.635795347152211</v>
      </c>
      <c r="CJ528" s="15">
        <v>17.320470317717522</v>
      </c>
      <c r="CK528" s="15">
        <v>298.57228432932209</v>
      </c>
      <c r="CL528" s="15">
        <v>3943.9813901839716</v>
      </c>
      <c r="CM528" s="15">
        <v>2.0251115791259275</v>
      </c>
      <c r="CN528" s="15">
        <v>137.51803982642389</v>
      </c>
      <c r="CO528" s="15">
        <v>10.913874195468042</v>
      </c>
      <c r="CP528" s="15">
        <v>81.101253828360271</v>
      </c>
      <c r="CQ528" s="15">
        <v>216.32967192307694</v>
      </c>
      <c r="CR528" s="15">
        <v>29.536335000000001</v>
      </c>
      <c r="CS528" s="15" t="s">
        <v>255</v>
      </c>
      <c r="CT528" s="15" t="s">
        <v>255</v>
      </c>
      <c r="CU528" s="15">
        <v>5.0170114285714282</v>
      </c>
      <c r="CV528" s="15">
        <v>27.761060000000001</v>
      </c>
      <c r="CW528" s="15">
        <v>24.208139999999997</v>
      </c>
      <c r="CX528" s="15">
        <v>143.02675384615387</v>
      </c>
      <c r="CY528" s="15">
        <v>62.761316666666666</v>
      </c>
      <c r="CZ528" s="15" t="s">
        <v>255</v>
      </c>
      <c r="DA528" s="15">
        <v>71.01236346153847</v>
      </c>
      <c r="DB528" s="15">
        <v>146.12789999999998</v>
      </c>
      <c r="DC528" s="15">
        <v>423.47827076923073</v>
      </c>
      <c r="DD528" s="15">
        <v>392.76548682594978</v>
      </c>
      <c r="DE528" s="15">
        <v>4.0262387562145276</v>
      </c>
      <c r="DF528" s="15">
        <v>7.9296130857811038</v>
      </c>
      <c r="DG528" s="15">
        <v>0.97689384412980584</v>
      </c>
      <c r="DH528" s="15">
        <v>0.98673112177448907</v>
      </c>
      <c r="DI528" s="15">
        <v>0.97953506062426432</v>
      </c>
      <c r="DJ528" s="15">
        <v>0.98939950549641975</v>
      </c>
      <c r="DK528" s="15">
        <v>43216.002711291927</v>
      </c>
      <c r="DL528" s="15">
        <v>5.5024323617398885</v>
      </c>
      <c r="DM528" s="15">
        <v>84373.186787786966</v>
      </c>
      <c r="DN528" s="15">
        <v>2.0308220430373187</v>
      </c>
      <c r="DO528" s="15">
        <v>1.9522038273716202</v>
      </c>
      <c r="DP528" s="15">
        <v>0.39104715112870742</v>
      </c>
      <c r="DQ528" s="15">
        <v>759.38887690166428</v>
      </c>
      <c r="DR528" s="15">
        <v>16245.52786046568</v>
      </c>
      <c r="DS528" s="15">
        <v>5.1931528692241908</v>
      </c>
      <c r="DT528" s="15">
        <v>5.1931528692241908</v>
      </c>
      <c r="DU528" s="15">
        <v>100.000513994672</v>
      </c>
      <c r="DV528" s="15">
        <v>18.112597214417182</v>
      </c>
      <c r="DW528" s="15">
        <v>5.5024323617398885</v>
      </c>
      <c r="DX528" s="15">
        <v>908.07768925113589</v>
      </c>
      <c r="DY528" s="15">
        <v>1028.348075326875</v>
      </c>
      <c r="DZ528" s="15">
        <v>299.1148632791714</v>
      </c>
      <c r="EA528" s="15">
        <v>338.63632015844263</v>
      </c>
      <c r="EB528" s="15">
        <v>19.663488616290127</v>
      </c>
      <c r="EC528" s="15">
        <v>1709.7115006668032</v>
      </c>
      <c r="ED528" s="15">
        <v>2.3065584188001349</v>
      </c>
      <c r="EE528" s="15">
        <v>8.625672294484632E-3</v>
      </c>
      <c r="EF528" s="15">
        <v>500</v>
      </c>
      <c r="EG528" s="15">
        <v>10696.448390677027</v>
      </c>
      <c r="EH528" s="15">
        <v>53912.45110196896</v>
      </c>
      <c r="EI528" s="15">
        <v>4.5290541263328342E-2</v>
      </c>
      <c r="EJ528" s="15">
        <v>20</v>
      </c>
      <c r="EK528" s="15">
        <v>2.1816615649929125</v>
      </c>
      <c r="EL528" s="15">
        <v>6.8643464696627667</v>
      </c>
      <c r="EM528" s="15">
        <v>7.5000000000000011E-2</v>
      </c>
      <c r="EN528" s="15">
        <v>16.007015486686463</v>
      </c>
      <c r="EO528" s="15">
        <v>0.11105136704093231</v>
      </c>
    </row>
    <row r="529" spans="1:145">
      <c r="A529" s="14" t="s">
        <v>40</v>
      </c>
      <c r="B529" s="15">
        <v>0</v>
      </c>
      <c r="C529" s="15" t="s">
        <v>255</v>
      </c>
      <c r="D529" s="15" t="s">
        <v>255</v>
      </c>
      <c r="E529" s="16">
        <v>3.6981147621741074E-11</v>
      </c>
      <c r="F529" s="16">
        <v>1.4792459048696432E-11</v>
      </c>
      <c r="G529" s="15" t="s">
        <v>255</v>
      </c>
      <c r="H529" s="15">
        <v>0</v>
      </c>
      <c r="I529" s="15">
        <v>0</v>
      </c>
      <c r="J529" s="15" t="s">
        <v>255</v>
      </c>
      <c r="K529" s="15">
        <v>0</v>
      </c>
      <c r="L529" s="15" t="s">
        <v>255</v>
      </c>
      <c r="M529" s="15">
        <v>0</v>
      </c>
      <c r="N529" s="15">
        <v>0</v>
      </c>
      <c r="O529" s="15" t="s">
        <v>255</v>
      </c>
      <c r="P529" s="15">
        <v>0</v>
      </c>
      <c r="Q529" s="15" t="s">
        <v>255</v>
      </c>
      <c r="R529" s="15">
        <v>1.3542900740383696E-15</v>
      </c>
      <c r="S529" s="15" t="s">
        <v>255</v>
      </c>
      <c r="T529" s="15">
        <v>4.5143002467945654E-16</v>
      </c>
      <c r="U529" s="15">
        <v>2.2571501233972827E-16</v>
      </c>
      <c r="V529" s="15" t="s">
        <v>255</v>
      </c>
      <c r="W529" s="15" t="s">
        <v>255</v>
      </c>
      <c r="X529" s="15">
        <v>1.8057200987178262E-15</v>
      </c>
      <c r="Y529" s="15">
        <v>3.5267970678082542E-18</v>
      </c>
      <c r="Z529" s="15">
        <v>5.4171602961534785E-15</v>
      </c>
      <c r="AA529" s="15">
        <v>4.2321564813699051E-17</v>
      </c>
      <c r="AB529" s="15" t="s">
        <v>255</v>
      </c>
      <c r="AC529" s="15">
        <v>5.7783043158970438E-14</v>
      </c>
      <c r="AD529" s="15" t="s">
        <v>255</v>
      </c>
      <c r="AE529" s="15">
        <v>0</v>
      </c>
      <c r="AF529" s="15">
        <v>9.0286004935891309E-16</v>
      </c>
      <c r="AG529" s="15" t="s">
        <v>255</v>
      </c>
      <c r="AH529" s="15" t="s">
        <v>255</v>
      </c>
      <c r="AI529" s="15">
        <v>2.8214376542466029E-16</v>
      </c>
      <c r="AJ529" s="15">
        <v>5.2901956017123814E-18</v>
      </c>
      <c r="AK529" s="15" t="s">
        <v>255</v>
      </c>
      <c r="AL529" s="15">
        <v>0</v>
      </c>
      <c r="AM529" s="15">
        <v>0</v>
      </c>
      <c r="AN529" s="15">
        <v>2.7201761476143469</v>
      </c>
      <c r="AO529" s="15">
        <v>0.78560977603387727</v>
      </c>
      <c r="AP529" s="15">
        <v>2960.54539058911</v>
      </c>
      <c r="AQ529" s="15">
        <v>53.780172221382109</v>
      </c>
      <c r="AR529" s="15" t="s">
        <v>255</v>
      </c>
      <c r="AS529" s="15" t="s">
        <v>255</v>
      </c>
      <c r="AT529" s="15" t="s">
        <v>255</v>
      </c>
      <c r="AU529" s="15" t="s">
        <v>255</v>
      </c>
      <c r="AV529" s="15">
        <v>0.46205913412524741</v>
      </c>
      <c r="AW529" s="15">
        <v>0.20415214858484734</v>
      </c>
      <c r="AX529" s="15">
        <v>4.8614959263310427</v>
      </c>
      <c r="AY529" s="15">
        <v>1.2772787019806353</v>
      </c>
      <c r="AZ529" s="15">
        <v>44660.850697278642</v>
      </c>
      <c r="BA529" s="15">
        <v>1374.8791611629556</v>
      </c>
      <c r="BB529" s="15" t="s">
        <v>255</v>
      </c>
      <c r="BC529" s="15" t="s">
        <v>255</v>
      </c>
      <c r="BD529" s="15">
        <v>2.4638877829271579</v>
      </c>
      <c r="BE529" s="15">
        <v>0.51028877746590517</v>
      </c>
      <c r="BF529" s="15">
        <v>11.183174702250739</v>
      </c>
      <c r="BG529" s="15">
        <v>1.4774160513268362</v>
      </c>
      <c r="BH529" s="15">
        <v>5.1753551373611399</v>
      </c>
      <c r="BI529" s="15">
        <v>1.1966315742351552</v>
      </c>
      <c r="BJ529" s="15" t="s">
        <v>255</v>
      </c>
      <c r="BK529" s="15" t="s">
        <v>255</v>
      </c>
      <c r="BL529" s="15">
        <v>3.9838415072053905</v>
      </c>
      <c r="BM529" s="15">
        <v>0.49568587075672077</v>
      </c>
      <c r="BN529" s="15">
        <v>4681.3512802970063</v>
      </c>
      <c r="BO529" s="15">
        <v>196.81299953698652</v>
      </c>
      <c r="BP529" s="15">
        <v>10.065745246256538</v>
      </c>
      <c r="BQ529" s="15">
        <v>0.38986290602773316</v>
      </c>
      <c r="BR529" s="15">
        <v>43.036894226252016</v>
      </c>
      <c r="BS529" s="15">
        <v>0.62823195647577845</v>
      </c>
      <c r="BT529" s="15">
        <v>3.9507617734963469</v>
      </c>
      <c r="BU529" s="15">
        <v>0.69827730675570532</v>
      </c>
      <c r="BV529" s="15" t="s">
        <v>255</v>
      </c>
      <c r="BW529" s="15" t="s">
        <v>255</v>
      </c>
      <c r="BX529" s="15">
        <v>4559.1141482141275</v>
      </c>
      <c r="BY529" s="15">
        <v>379.00977055988147</v>
      </c>
      <c r="BZ529" s="15">
        <v>14.208010461439921</v>
      </c>
      <c r="CA529" s="15">
        <v>0.28515935374103007</v>
      </c>
      <c r="CB529" s="15">
        <v>2.3385265802088693</v>
      </c>
      <c r="CC529" s="15">
        <v>0.32380399051313924</v>
      </c>
      <c r="CD529" s="15">
        <v>29.393911252165363</v>
      </c>
      <c r="CE529" s="15">
        <v>2.3847543469254924</v>
      </c>
      <c r="CF529" s="15">
        <v>41.500168295844837</v>
      </c>
      <c r="CG529" s="15">
        <v>0.21796099477062042</v>
      </c>
      <c r="CH529" s="15">
        <v>1.1984839707830621</v>
      </c>
      <c r="CI529" s="15">
        <v>0.92116576592094301</v>
      </c>
      <c r="CJ529" s="15">
        <v>0.14781779702178244</v>
      </c>
      <c r="CK529" s="15">
        <v>7.7759578438589285</v>
      </c>
      <c r="CL529" s="15">
        <v>130.15240647427535</v>
      </c>
      <c r="CM529" s="15">
        <v>2.7904895264891361E-2</v>
      </c>
      <c r="CN529" s="15">
        <v>15.994982010601396</v>
      </c>
      <c r="CO529" s="15">
        <v>1.6323861968063793</v>
      </c>
      <c r="CP529" s="15">
        <v>7.2228803948713034E-14</v>
      </c>
      <c r="CQ529" s="15">
        <v>65.150800023246404</v>
      </c>
      <c r="CR529" s="15">
        <v>8.1605284428430096</v>
      </c>
      <c r="CS529" s="15" t="s">
        <v>255</v>
      </c>
      <c r="CT529" s="15" t="s">
        <v>255</v>
      </c>
      <c r="CU529" s="15">
        <v>0.92411826825049481</v>
      </c>
      <c r="CV529" s="15">
        <v>14.584487778993131</v>
      </c>
      <c r="CW529" s="15">
        <v>9.8555511317086317</v>
      </c>
      <c r="CX529" s="15">
        <v>44.732698809002954</v>
      </c>
      <c r="CY529" s="15">
        <v>15.526065412083405</v>
      </c>
      <c r="CZ529" s="15" t="s">
        <v>255</v>
      </c>
      <c r="DA529" s="15">
        <v>19.919207536026917</v>
      </c>
      <c r="DB529" s="15">
        <v>43.036894226252016</v>
      </c>
      <c r="DC529" s="15">
        <v>134.48715831811174</v>
      </c>
      <c r="DD529" s="15">
        <v>105.25084145332956</v>
      </c>
      <c r="DE529" s="15">
        <v>0.54477797786921311</v>
      </c>
      <c r="DF529" s="15">
        <v>1.5806545564072429</v>
      </c>
      <c r="DG529" s="15">
        <v>4.70666809583066E-3</v>
      </c>
      <c r="DH529" s="15">
        <v>2.7494684423502273E-3</v>
      </c>
      <c r="DI529" s="15">
        <v>4.2889170825738754E-3</v>
      </c>
      <c r="DJ529" s="15">
        <v>2.1966672521003682E-3</v>
      </c>
      <c r="DK529" s="15">
        <v>631.87335432100542</v>
      </c>
      <c r="DL529" s="15">
        <v>8.0452614198559327E-2</v>
      </c>
      <c r="DM529" s="15">
        <v>2784.336997549151</v>
      </c>
      <c r="DN529" s="15">
        <v>3.9995432851172012E-2</v>
      </c>
      <c r="DO529" s="15">
        <v>5.1486369258434077E-2</v>
      </c>
      <c r="DP529" s="15">
        <v>9.9037924004713993E-4</v>
      </c>
      <c r="DQ529" s="15">
        <v>17.935717390762576</v>
      </c>
      <c r="DR529" s="15">
        <v>383.6969508403858</v>
      </c>
      <c r="DS529" s="15">
        <v>9.3693471545186605E-2</v>
      </c>
      <c r="DT529" s="15">
        <v>9.3693471545206825E-2</v>
      </c>
      <c r="DU529" s="15">
        <v>1.4445760789742609E-14</v>
      </c>
      <c r="DV529" s="15">
        <v>3.6114401974356524E-15</v>
      </c>
      <c r="DW529" s="15">
        <v>8.0452614198559327E-2</v>
      </c>
      <c r="DX529" s="15">
        <v>3.4669825895382263E-13</v>
      </c>
      <c r="DY529" s="15">
        <v>6.9339651790764525E-13</v>
      </c>
      <c r="DZ529" s="15">
        <v>3.9375805654337999</v>
      </c>
      <c r="EA529" s="15">
        <v>4.4573419625883606</v>
      </c>
      <c r="EB529" s="15">
        <v>3.6114401974356524E-15</v>
      </c>
      <c r="EC529" s="15">
        <v>36.539051375436003</v>
      </c>
      <c r="ED529" s="15">
        <v>4.5425842541305952E-2</v>
      </c>
      <c r="EE529" s="15">
        <v>7.9596012906792413E-3</v>
      </c>
      <c r="EF529" s="15">
        <v>0</v>
      </c>
      <c r="EG529" s="15">
        <v>1.849057381087054E-12</v>
      </c>
      <c r="EH529" s="15">
        <v>631.87335432060297</v>
      </c>
      <c r="EI529" s="15">
        <v>3.0488876433483019E-4</v>
      </c>
      <c r="EJ529" s="15">
        <v>0</v>
      </c>
      <c r="EK529" s="15">
        <v>4.5143002467945654E-16</v>
      </c>
      <c r="EL529" s="15">
        <v>8.0452614198558023E-2</v>
      </c>
      <c r="EM529" s="15">
        <v>1.4107188271233017E-17</v>
      </c>
      <c r="EN529" s="15">
        <v>2.3941664219826704</v>
      </c>
      <c r="EO529" s="15">
        <v>3.4380013370685518E-2</v>
      </c>
    </row>
    <row r="530" spans="1:145">
      <c r="A530" s="14" t="s">
        <v>41</v>
      </c>
      <c r="B530" s="15">
        <v>0</v>
      </c>
      <c r="C530" s="15" t="s">
        <v>255</v>
      </c>
      <c r="D530" s="15" t="s">
        <v>255</v>
      </c>
      <c r="E530" s="16">
        <v>9.1371391866767496E-16</v>
      </c>
      <c r="F530" s="16">
        <v>3.6548537933682194E-16</v>
      </c>
      <c r="G530" s="15" t="s">
        <v>255</v>
      </c>
      <c r="H530" s="15">
        <v>0</v>
      </c>
      <c r="I530" s="15">
        <v>0</v>
      </c>
      <c r="J530" s="15" t="s">
        <v>255</v>
      </c>
      <c r="K530" s="15">
        <v>0</v>
      </c>
      <c r="L530" s="15" t="s">
        <v>255</v>
      </c>
      <c r="M530" s="15">
        <v>0</v>
      </c>
      <c r="N530" s="15">
        <v>0</v>
      </c>
      <c r="O530" s="15" t="s">
        <v>255</v>
      </c>
      <c r="P530" s="15">
        <v>0</v>
      </c>
      <c r="Q530" s="15" t="s">
        <v>255</v>
      </c>
      <c r="R530" s="15">
        <v>5.1009394706521256E-16</v>
      </c>
      <c r="S530" s="15" t="s">
        <v>255</v>
      </c>
      <c r="T530" s="15">
        <v>3.3762790483713755E-16</v>
      </c>
      <c r="U530" s="15">
        <v>1.8005126971769518E-16</v>
      </c>
      <c r="V530" s="15" t="s">
        <v>255</v>
      </c>
      <c r="W530" s="15" t="s">
        <v>255</v>
      </c>
      <c r="X530" s="15">
        <v>7.5285963164107882E-16</v>
      </c>
      <c r="Y530" s="15">
        <v>1.2781627568651106E-16</v>
      </c>
      <c r="Z530" s="15">
        <v>4.2293764398350998E-16</v>
      </c>
      <c r="AA530" s="15">
        <v>5.1098135172769346E-16</v>
      </c>
      <c r="AB530" s="15" t="s">
        <v>255</v>
      </c>
      <c r="AC530" s="15">
        <v>7.8021571416862991E-16</v>
      </c>
      <c r="AD530" s="15" t="s">
        <v>255</v>
      </c>
      <c r="AE530" s="15">
        <v>0</v>
      </c>
      <c r="AF530" s="15">
        <v>1.8664810425733953E-16</v>
      </c>
      <c r="AG530" s="15" t="s">
        <v>255</v>
      </c>
      <c r="AH530" s="15" t="s">
        <v>255</v>
      </c>
      <c r="AI530" s="15">
        <v>6.6976308886162411E-16</v>
      </c>
      <c r="AJ530" s="15">
        <v>4.5766022539638711E-16</v>
      </c>
      <c r="AK530" s="15" t="s">
        <v>255</v>
      </c>
      <c r="AL530" s="15">
        <v>0</v>
      </c>
      <c r="AM530" s="15">
        <v>0</v>
      </c>
      <c r="AN530" s="15">
        <v>0.27628778055378372</v>
      </c>
      <c r="AO530" s="15">
        <v>0.18265025005611898</v>
      </c>
      <c r="AP530" s="15">
        <v>0.18082932690676684</v>
      </c>
      <c r="AQ530" s="15">
        <v>0.22087656219118279</v>
      </c>
      <c r="AR530" s="15" t="s">
        <v>255</v>
      </c>
      <c r="AS530" s="15" t="s">
        <v>255</v>
      </c>
      <c r="AT530" s="15" t="s">
        <v>255</v>
      </c>
      <c r="AU530" s="15" t="s">
        <v>255</v>
      </c>
      <c r="AV530" s="15">
        <v>0.18419696295442431</v>
      </c>
      <c r="AW530" s="15">
        <v>0.21508646866577075</v>
      </c>
      <c r="AX530" s="15">
        <v>0.5253577413468048</v>
      </c>
      <c r="AY530" s="15">
        <v>0.34823128798758834</v>
      </c>
      <c r="AZ530" s="15">
        <v>0.21992806168255982</v>
      </c>
      <c r="BA530" s="15">
        <v>0.33571533599077497</v>
      </c>
      <c r="BB530" s="15" t="s">
        <v>255</v>
      </c>
      <c r="BC530" s="15" t="s">
        <v>255</v>
      </c>
      <c r="BD530" s="15">
        <v>0.40711723956109941</v>
      </c>
      <c r="BE530" s="15">
        <v>0.28651017163246578</v>
      </c>
      <c r="BF530" s="15">
        <v>0.31275756182734521</v>
      </c>
      <c r="BG530" s="15">
        <v>0.20062883116030664</v>
      </c>
      <c r="BH530" s="15">
        <v>0.24738272293655544</v>
      </c>
      <c r="BI530" s="15">
        <v>0.15018367595180504</v>
      </c>
      <c r="BJ530" s="15" t="s">
        <v>255</v>
      </c>
      <c r="BK530" s="15" t="s">
        <v>255</v>
      </c>
      <c r="BL530" s="15">
        <v>0.28050337385004159</v>
      </c>
      <c r="BM530" s="15">
        <v>0.19414909813461603</v>
      </c>
      <c r="BN530" s="15">
        <v>0.23751157317651483</v>
      </c>
      <c r="BO530" s="15">
        <v>0.32378008452233403</v>
      </c>
      <c r="BP530" s="15">
        <v>0.41249602733063123</v>
      </c>
      <c r="BQ530" s="15">
        <v>0.27375673283148977</v>
      </c>
      <c r="BR530" s="15">
        <v>0.29451524470174428</v>
      </c>
      <c r="BS530" s="15">
        <v>0.18354941085256862</v>
      </c>
      <c r="BT530" s="15">
        <v>0.33748364788401369</v>
      </c>
      <c r="BU530" s="15">
        <v>0.2118197331390215</v>
      </c>
      <c r="BV530" s="15" t="s">
        <v>255</v>
      </c>
      <c r="BW530" s="15" t="s">
        <v>255</v>
      </c>
      <c r="BX530" s="15">
        <v>0.22607394613940796</v>
      </c>
      <c r="BY530" s="15">
        <v>0.25692243367938711</v>
      </c>
      <c r="BZ530" s="15">
        <v>0.26420336423154056</v>
      </c>
      <c r="CA530" s="15">
        <v>0.2745049406886691</v>
      </c>
      <c r="CB530" s="15">
        <v>0.29668823688955337</v>
      </c>
      <c r="CC530" s="15">
        <v>0.27117901225488106</v>
      </c>
      <c r="CD530" s="15">
        <v>0.53042734949544657</v>
      </c>
      <c r="CE530" s="15">
        <v>0.22741078368601381</v>
      </c>
      <c r="CF530" s="15">
        <v>2.1371471947855377E-2</v>
      </c>
      <c r="CG530" s="15">
        <v>2.6191414501960775E-2</v>
      </c>
      <c r="CH530" s="15">
        <v>2.6980363168890274E-2</v>
      </c>
      <c r="CI530" s="15">
        <v>1.0392706042892627E-2</v>
      </c>
      <c r="CJ530" s="15">
        <v>8.5342830945286802E-3</v>
      </c>
      <c r="CK530" s="15">
        <v>2.6043803299847245E-2</v>
      </c>
      <c r="CL530" s="15">
        <v>3.30002587735852E-2</v>
      </c>
      <c r="CM530" s="15">
        <v>1.3779435934555067E-2</v>
      </c>
      <c r="CN530" s="15">
        <v>0.11631188192320338</v>
      </c>
      <c r="CO530" s="15">
        <v>0.14956981980644632</v>
      </c>
      <c r="CP530" s="15">
        <v>8.9060033648278029E-16</v>
      </c>
      <c r="CQ530" s="15">
        <v>0.30116441930542426</v>
      </c>
      <c r="CR530" s="15">
        <v>0.27628778055378261</v>
      </c>
      <c r="CS530" s="15" t="s">
        <v>255</v>
      </c>
      <c r="CT530" s="15" t="s">
        <v>255</v>
      </c>
      <c r="CU530" s="15">
        <v>0.18419696295442431</v>
      </c>
      <c r="CV530" s="15">
        <v>0.52535774134680491</v>
      </c>
      <c r="CW530" s="15">
        <v>0.40711723956109941</v>
      </c>
      <c r="CX530" s="15">
        <v>0.31275756182734521</v>
      </c>
      <c r="CY530" s="15">
        <v>0.24738272293655522</v>
      </c>
      <c r="CZ530" s="15" t="s">
        <v>255</v>
      </c>
      <c r="DA530" s="15">
        <v>0.28050337385004098</v>
      </c>
      <c r="DB530" s="15">
        <v>0.29451524470174428</v>
      </c>
      <c r="DC530" s="15">
        <v>0.31757747115057733</v>
      </c>
      <c r="DD530" s="15">
        <v>0.26797375274465102</v>
      </c>
      <c r="DE530" s="15">
        <v>0.13530692312480092</v>
      </c>
      <c r="DF530" s="15">
        <v>0.19933564718833202</v>
      </c>
      <c r="DG530" s="15">
        <v>4.8179934023673265E-3</v>
      </c>
      <c r="DH530" s="15">
        <v>2.7864413938882534E-3</v>
      </c>
      <c r="DI530" s="15">
        <v>4.3785232963897379E-3</v>
      </c>
      <c r="DJ530" s="15">
        <v>2.2202024964609376E-3</v>
      </c>
      <c r="DK530" s="15">
        <v>1.4621281809478946E-2</v>
      </c>
      <c r="DL530" s="15">
        <v>1.4621281809472335E-2</v>
      </c>
      <c r="DM530" s="15">
        <v>3.3000258773586873E-2</v>
      </c>
      <c r="DN530" s="15">
        <v>1.9694208553770878E-2</v>
      </c>
      <c r="DO530" s="15">
        <v>2.6373459849094519E-2</v>
      </c>
      <c r="DP530" s="15">
        <v>2.5326338197031672E-3</v>
      </c>
      <c r="DQ530" s="15">
        <v>2.3618620098757558E-2</v>
      </c>
      <c r="DR530" s="15">
        <v>2.3618620098773885E-2</v>
      </c>
      <c r="DS530" s="15">
        <v>1.8041731854349118E-2</v>
      </c>
      <c r="DT530" s="15">
        <v>1.804173185435301E-2</v>
      </c>
      <c r="DU530" s="15">
        <v>1.4445686539683461E-16</v>
      </c>
      <c r="DV530" s="15">
        <v>1.9938831271315606E-16</v>
      </c>
      <c r="DW530" s="15">
        <v>1.4621281809472335E-2</v>
      </c>
      <c r="DX530" s="15">
        <v>3.8179360979536251E-16</v>
      </c>
      <c r="DY530" s="15">
        <v>6.742819231584008E-16</v>
      </c>
      <c r="DZ530" s="15">
        <v>1.3164108671386072E-2</v>
      </c>
      <c r="EA530" s="15">
        <v>1.3162622250628166E-2</v>
      </c>
      <c r="EB530" s="15">
        <v>1.8366223145387188E-16</v>
      </c>
      <c r="EC530" s="15">
        <v>2.137147194786105E-2</v>
      </c>
      <c r="ED530" s="15">
        <v>1.9694208553770923E-2</v>
      </c>
      <c r="EE530" s="15">
        <v>0.92278039542131862</v>
      </c>
      <c r="EF530" s="15">
        <v>0</v>
      </c>
      <c r="EG530" s="15">
        <v>1.7286647993353416E-16</v>
      </c>
      <c r="EH530" s="15">
        <v>1.1720360350997399E-2</v>
      </c>
      <c r="EI530" s="15">
        <v>6.7318419217413505E-3</v>
      </c>
      <c r="EJ530" s="15">
        <v>0</v>
      </c>
      <c r="EK530" s="15">
        <v>2.0692028127695557E-16</v>
      </c>
      <c r="EL530" s="15">
        <v>1.1720360350999375E-2</v>
      </c>
      <c r="EM530" s="15">
        <v>1.880958436164402E-16</v>
      </c>
      <c r="EN530" s="15">
        <v>0.1495698198064451</v>
      </c>
      <c r="EO530" s="15">
        <v>0.30958658399957761</v>
      </c>
    </row>
    <row r="531" spans="1:145">
      <c r="A531" s="14" t="s">
        <v>42</v>
      </c>
      <c r="B531" s="15">
        <v>31</v>
      </c>
      <c r="C531" s="15">
        <v>0</v>
      </c>
      <c r="D531" s="15">
        <v>0</v>
      </c>
      <c r="E531" s="16">
        <v>31</v>
      </c>
      <c r="F531" s="16">
        <v>31</v>
      </c>
      <c r="G531" s="15">
        <v>0</v>
      </c>
      <c r="H531" s="15">
        <v>31</v>
      </c>
      <c r="I531" s="15">
        <v>31</v>
      </c>
      <c r="J531" s="15">
        <v>0</v>
      </c>
      <c r="K531" s="15">
        <v>31</v>
      </c>
      <c r="L531" s="15">
        <v>0</v>
      </c>
      <c r="M531" s="15">
        <v>31</v>
      </c>
      <c r="N531" s="15">
        <v>31</v>
      </c>
      <c r="O531" s="15">
        <v>0</v>
      </c>
      <c r="P531" s="15">
        <v>31</v>
      </c>
      <c r="Q531" s="15">
        <v>0</v>
      </c>
      <c r="R531" s="15">
        <v>31</v>
      </c>
      <c r="S531" s="15">
        <v>0</v>
      </c>
      <c r="T531" s="15">
        <v>31</v>
      </c>
      <c r="U531" s="15">
        <v>31</v>
      </c>
      <c r="V531" s="15">
        <v>0</v>
      </c>
      <c r="W531" s="15">
        <v>0</v>
      </c>
      <c r="X531" s="15">
        <v>31</v>
      </c>
      <c r="Y531" s="15">
        <v>31</v>
      </c>
      <c r="Z531" s="15">
        <v>31</v>
      </c>
      <c r="AA531" s="15">
        <v>31</v>
      </c>
      <c r="AB531" s="15">
        <v>0</v>
      </c>
      <c r="AC531" s="15">
        <v>31</v>
      </c>
      <c r="AD531" s="15">
        <v>0</v>
      </c>
      <c r="AE531" s="15">
        <v>31</v>
      </c>
      <c r="AF531" s="15">
        <v>31</v>
      </c>
      <c r="AG531" s="15">
        <v>0</v>
      </c>
      <c r="AH531" s="15">
        <v>0</v>
      </c>
      <c r="AI531" s="15">
        <v>31</v>
      </c>
      <c r="AJ531" s="15">
        <v>31</v>
      </c>
      <c r="AK531" s="15">
        <v>0</v>
      </c>
      <c r="AL531" s="15">
        <v>31</v>
      </c>
      <c r="AM531" s="15">
        <v>31</v>
      </c>
      <c r="AN531" s="15">
        <v>2</v>
      </c>
      <c r="AO531" s="15">
        <v>2</v>
      </c>
      <c r="AP531" s="15">
        <v>26</v>
      </c>
      <c r="AQ531" s="15">
        <v>26</v>
      </c>
      <c r="AR531" s="15">
        <v>0</v>
      </c>
      <c r="AS531" s="15">
        <v>0</v>
      </c>
      <c r="AT531" s="15">
        <v>0</v>
      </c>
      <c r="AU531" s="15">
        <v>0</v>
      </c>
      <c r="AV531" s="15">
        <v>7</v>
      </c>
      <c r="AW531" s="15">
        <v>7</v>
      </c>
      <c r="AX531" s="15">
        <v>3</v>
      </c>
      <c r="AY531" s="15">
        <v>3</v>
      </c>
      <c r="AZ531" s="15">
        <v>26</v>
      </c>
      <c r="BA531" s="15">
        <v>26</v>
      </c>
      <c r="BB531" s="15">
        <v>0</v>
      </c>
      <c r="BC531" s="15">
        <v>0</v>
      </c>
      <c r="BD531" s="15">
        <v>14</v>
      </c>
      <c r="BE531" s="15">
        <v>14</v>
      </c>
      <c r="BF531" s="15">
        <v>26</v>
      </c>
      <c r="BG531" s="15">
        <v>26</v>
      </c>
      <c r="BH531" s="15">
        <v>18</v>
      </c>
      <c r="BI531" s="15">
        <v>18</v>
      </c>
      <c r="BJ531" s="15">
        <v>0</v>
      </c>
      <c r="BK531" s="15">
        <v>0</v>
      </c>
      <c r="BL531" s="15">
        <v>26</v>
      </c>
      <c r="BM531" s="15">
        <v>26</v>
      </c>
      <c r="BN531" s="15">
        <v>26</v>
      </c>
      <c r="BO531" s="15">
        <v>26</v>
      </c>
      <c r="BP531" s="15">
        <v>24</v>
      </c>
      <c r="BQ531" s="15">
        <v>24</v>
      </c>
      <c r="BR531" s="15">
        <v>26</v>
      </c>
      <c r="BS531" s="15">
        <v>26</v>
      </c>
      <c r="BT531" s="15">
        <v>5</v>
      </c>
      <c r="BU531" s="15">
        <v>5</v>
      </c>
      <c r="BV531" s="15">
        <v>0</v>
      </c>
      <c r="BW531" s="15">
        <v>0</v>
      </c>
      <c r="BX531" s="15">
        <v>26</v>
      </c>
      <c r="BY531" s="15">
        <v>26</v>
      </c>
      <c r="BZ531" s="15">
        <v>26</v>
      </c>
      <c r="CA531" s="15">
        <v>26</v>
      </c>
      <c r="CB531" s="15">
        <v>26</v>
      </c>
      <c r="CC531" s="15">
        <v>26</v>
      </c>
      <c r="CD531" s="15">
        <v>22</v>
      </c>
      <c r="CE531" s="15">
        <v>22</v>
      </c>
      <c r="CF531" s="15">
        <v>31</v>
      </c>
      <c r="CG531" s="15">
        <v>31</v>
      </c>
      <c r="CH531" s="15">
        <v>31</v>
      </c>
      <c r="CI531" s="15">
        <v>31</v>
      </c>
      <c r="CJ531" s="15">
        <v>31</v>
      </c>
      <c r="CK531" s="15">
        <v>31</v>
      </c>
      <c r="CL531" s="15">
        <v>31</v>
      </c>
      <c r="CM531" s="15">
        <v>31</v>
      </c>
      <c r="CN531" s="15">
        <v>31</v>
      </c>
      <c r="CO531" s="15">
        <v>31</v>
      </c>
      <c r="CP531" s="15">
        <v>31</v>
      </c>
      <c r="CQ531" s="15">
        <v>26</v>
      </c>
      <c r="CR531" s="15">
        <v>2</v>
      </c>
      <c r="CS531" s="15">
        <v>0</v>
      </c>
      <c r="CT531" s="15">
        <v>0</v>
      </c>
      <c r="CU531" s="15">
        <v>7</v>
      </c>
      <c r="CV531" s="15">
        <v>3</v>
      </c>
      <c r="CW531" s="15">
        <v>14</v>
      </c>
      <c r="CX531" s="15">
        <v>26</v>
      </c>
      <c r="CY531" s="15">
        <v>18</v>
      </c>
      <c r="CZ531" s="15">
        <v>0</v>
      </c>
      <c r="DA531" s="15">
        <v>26</v>
      </c>
      <c r="DB531" s="15">
        <v>26</v>
      </c>
      <c r="DC531" s="15">
        <v>26</v>
      </c>
      <c r="DD531" s="15">
        <v>26</v>
      </c>
      <c r="DE531" s="15">
        <v>26</v>
      </c>
      <c r="DF531" s="15">
        <v>26</v>
      </c>
      <c r="DG531" s="15">
        <v>26</v>
      </c>
      <c r="DH531" s="15">
        <v>26</v>
      </c>
      <c r="DI531" s="15">
        <v>26</v>
      </c>
      <c r="DJ531" s="15">
        <v>26</v>
      </c>
      <c r="DK531" s="15">
        <v>31</v>
      </c>
      <c r="DL531" s="15">
        <v>31</v>
      </c>
      <c r="DM531" s="15">
        <v>31</v>
      </c>
      <c r="DN531" s="15">
        <v>31</v>
      </c>
      <c r="DO531" s="15">
        <v>31</v>
      </c>
      <c r="DP531" s="15">
        <v>31</v>
      </c>
      <c r="DQ531" s="15">
        <v>31</v>
      </c>
      <c r="DR531" s="15">
        <v>31</v>
      </c>
      <c r="DS531" s="15">
        <v>31</v>
      </c>
      <c r="DT531" s="15">
        <v>31</v>
      </c>
      <c r="DU531" s="15">
        <v>31</v>
      </c>
      <c r="DV531" s="15">
        <v>31</v>
      </c>
      <c r="DW531" s="15">
        <v>31</v>
      </c>
      <c r="DX531" s="15">
        <v>31</v>
      </c>
      <c r="DY531" s="15">
        <v>31</v>
      </c>
      <c r="DZ531" s="15">
        <v>31</v>
      </c>
      <c r="EA531" s="15">
        <v>31</v>
      </c>
      <c r="EB531" s="15">
        <v>31</v>
      </c>
      <c r="EC531" s="15">
        <v>31</v>
      </c>
      <c r="ED531" s="15">
        <v>31</v>
      </c>
      <c r="EE531" s="15">
        <v>31</v>
      </c>
      <c r="EF531" s="15">
        <v>31</v>
      </c>
      <c r="EG531" s="15">
        <v>31</v>
      </c>
      <c r="EH531" s="15">
        <v>31</v>
      </c>
      <c r="EI531" s="15">
        <v>31</v>
      </c>
      <c r="EJ531" s="15">
        <v>31</v>
      </c>
      <c r="EK531" s="15">
        <v>31</v>
      </c>
      <c r="EL531" s="15">
        <v>31</v>
      </c>
      <c r="EM531" s="15">
        <v>31</v>
      </c>
      <c r="EN531" s="15">
        <v>31</v>
      </c>
      <c r="EO531" s="15">
        <v>31</v>
      </c>
    </row>
    <row r="532" spans="1:145">
      <c r="A532" s="10"/>
      <c r="E532" s="10"/>
      <c r="F532" s="10"/>
    </row>
    <row r="533" spans="1:145">
      <c r="A533" s="10"/>
      <c r="E533" s="10"/>
      <c r="F533" s="10"/>
    </row>
    <row r="534" spans="1:145">
      <c r="A534" s="10"/>
      <c r="E534" s="10"/>
      <c r="F534" s="10"/>
    </row>
    <row r="535" spans="1:145">
      <c r="A535" s="5" t="s">
        <v>0</v>
      </c>
      <c r="B535" s="11" t="s">
        <v>20</v>
      </c>
      <c r="C535" s="11" t="s">
        <v>34</v>
      </c>
      <c r="D535" s="11" t="s">
        <v>19</v>
      </c>
      <c r="E535" s="5" t="s">
        <v>21</v>
      </c>
      <c r="F535" s="5" t="s">
        <v>22</v>
      </c>
      <c r="G535" s="11" t="s">
        <v>23</v>
      </c>
      <c r="H535" s="11" t="s">
        <v>24</v>
      </c>
      <c r="I535" s="11" t="s">
        <v>27</v>
      </c>
      <c r="J535" s="11" t="s">
        <v>26</v>
      </c>
      <c r="K535" s="11" t="s">
        <v>29</v>
      </c>
      <c r="L535" s="11" t="s">
        <v>25</v>
      </c>
      <c r="M535" s="11" t="s">
        <v>89</v>
      </c>
      <c r="N535" s="11" t="s">
        <v>90</v>
      </c>
      <c r="O535" s="11" t="s">
        <v>91</v>
      </c>
      <c r="P535" s="11" t="s">
        <v>92</v>
      </c>
      <c r="Q535" s="11" t="s">
        <v>93</v>
      </c>
      <c r="R535" s="11" t="s">
        <v>94</v>
      </c>
      <c r="S535" s="11" t="s">
        <v>95</v>
      </c>
      <c r="T535" s="11" t="s">
        <v>96</v>
      </c>
      <c r="U535" s="11" t="s">
        <v>97</v>
      </c>
      <c r="V535" s="11" t="s">
        <v>98</v>
      </c>
      <c r="W535" s="11" t="s">
        <v>99</v>
      </c>
      <c r="X535" s="11" t="s">
        <v>100</v>
      </c>
      <c r="Y535" s="11" t="s">
        <v>101</v>
      </c>
      <c r="Z535" s="11" t="s">
        <v>102</v>
      </c>
      <c r="AA535" s="11" t="s">
        <v>103</v>
      </c>
      <c r="AB535" s="11" t="s">
        <v>104</v>
      </c>
      <c r="AC535" s="11" t="s">
        <v>105</v>
      </c>
      <c r="AD535" s="11" t="s">
        <v>106</v>
      </c>
      <c r="AE535" s="11" t="s">
        <v>107</v>
      </c>
      <c r="AF535" s="11" t="s">
        <v>108</v>
      </c>
      <c r="AG535" s="11" t="s">
        <v>109</v>
      </c>
      <c r="AH535" s="11" t="s">
        <v>110</v>
      </c>
      <c r="AI535" s="11" t="s">
        <v>111</v>
      </c>
      <c r="AJ535" s="11" t="s">
        <v>112</v>
      </c>
      <c r="AK535" s="11" t="s">
        <v>113</v>
      </c>
      <c r="AL535" s="11" t="s">
        <v>132</v>
      </c>
      <c r="AM535" s="11" t="s">
        <v>133</v>
      </c>
      <c r="AN535" s="11" t="s">
        <v>189</v>
      </c>
      <c r="AO535" s="11" t="s">
        <v>190</v>
      </c>
      <c r="AP535" s="11" t="s">
        <v>191</v>
      </c>
      <c r="AQ535" s="11" t="s">
        <v>192</v>
      </c>
      <c r="AR535" s="11" t="s">
        <v>193</v>
      </c>
      <c r="AS535" s="11" t="s">
        <v>194</v>
      </c>
      <c r="AT535" s="11" t="s">
        <v>195</v>
      </c>
      <c r="AU535" s="11" t="s">
        <v>196</v>
      </c>
      <c r="AV535" s="11" t="s">
        <v>11</v>
      </c>
      <c r="AW535" s="11" t="s">
        <v>12</v>
      </c>
      <c r="AX535" s="11" t="s">
        <v>9</v>
      </c>
      <c r="AY535" s="11" t="s">
        <v>10</v>
      </c>
      <c r="AZ535" s="11" t="s">
        <v>35</v>
      </c>
      <c r="BA535" s="11" t="s">
        <v>36</v>
      </c>
      <c r="BB535" s="11" t="s">
        <v>197</v>
      </c>
      <c r="BC535" s="11" t="s">
        <v>198</v>
      </c>
      <c r="BD535" s="11" t="s">
        <v>199</v>
      </c>
      <c r="BE535" s="11" t="s">
        <v>200</v>
      </c>
      <c r="BF535" s="11" t="s">
        <v>201</v>
      </c>
      <c r="BG535" s="11" t="s">
        <v>202</v>
      </c>
      <c r="BH535" s="11" t="s">
        <v>203</v>
      </c>
      <c r="BI535" s="11" t="s">
        <v>204</v>
      </c>
      <c r="BJ535" s="11" t="s">
        <v>205</v>
      </c>
      <c r="BK535" s="11" t="s">
        <v>206</v>
      </c>
      <c r="BL535" s="11" t="s">
        <v>17</v>
      </c>
      <c r="BM535" s="11" t="s">
        <v>18</v>
      </c>
      <c r="BN535" s="11" t="s">
        <v>207</v>
      </c>
      <c r="BO535" s="11" t="s">
        <v>208</v>
      </c>
      <c r="BP535" s="11" t="s">
        <v>209</v>
      </c>
      <c r="BQ535" s="11" t="s">
        <v>210</v>
      </c>
      <c r="BR535" s="11" t="s">
        <v>13</v>
      </c>
      <c r="BS535" s="11" t="s">
        <v>14</v>
      </c>
      <c r="BT535" s="11" t="s">
        <v>211</v>
      </c>
      <c r="BU535" s="11" t="s">
        <v>212</v>
      </c>
      <c r="BV535" s="11" t="s">
        <v>213</v>
      </c>
      <c r="BW535" s="11" t="s">
        <v>214</v>
      </c>
      <c r="BX535" s="11" t="s">
        <v>37</v>
      </c>
      <c r="BY535" s="11" t="s">
        <v>38</v>
      </c>
      <c r="BZ535" s="11" t="s">
        <v>15</v>
      </c>
      <c r="CA535" s="11" t="s">
        <v>16</v>
      </c>
      <c r="CB535" s="11" t="s">
        <v>215</v>
      </c>
      <c r="CC535" s="11" t="s">
        <v>216</v>
      </c>
      <c r="CD535" s="11" t="s">
        <v>235</v>
      </c>
      <c r="CE535" s="11" t="s">
        <v>236</v>
      </c>
      <c r="CF535" s="11" t="s">
        <v>138</v>
      </c>
      <c r="CG535" s="11" t="s">
        <v>139</v>
      </c>
      <c r="CH535" s="11" t="s">
        <v>140</v>
      </c>
      <c r="CI535" s="11" t="s">
        <v>141</v>
      </c>
      <c r="CJ535" s="11" t="s">
        <v>142</v>
      </c>
      <c r="CK535" s="11" t="s">
        <v>143</v>
      </c>
      <c r="CL535" s="11" t="s">
        <v>144</v>
      </c>
      <c r="CM535" s="11" t="s">
        <v>145</v>
      </c>
      <c r="CN535" s="11" t="s">
        <v>146</v>
      </c>
      <c r="CO535" s="11" t="s">
        <v>147</v>
      </c>
      <c r="CP535" s="11" t="s">
        <v>157</v>
      </c>
      <c r="CQ535" s="11" t="s">
        <v>47</v>
      </c>
      <c r="CR535" s="11" t="s">
        <v>217</v>
      </c>
      <c r="CS535" s="11" t="s">
        <v>219</v>
      </c>
      <c r="CT535" s="11" t="s">
        <v>221</v>
      </c>
      <c r="CU535" s="11" t="s">
        <v>223</v>
      </c>
      <c r="CV535" s="11" t="s">
        <v>224</v>
      </c>
      <c r="CW535" s="11" t="s">
        <v>225</v>
      </c>
      <c r="CX535" s="11" t="s">
        <v>227</v>
      </c>
      <c r="CY535" s="11" t="s">
        <v>229</v>
      </c>
      <c r="CZ535" s="11" t="s">
        <v>231</v>
      </c>
      <c r="DA535" s="11" t="s">
        <v>233</v>
      </c>
      <c r="DB535" s="11" t="s">
        <v>234</v>
      </c>
      <c r="DC535" s="11" t="s">
        <v>43</v>
      </c>
      <c r="DD535" s="11" t="s">
        <v>114</v>
      </c>
      <c r="DE535" s="11" t="s">
        <v>115</v>
      </c>
      <c r="DF535" s="11" t="s">
        <v>116</v>
      </c>
      <c r="DG535" s="11" t="s">
        <v>51</v>
      </c>
      <c r="DH535" s="11" t="s">
        <v>52</v>
      </c>
      <c r="DI535" s="11" t="s">
        <v>117</v>
      </c>
      <c r="DJ535" s="11" t="s">
        <v>118</v>
      </c>
      <c r="DK535" s="11" t="s">
        <v>67</v>
      </c>
      <c r="DL535" s="11" t="s">
        <v>69</v>
      </c>
      <c r="DM535" s="11" t="s">
        <v>119</v>
      </c>
      <c r="DN535" s="11" t="s">
        <v>70</v>
      </c>
      <c r="DO535" s="11" t="s">
        <v>121</v>
      </c>
      <c r="DP535" s="11" t="s">
        <v>72</v>
      </c>
      <c r="DQ535" s="11" t="s">
        <v>73</v>
      </c>
      <c r="DR535" s="11" t="s">
        <v>120</v>
      </c>
      <c r="DS535" s="11" t="s">
        <v>74</v>
      </c>
      <c r="DT535" s="11" t="s">
        <v>122</v>
      </c>
      <c r="DU535" s="11" t="s">
        <v>129</v>
      </c>
      <c r="DV535" s="11" t="s">
        <v>126</v>
      </c>
      <c r="DW535" s="11" t="s">
        <v>137</v>
      </c>
      <c r="DX535" s="11" t="s">
        <v>128</v>
      </c>
      <c r="DY535" s="11" t="s">
        <v>153</v>
      </c>
      <c r="DZ535" s="11" t="s">
        <v>131</v>
      </c>
      <c r="EA535" s="11" t="s">
        <v>152</v>
      </c>
      <c r="EB535" s="11" t="s">
        <v>249</v>
      </c>
      <c r="EC535" s="11" t="s">
        <v>250</v>
      </c>
      <c r="ED535" s="11" t="s">
        <v>251</v>
      </c>
      <c r="EE535" s="11" t="s">
        <v>154</v>
      </c>
      <c r="EF535" s="11" t="s">
        <v>173</v>
      </c>
      <c r="EG535" s="11" t="s">
        <v>169</v>
      </c>
      <c r="EH535" s="11" t="s">
        <v>168</v>
      </c>
      <c r="EI535" s="11" t="s">
        <v>171</v>
      </c>
      <c r="EJ535" s="11" t="s">
        <v>174</v>
      </c>
      <c r="EK535" s="11" t="s">
        <v>176</v>
      </c>
      <c r="EL535" s="11" t="s">
        <v>167</v>
      </c>
      <c r="EM535" s="11" t="s">
        <v>182</v>
      </c>
      <c r="EN535" s="11" t="s">
        <v>181</v>
      </c>
      <c r="EO535" s="11" t="s">
        <v>180</v>
      </c>
    </row>
    <row r="536" spans="1:145">
      <c r="A536" s="5" t="s">
        <v>1</v>
      </c>
      <c r="B536" s="11" t="s">
        <v>255</v>
      </c>
      <c r="C536" s="11" t="s">
        <v>255</v>
      </c>
      <c r="D536" s="11" t="s">
        <v>255</v>
      </c>
      <c r="E536" s="5" t="s">
        <v>255</v>
      </c>
      <c r="F536" s="5" t="s">
        <v>255</v>
      </c>
      <c r="G536" s="11" t="s">
        <v>255</v>
      </c>
      <c r="H536" s="11" t="s">
        <v>255</v>
      </c>
      <c r="I536" s="11" t="s">
        <v>255</v>
      </c>
      <c r="J536" s="11" t="s">
        <v>255</v>
      </c>
      <c r="K536" s="11" t="s">
        <v>255</v>
      </c>
      <c r="L536" s="11" t="s">
        <v>255</v>
      </c>
      <c r="M536" s="11" t="s">
        <v>255</v>
      </c>
      <c r="N536" s="11" t="s">
        <v>255</v>
      </c>
      <c r="O536" s="11" t="s">
        <v>255</v>
      </c>
      <c r="P536" s="11" t="s">
        <v>255</v>
      </c>
      <c r="Q536" s="11" t="s">
        <v>255</v>
      </c>
      <c r="R536" s="11" t="s">
        <v>255</v>
      </c>
      <c r="S536" s="11" t="s">
        <v>255</v>
      </c>
      <c r="T536" s="11" t="s">
        <v>255</v>
      </c>
      <c r="U536" s="11" t="s">
        <v>255</v>
      </c>
      <c r="V536" s="11" t="s">
        <v>255</v>
      </c>
      <c r="W536" s="11" t="s">
        <v>255</v>
      </c>
      <c r="X536" s="11" t="s">
        <v>255</v>
      </c>
      <c r="Y536" s="11" t="s">
        <v>255</v>
      </c>
      <c r="Z536" s="11" t="s">
        <v>255</v>
      </c>
      <c r="AA536" s="11" t="s">
        <v>255</v>
      </c>
      <c r="AB536" s="11" t="s">
        <v>255</v>
      </c>
      <c r="AC536" s="11" t="s">
        <v>255</v>
      </c>
      <c r="AD536" s="11" t="s">
        <v>255</v>
      </c>
      <c r="AE536" s="11" t="s">
        <v>255</v>
      </c>
      <c r="AF536" s="11" t="s">
        <v>255</v>
      </c>
      <c r="AG536" s="11" t="s">
        <v>255</v>
      </c>
      <c r="AH536" s="11" t="s">
        <v>255</v>
      </c>
      <c r="AI536" s="11" t="s">
        <v>255</v>
      </c>
      <c r="AJ536" s="11" t="s">
        <v>255</v>
      </c>
      <c r="AK536" s="11" t="s">
        <v>255</v>
      </c>
      <c r="AL536" s="11" t="s">
        <v>255</v>
      </c>
      <c r="AM536" s="11" t="s">
        <v>255</v>
      </c>
      <c r="AN536" s="11" t="s">
        <v>33</v>
      </c>
      <c r="AO536" s="11" t="s">
        <v>33</v>
      </c>
      <c r="AP536" s="11" t="s">
        <v>33</v>
      </c>
      <c r="AQ536" s="11" t="s">
        <v>33</v>
      </c>
      <c r="AR536" s="11" t="s">
        <v>33</v>
      </c>
      <c r="AS536" s="11" t="s">
        <v>33</v>
      </c>
      <c r="AT536" s="11" t="s">
        <v>33</v>
      </c>
      <c r="AU536" s="11" t="s">
        <v>33</v>
      </c>
      <c r="AV536" s="11" t="s">
        <v>33</v>
      </c>
      <c r="AW536" s="11" t="s">
        <v>33</v>
      </c>
      <c r="AX536" s="11" t="s">
        <v>33</v>
      </c>
      <c r="AY536" s="11" t="s">
        <v>33</v>
      </c>
      <c r="AZ536" s="11" t="s">
        <v>33</v>
      </c>
      <c r="BA536" s="11" t="s">
        <v>33</v>
      </c>
      <c r="BB536" s="11" t="s">
        <v>33</v>
      </c>
      <c r="BC536" s="11" t="s">
        <v>33</v>
      </c>
      <c r="BD536" s="11" t="s">
        <v>33</v>
      </c>
      <c r="BE536" s="11" t="s">
        <v>33</v>
      </c>
      <c r="BF536" s="11" t="s">
        <v>33</v>
      </c>
      <c r="BG536" s="11" t="s">
        <v>33</v>
      </c>
      <c r="BH536" s="11" t="s">
        <v>33</v>
      </c>
      <c r="BI536" s="11" t="s">
        <v>33</v>
      </c>
      <c r="BJ536" s="11" t="s">
        <v>33</v>
      </c>
      <c r="BK536" s="11" t="s">
        <v>33</v>
      </c>
      <c r="BL536" s="11" t="s">
        <v>33</v>
      </c>
      <c r="BM536" s="11" t="s">
        <v>33</v>
      </c>
      <c r="BN536" s="11" t="s">
        <v>33</v>
      </c>
      <c r="BO536" s="11" t="s">
        <v>33</v>
      </c>
      <c r="BP536" s="11" t="s">
        <v>33</v>
      </c>
      <c r="BQ536" s="11" t="s">
        <v>33</v>
      </c>
      <c r="BR536" s="11" t="s">
        <v>33</v>
      </c>
      <c r="BS536" s="11" t="s">
        <v>33</v>
      </c>
      <c r="BT536" s="11" t="s">
        <v>33</v>
      </c>
      <c r="BU536" s="11" t="s">
        <v>33</v>
      </c>
      <c r="BV536" s="11" t="s">
        <v>33</v>
      </c>
      <c r="BW536" s="11" t="s">
        <v>33</v>
      </c>
      <c r="BX536" s="11" t="s">
        <v>33</v>
      </c>
      <c r="BY536" s="11" t="s">
        <v>33</v>
      </c>
      <c r="BZ536" s="11" t="s">
        <v>33</v>
      </c>
      <c r="CA536" s="11" t="s">
        <v>33</v>
      </c>
      <c r="CB536" s="11" t="s">
        <v>33</v>
      </c>
      <c r="CC536" s="11" t="s">
        <v>33</v>
      </c>
      <c r="CD536" s="11" t="s">
        <v>33</v>
      </c>
      <c r="CE536" s="11" t="s">
        <v>33</v>
      </c>
      <c r="CF536" s="11" t="s">
        <v>2</v>
      </c>
      <c r="CG536" s="11" t="s">
        <v>3</v>
      </c>
      <c r="CH536" s="11" t="s">
        <v>63</v>
      </c>
      <c r="CI536" s="11" t="s">
        <v>6</v>
      </c>
      <c r="CJ536" s="11" t="s">
        <v>4</v>
      </c>
      <c r="CK536" s="11" t="s">
        <v>5</v>
      </c>
      <c r="CL536" s="11" t="s">
        <v>2</v>
      </c>
      <c r="CM536" s="11" t="s">
        <v>48</v>
      </c>
      <c r="CN536" s="11" t="s">
        <v>134</v>
      </c>
      <c r="CO536" s="11" t="s">
        <v>135</v>
      </c>
      <c r="CP536" s="11" t="s">
        <v>158</v>
      </c>
      <c r="CQ536" s="11" t="s">
        <v>33</v>
      </c>
      <c r="CR536" s="11" t="s">
        <v>33</v>
      </c>
      <c r="CS536" s="11" t="s">
        <v>33</v>
      </c>
      <c r="CT536" s="11" t="s">
        <v>33</v>
      </c>
      <c r="CU536" s="11" t="s">
        <v>33</v>
      </c>
      <c r="CV536" s="11" t="s">
        <v>33</v>
      </c>
      <c r="CW536" s="11" t="s">
        <v>33</v>
      </c>
      <c r="CX536" s="11" t="s">
        <v>33</v>
      </c>
      <c r="CY536" s="11" t="s">
        <v>33</v>
      </c>
      <c r="CZ536" s="11" t="s">
        <v>33</v>
      </c>
      <c r="DA536" s="11" t="s">
        <v>33</v>
      </c>
      <c r="DB536" s="11" t="s">
        <v>33</v>
      </c>
      <c r="DC536" s="11" t="s">
        <v>33</v>
      </c>
      <c r="DD536" s="11" t="s">
        <v>7</v>
      </c>
      <c r="DE536" s="11" t="s">
        <v>7</v>
      </c>
      <c r="DF536" s="11" t="s">
        <v>7</v>
      </c>
      <c r="DG536" s="11" t="s">
        <v>8</v>
      </c>
      <c r="DH536" s="11" t="s">
        <v>8</v>
      </c>
      <c r="DI536" s="11" t="s">
        <v>8</v>
      </c>
      <c r="DJ536" s="11" t="s">
        <v>8</v>
      </c>
      <c r="DK536" s="11" t="s">
        <v>68</v>
      </c>
      <c r="DL536" s="11" t="s">
        <v>3</v>
      </c>
      <c r="DM536" s="11" t="s">
        <v>68</v>
      </c>
      <c r="DN536" s="11" t="s">
        <v>48</v>
      </c>
      <c r="DO536" s="11" t="s">
        <v>71</v>
      </c>
      <c r="DP536" s="11" t="s">
        <v>7</v>
      </c>
      <c r="DQ536" s="11" t="s">
        <v>2</v>
      </c>
      <c r="DR536" s="11" t="s">
        <v>68</v>
      </c>
      <c r="DS536" s="11" t="s">
        <v>48</v>
      </c>
      <c r="DT536" s="11" t="s">
        <v>71</v>
      </c>
      <c r="DU536" s="11" t="s">
        <v>8</v>
      </c>
      <c r="DV536" s="11" t="s">
        <v>4</v>
      </c>
      <c r="DW536" s="11" t="s">
        <v>3</v>
      </c>
      <c r="DX536" s="11" t="s">
        <v>5</v>
      </c>
      <c r="DY536" s="11" t="s">
        <v>5</v>
      </c>
      <c r="DZ536" s="11" t="s">
        <v>5</v>
      </c>
      <c r="EA536" s="11" t="s">
        <v>5</v>
      </c>
      <c r="EB536" s="11" t="s">
        <v>4</v>
      </c>
      <c r="EC536" s="11" t="s">
        <v>2</v>
      </c>
      <c r="ED536" s="11" t="s">
        <v>48</v>
      </c>
      <c r="EE536" s="11" t="s">
        <v>8</v>
      </c>
      <c r="EF536" s="11" t="s">
        <v>2</v>
      </c>
      <c r="EG536" s="11" t="s">
        <v>68</v>
      </c>
      <c r="EH536" s="11" t="s">
        <v>68</v>
      </c>
      <c r="EI536" s="11" t="s">
        <v>172</v>
      </c>
      <c r="EJ536" s="11" t="s">
        <v>175</v>
      </c>
      <c r="EK536" s="11" t="s">
        <v>177</v>
      </c>
      <c r="EL536" s="11" t="s">
        <v>3</v>
      </c>
      <c r="EM536" s="11" t="s">
        <v>172</v>
      </c>
      <c r="EN536" s="11" t="s">
        <v>3</v>
      </c>
      <c r="EO536" s="11" t="s">
        <v>7</v>
      </c>
    </row>
    <row r="537" spans="1:145">
      <c r="A537" s="12">
        <v>40476.494444444441</v>
      </c>
      <c r="B537" s="13">
        <v>15</v>
      </c>
      <c r="C537" s="13" t="s">
        <v>62</v>
      </c>
      <c r="D537" s="13" t="s">
        <v>60</v>
      </c>
      <c r="E537" s="12">
        <v>40476.494444444441</v>
      </c>
      <c r="F537" s="12">
        <v>40476.515277777777</v>
      </c>
      <c r="G537" s="13" t="s">
        <v>28</v>
      </c>
      <c r="H537" s="13">
        <v>2</v>
      </c>
      <c r="I537" s="13">
        <v>2</v>
      </c>
      <c r="J537" s="13" t="s">
        <v>255</v>
      </c>
      <c r="K537" s="13">
        <v>5</v>
      </c>
      <c r="L537" s="13" t="s">
        <v>255</v>
      </c>
      <c r="M537" s="13">
        <v>548548</v>
      </c>
      <c r="N537" s="13">
        <v>548549</v>
      </c>
      <c r="O537" s="13" t="s">
        <v>255</v>
      </c>
      <c r="P537" s="13">
        <v>1.5834772776954591E-2</v>
      </c>
      <c r="Q537" s="13">
        <v>9.228090046599224E-3</v>
      </c>
      <c r="R537" s="13">
        <v>3.7500068228241421</v>
      </c>
      <c r="S537" s="13" t="s">
        <v>255</v>
      </c>
      <c r="T537" s="13">
        <v>1.8259277636030264</v>
      </c>
      <c r="U537" s="13">
        <v>1.4058887338161732</v>
      </c>
      <c r="V537" s="13" t="s">
        <v>255</v>
      </c>
      <c r="W537" s="13" t="s">
        <v>255</v>
      </c>
      <c r="X537" s="13">
        <v>2.0717972344323075</v>
      </c>
      <c r="Y537" s="13">
        <v>2.3952956458799128E-2</v>
      </c>
      <c r="Z537" s="13">
        <v>13.46443991050818</v>
      </c>
      <c r="AA537" s="13">
        <v>5.3860583835071779E-2</v>
      </c>
      <c r="AB537" s="13">
        <v>2.6659831429575397E-3</v>
      </c>
      <c r="AC537" s="13">
        <v>72.228078101933164</v>
      </c>
      <c r="AD537" s="13" t="s">
        <v>255</v>
      </c>
      <c r="AE537" s="13">
        <v>6.4904710789390155E-2</v>
      </c>
      <c r="AF537" s="13">
        <v>4.8071109897684021</v>
      </c>
      <c r="AG537" s="13" t="s">
        <v>255</v>
      </c>
      <c r="AH537" s="13" t="s">
        <v>255</v>
      </c>
      <c r="AI537" s="13">
        <v>0.26381568571312719</v>
      </c>
      <c r="AJ537" s="13">
        <v>1.3363452203769971E-2</v>
      </c>
      <c r="AK537" s="13" t="s">
        <v>255</v>
      </c>
      <c r="AL537" s="13">
        <v>100</v>
      </c>
      <c r="AM537" s="13">
        <v>900</v>
      </c>
      <c r="AN537" s="13" t="s">
        <v>255</v>
      </c>
      <c r="AO537" s="13" t="s">
        <v>255</v>
      </c>
      <c r="AP537" s="13" t="s">
        <v>255</v>
      </c>
      <c r="AQ537" s="13" t="s">
        <v>255</v>
      </c>
      <c r="AR537" s="13" t="s">
        <v>255</v>
      </c>
      <c r="AS537" s="13" t="s">
        <v>255</v>
      </c>
      <c r="AT537" s="13" t="s">
        <v>255</v>
      </c>
      <c r="AU537" s="13" t="s">
        <v>255</v>
      </c>
      <c r="AV537" s="13" t="s">
        <v>255</v>
      </c>
      <c r="AW537" s="13" t="s">
        <v>255</v>
      </c>
      <c r="AX537" s="13" t="s">
        <v>255</v>
      </c>
      <c r="AY537" s="13" t="s">
        <v>255</v>
      </c>
      <c r="AZ537" s="13" t="s">
        <v>255</v>
      </c>
      <c r="BA537" s="13" t="s">
        <v>255</v>
      </c>
      <c r="BB537" s="13" t="s">
        <v>255</v>
      </c>
      <c r="BC537" s="13" t="s">
        <v>255</v>
      </c>
      <c r="BD537" s="13" t="s">
        <v>255</v>
      </c>
      <c r="BE537" s="13" t="s">
        <v>255</v>
      </c>
      <c r="BF537" s="13" t="s">
        <v>255</v>
      </c>
      <c r="BG537" s="13" t="s">
        <v>255</v>
      </c>
      <c r="BH537" s="13" t="s">
        <v>255</v>
      </c>
      <c r="BI537" s="13" t="s">
        <v>255</v>
      </c>
      <c r="BJ537" s="13" t="s">
        <v>255</v>
      </c>
      <c r="BK537" s="13" t="s">
        <v>255</v>
      </c>
      <c r="BL537" s="13" t="s">
        <v>255</v>
      </c>
      <c r="BM537" s="13" t="s">
        <v>255</v>
      </c>
      <c r="BN537" s="13" t="s">
        <v>255</v>
      </c>
      <c r="BO537" s="13" t="s">
        <v>255</v>
      </c>
      <c r="BP537" s="13" t="s">
        <v>255</v>
      </c>
      <c r="BQ537" s="13" t="s">
        <v>255</v>
      </c>
      <c r="BR537" s="13" t="s">
        <v>255</v>
      </c>
      <c r="BS537" s="13" t="s">
        <v>255</v>
      </c>
      <c r="BT537" s="13" t="s">
        <v>255</v>
      </c>
      <c r="BU537" s="13" t="s">
        <v>255</v>
      </c>
      <c r="BV537" s="13" t="s">
        <v>255</v>
      </c>
      <c r="BW537" s="13" t="s">
        <v>255</v>
      </c>
      <c r="BX537" s="13" t="s">
        <v>255</v>
      </c>
      <c r="BY537" s="13" t="s">
        <v>255</v>
      </c>
      <c r="BZ537" s="13" t="s">
        <v>255</v>
      </c>
      <c r="CA537" s="13" t="s">
        <v>255</v>
      </c>
      <c r="CB537" s="13" t="s">
        <v>255</v>
      </c>
      <c r="CC537" s="13" t="s">
        <v>255</v>
      </c>
      <c r="CD537" s="13" t="s">
        <v>255</v>
      </c>
      <c r="CE537" s="13" t="s">
        <v>255</v>
      </c>
      <c r="CF537" s="13">
        <v>2263.269775390625</v>
      </c>
      <c r="CG537" s="13">
        <v>8.801539421081543</v>
      </c>
      <c r="CH537" s="13">
        <v>47.136028289794922</v>
      </c>
      <c r="CI537" s="13">
        <v>88.439643859863281</v>
      </c>
      <c r="CJ537" s="13">
        <v>19.345216751098633</v>
      </c>
      <c r="CK537" s="13">
        <v>270.46063232421875</v>
      </c>
      <c r="CL537" s="13">
        <v>4783.7236328125</v>
      </c>
      <c r="CM537" s="13">
        <v>2.0730826854705811</v>
      </c>
      <c r="CN537" s="13">
        <v>216.26457214355469</v>
      </c>
      <c r="CO537" s="13">
        <v>22.208200454711914</v>
      </c>
      <c r="CP537" s="13">
        <v>80.323436157759318</v>
      </c>
      <c r="CQ537" s="13" t="s">
        <v>255</v>
      </c>
      <c r="CR537" s="13" t="s">
        <v>255</v>
      </c>
      <c r="CS537" s="13" t="s">
        <v>255</v>
      </c>
      <c r="CT537" s="13" t="s">
        <v>255</v>
      </c>
      <c r="CU537" s="13" t="s">
        <v>255</v>
      </c>
      <c r="CV537" s="13" t="s">
        <v>255</v>
      </c>
      <c r="CW537" s="13" t="s">
        <v>255</v>
      </c>
      <c r="CX537" s="13" t="s">
        <v>255</v>
      </c>
      <c r="CY537" s="13" t="s">
        <v>255</v>
      </c>
      <c r="CZ537" s="13" t="s">
        <v>255</v>
      </c>
      <c r="DA537" s="13" t="s">
        <v>255</v>
      </c>
      <c r="DB537" s="13" t="s">
        <v>255</v>
      </c>
      <c r="DC537" s="13" t="s">
        <v>255</v>
      </c>
      <c r="DD537" s="13" t="s">
        <v>255</v>
      </c>
      <c r="DE537" s="13" t="s">
        <v>255</v>
      </c>
      <c r="DF537" s="13" t="s">
        <v>255</v>
      </c>
      <c r="DG537" s="13" t="s">
        <v>255</v>
      </c>
      <c r="DH537" s="13" t="s">
        <v>255</v>
      </c>
      <c r="DI537" s="13" t="s">
        <v>255</v>
      </c>
      <c r="DJ537" s="13" t="s">
        <v>255</v>
      </c>
      <c r="DK537" s="13">
        <v>45101.097063879439</v>
      </c>
      <c r="DL537" s="13">
        <v>5.7424500292670233</v>
      </c>
      <c r="DM537" s="13">
        <v>102337.70590728184</v>
      </c>
      <c r="DN537" s="13">
        <v>2.1136338605444691</v>
      </c>
      <c r="DO537" s="13">
        <v>2.2690735385512837</v>
      </c>
      <c r="DP537" s="13">
        <v>0.40461295223236088</v>
      </c>
      <c r="DQ537" s="13">
        <v>915.74826551907313</v>
      </c>
      <c r="DR537" s="13">
        <v>19590.508121953535</v>
      </c>
      <c r="DS537" s="13">
        <v>5.2238413251058073</v>
      </c>
      <c r="DT537" s="13">
        <v>5.2238413251058073</v>
      </c>
      <c r="DU537" s="13">
        <v>100.00087579185208</v>
      </c>
      <c r="DV537" s="13">
        <v>18.902105087768025</v>
      </c>
      <c r="DW537" s="13">
        <v>5.7424500292670233</v>
      </c>
      <c r="DX537" s="13">
        <v>940.29337458337659</v>
      </c>
      <c r="DY537" s="13">
        <v>1066.7233580795544</v>
      </c>
      <c r="DZ537" s="13">
        <v>292.68884763471448</v>
      </c>
      <c r="EA537" s="13">
        <v>331.96177296575439</v>
      </c>
      <c r="EB537" s="13">
        <v>20.74747585742508</v>
      </c>
      <c r="EC537" s="13">
        <v>1995.4171346094195</v>
      </c>
      <c r="ED537" s="13">
        <v>2.3973551944811078</v>
      </c>
      <c r="EE537" s="13">
        <v>1.9560809300128379E-2</v>
      </c>
      <c r="EF537" s="13">
        <v>500</v>
      </c>
      <c r="EG537" s="13">
        <v>10696.448390677026</v>
      </c>
      <c r="EH537" s="13">
        <v>55797.545454556464</v>
      </c>
      <c r="EI537" s="13">
        <v>4.9523142154006251E-2</v>
      </c>
      <c r="EJ537" s="13">
        <v>20</v>
      </c>
      <c r="EK537" s="13">
        <v>2.1816615649929121</v>
      </c>
      <c r="EL537" s="13">
        <v>7.1043641371899016</v>
      </c>
      <c r="EM537" s="13">
        <v>7.4999999999999997E-2</v>
      </c>
      <c r="EN537" s="13">
        <v>32.572027333577473</v>
      </c>
      <c r="EO537" s="13">
        <v>3.141288136441784E-2</v>
      </c>
    </row>
    <row r="538" spans="1:145">
      <c r="A538" s="12">
        <v>40476.495138888888</v>
      </c>
      <c r="B538" s="13">
        <v>15</v>
      </c>
      <c r="C538" s="13" t="s">
        <v>62</v>
      </c>
      <c r="D538" s="13" t="s">
        <v>60</v>
      </c>
      <c r="E538" s="12">
        <v>40476.494444444441</v>
      </c>
      <c r="F538" s="12">
        <v>40476.515277777777</v>
      </c>
      <c r="G538" s="13" t="s">
        <v>28</v>
      </c>
      <c r="H538" s="13">
        <v>2</v>
      </c>
      <c r="I538" s="13">
        <v>2</v>
      </c>
      <c r="J538" s="13" t="s">
        <v>255</v>
      </c>
      <c r="K538" s="13">
        <v>5</v>
      </c>
      <c r="L538" s="13" t="s">
        <v>255</v>
      </c>
      <c r="M538" s="13">
        <v>548548</v>
      </c>
      <c r="N538" s="13">
        <v>548549</v>
      </c>
      <c r="O538" s="13" t="s">
        <v>255</v>
      </c>
      <c r="P538" s="13">
        <v>1.5834772776954591E-2</v>
      </c>
      <c r="Q538" s="13">
        <v>9.228090046599224E-3</v>
      </c>
      <c r="R538" s="13">
        <v>3.7500068228241421</v>
      </c>
      <c r="S538" s="13" t="s">
        <v>255</v>
      </c>
      <c r="T538" s="13">
        <v>1.8259277636030264</v>
      </c>
      <c r="U538" s="13">
        <v>1.4058887338161732</v>
      </c>
      <c r="V538" s="13" t="s">
        <v>255</v>
      </c>
      <c r="W538" s="13" t="s">
        <v>255</v>
      </c>
      <c r="X538" s="13">
        <v>2.0717972344323075</v>
      </c>
      <c r="Y538" s="13">
        <v>2.3952956458799128E-2</v>
      </c>
      <c r="Z538" s="13">
        <v>13.46443991050818</v>
      </c>
      <c r="AA538" s="13">
        <v>5.3860583835071779E-2</v>
      </c>
      <c r="AB538" s="13">
        <v>2.6659831429575397E-3</v>
      </c>
      <c r="AC538" s="13">
        <v>72.228078101933164</v>
      </c>
      <c r="AD538" s="13" t="s">
        <v>255</v>
      </c>
      <c r="AE538" s="13">
        <v>6.4904710789390155E-2</v>
      </c>
      <c r="AF538" s="13">
        <v>4.8071109897684021</v>
      </c>
      <c r="AG538" s="13" t="s">
        <v>255</v>
      </c>
      <c r="AH538" s="13" t="s">
        <v>255</v>
      </c>
      <c r="AI538" s="13">
        <v>0.26381568571312719</v>
      </c>
      <c r="AJ538" s="13">
        <v>1.3363452203769971E-2</v>
      </c>
      <c r="AK538" s="13" t="s">
        <v>255</v>
      </c>
      <c r="AL538" s="13">
        <v>100</v>
      </c>
      <c r="AM538" s="13">
        <v>900</v>
      </c>
      <c r="AN538" s="13" t="s">
        <v>255</v>
      </c>
      <c r="AO538" s="13" t="s">
        <v>255</v>
      </c>
      <c r="AP538" s="13">
        <v>12861.8</v>
      </c>
      <c r="AQ538" s="13">
        <v>194.59</v>
      </c>
      <c r="AR538" s="13" t="s">
        <v>255</v>
      </c>
      <c r="AS538" s="13" t="s">
        <v>255</v>
      </c>
      <c r="AT538" s="13" t="s">
        <v>255</v>
      </c>
      <c r="AU538" s="13" t="s">
        <v>255</v>
      </c>
      <c r="AV538" s="13">
        <v>4.3553199999999999</v>
      </c>
      <c r="AW538" s="13">
        <v>1.91178</v>
      </c>
      <c r="AX538" s="13">
        <v>14.183299999999999</v>
      </c>
      <c r="AY538" s="13">
        <v>6.32979</v>
      </c>
      <c r="AZ538" s="13" t="s">
        <v>255</v>
      </c>
      <c r="BA538" s="13" t="s">
        <v>255</v>
      </c>
      <c r="BB538" s="13" t="s">
        <v>255</v>
      </c>
      <c r="BC538" s="13" t="s">
        <v>255</v>
      </c>
      <c r="BD538" s="13" t="s">
        <v>255</v>
      </c>
      <c r="BE538" s="13" t="s">
        <v>255</v>
      </c>
      <c r="BF538" s="13" t="s">
        <v>255</v>
      </c>
      <c r="BG538" s="13" t="s">
        <v>255</v>
      </c>
      <c r="BH538" s="13" t="s">
        <v>255</v>
      </c>
      <c r="BI538" s="13" t="s">
        <v>255</v>
      </c>
      <c r="BJ538" s="13" t="s">
        <v>255</v>
      </c>
      <c r="BK538" s="13" t="s">
        <v>255</v>
      </c>
      <c r="BL538" s="13" t="s">
        <v>255</v>
      </c>
      <c r="BM538" s="13" t="s">
        <v>255</v>
      </c>
      <c r="BN538" s="13" t="s">
        <v>255</v>
      </c>
      <c r="BO538" s="13" t="s">
        <v>255</v>
      </c>
      <c r="BP538" s="13" t="s">
        <v>255</v>
      </c>
      <c r="BQ538" s="13" t="s">
        <v>255</v>
      </c>
      <c r="BR538" s="13">
        <v>131.72</v>
      </c>
      <c r="BS538" s="13">
        <v>2.9776500000000001</v>
      </c>
      <c r="BT538" s="13">
        <v>13.612299999999999</v>
      </c>
      <c r="BU538" s="13">
        <v>6.43438</v>
      </c>
      <c r="BV538" s="13" t="s">
        <v>255</v>
      </c>
      <c r="BW538" s="13" t="s">
        <v>255</v>
      </c>
      <c r="BX538" s="13">
        <v>13587.6</v>
      </c>
      <c r="BY538" s="13">
        <v>932.75599999999997</v>
      </c>
      <c r="BZ538" s="13">
        <v>53.928100000000001</v>
      </c>
      <c r="CA538" s="13">
        <v>0.58854099999999998</v>
      </c>
      <c r="CB538" s="13" t="s">
        <v>255</v>
      </c>
      <c r="CC538" s="13" t="s">
        <v>255</v>
      </c>
      <c r="CD538" s="13">
        <v>41.099400000000003</v>
      </c>
      <c r="CE538" s="13">
        <v>7.0066899999999999</v>
      </c>
      <c r="CF538" s="13">
        <v>2254.513671875</v>
      </c>
      <c r="CG538" s="13">
        <v>8.7752056121826172</v>
      </c>
      <c r="CH538" s="13">
        <v>47.264812469482422</v>
      </c>
      <c r="CI538" s="13">
        <v>88.611427307128906</v>
      </c>
      <c r="CJ538" s="13">
        <v>19.303659439086914</v>
      </c>
      <c r="CK538" s="13">
        <v>276.44894409179687</v>
      </c>
      <c r="CL538" s="13">
        <v>4780.92919921875</v>
      </c>
      <c r="CM538" s="13">
        <v>2.0790715217590332</v>
      </c>
      <c r="CN538" s="13">
        <v>217.59010314941406</v>
      </c>
      <c r="CO538" s="13">
        <v>19.870874404907227</v>
      </c>
      <c r="CP538" s="13">
        <v>80.323436157759318</v>
      </c>
      <c r="CQ538" s="13">
        <v>150.25862000000001</v>
      </c>
      <c r="CR538" s="13" t="s">
        <v>255</v>
      </c>
      <c r="CS538" s="13" t="s">
        <v>255</v>
      </c>
      <c r="CT538" s="13" t="s">
        <v>255</v>
      </c>
      <c r="CU538" s="13">
        <v>8.7106399999999997</v>
      </c>
      <c r="CV538" s="13">
        <v>42.549899999999994</v>
      </c>
      <c r="CW538" s="13" t="s">
        <v>255</v>
      </c>
      <c r="CX538" s="13" t="s">
        <v>255</v>
      </c>
      <c r="CY538" s="13" t="s">
        <v>255</v>
      </c>
      <c r="CZ538" s="13" t="s">
        <v>255</v>
      </c>
      <c r="DA538" s="13" t="s">
        <v>255</v>
      </c>
      <c r="DB538" s="13">
        <v>131.72</v>
      </c>
      <c r="DC538" s="13">
        <v>182.98053999999999</v>
      </c>
      <c r="DD538" s="13">
        <v>251.95769923286747</v>
      </c>
      <c r="DE538" s="13">
        <v>2.7862769131491745</v>
      </c>
      <c r="DF538" s="13">
        <v>3.3930462968285546</v>
      </c>
      <c r="DG538" s="13">
        <v>0.98286314210730608</v>
      </c>
      <c r="DH538" s="13">
        <v>0.98519504947796932</v>
      </c>
      <c r="DI538" s="13">
        <v>0.98676404747792901</v>
      </c>
      <c r="DJ538" s="13">
        <v>0.98910521000284146</v>
      </c>
      <c r="DK538" s="13">
        <v>45023.329553151438</v>
      </c>
      <c r="DL538" s="13">
        <v>5.7325483622715732</v>
      </c>
      <c r="DM538" s="13">
        <v>102277.9248778484</v>
      </c>
      <c r="DN538" s="13">
        <v>2.1206033296052795</v>
      </c>
      <c r="DO538" s="13">
        <v>2.2716650654880186</v>
      </c>
      <c r="DP538" s="13">
        <v>0.40433451824188238</v>
      </c>
      <c r="DQ538" s="13">
        <v>911.57769938731542</v>
      </c>
      <c r="DR538" s="13">
        <v>19501.287631177031</v>
      </c>
      <c r="DS538" s="13">
        <v>5.2446754702666398</v>
      </c>
      <c r="DT538" s="13">
        <v>5.2446754702666398</v>
      </c>
      <c r="DU538" s="13">
        <v>100.00087579185208</v>
      </c>
      <c r="DV538" s="13">
        <v>18.902105087768025</v>
      </c>
      <c r="DW538" s="13">
        <v>5.7325483622715732</v>
      </c>
      <c r="DX538" s="13">
        <v>940.29337458337659</v>
      </c>
      <c r="DY538" s="13">
        <v>1066.7233580795544</v>
      </c>
      <c r="DZ538" s="13">
        <v>292.02727157465398</v>
      </c>
      <c r="EA538" s="13">
        <v>331.21111185970784</v>
      </c>
      <c r="EB538" s="13">
        <v>20.74747585742508</v>
      </c>
      <c r="EC538" s="13">
        <v>1987.6972952966371</v>
      </c>
      <c r="ED538" s="13">
        <v>2.4052602026131251</v>
      </c>
      <c r="EE538" s="13">
        <v>1.9976132331949621E-2</v>
      </c>
      <c r="EF538" s="13">
        <v>500</v>
      </c>
      <c r="EG538" s="13">
        <v>10696.448390677026</v>
      </c>
      <c r="EH538" s="13">
        <v>55719.777943828463</v>
      </c>
      <c r="EI538" s="13">
        <v>4.9435115743853938E-2</v>
      </c>
      <c r="EJ538" s="13">
        <v>20</v>
      </c>
      <c r="EK538" s="13">
        <v>2.1816615649929121</v>
      </c>
      <c r="EL538" s="13">
        <v>7.0944624701944505</v>
      </c>
      <c r="EM538" s="13">
        <v>7.4999999999999997E-2</v>
      </c>
      <c r="EN538" s="13">
        <v>29.143949127197267</v>
      </c>
      <c r="EO538" s="13">
        <v>3.9058582941900927E-2</v>
      </c>
    </row>
    <row r="539" spans="1:145">
      <c r="A539" s="12">
        <v>40476.495833333334</v>
      </c>
      <c r="B539" s="13">
        <v>15</v>
      </c>
      <c r="C539" s="13" t="s">
        <v>62</v>
      </c>
      <c r="D539" s="13" t="s">
        <v>60</v>
      </c>
      <c r="E539" s="12">
        <v>40476.494444444441</v>
      </c>
      <c r="F539" s="12">
        <v>40476.515277777777</v>
      </c>
      <c r="G539" s="13" t="s">
        <v>28</v>
      </c>
      <c r="H539" s="13">
        <v>2</v>
      </c>
      <c r="I539" s="13">
        <v>2</v>
      </c>
      <c r="J539" s="13" t="s">
        <v>255</v>
      </c>
      <c r="K539" s="13">
        <v>5</v>
      </c>
      <c r="L539" s="13" t="s">
        <v>255</v>
      </c>
      <c r="M539" s="13">
        <v>548548</v>
      </c>
      <c r="N539" s="13">
        <v>548549</v>
      </c>
      <c r="O539" s="13" t="s">
        <v>255</v>
      </c>
      <c r="P539" s="13">
        <v>1.5834772776954591E-2</v>
      </c>
      <c r="Q539" s="13">
        <v>9.228090046599224E-3</v>
      </c>
      <c r="R539" s="13">
        <v>3.7500068228241421</v>
      </c>
      <c r="S539" s="13" t="s">
        <v>255</v>
      </c>
      <c r="T539" s="13">
        <v>1.8259277636030264</v>
      </c>
      <c r="U539" s="13">
        <v>1.4058887338161732</v>
      </c>
      <c r="V539" s="13" t="s">
        <v>255</v>
      </c>
      <c r="W539" s="13" t="s">
        <v>255</v>
      </c>
      <c r="X539" s="13">
        <v>2.0717972344323075</v>
      </c>
      <c r="Y539" s="13">
        <v>2.3952956458799128E-2</v>
      </c>
      <c r="Z539" s="13">
        <v>13.46443991050818</v>
      </c>
      <c r="AA539" s="13">
        <v>5.3860583835071779E-2</v>
      </c>
      <c r="AB539" s="13">
        <v>2.6659831429575397E-3</v>
      </c>
      <c r="AC539" s="13">
        <v>72.228078101933164</v>
      </c>
      <c r="AD539" s="13" t="s">
        <v>255</v>
      </c>
      <c r="AE539" s="13">
        <v>6.4904710789390155E-2</v>
      </c>
      <c r="AF539" s="13">
        <v>4.8071109897684021</v>
      </c>
      <c r="AG539" s="13" t="s">
        <v>255</v>
      </c>
      <c r="AH539" s="13" t="s">
        <v>255</v>
      </c>
      <c r="AI539" s="13">
        <v>0.26381568571312719</v>
      </c>
      <c r="AJ539" s="13">
        <v>1.3363452203769971E-2</v>
      </c>
      <c r="AK539" s="13" t="s">
        <v>255</v>
      </c>
      <c r="AL539" s="13">
        <v>100</v>
      </c>
      <c r="AM539" s="13">
        <v>900</v>
      </c>
      <c r="AN539" s="13" t="s">
        <v>255</v>
      </c>
      <c r="AO539" s="13" t="s">
        <v>255</v>
      </c>
      <c r="AP539" s="13">
        <v>20273.099999999999</v>
      </c>
      <c r="AQ539" s="13">
        <v>273.26</v>
      </c>
      <c r="AR539" s="13" t="s">
        <v>255</v>
      </c>
      <c r="AS539" s="13" t="s">
        <v>255</v>
      </c>
      <c r="AT539" s="13" t="s">
        <v>255</v>
      </c>
      <c r="AU539" s="13" t="s">
        <v>255</v>
      </c>
      <c r="AV539" s="13">
        <v>5.0557600000000003</v>
      </c>
      <c r="AW539" s="13">
        <v>2.1046399999999998</v>
      </c>
      <c r="AX539" s="13">
        <v>31.152200000000001</v>
      </c>
      <c r="AY539" s="13">
        <v>6.9690500000000002</v>
      </c>
      <c r="AZ539" s="13">
        <v>54227.4</v>
      </c>
      <c r="BA539" s="13">
        <v>6185.9</v>
      </c>
      <c r="BB539" s="13" t="s">
        <v>255</v>
      </c>
      <c r="BC539" s="13" t="s">
        <v>255</v>
      </c>
      <c r="BD539" s="13" t="s">
        <v>255</v>
      </c>
      <c r="BE539" s="13" t="s">
        <v>255</v>
      </c>
      <c r="BF539" s="13">
        <v>22.3491</v>
      </c>
      <c r="BG539" s="13">
        <v>7.4102800000000002</v>
      </c>
      <c r="BH539" s="13" t="s">
        <v>255</v>
      </c>
      <c r="BI539" s="13" t="s">
        <v>255</v>
      </c>
      <c r="BJ539" s="13" t="s">
        <v>255</v>
      </c>
      <c r="BK539" s="13" t="s">
        <v>255</v>
      </c>
      <c r="BL539" s="13" t="s">
        <v>255</v>
      </c>
      <c r="BM539" s="13" t="s">
        <v>255</v>
      </c>
      <c r="BN539" s="13">
        <v>2866.14</v>
      </c>
      <c r="BO539" s="13">
        <v>1054.22</v>
      </c>
      <c r="BP539" s="13" t="s">
        <v>255</v>
      </c>
      <c r="BQ539" s="13" t="s">
        <v>255</v>
      </c>
      <c r="BR539" s="13">
        <v>198.179</v>
      </c>
      <c r="BS539" s="13">
        <v>3.8938299999999999</v>
      </c>
      <c r="BT539" s="13" t="s">
        <v>255</v>
      </c>
      <c r="BU539" s="13" t="s">
        <v>255</v>
      </c>
      <c r="BV539" s="13" t="s">
        <v>255</v>
      </c>
      <c r="BW539" s="13" t="s">
        <v>255</v>
      </c>
      <c r="BX539" s="13">
        <v>23200.799999999999</v>
      </c>
      <c r="BY539" s="13">
        <v>1495.34</v>
      </c>
      <c r="BZ539" s="13">
        <v>79.5989</v>
      </c>
      <c r="CA539" s="13">
        <v>0.87767200000000001</v>
      </c>
      <c r="CB539" s="13">
        <v>3.8418299999999999</v>
      </c>
      <c r="CC539" s="13">
        <v>0.97664499999999999</v>
      </c>
      <c r="CD539" s="13" t="s">
        <v>255</v>
      </c>
      <c r="CE539" s="13" t="s">
        <v>255</v>
      </c>
      <c r="CF539" s="13">
        <v>2361.720703125</v>
      </c>
      <c r="CG539" s="13">
        <v>9.019805908203125</v>
      </c>
      <c r="CH539" s="13">
        <v>48.627601623535156</v>
      </c>
      <c r="CI539" s="13">
        <v>88.823600769042969</v>
      </c>
      <c r="CJ539" s="13">
        <v>19.36933708190918</v>
      </c>
      <c r="CK539" s="13">
        <v>283.97390747070312</v>
      </c>
      <c r="CL539" s="13">
        <v>4762.85107421875</v>
      </c>
      <c r="CM539" s="13">
        <v>2.0674114227294922</v>
      </c>
      <c r="CN539" s="13">
        <v>215.50833129882812</v>
      </c>
      <c r="CO539" s="13">
        <v>18.637117385864258</v>
      </c>
      <c r="CP539" s="13">
        <v>80.323436157759318</v>
      </c>
      <c r="CQ539" s="13">
        <v>256.73606000000001</v>
      </c>
      <c r="CR539" s="13" t="s">
        <v>255</v>
      </c>
      <c r="CS539" s="13" t="s">
        <v>255</v>
      </c>
      <c r="CT539" s="13" t="s">
        <v>255</v>
      </c>
      <c r="CU539" s="13">
        <v>10.111520000000001</v>
      </c>
      <c r="CV539" s="13">
        <v>93.456600000000009</v>
      </c>
      <c r="CW539" s="13" t="s">
        <v>255</v>
      </c>
      <c r="CX539" s="13">
        <v>89.3964</v>
      </c>
      <c r="CY539" s="13" t="s">
        <v>255</v>
      </c>
      <c r="CZ539" s="13" t="s">
        <v>255</v>
      </c>
      <c r="DA539" s="13" t="s">
        <v>255</v>
      </c>
      <c r="DB539" s="13">
        <v>198.179</v>
      </c>
      <c r="DC539" s="13">
        <v>391.14351999999997</v>
      </c>
      <c r="DD539" s="13">
        <v>291.47136455403279</v>
      </c>
      <c r="DE539" s="13">
        <v>3.2253719586577203</v>
      </c>
      <c r="DF539" s="13">
        <v>4.9139312226676495</v>
      </c>
      <c r="DG539" s="13">
        <v>0.98011357216831496</v>
      </c>
      <c r="DH539" s="13">
        <v>0.98571045454038553</v>
      </c>
      <c r="DI539" s="13">
        <v>0.98347621320740275</v>
      </c>
      <c r="DJ539" s="13">
        <v>0.9890922977483747</v>
      </c>
      <c r="DK539" s="13">
        <v>47004.3619564572</v>
      </c>
      <c r="DL539" s="13">
        <v>5.9847812418006363</v>
      </c>
      <c r="DM539" s="13">
        <v>101891.18141572298</v>
      </c>
      <c r="DN539" s="13">
        <v>2.0166868452804785</v>
      </c>
      <c r="DO539" s="13">
        <v>2.1676962982735635</v>
      </c>
      <c r="DP539" s="13">
        <v>0.40477455844879151</v>
      </c>
      <c r="DQ539" s="13">
        <v>955.96445478679129</v>
      </c>
      <c r="DR539" s="13">
        <v>20450.848907897227</v>
      </c>
      <c r="DS539" s="13">
        <v>4.9822470389665359</v>
      </c>
      <c r="DT539" s="13">
        <v>4.9822470389665359</v>
      </c>
      <c r="DU539" s="13">
        <v>100.00087579185208</v>
      </c>
      <c r="DV539" s="13">
        <v>18.902105087768025</v>
      </c>
      <c r="DW539" s="13">
        <v>5.9847812418006363</v>
      </c>
      <c r="DX539" s="13">
        <v>940.29337458337659</v>
      </c>
      <c r="DY539" s="13">
        <v>1066.7233580795544</v>
      </c>
      <c r="DZ539" s="13">
        <v>302.21880445766084</v>
      </c>
      <c r="EA539" s="13">
        <v>342.77395567769844</v>
      </c>
      <c r="EB539" s="13">
        <v>20.74747585742508</v>
      </c>
      <c r="EC539" s="13">
        <v>2082.2166272087757</v>
      </c>
      <c r="ED539" s="13">
        <v>2.2873946024546838</v>
      </c>
      <c r="EE539" s="13">
        <v>2.4535308691506007E-2</v>
      </c>
      <c r="EF539" s="13">
        <v>500</v>
      </c>
      <c r="EG539" s="13">
        <v>10696.448390677026</v>
      </c>
      <c r="EH539" s="13">
        <v>57700.810347134226</v>
      </c>
      <c r="EI539" s="13">
        <v>4.9595849450095819E-2</v>
      </c>
      <c r="EJ539" s="13">
        <v>20</v>
      </c>
      <c r="EK539" s="13">
        <v>2.1816615649929121</v>
      </c>
      <c r="EL539" s="13">
        <v>7.3466953497235146</v>
      </c>
      <c r="EM539" s="13">
        <v>7.4999999999999997E-2</v>
      </c>
      <c r="EN539" s="13">
        <v>27.334438832600913</v>
      </c>
      <c r="EO539" s="13">
        <v>4.7769182268560799E-2</v>
      </c>
    </row>
    <row r="540" spans="1:145">
      <c r="A540" s="12">
        <v>40476.496527777781</v>
      </c>
      <c r="B540" s="13">
        <v>15</v>
      </c>
      <c r="C540" s="13" t="s">
        <v>62</v>
      </c>
      <c r="D540" s="13" t="s">
        <v>60</v>
      </c>
      <c r="E540" s="12">
        <v>40476.494444444441</v>
      </c>
      <c r="F540" s="12">
        <v>40476.515277777777</v>
      </c>
      <c r="G540" s="13" t="s">
        <v>28</v>
      </c>
      <c r="H540" s="13">
        <v>2</v>
      </c>
      <c r="I540" s="13">
        <v>2</v>
      </c>
      <c r="J540" s="13" t="s">
        <v>255</v>
      </c>
      <c r="K540" s="13">
        <v>5</v>
      </c>
      <c r="L540" s="13" t="s">
        <v>255</v>
      </c>
      <c r="M540" s="13">
        <v>548548</v>
      </c>
      <c r="N540" s="13">
        <v>548549</v>
      </c>
      <c r="O540" s="13" t="s">
        <v>255</v>
      </c>
      <c r="P540" s="13">
        <v>1.5834772776954591E-2</v>
      </c>
      <c r="Q540" s="13">
        <v>9.228090046599224E-3</v>
      </c>
      <c r="R540" s="13">
        <v>3.7500068228241421</v>
      </c>
      <c r="S540" s="13" t="s">
        <v>255</v>
      </c>
      <c r="T540" s="13">
        <v>1.8259277636030264</v>
      </c>
      <c r="U540" s="13">
        <v>1.4058887338161732</v>
      </c>
      <c r="V540" s="13" t="s">
        <v>255</v>
      </c>
      <c r="W540" s="13" t="s">
        <v>255</v>
      </c>
      <c r="X540" s="13">
        <v>2.0717972344323075</v>
      </c>
      <c r="Y540" s="13">
        <v>2.3952956458799128E-2</v>
      </c>
      <c r="Z540" s="13">
        <v>13.46443991050818</v>
      </c>
      <c r="AA540" s="13">
        <v>5.3860583835071779E-2</v>
      </c>
      <c r="AB540" s="13">
        <v>2.6659831429575397E-3</v>
      </c>
      <c r="AC540" s="13">
        <v>72.228078101933164</v>
      </c>
      <c r="AD540" s="13" t="s">
        <v>255</v>
      </c>
      <c r="AE540" s="13">
        <v>6.4904710789390155E-2</v>
      </c>
      <c r="AF540" s="13">
        <v>4.8071109897684021</v>
      </c>
      <c r="AG540" s="13" t="s">
        <v>255</v>
      </c>
      <c r="AH540" s="13" t="s">
        <v>255</v>
      </c>
      <c r="AI540" s="13">
        <v>0.26381568571312719</v>
      </c>
      <c r="AJ540" s="13">
        <v>1.3363452203769971E-2</v>
      </c>
      <c r="AK540" s="13" t="s">
        <v>255</v>
      </c>
      <c r="AL540" s="13">
        <v>100</v>
      </c>
      <c r="AM540" s="13">
        <v>900</v>
      </c>
      <c r="AN540" s="13" t="s">
        <v>255</v>
      </c>
      <c r="AO540" s="13" t="s">
        <v>255</v>
      </c>
      <c r="AP540" s="13">
        <v>13387.5</v>
      </c>
      <c r="AQ540" s="13">
        <v>204.316</v>
      </c>
      <c r="AR540" s="13" t="s">
        <v>255</v>
      </c>
      <c r="AS540" s="13" t="s">
        <v>255</v>
      </c>
      <c r="AT540" s="13" t="s">
        <v>255</v>
      </c>
      <c r="AU540" s="13" t="s">
        <v>255</v>
      </c>
      <c r="AV540" s="13">
        <v>4.5589500000000003</v>
      </c>
      <c r="AW540" s="13">
        <v>1.5671600000000001</v>
      </c>
      <c r="AX540" s="13">
        <v>15.6325</v>
      </c>
      <c r="AY540" s="13">
        <v>5.1890999999999998</v>
      </c>
      <c r="AZ540" s="13">
        <v>32769.300000000003</v>
      </c>
      <c r="BA540" s="13">
        <v>5258.72</v>
      </c>
      <c r="BB540" s="13" t="s">
        <v>255</v>
      </c>
      <c r="BC540" s="13" t="s">
        <v>255</v>
      </c>
      <c r="BD540" s="13" t="s">
        <v>255</v>
      </c>
      <c r="BE540" s="13" t="s">
        <v>255</v>
      </c>
      <c r="BF540" s="13">
        <v>10.654999999999999</v>
      </c>
      <c r="BG540" s="13">
        <v>5.2944899999999997</v>
      </c>
      <c r="BH540" s="13" t="s">
        <v>255</v>
      </c>
      <c r="BI540" s="13" t="s">
        <v>255</v>
      </c>
      <c r="BJ540" s="13" t="s">
        <v>255</v>
      </c>
      <c r="BK540" s="13" t="s">
        <v>255</v>
      </c>
      <c r="BL540" s="13" t="s">
        <v>255</v>
      </c>
      <c r="BM540" s="13" t="s">
        <v>255</v>
      </c>
      <c r="BN540" s="13" t="s">
        <v>255</v>
      </c>
      <c r="BO540" s="13" t="s">
        <v>255</v>
      </c>
      <c r="BP540" s="13" t="s">
        <v>255</v>
      </c>
      <c r="BQ540" s="13" t="s">
        <v>255</v>
      </c>
      <c r="BR540" s="13">
        <v>143.91200000000001</v>
      </c>
      <c r="BS540" s="13">
        <v>3.0724100000000001</v>
      </c>
      <c r="BT540" s="13">
        <v>30.836600000000001</v>
      </c>
      <c r="BU540" s="13">
        <v>10.519299999999999</v>
      </c>
      <c r="BV540" s="13" t="s">
        <v>255</v>
      </c>
      <c r="BW540" s="13" t="s">
        <v>255</v>
      </c>
      <c r="BX540" s="13">
        <v>13022.6</v>
      </c>
      <c r="BY540" s="13">
        <v>999.56399999999996</v>
      </c>
      <c r="BZ540" s="13">
        <v>68.540800000000004</v>
      </c>
      <c r="CA540" s="13">
        <v>0.63690100000000005</v>
      </c>
      <c r="CB540" s="13" t="s">
        <v>255</v>
      </c>
      <c r="CC540" s="13" t="s">
        <v>255</v>
      </c>
      <c r="CD540" s="13" t="s">
        <v>255</v>
      </c>
      <c r="CE540" s="13" t="s">
        <v>255</v>
      </c>
      <c r="CF540" s="13">
        <v>2333.679931640625</v>
      </c>
      <c r="CG540" s="13">
        <v>9.1287832260131836</v>
      </c>
      <c r="CH540" s="13">
        <v>49.009391784667969</v>
      </c>
      <c r="CI540" s="13">
        <v>88.859603881835938</v>
      </c>
      <c r="CJ540" s="13">
        <v>19.362194061279297</v>
      </c>
      <c r="CK540" s="13">
        <v>273.8062744140625</v>
      </c>
      <c r="CL540" s="13">
        <v>4763.08447265625</v>
      </c>
      <c r="CM540" s="13">
        <v>2.051161527633667</v>
      </c>
      <c r="CN540" s="13">
        <v>215.26460266113281</v>
      </c>
      <c r="CO540" s="13">
        <v>19.674648284912109</v>
      </c>
      <c r="CP540" s="13">
        <v>80.323436157759318</v>
      </c>
      <c r="CQ540" s="13">
        <v>174.75845000000001</v>
      </c>
      <c r="CR540" s="13" t="s">
        <v>255</v>
      </c>
      <c r="CS540" s="13" t="s">
        <v>255</v>
      </c>
      <c r="CT540" s="13" t="s">
        <v>255</v>
      </c>
      <c r="CU540" s="13">
        <v>9.1179000000000006</v>
      </c>
      <c r="CV540" s="13">
        <v>46.897500000000001</v>
      </c>
      <c r="CW540" s="13" t="s">
        <v>255</v>
      </c>
      <c r="CX540" s="13">
        <v>42.62</v>
      </c>
      <c r="CY540" s="13" t="s">
        <v>255</v>
      </c>
      <c r="CZ540" s="13" t="s">
        <v>255</v>
      </c>
      <c r="DA540" s="13" t="s">
        <v>255</v>
      </c>
      <c r="DB540" s="13">
        <v>143.91200000000001</v>
      </c>
      <c r="DC540" s="13">
        <v>242.54740000000001</v>
      </c>
      <c r="DD540" s="13">
        <v>189.99778234277977</v>
      </c>
      <c r="DE540" s="13">
        <v>2.5496995949857602</v>
      </c>
      <c r="DF540" s="13">
        <v>3.5387302161632195</v>
      </c>
      <c r="DG540" s="13">
        <v>0.97666900595440653</v>
      </c>
      <c r="DH540" s="13">
        <v>0.98165979965511951</v>
      </c>
      <c r="DI540" s="13">
        <v>0.98180942914204339</v>
      </c>
      <c r="DJ540" s="13">
        <v>0.98682649048461613</v>
      </c>
      <c r="DK540" s="13">
        <v>46463.41271036824</v>
      </c>
      <c r="DL540" s="13">
        <v>5.9159054446191224</v>
      </c>
      <c r="DM540" s="13">
        <v>101896.17448440535</v>
      </c>
      <c r="DN540" s="13">
        <v>2.0410187395782691</v>
      </c>
      <c r="DO540" s="13">
        <v>2.1930411164496184</v>
      </c>
      <c r="DP540" s="13">
        <v>0.40472670021057133</v>
      </c>
      <c r="DQ540" s="13">
        <v>944.50257808054187</v>
      </c>
      <c r="DR540" s="13">
        <v>20205.646162599827</v>
      </c>
      <c r="DS540" s="13">
        <v>5.042955501864264</v>
      </c>
      <c r="DT540" s="13">
        <v>5.042955501864264</v>
      </c>
      <c r="DU540" s="13">
        <v>100.00087579185208</v>
      </c>
      <c r="DV540" s="13">
        <v>18.902105087768025</v>
      </c>
      <c r="DW540" s="13">
        <v>5.9159054446191224</v>
      </c>
      <c r="DX540" s="13">
        <v>940.29337458337659</v>
      </c>
      <c r="DY540" s="13">
        <v>1066.7233580795544</v>
      </c>
      <c r="DZ540" s="13">
        <v>299.76938170278953</v>
      </c>
      <c r="EA540" s="13">
        <v>339.99488299044566</v>
      </c>
      <c r="EB540" s="13">
        <v>20.74747585742508</v>
      </c>
      <c r="EC540" s="13">
        <v>2057.4944149051485</v>
      </c>
      <c r="ED540" s="13">
        <v>2.3149926620217975</v>
      </c>
      <c r="EE540" s="13">
        <v>4.9448997159668847E-3</v>
      </c>
      <c r="EF540" s="13">
        <v>500</v>
      </c>
      <c r="EG540" s="13">
        <v>10696.448390677026</v>
      </c>
      <c r="EH540" s="13">
        <v>57159.861101045266</v>
      </c>
      <c r="EI540" s="13">
        <v>4.9574646912303399E-2</v>
      </c>
      <c r="EJ540" s="13">
        <v>20</v>
      </c>
      <c r="EK540" s="13">
        <v>2.1816615649929121</v>
      </c>
      <c r="EL540" s="13">
        <v>7.2778195525419997</v>
      </c>
      <c r="EM540" s="13">
        <v>7.4999999999999997E-2</v>
      </c>
      <c r="EN540" s="13">
        <v>28.856150817871093</v>
      </c>
      <c r="EO540" s="13">
        <v>4.2045946637015857E-2</v>
      </c>
    </row>
    <row r="541" spans="1:145">
      <c r="A541" s="12">
        <v>40476.49722222222</v>
      </c>
      <c r="B541" s="13">
        <v>15</v>
      </c>
      <c r="C541" s="13" t="s">
        <v>62</v>
      </c>
      <c r="D541" s="13" t="s">
        <v>60</v>
      </c>
      <c r="E541" s="12">
        <v>40476.494444444441</v>
      </c>
      <c r="F541" s="12">
        <v>40476.515277777777</v>
      </c>
      <c r="G541" s="13" t="s">
        <v>28</v>
      </c>
      <c r="H541" s="13">
        <v>2</v>
      </c>
      <c r="I541" s="13">
        <v>2</v>
      </c>
      <c r="J541" s="13" t="s">
        <v>255</v>
      </c>
      <c r="K541" s="13">
        <v>5</v>
      </c>
      <c r="L541" s="13" t="s">
        <v>255</v>
      </c>
      <c r="M541" s="13">
        <v>548548</v>
      </c>
      <c r="N541" s="13">
        <v>548549</v>
      </c>
      <c r="O541" s="13" t="s">
        <v>255</v>
      </c>
      <c r="P541" s="13">
        <v>1.5834772776954591E-2</v>
      </c>
      <c r="Q541" s="13">
        <v>9.228090046599224E-3</v>
      </c>
      <c r="R541" s="13">
        <v>3.7500068228241421</v>
      </c>
      <c r="S541" s="13" t="s">
        <v>255</v>
      </c>
      <c r="T541" s="13">
        <v>1.8259277636030264</v>
      </c>
      <c r="U541" s="13">
        <v>1.4058887338161732</v>
      </c>
      <c r="V541" s="13" t="s">
        <v>255</v>
      </c>
      <c r="W541" s="13" t="s">
        <v>255</v>
      </c>
      <c r="X541" s="13">
        <v>2.0717972344323075</v>
      </c>
      <c r="Y541" s="13">
        <v>2.3952956458799128E-2</v>
      </c>
      <c r="Z541" s="13">
        <v>13.46443991050818</v>
      </c>
      <c r="AA541" s="13">
        <v>5.3860583835071779E-2</v>
      </c>
      <c r="AB541" s="13">
        <v>2.6659831429575397E-3</v>
      </c>
      <c r="AC541" s="13">
        <v>72.228078101933164</v>
      </c>
      <c r="AD541" s="13" t="s">
        <v>255</v>
      </c>
      <c r="AE541" s="13">
        <v>6.4904710789390155E-2</v>
      </c>
      <c r="AF541" s="13">
        <v>4.8071109897684021</v>
      </c>
      <c r="AG541" s="13" t="s">
        <v>255</v>
      </c>
      <c r="AH541" s="13" t="s">
        <v>255</v>
      </c>
      <c r="AI541" s="13">
        <v>0.26381568571312719</v>
      </c>
      <c r="AJ541" s="13">
        <v>1.3363452203769971E-2</v>
      </c>
      <c r="AK541" s="13" t="s">
        <v>255</v>
      </c>
      <c r="AL541" s="13">
        <v>100</v>
      </c>
      <c r="AM541" s="13">
        <v>900</v>
      </c>
      <c r="AN541" s="13" t="s">
        <v>255</v>
      </c>
      <c r="AO541" s="13" t="s">
        <v>255</v>
      </c>
      <c r="AP541" s="13">
        <v>16584.8</v>
      </c>
      <c r="AQ541" s="13">
        <v>345.63600000000002</v>
      </c>
      <c r="AR541" s="13" t="s">
        <v>255</v>
      </c>
      <c r="AS541" s="13" t="s">
        <v>255</v>
      </c>
      <c r="AT541" s="13" t="s">
        <v>255</v>
      </c>
      <c r="AU541" s="13" t="s">
        <v>255</v>
      </c>
      <c r="AV541" s="13">
        <v>3.5319099999999999</v>
      </c>
      <c r="AW541" s="13">
        <v>1.5444199999999999</v>
      </c>
      <c r="AX541" s="13" t="s">
        <v>255</v>
      </c>
      <c r="AY541" s="13" t="s">
        <v>255</v>
      </c>
      <c r="AZ541" s="13">
        <v>176517</v>
      </c>
      <c r="BA541" s="13">
        <v>2418.04</v>
      </c>
      <c r="BB541" s="13" t="s">
        <v>255</v>
      </c>
      <c r="BC541" s="13" t="s">
        <v>255</v>
      </c>
      <c r="BD541" s="13" t="s">
        <v>255</v>
      </c>
      <c r="BE541" s="13" t="s">
        <v>255</v>
      </c>
      <c r="BF541" s="13">
        <v>39.5062</v>
      </c>
      <c r="BG541" s="13">
        <v>7.9149799999999999</v>
      </c>
      <c r="BH541" s="13" t="s">
        <v>255</v>
      </c>
      <c r="BI541" s="13" t="s">
        <v>255</v>
      </c>
      <c r="BJ541" s="13" t="s">
        <v>255</v>
      </c>
      <c r="BK541" s="13" t="s">
        <v>255</v>
      </c>
      <c r="BL541" s="13">
        <v>6.8893700000000004</v>
      </c>
      <c r="BM541" s="13">
        <v>2.4406699999999999</v>
      </c>
      <c r="BN541" s="13">
        <v>18198.7</v>
      </c>
      <c r="BO541" s="13">
        <v>493.73599999999999</v>
      </c>
      <c r="BP541" s="13">
        <v>4.61144</v>
      </c>
      <c r="BQ541" s="13">
        <v>1.26786</v>
      </c>
      <c r="BR541" s="13">
        <v>215.63</v>
      </c>
      <c r="BS541" s="13">
        <v>4.2940899999999997</v>
      </c>
      <c r="BT541" s="13">
        <v>26.745999999999999</v>
      </c>
      <c r="BU541" s="13">
        <v>11.7273</v>
      </c>
      <c r="BV541" s="13" t="s">
        <v>255</v>
      </c>
      <c r="BW541" s="13" t="s">
        <v>255</v>
      </c>
      <c r="BX541" s="13">
        <v>21285.599999999999</v>
      </c>
      <c r="BY541" s="13">
        <v>2016.95</v>
      </c>
      <c r="BZ541" s="13">
        <v>111.592</v>
      </c>
      <c r="CA541" s="13">
        <v>1.5456700000000001</v>
      </c>
      <c r="CB541" s="13">
        <v>5.6866599999999998</v>
      </c>
      <c r="CC541" s="13">
        <v>1.7152099999999999</v>
      </c>
      <c r="CD541" s="13" t="s">
        <v>255</v>
      </c>
      <c r="CE541" s="13" t="s">
        <v>255</v>
      </c>
      <c r="CF541" s="13">
        <v>2269.50439453125</v>
      </c>
      <c r="CG541" s="13">
        <v>9.2229585647583008</v>
      </c>
      <c r="CH541" s="13">
        <v>49.608760833740234</v>
      </c>
      <c r="CI541" s="13">
        <v>88.817543029785156</v>
      </c>
      <c r="CJ541" s="13">
        <v>19.304378509521484</v>
      </c>
      <c r="CK541" s="13">
        <v>276.16708374023437</v>
      </c>
      <c r="CL541" s="13">
        <v>4747.1826171875</v>
      </c>
      <c r="CM541" s="13">
        <v>2.0558993816375732</v>
      </c>
      <c r="CN541" s="13">
        <v>216.636962890625</v>
      </c>
      <c r="CO541" s="13">
        <v>23.109020233154297</v>
      </c>
      <c r="CP541" s="13">
        <v>80.323436157759318</v>
      </c>
      <c r="CQ541" s="13">
        <v>265.55748</v>
      </c>
      <c r="CR541" s="13" t="s">
        <v>255</v>
      </c>
      <c r="CS541" s="13" t="s">
        <v>255</v>
      </c>
      <c r="CT541" s="13" t="s">
        <v>255</v>
      </c>
      <c r="CU541" s="13">
        <v>7.0638199999999998</v>
      </c>
      <c r="CV541" s="13" t="s">
        <v>255</v>
      </c>
      <c r="CW541" s="13" t="s">
        <v>255</v>
      </c>
      <c r="CX541" s="13">
        <v>158.0248</v>
      </c>
      <c r="CY541" s="13" t="s">
        <v>255</v>
      </c>
      <c r="CZ541" s="13" t="s">
        <v>255</v>
      </c>
      <c r="DA541" s="13">
        <v>34.446850000000005</v>
      </c>
      <c r="DB541" s="13">
        <v>215.63</v>
      </c>
      <c r="DC541" s="13">
        <v>415.16547000000003</v>
      </c>
      <c r="DD541" s="13">
        <v>190.74485626209764</v>
      </c>
      <c r="DE541" s="13">
        <v>2.3797179009247973</v>
      </c>
      <c r="DF541" s="13">
        <v>3.7203873933615315</v>
      </c>
      <c r="DG541" s="13">
        <v>0.9758505026004417</v>
      </c>
      <c r="DH541" s="13">
        <v>0.98258995330448695</v>
      </c>
      <c r="DI541" s="13">
        <v>0.98096650164609644</v>
      </c>
      <c r="DJ541" s="13">
        <v>0.98774128463032018</v>
      </c>
      <c r="DK541" s="13">
        <v>45321.010653633508</v>
      </c>
      <c r="DL541" s="13">
        <v>5.7704502971569784</v>
      </c>
      <c r="DM541" s="13">
        <v>101555.98773173038</v>
      </c>
      <c r="DN541" s="13">
        <v>2.0917265587264908</v>
      </c>
      <c r="DO541" s="13">
        <v>2.2408147185391232</v>
      </c>
      <c r="DP541" s="13">
        <v>0.40433933601379396</v>
      </c>
      <c r="DQ541" s="13">
        <v>917.64989996515305</v>
      </c>
      <c r="DR541" s="13">
        <v>19631.18959137439</v>
      </c>
      <c r="DS541" s="13">
        <v>5.1731958096086208</v>
      </c>
      <c r="DT541" s="13">
        <v>5.1731958096086208</v>
      </c>
      <c r="DU541" s="13">
        <v>100.00087579185208</v>
      </c>
      <c r="DV541" s="13">
        <v>18.902105087768025</v>
      </c>
      <c r="DW541" s="13">
        <v>5.7704502971569784</v>
      </c>
      <c r="DX541" s="13">
        <v>940.29337458337659</v>
      </c>
      <c r="DY541" s="13">
        <v>1066.7233580795544</v>
      </c>
      <c r="DZ541" s="13">
        <v>294.7920069576565</v>
      </c>
      <c r="EA541" s="13">
        <v>334.3473586054842</v>
      </c>
      <c r="EB541" s="13">
        <v>20.74747585742508</v>
      </c>
      <c r="EC541" s="13">
        <v>2000.9139012769367</v>
      </c>
      <c r="ED541" s="13">
        <v>2.3725071899185459</v>
      </c>
      <c r="EE541" s="13">
        <v>1.7426522625042271E-2</v>
      </c>
      <c r="EF541" s="13">
        <v>500</v>
      </c>
      <c r="EG541" s="13">
        <v>10696.448390677026</v>
      </c>
      <c r="EH541" s="13">
        <v>56017.459044310533</v>
      </c>
      <c r="EI541" s="13">
        <v>4.944002176786591E-2</v>
      </c>
      <c r="EJ541" s="13">
        <v>20</v>
      </c>
      <c r="EK541" s="13">
        <v>2.1816615649929121</v>
      </c>
      <c r="EL541" s="13">
        <v>7.1323644050798558</v>
      </c>
      <c r="EM541" s="13">
        <v>7.4999999999999997E-2</v>
      </c>
      <c r="EN541" s="13">
        <v>33.893229675292972</v>
      </c>
      <c r="EO541" s="13">
        <v>2.9191642289108657E-2</v>
      </c>
    </row>
    <row r="542" spans="1:145">
      <c r="A542" s="12">
        <v>40476.497916666667</v>
      </c>
      <c r="B542" s="13">
        <v>15</v>
      </c>
      <c r="C542" s="13" t="s">
        <v>62</v>
      </c>
      <c r="D542" s="13" t="s">
        <v>60</v>
      </c>
      <c r="E542" s="12">
        <v>40476.494444444441</v>
      </c>
      <c r="F542" s="12">
        <v>40476.515277777777</v>
      </c>
      <c r="G542" s="13" t="s">
        <v>28</v>
      </c>
      <c r="H542" s="13">
        <v>2</v>
      </c>
      <c r="I542" s="13">
        <v>2</v>
      </c>
      <c r="J542" s="13" t="s">
        <v>255</v>
      </c>
      <c r="K542" s="13">
        <v>5</v>
      </c>
      <c r="L542" s="13" t="s">
        <v>255</v>
      </c>
      <c r="M542" s="13">
        <v>548548</v>
      </c>
      <c r="N542" s="13">
        <v>548549</v>
      </c>
      <c r="O542" s="13" t="s">
        <v>255</v>
      </c>
      <c r="P542" s="13">
        <v>1.5834772776954591E-2</v>
      </c>
      <c r="Q542" s="13">
        <v>9.228090046599224E-3</v>
      </c>
      <c r="R542" s="13">
        <v>3.7500068228241421</v>
      </c>
      <c r="S542" s="13" t="s">
        <v>255</v>
      </c>
      <c r="T542" s="13">
        <v>1.8259277636030264</v>
      </c>
      <c r="U542" s="13">
        <v>1.4058887338161732</v>
      </c>
      <c r="V542" s="13" t="s">
        <v>255</v>
      </c>
      <c r="W542" s="13" t="s">
        <v>255</v>
      </c>
      <c r="X542" s="13">
        <v>2.0717972344323075</v>
      </c>
      <c r="Y542" s="13">
        <v>2.3952956458799128E-2</v>
      </c>
      <c r="Z542" s="13">
        <v>13.46443991050818</v>
      </c>
      <c r="AA542" s="13">
        <v>5.3860583835071779E-2</v>
      </c>
      <c r="AB542" s="13">
        <v>2.6659831429575397E-3</v>
      </c>
      <c r="AC542" s="13">
        <v>72.228078101933164</v>
      </c>
      <c r="AD542" s="13" t="s">
        <v>255</v>
      </c>
      <c r="AE542" s="13">
        <v>6.4904710789390155E-2</v>
      </c>
      <c r="AF542" s="13">
        <v>4.8071109897684021</v>
      </c>
      <c r="AG542" s="13" t="s">
        <v>255</v>
      </c>
      <c r="AH542" s="13" t="s">
        <v>255</v>
      </c>
      <c r="AI542" s="13">
        <v>0.26381568571312719</v>
      </c>
      <c r="AJ542" s="13">
        <v>1.3363452203769971E-2</v>
      </c>
      <c r="AK542" s="13" t="s">
        <v>255</v>
      </c>
      <c r="AL542" s="13">
        <v>100</v>
      </c>
      <c r="AM542" s="13">
        <v>900</v>
      </c>
      <c r="AN542" s="13">
        <v>12.0006</v>
      </c>
      <c r="AO542" s="13">
        <v>4.4519099999999998</v>
      </c>
      <c r="AP542" s="13">
        <v>19469.900000000001</v>
      </c>
      <c r="AQ542" s="13">
        <v>352.79</v>
      </c>
      <c r="AR542" s="13" t="s">
        <v>255</v>
      </c>
      <c r="AS542" s="13" t="s">
        <v>255</v>
      </c>
      <c r="AT542" s="13" t="s">
        <v>255</v>
      </c>
      <c r="AU542" s="13" t="s">
        <v>255</v>
      </c>
      <c r="AV542" s="13">
        <v>3.73698</v>
      </c>
      <c r="AW542" s="13">
        <v>1.67577</v>
      </c>
      <c r="AX542" s="13" t="s">
        <v>255</v>
      </c>
      <c r="AY542" s="13" t="s">
        <v>255</v>
      </c>
      <c r="AZ542" s="13">
        <v>214232</v>
      </c>
      <c r="BA542" s="13">
        <v>2927.88</v>
      </c>
      <c r="BB542" s="13" t="s">
        <v>255</v>
      </c>
      <c r="BC542" s="13" t="s">
        <v>255</v>
      </c>
      <c r="BD542" s="13" t="s">
        <v>255</v>
      </c>
      <c r="BE542" s="13" t="s">
        <v>255</v>
      </c>
      <c r="BF542" s="13">
        <v>54.4465</v>
      </c>
      <c r="BG542" s="13">
        <v>9.4872399999999999</v>
      </c>
      <c r="BH542" s="13" t="s">
        <v>255</v>
      </c>
      <c r="BI542" s="13" t="s">
        <v>255</v>
      </c>
      <c r="BJ542" s="13" t="s">
        <v>255</v>
      </c>
      <c r="BK542" s="13" t="s">
        <v>255</v>
      </c>
      <c r="BL542" s="13">
        <v>10.994400000000001</v>
      </c>
      <c r="BM542" s="13">
        <v>2.7818000000000001</v>
      </c>
      <c r="BN542" s="13">
        <v>19272.2</v>
      </c>
      <c r="BO542" s="13">
        <v>514.51800000000003</v>
      </c>
      <c r="BP542" s="13">
        <v>8.3808900000000008</v>
      </c>
      <c r="BQ542" s="13">
        <v>1.43933</v>
      </c>
      <c r="BR542" s="13">
        <v>265.64800000000002</v>
      </c>
      <c r="BS542" s="13">
        <v>4.7871499999999996</v>
      </c>
      <c r="BT542" s="13" t="s">
        <v>255</v>
      </c>
      <c r="BU542" s="13" t="s">
        <v>255</v>
      </c>
      <c r="BV542" s="13" t="s">
        <v>255</v>
      </c>
      <c r="BW542" s="13" t="s">
        <v>255</v>
      </c>
      <c r="BX542" s="13">
        <v>26571</v>
      </c>
      <c r="BY542" s="13">
        <v>2110.42</v>
      </c>
      <c r="BZ542" s="13">
        <v>126.529</v>
      </c>
      <c r="CA542" s="13">
        <v>1.78363</v>
      </c>
      <c r="CB542" s="13">
        <v>6.6305300000000003</v>
      </c>
      <c r="CC542" s="13">
        <v>1.98966</v>
      </c>
      <c r="CD542" s="13">
        <v>32.6248</v>
      </c>
      <c r="CE542" s="13">
        <v>11.132300000000001</v>
      </c>
      <c r="CF542" s="13">
        <v>2301.158447265625</v>
      </c>
      <c r="CG542" s="13">
        <v>9.1162633895874023</v>
      </c>
      <c r="CH542" s="13">
        <v>48.764125823974609</v>
      </c>
      <c r="CI542" s="13">
        <v>88.816368103027344</v>
      </c>
      <c r="CJ542" s="13">
        <v>19.41370964050293</v>
      </c>
      <c r="CK542" s="13">
        <v>271.34869384765625</v>
      </c>
      <c r="CL542" s="13">
        <v>4741.48681640625</v>
      </c>
      <c r="CM542" s="13">
        <v>2.060347318649292</v>
      </c>
      <c r="CN542" s="13">
        <v>217.48724365234375</v>
      </c>
      <c r="CO542" s="13">
        <v>23.090278625488281</v>
      </c>
      <c r="CP542" s="13">
        <v>80.323436157759318</v>
      </c>
      <c r="CQ542" s="13">
        <v>346.82648</v>
      </c>
      <c r="CR542" s="13">
        <v>36.001800000000003</v>
      </c>
      <c r="CS542" s="13" t="s">
        <v>255</v>
      </c>
      <c r="CT542" s="13" t="s">
        <v>255</v>
      </c>
      <c r="CU542" s="13">
        <v>7.4739599999999999</v>
      </c>
      <c r="CV542" s="13" t="s">
        <v>255</v>
      </c>
      <c r="CW542" s="13" t="s">
        <v>255</v>
      </c>
      <c r="CX542" s="13">
        <v>217.786</v>
      </c>
      <c r="CY542" s="13" t="s">
        <v>255</v>
      </c>
      <c r="CZ542" s="13" t="s">
        <v>255</v>
      </c>
      <c r="DA542" s="13">
        <v>54.972000000000001</v>
      </c>
      <c r="DB542" s="13">
        <v>265.64800000000002</v>
      </c>
      <c r="DC542" s="13">
        <v>581.88175999999999</v>
      </c>
      <c r="DD542" s="13">
        <v>209.9992887006141</v>
      </c>
      <c r="DE542" s="13">
        <v>2.7410829137984178</v>
      </c>
      <c r="DF542" s="13">
        <v>4.5988015395680044</v>
      </c>
      <c r="DG542" s="13">
        <v>0.97403130272011784</v>
      </c>
      <c r="DH542" s="13">
        <v>0.98249706929233138</v>
      </c>
      <c r="DI542" s="13">
        <v>0.97866956272922079</v>
      </c>
      <c r="DJ542" s="13">
        <v>0.98717564261213442</v>
      </c>
      <c r="DK542" s="13">
        <v>45694.336520318815</v>
      </c>
      <c r="DL542" s="13">
        <v>5.8179836228106048</v>
      </c>
      <c r="DM542" s="13">
        <v>101434.13805352994</v>
      </c>
      <c r="DN542" s="13">
        <v>2.0604782004648006</v>
      </c>
      <c r="DO542" s="13">
        <v>2.2198404830416001</v>
      </c>
      <c r="DP542" s="13">
        <v>0.40507185459136963</v>
      </c>
      <c r="DQ542" s="13">
        <v>932.13451994248317</v>
      </c>
      <c r="DR542" s="13">
        <v>19941.057571466554</v>
      </c>
      <c r="DS542" s="13">
        <v>5.086698019400484</v>
      </c>
      <c r="DT542" s="13">
        <v>5.086698019400484</v>
      </c>
      <c r="DU542" s="13">
        <v>100.00087579185208</v>
      </c>
      <c r="DV542" s="13">
        <v>18.902105087768025</v>
      </c>
      <c r="DW542" s="13">
        <v>5.8179836228106048</v>
      </c>
      <c r="DX542" s="13">
        <v>940.29337458337659</v>
      </c>
      <c r="DY542" s="13">
        <v>1066.7233580795544</v>
      </c>
      <c r="DZ542" s="13">
        <v>297.84077997728474</v>
      </c>
      <c r="EA542" s="13">
        <v>337.80635214801543</v>
      </c>
      <c r="EB542" s="13">
        <v>20.74747585742508</v>
      </c>
      <c r="EC542" s="13">
        <v>2028.8217715152962</v>
      </c>
      <c r="ED542" s="13">
        <v>2.337064242397648</v>
      </c>
      <c r="EE542" s="13">
        <v>6.3524151643704074E-5</v>
      </c>
      <c r="EF542" s="13">
        <v>500</v>
      </c>
      <c r="EG542" s="13">
        <v>10696.448390677026</v>
      </c>
      <c r="EH542" s="13">
        <v>56390.784910995841</v>
      </c>
      <c r="EI542" s="13">
        <v>4.9674046064207507E-2</v>
      </c>
      <c r="EJ542" s="13">
        <v>20</v>
      </c>
      <c r="EK542" s="13">
        <v>2.1816615649929121</v>
      </c>
      <c r="EL542" s="13">
        <v>7.179897730733483</v>
      </c>
      <c r="EM542" s="13">
        <v>7.4999999999999997E-2</v>
      </c>
      <c r="EN542" s="13">
        <v>33.865741984049478</v>
      </c>
      <c r="EO542" s="13">
        <v>2.9770326543664228E-2</v>
      </c>
    </row>
    <row r="543" spans="1:145">
      <c r="A543" s="12">
        <v>40476.498611111114</v>
      </c>
      <c r="B543" s="13">
        <v>15</v>
      </c>
      <c r="C543" s="13" t="s">
        <v>62</v>
      </c>
      <c r="D543" s="13" t="s">
        <v>60</v>
      </c>
      <c r="E543" s="12">
        <v>40476.494444444441</v>
      </c>
      <c r="F543" s="12">
        <v>40476.515277777777</v>
      </c>
      <c r="G543" s="13" t="s">
        <v>28</v>
      </c>
      <c r="H543" s="13">
        <v>2</v>
      </c>
      <c r="I543" s="13">
        <v>2</v>
      </c>
      <c r="J543" s="13" t="s">
        <v>255</v>
      </c>
      <c r="K543" s="13">
        <v>5</v>
      </c>
      <c r="L543" s="13" t="s">
        <v>255</v>
      </c>
      <c r="M543" s="13">
        <v>548548</v>
      </c>
      <c r="N543" s="13">
        <v>548549</v>
      </c>
      <c r="O543" s="13" t="s">
        <v>255</v>
      </c>
      <c r="P543" s="13">
        <v>1.5834772776954591E-2</v>
      </c>
      <c r="Q543" s="13">
        <v>9.228090046599224E-3</v>
      </c>
      <c r="R543" s="13">
        <v>3.7500068228241421</v>
      </c>
      <c r="S543" s="13" t="s">
        <v>255</v>
      </c>
      <c r="T543" s="13">
        <v>1.8259277636030264</v>
      </c>
      <c r="U543" s="13">
        <v>1.4058887338161732</v>
      </c>
      <c r="V543" s="13" t="s">
        <v>255</v>
      </c>
      <c r="W543" s="13" t="s">
        <v>255</v>
      </c>
      <c r="X543" s="13">
        <v>2.0717972344323075</v>
      </c>
      <c r="Y543" s="13">
        <v>2.3952956458799128E-2</v>
      </c>
      <c r="Z543" s="13">
        <v>13.46443991050818</v>
      </c>
      <c r="AA543" s="13">
        <v>5.3860583835071779E-2</v>
      </c>
      <c r="AB543" s="13">
        <v>2.6659831429575397E-3</v>
      </c>
      <c r="AC543" s="13">
        <v>72.228078101933164</v>
      </c>
      <c r="AD543" s="13" t="s">
        <v>255</v>
      </c>
      <c r="AE543" s="13">
        <v>6.4904710789390155E-2</v>
      </c>
      <c r="AF543" s="13">
        <v>4.8071109897684021</v>
      </c>
      <c r="AG543" s="13" t="s">
        <v>255</v>
      </c>
      <c r="AH543" s="13" t="s">
        <v>255</v>
      </c>
      <c r="AI543" s="13">
        <v>0.26381568571312719</v>
      </c>
      <c r="AJ543" s="13">
        <v>1.3363452203769971E-2</v>
      </c>
      <c r="AK543" s="13" t="s">
        <v>255</v>
      </c>
      <c r="AL543" s="13">
        <v>100</v>
      </c>
      <c r="AM543" s="13">
        <v>900</v>
      </c>
      <c r="AN543" s="13" t="s">
        <v>255</v>
      </c>
      <c r="AO543" s="13" t="s">
        <v>255</v>
      </c>
      <c r="AP543" s="13">
        <v>21702.400000000001</v>
      </c>
      <c r="AQ543" s="13">
        <v>360.60500000000002</v>
      </c>
      <c r="AR543" s="13" t="s">
        <v>255</v>
      </c>
      <c r="AS543" s="13" t="s">
        <v>255</v>
      </c>
      <c r="AT543" s="13" t="s">
        <v>255</v>
      </c>
      <c r="AU543" s="13" t="s">
        <v>255</v>
      </c>
      <c r="AV543" s="13" t="s">
        <v>255</v>
      </c>
      <c r="AW543" s="13" t="s">
        <v>255</v>
      </c>
      <c r="AX543" s="13">
        <v>25.223700000000001</v>
      </c>
      <c r="AY543" s="13">
        <v>5.7438099999999999</v>
      </c>
      <c r="AZ543" s="13">
        <v>217197</v>
      </c>
      <c r="BA543" s="13">
        <v>3385.97</v>
      </c>
      <c r="BB543" s="13" t="s">
        <v>255</v>
      </c>
      <c r="BC543" s="13" t="s">
        <v>255</v>
      </c>
      <c r="BD543" s="13">
        <v>9.54556</v>
      </c>
      <c r="BE543" s="13">
        <v>2.60222</v>
      </c>
      <c r="BF543" s="13">
        <v>54.477499999999999</v>
      </c>
      <c r="BG543" s="13">
        <v>9.4270899999999997</v>
      </c>
      <c r="BH543" s="13">
        <v>15.2454</v>
      </c>
      <c r="BI543" s="13">
        <v>7.5983200000000002</v>
      </c>
      <c r="BJ543" s="13" t="s">
        <v>255</v>
      </c>
      <c r="BK543" s="13" t="s">
        <v>255</v>
      </c>
      <c r="BL543" s="13">
        <v>12.9903</v>
      </c>
      <c r="BM543" s="13">
        <v>2.8312300000000001</v>
      </c>
      <c r="BN543" s="13">
        <v>23607.3</v>
      </c>
      <c r="BO543" s="13">
        <v>536.64</v>
      </c>
      <c r="BP543" s="13">
        <v>9.6618600000000008</v>
      </c>
      <c r="BQ543" s="13">
        <v>1.64716</v>
      </c>
      <c r="BR543" s="13">
        <v>257.29199999999997</v>
      </c>
      <c r="BS543" s="13">
        <v>4.6142300000000001</v>
      </c>
      <c r="BT543" s="13" t="s">
        <v>255</v>
      </c>
      <c r="BU543" s="13" t="s">
        <v>255</v>
      </c>
      <c r="BV543" s="13" t="s">
        <v>255</v>
      </c>
      <c r="BW543" s="13" t="s">
        <v>255</v>
      </c>
      <c r="BX543" s="13">
        <v>28949.9</v>
      </c>
      <c r="BY543" s="13">
        <v>2448.27</v>
      </c>
      <c r="BZ543" s="13">
        <v>122.16</v>
      </c>
      <c r="CA543" s="13">
        <v>1.3721300000000001</v>
      </c>
      <c r="CB543" s="13">
        <v>4.9970299999999996</v>
      </c>
      <c r="CC543" s="13">
        <v>1.52678</v>
      </c>
      <c r="CD543" s="13" t="s">
        <v>255</v>
      </c>
      <c r="CE543" s="13" t="s">
        <v>255</v>
      </c>
      <c r="CF543" s="13">
        <v>2313.719970703125</v>
      </c>
      <c r="CG543" s="13">
        <v>9.2204914093017578</v>
      </c>
      <c r="CH543" s="13">
        <v>49.217365264892578</v>
      </c>
      <c r="CI543" s="13">
        <v>88.827583312988281</v>
      </c>
      <c r="CJ543" s="13">
        <v>19.401790618896484</v>
      </c>
      <c r="CK543" s="13">
        <v>267.21890258789062</v>
      </c>
      <c r="CL543" s="13">
        <v>4741.35498046875</v>
      </c>
      <c r="CM543" s="13">
        <v>2.0467145442962646</v>
      </c>
      <c r="CN543" s="13">
        <v>208.72941589355469</v>
      </c>
      <c r="CO543" s="13">
        <v>20.117916107177734</v>
      </c>
      <c r="CP543" s="13">
        <v>80.323436157759318</v>
      </c>
      <c r="CQ543" s="13">
        <v>374.77445999999998</v>
      </c>
      <c r="CR543" s="13" t="s">
        <v>255</v>
      </c>
      <c r="CS543" s="13" t="s">
        <v>255</v>
      </c>
      <c r="CT543" s="13" t="s">
        <v>255</v>
      </c>
      <c r="CU543" s="13" t="s">
        <v>255</v>
      </c>
      <c r="CV543" s="13">
        <v>75.671099999999996</v>
      </c>
      <c r="CW543" s="13">
        <v>38.18224</v>
      </c>
      <c r="CX543" s="13">
        <v>217.91</v>
      </c>
      <c r="CY543" s="13">
        <v>45.736199999999997</v>
      </c>
      <c r="CZ543" s="13" t="s">
        <v>255</v>
      </c>
      <c r="DA543" s="13">
        <v>64.951499999999996</v>
      </c>
      <c r="DB543" s="13">
        <v>257.29199999999997</v>
      </c>
      <c r="DC543" s="13">
        <v>699.74303999999995</v>
      </c>
      <c r="DD543" s="13">
        <v>236.98346430910283</v>
      </c>
      <c r="DE543" s="13">
        <v>3.0678983300589389</v>
      </c>
      <c r="DF543" s="13">
        <v>5.7280864440078583</v>
      </c>
      <c r="DG543" s="13">
        <v>0.97239323937163868</v>
      </c>
      <c r="DH543" s="13">
        <v>0.98312435040598245</v>
      </c>
      <c r="DI543" s="13">
        <v>0.97649645071681213</v>
      </c>
      <c r="DJ543" s="13">
        <v>0.98727284386003911</v>
      </c>
      <c r="DK543" s="13">
        <v>45971.996411369655</v>
      </c>
      <c r="DL543" s="13">
        <v>5.8533363781378824</v>
      </c>
      <c r="DM543" s="13">
        <v>101431.31770092693</v>
      </c>
      <c r="DN543" s="13">
        <v>2.0492345834867312</v>
      </c>
      <c r="DO543" s="13">
        <v>2.2063718267375756</v>
      </c>
      <c r="DP543" s="13">
        <v>0.4049919971466065</v>
      </c>
      <c r="DQ543" s="13">
        <v>937.03807177304645</v>
      </c>
      <c r="DR543" s="13">
        <v>20045.958749639813</v>
      </c>
      <c r="DS543" s="13">
        <v>5.0599384627961213</v>
      </c>
      <c r="DT543" s="13">
        <v>5.0599384627961213</v>
      </c>
      <c r="DU543" s="13">
        <v>100.00087579185208</v>
      </c>
      <c r="DV543" s="13">
        <v>18.902105087768025</v>
      </c>
      <c r="DW543" s="13">
        <v>5.8533363781378824</v>
      </c>
      <c r="DX543" s="13">
        <v>940.29337458337659</v>
      </c>
      <c r="DY543" s="13">
        <v>1066.7233580795544</v>
      </c>
      <c r="DZ543" s="13">
        <v>298.95313444856691</v>
      </c>
      <c r="EA543" s="13">
        <v>339.06841046030104</v>
      </c>
      <c r="EB543" s="13">
        <v>20.74747585742508</v>
      </c>
      <c r="EC543" s="13">
        <v>2039.8966682759612</v>
      </c>
      <c r="ED543" s="13">
        <v>2.3243113507685429</v>
      </c>
      <c r="EE543" s="13">
        <v>1.2312607038872572E-3</v>
      </c>
      <c r="EF543" s="13">
        <v>500</v>
      </c>
      <c r="EG543" s="13">
        <v>10696.448390677026</v>
      </c>
      <c r="EH543" s="13">
        <v>56668.444802046681</v>
      </c>
      <c r="EI543" s="13">
        <v>4.9652323802637732E-2</v>
      </c>
      <c r="EJ543" s="13">
        <v>20</v>
      </c>
      <c r="EK543" s="13">
        <v>2.1816615649929121</v>
      </c>
      <c r="EL543" s="13">
        <v>7.2152504860607607</v>
      </c>
      <c r="EM543" s="13">
        <v>7.4999999999999997E-2</v>
      </c>
      <c r="EN543" s="13">
        <v>29.506276957194011</v>
      </c>
      <c r="EO543" s="13">
        <v>3.9586974553217205E-2</v>
      </c>
    </row>
    <row r="544" spans="1:145">
      <c r="A544" s="12">
        <v>40476.499305555553</v>
      </c>
      <c r="B544" s="13">
        <v>15</v>
      </c>
      <c r="C544" s="13" t="s">
        <v>62</v>
      </c>
      <c r="D544" s="13" t="s">
        <v>60</v>
      </c>
      <c r="E544" s="12">
        <v>40476.494444444441</v>
      </c>
      <c r="F544" s="12">
        <v>40476.515277777777</v>
      </c>
      <c r="G544" s="13" t="s">
        <v>28</v>
      </c>
      <c r="H544" s="13">
        <v>2</v>
      </c>
      <c r="I544" s="13">
        <v>2</v>
      </c>
      <c r="J544" s="13" t="s">
        <v>255</v>
      </c>
      <c r="K544" s="13">
        <v>5</v>
      </c>
      <c r="L544" s="13" t="s">
        <v>255</v>
      </c>
      <c r="M544" s="13">
        <v>548548</v>
      </c>
      <c r="N544" s="13">
        <v>548549</v>
      </c>
      <c r="O544" s="13" t="s">
        <v>255</v>
      </c>
      <c r="P544" s="13">
        <v>1.5834772776954591E-2</v>
      </c>
      <c r="Q544" s="13">
        <v>9.228090046599224E-3</v>
      </c>
      <c r="R544" s="13">
        <v>3.7500068228241421</v>
      </c>
      <c r="S544" s="13" t="s">
        <v>255</v>
      </c>
      <c r="T544" s="13">
        <v>1.8259277636030264</v>
      </c>
      <c r="U544" s="13">
        <v>1.4058887338161732</v>
      </c>
      <c r="V544" s="13" t="s">
        <v>255</v>
      </c>
      <c r="W544" s="13" t="s">
        <v>255</v>
      </c>
      <c r="X544" s="13">
        <v>2.0717972344323075</v>
      </c>
      <c r="Y544" s="13">
        <v>2.3952956458799128E-2</v>
      </c>
      <c r="Z544" s="13">
        <v>13.46443991050818</v>
      </c>
      <c r="AA544" s="13">
        <v>5.3860583835071779E-2</v>
      </c>
      <c r="AB544" s="13">
        <v>2.6659831429575397E-3</v>
      </c>
      <c r="AC544" s="13">
        <v>72.228078101933164</v>
      </c>
      <c r="AD544" s="13" t="s">
        <v>255</v>
      </c>
      <c r="AE544" s="13">
        <v>6.4904710789390155E-2</v>
      </c>
      <c r="AF544" s="13">
        <v>4.8071109897684021</v>
      </c>
      <c r="AG544" s="13" t="s">
        <v>255</v>
      </c>
      <c r="AH544" s="13" t="s">
        <v>255</v>
      </c>
      <c r="AI544" s="13">
        <v>0.26381568571312719</v>
      </c>
      <c r="AJ544" s="13">
        <v>1.3363452203769971E-2</v>
      </c>
      <c r="AK544" s="13" t="s">
        <v>255</v>
      </c>
      <c r="AL544" s="13">
        <v>100</v>
      </c>
      <c r="AM544" s="13">
        <v>900</v>
      </c>
      <c r="AN544" s="13">
        <v>13.035600000000001</v>
      </c>
      <c r="AO544" s="13">
        <v>3.7674099999999999</v>
      </c>
      <c r="AP544" s="13">
        <v>15145.6</v>
      </c>
      <c r="AQ544" s="13">
        <v>308.25599999999997</v>
      </c>
      <c r="AR544" s="13" t="s">
        <v>255</v>
      </c>
      <c r="AS544" s="13" t="s">
        <v>255</v>
      </c>
      <c r="AT544" s="13" t="s">
        <v>255</v>
      </c>
      <c r="AU544" s="13" t="s">
        <v>255</v>
      </c>
      <c r="AV544" s="13">
        <v>3.7731599999999998</v>
      </c>
      <c r="AW544" s="13">
        <v>1.35223</v>
      </c>
      <c r="AX544" s="13" t="s">
        <v>255</v>
      </c>
      <c r="AY544" s="13" t="s">
        <v>255</v>
      </c>
      <c r="AZ544" s="13">
        <v>207350</v>
      </c>
      <c r="BA544" s="13">
        <v>3726.15</v>
      </c>
      <c r="BB544" s="13" t="s">
        <v>255</v>
      </c>
      <c r="BC544" s="13" t="s">
        <v>255</v>
      </c>
      <c r="BD544" s="13" t="s">
        <v>255</v>
      </c>
      <c r="BE544" s="13" t="s">
        <v>255</v>
      </c>
      <c r="BF544" s="13">
        <v>58.349499999999999</v>
      </c>
      <c r="BG544" s="13">
        <v>8.6912699999999994</v>
      </c>
      <c r="BH544" s="13">
        <v>30.117699999999999</v>
      </c>
      <c r="BI544" s="13">
        <v>6.8354400000000002</v>
      </c>
      <c r="BJ544" s="13" t="s">
        <v>255</v>
      </c>
      <c r="BK544" s="13" t="s">
        <v>255</v>
      </c>
      <c r="BL544" s="13">
        <v>16.418500000000002</v>
      </c>
      <c r="BM544" s="13">
        <v>2.5569600000000001</v>
      </c>
      <c r="BN544" s="13">
        <v>19790.8</v>
      </c>
      <c r="BO544" s="13">
        <v>481.28100000000001</v>
      </c>
      <c r="BP544" s="13">
        <v>16.681699999999999</v>
      </c>
      <c r="BQ544" s="13">
        <v>1.42303</v>
      </c>
      <c r="BR544" s="13">
        <v>243.57</v>
      </c>
      <c r="BS544" s="13">
        <v>4.0270099999999998</v>
      </c>
      <c r="BT544" s="13" t="s">
        <v>255</v>
      </c>
      <c r="BU544" s="13" t="s">
        <v>255</v>
      </c>
      <c r="BV544" s="13" t="s">
        <v>255</v>
      </c>
      <c r="BW544" s="13" t="s">
        <v>255</v>
      </c>
      <c r="BX544" s="13">
        <v>24822.5</v>
      </c>
      <c r="BY544" s="13">
        <v>1790.37</v>
      </c>
      <c r="BZ544" s="13">
        <v>119.438</v>
      </c>
      <c r="CA544" s="13">
        <v>1.5040899999999999</v>
      </c>
      <c r="CB544" s="13">
        <v>5.6201999999999996</v>
      </c>
      <c r="CC544" s="13">
        <v>1.6690700000000001</v>
      </c>
      <c r="CD544" s="13" t="s">
        <v>255</v>
      </c>
      <c r="CE544" s="13" t="s">
        <v>255</v>
      </c>
      <c r="CF544" s="13">
        <v>2300.944091796875</v>
      </c>
      <c r="CG544" s="13">
        <v>8.914057731628418</v>
      </c>
      <c r="CH544" s="13">
        <v>47.508365631103516</v>
      </c>
      <c r="CI544" s="13">
        <v>88.919464111328125</v>
      </c>
      <c r="CJ544" s="13">
        <v>19.54533576965332</v>
      </c>
      <c r="CK544" s="13">
        <v>268.65866088867187</v>
      </c>
      <c r="CL544" s="13">
        <v>4735.279296875</v>
      </c>
      <c r="CM544" s="13">
        <v>2.0421185493469238</v>
      </c>
      <c r="CN544" s="13">
        <v>212.30131530761719</v>
      </c>
      <c r="CO544" s="13">
        <v>19.047016143798828</v>
      </c>
      <c r="CP544" s="13">
        <v>80.323436157759318</v>
      </c>
      <c r="CQ544" s="13">
        <v>365.26445999999999</v>
      </c>
      <c r="CR544" s="13">
        <v>39.1068</v>
      </c>
      <c r="CS544" s="13" t="s">
        <v>255</v>
      </c>
      <c r="CT544" s="13" t="s">
        <v>255</v>
      </c>
      <c r="CU544" s="13">
        <v>7.5463199999999997</v>
      </c>
      <c r="CV544" s="13" t="s">
        <v>255</v>
      </c>
      <c r="CW544" s="13" t="s">
        <v>255</v>
      </c>
      <c r="CX544" s="13">
        <v>233.398</v>
      </c>
      <c r="CY544" s="13">
        <v>90.353099999999998</v>
      </c>
      <c r="CZ544" s="13" t="s">
        <v>255</v>
      </c>
      <c r="DA544" s="13">
        <v>82.092500000000001</v>
      </c>
      <c r="DB544" s="13">
        <v>243.57</v>
      </c>
      <c r="DC544" s="13">
        <v>696.06672000000003</v>
      </c>
      <c r="DD544" s="13">
        <v>207.82749208794522</v>
      </c>
      <c r="DE544" s="13">
        <v>3.0581930373917845</v>
      </c>
      <c r="DF544" s="13">
        <v>5.8278497630569834</v>
      </c>
      <c r="DG544" s="13">
        <v>0.96819156838036513</v>
      </c>
      <c r="DH544" s="13">
        <v>0.98084725244656712</v>
      </c>
      <c r="DI544" s="13">
        <v>0.97285019924124583</v>
      </c>
      <c r="DJ544" s="13">
        <v>0.98556677844667628</v>
      </c>
      <c r="DK544" s="13">
        <v>45382.384720394519</v>
      </c>
      <c r="DL544" s="13">
        <v>5.7782646860391118</v>
      </c>
      <c r="DM544" s="13">
        <v>101301.34122892967</v>
      </c>
      <c r="DN544" s="13">
        <v>2.0579723400306875</v>
      </c>
      <c r="DO544" s="13">
        <v>2.2321731626281323</v>
      </c>
      <c r="DP544" s="13">
        <v>0.4059537496566773</v>
      </c>
      <c r="DQ544" s="13">
        <v>934.07688181531933</v>
      </c>
      <c r="DR544" s="13">
        <v>19982.610318524174</v>
      </c>
      <c r="DS544" s="13">
        <v>5.0694748891250621</v>
      </c>
      <c r="DT544" s="13">
        <v>5.0694748891250629</v>
      </c>
      <c r="DU544" s="13">
        <v>100.00087579185208</v>
      </c>
      <c r="DV544" s="13">
        <v>18.902105087768025</v>
      </c>
      <c r="DW544" s="13">
        <v>5.7782646860391118</v>
      </c>
      <c r="DX544" s="13">
        <v>940.29337458337659</v>
      </c>
      <c r="DY544" s="13">
        <v>1066.7233580795544</v>
      </c>
      <c r="DZ544" s="13">
        <v>298.08849917258283</v>
      </c>
      <c r="EA544" s="13">
        <v>338.08730379891631</v>
      </c>
      <c r="EB544" s="13">
        <v>20.74747585742508</v>
      </c>
      <c r="EC544" s="13">
        <v>2028.6327845107892</v>
      </c>
      <c r="ED544" s="13">
        <v>2.3342220105236673</v>
      </c>
      <c r="EE544" s="13">
        <v>7.7634036911489708E-3</v>
      </c>
      <c r="EF544" s="13">
        <v>500</v>
      </c>
      <c r="EG544" s="13">
        <v>10696.448390677026</v>
      </c>
      <c r="EH544" s="13">
        <v>56078.833111071544</v>
      </c>
      <c r="EI544" s="13">
        <v>4.9946547322930829E-2</v>
      </c>
      <c r="EJ544" s="13">
        <v>20</v>
      </c>
      <c r="EK544" s="13">
        <v>2.1816615649929121</v>
      </c>
      <c r="EL544" s="13">
        <v>7.1401787939619892</v>
      </c>
      <c r="EM544" s="13">
        <v>7.4999999999999997E-2</v>
      </c>
      <c r="EN544" s="13">
        <v>27.935623677571616</v>
      </c>
      <c r="EO544" s="13">
        <v>4.3505647729414371E-2</v>
      </c>
    </row>
    <row r="545" spans="1:145">
      <c r="A545" s="12">
        <v>40476.5</v>
      </c>
      <c r="B545" s="13">
        <v>15</v>
      </c>
      <c r="C545" s="13" t="s">
        <v>62</v>
      </c>
      <c r="D545" s="13" t="s">
        <v>60</v>
      </c>
      <c r="E545" s="12">
        <v>40476.494444444441</v>
      </c>
      <c r="F545" s="12">
        <v>40476.515277777777</v>
      </c>
      <c r="G545" s="13" t="s">
        <v>28</v>
      </c>
      <c r="H545" s="13">
        <v>2</v>
      </c>
      <c r="I545" s="13">
        <v>2</v>
      </c>
      <c r="J545" s="13" t="s">
        <v>255</v>
      </c>
      <c r="K545" s="13">
        <v>5</v>
      </c>
      <c r="L545" s="13" t="s">
        <v>255</v>
      </c>
      <c r="M545" s="13">
        <v>548548</v>
      </c>
      <c r="N545" s="13">
        <v>548549</v>
      </c>
      <c r="O545" s="13" t="s">
        <v>255</v>
      </c>
      <c r="P545" s="13">
        <v>1.5834772776954591E-2</v>
      </c>
      <c r="Q545" s="13">
        <v>9.228090046599224E-3</v>
      </c>
      <c r="R545" s="13">
        <v>3.7500068228241421</v>
      </c>
      <c r="S545" s="13" t="s">
        <v>255</v>
      </c>
      <c r="T545" s="13">
        <v>1.8259277636030264</v>
      </c>
      <c r="U545" s="13">
        <v>1.4058887338161732</v>
      </c>
      <c r="V545" s="13" t="s">
        <v>255</v>
      </c>
      <c r="W545" s="13" t="s">
        <v>255</v>
      </c>
      <c r="X545" s="13">
        <v>2.0717972344323075</v>
      </c>
      <c r="Y545" s="13">
        <v>2.3952956458799128E-2</v>
      </c>
      <c r="Z545" s="13">
        <v>13.46443991050818</v>
      </c>
      <c r="AA545" s="13">
        <v>5.3860583835071779E-2</v>
      </c>
      <c r="AB545" s="13">
        <v>2.6659831429575397E-3</v>
      </c>
      <c r="AC545" s="13">
        <v>72.228078101933164</v>
      </c>
      <c r="AD545" s="13" t="s">
        <v>255</v>
      </c>
      <c r="AE545" s="13">
        <v>6.4904710789390155E-2</v>
      </c>
      <c r="AF545" s="13">
        <v>4.8071109897684021</v>
      </c>
      <c r="AG545" s="13" t="s">
        <v>255</v>
      </c>
      <c r="AH545" s="13" t="s">
        <v>255</v>
      </c>
      <c r="AI545" s="13">
        <v>0.26381568571312719</v>
      </c>
      <c r="AJ545" s="13">
        <v>1.3363452203769971E-2</v>
      </c>
      <c r="AK545" s="13" t="s">
        <v>255</v>
      </c>
      <c r="AL545" s="13">
        <v>100</v>
      </c>
      <c r="AM545" s="13">
        <v>900</v>
      </c>
      <c r="AN545" s="13">
        <v>8.80396</v>
      </c>
      <c r="AO545" s="13">
        <v>3.89541</v>
      </c>
      <c r="AP545" s="13">
        <v>16179.7</v>
      </c>
      <c r="AQ545" s="13">
        <v>339.93299999999999</v>
      </c>
      <c r="AR545" s="13" t="s">
        <v>255</v>
      </c>
      <c r="AS545" s="13" t="s">
        <v>255</v>
      </c>
      <c r="AT545" s="13" t="s">
        <v>255</v>
      </c>
      <c r="AU545" s="13" t="s">
        <v>255</v>
      </c>
      <c r="AV545" s="13">
        <v>2.9880800000000001</v>
      </c>
      <c r="AW545" s="13">
        <v>1.1943999999999999</v>
      </c>
      <c r="AX545" s="13" t="s">
        <v>255</v>
      </c>
      <c r="AY545" s="13" t="s">
        <v>255</v>
      </c>
      <c r="AZ545" s="13">
        <v>221510</v>
      </c>
      <c r="BA545" s="13">
        <v>4768.01</v>
      </c>
      <c r="BB545" s="13" t="s">
        <v>255</v>
      </c>
      <c r="BC545" s="13" t="s">
        <v>255</v>
      </c>
      <c r="BD545" s="13" t="s">
        <v>255</v>
      </c>
      <c r="BE545" s="13" t="s">
        <v>255</v>
      </c>
      <c r="BF545" s="13">
        <v>42.517600000000002</v>
      </c>
      <c r="BG545" s="13">
        <v>7.9453399999999998</v>
      </c>
      <c r="BH545" s="13">
        <v>20.760100000000001</v>
      </c>
      <c r="BI545" s="13">
        <v>7.1959299999999997</v>
      </c>
      <c r="BJ545" s="13" t="s">
        <v>255</v>
      </c>
      <c r="BK545" s="13" t="s">
        <v>255</v>
      </c>
      <c r="BL545" s="13">
        <v>12.381</v>
      </c>
      <c r="BM545" s="13">
        <v>2.59253</v>
      </c>
      <c r="BN545" s="13">
        <v>26561.7</v>
      </c>
      <c r="BO545" s="13">
        <v>593.14200000000005</v>
      </c>
      <c r="BP545" s="13">
        <v>23.3751</v>
      </c>
      <c r="BQ545" s="13">
        <v>1.5610599999999999</v>
      </c>
      <c r="BR545" s="13">
        <v>201.88</v>
      </c>
      <c r="BS545" s="13">
        <v>3.6804800000000002</v>
      </c>
      <c r="BT545" s="13" t="s">
        <v>255</v>
      </c>
      <c r="BU545" s="13" t="s">
        <v>255</v>
      </c>
      <c r="BV545" s="13" t="s">
        <v>255</v>
      </c>
      <c r="BW545" s="13" t="s">
        <v>255</v>
      </c>
      <c r="BX545" s="13">
        <v>17425.099999999999</v>
      </c>
      <c r="BY545" s="13">
        <v>1468.7</v>
      </c>
      <c r="BZ545" s="13">
        <v>130.15600000000001</v>
      </c>
      <c r="CA545" s="13">
        <v>0.96716599999999997</v>
      </c>
      <c r="CB545" s="13" t="s">
        <v>255</v>
      </c>
      <c r="CC545" s="13" t="s">
        <v>255</v>
      </c>
      <c r="CD545" s="13">
        <v>48.680199999999999</v>
      </c>
      <c r="CE545" s="13">
        <v>9.4451900000000002</v>
      </c>
      <c r="CF545" s="13">
        <v>2367.859375</v>
      </c>
      <c r="CG545" s="13">
        <v>8.8708696365356445</v>
      </c>
      <c r="CH545" s="13">
        <v>47.22705078125</v>
      </c>
      <c r="CI545" s="13">
        <v>89.078643798828125</v>
      </c>
      <c r="CJ545" s="13">
        <v>19.541278839111328</v>
      </c>
      <c r="CK545" s="13">
        <v>273.6341552734375</v>
      </c>
      <c r="CL545" s="13">
        <v>4738.75439453125</v>
      </c>
      <c r="CM545" s="13">
        <v>2.036679744720459</v>
      </c>
      <c r="CN545" s="13">
        <v>210.50682067871094</v>
      </c>
      <c r="CO545" s="13">
        <v>22.137733459472656</v>
      </c>
      <c r="CP545" s="13">
        <v>80.323436157759318</v>
      </c>
      <c r="CQ545" s="13">
        <v>289.33073999999999</v>
      </c>
      <c r="CR545" s="13">
        <v>26.41188</v>
      </c>
      <c r="CS545" s="13" t="s">
        <v>255</v>
      </c>
      <c r="CT545" s="13" t="s">
        <v>255</v>
      </c>
      <c r="CU545" s="13">
        <v>5.9761600000000001</v>
      </c>
      <c r="CV545" s="13" t="s">
        <v>255</v>
      </c>
      <c r="CW545" s="13" t="s">
        <v>255</v>
      </c>
      <c r="CX545" s="13">
        <v>170.07040000000001</v>
      </c>
      <c r="CY545" s="13">
        <v>62.280300000000004</v>
      </c>
      <c r="CZ545" s="13" t="s">
        <v>255</v>
      </c>
      <c r="DA545" s="13">
        <v>61.905000000000001</v>
      </c>
      <c r="DB545" s="13">
        <v>201.88</v>
      </c>
      <c r="DC545" s="13">
        <v>528.52373999999998</v>
      </c>
      <c r="DD545" s="13">
        <v>133.87857647745781</v>
      </c>
      <c r="DE545" s="13">
        <v>2.2229535326838561</v>
      </c>
      <c r="DF545" s="13">
        <v>4.0606943974922398</v>
      </c>
      <c r="DG545" s="13">
        <v>0.96357621307767605</v>
      </c>
      <c r="DH545" s="13">
        <v>0.97649221323463387</v>
      </c>
      <c r="DI545" s="13">
        <v>0.970773602222607</v>
      </c>
      <c r="DJ545" s="13">
        <v>0.9837860778612797</v>
      </c>
      <c r="DK545" s="13">
        <v>46711.875746613703</v>
      </c>
      <c r="DL545" s="13">
        <v>5.9475407409343921</v>
      </c>
      <c r="DM545" s="13">
        <v>101375.68363439494</v>
      </c>
      <c r="DN545" s="13">
        <v>2.0012820206146111</v>
      </c>
      <c r="DO545" s="13">
        <v>2.1702336293302031</v>
      </c>
      <c r="DP545" s="13">
        <v>0.40592656822204592</v>
      </c>
      <c r="DQ545" s="13">
        <v>961.17703012614857</v>
      </c>
      <c r="DR545" s="13">
        <v>20562.360994097129</v>
      </c>
      <c r="DS545" s="13">
        <v>4.9301577607501894</v>
      </c>
      <c r="DT545" s="13">
        <v>4.9301577607501894</v>
      </c>
      <c r="DU545" s="13">
        <v>100.00087579185208</v>
      </c>
      <c r="DV545" s="13">
        <v>18.902105087768025</v>
      </c>
      <c r="DW545" s="13">
        <v>5.9475407409343921</v>
      </c>
      <c r="DX545" s="13">
        <v>940.29337458337659</v>
      </c>
      <c r="DY545" s="13">
        <v>1066.7233580795544</v>
      </c>
      <c r="DZ545" s="13">
        <v>303.79242871387635</v>
      </c>
      <c r="EA545" s="13">
        <v>344.55895630940455</v>
      </c>
      <c r="EB545" s="13">
        <v>20.74747585742508</v>
      </c>
      <c r="EC545" s="13">
        <v>2087.6288017432967</v>
      </c>
      <c r="ED545" s="13">
        <v>2.2699219279663621</v>
      </c>
      <c r="EE545" s="13">
        <v>1.7380112998917414E-2</v>
      </c>
      <c r="EF545" s="13">
        <v>500</v>
      </c>
      <c r="EG545" s="13">
        <v>10696.448390677026</v>
      </c>
      <c r="EH545" s="13">
        <v>57408.324137290729</v>
      </c>
      <c r="EI545" s="13">
        <v>4.9955462349703474E-2</v>
      </c>
      <c r="EJ545" s="13">
        <v>20</v>
      </c>
      <c r="EK545" s="13">
        <v>2.1816615649929121</v>
      </c>
      <c r="EL545" s="13">
        <v>7.3094548488572695</v>
      </c>
      <c r="EM545" s="13">
        <v>7.4999999999999997E-2</v>
      </c>
      <c r="EN545" s="13">
        <v>32.468675740559895</v>
      </c>
      <c r="EO545" s="13">
        <v>3.375689890165353E-2</v>
      </c>
    </row>
    <row r="546" spans="1:145">
      <c r="A546" s="12">
        <v>40476.500694444447</v>
      </c>
      <c r="B546" s="13">
        <v>15</v>
      </c>
      <c r="C546" s="13" t="s">
        <v>62</v>
      </c>
      <c r="D546" s="13" t="s">
        <v>60</v>
      </c>
      <c r="E546" s="12">
        <v>40476.494444444441</v>
      </c>
      <c r="F546" s="12">
        <v>40476.515277777777</v>
      </c>
      <c r="G546" s="13" t="s">
        <v>28</v>
      </c>
      <c r="H546" s="13">
        <v>2</v>
      </c>
      <c r="I546" s="13">
        <v>2</v>
      </c>
      <c r="J546" s="13" t="s">
        <v>255</v>
      </c>
      <c r="K546" s="13">
        <v>5</v>
      </c>
      <c r="L546" s="13" t="s">
        <v>255</v>
      </c>
      <c r="M546" s="13">
        <v>548548</v>
      </c>
      <c r="N546" s="13">
        <v>548549</v>
      </c>
      <c r="O546" s="13" t="s">
        <v>255</v>
      </c>
      <c r="P546" s="13">
        <v>1.5834772776954591E-2</v>
      </c>
      <c r="Q546" s="13">
        <v>9.228090046599224E-3</v>
      </c>
      <c r="R546" s="13">
        <v>3.7500068228241421</v>
      </c>
      <c r="S546" s="13" t="s">
        <v>255</v>
      </c>
      <c r="T546" s="13">
        <v>1.8259277636030264</v>
      </c>
      <c r="U546" s="13">
        <v>1.4058887338161732</v>
      </c>
      <c r="V546" s="13" t="s">
        <v>255</v>
      </c>
      <c r="W546" s="13" t="s">
        <v>255</v>
      </c>
      <c r="X546" s="13">
        <v>2.0717972344323075</v>
      </c>
      <c r="Y546" s="13">
        <v>2.3952956458799128E-2</v>
      </c>
      <c r="Z546" s="13">
        <v>13.46443991050818</v>
      </c>
      <c r="AA546" s="13">
        <v>5.3860583835071779E-2</v>
      </c>
      <c r="AB546" s="13">
        <v>2.6659831429575397E-3</v>
      </c>
      <c r="AC546" s="13">
        <v>72.228078101933164</v>
      </c>
      <c r="AD546" s="13" t="s">
        <v>255</v>
      </c>
      <c r="AE546" s="13">
        <v>6.4904710789390155E-2</v>
      </c>
      <c r="AF546" s="13">
        <v>4.8071109897684021</v>
      </c>
      <c r="AG546" s="13" t="s">
        <v>255</v>
      </c>
      <c r="AH546" s="13" t="s">
        <v>255</v>
      </c>
      <c r="AI546" s="13">
        <v>0.26381568571312719</v>
      </c>
      <c r="AJ546" s="13">
        <v>1.3363452203769971E-2</v>
      </c>
      <c r="AK546" s="13" t="s">
        <v>255</v>
      </c>
      <c r="AL546" s="13">
        <v>100</v>
      </c>
      <c r="AM546" s="13">
        <v>900</v>
      </c>
      <c r="AN546" s="13">
        <v>17.816800000000001</v>
      </c>
      <c r="AO546" s="13">
        <v>6.8727299999999998</v>
      </c>
      <c r="AP546" s="13">
        <v>25675.599999999999</v>
      </c>
      <c r="AQ546" s="13">
        <v>543.77300000000002</v>
      </c>
      <c r="AR546" s="13" t="s">
        <v>255</v>
      </c>
      <c r="AS546" s="13" t="s">
        <v>255</v>
      </c>
      <c r="AT546" s="13" t="s">
        <v>255</v>
      </c>
      <c r="AU546" s="13" t="s">
        <v>255</v>
      </c>
      <c r="AV546" s="13" t="s">
        <v>255</v>
      </c>
      <c r="AW546" s="13" t="s">
        <v>255</v>
      </c>
      <c r="AX546" s="13">
        <v>30.310199999999998</v>
      </c>
      <c r="AY546" s="13">
        <v>10.1104</v>
      </c>
      <c r="AZ546" s="13">
        <v>170259</v>
      </c>
      <c r="BA546" s="13">
        <v>6206.86</v>
      </c>
      <c r="BB546" s="13" t="s">
        <v>255</v>
      </c>
      <c r="BC546" s="13" t="s">
        <v>255</v>
      </c>
      <c r="BD546" s="13" t="s">
        <v>255</v>
      </c>
      <c r="BE546" s="13" t="s">
        <v>255</v>
      </c>
      <c r="BF546" s="13">
        <v>53.820099999999996</v>
      </c>
      <c r="BG546" s="13">
        <v>11.1242</v>
      </c>
      <c r="BH546" s="13" t="s">
        <v>255</v>
      </c>
      <c r="BI546" s="13" t="s">
        <v>255</v>
      </c>
      <c r="BJ546" s="13" t="s">
        <v>255</v>
      </c>
      <c r="BK546" s="13" t="s">
        <v>255</v>
      </c>
      <c r="BL546" s="13">
        <v>10.5776</v>
      </c>
      <c r="BM546" s="13">
        <v>3.2466400000000002</v>
      </c>
      <c r="BN546" s="13">
        <v>17419.7</v>
      </c>
      <c r="BO546" s="13">
        <v>1073.42</v>
      </c>
      <c r="BP546" s="13" t="s">
        <v>255</v>
      </c>
      <c r="BQ546" s="13" t="s">
        <v>255</v>
      </c>
      <c r="BR546" s="13">
        <v>287.84500000000003</v>
      </c>
      <c r="BS546" s="13">
        <v>5.0131600000000001</v>
      </c>
      <c r="BT546" s="13" t="s">
        <v>255</v>
      </c>
      <c r="BU546" s="13" t="s">
        <v>255</v>
      </c>
      <c r="BV546" s="13" t="s">
        <v>255</v>
      </c>
      <c r="BW546" s="13" t="s">
        <v>255</v>
      </c>
      <c r="BX546" s="13">
        <v>34136.6</v>
      </c>
      <c r="BY546" s="13">
        <v>2884.77</v>
      </c>
      <c r="BZ546" s="13">
        <v>164.03</v>
      </c>
      <c r="CA546" s="13">
        <v>1.8493299999999999</v>
      </c>
      <c r="CB546" s="13">
        <v>5.4134599999999997</v>
      </c>
      <c r="CC546" s="13">
        <v>1.9496899999999999</v>
      </c>
      <c r="CD546" s="13" t="s">
        <v>255</v>
      </c>
      <c r="CE546" s="13" t="s">
        <v>255</v>
      </c>
      <c r="CF546" s="13">
        <v>2349.534912109375</v>
      </c>
      <c r="CG546" s="13">
        <v>8.6801071166992187</v>
      </c>
      <c r="CH546" s="13">
        <v>46.164665222167969</v>
      </c>
      <c r="CI546" s="13">
        <v>89.273231506347656</v>
      </c>
      <c r="CJ546" s="13">
        <v>19.623268127441406</v>
      </c>
      <c r="CK546" s="13">
        <v>266.17709350585937</v>
      </c>
      <c r="CL546" s="13">
        <v>4727.41943359375</v>
      </c>
      <c r="CM546" s="13">
        <v>2.0165631771087646</v>
      </c>
      <c r="CN546" s="13">
        <v>208.63069152832031</v>
      </c>
      <c r="CO546" s="13">
        <v>23.990665435791016</v>
      </c>
      <c r="CP546" s="13">
        <v>80.323436157759318</v>
      </c>
      <c r="CQ546" s="13">
        <v>400.36970000000002</v>
      </c>
      <c r="CR546" s="13">
        <v>53.450400000000002</v>
      </c>
      <c r="CS546" s="13" t="s">
        <v>255</v>
      </c>
      <c r="CT546" s="13" t="s">
        <v>255</v>
      </c>
      <c r="CU546" s="13" t="s">
        <v>255</v>
      </c>
      <c r="CV546" s="13">
        <v>90.930599999999998</v>
      </c>
      <c r="CW546" s="13" t="s">
        <v>255</v>
      </c>
      <c r="CX546" s="13">
        <v>215.28039999999999</v>
      </c>
      <c r="CY546" s="13" t="s">
        <v>255</v>
      </c>
      <c r="CZ546" s="13" t="s">
        <v>255</v>
      </c>
      <c r="DA546" s="13">
        <v>52.888000000000005</v>
      </c>
      <c r="DB546" s="13">
        <v>287.84500000000003</v>
      </c>
      <c r="DC546" s="13">
        <v>700.39440000000002</v>
      </c>
      <c r="DD546" s="13">
        <v>208.11193074437602</v>
      </c>
      <c r="DE546" s="13">
        <v>2.4408321648478939</v>
      </c>
      <c r="DF546" s="13">
        <v>4.269916478692922</v>
      </c>
      <c r="DG546" s="13">
        <v>0.97530288284933753</v>
      </c>
      <c r="DH546" s="13">
        <v>0.98373534754389214</v>
      </c>
      <c r="DI546" s="13">
        <v>0.9799893171126729</v>
      </c>
      <c r="DJ546" s="13">
        <v>0.98846230069850116</v>
      </c>
      <c r="DK546" s="13">
        <v>46156.72082427283</v>
      </c>
      <c r="DL546" s="13">
        <v>5.8768562208765136</v>
      </c>
      <c r="DM546" s="13">
        <v>101133.19598503833</v>
      </c>
      <c r="DN546" s="13">
        <v>2.0120660515529636</v>
      </c>
      <c r="DO546" s="13">
        <v>2.1910827757905746</v>
      </c>
      <c r="DP546" s="13">
        <v>0.40647589645385745</v>
      </c>
      <c r="DQ546" s="13">
        <v>955.0293096492934</v>
      </c>
      <c r="DR546" s="13">
        <v>20430.843444495153</v>
      </c>
      <c r="DS546" s="13">
        <v>4.9500254974685083</v>
      </c>
      <c r="DT546" s="13">
        <v>4.9500254974685083</v>
      </c>
      <c r="DU546" s="13">
        <v>100.00087579185208</v>
      </c>
      <c r="DV546" s="13">
        <v>18.902105087768025</v>
      </c>
      <c r="DW546" s="13">
        <v>5.8768562208765136</v>
      </c>
      <c r="DX546" s="13">
        <v>940.29337458337659</v>
      </c>
      <c r="DY546" s="13">
        <v>1066.7233580795544</v>
      </c>
      <c r="DZ546" s="13">
        <v>302.69148512204924</v>
      </c>
      <c r="EA546" s="13">
        <v>343.30964820348964</v>
      </c>
      <c r="EB546" s="13">
        <v>20.74747585742508</v>
      </c>
      <c r="EC546" s="13">
        <v>2071.4729958238909</v>
      </c>
      <c r="ED546" s="13">
        <v>2.2821535415254131</v>
      </c>
      <c r="EE546" s="13">
        <v>2.2300940564871316E-3</v>
      </c>
      <c r="EF546" s="13">
        <v>500</v>
      </c>
      <c r="EG546" s="13">
        <v>10696.448390677026</v>
      </c>
      <c r="EH546" s="13">
        <v>56853.169214949856</v>
      </c>
      <c r="EI546" s="13">
        <v>5.0120951064942111E-2</v>
      </c>
      <c r="EJ546" s="13">
        <v>20</v>
      </c>
      <c r="EK546" s="13">
        <v>2.1816615649929121</v>
      </c>
      <c r="EL546" s="13">
        <v>7.2387703287993919</v>
      </c>
      <c r="EM546" s="13">
        <v>7.4999999999999997E-2</v>
      </c>
      <c r="EN546" s="13">
        <v>35.186309305826825</v>
      </c>
      <c r="EO546" s="13">
        <v>2.8283959257861702E-2</v>
      </c>
    </row>
    <row r="547" spans="1:145">
      <c r="A547" s="12">
        <v>40476.501388888886</v>
      </c>
      <c r="B547" s="13">
        <v>15</v>
      </c>
      <c r="C547" s="13" t="s">
        <v>62</v>
      </c>
      <c r="D547" s="13" t="s">
        <v>60</v>
      </c>
      <c r="E547" s="12">
        <v>40476.494444444441</v>
      </c>
      <c r="F547" s="12">
        <v>40476.515277777777</v>
      </c>
      <c r="G547" s="13" t="s">
        <v>28</v>
      </c>
      <c r="H547" s="13">
        <v>2</v>
      </c>
      <c r="I547" s="13">
        <v>2</v>
      </c>
      <c r="J547" s="13" t="s">
        <v>255</v>
      </c>
      <c r="K547" s="13">
        <v>5</v>
      </c>
      <c r="L547" s="13" t="s">
        <v>255</v>
      </c>
      <c r="M547" s="13">
        <v>548548</v>
      </c>
      <c r="N547" s="13">
        <v>548549</v>
      </c>
      <c r="O547" s="13" t="s">
        <v>255</v>
      </c>
      <c r="P547" s="13">
        <v>1.5834772776954591E-2</v>
      </c>
      <c r="Q547" s="13">
        <v>9.228090046599224E-3</v>
      </c>
      <c r="R547" s="13">
        <v>3.7500068228241421</v>
      </c>
      <c r="S547" s="13" t="s">
        <v>255</v>
      </c>
      <c r="T547" s="13">
        <v>1.8259277636030264</v>
      </c>
      <c r="U547" s="13">
        <v>1.4058887338161732</v>
      </c>
      <c r="V547" s="13" t="s">
        <v>255</v>
      </c>
      <c r="W547" s="13" t="s">
        <v>255</v>
      </c>
      <c r="X547" s="13">
        <v>2.0717972344323075</v>
      </c>
      <c r="Y547" s="13">
        <v>2.3952956458799128E-2</v>
      </c>
      <c r="Z547" s="13">
        <v>13.46443991050818</v>
      </c>
      <c r="AA547" s="13">
        <v>5.3860583835071779E-2</v>
      </c>
      <c r="AB547" s="13">
        <v>2.6659831429575397E-3</v>
      </c>
      <c r="AC547" s="13">
        <v>72.228078101933164</v>
      </c>
      <c r="AD547" s="13" t="s">
        <v>255</v>
      </c>
      <c r="AE547" s="13">
        <v>6.4904710789390155E-2</v>
      </c>
      <c r="AF547" s="13">
        <v>4.8071109897684021</v>
      </c>
      <c r="AG547" s="13" t="s">
        <v>255</v>
      </c>
      <c r="AH547" s="13" t="s">
        <v>255</v>
      </c>
      <c r="AI547" s="13">
        <v>0.26381568571312719</v>
      </c>
      <c r="AJ547" s="13">
        <v>1.3363452203769971E-2</v>
      </c>
      <c r="AK547" s="13" t="s">
        <v>255</v>
      </c>
      <c r="AL547" s="13">
        <v>100</v>
      </c>
      <c r="AM547" s="13">
        <v>900</v>
      </c>
      <c r="AN547" s="13" t="s">
        <v>255</v>
      </c>
      <c r="AO547" s="13" t="s">
        <v>255</v>
      </c>
      <c r="AP547" s="13" t="s">
        <v>255</v>
      </c>
      <c r="AQ547" s="13" t="s">
        <v>255</v>
      </c>
      <c r="AR547" s="13" t="s">
        <v>255</v>
      </c>
      <c r="AS547" s="13" t="s">
        <v>255</v>
      </c>
      <c r="AT547" s="13" t="s">
        <v>255</v>
      </c>
      <c r="AU547" s="13" t="s">
        <v>255</v>
      </c>
      <c r="AV547" s="13">
        <v>12.6173</v>
      </c>
      <c r="AW547" s="13">
        <v>2.2296800000000001</v>
      </c>
      <c r="AX547" s="13" t="s">
        <v>255</v>
      </c>
      <c r="AY547" s="13" t="s">
        <v>255</v>
      </c>
      <c r="AZ547" s="13" t="s">
        <v>255</v>
      </c>
      <c r="BA547" s="13" t="s">
        <v>255</v>
      </c>
      <c r="BB547" s="13" t="s">
        <v>255</v>
      </c>
      <c r="BC547" s="13" t="s">
        <v>255</v>
      </c>
      <c r="BD547" s="13" t="s">
        <v>255</v>
      </c>
      <c r="BE547" s="13" t="s">
        <v>255</v>
      </c>
      <c r="BF547" s="13" t="s">
        <v>255</v>
      </c>
      <c r="BG547" s="13" t="s">
        <v>255</v>
      </c>
      <c r="BH547" s="13">
        <v>16.833500000000001</v>
      </c>
      <c r="BI547" s="13">
        <v>5.9971100000000002</v>
      </c>
      <c r="BJ547" s="13" t="s">
        <v>255</v>
      </c>
      <c r="BK547" s="13" t="s">
        <v>255</v>
      </c>
      <c r="BL547" s="13">
        <v>9.7698599999999995</v>
      </c>
      <c r="BM547" s="13">
        <v>1.6648700000000001</v>
      </c>
      <c r="BN547" s="13">
        <v>5138.5200000000004</v>
      </c>
      <c r="BO547" s="13">
        <v>1956.49</v>
      </c>
      <c r="BP547" s="13">
        <v>34.851100000000002</v>
      </c>
      <c r="BQ547" s="13">
        <v>2.7972800000000002</v>
      </c>
      <c r="BR547" s="13" t="s">
        <v>255</v>
      </c>
      <c r="BS547" s="13" t="s">
        <v>255</v>
      </c>
      <c r="BT547" s="13" t="s">
        <v>255</v>
      </c>
      <c r="BU547" s="13" t="s">
        <v>255</v>
      </c>
      <c r="BV547" s="13" t="s">
        <v>255</v>
      </c>
      <c r="BW547" s="13" t="s">
        <v>255</v>
      </c>
      <c r="BX547" s="13" t="s">
        <v>255</v>
      </c>
      <c r="BY547" s="13" t="s">
        <v>255</v>
      </c>
      <c r="BZ547" s="13">
        <v>1.7065699999999999</v>
      </c>
      <c r="CA547" s="13">
        <v>0.43098399999999998</v>
      </c>
      <c r="CB547" s="13">
        <v>1.0193000000000001</v>
      </c>
      <c r="CC547" s="13">
        <v>0.43399199999999999</v>
      </c>
      <c r="CD547" s="13" t="s">
        <v>255</v>
      </c>
      <c r="CE547" s="13" t="s">
        <v>255</v>
      </c>
      <c r="CF547" s="13">
        <v>2443.361572265625</v>
      </c>
      <c r="CG547" s="13">
        <v>9.0614709854125977</v>
      </c>
      <c r="CH547" s="13">
        <v>48.117923736572266</v>
      </c>
      <c r="CI547" s="13">
        <v>89.451072692871094</v>
      </c>
      <c r="CJ547" s="13">
        <v>19.663082122802734</v>
      </c>
      <c r="CK547" s="13">
        <v>277.056640625</v>
      </c>
      <c r="CL547" s="13">
        <v>4739.8916015625</v>
      </c>
      <c r="CM547" s="13">
        <v>2.0053622722625732</v>
      </c>
      <c r="CN547" s="13">
        <v>218.15521240234375</v>
      </c>
      <c r="CO547" s="13">
        <v>23.372676849365234</v>
      </c>
      <c r="CP547" s="13">
        <v>80.323436157759318</v>
      </c>
      <c r="CQ547" s="13">
        <v>39.220660000000002</v>
      </c>
      <c r="CR547" s="13" t="s">
        <v>255</v>
      </c>
      <c r="CS547" s="13" t="s">
        <v>255</v>
      </c>
      <c r="CT547" s="13" t="s">
        <v>255</v>
      </c>
      <c r="CU547" s="13">
        <v>25.2346</v>
      </c>
      <c r="CV547" s="13" t="s">
        <v>255</v>
      </c>
      <c r="CW547" s="13" t="s">
        <v>255</v>
      </c>
      <c r="CX547" s="13" t="s">
        <v>255</v>
      </c>
      <c r="CY547" s="13">
        <v>50.500500000000002</v>
      </c>
      <c r="CZ547" s="13" t="s">
        <v>255</v>
      </c>
      <c r="DA547" s="13">
        <v>48.849299999999999</v>
      </c>
      <c r="DB547" s="13" t="s">
        <v>255</v>
      </c>
      <c r="DC547" s="13">
        <v>124.5844</v>
      </c>
      <c r="DD547" s="13" t="s">
        <v>255</v>
      </c>
      <c r="DE547" s="13">
        <v>22.982157192497233</v>
      </c>
      <c r="DF547" s="13">
        <v>73.002806799603889</v>
      </c>
      <c r="DG547" s="13" t="s">
        <v>255</v>
      </c>
      <c r="DH547" s="13" t="s">
        <v>255</v>
      </c>
      <c r="DI547" s="13">
        <v>1.351300096911125E-2</v>
      </c>
      <c r="DJ547" s="13">
        <v>4.169766681009196E-2</v>
      </c>
      <c r="DK547" s="13">
        <v>47902.759100827054</v>
      </c>
      <c r="DL547" s="13">
        <v>6.0991687189095209</v>
      </c>
      <c r="DM547" s="13">
        <v>101400.01178703351</v>
      </c>
      <c r="DN547" s="13">
        <v>1.9399059293411907</v>
      </c>
      <c r="DO547" s="13">
        <v>2.116788546012641</v>
      </c>
      <c r="DP547" s="13">
        <v>0.40674265022277833</v>
      </c>
      <c r="DQ547" s="13">
        <v>993.81936135581486</v>
      </c>
      <c r="DR547" s="13">
        <v>21260.675016796151</v>
      </c>
      <c r="DS547" s="13">
        <v>4.769369350075972</v>
      </c>
      <c r="DT547" s="13">
        <v>4.769369350075972</v>
      </c>
      <c r="DU547" s="13">
        <v>100.00087579185208</v>
      </c>
      <c r="DV547" s="13">
        <v>18.902105087768025</v>
      </c>
      <c r="DW547" s="13">
        <v>6.0991687189095209</v>
      </c>
      <c r="DX547" s="13">
        <v>940.29337458337659</v>
      </c>
      <c r="DY547" s="13">
        <v>1066.7233580795544</v>
      </c>
      <c r="DZ547" s="13">
        <v>310.22014706684689</v>
      </c>
      <c r="EA547" s="13">
        <v>351.85176808479025</v>
      </c>
      <c r="EB547" s="13">
        <v>20.74747585742508</v>
      </c>
      <c r="EC547" s="13">
        <v>2154.195492008263</v>
      </c>
      <c r="ED547" s="13">
        <v>2.2003070840816328</v>
      </c>
      <c r="EE547" s="13">
        <v>3.2640657414747663E-2</v>
      </c>
      <c r="EF547" s="13">
        <v>500</v>
      </c>
      <c r="EG547" s="13">
        <v>10696.448390677026</v>
      </c>
      <c r="EH547" s="13">
        <v>58599.207491504079</v>
      </c>
      <c r="EI547" s="13">
        <v>5.0228692473227796E-2</v>
      </c>
      <c r="EJ547" s="13">
        <v>20</v>
      </c>
      <c r="EK547" s="13">
        <v>2.1816615649929121</v>
      </c>
      <c r="EL547" s="13">
        <v>7.4610828268323983</v>
      </c>
      <c r="EM547" s="13">
        <v>7.4999999999999997E-2</v>
      </c>
      <c r="EN547" s="13">
        <v>34.279926045735678</v>
      </c>
      <c r="EO547" s="13">
        <v>3.1725945901399905E-2</v>
      </c>
    </row>
    <row r="548" spans="1:145">
      <c r="A548" s="12">
        <v>40476.502083333333</v>
      </c>
      <c r="B548" s="13">
        <v>15</v>
      </c>
      <c r="C548" s="13" t="s">
        <v>62</v>
      </c>
      <c r="D548" s="13" t="s">
        <v>60</v>
      </c>
      <c r="E548" s="12">
        <v>40476.494444444441</v>
      </c>
      <c r="F548" s="12">
        <v>40476.515277777777</v>
      </c>
      <c r="G548" s="13" t="s">
        <v>28</v>
      </c>
      <c r="H548" s="13">
        <v>2</v>
      </c>
      <c r="I548" s="13">
        <v>2</v>
      </c>
      <c r="J548" s="13" t="s">
        <v>255</v>
      </c>
      <c r="K548" s="13">
        <v>5</v>
      </c>
      <c r="L548" s="13" t="s">
        <v>255</v>
      </c>
      <c r="M548" s="13">
        <v>548548</v>
      </c>
      <c r="N548" s="13">
        <v>548549</v>
      </c>
      <c r="O548" s="13" t="s">
        <v>255</v>
      </c>
      <c r="P548" s="13">
        <v>1.5834772776954591E-2</v>
      </c>
      <c r="Q548" s="13">
        <v>9.228090046599224E-3</v>
      </c>
      <c r="R548" s="13">
        <v>3.7500068228241421</v>
      </c>
      <c r="S548" s="13" t="s">
        <v>255</v>
      </c>
      <c r="T548" s="13">
        <v>1.8259277636030264</v>
      </c>
      <c r="U548" s="13">
        <v>1.4058887338161732</v>
      </c>
      <c r="V548" s="13" t="s">
        <v>255</v>
      </c>
      <c r="W548" s="13" t="s">
        <v>255</v>
      </c>
      <c r="X548" s="13">
        <v>2.0717972344323075</v>
      </c>
      <c r="Y548" s="13">
        <v>2.3952956458799128E-2</v>
      </c>
      <c r="Z548" s="13">
        <v>13.46443991050818</v>
      </c>
      <c r="AA548" s="13">
        <v>5.3860583835071779E-2</v>
      </c>
      <c r="AB548" s="13">
        <v>2.6659831429575397E-3</v>
      </c>
      <c r="AC548" s="13">
        <v>72.228078101933164</v>
      </c>
      <c r="AD548" s="13" t="s">
        <v>255</v>
      </c>
      <c r="AE548" s="13">
        <v>6.4904710789390155E-2</v>
      </c>
      <c r="AF548" s="13">
        <v>4.8071109897684021</v>
      </c>
      <c r="AG548" s="13" t="s">
        <v>255</v>
      </c>
      <c r="AH548" s="13" t="s">
        <v>255</v>
      </c>
      <c r="AI548" s="13">
        <v>0.26381568571312719</v>
      </c>
      <c r="AJ548" s="13">
        <v>1.3363452203769971E-2</v>
      </c>
      <c r="AK548" s="13" t="s">
        <v>255</v>
      </c>
      <c r="AL548" s="13">
        <v>100</v>
      </c>
      <c r="AM548" s="13">
        <v>900</v>
      </c>
      <c r="AN548" s="13">
        <v>12.4497</v>
      </c>
      <c r="AO548" s="13">
        <v>5.6313300000000002</v>
      </c>
      <c r="AP548" s="13">
        <v>19345.099999999999</v>
      </c>
      <c r="AQ548" s="13">
        <v>411.23099999999999</v>
      </c>
      <c r="AR548" s="13" t="s">
        <v>255</v>
      </c>
      <c r="AS548" s="13" t="s">
        <v>255</v>
      </c>
      <c r="AT548" s="13" t="s">
        <v>255</v>
      </c>
      <c r="AU548" s="13" t="s">
        <v>255</v>
      </c>
      <c r="AV548" s="13" t="s">
        <v>255</v>
      </c>
      <c r="AW548" s="13" t="s">
        <v>255</v>
      </c>
      <c r="AX548" s="13">
        <v>32.644799999999996</v>
      </c>
      <c r="AY548" s="13">
        <v>8.98203</v>
      </c>
      <c r="AZ548" s="13">
        <v>294280</v>
      </c>
      <c r="BA548" s="13">
        <v>5640.09</v>
      </c>
      <c r="BB548" s="13" t="s">
        <v>255</v>
      </c>
      <c r="BC548" s="13" t="s">
        <v>255</v>
      </c>
      <c r="BD548" s="13">
        <v>11.120699999999999</v>
      </c>
      <c r="BE548" s="13">
        <v>4.3437799999999998</v>
      </c>
      <c r="BF548" s="13">
        <v>68.705100000000002</v>
      </c>
      <c r="BG548" s="13">
        <v>10.675000000000001</v>
      </c>
      <c r="BH548" s="13" t="s">
        <v>255</v>
      </c>
      <c r="BI548" s="13" t="s">
        <v>255</v>
      </c>
      <c r="BJ548" s="13" t="s">
        <v>255</v>
      </c>
      <c r="BK548" s="13" t="s">
        <v>255</v>
      </c>
      <c r="BL548" s="13">
        <v>20.5578</v>
      </c>
      <c r="BM548" s="13">
        <v>3.7002299999999999</v>
      </c>
      <c r="BN548" s="13">
        <v>27090.2</v>
      </c>
      <c r="BO548" s="13">
        <v>895.48199999999997</v>
      </c>
      <c r="BP548" s="13">
        <v>33.787799999999997</v>
      </c>
      <c r="BQ548" s="13">
        <v>2.7663099999999998</v>
      </c>
      <c r="BR548" s="13">
        <v>203.30600000000001</v>
      </c>
      <c r="BS548" s="13">
        <v>5.1021599999999996</v>
      </c>
      <c r="BT548" s="13" t="s">
        <v>255</v>
      </c>
      <c r="BU548" s="13" t="s">
        <v>255</v>
      </c>
      <c r="BV548" s="13" t="s">
        <v>255</v>
      </c>
      <c r="BW548" s="13" t="s">
        <v>255</v>
      </c>
      <c r="BX548" s="13">
        <v>38372.9</v>
      </c>
      <c r="BY548" s="13">
        <v>3164.35</v>
      </c>
      <c r="BZ548" s="13">
        <v>95.721900000000005</v>
      </c>
      <c r="CA548" s="13">
        <v>2.1470799999999999</v>
      </c>
      <c r="CB548" s="13">
        <v>14.1792</v>
      </c>
      <c r="CC548" s="13">
        <v>2.3970699999999998</v>
      </c>
      <c r="CD548" s="13">
        <v>37.807600000000001</v>
      </c>
      <c r="CE548" s="13">
        <v>14.879</v>
      </c>
      <c r="CF548" s="13">
        <v>2346.515869140625</v>
      </c>
      <c r="CG548" s="13">
        <v>9.1261634826660156</v>
      </c>
      <c r="CH548" s="13">
        <v>48.782337188720703</v>
      </c>
      <c r="CI548" s="13">
        <v>89.557708740234375</v>
      </c>
      <c r="CJ548" s="13">
        <v>19.626251220703125</v>
      </c>
      <c r="CK548" s="13">
        <v>282.97283935546875</v>
      </c>
      <c r="CL548" s="13">
        <v>4726.58056640625</v>
      </c>
      <c r="CM548" s="13">
        <v>1.9925751686096191</v>
      </c>
      <c r="CN548" s="13">
        <v>223.01878356933594</v>
      </c>
      <c r="CO548" s="13">
        <v>23</v>
      </c>
      <c r="CP548" s="13">
        <v>80.323436157759318</v>
      </c>
      <c r="CQ548" s="13">
        <v>348.78409999999997</v>
      </c>
      <c r="CR548" s="13">
        <v>37.3491</v>
      </c>
      <c r="CS548" s="13" t="s">
        <v>255</v>
      </c>
      <c r="CT548" s="13" t="s">
        <v>255</v>
      </c>
      <c r="CU548" s="13" t="s">
        <v>255</v>
      </c>
      <c r="CV548" s="13">
        <v>97.934399999999982</v>
      </c>
      <c r="CW548" s="13">
        <v>44.482799999999997</v>
      </c>
      <c r="CX548" s="13">
        <v>274.82040000000001</v>
      </c>
      <c r="CY548" s="13" t="s">
        <v>255</v>
      </c>
      <c r="CZ548" s="13" t="s">
        <v>255</v>
      </c>
      <c r="DA548" s="13">
        <v>102.789</v>
      </c>
      <c r="DB548" s="13">
        <v>203.30600000000001</v>
      </c>
      <c r="DC548" s="13">
        <v>760.68169999999998</v>
      </c>
      <c r="DD548" s="13">
        <v>400.87900470007384</v>
      </c>
      <c r="DE548" s="13">
        <v>3.6437231187429413</v>
      </c>
      <c r="DF548" s="13">
        <v>7.9467885614472751</v>
      </c>
      <c r="DG548" s="13">
        <v>0.97816928873547482</v>
      </c>
      <c r="DH548" s="13">
        <v>0.98854879689796904</v>
      </c>
      <c r="DI548" s="13">
        <v>0.98060934989424586</v>
      </c>
      <c r="DJ548" s="13">
        <v>0.99101474992945182</v>
      </c>
      <c r="DK548" s="13">
        <v>46090.405008140093</v>
      </c>
      <c r="DL548" s="13">
        <v>5.8684126289223553</v>
      </c>
      <c r="DM548" s="13">
        <v>101115.25018588288</v>
      </c>
      <c r="DN548" s="13">
        <v>2.0142972943700084</v>
      </c>
      <c r="DO548" s="13">
        <v>2.1938459895942501</v>
      </c>
      <c r="DP548" s="13">
        <v>0.40649588317871099</v>
      </c>
      <c r="DQ548" s="13">
        <v>953.84904061917894</v>
      </c>
      <c r="DR548" s="13">
        <v>20405.594070959683</v>
      </c>
      <c r="DS548" s="13">
        <v>4.9552710807761056</v>
      </c>
      <c r="DT548" s="13">
        <v>4.9552710807761056</v>
      </c>
      <c r="DU548" s="13">
        <v>100.00087579185208</v>
      </c>
      <c r="DV548" s="13">
        <v>18.902105087768025</v>
      </c>
      <c r="DW548" s="13">
        <v>5.8684126289223553</v>
      </c>
      <c r="DX548" s="13">
        <v>940.29337458337659</v>
      </c>
      <c r="DY548" s="13">
        <v>1066.7233580795544</v>
      </c>
      <c r="DZ548" s="13">
        <v>302.46457099814904</v>
      </c>
      <c r="EA548" s="13">
        <v>343.0521803775988</v>
      </c>
      <c r="EB548" s="13">
        <v>20.74747585742508</v>
      </c>
      <c r="EC548" s="13">
        <v>2068.8112494711272</v>
      </c>
      <c r="ED548" s="13">
        <v>2.2846842927862836</v>
      </c>
      <c r="EE548" s="13">
        <v>1.090153390576804E-2</v>
      </c>
      <c r="EF548" s="13">
        <v>500</v>
      </c>
      <c r="EG548" s="13">
        <v>10696.448390677026</v>
      </c>
      <c r="EH548" s="13">
        <v>56786.853398817118</v>
      </c>
      <c r="EI548" s="13">
        <v>5.0126317955132879E-2</v>
      </c>
      <c r="EJ548" s="13">
        <v>20</v>
      </c>
      <c r="EK548" s="13">
        <v>2.1816615649929121</v>
      </c>
      <c r="EL548" s="13">
        <v>7.2303267368452335</v>
      </c>
      <c r="EM548" s="13">
        <v>7.4999999999999997E-2</v>
      </c>
      <c r="EN548" s="13">
        <v>33.733333333333334</v>
      </c>
      <c r="EO548" s="13">
        <v>3.0704488885129208E-2</v>
      </c>
    </row>
    <row r="549" spans="1:145">
      <c r="A549" s="12">
        <v>40476.50277777778</v>
      </c>
      <c r="B549" s="13">
        <v>15</v>
      </c>
      <c r="C549" s="13" t="s">
        <v>62</v>
      </c>
      <c r="D549" s="13" t="s">
        <v>60</v>
      </c>
      <c r="E549" s="12">
        <v>40476.494444444441</v>
      </c>
      <c r="F549" s="12">
        <v>40476.515277777777</v>
      </c>
      <c r="G549" s="13" t="s">
        <v>28</v>
      </c>
      <c r="H549" s="13">
        <v>2</v>
      </c>
      <c r="I549" s="13">
        <v>2</v>
      </c>
      <c r="J549" s="13" t="s">
        <v>255</v>
      </c>
      <c r="K549" s="13">
        <v>5</v>
      </c>
      <c r="L549" s="13" t="s">
        <v>255</v>
      </c>
      <c r="M549" s="13">
        <v>548548</v>
      </c>
      <c r="N549" s="13">
        <v>548549</v>
      </c>
      <c r="O549" s="13" t="s">
        <v>255</v>
      </c>
      <c r="P549" s="13">
        <v>1.5834772776954591E-2</v>
      </c>
      <c r="Q549" s="13">
        <v>9.228090046599224E-3</v>
      </c>
      <c r="R549" s="13">
        <v>3.7500068228241421</v>
      </c>
      <c r="S549" s="13" t="s">
        <v>255</v>
      </c>
      <c r="T549" s="13">
        <v>1.8259277636030264</v>
      </c>
      <c r="U549" s="13">
        <v>1.4058887338161732</v>
      </c>
      <c r="V549" s="13" t="s">
        <v>255</v>
      </c>
      <c r="W549" s="13" t="s">
        <v>255</v>
      </c>
      <c r="X549" s="13">
        <v>2.0717972344323075</v>
      </c>
      <c r="Y549" s="13">
        <v>2.3952956458799128E-2</v>
      </c>
      <c r="Z549" s="13">
        <v>13.46443991050818</v>
      </c>
      <c r="AA549" s="13">
        <v>5.3860583835071779E-2</v>
      </c>
      <c r="AB549" s="13">
        <v>2.6659831429575397E-3</v>
      </c>
      <c r="AC549" s="13">
        <v>72.228078101933164</v>
      </c>
      <c r="AD549" s="13" t="s">
        <v>255</v>
      </c>
      <c r="AE549" s="13">
        <v>6.4904710789390155E-2</v>
      </c>
      <c r="AF549" s="13">
        <v>4.8071109897684021</v>
      </c>
      <c r="AG549" s="13" t="s">
        <v>255</v>
      </c>
      <c r="AH549" s="13" t="s">
        <v>255</v>
      </c>
      <c r="AI549" s="13">
        <v>0.26381568571312719</v>
      </c>
      <c r="AJ549" s="13">
        <v>1.3363452203769971E-2</v>
      </c>
      <c r="AK549" s="13" t="s">
        <v>255</v>
      </c>
      <c r="AL549" s="13">
        <v>100</v>
      </c>
      <c r="AM549" s="13">
        <v>900</v>
      </c>
      <c r="AN549" s="13" t="s">
        <v>255</v>
      </c>
      <c r="AO549" s="13" t="s">
        <v>255</v>
      </c>
      <c r="AP549" s="13" t="s">
        <v>255</v>
      </c>
      <c r="AQ549" s="13" t="s">
        <v>255</v>
      </c>
      <c r="AR549" s="13" t="s">
        <v>255</v>
      </c>
      <c r="AS549" s="13" t="s">
        <v>255</v>
      </c>
      <c r="AT549" s="13" t="s">
        <v>255</v>
      </c>
      <c r="AU549" s="13" t="s">
        <v>255</v>
      </c>
      <c r="AV549" s="13" t="s">
        <v>255</v>
      </c>
      <c r="AW549" s="13" t="s">
        <v>255</v>
      </c>
      <c r="AX549" s="13" t="s">
        <v>255</v>
      </c>
      <c r="AY549" s="13" t="s">
        <v>255</v>
      </c>
      <c r="AZ549" s="13" t="s">
        <v>255</v>
      </c>
      <c r="BA549" s="13" t="s">
        <v>255</v>
      </c>
      <c r="BB549" s="13" t="s">
        <v>255</v>
      </c>
      <c r="BC549" s="13" t="s">
        <v>255</v>
      </c>
      <c r="BD549" s="13" t="s">
        <v>255</v>
      </c>
      <c r="BE549" s="13" t="s">
        <v>255</v>
      </c>
      <c r="BF549" s="13" t="s">
        <v>255</v>
      </c>
      <c r="BG549" s="13" t="s">
        <v>255</v>
      </c>
      <c r="BH549" s="13" t="s">
        <v>255</v>
      </c>
      <c r="BI549" s="13" t="s">
        <v>255</v>
      </c>
      <c r="BJ549" s="13" t="s">
        <v>255</v>
      </c>
      <c r="BK549" s="13" t="s">
        <v>255</v>
      </c>
      <c r="BL549" s="13" t="s">
        <v>255</v>
      </c>
      <c r="BM549" s="13" t="s">
        <v>255</v>
      </c>
      <c r="BN549" s="13" t="s">
        <v>255</v>
      </c>
      <c r="BO549" s="13" t="s">
        <v>255</v>
      </c>
      <c r="BP549" s="13" t="s">
        <v>255</v>
      </c>
      <c r="BQ549" s="13" t="s">
        <v>255</v>
      </c>
      <c r="BR549" s="13" t="s">
        <v>255</v>
      </c>
      <c r="BS549" s="13" t="s">
        <v>255</v>
      </c>
      <c r="BT549" s="13" t="s">
        <v>255</v>
      </c>
      <c r="BU549" s="13" t="s">
        <v>255</v>
      </c>
      <c r="BV549" s="13" t="s">
        <v>255</v>
      </c>
      <c r="BW549" s="13" t="s">
        <v>255</v>
      </c>
      <c r="BX549" s="13" t="s">
        <v>255</v>
      </c>
      <c r="BY549" s="13" t="s">
        <v>255</v>
      </c>
      <c r="BZ549" s="13" t="s">
        <v>255</v>
      </c>
      <c r="CA549" s="13" t="s">
        <v>255</v>
      </c>
      <c r="CB549" s="13" t="s">
        <v>255</v>
      </c>
      <c r="CC549" s="13" t="s">
        <v>255</v>
      </c>
      <c r="CD549" s="13" t="s">
        <v>255</v>
      </c>
      <c r="CE549" s="13" t="s">
        <v>255</v>
      </c>
      <c r="CF549" s="13">
        <v>2425.004638671875</v>
      </c>
      <c r="CG549" s="13">
        <v>9.4263477325439453</v>
      </c>
      <c r="CH549" s="13">
        <v>50.460796356201172</v>
      </c>
      <c r="CI549" s="13">
        <v>89.633766174316406</v>
      </c>
      <c r="CJ549" s="13">
        <v>19.628139495849609</v>
      </c>
      <c r="CK549" s="13">
        <v>286.90170288085937</v>
      </c>
      <c r="CL549" s="13">
        <v>4733.9814453125</v>
      </c>
      <c r="CM549" s="13">
        <v>1.9877879619598389</v>
      </c>
      <c r="CN549" s="13">
        <v>224.07139587402344</v>
      </c>
      <c r="CO549" s="13">
        <v>22.981828689575195</v>
      </c>
      <c r="CP549" s="13">
        <v>80.323436157759318</v>
      </c>
      <c r="CQ549" s="13" t="s">
        <v>255</v>
      </c>
      <c r="CR549" s="13" t="s">
        <v>255</v>
      </c>
      <c r="CS549" s="13" t="s">
        <v>255</v>
      </c>
      <c r="CT549" s="13" t="s">
        <v>255</v>
      </c>
      <c r="CU549" s="13" t="s">
        <v>255</v>
      </c>
      <c r="CV549" s="13" t="s">
        <v>255</v>
      </c>
      <c r="CW549" s="13" t="s">
        <v>255</v>
      </c>
      <c r="CX549" s="13" t="s">
        <v>255</v>
      </c>
      <c r="CY549" s="13" t="s">
        <v>255</v>
      </c>
      <c r="CZ549" s="13" t="s">
        <v>255</v>
      </c>
      <c r="DA549" s="13" t="s">
        <v>255</v>
      </c>
      <c r="DB549" s="13" t="s">
        <v>255</v>
      </c>
      <c r="DC549" s="13" t="s">
        <v>255</v>
      </c>
      <c r="DD549" s="13" t="s">
        <v>255</v>
      </c>
      <c r="DE549" s="13" t="s">
        <v>255</v>
      </c>
      <c r="DF549" s="13" t="s">
        <v>255</v>
      </c>
      <c r="DG549" s="13" t="s">
        <v>255</v>
      </c>
      <c r="DH549" s="13" t="s">
        <v>255</v>
      </c>
      <c r="DI549" s="13" t="s">
        <v>255</v>
      </c>
      <c r="DJ549" s="13" t="s">
        <v>255</v>
      </c>
      <c r="DK549" s="13">
        <v>47627.503788918992</v>
      </c>
      <c r="DL549" s="13">
        <v>6.0641221241075449</v>
      </c>
      <c r="DM549" s="13">
        <v>101273.57642441559</v>
      </c>
      <c r="DN549" s="13">
        <v>1.9521535628505866</v>
      </c>
      <c r="DO549" s="13">
        <v>2.1263675054911841</v>
      </c>
      <c r="DP549" s="13">
        <v>0.40650853462219239</v>
      </c>
      <c r="DQ549" s="13">
        <v>985.78508211852306</v>
      </c>
      <c r="DR549" s="13">
        <v>21088.79851036019</v>
      </c>
      <c r="DS549" s="13">
        <v>4.8022449631098425</v>
      </c>
      <c r="DT549" s="13">
        <v>4.8022449631098434</v>
      </c>
      <c r="DU549" s="13">
        <v>100.00087579185208</v>
      </c>
      <c r="DV549" s="13">
        <v>18.902105087768025</v>
      </c>
      <c r="DW549" s="13">
        <v>6.0641221241075449</v>
      </c>
      <c r="DX549" s="13">
        <v>940.29337458337659</v>
      </c>
      <c r="DY549" s="13">
        <v>1066.7233580795544</v>
      </c>
      <c r="DZ549" s="13">
        <v>308.91626627662242</v>
      </c>
      <c r="EA549" s="13">
        <v>350.37230455199631</v>
      </c>
      <c r="EB549" s="13">
        <v>20.74747585742508</v>
      </c>
      <c r="EC549" s="13">
        <v>2138.0110582168763</v>
      </c>
      <c r="ED549" s="13">
        <v>2.2141987653051198</v>
      </c>
      <c r="EE549" s="13">
        <v>1.7926660082053666E-2</v>
      </c>
      <c r="EF549" s="13">
        <v>500</v>
      </c>
      <c r="EG549" s="13">
        <v>10696.448390677026</v>
      </c>
      <c r="EH549" s="13">
        <v>58323.952179596017</v>
      </c>
      <c r="EI549" s="13">
        <v>5.0151001935962003E-2</v>
      </c>
      <c r="EJ549" s="13">
        <v>20</v>
      </c>
      <c r="EK549" s="13">
        <v>2.1816615649929121</v>
      </c>
      <c r="EL549" s="13">
        <v>7.4260362320304223</v>
      </c>
      <c r="EM549" s="13">
        <v>7.4999999999999997E-2</v>
      </c>
      <c r="EN549" s="13">
        <v>33.70668207804362</v>
      </c>
      <c r="EO549" s="13">
        <v>3.245640908685006E-2</v>
      </c>
    </row>
    <row r="550" spans="1:145">
      <c r="A550" s="12">
        <v>40476.503472222219</v>
      </c>
      <c r="B550" s="13">
        <v>15</v>
      </c>
      <c r="C550" s="13" t="s">
        <v>62</v>
      </c>
      <c r="D550" s="13" t="s">
        <v>60</v>
      </c>
      <c r="E550" s="12">
        <v>40476.494444444441</v>
      </c>
      <c r="F550" s="12">
        <v>40476.515277777777</v>
      </c>
      <c r="G550" s="13" t="s">
        <v>28</v>
      </c>
      <c r="H550" s="13">
        <v>2</v>
      </c>
      <c r="I550" s="13">
        <v>2</v>
      </c>
      <c r="J550" s="13" t="s">
        <v>255</v>
      </c>
      <c r="K550" s="13">
        <v>5</v>
      </c>
      <c r="L550" s="13" t="s">
        <v>255</v>
      </c>
      <c r="M550" s="13">
        <v>548548</v>
      </c>
      <c r="N550" s="13">
        <v>548549</v>
      </c>
      <c r="O550" s="13" t="s">
        <v>255</v>
      </c>
      <c r="P550" s="13">
        <v>1.5834772776954591E-2</v>
      </c>
      <c r="Q550" s="13">
        <v>9.228090046599224E-3</v>
      </c>
      <c r="R550" s="13">
        <v>3.7500068228241421</v>
      </c>
      <c r="S550" s="13" t="s">
        <v>255</v>
      </c>
      <c r="T550" s="13">
        <v>1.8259277636030264</v>
      </c>
      <c r="U550" s="13">
        <v>1.4058887338161732</v>
      </c>
      <c r="V550" s="13" t="s">
        <v>255</v>
      </c>
      <c r="W550" s="13" t="s">
        <v>255</v>
      </c>
      <c r="X550" s="13">
        <v>2.0717972344323075</v>
      </c>
      <c r="Y550" s="13">
        <v>2.3952956458799128E-2</v>
      </c>
      <c r="Z550" s="13">
        <v>13.46443991050818</v>
      </c>
      <c r="AA550" s="13">
        <v>5.3860583835071779E-2</v>
      </c>
      <c r="AB550" s="13">
        <v>2.6659831429575397E-3</v>
      </c>
      <c r="AC550" s="13">
        <v>72.228078101933164</v>
      </c>
      <c r="AD550" s="13" t="s">
        <v>255</v>
      </c>
      <c r="AE550" s="13">
        <v>6.4904710789390155E-2</v>
      </c>
      <c r="AF550" s="13">
        <v>4.8071109897684021</v>
      </c>
      <c r="AG550" s="13" t="s">
        <v>255</v>
      </c>
      <c r="AH550" s="13" t="s">
        <v>255</v>
      </c>
      <c r="AI550" s="13">
        <v>0.26381568571312719</v>
      </c>
      <c r="AJ550" s="13">
        <v>1.3363452203769971E-2</v>
      </c>
      <c r="AK550" s="13" t="s">
        <v>255</v>
      </c>
      <c r="AL550" s="13">
        <v>100</v>
      </c>
      <c r="AM550" s="13">
        <v>900</v>
      </c>
      <c r="AN550" s="13">
        <v>8.0156399999999994</v>
      </c>
      <c r="AO550" s="13">
        <v>3.2571699999999999</v>
      </c>
      <c r="AP550" s="13">
        <v>15291.2</v>
      </c>
      <c r="AQ550" s="13">
        <v>266.90100000000001</v>
      </c>
      <c r="AR550" s="13" t="s">
        <v>255</v>
      </c>
      <c r="AS550" s="13" t="s">
        <v>255</v>
      </c>
      <c r="AT550" s="13" t="s">
        <v>255</v>
      </c>
      <c r="AU550" s="13" t="s">
        <v>255</v>
      </c>
      <c r="AV550" s="13">
        <v>4.1471900000000002</v>
      </c>
      <c r="AW550" s="13">
        <v>1.1449800000000001</v>
      </c>
      <c r="AX550" s="13">
        <v>8.5740499999999997</v>
      </c>
      <c r="AY550" s="13">
        <v>3.7912400000000002</v>
      </c>
      <c r="AZ550" s="13">
        <v>139121</v>
      </c>
      <c r="BA550" s="13">
        <v>2368.16</v>
      </c>
      <c r="BB550" s="13" t="s">
        <v>255</v>
      </c>
      <c r="BC550" s="13" t="s">
        <v>255</v>
      </c>
      <c r="BD550" s="13">
        <v>3.7764799999999998</v>
      </c>
      <c r="BE550" s="13">
        <v>1.8000400000000001</v>
      </c>
      <c r="BF550" s="13">
        <v>46.084400000000002</v>
      </c>
      <c r="BG550" s="13">
        <v>6.8398099999999999</v>
      </c>
      <c r="BH550" s="13">
        <v>17.365200000000002</v>
      </c>
      <c r="BI550" s="13">
        <v>5.4957200000000004</v>
      </c>
      <c r="BJ550" s="13" t="s">
        <v>255</v>
      </c>
      <c r="BK550" s="13" t="s">
        <v>255</v>
      </c>
      <c r="BL550" s="13">
        <v>12.5457</v>
      </c>
      <c r="BM550" s="13">
        <v>2.1487599999999998</v>
      </c>
      <c r="BN550" s="13">
        <v>16622</v>
      </c>
      <c r="BO550" s="13">
        <v>346.80799999999999</v>
      </c>
      <c r="BP550" s="13">
        <v>9.2949900000000003</v>
      </c>
      <c r="BQ550" s="13">
        <v>1.0720499999999999</v>
      </c>
      <c r="BR550" s="13">
        <v>181.47300000000001</v>
      </c>
      <c r="BS550" s="13">
        <v>3.37853</v>
      </c>
      <c r="BT550" s="13" t="s">
        <v>255</v>
      </c>
      <c r="BU550" s="13" t="s">
        <v>255</v>
      </c>
      <c r="BV550" s="13" t="s">
        <v>255</v>
      </c>
      <c r="BW550" s="13" t="s">
        <v>255</v>
      </c>
      <c r="BX550" s="13">
        <v>18640</v>
      </c>
      <c r="BY550" s="13">
        <v>1366.55</v>
      </c>
      <c r="BZ550" s="13">
        <v>89.691999999999993</v>
      </c>
      <c r="CA550" s="13">
        <v>0.88386799999999999</v>
      </c>
      <c r="CB550" s="13">
        <v>3.9173</v>
      </c>
      <c r="CC550" s="13">
        <v>0.98082499999999995</v>
      </c>
      <c r="CD550" s="13">
        <v>23.056699999999999</v>
      </c>
      <c r="CE550" s="13">
        <v>8.5836600000000001</v>
      </c>
      <c r="CF550" s="13">
        <v>2350.449951171875</v>
      </c>
      <c r="CG550" s="13">
        <v>9.1386880874633789</v>
      </c>
      <c r="CH550" s="13">
        <v>48.885368347167969</v>
      </c>
      <c r="CI550" s="13">
        <v>89.785430908203125</v>
      </c>
      <c r="CJ550" s="13">
        <v>19.622707366943359</v>
      </c>
      <c r="CK550" s="13">
        <v>281.675048828125</v>
      </c>
      <c r="CL550" s="13">
        <v>4725.3095703125</v>
      </c>
      <c r="CM550" s="13">
        <v>1.9744356870651245</v>
      </c>
      <c r="CN550" s="13">
        <v>212.49464416503906</v>
      </c>
      <c r="CO550" s="13">
        <v>21.784122467041016</v>
      </c>
      <c r="CP550" s="13">
        <v>80.323436157759318</v>
      </c>
      <c r="CQ550" s="13">
        <v>281.98166000000003</v>
      </c>
      <c r="CR550" s="13">
        <v>24.04692</v>
      </c>
      <c r="CS550" s="13" t="s">
        <v>255</v>
      </c>
      <c r="CT550" s="13" t="s">
        <v>255</v>
      </c>
      <c r="CU550" s="13">
        <v>8.2943800000000003</v>
      </c>
      <c r="CV550" s="13">
        <v>25.722149999999999</v>
      </c>
      <c r="CW550" s="13">
        <v>15.105919999999999</v>
      </c>
      <c r="CX550" s="13">
        <v>184.33760000000001</v>
      </c>
      <c r="CY550" s="13">
        <v>52.095600000000005</v>
      </c>
      <c r="CZ550" s="13" t="s">
        <v>255</v>
      </c>
      <c r="DA550" s="13">
        <v>62.728499999999997</v>
      </c>
      <c r="DB550" s="13">
        <v>181.47300000000001</v>
      </c>
      <c r="DC550" s="13">
        <v>553.80407000000002</v>
      </c>
      <c r="DD550" s="13">
        <v>207.82232529099588</v>
      </c>
      <c r="DE550" s="13">
        <v>3.1438886411274143</v>
      </c>
      <c r="DF550" s="13">
        <v>6.1745090978013657</v>
      </c>
      <c r="DG550" s="13">
        <v>0.966629698906045</v>
      </c>
      <c r="DH550" s="13">
        <v>0.98045023985542157</v>
      </c>
      <c r="DI550" s="13">
        <v>0.97128093018041628</v>
      </c>
      <c r="DJ550" s="13">
        <v>0.98516797284432234</v>
      </c>
      <c r="DK550" s="13">
        <v>46176.016348446487</v>
      </c>
      <c r="DL550" s="13">
        <v>5.879313003317943</v>
      </c>
      <c r="DM550" s="13">
        <v>101088.05989763977</v>
      </c>
      <c r="DN550" s="13">
        <v>2.0103851043314407</v>
      </c>
      <c r="DO550" s="13">
        <v>2.1891897112740155</v>
      </c>
      <c r="DP550" s="13">
        <v>0.40647213935852056</v>
      </c>
      <c r="DQ550" s="13">
        <v>955.39242010796227</v>
      </c>
      <c r="DR550" s="13">
        <v>20438.611429057684</v>
      </c>
      <c r="DS550" s="13">
        <v>4.945935796495565</v>
      </c>
      <c r="DT550" s="13">
        <v>4.945935796495565</v>
      </c>
      <c r="DU550" s="13">
        <v>100.00087579185208</v>
      </c>
      <c r="DV550" s="13">
        <v>18.902105087768025</v>
      </c>
      <c r="DW550" s="13">
        <v>5.879313003317943</v>
      </c>
      <c r="DX550" s="13">
        <v>940.29337458337659</v>
      </c>
      <c r="DY550" s="13">
        <v>1066.7233580795544</v>
      </c>
      <c r="DZ550" s="13">
        <v>302.86289308962597</v>
      </c>
      <c r="EA550" s="13">
        <v>343.5040889428098</v>
      </c>
      <c r="EB550" s="13">
        <v>20.74747585742508</v>
      </c>
      <c r="EC550" s="13">
        <v>2072.2797421711462</v>
      </c>
      <c r="ED550" s="13">
        <v>2.2802469541886032</v>
      </c>
      <c r="EE550" s="13">
        <v>1.8207438966904382E-2</v>
      </c>
      <c r="EF550" s="13">
        <v>500</v>
      </c>
      <c r="EG550" s="13">
        <v>10696.448390677026</v>
      </c>
      <c r="EH550" s="13">
        <v>56872.464739123512</v>
      </c>
      <c r="EI550" s="13">
        <v>5.0120035490760141E-2</v>
      </c>
      <c r="EJ550" s="13">
        <v>20</v>
      </c>
      <c r="EK550" s="13">
        <v>2.1816615649929121</v>
      </c>
      <c r="EL550" s="13">
        <v>7.2412271112408213</v>
      </c>
      <c r="EM550" s="13">
        <v>7.4999999999999997E-2</v>
      </c>
      <c r="EN550" s="13">
        <v>31.950046284993491</v>
      </c>
      <c r="EO550" s="13">
        <v>3.4326653064120971E-2</v>
      </c>
    </row>
    <row r="551" spans="1:145">
      <c r="A551" s="12">
        <v>40476.504166666666</v>
      </c>
      <c r="B551" s="13">
        <v>15</v>
      </c>
      <c r="C551" s="13" t="s">
        <v>62</v>
      </c>
      <c r="D551" s="13" t="s">
        <v>60</v>
      </c>
      <c r="E551" s="12">
        <v>40476.494444444441</v>
      </c>
      <c r="F551" s="12">
        <v>40476.515277777777</v>
      </c>
      <c r="G551" s="13" t="s">
        <v>28</v>
      </c>
      <c r="H551" s="13">
        <v>2</v>
      </c>
      <c r="I551" s="13">
        <v>2</v>
      </c>
      <c r="J551" s="13" t="s">
        <v>255</v>
      </c>
      <c r="K551" s="13">
        <v>5</v>
      </c>
      <c r="L551" s="13" t="s">
        <v>255</v>
      </c>
      <c r="M551" s="13">
        <v>548548</v>
      </c>
      <c r="N551" s="13">
        <v>548549</v>
      </c>
      <c r="O551" s="13" t="s">
        <v>255</v>
      </c>
      <c r="P551" s="13">
        <v>1.5834772776954591E-2</v>
      </c>
      <c r="Q551" s="13">
        <v>9.228090046599224E-3</v>
      </c>
      <c r="R551" s="13">
        <v>3.7500068228241421</v>
      </c>
      <c r="S551" s="13" t="s">
        <v>255</v>
      </c>
      <c r="T551" s="13">
        <v>1.8259277636030264</v>
      </c>
      <c r="U551" s="13">
        <v>1.4058887338161732</v>
      </c>
      <c r="V551" s="13" t="s">
        <v>255</v>
      </c>
      <c r="W551" s="13" t="s">
        <v>255</v>
      </c>
      <c r="X551" s="13">
        <v>2.0717972344323075</v>
      </c>
      <c r="Y551" s="13">
        <v>2.3952956458799128E-2</v>
      </c>
      <c r="Z551" s="13">
        <v>13.46443991050818</v>
      </c>
      <c r="AA551" s="13">
        <v>5.3860583835071779E-2</v>
      </c>
      <c r="AB551" s="13">
        <v>2.6659831429575397E-3</v>
      </c>
      <c r="AC551" s="13">
        <v>72.228078101933164</v>
      </c>
      <c r="AD551" s="13" t="s">
        <v>255</v>
      </c>
      <c r="AE551" s="13">
        <v>6.4904710789390155E-2</v>
      </c>
      <c r="AF551" s="13">
        <v>4.8071109897684021</v>
      </c>
      <c r="AG551" s="13" t="s">
        <v>255</v>
      </c>
      <c r="AH551" s="13" t="s">
        <v>255</v>
      </c>
      <c r="AI551" s="13">
        <v>0.26381568571312719</v>
      </c>
      <c r="AJ551" s="13">
        <v>1.3363452203769971E-2</v>
      </c>
      <c r="AK551" s="13" t="s">
        <v>255</v>
      </c>
      <c r="AL551" s="13">
        <v>100</v>
      </c>
      <c r="AM551" s="13">
        <v>900</v>
      </c>
      <c r="AN551" s="13" t="s">
        <v>255</v>
      </c>
      <c r="AO551" s="13" t="s">
        <v>255</v>
      </c>
      <c r="AP551" s="13">
        <v>13766.7</v>
      </c>
      <c r="AQ551" s="13">
        <v>236.53299999999999</v>
      </c>
      <c r="AR551" s="13" t="s">
        <v>255</v>
      </c>
      <c r="AS551" s="13" t="s">
        <v>255</v>
      </c>
      <c r="AT551" s="13" t="s">
        <v>255</v>
      </c>
      <c r="AU551" s="13" t="s">
        <v>255</v>
      </c>
      <c r="AV551" s="13">
        <v>6.3387099999999998</v>
      </c>
      <c r="AW551" s="13">
        <v>1.8129900000000001</v>
      </c>
      <c r="AX551" s="13">
        <v>13.516400000000001</v>
      </c>
      <c r="AY551" s="13">
        <v>6.0033300000000001</v>
      </c>
      <c r="AZ551" s="13">
        <v>14487.9</v>
      </c>
      <c r="BA551" s="13">
        <v>6144.96</v>
      </c>
      <c r="BB551" s="13" t="s">
        <v>255</v>
      </c>
      <c r="BC551" s="13" t="s">
        <v>255</v>
      </c>
      <c r="BD551" s="13" t="s">
        <v>255</v>
      </c>
      <c r="BE551" s="13" t="s">
        <v>255</v>
      </c>
      <c r="BF551" s="13">
        <v>22.712399999999999</v>
      </c>
      <c r="BG551" s="13">
        <v>5.7611999999999997</v>
      </c>
      <c r="BH551" s="13" t="s">
        <v>255</v>
      </c>
      <c r="BI551" s="13" t="s">
        <v>255</v>
      </c>
      <c r="BJ551" s="13" t="s">
        <v>255</v>
      </c>
      <c r="BK551" s="13" t="s">
        <v>255</v>
      </c>
      <c r="BL551" s="13" t="s">
        <v>255</v>
      </c>
      <c r="BM551" s="13" t="s">
        <v>255</v>
      </c>
      <c r="BN551" s="13" t="s">
        <v>255</v>
      </c>
      <c r="BO551" s="13" t="s">
        <v>255</v>
      </c>
      <c r="BP551" s="13" t="s">
        <v>255</v>
      </c>
      <c r="BQ551" s="13" t="s">
        <v>255</v>
      </c>
      <c r="BR551" s="13">
        <v>161.28899999999999</v>
      </c>
      <c r="BS551" s="13">
        <v>3.1375700000000002</v>
      </c>
      <c r="BT551" s="13" t="s">
        <v>255</v>
      </c>
      <c r="BU551" s="13" t="s">
        <v>255</v>
      </c>
      <c r="BV551" s="13" t="s">
        <v>255</v>
      </c>
      <c r="BW551" s="13" t="s">
        <v>255</v>
      </c>
      <c r="BX551" s="13">
        <v>13516.6</v>
      </c>
      <c r="BY551" s="13">
        <v>1081.6500000000001</v>
      </c>
      <c r="BZ551" s="13">
        <v>92.4011</v>
      </c>
      <c r="CA551" s="13">
        <v>0.87239999999999995</v>
      </c>
      <c r="CB551" s="13" t="s">
        <v>255</v>
      </c>
      <c r="CC551" s="13" t="s">
        <v>255</v>
      </c>
      <c r="CD551" s="13" t="s">
        <v>255</v>
      </c>
      <c r="CE551" s="13" t="s">
        <v>255</v>
      </c>
      <c r="CF551" s="13">
        <v>2309.9921875</v>
      </c>
      <c r="CG551" s="13">
        <v>9.0563993453979492</v>
      </c>
      <c r="CH551" s="13">
        <v>48.292552947998047</v>
      </c>
      <c r="CI551" s="13">
        <v>89.868621826171875</v>
      </c>
      <c r="CJ551" s="13">
        <v>19.622297286987305</v>
      </c>
      <c r="CK551" s="13">
        <v>279.383544921875</v>
      </c>
      <c r="CL551" s="13">
        <v>4734.5205078125</v>
      </c>
      <c r="CM551" s="13">
        <v>1.9966765642166138</v>
      </c>
      <c r="CN551" s="13">
        <v>206.8544921875</v>
      </c>
      <c r="CO551" s="13">
        <v>23.482019424438477</v>
      </c>
      <c r="CP551" s="13">
        <v>80.323436157759318</v>
      </c>
      <c r="CQ551" s="13">
        <v>203.85650999999999</v>
      </c>
      <c r="CR551" s="13" t="s">
        <v>255</v>
      </c>
      <c r="CS551" s="13" t="s">
        <v>255</v>
      </c>
      <c r="CT551" s="13" t="s">
        <v>255</v>
      </c>
      <c r="CU551" s="13">
        <v>12.67742</v>
      </c>
      <c r="CV551" s="13">
        <v>40.549199999999999</v>
      </c>
      <c r="CW551" s="13" t="s">
        <v>255</v>
      </c>
      <c r="CX551" s="13">
        <v>90.849599999999995</v>
      </c>
      <c r="CY551" s="13" t="s">
        <v>255</v>
      </c>
      <c r="CZ551" s="13" t="s">
        <v>255</v>
      </c>
      <c r="DA551" s="13" t="s">
        <v>255</v>
      </c>
      <c r="DB551" s="13">
        <v>161.28899999999999</v>
      </c>
      <c r="DC551" s="13">
        <v>305.36521999999997</v>
      </c>
      <c r="DD551" s="13">
        <v>146.28180833345058</v>
      </c>
      <c r="DE551" s="13">
        <v>2.2062130212735562</v>
      </c>
      <c r="DF551" s="13">
        <v>3.3047790556605925</v>
      </c>
      <c r="DG551" s="13">
        <v>0.97141326375544212</v>
      </c>
      <c r="DH551" s="13">
        <v>0.97855204054333267</v>
      </c>
      <c r="DI551" s="13">
        <v>0.97805396142538814</v>
      </c>
      <c r="DJ551" s="13">
        <v>0.98524153974826945</v>
      </c>
      <c r="DK551" s="13">
        <v>45382.147424287272</v>
      </c>
      <c r="DL551" s="13">
        <v>5.7782344725603556</v>
      </c>
      <c r="DM551" s="13">
        <v>101285.10853283678</v>
      </c>
      <c r="DN551" s="13">
        <v>2.0495829091683886</v>
      </c>
      <c r="DO551" s="13">
        <v>2.2318271452847069</v>
      </c>
      <c r="DP551" s="13">
        <v>0.40646939182281494</v>
      </c>
      <c r="DQ551" s="13">
        <v>938.94111956857887</v>
      </c>
      <c r="DR551" s="13">
        <v>20086.670454699619</v>
      </c>
      <c r="DS551" s="13">
        <v>5.0424040540347193</v>
      </c>
      <c r="DT551" s="13">
        <v>5.0424040540347193</v>
      </c>
      <c r="DU551" s="13">
        <v>100.00087579185208</v>
      </c>
      <c r="DV551" s="13">
        <v>18.902105087768025</v>
      </c>
      <c r="DW551" s="13">
        <v>5.7782344725603556</v>
      </c>
      <c r="DX551" s="13">
        <v>940.29337458337659</v>
      </c>
      <c r="DY551" s="13">
        <v>1066.7233580795544</v>
      </c>
      <c r="DZ551" s="13">
        <v>298.91913261497365</v>
      </c>
      <c r="EA551" s="13">
        <v>339.02971503152855</v>
      </c>
      <c r="EB551" s="13">
        <v>20.74747585742508</v>
      </c>
      <c r="EC551" s="13">
        <v>2036.610059424243</v>
      </c>
      <c r="ED551" s="13">
        <v>2.3247064335678309</v>
      </c>
      <c r="EE551" s="13">
        <v>2.6497203352778553E-2</v>
      </c>
      <c r="EF551" s="13">
        <v>500</v>
      </c>
      <c r="EG551" s="13">
        <v>10696.448390677026</v>
      </c>
      <c r="EH551" s="13">
        <v>56078.595814964297</v>
      </c>
      <c r="EI551" s="13">
        <v>5.0108105359338677E-2</v>
      </c>
      <c r="EJ551" s="13">
        <v>20</v>
      </c>
      <c r="EK551" s="13">
        <v>2.1816615649929121</v>
      </c>
      <c r="EL551" s="13">
        <v>7.1401485804832339</v>
      </c>
      <c r="EM551" s="13">
        <v>7.4999999999999997E-2</v>
      </c>
      <c r="EN551" s="13">
        <v>34.440295155843096</v>
      </c>
      <c r="EO551" s="13">
        <v>2.8716234250888116E-2</v>
      </c>
    </row>
    <row r="552" spans="1:145">
      <c r="A552" s="12">
        <v>40476.504861111112</v>
      </c>
      <c r="B552" s="13">
        <v>15</v>
      </c>
      <c r="C552" s="13" t="s">
        <v>62</v>
      </c>
      <c r="D552" s="13" t="s">
        <v>60</v>
      </c>
      <c r="E552" s="12">
        <v>40476.494444444441</v>
      </c>
      <c r="F552" s="12">
        <v>40476.515277777777</v>
      </c>
      <c r="G552" s="13" t="s">
        <v>28</v>
      </c>
      <c r="H552" s="13">
        <v>2</v>
      </c>
      <c r="I552" s="13">
        <v>2</v>
      </c>
      <c r="J552" s="13" t="s">
        <v>255</v>
      </c>
      <c r="K552" s="13">
        <v>5</v>
      </c>
      <c r="L552" s="13" t="s">
        <v>255</v>
      </c>
      <c r="M552" s="13">
        <v>548548</v>
      </c>
      <c r="N552" s="13">
        <v>548549</v>
      </c>
      <c r="O552" s="13" t="s">
        <v>255</v>
      </c>
      <c r="P552" s="13">
        <v>1.5834772776954591E-2</v>
      </c>
      <c r="Q552" s="13">
        <v>9.228090046599224E-3</v>
      </c>
      <c r="R552" s="13">
        <v>3.7500068228241421</v>
      </c>
      <c r="S552" s="13" t="s">
        <v>255</v>
      </c>
      <c r="T552" s="13">
        <v>1.8259277636030264</v>
      </c>
      <c r="U552" s="13">
        <v>1.4058887338161732</v>
      </c>
      <c r="V552" s="13" t="s">
        <v>255</v>
      </c>
      <c r="W552" s="13" t="s">
        <v>255</v>
      </c>
      <c r="X552" s="13">
        <v>2.0717972344323075</v>
      </c>
      <c r="Y552" s="13">
        <v>2.3952956458799128E-2</v>
      </c>
      <c r="Z552" s="13">
        <v>13.46443991050818</v>
      </c>
      <c r="AA552" s="13">
        <v>5.3860583835071779E-2</v>
      </c>
      <c r="AB552" s="13">
        <v>2.6659831429575397E-3</v>
      </c>
      <c r="AC552" s="13">
        <v>72.228078101933164</v>
      </c>
      <c r="AD552" s="13" t="s">
        <v>255</v>
      </c>
      <c r="AE552" s="13">
        <v>6.4904710789390155E-2</v>
      </c>
      <c r="AF552" s="13">
        <v>4.8071109897684021</v>
      </c>
      <c r="AG552" s="13" t="s">
        <v>255</v>
      </c>
      <c r="AH552" s="13" t="s">
        <v>255</v>
      </c>
      <c r="AI552" s="13">
        <v>0.26381568571312719</v>
      </c>
      <c r="AJ552" s="13">
        <v>1.3363452203769971E-2</v>
      </c>
      <c r="AK552" s="13" t="s">
        <v>255</v>
      </c>
      <c r="AL552" s="13">
        <v>100</v>
      </c>
      <c r="AM552" s="13">
        <v>900</v>
      </c>
      <c r="AN552" s="13" t="s">
        <v>255</v>
      </c>
      <c r="AO552" s="13" t="s">
        <v>255</v>
      </c>
      <c r="AP552" s="13">
        <v>12769.4</v>
      </c>
      <c r="AQ552" s="13">
        <v>285.13799999999998</v>
      </c>
      <c r="AR552" s="13" t="s">
        <v>255</v>
      </c>
      <c r="AS552" s="13" t="s">
        <v>255</v>
      </c>
      <c r="AT552" s="13" t="s">
        <v>255</v>
      </c>
      <c r="AU552" s="13" t="s">
        <v>255</v>
      </c>
      <c r="AV552" s="13" t="s">
        <v>255</v>
      </c>
      <c r="AW552" s="13" t="s">
        <v>255</v>
      </c>
      <c r="AX552" s="13">
        <v>21.653700000000001</v>
      </c>
      <c r="AY552" s="13">
        <v>7.7117000000000004</v>
      </c>
      <c r="AZ552" s="13">
        <v>41369.699999999997</v>
      </c>
      <c r="BA552" s="13">
        <v>6796.26</v>
      </c>
      <c r="BB552" s="13" t="s">
        <v>255</v>
      </c>
      <c r="BC552" s="13" t="s">
        <v>255</v>
      </c>
      <c r="BD552" s="13" t="s">
        <v>255</v>
      </c>
      <c r="BE552" s="13" t="s">
        <v>255</v>
      </c>
      <c r="BF552" s="13">
        <v>27.080300000000001</v>
      </c>
      <c r="BG552" s="13">
        <v>6.8877100000000002</v>
      </c>
      <c r="BH552" s="13" t="s">
        <v>255</v>
      </c>
      <c r="BI552" s="13" t="s">
        <v>255</v>
      </c>
      <c r="BJ552" s="13" t="s">
        <v>255</v>
      </c>
      <c r="BK552" s="13" t="s">
        <v>255</v>
      </c>
      <c r="BL552" s="13" t="s">
        <v>255</v>
      </c>
      <c r="BM552" s="13" t="s">
        <v>255</v>
      </c>
      <c r="BN552" s="13" t="s">
        <v>255</v>
      </c>
      <c r="BO552" s="13" t="s">
        <v>255</v>
      </c>
      <c r="BP552" s="13" t="s">
        <v>255</v>
      </c>
      <c r="BQ552" s="13" t="s">
        <v>255</v>
      </c>
      <c r="BR552" s="13">
        <v>168.96700000000001</v>
      </c>
      <c r="BS552" s="13">
        <v>3.3229099999999998</v>
      </c>
      <c r="BT552" s="13" t="s">
        <v>255</v>
      </c>
      <c r="BU552" s="13" t="s">
        <v>255</v>
      </c>
      <c r="BV552" s="13" t="s">
        <v>255</v>
      </c>
      <c r="BW552" s="13" t="s">
        <v>255</v>
      </c>
      <c r="BX552" s="13">
        <v>23035</v>
      </c>
      <c r="BY552" s="13">
        <v>1840</v>
      </c>
      <c r="BZ552" s="13">
        <v>77.641000000000005</v>
      </c>
      <c r="CA552" s="13">
        <v>1.2851900000000001</v>
      </c>
      <c r="CB552" s="13">
        <v>5.1831100000000001</v>
      </c>
      <c r="CC552" s="13">
        <v>1.4250400000000001</v>
      </c>
      <c r="CD552" s="13" t="s">
        <v>255</v>
      </c>
      <c r="CE552" s="13" t="s">
        <v>255</v>
      </c>
      <c r="CF552" s="13">
        <v>2443.240478515625</v>
      </c>
      <c r="CG552" s="13">
        <v>9.6399087905883789</v>
      </c>
      <c r="CH552" s="13">
        <v>51.462749481201172</v>
      </c>
      <c r="CI552" s="13">
        <v>90.027519226074219</v>
      </c>
      <c r="CJ552" s="13">
        <v>19.855949401855469</v>
      </c>
      <c r="CK552" s="13">
        <v>289.56289672851562</v>
      </c>
      <c r="CL552" s="13">
        <v>4736.12158203125</v>
      </c>
      <c r="CM552" s="13">
        <v>1.9828101396560669</v>
      </c>
      <c r="CN552" s="13">
        <v>206.09930419921875</v>
      </c>
      <c r="CO552" s="13">
        <v>23.117963790893555</v>
      </c>
      <c r="CP552" s="13">
        <v>80.323436157759318</v>
      </c>
      <c r="CQ552" s="13">
        <v>217.70100000000002</v>
      </c>
      <c r="CR552" s="13" t="s">
        <v>255</v>
      </c>
      <c r="CS552" s="13" t="s">
        <v>255</v>
      </c>
      <c r="CT552" s="13" t="s">
        <v>255</v>
      </c>
      <c r="CU552" s="13" t="s">
        <v>255</v>
      </c>
      <c r="CV552" s="13">
        <v>64.961100000000002</v>
      </c>
      <c r="CW552" s="13" t="s">
        <v>255</v>
      </c>
      <c r="CX552" s="13">
        <v>108.3212</v>
      </c>
      <c r="CY552" s="13" t="s">
        <v>255</v>
      </c>
      <c r="CZ552" s="13" t="s">
        <v>255</v>
      </c>
      <c r="DA552" s="13" t="s">
        <v>255</v>
      </c>
      <c r="DB552" s="13">
        <v>168.96700000000001</v>
      </c>
      <c r="DC552" s="13">
        <v>342.24930000000006</v>
      </c>
      <c r="DD552" s="13">
        <v>296.68602928864902</v>
      </c>
      <c r="DE552" s="13">
        <v>2.8039437925838153</v>
      </c>
      <c r="DF552" s="13">
        <v>4.4081001017503647</v>
      </c>
      <c r="DG552" s="13">
        <v>0.98209796359610346</v>
      </c>
      <c r="DH552" s="13">
        <v>0.98734086281289835</v>
      </c>
      <c r="DI552" s="13">
        <v>0.98540819012059078</v>
      </c>
      <c r="DJ552" s="13">
        <v>0.99066876087800171</v>
      </c>
      <c r="DK552" s="13">
        <v>47435.113043738871</v>
      </c>
      <c r="DL552" s="13">
        <v>6.0396261736271049</v>
      </c>
      <c r="DM552" s="13">
        <v>101319.36014833779</v>
      </c>
      <c r="DN552" s="13">
        <v>1.9384590357264586</v>
      </c>
      <c r="DO552" s="13">
        <v>2.1359569662016709</v>
      </c>
      <c r="DP552" s="13">
        <v>0.40803486099243169</v>
      </c>
      <c r="DQ552" s="13">
        <v>996.92728902220529</v>
      </c>
      <c r="DR552" s="13">
        <v>21327.162592567154</v>
      </c>
      <c r="DS552" s="13">
        <v>4.750719168974177</v>
      </c>
      <c r="DT552" s="13">
        <v>4.750719168974177</v>
      </c>
      <c r="DU552" s="13">
        <v>100.00087579185208</v>
      </c>
      <c r="DV552" s="13">
        <v>18.902105087768025</v>
      </c>
      <c r="DW552" s="13">
        <v>6.0396261736271049</v>
      </c>
      <c r="DX552" s="13">
        <v>940.29337458337659</v>
      </c>
      <c r="DY552" s="13">
        <v>1066.7233580795544</v>
      </c>
      <c r="DZ552" s="13">
        <v>310.37528086175092</v>
      </c>
      <c r="EA552" s="13">
        <v>352.02771691594592</v>
      </c>
      <c r="EB552" s="13">
        <v>20.74747585742508</v>
      </c>
      <c r="EC552" s="13">
        <v>2154.0887294180179</v>
      </c>
      <c r="ED552" s="13">
        <v>2.1986659682820187</v>
      </c>
      <c r="EE552" s="13">
        <v>2.2367801658156394E-2</v>
      </c>
      <c r="EF552" s="13">
        <v>500</v>
      </c>
      <c r="EG552" s="13">
        <v>10696.448390677026</v>
      </c>
      <c r="EH552" s="13">
        <v>58131.561434415897</v>
      </c>
      <c r="EI552" s="13">
        <v>5.0630679890410181E-2</v>
      </c>
      <c r="EJ552" s="13">
        <v>20</v>
      </c>
      <c r="EK552" s="13">
        <v>2.1816615649929121</v>
      </c>
      <c r="EL552" s="13">
        <v>7.4015402815499831</v>
      </c>
      <c r="EM552" s="13">
        <v>7.4999999999999997E-2</v>
      </c>
      <c r="EN552" s="13">
        <v>33.906346893310548</v>
      </c>
      <c r="EO552" s="13">
        <v>3.2168788706468859E-2</v>
      </c>
    </row>
    <row r="553" spans="1:145">
      <c r="A553" s="12">
        <v>40476.505555555559</v>
      </c>
      <c r="B553" s="13">
        <v>15</v>
      </c>
      <c r="C553" s="13" t="s">
        <v>62</v>
      </c>
      <c r="D553" s="13" t="s">
        <v>60</v>
      </c>
      <c r="E553" s="12">
        <v>40476.494444444441</v>
      </c>
      <c r="F553" s="12">
        <v>40476.515277777777</v>
      </c>
      <c r="G553" s="13" t="s">
        <v>28</v>
      </c>
      <c r="H553" s="13">
        <v>2</v>
      </c>
      <c r="I553" s="13">
        <v>2</v>
      </c>
      <c r="J553" s="13" t="s">
        <v>255</v>
      </c>
      <c r="K553" s="13">
        <v>5</v>
      </c>
      <c r="L553" s="13" t="s">
        <v>255</v>
      </c>
      <c r="M553" s="13">
        <v>548548</v>
      </c>
      <c r="N553" s="13">
        <v>548549</v>
      </c>
      <c r="O553" s="13" t="s">
        <v>255</v>
      </c>
      <c r="P553" s="13">
        <v>1.5834772776954591E-2</v>
      </c>
      <c r="Q553" s="13">
        <v>9.228090046599224E-3</v>
      </c>
      <c r="R553" s="13">
        <v>3.7500068228241421</v>
      </c>
      <c r="S553" s="13" t="s">
        <v>255</v>
      </c>
      <c r="T553" s="13">
        <v>1.8259277636030264</v>
      </c>
      <c r="U553" s="13">
        <v>1.4058887338161732</v>
      </c>
      <c r="V553" s="13" t="s">
        <v>255</v>
      </c>
      <c r="W553" s="13" t="s">
        <v>255</v>
      </c>
      <c r="X553" s="13">
        <v>2.0717972344323075</v>
      </c>
      <c r="Y553" s="13">
        <v>2.3952956458799128E-2</v>
      </c>
      <c r="Z553" s="13">
        <v>13.46443991050818</v>
      </c>
      <c r="AA553" s="13">
        <v>5.3860583835071779E-2</v>
      </c>
      <c r="AB553" s="13">
        <v>2.6659831429575397E-3</v>
      </c>
      <c r="AC553" s="13">
        <v>72.228078101933164</v>
      </c>
      <c r="AD553" s="13" t="s">
        <v>255</v>
      </c>
      <c r="AE553" s="13">
        <v>6.4904710789390155E-2</v>
      </c>
      <c r="AF553" s="13">
        <v>4.8071109897684021</v>
      </c>
      <c r="AG553" s="13" t="s">
        <v>255</v>
      </c>
      <c r="AH553" s="13" t="s">
        <v>255</v>
      </c>
      <c r="AI553" s="13">
        <v>0.26381568571312719</v>
      </c>
      <c r="AJ553" s="13">
        <v>1.3363452203769971E-2</v>
      </c>
      <c r="AK553" s="13" t="s">
        <v>255</v>
      </c>
      <c r="AL553" s="13">
        <v>100</v>
      </c>
      <c r="AM553" s="13">
        <v>900</v>
      </c>
      <c r="AN553" s="13" t="s">
        <v>255</v>
      </c>
      <c r="AO553" s="13" t="s">
        <v>255</v>
      </c>
      <c r="AP553" s="13">
        <v>10593.1</v>
      </c>
      <c r="AQ553" s="13">
        <v>176.46700000000001</v>
      </c>
      <c r="AR553" s="13" t="s">
        <v>255</v>
      </c>
      <c r="AS553" s="13" t="s">
        <v>255</v>
      </c>
      <c r="AT553" s="13" t="s">
        <v>255</v>
      </c>
      <c r="AU553" s="13" t="s">
        <v>255</v>
      </c>
      <c r="AV553" s="13">
        <v>3.79373</v>
      </c>
      <c r="AW553" s="13">
        <v>0.80374800000000002</v>
      </c>
      <c r="AX553" s="13">
        <v>6.87547</v>
      </c>
      <c r="AY553" s="13">
        <v>2.6613899999999999</v>
      </c>
      <c r="AZ553" s="13">
        <v>84905.8</v>
      </c>
      <c r="BA553" s="13">
        <v>1546.02</v>
      </c>
      <c r="BB553" s="13" t="s">
        <v>255</v>
      </c>
      <c r="BC553" s="13" t="s">
        <v>255</v>
      </c>
      <c r="BD553" s="13" t="s">
        <v>255</v>
      </c>
      <c r="BE553" s="13" t="s">
        <v>255</v>
      </c>
      <c r="BF553" s="13">
        <v>27.3931</v>
      </c>
      <c r="BG553" s="13">
        <v>4.5627700000000004</v>
      </c>
      <c r="BH553" s="13" t="s">
        <v>255</v>
      </c>
      <c r="BI553" s="13" t="s">
        <v>255</v>
      </c>
      <c r="BJ553" s="13" t="s">
        <v>255</v>
      </c>
      <c r="BK553" s="13" t="s">
        <v>255</v>
      </c>
      <c r="BL553" s="13">
        <v>3.1730399999999999</v>
      </c>
      <c r="BM553" s="13">
        <v>1.4304600000000001</v>
      </c>
      <c r="BN553" s="13">
        <v>9344.1200000000008</v>
      </c>
      <c r="BO553" s="13">
        <v>281.15199999999999</v>
      </c>
      <c r="BP553" s="13">
        <v>2.37914</v>
      </c>
      <c r="BQ553" s="13">
        <v>0.70215099999999997</v>
      </c>
      <c r="BR553" s="13">
        <v>132.24799999999999</v>
      </c>
      <c r="BS553" s="13">
        <v>2.8114499999999998</v>
      </c>
      <c r="BT553" s="13" t="s">
        <v>255</v>
      </c>
      <c r="BU553" s="13" t="s">
        <v>255</v>
      </c>
      <c r="BV553" s="13" t="s">
        <v>255</v>
      </c>
      <c r="BW553" s="13" t="s">
        <v>255</v>
      </c>
      <c r="BX553" s="13">
        <v>12907.8</v>
      </c>
      <c r="BY553" s="13">
        <v>1095.1199999999999</v>
      </c>
      <c r="BZ553" s="13">
        <v>64.902100000000004</v>
      </c>
      <c r="CA553" s="13">
        <v>0.70896000000000003</v>
      </c>
      <c r="CB553" s="13">
        <v>2.0305200000000001</v>
      </c>
      <c r="CC553" s="13">
        <v>0.81272500000000003</v>
      </c>
      <c r="CD553" s="13">
        <v>27.265499999999999</v>
      </c>
      <c r="CE553" s="13">
        <v>6.9273199999999999</v>
      </c>
      <c r="CF553" s="13">
        <v>2367.336181640625</v>
      </c>
      <c r="CG553" s="13">
        <v>9.2913122177124023</v>
      </c>
      <c r="CH553" s="13">
        <v>49.870922088623047</v>
      </c>
      <c r="CI553" s="13">
        <v>90.16668701171875</v>
      </c>
      <c r="CJ553" s="13">
        <v>19.821527481079102</v>
      </c>
      <c r="CK553" s="13">
        <v>282.50082397460938</v>
      </c>
      <c r="CL553" s="13">
        <v>4741.93408203125</v>
      </c>
      <c r="CM553" s="13">
        <v>1.9789395332336426</v>
      </c>
      <c r="CN553" s="13">
        <v>203.76350402832031</v>
      </c>
      <c r="CO553" s="13">
        <v>22.018915176391602</v>
      </c>
      <c r="CP553" s="13">
        <v>80.323436157759318</v>
      </c>
      <c r="CQ553" s="13">
        <v>173.48334</v>
      </c>
      <c r="CR553" s="13" t="s">
        <v>255</v>
      </c>
      <c r="CS553" s="13" t="s">
        <v>255</v>
      </c>
      <c r="CT553" s="13" t="s">
        <v>255</v>
      </c>
      <c r="CU553" s="13">
        <v>7.5874600000000001</v>
      </c>
      <c r="CV553" s="13">
        <v>20.62641</v>
      </c>
      <c r="CW553" s="13" t="s">
        <v>255</v>
      </c>
      <c r="CX553" s="13">
        <v>109.5724</v>
      </c>
      <c r="CY553" s="13" t="s">
        <v>255</v>
      </c>
      <c r="CZ553" s="13" t="s">
        <v>255</v>
      </c>
      <c r="DA553" s="13">
        <v>15.8652</v>
      </c>
      <c r="DB553" s="13">
        <v>132.24799999999999</v>
      </c>
      <c r="DC553" s="13">
        <v>285.89946999999995</v>
      </c>
      <c r="DD553" s="13">
        <v>198.88108397108874</v>
      </c>
      <c r="DE553" s="13">
        <v>2.6730004113888453</v>
      </c>
      <c r="DF553" s="13">
        <v>4.4050881250375555</v>
      </c>
      <c r="DG553" s="13">
        <v>0.97354158595475471</v>
      </c>
      <c r="DH553" s="13">
        <v>0.98186656950124385</v>
      </c>
      <c r="DI553" s="13">
        <v>0.9784366798798072</v>
      </c>
      <c r="DJ553" s="13">
        <v>0.98680352252812886</v>
      </c>
      <c r="DK553" s="13">
        <v>46041.259882398212</v>
      </c>
      <c r="DL553" s="13">
        <v>5.8621552771698004</v>
      </c>
      <c r="DM553" s="13">
        <v>101443.70636087941</v>
      </c>
      <c r="DN553" s="13">
        <v>2.0030674641000785</v>
      </c>
      <c r="DO553" s="13">
        <v>2.2033216862439033</v>
      </c>
      <c r="DP553" s="13">
        <v>0.40780423412322997</v>
      </c>
      <c r="DQ553" s="13">
        <v>965.40971846616674</v>
      </c>
      <c r="DR553" s="13">
        <v>20652.910458862782</v>
      </c>
      <c r="DS553" s="13">
        <v>4.9118358675373468</v>
      </c>
      <c r="DT553" s="13">
        <v>4.9118358675373468</v>
      </c>
      <c r="DU553" s="13">
        <v>100.00087579185208</v>
      </c>
      <c r="DV553" s="13">
        <v>18.902105087768025</v>
      </c>
      <c r="DW553" s="13">
        <v>5.8621552771698004</v>
      </c>
      <c r="DX553" s="13">
        <v>940.29337458337659</v>
      </c>
      <c r="DY553" s="13">
        <v>1066.7233580795544</v>
      </c>
      <c r="DZ553" s="13">
        <v>303.60917131977743</v>
      </c>
      <c r="EA553" s="13">
        <v>344.35108941944429</v>
      </c>
      <c r="EB553" s="13">
        <v>20.74747585742508</v>
      </c>
      <c r="EC553" s="13">
        <v>2087.1675270842334</v>
      </c>
      <c r="ED553" s="13">
        <v>2.271947038509035</v>
      </c>
      <c r="EE553" s="13">
        <v>1.21923537638415E-2</v>
      </c>
      <c r="EF553" s="13">
        <v>500</v>
      </c>
      <c r="EG553" s="13">
        <v>10696.448390677026</v>
      </c>
      <c r="EH553" s="13">
        <v>56737.708273075237</v>
      </c>
      <c r="EI553" s="13">
        <v>5.053669365425028E-2</v>
      </c>
      <c r="EJ553" s="13">
        <v>20</v>
      </c>
      <c r="EK553" s="13">
        <v>2.1816615649929121</v>
      </c>
      <c r="EL553" s="13">
        <v>7.2240693850926778</v>
      </c>
      <c r="EM553" s="13">
        <v>7.4999999999999997E-2</v>
      </c>
      <c r="EN553" s="13">
        <v>32.294408925374348</v>
      </c>
      <c r="EO553" s="13">
        <v>3.3717448152791991E-2</v>
      </c>
    </row>
    <row r="554" spans="1:145">
      <c r="A554" s="12">
        <v>40476.506249999999</v>
      </c>
      <c r="B554" s="13">
        <v>15</v>
      </c>
      <c r="C554" s="13" t="s">
        <v>62</v>
      </c>
      <c r="D554" s="13" t="s">
        <v>60</v>
      </c>
      <c r="E554" s="12">
        <v>40476.494444444441</v>
      </c>
      <c r="F554" s="12">
        <v>40476.515277777777</v>
      </c>
      <c r="G554" s="13" t="s">
        <v>28</v>
      </c>
      <c r="H554" s="13">
        <v>2</v>
      </c>
      <c r="I554" s="13">
        <v>2</v>
      </c>
      <c r="J554" s="13" t="s">
        <v>255</v>
      </c>
      <c r="K554" s="13">
        <v>5</v>
      </c>
      <c r="L554" s="13" t="s">
        <v>255</v>
      </c>
      <c r="M554" s="13">
        <v>548548</v>
      </c>
      <c r="N554" s="13">
        <v>548549</v>
      </c>
      <c r="O554" s="13" t="s">
        <v>255</v>
      </c>
      <c r="P554" s="13">
        <v>1.5834772776954591E-2</v>
      </c>
      <c r="Q554" s="13">
        <v>9.228090046599224E-3</v>
      </c>
      <c r="R554" s="13">
        <v>3.7500068228241421</v>
      </c>
      <c r="S554" s="13" t="s">
        <v>255</v>
      </c>
      <c r="T554" s="13">
        <v>1.8259277636030264</v>
      </c>
      <c r="U554" s="13">
        <v>1.4058887338161732</v>
      </c>
      <c r="V554" s="13" t="s">
        <v>255</v>
      </c>
      <c r="W554" s="13" t="s">
        <v>255</v>
      </c>
      <c r="X554" s="13">
        <v>2.0717972344323075</v>
      </c>
      <c r="Y554" s="13">
        <v>2.3952956458799128E-2</v>
      </c>
      <c r="Z554" s="13">
        <v>13.46443991050818</v>
      </c>
      <c r="AA554" s="13">
        <v>5.3860583835071779E-2</v>
      </c>
      <c r="AB554" s="13">
        <v>2.6659831429575397E-3</v>
      </c>
      <c r="AC554" s="13">
        <v>72.228078101933164</v>
      </c>
      <c r="AD554" s="13" t="s">
        <v>255</v>
      </c>
      <c r="AE554" s="13">
        <v>6.4904710789390155E-2</v>
      </c>
      <c r="AF554" s="13">
        <v>4.8071109897684021</v>
      </c>
      <c r="AG554" s="13" t="s">
        <v>255</v>
      </c>
      <c r="AH554" s="13" t="s">
        <v>255</v>
      </c>
      <c r="AI554" s="13">
        <v>0.26381568571312719</v>
      </c>
      <c r="AJ554" s="13">
        <v>1.3363452203769971E-2</v>
      </c>
      <c r="AK554" s="13" t="s">
        <v>255</v>
      </c>
      <c r="AL554" s="13">
        <v>100</v>
      </c>
      <c r="AM554" s="13">
        <v>900</v>
      </c>
      <c r="AN554" s="13">
        <v>9.3912499999999994</v>
      </c>
      <c r="AO554" s="13">
        <v>3.0487799999999998</v>
      </c>
      <c r="AP554" s="13">
        <v>13943.6</v>
      </c>
      <c r="AQ554" s="13">
        <v>259.40499999999997</v>
      </c>
      <c r="AR554" s="13" t="s">
        <v>255</v>
      </c>
      <c r="AS554" s="13" t="s">
        <v>255</v>
      </c>
      <c r="AT554" s="13" t="s">
        <v>255</v>
      </c>
      <c r="AU554" s="13" t="s">
        <v>255</v>
      </c>
      <c r="AV554" s="13">
        <v>3.04942</v>
      </c>
      <c r="AW554" s="13">
        <v>1.4414199999999999</v>
      </c>
      <c r="AX554" s="13" t="s">
        <v>255</v>
      </c>
      <c r="AY554" s="13" t="s">
        <v>255</v>
      </c>
      <c r="AZ554" s="13">
        <v>249190</v>
      </c>
      <c r="BA554" s="13">
        <v>6794.88</v>
      </c>
      <c r="BB554" s="13" t="s">
        <v>255</v>
      </c>
      <c r="BC554" s="13" t="s">
        <v>255</v>
      </c>
      <c r="BD554" s="13">
        <v>4.50162</v>
      </c>
      <c r="BE554" s="13">
        <v>2.11178</v>
      </c>
      <c r="BF554" s="13">
        <v>43.180799999999998</v>
      </c>
      <c r="BG554" s="13">
        <v>8.0150500000000005</v>
      </c>
      <c r="BH554" s="13">
        <v>22.0382</v>
      </c>
      <c r="BI554" s="13">
        <v>7.9840499999999999</v>
      </c>
      <c r="BJ554" s="13" t="s">
        <v>255</v>
      </c>
      <c r="BK554" s="13" t="s">
        <v>255</v>
      </c>
      <c r="BL554" s="13">
        <v>12.9322</v>
      </c>
      <c r="BM554" s="13">
        <v>2.7937599999999998</v>
      </c>
      <c r="BN554" s="13">
        <v>27565.9</v>
      </c>
      <c r="BO554" s="13">
        <v>922.56799999999998</v>
      </c>
      <c r="BP554" s="13">
        <v>38.5137</v>
      </c>
      <c r="BQ554" s="13">
        <v>2.0299200000000002</v>
      </c>
      <c r="BR554" s="13">
        <v>183.107</v>
      </c>
      <c r="BS554" s="13">
        <v>3.8080799999999999</v>
      </c>
      <c r="BT554" s="13" t="s">
        <v>255</v>
      </c>
      <c r="BU554" s="13" t="s">
        <v>255</v>
      </c>
      <c r="BV554" s="13" t="s">
        <v>255</v>
      </c>
      <c r="BW554" s="13" t="s">
        <v>255</v>
      </c>
      <c r="BX554" s="13">
        <v>18907.599999999999</v>
      </c>
      <c r="BY554" s="13">
        <v>1516.41</v>
      </c>
      <c r="BZ554" s="13">
        <v>87.358999999999995</v>
      </c>
      <c r="CA554" s="13">
        <v>1.15747</v>
      </c>
      <c r="CB554" s="13">
        <v>5.6180700000000003</v>
      </c>
      <c r="CC554" s="13">
        <v>1.2844100000000001</v>
      </c>
      <c r="CD554" s="13">
        <v>84.418199999999999</v>
      </c>
      <c r="CE554" s="13">
        <v>10.971500000000001</v>
      </c>
      <c r="CF554" s="13">
        <v>2361.7822265625</v>
      </c>
      <c r="CG554" s="13">
        <v>9.1050939559936523</v>
      </c>
      <c r="CH554" s="13">
        <v>48.646682739257813</v>
      </c>
      <c r="CI554" s="13">
        <v>90.240028381347656</v>
      </c>
      <c r="CJ554" s="13">
        <v>19.602720260620117</v>
      </c>
      <c r="CK554" s="13">
        <v>280.6275634765625</v>
      </c>
      <c r="CL554" s="13">
        <v>4749.787109375</v>
      </c>
      <c r="CM554" s="13">
        <v>1.9940416812896729</v>
      </c>
      <c r="CN554" s="13">
        <v>204.23696899414062</v>
      </c>
      <c r="CO554" s="13">
        <v>23.236968994140625</v>
      </c>
      <c r="CP554" s="13">
        <v>80.323436157759318</v>
      </c>
      <c r="CQ554" s="13">
        <v>278.20049</v>
      </c>
      <c r="CR554" s="13">
        <v>28.173749999999998</v>
      </c>
      <c r="CS554" s="13" t="s">
        <v>255</v>
      </c>
      <c r="CT554" s="13" t="s">
        <v>255</v>
      </c>
      <c r="CU554" s="13">
        <v>6.09884</v>
      </c>
      <c r="CV554" s="13" t="s">
        <v>255</v>
      </c>
      <c r="CW554" s="13">
        <v>18.00648</v>
      </c>
      <c r="CX554" s="13">
        <v>172.72319999999999</v>
      </c>
      <c r="CY554" s="13">
        <v>66.114599999999996</v>
      </c>
      <c r="CZ554" s="13" t="s">
        <v>255</v>
      </c>
      <c r="DA554" s="13">
        <v>64.661000000000001</v>
      </c>
      <c r="DB554" s="13">
        <v>183.107</v>
      </c>
      <c r="DC554" s="13">
        <v>538.88486999999998</v>
      </c>
      <c r="DD554" s="13">
        <v>216.4356276972035</v>
      </c>
      <c r="DE554" s="13">
        <v>3.1845658718620866</v>
      </c>
      <c r="DF554" s="13">
        <v>6.1686245263796522</v>
      </c>
      <c r="DG554" s="13">
        <v>0.96794057154507185</v>
      </c>
      <c r="DH554" s="13">
        <v>0.98103271598049746</v>
      </c>
      <c r="DI554" s="13">
        <v>0.97241275841117891</v>
      </c>
      <c r="DJ554" s="13">
        <v>0.98556539263091003</v>
      </c>
      <c r="DK554" s="13">
        <v>46445.954246915411</v>
      </c>
      <c r="DL554" s="13">
        <v>5.9136825640132766</v>
      </c>
      <c r="DM554" s="13">
        <v>101611.70536426541</v>
      </c>
      <c r="DN554" s="13">
        <v>2.0111029103170814</v>
      </c>
      <c r="DO554" s="13">
        <v>2.1877407195485423</v>
      </c>
      <c r="DP554" s="13">
        <v>0.4063382257461548</v>
      </c>
      <c r="DQ554" s="13">
        <v>959.6823995402093</v>
      </c>
      <c r="DR554" s="13">
        <v>20530.386516245879</v>
      </c>
      <c r="DS554" s="13">
        <v>4.9493323120760131</v>
      </c>
      <c r="DT554" s="13">
        <v>4.9493323120760122</v>
      </c>
      <c r="DU554" s="13">
        <v>100.00087579185208</v>
      </c>
      <c r="DV554" s="13">
        <v>18.902105087768025</v>
      </c>
      <c r="DW554" s="13">
        <v>5.9136825640132766</v>
      </c>
      <c r="DX554" s="13">
        <v>940.29337458337659</v>
      </c>
      <c r="DY554" s="13">
        <v>1066.7233580795544</v>
      </c>
      <c r="DZ554" s="13">
        <v>302.7876861817162</v>
      </c>
      <c r="EA554" s="13">
        <v>343.41917851090813</v>
      </c>
      <c r="EB554" s="13">
        <v>20.74747585742508</v>
      </c>
      <c r="EC554" s="13">
        <v>2082.2708694925291</v>
      </c>
      <c r="ED554" s="13">
        <v>2.2810611140771382</v>
      </c>
      <c r="EE554" s="13">
        <v>8.5561045125064836E-3</v>
      </c>
      <c r="EF554" s="13">
        <v>500</v>
      </c>
      <c r="EG554" s="13">
        <v>10696.448390677026</v>
      </c>
      <c r="EH554" s="13">
        <v>57142.402637592437</v>
      </c>
      <c r="EI554" s="13">
        <v>5.008158730588292E-2</v>
      </c>
      <c r="EJ554" s="13">
        <v>20</v>
      </c>
      <c r="EK554" s="13">
        <v>2.1816615649929121</v>
      </c>
      <c r="EL554" s="13">
        <v>7.2755966719361549</v>
      </c>
      <c r="EM554" s="13">
        <v>7.4999999999999997E-2</v>
      </c>
      <c r="EN554" s="13">
        <v>34.08088785807292</v>
      </c>
      <c r="EO554" s="13">
        <v>3.0432123131090689E-2</v>
      </c>
    </row>
    <row r="555" spans="1:145">
      <c r="A555" s="12">
        <v>40476.506944444445</v>
      </c>
      <c r="B555" s="13">
        <v>15</v>
      </c>
      <c r="C555" s="13" t="s">
        <v>62</v>
      </c>
      <c r="D555" s="13" t="s">
        <v>60</v>
      </c>
      <c r="E555" s="12">
        <v>40476.494444444441</v>
      </c>
      <c r="F555" s="12">
        <v>40476.515277777777</v>
      </c>
      <c r="G555" s="13" t="s">
        <v>28</v>
      </c>
      <c r="H555" s="13">
        <v>2</v>
      </c>
      <c r="I555" s="13">
        <v>2</v>
      </c>
      <c r="J555" s="13" t="s">
        <v>255</v>
      </c>
      <c r="K555" s="13">
        <v>5</v>
      </c>
      <c r="L555" s="13" t="s">
        <v>255</v>
      </c>
      <c r="M555" s="13">
        <v>548548</v>
      </c>
      <c r="N555" s="13">
        <v>548549</v>
      </c>
      <c r="O555" s="13" t="s">
        <v>255</v>
      </c>
      <c r="P555" s="13">
        <v>1.5834772776954591E-2</v>
      </c>
      <c r="Q555" s="13">
        <v>9.228090046599224E-3</v>
      </c>
      <c r="R555" s="13">
        <v>3.7500068228241421</v>
      </c>
      <c r="S555" s="13" t="s">
        <v>255</v>
      </c>
      <c r="T555" s="13">
        <v>1.8259277636030264</v>
      </c>
      <c r="U555" s="13">
        <v>1.4058887338161732</v>
      </c>
      <c r="V555" s="13" t="s">
        <v>255</v>
      </c>
      <c r="W555" s="13" t="s">
        <v>255</v>
      </c>
      <c r="X555" s="13">
        <v>2.0717972344323075</v>
      </c>
      <c r="Y555" s="13">
        <v>2.3952956458799128E-2</v>
      </c>
      <c r="Z555" s="13">
        <v>13.46443991050818</v>
      </c>
      <c r="AA555" s="13">
        <v>5.3860583835071779E-2</v>
      </c>
      <c r="AB555" s="13">
        <v>2.6659831429575397E-3</v>
      </c>
      <c r="AC555" s="13">
        <v>72.228078101933164</v>
      </c>
      <c r="AD555" s="13" t="s">
        <v>255</v>
      </c>
      <c r="AE555" s="13">
        <v>6.4904710789390155E-2</v>
      </c>
      <c r="AF555" s="13">
        <v>4.8071109897684021</v>
      </c>
      <c r="AG555" s="13" t="s">
        <v>255</v>
      </c>
      <c r="AH555" s="13" t="s">
        <v>255</v>
      </c>
      <c r="AI555" s="13">
        <v>0.26381568571312719</v>
      </c>
      <c r="AJ555" s="13">
        <v>1.3363452203769971E-2</v>
      </c>
      <c r="AK555" s="13" t="s">
        <v>255</v>
      </c>
      <c r="AL555" s="13">
        <v>100</v>
      </c>
      <c r="AM555" s="13">
        <v>900</v>
      </c>
      <c r="AN555" s="13" t="s">
        <v>255</v>
      </c>
      <c r="AO555" s="13" t="s">
        <v>255</v>
      </c>
      <c r="AP555" s="13">
        <v>13542.2</v>
      </c>
      <c r="AQ555" s="13">
        <v>322.12900000000002</v>
      </c>
      <c r="AR555" s="13" t="s">
        <v>255</v>
      </c>
      <c r="AS555" s="13" t="s">
        <v>255</v>
      </c>
      <c r="AT555" s="13" t="s">
        <v>255</v>
      </c>
      <c r="AU555" s="13" t="s">
        <v>255</v>
      </c>
      <c r="AV555" s="13">
        <v>3.2473000000000001</v>
      </c>
      <c r="AW555" s="13">
        <v>1.4030100000000001</v>
      </c>
      <c r="AX555" s="13" t="s">
        <v>255</v>
      </c>
      <c r="AY555" s="13" t="s">
        <v>255</v>
      </c>
      <c r="AZ555" s="13">
        <v>224625</v>
      </c>
      <c r="BA555" s="13">
        <v>7050.45</v>
      </c>
      <c r="BB555" s="13" t="s">
        <v>255</v>
      </c>
      <c r="BC555" s="13" t="s">
        <v>255</v>
      </c>
      <c r="BD555" s="13">
        <v>3.9900799999999998</v>
      </c>
      <c r="BE555" s="13">
        <v>1.76441</v>
      </c>
      <c r="BF555" s="13">
        <v>29.155100000000001</v>
      </c>
      <c r="BG555" s="13">
        <v>7.2117399999999998</v>
      </c>
      <c r="BH555" s="13">
        <v>16.440300000000001</v>
      </c>
      <c r="BI555" s="13">
        <v>7.7769500000000003</v>
      </c>
      <c r="BJ555" s="13" t="s">
        <v>255</v>
      </c>
      <c r="BK555" s="13" t="s">
        <v>255</v>
      </c>
      <c r="BL555" s="13">
        <v>12.168799999999999</v>
      </c>
      <c r="BM555" s="13">
        <v>2.6385299999999998</v>
      </c>
      <c r="BN555" s="13">
        <v>29391.7</v>
      </c>
      <c r="BO555" s="13">
        <v>968.61199999999997</v>
      </c>
      <c r="BP555" s="13">
        <v>38.090899999999998</v>
      </c>
      <c r="BQ555" s="13">
        <v>1.9651000000000001</v>
      </c>
      <c r="BR555" s="13">
        <v>147.85</v>
      </c>
      <c r="BS555" s="13">
        <v>3.2995100000000002</v>
      </c>
      <c r="BT555" s="13" t="s">
        <v>255</v>
      </c>
      <c r="BU555" s="13" t="s">
        <v>255</v>
      </c>
      <c r="BV555" s="13" t="s">
        <v>255</v>
      </c>
      <c r="BW555" s="13" t="s">
        <v>255</v>
      </c>
      <c r="BX555" s="13">
        <v>13221.4</v>
      </c>
      <c r="BY555" s="13">
        <v>1335.37</v>
      </c>
      <c r="BZ555" s="13">
        <v>62.26</v>
      </c>
      <c r="CA555" s="13">
        <v>0.92335299999999998</v>
      </c>
      <c r="CB555" s="13">
        <v>5.6390399999999996</v>
      </c>
      <c r="CC555" s="13">
        <v>1.0584800000000001</v>
      </c>
      <c r="CD555" s="13">
        <v>89.095399999999998</v>
      </c>
      <c r="CE555" s="13">
        <v>10.172599999999999</v>
      </c>
      <c r="CF555" s="13">
        <v>2353.36328125</v>
      </c>
      <c r="CG555" s="13">
        <v>9.4049406051635742</v>
      </c>
      <c r="CH555" s="13">
        <v>50.227176666259766</v>
      </c>
      <c r="CI555" s="13">
        <v>90.311370849609375</v>
      </c>
      <c r="CJ555" s="13">
        <v>19.532766342163086</v>
      </c>
      <c r="CK555" s="13">
        <v>282.27517700195312</v>
      </c>
      <c r="CL555" s="13">
        <v>4754.47509765625</v>
      </c>
      <c r="CM555" s="13">
        <v>2.0014052391052246</v>
      </c>
      <c r="CN555" s="13">
        <v>203.9417724609375</v>
      </c>
      <c r="CO555" s="13">
        <v>22.763437271118164</v>
      </c>
      <c r="CP555" s="13">
        <v>80.323436157759318</v>
      </c>
      <c r="CQ555" s="13">
        <v>212.85158000000001</v>
      </c>
      <c r="CR555" s="13" t="s">
        <v>255</v>
      </c>
      <c r="CS555" s="13" t="s">
        <v>255</v>
      </c>
      <c r="CT555" s="13" t="s">
        <v>255</v>
      </c>
      <c r="CU555" s="13">
        <v>6.4946000000000002</v>
      </c>
      <c r="CV555" s="13" t="s">
        <v>255</v>
      </c>
      <c r="CW555" s="13">
        <v>15.960319999999999</v>
      </c>
      <c r="CX555" s="13">
        <v>116.6204</v>
      </c>
      <c r="CY555" s="13">
        <v>49.320900000000002</v>
      </c>
      <c r="CZ555" s="13" t="s">
        <v>255</v>
      </c>
      <c r="DA555" s="13">
        <v>60.843999999999994</v>
      </c>
      <c r="DB555" s="13">
        <v>147.85</v>
      </c>
      <c r="DC555" s="13">
        <v>397.09021999999999</v>
      </c>
      <c r="DD555" s="13">
        <v>212.35785415997429</v>
      </c>
      <c r="DE555" s="13">
        <v>3.4187532926437525</v>
      </c>
      <c r="DF555" s="13">
        <v>6.3779347895920333</v>
      </c>
      <c r="DG555" s="13">
        <v>0.96642360889474666</v>
      </c>
      <c r="DH555" s="13">
        <v>0.97961609721376608</v>
      </c>
      <c r="DI555" s="13">
        <v>0.9709745289100089</v>
      </c>
      <c r="DJ555" s="13">
        <v>0.98422914108298787</v>
      </c>
      <c r="DK555" s="13">
        <v>46446.137174311174</v>
      </c>
      <c r="DL555" s="13">
        <v>5.9137058550526875</v>
      </c>
      <c r="DM555" s="13">
        <v>101711.99501367837</v>
      </c>
      <c r="DN555" s="13">
        <v>2.0202894876182858</v>
      </c>
      <c r="DO555" s="13">
        <v>2.1898913709864791</v>
      </c>
      <c r="DP555" s="13">
        <v>0.40586953449249269</v>
      </c>
      <c r="DQ555" s="13">
        <v>955.15845945266267</v>
      </c>
      <c r="DR555" s="13">
        <v>20433.606332907959</v>
      </c>
      <c r="DS555" s="13">
        <v>4.9776820281534446</v>
      </c>
      <c r="DT555" s="13">
        <v>4.9776820281534455</v>
      </c>
      <c r="DU555" s="13">
        <v>100.00087579185208</v>
      </c>
      <c r="DV555" s="13">
        <v>18.902105087768025</v>
      </c>
      <c r="DW555" s="13">
        <v>5.9137058550526875</v>
      </c>
      <c r="DX555" s="13">
        <v>940.29337458337659</v>
      </c>
      <c r="DY555" s="13">
        <v>1066.7233580795544</v>
      </c>
      <c r="DZ555" s="13">
        <v>301.85431280891902</v>
      </c>
      <c r="EA555" s="13">
        <v>342.36026711694876</v>
      </c>
      <c r="EB555" s="13">
        <v>20.74747585742508</v>
      </c>
      <c r="EC555" s="13">
        <v>2074.8482865046026</v>
      </c>
      <c r="ED555" s="13">
        <v>2.2914808415539079</v>
      </c>
      <c r="EE555" s="13">
        <v>9.4354946934703688E-3</v>
      </c>
      <c r="EF555" s="13">
        <v>500</v>
      </c>
      <c r="EG555" s="13">
        <v>10696.448390677026</v>
      </c>
      <c r="EH555" s="13">
        <v>57142.5855649882</v>
      </c>
      <c r="EI555" s="13">
        <v>4.9934094739288143E-2</v>
      </c>
      <c r="EJ555" s="13">
        <v>20</v>
      </c>
      <c r="EK555" s="13">
        <v>2.1816615649929121</v>
      </c>
      <c r="EL555" s="13">
        <v>7.2756199629755649</v>
      </c>
      <c r="EM555" s="13">
        <v>7.4999999999999997E-2</v>
      </c>
      <c r="EN555" s="13">
        <v>33.386374664306643</v>
      </c>
      <c r="EO555" s="13">
        <v>3.1618219043764134E-2</v>
      </c>
    </row>
    <row r="556" spans="1:145">
      <c r="A556" s="12">
        <v>40476.507638888892</v>
      </c>
      <c r="B556" s="13">
        <v>15</v>
      </c>
      <c r="C556" s="13" t="s">
        <v>62</v>
      </c>
      <c r="D556" s="13" t="s">
        <v>60</v>
      </c>
      <c r="E556" s="12">
        <v>40476.494444444441</v>
      </c>
      <c r="F556" s="12">
        <v>40476.515277777777</v>
      </c>
      <c r="G556" s="13" t="s">
        <v>28</v>
      </c>
      <c r="H556" s="13">
        <v>2</v>
      </c>
      <c r="I556" s="13">
        <v>2</v>
      </c>
      <c r="J556" s="13" t="s">
        <v>255</v>
      </c>
      <c r="K556" s="13">
        <v>5</v>
      </c>
      <c r="L556" s="13" t="s">
        <v>255</v>
      </c>
      <c r="M556" s="13">
        <v>548548</v>
      </c>
      <c r="N556" s="13">
        <v>548549</v>
      </c>
      <c r="O556" s="13" t="s">
        <v>255</v>
      </c>
      <c r="P556" s="13">
        <v>1.5834772776954591E-2</v>
      </c>
      <c r="Q556" s="13">
        <v>9.228090046599224E-3</v>
      </c>
      <c r="R556" s="13">
        <v>3.7500068228241421</v>
      </c>
      <c r="S556" s="13" t="s">
        <v>255</v>
      </c>
      <c r="T556" s="13">
        <v>1.8259277636030264</v>
      </c>
      <c r="U556" s="13">
        <v>1.4058887338161732</v>
      </c>
      <c r="V556" s="13" t="s">
        <v>255</v>
      </c>
      <c r="W556" s="13" t="s">
        <v>255</v>
      </c>
      <c r="X556" s="13">
        <v>2.0717972344323075</v>
      </c>
      <c r="Y556" s="13">
        <v>2.3952956458799128E-2</v>
      </c>
      <c r="Z556" s="13">
        <v>13.46443991050818</v>
      </c>
      <c r="AA556" s="13">
        <v>5.3860583835071779E-2</v>
      </c>
      <c r="AB556" s="13">
        <v>2.6659831429575397E-3</v>
      </c>
      <c r="AC556" s="13">
        <v>72.228078101933164</v>
      </c>
      <c r="AD556" s="13" t="s">
        <v>255</v>
      </c>
      <c r="AE556" s="13">
        <v>6.4904710789390155E-2</v>
      </c>
      <c r="AF556" s="13">
        <v>4.8071109897684021</v>
      </c>
      <c r="AG556" s="13" t="s">
        <v>255</v>
      </c>
      <c r="AH556" s="13" t="s">
        <v>255</v>
      </c>
      <c r="AI556" s="13">
        <v>0.26381568571312719</v>
      </c>
      <c r="AJ556" s="13">
        <v>1.3363452203769971E-2</v>
      </c>
      <c r="AK556" s="13" t="s">
        <v>255</v>
      </c>
      <c r="AL556" s="13">
        <v>100</v>
      </c>
      <c r="AM556" s="13">
        <v>900</v>
      </c>
      <c r="AN556" s="13">
        <v>4.4066700000000001</v>
      </c>
      <c r="AO556" s="13">
        <v>1.9022600000000001</v>
      </c>
      <c r="AP556" s="13">
        <v>11328.2</v>
      </c>
      <c r="AQ556" s="13">
        <v>213.17400000000001</v>
      </c>
      <c r="AR556" s="13" t="s">
        <v>255</v>
      </c>
      <c r="AS556" s="13" t="s">
        <v>255</v>
      </c>
      <c r="AT556" s="13" t="s">
        <v>255</v>
      </c>
      <c r="AU556" s="13" t="s">
        <v>255</v>
      </c>
      <c r="AV556" s="13">
        <v>3.3279700000000001</v>
      </c>
      <c r="AW556" s="13">
        <v>1.6096699999999999</v>
      </c>
      <c r="AX556" s="13" t="s">
        <v>255</v>
      </c>
      <c r="AY556" s="13" t="s">
        <v>255</v>
      </c>
      <c r="AZ556" s="13">
        <v>230866</v>
      </c>
      <c r="BA556" s="13">
        <v>7703.82</v>
      </c>
      <c r="BB556" s="13" t="s">
        <v>255</v>
      </c>
      <c r="BC556" s="13" t="s">
        <v>255</v>
      </c>
      <c r="BD556" s="13" t="s">
        <v>255</v>
      </c>
      <c r="BE556" s="13" t="s">
        <v>255</v>
      </c>
      <c r="BF556" s="13">
        <v>38.9497</v>
      </c>
      <c r="BG556" s="13">
        <v>7.7799100000000001</v>
      </c>
      <c r="BH556" s="13">
        <v>24.870200000000001</v>
      </c>
      <c r="BI556" s="13">
        <v>8.0164600000000004</v>
      </c>
      <c r="BJ556" s="13" t="s">
        <v>255</v>
      </c>
      <c r="BK556" s="13" t="s">
        <v>255</v>
      </c>
      <c r="BL556" s="13">
        <v>14.8749</v>
      </c>
      <c r="BM556" s="13">
        <v>2.75698</v>
      </c>
      <c r="BN556" s="13">
        <v>24401.5</v>
      </c>
      <c r="BO556" s="13">
        <v>1044.6600000000001</v>
      </c>
      <c r="BP556" s="13">
        <v>40.938200000000002</v>
      </c>
      <c r="BQ556" s="13">
        <v>2.1023900000000002</v>
      </c>
      <c r="BR556" s="13">
        <v>161.55000000000001</v>
      </c>
      <c r="BS556" s="13">
        <v>3.47411</v>
      </c>
      <c r="BT556" s="13" t="s">
        <v>255</v>
      </c>
      <c r="BU556" s="13" t="s">
        <v>255</v>
      </c>
      <c r="BV556" s="13" t="s">
        <v>255</v>
      </c>
      <c r="BW556" s="13" t="s">
        <v>255</v>
      </c>
      <c r="BX556" s="13">
        <v>15217.4</v>
      </c>
      <c r="BY556" s="13">
        <v>1040.54</v>
      </c>
      <c r="BZ556" s="13">
        <v>56.063099999999999</v>
      </c>
      <c r="CA556" s="13">
        <v>0.90482099999999999</v>
      </c>
      <c r="CB556" s="13">
        <v>7.1463099999999997</v>
      </c>
      <c r="CC556" s="13">
        <v>1.03986</v>
      </c>
      <c r="CD556" s="13">
        <v>85.352500000000006</v>
      </c>
      <c r="CE556" s="13">
        <v>10.156000000000001</v>
      </c>
      <c r="CF556" s="13">
        <v>2298.013916015625</v>
      </c>
      <c r="CG556" s="13">
        <v>9.1312494277954102</v>
      </c>
      <c r="CH556" s="13">
        <v>49.0985107421875</v>
      </c>
      <c r="CI556" s="13">
        <v>90.251762390136719</v>
      </c>
      <c r="CJ556" s="13">
        <v>19.540782928466797</v>
      </c>
      <c r="CK556" s="13">
        <v>276.88894653320312</v>
      </c>
      <c r="CL556" s="13">
        <v>4754.412109375</v>
      </c>
      <c r="CM556" s="13">
        <v>2.028186559677124</v>
      </c>
      <c r="CN556" s="13">
        <v>216.12295532226562</v>
      </c>
      <c r="CO556" s="13">
        <v>23.255161285400391</v>
      </c>
      <c r="CP556" s="13">
        <v>80.323436157759318</v>
      </c>
      <c r="CQ556" s="13">
        <v>247.97944000000001</v>
      </c>
      <c r="CR556" s="13">
        <v>13.22001</v>
      </c>
      <c r="CS556" s="13" t="s">
        <v>255</v>
      </c>
      <c r="CT556" s="13" t="s">
        <v>255</v>
      </c>
      <c r="CU556" s="13">
        <v>6.6559400000000002</v>
      </c>
      <c r="CV556" s="13" t="s">
        <v>255</v>
      </c>
      <c r="CW556" s="13" t="s">
        <v>255</v>
      </c>
      <c r="CX556" s="13">
        <v>155.7988</v>
      </c>
      <c r="CY556" s="13">
        <v>74.610600000000005</v>
      </c>
      <c r="CZ556" s="13" t="s">
        <v>255</v>
      </c>
      <c r="DA556" s="13">
        <v>74.374499999999998</v>
      </c>
      <c r="DB556" s="13">
        <v>161.55000000000001</v>
      </c>
      <c r="DC556" s="13">
        <v>486.20985000000002</v>
      </c>
      <c r="DD556" s="13">
        <v>271.43343839352445</v>
      </c>
      <c r="DE556" s="13">
        <v>4.4232202643093235</v>
      </c>
      <c r="DF556" s="13">
        <v>8.6725466483301847</v>
      </c>
      <c r="DG556" s="13">
        <v>0.96559110384330671</v>
      </c>
      <c r="DH556" s="13">
        <v>0.98041145085474779</v>
      </c>
      <c r="DI556" s="13">
        <v>0.96914848096514594</v>
      </c>
      <c r="DJ556" s="13">
        <v>0.98402342827601641</v>
      </c>
      <c r="DK556" s="13">
        <v>45335.152018575311</v>
      </c>
      <c r="DL556" s="13">
        <v>5.7722508316630217</v>
      </c>
      <c r="DM556" s="13">
        <v>101710.64751187917</v>
      </c>
      <c r="DN556" s="13">
        <v>2.0689222446565347</v>
      </c>
      <c r="DO556" s="13">
        <v>2.2435272185743407</v>
      </c>
      <c r="DP556" s="13">
        <v>0.40592324562072757</v>
      </c>
      <c r="DQ556" s="13">
        <v>932.81726727066052</v>
      </c>
      <c r="DR556" s="13">
        <v>19955.663514585995</v>
      </c>
      <c r="DS556" s="13">
        <v>5.0968311546011389</v>
      </c>
      <c r="DT556" s="13">
        <v>5.0968311546011398</v>
      </c>
      <c r="DU556" s="13">
        <v>100.00087579185208</v>
      </c>
      <c r="DV556" s="13">
        <v>18.902105087768025</v>
      </c>
      <c r="DW556" s="13">
        <v>5.7722508316630217</v>
      </c>
      <c r="DX556" s="13">
        <v>940.29337458337659</v>
      </c>
      <c r="DY556" s="13">
        <v>1066.7233580795544</v>
      </c>
      <c r="DZ556" s="13">
        <v>297.00973947674402</v>
      </c>
      <c r="EA556" s="13">
        <v>336.8636880198967</v>
      </c>
      <c r="EB556" s="13">
        <v>20.74747585742508</v>
      </c>
      <c r="EC556" s="13">
        <v>2026.0493881234477</v>
      </c>
      <c r="ED556" s="13">
        <v>2.3466417636435781</v>
      </c>
      <c r="EE556" s="13">
        <v>2.0084782035975825E-2</v>
      </c>
      <c r="EF556" s="13">
        <v>500</v>
      </c>
      <c r="EG556" s="13">
        <v>10696.448390677026</v>
      </c>
      <c r="EH556" s="13">
        <v>56031.600409252336</v>
      </c>
      <c r="EI556" s="13">
        <v>4.993635547760647E-2</v>
      </c>
      <c r="EJ556" s="13">
        <v>20</v>
      </c>
      <c r="EK556" s="13">
        <v>2.1816615649929121</v>
      </c>
      <c r="EL556" s="13">
        <v>7.1341649395858999</v>
      </c>
      <c r="EM556" s="13">
        <v>7.4999999999999997E-2</v>
      </c>
      <c r="EN556" s="13">
        <v>34.107569885253909</v>
      </c>
      <c r="EO556" s="13">
        <v>2.9129988684642377E-2</v>
      </c>
    </row>
    <row r="557" spans="1:145">
      <c r="A557" s="12">
        <v>40476.508333333331</v>
      </c>
      <c r="B557" s="13">
        <v>15</v>
      </c>
      <c r="C557" s="13" t="s">
        <v>62</v>
      </c>
      <c r="D557" s="13" t="s">
        <v>60</v>
      </c>
      <c r="E557" s="12">
        <v>40476.494444444441</v>
      </c>
      <c r="F557" s="12">
        <v>40476.515277777777</v>
      </c>
      <c r="G557" s="13" t="s">
        <v>28</v>
      </c>
      <c r="H557" s="13">
        <v>2</v>
      </c>
      <c r="I557" s="13">
        <v>2</v>
      </c>
      <c r="J557" s="13" t="s">
        <v>255</v>
      </c>
      <c r="K557" s="13">
        <v>5</v>
      </c>
      <c r="L557" s="13" t="s">
        <v>255</v>
      </c>
      <c r="M557" s="13">
        <v>548548</v>
      </c>
      <c r="N557" s="13">
        <v>548549</v>
      </c>
      <c r="O557" s="13" t="s">
        <v>255</v>
      </c>
      <c r="P557" s="13">
        <v>1.5834772776954591E-2</v>
      </c>
      <c r="Q557" s="13">
        <v>9.228090046599224E-3</v>
      </c>
      <c r="R557" s="13">
        <v>3.7500068228241421</v>
      </c>
      <c r="S557" s="13" t="s">
        <v>255</v>
      </c>
      <c r="T557" s="13">
        <v>1.8259277636030264</v>
      </c>
      <c r="U557" s="13">
        <v>1.4058887338161732</v>
      </c>
      <c r="V557" s="13" t="s">
        <v>255</v>
      </c>
      <c r="W557" s="13" t="s">
        <v>255</v>
      </c>
      <c r="X557" s="13">
        <v>2.0717972344323075</v>
      </c>
      <c r="Y557" s="13">
        <v>2.3952956458799128E-2</v>
      </c>
      <c r="Z557" s="13">
        <v>13.46443991050818</v>
      </c>
      <c r="AA557" s="13">
        <v>5.3860583835071779E-2</v>
      </c>
      <c r="AB557" s="13">
        <v>2.6659831429575397E-3</v>
      </c>
      <c r="AC557" s="13">
        <v>72.228078101933164</v>
      </c>
      <c r="AD557" s="13" t="s">
        <v>255</v>
      </c>
      <c r="AE557" s="13">
        <v>6.4904710789390155E-2</v>
      </c>
      <c r="AF557" s="13">
        <v>4.8071109897684021</v>
      </c>
      <c r="AG557" s="13" t="s">
        <v>255</v>
      </c>
      <c r="AH557" s="13" t="s">
        <v>255</v>
      </c>
      <c r="AI557" s="13">
        <v>0.26381568571312719</v>
      </c>
      <c r="AJ557" s="13">
        <v>1.3363452203769971E-2</v>
      </c>
      <c r="AK557" s="13" t="s">
        <v>255</v>
      </c>
      <c r="AL557" s="13">
        <v>100</v>
      </c>
      <c r="AM557" s="13">
        <v>900</v>
      </c>
      <c r="AN557" s="13" t="s">
        <v>255</v>
      </c>
      <c r="AO557" s="13" t="s">
        <v>255</v>
      </c>
      <c r="AP557" s="13" t="s">
        <v>255</v>
      </c>
      <c r="AQ557" s="13" t="s">
        <v>255</v>
      </c>
      <c r="AR557" s="13" t="s">
        <v>255</v>
      </c>
      <c r="AS557" s="13" t="s">
        <v>255</v>
      </c>
      <c r="AT557" s="13" t="s">
        <v>255</v>
      </c>
      <c r="AU557" s="13" t="s">
        <v>255</v>
      </c>
      <c r="AV557" s="13" t="s">
        <v>255</v>
      </c>
      <c r="AW557" s="13" t="s">
        <v>255</v>
      </c>
      <c r="AX557" s="13" t="s">
        <v>255</v>
      </c>
      <c r="AY557" s="13" t="s">
        <v>255</v>
      </c>
      <c r="AZ557" s="13">
        <v>36290.9</v>
      </c>
      <c r="BA557" s="13">
        <v>2482.58</v>
      </c>
      <c r="BB557" s="13">
        <v>0.67393999999999998</v>
      </c>
      <c r="BC557" s="13">
        <v>0.336947</v>
      </c>
      <c r="BD557" s="13">
        <v>1.8731</v>
      </c>
      <c r="BE557" s="13">
        <v>0.77434499999999995</v>
      </c>
      <c r="BF557" s="13">
        <v>4.0371600000000001</v>
      </c>
      <c r="BG557" s="13">
        <v>2.0047299999999999</v>
      </c>
      <c r="BH557" s="13">
        <v>15.1243</v>
      </c>
      <c r="BI557" s="13">
        <v>2.42828</v>
      </c>
      <c r="BJ557" s="13" t="s">
        <v>255</v>
      </c>
      <c r="BK557" s="13" t="s">
        <v>255</v>
      </c>
      <c r="BL557" s="13">
        <v>2.4956100000000001</v>
      </c>
      <c r="BM557" s="13">
        <v>0.79681500000000005</v>
      </c>
      <c r="BN557" s="13">
        <v>5141.3900000000003</v>
      </c>
      <c r="BO557" s="13">
        <v>408.61399999999998</v>
      </c>
      <c r="BP557" s="13">
        <v>14.7981</v>
      </c>
      <c r="BQ557" s="13">
        <v>0.73518799999999995</v>
      </c>
      <c r="BR557" s="13" t="s">
        <v>255</v>
      </c>
      <c r="BS557" s="13" t="s">
        <v>255</v>
      </c>
      <c r="BT557" s="13" t="s">
        <v>255</v>
      </c>
      <c r="BU557" s="13" t="s">
        <v>255</v>
      </c>
      <c r="BV557" s="13" t="s">
        <v>255</v>
      </c>
      <c r="BW557" s="13" t="s">
        <v>255</v>
      </c>
      <c r="BX557" s="13" t="s">
        <v>255</v>
      </c>
      <c r="BY557" s="13" t="s">
        <v>255</v>
      </c>
      <c r="BZ557" s="13" t="s">
        <v>255</v>
      </c>
      <c r="CA557" s="13" t="s">
        <v>255</v>
      </c>
      <c r="CB557" s="13" t="s">
        <v>255</v>
      </c>
      <c r="CC557" s="13" t="s">
        <v>255</v>
      </c>
      <c r="CD557" s="13">
        <v>6.8217600000000003</v>
      </c>
      <c r="CE557" s="13">
        <v>3.16004</v>
      </c>
      <c r="CF557" s="13">
        <v>2362.9228515625</v>
      </c>
      <c r="CG557" s="13">
        <v>8.6821413040161133</v>
      </c>
      <c r="CH557" s="13">
        <v>46.782379150390625</v>
      </c>
      <c r="CI557" s="13">
        <v>90.174331665039063</v>
      </c>
      <c r="CJ557" s="13">
        <v>19.583364486694336</v>
      </c>
      <c r="CK557" s="13">
        <v>272.68637084960937</v>
      </c>
      <c r="CL557" s="13">
        <v>4749.326171875</v>
      </c>
      <c r="CM557" s="13">
        <v>2.0282504558563232</v>
      </c>
      <c r="CN557" s="13">
        <v>220.16886901855469</v>
      </c>
      <c r="CO557" s="13">
        <v>23.971851348876953</v>
      </c>
      <c r="CP557" s="13">
        <v>80.323436157759318</v>
      </c>
      <c r="CQ557" s="13">
        <v>23.530169999999998</v>
      </c>
      <c r="CR557" s="13" t="s">
        <v>255</v>
      </c>
      <c r="CS557" s="13" t="s">
        <v>255</v>
      </c>
      <c r="CT557" s="13" t="s">
        <v>255</v>
      </c>
      <c r="CU557" s="13" t="s">
        <v>255</v>
      </c>
      <c r="CV557" s="13" t="s">
        <v>255</v>
      </c>
      <c r="CW557" s="13">
        <v>7.4923999999999999</v>
      </c>
      <c r="CX557" s="13">
        <v>16.14864</v>
      </c>
      <c r="CY557" s="13">
        <v>45.372900000000001</v>
      </c>
      <c r="CZ557" s="13" t="s">
        <v>255</v>
      </c>
      <c r="DA557" s="13">
        <v>12.47805</v>
      </c>
      <c r="DB557" s="13" t="s">
        <v>255</v>
      </c>
      <c r="DC557" s="13">
        <v>81.491990000000001</v>
      </c>
      <c r="DD557" s="13" t="s">
        <v>255</v>
      </c>
      <c r="DE557" s="13" t="s">
        <v>255</v>
      </c>
      <c r="DF557" s="13" t="s">
        <v>255</v>
      </c>
      <c r="DG557" s="13" t="s">
        <v>255</v>
      </c>
      <c r="DH557" s="13" t="s">
        <v>255</v>
      </c>
      <c r="DI557" s="13" t="s">
        <v>255</v>
      </c>
      <c r="DJ557" s="13" t="s">
        <v>255</v>
      </c>
      <c r="DK557" s="13">
        <v>46514.313712347415</v>
      </c>
      <c r="DL557" s="13">
        <v>5.9223863614777752</v>
      </c>
      <c r="DM557" s="13">
        <v>101601.84457590524</v>
      </c>
      <c r="DN557" s="13">
        <v>2.0099370441715747</v>
      </c>
      <c r="DO557" s="13">
        <v>2.1843135256004995</v>
      </c>
      <c r="DP557" s="13">
        <v>0.40620854206085211</v>
      </c>
      <c r="DQ557" s="13">
        <v>959.83944653547439</v>
      </c>
      <c r="DR557" s="13">
        <v>20533.746206405405</v>
      </c>
      <c r="DS557" s="13">
        <v>4.9480422887573745</v>
      </c>
      <c r="DT557" s="13">
        <v>4.9480422887573736</v>
      </c>
      <c r="DU557" s="13">
        <v>100.00087579185208</v>
      </c>
      <c r="DV557" s="13">
        <v>18.902105087768025</v>
      </c>
      <c r="DW557" s="13">
        <v>5.9223863614777752</v>
      </c>
      <c r="DX557" s="13">
        <v>940.29337458337659</v>
      </c>
      <c r="DY557" s="13">
        <v>1066.7233580795544</v>
      </c>
      <c r="DZ557" s="13">
        <v>302.90654278540364</v>
      </c>
      <c r="EA557" s="13">
        <v>343.55402355682384</v>
      </c>
      <c r="EB557" s="13">
        <v>20.74747585742508</v>
      </c>
      <c r="EC557" s="13">
        <v>2083.2765042135475</v>
      </c>
      <c r="ED557" s="13">
        <v>2.2797387491622993</v>
      </c>
      <c r="EE557" s="13">
        <v>9.0291668032765962E-3</v>
      </c>
      <c r="EF557" s="13">
        <v>500</v>
      </c>
      <c r="EG557" s="13">
        <v>10696.448390677026</v>
      </c>
      <c r="EH557" s="13">
        <v>57210.762103024441</v>
      </c>
      <c r="EI557" s="13">
        <v>5.0041683528126817E-2</v>
      </c>
      <c r="EJ557" s="13">
        <v>20</v>
      </c>
      <c r="EK557" s="13">
        <v>2.1816615649929121</v>
      </c>
      <c r="EL557" s="13">
        <v>7.2843004694006535</v>
      </c>
      <c r="EM557" s="13">
        <v>7.4999999999999997E-2</v>
      </c>
      <c r="EN557" s="13">
        <v>35.158715311686201</v>
      </c>
      <c r="EO557" s="13">
        <v>2.8640484239712747E-2</v>
      </c>
    </row>
    <row r="558" spans="1:145">
      <c r="A558" s="12">
        <v>40476.509027777778</v>
      </c>
      <c r="B558" s="13">
        <v>15</v>
      </c>
      <c r="C558" s="13" t="s">
        <v>62</v>
      </c>
      <c r="D558" s="13" t="s">
        <v>60</v>
      </c>
      <c r="E558" s="12">
        <v>40476.494444444441</v>
      </c>
      <c r="F558" s="12">
        <v>40476.515277777777</v>
      </c>
      <c r="G558" s="13" t="s">
        <v>28</v>
      </c>
      <c r="H558" s="13">
        <v>2</v>
      </c>
      <c r="I558" s="13">
        <v>2</v>
      </c>
      <c r="J558" s="13" t="s">
        <v>255</v>
      </c>
      <c r="K558" s="13">
        <v>5</v>
      </c>
      <c r="L558" s="13" t="s">
        <v>255</v>
      </c>
      <c r="M558" s="13">
        <v>548548</v>
      </c>
      <c r="N558" s="13">
        <v>548549</v>
      </c>
      <c r="O558" s="13" t="s">
        <v>255</v>
      </c>
      <c r="P558" s="13">
        <v>1.5834772776954591E-2</v>
      </c>
      <c r="Q558" s="13">
        <v>9.228090046599224E-3</v>
      </c>
      <c r="R558" s="13">
        <v>3.7500068228241421</v>
      </c>
      <c r="S558" s="13" t="s">
        <v>255</v>
      </c>
      <c r="T558" s="13">
        <v>1.8259277636030264</v>
      </c>
      <c r="U558" s="13">
        <v>1.4058887338161732</v>
      </c>
      <c r="V558" s="13" t="s">
        <v>255</v>
      </c>
      <c r="W558" s="13" t="s">
        <v>255</v>
      </c>
      <c r="X558" s="13">
        <v>2.0717972344323075</v>
      </c>
      <c r="Y558" s="13">
        <v>2.3952956458799128E-2</v>
      </c>
      <c r="Z558" s="13">
        <v>13.46443991050818</v>
      </c>
      <c r="AA558" s="13">
        <v>5.3860583835071779E-2</v>
      </c>
      <c r="AB558" s="13">
        <v>2.6659831429575397E-3</v>
      </c>
      <c r="AC558" s="13">
        <v>72.228078101933164</v>
      </c>
      <c r="AD558" s="13" t="s">
        <v>255</v>
      </c>
      <c r="AE558" s="13">
        <v>6.4904710789390155E-2</v>
      </c>
      <c r="AF558" s="13">
        <v>4.8071109897684021</v>
      </c>
      <c r="AG558" s="13" t="s">
        <v>255</v>
      </c>
      <c r="AH558" s="13" t="s">
        <v>255</v>
      </c>
      <c r="AI558" s="13">
        <v>0.26381568571312719</v>
      </c>
      <c r="AJ558" s="13">
        <v>1.3363452203769971E-2</v>
      </c>
      <c r="AK558" s="13" t="s">
        <v>255</v>
      </c>
      <c r="AL558" s="13">
        <v>100</v>
      </c>
      <c r="AM558" s="13">
        <v>900</v>
      </c>
      <c r="AN558" s="13">
        <v>11.244400000000001</v>
      </c>
      <c r="AO558" s="13">
        <v>4.3498200000000002</v>
      </c>
      <c r="AP558" s="13">
        <v>18275.3</v>
      </c>
      <c r="AQ558" s="13">
        <v>340.77199999999999</v>
      </c>
      <c r="AR558" s="13" t="s">
        <v>255</v>
      </c>
      <c r="AS558" s="13" t="s">
        <v>255</v>
      </c>
      <c r="AT558" s="13" t="s">
        <v>255</v>
      </c>
      <c r="AU558" s="13" t="s">
        <v>255</v>
      </c>
      <c r="AV558" s="13" t="s">
        <v>255</v>
      </c>
      <c r="AW558" s="13" t="s">
        <v>255</v>
      </c>
      <c r="AX558" s="13" t="s">
        <v>255</v>
      </c>
      <c r="AY558" s="13" t="s">
        <v>255</v>
      </c>
      <c r="AZ558" s="13">
        <v>178154</v>
      </c>
      <c r="BA558" s="13">
        <v>2351.81</v>
      </c>
      <c r="BB558" s="13" t="s">
        <v>255</v>
      </c>
      <c r="BC558" s="13" t="s">
        <v>255</v>
      </c>
      <c r="BD558" s="13" t="s">
        <v>255</v>
      </c>
      <c r="BE558" s="13" t="s">
        <v>255</v>
      </c>
      <c r="BF558" s="13">
        <v>42.798900000000003</v>
      </c>
      <c r="BG558" s="13">
        <v>8.18276</v>
      </c>
      <c r="BH558" s="13" t="s">
        <v>255</v>
      </c>
      <c r="BI558" s="13" t="s">
        <v>255</v>
      </c>
      <c r="BJ558" s="13" t="s">
        <v>255</v>
      </c>
      <c r="BK558" s="13" t="s">
        <v>255</v>
      </c>
      <c r="BL558" s="13">
        <v>7.7940699999999996</v>
      </c>
      <c r="BM558" s="13">
        <v>2.5912700000000002</v>
      </c>
      <c r="BN558" s="13">
        <v>17405.3</v>
      </c>
      <c r="BO558" s="13">
        <v>535.97799999999995</v>
      </c>
      <c r="BP558" s="13">
        <v>2.6591800000000001</v>
      </c>
      <c r="BQ558" s="13">
        <v>1.2864199999999999</v>
      </c>
      <c r="BR558" s="13">
        <v>213.72300000000001</v>
      </c>
      <c r="BS558" s="13">
        <v>4.5542400000000001</v>
      </c>
      <c r="BT558" s="13">
        <v>29.060099999999998</v>
      </c>
      <c r="BU558" s="13">
        <v>11.8287</v>
      </c>
      <c r="BV558" s="13" t="s">
        <v>255</v>
      </c>
      <c r="BW558" s="13" t="s">
        <v>255</v>
      </c>
      <c r="BX558" s="13">
        <v>21757</v>
      </c>
      <c r="BY558" s="13">
        <v>2047.44</v>
      </c>
      <c r="BZ558" s="13">
        <v>96.275599999999997</v>
      </c>
      <c r="CA558" s="13">
        <v>1.53054</v>
      </c>
      <c r="CB558" s="13">
        <v>8.0542700000000007</v>
      </c>
      <c r="CC558" s="13">
        <v>1.70733</v>
      </c>
      <c r="CD558" s="13" t="s">
        <v>255</v>
      </c>
      <c r="CE558" s="13" t="s">
        <v>255</v>
      </c>
      <c r="CF558" s="13">
        <v>2326.976318359375</v>
      </c>
      <c r="CG558" s="13">
        <v>9.076751708984375</v>
      </c>
      <c r="CH558" s="13">
        <v>48.501113891601563</v>
      </c>
      <c r="CI558" s="13">
        <v>90.121124267578125</v>
      </c>
      <c r="CJ558" s="13">
        <v>19.599050521850586</v>
      </c>
      <c r="CK558" s="13">
        <v>269.67633056640625</v>
      </c>
      <c r="CL558" s="13">
        <v>4749.828125</v>
      </c>
      <c r="CM558" s="13">
        <v>2.0294802188873291</v>
      </c>
      <c r="CN558" s="13">
        <v>213.64419555664062</v>
      </c>
      <c r="CO558" s="13">
        <v>22.117122650146484</v>
      </c>
      <c r="CP558" s="13">
        <v>80.323436157759318</v>
      </c>
      <c r="CQ558" s="13">
        <v>275.56037000000003</v>
      </c>
      <c r="CR558" s="13">
        <v>33.733200000000004</v>
      </c>
      <c r="CS558" s="13" t="s">
        <v>255</v>
      </c>
      <c r="CT558" s="13" t="s">
        <v>255</v>
      </c>
      <c r="CU558" s="13" t="s">
        <v>255</v>
      </c>
      <c r="CV558" s="13" t="s">
        <v>255</v>
      </c>
      <c r="CW558" s="13" t="s">
        <v>255</v>
      </c>
      <c r="CX558" s="13">
        <v>171.19560000000001</v>
      </c>
      <c r="CY558" s="13" t="s">
        <v>255</v>
      </c>
      <c r="CZ558" s="13" t="s">
        <v>255</v>
      </c>
      <c r="DA558" s="13">
        <v>38.970349999999996</v>
      </c>
      <c r="DB558" s="13">
        <v>213.72300000000001</v>
      </c>
      <c r="DC558" s="13">
        <v>457.62215000000003</v>
      </c>
      <c r="DD558" s="13">
        <v>225.98664666852247</v>
      </c>
      <c r="DE558" s="13">
        <v>2.8622036112992291</v>
      </c>
      <c r="DF558" s="13">
        <v>4.7532516026906091</v>
      </c>
      <c r="DG558" s="13">
        <v>0.97517366821332863</v>
      </c>
      <c r="DH558" s="13">
        <v>0.98319676776021581</v>
      </c>
      <c r="DI558" s="13">
        <v>0.97948885091367521</v>
      </c>
      <c r="DJ558" s="13">
        <v>0.98754745299872182</v>
      </c>
      <c r="DK558" s="13">
        <v>45770.042264416676</v>
      </c>
      <c r="DL558" s="13">
        <v>5.8276227775255043</v>
      </c>
      <c r="DM558" s="13">
        <v>101612.58280729745</v>
      </c>
      <c r="DN558" s="13">
        <v>2.041201746457328</v>
      </c>
      <c r="DO558" s="13">
        <v>2.220067489129125</v>
      </c>
      <c r="DP558" s="13">
        <v>0.40631363849639895</v>
      </c>
      <c r="DQ558" s="13">
        <v>945.48221460755246</v>
      </c>
      <c r="DR558" s="13">
        <v>20226.603425705409</v>
      </c>
      <c r="DS558" s="13">
        <v>5.0237096495480271</v>
      </c>
      <c r="DT558" s="13">
        <v>5.023709649548028</v>
      </c>
      <c r="DU558" s="13">
        <v>100.00087579185208</v>
      </c>
      <c r="DV558" s="13">
        <v>18.902105087768025</v>
      </c>
      <c r="DW558" s="13">
        <v>5.8276227775255043</v>
      </c>
      <c r="DX558" s="13">
        <v>940.29337458337659</v>
      </c>
      <c r="DY558" s="13">
        <v>1066.7233580795544</v>
      </c>
      <c r="DZ558" s="13">
        <v>299.75222984554824</v>
      </c>
      <c r="EA558" s="13">
        <v>339.97519699321441</v>
      </c>
      <c r="EB558" s="13">
        <v>20.74747585742508</v>
      </c>
      <c r="EC558" s="13">
        <v>2051.5841584475893</v>
      </c>
      <c r="ED558" s="13">
        <v>2.3152002346294882</v>
      </c>
      <c r="EE558" s="13">
        <v>5.7756303613667476E-3</v>
      </c>
      <c r="EF558" s="13">
        <v>500</v>
      </c>
      <c r="EG558" s="13">
        <v>10696.448390677026</v>
      </c>
      <c r="EH558" s="13">
        <v>56466.490655093701</v>
      </c>
      <c r="EI558" s="13">
        <v>5.0064671729415512E-2</v>
      </c>
      <c r="EJ558" s="13">
        <v>20</v>
      </c>
      <c r="EK558" s="13">
        <v>2.1816615649929121</v>
      </c>
      <c r="EL558" s="13">
        <v>7.1895368854483817</v>
      </c>
      <c r="EM558" s="13">
        <v>7.4999999999999997E-2</v>
      </c>
      <c r="EN558" s="13">
        <v>32.438446553548175</v>
      </c>
      <c r="EO558" s="13">
        <v>3.2790787416142421E-2</v>
      </c>
    </row>
    <row r="559" spans="1:145">
      <c r="A559" s="12">
        <v>40476.509722222225</v>
      </c>
      <c r="B559" s="13">
        <v>15</v>
      </c>
      <c r="C559" s="13" t="s">
        <v>62</v>
      </c>
      <c r="D559" s="13" t="s">
        <v>60</v>
      </c>
      <c r="E559" s="12">
        <v>40476.494444444441</v>
      </c>
      <c r="F559" s="12">
        <v>40476.515277777777</v>
      </c>
      <c r="G559" s="13" t="s">
        <v>28</v>
      </c>
      <c r="H559" s="13">
        <v>2</v>
      </c>
      <c r="I559" s="13">
        <v>2</v>
      </c>
      <c r="J559" s="13" t="s">
        <v>255</v>
      </c>
      <c r="K559" s="13">
        <v>5</v>
      </c>
      <c r="L559" s="13" t="s">
        <v>255</v>
      </c>
      <c r="M559" s="13">
        <v>548548</v>
      </c>
      <c r="N559" s="13">
        <v>548549</v>
      </c>
      <c r="O559" s="13" t="s">
        <v>255</v>
      </c>
      <c r="P559" s="13">
        <v>1.5834772776954591E-2</v>
      </c>
      <c r="Q559" s="13">
        <v>9.228090046599224E-3</v>
      </c>
      <c r="R559" s="13">
        <v>3.7500068228241421</v>
      </c>
      <c r="S559" s="13" t="s">
        <v>255</v>
      </c>
      <c r="T559" s="13">
        <v>1.8259277636030264</v>
      </c>
      <c r="U559" s="13">
        <v>1.4058887338161732</v>
      </c>
      <c r="V559" s="13" t="s">
        <v>255</v>
      </c>
      <c r="W559" s="13" t="s">
        <v>255</v>
      </c>
      <c r="X559" s="13">
        <v>2.0717972344323075</v>
      </c>
      <c r="Y559" s="13">
        <v>2.3952956458799128E-2</v>
      </c>
      <c r="Z559" s="13">
        <v>13.46443991050818</v>
      </c>
      <c r="AA559" s="13">
        <v>5.3860583835071779E-2</v>
      </c>
      <c r="AB559" s="13">
        <v>2.6659831429575397E-3</v>
      </c>
      <c r="AC559" s="13">
        <v>72.228078101933164</v>
      </c>
      <c r="AD559" s="13" t="s">
        <v>255</v>
      </c>
      <c r="AE559" s="13">
        <v>6.4904710789390155E-2</v>
      </c>
      <c r="AF559" s="13">
        <v>4.8071109897684021</v>
      </c>
      <c r="AG559" s="13" t="s">
        <v>255</v>
      </c>
      <c r="AH559" s="13" t="s">
        <v>255</v>
      </c>
      <c r="AI559" s="13">
        <v>0.26381568571312719</v>
      </c>
      <c r="AJ559" s="13">
        <v>1.3363452203769971E-2</v>
      </c>
      <c r="AK559" s="13" t="s">
        <v>255</v>
      </c>
      <c r="AL559" s="13">
        <v>100</v>
      </c>
      <c r="AM559" s="13">
        <v>900</v>
      </c>
      <c r="AN559" s="13">
        <v>4.4896599999999998</v>
      </c>
      <c r="AO559" s="13">
        <v>1.8170200000000001</v>
      </c>
      <c r="AP559" s="13">
        <v>12891.9</v>
      </c>
      <c r="AQ559" s="13">
        <v>218.22800000000001</v>
      </c>
      <c r="AR559" s="13" t="s">
        <v>255</v>
      </c>
      <c r="AS559" s="13" t="s">
        <v>255</v>
      </c>
      <c r="AT559" s="13" t="s">
        <v>255</v>
      </c>
      <c r="AU559" s="13" t="s">
        <v>255</v>
      </c>
      <c r="AV559" s="13">
        <v>4.2494399999999999</v>
      </c>
      <c r="AW559" s="13">
        <v>1.6736500000000001</v>
      </c>
      <c r="AX559" s="13" t="s">
        <v>255</v>
      </c>
      <c r="AY559" s="13" t="s">
        <v>255</v>
      </c>
      <c r="AZ559" s="13">
        <v>245038</v>
      </c>
      <c r="BA559" s="13">
        <v>8187.58</v>
      </c>
      <c r="BB559" s="13" t="s">
        <v>255</v>
      </c>
      <c r="BC559" s="13" t="s">
        <v>255</v>
      </c>
      <c r="BD559" s="13" t="s">
        <v>255</v>
      </c>
      <c r="BE559" s="13" t="s">
        <v>255</v>
      </c>
      <c r="BF559" s="13">
        <v>32.383200000000002</v>
      </c>
      <c r="BG559" s="13">
        <v>7.1455599999999997</v>
      </c>
      <c r="BH559" s="13">
        <v>25.459199999999999</v>
      </c>
      <c r="BI559" s="13">
        <v>7.99064</v>
      </c>
      <c r="BJ559" s="13" t="s">
        <v>255</v>
      </c>
      <c r="BK559" s="13" t="s">
        <v>255</v>
      </c>
      <c r="BL559" s="13">
        <v>9.5769900000000003</v>
      </c>
      <c r="BM559" s="13">
        <v>2.6549299999999998</v>
      </c>
      <c r="BN559" s="13">
        <v>26428</v>
      </c>
      <c r="BO559" s="13">
        <v>1114.92</v>
      </c>
      <c r="BP559" s="13">
        <v>42.779800000000002</v>
      </c>
      <c r="BQ559" s="13">
        <v>2.1975699999999998</v>
      </c>
      <c r="BR559" s="13">
        <v>150.68799999999999</v>
      </c>
      <c r="BS559" s="13">
        <v>3.7142400000000002</v>
      </c>
      <c r="BT559" s="13">
        <v>25.755800000000001</v>
      </c>
      <c r="BU559" s="13">
        <v>12.8127</v>
      </c>
      <c r="BV559" s="13" t="s">
        <v>255</v>
      </c>
      <c r="BW559" s="13" t="s">
        <v>255</v>
      </c>
      <c r="BX559" s="13">
        <v>16026.3</v>
      </c>
      <c r="BY559" s="13">
        <v>1018.62</v>
      </c>
      <c r="BZ559" s="13">
        <v>56.772100000000002</v>
      </c>
      <c r="CA559" s="13">
        <v>0.87444999999999995</v>
      </c>
      <c r="CB559" s="13">
        <v>6.1701100000000002</v>
      </c>
      <c r="CC559" s="13">
        <v>1.0024200000000001</v>
      </c>
      <c r="CD559" s="13">
        <v>88.628</v>
      </c>
      <c r="CE559" s="13">
        <v>10.0984</v>
      </c>
      <c r="CF559" s="13">
        <v>2363.440185546875</v>
      </c>
      <c r="CG559" s="13">
        <v>9.1973915100097656</v>
      </c>
      <c r="CH559" s="13">
        <v>49.36297607421875</v>
      </c>
      <c r="CI559" s="13">
        <v>90.0181884765625</v>
      </c>
      <c r="CJ559" s="13">
        <v>19.627740859985352</v>
      </c>
      <c r="CK559" s="13">
        <v>267.21331787109375</v>
      </c>
      <c r="CL559" s="13">
        <v>4732.89599609375</v>
      </c>
      <c r="CM559" s="13">
        <v>2.0187275409698486</v>
      </c>
      <c r="CN559" s="13">
        <v>213.6246337890625</v>
      </c>
      <c r="CO559" s="13">
        <v>21.018878936767578</v>
      </c>
      <c r="CP559" s="13">
        <v>80.323436157759318</v>
      </c>
      <c r="CQ559" s="13">
        <v>226.84648999999999</v>
      </c>
      <c r="CR559" s="13">
        <v>13.468979999999998</v>
      </c>
      <c r="CS559" s="13" t="s">
        <v>255</v>
      </c>
      <c r="CT559" s="13" t="s">
        <v>255</v>
      </c>
      <c r="CU559" s="13">
        <v>8.4988799999999998</v>
      </c>
      <c r="CV559" s="13" t="s">
        <v>255</v>
      </c>
      <c r="CW559" s="13" t="s">
        <v>255</v>
      </c>
      <c r="CX559" s="13">
        <v>129.53280000000001</v>
      </c>
      <c r="CY559" s="13">
        <v>76.377600000000001</v>
      </c>
      <c r="CZ559" s="13" t="s">
        <v>255</v>
      </c>
      <c r="DA559" s="13">
        <v>47.884950000000003</v>
      </c>
      <c r="DB559" s="13">
        <v>150.68799999999999</v>
      </c>
      <c r="DC559" s="13">
        <v>426.45121</v>
      </c>
      <c r="DD559" s="13">
        <v>282.29182996577543</v>
      </c>
      <c r="DE559" s="13">
        <v>3.9957389281002462</v>
      </c>
      <c r="DF559" s="13">
        <v>7.511633531259192</v>
      </c>
      <c r="DG559" s="13">
        <v>0.97073063219776268</v>
      </c>
      <c r="DH559" s="13">
        <v>0.98261066795429053</v>
      </c>
      <c r="DI559" s="13">
        <v>0.97416938078753035</v>
      </c>
      <c r="DJ559" s="13">
        <v>0.98609150077922003</v>
      </c>
      <c r="DK559" s="13">
        <v>46419.310201194508</v>
      </c>
      <c r="DL559" s="13">
        <v>5.9102901387489188</v>
      </c>
      <c r="DM559" s="13">
        <v>101250.35552131745</v>
      </c>
      <c r="DN559" s="13">
        <v>2.0025452833698889</v>
      </c>
      <c r="DO559" s="13">
        <v>2.1812119801537246</v>
      </c>
      <c r="DP559" s="13">
        <v>0.4065058637619019</v>
      </c>
      <c r="DQ559" s="13">
        <v>960.75229407532208</v>
      </c>
      <c r="DR559" s="13">
        <v>20553.274659602481</v>
      </c>
      <c r="DS559" s="13">
        <v>4.9262395991975589</v>
      </c>
      <c r="DT559" s="13">
        <v>4.9262395991975581</v>
      </c>
      <c r="DU559" s="13">
        <v>100.00087579185208</v>
      </c>
      <c r="DV559" s="13">
        <v>18.902105087768025</v>
      </c>
      <c r="DW559" s="13">
        <v>5.9102901387489188</v>
      </c>
      <c r="DX559" s="13">
        <v>940.29337458337659</v>
      </c>
      <c r="DY559" s="13">
        <v>1066.7233580795544</v>
      </c>
      <c r="DZ559" s="13">
        <v>303.66342686078656</v>
      </c>
      <c r="EA559" s="13">
        <v>344.41249271582871</v>
      </c>
      <c r="EB559" s="13">
        <v>20.74747585742508</v>
      </c>
      <c r="EC559" s="13">
        <v>2083.7326129408243</v>
      </c>
      <c r="ED559" s="13">
        <v>2.2713547634185631</v>
      </c>
      <c r="EE559" s="13">
        <v>8.0160681773754142E-3</v>
      </c>
      <c r="EF559" s="13">
        <v>500</v>
      </c>
      <c r="EG559" s="13">
        <v>10696.448390677026</v>
      </c>
      <c r="EH559" s="13">
        <v>57115.758591871534</v>
      </c>
      <c r="EI559" s="13">
        <v>5.0133978014858888E-2</v>
      </c>
      <c r="EJ559" s="13">
        <v>20</v>
      </c>
      <c r="EK559" s="13">
        <v>2.1816615649929121</v>
      </c>
      <c r="EL559" s="13">
        <v>7.2722042466717962</v>
      </c>
      <c r="EM559" s="13">
        <v>7.4999999999999997E-2</v>
      </c>
      <c r="EN559" s="13">
        <v>30.827689107259115</v>
      </c>
      <c r="EO559" s="13">
        <v>3.7198129127315058E-2</v>
      </c>
    </row>
    <row r="560" spans="1:145">
      <c r="A560" s="12">
        <v>40476.510416666664</v>
      </c>
      <c r="B560" s="13">
        <v>15</v>
      </c>
      <c r="C560" s="13" t="s">
        <v>62</v>
      </c>
      <c r="D560" s="13" t="s">
        <v>60</v>
      </c>
      <c r="E560" s="12">
        <v>40476.494444444441</v>
      </c>
      <c r="F560" s="12">
        <v>40476.515277777777</v>
      </c>
      <c r="G560" s="13" t="s">
        <v>28</v>
      </c>
      <c r="H560" s="13">
        <v>2</v>
      </c>
      <c r="I560" s="13">
        <v>2</v>
      </c>
      <c r="J560" s="13" t="s">
        <v>255</v>
      </c>
      <c r="K560" s="13">
        <v>5</v>
      </c>
      <c r="L560" s="13" t="s">
        <v>255</v>
      </c>
      <c r="M560" s="13">
        <v>548548</v>
      </c>
      <c r="N560" s="13">
        <v>548549</v>
      </c>
      <c r="O560" s="13" t="s">
        <v>255</v>
      </c>
      <c r="P560" s="13">
        <v>1.5834772776954591E-2</v>
      </c>
      <c r="Q560" s="13">
        <v>9.228090046599224E-3</v>
      </c>
      <c r="R560" s="13">
        <v>3.7500068228241421</v>
      </c>
      <c r="S560" s="13" t="s">
        <v>255</v>
      </c>
      <c r="T560" s="13">
        <v>1.8259277636030264</v>
      </c>
      <c r="U560" s="13">
        <v>1.4058887338161732</v>
      </c>
      <c r="V560" s="13" t="s">
        <v>255</v>
      </c>
      <c r="W560" s="13" t="s">
        <v>255</v>
      </c>
      <c r="X560" s="13">
        <v>2.0717972344323075</v>
      </c>
      <c r="Y560" s="13">
        <v>2.3952956458799128E-2</v>
      </c>
      <c r="Z560" s="13">
        <v>13.46443991050818</v>
      </c>
      <c r="AA560" s="13">
        <v>5.3860583835071779E-2</v>
      </c>
      <c r="AB560" s="13">
        <v>2.6659831429575397E-3</v>
      </c>
      <c r="AC560" s="13">
        <v>72.228078101933164</v>
      </c>
      <c r="AD560" s="13" t="s">
        <v>255</v>
      </c>
      <c r="AE560" s="13">
        <v>6.4904710789390155E-2</v>
      </c>
      <c r="AF560" s="13">
        <v>4.8071109897684021</v>
      </c>
      <c r="AG560" s="13" t="s">
        <v>255</v>
      </c>
      <c r="AH560" s="13" t="s">
        <v>255</v>
      </c>
      <c r="AI560" s="13">
        <v>0.26381568571312719</v>
      </c>
      <c r="AJ560" s="13">
        <v>1.3363452203769971E-2</v>
      </c>
      <c r="AK560" s="13" t="s">
        <v>255</v>
      </c>
      <c r="AL560" s="13">
        <v>100</v>
      </c>
      <c r="AM560" s="13">
        <v>900</v>
      </c>
      <c r="AN560" s="13" t="s">
        <v>255</v>
      </c>
      <c r="AO560" s="13" t="s">
        <v>255</v>
      </c>
      <c r="AP560" s="13" t="s">
        <v>255</v>
      </c>
      <c r="AQ560" s="13" t="s">
        <v>255</v>
      </c>
      <c r="AR560" s="13" t="s">
        <v>255</v>
      </c>
      <c r="AS560" s="13" t="s">
        <v>255</v>
      </c>
      <c r="AT560" s="13" t="s">
        <v>255</v>
      </c>
      <c r="AU560" s="13" t="s">
        <v>255</v>
      </c>
      <c r="AV560" s="13" t="s">
        <v>255</v>
      </c>
      <c r="AW560" s="13" t="s">
        <v>255</v>
      </c>
      <c r="AX560" s="13" t="s">
        <v>255</v>
      </c>
      <c r="AY560" s="13" t="s">
        <v>255</v>
      </c>
      <c r="AZ560" s="13" t="s">
        <v>255</v>
      </c>
      <c r="BA560" s="13" t="s">
        <v>255</v>
      </c>
      <c r="BB560" s="13" t="s">
        <v>255</v>
      </c>
      <c r="BC560" s="13" t="s">
        <v>255</v>
      </c>
      <c r="BD560" s="13" t="s">
        <v>255</v>
      </c>
      <c r="BE560" s="13" t="s">
        <v>255</v>
      </c>
      <c r="BF560" s="13" t="s">
        <v>255</v>
      </c>
      <c r="BG560" s="13" t="s">
        <v>255</v>
      </c>
      <c r="BH560" s="13" t="s">
        <v>255</v>
      </c>
      <c r="BI560" s="13" t="s">
        <v>255</v>
      </c>
      <c r="BJ560" s="13" t="s">
        <v>255</v>
      </c>
      <c r="BK560" s="13" t="s">
        <v>255</v>
      </c>
      <c r="BL560" s="13" t="s">
        <v>255</v>
      </c>
      <c r="BM560" s="13" t="s">
        <v>255</v>
      </c>
      <c r="BN560" s="13" t="s">
        <v>255</v>
      </c>
      <c r="BO560" s="13" t="s">
        <v>255</v>
      </c>
      <c r="BP560" s="13" t="s">
        <v>255</v>
      </c>
      <c r="BQ560" s="13" t="s">
        <v>255</v>
      </c>
      <c r="BR560" s="13" t="s">
        <v>255</v>
      </c>
      <c r="BS560" s="13" t="s">
        <v>255</v>
      </c>
      <c r="BT560" s="13" t="s">
        <v>255</v>
      </c>
      <c r="BU560" s="13" t="s">
        <v>255</v>
      </c>
      <c r="BV560" s="13" t="s">
        <v>255</v>
      </c>
      <c r="BW560" s="13" t="s">
        <v>255</v>
      </c>
      <c r="BX560" s="13" t="s">
        <v>255</v>
      </c>
      <c r="BY560" s="13" t="s">
        <v>255</v>
      </c>
      <c r="BZ560" s="13" t="s">
        <v>255</v>
      </c>
      <c r="CA560" s="13" t="s">
        <v>255</v>
      </c>
      <c r="CB560" s="13" t="s">
        <v>255</v>
      </c>
      <c r="CC560" s="13" t="s">
        <v>255</v>
      </c>
      <c r="CD560" s="13" t="s">
        <v>255</v>
      </c>
      <c r="CE560" s="13" t="s">
        <v>255</v>
      </c>
      <c r="CF560" s="13">
        <v>2298.33154296875</v>
      </c>
      <c r="CG560" s="13">
        <v>8.9738483428955078</v>
      </c>
      <c r="CH560" s="13">
        <v>48.400524139404297</v>
      </c>
      <c r="CI560" s="13">
        <v>89.959129333496094</v>
      </c>
      <c r="CJ560" s="13">
        <v>19.430644989013672</v>
      </c>
      <c r="CK560" s="13">
        <v>270.966552734375</v>
      </c>
      <c r="CL560" s="13">
        <v>4749.41943359375</v>
      </c>
      <c r="CM560" s="13">
        <v>2.0261931419372559</v>
      </c>
      <c r="CN560" s="13">
        <v>222.5333251953125</v>
      </c>
      <c r="CO560" s="13">
        <v>22.246170043945313</v>
      </c>
      <c r="CP560" s="13">
        <v>80.323436157759318</v>
      </c>
      <c r="CQ560" s="13" t="s">
        <v>255</v>
      </c>
      <c r="CR560" s="13" t="s">
        <v>255</v>
      </c>
      <c r="CS560" s="13" t="s">
        <v>255</v>
      </c>
      <c r="CT560" s="13" t="s">
        <v>255</v>
      </c>
      <c r="CU560" s="13" t="s">
        <v>255</v>
      </c>
      <c r="CV560" s="13" t="s">
        <v>255</v>
      </c>
      <c r="CW560" s="13" t="s">
        <v>255</v>
      </c>
      <c r="CX560" s="13" t="s">
        <v>255</v>
      </c>
      <c r="CY560" s="13" t="s">
        <v>255</v>
      </c>
      <c r="CZ560" s="13" t="s">
        <v>255</v>
      </c>
      <c r="DA560" s="13" t="s">
        <v>255</v>
      </c>
      <c r="DB560" s="13" t="s">
        <v>255</v>
      </c>
      <c r="DC560" s="13" t="s">
        <v>255</v>
      </c>
      <c r="DD560" s="13" t="s">
        <v>255</v>
      </c>
      <c r="DE560" s="13" t="s">
        <v>255</v>
      </c>
      <c r="DF560" s="13" t="s">
        <v>255</v>
      </c>
      <c r="DG560" s="13" t="s">
        <v>255</v>
      </c>
      <c r="DH560" s="13" t="s">
        <v>255</v>
      </c>
      <c r="DI560" s="13" t="s">
        <v>255</v>
      </c>
      <c r="DJ560" s="13" t="s">
        <v>255</v>
      </c>
      <c r="DK560" s="13">
        <v>45598.425081381109</v>
      </c>
      <c r="DL560" s="13">
        <v>5.80577179912581</v>
      </c>
      <c r="DM560" s="13">
        <v>101603.83971422812</v>
      </c>
      <c r="DN560" s="13">
        <v>2.0664640173971311</v>
      </c>
      <c r="DO560" s="13">
        <v>2.2282313376589693</v>
      </c>
      <c r="DP560" s="13">
        <v>0.40518532142639163</v>
      </c>
      <c r="DQ560" s="13">
        <v>931.25020498220761</v>
      </c>
      <c r="DR560" s="13">
        <v>19922.139512799171</v>
      </c>
      <c r="DS560" s="13">
        <v>5.1000465913287956</v>
      </c>
      <c r="DT560" s="13">
        <v>5.1000465913287956</v>
      </c>
      <c r="DU560" s="13">
        <v>100.00087579185208</v>
      </c>
      <c r="DV560" s="13">
        <v>18.902105087768025</v>
      </c>
      <c r="DW560" s="13">
        <v>5.80577179912581</v>
      </c>
      <c r="DX560" s="13">
        <v>940.29337458337659</v>
      </c>
      <c r="DY560" s="13">
        <v>1066.7233580795544</v>
      </c>
      <c r="DZ560" s="13">
        <v>297.25129764770463</v>
      </c>
      <c r="EA560" s="13">
        <v>337.13767066185807</v>
      </c>
      <c r="EB560" s="13">
        <v>20.74747585742508</v>
      </c>
      <c r="EC560" s="13">
        <v>2026.3294246756834</v>
      </c>
      <c r="ED560" s="13">
        <v>2.343853558931515</v>
      </c>
      <c r="EE560" s="13">
        <v>1.9875141528399438E-2</v>
      </c>
      <c r="EF560" s="13">
        <v>500</v>
      </c>
      <c r="EG560" s="13">
        <v>10696.448390677026</v>
      </c>
      <c r="EH560" s="13">
        <v>56294.873472058134</v>
      </c>
      <c r="EI560" s="13">
        <v>4.9708461363852201E-2</v>
      </c>
      <c r="EJ560" s="13">
        <v>20</v>
      </c>
      <c r="EK560" s="13">
        <v>2.1816615649929121</v>
      </c>
      <c r="EL560" s="13">
        <v>7.1676859070486882</v>
      </c>
      <c r="EM560" s="13">
        <v>7.4999999999999997E-2</v>
      </c>
      <c r="EN560" s="13">
        <v>32.627716064453125</v>
      </c>
      <c r="EO560" s="13">
        <v>3.1985536566225596E-2</v>
      </c>
    </row>
    <row r="561" spans="1:145">
      <c r="A561" s="12">
        <v>40476.511111111111</v>
      </c>
      <c r="B561" s="13">
        <v>15</v>
      </c>
      <c r="C561" s="13" t="s">
        <v>62</v>
      </c>
      <c r="D561" s="13" t="s">
        <v>60</v>
      </c>
      <c r="E561" s="12">
        <v>40476.494444444441</v>
      </c>
      <c r="F561" s="12">
        <v>40476.515277777777</v>
      </c>
      <c r="G561" s="13" t="s">
        <v>28</v>
      </c>
      <c r="H561" s="13">
        <v>2</v>
      </c>
      <c r="I561" s="13">
        <v>2</v>
      </c>
      <c r="J561" s="13" t="s">
        <v>255</v>
      </c>
      <c r="K561" s="13">
        <v>5</v>
      </c>
      <c r="L561" s="13" t="s">
        <v>255</v>
      </c>
      <c r="M561" s="13">
        <v>548548</v>
      </c>
      <c r="N561" s="13">
        <v>548549</v>
      </c>
      <c r="O561" s="13" t="s">
        <v>255</v>
      </c>
      <c r="P561" s="13">
        <v>1.5834772776954591E-2</v>
      </c>
      <c r="Q561" s="13">
        <v>9.228090046599224E-3</v>
      </c>
      <c r="R561" s="13">
        <v>3.7500068228241421</v>
      </c>
      <c r="S561" s="13" t="s">
        <v>255</v>
      </c>
      <c r="T561" s="13">
        <v>1.8259277636030264</v>
      </c>
      <c r="U561" s="13">
        <v>1.4058887338161732</v>
      </c>
      <c r="V561" s="13" t="s">
        <v>255</v>
      </c>
      <c r="W561" s="13" t="s">
        <v>255</v>
      </c>
      <c r="X561" s="13">
        <v>2.0717972344323075</v>
      </c>
      <c r="Y561" s="13">
        <v>2.3952956458799128E-2</v>
      </c>
      <c r="Z561" s="13">
        <v>13.46443991050818</v>
      </c>
      <c r="AA561" s="13">
        <v>5.3860583835071779E-2</v>
      </c>
      <c r="AB561" s="13">
        <v>2.6659831429575397E-3</v>
      </c>
      <c r="AC561" s="13">
        <v>72.228078101933164</v>
      </c>
      <c r="AD561" s="13" t="s">
        <v>255</v>
      </c>
      <c r="AE561" s="13">
        <v>6.4904710789390155E-2</v>
      </c>
      <c r="AF561" s="13">
        <v>4.8071109897684021</v>
      </c>
      <c r="AG561" s="13" t="s">
        <v>255</v>
      </c>
      <c r="AH561" s="13" t="s">
        <v>255</v>
      </c>
      <c r="AI561" s="13">
        <v>0.26381568571312719</v>
      </c>
      <c r="AJ561" s="13">
        <v>1.3363452203769971E-2</v>
      </c>
      <c r="AK561" s="13" t="s">
        <v>255</v>
      </c>
      <c r="AL561" s="13">
        <v>100</v>
      </c>
      <c r="AM561" s="13">
        <v>900</v>
      </c>
      <c r="AN561" s="13">
        <v>4.8144900000000002</v>
      </c>
      <c r="AO561" s="13">
        <v>1.9401200000000001</v>
      </c>
      <c r="AP561" s="13">
        <v>13571.4</v>
      </c>
      <c r="AQ561" s="13">
        <v>257.59199999999998</v>
      </c>
      <c r="AR561" s="13" t="s">
        <v>255</v>
      </c>
      <c r="AS561" s="13" t="s">
        <v>255</v>
      </c>
      <c r="AT561" s="13" t="s">
        <v>255</v>
      </c>
      <c r="AU561" s="13" t="s">
        <v>255</v>
      </c>
      <c r="AV561" s="13" t="s">
        <v>255</v>
      </c>
      <c r="AW561" s="13" t="s">
        <v>255</v>
      </c>
      <c r="AX561" s="13" t="s">
        <v>255</v>
      </c>
      <c r="AY561" s="13" t="s">
        <v>255</v>
      </c>
      <c r="AZ561" s="13">
        <v>280731</v>
      </c>
      <c r="BA561" s="13">
        <v>9396.69</v>
      </c>
      <c r="BB561" s="13" t="s">
        <v>255</v>
      </c>
      <c r="BC561" s="13" t="s">
        <v>255</v>
      </c>
      <c r="BD561" s="13">
        <v>5.9238499999999998</v>
      </c>
      <c r="BE561" s="13">
        <v>2.4227500000000002</v>
      </c>
      <c r="BF561" s="13">
        <v>31.230499999999999</v>
      </c>
      <c r="BG561" s="13">
        <v>7.9825200000000001</v>
      </c>
      <c r="BH561" s="13">
        <v>29.2286</v>
      </c>
      <c r="BI561" s="13">
        <v>9.3891799999999996</v>
      </c>
      <c r="BJ561" s="13" t="s">
        <v>255</v>
      </c>
      <c r="BK561" s="13" t="s">
        <v>255</v>
      </c>
      <c r="BL561" s="13">
        <v>14.3767</v>
      </c>
      <c r="BM561" s="13">
        <v>3.0368400000000002</v>
      </c>
      <c r="BN561" s="13">
        <v>31289.599999999999</v>
      </c>
      <c r="BO561" s="13">
        <v>1292.6600000000001</v>
      </c>
      <c r="BP561" s="13">
        <v>50.753300000000003</v>
      </c>
      <c r="BQ561" s="13">
        <v>2.51376</v>
      </c>
      <c r="BR561" s="13">
        <v>130.572</v>
      </c>
      <c r="BS561" s="13">
        <v>3.2955199999999998</v>
      </c>
      <c r="BT561" s="13" t="s">
        <v>255</v>
      </c>
      <c r="BU561" s="13" t="s">
        <v>255</v>
      </c>
      <c r="BV561" s="13" t="s">
        <v>255</v>
      </c>
      <c r="BW561" s="13" t="s">
        <v>255</v>
      </c>
      <c r="BX561" s="13">
        <v>17680.2</v>
      </c>
      <c r="BY561" s="13">
        <v>1153.75</v>
      </c>
      <c r="BZ561" s="13">
        <v>49.1312</v>
      </c>
      <c r="CA561" s="13">
        <v>0.87560700000000002</v>
      </c>
      <c r="CB561" s="13">
        <v>6.5974199999999996</v>
      </c>
      <c r="CC561" s="13">
        <v>1.0062899999999999</v>
      </c>
      <c r="CD561" s="13">
        <v>99.984999999999999</v>
      </c>
      <c r="CE561" s="13">
        <v>10.565</v>
      </c>
      <c r="CF561" s="13">
        <v>2349.43310546875</v>
      </c>
      <c r="CG561" s="13">
        <v>9.3517980575561523</v>
      </c>
      <c r="CH561" s="13">
        <v>49.854400634765625</v>
      </c>
      <c r="CI561" s="13">
        <v>90.064903259277344</v>
      </c>
      <c r="CJ561" s="13">
        <v>19.51087760925293</v>
      </c>
      <c r="CK561" s="13">
        <v>279.57583618164062</v>
      </c>
      <c r="CL561" s="13">
        <v>4719.0439453125</v>
      </c>
      <c r="CM561" s="13">
        <v>2.0266485214233398</v>
      </c>
      <c r="CN561" s="13">
        <v>227</v>
      </c>
      <c r="CO561" s="13">
        <v>22.363065719604492</v>
      </c>
      <c r="CP561" s="13">
        <v>80.323436157759318</v>
      </c>
      <c r="CQ561" s="13">
        <v>216.14614</v>
      </c>
      <c r="CR561" s="13">
        <v>14.443470000000001</v>
      </c>
      <c r="CS561" s="13" t="s">
        <v>255</v>
      </c>
      <c r="CT561" s="13" t="s">
        <v>255</v>
      </c>
      <c r="CU561" s="13" t="s">
        <v>255</v>
      </c>
      <c r="CV561" s="13" t="s">
        <v>255</v>
      </c>
      <c r="CW561" s="13">
        <v>23.695399999999999</v>
      </c>
      <c r="CX561" s="13">
        <v>124.922</v>
      </c>
      <c r="CY561" s="13">
        <v>87.6858</v>
      </c>
      <c r="CZ561" s="13" t="s">
        <v>255</v>
      </c>
      <c r="DA561" s="13">
        <v>71.883499999999998</v>
      </c>
      <c r="DB561" s="13">
        <v>130.572</v>
      </c>
      <c r="DC561" s="13">
        <v>453.20217000000002</v>
      </c>
      <c r="DD561" s="13">
        <v>359.85687302569448</v>
      </c>
      <c r="DE561" s="13">
        <v>4.3993661868629301</v>
      </c>
      <c r="DF561" s="13">
        <v>9.2243252759957013</v>
      </c>
      <c r="DG561" s="13">
        <v>0.97237275137749413</v>
      </c>
      <c r="DH561" s="13">
        <v>0.98521759354883787</v>
      </c>
      <c r="DI561" s="13">
        <v>0.97507486108906283</v>
      </c>
      <c r="DJ561" s="13">
        <v>0.98795539756871131</v>
      </c>
      <c r="DK561" s="13">
        <v>46420.59062113519</v>
      </c>
      <c r="DL561" s="13">
        <v>5.9104531668791527</v>
      </c>
      <c r="DM561" s="13">
        <v>100954.02002874411</v>
      </c>
      <c r="DN561" s="13">
        <v>2.0085883417272159</v>
      </c>
      <c r="DO561" s="13">
        <v>2.1747681078142072</v>
      </c>
      <c r="DP561" s="13">
        <v>0.40572287998199463</v>
      </c>
      <c r="DQ561" s="13">
        <v>953.21876587582256</v>
      </c>
      <c r="DR561" s="13">
        <v>20392.110668431167</v>
      </c>
      <c r="DS561" s="13">
        <v>4.9506410430103278</v>
      </c>
      <c r="DT561" s="13">
        <v>4.9506410430103278</v>
      </c>
      <c r="DU561" s="13">
        <v>100.00087579185208</v>
      </c>
      <c r="DV561" s="13">
        <v>18.902105087768025</v>
      </c>
      <c r="DW561" s="13">
        <v>5.9104531668791527</v>
      </c>
      <c r="DX561" s="13">
        <v>940.29337458337659</v>
      </c>
      <c r="DY561" s="13">
        <v>1066.7233580795544</v>
      </c>
      <c r="DZ561" s="13">
        <v>303.04666605525296</v>
      </c>
      <c r="EA561" s="13">
        <v>343.71248734470095</v>
      </c>
      <c r="EB561" s="13">
        <v>20.74747585742508</v>
      </c>
      <c r="EC561" s="13">
        <v>2071.3832377591084</v>
      </c>
      <c r="ED561" s="13">
        <v>2.2782090051176236</v>
      </c>
      <c r="EE561" s="13">
        <v>8.9113526619011684E-3</v>
      </c>
      <c r="EF561" s="13">
        <v>500</v>
      </c>
      <c r="EG561" s="13">
        <v>10696.448390677026</v>
      </c>
      <c r="EH561" s="13">
        <v>57117.039011812216</v>
      </c>
      <c r="EI561" s="13">
        <v>4.9887619434884685E-2</v>
      </c>
      <c r="EJ561" s="13">
        <v>20</v>
      </c>
      <c r="EK561" s="13">
        <v>2.1816615649929121</v>
      </c>
      <c r="EL561" s="13">
        <v>7.2723672748020309</v>
      </c>
      <c r="EM561" s="13">
        <v>7.4999999999999997E-2</v>
      </c>
      <c r="EN561" s="13">
        <v>32.799163055419925</v>
      </c>
      <c r="EO561" s="13">
        <v>3.2700741544584043E-2</v>
      </c>
    </row>
    <row r="562" spans="1:145">
      <c r="A562" s="12">
        <v>40476.511805555558</v>
      </c>
      <c r="B562" s="13">
        <v>15</v>
      </c>
      <c r="C562" s="13" t="s">
        <v>62</v>
      </c>
      <c r="D562" s="13" t="s">
        <v>60</v>
      </c>
      <c r="E562" s="12">
        <v>40476.494444444441</v>
      </c>
      <c r="F562" s="12">
        <v>40476.515277777777</v>
      </c>
      <c r="G562" s="13" t="s">
        <v>28</v>
      </c>
      <c r="H562" s="13">
        <v>2</v>
      </c>
      <c r="I562" s="13">
        <v>2</v>
      </c>
      <c r="J562" s="13" t="s">
        <v>255</v>
      </c>
      <c r="K562" s="13">
        <v>5</v>
      </c>
      <c r="L562" s="13" t="s">
        <v>255</v>
      </c>
      <c r="M562" s="13">
        <v>548548</v>
      </c>
      <c r="N562" s="13">
        <v>548549</v>
      </c>
      <c r="O562" s="13" t="s">
        <v>255</v>
      </c>
      <c r="P562" s="13">
        <v>1.5834772776954591E-2</v>
      </c>
      <c r="Q562" s="13">
        <v>9.228090046599224E-3</v>
      </c>
      <c r="R562" s="13">
        <v>3.7500068228241421</v>
      </c>
      <c r="S562" s="13" t="s">
        <v>255</v>
      </c>
      <c r="T562" s="13">
        <v>1.8259277636030264</v>
      </c>
      <c r="U562" s="13">
        <v>1.4058887338161732</v>
      </c>
      <c r="V562" s="13" t="s">
        <v>255</v>
      </c>
      <c r="W562" s="13" t="s">
        <v>255</v>
      </c>
      <c r="X562" s="13">
        <v>2.0717972344323075</v>
      </c>
      <c r="Y562" s="13">
        <v>2.3952956458799128E-2</v>
      </c>
      <c r="Z562" s="13">
        <v>13.46443991050818</v>
      </c>
      <c r="AA562" s="13">
        <v>5.3860583835071779E-2</v>
      </c>
      <c r="AB562" s="13">
        <v>2.6659831429575397E-3</v>
      </c>
      <c r="AC562" s="13">
        <v>72.228078101933164</v>
      </c>
      <c r="AD562" s="13" t="s">
        <v>255</v>
      </c>
      <c r="AE562" s="13">
        <v>6.4904710789390155E-2</v>
      </c>
      <c r="AF562" s="13">
        <v>4.8071109897684021</v>
      </c>
      <c r="AG562" s="13" t="s">
        <v>255</v>
      </c>
      <c r="AH562" s="13" t="s">
        <v>255</v>
      </c>
      <c r="AI562" s="13">
        <v>0.26381568571312719</v>
      </c>
      <c r="AJ562" s="13">
        <v>1.3363452203769971E-2</v>
      </c>
      <c r="AK562" s="13" t="s">
        <v>255</v>
      </c>
      <c r="AL562" s="13">
        <v>100</v>
      </c>
      <c r="AM562" s="13">
        <v>900</v>
      </c>
      <c r="AN562" s="13">
        <v>5.4162499999999998</v>
      </c>
      <c r="AO562" s="13">
        <v>2.4707300000000001</v>
      </c>
      <c r="AP562" s="13">
        <v>16408.099999999999</v>
      </c>
      <c r="AQ562" s="13">
        <v>280.72500000000002</v>
      </c>
      <c r="AR562" s="13" t="s">
        <v>255</v>
      </c>
      <c r="AS562" s="13" t="s">
        <v>255</v>
      </c>
      <c r="AT562" s="13" t="s">
        <v>255</v>
      </c>
      <c r="AU562" s="13" t="s">
        <v>255</v>
      </c>
      <c r="AV562" s="13" t="s">
        <v>255</v>
      </c>
      <c r="AW562" s="13" t="s">
        <v>255</v>
      </c>
      <c r="AX562" s="13" t="s">
        <v>255</v>
      </c>
      <c r="AY562" s="13" t="s">
        <v>255</v>
      </c>
      <c r="AZ562" s="13">
        <v>302261</v>
      </c>
      <c r="BA562" s="13">
        <v>9213.83</v>
      </c>
      <c r="BB562" s="13" t="s">
        <v>255</v>
      </c>
      <c r="BC562" s="13" t="s">
        <v>255</v>
      </c>
      <c r="BD562" s="13">
        <v>6.8538399999999999</v>
      </c>
      <c r="BE562" s="13">
        <v>2.4178799999999998</v>
      </c>
      <c r="BF562" s="13">
        <v>41.2425</v>
      </c>
      <c r="BG562" s="13">
        <v>8.5760000000000005</v>
      </c>
      <c r="BH562" s="13">
        <v>28.280799999999999</v>
      </c>
      <c r="BI562" s="13">
        <v>9.7316199999999995</v>
      </c>
      <c r="BJ562" s="13" t="s">
        <v>255</v>
      </c>
      <c r="BK562" s="13" t="s">
        <v>255</v>
      </c>
      <c r="BL562" s="13">
        <v>14.952500000000001</v>
      </c>
      <c r="BM562" s="13">
        <v>3.2104599999999999</v>
      </c>
      <c r="BN562" s="13">
        <v>33592.300000000003</v>
      </c>
      <c r="BO562" s="13">
        <v>1284.54</v>
      </c>
      <c r="BP562" s="13">
        <v>52.145600000000002</v>
      </c>
      <c r="BQ562" s="13">
        <v>2.5213100000000002</v>
      </c>
      <c r="BR562" s="13">
        <v>159.83099999999999</v>
      </c>
      <c r="BS562" s="13">
        <v>3.7827799999999998</v>
      </c>
      <c r="BT562" s="13" t="s">
        <v>255</v>
      </c>
      <c r="BU562" s="13" t="s">
        <v>255</v>
      </c>
      <c r="BV562" s="13" t="s">
        <v>255</v>
      </c>
      <c r="BW562" s="13" t="s">
        <v>255</v>
      </c>
      <c r="BX562" s="13">
        <v>19590.900000000001</v>
      </c>
      <c r="BY562" s="13">
        <v>1345.24</v>
      </c>
      <c r="BZ562" s="13">
        <v>64.640299999999996</v>
      </c>
      <c r="CA562" s="13">
        <v>0.94938500000000003</v>
      </c>
      <c r="CB562" s="13">
        <v>5.4225700000000003</v>
      </c>
      <c r="CC562" s="13">
        <v>1.0883100000000001</v>
      </c>
      <c r="CD562" s="13">
        <v>101.749</v>
      </c>
      <c r="CE562" s="13">
        <v>11.4772</v>
      </c>
      <c r="CF562" s="13">
        <v>2351.15380859375</v>
      </c>
      <c r="CG562" s="13">
        <v>9.2183170318603516</v>
      </c>
      <c r="CH562" s="13">
        <v>49.164844512939453</v>
      </c>
      <c r="CI562" s="13">
        <v>90.264045715332031</v>
      </c>
      <c r="CJ562" s="13">
        <v>19.633266448974609</v>
      </c>
      <c r="CK562" s="13">
        <v>280.91336059570312</v>
      </c>
      <c r="CL562" s="13">
        <v>4730.2138671875</v>
      </c>
      <c r="CM562" s="13">
        <v>2.0178186893463135</v>
      </c>
      <c r="CN562" s="13">
        <v>226.99069213867187</v>
      </c>
      <c r="CO562" s="13">
        <v>21.363170623779297</v>
      </c>
      <c r="CP562" s="13">
        <v>80.323436157759318</v>
      </c>
      <c r="CQ562" s="13">
        <v>256.57688999999999</v>
      </c>
      <c r="CR562" s="13">
        <v>16.248750000000001</v>
      </c>
      <c r="CS562" s="13" t="s">
        <v>255</v>
      </c>
      <c r="CT562" s="13" t="s">
        <v>255</v>
      </c>
      <c r="CU562" s="13" t="s">
        <v>255</v>
      </c>
      <c r="CV562" s="13" t="s">
        <v>255</v>
      </c>
      <c r="CW562" s="13">
        <v>27.41536</v>
      </c>
      <c r="CX562" s="13">
        <v>164.97</v>
      </c>
      <c r="CY562" s="13">
        <v>84.842399999999998</v>
      </c>
      <c r="CZ562" s="13" t="s">
        <v>255</v>
      </c>
      <c r="DA562" s="13">
        <v>74.762500000000003</v>
      </c>
      <c r="DB562" s="13">
        <v>159.83099999999999</v>
      </c>
      <c r="DC562" s="13">
        <v>528.07000999999991</v>
      </c>
      <c r="DD562" s="13">
        <v>303.07563547817699</v>
      </c>
      <c r="DE562" s="13">
        <v>3.9693022773718565</v>
      </c>
      <c r="DF562" s="13">
        <v>8.1693619924412477</v>
      </c>
      <c r="DG562" s="13">
        <v>0.97063407879479624</v>
      </c>
      <c r="DH562" s="13">
        <v>0.98386825534748679</v>
      </c>
      <c r="DI562" s="13">
        <v>0.97383669215321866</v>
      </c>
      <c r="DJ562" s="13">
        <v>0.98711453495618962</v>
      </c>
      <c r="DK562" s="13">
        <v>46165.002424251608</v>
      </c>
      <c r="DL562" s="13">
        <v>5.8779106669351799</v>
      </c>
      <c r="DM562" s="13">
        <v>101192.97701447178</v>
      </c>
      <c r="DN562" s="13">
        <v>2.0118691724454605</v>
      </c>
      <c r="DO562" s="13">
        <v>2.1919846572197432</v>
      </c>
      <c r="DP562" s="13">
        <v>0.40654288520812992</v>
      </c>
      <c r="DQ562" s="13">
        <v>955.84485291378633</v>
      </c>
      <c r="DR562" s="13">
        <v>20448.290277373177</v>
      </c>
      <c r="DS562" s="13">
        <v>4.9487255727411945</v>
      </c>
      <c r="DT562" s="13">
        <v>4.9487255727411945</v>
      </c>
      <c r="DU562" s="13">
        <v>100.00087579185208</v>
      </c>
      <c r="DV562" s="13">
        <v>18.902105087768025</v>
      </c>
      <c r="DW562" s="13">
        <v>5.8779106669351799</v>
      </c>
      <c r="DX562" s="13">
        <v>940.29337458337659</v>
      </c>
      <c r="DY562" s="13">
        <v>1066.7233580795544</v>
      </c>
      <c r="DZ562" s="13">
        <v>302.71129355192909</v>
      </c>
      <c r="EA562" s="13">
        <v>343.33217048365231</v>
      </c>
      <c r="EB562" s="13">
        <v>20.74747585742508</v>
      </c>
      <c r="EC562" s="13">
        <v>2072.9002997269454</v>
      </c>
      <c r="ED562" s="13">
        <v>2.2819302345658361</v>
      </c>
      <c r="EE562" s="13">
        <v>2.9484893426080711E-3</v>
      </c>
      <c r="EF562" s="13">
        <v>500</v>
      </c>
      <c r="EG562" s="13">
        <v>10696.448390677026</v>
      </c>
      <c r="EH562" s="13">
        <v>56861.450814928634</v>
      </c>
      <c r="EI562" s="13">
        <v>5.0142122083265531E-2</v>
      </c>
      <c r="EJ562" s="13">
        <v>20</v>
      </c>
      <c r="EK562" s="13">
        <v>2.1816615649929121</v>
      </c>
      <c r="EL562" s="13">
        <v>7.2398247748580573</v>
      </c>
      <c r="EM562" s="13">
        <v>7.4999999999999997E-2</v>
      </c>
      <c r="EN562" s="13">
        <v>31.332650248209635</v>
      </c>
      <c r="EO562" s="13">
        <v>3.5694663733629117E-2</v>
      </c>
    </row>
    <row r="563" spans="1:145">
      <c r="A563" s="12">
        <v>40476.512499999997</v>
      </c>
      <c r="B563" s="13">
        <v>15</v>
      </c>
      <c r="C563" s="13" t="s">
        <v>62</v>
      </c>
      <c r="D563" s="13" t="s">
        <v>60</v>
      </c>
      <c r="E563" s="12">
        <v>40476.494444444441</v>
      </c>
      <c r="F563" s="12">
        <v>40476.515277777777</v>
      </c>
      <c r="G563" s="13" t="s">
        <v>28</v>
      </c>
      <c r="H563" s="13">
        <v>2</v>
      </c>
      <c r="I563" s="13">
        <v>2</v>
      </c>
      <c r="J563" s="13" t="s">
        <v>255</v>
      </c>
      <c r="K563" s="13">
        <v>5</v>
      </c>
      <c r="L563" s="13" t="s">
        <v>255</v>
      </c>
      <c r="M563" s="13">
        <v>548548</v>
      </c>
      <c r="N563" s="13">
        <v>548549</v>
      </c>
      <c r="O563" s="13" t="s">
        <v>255</v>
      </c>
      <c r="P563" s="13">
        <v>1.5834772776954591E-2</v>
      </c>
      <c r="Q563" s="13">
        <v>9.228090046599224E-3</v>
      </c>
      <c r="R563" s="13">
        <v>3.7500068228241421</v>
      </c>
      <c r="S563" s="13" t="s">
        <v>255</v>
      </c>
      <c r="T563" s="13">
        <v>1.8259277636030264</v>
      </c>
      <c r="U563" s="13">
        <v>1.4058887338161732</v>
      </c>
      <c r="V563" s="13" t="s">
        <v>255</v>
      </c>
      <c r="W563" s="13" t="s">
        <v>255</v>
      </c>
      <c r="X563" s="13">
        <v>2.0717972344323075</v>
      </c>
      <c r="Y563" s="13">
        <v>2.3952956458799128E-2</v>
      </c>
      <c r="Z563" s="13">
        <v>13.46443991050818</v>
      </c>
      <c r="AA563" s="13">
        <v>5.3860583835071779E-2</v>
      </c>
      <c r="AB563" s="13">
        <v>2.6659831429575397E-3</v>
      </c>
      <c r="AC563" s="13">
        <v>72.228078101933164</v>
      </c>
      <c r="AD563" s="13" t="s">
        <v>255</v>
      </c>
      <c r="AE563" s="13">
        <v>6.4904710789390155E-2</v>
      </c>
      <c r="AF563" s="13">
        <v>4.8071109897684021</v>
      </c>
      <c r="AG563" s="13" t="s">
        <v>255</v>
      </c>
      <c r="AH563" s="13" t="s">
        <v>255</v>
      </c>
      <c r="AI563" s="13">
        <v>0.26381568571312719</v>
      </c>
      <c r="AJ563" s="13">
        <v>1.3363452203769971E-2</v>
      </c>
      <c r="AK563" s="13" t="s">
        <v>255</v>
      </c>
      <c r="AL563" s="13">
        <v>100</v>
      </c>
      <c r="AM563" s="13">
        <v>900</v>
      </c>
      <c r="AN563" s="13">
        <v>6.17476</v>
      </c>
      <c r="AO563" s="13">
        <v>3.0636700000000001</v>
      </c>
      <c r="AP563" s="13">
        <v>16770.3</v>
      </c>
      <c r="AQ563" s="13">
        <v>298.505</v>
      </c>
      <c r="AR563" s="13" t="s">
        <v>255</v>
      </c>
      <c r="AS563" s="13" t="s">
        <v>255</v>
      </c>
      <c r="AT563" s="13" t="s">
        <v>255</v>
      </c>
      <c r="AU563" s="13" t="s">
        <v>255</v>
      </c>
      <c r="AV563" s="13">
        <v>5.56853</v>
      </c>
      <c r="AW563" s="13">
        <v>1.1916899999999999</v>
      </c>
      <c r="AX563" s="13">
        <v>8.8694400000000009</v>
      </c>
      <c r="AY563" s="13">
        <v>3.94597</v>
      </c>
      <c r="AZ563" s="13">
        <v>78822.8</v>
      </c>
      <c r="BA563" s="13">
        <v>3350.22</v>
      </c>
      <c r="BB563" s="13" t="s">
        <v>255</v>
      </c>
      <c r="BC563" s="13" t="s">
        <v>255</v>
      </c>
      <c r="BD563" s="13" t="s">
        <v>255</v>
      </c>
      <c r="BE563" s="13" t="s">
        <v>255</v>
      </c>
      <c r="BF563" s="13">
        <v>18.884799999999998</v>
      </c>
      <c r="BG563" s="13">
        <v>6.0086199999999996</v>
      </c>
      <c r="BH563" s="13" t="s">
        <v>255</v>
      </c>
      <c r="BI563" s="13" t="s">
        <v>255</v>
      </c>
      <c r="BJ563" s="13" t="s">
        <v>255</v>
      </c>
      <c r="BK563" s="13" t="s">
        <v>255</v>
      </c>
      <c r="BL563" s="13">
        <v>4.1678699999999997</v>
      </c>
      <c r="BM563" s="13">
        <v>1.80864</v>
      </c>
      <c r="BN563" s="13">
        <v>9876.98</v>
      </c>
      <c r="BO563" s="13">
        <v>585.12699999999995</v>
      </c>
      <c r="BP563" s="13" t="s">
        <v>255</v>
      </c>
      <c r="BQ563" s="13" t="s">
        <v>255</v>
      </c>
      <c r="BR563" s="13">
        <v>178.79599999999999</v>
      </c>
      <c r="BS563" s="13">
        <v>3.6158299999999999</v>
      </c>
      <c r="BT563" s="13">
        <v>23.343</v>
      </c>
      <c r="BU563" s="13">
        <v>11.4055</v>
      </c>
      <c r="BV563" s="13" t="s">
        <v>255</v>
      </c>
      <c r="BW563" s="13" t="s">
        <v>255</v>
      </c>
      <c r="BX563" s="13">
        <v>18455.3</v>
      </c>
      <c r="BY563" s="13">
        <v>1271.5899999999999</v>
      </c>
      <c r="BZ563" s="13">
        <v>83.783600000000007</v>
      </c>
      <c r="CA563" s="13">
        <v>0.76741700000000002</v>
      </c>
      <c r="CB563" s="13">
        <v>3.5175700000000001</v>
      </c>
      <c r="CC563" s="13">
        <v>0.85162300000000002</v>
      </c>
      <c r="CD563" s="13">
        <v>18.197299999999998</v>
      </c>
      <c r="CE563" s="13">
        <v>7.5835900000000001</v>
      </c>
      <c r="CF563" s="13">
        <v>2436.540283203125</v>
      </c>
      <c r="CG563" s="13">
        <v>9.5290060043334961</v>
      </c>
      <c r="CH563" s="13">
        <v>51.089878082275391</v>
      </c>
      <c r="CI563" s="13">
        <v>90.498611450195313</v>
      </c>
      <c r="CJ563" s="13">
        <v>19.734796524047852</v>
      </c>
      <c r="CK563" s="13">
        <v>275.48953247070312</v>
      </c>
      <c r="CL563" s="13">
        <v>4733.47802734375</v>
      </c>
      <c r="CM563" s="13">
        <v>2.0013473033905029</v>
      </c>
      <c r="CN563" s="13">
        <v>226.34457397460937</v>
      </c>
      <c r="CO563" s="13">
        <v>20.363275527954102</v>
      </c>
      <c r="CP563" s="13">
        <v>80.323436157759318</v>
      </c>
      <c r="CQ563" s="13">
        <v>222.4614</v>
      </c>
      <c r="CR563" s="13">
        <v>18.524280000000001</v>
      </c>
      <c r="CS563" s="13" t="s">
        <v>255</v>
      </c>
      <c r="CT563" s="13" t="s">
        <v>255</v>
      </c>
      <c r="CU563" s="13">
        <v>11.13706</v>
      </c>
      <c r="CV563" s="13">
        <v>26.608320000000003</v>
      </c>
      <c r="CW563" s="13" t="s">
        <v>255</v>
      </c>
      <c r="CX563" s="13">
        <v>75.539199999999994</v>
      </c>
      <c r="CY563" s="13" t="s">
        <v>255</v>
      </c>
      <c r="CZ563" s="13" t="s">
        <v>255</v>
      </c>
      <c r="DA563" s="13">
        <v>20.83935</v>
      </c>
      <c r="DB563" s="13">
        <v>178.79599999999999</v>
      </c>
      <c r="DC563" s="13">
        <v>331.44421</v>
      </c>
      <c r="DD563" s="13">
        <v>220.27341866427318</v>
      </c>
      <c r="DE563" s="13">
        <v>2.65519027590125</v>
      </c>
      <c r="DF563" s="13">
        <v>3.9559557001608905</v>
      </c>
      <c r="DG563" s="13">
        <v>0.97799596205359129</v>
      </c>
      <c r="DH563" s="13">
        <v>0.98367698395841074</v>
      </c>
      <c r="DI563" s="13">
        <v>0.98243588026062734</v>
      </c>
      <c r="DJ563" s="13">
        <v>0.98814269293920087</v>
      </c>
      <c r="DK563" s="13">
        <v>47595.437735080603</v>
      </c>
      <c r="DL563" s="13">
        <v>6.0600393473284813</v>
      </c>
      <c r="DM563" s="13">
        <v>101262.80685577223</v>
      </c>
      <c r="DN563" s="13">
        <v>1.9427046045473233</v>
      </c>
      <c r="DO563" s="13">
        <v>2.1275738111582836</v>
      </c>
      <c r="DP563" s="13">
        <v>0.40722313671112065</v>
      </c>
      <c r="DQ563" s="13">
        <v>992.2155768489788</v>
      </c>
      <c r="DR563" s="13">
        <v>21226.365420381873</v>
      </c>
      <c r="DS563" s="13">
        <v>4.7706145093751271</v>
      </c>
      <c r="DT563" s="13">
        <v>4.7706145093751271</v>
      </c>
      <c r="DU563" s="13">
        <v>100.00087579185208</v>
      </c>
      <c r="DV563" s="13">
        <v>18.902105087768025</v>
      </c>
      <c r="DW563" s="13">
        <v>6.0600393473284813</v>
      </c>
      <c r="DX563" s="13">
        <v>940.29337458337659</v>
      </c>
      <c r="DY563" s="13">
        <v>1066.7233580795544</v>
      </c>
      <c r="DZ563" s="13">
        <v>309.92164474524361</v>
      </c>
      <c r="EA563" s="13">
        <v>351.51298345394753</v>
      </c>
      <c r="EB563" s="13">
        <v>20.74747585742508</v>
      </c>
      <c r="EC563" s="13">
        <v>2148.1814864206667</v>
      </c>
      <c r="ED563" s="13">
        <v>2.2034814363989073</v>
      </c>
      <c r="EE563" s="13">
        <v>2.9301610342109256E-2</v>
      </c>
      <c r="EF563" s="13">
        <v>500</v>
      </c>
      <c r="EG563" s="13">
        <v>10696.448390677026</v>
      </c>
      <c r="EH563" s="13">
        <v>58291.886125757628</v>
      </c>
      <c r="EI563" s="13">
        <v>5.0376484248046083E-2</v>
      </c>
      <c r="EJ563" s="13">
        <v>20</v>
      </c>
      <c r="EK563" s="13">
        <v>2.1816615649929121</v>
      </c>
      <c r="EL563" s="13">
        <v>7.4219534552513586</v>
      </c>
      <c r="EM563" s="13">
        <v>7.4999999999999997E-2</v>
      </c>
      <c r="EN563" s="13">
        <v>29.866137440999349</v>
      </c>
      <c r="EO563" s="13">
        <v>4.1480590084964492E-2</v>
      </c>
    </row>
    <row r="564" spans="1:145">
      <c r="A564" s="12">
        <v>40476.513194444444</v>
      </c>
      <c r="B564" s="13">
        <v>15</v>
      </c>
      <c r="C564" s="13" t="s">
        <v>62</v>
      </c>
      <c r="D564" s="13" t="s">
        <v>60</v>
      </c>
      <c r="E564" s="12">
        <v>40476.494444444441</v>
      </c>
      <c r="F564" s="12">
        <v>40476.515277777777</v>
      </c>
      <c r="G564" s="13" t="s">
        <v>28</v>
      </c>
      <c r="H564" s="13">
        <v>2</v>
      </c>
      <c r="I564" s="13">
        <v>2</v>
      </c>
      <c r="J564" s="13" t="s">
        <v>255</v>
      </c>
      <c r="K564" s="13">
        <v>5</v>
      </c>
      <c r="L564" s="13" t="s">
        <v>255</v>
      </c>
      <c r="M564" s="13">
        <v>548548</v>
      </c>
      <c r="N564" s="13">
        <v>548549</v>
      </c>
      <c r="O564" s="13" t="s">
        <v>255</v>
      </c>
      <c r="P564" s="13">
        <v>1.5834772776954591E-2</v>
      </c>
      <c r="Q564" s="13">
        <v>9.228090046599224E-3</v>
      </c>
      <c r="R564" s="13">
        <v>3.7500068228241421</v>
      </c>
      <c r="S564" s="13" t="s">
        <v>255</v>
      </c>
      <c r="T564" s="13">
        <v>1.8259277636030264</v>
      </c>
      <c r="U564" s="13">
        <v>1.4058887338161732</v>
      </c>
      <c r="V564" s="13" t="s">
        <v>255</v>
      </c>
      <c r="W564" s="13" t="s">
        <v>255</v>
      </c>
      <c r="X564" s="13">
        <v>2.0717972344323075</v>
      </c>
      <c r="Y564" s="13">
        <v>2.3952956458799128E-2</v>
      </c>
      <c r="Z564" s="13">
        <v>13.46443991050818</v>
      </c>
      <c r="AA564" s="13">
        <v>5.3860583835071779E-2</v>
      </c>
      <c r="AB564" s="13">
        <v>2.6659831429575397E-3</v>
      </c>
      <c r="AC564" s="13">
        <v>72.228078101933164</v>
      </c>
      <c r="AD564" s="13" t="s">
        <v>255</v>
      </c>
      <c r="AE564" s="13">
        <v>6.4904710789390155E-2</v>
      </c>
      <c r="AF564" s="13">
        <v>4.8071109897684021</v>
      </c>
      <c r="AG564" s="13" t="s">
        <v>255</v>
      </c>
      <c r="AH564" s="13" t="s">
        <v>255</v>
      </c>
      <c r="AI564" s="13">
        <v>0.26381568571312719</v>
      </c>
      <c r="AJ564" s="13">
        <v>1.3363452203769971E-2</v>
      </c>
      <c r="AK564" s="13" t="s">
        <v>255</v>
      </c>
      <c r="AL564" s="13">
        <v>100</v>
      </c>
      <c r="AM564" s="13">
        <v>900</v>
      </c>
      <c r="AN564" s="13">
        <v>5.0427</v>
      </c>
      <c r="AO564" s="13">
        <v>2.3522599999999998</v>
      </c>
      <c r="AP564" s="13">
        <v>13793.3</v>
      </c>
      <c r="AQ564" s="13">
        <v>226.45500000000001</v>
      </c>
      <c r="AR564" s="13" t="s">
        <v>255</v>
      </c>
      <c r="AS564" s="13" t="s">
        <v>255</v>
      </c>
      <c r="AT564" s="13" t="s">
        <v>255</v>
      </c>
      <c r="AU564" s="13" t="s">
        <v>255</v>
      </c>
      <c r="AV564" s="13">
        <v>4.0766400000000003</v>
      </c>
      <c r="AW564" s="13">
        <v>0.94609500000000002</v>
      </c>
      <c r="AX564" s="13">
        <v>10.752800000000001</v>
      </c>
      <c r="AY564" s="13">
        <v>3.13273</v>
      </c>
      <c r="AZ564" s="13">
        <v>88303.3</v>
      </c>
      <c r="BA564" s="13">
        <v>1985.1</v>
      </c>
      <c r="BB564" s="13" t="s">
        <v>255</v>
      </c>
      <c r="BC564" s="13" t="s">
        <v>255</v>
      </c>
      <c r="BD564" s="13">
        <v>2.9110200000000002</v>
      </c>
      <c r="BE564" s="13">
        <v>1.4438</v>
      </c>
      <c r="BF564" s="13">
        <v>18.8841</v>
      </c>
      <c r="BG564" s="13">
        <v>4.7766900000000003</v>
      </c>
      <c r="BH564" s="13" t="s">
        <v>255</v>
      </c>
      <c r="BI564" s="13" t="s">
        <v>255</v>
      </c>
      <c r="BJ564" s="13" t="s">
        <v>255</v>
      </c>
      <c r="BK564" s="13" t="s">
        <v>255</v>
      </c>
      <c r="BL564" s="13" t="s">
        <v>255</v>
      </c>
      <c r="BM564" s="13" t="s">
        <v>255</v>
      </c>
      <c r="BN564" s="13">
        <v>10448</v>
      </c>
      <c r="BO564" s="13">
        <v>390.11799999999999</v>
      </c>
      <c r="BP564" s="13" t="s">
        <v>255</v>
      </c>
      <c r="BQ564" s="13" t="s">
        <v>255</v>
      </c>
      <c r="BR564" s="13">
        <v>141.88499999999999</v>
      </c>
      <c r="BS564" s="13">
        <v>3.2840400000000001</v>
      </c>
      <c r="BT564" s="13">
        <v>23.0364</v>
      </c>
      <c r="BU564" s="13">
        <v>8.5678999999999998</v>
      </c>
      <c r="BV564" s="13" t="s">
        <v>255</v>
      </c>
      <c r="BW564" s="13" t="s">
        <v>255</v>
      </c>
      <c r="BX564" s="13">
        <v>15927.5</v>
      </c>
      <c r="BY564" s="13">
        <v>1256.77</v>
      </c>
      <c r="BZ564" s="13">
        <v>64.396299999999997</v>
      </c>
      <c r="CA564" s="13">
        <v>0.83418000000000003</v>
      </c>
      <c r="CB564" s="13">
        <v>3.0595500000000002</v>
      </c>
      <c r="CC564" s="13">
        <v>0.95627300000000004</v>
      </c>
      <c r="CD564" s="13" t="s">
        <v>255</v>
      </c>
      <c r="CE564" s="13" t="s">
        <v>255</v>
      </c>
      <c r="CF564" s="13">
        <v>2324.174560546875</v>
      </c>
      <c r="CG564" s="13">
        <v>9.3338279724121094</v>
      </c>
      <c r="CH564" s="13">
        <v>49.863224029541016</v>
      </c>
      <c r="CI564" s="13">
        <v>90.709007263183594</v>
      </c>
      <c r="CJ564" s="13">
        <v>19.882379531860352</v>
      </c>
      <c r="CK564" s="13">
        <v>275.06329345703125</v>
      </c>
      <c r="CL564" s="13">
        <v>4722.15478515625</v>
      </c>
      <c r="CM564" s="13">
        <v>1.9966486692428589</v>
      </c>
      <c r="CN564" s="13">
        <v>224.22979736328125</v>
      </c>
      <c r="CO564" s="13">
        <v>19.391349792480469</v>
      </c>
      <c r="CP564" s="13">
        <v>80.323436157759318</v>
      </c>
      <c r="CQ564" s="13">
        <v>183.55225999999999</v>
      </c>
      <c r="CR564" s="13">
        <v>15.1281</v>
      </c>
      <c r="CS564" s="13" t="s">
        <v>255</v>
      </c>
      <c r="CT564" s="13" t="s">
        <v>255</v>
      </c>
      <c r="CU564" s="13">
        <v>8.1532800000000005</v>
      </c>
      <c r="CV564" s="13">
        <v>32.258400000000002</v>
      </c>
      <c r="CW564" s="13">
        <v>11.644080000000001</v>
      </c>
      <c r="CX564" s="13">
        <v>75.5364</v>
      </c>
      <c r="CY564" s="13" t="s">
        <v>255</v>
      </c>
      <c r="CZ564" s="13" t="s">
        <v>255</v>
      </c>
      <c r="DA564" s="13" t="s">
        <v>255</v>
      </c>
      <c r="DB564" s="13">
        <v>141.88499999999999</v>
      </c>
      <c r="DC564" s="13">
        <v>284.60525999999999</v>
      </c>
      <c r="DD564" s="13">
        <v>247.33563884881585</v>
      </c>
      <c r="DE564" s="13">
        <v>2.8503541352531125</v>
      </c>
      <c r="DF564" s="13">
        <v>4.4195902559619107</v>
      </c>
      <c r="DG564" s="13">
        <v>0.97855795001687074</v>
      </c>
      <c r="DH564" s="13">
        <v>0.98467130237036216</v>
      </c>
      <c r="DI564" s="13">
        <v>0.98251434689752826</v>
      </c>
      <c r="DJ564" s="13">
        <v>0.98865241607865495</v>
      </c>
      <c r="DK564" s="13">
        <v>45063.48405909272</v>
      </c>
      <c r="DL564" s="13">
        <v>5.7376609927579469</v>
      </c>
      <c r="DM564" s="13">
        <v>101020.56990442477</v>
      </c>
      <c r="DN564" s="13">
        <v>2.0317556457743575</v>
      </c>
      <c r="DO564" s="13">
        <v>2.2417390047328412</v>
      </c>
      <c r="DP564" s="13">
        <v>0.40821194286346441</v>
      </c>
      <c r="DQ564" s="13">
        <v>948.75581291467847</v>
      </c>
      <c r="DR564" s="13">
        <v>20296.635176393371</v>
      </c>
      <c r="DS564" s="13">
        <v>4.9772077502737924</v>
      </c>
      <c r="DT564" s="13">
        <v>4.9772077502737924</v>
      </c>
      <c r="DU564" s="13">
        <v>100.00087579185208</v>
      </c>
      <c r="DV564" s="13">
        <v>18.902105087768025</v>
      </c>
      <c r="DW564" s="13">
        <v>5.7376609927579469</v>
      </c>
      <c r="DX564" s="13">
        <v>940.29337458337659</v>
      </c>
      <c r="DY564" s="13">
        <v>1066.7233580795544</v>
      </c>
      <c r="DZ564" s="13">
        <v>300.70062241416224</v>
      </c>
      <c r="EA564" s="13">
        <v>341.0507539733054</v>
      </c>
      <c r="EB564" s="13">
        <v>20.74747585742508</v>
      </c>
      <c r="EC564" s="13">
        <v>2049.1139820652247</v>
      </c>
      <c r="ED564" s="13">
        <v>2.304486146933109</v>
      </c>
      <c r="EE564" s="13">
        <v>1.7582951408677928E-2</v>
      </c>
      <c r="EF564" s="13">
        <v>500</v>
      </c>
      <c r="EG564" s="13">
        <v>10696.448390677026</v>
      </c>
      <c r="EH564" s="13">
        <v>55759.932449769745</v>
      </c>
      <c r="EI564" s="13">
        <v>5.0648816030955168E-2</v>
      </c>
      <c r="EJ564" s="13">
        <v>20</v>
      </c>
      <c r="EK564" s="13">
        <v>2.1816615649929121</v>
      </c>
      <c r="EL564" s="13">
        <v>7.0995751006808252</v>
      </c>
      <c r="EM564" s="13">
        <v>7.4999999999999997E-2</v>
      </c>
      <c r="EN564" s="13">
        <v>28.440646362304687</v>
      </c>
      <c r="EO564" s="13">
        <v>4.2081753202810809E-2</v>
      </c>
    </row>
    <row r="565" spans="1:145">
      <c r="A565" s="12">
        <v>40476.513888888891</v>
      </c>
      <c r="B565" s="13">
        <v>15</v>
      </c>
      <c r="C565" s="13" t="s">
        <v>62</v>
      </c>
      <c r="D565" s="13" t="s">
        <v>60</v>
      </c>
      <c r="E565" s="12">
        <v>40476.494444444441</v>
      </c>
      <c r="F565" s="12">
        <v>40476.515277777777</v>
      </c>
      <c r="G565" s="13" t="s">
        <v>28</v>
      </c>
      <c r="H565" s="13">
        <v>2</v>
      </c>
      <c r="I565" s="13">
        <v>2</v>
      </c>
      <c r="J565" s="13" t="s">
        <v>255</v>
      </c>
      <c r="K565" s="13">
        <v>5</v>
      </c>
      <c r="L565" s="13" t="s">
        <v>255</v>
      </c>
      <c r="M565" s="13">
        <v>548548</v>
      </c>
      <c r="N565" s="13">
        <v>548549</v>
      </c>
      <c r="O565" s="13" t="s">
        <v>255</v>
      </c>
      <c r="P565" s="13">
        <v>1.5834772776954591E-2</v>
      </c>
      <c r="Q565" s="13">
        <v>9.228090046599224E-3</v>
      </c>
      <c r="R565" s="13">
        <v>3.7500068228241421</v>
      </c>
      <c r="S565" s="13" t="s">
        <v>255</v>
      </c>
      <c r="T565" s="13">
        <v>1.8259277636030264</v>
      </c>
      <c r="U565" s="13">
        <v>1.4058887338161732</v>
      </c>
      <c r="V565" s="13" t="s">
        <v>255</v>
      </c>
      <c r="W565" s="13" t="s">
        <v>255</v>
      </c>
      <c r="X565" s="13">
        <v>2.0717972344323075</v>
      </c>
      <c r="Y565" s="13">
        <v>2.3952956458799128E-2</v>
      </c>
      <c r="Z565" s="13">
        <v>13.46443991050818</v>
      </c>
      <c r="AA565" s="13">
        <v>5.3860583835071779E-2</v>
      </c>
      <c r="AB565" s="13">
        <v>2.6659831429575397E-3</v>
      </c>
      <c r="AC565" s="13">
        <v>72.228078101933164</v>
      </c>
      <c r="AD565" s="13" t="s">
        <v>255</v>
      </c>
      <c r="AE565" s="13">
        <v>6.4904710789390155E-2</v>
      </c>
      <c r="AF565" s="13">
        <v>4.8071109897684021</v>
      </c>
      <c r="AG565" s="13" t="s">
        <v>255</v>
      </c>
      <c r="AH565" s="13" t="s">
        <v>255</v>
      </c>
      <c r="AI565" s="13">
        <v>0.26381568571312719</v>
      </c>
      <c r="AJ565" s="13">
        <v>1.3363452203769971E-2</v>
      </c>
      <c r="AK565" s="13" t="s">
        <v>255</v>
      </c>
      <c r="AL565" s="13">
        <v>100</v>
      </c>
      <c r="AM565" s="13">
        <v>900</v>
      </c>
      <c r="AN565" s="13" t="s">
        <v>255</v>
      </c>
      <c r="AO565" s="13" t="s">
        <v>255</v>
      </c>
      <c r="AP565" s="13">
        <v>9609.4599999999991</v>
      </c>
      <c r="AQ565" s="13">
        <v>158.273</v>
      </c>
      <c r="AR565" s="13" t="s">
        <v>255</v>
      </c>
      <c r="AS565" s="13" t="s">
        <v>255</v>
      </c>
      <c r="AT565" s="13" t="s">
        <v>255</v>
      </c>
      <c r="AU565" s="13" t="s">
        <v>255</v>
      </c>
      <c r="AV565" s="13">
        <v>3.2404000000000002</v>
      </c>
      <c r="AW565" s="13">
        <v>0.39365699999999998</v>
      </c>
      <c r="AX565" s="13" t="s">
        <v>255</v>
      </c>
      <c r="AY565" s="13" t="s">
        <v>255</v>
      </c>
      <c r="AZ565" s="13">
        <v>71375.899999999994</v>
      </c>
      <c r="BA565" s="13">
        <v>1367.61</v>
      </c>
      <c r="BB565" s="13" t="s">
        <v>255</v>
      </c>
      <c r="BC565" s="13" t="s">
        <v>255</v>
      </c>
      <c r="BD565" s="13">
        <v>3.0278399999999999</v>
      </c>
      <c r="BE565" s="13">
        <v>0.58783300000000005</v>
      </c>
      <c r="BF565" s="13">
        <v>15.043699999999999</v>
      </c>
      <c r="BG565" s="13">
        <v>3.2806000000000002</v>
      </c>
      <c r="BH565" s="13" t="s">
        <v>255</v>
      </c>
      <c r="BI565" s="13" t="s">
        <v>255</v>
      </c>
      <c r="BJ565" s="13" t="s">
        <v>255</v>
      </c>
      <c r="BK565" s="13" t="s">
        <v>255</v>
      </c>
      <c r="BL565" s="13">
        <v>3.0951200000000001</v>
      </c>
      <c r="BM565" s="13">
        <v>1.1082099999999999</v>
      </c>
      <c r="BN565" s="13">
        <v>7126.09</v>
      </c>
      <c r="BO565" s="13">
        <v>213.76400000000001</v>
      </c>
      <c r="BP565" s="13">
        <v>4.0961800000000004</v>
      </c>
      <c r="BQ565" s="13">
        <v>0.41564600000000002</v>
      </c>
      <c r="BR565" s="13">
        <v>93.565899999999999</v>
      </c>
      <c r="BS565" s="13">
        <v>2.3798699999999999</v>
      </c>
      <c r="BT565" s="13">
        <v>24.1615</v>
      </c>
      <c r="BU565" s="13">
        <v>8.5551300000000001</v>
      </c>
      <c r="BV565" s="13" t="s">
        <v>255</v>
      </c>
      <c r="BW565" s="13" t="s">
        <v>255</v>
      </c>
      <c r="BX565" s="13">
        <v>10257.299999999999</v>
      </c>
      <c r="BY565" s="13">
        <v>612.96699999999998</v>
      </c>
      <c r="BZ565" s="13">
        <v>40.958100000000002</v>
      </c>
      <c r="CA565" s="13">
        <v>0.46321000000000001</v>
      </c>
      <c r="CB565" s="13">
        <v>2.08189</v>
      </c>
      <c r="CC565" s="13">
        <v>0.53100700000000001</v>
      </c>
      <c r="CD565" s="13" t="s">
        <v>255</v>
      </c>
      <c r="CE565" s="13" t="s">
        <v>255</v>
      </c>
      <c r="CF565" s="13">
        <v>2374.824462890625</v>
      </c>
      <c r="CG565" s="13">
        <v>8.98834228515625</v>
      </c>
      <c r="CH565" s="13">
        <v>48.018489837646484</v>
      </c>
      <c r="CI565" s="13">
        <v>90.765609741210937</v>
      </c>
      <c r="CJ565" s="13">
        <v>19.906379699707031</v>
      </c>
      <c r="CK565" s="13">
        <v>273.02581787109375</v>
      </c>
      <c r="CL565" s="13">
        <v>4734.86962890625</v>
      </c>
      <c r="CM565" s="13">
        <v>2.0054700374603271</v>
      </c>
      <c r="CN565" s="13">
        <v>230.43099975585937</v>
      </c>
      <c r="CO565" s="13">
        <v>20.290882110595703</v>
      </c>
      <c r="CP565" s="13">
        <v>80.323436157759318</v>
      </c>
      <c r="CQ565" s="13">
        <v>117.97296</v>
      </c>
      <c r="CR565" s="13" t="s">
        <v>255</v>
      </c>
      <c r="CS565" s="13" t="s">
        <v>255</v>
      </c>
      <c r="CT565" s="13" t="s">
        <v>255</v>
      </c>
      <c r="CU565" s="13">
        <v>6.4808000000000003</v>
      </c>
      <c r="CV565" s="13" t="s">
        <v>255</v>
      </c>
      <c r="CW565" s="13">
        <v>12.111359999999999</v>
      </c>
      <c r="CX565" s="13">
        <v>60.174799999999998</v>
      </c>
      <c r="CY565" s="13" t="s">
        <v>255</v>
      </c>
      <c r="CZ565" s="13" t="s">
        <v>255</v>
      </c>
      <c r="DA565" s="13">
        <v>15.4756</v>
      </c>
      <c r="DB565" s="13">
        <v>93.565899999999999</v>
      </c>
      <c r="DC565" s="13">
        <v>187.80846</v>
      </c>
      <c r="DD565" s="13">
        <v>250.43398009184995</v>
      </c>
      <c r="DE565" s="13">
        <v>2.8803328279387959</v>
      </c>
      <c r="DF565" s="13">
        <v>4.5853801812095769</v>
      </c>
      <c r="DG565" s="13">
        <v>0.97818375854368023</v>
      </c>
      <c r="DH565" s="13">
        <v>0.98474198017646519</v>
      </c>
      <c r="DI565" s="13">
        <v>0.9820897131516968</v>
      </c>
      <c r="DJ565" s="13">
        <v>0.98867412221172457</v>
      </c>
      <c r="DK565" s="13">
        <v>45990.021503398209</v>
      </c>
      <c r="DL565" s="13">
        <v>5.8556314041347077</v>
      </c>
      <c r="DM565" s="13">
        <v>101292.57724435956</v>
      </c>
      <c r="DN565" s="13">
        <v>1.993776678189928</v>
      </c>
      <c r="DO565" s="13">
        <v>2.2024903214466867</v>
      </c>
      <c r="DP565" s="13">
        <v>0.40837274398803713</v>
      </c>
      <c r="DQ565" s="13">
        <v>969.81358240056102</v>
      </c>
      <c r="DR565" s="13">
        <v>20747.121865450405</v>
      </c>
      <c r="DS565" s="13">
        <v>4.88224718113982</v>
      </c>
      <c r="DT565" s="13">
        <v>4.88224718113982</v>
      </c>
      <c r="DU565" s="13">
        <v>100.00087579185208</v>
      </c>
      <c r="DV565" s="13">
        <v>18.902105087768025</v>
      </c>
      <c r="DW565" s="13">
        <v>5.8556314041347077</v>
      </c>
      <c r="DX565" s="13">
        <v>940.29337458337659</v>
      </c>
      <c r="DY565" s="13">
        <v>1066.7233580795544</v>
      </c>
      <c r="DZ565" s="13">
        <v>304.56440363137796</v>
      </c>
      <c r="EA565" s="13">
        <v>345.43476123211218</v>
      </c>
      <c r="EB565" s="13">
        <v>20.74747585742508</v>
      </c>
      <c r="EC565" s="13">
        <v>2093.7695879068083</v>
      </c>
      <c r="ED565" s="13">
        <v>2.2614091140944561</v>
      </c>
      <c r="EE565" s="13">
        <v>5.8307324726762384E-3</v>
      </c>
      <c r="EF565" s="13">
        <v>500</v>
      </c>
      <c r="EG565" s="13">
        <v>10696.448390677026</v>
      </c>
      <c r="EH565" s="13">
        <v>56686.469894075235</v>
      </c>
      <c r="EI565" s="13">
        <v>5.071447328194089E-2</v>
      </c>
      <c r="EJ565" s="13">
        <v>20</v>
      </c>
      <c r="EK565" s="13">
        <v>2.1816615649929121</v>
      </c>
      <c r="EL565" s="13">
        <v>7.2175455120575851</v>
      </c>
      <c r="EM565" s="13">
        <v>7.4999999999999997E-2</v>
      </c>
      <c r="EN565" s="13">
        <v>29.759960428873697</v>
      </c>
      <c r="EO565" s="13">
        <v>3.9772694955570356E-2</v>
      </c>
    </row>
    <row r="566" spans="1:145">
      <c r="A566" s="12">
        <v>40476.51458333333</v>
      </c>
      <c r="B566" s="13">
        <v>15</v>
      </c>
      <c r="C566" s="13" t="s">
        <v>62</v>
      </c>
      <c r="D566" s="13" t="s">
        <v>60</v>
      </c>
      <c r="E566" s="12">
        <v>40476.494444444441</v>
      </c>
      <c r="F566" s="12">
        <v>40476.515277777777</v>
      </c>
      <c r="G566" s="13" t="s">
        <v>28</v>
      </c>
      <c r="H566" s="13">
        <v>2</v>
      </c>
      <c r="I566" s="13">
        <v>2</v>
      </c>
      <c r="J566" s="13" t="s">
        <v>255</v>
      </c>
      <c r="K566" s="13">
        <v>5</v>
      </c>
      <c r="L566" s="13" t="s">
        <v>255</v>
      </c>
      <c r="M566" s="13">
        <v>548548</v>
      </c>
      <c r="N566" s="13">
        <v>548549</v>
      </c>
      <c r="O566" s="13" t="s">
        <v>255</v>
      </c>
      <c r="P566" s="13">
        <v>1.5834772776954591E-2</v>
      </c>
      <c r="Q566" s="13">
        <v>9.228090046599224E-3</v>
      </c>
      <c r="R566" s="13">
        <v>3.7500068228241421</v>
      </c>
      <c r="S566" s="13" t="s">
        <v>255</v>
      </c>
      <c r="T566" s="13">
        <v>1.8259277636030264</v>
      </c>
      <c r="U566" s="13">
        <v>1.4058887338161732</v>
      </c>
      <c r="V566" s="13" t="s">
        <v>255</v>
      </c>
      <c r="W566" s="13" t="s">
        <v>255</v>
      </c>
      <c r="X566" s="13">
        <v>2.0717972344323075</v>
      </c>
      <c r="Y566" s="13">
        <v>2.3952956458799128E-2</v>
      </c>
      <c r="Z566" s="13">
        <v>13.46443991050818</v>
      </c>
      <c r="AA566" s="13">
        <v>5.3860583835071779E-2</v>
      </c>
      <c r="AB566" s="13">
        <v>2.6659831429575397E-3</v>
      </c>
      <c r="AC566" s="13">
        <v>72.228078101933164</v>
      </c>
      <c r="AD566" s="13" t="s">
        <v>255</v>
      </c>
      <c r="AE566" s="13">
        <v>6.4904710789390155E-2</v>
      </c>
      <c r="AF566" s="13">
        <v>4.8071109897684021</v>
      </c>
      <c r="AG566" s="13" t="s">
        <v>255</v>
      </c>
      <c r="AH566" s="13" t="s">
        <v>255</v>
      </c>
      <c r="AI566" s="13">
        <v>0.26381568571312719</v>
      </c>
      <c r="AJ566" s="13">
        <v>1.3363452203769971E-2</v>
      </c>
      <c r="AK566" s="13" t="s">
        <v>255</v>
      </c>
      <c r="AL566" s="13">
        <v>100</v>
      </c>
      <c r="AM566" s="13">
        <v>900</v>
      </c>
      <c r="AN566" s="13" t="s">
        <v>255</v>
      </c>
      <c r="AO566" s="13" t="s">
        <v>255</v>
      </c>
      <c r="AP566" s="13">
        <v>17673.8</v>
      </c>
      <c r="AQ566" s="13">
        <v>332.43900000000002</v>
      </c>
      <c r="AR566" s="13" t="s">
        <v>255</v>
      </c>
      <c r="AS566" s="13" t="s">
        <v>255</v>
      </c>
      <c r="AT566" s="13">
        <v>7.8453400000000002</v>
      </c>
      <c r="AU566" s="13">
        <v>3.3849300000000002</v>
      </c>
      <c r="AV566" s="13">
        <v>5.1295500000000001</v>
      </c>
      <c r="AW566" s="13">
        <v>1.7840400000000001</v>
      </c>
      <c r="AX566" s="13">
        <v>12.8264</v>
      </c>
      <c r="AY566" s="13">
        <v>5.9074499999999999</v>
      </c>
      <c r="AZ566" s="13">
        <v>46709.7</v>
      </c>
      <c r="BA566" s="13">
        <v>5857.41</v>
      </c>
      <c r="BB566" s="13" t="s">
        <v>255</v>
      </c>
      <c r="BC566" s="13" t="s">
        <v>255</v>
      </c>
      <c r="BD566" s="13" t="s">
        <v>255</v>
      </c>
      <c r="BE566" s="13" t="s">
        <v>255</v>
      </c>
      <c r="BF566" s="13">
        <v>15.176399999999999</v>
      </c>
      <c r="BG566" s="13">
        <v>7.2108400000000001</v>
      </c>
      <c r="BH566" s="13" t="s">
        <v>255</v>
      </c>
      <c r="BI566" s="13" t="s">
        <v>255</v>
      </c>
      <c r="BJ566" s="13" t="s">
        <v>255</v>
      </c>
      <c r="BK566" s="13" t="s">
        <v>255</v>
      </c>
      <c r="BL566" s="13" t="s">
        <v>255</v>
      </c>
      <c r="BM566" s="13" t="s">
        <v>255</v>
      </c>
      <c r="BN566" s="13">
        <v>5564.71</v>
      </c>
      <c r="BO566" s="13">
        <v>960.75900000000001</v>
      </c>
      <c r="BP566" s="13" t="s">
        <v>255</v>
      </c>
      <c r="BQ566" s="13" t="s">
        <v>255</v>
      </c>
      <c r="BR566" s="13">
        <v>201.87299999999999</v>
      </c>
      <c r="BS566" s="13">
        <v>3.7814800000000002</v>
      </c>
      <c r="BT566" s="13">
        <v>20.258400000000002</v>
      </c>
      <c r="BU566" s="13">
        <v>9.1310599999999997</v>
      </c>
      <c r="BV566" s="13" t="s">
        <v>255</v>
      </c>
      <c r="BW566" s="13" t="s">
        <v>255</v>
      </c>
      <c r="BX566" s="13">
        <v>17850.3</v>
      </c>
      <c r="BY566" s="13">
        <v>1685.77</v>
      </c>
      <c r="BZ566" s="13">
        <v>92.417400000000001</v>
      </c>
      <c r="CA566" s="13">
        <v>1.18499</v>
      </c>
      <c r="CB566" s="13">
        <v>6.43947</v>
      </c>
      <c r="CC566" s="13">
        <v>1.3186199999999999</v>
      </c>
      <c r="CD566" s="13">
        <v>19.5594</v>
      </c>
      <c r="CE566" s="13">
        <v>8.8979700000000008</v>
      </c>
      <c r="CF566" s="13">
        <v>2433.859130859375</v>
      </c>
      <c r="CG566" s="13">
        <v>9.1986589431762695</v>
      </c>
      <c r="CH566" s="13">
        <v>49.234992980957031</v>
      </c>
      <c r="CI566" s="13">
        <v>90.632423400878906</v>
      </c>
      <c r="CJ566" s="13">
        <v>19.81657600402832</v>
      </c>
      <c r="CK566" s="13">
        <v>273.9163818359375</v>
      </c>
      <c r="CL566" s="13">
        <v>4724.517578125</v>
      </c>
      <c r="CM566" s="13">
        <v>1.9835014343261719</v>
      </c>
      <c r="CN566" s="13">
        <v>228.73243713378906</v>
      </c>
      <c r="CO566" s="13">
        <v>23.507022857666016</v>
      </c>
      <c r="CP566" s="13">
        <v>80.323436157759318</v>
      </c>
      <c r="CQ566" s="13">
        <v>242.85068999999999</v>
      </c>
      <c r="CR566" s="13" t="s">
        <v>255</v>
      </c>
      <c r="CS566" s="13" t="s">
        <v>255</v>
      </c>
      <c r="CT566" s="13">
        <v>31.381360000000001</v>
      </c>
      <c r="CU566" s="13">
        <v>10.2591</v>
      </c>
      <c r="CV566" s="13">
        <v>38.479199999999999</v>
      </c>
      <c r="CW566" s="13" t="s">
        <v>255</v>
      </c>
      <c r="CX566" s="13">
        <v>60.705599999999997</v>
      </c>
      <c r="CY566" s="13" t="s">
        <v>255</v>
      </c>
      <c r="CZ566" s="13" t="s">
        <v>255</v>
      </c>
      <c r="DA566" s="13" t="s">
        <v>255</v>
      </c>
      <c r="DB566" s="13">
        <v>201.87299999999999</v>
      </c>
      <c r="DC566" s="13">
        <v>342.69826</v>
      </c>
      <c r="DD566" s="13">
        <v>193.14869277863258</v>
      </c>
      <c r="DE566" s="13">
        <v>2.6277593829733359</v>
      </c>
      <c r="DF566" s="13">
        <v>3.7081573383367203</v>
      </c>
      <c r="DG566" s="13">
        <v>0.976204223732697</v>
      </c>
      <c r="DH566" s="13">
        <v>0.98156405737006602</v>
      </c>
      <c r="DI566" s="13">
        <v>0.98125838283514299</v>
      </c>
      <c r="DJ566" s="13">
        <v>0.98664596625202272</v>
      </c>
      <c r="DK566" s="13">
        <v>47346.862281130743</v>
      </c>
      <c r="DL566" s="13">
        <v>6.0283897375465347</v>
      </c>
      <c r="DM566" s="13">
        <v>101071.11689052095</v>
      </c>
      <c r="DN566" s="13">
        <v>1.9411631175452677</v>
      </c>
      <c r="DO566" s="13">
        <v>2.134695141789809</v>
      </c>
      <c r="DP566" s="13">
        <v>0.40777105922698975</v>
      </c>
      <c r="DQ566" s="13">
        <v>992.45731579980804</v>
      </c>
      <c r="DR566" s="13">
        <v>21231.536916804995</v>
      </c>
      <c r="DS566" s="13">
        <v>4.760423952658936</v>
      </c>
      <c r="DT566" s="13">
        <v>4.760423952658936</v>
      </c>
      <c r="DU566" s="13">
        <v>100.00087579185208</v>
      </c>
      <c r="DV566" s="13">
        <v>18.902105087768025</v>
      </c>
      <c r="DW566" s="13">
        <v>6.0283897375465347</v>
      </c>
      <c r="DX566" s="13">
        <v>940.29337458337659</v>
      </c>
      <c r="DY566" s="13">
        <v>1066.7233580795544</v>
      </c>
      <c r="DZ566" s="13">
        <v>310.08701710526793</v>
      </c>
      <c r="EA566" s="13">
        <v>351.70046057848788</v>
      </c>
      <c r="EB566" s="13">
        <v>20.74747585742508</v>
      </c>
      <c r="EC566" s="13">
        <v>2145.8176421342328</v>
      </c>
      <c r="ED566" s="13">
        <v>2.2017330295718835</v>
      </c>
      <c r="EE566" s="13">
        <v>2.1345241323350587E-2</v>
      </c>
      <c r="EF566" s="13">
        <v>500</v>
      </c>
      <c r="EG566" s="13">
        <v>10696.448390677026</v>
      </c>
      <c r="EH566" s="13">
        <v>58043.310671807769</v>
      </c>
      <c r="EI566" s="13">
        <v>5.0546033589437905E-2</v>
      </c>
      <c r="EJ566" s="13">
        <v>20</v>
      </c>
      <c r="EK566" s="13">
        <v>2.1816615649929121</v>
      </c>
      <c r="EL566" s="13">
        <v>7.390303845469413</v>
      </c>
      <c r="EM566" s="13">
        <v>7.4999999999999997E-2</v>
      </c>
      <c r="EN566" s="13">
        <v>34.476966857910156</v>
      </c>
      <c r="EO566" s="13">
        <v>3.0966513004299222E-2</v>
      </c>
    </row>
    <row r="567" spans="1:145">
      <c r="A567" s="12">
        <v>40476.515277777777</v>
      </c>
      <c r="B567" s="13">
        <v>15</v>
      </c>
      <c r="C567" s="13" t="s">
        <v>62</v>
      </c>
      <c r="D567" s="13" t="s">
        <v>60</v>
      </c>
      <c r="E567" s="12">
        <v>40476.494444444441</v>
      </c>
      <c r="F567" s="12">
        <v>40476.515277777777</v>
      </c>
      <c r="G567" s="13" t="s">
        <v>28</v>
      </c>
      <c r="H567" s="13">
        <v>2</v>
      </c>
      <c r="I567" s="13">
        <v>2</v>
      </c>
      <c r="J567" s="13" t="s">
        <v>255</v>
      </c>
      <c r="K567" s="13">
        <v>5</v>
      </c>
      <c r="L567" s="13" t="s">
        <v>255</v>
      </c>
      <c r="M567" s="13">
        <v>548548</v>
      </c>
      <c r="N567" s="13">
        <v>548549</v>
      </c>
      <c r="O567" s="13" t="s">
        <v>255</v>
      </c>
      <c r="P567" s="13">
        <v>1.5834772776954591E-2</v>
      </c>
      <c r="Q567" s="13">
        <v>9.228090046599224E-3</v>
      </c>
      <c r="R567" s="13">
        <v>3.7500068228241421</v>
      </c>
      <c r="S567" s="13" t="s">
        <v>255</v>
      </c>
      <c r="T567" s="13">
        <v>1.8259277636030264</v>
      </c>
      <c r="U567" s="13">
        <v>1.4058887338161732</v>
      </c>
      <c r="V567" s="13" t="s">
        <v>255</v>
      </c>
      <c r="W567" s="13" t="s">
        <v>255</v>
      </c>
      <c r="X567" s="13">
        <v>2.0717972344323075</v>
      </c>
      <c r="Y567" s="13">
        <v>2.3952956458799128E-2</v>
      </c>
      <c r="Z567" s="13">
        <v>13.46443991050818</v>
      </c>
      <c r="AA567" s="13">
        <v>5.3860583835071779E-2</v>
      </c>
      <c r="AB567" s="13">
        <v>2.6659831429575397E-3</v>
      </c>
      <c r="AC567" s="13">
        <v>72.228078101933164</v>
      </c>
      <c r="AD567" s="13" t="s">
        <v>255</v>
      </c>
      <c r="AE567" s="13">
        <v>6.4904710789390155E-2</v>
      </c>
      <c r="AF567" s="13">
        <v>4.8071109897684021</v>
      </c>
      <c r="AG567" s="13" t="s">
        <v>255</v>
      </c>
      <c r="AH567" s="13" t="s">
        <v>255</v>
      </c>
      <c r="AI567" s="13">
        <v>0.26381568571312719</v>
      </c>
      <c r="AJ567" s="13">
        <v>1.3363452203769971E-2</v>
      </c>
      <c r="AK567" s="13" t="s">
        <v>255</v>
      </c>
      <c r="AL567" s="13">
        <v>100</v>
      </c>
      <c r="AM567" s="13">
        <v>900</v>
      </c>
      <c r="AN567" s="13" t="s">
        <v>255</v>
      </c>
      <c r="AO567" s="13" t="s">
        <v>255</v>
      </c>
      <c r="AP567" s="13" t="s">
        <v>255</v>
      </c>
      <c r="AQ567" s="13" t="s">
        <v>255</v>
      </c>
      <c r="AR567" s="13" t="s">
        <v>255</v>
      </c>
      <c r="AS567" s="13" t="s">
        <v>255</v>
      </c>
      <c r="AT567" s="13" t="s">
        <v>255</v>
      </c>
      <c r="AU567" s="13" t="s">
        <v>255</v>
      </c>
      <c r="AV567" s="13" t="s">
        <v>255</v>
      </c>
      <c r="AW567" s="13" t="s">
        <v>255</v>
      </c>
      <c r="AX567" s="13" t="s">
        <v>255</v>
      </c>
      <c r="AY567" s="13" t="s">
        <v>255</v>
      </c>
      <c r="AZ567" s="13" t="s">
        <v>255</v>
      </c>
      <c r="BA567" s="13" t="s">
        <v>255</v>
      </c>
      <c r="BB567" s="13" t="s">
        <v>255</v>
      </c>
      <c r="BC567" s="13" t="s">
        <v>255</v>
      </c>
      <c r="BD567" s="13" t="s">
        <v>255</v>
      </c>
      <c r="BE567" s="13" t="s">
        <v>255</v>
      </c>
      <c r="BF567" s="13" t="s">
        <v>255</v>
      </c>
      <c r="BG567" s="13" t="s">
        <v>255</v>
      </c>
      <c r="BH567" s="13" t="s">
        <v>255</v>
      </c>
      <c r="BI567" s="13" t="s">
        <v>255</v>
      </c>
      <c r="BJ567" s="13" t="s">
        <v>255</v>
      </c>
      <c r="BK567" s="13" t="s">
        <v>255</v>
      </c>
      <c r="BL567" s="13" t="s">
        <v>255</v>
      </c>
      <c r="BM567" s="13" t="s">
        <v>255</v>
      </c>
      <c r="BN567" s="13" t="s">
        <v>255</v>
      </c>
      <c r="BO567" s="13" t="s">
        <v>255</v>
      </c>
      <c r="BP567" s="13" t="s">
        <v>255</v>
      </c>
      <c r="BQ567" s="13" t="s">
        <v>255</v>
      </c>
      <c r="BR567" s="13" t="s">
        <v>255</v>
      </c>
      <c r="BS567" s="13" t="s">
        <v>255</v>
      </c>
      <c r="BT567" s="13" t="s">
        <v>255</v>
      </c>
      <c r="BU567" s="13" t="s">
        <v>255</v>
      </c>
      <c r="BV567" s="13" t="s">
        <v>255</v>
      </c>
      <c r="BW567" s="13" t="s">
        <v>255</v>
      </c>
      <c r="BX567" s="13" t="s">
        <v>255</v>
      </c>
      <c r="BY567" s="13" t="s">
        <v>255</v>
      </c>
      <c r="BZ567" s="13" t="s">
        <v>255</v>
      </c>
      <c r="CA567" s="13" t="s">
        <v>255</v>
      </c>
      <c r="CB567" s="13" t="s">
        <v>255</v>
      </c>
      <c r="CC567" s="13" t="s">
        <v>255</v>
      </c>
      <c r="CD567" s="13" t="s">
        <v>255</v>
      </c>
      <c r="CE567" s="13" t="s">
        <v>255</v>
      </c>
      <c r="CF567" s="13">
        <v>2392.456298828125</v>
      </c>
      <c r="CG567" s="13">
        <v>9.1190977096557617</v>
      </c>
      <c r="CH567" s="13">
        <v>48.736366271972656</v>
      </c>
      <c r="CI567" s="13">
        <v>90.407424926757813</v>
      </c>
      <c r="CJ567" s="13">
        <v>19.633792877197266</v>
      </c>
      <c r="CK567" s="13">
        <v>275.09146118164062</v>
      </c>
      <c r="CL567" s="13">
        <v>4741.69287109375</v>
      </c>
      <c r="CM567" s="13">
        <v>1.9876405000686646</v>
      </c>
      <c r="CN567" s="13">
        <v>224.98129272460937</v>
      </c>
      <c r="CO567" s="13">
        <v>24.981296539306641</v>
      </c>
      <c r="CP567" s="13">
        <v>80.323436157759318</v>
      </c>
      <c r="CQ567" s="13" t="s">
        <v>255</v>
      </c>
      <c r="CR567" s="13" t="s">
        <v>255</v>
      </c>
      <c r="CS567" s="13" t="s">
        <v>255</v>
      </c>
      <c r="CT567" s="13" t="s">
        <v>255</v>
      </c>
      <c r="CU567" s="13" t="s">
        <v>255</v>
      </c>
      <c r="CV567" s="13" t="s">
        <v>255</v>
      </c>
      <c r="CW567" s="13" t="s">
        <v>255</v>
      </c>
      <c r="CX567" s="13" t="s">
        <v>255</v>
      </c>
      <c r="CY567" s="13" t="s">
        <v>255</v>
      </c>
      <c r="CZ567" s="13" t="s">
        <v>255</v>
      </c>
      <c r="DA567" s="13" t="s">
        <v>255</v>
      </c>
      <c r="DB567" s="13" t="s">
        <v>255</v>
      </c>
      <c r="DC567" s="13" t="s">
        <v>255</v>
      </c>
      <c r="DD567" s="13" t="s">
        <v>255</v>
      </c>
      <c r="DE567" s="13" t="s">
        <v>255</v>
      </c>
      <c r="DF567" s="13" t="s">
        <v>255</v>
      </c>
      <c r="DG567" s="13" t="s">
        <v>255</v>
      </c>
      <c r="DH567" s="13" t="s">
        <v>255</v>
      </c>
      <c r="DI567" s="13" t="s">
        <v>255</v>
      </c>
      <c r="DJ567" s="13" t="s">
        <v>255</v>
      </c>
      <c r="DK567" s="13">
        <v>46974.718994280229</v>
      </c>
      <c r="DL567" s="13">
        <v>5.9810069826339554</v>
      </c>
      <c r="DM567" s="13">
        <v>101438.54616019093</v>
      </c>
      <c r="DN567" s="13">
        <v>1.9819349985269659</v>
      </c>
      <c r="DO567" s="13">
        <v>2.1594284826385524</v>
      </c>
      <c r="DP567" s="13">
        <v>0.40654641227722171</v>
      </c>
      <c r="DQ567" s="13">
        <v>972.64452481861485</v>
      </c>
      <c r="DR567" s="13">
        <v>20807.683924393787</v>
      </c>
      <c r="DS567" s="13">
        <v>4.8750522416995175</v>
      </c>
      <c r="DT567" s="13">
        <v>4.8750522416995175</v>
      </c>
      <c r="DU567" s="13">
        <v>100.00087579185208</v>
      </c>
      <c r="DV567" s="13">
        <v>18.902105087768025</v>
      </c>
      <c r="DW567" s="13">
        <v>5.9810069826339554</v>
      </c>
      <c r="DX567" s="13">
        <v>940.29337458337659</v>
      </c>
      <c r="DY567" s="13">
        <v>1066.7233580795544</v>
      </c>
      <c r="DZ567" s="13">
        <v>305.78934232150436</v>
      </c>
      <c r="EA567" s="13">
        <v>346.8246743734943</v>
      </c>
      <c r="EB567" s="13">
        <v>20.74747585742508</v>
      </c>
      <c r="EC567" s="13">
        <v>2109.314737639671</v>
      </c>
      <c r="ED567" s="13">
        <v>2.2479778794888228</v>
      </c>
      <c r="EE567" s="13">
        <v>2.8704896793467364E-3</v>
      </c>
      <c r="EF567" s="13">
        <v>500</v>
      </c>
      <c r="EG567" s="13">
        <v>10696.448390677026</v>
      </c>
      <c r="EH567" s="13">
        <v>57671.167384957254</v>
      </c>
      <c r="EI567" s="13">
        <v>5.0154287315199782E-2</v>
      </c>
      <c r="EJ567" s="13">
        <v>20</v>
      </c>
      <c r="EK567" s="13">
        <v>2.1816615649929121</v>
      </c>
      <c r="EL567" s="13">
        <v>7.3429210905568327</v>
      </c>
      <c r="EM567" s="13">
        <v>7.4999999999999997E-2</v>
      </c>
      <c r="EN567" s="13">
        <v>36.639234924316405</v>
      </c>
      <c r="EO567" s="13">
        <v>2.6859116909652855E-2</v>
      </c>
    </row>
    <row r="568" spans="1:145">
      <c r="A568" s="14" t="s">
        <v>39</v>
      </c>
      <c r="B568" s="15">
        <v>15</v>
      </c>
      <c r="C568" s="15" t="s">
        <v>62</v>
      </c>
      <c r="D568" s="15" t="s">
        <v>60</v>
      </c>
      <c r="E568" s="16">
        <v>40476.494444444455</v>
      </c>
      <c r="F568" s="16">
        <v>40476.515277777791</v>
      </c>
      <c r="G568" s="15" t="s">
        <v>28</v>
      </c>
      <c r="H568" s="15">
        <v>2</v>
      </c>
      <c r="I568" s="15">
        <v>2</v>
      </c>
      <c r="J568" s="15" t="s">
        <v>255</v>
      </c>
      <c r="K568" s="15">
        <v>5</v>
      </c>
      <c r="L568" s="15" t="s">
        <v>255</v>
      </c>
      <c r="M568" s="15">
        <v>548548</v>
      </c>
      <c r="N568" s="15">
        <v>548549</v>
      </c>
      <c r="O568" s="15" t="s">
        <v>255</v>
      </c>
      <c r="P568" s="15">
        <v>1.5834772776954598E-2</v>
      </c>
      <c r="Q568" s="15">
        <v>9.228090046599224E-3</v>
      </c>
      <c r="R568" s="15">
        <v>3.7500068228241439</v>
      </c>
      <c r="S568" s="15" t="s">
        <v>255</v>
      </c>
      <c r="T568" s="15">
        <v>1.8259277636030264</v>
      </c>
      <c r="U568" s="15">
        <v>1.4058887338161723</v>
      </c>
      <c r="V568" s="15" t="s">
        <v>255</v>
      </c>
      <c r="W568" s="15" t="s">
        <v>255</v>
      </c>
      <c r="X568" s="15">
        <v>2.0717972344323083</v>
      </c>
      <c r="Y568" s="15">
        <v>2.3952956458799132E-2</v>
      </c>
      <c r="Z568" s="15">
        <v>13.464439910508187</v>
      </c>
      <c r="AA568" s="15">
        <v>5.38605838350718E-2</v>
      </c>
      <c r="AB568" s="15">
        <v>2.6659831429575406E-3</v>
      </c>
      <c r="AC568" s="15">
        <v>72.228078101933136</v>
      </c>
      <c r="AD568" s="15" t="s">
        <v>255</v>
      </c>
      <c r="AE568" s="15">
        <v>6.4904710789390141E-2</v>
      </c>
      <c r="AF568" s="15">
        <v>4.807110989768403</v>
      </c>
      <c r="AG568" s="15" t="s">
        <v>255</v>
      </c>
      <c r="AH568" s="15" t="s">
        <v>255</v>
      </c>
      <c r="AI568" s="15">
        <v>0.26381568571312725</v>
      </c>
      <c r="AJ568" s="15">
        <v>1.3363452203769981E-2</v>
      </c>
      <c r="AK568" s="15" t="s">
        <v>255</v>
      </c>
      <c r="AL568" s="15">
        <v>100</v>
      </c>
      <c r="AM568" s="15">
        <v>900</v>
      </c>
      <c r="AN568" s="15">
        <v>8.7930342857142882</v>
      </c>
      <c r="AO568" s="15">
        <v>3.487187142857143</v>
      </c>
      <c r="AP568" s="15">
        <v>15634.138400000003</v>
      </c>
      <c r="AQ568" s="15">
        <v>288.28503999999998</v>
      </c>
      <c r="AR568" s="15" t="s">
        <v>255</v>
      </c>
      <c r="AS568" s="15" t="s">
        <v>255</v>
      </c>
      <c r="AT568" s="15">
        <v>7.8453400000000002</v>
      </c>
      <c r="AU568" s="15">
        <v>3.3849300000000002</v>
      </c>
      <c r="AV568" s="15">
        <v>4.567702105263157</v>
      </c>
      <c r="AW568" s="15">
        <v>1.4623700000000002</v>
      </c>
      <c r="AX568" s="15">
        <v>17.862689230769231</v>
      </c>
      <c r="AY568" s="15">
        <v>5.882922307692307</v>
      </c>
      <c r="AZ568" s="15">
        <v>156023.74799999996</v>
      </c>
      <c r="BA568" s="15">
        <v>4924.6000000000013</v>
      </c>
      <c r="BB568" s="15">
        <v>0.67393999999999998</v>
      </c>
      <c r="BC568" s="15">
        <v>0.336947</v>
      </c>
      <c r="BD568" s="15">
        <v>5.3524089999999998</v>
      </c>
      <c r="BE568" s="15">
        <v>2.0268837999999998</v>
      </c>
      <c r="BF568" s="15">
        <v>34.362546399999992</v>
      </c>
      <c r="BG568" s="15">
        <v>7.2078559999999996</v>
      </c>
      <c r="BH568" s="15">
        <v>21.813625000000002</v>
      </c>
      <c r="BI568" s="15">
        <v>7.203308333333335</v>
      </c>
      <c r="BJ568" s="15" t="s">
        <v>255</v>
      </c>
      <c r="BK568" s="15" t="s">
        <v>255</v>
      </c>
      <c r="BL568" s="15">
        <v>10.636616499999999</v>
      </c>
      <c r="BM568" s="15">
        <v>2.4395292499999996</v>
      </c>
      <c r="BN568" s="15">
        <v>18006.210869565217</v>
      </c>
      <c r="BO568" s="15">
        <v>780.40039130434764</v>
      </c>
      <c r="BP568" s="15">
        <v>23.76661</v>
      </c>
      <c r="BQ568" s="15">
        <v>1.6913075</v>
      </c>
      <c r="BR568" s="15">
        <v>182.25599599999998</v>
      </c>
      <c r="BS568" s="15">
        <v>3.7240932000000004</v>
      </c>
      <c r="BT568" s="15">
        <v>24.09001111111111</v>
      </c>
      <c r="BU568" s="15">
        <v>10.109107777777778</v>
      </c>
      <c r="BV568" s="15" t="s">
        <v>255</v>
      </c>
      <c r="BW568" s="15" t="s">
        <v>255</v>
      </c>
      <c r="BX568" s="15">
        <v>19774.608</v>
      </c>
      <c r="BY568" s="15">
        <v>1559.1710799999992</v>
      </c>
      <c r="BZ568" s="15">
        <v>82.77285269230768</v>
      </c>
      <c r="CA568" s="15">
        <v>1.0738090384615382</v>
      </c>
      <c r="CB568" s="15">
        <v>5.3757004545454539</v>
      </c>
      <c r="CC568" s="15">
        <v>1.2600604545454546</v>
      </c>
      <c r="CD568" s="15">
        <v>53.622717333333334</v>
      </c>
      <c r="CE568" s="15">
        <v>9.4037640000000007</v>
      </c>
      <c r="CF568" s="15">
        <v>2349.3251008064517</v>
      </c>
      <c r="CG568" s="15">
        <v>9.1226076618317631</v>
      </c>
      <c r="CH568" s="15">
        <v>48.818786374984249</v>
      </c>
      <c r="CI568" s="15">
        <v>89.721802496141009</v>
      </c>
      <c r="CJ568" s="15">
        <v>19.583395558018839</v>
      </c>
      <c r="CK568" s="15">
        <v>276.17283187373994</v>
      </c>
      <c r="CL568" s="15">
        <v>4742.1458070816534</v>
      </c>
      <c r="CM568" s="15">
        <v>2.019128941720532</v>
      </c>
      <c r="CN568" s="15">
        <v>216.65677125992315</v>
      </c>
      <c r="CO568" s="15">
        <v>22.016472601121471</v>
      </c>
      <c r="CP568" s="15">
        <v>80.323436157759275</v>
      </c>
      <c r="CQ568" s="15">
        <v>236.79380000000003</v>
      </c>
      <c r="CR568" s="15">
        <v>26.379102857142851</v>
      </c>
      <c r="CS568" s="15" t="s">
        <v>255</v>
      </c>
      <c r="CT568" s="15">
        <v>31.381360000000001</v>
      </c>
      <c r="CU568" s="15">
        <v>9.135404210526314</v>
      </c>
      <c r="CV568" s="15">
        <v>53.588067692307696</v>
      </c>
      <c r="CW568" s="15">
        <v>21.409635999999999</v>
      </c>
      <c r="CX568" s="15">
        <v>137.45018559999997</v>
      </c>
      <c r="CY568" s="15">
        <v>65.440874999999991</v>
      </c>
      <c r="CZ568" s="15" t="s">
        <v>255</v>
      </c>
      <c r="DA568" s="15">
        <v>53.183082500000012</v>
      </c>
      <c r="DB568" s="15">
        <v>182.25599599999998</v>
      </c>
      <c r="DC568" s="15">
        <v>419.50405222222213</v>
      </c>
      <c r="DD568" s="15">
        <v>238.16609368271895</v>
      </c>
      <c r="DE568" s="15">
        <v>3.8150669068703111</v>
      </c>
      <c r="DF568" s="15">
        <v>7.9553952821345284</v>
      </c>
      <c r="DG568" s="15">
        <v>0.97362606157563081</v>
      </c>
      <c r="DH568" s="15">
        <v>0.98276871488189543</v>
      </c>
      <c r="DI568" s="15">
        <v>0.94086543509001586</v>
      </c>
      <c r="DJ568" s="15">
        <v>0.95077943018682365</v>
      </c>
      <c r="DK568" s="15">
        <v>46244.231712087989</v>
      </c>
      <c r="DL568" s="15">
        <v>5.8879984531726253</v>
      </c>
      <c r="DM568" s="15">
        <v>101448.2357730287</v>
      </c>
      <c r="DN568" s="15">
        <v>2.0195099716941054</v>
      </c>
      <c r="DO568" s="15">
        <v>2.1944178494639961</v>
      </c>
      <c r="DP568" s="15">
        <v>0.40620875023872632</v>
      </c>
      <c r="DQ568" s="15">
        <v>954.35340194644959</v>
      </c>
      <c r="DR568" s="15">
        <v>20416.383820774485</v>
      </c>
      <c r="DS568" s="15">
        <v>4.9718640622876444</v>
      </c>
      <c r="DT568" s="15">
        <v>4.9718640622876444</v>
      </c>
      <c r="DU568" s="15">
        <v>100.00087579185215</v>
      </c>
      <c r="DV568" s="15">
        <v>18.902105087768025</v>
      </c>
      <c r="DW568" s="15">
        <v>5.8879984531726253</v>
      </c>
      <c r="DX568" s="15">
        <v>940.29337458337625</v>
      </c>
      <c r="DY568" s="15">
        <v>1066.7233580795544</v>
      </c>
      <c r="DZ568" s="15">
        <v>302.00891378777879</v>
      </c>
      <c r="EA568" s="15">
        <v>342.53546533414556</v>
      </c>
      <c r="EB568" s="15">
        <v>20.747475857425083</v>
      </c>
      <c r="EC568" s="15">
        <v>2071.2880151939016</v>
      </c>
      <c r="ED568" s="15">
        <v>2.290596688160599</v>
      </c>
      <c r="EE568" s="15">
        <v>1.3722870088837699E-2</v>
      </c>
      <c r="EF568" s="15">
        <v>500</v>
      </c>
      <c r="EG568" s="15">
        <v>10696.448390677027</v>
      </c>
      <c r="EH568" s="15">
        <v>56940.680102765</v>
      </c>
      <c r="EI568" s="15">
        <v>5.0038396823689997E-2</v>
      </c>
      <c r="EJ568" s="15">
        <v>20</v>
      </c>
      <c r="EK568" s="15">
        <v>2.1816615649929125</v>
      </c>
      <c r="EL568" s="15">
        <v>7.2499125610955035</v>
      </c>
      <c r="EM568" s="15">
        <v>7.5000000000000011E-2</v>
      </c>
      <c r="EN568" s="15">
        <v>32.290826481644835</v>
      </c>
      <c r="EO568" s="15">
        <v>3.363174017307094E-2</v>
      </c>
    </row>
    <row r="569" spans="1:145">
      <c r="A569" s="14" t="s">
        <v>40</v>
      </c>
      <c r="B569" s="15">
        <v>0</v>
      </c>
      <c r="C569" s="15" t="s">
        <v>255</v>
      </c>
      <c r="D569" s="15" t="s">
        <v>255</v>
      </c>
      <c r="E569" s="16">
        <v>1.4792459048696432E-11</v>
      </c>
      <c r="F569" s="16">
        <v>1.4792459048696432E-11</v>
      </c>
      <c r="G569" s="15" t="s">
        <v>255</v>
      </c>
      <c r="H569" s="15">
        <v>0</v>
      </c>
      <c r="I569" s="15">
        <v>0</v>
      </c>
      <c r="J569" s="15" t="s">
        <v>255</v>
      </c>
      <c r="K569" s="15">
        <v>0</v>
      </c>
      <c r="L569" s="15" t="s">
        <v>255</v>
      </c>
      <c r="M569" s="15">
        <v>0</v>
      </c>
      <c r="N569" s="15">
        <v>0</v>
      </c>
      <c r="O569" s="15" t="s">
        <v>255</v>
      </c>
      <c r="P569" s="15">
        <v>7.0535941356165085E-18</v>
      </c>
      <c r="Q569" s="15">
        <v>0</v>
      </c>
      <c r="R569" s="15">
        <v>1.8057200987178262E-15</v>
      </c>
      <c r="S569" s="15" t="s">
        <v>255</v>
      </c>
      <c r="T569" s="15">
        <v>0</v>
      </c>
      <c r="U569" s="15">
        <v>9.0286004935891309E-16</v>
      </c>
      <c r="V569" s="15" t="s">
        <v>255</v>
      </c>
      <c r="W569" s="15" t="s">
        <v>255</v>
      </c>
      <c r="X569" s="15">
        <v>9.0286004935891309E-16</v>
      </c>
      <c r="Y569" s="15">
        <v>3.5267970678082542E-18</v>
      </c>
      <c r="Z569" s="15">
        <v>7.2228803948713047E-15</v>
      </c>
      <c r="AA569" s="15">
        <v>2.1160782406849525E-17</v>
      </c>
      <c r="AB569" s="15">
        <v>8.8169926695206356E-19</v>
      </c>
      <c r="AC569" s="15">
        <v>2.8891521579485219E-14</v>
      </c>
      <c r="AD569" s="15" t="s">
        <v>255</v>
      </c>
      <c r="AE569" s="15">
        <v>1.4107188271233017E-17</v>
      </c>
      <c r="AF569" s="15">
        <v>9.0286004935891309E-16</v>
      </c>
      <c r="AG569" s="15" t="s">
        <v>255</v>
      </c>
      <c r="AH569" s="15" t="s">
        <v>255</v>
      </c>
      <c r="AI569" s="15">
        <v>5.6428753084932068E-17</v>
      </c>
      <c r="AJ569" s="15">
        <v>1.0580391203424763E-17</v>
      </c>
      <c r="AK569" s="15" t="s">
        <v>255</v>
      </c>
      <c r="AL569" s="15">
        <v>0</v>
      </c>
      <c r="AM569" s="15">
        <v>0</v>
      </c>
      <c r="AN569" s="15">
        <v>4.0759141187255601</v>
      </c>
      <c r="AO569" s="15">
        <v>1.478560493215918</v>
      </c>
      <c r="AP569" s="15">
        <v>3704.2617150876199</v>
      </c>
      <c r="AQ569" s="15">
        <v>83.392577412241394</v>
      </c>
      <c r="AR569" s="15" t="s">
        <v>255</v>
      </c>
      <c r="AS569" s="15" t="s">
        <v>255</v>
      </c>
      <c r="AT569" s="15" t="s">
        <v>255</v>
      </c>
      <c r="AU569" s="15" t="s">
        <v>255</v>
      </c>
      <c r="AV569" s="15">
        <v>2.1459041157764815</v>
      </c>
      <c r="AW569" s="15">
        <v>0.45114764541715668</v>
      </c>
      <c r="AX569" s="15">
        <v>9.2186930202600248</v>
      </c>
      <c r="AY569" s="15">
        <v>2.2133010146993657</v>
      </c>
      <c r="AZ569" s="15">
        <v>92691.459015839791</v>
      </c>
      <c r="BA569" s="15">
        <v>2440.1917034716048</v>
      </c>
      <c r="BB569" s="15" t="s">
        <v>255</v>
      </c>
      <c r="BC569" s="15" t="s">
        <v>255</v>
      </c>
      <c r="BD569" s="15">
        <v>3.0178996205251019</v>
      </c>
      <c r="BE569" s="15">
        <v>1.0601820158030311</v>
      </c>
      <c r="BF569" s="15">
        <v>16.474317277649408</v>
      </c>
      <c r="BG569" s="15">
        <v>2.1213469628850627</v>
      </c>
      <c r="BH569" s="15">
        <v>5.6480767858102769</v>
      </c>
      <c r="BI569" s="15">
        <v>1.9271554075175734</v>
      </c>
      <c r="BJ569" s="15" t="s">
        <v>255</v>
      </c>
      <c r="BK569" s="15" t="s">
        <v>255</v>
      </c>
      <c r="BL569" s="15">
        <v>4.8509905454293589</v>
      </c>
      <c r="BM569" s="15">
        <v>0.74008438183955061</v>
      </c>
      <c r="BN569" s="15">
        <v>9483.1538763516328</v>
      </c>
      <c r="BO569" s="15">
        <v>417.09550848759113</v>
      </c>
      <c r="BP569" s="15">
        <v>17.604536331101109</v>
      </c>
      <c r="BQ569" s="15">
        <v>0.71784222691211697</v>
      </c>
      <c r="BR569" s="15">
        <v>47.212740153837117</v>
      </c>
      <c r="BS569" s="15">
        <v>0.69256446253351045</v>
      </c>
      <c r="BT569" s="15">
        <v>5.0767149967879099</v>
      </c>
      <c r="BU569" s="15">
        <v>2.0610742005188505</v>
      </c>
      <c r="BV569" s="15" t="s">
        <v>255</v>
      </c>
      <c r="BW569" s="15" t="s">
        <v>255</v>
      </c>
      <c r="BX569" s="15">
        <v>6792.6206223445251</v>
      </c>
      <c r="BY569" s="15">
        <v>616.28790108979342</v>
      </c>
      <c r="BZ569" s="15">
        <v>33.712548247440878</v>
      </c>
      <c r="CA569" s="15">
        <v>0.43797969787609881</v>
      </c>
      <c r="CB569" s="15">
        <v>2.649568638887466</v>
      </c>
      <c r="CC569" s="15">
        <v>0.49079118439328612</v>
      </c>
      <c r="CD569" s="15">
        <v>33.818104155043386</v>
      </c>
      <c r="CE569" s="15">
        <v>2.6432786819370411</v>
      </c>
      <c r="CF569" s="15">
        <v>51.281802158135832</v>
      </c>
      <c r="CG569" s="15">
        <v>0.2274986618705056</v>
      </c>
      <c r="CH569" s="15">
        <v>1.211609780992869</v>
      </c>
      <c r="CI569" s="15">
        <v>0.69117598591635754</v>
      </c>
      <c r="CJ569" s="15">
        <v>0.16633269885013416</v>
      </c>
      <c r="CK569" s="15">
        <v>5.9406246422524518</v>
      </c>
      <c r="CL569" s="15">
        <v>15.511875239985171</v>
      </c>
      <c r="CM569" s="15">
        <v>2.9677387104339446E-2</v>
      </c>
      <c r="CN569" s="15">
        <v>7.8081102791590613</v>
      </c>
      <c r="CO569" s="15">
        <v>1.6330295673282151</v>
      </c>
      <c r="CP569" s="15">
        <v>4.3337282369227828E-14</v>
      </c>
      <c r="CQ569" s="15">
        <v>91.212969697056892</v>
      </c>
      <c r="CR569" s="15">
        <v>12.227742356176696</v>
      </c>
      <c r="CS569" s="15" t="s">
        <v>255</v>
      </c>
      <c r="CT569" s="15" t="s">
        <v>255</v>
      </c>
      <c r="CU569" s="15">
        <v>4.2918082315529631</v>
      </c>
      <c r="CV569" s="15">
        <v>27.656079060780097</v>
      </c>
      <c r="CW569" s="15">
        <v>12.071598482100407</v>
      </c>
      <c r="CX569" s="15">
        <v>65.897269110597634</v>
      </c>
      <c r="CY569" s="15">
        <v>16.944230357430914</v>
      </c>
      <c r="CZ569" s="15" t="s">
        <v>255</v>
      </c>
      <c r="DA569" s="15">
        <v>24.254952727146762</v>
      </c>
      <c r="DB569" s="15">
        <v>47.212740153837117</v>
      </c>
      <c r="DC569" s="15">
        <v>181.01510407793924</v>
      </c>
      <c r="DD569" s="15">
        <v>60.49979829299393</v>
      </c>
      <c r="DE569" s="15">
        <v>3.9564497497644835</v>
      </c>
      <c r="DF569" s="15">
        <v>13.378134677851332</v>
      </c>
      <c r="DG569" s="15">
        <v>5.2591820343616483E-3</v>
      </c>
      <c r="DH569" s="15">
        <v>2.6927409640331674E-3</v>
      </c>
      <c r="DI569" s="15">
        <v>0.18920607252604182</v>
      </c>
      <c r="DJ569" s="15">
        <v>0.1854264298184341</v>
      </c>
      <c r="DK569" s="15">
        <v>800.85266727075498</v>
      </c>
      <c r="DL569" s="15">
        <v>0.10196772854774679</v>
      </c>
      <c r="DM569" s="15">
        <v>331.84394590100982</v>
      </c>
      <c r="DN569" s="15">
        <v>4.7584523457199879E-2</v>
      </c>
      <c r="DO569" s="15">
        <v>4.054270680345113E-2</v>
      </c>
      <c r="DP569" s="15">
        <v>1.1144290822956225E-3</v>
      </c>
      <c r="DQ569" s="15">
        <v>22.662705157881167</v>
      </c>
      <c r="DR569" s="15">
        <v>484.82091222909224</v>
      </c>
      <c r="DS569" s="15">
        <v>0.12728736371354818</v>
      </c>
      <c r="DT569" s="15">
        <v>0.12728736371354818</v>
      </c>
      <c r="DU569" s="15">
        <v>7.2228803948713034E-14</v>
      </c>
      <c r="DV569" s="15">
        <v>0</v>
      </c>
      <c r="DW569" s="15">
        <v>0.10196772854774679</v>
      </c>
      <c r="DX569" s="15">
        <v>3.4669825895382263E-13</v>
      </c>
      <c r="DY569" s="15">
        <v>0</v>
      </c>
      <c r="DZ569" s="15">
        <v>4.8180497802861151</v>
      </c>
      <c r="EA569" s="15">
        <v>5.466330604383967</v>
      </c>
      <c r="EB569" s="15">
        <v>3.6114401974356524E-15</v>
      </c>
      <c r="EC569" s="15">
        <v>45.212721803037347</v>
      </c>
      <c r="ED569" s="15">
        <v>5.3971980018133844E-2</v>
      </c>
      <c r="EE569" s="15">
        <v>8.8024564220343122E-3</v>
      </c>
      <c r="EF569" s="15">
        <v>0</v>
      </c>
      <c r="EG569" s="15">
        <v>1.849057381087054E-12</v>
      </c>
      <c r="EH569" s="15">
        <v>800.8526672720252</v>
      </c>
      <c r="EI569" s="15">
        <v>3.5402650839980659E-4</v>
      </c>
      <c r="EJ569" s="15">
        <v>0</v>
      </c>
      <c r="EK569" s="15">
        <v>4.5143002467945654E-16</v>
      </c>
      <c r="EL569" s="15">
        <v>0.10196772854782112</v>
      </c>
      <c r="EM569" s="15">
        <v>1.4107188271233017E-17</v>
      </c>
      <c r="EN569" s="15">
        <v>2.3951100320812597</v>
      </c>
      <c r="EO569" s="15">
        <v>5.2812496200672831E-3</v>
      </c>
    </row>
    <row r="570" spans="1:145">
      <c r="A570" s="14" t="s">
        <v>41</v>
      </c>
      <c r="B570" s="15">
        <v>0</v>
      </c>
      <c r="C570" s="15" t="s">
        <v>255</v>
      </c>
      <c r="D570" s="15" t="s">
        <v>255</v>
      </c>
      <c r="E570" s="16">
        <v>3.6545800844980908E-16</v>
      </c>
      <c r="F570" s="16">
        <v>3.6545782034793176E-16</v>
      </c>
      <c r="G570" s="15" t="s">
        <v>255</v>
      </c>
      <c r="H570" s="15">
        <v>0</v>
      </c>
      <c r="I570" s="15">
        <v>0</v>
      </c>
      <c r="J570" s="15" t="s">
        <v>255</v>
      </c>
      <c r="K570" s="15">
        <v>0</v>
      </c>
      <c r="L570" s="15" t="s">
        <v>255</v>
      </c>
      <c r="M570" s="15">
        <v>0</v>
      </c>
      <c r="N570" s="15">
        <v>0</v>
      </c>
      <c r="O570" s="15" t="s">
        <v>255</v>
      </c>
      <c r="P570" s="15">
        <v>4.4544965911238557E-16</v>
      </c>
      <c r="Q570" s="15">
        <v>0</v>
      </c>
      <c r="R570" s="15">
        <v>4.8152448356292101E-16</v>
      </c>
      <c r="S570" s="15" t="s">
        <v>255</v>
      </c>
      <c r="T570" s="15">
        <v>0</v>
      </c>
      <c r="U570" s="15">
        <v>6.4219879400283109E-16</v>
      </c>
      <c r="V570" s="15" t="s">
        <v>255</v>
      </c>
      <c r="W570" s="15" t="s">
        <v>255</v>
      </c>
      <c r="X570" s="15">
        <v>4.3578591300046073E-16</v>
      </c>
      <c r="Y570" s="15">
        <v>1.4723848698487837E-16</v>
      </c>
      <c r="Z570" s="15">
        <v>5.3644120682912929E-16</v>
      </c>
      <c r="AA570" s="15">
        <v>3.9288067265751572E-16</v>
      </c>
      <c r="AB570" s="15">
        <v>3.307219962291059E-16</v>
      </c>
      <c r="AC570" s="15">
        <v>4.0000401974854645E-16</v>
      </c>
      <c r="AD570" s="15" t="s">
        <v>255</v>
      </c>
      <c r="AE570" s="15">
        <v>2.1735230154571607E-16</v>
      </c>
      <c r="AF570" s="15">
        <v>1.8781760006802153E-16</v>
      </c>
      <c r="AG570" s="15" t="s">
        <v>255</v>
      </c>
      <c r="AH570" s="15" t="s">
        <v>255</v>
      </c>
      <c r="AI570" s="15">
        <v>2.1389460953543377E-16</v>
      </c>
      <c r="AJ570" s="15">
        <v>7.9174086471757011E-16</v>
      </c>
      <c r="AK570" s="15" t="s">
        <v>255</v>
      </c>
      <c r="AL570" s="15">
        <v>0</v>
      </c>
      <c r="AM570" s="15">
        <v>0</v>
      </c>
      <c r="AN570" s="15">
        <v>0.46353897713642994</v>
      </c>
      <c r="AO570" s="15">
        <v>0.42399803413030906</v>
      </c>
      <c r="AP570" s="15">
        <v>0.2369341770114827</v>
      </c>
      <c r="AQ570" s="15">
        <v>0.28927126226265992</v>
      </c>
      <c r="AR570" s="15" t="s">
        <v>255</v>
      </c>
      <c r="AS570" s="15" t="s">
        <v>255</v>
      </c>
      <c r="AT570" s="15" t="s">
        <v>255</v>
      </c>
      <c r="AU570" s="15" t="s">
        <v>255</v>
      </c>
      <c r="AV570" s="15">
        <v>0.46979948917943948</v>
      </c>
      <c r="AW570" s="15">
        <v>0.30850444512480196</v>
      </c>
      <c r="AX570" s="15">
        <v>0.51608651425119345</v>
      </c>
      <c r="AY570" s="15">
        <v>0.37622475683646706</v>
      </c>
      <c r="AZ570" s="15">
        <v>0.59408558122728738</v>
      </c>
      <c r="BA570" s="15">
        <v>0.49551064116305976</v>
      </c>
      <c r="BB570" s="15" t="s">
        <v>255</v>
      </c>
      <c r="BC570" s="15" t="s">
        <v>255</v>
      </c>
      <c r="BD570" s="15">
        <v>0.56383950115267756</v>
      </c>
      <c r="BE570" s="15">
        <v>0.52306008652446245</v>
      </c>
      <c r="BF570" s="15">
        <v>0.47942655604968237</v>
      </c>
      <c r="BG570" s="15">
        <v>0.29431039727833946</v>
      </c>
      <c r="BH570" s="15">
        <v>0.2589242634275723</v>
      </c>
      <c r="BI570" s="15">
        <v>0.26753754224286846</v>
      </c>
      <c r="BJ570" s="15" t="s">
        <v>255</v>
      </c>
      <c r="BK570" s="15" t="s">
        <v>255</v>
      </c>
      <c r="BL570" s="15">
        <v>0.4560651919178772</v>
      </c>
      <c r="BM570" s="15">
        <v>0.30337180086672488</v>
      </c>
      <c r="BN570" s="15">
        <v>0.52666015882222172</v>
      </c>
      <c r="BO570" s="15">
        <v>0.53446347943324957</v>
      </c>
      <c r="BP570" s="15">
        <v>0.74072559490398959</v>
      </c>
      <c r="BQ570" s="15">
        <v>0.42443034570125004</v>
      </c>
      <c r="BR570" s="15">
        <v>0.2590462930714067</v>
      </c>
      <c r="BS570" s="15">
        <v>0.18596861714779597</v>
      </c>
      <c r="BT570" s="15">
        <v>0.21073942113901148</v>
      </c>
      <c r="BU570" s="15">
        <v>0.20388289904768664</v>
      </c>
      <c r="BV570" s="15" t="s">
        <v>255</v>
      </c>
      <c r="BW570" s="15" t="s">
        <v>255</v>
      </c>
      <c r="BX570" s="15">
        <v>0.34350216309443532</v>
      </c>
      <c r="BY570" s="15">
        <v>0.39526637518815044</v>
      </c>
      <c r="BZ570" s="15">
        <v>0.40728991632994527</v>
      </c>
      <c r="CA570" s="15">
        <v>0.40787484756470171</v>
      </c>
      <c r="CB570" s="15">
        <v>0.4928787720392992</v>
      </c>
      <c r="CC570" s="15">
        <v>0.389498124969195</v>
      </c>
      <c r="CD570" s="15">
        <v>0.63066748267941908</v>
      </c>
      <c r="CE570" s="15">
        <v>0.2810873052468183</v>
      </c>
      <c r="CF570" s="15">
        <v>2.1828312369595999E-2</v>
      </c>
      <c r="CG570" s="15">
        <v>2.4937898274672188E-2</v>
      </c>
      <c r="CH570" s="15">
        <v>2.4818514980817358E-2</v>
      </c>
      <c r="CI570" s="15">
        <v>7.7035454782140101E-3</v>
      </c>
      <c r="CJ570" s="15">
        <v>8.4935576344433127E-3</v>
      </c>
      <c r="CK570" s="15">
        <v>2.1510532379116758E-2</v>
      </c>
      <c r="CL570" s="15">
        <v>3.2710667008215163E-3</v>
      </c>
      <c r="CM570" s="15">
        <v>1.4698113870355833E-2</v>
      </c>
      <c r="CN570" s="15">
        <v>3.6039078002282565E-2</v>
      </c>
      <c r="CO570" s="15">
        <v>7.4173079262707692E-2</v>
      </c>
      <c r="CP570" s="15">
        <v>5.3953471666863483E-16</v>
      </c>
      <c r="CQ570" s="15">
        <v>0.38519999128801885</v>
      </c>
      <c r="CR570" s="15">
        <v>0.46353897713643083</v>
      </c>
      <c r="CS570" s="15" t="s">
        <v>255</v>
      </c>
      <c r="CT570" s="15" t="s">
        <v>255</v>
      </c>
      <c r="CU570" s="15">
        <v>0.46979948917943948</v>
      </c>
      <c r="CV570" s="15">
        <v>0.5160865142511939</v>
      </c>
      <c r="CW570" s="15">
        <v>0.56383950115267756</v>
      </c>
      <c r="CX570" s="15">
        <v>0.47942655604968237</v>
      </c>
      <c r="CY570" s="15">
        <v>0.25892426342757363</v>
      </c>
      <c r="CZ570" s="15" t="s">
        <v>255</v>
      </c>
      <c r="DA570" s="15">
        <v>0.45606519191787642</v>
      </c>
      <c r="DB570" s="15">
        <v>0.2590462930714067</v>
      </c>
      <c r="DC570" s="15">
        <v>0.43149786782524541</v>
      </c>
      <c r="DD570" s="15">
        <v>0.25402355707941698</v>
      </c>
      <c r="DE570" s="15">
        <v>1.0370590729718436</v>
      </c>
      <c r="DF570" s="15">
        <v>1.6816429860995941</v>
      </c>
      <c r="DG570" s="15">
        <v>5.4016446785028031E-3</v>
      </c>
      <c r="DH570" s="15">
        <v>2.7399538907348802E-3</v>
      </c>
      <c r="DI570" s="15">
        <v>0.2010979099343147</v>
      </c>
      <c r="DJ570" s="15">
        <v>0.19502570620611626</v>
      </c>
      <c r="DK570" s="15">
        <v>1.7317893229512049E-2</v>
      </c>
      <c r="DL570" s="15">
        <v>1.731789322954112E-2</v>
      </c>
      <c r="DM570" s="15">
        <v>3.2710667008882055E-3</v>
      </c>
      <c r="DN570" s="15">
        <v>2.3562410745257511E-2</v>
      </c>
      <c r="DO570" s="15">
        <v>1.8475381438113076E-2</v>
      </c>
      <c r="DP570" s="15">
        <v>2.7434886167289098E-3</v>
      </c>
      <c r="DQ570" s="15">
        <v>2.374665937341397E-2</v>
      </c>
      <c r="DR570" s="15">
        <v>2.3746659373427709E-2</v>
      </c>
      <c r="DS570" s="15">
        <v>2.5601537395006927E-2</v>
      </c>
      <c r="DT570" s="15">
        <v>2.5601537395006927E-2</v>
      </c>
      <c r="DU570" s="15">
        <v>7.2228171380273127E-16</v>
      </c>
      <c r="DV570" s="15">
        <v>0</v>
      </c>
      <c r="DW570" s="15">
        <v>1.731789322954112E-2</v>
      </c>
      <c r="DX570" s="15">
        <v>3.687128595449661E-16</v>
      </c>
      <c r="DY570" s="15">
        <v>0</v>
      </c>
      <c r="DZ570" s="15">
        <v>1.5953336343150954E-2</v>
      </c>
      <c r="EA570" s="15">
        <v>1.5958436884926722E-2</v>
      </c>
      <c r="EB570" s="15">
        <v>1.7406648511140183E-16</v>
      </c>
      <c r="EC570" s="15">
        <v>2.1828312369588449E-2</v>
      </c>
      <c r="ED570" s="15">
        <v>2.3562410745243227E-2</v>
      </c>
      <c r="EE570" s="15">
        <v>0.64144427259384362</v>
      </c>
      <c r="EF570" s="15">
        <v>0</v>
      </c>
      <c r="EG570" s="15">
        <v>1.7286647993353416E-16</v>
      </c>
      <c r="EH570" s="15">
        <v>1.4064683910109047E-2</v>
      </c>
      <c r="EI570" s="15">
        <v>7.0750969429979335E-3</v>
      </c>
      <c r="EJ570" s="15">
        <v>0</v>
      </c>
      <c r="EK570" s="15">
        <v>2.0692028127695557E-16</v>
      </c>
      <c r="EL570" s="15">
        <v>1.4064683910120593E-2</v>
      </c>
      <c r="EM570" s="15">
        <v>1.880958436164402E-16</v>
      </c>
      <c r="EN570" s="15">
        <v>7.4173079262703875E-2</v>
      </c>
      <c r="EO570" s="15">
        <v>0.15703170852562662</v>
      </c>
    </row>
    <row r="571" spans="1:145">
      <c r="A571" s="14" t="s">
        <v>42</v>
      </c>
      <c r="B571" s="15">
        <v>31</v>
      </c>
      <c r="C571" s="15">
        <v>0</v>
      </c>
      <c r="D571" s="15">
        <v>0</v>
      </c>
      <c r="E571" s="16">
        <v>31</v>
      </c>
      <c r="F571" s="16">
        <v>31</v>
      </c>
      <c r="G571" s="15">
        <v>0</v>
      </c>
      <c r="H571" s="15">
        <v>31</v>
      </c>
      <c r="I571" s="15">
        <v>31</v>
      </c>
      <c r="J571" s="15">
        <v>0</v>
      </c>
      <c r="K571" s="15">
        <v>31</v>
      </c>
      <c r="L571" s="15">
        <v>0</v>
      </c>
      <c r="M571" s="15">
        <v>31</v>
      </c>
      <c r="N571" s="15">
        <v>31</v>
      </c>
      <c r="O571" s="15">
        <v>0</v>
      </c>
      <c r="P571" s="15">
        <v>31</v>
      </c>
      <c r="Q571" s="15">
        <v>31</v>
      </c>
      <c r="R571" s="15">
        <v>31</v>
      </c>
      <c r="S571" s="15">
        <v>0</v>
      </c>
      <c r="T571" s="15">
        <v>31</v>
      </c>
      <c r="U571" s="15">
        <v>31</v>
      </c>
      <c r="V571" s="15">
        <v>0</v>
      </c>
      <c r="W571" s="15">
        <v>0</v>
      </c>
      <c r="X571" s="15">
        <v>31</v>
      </c>
      <c r="Y571" s="15">
        <v>31</v>
      </c>
      <c r="Z571" s="15">
        <v>31</v>
      </c>
      <c r="AA571" s="15">
        <v>31</v>
      </c>
      <c r="AB571" s="15">
        <v>31</v>
      </c>
      <c r="AC571" s="15">
        <v>31</v>
      </c>
      <c r="AD571" s="15">
        <v>0</v>
      </c>
      <c r="AE571" s="15">
        <v>31</v>
      </c>
      <c r="AF571" s="15">
        <v>31</v>
      </c>
      <c r="AG571" s="15">
        <v>0</v>
      </c>
      <c r="AH571" s="15">
        <v>0</v>
      </c>
      <c r="AI571" s="15">
        <v>31</v>
      </c>
      <c r="AJ571" s="15">
        <v>31</v>
      </c>
      <c r="AK571" s="15">
        <v>0</v>
      </c>
      <c r="AL571" s="15">
        <v>31</v>
      </c>
      <c r="AM571" s="15">
        <v>31</v>
      </c>
      <c r="AN571" s="15">
        <v>14</v>
      </c>
      <c r="AO571" s="15">
        <v>14</v>
      </c>
      <c r="AP571" s="15">
        <v>25</v>
      </c>
      <c r="AQ571" s="15">
        <v>25</v>
      </c>
      <c r="AR571" s="15">
        <v>0</v>
      </c>
      <c r="AS571" s="15">
        <v>0</v>
      </c>
      <c r="AT571" s="15">
        <v>1</v>
      </c>
      <c r="AU571" s="15">
        <v>1</v>
      </c>
      <c r="AV571" s="15">
        <v>19</v>
      </c>
      <c r="AW571" s="15">
        <v>19</v>
      </c>
      <c r="AX571" s="15">
        <v>13</v>
      </c>
      <c r="AY571" s="15">
        <v>13</v>
      </c>
      <c r="AZ571" s="15">
        <v>25</v>
      </c>
      <c r="BA571" s="15">
        <v>25</v>
      </c>
      <c r="BB571" s="15">
        <v>1</v>
      </c>
      <c r="BC571" s="15">
        <v>1</v>
      </c>
      <c r="BD571" s="15">
        <v>10</v>
      </c>
      <c r="BE571" s="15">
        <v>10</v>
      </c>
      <c r="BF571" s="15">
        <v>25</v>
      </c>
      <c r="BG571" s="15">
        <v>25</v>
      </c>
      <c r="BH571" s="15">
        <v>12</v>
      </c>
      <c r="BI571" s="15">
        <v>12</v>
      </c>
      <c r="BJ571" s="15">
        <v>0</v>
      </c>
      <c r="BK571" s="15">
        <v>0</v>
      </c>
      <c r="BL571" s="15">
        <v>20</v>
      </c>
      <c r="BM571" s="15">
        <v>20</v>
      </c>
      <c r="BN571" s="15">
        <v>23</v>
      </c>
      <c r="BO571" s="15">
        <v>23</v>
      </c>
      <c r="BP571" s="15">
        <v>18</v>
      </c>
      <c r="BQ571" s="15">
        <v>18</v>
      </c>
      <c r="BR571" s="15">
        <v>25</v>
      </c>
      <c r="BS571" s="15">
        <v>25</v>
      </c>
      <c r="BT571" s="15">
        <v>9</v>
      </c>
      <c r="BU571" s="15">
        <v>9</v>
      </c>
      <c r="BV571" s="15">
        <v>0</v>
      </c>
      <c r="BW571" s="15">
        <v>0</v>
      </c>
      <c r="BX571" s="15">
        <v>25</v>
      </c>
      <c r="BY571" s="15">
        <v>25</v>
      </c>
      <c r="BZ571" s="15">
        <v>26</v>
      </c>
      <c r="CA571" s="15">
        <v>26</v>
      </c>
      <c r="CB571" s="15">
        <v>22</v>
      </c>
      <c r="CC571" s="15">
        <v>22</v>
      </c>
      <c r="CD571" s="15">
        <v>15</v>
      </c>
      <c r="CE571" s="15">
        <v>15</v>
      </c>
      <c r="CF571" s="15">
        <v>31</v>
      </c>
      <c r="CG571" s="15">
        <v>31</v>
      </c>
      <c r="CH571" s="15">
        <v>31</v>
      </c>
      <c r="CI571" s="15">
        <v>31</v>
      </c>
      <c r="CJ571" s="15">
        <v>31</v>
      </c>
      <c r="CK571" s="15">
        <v>31</v>
      </c>
      <c r="CL571" s="15">
        <v>31</v>
      </c>
      <c r="CM571" s="15">
        <v>31</v>
      </c>
      <c r="CN571" s="15">
        <v>31</v>
      </c>
      <c r="CO571" s="15">
        <v>31</v>
      </c>
      <c r="CP571" s="15">
        <v>31</v>
      </c>
      <c r="CQ571" s="15">
        <v>27</v>
      </c>
      <c r="CR571" s="15">
        <v>14</v>
      </c>
      <c r="CS571" s="15">
        <v>0</v>
      </c>
      <c r="CT571" s="15">
        <v>1</v>
      </c>
      <c r="CU571" s="15">
        <v>19</v>
      </c>
      <c r="CV571" s="15">
        <v>13</v>
      </c>
      <c r="CW571" s="15">
        <v>10</v>
      </c>
      <c r="CX571" s="15">
        <v>25</v>
      </c>
      <c r="CY571" s="15">
        <v>12</v>
      </c>
      <c r="CZ571" s="15">
        <v>0</v>
      </c>
      <c r="DA571" s="15">
        <v>20</v>
      </c>
      <c r="DB571" s="15">
        <v>25</v>
      </c>
      <c r="DC571" s="15">
        <v>27</v>
      </c>
      <c r="DD571" s="15">
        <v>25</v>
      </c>
      <c r="DE571" s="15">
        <v>26</v>
      </c>
      <c r="DF571" s="15">
        <v>26</v>
      </c>
      <c r="DG571" s="15">
        <v>25</v>
      </c>
      <c r="DH571" s="15">
        <v>25</v>
      </c>
      <c r="DI571" s="15">
        <v>26</v>
      </c>
      <c r="DJ571" s="15">
        <v>26</v>
      </c>
      <c r="DK571" s="15">
        <v>31</v>
      </c>
      <c r="DL571" s="15">
        <v>31</v>
      </c>
      <c r="DM571" s="15">
        <v>31</v>
      </c>
      <c r="DN571" s="15">
        <v>31</v>
      </c>
      <c r="DO571" s="15">
        <v>31</v>
      </c>
      <c r="DP571" s="15">
        <v>31</v>
      </c>
      <c r="DQ571" s="15">
        <v>31</v>
      </c>
      <c r="DR571" s="15">
        <v>31</v>
      </c>
      <c r="DS571" s="15">
        <v>31</v>
      </c>
      <c r="DT571" s="15">
        <v>31</v>
      </c>
      <c r="DU571" s="15">
        <v>31</v>
      </c>
      <c r="DV571" s="15">
        <v>31</v>
      </c>
      <c r="DW571" s="15">
        <v>31</v>
      </c>
      <c r="DX571" s="15">
        <v>31</v>
      </c>
      <c r="DY571" s="15">
        <v>31</v>
      </c>
      <c r="DZ571" s="15">
        <v>31</v>
      </c>
      <c r="EA571" s="15">
        <v>31</v>
      </c>
      <c r="EB571" s="15">
        <v>31</v>
      </c>
      <c r="EC571" s="15">
        <v>31</v>
      </c>
      <c r="ED571" s="15">
        <v>31</v>
      </c>
      <c r="EE571" s="15">
        <v>31</v>
      </c>
      <c r="EF571" s="15">
        <v>31</v>
      </c>
      <c r="EG571" s="15">
        <v>31</v>
      </c>
      <c r="EH571" s="15">
        <v>31</v>
      </c>
      <c r="EI571" s="15">
        <v>31</v>
      </c>
      <c r="EJ571" s="15">
        <v>31</v>
      </c>
      <c r="EK571" s="15">
        <v>31</v>
      </c>
      <c r="EL571" s="15">
        <v>31</v>
      </c>
      <c r="EM571" s="15">
        <v>31</v>
      </c>
      <c r="EN571" s="15">
        <v>31</v>
      </c>
      <c r="EO571" s="15">
        <v>31</v>
      </c>
    </row>
    <row r="572" spans="1:145">
      <c r="A572" s="10"/>
      <c r="E572" s="10"/>
      <c r="F572" s="10"/>
    </row>
    <row r="573" spans="1:145">
      <c r="A573" s="10"/>
      <c r="E573" s="10"/>
      <c r="F573" s="10"/>
    </row>
    <row r="574" spans="1:145">
      <c r="A574" s="10"/>
      <c r="E574" s="10"/>
      <c r="F574" s="10"/>
    </row>
    <row r="575" spans="1:145">
      <c r="A575" s="5" t="s">
        <v>0</v>
      </c>
      <c r="B575" s="11" t="s">
        <v>20</v>
      </c>
      <c r="C575" s="11" t="s">
        <v>34</v>
      </c>
      <c r="D575" s="11" t="s">
        <v>19</v>
      </c>
      <c r="E575" s="5" t="s">
        <v>21</v>
      </c>
      <c r="F575" s="5" t="s">
        <v>22</v>
      </c>
      <c r="G575" s="11" t="s">
        <v>23</v>
      </c>
      <c r="H575" s="11" t="s">
        <v>24</v>
      </c>
      <c r="I575" s="11" t="s">
        <v>27</v>
      </c>
      <c r="J575" s="11" t="s">
        <v>26</v>
      </c>
      <c r="K575" s="11" t="s">
        <v>29</v>
      </c>
      <c r="L575" s="11" t="s">
        <v>25</v>
      </c>
      <c r="M575" s="11" t="s">
        <v>89</v>
      </c>
      <c r="N575" s="11" t="s">
        <v>90</v>
      </c>
      <c r="O575" s="11" t="s">
        <v>91</v>
      </c>
      <c r="P575" s="11" t="s">
        <v>92</v>
      </c>
      <c r="Q575" s="11" t="s">
        <v>93</v>
      </c>
      <c r="R575" s="11" t="s">
        <v>94</v>
      </c>
      <c r="S575" s="11" t="s">
        <v>95</v>
      </c>
      <c r="T575" s="11" t="s">
        <v>96</v>
      </c>
      <c r="U575" s="11" t="s">
        <v>97</v>
      </c>
      <c r="V575" s="11" t="s">
        <v>98</v>
      </c>
      <c r="W575" s="11" t="s">
        <v>99</v>
      </c>
      <c r="X575" s="11" t="s">
        <v>100</v>
      </c>
      <c r="Y575" s="11" t="s">
        <v>101</v>
      </c>
      <c r="Z575" s="11" t="s">
        <v>102</v>
      </c>
      <c r="AA575" s="11" t="s">
        <v>103</v>
      </c>
      <c r="AB575" s="11" t="s">
        <v>104</v>
      </c>
      <c r="AC575" s="11" t="s">
        <v>105</v>
      </c>
      <c r="AD575" s="11" t="s">
        <v>106</v>
      </c>
      <c r="AE575" s="11" t="s">
        <v>107</v>
      </c>
      <c r="AF575" s="11" t="s">
        <v>108</v>
      </c>
      <c r="AG575" s="11" t="s">
        <v>109</v>
      </c>
      <c r="AH575" s="11" t="s">
        <v>110</v>
      </c>
      <c r="AI575" s="11" t="s">
        <v>111</v>
      </c>
      <c r="AJ575" s="11" t="s">
        <v>112</v>
      </c>
      <c r="AK575" s="11" t="s">
        <v>113</v>
      </c>
      <c r="AL575" s="11" t="s">
        <v>132</v>
      </c>
      <c r="AM575" s="11" t="s">
        <v>133</v>
      </c>
      <c r="AN575" s="11" t="s">
        <v>189</v>
      </c>
      <c r="AO575" s="11" t="s">
        <v>190</v>
      </c>
      <c r="AP575" s="11" t="s">
        <v>191</v>
      </c>
      <c r="AQ575" s="11" t="s">
        <v>192</v>
      </c>
      <c r="AR575" s="11" t="s">
        <v>193</v>
      </c>
      <c r="AS575" s="11" t="s">
        <v>194</v>
      </c>
      <c r="AT575" s="11" t="s">
        <v>195</v>
      </c>
      <c r="AU575" s="11" t="s">
        <v>196</v>
      </c>
      <c r="AV575" s="11" t="s">
        <v>11</v>
      </c>
      <c r="AW575" s="11" t="s">
        <v>12</v>
      </c>
      <c r="AX575" s="11" t="s">
        <v>9</v>
      </c>
      <c r="AY575" s="11" t="s">
        <v>10</v>
      </c>
      <c r="AZ575" s="11" t="s">
        <v>35</v>
      </c>
      <c r="BA575" s="11" t="s">
        <v>36</v>
      </c>
      <c r="BB575" s="11" t="s">
        <v>197</v>
      </c>
      <c r="BC575" s="11" t="s">
        <v>198</v>
      </c>
      <c r="BD575" s="11" t="s">
        <v>199</v>
      </c>
      <c r="BE575" s="11" t="s">
        <v>200</v>
      </c>
      <c r="BF575" s="11" t="s">
        <v>201</v>
      </c>
      <c r="BG575" s="11" t="s">
        <v>202</v>
      </c>
      <c r="BH575" s="11" t="s">
        <v>203</v>
      </c>
      <c r="BI575" s="11" t="s">
        <v>204</v>
      </c>
      <c r="BJ575" s="11" t="s">
        <v>205</v>
      </c>
      <c r="BK575" s="11" t="s">
        <v>206</v>
      </c>
      <c r="BL575" s="11" t="s">
        <v>17</v>
      </c>
      <c r="BM575" s="11" t="s">
        <v>18</v>
      </c>
      <c r="BN575" s="11" t="s">
        <v>207</v>
      </c>
      <c r="BO575" s="11" t="s">
        <v>208</v>
      </c>
      <c r="BP575" s="11" t="s">
        <v>209</v>
      </c>
      <c r="BQ575" s="11" t="s">
        <v>210</v>
      </c>
      <c r="BR575" s="11" t="s">
        <v>13</v>
      </c>
      <c r="BS575" s="11" t="s">
        <v>14</v>
      </c>
      <c r="BT575" s="11" t="s">
        <v>211</v>
      </c>
      <c r="BU575" s="11" t="s">
        <v>212</v>
      </c>
      <c r="BV575" s="11" t="s">
        <v>213</v>
      </c>
      <c r="BW575" s="11" t="s">
        <v>214</v>
      </c>
      <c r="BX575" s="11" t="s">
        <v>37</v>
      </c>
      <c r="BY575" s="11" t="s">
        <v>38</v>
      </c>
      <c r="BZ575" s="11" t="s">
        <v>15</v>
      </c>
      <c r="CA575" s="11" t="s">
        <v>16</v>
      </c>
      <c r="CB575" s="11" t="s">
        <v>215</v>
      </c>
      <c r="CC575" s="11" t="s">
        <v>216</v>
      </c>
      <c r="CD575" s="11" t="s">
        <v>235</v>
      </c>
      <c r="CE575" s="11" t="s">
        <v>236</v>
      </c>
      <c r="CF575" s="11" t="s">
        <v>138</v>
      </c>
      <c r="CG575" s="11" t="s">
        <v>139</v>
      </c>
      <c r="CH575" s="11" t="s">
        <v>140</v>
      </c>
      <c r="CI575" s="11" t="s">
        <v>141</v>
      </c>
      <c r="CJ575" s="11" t="s">
        <v>142</v>
      </c>
      <c r="CK575" s="11" t="s">
        <v>143</v>
      </c>
      <c r="CL575" s="11" t="s">
        <v>144</v>
      </c>
      <c r="CM575" s="11" t="s">
        <v>145</v>
      </c>
      <c r="CN575" s="11" t="s">
        <v>146</v>
      </c>
      <c r="CO575" s="11" t="s">
        <v>147</v>
      </c>
      <c r="CP575" s="11" t="s">
        <v>157</v>
      </c>
      <c r="CQ575" s="11" t="s">
        <v>47</v>
      </c>
      <c r="CR575" s="11" t="s">
        <v>217</v>
      </c>
      <c r="CS575" s="11" t="s">
        <v>219</v>
      </c>
      <c r="CT575" s="11" t="s">
        <v>221</v>
      </c>
      <c r="CU575" s="11" t="s">
        <v>223</v>
      </c>
      <c r="CV575" s="11" t="s">
        <v>224</v>
      </c>
      <c r="CW575" s="11" t="s">
        <v>225</v>
      </c>
      <c r="CX575" s="11" t="s">
        <v>227</v>
      </c>
      <c r="CY575" s="11" t="s">
        <v>229</v>
      </c>
      <c r="CZ575" s="11" t="s">
        <v>231</v>
      </c>
      <c r="DA575" s="11" t="s">
        <v>233</v>
      </c>
      <c r="DB575" s="11" t="s">
        <v>234</v>
      </c>
      <c r="DC575" s="11" t="s">
        <v>43</v>
      </c>
      <c r="DD575" s="11" t="s">
        <v>114</v>
      </c>
      <c r="DE575" s="11" t="s">
        <v>115</v>
      </c>
      <c r="DF575" s="11" t="s">
        <v>116</v>
      </c>
      <c r="DG575" s="11" t="s">
        <v>51</v>
      </c>
      <c r="DH575" s="11" t="s">
        <v>52</v>
      </c>
      <c r="DI575" s="11" t="s">
        <v>117</v>
      </c>
      <c r="DJ575" s="11" t="s">
        <v>118</v>
      </c>
      <c r="DK575" s="11" t="s">
        <v>67</v>
      </c>
      <c r="DL575" s="11" t="s">
        <v>69</v>
      </c>
      <c r="DM575" s="11" t="s">
        <v>119</v>
      </c>
      <c r="DN575" s="11" t="s">
        <v>70</v>
      </c>
      <c r="DO575" s="11" t="s">
        <v>121</v>
      </c>
      <c r="DP575" s="11" t="s">
        <v>72</v>
      </c>
      <c r="DQ575" s="11" t="s">
        <v>73</v>
      </c>
      <c r="DR575" s="11" t="s">
        <v>120</v>
      </c>
      <c r="DS575" s="11" t="s">
        <v>74</v>
      </c>
      <c r="DT575" s="11" t="s">
        <v>122</v>
      </c>
      <c r="DU575" s="11" t="s">
        <v>129</v>
      </c>
      <c r="DV575" s="11" t="s">
        <v>126</v>
      </c>
      <c r="DW575" s="11" t="s">
        <v>137</v>
      </c>
      <c r="DX575" s="11" t="s">
        <v>128</v>
      </c>
      <c r="DY575" s="11" t="s">
        <v>153</v>
      </c>
      <c r="DZ575" s="11" t="s">
        <v>131</v>
      </c>
      <c r="EA575" s="11" t="s">
        <v>152</v>
      </c>
      <c r="EB575" s="11" t="s">
        <v>249</v>
      </c>
      <c r="EC575" s="11" t="s">
        <v>250</v>
      </c>
      <c r="ED575" s="11" t="s">
        <v>251</v>
      </c>
      <c r="EE575" s="11" t="s">
        <v>154</v>
      </c>
      <c r="EF575" s="11" t="s">
        <v>173</v>
      </c>
      <c r="EG575" s="11" t="s">
        <v>169</v>
      </c>
      <c r="EH575" s="11" t="s">
        <v>168</v>
      </c>
      <c r="EI575" s="11" t="s">
        <v>171</v>
      </c>
      <c r="EJ575" s="11" t="s">
        <v>174</v>
      </c>
      <c r="EK575" s="11" t="s">
        <v>176</v>
      </c>
      <c r="EL575" s="11" t="s">
        <v>167</v>
      </c>
      <c r="EM575" s="11" t="s">
        <v>182</v>
      </c>
      <c r="EN575" s="11" t="s">
        <v>181</v>
      </c>
      <c r="EO575" s="11" t="s">
        <v>180</v>
      </c>
    </row>
    <row r="576" spans="1:145">
      <c r="A576" s="5" t="s">
        <v>1</v>
      </c>
      <c r="B576" s="11" t="s">
        <v>255</v>
      </c>
      <c r="C576" s="11" t="s">
        <v>255</v>
      </c>
      <c r="D576" s="11" t="s">
        <v>255</v>
      </c>
      <c r="E576" s="5" t="s">
        <v>255</v>
      </c>
      <c r="F576" s="5" t="s">
        <v>255</v>
      </c>
      <c r="G576" s="11" t="s">
        <v>255</v>
      </c>
      <c r="H576" s="11" t="s">
        <v>255</v>
      </c>
      <c r="I576" s="11" t="s">
        <v>255</v>
      </c>
      <c r="J576" s="11" t="s">
        <v>255</v>
      </c>
      <c r="K576" s="11" t="s">
        <v>255</v>
      </c>
      <c r="L576" s="11" t="s">
        <v>255</v>
      </c>
      <c r="M576" s="11" t="s">
        <v>255</v>
      </c>
      <c r="N576" s="11" t="s">
        <v>255</v>
      </c>
      <c r="O576" s="11" t="s">
        <v>255</v>
      </c>
      <c r="P576" s="11" t="s">
        <v>255</v>
      </c>
      <c r="Q576" s="11" t="s">
        <v>255</v>
      </c>
      <c r="R576" s="11" t="s">
        <v>255</v>
      </c>
      <c r="S576" s="11" t="s">
        <v>255</v>
      </c>
      <c r="T576" s="11" t="s">
        <v>255</v>
      </c>
      <c r="U576" s="11" t="s">
        <v>255</v>
      </c>
      <c r="V576" s="11" t="s">
        <v>255</v>
      </c>
      <c r="W576" s="11" t="s">
        <v>255</v>
      </c>
      <c r="X576" s="11" t="s">
        <v>255</v>
      </c>
      <c r="Y576" s="11" t="s">
        <v>255</v>
      </c>
      <c r="Z576" s="11" t="s">
        <v>255</v>
      </c>
      <c r="AA576" s="11" t="s">
        <v>255</v>
      </c>
      <c r="AB576" s="11" t="s">
        <v>255</v>
      </c>
      <c r="AC576" s="11" t="s">
        <v>255</v>
      </c>
      <c r="AD576" s="11" t="s">
        <v>255</v>
      </c>
      <c r="AE576" s="11" t="s">
        <v>255</v>
      </c>
      <c r="AF576" s="11" t="s">
        <v>255</v>
      </c>
      <c r="AG576" s="11" t="s">
        <v>255</v>
      </c>
      <c r="AH576" s="11" t="s">
        <v>255</v>
      </c>
      <c r="AI576" s="11" t="s">
        <v>255</v>
      </c>
      <c r="AJ576" s="11" t="s">
        <v>255</v>
      </c>
      <c r="AK576" s="11" t="s">
        <v>255</v>
      </c>
      <c r="AL576" s="11" t="s">
        <v>255</v>
      </c>
      <c r="AM576" s="11" t="s">
        <v>255</v>
      </c>
      <c r="AN576" s="11" t="s">
        <v>33</v>
      </c>
      <c r="AO576" s="11" t="s">
        <v>33</v>
      </c>
      <c r="AP576" s="11" t="s">
        <v>33</v>
      </c>
      <c r="AQ576" s="11" t="s">
        <v>33</v>
      </c>
      <c r="AR576" s="11" t="s">
        <v>33</v>
      </c>
      <c r="AS576" s="11" t="s">
        <v>33</v>
      </c>
      <c r="AT576" s="11" t="s">
        <v>33</v>
      </c>
      <c r="AU576" s="11" t="s">
        <v>33</v>
      </c>
      <c r="AV576" s="11" t="s">
        <v>33</v>
      </c>
      <c r="AW576" s="11" t="s">
        <v>33</v>
      </c>
      <c r="AX576" s="11" t="s">
        <v>33</v>
      </c>
      <c r="AY576" s="11" t="s">
        <v>33</v>
      </c>
      <c r="AZ576" s="11" t="s">
        <v>33</v>
      </c>
      <c r="BA576" s="11" t="s">
        <v>33</v>
      </c>
      <c r="BB576" s="11" t="s">
        <v>33</v>
      </c>
      <c r="BC576" s="11" t="s">
        <v>33</v>
      </c>
      <c r="BD576" s="11" t="s">
        <v>33</v>
      </c>
      <c r="BE576" s="11" t="s">
        <v>33</v>
      </c>
      <c r="BF576" s="11" t="s">
        <v>33</v>
      </c>
      <c r="BG576" s="11" t="s">
        <v>33</v>
      </c>
      <c r="BH576" s="11" t="s">
        <v>33</v>
      </c>
      <c r="BI576" s="11" t="s">
        <v>33</v>
      </c>
      <c r="BJ576" s="11" t="s">
        <v>33</v>
      </c>
      <c r="BK576" s="11" t="s">
        <v>33</v>
      </c>
      <c r="BL576" s="11" t="s">
        <v>33</v>
      </c>
      <c r="BM576" s="11" t="s">
        <v>33</v>
      </c>
      <c r="BN576" s="11" t="s">
        <v>33</v>
      </c>
      <c r="BO576" s="11" t="s">
        <v>33</v>
      </c>
      <c r="BP576" s="11" t="s">
        <v>33</v>
      </c>
      <c r="BQ576" s="11" t="s">
        <v>33</v>
      </c>
      <c r="BR576" s="11" t="s">
        <v>33</v>
      </c>
      <c r="BS576" s="11" t="s">
        <v>33</v>
      </c>
      <c r="BT576" s="11" t="s">
        <v>33</v>
      </c>
      <c r="BU576" s="11" t="s">
        <v>33</v>
      </c>
      <c r="BV576" s="11" t="s">
        <v>33</v>
      </c>
      <c r="BW576" s="11" t="s">
        <v>33</v>
      </c>
      <c r="BX576" s="11" t="s">
        <v>33</v>
      </c>
      <c r="BY576" s="11" t="s">
        <v>33</v>
      </c>
      <c r="BZ576" s="11" t="s">
        <v>33</v>
      </c>
      <c r="CA576" s="11" t="s">
        <v>33</v>
      </c>
      <c r="CB576" s="11" t="s">
        <v>33</v>
      </c>
      <c r="CC576" s="11" t="s">
        <v>33</v>
      </c>
      <c r="CD576" s="11" t="s">
        <v>33</v>
      </c>
      <c r="CE576" s="11" t="s">
        <v>33</v>
      </c>
      <c r="CF576" s="11" t="s">
        <v>2</v>
      </c>
      <c r="CG576" s="11" t="s">
        <v>3</v>
      </c>
      <c r="CH576" s="11" t="s">
        <v>63</v>
      </c>
      <c r="CI576" s="11" t="s">
        <v>6</v>
      </c>
      <c r="CJ576" s="11" t="s">
        <v>4</v>
      </c>
      <c r="CK576" s="11" t="s">
        <v>5</v>
      </c>
      <c r="CL576" s="11" t="s">
        <v>2</v>
      </c>
      <c r="CM576" s="11" t="s">
        <v>48</v>
      </c>
      <c r="CN576" s="11" t="s">
        <v>134</v>
      </c>
      <c r="CO576" s="11" t="s">
        <v>135</v>
      </c>
      <c r="CP576" s="11" t="s">
        <v>158</v>
      </c>
      <c r="CQ576" s="11" t="s">
        <v>33</v>
      </c>
      <c r="CR576" s="11" t="s">
        <v>33</v>
      </c>
      <c r="CS576" s="11" t="s">
        <v>33</v>
      </c>
      <c r="CT576" s="11" t="s">
        <v>33</v>
      </c>
      <c r="CU576" s="11" t="s">
        <v>33</v>
      </c>
      <c r="CV576" s="11" t="s">
        <v>33</v>
      </c>
      <c r="CW576" s="11" t="s">
        <v>33</v>
      </c>
      <c r="CX576" s="11" t="s">
        <v>33</v>
      </c>
      <c r="CY576" s="11" t="s">
        <v>33</v>
      </c>
      <c r="CZ576" s="11" t="s">
        <v>33</v>
      </c>
      <c r="DA576" s="11" t="s">
        <v>33</v>
      </c>
      <c r="DB576" s="11" t="s">
        <v>33</v>
      </c>
      <c r="DC576" s="11" t="s">
        <v>33</v>
      </c>
      <c r="DD576" s="11" t="s">
        <v>7</v>
      </c>
      <c r="DE576" s="11" t="s">
        <v>7</v>
      </c>
      <c r="DF576" s="11" t="s">
        <v>7</v>
      </c>
      <c r="DG576" s="11" t="s">
        <v>8</v>
      </c>
      <c r="DH576" s="11" t="s">
        <v>8</v>
      </c>
      <c r="DI576" s="11" t="s">
        <v>8</v>
      </c>
      <c r="DJ576" s="11" t="s">
        <v>8</v>
      </c>
      <c r="DK576" s="11" t="s">
        <v>68</v>
      </c>
      <c r="DL576" s="11" t="s">
        <v>3</v>
      </c>
      <c r="DM576" s="11" t="s">
        <v>68</v>
      </c>
      <c r="DN576" s="11" t="s">
        <v>48</v>
      </c>
      <c r="DO576" s="11" t="s">
        <v>71</v>
      </c>
      <c r="DP576" s="11" t="s">
        <v>7</v>
      </c>
      <c r="DQ576" s="11" t="s">
        <v>2</v>
      </c>
      <c r="DR576" s="11" t="s">
        <v>68</v>
      </c>
      <c r="DS576" s="11" t="s">
        <v>48</v>
      </c>
      <c r="DT576" s="11" t="s">
        <v>71</v>
      </c>
      <c r="DU576" s="11" t="s">
        <v>8</v>
      </c>
      <c r="DV576" s="11" t="s">
        <v>4</v>
      </c>
      <c r="DW576" s="11" t="s">
        <v>3</v>
      </c>
      <c r="DX576" s="11" t="s">
        <v>5</v>
      </c>
      <c r="DY576" s="11" t="s">
        <v>5</v>
      </c>
      <c r="DZ576" s="11" t="s">
        <v>5</v>
      </c>
      <c r="EA576" s="11" t="s">
        <v>5</v>
      </c>
      <c r="EB576" s="11" t="s">
        <v>4</v>
      </c>
      <c r="EC576" s="11" t="s">
        <v>2</v>
      </c>
      <c r="ED576" s="11" t="s">
        <v>48</v>
      </c>
      <c r="EE576" s="11" t="s">
        <v>8</v>
      </c>
      <c r="EF576" s="11" t="s">
        <v>2</v>
      </c>
      <c r="EG576" s="11" t="s">
        <v>68</v>
      </c>
      <c r="EH576" s="11" t="s">
        <v>68</v>
      </c>
      <c r="EI576" s="11" t="s">
        <v>172</v>
      </c>
      <c r="EJ576" s="11" t="s">
        <v>175</v>
      </c>
      <c r="EK576" s="11" t="s">
        <v>177</v>
      </c>
      <c r="EL576" s="11" t="s">
        <v>3</v>
      </c>
      <c r="EM576" s="11" t="s">
        <v>172</v>
      </c>
      <c r="EN576" s="11" t="s">
        <v>3</v>
      </c>
      <c r="EO576" s="11" t="s">
        <v>7</v>
      </c>
    </row>
    <row r="577" spans="1:145">
      <c r="A577" s="12">
        <v>40476.458333333336</v>
      </c>
      <c r="B577" s="13">
        <v>14</v>
      </c>
      <c r="C577" s="13" t="s">
        <v>62</v>
      </c>
      <c r="D577" s="13" t="s">
        <v>66</v>
      </c>
      <c r="E577" s="12">
        <v>40476.458333333336</v>
      </c>
      <c r="F577" s="12">
        <v>40476.479166666664</v>
      </c>
      <c r="G577" s="13" t="s">
        <v>28</v>
      </c>
      <c r="H577" s="13">
        <v>2</v>
      </c>
      <c r="I577" s="13">
        <v>1</v>
      </c>
      <c r="J577" s="13" t="s">
        <v>255</v>
      </c>
      <c r="K577" s="13">
        <v>5</v>
      </c>
      <c r="L577" s="13" t="s">
        <v>255</v>
      </c>
      <c r="M577" s="13">
        <v>548545</v>
      </c>
      <c r="N577" s="13">
        <v>548547</v>
      </c>
      <c r="O577" s="13" t="s">
        <v>255</v>
      </c>
      <c r="P577" s="13">
        <v>1.7311110640714601E-2</v>
      </c>
      <c r="Q577" s="13">
        <v>4.9083126328583124E-3</v>
      </c>
      <c r="R577" s="13">
        <v>3.5061725550140594</v>
      </c>
      <c r="S577" s="13" t="s">
        <v>255</v>
      </c>
      <c r="T577" s="13">
        <v>1.7629490126481699</v>
      </c>
      <c r="U577" s="13">
        <v>1.4141778542182837</v>
      </c>
      <c r="V577" s="13" t="s">
        <v>255</v>
      </c>
      <c r="W577" s="13" t="s">
        <v>255</v>
      </c>
      <c r="X577" s="13">
        <v>2.1383080071233889</v>
      </c>
      <c r="Y577" s="13">
        <v>2.6294018762484168E-2</v>
      </c>
      <c r="Z577" s="13">
        <v>13.470151275320802</v>
      </c>
      <c r="AA577" s="13">
        <v>5.5167919371231014E-2</v>
      </c>
      <c r="AB577" s="13">
        <v>5.4000724047811588E-3</v>
      </c>
      <c r="AC577" s="13">
        <v>72.351790690042449</v>
      </c>
      <c r="AD577" s="13" t="s">
        <v>255</v>
      </c>
      <c r="AE577" s="13">
        <v>6.6070043876195514E-2</v>
      </c>
      <c r="AF577" s="13">
        <v>4.897977470205471</v>
      </c>
      <c r="AG577" s="13" t="s">
        <v>255</v>
      </c>
      <c r="AH577" s="13" t="s">
        <v>255</v>
      </c>
      <c r="AI577" s="13">
        <v>0.26957826821416103</v>
      </c>
      <c r="AJ577" s="13">
        <v>1.4686587493531654E-2</v>
      </c>
      <c r="AK577" s="13" t="s">
        <v>255</v>
      </c>
      <c r="AL577" s="13">
        <v>100</v>
      </c>
      <c r="AM577" s="13">
        <v>900</v>
      </c>
      <c r="AN577" s="13">
        <v>2.5278900000000002</v>
      </c>
      <c r="AO577" s="13">
        <v>1.2076199999999999</v>
      </c>
      <c r="AP577" s="13">
        <v>2869.57</v>
      </c>
      <c r="AQ577" s="13">
        <v>98.089100000000002</v>
      </c>
      <c r="AR577" s="13" t="s">
        <v>255</v>
      </c>
      <c r="AS577" s="13" t="s">
        <v>255</v>
      </c>
      <c r="AT577" s="13" t="s">
        <v>255</v>
      </c>
      <c r="AU577" s="13" t="s">
        <v>255</v>
      </c>
      <c r="AV577" s="13">
        <v>4.10886</v>
      </c>
      <c r="AW577" s="13">
        <v>1.5149600000000001</v>
      </c>
      <c r="AX577" s="13" t="s">
        <v>255</v>
      </c>
      <c r="AY577" s="13" t="s">
        <v>255</v>
      </c>
      <c r="AZ577" s="13">
        <v>160495</v>
      </c>
      <c r="BA577" s="13">
        <v>6942.93</v>
      </c>
      <c r="BB577" s="13" t="s">
        <v>255</v>
      </c>
      <c r="BC577" s="13" t="s">
        <v>255</v>
      </c>
      <c r="BD577" s="13" t="s">
        <v>255</v>
      </c>
      <c r="BE577" s="13" t="s">
        <v>255</v>
      </c>
      <c r="BF577" s="13">
        <v>44.034199999999998</v>
      </c>
      <c r="BG577" s="13">
        <v>7.07559</v>
      </c>
      <c r="BH577" s="13">
        <v>37.209099999999999</v>
      </c>
      <c r="BI577" s="13">
        <v>7.0410199999999996</v>
      </c>
      <c r="BJ577" s="13" t="s">
        <v>255</v>
      </c>
      <c r="BK577" s="13" t="s">
        <v>255</v>
      </c>
      <c r="BL577" s="13">
        <v>22.401499999999999</v>
      </c>
      <c r="BM577" s="13">
        <v>2.4987900000000001</v>
      </c>
      <c r="BN577" s="13">
        <v>16911.3</v>
      </c>
      <c r="BO577" s="13">
        <v>987.92600000000004</v>
      </c>
      <c r="BP577" s="13">
        <v>37.245899999999999</v>
      </c>
      <c r="BQ577" s="13">
        <v>1.97716</v>
      </c>
      <c r="BR577" s="13">
        <v>155.25399999999999</v>
      </c>
      <c r="BS577" s="13">
        <v>3.37825</v>
      </c>
      <c r="BT577" s="13" t="s">
        <v>255</v>
      </c>
      <c r="BU577" s="13" t="s">
        <v>255</v>
      </c>
      <c r="BV577" s="13" t="s">
        <v>255</v>
      </c>
      <c r="BW577" s="13" t="s">
        <v>255</v>
      </c>
      <c r="BX577" s="13">
        <v>6338.3</v>
      </c>
      <c r="BY577" s="13">
        <v>677.48099999999999</v>
      </c>
      <c r="BZ577" s="13">
        <v>52.684399999999997</v>
      </c>
      <c r="CA577" s="13">
        <v>0.74117999999999995</v>
      </c>
      <c r="CB577" s="13">
        <v>5.1542399999999997</v>
      </c>
      <c r="CC577" s="13">
        <v>0.81141099999999999</v>
      </c>
      <c r="CD577" s="13">
        <v>45.988500000000002</v>
      </c>
      <c r="CE577" s="13">
        <v>8.2842199999999995</v>
      </c>
      <c r="CF577" s="13">
        <v>2342.9228515625</v>
      </c>
      <c r="CG577" s="13">
        <v>9.2125711441040039</v>
      </c>
      <c r="CH577" s="13">
        <v>49.371223449707031</v>
      </c>
      <c r="CI577" s="13">
        <v>85.071723937988281</v>
      </c>
      <c r="CJ577" s="13">
        <v>19.500436782836914</v>
      </c>
      <c r="CK577" s="13">
        <v>263.87191772460937</v>
      </c>
      <c r="CL577" s="13">
        <v>5732.6748046875</v>
      </c>
      <c r="CM577" s="13">
        <v>2.4480605125427246</v>
      </c>
      <c r="CN577" s="13">
        <v>215.12330627441406</v>
      </c>
      <c r="CO577" s="13">
        <v>18.361833572387695</v>
      </c>
      <c r="CP577" s="13">
        <v>80.218636598224023</v>
      </c>
      <c r="CQ577" s="13">
        <v>265.53555</v>
      </c>
      <c r="CR577" s="13">
        <v>7.5836700000000006</v>
      </c>
      <c r="CS577" s="13" t="s">
        <v>255</v>
      </c>
      <c r="CT577" s="13" t="s">
        <v>255</v>
      </c>
      <c r="CU577" s="13">
        <v>8.2177199999999999</v>
      </c>
      <c r="CV577" s="13" t="s">
        <v>255</v>
      </c>
      <c r="CW577" s="13" t="s">
        <v>255</v>
      </c>
      <c r="CX577" s="13">
        <v>176.13679999999999</v>
      </c>
      <c r="CY577" s="13">
        <v>111.62729999999999</v>
      </c>
      <c r="CZ577" s="13" t="s">
        <v>255</v>
      </c>
      <c r="DA577" s="13">
        <v>112.00749999999999</v>
      </c>
      <c r="DB577" s="13">
        <v>155.25399999999999</v>
      </c>
      <c r="DC577" s="13">
        <v>570.82698999999991</v>
      </c>
      <c r="DD577" s="13">
        <v>120.30695993500923</v>
      </c>
      <c r="DE577" s="13">
        <v>5.0401171883897327</v>
      </c>
      <c r="DF577" s="13">
        <v>10.834838965614109</v>
      </c>
      <c r="DG577" s="13">
        <v>0.91043833923802986</v>
      </c>
      <c r="DH577" s="13">
        <v>0.95219424678506381</v>
      </c>
      <c r="DI577" s="13">
        <v>0.91800596740958251</v>
      </c>
      <c r="DJ577" s="13">
        <v>0.9601089530273248</v>
      </c>
      <c r="DK577" s="13">
        <v>46316.745072719707</v>
      </c>
      <c r="DL577" s="13">
        <v>5.8972311410004226</v>
      </c>
      <c r="DM577" s="13">
        <v>122638.52037774869</v>
      </c>
      <c r="DN577" s="13">
        <v>2.4468047681827714</v>
      </c>
      <c r="DO577" s="13">
        <v>2.6478225139784719</v>
      </c>
      <c r="DP577" s="13">
        <v>0.40565292644500739</v>
      </c>
      <c r="DQ577" s="13">
        <v>950.41351117120973</v>
      </c>
      <c r="DR577" s="13">
        <v>20332.098144089978</v>
      </c>
      <c r="DS577" s="13">
        <v>6.0317690534755064</v>
      </c>
      <c r="DT577" s="13">
        <v>6.0317690534755055</v>
      </c>
      <c r="DU577" s="13">
        <v>100.00094319796858</v>
      </c>
      <c r="DV577" s="13">
        <v>18.741653781465189</v>
      </c>
      <c r="DW577" s="13">
        <v>5.8972311410004226</v>
      </c>
      <c r="DX577" s="13">
        <v>931.74652206821145</v>
      </c>
      <c r="DY577" s="13">
        <v>1058.2300495534118</v>
      </c>
      <c r="DZ577" s="13">
        <v>263.22210870680885</v>
      </c>
      <c r="EA577" s="13">
        <v>298.882733861975</v>
      </c>
      <c r="EB577" s="13">
        <v>20.538158004445798</v>
      </c>
      <c r="EC577" s="13">
        <v>2059.6187864695089</v>
      </c>
      <c r="ED577" s="13">
        <v>2.7833669232130824</v>
      </c>
      <c r="EE577" s="13">
        <v>5.1295478748151298E-4</v>
      </c>
      <c r="EF577" s="13">
        <v>500</v>
      </c>
      <c r="EG577" s="13">
        <v>10696.448390677026</v>
      </c>
      <c r="EH577" s="13">
        <v>57013.193463396732</v>
      </c>
      <c r="EI577" s="13">
        <v>4.9864297697824911E-2</v>
      </c>
      <c r="EJ577" s="13">
        <v>20</v>
      </c>
      <c r="EK577" s="13">
        <v>2.1816615649929121</v>
      </c>
      <c r="EL577" s="13">
        <v>7.2591452489232999</v>
      </c>
      <c r="EM577" s="13">
        <v>7.4999999999999997E-2</v>
      </c>
      <c r="EN577" s="13">
        <v>26.930689239501952</v>
      </c>
      <c r="EO577" s="13">
        <v>4.830637839690384E-2</v>
      </c>
    </row>
    <row r="578" spans="1:145">
      <c r="A578" s="12">
        <v>40476.459027777775</v>
      </c>
      <c r="B578" s="13">
        <v>14</v>
      </c>
      <c r="C578" s="13" t="s">
        <v>62</v>
      </c>
      <c r="D578" s="13" t="s">
        <v>66</v>
      </c>
      <c r="E578" s="12">
        <v>40476.458333333336</v>
      </c>
      <c r="F578" s="12">
        <v>40476.479166666664</v>
      </c>
      <c r="G578" s="13" t="s">
        <v>28</v>
      </c>
      <c r="H578" s="13">
        <v>2</v>
      </c>
      <c r="I578" s="13">
        <v>1</v>
      </c>
      <c r="J578" s="13" t="s">
        <v>255</v>
      </c>
      <c r="K578" s="13">
        <v>5</v>
      </c>
      <c r="L578" s="13" t="s">
        <v>255</v>
      </c>
      <c r="M578" s="13">
        <v>548545</v>
      </c>
      <c r="N578" s="13">
        <v>548547</v>
      </c>
      <c r="O578" s="13" t="s">
        <v>255</v>
      </c>
      <c r="P578" s="13">
        <v>1.7311110640714601E-2</v>
      </c>
      <c r="Q578" s="13">
        <v>4.9083126328583124E-3</v>
      </c>
      <c r="R578" s="13">
        <v>3.5061725550140594</v>
      </c>
      <c r="S578" s="13" t="s">
        <v>255</v>
      </c>
      <c r="T578" s="13">
        <v>1.7629490126481699</v>
      </c>
      <c r="U578" s="13">
        <v>1.4141778542182837</v>
      </c>
      <c r="V578" s="13" t="s">
        <v>255</v>
      </c>
      <c r="W578" s="13" t="s">
        <v>255</v>
      </c>
      <c r="X578" s="13">
        <v>2.1383080071233889</v>
      </c>
      <c r="Y578" s="13">
        <v>2.6294018762484168E-2</v>
      </c>
      <c r="Z578" s="13">
        <v>13.470151275320802</v>
      </c>
      <c r="AA578" s="13">
        <v>5.5167919371231014E-2</v>
      </c>
      <c r="AB578" s="13">
        <v>5.4000724047811588E-3</v>
      </c>
      <c r="AC578" s="13">
        <v>72.351790690042449</v>
      </c>
      <c r="AD578" s="13" t="s">
        <v>255</v>
      </c>
      <c r="AE578" s="13">
        <v>6.6070043876195514E-2</v>
      </c>
      <c r="AF578" s="13">
        <v>4.897977470205471</v>
      </c>
      <c r="AG578" s="13" t="s">
        <v>255</v>
      </c>
      <c r="AH578" s="13" t="s">
        <v>255</v>
      </c>
      <c r="AI578" s="13">
        <v>0.26957826821416103</v>
      </c>
      <c r="AJ578" s="13">
        <v>1.4686587493531654E-2</v>
      </c>
      <c r="AK578" s="13" t="s">
        <v>255</v>
      </c>
      <c r="AL578" s="13">
        <v>100</v>
      </c>
      <c r="AM578" s="13">
        <v>900</v>
      </c>
      <c r="AN578" s="13">
        <v>18.001100000000001</v>
      </c>
      <c r="AO578" s="13">
        <v>8.3147800000000007</v>
      </c>
      <c r="AP578" s="13">
        <v>22451.5</v>
      </c>
      <c r="AQ578" s="13">
        <v>554.56500000000005</v>
      </c>
      <c r="AR578" s="13" t="s">
        <v>255</v>
      </c>
      <c r="AS578" s="13" t="s">
        <v>255</v>
      </c>
      <c r="AT578" s="13" t="s">
        <v>255</v>
      </c>
      <c r="AU578" s="13" t="s">
        <v>255</v>
      </c>
      <c r="AV578" s="13">
        <v>25.997</v>
      </c>
      <c r="AW578" s="13">
        <v>3.1041699999999999</v>
      </c>
      <c r="AX578" s="13">
        <v>22.0471</v>
      </c>
      <c r="AY578" s="13">
        <v>10.2784</v>
      </c>
      <c r="AZ578" s="13">
        <v>236017</v>
      </c>
      <c r="BA578" s="13">
        <v>5802.52</v>
      </c>
      <c r="BB578" s="13" t="s">
        <v>255</v>
      </c>
      <c r="BC578" s="13" t="s">
        <v>255</v>
      </c>
      <c r="BD578" s="13" t="s">
        <v>255</v>
      </c>
      <c r="BE578" s="13" t="s">
        <v>255</v>
      </c>
      <c r="BF578" s="13">
        <v>194.51</v>
      </c>
      <c r="BG578" s="13">
        <v>26.090900000000001</v>
      </c>
      <c r="BH578" s="13">
        <v>39.433500000000002</v>
      </c>
      <c r="BI578" s="13">
        <v>17.885999999999999</v>
      </c>
      <c r="BJ578" s="13" t="s">
        <v>255</v>
      </c>
      <c r="BK578" s="13" t="s">
        <v>255</v>
      </c>
      <c r="BL578" s="13">
        <v>83.054299999999998</v>
      </c>
      <c r="BM578" s="13">
        <v>7.4581499999999998</v>
      </c>
      <c r="BN578" s="13">
        <v>20475.5</v>
      </c>
      <c r="BO578" s="13">
        <v>1007.69</v>
      </c>
      <c r="BP578" s="13" t="s">
        <v>255</v>
      </c>
      <c r="BQ578" s="13" t="s">
        <v>255</v>
      </c>
      <c r="BR578" s="13">
        <v>795.34299999999996</v>
      </c>
      <c r="BS578" s="13">
        <v>13.7148</v>
      </c>
      <c r="BT578" s="13" t="s">
        <v>255</v>
      </c>
      <c r="BU578" s="13" t="s">
        <v>255</v>
      </c>
      <c r="BV578" s="13" t="s">
        <v>255</v>
      </c>
      <c r="BW578" s="13" t="s">
        <v>255</v>
      </c>
      <c r="BX578" s="13">
        <v>28138.6</v>
      </c>
      <c r="BY578" s="13">
        <v>3580.78</v>
      </c>
      <c r="BZ578" s="13">
        <v>433.90600000000001</v>
      </c>
      <c r="CA578" s="13">
        <v>3.3659400000000002</v>
      </c>
      <c r="CB578" s="13" t="s">
        <v>255</v>
      </c>
      <c r="CC578" s="13" t="s">
        <v>255</v>
      </c>
      <c r="CD578" s="13" t="s">
        <v>255</v>
      </c>
      <c r="CE578" s="13" t="s">
        <v>255</v>
      </c>
      <c r="CF578" s="13">
        <v>2268.348388671875</v>
      </c>
      <c r="CG578" s="13">
        <v>9.1211433410644531</v>
      </c>
      <c r="CH578" s="13">
        <v>48.980934143066406</v>
      </c>
      <c r="CI578" s="13">
        <v>85.109626770019531</v>
      </c>
      <c r="CJ578" s="13">
        <v>18.828208923339844</v>
      </c>
      <c r="CK578" s="13">
        <v>247.07778930664062</v>
      </c>
      <c r="CL578" s="13">
        <v>5741.35498046875</v>
      </c>
      <c r="CM578" s="13">
        <v>2.4630405902862549</v>
      </c>
      <c r="CN578" s="13">
        <v>207.18862915039062</v>
      </c>
      <c r="CO578" s="13">
        <v>17.390504837036133</v>
      </c>
      <c r="CP578" s="13">
        <v>80.218636598224023</v>
      </c>
      <c r="CQ578" s="13">
        <v>1178.386</v>
      </c>
      <c r="CR578" s="13">
        <v>54.003300000000003</v>
      </c>
      <c r="CS578" s="13" t="s">
        <v>255</v>
      </c>
      <c r="CT578" s="13" t="s">
        <v>255</v>
      </c>
      <c r="CU578" s="13">
        <v>51.994</v>
      </c>
      <c r="CV578" s="13">
        <v>66.141300000000001</v>
      </c>
      <c r="CW578" s="13" t="s">
        <v>255</v>
      </c>
      <c r="CX578" s="13">
        <v>778.04</v>
      </c>
      <c r="CY578" s="13">
        <v>118.3005</v>
      </c>
      <c r="CZ578" s="13" t="s">
        <v>255</v>
      </c>
      <c r="DA578" s="13">
        <v>415.2715</v>
      </c>
      <c r="DB578" s="13">
        <v>795.34299999999996</v>
      </c>
      <c r="DC578" s="13">
        <v>2279.0936000000002</v>
      </c>
      <c r="DD578" s="13">
        <v>64.849529621623105</v>
      </c>
      <c r="DE578" s="13">
        <v>2.7157633220098361</v>
      </c>
      <c r="DF578" s="13">
        <v>5.2525053813498781</v>
      </c>
      <c r="DG578" s="13">
        <v>0.91206291942152651</v>
      </c>
      <c r="DH578" s="13">
        <v>0.9458069358054878</v>
      </c>
      <c r="DI578" s="13">
        <v>0.9261272144864735</v>
      </c>
      <c r="DJ578" s="13">
        <v>0.96039157414170984</v>
      </c>
      <c r="DK578" s="13">
        <v>46443.520325984027</v>
      </c>
      <c r="DL578" s="13">
        <v>5.913372667575417</v>
      </c>
      <c r="DM578" s="13">
        <v>122824.21448228098</v>
      </c>
      <c r="DN578" s="13">
        <v>2.5310728321721037</v>
      </c>
      <c r="DO578" s="13">
        <v>2.6445931234365068</v>
      </c>
      <c r="DP578" s="13">
        <v>0.40114899978637697</v>
      </c>
      <c r="DQ578" s="13">
        <v>909.94568728276249</v>
      </c>
      <c r="DR578" s="13">
        <v>19466.374164678411</v>
      </c>
      <c r="DS578" s="13">
        <v>6.3095578787930933</v>
      </c>
      <c r="DT578" s="13">
        <v>6.3095578787930924</v>
      </c>
      <c r="DU578" s="13">
        <v>100.00094319796858</v>
      </c>
      <c r="DV578" s="13">
        <v>18.741653781465189</v>
      </c>
      <c r="DW578" s="13">
        <v>5.913372667575417</v>
      </c>
      <c r="DX578" s="13">
        <v>931.74652206821145</v>
      </c>
      <c r="DY578" s="13">
        <v>1058.2300495534118</v>
      </c>
      <c r="DZ578" s="13">
        <v>256.88682827179082</v>
      </c>
      <c r="EA578" s="13">
        <v>291.68687807628618</v>
      </c>
      <c r="EB578" s="13">
        <v>20.538158004445798</v>
      </c>
      <c r="EC578" s="13">
        <v>1994.0617986847967</v>
      </c>
      <c r="ED578" s="13">
        <v>2.8792262026460351</v>
      </c>
      <c r="EE578" s="13">
        <v>2.7621242684409866E-2</v>
      </c>
      <c r="EF578" s="13">
        <v>500</v>
      </c>
      <c r="EG578" s="13">
        <v>10696.448390677026</v>
      </c>
      <c r="EH578" s="13">
        <v>57139.968716661053</v>
      </c>
      <c r="EI578" s="13">
        <v>4.844854575261031E-2</v>
      </c>
      <c r="EJ578" s="13">
        <v>20</v>
      </c>
      <c r="EK578" s="13">
        <v>2.1816615649929121</v>
      </c>
      <c r="EL578" s="13">
        <v>7.2752867754982953</v>
      </c>
      <c r="EM578" s="13">
        <v>7.4999999999999997E-2</v>
      </c>
      <c r="EN578" s="13">
        <v>25.506073760986329</v>
      </c>
      <c r="EO578" s="13">
        <v>5.2557233098958968E-2</v>
      </c>
    </row>
    <row r="579" spans="1:145">
      <c r="A579" s="12">
        <v>40476.459722222222</v>
      </c>
      <c r="B579" s="13">
        <v>14</v>
      </c>
      <c r="C579" s="13" t="s">
        <v>62</v>
      </c>
      <c r="D579" s="13" t="s">
        <v>66</v>
      </c>
      <c r="E579" s="12">
        <v>40476.458333333336</v>
      </c>
      <c r="F579" s="12">
        <v>40476.479166666664</v>
      </c>
      <c r="G579" s="13" t="s">
        <v>28</v>
      </c>
      <c r="H579" s="13">
        <v>2</v>
      </c>
      <c r="I579" s="13">
        <v>1</v>
      </c>
      <c r="J579" s="13" t="s">
        <v>255</v>
      </c>
      <c r="K579" s="13">
        <v>5</v>
      </c>
      <c r="L579" s="13" t="s">
        <v>255</v>
      </c>
      <c r="M579" s="13">
        <v>548545</v>
      </c>
      <c r="N579" s="13">
        <v>548547</v>
      </c>
      <c r="O579" s="13" t="s">
        <v>255</v>
      </c>
      <c r="P579" s="13">
        <v>1.7311110640714601E-2</v>
      </c>
      <c r="Q579" s="13">
        <v>4.9083126328583124E-3</v>
      </c>
      <c r="R579" s="13">
        <v>3.5061725550140594</v>
      </c>
      <c r="S579" s="13" t="s">
        <v>255</v>
      </c>
      <c r="T579" s="13">
        <v>1.7629490126481699</v>
      </c>
      <c r="U579" s="13">
        <v>1.4141778542182837</v>
      </c>
      <c r="V579" s="13" t="s">
        <v>255</v>
      </c>
      <c r="W579" s="13" t="s">
        <v>255</v>
      </c>
      <c r="X579" s="13">
        <v>2.1383080071233889</v>
      </c>
      <c r="Y579" s="13">
        <v>2.6294018762484168E-2</v>
      </c>
      <c r="Z579" s="13">
        <v>13.470151275320802</v>
      </c>
      <c r="AA579" s="13">
        <v>5.5167919371231014E-2</v>
      </c>
      <c r="AB579" s="13">
        <v>5.4000724047811588E-3</v>
      </c>
      <c r="AC579" s="13">
        <v>72.351790690042449</v>
      </c>
      <c r="AD579" s="13" t="s">
        <v>255</v>
      </c>
      <c r="AE579" s="13">
        <v>6.6070043876195514E-2</v>
      </c>
      <c r="AF579" s="13">
        <v>4.897977470205471</v>
      </c>
      <c r="AG579" s="13" t="s">
        <v>255</v>
      </c>
      <c r="AH579" s="13" t="s">
        <v>255</v>
      </c>
      <c r="AI579" s="13">
        <v>0.26957826821416103</v>
      </c>
      <c r="AJ579" s="13">
        <v>1.4686587493531654E-2</v>
      </c>
      <c r="AK579" s="13" t="s">
        <v>255</v>
      </c>
      <c r="AL579" s="13">
        <v>100</v>
      </c>
      <c r="AM579" s="13">
        <v>900</v>
      </c>
      <c r="AN579" s="13">
        <v>29.223199999999999</v>
      </c>
      <c r="AO579" s="13">
        <v>9.4468899999999998</v>
      </c>
      <c r="AP579" s="13">
        <v>24835.7</v>
      </c>
      <c r="AQ579" s="13">
        <v>597.85199999999998</v>
      </c>
      <c r="AR579" s="13" t="s">
        <v>255</v>
      </c>
      <c r="AS579" s="13" t="s">
        <v>255</v>
      </c>
      <c r="AT579" s="13" t="s">
        <v>255</v>
      </c>
      <c r="AU579" s="13" t="s">
        <v>255</v>
      </c>
      <c r="AV579" s="13">
        <v>24.299499999999998</v>
      </c>
      <c r="AW579" s="13">
        <v>3.2271999999999998</v>
      </c>
      <c r="AX579" s="13" t="s">
        <v>255</v>
      </c>
      <c r="AY579" s="13" t="s">
        <v>255</v>
      </c>
      <c r="AZ579" s="13">
        <v>327076</v>
      </c>
      <c r="BA579" s="13">
        <v>5215.63</v>
      </c>
      <c r="BB579" s="13" t="s">
        <v>255</v>
      </c>
      <c r="BC579" s="13" t="s">
        <v>255</v>
      </c>
      <c r="BD579" s="13" t="s">
        <v>255</v>
      </c>
      <c r="BE579" s="13" t="s">
        <v>255</v>
      </c>
      <c r="BF579" s="13">
        <v>246.804</v>
      </c>
      <c r="BG579" s="13">
        <v>29.147400000000001</v>
      </c>
      <c r="BH579" s="13">
        <v>73.430000000000007</v>
      </c>
      <c r="BI579" s="13">
        <v>20.4254</v>
      </c>
      <c r="BJ579" s="13" t="s">
        <v>255</v>
      </c>
      <c r="BK579" s="13" t="s">
        <v>255</v>
      </c>
      <c r="BL579" s="13">
        <v>102.496</v>
      </c>
      <c r="BM579" s="13">
        <v>8.5787200000000006</v>
      </c>
      <c r="BN579" s="13">
        <v>25511.5</v>
      </c>
      <c r="BO579" s="13">
        <v>895.91600000000005</v>
      </c>
      <c r="BP579" s="13">
        <v>16.339700000000001</v>
      </c>
      <c r="BQ579" s="13">
        <v>2.61761</v>
      </c>
      <c r="BR579" s="13">
        <v>884.28099999999995</v>
      </c>
      <c r="BS579" s="13">
        <v>15.1778</v>
      </c>
      <c r="BT579" s="13" t="s">
        <v>255</v>
      </c>
      <c r="BU579" s="13" t="s">
        <v>255</v>
      </c>
      <c r="BV579" s="13" t="s">
        <v>255</v>
      </c>
      <c r="BW579" s="13" t="s">
        <v>255</v>
      </c>
      <c r="BX579" s="13">
        <v>39548</v>
      </c>
      <c r="BY579" s="13">
        <v>4227.04</v>
      </c>
      <c r="BZ579" s="13">
        <v>447.339</v>
      </c>
      <c r="CA579" s="13">
        <v>5.3119100000000001</v>
      </c>
      <c r="CB579" s="13">
        <v>12.0952</v>
      </c>
      <c r="CC579" s="13">
        <v>4.8185000000000002</v>
      </c>
      <c r="CD579" s="13" t="s">
        <v>255</v>
      </c>
      <c r="CE579" s="13" t="s">
        <v>255</v>
      </c>
      <c r="CF579" s="13">
        <v>2252.5927734375</v>
      </c>
      <c r="CG579" s="13">
        <v>8.9413242340087891</v>
      </c>
      <c r="CH579" s="13">
        <v>47.761829376220703</v>
      </c>
      <c r="CI579" s="13">
        <v>85.170578002929688</v>
      </c>
      <c r="CJ579" s="13">
        <v>18.871101379394531</v>
      </c>
      <c r="CK579" s="13">
        <v>245.32171630859375</v>
      </c>
      <c r="CL579" s="13">
        <v>5734.05908203125</v>
      </c>
      <c r="CM579" s="13">
        <v>2.5042605400085449</v>
      </c>
      <c r="CN579" s="13">
        <v>201.37135314941406</v>
      </c>
      <c r="CO579" s="13">
        <v>18.31468391418457</v>
      </c>
      <c r="CP579" s="13">
        <v>80.218636598224023</v>
      </c>
      <c r="CQ579" s="13">
        <v>1360.5337</v>
      </c>
      <c r="CR579" s="13">
        <v>87.669600000000003</v>
      </c>
      <c r="CS579" s="13" t="s">
        <v>255</v>
      </c>
      <c r="CT579" s="13" t="s">
        <v>255</v>
      </c>
      <c r="CU579" s="13">
        <v>48.598999999999997</v>
      </c>
      <c r="CV579" s="13" t="s">
        <v>255</v>
      </c>
      <c r="CW579" s="13" t="s">
        <v>255</v>
      </c>
      <c r="CX579" s="13">
        <v>987.21600000000001</v>
      </c>
      <c r="CY579" s="13">
        <v>220.29000000000002</v>
      </c>
      <c r="CZ579" s="13" t="s">
        <v>255</v>
      </c>
      <c r="DA579" s="13">
        <v>512.48</v>
      </c>
      <c r="DB579" s="13">
        <v>884.28099999999995</v>
      </c>
      <c r="DC579" s="13">
        <v>2740.5356000000002</v>
      </c>
      <c r="DD579" s="13">
        <v>88.407225839911121</v>
      </c>
      <c r="DE579" s="13">
        <v>3.0413929927862315</v>
      </c>
      <c r="DF579" s="13">
        <v>6.1263060005946279</v>
      </c>
      <c r="DG579" s="13">
        <v>0.92540518639578739</v>
      </c>
      <c r="DH579" s="13">
        <v>0.95628498247118354</v>
      </c>
      <c r="DI579" s="13">
        <v>0.93587271523863924</v>
      </c>
      <c r="DJ579" s="13">
        <v>0.96710180172307181</v>
      </c>
      <c r="DK579" s="13">
        <v>46016.101376485611</v>
      </c>
      <c r="DL579" s="13">
        <v>5.8589519967083632</v>
      </c>
      <c r="DM579" s="13">
        <v>122668.1340800803</v>
      </c>
      <c r="DN579" s="13">
        <v>2.5455373690473868</v>
      </c>
      <c r="DO579" s="13">
        <v>2.6657654692747212</v>
      </c>
      <c r="DP579" s="13">
        <v>0.40143637924194342</v>
      </c>
      <c r="DQ579" s="13">
        <v>904.27268687531739</v>
      </c>
      <c r="DR579" s="13">
        <v>19345.012252521356</v>
      </c>
      <c r="DS579" s="13">
        <v>6.3410729586946726</v>
      </c>
      <c r="DT579" s="13">
        <v>6.3410729586946735</v>
      </c>
      <c r="DU579" s="13">
        <v>100.00094319796858</v>
      </c>
      <c r="DV579" s="13">
        <v>18.741653781465189</v>
      </c>
      <c r="DW579" s="13">
        <v>5.8589519967083632</v>
      </c>
      <c r="DX579" s="13">
        <v>931.74652206821145</v>
      </c>
      <c r="DY579" s="13">
        <v>1058.2300495534118</v>
      </c>
      <c r="DZ579" s="13">
        <v>255.83058255814296</v>
      </c>
      <c r="EA579" s="13">
        <v>290.4870436449404</v>
      </c>
      <c r="EB579" s="13">
        <v>20.538158004445798</v>
      </c>
      <c r="EC579" s="13">
        <v>1980.2113378779197</v>
      </c>
      <c r="ED579" s="13">
        <v>2.8956803611558533</v>
      </c>
      <c r="EE579" s="13">
        <v>1.6482641633885683E-2</v>
      </c>
      <c r="EF579" s="13">
        <v>500</v>
      </c>
      <c r="EG579" s="13">
        <v>10696.448390677026</v>
      </c>
      <c r="EH579" s="13">
        <v>56712.549767162636</v>
      </c>
      <c r="EI579" s="13">
        <v>4.8535867012477189E-2</v>
      </c>
      <c r="EJ579" s="13">
        <v>20</v>
      </c>
      <c r="EK579" s="13">
        <v>2.1816615649929121</v>
      </c>
      <c r="EL579" s="13">
        <v>7.2208661046312406</v>
      </c>
      <c r="EM579" s="13">
        <v>7.4999999999999997E-2</v>
      </c>
      <c r="EN579" s="13">
        <v>26.861536407470702</v>
      </c>
      <c r="EO579" s="13">
        <v>4.6764728097345075E-2</v>
      </c>
    </row>
    <row r="580" spans="1:145">
      <c r="A580" s="12">
        <v>40476.460416666669</v>
      </c>
      <c r="B580" s="13">
        <v>14</v>
      </c>
      <c r="C580" s="13" t="s">
        <v>62</v>
      </c>
      <c r="D580" s="13" t="s">
        <v>66</v>
      </c>
      <c r="E580" s="12">
        <v>40476.458333333336</v>
      </c>
      <c r="F580" s="12">
        <v>40476.479166666664</v>
      </c>
      <c r="G580" s="13" t="s">
        <v>28</v>
      </c>
      <c r="H580" s="13">
        <v>2</v>
      </c>
      <c r="I580" s="13">
        <v>1</v>
      </c>
      <c r="J580" s="13" t="s">
        <v>255</v>
      </c>
      <c r="K580" s="13">
        <v>5</v>
      </c>
      <c r="L580" s="13" t="s">
        <v>255</v>
      </c>
      <c r="M580" s="13">
        <v>548545</v>
      </c>
      <c r="N580" s="13">
        <v>548547</v>
      </c>
      <c r="O580" s="13" t="s">
        <v>255</v>
      </c>
      <c r="P580" s="13">
        <v>1.7311110640714601E-2</v>
      </c>
      <c r="Q580" s="13">
        <v>4.9083126328583124E-3</v>
      </c>
      <c r="R580" s="13">
        <v>3.5061725550140594</v>
      </c>
      <c r="S580" s="13" t="s">
        <v>255</v>
      </c>
      <c r="T580" s="13">
        <v>1.7629490126481699</v>
      </c>
      <c r="U580" s="13">
        <v>1.4141778542182837</v>
      </c>
      <c r="V580" s="13" t="s">
        <v>255</v>
      </c>
      <c r="W580" s="13" t="s">
        <v>255</v>
      </c>
      <c r="X580" s="13">
        <v>2.1383080071233889</v>
      </c>
      <c r="Y580" s="13">
        <v>2.6294018762484168E-2</v>
      </c>
      <c r="Z580" s="13">
        <v>13.470151275320802</v>
      </c>
      <c r="AA580" s="13">
        <v>5.5167919371231014E-2</v>
      </c>
      <c r="AB580" s="13">
        <v>5.4000724047811588E-3</v>
      </c>
      <c r="AC580" s="13">
        <v>72.351790690042449</v>
      </c>
      <c r="AD580" s="13" t="s">
        <v>255</v>
      </c>
      <c r="AE580" s="13">
        <v>6.6070043876195514E-2</v>
      </c>
      <c r="AF580" s="13">
        <v>4.897977470205471</v>
      </c>
      <c r="AG580" s="13" t="s">
        <v>255</v>
      </c>
      <c r="AH580" s="13" t="s">
        <v>255</v>
      </c>
      <c r="AI580" s="13">
        <v>0.26957826821416103</v>
      </c>
      <c r="AJ580" s="13">
        <v>1.4686587493531654E-2</v>
      </c>
      <c r="AK580" s="13" t="s">
        <v>255</v>
      </c>
      <c r="AL580" s="13">
        <v>100</v>
      </c>
      <c r="AM580" s="13">
        <v>900</v>
      </c>
      <c r="AN580" s="13">
        <v>14.763299999999999</v>
      </c>
      <c r="AO580" s="13">
        <v>4.9658899999999999</v>
      </c>
      <c r="AP580" s="13">
        <v>15544.2</v>
      </c>
      <c r="AQ580" s="13">
        <v>337.17</v>
      </c>
      <c r="AR580" s="13" t="s">
        <v>255</v>
      </c>
      <c r="AS580" s="13" t="s">
        <v>255</v>
      </c>
      <c r="AT580" s="13" t="s">
        <v>255</v>
      </c>
      <c r="AU580" s="13" t="s">
        <v>255</v>
      </c>
      <c r="AV580" s="13">
        <v>23.880800000000001</v>
      </c>
      <c r="AW580" s="13">
        <v>1.97932</v>
      </c>
      <c r="AX580" s="13" t="s">
        <v>255</v>
      </c>
      <c r="AY580" s="13" t="s">
        <v>255</v>
      </c>
      <c r="AZ580" s="13">
        <v>323359</v>
      </c>
      <c r="BA580" s="13">
        <v>7719.46</v>
      </c>
      <c r="BB580" s="13" t="s">
        <v>255</v>
      </c>
      <c r="BC580" s="13" t="s">
        <v>255</v>
      </c>
      <c r="BD580" s="13">
        <v>8.2200500000000005</v>
      </c>
      <c r="BE580" s="13">
        <v>2.8924599999999998</v>
      </c>
      <c r="BF580" s="13">
        <v>147.61000000000001</v>
      </c>
      <c r="BG580" s="13">
        <v>18.246300000000002</v>
      </c>
      <c r="BH580" s="13">
        <v>55.555599999999998</v>
      </c>
      <c r="BI580" s="13">
        <v>15.3109</v>
      </c>
      <c r="BJ580" s="13" t="s">
        <v>255</v>
      </c>
      <c r="BK580" s="13" t="s">
        <v>255</v>
      </c>
      <c r="BL580" s="13">
        <v>68.398200000000003</v>
      </c>
      <c r="BM580" s="13">
        <v>6.1687900000000004</v>
      </c>
      <c r="BN580" s="13">
        <v>30158.9</v>
      </c>
      <c r="BO580" s="13">
        <v>1072.1600000000001</v>
      </c>
      <c r="BP580" s="13">
        <v>52.325499999999998</v>
      </c>
      <c r="BQ580" s="13">
        <v>2.67686</v>
      </c>
      <c r="BR580" s="13">
        <v>554.44200000000001</v>
      </c>
      <c r="BS580" s="13">
        <v>12.592000000000001</v>
      </c>
      <c r="BT580" s="13" t="s">
        <v>255</v>
      </c>
      <c r="BU580" s="13" t="s">
        <v>255</v>
      </c>
      <c r="BV580" s="13" t="s">
        <v>255</v>
      </c>
      <c r="BW580" s="13" t="s">
        <v>255</v>
      </c>
      <c r="BX580" s="13">
        <v>28475.3</v>
      </c>
      <c r="BY580" s="13">
        <v>2320.3000000000002</v>
      </c>
      <c r="BZ580" s="13">
        <v>239.66200000000001</v>
      </c>
      <c r="CA580" s="13">
        <v>2.3602799999999999</v>
      </c>
      <c r="CB580" s="13">
        <v>7.9382599999999996</v>
      </c>
      <c r="CC580" s="13">
        <v>2.4878100000000001</v>
      </c>
      <c r="CD580" s="13">
        <v>120.417</v>
      </c>
      <c r="CE580" s="13">
        <v>27.238600000000002</v>
      </c>
      <c r="CF580" s="13">
        <v>2330.17724609375</v>
      </c>
      <c r="CG580" s="13">
        <v>8.9897336959838867</v>
      </c>
      <c r="CH580" s="13">
        <v>48.228813171386719</v>
      </c>
      <c r="CI580" s="13">
        <v>85.218101501464844</v>
      </c>
      <c r="CJ580" s="13">
        <v>18.953168869018555</v>
      </c>
      <c r="CK580" s="13">
        <v>252.36505126953125</v>
      </c>
      <c r="CL580" s="13">
        <v>5738.10595703125</v>
      </c>
      <c r="CM580" s="13">
        <v>2.4911930561065674</v>
      </c>
      <c r="CN580" s="13">
        <v>200.98085021972656</v>
      </c>
      <c r="CO580" s="13">
        <v>22.724740982055664</v>
      </c>
      <c r="CP580" s="13">
        <v>80.218636598224023</v>
      </c>
      <c r="CQ580" s="13">
        <v>872.86995000000002</v>
      </c>
      <c r="CR580" s="13">
        <v>44.289899999999996</v>
      </c>
      <c r="CS580" s="13" t="s">
        <v>255</v>
      </c>
      <c r="CT580" s="13" t="s">
        <v>255</v>
      </c>
      <c r="CU580" s="13">
        <v>47.761600000000001</v>
      </c>
      <c r="CV580" s="13" t="s">
        <v>255</v>
      </c>
      <c r="CW580" s="13">
        <v>32.880200000000002</v>
      </c>
      <c r="CX580" s="13">
        <v>590.44000000000005</v>
      </c>
      <c r="CY580" s="13">
        <v>166.66679999999999</v>
      </c>
      <c r="CZ580" s="13" t="s">
        <v>255</v>
      </c>
      <c r="DA580" s="13">
        <v>341.99099999999999</v>
      </c>
      <c r="DB580" s="13">
        <v>554.44200000000001</v>
      </c>
      <c r="DC580" s="13">
        <v>1778.4715000000001</v>
      </c>
      <c r="DD580" s="13">
        <v>118.81441363253248</v>
      </c>
      <c r="DE580" s="13">
        <v>3.6420873980856374</v>
      </c>
      <c r="DF580" s="13">
        <v>7.4207488045664309</v>
      </c>
      <c r="DG580" s="13">
        <v>0.9338174397448552</v>
      </c>
      <c r="DH580" s="13">
        <v>0.96239900402705914</v>
      </c>
      <c r="DI580" s="13">
        <v>0.94167690234030221</v>
      </c>
      <c r="DJ580" s="13">
        <v>0.97049902299448476</v>
      </c>
      <c r="DK580" s="13">
        <v>47394.88866357872</v>
      </c>
      <c r="DL580" s="13">
        <v>6.0345046464788688</v>
      </c>
      <c r="DM580" s="13">
        <v>122754.70845924233</v>
      </c>
      <c r="DN580" s="13">
        <v>2.4625190923353428</v>
      </c>
      <c r="DO580" s="13">
        <v>2.5900410765934545</v>
      </c>
      <c r="DP580" s="13">
        <v>0.40198623142242434</v>
      </c>
      <c r="DQ580" s="13">
        <v>936.6991697035096</v>
      </c>
      <c r="DR580" s="13">
        <v>20038.708652647223</v>
      </c>
      <c r="DS580" s="13">
        <v>6.1258791964633792</v>
      </c>
      <c r="DT580" s="13">
        <v>6.1258791964633792</v>
      </c>
      <c r="DU580" s="13">
        <v>100.00094319796858</v>
      </c>
      <c r="DV580" s="13">
        <v>18.741653781465189</v>
      </c>
      <c r="DW580" s="13">
        <v>6.0345046464788688</v>
      </c>
      <c r="DX580" s="13">
        <v>931.74652206821145</v>
      </c>
      <c r="DY580" s="13">
        <v>1058.2300495534118</v>
      </c>
      <c r="DZ580" s="13">
        <v>262.01680090687518</v>
      </c>
      <c r="EA580" s="13">
        <v>297.51374580908788</v>
      </c>
      <c r="EB580" s="13">
        <v>20.538158004445798</v>
      </c>
      <c r="EC580" s="13">
        <v>2048.4143678302607</v>
      </c>
      <c r="ED580" s="13">
        <v>2.8012427793646149</v>
      </c>
      <c r="EE580" s="13">
        <v>1.1510133147223234E-2</v>
      </c>
      <c r="EF580" s="13">
        <v>500</v>
      </c>
      <c r="EG580" s="13">
        <v>10696.448390677026</v>
      </c>
      <c r="EH580" s="13">
        <v>58091.337054255746</v>
      </c>
      <c r="EI580" s="13">
        <v>4.8719437176156587E-2</v>
      </c>
      <c r="EJ580" s="13">
        <v>20</v>
      </c>
      <c r="EK580" s="13">
        <v>2.1816615649929121</v>
      </c>
      <c r="EL580" s="13">
        <v>7.396418754401747</v>
      </c>
      <c r="EM580" s="13">
        <v>7.4999999999999997E-2</v>
      </c>
      <c r="EN580" s="13">
        <v>33.329620107014975</v>
      </c>
      <c r="EO580" s="13">
        <v>3.1990663987311374E-2</v>
      </c>
    </row>
    <row r="581" spans="1:145">
      <c r="A581" s="12">
        <v>40476.461111111108</v>
      </c>
      <c r="B581" s="13">
        <v>14</v>
      </c>
      <c r="C581" s="13" t="s">
        <v>62</v>
      </c>
      <c r="D581" s="13" t="s">
        <v>66</v>
      </c>
      <c r="E581" s="12">
        <v>40476.458333333336</v>
      </c>
      <c r="F581" s="12">
        <v>40476.479166666664</v>
      </c>
      <c r="G581" s="13" t="s">
        <v>28</v>
      </c>
      <c r="H581" s="13">
        <v>2</v>
      </c>
      <c r="I581" s="13">
        <v>1</v>
      </c>
      <c r="J581" s="13" t="s">
        <v>255</v>
      </c>
      <c r="K581" s="13">
        <v>5</v>
      </c>
      <c r="L581" s="13" t="s">
        <v>255</v>
      </c>
      <c r="M581" s="13">
        <v>548545</v>
      </c>
      <c r="N581" s="13">
        <v>548547</v>
      </c>
      <c r="O581" s="13" t="s">
        <v>255</v>
      </c>
      <c r="P581" s="13">
        <v>1.7311110640714601E-2</v>
      </c>
      <c r="Q581" s="13">
        <v>4.9083126328583124E-3</v>
      </c>
      <c r="R581" s="13">
        <v>3.5061725550140594</v>
      </c>
      <c r="S581" s="13" t="s">
        <v>255</v>
      </c>
      <c r="T581" s="13">
        <v>1.7629490126481699</v>
      </c>
      <c r="U581" s="13">
        <v>1.4141778542182837</v>
      </c>
      <c r="V581" s="13" t="s">
        <v>255</v>
      </c>
      <c r="W581" s="13" t="s">
        <v>255</v>
      </c>
      <c r="X581" s="13">
        <v>2.1383080071233889</v>
      </c>
      <c r="Y581" s="13">
        <v>2.6294018762484168E-2</v>
      </c>
      <c r="Z581" s="13">
        <v>13.470151275320802</v>
      </c>
      <c r="AA581" s="13">
        <v>5.5167919371231014E-2</v>
      </c>
      <c r="AB581" s="13">
        <v>5.4000724047811588E-3</v>
      </c>
      <c r="AC581" s="13">
        <v>72.351790690042449</v>
      </c>
      <c r="AD581" s="13" t="s">
        <v>255</v>
      </c>
      <c r="AE581" s="13">
        <v>6.6070043876195514E-2</v>
      </c>
      <c r="AF581" s="13">
        <v>4.897977470205471</v>
      </c>
      <c r="AG581" s="13" t="s">
        <v>255</v>
      </c>
      <c r="AH581" s="13" t="s">
        <v>255</v>
      </c>
      <c r="AI581" s="13">
        <v>0.26957826821416103</v>
      </c>
      <c r="AJ581" s="13">
        <v>1.4686587493531654E-2</v>
      </c>
      <c r="AK581" s="13" t="s">
        <v>255</v>
      </c>
      <c r="AL581" s="13">
        <v>100</v>
      </c>
      <c r="AM581" s="13">
        <v>900</v>
      </c>
      <c r="AN581" s="13">
        <v>21.642700000000001</v>
      </c>
      <c r="AO581" s="13">
        <v>8.3348399999999998</v>
      </c>
      <c r="AP581" s="13">
        <v>20621.5</v>
      </c>
      <c r="AQ581" s="13">
        <v>556.70500000000004</v>
      </c>
      <c r="AR581" s="13" t="s">
        <v>255</v>
      </c>
      <c r="AS581" s="13" t="s">
        <v>255</v>
      </c>
      <c r="AT581" s="13">
        <v>15.442600000000001</v>
      </c>
      <c r="AU581" s="13">
        <v>7.2281300000000002</v>
      </c>
      <c r="AV581" s="13">
        <v>26.091999999999999</v>
      </c>
      <c r="AW581" s="13">
        <v>3.2416200000000002</v>
      </c>
      <c r="AX581" s="13" t="s">
        <v>255</v>
      </c>
      <c r="AY581" s="13" t="s">
        <v>255</v>
      </c>
      <c r="AZ581" s="13">
        <v>218472</v>
      </c>
      <c r="BA581" s="13">
        <v>6010.59</v>
      </c>
      <c r="BB581" s="13" t="s">
        <v>255</v>
      </c>
      <c r="BC581" s="13" t="s">
        <v>255</v>
      </c>
      <c r="BD581" s="13" t="s">
        <v>255</v>
      </c>
      <c r="BE581" s="13" t="s">
        <v>255</v>
      </c>
      <c r="BF581" s="13">
        <v>156.196</v>
      </c>
      <c r="BG581" s="13">
        <v>24.346</v>
      </c>
      <c r="BH581" s="13" t="s">
        <v>255</v>
      </c>
      <c r="BI581" s="13" t="s">
        <v>255</v>
      </c>
      <c r="BJ581" s="13" t="s">
        <v>255</v>
      </c>
      <c r="BK581" s="13" t="s">
        <v>255</v>
      </c>
      <c r="BL581" s="13">
        <v>58.405700000000003</v>
      </c>
      <c r="BM581" s="13">
        <v>6.8044500000000001</v>
      </c>
      <c r="BN581" s="13">
        <v>19283.7</v>
      </c>
      <c r="BO581" s="13">
        <v>1081.6300000000001</v>
      </c>
      <c r="BP581" s="13" t="s">
        <v>255</v>
      </c>
      <c r="BQ581" s="13" t="s">
        <v>255</v>
      </c>
      <c r="BR581" s="13">
        <v>769.80499999999995</v>
      </c>
      <c r="BS581" s="13">
        <v>13.3208</v>
      </c>
      <c r="BT581" s="13" t="s">
        <v>255</v>
      </c>
      <c r="BU581" s="13" t="s">
        <v>255</v>
      </c>
      <c r="BV581" s="13" t="s">
        <v>255</v>
      </c>
      <c r="BW581" s="13" t="s">
        <v>255</v>
      </c>
      <c r="BX581" s="13">
        <v>30072</v>
      </c>
      <c r="BY581" s="13">
        <v>4685.22</v>
      </c>
      <c r="BZ581" s="13">
        <v>433.50400000000002</v>
      </c>
      <c r="CA581" s="13">
        <v>5.7206999999999999</v>
      </c>
      <c r="CB581" s="13" t="s">
        <v>255</v>
      </c>
      <c r="CC581" s="13" t="s">
        <v>255</v>
      </c>
      <c r="CD581" s="13">
        <v>70.504900000000006</v>
      </c>
      <c r="CE581" s="13">
        <v>28.635000000000002</v>
      </c>
      <c r="CF581" s="13">
        <v>2308.75439453125</v>
      </c>
      <c r="CG581" s="13">
        <v>8.7575311660766602</v>
      </c>
      <c r="CH581" s="13">
        <v>47.103691101074219</v>
      </c>
      <c r="CI581" s="13">
        <v>85.178947448730469</v>
      </c>
      <c r="CJ581" s="13">
        <v>19.006366729736328</v>
      </c>
      <c r="CK581" s="13">
        <v>248.32162475585937</v>
      </c>
      <c r="CL581" s="13">
        <v>5747.01025390625</v>
      </c>
      <c r="CM581" s="13">
        <v>2.5044364929199219</v>
      </c>
      <c r="CN581" s="13">
        <v>199.81904602050781</v>
      </c>
      <c r="CO581" s="13">
        <v>21.87469482421875</v>
      </c>
      <c r="CP581" s="13">
        <v>80.218636598224023</v>
      </c>
      <c r="CQ581" s="13">
        <v>1047.5839999999998</v>
      </c>
      <c r="CR581" s="13">
        <v>64.928100000000001</v>
      </c>
      <c r="CS581" s="13" t="s">
        <v>255</v>
      </c>
      <c r="CT581" s="13">
        <v>61.770400000000002</v>
      </c>
      <c r="CU581" s="13">
        <v>52.183999999999997</v>
      </c>
      <c r="CV581" s="13" t="s">
        <v>255</v>
      </c>
      <c r="CW581" s="13" t="s">
        <v>255</v>
      </c>
      <c r="CX581" s="13">
        <v>624.78399999999999</v>
      </c>
      <c r="CY581" s="13" t="s">
        <v>255</v>
      </c>
      <c r="CZ581" s="13" t="s">
        <v>255</v>
      </c>
      <c r="DA581" s="13">
        <v>292.02850000000001</v>
      </c>
      <c r="DB581" s="13">
        <v>769.80499999999995</v>
      </c>
      <c r="DC581" s="13">
        <v>1865.5</v>
      </c>
      <c r="DD581" s="13">
        <v>69.369602125931934</v>
      </c>
      <c r="DE581" s="13">
        <v>2.4165497896213179</v>
      </c>
      <c r="DF581" s="13">
        <v>4.3033051598139807</v>
      </c>
      <c r="DG581" s="13">
        <v>0.92897952748082824</v>
      </c>
      <c r="DH581" s="13">
        <v>0.95306044213485541</v>
      </c>
      <c r="DI581" s="13">
        <v>0.94237126534598681</v>
      </c>
      <c r="DJ581" s="13">
        <v>0.96679931929324958</v>
      </c>
      <c r="DK581" s="13">
        <v>46827.719981816008</v>
      </c>
      <c r="DL581" s="13">
        <v>5.9622904870633091</v>
      </c>
      <c r="DM581" s="13">
        <v>122945.19716319974</v>
      </c>
      <c r="DN581" s="13">
        <v>2.4892254747924691</v>
      </c>
      <c r="DO581" s="13">
        <v>2.6254790370093062</v>
      </c>
      <c r="DP581" s="13">
        <v>0.40234265708923345</v>
      </c>
      <c r="DQ581" s="13">
        <v>928.91037766214754</v>
      </c>
      <c r="DR581" s="13">
        <v>19872.083828454932</v>
      </c>
      <c r="DS581" s="13">
        <v>6.186829636213286</v>
      </c>
      <c r="DT581" s="13">
        <v>6.186829636213286</v>
      </c>
      <c r="DU581" s="13">
        <v>100.00094319796858</v>
      </c>
      <c r="DV581" s="13">
        <v>18.741653781465189</v>
      </c>
      <c r="DW581" s="13">
        <v>5.9622904870633091</v>
      </c>
      <c r="DX581" s="13">
        <v>931.74652206821145</v>
      </c>
      <c r="DY581" s="13">
        <v>1058.2300495534118</v>
      </c>
      <c r="DZ581" s="13">
        <v>259.99358579714715</v>
      </c>
      <c r="EA581" s="13">
        <v>295.21577661679601</v>
      </c>
      <c r="EB581" s="13">
        <v>20.538158004445798</v>
      </c>
      <c r="EC581" s="13">
        <v>2029.5819476724878</v>
      </c>
      <c r="ED581" s="13">
        <v>2.8316226701251881</v>
      </c>
      <c r="EE581" s="13">
        <v>6.0736290061474919E-3</v>
      </c>
      <c r="EF581" s="13">
        <v>500</v>
      </c>
      <c r="EG581" s="13">
        <v>10696.448390677026</v>
      </c>
      <c r="EH581" s="13">
        <v>57524.168372493034</v>
      </c>
      <c r="EI581" s="13">
        <v>4.8827379412830295E-2</v>
      </c>
      <c r="EJ581" s="13">
        <v>20</v>
      </c>
      <c r="EK581" s="13">
        <v>2.1816615649929121</v>
      </c>
      <c r="EL581" s="13">
        <v>7.3242045949861865</v>
      </c>
      <c r="EM581" s="13">
        <v>7.4999999999999997E-2</v>
      </c>
      <c r="EN581" s="13">
        <v>32.0828857421875</v>
      </c>
      <c r="EO581" s="13">
        <v>3.3929404577263435E-2</v>
      </c>
    </row>
    <row r="582" spans="1:145">
      <c r="A582" s="12">
        <v>40476.461805555555</v>
      </c>
      <c r="B582" s="13">
        <v>14</v>
      </c>
      <c r="C582" s="13" t="s">
        <v>62</v>
      </c>
      <c r="D582" s="13" t="s">
        <v>66</v>
      </c>
      <c r="E582" s="12">
        <v>40476.458333333336</v>
      </c>
      <c r="F582" s="12">
        <v>40476.479166666664</v>
      </c>
      <c r="G582" s="13" t="s">
        <v>28</v>
      </c>
      <c r="H582" s="13">
        <v>2</v>
      </c>
      <c r="I582" s="13">
        <v>1</v>
      </c>
      <c r="J582" s="13" t="s">
        <v>255</v>
      </c>
      <c r="K582" s="13">
        <v>5</v>
      </c>
      <c r="L582" s="13" t="s">
        <v>255</v>
      </c>
      <c r="M582" s="13">
        <v>548545</v>
      </c>
      <c r="N582" s="13">
        <v>548547</v>
      </c>
      <c r="O582" s="13" t="s">
        <v>255</v>
      </c>
      <c r="P582" s="13">
        <v>1.7311110640714601E-2</v>
      </c>
      <c r="Q582" s="13">
        <v>4.9083126328583124E-3</v>
      </c>
      <c r="R582" s="13">
        <v>3.5061725550140594</v>
      </c>
      <c r="S582" s="13" t="s">
        <v>255</v>
      </c>
      <c r="T582" s="13">
        <v>1.7629490126481699</v>
      </c>
      <c r="U582" s="13">
        <v>1.4141778542182837</v>
      </c>
      <c r="V582" s="13" t="s">
        <v>255</v>
      </c>
      <c r="W582" s="13" t="s">
        <v>255</v>
      </c>
      <c r="X582" s="13">
        <v>2.1383080071233889</v>
      </c>
      <c r="Y582" s="13">
        <v>2.6294018762484168E-2</v>
      </c>
      <c r="Z582" s="13">
        <v>13.470151275320802</v>
      </c>
      <c r="AA582" s="13">
        <v>5.5167919371231014E-2</v>
      </c>
      <c r="AB582" s="13">
        <v>5.4000724047811588E-3</v>
      </c>
      <c r="AC582" s="13">
        <v>72.351790690042449</v>
      </c>
      <c r="AD582" s="13" t="s">
        <v>255</v>
      </c>
      <c r="AE582" s="13">
        <v>6.6070043876195514E-2</v>
      </c>
      <c r="AF582" s="13">
        <v>4.897977470205471</v>
      </c>
      <c r="AG582" s="13" t="s">
        <v>255</v>
      </c>
      <c r="AH582" s="13" t="s">
        <v>255</v>
      </c>
      <c r="AI582" s="13">
        <v>0.26957826821416103</v>
      </c>
      <c r="AJ582" s="13">
        <v>1.4686587493531654E-2</v>
      </c>
      <c r="AK582" s="13" t="s">
        <v>255</v>
      </c>
      <c r="AL582" s="13">
        <v>100</v>
      </c>
      <c r="AM582" s="13">
        <v>900</v>
      </c>
      <c r="AN582" s="13" t="s">
        <v>255</v>
      </c>
      <c r="AO582" s="13" t="s">
        <v>255</v>
      </c>
      <c r="AP582" s="13" t="s">
        <v>255</v>
      </c>
      <c r="AQ582" s="13" t="s">
        <v>255</v>
      </c>
      <c r="AR582" s="13" t="s">
        <v>255</v>
      </c>
      <c r="AS582" s="13" t="s">
        <v>255</v>
      </c>
      <c r="AT582" s="13" t="s">
        <v>255</v>
      </c>
      <c r="AU582" s="13" t="s">
        <v>255</v>
      </c>
      <c r="AV582" s="13" t="s">
        <v>255</v>
      </c>
      <c r="AW582" s="13" t="s">
        <v>255</v>
      </c>
      <c r="AX582" s="13" t="s">
        <v>255</v>
      </c>
      <c r="AY582" s="13" t="s">
        <v>255</v>
      </c>
      <c r="AZ582" s="13" t="s">
        <v>255</v>
      </c>
      <c r="BA582" s="13" t="s">
        <v>255</v>
      </c>
      <c r="BB582" s="13" t="s">
        <v>255</v>
      </c>
      <c r="BC582" s="13" t="s">
        <v>255</v>
      </c>
      <c r="BD582" s="13" t="s">
        <v>255</v>
      </c>
      <c r="BE582" s="13" t="s">
        <v>255</v>
      </c>
      <c r="BF582" s="13" t="s">
        <v>255</v>
      </c>
      <c r="BG582" s="13" t="s">
        <v>255</v>
      </c>
      <c r="BH582" s="13" t="s">
        <v>255</v>
      </c>
      <c r="BI582" s="13" t="s">
        <v>255</v>
      </c>
      <c r="BJ582" s="13" t="s">
        <v>255</v>
      </c>
      <c r="BK582" s="13" t="s">
        <v>255</v>
      </c>
      <c r="BL582" s="13" t="s">
        <v>255</v>
      </c>
      <c r="BM582" s="13" t="s">
        <v>255</v>
      </c>
      <c r="BN582" s="13" t="s">
        <v>255</v>
      </c>
      <c r="BO582" s="13" t="s">
        <v>255</v>
      </c>
      <c r="BP582" s="13" t="s">
        <v>255</v>
      </c>
      <c r="BQ582" s="13" t="s">
        <v>255</v>
      </c>
      <c r="BR582" s="13" t="s">
        <v>255</v>
      </c>
      <c r="BS582" s="13" t="s">
        <v>255</v>
      </c>
      <c r="BT582" s="13" t="s">
        <v>255</v>
      </c>
      <c r="BU582" s="13" t="s">
        <v>255</v>
      </c>
      <c r="BV582" s="13" t="s">
        <v>255</v>
      </c>
      <c r="BW582" s="13" t="s">
        <v>255</v>
      </c>
      <c r="BX582" s="13" t="s">
        <v>255</v>
      </c>
      <c r="BY582" s="13" t="s">
        <v>255</v>
      </c>
      <c r="BZ582" s="13" t="s">
        <v>255</v>
      </c>
      <c r="CA582" s="13" t="s">
        <v>255</v>
      </c>
      <c r="CB582" s="13" t="s">
        <v>255</v>
      </c>
      <c r="CC582" s="13" t="s">
        <v>255</v>
      </c>
      <c r="CD582" s="13" t="s">
        <v>255</v>
      </c>
      <c r="CE582" s="13" t="s">
        <v>255</v>
      </c>
      <c r="CF582" s="13">
        <v>2310.62255859375</v>
      </c>
      <c r="CG582" s="13">
        <v>8.4610881805419922</v>
      </c>
      <c r="CH582" s="13">
        <v>45.390110015869141</v>
      </c>
      <c r="CI582" s="13">
        <v>85.098968505859375</v>
      </c>
      <c r="CJ582" s="13">
        <v>19.051778793334961</v>
      </c>
      <c r="CK582" s="13">
        <v>239.02027893066406</v>
      </c>
      <c r="CL582" s="13">
        <v>5732.97802734375</v>
      </c>
      <c r="CM582" s="13">
        <v>2.4909482002258301</v>
      </c>
      <c r="CN582" s="13">
        <v>204.02377319335937</v>
      </c>
      <c r="CO582" s="13">
        <v>21.276506423950195</v>
      </c>
      <c r="CP582" s="13">
        <v>80.218636598224023</v>
      </c>
      <c r="CQ582" s="13" t="s">
        <v>255</v>
      </c>
      <c r="CR582" s="13" t="s">
        <v>255</v>
      </c>
      <c r="CS582" s="13" t="s">
        <v>255</v>
      </c>
      <c r="CT582" s="13" t="s">
        <v>255</v>
      </c>
      <c r="CU582" s="13" t="s">
        <v>255</v>
      </c>
      <c r="CV582" s="13" t="s">
        <v>255</v>
      </c>
      <c r="CW582" s="13" t="s">
        <v>255</v>
      </c>
      <c r="CX582" s="13" t="s">
        <v>255</v>
      </c>
      <c r="CY582" s="13" t="s">
        <v>255</v>
      </c>
      <c r="CZ582" s="13" t="s">
        <v>255</v>
      </c>
      <c r="DA582" s="13" t="s">
        <v>255</v>
      </c>
      <c r="DB582" s="13" t="s">
        <v>255</v>
      </c>
      <c r="DC582" s="13" t="s">
        <v>255</v>
      </c>
      <c r="DD582" s="13" t="s">
        <v>255</v>
      </c>
      <c r="DE582" s="13" t="s">
        <v>255</v>
      </c>
      <c r="DF582" s="13" t="s">
        <v>255</v>
      </c>
      <c r="DG582" s="13" t="s">
        <v>255</v>
      </c>
      <c r="DH582" s="13" t="s">
        <v>255</v>
      </c>
      <c r="DI582" s="13" t="s">
        <v>255</v>
      </c>
      <c r="DJ582" s="13" t="s">
        <v>255</v>
      </c>
      <c r="DK582" s="13">
        <v>46753.901879729317</v>
      </c>
      <c r="DL582" s="13">
        <v>5.9528916743939027</v>
      </c>
      <c r="DM582" s="13">
        <v>122645.0071887356</v>
      </c>
      <c r="DN582" s="13">
        <v>2.4811399880181439</v>
      </c>
      <c r="DO582" s="13">
        <v>2.6232036740854294</v>
      </c>
      <c r="DP582" s="13">
        <v>0.40264691791534424</v>
      </c>
      <c r="DQ582" s="13">
        <v>930.36505168344036</v>
      </c>
      <c r="DR582" s="13">
        <v>19903.203519642968</v>
      </c>
      <c r="DS582" s="13">
        <v>6.1620737117868591</v>
      </c>
      <c r="DT582" s="13">
        <v>6.1620737117868583</v>
      </c>
      <c r="DU582" s="13">
        <v>100.00094319796858</v>
      </c>
      <c r="DV582" s="13">
        <v>18.741653781465189</v>
      </c>
      <c r="DW582" s="13">
        <v>5.9528916743939027</v>
      </c>
      <c r="DX582" s="13">
        <v>931.74652206821145</v>
      </c>
      <c r="DY582" s="13">
        <v>1058.2300495534118</v>
      </c>
      <c r="DZ582" s="13">
        <v>260.6035526597604</v>
      </c>
      <c r="EA582" s="13">
        <v>295.90843564871898</v>
      </c>
      <c r="EB582" s="13">
        <v>20.538158004445798</v>
      </c>
      <c r="EC582" s="13">
        <v>2031.2242150637364</v>
      </c>
      <c r="ED582" s="13">
        <v>2.8224250109010534</v>
      </c>
      <c r="EE582" s="13">
        <v>3.9375416184073654E-3</v>
      </c>
      <c r="EF582" s="13">
        <v>500</v>
      </c>
      <c r="EG582" s="13">
        <v>10696.448390677026</v>
      </c>
      <c r="EH582" s="13">
        <v>57450.350270406343</v>
      </c>
      <c r="EI582" s="13">
        <v>4.8922635725713752E-2</v>
      </c>
      <c r="EJ582" s="13">
        <v>20</v>
      </c>
      <c r="EK582" s="13">
        <v>2.1816615649929121</v>
      </c>
      <c r="EL582" s="13">
        <v>7.31480578231678</v>
      </c>
      <c r="EM582" s="13">
        <v>7.4999999999999997E-2</v>
      </c>
      <c r="EN582" s="13">
        <v>31.205542755126952</v>
      </c>
      <c r="EO582" s="13">
        <v>3.5841873374542643E-2</v>
      </c>
    </row>
    <row r="583" spans="1:145">
      <c r="A583" s="12">
        <v>40476.462500000001</v>
      </c>
      <c r="B583" s="13">
        <v>14</v>
      </c>
      <c r="C583" s="13" t="s">
        <v>62</v>
      </c>
      <c r="D583" s="13" t="s">
        <v>66</v>
      </c>
      <c r="E583" s="12">
        <v>40476.458333333336</v>
      </c>
      <c r="F583" s="12">
        <v>40476.479166666664</v>
      </c>
      <c r="G583" s="13" t="s">
        <v>28</v>
      </c>
      <c r="H583" s="13">
        <v>2</v>
      </c>
      <c r="I583" s="13">
        <v>1</v>
      </c>
      <c r="J583" s="13" t="s">
        <v>255</v>
      </c>
      <c r="K583" s="13">
        <v>5</v>
      </c>
      <c r="L583" s="13" t="s">
        <v>255</v>
      </c>
      <c r="M583" s="13">
        <v>548545</v>
      </c>
      <c r="N583" s="13">
        <v>548547</v>
      </c>
      <c r="O583" s="13" t="s">
        <v>255</v>
      </c>
      <c r="P583" s="13">
        <v>1.7311110640714601E-2</v>
      </c>
      <c r="Q583" s="13">
        <v>4.9083126328583124E-3</v>
      </c>
      <c r="R583" s="13">
        <v>3.5061725550140594</v>
      </c>
      <c r="S583" s="13" t="s">
        <v>255</v>
      </c>
      <c r="T583" s="13">
        <v>1.7629490126481699</v>
      </c>
      <c r="U583" s="13">
        <v>1.4141778542182837</v>
      </c>
      <c r="V583" s="13" t="s">
        <v>255</v>
      </c>
      <c r="W583" s="13" t="s">
        <v>255</v>
      </c>
      <c r="X583" s="13">
        <v>2.1383080071233889</v>
      </c>
      <c r="Y583" s="13">
        <v>2.6294018762484168E-2</v>
      </c>
      <c r="Z583" s="13">
        <v>13.470151275320802</v>
      </c>
      <c r="AA583" s="13">
        <v>5.5167919371231014E-2</v>
      </c>
      <c r="AB583" s="13">
        <v>5.4000724047811588E-3</v>
      </c>
      <c r="AC583" s="13">
        <v>72.351790690042449</v>
      </c>
      <c r="AD583" s="13" t="s">
        <v>255</v>
      </c>
      <c r="AE583" s="13">
        <v>6.6070043876195514E-2</v>
      </c>
      <c r="AF583" s="13">
        <v>4.897977470205471</v>
      </c>
      <c r="AG583" s="13" t="s">
        <v>255</v>
      </c>
      <c r="AH583" s="13" t="s">
        <v>255</v>
      </c>
      <c r="AI583" s="13">
        <v>0.26957826821416103</v>
      </c>
      <c r="AJ583" s="13">
        <v>1.4686587493531654E-2</v>
      </c>
      <c r="AK583" s="13" t="s">
        <v>255</v>
      </c>
      <c r="AL583" s="13">
        <v>100</v>
      </c>
      <c r="AM583" s="13">
        <v>900</v>
      </c>
      <c r="AN583" s="13">
        <v>16.021000000000001</v>
      </c>
      <c r="AO583" s="13">
        <v>5.0790499999999996</v>
      </c>
      <c r="AP583" s="13">
        <v>18165.8</v>
      </c>
      <c r="AQ583" s="13">
        <v>350.572</v>
      </c>
      <c r="AR583" s="13" t="s">
        <v>255</v>
      </c>
      <c r="AS583" s="13" t="s">
        <v>255</v>
      </c>
      <c r="AT583" s="13" t="s">
        <v>255</v>
      </c>
      <c r="AU583" s="13" t="s">
        <v>255</v>
      </c>
      <c r="AV583" s="13">
        <v>28.057200000000002</v>
      </c>
      <c r="AW583" s="13">
        <v>1.98387</v>
      </c>
      <c r="AX583" s="13">
        <v>16.817</v>
      </c>
      <c r="AY583" s="13">
        <v>6.5689900000000003</v>
      </c>
      <c r="AZ583" s="13">
        <v>143210</v>
      </c>
      <c r="BA583" s="13">
        <v>4471.72</v>
      </c>
      <c r="BB583" s="13" t="s">
        <v>255</v>
      </c>
      <c r="BC583" s="13" t="s">
        <v>255</v>
      </c>
      <c r="BD583" s="13" t="s">
        <v>255</v>
      </c>
      <c r="BE583" s="13" t="s">
        <v>255</v>
      </c>
      <c r="BF583" s="13">
        <v>148.56899999999999</v>
      </c>
      <c r="BG583" s="13">
        <v>17.989699999999999</v>
      </c>
      <c r="BH583" s="13" t="s">
        <v>255</v>
      </c>
      <c r="BI583" s="13" t="s">
        <v>255</v>
      </c>
      <c r="BJ583" s="13" t="s">
        <v>255</v>
      </c>
      <c r="BK583" s="13" t="s">
        <v>255</v>
      </c>
      <c r="BL583" s="13">
        <v>56.663200000000003</v>
      </c>
      <c r="BM583" s="13">
        <v>5.5103400000000002</v>
      </c>
      <c r="BN583" s="13">
        <v>12392.3</v>
      </c>
      <c r="BO583" s="13">
        <v>856.197</v>
      </c>
      <c r="BP583" s="13" t="s">
        <v>255</v>
      </c>
      <c r="BQ583" s="13" t="s">
        <v>255</v>
      </c>
      <c r="BR583" s="13">
        <v>615.31700000000001</v>
      </c>
      <c r="BS583" s="13">
        <v>13.208</v>
      </c>
      <c r="BT583" s="13" t="s">
        <v>255</v>
      </c>
      <c r="BU583" s="13" t="s">
        <v>255</v>
      </c>
      <c r="BV583" s="13" t="s">
        <v>255</v>
      </c>
      <c r="BW583" s="13" t="s">
        <v>255</v>
      </c>
      <c r="BX583" s="13">
        <v>24722</v>
      </c>
      <c r="BY583" s="13">
        <v>2375.77</v>
      </c>
      <c r="BZ583" s="13">
        <v>272.11799999999999</v>
      </c>
      <c r="CA583" s="13">
        <v>2.6082800000000002</v>
      </c>
      <c r="CB583" s="13" t="s">
        <v>255</v>
      </c>
      <c r="CC583" s="13" t="s">
        <v>255</v>
      </c>
      <c r="CD583" s="13" t="s">
        <v>255</v>
      </c>
      <c r="CE583" s="13" t="s">
        <v>255</v>
      </c>
      <c r="CF583" s="13">
        <v>2204.857421875</v>
      </c>
      <c r="CG583" s="13">
        <v>8.6714601516723633</v>
      </c>
      <c r="CH583" s="13">
        <v>46.247779846191406</v>
      </c>
      <c r="CI583" s="13">
        <v>85.019462585449219</v>
      </c>
      <c r="CJ583" s="13">
        <v>19.029485702514648</v>
      </c>
      <c r="CK583" s="13">
        <v>233.45448303222656</v>
      </c>
      <c r="CL583" s="13">
        <v>5742.158203125</v>
      </c>
      <c r="CM583" s="13">
        <v>2.5128872394561768</v>
      </c>
      <c r="CN583" s="13">
        <v>206.295654296875</v>
      </c>
      <c r="CO583" s="13">
        <v>23.247098922729492</v>
      </c>
      <c r="CP583" s="13">
        <v>80.218636598224023</v>
      </c>
      <c r="CQ583" s="13">
        <v>881.44440000000009</v>
      </c>
      <c r="CR583" s="13">
        <v>48.063000000000002</v>
      </c>
      <c r="CS583" s="13" t="s">
        <v>255</v>
      </c>
      <c r="CT583" s="13" t="s">
        <v>255</v>
      </c>
      <c r="CU583" s="13">
        <v>56.114400000000003</v>
      </c>
      <c r="CV583" s="13">
        <v>50.451000000000001</v>
      </c>
      <c r="CW583" s="13" t="s">
        <v>255</v>
      </c>
      <c r="CX583" s="13">
        <v>594.27599999999995</v>
      </c>
      <c r="CY583" s="13" t="s">
        <v>255</v>
      </c>
      <c r="CZ583" s="13" t="s">
        <v>255</v>
      </c>
      <c r="DA583" s="13">
        <v>283.31600000000003</v>
      </c>
      <c r="DB583" s="13">
        <v>615.31700000000001</v>
      </c>
      <c r="DC583" s="13">
        <v>1647.5373999999999</v>
      </c>
      <c r="DD583" s="13">
        <v>90.850292887644329</v>
      </c>
      <c r="DE583" s="13">
        <v>3.2391991709478978</v>
      </c>
      <c r="DF583" s="13">
        <v>6.0544962112024931</v>
      </c>
      <c r="DG583" s="13">
        <v>0.92794534081391955</v>
      </c>
      <c r="DH583" s="13">
        <v>0.95541884724407</v>
      </c>
      <c r="DI583" s="13">
        <v>0.93815934575897253</v>
      </c>
      <c r="DJ583" s="13">
        <v>0.96593525634828326</v>
      </c>
      <c r="DK583" s="13">
        <v>44666.080283004863</v>
      </c>
      <c r="DL583" s="13">
        <v>5.6870619724637335</v>
      </c>
      <c r="DM583" s="13">
        <v>122841.39774165858</v>
      </c>
      <c r="DN583" s="13">
        <v>2.604321778884866</v>
      </c>
      <c r="DO583" s="13">
        <v>2.7502166512784174</v>
      </c>
      <c r="DP583" s="13">
        <v>0.40249755420684818</v>
      </c>
      <c r="DQ583" s="13">
        <v>887.44971967950437</v>
      </c>
      <c r="DR583" s="13">
        <v>18985.120251745226</v>
      </c>
      <c r="DS583" s="13">
        <v>6.4704039854773248</v>
      </c>
      <c r="DT583" s="13">
        <v>6.4704039854773248</v>
      </c>
      <c r="DU583" s="13">
        <v>100.00094319796858</v>
      </c>
      <c r="DV583" s="13">
        <v>18.741653781465189</v>
      </c>
      <c r="DW583" s="13">
        <v>5.6870619724637335</v>
      </c>
      <c r="DX583" s="13">
        <v>931.74652206821145</v>
      </c>
      <c r="DY583" s="13">
        <v>1058.2300495534118</v>
      </c>
      <c r="DZ583" s="13">
        <v>251.62369457226598</v>
      </c>
      <c r="EA583" s="13">
        <v>285.70872827540188</v>
      </c>
      <c r="EB583" s="13">
        <v>20.538158004445798</v>
      </c>
      <c r="EC583" s="13">
        <v>1938.2481008932768</v>
      </c>
      <c r="ED583" s="13">
        <v>2.9625506664903334</v>
      </c>
      <c r="EE583" s="13">
        <v>3.6386248452786513E-2</v>
      </c>
      <c r="EF583" s="13">
        <v>500</v>
      </c>
      <c r="EG583" s="13">
        <v>10696.448390677026</v>
      </c>
      <c r="EH583" s="13">
        <v>55362.528673681889</v>
      </c>
      <c r="EI583" s="13">
        <v>4.8857187102453084E-2</v>
      </c>
      <c r="EJ583" s="13">
        <v>20</v>
      </c>
      <c r="EK583" s="13">
        <v>2.1816615649929121</v>
      </c>
      <c r="EL583" s="13">
        <v>7.0489760803866108</v>
      </c>
      <c r="EM583" s="13">
        <v>7.4999999999999997E-2</v>
      </c>
      <c r="EN583" s="13">
        <v>34.095745086669922</v>
      </c>
      <c r="EO583" s="13">
        <v>2.7843184090347091E-2</v>
      </c>
    </row>
    <row r="584" spans="1:145">
      <c r="A584" s="12">
        <v>40476.463194444441</v>
      </c>
      <c r="B584" s="13">
        <v>14</v>
      </c>
      <c r="C584" s="13" t="s">
        <v>62</v>
      </c>
      <c r="D584" s="13" t="s">
        <v>66</v>
      </c>
      <c r="E584" s="12">
        <v>40476.458333333336</v>
      </c>
      <c r="F584" s="12">
        <v>40476.479166666664</v>
      </c>
      <c r="G584" s="13" t="s">
        <v>28</v>
      </c>
      <c r="H584" s="13">
        <v>2</v>
      </c>
      <c r="I584" s="13">
        <v>1</v>
      </c>
      <c r="J584" s="13" t="s">
        <v>255</v>
      </c>
      <c r="K584" s="13">
        <v>5</v>
      </c>
      <c r="L584" s="13" t="s">
        <v>255</v>
      </c>
      <c r="M584" s="13">
        <v>548545</v>
      </c>
      <c r="N584" s="13">
        <v>548547</v>
      </c>
      <c r="O584" s="13" t="s">
        <v>255</v>
      </c>
      <c r="P584" s="13">
        <v>1.7311110640714601E-2</v>
      </c>
      <c r="Q584" s="13">
        <v>4.9083126328583124E-3</v>
      </c>
      <c r="R584" s="13">
        <v>3.5061725550140594</v>
      </c>
      <c r="S584" s="13" t="s">
        <v>255</v>
      </c>
      <c r="T584" s="13">
        <v>1.7629490126481699</v>
      </c>
      <c r="U584" s="13">
        <v>1.4141778542182837</v>
      </c>
      <c r="V584" s="13" t="s">
        <v>255</v>
      </c>
      <c r="W584" s="13" t="s">
        <v>255</v>
      </c>
      <c r="X584" s="13">
        <v>2.1383080071233889</v>
      </c>
      <c r="Y584" s="13">
        <v>2.6294018762484168E-2</v>
      </c>
      <c r="Z584" s="13">
        <v>13.470151275320802</v>
      </c>
      <c r="AA584" s="13">
        <v>5.5167919371231014E-2</v>
      </c>
      <c r="AB584" s="13">
        <v>5.4000724047811588E-3</v>
      </c>
      <c r="AC584" s="13">
        <v>72.351790690042449</v>
      </c>
      <c r="AD584" s="13" t="s">
        <v>255</v>
      </c>
      <c r="AE584" s="13">
        <v>6.6070043876195514E-2</v>
      </c>
      <c r="AF584" s="13">
        <v>4.897977470205471</v>
      </c>
      <c r="AG584" s="13" t="s">
        <v>255</v>
      </c>
      <c r="AH584" s="13" t="s">
        <v>255</v>
      </c>
      <c r="AI584" s="13">
        <v>0.26957826821416103</v>
      </c>
      <c r="AJ584" s="13">
        <v>1.4686587493531654E-2</v>
      </c>
      <c r="AK584" s="13" t="s">
        <v>255</v>
      </c>
      <c r="AL584" s="13">
        <v>100</v>
      </c>
      <c r="AM584" s="13">
        <v>900</v>
      </c>
      <c r="AN584" s="13">
        <v>15.865500000000001</v>
      </c>
      <c r="AO584" s="13">
        <v>5.8531500000000003</v>
      </c>
      <c r="AP584" s="13">
        <v>19776.900000000001</v>
      </c>
      <c r="AQ584" s="13">
        <v>425.41800000000001</v>
      </c>
      <c r="AR584" s="13" t="s">
        <v>255</v>
      </c>
      <c r="AS584" s="13" t="s">
        <v>255</v>
      </c>
      <c r="AT584" s="13">
        <v>13.919499999999999</v>
      </c>
      <c r="AU584" s="13">
        <v>5.7108999999999996</v>
      </c>
      <c r="AV584" s="13">
        <v>23.734200000000001</v>
      </c>
      <c r="AW584" s="13">
        <v>2.20187</v>
      </c>
      <c r="AX584" s="13" t="s">
        <v>255</v>
      </c>
      <c r="AY584" s="13" t="s">
        <v>255</v>
      </c>
      <c r="AZ584" s="13">
        <v>169266</v>
      </c>
      <c r="BA584" s="13">
        <v>4697.25</v>
      </c>
      <c r="BB584" s="13" t="s">
        <v>255</v>
      </c>
      <c r="BC584" s="13" t="s">
        <v>255</v>
      </c>
      <c r="BD584" s="13" t="s">
        <v>255</v>
      </c>
      <c r="BE584" s="13" t="s">
        <v>255</v>
      </c>
      <c r="BF584" s="13">
        <v>140.43100000000001</v>
      </c>
      <c r="BG584" s="13">
        <v>21.8522</v>
      </c>
      <c r="BH584" s="13" t="s">
        <v>255</v>
      </c>
      <c r="BI584" s="13" t="s">
        <v>255</v>
      </c>
      <c r="BJ584" s="13" t="s">
        <v>255</v>
      </c>
      <c r="BK584" s="13" t="s">
        <v>255</v>
      </c>
      <c r="BL584" s="13">
        <v>45.757800000000003</v>
      </c>
      <c r="BM584" s="13">
        <v>5.5354299999999999</v>
      </c>
      <c r="BN584" s="13">
        <v>14457.7</v>
      </c>
      <c r="BO584" s="13">
        <v>867.14400000000001</v>
      </c>
      <c r="BP584" s="13" t="s">
        <v>255</v>
      </c>
      <c r="BQ584" s="13" t="s">
        <v>255</v>
      </c>
      <c r="BR584" s="13">
        <v>743.28099999999995</v>
      </c>
      <c r="BS584" s="13">
        <v>12.3764</v>
      </c>
      <c r="BT584" s="13" t="s">
        <v>255</v>
      </c>
      <c r="BU584" s="13" t="s">
        <v>255</v>
      </c>
      <c r="BV584" s="13" t="s">
        <v>255</v>
      </c>
      <c r="BW584" s="13" t="s">
        <v>255</v>
      </c>
      <c r="BX584" s="13">
        <v>23181.5</v>
      </c>
      <c r="BY584" s="13">
        <v>3067.72</v>
      </c>
      <c r="BZ584" s="13">
        <v>301.72500000000002</v>
      </c>
      <c r="CA584" s="13">
        <v>3.5698500000000002</v>
      </c>
      <c r="CB584" s="13" t="s">
        <v>255</v>
      </c>
      <c r="CC584" s="13" t="s">
        <v>255</v>
      </c>
      <c r="CD584" s="13">
        <v>78.354699999999994</v>
      </c>
      <c r="CE584" s="13">
        <v>23.267800000000001</v>
      </c>
      <c r="CF584" s="13">
        <v>2242.54443359375</v>
      </c>
      <c r="CG584" s="13">
        <v>8.7448854446411133</v>
      </c>
      <c r="CH584" s="13">
        <v>46.371631622314453</v>
      </c>
      <c r="CI584" s="13">
        <v>84.969528198242187</v>
      </c>
      <c r="CJ584" s="13">
        <v>19.09259033203125</v>
      </c>
      <c r="CK584" s="13">
        <v>236.18544006347656</v>
      </c>
      <c r="CL584" s="13">
        <v>5701.90087890625</v>
      </c>
      <c r="CM584" s="13">
        <v>2.5293664932250977</v>
      </c>
      <c r="CN584" s="13">
        <v>201.05892944335937</v>
      </c>
      <c r="CO584" s="13">
        <v>23.343006134033203</v>
      </c>
      <c r="CP584" s="13">
        <v>80.218636598224023</v>
      </c>
      <c r="CQ584" s="13">
        <v>982.98899999999992</v>
      </c>
      <c r="CR584" s="13">
        <v>47.596500000000006</v>
      </c>
      <c r="CS584" s="13" t="s">
        <v>255</v>
      </c>
      <c r="CT584" s="13">
        <v>55.677999999999997</v>
      </c>
      <c r="CU584" s="13">
        <v>47.468400000000003</v>
      </c>
      <c r="CV584" s="13" t="s">
        <v>255</v>
      </c>
      <c r="CW584" s="13" t="s">
        <v>255</v>
      </c>
      <c r="CX584" s="13">
        <v>561.72400000000005</v>
      </c>
      <c r="CY584" s="13" t="s">
        <v>255</v>
      </c>
      <c r="CZ584" s="13" t="s">
        <v>255</v>
      </c>
      <c r="DA584" s="13">
        <v>228.78900000000002</v>
      </c>
      <c r="DB584" s="13">
        <v>743.28099999999995</v>
      </c>
      <c r="DC584" s="13">
        <v>1684.5369000000001</v>
      </c>
      <c r="DD584" s="13">
        <v>76.829894771729215</v>
      </c>
      <c r="DE584" s="13">
        <v>3.2578970917225947</v>
      </c>
      <c r="DF584" s="13">
        <v>5.5830206313696245</v>
      </c>
      <c r="DG584" s="13">
        <v>0.92107912066666531</v>
      </c>
      <c r="DH584" s="13">
        <v>0.94749028190467066</v>
      </c>
      <c r="DI584" s="13">
        <v>0.93306767178213013</v>
      </c>
      <c r="DJ584" s="13">
        <v>0.95982259453792074</v>
      </c>
      <c r="DK584" s="13">
        <v>45279.391853919115</v>
      </c>
      <c r="DL584" s="13">
        <v>5.7651512269968999</v>
      </c>
      <c r="DM584" s="13">
        <v>121980.17695995336</v>
      </c>
      <c r="DN584" s="13">
        <v>2.5426033007376221</v>
      </c>
      <c r="DO584" s="13">
        <v>2.6939446835656975</v>
      </c>
      <c r="DP584" s="13">
        <v>0.40292035522460939</v>
      </c>
      <c r="DQ584" s="13">
        <v>903.56679979056423</v>
      </c>
      <c r="DR584" s="13">
        <v>19329.911282977941</v>
      </c>
      <c r="DS584" s="13">
        <v>6.3104364616184228</v>
      </c>
      <c r="DT584" s="13">
        <v>6.3104364616184236</v>
      </c>
      <c r="DU584" s="13">
        <v>100.00094319796858</v>
      </c>
      <c r="DV584" s="13">
        <v>18.741653781465189</v>
      </c>
      <c r="DW584" s="13">
        <v>5.7651512269968999</v>
      </c>
      <c r="DX584" s="13">
        <v>931.74652206821145</v>
      </c>
      <c r="DY584" s="13">
        <v>1058.2300495534118</v>
      </c>
      <c r="DZ584" s="13">
        <v>256.04637682204964</v>
      </c>
      <c r="EA584" s="13">
        <v>290.73174746585613</v>
      </c>
      <c r="EB584" s="13">
        <v>20.538158004445798</v>
      </c>
      <c r="EC584" s="13">
        <v>1971.3780339980176</v>
      </c>
      <c r="ED584" s="13">
        <v>2.8923427067626459</v>
      </c>
      <c r="EE584" s="13">
        <v>5.2332501232933964E-3</v>
      </c>
      <c r="EF584" s="13">
        <v>500</v>
      </c>
      <c r="EG584" s="13">
        <v>10696.448390677026</v>
      </c>
      <c r="EH584" s="13">
        <v>55975.84024459614</v>
      </c>
      <c r="EI584" s="13">
        <v>4.8995145434346792E-2</v>
      </c>
      <c r="EJ584" s="13">
        <v>20</v>
      </c>
      <c r="EK584" s="13">
        <v>2.1816615649929121</v>
      </c>
      <c r="EL584" s="13">
        <v>7.1270653349197781</v>
      </c>
      <c r="EM584" s="13">
        <v>7.4999999999999997E-2</v>
      </c>
      <c r="EN584" s="13">
        <v>34.236408996582028</v>
      </c>
      <c r="EO584" s="13">
        <v>2.8309803572233463E-2</v>
      </c>
    </row>
    <row r="585" spans="1:145">
      <c r="A585" s="12">
        <v>40476.463888888888</v>
      </c>
      <c r="B585" s="13">
        <v>14</v>
      </c>
      <c r="C585" s="13" t="s">
        <v>62</v>
      </c>
      <c r="D585" s="13" t="s">
        <v>66</v>
      </c>
      <c r="E585" s="12">
        <v>40476.458333333336</v>
      </c>
      <c r="F585" s="12">
        <v>40476.479166666664</v>
      </c>
      <c r="G585" s="13" t="s">
        <v>28</v>
      </c>
      <c r="H585" s="13">
        <v>2</v>
      </c>
      <c r="I585" s="13">
        <v>1</v>
      </c>
      <c r="J585" s="13" t="s">
        <v>255</v>
      </c>
      <c r="K585" s="13">
        <v>5</v>
      </c>
      <c r="L585" s="13" t="s">
        <v>255</v>
      </c>
      <c r="M585" s="13">
        <v>548545</v>
      </c>
      <c r="N585" s="13">
        <v>548547</v>
      </c>
      <c r="O585" s="13" t="s">
        <v>255</v>
      </c>
      <c r="P585" s="13">
        <v>1.7311110640714601E-2</v>
      </c>
      <c r="Q585" s="13">
        <v>4.9083126328583124E-3</v>
      </c>
      <c r="R585" s="13">
        <v>3.5061725550140594</v>
      </c>
      <c r="S585" s="13" t="s">
        <v>255</v>
      </c>
      <c r="T585" s="13">
        <v>1.7629490126481699</v>
      </c>
      <c r="U585" s="13">
        <v>1.4141778542182837</v>
      </c>
      <c r="V585" s="13" t="s">
        <v>255</v>
      </c>
      <c r="W585" s="13" t="s">
        <v>255</v>
      </c>
      <c r="X585" s="13">
        <v>2.1383080071233889</v>
      </c>
      <c r="Y585" s="13">
        <v>2.6294018762484168E-2</v>
      </c>
      <c r="Z585" s="13">
        <v>13.470151275320802</v>
      </c>
      <c r="AA585" s="13">
        <v>5.5167919371231014E-2</v>
      </c>
      <c r="AB585" s="13">
        <v>5.4000724047811588E-3</v>
      </c>
      <c r="AC585" s="13">
        <v>72.351790690042449</v>
      </c>
      <c r="AD585" s="13" t="s">
        <v>255</v>
      </c>
      <c r="AE585" s="13">
        <v>6.6070043876195514E-2</v>
      </c>
      <c r="AF585" s="13">
        <v>4.897977470205471</v>
      </c>
      <c r="AG585" s="13" t="s">
        <v>255</v>
      </c>
      <c r="AH585" s="13" t="s">
        <v>255</v>
      </c>
      <c r="AI585" s="13">
        <v>0.26957826821416103</v>
      </c>
      <c r="AJ585" s="13">
        <v>1.4686587493531654E-2</v>
      </c>
      <c r="AK585" s="13" t="s">
        <v>255</v>
      </c>
      <c r="AL585" s="13">
        <v>100</v>
      </c>
      <c r="AM585" s="13">
        <v>900</v>
      </c>
      <c r="AN585" s="13">
        <v>11.6677</v>
      </c>
      <c r="AO585" s="13">
        <v>4.4208600000000002</v>
      </c>
      <c r="AP585" s="13">
        <v>17292.599999999999</v>
      </c>
      <c r="AQ585" s="13">
        <v>323.64800000000002</v>
      </c>
      <c r="AR585" s="13" t="s">
        <v>255</v>
      </c>
      <c r="AS585" s="13" t="s">
        <v>255</v>
      </c>
      <c r="AT585" s="13">
        <v>10.0928</v>
      </c>
      <c r="AU585" s="13">
        <v>4.5279800000000003</v>
      </c>
      <c r="AV585" s="13">
        <v>19.337900000000001</v>
      </c>
      <c r="AW585" s="13">
        <v>1.7264299999999999</v>
      </c>
      <c r="AX585" s="13" t="s">
        <v>255</v>
      </c>
      <c r="AY585" s="13" t="s">
        <v>255</v>
      </c>
      <c r="AZ585" s="13">
        <v>131346</v>
      </c>
      <c r="BA585" s="13">
        <v>3779.02</v>
      </c>
      <c r="BB585" s="13" t="s">
        <v>255</v>
      </c>
      <c r="BC585" s="13" t="s">
        <v>255</v>
      </c>
      <c r="BD585" s="13" t="s">
        <v>255</v>
      </c>
      <c r="BE585" s="13" t="s">
        <v>255</v>
      </c>
      <c r="BF585" s="13">
        <v>119.803</v>
      </c>
      <c r="BG585" s="13">
        <v>14.652900000000001</v>
      </c>
      <c r="BH585" s="13" t="s">
        <v>255</v>
      </c>
      <c r="BI585" s="13" t="s">
        <v>255</v>
      </c>
      <c r="BJ585" s="13" t="s">
        <v>255</v>
      </c>
      <c r="BK585" s="13" t="s">
        <v>255</v>
      </c>
      <c r="BL585" s="13">
        <v>40.545699999999997</v>
      </c>
      <c r="BM585" s="13">
        <v>4.2182000000000004</v>
      </c>
      <c r="BN585" s="13">
        <v>11925.7</v>
      </c>
      <c r="BO585" s="13">
        <v>689.37</v>
      </c>
      <c r="BP585" s="13" t="s">
        <v>255</v>
      </c>
      <c r="BQ585" s="13" t="s">
        <v>255</v>
      </c>
      <c r="BR585" s="13">
        <v>517.34500000000003</v>
      </c>
      <c r="BS585" s="13">
        <v>10.674300000000001</v>
      </c>
      <c r="BT585" s="13" t="s">
        <v>255</v>
      </c>
      <c r="BU585" s="13" t="s">
        <v>255</v>
      </c>
      <c r="BV585" s="13" t="s">
        <v>255</v>
      </c>
      <c r="BW585" s="13" t="s">
        <v>255</v>
      </c>
      <c r="BX585" s="13">
        <v>20250.3</v>
      </c>
      <c r="BY585" s="13">
        <v>2069</v>
      </c>
      <c r="BZ585" s="13">
        <v>224.166</v>
      </c>
      <c r="CA585" s="13">
        <v>2.1593499999999999</v>
      </c>
      <c r="CB585" s="13" t="s">
        <v>255</v>
      </c>
      <c r="CC585" s="13" t="s">
        <v>255</v>
      </c>
      <c r="CD585" s="13">
        <v>62.1526</v>
      </c>
      <c r="CE585" s="13">
        <v>18.169</v>
      </c>
      <c r="CF585" s="13">
        <v>2276.73876953125</v>
      </c>
      <c r="CG585" s="13">
        <v>8.6384000778198242</v>
      </c>
      <c r="CH585" s="13">
        <v>46.028781890869141</v>
      </c>
      <c r="CI585" s="13">
        <v>84.852920532226563</v>
      </c>
      <c r="CJ585" s="13">
        <v>19.118101119995117</v>
      </c>
      <c r="CK585" s="13">
        <v>237.02230834960937</v>
      </c>
      <c r="CL585" s="13">
        <v>5699.74560546875</v>
      </c>
      <c r="CM585" s="13">
        <v>2.5229055881500244</v>
      </c>
      <c r="CN585" s="13">
        <v>203.63970947265625</v>
      </c>
      <c r="CO585" s="13">
        <v>21.113700866699219</v>
      </c>
      <c r="CP585" s="13">
        <v>80.218636598224023</v>
      </c>
      <c r="CQ585" s="13">
        <v>718.7921</v>
      </c>
      <c r="CR585" s="13">
        <v>35.003100000000003</v>
      </c>
      <c r="CS585" s="13" t="s">
        <v>255</v>
      </c>
      <c r="CT585" s="13">
        <v>40.371200000000002</v>
      </c>
      <c r="CU585" s="13">
        <v>38.675800000000002</v>
      </c>
      <c r="CV585" s="13" t="s">
        <v>255</v>
      </c>
      <c r="CW585" s="13" t="s">
        <v>255</v>
      </c>
      <c r="CX585" s="13">
        <v>479.21199999999999</v>
      </c>
      <c r="CY585" s="13" t="s">
        <v>255</v>
      </c>
      <c r="CZ585" s="13" t="s">
        <v>255</v>
      </c>
      <c r="DA585" s="13">
        <v>202.7285</v>
      </c>
      <c r="DB585" s="13">
        <v>517.34500000000003</v>
      </c>
      <c r="DC585" s="13">
        <v>1313.3356000000001</v>
      </c>
      <c r="DD585" s="13">
        <v>90.336179438451865</v>
      </c>
      <c r="DE585" s="13">
        <v>3.2065170454038525</v>
      </c>
      <c r="DF585" s="13">
        <v>5.8587635948359704</v>
      </c>
      <c r="DG585" s="13">
        <v>0.92943291717875753</v>
      </c>
      <c r="DH585" s="13">
        <v>0.95550669483895923</v>
      </c>
      <c r="DI585" s="13">
        <v>0.93972151830132333</v>
      </c>
      <c r="DJ585" s="13">
        <v>0.96608392647282493</v>
      </c>
      <c r="DK585" s="13">
        <v>45908.471251695162</v>
      </c>
      <c r="DL585" s="13">
        <v>5.8452481035995643</v>
      </c>
      <c r="DM585" s="13">
        <v>121934.06941776932</v>
      </c>
      <c r="DN585" s="13">
        <v>2.5034692964104317</v>
      </c>
      <c r="DO585" s="13">
        <v>2.6560254805536991</v>
      </c>
      <c r="DP585" s="13">
        <v>0.40309127750396734</v>
      </c>
      <c r="DQ585" s="13">
        <v>917.73353915316227</v>
      </c>
      <c r="DR585" s="13">
        <v>19632.978875890345</v>
      </c>
      <c r="DS585" s="13">
        <v>6.210675934027849</v>
      </c>
      <c r="DT585" s="13">
        <v>6.2106759340278499</v>
      </c>
      <c r="DU585" s="13">
        <v>100.00094319796858</v>
      </c>
      <c r="DV585" s="13">
        <v>18.741653781465189</v>
      </c>
      <c r="DW585" s="13">
        <v>5.8452481035995643</v>
      </c>
      <c r="DX585" s="13">
        <v>931.74652206821145</v>
      </c>
      <c r="DY585" s="13">
        <v>1058.2300495534118</v>
      </c>
      <c r="DZ585" s="13">
        <v>258.93068919332063</v>
      </c>
      <c r="EA585" s="13">
        <v>294.00788464713196</v>
      </c>
      <c r="EB585" s="13">
        <v>20.538158004445798</v>
      </c>
      <c r="EC585" s="13">
        <v>2001.4376224478708</v>
      </c>
      <c r="ED585" s="13">
        <v>2.8478257536188614</v>
      </c>
      <c r="EE585" s="13">
        <v>7.7039314633429463E-3</v>
      </c>
      <c r="EF585" s="13">
        <v>500</v>
      </c>
      <c r="EG585" s="13">
        <v>10696.448390677026</v>
      </c>
      <c r="EH585" s="13">
        <v>56604.919642372188</v>
      </c>
      <c r="EI585" s="13">
        <v>4.9054725049952973E-2</v>
      </c>
      <c r="EJ585" s="13">
        <v>20</v>
      </c>
      <c r="EK585" s="13">
        <v>2.1816615649929121</v>
      </c>
      <c r="EL585" s="13">
        <v>7.2071622115224425</v>
      </c>
      <c r="EM585" s="13">
        <v>7.4999999999999997E-2</v>
      </c>
      <c r="EN585" s="13">
        <v>30.966761271158855</v>
      </c>
      <c r="EO585" s="13">
        <v>3.5428813158243179E-2</v>
      </c>
    </row>
    <row r="586" spans="1:145">
      <c r="A586" s="12">
        <v>40476.464583333334</v>
      </c>
      <c r="B586" s="13">
        <v>14</v>
      </c>
      <c r="C586" s="13" t="s">
        <v>62</v>
      </c>
      <c r="D586" s="13" t="s">
        <v>66</v>
      </c>
      <c r="E586" s="12">
        <v>40476.458333333336</v>
      </c>
      <c r="F586" s="12">
        <v>40476.479166666664</v>
      </c>
      <c r="G586" s="13" t="s">
        <v>28</v>
      </c>
      <c r="H586" s="13">
        <v>2</v>
      </c>
      <c r="I586" s="13">
        <v>1</v>
      </c>
      <c r="J586" s="13" t="s">
        <v>255</v>
      </c>
      <c r="K586" s="13">
        <v>5</v>
      </c>
      <c r="L586" s="13" t="s">
        <v>255</v>
      </c>
      <c r="M586" s="13">
        <v>548545</v>
      </c>
      <c r="N586" s="13">
        <v>548547</v>
      </c>
      <c r="O586" s="13" t="s">
        <v>255</v>
      </c>
      <c r="P586" s="13">
        <v>1.7311110640714601E-2</v>
      </c>
      <c r="Q586" s="13">
        <v>4.9083126328583124E-3</v>
      </c>
      <c r="R586" s="13">
        <v>3.5061725550140594</v>
      </c>
      <c r="S586" s="13" t="s">
        <v>255</v>
      </c>
      <c r="T586" s="13">
        <v>1.7629490126481699</v>
      </c>
      <c r="U586" s="13">
        <v>1.4141778542182837</v>
      </c>
      <c r="V586" s="13" t="s">
        <v>255</v>
      </c>
      <c r="W586" s="13" t="s">
        <v>255</v>
      </c>
      <c r="X586" s="13">
        <v>2.1383080071233889</v>
      </c>
      <c r="Y586" s="13">
        <v>2.6294018762484168E-2</v>
      </c>
      <c r="Z586" s="13">
        <v>13.470151275320802</v>
      </c>
      <c r="AA586" s="13">
        <v>5.5167919371231014E-2</v>
      </c>
      <c r="AB586" s="13">
        <v>5.4000724047811588E-3</v>
      </c>
      <c r="AC586" s="13">
        <v>72.351790690042449</v>
      </c>
      <c r="AD586" s="13" t="s">
        <v>255</v>
      </c>
      <c r="AE586" s="13">
        <v>6.6070043876195514E-2</v>
      </c>
      <c r="AF586" s="13">
        <v>4.897977470205471</v>
      </c>
      <c r="AG586" s="13" t="s">
        <v>255</v>
      </c>
      <c r="AH586" s="13" t="s">
        <v>255</v>
      </c>
      <c r="AI586" s="13">
        <v>0.26957826821416103</v>
      </c>
      <c r="AJ586" s="13">
        <v>1.4686587493531654E-2</v>
      </c>
      <c r="AK586" s="13" t="s">
        <v>255</v>
      </c>
      <c r="AL586" s="13">
        <v>100</v>
      </c>
      <c r="AM586" s="13">
        <v>900</v>
      </c>
      <c r="AN586" s="13" t="s">
        <v>255</v>
      </c>
      <c r="AO586" s="13" t="s">
        <v>255</v>
      </c>
      <c r="AP586" s="13">
        <v>11823.8</v>
      </c>
      <c r="AQ586" s="13">
        <v>265.32799999999997</v>
      </c>
      <c r="AR586" s="13" t="s">
        <v>255</v>
      </c>
      <c r="AS586" s="13" t="s">
        <v>255</v>
      </c>
      <c r="AT586" s="13">
        <v>11.3887</v>
      </c>
      <c r="AU586" s="13">
        <v>3.4045000000000001</v>
      </c>
      <c r="AV586" s="13">
        <v>18.8993</v>
      </c>
      <c r="AW586" s="13">
        <v>1.3066</v>
      </c>
      <c r="AX586" s="13">
        <v>10.0932</v>
      </c>
      <c r="AY586" s="13">
        <v>4.32646</v>
      </c>
      <c r="AZ586" s="13">
        <v>106287</v>
      </c>
      <c r="BA586" s="13">
        <v>3011.6</v>
      </c>
      <c r="BB586" s="13" t="s">
        <v>255</v>
      </c>
      <c r="BC586" s="13" t="s">
        <v>255</v>
      </c>
      <c r="BD586" s="13" t="s">
        <v>255</v>
      </c>
      <c r="BE586" s="13" t="s">
        <v>255</v>
      </c>
      <c r="BF586" s="13">
        <v>67.552199999999999</v>
      </c>
      <c r="BG586" s="13">
        <v>11.375400000000001</v>
      </c>
      <c r="BH586" s="13" t="s">
        <v>255</v>
      </c>
      <c r="BI586" s="13" t="s">
        <v>255</v>
      </c>
      <c r="BJ586" s="13" t="s">
        <v>255</v>
      </c>
      <c r="BK586" s="13" t="s">
        <v>255</v>
      </c>
      <c r="BL586" s="13">
        <v>19.317399999999999</v>
      </c>
      <c r="BM586" s="13">
        <v>3.1851600000000002</v>
      </c>
      <c r="BN586" s="13">
        <v>7457.89</v>
      </c>
      <c r="BO586" s="13">
        <v>581.48599999999999</v>
      </c>
      <c r="BP586" s="13" t="s">
        <v>255</v>
      </c>
      <c r="BQ586" s="13" t="s">
        <v>255</v>
      </c>
      <c r="BR586" s="13">
        <v>411.50099999999998</v>
      </c>
      <c r="BS586" s="13">
        <v>8.6752500000000001</v>
      </c>
      <c r="BT586" s="13" t="s">
        <v>255</v>
      </c>
      <c r="BU586" s="13" t="s">
        <v>255</v>
      </c>
      <c r="BV586" s="13" t="s">
        <v>255</v>
      </c>
      <c r="BW586" s="13" t="s">
        <v>255</v>
      </c>
      <c r="BX586" s="13">
        <v>18311.7</v>
      </c>
      <c r="BY586" s="13">
        <v>2462.84</v>
      </c>
      <c r="BZ586" s="13">
        <v>159.94300000000001</v>
      </c>
      <c r="CA586" s="13">
        <v>2.5807799999999999</v>
      </c>
      <c r="CB586" s="13">
        <v>7.0454600000000003</v>
      </c>
      <c r="CC586" s="13">
        <v>2.7204000000000002</v>
      </c>
      <c r="CD586" s="13">
        <v>57.853900000000003</v>
      </c>
      <c r="CE586" s="13">
        <v>15.2461</v>
      </c>
      <c r="CF586" s="13">
        <v>2317.109130859375</v>
      </c>
      <c r="CG586" s="13">
        <v>8.9283418655395508</v>
      </c>
      <c r="CH586" s="13">
        <v>47.887069702148438</v>
      </c>
      <c r="CI586" s="13">
        <v>84.777801513671875</v>
      </c>
      <c r="CJ586" s="13">
        <v>19.186325073242188</v>
      </c>
      <c r="CK586" s="13">
        <v>241.37771606445312</v>
      </c>
      <c r="CL586" s="13">
        <v>5714.85302734375</v>
      </c>
      <c r="CM586" s="13">
        <v>2.5084762573242187</v>
      </c>
      <c r="CN586" s="13">
        <v>205.78041076660156</v>
      </c>
      <c r="CO586" s="13">
        <v>19.961536407470703</v>
      </c>
      <c r="CP586" s="13">
        <v>80.218636598224023</v>
      </c>
      <c r="CQ586" s="13">
        <v>538.7518</v>
      </c>
      <c r="CR586" s="13" t="s">
        <v>255</v>
      </c>
      <c r="CS586" s="13" t="s">
        <v>255</v>
      </c>
      <c r="CT586" s="13">
        <v>45.5548</v>
      </c>
      <c r="CU586" s="13">
        <v>37.7986</v>
      </c>
      <c r="CV586" s="13">
        <v>30.279599999999999</v>
      </c>
      <c r="CW586" s="13" t="s">
        <v>255</v>
      </c>
      <c r="CX586" s="13">
        <v>270.2088</v>
      </c>
      <c r="CY586" s="13" t="s">
        <v>255</v>
      </c>
      <c r="CZ586" s="13" t="s">
        <v>255</v>
      </c>
      <c r="DA586" s="13">
        <v>96.586999999999989</v>
      </c>
      <c r="DB586" s="13">
        <v>411.50099999999998</v>
      </c>
      <c r="DC586" s="13">
        <v>891.92979999999989</v>
      </c>
      <c r="DD586" s="13">
        <v>114.48891167478413</v>
      </c>
      <c r="DE586" s="13">
        <v>3.3683987420518555</v>
      </c>
      <c r="DF586" s="13">
        <v>5.5765478951876597</v>
      </c>
      <c r="DG586" s="13">
        <v>0.94567775219664008</v>
      </c>
      <c r="DH586" s="13">
        <v>0.96324669701231025</v>
      </c>
      <c r="DI586" s="13">
        <v>0.95393774644728779</v>
      </c>
      <c r="DJ586" s="13">
        <v>0.9716601466898519</v>
      </c>
      <c r="DK586" s="13">
        <v>46556.36587707125</v>
      </c>
      <c r="DL586" s="13">
        <v>5.9277406093845864</v>
      </c>
      <c r="DM586" s="13">
        <v>122257.26093457357</v>
      </c>
      <c r="DN586" s="13">
        <v>2.4663719767157501</v>
      </c>
      <c r="DO586" s="13">
        <v>2.6260052439957429</v>
      </c>
      <c r="DP586" s="13">
        <v>0.40354837799072268</v>
      </c>
      <c r="DQ586" s="13">
        <v>935.06563138579395</v>
      </c>
      <c r="DR586" s="13">
        <v>20003.762536027945</v>
      </c>
      <c r="DS586" s="13">
        <v>6.1117132696601999</v>
      </c>
      <c r="DT586" s="13">
        <v>6.1117132696601999</v>
      </c>
      <c r="DU586" s="13">
        <v>100.00094319796858</v>
      </c>
      <c r="DV586" s="13">
        <v>18.741653781465189</v>
      </c>
      <c r="DW586" s="13">
        <v>5.9277406093845864</v>
      </c>
      <c r="DX586" s="13">
        <v>931.74652206821145</v>
      </c>
      <c r="DY586" s="13">
        <v>1058.2300495534118</v>
      </c>
      <c r="DZ586" s="13">
        <v>261.72457457043453</v>
      </c>
      <c r="EA586" s="13">
        <v>297.18152767424732</v>
      </c>
      <c r="EB586" s="13">
        <v>20.538158004445798</v>
      </c>
      <c r="EC586" s="13">
        <v>2036.9264370080755</v>
      </c>
      <c r="ED586" s="13">
        <v>2.8056256345408181</v>
      </c>
      <c r="EE586" s="13">
        <v>1.6784803318561629E-2</v>
      </c>
      <c r="EF586" s="13">
        <v>500</v>
      </c>
      <c r="EG586" s="13">
        <v>10696.448390677026</v>
      </c>
      <c r="EH586" s="13">
        <v>57252.814267748276</v>
      </c>
      <c r="EI586" s="13">
        <v>4.9204727608408806E-2</v>
      </c>
      <c r="EJ586" s="13">
        <v>20</v>
      </c>
      <c r="EK586" s="13">
        <v>2.1816615649929121</v>
      </c>
      <c r="EL586" s="13">
        <v>7.2896547173074637</v>
      </c>
      <c r="EM586" s="13">
        <v>7.4999999999999997E-2</v>
      </c>
      <c r="EN586" s="13">
        <v>29.276920064290366</v>
      </c>
      <c r="EO586" s="13">
        <v>4.0673234493643094E-2</v>
      </c>
    </row>
    <row r="587" spans="1:145">
      <c r="A587" s="12">
        <v>40476.465277777781</v>
      </c>
      <c r="B587" s="13">
        <v>14</v>
      </c>
      <c r="C587" s="13" t="s">
        <v>62</v>
      </c>
      <c r="D587" s="13" t="s">
        <v>66</v>
      </c>
      <c r="E587" s="12">
        <v>40476.458333333336</v>
      </c>
      <c r="F587" s="12">
        <v>40476.479166666664</v>
      </c>
      <c r="G587" s="13" t="s">
        <v>28</v>
      </c>
      <c r="H587" s="13">
        <v>2</v>
      </c>
      <c r="I587" s="13">
        <v>1</v>
      </c>
      <c r="J587" s="13" t="s">
        <v>255</v>
      </c>
      <c r="K587" s="13">
        <v>5</v>
      </c>
      <c r="L587" s="13" t="s">
        <v>255</v>
      </c>
      <c r="M587" s="13">
        <v>548545</v>
      </c>
      <c r="N587" s="13">
        <v>548547</v>
      </c>
      <c r="O587" s="13" t="s">
        <v>255</v>
      </c>
      <c r="P587" s="13">
        <v>1.7311110640714601E-2</v>
      </c>
      <c r="Q587" s="13">
        <v>4.9083126328583124E-3</v>
      </c>
      <c r="R587" s="13">
        <v>3.5061725550140594</v>
      </c>
      <c r="S587" s="13" t="s">
        <v>255</v>
      </c>
      <c r="T587" s="13">
        <v>1.7629490126481699</v>
      </c>
      <c r="U587" s="13">
        <v>1.4141778542182837</v>
      </c>
      <c r="V587" s="13" t="s">
        <v>255</v>
      </c>
      <c r="W587" s="13" t="s">
        <v>255</v>
      </c>
      <c r="X587" s="13">
        <v>2.1383080071233889</v>
      </c>
      <c r="Y587" s="13">
        <v>2.6294018762484168E-2</v>
      </c>
      <c r="Z587" s="13">
        <v>13.470151275320802</v>
      </c>
      <c r="AA587" s="13">
        <v>5.5167919371231014E-2</v>
      </c>
      <c r="AB587" s="13">
        <v>5.4000724047811588E-3</v>
      </c>
      <c r="AC587" s="13">
        <v>72.351790690042449</v>
      </c>
      <c r="AD587" s="13" t="s">
        <v>255</v>
      </c>
      <c r="AE587" s="13">
        <v>6.6070043876195514E-2</v>
      </c>
      <c r="AF587" s="13">
        <v>4.897977470205471</v>
      </c>
      <c r="AG587" s="13" t="s">
        <v>255</v>
      </c>
      <c r="AH587" s="13" t="s">
        <v>255</v>
      </c>
      <c r="AI587" s="13">
        <v>0.26957826821416103</v>
      </c>
      <c r="AJ587" s="13">
        <v>1.4686587493531654E-2</v>
      </c>
      <c r="AK587" s="13" t="s">
        <v>255</v>
      </c>
      <c r="AL587" s="13">
        <v>100</v>
      </c>
      <c r="AM587" s="13">
        <v>900</v>
      </c>
      <c r="AN587" s="13">
        <v>9.3839600000000001</v>
      </c>
      <c r="AO587" s="13">
        <v>2.9358599999999999</v>
      </c>
      <c r="AP587" s="13">
        <v>12254.4</v>
      </c>
      <c r="AQ587" s="13">
        <v>247.239</v>
      </c>
      <c r="AR587" s="13" t="s">
        <v>255</v>
      </c>
      <c r="AS587" s="13" t="s">
        <v>255</v>
      </c>
      <c r="AT587" s="13">
        <v>7.8685400000000003</v>
      </c>
      <c r="AU587" s="13">
        <v>3.33724</v>
      </c>
      <c r="AV587" s="13">
        <v>20.2864</v>
      </c>
      <c r="AW587" s="13">
        <v>1.0176499999999999</v>
      </c>
      <c r="AX587" s="13" t="s">
        <v>255</v>
      </c>
      <c r="AY587" s="13" t="s">
        <v>255</v>
      </c>
      <c r="AZ587" s="13">
        <v>124602</v>
      </c>
      <c r="BA587" s="13">
        <v>2195.9299999999998</v>
      </c>
      <c r="BB587" s="13" t="s">
        <v>255</v>
      </c>
      <c r="BC587" s="13" t="s">
        <v>255</v>
      </c>
      <c r="BD587" s="13" t="s">
        <v>255</v>
      </c>
      <c r="BE587" s="13" t="s">
        <v>255</v>
      </c>
      <c r="BF587" s="13">
        <v>68.082999999999998</v>
      </c>
      <c r="BG587" s="13">
        <v>9.6887799999999995</v>
      </c>
      <c r="BH587" s="13" t="s">
        <v>255</v>
      </c>
      <c r="BI587" s="13" t="s">
        <v>255</v>
      </c>
      <c r="BJ587" s="13" t="s">
        <v>255</v>
      </c>
      <c r="BK587" s="13" t="s">
        <v>255</v>
      </c>
      <c r="BL587" s="13">
        <v>18.8598</v>
      </c>
      <c r="BM587" s="13">
        <v>2.9822199999999999</v>
      </c>
      <c r="BN587" s="13">
        <v>11668</v>
      </c>
      <c r="BO587" s="13">
        <v>404.70400000000001</v>
      </c>
      <c r="BP587" s="13">
        <v>1.9885999999999999</v>
      </c>
      <c r="BQ587" s="13">
        <v>0.94613000000000003</v>
      </c>
      <c r="BR587" s="13">
        <v>358.13400000000001</v>
      </c>
      <c r="BS587" s="13">
        <v>8.7523</v>
      </c>
      <c r="BT587" s="13" t="s">
        <v>255</v>
      </c>
      <c r="BU587" s="13" t="s">
        <v>255</v>
      </c>
      <c r="BV587" s="13" t="s">
        <v>255</v>
      </c>
      <c r="BW587" s="13" t="s">
        <v>255</v>
      </c>
      <c r="BX587" s="13">
        <v>18489.099999999999</v>
      </c>
      <c r="BY587" s="13">
        <v>1662.16</v>
      </c>
      <c r="BZ587" s="13">
        <v>166.494</v>
      </c>
      <c r="CA587" s="13">
        <v>2.0388299999999999</v>
      </c>
      <c r="CB587" s="13">
        <v>4.3474399999999997</v>
      </c>
      <c r="CC587" s="13">
        <v>2.1436999999999999</v>
      </c>
      <c r="CD587" s="13">
        <v>73.468599999999995</v>
      </c>
      <c r="CE587" s="13">
        <v>14.229200000000001</v>
      </c>
      <c r="CF587" s="13">
        <v>2264.293212890625</v>
      </c>
      <c r="CG587" s="13">
        <v>9.1980266571044922</v>
      </c>
      <c r="CH587" s="13">
        <v>48.980979919433594</v>
      </c>
      <c r="CI587" s="13">
        <v>84.79638671875</v>
      </c>
      <c r="CJ587" s="13">
        <v>19.182899475097656</v>
      </c>
      <c r="CK587" s="13">
        <v>239.35464477539062</v>
      </c>
      <c r="CL587" s="13">
        <v>5699.14111328125</v>
      </c>
      <c r="CM587" s="13">
        <v>2.4976503849029541</v>
      </c>
      <c r="CN587" s="13">
        <v>207.58151245117187</v>
      </c>
      <c r="CO587" s="13">
        <v>17.475553512573242</v>
      </c>
      <c r="CP587" s="13">
        <v>80.218636598224023</v>
      </c>
      <c r="CQ587" s="13">
        <v>482.6157</v>
      </c>
      <c r="CR587" s="13">
        <v>28.151879999999998</v>
      </c>
      <c r="CS587" s="13" t="s">
        <v>255</v>
      </c>
      <c r="CT587" s="13">
        <v>31.474160000000001</v>
      </c>
      <c r="CU587" s="13">
        <v>40.572800000000001</v>
      </c>
      <c r="CV587" s="13" t="s">
        <v>255</v>
      </c>
      <c r="CW587" s="13" t="s">
        <v>255</v>
      </c>
      <c r="CX587" s="13">
        <v>272.33199999999999</v>
      </c>
      <c r="CY587" s="13" t="s">
        <v>255</v>
      </c>
      <c r="CZ587" s="13" t="s">
        <v>255</v>
      </c>
      <c r="DA587" s="13">
        <v>94.299000000000007</v>
      </c>
      <c r="DB587" s="13">
        <v>358.13400000000001</v>
      </c>
      <c r="DC587" s="13">
        <v>824.96384</v>
      </c>
      <c r="DD587" s="13">
        <v>111.04964743474238</v>
      </c>
      <c r="DE587" s="13">
        <v>2.8986972503513639</v>
      </c>
      <c r="DF587" s="13">
        <v>4.9549163333213206</v>
      </c>
      <c r="DG587" s="13">
        <v>0.94910526443117504</v>
      </c>
      <c r="DH587" s="13">
        <v>0.96608305007756301</v>
      </c>
      <c r="DI587" s="13">
        <v>0.95765193960174599</v>
      </c>
      <c r="DJ587" s="13">
        <v>0.97478260989062115</v>
      </c>
      <c r="DK587" s="13">
        <v>45503.289776525933</v>
      </c>
      <c r="DL587" s="13">
        <v>5.7936587959016057</v>
      </c>
      <c r="DM587" s="13">
        <v>121921.137578797</v>
      </c>
      <c r="DN587" s="13">
        <v>2.5169625032818321</v>
      </c>
      <c r="DO587" s="13">
        <v>2.6793917138205074</v>
      </c>
      <c r="DP587" s="13">
        <v>0.40352542648315431</v>
      </c>
      <c r="DQ587" s="13">
        <v>913.69988441460123</v>
      </c>
      <c r="DR587" s="13">
        <v>19546.687316416694</v>
      </c>
      <c r="DS587" s="13">
        <v>6.237432236223424</v>
      </c>
      <c r="DT587" s="13">
        <v>6.2374322362234231</v>
      </c>
      <c r="DU587" s="13">
        <v>100.00094319796858</v>
      </c>
      <c r="DV587" s="13">
        <v>18.741653781465189</v>
      </c>
      <c r="DW587" s="13">
        <v>5.7936587959016057</v>
      </c>
      <c r="DX587" s="13">
        <v>931.74652206821145</v>
      </c>
      <c r="DY587" s="13">
        <v>1058.2300495534118</v>
      </c>
      <c r="DZ587" s="13">
        <v>257.92895113418729</v>
      </c>
      <c r="EA587" s="13">
        <v>292.870046383616</v>
      </c>
      <c r="EB587" s="13">
        <v>20.538158004445798</v>
      </c>
      <c r="EC587" s="13">
        <v>1990.4969710098571</v>
      </c>
      <c r="ED587" s="13">
        <v>2.8631749740316623</v>
      </c>
      <c r="EE587" s="13">
        <v>7.7321143485934276E-3</v>
      </c>
      <c r="EF587" s="13">
        <v>500</v>
      </c>
      <c r="EG587" s="13">
        <v>10696.448390677026</v>
      </c>
      <c r="EH587" s="13">
        <v>56199.738167202959</v>
      </c>
      <c r="EI587" s="13">
        <v>4.9186941132473301E-2</v>
      </c>
      <c r="EJ587" s="13">
        <v>20</v>
      </c>
      <c r="EK587" s="13">
        <v>2.1816615649929121</v>
      </c>
      <c r="EL587" s="13">
        <v>7.155572903824484</v>
      </c>
      <c r="EM587" s="13">
        <v>7.4999999999999997E-2</v>
      </c>
      <c r="EN587" s="13">
        <v>25.630811818440755</v>
      </c>
      <c r="EO587" s="13">
        <v>5.1115504250803134E-2</v>
      </c>
    </row>
    <row r="588" spans="1:145">
      <c r="A588" s="12">
        <v>40476.46597222222</v>
      </c>
      <c r="B588" s="13">
        <v>14</v>
      </c>
      <c r="C588" s="13" t="s">
        <v>62</v>
      </c>
      <c r="D588" s="13" t="s">
        <v>66</v>
      </c>
      <c r="E588" s="12">
        <v>40476.458333333336</v>
      </c>
      <c r="F588" s="12">
        <v>40476.479166666664</v>
      </c>
      <c r="G588" s="13" t="s">
        <v>28</v>
      </c>
      <c r="H588" s="13">
        <v>2</v>
      </c>
      <c r="I588" s="13">
        <v>1</v>
      </c>
      <c r="J588" s="13" t="s">
        <v>255</v>
      </c>
      <c r="K588" s="13">
        <v>5</v>
      </c>
      <c r="L588" s="13" t="s">
        <v>255</v>
      </c>
      <c r="M588" s="13">
        <v>548545</v>
      </c>
      <c r="N588" s="13">
        <v>548547</v>
      </c>
      <c r="O588" s="13" t="s">
        <v>255</v>
      </c>
      <c r="P588" s="13">
        <v>1.7311110640714601E-2</v>
      </c>
      <c r="Q588" s="13">
        <v>4.9083126328583124E-3</v>
      </c>
      <c r="R588" s="13">
        <v>3.5061725550140594</v>
      </c>
      <c r="S588" s="13" t="s">
        <v>255</v>
      </c>
      <c r="T588" s="13">
        <v>1.7629490126481699</v>
      </c>
      <c r="U588" s="13">
        <v>1.4141778542182837</v>
      </c>
      <c r="V588" s="13" t="s">
        <v>255</v>
      </c>
      <c r="W588" s="13" t="s">
        <v>255</v>
      </c>
      <c r="X588" s="13">
        <v>2.1383080071233889</v>
      </c>
      <c r="Y588" s="13">
        <v>2.6294018762484168E-2</v>
      </c>
      <c r="Z588" s="13">
        <v>13.470151275320802</v>
      </c>
      <c r="AA588" s="13">
        <v>5.5167919371231014E-2</v>
      </c>
      <c r="AB588" s="13">
        <v>5.4000724047811588E-3</v>
      </c>
      <c r="AC588" s="13">
        <v>72.351790690042449</v>
      </c>
      <c r="AD588" s="13" t="s">
        <v>255</v>
      </c>
      <c r="AE588" s="13">
        <v>6.6070043876195514E-2</v>
      </c>
      <c r="AF588" s="13">
        <v>4.897977470205471</v>
      </c>
      <c r="AG588" s="13" t="s">
        <v>255</v>
      </c>
      <c r="AH588" s="13" t="s">
        <v>255</v>
      </c>
      <c r="AI588" s="13">
        <v>0.26957826821416103</v>
      </c>
      <c r="AJ588" s="13">
        <v>1.4686587493531654E-2</v>
      </c>
      <c r="AK588" s="13" t="s">
        <v>255</v>
      </c>
      <c r="AL588" s="13">
        <v>100</v>
      </c>
      <c r="AM588" s="13">
        <v>900</v>
      </c>
      <c r="AN588" s="13">
        <v>7.3380900000000002</v>
      </c>
      <c r="AO588" s="13">
        <v>2.3912100000000001</v>
      </c>
      <c r="AP588" s="13">
        <v>10751.7</v>
      </c>
      <c r="AQ588" s="13">
        <v>203.13300000000001</v>
      </c>
      <c r="AR588" s="13" t="s">
        <v>255</v>
      </c>
      <c r="AS588" s="13" t="s">
        <v>255</v>
      </c>
      <c r="AT588" s="13">
        <v>8.8766499999999997</v>
      </c>
      <c r="AU588" s="13">
        <v>2.87635</v>
      </c>
      <c r="AV588" s="13">
        <v>18.816500000000001</v>
      </c>
      <c r="AW588" s="13">
        <v>0.76619199999999998</v>
      </c>
      <c r="AX588" s="13">
        <v>7.1500500000000002</v>
      </c>
      <c r="AY588" s="13">
        <v>2.5370300000000001</v>
      </c>
      <c r="AZ588" s="13">
        <v>83894.3</v>
      </c>
      <c r="BA588" s="13">
        <v>2092.65</v>
      </c>
      <c r="BB588" s="13" t="s">
        <v>255</v>
      </c>
      <c r="BC588" s="13" t="s">
        <v>255</v>
      </c>
      <c r="BD588" s="13" t="s">
        <v>255</v>
      </c>
      <c r="BE588" s="13" t="s">
        <v>255</v>
      </c>
      <c r="BF588" s="13">
        <v>66.516000000000005</v>
      </c>
      <c r="BG588" s="13">
        <v>10.372400000000001</v>
      </c>
      <c r="BH588" s="13" t="s">
        <v>255</v>
      </c>
      <c r="BI588" s="13" t="s">
        <v>255</v>
      </c>
      <c r="BJ588" s="13" t="s">
        <v>255</v>
      </c>
      <c r="BK588" s="13" t="s">
        <v>255</v>
      </c>
      <c r="BL588" s="13">
        <v>25.168299999999999</v>
      </c>
      <c r="BM588" s="13">
        <v>2.9374899999999999</v>
      </c>
      <c r="BN588" s="13">
        <v>7201.61</v>
      </c>
      <c r="BO588" s="13">
        <v>406.39299999999997</v>
      </c>
      <c r="BP588" s="13">
        <v>2.2845499999999999</v>
      </c>
      <c r="BQ588" s="13">
        <v>0.77254999999999996</v>
      </c>
      <c r="BR588" s="13">
        <v>393.32799999999997</v>
      </c>
      <c r="BS588" s="13">
        <v>9.0503599999999995</v>
      </c>
      <c r="BT588" s="13" t="s">
        <v>255</v>
      </c>
      <c r="BU588" s="13" t="s">
        <v>255</v>
      </c>
      <c r="BV588" s="13" t="s">
        <v>255</v>
      </c>
      <c r="BW588" s="13" t="s">
        <v>255</v>
      </c>
      <c r="BX588" s="13">
        <v>12897.7</v>
      </c>
      <c r="BY588" s="13">
        <v>1412.7</v>
      </c>
      <c r="BZ588" s="13">
        <v>137.691</v>
      </c>
      <c r="CA588" s="13">
        <v>1.56175</v>
      </c>
      <c r="CB588" s="13" t="s">
        <v>255</v>
      </c>
      <c r="CC588" s="13" t="s">
        <v>255</v>
      </c>
      <c r="CD588" s="13">
        <v>70.784099999999995</v>
      </c>
      <c r="CE588" s="13">
        <v>15.1965</v>
      </c>
      <c r="CF588" s="13">
        <v>2271.2568359375</v>
      </c>
      <c r="CG588" s="13">
        <v>9.0053367614746094</v>
      </c>
      <c r="CH588" s="13">
        <v>47.743869781494141</v>
      </c>
      <c r="CI588" s="13">
        <v>84.891929626464844</v>
      </c>
      <c r="CJ588" s="13">
        <v>19.145845413208008</v>
      </c>
      <c r="CK588" s="13">
        <v>237.36599731445312</v>
      </c>
      <c r="CL588" s="13">
        <v>5706.0029296875</v>
      </c>
      <c r="CM588" s="13">
        <v>2.5016200542449951</v>
      </c>
      <c r="CN588" s="13">
        <v>213.35877990722656</v>
      </c>
      <c r="CO588" s="13">
        <v>15.40019416809082</v>
      </c>
      <c r="CP588" s="13">
        <v>80.218636598224023</v>
      </c>
      <c r="CQ588" s="13">
        <v>527.19358999999997</v>
      </c>
      <c r="CR588" s="13">
        <v>22.01427</v>
      </c>
      <c r="CS588" s="13" t="s">
        <v>255</v>
      </c>
      <c r="CT588" s="13">
        <v>35.506599999999999</v>
      </c>
      <c r="CU588" s="13">
        <v>37.633000000000003</v>
      </c>
      <c r="CV588" s="13">
        <v>21.450150000000001</v>
      </c>
      <c r="CW588" s="13" t="s">
        <v>255</v>
      </c>
      <c r="CX588" s="13">
        <v>266.06400000000002</v>
      </c>
      <c r="CY588" s="13" t="s">
        <v>255</v>
      </c>
      <c r="CZ588" s="13" t="s">
        <v>255</v>
      </c>
      <c r="DA588" s="13">
        <v>125.8415</v>
      </c>
      <c r="DB588" s="13">
        <v>393.32799999999997</v>
      </c>
      <c r="DC588" s="13">
        <v>901.83752000000004</v>
      </c>
      <c r="DD588" s="13">
        <v>93.671336543419685</v>
      </c>
      <c r="DE588" s="13">
        <v>3.8288166256327569</v>
      </c>
      <c r="DF588" s="13">
        <v>6.5497201705267596</v>
      </c>
      <c r="DG588" s="13">
        <v>0.92541354125690978</v>
      </c>
      <c r="DH588" s="13">
        <v>0.95097655719026919</v>
      </c>
      <c r="DI588" s="13">
        <v>0.93529290857892888</v>
      </c>
      <c r="DJ588" s="13">
        <v>0.96112882566729119</v>
      </c>
      <c r="DK588" s="13">
        <v>45731.566893874704</v>
      </c>
      <c r="DL588" s="13">
        <v>5.8227239411982668</v>
      </c>
      <c r="DM588" s="13">
        <v>122067.93170890851</v>
      </c>
      <c r="DN588" s="13">
        <v>2.5122667059941945</v>
      </c>
      <c r="DO588" s="13">
        <v>2.6692269694624944</v>
      </c>
      <c r="DP588" s="13">
        <v>0.40327716426849369</v>
      </c>
      <c r="DQ588" s="13">
        <v>915.94601612230645</v>
      </c>
      <c r="DR588" s="13">
        <v>19594.738580196958</v>
      </c>
      <c r="DS588" s="13">
        <v>6.2296279794349543</v>
      </c>
      <c r="DT588" s="13">
        <v>6.2296279794349534</v>
      </c>
      <c r="DU588" s="13">
        <v>100.00094319796858</v>
      </c>
      <c r="DV588" s="13">
        <v>18.741653781465189</v>
      </c>
      <c r="DW588" s="13">
        <v>5.8227239411982668</v>
      </c>
      <c r="DX588" s="13">
        <v>931.74652206821145</v>
      </c>
      <c r="DY588" s="13">
        <v>1058.2300495534118</v>
      </c>
      <c r="DZ588" s="13">
        <v>258.27624135495256</v>
      </c>
      <c r="EA588" s="13">
        <v>293.26460530196783</v>
      </c>
      <c r="EB588" s="13">
        <v>20.538158004445798</v>
      </c>
      <c r="EC588" s="13">
        <v>1996.6185591960282</v>
      </c>
      <c r="ED588" s="13">
        <v>2.8578332618450255</v>
      </c>
      <c r="EE588" s="13">
        <v>4.2559027823322508E-3</v>
      </c>
      <c r="EF588" s="13">
        <v>500</v>
      </c>
      <c r="EG588" s="13">
        <v>10696.448390677026</v>
      </c>
      <c r="EH588" s="13">
        <v>56428.01528455173</v>
      </c>
      <c r="EI588" s="13">
        <v>4.911136466456912E-2</v>
      </c>
      <c r="EJ588" s="13">
        <v>20</v>
      </c>
      <c r="EK588" s="13">
        <v>2.1816615649929121</v>
      </c>
      <c r="EL588" s="13">
        <v>7.1846380491211441</v>
      </c>
      <c r="EM588" s="13">
        <v>7.4999999999999997E-2</v>
      </c>
      <c r="EN588" s="13">
        <v>22.586951446533202</v>
      </c>
      <c r="EO588" s="13">
        <v>6.6254486141250041E-2</v>
      </c>
    </row>
    <row r="589" spans="1:145">
      <c r="A589" s="12">
        <v>40476.466666666667</v>
      </c>
      <c r="B589" s="13">
        <v>14</v>
      </c>
      <c r="C589" s="13" t="s">
        <v>62</v>
      </c>
      <c r="D589" s="13" t="s">
        <v>66</v>
      </c>
      <c r="E589" s="12">
        <v>40476.458333333336</v>
      </c>
      <c r="F589" s="12">
        <v>40476.479166666664</v>
      </c>
      <c r="G589" s="13" t="s">
        <v>28</v>
      </c>
      <c r="H589" s="13">
        <v>2</v>
      </c>
      <c r="I589" s="13">
        <v>1</v>
      </c>
      <c r="J589" s="13" t="s">
        <v>255</v>
      </c>
      <c r="K589" s="13">
        <v>5</v>
      </c>
      <c r="L589" s="13" t="s">
        <v>255</v>
      </c>
      <c r="M589" s="13">
        <v>548545</v>
      </c>
      <c r="N589" s="13">
        <v>548547</v>
      </c>
      <c r="O589" s="13" t="s">
        <v>255</v>
      </c>
      <c r="P589" s="13">
        <v>1.7311110640714601E-2</v>
      </c>
      <c r="Q589" s="13">
        <v>4.9083126328583124E-3</v>
      </c>
      <c r="R589" s="13">
        <v>3.5061725550140594</v>
      </c>
      <c r="S589" s="13" t="s">
        <v>255</v>
      </c>
      <c r="T589" s="13">
        <v>1.7629490126481699</v>
      </c>
      <c r="U589" s="13">
        <v>1.4141778542182837</v>
      </c>
      <c r="V589" s="13" t="s">
        <v>255</v>
      </c>
      <c r="W589" s="13" t="s">
        <v>255</v>
      </c>
      <c r="X589" s="13">
        <v>2.1383080071233889</v>
      </c>
      <c r="Y589" s="13">
        <v>2.6294018762484168E-2</v>
      </c>
      <c r="Z589" s="13">
        <v>13.470151275320802</v>
      </c>
      <c r="AA589" s="13">
        <v>5.5167919371231014E-2</v>
      </c>
      <c r="AB589" s="13">
        <v>5.4000724047811588E-3</v>
      </c>
      <c r="AC589" s="13">
        <v>72.351790690042449</v>
      </c>
      <c r="AD589" s="13" t="s">
        <v>255</v>
      </c>
      <c r="AE589" s="13">
        <v>6.6070043876195514E-2</v>
      </c>
      <c r="AF589" s="13">
        <v>4.897977470205471</v>
      </c>
      <c r="AG589" s="13" t="s">
        <v>255</v>
      </c>
      <c r="AH589" s="13" t="s">
        <v>255</v>
      </c>
      <c r="AI589" s="13">
        <v>0.26957826821416103</v>
      </c>
      <c r="AJ589" s="13">
        <v>1.4686587493531654E-2</v>
      </c>
      <c r="AK589" s="13" t="s">
        <v>255</v>
      </c>
      <c r="AL589" s="13">
        <v>100</v>
      </c>
      <c r="AM589" s="13">
        <v>900</v>
      </c>
      <c r="AN589" s="13">
        <v>13.307700000000001</v>
      </c>
      <c r="AO589" s="13">
        <v>6.1613699999999998</v>
      </c>
      <c r="AP589" s="13">
        <v>19499</v>
      </c>
      <c r="AQ589" s="13">
        <v>433.06400000000002</v>
      </c>
      <c r="AR589" s="13" t="s">
        <v>255</v>
      </c>
      <c r="AS589" s="13" t="s">
        <v>255</v>
      </c>
      <c r="AT589" s="13" t="s">
        <v>255</v>
      </c>
      <c r="AU589" s="13" t="s">
        <v>255</v>
      </c>
      <c r="AV589" s="13">
        <v>23.466699999999999</v>
      </c>
      <c r="AW589" s="13">
        <v>2.3098299999999998</v>
      </c>
      <c r="AX589" s="13">
        <v>19.0778</v>
      </c>
      <c r="AY589" s="13">
        <v>7.6482900000000003</v>
      </c>
      <c r="AZ589" s="13">
        <v>177675</v>
      </c>
      <c r="BA589" s="13">
        <v>4518.1499999999996</v>
      </c>
      <c r="BB589" s="13" t="s">
        <v>255</v>
      </c>
      <c r="BC589" s="13" t="s">
        <v>255</v>
      </c>
      <c r="BD589" s="13" t="s">
        <v>255</v>
      </c>
      <c r="BE589" s="13" t="s">
        <v>255</v>
      </c>
      <c r="BF589" s="13">
        <v>186.99600000000001</v>
      </c>
      <c r="BG589" s="13">
        <v>20.618600000000001</v>
      </c>
      <c r="BH589" s="13">
        <v>37.565100000000001</v>
      </c>
      <c r="BI589" s="13">
        <v>14.5252</v>
      </c>
      <c r="BJ589" s="13" t="s">
        <v>255</v>
      </c>
      <c r="BK589" s="13" t="s">
        <v>255</v>
      </c>
      <c r="BL589" s="13">
        <v>72.739800000000002</v>
      </c>
      <c r="BM589" s="13">
        <v>6.1868499999999997</v>
      </c>
      <c r="BN589" s="13">
        <v>14842.2</v>
      </c>
      <c r="BO589" s="13">
        <v>854.34</v>
      </c>
      <c r="BP589" s="13">
        <v>4.6809900000000004</v>
      </c>
      <c r="BQ589" s="13">
        <v>1.8329899999999999</v>
      </c>
      <c r="BR589" s="13">
        <v>634.59299999999996</v>
      </c>
      <c r="BS589" s="13">
        <v>12.278600000000001</v>
      </c>
      <c r="BT589" s="13" t="s">
        <v>255</v>
      </c>
      <c r="BU589" s="13" t="s">
        <v>255</v>
      </c>
      <c r="BV589" s="13" t="s">
        <v>255</v>
      </c>
      <c r="BW589" s="13" t="s">
        <v>255</v>
      </c>
      <c r="BX589" s="13">
        <v>26269.200000000001</v>
      </c>
      <c r="BY589" s="13">
        <v>2913.96</v>
      </c>
      <c r="BZ589" s="13">
        <v>301.62099999999998</v>
      </c>
      <c r="CA589" s="13">
        <v>3.14927</v>
      </c>
      <c r="CB589" s="13" t="s">
        <v>255</v>
      </c>
      <c r="CC589" s="13" t="s">
        <v>255</v>
      </c>
      <c r="CD589" s="13">
        <v>77.164500000000004</v>
      </c>
      <c r="CE589" s="13">
        <v>26.679300000000001</v>
      </c>
      <c r="CF589" s="13">
        <v>2269.625244140625</v>
      </c>
      <c r="CG589" s="13">
        <v>8.876460075378418</v>
      </c>
      <c r="CH589" s="13">
        <v>46.990444183349609</v>
      </c>
      <c r="CI589" s="13">
        <v>84.958274841308594</v>
      </c>
      <c r="CJ589" s="13">
        <v>19.221050262451172</v>
      </c>
      <c r="CK589" s="13">
        <v>240.69125366210937</v>
      </c>
      <c r="CL589" s="13">
        <v>5695.4736328125</v>
      </c>
      <c r="CM589" s="13">
        <v>2.4971287250518799</v>
      </c>
      <c r="CN589" s="13">
        <v>213.48681640625</v>
      </c>
      <c r="CO589" s="13">
        <v>16.884891510009766</v>
      </c>
      <c r="CP589" s="13">
        <v>80.218636598224023</v>
      </c>
      <c r="CQ589" s="13">
        <v>987.74610000000007</v>
      </c>
      <c r="CR589" s="13">
        <v>39.923100000000005</v>
      </c>
      <c r="CS589" s="13" t="s">
        <v>255</v>
      </c>
      <c r="CT589" s="13" t="s">
        <v>255</v>
      </c>
      <c r="CU589" s="13">
        <v>46.933399999999999</v>
      </c>
      <c r="CV589" s="13">
        <v>57.233400000000003</v>
      </c>
      <c r="CW589" s="13" t="s">
        <v>255</v>
      </c>
      <c r="CX589" s="13">
        <v>747.98400000000004</v>
      </c>
      <c r="CY589" s="13">
        <v>112.6953</v>
      </c>
      <c r="CZ589" s="13" t="s">
        <v>255</v>
      </c>
      <c r="DA589" s="13">
        <v>363.69900000000001</v>
      </c>
      <c r="DB589" s="13">
        <v>634.59299999999996</v>
      </c>
      <c r="DC589" s="13">
        <v>2003.0612000000001</v>
      </c>
      <c r="DD589" s="13">
        <v>87.093405300028849</v>
      </c>
      <c r="DE589" s="13">
        <v>3.27479220611297</v>
      </c>
      <c r="DF589" s="13">
        <v>6.6409871991671672</v>
      </c>
      <c r="DG589" s="13">
        <v>0.91934304957693147</v>
      </c>
      <c r="DH589" s="13">
        <v>0.95321356530180412</v>
      </c>
      <c r="DI589" s="13">
        <v>0.92989887807404759</v>
      </c>
      <c r="DJ589" s="13">
        <v>0.96415829254054353</v>
      </c>
      <c r="DK589" s="13">
        <v>45519.912786734152</v>
      </c>
      <c r="DL589" s="13">
        <v>5.79577530329657</v>
      </c>
      <c r="DM589" s="13">
        <v>121842.6795476814</v>
      </c>
      <c r="DN589" s="13">
        <v>2.5094335056045978</v>
      </c>
      <c r="DO589" s="13">
        <v>2.6766896526917328</v>
      </c>
      <c r="DP589" s="13">
        <v>0.40378103675842292</v>
      </c>
      <c r="DQ589" s="13">
        <v>916.43163413219031</v>
      </c>
      <c r="DR589" s="13">
        <v>19605.127356157569</v>
      </c>
      <c r="DS589" s="13">
        <v>6.214837441972195</v>
      </c>
      <c r="DT589" s="13">
        <v>6.214837441972195</v>
      </c>
      <c r="DU589" s="13">
        <v>100.00094319796858</v>
      </c>
      <c r="DV589" s="13">
        <v>18.741653781465189</v>
      </c>
      <c r="DW589" s="13">
        <v>5.79577530329657</v>
      </c>
      <c r="DX589" s="13">
        <v>931.74652206821145</v>
      </c>
      <c r="DY589" s="13">
        <v>1058.2300495534118</v>
      </c>
      <c r="DZ589" s="13">
        <v>258.48721180710311</v>
      </c>
      <c r="EA589" s="13">
        <v>293.50410372137065</v>
      </c>
      <c r="EB589" s="13">
        <v>20.538158004445798</v>
      </c>
      <c r="EC589" s="13">
        <v>1995.1842579707657</v>
      </c>
      <c r="ED589" s="13">
        <v>2.8546103499258626</v>
      </c>
      <c r="EE589" s="13">
        <v>4.927571586227396E-3</v>
      </c>
      <c r="EF589" s="13">
        <v>500</v>
      </c>
      <c r="EG589" s="13">
        <v>10696.448390677026</v>
      </c>
      <c r="EH589" s="13">
        <v>56216.361177411178</v>
      </c>
      <c r="EI589" s="13">
        <v>4.9267245089024261E-2</v>
      </c>
      <c r="EJ589" s="13">
        <v>20</v>
      </c>
      <c r="EK589" s="13">
        <v>2.1816615649929121</v>
      </c>
      <c r="EL589" s="13">
        <v>7.1576894112194482</v>
      </c>
      <c r="EM589" s="13">
        <v>7.4999999999999997E-2</v>
      </c>
      <c r="EN589" s="13">
        <v>24.764507548014322</v>
      </c>
      <c r="EO589" s="13">
        <v>5.487611039064124E-2</v>
      </c>
    </row>
    <row r="590" spans="1:145">
      <c r="A590" s="12">
        <v>40476.467361111114</v>
      </c>
      <c r="B590" s="13">
        <v>14</v>
      </c>
      <c r="C590" s="13" t="s">
        <v>62</v>
      </c>
      <c r="D590" s="13" t="s">
        <v>66</v>
      </c>
      <c r="E590" s="12">
        <v>40476.458333333336</v>
      </c>
      <c r="F590" s="12">
        <v>40476.479166666664</v>
      </c>
      <c r="G590" s="13" t="s">
        <v>28</v>
      </c>
      <c r="H590" s="13">
        <v>2</v>
      </c>
      <c r="I590" s="13">
        <v>1</v>
      </c>
      <c r="J590" s="13" t="s">
        <v>255</v>
      </c>
      <c r="K590" s="13">
        <v>5</v>
      </c>
      <c r="L590" s="13" t="s">
        <v>255</v>
      </c>
      <c r="M590" s="13">
        <v>548545</v>
      </c>
      <c r="N590" s="13">
        <v>548547</v>
      </c>
      <c r="O590" s="13" t="s">
        <v>255</v>
      </c>
      <c r="P590" s="13">
        <v>1.7311110640714601E-2</v>
      </c>
      <c r="Q590" s="13">
        <v>4.9083126328583124E-3</v>
      </c>
      <c r="R590" s="13">
        <v>3.5061725550140594</v>
      </c>
      <c r="S590" s="13" t="s">
        <v>255</v>
      </c>
      <c r="T590" s="13">
        <v>1.7629490126481699</v>
      </c>
      <c r="U590" s="13">
        <v>1.4141778542182837</v>
      </c>
      <c r="V590" s="13" t="s">
        <v>255</v>
      </c>
      <c r="W590" s="13" t="s">
        <v>255</v>
      </c>
      <c r="X590" s="13">
        <v>2.1383080071233889</v>
      </c>
      <c r="Y590" s="13">
        <v>2.6294018762484168E-2</v>
      </c>
      <c r="Z590" s="13">
        <v>13.470151275320802</v>
      </c>
      <c r="AA590" s="13">
        <v>5.5167919371231014E-2</v>
      </c>
      <c r="AB590" s="13">
        <v>5.4000724047811588E-3</v>
      </c>
      <c r="AC590" s="13">
        <v>72.351790690042449</v>
      </c>
      <c r="AD590" s="13" t="s">
        <v>255</v>
      </c>
      <c r="AE590" s="13">
        <v>6.6070043876195514E-2</v>
      </c>
      <c r="AF590" s="13">
        <v>4.897977470205471</v>
      </c>
      <c r="AG590" s="13" t="s">
        <v>255</v>
      </c>
      <c r="AH590" s="13" t="s">
        <v>255</v>
      </c>
      <c r="AI590" s="13">
        <v>0.26957826821416103</v>
      </c>
      <c r="AJ590" s="13">
        <v>1.4686587493531654E-2</v>
      </c>
      <c r="AK590" s="13" t="s">
        <v>255</v>
      </c>
      <c r="AL590" s="13">
        <v>100</v>
      </c>
      <c r="AM590" s="13">
        <v>900</v>
      </c>
      <c r="AN590" s="13">
        <v>3.2283300000000001</v>
      </c>
      <c r="AO590" s="13">
        <v>1.2882100000000001</v>
      </c>
      <c r="AP590" s="13">
        <v>8054.25</v>
      </c>
      <c r="AQ590" s="13">
        <v>137.24700000000001</v>
      </c>
      <c r="AR590" s="13" t="s">
        <v>255</v>
      </c>
      <c r="AS590" s="13" t="s">
        <v>255</v>
      </c>
      <c r="AT590" s="13">
        <v>5.0382499999999997</v>
      </c>
      <c r="AU590" s="13">
        <v>1.9452100000000001</v>
      </c>
      <c r="AV590" s="13">
        <v>14.821899999999999</v>
      </c>
      <c r="AW590" s="13">
        <v>0.43677899999999997</v>
      </c>
      <c r="AX590" s="13">
        <v>3.1927699999999999</v>
      </c>
      <c r="AY590" s="13">
        <v>1.4462699999999999</v>
      </c>
      <c r="AZ590" s="13">
        <v>72616.3</v>
      </c>
      <c r="BA590" s="13">
        <v>1728.74</v>
      </c>
      <c r="BB590" s="13" t="s">
        <v>255</v>
      </c>
      <c r="BC590" s="13" t="s">
        <v>255</v>
      </c>
      <c r="BD590" s="13">
        <v>1.5230300000000001</v>
      </c>
      <c r="BE590" s="13">
        <v>0.55367699999999997</v>
      </c>
      <c r="BF590" s="13">
        <v>53.662799999999997</v>
      </c>
      <c r="BG590" s="13">
        <v>6.5983000000000001</v>
      </c>
      <c r="BH590" s="13">
        <v>14.464</v>
      </c>
      <c r="BI590" s="13">
        <v>4.9198300000000001</v>
      </c>
      <c r="BJ590" s="13" t="s">
        <v>255</v>
      </c>
      <c r="BK590" s="13" t="s">
        <v>255</v>
      </c>
      <c r="BL590" s="13">
        <v>16.677499999999998</v>
      </c>
      <c r="BM590" s="13">
        <v>2.0238700000000001</v>
      </c>
      <c r="BN590" s="13">
        <v>7984.92</v>
      </c>
      <c r="BO590" s="13">
        <v>296.40800000000002</v>
      </c>
      <c r="BP590" s="13">
        <v>8.0319599999999998</v>
      </c>
      <c r="BQ590" s="13">
        <v>0.64433300000000004</v>
      </c>
      <c r="BR590" s="13">
        <v>266.53399999999999</v>
      </c>
      <c r="BS590" s="13">
        <v>7.4674399999999999</v>
      </c>
      <c r="BT590" s="13" t="s">
        <v>255</v>
      </c>
      <c r="BU590" s="13" t="s">
        <v>255</v>
      </c>
      <c r="BV590" s="13" t="s">
        <v>255</v>
      </c>
      <c r="BW590" s="13" t="s">
        <v>255</v>
      </c>
      <c r="BX590" s="13">
        <v>8119.36</v>
      </c>
      <c r="BY590" s="13">
        <v>688.76400000000001</v>
      </c>
      <c r="BZ590" s="13">
        <v>94.983699999999999</v>
      </c>
      <c r="CA590" s="13">
        <v>0.75903200000000004</v>
      </c>
      <c r="CB590" s="13" t="s">
        <v>255</v>
      </c>
      <c r="CC590" s="13" t="s">
        <v>255</v>
      </c>
      <c r="CD590" s="13" t="s">
        <v>255</v>
      </c>
      <c r="CE590" s="13" t="s">
        <v>255</v>
      </c>
      <c r="CF590" s="13">
        <v>2257.794677734375</v>
      </c>
      <c r="CG590" s="13">
        <v>8.730072021484375</v>
      </c>
      <c r="CH590" s="13">
        <v>46.361759185791016</v>
      </c>
      <c r="CI590" s="13">
        <v>84.93218994140625</v>
      </c>
      <c r="CJ590" s="13">
        <v>19.275693893432617</v>
      </c>
      <c r="CK590" s="13">
        <v>238.65866088867187</v>
      </c>
      <c r="CL590" s="13">
        <v>5704.7900390625</v>
      </c>
      <c r="CM590" s="13">
        <v>2.507335901260376</v>
      </c>
      <c r="CN590" s="13">
        <v>211.92366027832031</v>
      </c>
      <c r="CO590" s="13">
        <v>18.04771614074707</v>
      </c>
      <c r="CP590" s="13">
        <v>80.218636598224023</v>
      </c>
      <c r="CQ590" s="13">
        <v>379.14257999999995</v>
      </c>
      <c r="CR590" s="13">
        <v>9.6849900000000009</v>
      </c>
      <c r="CS590" s="13" t="s">
        <v>255</v>
      </c>
      <c r="CT590" s="13">
        <v>20.152999999999999</v>
      </c>
      <c r="CU590" s="13">
        <v>29.643799999999999</v>
      </c>
      <c r="CV590" s="13">
        <v>9.5783100000000001</v>
      </c>
      <c r="CW590" s="13">
        <v>6.0921200000000004</v>
      </c>
      <c r="CX590" s="13">
        <v>214.65119999999999</v>
      </c>
      <c r="CY590" s="13">
        <v>43.392000000000003</v>
      </c>
      <c r="CZ590" s="13" t="s">
        <v>255</v>
      </c>
      <c r="DA590" s="13">
        <v>83.387499999999989</v>
      </c>
      <c r="DB590" s="13">
        <v>266.53399999999999</v>
      </c>
      <c r="DC590" s="13">
        <v>683.11691999999994</v>
      </c>
      <c r="DD590" s="13">
        <v>85.481614213807205</v>
      </c>
      <c r="DE590" s="13">
        <v>3.9916594110357879</v>
      </c>
      <c r="DF590" s="13">
        <v>7.191938406273918</v>
      </c>
      <c r="DG590" s="13">
        <v>0.91254801192927337</v>
      </c>
      <c r="DH590" s="13">
        <v>0.94482724885434977</v>
      </c>
      <c r="DI590" s="13">
        <v>0.92322338370742907</v>
      </c>
      <c r="DJ590" s="13">
        <v>0.9558802367692848</v>
      </c>
      <c r="DK590" s="13">
        <v>45154.268016423885</v>
      </c>
      <c r="DL590" s="13">
        <v>5.7492199652081055</v>
      </c>
      <c r="DM590" s="13">
        <v>122041.98446496081</v>
      </c>
      <c r="DN590" s="13">
        <v>2.5267089586671694</v>
      </c>
      <c r="DO590" s="13">
        <v>2.7027784930667171</v>
      </c>
      <c r="DP590" s="13">
        <v>0.40414714908599858</v>
      </c>
      <c r="DQ590" s="13">
        <v>912.48128222788853</v>
      </c>
      <c r="DR590" s="13">
        <v>19520.617885618816</v>
      </c>
      <c r="DS590" s="13">
        <v>6.2519529443210562</v>
      </c>
      <c r="DT590" s="13">
        <v>6.2519529443210553</v>
      </c>
      <c r="DU590" s="13">
        <v>100.00094319796858</v>
      </c>
      <c r="DV590" s="13">
        <v>18.741653781465189</v>
      </c>
      <c r="DW590" s="13">
        <v>5.7492199652081055</v>
      </c>
      <c r="DX590" s="13">
        <v>931.74652206821145</v>
      </c>
      <c r="DY590" s="13">
        <v>1058.2300495534118</v>
      </c>
      <c r="DZ590" s="13">
        <v>257.20978757312338</v>
      </c>
      <c r="EA590" s="13">
        <v>292.05325167774936</v>
      </c>
      <c r="EB590" s="13">
        <v>20.538158004445798</v>
      </c>
      <c r="EC590" s="13">
        <v>1984.7842327165674</v>
      </c>
      <c r="ED590" s="13">
        <v>2.8742620709226276</v>
      </c>
      <c r="EE590" s="13">
        <v>7.7265504781609219E-3</v>
      </c>
      <c r="EF590" s="13">
        <v>500</v>
      </c>
      <c r="EG590" s="13">
        <v>10696.448390677026</v>
      </c>
      <c r="EH590" s="13">
        <v>55850.71640710091</v>
      </c>
      <c r="EI590" s="13">
        <v>4.9377964243691355E-2</v>
      </c>
      <c r="EJ590" s="13">
        <v>20</v>
      </c>
      <c r="EK590" s="13">
        <v>2.1816615649929121</v>
      </c>
      <c r="EL590" s="13">
        <v>7.1111340731309847</v>
      </c>
      <c r="EM590" s="13">
        <v>7.4999999999999997E-2</v>
      </c>
      <c r="EN590" s="13">
        <v>26.469983673095705</v>
      </c>
      <c r="EO590" s="13">
        <v>4.7516265947592243E-2</v>
      </c>
    </row>
    <row r="591" spans="1:145">
      <c r="A591" s="12">
        <v>40476.468055555553</v>
      </c>
      <c r="B591" s="13">
        <v>14</v>
      </c>
      <c r="C591" s="13" t="s">
        <v>62</v>
      </c>
      <c r="D591" s="13" t="s">
        <v>66</v>
      </c>
      <c r="E591" s="12">
        <v>40476.458333333336</v>
      </c>
      <c r="F591" s="12">
        <v>40476.479166666664</v>
      </c>
      <c r="G591" s="13" t="s">
        <v>28</v>
      </c>
      <c r="H591" s="13">
        <v>2</v>
      </c>
      <c r="I591" s="13">
        <v>1</v>
      </c>
      <c r="J591" s="13" t="s">
        <v>255</v>
      </c>
      <c r="K591" s="13">
        <v>5</v>
      </c>
      <c r="L591" s="13" t="s">
        <v>255</v>
      </c>
      <c r="M591" s="13">
        <v>548545</v>
      </c>
      <c r="N591" s="13">
        <v>548547</v>
      </c>
      <c r="O591" s="13" t="s">
        <v>255</v>
      </c>
      <c r="P591" s="13">
        <v>1.7311110640714601E-2</v>
      </c>
      <c r="Q591" s="13">
        <v>4.9083126328583124E-3</v>
      </c>
      <c r="R591" s="13">
        <v>3.5061725550140594</v>
      </c>
      <c r="S591" s="13" t="s">
        <v>255</v>
      </c>
      <c r="T591" s="13">
        <v>1.7629490126481699</v>
      </c>
      <c r="U591" s="13">
        <v>1.4141778542182837</v>
      </c>
      <c r="V591" s="13" t="s">
        <v>255</v>
      </c>
      <c r="W591" s="13" t="s">
        <v>255</v>
      </c>
      <c r="X591" s="13">
        <v>2.1383080071233889</v>
      </c>
      <c r="Y591" s="13">
        <v>2.6294018762484168E-2</v>
      </c>
      <c r="Z591" s="13">
        <v>13.470151275320802</v>
      </c>
      <c r="AA591" s="13">
        <v>5.5167919371231014E-2</v>
      </c>
      <c r="AB591" s="13">
        <v>5.4000724047811588E-3</v>
      </c>
      <c r="AC591" s="13">
        <v>72.351790690042449</v>
      </c>
      <c r="AD591" s="13" t="s">
        <v>255</v>
      </c>
      <c r="AE591" s="13">
        <v>6.6070043876195514E-2</v>
      </c>
      <c r="AF591" s="13">
        <v>4.897977470205471</v>
      </c>
      <c r="AG591" s="13" t="s">
        <v>255</v>
      </c>
      <c r="AH591" s="13" t="s">
        <v>255</v>
      </c>
      <c r="AI591" s="13">
        <v>0.26957826821416103</v>
      </c>
      <c r="AJ591" s="13">
        <v>1.4686587493531654E-2</v>
      </c>
      <c r="AK591" s="13" t="s">
        <v>255</v>
      </c>
      <c r="AL591" s="13">
        <v>100</v>
      </c>
      <c r="AM591" s="13">
        <v>900</v>
      </c>
      <c r="AN591" s="13">
        <v>10.301</v>
      </c>
      <c r="AO591" s="13">
        <v>3.71272</v>
      </c>
      <c r="AP591" s="13">
        <v>16812.400000000001</v>
      </c>
      <c r="AQ591" s="13">
        <v>279.94099999999997</v>
      </c>
      <c r="AR591" s="13" t="s">
        <v>255</v>
      </c>
      <c r="AS591" s="13" t="s">
        <v>255</v>
      </c>
      <c r="AT591" s="13" t="s">
        <v>255</v>
      </c>
      <c r="AU591" s="13" t="s">
        <v>255</v>
      </c>
      <c r="AV591" s="13">
        <v>24.180199999999999</v>
      </c>
      <c r="AW591" s="13">
        <v>1.4403300000000001</v>
      </c>
      <c r="AX591" s="13">
        <v>12.210599999999999</v>
      </c>
      <c r="AY591" s="13">
        <v>4.76919</v>
      </c>
      <c r="AZ591" s="13">
        <v>142161</v>
      </c>
      <c r="BA591" s="13">
        <v>3381.59</v>
      </c>
      <c r="BB591" s="13" t="s">
        <v>255</v>
      </c>
      <c r="BC591" s="13" t="s">
        <v>255</v>
      </c>
      <c r="BD591" s="13" t="s">
        <v>255</v>
      </c>
      <c r="BE591" s="13" t="s">
        <v>255</v>
      </c>
      <c r="BF591" s="13">
        <v>116.852</v>
      </c>
      <c r="BG591" s="13">
        <v>13.8108</v>
      </c>
      <c r="BH591" s="13" t="s">
        <v>255</v>
      </c>
      <c r="BI591" s="13" t="s">
        <v>255</v>
      </c>
      <c r="BJ591" s="13" t="s">
        <v>255</v>
      </c>
      <c r="BK591" s="13" t="s">
        <v>255</v>
      </c>
      <c r="BL591" s="13">
        <v>49.976199999999999</v>
      </c>
      <c r="BM591" s="13">
        <v>4.0552299999999999</v>
      </c>
      <c r="BN591" s="13">
        <v>10477</v>
      </c>
      <c r="BO591" s="13">
        <v>651.03700000000003</v>
      </c>
      <c r="BP591" s="13" t="s">
        <v>255</v>
      </c>
      <c r="BQ591" s="13" t="s">
        <v>255</v>
      </c>
      <c r="BR591" s="13">
        <v>493.017</v>
      </c>
      <c r="BS591" s="13">
        <v>11.119400000000001</v>
      </c>
      <c r="BT591" s="13" t="s">
        <v>255</v>
      </c>
      <c r="BU591" s="13" t="s">
        <v>255</v>
      </c>
      <c r="BV591" s="13" t="s">
        <v>255</v>
      </c>
      <c r="BW591" s="13" t="s">
        <v>255</v>
      </c>
      <c r="BX591" s="13">
        <v>22138.1</v>
      </c>
      <c r="BY591" s="13">
        <v>2172.9299999999998</v>
      </c>
      <c r="BZ591" s="13">
        <v>193.68899999999999</v>
      </c>
      <c r="CA591" s="13">
        <v>2.6107900000000002</v>
      </c>
      <c r="CB591" s="13">
        <v>7.0695100000000002</v>
      </c>
      <c r="CC591" s="13">
        <v>2.75196</v>
      </c>
      <c r="CD591" s="13">
        <v>47.751300000000001</v>
      </c>
      <c r="CE591" s="13">
        <v>18.678999999999998</v>
      </c>
      <c r="CF591" s="13">
        <v>2198.803955078125</v>
      </c>
      <c r="CG591" s="13">
        <v>8.4607477188110352</v>
      </c>
      <c r="CH591" s="13">
        <v>45.380878448486328</v>
      </c>
      <c r="CI591" s="13">
        <v>84.904380798339844</v>
      </c>
      <c r="CJ591" s="13">
        <v>19.257118225097656</v>
      </c>
      <c r="CK591" s="13">
        <v>234.55915832519531</v>
      </c>
      <c r="CL591" s="13">
        <v>5688.0556640625</v>
      </c>
      <c r="CM591" s="13">
        <v>2.5221574306488037</v>
      </c>
      <c r="CN591" s="13">
        <v>206.92317199707031</v>
      </c>
      <c r="CO591" s="13">
        <v>21.133659362792969</v>
      </c>
      <c r="CP591" s="13">
        <v>80.218636598224023</v>
      </c>
      <c r="CQ591" s="13">
        <v>706.53700000000003</v>
      </c>
      <c r="CR591" s="13">
        <v>30.902999999999999</v>
      </c>
      <c r="CS591" s="13" t="s">
        <v>255</v>
      </c>
      <c r="CT591" s="13" t="s">
        <v>255</v>
      </c>
      <c r="CU591" s="13">
        <v>48.360399999999998</v>
      </c>
      <c r="CV591" s="13">
        <v>36.631799999999998</v>
      </c>
      <c r="CW591" s="13" t="s">
        <v>255</v>
      </c>
      <c r="CX591" s="13">
        <v>467.40800000000002</v>
      </c>
      <c r="CY591" s="13" t="s">
        <v>255</v>
      </c>
      <c r="CZ591" s="13" t="s">
        <v>255</v>
      </c>
      <c r="DA591" s="13">
        <v>249.881</v>
      </c>
      <c r="DB591" s="13">
        <v>493.017</v>
      </c>
      <c r="DC591" s="13">
        <v>1326.2012</v>
      </c>
      <c r="DD591" s="13">
        <v>114.29714645643273</v>
      </c>
      <c r="DE591" s="13">
        <v>3.6477910464714056</v>
      </c>
      <c r="DF591" s="13">
        <v>6.8470651405087537</v>
      </c>
      <c r="DG591" s="13">
        <v>0.93575573465238826</v>
      </c>
      <c r="DH591" s="13">
        <v>0.96092485191849453</v>
      </c>
      <c r="DI591" s="13">
        <v>0.94394277836838403</v>
      </c>
      <c r="DJ591" s="13">
        <v>0.96933210338285858</v>
      </c>
      <c r="DK591" s="13">
        <v>44016.914409233665</v>
      </c>
      <c r="DL591" s="13">
        <v>5.6044076063059292</v>
      </c>
      <c r="DM591" s="13">
        <v>121683.98770788533</v>
      </c>
      <c r="DN591" s="13">
        <v>2.5868862255436498</v>
      </c>
      <c r="DO591" s="13">
        <v>2.7644824572791733</v>
      </c>
      <c r="DP591" s="13">
        <v>0.40402269210815434</v>
      </c>
      <c r="DQ591" s="13">
        <v>888.36669334872136</v>
      </c>
      <c r="DR591" s="13">
        <v>19004.736974802003</v>
      </c>
      <c r="DS591" s="13">
        <v>6.4028240890270505</v>
      </c>
      <c r="DT591" s="13">
        <v>6.4028240890270505</v>
      </c>
      <c r="DU591" s="13">
        <v>100.00094319796858</v>
      </c>
      <c r="DV591" s="13">
        <v>18.741653781465189</v>
      </c>
      <c r="DW591" s="13">
        <v>5.6044076063059292</v>
      </c>
      <c r="DX591" s="13">
        <v>931.74652206821145</v>
      </c>
      <c r="DY591" s="13">
        <v>1058.2300495534118</v>
      </c>
      <c r="DZ591" s="13">
        <v>252.86041456435441</v>
      </c>
      <c r="EA591" s="13">
        <v>287.11277437453822</v>
      </c>
      <c r="EB591" s="13">
        <v>20.538158004445798</v>
      </c>
      <c r="EC591" s="13">
        <v>1932.9266137048285</v>
      </c>
      <c r="ED591" s="13">
        <v>2.9427168231494516</v>
      </c>
      <c r="EE591" s="13">
        <v>2.5664058122729923E-2</v>
      </c>
      <c r="EF591" s="13">
        <v>500</v>
      </c>
      <c r="EG591" s="13">
        <v>10696.448390677026</v>
      </c>
      <c r="EH591" s="13">
        <v>54713.36279991069</v>
      </c>
      <c r="EI591" s="13">
        <v>4.9326230686053359E-2</v>
      </c>
      <c r="EJ591" s="13">
        <v>20</v>
      </c>
      <c r="EK591" s="13">
        <v>2.1816615649929121</v>
      </c>
      <c r="EL591" s="13">
        <v>6.9663217142288065</v>
      </c>
      <c r="EM591" s="13">
        <v>7.4999999999999997E-2</v>
      </c>
      <c r="EN591" s="13">
        <v>30.996033732096354</v>
      </c>
      <c r="EO591" s="13">
        <v>3.3220905848992247E-2</v>
      </c>
    </row>
    <row r="592" spans="1:145">
      <c r="A592" s="12">
        <v>40476.46875</v>
      </c>
      <c r="B592" s="13">
        <v>14</v>
      </c>
      <c r="C592" s="13" t="s">
        <v>62</v>
      </c>
      <c r="D592" s="13" t="s">
        <v>66</v>
      </c>
      <c r="E592" s="12">
        <v>40476.458333333336</v>
      </c>
      <c r="F592" s="12">
        <v>40476.479166666664</v>
      </c>
      <c r="G592" s="13" t="s">
        <v>28</v>
      </c>
      <c r="H592" s="13">
        <v>2</v>
      </c>
      <c r="I592" s="13">
        <v>1</v>
      </c>
      <c r="J592" s="13" t="s">
        <v>255</v>
      </c>
      <c r="K592" s="13">
        <v>5</v>
      </c>
      <c r="L592" s="13" t="s">
        <v>255</v>
      </c>
      <c r="M592" s="13">
        <v>548545</v>
      </c>
      <c r="N592" s="13">
        <v>548547</v>
      </c>
      <c r="O592" s="13" t="s">
        <v>255</v>
      </c>
      <c r="P592" s="13">
        <v>1.7311110640714601E-2</v>
      </c>
      <c r="Q592" s="13">
        <v>4.9083126328583124E-3</v>
      </c>
      <c r="R592" s="13">
        <v>3.5061725550140594</v>
      </c>
      <c r="S592" s="13" t="s">
        <v>255</v>
      </c>
      <c r="T592" s="13">
        <v>1.7629490126481699</v>
      </c>
      <c r="U592" s="13">
        <v>1.4141778542182837</v>
      </c>
      <c r="V592" s="13" t="s">
        <v>255</v>
      </c>
      <c r="W592" s="13" t="s">
        <v>255</v>
      </c>
      <c r="X592" s="13">
        <v>2.1383080071233889</v>
      </c>
      <c r="Y592" s="13">
        <v>2.6294018762484168E-2</v>
      </c>
      <c r="Z592" s="13">
        <v>13.470151275320802</v>
      </c>
      <c r="AA592" s="13">
        <v>5.5167919371231014E-2</v>
      </c>
      <c r="AB592" s="13">
        <v>5.4000724047811588E-3</v>
      </c>
      <c r="AC592" s="13">
        <v>72.351790690042449</v>
      </c>
      <c r="AD592" s="13" t="s">
        <v>255</v>
      </c>
      <c r="AE592" s="13">
        <v>6.6070043876195514E-2</v>
      </c>
      <c r="AF592" s="13">
        <v>4.897977470205471</v>
      </c>
      <c r="AG592" s="13" t="s">
        <v>255</v>
      </c>
      <c r="AH592" s="13" t="s">
        <v>255</v>
      </c>
      <c r="AI592" s="13">
        <v>0.26957826821416103</v>
      </c>
      <c r="AJ592" s="13">
        <v>1.4686587493531654E-2</v>
      </c>
      <c r="AK592" s="13" t="s">
        <v>255</v>
      </c>
      <c r="AL592" s="13">
        <v>100</v>
      </c>
      <c r="AM592" s="13">
        <v>900</v>
      </c>
      <c r="AN592" s="13">
        <v>7.3793499999999996</v>
      </c>
      <c r="AO592" s="13">
        <v>3.0498799999999999</v>
      </c>
      <c r="AP592" s="13">
        <v>16358.5</v>
      </c>
      <c r="AQ592" s="13">
        <v>249.71899999999999</v>
      </c>
      <c r="AR592" s="13" t="s">
        <v>255</v>
      </c>
      <c r="AS592" s="13" t="s">
        <v>255</v>
      </c>
      <c r="AT592" s="13">
        <v>8.8333200000000005</v>
      </c>
      <c r="AU592" s="13">
        <v>3.9805899999999999</v>
      </c>
      <c r="AV592" s="13">
        <v>17.414400000000001</v>
      </c>
      <c r="AW592" s="13">
        <v>1.0311300000000001</v>
      </c>
      <c r="AX592" s="13">
        <v>7.1877500000000003</v>
      </c>
      <c r="AY592" s="13">
        <v>3.4142399999999999</v>
      </c>
      <c r="AZ592" s="13">
        <v>164547</v>
      </c>
      <c r="BA592" s="13">
        <v>2477.3000000000002</v>
      </c>
      <c r="BB592" s="13" t="s">
        <v>255</v>
      </c>
      <c r="BC592" s="13" t="s">
        <v>255</v>
      </c>
      <c r="BD592" s="13" t="s">
        <v>255</v>
      </c>
      <c r="BE592" s="13" t="s">
        <v>255</v>
      </c>
      <c r="BF592" s="13">
        <v>105.47499999999999</v>
      </c>
      <c r="BG592" s="13">
        <v>14.5275</v>
      </c>
      <c r="BH592" s="13">
        <v>18.347899999999999</v>
      </c>
      <c r="BI592" s="13">
        <v>8.8051999999999992</v>
      </c>
      <c r="BJ592" s="13" t="s">
        <v>255</v>
      </c>
      <c r="BK592" s="13" t="s">
        <v>255</v>
      </c>
      <c r="BL592" s="13">
        <v>32.640300000000003</v>
      </c>
      <c r="BM592" s="13">
        <v>3.66343</v>
      </c>
      <c r="BN592" s="13">
        <v>15328.8</v>
      </c>
      <c r="BO592" s="13">
        <v>403.48500000000001</v>
      </c>
      <c r="BP592" s="13">
        <v>7.7387199999999998</v>
      </c>
      <c r="BQ592" s="13">
        <v>1.0660799999999999</v>
      </c>
      <c r="BR592" s="13">
        <v>535.41800000000001</v>
      </c>
      <c r="BS592" s="13">
        <v>9.7230100000000004</v>
      </c>
      <c r="BT592" s="13" t="s">
        <v>255</v>
      </c>
      <c r="BU592" s="13" t="s">
        <v>255</v>
      </c>
      <c r="BV592" s="13" t="s">
        <v>255</v>
      </c>
      <c r="BW592" s="13" t="s">
        <v>255</v>
      </c>
      <c r="BX592" s="13">
        <v>20353.900000000001</v>
      </c>
      <c r="BY592" s="13">
        <v>1976.42</v>
      </c>
      <c r="BZ592" s="13">
        <v>172.61799999999999</v>
      </c>
      <c r="CA592" s="13">
        <v>1.8529899999999999</v>
      </c>
      <c r="CB592" s="13">
        <v>7.4401099999999998</v>
      </c>
      <c r="CC592" s="13">
        <v>1.95319</v>
      </c>
      <c r="CD592" s="13">
        <v>68.963300000000004</v>
      </c>
      <c r="CE592" s="13">
        <v>16.262499999999999</v>
      </c>
      <c r="CF592" s="13">
        <v>2228.010009765625</v>
      </c>
      <c r="CG592" s="13">
        <v>8.5525960922241211</v>
      </c>
      <c r="CH592" s="13">
        <v>45.638095855712891</v>
      </c>
      <c r="CI592" s="13">
        <v>84.945663452148438</v>
      </c>
      <c r="CJ592" s="13">
        <v>19.276052474975586</v>
      </c>
      <c r="CK592" s="13">
        <v>234.29698181152344</v>
      </c>
      <c r="CL592" s="13">
        <v>5677.36572265625</v>
      </c>
      <c r="CM592" s="13">
        <v>2.5431728363037109</v>
      </c>
      <c r="CN592" s="13">
        <v>200.91583251953125</v>
      </c>
      <c r="CO592" s="13">
        <v>22.38128662109375</v>
      </c>
      <c r="CP592" s="13">
        <v>80.218636598224023</v>
      </c>
      <c r="CQ592" s="13">
        <v>732.69601999999998</v>
      </c>
      <c r="CR592" s="13">
        <v>22.13805</v>
      </c>
      <c r="CS592" s="13" t="s">
        <v>255</v>
      </c>
      <c r="CT592" s="13">
        <v>35.333280000000002</v>
      </c>
      <c r="CU592" s="13">
        <v>34.828800000000001</v>
      </c>
      <c r="CV592" s="13">
        <v>21.56325</v>
      </c>
      <c r="CW592" s="13" t="s">
        <v>255</v>
      </c>
      <c r="CX592" s="13">
        <v>421.9</v>
      </c>
      <c r="CY592" s="13">
        <v>55.043700000000001</v>
      </c>
      <c r="CZ592" s="13" t="s">
        <v>255</v>
      </c>
      <c r="DA592" s="13">
        <v>163.20150000000001</v>
      </c>
      <c r="DB592" s="13">
        <v>535.41800000000001</v>
      </c>
      <c r="DC592" s="13">
        <v>1289.4265800000001</v>
      </c>
      <c r="DD592" s="13">
        <v>117.91296388557394</v>
      </c>
      <c r="DE592" s="13">
        <v>4.2446096003892988</v>
      </c>
      <c r="DF592" s="13">
        <v>7.4698269010184344</v>
      </c>
      <c r="DG592" s="13">
        <v>0.93298275146241694</v>
      </c>
      <c r="DH592" s="13">
        <v>0.95741545199421263</v>
      </c>
      <c r="DI592" s="13">
        <v>0.9408952211410504</v>
      </c>
      <c r="DJ592" s="13">
        <v>0.96553513129362634</v>
      </c>
      <c r="DK592" s="13">
        <v>44557.767202578456</v>
      </c>
      <c r="DL592" s="13">
        <v>5.6732711227426353</v>
      </c>
      <c r="DM592" s="13">
        <v>121455.29889478271</v>
      </c>
      <c r="DN592" s="13">
        <v>2.5481778348264599</v>
      </c>
      <c r="DO592" s="13">
        <v>2.7257940987616265</v>
      </c>
      <c r="DP592" s="13">
        <v>0.40414955158233645</v>
      </c>
      <c r="DQ592" s="13">
        <v>900.44924636773442</v>
      </c>
      <c r="DR592" s="13">
        <v>19263.217784392986</v>
      </c>
      <c r="DS592" s="13">
        <v>6.3050368974795843</v>
      </c>
      <c r="DT592" s="13">
        <v>6.3050368974795843</v>
      </c>
      <c r="DU592" s="13">
        <v>100.00094319796858</v>
      </c>
      <c r="DV592" s="13">
        <v>18.741653781465189</v>
      </c>
      <c r="DW592" s="13">
        <v>5.6732711227426353</v>
      </c>
      <c r="DX592" s="13">
        <v>931.74652206821145</v>
      </c>
      <c r="DY592" s="13">
        <v>1058.2300495534118</v>
      </c>
      <c r="DZ592" s="13">
        <v>255.64242591948911</v>
      </c>
      <c r="EA592" s="13">
        <v>290.27260319984265</v>
      </c>
      <c r="EB592" s="13">
        <v>20.538158004445798</v>
      </c>
      <c r="EC592" s="13">
        <v>1958.6010992615827</v>
      </c>
      <c r="ED592" s="13">
        <v>2.8986840274911967</v>
      </c>
      <c r="EE592" s="13">
        <v>1.9680135189015643E-3</v>
      </c>
      <c r="EF592" s="13">
        <v>500</v>
      </c>
      <c r="EG592" s="13">
        <v>10696.448390677026</v>
      </c>
      <c r="EH592" s="13">
        <v>55254.215593255482</v>
      </c>
      <c r="EI592" s="13">
        <v>4.9371979684725002E-2</v>
      </c>
      <c r="EJ592" s="13">
        <v>20</v>
      </c>
      <c r="EK592" s="13">
        <v>2.1816615649929121</v>
      </c>
      <c r="EL592" s="13">
        <v>7.0351852306655127</v>
      </c>
      <c r="EM592" s="13">
        <v>7.4999999999999997E-2</v>
      </c>
      <c r="EN592" s="13">
        <v>32.825887044270836</v>
      </c>
      <c r="EO592" s="13">
        <v>3.0236910180594736E-2</v>
      </c>
    </row>
    <row r="593" spans="1:145">
      <c r="A593" s="12">
        <v>40476.469444444447</v>
      </c>
      <c r="B593" s="13">
        <v>14</v>
      </c>
      <c r="C593" s="13" t="s">
        <v>62</v>
      </c>
      <c r="D593" s="13" t="s">
        <v>66</v>
      </c>
      <c r="E593" s="12">
        <v>40476.458333333336</v>
      </c>
      <c r="F593" s="12">
        <v>40476.479166666664</v>
      </c>
      <c r="G593" s="13" t="s">
        <v>28</v>
      </c>
      <c r="H593" s="13">
        <v>2</v>
      </c>
      <c r="I593" s="13">
        <v>1</v>
      </c>
      <c r="J593" s="13" t="s">
        <v>255</v>
      </c>
      <c r="K593" s="13">
        <v>5</v>
      </c>
      <c r="L593" s="13" t="s">
        <v>255</v>
      </c>
      <c r="M593" s="13">
        <v>548545</v>
      </c>
      <c r="N593" s="13">
        <v>548547</v>
      </c>
      <c r="O593" s="13" t="s">
        <v>255</v>
      </c>
      <c r="P593" s="13">
        <v>1.7311110640714601E-2</v>
      </c>
      <c r="Q593" s="13">
        <v>4.9083126328583124E-3</v>
      </c>
      <c r="R593" s="13">
        <v>3.5061725550140594</v>
      </c>
      <c r="S593" s="13" t="s">
        <v>255</v>
      </c>
      <c r="T593" s="13">
        <v>1.7629490126481699</v>
      </c>
      <c r="U593" s="13">
        <v>1.4141778542182837</v>
      </c>
      <c r="V593" s="13" t="s">
        <v>255</v>
      </c>
      <c r="W593" s="13" t="s">
        <v>255</v>
      </c>
      <c r="X593" s="13">
        <v>2.1383080071233889</v>
      </c>
      <c r="Y593" s="13">
        <v>2.6294018762484168E-2</v>
      </c>
      <c r="Z593" s="13">
        <v>13.470151275320802</v>
      </c>
      <c r="AA593" s="13">
        <v>5.5167919371231014E-2</v>
      </c>
      <c r="AB593" s="13">
        <v>5.4000724047811588E-3</v>
      </c>
      <c r="AC593" s="13">
        <v>72.351790690042449</v>
      </c>
      <c r="AD593" s="13" t="s">
        <v>255</v>
      </c>
      <c r="AE593" s="13">
        <v>6.6070043876195514E-2</v>
      </c>
      <c r="AF593" s="13">
        <v>4.897977470205471</v>
      </c>
      <c r="AG593" s="13" t="s">
        <v>255</v>
      </c>
      <c r="AH593" s="13" t="s">
        <v>255</v>
      </c>
      <c r="AI593" s="13">
        <v>0.26957826821416103</v>
      </c>
      <c r="AJ593" s="13">
        <v>1.4686587493531654E-2</v>
      </c>
      <c r="AK593" s="13" t="s">
        <v>255</v>
      </c>
      <c r="AL593" s="13">
        <v>100</v>
      </c>
      <c r="AM593" s="13">
        <v>900</v>
      </c>
      <c r="AN593" s="13">
        <v>8.0889699999999998</v>
      </c>
      <c r="AO593" s="13">
        <v>2.8744399999999999</v>
      </c>
      <c r="AP593" s="13">
        <v>13477.7</v>
      </c>
      <c r="AQ593" s="13">
        <v>220.916</v>
      </c>
      <c r="AR593" s="13" t="s">
        <v>255</v>
      </c>
      <c r="AS593" s="13" t="s">
        <v>255</v>
      </c>
      <c r="AT593" s="13" t="s">
        <v>255</v>
      </c>
      <c r="AU593" s="13" t="s">
        <v>255</v>
      </c>
      <c r="AV593" s="13">
        <v>20.522200000000002</v>
      </c>
      <c r="AW593" s="13">
        <v>1.02397</v>
      </c>
      <c r="AX593" s="13">
        <v>10.491199999999999</v>
      </c>
      <c r="AY593" s="13">
        <v>3.3905599999999998</v>
      </c>
      <c r="AZ593" s="13">
        <v>126661</v>
      </c>
      <c r="BA593" s="13">
        <v>2525.31</v>
      </c>
      <c r="BB593" s="13" t="s">
        <v>255</v>
      </c>
      <c r="BC593" s="13" t="s">
        <v>255</v>
      </c>
      <c r="BD593" s="13">
        <v>3.3635199999999998</v>
      </c>
      <c r="BE593" s="13">
        <v>1.53912</v>
      </c>
      <c r="BF593" s="13">
        <v>98.497500000000002</v>
      </c>
      <c r="BG593" s="13">
        <v>12.481</v>
      </c>
      <c r="BH593" s="13">
        <v>25.1129</v>
      </c>
      <c r="BI593" s="13">
        <v>9.1437399999999993</v>
      </c>
      <c r="BJ593" s="13" t="s">
        <v>255</v>
      </c>
      <c r="BK593" s="13" t="s">
        <v>255</v>
      </c>
      <c r="BL593" s="13">
        <v>38.781100000000002</v>
      </c>
      <c r="BM593" s="13">
        <v>3.8508499999999999</v>
      </c>
      <c r="BN593" s="13">
        <v>13633.7</v>
      </c>
      <c r="BO593" s="13">
        <v>438.12</v>
      </c>
      <c r="BP593" s="13">
        <v>13.2348</v>
      </c>
      <c r="BQ593" s="13">
        <v>1.0927800000000001</v>
      </c>
      <c r="BR593" s="13">
        <v>443.48500000000001</v>
      </c>
      <c r="BS593" s="13">
        <v>10.369400000000001</v>
      </c>
      <c r="BT593" s="13" t="s">
        <v>255</v>
      </c>
      <c r="BU593" s="13" t="s">
        <v>255</v>
      </c>
      <c r="BV593" s="13" t="s">
        <v>255</v>
      </c>
      <c r="BW593" s="13" t="s">
        <v>255</v>
      </c>
      <c r="BX593" s="13">
        <v>18805.599999999999</v>
      </c>
      <c r="BY593" s="13">
        <v>1569.78</v>
      </c>
      <c r="BZ593" s="13">
        <v>159.74199999999999</v>
      </c>
      <c r="CA593" s="13">
        <v>1.5016700000000001</v>
      </c>
      <c r="CB593" s="13">
        <v>4.75162</v>
      </c>
      <c r="CC593" s="13">
        <v>1.5788800000000001</v>
      </c>
      <c r="CD593" s="13">
        <v>64.3005</v>
      </c>
      <c r="CE593" s="13">
        <v>18.463699999999999</v>
      </c>
      <c r="CF593" s="13">
        <v>2262.0966796875</v>
      </c>
      <c r="CG593" s="13">
        <v>8.7785568237304687</v>
      </c>
      <c r="CH593" s="13">
        <v>46.637901306152344</v>
      </c>
      <c r="CI593" s="13">
        <v>85.084709167480469</v>
      </c>
      <c r="CJ593" s="13">
        <v>19.308010101318359</v>
      </c>
      <c r="CK593" s="13">
        <v>239.70332336425781</v>
      </c>
      <c r="CL593" s="13">
        <v>5645.13916015625</v>
      </c>
      <c r="CM593" s="13">
        <v>2.523470401763916</v>
      </c>
      <c r="CN593" s="13">
        <v>202.77735900878906</v>
      </c>
      <c r="CO593" s="13">
        <v>22.656404495239258</v>
      </c>
      <c r="CP593" s="13">
        <v>80.218636598224023</v>
      </c>
      <c r="CQ593" s="13">
        <v>648.34239000000002</v>
      </c>
      <c r="CR593" s="13">
        <v>24.266909999999999</v>
      </c>
      <c r="CS593" s="13" t="s">
        <v>255</v>
      </c>
      <c r="CT593" s="13" t="s">
        <v>255</v>
      </c>
      <c r="CU593" s="13">
        <v>41.044400000000003</v>
      </c>
      <c r="CV593" s="13">
        <v>31.473599999999998</v>
      </c>
      <c r="CW593" s="13">
        <v>13.454079999999999</v>
      </c>
      <c r="CX593" s="13">
        <v>393.99</v>
      </c>
      <c r="CY593" s="13">
        <v>75.338700000000003</v>
      </c>
      <c r="CZ593" s="13" t="s">
        <v>255</v>
      </c>
      <c r="DA593" s="13">
        <v>193.90550000000002</v>
      </c>
      <c r="DB593" s="13">
        <v>443.48500000000001</v>
      </c>
      <c r="DC593" s="13">
        <v>1216.9581899999998</v>
      </c>
      <c r="DD593" s="13">
        <v>117.72483129045585</v>
      </c>
      <c r="DE593" s="13">
        <v>4.0586845663632616</v>
      </c>
      <c r="DF593" s="13">
        <v>7.6182731529591461</v>
      </c>
      <c r="DG593" s="13">
        <v>0.9317867548773191</v>
      </c>
      <c r="DH593" s="13">
        <v>0.95879996975927684</v>
      </c>
      <c r="DI593" s="13">
        <v>0.93970170998630853</v>
      </c>
      <c r="DJ593" s="13">
        <v>0.96694438550614392</v>
      </c>
      <c r="DK593" s="13">
        <v>45164.585342742706</v>
      </c>
      <c r="DL593" s="13">
        <v>5.7505336079946119</v>
      </c>
      <c r="DM593" s="13">
        <v>120765.87936960235</v>
      </c>
      <c r="DN593" s="13">
        <v>2.4955339932403349</v>
      </c>
      <c r="DO593" s="13">
        <v>2.6739065232889971</v>
      </c>
      <c r="DP593" s="13">
        <v>0.40436366767883303</v>
      </c>
      <c r="DQ593" s="13">
        <v>914.70971004254784</v>
      </c>
      <c r="DR593" s="13">
        <v>19568.290411842521</v>
      </c>
      <c r="DS593" s="13">
        <v>6.1715089477881087</v>
      </c>
      <c r="DT593" s="13">
        <v>6.1715089477881078</v>
      </c>
      <c r="DU593" s="13">
        <v>100.00094319796858</v>
      </c>
      <c r="DV593" s="13">
        <v>18.741653781465189</v>
      </c>
      <c r="DW593" s="13">
        <v>5.7505336079946119</v>
      </c>
      <c r="DX593" s="13">
        <v>931.74652206821145</v>
      </c>
      <c r="DY593" s="13">
        <v>1058.2300495534118</v>
      </c>
      <c r="DZ593" s="13">
        <v>259.52714953163684</v>
      </c>
      <c r="EA593" s="13">
        <v>294.68467871880756</v>
      </c>
      <c r="EB593" s="13">
        <v>20.538158004445798</v>
      </c>
      <c r="EC593" s="13">
        <v>1988.5660405708786</v>
      </c>
      <c r="ED593" s="13">
        <v>2.8387989360090051</v>
      </c>
      <c r="EE593" s="13">
        <v>1.1070630550710435E-2</v>
      </c>
      <c r="EF593" s="13">
        <v>500</v>
      </c>
      <c r="EG593" s="13">
        <v>10696.448390677026</v>
      </c>
      <c r="EH593" s="13">
        <v>55861.033733419732</v>
      </c>
      <c r="EI593" s="13">
        <v>4.9445856889594804E-2</v>
      </c>
      <c r="EJ593" s="13">
        <v>20</v>
      </c>
      <c r="EK593" s="13">
        <v>2.1816615649929121</v>
      </c>
      <c r="EL593" s="13">
        <v>7.1124477159174893</v>
      </c>
      <c r="EM593" s="13">
        <v>7.4999999999999997E-2</v>
      </c>
      <c r="EN593" s="13">
        <v>33.229393259684244</v>
      </c>
      <c r="EO593" s="13">
        <v>3.0203828450259828E-2</v>
      </c>
    </row>
    <row r="594" spans="1:145">
      <c r="A594" s="12">
        <v>40476.470138888886</v>
      </c>
      <c r="B594" s="13">
        <v>14</v>
      </c>
      <c r="C594" s="13" t="s">
        <v>62</v>
      </c>
      <c r="D594" s="13" t="s">
        <v>66</v>
      </c>
      <c r="E594" s="12">
        <v>40476.458333333336</v>
      </c>
      <c r="F594" s="12">
        <v>40476.479166666664</v>
      </c>
      <c r="G594" s="13" t="s">
        <v>28</v>
      </c>
      <c r="H594" s="13">
        <v>2</v>
      </c>
      <c r="I594" s="13">
        <v>1</v>
      </c>
      <c r="J594" s="13" t="s">
        <v>255</v>
      </c>
      <c r="K594" s="13">
        <v>5</v>
      </c>
      <c r="L594" s="13" t="s">
        <v>255</v>
      </c>
      <c r="M594" s="13">
        <v>548545</v>
      </c>
      <c r="N594" s="13">
        <v>548547</v>
      </c>
      <c r="O594" s="13" t="s">
        <v>255</v>
      </c>
      <c r="P594" s="13">
        <v>1.7311110640714601E-2</v>
      </c>
      <c r="Q594" s="13">
        <v>4.9083126328583124E-3</v>
      </c>
      <c r="R594" s="13">
        <v>3.5061725550140594</v>
      </c>
      <c r="S594" s="13" t="s">
        <v>255</v>
      </c>
      <c r="T594" s="13">
        <v>1.7629490126481699</v>
      </c>
      <c r="U594" s="13">
        <v>1.4141778542182837</v>
      </c>
      <c r="V594" s="13" t="s">
        <v>255</v>
      </c>
      <c r="W594" s="13" t="s">
        <v>255</v>
      </c>
      <c r="X594" s="13">
        <v>2.1383080071233889</v>
      </c>
      <c r="Y594" s="13">
        <v>2.6294018762484168E-2</v>
      </c>
      <c r="Z594" s="13">
        <v>13.470151275320802</v>
      </c>
      <c r="AA594" s="13">
        <v>5.5167919371231014E-2</v>
      </c>
      <c r="AB594" s="13">
        <v>5.4000724047811588E-3</v>
      </c>
      <c r="AC594" s="13">
        <v>72.351790690042449</v>
      </c>
      <c r="AD594" s="13" t="s">
        <v>255</v>
      </c>
      <c r="AE594" s="13">
        <v>6.6070043876195514E-2</v>
      </c>
      <c r="AF594" s="13">
        <v>4.897977470205471</v>
      </c>
      <c r="AG594" s="13" t="s">
        <v>255</v>
      </c>
      <c r="AH594" s="13" t="s">
        <v>255</v>
      </c>
      <c r="AI594" s="13">
        <v>0.26957826821416103</v>
      </c>
      <c r="AJ594" s="13">
        <v>1.4686587493531654E-2</v>
      </c>
      <c r="AK594" s="13" t="s">
        <v>255</v>
      </c>
      <c r="AL594" s="13">
        <v>100</v>
      </c>
      <c r="AM594" s="13">
        <v>900</v>
      </c>
      <c r="AN594" s="13" t="s">
        <v>255</v>
      </c>
      <c r="AO594" s="13" t="s">
        <v>255</v>
      </c>
      <c r="AP594" s="13" t="s">
        <v>255</v>
      </c>
      <c r="AQ594" s="13" t="s">
        <v>255</v>
      </c>
      <c r="AR594" s="13" t="s">
        <v>255</v>
      </c>
      <c r="AS594" s="13" t="s">
        <v>255</v>
      </c>
      <c r="AT594" s="13" t="s">
        <v>255</v>
      </c>
      <c r="AU594" s="13" t="s">
        <v>255</v>
      </c>
      <c r="AV594" s="13" t="s">
        <v>255</v>
      </c>
      <c r="AW594" s="13" t="s">
        <v>255</v>
      </c>
      <c r="AX594" s="13" t="s">
        <v>255</v>
      </c>
      <c r="AY594" s="13" t="s">
        <v>255</v>
      </c>
      <c r="AZ594" s="13" t="s">
        <v>255</v>
      </c>
      <c r="BA594" s="13" t="s">
        <v>255</v>
      </c>
      <c r="BB594" s="13" t="s">
        <v>255</v>
      </c>
      <c r="BC594" s="13" t="s">
        <v>255</v>
      </c>
      <c r="BD594" s="13" t="s">
        <v>255</v>
      </c>
      <c r="BE594" s="13" t="s">
        <v>255</v>
      </c>
      <c r="BF594" s="13" t="s">
        <v>255</v>
      </c>
      <c r="BG594" s="13" t="s">
        <v>255</v>
      </c>
      <c r="BH594" s="13" t="s">
        <v>255</v>
      </c>
      <c r="BI594" s="13" t="s">
        <v>255</v>
      </c>
      <c r="BJ594" s="13" t="s">
        <v>255</v>
      </c>
      <c r="BK594" s="13" t="s">
        <v>255</v>
      </c>
      <c r="BL594" s="13" t="s">
        <v>255</v>
      </c>
      <c r="BM594" s="13" t="s">
        <v>255</v>
      </c>
      <c r="BN594" s="13" t="s">
        <v>255</v>
      </c>
      <c r="BO594" s="13" t="s">
        <v>255</v>
      </c>
      <c r="BP594" s="13" t="s">
        <v>255</v>
      </c>
      <c r="BQ594" s="13" t="s">
        <v>255</v>
      </c>
      <c r="BR594" s="13" t="s">
        <v>255</v>
      </c>
      <c r="BS594" s="13" t="s">
        <v>255</v>
      </c>
      <c r="BT594" s="13" t="s">
        <v>255</v>
      </c>
      <c r="BU594" s="13" t="s">
        <v>255</v>
      </c>
      <c r="BV594" s="13" t="s">
        <v>255</v>
      </c>
      <c r="BW594" s="13" t="s">
        <v>255</v>
      </c>
      <c r="BX594" s="13" t="s">
        <v>255</v>
      </c>
      <c r="BY594" s="13" t="s">
        <v>255</v>
      </c>
      <c r="BZ594" s="13" t="s">
        <v>255</v>
      </c>
      <c r="CA594" s="13" t="s">
        <v>255</v>
      </c>
      <c r="CB594" s="13" t="s">
        <v>255</v>
      </c>
      <c r="CC594" s="13" t="s">
        <v>255</v>
      </c>
      <c r="CD594" s="13" t="s">
        <v>255</v>
      </c>
      <c r="CE594" s="13" t="s">
        <v>255</v>
      </c>
      <c r="CF594" s="13">
        <v>2290.513427734375</v>
      </c>
      <c r="CG594" s="13">
        <v>8.9606714248657227</v>
      </c>
      <c r="CH594" s="13">
        <v>47.637710571289063</v>
      </c>
      <c r="CI594" s="13">
        <v>85.263328552246094</v>
      </c>
      <c r="CJ594" s="13">
        <v>19.219762802124023</v>
      </c>
      <c r="CK594" s="13">
        <v>244.44120788574219</v>
      </c>
      <c r="CL594" s="13">
        <v>5668.45166015625</v>
      </c>
      <c r="CM594" s="13">
        <v>2.5112688541412354</v>
      </c>
      <c r="CN594" s="13">
        <v>205.64706420898437</v>
      </c>
      <c r="CO594" s="13">
        <v>24.874963760375977</v>
      </c>
      <c r="CP594" s="13">
        <v>80.218636598224023</v>
      </c>
      <c r="CQ594" s="13" t="s">
        <v>255</v>
      </c>
      <c r="CR594" s="13" t="s">
        <v>255</v>
      </c>
      <c r="CS594" s="13" t="s">
        <v>255</v>
      </c>
      <c r="CT594" s="13" t="s">
        <v>255</v>
      </c>
      <c r="CU594" s="13" t="s">
        <v>255</v>
      </c>
      <c r="CV594" s="13" t="s">
        <v>255</v>
      </c>
      <c r="CW594" s="13" t="s">
        <v>255</v>
      </c>
      <c r="CX594" s="13" t="s">
        <v>255</v>
      </c>
      <c r="CY594" s="13" t="s">
        <v>255</v>
      </c>
      <c r="CZ594" s="13" t="s">
        <v>255</v>
      </c>
      <c r="DA594" s="13" t="s">
        <v>255</v>
      </c>
      <c r="DB594" s="13" t="s">
        <v>255</v>
      </c>
      <c r="DC594" s="13" t="s">
        <v>255</v>
      </c>
      <c r="DD594" s="13" t="s">
        <v>255</v>
      </c>
      <c r="DE594" s="13" t="s">
        <v>255</v>
      </c>
      <c r="DF594" s="13" t="s">
        <v>255</v>
      </c>
      <c r="DG594" s="13" t="s">
        <v>255</v>
      </c>
      <c r="DH594" s="13" t="s">
        <v>255</v>
      </c>
      <c r="DI594" s="13" t="s">
        <v>255</v>
      </c>
      <c r="DJ594" s="13" t="s">
        <v>255</v>
      </c>
      <c r="DK594" s="13">
        <v>45941.926312119722</v>
      </c>
      <c r="DL594" s="13">
        <v>5.8495077341899702</v>
      </c>
      <c r="DM594" s="13">
        <v>121264.60127581767</v>
      </c>
      <c r="DN594" s="13">
        <v>2.474751551997278</v>
      </c>
      <c r="DO594" s="13">
        <v>2.6395193020852377</v>
      </c>
      <c r="DP594" s="13">
        <v>0.40377241077423098</v>
      </c>
      <c r="DQ594" s="13">
        <v>924.84612862705592</v>
      </c>
      <c r="DR594" s="13">
        <v>19785.137768353499</v>
      </c>
      <c r="DS594" s="13">
        <v>6.1290754047607114</v>
      </c>
      <c r="DT594" s="13">
        <v>6.1290754047607114</v>
      </c>
      <c r="DU594" s="13">
        <v>100.00094319796858</v>
      </c>
      <c r="DV594" s="13">
        <v>18.741653781465189</v>
      </c>
      <c r="DW594" s="13">
        <v>5.8495077341899702</v>
      </c>
      <c r="DX594" s="13">
        <v>931.74652206821145</v>
      </c>
      <c r="DY594" s="13">
        <v>1058.2300495534118</v>
      </c>
      <c r="DZ594" s="13">
        <v>261.09106440599254</v>
      </c>
      <c r="EA594" s="13">
        <v>296.46136251137659</v>
      </c>
      <c r="EB594" s="13">
        <v>20.538158004445798</v>
      </c>
      <c r="EC594" s="13">
        <v>2013.5466617162492</v>
      </c>
      <c r="ED594" s="13">
        <v>2.8151578346462243</v>
      </c>
      <c r="EE594" s="13">
        <v>1.4541375004009652E-2</v>
      </c>
      <c r="EF594" s="13">
        <v>500</v>
      </c>
      <c r="EG594" s="13">
        <v>10696.448390677026</v>
      </c>
      <c r="EH594" s="13">
        <v>56638.374702796747</v>
      </c>
      <c r="EI594" s="13">
        <v>4.9268953114867231E-2</v>
      </c>
      <c r="EJ594" s="13">
        <v>20</v>
      </c>
      <c r="EK594" s="13">
        <v>2.1816615649929121</v>
      </c>
      <c r="EL594" s="13">
        <v>7.2114218421128475</v>
      </c>
      <c r="EM594" s="13">
        <v>7.4999999999999997E-2</v>
      </c>
      <c r="EN594" s="13">
        <v>36.483280181884766</v>
      </c>
      <c r="EO594" s="13">
        <v>2.5666468414754479E-2</v>
      </c>
    </row>
    <row r="595" spans="1:145">
      <c r="A595" s="12">
        <v>40476.470833333333</v>
      </c>
      <c r="B595" s="13">
        <v>14</v>
      </c>
      <c r="C595" s="13" t="s">
        <v>62</v>
      </c>
      <c r="D595" s="13" t="s">
        <v>66</v>
      </c>
      <c r="E595" s="12">
        <v>40476.458333333336</v>
      </c>
      <c r="F595" s="12">
        <v>40476.479166666664</v>
      </c>
      <c r="G595" s="13" t="s">
        <v>28</v>
      </c>
      <c r="H595" s="13">
        <v>2</v>
      </c>
      <c r="I595" s="13">
        <v>1</v>
      </c>
      <c r="J595" s="13" t="s">
        <v>255</v>
      </c>
      <c r="K595" s="13">
        <v>5</v>
      </c>
      <c r="L595" s="13" t="s">
        <v>255</v>
      </c>
      <c r="M595" s="13">
        <v>548545</v>
      </c>
      <c r="N595" s="13">
        <v>548547</v>
      </c>
      <c r="O595" s="13" t="s">
        <v>255</v>
      </c>
      <c r="P595" s="13">
        <v>1.7311110640714601E-2</v>
      </c>
      <c r="Q595" s="13">
        <v>4.9083126328583124E-3</v>
      </c>
      <c r="R595" s="13">
        <v>3.5061725550140594</v>
      </c>
      <c r="S595" s="13" t="s">
        <v>255</v>
      </c>
      <c r="T595" s="13">
        <v>1.7629490126481699</v>
      </c>
      <c r="U595" s="13">
        <v>1.4141778542182837</v>
      </c>
      <c r="V595" s="13" t="s">
        <v>255</v>
      </c>
      <c r="W595" s="13" t="s">
        <v>255</v>
      </c>
      <c r="X595" s="13">
        <v>2.1383080071233889</v>
      </c>
      <c r="Y595" s="13">
        <v>2.6294018762484168E-2</v>
      </c>
      <c r="Z595" s="13">
        <v>13.470151275320802</v>
      </c>
      <c r="AA595" s="13">
        <v>5.5167919371231014E-2</v>
      </c>
      <c r="AB595" s="13">
        <v>5.4000724047811588E-3</v>
      </c>
      <c r="AC595" s="13">
        <v>72.351790690042449</v>
      </c>
      <c r="AD595" s="13" t="s">
        <v>255</v>
      </c>
      <c r="AE595" s="13">
        <v>6.6070043876195514E-2</v>
      </c>
      <c r="AF595" s="13">
        <v>4.897977470205471</v>
      </c>
      <c r="AG595" s="13" t="s">
        <v>255</v>
      </c>
      <c r="AH595" s="13" t="s">
        <v>255</v>
      </c>
      <c r="AI595" s="13">
        <v>0.26957826821416103</v>
      </c>
      <c r="AJ595" s="13">
        <v>1.4686587493531654E-2</v>
      </c>
      <c r="AK595" s="13" t="s">
        <v>255</v>
      </c>
      <c r="AL595" s="13">
        <v>100</v>
      </c>
      <c r="AM595" s="13">
        <v>900</v>
      </c>
      <c r="AN595" s="13">
        <v>9.0361499999999992</v>
      </c>
      <c r="AO595" s="13">
        <v>3.30972</v>
      </c>
      <c r="AP595" s="13">
        <v>16506.8</v>
      </c>
      <c r="AQ595" s="13">
        <v>279.76900000000001</v>
      </c>
      <c r="AR595" s="13" t="s">
        <v>255</v>
      </c>
      <c r="AS595" s="13" t="s">
        <v>255</v>
      </c>
      <c r="AT595" s="13">
        <v>7.9845300000000003</v>
      </c>
      <c r="AU595" s="13">
        <v>3.7635700000000001</v>
      </c>
      <c r="AV595" s="13">
        <v>20.365100000000002</v>
      </c>
      <c r="AW595" s="13">
        <v>1.2583899999999999</v>
      </c>
      <c r="AX595" s="13">
        <v>12.364599999999999</v>
      </c>
      <c r="AY595" s="13">
        <v>4.16676</v>
      </c>
      <c r="AZ595" s="13">
        <v>122810</v>
      </c>
      <c r="BA595" s="13">
        <v>2948.67</v>
      </c>
      <c r="BB595" s="13" t="s">
        <v>255</v>
      </c>
      <c r="BC595" s="13" t="s">
        <v>255</v>
      </c>
      <c r="BD595" s="13" t="s">
        <v>255</v>
      </c>
      <c r="BE595" s="13" t="s">
        <v>255</v>
      </c>
      <c r="BF595" s="13">
        <v>99.0197</v>
      </c>
      <c r="BG595" s="13">
        <v>12.433299999999999</v>
      </c>
      <c r="BH595" s="13">
        <v>19.381399999999999</v>
      </c>
      <c r="BI595" s="13">
        <v>7.7643599999999999</v>
      </c>
      <c r="BJ595" s="13" t="s">
        <v>255</v>
      </c>
      <c r="BK595" s="13" t="s">
        <v>255</v>
      </c>
      <c r="BL595" s="13">
        <v>29.8704</v>
      </c>
      <c r="BM595" s="13">
        <v>3.2050100000000001</v>
      </c>
      <c r="BN595" s="13">
        <v>13371.6</v>
      </c>
      <c r="BO595" s="13">
        <v>574.90300000000002</v>
      </c>
      <c r="BP595" s="13" t="s">
        <v>255</v>
      </c>
      <c r="BQ595" s="13" t="s">
        <v>255</v>
      </c>
      <c r="BR595" s="13">
        <v>479.38</v>
      </c>
      <c r="BS595" s="13">
        <v>9.8813899999999997</v>
      </c>
      <c r="BT595" s="13" t="s">
        <v>255</v>
      </c>
      <c r="BU595" s="13" t="s">
        <v>255</v>
      </c>
      <c r="BV595" s="13" t="s">
        <v>255</v>
      </c>
      <c r="BW595" s="13" t="s">
        <v>255</v>
      </c>
      <c r="BX595" s="13">
        <v>15441.5</v>
      </c>
      <c r="BY595" s="13">
        <v>2180.86</v>
      </c>
      <c r="BZ595" s="13">
        <v>166.08500000000001</v>
      </c>
      <c r="CA595" s="13">
        <v>1.6698999999999999</v>
      </c>
      <c r="CB595" s="13">
        <v>6.8128799999999998</v>
      </c>
      <c r="CC595" s="13">
        <v>1.7601899999999999</v>
      </c>
      <c r="CD595" s="13" t="s">
        <v>255</v>
      </c>
      <c r="CE595" s="13" t="s">
        <v>255</v>
      </c>
      <c r="CF595" s="13">
        <v>2287.578369140625</v>
      </c>
      <c r="CG595" s="13">
        <v>9.1153783798217773</v>
      </c>
      <c r="CH595" s="13">
        <v>48.618629455566406</v>
      </c>
      <c r="CI595" s="13">
        <v>85.350349426269531</v>
      </c>
      <c r="CJ595" s="13">
        <v>19.158123016357422</v>
      </c>
      <c r="CK595" s="13">
        <v>244.00059509277344</v>
      </c>
      <c r="CL595" s="13">
        <v>5655.353515625</v>
      </c>
      <c r="CM595" s="13">
        <v>2.4896414279937744</v>
      </c>
      <c r="CN595" s="13">
        <v>207.25608825683594</v>
      </c>
      <c r="CO595" s="13">
        <v>25.371952056884766</v>
      </c>
      <c r="CP595" s="13">
        <v>80.218636598224023</v>
      </c>
      <c r="CQ595" s="13">
        <v>677.40188000000001</v>
      </c>
      <c r="CR595" s="13">
        <v>27.108449999999998</v>
      </c>
      <c r="CS595" s="13" t="s">
        <v>255</v>
      </c>
      <c r="CT595" s="13">
        <v>31.938120000000001</v>
      </c>
      <c r="CU595" s="13">
        <v>40.730200000000004</v>
      </c>
      <c r="CV595" s="13">
        <v>37.093800000000002</v>
      </c>
      <c r="CW595" s="13" t="s">
        <v>255</v>
      </c>
      <c r="CX595" s="13">
        <v>396.0788</v>
      </c>
      <c r="CY595" s="13">
        <v>58.144199999999998</v>
      </c>
      <c r="CZ595" s="13" t="s">
        <v>255</v>
      </c>
      <c r="DA595" s="13">
        <v>149.352</v>
      </c>
      <c r="DB595" s="13">
        <v>479.38</v>
      </c>
      <c r="DC595" s="13">
        <v>1219.82557</v>
      </c>
      <c r="DD595" s="13">
        <v>92.973477436252523</v>
      </c>
      <c r="DE595" s="13">
        <v>4.0786457536803447</v>
      </c>
      <c r="DF595" s="13">
        <v>7.344586025228045</v>
      </c>
      <c r="DG595" s="13">
        <v>0.91763970075878409</v>
      </c>
      <c r="DH595" s="13">
        <v>0.94820463251119314</v>
      </c>
      <c r="DI595" s="13">
        <v>0.92750960910321445</v>
      </c>
      <c r="DJ595" s="13">
        <v>0.9584032897912903</v>
      </c>
      <c r="DK595" s="13">
        <v>46030.681635709705</v>
      </c>
      <c r="DL595" s="13">
        <v>5.860808412970024</v>
      </c>
      <c r="DM595" s="13">
        <v>120984.39402183339</v>
      </c>
      <c r="DN595" s="13">
        <v>2.4722009929432702</v>
      </c>
      <c r="DO595" s="13">
        <v>2.6283424386219831</v>
      </c>
      <c r="DP595" s="13">
        <v>0.40335942420959475</v>
      </c>
      <c r="DQ595" s="13">
        <v>922.71629381088633</v>
      </c>
      <c r="DR595" s="13">
        <v>19739.57443196985</v>
      </c>
      <c r="DS595" s="13">
        <v>6.1290274741632373</v>
      </c>
      <c r="DT595" s="13">
        <v>6.1290274741632373</v>
      </c>
      <c r="DU595" s="13">
        <v>100.00094319796858</v>
      </c>
      <c r="DV595" s="13">
        <v>18.741653781465189</v>
      </c>
      <c r="DW595" s="13">
        <v>5.860808412970024</v>
      </c>
      <c r="DX595" s="13">
        <v>931.74652206821145</v>
      </c>
      <c r="DY595" s="13">
        <v>1058.2300495534118</v>
      </c>
      <c r="DZ595" s="13">
        <v>261.28537517744178</v>
      </c>
      <c r="EA595" s="13">
        <v>296.68190386044222</v>
      </c>
      <c r="EB595" s="13">
        <v>20.538158004445798</v>
      </c>
      <c r="EC595" s="13">
        <v>2010.9665076940869</v>
      </c>
      <c r="ED595" s="13">
        <v>2.8122564418588052</v>
      </c>
      <c r="EE595" s="13">
        <v>7.0051995658500102E-3</v>
      </c>
      <c r="EF595" s="13">
        <v>500</v>
      </c>
      <c r="EG595" s="13">
        <v>10696.448390677026</v>
      </c>
      <c r="EH595" s="13">
        <v>56727.130026386731</v>
      </c>
      <c r="EI595" s="13">
        <v>4.9140126917120219E-2</v>
      </c>
      <c r="EJ595" s="13">
        <v>20</v>
      </c>
      <c r="EK595" s="13">
        <v>2.1816615649929121</v>
      </c>
      <c r="EL595" s="13">
        <v>7.2227225208929013</v>
      </c>
      <c r="EM595" s="13">
        <v>7.4999999999999997E-2</v>
      </c>
      <c r="EN595" s="13">
        <v>37.212196350097656</v>
      </c>
      <c r="EO595" s="13">
        <v>2.468347291763404E-2</v>
      </c>
    </row>
    <row r="596" spans="1:145">
      <c r="A596" s="12">
        <v>40476.47152777778</v>
      </c>
      <c r="B596" s="13">
        <v>14</v>
      </c>
      <c r="C596" s="13" t="s">
        <v>62</v>
      </c>
      <c r="D596" s="13" t="s">
        <v>66</v>
      </c>
      <c r="E596" s="12">
        <v>40476.458333333336</v>
      </c>
      <c r="F596" s="12">
        <v>40476.479166666664</v>
      </c>
      <c r="G596" s="13" t="s">
        <v>28</v>
      </c>
      <c r="H596" s="13">
        <v>2</v>
      </c>
      <c r="I596" s="13">
        <v>1</v>
      </c>
      <c r="J596" s="13" t="s">
        <v>255</v>
      </c>
      <c r="K596" s="13">
        <v>5</v>
      </c>
      <c r="L596" s="13" t="s">
        <v>255</v>
      </c>
      <c r="M596" s="13">
        <v>548545</v>
      </c>
      <c r="N596" s="13">
        <v>548547</v>
      </c>
      <c r="O596" s="13" t="s">
        <v>255</v>
      </c>
      <c r="P596" s="13">
        <v>1.7311110640714601E-2</v>
      </c>
      <c r="Q596" s="13">
        <v>4.9083126328583124E-3</v>
      </c>
      <c r="R596" s="13">
        <v>3.5061725550140594</v>
      </c>
      <c r="S596" s="13" t="s">
        <v>255</v>
      </c>
      <c r="T596" s="13">
        <v>1.7629490126481699</v>
      </c>
      <c r="U596" s="13">
        <v>1.4141778542182837</v>
      </c>
      <c r="V596" s="13" t="s">
        <v>255</v>
      </c>
      <c r="W596" s="13" t="s">
        <v>255</v>
      </c>
      <c r="X596" s="13">
        <v>2.1383080071233889</v>
      </c>
      <c r="Y596" s="13">
        <v>2.6294018762484168E-2</v>
      </c>
      <c r="Z596" s="13">
        <v>13.470151275320802</v>
      </c>
      <c r="AA596" s="13">
        <v>5.5167919371231014E-2</v>
      </c>
      <c r="AB596" s="13">
        <v>5.4000724047811588E-3</v>
      </c>
      <c r="AC596" s="13">
        <v>72.351790690042449</v>
      </c>
      <c r="AD596" s="13" t="s">
        <v>255</v>
      </c>
      <c r="AE596" s="13">
        <v>6.6070043876195514E-2</v>
      </c>
      <c r="AF596" s="13">
        <v>4.897977470205471</v>
      </c>
      <c r="AG596" s="13" t="s">
        <v>255</v>
      </c>
      <c r="AH596" s="13" t="s">
        <v>255</v>
      </c>
      <c r="AI596" s="13">
        <v>0.26957826821416103</v>
      </c>
      <c r="AJ596" s="13">
        <v>1.4686587493531654E-2</v>
      </c>
      <c r="AK596" s="13" t="s">
        <v>255</v>
      </c>
      <c r="AL596" s="13">
        <v>100</v>
      </c>
      <c r="AM596" s="13">
        <v>900</v>
      </c>
      <c r="AN596" s="13">
        <v>10.4725</v>
      </c>
      <c r="AO596" s="13">
        <v>3.3655499999999998</v>
      </c>
      <c r="AP596" s="13">
        <v>16100</v>
      </c>
      <c r="AQ596" s="13">
        <v>253.31399999999999</v>
      </c>
      <c r="AR596" s="13" t="s">
        <v>255</v>
      </c>
      <c r="AS596" s="13" t="s">
        <v>255</v>
      </c>
      <c r="AT596" s="13" t="s">
        <v>255</v>
      </c>
      <c r="AU596" s="13" t="s">
        <v>255</v>
      </c>
      <c r="AV596" s="13">
        <v>19.281199999999998</v>
      </c>
      <c r="AW596" s="13">
        <v>1.23159</v>
      </c>
      <c r="AX596" s="13" t="s">
        <v>255</v>
      </c>
      <c r="AY596" s="13" t="s">
        <v>255</v>
      </c>
      <c r="AZ596" s="13">
        <v>162921</v>
      </c>
      <c r="BA596" s="13">
        <v>2798.09</v>
      </c>
      <c r="BB596" s="13" t="s">
        <v>255</v>
      </c>
      <c r="BC596" s="13" t="s">
        <v>255</v>
      </c>
      <c r="BD596" s="13" t="s">
        <v>255</v>
      </c>
      <c r="BE596" s="13" t="s">
        <v>255</v>
      </c>
      <c r="BF596" s="13">
        <v>123.965</v>
      </c>
      <c r="BG596" s="13">
        <v>14.5274</v>
      </c>
      <c r="BH596" s="13">
        <v>35.284500000000001</v>
      </c>
      <c r="BI596" s="13">
        <v>9.9077000000000002</v>
      </c>
      <c r="BJ596" s="13" t="s">
        <v>255</v>
      </c>
      <c r="BK596" s="13" t="s">
        <v>255</v>
      </c>
      <c r="BL596" s="13">
        <v>49.712600000000002</v>
      </c>
      <c r="BM596" s="13">
        <v>4.1555600000000004</v>
      </c>
      <c r="BN596" s="13">
        <v>14717.1</v>
      </c>
      <c r="BO596" s="13">
        <v>495.71899999999999</v>
      </c>
      <c r="BP596" s="13">
        <v>11.693899999999999</v>
      </c>
      <c r="BQ596" s="13">
        <v>1.2935099999999999</v>
      </c>
      <c r="BR596" s="13">
        <v>512.53099999999995</v>
      </c>
      <c r="BS596" s="13">
        <v>10.696899999999999</v>
      </c>
      <c r="BT596" s="13" t="s">
        <v>255</v>
      </c>
      <c r="BU596" s="13" t="s">
        <v>255</v>
      </c>
      <c r="BV596" s="13" t="s">
        <v>255</v>
      </c>
      <c r="BW596" s="13" t="s">
        <v>255</v>
      </c>
      <c r="BX596" s="13">
        <v>20406.900000000001</v>
      </c>
      <c r="BY596" s="13">
        <v>1969.69</v>
      </c>
      <c r="BZ596" s="13">
        <v>181.42599999999999</v>
      </c>
      <c r="CA596" s="13">
        <v>2.0912700000000002</v>
      </c>
      <c r="CB596" s="13" t="s">
        <v>255</v>
      </c>
      <c r="CC596" s="13" t="s">
        <v>255</v>
      </c>
      <c r="CD596" s="13">
        <v>69.190600000000003</v>
      </c>
      <c r="CE596" s="13">
        <v>17.476600000000001</v>
      </c>
      <c r="CF596" s="13">
        <v>2260.8271484375</v>
      </c>
      <c r="CG596" s="13">
        <v>8.9993505477905273</v>
      </c>
      <c r="CH596" s="13">
        <v>48.362720489501953</v>
      </c>
      <c r="CI596" s="13">
        <v>85.461990356445313</v>
      </c>
      <c r="CJ596" s="13">
        <v>19.1827392578125</v>
      </c>
      <c r="CK596" s="13">
        <v>237.483154296875</v>
      </c>
      <c r="CL596" s="13">
        <v>5670.93505859375</v>
      </c>
      <c r="CM596" s="13">
        <v>2.4967095851898193</v>
      </c>
      <c r="CN596" s="13">
        <v>208.00932312011719</v>
      </c>
      <c r="CO596" s="13">
        <v>24.972034454345703</v>
      </c>
      <c r="CP596" s="13">
        <v>80.218636598224023</v>
      </c>
      <c r="CQ596" s="13">
        <v>751.24680000000001</v>
      </c>
      <c r="CR596" s="13">
        <v>31.4175</v>
      </c>
      <c r="CS596" s="13" t="s">
        <v>255</v>
      </c>
      <c r="CT596" s="13" t="s">
        <v>255</v>
      </c>
      <c r="CU596" s="13">
        <v>38.562399999999997</v>
      </c>
      <c r="CV596" s="13" t="s">
        <v>255</v>
      </c>
      <c r="CW596" s="13" t="s">
        <v>255</v>
      </c>
      <c r="CX596" s="13">
        <v>495.86</v>
      </c>
      <c r="CY596" s="13">
        <v>105.8535</v>
      </c>
      <c r="CZ596" s="13" t="s">
        <v>255</v>
      </c>
      <c r="DA596" s="13">
        <v>248.56300000000002</v>
      </c>
      <c r="DB596" s="13">
        <v>512.53099999999995</v>
      </c>
      <c r="DC596" s="13">
        <v>1432.7874000000002</v>
      </c>
      <c r="DD596" s="13">
        <v>112.48057059076429</v>
      </c>
      <c r="DE596" s="13">
        <v>4.1407890820499818</v>
      </c>
      <c r="DF596" s="13">
        <v>7.8973653169887461</v>
      </c>
      <c r="DG596" s="13">
        <v>0.92669701251345449</v>
      </c>
      <c r="DH596" s="13">
        <v>0.95629374548678869</v>
      </c>
      <c r="DI596" s="13">
        <v>0.93493574216824105</v>
      </c>
      <c r="DJ596" s="13">
        <v>0.96479560265611308</v>
      </c>
      <c r="DK596" s="13">
        <v>45434.015132520923</v>
      </c>
      <c r="DL596" s="13">
        <v>5.784838474282143</v>
      </c>
      <c r="DM596" s="13">
        <v>121317.72836225809</v>
      </c>
      <c r="DN596" s="13">
        <v>2.5083452587310973</v>
      </c>
      <c r="DO596" s="13">
        <v>2.6701960636408919</v>
      </c>
      <c r="DP596" s="13">
        <v>0.4035243530273438</v>
      </c>
      <c r="DQ596" s="13">
        <v>912.29881237989673</v>
      </c>
      <c r="DR596" s="13">
        <v>19516.714326995017</v>
      </c>
      <c r="DS596" s="13">
        <v>6.2160938736729126</v>
      </c>
      <c r="DT596" s="13">
        <v>6.2160938736729126</v>
      </c>
      <c r="DU596" s="13">
        <v>100.00094319796858</v>
      </c>
      <c r="DV596" s="13">
        <v>18.741653781465189</v>
      </c>
      <c r="DW596" s="13">
        <v>5.784838474282143</v>
      </c>
      <c r="DX596" s="13">
        <v>931.74652206821145</v>
      </c>
      <c r="DY596" s="13">
        <v>1058.2300495534118</v>
      </c>
      <c r="DZ596" s="13">
        <v>258.56971387680289</v>
      </c>
      <c r="EA596" s="13">
        <v>293.59750077217183</v>
      </c>
      <c r="EB596" s="13">
        <v>20.538158004445798</v>
      </c>
      <c r="EC596" s="13">
        <v>1987.4500198659005</v>
      </c>
      <c r="ED596" s="13">
        <v>2.8533724128450717</v>
      </c>
      <c r="EE596" s="13">
        <v>4.6604032805014003E-3</v>
      </c>
      <c r="EF596" s="13">
        <v>500</v>
      </c>
      <c r="EG596" s="13">
        <v>10696.448390677026</v>
      </c>
      <c r="EH596" s="13">
        <v>56130.463523197948</v>
      </c>
      <c r="EI596" s="13">
        <v>4.9185896127447587E-2</v>
      </c>
      <c r="EJ596" s="13">
        <v>20</v>
      </c>
      <c r="EK596" s="13">
        <v>2.1816615649929121</v>
      </c>
      <c r="EL596" s="13">
        <v>7.1467525822050204</v>
      </c>
      <c r="EM596" s="13">
        <v>7.4999999999999997E-2</v>
      </c>
      <c r="EN596" s="13">
        <v>36.625650533040364</v>
      </c>
      <c r="EO596" s="13">
        <v>2.4970435969633224E-2</v>
      </c>
    </row>
    <row r="597" spans="1:145">
      <c r="A597" s="12">
        <v>40476.472222222219</v>
      </c>
      <c r="B597" s="13">
        <v>14</v>
      </c>
      <c r="C597" s="13" t="s">
        <v>62</v>
      </c>
      <c r="D597" s="13" t="s">
        <v>66</v>
      </c>
      <c r="E597" s="12">
        <v>40476.458333333336</v>
      </c>
      <c r="F597" s="12">
        <v>40476.479166666664</v>
      </c>
      <c r="G597" s="13" t="s">
        <v>28</v>
      </c>
      <c r="H597" s="13">
        <v>2</v>
      </c>
      <c r="I597" s="13">
        <v>1</v>
      </c>
      <c r="J597" s="13" t="s">
        <v>255</v>
      </c>
      <c r="K597" s="13">
        <v>5</v>
      </c>
      <c r="L597" s="13" t="s">
        <v>255</v>
      </c>
      <c r="M597" s="13">
        <v>548545</v>
      </c>
      <c r="N597" s="13">
        <v>548547</v>
      </c>
      <c r="O597" s="13" t="s">
        <v>255</v>
      </c>
      <c r="P597" s="13">
        <v>1.7311110640714601E-2</v>
      </c>
      <c r="Q597" s="13">
        <v>4.9083126328583124E-3</v>
      </c>
      <c r="R597" s="13">
        <v>3.5061725550140594</v>
      </c>
      <c r="S597" s="13" t="s">
        <v>255</v>
      </c>
      <c r="T597" s="13">
        <v>1.7629490126481699</v>
      </c>
      <c r="U597" s="13">
        <v>1.4141778542182837</v>
      </c>
      <c r="V597" s="13" t="s">
        <v>255</v>
      </c>
      <c r="W597" s="13" t="s">
        <v>255</v>
      </c>
      <c r="X597" s="13">
        <v>2.1383080071233889</v>
      </c>
      <c r="Y597" s="13">
        <v>2.6294018762484168E-2</v>
      </c>
      <c r="Z597" s="13">
        <v>13.470151275320802</v>
      </c>
      <c r="AA597" s="13">
        <v>5.5167919371231014E-2</v>
      </c>
      <c r="AB597" s="13">
        <v>5.4000724047811588E-3</v>
      </c>
      <c r="AC597" s="13">
        <v>72.351790690042449</v>
      </c>
      <c r="AD597" s="13" t="s">
        <v>255</v>
      </c>
      <c r="AE597" s="13">
        <v>6.6070043876195514E-2</v>
      </c>
      <c r="AF597" s="13">
        <v>4.897977470205471</v>
      </c>
      <c r="AG597" s="13" t="s">
        <v>255</v>
      </c>
      <c r="AH597" s="13" t="s">
        <v>255</v>
      </c>
      <c r="AI597" s="13">
        <v>0.26957826821416103</v>
      </c>
      <c r="AJ597" s="13">
        <v>1.4686587493531654E-2</v>
      </c>
      <c r="AK597" s="13" t="s">
        <v>255</v>
      </c>
      <c r="AL597" s="13">
        <v>100</v>
      </c>
      <c r="AM597" s="13">
        <v>900</v>
      </c>
      <c r="AN597" s="13">
        <v>12.292999999999999</v>
      </c>
      <c r="AO597" s="13">
        <v>4.94977</v>
      </c>
      <c r="AP597" s="13">
        <v>13374</v>
      </c>
      <c r="AQ597" s="13">
        <v>291.64600000000002</v>
      </c>
      <c r="AR597" s="13" t="s">
        <v>255</v>
      </c>
      <c r="AS597" s="13" t="s">
        <v>255</v>
      </c>
      <c r="AT597" s="13" t="s">
        <v>255</v>
      </c>
      <c r="AU597" s="13" t="s">
        <v>255</v>
      </c>
      <c r="AV597" s="13">
        <v>17.413599999999999</v>
      </c>
      <c r="AW597" s="13">
        <v>2.6075400000000002</v>
      </c>
      <c r="AX597" s="13">
        <v>32.0548</v>
      </c>
      <c r="AY597" s="13">
        <v>8.6340400000000006</v>
      </c>
      <c r="AZ597" s="13">
        <v>121071</v>
      </c>
      <c r="BA597" s="13">
        <v>6337.5</v>
      </c>
      <c r="BB597" s="13" t="s">
        <v>255</v>
      </c>
      <c r="BC597" s="13" t="s">
        <v>255</v>
      </c>
      <c r="BD597" s="13" t="s">
        <v>255</v>
      </c>
      <c r="BE597" s="13" t="s">
        <v>255</v>
      </c>
      <c r="BF597" s="13">
        <v>157.661</v>
      </c>
      <c r="BG597" s="13">
        <v>24.065100000000001</v>
      </c>
      <c r="BH597" s="13" t="s">
        <v>255</v>
      </c>
      <c r="BI597" s="13" t="s">
        <v>255</v>
      </c>
      <c r="BJ597" s="13" t="s">
        <v>255</v>
      </c>
      <c r="BK597" s="13" t="s">
        <v>255</v>
      </c>
      <c r="BL597" s="13">
        <v>67.094099999999997</v>
      </c>
      <c r="BM597" s="13">
        <v>7.7375400000000001</v>
      </c>
      <c r="BN597" s="13">
        <v>7803.61</v>
      </c>
      <c r="BO597" s="13">
        <v>1080.1400000000001</v>
      </c>
      <c r="BP597" s="13" t="s">
        <v>255</v>
      </c>
      <c r="BQ597" s="13" t="s">
        <v>255</v>
      </c>
      <c r="BR597" s="13">
        <v>693.64599999999996</v>
      </c>
      <c r="BS597" s="13">
        <v>11.8079</v>
      </c>
      <c r="BT597" s="13" t="s">
        <v>255</v>
      </c>
      <c r="BU597" s="13" t="s">
        <v>255</v>
      </c>
      <c r="BV597" s="13" t="s">
        <v>255</v>
      </c>
      <c r="BW597" s="13" t="s">
        <v>255</v>
      </c>
      <c r="BX597" s="13">
        <v>28326.9</v>
      </c>
      <c r="BY597" s="13">
        <v>2834.45</v>
      </c>
      <c r="BZ597" s="13">
        <v>247.67500000000001</v>
      </c>
      <c r="CA597" s="13">
        <v>2.7548499999999998</v>
      </c>
      <c r="CB597" s="13">
        <v>7.5548200000000003</v>
      </c>
      <c r="CC597" s="13">
        <v>2.90381</v>
      </c>
      <c r="CD597" s="13" t="s">
        <v>255</v>
      </c>
      <c r="CE597" s="13" t="s">
        <v>255</v>
      </c>
      <c r="CF597" s="13">
        <v>2299.77734375</v>
      </c>
      <c r="CG597" s="13">
        <v>8.8145971298217773</v>
      </c>
      <c r="CH597" s="13">
        <v>47.353618621826172</v>
      </c>
      <c r="CI597" s="13">
        <v>85.627967834472656</v>
      </c>
      <c r="CJ597" s="13">
        <v>19.210350036621094</v>
      </c>
      <c r="CK597" s="13">
        <v>238.00468444824219</v>
      </c>
      <c r="CL597" s="13">
        <v>5669.912109375</v>
      </c>
      <c r="CM597" s="13">
        <v>2.4917781352996826</v>
      </c>
      <c r="CN597" s="13">
        <v>208.60865783691406</v>
      </c>
      <c r="CO597" s="13">
        <v>23.127185821533203</v>
      </c>
      <c r="CP597" s="13">
        <v>80.218636598224023</v>
      </c>
      <c r="CQ597" s="13">
        <v>980.16249999999991</v>
      </c>
      <c r="CR597" s="13">
        <v>36.878999999999998</v>
      </c>
      <c r="CS597" s="13" t="s">
        <v>255</v>
      </c>
      <c r="CT597" s="13" t="s">
        <v>255</v>
      </c>
      <c r="CU597" s="13">
        <v>34.827199999999998</v>
      </c>
      <c r="CV597" s="13">
        <v>96.164400000000001</v>
      </c>
      <c r="CW597" s="13" t="s">
        <v>255</v>
      </c>
      <c r="CX597" s="13">
        <v>630.64400000000001</v>
      </c>
      <c r="CY597" s="13" t="s">
        <v>255</v>
      </c>
      <c r="CZ597" s="13" t="s">
        <v>255</v>
      </c>
      <c r="DA597" s="13">
        <v>335.47050000000002</v>
      </c>
      <c r="DB597" s="13">
        <v>693.64599999999996</v>
      </c>
      <c r="DC597" s="13">
        <v>1827.6310999999998</v>
      </c>
      <c r="DD597" s="13">
        <v>114.37125264964166</v>
      </c>
      <c r="DE597" s="13">
        <v>3.957454325224588</v>
      </c>
      <c r="DF597" s="13">
        <v>7.3791504996467134</v>
      </c>
      <c r="DG597" s="13">
        <v>0.9317383056619698</v>
      </c>
      <c r="DH597" s="13">
        <v>0.95845547604677594</v>
      </c>
      <c r="DI597" s="13">
        <v>0.93988491841715394</v>
      </c>
      <c r="DJ597" s="13">
        <v>0.96683568920211194</v>
      </c>
      <c r="DK597" s="13">
        <v>46150.338974852049</v>
      </c>
      <c r="DL597" s="13">
        <v>5.8760436585714055</v>
      </c>
      <c r="DM597" s="13">
        <v>121295.8445152088</v>
      </c>
      <c r="DN597" s="13">
        <v>2.465417847855516</v>
      </c>
      <c r="DO597" s="13">
        <v>2.6282763509343789</v>
      </c>
      <c r="DP597" s="13">
        <v>0.4037093452453614</v>
      </c>
      <c r="DQ597" s="13">
        <v>928.44160565542893</v>
      </c>
      <c r="DR597" s="13">
        <v>19862.055437301213</v>
      </c>
      <c r="DS597" s="13">
        <v>6.1069129979072327</v>
      </c>
      <c r="DT597" s="13">
        <v>6.1069129979072327</v>
      </c>
      <c r="DU597" s="13">
        <v>100.00094319796858</v>
      </c>
      <c r="DV597" s="13">
        <v>18.741653781465189</v>
      </c>
      <c r="DW597" s="13">
        <v>5.8760436585714055</v>
      </c>
      <c r="DX597" s="13">
        <v>931.74652206821145</v>
      </c>
      <c r="DY597" s="13">
        <v>1058.2300495534118</v>
      </c>
      <c r="DZ597" s="13">
        <v>261.80023135055376</v>
      </c>
      <c r="EA597" s="13">
        <v>297.26689339819137</v>
      </c>
      <c r="EB597" s="13">
        <v>20.538158004445798</v>
      </c>
      <c r="EC597" s="13">
        <v>2021.6903935720943</v>
      </c>
      <c r="ED597" s="13">
        <v>2.8045402636339967</v>
      </c>
      <c r="EE597" s="13">
        <v>1.0578906312217206E-2</v>
      </c>
      <c r="EF597" s="13">
        <v>500</v>
      </c>
      <c r="EG597" s="13">
        <v>10696.448390677026</v>
      </c>
      <c r="EH597" s="13">
        <v>56846.787365529075</v>
      </c>
      <c r="EI597" s="13">
        <v>4.9251285314458021E-2</v>
      </c>
      <c r="EJ597" s="13">
        <v>20</v>
      </c>
      <c r="EK597" s="13">
        <v>2.1816615649929121</v>
      </c>
      <c r="EL597" s="13">
        <v>7.2379577664942838</v>
      </c>
      <c r="EM597" s="13">
        <v>7.4999999999999997E-2</v>
      </c>
      <c r="EN597" s="13">
        <v>33.919872538248697</v>
      </c>
      <c r="EO597" s="13">
        <v>2.9900604703518286E-2</v>
      </c>
    </row>
    <row r="598" spans="1:145">
      <c r="A598" s="12">
        <v>40476.472916666666</v>
      </c>
      <c r="B598" s="13">
        <v>14</v>
      </c>
      <c r="C598" s="13" t="s">
        <v>62</v>
      </c>
      <c r="D598" s="13" t="s">
        <v>66</v>
      </c>
      <c r="E598" s="12">
        <v>40476.458333333336</v>
      </c>
      <c r="F598" s="12">
        <v>40476.479166666664</v>
      </c>
      <c r="G598" s="13" t="s">
        <v>28</v>
      </c>
      <c r="H598" s="13">
        <v>2</v>
      </c>
      <c r="I598" s="13">
        <v>1</v>
      </c>
      <c r="J598" s="13" t="s">
        <v>255</v>
      </c>
      <c r="K598" s="13">
        <v>5</v>
      </c>
      <c r="L598" s="13" t="s">
        <v>255</v>
      </c>
      <c r="M598" s="13">
        <v>548545</v>
      </c>
      <c r="N598" s="13">
        <v>548547</v>
      </c>
      <c r="O598" s="13" t="s">
        <v>255</v>
      </c>
      <c r="P598" s="13">
        <v>1.7311110640714601E-2</v>
      </c>
      <c r="Q598" s="13">
        <v>4.9083126328583124E-3</v>
      </c>
      <c r="R598" s="13">
        <v>3.5061725550140594</v>
      </c>
      <c r="S598" s="13" t="s">
        <v>255</v>
      </c>
      <c r="T598" s="13">
        <v>1.7629490126481699</v>
      </c>
      <c r="U598" s="13">
        <v>1.4141778542182837</v>
      </c>
      <c r="V598" s="13" t="s">
        <v>255</v>
      </c>
      <c r="W598" s="13" t="s">
        <v>255</v>
      </c>
      <c r="X598" s="13">
        <v>2.1383080071233889</v>
      </c>
      <c r="Y598" s="13">
        <v>2.6294018762484168E-2</v>
      </c>
      <c r="Z598" s="13">
        <v>13.470151275320802</v>
      </c>
      <c r="AA598" s="13">
        <v>5.5167919371231014E-2</v>
      </c>
      <c r="AB598" s="13">
        <v>5.4000724047811588E-3</v>
      </c>
      <c r="AC598" s="13">
        <v>72.351790690042449</v>
      </c>
      <c r="AD598" s="13" t="s">
        <v>255</v>
      </c>
      <c r="AE598" s="13">
        <v>6.6070043876195514E-2</v>
      </c>
      <c r="AF598" s="13">
        <v>4.897977470205471</v>
      </c>
      <c r="AG598" s="13" t="s">
        <v>255</v>
      </c>
      <c r="AH598" s="13" t="s">
        <v>255</v>
      </c>
      <c r="AI598" s="13">
        <v>0.26957826821416103</v>
      </c>
      <c r="AJ598" s="13">
        <v>1.4686587493531654E-2</v>
      </c>
      <c r="AK598" s="13" t="s">
        <v>255</v>
      </c>
      <c r="AL598" s="13">
        <v>100</v>
      </c>
      <c r="AM598" s="13">
        <v>900</v>
      </c>
      <c r="AN598" s="13">
        <v>8.08216</v>
      </c>
      <c r="AO598" s="13">
        <v>4.0047699999999997</v>
      </c>
      <c r="AP598" s="13">
        <v>11894.7</v>
      </c>
      <c r="AQ598" s="13">
        <v>282.09199999999998</v>
      </c>
      <c r="AR598" s="13" t="s">
        <v>255</v>
      </c>
      <c r="AS598" s="13" t="s">
        <v>255</v>
      </c>
      <c r="AT598" s="13" t="s">
        <v>255</v>
      </c>
      <c r="AU598" s="13" t="s">
        <v>255</v>
      </c>
      <c r="AV598" s="13">
        <v>19.877500000000001</v>
      </c>
      <c r="AW598" s="13">
        <v>1.8164100000000001</v>
      </c>
      <c r="AX598" s="13">
        <v>23.769400000000001</v>
      </c>
      <c r="AY598" s="13">
        <v>6.0145499999999998</v>
      </c>
      <c r="AZ598" s="13">
        <v>79110</v>
      </c>
      <c r="BA598" s="13">
        <v>4854.38</v>
      </c>
      <c r="BB598" s="13" t="s">
        <v>255</v>
      </c>
      <c r="BC598" s="13" t="s">
        <v>255</v>
      </c>
      <c r="BD598" s="13" t="s">
        <v>255</v>
      </c>
      <c r="BE598" s="13" t="s">
        <v>255</v>
      </c>
      <c r="BF598" s="13">
        <v>106.77800000000001</v>
      </c>
      <c r="BG598" s="13">
        <v>13.8809</v>
      </c>
      <c r="BH598" s="13" t="s">
        <v>255</v>
      </c>
      <c r="BI598" s="13" t="s">
        <v>255</v>
      </c>
      <c r="BJ598" s="13" t="s">
        <v>255</v>
      </c>
      <c r="BK598" s="13" t="s">
        <v>255</v>
      </c>
      <c r="BL598" s="13">
        <v>49.009</v>
      </c>
      <c r="BM598" s="13">
        <v>4.5944399999999996</v>
      </c>
      <c r="BN598" s="13">
        <v>6811.28</v>
      </c>
      <c r="BO598" s="13">
        <v>848.91899999999998</v>
      </c>
      <c r="BP598" s="13" t="s">
        <v>255</v>
      </c>
      <c r="BQ598" s="13" t="s">
        <v>255</v>
      </c>
      <c r="BR598" s="13">
        <v>426</v>
      </c>
      <c r="BS598" s="13">
        <v>9.7019099999999998</v>
      </c>
      <c r="BT598" s="13" t="s">
        <v>255</v>
      </c>
      <c r="BU598" s="13" t="s">
        <v>255</v>
      </c>
      <c r="BV598" s="13" t="s">
        <v>255</v>
      </c>
      <c r="BW598" s="13" t="s">
        <v>255</v>
      </c>
      <c r="BX598" s="13">
        <v>19513</v>
      </c>
      <c r="BY598" s="13">
        <v>1870.01</v>
      </c>
      <c r="BZ598" s="13">
        <v>201.92699999999999</v>
      </c>
      <c r="CA598" s="13">
        <v>1.8773299999999999</v>
      </c>
      <c r="CB598" s="13">
        <v>4.3798500000000002</v>
      </c>
      <c r="CC598" s="13">
        <v>1.9739</v>
      </c>
      <c r="CD598" s="13" t="s">
        <v>255</v>
      </c>
      <c r="CE598" s="13" t="s">
        <v>255</v>
      </c>
      <c r="CF598" s="13">
        <v>2280.506591796875</v>
      </c>
      <c r="CG598" s="13">
        <v>8.5164270401000977</v>
      </c>
      <c r="CH598" s="13">
        <v>45.763969421386719</v>
      </c>
      <c r="CI598" s="13">
        <v>85.778388977050781</v>
      </c>
      <c r="CJ598" s="13">
        <v>19.298759460449219</v>
      </c>
      <c r="CK598" s="13">
        <v>246.62503051757812</v>
      </c>
      <c r="CL598" s="13">
        <v>5680.0166015625</v>
      </c>
      <c r="CM598" s="13">
        <v>2.4819307327270508</v>
      </c>
      <c r="CN598" s="13">
        <v>207.70806884765625</v>
      </c>
      <c r="CO598" s="13">
        <v>22.618015289306641</v>
      </c>
      <c r="CP598" s="13">
        <v>80.218636598224023</v>
      </c>
      <c r="CQ598" s="13">
        <v>633.51606000000004</v>
      </c>
      <c r="CR598" s="13">
        <v>24.246479999999998</v>
      </c>
      <c r="CS598" s="13" t="s">
        <v>255</v>
      </c>
      <c r="CT598" s="13" t="s">
        <v>255</v>
      </c>
      <c r="CU598" s="13">
        <v>39.755000000000003</v>
      </c>
      <c r="CV598" s="13">
        <v>71.308199999999999</v>
      </c>
      <c r="CW598" s="13" t="s">
        <v>255</v>
      </c>
      <c r="CX598" s="13">
        <v>427.11200000000002</v>
      </c>
      <c r="CY598" s="13" t="s">
        <v>255</v>
      </c>
      <c r="CZ598" s="13" t="s">
        <v>255</v>
      </c>
      <c r="DA598" s="13">
        <v>245.04500000000002</v>
      </c>
      <c r="DB598" s="13">
        <v>426</v>
      </c>
      <c r="DC598" s="13">
        <v>1233.46668</v>
      </c>
      <c r="DD598" s="13">
        <v>96.633932064557982</v>
      </c>
      <c r="DE598" s="13">
        <v>3.1373519143056652</v>
      </c>
      <c r="DF598" s="13">
        <v>6.1084782124233019</v>
      </c>
      <c r="DG598" s="13">
        <v>0.93147953480698564</v>
      </c>
      <c r="DH598" s="13">
        <v>0.95894314579564688</v>
      </c>
      <c r="DI598" s="13">
        <v>0.9411187941738165</v>
      </c>
      <c r="DJ598" s="13">
        <v>0.96886660772364752</v>
      </c>
      <c r="DK598" s="13">
        <v>45553.979411961205</v>
      </c>
      <c r="DL598" s="13">
        <v>5.800112800736045</v>
      </c>
      <c r="DM598" s="13">
        <v>121512.00887360399</v>
      </c>
      <c r="DN598" s="13">
        <v>2.4906819484731488</v>
      </c>
      <c r="DO598" s="13">
        <v>2.6674290685941329</v>
      </c>
      <c r="DP598" s="13">
        <v>0.40430168838500979</v>
      </c>
      <c r="DQ598" s="13">
        <v>922.01266543662086</v>
      </c>
      <c r="DR598" s="13">
        <v>19724.521782786756</v>
      </c>
      <c r="DS598" s="13">
        <v>6.160453987768939</v>
      </c>
      <c r="DT598" s="13">
        <v>6.1604539877689399</v>
      </c>
      <c r="DU598" s="13">
        <v>100.00094319796858</v>
      </c>
      <c r="DV598" s="13">
        <v>18.741653781465189</v>
      </c>
      <c r="DW598" s="13">
        <v>5.800112800736045</v>
      </c>
      <c r="DX598" s="13">
        <v>931.74652206821145</v>
      </c>
      <c r="DY598" s="13">
        <v>1058.2300495534118</v>
      </c>
      <c r="DZ598" s="13">
        <v>259.88860621187922</v>
      </c>
      <c r="EA598" s="13">
        <v>295.09568987947392</v>
      </c>
      <c r="EB598" s="13">
        <v>20.538158004445798</v>
      </c>
      <c r="EC598" s="13">
        <v>2004.7498431286256</v>
      </c>
      <c r="ED598" s="13">
        <v>2.833279484236412</v>
      </c>
      <c r="EE598" s="13">
        <v>3.5259709832766157E-3</v>
      </c>
      <c r="EF598" s="13">
        <v>500</v>
      </c>
      <c r="EG598" s="13">
        <v>10696.448390677026</v>
      </c>
      <c r="EH598" s="13">
        <v>56250.427802638231</v>
      </c>
      <c r="EI598" s="13">
        <v>4.9430852358183577E-2</v>
      </c>
      <c r="EJ598" s="13">
        <v>20</v>
      </c>
      <c r="EK598" s="13">
        <v>2.1816615649929121</v>
      </c>
      <c r="EL598" s="13">
        <v>7.1620269086589241</v>
      </c>
      <c r="EM598" s="13">
        <v>7.4999999999999997E-2</v>
      </c>
      <c r="EN598" s="13">
        <v>33.173089090983076</v>
      </c>
      <c r="EO598" s="13">
        <v>3.0721109937774643E-2</v>
      </c>
    </row>
    <row r="599" spans="1:145">
      <c r="A599" s="12">
        <v>40476.473611111112</v>
      </c>
      <c r="B599" s="13">
        <v>14</v>
      </c>
      <c r="C599" s="13" t="s">
        <v>62</v>
      </c>
      <c r="D599" s="13" t="s">
        <v>66</v>
      </c>
      <c r="E599" s="12">
        <v>40476.458333333336</v>
      </c>
      <c r="F599" s="12">
        <v>40476.479166666664</v>
      </c>
      <c r="G599" s="13" t="s">
        <v>28</v>
      </c>
      <c r="H599" s="13">
        <v>2</v>
      </c>
      <c r="I599" s="13">
        <v>1</v>
      </c>
      <c r="J599" s="13" t="s">
        <v>255</v>
      </c>
      <c r="K599" s="13">
        <v>5</v>
      </c>
      <c r="L599" s="13" t="s">
        <v>255</v>
      </c>
      <c r="M599" s="13">
        <v>548545</v>
      </c>
      <c r="N599" s="13">
        <v>548547</v>
      </c>
      <c r="O599" s="13" t="s">
        <v>255</v>
      </c>
      <c r="P599" s="13">
        <v>1.7311110640714601E-2</v>
      </c>
      <c r="Q599" s="13">
        <v>4.9083126328583124E-3</v>
      </c>
      <c r="R599" s="13">
        <v>3.5061725550140594</v>
      </c>
      <c r="S599" s="13" t="s">
        <v>255</v>
      </c>
      <c r="T599" s="13">
        <v>1.7629490126481699</v>
      </c>
      <c r="U599" s="13">
        <v>1.4141778542182837</v>
      </c>
      <c r="V599" s="13" t="s">
        <v>255</v>
      </c>
      <c r="W599" s="13" t="s">
        <v>255</v>
      </c>
      <c r="X599" s="13">
        <v>2.1383080071233889</v>
      </c>
      <c r="Y599" s="13">
        <v>2.6294018762484168E-2</v>
      </c>
      <c r="Z599" s="13">
        <v>13.470151275320802</v>
      </c>
      <c r="AA599" s="13">
        <v>5.5167919371231014E-2</v>
      </c>
      <c r="AB599" s="13">
        <v>5.4000724047811588E-3</v>
      </c>
      <c r="AC599" s="13">
        <v>72.351790690042449</v>
      </c>
      <c r="AD599" s="13" t="s">
        <v>255</v>
      </c>
      <c r="AE599" s="13">
        <v>6.6070043876195514E-2</v>
      </c>
      <c r="AF599" s="13">
        <v>4.897977470205471</v>
      </c>
      <c r="AG599" s="13" t="s">
        <v>255</v>
      </c>
      <c r="AH599" s="13" t="s">
        <v>255</v>
      </c>
      <c r="AI599" s="13">
        <v>0.26957826821416103</v>
      </c>
      <c r="AJ599" s="13">
        <v>1.4686587493531654E-2</v>
      </c>
      <c r="AK599" s="13" t="s">
        <v>255</v>
      </c>
      <c r="AL599" s="13">
        <v>100</v>
      </c>
      <c r="AM599" s="13">
        <v>900</v>
      </c>
      <c r="AN599" s="13">
        <v>14.209199999999999</v>
      </c>
      <c r="AO599" s="13">
        <v>6.1495300000000004</v>
      </c>
      <c r="AP599" s="13">
        <v>11662.4</v>
      </c>
      <c r="AQ599" s="13">
        <v>494.286</v>
      </c>
      <c r="AR599" s="13" t="s">
        <v>255</v>
      </c>
      <c r="AS599" s="13" t="s">
        <v>255</v>
      </c>
      <c r="AT599" s="13">
        <v>11.5555</v>
      </c>
      <c r="AU599" s="13">
        <v>5.1098299999999997</v>
      </c>
      <c r="AV599" s="13">
        <v>12.2454</v>
      </c>
      <c r="AW599" s="13">
        <v>2.5417299999999998</v>
      </c>
      <c r="AX599" s="13" t="s">
        <v>255</v>
      </c>
      <c r="AY599" s="13" t="s">
        <v>255</v>
      </c>
      <c r="AZ599" s="13">
        <v>140429</v>
      </c>
      <c r="BA599" s="13">
        <v>5267.34</v>
      </c>
      <c r="BB599" s="13" t="s">
        <v>255</v>
      </c>
      <c r="BC599" s="13" t="s">
        <v>255</v>
      </c>
      <c r="BD599" s="13" t="s">
        <v>255</v>
      </c>
      <c r="BE599" s="13" t="s">
        <v>255</v>
      </c>
      <c r="BF599" s="13">
        <v>102.35299999999999</v>
      </c>
      <c r="BG599" s="13">
        <v>18.3629</v>
      </c>
      <c r="BH599" s="13" t="s">
        <v>255</v>
      </c>
      <c r="BI599" s="13" t="s">
        <v>255</v>
      </c>
      <c r="BJ599" s="13" t="s">
        <v>255</v>
      </c>
      <c r="BK599" s="13" t="s">
        <v>255</v>
      </c>
      <c r="BL599" s="13">
        <v>32.334600000000002</v>
      </c>
      <c r="BM599" s="13">
        <v>5.6720699999999997</v>
      </c>
      <c r="BN599" s="13">
        <v>11505.6</v>
      </c>
      <c r="BO599" s="13">
        <v>950.91800000000001</v>
      </c>
      <c r="BP599" s="13" t="s">
        <v>255</v>
      </c>
      <c r="BQ599" s="13" t="s">
        <v>255</v>
      </c>
      <c r="BR599" s="13">
        <v>512.84400000000005</v>
      </c>
      <c r="BS599" s="13">
        <v>9.9230599999999995</v>
      </c>
      <c r="BT599" s="13" t="s">
        <v>255</v>
      </c>
      <c r="BU599" s="13" t="s">
        <v>255</v>
      </c>
      <c r="BV599" s="13" t="s">
        <v>255</v>
      </c>
      <c r="BW599" s="13" t="s">
        <v>255</v>
      </c>
      <c r="BX599" s="13">
        <v>14328.1</v>
      </c>
      <c r="BY599" s="13">
        <v>3539.23</v>
      </c>
      <c r="BZ599" s="13">
        <v>276.41300000000001</v>
      </c>
      <c r="CA599" s="13">
        <v>3.1674000000000002</v>
      </c>
      <c r="CB599" s="13" t="s">
        <v>255</v>
      </c>
      <c r="CC599" s="13" t="s">
        <v>255</v>
      </c>
      <c r="CD599" s="13" t="s">
        <v>255</v>
      </c>
      <c r="CE599" s="13" t="s">
        <v>255</v>
      </c>
      <c r="CF599" s="13">
        <v>2272.07763671875</v>
      </c>
      <c r="CG599" s="13">
        <v>8.6046371459960937</v>
      </c>
      <c r="CH599" s="13">
        <v>46.254550933837891</v>
      </c>
      <c r="CI599" s="13">
        <v>85.867820739746094</v>
      </c>
      <c r="CJ599" s="13">
        <v>19.233320236206055</v>
      </c>
      <c r="CK599" s="13">
        <v>242.42951965332031</v>
      </c>
      <c r="CL599" s="13">
        <v>5695.9921875</v>
      </c>
      <c r="CM599" s="13">
        <v>2.4952077865600586</v>
      </c>
      <c r="CN599" s="13">
        <v>204.4815673828125</v>
      </c>
      <c r="CO599" s="13">
        <v>22.35405158996582</v>
      </c>
      <c r="CP599" s="13">
        <v>80.218636598224023</v>
      </c>
      <c r="CQ599" s="13">
        <v>685.54169999999999</v>
      </c>
      <c r="CR599" s="13">
        <v>42.627600000000001</v>
      </c>
      <c r="CS599" s="13" t="s">
        <v>255</v>
      </c>
      <c r="CT599" s="13">
        <v>46.222000000000001</v>
      </c>
      <c r="CU599" s="13">
        <v>24.4908</v>
      </c>
      <c r="CV599" s="13" t="s">
        <v>255</v>
      </c>
      <c r="CW599" s="13" t="s">
        <v>255</v>
      </c>
      <c r="CX599" s="13">
        <v>409.41199999999998</v>
      </c>
      <c r="CY599" s="13" t="s">
        <v>255</v>
      </c>
      <c r="CZ599" s="13" t="s">
        <v>255</v>
      </c>
      <c r="DA599" s="13">
        <v>161.673</v>
      </c>
      <c r="DB599" s="13">
        <v>512.84400000000005</v>
      </c>
      <c r="DC599" s="13">
        <v>1197.2694000000001</v>
      </c>
      <c r="DD599" s="13">
        <v>51.835839848342879</v>
      </c>
      <c r="DE599" s="13">
        <v>2.4801355218459333</v>
      </c>
      <c r="DF599" s="13">
        <v>4.3314511256706449</v>
      </c>
      <c r="DG599" s="13">
        <v>0.90673948275607186</v>
      </c>
      <c r="DH599" s="13">
        <v>0.93708624861884893</v>
      </c>
      <c r="DI599" s="13">
        <v>0.92423200309352449</v>
      </c>
      <c r="DJ599" s="13">
        <v>0.95516420879776187</v>
      </c>
      <c r="DK599" s="13">
        <v>45540.027317085558</v>
      </c>
      <c r="DL599" s="13">
        <v>5.798336364843288</v>
      </c>
      <c r="DM599" s="13">
        <v>121853.77293458657</v>
      </c>
      <c r="DN599" s="13">
        <v>2.5069531495965691</v>
      </c>
      <c r="DO599" s="13">
        <v>2.6757509846479577</v>
      </c>
      <c r="DP599" s="13">
        <v>0.40386324558258058</v>
      </c>
      <c r="DQ599" s="13">
        <v>917.6086485808338</v>
      </c>
      <c r="DR599" s="13">
        <v>19630.307104767558</v>
      </c>
      <c r="DS599" s="13">
        <v>6.2074307999487317</v>
      </c>
      <c r="DT599" s="13">
        <v>6.2074307999487326</v>
      </c>
      <c r="DU599" s="13">
        <v>100.00094319796858</v>
      </c>
      <c r="DV599" s="13">
        <v>18.741653781465189</v>
      </c>
      <c r="DW599" s="13">
        <v>5.798336364843288</v>
      </c>
      <c r="DX599" s="13">
        <v>931.74652206821145</v>
      </c>
      <c r="DY599" s="13">
        <v>1058.2300495534118</v>
      </c>
      <c r="DZ599" s="13">
        <v>258.6715406542632</v>
      </c>
      <c r="EA599" s="13">
        <v>293.71348142960306</v>
      </c>
      <c r="EB599" s="13">
        <v>20.538158004445798</v>
      </c>
      <c r="EC599" s="13">
        <v>1997.3401095056699</v>
      </c>
      <c r="ED599" s="13">
        <v>2.8517888167327321</v>
      </c>
      <c r="EE599" s="13">
        <v>4.707168316712777E-3</v>
      </c>
      <c r="EF599" s="13">
        <v>500</v>
      </c>
      <c r="EG599" s="13">
        <v>10696.448390677026</v>
      </c>
      <c r="EH599" s="13">
        <v>56236.475707762584</v>
      </c>
      <c r="EI599" s="13">
        <v>4.9293231871856205E-2</v>
      </c>
      <c r="EJ599" s="13">
        <v>20</v>
      </c>
      <c r="EK599" s="13">
        <v>2.1816615649929121</v>
      </c>
      <c r="EL599" s="13">
        <v>7.1602504727661662</v>
      </c>
      <c r="EM599" s="13">
        <v>7.4999999999999997E-2</v>
      </c>
      <c r="EN599" s="13">
        <v>32.785942331949869</v>
      </c>
      <c r="EO599" s="13">
        <v>3.1347803647863576E-2</v>
      </c>
    </row>
    <row r="600" spans="1:145">
      <c r="A600" s="12">
        <v>40476.474305555559</v>
      </c>
      <c r="B600" s="13">
        <v>14</v>
      </c>
      <c r="C600" s="13" t="s">
        <v>62</v>
      </c>
      <c r="D600" s="13" t="s">
        <v>66</v>
      </c>
      <c r="E600" s="12">
        <v>40476.458333333336</v>
      </c>
      <c r="F600" s="12">
        <v>40476.479166666664</v>
      </c>
      <c r="G600" s="13" t="s">
        <v>28</v>
      </c>
      <c r="H600" s="13">
        <v>2</v>
      </c>
      <c r="I600" s="13">
        <v>1</v>
      </c>
      <c r="J600" s="13" t="s">
        <v>255</v>
      </c>
      <c r="K600" s="13">
        <v>5</v>
      </c>
      <c r="L600" s="13" t="s">
        <v>255</v>
      </c>
      <c r="M600" s="13">
        <v>548545</v>
      </c>
      <c r="N600" s="13">
        <v>548547</v>
      </c>
      <c r="O600" s="13" t="s">
        <v>255</v>
      </c>
      <c r="P600" s="13">
        <v>1.7311110640714601E-2</v>
      </c>
      <c r="Q600" s="13">
        <v>4.9083126328583124E-3</v>
      </c>
      <c r="R600" s="13">
        <v>3.5061725550140594</v>
      </c>
      <c r="S600" s="13" t="s">
        <v>255</v>
      </c>
      <c r="T600" s="13">
        <v>1.7629490126481699</v>
      </c>
      <c r="U600" s="13">
        <v>1.4141778542182837</v>
      </c>
      <c r="V600" s="13" t="s">
        <v>255</v>
      </c>
      <c r="W600" s="13" t="s">
        <v>255</v>
      </c>
      <c r="X600" s="13">
        <v>2.1383080071233889</v>
      </c>
      <c r="Y600" s="13">
        <v>2.6294018762484168E-2</v>
      </c>
      <c r="Z600" s="13">
        <v>13.470151275320802</v>
      </c>
      <c r="AA600" s="13">
        <v>5.5167919371231014E-2</v>
      </c>
      <c r="AB600" s="13">
        <v>5.4000724047811588E-3</v>
      </c>
      <c r="AC600" s="13">
        <v>72.351790690042449</v>
      </c>
      <c r="AD600" s="13" t="s">
        <v>255</v>
      </c>
      <c r="AE600" s="13">
        <v>6.6070043876195514E-2</v>
      </c>
      <c r="AF600" s="13">
        <v>4.897977470205471</v>
      </c>
      <c r="AG600" s="13" t="s">
        <v>255</v>
      </c>
      <c r="AH600" s="13" t="s">
        <v>255</v>
      </c>
      <c r="AI600" s="13">
        <v>0.26957826821416103</v>
      </c>
      <c r="AJ600" s="13">
        <v>1.4686587493531654E-2</v>
      </c>
      <c r="AK600" s="13" t="s">
        <v>255</v>
      </c>
      <c r="AL600" s="13">
        <v>100</v>
      </c>
      <c r="AM600" s="13">
        <v>900</v>
      </c>
      <c r="AN600" s="13">
        <v>18.623200000000001</v>
      </c>
      <c r="AO600" s="13">
        <v>6.1216799999999996</v>
      </c>
      <c r="AP600" s="13">
        <v>17185.3</v>
      </c>
      <c r="AQ600" s="13">
        <v>444.39600000000002</v>
      </c>
      <c r="AR600" s="13" t="s">
        <v>255</v>
      </c>
      <c r="AS600" s="13" t="s">
        <v>255</v>
      </c>
      <c r="AT600" s="13" t="s">
        <v>255</v>
      </c>
      <c r="AU600" s="13" t="s">
        <v>255</v>
      </c>
      <c r="AV600" s="13">
        <v>21.852399999999999</v>
      </c>
      <c r="AW600" s="13">
        <v>2.7201399999999998</v>
      </c>
      <c r="AX600" s="13" t="s">
        <v>255</v>
      </c>
      <c r="AY600" s="13" t="s">
        <v>255</v>
      </c>
      <c r="AZ600" s="13">
        <v>227292</v>
      </c>
      <c r="BA600" s="13">
        <v>3974.1</v>
      </c>
      <c r="BB600" s="13" t="s">
        <v>255</v>
      </c>
      <c r="BC600" s="13" t="s">
        <v>255</v>
      </c>
      <c r="BD600" s="13" t="s">
        <v>255</v>
      </c>
      <c r="BE600" s="13" t="s">
        <v>255</v>
      </c>
      <c r="BF600" s="13">
        <v>185.495</v>
      </c>
      <c r="BG600" s="13">
        <v>24.459399999999999</v>
      </c>
      <c r="BH600" s="13">
        <v>41.8977</v>
      </c>
      <c r="BI600" s="13">
        <v>15.7112</v>
      </c>
      <c r="BJ600" s="13" t="s">
        <v>255</v>
      </c>
      <c r="BK600" s="13" t="s">
        <v>255</v>
      </c>
      <c r="BL600" s="13">
        <v>69.128100000000003</v>
      </c>
      <c r="BM600" s="13">
        <v>6.5946499999999997</v>
      </c>
      <c r="BN600" s="13">
        <v>17583</v>
      </c>
      <c r="BO600" s="13">
        <v>830.84</v>
      </c>
      <c r="BP600" s="13">
        <v>9.0859299999999994</v>
      </c>
      <c r="BQ600" s="13">
        <v>2.0232299999999999</v>
      </c>
      <c r="BR600" s="13">
        <v>781.61199999999997</v>
      </c>
      <c r="BS600" s="13">
        <v>12.743499999999999</v>
      </c>
      <c r="BT600" s="13" t="s">
        <v>255</v>
      </c>
      <c r="BU600" s="13" t="s">
        <v>255</v>
      </c>
      <c r="BV600" s="13" t="s">
        <v>255</v>
      </c>
      <c r="BW600" s="13" t="s">
        <v>255</v>
      </c>
      <c r="BX600" s="13">
        <v>27307.7</v>
      </c>
      <c r="BY600" s="13">
        <v>4331.37</v>
      </c>
      <c r="BZ600" s="13">
        <v>343.363</v>
      </c>
      <c r="CA600" s="13">
        <v>4.1990999999999996</v>
      </c>
      <c r="CB600" s="13">
        <v>9.1574200000000001</v>
      </c>
      <c r="CC600" s="13">
        <v>4.4298799999999998</v>
      </c>
      <c r="CD600" s="13">
        <v>60.265099999999997</v>
      </c>
      <c r="CE600" s="13">
        <v>27.248200000000001</v>
      </c>
      <c r="CF600" s="13">
        <v>2307.16748046875</v>
      </c>
      <c r="CG600" s="13">
        <v>8.7512016296386719</v>
      </c>
      <c r="CH600" s="13">
        <v>47</v>
      </c>
      <c r="CI600" s="13">
        <v>85.903739929199219</v>
      </c>
      <c r="CJ600" s="13">
        <v>19.232170104980469</v>
      </c>
      <c r="CK600" s="13">
        <v>243.93634033203125</v>
      </c>
      <c r="CL600" s="13">
        <v>5676.3798828125</v>
      </c>
      <c r="CM600" s="13">
        <v>2.485626220703125</v>
      </c>
      <c r="CN600" s="13">
        <v>202.39151000976562</v>
      </c>
      <c r="CO600" s="13">
        <v>20.773777008056641</v>
      </c>
      <c r="CP600" s="13">
        <v>80.218636598224023</v>
      </c>
      <c r="CQ600" s="13">
        <v>1118.6084000000001</v>
      </c>
      <c r="CR600" s="13">
        <v>55.869600000000005</v>
      </c>
      <c r="CS600" s="13" t="s">
        <v>255</v>
      </c>
      <c r="CT600" s="13" t="s">
        <v>255</v>
      </c>
      <c r="CU600" s="13">
        <v>43.704799999999999</v>
      </c>
      <c r="CV600" s="13" t="s">
        <v>255</v>
      </c>
      <c r="CW600" s="13" t="s">
        <v>255</v>
      </c>
      <c r="CX600" s="13">
        <v>741.98</v>
      </c>
      <c r="CY600" s="13">
        <v>125.6931</v>
      </c>
      <c r="CZ600" s="13" t="s">
        <v>255</v>
      </c>
      <c r="DA600" s="13">
        <v>345.64050000000003</v>
      </c>
      <c r="DB600" s="13">
        <v>781.61199999999997</v>
      </c>
      <c r="DC600" s="13">
        <v>2094.5</v>
      </c>
      <c r="DD600" s="13">
        <v>79.530118271333833</v>
      </c>
      <c r="DE600" s="13">
        <v>3.2578012191179599</v>
      </c>
      <c r="DF600" s="13">
        <v>6.0999583531131778</v>
      </c>
      <c r="DG600" s="13">
        <v>0.91804280187939291</v>
      </c>
      <c r="DH600" s="13">
        <v>0.9491835906057654</v>
      </c>
      <c r="DI600" s="13">
        <v>0.92958613693074155</v>
      </c>
      <c r="DJ600" s="13">
        <v>0.96111848535051392</v>
      </c>
      <c r="DK600" s="13">
        <v>46246.110494331362</v>
      </c>
      <c r="DL600" s="13">
        <v>5.8882376671574495</v>
      </c>
      <c r="DM600" s="13">
        <v>121434.20892476242</v>
      </c>
      <c r="DN600" s="13">
        <v>2.4603241554268194</v>
      </c>
      <c r="DO600" s="13">
        <v>2.6258253424284681</v>
      </c>
      <c r="DP600" s="13">
        <v>0.40385553970336918</v>
      </c>
      <c r="DQ600" s="13">
        <v>931.76236801076948</v>
      </c>
      <c r="DR600" s="13">
        <v>19933.096163604419</v>
      </c>
      <c r="DS600" s="13">
        <v>6.0920896547164389</v>
      </c>
      <c r="DT600" s="13">
        <v>6.0920896547164389</v>
      </c>
      <c r="DU600" s="13">
        <v>100.00094319796858</v>
      </c>
      <c r="DV600" s="13">
        <v>18.741653781465189</v>
      </c>
      <c r="DW600" s="13">
        <v>5.8882376671574495</v>
      </c>
      <c r="DX600" s="13">
        <v>931.74652206821145</v>
      </c>
      <c r="DY600" s="13">
        <v>1058.2300495534118</v>
      </c>
      <c r="DZ600" s="13">
        <v>262.18850093427318</v>
      </c>
      <c r="EA600" s="13">
        <v>297.70799457402143</v>
      </c>
      <c r="EB600" s="13">
        <v>20.538158004445798</v>
      </c>
      <c r="EC600" s="13">
        <v>2028.1869217912651</v>
      </c>
      <c r="ED600" s="13">
        <v>2.7987459251532911</v>
      </c>
      <c r="EE600" s="13">
        <v>1.0179352416530379E-2</v>
      </c>
      <c r="EF600" s="13">
        <v>500</v>
      </c>
      <c r="EG600" s="13">
        <v>10696.448390677026</v>
      </c>
      <c r="EH600" s="13">
        <v>56942.558885008388</v>
      </c>
      <c r="EI600" s="13">
        <v>4.9298232033049887E-2</v>
      </c>
      <c r="EJ600" s="13">
        <v>20</v>
      </c>
      <c r="EK600" s="13">
        <v>2.1816615649929121</v>
      </c>
      <c r="EL600" s="13">
        <v>7.2501517750803268</v>
      </c>
      <c r="EM600" s="13">
        <v>7.4999999999999997E-2</v>
      </c>
      <c r="EN600" s="13">
        <v>30.468206278483073</v>
      </c>
      <c r="EO600" s="13">
        <v>3.7219497305667641E-2</v>
      </c>
    </row>
    <row r="601" spans="1:145">
      <c r="A601" s="12">
        <v>40476.474999999999</v>
      </c>
      <c r="B601" s="13">
        <v>14</v>
      </c>
      <c r="C601" s="13" t="s">
        <v>62</v>
      </c>
      <c r="D601" s="13" t="s">
        <v>66</v>
      </c>
      <c r="E601" s="12">
        <v>40476.458333333336</v>
      </c>
      <c r="F601" s="12">
        <v>40476.479166666664</v>
      </c>
      <c r="G601" s="13" t="s">
        <v>28</v>
      </c>
      <c r="H601" s="13">
        <v>2</v>
      </c>
      <c r="I601" s="13">
        <v>1</v>
      </c>
      <c r="J601" s="13" t="s">
        <v>255</v>
      </c>
      <c r="K601" s="13">
        <v>5</v>
      </c>
      <c r="L601" s="13" t="s">
        <v>255</v>
      </c>
      <c r="M601" s="13">
        <v>548545</v>
      </c>
      <c r="N601" s="13">
        <v>548547</v>
      </c>
      <c r="O601" s="13" t="s">
        <v>255</v>
      </c>
      <c r="P601" s="13">
        <v>1.7311110640714601E-2</v>
      </c>
      <c r="Q601" s="13">
        <v>4.9083126328583124E-3</v>
      </c>
      <c r="R601" s="13">
        <v>3.5061725550140594</v>
      </c>
      <c r="S601" s="13" t="s">
        <v>255</v>
      </c>
      <c r="T601" s="13">
        <v>1.7629490126481699</v>
      </c>
      <c r="U601" s="13">
        <v>1.4141778542182837</v>
      </c>
      <c r="V601" s="13" t="s">
        <v>255</v>
      </c>
      <c r="W601" s="13" t="s">
        <v>255</v>
      </c>
      <c r="X601" s="13">
        <v>2.1383080071233889</v>
      </c>
      <c r="Y601" s="13">
        <v>2.6294018762484168E-2</v>
      </c>
      <c r="Z601" s="13">
        <v>13.470151275320802</v>
      </c>
      <c r="AA601" s="13">
        <v>5.5167919371231014E-2</v>
      </c>
      <c r="AB601" s="13">
        <v>5.4000724047811588E-3</v>
      </c>
      <c r="AC601" s="13">
        <v>72.351790690042449</v>
      </c>
      <c r="AD601" s="13" t="s">
        <v>255</v>
      </c>
      <c r="AE601" s="13">
        <v>6.6070043876195514E-2</v>
      </c>
      <c r="AF601" s="13">
        <v>4.897977470205471</v>
      </c>
      <c r="AG601" s="13" t="s">
        <v>255</v>
      </c>
      <c r="AH601" s="13" t="s">
        <v>255</v>
      </c>
      <c r="AI601" s="13">
        <v>0.26957826821416103</v>
      </c>
      <c r="AJ601" s="13">
        <v>1.4686587493531654E-2</v>
      </c>
      <c r="AK601" s="13" t="s">
        <v>255</v>
      </c>
      <c r="AL601" s="13">
        <v>100</v>
      </c>
      <c r="AM601" s="13">
        <v>900</v>
      </c>
      <c r="AN601" s="13">
        <v>6.6369499999999997</v>
      </c>
      <c r="AO601" s="13">
        <v>2.7745299999999999</v>
      </c>
      <c r="AP601" s="13">
        <v>12116.7</v>
      </c>
      <c r="AQ601" s="13">
        <v>174.68899999999999</v>
      </c>
      <c r="AR601" s="13" t="s">
        <v>255</v>
      </c>
      <c r="AS601" s="13" t="s">
        <v>255</v>
      </c>
      <c r="AT601" s="13" t="s">
        <v>255</v>
      </c>
      <c r="AU601" s="13" t="s">
        <v>255</v>
      </c>
      <c r="AV601" s="13">
        <v>18.979900000000001</v>
      </c>
      <c r="AW601" s="13">
        <v>1.3806</v>
      </c>
      <c r="AX601" s="13">
        <v>27.066299999999998</v>
      </c>
      <c r="AY601" s="13">
        <v>4.5714699999999997</v>
      </c>
      <c r="AZ601" s="13">
        <v>74929.7</v>
      </c>
      <c r="BA601" s="13">
        <v>3552.45</v>
      </c>
      <c r="BB601" s="13" t="s">
        <v>255</v>
      </c>
      <c r="BC601" s="13" t="s">
        <v>255</v>
      </c>
      <c r="BD601" s="13">
        <v>4.7523099999999996</v>
      </c>
      <c r="BE601" s="13">
        <v>1.9391400000000001</v>
      </c>
      <c r="BF601" s="13">
        <v>115.474</v>
      </c>
      <c r="BG601" s="13">
        <v>14.572800000000001</v>
      </c>
      <c r="BH601" s="13" t="s">
        <v>255</v>
      </c>
      <c r="BI601" s="13" t="s">
        <v>255</v>
      </c>
      <c r="BJ601" s="13" t="s">
        <v>255</v>
      </c>
      <c r="BK601" s="13" t="s">
        <v>255</v>
      </c>
      <c r="BL601" s="13">
        <v>47.235700000000001</v>
      </c>
      <c r="BM601" s="13">
        <v>4.4410299999999996</v>
      </c>
      <c r="BN601" s="13">
        <v>5566.09</v>
      </c>
      <c r="BO601" s="13">
        <v>651.75800000000004</v>
      </c>
      <c r="BP601" s="13" t="s">
        <v>255</v>
      </c>
      <c r="BQ601" s="13" t="s">
        <v>255</v>
      </c>
      <c r="BR601" s="13">
        <v>469.91199999999998</v>
      </c>
      <c r="BS601" s="13">
        <v>10.115500000000001</v>
      </c>
      <c r="BT601" s="13" t="s">
        <v>255</v>
      </c>
      <c r="BU601" s="13" t="s">
        <v>255</v>
      </c>
      <c r="BV601" s="13" t="s">
        <v>255</v>
      </c>
      <c r="BW601" s="13" t="s">
        <v>255</v>
      </c>
      <c r="BX601" s="13">
        <v>18784.900000000001</v>
      </c>
      <c r="BY601" s="13">
        <v>1533.92</v>
      </c>
      <c r="BZ601" s="13">
        <v>164.88200000000001</v>
      </c>
      <c r="CA601" s="13">
        <v>1.3720300000000001</v>
      </c>
      <c r="CB601" s="13">
        <v>4.4759399999999996</v>
      </c>
      <c r="CC601" s="13">
        <v>1.4426099999999999</v>
      </c>
      <c r="CD601" s="13">
        <v>74.516199999999998</v>
      </c>
      <c r="CE601" s="13">
        <v>19.774899999999999</v>
      </c>
      <c r="CF601" s="13">
        <v>2297.582763671875</v>
      </c>
      <c r="CG601" s="13">
        <v>8.8261938095092773</v>
      </c>
      <c r="CH601" s="13">
        <v>46.971981048583984</v>
      </c>
      <c r="CI601" s="13">
        <v>85.991798400878906</v>
      </c>
      <c r="CJ601" s="13">
        <v>19.262632369995117</v>
      </c>
      <c r="CK601" s="13">
        <v>243.58903503417969</v>
      </c>
      <c r="CL601" s="13">
        <v>5706.7333984375</v>
      </c>
      <c r="CM601" s="13">
        <v>2.4859883785247803</v>
      </c>
      <c r="CN601" s="13">
        <v>203.25410461425781</v>
      </c>
      <c r="CO601" s="13">
        <v>21.862483978271484</v>
      </c>
      <c r="CP601" s="13">
        <v>80.218636598224023</v>
      </c>
      <c r="CQ601" s="13">
        <v>690.05715999999995</v>
      </c>
      <c r="CR601" s="13">
        <v>19.91085</v>
      </c>
      <c r="CS601" s="13" t="s">
        <v>255</v>
      </c>
      <c r="CT601" s="13" t="s">
        <v>255</v>
      </c>
      <c r="CU601" s="13">
        <v>37.959800000000001</v>
      </c>
      <c r="CV601" s="13">
        <v>81.198899999999995</v>
      </c>
      <c r="CW601" s="13">
        <v>19.009239999999998</v>
      </c>
      <c r="CX601" s="13">
        <v>461.89600000000002</v>
      </c>
      <c r="CY601" s="13" t="s">
        <v>255</v>
      </c>
      <c r="CZ601" s="13" t="s">
        <v>255</v>
      </c>
      <c r="DA601" s="13">
        <v>236.17850000000001</v>
      </c>
      <c r="DB601" s="13">
        <v>469.91199999999998</v>
      </c>
      <c r="DC601" s="13">
        <v>1326.06529</v>
      </c>
      <c r="DD601" s="13">
        <v>113.92935553911282</v>
      </c>
      <c r="DE601" s="13">
        <v>4.1851576278793319</v>
      </c>
      <c r="DF601" s="13">
        <v>8.042510947222862</v>
      </c>
      <c r="DG601" s="13">
        <v>0.92646683175921674</v>
      </c>
      <c r="DH601" s="13">
        <v>0.95646913637962794</v>
      </c>
      <c r="DI601" s="13">
        <v>0.93459877306069417</v>
      </c>
      <c r="DJ601" s="13">
        <v>0.96486441898132125</v>
      </c>
      <c r="DK601" s="13">
        <v>45981.158669422934</v>
      </c>
      <c r="DL601" s="13">
        <v>5.8545029530651336</v>
      </c>
      <c r="DM601" s="13">
        <v>122083.55855147926</v>
      </c>
      <c r="DN601" s="13">
        <v>2.4837988379218605</v>
      </c>
      <c r="DO601" s="13">
        <v>2.655077907653157</v>
      </c>
      <c r="DP601" s="13">
        <v>0.40405963687896729</v>
      </c>
      <c r="DQ601" s="13">
        <v>928.36045718863193</v>
      </c>
      <c r="DR601" s="13">
        <v>19860.319436527057</v>
      </c>
      <c r="DS601" s="13">
        <v>6.1471095136034632</v>
      </c>
      <c r="DT601" s="13">
        <v>6.1471095136034641</v>
      </c>
      <c r="DU601" s="13">
        <v>100.00094319796858</v>
      </c>
      <c r="DV601" s="13">
        <v>18.741653781465189</v>
      </c>
      <c r="DW601" s="13">
        <v>5.8545029530651336</v>
      </c>
      <c r="DX601" s="13">
        <v>931.74652206821145</v>
      </c>
      <c r="DY601" s="13">
        <v>1058.2300495534118</v>
      </c>
      <c r="DZ601" s="13">
        <v>260.4046843014375</v>
      </c>
      <c r="EA601" s="13">
        <v>295.68221980856157</v>
      </c>
      <c r="EB601" s="13">
        <v>20.538158004445798</v>
      </c>
      <c r="EC601" s="13">
        <v>2019.761180088047</v>
      </c>
      <c r="ED601" s="13">
        <v>2.8254495901286347</v>
      </c>
      <c r="EE601" s="13">
        <v>8.8075254970381757E-4</v>
      </c>
      <c r="EF601" s="13">
        <v>500</v>
      </c>
      <c r="EG601" s="13">
        <v>10696.448390677026</v>
      </c>
      <c r="EH601" s="13">
        <v>56677.607060099959</v>
      </c>
      <c r="EI601" s="13">
        <v>4.9359577949460116E-2</v>
      </c>
      <c r="EJ601" s="13">
        <v>20</v>
      </c>
      <c r="EK601" s="13">
        <v>2.1816615649929121</v>
      </c>
      <c r="EL601" s="13">
        <v>7.2164170609880109</v>
      </c>
      <c r="EM601" s="13">
        <v>7.4999999999999997E-2</v>
      </c>
      <c r="EN601" s="13">
        <v>32.064976501464841</v>
      </c>
      <c r="EO601" s="13">
        <v>3.3334317790886608E-2</v>
      </c>
    </row>
    <row r="602" spans="1:145">
      <c r="A602" s="12">
        <v>40476.475694444445</v>
      </c>
      <c r="B602" s="13">
        <v>14</v>
      </c>
      <c r="C602" s="13" t="s">
        <v>62</v>
      </c>
      <c r="D602" s="13" t="s">
        <v>66</v>
      </c>
      <c r="E602" s="12">
        <v>40476.458333333336</v>
      </c>
      <c r="F602" s="12">
        <v>40476.479166666664</v>
      </c>
      <c r="G602" s="13" t="s">
        <v>28</v>
      </c>
      <c r="H602" s="13">
        <v>2</v>
      </c>
      <c r="I602" s="13">
        <v>1</v>
      </c>
      <c r="J602" s="13" t="s">
        <v>255</v>
      </c>
      <c r="K602" s="13">
        <v>5</v>
      </c>
      <c r="L602" s="13" t="s">
        <v>255</v>
      </c>
      <c r="M602" s="13">
        <v>548545</v>
      </c>
      <c r="N602" s="13">
        <v>548547</v>
      </c>
      <c r="O602" s="13" t="s">
        <v>255</v>
      </c>
      <c r="P602" s="13">
        <v>1.7311110640714601E-2</v>
      </c>
      <c r="Q602" s="13">
        <v>4.9083126328583124E-3</v>
      </c>
      <c r="R602" s="13">
        <v>3.5061725550140594</v>
      </c>
      <c r="S602" s="13" t="s">
        <v>255</v>
      </c>
      <c r="T602" s="13">
        <v>1.7629490126481699</v>
      </c>
      <c r="U602" s="13">
        <v>1.4141778542182837</v>
      </c>
      <c r="V602" s="13" t="s">
        <v>255</v>
      </c>
      <c r="W602" s="13" t="s">
        <v>255</v>
      </c>
      <c r="X602" s="13">
        <v>2.1383080071233889</v>
      </c>
      <c r="Y602" s="13">
        <v>2.6294018762484168E-2</v>
      </c>
      <c r="Z602" s="13">
        <v>13.470151275320802</v>
      </c>
      <c r="AA602" s="13">
        <v>5.5167919371231014E-2</v>
      </c>
      <c r="AB602" s="13">
        <v>5.4000724047811588E-3</v>
      </c>
      <c r="AC602" s="13">
        <v>72.351790690042449</v>
      </c>
      <c r="AD602" s="13" t="s">
        <v>255</v>
      </c>
      <c r="AE602" s="13">
        <v>6.6070043876195514E-2</v>
      </c>
      <c r="AF602" s="13">
        <v>4.897977470205471</v>
      </c>
      <c r="AG602" s="13" t="s">
        <v>255</v>
      </c>
      <c r="AH602" s="13" t="s">
        <v>255</v>
      </c>
      <c r="AI602" s="13">
        <v>0.26957826821416103</v>
      </c>
      <c r="AJ602" s="13">
        <v>1.4686587493531654E-2</v>
      </c>
      <c r="AK602" s="13" t="s">
        <v>255</v>
      </c>
      <c r="AL602" s="13">
        <v>100</v>
      </c>
      <c r="AM602" s="13">
        <v>900</v>
      </c>
      <c r="AN602" s="13">
        <v>10.6023</v>
      </c>
      <c r="AO602" s="13">
        <v>4.1147900000000002</v>
      </c>
      <c r="AP602" s="13">
        <v>14510.3</v>
      </c>
      <c r="AQ602" s="13">
        <v>310.57100000000003</v>
      </c>
      <c r="AR602" s="13" t="s">
        <v>255</v>
      </c>
      <c r="AS602" s="13" t="s">
        <v>255</v>
      </c>
      <c r="AT602" s="13" t="s">
        <v>255</v>
      </c>
      <c r="AU602" s="13" t="s">
        <v>255</v>
      </c>
      <c r="AV602" s="13">
        <v>22.0946</v>
      </c>
      <c r="AW602" s="13">
        <v>1.6484799999999999</v>
      </c>
      <c r="AX602" s="13">
        <v>19.6678</v>
      </c>
      <c r="AY602" s="13">
        <v>5.4584799999999998</v>
      </c>
      <c r="AZ602" s="13">
        <v>114676</v>
      </c>
      <c r="BA602" s="13">
        <v>3888.65</v>
      </c>
      <c r="BB602" s="13" t="s">
        <v>255</v>
      </c>
      <c r="BC602" s="13" t="s">
        <v>255</v>
      </c>
      <c r="BD602" s="13" t="s">
        <v>255</v>
      </c>
      <c r="BE602" s="13" t="s">
        <v>255</v>
      </c>
      <c r="BF602" s="13">
        <v>108.836</v>
      </c>
      <c r="BG602" s="13">
        <v>14.686500000000001</v>
      </c>
      <c r="BH602" s="13" t="s">
        <v>255</v>
      </c>
      <c r="BI602" s="13" t="s">
        <v>255</v>
      </c>
      <c r="BJ602" s="13" t="s">
        <v>255</v>
      </c>
      <c r="BK602" s="13" t="s">
        <v>255</v>
      </c>
      <c r="BL602" s="13">
        <v>46.981499999999997</v>
      </c>
      <c r="BM602" s="13">
        <v>4.4874799999999997</v>
      </c>
      <c r="BN602" s="13">
        <v>10249.200000000001</v>
      </c>
      <c r="BO602" s="13">
        <v>700.76499999999999</v>
      </c>
      <c r="BP602" s="13" t="s">
        <v>255</v>
      </c>
      <c r="BQ602" s="13" t="s">
        <v>255</v>
      </c>
      <c r="BR602" s="13">
        <v>473.60199999999998</v>
      </c>
      <c r="BS602" s="13">
        <v>9.9831599999999998</v>
      </c>
      <c r="BT602" s="13" t="s">
        <v>255</v>
      </c>
      <c r="BU602" s="13" t="s">
        <v>255</v>
      </c>
      <c r="BV602" s="13" t="s">
        <v>255</v>
      </c>
      <c r="BW602" s="13" t="s">
        <v>255</v>
      </c>
      <c r="BX602" s="13">
        <v>20843.8</v>
      </c>
      <c r="BY602" s="13">
        <v>1873.81</v>
      </c>
      <c r="BZ602" s="13">
        <v>233.191</v>
      </c>
      <c r="CA602" s="13">
        <v>1.8012300000000001</v>
      </c>
      <c r="CB602" s="13">
        <v>4.1542599999999998</v>
      </c>
      <c r="CC602" s="13">
        <v>1.8938900000000001</v>
      </c>
      <c r="CD602" s="13">
        <v>80.478200000000001</v>
      </c>
      <c r="CE602" s="13">
        <v>21.444199999999999</v>
      </c>
      <c r="CF602" s="13">
        <v>2281.267578125</v>
      </c>
      <c r="CG602" s="13">
        <v>8.5309162139892578</v>
      </c>
      <c r="CH602" s="13">
        <v>45.164684295654297</v>
      </c>
      <c r="CI602" s="13">
        <v>86.060035705566406</v>
      </c>
      <c r="CJ602" s="13">
        <v>19.275341033935547</v>
      </c>
      <c r="CK602" s="13">
        <v>238.94049072265625</v>
      </c>
      <c r="CL602" s="13">
        <v>5697.07470703125</v>
      </c>
      <c r="CM602" s="13">
        <v>2.4827661514282227</v>
      </c>
      <c r="CN602" s="13">
        <v>204.02806091308594</v>
      </c>
      <c r="CO602" s="13">
        <v>21.754632949829102</v>
      </c>
      <c r="CP602" s="13">
        <v>80.218636598224023</v>
      </c>
      <c r="CQ602" s="13">
        <v>681.78419999999994</v>
      </c>
      <c r="CR602" s="13">
        <v>31.806899999999999</v>
      </c>
      <c r="CS602" s="13" t="s">
        <v>255</v>
      </c>
      <c r="CT602" s="13" t="s">
        <v>255</v>
      </c>
      <c r="CU602" s="13">
        <v>44.1892</v>
      </c>
      <c r="CV602" s="13">
        <v>59.003399999999999</v>
      </c>
      <c r="CW602" s="13" t="s">
        <v>255</v>
      </c>
      <c r="CX602" s="13">
        <v>435.34399999999999</v>
      </c>
      <c r="CY602" s="13" t="s">
        <v>255</v>
      </c>
      <c r="CZ602" s="13" t="s">
        <v>255</v>
      </c>
      <c r="DA602" s="13">
        <v>234.90749999999997</v>
      </c>
      <c r="DB602" s="13">
        <v>473.60199999999998</v>
      </c>
      <c r="DC602" s="13">
        <v>1278.8530000000001</v>
      </c>
      <c r="DD602" s="13">
        <v>89.385096337337202</v>
      </c>
      <c r="DE602" s="13">
        <v>2.9237157523232025</v>
      </c>
      <c r="DF602" s="13">
        <v>5.4841438992070879</v>
      </c>
      <c r="DG602" s="13">
        <v>0.93236470964817975</v>
      </c>
      <c r="DH602" s="13">
        <v>0.95794914044610391</v>
      </c>
      <c r="DI602" s="13">
        <v>0.942795584009264</v>
      </c>
      <c r="DJ602" s="13">
        <v>0.96866624183883299</v>
      </c>
      <c r="DK602" s="13">
        <v>45624.544324216811</v>
      </c>
      <c r="DL602" s="13">
        <v>5.8090974044115065</v>
      </c>
      <c r="DM602" s="13">
        <v>121876.93116318241</v>
      </c>
      <c r="DN602" s="13">
        <v>2.4973285736668127</v>
      </c>
      <c r="DO602" s="13">
        <v>2.671301882975563</v>
      </c>
      <c r="DP602" s="13">
        <v>0.40414478492736816</v>
      </c>
      <c r="DQ602" s="13">
        <v>921.96239472310617</v>
      </c>
      <c r="DR602" s="13">
        <v>19723.446346601413</v>
      </c>
      <c r="DS602" s="13">
        <v>6.1792918449154941</v>
      </c>
      <c r="DT602" s="13">
        <v>6.1792918449154941</v>
      </c>
      <c r="DU602" s="13">
        <v>100.00094319796858</v>
      </c>
      <c r="DV602" s="13">
        <v>18.741653781465189</v>
      </c>
      <c r="DW602" s="13">
        <v>5.8090974044115065</v>
      </c>
      <c r="DX602" s="13">
        <v>931.74652206821145</v>
      </c>
      <c r="DY602" s="13">
        <v>1058.2300495534118</v>
      </c>
      <c r="DZ602" s="13">
        <v>259.3893621798801</v>
      </c>
      <c r="EA602" s="13">
        <v>294.52883739598019</v>
      </c>
      <c r="EB602" s="13">
        <v>20.538158004445798</v>
      </c>
      <c r="EC602" s="13">
        <v>2005.4188116935134</v>
      </c>
      <c r="ED602" s="13">
        <v>2.840840364023637</v>
      </c>
      <c r="EE602" s="13">
        <v>5.8654022772998398E-3</v>
      </c>
      <c r="EF602" s="13">
        <v>500</v>
      </c>
      <c r="EG602" s="13">
        <v>10696.448390677026</v>
      </c>
      <c r="EH602" s="13">
        <v>56320.992714893837</v>
      </c>
      <c r="EI602" s="13">
        <v>4.9382431737384949E-2</v>
      </c>
      <c r="EJ602" s="13">
        <v>20</v>
      </c>
      <c r="EK602" s="13">
        <v>2.1816615649929121</v>
      </c>
      <c r="EL602" s="13">
        <v>7.1710115123343847</v>
      </c>
      <c r="EM602" s="13">
        <v>7.4999999999999997E-2</v>
      </c>
      <c r="EN602" s="13">
        <v>31.906794993082681</v>
      </c>
      <c r="EO602" s="13">
        <v>3.32587317467848E-2</v>
      </c>
    </row>
    <row r="603" spans="1:145">
      <c r="A603" s="12">
        <v>40476.476388888892</v>
      </c>
      <c r="B603" s="13">
        <v>14</v>
      </c>
      <c r="C603" s="13" t="s">
        <v>62</v>
      </c>
      <c r="D603" s="13" t="s">
        <v>66</v>
      </c>
      <c r="E603" s="12">
        <v>40476.458333333336</v>
      </c>
      <c r="F603" s="12">
        <v>40476.479166666664</v>
      </c>
      <c r="G603" s="13" t="s">
        <v>28</v>
      </c>
      <c r="H603" s="13">
        <v>2</v>
      </c>
      <c r="I603" s="13">
        <v>1</v>
      </c>
      <c r="J603" s="13" t="s">
        <v>255</v>
      </c>
      <c r="K603" s="13">
        <v>5</v>
      </c>
      <c r="L603" s="13" t="s">
        <v>255</v>
      </c>
      <c r="M603" s="13">
        <v>548545</v>
      </c>
      <c r="N603" s="13">
        <v>548547</v>
      </c>
      <c r="O603" s="13" t="s">
        <v>255</v>
      </c>
      <c r="P603" s="13">
        <v>1.7311110640714601E-2</v>
      </c>
      <c r="Q603" s="13">
        <v>4.9083126328583124E-3</v>
      </c>
      <c r="R603" s="13">
        <v>3.5061725550140594</v>
      </c>
      <c r="S603" s="13" t="s">
        <v>255</v>
      </c>
      <c r="T603" s="13">
        <v>1.7629490126481699</v>
      </c>
      <c r="U603" s="13">
        <v>1.4141778542182837</v>
      </c>
      <c r="V603" s="13" t="s">
        <v>255</v>
      </c>
      <c r="W603" s="13" t="s">
        <v>255</v>
      </c>
      <c r="X603" s="13">
        <v>2.1383080071233889</v>
      </c>
      <c r="Y603" s="13">
        <v>2.6294018762484168E-2</v>
      </c>
      <c r="Z603" s="13">
        <v>13.470151275320802</v>
      </c>
      <c r="AA603" s="13">
        <v>5.5167919371231014E-2</v>
      </c>
      <c r="AB603" s="13">
        <v>5.4000724047811588E-3</v>
      </c>
      <c r="AC603" s="13">
        <v>72.351790690042449</v>
      </c>
      <c r="AD603" s="13" t="s">
        <v>255</v>
      </c>
      <c r="AE603" s="13">
        <v>6.6070043876195514E-2</v>
      </c>
      <c r="AF603" s="13">
        <v>4.897977470205471</v>
      </c>
      <c r="AG603" s="13" t="s">
        <v>255</v>
      </c>
      <c r="AH603" s="13" t="s">
        <v>255</v>
      </c>
      <c r="AI603" s="13">
        <v>0.26957826821416103</v>
      </c>
      <c r="AJ603" s="13">
        <v>1.4686587493531654E-2</v>
      </c>
      <c r="AK603" s="13" t="s">
        <v>255</v>
      </c>
      <c r="AL603" s="13">
        <v>100</v>
      </c>
      <c r="AM603" s="13">
        <v>900</v>
      </c>
      <c r="AN603" s="13">
        <v>11.8779</v>
      </c>
      <c r="AO603" s="13">
        <v>3.9174500000000001</v>
      </c>
      <c r="AP603" s="13">
        <v>12899.8</v>
      </c>
      <c r="AQ603" s="13">
        <v>269.45800000000003</v>
      </c>
      <c r="AR603" s="13" t="s">
        <v>255</v>
      </c>
      <c r="AS603" s="13" t="s">
        <v>255</v>
      </c>
      <c r="AT603" s="13" t="s">
        <v>255</v>
      </c>
      <c r="AU603" s="13" t="s">
        <v>255</v>
      </c>
      <c r="AV603" s="13">
        <v>18.400200000000002</v>
      </c>
      <c r="AW603" s="13">
        <v>1.2781400000000001</v>
      </c>
      <c r="AX603" s="13" t="s">
        <v>255</v>
      </c>
      <c r="AY603" s="13" t="s">
        <v>255</v>
      </c>
      <c r="AZ603" s="13">
        <v>154606</v>
      </c>
      <c r="BA603" s="13">
        <v>2729.92</v>
      </c>
      <c r="BB603" s="13" t="s">
        <v>255</v>
      </c>
      <c r="BC603" s="13" t="s">
        <v>255</v>
      </c>
      <c r="BD603" s="13" t="s">
        <v>255</v>
      </c>
      <c r="BE603" s="13" t="s">
        <v>255</v>
      </c>
      <c r="BF603" s="13">
        <v>89.185500000000005</v>
      </c>
      <c r="BG603" s="13">
        <v>12.0008</v>
      </c>
      <c r="BH603" s="13">
        <v>20.194800000000001</v>
      </c>
      <c r="BI603" s="13">
        <v>9.4918899999999997</v>
      </c>
      <c r="BJ603" s="13" t="s">
        <v>255</v>
      </c>
      <c r="BK603" s="13" t="s">
        <v>255</v>
      </c>
      <c r="BL603" s="13">
        <v>38.6629</v>
      </c>
      <c r="BM603" s="13">
        <v>3.9173900000000001</v>
      </c>
      <c r="BN603" s="13">
        <v>14889.9</v>
      </c>
      <c r="BO603" s="13">
        <v>469.89800000000002</v>
      </c>
      <c r="BP603" s="13">
        <v>12.762700000000001</v>
      </c>
      <c r="BQ603" s="13">
        <v>1.29898</v>
      </c>
      <c r="BR603" s="13">
        <v>378.65899999999999</v>
      </c>
      <c r="BS603" s="13">
        <v>9.1374399999999998</v>
      </c>
      <c r="BT603" s="13" t="s">
        <v>255</v>
      </c>
      <c r="BU603" s="13" t="s">
        <v>255</v>
      </c>
      <c r="BV603" s="13" t="s">
        <v>255</v>
      </c>
      <c r="BW603" s="13" t="s">
        <v>255</v>
      </c>
      <c r="BX603" s="13">
        <v>18469.599999999999</v>
      </c>
      <c r="BY603" s="13">
        <v>1676.73</v>
      </c>
      <c r="BZ603" s="13">
        <v>213.607</v>
      </c>
      <c r="CA603" s="13">
        <v>1.8697699999999999</v>
      </c>
      <c r="CB603" s="13" t="s">
        <v>255</v>
      </c>
      <c r="CC603" s="13" t="s">
        <v>255</v>
      </c>
      <c r="CD603" s="13">
        <v>50.239400000000003</v>
      </c>
      <c r="CE603" s="13">
        <v>17.055399999999999</v>
      </c>
      <c r="CF603" s="13">
        <v>2364.988525390625</v>
      </c>
      <c r="CG603" s="13">
        <v>8.8761711120605469</v>
      </c>
      <c r="CH603" s="13">
        <v>47.110000610351563</v>
      </c>
      <c r="CI603" s="13">
        <v>86.15338134765625</v>
      </c>
      <c r="CJ603" s="13">
        <v>19.281408309936523</v>
      </c>
      <c r="CK603" s="13">
        <v>239.56684875488281</v>
      </c>
      <c r="CL603" s="13">
        <v>5710.1943359375</v>
      </c>
      <c r="CM603" s="13">
        <v>2.4889442920684814</v>
      </c>
      <c r="CN603" s="13">
        <v>205.93951416015625</v>
      </c>
      <c r="CO603" s="13">
        <v>21.646505355834961</v>
      </c>
      <c r="CP603" s="13">
        <v>80.218636598224023</v>
      </c>
      <c r="CQ603" s="13">
        <v>556.98030000000006</v>
      </c>
      <c r="CR603" s="13">
        <v>35.633700000000005</v>
      </c>
      <c r="CS603" s="13" t="s">
        <v>255</v>
      </c>
      <c r="CT603" s="13" t="s">
        <v>255</v>
      </c>
      <c r="CU603" s="13">
        <v>36.800400000000003</v>
      </c>
      <c r="CV603" s="13" t="s">
        <v>255</v>
      </c>
      <c r="CW603" s="13" t="s">
        <v>255</v>
      </c>
      <c r="CX603" s="13">
        <v>356.74200000000002</v>
      </c>
      <c r="CY603" s="13">
        <v>60.584400000000002</v>
      </c>
      <c r="CZ603" s="13" t="s">
        <v>255</v>
      </c>
      <c r="DA603" s="13">
        <v>193.31450000000001</v>
      </c>
      <c r="DB603" s="13">
        <v>378.65899999999999</v>
      </c>
      <c r="DC603" s="13">
        <v>1061.7339999999999</v>
      </c>
      <c r="DD603" s="13">
        <v>86.465331192329828</v>
      </c>
      <c r="DE603" s="13">
        <v>2.60750022237099</v>
      </c>
      <c r="DF603" s="13">
        <v>4.9705019030275226</v>
      </c>
      <c r="DG603" s="13">
        <v>0.93540922710278041</v>
      </c>
      <c r="DH603" s="13">
        <v>0.95994907492402637</v>
      </c>
      <c r="DI603" s="13">
        <v>0.94622754253861785</v>
      </c>
      <c r="DJ603" s="13">
        <v>0.9710512017728643</v>
      </c>
      <c r="DK603" s="13">
        <v>47284.05010064783</v>
      </c>
      <c r="DL603" s="13">
        <v>6.020392242338346</v>
      </c>
      <c r="DM603" s="13">
        <v>122157.59803018348</v>
      </c>
      <c r="DN603" s="13">
        <v>2.4144702076278985</v>
      </c>
      <c r="DO603" s="13">
        <v>2.5834842355965995</v>
      </c>
      <c r="DP603" s="13">
        <v>0.40418543567657472</v>
      </c>
      <c r="DQ603" s="13">
        <v>955.89391750510981</v>
      </c>
      <c r="DR603" s="13">
        <v>20449.339911110979</v>
      </c>
      <c r="DS603" s="13">
        <v>5.9736694955033816</v>
      </c>
      <c r="DT603" s="13">
        <v>5.9736694955033807</v>
      </c>
      <c r="DU603" s="13">
        <v>100.00094319796858</v>
      </c>
      <c r="DV603" s="13">
        <v>18.741653781465189</v>
      </c>
      <c r="DW603" s="13">
        <v>6.020392242338346</v>
      </c>
      <c r="DX603" s="13">
        <v>931.74652206821145</v>
      </c>
      <c r="DY603" s="13">
        <v>1058.2300495534118</v>
      </c>
      <c r="DZ603" s="13">
        <v>265.73823219366062</v>
      </c>
      <c r="EA603" s="13">
        <v>301.74040692893834</v>
      </c>
      <c r="EB603" s="13">
        <v>20.538158004445798</v>
      </c>
      <c r="EC603" s="13">
        <v>2079.0162994188599</v>
      </c>
      <c r="ED603" s="13">
        <v>2.7465846888904384</v>
      </c>
      <c r="EE603" s="13">
        <v>2.9921957143801674E-2</v>
      </c>
      <c r="EF603" s="13">
        <v>500</v>
      </c>
      <c r="EG603" s="13">
        <v>10696.448390677026</v>
      </c>
      <c r="EH603" s="13">
        <v>57980.498491324855</v>
      </c>
      <c r="EI603" s="13">
        <v>4.9412968152029418E-2</v>
      </c>
      <c r="EJ603" s="13">
        <v>20</v>
      </c>
      <c r="EK603" s="13">
        <v>2.1816615649929121</v>
      </c>
      <c r="EL603" s="13">
        <v>7.3823063502612243</v>
      </c>
      <c r="EM603" s="13">
        <v>7.4999999999999997E-2</v>
      </c>
      <c r="EN603" s="13">
        <v>31.74820785522461</v>
      </c>
      <c r="EO603" s="13">
        <v>3.5622580434628077E-2</v>
      </c>
    </row>
    <row r="604" spans="1:145">
      <c r="A604" s="12">
        <v>40476.477083333331</v>
      </c>
      <c r="B604" s="13">
        <v>14</v>
      </c>
      <c r="C604" s="13" t="s">
        <v>62</v>
      </c>
      <c r="D604" s="13" t="s">
        <v>66</v>
      </c>
      <c r="E604" s="12">
        <v>40476.458333333336</v>
      </c>
      <c r="F604" s="12">
        <v>40476.479166666664</v>
      </c>
      <c r="G604" s="13" t="s">
        <v>28</v>
      </c>
      <c r="H604" s="13">
        <v>2</v>
      </c>
      <c r="I604" s="13">
        <v>1</v>
      </c>
      <c r="J604" s="13" t="s">
        <v>255</v>
      </c>
      <c r="K604" s="13">
        <v>5</v>
      </c>
      <c r="L604" s="13" t="s">
        <v>255</v>
      </c>
      <c r="M604" s="13">
        <v>548545</v>
      </c>
      <c r="N604" s="13">
        <v>548547</v>
      </c>
      <c r="O604" s="13" t="s">
        <v>255</v>
      </c>
      <c r="P604" s="13">
        <v>1.7311110640714601E-2</v>
      </c>
      <c r="Q604" s="13">
        <v>4.9083126328583124E-3</v>
      </c>
      <c r="R604" s="13">
        <v>3.5061725550140594</v>
      </c>
      <c r="S604" s="13" t="s">
        <v>255</v>
      </c>
      <c r="T604" s="13">
        <v>1.7629490126481699</v>
      </c>
      <c r="U604" s="13">
        <v>1.4141778542182837</v>
      </c>
      <c r="V604" s="13" t="s">
        <v>255</v>
      </c>
      <c r="W604" s="13" t="s">
        <v>255</v>
      </c>
      <c r="X604" s="13">
        <v>2.1383080071233889</v>
      </c>
      <c r="Y604" s="13">
        <v>2.6294018762484168E-2</v>
      </c>
      <c r="Z604" s="13">
        <v>13.470151275320802</v>
      </c>
      <c r="AA604" s="13">
        <v>5.5167919371231014E-2</v>
      </c>
      <c r="AB604" s="13">
        <v>5.4000724047811588E-3</v>
      </c>
      <c r="AC604" s="13">
        <v>72.351790690042449</v>
      </c>
      <c r="AD604" s="13" t="s">
        <v>255</v>
      </c>
      <c r="AE604" s="13">
        <v>6.6070043876195514E-2</v>
      </c>
      <c r="AF604" s="13">
        <v>4.897977470205471</v>
      </c>
      <c r="AG604" s="13" t="s">
        <v>255</v>
      </c>
      <c r="AH604" s="13" t="s">
        <v>255</v>
      </c>
      <c r="AI604" s="13">
        <v>0.26957826821416103</v>
      </c>
      <c r="AJ604" s="13">
        <v>1.4686587493531654E-2</v>
      </c>
      <c r="AK604" s="13" t="s">
        <v>255</v>
      </c>
      <c r="AL604" s="13">
        <v>100</v>
      </c>
      <c r="AM604" s="13">
        <v>900</v>
      </c>
      <c r="AN604" s="13">
        <v>10.3164</v>
      </c>
      <c r="AO604" s="13">
        <v>2.8471700000000002</v>
      </c>
      <c r="AP604" s="13">
        <v>9646.91</v>
      </c>
      <c r="AQ604" s="13">
        <v>239.83799999999999</v>
      </c>
      <c r="AR604" s="13" t="s">
        <v>255</v>
      </c>
      <c r="AS604" s="13" t="s">
        <v>255</v>
      </c>
      <c r="AT604" s="13">
        <v>7.6283599999999998</v>
      </c>
      <c r="AU604" s="13">
        <v>3.0874999999999999</v>
      </c>
      <c r="AV604" s="13">
        <v>15.652200000000001</v>
      </c>
      <c r="AW604" s="13">
        <v>0.97797900000000004</v>
      </c>
      <c r="AX604" s="13" t="s">
        <v>255</v>
      </c>
      <c r="AY604" s="13" t="s">
        <v>255</v>
      </c>
      <c r="AZ604" s="13">
        <v>130385</v>
      </c>
      <c r="BA604" s="13">
        <v>2526.5500000000002</v>
      </c>
      <c r="BB604" s="13" t="s">
        <v>255</v>
      </c>
      <c r="BC604" s="13" t="s">
        <v>255</v>
      </c>
      <c r="BD604" s="13" t="s">
        <v>255</v>
      </c>
      <c r="BE604" s="13" t="s">
        <v>255</v>
      </c>
      <c r="BF604" s="13">
        <v>59.662500000000001</v>
      </c>
      <c r="BG604" s="13">
        <v>10.160600000000001</v>
      </c>
      <c r="BH604" s="13" t="s">
        <v>255</v>
      </c>
      <c r="BI604" s="13" t="s">
        <v>255</v>
      </c>
      <c r="BJ604" s="13" t="s">
        <v>255</v>
      </c>
      <c r="BK604" s="13" t="s">
        <v>255</v>
      </c>
      <c r="BL604" s="13">
        <v>24.706199999999999</v>
      </c>
      <c r="BM604" s="13">
        <v>3.0851199999999999</v>
      </c>
      <c r="BN604" s="13">
        <v>14255.6</v>
      </c>
      <c r="BO604" s="13">
        <v>452.92099999999999</v>
      </c>
      <c r="BP604" s="13">
        <v>12.2417</v>
      </c>
      <c r="BQ604" s="13">
        <v>1.06734</v>
      </c>
      <c r="BR604" s="13">
        <v>345.84300000000002</v>
      </c>
      <c r="BS604" s="13">
        <v>7.8533600000000003</v>
      </c>
      <c r="BT604" s="13" t="s">
        <v>255</v>
      </c>
      <c r="BU604" s="13" t="s">
        <v>255</v>
      </c>
      <c r="BV604" s="13" t="s">
        <v>255</v>
      </c>
      <c r="BW604" s="13" t="s">
        <v>255</v>
      </c>
      <c r="BX604" s="13">
        <v>13238.5</v>
      </c>
      <c r="BY604" s="13">
        <v>1724.75</v>
      </c>
      <c r="BZ604" s="13">
        <v>158.92699999999999</v>
      </c>
      <c r="CA604" s="13">
        <v>1.8851599999999999</v>
      </c>
      <c r="CB604" s="13" t="s">
        <v>255</v>
      </c>
      <c r="CC604" s="13" t="s">
        <v>255</v>
      </c>
      <c r="CD604" s="13">
        <v>120.67400000000001</v>
      </c>
      <c r="CE604" s="13">
        <v>15.2758</v>
      </c>
      <c r="CF604" s="13">
        <v>2300.775146484375</v>
      </c>
      <c r="CG604" s="13">
        <v>8.8890628814697266</v>
      </c>
      <c r="CH604" s="13">
        <v>47.134971618652344</v>
      </c>
      <c r="CI604" s="13">
        <v>86.319694519042969</v>
      </c>
      <c r="CJ604" s="13">
        <v>19.184211730957031</v>
      </c>
      <c r="CK604" s="13">
        <v>244.28079223632812</v>
      </c>
      <c r="CL604" s="13">
        <v>5714.13330078125</v>
      </c>
      <c r="CM604" s="13">
        <v>2.4657456874847412</v>
      </c>
      <c r="CN604" s="13">
        <v>210.73005676269531</v>
      </c>
      <c r="CO604" s="13">
        <v>23.237052917480469</v>
      </c>
      <c r="CP604" s="13">
        <v>80.218636598224023</v>
      </c>
      <c r="CQ604" s="13">
        <v>463.80866000000003</v>
      </c>
      <c r="CR604" s="13">
        <v>30.949199999999998</v>
      </c>
      <c r="CS604" s="13" t="s">
        <v>255</v>
      </c>
      <c r="CT604" s="13">
        <v>30.513439999999999</v>
      </c>
      <c r="CU604" s="13">
        <v>31.304400000000001</v>
      </c>
      <c r="CV604" s="13" t="s">
        <v>255</v>
      </c>
      <c r="CW604" s="13" t="s">
        <v>255</v>
      </c>
      <c r="CX604" s="13">
        <v>238.65</v>
      </c>
      <c r="CY604" s="13" t="s">
        <v>255</v>
      </c>
      <c r="CZ604" s="13" t="s">
        <v>255</v>
      </c>
      <c r="DA604" s="13">
        <v>123.53099999999999</v>
      </c>
      <c r="DB604" s="13">
        <v>345.84300000000002</v>
      </c>
      <c r="DC604" s="13">
        <v>800.79104000000007</v>
      </c>
      <c r="DD604" s="13">
        <v>83.299250599331771</v>
      </c>
      <c r="DE604" s="13">
        <v>2.9183754805665498</v>
      </c>
      <c r="DF604" s="13">
        <v>5.0387350167057834</v>
      </c>
      <c r="DG604" s="13">
        <v>0.93240574012201893</v>
      </c>
      <c r="DH604" s="13">
        <v>0.95507358252359442</v>
      </c>
      <c r="DI604" s="13">
        <v>0.94359918704277057</v>
      </c>
      <c r="DJ604" s="13">
        <v>0.96653915485049902</v>
      </c>
      <c r="DK604" s="13">
        <v>46233.268867569983</v>
      </c>
      <c r="DL604" s="13">
        <v>5.8866026204563173</v>
      </c>
      <c r="DM604" s="13">
        <v>122241.8638985112</v>
      </c>
      <c r="DN604" s="13">
        <v>2.4835687700784437</v>
      </c>
      <c r="DO604" s="13">
        <v>2.6440238142939734</v>
      </c>
      <c r="DP604" s="13">
        <v>0.40353421859741212</v>
      </c>
      <c r="DQ604" s="13">
        <v>928.44150090491871</v>
      </c>
      <c r="DR604" s="13">
        <v>19862.05319638436</v>
      </c>
      <c r="DS604" s="13">
        <v>6.1545431728459885</v>
      </c>
      <c r="DT604" s="13">
        <v>6.1545431728459885</v>
      </c>
      <c r="DU604" s="13">
        <v>100.00094319796858</v>
      </c>
      <c r="DV604" s="13">
        <v>18.741653781465189</v>
      </c>
      <c r="DW604" s="13">
        <v>5.8866026204563173</v>
      </c>
      <c r="DX604" s="13">
        <v>931.74652206821145</v>
      </c>
      <c r="DY604" s="13">
        <v>1058.2300495534118</v>
      </c>
      <c r="DZ604" s="13">
        <v>260.42154058470555</v>
      </c>
      <c r="EA604" s="13">
        <v>295.70145949357538</v>
      </c>
      <c r="EB604" s="13">
        <v>20.538158004445798</v>
      </c>
      <c r="EC604" s="13">
        <v>2022.567542922334</v>
      </c>
      <c r="ED604" s="13">
        <v>2.8251878760622784</v>
      </c>
      <c r="EE604" s="13">
        <v>7.2282728442621524E-3</v>
      </c>
      <c r="EF604" s="13">
        <v>500</v>
      </c>
      <c r="EG604" s="13">
        <v>10696.448390677026</v>
      </c>
      <c r="EH604" s="13">
        <v>56929.717258247008</v>
      </c>
      <c r="EI604" s="13">
        <v>4.9197067566300733E-2</v>
      </c>
      <c r="EJ604" s="13">
        <v>20</v>
      </c>
      <c r="EK604" s="13">
        <v>2.1816615649929121</v>
      </c>
      <c r="EL604" s="13">
        <v>7.2485167283791947</v>
      </c>
      <c r="EM604" s="13">
        <v>7.4999999999999997E-2</v>
      </c>
      <c r="EN604" s="13">
        <v>34.08101094563802</v>
      </c>
      <c r="EO604" s="13">
        <v>2.967230655263399E-2</v>
      </c>
    </row>
    <row r="605" spans="1:145">
      <c r="A605" s="12">
        <v>40476.477777777778</v>
      </c>
      <c r="B605" s="13">
        <v>14</v>
      </c>
      <c r="C605" s="13" t="s">
        <v>62</v>
      </c>
      <c r="D605" s="13" t="s">
        <v>66</v>
      </c>
      <c r="E605" s="12">
        <v>40476.458333333336</v>
      </c>
      <c r="F605" s="12">
        <v>40476.479166666664</v>
      </c>
      <c r="G605" s="13" t="s">
        <v>28</v>
      </c>
      <c r="H605" s="13">
        <v>2</v>
      </c>
      <c r="I605" s="13">
        <v>1</v>
      </c>
      <c r="J605" s="13" t="s">
        <v>255</v>
      </c>
      <c r="K605" s="13">
        <v>5</v>
      </c>
      <c r="L605" s="13" t="s">
        <v>255</v>
      </c>
      <c r="M605" s="13">
        <v>548545</v>
      </c>
      <c r="N605" s="13">
        <v>548547</v>
      </c>
      <c r="O605" s="13" t="s">
        <v>255</v>
      </c>
      <c r="P605" s="13">
        <v>1.7311110640714601E-2</v>
      </c>
      <c r="Q605" s="13">
        <v>4.9083126328583124E-3</v>
      </c>
      <c r="R605" s="13">
        <v>3.5061725550140594</v>
      </c>
      <c r="S605" s="13" t="s">
        <v>255</v>
      </c>
      <c r="T605" s="13">
        <v>1.7629490126481699</v>
      </c>
      <c r="U605" s="13">
        <v>1.4141778542182837</v>
      </c>
      <c r="V605" s="13" t="s">
        <v>255</v>
      </c>
      <c r="W605" s="13" t="s">
        <v>255</v>
      </c>
      <c r="X605" s="13">
        <v>2.1383080071233889</v>
      </c>
      <c r="Y605" s="13">
        <v>2.6294018762484168E-2</v>
      </c>
      <c r="Z605" s="13">
        <v>13.470151275320802</v>
      </c>
      <c r="AA605" s="13">
        <v>5.5167919371231014E-2</v>
      </c>
      <c r="AB605" s="13">
        <v>5.4000724047811588E-3</v>
      </c>
      <c r="AC605" s="13">
        <v>72.351790690042449</v>
      </c>
      <c r="AD605" s="13" t="s">
        <v>255</v>
      </c>
      <c r="AE605" s="13">
        <v>6.6070043876195514E-2</v>
      </c>
      <c r="AF605" s="13">
        <v>4.897977470205471</v>
      </c>
      <c r="AG605" s="13" t="s">
        <v>255</v>
      </c>
      <c r="AH605" s="13" t="s">
        <v>255</v>
      </c>
      <c r="AI605" s="13">
        <v>0.26957826821416103</v>
      </c>
      <c r="AJ605" s="13">
        <v>1.4686587493531654E-2</v>
      </c>
      <c r="AK605" s="13" t="s">
        <v>255</v>
      </c>
      <c r="AL605" s="13">
        <v>100</v>
      </c>
      <c r="AM605" s="13">
        <v>900</v>
      </c>
      <c r="AN605" s="13" t="s">
        <v>255</v>
      </c>
      <c r="AO605" s="13" t="s">
        <v>255</v>
      </c>
      <c r="AP605" s="13">
        <v>9396.1200000000008</v>
      </c>
      <c r="AQ605" s="13">
        <v>167.46799999999999</v>
      </c>
      <c r="AR605" s="13" t="s">
        <v>255</v>
      </c>
      <c r="AS605" s="13" t="s">
        <v>255</v>
      </c>
      <c r="AT605" s="13">
        <v>6.8506900000000002</v>
      </c>
      <c r="AU605" s="13">
        <v>2.3733499999999998</v>
      </c>
      <c r="AV605" s="13">
        <v>18.986999999999998</v>
      </c>
      <c r="AW605" s="13">
        <v>0.97717299999999996</v>
      </c>
      <c r="AX605" s="13">
        <v>8.7447199999999992</v>
      </c>
      <c r="AY605" s="13">
        <v>3.2356199999999999</v>
      </c>
      <c r="AZ605" s="13">
        <v>19527</v>
      </c>
      <c r="BA605" s="13">
        <v>4152.5200000000004</v>
      </c>
      <c r="BB605" s="13" t="s">
        <v>255</v>
      </c>
      <c r="BC605" s="13" t="s">
        <v>255</v>
      </c>
      <c r="BD605" s="13" t="s">
        <v>255</v>
      </c>
      <c r="BE605" s="13" t="s">
        <v>255</v>
      </c>
      <c r="BF605" s="13">
        <v>53.7348</v>
      </c>
      <c r="BG605" s="13">
        <v>8.3519100000000002</v>
      </c>
      <c r="BH605" s="13" t="s">
        <v>255</v>
      </c>
      <c r="BI605" s="13" t="s">
        <v>255</v>
      </c>
      <c r="BJ605" s="13" t="s">
        <v>255</v>
      </c>
      <c r="BK605" s="13" t="s">
        <v>255</v>
      </c>
      <c r="BL605" s="13">
        <v>13.4962</v>
      </c>
      <c r="BM605" s="13">
        <v>2.4470700000000001</v>
      </c>
      <c r="BN605" s="13">
        <v>2522.36</v>
      </c>
      <c r="BO605" s="13">
        <v>648.61099999999999</v>
      </c>
      <c r="BP605" s="13" t="s">
        <v>255</v>
      </c>
      <c r="BQ605" s="13" t="s">
        <v>255</v>
      </c>
      <c r="BR605" s="13">
        <v>317.72199999999998</v>
      </c>
      <c r="BS605" s="13">
        <v>7.9976799999999999</v>
      </c>
      <c r="BT605" s="13" t="s">
        <v>255</v>
      </c>
      <c r="BU605" s="13" t="s">
        <v>255</v>
      </c>
      <c r="BV605" s="13" t="s">
        <v>255</v>
      </c>
      <c r="BW605" s="13" t="s">
        <v>255</v>
      </c>
      <c r="BX605" s="13">
        <v>10510.8</v>
      </c>
      <c r="BY605" s="13">
        <v>1102.46</v>
      </c>
      <c r="BZ605" s="13">
        <v>128.94800000000001</v>
      </c>
      <c r="CA605" s="13">
        <v>1.2497799999999999</v>
      </c>
      <c r="CB605" s="13" t="s">
        <v>255</v>
      </c>
      <c r="CC605" s="13" t="s">
        <v>255</v>
      </c>
      <c r="CD605" s="13">
        <v>137.57400000000001</v>
      </c>
      <c r="CE605" s="13">
        <v>14.379300000000001</v>
      </c>
      <c r="CF605" s="13">
        <v>2319.02099609375</v>
      </c>
      <c r="CG605" s="13">
        <v>8.8122634887695313</v>
      </c>
      <c r="CH605" s="13">
        <v>47.236663818359375</v>
      </c>
      <c r="CI605" s="13">
        <v>86.415573120117188</v>
      </c>
      <c r="CJ605" s="13">
        <v>19.128402709960937</v>
      </c>
      <c r="CK605" s="13">
        <v>242.64530944824219</v>
      </c>
      <c r="CL605" s="13">
        <v>5742.06884765625</v>
      </c>
      <c r="CM605" s="13">
        <v>2.4807085990905762</v>
      </c>
      <c r="CN605" s="13">
        <v>210.40507507324219</v>
      </c>
      <c r="CO605" s="13">
        <v>22.688507080078125</v>
      </c>
      <c r="CP605" s="13">
        <v>80.218636598224023</v>
      </c>
      <c r="CQ605" s="13">
        <v>419.53540999999996</v>
      </c>
      <c r="CR605" s="13" t="s">
        <v>255</v>
      </c>
      <c r="CS605" s="13" t="s">
        <v>255</v>
      </c>
      <c r="CT605" s="13">
        <v>27.402760000000001</v>
      </c>
      <c r="CU605" s="13">
        <v>37.973999999999997</v>
      </c>
      <c r="CV605" s="13">
        <v>26.234159999999996</v>
      </c>
      <c r="CW605" s="13" t="s">
        <v>255</v>
      </c>
      <c r="CX605" s="13">
        <v>214.9392</v>
      </c>
      <c r="CY605" s="13" t="s">
        <v>255</v>
      </c>
      <c r="CZ605" s="13" t="s">
        <v>255</v>
      </c>
      <c r="DA605" s="13">
        <v>67.480999999999995</v>
      </c>
      <c r="DB605" s="13">
        <v>317.72199999999998</v>
      </c>
      <c r="DC605" s="13">
        <v>691.75311999999997</v>
      </c>
      <c r="DD605" s="13">
        <v>81.511927288519388</v>
      </c>
      <c r="DE605" s="13">
        <v>3.253523978658063</v>
      </c>
      <c r="DF605" s="13">
        <v>5.3645897571113927</v>
      </c>
      <c r="DG605" s="13">
        <v>0.92757348639789039</v>
      </c>
      <c r="DH605" s="13">
        <v>0.95040515830310923</v>
      </c>
      <c r="DI605" s="13">
        <v>0.93895309079755895</v>
      </c>
      <c r="DJ605" s="13">
        <v>0.9620648649241913</v>
      </c>
      <c r="DK605" s="13">
        <v>46735.872699324107</v>
      </c>
      <c r="DL605" s="13">
        <v>5.9505961278487947</v>
      </c>
      <c r="DM605" s="13">
        <v>122839.48616933876</v>
      </c>
      <c r="DN605" s="13">
        <v>2.4760745406481512</v>
      </c>
      <c r="DO605" s="13">
        <v>2.6283768564594552</v>
      </c>
      <c r="DP605" s="13">
        <v>0.40316029815673832</v>
      </c>
      <c r="DQ605" s="13">
        <v>934.93719621689252</v>
      </c>
      <c r="DR605" s="13">
        <v>20001.014935716543</v>
      </c>
      <c r="DS605" s="13">
        <v>6.1416626388283833</v>
      </c>
      <c r="DT605" s="13">
        <v>6.1416626388283833</v>
      </c>
      <c r="DU605" s="13">
        <v>100.00094319796858</v>
      </c>
      <c r="DV605" s="13">
        <v>18.741653781465189</v>
      </c>
      <c r="DW605" s="13">
        <v>5.9505961278487947</v>
      </c>
      <c r="DX605" s="13">
        <v>931.74652206821145</v>
      </c>
      <c r="DY605" s="13">
        <v>1058.2300495534118</v>
      </c>
      <c r="DZ605" s="13">
        <v>260.985979346639</v>
      </c>
      <c r="EA605" s="13">
        <v>296.34293073699138</v>
      </c>
      <c r="EB605" s="13">
        <v>20.538158004445798</v>
      </c>
      <c r="EC605" s="13">
        <v>2038.6071212658994</v>
      </c>
      <c r="ED605" s="13">
        <v>2.8166628026348883</v>
      </c>
      <c r="EE605" s="13">
        <v>1.8680382065526619E-3</v>
      </c>
      <c r="EF605" s="13">
        <v>500</v>
      </c>
      <c r="EG605" s="13">
        <v>10696.448390677026</v>
      </c>
      <c r="EH605" s="13">
        <v>57432.321090001133</v>
      </c>
      <c r="EI605" s="13">
        <v>4.9084225442954224E-2</v>
      </c>
      <c r="EJ605" s="13">
        <v>20</v>
      </c>
      <c r="EK605" s="13">
        <v>2.1816615649929121</v>
      </c>
      <c r="EL605" s="13">
        <v>7.312510235771672</v>
      </c>
      <c r="EM605" s="13">
        <v>7.4999999999999997E-2</v>
      </c>
      <c r="EN605" s="13">
        <v>33.276477050781253</v>
      </c>
      <c r="EO605" s="13">
        <v>3.1603775591290871E-2</v>
      </c>
    </row>
    <row r="606" spans="1:145">
      <c r="A606" s="12">
        <v>40476.478472222225</v>
      </c>
      <c r="B606" s="13">
        <v>14</v>
      </c>
      <c r="C606" s="13" t="s">
        <v>62</v>
      </c>
      <c r="D606" s="13" t="s">
        <v>66</v>
      </c>
      <c r="E606" s="12">
        <v>40476.458333333336</v>
      </c>
      <c r="F606" s="12">
        <v>40476.479166666664</v>
      </c>
      <c r="G606" s="13" t="s">
        <v>28</v>
      </c>
      <c r="H606" s="13">
        <v>2</v>
      </c>
      <c r="I606" s="13">
        <v>1</v>
      </c>
      <c r="J606" s="13" t="s">
        <v>255</v>
      </c>
      <c r="K606" s="13">
        <v>5</v>
      </c>
      <c r="L606" s="13" t="s">
        <v>255</v>
      </c>
      <c r="M606" s="13">
        <v>548545</v>
      </c>
      <c r="N606" s="13">
        <v>548547</v>
      </c>
      <c r="O606" s="13" t="s">
        <v>255</v>
      </c>
      <c r="P606" s="13">
        <v>1.7311110640714601E-2</v>
      </c>
      <c r="Q606" s="13">
        <v>4.9083126328583124E-3</v>
      </c>
      <c r="R606" s="13">
        <v>3.5061725550140594</v>
      </c>
      <c r="S606" s="13" t="s">
        <v>255</v>
      </c>
      <c r="T606" s="13">
        <v>1.7629490126481699</v>
      </c>
      <c r="U606" s="13">
        <v>1.4141778542182837</v>
      </c>
      <c r="V606" s="13" t="s">
        <v>255</v>
      </c>
      <c r="W606" s="13" t="s">
        <v>255</v>
      </c>
      <c r="X606" s="13">
        <v>2.1383080071233889</v>
      </c>
      <c r="Y606" s="13">
        <v>2.6294018762484168E-2</v>
      </c>
      <c r="Z606" s="13">
        <v>13.470151275320802</v>
      </c>
      <c r="AA606" s="13">
        <v>5.5167919371231014E-2</v>
      </c>
      <c r="AB606" s="13">
        <v>5.4000724047811588E-3</v>
      </c>
      <c r="AC606" s="13">
        <v>72.351790690042449</v>
      </c>
      <c r="AD606" s="13" t="s">
        <v>255</v>
      </c>
      <c r="AE606" s="13">
        <v>6.6070043876195514E-2</v>
      </c>
      <c r="AF606" s="13">
        <v>4.897977470205471</v>
      </c>
      <c r="AG606" s="13" t="s">
        <v>255</v>
      </c>
      <c r="AH606" s="13" t="s">
        <v>255</v>
      </c>
      <c r="AI606" s="13">
        <v>0.26957826821416103</v>
      </c>
      <c r="AJ606" s="13">
        <v>1.4686587493531654E-2</v>
      </c>
      <c r="AK606" s="13" t="s">
        <v>255</v>
      </c>
      <c r="AL606" s="13">
        <v>100</v>
      </c>
      <c r="AM606" s="13">
        <v>900</v>
      </c>
      <c r="AN606" s="13" t="s">
        <v>255</v>
      </c>
      <c r="AO606" s="13" t="s">
        <v>255</v>
      </c>
      <c r="AP606" s="13" t="s">
        <v>255</v>
      </c>
      <c r="AQ606" s="13" t="s">
        <v>255</v>
      </c>
      <c r="AR606" s="13" t="s">
        <v>255</v>
      </c>
      <c r="AS606" s="13" t="s">
        <v>255</v>
      </c>
      <c r="AT606" s="13" t="s">
        <v>255</v>
      </c>
      <c r="AU606" s="13" t="s">
        <v>255</v>
      </c>
      <c r="AV606" s="13" t="s">
        <v>255</v>
      </c>
      <c r="AW606" s="13" t="s">
        <v>255</v>
      </c>
      <c r="AX606" s="13" t="s">
        <v>255</v>
      </c>
      <c r="AY606" s="13" t="s">
        <v>255</v>
      </c>
      <c r="AZ606" s="13" t="s">
        <v>255</v>
      </c>
      <c r="BA606" s="13" t="s">
        <v>255</v>
      </c>
      <c r="BB606" s="13" t="s">
        <v>255</v>
      </c>
      <c r="BC606" s="13" t="s">
        <v>255</v>
      </c>
      <c r="BD606" s="13" t="s">
        <v>255</v>
      </c>
      <c r="BE606" s="13" t="s">
        <v>255</v>
      </c>
      <c r="BF606" s="13" t="s">
        <v>255</v>
      </c>
      <c r="BG606" s="13" t="s">
        <v>255</v>
      </c>
      <c r="BH606" s="13" t="s">
        <v>255</v>
      </c>
      <c r="BI606" s="13" t="s">
        <v>255</v>
      </c>
      <c r="BJ606" s="13" t="s">
        <v>255</v>
      </c>
      <c r="BK606" s="13" t="s">
        <v>255</v>
      </c>
      <c r="BL606" s="13" t="s">
        <v>255</v>
      </c>
      <c r="BM606" s="13" t="s">
        <v>255</v>
      </c>
      <c r="BN606" s="13" t="s">
        <v>255</v>
      </c>
      <c r="BO606" s="13" t="s">
        <v>255</v>
      </c>
      <c r="BP606" s="13" t="s">
        <v>255</v>
      </c>
      <c r="BQ606" s="13" t="s">
        <v>255</v>
      </c>
      <c r="BR606" s="13" t="s">
        <v>255</v>
      </c>
      <c r="BS606" s="13" t="s">
        <v>255</v>
      </c>
      <c r="BT606" s="13" t="s">
        <v>255</v>
      </c>
      <c r="BU606" s="13" t="s">
        <v>255</v>
      </c>
      <c r="BV606" s="13" t="s">
        <v>255</v>
      </c>
      <c r="BW606" s="13" t="s">
        <v>255</v>
      </c>
      <c r="BX606" s="13" t="s">
        <v>255</v>
      </c>
      <c r="BY606" s="13" t="s">
        <v>255</v>
      </c>
      <c r="BZ606" s="13" t="s">
        <v>255</v>
      </c>
      <c r="CA606" s="13" t="s">
        <v>255</v>
      </c>
      <c r="CB606" s="13" t="s">
        <v>255</v>
      </c>
      <c r="CC606" s="13" t="s">
        <v>255</v>
      </c>
      <c r="CD606" s="13" t="s">
        <v>255</v>
      </c>
      <c r="CE606" s="13" t="s">
        <v>255</v>
      </c>
      <c r="CF606" s="13">
        <v>2220.54296875</v>
      </c>
      <c r="CG606" s="13">
        <v>8.6696872711181641</v>
      </c>
      <c r="CH606" s="13">
        <v>46.735431671142578</v>
      </c>
      <c r="CI606" s="13">
        <v>86.461196899414063</v>
      </c>
      <c r="CJ606" s="13">
        <v>19.059259414672852</v>
      </c>
      <c r="CK606" s="13">
        <v>239.69406127929687</v>
      </c>
      <c r="CL606" s="13">
        <v>5746.2138671875</v>
      </c>
      <c r="CM606" s="13">
        <v>2.5007631778717041</v>
      </c>
      <c r="CN606" s="13">
        <v>203.31414794921875</v>
      </c>
      <c r="CO606" s="13">
        <v>18.262645721435547</v>
      </c>
      <c r="CP606" s="13">
        <v>80.218636598224023</v>
      </c>
      <c r="CQ606" s="13" t="s">
        <v>255</v>
      </c>
      <c r="CR606" s="13" t="s">
        <v>255</v>
      </c>
      <c r="CS606" s="13" t="s">
        <v>255</v>
      </c>
      <c r="CT606" s="13" t="s">
        <v>255</v>
      </c>
      <c r="CU606" s="13" t="s">
        <v>255</v>
      </c>
      <c r="CV606" s="13" t="s">
        <v>255</v>
      </c>
      <c r="CW606" s="13" t="s">
        <v>255</v>
      </c>
      <c r="CX606" s="13" t="s">
        <v>255</v>
      </c>
      <c r="CY606" s="13" t="s">
        <v>255</v>
      </c>
      <c r="CZ606" s="13" t="s">
        <v>255</v>
      </c>
      <c r="DA606" s="13" t="s">
        <v>255</v>
      </c>
      <c r="DB606" s="13" t="s">
        <v>255</v>
      </c>
      <c r="DC606" s="13" t="s">
        <v>255</v>
      </c>
      <c r="DD606" s="13" t="s">
        <v>255</v>
      </c>
      <c r="DE606" s="13" t="s">
        <v>255</v>
      </c>
      <c r="DF606" s="13" t="s">
        <v>255</v>
      </c>
      <c r="DG606" s="13" t="s">
        <v>255</v>
      </c>
      <c r="DH606" s="13" t="s">
        <v>255</v>
      </c>
      <c r="DI606" s="13" t="s">
        <v>255</v>
      </c>
      <c r="DJ606" s="13" t="s">
        <v>255</v>
      </c>
      <c r="DK606" s="13">
        <v>44913.566462824623</v>
      </c>
      <c r="DL606" s="13">
        <v>5.7185728915559295</v>
      </c>
      <c r="DM606" s="13">
        <v>122928.16014432748</v>
      </c>
      <c r="DN606" s="13">
        <v>2.5877517112052058</v>
      </c>
      <c r="DO606" s="13">
        <v>2.7369939603009765</v>
      </c>
      <c r="DP606" s="13">
        <v>0.40269703807830814</v>
      </c>
      <c r="DQ606" s="13">
        <v>894.20607644123811</v>
      </c>
      <c r="DR606" s="13">
        <v>19129.658294566998</v>
      </c>
      <c r="DS606" s="13">
        <v>6.426051017296019</v>
      </c>
      <c r="DT606" s="13">
        <v>6.426051017296019</v>
      </c>
      <c r="DU606" s="13">
        <v>100.00094319796858</v>
      </c>
      <c r="DV606" s="13">
        <v>18.741653781465189</v>
      </c>
      <c r="DW606" s="13">
        <v>5.7185728915559295</v>
      </c>
      <c r="DX606" s="13">
        <v>931.74652206821145</v>
      </c>
      <c r="DY606" s="13">
        <v>1058.2300495534118</v>
      </c>
      <c r="DZ606" s="13">
        <v>252.79499843544755</v>
      </c>
      <c r="EA606" s="13">
        <v>287.03921147422062</v>
      </c>
      <c r="EB606" s="13">
        <v>20.538158004445798</v>
      </c>
      <c r="EC606" s="13">
        <v>1952.0369659420141</v>
      </c>
      <c r="ED606" s="13">
        <v>2.943701357834938</v>
      </c>
      <c r="EE606" s="13">
        <v>3.4784794539215021E-2</v>
      </c>
      <c r="EF606" s="13">
        <v>500</v>
      </c>
      <c r="EG606" s="13">
        <v>10696.448390677026</v>
      </c>
      <c r="EH606" s="13">
        <v>55610.014853501649</v>
      </c>
      <c r="EI606" s="13">
        <v>4.892181697697736E-2</v>
      </c>
      <c r="EJ606" s="13">
        <v>20</v>
      </c>
      <c r="EK606" s="13">
        <v>2.1816615649929121</v>
      </c>
      <c r="EL606" s="13">
        <v>7.0804869994788069</v>
      </c>
      <c r="EM606" s="13">
        <v>7.4999999999999997E-2</v>
      </c>
      <c r="EN606" s="13">
        <v>26.785213724772134</v>
      </c>
      <c r="EO606" s="13">
        <v>4.5580317127155018E-2</v>
      </c>
    </row>
    <row r="607" spans="1:145">
      <c r="A607" s="12">
        <v>40476.479166666664</v>
      </c>
      <c r="B607" s="13">
        <v>14</v>
      </c>
      <c r="C607" s="13" t="s">
        <v>62</v>
      </c>
      <c r="D607" s="13" t="s">
        <v>66</v>
      </c>
      <c r="E607" s="12">
        <v>40476.458333333336</v>
      </c>
      <c r="F607" s="12">
        <v>40476.479166666664</v>
      </c>
      <c r="G607" s="13" t="s">
        <v>28</v>
      </c>
      <c r="H607" s="13">
        <v>2</v>
      </c>
      <c r="I607" s="13">
        <v>1</v>
      </c>
      <c r="J607" s="13" t="s">
        <v>255</v>
      </c>
      <c r="K607" s="13">
        <v>5</v>
      </c>
      <c r="L607" s="13" t="s">
        <v>255</v>
      </c>
      <c r="M607" s="13">
        <v>548545</v>
      </c>
      <c r="N607" s="13">
        <v>548547</v>
      </c>
      <c r="O607" s="13" t="s">
        <v>255</v>
      </c>
      <c r="P607" s="13">
        <v>1.7311110640714601E-2</v>
      </c>
      <c r="Q607" s="13">
        <v>4.9083126328583124E-3</v>
      </c>
      <c r="R607" s="13">
        <v>3.5061725550140594</v>
      </c>
      <c r="S607" s="13" t="s">
        <v>255</v>
      </c>
      <c r="T607" s="13">
        <v>1.7629490126481699</v>
      </c>
      <c r="U607" s="13">
        <v>1.4141778542182837</v>
      </c>
      <c r="V607" s="13" t="s">
        <v>255</v>
      </c>
      <c r="W607" s="13" t="s">
        <v>255</v>
      </c>
      <c r="X607" s="13">
        <v>2.1383080071233889</v>
      </c>
      <c r="Y607" s="13">
        <v>2.6294018762484168E-2</v>
      </c>
      <c r="Z607" s="13">
        <v>13.470151275320802</v>
      </c>
      <c r="AA607" s="13">
        <v>5.5167919371231014E-2</v>
      </c>
      <c r="AB607" s="13">
        <v>5.4000724047811588E-3</v>
      </c>
      <c r="AC607" s="13">
        <v>72.351790690042449</v>
      </c>
      <c r="AD607" s="13" t="s">
        <v>255</v>
      </c>
      <c r="AE607" s="13">
        <v>6.6070043876195514E-2</v>
      </c>
      <c r="AF607" s="13">
        <v>4.897977470205471</v>
      </c>
      <c r="AG607" s="13" t="s">
        <v>255</v>
      </c>
      <c r="AH607" s="13" t="s">
        <v>255</v>
      </c>
      <c r="AI607" s="13">
        <v>0.26957826821416103</v>
      </c>
      <c r="AJ607" s="13">
        <v>1.4686587493531654E-2</v>
      </c>
      <c r="AK607" s="13" t="s">
        <v>255</v>
      </c>
      <c r="AL607" s="13">
        <v>100</v>
      </c>
      <c r="AM607" s="13">
        <v>900</v>
      </c>
      <c r="AN607" s="13" t="s">
        <v>255</v>
      </c>
      <c r="AO607" s="13" t="s">
        <v>255</v>
      </c>
      <c r="AP607" s="13">
        <v>13535</v>
      </c>
      <c r="AQ607" s="13">
        <v>265.34199999999998</v>
      </c>
      <c r="AR607" s="13" t="s">
        <v>255</v>
      </c>
      <c r="AS607" s="13" t="s">
        <v>255</v>
      </c>
      <c r="AT607" s="13">
        <v>9.8957300000000004</v>
      </c>
      <c r="AU607" s="13">
        <v>3.8156099999999999</v>
      </c>
      <c r="AV607" s="13">
        <v>21.968699999999998</v>
      </c>
      <c r="AW607" s="13">
        <v>1.5612600000000001</v>
      </c>
      <c r="AX607" s="13">
        <v>20.502199999999998</v>
      </c>
      <c r="AY607" s="13">
        <v>5.1696799999999996</v>
      </c>
      <c r="AZ607" s="13">
        <v>97547.4</v>
      </c>
      <c r="BA607" s="13">
        <v>3778.12</v>
      </c>
      <c r="BB607" s="13" t="s">
        <v>255</v>
      </c>
      <c r="BC607" s="13" t="s">
        <v>255</v>
      </c>
      <c r="BD607" s="13" t="s">
        <v>255</v>
      </c>
      <c r="BE607" s="13" t="s">
        <v>255</v>
      </c>
      <c r="BF607" s="13">
        <v>102.712</v>
      </c>
      <c r="BG607" s="13">
        <v>14.045500000000001</v>
      </c>
      <c r="BH607" s="13" t="s">
        <v>255</v>
      </c>
      <c r="BI607" s="13" t="s">
        <v>255</v>
      </c>
      <c r="BJ607" s="13" t="s">
        <v>255</v>
      </c>
      <c r="BK607" s="13" t="s">
        <v>255</v>
      </c>
      <c r="BL607" s="13">
        <v>34.403799999999997</v>
      </c>
      <c r="BM607" s="13">
        <v>3.8714400000000002</v>
      </c>
      <c r="BN607" s="13">
        <v>8326.42</v>
      </c>
      <c r="BO607" s="13">
        <v>710.92600000000004</v>
      </c>
      <c r="BP607" s="13" t="s">
        <v>255</v>
      </c>
      <c r="BQ607" s="13" t="s">
        <v>255</v>
      </c>
      <c r="BR607" s="13">
        <v>492.19200000000001</v>
      </c>
      <c r="BS607" s="13">
        <v>9.8410899999999994</v>
      </c>
      <c r="BT607" s="13" t="s">
        <v>255</v>
      </c>
      <c r="BU607" s="13" t="s">
        <v>255</v>
      </c>
      <c r="BV607" s="13" t="s">
        <v>255</v>
      </c>
      <c r="BW607" s="13" t="s">
        <v>255</v>
      </c>
      <c r="BX607" s="13">
        <v>18184.400000000001</v>
      </c>
      <c r="BY607" s="13">
        <v>2502.08</v>
      </c>
      <c r="BZ607" s="13">
        <v>217.95099999999999</v>
      </c>
      <c r="CA607" s="13">
        <v>2.61328</v>
      </c>
      <c r="CB607" s="13">
        <v>5.9395899999999999</v>
      </c>
      <c r="CC607" s="13">
        <v>2.7477100000000001</v>
      </c>
      <c r="CD607" s="13">
        <v>59.955599999999997</v>
      </c>
      <c r="CE607" s="13">
        <v>17.2485</v>
      </c>
      <c r="CF607" s="13">
        <v>2278.283203125</v>
      </c>
      <c r="CG607" s="13">
        <v>8.502293586730957</v>
      </c>
      <c r="CH607" s="13">
        <v>45.40985107421875</v>
      </c>
      <c r="CI607" s="13">
        <v>86.468658447265625</v>
      </c>
      <c r="CJ607" s="13">
        <v>19.147457122802734</v>
      </c>
      <c r="CK607" s="13">
        <v>239.58192443847656</v>
      </c>
      <c r="CL607" s="13">
        <v>5732.48486328125</v>
      </c>
      <c r="CM607" s="13">
        <v>2.5127336978912354</v>
      </c>
      <c r="CN607" s="13">
        <v>197.49156188964844</v>
      </c>
      <c r="CO607" s="13">
        <v>17.89056396484375</v>
      </c>
      <c r="CP607" s="13">
        <v>80.218636598224023</v>
      </c>
      <c r="CQ607" s="13">
        <v>681.67443000000003</v>
      </c>
      <c r="CR607" s="13" t="s">
        <v>255</v>
      </c>
      <c r="CS607" s="13" t="s">
        <v>255</v>
      </c>
      <c r="CT607" s="13">
        <v>39.582920000000001</v>
      </c>
      <c r="CU607" s="13">
        <v>43.937399999999997</v>
      </c>
      <c r="CV607" s="13">
        <v>61.506599999999992</v>
      </c>
      <c r="CW607" s="13" t="s">
        <v>255</v>
      </c>
      <c r="CX607" s="13">
        <v>410.84800000000001</v>
      </c>
      <c r="CY607" s="13" t="s">
        <v>255</v>
      </c>
      <c r="CZ607" s="13" t="s">
        <v>255</v>
      </c>
      <c r="DA607" s="13">
        <v>172.01899999999998</v>
      </c>
      <c r="DB607" s="13">
        <v>492.19200000000001</v>
      </c>
      <c r="DC607" s="13">
        <v>1220.08592</v>
      </c>
      <c r="DD607" s="13">
        <v>83.433432285238439</v>
      </c>
      <c r="DE607" s="13">
        <v>3.1276499304889636</v>
      </c>
      <c r="DF607" s="13">
        <v>5.5979826658285576</v>
      </c>
      <c r="DG607" s="13">
        <v>0.92671466210528142</v>
      </c>
      <c r="DH607" s="13">
        <v>0.9528597657082456</v>
      </c>
      <c r="DI607" s="13">
        <v>0.93782189618067069</v>
      </c>
      <c r="DJ607" s="13">
        <v>0.96428036461697386</v>
      </c>
      <c r="DK607" s="13">
        <v>45869.180913780176</v>
      </c>
      <c r="DL607" s="13">
        <v>5.8402455024036275</v>
      </c>
      <c r="DM607" s="13">
        <v>122634.45698085027</v>
      </c>
      <c r="DN607" s="13">
        <v>2.5161423546547264</v>
      </c>
      <c r="DO607" s="13">
        <v>2.6735698030310373</v>
      </c>
      <c r="DP607" s="13">
        <v>0.40328796272277834</v>
      </c>
      <c r="DQ607" s="13">
        <v>918.80419149380702</v>
      </c>
      <c r="DR607" s="13">
        <v>19655.883230902476</v>
      </c>
      <c r="DS607" s="13">
        <v>6.23907130197271</v>
      </c>
      <c r="DT607" s="13">
        <v>6.23907130197271</v>
      </c>
      <c r="DU607" s="13">
        <v>100.00094319796858</v>
      </c>
      <c r="DV607" s="13">
        <v>18.741653781465189</v>
      </c>
      <c r="DW607" s="13">
        <v>5.8402455024036275</v>
      </c>
      <c r="DX607" s="13">
        <v>931.74652206821145</v>
      </c>
      <c r="DY607" s="13">
        <v>1058.2300495534118</v>
      </c>
      <c r="DZ607" s="13">
        <v>257.98740484208565</v>
      </c>
      <c r="EA607" s="13">
        <v>292.93686285967715</v>
      </c>
      <c r="EB607" s="13">
        <v>20.538158004445798</v>
      </c>
      <c r="EC607" s="13">
        <v>2002.7953045593495</v>
      </c>
      <c r="ED607" s="13">
        <v>2.8622420125667802</v>
      </c>
      <c r="EE607" s="13">
        <v>1.3565531303025282E-3</v>
      </c>
      <c r="EF607" s="13">
        <v>500</v>
      </c>
      <c r="EG607" s="13">
        <v>10696.448390677026</v>
      </c>
      <c r="EH607" s="13">
        <v>56565.629304457201</v>
      </c>
      <c r="EI607" s="13">
        <v>4.9116101726213439E-2</v>
      </c>
      <c r="EJ607" s="13">
        <v>20</v>
      </c>
      <c r="EK607" s="13">
        <v>2.1816615649929121</v>
      </c>
      <c r="EL607" s="13">
        <v>7.2021596103265066</v>
      </c>
      <c r="EM607" s="13">
        <v>7.4999999999999997E-2</v>
      </c>
      <c r="EN607" s="13">
        <v>26.239493815104165</v>
      </c>
      <c r="EO607" s="13">
        <v>4.9337507407191242E-2</v>
      </c>
    </row>
    <row r="608" spans="1:145">
      <c r="A608" s="14" t="s">
        <v>39</v>
      </c>
      <c r="B608" s="15">
        <v>14</v>
      </c>
      <c r="C608" s="15" t="s">
        <v>62</v>
      </c>
      <c r="D608" s="15" t="s">
        <v>66</v>
      </c>
      <c r="E608" s="16">
        <v>40476.458333333328</v>
      </c>
      <c r="F608" s="16">
        <v>40476.479166666672</v>
      </c>
      <c r="G608" s="15" t="s">
        <v>28</v>
      </c>
      <c r="H608" s="15">
        <v>2</v>
      </c>
      <c r="I608" s="15">
        <v>1</v>
      </c>
      <c r="J608" s="15" t="s">
        <v>255</v>
      </c>
      <c r="K608" s="15">
        <v>5</v>
      </c>
      <c r="L608" s="15" t="s">
        <v>255</v>
      </c>
      <c r="M608" s="15">
        <v>548545</v>
      </c>
      <c r="N608" s="15">
        <v>548547</v>
      </c>
      <c r="O608" s="15" t="s">
        <v>255</v>
      </c>
      <c r="P608" s="15">
        <v>1.7311110640714601E-2</v>
      </c>
      <c r="Q608" s="15">
        <v>4.9083126328583167E-3</v>
      </c>
      <c r="R608" s="15">
        <v>3.5061725550140603</v>
      </c>
      <c r="S608" s="15" t="s">
        <v>255</v>
      </c>
      <c r="T608" s="15">
        <v>1.7629490126481708</v>
      </c>
      <c r="U608" s="15">
        <v>1.414177854218283</v>
      </c>
      <c r="V608" s="15" t="s">
        <v>255</v>
      </c>
      <c r="W608" s="15" t="s">
        <v>255</v>
      </c>
      <c r="X608" s="15">
        <v>2.1383080071233898</v>
      </c>
      <c r="Y608" s="15">
        <v>2.6294018762484165E-2</v>
      </c>
      <c r="Z608" s="15">
        <v>13.470151275320802</v>
      </c>
      <c r="AA608" s="15">
        <v>5.5167919371231049E-2</v>
      </c>
      <c r="AB608" s="15">
        <v>5.4000724047811588E-3</v>
      </c>
      <c r="AC608" s="15">
        <v>72.351790690042449</v>
      </c>
      <c r="AD608" s="15" t="s">
        <v>255</v>
      </c>
      <c r="AE608" s="15">
        <v>6.6070043876195472E-2</v>
      </c>
      <c r="AF608" s="15">
        <v>4.897977470205471</v>
      </c>
      <c r="AG608" s="15" t="s">
        <v>255</v>
      </c>
      <c r="AH608" s="15" t="s">
        <v>255</v>
      </c>
      <c r="AI608" s="15">
        <v>0.26957826821416114</v>
      </c>
      <c r="AJ608" s="15">
        <v>1.4686587493531647E-2</v>
      </c>
      <c r="AK608" s="15" t="s">
        <v>255</v>
      </c>
      <c r="AL608" s="15">
        <v>100</v>
      </c>
      <c r="AM608" s="15">
        <v>900</v>
      </c>
      <c r="AN608" s="15">
        <v>12.035582</v>
      </c>
      <c r="AO608" s="15">
        <v>4.4636691999999991</v>
      </c>
      <c r="AP608" s="15">
        <v>14622.055357142857</v>
      </c>
      <c r="AQ608" s="15">
        <v>312.62411071428579</v>
      </c>
      <c r="AR608" s="15" t="s">
        <v>255</v>
      </c>
      <c r="AS608" s="15" t="s">
        <v>255</v>
      </c>
      <c r="AT608" s="15">
        <v>9.6442438461538469</v>
      </c>
      <c r="AU608" s="15">
        <v>3.935443076923077</v>
      </c>
      <c r="AV608" s="15">
        <v>20.036887857142855</v>
      </c>
      <c r="AW608" s="15">
        <v>1.7254054642857142</v>
      </c>
      <c r="AX608" s="15">
        <v>15.777330624999998</v>
      </c>
      <c r="AY608" s="15">
        <v>5.1018768750000003</v>
      </c>
      <c r="AZ608" s="15">
        <v>148321.02499999999</v>
      </c>
      <c r="BA608" s="15">
        <v>4049.238571428571</v>
      </c>
      <c r="BB608" s="15" t="s">
        <v>255</v>
      </c>
      <c r="BC608" s="15" t="s">
        <v>255</v>
      </c>
      <c r="BD608" s="15">
        <v>4.4647275000000004</v>
      </c>
      <c r="BE608" s="15">
        <v>1.73109925</v>
      </c>
      <c r="BF608" s="15">
        <v>116.65957857142858</v>
      </c>
      <c r="BG608" s="15">
        <v>15.729317142857147</v>
      </c>
      <c r="BH608" s="15">
        <v>34.823041666666661</v>
      </c>
      <c r="BI608" s="15">
        <v>11.744370000000002</v>
      </c>
      <c r="BJ608" s="15" t="s">
        <v>255</v>
      </c>
      <c r="BK608" s="15" t="s">
        <v>255</v>
      </c>
      <c r="BL608" s="15">
        <v>44.804210714285723</v>
      </c>
      <c r="BM608" s="15">
        <v>4.6380989285714289</v>
      </c>
      <c r="BN608" s="15">
        <v>13118.302857142859</v>
      </c>
      <c r="BO608" s="15">
        <v>711.08299999999997</v>
      </c>
      <c r="BP608" s="15">
        <v>14.588842307692307</v>
      </c>
      <c r="BQ608" s="15">
        <v>1.4853502307692308</v>
      </c>
      <c r="BR608" s="15">
        <v>516.25075000000004</v>
      </c>
      <c r="BS608" s="15">
        <v>10.412892857142861</v>
      </c>
      <c r="BT608" s="15" t="s">
        <v>255</v>
      </c>
      <c r="BU608" s="15" t="s">
        <v>255</v>
      </c>
      <c r="BV608" s="15" t="s">
        <v>255</v>
      </c>
      <c r="BW608" s="15" t="s">
        <v>255</v>
      </c>
      <c r="BX608" s="15">
        <v>20409.527142857147</v>
      </c>
      <c r="BY608" s="15">
        <v>2321.5080357142861</v>
      </c>
      <c r="BZ608" s="15">
        <v>225.93861071428574</v>
      </c>
      <c r="CA608" s="15">
        <v>2.4444179285714287</v>
      </c>
      <c r="CB608" s="15">
        <v>6.5544399999999996</v>
      </c>
      <c r="CC608" s="15">
        <v>2.4278560666666666</v>
      </c>
      <c r="CD608" s="15">
        <v>74.529849999999996</v>
      </c>
      <c r="CE608" s="15">
        <v>19.012691</v>
      </c>
      <c r="CF608" s="15">
        <v>2279.5954117313509</v>
      </c>
      <c r="CG608" s="15">
        <v>8.8044234552691059</v>
      </c>
      <c r="CH608" s="15">
        <v>47.027760536439956</v>
      </c>
      <c r="CI608" s="15">
        <v>85.422745735414566</v>
      </c>
      <c r="CJ608" s="15">
        <v>19.16703777928506</v>
      </c>
      <c r="CK608" s="15">
        <v>241.73765613186745</v>
      </c>
      <c r="CL608" s="15">
        <v>5705.3791425151212</v>
      </c>
      <c r="CM608" s="15">
        <v>2.4979975300450481</v>
      </c>
      <c r="CN608" s="15">
        <v>205.85527727680821</v>
      </c>
      <c r="CO608" s="15">
        <v>21.065238214308216</v>
      </c>
      <c r="CP608" s="15">
        <v>80.218636598224009</v>
      </c>
      <c r="CQ608" s="15">
        <v>737.5527635714285</v>
      </c>
      <c r="CR608" s="15">
        <v>36.106746000000001</v>
      </c>
      <c r="CS608" s="15" t="s">
        <v>255</v>
      </c>
      <c r="CT608" s="15">
        <v>38.576975384615388</v>
      </c>
      <c r="CU608" s="15">
        <v>40.073775714285709</v>
      </c>
      <c r="CV608" s="15">
        <v>47.331991874999986</v>
      </c>
      <c r="CW608" s="15">
        <v>17.858910000000002</v>
      </c>
      <c r="CX608" s="15">
        <v>466.63831428571433</v>
      </c>
      <c r="CY608" s="15">
        <v>104.46912499999998</v>
      </c>
      <c r="CZ608" s="15" t="s">
        <v>255</v>
      </c>
      <c r="DA608" s="15">
        <v>224.02105357142861</v>
      </c>
      <c r="DB608" s="15">
        <v>516.25075000000004</v>
      </c>
      <c r="DC608" s="15">
        <v>1371.5034057142857</v>
      </c>
      <c r="DD608" s="15">
        <v>94.547626398387138</v>
      </c>
      <c r="DE608" s="15">
        <v>3.4264669377102637</v>
      </c>
      <c r="DF608" s="15">
        <v>6.3550969168030038</v>
      </c>
      <c r="DG608" s="15">
        <v>0.92696589810126606</v>
      </c>
      <c r="DH608" s="15">
        <v>0.95444719730962002</v>
      </c>
      <c r="DI608" s="15">
        <v>0.93717180157445945</v>
      </c>
      <c r="DJ608" s="15">
        <v>0.96495765395661459</v>
      </c>
      <c r="DK608" s="15">
        <v>45850.006848725301</v>
      </c>
      <c r="DL608" s="15">
        <v>5.8378041846175099</v>
      </c>
      <c r="DM608" s="15">
        <v>122054.58709431626</v>
      </c>
      <c r="DN608" s="15">
        <v>2.5034466292026432</v>
      </c>
      <c r="DO608" s="15">
        <v>2.662694673335694</v>
      </c>
      <c r="DP608" s="15">
        <v>0.40341915312121002</v>
      </c>
      <c r="DQ608" s="15">
        <v>919.63867412963214</v>
      </c>
      <c r="DR608" s="15">
        <v>19673.735231796512</v>
      </c>
      <c r="DS608" s="15">
        <v>6.2056811548503417</v>
      </c>
      <c r="DT608" s="15">
        <v>6.2056811548503417</v>
      </c>
      <c r="DU608" s="15">
        <v>100.00094319796867</v>
      </c>
      <c r="DV608" s="15">
        <v>18.741653781465178</v>
      </c>
      <c r="DW608" s="15">
        <v>5.8378041846175099</v>
      </c>
      <c r="DX608" s="15">
        <v>931.74652206821065</v>
      </c>
      <c r="DY608" s="15">
        <v>1058.2300495534114</v>
      </c>
      <c r="DZ608" s="15">
        <v>258.96865194962919</v>
      </c>
      <c r="EA608" s="15">
        <v>294.05107484585676</v>
      </c>
      <c r="EB608" s="15">
        <v>20.538158004445794</v>
      </c>
      <c r="EC608" s="15">
        <v>2003.9488421142053</v>
      </c>
      <c r="ED608" s="15">
        <v>2.8477999684981112</v>
      </c>
      <c r="EE608" s="15">
        <v>1.0732108522368753E-2</v>
      </c>
      <c r="EF608" s="15">
        <v>500</v>
      </c>
      <c r="EG608" s="15">
        <v>10696.448390677027</v>
      </c>
      <c r="EH608" s="15">
        <v>56546.455239402327</v>
      </c>
      <c r="EI608" s="15">
        <v>4.9156783795200297E-2</v>
      </c>
      <c r="EJ608" s="15">
        <v>20</v>
      </c>
      <c r="EK608" s="15">
        <v>2.1816615649929125</v>
      </c>
      <c r="EL608" s="15">
        <v>7.1997182925403855</v>
      </c>
      <c r="EM608" s="15">
        <v>7.5000000000000011E-2</v>
      </c>
      <c r="EN608" s="15">
        <v>30.895682714318713</v>
      </c>
      <c r="EO608" s="15">
        <v>3.5592427726470741E-2</v>
      </c>
    </row>
    <row r="609" spans="1:145">
      <c r="A609" s="14" t="s">
        <v>40</v>
      </c>
      <c r="B609" s="15">
        <v>0</v>
      </c>
      <c r="C609" s="15" t="s">
        <v>255</v>
      </c>
      <c r="D609" s="15" t="s">
        <v>255</v>
      </c>
      <c r="E609" s="16">
        <v>7.396229524348216E-12</v>
      </c>
      <c r="F609" s="16">
        <v>7.396229524348216E-12</v>
      </c>
      <c r="G609" s="15" t="s">
        <v>255</v>
      </c>
      <c r="H609" s="15">
        <v>0</v>
      </c>
      <c r="I609" s="15">
        <v>0</v>
      </c>
      <c r="J609" s="15" t="s">
        <v>255</v>
      </c>
      <c r="K609" s="15">
        <v>0</v>
      </c>
      <c r="L609" s="15" t="s">
        <v>255</v>
      </c>
      <c r="M609" s="15">
        <v>0</v>
      </c>
      <c r="N609" s="15">
        <v>0</v>
      </c>
      <c r="O609" s="15" t="s">
        <v>255</v>
      </c>
      <c r="P609" s="15">
        <v>0</v>
      </c>
      <c r="Q609" s="15">
        <v>4.408496334760317E-18</v>
      </c>
      <c r="R609" s="15">
        <v>9.0286004935891309E-16</v>
      </c>
      <c r="S609" s="15" t="s">
        <v>255</v>
      </c>
      <c r="T609" s="15">
        <v>9.0286004935891309E-16</v>
      </c>
      <c r="U609" s="15">
        <v>6.7714503701918482E-16</v>
      </c>
      <c r="V609" s="15" t="s">
        <v>255</v>
      </c>
      <c r="W609" s="15" t="s">
        <v>255</v>
      </c>
      <c r="X609" s="15">
        <v>9.0286004935891309E-16</v>
      </c>
      <c r="Y609" s="15">
        <v>3.5267970678082542E-18</v>
      </c>
      <c r="Z609" s="15">
        <v>0</v>
      </c>
      <c r="AA609" s="15">
        <v>3.5267970678082536E-17</v>
      </c>
      <c r="AB609" s="15">
        <v>0</v>
      </c>
      <c r="AC609" s="15">
        <v>0</v>
      </c>
      <c r="AD609" s="15" t="s">
        <v>255</v>
      </c>
      <c r="AE609" s="15">
        <v>4.2321564813699051E-17</v>
      </c>
      <c r="AF609" s="15">
        <v>0</v>
      </c>
      <c r="AG609" s="15" t="s">
        <v>255</v>
      </c>
      <c r="AH609" s="15" t="s">
        <v>255</v>
      </c>
      <c r="AI609" s="15">
        <v>1.1285750616986414E-16</v>
      </c>
      <c r="AJ609" s="15">
        <v>7.0535941356165085E-18</v>
      </c>
      <c r="AK609" s="15" t="s">
        <v>255</v>
      </c>
      <c r="AL609" s="15">
        <v>0</v>
      </c>
      <c r="AM609" s="15">
        <v>0</v>
      </c>
      <c r="AN609" s="15">
        <v>5.8087850146946982</v>
      </c>
      <c r="AO609" s="15">
        <v>2.1110815771481568</v>
      </c>
      <c r="AP609" s="15">
        <v>4650.2350485958013</v>
      </c>
      <c r="AQ609" s="15">
        <v>128.15040696047666</v>
      </c>
      <c r="AR609" s="15" t="s">
        <v>255</v>
      </c>
      <c r="AS609" s="15" t="s">
        <v>255</v>
      </c>
      <c r="AT609" s="15">
        <v>2.8736838525881088</v>
      </c>
      <c r="AU609" s="15">
        <v>1.4332903065986828</v>
      </c>
      <c r="AV609" s="15">
        <v>4.741789961480313</v>
      </c>
      <c r="AW609" s="15">
        <v>0.76705937775229671</v>
      </c>
      <c r="AX609" s="15">
        <v>8.1062717818871377</v>
      </c>
      <c r="AY609" s="15">
        <v>2.3085812444608158</v>
      </c>
      <c r="AZ609" s="15">
        <v>69038.043113819862</v>
      </c>
      <c r="BA609" s="15">
        <v>1546.1603990260535</v>
      </c>
      <c r="BB609" s="15" t="s">
        <v>255</v>
      </c>
      <c r="BC609" s="15" t="s">
        <v>255</v>
      </c>
      <c r="BD609" s="15">
        <v>2.8314538617039706</v>
      </c>
      <c r="BE609" s="15">
        <v>0.96871374040128577</v>
      </c>
      <c r="BF609" s="15">
        <v>48.819315069552779</v>
      </c>
      <c r="BG609" s="15">
        <v>5.9835951517101407</v>
      </c>
      <c r="BH609" s="15">
        <v>17.15624958690292</v>
      </c>
      <c r="BI609" s="15">
        <v>4.839742099212609</v>
      </c>
      <c r="BJ609" s="15" t="s">
        <v>255</v>
      </c>
      <c r="BK609" s="15" t="s">
        <v>255</v>
      </c>
      <c r="BL609" s="15">
        <v>21.71774985725898</v>
      </c>
      <c r="BM609" s="15">
        <v>1.7309476575357323</v>
      </c>
      <c r="BN609" s="15">
        <v>5972.0387672607731</v>
      </c>
      <c r="BO609" s="15">
        <v>236.12559762801038</v>
      </c>
      <c r="BP609" s="15">
        <v>14.399210834406377</v>
      </c>
      <c r="BQ609" s="15">
        <v>0.67305728030682921</v>
      </c>
      <c r="BR609" s="15">
        <v>172.96513541229723</v>
      </c>
      <c r="BS609" s="15">
        <v>2.3718922095454906</v>
      </c>
      <c r="BT609" s="15" t="s">
        <v>255</v>
      </c>
      <c r="BU609" s="15" t="s">
        <v>255</v>
      </c>
      <c r="BV609" s="15" t="s">
        <v>255</v>
      </c>
      <c r="BW609" s="15" t="s">
        <v>255</v>
      </c>
      <c r="BX609" s="15">
        <v>7195.4184257118013</v>
      </c>
      <c r="BY609" s="15">
        <v>1025.2055268642109</v>
      </c>
      <c r="BZ609" s="15">
        <v>98.337765731743843</v>
      </c>
      <c r="CA609" s="15">
        <v>1.1872916689851845</v>
      </c>
      <c r="CB609" s="15">
        <v>2.187926643912649</v>
      </c>
      <c r="CC609" s="15">
        <v>1.0621315474509918</v>
      </c>
      <c r="CD609" s="15">
        <v>24.527989926108162</v>
      </c>
      <c r="CE609" s="15">
        <v>5.2895635383509205</v>
      </c>
      <c r="CF609" s="15">
        <v>37.795313234366148</v>
      </c>
      <c r="CG609" s="15">
        <v>0.21403975147177606</v>
      </c>
      <c r="CH609" s="15">
        <v>1.1481195337898595</v>
      </c>
      <c r="CI609" s="15">
        <v>0.55369390323530276</v>
      </c>
      <c r="CJ609" s="15">
        <v>0.13657814189141693</v>
      </c>
      <c r="CK609" s="15">
        <v>5.9691065965941421</v>
      </c>
      <c r="CL609" s="15">
        <v>28.616602964243324</v>
      </c>
      <c r="CM609" s="15">
        <v>1.9941762232652559E-2</v>
      </c>
      <c r="CN609" s="15">
        <v>4.2869300932670074</v>
      </c>
      <c r="CO609" s="15">
        <v>2.5967647860962066</v>
      </c>
      <c r="CP609" s="15">
        <v>1.4445760789742609E-14</v>
      </c>
      <c r="CQ609" s="15">
        <v>257.35783964408785</v>
      </c>
      <c r="CR609" s="15">
        <v>17.426355044084087</v>
      </c>
      <c r="CS609" s="15" t="s">
        <v>255</v>
      </c>
      <c r="CT609" s="15">
        <v>11.494735410352435</v>
      </c>
      <c r="CU609" s="15">
        <v>9.4835799229606259</v>
      </c>
      <c r="CV609" s="15">
        <v>24.318815345661424</v>
      </c>
      <c r="CW609" s="15">
        <v>11.325815446815882</v>
      </c>
      <c r="CX609" s="15">
        <v>195.27726027821112</v>
      </c>
      <c r="CY609" s="15">
        <v>51.468748760708728</v>
      </c>
      <c r="CZ609" s="15" t="s">
        <v>255</v>
      </c>
      <c r="DA609" s="15">
        <v>108.58874928629494</v>
      </c>
      <c r="DB609" s="15">
        <v>172.96513541229723</v>
      </c>
      <c r="DC609" s="15">
        <v>520.15769026786108</v>
      </c>
      <c r="DD609" s="15">
        <v>18.350344484538812</v>
      </c>
      <c r="DE609" s="15">
        <v>0.62186629200917332</v>
      </c>
      <c r="DF609" s="15">
        <v>1.3813417105498198</v>
      </c>
      <c r="DG609" s="15">
        <v>9.7855033451654076E-3</v>
      </c>
      <c r="DH609" s="15">
        <v>6.2687325368141131E-3</v>
      </c>
      <c r="DI609" s="15">
        <v>8.8017607195925666E-3</v>
      </c>
      <c r="DJ609" s="15">
        <v>4.7488059328242103E-3</v>
      </c>
      <c r="DK609" s="15">
        <v>770.11952337913988</v>
      </c>
      <c r="DL609" s="15">
        <v>9.8054663133775435E-2</v>
      </c>
      <c r="DM609" s="15">
        <v>612.19203345154142</v>
      </c>
      <c r="DN609" s="15">
        <v>4.2080291930606611E-2</v>
      </c>
      <c r="DO609" s="15">
        <v>4.2222545561018496E-2</v>
      </c>
      <c r="DP609" s="15">
        <v>9.1507355067249369E-4</v>
      </c>
      <c r="DQ609" s="15">
        <v>15.77533072951077</v>
      </c>
      <c r="DR609" s="15">
        <v>337.48002198832665</v>
      </c>
      <c r="DS609" s="15">
        <v>0.10992680104034225</v>
      </c>
      <c r="DT609" s="15">
        <v>0.10992680104041119</v>
      </c>
      <c r="DU609" s="15">
        <v>8.6674564738455656E-14</v>
      </c>
      <c r="DV609" s="15">
        <v>1.0834320592306957E-14</v>
      </c>
      <c r="DW609" s="15">
        <v>9.8054663133775435E-2</v>
      </c>
      <c r="DX609" s="15">
        <v>8.0896260422558603E-13</v>
      </c>
      <c r="DY609" s="15">
        <v>4.622643452717635E-13</v>
      </c>
      <c r="DZ609" s="15">
        <v>3.1177944308515921</v>
      </c>
      <c r="EA609" s="15">
        <v>3.5413016574112723</v>
      </c>
      <c r="EB609" s="15">
        <v>3.6114401974356524E-15</v>
      </c>
      <c r="EC609" s="15">
        <v>33.225138901246623</v>
      </c>
      <c r="ED609" s="15">
        <v>4.7868507615255733E-2</v>
      </c>
      <c r="EE609" s="15">
        <v>1.0031676637836559E-2</v>
      </c>
      <c r="EF609" s="15">
        <v>0</v>
      </c>
      <c r="EG609" s="15">
        <v>1.849057381087054E-12</v>
      </c>
      <c r="EH609" s="15">
        <v>770.11952337880962</v>
      </c>
      <c r="EI609" s="15">
        <v>2.8585545534240208E-4</v>
      </c>
      <c r="EJ609" s="15">
        <v>0</v>
      </c>
      <c r="EK609" s="15">
        <v>4.5143002467945654E-16</v>
      </c>
      <c r="EL609" s="15">
        <v>9.8054663133891384E-2</v>
      </c>
      <c r="EM609" s="15">
        <v>1.4107188271233017E-17</v>
      </c>
      <c r="EN609" s="15">
        <v>3.8085883529411007</v>
      </c>
      <c r="EO609" s="15">
        <v>1.0244666814486811E-2</v>
      </c>
    </row>
    <row r="610" spans="1:145">
      <c r="A610" s="14" t="s">
        <v>41</v>
      </c>
      <c r="B610" s="15">
        <v>0</v>
      </c>
      <c r="C610" s="15" t="s">
        <v>255</v>
      </c>
      <c r="D610" s="15" t="s">
        <v>255</v>
      </c>
      <c r="E610" s="16">
        <v>1.8272916724676092E-16</v>
      </c>
      <c r="F610" s="16">
        <v>1.8272907319565443E-16</v>
      </c>
      <c r="G610" s="15" t="s">
        <v>255</v>
      </c>
      <c r="H610" s="15">
        <v>0</v>
      </c>
      <c r="I610" s="15">
        <v>0</v>
      </c>
      <c r="J610" s="15" t="s">
        <v>255</v>
      </c>
      <c r="K610" s="15">
        <v>0</v>
      </c>
      <c r="L610" s="15" t="s">
        <v>255</v>
      </c>
      <c r="M610" s="15">
        <v>0</v>
      </c>
      <c r="N610" s="15">
        <v>0</v>
      </c>
      <c r="O610" s="15" t="s">
        <v>255</v>
      </c>
      <c r="P610" s="15">
        <v>0</v>
      </c>
      <c r="Q610" s="15">
        <v>8.9816942491559767E-16</v>
      </c>
      <c r="R610" s="15">
        <v>2.575058800422595E-16</v>
      </c>
      <c r="S610" s="15" t="s">
        <v>255</v>
      </c>
      <c r="T610" s="15">
        <v>5.1213055107175441E-16</v>
      </c>
      <c r="U610" s="15">
        <v>4.7882593762825623E-16</v>
      </c>
      <c r="V610" s="15" t="s">
        <v>255</v>
      </c>
      <c r="W610" s="15" t="s">
        <v>255</v>
      </c>
      <c r="X610" s="15">
        <v>4.2223105668182351E-16</v>
      </c>
      <c r="Y610" s="15">
        <v>1.341292519666193E-16</v>
      </c>
      <c r="Z610" s="15">
        <v>0</v>
      </c>
      <c r="AA610" s="15">
        <v>6.3928404551131338E-16</v>
      </c>
      <c r="AB610" s="15">
        <v>0</v>
      </c>
      <c r="AC610" s="15">
        <v>0</v>
      </c>
      <c r="AD610" s="15" t="s">
        <v>255</v>
      </c>
      <c r="AE610" s="15">
        <v>6.4055602707034348E-16</v>
      </c>
      <c r="AF610" s="15">
        <v>0</v>
      </c>
      <c r="AG610" s="15" t="s">
        <v>255</v>
      </c>
      <c r="AH610" s="15" t="s">
        <v>255</v>
      </c>
      <c r="AI610" s="15">
        <v>4.186446738362705E-16</v>
      </c>
      <c r="AJ610" s="15">
        <v>4.8027454565079149E-16</v>
      </c>
      <c r="AK610" s="15" t="s">
        <v>255</v>
      </c>
      <c r="AL610" s="15">
        <v>0</v>
      </c>
      <c r="AM610" s="15">
        <v>0</v>
      </c>
      <c r="AN610" s="15">
        <v>0.48263432667358325</v>
      </c>
      <c r="AO610" s="15">
        <v>0.47294758696458894</v>
      </c>
      <c r="AP610" s="15">
        <v>0.3180288225570263</v>
      </c>
      <c r="AQ610" s="15">
        <v>0.40991850138390701</v>
      </c>
      <c r="AR610" s="15" t="s">
        <v>255</v>
      </c>
      <c r="AS610" s="15" t="s">
        <v>255</v>
      </c>
      <c r="AT610" s="15">
        <v>0.29796880900456935</v>
      </c>
      <c r="AU610" s="15">
        <v>0.36420049244348357</v>
      </c>
      <c r="AV610" s="15">
        <v>0.23665301693995033</v>
      </c>
      <c r="AW610" s="15">
        <v>0.44456760664650208</v>
      </c>
      <c r="AX610" s="15">
        <v>0.51379235021178615</v>
      </c>
      <c r="AY610" s="15">
        <v>0.45249646375694152</v>
      </c>
      <c r="AZ610" s="15">
        <v>0.4654636327777526</v>
      </c>
      <c r="BA610" s="15">
        <v>0.38183978833348126</v>
      </c>
      <c r="BB610" s="15" t="s">
        <v>255</v>
      </c>
      <c r="BC610" s="15" t="s">
        <v>255</v>
      </c>
      <c r="BD610" s="15">
        <v>0.63418290628128382</v>
      </c>
      <c r="BE610" s="15">
        <v>0.55959456998279322</v>
      </c>
      <c r="BF610" s="15">
        <v>0.41847669661914288</v>
      </c>
      <c r="BG610" s="15">
        <v>0.38041035712903509</v>
      </c>
      <c r="BH610" s="15">
        <v>0.49266947302094055</v>
      </c>
      <c r="BI610" s="15">
        <v>0.41209039728930613</v>
      </c>
      <c r="BJ610" s="15" t="s">
        <v>255</v>
      </c>
      <c r="BK610" s="15" t="s">
        <v>255</v>
      </c>
      <c r="BL610" s="15">
        <v>0.4847256432158133</v>
      </c>
      <c r="BM610" s="15">
        <v>0.37320197007287159</v>
      </c>
      <c r="BN610" s="15">
        <v>0.4552447700206147</v>
      </c>
      <c r="BO610" s="15">
        <v>0.33206474859898266</v>
      </c>
      <c r="BP610" s="15">
        <v>0.98700160922392433</v>
      </c>
      <c r="BQ610" s="15">
        <v>0.45313035697868198</v>
      </c>
      <c r="BR610" s="15">
        <v>0.33504093778516975</v>
      </c>
      <c r="BS610" s="15">
        <v>0.22778417506893484</v>
      </c>
      <c r="BT610" s="15" t="s">
        <v>255</v>
      </c>
      <c r="BU610" s="15" t="s">
        <v>255</v>
      </c>
      <c r="BV610" s="15" t="s">
        <v>255</v>
      </c>
      <c r="BW610" s="15" t="s">
        <v>255</v>
      </c>
      <c r="BX610" s="15">
        <v>0.35255194181360677</v>
      </c>
      <c r="BY610" s="15">
        <v>0.4416118794733242</v>
      </c>
      <c r="BZ610" s="15">
        <v>0.43524108349988228</v>
      </c>
      <c r="CA610" s="15">
        <v>0.48571549697275523</v>
      </c>
      <c r="CB610" s="15">
        <v>0.33380832594587018</v>
      </c>
      <c r="CC610" s="15">
        <v>0.43747714785631792</v>
      </c>
      <c r="CD610" s="15">
        <v>0.32910290207357407</v>
      </c>
      <c r="CE610" s="15">
        <v>0.27821224982570436</v>
      </c>
      <c r="CF610" s="15">
        <v>1.6579833877477686E-2</v>
      </c>
      <c r="CG610" s="15">
        <v>2.4310478994928574E-2</v>
      </c>
      <c r="CH610" s="15">
        <v>2.4413655268577524E-2</v>
      </c>
      <c r="CI610" s="15">
        <v>6.4818087790141391E-3</v>
      </c>
      <c r="CJ610" s="15">
        <v>7.125678128470374E-3</v>
      </c>
      <c r="CK610" s="15">
        <v>2.4692498024958119E-2</v>
      </c>
      <c r="CL610" s="15">
        <v>5.0157232761271269E-3</v>
      </c>
      <c r="CM610" s="15">
        <v>7.9830992596269437E-3</v>
      </c>
      <c r="CN610" s="15">
        <v>2.0824970581164576E-2</v>
      </c>
      <c r="CO610" s="15">
        <v>0.12327250988941568</v>
      </c>
      <c r="CP610" s="15">
        <v>1.8007985927377915E-16</v>
      </c>
      <c r="CQ610" s="15">
        <v>0.34893481843643576</v>
      </c>
      <c r="CR610" s="15">
        <v>0.48263432667358297</v>
      </c>
      <c r="CS610" s="15" t="s">
        <v>255</v>
      </c>
      <c r="CT610" s="15">
        <v>0.29796880900456935</v>
      </c>
      <c r="CU610" s="15">
        <v>0.23665301693995033</v>
      </c>
      <c r="CV610" s="15">
        <v>0.51379235021178649</v>
      </c>
      <c r="CW610" s="15">
        <v>0.63418290628128382</v>
      </c>
      <c r="CX610" s="15">
        <v>0.41847669661914288</v>
      </c>
      <c r="CY610" s="15">
        <v>0.49266947302094027</v>
      </c>
      <c r="CZ610" s="15" t="s">
        <v>255</v>
      </c>
      <c r="DA610" s="15">
        <v>0.48472564321581346</v>
      </c>
      <c r="DB610" s="15">
        <v>0.33504093778516975</v>
      </c>
      <c r="DC610" s="15">
        <v>0.37926095414758404</v>
      </c>
      <c r="DD610" s="15">
        <v>0.194085723603653</v>
      </c>
      <c r="DE610" s="15">
        <v>0.18148906827763978</v>
      </c>
      <c r="DF610" s="15">
        <v>0.21735966085702402</v>
      </c>
      <c r="DG610" s="15">
        <v>1.0556486883939708E-2</v>
      </c>
      <c r="DH610" s="15">
        <v>6.5679196863737592E-3</v>
      </c>
      <c r="DI610" s="15">
        <v>9.3918326445647498E-3</v>
      </c>
      <c r="DJ610" s="15">
        <v>4.9212583716525668E-3</v>
      </c>
      <c r="DK610" s="15">
        <v>1.679649745571522E-2</v>
      </c>
      <c r="DL610" s="15">
        <v>1.6796497455695308E-2</v>
      </c>
      <c r="DM610" s="15">
        <v>5.0157232761639439E-3</v>
      </c>
      <c r="DN610" s="15">
        <v>1.6808943094588493E-2</v>
      </c>
      <c r="DO610" s="15">
        <v>1.5857073656937223E-2</v>
      </c>
      <c r="DP610" s="15">
        <v>2.2682947589192765E-3</v>
      </c>
      <c r="DQ610" s="15">
        <v>1.7153835711009997E-2</v>
      </c>
      <c r="DR610" s="15">
        <v>1.7153835711019152E-2</v>
      </c>
      <c r="DS610" s="15">
        <v>1.7713897684611752E-2</v>
      </c>
      <c r="DT610" s="15">
        <v>1.7713897684622861E-2</v>
      </c>
      <c r="DU610" s="15">
        <v>8.6673747233432385E-16</v>
      </c>
      <c r="DV610" s="15">
        <v>5.7808775674971173E-16</v>
      </c>
      <c r="DW610" s="15">
        <v>1.6796497455695308E-2</v>
      </c>
      <c r="DX610" s="15">
        <v>8.6822175888558243E-16</v>
      </c>
      <c r="DY610" s="15">
        <v>4.3682783858466864E-16</v>
      </c>
      <c r="DZ610" s="15">
        <v>1.2039273508123369E-2</v>
      </c>
      <c r="EA610" s="15">
        <v>1.2043151548647263E-2</v>
      </c>
      <c r="EB610" s="15">
        <v>1.7584051094815327E-16</v>
      </c>
      <c r="EC610" s="15">
        <v>1.6579833877492327E-2</v>
      </c>
      <c r="ED610" s="15">
        <v>1.6808943094588521E-2</v>
      </c>
      <c r="EE610" s="15">
        <v>0.93473492342419984</v>
      </c>
      <c r="EF610" s="15">
        <v>0</v>
      </c>
      <c r="EG610" s="15">
        <v>1.7286647993353416E-16</v>
      </c>
      <c r="EH610" s="15">
        <v>1.3619236079756597E-2</v>
      </c>
      <c r="EI610" s="15">
        <v>5.8151781559458576E-3</v>
      </c>
      <c r="EJ610" s="15">
        <v>0</v>
      </c>
      <c r="EK610" s="15">
        <v>2.0692028127695557E-16</v>
      </c>
      <c r="EL610" s="15">
        <v>1.3619236079762403E-2</v>
      </c>
      <c r="EM610" s="15">
        <v>1.880958436164402E-16</v>
      </c>
      <c r="EN610" s="15">
        <v>0.12327250988941561</v>
      </c>
      <c r="EO610" s="15">
        <v>0.28783276300277949</v>
      </c>
    </row>
    <row r="611" spans="1:145">
      <c r="A611" s="14" t="s">
        <v>42</v>
      </c>
      <c r="B611" s="15">
        <v>31</v>
      </c>
      <c r="C611" s="15">
        <v>0</v>
      </c>
      <c r="D611" s="15">
        <v>0</v>
      </c>
      <c r="E611" s="16">
        <v>31</v>
      </c>
      <c r="F611" s="16">
        <v>31</v>
      </c>
      <c r="G611" s="15">
        <v>0</v>
      </c>
      <c r="H611" s="15">
        <v>31</v>
      </c>
      <c r="I611" s="15">
        <v>31</v>
      </c>
      <c r="J611" s="15">
        <v>0</v>
      </c>
      <c r="K611" s="15">
        <v>31</v>
      </c>
      <c r="L611" s="15">
        <v>0</v>
      </c>
      <c r="M611" s="15">
        <v>31</v>
      </c>
      <c r="N611" s="15">
        <v>31</v>
      </c>
      <c r="O611" s="15">
        <v>0</v>
      </c>
      <c r="P611" s="15">
        <v>31</v>
      </c>
      <c r="Q611" s="15">
        <v>31</v>
      </c>
      <c r="R611" s="15">
        <v>31</v>
      </c>
      <c r="S611" s="15">
        <v>0</v>
      </c>
      <c r="T611" s="15">
        <v>31</v>
      </c>
      <c r="U611" s="15">
        <v>31</v>
      </c>
      <c r="V611" s="15">
        <v>0</v>
      </c>
      <c r="W611" s="15">
        <v>0</v>
      </c>
      <c r="X611" s="15">
        <v>31</v>
      </c>
      <c r="Y611" s="15">
        <v>31</v>
      </c>
      <c r="Z611" s="15">
        <v>31</v>
      </c>
      <c r="AA611" s="15">
        <v>31</v>
      </c>
      <c r="AB611" s="15">
        <v>31</v>
      </c>
      <c r="AC611" s="15">
        <v>31</v>
      </c>
      <c r="AD611" s="15">
        <v>0</v>
      </c>
      <c r="AE611" s="15">
        <v>31</v>
      </c>
      <c r="AF611" s="15">
        <v>31</v>
      </c>
      <c r="AG611" s="15">
        <v>0</v>
      </c>
      <c r="AH611" s="15">
        <v>0</v>
      </c>
      <c r="AI611" s="15">
        <v>31</v>
      </c>
      <c r="AJ611" s="15">
        <v>31</v>
      </c>
      <c r="AK611" s="15">
        <v>0</v>
      </c>
      <c r="AL611" s="15">
        <v>31</v>
      </c>
      <c r="AM611" s="15">
        <v>31</v>
      </c>
      <c r="AN611" s="15">
        <v>25</v>
      </c>
      <c r="AO611" s="15">
        <v>25</v>
      </c>
      <c r="AP611" s="15">
        <v>28</v>
      </c>
      <c r="AQ611" s="15">
        <v>28</v>
      </c>
      <c r="AR611" s="15">
        <v>0</v>
      </c>
      <c r="AS611" s="15">
        <v>0</v>
      </c>
      <c r="AT611" s="15">
        <v>13</v>
      </c>
      <c r="AU611" s="15">
        <v>13</v>
      </c>
      <c r="AV611" s="15">
        <v>28</v>
      </c>
      <c r="AW611" s="15">
        <v>28</v>
      </c>
      <c r="AX611" s="15">
        <v>16</v>
      </c>
      <c r="AY611" s="15">
        <v>16</v>
      </c>
      <c r="AZ611" s="15">
        <v>28</v>
      </c>
      <c r="BA611" s="15">
        <v>28</v>
      </c>
      <c r="BB611" s="15">
        <v>0</v>
      </c>
      <c r="BC611" s="15">
        <v>0</v>
      </c>
      <c r="BD611" s="15">
        <v>4</v>
      </c>
      <c r="BE611" s="15">
        <v>4</v>
      </c>
      <c r="BF611" s="15">
        <v>28</v>
      </c>
      <c r="BG611" s="15">
        <v>28</v>
      </c>
      <c r="BH611" s="15">
        <v>12</v>
      </c>
      <c r="BI611" s="15">
        <v>12</v>
      </c>
      <c r="BJ611" s="15">
        <v>0</v>
      </c>
      <c r="BK611" s="15">
        <v>0</v>
      </c>
      <c r="BL611" s="15">
        <v>28</v>
      </c>
      <c r="BM611" s="15">
        <v>28</v>
      </c>
      <c r="BN611" s="15">
        <v>28</v>
      </c>
      <c r="BO611" s="15">
        <v>28</v>
      </c>
      <c r="BP611" s="15">
        <v>13</v>
      </c>
      <c r="BQ611" s="15">
        <v>13</v>
      </c>
      <c r="BR611" s="15">
        <v>28</v>
      </c>
      <c r="BS611" s="15">
        <v>28</v>
      </c>
      <c r="BT611" s="15">
        <v>0</v>
      </c>
      <c r="BU611" s="15">
        <v>0</v>
      </c>
      <c r="BV611" s="15">
        <v>0</v>
      </c>
      <c r="BW611" s="15">
        <v>0</v>
      </c>
      <c r="BX611" s="15">
        <v>28</v>
      </c>
      <c r="BY611" s="15">
        <v>28</v>
      </c>
      <c r="BZ611" s="15">
        <v>28</v>
      </c>
      <c r="CA611" s="15">
        <v>28</v>
      </c>
      <c r="CB611" s="15">
        <v>15</v>
      </c>
      <c r="CC611" s="15">
        <v>15</v>
      </c>
      <c r="CD611" s="15">
        <v>20</v>
      </c>
      <c r="CE611" s="15">
        <v>20</v>
      </c>
      <c r="CF611" s="15">
        <v>31</v>
      </c>
      <c r="CG611" s="15">
        <v>31</v>
      </c>
      <c r="CH611" s="15">
        <v>31</v>
      </c>
      <c r="CI611" s="15">
        <v>31</v>
      </c>
      <c r="CJ611" s="15">
        <v>31</v>
      </c>
      <c r="CK611" s="15">
        <v>31</v>
      </c>
      <c r="CL611" s="15">
        <v>31</v>
      </c>
      <c r="CM611" s="15">
        <v>31</v>
      </c>
      <c r="CN611" s="15">
        <v>31</v>
      </c>
      <c r="CO611" s="15">
        <v>31</v>
      </c>
      <c r="CP611" s="15">
        <v>31</v>
      </c>
      <c r="CQ611" s="15">
        <v>28</v>
      </c>
      <c r="CR611" s="15">
        <v>25</v>
      </c>
      <c r="CS611" s="15">
        <v>0</v>
      </c>
      <c r="CT611" s="15">
        <v>13</v>
      </c>
      <c r="CU611" s="15">
        <v>28</v>
      </c>
      <c r="CV611" s="15">
        <v>16</v>
      </c>
      <c r="CW611" s="15">
        <v>4</v>
      </c>
      <c r="CX611" s="15">
        <v>28</v>
      </c>
      <c r="CY611" s="15">
        <v>12</v>
      </c>
      <c r="CZ611" s="15">
        <v>0</v>
      </c>
      <c r="DA611" s="15">
        <v>28</v>
      </c>
      <c r="DB611" s="15">
        <v>28</v>
      </c>
      <c r="DC611" s="15">
        <v>28</v>
      </c>
      <c r="DD611" s="15">
        <v>28</v>
      </c>
      <c r="DE611" s="15">
        <v>28</v>
      </c>
      <c r="DF611" s="15">
        <v>28</v>
      </c>
      <c r="DG611" s="15">
        <v>28</v>
      </c>
      <c r="DH611" s="15">
        <v>28</v>
      </c>
      <c r="DI611" s="15">
        <v>28</v>
      </c>
      <c r="DJ611" s="15">
        <v>28</v>
      </c>
      <c r="DK611" s="15">
        <v>31</v>
      </c>
      <c r="DL611" s="15">
        <v>31</v>
      </c>
      <c r="DM611" s="15">
        <v>31</v>
      </c>
      <c r="DN611" s="15">
        <v>31</v>
      </c>
      <c r="DO611" s="15">
        <v>31</v>
      </c>
      <c r="DP611" s="15">
        <v>31</v>
      </c>
      <c r="DQ611" s="15">
        <v>31</v>
      </c>
      <c r="DR611" s="15">
        <v>31</v>
      </c>
      <c r="DS611" s="15">
        <v>31</v>
      </c>
      <c r="DT611" s="15">
        <v>31</v>
      </c>
      <c r="DU611" s="15">
        <v>31</v>
      </c>
      <c r="DV611" s="15">
        <v>31</v>
      </c>
      <c r="DW611" s="15">
        <v>31</v>
      </c>
      <c r="DX611" s="15">
        <v>31</v>
      </c>
      <c r="DY611" s="15">
        <v>31</v>
      </c>
      <c r="DZ611" s="15">
        <v>31</v>
      </c>
      <c r="EA611" s="15">
        <v>31</v>
      </c>
      <c r="EB611" s="15">
        <v>31</v>
      </c>
      <c r="EC611" s="15">
        <v>31</v>
      </c>
      <c r="ED611" s="15">
        <v>31</v>
      </c>
      <c r="EE611" s="15">
        <v>31</v>
      </c>
      <c r="EF611" s="15">
        <v>31</v>
      </c>
      <c r="EG611" s="15">
        <v>31</v>
      </c>
      <c r="EH611" s="15">
        <v>31</v>
      </c>
      <c r="EI611" s="15">
        <v>31</v>
      </c>
      <c r="EJ611" s="15">
        <v>31</v>
      </c>
      <c r="EK611" s="15">
        <v>31</v>
      </c>
      <c r="EL611" s="15">
        <v>31</v>
      </c>
      <c r="EM611" s="15">
        <v>31</v>
      </c>
      <c r="EN611" s="15">
        <v>31</v>
      </c>
      <c r="EO611" s="15">
        <v>31</v>
      </c>
    </row>
    <row r="612" spans="1:145">
      <c r="A612" s="10"/>
      <c r="E612" s="10"/>
      <c r="F612" s="10"/>
    </row>
    <row r="613" spans="1:145">
      <c r="A613" s="10"/>
      <c r="E613" s="10"/>
      <c r="F613" s="10"/>
    </row>
    <row r="614" spans="1:145">
      <c r="A614" s="10"/>
      <c r="E614" s="10"/>
      <c r="F614" s="10"/>
    </row>
    <row r="615" spans="1:145">
      <c r="A615" s="5" t="s">
        <v>0</v>
      </c>
      <c r="B615" s="11" t="s">
        <v>20</v>
      </c>
      <c r="C615" s="11" t="s">
        <v>34</v>
      </c>
      <c r="D615" s="11" t="s">
        <v>19</v>
      </c>
      <c r="E615" s="5" t="s">
        <v>21</v>
      </c>
      <c r="F615" s="5" t="s">
        <v>22</v>
      </c>
      <c r="G615" s="11" t="s">
        <v>23</v>
      </c>
      <c r="H615" s="11" t="s">
        <v>24</v>
      </c>
      <c r="I615" s="11" t="s">
        <v>27</v>
      </c>
      <c r="J615" s="11" t="s">
        <v>26</v>
      </c>
      <c r="K615" s="11" t="s">
        <v>29</v>
      </c>
      <c r="L615" s="11" t="s">
        <v>25</v>
      </c>
      <c r="M615" s="11" t="s">
        <v>89</v>
      </c>
      <c r="N615" s="11" t="s">
        <v>90</v>
      </c>
      <c r="O615" s="11" t="s">
        <v>91</v>
      </c>
      <c r="P615" s="11" t="s">
        <v>92</v>
      </c>
      <c r="Q615" s="11" t="s">
        <v>93</v>
      </c>
      <c r="R615" s="11" t="s">
        <v>94</v>
      </c>
      <c r="S615" s="11" t="s">
        <v>95</v>
      </c>
      <c r="T615" s="11" t="s">
        <v>96</v>
      </c>
      <c r="U615" s="11" t="s">
        <v>97</v>
      </c>
      <c r="V615" s="11" t="s">
        <v>98</v>
      </c>
      <c r="W615" s="11" t="s">
        <v>99</v>
      </c>
      <c r="X615" s="11" t="s">
        <v>100</v>
      </c>
      <c r="Y615" s="11" t="s">
        <v>101</v>
      </c>
      <c r="Z615" s="11" t="s">
        <v>102</v>
      </c>
      <c r="AA615" s="11" t="s">
        <v>103</v>
      </c>
      <c r="AB615" s="11" t="s">
        <v>104</v>
      </c>
      <c r="AC615" s="11" t="s">
        <v>105</v>
      </c>
      <c r="AD615" s="11" t="s">
        <v>106</v>
      </c>
      <c r="AE615" s="11" t="s">
        <v>107</v>
      </c>
      <c r="AF615" s="11" t="s">
        <v>108</v>
      </c>
      <c r="AG615" s="11" t="s">
        <v>109</v>
      </c>
      <c r="AH615" s="11" t="s">
        <v>110</v>
      </c>
      <c r="AI615" s="11" t="s">
        <v>111</v>
      </c>
      <c r="AJ615" s="11" t="s">
        <v>112</v>
      </c>
      <c r="AK615" s="11" t="s">
        <v>113</v>
      </c>
      <c r="AL615" s="11" t="s">
        <v>132</v>
      </c>
      <c r="AM615" s="11" t="s">
        <v>133</v>
      </c>
      <c r="AN615" s="11" t="s">
        <v>189</v>
      </c>
      <c r="AO615" s="11" t="s">
        <v>190</v>
      </c>
      <c r="AP615" s="11" t="s">
        <v>191</v>
      </c>
      <c r="AQ615" s="11" t="s">
        <v>192</v>
      </c>
      <c r="AR615" s="11" t="s">
        <v>193</v>
      </c>
      <c r="AS615" s="11" t="s">
        <v>194</v>
      </c>
      <c r="AT615" s="11" t="s">
        <v>195</v>
      </c>
      <c r="AU615" s="11" t="s">
        <v>196</v>
      </c>
      <c r="AV615" s="11" t="s">
        <v>11</v>
      </c>
      <c r="AW615" s="11" t="s">
        <v>12</v>
      </c>
      <c r="AX615" s="11" t="s">
        <v>9</v>
      </c>
      <c r="AY615" s="11" t="s">
        <v>10</v>
      </c>
      <c r="AZ615" s="11" t="s">
        <v>35</v>
      </c>
      <c r="BA615" s="11" t="s">
        <v>36</v>
      </c>
      <c r="BB615" s="11" t="s">
        <v>197</v>
      </c>
      <c r="BC615" s="11" t="s">
        <v>198</v>
      </c>
      <c r="BD615" s="11" t="s">
        <v>199</v>
      </c>
      <c r="BE615" s="11" t="s">
        <v>200</v>
      </c>
      <c r="BF615" s="11" t="s">
        <v>201</v>
      </c>
      <c r="BG615" s="11" t="s">
        <v>202</v>
      </c>
      <c r="BH615" s="11" t="s">
        <v>203</v>
      </c>
      <c r="BI615" s="11" t="s">
        <v>204</v>
      </c>
      <c r="BJ615" s="11" t="s">
        <v>205</v>
      </c>
      <c r="BK615" s="11" t="s">
        <v>206</v>
      </c>
      <c r="BL615" s="11" t="s">
        <v>17</v>
      </c>
      <c r="BM615" s="11" t="s">
        <v>18</v>
      </c>
      <c r="BN615" s="11" t="s">
        <v>207</v>
      </c>
      <c r="BO615" s="11" t="s">
        <v>208</v>
      </c>
      <c r="BP615" s="11" t="s">
        <v>209</v>
      </c>
      <c r="BQ615" s="11" t="s">
        <v>210</v>
      </c>
      <c r="BR615" s="11" t="s">
        <v>13</v>
      </c>
      <c r="BS615" s="11" t="s">
        <v>14</v>
      </c>
      <c r="BT615" s="11" t="s">
        <v>211</v>
      </c>
      <c r="BU615" s="11" t="s">
        <v>212</v>
      </c>
      <c r="BV615" s="11" t="s">
        <v>213</v>
      </c>
      <c r="BW615" s="11" t="s">
        <v>214</v>
      </c>
      <c r="BX615" s="11" t="s">
        <v>37</v>
      </c>
      <c r="BY615" s="11" t="s">
        <v>38</v>
      </c>
      <c r="BZ615" s="11" t="s">
        <v>15</v>
      </c>
      <c r="CA615" s="11" t="s">
        <v>16</v>
      </c>
      <c r="CB615" s="11" t="s">
        <v>215</v>
      </c>
      <c r="CC615" s="11" t="s">
        <v>216</v>
      </c>
      <c r="CD615" s="11" t="s">
        <v>235</v>
      </c>
      <c r="CE615" s="11" t="s">
        <v>236</v>
      </c>
      <c r="CF615" s="11" t="s">
        <v>138</v>
      </c>
      <c r="CG615" s="11" t="s">
        <v>139</v>
      </c>
      <c r="CH615" s="11" t="s">
        <v>140</v>
      </c>
      <c r="CI615" s="11" t="s">
        <v>141</v>
      </c>
      <c r="CJ615" s="11" t="s">
        <v>142</v>
      </c>
      <c r="CK615" s="11" t="s">
        <v>143</v>
      </c>
      <c r="CL615" s="11" t="s">
        <v>144</v>
      </c>
      <c r="CM615" s="11" t="s">
        <v>145</v>
      </c>
      <c r="CN615" s="11" t="s">
        <v>146</v>
      </c>
      <c r="CO615" s="11" t="s">
        <v>147</v>
      </c>
      <c r="CP615" s="11" t="s">
        <v>157</v>
      </c>
      <c r="CQ615" s="11" t="s">
        <v>47</v>
      </c>
      <c r="CR615" s="11" t="s">
        <v>217</v>
      </c>
      <c r="CS615" s="11" t="s">
        <v>219</v>
      </c>
      <c r="CT615" s="11" t="s">
        <v>221</v>
      </c>
      <c r="CU615" s="11" t="s">
        <v>223</v>
      </c>
      <c r="CV615" s="11" t="s">
        <v>224</v>
      </c>
      <c r="CW615" s="11" t="s">
        <v>225</v>
      </c>
      <c r="CX615" s="11" t="s">
        <v>227</v>
      </c>
      <c r="CY615" s="11" t="s">
        <v>229</v>
      </c>
      <c r="CZ615" s="11" t="s">
        <v>231</v>
      </c>
      <c r="DA615" s="11" t="s">
        <v>233</v>
      </c>
      <c r="DB615" s="11" t="s">
        <v>234</v>
      </c>
      <c r="DC615" s="11" t="s">
        <v>43</v>
      </c>
      <c r="DD615" s="11" t="s">
        <v>114</v>
      </c>
      <c r="DE615" s="11" t="s">
        <v>115</v>
      </c>
      <c r="DF615" s="11" t="s">
        <v>116</v>
      </c>
      <c r="DG615" s="11" t="s">
        <v>51</v>
      </c>
      <c r="DH615" s="11" t="s">
        <v>52</v>
      </c>
      <c r="DI615" s="11" t="s">
        <v>117</v>
      </c>
      <c r="DJ615" s="11" t="s">
        <v>118</v>
      </c>
      <c r="DK615" s="11" t="s">
        <v>67</v>
      </c>
      <c r="DL615" s="11" t="s">
        <v>69</v>
      </c>
      <c r="DM615" s="11" t="s">
        <v>119</v>
      </c>
      <c r="DN615" s="11" t="s">
        <v>70</v>
      </c>
      <c r="DO615" s="11" t="s">
        <v>121</v>
      </c>
      <c r="DP615" s="11" t="s">
        <v>72</v>
      </c>
      <c r="DQ615" s="11" t="s">
        <v>73</v>
      </c>
      <c r="DR615" s="11" t="s">
        <v>120</v>
      </c>
      <c r="DS615" s="11" t="s">
        <v>74</v>
      </c>
      <c r="DT615" s="11" t="s">
        <v>122</v>
      </c>
      <c r="DU615" s="11" t="s">
        <v>129</v>
      </c>
      <c r="DV615" s="11" t="s">
        <v>126</v>
      </c>
      <c r="DW615" s="11" t="s">
        <v>137</v>
      </c>
      <c r="DX615" s="11" t="s">
        <v>128</v>
      </c>
      <c r="DY615" s="11" t="s">
        <v>153</v>
      </c>
      <c r="DZ615" s="11" t="s">
        <v>131</v>
      </c>
      <c r="EA615" s="11" t="s">
        <v>152</v>
      </c>
      <c r="EB615" s="11" t="s">
        <v>249</v>
      </c>
      <c r="EC615" s="11" t="s">
        <v>250</v>
      </c>
      <c r="ED615" s="11" t="s">
        <v>251</v>
      </c>
      <c r="EE615" s="11" t="s">
        <v>154</v>
      </c>
      <c r="EF615" s="11" t="s">
        <v>173</v>
      </c>
      <c r="EG615" s="11" t="s">
        <v>169</v>
      </c>
      <c r="EH615" s="11" t="s">
        <v>168</v>
      </c>
      <c r="EI615" s="11" t="s">
        <v>171</v>
      </c>
      <c r="EJ615" s="11" t="s">
        <v>174</v>
      </c>
      <c r="EK615" s="11" t="s">
        <v>176</v>
      </c>
      <c r="EL615" s="11" t="s">
        <v>167</v>
      </c>
      <c r="EM615" s="11" t="s">
        <v>182</v>
      </c>
      <c r="EN615" s="11" t="s">
        <v>181</v>
      </c>
      <c r="EO615" s="11" t="s">
        <v>180</v>
      </c>
    </row>
    <row r="616" spans="1:145">
      <c r="A616" s="5" t="s">
        <v>1</v>
      </c>
      <c r="B616" s="11" t="s">
        <v>255</v>
      </c>
      <c r="C616" s="11" t="s">
        <v>255</v>
      </c>
      <c r="D616" s="11" t="s">
        <v>255</v>
      </c>
      <c r="E616" s="5" t="s">
        <v>255</v>
      </c>
      <c r="F616" s="5" t="s">
        <v>255</v>
      </c>
      <c r="G616" s="11" t="s">
        <v>255</v>
      </c>
      <c r="H616" s="11" t="s">
        <v>255</v>
      </c>
      <c r="I616" s="11" t="s">
        <v>255</v>
      </c>
      <c r="J616" s="11" t="s">
        <v>255</v>
      </c>
      <c r="K616" s="11" t="s">
        <v>255</v>
      </c>
      <c r="L616" s="11" t="s">
        <v>255</v>
      </c>
      <c r="M616" s="11" t="s">
        <v>255</v>
      </c>
      <c r="N616" s="11" t="s">
        <v>255</v>
      </c>
      <c r="O616" s="11" t="s">
        <v>255</v>
      </c>
      <c r="P616" s="11" t="s">
        <v>255</v>
      </c>
      <c r="Q616" s="11" t="s">
        <v>255</v>
      </c>
      <c r="R616" s="11" t="s">
        <v>255</v>
      </c>
      <c r="S616" s="11" t="s">
        <v>255</v>
      </c>
      <c r="T616" s="11" t="s">
        <v>255</v>
      </c>
      <c r="U616" s="11" t="s">
        <v>255</v>
      </c>
      <c r="V616" s="11" t="s">
        <v>255</v>
      </c>
      <c r="W616" s="11" t="s">
        <v>255</v>
      </c>
      <c r="X616" s="11" t="s">
        <v>255</v>
      </c>
      <c r="Y616" s="11" t="s">
        <v>255</v>
      </c>
      <c r="Z616" s="11" t="s">
        <v>255</v>
      </c>
      <c r="AA616" s="11" t="s">
        <v>255</v>
      </c>
      <c r="AB616" s="11" t="s">
        <v>255</v>
      </c>
      <c r="AC616" s="11" t="s">
        <v>255</v>
      </c>
      <c r="AD616" s="11" t="s">
        <v>255</v>
      </c>
      <c r="AE616" s="11" t="s">
        <v>255</v>
      </c>
      <c r="AF616" s="11" t="s">
        <v>255</v>
      </c>
      <c r="AG616" s="11" t="s">
        <v>255</v>
      </c>
      <c r="AH616" s="11" t="s">
        <v>255</v>
      </c>
      <c r="AI616" s="11" t="s">
        <v>255</v>
      </c>
      <c r="AJ616" s="11" t="s">
        <v>255</v>
      </c>
      <c r="AK616" s="11" t="s">
        <v>255</v>
      </c>
      <c r="AL616" s="11" t="s">
        <v>255</v>
      </c>
      <c r="AM616" s="11" t="s">
        <v>255</v>
      </c>
      <c r="AN616" s="11" t="s">
        <v>33</v>
      </c>
      <c r="AO616" s="11" t="s">
        <v>33</v>
      </c>
      <c r="AP616" s="11" t="s">
        <v>33</v>
      </c>
      <c r="AQ616" s="11" t="s">
        <v>33</v>
      </c>
      <c r="AR616" s="11" t="s">
        <v>33</v>
      </c>
      <c r="AS616" s="11" t="s">
        <v>33</v>
      </c>
      <c r="AT616" s="11" t="s">
        <v>33</v>
      </c>
      <c r="AU616" s="11" t="s">
        <v>33</v>
      </c>
      <c r="AV616" s="11" t="s">
        <v>33</v>
      </c>
      <c r="AW616" s="11" t="s">
        <v>33</v>
      </c>
      <c r="AX616" s="11" t="s">
        <v>33</v>
      </c>
      <c r="AY616" s="11" t="s">
        <v>33</v>
      </c>
      <c r="AZ616" s="11" t="s">
        <v>33</v>
      </c>
      <c r="BA616" s="11" t="s">
        <v>33</v>
      </c>
      <c r="BB616" s="11" t="s">
        <v>33</v>
      </c>
      <c r="BC616" s="11" t="s">
        <v>33</v>
      </c>
      <c r="BD616" s="11" t="s">
        <v>33</v>
      </c>
      <c r="BE616" s="11" t="s">
        <v>33</v>
      </c>
      <c r="BF616" s="11" t="s">
        <v>33</v>
      </c>
      <c r="BG616" s="11" t="s">
        <v>33</v>
      </c>
      <c r="BH616" s="11" t="s">
        <v>33</v>
      </c>
      <c r="BI616" s="11" t="s">
        <v>33</v>
      </c>
      <c r="BJ616" s="11" t="s">
        <v>33</v>
      </c>
      <c r="BK616" s="11" t="s">
        <v>33</v>
      </c>
      <c r="BL616" s="11" t="s">
        <v>33</v>
      </c>
      <c r="BM616" s="11" t="s">
        <v>33</v>
      </c>
      <c r="BN616" s="11" t="s">
        <v>33</v>
      </c>
      <c r="BO616" s="11" t="s">
        <v>33</v>
      </c>
      <c r="BP616" s="11" t="s">
        <v>33</v>
      </c>
      <c r="BQ616" s="11" t="s">
        <v>33</v>
      </c>
      <c r="BR616" s="11" t="s">
        <v>33</v>
      </c>
      <c r="BS616" s="11" t="s">
        <v>33</v>
      </c>
      <c r="BT616" s="11" t="s">
        <v>33</v>
      </c>
      <c r="BU616" s="11" t="s">
        <v>33</v>
      </c>
      <c r="BV616" s="11" t="s">
        <v>33</v>
      </c>
      <c r="BW616" s="11" t="s">
        <v>33</v>
      </c>
      <c r="BX616" s="11" t="s">
        <v>33</v>
      </c>
      <c r="BY616" s="11" t="s">
        <v>33</v>
      </c>
      <c r="BZ616" s="11" t="s">
        <v>33</v>
      </c>
      <c r="CA616" s="11" t="s">
        <v>33</v>
      </c>
      <c r="CB616" s="11" t="s">
        <v>33</v>
      </c>
      <c r="CC616" s="11" t="s">
        <v>33</v>
      </c>
      <c r="CD616" s="11" t="s">
        <v>33</v>
      </c>
      <c r="CE616" s="11" t="s">
        <v>33</v>
      </c>
      <c r="CF616" s="11" t="s">
        <v>2</v>
      </c>
      <c r="CG616" s="11" t="s">
        <v>3</v>
      </c>
      <c r="CH616" s="11" t="s">
        <v>63</v>
      </c>
      <c r="CI616" s="11" t="s">
        <v>6</v>
      </c>
      <c r="CJ616" s="11" t="s">
        <v>4</v>
      </c>
      <c r="CK616" s="11" t="s">
        <v>5</v>
      </c>
      <c r="CL616" s="11" t="s">
        <v>2</v>
      </c>
      <c r="CM616" s="11" t="s">
        <v>48</v>
      </c>
      <c r="CN616" s="11" t="s">
        <v>134</v>
      </c>
      <c r="CO616" s="11" t="s">
        <v>135</v>
      </c>
      <c r="CP616" s="11" t="s">
        <v>158</v>
      </c>
      <c r="CQ616" s="11" t="s">
        <v>33</v>
      </c>
      <c r="CR616" s="11" t="s">
        <v>33</v>
      </c>
      <c r="CS616" s="11" t="s">
        <v>33</v>
      </c>
      <c r="CT616" s="11" t="s">
        <v>33</v>
      </c>
      <c r="CU616" s="11" t="s">
        <v>33</v>
      </c>
      <c r="CV616" s="11" t="s">
        <v>33</v>
      </c>
      <c r="CW616" s="11" t="s">
        <v>33</v>
      </c>
      <c r="CX616" s="11" t="s">
        <v>33</v>
      </c>
      <c r="CY616" s="11" t="s">
        <v>33</v>
      </c>
      <c r="CZ616" s="11" t="s">
        <v>33</v>
      </c>
      <c r="DA616" s="11" t="s">
        <v>33</v>
      </c>
      <c r="DB616" s="11" t="s">
        <v>33</v>
      </c>
      <c r="DC616" s="11" t="s">
        <v>33</v>
      </c>
      <c r="DD616" s="11" t="s">
        <v>7</v>
      </c>
      <c r="DE616" s="11" t="s">
        <v>7</v>
      </c>
      <c r="DF616" s="11" t="s">
        <v>7</v>
      </c>
      <c r="DG616" s="11" t="s">
        <v>8</v>
      </c>
      <c r="DH616" s="11" t="s">
        <v>8</v>
      </c>
      <c r="DI616" s="11" t="s">
        <v>8</v>
      </c>
      <c r="DJ616" s="11" t="s">
        <v>8</v>
      </c>
      <c r="DK616" s="11" t="s">
        <v>68</v>
      </c>
      <c r="DL616" s="11" t="s">
        <v>3</v>
      </c>
      <c r="DM616" s="11" t="s">
        <v>68</v>
      </c>
      <c r="DN616" s="11" t="s">
        <v>48</v>
      </c>
      <c r="DO616" s="11" t="s">
        <v>71</v>
      </c>
      <c r="DP616" s="11" t="s">
        <v>7</v>
      </c>
      <c r="DQ616" s="11" t="s">
        <v>2</v>
      </c>
      <c r="DR616" s="11" t="s">
        <v>68</v>
      </c>
      <c r="DS616" s="11" t="s">
        <v>48</v>
      </c>
      <c r="DT616" s="11" t="s">
        <v>71</v>
      </c>
      <c r="DU616" s="11" t="s">
        <v>8</v>
      </c>
      <c r="DV616" s="11" t="s">
        <v>4</v>
      </c>
      <c r="DW616" s="11" t="s">
        <v>3</v>
      </c>
      <c r="DX616" s="11" t="s">
        <v>5</v>
      </c>
      <c r="DY616" s="11" t="s">
        <v>5</v>
      </c>
      <c r="DZ616" s="11" t="s">
        <v>5</v>
      </c>
      <c r="EA616" s="11" t="s">
        <v>5</v>
      </c>
      <c r="EB616" s="11" t="s">
        <v>4</v>
      </c>
      <c r="EC616" s="11" t="s">
        <v>2</v>
      </c>
      <c r="ED616" s="11" t="s">
        <v>48</v>
      </c>
      <c r="EE616" s="11" t="s">
        <v>8</v>
      </c>
      <c r="EF616" s="11" t="s">
        <v>2</v>
      </c>
      <c r="EG616" s="11" t="s">
        <v>68</v>
      </c>
      <c r="EH616" s="11" t="s">
        <v>68</v>
      </c>
      <c r="EI616" s="11" t="s">
        <v>172</v>
      </c>
      <c r="EJ616" s="11" t="s">
        <v>175</v>
      </c>
      <c r="EK616" s="11" t="s">
        <v>177</v>
      </c>
      <c r="EL616" s="11" t="s">
        <v>3</v>
      </c>
      <c r="EM616" s="11" t="s">
        <v>172</v>
      </c>
      <c r="EN616" s="11" t="s">
        <v>3</v>
      </c>
      <c r="EO616" s="11" t="s">
        <v>7</v>
      </c>
    </row>
    <row r="617" spans="1:145">
      <c r="A617" s="12">
        <v>40476.615972222222</v>
      </c>
      <c r="B617" s="13">
        <v>18</v>
      </c>
      <c r="C617" s="13" t="s">
        <v>62</v>
      </c>
      <c r="D617" s="13" t="s">
        <v>76</v>
      </c>
      <c r="E617" s="12">
        <v>40476.615972222222</v>
      </c>
      <c r="F617" s="12">
        <v>40476.636805555558</v>
      </c>
      <c r="G617" s="13" t="s">
        <v>28</v>
      </c>
      <c r="H617" s="13">
        <v>2</v>
      </c>
      <c r="I617" s="13">
        <v>1</v>
      </c>
      <c r="J617" s="13" t="s">
        <v>255</v>
      </c>
      <c r="K617" s="13">
        <v>5</v>
      </c>
      <c r="L617" s="13" t="s">
        <v>255</v>
      </c>
      <c r="M617" s="13">
        <v>548557</v>
      </c>
      <c r="N617" s="13">
        <v>548558</v>
      </c>
      <c r="O617" s="13" t="s">
        <v>255</v>
      </c>
      <c r="P617" s="13">
        <v>1.4532731969003152E-2</v>
      </c>
      <c r="Q617" s="13" t="s">
        <v>255</v>
      </c>
      <c r="R617" s="13">
        <v>3.2277699322942492</v>
      </c>
      <c r="S617" s="13" t="s">
        <v>255</v>
      </c>
      <c r="T617" s="13">
        <v>1.6621551483862447</v>
      </c>
      <c r="U617" s="13">
        <v>1.4093599101018053</v>
      </c>
      <c r="V617" s="13" t="s">
        <v>255</v>
      </c>
      <c r="W617" s="13" t="s">
        <v>255</v>
      </c>
      <c r="X617" s="13">
        <v>2.237847596048228</v>
      </c>
      <c r="Y617" s="13">
        <v>2.1975229652625626E-2</v>
      </c>
      <c r="Z617" s="13">
        <v>13.369035539446479</v>
      </c>
      <c r="AA617" s="13">
        <v>7.2057558529474874E-2</v>
      </c>
      <c r="AB617" s="13">
        <v>2.7160493827160497E-3</v>
      </c>
      <c r="AC617" s="13">
        <v>72.854054648039209</v>
      </c>
      <c r="AD617" s="13" t="s">
        <v>255</v>
      </c>
      <c r="AE617" s="13">
        <v>8.4427536566278327E-2</v>
      </c>
      <c r="AF617" s="13">
        <v>4.6795197186221191</v>
      </c>
      <c r="AG617" s="13" t="s">
        <v>255</v>
      </c>
      <c r="AH617" s="13" t="s">
        <v>255</v>
      </c>
      <c r="AI617" s="13">
        <v>0.34776679231912316</v>
      </c>
      <c r="AJ617" s="13">
        <v>1.2320177330496129E-2</v>
      </c>
      <c r="AK617" s="13" t="s">
        <v>255</v>
      </c>
      <c r="AL617" s="13">
        <v>100</v>
      </c>
      <c r="AM617" s="13">
        <v>900</v>
      </c>
      <c r="AN617" s="13" t="s">
        <v>255</v>
      </c>
      <c r="AO617" s="13" t="s">
        <v>255</v>
      </c>
      <c r="AP617" s="13" t="s">
        <v>255</v>
      </c>
      <c r="AQ617" s="13" t="s">
        <v>255</v>
      </c>
      <c r="AR617" s="13" t="s">
        <v>255</v>
      </c>
      <c r="AS617" s="13" t="s">
        <v>255</v>
      </c>
      <c r="AT617" s="13" t="s">
        <v>255</v>
      </c>
      <c r="AU617" s="13" t="s">
        <v>255</v>
      </c>
      <c r="AV617" s="13" t="s">
        <v>255</v>
      </c>
      <c r="AW617" s="13" t="s">
        <v>255</v>
      </c>
      <c r="AX617" s="13" t="s">
        <v>255</v>
      </c>
      <c r="AY617" s="13" t="s">
        <v>255</v>
      </c>
      <c r="AZ617" s="13" t="s">
        <v>255</v>
      </c>
      <c r="BA617" s="13" t="s">
        <v>255</v>
      </c>
      <c r="BB617" s="13" t="s">
        <v>255</v>
      </c>
      <c r="BC617" s="13" t="s">
        <v>255</v>
      </c>
      <c r="BD617" s="13" t="s">
        <v>255</v>
      </c>
      <c r="BE617" s="13" t="s">
        <v>255</v>
      </c>
      <c r="BF617" s="13" t="s">
        <v>255</v>
      </c>
      <c r="BG617" s="13" t="s">
        <v>255</v>
      </c>
      <c r="BH617" s="13" t="s">
        <v>255</v>
      </c>
      <c r="BI617" s="13" t="s">
        <v>255</v>
      </c>
      <c r="BJ617" s="13" t="s">
        <v>255</v>
      </c>
      <c r="BK617" s="13" t="s">
        <v>255</v>
      </c>
      <c r="BL617" s="13" t="s">
        <v>255</v>
      </c>
      <c r="BM617" s="13" t="s">
        <v>255</v>
      </c>
      <c r="BN617" s="13" t="s">
        <v>255</v>
      </c>
      <c r="BO617" s="13" t="s">
        <v>255</v>
      </c>
      <c r="BP617" s="13" t="s">
        <v>255</v>
      </c>
      <c r="BQ617" s="13" t="s">
        <v>255</v>
      </c>
      <c r="BR617" s="13" t="s">
        <v>255</v>
      </c>
      <c r="BS617" s="13" t="s">
        <v>255</v>
      </c>
      <c r="BT617" s="13" t="s">
        <v>255</v>
      </c>
      <c r="BU617" s="13" t="s">
        <v>255</v>
      </c>
      <c r="BV617" s="13" t="s">
        <v>255</v>
      </c>
      <c r="BW617" s="13" t="s">
        <v>255</v>
      </c>
      <c r="BX617" s="13" t="s">
        <v>255</v>
      </c>
      <c r="BY617" s="13" t="s">
        <v>255</v>
      </c>
      <c r="BZ617" s="13" t="s">
        <v>255</v>
      </c>
      <c r="CA617" s="13" t="s">
        <v>255</v>
      </c>
      <c r="CB617" s="13" t="s">
        <v>255</v>
      </c>
      <c r="CC617" s="13" t="s">
        <v>255</v>
      </c>
      <c r="CD617" s="13" t="s">
        <v>255</v>
      </c>
      <c r="CE617" s="13" t="s">
        <v>255</v>
      </c>
      <c r="CF617" s="13">
        <v>2132.39111328125</v>
      </c>
      <c r="CG617" s="13">
        <v>8.3773946762084961</v>
      </c>
      <c r="CH617" s="13">
        <v>44.637466430664063</v>
      </c>
      <c r="CI617" s="13">
        <v>86.712051391601563</v>
      </c>
      <c r="CJ617" s="13">
        <v>18.811307907104492</v>
      </c>
      <c r="CK617" s="13">
        <v>242.074462890625</v>
      </c>
      <c r="CL617" s="13">
        <v>5425.1259765625</v>
      </c>
      <c r="CM617" s="13">
        <v>2.5032303333282471</v>
      </c>
      <c r="CN617" s="13">
        <v>202.16751098632812</v>
      </c>
      <c r="CO617" s="13">
        <v>24.609066009521484</v>
      </c>
      <c r="CP617" s="13">
        <v>80.537623400517646</v>
      </c>
      <c r="CQ617" s="13" t="s">
        <v>255</v>
      </c>
      <c r="CR617" s="13" t="s">
        <v>255</v>
      </c>
      <c r="CS617" s="13" t="s">
        <v>255</v>
      </c>
      <c r="CT617" s="13" t="s">
        <v>255</v>
      </c>
      <c r="CU617" s="13" t="s">
        <v>255</v>
      </c>
      <c r="CV617" s="13" t="s">
        <v>255</v>
      </c>
      <c r="CW617" s="13" t="s">
        <v>255</v>
      </c>
      <c r="CX617" s="13" t="s">
        <v>255</v>
      </c>
      <c r="CY617" s="13" t="s">
        <v>255</v>
      </c>
      <c r="CZ617" s="13" t="s">
        <v>255</v>
      </c>
      <c r="DA617" s="13" t="s">
        <v>255</v>
      </c>
      <c r="DB617" s="13" t="s">
        <v>255</v>
      </c>
      <c r="DC617" s="13" t="s">
        <v>255</v>
      </c>
      <c r="DD617" s="13" t="s">
        <v>255</v>
      </c>
      <c r="DE617" s="13" t="s">
        <v>255</v>
      </c>
      <c r="DF617" s="13" t="s">
        <v>255</v>
      </c>
      <c r="DG617" s="13" t="s">
        <v>255</v>
      </c>
      <c r="DH617" s="13" t="s">
        <v>255</v>
      </c>
      <c r="DI617" s="13" t="s">
        <v>255</v>
      </c>
      <c r="DJ617" s="13" t="s">
        <v>255</v>
      </c>
      <c r="DK617" s="13">
        <v>43699.076014776314</v>
      </c>
      <c r="DL617" s="13">
        <v>5.5639391650401056</v>
      </c>
      <c r="DM617" s="13">
        <v>116059.16004244416</v>
      </c>
      <c r="DN617" s="13">
        <v>2.5441514658230324</v>
      </c>
      <c r="DO617" s="13">
        <v>2.6558721745787062</v>
      </c>
      <c r="DP617" s="13">
        <v>0.40103576297760013</v>
      </c>
      <c r="DQ617" s="13">
        <v>855.16509708140029</v>
      </c>
      <c r="DR617" s="13">
        <v>18294.458652879013</v>
      </c>
      <c r="DS617" s="13">
        <v>6.3439515890884168</v>
      </c>
      <c r="DT617" s="13">
        <v>6.3439515890884168</v>
      </c>
      <c r="DU617" s="13">
        <v>99.995538568688048</v>
      </c>
      <c r="DV617" s="13">
        <v>18.546089285157386</v>
      </c>
      <c r="DW617" s="13">
        <v>5.5639391650401056</v>
      </c>
      <c r="DX617" s="13">
        <v>926.47573658248325</v>
      </c>
      <c r="DY617" s="13">
        <v>1052.0165812164373</v>
      </c>
      <c r="DZ617" s="13">
        <v>256.4450212921991</v>
      </c>
      <c r="EA617" s="13">
        <v>291.11826656183399</v>
      </c>
      <c r="EB617" s="13">
        <v>20.293887361591981</v>
      </c>
      <c r="EC617" s="13">
        <v>1879.2240984521331</v>
      </c>
      <c r="ED617" s="13">
        <v>2.8868967682093007</v>
      </c>
      <c r="EE617" s="13">
        <v>1.6347330067855721E-2</v>
      </c>
      <c r="EF617" s="13">
        <v>500</v>
      </c>
      <c r="EG617" s="13">
        <v>10696.448390677026</v>
      </c>
      <c r="EH617" s="13">
        <v>54395.52440545334</v>
      </c>
      <c r="EI617" s="13">
        <v>4.8393523953550552E-2</v>
      </c>
      <c r="EJ617" s="13">
        <v>20</v>
      </c>
      <c r="EK617" s="13">
        <v>2.1816615649929121</v>
      </c>
      <c r="EL617" s="13">
        <v>6.9258532729629838</v>
      </c>
      <c r="EM617" s="13">
        <v>7.4999999999999997E-2</v>
      </c>
      <c r="EN617" s="13">
        <v>36.093296813964841</v>
      </c>
      <c r="EO617" s="13">
        <v>2.3758523745633406E-2</v>
      </c>
    </row>
    <row r="618" spans="1:145">
      <c r="A618" s="12">
        <v>40476.616666666669</v>
      </c>
      <c r="B618" s="13">
        <v>18</v>
      </c>
      <c r="C618" s="13" t="s">
        <v>62</v>
      </c>
      <c r="D618" s="13" t="s">
        <v>76</v>
      </c>
      <c r="E618" s="12">
        <v>40476.615972222222</v>
      </c>
      <c r="F618" s="12">
        <v>40476.636805555558</v>
      </c>
      <c r="G618" s="13" t="s">
        <v>28</v>
      </c>
      <c r="H618" s="13">
        <v>2</v>
      </c>
      <c r="I618" s="13">
        <v>1</v>
      </c>
      <c r="J618" s="13" t="s">
        <v>255</v>
      </c>
      <c r="K618" s="13">
        <v>5</v>
      </c>
      <c r="L618" s="13" t="s">
        <v>255</v>
      </c>
      <c r="M618" s="13">
        <v>548557</v>
      </c>
      <c r="N618" s="13">
        <v>548558</v>
      </c>
      <c r="O618" s="13" t="s">
        <v>255</v>
      </c>
      <c r="P618" s="13">
        <v>1.4532731969003152E-2</v>
      </c>
      <c r="Q618" s="13" t="s">
        <v>255</v>
      </c>
      <c r="R618" s="13">
        <v>3.2277699322942492</v>
      </c>
      <c r="S618" s="13" t="s">
        <v>255</v>
      </c>
      <c r="T618" s="13">
        <v>1.6621551483862447</v>
      </c>
      <c r="U618" s="13">
        <v>1.4093599101018053</v>
      </c>
      <c r="V618" s="13" t="s">
        <v>255</v>
      </c>
      <c r="W618" s="13" t="s">
        <v>255</v>
      </c>
      <c r="X618" s="13">
        <v>2.237847596048228</v>
      </c>
      <c r="Y618" s="13">
        <v>2.1975229652625626E-2</v>
      </c>
      <c r="Z618" s="13">
        <v>13.369035539446479</v>
      </c>
      <c r="AA618" s="13">
        <v>7.2057558529474874E-2</v>
      </c>
      <c r="AB618" s="13">
        <v>2.7160493827160497E-3</v>
      </c>
      <c r="AC618" s="13">
        <v>72.854054648039209</v>
      </c>
      <c r="AD618" s="13" t="s">
        <v>255</v>
      </c>
      <c r="AE618" s="13">
        <v>8.4427536566278327E-2</v>
      </c>
      <c r="AF618" s="13">
        <v>4.6795197186221191</v>
      </c>
      <c r="AG618" s="13" t="s">
        <v>255</v>
      </c>
      <c r="AH618" s="13" t="s">
        <v>255</v>
      </c>
      <c r="AI618" s="13">
        <v>0.34776679231912316</v>
      </c>
      <c r="AJ618" s="13">
        <v>1.2320177330496129E-2</v>
      </c>
      <c r="AK618" s="13" t="s">
        <v>255</v>
      </c>
      <c r="AL618" s="13">
        <v>100</v>
      </c>
      <c r="AM618" s="13">
        <v>900</v>
      </c>
      <c r="AN618" s="13">
        <v>4.9910399999999999</v>
      </c>
      <c r="AO618" s="13">
        <v>1.98228</v>
      </c>
      <c r="AP618" s="13">
        <v>10775.3</v>
      </c>
      <c r="AQ618" s="13">
        <v>175.375</v>
      </c>
      <c r="AR618" s="13" t="s">
        <v>255</v>
      </c>
      <c r="AS618" s="13" t="s">
        <v>255</v>
      </c>
      <c r="AT618" s="13" t="s">
        <v>255</v>
      </c>
      <c r="AU618" s="13" t="s">
        <v>255</v>
      </c>
      <c r="AV618" s="13">
        <v>10.078200000000001</v>
      </c>
      <c r="AW618" s="13">
        <v>1.0960099999999999</v>
      </c>
      <c r="AX618" s="13" t="s">
        <v>255</v>
      </c>
      <c r="AY618" s="13" t="s">
        <v>255</v>
      </c>
      <c r="AZ618" s="13">
        <v>175600</v>
      </c>
      <c r="BA618" s="13">
        <v>4693.04</v>
      </c>
      <c r="BB618" s="13" t="s">
        <v>255</v>
      </c>
      <c r="BC618" s="13" t="s">
        <v>255</v>
      </c>
      <c r="BD618" s="13">
        <v>4.9552800000000001</v>
      </c>
      <c r="BE618" s="13">
        <v>1.59571</v>
      </c>
      <c r="BF618" s="13">
        <v>73.405699999999996</v>
      </c>
      <c r="BG618" s="13">
        <v>8.2874499999999998</v>
      </c>
      <c r="BH618" s="13">
        <v>33.053699999999999</v>
      </c>
      <c r="BI618" s="13">
        <v>6.9403199999999998</v>
      </c>
      <c r="BJ618" s="13" t="s">
        <v>255</v>
      </c>
      <c r="BK618" s="13" t="s">
        <v>255</v>
      </c>
      <c r="BL618" s="13">
        <v>24.519300000000001</v>
      </c>
      <c r="BM618" s="13">
        <v>2.6542300000000001</v>
      </c>
      <c r="BN618" s="13">
        <v>18263.7</v>
      </c>
      <c r="BO618" s="13">
        <v>634.25</v>
      </c>
      <c r="BP618" s="13">
        <v>27.920500000000001</v>
      </c>
      <c r="BQ618" s="13">
        <v>1.4839599999999999</v>
      </c>
      <c r="BR618" s="13">
        <v>260.29399999999998</v>
      </c>
      <c r="BS618" s="13">
        <v>5.9831300000000001</v>
      </c>
      <c r="BT618" s="13" t="s">
        <v>255</v>
      </c>
      <c r="BU618" s="13" t="s">
        <v>255</v>
      </c>
      <c r="BV618" s="13" t="s">
        <v>255</v>
      </c>
      <c r="BW618" s="13" t="s">
        <v>255</v>
      </c>
      <c r="BX618" s="13">
        <v>15485.5</v>
      </c>
      <c r="BY618" s="13">
        <v>1268.07</v>
      </c>
      <c r="BZ618" s="13">
        <v>86.796300000000002</v>
      </c>
      <c r="CA618" s="13">
        <v>1.12401</v>
      </c>
      <c r="CB618" s="13">
        <v>6.17509</v>
      </c>
      <c r="CC618" s="13">
        <v>1.2473099999999999</v>
      </c>
      <c r="CD618" s="13" t="s">
        <v>255</v>
      </c>
      <c r="CE618" s="13" t="s">
        <v>255</v>
      </c>
      <c r="CF618" s="13">
        <v>2200.024169921875</v>
      </c>
      <c r="CG618" s="13">
        <v>8.4864816665649414</v>
      </c>
      <c r="CH618" s="13">
        <v>45.637359619140625</v>
      </c>
      <c r="CI618" s="13">
        <v>86.6712646484375</v>
      </c>
      <c r="CJ618" s="13">
        <v>18.81463623046875</v>
      </c>
      <c r="CK618" s="13">
        <v>247.3411865234375</v>
      </c>
      <c r="CL618" s="13">
        <v>5437.494140625</v>
      </c>
      <c r="CM618" s="13">
        <v>2.503849983215332</v>
      </c>
      <c r="CN618" s="13">
        <v>205.93965148925781</v>
      </c>
      <c r="CO618" s="13">
        <v>23.744531631469727</v>
      </c>
      <c r="CP618" s="13">
        <v>80.537623400517646</v>
      </c>
      <c r="CQ618" s="13">
        <v>411.29721999999998</v>
      </c>
      <c r="CR618" s="13">
        <v>14.97312</v>
      </c>
      <c r="CS618" s="13" t="s">
        <v>255</v>
      </c>
      <c r="CT618" s="13" t="s">
        <v>255</v>
      </c>
      <c r="CU618" s="13">
        <v>20.156400000000001</v>
      </c>
      <c r="CV618" s="13" t="s">
        <v>255</v>
      </c>
      <c r="CW618" s="13">
        <v>19.821120000000001</v>
      </c>
      <c r="CX618" s="13">
        <v>293.62279999999998</v>
      </c>
      <c r="CY618" s="13">
        <v>99.161100000000005</v>
      </c>
      <c r="CZ618" s="13" t="s">
        <v>255</v>
      </c>
      <c r="DA618" s="13">
        <v>122.59650000000001</v>
      </c>
      <c r="DB618" s="13">
        <v>260.29399999999998</v>
      </c>
      <c r="DC618" s="13">
        <v>830.62504000000001</v>
      </c>
      <c r="DD618" s="13">
        <v>178.41198299927532</v>
      </c>
      <c r="DE618" s="13">
        <v>4.7386492281353005</v>
      </c>
      <c r="DF618" s="13">
        <v>9.5698208333765375</v>
      </c>
      <c r="DG618" s="13">
        <v>0.94406963729303595</v>
      </c>
      <c r="DH618" s="13">
        <v>0.96883720050958855</v>
      </c>
      <c r="DI618" s="13">
        <v>0.94936115203000782</v>
      </c>
      <c r="DJ618" s="13">
        <v>0.97426753755434592</v>
      </c>
      <c r="DK618" s="13">
        <v>45077.104181873037</v>
      </c>
      <c r="DL618" s="13">
        <v>5.7393951606507523</v>
      </c>
      <c r="DM618" s="13">
        <v>116323.75089960807</v>
      </c>
      <c r="DN618" s="13">
        <v>2.4715610923574949</v>
      </c>
      <c r="DO618" s="13">
        <v>2.5805506589393028</v>
      </c>
      <c r="DP618" s="13">
        <v>0.40105806274414069</v>
      </c>
      <c r="DQ618" s="13">
        <v>882.33743157915342</v>
      </c>
      <c r="DR618" s="13">
        <v>18875.753600097873</v>
      </c>
      <c r="DS618" s="13">
        <v>6.1626016827749295</v>
      </c>
      <c r="DT618" s="13">
        <v>6.1626016827749286</v>
      </c>
      <c r="DU618" s="13">
        <v>99.995538568688048</v>
      </c>
      <c r="DV618" s="13">
        <v>18.546089285157386</v>
      </c>
      <c r="DW618" s="13">
        <v>5.7393951606507523</v>
      </c>
      <c r="DX618" s="13">
        <v>926.47573658248325</v>
      </c>
      <c r="DY618" s="13">
        <v>1052.0165812164373</v>
      </c>
      <c r="DZ618" s="13">
        <v>261.83554376492617</v>
      </c>
      <c r="EA618" s="13">
        <v>297.24000732912924</v>
      </c>
      <c r="EB618" s="13">
        <v>20.293887361591981</v>
      </c>
      <c r="EC618" s="13">
        <v>1938.8274559691636</v>
      </c>
      <c r="ED618" s="13">
        <v>2.8045270990382969</v>
      </c>
      <c r="EE618" s="13">
        <v>1.2895697056248235E-2</v>
      </c>
      <c r="EF618" s="13">
        <v>500</v>
      </c>
      <c r="EG618" s="13">
        <v>10696.448390677026</v>
      </c>
      <c r="EH618" s="13">
        <v>55773.552572550063</v>
      </c>
      <c r="EI618" s="13">
        <v>4.8410474954230176E-2</v>
      </c>
      <c r="EJ618" s="13">
        <v>20</v>
      </c>
      <c r="EK618" s="13">
        <v>2.1816615649929121</v>
      </c>
      <c r="EL618" s="13">
        <v>7.1013092685736297</v>
      </c>
      <c r="EM618" s="13">
        <v>7.4999999999999997E-2</v>
      </c>
      <c r="EN618" s="13">
        <v>34.825313059488934</v>
      </c>
      <c r="EO618" s="13">
        <v>2.6838910108933595E-2</v>
      </c>
    </row>
    <row r="619" spans="1:145">
      <c r="A619" s="12">
        <v>40476.617361111108</v>
      </c>
      <c r="B619" s="13">
        <v>18</v>
      </c>
      <c r="C619" s="13" t="s">
        <v>62</v>
      </c>
      <c r="D619" s="13" t="s">
        <v>76</v>
      </c>
      <c r="E619" s="12">
        <v>40476.615972222222</v>
      </c>
      <c r="F619" s="12">
        <v>40476.636805555558</v>
      </c>
      <c r="G619" s="13" t="s">
        <v>28</v>
      </c>
      <c r="H619" s="13">
        <v>2</v>
      </c>
      <c r="I619" s="13">
        <v>1</v>
      </c>
      <c r="J619" s="13" t="s">
        <v>255</v>
      </c>
      <c r="K619" s="13">
        <v>5</v>
      </c>
      <c r="L619" s="13" t="s">
        <v>255</v>
      </c>
      <c r="M619" s="13">
        <v>548557</v>
      </c>
      <c r="N619" s="13">
        <v>548558</v>
      </c>
      <c r="O619" s="13" t="s">
        <v>255</v>
      </c>
      <c r="P619" s="13">
        <v>1.4532731969003152E-2</v>
      </c>
      <c r="Q619" s="13" t="s">
        <v>255</v>
      </c>
      <c r="R619" s="13">
        <v>3.2277699322942492</v>
      </c>
      <c r="S619" s="13" t="s">
        <v>255</v>
      </c>
      <c r="T619" s="13">
        <v>1.6621551483862447</v>
      </c>
      <c r="U619" s="13">
        <v>1.4093599101018053</v>
      </c>
      <c r="V619" s="13" t="s">
        <v>255</v>
      </c>
      <c r="W619" s="13" t="s">
        <v>255</v>
      </c>
      <c r="X619" s="13">
        <v>2.237847596048228</v>
      </c>
      <c r="Y619" s="13">
        <v>2.1975229652625626E-2</v>
      </c>
      <c r="Z619" s="13">
        <v>13.369035539446479</v>
      </c>
      <c r="AA619" s="13">
        <v>7.2057558529474874E-2</v>
      </c>
      <c r="AB619" s="13">
        <v>2.7160493827160497E-3</v>
      </c>
      <c r="AC619" s="13">
        <v>72.854054648039209</v>
      </c>
      <c r="AD619" s="13" t="s">
        <v>255</v>
      </c>
      <c r="AE619" s="13">
        <v>8.4427536566278327E-2</v>
      </c>
      <c r="AF619" s="13">
        <v>4.6795197186221191</v>
      </c>
      <c r="AG619" s="13" t="s">
        <v>255</v>
      </c>
      <c r="AH619" s="13" t="s">
        <v>255</v>
      </c>
      <c r="AI619" s="13">
        <v>0.34776679231912316</v>
      </c>
      <c r="AJ619" s="13">
        <v>1.2320177330496129E-2</v>
      </c>
      <c r="AK619" s="13" t="s">
        <v>255</v>
      </c>
      <c r="AL619" s="13">
        <v>100</v>
      </c>
      <c r="AM619" s="13">
        <v>900</v>
      </c>
      <c r="AN619" s="13">
        <v>10.2271</v>
      </c>
      <c r="AO619" s="13">
        <v>3.6780400000000002</v>
      </c>
      <c r="AP619" s="13">
        <v>15715.1</v>
      </c>
      <c r="AQ619" s="13">
        <v>288.512</v>
      </c>
      <c r="AR619" s="13" t="s">
        <v>255</v>
      </c>
      <c r="AS619" s="13" t="s">
        <v>255</v>
      </c>
      <c r="AT619" s="13">
        <v>9.24939</v>
      </c>
      <c r="AU619" s="13">
        <v>4.0048599999999999</v>
      </c>
      <c r="AV619" s="13">
        <v>14.9068</v>
      </c>
      <c r="AW619" s="13">
        <v>1.64367</v>
      </c>
      <c r="AX619" s="13" t="s">
        <v>255</v>
      </c>
      <c r="AY619" s="13" t="s">
        <v>255</v>
      </c>
      <c r="AZ619" s="13">
        <v>123263</v>
      </c>
      <c r="BA619" s="13">
        <v>3438.69</v>
      </c>
      <c r="BB619" s="13" t="s">
        <v>255</v>
      </c>
      <c r="BC619" s="13" t="s">
        <v>255</v>
      </c>
      <c r="BD619" s="13" t="s">
        <v>255</v>
      </c>
      <c r="BE619" s="13" t="s">
        <v>255</v>
      </c>
      <c r="BF619" s="13">
        <v>91.378200000000007</v>
      </c>
      <c r="BG619" s="13">
        <v>12.5442</v>
      </c>
      <c r="BH619" s="13" t="s">
        <v>255</v>
      </c>
      <c r="BI619" s="13" t="s">
        <v>255</v>
      </c>
      <c r="BJ619" s="13" t="s">
        <v>255</v>
      </c>
      <c r="BK619" s="13" t="s">
        <v>255</v>
      </c>
      <c r="BL619" s="13">
        <v>24.419699999999999</v>
      </c>
      <c r="BM619" s="13">
        <v>3.2925499999999999</v>
      </c>
      <c r="BN619" s="13">
        <v>10413.799999999999</v>
      </c>
      <c r="BO619" s="13">
        <v>622.15200000000004</v>
      </c>
      <c r="BP619" s="13" t="s">
        <v>255</v>
      </c>
      <c r="BQ619" s="13" t="s">
        <v>255</v>
      </c>
      <c r="BR619" s="13">
        <v>442.67700000000002</v>
      </c>
      <c r="BS619" s="13">
        <v>8.1126100000000001</v>
      </c>
      <c r="BT619" s="13" t="s">
        <v>255</v>
      </c>
      <c r="BU619" s="13" t="s">
        <v>255</v>
      </c>
      <c r="BV619" s="13" t="s">
        <v>255</v>
      </c>
      <c r="BW619" s="13" t="s">
        <v>255</v>
      </c>
      <c r="BX619" s="13">
        <v>23335.5</v>
      </c>
      <c r="BY619" s="13">
        <v>2020.1</v>
      </c>
      <c r="BZ619" s="13">
        <v>166.38300000000001</v>
      </c>
      <c r="CA619" s="13">
        <v>1.8718399999999999</v>
      </c>
      <c r="CB619" s="13">
        <v>6.5793499999999998</v>
      </c>
      <c r="CC619" s="13">
        <v>1.9731000000000001</v>
      </c>
      <c r="CD619" s="13" t="s">
        <v>255</v>
      </c>
      <c r="CE619" s="13" t="s">
        <v>255</v>
      </c>
      <c r="CF619" s="13">
        <v>2211.4951171875</v>
      </c>
      <c r="CG619" s="13">
        <v>8.6837329864501953</v>
      </c>
      <c r="CH619" s="13">
        <v>46.646644592285156</v>
      </c>
      <c r="CI619" s="13">
        <v>86.667312622070313</v>
      </c>
      <c r="CJ619" s="13">
        <v>18.857538223266602</v>
      </c>
      <c r="CK619" s="13">
        <v>246.00090026855469</v>
      </c>
      <c r="CL619" s="13">
        <v>5425.99951171875</v>
      </c>
      <c r="CM619" s="13">
        <v>2.4824049472808838</v>
      </c>
      <c r="CN619" s="13">
        <v>210.74789428710937</v>
      </c>
      <c r="CO619" s="13">
        <v>23.009403228759766</v>
      </c>
      <c r="CP619" s="13">
        <v>80.537623400517646</v>
      </c>
      <c r="CQ619" s="13">
        <v>592.85819000000004</v>
      </c>
      <c r="CR619" s="13">
        <v>30.6813</v>
      </c>
      <c r="CS619" s="13" t="s">
        <v>255</v>
      </c>
      <c r="CT619" s="13">
        <v>36.99756</v>
      </c>
      <c r="CU619" s="13">
        <v>29.813600000000001</v>
      </c>
      <c r="CV619" s="13" t="s">
        <v>255</v>
      </c>
      <c r="CW619" s="13" t="s">
        <v>255</v>
      </c>
      <c r="CX619" s="13">
        <v>365.51280000000003</v>
      </c>
      <c r="CY619" s="13" t="s">
        <v>255</v>
      </c>
      <c r="CZ619" s="13" t="s">
        <v>255</v>
      </c>
      <c r="DA619" s="13">
        <v>122.0985</v>
      </c>
      <c r="DB619" s="13">
        <v>442.67700000000002</v>
      </c>
      <c r="DC619" s="13">
        <v>1027.7807600000001</v>
      </c>
      <c r="DD619" s="13">
        <v>140.25170840770991</v>
      </c>
      <c r="DE619" s="13">
        <v>3.5632137297680653</v>
      </c>
      <c r="DF619" s="13">
        <v>6.1771981512534335</v>
      </c>
      <c r="DG619" s="13">
        <v>0.95131756506392473</v>
      </c>
      <c r="DH619" s="13">
        <v>0.96848934030820355</v>
      </c>
      <c r="DI619" s="13">
        <v>0.9581004953815967</v>
      </c>
      <c r="DJ619" s="13">
        <v>0.97539470603460754</v>
      </c>
      <c r="DK619" s="13">
        <v>45209.048900344817</v>
      </c>
      <c r="DL619" s="13">
        <v>5.7561948839784733</v>
      </c>
      <c r="DM619" s="13">
        <v>116077.8474898767</v>
      </c>
      <c r="DN619" s="13">
        <v>2.4535435188386674</v>
      </c>
      <c r="DO619" s="13">
        <v>2.5675799494421869</v>
      </c>
      <c r="DP619" s="13">
        <v>0.40134550609588626</v>
      </c>
      <c r="DQ619" s="13">
        <v>887.57362703619845</v>
      </c>
      <c r="DR619" s="13">
        <v>18987.770989037432</v>
      </c>
      <c r="DS619" s="13">
        <v>6.1132951075138902</v>
      </c>
      <c r="DT619" s="13">
        <v>6.1132951075138893</v>
      </c>
      <c r="DU619" s="13">
        <v>99.995538568688048</v>
      </c>
      <c r="DV619" s="13">
        <v>18.546089285157386</v>
      </c>
      <c r="DW619" s="13">
        <v>5.7561948839784733</v>
      </c>
      <c r="DX619" s="13">
        <v>926.47573658248325</v>
      </c>
      <c r="DY619" s="13">
        <v>1052.0165812164373</v>
      </c>
      <c r="DZ619" s="13">
        <v>263.20998454838201</v>
      </c>
      <c r="EA619" s="13">
        <v>298.80068639272565</v>
      </c>
      <c r="EB619" s="13">
        <v>20.293887361591981</v>
      </c>
      <c r="EC619" s="13">
        <v>1948.9365210460978</v>
      </c>
      <c r="ED619" s="13">
        <v>2.7840822177247353</v>
      </c>
      <c r="EE619" s="13">
        <v>1.1626398212680782E-2</v>
      </c>
      <c r="EF619" s="13">
        <v>500</v>
      </c>
      <c r="EG619" s="13">
        <v>10696.448390677026</v>
      </c>
      <c r="EH619" s="13">
        <v>55905.497291021842</v>
      </c>
      <c r="EI619" s="13">
        <v>4.8501404129767993E-2</v>
      </c>
      <c r="EJ619" s="13">
        <v>20</v>
      </c>
      <c r="EK619" s="13">
        <v>2.1816615649929121</v>
      </c>
      <c r="EL619" s="13">
        <v>7.1181089919013516</v>
      </c>
      <c r="EM619" s="13">
        <v>7.4999999999999997E-2</v>
      </c>
      <c r="EN619" s="13">
        <v>33.747124735514326</v>
      </c>
      <c r="EO619" s="13">
        <v>2.8770589602518905E-2</v>
      </c>
    </row>
    <row r="620" spans="1:145">
      <c r="A620" s="12">
        <v>40476.618055555555</v>
      </c>
      <c r="B620" s="13">
        <v>18</v>
      </c>
      <c r="C620" s="13" t="s">
        <v>62</v>
      </c>
      <c r="D620" s="13" t="s">
        <v>76</v>
      </c>
      <c r="E620" s="12">
        <v>40476.615972222222</v>
      </c>
      <c r="F620" s="12">
        <v>40476.636805555558</v>
      </c>
      <c r="G620" s="13" t="s">
        <v>28</v>
      </c>
      <c r="H620" s="13">
        <v>2</v>
      </c>
      <c r="I620" s="13">
        <v>1</v>
      </c>
      <c r="J620" s="13" t="s">
        <v>255</v>
      </c>
      <c r="K620" s="13">
        <v>5</v>
      </c>
      <c r="L620" s="13" t="s">
        <v>255</v>
      </c>
      <c r="M620" s="13">
        <v>548557</v>
      </c>
      <c r="N620" s="13">
        <v>548558</v>
      </c>
      <c r="O620" s="13" t="s">
        <v>255</v>
      </c>
      <c r="P620" s="13">
        <v>1.4532731969003152E-2</v>
      </c>
      <c r="Q620" s="13" t="s">
        <v>255</v>
      </c>
      <c r="R620" s="13">
        <v>3.2277699322942492</v>
      </c>
      <c r="S620" s="13" t="s">
        <v>255</v>
      </c>
      <c r="T620" s="13">
        <v>1.6621551483862447</v>
      </c>
      <c r="U620" s="13">
        <v>1.4093599101018053</v>
      </c>
      <c r="V620" s="13" t="s">
        <v>255</v>
      </c>
      <c r="W620" s="13" t="s">
        <v>255</v>
      </c>
      <c r="X620" s="13">
        <v>2.237847596048228</v>
      </c>
      <c r="Y620" s="13">
        <v>2.1975229652625626E-2</v>
      </c>
      <c r="Z620" s="13">
        <v>13.369035539446479</v>
      </c>
      <c r="AA620" s="13">
        <v>7.2057558529474874E-2</v>
      </c>
      <c r="AB620" s="13">
        <v>2.7160493827160497E-3</v>
      </c>
      <c r="AC620" s="13">
        <v>72.854054648039209</v>
      </c>
      <c r="AD620" s="13" t="s">
        <v>255</v>
      </c>
      <c r="AE620" s="13">
        <v>8.4427536566278327E-2</v>
      </c>
      <c r="AF620" s="13">
        <v>4.6795197186221191</v>
      </c>
      <c r="AG620" s="13" t="s">
        <v>255</v>
      </c>
      <c r="AH620" s="13" t="s">
        <v>255</v>
      </c>
      <c r="AI620" s="13">
        <v>0.34776679231912316</v>
      </c>
      <c r="AJ620" s="13">
        <v>1.2320177330496129E-2</v>
      </c>
      <c r="AK620" s="13" t="s">
        <v>255</v>
      </c>
      <c r="AL620" s="13">
        <v>100</v>
      </c>
      <c r="AM620" s="13">
        <v>900</v>
      </c>
      <c r="AN620" s="13" t="s">
        <v>255</v>
      </c>
      <c r="AO620" s="13" t="s">
        <v>255</v>
      </c>
      <c r="AP620" s="13">
        <v>11599.7</v>
      </c>
      <c r="AQ620" s="13">
        <v>182.30500000000001</v>
      </c>
      <c r="AR620" s="13" t="s">
        <v>255</v>
      </c>
      <c r="AS620" s="13" t="s">
        <v>255</v>
      </c>
      <c r="AT620" s="13" t="s">
        <v>255</v>
      </c>
      <c r="AU620" s="13" t="s">
        <v>255</v>
      </c>
      <c r="AV620" s="13">
        <v>11.3268</v>
      </c>
      <c r="AW620" s="13">
        <v>0.961229</v>
      </c>
      <c r="AX620" s="13">
        <v>17.571400000000001</v>
      </c>
      <c r="AY620" s="13">
        <v>3.1828500000000002</v>
      </c>
      <c r="AZ620" s="13">
        <v>105788</v>
      </c>
      <c r="BA620" s="13">
        <v>1794.19</v>
      </c>
      <c r="BB620" s="13" t="s">
        <v>255</v>
      </c>
      <c r="BC620" s="13" t="s">
        <v>255</v>
      </c>
      <c r="BD620" s="13">
        <v>4.3704400000000003</v>
      </c>
      <c r="BE620" s="13">
        <v>1.55948</v>
      </c>
      <c r="BF620" s="13">
        <v>84.375500000000002</v>
      </c>
      <c r="BG620" s="13">
        <v>9.6169700000000002</v>
      </c>
      <c r="BH620" s="13">
        <v>18.717099999999999</v>
      </c>
      <c r="BI620" s="13">
        <v>6.5789499999999999</v>
      </c>
      <c r="BJ620" s="13" t="s">
        <v>255</v>
      </c>
      <c r="BK620" s="13" t="s">
        <v>255</v>
      </c>
      <c r="BL620" s="13">
        <v>28.9008</v>
      </c>
      <c r="BM620" s="13">
        <v>2.7505600000000001</v>
      </c>
      <c r="BN620" s="13">
        <v>11265.8</v>
      </c>
      <c r="BO620" s="13">
        <v>326.714</v>
      </c>
      <c r="BP620" s="13">
        <v>4.1867299999999998</v>
      </c>
      <c r="BQ620" s="13">
        <v>0.86074799999999996</v>
      </c>
      <c r="BR620" s="13">
        <v>310.11200000000002</v>
      </c>
      <c r="BS620" s="13">
        <v>6.0181800000000001</v>
      </c>
      <c r="BT620" s="13" t="s">
        <v>255</v>
      </c>
      <c r="BU620" s="13" t="s">
        <v>255</v>
      </c>
      <c r="BV620" s="13" t="s">
        <v>255</v>
      </c>
      <c r="BW620" s="13" t="s">
        <v>255</v>
      </c>
      <c r="BX620" s="13">
        <v>16219.8</v>
      </c>
      <c r="BY620" s="13">
        <v>1405.01</v>
      </c>
      <c r="BZ620" s="13">
        <v>124.727</v>
      </c>
      <c r="CA620" s="13">
        <v>1.33965</v>
      </c>
      <c r="CB620" s="13">
        <v>5.0340699999999998</v>
      </c>
      <c r="CC620" s="13">
        <v>1.48665</v>
      </c>
      <c r="CD620" s="13" t="s">
        <v>255</v>
      </c>
      <c r="CE620" s="13" t="s">
        <v>255</v>
      </c>
      <c r="CF620" s="13">
        <v>2250.558349609375</v>
      </c>
      <c r="CG620" s="13">
        <v>9.0584402084350586</v>
      </c>
      <c r="CH620" s="13">
        <v>48.235870361328125</v>
      </c>
      <c r="CI620" s="13">
        <v>86.739639282226562</v>
      </c>
      <c r="CJ620" s="13">
        <v>18.991781234741211</v>
      </c>
      <c r="CK620" s="13">
        <v>251.47639465332031</v>
      </c>
      <c r="CL620" s="13">
        <v>5446.2001953125</v>
      </c>
      <c r="CM620" s="13">
        <v>2.4724986553192139</v>
      </c>
      <c r="CN620" s="13">
        <v>211.76412963867187</v>
      </c>
      <c r="CO620" s="13">
        <v>23.627180099487305</v>
      </c>
      <c r="CP620" s="13">
        <v>80.537623400517646</v>
      </c>
      <c r="CQ620" s="13">
        <v>475.37404000000004</v>
      </c>
      <c r="CR620" s="13" t="s">
        <v>255</v>
      </c>
      <c r="CS620" s="13" t="s">
        <v>255</v>
      </c>
      <c r="CT620" s="13" t="s">
        <v>255</v>
      </c>
      <c r="CU620" s="13">
        <v>22.653600000000001</v>
      </c>
      <c r="CV620" s="13">
        <v>52.714200000000005</v>
      </c>
      <c r="CW620" s="13">
        <v>17.481760000000001</v>
      </c>
      <c r="CX620" s="13">
        <v>337.50200000000001</v>
      </c>
      <c r="CY620" s="13">
        <v>56.151299999999992</v>
      </c>
      <c r="CZ620" s="13" t="s">
        <v>255</v>
      </c>
      <c r="DA620" s="13">
        <v>144.50399999999999</v>
      </c>
      <c r="DB620" s="13">
        <v>310.11200000000002</v>
      </c>
      <c r="DC620" s="13">
        <v>941.11886000000004</v>
      </c>
      <c r="DD620" s="13">
        <v>130.04241262918214</v>
      </c>
      <c r="DE620" s="13">
        <v>3.8113162346564899</v>
      </c>
      <c r="DF620" s="13">
        <v>7.5454300993369516</v>
      </c>
      <c r="DG620" s="13">
        <v>0.93833925161764242</v>
      </c>
      <c r="DH620" s="13">
        <v>0.96432196369212397</v>
      </c>
      <c r="DI620" s="13">
        <v>0.94555489175109131</v>
      </c>
      <c r="DJ620" s="13">
        <v>0.97173740565598477</v>
      </c>
      <c r="DK620" s="13">
        <v>45682.405091490415</v>
      </c>
      <c r="DL620" s="13">
        <v>5.816464466109653</v>
      </c>
      <c r="DM620" s="13">
        <v>116509.99862891059</v>
      </c>
      <c r="DN620" s="13">
        <v>2.4199329007656196</v>
      </c>
      <c r="DO620" s="13">
        <v>2.5504348642671122</v>
      </c>
      <c r="DP620" s="13">
        <v>0.40224493427276614</v>
      </c>
      <c r="DQ620" s="13">
        <v>905.2756954156481</v>
      </c>
      <c r="DR620" s="13">
        <v>19366.469510695468</v>
      </c>
      <c r="DS620" s="13">
        <v>6.016068058484584</v>
      </c>
      <c r="DT620" s="13">
        <v>6.0160680584845849</v>
      </c>
      <c r="DU620" s="13">
        <v>99.995538568688048</v>
      </c>
      <c r="DV620" s="13">
        <v>18.546089285157386</v>
      </c>
      <c r="DW620" s="13">
        <v>5.816464466109653</v>
      </c>
      <c r="DX620" s="13">
        <v>926.47573658248325</v>
      </c>
      <c r="DY620" s="13">
        <v>1052.0165812164373</v>
      </c>
      <c r="DZ620" s="13">
        <v>265.80993007808524</v>
      </c>
      <c r="EA620" s="13">
        <v>301.75350672890374</v>
      </c>
      <c r="EB620" s="13">
        <v>20.293887361591981</v>
      </c>
      <c r="EC620" s="13">
        <v>1983.3619917176884</v>
      </c>
      <c r="ED620" s="13">
        <v>2.7459436139520976</v>
      </c>
      <c r="EE620" s="13">
        <v>2.1260175183718231E-2</v>
      </c>
      <c r="EF620" s="13">
        <v>500</v>
      </c>
      <c r="EG620" s="13">
        <v>10696.448390677026</v>
      </c>
      <c r="EH620" s="13">
        <v>56378.85348216744</v>
      </c>
      <c r="EI620" s="13">
        <v>4.878705719830527E-2</v>
      </c>
      <c r="EJ620" s="13">
        <v>20</v>
      </c>
      <c r="EK620" s="13">
        <v>2.1816615649929121</v>
      </c>
      <c r="EL620" s="13">
        <v>7.1783785740325312</v>
      </c>
      <c r="EM620" s="13">
        <v>7.4999999999999997E-2</v>
      </c>
      <c r="EN620" s="13">
        <v>34.65319747924805</v>
      </c>
      <c r="EO620" s="13">
        <v>2.791318854286625E-2</v>
      </c>
    </row>
    <row r="621" spans="1:145">
      <c r="A621" s="12">
        <v>40476.618750000001</v>
      </c>
      <c r="B621" s="13">
        <v>18</v>
      </c>
      <c r="C621" s="13" t="s">
        <v>62</v>
      </c>
      <c r="D621" s="13" t="s">
        <v>76</v>
      </c>
      <c r="E621" s="12">
        <v>40476.615972222222</v>
      </c>
      <c r="F621" s="12">
        <v>40476.636805555558</v>
      </c>
      <c r="G621" s="13" t="s">
        <v>28</v>
      </c>
      <c r="H621" s="13">
        <v>2</v>
      </c>
      <c r="I621" s="13">
        <v>1</v>
      </c>
      <c r="J621" s="13" t="s">
        <v>255</v>
      </c>
      <c r="K621" s="13">
        <v>5</v>
      </c>
      <c r="L621" s="13" t="s">
        <v>255</v>
      </c>
      <c r="M621" s="13">
        <v>548557</v>
      </c>
      <c r="N621" s="13">
        <v>548558</v>
      </c>
      <c r="O621" s="13" t="s">
        <v>255</v>
      </c>
      <c r="P621" s="13">
        <v>1.4532731969003152E-2</v>
      </c>
      <c r="Q621" s="13" t="s">
        <v>255</v>
      </c>
      <c r="R621" s="13">
        <v>3.2277699322942492</v>
      </c>
      <c r="S621" s="13" t="s">
        <v>255</v>
      </c>
      <c r="T621" s="13">
        <v>1.6621551483862447</v>
      </c>
      <c r="U621" s="13">
        <v>1.4093599101018053</v>
      </c>
      <c r="V621" s="13" t="s">
        <v>255</v>
      </c>
      <c r="W621" s="13" t="s">
        <v>255</v>
      </c>
      <c r="X621" s="13">
        <v>2.237847596048228</v>
      </c>
      <c r="Y621" s="13">
        <v>2.1975229652625626E-2</v>
      </c>
      <c r="Z621" s="13">
        <v>13.369035539446479</v>
      </c>
      <c r="AA621" s="13">
        <v>7.2057558529474874E-2</v>
      </c>
      <c r="AB621" s="13">
        <v>2.7160493827160497E-3</v>
      </c>
      <c r="AC621" s="13">
        <v>72.854054648039209</v>
      </c>
      <c r="AD621" s="13" t="s">
        <v>255</v>
      </c>
      <c r="AE621" s="13">
        <v>8.4427536566278327E-2</v>
      </c>
      <c r="AF621" s="13">
        <v>4.6795197186221191</v>
      </c>
      <c r="AG621" s="13" t="s">
        <v>255</v>
      </c>
      <c r="AH621" s="13" t="s">
        <v>255</v>
      </c>
      <c r="AI621" s="13">
        <v>0.34776679231912316</v>
      </c>
      <c r="AJ621" s="13">
        <v>1.2320177330496129E-2</v>
      </c>
      <c r="AK621" s="13" t="s">
        <v>255</v>
      </c>
      <c r="AL621" s="13">
        <v>100</v>
      </c>
      <c r="AM621" s="13">
        <v>900</v>
      </c>
      <c r="AN621" s="13">
        <v>5.29413</v>
      </c>
      <c r="AO621" s="13">
        <v>1.7008099999999999</v>
      </c>
      <c r="AP621" s="13">
        <v>9553.36</v>
      </c>
      <c r="AQ621" s="13">
        <v>167.62899999999999</v>
      </c>
      <c r="AR621" s="13" t="s">
        <v>255</v>
      </c>
      <c r="AS621" s="13" t="s">
        <v>255</v>
      </c>
      <c r="AT621" s="13" t="s">
        <v>255</v>
      </c>
      <c r="AU621" s="13" t="s">
        <v>255</v>
      </c>
      <c r="AV621" s="13">
        <v>14.165100000000001</v>
      </c>
      <c r="AW621" s="13">
        <v>1.2750999999999999</v>
      </c>
      <c r="AX621" s="13" t="s">
        <v>255</v>
      </c>
      <c r="AY621" s="13" t="s">
        <v>255</v>
      </c>
      <c r="AZ621" s="13">
        <v>185495</v>
      </c>
      <c r="BA621" s="13">
        <v>6561.91</v>
      </c>
      <c r="BB621" s="13" t="s">
        <v>255</v>
      </c>
      <c r="BC621" s="13" t="s">
        <v>255</v>
      </c>
      <c r="BD621" s="13">
        <v>4.38748</v>
      </c>
      <c r="BE621" s="13">
        <v>1.51881</v>
      </c>
      <c r="BF621" s="13">
        <v>64.838399999999993</v>
      </c>
      <c r="BG621" s="13">
        <v>8.8667499999999997</v>
      </c>
      <c r="BH621" s="13">
        <v>32.505200000000002</v>
      </c>
      <c r="BI621" s="13">
        <v>7.5024300000000004</v>
      </c>
      <c r="BJ621" s="13" t="s">
        <v>255</v>
      </c>
      <c r="BK621" s="13" t="s">
        <v>255</v>
      </c>
      <c r="BL621" s="13">
        <v>22.478899999999999</v>
      </c>
      <c r="BM621" s="13">
        <v>2.72498</v>
      </c>
      <c r="BN621" s="13">
        <v>22883.1</v>
      </c>
      <c r="BO621" s="13">
        <v>888.74099999999999</v>
      </c>
      <c r="BP621" s="13">
        <v>37.2119</v>
      </c>
      <c r="BQ621" s="13">
        <v>1.8181</v>
      </c>
      <c r="BR621" s="13">
        <v>301.49200000000002</v>
      </c>
      <c r="BS621" s="13">
        <v>6.4050200000000004</v>
      </c>
      <c r="BT621" s="13" t="s">
        <v>255</v>
      </c>
      <c r="BU621" s="13" t="s">
        <v>255</v>
      </c>
      <c r="BV621" s="13" t="s">
        <v>255</v>
      </c>
      <c r="BW621" s="13" t="s">
        <v>255</v>
      </c>
      <c r="BX621" s="13">
        <v>11883</v>
      </c>
      <c r="BY621" s="13">
        <v>1113.57</v>
      </c>
      <c r="BZ621" s="13">
        <v>118.55500000000001</v>
      </c>
      <c r="CA621" s="13">
        <v>1.1141000000000001</v>
      </c>
      <c r="CB621" s="13">
        <v>3.99979</v>
      </c>
      <c r="CC621" s="13">
        <v>1.2363</v>
      </c>
      <c r="CD621" s="13">
        <v>24.862400000000001</v>
      </c>
      <c r="CE621" s="13">
        <v>8.97072</v>
      </c>
      <c r="CF621" s="13">
        <v>2224.29443359375</v>
      </c>
      <c r="CG621" s="13">
        <v>8.9806709289550781</v>
      </c>
      <c r="CH621" s="13">
        <v>47.792629241943359</v>
      </c>
      <c r="CI621" s="13">
        <v>86.823143005371094</v>
      </c>
      <c r="CJ621" s="13">
        <v>19.036327362060547</v>
      </c>
      <c r="CK621" s="13">
        <v>252.30332946777344</v>
      </c>
      <c r="CL621" s="13">
        <v>5431.7998046875</v>
      </c>
      <c r="CM621" s="13">
        <v>2.4479737281799316</v>
      </c>
      <c r="CN621" s="13">
        <v>212.26329040527344</v>
      </c>
      <c r="CO621" s="13">
        <v>24</v>
      </c>
      <c r="CP621" s="13">
        <v>80.537623400517646</v>
      </c>
      <c r="CQ621" s="13">
        <v>445.16120999999998</v>
      </c>
      <c r="CR621" s="13">
        <v>15.882390000000001</v>
      </c>
      <c r="CS621" s="13" t="s">
        <v>255</v>
      </c>
      <c r="CT621" s="13" t="s">
        <v>255</v>
      </c>
      <c r="CU621" s="13">
        <v>28.330200000000001</v>
      </c>
      <c r="CV621" s="13" t="s">
        <v>255</v>
      </c>
      <c r="CW621" s="13">
        <v>17.54992</v>
      </c>
      <c r="CX621" s="13">
        <v>259.35359999999997</v>
      </c>
      <c r="CY621" s="13">
        <v>97.515600000000006</v>
      </c>
      <c r="CZ621" s="13" t="s">
        <v>255</v>
      </c>
      <c r="DA621" s="13">
        <v>112.39449999999999</v>
      </c>
      <c r="DB621" s="13">
        <v>301.49200000000002</v>
      </c>
      <c r="DC621" s="13">
        <v>832.51820999999995</v>
      </c>
      <c r="DD621" s="13">
        <v>100.23195984985871</v>
      </c>
      <c r="DE621" s="13">
        <v>3.7548919067099655</v>
      </c>
      <c r="DF621" s="13">
        <v>7.0222108725907795</v>
      </c>
      <c r="DG621" s="13">
        <v>0.92589467159506722</v>
      </c>
      <c r="DH621" s="13">
        <v>0.95470964385392698</v>
      </c>
      <c r="DI621" s="13">
        <v>0.93513219097493361</v>
      </c>
      <c r="DJ621" s="13">
        <v>0.96423464611153042</v>
      </c>
      <c r="DK621" s="13">
        <v>45043.641446265618</v>
      </c>
      <c r="DL621" s="13">
        <v>5.7351345528257136</v>
      </c>
      <c r="DM621" s="13">
        <v>116201.93255865878</v>
      </c>
      <c r="DN621" s="13">
        <v>2.4420327285140235</v>
      </c>
      <c r="DO621" s="13">
        <v>2.5797632879499934</v>
      </c>
      <c r="DP621" s="13">
        <v>0.40254339332580569</v>
      </c>
      <c r="DQ621" s="13">
        <v>895.37502905452914</v>
      </c>
      <c r="DR621" s="13">
        <v>19154.665577165426</v>
      </c>
      <c r="DS621" s="13">
        <v>6.0665080311913622</v>
      </c>
      <c r="DT621" s="13">
        <v>6.0665080311913622</v>
      </c>
      <c r="DU621" s="13">
        <v>99.995538568688048</v>
      </c>
      <c r="DV621" s="13">
        <v>18.546089285157386</v>
      </c>
      <c r="DW621" s="13">
        <v>5.7351345528257136</v>
      </c>
      <c r="DX621" s="13">
        <v>926.47573658248325</v>
      </c>
      <c r="DY621" s="13">
        <v>1052.0165812164373</v>
      </c>
      <c r="DZ621" s="13">
        <v>264.09470797795831</v>
      </c>
      <c r="EA621" s="13">
        <v>299.80547360664627</v>
      </c>
      <c r="EB621" s="13">
        <v>20.293887361591981</v>
      </c>
      <c r="EC621" s="13">
        <v>1960.2162453351973</v>
      </c>
      <c r="ED621" s="13">
        <v>2.7710207063193995</v>
      </c>
      <c r="EE621" s="13">
        <v>2.4269049939213369E-3</v>
      </c>
      <c r="EF621" s="13">
        <v>500</v>
      </c>
      <c r="EG621" s="13">
        <v>10696.448390677026</v>
      </c>
      <c r="EH621" s="13">
        <v>55740.089836942643</v>
      </c>
      <c r="EI621" s="13">
        <v>4.8874955917063839E-2</v>
      </c>
      <c r="EJ621" s="13">
        <v>20</v>
      </c>
      <c r="EK621" s="13">
        <v>2.1816615649929121</v>
      </c>
      <c r="EL621" s="13">
        <v>7.097048660748591</v>
      </c>
      <c r="EM621" s="13">
        <v>7.4999999999999997E-2</v>
      </c>
      <c r="EN621" s="13">
        <v>35.200000000000003</v>
      </c>
      <c r="EO621" s="13">
        <v>2.6490817107042899E-2</v>
      </c>
    </row>
    <row r="622" spans="1:145">
      <c r="A622" s="12">
        <v>40476.619444444441</v>
      </c>
      <c r="B622" s="13">
        <v>18</v>
      </c>
      <c r="C622" s="13" t="s">
        <v>62</v>
      </c>
      <c r="D622" s="13" t="s">
        <v>76</v>
      </c>
      <c r="E622" s="12">
        <v>40476.615972222222</v>
      </c>
      <c r="F622" s="12">
        <v>40476.636805555558</v>
      </c>
      <c r="G622" s="13" t="s">
        <v>28</v>
      </c>
      <c r="H622" s="13">
        <v>2</v>
      </c>
      <c r="I622" s="13">
        <v>1</v>
      </c>
      <c r="J622" s="13" t="s">
        <v>255</v>
      </c>
      <c r="K622" s="13">
        <v>5</v>
      </c>
      <c r="L622" s="13" t="s">
        <v>255</v>
      </c>
      <c r="M622" s="13">
        <v>548557</v>
      </c>
      <c r="N622" s="13">
        <v>548558</v>
      </c>
      <c r="O622" s="13" t="s">
        <v>255</v>
      </c>
      <c r="P622" s="13">
        <v>1.4532731969003152E-2</v>
      </c>
      <c r="Q622" s="13" t="s">
        <v>255</v>
      </c>
      <c r="R622" s="13">
        <v>3.2277699322942492</v>
      </c>
      <c r="S622" s="13" t="s">
        <v>255</v>
      </c>
      <c r="T622" s="13">
        <v>1.6621551483862447</v>
      </c>
      <c r="U622" s="13">
        <v>1.4093599101018053</v>
      </c>
      <c r="V622" s="13" t="s">
        <v>255</v>
      </c>
      <c r="W622" s="13" t="s">
        <v>255</v>
      </c>
      <c r="X622" s="13">
        <v>2.237847596048228</v>
      </c>
      <c r="Y622" s="13">
        <v>2.1975229652625626E-2</v>
      </c>
      <c r="Z622" s="13">
        <v>13.369035539446479</v>
      </c>
      <c r="AA622" s="13">
        <v>7.2057558529474874E-2</v>
      </c>
      <c r="AB622" s="13">
        <v>2.7160493827160497E-3</v>
      </c>
      <c r="AC622" s="13">
        <v>72.854054648039209</v>
      </c>
      <c r="AD622" s="13" t="s">
        <v>255</v>
      </c>
      <c r="AE622" s="13">
        <v>8.4427536566278327E-2</v>
      </c>
      <c r="AF622" s="13">
        <v>4.6795197186221191</v>
      </c>
      <c r="AG622" s="13" t="s">
        <v>255</v>
      </c>
      <c r="AH622" s="13" t="s">
        <v>255</v>
      </c>
      <c r="AI622" s="13">
        <v>0.34776679231912316</v>
      </c>
      <c r="AJ622" s="13">
        <v>1.2320177330496129E-2</v>
      </c>
      <c r="AK622" s="13" t="s">
        <v>255</v>
      </c>
      <c r="AL622" s="13">
        <v>100</v>
      </c>
      <c r="AM622" s="13">
        <v>900</v>
      </c>
      <c r="AN622" s="13" t="s">
        <v>255</v>
      </c>
      <c r="AO622" s="13" t="s">
        <v>255</v>
      </c>
      <c r="AP622" s="13">
        <v>11967</v>
      </c>
      <c r="AQ622" s="13">
        <v>247.25200000000001</v>
      </c>
      <c r="AR622" s="13" t="s">
        <v>255</v>
      </c>
      <c r="AS622" s="13" t="s">
        <v>255</v>
      </c>
      <c r="AT622" s="13">
        <v>10.1012</v>
      </c>
      <c r="AU622" s="13">
        <v>2.9863599999999999</v>
      </c>
      <c r="AV622" s="13">
        <v>14.573</v>
      </c>
      <c r="AW622" s="13">
        <v>1.5459000000000001</v>
      </c>
      <c r="AX622" s="13" t="s">
        <v>255</v>
      </c>
      <c r="AY622" s="13" t="s">
        <v>255</v>
      </c>
      <c r="AZ622" s="13">
        <v>37656.9</v>
      </c>
      <c r="BA622" s="13">
        <v>5763.84</v>
      </c>
      <c r="BB622" s="13" t="s">
        <v>255</v>
      </c>
      <c r="BC622" s="13" t="s">
        <v>255</v>
      </c>
      <c r="BD622" s="13" t="s">
        <v>255</v>
      </c>
      <c r="BE622" s="13" t="s">
        <v>255</v>
      </c>
      <c r="BF622" s="13">
        <v>54.622799999999998</v>
      </c>
      <c r="BG622" s="13">
        <v>9.3740299999999994</v>
      </c>
      <c r="BH622" s="13" t="s">
        <v>255</v>
      </c>
      <c r="BI622" s="13" t="s">
        <v>255</v>
      </c>
      <c r="BJ622" s="13" t="s">
        <v>255</v>
      </c>
      <c r="BK622" s="13" t="s">
        <v>255</v>
      </c>
      <c r="BL622" s="13">
        <v>8.21983</v>
      </c>
      <c r="BM622" s="13">
        <v>2.39819</v>
      </c>
      <c r="BN622" s="13">
        <v>4712.18</v>
      </c>
      <c r="BO622" s="13">
        <v>875.71100000000001</v>
      </c>
      <c r="BP622" s="13" t="s">
        <v>255</v>
      </c>
      <c r="BQ622" s="13" t="s">
        <v>255</v>
      </c>
      <c r="BR622" s="13">
        <v>340.79899999999998</v>
      </c>
      <c r="BS622" s="13">
        <v>6.6492899999999997</v>
      </c>
      <c r="BT622" s="13" t="s">
        <v>255</v>
      </c>
      <c r="BU622" s="13" t="s">
        <v>255</v>
      </c>
      <c r="BV622" s="13" t="s">
        <v>255</v>
      </c>
      <c r="BW622" s="13" t="s">
        <v>255</v>
      </c>
      <c r="BX622" s="13">
        <v>12242.5</v>
      </c>
      <c r="BY622" s="13">
        <v>1547.56</v>
      </c>
      <c r="BZ622" s="13">
        <v>156.023</v>
      </c>
      <c r="CA622" s="13">
        <v>1.5087600000000001</v>
      </c>
      <c r="CB622" s="13" t="s">
        <v>255</v>
      </c>
      <c r="CC622" s="13" t="s">
        <v>255</v>
      </c>
      <c r="CD622" s="13" t="s">
        <v>255</v>
      </c>
      <c r="CE622" s="13" t="s">
        <v>255</v>
      </c>
      <c r="CF622" s="13">
        <v>2246.145751953125</v>
      </c>
      <c r="CG622" s="13">
        <v>9.3310480117797852</v>
      </c>
      <c r="CH622" s="13">
        <v>50.080516815185547</v>
      </c>
      <c r="CI622" s="13">
        <v>86.799812316894531</v>
      </c>
      <c r="CJ622" s="13">
        <v>18.919826507568359</v>
      </c>
      <c r="CK622" s="13">
        <v>257.38201904296875</v>
      </c>
      <c r="CL622" s="13">
        <v>5451.2529296875</v>
      </c>
      <c r="CM622" s="13">
        <v>2.4542374610900879</v>
      </c>
      <c r="CN622" s="13">
        <v>213.56196594238281</v>
      </c>
      <c r="CO622" s="13">
        <v>24.028003692626953</v>
      </c>
      <c r="CP622" s="13">
        <v>80.537623400517646</v>
      </c>
      <c r="CQ622" s="13">
        <v>428.31583000000001</v>
      </c>
      <c r="CR622" s="13" t="s">
        <v>255</v>
      </c>
      <c r="CS622" s="13" t="s">
        <v>255</v>
      </c>
      <c r="CT622" s="13">
        <v>40.404800000000002</v>
      </c>
      <c r="CU622" s="13">
        <v>29.146000000000001</v>
      </c>
      <c r="CV622" s="13" t="s">
        <v>255</v>
      </c>
      <c r="CW622" s="13" t="s">
        <v>255</v>
      </c>
      <c r="CX622" s="13">
        <v>218.49119999999999</v>
      </c>
      <c r="CY622" s="13" t="s">
        <v>255</v>
      </c>
      <c r="CZ622" s="13" t="s">
        <v>255</v>
      </c>
      <c r="DA622" s="13">
        <v>41.099150000000002</v>
      </c>
      <c r="DB622" s="13">
        <v>340.79899999999998</v>
      </c>
      <c r="DC622" s="13">
        <v>669.94015000000002</v>
      </c>
      <c r="DD622" s="13">
        <v>78.465995398114387</v>
      </c>
      <c r="DE622" s="13">
        <v>2.7452095524377818</v>
      </c>
      <c r="DF622" s="13">
        <v>4.2938550726495457</v>
      </c>
      <c r="DG622" s="13">
        <v>0.93679722393371101</v>
      </c>
      <c r="DH622" s="13">
        <v>0.9544440498750697</v>
      </c>
      <c r="DI622" s="13">
        <v>0.94873611821754267</v>
      </c>
      <c r="DJ622" s="13">
        <v>0.96660784191049198</v>
      </c>
      <c r="DK622" s="13">
        <v>45766.232953116902</v>
      </c>
      <c r="DL622" s="13">
        <v>5.8271377609469965</v>
      </c>
      <c r="DM622" s="13">
        <v>116618.09125385857</v>
      </c>
      <c r="DN622" s="13">
        <v>2.4269364198415841</v>
      </c>
      <c r="DO622" s="13">
        <v>2.5481251946893373</v>
      </c>
      <c r="DP622" s="13">
        <v>0.40176283760070802</v>
      </c>
      <c r="DQ622" s="13">
        <v>902.41789096946354</v>
      </c>
      <c r="DR622" s="13">
        <v>19305.332795156948</v>
      </c>
      <c r="DS622" s="13">
        <v>6.0407190329873037</v>
      </c>
      <c r="DT622" s="13">
        <v>6.0407190329873037</v>
      </c>
      <c r="DU622" s="13">
        <v>99.995538568688048</v>
      </c>
      <c r="DV622" s="13">
        <v>18.546089285157386</v>
      </c>
      <c r="DW622" s="13">
        <v>5.8271377609469965</v>
      </c>
      <c r="DX622" s="13">
        <v>926.47573658248325</v>
      </c>
      <c r="DY622" s="13">
        <v>1052.0165812164373</v>
      </c>
      <c r="DZ622" s="13">
        <v>265.26326497113655</v>
      </c>
      <c r="EA622" s="13">
        <v>301.13277398253331</v>
      </c>
      <c r="EB622" s="13">
        <v>20.293887361591981</v>
      </c>
      <c r="EC622" s="13">
        <v>1979.4732774003421</v>
      </c>
      <c r="ED622" s="13">
        <v>2.7538906394567113</v>
      </c>
      <c r="EE622" s="13">
        <v>1.1124042266218836E-2</v>
      </c>
      <c r="EF622" s="13">
        <v>500</v>
      </c>
      <c r="EG622" s="13">
        <v>10696.448390677026</v>
      </c>
      <c r="EH622" s="13">
        <v>56462.681343793927</v>
      </c>
      <c r="EI622" s="13">
        <v>4.8636474333059045E-2</v>
      </c>
      <c r="EJ622" s="13">
        <v>20</v>
      </c>
      <c r="EK622" s="13">
        <v>2.1816615649929121</v>
      </c>
      <c r="EL622" s="13">
        <v>7.1890518688698739</v>
      </c>
      <c r="EM622" s="13">
        <v>7.4999999999999997E-2</v>
      </c>
      <c r="EN622" s="13">
        <v>35.24107208251953</v>
      </c>
      <c r="EO622" s="13">
        <v>2.6986454629078352E-2</v>
      </c>
    </row>
    <row r="623" spans="1:145">
      <c r="A623" s="12">
        <v>40476.620138888888</v>
      </c>
      <c r="B623" s="13">
        <v>18</v>
      </c>
      <c r="C623" s="13" t="s">
        <v>62</v>
      </c>
      <c r="D623" s="13" t="s">
        <v>76</v>
      </c>
      <c r="E623" s="12">
        <v>40476.615972222222</v>
      </c>
      <c r="F623" s="12">
        <v>40476.636805555558</v>
      </c>
      <c r="G623" s="13" t="s">
        <v>28</v>
      </c>
      <c r="H623" s="13">
        <v>2</v>
      </c>
      <c r="I623" s="13">
        <v>1</v>
      </c>
      <c r="J623" s="13" t="s">
        <v>255</v>
      </c>
      <c r="K623" s="13">
        <v>5</v>
      </c>
      <c r="L623" s="13" t="s">
        <v>255</v>
      </c>
      <c r="M623" s="13">
        <v>548557</v>
      </c>
      <c r="N623" s="13">
        <v>548558</v>
      </c>
      <c r="O623" s="13" t="s">
        <v>255</v>
      </c>
      <c r="P623" s="13">
        <v>1.4532731969003152E-2</v>
      </c>
      <c r="Q623" s="13" t="s">
        <v>255</v>
      </c>
      <c r="R623" s="13">
        <v>3.2277699322942492</v>
      </c>
      <c r="S623" s="13" t="s">
        <v>255</v>
      </c>
      <c r="T623" s="13">
        <v>1.6621551483862447</v>
      </c>
      <c r="U623" s="13">
        <v>1.4093599101018053</v>
      </c>
      <c r="V623" s="13" t="s">
        <v>255</v>
      </c>
      <c r="W623" s="13" t="s">
        <v>255</v>
      </c>
      <c r="X623" s="13">
        <v>2.237847596048228</v>
      </c>
      <c r="Y623" s="13">
        <v>2.1975229652625626E-2</v>
      </c>
      <c r="Z623" s="13">
        <v>13.369035539446479</v>
      </c>
      <c r="AA623" s="13">
        <v>7.2057558529474874E-2</v>
      </c>
      <c r="AB623" s="13">
        <v>2.7160493827160497E-3</v>
      </c>
      <c r="AC623" s="13">
        <v>72.854054648039209</v>
      </c>
      <c r="AD623" s="13" t="s">
        <v>255</v>
      </c>
      <c r="AE623" s="13">
        <v>8.4427536566278327E-2</v>
      </c>
      <c r="AF623" s="13">
        <v>4.6795197186221191</v>
      </c>
      <c r="AG623" s="13" t="s">
        <v>255</v>
      </c>
      <c r="AH623" s="13" t="s">
        <v>255</v>
      </c>
      <c r="AI623" s="13">
        <v>0.34776679231912316</v>
      </c>
      <c r="AJ623" s="13">
        <v>1.2320177330496129E-2</v>
      </c>
      <c r="AK623" s="13" t="s">
        <v>255</v>
      </c>
      <c r="AL623" s="13">
        <v>100</v>
      </c>
      <c r="AM623" s="13">
        <v>900</v>
      </c>
      <c r="AN623" s="13" t="s">
        <v>255</v>
      </c>
      <c r="AO623" s="13" t="s">
        <v>255</v>
      </c>
      <c r="AP623" s="13">
        <v>9555.66</v>
      </c>
      <c r="AQ623" s="13">
        <v>150.39500000000001</v>
      </c>
      <c r="AR623" s="13" t="s">
        <v>255</v>
      </c>
      <c r="AS623" s="13" t="s">
        <v>255</v>
      </c>
      <c r="AT623" s="13">
        <v>6.6562999999999999</v>
      </c>
      <c r="AU623" s="13">
        <v>2.15638</v>
      </c>
      <c r="AV623" s="13">
        <v>13.272600000000001</v>
      </c>
      <c r="AW623" s="13">
        <v>0.99095</v>
      </c>
      <c r="AX623" s="13">
        <v>9.91371</v>
      </c>
      <c r="AY623" s="13">
        <v>3.2811900000000001</v>
      </c>
      <c r="AZ623" s="13">
        <v>28219.9</v>
      </c>
      <c r="BA623" s="13">
        <v>3794.45</v>
      </c>
      <c r="BB623" s="13" t="s">
        <v>255</v>
      </c>
      <c r="BC623" s="13" t="s">
        <v>255</v>
      </c>
      <c r="BD623" s="13" t="s">
        <v>255</v>
      </c>
      <c r="BE623" s="13" t="s">
        <v>255</v>
      </c>
      <c r="BF623" s="13">
        <v>55.300699999999999</v>
      </c>
      <c r="BG623" s="13">
        <v>6.8472200000000001</v>
      </c>
      <c r="BH623" s="13" t="s">
        <v>255</v>
      </c>
      <c r="BI623" s="13" t="s">
        <v>255</v>
      </c>
      <c r="BJ623" s="13" t="s">
        <v>255</v>
      </c>
      <c r="BK623" s="13" t="s">
        <v>255</v>
      </c>
      <c r="BL623" s="13">
        <v>9.3356600000000007</v>
      </c>
      <c r="BM623" s="13">
        <v>1.7426200000000001</v>
      </c>
      <c r="BN623" s="13">
        <v>3027.27</v>
      </c>
      <c r="BO623" s="13">
        <v>595.78899999999999</v>
      </c>
      <c r="BP623" s="13" t="s">
        <v>255</v>
      </c>
      <c r="BQ623" s="13" t="s">
        <v>255</v>
      </c>
      <c r="BR623" s="13">
        <v>260.79599999999999</v>
      </c>
      <c r="BS623" s="13">
        <v>5.3571999999999997</v>
      </c>
      <c r="BT623" s="13" t="s">
        <v>255</v>
      </c>
      <c r="BU623" s="13" t="s">
        <v>255</v>
      </c>
      <c r="BV623" s="13" t="s">
        <v>255</v>
      </c>
      <c r="BW623" s="13" t="s">
        <v>255</v>
      </c>
      <c r="BX623" s="13">
        <v>11495.3</v>
      </c>
      <c r="BY623" s="13">
        <v>1233.02</v>
      </c>
      <c r="BZ623" s="13">
        <v>103.998</v>
      </c>
      <c r="CA623" s="13">
        <v>1.1223000000000001</v>
      </c>
      <c r="CB623" s="13" t="s">
        <v>255</v>
      </c>
      <c r="CC623" s="13" t="s">
        <v>255</v>
      </c>
      <c r="CD623" s="13" t="s">
        <v>255</v>
      </c>
      <c r="CE623" s="13" t="s">
        <v>255</v>
      </c>
      <c r="CF623" s="13">
        <v>2165.022705078125</v>
      </c>
      <c r="CG623" s="13">
        <v>9.0023183822631836</v>
      </c>
      <c r="CH623" s="13">
        <v>48.230747222900391</v>
      </c>
      <c r="CI623" s="13">
        <v>86.769767761230469</v>
      </c>
      <c r="CJ623" s="13">
        <v>19.156055450439453</v>
      </c>
      <c r="CK623" s="13">
        <v>250.80741882324219</v>
      </c>
      <c r="CL623" s="13">
        <v>5433.38916015625</v>
      </c>
      <c r="CM623" s="13">
        <v>2.4536187648773193</v>
      </c>
      <c r="CN623" s="13">
        <v>209.76899719238281</v>
      </c>
      <c r="CO623" s="13">
        <v>25.880046844482422</v>
      </c>
      <c r="CP623" s="13">
        <v>80.537623400517646</v>
      </c>
      <c r="CQ623" s="13">
        <v>355.27497</v>
      </c>
      <c r="CR623" s="13" t="s">
        <v>255</v>
      </c>
      <c r="CS623" s="13" t="s">
        <v>255</v>
      </c>
      <c r="CT623" s="13">
        <v>26.6252</v>
      </c>
      <c r="CU623" s="13">
        <v>26.545200000000001</v>
      </c>
      <c r="CV623" s="13">
        <v>29.741129999999998</v>
      </c>
      <c r="CW623" s="13" t="s">
        <v>255</v>
      </c>
      <c r="CX623" s="13">
        <v>221.2028</v>
      </c>
      <c r="CY623" s="13" t="s">
        <v>255</v>
      </c>
      <c r="CZ623" s="13" t="s">
        <v>255</v>
      </c>
      <c r="DA623" s="13">
        <v>46.678300000000007</v>
      </c>
      <c r="DB623" s="13">
        <v>260.79599999999999</v>
      </c>
      <c r="DC623" s="13">
        <v>611.58862999999997</v>
      </c>
      <c r="DD623" s="13">
        <v>110.53385642031576</v>
      </c>
      <c r="DE623" s="13">
        <v>3.4161711763687763</v>
      </c>
      <c r="DF623" s="13">
        <v>5.8807729956345307</v>
      </c>
      <c r="DG623" s="13">
        <v>0.9413976518099898</v>
      </c>
      <c r="DH623" s="13">
        <v>0.96158181717134139</v>
      </c>
      <c r="DI623" s="13">
        <v>0.94991447807750218</v>
      </c>
      <c r="DJ623" s="13">
        <v>0.97028124961957551</v>
      </c>
      <c r="DK623" s="13">
        <v>43569.317021812574</v>
      </c>
      <c r="DL623" s="13">
        <v>5.5474177369274615</v>
      </c>
      <c r="DM623" s="13">
        <v>116235.93347615063</v>
      </c>
      <c r="DN623" s="13">
        <v>2.5096222535736343</v>
      </c>
      <c r="DO623" s="13">
        <v>2.6678392369097317</v>
      </c>
      <c r="DP623" s="13">
        <v>0.40334557151794437</v>
      </c>
      <c r="DQ623" s="13">
        <v>873.25232032906229</v>
      </c>
      <c r="DR623" s="13">
        <v>18681.396752877554</v>
      </c>
      <c r="DS623" s="13">
        <v>6.2220151423231487</v>
      </c>
      <c r="DT623" s="13">
        <v>6.2220151423231487</v>
      </c>
      <c r="DU623" s="13">
        <v>99.995538568688048</v>
      </c>
      <c r="DV623" s="13">
        <v>18.546089285157386</v>
      </c>
      <c r="DW623" s="13">
        <v>5.5474177369274615</v>
      </c>
      <c r="DX623" s="13">
        <v>926.47573658248325</v>
      </c>
      <c r="DY623" s="13">
        <v>1052.0165812164373</v>
      </c>
      <c r="DZ623" s="13">
        <v>258.98091845192386</v>
      </c>
      <c r="EA623" s="13">
        <v>293.99818978120641</v>
      </c>
      <c r="EB623" s="13">
        <v>20.293887361591981</v>
      </c>
      <c r="EC623" s="13">
        <v>1907.9815216535364</v>
      </c>
      <c r="ED623" s="13">
        <v>2.8477158182577407</v>
      </c>
      <c r="EE623" s="13">
        <v>2.2824853436069627E-2</v>
      </c>
      <c r="EF623" s="13">
        <v>500</v>
      </c>
      <c r="EG623" s="13">
        <v>10696.448390677026</v>
      </c>
      <c r="EH623" s="13">
        <v>54265.7654124896</v>
      </c>
      <c r="EI623" s="13">
        <v>4.9110570629945519E-2</v>
      </c>
      <c r="EJ623" s="13">
        <v>20</v>
      </c>
      <c r="EK623" s="13">
        <v>2.1816615649929121</v>
      </c>
      <c r="EL623" s="13">
        <v>6.9093318448503398</v>
      </c>
      <c r="EM623" s="13">
        <v>7.4999999999999997E-2</v>
      </c>
      <c r="EN623" s="13">
        <v>37.957402038574216</v>
      </c>
      <c r="EO623" s="13">
        <v>2.1696658863579497E-2</v>
      </c>
    </row>
    <row r="624" spans="1:145">
      <c r="A624" s="12">
        <v>40476.620833333334</v>
      </c>
      <c r="B624" s="13">
        <v>18</v>
      </c>
      <c r="C624" s="13" t="s">
        <v>62</v>
      </c>
      <c r="D624" s="13" t="s">
        <v>76</v>
      </c>
      <c r="E624" s="12">
        <v>40476.615972222222</v>
      </c>
      <c r="F624" s="12">
        <v>40476.636805555558</v>
      </c>
      <c r="G624" s="13" t="s">
        <v>28</v>
      </c>
      <c r="H624" s="13">
        <v>2</v>
      </c>
      <c r="I624" s="13">
        <v>1</v>
      </c>
      <c r="J624" s="13" t="s">
        <v>255</v>
      </c>
      <c r="K624" s="13">
        <v>5</v>
      </c>
      <c r="L624" s="13" t="s">
        <v>255</v>
      </c>
      <c r="M624" s="13">
        <v>548557</v>
      </c>
      <c r="N624" s="13">
        <v>548558</v>
      </c>
      <c r="O624" s="13" t="s">
        <v>255</v>
      </c>
      <c r="P624" s="13">
        <v>1.4532731969003152E-2</v>
      </c>
      <c r="Q624" s="13" t="s">
        <v>255</v>
      </c>
      <c r="R624" s="13">
        <v>3.2277699322942492</v>
      </c>
      <c r="S624" s="13" t="s">
        <v>255</v>
      </c>
      <c r="T624" s="13">
        <v>1.6621551483862447</v>
      </c>
      <c r="U624" s="13">
        <v>1.4093599101018053</v>
      </c>
      <c r="V624" s="13" t="s">
        <v>255</v>
      </c>
      <c r="W624" s="13" t="s">
        <v>255</v>
      </c>
      <c r="X624" s="13">
        <v>2.237847596048228</v>
      </c>
      <c r="Y624" s="13">
        <v>2.1975229652625626E-2</v>
      </c>
      <c r="Z624" s="13">
        <v>13.369035539446479</v>
      </c>
      <c r="AA624" s="13">
        <v>7.2057558529474874E-2</v>
      </c>
      <c r="AB624" s="13">
        <v>2.7160493827160497E-3</v>
      </c>
      <c r="AC624" s="13">
        <v>72.854054648039209</v>
      </c>
      <c r="AD624" s="13" t="s">
        <v>255</v>
      </c>
      <c r="AE624" s="13">
        <v>8.4427536566278327E-2</v>
      </c>
      <c r="AF624" s="13">
        <v>4.6795197186221191</v>
      </c>
      <c r="AG624" s="13" t="s">
        <v>255</v>
      </c>
      <c r="AH624" s="13" t="s">
        <v>255</v>
      </c>
      <c r="AI624" s="13">
        <v>0.34776679231912316</v>
      </c>
      <c r="AJ624" s="13">
        <v>1.2320177330496129E-2</v>
      </c>
      <c r="AK624" s="13" t="s">
        <v>255</v>
      </c>
      <c r="AL624" s="13">
        <v>100</v>
      </c>
      <c r="AM624" s="13">
        <v>900</v>
      </c>
      <c r="AN624" s="13">
        <v>6.1082099999999997</v>
      </c>
      <c r="AO624" s="13">
        <v>2.1804600000000001</v>
      </c>
      <c r="AP624" s="13">
        <v>11130.1</v>
      </c>
      <c r="AQ624" s="13">
        <v>217.83</v>
      </c>
      <c r="AR624" s="13" t="s">
        <v>255</v>
      </c>
      <c r="AS624" s="13" t="s">
        <v>255</v>
      </c>
      <c r="AT624" s="13" t="s">
        <v>255</v>
      </c>
      <c r="AU624" s="13" t="s">
        <v>255</v>
      </c>
      <c r="AV624" s="13">
        <v>12.721399999999999</v>
      </c>
      <c r="AW624" s="13">
        <v>1.31837</v>
      </c>
      <c r="AX624" s="13" t="s">
        <v>255</v>
      </c>
      <c r="AY624" s="13" t="s">
        <v>255</v>
      </c>
      <c r="AZ624" s="13">
        <v>225679</v>
      </c>
      <c r="BA624" s="13">
        <v>6776.76</v>
      </c>
      <c r="BB624" s="13" t="s">
        <v>255</v>
      </c>
      <c r="BC624" s="13" t="s">
        <v>255</v>
      </c>
      <c r="BD624" s="13">
        <v>4.2341100000000003</v>
      </c>
      <c r="BE624" s="13">
        <v>1.7188099999999999</v>
      </c>
      <c r="BF624" s="13">
        <v>76.379800000000003</v>
      </c>
      <c r="BG624" s="13">
        <v>9.6324400000000008</v>
      </c>
      <c r="BH624" s="13">
        <v>39.358199999999997</v>
      </c>
      <c r="BI624" s="13">
        <v>8.3000299999999996</v>
      </c>
      <c r="BJ624" s="13" t="s">
        <v>255</v>
      </c>
      <c r="BK624" s="13" t="s">
        <v>255</v>
      </c>
      <c r="BL624" s="13">
        <v>23.7653</v>
      </c>
      <c r="BM624" s="13">
        <v>3.0236000000000001</v>
      </c>
      <c r="BN624" s="13">
        <v>24897.8</v>
      </c>
      <c r="BO624" s="13">
        <v>900.00800000000004</v>
      </c>
      <c r="BP624" s="13">
        <v>36.707099999999997</v>
      </c>
      <c r="BQ624" s="13">
        <v>1.94916</v>
      </c>
      <c r="BR624" s="13">
        <v>313.95699999999999</v>
      </c>
      <c r="BS624" s="13">
        <v>6.7951800000000002</v>
      </c>
      <c r="BT624" s="13" t="s">
        <v>255</v>
      </c>
      <c r="BU624" s="13" t="s">
        <v>255</v>
      </c>
      <c r="BV624" s="13" t="s">
        <v>255</v>
      </c>
      <c r="BW624" s="13" t="s">
        <v>255</v>
      </c>
      <c r="BX624" s="13">
        <v>15755.6</v>
      </c>
      <c r="BY624" s="13">
        <v>1384.88</v>
      </c>
      <c r="BZ624" s="13">
        <v>121.16</v>
      </c>
      <c r="CA624" s="13">
        <v>1.34388</v>
      </c>
      <c r="CB624" s="13">
        <v>6.3032000000000004</v>
      </c>
      <c r="CC624" s="13">
        <v>1.4912799999999999</v>
      </c>
      <c r="CD624" s="13">
        <v>25.267099999999999</v>
      </c>
      <c r="CE624" s="13">
        <v>10.6256</v>
      </c>
      <c r="CF624" s="13">
        <v>2205.498779296875</v>
      </c>
      <c r="CG624" s="13">
        <v>8.4684820175170898</v>
      </c>
      <c r="CH624" s="13">
        <v>45.36407470703125</v>
      </c>
      <c r="CI624" s="13">
        <v>86.754096984863281</v>
      </c>
      <c r="CJ624" s="13">
        <v>19.082002639770508</v>
      </c>
      <c r="CK624" s="13">
        <v>248.44932556152344</v>
      </c>
      <c r="CL624" s="13">
        <v>5444.3310546875</v>
      </c>
      <c r="CM624" s="13">
        <v>2.4779858589172363</v>
      </c>
      <c r="CN624" s="13">
        <v>217.56964111328125</v>
      </c>
      <c r="CO624" s="13">
        <v>26.944162368774414</v>
      </c>
      <c r="CP624" s="13">
        <v>80.537623400517646</v>
      </c>
      <c r="CQ624" s="13">
        <v>476.52401999999995</v>
      </c>
      <c r="CR624" s="13">
        <v>18.324629999999999</v>
      </c>
      <c r="CS624" s="13" t="s">
        <v>255</v>
      </c>
      <c r="CT624" s="13" t="s">
        <v>255</v>
      </c>
      <c r="CU624" s="13">
        <v>25.442799999999998</v>
      </c>
      <c r="CV624" s="13" t="s">
        <v>255</v>
      </c>
      <c r="CW624" s="13">
        <v>16.936440000000001</v>
      </c>
      <c r="CX624" s="13">
        <v>305.51920000000001</v>
      </c>
      <c r="CY624" s="13">
        <v>118.07459999999999</v>
      </c>
      <c r="CZ624" s="13" t="s">
        <v>255</v>
      </c>
      <c r="DA624" s="13">
        <v>118.8265</v>
      </c>
      <c r="DB624" s="13">
        <v>313.95699999999999</v>
      </c>
      <c r="DC624" s="13">
        <v>917.08116999999993</v>
      </c>
      <c r="DD624" s="13">
        <v>130.03961703532519</v>
      </c>
      <c r="DE624" s="13">
        <v>3.9330143611753052</v>
      </c>
      <c r="DF624" s="13">
        <v>7.5691743974909205</v>
      </c>
      <c r="DG624" s="13">
        <v>0.93817726632697462</v>
      </c>
      <c r="DH624" s="13">
        <v>0.96345174343764617</v>
      </c>
      <c r="DI624" s="13">
        <v>0.94539181592128874</v>
      </c>
      <c r="DJ624" s="13">
        <v>0.97086065285619616</v>
      </c>
      <c r="DK624" s="13">
        <v>44556.108468768696</v>
      </c>
      <c r="DL624" s="13">
        <v>5.6730599261945578</v>
      </c>
      <c r="DM624" s="13">
        <v>116470.01229645012</v>
      </c>
      <c r="DN624" s="13">
        <v>2.4685259886759865</v>
      </c>
      <c r="DO624" s="13">
        <v>2.6140077376391386</v>
      </c>
      <c r="DP624" s="13">
        <v>0.40284941768646243</v>
      </c>
      <c r="DQ624" s="13">
        <v>888.4838989479498</v>
      </c>
      <c r="DR624" s="13">
        <v>19007.244342088492</v>
      </c>
      <c r="DS624" s="13">
        <v>6.1276642842195681</v>
      </c>
      <c r="DT624" s="13">
        <v>6.1276642842195681</v>
      </c>
      <c r="DU624" s="13">
        <v>99.995538568688048</v>
      </c>
      <c r="DV624" s="13">
        <v>18.546089285157386</v>
      </c>
      <c r="DW624" s="13">
        <v>5.6730599261945578</v>
      </c>
      <c r="DX624" s="13">
        <v>926.47573658248325</v>
      </c>
      <c r="DY624" s="13">
        <v>1052.0165812164373</v>
      </c>
      <c r="DZ624" s="13">
        <v>262.06542992658052</v>
      </c>
      <c r="EA624" s="13">
        <v>297.50116432891247</v>
      </c>
      <c r="EB624" s="13">
        <v>20.293887361591981</v>
      </c>
      <c r="EC624" s="13">
        <v>1943.6520952218009</v>
      </c>
      <c r="ED624" s="13">
        <v>2.8010831095089666</v>
      </c>
      <c r="EE624" s="13">
        <v>3.8175642557473489E-3</v>
      </c>
      <c r="EF624" s="13">
        <v>500</v>
      </c>
      <c r="EG624" s="13">
        <v>10696.448390677026</v>
      </c>
      <c r="EH624" s="13">
        <v>55252.556859445722</v>
      </c>
      <c r="EI624" s="13">
        <v>4.896603764743885E-2</v>
      </c>
      <c r="EJ624" s="13">
        <v>20</v>
      </c>
      <c r="EK624" s="13">
        <v>2.1816615649929121</v>
      </c>
      <c r="EL624" s="13">
        <v>7.034974034117436</v>
      </c>
      <c r="EM624" s="13">
        <v>7.4999999999999997E-2</v>
      </c>
      <c r="EN624" s="13">
        <v>39.518104807535806</v>
      </c>
      <c r="EO624" s="13">
        <v>2.069028528700681E-2</v>
      </c>
    </row>
    <row r="625" spans="1:145">
      <c r="A625" s="12">
        <v>40476.621527777781</v>
      </c>
      <c r="B625" s="13">
        <v>18</v>
      </c>
      <c r="C625" s="13" t="s">
        <v>62</v>
      </c>
      <c r="D625" s="13" t="s">
        <v>76</v>
      </c>
      <c r="E625" s="12">
        <v>40476.615972222222</v>
      </c>
      <c r="F625" s="12">
        <v>40476.636805555558</v>
      </c>
      <c r="G625" s="13" t="s">
        <v>28</v>
      </c>
      <c r="H625" s="13">
        <v>2</v>
      </c>
      <c r="I625" s="13">
        <v>1</v>
      </c>
      <c r="J625" s="13" t="s">
        <v>255</v>
      </c>
      <c r="K625" s="13">
        <v>5</v>
      </c>
      <c r="L625" s="13" t="s">
        <v>255</v>
      </c>
      <c r="M625" s="13">
        <v>548557</v>
      </c>
      <c r="N625" s="13">
        <v>548558</v>
      </c>
      <c r="O625" s="13" t="s">
        <v>255</v>
      </c>
      <c r="P625" s="13">
        <v>1.4532731969003152E-2</v>
      </c>
      <c r="Q625" s="13" t="s">
        <v>255</v>
      </c>
      <c r="R625" s="13">
        <v>3.2277699322942492</v>
      </c>
      <c r="S625" s="13" t="s">
        <v>255</v>
      </c>
      <c r="T625" s="13">
        <v>1.6621551483862447</v>
      </c>
      <c r="U625" s="13">
        <v>1.4093599101018053</v>
      </c>
      <c r="V625" s="13" t="s">
        <v>255</v>
      </c>
      <c r="W625" s="13" t="s">
        <v>255</v>
      </c>
      <c r="X625" s="13">
        <v>2.237847596048228</v>
      </c>
      <c r="Y625" s="13">
        <v>2.1975229652625626E-2</v>
      </c>
      <c r="Z625" s="13">
        <v>13.369035539446479</v>
      </c>
      <c r="AA625" s="13">
        <v>7.2057558529474874E-2</v>
      </c>
      <c r="AB625" s="13">
        <v>2.7160493827160497E-3</v>
      </c>
      <c r="AC625" s="13">
        <v>72.854054648039209</v>
      </c>
      <c r="AD625" s="13" t="s">
        <v>255</v>
      </c>
      <c r="AE625" s="13">
        <v>8.4427536566278327E-2</v>
      </c>
      <c r="AF625" s="13">
        <v>4.6795197186221191</v>
      </c>
      <c r="AG625" s="13" t="s">
        <v>255</v>
      </c>
      <c r="AH625" s="13" t="s">
        <v>255</v>
      </c>
      <c r="AI625" s="13">
        <v>0.34776679231912316</v>
      </c>
      <c r="AJ625" s="13">
        <v>1.2320177330496129E-2</v>
      </c>
      <c r="AK625" s="13" t="s">
        <v>255</v>
      </c>
      <c r="AL625" s="13">
        <v>100</v>
      </c>
      <c r="AM625" s="13">
        <v>900</v>
      </c>
      <c r="AN625" s="13">
        <v>8.1862200000000005</v>
      </c>
      <c r="AO625" s="13">
        <v>2.4706700000000001</v>
      </c>
      <c r="AP625" s="13">
        <v>11109.1</v>
      </c>
      <c r="AQ625" s="13">
        <v>204.54499999999999</v>
      </c>
      <c r="AR625" s="13" t="s">
        <v>255</v>
      </c>
      <c r="AS625" s="13" t="s">
        <v>255</v>
      </c>
      <c r="AT625" s="13" t="s">
        <v>255</v>
      </c>
      <c r="AU625" s="13" t="s">
        <v>255</v>
      </c>
      <c r="AV625" s="13">
        <v>11.796799999999999</v>
      </c>
      <c r="AW625" s="13">
        <v>0.93540900000000005</v>
      </c>
      <c r="AX625" s="13" t="s">
        <v>255</v>
      </c>
      <c r="AY625" s="13" t="s">
        <v>255</v>
      </c>
      <c r="AZ625" s="13">
        <v>140606</v>
      </c>
      <c r="BA625" s="13">
        <v>2525.8200000000002</v>
      </c>
      <c r="BB625" s="13" t="s">
        <v>255</v>
      </c>
      <c r="BC625" s="13" t="s">
        <v>255</v>
      </c>
      <c r="BD625" s="13">
        <v>4.7035900000000002</v>
      </c>
      <c r="BE625" s="13">
        <v>1.48498</v>
      </c>
      <c r="BF625" s="13">
        <v>81.710300000000004</v>
      </c>
      <c r="BG625" s="13">
        <v>10.0693</v>
      </c>
      <c r="BH625" s="13">
        <v>26.6219</v>
      </c>
      <c r="BI625" s="13">
        <v>6.9543299999999997</v>
      </c>
      <c r="BJ625" s="13" t="s">
        <v>255</v>
      </c>
      <c r="BK625" s="13" t="s">
        <v>255</v>
      </c>
      <c r="BL625" s="13">
        <v>29.156600000000001</v>
      </c>
      <c r="BM625" s="13">
        <v>2.8645399999999999</v>
      </c>
      <c r="BN625" s="13">
        <v>14089.6</v>
      </c>
      <c r="BO625" s="13">
        <v>372.303</v>
      </c>
      <c r="BP625" s="13">
        <v>14.634</v>
      </c>
      <c r="BQ625" s="13">
        <v>1.0778399999999999</v>
      </c>
      <c r="BR625" s="13">
        <v>336.197</v>
      </c>
      <c r="BS625" s="13">
        <v>6.49465</v>
      </c>
      <c r="BT625" s="13" t="s">
        <v>255</v>
      </c>
      <c r="BU625" s="13" t="s">
        <v>255</v>
      </c>
      <c r="BV625" s="13" t="s">
        <v>255</v>
      </c>
      <c r="BW625" s="13" t="s">
        <v>255</v>
      </c>
      <c r="BX625" s="13">
        <v>15819.5</v>
      </c>
      <c r="BY625" s="13">
        <v>1601.09</v>
      </c>
      <c r="BZ625" s="13">
        <v>122.077</v>
      </c>
      <c r="CA625" s="13">
        <v>1.47783</v>
      </c>
      <c r="CB625" s="13">
        <v>8.0488400000000002</v>
      </c>
      <c r="CC625" s="13">
        <v>1.6440900000000001</v>
      </c>
      <c r="CD625" s="13" t="s">
        <v>255</v>
      </c>
      <c r="CE625" s="13" t="s">
        <v>255</v>
      </c>
      <c r="CF625" s="13">
        <v>2153.134521484375</v>
      </c>
      <c r="CG625" s="13">
        <v>8.3063926696777344</v>
      </c>
      <c r="CH625" s="13">
        <v>44.381931304931641</v>
      </c>
      <c r="CI625" s="13">
        <v>86.729499816894531</v>
      </c>
      <c r="CJ625" s="13">
        <v>19.215724945068359</v>
      </c>
      <c r="CK625" s="13">
        <v>245.12667846679687</v>
      </c>
      <c r="CL625" s="13">
        <v>5436.40771484375</v>
      </c>
      <c r="CM625" s="13">
        <v>2.4898545742034912</v>
      </c>
      <c r="CN625" s="13">
        <v>218.27711486816406</v>
      </c>
      <c r="CO625" s="13">
        <v>23.216114044189453</v>
      </c>
      <c r="CP625" s="13">
        <v>80.537623400517646</v>
      </c>
      <c r="CQ625" s="13">
        <v>498.37241</v>
      </c>
      <c r="CR625" s="13">
        <v>24.558660000000003</v>
      </c>
      <c r="CS625" s="13" t="s">
        <v>255</v>
      </c>
      <c r="CT625" s="13" t="s">
        <v>255</v>
      </c>
      <c r="CU625" s="13">
        <v>23.593599999999999</v>
      </c>
      <c r="CV625" s="13" t="s">
        <v>255</v>
      </c>
      <c r="CW625" s="13">
        <v>18.814360000000001</v>
      </c>
      <c r="CX625" s="13">
        <v>326.84120000000001</v>
      </c>
      <c r="CY625" s="13">
        <v>79.865700000000004</v>
      </c>
      <c r="CZ625" s="13" t="s">
        <v>255</v>
      </c>
      <c r="DA625" s="13">
        <v>145.78300000000002</v>
      </c>
      <c r="DB625" s="13">
        <v>336.197</v>
      </c>
      <c r="DC625" s="13">
        <v>955.65351999999996</v>
      </c>
      <c r="DD625" s="13">
        <v>129.58624474716777</v>
      </c>
      <c r="DE625" s="13">
        <v>4.0824431301555579</v>
      </c>
      <c r="DF625" s="13">
        <v>7.8282847710871009</v>
      </c>
      <c r="DG625" s="13">
        <v>0.93621851115042953</v>
      </c>
      <c r="DH625" s="13">
        <v>0.96225965211166664</v>
      </c>
      <c r="DI625" s="13">
        <v>0.94344318621510992</v>
      </c>
      <c r="DJ625" s="13">
        <v>0.9696852832347006</v>
      </c>
      <c r="DK625" s="13">
        <v>43195.526601521808</v>
      </c>
      <c r="DL625" s="13">
        <v>5.499825262471723</v>
      </c>
      <c r="DM625" s="13">
        <v>116300.50910500919</v>
      </c>
      <c r="DN625" s="13">
        <v>2.5248806614720385</v>
      </c>
      <c r="DO625" s="13">
        <v>2.6924202169794094</v>
      </c>
      <c r="DP625" s="13">
        <v>0.40374535713195803</v>
      </c>
      <c r="DQ625" s="13">
        <v>869.31806632985649</v>
      </c>
      <c r="DR625" s="13">
        <v>18597.231663160917</v>
      </c>
      <c r="DS625" s="13">
        <v>6.2536463066913237</v>
      </c>
      <c r="DT625" s="13">
        <v>6.2536463066913219</v>
      </c>
      <c r="DU625" s="13">
        <v>99.995538568688048</v>
      </c>
      <c r="DV625" s="13">
        <v>18.546089285157386</v>
      </c>
      <c r="DW625" s="13">
        <v>5.499825262471723</v>
      </c>
      <c r="DX625" s="13">
        <v>926.47573658248325</v>
      </c>
      <c r="DY625" s="13">
        <v>1052.0165812164373</v>
      </c>
      <c r="DZ625" s="13">
        <v>257.85363925092128</v>
      </c>
      <c r="EA625" s="13">
        <v>292.71807451772634</v>
      </c>
      <c r="EB625" s="13">
        <v>20.293887361591981</v>
      </c>
      <c r="EC625" s="13">
        <v>1897.5047564123695</v>
      </c>
      <c r="ED625" s="13">
        <v>2.8650298221767931</v>
      </c>
      <c r="EE625" s="13">
        <v>1.4067523312983925E-2</v>
      </c>
      <c r="EF625" s="13">
        <v>500</v>
      </c>
      <c r="EG625" s="13">
        <v>10696.448390677026</v>
      </c>
      <c r="EH625" s="13">
        <v>53891.974992198833</v>
      </c>
      <c r="EI625" s="13">
        <v>4.9230604776841658E-2</v>
      </c>
      <c r="EJ625" s="13">
        <v>20</v>
      </c>
      <c r="EK625" s="13">
        <v>2.1816615649929121</v>
      </c>
      <c r="EL625" s="13">
        <v>6.8617393703946012</v>
      </c>
      <c r="EM625" s="13">
        <v>7.4999999999999997E-2</v>
      </c>
      <c r="EN625" s="13">
        <v>34.050300598144531</v>
      </c>
      <c r="EO625" s="13">
        <v>2.6656335354706288E-2</v>
      </c>
    </row>
    <row r="626" spans="1:145">
      <c r="A626" s="12">
        <v>40476.62222222222</v>
      </c>
      <c r="B626" s="13">
        <v>18</v>
      </c>
      <c r="C626" s="13" t="s">
        <v>62</v>
      </c>
      <c r="D626" s="13" t="s">
        <v>76</v>
      </c>
      <c r="E626" s="12">
        <v>40476.615972222222</v>
      </c>
      <c r="F626" s="12">
        <v>40476.636805555558</v>
      </c>
      <c r="G626" s="13" t="s">
        <v>28</v>
      </c>
      <c r="H626" s="13">
        <v>2</v>
      </c>
      <c r="I626" s="13">
        <v>1</v>
      </c>
      <c r="J626" s="13" t="s">
        <v>255</v>
      </c>
      <c r="K626" s="13">
        <v>5</v>
      </c>
      <c r="L626" s="13" t="s">
        <v>255</v>
      </c>
      <c r="M626" s="13">
        <v>548557</v>
      </c>
      <c r="N626" s="13">
        <v>548558</v>
      </c>
      <c r="O626" s="13" t="s">
        <v>255</v>
      </c>
      <c r="P626" s="13">
        <v>1.4532731969003152E-2</v>
      </c>
      <c r="Q626" s="13" t="s">
        <v>255</v>
      </c>
      <c r="R626" s="13">
        <v>3.2277699322942492</v>
      </c>
      <c r="S626" s="13" t="s">
        <v>255</v>
      </c>
      <c r="T626" s="13">
        <v>1.6621551483862447</v>
      </c>
      <c r="U626" s="13">
        <v>1.4093599101018053</v>
      </c>
      <c r="V626" s="13" t="s">
        <v>255</v>
      </c>
      <c r="W626" s="13" t="s">
        <v>255</v>
      </c>
      <c r="X626" s="13">
        <v>2.237847596048228</v>
      </c>
      <c r="Y626" s="13">
        <v>2.1975229652625626E-2</v>
      </c>
      <c r="Z626" s="13">
        <v>13.369035539446479</v>
      </c>
      <c r="AA626" s="13">
        <v>7.2057558529474874E-2</v>
      </c>
      <c r="AB626" s="13">
        <v>2.7160493827160497E-3</v>
      </c>
      <c r="AC626" s="13">
        <v>72.854054648039209</v>
      </c>
      <c r="AD626" s="13" t="s">
        <v>255</v>
      </c>
      <c r="AE626" s="13">
        <v>8.4427536566278327E-2</v>
      </c>
      <c r="AF626" s="13">
        <v>4.6795197186221191</v>
      </c>
      <c r="AG626" s="13" t="s">
        <v>255</v>
      </c>
      <c r="AH626" s="13" t="s">
        <v>255</v>
      </c>
      <c r="AI626" s="13">
        <v>0.34776679231912316</v>
      </c>
      <c r="AJ626" s="13">
        <v>1.2320177330496129E-2</v>
      </c>
      <c r="AK626" s="13" t="s">
        <v>255</v>
      </c>
      <c r="AL626" s="13">
        <v>100</v>
      </c>
      <c r="AM626" s="13">
        <v>900</v>
      </c>
      <c r="AN626" s="13" t="s">
        <v>255</v>
      </c>
      <c r="AO626" s="13" t="s">
        <v>255</v>
      </c>
      <c r="AP626" s="13" t="s">
        <v>255</v>
      </c>
      <c r="AQ626" s="13" t="s">
        <v>255</v>
      </c>
      <c r="AR626" s="13" t="s">
        <v>255</v>
      </c>
      <c r="AS626" s="13" t="s">
        <v>255</v>
      </c>
      <c r="AT626" s="13" t="s">
        <v>255</v>
      </c>
      <c r="AU626" s="13" t="s">
        <v>255</v>
      </c>
      <c r="AV626" s="13" t="s">
        <v>255</v>
      </c>
      <c r="AW626" s="13" t="s">
        <v>255</v>
      </c>
      <c r="AX626" s="13" t="s">
        <v>255</v>
      </c>
      <c r="AY626" s="13" t="s">
        <v>255</v>
      </c>
      <c r="AZ626" s="13" t="s">
        <v>255</v>
      </c>
      <c r="BA626" s="13" t="s">
        <v>255</v>
      </c>
      <c r="BB626" s="13" t="s">
        <v>255</v>
      </c>
      <c r="BC626" s="13" t="s">
        <v>255</v>
      </c>
      <c r="BD626" s="13" t="s">
        <v>255</v>
      </c>
      <c r="BE626" s="13" t="s">
        <v>255</v>
      </c>
      <c r="BF626" s="13" t="s">
        <v>255</v>
      </c>
      <c r="BG626" s="13" t="s">
        <v>255</v>
      </c>
      <c r="BH626" s="13" t="s">
        <v>255</v>
      </c>
      <c r="BI626" s="13" t="s">
        <v>255</v>
      </c>
      <c r="BJ626" s="13" t="s">
        <v>255</v>
      </c>
      <c r="BK626" s="13" t="s">
        <v>255</v>
      </c>
      <c r="BL626" s="13" t="s">
        <v>255</v>
      </c>
      <c r="BM626" s="13" t="s">
        <v>255</v>
      </c>
      <c r="BN626" s="13" t="s">
        <v>255</v>
      </c>
      <c r="BO626" s="13" t="s">
        <v>255</v>
      </c>
      <c r="BP626" s="13" t="s">
        <v>255</v>
      </c>
      <c r="BQ626" s="13" t="s">
        <v>255</v>
      </c>
      <c r="BR626" s="13" t="s">
        <v>255</v>
      </c>
      <c r="BS626" s="13" t="s">
        <v>255</v>
      </c>
      <c r="BT626" s="13" t="s">
        <v>255</v>
      </c>
      <c r="BU626" s="13" t="s">
        <v>255</v>
      </c>
      <c r="BV626" s="13" t="s">
        <v>255</v>
      </c>
      <c r="BW626" s="13" t="s">
        <v>255</v>
      </c>
      <c r="BX626" s="13" t="s">
        <v>255</v>
      </c>
      <c r="BY626" s="13" t="s">
        <v>255</v>
      </c>
      <c r="BZ626" s="13" t="s">
        <v>255</v>
      </c>
      <c r="CA626" s="13" t="s">
        <v>255</v>
      </c>
      <c r="CB626" s="13" t="s">
        <v>255</v>
      </c>
      <c r="CC626" s="13" t="s">
        <v>255</v>
      </c>
      <c r="CD626" s="13" t="s">
        <v>255</v>
      </c>
      <c r="CE626" s="13" t="s">
        <v>255</v>
      </c>
      <c r="CF626" s="13">
        <v>2150.371826171875</v>
      </c>
      <c r="CG626" s="13">
        <v>8.3729276657104492</v>
      </c>
      <c r="CH626" s="13">
        <v>44.62738037109375</v>
      </c>
      <c r="CI626" s="13">
        <v>86.731712341308594</v>
      </c>
      <c r="CJ626" s="13">
        <v>19.135175704956055</v>
      </c>
      <c r="CK626" s="13">
        <v>239.91026306152344</v>
      </c>
      <c r="CL626" s="13">
        <v>5444.06982421875</v>
      </c>
      <c r="CM626" s="13">
        <v>2.4980919361114502</v>
      </c>
      <c r="CN626" s="13">
        <v>209.99024963378906</v>
      </c>
      <c r="CO626" s="13">
        <v>19.763828277587891</v>
      </c>
      <c r="CP626" s="13">
        <v>80.537623400517646</v>
      </c>
      <c r="CQ626" s="13" t="s">
        <v>255</v>
      </c>
      <c r="CR626" s="13" t="s">
        <v>255</v>
      </c>
      <c r="CS626" s="13" t="s">
        <v>255</v>
      </c>
      <c r="CT626" s="13" t="s">
        <v>255</v>
      </c>
      <c r="CU626" s="13" t="s">
        <v>255</v>
      </c>
      <c r="CV626" s="13" t="s">
        <v>255</v>
      </c>
      <c r="CW626" s="13" t="s">
        <v>255</v>
      </c>
      <c r="CX626" s="13" t="s">
        <v>255</v>
      </c>
      <c r="CY626" s="13" t="s">
        <v>255</v>
      </c>
      <c r="CZ626" s="13" t="s">
        <v>255</v>
      </c>
      <c r="DA626" s="13" t="s">
        <v>255</v>
      </c>
      <c r="DB626" s="13" t="s">
        <v>255</v>
      </c>
      <c r="DC626" s="13" t="s">
        <v>255</v>
      </c>
      <c r="DD626" s="13" t="s">
        <v>255</v>
      </c>
      <c r="DE626" s="13" t="s">
        <v>255</v>
      </c>
      <c r="DF626" s="13" t="s">
        <v>255</v>
      </c>
      <c r="DG626" s="13" t="s">
        <v>255</v>
      </c>
      <c r="DH626" s="13" t="s">
        <v>255</v>
      </c>
      <c r="DI626" s="13" t="s">
        <v>255</v>
      </c>
      <c r="DJ626" s="13" t="s">
        <v>255</v>
      </c>
      <c r="DK626" s="13">
        <v>43321.69987728689</v>
      </c>
      <c r="DL626" s="13">
        <v>5.5158901428910116</v>
      </c>
      <c r="DM626" s="13">
        <v>116464.42381999601</v>
      </c>
      <c r="DN626" s="13">
        <v>2.5316876634820717</v>
      </c>
      <c r="DO626" s="13">
        <v>2.6883622791786403</v>
      </c>
      <c r="DP626" s="13">
        <v>0.40320567722320561</v>
      </c>
      <c r="DQ626" s="13">
        <v>867.04212845333223</v>
      </c>
      <c r="DR626" s="13">
        <v>18548.542759087657</v>
      </c>
      <c r="DS626" s="13">
        <v>6.278898851120557</v>
      </c>
      <c r="DT626" s="13">
        <v>6.278898851120557</v>
      </c>
      <c r="DU626" s="13">
        <v>99.995538568688048</v>
      </c>
      <c r="DV626" s="13">
        <v>18.546089285157386</v>
      </c>
      <c r="DW626" s="13">
        <v>5.5158901428910116</v>
      </c>
      <c r="DX626" s="13">
        <v>926.47573658248325</v>
      </c>
      <c r="DY626" s="13">
        <v>1052.0165812164373</v>
      </c>
      <c r="DZ626" s="13">
        <v>257.35344762618075</v>
      </c>
      <c r="EA626" s="13">
        <v>292.15015507308988</v>
      </c>
      <c r="EB626" s="13">
        <v>20.293887361591981</v>
      </c>
      <c r="EC626" s="13">
        <v>1895.0700606496671</v>
      </c>
      <c r="ED626" s="13">
        <v>2.8727538560513253</v>
      </c>
      <c r="EE626" s="13">
        <v>1.3448555229283086E-2</v>
      </c>
      <c r="EF626" s="13">
        <v>500</v>
      </c>
      <c r="EG626" s="13">
        <v>10696.448390677026</v>
      </c>
      <c r="EH626" s="13">
        <v>54018.148267963916</v>
      </c>
      <c r="EI626" s="13">
        <v>4.9064470204057485E-2</v>
      </c>
      <c r="EJ626" s="13">
        <v>20</v>
      </c>
      <c r="EK626" s="13">
        <v>2.1816615649929121</v>
      </c>
      <c r="EL626" s="13">
        <v>6.877804250813889</v>
      </c>
      <c r="EM626" s="13">
        <v>7.4999999999999997E-2</v>
      </c>
      <c r="EN626" s="13">
        <v>28.986948140462239</v>
      </c>
      <c r="EO626" s="13">
        <v>3.6829895420276509E-2</v>
      </c>
    </row>
    <row r="627" spans="1:145">
      <c r="A627" s="12">
        <v>40476.622916666667</v>
      </c>
      <c r="B627" s="13">
        <v>18</v>
      </c>
      <c r="C627" s="13" t="s">
        <v>62</v>
      </c>
      <c r="D627" s="13" t="s">
        <v>76</v>
      </c>
      <c r="E627" s="12">
        <v>40476.615972222222</v>
      </c>
      <c r="F627" s="12">
        <v>40476.636805555558</v>
      </c>
      <c r="G627" s="13" t="s">
        <v>28</v>
      </c>
      <c r="H627" s="13">
        <v>2</v>
      </c>
      <c r="I627" s="13">
        <v>1</v>
      </c>
      <c r="J627" s="13" t="s">
        <v>255</v>
      </c>
      <c r="K627" s="13">
        <v>5</v>
      </c>
      <c r="L627" s="13" t="s">
        <v>255</v>
      </c>
      <c r="M627" s="13">
        <v>548557</v>
      </c>
      <c r="N627" s="13">
        <v>548558</v>
      </c>
      <c r="O627" s="13" t="s">
        <v>255</v>
      </c>
      <c r="P627" s="13">
        <v>1.4532731969003152E-2</v>
      </c>
      <c r="Q627" s="13" t="s">
        <v>255</v>
      </c>
      <c r="R627" s="13">
        <v>3.2277699322942492</v>
      </c>
      <c r="S627" s="13" t="s">
        <v>255</v>
      </c>
      <c r="T627" s="13">
        <v>1.6621551483862447</v>
      </c>
      <c r="U627" s="13">
        <v>1.4093599101018053</v>
      </c>
      <c r="V627" s="13" t="s">
        <v>255</v>
      </c>
      <c r="W627" s="13" t="s">
        <v>255</v>
      </c>
      <c r="X627" s="13">
        <v>2.237847596048228</v>
      </c>
      <c r="Y627" s="13">
        <v>2.1975229652625626E-2</v>
      </c>
      <c r="Z627" s="13">
        <v>13.369035539446479</v>
      </c>
      <c r="AA627" s="13">
        <v>7.2057558529474874E-2</v>
      </c>
      <c r="AB627" s="13">
        <v>2.7160493827160497E-3</v>
      </c>
      <c r="AC627" s="13">
        <v>72.854054648039209</v>
      </c>
      <c r="AD627" s="13" t="s">
        <v>255</v>
      </c>
      <c r="AE627" s="13">
        <v>8.4427536566278327E-2</v>
      </c>
      <c r="AF627" s="13">
        <v>4.6795197186221191</v>
      </c>
      <c r="AG627" s="13" t="s">
        <v>255</v>
      </c>
      <c r="AH627" s="13" t="s">
        <v>255</v>
      </c>
      <c r="AI627" s="13">
        <v>0.34776679231912316</v>
      </c>
      <c r="AJ627" s="13">
        <v>1.2320177330496129E-2</v>
      </c>
      <c r="AK627" s="13" t="s">
        <v>255</v>
      </c>
      <c r="AL627" s="13">
        <v>100</v>
      </c>
      <c r="AM627" s="13">
        <v>900</v>
      </c>
      <c r="AN627" s="13" t="s">
        <v>255</v>
      </c>
      <c r="AO627" s="13" t="s">
        <v>255</v>
      </c>
      <c r="AP627" s="13">
        <v>9826.6299999999992</v>
      </c>
      <c r="AQ627" s="13">
        <v>200.25200000000001</v>
      </c>
      <c r="AR627" s="13" t="s">
        <v>255</v>
      </c>
      <c r="AS627" s="13" t="s">
        <v>255</v>
      </c>
      <c r="AT627" s="13">
        <v>7.1980700000000004</v>
      </c>
      <c r="AU627" s="13">
        <v>2.4937</v>
      </c>
      <c r="AV627" s="13">
        <v>10.646599999999999</v>
      </c>
      <c r="AW627" s="13">
        <v>1.2826200000000001</v>
      </c>
      <c r="AX627" s="13" t="s">
        <v>255</v>
      </c>
      <c r="AY627" s="13" t="s">
        <v>255</v>
      </c>
      <c r="AZ627" s="13">
        <v>46055.9</v>
      </c>
      <c r="BA627" s="13">
        <v>3718.12</v>
      </c>
      <c r="BB627" s="13" t="s">
        <v>255</v>
      </c>
      <c r="BC627" s="13" t="s">
        <v>255</v>
      </c>
      <c r="BD627" s="13" t="s">
        <v>255</v>
      </c>
      <c r="BE627" s="13" t="s">
        <v>255</v>
      </c>
      <c r="BF627" s="13">
        <v>54.836799999999997</v>
      </c>
      <c r="BG627" s="13">
        <v>8.0613700000000001</v>
      </c>
      <c r="BH627" s="13" t="s">
        <v>255</v>
      </c>
      <c r="BI627" s="13" t="s">
        <v>255</v>
      </c>
      <c r="BJ627" s="13" t="s">
        <v>255</v>
      </c>
      <c r="BK627" s="13" t="s">
        <v>255</v>
      </c>
      <c r="BL627" s="13">
        <v>13.4518</v>
      </c>
      <c r="BM627" s="13">
        <v>2.08155</v>
      </c>
      <c r="BN627" s="13">
        <v>3990.2</v>
      </c>
      <c r="BO627" s="13">
        <v>631.42399999999998</v>
      </c>
      <c r="BP627" s="13" t="s">
        <v>255</v>
      </c>
      <c r="BQ627" s="13" t="s">
        <v>255</v>
      </c>
      <c r="BR627" s="13">
        <v>271.75700000000001</v>
      </c>
      <c r="BS627" s="13">
        <v>5.0342500000000001</v>
      </c>
      <c r="BT627" s="13" t="s">
        <v>255</v>
      </c>
      <c r="BU627" s="13" t="s">
        <v>255</v>
      </c>
      <c r="BV627" s="13" t="s">
        <v>255</v>
      </c>
      <c r="BW627" s="13" t="s">
        <v>255</v>
      </c>
      <c r="BX627" s="13">
        <v>13453.6</v>
      </c>
      <c r="BY627" s="13">
        <v>1378.04</v>
      </c>
      <c r="BZ627" s="13">
        <v>116.917</v>
      </c>
      <c r="CA627" s="13">
        <v>1.32701</v>
      </c>
      <c r="CB627" s="13">
        <v>4.2908999999999997</v>
      </c>
      <c r="CC627" s="13">
        <v>1.4726699999999999</v>
      </c>
      <c r="CD627" s="13" t="s">
        <v>255</v>
      </c>
      <c r="CE627" s="13" t="s">
        <v>255</v>
      </c>
      <c r="CF627" s="13">
        <v>2140.296875</v>
      </c>
      <c r="CG627" s="13">
        <v>8.4386005401611328</v>
      </c>
      <c r="CH627" s="13">
        <v>44.990669250488281</v>
      </c>
      <c r="CI627" s="13">
        <v>86.684211730957031</v>
      </c>
      <c r="CJ627" s="13">
        <v>18.925073623657227</v>
      </c>
      <c r="CK627" s="13">
        <v>236.91941833496094</v>
      </c>
      <c r="CL627" s="13">
        <v>5431.9189453125</v>
      </c>
      <c r="CM627" s="13">
        <v>2.5131549835205078</v>
      </c>
      <c r="CN627" s="13">
        <v>207.64579772949219</v>
      </c>
      <c r="CO627" s="13">
        <v>20.244951248168945</v>
      </c>
      <c r="CP627" s="13">
        <v>80.537623400517646</v>
      </c>
      <c r="CQ627" s="13">
        <v>357.89026999999999</v>
      </c>
      <c r="CR627" s="13" t="s">
        <v>255</v>
      </c>
      <c r="CS627" s="13" t="s">
        <v>255</v>
      </c>
      <c r="CT627" s="13">
        <v>28.792280000000002</v>
      </c>
      <c r="CU627" s="13">
        <v>21.293199999999999</v>
      </c>
      <c r="CV627" s="13" t="s">
        <v>255</v>
      </c>
      <c r="CW627" s="13" t="s">
        <v>255</v>
      </c>
      <c r="CX627" s="13">
        <v>219.34719999999999</v>
      </c>
      <c r="CY627" s="13" t="s">
        <v>255</v>
      </c>
      <c r="CZ627" s="13" t="s">
        <v>255</v>
      </c>
      <c r="DA627" s="13">
        <v>67.259</v>
      </c>
      <c r="DB627" s="13">
        <v>271.75700000000001</v>
      </c>
      <c r="DC627" s="13">
        <v>608.44867999999997</v>
      </c>
      <c r="DD627" s="13">
        <v>115.0696648049471</v>
      </c>
      <c r="DE627" s="13">
        <v>3.0610627197071425</v>
      </c>
      <c r="DF627" s="13">
        <v>5.204107871395947</v>
      </c>
      <c r="DG627" s="13">
        <v>0.94884213021100994</v>
      </c>
      <c r="DH627" s="13">
        <v>0.9659108711573452</v>
      </c>
      <c r="DI627" s="13">
        <v>0.95708793619140775</v>
      </c>
      <c r="DJ627" s="13">
        <v>0.97430501111416745</v>
      </c>
      <c r="DK627" s="13">
        <v>43597.423276658003</v>
      </c>
      <c r="DL627" s="13">
        <v>5.5509963364398214</v>
      </c>
      <c r="DM627" s="13">
        <v>116204.48132175188</v>
      </c>
      <c r="DN627" s="13">
        <v>2.5379278028018892</v>
      </c>
      <c r="DO627" s="13">
        <v>2.6653979200639499</v>
      </c>
      <c r="DP627" s="13">
        <v>0.40179799327850341</v>
      </c>
      <c r="DQ627" s="13">
        <v>859.96698939525186</v>
      </c>
      <c r="DR627" s="13">
        <v>18397.185039504417</v>
      </c>
      <c r="DS627" s="13">
        <v>6.3164272725542032</v>
      </c>
      <c r="DT627" s="13">
        <v>6.3164272725542041</v>
      </c>
      <c r="DU627" s="13">
        <v>99.995538568688048</v>
      </c>
      <c r="DV627" s="13">
        <v>18.546089285157386</v>
      </c>
      <c r="DW627" s="13">
        <v>5.5509963364398214</v>
      </c>
      <c r="DX627" s="13">
        <v>926.47573658248325</v>
      </c>
      <c r="DY627" s="13">
        <v>1052.0165812164373</v>
      </c>
      <c r="DZ627" s="13">
        <v>256.89802010518162</v>
      </c>
      <c r="EA627" s="13">
        <v>291.63279471001022</v>
      </c>
      <c r="EB627" s="13">
        <v>20.293887361591981</v>
      </c>
      <c r="EC627" s="13">
        <v>1886.1912527635366</v>
      </c>
      <c r="ED627" s="13">
        <v>2.8798346601141169</v>
      </c>
      <c r="EE627" s="13">
        <v>9.8572588812962346E-3</v>
      </c>
      <c r="EF627" s="13">
        <v>500</v>
      </c>
      <c r="EG627" s="13">
        <v>10696.448390677026</v>
      </c>
      <c r="EH627" s="13">
        <v>54293.871667335028</v>
      </c>
      <c r="EI627" s="13">
        <v>4.862974022514753E-2</v>
      </c>
      <c r="EJ627" s="13">
        <v>20</v>
      </c>
      <c r="EK627" s="13">
        <v>2.1816615649929121</v>
      </c>
      <c r="EL627" s="13">
        <v>6.9129104443626996</v>
      </c>
      <c r="EM627" s="13">
        <v>7.4999999999999997E-2</v>
      </c>
      <c r="EN627" s="13">
        <v>29.692595163981121</v>
      </c>
      <c r="EO627" s="13">
        <v>3.5145217354321176E-2</v>
      </c>
    </row>
    <row r="628" spans="1:145">
      <c r="A628" s="12">
        <v>40476.623611111114</v>
      </c>
      <c r="B628" s="13">
        <v>18</v>
      </c>
      <c r="C628" s="13" t="s">
        <v>62</v>
      </c>
      <c r="D628" s="13" t="s">
        <v>76</v>
      </c>
      <c r="E628" s="12">
        <v>40476.615972222222</v>
      </c>
      <c r="F628" s="12">
        <v>40476.636805555558</v>
      </c>
      <c r="G628" s="13" t="s">
        <v>28</v>
      </c>
      <c r="H628" s="13">
        <v>2</v>
      </c>
      <c r="I628" s="13">
        <v>1</v>
      </c>
      <c r="J628" s="13" t="s">
        <v>255</v>
      </c>
      <c r="K628" s="13">
        <v>5</v>
      </c>
      <c r="L628" s="13" t="s">
        <v>255</v>
      </c>
      <c r="M628" s="13">
        <v>548557</v>
      </c>
      <c r="N628" s="13">
        <v>548558</v>
      </c>
      <c r="O628" s="13" t="s">
        <v>255</v>
      </c>
      <c r="P628" s="13">
        <v>1.4532731969003152E-2</v>
      </c>
      <c r="Q628" s="13" t="s">
        <v>255</v>
      </c>
      <c r="R628" s="13">
        <v>3.2277699322942492</v>
      </c>
      <c r="S628" s="13" t="s">
        <v>255</v>
      </c>
      <c r="T628" s="13">
        <v>1.6621551483862447</v>
      </c>
      <c r="U628" s="13">
        <v>1.4093599101018053</v>
      </c>
      <c r="V628" s="13" t="s">
        <v>255</v>
      </c>
      <c r="W628" s="13" t="s">
        <v>255</v>
      </c>
      <c r="X628" s="13">
        <v>2.237847596048228</v>
      </c>
      <c r="Y628" s="13">
        <v>2.1975229652625626E-2</v>
      </c>
      <c r="Z628" s="13">
        <v>13.369035539446479</v>
      </c>
      <c r="AA628" s="13">
        <v>7.2057558529474874E-2</v>
      </c>
      <c r="AB628" s="13">
        <v>2.7160493827160497E-3</v>
      </c>
      <c r="AC628" s="13">
        <v>72.854054648039209</v>
      </c>
      <c r="AD628" s="13" t="s">
        <v>255</v>
      </c>
      <c r="AE628" s="13">
        <v>8.4427536566278327E-2</v>
      </c>
      <c r="AF628" s="13">
        <v>4.6795197186221191</v>
      </c>
      <c r="AG628" s="13" t="s">
        <v>255</v>
      </c>
      <c r="AH628" s="13" t="s">
        <v>255</v>
      </c>
      <c r="AI628" s="13">
        <v>0.34776679231912316</v>
      </c>
      <c r="AJ628" s="13">
        <v>1.2320177330496129E-2</v>
      </c>
      <c r="AK628" s="13" t="s">
        <v>255</v>
      </c>
      <c r="AL628" s="13">
        <v>100</v>
      </c>
      <c r="AM628" s="13">
        <v>900</v>
      </c>
      <c r="AN628" s="13" t="s">
        <v>255</v>
      </c>
      <c r="AO628" s="13" t="s">
        <v>255</v>
      </c>
      <c r="AP628" s="13">
        <v>87.566800000000001</v>
      </c>
      <c r="AQ628" s="13">
        <v>25.4739</v>
      </c>
      <c r="AR628" s="13" t="s">
        <v>255</v>
      </c>
      <c r="AS628" s="13" t="s">
        <v>255</v>
      </c>
      <c r="AT628" s="13" t="s">
        <v>255</v>
      </c>
      <c r="AU628" s="13" t="s">
        <v>255</v>
      </c>
      <c r="AV628" s="13" t="s">
        <v>255</v>
      </c>
      <c r="AW628" s="13" t="s">
        <v>255</v>
      </c>
      <c r="AX628" s="13">
        <v>9.1075099999999996</v>
      </c>
      <c r="AY628" s="13">
        <v>3.3835000000000002</v>
      </c>
      <c r="AZ628" s="13" t="s">
        <v>255</v>
      </c>
      <c r="BA628" s="13" t="s">
        <v>255</v>
      </c>
      <c r="BB628" s="13" t="s">
        <v>255</v>
      </c>
      <c r="BC628" s="13" t="s">
        <v>255</v>
      </c>
      <c r="BD628" s="13" t="s">
        <v>255</v>
      </c>
      <c r="BE628" s="13" t="s">
        <v>255</v>
      </c>
      <c r="BF628" s="13" t="s">
        <v>255</v>
      </c>
      <c r="BG628" s="13" t="s">
        <v>255</v>
      </c>
      <c r="BH628" s="13" t="s">
        <v>255</v>
      </c>
      <c r="BI628" s="13" t="s">
        <v>255</v>
      </c>
      <c r="BJ628" s="13">
        <v>8.9615399999999994</v>
      </c>
      <c r="BK628" s="13">
        <v>2.0156800000000001</v>
      </c>
      <c r="BL628" s="13" t="s">
        <v>255</v>
      </c>
      <c r="BM628" s="13" t="s">
        <v>255</v>
      </c>
      <c r="BN628" s="13" t="s">
        <v>255</v>
      </c>
      <c r="BO628" s="13" t="s">
        <v>255</v>
      </c>
      <c r="BP628" s="13" t="s">
        <v>255</v>
      </c>
      <c r="BQ628" s="13" t="s">
        <v>255</v>
      </c>
      <c r="BR628" s="13" t="s">
        <v>255</v>
      </c>
      <c r="BS628" s="13" t="s">
        <v>255</v>
      </c>
      <c r="BT628" s="13">
        <v>10.994300000000001</v>
      </c>
      <c r="BU628" s="13">
        <v>2.1445799999999999</v>
      </c>
      <c r="BV628" s="13" t="s">
        <v>255</v>
      </c>
      <c r="BW628" s="13" t="s">
        <v>255</v>
      </c>
      <c r="BX628" s="13" t="s">
        <v>255</v>
      </c>
      <c r="BY628" s="13" t="s">
        <v>255</v>
      </c>
      <c r="BZ628" s="13" t="s">
        <v>255</v>
      </c>
      <c r="CA628" s="13" t="s">
        <v>255</v>
      </c>
      <c r="CB628" s="13" t="s">
        <v>255</v>
      </c>
      <c r="CC628" s="13" t="s">
        <v>255</v>
      </c>
      <c r="CD628" s="13">
        <v>15.417199999999999</v>
      </c>
      <c r="CE628" s="13">
        <v>3.5206400000000002</v>
      </c>
      <c r="CF628" s="13">
        <v>2188.864501953125</v>
      </c>
      <c r="CG628" s="13">
        <v>8.350102424621582</v>
      </c>
      <c r="CH628" s="13">
        <v>44.400672912597656</v>
      </c>
      <c r="CI628" s="13">
        <v>86.695533752441406</v>
      </c>
      <c r="CJ628" s="13">
        <v>18.900463104248047</v>
      </c>
      <c r="CK628" s="13">
        <v>242.16830444335937</v>
      </c>
      <c r="CL628" s="13">
        <v>5443.9423828125</v>
      </c>
      <c r="CM628" s="13">
        <v>2.5250530242919922</v>
      </c>
      <c r="CN628" s="13">
        <v>209.19862365722656</v>
      </c>
      <c r="CO628" s="13">
        <v>20.391262054443359</v>
      </c>
      <c r="CP628" s="13">
        <v>80.537623400517646</v>
      </c>
      <c r="CQ628" s="13">
        <v>18.069049999999997</v>
      </c>
      <c r="CR628" s="13" t="s">
        <v>255</v>
      </c>
      <c r="CS628" s="13" t="s">
        <v>255</v>
      </c>
      <c r="CT628" s="13" t="s">
        <v>255</v>
      </c>
      <c r="CU628" s="13" t="s">
        <v>255</v>
      </c>
      <c r="CV628" s="13">
        <v>27.32253</v>
      </c>
      <c r="CW628" s="13" t="s">
        <v>255</v>
      </c>
      <c r="CX628" s="13" t="s">
        <v>255</v>
      </c>
      <c r="CY628" s="13" t="s">
        <v>255</v>
      </c>
      <c r="CZ628" s="13">
        <v>35.846159999999998</v>
      </c>
      <c r="DA628" s="13" t="s">
        <v>255</v>
      </c>
      <c r="DB628" s="13" t="s">
        <v>255</v>
      </c>
      <c r="DC628" s="13">
        <v>63.168689999999998</v>
      </c>
      <c r="DD628" s="13" t="s">
        <v>255</v>
      </c>
      <c r="DE628" s="13" t="s">
        <v>255</v>
      </c>
      <c r="DF628" s="13" t="s">
        <v>255</v>
      </c>
      <c r="DG628" s="13" t="s">
        <v>255</v>
      </c>
      <c r="DH628" s="13" t="s">
        <v>255</v>
      </c>
      <c r="DI628" s="13" t="s">
        <v>255</v>
      </c>
      <c r="DJ628" s="13" t="s">
        <v>255</v>
      </c>
      <c r="DK628" s="13">
        <v>44644.79313807271</v>
      </c>
      <c r="DL628" s="13">
        <v>5.6843516089915216</v>
      </c>
      <c r="DM628" s="13">
        <v>116461.69747914643</v>
      </c>
      <c r="DN628" s="13">
        <v>2.4871079858780054</v>
      </c>
      <c r="DO628" s="13">
        <v>2.608628896968253</v>
      </c>
      <c r="DP628" s="13">
        <v>0.40163310279846193</v>
      </c>
      <c r="DQ628" s="13">
        <v>879.12044152484361</v>
      </c>
      <c r="DR628" s="13">
        <v>18806.932863919377</v>
      </c>
      <c r="DS628" s="13">
        <v>6.192487542855817</v>
      </c>
      <c r="DT628" s="13">
        <v>6.1924875428558179</v>
      </c>
      <c r="DU628" s="13">
        <v>99.995538568688048</v>
      </c>
      <c r="DV628" s="13">
        <v>18.546089285157386</v>
      </c>
      <c r="DW628" s="13">
        <v>5.6843516089915216</v>
      </c>
      <c r="DX628" s="13">
        <v>926.47573658248325</v>
      </c>
      <c r="DY628" s="13">
        <v>1052.0165812164373</v>
      </c>
      <c r="DZ628" s="13">
        <v>260.66132799588462</v>
      </c>
      <c r="EA628" s="13">
        <v>295.90663740439078</v>
      </c>
      <c r="EB628" s="13">
        <v>20.293887361591981</v>
      </c>
      <c r="EC628" s="13">
        <v>1928.992713718091</v>
      </c>
      <c r="ED628" s="13">
        <v>2.8221684530468862</v>
      </c>
      <c r="EE628" s="13">
        <v>1.5027422414080317E-2</v>
      </c>
      <c r="EF628" s="13">
        <v>500</v>
      </c>
      <c r="EG628" s="13">
        <v>10696.448390677026</v>
      </c>
      <c r="EH628" s="13">
        <v>55341.241528749735</v>
      </c>
      <c r="EI628" s="13">
        <v>4.8586992768426811E-2</v>
      </c>
      <c r="EJ628" s="13">
        <v>20</v>
      </c>
      <c r="EK628" s="13">
        <v>2.1816615649929121</v>
      </c>
      <c r="EL628" s="13">
        <v>7.046265716914399</v>
      </c>
      <c r="EM628" s="13">
        <v>7.4999999999999997E-2</v>
      </c>
      <c r="EN628" s="13">
        <v>29.907184346516928</v>
      </c>
      <c r="EO628" s="13">
        <v>3.5960501032300009E-2</v>
      </c>
    </row>
    <row r="629" spans="1:145">
      <c r="A629" s="12">
        <v>40476.624305555553</v>
      </c>
      <c r="B629" s="13">
        <v>18</v>
      </c>
      <c r="C629" s="13" t="s">
        <v>62</v>
      </c>
      <c r="D629" s="13" t="s">
        <v>76</v>
      </c>
      <c r="E629" s="12">
        <v>40476.615972222222</v>
      </c>
      <c r="F629" s="12">
        <v>40476.636805555558</v>
      </c>
      <c r="G629" s="13" t="s">
        <v>28</v>
      </c>
      <c r="H629" s="13">
        <v>2</v>
      </c>
      <c r="I629" s="13">
        <v>1</v>
      </c>
      <c r="J629" s="13" t="s">
        <v>255</v>
      </c>
      <c r="K629" s="13">
        <v>5</v>
      </c>
      <c r="L629" s="13" t="s">
        <v>255</v>
      </c>
      <c r="M629" s="13">
        <v>548557</v>
      </c>
      <c r="N629" s="13">
        <v>548558</v>
      </c>
      <c r="O629" s="13" t="s">
        <v>255</v>
      </c>
      <c r="P629" s="13">
        <v>1.4532731969003152E-2</v>
      </c>
      <c r="Q629" s="13" t="s">
        <v>255</v>
      </c>
      <c r="R629" s="13">
        <v>3.2277699322942492</v>
      </c>
      <c r="S629" s="13" t="s">
        <v>255</v>
      </c>
      <c r="T629" s="13">
        <v>1.6621551483862447</v>
      </c>
      <c r="U629" s="13">
        <v>1.4093599101018053</v>
      </c>
      <c r="V629" s="13" t="s">
        <v>255</v>
      </c>
      <c r="W629" s="13" t="s">
        <v>255</v>
      </c>
      <c r="X629" s="13">
        <v>2.237847596048228</v>
      </c>
      <c r="Y629" s="13">
        <v>2.1975229652625626E-2</v>
      </c>
      <c r="Z629" s="13">
        <v>13.369035539446479</v>
      </c>
      <c r="AA629" s="13">
        <v>7.2057558529474874E-2</v>
      </c>
      <c r="AB629" s="13">
        <v>2.7160493827160497E-3</v>
      </c>
      <c r="AC629" s="13">
        <v>72.854054648039209</v>
      </c>
      <c r="AD629" s="13" t="s">
        <v>255</v>
      </c>
      <c r="AE629" s="13">
        <v>8.4427536566278327E-2</v>
      </c>
      <c r="AF629" s="13">
        <v>4.6795197186221191</v>
      </c>
      <c r="AG629" s="13" t="s">
        <v>255</v>
      </c>
      <c r="AH629" s="13" t="s">
        <v>255</v>
      </c>
      <c r="AI629" s="13">
        <v>0.34776679231912316</v>
      </c>
      <c r="AJ629" s="13">
        <v>1.2320177330496129E-2</v>
      </c>
      <c r="AK629" s="13" t="s">
        <v>255</v>
      </c>
      <c r="AL629" s="13">
        <v>100</v>
      </c>
      <c r="AM629" s="13">
        <v>900</v>
      </c>
      <c r="AN629" s="13">
        <v>10.675599999999999</v>
      </c>
      <c r="AO629" s="13">
        <v>3.6629399999999999</v>
      </c>
      <c r="AP629" s="13">
        <v>14051.5</v>
      </c>
      <c r="AQ629" s="13">
        <v>305.19099999999997</v>
      </c>
      <c r="AR629" s="13" t="s">
        <v>255</v>
      </c>
      <c r="AS629" s="13" t="s">
        <v>255</v>
      </c>
      <c r="AT629" s="13" t="s">
        <v>255</v>
      </c>
      <c r="AU629" s="13" t="s">
        <v>255</v>
      </c>
      <c r="AV629" s="13">
        <v>14.148099999999999</v>
      </c>
      <c r="AW629" s="13">
        <v>1.1265799999999999</v>
      </c>
      <c r="AX629" s="13" t="s">
        <v>255</v>
      </c>
      <c r="AY629" s="13" t="s">
        <v>255</v>
      </c>
      <c r="AZ629" s="13">
        <v>176318</v>
      </c>
      <c r="BA629" s="13">
        <v>3032.19</v>
      </c>
      <c r="BB629" s="13" t="s">
        <v>255</v>
      </c>
      <c r="BC629" s="13" t="s">
        <v>255</v>
      </c>
      <c r="BD629" s="13" t="s">
        <v>255</v>
      </c>
      <c r="BE629" s="13" t="s">
        <v>255</v>
      </c>
      <c r="BF629" s="13">
        <v>81.847300000000004</v>
      </c>
      <c r="BG629" s="13">
        <v>10.9451</v>
      </c>
      <c r="BH629" s="13">
        <v>24.7819</v>
      </c>
      <c r="BI629" s="13">
        <v>7.96319</v>
      </c>
      <c r="BJ629" s="13" t="s">
        <v>255</v>
      </c>
      <c r="BK629" s="13" t="s">
        <v>255</v>
      </c>
      <c r="BL629" s="13">
        <v>27.062999999999999</v>
      </c>
      <c r="BM629" s="13">
        <v>3.1664699999999999</v>
      </c>
      <c r="BN629" s="13">
        <v>20277.900000000001</v>
      </c>
      <c r="BO629" s="13">
        <v>445.84</v>
      </c>
      <c r="BP629" s="13">
        <v>16.537099999999999</v>
      </c>
      <c r="BQ629" s="13">
        <v>1.2385699999999999</v>
      </c>
      <c r="BR629" s="13">
        <v>379.89100000000002</v>
      </c>
      <c r="BS629" s="13">
        <v>7.7727899999999996</v>
      </c>
      <c r="BT629" s="13" t="s">
        <v>255</v>
      </c>
      <c r="BU629" s="13" t="s">
        <v>255</v>
      </c>
      <c r="BV629" s="13" t="s">
        <v>255</v>
      </c>
      <c r="BW629" s="13" t="s">
        <v>255</v>
      </c>
      <c r="BX629" s="13">
        <v>17805.3</v>
      </c>
      <c r="BY629" s="13">
        <v>1866.48</v>
      </c>
      <c r="BZ629" s="13">
        <v>166.715</v>
      </c>
      <c r="CA629" s="13">
        <v>1.63876</v>
      </c>
      <c r="CB629" s="13">
        <v>6.3985700000000003</v>
      </c>
      <c r="CC629" s="13">
        <v>1.72299</v>
      </c>
      <c r="CD629" s="13" t="s">
        <v>255</v>
      </c>
      <c r="CE629" s="13" t="s">
        <v>255</v>
      </c>
      <c r="CF629" s="13">
        <v>2231.0498046875</v>
      </c>
      <c r="CG629" s="13">
        <v>8.5786781311035156</v>
      </c>
      <c r="CH629" s="13">
        <v>45.911163330078125</v>
      </c>
      <c r="CI629" s="13">
        <v>86.82806396484375</v>
      </c>
      <c r="CJ629" s="13">
        <v>18.931583404541016</v>
      </c>
      <c r="CK629" s="13">
        <v>245.49330139160156</v>
      </c>
      <c r="CL629" s="13">
        <v>5437.32470703125</v>
      </c>
      <c r="CM629" s="13">
        <v>2.4878678321838379</v>
      </c>
      <c r="CN629" s="13">
        <v>206.25149536132812</v>
      </c>
      <c r="CO629" s="13">
        <v>21.274715423583984</v>
      </c>
      <c r="CP629" s="13">
        <v>80.537623400517646</v>
      </c>
      <c r="CQ629" s="13">
        <v>538.40689999999995</v>
      </c>
      <c r="CR629" s="13">
        <v>32.026799999999994</v>
      </c>
      <c r="CS629" s="13" t="s">
        <v>255</v>
      </c>
      <c r="CT629" s="13" t="s">
        <v>255</v>
      </c>
      <c r="CU629" s="13">
        <v>28.296199999999999</v>
      </c>
      <c r="CV629" s="13" t="s">
        <v>255</v>
      </c>
      <c r="CW629" s="13" t="s">
        <v>255</v>
      </c>
      <c r="CX629" s="13">
        <v>327.38920000000002</v>
      </c>
      <c r="CY629" s="13">
        <v>74.345699999999994</v>
      </c>
      <c r="CZ629" s="13" t="s">
        <v>255</v>
      </c>
      <c r="DA629" s="13">
        <v>135.315</v>
      </c>
      <c r="DB629" s="13">
        <v>379.89100000000002</v>
      </c>
      <c r="DC629" s="13">
        <v>977.26390000000015</v>
      </c>
      <c r="DD629" s="13">
        <v>106.80082775994961</v>
      </c>
      <c r="DE629" s="13">
        <v>3.2295048435953571</v>
      </c>
      <c r="DF629" s="13">
        <v>5.8618834537983995</v>
      </c>
      <c r="DG629" s="13">
        <v>0.93962942304891606</v>
      </c>
      <c r="DH629" s="13">
        <v>0.96190676237368733</v>
      </c>
      <c r="DI629" s="13">
        <v>0.94842738316548802</v>
      </c>
      <c r="DJ629" s="13">
        <v>0.97091331019310789</v>
      </c>
      <c r="DK629" s="13">
        <v>45430.415477066279</v>
      </c>
      <c r="DL629" s="13">
        <v>5.7843801519149149</v>
      </c>
      <c r="DM629" s="13">
        <v>116320.12622422569</v>
      </c>
      <c r="DN629" s="13">
        <v>2.4371148934493858</v>
      </c>
      <c r="DO629" s="13">
        <v>2.5604019906651576</v>
      </c>
      <c r="DP629" s="13">
        <v>0.40184160881042486</v>
      </c>
      <c r="DQ629" s="13">
        <v>896.5286428518092</v>
      </c>
      <c r="DR629" s="13">
        <v>19179.344718056185</v>
      </c>
      <c r="DS629" s="13">
        <v>6.0648644640459155</v>
      </c>
      <c r="DT629" s="13">
        <v>6.0648644640459155</v>
      </c>
      <c r="DU629" s="13">
        <v>99.995538568688048</v>
      </c>
      <c r="DV629" s="13">
        <v>18.546089285157386</v>
      </c>
      <c r="DW629" s="13">
        <v>5.7843801519149149</v>
      </c>
      <c r="DX629" s="13">
        <v>926.47573658248325</v>
      </c>
      <c r="DY629" s="13">
        <v>1052.0165812164373</v>
      </c>
      <c r="DZ629" s="13">
        <v>264.47429965536685</v>
      </c>
      <c r="EA629" s="13">
        <v>300.23662053491233</v>
      </c>
      <c r="EB629" s="13">
        <v>20.293887361591981</v>
      </c>
      <c r="EC629" s="13">
        <v>1966.1695885442805</v>
      </c>
      <c r="ED629" s="13">
        <v>2.7654403458945551</v>
      </c>
      <c r="EE629" s="13">
        <v>2.0400174831595216E-2</v>
      </c>
      <c r="EF629" s="13">
        <v>500</v>
      </c>
      <c r="EG629" s="13">
        <v>10696.448390677026</v>
      </c>
      <c r="EH629" s="13">
        <v>56126.863867743305</v>
      </c>
      <c r="EI629" s="13">
        <v>4.8658514238795067E-2</v>
      </c>
      <c r="EJ629" s="13">
        <v>20</v>
      </c>
      <c r="EK629" s="13">
        <v>2.1816615649929121</v>
      </c>
      <c r="EL629" s="13">
        <v>7.1462942598377941</v>
      </c>
      <c r="EM629" s="13">
        <v>7.4999999999999997E-2</v>
      </c>
      <c r="EN629" s="13">
        <v>31.202915954589844</v>
      </c>
      <c r="EO629" s="13">
        <v>3.4030553102988186E-2</v>
      </c>
    </row>
    <row r="630" spans="1:145">
      <c r="A630" s="12">
        <v>40476.625</v>
      </c>
      <c r="B630" s="13">
        <v>18</v>
      </c>
      <c r="C630" s="13" t="s">
        <v>62</v>
      </c>
      <c r="D630" s="13" t="s">
        <v>76</v>
      </c>
      <c r="E630" s="12">
        <v>40476.615972222222</v>
      </c>
      <c r="F630" s="12">
        <v>40476.636805555558</v>
      </c>
      <c r="G630" s="13" t="s">
        <v>28</v>
      </c>
      <c r="H630" s="13">
        <v>2</v>
      </c>
      <c r="I630" s="13">
        <v>1</v>
      </c>
      <c r="J630" s="13" t="s">
        <v>255</v>
      </c>
      <c r="K630" s="13">
        <v>5</v>
      </c>
      <c r="L630" s="13" t="s">
        <v>255</v>
      </c>
      <c r="M630" s="13">
        <v>548557</v>
      </c>
      <c r="N630" s="13">
        <v>548558</v>
      </c>
      <c r="O630" s="13" t="s">
        <v>255</v>
      </c>
      <c r="P630" s="13">
        <v>1.4532731969003152E-2</v>
      </c>
      <c r="Q630" s="13" t="s">
        <v>255</v>
      </c>
      <c r="R630" s="13">
        <v>3.2277699322942492</v>
      </c>
      <c r="S630" s="13" t="s">
        <v>255</v>
      </c>
      <c r="T630" s="13">
        <v>1.6621551483862447</v>
      </c>
      <c r="U630" s="13">
        <v>1.4093599101018053</v>
      </c>
      <c r="V630" s="13" t="s">
        <v>255</v>
      </c>
      <c r="W630" s="13" t="s">
        <v>255</v>
      </c>
      <c r="X630" s="13">
        <v>2.237847596048228</v>
      </c>
      <c r="Y630" s="13">
        <v>2.1975229652625626E-2</v>
      </c>
      <c r="Z630" s="13">
        <v>13.369035539446479</v>
      </c>
      <c r="AA630" s="13">
        <v>7.2057558529474874E-2</v>
      </c>
      <c r="AB630" s="13">
        <v>2.7160493827160497E-3</v>
      </c>
      <c r="AC630" s="13">
        <v>72.854054648039209</v>
      </c>
      <c r="AD630" s="13" t="s">
        <v>255</v>
      </c>
      <c r="AE630" s="13">
        <v>8.4427536566278327E-2</v>
      </c>
      <c r="AF630" s="13">
        <v>4.6795197186221191</v>
      </c>
      <c r="AG630" s="13" t="s">
        <v>255</v>
      </c>
      <c r="AH630" s="13" t="s">
        <v>255</v>
      </c>
      <c r="AI630" s="13">
        <v>0.34776679231912316</v>
      </c>
      <c r="AJ630" s="13">
        <v>1.2320177330496129E-2</v>
      </c>
      <c r="AK630" s="13" t="s">
        <v>255</v>
      </c>
      <c r="AL630" s="13">
        <v>100</v>
      </c>
      <c r="AM630" s="13">
        <v>900</v>
      </c>
      <c r="AN630" s="13">
        <v>6.3843899999999998</v>
      </c>
      <c r="AO630" s="13">
        <v>3.1738300000000002</v>
      </c>
      <c r="AP630" s="13">
        <v>13067.5</v>
      </c>
      <c r="AQ630" s="13">
        <v>222.66399999999999</v>
      </c>
      <c r="AR630" s="13" t="s">
        <v>255</v>
      </c>
      <c r="AS630" s="13" t="s">
        <v>255</v>
      </c>
      <c r="AT630" s="13" t="s">
        <v>255</v>
      </c>
      <c r="AU630" s="13" t="s">
        <v>255</v>
      </c>
      <c r="AV630" s="13">
        <v>13.781000000000001</v>
      </c>
      <c r="AW630" s="13">
        <v>1.58317</v>
      </c>
      <c r="AX630" s="13">
        <v>12.2514</v>
      </c>
      <c r="AY630" s="13">
        <v>5.2422800000000001</v>
      </c>
      <c r="AZ630" s="13">
        <v>59666.2</v>
      </c>
      <c r="BA630" s="13">
        <v>4485.67</v>
      </c>
      <c r="BB630" s="13" t="s">
        <v>255</v>
      </c>
      <c r="BC630" s="13" t="s">
        <v>255</v>
      </c>
      <c r="BD630" s="13" t="s">
        <v>255</v>
      </c>
      <c r="BE630" s="13" t="s">
        <v>255</v>
      </c>
      <c r="BF630" s="13">
        <v>87.189700000000002</v>
      </c>
      <c r="BG630" s="13">
        <v>11.301399999999999</v>
      </c>
      <c r="BH630" s="13" t="s">
        <v>255</v>
      </c>
      <c r="BI630" s="13" t="s">
        <v>255</v>
      </c>
      <c r="BJ630" s="13" t="s">
        <v>255</v>
      </c>
      <c r="BK630" s="13" t="s">
        <v>255</v>
      </c>
      <c r="BL630" s="13">
        <v>24.197299999999998</v>
      </c>
      <c r="BM630" s="13">
        <v>2.9572500000000002</v>
      </c>
      <c r="BN630" s="13">
        <v>4976.7700000000004</v>
      </c>
      <c r="BO630" s="13">
        <v>744.18299999999999</v>
      </c>
      <c r="BP630" s="13" t="s">
        <v>255</v>
      </c>
      <c r="BQ630" s="13" t="s">
        <v>255</v>
      </c>
      <c r="BR630" s="13">
        <v>383.04899999999998</v>
      </c>
      <c r="BS630" s="13">
        <v>7.0977899999999998</v>
      </c>
      <c r="BT630" s="13" t="s">
        <v>255</v>
      </c>
      <c r="BU630" s="13" t="s">
        <v>255</v>
      </c>
      <c r="BV630" s="13" t="s">
        <v>255</v>
      </c>
      <c r="BW630" s="13" t="s">
        <v>255</v>
      </c>
      <c r="BX630" s="13">
        <v>17806.400000000001</v>
      </c>
      <c r="BY630" s="13">
        <v>1857.51</v>
      </c>
      <c r="BZ630" s="13">
        <v>157.505</v>
      </c>
      <c r="CA630" s="13">
        <v>1.8093699999999999</v>
      </c>
      <c r="CB630" s="13" t="s">
        <v>255</v>
      </c>
      <c r="CC630" s="13" t="s">
        <v>255</v>
      </c>
      <c r="CD630" s="13" t="s">
        <v>255</v>
      </c>
      <c r="CE630" s="13" t="s">
        <v>255</v>
      </c>
      <c r="CF630" s="13">
        <v>2213.883056640625</v>
      </c>
      <c r="CG630" s="13">
        <v>9.1396818161010742</v>
      </c>
      <c r="CH630" s="13">
        <v>48.83544921875</v>
      </c>
      <c r="CI630" s="13">
        <v>86.978134155273438</v>
      </c>
      <c r="CJ630" s="13">
        <v>18.981042861938477</v>
      </c>
      <c r="CK630" s="13">
        <v>246.19895935058594</v>
      </c>
      <c r="CL630" s="13">
        <v>5446.76025390625</v>
      </c>
      <c r="CM630" s="13">
        <v>2.4835257530212402</v>
      </c>
      <c r="CN630" s="13">
        <v>205.29240417480469</v>
      </c>
      <c r="CO630" s="13">
        <v>23.274948120117188</v>
      </c>
      <c r="CP630" s="13">
        <v>80.537623400517646</v>
      </c>
      <c r="CQ630" s="13">
        <v>526.85278999999991</v>
      </c>
      <c r="CR630" s="13">
        <v>19.153169999999999</v>
      </c>
      <c r="CS630" s="13" t="s">
        <v>255</v>
      </c>
      <c r="CT630" s="13" t="s">
        <v>255</v>
      </c>
      <c r="CU630" s="13">
        <v>27.562000000000001</v>
      </c>
      <c r="CV630" s="13">
        <v>36.754199999999997</v>
      </c>
      <c r="CW630" s="13" t="s">
        <v>255</v>
      </c>
      <c r="CX630" s="13">
        <v>348.75880000000001</v>
      </c>
      <c r="CY630" s="13" t="s">
        <v>255</v>
      </c>
      <c r="CZ630" s="13" t="s">
        <v>255</v>
      </c>
      <c r="DA630" s="13">
        <v>120.98649999999999</v>
      </c>
      <c r="DB630" s="13">
        <v>383.04899999999998</v>
      </c>
      <c r="DC630" s="13">
        <v>936.26366999999993</v>
      </c>
      <c r="DD630" s="13">
        <v>113.05291895495382</v>
      </c>
      <c r="DE630" s="13">
        <v>3.344990889178121</v>
      </c>
      <c r="DF630" s="13">
        <v>5.9443425288086091</v>
      </c>
      <c r="DG630" s="13">
        <v>0.94212915825792987</v>
      </c>
      <c r="DH630" s="13">
        <v>0.96298919721018084</v>
      </c>
      <c r="DI630" s="13">
        <v>0.9504626817703421</v>
      </c>
      <c r="DJ630" s="13">
        <v>0.97150723642678782</v>
      </c>
      <c r="DK630" s="13">
        <v>44963.383969082955</v>
      </c>
      <c r="DL630" s="13">
        <v>5.7249158534547497</v>
      </c>
      <c r="DM630" s="13">
        <v>116521.97990459819</v>
      </c>
      <c r="DN630" s="13">
        <v>2.4602746010312013</v>
      </c>
      <c r="DO630" s="13">
        <v>2.5914859963547068</v>
      </c>
      <c r="DP630" s="13">
        <v>0.40217298717498784</v>
      </c>
      <c r="DQ630" s="13">
        <v>890.36396214525291</v>
      </c>
      <c r="DR630" s="13">
        <v>19047.464340010822</v>
      </c>
      <c r="DS630" s="13">
        <v>6.1174536318639454</v>
      </c>
      <c r="DT630" s="13">
        <v>6.1174536318639454</v>
      </c>
      <c r="DU630" s="13">
        <v>99.995538568688048</v>
      </c>
      <c r="DV630" s="13">
        <v>18.546089285157386</v>
      </c>
      <c r="DW630" s="13">
        <v>5.7249158534547497</v>
      </c>
      <c r="DX630" s="13">
        <v>926.47573658248325</v>
      </c>
      <c r="DY630" s="13">
        <v>1052.0165812164373</v>
      </c>
      <c r="DZ630" s="13">
        <v>262.69363923339051</v>
      </c>
      <c r="EA630" s="13">
        <v>298.21460274310402</v>
      </c>
      <c r="EB630" s="13">
        <v>20.293887361591981</v>
      </c>
      <c r="EC630" s="13">
        <v>1951.0409536419791</v>
      </c>
      <c r="ED630" s="13">
        <v>2.7917201039470054</v>
      </c>
      <c r="EE630" s="13">
        <v>9.3621545747023527E-3</v>
      </c>
      <c r="EF630" s="13">
        <v>500</v>
      </c>
      <c r="EG630" s="13">
        <v>10696.448390677026</v>
      </c>
      <c r="EH630" s="13">
        <v>55659.832359759981</v>
      </c>
      <c r="EI630" s="13">
        <v>4.8758376401483075E-2</v>
      </c>
      <c r="EJ630" s="13">
        <v>20</v>
      </c>
      <c r="EK630" s="13">
        <v>2.1816615649929121</v>
      </c>
      <c r="EL630" s="13">
        <v>7.0868299613776271</v>
      </c>
      <c r="EM630" s="13">
        <v>7.4999999999999997E-2</v>
      </c>
      <c r="EN630" s="13">
        <v>34.136590576171876</v>
      </c>
      <c r="EO630" s="13">
        <v>2.8018940612263177E-2</v>
      </c>
    </row>
    <row r="631" spans="1:145">
      <c r="A631" s="12">
        <v>40476.625694444447</v>
      </c>
      <c r="B631" s="13">
        <v>18</v>
      </c>
      <c r="C631" s="13" t="s">
        <v>62</v>
      </c>
      <c r="D631" s="13" t="s">
        <v>76</v>
      </c>
      <c r="E631" s="12">
        <v>40476.615972222222</v>
      </c>
      <c r="F631" s="12">
        <v>40476.636805555558</v>
      </c>
      <c r="G631" s="13" t="s">
        <v>28</v>
      </c>
      <c r="H631" s="13">
        <v>2</v>
      </c>
      <c r="I631" s="13">
        <v>1</v>
      </c>
      <c r="J631" s="13" t="s">
        <v>255</v>
      </c>
      <c r="K631" s="13">
        <v>5</v>
      </c>
      <c r="L631" s="13" t="s">
        <v>255</v>
      </c>
      <c r="M631" s="13">
        <v>548557</v>
      </c>
      <c r="N631" s="13">
        <v>548558</v>
      </c>
      <c r="O631" s="13" t="s">
        <v>255</v>
      </c>
      <c r="P631" s="13">
        <v>1.4532731969003152E-2</v>
      </c>
      <c r="Q631" s="13" t="s">
        <v>255</v>
      </c>
      <c r="R631" s="13">
        <v>3.2277699322942492</v>
      </c>
      <c r="S631" s="13" t="s">
        <v>255</v>
      </c>
      <c r="T631" s="13">
        <v>1.6621551483862447</v>
      </c>
      <c r="U631" s="13">
        <v>1.4093599101018053</v>
      </c>
      <c r="V631" s="13" t="s">
        <v>255</v>
      </c>
      <c r="W631" s="13" t="s">
        <v>255</v>
      </c>
      <c r="X631" s="13">
        <v>2.237847596048228</v>
      </c>
      <c r="Y631" s="13">
        <v>2.1975229652625626E-2</v>
      </c>
      <c r="Z631" s="13">
        <v>13.369035539446479</v>
      </c>
      <c r="AA631" s="13">
        <v>7.2057558529474874E-2</v>
      </c>
      <c r="AB631" s="13">
        <v>2.7160493827160497E-3</v>
      </c>
      <c r="AC631" s="13">
        <v>72.854054648039209</v>
      </c>
      <c r="AD631" s="13" t="s">
        <v>255</v>
      </c>
      <c r="AE631" s="13">
        <v>8.4427536566278327E-2</v>
      </c>
      <c r="AF631" s="13">
        <v>4.6795197186221191</v>
      </c>
      <c r="AG631" s="13" t="s">
        <v>255</v>
      </c>
      <c r="AH631" s="13" t="s">
        <v>255</v>
      </c>
      <c r="AI631" s="13">
        <v>0.34776679231912316</v>
      </c>
      <c r="AJ631" s="13">
        <v>1.2320177330496129E-2</v>
      </c>
      <c r="AK631" s="13" t="s">
        <v>255</v>
      </c>
      <c r="AL631" s="13">
        <v>100</v>
      </c>
      <c r="AM631" s="13">
        <v>900</v>
      </c>
      <c r="AN631" s="13">
        <v>5.8718700000000004</v>
      </c>
      <c r="AO631" s="13">
        <v>2.16547</v>
      </c>
      <c r="AP631" s="13">
        <v>10578.6</v>
      </c>
      <c r="AQ631" s="13">
        <v>184.97399999999999</v>
      </c>
      <c r="AR631" s="13" t="s">
        <v>255</v>
      </c>
      <c r="AS631" s="13" t="s">
        <v>255</v>
      </c>
      <c r="AT631" s="13">
        <v>7.4013600000000004</v>
      </c>
      <c r="AU631" s="13">
        <v>2.5525500000000001</v>
      </c>
      <c r="AV631" s="13">
        <v>15.223000000000001</v>
      </c>
      <c r="AW631" s="13">
        <v>1.0808</v>
      </c>
      <c r="AX631" s="13">
        <v>14.841699999999999</v>
      </c>
      <c r="AY631" s="13">
        <v>3.5788000000000002</v>
      </c>
      <c r="AZ631" s="13">
        <v>46740.1</v>
      </c>
      <c r="BA631" s="13">
        <v>3301.95</v>
      </c>
      <c r="BB631" s="13" t="s">
        <v>255</v>
      </c>
      <c r="BC631" s="13" t="s">
        <v>255</v>
      </c>
      <c r="BD631" s="13" t="s">
        <v>255</v>
      </c>
      <c r="BE631" s="13" t="s">
        <v>255</v>
      </c>
      <c r="BF631" s="13">
        <v>73.629099999999994</v>
      </c>
      <c r="BG631" s="13">
        <v>9.5556400000000004</v>
      </c>
      <c r="BH631" s="13" t="s">
        <v>255</v>
      </c>
      <c r="BI631" s="13" t="s">
        <v>255</v>
      </c>
      <c r="BJ631" s="13" t="s">
        <v>255</v>
      </c>
      <c r="BK631" s="13" t="s">
        <v>255</v>
      </c>
      <c r="BL631" s="13">
        <v>17.752600000000001</v>
      </c>
      <c r="BM631" s="13">
        <v>2.4266200000000002</v>
      </c>
      <c r="BN631" s="13">
        <v>3367.27</v>
      </c>
      <c r="BO631" s="13">
        <v>591.74300000000005</v>
      </c>
      <c r="BP631" s="13" t="s">
        <v>255</v>
      </c>
      <c r="BQ631" s="13" t="s">
        <v>255</v>
      </c>
      <c r="BR631" s="13">
        <v>387.53500000000003</v>
      </c>
      <c r="BS631" s="13">
        <v>8.4476499999999994</v>
      </c>
      <c r="BT631" s="13" t="s">
        <v>255</v>
      </c>
      <c r="BU631" s="13" t="s">
        <v>255</v>
      </c>
      <c r="BV631" s="13" t="s">
        <v>255</v>
      </c>
      <c r="BW631" s="13" t="s">
        <v>255</v>
      </c>
      <c r="BX631" s="13">
        <v>14717.8</v>
      </c>
      <c r="BY631" s="13">
        <v>1333.77</v>
      </c>
      <c r="BZ631" s="13">
        <v>109.319</v>
      </c>
      <c r="CA631" s="13">
        <v>1.2604299999999999</v>
      </c>
      <c r="CB631" s="13">
        <v>4.3974700000000002</v>
      </c>
      <c r="CC631" s="13">
        <v>1.39879</v>
      </c>
      <c r="CD631" s="13" t="s">
        <v>255</v>
      </c>
      <c r="CE631" s="13" t="s">
        <v>255</v>
      </c>
      <c r="CF631" s="13">
        <v>2194.3671875</v>
      </c>
      <c r="CG631" s="13">
        <v>8.8397455215454102</v>
      </c>
      <c r="CH631" s="13">
        <v>46.880115509033203</v>
      </c>
      <c r="CI631" s="13">
        <v>87.047599792480469</v>
      </c>
      <c r="CJ631" s="13">
        <v>18.927265167236328</v>
      </c>
      <c r="CK631" s="13">
        <v>243.83956909179687</v>
      </c>
      <c r="CL631" s="13">
        <v>5436.51171875</v>
      </c>
      <c r="CM631" s="13">
        <v>2.4674801826477051</v>
      </c>
      <c r="CN631" s="13">
        <v>208.48265075683594</v>
      </c>
      <c r="CO631" s="13">
        <v>25.256237030029297</v>
      </c>
      <c r="CP631" s="13">
        <v>80.537623400517646</v>
      </c>
      <c r="CQ631" s="13">
        <v>522.25463000000002</v>
      </c>
      <c r="CR631" s="13">
        <v>17.61561</v>
      </c>
      <c r="CS631" s="13" t="s">
        <v>255</v>
      </c>
      <c r="CT631" s="13">
        <v>29.605440000000002</v>
      </c>
      <c r="CU631" s="13">
        <v>30.446000000000002</v>
      </c>
      <c r="CV631" s="13">
        <v>44.525099999999995</v>
      </c>
      <c r="CW631" s="13" t="s">
        <v>255</v>
      </c>
      <c r="CX631" s="13">
        <v>294.51639999999998</v>
      </c>
      <c r="CY631" s="13" t="s">
        <v>255</v>
      </c>
      <c r="CZ631" s="13" t="s">
        <v>255</v>
      </c>
      <c r="DA631" s="13">
        <v>88.763000000000005</v>
      </c>
      <c r="DB631" s="13">
        <v>387.53500000000003</v>
      </c>
      <c r="DC631" s="13">
        <v>893.00655000000006</v>
      </c>
      <c r="DD631" s="13">
        <v>134.63167427437133</v>
      </c>
      <c r="DE631" s="13">
        <v>4.7773454751690005</v>
      </c>
      <c r="DF631" s="13">
        <v>8.1688137469241404</v>
      </c>
      <c r="DG631" s="13">
        <v>0.93623934193070113</v>
      </c>
      <c r="DH631" s="13">
        <v>0.95885345909063002</v>
      </c>
      <c r="DI631" s="13">
        <v>0.94319342125101535</v>
      </c>
      <c r="DJ631" s="13">
        <v>0.96597550866966553</v>
      </c>
      <c r="DK631" s="13">
        <v>44693.649257135046</v>
      </c>
      <c r="DL631" s="13">
        <v>5.6905721632707662</v>
      </c>
      <c r="DM631" s="13">
        <v>116302.73404984045</v>
      </c>
      <c r="DN631" s="13">
        <v>2.4774849668362533</v>
      </c>
      <c r="DO631" s="13">
        <v>2.6022205835267185</v>
      </c>
      <c r="DP631" s="13">
        <v>0.40181267662048342</v>
      </c>
      <c r="DQ631" s="13">
        <v>881.72455309753718</v>
      </c>
      <c r="DR631" s="13">
        <v>18862.642354001142</v>
      </c>
      <c r="DS631" s="13">
        <v>6.1657710445413993</v>
      </c>
      <c r="DT631" s="13">
        <v>6.1657710445413985</v>
      </c>
      <c r="DU631" s="13">
        <v>99.995538568688048</v>
      </c>
      <c r="DV631" s="13">
        <v>18.546089285157386</v>
      </c>
      <c r="DW631" s="13">
        <v>5.6905721632707662</v>
      </c>
      <c r="DX631" s="13">
        <v>926.47573658248325</v>
      </c>
      <c r="DY631" s="13">
        <v>1052.0165812164373</v>
      </c>
      <c r="DZ631" s="13">
        <v>261.38713057639472</v>
      </c>
      <c r="EA631" s="13">
        <v>296.73076817591465</v>
      </c>
      <c r="EB631" s="13">
        <v>20.293887361591981</v>
      </c>
      <c r="EC631" s="13">
        <v>1933.8420958138449</v>
      </c>
      <c r="ED631" s="13">
        <v>2.8112490314066099</v>
      </c>
      <c r="EE631" s="13">
        <v>4.0546563489773143E-3</v>
      </c>
      <c r="EF631" s="13">
        <v>500</v>
      </c>
      <c r="EG631" s="13">
        <v>10696.448390677026</v>
      </c>
      <c r="EH631" s="13">
        <v>55390.097647812072</v>
      </c>
      <c r="EI631" s="13">
        <v>4.8643481450992322E-2</v>
      </c>
      <c r="EJ631" s="13">
        <v>20</v>
      </c>
      <c r="EK631" s="13">
        <v>2.1816615649929121</v>
      </c>
      <c r="EL631" s="13">
        <v>7.0524862711936445</v>
      </c>
      <c r="EM631" s="13">
        <v>7.4999999999999997E-2</v>
      </c>
      <c r="EN631" s="13">
        <v>37.0424809773763</v>
      </c>
      <c r="EO631" s="13">
        <v>2.3509736012656778E-2</v>
      </c>
    </row>
    <row r="632" spans="1:145">
      <c r="A632" s="12">
        <v>40476.626388888886</v>
      </c>
      <c r="B632" s="13">
        <v>18</v>
      </c>
      <c r="C632" s="13" t="s">
        <v>62</v>
      </c>
      <c r="D632" s="13" t="s">
        <v>76</v>
      </c>
      <c r="E632" s="12">
        <v>40476.615972222222</v>
      </c>
      <c r="F632" s="12">
        <v>40476.636805555558</v>
      </c>
      <c r="G632" s="13" t="s">
        <v>28</v>
      </c>
      <c r="H632" s="13">
        <v>2</v>
      </c>
      <c r="I632" s="13">
        <v>1</v>
      </c>
      <c r="J632" s="13" t="s">
        <v>255</v>
      </c>
      <c r="K632" s="13">
        <v>5</v>
      </c>
      <c r="L632" s="13" t="s">
        <v>255</v>
      </c>
      <c r="M632" s="13">
        <v>548557</v>
      </c>
      <c r="N632" s="13">
        <v>548558</v>
      </c>
      <c r="O632" s="13" t="s">
        <v>255</v>
      </c>
      <c r="P632" s="13">
        <v>1.4532731969003152E-2</v>
      </c>
      <c r="Q632" s="13" t="s">
        <v>255</v>
      </c>
      <c r="R632" s="13">
        <v>3.2277699322942492</v>
      </c>
      <c r="S632" s="13" t="s">
        <v>255</v>
      </c>
      <c r="T632" s="13">
        <v>1.6621551483862447</v>
      </c>
      <c r="U632" s="13">
        <v>1.4093599101018053</v>
      </c>
      <c r="V632" s="13" t="s">
        <v>255</v>
      </c>
      <c r="W632" s="13" t="s">
        <v>255</v>
      </c>
      <c r="X632" s="13">
        <v>2.237847596048228</v>
      </c>
      <c r="Y632" s="13">
        <v>2.1975229652625626E-2</v>
      </c>
      <c r="Z632" s="13">
        <v>13.369035539446479</v>
      </c>
      <c r="AA632" s="13">
        <v>7.2057558529474874E-2</v>
      </c>
      <c r="AB632" s="13">
        <v>2.7160493827160497E-3</v>
      </c>
      <c r="AC632" s="13">
        <v>72.854054648039209</v>
      </c>
      <c r="AD632" s="13" t="s">
        <v>255</v>
      </c>
      <c r="AE632" s="13">
        <v>8.4427536566278327E-2</v>
      </c>
      <c r="AF632" s="13">
        <v>4.6795197186221191</v>
      </c>
      <c r="AG632" s="13" t="s">
        <v>255</v>
      </c>
      <c r="AH632" s="13" t="s">
        <v>255</v>
      </c>
      <c r="AI632" s="13">
        <v>0.34776679231912316</v>
      </c>
      <c r="AJ632" s="13">
        <v>1.2320177330496129E-2</v>
      </c>
      <c r="AK632" s="13" t="s">
        <v>255</v>
      </c>
      <c r="AL632" s="13">
        <v>100</v>
      </c>
      <c r="AM632" s="13">
        <v>900</v>
      </c>
      <c r="AN632" s="13" t="s">
        <v>255</v>
      </c>
      <c r="AO632" s="13" t="s">
        <v>255</v>
      </c>
      <c r="AP632" s="13">
        <v>8440.4500000000007</v>
      </c>
      <c r="AQ632" s="13">
        <v>136.66900000000001</v>
      </c>
      <c r="AR632" s="13" t="s">
        <v>255</v>
      </c>
      <c r="AS632" s="13" t="s">
        <v>255</v>
      </c>
      <c r="AT632" s="13">
        <v>5.1114300000000004</v>
      </c>
      <c r="AU632" s="13">
        <v>1.8283700000000001</v>
      </c>
      <c r="AV632" s="13">
        <v>10.6153</v>
      </c>
      <c r="AW632" s="13">
        <v>0.895065</v>
      </c>
      <c r="AX632" s="13">
        <v>7.4868600000000001</v>
      </c>
      <c r="AY632" s="13">
        <v>2.9637199999999999</v>
      </c>
      <c r="AZ632" s="13">
        <v>24413</v>
      </c>
      <c r="BA632" s="13">
        <v>3353.91</v>
      </c>
      <c r="BB632" s="13" t="s">
        <v>255</v>
      </c>
      <c r="BC632" s="13" t="s">
        <v>255</v>
      </c>
      <c r="BD632" s="13" t="s">
        <v>255</v>
      </c>
      <c r="BE632" s="13" t="s">
        <v>255</v>
      </c>
      <c r="BF632" s="13">
        <v>34.604700000000001</v>
      </c>
      <c r="BG632" s="13">
        <v>5.8810799999999999</v>
      </c>
      <c r="BH632" s="13" t="s">
        <v>255</v>
      </c>
      <c r="BI632" s="13" t="s">
        <v>255</v>
      </c>
      <c r="BJ632" s="13" t="s">
        <v>255</v>
      </c>
      <c r="BK632" s="13" t="s">
        <v>255</v>
      </c>
      <c r="BL632" s="13">
        <v>4.2546200000000001</v>
      </c>
      <c r="BM632" s="13">
        <v>1.5649</v>
      </c>
      <c r="BN632" s="13" t="s">
        <v>255</v>
      </c>
      <c r="BO632" s="13" t="s">
        <v>255</v>
      </c>
      <c r="BP632" s="13" t="s">
        <v>255</v>
      </c>
      <c r="BQ632" s="13" t="s">
        <v>255</v>
      </c>
      <c r="BR632" s="13">
        <v>229.12100000000001</v>
      </c>
      <c r="BS632" s="13">
        <v>5.2407199999999996</v>
      </c>
      <c r="BT632" s="13" t="s">
        <v>255</v>
      </c>
      <c r="BU632" s="13" t="s">
        <v>255</v>
      </c>
      <c r="BV632" s="13" t="s">
        <v>255</v>
      </c>
      <c r="BW632" s="13" t="s">
        <v>255</v>
      </c>
      <c r="BX632" s="13">
        <v>10399.5</v>
      </c>
      <c r="BY632" s="13">
        <v>980.60699999999997</v>
      </c>
      <c r="BZ632" s="13">
        <v>82.728700000000003</v>
      </c>
      <c r="CA632" s="13">
        <v>0.97779199999999999</v>
      </c>
      <c r="CB632" s="13">
        <v>3.2830499999999998</v>
      </c>
      <c r="CC632" s="13">
        <v>1.0695300000000001</v>
      </c>
      <c r="CD632" s="13" t="s">
        <v>255</v>
      </c>
      <c r="CE632" s="13" t="s">
        <v>255</v>
      </c>
      <c r="CF632" s="13">
        <v>2164.494384765625</v>
      </c>
      <c r="CG632" s="13">
        <v>8.653803825378418</v>
      </c>
      <c r="CH632" s="13">
        <v>46.246768951416016</v>
      </c>
      <c r="CI632" s="13">
        <v>86.978347778320312</v>
      </c>
      <c r="CJ632" s="13">
        <v>18.918315887451172</v>
      </c>
      <c r="CK632" s="13">
        <v>237.43025207519531</v>
      </c>
      <c r="CL632" s="13">
        <v>5444.486328125</v>
      </c>
      <c r="CM632" s="13">
        <v>2.4828824996948242</v>
      </c>
      <c r="CN632" s="13">
        <v>208.14402770996094</v>
      </c>
      <c r="CO632" s="13">
        <v>25.943260192871094</v>
      </c>
      <c r="CP632" s="13">
        <v>80.537623400517646</v>
      </c>
      <c r="CQ632" s="13">
        <v>291.19391000000002</v>
      </c>
      <c r="CR632" s="13" t="s">
        <v>255</v>
      </c>
      <c r="CS632" s="13" t="s">
        <v>255</v>
      </c>
      <c r="CT632" s="13">
        <v>20.445720000000001</v>
      </c>
      <c r="CU632" s="13">
        <v>21.230599999999999</v>
      </c>
      <c r="CV632" s="13">
        <v>22.46058</v>
      </c>
      <c r="CW632" s="13" t="s">
        <v>255</v>
      </c>
      <c r="CX632" s="13">
        <v>138.4188</v>
      </c>
      <c r="CY632" s="13" t="s">
        <v>255</v>
      </c>
      <c r="CZ632" s="13" t="s">
        <v>255</v>
      </c>
      <c r="DA632" s="13">
        <v>21.273099999999999</v>
      </c>
      <c r="DB632" s="13">
        <v>229.12100000000001</v>
      </c>
      <c r="DC632" s="13">
        <v>452.94979999999998</v>
      </c>
      <c r="DD632" s="13">
        <v>125.70607298313644</v>
      </c>
      <c r="DE632" s="13">
        <v>3.5198656572628364</v>
      </c>
      <c r="DF632" s="13">
        <v>5.4751229017257605</v>
      </c>
      <c r="DG632" s="13">
        <v>0.95101328249922945</v>
      </c>
      <c r="DH632" s="13">
        <v>0.96529212456096158</v>
      </c>
      <c r="DI632" s="13">
        <v>0.95857865511751816</v>
      </c>
      <c r="DJ632" s="13">
        <v>0.97297108629808038</v>
      </c>
      <c r="DK632" s="13">
        <v>44106.071084299205</v>
      </c>
      <c r="DL632" s="13">
        <v>5.615759386742984</v>
      </c>
      <c r="DM632" s="13">
        <v>116473.33404507145</v>
      </c>
      <c r="DN632" s="13">
        <v>2.5153617244031512</v>
      </c>
      <c r="DO632" s="13">
        <v>2.6407551428114711</v>
      </c>
      <c r="DP632" s="13">
        <v>0.40175271644592292</v>
      </c>
      <c r="DQ632" s="13">
        <v>869.59149881153655</v>
      </c>
      <c r="DR632" s="13">
        <v>18603.081176018168</v>
      </c>
      <c r="DS632" s="13">
        <v>6.2609700480811208</v>
      </c>
      <c r="DT632" s="13">
        <v>6.2609700480811199</v>
      </c>
      <c r="DU632" s="13">
        <v>99.995538568688048</v>
      </c>
      <c r="DV632" s="13">
        <v>18.546089285157386</v>
      </c>
      <c r="DW632" s="13">
        <v>5.615759386742984</v>
      </c>
      <c r="DX632" s="13">
        <v>926.47573658248325</v>
      </c>
      <c r="DY632" s="13">
        <v>1052.0165812164373</v>
      </c>
      <c r="DZ632" s="13">
        <v>258.55500566718649</v>
      </c>
      <c r="EA632" s="13">
        <v>293.5146701901246</v>
      </c>
      <c r="EB632" s="13">
        <v>20.293887361591981</v>
      </c>
      <c r="EC632" s="13">
        <v>1907.5159258926237</v>
      </c>
      <c r="ED632" s="13">
        <v>2.854228504318908</v>
      </c>
      <c r="EE632" s="13">
        <v>1.3081257253341253E-2</v>
      </c>
      <c r="EF632" s="13">
        <v>500</v>
      </c>
      <c r="EG632" s="13">
        <v>10696.448390677026</v>
      </c>
      <c r="EH632" s="13">
        <v>54802.51947497623</v>
      </c>
      <c r="EI632" s="13">
        <v>4.8619924964987765E-2</v>
      </c>
      <c r="EJ632" s="13">
        <v>20</v>
      </c>
      <c r="EK632" s="13">
        <v>2.1816615649929121</v>
      </c>
      <c r="EL632" s="13">
        <v>6.9776734946658623</v>
      </c>
      <c r="EM632" s="13">
        <v>7.4999999999999997E-2</v>
      </c>
      <c r="EN632" s="13">
        <v>38.050114949544273</v>
      </c>
      <c r="EO632" s="13">
        <v>2.180029457664235E-2</v>
      </c>
    </row>
    <row r="633" spans="1:145">
      <c r="A633" s="12">
        <v>40476.627083333333</v>
      </c>
      <c r="B633" s="13">
        <v>18</v>
      </c>
      <c r="C633" s="13" t="s">
        <v>62</v>
      </c>
      <c r="D633" s="13" t="s">
        <v>76</v>
      </c>
      <c r="E633" s="12">
        <v>40476.615972222222</v>
      </c>
      <c r="F633" s="12">
        <v>40476.636805555558</v>
      </c>
      <c r="G633" s="13" t="s">
        <v>28</v>
      </c>
      <c r="H633" s="13">
        <v>2</v>
      </c>
      <c r="I633" s="13">
        <v>1</v>
      </c>
      <c r="J633" s="13" t="s">
        <v>255</v>
      </c>
      <c r="K633" s="13">
        <v>5</v>
      </c>
      <c r="L633" s="13" t="s">
        <v>255</v>
      </c>
      <c r="M633" s="13">
        <v>548557</v>
      </c>
      <c r="N633" s="13">
        <v>548558</v>
      </c>
      <c r="O633" s="13" t="s">
        <v>255</v>
      </c>
      <c r="P633" s="13">
        <v>1.4532731969003152E-2</v>
      </c>
      <c r="Q633" s="13" t="s">
        <v>255</v>
      </c>
      <c r="R633" s="13">
        <v>3.2277699322942492</v>
      </c>
      <c r="S633" s="13" t="s">
        <v>255</v>
      </c>
      <c r="T633" s="13">
        <v>1.6621551483862447</v>
      </c>
      <c r="U633" s="13">
        <v>1.4093599101018053</v>
      </c>
      <c r="V633" s="13" t="s">
        <v>255</v>
      </c>
      <c r="W633" s="13" t="s">
        <v>255</v>
      </c>
      <c r="X633" s="13">
        <v>2.237847596048228</v>
      </c>
      <c r="Y633" s="13">
        <v>2.1975229652625626E-2</v>
      </c>
      <c r="Z633" s="13">
        <v>13.369035539446479</v>
      </c>
      <c r="AA633" s="13">
        <v>7.2057558529474874E-2</v>
      </c>
      <c r="AB633" s="13">
        <v>2.7160493827160497E-3</v>
      </c>
      <c r="AC633" s="13">
        <v>72.854054648039209</v>
      </c>
      <c r="AD633" s="13" t="s">
        <v>255</v>
      </c>
      <c r="AE633" s="13">
        <v>8.4427536566278327E-2</v>
      </c>
      <c r="AF633" s="13">
        <v>4.6795197186221191</v>
      </c>
      <c r="AG633" s="13" t="s">
        <v>255</v>
      </c>
      <c r="AH633" s="13" t="s">
        <v>255</v>
      </c>
      <c r="AI633" s="13">
        <v>0.34776679231912316</v>
      </c>
      <c r="AJ633" s="13">
        <v>1.2320177330496129E-2</v>
      </c>
      <c r="AK633" s="13" t="s">
        <v>255</v>
      </c>
      <c r="AL633" s="13">
        <v>100</v>
      </c>
      <c r="AM633" s="13">
        <v>900</v>
      </c>
      <c r="AN633" s="13" t="s">
        <v>255</v>
      </c>
      <c r="AO633" s="13" t="s">
        <v>255</v>
      </c>
      <c r="AP633" s="13">
        <v>9337.32</v>
      </c>
      <c r="AQ633" s="13">
        <v>137.99799999999999</v>
      </c>
      <c r="AR633" s="13" t="s">
        <v>255</v>
      </c>
      <c r="AS633" s="13" t="s">
        <v>255</v>
      </c>
      <c r="AT633" s="13">
        <v>4.3377400000000002</v>
      </c>
      <c r="AU633" s="13">
        <v>1.9253100000000001</v>
      </c>
      <c r="AV633" s="13">
        <v>10.035600000000001</v>
      </c>
      <c r="AW633" s="13">
        <v>1.1972499999999999</v>
      </c>
      <c r="AX633" s="13">
        <v>10.4686</v>
      </c>
      <c r="AY633" s="13">
        <v>3.9640200000000001</v>
      </c>
      <c r="AZ633" s="13" t="s">
        <v>255</v>
      </c>
      <c r="BA633" s="13" t="s">
        <v>255</v>
      </c>
      <c r="BB633" s="13" t="s">
        <v>255</v>
      </c>
      <c r="BC633" s="13" t="s">
        <v>255</v>
      </c>
      <c r="BD633" s="13" t="s">
        <v>255</v>
      </c>
      <c r="BE633" s="13" t="s">
        <v>255</v>
      </c>
      <c r="BF633" s="13">
        <v>33.116500000000002</v>
      </c>
      <c r="BG633" s="13">
        <v>5.7066299999999996</v>
      </c>
      <c r="BH633" s="13" t="s">
        <v>255</v>
      </c>
      <c r="BI633" s="13" t="s">
        <v>255</v>
      </c>
      <c r="BJ633" s="13" t="s">
        <v>255</v>
      </c>
      <c r="BK633" s="13" t="s">
        <v>255</v>
      </c>
      <c r="BL633" s="13">
        <v>5.5600100000000001</v>
      </c>
      <c r="BM633" s="13">
        <v>1.6366099999999999</v>
      </c>
      <c r="BN633" s="13" t="s">
        <v>255</v>
      </c>
      <c r="BO633" s="13" t="s">
        <v>255</v>
      </c>
      <c r="BP633" s="13" t="s">
        <v>255</v>
      </c>
      <c r="BQ633" s="13" t="s">
        <v>255</v>
      </c>
      <c r="BR633" s="13">
        <v>215.89099999999999</v>
      </c>
      <c r="BS633" s="13">
        <v>5.2614099999999997</v>
      </c>
      <c r="BT633" s="13" t="s">
        <v>255</v>
      </c>
      <c r="BU633" s="13" t="s">
        <v>255</v>
      </c>
      <c r="BV633" s="13" t="s">
        <v>255</v>
      </c>
      <c r="BW633" s="13" t="s">
        <v>255</v>
      </c>
      <c r="BX633" s="13">
        <v>9348.0499999999993</v>
      </c>
      <c r="BY633" s="13">
        <v>833.11199999999997</v>
      </c>
      <c r="BZ633" s="13">
        <v>74.388000000000005</v>
      </c>
      <c r="CA633" s="13">
        <v>0.78767799999999999</v>
      </c>
      <c r="CB633" s="13">
        <v>2.46713</v>
      </c>
      <c r="CC633" s="13">
        <v>0.90262299999999995</v>
      </c>
      <c r="CD633" s="13" t="s">
        <v>255</v>
      </c>
      <c r="CE633" s="13" t="s">
        <v>255</v>
      </c>
      <c r="CF633" s="13">
        <v>2153.933349609375</v>
      </c>
      <c r="CG633" s="13">
        <v>8.6946220397949219</v>
      </c>
      <c r="CH633" s="13">
        <v>46.371982574462891</v>
      </c>
      <c r="CI633" s="13">
        <v>86.931228637695313</v>
      </c>
      <c r="CJ633" s="13">
        <v>18.977262496948242</v>
      </c>
      <c r="CK633" s="13">
        <v>243.76638793945313</v>
      </c>
      <c r="CL633" s="13">
        <v>5428.78466796875</v>
      </c>
      <c r="CM633" s="13">
        <v>2.4916977882385254</v>
      </c>
      <c r="CN633" s="13">
        <v>208.88404846191406</v>
      </c>
      <c r="CO633" s="13">
        <v>22.231889724731445</v>
      </c>
      <c r="CP633" s="13">
        <v>80.537623400517646</v>
      </c>
      <c r="CQ633" s="13">
        <v>279.40944999999999</v>
      </c>
      <c r="CR633" s="13" t="s">
        <v>255</v>
      </c>
      <c r="CS633" s="13" t="s">
        <v>255</v>
      </c>
      <c r="CT633" s="13">
        <v>17.350960000000001</v>
      </c>
      <c r="CU633" s="13">
        <v>20.071200000000001</v>
      </c>
      <c r="CV633" s="13">
        <v>31.405799999999999</v>
      </c>
      <c r="CW633" s="13" t="s">
        <v>255</v>
      </c>
      <c r="CX633" s="13">
        <v>132.46600000000001</v>
      </c>
      <c r="CY633" s="13" t="s">
        <v>255</v>
      </c>
      <c r="CZ633" s="13" t="s">
        <v>255</v>
      </c>
      <c r="DA633" s="13">
        <v>27.800049999999999</v>
      </c>
      <c r="DB633" s="13">
        <v>215.89099999999999</v>
      </c>
      <c r="DC633" s="13">
        <v>444.98500999999999</v>
      </c>
      <c r="DD633" s="13">
        <v>125.66610205947194</v>
      </c>
      <c r="DE633" s="13">
        <v>3.7561091842770336</v>
      </c>
      <c r="DF633" s="13">
        <v>5.9819461472280473</v>
      </c>
      <c r="DG633" s="13">
        <v>0.94736487840101213</v>
      </c>
      <c r="DH633" s="13">
        <v>0.96353298154569522</v>
      </c>
      <c r="DI633" s="13">
        <v>0.95490362483203195</v>
      </c>
      <c r="DJ633" s="13">
        <v>0.97120038720048119</v>
      </c>
      <c r="DK633" s="13">
        <v>43754.535534719107</v>
      </c>
      <c r="DL633" s="13">
        <v>5.5710004904324251</v>
      </c>
      <c r="DM633" s="13">
        <v>116137.43005005289</v>
      </c>
      <c r="DN633" s="13">
        <v>2.520405131826982</v>
      </c>
      <c r="DO633" s="13">
        <v>2.6542946606734783</v>
      </c>
      <c r="DP633" s="13">
        <v>0.40214765872955327</v>
      </c>
      <c r="DQ633" s="13">
        <v>866.19925360491447</v>
      </c>
      <c r="DR633" s="13">
        <v>18530.511224455859</v>
      </c>
      <c r="DS633" s="13">
        <v>6.2673624404263162</v>
      </c>
      <c r="DT633" s="13">
        <v>6.2673624404263153</v>
      </c>
      <c r="DU633" s="13">
        <v>99.995538568688048</v>
      </c>
      <c r="DV633" s="13">
        <v>18.546089285157386</v>
      </c>
      <c r="DW633" s="13">
        <v>5.5710004904324251</v>
      </c>
      <c r="DX633" s="13">
        <v>926.47573658248325</v>
      </c>
      <c r="DY633" s="13">
        <v>1052.0165812164373</v>
      </c>
      <c r="DZ633" s="13">
        <v>258.18376107982311</v>
      </c>
      <c r="EA633" s="13">
        <v>293.0928602166922</v>
      </c>
      <c r="EB633" s="13">
        <v>20.293887361591981</v>
      </c>
      <c r="EC633" s="13">
        <v>1898.2087440878347</v>
      </c>
      <c r="ED633" s="13">
        <v>2.8599513540738104</v>
      </c>
      <c r="EE633" s="13">
        <v>1.1521198005618053E-2</v>
      </c>
      <c r="EF633" s="13">
        <v>500</v>
      </c>
      <c r="EG633" s="13">
        <v>10696.448390677026</v>
      </c>
      <c r="EH633" s="13">
        <v>54450.983925396133</v>
      </c>
      <c r="EI633" s="13">
        <v>4.8739860297943506E-2</v>
      </c>
      <c r="EJ633" s="13">
        <v>20</v>
      </c>
      <c r="EK633" s="13">
        <v>2.1816615649929121</v>
      </c>
      <c r="EL633" s="13">
        <v>6.9329145983553024</v>
      </c>
      <c r="EM633" s="13">
        <v>7.4999999999999997E-2</v>
      </c>
      <c r="EN633" s="13">
        <v>32.606771596272786</v>
      </c>
      <c r="EO633" s="13">
        <v>2.93791424443311E-2</v>
      </c>
    </row>
    <row r="634" spans="1:145">
      <c r="A634" s="12">
        <v>40476.62777777778</v>
      </c>
      <c r="B634" s="13">
        <v>18</v>
      </c>
      <c r="C634" s="13" t="s">
        <v>62</v>
      </c>
      <c r="D634" s="13" t="s">
        <v>76</v>
      </c>
      <c r="E634" s="12">
        <v>40476.615972222222</v>
      </c>
      <c r="F634" s="12">
        <v>40476.636805555558</v>
      </c>
      <c r="G634" s="13" t="s">
        <v>28</v>
      </c>
      <c r="H634" s="13">
        <v>2</v>
      </c>
      <c r="I634" s="13">
        <v>1</v>
      </c>
      <c r="J634" s="13" t="s">
        <v>255</v>
      </c>
      <c r="K634" s="13">
        <v>5</v>
      </c>
      <c r="L634" s="13" t="s">
        <v>255</v>
      </c>
      <c r="M634" s="13">
        <v>548557</v>
      </c>
      <c r="N634" s="13">
        <v>548558</v>
      </c>
      <c r="O634" s="13" t="s">
        <v>255</v>
      </c>
      <c r="P634" s="13">
        <v>1.4532731969003152E-2</v>
      </c>
      <c r="Q634" s="13" t="s">
        <v>255</v>
      </c>
      <c r="R634" s="13">
        <v>3.2277699322942492</v>
      </c>
      <c r="S634" s="13" t="s">
        <v>255</v>
      </c>
      <c r="T634" s="13">
        <v>1.6621551483862447</v>
      </c>
      <c r="U634" s="13">
        <v>1.4093599101018053</v>
      </c>
      <c r="V634" s="13" t="s">
        <v>255</v>
      </c>
      <c r="W634" s="13" t="s">
        <v>255</v>
      </c>
      <c r="X634" s="13">
        <v>2.237847596048228</v>
      </c>
      <c r="Y634" s="13">
        <v>2.1975229652625626E-2</v>
      </c>
      <c r="Z634" s="13">
        <v>13.369035539446479</v>
      </c>
      <c r="AA634" s="13">
        <v>7.2057558529474874E-2</v>
      </c>
      <c r="AB634" s="13">
        <v>2.7160493827160497E-3</v>
      </c>
      <c r="AC634" s="13">
        <v>72.854054648039209</v>
      </c>
      <c r="AD634" s="13" t="s">
        <v>255</v>
      </c>
      <c r="AE634" s="13">
        <v>8.4427536566278327E-2</v>
      </c>
      <c r="AF634" s="13">
        <v>4.6795197186221191</v>
      </c>
      <c r="AG634" s="13" t="s">
        <v>255</v>
      </c>
      <c r="AH634" s="13" t="s">
        <v>255</v>
      </c>
      <c r="AI634" s="13">
        <v>0.34776679231912316</v>
      </c>
      <c r="AJ634" s="13">
        <v>1.2320177330496129E-2</v>
      </c>
      <c r="AK634" s="13" t="s">
        <v>255</v>
      </c>
      <c r="AL634" s="13">
        <v>100</v>
      </c>
      <c r="AM634" s="13">
        <v>900</v>
      </c>
      <c r="AN634" s="13" t="s">
        <v>255</v>
      </c>
      <c r="AO634" s="13" t="s">
        <v>255</v>
      </c>
      <c r="AP634" s="13">
        <v>10704.9</v>
      </c>
      <c r="AQ634" s="13">
        <v>149.96299999999999</v>
      </c>
      <c r="AR634" s="13" t="s">
        <v>255</v>
      </c>
      <c r="AS634" s="13" t="s">
        <v>255</v>
      </c>
      <c r="AT634" s="13">
        <v>5.4199299999999999</v>
      </c>
      <c r="AU634" s="13">
        <v>2.25583</v>
      </c>
      <c r="AV634" s="13">
        <v>12.956200000000001</v>
      </c>
      <c r="AW634" s="13">
        <v>0.885467</v>
      </c>
      <c r="AX634" s="13">
        <v>10.531499999999999</v>
      </c>
      <c r="AY634" s="13">
        <v>2.93201</v>
      </c>
      <c r="AZ634" s="13">
        <v>54190.400000000001</v>
      </c>
      <c r="BA634" s="13">
        <v>2709.16</v>
      </c>
      <c r="BB634" s="13" t="s">
        <v>255</v>
      </c>
      <c r="BC634" s="13" t="s">
        <v>255</v>
      </c>
      <c r="BD634" s="13" t="s">
        <v>255</v>
      </c>
      <c r="BE634" s="13" t="s">
        <v>255</v>
      </c>
      <c r="BF634" s="13">
        <v>62.043100000000003</v>
      </c>
      <c r="BG634" s="13">
        <v>7.1821200000000003</v>
      </c>
      <c r="BH634" s="13" t="s">
        <v>255</v>
      </c>
      <c r="BI634" s="13" t="s">
        <v>255</v>
      </c>
      <c r="BJ634" s="13" t="s">
        <v>255</v>
      </c>
      <c r="BK634" s="13" t="s">
        <v>255</v>
      </c>
      <c r="BL634" s="13">
        <v>15.965999999999999</v>
      </c>
      <c r="BM634" s="13">
        <v>2.0477500000000002</v>
      </c>
      <c r="BN634" s="13">
        <v>6212.32</v>
      </c>
      <c r="BO634" s="13">
        <v>473.19499999999999</v>
      </c>
      <c r="BP634" s="13" t="s">
        <v>255</v>
      </c>
      <c r="BQ634" s="13" t="s">
        <v>255</v>
      </c>
      <c r="BR634" s="13">
        <v>281.81700000000001</v>
      </c>
      <c r="BS634" s="13">
        <v>7.0672899999999998</v>
      </c>
      <c r="BT634" s="13" t="s">
        <v>255</v>
      </c>
      <c r="BU634" s="13" t="s">
        <v>255</v>
      </c>
      <c r="BV634" s="13" t="s">
        <v>255</v>
      </c>
      <c r="BW634" s="13" t="s">
        <v>255</v>
      </c>
      <c r="BX634" s="13">
        <v>11587.5</v>
      </c>
      <c r="BY634" s="13">
        <v>1009.92</v>
      </c>
      <c r="BZ634" s="13">
        <v>98.129800000000003</v>
      </c>
      <c r="CA634" s="13">
        <v>0.94600399999999996</v>
      </c>
      <c r="CB634" s="13" t="s">
        <v>255</v>
      </c>
      <c r="CC634" s="13" t="s">
        <v>255</v>
      </c>
      <c r="CD634" s="13" t="s">
        <v>255</v>
      </c>
      <c r="CE634" s="13" t="s">
        <v>255</v>
      </c>
      <c r="CF634" s="13">
        <v>2169.7705078125</v>
      </c>
      <c r="CG634" s="13">
        <v>8.5779647827148437</v>
      </c>
      <c r="CH634" s="13">
        <v>46.009468078613281</v>
      </c>
      <c r="CI634" s="13">
        <v>87.011795043945313</v>
      </c>
      <c r="CJ634" s="13">
        <v>18.985267639160156</v>
      </c>
      <c r="CK634" s="13">
        <v>246.3079833984375</v>
      </c>
      <c r="CL634" s="13">
        <v>5452.27978515625</v>
      </c>
      <c r="CM634" s="13">
        <v>2.5111908912658691</v>
      </c>
      <c r="CN634" s="13">
        <v>209.94317626953125</v>
      </c>
      <c r="CO634" s="13">
        <v>19.981058120727539</v>
      </c>
      <c r="CP634" s="13">
        <v>80.537623400517646</v>
      </c>
      <c r="CQ634" s="13">
        <v>388.73372999999998</v>
      </c>
      <c r="CR634" s="13" t="s">
        <v>255</v>
      </c>
      <c r="CS634" s="13" t="s">
        <v>255</v>
      </c>
      <c r="CT634" s="13">
        <v>21.67972</v>
      </c>
      <c r="CU634" s="13">
        <v>25.912400000000002</v>
      </c>
      <c r="CV634" s="13">
        <v>31.594499999999996</v>
      </c>
      <c r="CW634" s="13" t="s">
        <v>255</v>
      </c>
      <c r="CX634" s="13">
        <v>248.17240000000001</v>
      </c>
      <c r="CY634" s="13" t="s">
        <v>255</v>
      </c>
      <c r="CZ634" s="13" t="s">
        <v>255</v>
      </c>
      <c r="DA634" s="13">
        <v>79.83</v>
      </c>
      <c r="DB634" s="13">
        <v>281.81700000000001</v>
      </c>
      <c r="DC634" s="13">
        <v>689.00602000000003</v>
      </c>
      <c r="DD634" s="13">
        <v>118.08339566574068</v>
      </c>
      <c r="DE634" s="13">
        <v>3.9614238488206435</v>
      </c>
      <c r="DF634" s="13">
        <v>7.0213739353387048</v>
      </c>
      <c r="DG634" s="13">
        <v>0.93639119312684538</v>
      </c>
      <c r="DH634" s="13">
        <v>0.95967791355707177</v>
      </c>
      <c r="DI634" s="13">
        <v>0.94432110730188745</v>
      </c>
      <c r="DJ634" s="13">
        <v>0.96780503344676094</v>
      </c>
      <c r="DK634" s="13">
        <v>44057.663376649682</v>
      </c>
      <c r="DL634" s="13">
        <v>5.6095959259780486</v>
      </c>
      <c r="DM634" s="13">
        <v>116640.0586669109</v>
      </c>
      <c r="DN634" s="13">
        <v>2.5128370790941763</v>
      </c>
      <c r="DO634" s="13">
        <v>2.6474408701558487</v>
      </c>
      <c r="DP634" s="13">
        <v>0.40220129318237308</v>
      </c>
      <c r="DQ634" s="13">
        <v>872.68450415116183</v>
      </c>
      <c r="DR634" s="13">
        <v>18669.249519992947</v>
      </c>
      <c r="DS634" s="13">
        <v>6.2477100936489585</v>
      </c>
      <c r="DT634" s="13">
        <v>6.2477100936489585</v>
      </c>
      <c r="DU634" s="13">
        <v>99.995538568688048</v>
      </c>
      <c r="DV634" s="13">
        <v>18.546089285157386</v>
      </c>
      <c r="DW634" s="13">
        <v>5.6095959259780486</v>
      </c>
      <c r="DX634" s="13">
        <v>926.47573658248325</v>
      </c>
      <c r="DY634" s="13">
        <v>1052.0165812164373</v>
      </c>
      <c r="DZ634" s="13">
        <v>258.74125776704665</v>
      </c>
      <c r="EA634" s="13">
        <v>293.72628903983826</v>
      </c>
      <c r="EB634" s="13">
        <v>20.293887361591981</v>
      </c>
      <c r="EC634" s="13">
        <v>1912.1656440021827</v>
      </c>
      <c r="ED634" s="13">
        <v>2.8513637415556592</v>
      </c>
      <c r="EE634" s="13">
        <v>6.5554069745663078E-4</v>
      </c>
      <c r="EF634" s="13">
        <v>500</v>
      </c>
      <c r="EG634" s="13">
        <v>10696.448390677026</v>
      </c>
      <c r="EH634" s="13">
        <v>54754.111767326707</v>
      </c>
      <c r="EI634" s="13">
        <v>4.8759269790686767E-2</v>
      </c>
      <c r="EJ634" s="13">
        <v>20</v>
      </c>
      <c r="EK634" s="13">
        <v>2.1816615649929121</v>
      </c>
      <c r="EL634" s="13">
        <v>6.9715100339009259</v>
      </c>
      <c r="EM634" s="13">
        <v>7.4999999999999997E-2</v>
      </c>
      <c r="EN634" s="13">
        <v>29.305551910400389</v>
      </c>
      <c r="EO634" s="13">
        <v>3.679169815384626E-2</v>
      </c>
    </row>
    <row r="635" spans="1:145">
      <c r="A635" s="12">
        <v>40476.628472222219</v>
      </c>
      <c r="B635" s="13">
        <v>18</v>
      </c>
      <c r="C635" s="13" t="s">
        <v>62</v>
      </c>
      <c r="D635" s="13" t="s">
        <v>76</v>
      </c>
      <c r="E635" s="12">
        <v>40476.615972222222</v>
      </c>
      <c r="F635" s="12">
        <v>40476.636805555558</v>
      </c>
      <c r="G635" s="13" t="s">
        <v>28</v>
      </c>
      <c r="H635" s="13">
        <v>2</v>
      </c>
      <c r="I635" s="13">
        <v>1</v>
      </c>
      <c r="J635" s="13" t="s">
        <v>255</v>
      </c>
      <c r="K635" s="13">
        <v>5</v>
      </c>
      <c r="L635" s="13" t="s">
        <v>255</v>
      </c>
      <c r="M635" s="13">
        <v>548557</v>
      </c>
      <c r="N635" s="13">
        <v>548558</v>
      </c>
      <c r="O635" s="13" t="s">
        <v>255</v>
      </c>
      <c r="P635" s="13">
        <v>1.4532731969003152E-2</v>
      </c>
      <c r="Q635" s="13" t="s">
        <v>255</v>
      </c>
      <c r="R635" s="13">
        <v>3.2277699322942492</v>
      </c>
      <c r="S635" s="13" t="s">
        <v>255</v>
      </c>
      <c r="T635" s="13">
        <v>1.6621551483862447</v>
      </c>
      <c r="U635" s="13">
        <v>1.4093599101018053</v>
      </c>
      <c r="V635" s="13" t="s">
        <v>255</v>
      </c>
      <c r="W635" s="13" t="s">
        <v>255</v>
      </c>
      <c r="X635" s="13">
        <v>2.237847596048228</v>
      </c>
      <c r="Y635" s="13">
        <v>2.1975229652625626E-2</v>
      </c>
      <c r="Z635" s="13">
        <v>13.369035539446479</v>
      </c>
      <c r="AA635" s="13">
        <v>7.2057558529474874E-2</v>
      </c>
      <c r="AB635" s="13">
        <v>2.7160493827160497E-3</v>
      </c>
      <c r="AC635" s="13">
        <v>72.854054648039209</v>
      </c>
      <c r="AD635" s="13" t="s">
        <v>255</v>
      </c>
      <c r="AE635" s="13">
        <v>8.4427536566278327E-2</v>
      </c>
      <c r="AF635" s="13">
        <v>4.6795197186221191</v>
      </c>
      <c r="AG635" s="13" t="s">
        <v>255</v>
      </c>
      <c r="AH635" s="13" t="s">
        <v>255</v>
      </c>
      <c r="AI635" s="13">
        <v>0.34776679231912316</v>
      </c>
      <c r="AJ635" s="13">
        <v>1.2320177330496129E-2</v>
      </c>
      <c r="AK635" s="13" t="s">
        <v>255</v>
      </c>
      <c r="AL635" s="13">
        <v>100</v>
      </c>
      <c r="AM635" s="13">
        <v>900</v>
      </c>
      <c r="AN635" s="13" t="s">
        <v>255</v>
      </c>
      <c r="AO635" s="13" t="s">
        <v>255</v>
      </c>
      <c r="AP635" s="13">
        <v>13596.9</v>
      </c>
      <c r="AQ635" s="13">
        <v>222.52600000000001</v>
      </c>
      <c r="AR635" s="13" t="s">
        <v>255</v>
      </c>
      <c r="AS635" s="13" t="s">
        <v>255</v>
      </c>
      <c r="AT635" s="13">
        <v>8.0852199999999996</v>
      </c>
      <c r="AU635" s="13">
        <v>3.13035</v>
      </c>
      <c r="AV635" s="13">
        <v>14.849600000000001</v>
      </c>
      <c r="AW635" s="13">
        <v>1.4332100000000001</v>
      </c>
      <c r="AX635" s="13">
        <v>12.830500000000001</v>
      </c>
      <c r="AY635" s="13">
        <v>4.74573</v>
      </c>
      <c r="AZ635" s="13">
        <v>50931.7</v>
      </c>
      <c r="BA635" s="13">
        <v>4707.42</v>
      </c>
      <c r="BB635" s="13" t="s">
        <v>255</v>
      </c>
      <c r="BC635" s="13" t="s">
        <v>255</v>
      </c>
      <c r="BD635" s="13" t="s">
        <v>255</v>
      </c>
      <c r="BE635" s="13" t="s">
        <v>255</v>
      </c>
      <c r="BF635" s="13">
        <v>78.450599999999994</v>
      </c>
      <c r="BG635" s="13">
        <v>10.355</v>
      </c>
      <c r="BH635" s="13" t="s">
        <v>255</v>
      </c>
      <c r="BI635" s="13" t="s">
        <v>255</v>
      </c>
      <c r="BJ635" s="13" t="s">
        <v>255</v>
      </c>
      <c r="BK635" s="13" t="s">
        <v>255</v>
      </c>
      <c r="BL635" s="13">
        <v>19.950800000000001</v>
      </c>
      <c r="BM635" s="13">
        <v>2.7224300000000001</v>
      </c>
      <c r="BN635" s="13">
        <v>4561.66</v>
      </c>
      <c r="BO635" s="13">
        <v>787.10799999999995</v>
      </c>
      <c r="BP635" s="13" t="s">
        <v>255</v>
      </c>
      <c r="BQ635" s="13" t="s">
        <v>255</v>
      </c>
      <c r="BR635" s="13">
        <v>381.93599999999998</v>
      </c>
      <c r="BS635" s="13">
        <v>7.8813199999999997</v>
      </c>
      <c r="BT635" s="13" t="s">
        <v>255</v>
      </c>
      <c r="BU635" s="13" t="s">
        <v>255</v>
      </c>
      <c r="BV635" s="13" t="s">
        <v>255</v>
      </c>
      <c r="BW635" s="13" t="s">
        <v>255</v>
      </c>
      <c r="BX635" s="13">
        <v>15771.5</v>
      </c>
      <c r="BY635" s="13">
        <v>1354.95</v>
      </c>
      <c r="BZ635" s="13">
        <v>132.78200000000001</v>
      </c>
      <c r="CA635" s="13">
        <v>1.3518600000000001</v>
      </c>
      <c r="CB635" s="13">
        <v>4.9438500000000003</v>
      </c>
      <c r="CC635" s="13">
        <v>1.5002599999999999</v>
      </c>
      <c r="CD635" s="13" t="s">
        <v>255</v>
      </c>
      <c r="CE635" s="13" t="s">
        <v>255</v>
      </c>
      <c r="CF635" s="13">
        <v>2178.90087890625</v>
      </c>
      <c r="CG635" s="13">
        <v>8.6665964126586914</v>
      </c>
      <c r="CH635" s="13">
        <v>46.637374877929688</v>
      </c>
      <c r="CI635" s="13">
        <v>87.069557189941406</v>
      </c>
      <c r="CJ635" s="13">
        <v>18.920389175415039</v>
      </c>
      <c r="CK635" s="13">
        <v>238.78573608398437</v>
      </c>
      <c r="CL635" s="13">
        <v>5432.97021484375</v>
      </c>
      <c r="CM635" s="13">
        <v>2.4972805976867676</v>
      </c>
      <c r="CN635" s="13">
        <v>206.23171997070312</v>
      </c>
      <c r="CO635" s="13">
        <v>18.74390983581543</v>
      </c>
      <c r="CP635" s="13">
        <v>80.537623400517646</v>
      </c>
      <c r="CQ635" s="13">
        <v>516.10271999999998</v>
      </c>
      <c r="CR635" s="13" t="s">
        <v>255</v>
      </c>
      <c r="CS635" s="13" t="s">
        <v>255</v>
      </c>
      <c r="CT635" s="13">
        <v>32.340879999999999</v>
      </c>
      <c r="CU635" s="13">
        <v>29.699200000000001</v>
      </c>
      <c r="CV635" s="13">
        <v>38.491500000000002</v>
      </c>
      <c r="CW635" s="13" t="s">
        <v>255</v>
      </c>
      <c r="CX635" s="13">
        <v>313.80239999999998</v>
      </c>
      <c r="CY635" s="13" t="s">
        <v>255</v>
      </c>
      <c r="CZ635" s="13" t="s">
        <v>255</v>
      </c>
      <c r="DA635" s="13">
        <v>99.754000000000005</v>
      </c>
      <c r="DB635" s="13">
        <v>381.93599999999998</v>
      </c>
      <c r="DC635" s="13">
        <v>896.02397999999994</v>
      </c>
      <c r="DD635" s="13">
        <v>118.77739452636652</v>
      </c>
      <c r="DE635" s="13">
        <v>3.8868424937114967</v>
      </c>
      <c r="DF635" s="13">
        <v>6.7480831739241758</v>
      </c>
      <c r="DG635" s="13">
        <v>0.93876266413095422</v>
      </c>
      <c r="DH635" s="13">
        <v>0.96048297703952956</v>
      </c>
      <c r="DI635" s="13">
        <v>0.94666621065909906</v>
      </c>
      <c r="DJ635" s="13">
        <v>0.96856938928042369</v>
      </c>
      <c r="DK635" s="13">
        <v>44394.76804789</v>
      </c>
      <c r="DL635" s="13">
        <v>5.6525174257918609</v>
      </c>
      <c r="DM635" s="13">
        <v>116226.97102232328</v>
      </c>
      <c r="DN635" s="13">
        <v>2.4934453271554764</v>
      </c>
      <c r="DO635" s="13">
        <v>2.6180330731077519</v>
      </c>
      <c r="DP635" s="13">
        <v>0.40176660747528081</v>
      </c>
      <c r="DQ635" s="13">
        <v>875.40961414307174</v>
      </c>
      <c r="DR635" s="13">
        <v>18727.54751676771</v>
      </c>
      <c r="DS635" s="13">
        <v>6.2062035041299168</v>
      </c>
      <c r="DT635" s="13">
        <v>6.2062035041299168</v>
      </c>
      <c r="DU635" s="13">
        <v>99.995538568688048</v>
      </c>
      <c r="DV635" s="13">
        <v>18.546089285157386</v>
      </c>
      <c r="DW635" s="13">
        <v>5.6525174257918609</v>
      </c>
      <c r="DX635" s="13">
        <v>926.47573658248325</v>
      </c>
      <c r="DY635" s="13">
        <v>1052.0165812164373</v>
      </c>
      <c r="DZ635" s="13">
        <v>260.18669574052217</v>
      </c>
      <c r="EA635" s="13">
        <v>295.36748502120219</v>
      </c>
      <c r="EB635" s="13">
        <v>20.293887361591981</v>
      </c>
      <c r="EC635" s="13">
        <v>1920.2120165837975</v>
      </c>
      <c r="ED635" s="13">
        <v>2.8293595540087364</v>
      </c>
      <c r="EE635" s="13">
        <v>1.5357787726552605E-3</v>
      </c>
      <c r="EF635" s="13">
        <v>500</v>
      </c>
      <c r="EG635" s="13">
        <v>10696.448390677026</v>
      </c>
      <c r="EH635" s="13">
        <v>55091.216438567026</v>
      </c>
      <c r="EI635" s="13">
        <v>4.8626642359468127E-2</v>
      </c>
      <c r="EJ635" s="13">
        <v>20</v>
      </c>
      <c r="EK635" s="13">
        <v>2.1816615649929121</v>
      </c>
      <c r="EL635" s="13">
        <v>7.0144315337147392</v>
      </c>
      <c r="EM635" s="13">
        <v>7.4999999999999997E-2</v>
      </c>
      <c r="EN635" s="13">
        <v>27.491067759195964</v>
      </c>
      <c r="EO635" s="13">
        <v>4.2209942832536602E-2</v>
      </c>
    </row>
    <row r="636" spans="1:145">
      <c r="A636" s="12">
        <v>40476.629166666666</v>
      </c>
      <c r="B636" s="13">
        <v>18</v>
      </c>
      <c r="C636" s="13" t="s">
        <v>62</v>
      </c>
      <c r="D636" s="13" t="s">
        <v>76</v>
      </c>
      <c r="E636" s="12">
        <v>40476.615972222222</v>
      </c>
      <c r="F636" s="12">
        <v>40476.636805555558</v>
      </c>
      <c r="G636" s="13" t="s">
        <v>28</v>
      </c>
      <c r="H636" s="13">
        <v>2</v>
      </c>
      <c r="I636" s="13">
        <v>1</v>
      </c>
      <c r="J636" s="13" t="s">
        <v>255</v>
      </c>
      <c r="K636" s="13">
        <v>5</v>
      </c>
      <c r="L636" s="13" t="s">
        <v>255</v>
      </c>
      <c r="M636" s="13">
        <v>548557</v>
      </c>
      <c r="N636" s="13">
        <v>548558</v>
      </c>
      <c r="O636" s="13" t="s">
        <v>255</v>
      </c>
      <c r="P636" s="13">
        <v>1.4532731969003152E-2</v>
      </c>
      <c r="Q636" s="13" t="s">
        <v>255</v>
      </c>
      <c r="R636" s="13">
        <v>3.2277699322942492</v>
      </c>
      <c r="S636" s="13" t="s">
        <v>255</v>
      </c>
      <c r="T636" s="13">
        <v>1.6621551483862447</v>
      </c>
      <c r="U636" s="13">
        <v>1.4093599101018053</v>
      </c>
      <c r="V636" s="13" t="s">
        <v>255</v>
      </c>
      <c r="W636" s="13" t="s">
        <v>255</v>
      </c>
      <c r="X636" s="13">
        <v>2.237847596048228</v>
      </c>
      <c r="Y636" s="13">
        <v>2.1975229652625626E-2</v>
      </c>
      <c r="Z636" s="13">
        <v>13.369035539446479</v>
      </c>
      <c r="AA636" s="13">
        <v>7.2057558529474874E-2</v>
      </c>
      <c r="AB636" s="13">
        <v>2.7160493827160497E-3</v>
      </c>
      <c r="AC636" s="13">
        <v>72.854054648039209</v>
      </c>
      <c r="AD636" s="13" t="s">
        <v>255</v>
      </c>
      <c r="AE636" s="13">
        <v>8.4427536566278327E-2</v>
      </c>
      <c r="AF636" s="13">
        <v>4.6795197186221191</v>
      </c>
      <c r="AG636" s="13" t="s">
        <v>255</v>
      </c>
      <c r="AH636" s="13" t="s">
        <v>255</v>
      </c>
      <c r="AI636" s="13">
        <v>0.34776679231912316</v>
      </c>
      <c r="AJ636" s="13">
        <v>1.2320177330496129E-2</v>
      </c>
      <c r="AK636" s="13" t="s">
        <v>255</v>
      </c>
      <c r="AL636" s="13">
        <v>100</v>
      </c>
      <c r="AM636" s="13">
        <v>900</v>
      </c>
      <c r="AN636" s="13" t="s">
        <v>255</v>
      </c>
      <c r="AO636" s="13" t="s">
        <v>255</v>
      </c>
      <c r="AP636" s="13">
        <v>9055.2900000000009</v>
      </c>
      <c r="AQ636" s="13">
        <v>151.49</v>
      </c>
      <c r="AR636" s="13" t="s">
        <v>255</v>
      </c>
      <c r="AS636" s="13" t="s">
        <v>255</v>
      </c>
      <c r="AT636" s="13" t="s">
        <v>255</v>
      </c>
      <c r="AU636" s="13" t="s">
        <v>255</v>
      </c>
      <c r="AV636" s="13">
        <v>10.6698</v>
      </c>
      <c r="AW636" s="13">
        <v>0.92749499999999996</v>
      </c>
      <c r="AX636" s="13" t="s">
        <v>255</v>
      </c>
      <c r="AY636" s="13" t="s">
        <v>255</v>
      </c>
      <c r="AZ636" s="13">
        <v>153949</v>
      </c>
      <c r="BA636" s="13">
        <v>4287.87</v>
      </c>
      <c r="BB636" s="13" t="s">
        <v>255</v>
      </c>
      <c r="BC636" s="13" t="s">
        <v>255</v>
      </c>
      <c r="BD636" s="13">
        <v>7.4195599999999997</v>
      </c>
      <c r="BE636" s="13">
        <v>1.2746</v>
      </c>
      <c r="BF636" s="13">
        <v>72.397199999999998</v>
      </c>
      <c r="BG636" s="13">
        <v>8.8004999999999995</v>
      </c>
      <c r="BH636" s="13">
        <v>33.393700000000003</v>
      </c>
      <c r="BI636" s="13">
        <v>6.68126</v>
      </c>
      <c r="BJ636" s="13" t="s">
        <v>255</v>
      </c>
      <c r="BK636" s="13" t="s">
        <v>255</v>
      </c>
      <c r="BL636" s="13">
        <v>20.6218</v>
      </c>
      <c r="BM636" s="13">
        <v>2.6667100000000001</v>
      </c>
      <c r="BN636" s="13">
        <v>16393.2</v>
      </c>
      <c r="BO636" s="13">
        <v>586.09699999999998</v>
      </c>
      <c r="BP636" s="13">
        <v>24.4284</v>
      </c>
      <c r="BQ636" s="13">
        <v>1.3164100000000001</v>
      </c>
      <c r="BR636" s="13">
        <v>278.02699999999999</v>
      </c>
      <c r="BS636" s="13">
        <v>5.8039500000000004</v>
      </c>
      <c r="BT636" s="13" t="s">
        <v>255</v>
      </c>
      <c r="BU636" s="13" t="s">
        <v>255</v>
      </c>
      <c r="BV636" s="13" t="s">
        <v>255</v>
      </c>
      <c r="BW636" s="13" t="s">
        <v>255</v>
      </c>
      <c r="BX636" s="13">
        <v>12680.8</v>
      </c>
      <c r="BY636" s="13">
        <v>953.96400000000006</v>
      </c>
      <c r="BZ636" s="13">
        <v>94.249799999999993</v>
      </c>
      <c r="CA636" s="13">
        <v>0.86455700000000002</v>
      </c>
      <c r="CB636" s="13">
        <v>4.5808499999999999</v>
      </c>
      <c r="CC636" s="13">
        <v>0.95939600000000003</v>
      </c>
      <c r="CD636" s="13" t="s">
        <v>255</v>
      </c>
      <c r="CE636" s="13" t="s">
        <v>255</v>
      </c>
      <c r="CF636" s="13">
        <v>2205.0859375</v>
      </c>
      <c r="CG636" s="13">
        <v>8.8905067443847656</v>
      </c>
      <c r="CH636" s="13">
        <v>47.608863830566406</v>
      </c>
      <c r="CI636" s="13">
        <v>87.085624694824219</v>
      </c>
      <c r="CJ636" s="13">
        <v>18.843044281005859</v>
      </c>
      <c r="CK636" s="13">
        <v>243.30168151855469</v>
      </c>
      <c r="CL636" s="13">
        <v>5428.32275390625</v>
      </c>
      <c r="CM636" s="13">
        <v>2.4953646659851074</v>
      </c>
      <c r="CN636" s="13">
        <v>204.07490539550781</v>
      </c>
      <c r="CO636" s="13">
        <v>18.056179046630859</v>
      </c>
      <c r="CP636" s="13">
        <v>80.537623400517646</v>
      </c>
      <c r="CQ636" s="13">
        <v>422.52905999999996</v>
      </c>
      <c r="CR636" s="13" t="s">
        <v>255</v>
      </c>
      <c r="CS636" s="13" t="s">
        <v>255</v>
      </c>
      <c r="CT636" s="13" t="s">
        <v>255</v>
      </c>
      <c r="CU636" s="13">
        <v>21.339600000000001</v>
      </c>
      <c r="CV636" s="13" t="s">
        <v>255</v>
      </c>
      <c r="CW636" s="13">
        <v>29.678239999999999</v>
      </c>
      <c r="CX636" s="13">
        <v>289.58879999999999</v>
      </c>
      <c r="CY636" s="13">
        <v>100.18110000000001</v>
      </c>
      <c r="CZ636" s="13" t="s">
        <v>255</v>
      </c>
      <c r="DA636" s="13">
        <v>103.10900000000001</v>
      </c>
      <c r="DB636" s="13">
        <v>278.02699999999999</v>
      </c>
      <c r="DC636" s="13">
        <v>821.92373999999995</v>
      </c>
      <c r="DD636" s="13">
        <v>134.54458258797365</v>
      </c>
      <c r="DE636" s="13">
        <v>4.4830764627617246</v>
      </c>
      <c r="DF636" s="13">
        <v>8.720694791925288</v>
      </c>
      <c r="DG636" s="13">
        <v>0.93261930404550897</v>
      </c>
      <c r="DH636" s="13">
        <v>0.96084290418098695</v>
      </c>
      <c r="DI636" s="13">
        <v>0.93955097893056572</v>
      </c>
      <c r="DJ636" s="13">
        <v>0.96798435042652964</v>
      </c>
      <c r="DK636" s="13">
        <v>45112.701335798854</v>
      </c>
      <c r="DL636" s="13">
        <v>5.74392753105659</v>
      </c>
      <c r="DM636" s="13">
        <v>116127.54837019197</v>
      </c>
      <c r="DN636" s="13">
        <v>2.4617284349745439</v>
      </c>
      <c r="DO636" s="13">
        <v>2.5741652557179013</v>
      </c>
      <c r="DP636" s="13">
        <v>0.40124839668273926</v>
      </c>
      <c r="DQ636" s="13">
        <v>884.78719696952999</v>
      </c>
      <c r="DR636" s="13">
        <v>18928.161178232731</v>
      </c>
      <c r="DS636" s="13">
        <v>6.1351732625638213</v>
      </c>
      <c r="DT636" s="13">
        <v>6.1351732625638213</v>
      </c>
      <c r="DU636" s="13">
        <v>99.995538568688048</v>
      </c>
      <c r="DV636" s="13">
        <v>18.546089285157386</v>
      </c>
      <c r="DW636" s="13">
        <v>5.74392753105659</v>
      </c>
      <c r="DX636" s="13">
        <v>926.47573658248325</v>
      </c>
      <c r="DY636" s="13">
        <v>1052.0165812164373</v>
      </c>
      <c r="DZ636" s="13">
        <v>262.58403463171709</v>
      </c>
      <c r="EA636" s="13">
        <v>298.08987921588016</v>
      </c>
      <c r="EB636" s="13">
        <v>20.293887361591981</v>
      </c>
      <c r="EC636" s="13">
        <v>1943.2882678504038</v>
      </c>
      <c r="ED636" s="13">
        <v>2.7933697968088218</v>
      </c>
      <c r="EE636" s="13">
        <v>1.3479485170671367E-2</v>
      </c>
      <c r="EF636" s="13">
        <v>500</v>
      </c>
      <c r="EG636" s="13">
        <v>10696.448390677026</v>
      </c>
      <c r="EH636" s="13">
        <v>55809.14972647588</v>
      </c>
      <c r="EI636" s="13">
        <v>4.8470294759153196E-2</v>
      </c>
      <c r="EJ636" s="13">
        <v>20</v>
      </c>
      <c r="EK636" s="13">
        <v>2.1816615649929121</v>
      </c>
      <c r="EL636" s="13">
        <v>7.1058416389794683</v>
      </c>
      <c r="EM636" s="13">
        <v>7.4999999999999997E-2</v>
      </c>
      <c r="EN636" s="13">
        <v>26.482395935058594</v>
      </c>
      <c r="EO636" s="13">
        <v>4.6529769142572383E-2</v>
      </c>
    </row>
    <row r="637" spans="1:145">
      <c r="A637" s="12">
        <v>40476.629861111112</v>
      </c>
      <c r="B637" s="13">
        <v>18</v>
      </c>
      <c r="C637" s="13" t="s">
        <v>62</v>
      </c>
      <c r="D637" s="13" t="s">
        <v>76</v>
      </c>
      <c r="E637" s="12">
        <v>40476.615972222222</v>
      </c>
      <c r="F637" s="12">
        <v>40476.636805555558</v>
      </c>
      <c r="G637" s="13" t="s">
        <v>28</v>
      </c>
      <c r="H637" s="13">
        <v>2</v>
      </c>
      <c r="I637" s="13">
        <v>1</v>
      </c>
      <c r="J637" s="13" t="s">
        <v>255</v>
      </c>
      <c r="K637" s="13">
        <v>5</v>
      </c>
      <c r="L637" s="13" t="s">
        <v>255</v>
      </c>
      <c r="M637" s="13">
        <v>548557</v>
      </c>
      <c r="N637" s="13">
        <v>548558</v>
      </c>
      <c r="O637" s="13" t="s">
        <v>255</v>
      </c>
      <c r="P637" s="13">
        <v>1.4532731969003152E-2</v>
      </c>
      <c r="Q637" s="13" t="s">
        <v>255</v>
      </c>
      <c r="R637" s="13">
        <v>3.2277699322942492</v>
      </c>
      <c r="S637" s="13" t="s">
        <v>255</v>
      </c>
      <c r="T637" s="13">
        <v>1.6621551483862447</v>
      </c>
      <c r="U637" s="13">
        <v>1.4093599101018053</v>
      </c>
      <c r="V637" s="13" t="s">
        <v>255</v>
      </c>
      <c r="W637" s="13" t="s">
        <v>255</v>
      </c>
      <c r="X637" s="13">
        <v>2.237847596048228</v>
      </c>
      <c r="Y637" s="13">
        <v>2.1975229652625626E-2</v>
      </c>
      <c r="Z637" s="13">
        <v>13.369035539446479</v>
      </c>
      <c r="AA637" s="13">
        <v>7.2057558529474874E-2</v>
      </c>
      <c r="AB637" s="13">
        <v>2.7160493827160497E-3</v>
      </c>
      <c r="AC637" s="13">
        <v>72.854054648039209</v>
      </c>
      <c r="AD637" s="13" t="s">
        <v>255</v>
      </c>
      <c r="AE637" s="13">
        <v>8.4427536566278327E-2</v>
      </c>
      <c r="AF637" s="13">
        <v>4.6795197186221191</v>
      </c>
      <c r="AG637" s="13" t="s">
        <v>255</v>
      </c>
      <c r="AH637" s="13" t="s">
        <v>255</v>
      </c>
      <c r="AI637" s="13">
        <v>0.34776679231912316</v>
      </c>
      <c r="AJ637" s="13">
        <v>1.2320177330496129E-2</v>
      </c>
      <c r="AK637" s="13" t="s">
        <v>255</v>
      </c>
      <c r="AL637" s="13">
        <v>100</v>
      </c>
      <c r="AM637" s="13">
        <v>900</v>
      </c>
      <c r="AN637" s="13" t="s">
        <v>255</v>
      </c>
      <c r="AO637" s="13" t="s">
        <v>255</v>
      </c>
      <c r="AP637" s="13" t="s">
        <v>255</v>
      </c>
      <c r="AQ637" s="13" t="s">
        <v>255</v>
      </c>
      <c r="AR637" s="13" t="s">
        <v>255</v>
      </c>
      <c r="AS637" s="13" t="s">
        <v>255</v>
      </c>
      <c r="AT637" s="13" t="s">
        <v>255</v>
      </c>
      <c r="AU637" s="13" t="s">
        <v>255</v>
      </c>
      <c r="AV637" s="13" t="s">
        <v>255</v>
      </c>
      <c r="AW637" s="13" t="s">
        <v>255</v>
      </c>
      <c r="AX637" s="13" t="s">
        <v>255</v>
      </c>
      <c r="AY637" s="13" t="s">
        <v>255</v>
      </c>
      <c r="AZ637" s="13" t="s">
        <v>255</v>
      </c>
      <c r="BA637" s="13" t="s">
        <v>255</v>
      </c>
      <c r="BB637" s="13" t="s">
        <v>255</v>
      </c>
      <c r="BC637" s="13" t="s">
        <v>255</v>
      </c>
      <c r="BD637" s="13" t="s">
        <v>255</v>
      </c>
      <c r="BE637" s="13" t="s">
        <v>255</v>
      </c>
      <c r="BF637" s="13" t="s">
        <v>255</v>
      </c>
      <c r="BG637" s="13" t="s">
        <v>255</v>
      </c>
      <c r="BH637" s="13" t="s">
        <v>255</v>
      </c>
      <c r="BI637" s="13" t="s">
        <v>255</v>
      </c>
      <c r="BJ637" s="13" t="s">
        <v>255</v>
      </c>
      <c r="BK637" s="13" t="s">
        <v>255</v>
      </c>
      <c r="BL637" s="13" t="s">
        <v>255</v>
      </c>
      <c r="BM637" s="13" t="s">
        <v>255</v>
      </c>
      <c r="BN637" s="13" t="s">
        <v>255</v>
      </c>
      <c r="BO637" s="13" t="s">
        <v>255</v>
      </c>
      <c r="BP637" s="13" t="s">
        <v>255</v>
      </c>
      <c r="BQ637" s="13" t="s">
        <v>255</v>
      </c>
      <c r="BR637" s="13" t="s">
        <v>255</v>
      </c>
      <c r="BS637" s="13" t="s">
        <v>255</v>
      </c>
      <c r="BT637" s="13" t="s">
        <v>255</v>
      </c>
      <c r="BU637" s="13" t="s">
        <v>255</v>
      </c>
      <c r="BV637" s="13" t="s">
        <v>255</v>
      </c>
      <c r="BW637" s="13" t="s">
        <v>255</v>
      </c>
      <c r="BX637" s="13" t="s">
        <v>255</v>
      </c>
      <c r="BY637" s="13" t="s">
        <v>255</v>
      </c>
      <c r="BZ637" s="13" t="s">
        <v>255</v>
      </c>
      <c r="CA637" s="13" t="s">
        <v>255</v>
      </c>
      <c r="CB637" s="13" t="s">
        <v>255</v>
      </c>
      <c r="CC637" s="13" t="s">
        <v>255</v>
      </c>
      <c r="CD637" s="13" t="s">
        <v>255</v>
      </c>
      <c r="CE637" s="13" t="s">
        <v>255</v>
      </c>
      <c r="CF637" s="13">
        <v>2189.6689453125</v>
      </c>
      <c r="CG637" s="13">
        <v>8.7225761413574219</v>
      </c>
      <c r="CH637" s="13">
        <v>46.744277954101563</v>
      </c>
      <c r="CI637" s="13">
        <v>87.171714782714844</v>
      </c>
      <c r="CJ637" s="13">
        <v>18.750602722167969</v>
      </c>
      <c r="CK637" s="13">
        <v>244.90144348144531</v>
      </c>
      <c r="CL637" s="13">
        <v>5444.2900390625</v>
      </c>
      <c r="CM637" s="13">
        <v>2.484464168548584</v>
      </c>
      <c r="CN637" s="13">
        <v>209.04185485839844</v>
      </c>
      <c r="CO637" s="13">
        <v>21.767171859741211</v>
      </c>
      <c r="CP637" s="13">
        <v>80.537623400517646</v>
      </c>
      <c r="CQ637" s="13" t="s">
        <v>255</v>
      </c>
      <c r="CR637" s="13" t="s">
        <v>255</v>
      </c>
      <c r="CS637" s="13" t="s">
        <v>255</v>
      </c>
      <c r="CT637" s="13" t="s">
        <v>255</v>
      </c>
      <c r="CU637" s="13" t="s">
        <v>255</v>
      </c>
      <c r="CV637" s="13" t="s">
        <v>255</v>
      </c>
      <c r="CW637" s="13" t="s">
        <v>255</v>
      </c>
      <c r="CX637" s="13" t="s">
        <v>255</v>
      </c>
      <c r="CY637" s="13" t="s">
        <v>255</v>
      </c>
      <c r="CZ637" s="13" t="s">
        <v>255</v>
      </c>
      <c r="DA637" s="13" t="s">
        <v>255</v>
      </c>
      <c r="DB637" s="13" t="s">
        <v>255</v>
      </c>
      <c r="DC637" s="13" t="s">
        <v>255</v>
      </c>
      <c r="DD637" s="13" t="s">
        <v>255</v>
      </c>
      <c r="DE637" s="13" t="s">
        <v>255</v>
      </c>
      <c r="DF637" s="13" t="s">
        <v>255</v>
      </c>
      <c r="DG637" s="13" t="s">
        <v>255</v>
      </c>
      <c r="DH637" s="13" t="s">
        <v>255</v>
      </c>
      <c r="DI637" s="13" t="s">
        <v>255</v>
      </c>
      <c r="DJ637" s="13" t="s">
        <v>255</v>
      </c>
      <c r="DK637" s="13">
        <v>45018.146399102567</v>
      </c>
      <c r="DL637" s="13">
        <v>5.7318884226014246</v>
      </c>
      <c r="DM637" s="13">
        <v>116469.13485341809</v>
      </c>
      <c r="DN637" s="13">
        <v>2.4863530401329754</v>
      </c>
      <c r="DO637" s="13">
        <v>2.5871597160148712</v>
      </c>
      <c r="DP637" s="13">
        <v>0.40062903823852541</v>
      </c>
      <c r="DQ637" s="13">
        <v>877.24496362131322</v>
      </c>
      <c r="DR637" s="13">
        <v>18766.810958713446</v>
      </c>
      <c r="DS637" s="13">
        <v>6.2061228788230203</v>
      </c>
      <c r="DT637" s="13">
        <v>6.2061228788230194</v>
      </c>
      <c r="DU637" s="13">
        <v>99.995538568688048</v>
      </c>
      <c r="DV637" s="13">
        <v>18.546089285157386</v>
      </c>
      <c r="DW637" s="13">
        <v>5.7318884226014246</v>
      </c>
      <c r="DX637" s="13">
        <v>926.47573658248325</v>
      </c>
      <c r="DY637" s="13">
        <v>1052.0165812164373</v>
      </c>
      <c r="DZ637" s="13">
        <v>260.71805536043848</v>
      </c>
      <c r="EA637" s="13">
        <v>295.97106275027068</v>
      </c>
      <c r="EB637" s="13">
        <v>20.293887361591981</v>
      </c>
      <c r="EC637" s="13">
        <v>1929.7016499621789</v>
      </c>
      <c r="ED637" s="13">
        <v>2.8213118018369343</v>
      </c>
      <c r="EE637" s="13">
        <v>7.6027322442525345E-4</v>
      </c>
      <c r="EF637" s="13">
        <v>500</v>
      </c>
      <c r="EG637" s="13">
        <v>10696.448390677026</v>
      </c>
      <c r="EH637" s="13">
        <v>55714.594789779592</v>
      </c>
      <c r="EI637" s="13">
        <v>4.8275841464181284E-2</v>
      </c>
      <c r="EJ637" s="13">
        <v>20</v>
      </c>
      <c r="EK637" s="13">
        <v>2.1816615649929121</v>
      </c>
      <c r="EL637" s="13">
        <v>7.0938025305243029</v>
      </c>
      <c r="EM637" s="13">
        <v>7.4999999999999997E-2</v>
      </c>
      <c r="EN637" s="13">
        <v>31.925185394287109</v>
      </c>
      <c r="EO637" s="13">
        <v>3.1780441257229605E-2</v>
      </c>
    </row>
    <row r="638" spans="1:145">
      <c r="A638" s="12">
        <v>40476.630555555559</v>
      </c>
      <c r="B638" s="13">
        <v>18</v>
      </c>
      <c r="C638" s="13" t="s">
        <v>62</v>
      </c>
      <c r="D638" s="13" t="s">
        <v>76</v>
      </c>
      <c r="E638" s="12">
        <v>40476.615972222222</v>
      </c>
      <c r="F638" s="12">
        <v>40476.636805555558</v>
      </c>
      <c r="G638" s="13" t="s">
        <v>28</v>
      </c>
      <c r="H638" s="13">
        <v>2</v>
      </c>
      <c r="I638" s="13">
        <v>1</v>
      </c>
      <c r="J638" s="13" t="s">
        <v>255</v>
      </c>
      <c r="K638" s="13">
        <v>5</v>
      </c>
      <c r="L638" s="13" t="s">
        <v>255</v>
      </c>
      <c r="M638" s="13">
        <v>548557</v>
      </c>
      <c r="N638" s="13">
        <v>548558</v>
      </c>
      <c r="O638" s="13" t="s">
        <v>255</v>
      </c>
      <c r="P638" s="13">
        <v>1.4532731969003152E-2</v>
      </c>
      <c r="Q638" s="13" t="s">
        <v>255</v>
      </c>
      <c r="R638" s="13">
        <v>3.2277699322942492</v>
      </c>
      <c r="S638" s="13" t="s">
        <v>255</v>
      </c>
      <c r="T638" s="13">
        <v>1.6621551483862447</v>
      </c>
      <c r="U638" s="13">
        <v>1.4093599101018053</v>
      </c>
      <c r="V638" s="13" t="s">
        <v>255</v>
      </c>
      <c r="W638" s="13" t="s">
        <v>255</v>
      </c>
      <c r="X638" s="13">
        <v>2.237847596048228</v>
      </c>
      <c r="Y638" s="13">
        <v>2.1975229652625626E-2</v>
      </c>
      <c r="Z638" s="13">
        <v>13.369035539446479</v>
      </c>
      <c r="AA638" s="13">
        <v>7.2057558529474874E-2</v>
      </c>
      <c r="AB638" s="13">
        <v>2.7160493827160497E-3</v>
      </c>
      <c r="AC638" s="13">
        <v>72.854054648039209</v>
      </c>
      <c r="AD638" s="13" t="s">
        <v>255</v>
      </c>
      <c r="AE638" s="13">
        <v>8.4427536566278327E-2</v>
      </c>
      <c r="AF638" s="13">
        <v>4.6795197186221191</v>
      </c>
      <c r="AG638" s="13" t="s">
        <v>255</v>
      </c>
      <c r="AH638" s="13" t="s">
        <v>255</v>
      </c>
      <c r="AI638" s="13">
        <v>0.34776679231912316</v>
      </c>
      <c r="AJ638" s="13">
        <v>1.2320177330496129E-2</v>
      </c>
      <c r="AK638" s="13" t="s">
        <v>255</v>
      </c>
      <c r="AL638" s="13">
        <v>100</v>
      </c>
      <c r="AM638" s="13">
        <v>900</v>
      </c>
      <c r="AN638" s="13" t="s">
        <v>255</v>
      </c>
      <c r="AO638" s="13" t="s">
        <v>255</v>
      </c>
      <c r="AP638" s="13" t="s">
        <v>255</v>
      </c>
      <c r="AQ638" s="13" t="s">
        <v>255</v>
      </c>
      <c r="AR638" s="13" t="s">
        <v>255</v>
      </c>
      <c r="AS638" s="13" t="s">
        <v>255</v>
      </c>
      <c r="AT638" s="13" t="s">
        <v>255</v>
      </c>
      <c r="AU638" s="13" t="s">
        <v>255</v>
      </c>
      <c r="AV638" s="13" t="s">
        <v>255</v>
      </c>
      <c r="AW638" s="13" t="s">
        <v>255</v>
      </c>
      <c r="AX638" s="13" t="s">
        <v>255</v>
      </c>
      <c r="AY638" s="13" t="s">
        <v>255</v>
      </c>
      <c r="AZ638" s="13">
        <v>97568.7</v>
      </c>
      <c r="BA638" s="13">
        <v>9133.39</v>
      </c>
      <c r="BB638" s="13" t="s">
        <v>255</v>
      </c>
      <c r="BC638" s="13" t="s">
        <v>255</v>
      </c>
      <c r="BD638" s="13" t="s">
        <v>255</v>
      </c>
      <c r="BE638" s="13" t="s">
        <v>255</v>
      </c>
      <c r="BF638" s="13">
        <v>10.9176</v>
      </c>
      <c r="BG638" s="13">
        <v>4.6142599999999998</v>
      </c>
      <c r="BH638" s="13">
        <v>33.011299999999999</v>
      </c>
      <c r="BI638" s="13">
        <v>6.12988</v>
      </c>
      <c r="BJ638" s="13" t="s">
        <v>255</v>
      </c>
      <c r="BK638" s="13" t="s">
        <v>255</v>
      </c>
      <c r="BL638" s="13">
        <v>7.5139399999999998</v>
      </c>
      <c r="BM638" s="13">
        <v>1.83735</v>
      </c>
      <c r="BN638" s="13">
        <v>12043.3</v>
      </c>
      <c r="BO638" s="13">
        <v>1435.2</v>
      </c>
      <c r="BP638" s="13">
        <v>42.712600000000002</v>
      </c>
      <c r="BQ638" s="13">
        <v>2.39289</v>
      </c>
      <c r="BR638" s="13">
        <v>4.8902700000000001</v>
      </c>
      <c r="BS638" s="13">
        <v>0.81834300000000004</v>
      </c>
      <c r="BT638" s="13" t="s">
        <v>255</v>
      </c>
      <c r="BU638" s="13" t="s">
        <v>255</v>
      </c>
      <c r="BV638" s="13" t="s">
        <v>255</v>
      </c>
      <c r="BW638" s="13" t="s">
        <v>255</v>
      </c>
      <c r="BX638" s="13">
        <v>1713.34</v>
      </c>
      <c r="BY638" s="13">
        <v>310.43200000000002</v>
      </c>
      <c r="BZ638" s="13">
        <v>1.6372</v>
      </c>
      <c r="CA638" s="13">
        <v>0.294375</v>
      </c>
      <c r="CB638" s="13">
        <v>2.0303</v>
      </c>
      <c r="CC638" s="13">
        <v>0.29643700000000001</v>
      </c>
      <c r="CD638" s="13">
        <v>53.043999999999997</v>
      </c>
      <c r="CE638" s="13">
        <v>3.7293099999999999</v>
      </c>
      <c r="CF638" s="13">
        <v>2138.8203125</v>
      </c>
      <c r="CG638" s="13">
        <v>8.572749137878418</v>
      </c>
      <c r="CH638" s="13">
        <v>46.009479522705078</v>
      </c>
      <c r="CI638" s="13">
        <v>87.224769592285156</v>
      </c>
      <c r="CJ638" s="13">
        <v>18.719352722167969</v>
      </c>
      <c r="CK638" s="13">
        <v>242.28999328613281</v>
      </c>
      <c r="CL638" s="13">
        <v>5427.0224609375</v>
      </c>
      <c r="CM638" s="13">
        <v>2.4854397773742676</v>
      </c>
      <c r="CN638" s="13">
        <v>213.24696350097656</v>
      </c>
      <c r="CO638" s="13">
        <v>24</v>
      </c>
      <c r="CP638" s="13">
        <v>80.537623400517646</v>
      </c>
      <c r="CQ638" s="13">
        <v>56.333109999999998</v>
      </c>
      <c r="CR638" s="13" t="s">
        <v>255</v>
      </c>
      <c r="CS638" s="13" t="s">
        <v>255</v>
      </c>
      <c r="CT638" s="13" t="s">
        <v>255</v>
      </c>
      <c r="CU638" s="13" t="s">
        <v>255</v>
      </c>
      <c r="CV638" s="13" t="s">
        <v>255</v>
      </c>
      <c r="CW638" s="13" t="s">
        <v>255</v>
      </c>
      <c r="CX638" s="13">
        <v>43.670400000000001</v>
      </c>
      <c r="CY638" s="13">
        <v>99.033899999999988</v>
      </c>
      <c r="CZ638" s="13" t="s">
        <v>255</v>
      </c>
      <c r="DA638" s="13">
        <v>37.569699999999997</v>
      </c>
      <c r="DB638" s="13">
        <v>4.8902700000000001</v>
      </c>
      <c r="DC638" s="13">
        <v>185.16426999999999</v>
      </c>
      <c r="DD638" s="13">
        <v>1046.506230149035</v>
      </c>
      <c r="DE638" s="13">
        <v>34.408203029562664</v>
      </c>
      <c r="DF638" s="13">
        <v>113.09813706327876</v>
      </c>
      <c r="DG638" s="13">
        <v>0.90169075674139154</v>
      </c>
      <c r="DH638" s="13">
        <v>0.96727264010561764</v>
      </c>
      <c r="DI638" s="13">
        <v>0.90255237679750233</v>
      </c>
      <c r="DJ638" s="13">
        <v>0.96819692761795073</v>
      </c>
      <c r="DK638" s="13">
        <v>44046.139987112721</v>
      </c>
      <c r="DL638" s="13">
        <v>5.6081287224532641</v>
      </c>
      <c r="DM638" s="13">
        <v>116099.73133692599</v>
      </c>
      <c r="DN638" s="13">
        <v>2.5373905555413505</v>
      </c>
      <c r="DO638" s="13">
        <v>2.6358661932894716</v>
      </c>
      <c r="DP638" s="13">
        <v>0.4004196632385254</v>
      </c>
      <c r="DQ638" s="13">
        <v>856.42570925896769</v>
      </c>
      <c r="DR638" s="13">
        <v>18321.42679907503</v>
      </c>
      <c r="DS638" s="13">
        <v>6.3368280543951609</v>
      </c>
      <c r="DT638" s="13">
        <v>6.3368280543951609</v>
      </c>
      <c r="DU638" s="13">
        <v>99.995538568688048</v>
      </c>
      <c r="DV638" s="13">
        <v>18.546089285157386</v>
      </c>
      <c r="DW638" s="13">
        <v>5.6081287224532641</v>
      </c>
      <c r="DX638" s="13">
        <v>926.47573658248325</v>
      </c>
      <c r="DY638" s="13">
        <v>1052.0165812164373</v>
      </c>
      <c r="DZ638" s="13">
        <v>256.93760401637792</v>
      </c>
      <c r="EA638" s="13">
        <v>291.67767844470802</v>
      </c>
      <c r="EB638" s="13">
        <v>20.293887361591981</v>
      </c>
      <c r="EC638" s="13">
        <v>1884.8899943707449</v>
      </c>
      <c r="ED638" s="13">
        <v>2.8792250354903426</v>
      </c>
      <c r="EE638" s="13">
        <v>2.0902046647843592E-2</v>
      </c>
      <c r="EF638" s="13">
        <v>500</v>
      </c>
      <c r="EG638" s="13">
        <v>10696.448390677026</v>
      </c>
      <c r="EH638" s="13">
        <v>54742.588377789747</v>
      </c>
      <c r="EI638" s="13">
        <v>4.8204156776237246E-2</v>
      </c>
      <c r="EJ638" s="13">
        <v>20</v>
      </c>
      <c r="EK638" s="13">
        <v>2.1816615649929121</v>
      </c>
      <c r="EL638" s="13">
        <v>6.9700428303761415</v>
      </c>
      <c r="EM638" s="13">
        <v>7.4999999999999997E-2</v>
      </c>
      <c r="EN638" s="13">
        <v>35.200000000000003</v>
      </c>
      <c r="EO638" s="13">
        <v>2.5200478871527737E-2</v>
      </c>
    </row>
    <row r="639" spans="1:145">
      <c r="A639" s="12">
        <v>40476.631249999999</v>
      </c>
      <c r="B639" s="13">
        <v>18</v>
      </c>
      <c r="C639" s="13" t="s">
        <v>62</v>
      </c>
      <c r="D639" s="13" t="s">
        <v>76</v>
      </c>
      <c r="E639" s="12">
        <v>40476.615972222222</v>
      </c>
      <c r="F639" s="12">
        <v>40476.636805555558</v>
      </c>
      <c r="G639" s="13" t="s">
        <v>28</v>
      </c>
      <c r="H639" s="13">
        <v>2</v>
      </c>
      <c r="I639" s="13">
        <v>1</v>
      </c>
      <c r="J639" s="13" t="s">
        <v>255</v>
      </c>
      <c r="K639" s="13">
        <v>5</v>
      </c>
      <c r="L639" s="13" t="s">
        <v>255</v>
      </c>
      <c r="M639" s="13">
        <v>548557</v>
      </c>
      <c r="N639" s="13">
        <v>548558</v>
      </c>
      <c r="O639" s="13" t="s">
        <v>255</v>
      </c>
      <c r="P639" s="13">
        <v>1.4532731969003152E-2</v>
      </c>
      <c r="Q639" s="13" t="s">
        <v>255</v>
      </c>
      <c r="R639" s="13">
        <v>3.2277699322942492</v>
      </c>
      <c r="S639" s="13" t="s">
        <v>255</v>
      </c>
      <c r="T639" s="13">
        <v>1.6621551483862447</v>
      </c>
      <c r="U639" s="13">
        <v>1.4093599101018053</v>
      </c>
      <c r="V639" s="13" t="s">
        <v>255</v>
      </c>
      <c r="W639" s="13" t="s">
        <v>255</v>
      </c>
      <c r="X639" s="13">
        <v>2.237847596048228</v>
      </c>
      <c r="Y639" s="13">
        <v>2.1975229652625626E-2</v>
      </c>
      <c r="Z639" s="13">
        <v>13.369035539446479</v>
      </c>
      <c r="AA639" s="13">
        <v>7.2057558529474874E-2</v>
      </c>
      <c r="AB639" s="13">
        <v>2.7160493827160497E-3</v>
      </c>
      <c r="AC639" s="13">
        <v>72.854054648039209</v>
      </c>
      <c r="AD639" s="13" t="s">
        <v>255</v>
      </c>
      <c r="AE639" s="13">
        <v>8.4427536566278327E-2</v>
      </c>
      <c r="AF639" s="13">
        <v>4.6795197186221191</v>
      </c>
      <c r="AG639" s="13" t="s">
        <v>255</v>
      </c>
      <c r="AH639" s="13" t="s">
        <v>255</v>
      </c>
      <c r="AI639" s="13">
        <v>0.34776679231912316</v>
      </c>
      <c r="AJ639" s="13">
        <v>1.2320177330496129E-2</v>
      </c>
      <c r="AK639" s="13" t="s">
        <v>255</v>
      </c>
      <c r="AL639" s="13">
        <v>100</v>
      </c>
      <c r="AM639" s="13">
        <v>900</v>
      </c>
      <c r="AN639" s="13" t="s">
        <v>255</v>
      </c>
      <c r="AO639" s="13" t="s">
        <v>255</v>
      </c>
      <c r="AP639" s="13">
        <v>5962.82</v>
      </c>
      <c r="AQ639" s="13">
        <v>157.53800000000001</v>
      </c>
      <c r="AR639" s="13" t="s">
        <v>255</v>
      </c>
      <c r="AS639" s="13" t="s">
        <v>255</v>
      </c>
      <c r="AT639" s="13">
        <v>5.3984399999999999</v>
      </c>
      <c r="AU639" s="13">
        <v>2.1916099999999998</v>
      </c>
      <c r="AV639" s="13">
        <v>6.0104199999999999</v>
      </c>
      <c r="AW639" s="13">
        <v>0.86393200000000003</v>
      </c>
      <c r="AX639" s="13" t="s">
        <v>255</v>
      </c>
      <c r="AY639" s="13" t="s">
        <v>255</v>
      </c>
      <c r="AZ639" s="13">
        <v>93379.6</v>
      </c>
      <c r="BA639" s="13">
        <v>1653.85</v>
      </c>
      <c r="BB639" s="13" t="s">
        <v>255</v>
      </c>
      <c r="BC639" s="13" t="s">
        <v>255</v>
      </c>
      <c r="BD639" s="13" t="s">
        <v>255</v>
      </c>
      <c r="BE639" s="13" t="s">
        <v>255</v>
      </c>
      <c r="BF639" s="13">
        <v>53.294400000000003</v>
      </c>
      <c r="BG639" s="13">
        <v>7.5355800000000004</v>
      </c>
      <c r="BH639" s="13">
        <v>12.2682</v>
      </c>
      <c r="BI639" s="13">
        <v>5.21462</v>
      </c>
      <c r="BJ639" s="13" t="s">
        <v>255</v>
      </c>
      <c r="BK639" s="13" t="s">
        <v>255</v>
      </c>
      <c r="BL639" s="13">
        <v>17.47</v>
      </c>
      <c r="BM639" s="13">
        <v>2.1829100000000001</v>
      </c>
      <c r="BN639" s="13">
        <v>8221.0300000000007</v>
      </c>
      <c r="BO639" s="13">
        <v>263.96800000000002</v>
      </c>
      <c r="BP639" s="13">
        <v>7.1684299999999999</v>
      </c>
      <c r="BQ639" s="13">
        <v>0.79833600000000005</v>
      </c>
      <c r="BR639" s="13">
        <v>221.86799999999999</v>
      </c>
      <c r="BS639" s="13">
        <v>3.90055</v>
      </c>
      <c r="BT639" s="13" t="s">
        <v>255</v>
      </c>
      <c r="BU639" s="13" t="s">
        <v>255</v>
      </c>
      <c r="BV639" s="13" t="s">
        <v>255</v>
      </c>
      <c r="BW639" s="13" t="s">
        <v>255</v>
      </c>
      <c r="BX639" s="13">
        <v>12365.8</v>
      </c>
      <c r="BY639" s="13">
        <v>1399.54</v>
      </c>
      <c r="BZ639" s="13">
        <v>83.962900000000005</v>
      </c>
      <c r="CA639" s="13">
        <v>1.3978999999999999</v>
      </c>
      <c r="CB639" s="13">
        <v>5.5526</v>
      </c>
      <c r="CC639" s="13">
        <v>1.5302199999999999</v>
      </c>
      <c r="CD639" s="13" t="s">
        <v>255</v>
      </c>
      <c r="CE639" s="13" t="s">
        <v>255</v>
      </c>
      <c r="CF639" s="13">
        <v>2185.44384765625</v>
      </c>
      <c r="CG639" s="13">
        <v>8.756749153137207</v>
      </c>
      <c r="CH639" s="13">
        <v>46.656318664550781</v>
      </c>
      <c r="CI639" s="13">
        <v>87.130363464355469</v>
      </c>
      <c r="CJ639" s="13">
        <v>18.777656555175781</v>
      </c>
      <c r="CK639" s="13">
        <v>243.53450012207031</v>
      </c>
      <c r="CL639" s="13">
        <v>5439.2890625</v>
      </c>
      <c r="CM639" s="13">
        <v>2.5135123729705811</v>
      </c>
      <c r="CN639" s="13">
        <v>213.38139343261719</v>
      </c>
      <c r="CO639" s="13">
        <v>23.971715927124023</v>
      </c>
      <c r="CP639" s="13">
        <v>80.537623400517646</v>
      </c>
      <c r="CQ639" s="13">
        <v>316.30946</v>
      </c>
      <c r="CR639" s="13" t="s">
        <v>255</v>
      </c>
      <c r="CS639" s="13" t="s">
        <v>255</v>
      </c>
      <c r="CT639" s="13">
        <v>21.59376</v>
      </c>
      <c r="CU639" s="13">
        <v>12.02084</v>
      </c>
      <c r="CV639" s="13" t="s">
        <v>255</v>
      </c>
      <c r="CW639" s="13" t="s">
        <v>255</v>
      </c>
      <c r="CX639" s="13">
        <v>213.17760000000001</v>
      </c>
      <c r="CY639" s="13">
        <v>36.804600000000001</v>
      </c>
      <c r="CZ639" s="13" t="s">
        <v>255</v>
      </c>
      <c r="DA639" s="13">
        <v>87.35</v>
      </c>
      <c r="DB639" s="13">
        <v>221.86799999999999</v>
      </c>
      <c r="DC639" s="13">
        <v>592.8148000000001</v>
      </c>
      <c r="DD639" s="13">
        <v>147.2769520824078</v>
      </c>
      <c r="DE639" s="13">
        <v>3.7672526794572363</v>
      </c>
      <c r="DF639" s="13">
        <v>7.0604374074740157</v>
      </c>
      <c r="DG639" s="13">
        <v>0.94811012703416742</v>
      </c>
      <c r="DH639" s="13">
        <v>0.96864561403755034</v>
      </c>
      <c r="DI639" s="13">
        <v>0.95454772717206049</v>
      </c>
      <c r="DJ639" s="13">
        <v>0.9752226486674872</v>
      </c>
      <c r="DK639" s="13">
        <v>44866.546621296307</v>
      </c>
      <c r="DL639" s="13">
        <v>5.7125861393938262</v>
      </c>
      <c r="DM639" s="13">
        <v>116362.14947801054</v>
      </c>
      <c r="DN639" s="13">
        <v>2.4888715710235672</v>
      </c>
      <c r="DO639" s="13">
        <v>2.5935169573041801</v>
      </c>
      <c r="DP639" s="13">
        <v>0.40081029891967779</v>
      </c>
      <c r="DQ639" s="13">
        <v>875.94840185127237</v>
      </c>
      <c r="DR639" s="13">
        <v>18739.07374659631</v>
      </c>
      <c r="DS639" s="13">
        <v>6.2095998474388896</v>
      </c>
      <c r="DT639" s="13">
        <v>6.2095998474388896</v>
      </c>
      <c r="DU639" s="13">
        <v>99.995538568688048</v>
      </c>
      <c r="DV639" s="13">
        <v>18.546089285157386</v>
      </c>
      <c r="DW639" s="13">
        <v>5.7125861393938262</v>
      </c>
      <c r="DX639" s="13">
        <v>926.47573658248325</v>
      </c>
      <c r="DY639" s="13">
        <v>1052.0165812164373</v>
      </c>
      <c r="DZ639" s="13">
        <v>260.52918578765383</v>
      </c>
      <c r="EA639" s="13">
        <v>295.75651011993591</v>
      </c>
      <c r="EB639" s="13">
        <v>20.293887361591981</v>
      </c>
      <c r="EC639" s="13">
        <v>1925.9781748058224</v>
      </c>
      <c r="ED639" s="13">
        <v>2.8241696264540437</v>
      </c>
      <c r="EE639" s="13">
        <v>9.8033342552805106E-3</v>
      </c>
      <c r="EF639" s="13">
        <v>500</v>
      </c>
      <c r="EG639" s="13">
        <v>10696.448390677026</v>
      </c>
      <c r="EH639" s="13">
        <v>55562.995011973333</v>
      </c>
      <c r="EI639" s="13">
        <v>4.8331517173931332E-2</v>
      </c>
      <c r="EJ639" s="13">
        <v>20</v>
      </c>
      <c r="EK639" s="13">
        <v>2.1816615649929121</v>
      </c>
      <c r="EL639" s="13">
        <v>7.0745002473167036</v>
      </c>
      <c r="EM639" s="13">
        <v>7.4999999999999997E-2</v>
      </c>
      <c r="EN639" s="13">
        <v>35.158516693115232</v>
      </c>
      <c r="EO639" s="13">
        <v>2.6091533711390905E-2</v>
      </c>
    </row>
    <row r="640" spans="1:145">
      <c r="A640" s="12">
        <v>40476.631944444445</v>
      </c>
      <c r="B640" s="13">
        <v>18</v>
      </c>
      <c r="C640" s="13" t="s">
        <v>62</v>
      </c>
      <c r="D640" s="13" t="s">
        <v>76</v>
      </c>
      <c r="E640" s="12">
        <v>40476.615972222222</v>
      </c>
      <c r="F640" s="12">
        <v>40476.636805555558</v>
      </c>
      <c r="G640" s="13" t="s">
        <v>28</v>
      </c>
      <c r="H640" s="13">
        <v>2</v>
      </c>
      <c r="I640" s="13">
        <v>1</v>
      </c>
      <c r="J640" s="13" t="s">
        <v>255</v>
      </c>
      <c r="K640" s="13">
        <v>5</v>
      </c>
      <c r="L640" s="13" t="s">
        <v>255</v>
      </c>
      <c r="M640" s="13">
        <v>548557</v>
      </c>
      <c r="N640" s="13">
        <v>548558</v>
      </c>
      <c r="O640" s="13" t="s">
        <v>255</v>
      </c>
      <c r="P640" s="13">
        <v>1.4532731969003152E-2</v>
      </c>
      <c r="Q640" s="13" t="s">
        <v>255</v>
      </c>
      <c r="R640" s="13">
        <v>3.2277699322942492</v>
      </c>
      <c r="S640" s="13" t="s">
        <v>255</v>
      </c>
      <c r="T640" s="13">
        <v>1.6621551483862447</v>
      </c>
      <c r="U640" s="13">
        <v>1.4093599101018053</v>
      </c>
      <c r="V640" s="13" t="s">
        <v>255</v>
      </c>
      <c r="W640" s="13" t="s">
        <v>255</v>
      </c>
      <c r="X640" s="13">
        <v>2.237847596048228</v>
      </c>
      <c r="Y640" s="13">
        <v>2.1975229652625626E-2</v>
      </c>
      <c r="Z640" s="13">
        <v>13.369035539446479</v>
      </c>
      <c r="AA640" s="13">
        <v>7.2057558529474874E-2</v>
      </c>
      <c r="AB640" s="13">
        <v>2.7160493827160497E-3</v>
      </c>
      <c r="AC640" s="13">
        <v>72.854054648039209</v>
      </c>
      <c r="AD640" s="13" t="s">
        <v>255</v>
      </c>
      <c r="AE640" s="13">
        <v>8.4427536566278327E-2</v>
      </c>
      <c r="AF640" s="13">
        <v>4.6795197186221191</v>
      </c>
      <c r="AG640" s="13" t="s">
        <v>255</v>
      </c>
      <c r="AH640" s="13" t="s">
        <v>255</v>
      </c>
      <c r="AI640" s="13">
        <v>0.34776679231912316</v>
      </c>
      <c r="AJ640" s="13">
        <v>1.2320177330496129E-2</v>
      </c>
      <c r="AK640" s="13" t="s">
        <v>255</v>
      </c>
      <c r="AL640" s="13">
        <v>100</v>
      </c>
      <c r="AM640" s="13">
        <v>900</v>
      </c>
      <c r="AN640" s="13" t="s">
        <v>255</v>
      </c>
      <c r="AO640" s="13" t="s">
        <v>255</v>
      </c>
      <c r="AP640" s="13">
        <v>10726.8</v>
      </c>
      <c r="AQ640" s="13">
        <v>216.97300000000001</v>
      </c>
      <c r="AR640" s="13" t="s">
        <v>255</v>
      </c>
      <c r="AS640" s="13" t="s">
        <v>255</v>
      </c>
      <c r="AT640" s="13">
        <v>6.7250699999999997</v>
      </c>
      <c r="AU640" s="13">
        <v>2.7713299999999998</v>
      </c>
      <c r="AV640" s="13">
        <v>13.6623</v>
      </c>
      <c r="AW640" s="13">
        <v>0.81944600000000001</v>
      </c>
      <c r="AX640" s="13" t="s">
        <v>255</v>
      </c>
      <c r="AY640" s="13" t="s">
        <v>255</v>
      </c>
      <c r="AZ640" s="13">
        <v>129988</v>
      </c>
      <c r="BA640" s="13">
        <v>2322.59</v>
      </c>
      <c r="BB640" s="13" t="s">
        <v>255</v>
      </c>
      <c r="BC640" s="13" t="s">
        <v>255</v>
      </c>
      <c r="BD640" s="13" t="s">
        <v>255</v>
      </c>
      <c r="BE640" s="13" t="s">
        <v>255</v>
      </c>
      <c r="BF640" s="13">
        <v>75.308499999999995</v>
      </c>
      <c r="BG640" s="13">
        <v>9.9391999999999996</v>
      </c>
      <c r="BH640" s="13">
        <v>22.626999999999999</v>
      </c>
      <c r="BI640" s="13">
        <v>6.5018399999999996</v>
      </c>
      <c r="BJ640" s="13" t="s">
        <v>255</v>
      </c>
      <c r="BK640" s="13" t="s">
        <v>255</v>
      </c>
      <c r="BL640" s="13">
        <v>22.9329</v>
      </c>
      <c r="BM640" s="13">
        <v>2.6307800000000001</v>
      </c>
      <c r="BN640" s="13">
        <v>13866.8</v>
      </c>
      <c r="BO640" s="13">
        <v>350.61700000000002</v>
      </c>
      <c r="BP640" s="13">
        <v>13.4939</v>
      </c>
      <c r="BQ640" s="13">
        <v>0.92744800000000005</v>
      </c>
      <c r="BR640" s="13">
        <v>355.15600000000001</v>
      </c>
      <c r="BS640" s="13">
        <v>7.0174000000000003</v>
      </c>
      <c r="BT640" s="13" t="s">
        <v>255</v>
      </c>
      <c r="BU640" s="13" t="s">
        <v>255</v>
      </c>
      <c r="BV640" s="13" t="s">
        <v>255</v>
      </c>
      <c r="BW640" s="13" t="s">
        <v>255</v>
      </c>
      <c r="BX640" s="13">
        <v>12020</v>
      </c>
      <c r="BY640" s="13">
        <v>1654.66</v>
      </c>
      <c r="BZ640" s="13">
        <v>138.178</v>
      </c>
      <c r="CA640" s="13">
        <v>1.74335</v>
      </c>
      <c r="CB640" s="13">
        <v>4.5279499999999997</v>
      </c>
      <c r="CC640" s="13">
        <v>1.9346399999999999</v>
      </c>
      <c r="CD640" s="13" t="s">
        <v>255</v>
      </c>
      <c r="CE640" s="13" t="s">
        <v>255</v>
      </c>
      <c r="CF640" s="13">
        <v>2196.707275390625</v>
      </c>
      <c r="CG640" s="13">
        <v>9.1624212265014648</v>
      </c>
      <c r="CH640" s="13">
        <v>48.855609893798828</v>
      </c>
      <c r="CI640" s="13">
        <v>87.126991271972656</v>
      </c>
      <c r="CJ640" s="13">
        <v>19.013423919677734</v>
      </c>
      <c r="CK640" s="13">
        <v>243.98255920410156</v>
      </c>
      <c r="CL640" s="13">
        <v>5410.16748046875</v>
      </c>
      <c r="CM640" s="13">
        <v>2.4894776344299316</v>
      </c>
      <c r="CN640" s="13">
        <v>213.5523681640625</v>
      </c>
      <c r="CO640" s="13">
        <v>22.134937286376953</v>
      </c>
      <c r="CP640" s="13">
        <v>80.537623400517646</v>
      </c>
      <c r="CQ640" s="13">
        <v>496.41176999999999</v>
      </c>
      <c r="CR640" s="13" t="s">
        <v>255</v>
      </c>
      <c r="CS640" s="13" t="s">
        <v>255</v>
      </c>
      <c r="CT640" s="13">
        <v>26.900279999999999</v>
      </c>
      <c r="CU640" s="13">
        <v>27.3246</v>
      </c>
      <c r="CV640" s="13" t="s">
        <v>255</v>
      </c>
      <c r="CW640" s="13" t="s">
        <v>255</v>
      </c>
      <c r="CX640" s="13">
        <v>301.23399999999998</v>
      </c>
      <c r="CY640" s="13">
        <v>67.881</v>
      </c>
      <c r="CZ640" s="13" t="s">
        <v>255</v>
      </c>
      <c r="DA640" s="13">
        <v>114.6645</v>
      </c>
      <c r="DB640" s="13">
        <v>355.15600000000001</v>
      </c>
      <c r="DC640" s="13">
        <v>893.16038000000003</v>
      </c>
      <c r="DD640" s="13">
        <v>86.989245755474826</v>
      </c>
      <c r="DE640" s="13">
        <v>3.5925528665923663</v>
      </c>
      <c r="DF640" s="13">
        <v>6.4638392508214046</v>
      </c>
      <c r="DG640" s="13">
        <v>0.92097834337201523</v>
      </c>
      <c r="DH640" s="13">
        <v>0.94985299551120883</v>
      </c>
      <c r="DI640" s="13">
        <v>0.93156561005508165</v>
      </c>
      <c r="DJ640" s="13">
        <v>0.96077219577857553</v>
      </c>
      <c r="DK640" s="13">
        <v>44538.566974603025</v>
      </c>
      <c r="DL640" s="13">
        <v>5.6708264737900107</v>
      </c>
      <c r="DM640" s="13">
        <v>115739.15447950628</v>
      </c>
      <c r="DN640" s="13">
        <v>2.4628531716892947</v>
      </c>
      <c r="DO640" s="13">
        <v>2.5986277139429195</v>
      </c>
      <c r="DP640" s="13">
        <v>0.40238994026184083</v>
      </c>
      <c r="DQ640" s="13">
        <v>883.93290931718468</v>
      </c>
      <c r="DR640" s="13">
        <v>18909.885490664521</v>
      </c>
      <c r="DS640" s="13">
        <v>6.1205634765289645</v>
      </c>
      <c r="DT640" s="13">
        <v>6.1205634765289654</v>
      </c>
      <c r="DU640" s="13">
        <v>99.995538568688048</v>
      </c>
      <c r="DV640" s="13">
        <v>18.546089285157386</v>
      </c>
      <c r="DW640" s="13">
        <v>5.6708264737900107</v>
      </c>
      <c r="DX640" s="13">
        <v>926.47573658248325</v>
      </c>
      <c r="DY640" s="13">
        <v>1052.0165812164373</v>
      </c>
      <c r="DZ640" s="13">
        <v>262.49959569613986</v>
      </c>
      <c r="EA640" s="13">
        <v>297.99373637530579</v>
      </c>
      <c r="EB640" s="13">
        <v>20.293887361591981</v>
      </c>
      <c r="EC640" s="13">
        <v>1935.9043579988488</v>
      </c>
      <c r="ED640" s="13">
        <v>2.7946460568234164</v>
      </c>
      <c r="EE640" s="13">
        <v>1.0694798929870148E-2</v>
      </c>
      <c r="EF640" s="13">
        <v>500</v>
      </c>
      <c r="EG640" s="13">
        <v>10696.448390677026</v>
      </c>
      <c r="EH640" s="13">
        <v>55235.015365280051</v>
      </c>
      <c r="EI640" s="13">
        <v>4.882242283371821E-2</v>
      </c>
      <c r="EJ640" s="13">
        <v>20</v>
      </c>
      <c r="EK640" s="13">
        <v>2.1816615649929121</v>
      </c>
      <c r="EL640" s="13">
        <v>7.0327405817128881</v>
      </c>
      <c r="EM640" s="13">
        <v>7.4999999999999997E-2</v>
      </c>
      <c r="EN640" s="13">
        <v>32.464574686686198</v>
      </c>
      <c r="EO640" s="13">
        <v>3.054835470105317E-2</v>
      </c>
    </row>
    <row r="641" spans="1:145">
      <c r="A641" s="12">
        <v>40476.632638888892</v>
      </c>
      <c r="B641" s="13">
        <v>18</v>
      </c>
      <c r="C641" s="13" t="s">
        <v>62</v>
      </c>
      <c r="D641" s="13" t="s">
        <v>76</v>
      </c>
      <c r="E641" s="12">
        <v>40476.615972222222</v>
      </c>
      <c r="F641" s="12">
        <v>40476.636805555558</v>
      </c>
      <c r="G641" s="13" t="s">
        <v>28</v>
      </c>
      <c r="H641" s="13">
        <v>2</v>
      </c>
      <c r="I641" s="13">
        <v>1</v>
      </c>
      <c r="J641" s="13" t="s">
        <v>255</v>
      </c>
      <c r="K641" s="13">
        <v>5</v>
      </c>
      <c r="L641" s="13" t="s">
        <v>255</v>
      </c>
      <c r="M641" s="13">
        <v>548557</v>
      </c>
      <c r="N641" s="13">
        <v>548558</v>
      </c>
      <c r="O641" s="13" t="s">
        <v>255</v>
      </c>
      <c r="P641" s="13">
        <v>1.4532731969003152E-2</v>
      </c>
      <c r="Q641" s="13" t="s">
        <v>255</v>
      </c>
      <c r="R641" s="13">
        <v>3.2277699322942492</v>
      </c>
      <c r="S641" s="13" t="s">
        <v>255</v>
      </c>
      <c r="T641" s="13">
        <v>1.6621551483862447</v>
      </c>
      <c r="U641" s="13">
        <v>1.4093599101018053</v>
      </c>
      <c r="V641" s="13" t="s">
        <v>255</v>
      </c>
      <c r="W641" s="13" t="s">
        <v>255</v>
      </c>
      <c r="X641" s="13">
        <v>2.237847596048228</v>
      </c>
      <c r="Y641" s="13">
        <v>2.1975229652625626E-2</v>
      </c>
      <c r="Z641" s="13">
        <v>13.369035539446479</v>
      </c>
      <c r="AA641" s="13">
        <v>7.2057558529474874E-2</v>
      </c>
      <c r="AB641" s="13">
        <v>2.7160493827160497E-3</v>
      </c>
      <c r="AC641" s="13">
        <v>72.854054648039209</v>
      </c>
      <c r="AD641" s="13" t="s">
        <v>255</v>
      </c>
      <c r="AE641" s="13">
        <v>8.4427536566278327E-2</v>
      </c>
      <c r="AF641" s="13">
        <v>4.6795197186221191</v>
      </c>
      <c r="AG641" s="13" t="s">
        <v>255</v>
      </c>
      <c r="AH641" s="13" t="s">
        <v>255</v>
      </c>
      <c r="AI641" s="13">
        <v>0.34776679231912316</v>
      </c>
      <c r="AJ641" s="13">
        <v>1.2320177330496129E-2</v>
      </c>
      <c r="AK641" s="13" t="s">
        <v>255</v>
      </c>
      <c r="AL641" s="13">
        <v>100</v>
      </c>
      <c r="AM641" s="13">
        <v>900</v>
      </c>
      <c r="AN641" s="13" t="s">
        <v>255</v>
      </c>
      <c r="AO641" s="13" t="s">
        <v>255</v>
      </c>
      <c r="AP641" s="13">
        <v>8663.09</v>
      </c>
      <c r="AQ641" s="13">
        <v>140.16200000000001</v>
      </c>
      <c r="AR641" s="13" t="s">
        <v>255</v>
      </c>
      <c r="AS641" s="13" t="s">
        <v>255</v>
      </c>
      <c r="AT641" s="13">
        <v>5.4874700000000001</v>
      </c>
      <c r="AU641" s="13">
        <v>1.9226399999999999</v>
      </c>
      <c r="AV641" s="13">
        <v>12.0548</v>
      </c>
      <c r="AW641" s="13">
        <v>0.84338199999999997</v>
      </c>
      <c r="AX641" s="13">
        <v>8.8329400000000007</v>
      </c>
      <c r="AY641" s="13">
        <v>2.79257</v>
      </c>
      <c r="AZ641" s="13">
        <v>26852</v>
      </c>
      <c r="BA641" s="13">
        <v>3343.16</v>
      </c>
      <c r="BB641" s="13" t="s">
        <v>255</v>
      </c>
      <c r="BC641" s="13" t="s">
        <v>255</v>
      </c>
      <c r="BD641" s="13" t="s">
        <v>255</v>
      </c>
      <c r="BE641" s="13" t="s">
        <v>255</v>
      </c>
      <c r="BF641" s="13">
        <v>51.539200000000001</v>
      </c>
      <c r="BG641" s="13">
        <v>6.6515199999999997</v>
      </c>
      <c r="BH641" s="13" t="s">
        <v>255</v>
      </c>
      <c r="BI641" s="13" t="s">
        <v>255</v>
      </c>
      <c r="BJ641" s="13" t="s">
        <v>255</v>
      </c>
      <c r="BK641" s="13" t="s">
        <v>255</v>
      </c>
      <c r="BL641" s="13">
        <v>9.25502</v>
      </c>
      <c r="BM641" s="13">
        <v>1.7659199999999999</v>
      </c>
      <c r="BN641" s="13">
        <v>2476.8000000000002</v>
      </c>
      <c r="BO641" s="13">
        <v>517.428</v>
      </c>
      <c r="BP641" s="13" t="s">
        <v>255</v>
      </c>
      <c r="BQ641" s="13" t="s">
        <v>255</v>
      </c>
      <c r="BR641" s="13">
        <v>266.411</v>
      </c>
      <c r="BS641" s="13">
        <v>6.1804699999999997</v>
      </c>
      <c r="BT641" s="13" t="s">
        <v>255</v>
      </c>
      <c r="BU641" s="13" t="s">
        <v>255</v>
      </c>
      <c r="BV641" s="13" t="s">
        <v>255</v>
      </c>
      <c r="BW641" s="13" t="s">
        <v>255</v>
      </c>
      <c r="BX641" s="13">
        <v>9641.56</v>
      </c>
      <c r="BY641" s="13">
        <v>897.77599999999995</v>
      </c>
      <c r="BZ641" s="13">
        <v>86.125200000000007</v>
      </c>
      <c r="CA641" s="13">
        <v>0.85264399999999996</v>
      </c>
      <c r="CB641" s="13">
        <v>2.6849400000000001</v>
      </c>
      <c r="CC641" s="13">
        <v>0.94538999999999995</v>
      </c>
      <c r="CD641" s="13" t="s">
        <v>255</v>
      </c>
      <c r="CE641" s="13" t="s">
        <v>255</v>
      </c>
      <c r="CF641" s="13">
        <v>2207.35986328125</v>
      </c>
      <c r="CG641" s="13">
        <v>8.9991970062255859</v>
      </c>
      <c r="CH641" s="13">
        <v>48.116680145263672</v>
      </c>
      <c r="CI641" s="13">
        <v>87.191200256347656</v>
      </c>
      <c r="CJ641" s="13">
        <v>18.920093536376953</v>
      </c>
      <c r="CK641" s="13">
        <v>245.39360046386719</v>
      </c>
      <c r="CL641" s="13">
        <v>5440.3603515625</v>
      </c>
      <c r="CM641" s="13">
        <v>2.4781839847564697</v>
      </c>
      <c r="CN641" s="13">
        <v>208.99656677246094</v>
      </c>
      <c r="CO641" s="13">
        <v>22.293035507202148</v>
      </c>
      <c r="CP641" s="13">
        <v>80.537623400517646</v>
      </c>
      <c r="CQ641" s="13">
        <v>353.58042999999998</v>
      </c>
      <c r="CR641" s="13" t="s">
        <v>255</v>
      </c>
      <c r="CS641" s="13" t="s">
        <v>255</v>
      </c>
      <c r="CT641" s="13">
        <v>21.94988</v>
      </c>
      <c r="CU641" s="13">
        <v>24.1096</v>
      </c>
      <c r="CV641" s="13">
        <v>26.498820000000002</v>
      </c>
      <c r="CW641" s="13" t="s">
        <v>255</v>
      </c>
      <c r="CX641" s="13">
        <v>206.1568</v>
      </c>
      <c r="CY641" s="13" t="s">
        <v>255</v>
      </c>
      <c r="CZ641" s="13" t="s">
        <v>255</v>
      </c>
      <c r="DA641" s="13">
        <v>46.275100000000002</v>
      </c>
      <c r="DB641" s="13">
        <v>266.411</v>
      </c>
      <c r="DC641" s="13">
        <v>591.40120000000002</v>
      </c>
      <c r="DD641" s="13">
        <v>111.94818705791103</v>
      </c>
      <c r="DE641" s="13">
        <v>4.1054236158522706</v>
      </c>
      <c r="DF641" s="13">
        <v>6.8667614124553555</v>
      </c>
      <c r="DG641" s="13">
        <v>0.93434240457566087</v>
      </c>
      <c r="DH641" s="13">
        <v>0.95638388609744429</v>
      </c>
      <c r="DI641" s="13">
        <v>0.94268860855743974</v>
      </c>
      <c r="DJ641" s="13">
        <v>0.96492698010577072</v>
      </c>
      <c r="DK641" s="13">
        <v>44975.318206480151</v>
      </c>
      <c r="DL641" s="13">
        <v>5.726435367753786</v>
      </c>
      <c r="DM641" s="13">
        <v>116385.06745434761</v>
      </c>
      <c r="DN641" s="13">
        <v>2.4646458613573685</v>
      </c>
      <c r="DO641" s="13">
        <v>2.5877541748571455</v>
      </c>
      <c r="DP641" s="13">
        <v>0.40176462669372559</v>
      </c>
      <c r="DQ641" s="13">
        <v>886.83911144990452</v>
      </c>
      <c r="DR641" s="13">
        <v>18972.05757291555</v>
      </c>
      <c r="DS641" s="13">
        <v>6.1345516693191238</v>
      </c>
      <c r="DT641" s="13">
        <v>6.1345516693191238</v>
      </c>
      <c r="DU641" s="13">
        <v>99.995538568688048</v>
      </c>
      <c r="DV641" s="13">
        <v>18.546089285157386</v>
      </c>
      <c r="DW641" s="13">
        <v>5.726435367753786</v>
      </c>
      <c r="DX641" s="13">
        <v>926.47573658248325</v>
      </c>
      <c r="DY641" s="13">
        <v>1052.0165812164373</v>
      </c>
      <c r="DZ641" s="13">
        <v>262.3608313257202</v>
      </c>
      <c r="EA641" s="13">
        <v>297.83657230264782</v>
      </c>
      <c r="EB641" s="13">
        <v>20.293887361591981</v>
      </c>
      <c r="EC641" s="13">
        <v>1945.2922229877151</v>
      </c>
      <c r="ED641" s="13">
        <v>2.7966802556825194</v>
      </c>
      <c r="EE641" s="13">
        <v>5.4629210270001789E-3</v>
      </c>
      <c r="EF641" s="13">
        <v>500</v>
      </c>
      <c r="EG641" s="13">
        <v>10696.448390677026</v>
      </c>
      <c r="EH641" s="13">
        <v>55671.766597157177</v>
      </c>
      <c r="EI641" s="13">
        <v>4.8630751793306635E-2</v>
      </c>
      <c r="EJ641" s="13">
        <v>20</v>
      </c>
      <c r="EK641" s="13">
        <v>2.1816615649929121</v>
      </c>
      <c r="EL641" s="13">
        <v>7.0883494756766634</v>
      </c>
      <c r="EM641" s="13">
        <v>7.4999999999999997E-2</v>
      </c>
      <c r="EN641" s="13">
        <v>32.696452077229814</v>
      </c>
      <c r="EO641" s="13">
        <v>3.0474648406584887E-2</v>
      </c>
    </row>
    <row r="642" spans="1:145">
      <c r="A642" s="12">
        <v>40476.633333333331</v>
      </c>
      <c r="B642" s="13">
        <v>18</v>
      </c>
      <c r="C642" s="13" t="s">
        <v>62</v>
      </c>
      <c r="D642" s="13" t="s">
        <v>76</v>
      </c>
      <c r="E642" s="12">
        <v>40476.615972222222</v>
      </c>
      <c r="F642" s="12">
        <v>40476.636805555558</v>
      </c>
      <c r="G642" s="13" t="s">
        <v>28</v>
      </c>
      <c r="H642" s="13">
        <v>2</v>
      </c>
      <c r="I642" s="13">
        <v>1</v>
      </c>
      <c r="J642" s="13" t="s">
        <v>255</v>
      </c>
      <c r="K642" s="13">
        <v>5</v>
      </c>
      <c r="L642" s="13" t="s">
        <v>255</v>
      </c>
      <c r="M642" s="13">
        <v>548557</v>
      </c>
      <c r="N642" s="13">
        <v>548558</v>
      </c>
      <c r="O642" s="13" t="s">
        <v>255</v>
      </c>
      <c r="P642" s="13">
        <v>1.4532731969003152E-2</v>
      </c>
      <c r="Q642" s="13" t="s">
        <v>255</v>
      </c>
      <c r="R642" s="13">
        <v>3.2277699322942492</v>
      </c>
      <c r="S642" s="13" t="s">
        <v>255</v>
      </c>
      <c r="T642" s="13">
        <v>1.6621551483862447</v>
      </c>
      <c r="U642" s="13">
        <v>1.4093599101018053</v>
      </c>
      <c r="V642" s="13" t="s">
        <v>255</v>
      </c>
      <c r="W642" s="13" t="s">
        <v>255</v>
      </c>
      <c r="X642" s="13">
        <v>2.237847596048228</v>
      </c>
      <c r="Y642" s="13">
        <v>2.1975229652625626E-2</v>
      </c>
      <c r="Z642" s="13">
        <v>13.369035539446479</v>
      </c>
      <c r="AA642" s="13">
        <v>7.2057558529474874E-2</v>
      </c>
      <c r="AB642" s="13">
        <v>2.7160493827160497E-3</v>
      </c>
      <c r="AC642" s="13">
        <v>72.854054648039209</v>
      </c>
      <c r="AD642" s="13" t="s">
        <v>255</v>
      </c>
      <c r="AE642" s="13">
        <v>8.4427536566278327E-2</v>
      </c>
      <c r="AF642" s="13">
        <v>4.6795197186221191</v>
      </c>
      <c r="AG642" s="13" t="s">
        <v>255</v>
      </c>
      <c r="AH642" s="13" t="s">
        <v>255</v>
      </c>
      <c r="AI642" s="13">
        <v>0.34776679231912316</v>
      </c>
      <c r="AJ642" s="13">
        <v>1.2320177330496129E-2</v>
      </c>
      <c r="AK642" s="13" t="s">
        <v>255</v>
      </c>
      <c r="AL642" s="13">
        <v>100</v>
      </c>
      <c r="AM642" s="13">
        <v>900</v>
      </c>
      <c r="AN642" s="13">
        <v>4.9123900000000003</v>
      </c>
      <c r="AO642" s="13">
        <v>1.8180099999999999</v>
      </c>
      <c r="AP642" s="13">
        <v>9329.92</v>
      </c>
      <c r="AQ642" s="13">
        <v>175.179</v>
      </c>
      <c r="AR642" s="13" t="s">
        <v>255</v>
      </c>
      <c r="AS642" s="13" t="s">
        <v>255</v>
      </c>
      <c r="AT642" s="13">
        <v>6.2255700000000003</v>
      </c>
      <c r="AU642" s="13">
        <v>2.1742900000000001</v>
      </c>
      <c r="AV642" s="13">
        <v>10.704599999999999</v>
      </c>
      <c r="AW642" s="13">
        <v>0.59051399999999998</v>
      </c>
      <c r="AX642" s="13" t="s">
        <v>255</v>
      </c>
      <c r="AY642" s="13" t="s">
        <v>255</v>
      </c>
      <c r="AZ642" s="13">
        <v>86061.9</v>
      </c>
      <c r="BA642" s="13">
        <v>1426.08</v>
      </c>
      <c r="BB642" s="13" t="s">
        <v>255</v>
      </c>
      <c r="BC642" s="13" t="s">
        <v>255</v>
      </c>
      <c r="BD642" s="13" t="s">
        <v>255</v>
      </c>
      <c r="BE642" s="13" t="s">
        <v>255</v>
      </c>
      <c r="BF642" s="13">
        <v>45.787100000000002</v>
      </c>
      <c r="BG642" s="13">
        <v>6.1939599999999997</v>
      </c>
      <c r="BH642" s="13">
        <v>9.4801500000000001</v>
      </c>
      <c r="BI642" s="13">
        <v>4.4166600000000003</v>
      </c>
      <c r="BJ642" s="13" t="s">
        <v>255</v>
      </c>
      <c r="BK642" s="13" t="s">
        <v>255</v>
      </c>
      <c r="BL642" s="13">
        <v>11.1669</v>
      </c>
      <c r="BM642" s="13">
        <v>1.76668</v>
      </c>
      <c r="BN642" s="13">
        <v>10140.4</v>
      </c>
      <c r="BO642" s="13">
        <v>269.32600000000002</v>
      </c>
      <c r="BP642" s="13">
        <v>5.3805500000000004</v>
      </c>
      <c r="BQ642" s="13">
        <v>0.63718399999999997</v>
      </c>
      <c r="BR642" s="13">
        <v>231.78200000000001</v>
      </c>
      <c r="BS642" s="13">
        <v>5.1835599999999999</v>
      </c>
      <c r="BT642" s="13" t="s">
        <v>255</v>
      </c>
      <c r="BU642" s="13" t="s">
        <v>255</v>
      </c>
      <c r="BV642" s="13" t="s">
        <v>255</v>
      </c>
      <c r="BW642" s="13" t="s">
        <v>255</v>
      </c>
      <c r="BX642" s="13">
        <v>11519.8</v>
      </c>
      <c r="BY642" s="13">
        <v>1127.96</v>
      </c>
      <c r="BZ642" s="13">
        <v>96.647000000000006</v>
      </c>
      <c r="CA642" s="13">
        <v>1.16879</v>
      </c>
      <c r="CB642" s="13" t="s">
        <v>255</v>
      </c>
      <c r="CC642" s="13" t="s">
        <v>255</v>
      </c>
      <c r="CD642" s="13" t="s">
        <v>255</v>
      </c>
      <c r="CE642" s="13" t="s">
        <v>255</v>
      </c>
      <c r="CF642" s="13">
        <v>2114.322509765625</v>
      </c>
      <c r="CG642" s="13">
        <v>8.8364534378051758</v>
      </c>
      <c r="CH642" s="13">
        <v>46.981269836425781</v>
      </c>
      <c r="CI642" s="13">
        <v>87.197822570800781</v>
      </c>
      <c r="CJ642" s="13">
        <v>18.913646697998047</v>
      </c>
      <c r="CK642" s="13">
        <v>245.15895080566406</v>
      </c>
      <c r="CL642" s="13">
        <v>5423.79052734375</v>
      </c>
      <c r="CM642" s="13">
        <v>2.4935662746429443</v>
      </c>
      <c r="CN642" s="13">
        <v>207.26435852050781</v>
      </c>
      <c r="CO642" s="13">
        <v>25.472518920898438</v>
      </c>
      <c r="CP642" s="13">
        <v>80.537623400517646</v>
      </c>
      <c r="CQ642" s="13">
        <v>320.05871000000002</v>
      </c>
      <c r="CR642" s="13">
        <v>14.737170000000001</v>
      </c>
      <c r="CS642" s="13" t="s">
        <v>255</v>
      </c>
      <c r="CT642" s="13">
        <v>24.902280000000001</v>
      </c>
      <c r="CU642" s="13">
        <v>21.409199999999998</v>
      </c>
      <c r="CV642" s="13" t="s">
        <v>255</v>
      </c>
      <c r="CW642" s="13" t="s">
        <v>255</v>
      </c>
      <c r="CX642" s="13">
        <v>183.14840000000001</v>
      </c>
      <c r="CY642" s="13">
        <v>28.440449999999998</v>
      </c>
      <c r="CZ642" s="13" t="s">
        <v>255</v>
      </c>
      <c r="DA642" s="13">
        <v>55.834499999999998</v>
      </c>
      <c r="DB642" s="13">
        <v>231.78200000000001</v>
      </c>
      <c r="DC642" s="13">
        <v>560.25400000000002</v>
      </c>
      <c r="DD642" s="13">
        <v>119.19459476238268</v>
      </c>
      <c r="DE642" s="13">
        <v>3.3116259169969062</v>
      </c>
      <c r="DF642" s="13">
        <v>5.7969104059101682</v>
      </c>
      <c r="DG642" s="13">
        <v>0.94605262952584601</v>
      </c>
      <c r="DH642" s="13">
        <v>0.96508980767705754</v>
      </c>
      <c r="DI642" s="13">
        <v>0.95398967257223444</v>
      </c>
      <c r="DJ642" s="13">
        <v>0.97318656583627605</v>
      </c>
      <c r="DK642" s="13">
        <v>43094.350895373405</v>
      </c>
      <c r="DL642" s="13">
        <v>5.4869431714682584</v>
      </c>
      <c r="DM642" s="13">
        <v>116030.59091515071</v>
      </c>
      <c r="DN642" s="13">
        <v>2.5652616865650186</v>
      </c>
      <c r="DO642" s="13">
        <v>2.6924779815539051</v>
      </c>
      <c r="DP642" s="13">
        <v>0.4017214328765869</v>
      </c>
      <c r="DQ642" s="13">
        <v>849.36866818626834</v>
      </c>
      <c r="DR642" s="13">
        <v>18170.456247824997</v>
      </c>
      <c r="DS642" s="13">
        <v>6.3856729480328571</v>
      </c>
      <c r="DT642" s="13">
        <v>6.385672948032858</v>
      </c>
      <c r="DU642" s="13">
        <v>99.995538568688048</v>
      </c>
      <c r="DV642" s="13">
        <v>18.546089285157386</v>
      </c>
      <c r="DW642" s="13">
        <v>5.4869431714682584</v>
      </c>
      <c r="DX642" s="13">
        <v>926.47573658248325</v>
      </c>
      <c r="DY642" s="13">
        <v>1052.0165812164373</v>
      </c>
      <c r="DZ642" s="13">
        <v>254.91877282518979</v>
      </c>
      <c r="EA642" s="13">
        <v>289.38501400379857</v>
      </c>
      <c r="EB642" s="13">
        <v>20.293887361591981</v>
      </c>
      <c r="EC642" s="13">
        <v>1863.3006803978858</v>
      </c>
      <c r="ED642" s="13">
        <v>2.910850934796827</v>
      </c>
      <c r="EE642" s="13">
        <v>2.8752158164450797E-2</v>
      </c>
      <c r="EF642" s="13">
        <v>500</v>
      </c>
      <c r="EG642" s="13">
        <v>10696.448390677026</v>
      </c>
      <c r="EH642" s="13">
        <v>53790.799286050431</v>
      </c>
      <c r="EI642" s="13">
        <v>4.8601666910787052E-2</v>
      </c>
      <c r="EJ642" s="13">
        <v>20</v>
      </c>
      <c r="EK642" s="13">
        <v>2.1816615649929121</v>
      </c>
      <c r="EL642" s="13">
        <v>6.8488572793911358</v>
      </c>
      <c r="EM642" s="13">
        <v>7.4999999999999997E-2</v>
      </c>
      <c r="EN642" s="13">
        <v>37.359694417317705</v>
      </c>
      <c r="EO642" s="13">
        <v>2.1778075705687995E-2</v>
      </c>
    </row>
    <row r="643" spans="1:145">
      <c r="A643" s="12">
        <v>40476.634027777778</v>
      </c>
      <c r="B643" s="13">
        <v>18</v>
      </c>
      <c r="C643" s="13" t="s">
        <v>62</v>
      </c>
      <c r="D643" s="13" t="s">
        <v>76</v>
      </c>
      <c r="E643" s="12">
        <v>40476.615972222222</v>
      </c>
      <c r="F643" s="12">
        <v>40476.636805555558</v>
      </c>
      <c r="G643" s="13" t="s">
        <v>28</v>
      </c>
      <c r="H643" s="13">
        <v>2</v>
      </c>
      <c r="I643" s="13">
        <v>1</v>
      </c>
      <c r="J643" s="13" t="s">
        <v>255</v>
      </c>
      <c r="K643" s="13">
        <v>5</v>
      </c>
      <c r="L643" s="13" t="s">
        <v>255</v>
      </c>
      <c r="M643" s="13">
        <v>548557</v>
      </c>
      <c r="N643" s="13">
        <v>548558</v>
      </c>
      <c r="O643" s="13" t="s">
        <v>255</v>
      </c>
      <c r="P643" s="13">
        <v>1.4532731969003152E-2</v>
      </c>
      <c r="Q643" s="13" t="s">
        <v>255</v>
      </c>
      <c r="R643" s="13">
        <v>3.2277699322942492</v>
      </c>
      <c r="S643" s="13" t="s">
        <v>255</v>
      </c>
      <c r="T643" s="13">
        <v>1.6621551483862447</v>
      </c>
      <c r="U643" s="13">
        <v>1.4093599101018053</v>
      </c>
      <c r="V643" s="13" t="s">
        <v>255</v>
      </c>
      <c r="W643" s="13" t="s">
        <v>255</v>
      </c>
      <c r="X643" s="13">
        <v>2.237847596048228</v>
      </c>
      <c r="Y643" s="13">
        <v>2.1975229652625626E-2</v>
      </c>
      <c r="Z643" s="13">
        <v>13.369035539446479</v>
      </c>
      <c r="AA643" s="13">
        <v>7.2057558529474874E-2</v>
      </c>
      <c r="AB643" s="13">
        <v>2.7160493827160497E-3</v>
      </c>
      <c r="AC643" s="13">
        <v>72.854054648039209</v>
      </c>
      <c r="AD643" s="13" t="s">
        <v>255</v>
      </c>
      <c r="AE643" s="13">
        <v>8.4427536566278327E-2</v>
      </c>
      <c r="AF643" s="13">
        <v>4.6795197186221191</v>
      </c>
      <c r="AG643" s="13" t="s">
        <v>255</v>
      </c>
      <c r="AH643" s="13" t="s">
        <v>255</v>
      </c>
      <c r="AI643" s="13">
        <v>0.34776679231912316</v>
      </c>
      <c r="AJ643" s="13">
        <v>1.2320177330496129E-2</v>
      </c>
      <c r="AK643" s="13" t="s">
        <v>255</v>
      </c>
      <c r="AL643" s="13">
        <v>100</v>
      </c>
      <c r="AM643" s="13">
        <v>900</v>
      </c>
      <c r="AN643" s="13">
        <v>5.3557300000000003</v>
      </c>
      <c r="AO643" s="13">
        <v>1.98346</v>
      </c>
      <c r="AP643" s="13">
        <v>11292.8</v>
      </c>
      <c r="AQ643" s="13">
        <v>182.84399999999999</v>
      </c>
      <c r="AR643" s="13" t="s">
        <v>255</v>
      </c>
      <c r="AS643" s="13" t="s">
        <v>255</v>
      </c>
      <c r="AT643" s="13" t="s">
        <v>255</v>
      </c>
      <c r="AU643" s="13" t="s">
        <v>255</v>
      </c>
      <c r="AV643" s="13">
        <v>11.820399999999999</v>
      </c>
      <c r="AW643" s="13">
        <v>0.97258199999999995</v>
      </c>
      <c r="AX643" s="13" t="s">
        <v>255</v>
      </c>
      <c r="AY643" s="13" t="s">
        <v>255</v>
      </c>
      <c r="AZ643" s="13">
        <v>151862</v>
      </c>
      <c r="BA643" s="13">
        <v>3443.91</v>
      </c>
      <c r="BB643" s="13" t="s">
        <v>255</v>
      </c>
      <c r="BC643" s="13" t="s">
        <v>255</v>
      </c>
      <c r="BD643" s="13">
        <v>7.0267900000000001</v>
      </c>
      <c r="BE643" s="13">
        <v>1.4917800000000001</v>
      </c>
      <c r="BF643" s="13">
        <v>75.079400000000007</v>
      </c>
      <c r="BG643" s="13">
        <v>8.4862000000000002</v>
      </c>
      <c r="BH643" s="13">
        <v>23.250800000000002</v>
      </c>
      <c r="BI643" s="13">
        <v>7.0052399999999997</v>
      </c>
      <c r="BJ643" s="13" t="s">
        <v>255</v>
      </c>
      <c r="BK643" s="13" t="s">
        <v>255</v>
      </c>
      <c r="BL643" s="13">
        <v>26.5137</v>
      </c>
      <c r="BM643" s="13">
        <v>2.7597</v>
      </c>
      <c r="BN643" s="13">
        <v>15936.3</v>
      </c>
      <c r="BO643" s="13">
        <v>486.85700000000003</v>
      </c>
      <c r="BP643" s="13">
        <v>23.2072</v>
      </c>
      <c r="BQ643" s="13">
        <v>1.2596400000000001</v>
      </c>
      <c r="BR643" s="13">
        <v>290.733</v>
      </c>
      <c r="BS643" s="13">
        <v>7.3401699999999996</v>
      </c>
      <c r="BT643" s="13" t="s">
        <v>255</v>
      </c>
      <c r="BU643" s="13" t="s">
        <v>255</v>
      </c>
      <c r="BV643" s="13" t="s">
        <v>255</v>
      </c>
      <c r="BW643" s="13" t="s">
        <v>255</v>
      </c>
      <c r="BX643" s="13">
        <v>17052.5</v>
      </c>
      <c r="BY643" s="13">
        <v>1306.19</v>
      </c>
      <c r="BZ643" s="13">
        <v>99.369799999999998</v>
      </c>
      <c r="CA643" s="13">
        <v>1.1437299999999999</v>
      </c>
      <c r="CB643" s="13">
        <v>4.3969500000000004</v>
      </c>
      <c r="CC643" s="13">
        <v>1.2692000000000001</v>
      </c>
      <c r="CD643" s="13" t="s">
        <v>255</v>
      </c>
      <c r="CE643" s="13" t="s">
        <v>255</v>
      </c>
      <c r="CF643" s="13">
        <v>2208.08984375</v>
      </c>
      <c r="CG643" s="13">
        <v>8.6236200332641602</v>
      </c>
      <c r="CH643" s="13">
        <v>45.772815704345703</v>
      </c>
      <c r="CI643" s="13">
        <v>87.2152099609375</v>
      </c>
      <c r="CJ643" s="13">
        <v>18.965476989746094</v>
      </c>
      <c r="CK643" s="13">
        <v>242.65859985351562</v>
      </c>
      <c r="CL643" s="13">
        <v>5445.4873046875</v>
      </c>
      <c r="CM643" s="13">
        <v>2.5041518211364746</v>
      </c>
      <c r="CN643" s="13">
        <v>208.58059692382812</v>
      </c>
      <c r="CO643" s="13">
        <v>24.441917419433594</v>
      </c>
      <c r="CP643" s="13">
        <v>80.537623400517646</v>
      </c>
      <c r="CQ643" s="13">
        <v>439.77981999999997</v>
      </c>
      <c r="CR643" s="13">
        <v>16.06719</v>
      </c>
      <c r="CS643" s="13" t="s">
        <v>255</v>
      </c>
      <c r="CT643" s="13" t="s">
        <v>255</v>
      </c>
      <c r="CU643" s="13">
        <v>23.640799999999999</v>
      </c>
      <c r="CV643" s="13" t="s">
        <v>255</v>
      </c>
      <c r="CW643" s="13">
        <v>28.10716</v>
      </c>
      <c r="CX643" s="13">
        <v>300.31760000000003</v>
      </c>
      <c r="CY643" s="13">
        <v>69.752400000000009</v>
      </c>
      <c r="CZ643" s="13" t="s">
        <v>255</v>
      </c>
      <c r="DA643" s="13">
        <v>132.5685</v>
      </c>
      <c r="DB643" s="13">
        <v>290.733</v>
      </c>
      <c r="DC643" s="13">
        <v>861.1866500000001</v>
      </c>
      <c r="DD643" s="13">
        <v>171.60646393572293</v>
      </c>
      <c r="DE643" s="13">
        <v>4.4256888913935617</v>
      </c>
      <c r="DF643" s="13">
        <v>8.6664826738103535</v>
      </c>
      <c r="DG643" s="13">
        <v>0.94667443292223741</v>
      </c>
      <c r="DH643" s="13">
        <v>0.96935195779553052</v>
      </c>
      <c r="DI643" s="13">
        <v>0.95219097589626445</v>
      </c>
      <c r="DJ643" s="13">
        <v>0.97500064920006069</v>
      </c>
      <c r="DK643" s="13">
        <v>44882.532362663289</v>
      </c>
      <c r="DL643" s="13">
        <v>5.714621507199861</v>
      </c>
      <c r="DM643" s="13">
        <v>116494.74783335357</v>
      </c>
      <c r="DN643" s="13">
        <v>2.4661529602615384</v>
      </c>
      <c r="DO643" s="13">
        <v>2.5955475705346513</v>
      </c>
      <c r="DP643" s="13">
        <v>0.40206869583129889</v>
      </c>
      <c r="DQ643" s="13">
        <v>887.80380375489904</v>
      </c>
      <c r="DR643" s="13">
        <v>18992.695135822065</v>
      </c>
      <c r="DS643" s="13">
        <v>6.1336607048271512</v>
      </c>
      <c r="DT643" s="13">
        <v>6.1336607048271512</v>
      </c>
      <c r="DU643" s="13">
        <v>99.995538568688048</v>
      </c>
      <c r="DV643" s="13">
        <v>18.546089285157386</v>
      </c>
      <c r="DW643" s="13">
        <v>5.714621507199861</v>
      </c>
      <c r="DX643" s="13">
        <v>926.47573658248325</v>
      </c>
      <c r="DY643" s="13">
        <v>1052.0165812164373</v>
      </c>
      <c r="DZ643" s="13">
        <v>262.24575538163361</v>
      </c>
      <c r="EA643" s="13">
        <v>297.70596085973148</v>
      </c>
      <c r="EB643" s="13">
        <v>20.293887361591981</v>
      </c>
      <c r="EC643" s="13">
        <v>1945.9355369087543</v>
      </c>
      <c r="ED643" s="13">
        <v>2.7983903893024187</v>
      </c>
      <c r="EE643" s="13">
        <v>1.5174343885304425E-2</v>
      </c>
      <c r="EF643" s="13">
        <v>500</v>
      </c>
      <c r="EG643" s="13">
        <v>10696.448390677026</v>
      </c>
      <c r="EH643" s="13">
        <v>55578.980753340315</v>
      </c>
      <c r="EI643" s="13">
        <v>4.8725072087386974E-2</v>
      </c>
      <c r="EJ643" s="13">
        <v>20</v>
      </c>
      <c r="EK643" s="13">
        <v>2.1816615649929121</v>
      </c>
      <c r="EL643" s="13">
        <v>7.0765356151227392</v>
      </c>
      <c r="EM643" s="13">
        <v>7.4999999999999997E-2</v>
      </c>
      <c r="EN643" s="13">
        <v>35.848145548502607</v>
      </c>
      <c r="EO643" s="13">
        <v>2.5316241623083907E-2</v>
      </c>
    </row>
    <row r="644" spans="1:145">
      <c r="A644" s="12">
        <v>40476.634722222225</v>
      </c>
      <c r="B644" s="13">
        <v>18</v>
      </c>
      <c r="C644" s="13" t="s">
        <v>62</v>
      </c>
      <c r="D644" s="13" t="s">
        <v>76</v>
      </c>
      <c r="E644" s="12">
        <v>40476.615972222222</v>
      </c>
      <c r="F644" s="12">
        <v>40476.636805555558</v>
      </c>
      <c r="G644" s="13" t="s">
        <v>28</v>
      </c>
      <c r="H644" s="13">
        <v>2</v>
      </c>
      <c r="I644" s="13">
        <v>1</v>
      </c>
      <c r="J644" s="13" t="s">
        <v>255</v>
      </c>
      <c r="K644" s="13">
        <v>5</v>
      </c>
      <c r="L644" s="13" t="s">
        <v>255</v>
      </c>
      <c r="M644" s="13">
        <v>548557</v>
      </c>
      <c r="N644" s="13">
        <v>548558</v>
      </c>
      <c r="O644" s="13" t="s">
        <v>255</v>
      </c>
      <c r="P644" s="13">
        <v>1.4532731969003152E-2</v>
      </c>
      <c r="Q644" s="13" t="s">
        <v>255</v>
      </c>
      <c r="R644" s="13">
        <v>3.2277699322942492</v>
      </c>
      <c r="S644" s="13" t="s">
        <v>255</v>
      </c>
      <c r="T644" s="13">
        <v>1.6621551483862447</v>
      </c>
      <c r="U644" s="13">
        <v>1.4093599101018053</v>
      </c>
      <c r="V644" s="13" t="s">
        <v>255</v>
      </c>
      <c r="W644" s="13" t="s">
        <v>255</v>
      </c>
      <c r="X644" s="13">
        <v>2.237847596048228</v>
      </c>
      <c r="Y644" s="13">
        <v>2.1975229652625626E-2</v>
      </c>
      <c r="Z644" s="13">
        <v>13.369035539446479</v>
      </c>
      <c r="AA644" s="13">
        <v>7.2057558529474874E-2</v>
      </c>
      <c r="AB644" s="13">
        <v>2.7160493827160497E-3</v>
      </c>
      <c r="AC644" s="13">
        <v>72.854054648039209</v>
      </c>
      <c r="AD644" s="13" t="s">
        <v>255</v>
      </c>
      <c r="AE644" s="13">
        <v>8.4427536566278327E-2</v>
      </c>
      <c r="AF644" s="13">
        <v>4.6795197186221191</v>
      </c>
      <c r="AG644" s="13" t="s">
        <v>255</v>
      </c>
      <c r="AH644" s="13" t="s">
        <v>255</v>
      </c>
      <c r="AI644" s="13">
        <v>0.34776679231912316</v>
      </c>
      <c r="AJ644" s="13">
        <v>1.2320177330496129E-2</v>
      </c>
      <c r="AK644" s="13" t="s">
        <v>255</v>
      </c>
      <c r="AL644" s="13">
        <v>100</v>
      </c>
      <c r="AM644" s="13">
        <v>900</v>
      </c>
      <c r="AN644" s="13">
        <v>4.59823</v>
      </c>
      <c r="AO644" s="13">
        <v>2.2206800000000002</v>
      </c>
      <c r="AP644" s="13">
        <v>10316.4</v>
      </c>
      <c r="AQ644" s="13">
        <v>173.61199999999999</v>
      </c>
      <c r="AR644" s="13" t="s">
        <v>255</v>
      </c>
      <c r="AS644" s="13" t="s">
        <v>255</v>
      </c>
      <c r="AT644" s="13">
        <v>6.7193300000000002</v>
      </c>
      <c r="AU644" s="13">
        <v>2.5494599999999998</v>
      </c>
      <c r="AV644" s="13">
        <v>13.8933</v>
      </c>
      <c r="AW644" s="13">
        <v>1.1779999999999999</v>
      </c>
      <c r="AX644" s="13">
        <v>11.247299999999999</v>
      </c>
      <c r="AY644" s="13">
        <v>3.9006699999999999</v>
      </c>
      <c r="AZ644" s="13">
        <v>40467.1</v>
      </c>
      <c r="BA644" s="13">
        <v>3684.59</v>
      </c>
      <c r="BB644" s="13" t="s">
        <v>255</v>
      </c>
      <c r="BC644" s="13" t="s">
        <v>255</v>
      </c>
      <c r="BD644" s="13" t="s">
        <v>255</v>
      </c>
      <c r="BE644" s="13" t="s">
        <v>255</v>
      </c>
      <c r="BF644" s="13">
        <v>55.944400000000002</v>
      </c>
      <c r="BG644" s="13">
        <v>9.0906000000000002</v>
      </c>
      <c r="BH644" s="13" t="s">
        <v>255</v>
      </c>
      <c r="BI644" s="13" t="s">
        <v>255</v>
      </c>
      <c r="BJ644" s="13" t="s">
        <v>255</v>
      </c>
      <c r="BK644" s="13" t="s">
        <v>255</v>
      </c>
      <c r="BL644" s="13">
        <v>12.3786</v>
      </c>
      <c r="BM644" s="13">
        <v>2.4152300000000002</v>
      </c>
      <c r="BN644" s="13">
        <v>3379.88</v>
      </c>
      <c r="BO644" s="13">
        <v>647.10199999999998</v>
      </c>
      <c r="BP644" s="13" t="s">
        <v>255</v>
      </c>
      <c r="BQ644" s="13" t="s">
        <v>255</v>
      </c>
      <c r="BR644" s="13">
        <v>322.09199999999998</v>
      </c>
      <c r="BS644" s="13">
        <v>6.4741499999999998</v>
      </c>
      <c r="BT644" s="13" t="s">
        <v>255</v>
      </c>
      <c r="BU644" s="13" t="s">
        <v>255</v>
      </c>
      <c r="BV644" s="13" t="s">
        <v>255</v>
      </c>
      <c r="BW644" s="13" t="s">
        <v>255</v>
      </c>
      <c r="BX644" s="13">
        <v>14025.9</v>
      </c>
      <c r="BY644" s="13">
        <v>1112.32</v>
      </c>
      <c r="BZ644" s="13">
        <v>112.959</v>
      </c>
      <c r="CA644" s="13">
        <v>1.0615000000000001</v>
      </c>
      <c r="CB644" s="13" t="s">
        <v>255</v>
      </c>
      <c r="CC644" s="13" t="s">
        <v>255</v>
      </c>
      <c r="CD644" s="13" t="s">
        <v>255</v>
      </c>
      <c r="CE644" s="13" t="s">
        <v>255</v>
      </c>
      <c r="CF644" s="13">
        <v>2207.77734375</v>
      </c>
      <c r="CG644" s="13">
        <v>8.7848577499389648</v>
      </c>
      <c r="CH644" s="13">
        <v>46.891754150390625</v>
      </c>
      <c r="CI644" s="13">
        <v>87.234878540039063</v>
      </c>
      <c r="CJ644" s="13">
        <v>18.925355911254883</v>
      </c>
      <c r="CK644" s="13">
        <v>241.10240173339844</v>
      </c>
      <c r="CL644" s="13">
        <v>5425.95556640625</v>
      </c>
      <c r="CM644" s="13">
        <v>2.4850220680236816</v>
      </c>
      <c r="CN644" s="13">
        <v>205.8812255859375</v>
      </c>
      <c r="CO644" s="13">
        <v>19.918472290039063</v>
      </c>
      <c r="CP644" s="13">
        <v>80.537623400517646</v>
      </c>
      <c r="CQ644" s="13">
        <v>426.87315999999998</v>
      </c>
      <c r="CR644" s="13">
        <v>13.794689999999999</v>
      </c>
      <c r="CS644" s="13" t="s">
        <v>255</v>
      </c>
      <c r="CT644" s="13">
        <v>26.877320000000001</v>
      </c>
      <c r="CU644" s="13">
        <v>27.7866</v>
      </c>
      <c r="CV644" s="13">
        <v>33.741900000000001</v>
      </c>
      <c r="CW644" s="13" t="s">
        <v>255</v>
      </c>
      <c r="CX644" s="13">
        <v>223.77760000000001</v>
      </c>
      <c r="CY644" s="13" t="s">
        <v>255</v>
      </c>
      <c r="CZ644" s="13" t="s">
        <v>255</v>
      </c>
      <c r="DA644" s="13">
        <v>61.893000000000001</v>
      </c>
      <c r="DB644" s="13">
        <v>322.09199999999998</v>
      </c>
      <c r="DC644" s="13">
        <v>709.96311000000003</v>
      </c>
      <c r="DD644" s="13">
        <v>124.16806097787692</v>
      </c>
      <c r="DE644" s="13">
        <v>3.7790097291937781</v>
      </c>
      <c r="DF644" s="13">
        <v>6.285139829495658</v>
      </c>
      <c r="DG644" s="13">
        <v>0.94457997382527725</v>
      </c>
      <c r="DH644" s="13">
        <v>0.96293820632769345</v>
      </c>
      <c r="DI644" s="13">
        <v>0.95218724389445863</v>
      </c>
      <c r="DJ644" s="13">
        <v>0.97069332627354865</v>
      </c>
      <c r="DK644" s="13">
        <v>44971.316259869018</v>
      </c>
      <c r="DL644" s="13">
        <v>5.7259258240856648</v>
      </c>
      <c r="DM644" s="13">
        <v>116076.90737234236</v>
      </c>
      <c r="DN644" s="13">
        <v>2.457655243979469</v>
      </c>
      <c r="DO644" s="13">
        <v>2.5811320865412544</v>
      </c>
      <c r="DP644" s="13">
        <v>0.40179988460540772</v>
      </c>
      <c r="DQ644" s="13">
        <v>887.08468195318358</v>
      </c>
      <c r="DR644" s="13">
        <v>18977.311037344745</v>
      </c>
      <c r="DS644" s="13">
        <v>6.1166151065300527</v>
      </c>
      <c r="DT644" s="13">
        <v>6.1166151065300518</v>
      </c>
      <c r="DU644" s="13">
        <v>99.995538568688048</v>
      </c>
      <c r="DV644" s="13">
        <v>18.546089285157386</v>
      </c>
      <c r="DW644" s="13">
        <v>5.7259258240856648</v>
      </c>
      <c r="DX644" s="13">
        <v>926.47573658248325</v>
      </c>
      <c r="DY644" s="13">
        <v>1052.0165812164373</v>
      </c>
      <c r="DZ644" s="13">
        <v>262.89525042182504</v>
      </c>
      <c r="EA644" s="13">
        <v>298.44326834385396</v>
      </c>
      <c r="EB644" s="13">
        <v>20.293887361591981</v>
      </c>
      <c r="EC644" s="13">
        <v>1945.6601383071054</v>
      </c>
      <c r="ED644" s="13">
        <v>2.7887478699786215</v>
      </c>
      <c r="EE644" s="13">
        <v>1.1012708658147758E-2</v>
      </c>
      <c r="EF644" s="13">
        <v>500</v>
      </c>
      <c r="EG644" s="13">
        <v>10696.448390677026</v>
      </c>
      <c r="EH644" s="13">
        <v>55667.764650546043</v>
      </c>
      <c r="EI644" s="13">
        <v>4.864174735141695E-2</v>
      </c>
      <c r="EJ644" s="13">
        <v>20</v>
      </c>
      <c r="EK644" s="13">
        <v>2.1816615649929121</v>
      </c>
      <c r="EL644" s="13">
        <v>7.0878399320085421</v>
      </c>
      <c r="EM644" s="13">
        <v>7.4999999999999997E-2</v>
      </c>
      <c r="EN644" s="13">
        <v>29.213759358723959</v>
      </c>
      <c r="EO644" s="13">
        <v>3.8176913275653583E-2</v>
      </c>
    </row>
    <row r="645" spans="1:145">
      <c r="A645" s="12">
        <v>40476.635416666664</v>
      </c>
      <c r="B645" s="13">
        <v>18</v>
      </c>
      <c r="C645" s="13" t="s">
        <v>62</v>
      </c>
      <c r="D645" s="13" t="s">
        <v>76</v>
      </c>
      <c r="E645" s="12">
        <v>40476.615972222222</v>
      </c>
      <c r="F645" s="12">
        <v>40476.636805555558</v>
      </c>
      <c r="G645" s="13" t="s">
        <v>28</v>
      </c>
      <c r="H645" s="13">
        <v>2</v>
      </c>
      <c r="I645" s="13">
        <v>1</v>
      </c>
      <c r="J645" s="13" t="s">
        <v>255</v>
      </c>
      <c r="K645" s="13">
        <v>5</v>
      </c>
      <c r="L645" s="13" t="s">
        <v>255</v>
      </c>
      <c r="M645" s="13">
        <v>548557</v>
      </c>
      <c r="N645" s="13">
        <v>548558</v>
      </c>
      <c r="O645" s="13" t="s">
        <v>255</v>
      </c>
      <c r="P645" s="13">
        <v>1.4532731969003152E-2</v>
      </c>
      <c r="Q645" s="13" t="s">
        <v>255</v>
      </c>
      <c r="R645" s="13">
        <v>3.2277699322942492</v>
      </c>
      <c r="S645" s="13" t="s">
        <v>255</v>
      </c>
      <c r="T645" s="13">
        <v>1.6621551483862447</v>
      </c>
      <c r="U645" s="13">
        <v>1.4093599101018053</v>
      </c>
      <c r="V645" s="13" t="s">
        <v>255</v>
      </c>
      <c r="W645" s="13" t="s">
        <v>255</v>
      </c>
      <c r="X645" s="13">
        <v>2.237847596048228</v>
      </c>
      <c r="Y645" s="13">
        <v>2.1975229652625626E-2</v>
      </c>
      <c r="Z645" s="13">
        <v>13.369035539446479</v>
      </c>
      <c r="AA645" s="13">
        <v>7.2057558529474874E-2</v>
      </c>
      <c r="AB645" s="13">
        <v>2.7160493827160497E-3</v>
      </c>
      <c r="AC645" s="13">
        <v>72.854054648039209</v>
      </c>
      <c r="AD645" s="13" t="s">
        <v>255</v>
      </c>
      <c r="AE645" s="13">
        <v>8.4427536566278327E-2</v>
      </c>
      <c r="AF645" s="13">
        <v>4.6795197186221191</v>
      </c>
      <c r="AG645" s="13" t="s">
        <v>255</v>
      </c>
      <c r="AH645" s="13" t="s">
        <v>255</v>
      </c>
      <c r="AI645" s="13">
        <v>0.34776679231912316</v>
      </c>
      <c r="AJ645" s="13">
        <v>1.2320177330496129E-2</v>
      </c>
      <c r="AK645" s="13" t="s">
        <v>255</v>
      </c>
      <c r="AL645" s="13">
        <v>100</v>
      </c>
      <c r="AM645" s="13">
        <v>900</v>
      </c>
      <c r="AN645" s="13">
        <v>3.29243</v>
      </c>
      <c r="AO645" s="13">
        <v>1.4820500000000001</v>
      </c>
      <c r="AP645" s="13">
        <v>8343.39</v>
      </c>
      <c r="AQ645" s="13">
        <v>158.57900000000001</v>
      </c>
      <c r="AR645" s="13" t="s">
        <v>255</v>
      </c>
      <c r="AS645" s="13" t="s">
        <v>255</v>
      </c>
      <c r="AT645" s="13">
        <v>4.3682999999999996</v>
      </c>
      <c r="AU645" s="13">
        <v>1.8603499999999999</v>
      </c>
      <c r="AV645" s="13">
        <v>9.3369099999999996</v>
      </c>
      <c r="AW645" s="13">
        <v>0.465115</v>
      </c>
      <c r="AX645" s="13" t="s">
        <v>255</v>
      </c>
      <c r="AY645" s="13" t="s">
        <v>255</v>
      </c>
      <c r="AZ645" s="13">
        <v>78832.399999999994</v>
      </c>
      <c r="BA645" s="13">
        <v>1381.7</v>
      </c>
      <c r="BB645" s="13" t="s">
        <v>255</v>
      </c>
      <c r="BC645" s="13" t="s">
        <v>255</v>
      </c>
      <c r="BD645" s="13" t="s">
        <v>255</v>
      </c>
      <c r="BE645" s="13" t="s">
        <v>255</v>
      </c>
      <c r="BF645" s="13">
        <v>36.213500000000003</v>
      </c>
      <c r="BG645" s="13">
        <v>5.4933100000000001</v>
      </c>
      <c r="BH645" s="13" t="s">
        <v>255</v>
      </c>
      <c r="BI645" s="13" t="s">
        <v>255</v>
      </c>
      <c r="BJ645" s="13" t="s">
        <v>255</v>
      </c>
      <c r="BK645" s="13" t="s">
        <v>255</v>
      </c>
      <c r="BL645" s="13">
        <v>8.7147299999999994</v>
      </c>
      <c r="BM645" s="13">
        <v>1.631</v>
      </c>
      <c r="BN645" s="13">
        <v>9060.43</v>
      </c>
      <c r="BO645" s="13">
        <v>224.69200000000001</v>
      </c>
      <c r="BP645" s="13">
        <v>2.1367799999999999</v>
      </c>
      <c r="BQ645" s="13">
        <v>0.55386000000000002</v>
      </c>
      <c r="BR645" s="13">
        <v>202.96299999999999</v>
      </c>
      <c r="BS645" s="13">
        <v>4.8281599999999996</v>
      </c>
      <c r="BT645" s="13" t="s">
        <v>255</v>
      </c>
      <c r="BU645" s="13" t="s">
        <v>255</v>
      </c>
      <c r="BV645" s="13" t="s">
        <v>255</v>
      </c>
      <c r="BW645" s="13" t="s">
        <v>255</v>
      </c>
      <c r="BX645" s="13">
        <v>8435.06</v>
      </c>
      <c r="BY645" s="13">
        <v>725.59199999999998</v>
      </c>
      <c r="BZ645" s="13">
        <v>85.002200000000002</v>
      </c>
      <c r="CA645" s="13">
        <v>0.76544100000000004</v>
      </c>
      <c r="CB645" s="13">
        <v>1.7960700000000001</v>
      </c>
      <c r="CC645" s="13">
        <v>0.83783700000000005</v>
      </c>
      <c r="CD645" s="13" t="s">
        <v>255</v>
      </c>
      <c r="CE645" s="13" t="s">
        <v>255</v>
      </c>
      <c r="CF645" s="13">
        <v>2176.968017578125</v>
      </c>
      <c r="CG645" s="13">
        <v>9.0418157577514648</v>
      </c>
      <c r="CH645" s="13">
        <v>48.608631134033203</v>
      </c>
      <c r="CI645" s="13">
        <v>87.145042419433594</v>
      </c>
      <c r="CJ645" s="13">
        <v>18.861162185668945</v>
      </c>
      <c r="CK645" s="13">
        <v>244.91549682617187</v>
      </c>
      <c r="CL645" s="13">
        <v>5440.478515625</v>
      </c>
      <c r="CM645" s="13">
        <v>2.4846067428588867</v>
      </c>
      <c r="CN645" s="13">
        <v>205.24542236328125</v>
      </c>
      <c r="CO645" s="13">
        <v>21.74565315246582</v>
      </c>
      <c r="CP645" s="13">
        <v>80.537623400517646</v>
      </c>
      <c r="CQ645" s="13">
        <v>264.88887</v>
      </c>
      <c r="CR645" s="13">
        <v>9.8772900000000003</v>
      </c>
      <c r="CS645" s="13" t="s">
        <v>255</v>
      </c>
      <c r="CT645" s="13">
        <v>17.473199999999999</v>
      </c>
      <c r="CU645" s="13">
        <v>18.673819999999999</v>
      </c>
      <c r="CV645" s="13" t="s">
        <v>255</v>
      </c>
      <c r="CW645" s="13" t="s">
        <v>255</v>
      </c>
      <c r="CX645" s="13">
        <v>144.85400000000001</v>
      </c>
      <c r="CY645" s="13" t="s">
        <v>255</v>
      </c>
      <c r="CZ645" s="13" t="s">
        <v>255</v>
      </c>
      <c r="DA645" s="13">
        <v>43.573650000000001</v>
      </c>
      <c r="DB645" s="13">
        <v>202.96299999999999</v>
      </c>
      <c r="DC645" s="13">
        <v>437.41495999999995</v>
      </c>
      <c r="DD645" s="13">
        <v>99.233431605299614</v>
      </c>
      <c r="DE645" s="13">
        <v>3.1162589909437637</v>
      </c>
      <c r="DF645" s="13">
        <v>5.1459251642898645</v>
      </c>
      <c r="DG645" s="13">
        <v>0.94167809187023355</v>
      </c>
      <c r="DH645" s="13">
        <v>0.96017154026106588</v>
      </c>
      <c r="DI645" s="13">
        <v>0.95116761648544357</v>
      </c>
      <c r="DJ645" s="13">
        <v>0.96984742796068857</v>
      </c>
      <c r="DK645" s="13">
        <v>44494.66912563971</v>
      </c>
      <c r="DL645" s="13">
        <v>5.66523722606712</v>
      </c>
      <c r="DM645" s="13">
        <v>116387.59532593992</v>
      </c>
      <c r="DN645" s="13">
        <v>2.4991081502784445</v>
      </c>
      <c r="DO645" s="13">
        <v>2.6157649357341208</v>
      </c>
      <c r="DP645" s="13">
        <v>0.40136978664398193</v>
      </c>
      <c r="DQ645" s="13">
        <v>873.76918874610431</v>
      </c>
      <c r="DR645" s="13">
        <v>18692.454065572878</v>
      </c>
      <c r="DS645" s="13">
        <v>6.2264481120378212</v>
      </c>
      <c r="DT645" s="13">
        <v>6.2264481120378203</v>
      </c>
      <c r="DU645" s="13">
        <v>99.995538568688048</v>
      </c>
      <c r="DV645" s="13">
        <v>18.546089285157386</v>
      </c>
      <c r="DW645" s="13">
        <v>5.66523722606712</v>
      </c>
      <c r="DX645" s="13">
        <v>926.47573658248325</v>
      </c>
      <c r="DY645" s="13">
        <v>1052.0165812164373</v>
      </c>
      <c r="DZ645" s="13">
        <v>259.76279142592949</v>
      </c>
      <c r="EA645" s="13">
        <v>294.88619631851037</v>
      </c>
      <c r="EB645" s="13">
        <v>20.293887361591981</v>
      </c>
      <c r="EC645" s="13">
        <v>1918.5086332015676</v>
      </c>
      <c r="ED645" s="13">
        <v>2.8357852664681742</v>
      </c>
      <c r="EE645" s="13">
        <v>5.8365000663532975E-3</v>
      </c>
      <c r="EF645" s="13">
        <v>500</v>
      </c>
      <c r="EG645" s="13">
        <v>10696.448390677026</v>
      </c>
      <c r="EH645" s="13">
        <v>55191.117516316735</v>
      </c>
      <c r="EI645" s="13">
        <v>4.8503602355699803E-2</v>
      </c>
      <c r="EJ645" s="13">
        <v>20</v>
      </c>
      <c r="EK645" s="13">
        <v>2.1816615649929121</v>
      </c>
      <c r="EL645" s="13">
        <v>7.0271513339899974</v>
      </c>
      <c r="EM645" s="13">
        <v>7.4999999999999997E-2</v>
      </c>
      <c r="EN645" s="13">
        <v>31.893624623616535</v>
      </c>
      <c r="EO645" s="13">
        <v>3.139522409918187E-2</v>
      </c>
    </row>
    <row r="646" spans="1:145">
      <c r="A646" s="12">
        <v>40476.636111111111</v>
      </c>
      <c r="B646" s="13">
        <v>18</v>
      </c>
      <c r="C646" s="13" t="s">
        <v>62</v>
      </c>
      <c r="D646" s="13" t="s">
        <v>76</v>
      </c>
      <c r="E646" s="12">
        <v>40476.615972222222</v>
      </c>
      <c r="F646" s="12">
        <v>40476.636805555558</v>
      </c>
      <c r="G646" s="13" t="s">
        <v>28</v>
      </c>
      <c r="H646" s="13">
        <v>2</v>
      </c>
      <c r="I646" s="13">
        <v>1</v>
      </c>
      <c r="J646" s="13" t="s">
        <v>255</v>
      </c>
      <c r="K646" s="13">
        <v>5</v>
      </c>
      <c r="L646" s="13" t="s">
        <v>255</v>
      </c>
      <c r="M646" s="13">
        <v>548557</v>
      </c>
      <c r="N646" s="13">
        <v>548558</v>
      </c>
      <c r="O646" s="13" t="s">
        <v>255</v>
      </c>
      <c r="P646" s="13">
        <v>1.4532731969003152E-2</v>
      </c>
      <c r="Q646" s="13" t="s">
        <v>255</v>
      </c>
      <c r="R646" s="13">
        <v>3.2277699322942492</v>
      </c>
      <c r="S646" s="13" t="s">
        <v>255</v>
      </c>
      <c r="T646" s="13">
        <v>1.6621551483862447</v>
      </c>
      <c r="U646" s="13">
        <v>1.4093599101018053</v>
      </c>
      <c r="V646" s="13" t="s">
        <v>255</v>
      </c>
      <c r="W646" s="13" t="s">
        <v>255</v>
      </c>
      <c r="X646" s="13">
        <v>2.237847596048228</v>
      </c>
      <c r="Y646" s="13">
        <v>2.1975229652625626E-2</v>
      </c>
      <c r="Z646" s="13">
        <v>13.369035539446479</v>
      </c>
      <c r="AA646" s="13">
        <v>7.2057558529474874E-2</v>
      </c>
      <c r="AB646" s="13">
        <v>2.7160493827160497E-3</v>
      </c>
      <c r="AC646" s="13">
        <v>72.854054648039209</v>
      </c>
      <c r="AD646" s="13" t="s">
        <v>255</v>
      </c>
      <c r="AE646" s="13">
        <v>8.4427536566278327E-2</v>
      </c>
      <c r="AF646" s="13">
        <v>4.6795197186221191</v>
      </c>
      <c r="AG646" s="13" t="s">
        <v>255</v>
      </c>
      <c r="AH646" s="13" t="s">
        <v>255</v>
      </c>
      <c r="AI646" s="13">
        <v>0.34776679231912316</v>
      </c>
      <c r="AJ646" s="13">
        <v>1.2320177330496129E-2</v>
      </c>
      <c r="AK646" s="13" t="s">
        <v>255</v>
      </c>
      <c r="AL646" s="13">
        <v>100</v>
      </c>
      <c r="AM646" s="13">
        <v>900</v>
      </c>
      <c r="AN646" s="13" t="s">
        <v>255</v>
      </c>
      <c r="AO646" s="13" t="s">
        <v>255</v>
      </c>
      <c r="AP646" s="13">
        <v>9902.49</v>
      </c>
      <c r="AQ646" s="13">
        <v>134.44900000000001</v>
      </c>
      <c r="AR646" s="13" t="s">
        <v>255</v>
      </c>
      <c r="AS646" s="13" t="s">
        <v>255</v>
      </c>
      <c r="AT646" s="13" t="s">
        <v>255</v>
      </c>
      <c r="AU646" s="13" t="s">
        <v>255</v>
      </c>
      <c r="AV646" s="13">
        <v>11.305999999999999</v>
      </c>
      <c r="AW646" s="13">
        <v>0.65449299999999999</v>
      </c>
      <c r="AX646" s="13" t="s">
        <v>255</v>
      </c>
      <c r="AY646" s="13" t="s">
        <v>255</v>
      </c>
      <c r="AZ646" s="13">
        <v>114534</v>
      </c>
      <c r="BA646" s="13">
        <v>2027.61</v>
      </c>
      <c r="BB646" s="13" t="s">
        <v>255</v>
      </c>
      <c r="BC646" s="13" t="s">
        <v>255</v>
      </c>
      <c r="BD646" s="13">
        <v>2.4900199999999999</v>
      </c>
      <c r="BE646" s="13">
        <v>1.0506500000000001</v>
      </c>
      <c r="BF646" s="13">
        <v>64.266099999999994</v>
      </c>
      <c r="BG646" s="13">
        <v>7.3753700000000002</v>
      </c>
      <c r="BH646" s="13">
        <v>23.226500000000001</v>
      </c>
      <c r="BI646" s="13">
        <v>5.5074300000000003</v>
      </c>
      <c r="BJ646" s="13" t="s">
        <v>255</v>
      </c>
      <c r="BK646" s="13" t="s">
        <v>255</v>
      </c>
      <c r="BL646" s="13">
        <v>19.814</v>
      </c>
      <c r="BM646" s="13">
        <v>2.2408299999999999</v>
      </c>
      <c r="BN646" s="13">
        <v>9888</v>
      </c>
      <c r="BO646" s="13">
        <v>288.84300000000002</v>
      </c>
      <c r="BP646" s="13">
        <v>13.327299999999999</v>
      </c>
      <c r="BQ646" s="13">
        <v>0.83750500000000005</v>
      </c>
      <c r="BR646" s="13">
        <v>279.18799999999999</v>
      </c>
      <c r="BS646" s="13">
        <v>7.1068899999999999</v>
      </c>
      <c r="BT646" s="13" t="s">
        <v>255</v>
      </c>
      <c r="BU646" s="13" t="s">
        <v>255</v>
      </c>
      <c r="BV646" s="13" t="s">
        <v>255</v>
      </c>
      <c r="BW646" s="13" t="s">
        <v>255</v>
      </c>
      <c r="BX646" s="13">
        <v>11706.8</v>
      </c>
      <c r="BY646" s="13">
        <v>994.14200000000005</v>
      </c>
      <c r="BZ646" s="13">
        <v>100.08799999999999</v>
      </c>
      <c r="CA646" s="13">
        <v>0.89326399999999995</v>
      </c>
      <c r="CB646" s="13">
        <v>3.6463999999999999</v>
      </c>
      <c r="CC646" s="13">
        <v>0.99127900000000002</v>
      </c>
      <c r="CD646" s="13" t="s">
        <v>255</v>
      </c>
      <c r="CE646" s="13" t="s">
        <v>255</v>
      </c>
      <c r="CF646" s="13">
        <v>2181.7216796875</v>
      </c>
      <c r="CG646" s="13">
        <v>8.8584928512573242</v>
      </c>
      <c r="CH646" s="13">
        <v>47.744541168212891</v>
      </c>
      <c r="CI646" s="13">
        <v>87.033973693847656</v>
      </c>
      <c r="CJ646" s="13">
        <v>18.784124374389648</v>
      </c>
      <c r="CK646" s="13">
        <v>245.86920166015625</v>
      </c>
      <c r="CL646" s="13">
        <v>5434.46728515625</v>
      </c>
      <c r="CM646" s="13">
        <v>2.489022970199585</v>
      </c>
      <c r="CN646" s="13">
        <v>205.34403991699219</v>
      </c>
      <c r="CO646" s="13">
        <v>22.763364791870117</v>
      </c>
      <c r="CP646" s="13">
        <v>80.537623400517646</v>
      </c>
      <c r="CQ646" s="13">
        <v>400.29061999999999</v>
      </c>
      <c r="CR646" s="13" t="s">
        <v>255</v>
      </c>
      <c r="CS646" s="13" t="s">
        <v>255</v>
      </c>
      <c r="CT646" s="13" t="s">
        <v>255</v>
      </c>
      <c r="CU646" s="13">
        <v>22.611999999999998</v>
      </c>
      <c r="CV646" s="13" t="s">
        <v>255</v>
      </c>
      <c r="CW646" s="13">
        <v>9.9600799999999996</v>
      </c>
      <c r="CX646" s="13">
        <v>257.06439999999998</v>
      </c>
      <c r="CY646" s="13">
        <v>69.679500000000004</v>
      </c>
      <c r="CZ646" s="13" t="s">
        <v>255</v>
      </c>
      <c r="DA646" s="13">
        <v>99.07</v>
      </c>
      <c r="DB646" s="13">
        <v>279.18799999999999</v>
      </c>
      <c r="DC646" s="13">
        <v>737.57398000000001</v>
      </c>
      <c r="DD646" s="13">
        <v>116.96507073775078</v>
      </c>
      <c r="DE646" s="13">
        <v>3.9993867396690912</v>
      </c>
      <c r="DF646" s="13">
        <v>7.369254855726961</v>
      </c>
      <c r="DG646" s="13">
        <v>0.93322455906554558</v>
      </c>
      <c r="DH646" s="13">
        <v>0.95900947830973904</v>
      </c>
      <c r="DI646" s="13">
        <v>0.94120321930299322</v>
      </c>
      <c r="DJ646" s="13">
        <v>0.96720858828557066</v>
      </c>
      <c r="DK646" s="13">
        <v>44774.709257474213</v>
      </c>
      <c r="DL646" s="13">
        <v>5.7008930430635738</v>
      </c>
      <c r="DM646" s="13">
        <v>116258.99769299303</v>
      </c>
      <c r="DN646" s="13">
        <v>2.4909076789000228</v>
      </c>
      <c r="DO646" s="13">
        <v>2.5965327217303145</v>
      </c>
      <c r="DP646" s="13">
        <v>0.40085363330841067</v>
      </c>
      <c r="DQ646" s="13">
        <v>874.55106217046296</v>
      </c>
      <c r="DR646" s="13">
        <v>18709.180603036264</v>
      </c>
      <c r="DS646" s="13">
        <v>6.214007986759488</v>
      </c>
      <c r="DT646" s="13">
        <v>6.2140079867594871</v>
      </c>
      <c r="DU646" s="13">
        <v>99.995538568688048</v>
      </c>
      <c r="DV646" s="13">
        <v>18.546089285157386</v>
      </c>
      <c r="DW646" s="13">
        <v>5.7008930430635738</v>
      </c>
      <c r="DX646" s="13">
        <v>926.47573658248325</v>
      </c>
      <c r="DY646" s="13">
        <v>1052.0165812164373</v>
      </c>
      <c r="DZ646" s="13">
        <v>260.3767528152938</v>
      </c>
      <c r="EA646" s="13">
        <v>295.58333782806056</v>
      </c>
      <c r="EB646" s="13">
        <v>20.293887361591981</v>
      </c>
      <c r="EC646" s="13">
        <v>1922.6979192739948</v>
      </c>
      <c r="ED646" s="13">
        <v>2.826480036556283</v>
      </c>
      <c r="EE646" s="13">
        <v>7.5720823913760814E-4</v>
      </c>
      <c r="EF646" s="13">
        <v>500</v>
      </c>
      <c r="EG646" s="13">
        <v>10696.448390677026</v>
      </c>
      <c r="EH646" s="13">
        <v>55471.157648151238</v>
      </c>
      <c r="EI646" s="13">
        <v>4.8344433276432217E-2</v>
      </c>
      <c r="EJ646" s="13">
        <v>20</v>
      </c>
      <c r="EK646" s="13">
        <v>2.1816615649929121</v>
      </c>
      <c r="EL646" s="13">
        <v>7.0628071509864521</v>
      </c>
      <c r="EM646" s="13">
        <v>7.4999999999999997E-2</v>
      </c>
      <c r="EN646" s="13">
        <v>33.386268361409506</v>
      </c>
      <c r="EO646" s="13">
        <v>2.8847231936387469E-2</v>
      </c>
    </row>
    <row r="647" spans="1:145">
      <c r="A647" s="12">
        <v>40476.636805555558</v>
      </c>
      <c r="B647" s="13">
        <v>18</v>
      </c>
      <c r="C647" s="13" t="s">
        <v>62</v>
      </c>
      <c r="D647" s="13" t="s">
        <v>76</v>
      </c>
      <c r="E647" s="12">
        <v>40476.615972222222</v>
      </c>
      <c r="F647" s="12">
        <v>40476.636805555558</v>
      </c>
      <c r="G647" s="13" t="s">
        <v>28</v>
      </c>
      <c r="H647" s="13">
        <v>2</v>
      </c>
      <c r="I647" s="13">
        <v>1</v>
      </c>
      <c r="J647" s="13" t="s">
        <v>255</v>
      </c>
      <c r="K647" s="13">
        <v>5</v>
      </c>
      <c r="L647" s="13" t="s">
        <v>255</v>
      </c>
      <c r="M647" s="13">
        <v>548557</v>
      </c>
      <c r="N647" s="13">
        <v>548558</v>
      </c>
      <c r="O647" s="13" t="s">
        <v>255</v>
      </c>
      <c r="P647" s="13">
        <v>1.4532731969003152E-2</v>
      </c>
      <c r="Q647" s="13" t="s">
        <v>255</v>
      </c>
      <c r="R647" s="13">
        <v>3.2277699322942492</v>
      </c>
      <c r="S647" s="13" t="s">
        <v>255</v>
      </c>
      <c r="T647" s="13">
        <v>1.6621551483862447</v>
      </c>
      <c r="U647" s="13">
        <v>1.4093599101018053</v>
      </c>
      <c r="V647" s="13" t="s">
        <v>255</v>
      </c>
      <c r="W647" s="13" t="s">
        <v>255</v>
      </c>
      <c r="X647" s="13">
        <v>2.237847596048228</v>
      </c>
      <c r="Y647" s="13">
        <v>2.1975229652625626E-2</v>
      </c>
      <c r="Z647" s="13">
        <v>13.369035539446479</v>
      </c>
      <c r="AA647" s="13">
        <v>7.2057558529474874E-2</v>
      </c>
      <c r="AB647" s="13">
        <v>2.7160493827160497E-3</v>
      </c>
      <c r="AC647" s="13">
        <v>72.854054648039209</v>
      </c>
      <c r="AD647" s="13" t="s">
        <v>255</v>
      </c>
      <c r="AE647" s="13">
        <v>8.4427536566278327E-2</v>
      </c>
      <c r="AF647" s="13">
        <v>4.6795197186221191</v>
      </c>
      <c r="AG647" s="13" t="s">
        <v>255</v>
      </c>
      <c r="AH647" s="13" t="s">
        <v>255</v>
      </c>
      <c r="AI647" s="13">
        <v>0.34776679231912316</v>
      </c>
      <c r="AJ647" s="13">
        <v>1.2320177330496129E-2</v>
      </c>
      <c r="AK647" s="13" t="s">
        <v>255</v>
      </c>
      <c r="AL647" s="13">
        <v>100</v>
      </c>
      <c r="AM647" s="13">
        <v>900</v>
      </c>
      <c r="AN647" s="13" t="s">
        <v>255</v>
      </c>
      <c r="AO647" s="13" t="s">
        <v>255</v>
      </c>
      <c r="AP647" s="13" t="s">
        <v>255</v>
      </c>
      <c r="AQ647" s="13" t="s">
        <v>255</v>
      </c>
      <c r="AR647" s="13" t="s">
        <v>255</v>
      </c>
      <c r="AS647" s="13" t="s">
        <v>255</v>
      </c>
      <c r="AT647" s="13" t="s">
        <v>255</v>
      </c>
      <c r="AU647" s="13" t="s">
        <v>255</v>
      </c>
      <c r="AV647" s="13" t="s">
        <v>255</v>
      </c>
      <c r="AW647" s="13" t="s">
        <v>255</v>
      </c>
      <c r="AX647" s="13" t="s">
        <v>255</v>
      </c>
      <c r="AY647" s="13" t="s">
        <v>255</v>
      </c>
      <c r="AZ647" s="13" t="s">
        <v>255</v>
      </c>
      <c r="BA647" s="13" t="s">
        <v>255</v>
      </c>
      <c r="BB647" s="13" t="s">
        <v>255</v>
      </c>
      <c r="BC647" s="13" t="s">
        <v>255</v>
      </c>
      <c r="BD647" s="13" t="s">
        <v>255</v>
      </c>
      <c r="BE647" s="13" t="s">
        <v>255</v>
      </c>
      <c r="BF647" s="13" t="s">
        <v>255</v>
      </c>
      <c r="BG647" s="13" t="s">
        <v>255</v>
      </c>
      <c r="BH647" s="13" t="s">
        <v>255</v>
      </c>
      <c r="BI647" s="13" t="s">
        <v>255</v>
      </c>
      <c r="BJ647" s="13" t="s">
        <v>255</v>
      </c>
      <c r="BK647" s="13" t="s">
        <v>255</v>
      </c>
      <c r="BL647" s="13" t="s">
        <v>255</v>
      </c>
      <c r="BM647" s="13" t="s">
        <v>255</v>
      </c>
      <c r="BN647" s="13" t="s">
        <v>255</v>
      </c>
      <c r="BO647" s="13" t="s">
        <v>255</v>
      </c>
      <c r="BP647" s="13" t="s">
        <v>255</v>
      </c>
      <c r="BQ647" s="13" t="s">
        <v>255</v>
      </c>
      <c r="BR647" s="13" t="s">
        <v>255</v>
      </c>
      <c r="BS647" s="13" t="s">
        <v>255</v>
      </c>
      <c r="BT647" s="13" t="s">
        <v>255</v>
      </c>
      <c r="BU647" s="13" t="s">
        <v>255</v>
      </c>
      <c r="BV647" s="13" t="s">
        <v>255</v>
      </c>
      <c r="BW647" s="13" t="s">
        <v>255</v>
      </c>
      <c r="BX647" s="13" t="s">
        <v>255</v>
      </c>
      <c r="BY647" s="13" t="s">
        <v>255</v>
      </c>
      <c r="BZ647" s="13" t="s">
        <v>255</v>
      </c>
      <c r="CA647" s="13" t="s">
        <v>255</v>
      </c>
      <c r="CB647" s="13" t="s">
        <v>255</v>
      </c>
      <c r="CC647" s="13" t="s">
        <v>255</v>
      </c>
      <c r="CD647" s="13" t="s">
        <v>255</v>
      </c>
      <c r="CE647" s="13" t="s">
        <v>255</v>
      </c>
      <c r="CF647" s="13">
        <v>2166.684814453125</v>
      </c>
      <c r="CG647" s="13">
        <v>8.7728281021118164</v>
      </c>
      <c r="CH647" s="13">
        <v>47.018707275390625</v>
      </c>
      <c r="CI647" s="13">
        <v>87.032035827636719</v>
      </c>
      <c r="CJ647" s="13">
        <v>18.706218719482422</v>
      </c>
      <c r="CK647" s="13">
        <v>244.74488830566406</v>
      </c>
      <c r="CL647" s="13">
        <v>5442.880859375</v>
      </c>
      <c r="CM647" s="13">
        <v>2.5016443729400635</v>
      </c>
      <c r="CN647" s="13">
        <v>203.16395568847656</v>
      </c>
      <c r="CO647" s="13">
        <v>23.227144241333008</v>
      </c>
      <c r="CP647" s="13">
        <v>80.537623400517646</v>
      </c>
      <c r="CQ647" s="13" t="s">
        <v>255</v>
      </c>
      <c r="CR647" s="13" t="s">
        <v>255</v>
      </c>
      <c r="CS647" s="13" t="s">
        <v>255</v>
      </c>
      <c r="CT647" s="13" t="s">
        <v>255</v>
      </c>
      <c r="CU647" s="13" t="s">
        <v>255</v>
      </c>
      <c r="CV647" s="13" t="s">
        <v>255</v>
      </c>
      <c r="CW647" s="13" t="s">
        <v>255</v>
      </c>
      <c r="CX647" s="13" t="s">
        <v>255</v>
      </c>
      <c r="CY647" s="13" t="s">
        <v>255</v>
      </c>
      <c r="CZ647" s="13" t="s">
        <v>255</v>
      </c>
      <c r="DA647" s="13" t="s">
        <v>255</v>
      </c>
      <c r="DB647" s="13" t="s">
        <v>255</v>
      </c>
      <c r="DC647" s="13" t="s">
        <v>255</v>
      </c>
      <c r="DD647" s="13" t="s">
        <v>255</v>
      </c>
      <c r="DE647" s="13" t="s">
        <v>255</v>
      </c>
      <c r="DF647" s="13" t="s">
        <v>255</v>
      </c>
      <c r="DG647" s="13" t="s">
        <v>255</v>
      </c>
      <c r="DH647" s="13" t="s">
        <v>255</v>
      </c>
      <c r="DI647" s="13" t="s">
        <v>255</v>
      </c>
      <c r="DJ647" s="13" t="s">
        <v>255</v>
      </c>
      <c r="DK647" s="13">
        <v>44651.300644836585</v>
      </c>
      <c r="DL647" s="13">
        <v>5.6851801704864604</v>
      </c>
      <c r="DM647" s="13">
        <v>116438.98841781702</v>
      </c>
      <c r="DN647" s="13">
        <v>2.5120778172568641</v>
      </c>
      <c r="DO647" s="13">
        <v>2.6077401270791842</v>
      </c>
      <c r="DP647" s="13">
        <v>0.40033166542053222</v>
      </c>
      <c r="DQ647" s="13">
        <v>867.39254021139641</v>
      </c>
      <c r="DR647" s="13">
        <v>18556.039081658899</v>
      </c>
      <c r="DS647" s="13">
        <v>6.2749915488649339</v>
      </c>
      <c r="DT647" s="13">
        <v>6.2749915488649339</v>
      </c>
      <c r="DU647" s="13">
        <v>99.995538568688048</v>
      </c>
      <c r="DV647" s="13">
        <v>18.546089285157386</v>
      </c>
      <c r="DW647" s="13">
        <v>5.6851801704864604</v>
      </c>
      <c r="DX647" s="13">
        <v>926.47573658248325</v>
      </c>
      <c r="DY647" s="13">
        <v>1052.0165812164373</v>
      </c>
      <c r="DZ647" s="13">
        <v>258.7981789672906</v>
      </c>
      <c r="EA647" s="13">
        <v>293.79079958529235</v>
      </c>
      <c r="EB647" s="13">
        <v>20.293887361591981</v>
      </c>
      <c r="EC647" s="13">
        <v>1909.4462979660568</v>
      </c>
      <c r="ED647" s="13">
        <v>2.8505021927941936</v>
      </c>
      <c r="EE647" s="13">
        <v>4.1706344953174419E-3</v>
      </c>
      <c r="EF647" s="13">
        <v>500</v>
      </c>
      <c r="EG647" s="13">
        <v>10696.448390677026</v>
      </c>
      <c r="EH647" s="13">
        <v>55347.749035513611</v>
      </c>
      <c r="EI647" s="13">
        <v>4.8180546832032135E-2</v>
      </c>
      <c r="EJ647" s="13">
        <v>20</v>
      </c>
      <c r="EK647" s="13">
        <v>2.1816615649929121</v>
      </c>
      <c r="EL647" s="13">
        <v>7.0470942784093387</v>
      </c>
      <c r="EM647" s="13">
        <v>7.4999999999999997E-2</v>
      </c>
      <c r="EN647" s="13">
        <v>34.066478220621747</v>
      </c>
      <c r="EO647" s="13">
        <v>2.7490089092604735E-2</v>
      </c>
    </row>
    <row r="648" spans="1:145">
      <c r="A648" s="14" t="s">
        <v>39</v>
      </c>
      <c r="B648" s="15">
        <v>18</v>
      </c>
      <c r="C648" s="15" t="s">
        <v>62</v>
      </c>
      <c r="D648" s="15" t="s">
        <v>76</v>
      </c>
      <c r="E648" s="16">
        <v>40476.615972222222</v>
      </c>
      <c r="F648" s="16">
        <v>40476.636805555558</v>
      </c>
      <c r="G648" s="15" t="s">
        <v>28</v>
      </c>
      <c r="H648" s="15">
        <v>2</v>
      </c>
      <c r="I648" s="15">
        <v>1</v>
      </c>
      <c r="J648" s="15" t="s">
        <v>255</v>
      </c>
      <c r="K648" s="15">
        <v>5</v>
      </c>
      <c r="L648" s="15" t="s">
        <v>255</v>
      </c>
      <c r="M648" s="15">
        <v>548557</v>
      </c>
      <c r="N648" s="15">
        <v>548558</v>
      </c>
      <c r="O648" s="15" t="s">
        <v>255</v>
      </c>
      <c r="P648" s="15">
        <v>1.4532731969003163E-2</v>
      </c>
      <c r="Q648" s="15" t="s">
        <v>255</v>
      </c>
      <c r="R648" s="15">
        <v>3.2277699322942506</v>
      </c>
      <c r="S648" s="15" t="s">
        <v>255</v>
      </c>
      <c r="T648" s="15">
        <v>1.6621551483862456</v>
      </c>
      <c r="U648" s="15">
        <v>1.4093599101018055</v>
      </c>
      <c r="V648" s="15" t="s">
        <v>255</v>
      </c>
      <c r="W648" s="15" t="s">
        <v>255</v>
      </c>
      <c r="X648" s="15">
        <v>2.2378475960482267</v>
      </c>
      <c r="Y648" s="15">
        <v>2.197522965262563E-2</v>
      </c>
      <c r="Z648" s="15">
        <v>13.369035539446484</v>
      </c>
      <c r="AA648" s="15">
        <v>7.2057558529474888E-2</v>
      </c>
      <c r="AB648" s="15">
        <v>2.716049382716051E-3</v>
      </c>
      <c r="AC648" s="15">
        <v>72.854054648039181</v>
      </c>
      <c r="AD648" s="15" t="s">
        <v>255</v>
      </c>
      <c r="AE648" s="15">
        <v>8.4427536566278327E-2</v>
      </c>
      <c r="AF648" s="15">
        <v>4.6795197186221182</v>
      </c>
      <c r="AG648" s="15" t="s">
        <v>255</v>
      </c>
      <c r="AH648" s="15" t="s">
        <v>255</v>
      </c>
      <c r="AI648" s="15">
        <v>0.34776679231912294</v>
      </c>
      <c r="AJ648" s="15">
        <v>1.2320177330496123E-2</v>
      </c>
      <c r="AK648" s="15" t="s">
        <v>255</v>
      </c>
      <c r="AL648" s="15">
        <v>100</v>
      </c>
      <c r="AM648" s="15">
        <v>900</v>
      </c>
      <c r="AN648" s="15">
        <v>6.3247783333333318</v>
      </c>
      <c r="AO648" s="15">
        <v>2.3765583333333336</v>
      </c>
      <c r="AP648" s="15">
        <v>10180.372569230771</v>
      </c>
      <c r="AQ648" s="15">
        <v>181.16845769230764</v>
      </c>
      <c r="AR648" s="15" t="s">
        <v>255</v>
      </c>
      <c r="AS648" s="15" t="s">
        <v>255</v>
      </c>
      <c r="AT648" s="15">
        <v>6.5656546666666662</v>
      </c>
      <c r="AU648" s="15">
        <v>2.4535593333333328</v>
      </c>
      <c r="AV648" s="15">
        <v>12.182185200000001</v>
      </c>
      <c r="AW648" s="15">
        <v>1.0626303599999996</v>
      </c>
      <c r="AX648" s="15">
        <v>11.371219999999999</v>
      </c>
      <c r="AY648" s="15">
        <v>3.6333945454545455</v>
      </c>
      <c r="AZ648" s="15">
        <v>98164.712</v>
      </c>
      <c r="BA648" s="15">
        <v>3734.4748000000004</v>
      </c>
      <c r="BB648" s="15" t="s">
        <v>255</v>
      </c>
      <c r="BC648" s="15" t="s">
        <v>255</v>
      </c>
      <c r="BD648" s="15">
        <v>4.9484087500000005</v>
      </c>
      <c r="BE648" s="15">
        <v>1.4618525</v>
      </c>
      <c r="BF648" s="15">
        <v>62.6337153846154</v>
      </c>
      <c r="BG648" s="15">
        <v>8.4002769230769232</v>
      </c>
      <c r="BH648" s="15">
        <v>25.561203846153848</v>
      </c>
      <c r="BI648" s="15">
        <v>6.5920138461538471</v>
      </c>
      <c r="BJ648" s="15">
        <v>8.9615399999999994</v>
      </c>
      <c r="BK648" s="15">
        <v>2.0156800000000001</v>
      </c>
      <c r="BL648" s="15">
        <v>17.514377307692307</v>
      </c>
      <c r="BM648" s="15">
        <v>2.3827676923076928</v>
      </c>
      <c r="BN648" s="15">
        <v>10597.729583333332</v>
      </c>
      <c r="BO648" s="15">
        <v>581.6371250000002</v>
      </c>
      <c r="BP648" s="15">
        <v>19.218034999999997</v>
      </c>
      <c r="BQ648" s="15">
        <v>1.2251179285714286</v>
      </c>
      <c r="BR648" s="15">
        <v>290.40120269230766</v>
      </c>
      <c r="BS648" s="15">
        <v>6.1643124230769217</v>
      </c>
      <c r="BT648" s="15">
        <v>10.994300000000001</v>
      </c>
      <c r="BU648" s="15">
        <v>2.1445799999999999</v>
      </c>
      <c r="BV648" s="15" t="s">
        <v>255</v>
      </c>
      <c r="BW648" s="15" t="s">
        <v>255</v>
      </c>
      <c r="BX648" s="15">
        <v>13241.84269230769</v>
      </c>
      <c r="BY648" s="15">
        <v>1256.5486538461539</v>
      </c>
      <c r="BZ648" s="15">
        <v>109.09318846153845</v>
      </c>
      <c r="CA648" s="15">
        <v>1.1994932692307692</v>
      </c>
      <c r="CB648" s="15">
        <v>4.5568685000000002</v>
      </c>
      <c r="CC648" s="15">
        <v>1.2954996000000001</v>
      </c>
      <c r="CD648" s="15">
        <v>29.647675</v>
      </c>
      <c r="CE648" s="15">
        <v>6.7115674999999992</v>
      </c>
      <c r="CF648" s="15">
        <v>2185.5854098412296</v>
      </c>
      <c r="CG648" s="15">
        <v>8.7429016790082379</v>
      </c>
      <c r="CH648" s="15">
        <v>46.739588214505105</v>
      </c>
      <c r="CI648" s="15">
        <v>86.948787073935236</v>
      </c>
      <c r="CJ648" s="15">
        <v>18.924748328424268</v>
      </c>
      <c r="CK648" s="15">
        <v>244.82694219773816</v>
      </c>
      <c r="CL648" s="15">
        <v>5436.5665007560483</v>
      </c>
      <c r="CM648" s="15">
        <v>2.4886560209335817</v>
      </c>
      <c r="CN648" s="15">
        <v>209.02896905714465</v>
      </c>
      <c r="CO648" s="15">
        <v>22.772796077112996</v>
      </c>
      <c r="CP648" s="15">
        <v>80.537623400517575</v>
      </c>
      <c r="CQ648" s="15">
        <v>393.30171666666655</v>
      </c>
      <c r="CR648" s="15">
        <v>18.974335</v>
      </c>
      <c r="CS648" s="15" t="s">
        <v>255</v>
      </c>
      <c r="CT648" s="15">
        <v>26.262618666666665</v>
      </c>
      <c r="CU648" s="15">
        <v>24.364370400000002</v>
      </c>
      <c r="CV648" s="15">
        <v>34.113660000000003</v>
      </c>
      <c r="CW648" s="15">
        <v>19.793635000000002</v>
      </c>
      <c r="CX648" s="15">
        <v>250.5348615384616</v>
      </c>
      <c r="CY648" s="15">
        <v>76.683611538461534</v>
      </c>
      <c r="CZ648" s="15">
        <v>35.846159999999998</v>
      </c>
      <c r="DA648" s="15">
        <v>87.571886538461527</v>
      </c>
      <c r="DB648" s="15">
        <v>290.40120269230766</v>
      </c>
      <c r="DC648" s="15">
        <v>708.82517518518523</v>
      </c>
      <c r="DD648" s="15">
        <v>158.22248646798928</v>
      </c>
      <c r="DE648" s="15">
        <v>4.9450205135981626</v>
      </c>
      <c r="DF648" s="15">
        <v>10.837153992605824</v>
      </c>
      <c r="DG648" s="15">
        <v>0.93855901820674059</v>
      </c>
      <c r="DH648" s="15">
        <v>0.96216541260763688</v>
      </c>
      <c r="DI648" s="15">
        <v>0.94618920686622687</v>
      </c>
      <c r="DJ648" s="15">
        <v>0.96997522868305219</v>
      </c>
      <c r="DK648" s="15">
        <v>44522.231025454181</v>
      </c>
      <c r="DL648" s="15">
        <v>5.6687465161443038</v>
      </c>
      <c r="DM648" s="15">
        <v>116303.9059956413</v>
      </c>
      <c r="DN648" s="15">
        <v>2.487994850896166</v>
      </c>
      <c r="DO648" s="15">
        <v>2.6129000054580906</v>
      </c>
      <c r="DP648" s="15">
        <v>0.40179581380044266</v>
      </c>
      <c r="DQ648" s="15">
        <v>878.16060911007946</v>
      </c>
      <c r="DR648" s="15">
        <v>18786.399268142934</v>
      </c>
      <c r="DS648" s="15">
        <v>6.1922210878923867</v>
      </c>
      <c r="DT648" s="15">
        <v>6.1922210878923867</v>
      </c>
      <c r="DU648" s="15">
        <v>99.995538568688048</v>
      </c>
      <c r="DV648" s="15">
        <v>18.546089285157382</v>
      </c>
      <c r="DW648" s="15">
        <v>5.6687465161443038</v>
      </c>
      <c r="DX648" s="15">
        <v>926.47573658248359</v>
      </c>
      <c r="DY648" s="15">
        <v>1052.0165812164375</v>
      </c>
      <c r="DZ648" s="15">
        <v>260.62322046336453</v>
      </c>
      <c r="EA648" s="15">
        <v>295.86325943506114</v>
      </c>
      <c r="EB648" s="15">
        <v>20.293887361591977</v>
      </c>
      <c r="EC648" s="15">
        <v>1926.1029300947503</v>
      </c>
      <c r="ED648" s="15">
        <v>2.8231747955501363</v>
      </c>
      <c r="EE648" s="15">
        <v>1.1036803179298456E-2</v>
      </c>
      <c r="EF648" s="15">
        <v>500</v>
      </c>
      <c r="EG648" s="15">
        <v>10696.448390677027</v>
      </c>
      <c r="EH648" s="15">
        <v>55218.679416131214</v>
      </c>
      <c r="EI648" s="15">
        <v>4.8636465479241109E-2</v>
      </c>
      <c r="EJ648" s="15">
        <v>20</v>
      </c>
      <c r="EK648" s="15">
        <v>2.1816615649929125</v>
      </c>
      <c r="EL648" s="15">
        <v>7.0306606240671785</v>
      </c>
      <c r="EM648" s="15">
        <v>7.5000000000000011E-2</v>
      </c>
      <c r="EN648" s="15">
        <v>33.400100913099067</v>
      </c>
      <c r="EO648" s="15">
        <v>2.8734090435659051E-2</v>
      </c>
    </row>
    <row r="649" spans="1:145">
      <c r="A649" s="14" t="s">
        <v>40</v>
      </c>
      <c r="B649" s="15">
        <v>0</v>
      </c>
      <c r="C649" s="15" t="s">
        <v>255</v>
      </c>
      <c r="D649" s="15" t="s">
        <v>255</v>
      </c>
      <c r="E649" s="16">
        <v>0</v>
      </c>
      <c r="F649" s="16">
        <v>0</v>
      </c>
      <c r="G649" s="15" t="s">
        <v>255</v>
      </c>
      <c r="H649" s="15">
        <v>0</v>
      </c>
      <c r="I649" s="15">
        <v>0</v>
      </c>
      <c r="J649" s="15" t="s">
        <v>255</v>
      </c>
      <c r="K649" s="15">
        <v>0</v>
      </c>
      <c r="L649" s="15" t="s">
        <v>255</v>
      </c>
      <c r="M649" s="15">
        <v>0</v>
      </c>
      <c r="N649" s="15">
        <v>0</v>
      </c>
      <c r="O649" s="15" t="s">
        <v>255</v>
      </c>
      <c r="P649" s="15">
        <v>1.0580391203424763E-17</v>
      </c>
      <c r="Q649" s="15" t="s">
        <v>255</v>
      </c>
      <c r="R649" s="15">
        <v>1.3542900740383696E-15</v>
      </c>
      <c r="S649" s="15" t="s">
        <v>255</v>
      </c>
      <c r="T649" s="15">
        <v>9.0286004935891309E-16</v>
      </c>
      <c r="U649" s="15">
        <v>2.2571501233972827E-16</v>
      </c>
      <c r="V649" s="15" t="s">
        <v>255</v>
      </c>
      <c r="W649" s="15" t="s">
        <v>255</v>
      </c>
      <c r="X649" s="15">
        <v>1.3542900740383696E-15</v>
      </c>
      <c r="Y649" s="15">
        <v>3.5267970678082542E-18</v>
      </c>
      <c r="Z649" s="15">
        <v>5.4171602961534785E-15</v>
      </c>
      <c r="AA649" s="15">
        <v>1.4107188271233017E-17</v>
      </c>
      <c r="AB649" s="15">
        <v>1.3225489004280953E-18</v>
      </c>
      <c r="AC649" s="15">
        <v>2.8891521579485219E-14</v>
      </c>
      <c r="AD649" s="15" t="s">
        <v>255</v>
      </c>
      <c r="AE649" s="15">
        <v>0</v>
      </c>
      <c r="AF649" s="15">
        <v>9.0286004935891309E-16</v>
      </c>
      <c r="AG649" s="15" t="s">
        <v>255</v>
      </c>
      <c r="AH649" s="15" t="s">
        <v>255</v>
      </c>
      <c r="AI649" s="15">
        <v>2.2571501233972827E-16</v>
      </c>
      <c r="AJ649" s="15">
        <v>5.2901956017123814E-18</v>
      </c>
      <c r="AK649" s="15" t="s">
        <v>255</v>
      </c>
      <c r="AL649" s="15">
        <v>0</v>
      </c>
      <c r="AM649" s="15">
        <v>0</v>
      </c>
      <c r="AN649" s="15">
        <v>2.252864942955302</v>
      </c>
      <c r="AO649" s="15">
        <v>0.73726652672783954</v>
      </c>
      <c r="AP649" s="15">
        <v>2877.3760231687343</v>
      </c>
      <c r="AQ649" s="15">
        <v>54.548292105019662</v>
      </c>
      <c r="AR649" s="15" t="s">
        <v>255</v>
      </c>
      <c r="AS649" s="15" t="s">
        <v>255</v>
      </c>
      <c r="AT649" s="15">
        <v>1.6696267537723477</v>
      </c>
      <c r="AU649" s="15">
        <v>0.58844495109042427</v>
      </c>
      <c r="AV649" s="15">
        <v>2.1732393854664536</v>
      </c>
      <c r="AW649" s="15">
        <v>0.30179880070557669</v>
      </c>
      <c r="AX649" s="15">
        <v>2.8931941423796679</v>
      </c>
      <c r="AY649" s="15">
        <v>0.77758654825509266</v>
      </c>
      <c r="AZ649" s="15">
        <v>57631.487563760973</v>
      </c>
      <c r="BA649" s="15">
        <v>1834.6875197839533</v>
      </c>
      <c r="BB649" s="15" t="s">
        <v>255</v>
      </c>
      <c r="BC649" s="15" t="s">
        <v>255</v>
      </c>
      <c r="BD649" s="15">
        <v>1.5896462968708964</v>
      </c>
      <c r="BE649" s="15">
        <v>0.20781234802787071</v>
      </c>
      <c r="BF649" s="15">
        <v>19.469889604488053</v>
      </c>
      <c r="BG649" s="15">
        <v>1.9729875979149345</v>
      </c>
      <c r="BH649" s="15">
        <v>8.7313723877955596</v>
      </c>
      <c r="BI649" s="15">
        <v>1.0834044206153888</v>
      </c>
      <c r="BJ649" s="15" t="s">
        <v>255</v>
      </c>
      <c r="BK649" s="15" t="s">
        <v>255</v>
      </c>
      <c r="BL649" s="15">
        <v>7.7356997652300663</v>
      </c>
      <c r="BM649" s="15">
        <v>0.51632427414800064</v>
      </c>
      <c r="BN649" s="15">
        <v>6585.0824433262969</v>
      </c>
      <c r="BO649" s="15">
        <v>272.50298471988225</v>
      </c>
      <c r="BP649" s="15">
        <v>13.157276543394152</v>
      </c>
      <c r="BQ649" s="15">
        <v>0.53262529680709003</v>
      </c>
      <c r="BR649" s="15">
        <v>84.416896459906624</v>
      </c>
      <c r="BS649" s="15">
        <v>1.5538196628880261</v>
      </c>
      <c r="BT649" s="15" t="s">
        <v>255</v>
      </c>
      <c r="BU649" s="15" t="s">
        <v>255</v>
      </c>
      <c r="BV649" s="15" t="s">
        <v>255</v>
      </c>
      <c r="BW649" s="15" t="s">
        <v>255</v>
      </c>
      <c r="BX649" s="15">
        <v>4014.5210764020794</v>
      </c>
      <c r="BY649" s="15">
        <v>380.04292056397469</v>
      </c>
      <c r="BZ649" s="15">
        <v>34.444082326174183</v>
      </c>
      <c r="CA649" s="15">
        <v>0.36154363621964719</v>
      </c>
      <c r="CB649" s="15">
        <v>1.6459703249715958</v>
      </c>
      <c r="CC649" s="15">
        <v>0.4061021195865307</v>
      </c>
      <c r="CD649" s="15">
        <v>16.247899724656722</v>
      </c>
      <c r="CE649" s="15">
        <v>3.6285579567221569</v>
      </c>
      <c r="CF649" s="15">
        <v>32.996444055458909</v>
      </c>
      <c r="CG649" s="15">
        <v>0.26332681711595335</v>
      </c>
      <c r="CH649" s="15">
        <v>1.4387955516123965</v>
      </c>
      <c r="CI649" s="15">
        <v>0.1978111632071157</v>
      </c>
      <c r="CJ649" s="15">
        <v>0.12193117460107239</v>
      </c>
      <c r="CK649" s="15">
        <v>4.2616519711717356</v>
      </c>
      <c r="CL649" s="15">
        <v>9.3404975329376239</v>
      </c>
      <c r="CM649" s="15">
        <v>1.7610484767946827E-2</v>
      </c>
      <c r="CN649" s="15">
        <v>3.8671609999651015</v>
      </c>
      <c r="CO649" s="15">
        <v>2.2053461464180479</v>
      </c>
      <c r="CP649" s="15">
        <v>7.2228803948713034E-14</v>
      </c>
      <c r="CQ649" s="15">
        <v>133.5911900586004</v>
      </c>
      <c r="CR649" s="15">
        <v>6.7585948288658892</v>
      </c>
      <c r="CS649" s="15" t="s">
        <v>255</v>
      </c>
      <c r="CT649" s="15">
        <v>6.6785070150893908</v>
      </c>
      <c r="CU649" s="15">
        <v>4.3464787709329071</v>
      </c>
      <c r="CV649" s="15">
        <v>8.679582427138989</v>
      </c>
      <c r="CW649" s="15">
        <v>6.3585851874835857</v>
      </c>
      <c r="CX649" s="15">
        <v>77.879558417952211</v>
      </c>
      <c r="CY649" s="15">
        <v>26.194117163386775</v>
      </c>
      <c r="CZ649" s="15" t="s">
        <v>255</v>
      </c>
      <c r="DA649" s="15">
        <v>38.678498826150388</v>
      </c>
      <c r="DB649" s="15">
        <v>84.416896459906624</v>
      </c>
      <c r="DC649" s="15">
        <v>242.12879152433061</v>
      </c>
      <c r="DD649" s="15">
        <v>182.48424558133809</v>
      </c>
      <c r="DE649" s="15">
        <v>6.0297936848444573</v>
      </c>
      <c r="DF649" s="15">
        <v>20.893221811977504</v>
      </c>
      <c r="DG649" s="15">
        <v>1.0472551439921034E-2</v>
      </c>
      <c r="DH649" s="15">
        <v>4.8264026027216526E-3</v>
      </c>
      <c r="DI649" s="15">
        <v>1.1160688084704906E-2</v>
      </c>
      <c r="DJ649" s="15">
        <v>3.6871948764802039E-3</v>
      </c>
      <c r="DK649" s="15">
        <v>712.82949388938857</v>
      </c>
      <c r="DL649" s="15">
        <v>9.0760270027162027E-2</v>
      </c>
      <c r="DM649" s="15">
        <v>199.82029962527326</v>
      </c>
      <c r="DN649" s="15">
        <v>3.6514043424145499E-2</v>
      </c>
      <c r="DO649" s="15">
        <v>4.1166259488566358E-2</v>
      </c>
      <c r="DP649" s="15">
        <v>8.1693886982718762E-4</v>
      </c>
      <c r="DQ649" s="15">
        <v>13.48190162449229</v>
      </c>
      <c r="DR649" s="15">
        <v>288.41692986901137</v>
      </c>
      <c r="DS649" s="15">
        <v>9.2381161564776257E-2</v>
      </c>
      <c r="DT649" s="15">
        <v>9.2381161564776257E-2</v>
      </c>
      <c r="DU649" s="15">
        <v>0</v>
      </c>
      <c r="DV649" s="15">
        <v>3.6114401974356524E-15</v>
      </c>
      <c r="DW649" s="15">
        <v>9.0760270027162027E-2</v>
      </c>
      <c r="DX649" s="15">
        <v>3.4669825895382263E-13</v>
      </c>
      <c r="DY649" s="15">
        <v>2.3113217263588175E-13</v>
      </c>
      <c r="DZ649" s="15">
        <v>2.7400420894699442</v>
      </c>
      <c r="EA649" s="15">
        <v>3.1116644350480658</v>
      </c>
      <c r="EB649" s="15">
        <v>3.6114401974356524E-15</v>
      </c>
      <c r="EC649" s="15">
        <v>29.078958567193766</v>
      </c>
      <c r="ED649" s="15">
        <v>4.1433175410929772E-2</v>
      </c>
      <c r="EE649" s="15">
        <v>7.1371104391032428E-3</v>
      </c>
      <c r="EF649" s="15">
        <v>0</v>
      </c>
      <c r="EG649" s="15">
        <v>1.849057381087054E-12</v>
      </c>
      <c r="EH649" s="15">
        <v>712.82949388938857</v>
      </c>
      <c r="EI649" s="15">
        <v>2.525569922898E-4</v>
      </c>
      <c r="EJ649" s="15">
        <v>0</v>
      </c>
      <c r="EK649" s="15">
        <v>4.5143002467945654E-16</v>
      </c>
      <c r="EL649" s="15">
        <v>9.0760270027516923E-2</v>
      </c>
      <c r="EM649" s="15">
        <v>1.4107188271233017E-17</v>
      </c>
      <c r="EN649" s="15">
        <v>3.2345076814130866</v>
      </c>
      <c r="EO649" s="15">
        <v>6.1984733709286753E-3</v>
      </c>
    </row>
    <row r="650" spans="1:145">
      <c r="A650" s="14" t="s">
        <v>41</v>
      </c>
      <c r="B650" s="15">
        <v>0</v>
      </c>
      <c r="C650" s="15" t="s">
        <v>255</v>
      </c>
      <c r="D650" s="15" t="s">
        <v>255</v>
      </c>
      <c r="E650" s="16">
        <v>0</v>
      </c>
      <c r="F650" s="16">
        <v>0</v>
      </c>
      <c r="G650" s="15" t="s">
        <v>255</v>
      </c>
      <c r="H650" s="15">
        <v>0</v>
      </c>
      <c r="I650" s="15">
        <v>0</v>
      </c>
      <c r="J650" s="15" t="s">
        <v>255</v>
      </c>
      <c r="K650" s="15">
        <v>0</v>
      </c>
      <c r="L650" s="15" t="s">
        <v>255</v>
      </c>
      <c r="M650" s="15">
        <v>0</v>
      </c>
      <c r="N650" s="15">
        <v>0</v>
      </c>
      <c r="O650" s="15" t="s">
        <v>255</v>
      </c>
      <c r="P650" s="15">
        <v>7.280386940316287E-16</v>
      </c>
      <c r="Q650" s="15" t="s">
        <v>255</v>
      </c>
      <c r="R650" s="15">
        <v>4.1957453673774092E-16</v>
      </c>
      <c r="S650" s="15" t="s">
        <v>255</v>
      </c>
      <c r="T650" s="15">
        <v>5.4318638680359203E-16</v>
      </c>
      <c r="U650" s="15">
        <v>1.6015427338459178E-16</v>
      </c>
      <c r="V650" s="15" t="s">
        <v>255</v>
      </c>
      <c r="W650" s="15" t="s">
        <v>255</v>
      </c>
      <c r="X650" s="15">
        <v>6.0517529273659444E-16</v>
      </c>
      <c r="Y650" s="15">
        <v>1.604896569254678E-16</v>
      </c>
      <c r="Z650" s="15">
        <v>4.0520202674079843E-16</v>
      </c>
      <c r="AA650" s="15">
        <v>1.9577666186764462E-16</v>
      </c>
      <c r="AB650" s="15">
        <v>4.8693845879398024E-16</v>
      </c>
      <c r="AC650" s="15">
        <v>3.9656710555179532E-16</v>
      </c>
      <c r="AD650" s="15" t="s">
        <v>255</v>
      </c>
      <c r="AE650" s="15">
        <v>0</v>
      </c>
      <c r="AF650" s="15">
        <v>1.9293861414152982E-16</v>
      </c>
      <c r="AG650" s="15" t="s">
        <v>255</v>
      </c>
      <c r="AH650" s="15" t="s">
        <v>255</v>
      </c>
      <c r="AI650" s="15">
        <v>6.4904130389943703E-16</v>
      </c>
      <c r="AJ650" s="15">
        <v>4.2939281309024387E-16</v>
      </c>
      <c r="AK650" s="15" t="s">
        <v>255</v>
      </c>
      <c r="AL650" s="15">
        <v>0</v>
      </c>
      <c r="AM650" s="15">
        <v>0</v>
      </c>
      <c r="AN650" s="15">
        <v>0.35619666401304223</v>
      </c>
      <c r="AO650" s="15">
        <v>0.31022446046748531</v>
      </c>
      <c r="AP650" s="15">
        <v>0.28263955995729817</v>
      </c>
      <c r="AQ650" s="15">
        <v>0.30109155202757887</v>
      </c>
      <c r="AR650" s="15" t="s">
        <v>255</v>
      </c>
      <c r="AS650" s="15" t="s">
        <v>255</v>
      </c>
      <c r="AT650" s="15">
        <v>0.25429707143278746</v>
      </c>
      <c r="AU650" s="15">
        <v>0.23983318564828854</v>
      </c>
      <c r="AV650" s="15">
        <v>0.1783948733160331</v>
      </c>
      <c r="AW650" s="15">
        <v>0.28401108425471377</v>
      </c>
      <c r="AX650" s="15">
        <v>0.25443128726554126</v>
      </c>
      <c r="AY650" s="15">
        <v>0.2140110407849514</v>
      </c>
      <c r="AZ650" s="15">
        <v>0.5870896617489284</v>
      </c>
      <c r="BA650" s="15">
        <v>0.49128394701818662</v>
      </c>
      <c r="BB650" s="15" t="s">
        <v>255</v>
      </c>
      <c r="BC650" s="15" t="s">
        <v>255</v>
      </c>
      <c r="BD650" s="15">
        <v>0.32124393460239037</v>
      </c>
      <c r="BE650" s="15">
        <v>0.14215685100095304</v>
      </c>
      <c r="BF650" s="15">
        <v>0.31085318003137979</v>
      </c>
      <c r="BG650" s="15">
        <v>0.23487173291809196</v>
      </c>
      <c r="BH650" s="15">
        <v>0.34158690022376842</v>
      </c>
      <c r="BI650" s="15">
        <v>0.16435105354754498</v>
      </c>
      <c r="BJ650" s="15" t="s">
        <v>255</v>
      </c>
      <c r="BK650" s="15" t="s">
        <v>255</v>
      </c>
      <c r="BL650" s="15">
        <v>0.44167712213397109</v>
      </c>
      <c r="BM650" s="15">
        <v>0.216690983269101</v>
      </c>
      <c r="BN650" s="15">
        <v>0.62136728358142101</v>
      </c>
      <c r="BO650" s="15">
        <v>0.46851030136682242</v>
      </c>
      <c r="BP650" s="15">
        <v>0.68463172969526565</v>
      </c>
      <c r="BQ650" s="15">
        <v>0.43475430763483119</v>
      </c>
      <c r="BR650" s="15">
        <v>0.29069058832152939</v>
      </c>
      <c r="BS650" s="15">
        <v>0.25206698756394891</v>
      </c>
      <c r="BT650" s="15" t="s">
        <v>255</v>
      </c>
      <c r="BU650" s="15" t="s">
        <v>255</v>
      </c>
      <c r="BV650" s="15" t="s">
        <v>255</v>
      </c>
      <c r="BW650" s="15" t="s">
        <v>255</v>
      </c>
      <c r="BX650" s="15">
        <v>0.30316936771452152</v>
      </c>
      <c r="BY650" s="15">
        <v>0.30244982508294138</v>
      </c>
      <c r="BZ650" s="15">
        <v>0.31573082437055805</v>
      </c>
      <c r="CA650" s="15">
        <v>0.30141364315575014</v>
      </c>
      <c r="CB650" s="15">
        <v>0.3612064567962836</v>
      </c>
      <c r="CC650" s="15">
        <v>0.31347143571988034</v>
      </c>
      <c r="CD650" s="15">
        <v>0.54803284657757223</v>
      </c>
      <c r="CE650" s="15">
        <v>0.54064239936827829</v>
      </c>
      <c r="CF650" s="15">
        <v>1.5097302492450256E-2</v>
      </c>
      <c r="CG650" s="15">
        <v>3.0118926963138875E-2</v>
      </c>
      <c r="CH650" s="15">
        <v>3.0783231230220434E-2</v>
      </c>
      <c r="CI650" s="15">
        <v>2.2750307377940853E-3</v>
      </c>
      <c r="CJ650" s="15">
        <v>6.4429482751924526E-3</v>
      </c>
      <c r="CK650" s="15">
        <v>1.7406793275756997E-2</v>
      </c>
      <c r="CL650" s="15">
        <v>1.7180876076175408E-3</v>
      </c>
      <c r="CM650" s="15">
        <v>7.076303281696809E-3</v>
      </c>
      <c r="CN650" s="15">
        <v>1.8500598349637801E-2</v>
      </c>
      <c r="CO650" s="15">
        <v>9.6841254756347375E-2</v>
      </c>
      <c r="CP650" s="15">
        <v>8.9683306880705462E-16</v>
      </c>
      <c r="CQ650" s="15">
        <v>0.33966592160039416</v>
      </c>
      <c r="CR650" s="15">
        <v>0.35619666401304129</v>
      </c>
      <c r="CS650" s="15" t="s">
        <v>255</v>
      </c>
      <c r="CT650" s="15">
        <v>0.25429707143278746</v>
      </c>
      <c r="CU650" s="15">
        <v>0.1783948733160331</v>
      </c>
      <c r="CV650" s="15">
        <v>0.25443128726554076</v>
      </c>
      <c r="CW650" s="15">
        <v>0.32124393460239037</v>
      </c>
      <c r="CX650" s="15">
        <v>0.31085318003137979</v>
      </c>
      <c r="CY650" s="15">
        <v>0.3415869002237697</v>
      </c>
      <c r="CZ650" s="15" t="s">
        <v>255</v>
      </c>
      <c r="DA650" s="15">
        <v>0.44167712213397176</v>
      </c>
      <c r="DB650" s="15">
        <v>0.29069058832152939</v>
      </c>
      <c r="DC650" s="15">
        <v>0.3415916928473553</v>
      </c>
      <c r="DD650" s="15">
        <v>1.1533395135858726</v>
      </c>
      <c r="DE650" s="15">
        <v>1.2193667687046614</v>
      </c>
      <c r="DF650" s="15">
        <v>1.9279251569399976</v>
      </c>
      <c r="DG650" s="15">
        <v>1.1158117110131691E-2</v>
      </c>
      <c r="DH650" s="15">
        <v>5.0161880062194871E-3</v>
      </c>
      <c r="DI650" s="15">
        <v>1.1795408364114657E-2</v>
      </c>
      <c r="DJ650" s="15">
        <v>3.8013289076323687E-3</v>
      </c>
      <c r="DK650" s="15">
        <v>1.6010641818058283E-2</v>
      </c>
      <c r="DL650" s="15">
        <v>1.6010641818024737E-2</v>
      </c>
      <c r="DM650" s="15">
        <v>1.7180876077606707E-3</v>
      </c>
      <c r="DN650" s="15">
        <v>1.467609284279398E-2</v>
      </c>
      <c r="DO650" s="15">
        <v>1.5755007617043935E-2</v>
      </c>
      <c r="DP650" s="15">
        <v>2.0332189678634416E-3</v>
      </c>
      <c r="DQ650" s="15">
        <v>1.5352432669639707E-2</v>
      </c>
      <c r="DR650" s="15">
        <v>1.535243266963323E-2</v>
      </c>
      <c r="DS650" s="15">
        <v>1.4918905551581256E-2</v>
      </c>
      <c r="DT650" s="15">
        <v>1.4918905551581256E-2</v>
      </c>
      <c r="DU650" s="15">
        <v>0</v>
      </c>
      <c r="DV650" s="15">
        <v>1.9472785566313021E-16</v>
      </c>
      <c r="DW650" s="15">
        <v>1.6010641818024737E-2</v>
      </c>
      <c r="DX650" s="15">
        <v>3.7421191431596256E-16</v>
      </c>
      <c r="DY650" s="15">
        <v>2.1970392554899245E-16</v>
      </c>
      <c r="DZ650" s="15">
        <v>1.0513422728022456E-2</v>
      </c>
      <c r="EA650" s="15">
        <v>1.0517238405977351E-2</v>
      </c>
      <c r="EB650" s="15">
        <v>1.7795704357119033E-16</v>
      </c>
      <c r="EC650" s="15">
        <v>1.5097302492428737E-2</v>
      </c>
      <c r="ED650" s="15">
        <v>1.4676092842794001E-2</v>
      </c>
      <c r="EE650" s="15">
        <v>0.64666464764817044</v>
      </c>
      <c r="EF650" s="15">
        <v>0</v>
      </c>
      <c r="EG650" s="15">
        <v>1.7286647993353416E-16</v>
      </c>
      <c r="EH650" s="15">
        <v>1.2909209373108393E-2</v>
      </c>
      <c r="EI650" s="15">
        <v>5.1927497156962548E-3</v>
      </c>
      <c r="EJ650" s="15">
        <v>0</v>
      </c>
      <c r="EK650" s="15">
        <v>2.0692028127695557E-16</v>
      </c>
      <c r="EL650" s="15">
        <v>1.2909209373131832E-2</v>
      </c>
      <c r="EM650" s="15">
        <v>1.880958436164402E-16</v>
      </c>
      <c r="EN650" s="15">
        <v>9.6841254756345863E-2</v>
      </c>
      <c r="EO650" s="15">
        <v>0.21571844721544972</v>
      </c>
    </row>
    <row r="651" spans="1:145">
      <c r="A651" s="14" t="s">
        <v>42</v>
      </c>
      <c r="B651" s="15">
        <v>31</v>
      </c>
      <c r="C651" s="15">
        <v>0</v>
      </c>
      <c r="D651" s="15">
        <v>0</v>
      </c>
      <c r="E651" s="16">
        <v>31</v>
      </c>
      <c r="F651" s="16">
        <v>31</v>
      </c>
      <c r="G651" s="15">
        <v>0</v>
      </c>
      <c r="H651" s="15">
        <v>31</v>
      </c>
      <c r="I651" s="15">
        <v>31</v>
      </c>
      <c r="J651" s="15">
        <v>0</v>
      </c>
      <c r="K651" s="15">
        <v>31</v>
      </c>
      <c r="L651" s="15">
        <v>0</v>
      </c>
      <c r="M651" s="15">
        <v>31</v>
      </c>
      <c r="N651" s="15">
        <v>31</v>
      </c>
      <c r="O651" s="15">
        <v>0</v>
      </c>
      <c r="P651" s="15">
        <v>31</v>
      </c>
      <c r="Q651" s="15">
        <v>0</v>
      </c>
      <c r="R651" s="15">
        <v>31</v>
      </c>
      <c r="S651" s="15">
        <v>0</v>
      </c>
      <c r="T651" s="15">
        <v>31</v>
      </c>
      <c r="U651" s="15">
        <v>31</v>
      </c>
      <c r="V651" s="15">
        <v>0</v>
      </c>
      <c r="W651" s="15">
        <v>0</v>
      </c>
      <c r="X651" s="15">
        <v>31</v>
      </c>
      <c r="Y651" s="15">
        <v>31</v>
      </c>
      <c r="Z651" s="15">
        <v>31</v>
      </c>
      <c r="AA651" s="15">
        <v>31</v>
      </c>
      <c r="AB651" s="15">
        <v>31</v>
      </c>
      <c r="AC651" s="15">
        <v>31</v>
      </c>
      <c r="AD651" s="15">
        <v>0</v>
      </c>
      <c r="AE651" s="15">
        <v>31</v>
      </c>
      <c r="AF651" s="15">
        <v>31</v>
      </c>
      <c r="AG651" s="15">
        <v>0</v>
      </c>
      <c r="AH651" s="15">
        <v>0</v>
      </c>
      <c r="AI651" s="15">
        <v>31</v>
      </c>
      <c r="AJ651" s="15">
        <v>31</v>
      </c>
      <c r="AK651" s="15">
        <v>0</v>
      </c>
      <c r="AL651" s="15">
        <v>31</v>
      </c>
      <c r="AM651" s="15">
        <v>31</v>
      </c>
      <c r="AN651" s="15">
        <v>12</v>
      </c>
      <c r="AO651" s="15">
        <v>12</v>
      </c>
      <c r="AP651" s="15">
        <v>26</v>
      </c>
      <c r="AQ651" s="15">
        <v>26</v>
      </c>
      <c r="AR651" s="15">
        <v>0</v>
      </c>
      <c r="AS651" s="15">
        <v>0</v>
      </c>
      <c r="AT651" s="15">
        <v>15</v>
      </c>
      <c r="AU651" s="15">
        <v>15</v>
      </c>
      <c r="AV651" s="15">
        <v>25</v>
      </c>
      <c r="AW651" s="15">
        <v>25</v>
      </c>
      <c r="AX651" s="15">
        <v>11</v>
      </c>
      <c r="AY651" s="15">
        <v>11</v>
      </c>
      <c r="AZ651" s="15">
        <v>25</v>
      </c>
      <c r="BA651" s="15">
        <v>25</v>
      </c>
      <c r="BB651" s="15">
        <v>0</v>
      </c>
      <c r="BC651" s="15">
        <v>0</v>
      </c>
      <c r="BD651" s="15">
        <v>8</v>
      </c>
      <c r="BE651" s="15">
        <v>8</v>
      </c>
      <c r="BF651" s="15">
        <v>26</v>
      </c>
      <c r="BG651" s="15">
        <v>26</v>
      </c>
      <c r="BH651" s="15">
        <v>13</v>
      </c>
      <c r="BI651" s="15">
        <v>13</v>
      </c>
      <c r="BJ651" s="15">
        <v>1</v>
      </c>
      <c r="BK651" s="15">
        <v>1</v>
      </c>
      <c r="BL651" s="15">
        <v>26</v>
      </c>
      <c r="BM651" s="15">
        <v>26</v>
      </c>
      <c r="BN651" s="15">
        <v>24</v>
      </c>
      <c r="BO651" s="15">
        <v>24</v>
      </c>
      <c r="BP651" s="15">
        <v>14</v>
      </c>
      <c r="BQ651" s="15">
        <v>14</v>
      </c>
      <c r="BR651" s="15">
        <v>26</v>
      </c>
      <c r="BS651" s="15">
        <v>26</v>
      </c>
      <c r="BT651" s="15">
        <v>1</v>
      </c>
      <c r="BU651" s="15">
        <v>1</v>
      </c>
      <c r="BV651" s="15">
        <v>0</v>
      </c>
      <c r="BW651" s="15">
        <v>0</v>
      </c>
      <c r="BX651" s="15">
        <v>26</v>
      </c>
      <c r="BY651" s="15">
        <v>26</v>
      </c>
      <c r="BZ651" s="15">
        <v>26</v>
      </c>
      <c r="CA651" s="15">
        <v>26</v>
      </c>
      <c r="CB651" s="15">
        <v>20</v>
      </c>
      <c r="CC651" s="15">
        <v>20</v>
      </c>
      <c r="CD651" s="15">
        <v>4</v>
      </c>
      <c r="CE651" s="15">
        <v>4</v>
      </c>
      <c r="CF651" s="15">
        <v>31</v>
      </c>
      <c r="CG651" s="15">
        <v>31</v>
      </c>
      <c r="CH651" s="15">
        <v>31</v>
      </c>
      <c r="CI651" s="15">
        <v>31</v>
      </c>
      <c r="CJ651" s="15">
        <v>31</v>
      </c>
      <c r="CK651" s="15">
        <v>31</v>
      </c>
      <c r="CL651" s="15">
        <v>31</v>
      </c>
      <c r="CM651" s="15">
        <v>31</v>
      </c>
      <c r="CN651" s="15">
        <v>31</v>
      </c>
      <c r="CO651" s="15">
        <v>31</v>
      </c>
      <c r="CP651" s="15">
        <v>31</v>
      </c>
      <c r="CQ651" s="15">
        <v>27</v>
      </c>
      <c r="CR651" s="15">
        <v>12</v>
      </c>
      <c r="CS651" s="15">
        <v>0</v>
      </c>
      <c r="CT651" s="15">
        <v>15</v>
      </c>
      <c r="CU651" s="15">
        <v>25</v>
      </c>
      <c r="CV651" s="15">
        <v>11</v>
      </c>
      <c r="CW651" s="15">
        <v>8</v>
      </c>
      <c r="CX651" s="15">
        <v>26</v>
      </c>
      <c r="CY651" s="15">
        <v>13</v>
      </c>
      <c r="CZ651" s="15">
        <v>1</v>
      </c>
      <c r="DA651" s="15">
        <v>26</v>
      </c>
      <c r="DB651" s="15">
        <v>26</v>
      </c>
      <c r="DC651" s="15">
        <v>27</v>
      </c>
      <c r="DD651" s="15">
        <v>26</v>
      </c>
      <c r="DE651" s="15">
        <v>26</v>
      </c>
      <c r="DF651" s="15">
        <v>26</v>
      </c>
      <c r="DG651" s="15">
        <v>26</v>
      </c>
      <c r="DH651" s="15">
        <v>26</v>
      </c>
      <c r="DI651" s="15">
        <v>26</v>
      </c>
      <c r="DJ651" s="15">
        <v>26</v>
      </c>
      <c r="DK651" s="15">
        <v>31</v>
      </c>
      <c r="DL651" s="15">
        <v>31</v>
      </c>
      <c r="DM651" s="15">
        <v>31</v>
      </c>
      <c r="DN651" s="15">
        <v>31</v>
      </c>
      <c r="DO651" s="15">
        <v>31</v>
      </c>
      <c r="DP651" s="15">
        <v>31</v>
      </c>
      <c r="DQ651" s="15">
        <v>31</v>
      </c>
      <c r="DR651" s="15">
        <v>31</v>
      </c>
      <c r="DS651" s="15">
        <v>31</v>
      </c>
      <c r="DT651" s="15">
        <v>31</v>
      </c>
      <c r="DU651" s="15">
        <v>31</v>
      </c>
      <c r="DV651" s="15">
        <v>31</v>
      </c>
      <c r="DW651" s="15">
        <v>31</v>
      </c>
      <c r="DX651" s="15">
        <v>31</v>
      </c>
      <c r="DY651" s="15">
        <v>31</v>
      </c>
      <c r="DZ651" s="15">
        <v>31</v>
      </c>
      <c r="EA651" s="15">
        <v>31</v>
      </c>
      <c r="EB651" s="15">
        <v>31</v>
      </c>
      <c r="EC651" s="15">
        <v>31</v>
      </c>
      <c r="ED651" s="15">
        <v>31</v>
      </c>
      <c r="EE651" s="15">
        <v>31</v>
      </c>
      <c r="EF651" s="15">
        <v>31</v>
      </c>
      <c r="EG651" s="15">
        <v>31</v>
      </c>
      <c r="EH651" s="15">
        <v>31</v>
      </c>
      <c r="EI651" s="15">
        <v>31</v>
      </c>
      <c r="EJ651" s="15">
        <v>31</v>
      </c>
      <c r="EK651" s="15">
        <v>31</v>
      </c>
      <c r="EL651" s="15">
        <v>31</v>
      </c>
      <c r="EM651" s="15">
        <v>31</v>
      </c>
      <c r="EN651" s="15">
        <v>31</v>
      </c>
      <c r="EO651" s="15">
        <v>31</v>
      </c>
    </row>
    <row r="652" spans="1:145">
      <c r="A652" s="10"/>
      <c r="E652" s="10"/>
      <c r="F652" s="10"/>
    </row>
    <row r="653" spans="1:145">
      <c r="A653" s="10"/>
      <c r="E653" s="10"/>
      <c r="F653" s="10"/>
    </row>
    <row r="654" spans="1:145">
      <c r="A654" s="10"/>
      <c r="E654" s="10"/>
      <c r="F654" s="10"/>
    </row>
    <row r="655" spans="1:145">
      <c r="A655" s="5" t="s">
        <v>0</v>
      </c>
      <c r="B655" s="11" t="s">
        <v>20</v>
      </c>
      <c r="C655" s="11" t="s">
        <v>34</v>
      </c>
      <c r="D655" s="11" t="s">
        <v>19</v>
      </c>
      <c r="E655" s="5" t="s">
        <v>21</v>
      </c>
      <c r="F655" s="5" t="s">
        <v>22</v>
      </c>
      <c r="G655" s="11" t="s">
        <v>23</v>
      </c>
      <c r="H655" s="11" t="s">
        <v>24</v>
      </c>
      <c r="I655" s="11" t="s">
        <v>27</v>
      </c>
      <c r="J655" s="11" t="s">
        <v>26</v>
      </c>
      <c r="K655" s="11" t="s">
        <v>29</v>
      </c>
      <c r="L655" s="11" t="s">
        <v>25</v>
      </c>
      <c r="M655" s="11" t="s">
        <v>89</v>
      </c>
      <c r="N655" s="11" t="s">
        <v>90</v>
      </c>
      <c r="O655" s="11" t="s">
        <v>91</v>
      </c>
      <c r="P655" s="11" t="s">
        <v>92</v>
      </c>
      <c r="Q655" s="11" t="s">
        <v>93</v>
      </c>
      <c r="R655" s="11" t="s">
        <v>94</v>
      </c>
      <c r="S655" s="11" t="s">
        <v>95</v>
      </c>
      <c r="T655" s="11" t="s">
        <v>96</v>
      </c>
      <c r="U655" s="11" t="s">
        <v>97</v>
      </c>
      <c r="V655" s="11" t="s">
        <v>98</v>
      </c>
      <c r="W655" s="11" t="s">
        <v>99</v>
      </c>
      <c r="X655" s="11" t="s">
        <v>100</v>
      </c>
      <c r="Y655" s="11" t="s">
        <v>101</v>
      </c>
      <c r="Z655" s="11" t="s">
        <v>102</v>
      </c>
      <c r="AA655" s="11" t="s">
        <v>103</v>
      </c>
      <c r="AB655" s="11" t="s">
        <v>104</v>
      </c>
      <c r="AC655" s="11" t="s">
        <v>105</v>
      </c>
      <c r="AD655" s="11" t="s">
        <v>106</v>
      </c>
      <c r="AE655" s="11" t="s">
        <v>107</v>
      </c>
      <c r="AF655" s="11" t="s">
        <v>108</v>
      </c>
      <c r="AG655" s="11" t="s">
        <v>109</v>
      </c>
      <c r="AH655" s="11" t="s">
        <v>110</v>
      </c>
      <c r="AI655" s="11" t="s">
        <v>111</v>
      </c>
      <c r="AJ655" s="11" t="s">
        <v>112</v>
      </c>
      <c r="AK655" s="11" t="s">
        <v>113</v>
      </c>
      <c r="AL655" s="11" t="s">
        <v>132</v>
      </c>
      <c r="AM655" s="11" t="s">
        <v>133</v>
      </c>
      <c r="AN655" s="11" t="s">
        <v>189</v>
      </c>
      <c r="AO655" s="11" t="s">
        <v>190</v>
      </c>
      <c r="AP655" s="11" t="s">
        <v>191</v>
      </c>
      <c r="AQ655" s="11" t="s">
        <v>192</v>
      </c>
      <c r="AR655" s="11" t="s">
        <v>193</v>
      </c>
      <c r="AS655" s="11" t="s">
        <v>194</v>
      </c>
      <c r="AT655" s="11" t="s">
        <v>195</v>
      </c>
      <c r="AU655" s="11" t="s">
        <v>196</v>
      </c>
      <c r="AV655" s="11" t="s">
        <v>11</v>
      </c>
      <c r="AW655" s="11" t="s">
        <v>12</v>
      </c>
      <c r="AX655" s="11" t="s">
        <v>9</v>
      </c>
      <c r="AY655" s="11" t="s">
        <v>10</v>
      </c>
      <c r="AZ655" s="11" t="s">
        <v>35</v>
      </c>
      <c r="BA655" s="11" t="s">
        <v>36</v>
      </c>
      <c r="BB655" s="11" t="s">
        <v>197</v>
      </c>
      <c r="BC655" s="11" t="s">
        <v>198</v>
      </c>
      <c r="BD655" s="11" t="s">
        <v>199</v>
      </c>
      <c r="BE655" s="11" t="s">
        <v>200</v>
      </c>
      <c r="BF655" s="11" t="s">
        <v>201</v>
      </c>
      <c r="BG655" s="11" t="s">
        <v>202</v>
      </c>
      <c r="BH655" s="11" t="s">
        <v>203</v>
      </c>
      <c r="BI655" s="11" t="s">
        <v>204</v>
      </c>
      <c r="BJ655" s="11" t="s">
        <v>205</v>
      </c>
      <c r="BK655" s="11" t="s">
        <v>206</v>
      </c>
      <c r="BL655" s="11" t="s">
        <v>17</v>
      </c>
      <c r="BM655" s="11" t="s">
        <v>18</v>
      </c>
      <c r="BN655" s="11" t="s">
        <v>207</v>
      </c>
      <c r="BO655" s="11" t="s">
        <v>208</v>
      </c>
      <c r="BP655" s="11" t="s">
        <v>209</v>
      </c>
      <c r="BQ655" s="11" t="s">
        <v>210</v>
      </c>
      <c r="BR655" s="11" t="s">
        <v>13</v>
      </c>
      <c r="BS655" s="11" t="s">
        <v>14</v>
      </c>
      <c r="BT655" s="11" t="s">
        <v>211</v>
      </c>
      <c r="BU655" s="11" t="s">
        <v>212</v>
      </c>
      <c r="BV655" s="11" t="s">
        <v>213</v>
      </c>
      <c r="BW655" s="11" t="s">
        <v>214</v>
      </c>
      <c r="BX655" s="11" t="s">
        <v>37</v>
      </c>
      <c r="BY655" s="11" t="s">
        <v>38</v>
      </c>
      <c r="BZ655" s="11" t="s">
        <v>15</v>
      </c>
      <c r="CA655" s="11" t="s">
        <v>16</v>
      </c>
      <c r="CB655" s="11" t="s">
        <v>215</v>
      </c>
      <c r="CC655" s="11" t="s">
        <v>216</v>
      </c>
      <c r="CD655" s="11" t="s">
        <v>235</v>
      </c>
      <c r="CE655" s="11" t="s">
        <v>236</v>
      </c>
      <c r="CF655" s="11" t="s">
        <v>138</v>
      </c>
      <c r="CG655" s="11" t="s">
        <v>139</v>
      </c>
      <c r="CH655" s="11" t="s">
        <v>140</v>
      </c>
      <c r="CI655" s="11" t="s">
        <v>141</v>
      </c>
      <c r="CJ655" s="11" t="s">
        <v>142</v>
      </c>
      <c r="CK655" s="11" t="s">
        <v>143</v>
      </c>
      <c r="CL655" s="11" t="s">
        <v>144</v>
      </c>
      <c r="CM655" s="11" t="s">
        <v>145</v>
      </c>
      <c r="CN655" s="11" t="s">
        <v>146</v>
      </c>
      <c r="CO655" s="11" t="s">
        <v>147</v>
      </c>
      <c r="CP655" s="11" t="s">
        <v>157</v>
      </c>
      <c r="CQ655" s="11" t="s">
        <v>47</v>
      </c>
      <c r="CR655" s="11" t="s">
        <v>217</v>
      </c>
      <c r="CS655" s="11" t="s">
        <v>219</v>
      </c>
      <c r="CT655" s="11" t="s">
        <v>221</v>
      </c>
      <c r="CU655" s="11" t="s">
        <v>223</v>
      </c>
      <c r="CV655" s="11" t="s">
        <v>224</v>
      </c>
      <c r="CW655" s="11" t="s">
        <v>225</v>
      </c>
      <c r="CX655" s="11" t="s">
        <v>227</v>
      </c>
      <c r="CY655" s="11" t="s">
        <v>229</v>
      </c>
      <c r="CZ655" s="11" t="s">
        <v>231</v>
      </c>
      <c r="DA655" s="11" t="s">
        <v>233</v>
      </c>
      <c r="DB655" s="11" t="s">
        <v>234</v>
      </c>
      <c r="DC655" s="11" t="s">
        <v>43</v>
      </c>
      <c r="DD655" s="11" t="s">
        <v>114</v>
      </c>
      <c r="DE655" s="11" t="s">
        <v>115</v>
      </c>
      <c r="DF655" s="11" t="s">
        <v>116</v>
      </c>
      <c r="DG655" s="11" t="s">
        <v>51</v>
      </c>
      <c r="DH655" s="11" t="s">
        <v>52</v>
      </c>
      <c r="DI655" s="11" t="s">
        <v>117</v>
      </c>
      <c r="DJ655" s="11" t="s">
        <v>118</v>
      </c>
      <c r="DK655" s="11" t="s">
        <v>67</v>
      </c>
      <c r="DL655" s="11" t="s">
        <v>69</v>
      </c>
      <c r="DM655" s="11" t="s">
        <v>119</v>
      </c>
      <c r="DN655" s="11" t="s">
        <v>70</v>
      </c>
      <c r="DO655" s="11" t="s">
        <v>121</v>
      </c>
      <c r="DP655" s="11" t="s">
        <v>72</v>
      </c>
      <c r="DQ655" s="11" t="s">
        <v>73</v>
      </c>
      <c r="DR655" s="11" t="s">
        <v>120</v>
      </c>
      <c r="DS655" s="11" t="s">
        <v>74</v>
      </c>
      <c r="DT655" s="11" t="s">
        <v>122</v>
      </c>
      <c r="DU655" s="11" t="s">
        <v>129</v>
      </c>
      <c r="DV655" s="11" t="s">
        <v>126</v>
      </c>
      <c r="DW655" s="11" t="s">
        <v>137</v>
      </c>
      <c r="DX655" s="11" t="s">
        <v>128</v>
      </c>
      <c r="DY655" s="11" t="s">
        <v>153</v>
      </c>
      <c r="DZ655" s="11" t="s">
        <v>131</v>
      </c>
      <c r="EA655" s="11" t="s">
        <v>152</v>
      </c>
      <c r="EB655" s="11" t="s">
        <v>249</v>
      </c>
      <c r="EC655" s="11" t="s">
        <v>250</v>
      </c>
      <c r="ED655" s="11" t="s">
        <v>251</v>
      </c>
      <c r="EE655" s="11" t="s">
        <v>154</v>
      </c>
      <c r="EF655" s="11" t="s">
        <v>173</v>
      </c>
      <c r="EG655" s="11" t="s">
        <v>169</v>
      </c>
      <c r="EH655" s="11" t="s">
        <v>168</v>
      </c>
      <c r="EI655" s="11" t="s">
        <v>171</v>
      </c>
      <c r="EJ655" s="11" t="s">
        <v>174</v>
      </c>
      <c r="EK655" s="11" t="s">
        <v>176</v>
      </c>
      <c r="EL655" s="11" t="s">
        <v>167</v>
      </c>
      <c r="EM655" s="11" t="s">
        <v>182</v>
      </c>
      <c r="EN655" s="11" t="s">
        <v>181</v>
      </c>
      <c r="EO655" s="11" t="s">
        <v>180</v>
      </c>
    </row>
    <row r="656" spans="1:145">
      <c r="A656" s="5" t="s">
        <v>1</v>
      </c>
      <c r="B656" s="11" t="s">
        <v>255</v>
      </c>
      <c r="C656" s="11" t="s">
        <v>255</v>
      </c>
      <c r="D656" s="11" t="s">
        <v>255</v>
      </c>
      <c r="E656" s="5" t="s">
        <v>255</v>
      </c>
      <c r="F656" s="5" t="s">
        <v>255</v>
      </c>
      <c r="G656" s="11" t="s">
        <v>255</v>
      </c>
      <c r="H656" s="11" t="s">
        <v>255</v>
      </c>
      <c r="I656" s="11" t="s">
        <v>255</v>
      </c>
      <c r="J656" s="11" t="s">
        <v>255</v>
      </c>
      <c r="K656" s="11" t="s">
        <v>255</v>
      </c>
      <c r="L656" s="11" t="s">
        <v>255</v>
      </c>
      <c r="M656" s="11" t="s">
        <v>255</v>
      </c>
      <c r="N656" s="11" t="s">
        <v>255</v>
      </c>
      <c r="O656" s="11" t="s">
        <v>255</v>
      </c>
      <c r="P656" s="11" t="s">
        <v>255</v>
      </c>
      <c r="Q656" s="11" t="s">
        <v>255</v>
      </c>
      <c r="R656" s="11" t="s">
        <v>255</v>
      </c>
      <c r="S656" s="11" t="s">
        <v>255</v>
      </c>
      <c r="T656" s="11" t="s">
        <v>255</v>
      </c>
      <c r="U656" s="11" t="s">
        <v>255</v>
      </c>
      <c r="V656" s="11" t="s">
        <v>255</v>
      </c>
      <c r="W656" s="11" t="s">
        <v>255</v>
      </c>
      <c r="X656" s="11" t="s">
        <v>255</v>
      </c>
      <c r="Y656" s="11" t="s">
        <v>255</v>
      </c>
      <c r="Z656" s="11" t="s">
        <v>255</v>
      </c>
      <c r="AA656" s="11" t="s">
        <v>255</v>
      </c>
      <c r="AB656" s="11" t="s">
        <v>255</v>
      </c>
      <c r="AC656" s="11" t="s">
        <v>255</v>
      </c>
      <c r="AD656" s="11" t="s">
        <v>255</v>
      </c>
      <c r="AE656" s="11" t="s">
        <v>255</v>
      </c>
      <c r="AF656" s="11" t="s">
        <v>255</v>
      </c>
      <c r="AG656" s="11" t="s">
        <v>255</v>
      </c>
      <c r="AH656" s="11" t="s">
        <v>255</v>
      </c>
      <c r="AI656" s="11" t="s">
        <v>255</v>
      </c>
      <c r="AJ656" s="11" t="s">
        <v>255</v>
      </c>
      <c r="AK656" s="11" t="s">
        <v>255</v>
      </c>
      <c r="AL656" s="11" t="s">
        <v>255</v>
      </c>
      <c r="AM656" s="11" t="s">
        <v>255</v>
      </c>
      <c r="AN656" s="11" t="s">
        <v>33</v>
      </c>
      <c r="AO656" s="11" t="s">
        <v>33</v>
      </c>
      <c r="AP656" s="11" t="s">
        <v>33</v>
      </c>
      <c r="AQ656" s="11" t="s">
        <v>33</v>
      </c>
      <c r="AR656" s="11" t="s">
        <v>33</v>
      </c>
      <c r="AS656" s="11" t="s">
        <v>33</v>
      </c>
      <c r="AT656" s="11" t="s">
        <v>33</v>
      </c>
      <c r="AU656" s="11" t="s">
        <v>33</v>
      </c>
      <c r="AV656" s="11" t="s">
        <v>33</v>
      </c>
      <c r="AW656" s="11" t="s">
        <v>33</v>
      </c>
      <c r="AX656" s="11" t="s">
        <v>33</v>
      </c>
      <c r="AY656" s="11" t="s">
        <v>33</v>
      </c>
      <c r="AZ656" s="11" t="s">
        <v>33</v>
      </c>
      <c r="BA656" s="11" t="s">
        <v>33</v>
      </c>
      <c r="BB656" s="11" t="s">
        <v>33</v>
      </c>
      <c r="BC656" s="11" t="s">
        <v>33</v>
      </c>
      <c r="BD656" s="11" t="s">
        <v>33</v>
      </c>
      <c r="BE656" s="11" t="s">
        <v>33</v>
      </c>
      <c r="BF656" s="11" t="s">
        <v>33</v>
      </c>
      <c r="BG656" s="11" t="s">
        <v>33</v>
      </c>
      <c r="BH656" s="11" t="s">
        <v>33</v>
      </c>
      <c r="BI656" s="11" t="s">
        <v>33</v>
      </c>
      <c r="BJ656" s="11" t="s">
        <v>33</v>
      </c>
      <c r="BK656" s="11" t="s">
        <v>33</v>
      </c>
      <c r="BL656" s="11" t="s">
        <v>33</v>
      </c>
      <c r="BM656" s="11" t="s">
        <v>33</v>
      </c>
      <c r="BN656" s="11" t="s">
        <v>33</v>
      </c>
      <c r="BO656" s="11" t="s">
        <v>33</v>
      </c>
      <c r="BP656" s="11" t="s">
        <v>33</v>
      </c>
      <c r="BQ656" s="11" t="s">
        <v>33</v>
      </c>
      <c r="BR656" s="11" t="s">
        <v>33</v>
      </c>
      <c r="BS656" s="11" t="s">
        <v>33</v>
      </c>
      <c r="BT656" s="11" t="s">
        <v>33</v>
      </c>
      <c r="BU656" s="11" t="s">
        <v>33</v>
      </c>
      <c r="BV656" s="11" t="s">
        <v>33</v>
      </c>
      <c r="BW656" s="11" t="s">
        <v>33</v>
      </c>
      <c r="BX656" s="11" t="s">
        <v>33</v>
      </c>
      <c r="BY656" s="11" t="s">
        <v>33</v>
      </c>
      <c r="BZ656" s="11" t="s">
        <v>33</v>
      </c>
      <c r="CA656" s="11" t="s">
        <v>33</v>
      </c>
      <c r="CB656" s="11" t="s">
        <v>33</v>
      </c>
      <c r="CC656" s="11" t="s">
        <v>33</v>
      </c>
      <c r="CD656" s="11" t="s">
        <v>33</v>
      </c>
      <c r="CE656" s="11" t="s">
        <v>33</v>
      </c>
      <c r="CF656" s="11" t="s">
        <v>2</v>
      </c>
      <c r="CG656" s="11" t="s">
        <v>3</v>
      </c>
      <c r="CH656" s="11" t="s">
        <v>63</v>
      </c>
      <c r="CI656" s="11" t="s">
        <v>6</v>
      </c>
      <c r="CJ656" s="11" t="s">
        <v>4</v>
      </c>
      <c r="CK656" s="11" t="s">
        <v>5</v>
      </c>
      <c r="CL656" s="11" t="s">
        <v>2</v>
      </c>
      <c r="CM656" s="11" t="s">
        <v>48</v>
      </c>
      <c r="CN656" s="11" t="s">
        <v>134</v>
      </c>
      <c r="CO656" s="11" t="s">
        <v>135</v>
      </c>
      <c r="CP656" s="11" t="s">
        <v>158</v>
      </c>
      <c r="CQ656" s="11" t="s">
        <v>33</v>
      </c>
      <c r="CR656" s="11" t="s">
        <v>33</v>
      </c>
      <c r="CS656" s="11" t="s">
        <v>33</v>
      </c>
      <c r="CT656" s="11" t="s">
        <v>33</v>
      </c>
      <c r="CU656" s="11" t="s">
        <v>33</v>
      </c>
      <c r="CV656" s="11" t="s">
        <v>33</v>
      </c>
      <c r="CW656" s="11" t="s">
        <v>33</v>
      </c>
      <c r="CX656" s="11" t="s">
        <v>33</v>
      </c>
      <c r="CY656" s="11" t="s">
        <v>33</v>
      </c>
      <c r="CZ656" s="11" t="s">
        <v>33</v>
      </c>
      <c r="DA656" s="11" t="s">
        <v>33</v>
      </c>
      <c r="DB656" s="11" t="s">
        <v>33</v>
      </c>
      <c r="DC656" s="11" t="s">
        <v>33</v>
      </c>
      <c r="DD656" s="11" t="s">
        <v>7</v>
      </c>
      <c r="DE656" s="11" t="s">
        <v>7</v>
      </c>
      <c r="DF656" s="11" t="s">
        <v>7</v>
      </c>
      <c r="DG656" s="11" t="s">
        <v>8</v>
      </c>
      <c r="DH656" s="11" t="s">
        <v>8</v>
      </c>
      <c r="DI656" s="11" t="s">
        <v>8</v>
      </c>
      <c r="DJ656" s="11" t="s">
        <v>8</v>
      </c>
      <c r="DK656" s="11" t="s">
        <v>68</v>
      </c>
      <c r="DL656" s="11" t="s">
        <v>3</v>
      </c>
      <c r="DM656" s="11" t="s">
        <v>68</v>
      </c>
      <c r="DN656" s="11" t="s">
        <v>48</v>
      </c>
      <c r="DO656" s="11" t="s">
        <v>71</v>
      </c>
      <c r="DP656" s="11" t="s">
        <v>7</v>
      </c>
      <c r="DQ656" s="11" t="s">
        <v>2</v>
      </c>
      <c r="DR656" s="11" t="s">
        <v>68</v>
      </c>
      <c r="DS656" s="11" t="s">
        <v>48</v>
      </c>
      <c r="DT656" s="11" t="s">
        <v>71</v>
      </c>
      <c r="DU656" s="11" t="s">
        <v>8</v>
      </c>
      <c r="DV656" s="11" t="s">
        <v>4</v>
      </c>
      <c r="DW656" s="11" t="s">
        <v>3</v>
      </c>
      <c r="DX656" s="11" t="s">
        <v>5</v>
      </c>
      <c r="DY656" s="11" t="s">
        <v>5</v>
      </c>
      <c r="DZ656" s="11" t="s">
        <v>5</v>
      </c>
      <c r="EA656" s="11" t="s">
        <v>5</v>
      </c>
      <c r="EB656" s="11" t="s">
        <v>4</v>
      </c>
      <c r="EC656" s="11" t="s">
        <v>2</v>
      </c>
      <c r="ED656" s="11" t="s">
        <v>48</v>
      </c>
      <c r="EE656" s="11" t="s">
        <v>8</v>
      </c>
      <c r="EF656" s="11" t="s">
        <v>2</v>
      </c>
      <c r="EG656" s="11" t="s">
        <v>68</v>
      </c>
      <c r="EH656" s="11" t="s">
        <v>68</v>
      </c>
      <c r="EI656" s="11" t="s">
        <v>172</v>
      </c>
      <c r="EJ656" s="11" t="s">
        <v>175</v>
      </c>
      <c r="EK656" s="11" t="s">
        <v>177</v>
      </c>
      <c r="EL656" s="11" t="s">
        <v>3</v>
      </c>
      <c r="EM656" s="11" t="s">
        <v>172</v>
      </c>
      <c r="EN656" s="11" t="s">
        <v>3</v>
      </c>
      <c r="EO656" s="11" t="s">
        <v>7</v>
      </c>
    </row>
    <row r="657" spans="1:145">
      <c r="A657" s="12">
        <v>40480.684027777781</v>
      </c>
      <c r="B657" s="13">
        <v>45</v>
      </c>
      <c r="C657" s="13" t="s">
        <v>62</v>
      </c>
      <c r="D657" s="13" t="s">
        <v>85</v>
      </c>
      <c r="E657" s="12">
        <v>40480.684027777781</v>
      </c>
      <c r="F657" s="12">
        <v>40480.697916666664</v>
      </c>
      <c r="G657" s="13" t="s">
        <v>28</v>
      </c>
      <c r="H657" s="13">
        <v>2</v>
      </c>
      <c r="I657" s="13">
        <v>1.5</v>
      </c>
      <c r="J657" s="13" t="s">
        <v>255</v>
      </c>
      <c r="K657" s="13">
        <v>5</v>
      </c>
      <c r="L657" s="13" t="s">
        <v>255</v>
      </c>
      <c r="M657" s="13">
        <v>549063</v>
      </c>
      <c r="N657" s="13">
        <v>549066</v>
      </c>
      <c r="O657" s="13" t="s">
        <v>255</v>
      </c>
      <c r="P657" s="13">
        <v>0.34043907293590642</v>
      </c>
      <c r="Q657" s="13">
        <v>5.3340460161990892E-3</v>
      </c>
      <c r="R657" s="13">
        <v>2.0800541756890047</v>
      </c>
      <c r="S657" s="13" t="s">
        <v>255</v>
      </c>
      <c r="T657" s="13">
        <v>0.48374507066109823</v>
      </c>
      <c r="U657" s="13">
        <v>1.5342536107459788</v>
      </c>
      <c r="V657" s="13" t="s">
        <v>255</v>
      </c>
      <c r="W657" s="13" t="s">
        <v>255</v>
      </c>
      <c r="X657" s="13">
        <v>2.7440158014731493</v>
      </c>
      <c r="Y657" s="13">
        <v>1.8581603135362824E-2</v>
      </c>
      <c r="Z657" s="13">
        <v>13.091967736367707</v>
      </c>
      <c r="AA657" s="13">
        <v>3.7835840155008252E-2</v>
      </c>
      <c r="AB657" s="13" t="s">
        <v>255</v>
      </c>
      <c r="AC657" s="13">
        <v>75.101672568930383</v>
      </c>
      <c r="AD657" s="13" t="s">
        <v>255</v>
      </c>
      <c r="AE657" s="13">
        <v>4.1463054643520236E-2</v>
      </c>
      <c r="AF657" s="13">
        <v>4.2813912379328585</v>
      </c>
      <c r="AG657" s="13" t="s">
        <v>255</v>
      </c>
      <c r="AH657" s="13" t="s">
        <v>255</v>
      </c>
      <c r="AI657" s="13">
        <v>0.2334133087439107</v>
      </c>
      <c r="AJ657" s="13">
        <v>6.592075737000761E-3</v>
      </c>
      <c r="AK657" s="13" t="s">
        <v>255</v>
      </c>
      <c r="AL657" s="13">
        <v>100</v>
      </c>
      <c r="AM657" s="13">
        <v>900</v>
      </c>
      <c r="AN657" s="13" t="s">
        <v>255</v>
      </c>
      <c r="AO657" s="13" t="s">
        <v>255</v>
      </c>
      <c r="AP657" s="13">
        <v>2757.3</v>
      </c>
      <c r="AQ657" s="13">
        <v>83.136099999999999</v>
      </c>
      <c r="AR657" s="13" t="s">
        <v>255</v>
      </c>
      <c r="AS657" s="13" t="s">
        <v>255</v>
      </c>
      <c r="AT657" s="13" t="s">
        <v>255</v>
      </c>
      <c r="AU657" s="13" t="s">
        <v>255</v>
      </c>
      <c r="AV657" s="13" t="s">
        <v>255</v>
      </c>
      <c r="AW657" s="13" t="s">
        <v>255</v>
      </c>
      <c r="AX657" s="13">
        <v>2.3666299999999998</v>
      </c>
      <c r="AY657" s="13">
        <v>0.86297299999999999</v>
      </c>
      <c r="AZ657" s="13">
        <v>25385</v>
      </c>
      <c r="BA657" s="13">
        <v>891.125</v>
      </c>
      <c r="BB657" s="13" t="s">
        <v>255</v>
      </c>
      <c r="BC657" s="13" t="s">
        <v>255</v>
      </c>
      <c r="BD657" s="13" t="s">
        <v>255</v>
      </c>
      <c r="BE657" s="13" t="s">
        <v>255</v>
      </c>
      <c r="BF657" s="13">
        <v>6.4467100000000004</v>
      </c>
      <c r="BG657" s="13">
        <v>1.94916</v>
      </c>
      <c r="BH657" s="13" t="s">
        <v>255</v>
      </c>
      <c r="BI657" s="13" t="s">
        <v>255</v>
      </c>
      <c r="BJ657" s="13" t="s">
        <v>255</v>
      </c>
      <c r="BK657" s="13" t="s">
        <v>255</v>
      </c>
      <c r="BL657" s="13">
        <v>2.1498300000000001</v>
      </c>
      <c r="BM657" s="13">
        <v>0.69767800000000002</v>
      </c>
      <c r="BN657" s="13">
        <v>5604.31</v>
      </c>
      <c r="BO657" s="13">
        <v>175.857</v>
      </c>
      <c r="BP657" s="13">
        <v>4.6448099999999997</v>
      </c>
      <c r="BQ657" s="13">
        <v>0.30357899999999999</v>
      </c>
      <c r="BR657" s="13">
        <v>43.016399999999997</v>
      </c>
      <c r="BS657" s="13">
        <v>1.1078300000000001</v>
      </c>
      <c r="BT657" s="13" t="s">
        <v>255</v>
      </c>
      <c r="BU657" s="13" t="s">
        <v>255</v>
      </c>
      <c r="BV657" s="13" t="s">
        <v>255</v>
      </c>
      <c r="BW657" s="13" t="s">
        <v>255</v>
      </c>
      <c r="BX657" s="13">
        <v>2907.3</v>
      </c>
      <c r="BY657" s="13">
        <v>425.26600000000002</v>
      </c>
      <c r="BZ657" s="13">
        <v>15.5657</v>
      </c>
      <c r="CA657" s="13">
        <v>0.286219</v>
      </c>
      <c r="CB657" s="13">
        <v>1.4494499999999999</v>
      </c>
      <c r="CC657" s="13">
        <v>0.31983299999999998</v>
      </c>
      <c r="CD657" s="13" t="s">
        <v>255</v>
      </c>
      <c r="CE657" s="13" t="s">
        <v>255</v>
      </c>
      <c r="CF657" s="13">
        <v>2201.78857421875</v>
      </c>
      <c r="CG657" s="13">
        <v>9.2922191619873047</v>
      </c>
      <c r="CH657" s="13">
        <v>49.777969360351563</v>
      </c>
      <c r="CI657" s="13">
        <v>79.182121276855469</v>
      </c>
      <c r="CJ657" s="13">
        <v>16.910795211791992</v>
      </c>
      <c r="CK657" s="13">
        <v>272.01681518554687</v>
      </c>
      <c r="CL657" s="13">
        <v>5066.49755859375</v>
      </c>
      <c r="CM657" s="13">
        <v>2.2318871021270752</v>
      </c>
      <c r="CN657" s="13">
        <v>17.497100830078125</v>
      </c>
      <c r="CO657" s="13">
        <v>7.4141178131103516</v>
      </c>
      <c r="CP657" s="13">
        <v>81.093146618120542</v>
      </c>
      <c r="CQ657" s="13">
        <v>53.979569999999995</v>
      </c>
      <c r="CR657" s="13" t="s">
        <v>255</v>
      </c>
      <c r="CS657" s="13" t="s">
        <v>255</v>
      </c>
      <c r="CT657" s="13" t="s">
        <v>255</v>
      </c>
      <c r="CU657" s="13" t="s">
        <v>255</v>
      </c>
      <c r="CV657" s="13">
        <v>7.0998899999999994</v>
      </c>
      <c r="CW657" s="13" t="s">
        <v>255</v>
      </c>
      <c r="CX657" s="13">
        <v>25.786840000000002</v>
      </c>
      <c r="CY657" s="13" t="s">
        <v>255</v>
      </c>
      <c r="CZ657" s="13" t="s">
        <v>255</v>
      </c>
      <c r="DA657" s="13">
        <v>10.74915</v>
      </c>
      <c r="DB657" s="13">
        <v>43.016399999999997</v>
      </c>
      <c r="DC657" s="13">
        <v>86.65227999999999</v>
      </c>
      <c r="DD657" s="13">
        <v>186.77605247435068</v>
      </c>
      <c r="DE657" s="13">
        <v>3.4678536782798073</v>
      </c>
      <c r="DF657" s="13">
        <v>5.5668733176150118</v>
      </c>
      <c r="DG657" s="13">
        <v>0.96603509908254481</v>
      </c>
      <c r="DH657" s="13">
        <v>0.97663792918602044</v>
      </c>
      <c r="DI657" s="13">
        <v>0.97120725625304294</v>
      </c>
      <c r="DJ657" s="13">
        <v>0.98186685396651474</v>
      </c>
      <c r="DK657" s="13">
        <v>50192.16924639135</v>
      </c>
      <c r="DL657" s="13">
        <v>6.3906654720545557</v>
      </c>
      <c r="DM657" s="13">
        <v>108387.05931397839</v>
      </c>
      <c r="DN657" s="13">
        <v>2.3010826824693971</v>
      </c>
      <c r="DO657" s="13">
        <v>2.1594416209012737</v>
      </c>
      <c r="DP657" s="13">
        <v>0.38830232791900637</v>
      </c>
      <c r="DQ657" s="13">
        <v>854.95962895461059</v>
      </c>
      <c r="DR657" s="13">
        <v>18290.063094450743</v>
      </c>
      <c r="DS657" s="13">
        <v>5.9260079505610523</v>
      </c>
      <c r="DT657" s="13">
        <v>5.9260079505610523</v>
      </c>
      <c r="DU657" s="13">
        <v>100.00075920316708</v>
      </c>
      <c r="DV657" s="13">
        <v>17.326497473559652</v>
      </c>
      <c r="DW657" s="13">
        <v>6.3906654720545557</v>
      </c>
      <c r="DX657" s="13">
        <v>873.06877219452281</v>
      </c>
      <c r="DY657" s="13">
        <v>996.00141593049091</v>
      </c>
      <c r="DZ657" s="13">
        <v>272.1691917793467</v>
      </c>
      <c r="EA657" s="13">
        <v>310.41156280075779</v>
      </c>
      <c r="EB657" s="13">
        <v>18.728744908974271</v>
      </c>
      <c r="EC657" s="13">
        <v>1930.0015644869732</v>
      </c>
      <c r="ED657" s="13">
        <v>2.6251261407347668</v>
      </c>
      <c r="EE657" s="13">
        <v>3.1003172282493947E-2</v>
      </c>
      <c r="EF657" s="13">
        <v>500</v>
      </c>
      <c r="EG657" s="13">
        <v>10696.448390677026</v>
      </c>
      <c r="EH657" s="13">
        <v>60888.617637068375</v>
      </c>
      <c r="EI657" s="13">
        <v>4.437263776167466E-2</v>
      </c>
      <c r="EJ657" s="13">
        <v>20</v>
      </c>
      <c r="EK657" s="13">
        <v>2.1816615649929121</v>
      </c>
      <c r="EL657" s="13">
        <v>7.7525795799774331</v>
      </c>
      <c r="EM657" s="13">
        <v>7.4999999999999997E-2</v>
      </c>
      <c r="EN657" s="13">
        <v>10.874039459228516</v>
      </c>
      <c r="EO657" s="13">
        <v>0.30072161128699021</v>
      </c>
    </row>
    <row r="658" spans="1:145">
      <c r="A658" s="12">
        <v>40480.68472222222</v>
      </c>
      <c r="B658" s="13">
        <v>45</v>
      </c>
      <c r="C658" s="13" t="s">
        <v>62</v>
      </c>
      <c r="D658" s="13" t="s">
        <v>85</v>
      </c>
      <c r="E658" s="12">
        <v>40480.684027777781</v>
      </c>
      <c r="F658" s="12">
        <v>40480.697916666664</v>
      </c>
      <c r="G658" s="13" t="s">
        <v>28</v>
      </c>
      <c r="H658" s="13">
        <v>2</v>
      </c>
      <c r="I658" s="13">
        <v>1.5</v>
      </c>
      <c r="J658" s="13" t="s">
        <v>255</v>
      </c>
      <c r="K658" s="13">
        <v>5</v>
      </c>
      <c r="L658" s="13" t="s">
        <v>255</v>
      </c>
      <c r="M658" s="13">
        <v>549063</v>
      </c>
      <c r="N658" s="13">
        <v>549066</v>
      </c>
      <c r="O658" s="13" t="s">
        <v>255</v>
      </c>
      <c r="P658" s="13">
        <v>0.34043907293590642</v>
      </c>
      <c r="Q658" s="13">
        <v>5.3340460161990892E-3</v>
      </c>
      <c r="R658" s="13">
        <v>2.0800541756890047</v>
      </c>
      <c r="S658" s="13" t="s">
        <v>255</v>
      </c>
      <c r="T658" s="13">
        <v>0.48374507066109823</v>
      </c>
      <c r="U658" s="13">
        <v>1.5342536107459788</v>
      </c>
      <c r="V658" s="13" t="s">
        <v>255</v>
      </c>
      <c r="W658" s="13" t="s">
        <v>255</v>
      </c>
      <c r="X658" s="13">
        <v>2.7440158014731493</v>
      </c>
      <c r="Y658" s="13">
        <v>1.8581603135362824E-2</v>
      </c>
      <c r="Z658" s="13">
        <v>13.091967736367707</v>
      </c>
      <c r="AA658" s="13">
        <v>3.7835840155008252E-2</v>
      </c>
      <c r="AB658" s="13" t="s">
        <v>255</v>
      </c>
      <c r="AC658" s="13">
        <v>75.101672568930383</v>
      </c>
      <c r="AD658" s="13" t="s">
        <v>255</v>
      </c>
      <c r="AE658" s="13">
        <v>4.1463054643520236E-2</v>
      </c>
      <c r="AF658" s="13">
        <v>4.2813912379328585</v>
      </c>
      <c r="AG658" s="13" t="s">
        <v>255</v>
      </c>
      <c r="AH658" s="13" t="s">
        <v>255</v>
      </c>
      <c r="AI658" s="13">
        <v>0.2334133087439107</v>
      </c>
      <c r="AJ658" s="13">
        <v>6.592075737000761E-3</v>
      </c>
      <c r="AK658" s="13" t="s">
        <v>255</v>
      </c>
      <c r="AL658" s="13">
        <v>100</v>
      </c>
      <c r="AM658" s="13">
        <v>900</v>
      </c>
      <c r="AN658" s="13">
        <v>6.7279099999999996</v>
      </c>
      <c r="AO658" s="13">
        <v>2.8228</v>
      </c>
      <c r="AP658" s="13">
        <v>17986.099999999999</v>
      </c>
      <c r="AQ658" s="13">
        <v>287.815</v>
      </c>
      <c r="AR658" s="13" t="s">
        <v>255</v>
      </c>
      <c r="AS658" s="13" t="s">
        <v>255</v>
      </c>
      <c r="AT658" s="13" t="s">
        <v>255</v>
      </c>
      <c r="AU658" s="13" t="s">
        <v>255</v>
      </c>
      <c r="AV658" s="13" t="s">
        <v>255</v>
      </c>
      <c r="AW658" s="13" t="s">
        <v>255</v>
      </c>
      <c r="AX658" s="13" t="s">
        <v>255</v>
      </c>
      <c r="AY658" s="13" t="s">
        <v>255</v>
      </c>
      <c r="AZ658" s="13">
        <v>135302</v>
      </c>
      <c r="BA658" s="13">
        <v>2279.2199999999998</v>
      </c>
      <c r="BB658" s="13" t="s">
        <v>255</v>
      </c>
      <c r="BC658" s="13" t="s">
        <v>255</v>
      </c>
      <c r="BD658" s="13" t="s">
        <v>255</v>
      </c>
      <c r="BE658" s="13" t="s">
        <v>255</v>
      </c>
      <c r="BF658" s="13">
        <v>31.204799999999999</v>
      </c>
      <c r="BG658" s="13">
        <v>5.9831399999999997</v>
      </c>
      <c r="BH658" s="13" t="s">
        <v>255</v>
      </c>
      <c r="BI658" s="13" t="s">
        <v>255</v>
      </c>
      <c r="BJ658" s="13" t="s">
        <v>255</v>
      </c>
      <c r="BK658" s="13" t="s">
        <v>255</v>
      </c>
      <c r="BL658" s="13">
        <v>10.2364</v>
      </c>
      <c r="BM658" s="13">
        <v>1.9456500000000001</v>
      </c>
      <c r="BN658" s="13">
        <v>12207</v>
      </c>
      <c r="BO658" s="13">
        <v>476.762</v>
      </c>
      <c r="BP658" s="13" t="s">
        <v>255</v>
      </c>
      <c r="BQ658" s="13" t="s">
        <v>255</v>
      </c>
      <c r="BR658" s="13">
        <v>167.995</v>
      </c>
      <c r="BS658" s="13">
        <v>3.948</v>
      </c>
      <c r="BT658" s="13" t="s">
        <v>255</v>
      </c>
      <c r="BU658" s="13" t="s">
        <v>255</v>
      </c>
      <c r="BV658" s="13" t="s">
        <v>255</v>
      </c>
      <c r="BW658" s="13" t="s">
        <v>255</v>
      </c>
      <c r="BX658" s="13">
        <v>18372.400000000001</v>
      </c>
      <c r="BY658" s="13">
        <v>1987.86</v>
      </c>
      <c r="BZ658" s="13">
        <v>57.9253</v>
      </c>
      <c r="CA658" s="13">
        <v>1.0825400000000001</v>
      </c>
      <c r="CB658" s="13">
        <v>5.4068100000000001</v>
      </c>
      <c r="CC658" s="13">
        <v>1.2444</v>
      </c>
      <c r="CD658" s="13" t="s">
        <v>255</v>
      </c>
      <c r="CE658" s="13" t="s">
        <v>255</v>
      </c>
      <c r="CF658" s="13">
        <v>2279.259521484375</v>
      </c>
      <c r="CG658" s="13">
        <v>8.9364337921142578</v>
      </c>
      <c r="CH658" s="13">
        <v>47.597557067871094</v>
      </c>
      <c r="CI658" s="13">
        <v>79.103759765625</v>
      </c>
      <c r="CJ658" s="13">
        <v>17.220481872558594</v>
      </c>
      <c r="CK658" s="13">
        <v>261.58419799804687</v>
      </c>
      <c r="CL658" s="13">
        <v>5168.36376953125</v>
      </c>
      <c r="CM658" s="13">
        <v>2.2824523448944092</v>
      </c>
      <c r="CN658" s="13">
        <v>152.56028747558594</v>
      </c>
      <c r="CO658" s="13">
        <v>7.581486701965332</v>
      </c>
      <c r="CP658" s="13">
        <v>81.093146618120542</v>
      </c>
      <c r="CQ658" s="13">
        <v>216.16410999999999</v>
      </c>
      <c r="CR658" s="13">
        <v>20.183729999999997</v>
      </c>
      <c r="CS658" s="13" t="s">
        <v>255</v>
      </c>
      <c r="CT658" s="13" t="s">
        <v>255</v>
      </c>
      <c r="CU658" s="13" t="s">
        <v>255</v>
      </c>
      <c r="CV658" s="13" t="s">
        <v>255</v>
      </c>
      <c r="CW658" s="13" t="s">
        <v>255</v>
      </c>
      <c r="CX658" s="13">
        <v>124.8192</v>
      </c>
      <c r="CY658" s="13" t="s">
        <v>255</v>
      </c>
      <c r="CZ658" s="13" t="s">
        <v>255</v>
      </c>
      <c r="DA658" s="13">
        <v>51.182000000000002</v>
      </c>
      <c r="DB658" s="13">
        <v>167.995</v>
      </c>
      <c r="DC658" s="13">
        <v>364.17993000000001</v>
      </c>
      <c r="DD658" s="13">
        <v>317.17401549927234</v>
      </c>
      <c r="DE658" s="13">
        <v>3.7317736809304396</v>
      </c>
      <c r="DF658" s="13">
        <v>6.2870616121107705</v>
      </c>
      <c r="DG658" s="13">
        <v>0.97754102995346592</v>
      </c>
      <c r="DH658" s="13">
        <v>0.985300749971037</v>
      </c>
      <c r="DI658" s="13">
        <v>0.98062306373361241</v>
      </c>
      <c r="DJ658" s="13">
        <v>0.98840724893319198</v>
      </c>
      <c r="DK658" s="13">
        <v>51023.80711729046</v>
      </c>
      <c r="DL658" s="13">
        <v>6.4965528944673654</v>
      </c>
      <c r="DM658" s="13">
        <v>110566.27265007197</v>
      </c>
      <c r="DN658" s="13">
        <v>2.2675626539295255</v>
      </c>
      <c r="DO658" s="13">
        <v>2.1669545825129997</v>
      </c>
      <c r="DP658" s="13">
        <v>0.3903772285461426</v>
      </c>
      <c r="DQ658" s="13">
        <v>889.77101513447747</v>
      </c>
      <c r="DR658" s="13">
        <v>19034.779485812491</v>
      </c>
      <c r="DS658" s="13">
        <v>5.8086447879515584</v>
      </c>
      <c r="DT658" s="13">
        <v>5.8086447879515584</v>
      </c>
      <c r="DU658" s="13">
        <v>100.00075920316708</v>
      </c>
      <c r="DV658" s="13">
        <v>17.326497473559652</v>
      </c>
      <c r="DW658" s="13">
        <v>6.4965528944673654</v>
      </c>
      <c r="DX658" s="13">
        <v>873.06877219452281</v>
      </c>
      <c r="DY658" s="13">
        <v>996.00141593049091</v>
      </c>
      <c r="DZ658" s="13">
        <v>274.9120330022094</v>
      </c>
      <c r="EA658" s="13">
        <v>313.54255660895927</v>
      </c>
      <c r="EB658" s="13">
        <v>18.728744908974271</v>
      </c>
      <c r="EC658" s="13">
        <v>1997.9095603661856</v>
      </c>
      <c r="ED658" s="13">
        <v>2.58688574901457</v>
      </c>
      <c r="EE658" s="13">
        <v>6.5235495488833572E-3</v>
      </c>
      <c r="EF658" s="13">
        <v>500</v>
      </c>
      <c r="EG658" s="13">
        <v>10696.448390677026</v>
      </c>
      <c r="EH658" s="13">
        <v>61720.255507967486</v>
      </c>
      <c r="EI658" s="13">
        <v>4.502994193090467E-2</v>
      </c>
      <c r="EJ658" s="13">
        <v>20</v>
      </c>
      <c r="EK658" s="13">
        <v>2.1816615649929121</v>
      </c>
      <c r="EL658" s="13">
        <v>7.8584670023902436</v>
      </c>
      <c r="EM658" s="13">
        <v>7.4999999999999997E-2</v>
      </c>
      <c r="EN658" s="13">
        <v>11.119513829549154</v>
      </c>
      <c r="EO658" s="13">
        <v>0.29987771482236159</v>
      </c>
    </row>
    <row r="659" spans="1:145">
      <c r="A659" s="12">
        <v>40480.685416666667</v>
      </c>
      <c r="B659" s="13">
        <v>45</v>
      </c>
      <c r="C659" s="13" t="s">
        <v>62</v>
      </c>
      <c r="D659" s="13" t="s">
        <v>85</v>
      </c>
      <c r="E659" s="12">
        <v>40480.684027777781</v>
      </c>
      <c r="F659" s="12">
        <v>40480.697916666664</v>
      </c>
      <c r="G659" s="13" t="s">
        <v>28</v>
      </c>
      <c r="H659" s="13">
        <v>2</v>
      </c>
      <c r="I659" s="13">
        <v>1.5</v>
      </c>
      <c r="J659" s="13" t="s">
        <v>255</v>
      </c>
      <c r="K659" s="13">
        <v>5</v>
      </c>
      <c r="L659" s="13" t="s">
        <v>255</v>
      </c>
      <c r="M659" s="13">
        <v>549063</v>
      </c>
      <c r="N659" s="13">
        <v>549066</v>
      </c>
      <c r="O659" s="13" t="s">
        <v>255</v>
      </c>
      <c r="P659" s="13">
        <v>0.34043907293590642</v>
      </c>
      <c r="Q659" s="13">
        <v>5.3340460161990892E-3</v>
      </c>
      <c r="R659" s="13">
        <v>2.0800541756890047</v>
      </c>
      <c r="S659" s="13" t="s">
        <v>255</v>
      </c>
      <c r="T659" s="13">
        <v>0.48374507066109823</v>
      </c>
      <c r="U659" s="13">
        <v>1.5342536107459788</v>
      </c>
      <c r="V659" s="13" t="s">
        <v>255</v>
      </c>
      <c r="W659" s="13" t="s">
        <v>255</v>
      </c>
      <c r="X659" s="13">
        <v>2.7440158014731493</v>
      </c>
      <c r="Y659" s="13">
        <v>1.8581603135362824E-2</v>
      </c>
      <c r="Z659" s="13">
        <v>13.091967736367707</v>
      </c>
      <c r="AA659" s="13">
        <v>3.7835840155008252E-2</v>
      </c>
      <c r="AB659" s="13" t="s">
        <v>255</v>
      </c>
      <c r="AC659" s="13">
        <v>75.101672568930383</v>
      </c>
      <c r="AD659" s="13" t="s">
        <v>255</v>
      </c>
      <c r="AE659" s="13">
        <v>4.1463054643520236E-2</v>
      </c>
      <c r="AF659" s="13">
        <v>4.2813912379328585</v>
      </c>
      <c r="AG659" s="13" t="s">
        <v>255</v>
      </c>
      <c r="AH659" s="13" t="s">
        <v>255</v>
      </c>
      <c r="AI659" s="13">
        <v>0.2334133087439107</v>
      </c>
      <c r="AJ659" s="13">
        <v>6.592075737000761E-3</v>
      </c>
      <c r="AK659" s="13" t="s">
        <v>255</v>
      </c>
      <c r="AL659" s="13">
        <v>100</v>
      </c>
      <c r="AM659" s="13">
        <v>900</v>
      </c>
      <c r="AN659" s="13" t="s">
        <v>255</v>
      </c>
      <c r="AO659" s="13" t="s">
        <v>255</v>
      </c>
      <c r="AP659" s="13">
        <v>12346.3</v>
      </c>
      <c r="AQ659" s="13">
        <v>195.21700000000001</v>
      </c>
      <c r="AR659" s="13" t="s">
        <v>255</v>
      </c>
      <c r="AS659" s="13" t="s">
        <v>255</v>
      </c>
      <c r="AT659" s="13" t="s">
        <v>255</v>
      </c>
      <c r="AU659" s="13" t="s">
        <v>255</v>
      </c>
      <c r="AV659" s="13">
        <v>6.7743799999999998</v>
      </c>
      <c r="AW659" s="13">
        <v>0.430865</v>
      </c>
      <c r="AX659" s="13">
        <v>3.16723</v>
      </c>
      <c r="AY659" s="13">
        <v>1.4267099999999999</v>
      </c>
      <c r="AZ659" s="13">
        <v>69563.899999999994</v>
      </c>
      <c r="BA659" s="13">
        <v>1190.8399999999999</v>
      </c>
      <c r="BB659" s="13" t="s">
        <v>255</v>
      </c>
      <c r="BC659" s="13" t="s">
        <v>255</v>
      </c>
      <c r="BD659" s="13" t="s">
        <v>255</v>
      </c>
      <c r="BE659" s="13" t="s">
        <v>255</v>
      </c>
      <c r="BF659" s="13">
        <v>37.320599999999999</v>
      </c>
      <c r="BG659" s="13">
        <v>5.85656</v>
      </c>
      <c r="BH659" s="13">
        <v>7.6561399999999997</v>
      </c>
      <c r="BI659" s="13">
        <v>3.48387</v>
      </c>
      <c r="BJ659" s="13" t="s">
        <v>255</v>
      </c>
      <c r="BK659" s="13" t="s">
        <v>255</v>
      </c>
      <c r="BL659" s="13">
        <v>9.3227899999999995</v>
      </c>
      <c r="BM659" s="13">
        <v>1.43205</v>
      </c>
      <c r="BN659" s="13">
        <v>6499.07</v>
      </c>
      <c r="BO659" s="13">
        <v>259.76600000000002</v>
      </c>
      <c r="BP659" s="13" t="s">
        <v>255</v>
      </c>
      <c r="BQ659" s="13" t="s">
        <v>255</v>
      </c>
      <c r="BR659" s="13">
        <v>237.90600000000001</v>
      </c>
      <c r="BS659" s="13">
        <v>4.7892999999999999</v>
      </c>
      <c r="BT659" s="13" t="s">
        <v>255</v>
      </c>
      <c r="BU659" s="13" t="s">
        <v>255</v>
      </c>
      <c r="BV659" s="13" t="s">
        <v>255</v>
      </c>
      <c r="BW659" s="13" t="s">
        <v>255</v>
      </c>
      <c r="BX659" s="13">
        <v>12641.9</v>
      </c>
      <c r="BY659" s="13">
        <v>626.44600000000003</v>
      </c>
      <c r="BZ659" s="13">
        <v>65.569100000000006</v>
      </c>
      <c r="CA659" s="13">
        <v>0.599271</v>
      </c>
      <c r="CB659" s="13">
        <v>3.2505000000000002</v>
      </c>
      <c r="CC659" s="13">
        <v>0.68701000000000001</v>
      </c>
      <c r="CD659" s="13" t="s">
        <v>255</v>
      </c>
      <c r="CE659" s="13" t="s">
        <v>255</v>
      </c>
      <c r="CF659" s="13">
        <v>2137.218505859375</v>
      </c>
      <c r="CG659" s="13">
        <v>8.8630828857421875</v>
      </c>
      <c r="CH659" s="13">
        <v>47.418418884277344</v>
      </c>
      <c r="CI659" s="13">
        <v>79.018928527832031</v>
      </c>
      <c r="CJ659" s="13">
        <v>17.059137344360352</v>
      </c>
      <c r="CK659" s="13">
        <v>263.68588256835937</v>
      </c>
      <c r="CL659" s="13">
        <v>5239.1669921875</v>
      </c>
      <c r="CM659" s="13">
        <v>2.3405344486236572</v>
      </c>
      <c r="CN659" s="13">
        <v>354.93984985351562</v>
      </c>
      <c r="CO659" s="13">
        <v>7.003995418548584</v>
      </c>
      <c r="CP659" s="13">
        <v>81.093146618120542</v>
      </c>
      <c r="CQ659" s="13">
        <v>302.14714000000004</v>
      </c>
      <c r="CR659" s="13" t="s">
        <v>255</v>
      </c>
      <c r="CS659" s="13" t="s">
        <v>255</v>
      </c>
      <c r="CT659" s="13" t="s">
        <v>255</v>
      </c>
      <c r="CU659" s="13">
        <v>13.54876</v>
      </c>
      <c r="CV659" s="13">
        <v>9.50169</v>
      </c>
      <c r="CW659" s="13" t="s">
        <v>255</v>
      </c>
      <c r="CX659" s="13">
        <v>149.2824</v>
      </c>
      <c r="CY659" s="13">
        <v>22.968419999999998</v>
      </c>
      <c r="CZ659" s="13" t="s">
        <v>255</v>
      </c>
      <c r="DA659" s="13">
        <v>46.613949999999996</v>
      </c>
      <c r="DB659" s="13">
        <v>237.90600000000001</v>
      </c>
      <c r="DC659" s="13">
        <v>479.82122000000004</v>
      </c>
      <c r="DD659" s="13">
        <v>192.8027073728326</v>
      </c>
      <c r="DE659" s="13">
        <v>4.6080720949349621</v>
      </c>
      <c r="DF659" s="13">
        <v>7.3177948149356942</v>
      </c>
      <c r="DG659" s="13">
        <v>0.95864273048020676</v>
      </c>
      <c r="DH659" s="13">
        <v>0.97173504327749494</v>
      </c>
      <c r="DI659" s="13">
        <v>0.96361487399179369</v>
      </c>
      <c r="DJ659" s="13">
        <v>0.97677509202223789</v>
      </c>
      <c r="DK659" s="13">
        <v>48296.564906968444</v>
      </c>
      <c r="DL659" s="13">
        <v>6.1493096314420734</v>
      </c>
      <c r="DM659" s="13">
        <v>112080.95868414435</v>
      </c>
      <c r="DN659" s="13">
        <v>2.451395109027859</v>
      </c>
      <c r="DO659" s="13">
        <v>2.3206817896892042</v>
      </c>
      <c r="DP659" s="13">
        <v>0.38929622020721438</v>
      </c>
      <c r="DQ659" s="13">
        <v>832.01108608796494</v>
      </c>
      <c r="DR659" s="13">
        <v>17799.127285622115</v>
      </c>
      <c r="DS659" s="13">
        <v>6.2969918067096353</v>
      </c>
      <c r="DT659" s="13">
        <v>6.2969918067096344</v>
      </c>
      <c r="DU659" s="13">
        <v>100.00075920316708</v>
      </c>
      <c r="DV659" s="13">
        <v>17.326497473559652</v>
      </c>
      <c r="DW659" s="13">
        <v>6.1493096314420734</v>
      </c>
      <c r="DX659" s="13">
        <v>873.06877219452281</v>
      </c>
      <c r="DY659" s="13">
        <v>996.00141593049091</v>
      </c>
      <c r="DZ659" s="13">
        <v>260.47064290584632</v>
      </c>
      <c r="EA659" s="13">
        <v>297.06693434601027</v>
      </c>
      <c r="EB659" s="13">
        <v>18.728744908974271</v>
      </c>
      <c r="EC659" s="13">
        <v>1873.4019734036904</v>
      </c>
      <c r="ED659" s="13">
        <v>2.7966058894817536</v>
      </c>
      <c r="EE659" s="13">
        <v>4.7365532461781511E-2</v>
      </c>
      <c r="EF659" s="13">
        <v>500</v>
      </c>
      <c r="EG659" s="13">
        <v>10696.448390677026</v>
      </c>
      <c r="EH659" s="13">
        <v>58993.01329764547</v>
      </c>
      <c r="EI659" s="13">
        <v>4.4703912521868616E-2</v>
      </c>
      <c r="EJ659" s="13">
        <v>20</v>
      </c>
      <c r="EK659" s="13">
        <v>2.1816615649929121</v>
      </c>
      <c r="EL659" s="13">
        <v>7.5112237393649508</v>
      </c>
      <c r="EM659" s="13">
        <v>7.4999999999999997E-2</v>
      </c>
      <c r="EN659" s="13">
        <v>10.272526613871257</v>
      </c>
      <c r="EO659" s="13">
        <v>0.31867729219649105</v>
      </c>
    </row>
    <row r="660" spans="1:145">
      <c r="A660" s="12">
        <v>40480.686111111114</v>
      </c>
      <c r="B660" s="13">
        <v>45</v>
      </c>
      <c r="C660" s="13" t="s">
        <v>62</v>
      </c>
      <c r="D660" s="13" t="s">
        <v>85</v>
      </c>
      <c r="E660" s="12">
        <v>40480.684027777781</v>
      </c>
      <c r="F660" s="12">
        <v>40480.697916666664</v>
      </c>
      <c r="G660" s="13" t="s">
        <v>28</v>
      </c>
      <c r="H660" s="13">
        <v>2</v>
      </c>
      <c r="I660" s="13">
        <v>1.5</v>
      </c>
      <c r="J660" s="13" t="s">
        <v>255</v>
      </c>
      <c r="K660" s="13">
        <v>5</v>
      </c>
      <c r="L660" s="13" t="s">
        <v>255</v>
      </c>
      <c r="M660" s="13">
        <v>549063</v>
      </c>
      <c r="N660" s="13">
        <v>549066</v>
      </c>
      <c r="O660" s="13" t="s">
        <v>255</v>
      </c>
      <c r="P660" s="13">
        <v>0.34043907293590642</v>
      </c>
      <c r="Q660" s="13">
        <v>5.3340460161990892E-3</v>
      </c>
      <c r="R660" s="13">
        <v>2.0800541756890047</v>
      </c>
      <c r="S660" s="13" t="s">
        <v>255</v>
      </c>
      <c r="T660" s="13">
        <v>0.48374507066109823</v>
      </c>
      <c r="U660" s="13">
        <v>1.5342536107459788</v>
      </c>
      <c r="V660" s="13" t="s">
        <v>255</v>
      </c>
      <c r="W660" s="13" t="s">
        <v>255</v>
      </c>
      <c r="X660" s="13">
        <v>2.7440158014731493</v>
      </c>
      <c r="Y660" s="13">
        <v>1.8581603135362824E-2</v>
      </c>
      <c r="Z660" s="13">
        <v>13.091967736367707</v>
      </c>
      <c r="AA660" s="13">
        <v>3.7835840155008252E-2</v>
      </c>
      <c r="AB660" s="13" t="s">
        <v>255</v>
      </c>
      <c r="AC660" s="13">
        <v>75.101672568930383</v>
      </c>
      <c r="AD660" s="13" t="s">
        <v>255</v>
      </c>
      <c r="AE660" s="13">
        <v>4.1463054643520236E-2</v>
      </c>
      <c r="AF660" s="13">
        <v>4.2813912379328585</v>
      </c>
      <c r="AG660" s="13" t="s">
        <v>255</v>
      </c>
      <c r="AH660" s="13" t="s">
        <v>255</v>
      </c>
      <c r="AI660" s="13">
        <v>0.2334133087439107</v>
      </c>
      <c r="AJ660" s="13">
        <v>6.592075737000761E-3</v>
      </c>
      <c r="AK660" s="13" t="s">
        <v>255</v>
      </c>
      <c r="AL660" s="13">
        <v>100</v>
      </c>
      <c r="AM660" s="13">
        <v>900</v>
      </c>
      <c r="AN660" s="13">
        <v>6.9758800000000001</v>
      </c>
      <c r="AO660" s="13">
        <v>2.6215299999999999</v>
      </c>
      <c r="AP660" s="13">
        <v>19837.3</v>
      </c>
      <c r="AQ660" s="13">
        <v>329.67899999999997</v>
      </c>
      <c r="AR660" s="13" t="s">
        <v>255</v>
      </c>
      <c r="AS660" s="13" t="s">
        <v>255</v>
      </c>
      <c r="AT660" s="13" t="s">
        <v>255</v>
      </c>
      <c r="AU660" s="13" t="s">
        <v>255</v>
      </c>
      <c r="AV660" s="13">
        <v>5.8651400000000002</v>
      </c>
      <c r="AW660" s="13">
        <v>0.90979299999999996</v>
      </c>
      <c r="AX660" s="13">
        <v>6.6810900000000002</v>
      </c>
      <c r="AY660" s="13">
        <v>3.0125099999999998</v>
      </c>
      <c r="AZ660" s="13">
        <v>130584</v>
      </c>
      <c r="BA660" s="13">
        <v>2299.16</v>
      </c>
      <c r="BB660" s="13" t="s">
        <v>255</v>
      </c>
      <c r="BC660" s="13" t="s">
        <v>255</v>
      </c>
      <c r="BD660" s="13" t="s">
        <v>255</v>
      </c>
      <c r="BE660" s="13" t="s">
        <v>255</v>
      </c>
      <c r="BF660" s="13">
        <v>26.138000000000002</v>
      </c>
      <c r="BG660" s="13">
        <v>5.56637</v>
      </c>
      <c r="BH660" s="13" t="s">
        <v>255</v>
      </c>
      <c r="BI660" s="13" t="s">
        <v>255</v>
      </c>
      <c r="BJ660" s="13" t="s">
        <v>255</v>
      </c>
      <c r="BK660" s="13" t="s">
        <v>255</v>
      </c>
      <c r="BL660" s="13">
        <v>8.80776</v>
      </c>
      <c r="BM660" s="13">
        <v>1.63103</v>
      </c>
      <c r="BN660" s="13">
        <v>14317.1</v>
      </c>
      <c r="BO660" s="13">
        <v>430.495</v>
      </c>
      <c r="BP660" s="13" t="s">
        <v>255</v>
      </c>
      <c r="BQ660" s="13" t="s">
        <v>255</v>
      </c>
      <c r="BR660" s="13">
        <v>190.792</v>
      </c>
      <c r="BS660" s="13">
        <v>3.87873</v>
      </c>
      <c r="BT660" s="13" t="s">
        <v>255</v>
      </c>
      <c r="BU660" s="13" t="s">
        <v>255</v>
      </c>
      <c r="BV660" s="13" t="s">
        <v>255</v>
      </c>
      <c r="BW660" s="13" t="s">
        <v>255</v>
      </c>
      <c r="BX660" s="13">
        <v>20090.8</v>
      </c>
      <c r="BY660" s="13">
        <v>1077.81</v>
      </c>
      <c r="BZ660" s="13">
        <v>78.819100000000006</v>
      </c>
      <c r="CA660" s="13">
        <v>0.744722</v>
      </c>
      <c r="CB660" s="13">
        <v>4.1095199999999998</v>
      </c>
      <c r="CC660" s="13">
        <v>0.82866300000000004</v>
      </c>
      <c r="CD660" s="13" t="s">
        <v>255</v>
      </c>
      <c r="CE660" s="13" t="s">
        <v>255</v>
      </c>
      <c r="CF660" s="13">
        <v>2172.827880859375</v>
      </c>
      <c r="CG660" s="13">
        <v>9.2100553512573242</v>
      </c>
      <c r="CH660" s="13">
        <v>49.237205505371094</v>
      </c>
      <c r="CI660" s="13">
        <v>79.005096435546875</v>
      </c>
      <c r="CJ660" s="13">
        <v>17.06890869140625</v>
      </c>
      <c r="CK660" s="13">
        <v>267.45382690429687</v>
      </c>
      <c r="CL660" s="13">
        <v>5293.4873046875</v>
      </c>
      <c r="CM660" s="13">
        <v>2.4049506187438965</v>
      </c>
      <c r="CN660" s="13">
        <v>212.92855834960937</v>
      </c>
      <c r="CO660" s="13">
        <v>7.4141578674316406</v>
      </c>
      <c r="CP660" s="13">
        <v>81.093146618120542</v>
      </c>
      <c r="CQ660" s="13">
        <v>245.25987000000001</v>
      </c>
      <c r="CR660" s="13">
        <v>20.92764</v>
      </c>
      <c r="CS660" s="13" t="s">
        <v>255</v>
      </c>
      <c r="CT660" s="13" t="s">
        <v>255</v>
      </c>
      <c r="CU660" s="13">
        <v>11.73028</v>
      </c>
      <c r="CV660" s="13">
        <v>20.04327</v>
      </c>
      <c r="CW660" s="13" t="s">
        <v>255</v>
      </c>
      <c r="CX660" s="13">
        <v>104.55200000000001</v>
      </c>
      <c r="CY660" s="13" t="s">
        <v>255</v>
      </c>
      <c r="CZ660" s="13" t="s">
        <v>255</v>
      </c>
      <c r="DA660" s="13">
        <v>44.038800000000002</v>
      </c>
      <c r="DB660" s="13">
        <v>190.792</v>
      </c>
      <c r="DC660" s="13">
        <v>392.08399000000003</v>
      </c>
      <c r="DD660" s="13">
        <v>254.89760730584337</v>
      </c>
      <c r="DE660" s="13">
        <v>3.1116806713093652</v>
      </c>
      <c r="DF660" s="13">
        <v>4.9744794091787394</v>
      </c>
      <c r="DG660" s="13">
        <v>0.97709805029579389</v>
      </c>
      <c r="DH660" s="13">
        <v>0.98412535433218873</v>
      </c>
      <c r="DI660" s="13">
        <v>0.98093134657747849</v>
      </c>
      <c r="DJ660" s="13">
        <v>0.9879862197390239</v>
      </c>
      <c r="DK660" s="13">
        <v>49073.151846726527</v>
      </c>
      <c r="DL660" s="13">
        <v>6.2481877516045587</v>
      </c>
      <c r="DM660" s="13">
        <v>113243.02752258776</v>
      </c>
      <c r="DN660" s="13">
        <v>2.4362202599286755</v>
      </c>
      <c r="DO660" s="13">
        <v>2.3076371347878228</v>
      </c>
      <c r="DP660" s="13">
        <v>0.3893616882324219</v>
      </c>
      <c r="DQ660" s="13">
        <v>846.01593192988196</v>
      </c>
      <c r="DR660" s="13">
        <v>18098.731507157023</v>
      </c>
      <c r="DS660" s="13">
        <v>6.2569593608152356</v>
      </c>
      <c r="DT660" s="13">
        <v>6.2569593608152347</v>
      </c>
      <c r="DU660" s="13">
        <v>100.00075920316708</v>
      </c>
      <c r="DV660" s="13">
        <v>17.326497473559652</v>
      </c>
      <c r="DW660" s="13">
        <v>6.2481877516045587</v>
      </c>
      <c r="DX660" s="13">
        <v>873.06877219452281</v>
      </c>
      <c r="DY660" s="13">
        <v>996.00141593049091</v>
      </c>
      <c r="DZ660" s="13">
        <v>261.60038141891584</v>
      </c>
      <c r="EA660" s="13">
        <v>298.35670489383767</v>
      </c>
      <c r="EB660" s="13">
        <v>18.728744908974271</v>
      </c>
      <c r="EC660" s="13">
        <v>1904.6157558100188</v>
      </c>
      <c r="ED660" s="13">
        <v>2.7792940851926429</v>
      </c>
      <c r="EE660" s="13">
        <v>1.3002196777375474E-2</v>
      </c>
      <c r="EF660" s="13">
        <v>500</v>
      </c>
      <c r="EG660" s="13">
        <v>10696.448390677026</v>
      </c>
      <c r="EH660" s="13">
        <v>59769.600237403552</v>
      </c>
      <c r="EI660" s="13">
        <v>4.4718851560709136E-2</v>
      </c>
      <c r="EJ660" s="13">
        <v>20</v>
      </c>
      <c r="EK660" s="13">
        <v>2.1816615649929121</v>
      </c>
      <c r="EL660" s="13">
        <v>7.610101859527437</v>
      </c>
      <c r="EM660" s="13">
        <v>7.4999999999999997E-2</v>
      </c>
      <c r="EN660" s="13">
        <v>10.874098205566407</v>
      </c>
      <c r="EO660" s="13">
        <v>0.29202754410947801</v>
      </c>
    </row>
    <row r="661" spans="1:145">
      <c r="A661" s="12">
        <v>40480.686805555553</v>
      </c>
      <c r="B661" s="13">
        <v>45</v>
      </c>
      <c r="C661" s="13" t="s">
        <v>62</v>
      </c>
      <c r="D661" s="13" t="s">
        <v>85</v>
      </c>
      <c r="E661" s="12">
        <v>40480.684027777781</v>
      </c>
      <c r="F661" s="12">
        <v>40480.697916666664</v>
      </c>
      <c r="G661" s="13" t="s">
        <v>28</v>
      </c>
      <c r="H661" s="13">
        <v>2</v>
      </c>
      <c r="I661" s="13">
        <v>1.5</v>
      </c>
      <c r="J661" s="13" t="s">
        <v>255</v>
      </c>
      <c r="K661" s="13">
        <v>5</v>
      </c>
      <c r="L661" s="13" t="s">
        <v>255</v>
      </c>
      <c r="M661" s="13">
        <v>549063</v>
      </c>
      <c r="N661" s="13">
        <v>549066</v>
      </c>
      <c r="O661" s="13" t="s">
        <v>255</v>
      </c>
      <c r="P661" s="13">
        <v>0.34043907293590642</v>
      </c>
      <c r="Q661" s="13">
        <v>5.3340460161990892E-3</v>
      </c>
      <c r="R661" s="13">
        <v>2.0800541756890047</v>
      </c>
      <c r="S661" s="13" t="s">
        <v>255</v>
      </c>
      <c r="T661" s="13">
        <v>0.48374507066109823</v>
      </c>
      <c r="U661" s="13">
        <v>1.5342536107459788</v>
      </c>
      <c r="V661" s="13" t="s">
        <v>255</v>
      </c>
      <c r="W661" s="13" t="s">
        <v>255</v>
      </c>
      <c r="X661" s="13">
        <v>2.7440158014731493</v>
      </c>
      <c r="Y661" s="13">
        <v>1.8581603135362824E-2</v>
      </c>
      <c r="Z661" s="13">
        <v>13.091967736367707</v>
      </c>
      <c r="AA661" s="13">
        <v>3.7835840155008252E-2</v>
      </c>
      <c r="AB661" s="13" t="s">
        <v>255</v>
      </c>
      <c r="AC661" s="13">
        <v>75.101672568930383</v>
      </c>
      <c r="AD661" s="13" t="s">
        <v>255</v>
      </c>
      <c r="AE661" s="13">
        <v>4.1463054643520236E-2</v>
      </c>
      <c r="AF661" s="13">
        <v>4.2813912379328585</v>
      </c>
      <c r="AG661" s="13" t="s">
        <v>255</v>
      </c>
      <c r="AH661" s="13" t="s">
        <v>255</v>
      </c>
      <c r="AI661" s="13">
        <v>0.2334133087439107</v>
      </c>
      <c r="AJ661" s="13">
        <v>6.592075737000761E-3</v>
      </c>
      <c r="AK661" s="13" t="s">
        <v>255</v>
      </c>
      <c r="AL661" s="13">
        <v>100</v>
      </c>
      <c r="AM661" s="13">
        <v>900</v>
      </c>
      <c r="AN661" s="13">
        <v>4.20451</v>
      </c>
      <c r="AO661" s="13">
        <v>1.56297</v>
      </c>
      <c r="AP661" s="13">
        <v>14322.1</v>
      </c>
      <c r="AQ661" s="13">
        <v>231.505</v>
      </c>
      <c r="AR661" s="13" t="s">
        <v>255</v>
      </c>
      <c r="AS661" s="13" t="s">
        <v>255</v>
      </c>
      <c r="AT661" s="13">
        <v>6.72959</v>
      </c>
      <c r="AU661" s="13">
        <v>2.5796100000000002</v>
      </c>
      <c r="AV661" s="13">
        <v>11.348599999999999</v>
      </c>
      <c r="AW661" s="13">
        <v>0.62427100000000002</v>
      </c>
      <c r="AX661" s="13">
        <v>4.6032200000000003</v>
      </c>
      <c r="AY661" s="13">
        <v>2.0670999999999999</v>
      </c>
      <c r="AZ661" s="13">
        <v>99618</v>
      </c>
      <c r="BA661" s="13">
        <v>1463.99</v>
      </c>
      <c r="BB661" s="13" t="s">
        <v>255</v>
      </c>
      <c r="BC661" s="13" t="s">
        <v>255</v>
      </c>
      <c r="BD661" s="13" t="s">
        <v>255</v>
      </c>
      <c r="BE661" s="13" t="s">
        <v>255</v>
      </c>
      <c r="BF661" s="13">
        <v>60.718000000000004</v>
      </c>
      <c r="BG661" s="13">
        <v>9.3996099999999991</v>
      </c>
      <c r="BH661" s="13">
        <v>13.8848</v>
      </c>
      <c r="BI661" s="13">
        <v>5.01884</v>
      </c>
      <c r="BJ661" s="13" t="s">
        <v>255</v>
      </c>
      <c r="BK661" s="13" t="s">
        <v>255</v>
      </c>
      <c r="BL661" s="13">
        <v>18.05</v>
      </c>
      <c r="BM661" s="13">
        <v>2.0996600000000001</v>
      </c>
      <c r="BN661" s="13">
        <v>8624.2000000000007</v>
      </c>
      <c r="BO661" s="13">
        <v>323.69600000000003</v>
      </c>
      <c r="BP661" s="13" t="s">
        <v>255</v>
      </c>
      <c r="BQ661" s="13" t="s">
        <v>255</v>
      </c>
      <c r="BR661" s="13">
        <v>359.82900000000001</v>
      </c>
      <c r="BS661" s="13">
        <v>5.9820000000000002</v>
      </c>
      <c r="BT661" s="13" t="s">
        <v>255</v>
      </c>
      <c r="BU661" s="13" t="s">
        <v>255</v>
      </c>
      <c r="BV661" s="13" t="s">
        <v>255</v>
      </c>
      <c r="BW661" s="13" t="s">
        <v>255</v>
      </c>
      <c r="BX661" s="13">
        <v>17593.7</v>
      </c>
      <c r="BY661" s="13">
        <v>805.29700000000003</v>
      </c>
      <c r="BZ661" s="13">
        <v>95.176299999999998</v>
      </c>
      <c r="CA661" s="13">
        <v>0.738398</v>
      </c>
      <c r="CB661" s="13">
        <v>3.3489200000000001</v>
      </c>
      <c r="CC661" s="13">
        <v>0.81939099999999998</v>
      </c>
      <c r="CD661" s="13" t="s">
        <v>255</v>
      </c>
      <c r="CE661" s="13" t="s">
        <v>255</v>
      </c>
      <c r="CF661" s="13">
        <v>2282.252685546875</v>
      </c>
      <c r="CG661" s="13">
        <v>9.2587337493896484</v>
      </c>
      <c r="CH661" s="13">
        <v>49.33221435546875</v>
      </c>
      <c r="CI661" s="13">
        <v>78.904029846191406</v>
      </c>
      <c r="CJ661" s="13">
        <v>17.160543441772461</v>
      </c>
      <c r="CK661" s="13">
        <v>266.853515625</v>
      </c>
      <c r="CL661" s="13">
        <v>5330.04345703125</v>
      </c>
      <c r="CM661" s="13">
        <v>2.3968369960784912</v>
      </c>
      <c r="CN661" s="13">
        <v>11.925196647644043</v>
      </c>
      <c r="CO661" s="13">
        <v>8.4100179672241211</v>
      </c>
      <c r="CP661" s="13">
        <v>81.093146618120542</v>
      </c>
      <c r="CQ661" s="13">
        <v>479.36772000000002</v>
      </c>
      <c r="CR661" s="13">
        <v>12.613530000000001</v>
      </c>
      <c r="CS661" s="13" t="s">
        <v>255</v>
      </c>
      <c r="CT661" s="13">
        <v>26.91836</v>
      </c>
      <c r="CU661" s="13">
        <v>22.697199999999999</v>
      </c>
      <c r="CV661" s="13">
        <v>13.809660000000001</v>
      </c>
      <c r="CW661" s="13" t="s">
        <v>255</v>
      </c>
      <c r="CX661" s="13">
        <v>242.87200000000001</v>
      </c>
      <c r="CY661" s="13">
        <v>41.654400000000003</v>
      </c>
      <c r="CZ661" s="13" t="s">
        <v>255</v>
      </c>
      <c r="DA661" s="13">
        <v>90.25</v>
      </c>
      <c r="DB661" s="13">
        <v>359.82900000000001</v>
      </c>
      <c r="DC661" s="13">
        <v>810.64415000000008</v>
      </c>
      <c r="DD661" s="13">
        <v>184.85379238318785</v>
      </c>
      <c r="DE661" s="13">
        <v>5.0366290767764665</v>
      </c>
      <c r="DF661" s="13">
        <v>8.5172900186285876</v>
      </c>
      <c r="DG661" s="13">
        <v>0.95103546319223642</v>
      </c>
      <c r="DH661" s="13">
        <v>0.96837646943934008</v>
      </c>
      <c r="DI661" s="13">
        <v>0.95618026141861423</v>
      </c>
      <c r="DJ661" s="13">
        <v>0.97361507697319016</v>
      </c>
      <c r="DK661" s="13">
        <v>51269.26272839804</v>
      </c>
      <c r="DL661" s="13">
        <v>6.5278052735212961</v>
      </c>
      <c r="DM661" s="13">
        <v>114025.06951640105</v>
      </c>
      <c r="DN661" s="13">
        <v>2.3354309059577516</v>
      </c>
      <c r="DO661" s="13">
        <v>2.224043480407659</v>
      </c>
      <c r="DP661" s="13">
        <v>0.38997564105987553</v>
      </c>
      <c r="DQ661" s="13">
        <v>890.02295410676516</v>
      </c>
      <c r="DR661" s="13">
        <v>19040.169190241839</v>
      </c>
      <c r="DS661" s="13">
        <v>5.9886584187938485</v>
      </c>
      <c r="DT661" s="13">
        <v>5.9886584187938494</v>
      </c>
      <c r="DU661" s="13">
        <v>100.00075920316708</v>
      </c>
      <c r="DV661" s="13">
        <v>17.326497473559652</v>
      </c>
      <c r="DW661" s="13">
        <v>6.5278052735212961</v>
      </c>
      <c r="DX661" s="13">
        <v>873.06877219452281</v>
      </c>
      <c r="DY661" s="13">
        <v>996.00141593049091</v>
      </c>
      <c r="DZ661" s="13">
        <v>269.38739795111599</v>
      </c>
      <c r="EA661" s="13">
        <v>307.2417028702672</v>
      </c>
      <c r="EB661" s="13">
        <v>18.728744908974271</v>
      </c>
      <c r="EC661" s="13">
        <v>2000.5332506655332</v>
      </c>
      <c r="ED661" s="13">
        <v>2.6643113556138407</v>
      </c>
      <c r="EE661" s="13">
        <v>2.561963547008296E-2</v>
      </c>
      <c r="EF661" s="13">
        <v>500</v>
      </c>
      <c r="EG661" s="13">
        <v>10696.448390677026</v>
      </c>
      <c r="EH661" s="13">
        <v>61965.711119075066</v>
      </c>
      <c r="EI661" s="13">
        <v>4.48998750325066E-2</v>
      </c>
      <c r="EJ661" s="13">
        <v>20</v>
      </c>
      <c r="EK661" s="13">
        <v>2.1816615649929121</v>
      </c>
      <c r="EL661" s="13">
        <v>7.8897193814441744</v>
      </c>
      <c r="EM661" s="13">
        <v>7.4999999999999997E-2</v>
      </c>
      <c r="EN661" s="13">
        <v>12.334693018595377</v>
      </c>
      <c r="EO661" s="13">
        <v>0.24493468603346061</v>
      </c>
    </row>
    <row r="662" spans="1:145">
      <c r="A662" s="12">
        <v>40480.6875</v>
      </c>
      <c r="B662" s="13">
        <v>45</v>
      </c>
      <c r="C662" s="13" t="s">
        <v>62</v>
      </c>
      <c r="D662" s="13" t="s">
        <v>85</v>
      </c>
      <c r="E662" s="12">
        <v>40480.684027777781</v>
      </c>
      <c r="F662" s="12">
        <v>40480.697916666664</v>
      </c>
      <c r="G662" s="13" t="s">
        <v>28</v>
      </c>
      <c r="H662" s="13">
        <v>2</v>
      </c>
      <c r="I662" s="13">
        <v>1.5</v>
      </c>
      <c r="J662" s="13" t="s">
        <v>255</v>
      </c>
      <c r="K662" s="13">
        <v>5</v>
      </c>
      <c r="L662" s="13" t="s">
        <v>255</v>
      </c>
      <c r="M662" s="13">
        <v>549063</v>
      </c>
      <c r="N662" s="13">
        <v>549066</v>
      </c>
      <c r="O662" s="13" t="s">
        <v>255</v>
      </c>
      <c r="P662" s="13">
        <v>0.34043907293590642</v>
      </c>
      <c r="Q662" s="13">
        <v>5.3340460161990892E-3</v>
      </c>
      <c r="R662" s="13">
        <v>2.0800541756890047</v>
      </c>
      <c r="S662" s="13" t="s">
        <v>255</v>
      </c>
      <c r="T662" s="13">
        <v>0.48374507066109823</v>
      </c>
      <c r="U662" s="13">
        <v>1.5342536107459788</v>
      </c>
      <c r="V662" s="13" t="s">
        <v>255</v>
      </c>
      <c r="W662" s="13" t="s">
        <v>255</v>
      </c>
      <c r="X662" s="13">
        <v>2.7440158014731493</v>
      </c>
      <c r="Y662" s="13">
        <v>1.8581603135362824E-2</v>
      </c>
      <c r="Z662" s="13">
        <v>13.091967736367707</v>
      </c>
      <c r="AA662" s="13">
        <v>3.7835840155008252E-2</v>
      </c>
      <c r="AB662" s="13" t="s">
        <v>255</v>
      </c>
      <c r="AC662" s="13">
        <v>75.101672568930383</v>
      </c>
      <c r="AD662" s="13" t="s">
        <v>255</v>
      </c>
      <c r="AE662" s="13">
        <v>4.1463054643520236E-2</v>
      </c>
      <c r="AF662" s="13">
        <v>4.2813912379328585</v>
      </c>
      <c r="AG662" s="13" t="s">
        <v>255</v>
      </c>
      <c r="AH662" s="13" t="s">
        <v>255</v>
      </c>
      <c r="AI662" s="13">
        <v>0.2334133087439107</v>
      </c>
      <c r="AJ662" s="13">
        <v>6.592075737000761E-3</v>
      </c>
      <c r="AK662" s="13" t="s">
        <v>255</v>
      </c>
      <c r="AL662" s="13">
        <v>100</v>
      </c>
      <c r="AM662" s="13">
        <v>900</v>
      </c>
      <c r="AN662" s="13">
        <v>10.935499999999999</v>
      </c>
      <c r="AO662" s="13">
        <v>2.89886</v>
      </c>
      <c r="AP662" s="13">
        <v>19482.7</v>
      </c>
      <c r="AQ662" s="13">
        <v>284.25099999999998</v>
      </c>
      <c r="AR662" s="13" t="s">
        <v>255</v>
      </c>
      <c r="AS662" s="13" t="s">
        <v>255</v>
      </c>
      <c r="AT662" s="13" t="s">
        <v>255</v>
      </c>
      <c r="AU662" s="13" t="s">
        <v>255</v>
      </c>
      <c r="AV662" s="13">
        <v>11.0136</v>
      </c>
      <c r="AW662" s="13">
        <v>1.10046</v>
      </c>
      <c r="AX662" s="13" t="s">
        <v>255</v>
      </c>
      <c r="AY662" s="13" t="s">
        <v>255</v>
      </c>
      <c r="AZ662" s="13">
        <v>166901</v>
      </c>
      <c r="BA662" s="13">
        <v>1725.03</v>
      </c>
      <c r="BB662" s="13" t="s">
        <v>255</v>
      </c>
      <c r="BC662" s="13" t="s">
        <v>255</v>
      </c>
      <c r="BD662" s="13" t="s">
        <v>255</v>
      </c>
      <c r="BE662" s="13" t="s">
        <v>255</v>
      </c>
      <c r="BF662" s="13">
        <v>94.345100000000002</v>
      </c>
      <c r="BG662" s="13">
        <v>12.669</v>
      </c>
      <c r="BH662" s="13">
        <v>29.753399999999999</v>
      </c>
      <c r="BI662" s="13">
        <v>7.2993199999999998</v>
      </c>
      <c r="BJ662" s="13" t="s">
        <v>255</v>
      </c>
      <c r="BK662" s="13" t="s">
        <v>255</v>
      </c>
      <c r="BL662" s="13">
        <v>27.846800000000002</v>
      </c>
      <c r="BM662" s="13">
        <v>3.0878299999999999</v>
      </c>
      <c r="BN662" s="13">
        <v>15228.8</v>
      </c>
      <c r="BO662" s="13">
        <v>427.125</v>
      </c>
      <c r="BP662" s="13" t="s">
        <v>255</v>
      </c>
      <c r="BQ662" s="13" t="s">
        <v>255</v>
      </c>
      <c r="BR662" s="13">
        <v>451.11700000000002</v>
      </c>
      <c r="BS662" s="13">
        <v>7.2138400000000003</v>
      </c>
      <c r="BT662" s="13" t="s">
        <v>255</v>
      </c>
      <c r="BU662" s="13" t="s">
        <v>255</v>
      </c>
      <c r="BV662" s="13" t="s">
        <v>255</v>
      </c>
      <c r="BW662" s="13" t="s">
        <v>255</v>
      </c>
      <c r="BX662" s="13">
        <v>27131.599999999999</v>
      </c>
      <c r="BY662" s="13">
        <v>2008.08</v>
      </c>
      <c r="BZ662" s="13">
        <v>122.13</v>
      </c>
      <c r="CA662" s="13">
        <v>1.5762400000000001</v>
      </c>
      <c r="CB662" s="13">
        <v>8.7896800000000006</v>
      </c>
      <c r="CC662" s="13">
        <v>1.7583299999999999</v>
      </c>
      <c r="CD662" s="13" t="s">
        <v>255</v>
      </c>
      <c r="CE662" s="13" t="s">
        <v>255</v>
      </c>
      <c r="CF662" s="13">
        <v>2202.07080078125</v>
      </c>
      <c r="CG662" s="13">
        <v>9.2315244674682617</v>
      </c>
      <c r="CH662" s="13">
        <v>49.087509155273438</v>
      </c>
      <c r="CI662" s="13">
        <v>78.7919921875</v>
      </c>
      <c r="CJ662" s="13">
        <v>17.250705718994141</v>
      </c>
      <c r="CK662" s="13">
        <v>261.01968383789062</v>
      </c>
      <c r="CL662" s="13">
        <v>5374.85693359375</v>
      </c>
      <c r="CM662" s="13">
        <v>2.4235954284667969</v>
      </c>
      <c r="CN662" s="13">
        <v>7.4382987022399902</v>
      </c>
      <c r="CO662" s="13">
        <v>9.409912109375</v>
      </c>
      <c r="CP662" s="13">
        <v>81.093146618120542</v>
      </c>
      <c r="CQ662" s="13">
        <v>625.01139999999998</v>
      </c>
      <c r="CR662" s="13">
        <v>32.8065</v>
      </c>
      <c r="CS662" s="13" t="s">
        <v>255</v>
      </c>
      <c r="CT662" s="13" t="s">
        <v>255</v>
      </c>
      <c r="CU662" s="13">
        <v>22.027200000000001</v>
      </c>
      <c r="CV662" s="13" t="s">
        <v>255</v>
      </c>
      <c r="CW662" s="13" t="s">
        <v>255</v>
      </c>
      <c r="CX662" s="13">
        <v>377.38040000000001</v>
      </c>
      <c r="CY662" s="13">
        <v>89.260199999999998</v>
      </c>
      <c r="CZ662" s="13" t="s">
        <v>255</v>
      </c>
      <c r="DA662" s="13">
        <v>139.23400000000001</v>
      </c>
      <c r="DB662" s="13">
        <v>451.11700000000002</v>
      </c>
      <c r="DC662" s="13">
        <v>1111.8253000000002</v>
      </c>
      <c r="DD662" s="13">
        <v>222.15344305248504</v>
      </c>
      <c r="DE662" s="13">
        <v>5.1175910914599196</v>
      </c>
      <c r="DF662" s="13">
        <v>9.103621550806519</v>
      </c>
      <c r="DG662" s="13">
        <v>0.95649810881721042</v>
      </c>
      <c r="DH662" s="13">
        <v>0.97320031814635644</v>
      </c>
      <c r="DI662" s="13">
        <v>0.96080368290903861</v>
      </c>
      <c r="DJ662" s="13">
        <v>0.97758107544984085</v>
      </c>
      <c r="DK662" s="13">
        <v>49209.482065796299</v>
      </c>
      <c r="DL662" s="13">
        <v>6.2655458542107629</v>
      </c>
      <c r="DM662" s="13">
        <v>114983.75959491624</v>
      </c>
      <c r="DN662" s="13">
        <v>2.4408193104812343</v>
      </c>
      <c r="DO662" s="13">
        <v>2.3366179599528283</v>
      </c>
      <c r="DP662" s="13">
        <v>0.39057972831726079</v>
      </c>
      <c r="DQ662" s="13">
        <v>860.08421510451353</v>
      </c>
      <c r="DR662" s="13">
        <v>18399.692837002771</v>
      </c>
      <c r="DS662" s="13">
        <v>6.2492216915533341</v>
      </c>
      <c r="DT662" s="13">
        <v>6.249221691553335</v>
      </c>
      <c r="DU662" s="13">
        <v>100.00075920316708</v>
      </c>
      <c r="DV662" s="13">
        <v>17.326497473559652</v>
      </c>
      <c r="DW662" s="13">
        <v>6.2655458542107629</v>
      </c>
      <c r="DX662" s="13">
        <v>873.06877219452281</v>
      </c>
      <c r="DY662" s="13">
        <v>996.00141593049091</v>
      </c>
      <c r="DZ662" s="13">
        <v>261.24971729174058</v>
      </c>
      <c r="EA662" s="13">
        <v>297.95780773135988</v>
      </c>
      <c r="EB662" s="13">
        <v>18.728744908974271</v>
      </c>
      <c r="EC662" s="13">
        <v>1930.2489532297177</v>
      </c>
      <c r="ED662" s="13">
        <v>2.784540784027091</v>
      </c>
      <c r="EE662" s="13">
        <v>7.1067480207839652E-3</v>
      </c>
      <c r="EF662" s="13">
        <v>500</v>
      </c>
      <c r="EG662" s="13">
        <v>10696.448390677026</v>
      </c>
      <c r="EH662" s="13">
        <v>59905.930456473325</v>
      </c>
      <c r="EI662" s="13">
        <v>4.5105230487063892E-2</v>
      </c>
      <c r="EJ662" s="13">
        <v>20</v>
      </c>
      <c r="EK662" s="13">
        <v>2.1816615649929121</v>
      </c>
      <c r="EL662" s="13">
        <v>7.6274599621336412</v>
      </c>
      <c r="EM662" s="13">
        <v>7.4999999999999997E-2</v>
      </c>
      <c r="EN662" s="13">
        <v>13.801204427083333</v>
      </c>
      <c r="EO662" s="13">
        <v>0.18369254815287248</v>
      </c>
    </row>
    <row r="663" spans="1:145">
      <c r="A663" s="12">
        <v>40480.688194444447</v>
      </c>
      <c r="B663" s="13">
        <v>45</v>
      </c>
      <c r="C663" s="13" t="s">
        <v>62</v>
      </c>
      <c r="D663" s="13" t="s">
        <v>85</v>
      </c>
      <c r="E663" s="12">
        <v>40480.684027777781</v>
      </c>
      <c r="F663" s="12">
        <v>40480.697916666664</v>
      </c>
      <c r="G663" s="13" t="s">
        <v>28</v>
      </c>
      <c r="H663" s="13">
        <v>2</v>
      </c>
      <c r="I663" s="13">
        <v>1.5</v>
      </c>
      <c r="J663" s="13" t="s">
        <v>255</v>
      </c>
      <c r="K663" s="13">
        <v>5</v>
      </c>
      <c r="L663" s="13" t="s">
        <v>255</v>
      </c>
      <c r="M663" s="13">
        <v>549063</v>
      </c>
      <c r="N663" s="13">
        <v>549066</v>
      </c>
      <c r="O663" s="13" t="s">
        <v>255</v>
      </c>
      <c r="P663" s="13">
        <v>0.34043907293590642</v>
      </c>
      <c r="Q663" s="13">
        <v>5.3340460161990892E-3</v>
      </c>
      <c r="R663" s="13">
        <v>2.0800541756890047</v>
      </c>
      <c r="S663" s="13" t="s">
        <v>255</v>
      </c>
      <c r="T663" s="13">
        <v>0.48374507066109823</v>
      </c>
      <c r="U663" s="13">
        <v>1.5342536107459788</v>
      </c>
      <c r="V663" s="13" t="s">
        <v>255</v>
      </c>
      <c r="W663" s="13" t="s">
        <v>255</v>
      </c>
      <c r="X663" s="13">
        <v>2.7440158014731493</v>
      </c>
      <c r="Y663" s="13">
        <v>1.8581603135362824E-2</v>
      </c>
      <c r="Z663" s="13">
        <v>13.091967736367707</v>
      </c>
      <c r="AA663" s="13">
        <v>3.7835840155008252E-2</v>
      </c>
      <c r="AB663" s="13" t="s">
        <v>255</v>
      </c>
      <c r="AC663" s="13">
        <v>75.101672568930383</v>
      </c>
      <c r="AD663" s="13" t="s">
        <v>255</v>
      </c>
      <c r="AE663" s="13">
        <v>4.1463054643520236E-2</v>
      </c>
      <c r="AF663" s="13">
        <v>4.2813912379328585</v>
      </c>
      <c r="AG663" s="13" t="s">
        <v>255</v>
      </c>
      <c r="AH663" s="13" t="s">
        <v>255</v>
      </c>
      <c r="AI663" s="13">
        <v>0.2334133087439107</v>
      </c>
      <c r="AJ663" s="13">
        <v>6.592075737000761E-3</v>
      </c>
      <c r="AK663" s="13" t="s">
        <v>255</v>
      </c>
      <c r="AL663" s="13">
        <v>100</v>
      </c>
      <c r="AM663" s="13">
        <v>900</v>
      </c>
      <c r="AN663" s="13">
        <v>10.670500000000001</v>
      </c>
      <c r="AO663" s="13">
        <v>3.7532700000000001</v>
      </c>
      <c r="AP663" s="13">
        <v>22954.400000000001</v>
      </c>
      <c r="AQ663" s="13">
        <v>304.30399999999997</v>
      </c>
      <c r="AR663" s="13" t="s">
        <v>255</v>
      </c>
      <c r="AS663" s="13" t="s">
        <v>255</v>
      </c>
      <c r="AT663" s="13" t="s">
        <v>255</v>
      </c>
      <c r="AU663" s="13" t="s">
        <v>255</v>
      </c>
      <c r="AV663" s="13">
        <v>13.773899999999999</v>
      </c>
      <c r="AW663" s="13">
        <v>1.23133</v>
      </c>
      <c r="AX663" s="13">
        <v>14.2234</v>
      </c>
      <c r="AY663" s="13">
        <v>4.0771699999999997</v>
      </c>
      <c r="AZ663" s="13">
        <v>188876</v>
      </c>
      <c r="BA663" s="13">
        <v>2017.77</v>
      </c>
      <c r="BB663" s="13" t="s">
        <v>255</v>
      </c>
      <c r="BC663" s="13" t="s">
        <v>255</v>
      </c>
      <c r="BD663" s="13">
        <v>5.2135100000000003</v>
      </c>
      <c r="BE663" s="13">
        <v>1.95905</v>
      </c>
      <c r="BF663" s="13">
        <v>120.352</v>
      </c>
      <c r="BG663" s="13">
        <v>16.234400000000001</v>
      </c>
      <c r="BH663" s="13">
        <v>38.942700000000002</v>
      </c>
      <c r="BI663" s="13">
        <v>9.0909300000000002</v>
      </c>
      <c r="BJ663" s="13" t="s">
        <v>255</v>
      </c>
      <c r="BK663" s="13" t="s">
        <v>255</v>
      </c>
      <c r="BL663" s="13">
        <v>43.142200000000003</v>
      </c>
      <c r="BM663" s="13">
        <v>3.87446</v>
      </c>
      <c r="BN663" s="13">
        <v>19937.2</v>
      </c>
      <c r="BO663" s="13">
        <v>470.05200000000002</v>
      </c>
      <c r="BP663" s="13">
        <v>4.8803299999999998</v>
      </c>
      <c r="BQ663" s="13">
        <v>1.00153</v>
      </c>
      <c r="BR663" s="13">
        <v>566.65300000000002</v>
      </c>
      <c r="BS663" s="13">
        <v>8.1162399999999995</v>
      </c>
      <c r="BT663" s="13" t="s">
        <v>255</v>
      </c>
      <c r="BU663" s="13" t="s">
        <v>255</v>
      </c>
      <c r="BV663" s="13" t="s">
        <v>255</v>
      </c>
      <c r="BW663" s="13" t="s">
        <v>255</v>
      </c>
      <c r="BX663" s="13">
        <v>32135.5</v>
      </c>
      <c r="BY663" s="13">
        <v>1714.35</v>
      </c>
      <c r="BZ663" s="13">
        <v>164.916</v>
      </c>
      <c r="CA663" s="13">
        <v>1.64289</v>
      </c>
      <c r="CB663" s="13">
        <v>9.4730899999999991</v>
      </c>
      <c r="CC663" s="13">
        <v>1.73787</v>
      </c>
      <c r="CD663" s="13" t="s">
        <v>255</v>
      </c>
      <c r="CE663" s="13" t="s">
        <v>255</v>
      </c>
      <c r="CF663" s="13">
        <v>2070.584228515625</v>
      </c>
      <c r="CG663" s="13">
        <v>9.3071756362915039</v>
      </c>
      <c r="CH663" s="13">
        <v>49.498119354248047</v>
      </c>
      <c r="CI663" s="13">
        <v>78.746574401855469</v>
      </c>
      <c r="CJ663" s="13">
        <v>17.010871887207031</v>
      </c>
      <c r="CK663" s="13">
        <v>262.60089111328125</v>
      </c>
      <c r="CL663" s="13">
        <v>5394.07666015625</v>
      </c>
      <c r="CM663" s="13">
        <v>2.4607763290405273</v>
      </c>
      <c r="CN663" s="13">
        <v>15.440674781799316</v>
      </c>
      <c r="CO663" s="13">
        <v>9.1687440872192383</v>
      </c>
      <c r="CP663" s="13">
        <v>81.093146618120542</v>
      </c>
      <c r="CQ663" s="13">
        <v>812.97121000000004</v>
      </c>
      <c r="CR663" s="13">
        <v>32.011499999999998</v>
      </c>
      <c r="CS663" s="13" t="s">
        <v>255</v>
      </c>
      <c r="CT663" s="13" t="s">
        <v>255</v>
      </c>
      <c r="CU663" s="13">
        <v>27.547799999999999</v>
      </c>
      <c r="CV663" s="13">
        <v>42.670200000000001</v>
      </c>
      <c r="CW663" s="13">
        <v>20.854040000000001</v>
      </c>
      <c r="CX663" s="13">
        <v>481.40800000000002</v>
      </c>
      <c r="CY663" s="13">
        <v>116.82810000000001</v>
      </c>
      <c r="CZ663" s="13" t="s">
        <v>255</v>
      </c>
      <c r="DA663" s="13">
        <v>215.71100000000001</v>
      </c>
      <c r="DB663" s="13">
        <v>566.65300000000002</v>
      </c>
      <c r="DC663" s="13">
        <v>1503.68364</v>
      </c>
      <c r="DD663" s="13">
        <v>194.85980741710932</v>
      </c>
      <c r="DE663" s="13">
        <v>4.9296078609716467</v>
      </c>
      <c r="DF663" s="13">
        <v>9.1178760096048901</v>
      </c>
      <c r="DG663" s="13">
        <v>0.95063913378052034</v>
      </c>
      <c r="DH663" s="13">
        <v>0.97046852368806635</v>
      </c>
      <c r="DI663" s="13">
        <v>0.95551771364971638</v>
      </c>
      <c r="DJ663" s="13">
        <v>0.97544886589691771</v>
      </c>
      <c r="DK663" s="13">
        <v>46923.5336898319</v>
      </c>
      <c r="DL663" s="13">
        <v>5.9744898672606634</v>
      </c>
      <c r="DM663" s="13">
        <v>115394.92522143366</v>
      </c>
      <c r="DN663" s="13">
        <v>2.6050988826584436</v>
      </c>
      <c r="DO663" s="13">
        <v>2.4592121723867351</v>
      </c>
      <c r="DP663" s="13">
        <v>0.38897284164428714</v>
      </c>
      <c r="DQ663" s="13">
        <v>805.40103122956668</v>
      </c>
      <c r="DR663" s="13">
        <v>17229.861128690231</v>
      </c>
      <c r="DS663" s="13">
        <v>6.6973798778496407</v>
      </c>
      <c r="DT663" s="13">
        <v>6.6973798778496416</v>
      </c>
      <c r="DU663" s="13">
        <v>100.00075920316708</v>
      </c>
      <c r="DV663" s="13">
        <v>17.326497473559652</v>
      </c>
      <c r="DW663" s="13">
        <v>5.9744898672606634</v>
      </c>
      <c r="DX663" s="13">
        <v>873.06877219452281</v>
      </c>
      <c r="DY663" s="13">
        <v>996.00141593049091</v>
      </c>
      <c r="DZ663" s="13">
        <v>249.50653027743346</v>
      </c>
      <c r="EA663" s="13">
        <v>284.55991669881689</v>
      </c>
      <c r="EB663" s="13">
        <v>18.728744908974271</v>
      </c>
      <c r="EC663" s="13">
        <v>1814.9929776319109</v>
      </c>
      <c r="ED663" s="13">
        <v>2.9719545621570962</v>
      </c>
      <c r="EE663" s="13">
        <v>5.8649196155990554E-2</v>
      </c>
      <c r="EF663" s="13">
        <v>500</v>
      </c>
      <c r="EG663" s="13">
        <v>10696.448390677026</v>
      </c>
      <c r="EH663" s="13">
        <v>57619.982080508926</v>
      </c>
      <c r="EI663" s="13">
        <v>4.4612721762459118E-2</v>
      </c>
      <c r="EJ663" s="13">
        <v>20</v>
      </c>
      <c r="EK663" s="13">
        <v>2.1816615649929121</v>
      </c>
      <c r="EL663" s="13">
        <v>7.3364039751835408</v>
      </c>
      <c r="EM663" s="13">
        <v>7.4999999999999997E-2</v>
      </c>
      <c r="EN663" s="13">
        <v>13.447491327921549</v>
      </c>
      <c r="EO663" s="13">
        <v>0.1770440703169931</v>
      </c>
    </row>
    <row r="664" spans="1:145">
      <c r="A664" s="12">
        <v>40480.688888888886</v>
      </c>
      <c r="B664" s="13">
        <v>45</v>
      </c>
      <c r="C664" s="13" t="s">
        <v>62</v>
      </c>
      <c r="D664" s="13" t="s">
        <v>85</v>
      </c>
      <c r="E664" s="12">
        <v>40480.684027777781</v>
      </c>
      <c r="F664" s="12">
        <v>40480.697916666664</v>
      </c>
      <c r="G664" s="13" t="s">
        <v>28</v>
      </c>
      <c r="H664" s="13">
        <v>2</v>
      </c>
      <c r="I664" s="13">
        <v>1.5</v>
      </c>
      <c r="J664" s="13" t="s">
        <v>255</v>
      </c>
      <c r="K664" s="13">
        <v>5</v>
      </c>
      <c r="L664" s="13" t="s">
        <v>255</v>
      </c>
      <c r="M664" s="13">
        <v>549063</v>
      </c>
      <c r="N664" s="13">
        <v>549066</v>
      </c>
      <c r="O664" s="13" t="s">
        <v>255</v>
      </c>
      <c r="P664" s="13">
        <v>0.34043907293590642</v>
      </c>
      <c r="Q664" s="13">
        <v>5.3340460161990892E-3</v>
      </c>
      <c r="R664" s="13">
        <v>2.0800541756890047</v>
      </c>
      <c r="S664" s="13" t="s">
        <v>255</v>
      </c>
      <c r="T664" s="13">
        <v>0.48374507066109823</v>
      </c>
      <c r="U664" s="13">
        <v>1.5342536107459788</v>
      </c>
      <c r="V664" s="13" t="s">
        <v>255</v>
      </c>
      <c r="W664" s="13" t="s">
        <v>255</v>
      </c>
      <c r="X664" s="13">
        <v>2.7440158014731493</v>
      </c>
      <c r="Y664" s="13">
        <v>1.8581603135362824E-2</v>
      </c>
      <c r="Z664" s="13">
        <v>13.091967736367707</v>
      </c>
      <c r="AA664" s="13">
        <v>3.7835840155008252E-2</v>
      </c>
      <c r="AB664" s="13" t="s">
        <v>255</v>
      </c>
      <c r="AC664" s="13">
        <v>75.101672568930383</v>
      </c>
      <c r="AD664" s="13" t="s">
        <v>255</v>
      </c>
      <c r="AE664" s="13">
        <v>4.1463054643520236E-2</v>
      </c>
      <c r="AF664" s="13">
        <v>4.2813912379328585</v>
      </c>
      <c r="AG664" s="13" t="s">
        <v>255</v>
      </c>
      <c r="AH664" s="13" t="s">
        <v>255</v>
      </c>
      <c r="AI664" s="13">
        <v>0.2334133087439107</v>
      </c>
      <c r="AJ664" s="13">
        <v>6.592075737000761E-3</v>
      </c>
      <c r="AK664" s="13" t="s">
        <v>255</v>
      </c>
      <c r="AL664" s="13">
        <v>100</v>
      </c>
      <c r="AM664" s="13">
        <v>900</v>
      </c>
      <c r="AN664" s="13" t="s">
        <v>255</v>
      </c>
      <c r="AO664" s="13" t="s">
        <v>255</v>
      </c>
      <c r="AP664" s="13">
        <v>13411.9</v>
      </c>
      <c r="AQ664" s="13">
        <v>211.964</v>
      </c>
      <c r="AR664" s="13" t="s">
        <v>255</v>
      </c>
      <c r="AS664" s="13" t="s">
        <v>255</v>
      </c>
      <c r="AT664" s="13">
        <v>5.1456299999999997</v>
      </c>
      <c r="AU664" s="13">
        <v>2.4828999999999999</v>
      </c>
      <c r="AV664" s="13">
        <v>11.982100000000001</v>
      </c>
      <c r="AW664" s="13">
        <v>0.52631300000000003</v>
      </c>
      <c r="AX664" s="13">
        <v>4.7210000000000001</v>
      </c>
      <c r="AY664" s="13">
        <v>1.74274</v>
      </c>
      <c r="AZ664" s="13">
        <v>99651.6</v>
      </c>
      <c r="BA664" s="13">
        <v>1469.66</v>
      </c>
      <c r="BB664" s="13" t="s">
        <v>255</v>
      </c>
      <c r="BC664" s="13" t="s">
        <v>255</v>
      </c>
      <c r="BD664" s="13">
        <v>1.76999</v>
      </c>
      <c r="BE664" s="13">
        <v>0.748753</v>
      </c>
      <c r="BF664" s="13">
        <v>50.870600000000003</v>
      </c>
      <c r="BG664" s="13">
        <v>7.8804999999999996</v>
      </c>
      <c r="BH664" s="13">
        <v>9.8463200000000004</v>
      </c>
      <c r="BI664" s="13">
        <v>4.3534499999999996</v>
      </c>
      <c r="BJ664" s="13" t="s">
        <v>255</v>
      </c>
      <c r="BK664" s="13" t="s">
        <v>255</v>
      </c>
      <c r="BL664" s="13">
        <v>14.4359</v>
      </c>
      <c r="BM664" s="13">
        <v>1.8446499999999999</v>
      </c>
      <c r="BN664" s="13">
        <v>12226.3</v>
      </c>
      <c r="BO664" s="13">
        <v>301.66399999999999</v>
      </c>
      <c r="BP664" s="13" t="s">
        <v>255</v>
      </c>
      <c r="BQ664" s="13" t="s">
        <v>255</v>
      </c>
      <c r="BR664" s="13">
        <v>307.45</v>
      </c>
      <c r="BS664" s="13">
        <v>5.4214599999999997</v>
      </c>
      <c r="BT664" s="13" t="s">
        <v>255</v>
      </c>
      <c r="BU664" s="13" t="s">
        <v>255</v>
      </c>
      <c r="BV664" s="13" t="s">
        <v>255</v>
      </c>
      <c r="BW664" s="13" t="s">
        <v>255</v>
      </c>
      <c r="BX664" s="13">
        <v>14907.5</v>
      </c>
      <c r="BY664" s="13">
        <v>864.43499999999995</v>
      </c>
      <c r="BZ664" s="13">
        <v>90.435599999999994</v>
      </c>
      <c r="CA664" s="13">
        <v>0.82012799999999997</v>
      </c>
      <c r="CB664" s="13">
        <v>5.8005000000000004</v>
      </c>
      <c r="CC664" s="13">
        <v>0.91011699999999995</v>
      </c>
      <c r="CD664" s="13" t="s">
        <v>255</v>
      </c>
      <c r="CE664" s="13" t="s">
        <v>255</v>
      </c>
      <c r="CF664" s="13">
        <v>2112.07666015625</v>
      </c>
      <c r="CG664" s="13">
        <v>8.9626827239990234</v>
      </c>
      <c r="CH664" s="13">
        <v>48.0899658203125</v>
      </c>
      <c r="CI664" s="13">
        <v>78.699531555175781</v>
      </c>
      <c r="CJ664" s="13">
        <v>17.02349853515625</v>
      </c>
      <c r="CK664" s="13">
        <v>254.48318481445313</v>
      </c>
      <c r="CL664" s="13">
        <v>5383.63720703125</v>
      </c>
      <c r="CM664" s="13">
        <v>2.5099108219146729</v>
      </c>
      <c r="CN664" s="13">
        <v>28.403888702392578</v>
      </c>
      <c r="CO664" s="13">
        <v>8.0082597732543945</v>
      </c>
      <c r="CP664" s="13">
        <v>81.093146618120542</v>
      </c>
      <c r="CQ664" s="13">
        <v>406.22154</v>
      </c>
      <c r="CR664" s="13" t="s">
        <v>255</v>
      </c>
      <c r="CS664" s="13" t="s">
        <v>255</v>
      </c>
      <c r="CT664" s="13">
        <v>20.582519999999999</v>
      </c>
      <c r="CU664" s="13">
        <v>23.964200000000002</v>
      </c>
      <c r="CV664" s="13">
        <v>14.163</v>
      </c>
      <c r="CW664" s="13">
        <v>7.0799599999999998</v>
      </c>
      <c r="CX664" s="13">
        <v>203.48240000000001</v>
      </c>
      <c r="CY664" s="13">
        <v>29.538960000000003</v>
      </c>
      <c r="CZ664" s="13" t="s">
        <v>255</v>
      </c>
      <c r="DA664" s="13">
        <v>72.179500000000004</v>
      </c>
      <c r="DB664" s="13">
        <v>307.45</v>
      </c>
      <c r="DC664" s="13">
        <v>678.44054000000006</v>
      </c>
      <c r="DD664" s="13">
        <v>164.84105816735888</v>
      </c>
      <c r="DE664" s="13">
        <v>4.4918321988243575</v>
      </c>
      <c r="DF664" s="13">
        <v>7.5019189345788613</v>
      </c>
      <c r="DG664" s="13">
        <v>0.95095319650833532</v>
      </c>
      <c r="DH664" s="13">
        <v>0.96775823983836606</v>
      </c>
      <c r="DI664" s="13">
        <v>0.95672210631200127</v>
      </c>
      <c r="DJ664" s="13">
        <v>0.97362909659333685</v>
      </c>
      <c r="DK664" s="13">
        <v>47828.332748921704</v>
      </c>
      <c r="DL664" s="13">
        <v>6.0896924614678936</v>
      </c>
      <c r="DM664" s="13">
        <v>115171.59507827675</v>
      </c>
      <c r="DN664" s="13">
        <v>2.5489781259326887</v>
      </c>
      <c r="DO664" s="13">
        <v>2.4080202770788262</v>
      </c>
      <c r="DP664" s="13">
        <v>0.38905744018554689</v>
      </c>
      <c r="DQ664" s="13">
        <v>821.71913887602989</v>
      </c>
      <c r="DR664" s="13">
        <v>17578.952721238045</v>
      </c>
      <c r="DS664" s="13">
        <v>6.5516755693376423</v>
      </c>
      <c r="DT664" s="13">
        <v>6.5516755693376414</v>
      </c>
      <c r="DU664" s="13">
        <v>100.00075920316708</v>
      </c>
      <c r="DV664" s="13">
        <v>17.326497473559652</v>
      </c>
      <c r="DW664" s="13">
        <v>6.0896924614678936</v>
      </c>
      <c r="DX664" s="13">
        <v>873.06877219452281</v>
      </c>
      <c r="DY664" s="13">
        <v>996.00141593049091</v>
      </c>
      <c r="DZ664" s="13">
        <v>253.39759177346832</v>
      </c>
      <c r="EA664" s="13">
        <v>288.99919827467028</v>
      </c>
      <c r="EB664" s="13">
        <v>18.728744908974271</v>
      </c>
      <c r="EC664" s="13">
        <v>1851.3636169014828</v>
      </c>
      <c r="ED664" s="13">
        <v>2.907930758648873</v>
      </c>
      <c r="EE664" s="13">
        <v>1.5565215973774534E-2</v>
      </c>
      <c r="EF664" s="13">
        <v>500</v>
      </c>
      <c r="EG664" s="13">
        <v>10696.448390677026</v>
      </c>
      <c r="EH664" s="13">
        <v>58524.78113959873</v>
      </c>
      <c r="EI664" s="13">
        <v>4.463197656264075E-2</v>
      </c>
      <c r="EJ664" s="13">
        <v>20</v>
      </c>
      <c r="EK664" s="13">
        <v>2.1816615649929121</v>
      </c>
      <c r="EL664" s="13">
        <v>7.4516065693907718</v>
      </c>
      <c r="EM664" s="13">
        <v>7.4999999999999997E-2</v>
      </c>
      <c r="EN664" s="13">
        <v>11.745447667439779</v>
      </c>
      <c r="EO664" s="13">
        <v>0.23952207337896131</v>
      </c>
    </row>
    <row r="665" spans="1:145">
      <c r="A665" s="12">
        <v>40480.689583333333</v>
      </c>
      <c r="B665" s="13">
        <v>45</v>
      </c>
      <c r="C665" s="13" t="s">
        <v>62</v>
      </c>
      <c r="D665" s="13" t="s">
        <v>85</v>
      </c>
      <c r="E665" s="12">
        <v>40480.684027777781</v>
      </c>
      <c r="F665" s="12">
        <v>40480.697916666664</v>
      </c>
      <c r="G665" s="13" t="s">
        <v>28</v>
      </c>
      <c r="H665" s="13">
        <v>2</v>
      </c>
      <c r="I665" s="13">
        <v>1.5</v>
      </c>
      <c r="J665" s="13" t="s">
        <v>255</v>
      </c>
      <c r="K665" s="13">
        <v>5</v>
      </c>
      <c r="L665" s="13" t="s">
        <v>255</v>
      </c>
      <c r="M665" s="13">
        <v>549063</v>
      </c>
      <c r="N665" s="13">
        <v>549066</v>
      </c>
      <c r="O665" s="13" t="s">
        <v>255</v>
      </c>
      <c r="P665" s="13">
        <v>0.34043907293590642</v>
      </c>
      <c r="Q665" s="13">
        <v>5.3340460161990892E-3</v>
      </c>
      <c r="R665" s="13">
        <v>2.0800541756890047</v>
      </c>
      <c r="S665" s="13" t="s">
        <v>255</v>
      </c>
      <c r="T665" s="13">
        <v>0.48374507066109823</v>
      </c>
      <c r="U665" s="13">
        <v>1.5342536107459788</v>
      </c>
      <c r="V665" s="13" t="s">
        <v>255</v>
      </c>
      <c r="W665" s="13" t="s">
        <v>255</v>
      </c>
      <c r="X665" s="13">
        <v>2.7440158014731493</v>
      </c>
      <c r="Y665" s="13">
        <v>1.8581603135362824E-2</v>
      </c>
      <c r="Z665" s="13">
        <v>13.091967736367707</v>
      </c>
      <c r="AA665" s="13">
        <v>3.7835840155008252E-2</v>
      </c>
      <c r="AB665" s="13" t="s">
        <v>255</v>
      </c>
      <c r="AC665" s="13">
        <v>75.101672568930383</v>
      </c>
      <c r="AD665" s="13" t="s">
        <v>255</v>
      </c>
      <c r="AE665" s="13">
        <v>4.1463054643520236E-2</v>
      </c>
      <c r="AF665" s="13">
        <v>4.2813912379328585</v>
      </c>
      <c r="AG665" s="13" t="s">
        <v>255</v>
      </c>
      <c r="AH665" s="13" t="s">
        <v>255</v>
      </c>
      <c r="AI665" s="13">
        <v>0.2334133087439107</v>
      </c>
      <c r="AJ665" s="13">
        <v>6.592075737000761E-3</v>
      </c>
      <c r="AK665" s="13" t="s">
        <v>255</v>
      </c>
      <c r="AL665" s="13">
        <v>100</v>
      </c>
      <c r="AM665" s="13">
        <v>900</v>
      </c>
      <c r="AN665" s="13" t="s">
        <v>255</v>
      </c>
      <c r="AO665" s="13" t="s">
        <v>255</v>
      </c>
      <c r="AP665" s="13" t="s">
        <v>255</v>
      </c>
      <c r="AQ665" s="13" t="s">
        <v>255</v>
      </c>
      <c r="AR665" s="13" t="s">
        <v>255</v>
      </c>
      <c r="AS665" s="13" t="s">
        <v>255</v>
      </c>
      <c r="AT665" s="13" t="s">
        <v>255</v>
      </c>
      <c r="AU665" s="13" t="s">
        <v>255</v>
      </c>
      <c r="AV665" s="13" t="s">
        <v>255</v>
      </c>
      <c r="AW665" s="13" t="s">
        <v>255</v>
      </c>
      <c r="AX665" s="13" t="s">
        <v>255</v>
      </c>
      <c r="AY665" s="13" t="s">
        <v>255</v>
      </c>
      <c r="AZ665" s="13" t="s">
        <v>255</v>
      </c>
      <c r="BA665" s="13" t="s">
        <v>255</v>
      </c>
      <c r="BB665" s="13" t="s">
        <v>255</v>
      </c>
      <c r="BC665" s="13" t="s">
        <v>255</v>
      </c>
      <c r="BD665" s="13" t="s">
        <v>255</v>
      </c>
      <c r="BE665" s="13" t="s">
        <v>255</v>
      </c>
      <c r="BF665" s="13" t="s">
        <v>255</v>
      </c>
      <c r="BG665" s="13" t="s">
        <v>255</v>
      </c>
      <c r="BH665" s="13" t="s">
        <v>255</v>
      </c>
      <c r="BI665" s="13" t="s">
        <v>255</v>
      </c>
      <c r="BJ665" s="13" t="s">
        <v>255</v>
      </c>
      <c r="BK665" s="13" t="s">
        <v>255</v>
      </c>
      <c r="BL665" s="13" t="s">
        <v>255</v>
      </c>
      <c r="BM665" s="13" t="s">
        <v>255</v>
      </c>
      <c r="BN665" s="13" t="s">
        <v>255</v>
      </c>
      <c r="BO665" s="13" t="s">
        <v>255</v>
      </c>
      <c r="BP665" s="13" t="s">
        <v>255</v>
      </c>
      <c r="BQ665" s="13" t="s">
        <v>255</v>
      </c>
      <c r="BR665" s="13" t="s">
        <v>255</v>
      </c>
      <c r="BS665" s="13" t="s">
        <v>255</v>
      </c>
      <c r="BT665" s="13" t="s">
        <v>255</v>
      </c>
      <c r="BU665" s="13" t="s">
        <v>255</v>
      </c>
      <c r="BV665" s="13" t="s">
        <v>255</v>
      </c>
      <c r="BW665" s="13" t="s">
        <v>255</v>
      </c>
      <c r="BX665" s="13" t="s">
        <v>255</v>
      </c>
      <c r="BY665" s="13" t="s">
        <v>255</v>
      </c>
      <c r="BZ665" s="13" t="s">
        <v>255</v>
      </c>
      <c r="CA665" s="13" t="s">
        <v>255</v>
      </c>
      <c r="CB665" s="13" t="s">
        <v>255</v>
      </c>
      <c r="CC665" s="13" t="s">
        <v>255</v>
      </c>
      <c r="CD665" s="13" t="s">
        <v>255</v>
      </c>
      <c r="CE665" s="13" t="s">
        <v>255</v>
      </c>
      <c r="CF665" s="13">
        <v>2077.17333984375</v>
      </c>
      <c r="CG665" s="13">
        <v>9.2078456878662109</v>
      </c>
      <c r="CH665" s="13">
        <v>49.327198028564453</v>
      </c>
      <c r="CI665" s="13">
        <v>78.643363952636719</v>
      </c>
      <c r="CJ665" s="13">
        <v>17.0335693359375</v>
      </c>
      <c r="CK665" s="13">
        <v>253.29119873046875</v>
      </c>
      <c r="CL665" s="13">
        <v>5360.251953125</v>
      </c>
      <c r="CM665" s="13">
        <v>2.5205082893371582</v>
      </c>
      <c r="CN665" s="13">
        <v>32.800952911376953</v>
      </c>
      <c r="CO665" s="13">
        <v>8</v>
      </c>
      <c r="CP665" s="13">
        <v>81.093146618120542</v>
      </c>
      <c r="CQ665" s="13" t="s">
        <v>255</v>
      </c>
      <c r="CR665" s="13" t="s">
        <v>255</v>
      </c>
      <c r="CS665" s="13" t="s">
        <v>255</v>
      </c>
      <c r="CT665" s="13" t="s">
        <v>255</v>
      </c>
      <c r="CU665" s="13" t="s">
        <v>255</v>
      </c>
      <c r="CV665" s="13" t="s">
        <v>255</v>
      </c>
      <c r="CW665" s="13" t="s">
        <v>255</v>
      </c>
      <c r="CX665" s="13" t="s">
        <v>255</v>
      </c>
      <c r="CY665" s="13" t="s">
        <v>255</v>
      </c>
      <c r="CZ665" s="13" t="s">
        <v>255</v>
      </c>
      <c r="DA665" s="13" t="s">
        <v>255</v>
      </c>
      <c r="DB665" s="13" t="s">
        <v>255</v>
      </c>
      <c r="DC665" s="13" t="s">
        <v>255</v>
      </c>
      <c r="DD665" s="13" t="s">
        <v>255</v>
      </c>
      <c r="DE665" s="13" t="s">
        <v>255</v>
      </c>
      <c r="DF665" s="13" t="s">
        <v>255</v>
      </c>
      <c r="DG665" s="13" t="s">
        <v>255</v>
      </c>
      <c r="DH665" s="13" t="s">
        <v>255</v>
      </c>
      <c r="DI665" s="13" t="s">
        <v>255</v>
      </c>
      <c r="DJ665" s="13" t="s">
        <v>255</v>
      </c>
      <c r="DK665" s="13">
        <v>47010.130802141335</v>
      </c>
      <c r="DL665" s="13">
        <v>5.9855157540458883</v>
      </c>
      <c r="DM665" s="13">
        <v>114671.31675525458</v>
      </c>
      <c r="DN665" s="13">
        <v>2.5805511029369419</v>
      </c>
      <c r="DO665" s="13">
        <v>2.4392894637517419</v>
      </c>
      <c r="DP665" s="13">
        <v>0.38912491455078124</v>
      </c>
      <c r="DQ665" s="13">
        <v>808.27989837386008</v>
      </c>
      <c r="DR665" s="13">
        <v>17291.448436355331</v>
      </c>
      <c r="DS665" s="13">
        <v>6.6316779174009355</v>
      </c>
      <c r="DT665" s="13">
        <v>6.6316779174009355</v>
      </c>
      <c r="DU665" s="13">
        <v>100.00075920316708</v>
      </c>
      <c r="DV665" s="13">
        <v>17.326497473559652</v>
      </c>
      <c r="DW665" s="13">
        <v>5.9855157540458883</v>
      </c>
      <c r="DX665" s="13">
        <v>873.06877219452281</v>
      </c>
      <c r="DY665" s="13">
        <v>996.00141593049091</v>
      </c>
      <c r="DZ665" s="13">
        <v>251.19586650659195</v>
      </c>
      <c r="EA665" s="13">
        <v>286.48683916294277</v>
      </c>
      <c r="EB665" s="13">
        <v>18.728744908974271</v>
      </c>
      <c r="EC665" s="13">
        <v>1820.7687343602208</v>
      </c>
      <c r="ED665" s="13">
        <v>2.9439499108097755</v>
      </c>
      <c r="EE665" s="13">
        <v>2.3821708444201832E-2</v>
      </c>
      <c r="EF665" s="13">
        <v>500</v>
      </c>
      <c r="EG665" s="13">
        <v>10696.448390677026</v>
      </c>
      <c r="EH665" s="13">
        <v>57706.579192818361</v>
      </c>
      <c r="EI665" s="13">
        <v>4.4659956904263727E-2</v>
      </c>
      <c r="EJ665" s="13">
        <v>20</v>
      </c>
      <c r="EK665" s="13">
        <v>2.1816615649929121</v>
      </c>
      <c r="EL665" s="13">
        <v>7.3474298619687657</v>
      </c>
      <c r="EM665" s="13">
        <v>7.4999999999999997E-2</v>
      </c>
      <c r="EN665" s="13">
        <v>11.733333333333333</v>
      </c>
      <c r="EO665" s="13">
        <v>0.23349904936763069</v>
      </c>
    </row>
    <row r="666" spans="1:145">
      <c r="A666" s="12">
        <v>40480.69027777778</v>
      </c>
      <c r="B666" s="13">
        <v>45</v>
      </c>
      <c r="C666" s="13" t="s">
        <v>62</v>
      </c>
      <c r="D666" s="13" t="s">
        <v>85</v>
      </c>
      <c r="E666" s="12">
        <v>40480.684027777781</v>
      </c>
      <c r="F666" s="12">
        <v>40480.697916666664</v>
      </c>
      <c r="G666" s="13" t="s">
        <v>28</v>
      </c>
      <c r="H666" s="13">
        <v>2</v>
      </c>
      <c r="I666" s="13">
        <v>1.5</v>
      </c>
      <c r="J666" s="13" t="s">
        <v>255</v>
      </c>
      <c r="K666" s="13">
        <v>5</v>
      </c>
      <c r="L666" s="13" t="s">
        <v>255</v>
      </c>
      <c r="M666" s="13">
        <v>549063</v>
      </c>
      <c r="N666" s="13">
        <v>549066</v>
      </c>
      <c r="O666" s="13" t="s">
        <v>255</v>
      </c>
      <c r="P666" s="13">
        <v>0.34043907293590642</v>
      </c>
      <c r="Q666" s="13">
        <v>5.3340460161990892E-3</v>
      </c>
      <c r="R666" s="13">
        <v>2.0800541756890047</v>
      </c>
      <c r="S666" s="13" t="s">
        <v>255</v>
      </c>
      <c r="T666" s="13">
        <v>0.48374507066109823</v>
      </c>
      <c r="U666" s="13">
        <v>1.5342536107459788</v>
      </c>
      <c r="V666" s="13" t="s">
        <v>255</v>
      </c>
      <c r="W666" s="13" t="s">
        <v>255</v>
      </c>
      <c r="X666" s="13">
        <v>2.7440158014731493</v>
      </c>
      <c r="Y666" s="13">
        <v>1.8581603135362824E-2</v>
      </c>
      <c r="Z666" s="13">
        <v>13.091967736367707</v>
      </c>
      <c r="AA666" s="13">
        <v>3.7835840155008252E-2</v>
      </c>
      <c r="AB666" s="13" t="s">
        <v>255</v>
      </c>
      <c r="AC666" s="13">
        <v>75.101672568930383</v>
      </c>
      <c r="AD666" s="13" t="s">
        <v>255</v>
      </c>
      <c r="AE666" s="13">
        <v>4.1463054643520236E-2</v>
      </c>
      <c r="AF666" s="13">
        <v>4.2813912379328585</v>
      </c>
      <c r="AG666" s="13" t="s">
        <v>255</v>
      </c>
      <c r="AH666" s="13" t="s">
        <v>255</v>
      </c>
      <c r="AI666" s="13">
        <v>0.2334133087439107</v>
      </c>
      <c r="AJ666" s="13">
        <v>6.592075737000761E-3</v>
      </c>
      <c r="AK666" s="13" t="s">
        <v>255</v>
      </c>
      <c r="AL666" s="13">
        <v>100</v>
      </c>
      <c r="AM666" s="13">
        <v>900</v>
      </c>
      <c r="AN666" s="13" t="s">
        <v>255</v>
      </c>
      <c r="AO666" s="13" t="s">
        <v>255</v>
      </c>
      <c r="AP666" s="13">
        <v>14099.8</v>
      </c>
      <c r="AQ666" s="13">
        <v>222.41800000000001</v>
      </c>
      <c r="AR666" s="13" t="s">
        <v>255</v>
      </c>
      <c r="AS666" s="13" t="s">
        <v>255</v>
      </c>
      <c r="AT666" s="13" t="s">
        <v>255</v>
      </c>
      <c r="AU666" s="13" t="s">
        <v>255</v>
      </c>
      <c r="AV666" s="13">
        <v>7.5930099999999996</v>
      </c>
      <c r="AW666" s="13">
        <v>0.57873699999999995</v>
      </c>
      <c r="AX666" s="13" t="s">
        <v>255</v>
      </c>
      <c r="AY666" s="13" t="s">
        <v>255</v>
      </c>
      <c r="AZ666" s="13">
        <v>109906</v>
      </c>
      <c r="BA666" s="13">
        <v>1414.22</v>
      </c>
      <c r="BB666" s="13" t="s">
        <v>255</v>
      </c>
      <c r="BC666" s="13" t="s">
        <v>255</v>
      </c>
      <c r="BD666" s="13" t="s">
        <v>255</v>
      </c>
      <c r="BE666" s="13" t="s">
        <v>255</v>
      </c>
      <c r="BF666" s="13">
        <v>33.268300000000004</v>
      </c>
      <c r="BG666" s="13">
        <v>6.8708099999999996</v>
      </c>
      <c r="BH666" s="13" t="s">
        <v>255</v>
      </c>
      <c r="BI666" s="13" t="s">
        <v>255</v>
      </c>
      <c r="BJ666" s="13" t="s">
        <v>255</v>
      </c>
      <c r="BK666" s="13" t="s">
        <v>255</v>
      </c>
      <c r="BL666" s="13">
        <v>8.5280400000000007</v>
      </c>
      <c r="BM666" s="13">
        <v>1.7628999999999999</v>
      </c>
      <c r="BN666" s="13">
        <v>13664.9</v>
      </c>
      <c r="BO666" s="13">
        <v>304.80599999999998</v>
      </c>
      <c r="BP666" s="13">
        <v>2.6528100000000001</v>
      </c>
      <c r="BQ666" s="13">
        <v>0.52044500000000005</v>
      </c>
      <c r="BR666" s="13">
        <v>251.31800000000001</v>
      </c>
      <c r="BS666" s="13">
        <v>4.6057100000000002</v>
      </c>
      <c r="BT666" s="13" t="s">
        <v>255</v>
      </c>
      <c r="BU666" s="13" t="s">
        <v>255</v>
      </c>
      <c r="BV666" s="13" t="s">
        <v>255</v>
      </c>
      <c r="BW666" s="13" t="s">
        <v>255</v>
      </c>
      <c r="BX666" s="13">
        <v>14379.5</v>
      </c>
      <c r="BY666" s="13">
        <v>1193.06</v>
      </c>
      <c r="BZ666" s="13">
        <v>90.177099999999996</v>
      </c>
      <c r="CA666" s="13">
        <v>1.12995</v>
      </c>
      <c r="CB666" s="13">
        <v>8.13645</v>
      </c>
      <c r="CC666" s="13">
        <v>1.2571099999999999</v>
      </c>
      <c r="CD666" s="13" t="s">
        <v>255</v>
      </c>
      <c r="CE666" s="13" t="s">
        <v>255</v>
      </c>
      <c r="CF666" s="13">
        <v>2085.939697265625</v>
      </c>
      <c r="CG666" s="13">
        <v>8.7913618087768555</v>
      </c>
      <c r="CH666" s="13">
        <v>47.016551971435547</v>
      </c>
      <c r="CI666" s="13">
        <v>78.578407287597656</v>
      </c>
      <c r="CJ666" s="13">
        <v>17.072742462158203</v>
      </c>
      <c r="CK666" s="13">
        <v>258.43215942382812</v>
      </c>
      <c r="CL666" s="13">
        <v>5342.32373046875</v>
      </c>
      <c r="CM666" s="13">
        <v>2.531951904296875</v>
      </c>
      <c r="CN666" s="13">
        <v>28.205867767333984</v>
      </c>
      <c r="CO666" s="13">
        <v>8.8265514373779297</v>
      </c>
      <c r="CP666" s="13">
        <v>81.093146618120542</v>
      </c>
      <c r="CQ666" s="13">
        <v>300.70735000000002</v>
      </c>
      <c r="CR666" s="13" t="s">
        <v>255</v>
      </c>
      <c r="CS666" s="13" t="s">
        <v>255</v>
      </c>
      <c r="CT666" s="13" t="s">
        <v>255</v>
      </c>
      <c r="CU666" s="13">
        <v>15.186019999999999</v>
      </c>
      <c r="CV666" s="13" t="s">
        <v>255</v>
      </c>
      <c r="CW666" s="13" t="s">
        <v>255</v>
      </c>
      <c r="CX666" s="13">
        <v>133.07320000000001</v>
      </c>
      <c r="CY666" s="13" t="s">
        <v>255</v>
      </c>
      <c r="CZ666" s="13" t="s">
        <v>255</v>
      </c>
      <c r="DA666" s="13">
        <v>42.640200000000007</v>
      </c>
      <c r="DB666" s="13">
        <v>251.31800000000001</v>
      </c>
      <c r="DC666" s="13">
        <v>442.21742000000006</v>
      </c>
      <c r="DD666" s="13">
        <v>159.4584434407405</v>
      </c>
      <c r="DE666" s="13">
        <v>3.3346309650676282</v>
      </c>
      <c r="DF666" s="13">
        <v>4.9038771484112935</v>
      </c>
      <c r="DG666" s="13">
        <v>0.96429732524690626</v>
      </c>
      <c r="DH666" s="13">
        <v>0.97353593257350857</v>
      </c>
      <c r="DI666" s="13">
        <v>0.9703446520891833</v>
      </c>
      <c r="DJ666" s="13">
        <v>0.97964119681393935</v>
      </c>
      <c r="DK666" s="13">
        <v>47100.209885919328</v>
      </c>
      <c r="DL666" s="13">
        <v>5.9969849792078529</v>
      </c>
      <c r="DM666" s="13">
        <v>114287.78013849629</v>
      </c>
      <c r="DN666" s="13">
        <v>2.5611113003275161</v>
      </c>
      <c r="DO666" s="13">
        <v>2.4264813344847278</v>
      </c>
      <c r="DP666" s="13">
        <v>0.38938737449645999</v>
      </c>
      <c r="DQ666" s="13">
        <v>812.23858207620231</v>
      </c>
      <c r="DR666" s="13">
        <v>17376.136148189566</v>
      </c>
      <c r="DS666" s="13">
        <v>6.5772838773713236</v>
      </c>
      <c r="DT666" s="13">
        <v>6.5772838773713245</v>
      </c>
      <c r="DU666" s="13">
        <v>100.00075920316708</v>
      </c>
      <c r="DV666" s="13">
        <v>17.326497473559652</v>
      </c>
      <c r="DW666" s="13">
        <v>5.9969849792078529</v>
      </c>
      <c r="DX666" s="13">
        <v>873.06877219452281</v>
      </c>
      <c r="DY666" s="13">
        <v>996.00141593049091</v>
      </c>
      <c r="DZ666" s="13">
        <v>252.54933603261193</v>
      </c>
      <c r="EA666" s="13">
        <v>288.03079199322161</v>
      </c>
      <c r="EB666" s="13">
        <v>18.728744908974271</v>
      </c>
      <c r="EC666" s="13">
        <v>1828.4529796765876</v>
      </c>
      <c r="ED666" s="13">
        <v>2.9217725529992506</v>
      </c>
      <c r="EE666" s="13">
        <v>1.1516567902082126E-2</v>
      </c>
      <c r="EF666" s="13">
        <v>500</v>
      </c>
      <c r="EG666" s="13">
        <v>10696.448390677026</v>
      </c>
      <c r="EH666" s="13">
        <v>57796.658276596354</v>
      </c>
      <c r="EI666" s="13">
        <v>4.4742027902204023E-2</v>
      </c>
      <c r="EJ666" s="13">
        <v>20</v>
      </c>
      <c r="EK666" s="13">
        <v>2.1816615649929121</v>
      </c>
      <c r="EL666" s="13">
        <v>7.3588990871307303</v>
      </c>
      <c r="EM666" s="13">
        <v>7.4999999999999997E-2</v>
      </c>
      <c r="EN666" s="13">
        <v>12.945608774820963</v>
      </c>
      <c r="EO666" s="13">
        <v>0.19276808785865102</v>
      </c>
    </row>
    <row r="667" spans="1:145">
      <c r="A667" s="12">
        <v>40480.690972222219</v>
      </c>
      <c r="B667" s="13">
        <v>45</v>
      </c>
      <c r="C667" s="13" t="s">
        <v>62</v>
      </c>
      <c r="D667" s="13" t="s">
        <v>85</v>
      </c>
      <c r="E667" s="12">
        <v>40480.684027777781</v>
      </c>
      <c r="F667" s="12">
        <v>40480.697916666664</v>
      </c>
      <c r="G667" s="13" t="s">
        <v>28</v>
      </c>
      <c r="H667" s="13">
        <v>2</v>
      </c>
      <c r="I667" s="13">
        <v>1.5</v>
      </c>
      <c r="J667" s="13" t="s">
        <v>255</v>
      </c>
      <c r="K667" s="13">
        <v>5</v>
      </c>
      <c r="L667" s="13" t="s">
        <v>255</v>
      </c>
      <c r="M667" s="13">
        <v>549063</v>
      </c>
      <c r="N667" s="13">
        <v>549066</v>
      </c>
      <c r="O667" s="13" t="s">
        <v>255</v>
      </c>
      <c r="P667" s="13">
        <v>0.34043907293590642</v>
      </c>
      <c r="Q667" s="13">
        <v>5.3340460161990892E-3</v>
      </c>
      <c r="R667" s="13">
        <v>2.0800541756890047</v>
      </c>
      <c r="S667" s="13" t="s">
        <v>255</v>
      </c>
      <c r="T667" s="13">
        <v>0.48374507066109823</v>
      </c>
      <c r="U667" s="13">
        <v>1.5342536107459788</v>
      </c>
      <c r="V667" s="13" t="s">
        <v>255</v>
      </c>
      <c r="W667" s="13" t="s">
        <v>255</v>
      </c>
      <c r="X667" s="13">
        <v>2.7440158014731493</v>
      </c>
      <c r="Y667" s="13">
        <v>1.8581603135362824E-2</v>
      </c>
      <c r="Z667" s="13">
        <v>13.091967736367707</v>
      </c>
      <c r="AA667" s="13">
        <v>3.7835840155008252E-2</v>
      </c>
      <c r="AB667" s="13" t="s">
        <v>255</v>
      </c>
      <c r="AC667" s="13">
        <v>75.101672568930383</v>
      </c>
      <c r="AD667" s="13" t="s">
        <v>255</v>
      </c>
      <c r="AE667" s="13">
        <v>4.1463054643520236E-2</v>
      </c>
      <c r="AF667" s="13">
        <v>4.2813912379328585</v>
      </c>
      <c r="AG667" s="13" t="s">
        <v>255</v>
      </c>
      <c r="AH667" s="13" t="s">
        <v>255</v>
      </c>
      <c r="AI667" s="13">
        <v>0.2334133087439107</v>
      </c>
      <c r="AJ667" s="13">
        <v>6.592075737000761E-3</v>
      </c>
      <c r="AK667" s="13" t="s">
        <v>255</v>
      </c>
      <c r="AL667" s="13">
        <v>100</v>
      </c>
      <c r="AM667" s="13">
        <v>900</v>
      </c>
      <c r="AN667" s="13">
        <v>3.0945</v>
      </c>
      <c r="AO667" s="13">
        <v>1.53223</v>
      </c>
      <c r="AP667" s="13">
        <v>15599.6</v>
      </c>
      <c r="AQ667" s="13">
        <v>227.596</v>
      </c>
      <c r="AR667" s="13" t="s">
        <v>255</v>
      </c>
      <c r="AS667" s="13" t="s">
        <v>255</v>
      </c>
      <c r="AT667" s="13" t="s">
        <v>255</v>
      </c>
      <c r="AU667" s="13" t="s">
        <v>255</v>
      </c>
      <c r="AV667" s="13">
        <v>6.9201499999999996</v>
      </c>
      <c r="AW667" s="13">
        <v>0.61329800000000001</v>
      </c>
      <c r="AX667" s="13" t="s">
        <v>255</v>
      </c>
      <c r="AY667" s="13" t="s">
        <v>255</v>
      </c>
      <c r="AZ667" s="13">
        <v>112375</v>
      </c>
      <c r="BA667" s="13">
        <v>1432.27</v>
      </c>
      <c r="BB667" s="13" t="s">
        <v>255</v>
      </c>
      <c r="BC667" s="13" t="s">
        <v>255</v>
      </c>
      <c r="BD667" s="13">
        <v>3.0945900000000002</v>
      </c>
      <c r="BE667" s="13">
        <v>0.99757200000000001</v>
      </c>
      <c r="BF667" s="13">
        <v>50.538400000000003</v>
      </c>
      <c r="BG667" s="13">
        <v>7.6749299999999998</v>
      </c>
      <c r="BH667" s="13">
        <v>13.877599999999999</v>
      </c>
      <c r="BI667" s="13">
        <v>4.5896299999999997</v>
      </c>
      <c r="BJ667" s="13" t="s">
        <v>255</v>
      </c>
      <c r="BK667" s="13" t="s">
        <v>255</v>
      </c>
      <c r="BL667" s="13">
        <v>15.668900000000001</v>
      </c>
      <c r="BM667" s="13">
        <v>1.90774</v>
      </c>
      <c r="BN667" s="13">
        <v>10596.3</v>
      </c>
      <c r="BO667" s="13">
        <v>279.69</v>
      </c>
      <c r="BP667" s="13" t="s">
        <v>255</v>
      </c>
      <c r="BQ667" s="13" t="s">
        <v>255</v>
      </c>
      <c r="BR667" s="13">
        <v>297.68900000000002</v>
      </c>
      <c r="BS667" s="13">
        <v>5.5643700000000003</v>
      </c>
      <c r="BT667" s="13" t="s">
        <v>255</v>
      </c>
      <c r="BU667" s="13" t="s">
        <v>255</v>
      </c>
      <c r="BV667" s="13" t="s">
        <v>255</v>
      </c>
      <c r="BW667" s="13" t="s">
        <v>255</v>
      </c>
      <c r="BX667" s="13">
        <v>21027.5</v>
      </c>
      <c r="BY667" s="13">
        <v>1307.8699999999999</v>
      </c>
      <c r="BZ667" s="13">
        <v>85.234099999999998</v>
      </c>
      <c r="CA667" s="13">
        <v>1.18624</v>
      </c>
      <c r="CB667" s="13">
        <v>6.9420299999999999</v>
      </c>
      <c r="CC667" s="13">
        <v>1.3197399999999999</v>
      </c>
      <c r="CD667" s="13" t="s">
        <v>255</v>
      </c>
      <c r="CE667" s="13" t="s">
        <v>255</v>
      </c>
      <c r="CF667" s="13">
        <v>2125.29931640625</v>
      </c>
      <c r="CG667" s="13">
        <v>8.8668146133422852</v>
      </c>
      <c r="CH667" s="13">
        <v>47.413341522216797</v>
      </c>
      <c r="CI667" s="13">
        <v>78.527870178222656</v>
      </c>
      <c r="CJ667" s="13">
        <v>17.06365966796875</v>
      </c>
      <c r="CK667" s="13">
        <v>258.24166870117187</v>
      </c>
      <c r="CL667" s="13">
        <v>5322.3837890625</v>
      </c>
      <c r="CM667" s="13">
        <v>2.5263035297393799</v>
      </c>
      <c r="CN667" s="13">
        <v>19.23095703125</v>
      </c>
      <c r="CO667" s="13">
        <v>9.5784244537353516</v>
      </c>
      <c r="CP667" s="13">
        <v>81.093146618120542</v>
      </c>
      <c r="CQ667" s="13">
        <v>390.88314000000003</v>
      </c>
      <c r="CR667" s="13">
        <v>9.2835000000000001</v>
      </c>
      <c r="CS667" s="13" t="s">
        <v>255</v>
      </c>
      <c r="CT667" s="13" t="s">
        <v>255</v>
      </c>
      <c r="CU667" s="13">
        <v>13.840299999999999</v>
      </c>
      <c r="CV667" s="13" t="s">
        <v>255</v>
      </c>
      <c r="CW667" s="13">
        <v>12.378360000000001</v>
      </c>
      <c r="CX667" s="13">
        <v>202.15360000000001</v>
      </c>
      <c r="CY667" s="13">
        <v>41.632799999999996</v>
      </c>
      <c r="CZ667" s="13" t="s">
        <v>255</v>
      </c>
      <c r="DA667" s="13">
        <v>78.344500000000011</v>
      </c>
      <c r="DB667" s="13">
        <v>297.68900000000002</v>
      </c>
      <c r="DC667" s="13">
        <v>655.32205999999996</v>
      </c>
      <c r="DD667" s="13">
        <v>246.70290411936068</v>
      </c>
      <c r="DE667" s="13">
        <v>4.585994807242642</v>
      </c>
      <c r="DF667" s="13">
        <v>7.688496270858729</v>
      </c>
      <c r="DG667" s="13">
        <v>0.96597968350702745</v>
      </c>
      <c r="DH667" s="13">
        <v>0.97785873722145911</v>
      </c>
      <c r="DI667" s="13">
        <v>0.96989524212987888</v>
      </c>
      <c r="DJ667" s="13">
        <v>0.98182244709634714</v>
      </c>
      <c r="DK667" s="13">
        <v>48014.488240911967</v>
      </c>
      <c r="DL667" s="13">
        <v>6.1133945148550568</v>
      </c>
      <c r="DM667" s="13">
        <v>113861.20703016614</v>
      </c>
      <c r="DN667" s="13">
        <v>2.5042984524468404</v>
      </c>
      <c r="DO667" s="13">
        <v>2.3713927025290631</v>
      </c>
      <c r="DP667" s="13">
        <v>0.38932651977539068</v>
      </c>
      <c r="DQ667" s="13">
        <v>827.43538633746221</v>
      </c>
      <c r="DR667" s="13">
        <v>17701.239813157143</v>
      </c>
      <c r="DS667" s="13">
        <v>6.43238599284635</v>
      </c>
      <c r="DT667" s="13">
        <v>6.43238599284635</v>
      </c>
      <c r="DU667" s="13">
        <v>100.00075920316708</v>
      </c>
      <c r="DV667" s="13">
        <v>17.326497473559652</v>
      </c>
      <c r="DW667" s="13">
        <v>6.1133945148550568</v>
      </c>
      <c r="DX667" s="13">
        <v>873.06877219452281</v>
      </c>
      <c r="DY667" s="13">
        <v>996.00141593049091</v>
      </c>
      <c r="DZ667" s="13">
        <v>256.58742499230442</v>
      </c>
      <c r="EA667" s="13">
        <v>292.63768449222431</v>
      </c>
      <c r="EB667" s="13">
        <v>18.728744908974271</v>
      </c>
      <c r="EC667" s="13">
        <v>1862.9540791047975</v>
      </c>
      <c r="ED667" s="13">
        <v>2.8569591965573604</v>
      </c>
      <c r="EE667" s="13">
        <v>8.7103853648217936E-3</v>
      </c>
      <c r="EF667" s="13">
        <v>500</v>
      </c>
      <c r="EG667" s="13">
        <v>10696.448390677026</v>
      </c>
      <c r="EH667" s="13">
        <v>58710.936631588993</v>
      </c>
      <c r="EI667" s="13">
        <v>4.4715677640777524E-2</v>
      </c>
      <c r="EJ667" s="13">
        <v>20</v>
      </c>
      <c r="EK667" s="13">
        <v>2.1816615649929121</v>
      </c>
      <c r="EL667" s="13">
        <v>7.475308622777936</v>
      </c>
      <c r="EM667" s="13">
        <v>7.4999999999999997E-2</v>
      </c>
      <c r="EN667" s="13">
        <v>14.048355865478516</v>
      </c>
      <c r="EO667" s="13">
        <v>0.1688129690261905</v>
      </c>
    </row>
    <row r="668" spans="1:145">
      <c r="A668" s="12">
        <v>40480.691666666666</v>
      </c>
      <c r="B668" s="13">
        <v>45</v>
      </c>
      <c r="C668" s="13" t="s">
        <v>62</v>
      </c>
      <c r="D668" s="13" t="s">
        <v>85</v>
      </c>
      <c r="E668" s="12">
        <v>40480.684027777781</v>
      </c>
      <c r="F668" s="12">
        <v>40480.697916666664</v>
      </c>
      <c r="G668" s="13" t="s">
        <v>28</v>
      </c>
      <c r="H668" s="13">
        <v>2</v>
      </c>
      <c r="I668" s="13">
        <v>1.5</v>
      </c>
      <c r="J668" s="13" t="s">
        <v>255</v>
      </c>
      <c r="K668" s="13">
        <v>5</v>
      </c>
      <c r="L668" s="13" t="s">
        <v>255</v>
      </c>
      <c r="M668" s="13">
        <v>549063</v>
      </c>
      <c r="N668" s="13">
        <v>549066</v>
      </c>
      <c r="O668" s="13" t="s">
        <v>255</v>
      </c>
      <c r="P668" s="13">
        <v>0.34043907293590642</v>
      </c>
      <c r="Q668" s="13">
        <v>5.3340460161990892E-3</v>
      </c>
      <c r="R668" s="13">
        <v>2.0800541756890047</v>
      </c>
      <c r="S668" s="13" t="s">
        <v>255</v>
      </c>
      <c r="T668" s="13">
        <v>0.48374507066109823</v>
      </c>
      <c r="U668" s="13">
        <v>1.5342536107459788</v>
      </c>
      <c r="V668" s="13" t="s">
        <v>255</v>
      </c>
      <c r="W668" s="13" t="s">
        <v>255</v>
      </c>
      <c r="X668" s="13">
        <v>2.7440158014731493</v>
      </c>
      <c r="Y668" s="13">
        <v>1.8581603135362824E-2</v>
      </c>
      <c r="Z668" s="13">
        <v>13.091967736367707</v>
      </c>
      <c r="AA668" s="13">
        <v>3.7835840155008252E-2</v>
      </c>
      <c r="AB668" s="13" t="s">
        <v>255</v>
      </c>
      <c r="AC668" s="13">
        <v>75.101672568930383</v>
      </c>
      <c r="AD668" s="13" t="s">
        <v>255</v>
      </c>
      <c r="AE668" s="13">
        <v>4.1463054643520236E-2</v>
      </c>
      <c r="AF668" s="13">
        <v>4.2813912379328585</v>
      </c>
      <c r="AG668" s="13" t="s">
        <v>255</v>
      </c>
      <c r="AH668" s="13" t="s">
        <v>255</v>
      </c>
      <c r="AI668" s="13">
        <v>0.2334133087439107</v>
      </c>
      <c r="AJ668" s="13">
        <v>6.592075737000761E-3</v>
      </c>
      <c r="AK668" s="13" t="s">
        <v>255</v>
      </c>
      <c r="AL668" s="13">
        <v>100</v>
      </c>
      <c r="AM668" s="13">
        <v>900</v>
      </c>
      <c r="AN668" s="13">
        <v>3.7371500000000002</v>
      </c>
      <c r="AO668" s="13">
        <v>1.6143000000000001</v>
      </c>
      <c r="AP668" s="13">
        <v>16073.4</v>
      </c>
      <c r="AQ668" s="13">
        <v>239.535</v>
      </c>
      <c r="AR668" s="13" t="s">
        <v>255</v>
      </c>
      <c r="AS668" s="13" t="s">
        <v>255</v>
      </c>
      <c r="AT668" s="13" t="s">
        <v>255</v>
      </c>
      <c r="AU668" s="13" t="s">
        <v>255</v>
      </c>
      <c r="AV668" s="13">
        <v>3.49837</v>
      </c>
      <c r="AW668" s="13">
        <v>0.67518900000000004</v>
      </c>
      <c r="AX668" s="13">
        <v>6.6128499999999999</v>
      </c>
      <c r="AY668" s="13">
        <v>2.2357</v>
      </c>
      <c r="AZ668" s="13">
        <v>87583.3</v>
      </c>
      <c r="BA668" s="13">
        <v>1477.09</v>
      </c>
      <c r="BB668" s="13" t="s">
        <v>255</v>
      </c>
      <c r="BC668" s="13" t="s">
        <v>255</v>
      </c>
      <c r="BD668" s="13">
        <v>2.0829</v>
      </c>
      <c r="BE668" s="13">
        <v>1.02826</v>
      </c>
      <c r="BF668" s="13">
        <v>40.607599999999998</v>
      </c>
      <c r="BG668" s="13">
        <v>6.5775199999999998</v>
      </c>
      <c r="BH668" s="13">
        <v>12.898999999999999</v>
      </c>
      <c r="BI668" s="13">
        <v>4.0912300000000004</v>
      </c>
      <c r="BJ668" s="13" t="s">
        <v>255</v>
      </c>
      <c r="BK668" s="13" t="s">
        <v>255</v>
      </c>
      <c r="BL668" s="13">
        <v>13.872</v>
      </c>
      <c r="BM668" s="13">
        <v>1.6258900000000001</v>
      </c>
      <c r="BN668" s="13">
        <v>7494.88</v>
      </c>
      <c r="BO668" s="13">
        <v>311.40600000000001</v>
      </c>
      <c r="BP668" s="13" t="s">
        <v>255</v>
      </c>
      <c r="BQ668" s="13" t="s">
        <v>255</v>
      </c>
      <c r="BR668" s="13">
        <v>248.24799999999999</v>
      </c>
      <c r="BS668" s="13">
        <v>4.4685499999999996</v>
      </c>
      <c r="BT668" s="13" t="s">
        <v>255</v>
      </c>
      <c r="BU668" s="13" t="s">
        <v>255</v>
      </c>
      <c r="BV668" s="13" t="s">
        <v>255</v>
      </c>
      <c r="BW668" s="13" t="s">
        <v>255</v>
      </c>
      <c r="BX668" s="13">
        <v>19396</v>
      </c>
      <c r="BY668" s="13">
        <v>986.88900000000001</v>
      </c>
      <c r="BZ668" s="13">
        <v>70.367000000000004</v>
      </c>
      <c r="CA668" s="13">
        <v>0.80115599999999998</v>
      </c>
      <c r="CB668" s="13">
        <v>4.3085300000000002</v>
      </c>
      <c r="CC668" s="13">
        <v>0.91844800000000004</v>
      </c>
      <c r="CD668" s="13" t="s">
        <v>255</v>
      </c>
      <c r="CE668" s="13" t="s">
        <v>255</v>
      </c>
      <c r="CF668" s="13">
        <v>2093.514892578125</v>
      </c>
      <c r="CG668" s="13">
        <v>8.9636068344116211</v>
      </c>
      <c r="CH668" s="13">
        <v>47.582557678222656</v>
      </c>
      <c r="CI668" s="13">
        <v>78.485336303710938</v>
      </c>
      <c r="CJ668" s="13">
        <v>17.026544570922852</v>
      </c>
      <c r="CK668" s="13">
        <v>261.30886840820312</v>
      </c>
      <c r="CL668" s="13">
        <v>5318.69482421875</v>
      </c>
      <c r="CM668" s="13">
        <v>2.5268547534942627</v>
      </c>
      <c r="CN668" s="13">
        <v>21.726886749267578</v>
      </c>
      <c r="CO668" s="13">
        <v>9.004124641418457</v>
      </c>
      <c r="CP668" s="13">
        <v>81.093146618120542</v>
      </c>
      <c r="CQ668" s="13">
        <v>331.55786999999998</v>
      </c>
      <c r="CR668" s="13">
        <v>11.211450000000001</v>
      </c>
      <c r="CS668" s="13" t="s">
        <v>255</v>
      </c>
      <c r="CT668" s="13" t="s">
        <v>255</v>
      </c>
      <c r="CU668" s="13">
        <v>6.99674</v>
      </c>
      <c r="CV668" s="13">
        <v>19.838549999999998</v>
      </c>
      <c r="CW668" s="13">
        <v>8.3315999999999999</v>
      </c>
      <c r="CX668" s="13">
        <v>162.43039999999999</v>
      </c>
      <c r="CY668" s="13">
        <v>38.696999999999996</v>
      </c>
      <c r="CZ668" s="13" t="s">
        <v>255</v>
      </c>
      <c r="DA668" s="13">
        <v>69.36</v>
      </c>
      <c r="DB668" s="13">
        <v>248.24799999999999</v>
      </c>
      <c r="DC668" s="13">
        <v>565.11374000000001</v>
      </c>
      <c r="DD668" s="13">
        <v>275.64057015362312</v>
      </c>
      <c r="DE668" s="13">
        <v>4.7118375090596443</v>
      </c>
      <c r="DF668" s="13">
        <v>8.0309483138402946</v>
      </c>
      <c r="DG668" s="13">
        <v>0.96827589791048074</v>
      </c>
      <c r="DH668" s="13">
        <v>0.97969863646623689</v>
      </c>
      <c r="DI668" s="13">
        <v>0.97178871860073979</v>
      </c>
      <c r="DJ668" s="13">
        <v>0.98325289785787529</v>
      </c>
      <c r="DK668" s="13">
        <v>47399.517132038054</v>
      </c>
      <c r="DL668" s="13">
        <v>6.0350939613862673</v>
      </c>
      <c r="DM668" s="13">
        <v>113782.28938603375</v>
      </c>
      <c r="DN668" s="13">
        <v>2.5405574343294379</v>
      </c>
      <c r="DO668" s="13">
        <v>2.4004946942619076</v>
      </c>
      <c r="DP668" s="13">
        <v>0.38907784862518313</v>
      </c>
      <c r="DQ668" s="13">
        <v>814.54027046907822</v>
      </c>
      <c r="DR668" s="13">
        <v>17425.375930401202</v>
      </c>
      <c r="DS668" s="13">
        <v>6.5296892210815001</v>
      </c>
      <c r="DT668" s="13">
        <v>6.5296892210815001</v>
      </c>
      <c r="DU668" s="13">
        <v>100.00075920316708</v>
      </c>
      <c r="DV668" s="13">
        <v>17.326497473559652</v>
      </c>
      <c r="DW668" s="13">
        <v>6.0350939613862673</v>
      </c>
      <c r="DX668" s="13">
        <v>873.06877219452281</v>
      </c>
      <c r="DY668" s="13">
        <v>996.00141593049091</v>
      </c>
      <c r="DZ668" s="13">
        <v>253.99669352163133</v>
      </c>
      <c r="EA668" s="13">
        <v>289.68177948625788</v>
      </c>
      <c r="EB668" s="13">
        <v>18.728744908974271</v>
      </c>
      <c r="EC668" s="13">
        <v>1835.0930989757837</v>
      </c>
      <c r="ED668" s="13">
        <v>2.8983242469754047</v>
      </c>
      <c r="EE668" s="13">
        <v>5.4228209263814898E-3</v>
      </c>
      <c r="EF668" s="13">
        <v>500</v>
      </c>
      <c r="EG668" s="13">
        <v>10696.448390677026</v>
      </c>
      <c r="EH668" s="13">
        <v>58095.96552271508</v>
      </c>
      <c r="EI668" s="13">
        <v>4.464191048798527E-2</v>
      </c>
      <c r="EJ668" s="13">
        <v>20</v>
      </c>
      <c r="EK668" s="13">
        <v>2.1816615649929121</v>
      </c>
      <c r="EL668" s="13">
        <v>7.3970080693091456</v>
      </c>
      <c r="EM668" s="13">
        <v>7.4999999999999997E-2</v>
      </c>
      <c r="EN668" s="13">
        <v>13.206049474080404</v>
      </c>
      <c r="EO668" s="13">
        <v>0.18674451468242187</v>
      </c>
    </row>
    <row r="669" spans="1:145">
      <c r="A669" s="12">
        <v>40480.692361111112</v>
      </c>
      <c r="B669" s="13">
        <v>45</v>
      </c>
      <c r="C669" s="13" t="s">
        <v>62</v>
      </c>
      <c r="D669" s="13" t="s">
        <v>85</v>
      </c>
      <c r="E669" s="12">
        <v>40480.684027777781</v>
      </c>
      <c r="F669" s="12">
        <v>40480.697916666664</v>
      </c>
      <c r="G669" s="13" t="s">
        <v>28</v>
      </c>
      <c r="H669" s="13">
        <v>2</v>
      </c>
      <c r="I669" s="13">
        <v>1.5</v>
      </c>
      <c r="J669" s="13" t="s">
        <v>255</v>
      </c>
      <c r="K669" s="13">
        <v>5</v>
      </c>
      <c r="L669" s="13" t="s">
        <v>255</v>
      </c>
      <c r="M669" s="13">
        <v>549063</v>
      </c>
      <c r="N669" s="13">
        <v>549066</v>
      </c>
      <c r="O669" s="13" t="s">
        <v>255</v>
      </c>
      <c r="P669" s="13">
        <v>0.34043907293590642</v>
      </c>
      <c r="Q669" s="13">
        <v>5.3340460161990892E-3</v>
      </c>
      <c r="R669" s="13">
        <v>2.0800541756890047</v>
      </c>
      <c r="S669" s="13" t="s">
        <v>255</v>
      </c>
      <c r="T669" s="13">
        <v>0.48374507066109823</v>
      </c>
      <c r="U669" s="13">
        <v>1.5342536107459788</v>
      </c>
      <c r="V669" s="13" t="s">
        <v>255</v>
      </c>
      <c r="W669" s="13" t="s">
        <v>255</v>
      </c>
      <c r="X669" s="13">
        <v>2.7440158014731493</v>
      </c>
      <c r="Y669" s="13">
        <v>1.8581603135362824E-2</v>
      </c>
      <c r="Z669" s="13">
        <v>13.091967736367707</v>
      </c>
      <c r="AA669" s="13">
        <v>3.7835840155008252E-2</v>
      </c>
      <c r="AB669" s="13" t="s">
        <v>255</v>
      </c>
      <c r="AC669" s="13">
        <v>75.101672568930383</v>
      </c>
      <c r="AD669" s="13" t="s">
        <v>255</v>
      </c>
      <c r="AE669" s="13">
        <v>4.1463054643520236E-2</v>
      </c>
      <c r="AF669" s="13">
        <v>4.2813912379328585</v>
      </c>
      <c r="AG669" s="13" t="s">
        <v>255</v>
      </c>
      <c r="AH669" s="13" t="s">
        <v>255</v>
      </c>
      <c r="AI669" s="13">
        <v>0.2334133087439107</v>
      </c>
      <c r="AJ669" s="13">
        <v>6.592075737000761E-3</v>
      </c>
      <c r="AK669" s="13" t="s">
        <v>255</v>
      </c>
      <c r="AL669" s="13">
        <v>100</v>
      </c>
      <c r="AM669" s="13">
        <v>900</v>
      </c>
      <c r="AN669" s="13" t="s">
        <v>255</v>
      </c>
      <c r="AO669" s="13" t="s">
        <v>255</v>
      </c>
      <c r="AP669" s="13">
        <v>272.81400000000002</v>
      </c>
      <c r="AQ669" s="13">
        <v>33.094000000000001</v>
      </c>
      <c r="AR669" s="13" t="s">
        <v>255</v>
      </c>
      <c r="AS669" s="13" t="s">
        <v>255</v>
      </c>
      <c r="AT669" s="13" t="s">
        <v>255</v>
      </c>
      <c r="AU669" s="13" t="s">
        <v>255</v>
      </c>
      <c r="AV669" s="13" t="s">
        <v>255</v>
      </c>
      <c r="AW669" s="13" t="s">
        <v>255</v>
      </c>
      <c r="AX669" s="13" t="s">
        <v>255</v>
      </c>
      <c r="AY669" s="13" t="s">
        <v>255</v>
      </c>
      <c r="AZ669" s="13" t="s">
        <v>255</v>
      </c>
      <c r="BA669" s="13" t="s">
        <v>255</v>
      </c>
      <c r="BB669" s="13" t="s">
        <v>255</v>
      </c>
      <c r="BC669" s="13" t="s">
        <v>255</v>
      </c>
      <c r="BD669" s="13">
        <v>0.53517599999999999</v>
      </c>
      <c r="BE669" s="13">
        <v>0.244922</v>
      </c>
      <c r="BF669" s="13" t="s">
        <v>255</v>
      </c>
      <c r="BG669" s="13" t="s">
        <v>255</v>
      </c>
      <c r="BH669" s="13" t="s">
        <v>255</v>
      </c>
      <c r="BI669" s="13" t="s">
        <v>255</v>
      </c>
      <c r="BJ669" s="13" t="s">
        <v>255</v>
      </c>
      <c r="BK669" s="13" t="s">
        <v>255</v>
      </c>
      <c r="BL669" s="13">
        <v>0.81553799999999999</v>
      </c>
      <c r="BM669" s="13">
        <v>0.38301800000000003</v>
      </c>
      <c r="BN669" s="13" t="s">
        <v>255</v>
      </c>
      <c r="BO669" s="13" t="s">
        <v>255</v>
      </c>
      <c r="BP669" s="13" t="s">
        <v>255</v>
      </c>
      <c r="BQ669" s="13" t="s">
        <v>255</v>
      </c>
      <c r="BR669" s="13" t="s">
        <v>255</v>
      </c>
      <c r="BS669" s="13" t="s">
        <v>255</v>
      </c>
      <c r="BT669" s="13" t="s">
        <v>255</v>
      </c>
      <c r="BU669" s="13" t="s">
        <v>255</v>
      </c>
      <c r="BV669" s="13" t="s">
        <v>255</v>
      </c>
      <c r="BW669" s="13" t="s">
        <v>255</v>
      </c>
      <c r="BX669" s="13" t="s">
        <v>255</v>
      </c>
      <c r="BY669" s="13" t="s">
        <v>255</v>
      </c>
      <c r="BZ669" s="13" t="s">
        <v>255</v>
      </c>
      <c r="CA669" s="13" t="s">
        <v>255</v>
      </c>
      <c r="CB669" s="13" t="s">
        <v>255</v>
      </c>
      <c r="CC669" s="13" t="s">
        <v>255</v>
      </c>
      <c r="CD669" s="13" t="s">
        <v>255</v>
      </c>
      <c r="CE669" s="13" t="s">
        <v>255</v>
      </c>
      <c r="CF669" s="13">
        <v>2057.197021484375</v>
      </c>
      <c r="CG669" s="13">
        <v>8.7028598785400391</v>
      </c>
      <c r="CH669" s="13">
        <v>46.590751647949219</v>
      </c>
      <c r="CI669" s="13">
        <v>78.419258117675781</v>
      </c>
      <c r="CJ669" s="13">
        <v>16.95915412902832</v>
      </c>
      <c r="CK669" s="13">
        <v>264.12765502929687</v>
      </c>
      <c r="CL669" s="13">
        <v>5309.103515625</v>
      </c>
      <c r="CM669" s="13">
        <v>2.5251927375793457</v>
      </c>
      <c r="CN669" s="13">
        <v>22.417375564575195</v>
      </c>
      <c r="CO669" s="13">
        <v>8.173583984375</v>
      </c>
      <c r="CP669" s="13">
        <v>81.093146618120542</v>
      </c>
      <c r="CQ669" s="13">
        <v>1.350714</v>
      </c>
      <c r="CR669" s="13" t="s">
        <v>255</v>
      </c>
      <c r="CS669" s="13" t="s">
        <v>255</v>
      </c>
      <c r="CT669" s="13" t="s">
        <v>255</v>
      </c>
      <c r="CU669" s="13" t="s">
        <v>255</v>
      </c>
      <c r="CV669" s="13" t="s">
        <v>255</v>
      </c>
      <c r="CW669" s="13">
        <v>2.1407039999999999</v>
      </c>
      <c r="CX669" s="13" t="s">
        <v>255</v>
      </c>
      <c r="CY669" s="13" t="s">
        <v>255</v>
      </c>
      <c r="CZ669" s="13" t="s">
        <v>255</v>
      </c>
      <c r="DA669" s="13">
        <v>4.0776899999999996</v>
      </c>
      <c r="DB669" s="13" t="s">
        <v>255</v>
      </c>
      <c r="DC669" s="13">
        <v>6.218394</v>
      </c>
      <c r="DD669" s="13" t="s">
        <v>255</v>
      </c>
      <c r="DE669" s="13" t="s">
        <v>255</v>
      </c>
      <c r="DF669" s="13" t="s">
        <v>255</v>
      </c>
      <c r="DG669" s="13" t="s">
        <v>255</v>
      </c>
      <c r="DH669" s="13" t="s">
        <v>255</v>
      </c>
      <c r="DI669" s="13" t="s">
        <v>255</v>
      </c>
      <c r="DJ669" s="13" t="s">
        <v>255</v>
      </c>
      <c r="DK669" s="13">
        <v>46762.323506736393</v>
      </c>
      <c r="DL669" s="13">
        <v>5.9539639492475445</v>
      </c>
      <c r="DM669" s="13">
        <v>113577.10351128955</v>
      </c>
      <c r="DN669" s="13">
        <v>2.5807462582238259</v>
      </c>
      <c r="DO669" s="13">
        <v>2.4288165128263586</v>
      </c>
      <c r="DP669" s="13">
        <v>0.38862633266448976</v>
      </c>
      <c r="DQ669" s="13">
        <v>799.4809340277842</v>
      </c>
      <c r="DR669" s="13">
        <v>17103.213100316912</v>
      </c>
      <c r="DS669" s="13">
        <v>6.6406880885548345</v>
      </c>
      <c r="DT669" s="13">
        <v>6.6406880885548363</v>
      </c>
      <c r="DU669" s="13">
        <v>100.00075920316708</v>
      </c>
      <c r="DV669" s="13">
        <v>17.326497473559652</v>
      </c>
      <c r="DW669" s="13">
        <v>5.9539639492475445</v>
      </c>
      <c r="DX669" s="13">
        <v>873.06877219452281</v>
      </c>
      <c r="DY669" s="13">
        <v>996.00141593049091</v>
      </c>
      <c r="DZ669" s="13">
        <v>251.1862490865544</v>
      </c>
      <c r="EA669" s="13">
        <v>286.47510793781504</v>
      </c>
      <c r="EB669" s="13">
        <v>18.728744908974271</v>
      </c>
      <c r="EC669" s="13">
        <v>1803.2582766633625</v>
      </c>
      <c r="ED669" s="13">
        <v>2.9441725482877787</v>
      </c>
      <c r="EE669" s="13">
        <v>2.1999715038676163E-2</v>
      </c>
      <c r="EF669" s="13">
        <v>500</v>
      </c>
      <c r="EG669" s="13">
        <v>10696.448390677026</v>
      </c>
      <c r="EH669" s="13">
        <v>57458.771897413419</v>
      </c>
      <c r="EI669" s="13">
        <v>4.4504902159238295E-2</v>
      </c>
      <c r="EJ669" s="13">
        <v>20</v>
      </c>
      <c r="EK669" s="13">
        <v>2.1816615649929121</v>
      </c>
      <c r="EL669" s="13">
        <v>7.3158780571704218</v>
      </c>
      <c r="EM669" s="13">
        <v>7.4999999999999997E-2</v>
      </c>
      <c r="EN669" s="13">
        <v>11.987923177083333</v>
      </c>
      <c r="EO669" s="13">
        <v>0.22099965756808859</v>
      </c>
    </row>
    <row r="670" spans="1:145">
      <c r="A670" s="12">
        <v>40480.693055555559</v>
      </c>
      <c r="B670" s="13">
        <v>45</v>
      </c>
      <c r="C670" s="13" t="s">
        <v>62</v>
      </c>
      <c r="D670" s="13" t="s">
        <v>85</v>
      </c>
      <c r="E670" s="12">
        <v>40480.684027777781</v>
      </c>
      <c r="F670" s="12">
        <v>40480.697916666664</v>
      </c>
      <c r="G670" s="13" t="s">
        <v>28</v>
      </c>
      <c r="H670" s="13">
        <v>2</v>
      </c>
      <c r="I670" s="13">
        <v>1.5</v>
      </c>
      <c r="J670" s="13" t="s">
        <v>255</v>
      </c>
      <c r="K670" s="13">
        <v>5</v>
      </c>
      <c r="L670" s="13" t="s">
        <v>255</v>
      </c>
      <c r="M670" s="13">
        <v>549063</v>
      </c>
      <c r="N670" s="13">
        <v>549066</v>
      </c>
      <c r="O670" s="13" t="s">
        <v>255</v>
      </c>
      <c r="P670" s="13">
        <v>0.34043907293590642</v>
      </c>
      <c r="Q670" s="13">
        <v>5.3340460161990892E-3</v>
      </c>
      <c r="R670" s="13">
        <v>2.0800541756890047</v>
      </c>
      <c r="S670" s="13" t="s">
        <v>255</v>
      </c>
      <c r="T670" s="13">
        <v>0.48374507066109823</v>
      </c>
      <c r="U670" s="13">
        <v>1.5342536107459788</v>
      </c>
      <c r="V670" s="13" t="s">
        <v>255</v>
      </c>
      <c r="W670" s="13" t="s">
        <v>255</v>
      </c>
      <c r="X670" s="13">
        <v>2.7440158014731493</v>
      </c>
      <c r="Y670" s="13">
        <v>1.8581603135362824E-2</v>
      </c>
      <c r="Z670" s="13">
        <v>13.091967736367707</v>
      </c>
      <c r="AA670" s="13">
        <v>3.7835840155008252E-2</v>
      </c>
      <c r="AB670" s="13" t="s">
        <v>255</v>
      </c>
      <c r="AC670" s="13">
        <v>75.101672568930383</v>
      </c>
      <c r="AD670" s="13" t="s">
        <v>255</v>
      </c>
      <c r="AE670" s="13">
        <v>4.1463054643520236E-2</v>
      </c>
      <c r="AF670" s="13">
        <v>4.2813912379328585</v>
      </c>
      <c r="AG670" s="13" t="s">
        <v>255</v>
      </c>
      <c r="AH670" s="13" t="s">
        <v>255</v>
      </c>
      <c r="AI670" s="13">
        <v>0.2334133087439107</v>
      </c>
      <c r="AJ670" s="13">
        <v>6.592075737000761E-3</v>
      </c>
      <c r="AK670" s="13" t="s">
        <v>255</v>
      </c>
      <c r="AL670" s="13">
        <v>100</v>
      </c>
      <c r="AM670" s="13">
        <v>900</v>
      </c>
      <c r="AN670" s="13" t="s">
        <v>255</v>
      </c>
      <c r="AO670" s="13" t="s">
        <v>255</v>
      </c>
      <c r="AP670" s="13">
        <v>10331.799999999999</v>
      </c>
      <c r="AQ670" s="13">
        <v>196.07900000000001</v>
      </c>
      <c r="AR670" s="13">
        <v>6.4738800000000003</v>
      </c>
      <c r="AS670" s="13">
        <v>2.1850399999999999</v>
      </c>
      <c r="AT670" s="13" t="s">
        <v>255</v>
      </c>
      <c r="AU670" s="13" t="s">
        <v>255</v>
      </c>
      <c r="AV670" s="13" t="s">
        <v>255</v>
      </c>
      <c r="AW670" s="13" t="s">
        <v>255</v>
      </c>
      <c r="AX670" s="13">
        <v>6.2179500000000001</v>
      </c>
      <c r="AY670" s="13">
        <v>2.0609700000000002</v>
      </c>
      <c r="AZ670" s="13">
        <v>31058.1</v>
      </c>
      <c r="BA670" s="13">
        <v>1887.65</v>
      </c>
      <c r="BB670" s="13" t="s">
        <v>255</v>
      </c>
      <c r="BC670" s="13" t="s">
        <v>255</v>
      </c>
      <c r="BD670" s="13">
        <v>2.1519499999999998</v>
      </c>
      <c r="BE670" s="13">
        <v>0.76666999999999996</v>
      </c>
      <c r="BF670" s="13" t="s">
        <v>255</v>
      </c>
      <c r="BG670" s="13" t="s">
        <v>255</v>
      </c>
      <c r="BH670" s="13" t="s">
        <v>255</v>
      </c>
      <c r="BI670" s="13" t="s">
        <v>255</v>
      </c>
      <c r="BJ670" s="13" t="s">
        <v>255</v>
      </c>
      <c r="BK670" s="13" t="s">
        <v>255</v>
      </c>
      <c r="BL670" s="13">
        <v>1.85659</v>
      </c>
      <c r="BM670" s="13">
        <v>0.77808600000000006</v>
      </c>
      <c r="BN670" s="13" t="s">
        <v>255</v>
      </c>
      <c r="BO670" s="13" t="s">
        <v>255</v>
      </c>
      <c r="BP670" s="13" t="s">
        <v>255</v>
      </c>
      <c r="BQ670" s="13" t="s">
        <v>255</v>
      </c>
      <c r="BR670" s="13">
        <v>79.8673</v>
      </c>
      <c r="BS670" s="13">
        <v>2.2361399999999998</v>
      </c>
      <c r="BT670" s="13">
        <v>2.7658900000000002</v>
      </c>
      <c r="BU670" s="13">
        <v>0.99959600000000004</v>
      </c>
      <c r="BV670" s="13" t="s">
        <v>255</v>
      </c>
      <c r="BW670" s="13" t="s">
        <v>255</v>
      </c>
      <c r="BX670" s="13">
        <v>10897.7</v>
      </c>
      <c r="BY670" s="13">
        <v>531.57000000000005</v>
      </c>
      <c r="BZ670" s="13">
        <v>23.3217</v>
      </c>
      <c r="CA670" s="13">
        <v>0.27109699999999998</v>
      </c>
      <c r="CB670" s="13">
        <v>2.30294</v>
      </c>
      <c r="CC670" s="13">
        <v>0.31528600000000001</v>
      </c>
      <c r="CD670" s="13" t="s">
        <v>255</v>
      </c>
      <c r="CE670" s="13" t="s">
        <v>255</v>
      </c>
      <c r="CF670" s="13">
        <v>2040.5447998046875</v>
      </c>
      <c r="CG670" s="13">
        <v>8.761103630065918</v>
      </c>
      <c r="CH670" s="13">
        <v>47.244598388671875</v>
      </c>
      <c r="CI670" s="13">
        <v>78.34429931640625</v>
      </c>
      <c r="CJ670" s="13">
        <v>17.012235641479492</v>
      </c>
      <c r="CK670" s="13">
        <v>259.798583984375</v>
      </c>
      <c r="CL670" s="13">
        <v>5274.08056640625</v>
      </c>
      <c r="CM670" s="13">
        <v>2.550616979598999</v>
      </c>
      <c r="CN670" s="13">
        <v>158.28741455078125</v>
      </c>
      <c r="CO670" s="13">
        <v>6.5947380065917969</v>
      </c>
      <c r="CP670" s="13">
        <v>81.093146618120542</v>
      </c>
      <c r="CQ670" s="13">
        <v>96.567669999999993</v>
      </c>
      <c r="CR670" s="13" t="s">
        <v>255</v>
      </c>
      <c r="CS670" s="13">
        <v>12.947760000000001</v>
      </c>
      <c r="CT670" s="13" t="s">
        <v>255</v>
      </c>
      <c r="CU670" s="13" t="s">
        <v>255</v>
      </c>
      <c r="CV670" s="13">
        <v>18.653849999999998</v>
      </c>
      <c r="CW670" s="13">
        <v>8.6077999999999992</v>
      </c>
      <c r="CX670" s="13" t="s">
        <v>255</v>
      </c>
      <c r="CY670" s="13" t="s">
        <v>255</v>
      </c>
      <c r="CZ670" s="13" t="s">
        <v>255</v>
      </c>
      <c r="DA670" s="13">
        <v>9.2829499999999996</v>
      </c>
      <c r="DB670" s="13">
        <v>79.8673</v>
      </c>
      <c r="DC670" s="13">
        <v>129.35965999999999</v>
      </c>
      <c r="DD670" s="13">
        <v>467.27725680374931</v>
      </c>
      <c r="DE670" s="13">
        <v>4.1406788527422957</v>
      </c>
      <c r="DF670" s="13">
        <v>5.5467508800816407</v>
      </c>
      <c r="DG670" s="13">
        <v>0.98618315920275168</v>
      </c>
      <c r="DH670" s="13">
        <v>0.98911836646168261</v>
      </c>
      <c r="DI670" s="13">
        <v>0.98829364745109571</v>
      </c>
      <c r="DJ670" s="13">
        <v>0.9912351362210915</v>
      </c>
      <c r="DK670" s="13">
        <v>46239.073858507683</v>
      </c>
      <c r="DL670" s="13">
        <v>5.8873417348581887</v>
      </c>
      <c r="DM670" s="13">
        <v>112827.86117367422</v>
      </c>
      <c r="DN670" s="13">
        <v>2.5846433594161047</v>
      </c>
      <c r="DO670" s="13">
        <v>2.4400977735611509</v>
      </c>
      <c r="DP670" s="13">
        <v>0.38898197879791263</v>
      </c>
      <c r="DQ670" s="13">
        <v>793.73515405381784</v>
      </c>
      <c r="DR670" s="13">
        <v>16980.294222405482</v>
      </c>
      <c r="DS670" s="13">
        <v>6.6446352280985783</v>
      </c>
      <c r="DT670" s="13">
        <v>6.6446352280985783</v>
      </c>
      <c r="DU670" s="13">
        <v>100.00075920316708</v>
      </c>
      <c r="DV670" s="13">
        <v>17.326497473559652</v>
      </c>
      <c r="DW670" s="13">
        <v>5.8873417348581887</v>
      </c>
      <c r="DX670" s="13">
        <v>873.06877219452281</v>
      </c>
      <c r="DY670" s="13">
        <v>996.00141593049091</v>
      </c>
      <c r="DZ670" s="13">
        <v>250.91967119647552</v>
      </c>
      <c r="EA670" s="13">
        <v>286.1704324045678</v>
      </c>
      <c r="EB670" s="13">
        <v>18.728744908974271</v>
      </c>
      <c r="EC670" s="13">
        <v>1788.6615918270882</v>
      </c>
      <c r="ED670" s="13">
        <v>2.9486184477293236</v>
      </c>
      <c r="EE670" s="13">
        <v>1.3340450600487726E-2</v>
      </c>
      <c r="EF670" s="13">
        <v>500</v>
      </c>
      <c r="EG670" s="13">
        <v>10696.448390677026</v>
      </c>
      <c r="EH670" s="13">
        <v>56935.522249184709</v>
      </c>
      <c r="EI670" s="13">
        <v>4.4621436661030488E-2</v>
      </c>
      <c r="EJ670" s="13">
        <v>20</v>
      </c>
      <c r="EK670" s="13">
        <v>2.1816615649929121</v>
      </c>
      <c r="EL670" s="13">
        <v>7.2492558427810661</v>
      </c>
      <c r="EM670" s="13">
        <v>7.4999999999999997E-2</v>
      </c>
      <c r="EN670" s="13">
        <v>9.672282409667968</v>
      </c>
      <c r="EO670" s="13">
        <v>0.33420366110423705</v>
      </c>
    </row>
    <row r="671" spans="1:145">
      <c r="A671" s="12">
        <v>40480.693749999999</v>
      </c>
      <c r="B671" s="13">
        <v>45</v>
      </c>
      <c r="C671" s="13" t="s">
        <v>62</v>
      </c>
      <c r="D671" s="13" t="s">
        <v>85</v>
      </c>
      <c r="E671" s="12">
        <v>40480.684027777781</v>
      </c>
      <c r="F671" s="12">
        <v>40480.697916666664</v>
      </c>
      <c r="G671" s="13" t="s">
        <v>28</v>
      </c>
      <c r="H671" s="13">
        <v>2</v>
      </c>
      <c r="I671" s="13">
        <v>1.5</v>
      </c>
      <c r="J671" s="13" t="s">
        <v>255</v>
      </c>
      <c r="K671" s="13">
        <v>5</v>
      </c>
      <c r="L671" s="13" t="s">
        <v>255</v>
      </c>
      <c r="M671" s="13">
        <v>549063</v>
      </c>
      <c r="N671" s="13">
        <v>549066</v>
      </c>
      <c r="O671" s="13" t="s">
        <v>255</v>
      </c>
      <c r="P671" s="13">
        <v>0.34043907293590642</v>
      </c>
      <c r="Q671" s="13">
        <v>5.3340460161990892E-3</v>
      </c>
      <c r="R671" s="13">
        <v>2.0800541756890047</v>
      </c>
      <c r="S671" s="13" t="s">
        <v>255</v>
      </c>
      <c r="T671" s="13">
        <v>0.48374507066109823</v>
      </c>
      <c r="U671" s="13">
        <v>1.5342536107459788</v>
      </c>
      <c r="V671" s="13" t="s">
        <v>255</v>
      </c>
      <c r="W671" s="13" t="s">
        <v>255</v>
      </c>
      <c r="X671" s="13">
        <v>2.7440158014731493</v>
      </c>
      <c r="Y671" s="13">
        <v>1.8581603135362824E-2</v>
      </c>
      <c r="Z671" s="13">
        <v>13.091967736367707</v>
      </c>
      <c r="AA671" s="13">
        <v>3.7835840155008252E-2</v>
      </c>
      <c r="AB671" s="13" t="s">
        <v>255</v>
      </c>
      <c r="AC671" s="13">
        <v>75.101672568930383</v>
      </c>
      <c r="AD671" s="13" t="s">
        <v>255</v>
      </c>
      <c r="AE671" s="13">
        <v>4.1463054643520236E-2</v>
      </c>
      <c r="AF671" s="13">
        <v>4.2813912379328585</v>
      </c>
      <c r="AG671" s="13" t="s">
        <v>255</v>
      </c>
      <c r="AH671" s="13" t="s">
        <v>255</v>
      </c>
      <c r="AI671" s="13">
        <v>0.2334133087439107</v>
      </c>
      <c r="AJ671" s="13">
        <v>6.592075737000761E-3</v>
      </c>
      <c r="AK671" s="13" t="s">
        <v>255</v>
      </c>
      <c r="AL671" s="13">
        <v>100</v>
      </c>
      <c r="AM671" s="13">
        <v>900</v>
      </c>
      <c r="AN671" s="13" t="s">
        <v>255</v>
      </c>
      <c r="AO671" s="13" t="s">
        <v>255</v>
      </c>
      <c r="AP671" s="13">
        <v>11137.7</v>
      </c>
      <c r="AQ671" s="13">
        <v>215.1</v>
      </c>
      <c r="AR671" s="13">
        <v>4.9625899999999996</v>
      </c>
      <c r="AS671" s="13">
        <v>2.2996699999999999</v>
      </c>
      <c r="AT671" s="13" t="s">
        <v>255</v>
      </c>
      <c r="AU671" s="13" t="s">
        <v>255</v>
      </c>
      <c r="AV671" s="13" t="s">
        <v>255</v>
      </c>
      <c r="AW671" s="13" t="s">
        <v>255</v>
      </c>
      <c r="AX671" s="13" t="s">
        <v>255</v>
      </c>
      <c r="AY671" s="13" t="s">
        <v>255</v>
      </c>
      <c r="AZ671" s="13">
        <v>30576.7</v>
      </c>
      <c r="BA671" s="13">
        <v>1929.36</v>
      </c>
      <c r="BB671" s="13" t="s">
        <v>255</v>
      </c>
      <c r="BC671" s="13" t="s">
        <v>255</v>
      </c>
      <c r="BD671" s="13" t="s">
        <v>255</v>
      </c>
      <c r="BE671" s="13" t="s">
        <v>255</v>
      </c>
      <c r="BF671" s="13">
        <v>4.5736400000000001</v>
      </c>
      <c r="BG671" s="13">
        <v>2.10392</v>
      </c>
      <c r="BH671" s="13" t="s">
        <v>255</v>
      </c>
      <c r="BI671" s="13" t="s">
        <v>255</v>
      </c>
      <c r="BJ671" s="13" t="s">
        <v>255</v>
      </c>
      <c r="BK671" s="13" t="s">
        <v>255</v>
      </c>
      <c r="BL671" s="13">
        <v>2.9274200000000001</v>
      </c>
      <c r="BM671" s="13">
        <v>0.75353300000000001</v>
      </c>
      <c r="BN671" s="13" t="s">
        <v>255</v>
      </c>
      <c r="BO671" s="13" t="s">
        <v>255</v>
      </c>
      <c r="BP671" s="13" t="s">
        <v>255</v>
      </c>
      <c r="BQ671" s="13" t="s">
        <v>255</v>
      </c>
      <c r="BR671" s="13">
        <v>66.266000000000005</v>
      </c>
      <c r="BS671" s="13">
        <v>2.0010500000000002</v>
      </c>
      <c r="BT671" s="13">
        <v>5.3031300000000003</v>
      </c>
      <c r="BU671" s="13">
        <v>0.95909900000000003</v>
      </c>
      <c r="BV671" s="13" t="s">
        <v>255</v>
      </c>
      <c r="BW671" s="13" t="s">
        <v>255</v>
      </c>
      <c r="BX671" s="13">
        <v>10244</v>
      </c>
      <c r="BY671" s="13">
        <v>519.27099999999996</v>
      </c>
      <c r="BZ671" s="13">
        <v>29.943999999999999</v>
      </c>
      <c r="CA671" s="13">
        <v>0.30345</v>
      </c>
      <c r="CB671" s="13">
        <v>1.50925</v>
      </c>
      <c r="CC671" s="13">
        <v>0.352912</v>
      </c>
      <c r="CD671" s="13" t="s">
        <v>255</v>
      </c>
      <c r="CE671" s="13" t="s">
        <v>255</v>
      </c>
      <c r="CF671" s="13">
        <v>2090.0634765625</v>
      </c>
      <c r="CG671" s="13">
        <v>8.9488143920898437</v>
      </c>
      <c r="CH671" s="13">
        <v>48.160991668701172</v>
      </c>
      <c r="CI671" s="13">
        <v>78.320976257324219</v>
      </c>
      <c r="CJ671" s="13">
        <v>17.006597518920898</v>
      </c>
      <c r="CK671" s="13">
        <v>261.69778442382812</v>
      </c>
      <c r="CL671" s="13">
        <v>5260.4501953125</v>
      </c>
      <c r="CM671" s="13">
        <v>2.5322301387786865</v>
      </c>
      <c r="CN671" s="13">
        <v>356.524658203125</v>
      </c>
      <c r="CO671" s="13">
        <v>6.8308191299438477</v>
      </c>
      <c r="CP671" s="13">
        <v>81.093146618120542</v>
      </c>
      <c r="CQ671" s="13">
        <v>78.729650000000007</v>
      </c>
      <c r="CR671" s="13" t="s">
        <v>255</v>
      </c>
      <c r="CS671" s="13">
        <v>9.9251799999999992</v>
      </c>
      <c r="CT671" s="13" t="s">
        <v>255</v>
      </c>
      <c r="CU671" s="13" t="s">
        <v>255</v>
      </c>
      <c r="CV671" s="13" t="s">
        <v>255</v>
      </c>
      <c r="CW671" s="13" t="s">
        <v>255</v>
      </c>
      <c r="CX671" s="13">
        <v>18.294560000000001</v>
      </c>
      <c r="CY671" s="13" t="s">
        <v>255</v>
      </c>
      <c r="CZ671" s="13" t="s">
        <v>255</v>
      </c>
      <c r="DA671" s="13">
        <v>14.6371</v>
      </c>
      <c r="DB671" s="13">
        <v>66.266000000000005</v>
      </c>
      <c r="DC671" s="13">
        <v>109.12284000000001</v>
      </c>
      <c r="DD671" s="13">
        <v>342.10526315789474</v>
      </c>
      <c r="DE671" s="13">
        <v>2.6292295618487849</v>
      </c>
      <c r="DF671" s="13">
        <v>3.6442305637189425</v>
      </c>
      <c r="DG671" s="13">
        <v>0.98660638112582932</v>
      </c>
      <c r="DH671" s="13">
        <v>0.98950284209915196</v>
      </c>
      <c r="DI671" s="13">
        <v>0.98949030747065869</v>
      </c>
      <c r="DJ671" s="13">
        <v>0.99239523502221094</v>
      </c>
      <c r="DK671" s="13">
        <v>47376.876492692361</v>
      </c>
      <c r="DL671" s="13">
        <v>6.0322112656529647</v>
      </c>
      <c r="DM671" s="13">
        <v>112536.26805177407</v>
      </c>
      <c r="DN671" s="13">
        <v>2.5168853742013106</v>
      </c>
      <c r="DO671" s="13">
        <v>2.3753416515150003</v>
      </c>
      <c r="DP671" s="13">
        <v>0.38894420337677005</v>
      </c>
      <c r="DQ671" s="13">
        <v>812.91807389848407</v>
      </c>
      <c r="DR671" s="13">
        <v>17390.672446607416</v>
      </c>
      <c r="DS671" s="13">
        <v>6.4710705349250439</v>
      </c>
      <c r="DT671" s="13">
        <v>6.4710705349250439</v>
      </c>
      <c r="DU671" s="13">
        <v>100.00075920316708</v>
      </c>
      <c r="DV671" s="13">
        <v>17.326497473559652</v>
      </c>
      <c r="DW671" s="13">
        <v>6.0322112656529647</v>
      </c>
      <c r="DX671" s="13">
        <v>873.06877219452281</v>
      </c>
      <c r="DY671" s="13">
        <v>996.00141593049091</v>
      </c>
      <c r="DZ671" s="13">
        <v>255.68670694108104</v>
      </c>
      <c r="EA671" s="13">
        <v>291.60909915400026</v>
      </c>
      <c r="EB671" s="13">
        <v>18.728744908974271</v>
      </c>
      <c r="EC671" s="13">
        <v>1832.0677229756313</v>
      </c>
      <c r="ED671" s="13">
        <v>2.8713186359555061</v>
      </c>
      <c r="EE671" s="13">
        <v>6.0597827750272235E-3</v>
      </c>
      <c r="EF671" s="13">
        <v>500</v>
      </c>
      <c r="EG671" s="13">
        <v>10696.448390677026</v>
      </c>
      <c r="EH671" s="13">
        <v>58073.324883369387</v>
      </c>
      <c r="EI671" s="13">
        <v>4.4599882678737816E-2</v>
      </c>
      <c r="EJ671" s="13">
        <v>20</v>
      </c>
      <c r="EK671" s="13">
        <v>2.1816615649929121</v>
      </c>
      <c r="EL671" s="13">
        <v>7.394125373575843</v>
      </c>
      <c r="EM671" s="13">
        <v>7.4999999999999997E-2</v>
      </c>
      <c r="EN671" s="13">
        <v>10.018534723917643</v>
      </c>
      <c r="EO671" s="13">
        <v>0.32391992082107163</v>
      </c>
    </row>
    <row r="672" spans="1:145">
      <c r="A672" s="12">
        <v>40480.694444444445</v>
      </c>
      <c r="B672" s="13">
        <v>45</v>
      </c>
      <c r="C672" s="13" t="s">
        <v>62</v>
      </c>
      <c r="D672" s="13" t="s">
        <v>85</v>
      </c>
      <c r="E672" s="12">
        <v>40480.684027777781</v>
      </c>
      <c r="F672" s="12">
        <v>40480.697916666664</v>
      </c>
      <c r="G672" s="13" t="s">
        <v>28</v>
      </c>
      <c r="H672" s="13">
        <v>2</v>
      </c>
      <c r="I672" s="13">
        <v>1.5</v>
      </c>
      <c r="J672" s="13" t="s">
        <v>255</v>
      </c>
      <c r="K672" s="13">
        <v>5</v>
      </c>
      <c r="L672" s="13" t="s">
        <v>255</v>
      </c>
      <c r="M672" s="13">
        <v>549063</v>
      </c>
      <c r="N672" s="13">
        <v>549066</v>
      </c>
      <c r="O672" s="13" t="s">
        <v>255</v>
      </c>
      <c r="P672" s="13">
        <v>0.34043907293590642</v>
      </c>
      <c r="Q672" s="13">
        <v>5.3340460161990892E-3</v>
      </c>
      <c r="R672" s="13">
        <v>2.0800541756890047</v>
      </c>
      <c r="S672" s="13" t="s">
        <v>255</v>
      </c>
      <c r="T672" s="13">
        <v>0.48374507066109823</v>
      </c>
      <c r="U672" s="13">
        <v>1.5342536107459788</v>
      </c>
      <c r="V672" s="13" t="s">
        <v>255</v>
      </c>
      <c r="W672" s="13" t="s">
        <v>255</v>
      </c>
      <c r="X672" s="13">
        <v>2.7440158014731493</v>
      </c>
      <c r="Y672" s="13">
        <v>1.8581603135362824E-2</v>
      </c>
      <c r="Z672" s="13">
        <v>13.091967736367707</v>
      </c>
      <c r="AA672" s="13">
        <v>3.7835840155008252E-2</v>
      </c>
      <c r="AB672" s="13" t="s">
        <v>255</v>
      </c>
      <c r="AC672" s="13">
        <v>75.101672568930383</v>
      </c>
      <c r="AD672" s="13" t="s">
        <v>255</v>
      </c>
      <c r="AE672" s="13">
        <v>4.1463054643520236E-2</v>
      </c>
      <c r="AF672" s="13">
        <v>4.2813912379328585</v>
      </c>
      <c r="AG672" s="13" t="s">
        <v>255</v>
      </c>
      <c r="AH672" s="13" t="s">
        <v>255</v>
      </c>
      <c r="AI672" s="13">
        <v>0.2334133087439107</v>
      </c>
      <c r="AJ672" s="13">
        <v>6.592075737000761E-3</v>
      </c>
      <c r="AK672" s="13" t="s">
        <v>255</v>
      </c>
      <c r="AL672" s="13">
        <v>100</v>
      </c>
      <c r="AM672" s="13">
        <v>900</v>
      </c>
      <c r="AN672" s="13" t="s">
        <v>255</v>
      </c>
      <c r="AO672" s="13" t="s">
        <v>255</v>
      </c>
      <c r="AP672" s="13">
        <v>14265.1</v>
      </c>
      <c r="AQ672" s="13">
        <v>212.48</v>
      </c>
      <c r="AR672" s="13" t="s">
        <v>255</v>
      </c>
      <c r="AS672" s="13" t="s">
        <v>255</v>
      </c>
      <c r="AT672" s="13" t="s">
        <v>255</v>
      </c>
      <c r="AU672" s="13" t="s">
        <v>255</v>
      </c>
      <c r="AV672" s="13">
        <v>1.2908900000000001</v>
      </c>
      <c r="AW672" s="13">
        <v>0.62503799999999998</v>
      </c>
      <c r="AX672" s="13" t="s">
        <v>255</v>
      </c>
      <c r="AY672" s="13" t="s">
        <v>255</v>
      </c>
      <c r="AZ672" s="13">
        <v>67762.899999999994</v>
      </c>
      <c r="BA672" s="13">
        <v>1336.37</v>
      </c>
      <c r="BB672" s="13" t="s">
        <v>255</v>
      </c>
      <c r="BC672" s="13" t="s">
        <v>255</v>
      </c>
      <c r="BD672" s="13" t="s">
        <v>255</v>
      </c>
      <c r="BE672" s="13" t="s">
        <v>255</v>
      </c>
      <c r="BF672" s="13">
        <v>11.1454</v>
      </c>
      <c r="BG672" s="13">
        <v>3.3403900000000002</v>
      </c>
      <c r="BH672" s="13" t="s">
        <v>255</v>
      </c>
      <c r="BI672" s="13" t="s">
        <v>255</v>
      </c>
      <c r="BJ672" s="13" t="s">
        <v>255</v>
      </c>
      <c r="BK672" s="13" t="s">
        <v>255</v>
      </c>
      <c r="BL672" s="13">
        <v>4.6409799999999999</v>
      </c>
      <c r="BM672" s="13">
        <v>1.0503100000000001</v>
      </c>
      <c r="BN672" s="13">
        <v>5090.12</v>
      </c>
      <c r="BO672" s="13">
        <v>310.73899999999998</v>
      </c>
      <c r="BP672" s="13" t="s">
        <v>255</v>
      </c>
      <c r="BQ672" s="13" t="s">
        <v>255</v>
      </c>
      <c r="BR672" s="13">
        <v>111.717</v>
      </c>
      <c r="BS672" s="13">
        <v>2.5642900000000002</v>
      </c>
      <c r="BT672" s="13">
        <v>4.2962800000000003</v>
      </c>
      <c r="BU672" s="13">
        <v>1.41649</v>
      </c>
      <c r="BV672" s="13" t="s">
        <v>255</v>
      </c>
      <c r="BW672" s="13" t="s">
        <v>255</v>
      </c>
      <c r="BX672" s="13">
        <v>16536.8</v>
      </c>
      <c r="BY672" s="13">
        <v>738.86699999999996</v>
      </c>
      <c r="BZ672" s="13">
        <v>49.073399999999999</v>
      </c>
      <c r="CA672" s="13">
        <v>0.493176</v>
      </c>
      <c r="CB672" s="13">
        <v>2.8713600000000001</v>
      </c>
      <c r="CC672" s="13">
        <v>0.56538200000000005</v>
      </c>
      <c r="CD672" s="13" t="s">
        <v>255</v>
      </c>
      <c r="CE672" s="13" t="s">
        <v>255</v>
      </c>
      <c r="CF672" s="13">
        <v>2081.8671875</v>
      </c>
      <c r="CG672" s="13">
        <v>8.9191808700561523</v>
      </c>
      <c r="CH672" s="13">
        <v>47.834751129150391</v>
      </c>
      <c r="CI672" s="13">
        <v>78.312599182128906</v>
      </c>
      <c r="CJ672" s="13">
        <v>16.91779899597168</v>
      </c>
      <c r="CK672" s="13">
        <v>261.04989624023437</v>
      </c>
      <c r="CL672" s="13">
        <v>5251.4384765625</v>
      </c>
      <c r="CM672" s="13">
        <v>2.5337412357330322</v>
      </c>
      <c r="CN672" s="13">
        <v>215.34896850585937</v>
      </c>
      <c r="CO672" s="13">
        <v>7.1652488708496094</v>
      </c>
      <c r="CP672" s="13">
        <v>81.093146618120542</v>
      </c>
      <c r="CQ672" s="13">
        <v>128.79426999999998</v>
      </c>
      <c r="CR672" s="13" t="s">
        <v>255</v>
      </c>
      <c r="CS672" s="13" t="s">
        <v>255</v>
      </c>
      <c r="CT672" s="13" t="s">
        <v>255</v>
      </c>
      <c r="CU672" s="13">
        <v>2.5817800000000002</v>
      </c>
      <c r="CV672" s="13" t="s">
        <v>255</v>
      </c>
      <c r="CW672" s="13" t="s">
        <v>255</v>
      </c>
      <c r="CX672" s="13">
        <v>44.581600000000002</v>
      </c>
      <c r="CY672" s="13" t="s">
        <v>255</v>
      </c>
      <c r="CZ672" s="13" t="s">
        <v>255</v>
      </c>
      <c r="DA672" s="13">
        <v>23.204899999999999</v>
      </c>
      <c r="DB672" s="13">
        <v>111.717</v>
      </c>
      <c r="DC672" s="13">
        <v>182.08528000000001</v>
      </c>
      <c r="DD672" s="13">
        <v>336.98093060599018</v>
      </c>
      <c r="DE672" s="13">
        <v>2.6245230613733712</v>
      </c>
      <c r="DF672" s="13">
        <v>3.7104679928433737</v>
      </c>
      <c r="DG672" s="13">
        <v>0.98621426230756903</v>
      </c>
      <c r="DH672" s="13">
        <v>0.98935858770801399</v>
      </c>
      <c r="DI672" s="13">
        <v>0.98914087972931486</v>
      </c>
      <c r="DJ672" s="13">
        <v>0.99229453600018847</v>
      </c>
      <c r="DK672" s="13">
        <v>47438.783317637753</v>
      </c>
      <c r="DL672" s="13">
        <v>6.0400934874139116</v>
      </c>
      <c r="DM672" s="13">
        <v>112343.48128273273</v>
      </c>
      <c r="DN672" s="13">
        <v>2.52246565395397</v>
      </c>
      <c r="DO672" s="13">
        <v>2.3681779638088525</v>
      </c>
      <c r="DP672" s="13">
        <v>0.38834925327301029</v>
      </c>
      <c r="DQ672" s="13">
        <v>808.49156767920715</v>
      </c>
      <c r="DR672" s="13">
        <v>17295.976655956405</v>
      </c>
      <c r="DS672" s="13">
        <v>6.4953534291481478</v>
      </c>
      <c r="DT672" s="13">
        <v>6.4953534291481461</v>
      </c>
      <c r="DU672" s="13">
        <v>100.00075920316708</v>
      </c>
      <c r="DV672" s="13">
        <v>17.326497473559652</v>
      </c>
      <c r="DW672" s="13">
        <v>6.0400934874139116</v>
      </c>
      <c r="DX672" s="13">
        <v>873.06877219452281</v>
      </c>
      <c r="DY672" s="13">
        <v>996.00141593049091</v>
      </c>
      <c r="DZ672" s="13">
        <v>255.28804350747743</v>
      </c>
      <c r="EA672" s="13">
        <v>291.15411366182605</v>
      </c>
      <c r="EB672" s="13">
        <v>18.728744908974271</v>
      </c>
      <c r="EC672" s="13">
        <v>1824.8831772391154</v>
      </c>
      <c r="ED672" s="13">
        <v>2.8776847428159513</v>
      </c>
      <c r="EE672" s="13">
        <v>4.4501710040646923E-3</v>
      </c>
      <c r="EF672" s="13">
        <v>500</v>
      </c>
      <c r="EG672" s="13">
        <v>10696.448390677026</v>
      </c>
      <c r="EH672" s="13">
        <v>58135.231708314779</v>
      </c>
      <c r="EI672" s="13">
        <v>4.441140271796197E-2</v>
      </c>
      <c r="EJ672" s="13">
        <v>20</v>
      </c>
      <c r="EK672" s="13">
        <v>2.1816615649929121</v>
      </c>
      <c r="EL672" s="13">
        <v>7.4020075953367899</v>
      </c>
      <c r="EM672" s="13">
        <v>7.4999999999999997E-2</v>
      </c>
      <c r="EN672" s="13">
        <v>10.509031677246094</v>
      </c>
      <c r="EO672" s="13">
        <v>0.29376961735051221</v>
      </c>
    </row>
    <row r="673" spans="1:145">
      <c r="A673" s="12">
        <v>40480.695138888892</v>
      </c>
      <c r="B673" s="13">
        <v>45</v>
      </c>
      <c r="C673" s="13" t="s">
        <v>62</v>
      </c>
      <c r="D673" s="13" t="s">
        <v>85</v>
      </c>
      <c r="E673" s="12">
        <v>40480.684027777781</v>
      </c>
      <c r="F673" s="12">
        <v>40480.697916666664</v>
      </c>
      <c r="G673" s="13" t="s">
        <v>28</v>
      </c>
      <c r="H673" s="13">
        <v>2</v>
      </c>
      <c r="I673" s="13">
        <v>1.5</v>
      </c>
      <c r="J673" s="13" t="s">
        <v>255</v>
      </c>
      <c r="K673" s="13">
        <v>5</v>
      </c>
      <c r="L673" s="13" t="s">
        <v>255</v>
      </c>
      <c r="M673" s="13">
        <v>549063</v>
      </c>
      <c r="N673" s="13">
        <v>549066</v>
      </c>
      <c r="O673" s="13" t="s">
        <v>255</v>
      </c>
      <c r="P673" s="13">
        <v>0.34043907293590642</v>
      </c>
      <c r="Q673" s="13">
        <v>5.3340460161990892E-3</v>
      </c>
      <c r="R673" s="13">
        <v>2.0800541756890047</v>
      </c>
      <c r="S673" s="13" t="s">
        <v>255</v>
      </c>
      <c r="T673" s="13">
        <v>0.48374507066109823</v>
      </c>
      <c r="U673" s="13">
        <v>1.5342536107459788</v>
      </c>
      <c r="V673" s="13" t="s">
        <v>255</v>
      </c>
      <c r="W673" s="13" t="s">
        <v>255</v>
      </c>
      <c r="X673" s="13">
        <v>2.7440158014731493</v>
      </c>
      <c r="Y673" s="13">
        <v>1.8581603135362824E-2</v>
      </c>
      <c r="Z673" s="13">
        <v>13.091967736367707</v>
      </c>
      <c r="AA673" s="13">
        <v>3.7835840155008252E-2</v>
      </c>
      <c r="AB673" s="13" t="s">
        <v>255</v>
      </c>
      <c r="AC673" s="13">
        <v>75.101672568930383</v>
      </c>
      <c r="AD673" s="13" t="s">
        <v>255</v>
      </c>
      <c r="AE673" s="13">
        <v>4.1463054643520236E-2</v>
      </c>
      <c r="AF673" s="13">
        <v>4.2813912379328585</v>
      </c>
      <c r="AG673" s="13" t="s">
        <v>255</v>
      </c>
      <c r="AH673" s="13" t="s">
        <v>255</v>
      </c>
      <c r="AI673" s="13">
        <v>0.2334133087439107</v>
      </c>
      <c r="AJ673" s="13">
        <v>6.592075737000761E-3</v>
      </c>
      <c r="AK673" s="13" t="s">
        <v>255</v>
      </c>
      <c r="AL673" s="13">
        <v>100</v>
      </c>
      <c r="AM673" s="13">
        <v>900</v>
      </c>
      <c r="AN673" s="13" t="s">
        <v>255</v>
      </c>
      <c r="AO673" s="13" t="s">
        <v>255</v>
      </c>
      <c r="AP673" s="13">
        <v>16085</v>
      </c>
      <c r="AQ673" s="13">
        <v>218.72300000000001</v>
      </c>
      <c r="AR673" s="13">
        <v>7.1780200000000001</v>
      </c>
      <c r="AS673" s="13">
        <v>3.1880899999999999</v>
      </c>
      <c r="AT673" s="13" t="s">
        <v>255</v>
      </c>
      <c r="AU673" s="13" t="s">
        <v>255</v>
      </c>
      <c r="AV673" s="13" t="s">
        <v>255</v>
      </c>
      <c r="AW673" s="13" t="s">
        <v>255</v>
      </c>
      <c r="AX673" s="13" t="s">
        <v>255</v>
      </c>
      <c r="AY673" s="13" t="s">
        <v>255</v>
      </c>
      <c r="AZ673" s="13">
        <v>76283</v>
      </c>
      <c r="BA673" s="13">
        <v>1486.51</v>
      </c>
      <c r="BB673" s="13" t="s">
        <v>255</v>
      </c>
      <c r="BC673" s="13" t="s">
        <v>255</v>
      </c>
      <c r="BD673" s="13" t="s">
        <v>255</v>
      </c>
      <c r="BE673" s="13" t="s">
        <v>255</v>
      </c>
      <c r="BF673" s="13">
        <v>9.2319700000000005</v>
      </c>
      <c r="BG673" s="13">
        <v>3.3959600000000001</v>
      </c>
      <c r="BH673" s="13" t="s">
        <v>255</v>
      </c>
      <c r="BI673" s="13" t="s">
        <v>255</v>
      </c>
      <c r="BJ673" s="13" t="s">
        <v>255</v>
      </c>
      <c r="BK673" s="13" t="s">
        <v>255</v>
      </c>
      <c r="BL673" s="13">
        <v>4.74038</v>
      </c>
      <c r="BM673" s="13">
        <v>1.06433</v>
      </c>
      <c r="BN673" s="13">
        <v>7387.84</v>
      </c>
      <c r="BO673" s="13">
        <v>319.11799999999999</v>
      </c>
      <c r="BP673" s="13" t="s">
        <v>255</v>
      </c>
      <c r="BQ673" s="13" t="s">
        <v>255</v>
      </c>
      <c r="BR673" s="13">
        <v>110.44</v>
      </c>
      <c r="BS673" s="13">
        <v>2.5282800000000001</v>
      </c>
      <c r="BT673" s="13">
        <v>4.5997899999999996</v>
      </c>
      <c r="BU673" s="13">
        <v>1.3651</v>
      </c>
      <c r="BV673" s="13" t="s">
        <v>255</v>
      </c>
      <c r="BW673" s="13" t="s">
        <v>255</v>
      </c>
      <c r="BX673" s="13">
        <v>17692.3</v>
      </c>
      <c r="BY673" s="13">
        <v>718.79600000000005</v>
      </c>
      <c r="BZ673" s="13">
        <v>50.532499999999999</v>
      </c>
      <c r="CA673" s="13">
        <v>0.44551099999999999</v>
      </c>
      <c r="CB673" s="13">
        <v>2.3204600000000002</v>
      </c>
      <c r="CC673" s="13">
        <v>0.51073900000000005</v>
      </c>
      <c r="CD673" s="13" t="s">
        <v>255</v>
      </c>
      <c r="CE673" s="13" t="s">
        <v>255</v>
      </c>
      <c r="CF673" s="13">
        <v>2102.706298828125</v>
      </c>
      <c r="CG673" s="13">
        <v>9.1516962051391602</v>
      </c>
      <c r="CH673" s="13">
        <v>48.991771697998047</v>
      </c>
      <c r="CI673" s="13">
        <v>78.245903015136719</v>
      </c>
      <c r="CJ673" s="13">
        <v>16.835731506347656</v>
      </c>
      <c r="CK673" s="13">
        <v>266.35678100585937</v>
      </c>
      <c r="CL673" s="13">
        <v>5233.2939453125</v>
      </c>
      <c r="CM673" s="13">
        <v>2.5169394016265869</v>
      </c>
      <c r="CN673" s="13">
        <v>24.591024398803711</v>
      </c>
      <c r="CO673" s="13">
        <v>6.0082268714904785</v>
      </c>
      <c r="CP673" s="13">
        <v>81.093146618120542</v>
      </c>
      <c r="CQ673" s="13">
        <v>131.59037000000001</v>
      </c>
      <c r="CR673" s="13" t="s">
        <v>255</v>
      </c>
      <c r="CS673" s="13">
        <v>14.35604</v>
      </c>
      <c r="CT673" s="13" t="s">
        <v>255</v>
      </c>
      <c r="CU673" s="13" t="s">
        <v>255</v>
      </c>
      <c r="CV673" s="13" t="s">
        <v>255</v>
      </c>
      <c r="CW673" s="13" t="s">
        <v>255</v>
      </c>
      <c r="CX673" s="13">
        <v>36.927880000000002</v>
      </c>
      <c r="CY673" s="13" t="s">
        <v>255</v>
      </c>
      <c r="CZ673" s="13" t="s">
        <v>255</v>
      </c>
      <c r="DA673" s="13">
        <v>23.701900000000002</v>
      </c>
      <c r="DB673" s="13">
        <v>110.44</v>
      </c>
      <c r="DC673" s="13">
        <v>185.42581999999999</v>
      </c>
      <c r="DD673" s="13">
        <v>350.1172512739326</v>
      </c>
      <c r="DE673" s="13">
        <v>2.6040740117746006</v>
      </c>
      <c r="DF673" s="13">
        <v>3.669436897046455</v>
      </c>
      <c r="DG673" s="13">
        <v>0.98683874831629481</v>
      </c>
      <c r="DH673" s="13">
        <v>0.98981097899917803</v>
      </c>
      <c r="DI673" s="13">
        <v>0.98965734335760058</v>
      </c>
      <c r="DJ673" s="13">
        <v>0.99263806328422166</v>
      </c>
      <c r="DK673" s="13">
        <v>48147.196805355343</v>
      </c>
      <c r="DL673" s="13">
        <v>6.1302914940724911</v>
      </c>
      <c r="DM673" s="13">
        <v>111955.31719855542</v>
      </c>
      <c r="DN673" s="13">
        <v>2.4888373370209176</v>
      </c>
      <c r="DO673" s="13">
        <v>2.32527176298876</v>
      </c>
      <c r="DP673" s="13">
        <v>0.38779940109252931</v>
      </c>
      <c r="DQ673" s="13">
        <v>815.42824335903583</v>
      </c>
      <c r="DR673" s="13">
        <v>17444.372242780704</v>
      </c>
      <c r="DS673" s="13">
        <v>6.4178472942692304</v>
      </c>
      <c r="DT673" s="13">
        <v>6.4178472942692313</v>
      </c>
      <c r="DU673" s="13">
        <v>100.00075920316708</v>
      </c>
      <c r="DV673" s="13">
        <v>17.326497473559652</v>
      </c>
      <c r="DW673" s="13">
        <v>6.1302914940724911</v>
      </c>
      <c r="DX673" s="13">
        <v>873.06877219452281</v>
      </c>
      <c r="DY673" s="13">
        <v>996.00141593049091</v>
      </c>
      <c r="DZ673" s="13">
        <v>257.71521773703847</v>
      </c>
      <c r="EA673" s="13">
        <v>293.92308463629428</v>
      </c>
      <c r="EB673" s="13">
        <v>18.728744908974271</v>
      </c>
      <c r="EC673" s="13">
        <v>1843.1499254349865</v>
      </c>
      <c r="ED673" s="13">
        <v>2.8393208132959851</v>
      </c>
      <c r="EE673" s="13">
        <v>1.1165173300361623E-2</v>
      </c>
      <c r="EF673" s="13">
        <v>500</v>
      </c>
      <c r="EG673" s="13">
        <v>10696.448390677026</v>
      </c>
      <c r="EH673" s="13">
        <v>58843.645196032368</v>
      </c>
      <c r="EI673" s="13">
        <v>4.4230881519277752E-2</v>
      </c>
      <c r="EJ673" s="13">
        <v>20</v>
      </c>
      <c r="EK673" s="13">
        <v>2.1816615649929121</v>
      </c>
      <c r="EL673" s="13">
        <v>7.4922056019953693</v>
      </c>
      <c r="EM673" s="13">
        <v>7.4999999999999997E-2</v>
      </c>
      <c r="EN673" s="13">
        <v>8.8120660781860352</v>
      </c>
      <c r="EO673" s="13">
        <v>0.42631264540315861</v>
      </c>
    </row>
    <row r="674" spans="1:145">
      <c r="A674" s="12">
        <v>40480.695833333331</v>
      </c>
      <c r="B674" s="13">
        <v>45</v>
      </c>
      <c r="C674" s="13" t="s">
        <v>62</v>
      </c>
      <c r="D674" s="13" t="s">
        <v>85</v>
      </c>
      <c r="E674" s="12">
        <v>40480.684027777781</v>
      </c>
      <c r="F674" s="12">
        <v>40480.697916666664</v>
      </c>
      <c r="G674" s="13" t="s">
        <v>28</v>
      </c>
      <c r="H674" s="13">
        <v>2</v>
      </c>
      <c r="I674" s="13">
        <v>1.5</v>
      </c>
      <c r="J674" s="13" t="s">
        <v>255</v>
      </c>
      <c r="K674" s="13">
        <v>5</v>
      </c>
      <c r="L674" s="13" t="s">
        <v>255</v>
      </c>
      <c r="M674" s="13">
        <v>549063</v>
      </c>
      <c r="N674" s="13">
        <v>549066</v>
      </c>
      <c r="O674" s="13" t="s">
        <v>255</v>
      </c>
      <c r="P674" s="13">
        <v>0.34043907293590642</v>
      </c>
      <c r="Q674" s="13">
        <v>5.3340460161990892E-3</v>
      </c>
      <c r="R674" s="13">
        <v>2.0800541756890047</v>
      </c>
      <c r="S674" s="13" t="s">
        <v>255</v>
      </c>
      <c r="T674" s="13">
        <v>0.48374507066109823</v>
      </c>
      <c r="U674" s="13">
        <v>1.5342536107459788</v>
      </c>
      <c r="V674" s="13" t="s">
        <v>255</v>
      </c>
      <c r="W674" s="13" t="s">
        <v>255</v>
      </c>
      <c r="X674" s="13">
        <v>2.7440158014731493</v>
      </c>
      <c r="Y674" s="13">
        <v>1.8581603135362824E-2</v>
      </c>
      <c r="Z674" s="13">
        <v>13.091967736367707</v>
      </c>
      <c r="AA674" s="13">
        <v>3.7835840155008252E-2</v>
      </c>
      <c r="AB674" s="13" t="s">
        <v>255</v>
      </c>
      <c r="AC674" s="13">
        <v>75.101672568930383</v>
      </c>
      <c r="AD674" s="13" t="s">
        <v>255</v>
      </c>
      <c r="AE674" s="13">
        <v>4.1463054643520236E-2</v>
      </c>
      <c r="AF674" s="13">
        <v>4.2813912379328585</v>
      </c>
      <c r="AG674" s="13" t="s">
        <v>255</v>
      </c>
      <c r="AH674" s="13" t="s">
        <v>255</v>
      </c>
      <c r="AI674" s="13">
        <v>0.2334133087439107</v>
      </c>
      <c r="AJ674" s="13">
        <v>6.592075737000761E-3</v>
      </c>
      <c r="AK674" s="13" t="s">
        <v>255</v>
      </c>
      <c r="AL674" s="13">
        <v>100</v>
      </c>
      <c r="AM674" s="13">
        <v>900</v>
      </c>
      <c r="AN674" s="13" t="s">
        <v>255</v>
      </c>
      <c r="AO674" s="13" t="s">
        <v>255</v>
      </c>
      <c r="AP674" s="13">
        <v>11189</v>
      </c>
      <c r="AQ674" s="13">
        <v>203.32900000000001</v>
      </c>
      <c r="AR674" s="13" t="s">
        <v>255</v>
      </c>
      <c r="AS674" s="13" t="s">
        <v>255</v>
      </c>
      <c r="AT674" s="13" t="s">
        <v>255</v>
      </c>
      <c r="AU674" s="13" t="s">
        <v>255</v>
      </c>
      <c r="AV674" s="13">
        <v>2.1897600000000002</v>
      </c>
      <c r="AW674" s="13">
        <v>0.65619499999999997</v>
      </c>
      <c r="AX674" s="13">
        <v>4.60928</v>
      </c>
      <c r="AY674" s="13">
        <v>2.1727599999999998</v>
      </c>
      <c r="AZ674" s="13">
        <v>36375.9</v>
      </c>
      <c r="BA674" s="13">
        <v>1705.95</v>
      </c>
      <c r="BB674" s="13" t="s">
        <v>255</v>
      </c>
      <c r="BC674" s="13" t="s">
        <v>255</v>
      </c>
      <c r="BD674" s="13" t="s">
        <v>255</v>
      </c>
      <c r="BE674" s="13" t="s">
        <v>255</v>
      </c>
      <c r="BF674" s="13">
        <v>9.6974800000000005</v>
      </c>
      <c r="BG674" s="13">
        <v>2.6344500000000002</v>
      </c>
      <c r="BH674" s="13" t="s">
        <v>255</v>
      </c>
      <c r="BI674" s="13" t="s">
        <v>255</v>
      </c>
      <c r="BJ674" s="13" t="s">
        <v>255</v>
      </c>
      <c r="BK674" s="13" t="s">
        <v>255</v>
      </c>
      <c r="BL674" s="13">
        <v>4.8810399999999996</v>
      </c>
      <c r="BM674" s="13">
        <v>0.81878600000000001</v>
      </c>
      <c r="BN674" s="13" t="s">
        <v>255</v>
      </c>
      <c r="BO674" s="13" t="s">
        <v>255</v>
      </c>
      <c r="BP674" s="13" t="s">
        <v>255</v>
      </c>
      <c r="BQ674" s="13" t="s">
        <v>255</v>
      </c>
      <c r="BR674" s="13">
        <v>99.613</v>
      </c>
      <c r="BS674" s="13">
        <v>2.5074999999999998</v>
      </c>
      <c r="BT674" s="13">
        <v>5.0425800000000001</v>
      </c>
      <c r="BU674" s="13">
        <v>1.1013200000000001</v>
      </c>
      <c r="BV674" s="13" t="s">
        <v>255</v>
      </c>
      <c r="BW674" s="13" t="s">
        <v>255</v>
      </c>
      <c r="BX674" s="13">
        <v>13700.9</v>
      </c>
      <c r="BY674" s="13">
        <v>709.51700000000005</v>
      </c>
      <c r="BZ674" s="13">
        <v>31.034199999999998</v>
      </c>
      <c r="CA674" s="13">
        <v>0.34994700000000001</v>
      </c>
      <c r="CB674" s="13">
        <v>1.9452499999999999</v>
      </c>
      <c r="CC674" s="13">
        <v>0.40698899999999999</v>
      </c>
      <c r="CD674" s="13" t="s">
        <v>255</v>
      </c>
      <c r="CE674" s="13" t="s">
        <v>255</v>
      </c>
      <c r="CF674" s="13">
        <v>2076.548583984375</v>
      </c>
      <c r="CG674" s="13">
        <v>9.1218976974487305</v>
      </c>
      <c r="CH674" s="13">
        <v>49</v>
      </c>
      <c r="CI674" s="13">
        <v>78.210678100585937</v>
      </c>
      <c r="CJ674" s="13">
        <v>16.793157577514648</v>
      </c>
      <c r="CK674" s="13">
        <v>266.70132446289062</v>
      </c>
      <c r="CL674" s="13">
        <v>5237.37744140625</v>
      </c>
      <c r="CM674" s="13">
        <v>2.5135900974273682</v>
      </c>
      <c r="CN674" s="13">
        <v>32.764873504638672</v>
      </c>
      <c r="CO674" s="13">
        <v>6.8266997337341309</v>
      </c>
      <c r="CP674" s="13">
        <v>81.093146618120542</v>
      </c>
      <c r="CQ674" s="13">
        <v>120.99056</v>
      </c>
      <c r="CR674" s="13" t="s">
        <v>255</v>
      </c>
      <c r="CS674" s="13" t="s">
        <v>255</v>
      </c>
      <c r="CT674" s="13" t="s">
        <v>255</v>
      </c>
      <c r="CU674" s="13">
        <v>4.3795200000000003</v>
      </c>
      <c r="CV674" s="13">
        <v>13.82784</v>
      </c>
      <c r="CW674" s="13" t="s">
        <v>255</v>
      </c>
      <c r="CX674" s="13">
        <v>38.789920000000002</v>
      </c>
      <c r="CY674" s="13" t="s">
        <v>255</v>
      </c>
      <c r="CZ674" s="13" t="s">
        <v>255</v>
      </c>
      <c r="DA674" s="13">
        <v>24.405199999999997</v>
      </c>
      <c r="DB674" s="13">
        <v>99.613</v>
      </c>
      <c r="DC674" s="13">
        <v>181.01548</v>
      </c>
      <c r="DD674" s="13">
        <v>441.47746679469748</v>
      </c>
      <c r="DE674" s="13">
        <v>3.8986202318732239</v>
      </c>
      <c r="DF674" s="13">
        <v>5.8327741652757279</v>
      </c>
      <c r="DG674" s="13">
        <v>0.98475882649781854</v>
      </c>
      <c r="DH674" s="13">
        <v>0.98902580049817579</v>
      </c>
      <c r="DI674" s="13">
        <v>0.98698942466095374</v>
      </c>
      <c r="DJ674" s="13">
        <v>0.99126606387487515</v>
      </c>
      <c r="DK674" s="13">
        <v>47668.788637928701</v>
      </c>
      <c r="DL674" s="13">
        <v>6.0693786743433034</v>
      </c>
      <c r="DM674" s="13">
        <v>112042.67500899608</v>
      </c>
      <c r="DN674" s="13">
        <v>2.5221550229068268</v>
      </c>
      <c r="DO674" s="13">
        <v>2.3504409952605112</v>
      </c>
      <c r="DP674" s="13">
        <v>0.38751415576934817</v>
      </c>
      <c r="DQ674" s="13">
        <v>804.69197143674046</v>
      </c>
      <c r="DR674" s="13">
        <v>17214.692285730489</v>
      </c>
      <c r="DS674" s="13">
        <v>6.5085493919557242</v>
      </c>
      <c r="DT674" s="13">
        <v>6.5085493919557251</v>
      </c>
      <c r="DU674" s="13">
        <v>100.00075920316708</v>
      </c>
      <c r="DV674" s="13">
        <v>17.326497473559652</v>
      </c>
      <c r="DW674" s="13">
        <v>6.0693786743433034</v>
      </c>
      <c r="DX674" s="13">
        <v>873.06877219452281</v>
      </c>
      <c r="DY674" s="13">
        <v>996.00141593049091</v>
      </c>
      <c r="DZ674" s="13">
        <v>255.31133138332774</v>
      </c>
      <c r="EA674" s="13">
        <v>291.18046930702843</v>
      </c>
      <c r="EB674" s="13">
        <v>18.728744908974271</v>
      </c>
      <c r="EC674" s="13">
        <v>1820.2210978613605</v>
      </c>
      <c r="ED674" s="13">
        <v>2.8773303680304676</v>
      </c>
      <c r="EE674" s="13">
        <v>3.4074471761425013E-3</v>
      </c>
      <c r="EF674" s="13">
        <v>500</v>
      </c>
      <c r="EG674" s="13">
        <v>10696.448390677026</v>
      </c>
      <c r="EH674" s="13">
        <v>58365.237028605727</v>
      </c>
      <c r="EI674" s="13">
        <v>4.4145260349436562E-2</v>
      </c>
      <c r="EJ674" s="13">
        <v>20</v>
      </c>
      <c r="EK674" s="13">
        <v>2.1816615649929121</v>
      </c>
      <c r="EL674" s="13">
        <v>7.4312927822661816</v>
      </c>
      <c r="EM674" s="13">
        <v>7.4999999999999997E-2</v>
      </c>
      <c r="EN674" s="13">
        <v>10.012492942810059</v>
      </c>
      <c r="EO674" s="13">
        <v>0.32424039329629362</v>
      </c>
    </row>
    <row r="675" spans="1:145">
      <c r="A675" s="12">
        <v>40480.696527777778</v>
      </c>
      <c r="B675" s="13">
        <v>45</v>
      </c>
      <c r="C675" s="13" t="s">
        <v>62</v>
      </c>
      <c r="D675" s="13" t="s">
        <v>85</v>
      </c>
      <c r="E675" s="12">
        <v>40480.684027777781</v>
      </c>
      <c r="F675" s="12">
        <v>40480.697916666664</v>
      </c>
      <c r="G675" s="13" t="s">
        <v>28</v>
      </c>
      <c r="H675" s="13">
        <v>2</v>
      </c>
      <c r="I675" s="13">
        <v>1.5</v>
      </c>
      <c r="J675" s="13" t="s">
        <v>255</v>
      </c>
      <c r="K675" s="13">
        <v>5</v>
      </c>
      <c r="L675" s="13" t="s">
        <v>255</v>
      </c>
      <c r="M675" s="13">
        <v>549063</v>
      </c>
      <c r="N675" s="13">
        <v>549066</v>
      </c>
      <c r="O675" s="13" t="s">
        <v>255</v>
      </c>
      <c r="P675" s="13">
        <v>0.34043907293590642</v>
      </c>
      <c r="Q675" s="13">
        <v>5.3340460161990892E-3</v>
      </c>
      <c r="R675" s="13">
        <v>2.0800541756890047</v>
      </c>
      <c r="S675" s="13" t="s">
        <v>255</v>
      </c>
      <c r="T675" s="13">
        <v>0.48374507066109823</v>
      </c>
      <c r="U675" s="13">
        <v>1.5342536107459788</v>
      </c>
      <c r="V675" s="13" t="s">
        <v>255</v>
      </c>
      <c r="W675" s="13" t="s">
        <v>255</v>
      </c>
      <c r="X675" s="13">
        <v>2.7440158014731493</v>
      </c>
      <c r="Y675" s="13">
        <v>1.8581603135362824E-2</v>
      </c>
      <c r="Z675" s="13">
        <v>13.091967736367707</v>
      </c>
      <c r="AA675" s="13">
        <v>3.7835840155008252E-2</v>
      </c>
      <c r="AB675" s="13" t="s">
        <v>255</v>
      </c>
      <c r="AC675" s="13">
        <v>75.101672568930383</v>
      </c>
      <c r="AD675" s="13" t="s">
        <v>255</v>
      </c>
      <c r="AE675" s="13">
        <v>4.1463054643520236E-2</v>
      </c>
      <c r="AF675" s="13">
        <v>4.2813912379328585</v>
      </c>
      <c r="AG675" s="13" t="s">
        <v>255</v>
      </c>
      <c r="AH675" s="13" t="s">
        <v>255</v>
      </c>
      <c r="AI675" s="13">
        <v>0.2334133087439107</v>
      </c>
      <c r="AJ675" s="13">
        <v>6.592075737000761E-3</v>
      </c>
      <c r="AK675" s="13" t="s">
        <v>255</v>
      </c>
      <c r="AL675" s="13">
        <v>100</v>
      </c>
      <c r="AM675" s="13">
        <v>900</v>
      </c>
      <c r="AN675" s="13" t="s">
        <v>255</v>
      </c>
      <c r="AO675" s="13" t="s">
        <v>255</v>
      </c>
      <c r="AP675" s="13">
        <v>11749.1</v>
      </c>
      <c r="AQ675" s="13">
        <v>203.506</v>
      </c>
      <c r="AR675" s="13">
        <v>8.4834399999999999</v>
      </c>
      <c r="AS675" s="13">
        <v>2.5174500000000002</v>
      </c>
      <c r="AT675" s="13" t="s">
        <v>255</v>
      </c>
      <c r="AU675" s="13" t="s">
        <v>255</v>
      </c>
      <c r="AV675" s="13">
        <v>3.7233299999999998</v>
      </c>
      <c r="AW675" s="13">
        <v>0.68527499999999997</v>
      </c>
      <c r="AX675" s="13">
        <v>5.0728</v>
      </c>
      <c r="AY675" s="13">
        <v>2.26912</v>
      </c>
      <c r="AZ675" s="13">
        <v>40670.400000000001</v>
      </c>
      <c r="BA675" s="13">
        <v>1664.7</v>
      </c>
      <c r="BB675" s="13" t="s">
        <v>255</v>
      </c>
      <c r="BC675" s="13" t="s">
        <v>255</v>
      </c>
      <c r="BD675" s="13" t="s">
        <v>255</v>
      </c>
      <c r="BE675" s="13" t="s">
        <v>255</v>
      </c>
      <c r="BF675" s="13" t="s">
        <v>255</v>
      </c>
      <c r="BG675" s="13" t="s">
        <v>255</v>
      </c>
      <c r="BH675" s="13" t="s">
        <v>255</v>
      </c>
      <c r="BI675" s="13" t="s">
        <v>255</v>
      </c>
      <c r="BJ675" s="13" t="s">
        <v>255</v>
      </c>
      <c r="BK675" s="13" t="s">
        <v>255</v>
      </c>
      <c r="BL675" s="13">
        <v>4.1908099999999999</v>
      </c>
      <c r="BM675" s="13">
        <v>0.80485700000000004</v>
      </c>
      <c r="BN675" s="13">
        <v>2546.65</v>
      </c>
      <c r="BO675" s="13">
        <v>383.87900000000002</v>
      </c>
      <c r="BP675" s="13" t="s">
        <v>255</v>
      </c>
      <c r="BQ675" s="13" t="s">
        <v>255</v>
      </c>
      <c r="BR675" s="13">
        <v>75.709500000000006</v>
      </c>
      <c r="BS675" s="13">
        <v>2.06412</v>
      </c>
      <c r="BT675" s="13">
        <v>5.4723899999999999</v>
      </c>
      <c r="BU675" s="13">
        <v>0.98375199999999996</v>
      </c>
      <c r="BV675" s="13" t="s">
        <v>255</v>
      </c>
      <c r="BW675" s="13" t="s">
        <v>255</v>
      </c>
      <c r="BX675" s="13">
        <v>12896.1</v>
      </c>
      <c r="BY675" s="13">
        <v>622.91700000000003</v>
      </c>
      <c r="BZ675" s="13">
        <v>31.1846</v>
      </c>
      <c r="CA675" s="13">
        <v>0.38119999999999998</v>
      </c>
      <c r="CB675" s="13">
        <v>2.7660999999999998</v>
      </c>
      <c r="CC675" s="13">
        <v>0.44370900000000002</v>
      </c>
      <c r="CD675" s="13" t="s">
        <v>255</v>
      </c>
      <c r="CE675" s="13" t="s">
        <v>255</v>
      </c>
      <c r="CF675" s="13">
        <v>2098.286376953125</v>
      </c>
      <c r="CG675" s="13">
        <v>9.0398025512695313</v>
      </c>
      <c r="CH675" s="13">
        <v>48.586589813232422</v>
      </c>
      <c r="CI675" s="13">
        <v>78.161209106445313</v>
      </c>
      <c r="CJ675" s="13">
        <v>16.821956634521484</v>
      </c>
      <c r="CK675" s="13">
        <v>266.11871337890625</v>
      </c>
      <c r="CL675" s="13">
        <v>5228.849609375</v>
      </c>
      <c r="CM675" s="13">
        <v>2.5013899803161621</v>
      </c>
      <c r="CN675" s="13">
        <v>32.751537322998047</v>
      </c>
      <c r="CO675" s="13">
        <v>9.2319984436035156</v>
      </c>
      <c r="CP675" s="13">
        <v>81.093146618120542</v>
      </c>
      <c r="CQ675" s="13">
        <v>97.179879999999997</v>
      </c>
      <c r="CR675" s="13" t="s">
        <v>255</v>
      </c>
      <c r="CS675" s="13">
        <v>16.96688</v>
      </c>
      <c r="CT675" s="13" t="s">
        <v>255</v>
      </c>
      <c r="CU675" s="13">
        <v>7.4466599999999996</v>
      </c>
      <c r="CV675" s="13">
        <v>15.218399999999999</v>
      </c>
      <c r="CW675" s="13" t="s">
        <v>255</v>
      </c>
      <c r="CX675" s="13" t="s">
        <v>255</v>
      </c>
      <c r="CY675" s="13" t="s">
        <v>255</v>
      </c>
      <c r="CZ675" s="13" t="s">
        <v>255</v>
      </c>
      <c r="DA675" s="13">
        <v>20.954049999999999</v>
      </c>
      <c r="DB675" s="13">
        <v>75.709500000000006</v>
      </c>
      <c r="DC675" s="13">
        <v>136.29549</v>
      </c>
      <c r="DD675" s="13">
        <v>413.54065788882974</v>
      </c>
      <c r="DE675" s="13">
        <v>3.116277906402519</v>
      </c>
      <c r="DF675" s="13">
        <v>4.3706024768635805</v>
      </c>
      <c r="DG675" s="13">
        <v>0.98717961777352248</v>
      </c>
      <c r="DH675" s="13">
        <v>0.99014435639967291</v>
      </c>
      <c r="DI675" s="13">
        <v>0.98956675818871942</v>
      </c>
      <c r="DJ675" s="13">
        <v>0.99253866597362017</v>
      </c>
      <c r="DK675" s="13">
        <v>48085.333703420241</v>
      </c>
      <c r="DL675" s="13">
        <v>6.1224148392981164</v>
      </c>
      <c r="DM675" s="13">
        <v>111860.23997858283</v>
      </c>
      <c r="DN675" s="13">
        <v>2.4919618536377746</v>
      </c>
      <c r="DO675" s="13">
        <v>2.326286028677937</v>
      </c>
      <c r="DP675" s="13">
        <v>0.38770710945129394</v>
      </c>
      <c r="DQ675" s="13">
        <v>813.5205460095242</v>
      </c>
      <c r="DR675" s="13">
        <v>17403.561070292541</v>
      </c>
      <c r="DS675" s="13">
        <v>6.4274339904794289</v>
      </c>
      <c r="DT675" s="13">
        <v>6.4274339904794289</v>
      </c>
      <c r="DU675" s="13">
        <v>100.00075920316708</v>
      </c>
      <c r="DV675" s="13">
        <v>17.326497473559652</v>
      </c>
      <c r="DW675" s="13">
        <v>6.1224148392981164</v>
      </c>
      <c r="DX675" s="13">
        <v>873.06877219452281</v>
      </c>
      <c r="DY675" s="13">
        <v>996.00141593049091</v>
      </c>
      <c r="DZ675" s="13">
        <v>257.48822877807658</v>
      </c>
      <c r="EA675" s="13">
        <v>293.66403717784766</v>
      </c>
      <c r="EB675" s="13">
        <v>18.728744908974271</v>
      </c>
      <c r="EC675" s="13">
        <v>1839.2755951593435</v>
      </c>
      <c r="ED675" s="13">
        <v>2.8428853311251623</v>
      </c>
      <c r="EE675" s="13">
        <v>3.769155050823337E-3</v>
      </c>
      <c r="EF675" s="13">
        <v>500</v>
      </c>
      <c r="EG675" s="13">
        <v>10696.448390677026</v>
      </c>
      <c r="EH675" s="13">
        <v>58781.782094097267</v>
      </c>
      <c r="EI675" s="13">
        <v>4.4202238931678101E-2</v>
      </c>
      <c r="EJ675" s="13">
        <v>20</v>
      </c>
      <c r="EK675" s="13">
        <v>2.1816615649929121</v>
      </c>
      <c r="EL675" s="13">
        <v>7.4843289472209937</v>
      </c>
      <c r="EM675" s="13">
        <v>7.4999999999999997E-2</v>
      </c>
      <c r="EN675" s="13">
        <v>13.540264383951824</v>
      </c>
      <c r="EO675" s="13">
        <v>0.18006713302821573</v>
      </c>
    </row>
    <row r="676" spans="1:145">
      <c r="A676" s="12">
        <v>40480.697222222225</v>
      </c>
      <c r="B676" s="13">
        <v>45</v>
      </c>
      <c r="C676" s="13" t="s">
        <v>62</v>
      </c>
      <c r="D676" s="13" t="s">
        <v>85</v>
      </c>
      <c r="E676" s="12">
        <v>40480.684027777781</v>
      </c>
      <c r="F676" s="12">
        <v>40480.697916666664</v>
      </c>
      <c r="G676" s="13" t="s">
        <v>28</v>
      </c>
      <c r="H676" s="13">
        <v>2</v>
      </c>
      <c r="I676" s="13">
        <v>1.5</v>
      </c>
      <c r="J676" s="13" t="s">
        <v>255</v>
      </c>
      <c r="K676" s="13">
        <v>5</v>
      </c>
      <c r="L676" s="13" t="s">
        <v>255</v>
      </c>
      <c r="M676" s="13">
        <v>549063</v>
      </c>
      <c r="N676" s="13">
        <v>549066</v>
      </c>
      <c r="O676" s="13" t="s">
        <v>255</v>
      </c>
      <c r="P676" s="13">
        <v>0.34043907293590642</v>
      </c>
      <c r="Q676" s="13">
        <v>5.3340460161990892E-3</v>
      </c>
      <c r="R676" s="13">
        <v>2.0800541756890047</v>
      </c>
      <c r="S676" s="13" t="s">
        <v>255</v>
      </c>
      <c r="T676" s="13">
        <v>0.48374507066109823</v>
      </c>
      <c r="U676" s="13">
        <v>1.5342536107459788</v>
      </c>
      <c r="V676" s="13" t="s">
        <v>255</v>
      </c>
      <c r="W676" s="13" t="s">
        <v>255</v>
      </c>
      <c r="X676" s="13">
        <v>2.7440158014731493</v>
      </c>
      <c r="Y676" s="13">
        <v>1.8581603135362824E-2</v>
      </c>
      <c r="Z676" s="13">
        <v>13.091967736367707</v>
      </c>
      <c r="AA676" s="13">
        <v>3.7835840155008252E-2</v>
      </c>
      <c r="AB676" s="13" t="s">
        <v>255</v>
      </c>
      <c r="AC676" s="13">
        <v>75.101672568930383</v>
      </c>
      <c r="AD676" s="13" t="s">
        <v>255</v>
      </c>
      <c r="AE676" s="13">
        <v>4.1463054643520236E-2</v>
      </c>
      <c r="AF676" s="13">
        <v>4.2813912379328585</v>
      </c>
      <c r="AG676" s="13" t="s">
        <v>255</v>
      </c>
      <c r="AH676" s="13" t="s">
        <v>255</v>
      </c>
      <c r="AI676" s="13">
        <v>0.2334133087439107</v>
      </c>
      <c r="AJ676" s="13">
        <v>6.592075737000761E-3</v>
      </c>
      <c r="AK676" s="13" t="s">
        <v>255</v>
      </c>
      <c r="AL676" s="13">
        <v>100</v>
      </c>
      <c r="AM676" s="13">
        <v>900</v>
      </c>
      <c r="AN676" s="13" t="s">
        <v>255</v>
      </c>
      <c r="AO676" s="13" t="s">
        <v>255</v>
      </c>
      <c r="AP676" s="13">
        <v>9394.06</v>
      </c>
      <c r="AQ676" s="13">
        <v>189.32</v>
      </c>
      <c r="AR676" s="13">
        <v>5.9143999999999997</v>
      </c>
      <c r="AS676" s="13">
        <v>2.3674200000000001</v>
      </c>
      <c r="AT676" s="13" t="s">
        <v>255</v>
      </c>
      <c r="AU676" s="13" t="s">
        <v>255</v>
      </c>
      <c r="AV676" s="13">
        <v>9.0779499999999995</v>
      </c>
      <c r="AW676" s="13">
        <v>0.51478999999999997</v>
      </c>
      <c r="AX676" s="13">
        <v>4.7590899999999996</v>
      </c>
      <c r="AY676" s="13">
        <v>1.70455</v>
      </c>
      <c r="AZ676" s="13">
        <v>24764.5</v>
      </c>
      <c r="BA676" s="13">
        <v>1485.53</v>
      </c>
      <c r="BB676" s="13" t="s">
        <v>255</v>
      </c>
      <c r="BC676" s="13" t="s">
        <v>255</v>
      </c>
      <c r="BD676" s="13" t="s">
        <v>255</v>
      </c>
      <c r="BE676" s="13" t="s">
        <v>255</v>
      </c>
      <c r="BF676" s="13">
        <v>14.9381</v>
      </c>
      <c r="BG676" s="13">
        <v>3.0104700000000002</v>
      </c>
      <c r="BH676" s="13" t="s">
        <v>255</v>
      </c>
      <c r="BI676" s="13" t="s">
        <v>255</v>
      </c>
      <c r="BJ676" s="13" t="s">
        <v>255</v>
      </c>
      <c r="BK676" s="13" t="s">
        <v>255</v>
      </c>
      <c r="BL676" s="13">
        <v>4.8239799999999997</v>
      </c>
      <c r="BM676" s="13">
        <v>0.84710300000000005</v>
      </c>
      <c r="BN676" s="13">
        <v>1718.59</v>
      </c>
      <c r="BO676" s="13">
        <v>323.952</v>
      </c>
      <c r="BP676" s="13" t="s">
        <v>255</v>
      </c>
      <c r="BQ676" s="13" t="s">
        <v>255</v>
      </c>
      <c r="BR676" s="13">
        <v>132.03899999999999</v>
      </c>
      <c r="BS676" s="13">
        <v>3.3399000000000001</v>
      </c>
      <c r="BT676" s="13">
        <v>4.5754599999999996</v>
      </c>
      <c r="BU676" s="13">
        <v>1.2552399999999999</v>
      </c>
      <c r="BV676" s="13" t="s">
        <v>255</v>
      </c>
      <c r="BW676" s="13" t="s">
        <v>255</v>
      </c>
      <c r="BX676" s="13">
        <v>9769.1299999999992</v>
      </c>
      <c r="BY676" s="13">
        <v>519.63300000000004</v>
      </c>
      <c r="BZ676" s="13">
        <v>37.427100000000003</v>
      </c>
      <c r="CA676" s="13">
        <v>0.32850299999999999</v>
      </c>
      <c r="CB676" s="13">
        <v>2.1142599999999998</v>
      </c>
      <c r="CC676" s="13">
        <v>0.38204900000000003</v>
      </c>
      <c r="CD676" s="13" t="s">
        <v>255</v>
      </c>
      <c r="CE676" s="13" t="s">
        <v>255</v>
      </c>
      <c r="CF676" s="13">
        <v>2089.9404296875</v>
      </c>
      <c r="CG676" s="13">
        <v>8.9737644195556641</v>
      </c>
      <c r="CH676" s="13">
        <v>48.004112243652344</v>
      </c>
      <c r="CI676" s="13">
        <v>78.126495361328125</v>
      </c>
      <c r="CJ676" s="13">
        <v>16.866622924804687</v>
      </c>
      <c r="CK676" s="13">
        <v>267.72113037109375</v>
      </c>
      <c r="CL676" s="13">
        <v>5224.91015625</v>
      </c>
      <c r="CM676" s="13">
        <v>2.5042784214019775</v>
      </c>
      <c r="CN676" s="13">
        <v>27.705718994140625</v>
      </c>
      <c r="CO676" s="13">
        <v>10.161015510559082</v>
      </c>
      <c r="CP676" s="13">
        <v>81.093146618120542</v>
      </c>
      <c r="CQ676" s="13">
        <v>171.55251999999999</v>
      </c>
      <c r="CR676" s="13" t="s">
        <v>255</v>
      </c>
      <c r="CS676" s="13">
        <v>11.828799999999999</v>
      </c>
      <c r="CT676" s="13" t="s">
        <v>255</v>
      </c>
      <c r="CU676" s="13">
        <v>18.155899999999999</v>
      </c>
      <c r="CV676" s="13">
        <v>14.277269999999998</v>
      </c>
      <c r="CW676" s="13" t="s">
        <v>255</v>
      </c>
      <c r="CX676" s="13">
        <v>59.752400000000002</v>
      </c>
      <c r="CY676" s="13" t="s">
        <v>255</v>
      </c>
      <c r="CZ676" s="13" t="s">
        <v>255</v>
      </c>
      <c r="DA676" s="13">
        <v>24.119899999999998</v>
      </c>
      <c r="DB676" s="13">
        <v>132.03899999999999</v>
      </c>
      <c r="DC676" s="13">
        <v>260.17327</v>
      </c>
      <c r="DD676" s="13">
        <v>261.01755145335864</v>
      </c>
      <c r="DE676" s="13">
        <v>4.5836444715192997</v>
      </c>
      <c r="DF676" s="13">
        <v>6.9514675195246216</v>
      </c>
      <c r="DG676" s="13">
        <v>0.9704372364152235</v>
      </c>
      <c r="DH676" s="13">
        <v>0.97905619120668674</v>
      </c>
      <c r="DI676" s="13">
        <v>0.97415513672886822</v>
      </c>
      <c r="DJ676" s="13">
        <v>0.98280711211509031</v>
      </c>
      <c r="DK676" s="13">
        <v>47767.240616951232</v>
      </c>
      <c r="DL676" s="13">
        <v>6.0819139696381956</v>
      </c>
      <c r="DM676" s="13">
        <v>111775.96366450471</v>
      </c>
      <c r="DN676" s="13">
        <v>2.5000282697202327</v>
      </c>
      <c r="DO676" s="13">
        <v>2.3400129926039441</v>
      </c>
      <c r="DP676" s="13">
        <v>0.38800637359619145</v>
      </c>
      <c r="DQ676" s="13">
        <v>810.91020715511297</v>
      </c>
      <c r="DR676" s="13">
        <v>17347.718360615763</v>
      </c>
      <c r="DS676" s="13">
        <v>6.4432659869708191</v>
      </c>
      <c r="DT676" s="13">
        <v>6.4432659869708182</v>
      </c>
      <c r="DU676" s="13">
        <v>100.00075920316708</v>
      </c>
      <c r="DV676" s="13">
        <v>17.326497473559652</v>
      </c>
      <c r="DW676" s="13">
        <v>6.0819139696381956</v>
      </c>
      <c r="DX676" s="13">
        <v>873.06877219452281</v>
      </c>
      <c r="DY676" s="13">
        <v>996.00141593049091</v>
      </c>
      <c r="DZ676" s="13">
        <v>256.90349659317076</v>
      </c>
      <c r="EA676" s="13">
        <v>292.99683548473701</v>
      </c>
      <c r="EB676" s="13">
        <v>18.728744908974271</v>
      </c>
      <c r="EC676" s="13">
        <v>1831.9598649078605</v>
      </c>
      <c r="ED676" s="13">
        <v>2.8520876774299802</v>
      </c>
      <c r="EE676" s="13">
        <v>1.6971562129123935E-3</v>
      </c>
      <c r="EF676" s="13">
        <v>500</v>
      </c>
      <c r="EG676" s="13">
        <v>10696.448390677026</v>
      </c>
      <c r="EH676" s="13">
        <v>58463.689007628258</v>
      </c>
      <c r="EI676" s="13">
        <v>4.4299983009104475E-2</v>
      </c>
      <c r="EJ676" s="13">
        <v>20</v>
      </c>
      <c r="EK676" s="13">
        <v>2.1816615649929121</v>
      </c>
      <c r="EL676" s="13">
        <v>7.4438280775610739</v>
      </c>
      <c r="EM676" s="13">
        <v>7.4999999999999997E-2</v>
      </c>
      <c r="EN676" s="13">
        <v>14.902822748819988</v>
      </c>
      <c r="EO676" s="13">
        <v>0.1473662025310068</v>
      </c>
    </row>
    <row r="677" spans="1:145">
      <c r="A677" s="12">
        <v>40480.697916666664</v>
      </c>
      <c r="B677" s="13">
        <v>45</v>
      </c>
      <c r="C677" s="13" t="s">
        <v>62</v>
      </c>
      <c r="D677" s="13" t="s">
        <v>85</v>
      </c>
      <c r="E677" s="12">
        <v>40480.684027777781</v>
      </c>
      <c r="F677" s="12">
        <v>40480.697916666664</v>
      </c>
      <c r="G677" s="13" t="s">
        <v>28</v>
      </c>
      <c r="H677" s="13">
        <v>2</v>
      </c>
      <c r="I677" s="13">
        <v>1.5</v>
      </c>
      <c r="J677" s="13" t="s">
        <v>255</v>
      </c>
      <c r="K677" s="13">
        <v>5</v>
      </c>
      <c r="L677" s="13" t="s">
        <v>255</v>
      </c>
      <c r="M677" s="13">
        <v>549063</v>
      </c>
      <c r="N677" s="13">
        <v>549066</v>
      </c>
      <c r="O677" s="13" t="s">
        <v>255</v>
      </c>
      <c r="P677" s="13">
        <v>0.34043907293590642</v>
      </c>
      <c r="Q677" s="13">
        <v>5.3340460161990892E-3</v>
      </c>
      <c r="R677" s="13">
        <v>2.0800541756890047</v>
      </c>
      <c r="S677" s="13" t="s">
        <v>255</v>
      </c>
      <c r="T677" s="13">
        <v>0.48374507066109823</v>
      </c>
      <c r="U677" s="13">
        <v>1.5342536107459788</v>
      </c>
      <c r="V677" s="13" t="s">
        <v>255</v>
      </c>
      <c r="W677" s="13" t="s">
        <v>255</v>
      </c>
      <c r="X677" s="13">
        <v>2.7440158014731493</v>
      </c>
      <c r="Y677" s="13">
        <v>1.8581603135362824E-2</v>
      </c>
      <c r="Z677" s="13">
        <v>13.091967736367707</v>
      </c>
      <c r="AA677" s="13">
        <v>3.7835840155008252E-2</v>
      </c>
      <c r="AB677" s="13" t="s">
        <v>255</v>
      </c>
      <c r="AC677" s="13">
        <v>75.101672568930383</v>
      </c>
      <c r="AD677" s="13" t="s">
        <v>255</v>
      </c>
      <c r="AE677" s="13">
        <v>4.1463054643520236E-2</v>
      </c>
      <c r="AF677" s="13">
        <v>4.2813912379328585</v>
      </c>
      <c r="AG677" s="13" t="s">
        <v>255</v>
      </c>
      <c r="AH677" s="13" t="s">
        <v>255</v>
      </c>
      <c r="AI677" s="13">
        <v>0.2334133087439107</v>
      </c>
      <c r="AJ677" s="13">
        <v>6.592075737000761E-3</v>
      </c>
      <c r="AK677" s="13" t="s">
        <v>255</v>
      </c>
      <c r="AL677" s="13">
        <v>100</v>
      </c>
      <c r="AM677" s="13">
        <v>900</v>
      </c>
      <c r="AN677" s="13" t="s">
        <v>255</v>
      </c>
      <c r="AO677" s="13" t="s">
        <v>255</v>
      </c>
      <c r="AP677" s="13" t="s">
        <v>255</v>
      </c>
      <c r="AQ677" s="13" t="s">
        <v>255</v>
      </c>
      <c r="AR677" s="13" t="s">
        <v>255</v>
      </c>
      <c r="AS677" s="13" t="s">
        <v>255</v>
      </c>
      <c r="AT677" s="13" t="s">
        <v>255</v>
      </c>
      <c r="AU677" s="13" t="s">
        <v>255</v>
      </c>
      <c r="AV677" s="13" t="s">
        <v>255</v>
      </c>
      <c r="AW677" s="13" t="s">
        <v>255</v>
      </c>
      <c r="AX677" s="13" t="s">
        <v>255</v>
      </c>
      <c r="AY677" s="13" t="s">
        <v>255</v>
      </c>
      <c r="AZ677" s="13" t="s">
        <v>255</v>
      </c>
      <c r="BA677" s="13" t="s">
        <v>255</v>
      </c>
      <c r="BB677" s="13" t="s">
        <v>255</v>
      </c>
      <c r="BC677" s="13" t="s">
        <v>255</v>
      </c>
      <c r="BD677" s="13" t="s">
        <v>255</v>
      </c>
      <c r="BE677" s="13" t="s">
        <v>255</v>
      </c>
      <c r="BF677" s="13" t="s">
        <v>255</v>
      </c>
      <c r="BG677" s="13" t="s">
        <v>255</v>
      </c>
      <c r="BH677" s="13" t="s">
        <v>255</v>
      </c>
      <c r="BI677" s="13" t="s">
        <v>255</v>
      </c>
      <c r="BJ677" s="13" t="s">
        <v>255</v>
      </c>
      <c r="BK677" s="13" t="s">
        <v>255</v>
      </c>
      <c r="BL677" s="13" t="s">
        <v>255</v>
      </c>
      <c r="BM677" s="13" t="s">
        <v>255</v>
      </c>
      <c r="BN677" s="13" t="s">
        <v>255</v>
      </c>
      <c r="BO677" s="13" t="s">
        <v>255</v>
      </c>
      <c r="BP677" s="13" t="s">
        <v>255</v>
      </c>
      <c r="BQ677" s="13" t="s">
        <v>255</v>
      </c>
      <c r="BR677" s="13" t="s">
        <v>255</v>
      </c>
      <c r="BS677" s="13" t="s">
        <v>255</v>
      </c>
      <c r="BT677" s="13" t="s">
        <v>255</v>
      </c>
      <c r="BU677" s="13" t="s">
        <v>255</v>
      </c>
      <c r="BV677" s="13" t="s">
        <v>255</v>
      </c>
      <c r="BW677" s="13" t="s">
        <v>255</v>
      </c>
      <c r="BX677" s="13" t="s">
        <v>255</v>
      </c>
      <c r="BY677" s="13" t="s">
        <v>255</v>
      </c>
      <c r="BZ677" s="13" t="s">
        <v>255</v>
      </c>
      <c r="CA677" s="13" t="s">
        <v>255</v>
      </c>
      <c r="CB677" s="13" t="s">
        <v>255</v>
      </c>
      <c r="CC677" s="13" t="s">
        <v>255</v>
      </c>
      <c r="CD677" s="13" t="s">
        <v>255</v>
      </c>
      <c r="CE677" s="13" t="s">
        <v>255</v>
      </c>
      <c r="CF677" s="13">
        <v>2150.266845703125</v>
      </c>
      <c r="CG677" s="13">
        <v>8.970067024230957</v>
      </c>
      <c r="CH677" s="13">
        <v>48</v>
      </c>
      <c r="CI677" s="13">
        <v>78.141143798828125</v>
      </c>
      <c r="CJ677" s="13">
        <v>16.90553092956543</v>
      </c>
      <c r="CK677" s="13">
        <v>271.65133666992187</v>
      </c>
      <c r="CL677" s="13">
        <v>5228.13720703125</v>
      </c>
      <c r="CM677" s="13">
        <v>2.4806294441223145</v>
      </c>
      <c r="CN677" s="13">
        <v>23.033079147338867</v>
      </c>
      <c r="CO677" s="13">
        <v>9.0082693099975586</v>
      </c>
      <c r="CP677" s="13">
        <v>81.093146618120542</v>
      </c>
      <c r="CQ677" s="13" t="s">
        <v>255</v>
      </c>
      <c r="CR677" s="13" t="s">
        <v>255</v>
      </c>
      <c r="CS677" s="13" t="s">
        <v>255</v>
      </c>
      <c r="CT677" s="13" t="s">
        <v>255</v>
      </c>
      <c r="CU677" s="13" t="s">
        <v>255</v>
      </c>
      <c r="CV677" s="13" t="s">
        <v>255</v>
      </c>
      <c r="CW677" s="13" t="s">
        <v>255</v>
      </c>
      <c r="CX677" s="13" t="s">
        <v>255</v>
      </c>
      <c r="CY677" s="13" t="s">
        <v>255</v>
      </c>
      <c r="CZ677" s="13" t="s">
        <v>255</v>
      </c>
      <c r="DA677" s="13" t="s">
        <v>255</v>
      </c>
      <c r="DB677" s="13" t="s">
        <v>255</v>
      </c>
      <c r="DC677" s="13" t="s">
        <v>255</v>
      </c>
      <c r="DD677" s="13" t="s">
        <v>255</v>
      </c>
      <c r="DE677" s="13" t="s">
        <v>255</v>
      </c>
      <c r="DF677" s="13" t="s">
        <v>255</v>
      </c>
      <c r="DG677" s="13" t="s">
        <v>255</v>
      </c>
      <c r="DH677" s="13" t="s">
        <v>255</v>
      </c>
      <c r="DI677" s="13" t="s">
        <v>255</v>
      </c>
      <c r="DJ677" s="13" t="s">
        <v>255</v>
      </c>
      <c r="DK677" s="13">
        <v>49032.939129339902</v>
      </c>
      <c r="DL677" s="13">
        <v>6.2430677094067679</v>
      </c>
      <c r="DM677" s="13">
        <v>111844.99962877619</v>
      </c>
      <c r="DN677" s="13">
        <v>2.4313899539857711</v>
      </c>
      <c r="DO677" s="13">
        <v>2.2810176508846349</v>
      </c>
      <c r="DP677" s="13">
        <v>0.38826705722808841</v>
      </c>
      <c r="DQ677" s="13">
        <v>834.87778043627634</v>
      </c>
      <c r="DR677" s="13">
        <v>17860.454181919231</v>
      </c>
      <c r="DS677" s="13">
        <v>6.2621587608897897</v>
      </c>
      <c r="DT677" s="13">
        <v>6.2621587608897897</v>
      </c>
      <c r="DU677" s="13">
        <v>100.00075920316708</v>
      </c>
      <c r="DV677" s="13">
        <v>17.326497473559652</v>
      </c>
      <c r="DW677" s="13">
        <v>6.2430677094067679</v>
      </c>
      <c r="DX677" s="13">
        <v>873.06877219452281</v>
      </c>
      <c r="DY677" s="13">
        <v>996.00141593049091</v>
      </c>
      <c r="DZ677" s="13">
        <v>261.9683062785316</v>
      </c>
      <c r="EA677" s="13">
        <v>298.77550353292503</v>
      </c>
      <c r="EB677" s="13">
        <v>18.728744908974271</v>
      </c>
      <c r="EC677" s="13">
        <v>1884.8396366776637</v>
      </c>
      <c r="ED677" s="13">
        <v>2.7737835650817972</v>
      </c>
      <c r="EE677" s="13">
        <v>1.9849595131273261E-2</v>
      </c>
      <c r="EF677" s="13">
        <v>500</v>
      </c>
      <c r="EG677" s="13">
        <v>10696.448390677026</v>
      </c>
      <c r="EH677" s="13">
        <v>59729.387520016928</v>
      </c>
      <c r="EI677" s="13">
        <v>4.4371237605859412E-2</v>
      </c>
      <c r="EJ677" s="13">
        <v>20</v>
      </c>
      <c r="EK677" s="13">
        <v>2.1816615649929121</v>
      </c>
      <c r="EL677" s="13">
        <v>7.6049818173296453</v>
      </c>
      <c r="EM677" s="13">
        <v>7.4999999999999997E-2</v>
      </c>
      <c r="EN677" s="13">
        <v>13.212128321329752</v>
      </c>
      <c r="EO677" s="13">
        <v>0.19601579701930893</v>
      </c>
    </row>
    <row r="678" spans="1:145">
      <c r="A678" s="14" t="s">
        <v>39</v>
      </c>
      <c r="B678" s="15">
        <v>45</v>
      </c>
      <c r="C678" s="15" t="s">
        <v>62</v>
      </c>
      <c r="D678" s="15" t="s">
        <v>85</v>
      </c>
      <c r="E678" s="16">
        <v>40480.684027777766</v>
      </c>
      <c r="F678" s="16">
        <v>40480.697916666657</v>
      </c>
      <c r="G678" s="15" t="s">
        <v>28</v>
      </c>
      <c r="H678" s="15">
        <v>2</v>
      </c>
      <c r="I678" s="15">
        <v>1.5</v>
      </c>
      <c r="J678" s="15" t="s">
        <v>255</v>
      </c>
      <c r="K678" s="15">
        <v>5</v>
      </c>
      <c r="L678" s="15" t="s">
        <v>255</v>
      </c>
      <c r="M678" s="15">
        <v>549063</v>
      </c>
      <c r="N678" s="15">
        <v>549066</v>
      </c>
      <c r="O678" s="15" t="s">
        <v>255</v>
      </c>
      <c r="P678" s="15">
        <v>0.34043907293590636</v>
      </c>
      <c r="Q678" s="15">
        <v>5.334046016199091E-3</v>
      </c>
      <c r="R678" s="15">
        <v>2.0800541756890047</v>
      </c>
      <c r="S678" s="15" t="s">
        <v>255</v>
      </c>
      <c r="T678" s="15">
        <v>0.4837450706610984</v>
      </c>
      <c r="U678" s="15">
        <v>1.5342536107459783</v>
      </c>
      <c r="V678" s="15" t="s">
        <v>255</v>
      </c>
      <c r="W678" s="15" t="s">
        <v>255</v>
      </c>
      <c r="X678" s="15">
        <v>2.7440158014731484</v>
      </c>
      <c r="Y678" s="15">
        <v>1.8581603135362827E-2</v>
      </c>
      <c r="Z678" s="15">
        <v>13.091967736367705</v>
      </c>
      <c r="AA678" s="15">
        <v>3.7835840155008259E-2</v>
      </c>
      <c r="AB678" s="15" t="s">
        <v>255</v>
      </c>
      <c r="AC678" s="15">
        <v>75.101672568930354</v>
      </c>
      <c r="AD678" s="15" t="s">
        <v>255</v>
      </c>
      <c r="AE678" s="15">
        <v>4.1463054643520215E-2</v>
      </c>
      <c r="AF678" s="15">
        <v>4.2813912379328602</v>
      </c>
      <c r="AG678" s="15" t="s">
        <v>255</v>
      </c>
      <c r="AH678" s="15" t="s">
        <v>255</v>
      </c>
      <c r="AI678" s="15">
        <v>0.23341330874391067</v>
      </c>
      <c r="AJ678" s="15">
        <v>6.5920757370007592E-3</v>
      </c>
      <c r="AK678" s="15" t="s">
        <v>255</v>
      </c>
      <c r="AL678" s="15">
        <v>100</v>
      </c>
      <c r="AM678" s="15">
        <v>900</v>
      </c>
      <c r="AN678" s="15">
        <v>6.6208499999999999</v>
      </c>
      <c r="AO678" s="15">
        <v>2.4008514285714284</v>
      </c>
      <c r="AP678" s="15">
        <v>13331.340736842107</v>
      </c>
      <c r="AQ678" s="15">
        <v>215.21321578947368</v>
      </c>
      <c r="AR678" s="15">
        <v>6.6024659999999997</v>
      </c>
      <c r="AS678" s="15">
        <v>2.5115339999999997</v>
      </c>
      <c r="AT678" s="15">
        <v>5.9376099999999994</v>
      </c>
      <c r="AU678" s="15">
        <v>2.5312549999999998</v>
      </c>
      <c r="AV678" s="15">
        <v>7.3116292307692321</v>
      </c>
      <c r="AW678" s="15">
        <v>0.70550415384615384</v>
      </c>
      <c r="AX678" s="15">
        <v>5.7304127272727277</v>
      </c>
      <c r="AY678" s="15">
        <v>2.148391181818182</v>
      </c>
      <c r="AZ678" s="15">
        <v>85179.849999999991</v>
      </c>
      <c r="BA678" s="15">
        <v>1619.8025</v>
      </c>
      <c r="BB678" s="15" t="s">
        <v>255</v>
      </c>
      <c r="BC678" s="15" t="s">
        <v>255</v>
      </c>
      <c r="BD678" s="15">
        <v>2.4746859999999997</v>
      </c>
      <c r="BE678" s="15">
        <v>0.95753783333333331</v>
      </c>
      <c r="BF678" s="15">
        <v>37.587293750000008</v>
      </c>
      <c r="BG678" s="15">
        <v>6.3216993750000006</v>
      </c>
      <c r="BH678" s="15">
        <v>18.12285142857143</v>
      </c>
      <c r="BI678" s="15">
        <v>5.4181814285714287</v>
      </c>
      <c r="BJ678" s="15" t="s">
        <v>255</v>
      </c>
      <c r="BK678" s="15" t="s">
        <v>255</v>
      </c>
      <c r="BL678" s="15">
        <v>10.575650421052636</v>
      </c>
      <c r="BM678" s="15">
        <v>1.4952400526315788</v>
      </c>
      <c r="BN678" s="15">
        <v>9542.884</v>
      </c>
      <c r="BO678" s="15">
        <v>339.93380000000002</v>
      </c>
      <c r="BP678" s="15">
        <v>4.0593166666666667</v>
      </c>
      <c r="BQ678" s="15">
        <v>0.608518</v>
      </c>
      <c r="BR678" s="15">
        <v>210.98140000000001</v>
      </c>
      <c r="BS678" s="15">
        <v>4.0187394444444449</v>
      </c>
      <c r="BT678" s="15">
        <v>4.5793600000000003</v>
      </c>
      <c r="BU678" s="15">
        <v>1.154371</v>
      </c>
      <c r="BV678" s="15" t="s">
        <v>255</v>
      </c>
      <c r="BW678" s="15" t="s">
        <v>255</v>
      </c>
      <c r="BX678" s="15">
        <v>16240.034999999996</v>
      </c>
      <c r="BY678" s="15">
        <v>964.32966666666675</v>
      </c>
      <c r="BZ678" s="15">
        <v>66.046266666666668</v>
      </c>
      <c r="CA678" s="15">
        <v>0.73225766666666658</v>
      </c>
      <c r="CB678" s="15">
        <v>4.2691722222222213</v>
      </c>
      <c r="CC678" s="15">
        <v>0.82099877777777763</v>
      </c>
      <c r="CD678" s="15" t="s">
        <v>255</v>
      </c>
      <c r="CE678" s="15" t="s">
        <v>255</v>
      </c>
      <c r="CF678" s="15">
        <v>2125.1155773344494</v>
      </c>
      <c r="CG678" s="15">
        <v>9.0228915895734509</v>
      </c>
      <c r="CH678" s="15">
        <v>48.27581787109375</v>
      </c>
      <c r="CI678" s="15">
        <v>78.569979713076634</v>
      </c>
      <c r="CJ678" s="15">
        <v>17.0009640284947</v>
      </c>
      <c r="CK678" s="15">
        <v>263.15214756556918</v>
      </c>
      <c r="CL678" s="15">
        <v>5278.1631091889885</v>
      </c>
      <c r="CM678" s="15">
        <v>2.4673890953972224</v>
      </c>
      <c r="CN678" s="15">
        <v>85.548722380683529</v>
      </c>
      <c r="CO678" s="15">
        <v>8.0866853396097813</v>
      </c>
      <c r="CP678" s="15">
        <v>81.093146618120528</v>
      </c>
      <c r="CQ678" s="15">
        <v>262.68560810526321</v>
      </c>
      <c r="CR678" s="15">
        <v>19.862549999999999</v>
      </c>
      <c r="CS678" s="15">
        <v>13.204931999999999</v>
      </c>
      <c r="CT678" s="15">
        <v>23.750439999999998</v>
      </c>
      <c r="CU678" s="15">
        <v>14.623258461538464</v>
      </c>
      <c r="CV678" s="15">
        <v>17.191238181818179</v>
      </c>
      <c r="CW678" s="15">
        <v>9.8987439999999989</v>
      </c>
      <c r="CX678" s="15">
        <v>150.34917500000003</v>
      </c>
      <c r="CY678" s="15">
        <v>54.368554285714289</v>
      </c>
      <c r="CZ678" s="15" t="s">
        <v>255</v>
      </c>
      <c r="DA678" s="15">
        <v>52.878252105263165</v>
      </c>
      <c r="DB678" s="15">
        <v>210.98140000000001</v>
      </c>
      <c r="DC678" s="15">
        <v>435.77265810526325</v>
      </c>
      <c r="DD678" s="15">
        <v>278.48204329803428</v>
      </c>
      <c r="DE678" s="15">
        <v>3.9291417629106098</v>
      </c>
      <c r="DF678" s="15">
        <v>6.2631093275513203</v>
      </c>
      <c r="DG678" s="15">
        <v>0.97084521946742997</v>
      </c>
      <c r="DH678" s="15">
        <v>0.98026183652847954</v>
      </c>
      <c r="DI678" s="15">
        <v>0.97471791195846158</v>
      </c>
      <c r="DJ678" s="15">
        <v>0.98417782687965072</v>
      </c>
      <c r="DK678" s="15">
        <v>48183.771737138333</v>
      </c>
      <c r="DL678" s="15">
        <v>6.1349483590217009</v>
      </c>
      <c r="DM678" s="15">
        <v>112915.19859003078</v>
      </c>
      <c r="DN678" s="15">
        <v>2.4862961573091931</v>
      </c>
      <c r="DO678" s="15">
        <v>2.3455109783272357</v>
      </c>
      <c r="DP678" s="15">
        <v>0.38890645899091442</v>
      </c>
      <c r="DQ678" s="15">
        <v>826.50160079697127</v>
      </c>
      <c r="DR678" s="15">
        <v>17681.263435473498</v>
      </c>
      <c r="DS678" s="15">
        <v>6.3932180560744598</v>
      </c>
      <c r="DT678" s="15">
        <v>6.3932180560744616</v>
      </c>
      <c r="DU678" s="15">
        <v>100.00075920316706</v>
      </c>
      <c r="DV678" s="15">
        <v>17.326497473559648</v>
      </c>
      <c r="DW678" s="15">
        <v>6.1349483590217009</v>
      </c>
      <c r="DX678" s="15">
        <v>873.06877219452304</v>
      </c>
      <c r="DY678" s="15">
        <v>996.00141593049091</v>
      </c>
      <c r="DZ678" s="15">
        <v>258.07095518833086</v>
      </c>
      <c r="EA678" s="15">
        <v>294.32962679316034</v>
      </c>
      <c r="EB678" s="15">
        <v>18.728744908974267</v>
      </c>
      <c r="EC678" s="15">
        <v>1862.7930206361582</v>
      </c>
      <c r="ED678" s="15">
        <v>2.836421779141161</v>
      </c>
      <c r="EE678" s="15">
        <v>1.6192636934210591E-2</v>
      </c>
      <c r="EF678" s="15">
        <v>500</v>
      </c>
      <c r="EG678" s="15">
        <v>10696.448390677022</v>
      </c>
      <c r="EH678" s="15">
        <v>58880.220127815344</v>
      </c>
      <c r="EI678" s="15">
        <v>4.4581997437494414E-2</v>
      </c>
      <c r="EJ678" s="15">
        <v>20</v>
      </c>
      <c r="EK678" s="15">
        <v>2.1816615649929125</v>
      </c>
      <c r="EL678" s="15">
        <v>7.49686246694458</v>
      </c>
      <c r="EM678" s="15">
        <v>7.4999999999999983E-2</v>
      </c>
      <c r="EN678" s="15">
        <v>11.860471831427683</v>
      </c>
      <c r="EO678" s="15">
        <v>0.23749442184398803</v>
      </c>
    </row>
    <row r="679" spans="1:145">
      <c r="A679" s="14" t="s">
        <v>40</v>
      </c>
      <c r="B679" s="15">
        <v>0</v>
      </c>
      <c r="C679" s="15" t="s">
        <v>255</v>
      </c>
      <c r="D679" s="15" t="s">
        <v>255</v>
      </c>
      <c r="E679" s="16">
        <v>1.4911275889549287E-11</v>
      </c>
      <c r="F679" s="16">
        <v>7.4556379447746435E-12</v>
      </c>
      <c r="G679" s="15" t="s">
        <v>255</v>
      </c>
      <c r="H679" s="15">
        <v>0</v>
      </c>
      <c r="I679" s="15">
        <v>0</v>
      </c>
      <c r="J679" s="15" t="s">
        <v>255</v>
      </c>
      <c r="K679" s="15">
        <v>0</v>
      </c>
      <c r="L679" s="15" t="s">
        <v>255</v>
      </c>
      <c r="M679" s="15">
        <v>0</v>
      </c>
      <c r="N679" s="15">
        <v>0</v>
      </c>
      <c r="O679" s="15" t="s">
        <v>255</v>
      </c>
      <c r="P679" s="15">
        <v>5.6882003362843654E-17</v>
      </c>
      <c r="Q679" s="15">
        <v>1.7775626050888642E-18</v>
      </c>
      <c r="R679" s="15">
        <v>0</v>
      </c>
      <c r="S679" s="15" t="s">
        <v>255</v>
      </c>
      <c r="T679" s="15">
        <v>1.7064601008853095E-16</v>
      </c>
      <c r="U679" s="15">
        <v>4.5505602690274924E-16</v>
      </c>
      <c r="V679" s="15" t="s">
        <v>255</v>
      </c>
      <c r="W679" s="15" t="s">
        <v>255</v>
      </c>
      <c r="X679" s="15">
        <v>9.1011205380549847E-16</v>
      </c>
      <c r="Y679" s="15">
        <v>3.5551252101777284E-18</v>
      </c>
      <c r="Z679" s="15">
        <v>1.8202241076109969E-15</v>
      </c>
      <c r="AA679" s="15">
        <v>7.1102504203554568E-18</v>
      </c>
      <c r="AB679" s="15" t="s">
        <v>255</v>
      </c>
      <c r="AC679" s="15">
        <v>2.9123585721775951E-14</v>
      </c>
      <c r="AD679" s="15" t="s">
        <v>255</v>
      </c>
      <c r="AE679" s="15">
        <v>2.1330751261066369E-17</v>
      </c>
      <c r="AF679" s="15">
        <v>1.8202241076109969E-15</v>
      </c>
      <c r="AG679" s="15" t="s">
        <v>255</v>
      </c>
      <c r="AH679" s="15" t="s">
        <v>255</v>
      </c>
      <c r="AI679" s="15">
        <v>2.8441001681421827E-17</v>
      </c>
      <c r="AJ679" s="15">
        <v>1.7775626050888642E-18</v>
      </c>
      <c r="AK679" s="15" t="s">
        <v>255</v>
      </c>
      <c r="AL679" s="15">
        <v>0</v>
      </c>
      <c r="AM679" s="15">
        <v>0</v>
      </c>
      <c r="AN679" s="15">
        <v>3.2078795410052403</v>
      </c>
      <c r="AO679" s="15">
        <v>0.85430281347674664</v>
      </c>
      <c r="AP679" s="15">
        <v>5461.1974420973165</v>
      </c>
      <c r="AQ679" s="15">
        <v>68.514347040003813</v>
      </c>
      <c r="AR679" s="15">
        <v>1.3274494407245796</v>
      </c>
      <c r="AS679" s="15">
        <v>0.39686790992722243</v>
      </c>
      <c r="AT679" s="15">
        <v>1.120028857128248</v>
      </c>
      <c r="AU679" s="15">
        <v>6.838429680857229E-2</v>
      </c>
      <c r="AV679" s="15">
        <v>3.9708199396502915</v>
      </c>
      <c r="AW679" s="15">
        <v>0.23443727477509677</v>
      </c>
      <c r="AX679" s="15">
        <v>3.1122063971404303</v>
      </c>
      <c r="AY679" s="15">
        <v>0.83896384925535561</v>
      </c>
      <c r="AZ679" s="15">
        <v>49648.776232999073</v>
      </c>
      <c r="BA679" s="15">
        <v>361.25140215583815</v>
      </c>
      <c r="BB679" s="15" t="s">
        <v>255</v>
      </c>
      <c r="BC679" s="15" t="s">
        <v>255</v>
      </c>
      <c r="BD679" s="15">
        <v>1.5748897205963353</v>
      </c>
      <c r="BE679" s="15">
        <v>0.56523870031851731</v>
      </c>
      <c r="BF679" s="15">
        <v>32.66393002041076</v>
      </c>
      <c r="BG679" s="15">
        <v>3.9367492453096684</v>
      </c>
      <c r="BH679" s="15">
        <v>11.619384941965768</v>
      </c>
      <c r="BI679" s="15">
        <v>2.0211279545378313</v>
      </c>
      <c r="BJ679" s="15" t="s">
        <v>255</v>
      </c>
      <c r="BK679" s="15" t="s">
        <v>255</v>
      </c>
      <c r="BL679" s="15">
        <v>10.413050208462083</v>
      </c>
      <c r="BM679" s="15">
        <v>0.87699419346446428</v>
      </c>
      <c r="BN679" s="15">
        <v>5071.0465185358235</v>
      </c>
      <c r="BO679" s="15">
        <v>82.670602971932183</v>
      </c>
      <c r="BP679" s="15">
        <v>1.2237496353966058</v>
      </c>
      <c r="BQ679" s="15">
        <v>0.35721357700540995</v>
      </c>
      <c r="BR679" s="15">
        <v>143.97397989776198</v>
      </c>
      <c r="BS679" s="15">
        <v>1.925045851663165</v>
      </c>
      <c r="BT679" s="15">
        <v>0.90417169132858766</v>
      </c>
      <c r="BU679" s="15">
        <v>0.19030648225691027</v>
      </c>
      <c r="BV679" s="15" t="s">
        <v>255</v>
      </c>
      <c r="BW679" s="15" t="s">
        <v>255</v>
      </c>
      <c r="BX679" s="15">
        <v>6631.1084688000183</v>
      </c>
      <c r="BY679" s="15">
        <v>496.99300212838779</v>
      </c>
      <c r="BZ679" s="15">
        <v>38.370110869621627</v>
      </c>
      <c r="CA679" s="15">
        <v>0.43563078714029263</v>
      </c>
      <c r="CB679" s="15">
        <v>2.574255521890362</v>
      </c>
      <c r="CC679" s="15">
        <v>0.4707282976218321</v>
      </c>
      <c r="CD679" s="15" t="s">
        <v>255</v>
      </c>
      <c r="CE679" s="15" t="s">
        <v>255</v>
      </c>
      <c r="CF679" s="15">
        <v>67.441301741017782</v>
      </c>
      <c r="CG679" s="15">
        <v>0.18151324852129927</v>
      </c>
      <c r="CH679" s="15">
        <v>0.92165598764647283</v>
      </c>
      <c r="CI679" s="15">
        <v>0.3359653180209955</v>
      </c>
      <c r="CJ679" s="15">
        <v>0.12289613050509655</v>
      </c>
      <c r="CK679" s="15">
        <v>4.9197094585758752</v>
      </c>
      <c r="CL679" s="15">
        <v>78.459580099550578</v>
      </c>
      <c r="CM679" s="15">
        <v>8.9037887811173347E-2</v>
      </c>
      <c r="CN679" s="15">
        <v>111.41341780381566</v>
      </c>
      <c r="CO679" s="15">
        <v>1.1405616217689909</v>
      </c>
      <c r="CP679" s="15">
        <v>1.4561792860887976E-14</v>
      </c>
      <c r="CQ679" s="15">
        <v>209.82446592775139</v>
      </c>
      <c r="CR679" s="15">
        <v>9.6236386230157276</v>
      </c>
      <c r="CS679" s="15">
        <v>2.6548988814491592</v>
      </c>
      <c r="CT679" s="15">
        <v>4.4801154285129918</v>
      </c>
      <c r="CU679" s="15">
        <v>7.9416398793005829</v>
      </c>
      <c r="CV679" s="15">
        <v>9.3366191914212973</v>
      </c>
      <c r="CW679" s="15">
        <v>6.299558882385341</v>
      </c>
      <c r="CX679" s="15">
        <v>130.65572008164304</v>
      </c>
      <c r="CY679" s="15">
        <v>34.858154825897316</v>
      </c>
      <c r="CZ679" s="15" t="s">
        <v>255</v>
      </c>
      <c r="DA679" s="15">
        <v>52.065251042310393</v>
      </c>
      <c r="DB679" s="15">
        <v>143.97397989776198</v>
      </c>
      <c r="DC679" s="15">
        <v>386.60122709972836</v>
      </c>
      <c r="DD679" s="15">
        <v>96.465039262521032</v>
      </c>
      <c r="DE679" s="15">
        <v>0.87505769922056387</v>
      </c>
      <c r="DF679" s="15">
        <v>1.8463372533238029</v>
      </c>
      <c r="DG679" s="15">
        <v>1.3650250109500864E-2</v>
      </c>
      <c r="DH679" s="15">
        <v>8.1693769811751419E-3</v>
      </c>
      <c r="DI679" s="15">
        <v>1.2590655273718917E-2</v>
      </c>
      <c r="DJ679" s="15">
        <v>7.0247048229453357E-3</v>
      </c>
      <c r="DK679" s="15">
        <v>1352.1201286779019</v>
      </c>
      <c r="DL679" s="15">
        <v>0.17215728170649711</v>
      </c>
      <c r="DM679" s="15">
        <v>1678.4776985793692</v>
      </c>
      <c r="DN679" s="15">
        <v>9.2698412467246236E-2</v>
      </c>
      <c r="DO679" s="15">
        <v>8.4128140113627153E-2</v>
      </c>
      <c r="DP679" s="15">
        <v>8.2340407438415261E-4</v>
      </c>
      <c r="DQ679" s="15">
        <v>27.319389064288877</v>
      </c>
      <c r="DR679" s="15">
        <v>584.44087038199359</v>
      </c>
      <c r="DS679" s="15">
        <v>0.24253558865736938</v>
      </c>
      <c r="DT679" s="15">
        <v>0.24253558865734592</v>
      </c>
      <c r="DU679" s="15">
        <v>1.4561792860887976E-14</v>
      </c>
      <c r="DV679" s="15">
        <v>3.6404482152219939E-15</v>
      </c>
      <c r="DW679" s="15">
        <v>0.17215728170649711</v>
      </c>
      <c r="DX679" s="15">
        <v>2.3298868577420761E-13</v>
      </c>
      <c r="DY679" s="15">
        <v>0</v>
      </c>
      <c r="DZ679" s="15">
        <v>6.9538207152837614</v>
      </c>
      <c r="EA679" s="15">
        <v>7.9331272332158589</v>
      </c>
      <c r="EB679" s="15">
        <v>3.6404482152219939E-15</v>
      </c>
      <c r="EC679" s="15">
        <v>59.116401726885968</v>
      </c>
      <c r="ED679" s="15">
        <v>0.1057524041297085</v>
      </c>
      <c r="EE679" s="15">
        <v>1.4782044352774755E-2</v>
      </c>
      <c r="EF679" s="15">
        <v>0</v>
      </c>
      <c r="EG679" s="15">
        <v>3.7278189723873217E-12</v>
      </c>
      <c r="EH679" s="15">
        <v>1352.1201286781841</v>
      </c>
      <c r="EI679" s="15">
        <v>2.5773998339175138E-4</v>
      </c>
      <c r="EJ679" s="15">
        <v>0</v>
      </c>
      <c r="EK679" s="15">
        <v>4.5505602690274924E-16</v>
      </c>
      <c r="EL679" s="15">
        <v>0.17215728170639805</v>
      </c>
      <c r="EM679" s="15">
        <v>1.4220500840710914E-17</v>
      </c>
      <c r="EN679" s="15">
        <v>1.6728237119278395</v>
      </c>
      <c r="EO679" s="15">
        <v>7.2707268994910271E-2</v>
      </c>
    </row>
    <row r="680" spans="1:145">
      <c r="A680" s="14" t="s">
        <v>41</v>
      </c>
      <c r="B680" s="15">
        <v>0</v>
      </c>
      <c r="C680" s="15" t="s">
        <v>255</v>
      </c>
      <c r="D680" s="15" t="s">
        <v>255</v>
      </c>
      <c r="E680" s="16">
        <v>3.6835533409754632E-16</v>
      </c>
      <c r="F680" s="16">
        <v>1.8417760385759107E-16</v>
      </c>
      <c r="G680" s="15" t="s">
        <v>255</v>
      </c>
      <c r="H680" s="15">
        <v>0</v>
      </c>
      <c r="I680" s="15">
        <v>0</v>
      </c>
      <c r="J680" s="15" t="s">
        <v>255</v>
      </c>
      <c r="K680" s="15">
        <v>0</v>
      </c>
      <c r="L680" s="15" t="s">
        <v>255</v>
      </c>
      <c r="M680" s="15">
        <v>0</v>
      </c>
      <c r="N680" s="15">
        <v>0</v>
      </c>
      <c r="O680" s="15" t="s">
        <v>255</v>
      </c>
      <c r="P680" s="15">
        <v>1.6708423881048662E-16</v>
      </c>
      <c r="Q680" s="15">
        <v>3.3324845711689441E-16</v>
      </c>
      <c r="R680" s="15">
        <v>0</v>
      </c>
      <c r="S680" s="15" t="s">
        <v>255</v>
      </c>
      <c r="T680" s="15">
        <v>3.5276020457494636E-16</v>
      </c>
      <c r="U680" s="15">
        <v>2.9659765746387511E-16</v>
      </c>
      <c r="V680" s="15" t="s">
        <v>255</v>
      </c>
      <c r="W680" s="15" t="s">
        <v>255</v>
      </c>
      <c r="X680" s="15">
        <v>3.3167157904735716E-16</v>
      </c>
      <c r="Y680" s="15">
        <v>1.9132499947821701E-16</v>
      </c>
      <c r="Z680" s="15">
        <v>1.3903365363135307E-16</v>
      </c>
      <c r="AA680" s="15">
        <v>1.8792368270998435E-16</v>
      </c>
      <c r="AB680" s="15" t="s">
        <v>255</v>
      </c>
      <c r="AC680" s="15">
        <v>3.8778877654216732E-16</v>
      </c>
      <c r="AD680" s="15" t="s">
        <v>255</v>
      </c>
      <c r="AE680" s="15">
        <v>5.1445199695145733E-16</v>
      </c>
      <c r="AF680" s="15">
        <v>4.2514780977826191E-16</v>
      </c>
      <c r="AG680" s="15" t="s">
        <v>255</v>
      </c>
      <c r="AH680" s="15" t="s">
        <v>255</v>
      </c>
      <c r="AI680" s="15">
        <v>1.2184824350622553E-16</v>
      </c>
      <c r="AJ680" s="15">
        <v>2.6965142331596054E-16</v>
      </c>
      <c r="AK680" s="15" t="s">
        <v>255</v>
      </c>
      <c r="AL680" s="15">
        <v>0</v>
      </c>
      <c r="AM680" s="15">
        <v>0</v>
      </c>
      <c r="AN680" s="15">
        <v>0.48451173807067677</v>
      </c>
      <c r="AO680" s="15">
        <v>0.35583326952683614</v>
      </c>
      <c r="AP680" s="15">
        <v>0.40965102834742717</v>
      </c>
      <c r="AQ680" s="15">
        <v>0.31835566783698849</v>
      </c>
      <c r="AR680" s="15">
        <v>0.20105358221073455</v>
      </c>
      <c r="AS680" s="15">
        <v>0.15801813151931149</v>
      </c>
      <c r="AT680" s="15">
        <v>0.18863294442178724</v>
      </c>
      <c r="AU680" s="15">
        <v>2.7015965127406089E-2</v>
      </c>
      <c r="AV680" s="15">
        <v>0.5430827814599859</v>
      </c>
      <c r="AW680" s="15">
        <v>0.33229751164047638</v>
      </c>
      <c r="AX680" s="15">
        <v>0.54310335838961832</v>
      </c>
      <c r="AY680" s="15">
        <v>0.39050795607219962</v>
      </c>
      <c r="AZ680" s="15">
        <v>0.58286996552587356</v>
      </c>
      <c r="BA680" s="15">
        <v>0.22302188208490736</v>
      </c>
      <c r="BB680" s="15" t="s">
        <v>255</v>
      </c>
      <c r="BC680" s="15" t="s">
        <v>255</v>
      </c>
      <c r="BD680" s="15">
        <v>0.63639981823808578</v>
      </c>
      <c r="BE680" s="15">
        <v>0.59030429988425248</v>
      </c>
      <c r="BF680" s="15">
        <v>0.86901521130157855</v>
      </c>
      <c r="BG680" s="15">
        <v>0.62273591510505322</v>
      </c>
      <c r="BH680" s="15">
        <v>0.64114551662920571</v>
      </c>
      <c r="BI680" s="15">
        <v>0.37302699829871278</v>
      </c>
      <c r="BJ680" s="15" t="s">
        <v>255</v>
      </c>
      <c r="BK680" s="15" t="s">
        <v>255</v>
      </c>
      <c r="BL680" s="15">
        <v>0.98462503901728171</v>
      </c>
      <c r="BM680" s="15">
        <v>0.58652401125891462</v>
      </c>
      <c r="BN680" s="15">
        <v>0.53139559472124187</v>
      </c>
      <c r="BO680" s="15">
        <v>0.24319618399797896</v>
      </c>
      <c r="BP680" s="15">
        <v>0.30146690585770325</v>
      </c>
      <c r="BQ680" s="15">
        <v>0.58702220313188758</v>
      </c>
      <c r="BR680" s="15">
        <v>0.68240129176203201</v>
      </c>
      <c r="BS680" s="15">
        <v>0.47901733323974816</v>
      </c>
      <c r="BT680" s="15">
        <v>0.19744499041975028</v>
      </c>
      <c r="BU680" s="15">
        <v>0.16485729653370559</v>
      </c>
      <c r="BV680" s="15" t="s">
        <v>255</v>
      </c>
      <c r="BW680" s="15" t="s">
        <v>255</v>
      </c>
      <c r="BX680" s="15">
        <v>0.40831860699807726</v>
      </c>
      <c r="BY680" s="15">
        <v>0.5153766593599779</v>
      </c>
      <c r="BZ680" s="15">
        <v>0.58095805873894901</v>
      </c>
      <c r="CA680" s="15">
        <v>0.59491461403653356</v>
      </c>
      <c r="CB680" s="15">
        <v>0.60298704008487891</v>
      </c>
      <c r="CC680" s="15">
        <v>0.57336053397785403</v>
      </c>
      <c r="CD680" s="15" t="s">
        <v>255</v>
      </c>
      <c r="CE680" s="15" t="s">
        <v>255</v>
      </c>
      <c r="CF680" s="15">
        <v>3.1735357107310833E-2</v>
      </c>
      <c r="CG680" s="15">
        <v>2.0116971008612122E-2</v>
      </c>
      <c r="CH680" s="15">
        <v>1.9091462937147575E-2</v>
      </c>
      <c r="CI680" s="15">
        <v>4.2760010788838194E-3</v>
      </c>
      <c r="CJ680" s="15">
        <v>7.2287742212215024E-3</v>
      </c>
      <c r="CK680" s="15">
        <v>1.8695304234026967E-2</v>
      </c>
      <c r="CL680" s="15">
        <v>1.4864940411363341E-2</v>
      </c>
      <c r="CM680" s="15">
        <v>3.6085872300104023E-2</v>
      </c>
      <c r="CN680" s="15">
        <v>1.3023387691055952</v>
      </c>
      <c r="CO680" s="15">
        <v>0.14104191938597527</v>
      </c>
      <c r="CP680" s="15">
        <v>1.7956872396950615E-16</v>
      </c>
      <c r="CQ680" s="15">
        <v>0.7987665081509554</v>
      </c>
      <c r="CR680" s="15">
        <v>0.48451173807067716</v>
      </c>
      <c r="CS680" s="15">
        <v>0.20105358221073455</v>
      </c>
      <c r="CT680" s="15">
        <v>0.18863294442178724</v>
      </c>
      <c r="CU680" s="15">
        <v>0.5430827814599859</v>
      </c>
      <c r="CV680" s="15">
        <v>0.54310335838961887</v>
      </c>
      <c r="CW680" s="15">
        <v>0.63639981823808578</v>
      </c>
      <c r="CX680" s="15">
        <v>0.86901521130157855</v>
      </c>
      <c r="CY680" s="15">
        <v>0.64114551662920594</v>
      </c>
      <c r="CZ680" s="15" t="s">
        <v>255</v>
      </c>
      <c r="DA680" s="15">
        <v>0.98462503901728149</v>
      </c>
      <c r="DB680" s="15">
        <v>0.68240129176203201</v>
      </c>
      <c r="DC680" s="15">
        <v>0.88716265215139478</v>
      </c>
      <c r="DD680" s="15">
        <v>0.34639590445436075</v>
      </c>
      <c r="DE680" s="15">
        <v>0.22270962770565525</v>
      </c>
      <c r="DF680" s="15">
        <v>0.29479562893813688</v>
      </c>
      <c r="DG680" s="15">
        <v>1.406017131854333E-2</v>
      </c>
      <c r="DH680" s="15">
        <v>8.333872315285016E-3</v>
      </c>
      <c r="DI680" s="15">
        <v>1.291722981515854E-2</v>
      </c>
      <c r="DJ680" s="15">
        <v>7.1376377633067169E-3</v>
      </c>
      <c r="DK680" s="15">
        <v>2.8061732818556749E-2</v>
      </c>
      <c r="DL680" s="15">
        <v>2.8061732818554626E-2</v>
      </c>
      <c r="DM680" s="15">
        <v>1.4864940411374887E-2</v>
      </c>
      <c r="DN680" s="15">
        <v>3.7283737174564742E-2</v>
      </c>
      <c r="DO680" s="15">
        <v>3.5867723873808259E-2</v>
      </c>
      <c r="DP680" s="15">
        <v>2.1172291057356516E-3</v>
      </c>
      <c r="DQ680" s="15">
        <v>3.3054248216755532E-2</v>
      </c>
      <c r="DR680" s="15">
        <v>3.3054248216756038E-2</v>
      </c>
      <c r="DS680" s="15">
        <v>3.7936386109484618E-2</v>
      </c>
      <c r="DT680" s="15">
        <v>3.7936386109480934E-2</v>
      </c>
      <c r="DU680" s="15">
        <v>1.4561682308134714E-16</v>
      </c>
      <c r="DV680" s="15">
        <v>2.1010872051765468E-16</v>
      </c>
      <c r="DW680" s="15">
        <v>2.8061732818554626E-2</v>
      </c>
      <c r="DX680" s="15">
        <v>2.6686177904241529E-16</v>
      </c>
      <c r="DY680" s="15">
        <v>0</v>
      </c>
      <c r="DZ680" s="15">
        <v>2.6945382947914903E-2</v>
      </c>
      <c r="EA680" s="15">
        <v>2.6953206578795585E-2</v>
      </c>
      <c r="EB680" s="15">
        <v>1.9437758551976419E-16</v>
      </c>
      <c r="EC680" s="15">
        <v>3.1735357107306135E-2</v>
      </c>
      <c r="ED680" s="15">
        <v>3.7283737174564083E-2</v>
      </c>
      <c r="EE680" s="15">
        <v>0.91288679001653883</v>
      </c>
      <c r="EF680" s="15">
        <v>0</v>
      </c>
      <c r="EG680" s="15">
        <v>3.4850997604368124E-16</v>
      </c>
      <c r="EH680" s="15">
        <v>2.2963910898142769E-2</v>
      </c>
      <c r="EI680" s="15">
        <v>5.7812569693206821E-3</v>
      </c>
      <c r="EJ680" s="15">
        <v>0</v>
      </c>
      <c r="EK680" s="15">
        <v>2.0858231826815336E-16</v>
      </c>
      <c r="EL680" s="15">
        <v>2.2963910898123018E-2</v>
      </c>
      <c r="EM680" s="15">
        <v>1.8960667787614556E-16</v>
      </c>
      <c r="EN680" s="15">
        <v>0.14104191938597407</v>
      </c>
      <c r="EO680" s="15">
        <v>0.3061430598259367</v>
      </c>
    </row>
    <row r="681" spans="1:145">
      <c r="A681" s="14" t="s">
        <v>42</v>
      </c>
      <c r="B681" s="15">
        <v>21</v>
      </c>
      <c r="C681" s="15">
        <v>0</v>
      </c>
      <c r="D681" s="15">
        <v>0</v>
      </c>
      <c r="E681" s="16">
        <v>21</v>
      </c>
      <c r="F681" s="16">
        <v>21</v>
      </c>
      <c r="G681" s="15">
        <v>0</v>
      </c>
      <c r="H681" s="15">
        <v>21</v>
      </c>
      <c r="I681" s="15">
        <v>21</v>
      </c>
      <c r="J681" s="15">
        <v>0</v>
      </c>
      <c r="K681" s="15">
        <v>21</v>
      </c>
      <c r="L681" s="15">
        <v>0</v>
      </c>
      <c r="M681" s="15">
        <v>21</v>
      </c>
      <c r="N681" s="15">
        <v>21</v>
      </c>
      <c r="O681" s="15">
        <v>0</v>
      </c>
      <c r="P681" s="15">
        <v>21</v>
      </c>
      <c r="Q681" s="15">
        <v>21</v>
      </c>
      <c r="R681" s="15">
        <v>21</v>
      </c>
      <c r="S681" s="15">
        <v>0</v>
      </c>
      <c r="T681" s="15">
        <v>21</v>
      </c>
      <c r="U681" s="15">
        <v>21</v>
      </c>
      <c r="V681" s="15">
        <v>0</v>
      </c>
      <c r="W681" s="15">
        <v>0</v>
      </c>
      <c r="X681" s="15">
        <v>21</v>
      </c>
      <c r="Y681" s="15">
        <v>21</v>
      </c>
      <c r="Z681" s="15">
        <v>21</v>
      </c>
      <c r="AA681" s="15">
        <v>21</v>
      </c>
      <c r="AB681" s="15">
        <v>0</v>
      </c>
      <c r="AC681" s="15">
        <v>21</v>
      </c>
      <c r="AD681" s="15">
        <v>0</v>
      </c>
      <c r="AE681" s="15">
        <v>21</v>
      </c>
      <c r="AF681" s="15">
        <v>21</v>
      </c>
      <c r="AG681" s="15">
        <v>0</v>
      </c>
      <c r="AH681" s="15">
        <v>0</v>
      </c>
      <c r="AI681" s="15">
        <v>21</v>
      </c>
      <c r="AJ681" s="15">
        <v>21</v>
      </c>
      <c r="AK681" s="15">
        <v>0</v>
      </c>
      <c r="AL681" s="15">
        <v>21</v>
      </c>
      <c r="AM681" s="15">
        <v>21</v>
      </c>
      <c r="AN681" s="15">
        <v>7</v>
      </c>
      <c r="AO681" s="15">
        <v>7</v>
      </c>
      <c r="AP681" s="15">
        <v>19</v>
      </c>
      <c r="AQ681" s="15">
        <v>19</v>
      </c>
      <c r="AR681" s="15">
        <v>5</v>
      </c>
      <c r="AS681" s="15">
        <v>5</v>
      </c>
      <c r="AT681" s="15">
        <v>2</v>
      </c>
      <c r="AU681" s="15">
        <v>2</v>
      </c>
      <c r="AV681" s="15">
        <v>13</v>
      </c>
      <c r="AW681" s="15">
        <v>13</v>
      </c>
      <c r="AX681" s="15">
        <v>11</v>
      </c>
      <c r="AY681" s="15">
        <v>11</v>
      </c>
      <c r="AZ681" s="15">
        <v>18</v>
      </c>
      <c r="BA681" s="15">
        <v>18</v>
      </c>
      <c r="BB681" s="15">
        <v>0</v>
      </c>
      <c r="BC681" s="15">
        <v>0</v>
      </c>
      <c r="BD681" s="15">
        <v>6</v>
      </c>
      <c r="BE681" s="15">
        <v>6</v>
      </c>
      <c r="BF681" s="15">
        <v>16</v>
      </c>
      <c r="BG681" s="15">
        <v>16</v>
      </c>
      <c r="BH681" s="15">
        <v>7</v>
      </c>
      <c r="BI681" s="15">
        <v>7</v>
      </c>
      <c r="BJ681" s="15">
        <v>0</v>
      </c>
      <c r="BK681" s="15">
        <v>0</v>
      </c>
      <c r="BL681" s="15">
        <v>19</v>
      </c>
      <c r="BM681" s="15">
        <v>19</v>
      </c>
      <c r="BN681" s="15">
        <v>15</v>
      </c>
      <c r="BO681" s="15">
        <v>15</v>
      </c>
      <c r="BP681" s="15">
        <v>3</v>
      </c>
      <c r="BQ681" s="15">
        <v>3</v>
      </c>
      <c r="BR681" s="15">
        <v>18</v>
      </c>
      <c r="BS681" s="15">
        <v>18</v>
      </c>
      <c r="BT681" s="15">
        <v>7</v>
      </c>
      <c r="BU681" s="15">
        <v>7</v>
      </c>
      <c r="BV681" s="15">
        <v>0</v>
      </c>
      <c r="BW681" s="15">
        <v>0</v>
      </c>
      <c r="BX681" s="15">
        <v>18</v>
      </c>
      <c r="BY681" s="15">
        <v>18</v>
      </c>
      <c r="BZ681" s="15">
        <v>18</v>
      </c>
      <c r="CA681" s="15">
        <v>18</v>
      </c>
      <c r="CB681" s="15">
        <v>18</v>
      </c>
      <c r="CC681" s="15">
        <v>18</v>
      </c>
      <c r="CD681" s="15">
        <v>0</v>
      </c>
      <c r="CE681" s="15">
        <v>0</v>
      </c>
      <c r="CF681" s="15">
        <v>21</v>
      </c>
      <c r="CG681" s="15">
        <v>21</v>
      </c>
      <c r="CH681" s="15">
        <v>21</v>
      </c>
      <c r="CI681" s="15">
        <v>21</v>
      </c>
      <c r="CJ681" s="15">
        <v>21</v>
      </c>
      <c r="CK681" s="15">
        <v>21</v>
      </c>
      <c r="CL681" s="15">
        <v>21</v>
      </c>
      <c r="CM681" s="15">
        <v>21</v>
      </c>
      <c r="CN681" s="15">
        <v>21</v>
      </c>
      <c r="CO681" s="15">
        <v>21</v>
      </c>
      <c r="CP681" s="15">
        <v>21</v>
      </c>
      <c r="CQ681" s="15">
        <v>19</v>
      </c>
      <c r="CR681" s="15">
        <v>7</v>
      </c>
      <c r="CS681" s="15">
        <v>5</v>
      </c>
      <c r="CT681" s="15">
        <v>2</v>
      </c>
      <c r="CU681" s="15">
        <v>13</v>
      </c>
      <c r="CV681" s="15">
        <v>11</v>
      </c>
      <c r="CW681" s="15">
        <v>6</v>
      </c>
      <c r="CX681" s="15">
        <v>16</v>
      </c>
      <c r="CY681" s="15">
        <v>7</v>
      </c>
      <c r="CZ681" s="15">
        <v>0</v>
      </c>
      <c r="DA681" s="15">
        <v>19</v>
      </c>
      <c r="DB681" s="15">
        <v>18</v>
      </c>
      <c r="DC681" s="15">
        <v>19</v>
      </c>
      <c r="DD681" s="15">
        <v>18</v>
      </c>
      <c r="DE681" s="15">
        <v>18</v>
      </c>
      <c r="DF681" s="15">
        <v>18</v>
      </c>
      <c r="DG681" s="15">
        <v>18</v>
      </c>
      <c r="DH681" s="15">
        <v>18</v>
      </c>
      <c r="DI681" s="15">
        <v>18</v>
      </c>
      <c r="DJ681" s="15">
        <v>18</v>
      </c>
      <c r="DK681" s="15">
        <v>21</v>
      </c>
      <c r="DL681" s="15">
        <v>21</v>
      </c>
      <c r="DM681" s="15">
        <v>21</v>
      </c>
      <c r="DN681" s="15">
        <v>21</v>
      </c>
      <c r="DO681" s="15">
        <v>21</v>
      </c>
      <c r="DP681" s="15">
        <v>21</v>
      </c>
      <c r="DQ681" s="15">
        <v>21</v>
      </c>
      <c r="DR681" s="15">
        <v>21</v>
      </c>
      <c r="DS681" s="15">
        <v>21</v>
      </c>
      <c r="DT681" s="15">
        <v>21</v>
      </c>
      <c r="DU681" s="15">
        <v>21</v>
      </c>
      <c r="DV681" s="15">
        <v>21</v>
      </c>
      <c r="DW681" s="15">
        <v>21</v>
      </c>
      <c r="DX681" s="15">
        <v>21</v>
      </c>
      <c r="DY681" s="15">
        <v>21</v>
      </c>
      <c r="DZ681" s="15">
        <v>21</v>
      </c>
      <c r="EA681" s="15">
        <v>21</v>
      </c>
      <c r="EB681" s="15">
        <v>21</v>
      </c>
      <c r="EC681" s="15">
        <v>21</v>
      </c>
      <c r="ED681" s="15">
        <v>21</v>
      </c>
      <c r="EE681" s="15">
        <v>21</v>
      </c>
      <c r="EF681" s="15">
        <v>21</v>
      </c>
      <c r="EG681" s="15">
        <v>21</v>
      </c>
      <c r="EH681" s="15">
        <v>21</v>
      </c>
      <c r="EI681" s="15">
        <v>21</v>
      </c>
      <c r="EJ681" s="15">
        <v>21</v>
      </c>
      <c r="EK681" s="15">
        <v>21</v>
      </c>
      <c r="EL681" s="15">
        <v>21</v>
      </c>
      <c r="EM681" s="15">
        <v>21</v>
      </c>
      <c r="EN681" s="15">
        <v>21</v>
      </c>
      <c r="EO681" s="15">
        <v>21</v>
      </c>
    </row>
    <row r="682" spans="1:145">
      <c r="A682" s="10"/>
      <c r="E682" s="10"/>
      <c r="F682" s="10"/>
    </row>
    <row r="683" spans="1:145">
      <c r="A683" s="10"/>
      <c r="E683" s="10"/>
      <c r="F683" s="10"/>
    </row>
    <row r="684" spans="1:145">
      <c r="A684" s="10"/>
      <c r="E684" s="10"/>
      <c r="F684" s="10"/>
    </row>
    <row r="685" spans="1:145">
      <c r="A685" s="5" t="s">
        <v>0</v>
      </c>
      <c r="B685" s="11" t="s">
        <v>20</v>
      </c>
      <c r="C685" s="11" t="s">
        <v>34</v>
      </c>
      <c r="D685" s="11" t="s">
        <v>19</v>
      </c>
      <c r="E685" s="5" t="s">
        <v>21</v>
      </c>
      <c r="F685" s="5" t="s">
        <v>22</v>
      </c>
      <c r="G685" s="11" t="s">
        <v>23</v>
      </c>
      <c r="H685" s="11" t="s">
        <v>24</v>
      </c>
      <c r="I685" s="11" t="s">
        <v>27</v>
      </c>
      <c r="J685" s="11" t="s">
        <v>26</v>
      </c>
      <c r="K685" s="11" t="s">
        <v>29</v>
      </c>
      <c r="L685" s="11" t="s">
        <v>25</v>
      </c>
      <c r="M685" s="11" t="s">
        <v>89</v>
      </c>
      <c r="N685" s="11" t="s">
        <v>90</v>
      </c>
      <c r="O685" s="11" t="s">
        <v>91</v>
      </c>
      <c r="P685" s="11" t="s">
        <v>92</v>
      </c>
      <c r="Q685" s="11" t="s">
        <v>93</v>
      </c>
      <c r="R685" s="11" t="s">
        <v>94</v>
      </c>
      <c r="S685" s="11" t="s">
        <v>95</v>
      </c>
      <c r="T685" s="11" t="s">
        <v>96</v>
      </c>
      <c r="U685" s="11" t="s">
        <v>97</v>
      </c>
      <c r="V685" s="11" t="s">
        <v>98</v>
      </c>
      <c r="W685" s="11" t="s">
        <v>99</v>
      </c>
      <c r="X685" s="11" t="s">
        <v>100</v>
      </c>
      <c r="Y685" s="11" t="s">
        <v>101</v>
      </c>
      <c r="Z685" s="11" t="s">
        <v>102</v>
      </c>
      <c r="AA685" s="11" t="s">
        <v>103</v>
      </c>
      <c r="AB685" s="11" t="s">
        <v>104</v>
      </c>
      <c r="AC685" s="11" t="s">
        <v>105</v>
      </c>
      <c r="AD685" s="11" t="s">
        <v>106</v>
      </c>
      <c r="AE685" s="11" t="s">
        <v>107</v>
      </c>
      <c r="AF685" s="11" t="s">
        <v>108</v>
      </c>
      <c r="AG685" s="11" t="s">
        <v>109</v>
      </c>
      <c r="AH685" s="11" t="s">
        <v>110</v>
      </c>
      <c r="AI685" s="11" t="s">
        <v>111</v>
      </c>
      <c r="AJ685" s="11" t="s">
        <v>112</v>
      </c>
      <c r="AK685" s="11" t="s">
        <v>113</v>
      </c>
      <c r="AL685" s="11" t="s">
        <v>132</v>
      </c>
      <c r="AM685" s="11" t="s">
        <v>133</v>
      </c>
      <c r="AN685" s="11" t="s">
        <v>189</v>
      </c>
      <c r="AO685" s="11" t="s">
        <v>190</v>
      </c>
      <c r="AP685" s="11" t="s">
        <v>191</v>
      </c>
      <c r="AQ685" s="11" t="s">
        <v>192</v>
      </c>
      <c r="AR685" s="11" t="s">
        <v>193</v>
      </c>
      <c r="AS685" s="11" t="s">
        <v>194</v>
      </c>
      <c r="AT685" s="11" t="s">
        <v>195</v>
      </c>
      <c r="AU685" s="11" t="s">
        <v>196</v>
      </c>
      <c r="AV685" s="11" t="s">
        <v>11</v>
      </c>
      <c r="AW685" s="11" t="s">
        <v>12</v>
      </c>
      <c r="AX685" s="11" t="s">
        <v>9</v>
      </c>
      <c r="AY685" s="11" t="s">
        <v>10</v>
      </c>
      <c r="AZ685" s="11" t="s">
        <v>35</v>
      </c>
      <c r="BA685" s="11" t="s">
        <v>36</v>
      </c>
      <c r="BB685" s="11" t="s">
        <v>197</v>
      </c>
      <c r="BC685" s="11" t="s">
        <v>198</v>
      </c>
      <c r="BD685" s="11" t="s">
        <v>199</v>
      </c>
      <c r="BE685" s="11" t="s">
        <v>200</v>
      </c>
      <c r="BF685" s="11" t="s">
        <v>201</v>
      </c>
      <c r="BG685" s="11" t="s">
        <v>202</v>
      </c>
      <c r="BH685" s="11" t="s">
        <v>203</v>
      </c>
      <c r="BI685" s="11" t="s">
        <v>204</v>
      </c>
      <c r="BJ685" s="11" t="s">
        <v>205</v>
      </c>
      <c r="BK685" s="11" t="s">
        <v>206</v>
      </c>
      <c r="BL685" s="11" t="s">
        <v>17</v>
      </c>
      <c r="BM685" s="11" t="s">
        <v>18</v>
      </c>
      <c r="BN685" s="11" t="s">
        <v>207</v>
      </c>
      <c r="BO685" s="11" t="s">
        <v>208</v>
      </c>
      <c r="BP685" s="11" t="s">
        <v>209</v>
      </c>
      <c r="BQ685" s="11" t="s">
        <v>210</v>
      </c>
      <c r="BR685" s="11" t="s">
        <v>13</v>
      </c>
      <c r="BS685" s="11" t="s">
        <v>14</v>
      </c>
      <c r="BT685" s="11" t="s">
        <v>211</v>
      </c>
      <c r="BU685" s="11" t="s">
        <v>212</v>
      </c>
      <c r="BV685" s="11" t="s">
        <v>213</v>
      </c>
      <c r="BW685" s="11" t="s">
        <v>214</v>
      </c>
      <c r="BX685" s="11" t="s">
        <v>37</v>
      </c>
      <c r="BY685" s="11" t="s">
        <v>38</v>
      </c>
      <c r="BZ685" s="11" t="s">
        <v>15</v>
      </c>
      <c r="CA685" s="11" t="s">
        <v>16</v>
      </c>
      <c r="CB685" s="11" t="s">
        <v>215</v>
      </c>
      <c r="CC685" s="11" t="s">
        <v>216</v>
      </c>
      <c r="CD685" s="11" t="s">
        <v>235</v>
      </c>
      <c r="CE685" s="11" t="s">
        <v>236</v>
      </c>
      <c r="CF685" s="11" t="s">
        <v>138</v>
      </c>
      <c r="CG685" s="11" t="s">
        <v>139</v>
      </c>
      <c r="CH685" s="11" t="s">
        <v>140</v>
      </c>
      <c r="CI685" s="11" t="s">
        <v>141</v>
      </c>
      <c r="CJ685" s="11" t="s">
        <v>142</v>
      </c>
      <c r="CK685" s="11" t="s">
        <v>143</v>
      </c>
      <c r="CL685" s="11" t="s">
        <v>144</v>
      </c>
      <c r="CM685" s="11" t="s">
        <v>145</v>
      </c>
      <c r="CN685" s="11" t="s">
        <v>146</v>
      </c>
      <c r="CO685" s="11" t="s">
        <v>147</v>
      </c>
      <c r="CP685" s="11" t="s">
        <v>157</v>
      </c>
      <c r="CQ685" s="11" t="s">
        <v>47</v>
      </c>
      <c r="CR685" s="11" t="s">
        <v>217</v>
      </c>
      <c r="CS685" s="11" t="s">
        <v>219</v>
      </c>
      <c r="CT685" s="11" t="s">
        <v>221</v>
      </c>
      <c r="CU685" s="11" t="s">
        <v>223</v>
      </c>
      <c r="CV685" s="11" t="s">
        <v>224</v>
      </c>
      <c r="CW685" s="11" t="s">
        <v>225</v>
      </c>
      <c r="CX685" s="11" t="s">
        <v>227</v>
      </c>
      <c r="CY685" s="11" t="s">
        <v>229</v>
      </c>
      <c r="CZ685" s="11" t="s">
        <v>231</v>
      </c>
      <c r="DA685" s="11" t="s">
        <v>233</v>
      </c>
      <c r="DB685" s="11" t="s">
        <v>234</v>
      </c>
      <c r="DC685" s="11" t="s">
        <v>43</v>
      </c>
      <c r="DD685" s="11" t="s">
        <v>114</v>
      </c>
      <c r="DE685" s="11" t="s">
        <v>115</v>
      </c>
      <c r="DF685" s="11" t="s">
        <v>116</v>
      </c>
      <c r="DG685" s="11" t="s">
        <v>51</v>
      </c>
      <c r="DH685" s="11" t="s">
        <v>52</v>
      </c>
      <c r="DI685" s="11" t="s">
        <v>117</v>
      </c>
      <c r="DJ685" s="11" t="s">
        <v>118</v>
      </c>
      <c r="DK685" s="11" t="s">
        <v>67</v>
      </c>
      <c r="DL685" s="11" t="s">
        <v>69</v>
      </c>
      <c r="DM685" s="11" t="s">
        <v>119</v>
      </c>
      <c r="DN685" s="11" t="s">
        <v>70</v>
      </c>
      <c r="DO685" s="11" t="s">
        <v>121</v>
      </c>
      <c r="DP685" s="11" t="s">
        <v>72</v>
      </c>
      <c r="DQ685" s="11" t="s">
        <v>73</v>
      </c>
      <c r="DR685" s="11" t="s">
        <v>120</v>
      </c>
      <c r="DS685" s="11" t="s">
        <v>74</v>
      </c>
      <c r="DT685" s="11" t="s">
        <v>122</v>
      </c>
      <c r="DU685" s="11" t="s">
        <v>129</v>
      </c>
      <c r="DV685" s="11" t="s">
        <v>126</v>
      </c>
      <c r="DW685" s="11" t="s">
        <v>137</v>
      </c>
      <c r="DX685" s="11" t="s">
        <v>128</v>
      </c>
      <c r="DY685" s="11" t="s">
        <v>153</v>
      </c>
      <c r="DZ685" s="11" t="s">
        <v>131</v>
      </c>
      <c r="EA685" s="11" t="s">
        <v>152</v>
      </c>
      <c r="EB685" s="11" t="s">
        <v>249</v>
      </c>
      <c r="EC685" s="11" t="s">
        <v>250</v>
      </c>
      <c r="ED685" s="11" t="s">
        <v>251</v>
      </c>
      <c r="EE685" s="11" t="s">
        <v>154</v>
      </c>
      <c r="EF685" s="11" t="s">
        <v>173</v>
      </c>
      <c r="EG685" s="11" t="s">
        <v>169</v>
      </c>
      <c r="EH685" s="11" t="s">
        <v>168</v>
      </c>
      <c r="EI685" s="11" t="s">
        <v>171</v>
      </c>
      <c r="EJ685" s="11" t="s">
        <v>174</v>
      </c>
      <c r="EK685" s="11" t="s">
        <v>176</v>
      </c>
      <c r="EL685" s="11" t="s">
        <v>167</v>
      </c>
      <c r="EM685" s="11" t="s">
        <v>182</v>
      </c>
      <c r="EN685" s="11" t="s">
        <v>181</v>
      </c>
      <c r="EO685" s="11" t="s">
        <v>180</v>
      </c>
    </row>
    <row r="686" spans="1:145">
      <c r="A686" s="5" t="s">
        <v>1</v>
      </c>
      <c r="B686" s="11" t="s">
        <v>255</v>
      </c>
      <c r="C686" s="11" t="s">
        <v>255</v>
      </c>
      <c r="D686" s="11" t="s">
        <v>255</v>
      </c>
      <c r="E686" s="5" t="s">
        <v>255</v>
      </c>
      <c r="F686" s="5" t="s">
        <v>255</v>
      </c>
      <c r="G686" s="11" t="s">
        <v>255</v>
      </c>
      <c r="H686" s="11" t="s">
        <v>255</v>
      </c>
      <c r="I686" s="11" t="s">
        <v>255</v>
      </c>
      <c r="J686" s="11" t="s">
        <v>255</v>
      </c>
      <c r="K686" s="11" t="s">
        <v>255</v>
      </c>
      <c r="L686" s="11" t="s">
        <v>255</v>
      </c>
      <c r="M686" s="11" t="s">
        <v>255</v>
      </c>
      <c r="N686" s="11" t="s">
        <v>255</v>
      </c>
      <c r="O686" s="11" t="s">
        <v>255</v>
      </c>
      <c r="P686" s="11" t="s">
        <v>255</v>
      </c>
      <c r="Q686" s="11" t="s">
        <v>255</v>
      </c>
      <c r="R686" s="11" t="s">
        <v>255</v>
      </c>
      <c r="S686" s="11" t="s">
        <v>255</v>
      </c>
      <c r="T686" s="11" t="s">
        <v>255</v>
      </c>
      <c r="U686" s="11" t="s">
        <v>255</v>
      </c>
      <c r="V686" s="11" t="s">
        <v>255</v>
      </c>
      <c r="W686" s="11" t="s">
        <v>255</v>
      </c>
      <c r="X686" s="11" t="s">
        <v>255</v>
      </c>
      <c r="Y686" s="11" t="s">
        <v>255</v>
      </c>
      <c r="Z686" s="11" t="s">
        <v>255</v>
      </c>
      <c r="AA686" s="11" t="s">
        <v>255</v>
      </c>
      <c r="AB686" s="11" t="s">
        <v>255</v>
      </c>
      <c r="AC686" s="11" t="s">
        <v>255</v>
      </c>
      <c r="AD686" s="11" t="s">
        <v>255</v>
      </c>
      <c r="AE686" s="11" t="s">
        <v>255</v>
      </c>
      <c r="AF686" s="11" t="s">
        <v>255</v>
      </c>
      <c r="AG686" s="11" t="s">
        <v>255</v>
      </c>
      <c r="AH686" s="11" t="s">
        <v>255</v>
      </c>
      <c r="AI686" s="11" t="s">
        <v>255</v>
      </c>
      <c r="AJ686" s="11" t="s">
        <v>255</v>
      </c>
      <c r="AK686" s="11" t="s">
        <v>255</v>
      </c>
      <c r="AL686" s="11" t="s">
        <v>255</v>
      </c>
      <c r="AM686" s="11" t="s">
        <v>255</v>
      </c>
      <c r="AN686" s="11" t="s">
        <v>33</v>
      </c>
      <c r="AO686" s="11" t="s">
        <v>33</v>
      </c>
      <c r="AP686" s="11" t="s">
        <v>33</v>
      </c>
      <c r="AQ686" s="11" t="s">
        <v>33</v>
      </c>
      <c r="AR686" s="11" t="s">
        <v>33</v>
      </c>
      <c r="AS686" s="11" t="s">
        <v>33</v>
      </c>
      <c r="AT686" s="11" t="s">
        <v>33</v>
      </c>
      <c r="AU686" s="11" t="s">
        <v>33</v>
      </c>
      <c r="AV686" s="11" t="s">
        <v>33</v>
      </c>
      <c r="AW686" s="11" t="s">
        <v>33</v>
      </c>
      <c r="AX686" s="11" t="s">
        <v>33</v>
      </c>
      <c r="AY686" s="11" t="s">
        <v>33</v>
      </c>
      <c r="AZ686" s="11" t="s">
        <v>33</v>
      </c>
      <c r="BA686" s="11" t="s">
        <v>33</v>
      </c>
      <c r="BB686" s="11" t="s">
        <v>33</v>
      </c>
      <c r="BC686" s="11" t="s">
        <v>33</v>
      </c>
      <c r="BD686" s="11" t="s">
        <v>33</v>
      </c>
      <c r="BE686" s="11" t="s">
        <v>33</v>
      </c>
      <c r="BF686" s="11" t="s">
        <v>33</v>
      </c>
      <c r="BG686" s="11" t="s">
        <v>33</v>
      </c>
      <c r="BH686" s="11" t="s">
        <v>33</v>
      </c>
      <c r="BI686" s="11" t="s">
        <v>33</v>
      </c>
      <c r="BJ686" s="11" t="s">
        <v>33</v>
      </c>
      <c r="BK686" s="11" t="s">
        <v>33</v>
      </c>
      <c r="BL686" s="11" t="s">
        <v>33</v>
      </c>
      <c r="BM686" s="11" t="s">
        <v>33</v>
      </c>
      <c r="BN686" s="11" t="s">
        <v>33</v>
      </c>
      <c r="BO686" s="11" t="s">
        <v>33</v>
      </c>
      <c r="BP686" s="11" t="s">
        <v>33</v>
      </c>
      <c r="BQ686" s="11" t="s">
        <v>33</v>
      </c>
      <c r="BR686" s="11" t="s">
        <v>33</v>
      </c>
      <c r="BS686" s="11" t="s">
        <v>33</v>
      </c>
      <c r="BT686" s="11" t="s">
        <v>33</v>
      </c>
      <c r="BU686" s="11" t="s">
        <v>33</v>
      </c>
      <c r="BV686" s="11" t="s">
        <v>33</v>
      </c>
      <c r="BW686" s="11" t="s">
        <v>33</v>
      </c>
      <c r="BX686" s="11" t="s">
        <v>33</v>
      </c>
      <c r="BY686" s="11" t="s">
        <v>33</v>
      </c>
      <c r="BZ686" s="11" t="s">
        <v>33</v>
      </c>
      <c r="CA686" s="11" t="s">
        <v>33</v>
      </c>
      <c r="CB686" s="11" t="s">
        <v>33</v>
      </c>
      <c r="CC686" s="11" t="s">
        <v>33</v>
      </c>
      <c r="CD686" s="11" t="s">
        <v>33</v>
      </c>
      <c r="CE686" s="11" t="s">
        <v>33</v>
      </c>
      <c r="CF686" s="11" t="s">
        <v>2</v>
      </c>
      <c r="CG686" s="11" t="s">
        <v>3</v>
      </c>
      <c r="CH686" s="11" t="s">
        <v>63</v>
      </c>
      <c r="CI686" s="11" t="s">
        <v>6</v>
      </c>
      <c r="CJ686" s="11" t="s">
        <v>4</v>
      </c>
      <c r="CK686" s="11" t="s">
        <v>5</v>
      </c>
      <c r="CL686" s="11" t="s">
        <v>2</v>
      </c>
      <c r="CM686" s="11" t="s">
        <v>48</v>
      </c>
      <c r="CN686" s="11" t="s">
        <v>134</v>
      </c>
      <c r="CO686" s="11" t="s">
        <v>135</v>
      </c>
      <c r="CP686" s="11" t="s">
        <v>158</v>
      </c>
      <c r="CQ686" s="11" t="s">
        <v>33</v>
      </c>
      <c r="CR686" s="11" t="s">
        <v>33</v>
      </c>
      <c r="CS686" s="11" t="s">
        <v>33</v>
      </c>
      <c r="CT686" s="11" t="s">
        <v>33</v>
      </c>
      <c r="CU686" s="11" t="s">
        <v>33</v>
      </c>
      <c r="CV686" s="11" t="s">
        <v>33</v>
      </c>
      <c r="CW686" s="11" t="s">
        <v>33</v>
      </c>
      <c r="CX686" s="11" t="s">
        <v>33</v>
      </c>
      <c r="CY686" s="11" t="s">
        <v>33</v>
      </c>
      <c r="CZ686" s="11" t="s">
        <v>33</v>
      </c>
      <c r="DA686" s="11" t="s">
        <v>33</v>
      </c>
      <c r="DB686" s="11" t="s">
        <v>33</v>
      </c>
      <c r="DC686" s="11" t="s">
        <v>33</v>
      </c>
      <c r="DD686" s="11" t="s">
        <v>7</v>
      </c>
      <c r="DE686" s="11" t="s">
        <v>7</v>
      </c>
      <c r="DF686" s="11" t="s">
        <v>7</v>
      </c>
      <c r="DG686" s="11" t="s">
        <v>8</v>
      </c>
      <c r="DH686" s="11" t="s">
        <v>8</v>
      </c>
      <c r="DI686" s="11" t="s">
        <v>8</v>
      </c>
      <c r="DJ686" s="11" t="s">
        <v>8</v>
      </c>
      <c r="DK686" s="11" t="s">
        <v>68</v>
      </c>
      <c r="DL686" s="11" t="s">
        <v>3</v>
      </c>
      <c r="DM686" s="11" t="s">
        <v>68</v>
      </c>
      <c r="DN686" s="11" t="s">
        <v>48</v>
      </c>
      <c r="DO686" s="11" t="s">
        <v>71</v>
      </c>
      <c r="DP686" s="11" t="s">
        <v>7</v>
      </c>
      <c r="DQ686" s="11" t="s">
        <v>2</v>
      </c>
      <c r="DR686" s="11" t="s">
        <v>68</v>
      </c>
      <c r="DS686" s="11" t="s">
        <v>48</v>
      </c>
      <c r="DT686" s="11" t="s">
        <v>71</v>
      </c>
      <c r="DU686" s="11" t="s">
        <v>8</v>
      </c>
      <c r="DV686" s="11" t="s">
        <v>4</v>
      </c>
      <c r="DW686" s="11" t="s">
        <v>3</v>
      </c>
      <c r="DX686" s="11" t="s">
        <v>5</v>
      </c>
      <c r="DY686" s="11" t="s">
        <v>5</v>
      </c>
      <c r="DZ686" s="11" t="s">
        <v>5</v>
      </c>
      <c r="EA686" s="11" t="s">
        <v>5</v>
      </c>
      <c r="EB686" s="11" t="s">
        <v>4</v>
      </c>
      <c r="EC686" s="11" t="s">
        <v>2</v>
      </c>
      <c r="ED686" s="11" t="s">
        <v>48</v>
      </c>
      <c r="EE686" s="11" t="s">
        <v>8</v>
      </c>
      <c r="EF686" s="11" t="s">
        <v>2</v>
      </c>
      <c r="EG686" s="11" t="s">
        <v>68</v>
      </c>
      <c r="EH686" s="11" t="s">
        <v>68</v>
      </c>
      <c r="EI686" s="11" t="s">
        <v>172</v>
      </c>
      <c r="EJ686" s="11" t="s">
        <v>175</v>
      </c>
      <c r="EK686" s="11" t="s">
        <v>177</v>
      </c>
      <c r="EL686" s="11" t="s">
        <v>3</v>
      </c>
      <c r="EM686" s="11" t="s">
        <v>172</v>
      </c>
      <c r="EN686" s="11" t="s">
        <v>3</v>
      </c>
      <c r="EO686" s="11" t="s">
        <v>7</v>
      </c>
    </row>
    <row r="687" spans="1:145">
      <c r="A687" s="12">
        <v>40480.720138888886</v>
      </c>
      <c r="B687" s="13">
        <v>46</v>
      </c>
      <c r="C687" s="13" t="s">
        <v>62</v>
      </c>
      <c r="D687" s="13" t="s">
        <v>86</v>
      </c>
      <c r="E687" s="12">
        <v>40480.720138888886</v>
      </c>
      <c r="F687" s="12">
        <v>40480.734027777777</v>
      </c>
      <c r="G687" s="13" t="s">
        <v>28</v>
      </c>
      <c r="H687" s="13">
        <v>2</v>
      </c>
      <c r="I687" s="13">
        <v>1</v>
      </c>
      <c r="J687" s="13" t="s">
        <v>255</v>
      </c>
      <c r="K687" s="13">
        <v>5</v>
      </c>
      <c r="L687" s="13" t="s">
        <v>255</v>
      </c>
      <c r="M687" s="13">
        <v>549067</v>
      </c>
      <c r="N687" s="13">
        <v>549068</v>
      </c>
      <c r="O687" s="13" t="s">
        <v>255</v>
      </c>
      <c r="P687" s="13">
        <v>1.21919344194542E-2</v>
      </c>
      <c r="Q687" s="13">
        <v>4.7935548355633245E-3</v>
      </c>
      <c r="R687" s="13">
        <v>2.0823826108900918</v>
      </c>
      <c r="S687" s="13" t="s">
        <v>255</v>
      </c>
      <c r="T687" s="13">
        <v>0.64671410506446469</v>
      </c>
      <c r="U687" s="13">
        <v>1.495276066747087</v>
      </c>
      <c r="V687" s="13" t="s">
        <v>255</v>
      </c>
      <c r="W687" s="13" t="s">
        <v>255</v>
      </c>
      <c r="X687" s="13">
        <v>2.7662078182599572</v>
      </c>
      <c r="Y687" s="13">
        <v>2.0554889654355413E-2</v>
      </c>
      <c r="Z687" s="13">
        <v>12.800143031706744</v>
      </c>
      <c r="AA687" s="13">
        <v>3.6769462132257839E-2</v>
      </c>
      <c r="AB687" s="13" t="s">
        <v>255</v>
      </c>
      <c r="AC687" s="13">
        <v>75.152510097506052</v>
      </c>
      <c r="AD687" s="13" t="s">
        <v>255</v>
      </c>
      <c r="AE687" s="13">
        <v>0.22063355837540316</v>
      </c>
      <c r="AF687" s="13">
        <v>4.4784483597058351</v>
      </c>
      <c r="AG687" s="13" t="s">
        <v>255</v>
      </c>
      <c r="AH687" s="13" t="s">
        <v>255</v>
      </c>
      <c r="AI687" s="13">
        <v>0.23325892367131579</v>
      </c>
      <c r="AJ687" s="13">
        <v>1.0630209836616122E-2</v>
      </c>
      <c r="AK687" s="13" t="s">
        <v>255</v>
      </c>
      <c r="AL687" s="13">
        <v>100</v>
      </c>
      <c r="AM687" s="13">
        <v>900</v>
      </c>
      <c r="AN687" s="13" t="s">
        <v>255</v>
      </c>
      <c r="AO687" s="13" t="s">
        <v>255</v>
      </c>
      <c r="AP687" s="13">
        <v>1653.51</v>
      </c>
      <c r="AQ687" s="13">
        <v>36.533900000000003</v>
      </c>
      <c r="AR687" s="13" t="s">
        <v>255</v>
      </c>
      <c r="AS687" s="13" t="s">
        <v>255</v>
      </c>
      <c r="AT687" s="13">
        <v>2.43065</v>
      </c>
      <c r="AU687" s="13">
        <v>0.96358500000000002</v>
      </c>
      <c r="AV687" s="13">
        <v>4.2233099999999997</v>
      </c>
      <c r="AW687" s="13">
        <v>0.17275099999999999</v>
      </c>
      <c r="AX687" s="13" t="s">
        <v>255</v>
      </c>
      <c r="AY687" s="13" t="s">
        <v>255</v>
      </c>
      <c r="AZ687" s="13">
        <v>14273.7</v>
      </c>
      <c r="BA687" s="13">
        <v>637.87300000000005</v>
      </c>
      <c r="BB687" s="13">
        <v>0.39960499999999999</v>
      </c>
      <c r="BC687" s="13">
        <v>0.116047</v>
      </c>
      <c r="BD687" s="13" t="s">
        <v>255</v>
      </c>
      <c r="BE687" s="13" t="s">
        <v>255</v>
      </c>
      <c r="BF687" s="13">
        <v>26.851199999999999</v>
      </c>
      <c r="BG687" s="13">
        <v>4.2654800000000002</v>
      </c>
      <c r="BH687" s="13" t="s">
        <v>255</v>
      </c>
      <c r="BI687" s="13" t="s">
        <v>255</v>
      </c>
      <c r="BJ687" s="13" t="s">
        <v>255</v>
      </c>
      <c r="BK687" s="13" t="s">
        <v>255</v>
      </c>
      <c r="BL687" s="13">
        <v>8.6813099999999999</v>
      </c>
      <c r="BM687" s="13">
        <v>1.2255499999999999</v>
      </c>
      <c r="BN687" s="13">
        <v>2320.48</v>
      </c>
      <c r="BO687" s="13">
        <v>126.679</v>
      </c>
      <c r="BP687" s="13">
        <v>4.4349299999999996</v>
      </c>
      <c r="BQ687" s="13">
        <v>0.21326100000000001</v>
      </c>
      <c r="BR687" s="13">
        <v>146.17099999999999</v>
      </c>
      <c r="BS687" s="13">
        <v>3.29054</v>
      </c>
      <c r="BT687" s="13" t="s">
        <v>255</v>
      </c>
      <c r="BU687" s="13" t="s">
        <v>255</v>
      </c>
      <c r="BV687" s="13" t="s">
        <v>255</v>
      </c>
      <c r="BW687" s="13" t="s">
        <v>255</v>
      </c>
      <c r="BX687" s="13">
        <v>1706.97</v>
      </c>
      <c r="BY687" s="13">
        <v>432.22199999999998</v>
      </c>
      <c r="BZ687" s="13">
        <v>42.692599999999999</v>
      </c>
      <c r="CA687" s="13">
        <v>0.51441199999999998</v>
      </c>
      <c r="CB687" s="13" t="s">
        <v>255</v>
      </c>
      <c r="CC687" s="13" t="s">
        <v>255</v>
      </c>
      <c r="CD687" s="13" t="s">
        <v>255</v>
      </c>
      <c r="CE687" s="13" t="s">
        <v>255</v>
      </c>
      <c r="CF687" s="13">
        <v>2041.3612060546875</v>
      </c>
      <c r="CG687" s="13">
        <v>8.8506669998168945</v>
      </c>
      <c r="CH687" s="13">
        <v>47.331172943115234</v>
      </c>
      <c r="CI687" s="13">
        <v>75.801460266113281</v>
      </c>
      <c r="CJ687" s="13">
        <v>16.760042190551758</v>
      </c>
      <c r="CK687" s="13">
        <v>211.81417846679687</v>
      </c>
      <c r="CL687" s="13">
        <v>6978.94287109375</v>
      </c>
      <c r="CM687" s="13">
        <v>3.359682559967041</v>
      </c>
      <c r="CN687" s="13">
        <v>4.9328999519348145</v>
      </c>
      <c r="CO687" s="13">
        <v>6.0041513442993164</v>
      </c>
      <c r="CP687" s="13">
        <v>81.186647164645535</v>
      </c>
      <c r="CQ687" s="13">
        <v>188.35746999999998</v>
      </c>
      <c r="CR687" s="13" t="s">
        <v>255</v>
      </c>
      <c r="CS687" s="13" t="s">
        <v>255</v>
      </c>
      <c r="CT687" s="13">
        <v>9.7225999999999999</v>
      </c>
      <c r="CU687" s="13">
        <v>8.4466199999999994</v>
      </c>
      <c r="CV687" s="13" t="s">
        <v>255</v>
      </c>
      <c r="CW687" s="13" t="s">
        <v>255</v>
      </c>
      <c r="CX687" s="13">
        <v>107.40479999999999</v>
      </c>
      <c r="CY687" s="13" t="s">
        <v>255</v>
      </c>
      <c r="CZ687" s="13" t="s">
        <v>255</v>
      </c>
      <c r="DA687" s="13">
        <v>43.406549999999996</v>
      </c>
      <c r="DB687" s="13">
        <v>146.17099999999999</v>
      </c>
      <c r="DC687" s="13">
        <v>315.15156999999999</v>
      </c>
      <c r="DD687" s="13">
        <v>39.982807324922824</v>
      </c>
      <c r="DE687" s="13">
        <v>4.4119465668523343</v>
      </c>
      <c r="DF687" s="13">
        <v>7.3818781240777094</v>
      </c>
      <c r="DG687" s="13">
        <v>0.82669424919725343</v>
      </c>
      <c r="DH687" s="13">
        <v>0.88078035229015972</v>
      </c>
      <c r="DI687" s="13">
        <v>0.8473704924254758</v>
      </c>
      <c r="DJ687" s="13">
        <v>0.90280932952361015</v>
      </c>
      <c r="DK687" s="13">
        <v>46953.625533097482</v>
      </c>
      <c r="DL687" s="13">
        <v>5.9783212797426346</v>
      </c>
      <c r="DM687" s="13">
        <v>149299.80448427529</v>
      </c>
      <c r="DN687" s="13">
        <v>3.418769226334943</v>
      </c>
      <c r="DO687" s="13">
        <v>3.1797289940695692</v>
      </c>
      <c r="DP687" s="13">
        <v>0.3872922826766968</v>
      </c>
      <c r="DQ687" s="13">
        <v>790.60344126057475</v>
      </c>
      <c r="DR687" s="13">
        <v>16913.297813870788</v>
      </c>
      <c r="DS687" s="13">
        <v>8.8273621222369076</v>
      </c>
      <c r="DT687" s="13">
        <v>8.8273621222369076</v>
      </c>
      <c r="DU687" s="13">
        <v>99.960514622805206</v>
      </c>
      <c r="DV687" s="13">
        <v>17.427894855263254</v>
      </c>
      <c r="DW687" s="13">
        <v>5.9783212797426346</v>
      </c>
      <c r="DX687" s="13">
        <v>876.09284024688964</v>
      </c>
      <c r="DY687" s="13">
        <v>996.3336608561757</v>
      </c>
      <c r="DZ687" s="13">
        <v>203.79612463399872</v>
      </c>
      <c r="EA687" s="13">
        <v>231.70297330615682</v>
      </c>
      <c r="EB687" s="13">
        <v>18.783835330145262</v>
      </c>
      <c r="EC687" s="13">
        <v>1786.2564283425756</v>
      </c>
      <c r="ED687" s="13">
        <v>3.9070218364836582</v>
      </c>
      <c r="EE687" s="13">
        <v>1.7586978922342469E-2</v>
      </c>
      <c r="EF687" s="13">
        <v>500</v>
      </c>
      <c r="EG687" s="13">
        <v>10696.448390677026</v>
      </c>
      <c r="EH687" s="13">
        <v>57650.073923774507</v>
      </c>
      <c r="EI687" s="13">
        <v>4.4082531609844947E-2</v>
      </c>
      <c r="EJ687" s="13">
        <v>20</v>
      </c>
      <c r="EK687" s="13">
        <v>2.1816615649929121</v>
      </c>
      <c r="EL687" s="13">
        <v>7.340235387665512</v>
      </c>
      <c r="EM687" s="13">
        <v>7.4999999999999997E-2</v>
      </c>
      <c r="EN687" s="13">
        <v>8.8060886383056634</v>
      </c>
      <c r="EO687" s="13">
        <v>0.40837498673961914</v>
      </c>
    </row>
    <row r="688" spans="1:145">
      <c r="A688" s="12">
        <v>40480.720833333333</v>
      </c>
      <c r="B688" s="13">
        <v>46</v>
      </c>
      <c r="C688" s="13" t="s">
        <v>62</v>
      </c>
      <c r="D688" s="13" t="s">
        <v>86</v>
      </c>
      <c r="E688" s="12">
        <v>40480.720138888886</v>
      </c>
      <c r="F688" s="12">
        <v>40480.734027777777</v>
      </c>
      <c r="G688" s="13" t="s">
        <v>28</v>
      </c>
      <c r="H688" s="13">
        <v>2</v>
      </c>
      <c r="I688" s="13">
        <v>1</v>
      </c>
      <c r="J688" s="13" t="s">
        <v>255</v>
      </c>
      <c r="K688" s="13">
        <v>5</v>
      </c>
      <c r="L688" s="13" t="s">
        <v>255</v>
      </c>
      <c r="M688" s="13">
        <v>549067</v>
      </c>
      <c r="N688" s="13">
        <v>549068</v>
      </c>
      <c r="O688" s="13" t="s">
        <v>255</v>
      </c>
      <c r="P688" s="13">
        <v>1.21919344194542E-2</v>
      </c>
      <c r="Q688" s="13">
        <v>4.7935548355633245E-3</v>
      </c>
      <c r="R688" s="13">
        <v>2.0823826108900918</v>
      </c>
      <c r="S688" s="13" t="s">
        <v>255</v>
      </c>
      <c r="T688" s="13">
        <v>0.64671410506446469</v>
      </c>
      <c r="U688" s="13">
        <v>1.495276066747087</v>
      </c>
      <c r="V688" s="13" t="s">
        <v>255</v>
      </c>
      <c r="W688" s="13" t="s">
        <v>255</v>
      </c>
      <c r="X688" s="13">
        <v>2.7662078182599572</v>
      </c>
      <c r="Y688" s="13">
        <v>2.0554889654355413E-2</v>
      </c>
      <c r="Z688" s="13">
        <v>12.800143031706744</v>
      </c>
      <c r="AA688" s="13">
        <v>3.6769462132257839E-2</v>
      </c>
      <c r="AB688" s="13" t="s">
        <v>255</v>
      </c>
      <c r="AC688" s="13">
        <v>75.152510097506052</v>
      </c>
      <c r="AD688" s="13" t="s">
        <v>255</v>
      </c>
      <c r="AE688" s="13">
        <v>0.22063355837540316</v>
      </c>
      <c r="AF688" s="13">
        <v>4.4784483597058351</v>
      </c>
      <c r="AG688" s="13" t="s">
        <v>255</v>
      </c>
      <c r="AH688" s="13" t="s">
        <v>255</v>
      </c>
      <c r="AI688" s="13">
        <v>0.23325892367131579</v>
      </c>
      <c r="AJ688" s="13">
        <v>1.0630209836616122E-2</v>
      </c>
      <c r="AK688" s="13" t="s">
        <v>255</v>
      </c>
      <c r="AL688" s="13">
        <v>100</v>
      </c>
      <c r="AM688" s="13">
        <v>900</v>
      </c>
      <c r="AN688" s="13" t="s">
        <v>255</v>
      </c>
      <c r="AO688" s="13" t="s">
        <v>255</v>
      </c>
      <c r="AP688" s="13">
        <v>9806.39</v>
      </c>
      <c r="AQ688" s="13">
        <v>149.37</v>
      </c>
      <c r="AR688" s="13" t="s">
        <v>255</v>
      </c>
      <c r="AS688" s="13" t="s">
        <v>255</v>
      </c>
      <c r="AT688" s="13">
        <v>6.9425699999999999</v>
      </c>
      <c r="AU688" s="13">
        <v>2.3468499999999999</v>
      </c>
      <c r="AV688" s="13">
        <v>29.331700000000001</v>
      </c>
      <c r="AW688" s="13">
        <v>0.43789299999999998</v>
      </c>
      <c r="AX688" s="13" t="s">
        <v>255</v>
      </c>
      <c r="AY688" s="13" t="s">
        <v>255</v>
      </c>
      <c r="AZ688" s="13">
        <v>64697.4</v>
      </c>
      <c r="BA688" s="13">
        <v>1441.43</v>
      </c>
      <c r="BB688" s="13" t="s">
        <v>255</v>
      </c>
      <c r="BC688" s="13" t="s">
        <v>255</v>
      </c>
      <c r="BD688" s="13" t="s">
        <v>255</v>
      </c>
      <c r="BE688" s="13" t="s">
        <v>255</v>
      </c>
      <c r="BF688" s="13">
        <v>87.797499999999999</v>
      </c>
      <c r="BG688" s="13">
        <v>12.2494</v>
      </c>
      <c r="BH688" s="13">
        <v>22.003599999999999</v>
      </c>
      <c r="BI688" s="13">
        <v>6.2852100000000002</v>
      </c>
      <c r="BJ688" s="13" t="s">
        <v>255</v>
      </c>
      <c r="BK688" s="13" t="s">
        <v>255</v>
      </c>
      <c r="BL688" s="13">
        <v>28.1267</v>
      </c>
      <c r="BM688" s="13">
        <v>2.6990799999999999</v>
      </c>
      <c r="BN688" s="13">
        <v>7936.27</v>
      </c>
      <c r="BO688" s="13">
        <v>277.05399999999997</v>
      </c>
      <c r="BP688" s="13">
        <v>5.9788100000000002</v>
      </c>
      <c r="BQ688" s="13">
        <v>0.46640300000000001</v>
      </c>
      <c r="BR688" s="13">
        <v>563.49099999999999</v>
      </c>
      <c r="BS688" s="13">
        <v>12.3954</v>
      </c>
      <c r="BT688" s="13" t="s">
        <v>255</v>
      </c>
      <c r="BU688" s="13" t="s">
        <v>255</v>
      </c>
      <c r="BV688" s="13" t="s">
        <v>255</v>
      </c>
      <c r="BW688" s="13" t="s">
        <v>255</v>
      </c>
      <c r="BX688" s="13">
        <v>6515.7</v>
      </c>
      <c r="BY688" s="13">
        <v>1183.4100000000001</v>
      </c>
      <c r="BZ688" s="13">
        <v>183.63800000000001</v>
      </c>
      <c r="CA688" s="13">
        <v>1.4736199999999999</v>
      </c>
      <c r="CB688" s="13" t="s">
        <v>255</v>
      </c>
      <c r="CC688" s="13" t="s">
        <v>255</v>
      </c>
      <c r="CD688" s="13" t="s">
        <v>255</v>
      </c>
      <c r="CE688" s="13" t="s">
        <v>255</v>
      </c>
      <c r="CF688" s="13">
        <v>2064.68896484375</v>
      </c>
      <c r="CG688" s="13">
        <v>8.6495256423950195</v>
      </c>
      <c r="CH688" s="13">
        <v>45.842662811279297</v>
      </c>
      <c r="CI688" s="13">
        <v>75.698333740234375</v>
      </c>
      <c r="CJ688" s="13">
        <v>16.705747604370117</v>
      </c>
      <c r="CK688" s="13">
        <v>213.63320922851562</v>
      </c>
      <c r="CL688" s="13">
        <v>6990.83251953125</v>
      </c>
      <c r="CM688" s="13">
        <v>3.3783609867095947</v>
      </c>
      <c r="CN688" s="13">
        <v>12.275280952453613</v>
      </c>
      <c r="CO688" s="13">
        <v>6.4131417274475098</v>
      </c>
      <c r="CP688" s="13">
        <v>81.186647164645535</v>
      </c>
      <c r="CQ688" s="13">
        <v>737.69307000000003</v>
      </c>
      <c r="CR688" s="13" t="s">
        <v>255</v>
      </c>
      <c r="CS688" s="13" t="s">
        <v>255</v>
      </c>
      <c r="CT688" s="13">
        <v>27.77028</v>
      </c>
      <c r="CU688" s="13">
        <v>58.663400000000003</v>
      </c>
      <c r="CV688" s="13" t="s">
        <v>255</v>
      </c>
      <c r="CW688" s="13" t="s">
        <v>255</v>
      </c>
      <c r="CX688" s="13">
        <v>351.19</v>
      </c>
      <c r="CY688" s="13">
        <v>66.010799999999989</v>
      </c>
      <c r="CZ688" s="13" t="s">
        <v>255</v>
      </c>
      <c r="DA688" s="13">
        <v>140.6335</v>
      </c>
      <c r="DB688" s="13">
        <v>563.49099999999999</v>
      </c>
      <c r="DC688" s="13">
        <v>1207.7589800000001</v>
      </c>
      <c r="DD688" s="13">
        <v>35.481218484191722</v>
      </c>
      <c r="DE688" s="13">
        <v>4.0171046842156857</v>
      </c>
      <c r="DF688" s="13">
        <v>6.5768467310687333</v>
      </c>
      <c r="DG688" s="13">
        <v>0.82403188129355653</v>
      </c>
      <c r="DH688" s="13">
        <v>0.87611574278390092</v>
      </c>
      <c r="DI688" s="13">
        <v>0.84725633401805067</v>
      </c>
      <c r="DJ688" s="13">
        <v>0.90080812315337011</v>
      </c>
      <c r="DK688" s="13">
        <v>47644.536167842823</v>
      </c>
      <c r="DL688" s="13">
        <v>6.0662907539462188</v>
      </c>
      <c r="DM688" s="13">
        <v>149554.15850606532</v>
      </c>
      <c r="DN688" s="13">
        <v>3.3859010429981629</v>
      </c>
      <c r="DO688" s="13">
        <v>3.138957171903487</v>
      </c>
      <c r="DP688" s="13">
        <v>0.38692850894927983</v>
      </c>
      <c r="DQ688" s="13">
        <v>798.88702261102424</v>
      </c>
      <c r="DR688" s="13">
        <v>17090.507614680901</v>
      </c>
      <c r="DS688" s="13">
        <v>8.7507148340987211</v>
      </c>
      <c r="DT688" s="13">
        <v>8.7507148340987211</v>
      </c>
      <c r="DU688" s="13">
        <v>99.960514622805206</v>
      </c>
      <c r="DV688" s="13">
        <v>17.427894855263254</v>
      </c>
      <c r="DW688" s="13">
        <v>6.0662907539462188</v>
      </c>
      <c r="DX688" s="13">
        <v>876.09284024688964</v>
      </c>
      <c r="DY688" s="13">
        <v>996.3336608561757</v>
      </c>
      <c r="DZ688" s="13">
        <v>205.30679522408963</v>
      </c>
      <c r="EA688" s="13">
        <v>233.42122879966837</v>
      </c>
      <c r="EB688" s="13">
        <v>18.783835330145262</v>
      </c>
      <c r="EC688" s="13">
        <v>1806.6689643367918</v>
      </c>
      <c r="ED688" s="13">
        <v>3.8694595731307686</v>
      </c>
      <c r="EE688" s="13">
        <v>2.2318681509260153E-3</v>
      </c>
      <c r="EF688" s="13">
        <v>500</v>
      </c>
      <c r="EG688" s="13">
        <v>10696.448390677026</v>
      </c>
      <c r="EH688" s="13">
        <v>58340.984558519849</v>
      </c>
      <c r="EI688" s="13">
        <v>4.396033053352396E-2</v>
      </c>
      <c r="EJ688" s="13">
        <v>20</v>
      </c>
      <c r="EK688" s="13">
        <v>2.1816615649929121</v>
      </c>
      <c r="EL688" s="13">
        <v>7.428204861869097</v>
      </c>
      <c r="EM688" s="13">
        <v>7.4999999999999997E-2</v>
      </c>
      <c r="EN688" s="13">
        <v>9.4059412002563469</v>
      </c>
      <c r="EO688" s="13">
        <v>0.36556357179037574</v>
      </c>
    </row>
    <row r="689" spans="1:145">
      <c r="A689" s="12">
        <v>40480.72152777778</v>
      </c>
      <c r="B689" s="13">
        <v>46</v>
      </c>
      <c r="C689" s="13" t="s">
        <v>62</v>
      </c>
      <c r="D689" s="13" t="s">
        <v>86</v>
      </c>
      <c r="E689" s="12">
        <v>40480.720138888886</v>
      </c>
      <c r="F689" s="12">
        <v>40480.734027777777</v>
      </c>
      <c r="G689" s="13" t="s">
        <v>28</v>
      </c>
      <c r="H689" s="13">
        <v>2</v>
      </c>
      <c r="I689" s="13">
        <v>1</v>
      </c>
      <c r="J689" s="13" t="s">
        <v>255</v>
      </c>
      <c r="K689" s="13">
        <v>5</v>
      </c>
      <c r="L689" s="13" t="s">
        <v>255</v>
      </c>
      <c r="M689" s="13">
        <v>549067</v>
      </c>
      <c r="N689" s="13">
        <v>549068</v>
      </c>
      <c r="O689" s="13" t="s">
        <v>255</v>
      </c>
      <c r="P689" s="13">
        <v>1.21919344194542E-2</v>
      </c>
      <c r="Q689" s="13">
        <v>4.7935548355633245E-3</v>
      </c>
      <c r="R689" s="13">
        <v>2.0823826108900918</v>
      </c>
      <c r="S689" s="13" t="s">
        <v>255</v>
      </c>
      <c r="T689" s="13">
        <v>0.64671410506446469</v>
      </c>
      <c r="U689" s="13">
        <v>1.495276066747087</v>
      </c>
      <c r="V689" s="13" t="s">
        <v>255</v>
      </c>
      <c r="W689" s="13" t="s">
        <v>255</v>
      </c>
      <c r="X689" s="13">
        <v>2.7662078182599572</v>
      </c>
      <c r="Y689" s="13">
        <v>2.0554889654355413E-2</v>
      </c>
      <c r="Z689" s="13">
        <v>12.800143031706744</v>
      </c>
      <c r="AA689" s="13">
        <v>3.6769462132257839E-2</v>
      </c>
      <c r="AB689" s="13" t="s">
        <v>255</v>
      </c>
      <c r="AC689" s="13">
        <v>75.152510097506052</v>
      </c>
      <c r="AD689" s="13" t="s">
        <v>255</v>
      </c>
      <c r="AE689" s="13">
        <v>0.22063355837540316</v>
      </c>
      <c r="AF689" s="13">
        <v>4.4784483597058351</v>
      </c>
      <c r="AG689" s="13" t="s">
        <v>255</v>
      </c>
      <c r="AH689" s="13" t="s">
        <v>255</v>
      </c>
      <c r="AI689" s="13">
        <v>0.23325892367131579</v>
      </c>
      <c r="AJ689" s="13">
        <v>1.0630209836616122E-2</v>
      </c>
      <c r="AK689" s="13" t="s">
        <v>255</v>
      </c>
      <c r="AL689" s="13">
        <v>100</v>
      </c>
      <c r="AM689" s="13">
        <v>900</v>
      </c>
      <c r="AN689" s="13">
        <v>6.4954700000000001</v>
      </c>
      <c r="AO689" s="13">
        <v>1.81142</v>
      </c>
      <c r="AP689" s="13">
        <v>18021.7</v>
      </c>
      <c r="AQ689" s="13">
        <v>238.893</v>
      </c>
      <c r="AR689" s="13" t="s">
        <v>255</v>
      </c>
      <c r="AS689" s="13" t="s">
        <v>255</v>
      </c>
      <c r="AT689" s="13">
        <v>9.7872400000000006</v>
      </c>
      <c r="AU689" s="13">
        <v>3.5808900000000001</v>
      </c>
      <c r="AV689" s="13">
        <v>19.9056</v>
      </c>
      <c r="AW689" s="13">
        <v>0.67063300000000003</v>
      </c>
      <c r="AX689" s="13" t="s">
        <v>255</v>
      </c>
      <c r="AY689" s="13" t="s">
        <v>255</v>
      </c>
      <c r="AZ689" s="13">
        <v>125242</v>
      </c>
      <c r="BA689" s="13">
        <v>1382.87</v>
      </c>
      <c r="BB689" s="13" t="s">
        <v>255</v>
      </c>
      <c r="BC689" s="13" t="s">
        <v>255</v>
      </c>
      <c r="BD689" s="13" t="s">
        <v>255</v>
      </c>
      <c r="BE689" s="13" t="s">
        <v>255</v>
      </c>
      <c r="BF689" s="13">
        <v>117.554</v>
      </c>
      <c r="BG689" s="13">
        <v>17.899699999999999</v>
      </c>
      <c r="BH689" s="13">
        <v>29.148299999999999</v>
      </c>
      <c r="BI689" s="13">
        <v>8.4975100000000001</v>
      </c>
      <c r="BJ689" s="13" t="s">
        <v>255</v>
      </c>
      <c r="BK689" s="13" t="s">
        <v>255</v>
      </c>
      <c r="BL689" s="13">
        <v>35.0152</v>
      </c>
      <c r="BM689" s="13">
        <v>3.69076</v>
      </c>
      <c r="BN689" s="13">
        <v>12712.7</v>
      </c>
      <c r="BO689" s="13">
        <v>281.87900000000002</v>
      </c>
      <c r="BP689" s="13" t="s">
        <v>255</v>
      </c>
      <c r="BQ689" s="13" t="s">
        <v>255</v>
      </c>
      <c r="BR689" s="13">
        <v>730.49199999999996</v>
      </c>
      <c r="BS689" s="13">
        <v>12.137</v>
      </c>
      <c r="BT689" s="13" t="s">
        <v>255</v>
      </c>
      <c r="BU689" s="13" t="s">
        <v>255</v>
      </c>
      <c r="BV689" s="13" t="s">
        <v>255</v>
      </c>
      <c r="BW689" s="13" t="s">
        <v>255</v>
      </c>
      <c r="BX689" s="13">
        <v>21139</v>
      </c>
      <c r="BY689" s="13">
        <v>1975.54</v>
      </c>
      <c r="BZ689" s="13">
        <v>196.08699999999999</v>
      </c>
      <c r="CA689" s="13">
        <v>1.9017299999999999</v>
      </c>
      <c r="CB689" s="13">
        <v>5.5579299999999998</v>
      </c>
      <c r="CC689" s="13">
        <v>2.0049800000000002</v>
      </c>
      <c r="CD689" s="13" t="s">
        <v>255</v>
      </c>
      <c r="CE689" s="13" t="s">
        <v>255</v>
      </c>
      <c r="CF689" s="13">
        <v>2081.09521484375</v>
      </c>
      <c r="CG689" s="13">
        <v>8.8849468231201172</v>
      </c>
      <c r="CH689" s="13">
        <v>47.404773712158203</v>
      </c>
      <c r="CI689" s="13">
        <v>75.577568054199219</v>
      </c>
      <c r="CJ689" s="13">
        <v>16.642322540283203</v>
      </c>
      <c r="CK689" s="13">
        <v>214.1165771484375</v>
      </c>
      <c r="CL689" s="13">
        <v>6989.939453125</v>
      </c>
      <c r="CM689" s="13">
        <v>3.3770239353179932</v>
      </c>
      <c r="CN689" s="13">
        <v>15.727294921875</v>
      </c>
      <c r="CO689" s="13">
        <v>7.4091448783874512</v>
      </c>
      <c r="CP689" s="13">
        <v>81.186647164645535</v>
      </c>
      <c r="CQ689" s="13">
        <v>948.39780999999994</v>
      </c>
      <c r="CR689" s="13">
        <v>19.486409999999999</v>
      </c>
      <c r="CS689" s="13" t="s">
        <v>255</v>
      </c>
      <c r="CT689" s="13">
        <v>39.148960000000002</v>
      </c>
      <c r="CU689" s="13">
        <v>39.811199999999999</v>
      </c>
      <c r="CV689" s="13" t="s">
        <v>255</v>
      </c>
      <c r="CW689" s="13" t="s">
        <v>255</v>
      </c>
      <c r="CX689" s="13">
        <v>470.21600000000001</v>
      </c>
      <c r="CY689" s="13">
        <v>87.44489999999999</v>
      </c>
      <c r="CZ689" s="13" t="s">
        <v>255</v>
      </c>
      <c r="DA689" s="13">
        <v>175.07599999999999</v>
      </c>
      <c r="DB689" s="13">
        <v>730.49199999999996</v>
      </c>
      <c r="DC689" s="13">
        <v>1561.6754699999999</v>
      </c>
      <c r="DD689" s="13">
        <v>107.80418895694258</v>
      </c>
      <c r="DE689" s="13">
        <v>4.8366174708165248</v>
      </c>
      <c r="DF689" s="13">
        <v>7.9641968615971486</v>
      </c>
      <c r="DG689" s="13">
        <v>0.92323096017163697</v>
      </c>
      <c r="DH689" s="13">
        <v>0.94863977426518153</v>
      </c>
      <c r="DI689" s="13">
        <v>0.93179492200933867</v>
      </c>
      <c r="DJ689" s="13">
        <v>0.95743943022886646</v>
      </c>
      <c r="DK689" s="13">
        <v>48206.144507797377</v>
      </c>
      <c r="DL689" s="13">
        <v>6.1377969486545396</v>
      </c>
      <c r="DM689" s="13">
        <v>149535.0532286175</v>
      </c>
      <c r="DN689" s="13">
        <v>3.3587792635666647</v>
      </c>
      <c r="DO689" s="13">
        <v>3.1019915563757667</v>
      </c>
      <c r="DP689" s="13">
        <v>0.38650356101989747</v>
      </c>
      <c r="DQ689" s="13">
        <v>804.350711358578</v>
      </c>
      <c r="DR689" s="13">
        <v>17207.391744102762</v>
      </c>
      <c r="DS689" s="13">
        <v>8.6901638233386205</v>
      </c>
      <c r="DT689" s="13">
        <v>8.6901638233386223</v>
      </c>
      <c r="DU689" s="13">
        <v>99.960514622805206</v>
      </c>
      <c r="DV689" s="13">
        <v>17.427894855263254</v>
      </c>
      <c r="DW689" s="13">
        <v>6.1377969486545396</v>
      </c>
      <c r="DX689" s="13">
        <v>876.09284024688964</v>
      </c>
      <c r="DY689" s="13">
        <v>996.3336608561757</v>
      </c>
      <c r="DZ689" s="13">
        <v>206.5709332578536</v>
      </c>
      <c r="EA689" s="13">
        <v>234.85897667662715</v>
      </c>
      <c r="EB689" s="13">
        <v>18.783835330145262</v>
      </c>
      <c r="EC689" s="13">
        <v>1821.0249584845078</v>
      </c>
      <c r="ED689" s="13">
        <v>3.8384643881773939</v>
      </c>
      <c r="EE689" s="13">
        <v>5.4025888180773297E-3</v>
      </c>
      <c r="EF689" s="13">
        <v>500</v>
      </c>
      <c r="EG689" s="13">
        <v>10696.448390677026</v>
      </c>
      <c r="EH689" s="13">
        <v>58902.592898474402</v>
      </c>
      <c r="EI689" s="13">
        <v>4.3819721472916712E-2</v>
      </c>
      <c r="EJ689" s="13">
        <v>20</v>
      </c>
      <c r="EK689" s="13">
        <v>2.1816615649929121</v>
      </c>
      <c r="EL689" s="13">
        <v>7.4997110565774179</v>
      </c>
      <c r="EM689" s="13">
        <v>7.4999999999999997E-2</v>
      </c>
      <c r="EN689" s="13">
        <v>10.866745821634929</v>
      </c>
      <c r="EO689" s="13">
        <v>0.27829050878582851</v>
      </c>
    </row>
    <row r="690" spans="1:145">
      <c r="A690" s="12">
        <v>40480.722222222219</v>
      </c>
      <c r="B690" s="13">
        <v>46</v>
      </c>
      <c r="C690" s="13" t="s">
        <v>62</v>
      </c>
      <c r="D690" s="13" t="s">
        <v>86</v>
      </c>
      <c r="E690" s="12">
        <v>40480.720138888886</v>
      </c>
      <c r="F690" s="12">
        <v>40480.734027777777</v>
      </c>
      <c r="G690" s="13" t="s">
        <v>28</v>
      </c>
      <c r="H690" s="13">
        <v>2</v>
      </c>
      <c r="I690" s="13">
        <v>1</v>
      </c>
      <c r="J690" s="13" t="s">
        <v>255</v>
      </c>
      <c r="K690" s="13">
        <v>5</v>
      </c>
      <c r="L690" s="13" t="s">
        <v>255</v>
      </c>
      <c r="M690" s="13">
        <v>549067</v>
      </c>
      <c r="N690" s="13">
        <v>549068</v>
      </c>
      <c r="O690" s="13" t="s">
        <v>255</v>
      </c>
      <c r="P690" s="13">
        <v>1.21919344194542E-2</v>
      </c>
      <c r="Q690" s="13">
        <v>4.7935548355633245E-3</v>
      </c>
      <c r="R690" s="13">
        <v>2.0823826108900918</v>
      </c>
      <c r="S690" s="13" t="s">
        <v>255</v>
      </c>
      <c r="T690" s="13">
        <v>0.64671410506446469</v>
      </c>
      <c r="U690" s="13">
        <v>1.495276066747087</v>
      </c>
      <c r="V690" s="13" t="s">
        <v>255</v>
      </c>
      <c r="W690" s="13" t="s">
        <v>255</v>
      </c>
      <c r="X690" s="13">
        <v>2.7662078182599572</v>
      </c>
      <c r="Y690" s="13">
        <v>2.0554889654355413E-2</v>
      </c>
      <c r="Z690" s="13">
        <v>12.800143031706744</v>
      </c>
      <c r="AA690" s="13">
        <v>3.6769462132257839E-2</v>
      </c>
      <c r="AB690" s="13" t="s">
        <v>255</v>
      </c>
      <c r="AC690" s="13">
        <v>75.152510097506052</v>
      </c>
      <c r="AD690" s="13" t="s">
        <v>255</v>
      </c>
      <c r="AE690" s="13">
        <v>0.22063355837540316</v>
      </c>
      <c r="AF690" s="13">
        <v>4.4784483597058351</v>
      </c>
      <c r="AG690" s="13" t="s">
        <v>255</v>
      </c>
      <c r="AH690" s="13" t="s">
        <v>255</v>
      </c>
      <c r="AI690" s="13">
        <v>0.23325892367131579</v>
      </c>
      <c r="AJ690" s="13">
        <v>1.0630209836616122E-2</v>
      </c>
      <c r="AK690" s="13" t="s">
        <v>255</v>
      </c>
      <c r="AL690" s="13">
        <v>100</v>
      </c>
      <c r="AM690" s="13">
        <v>900</v>
      </c>
      <c r="AN690" s="13" t="s">
        <v>255</v>
      </c>
      <c r="AO690" s="13" t="s">
        <v>255</v>
      </c>
      <c r="AP690" s="13" t="s">
        <v>255</v>
      </c>
      <c r="AQ690" s="13" t="s">
        <v>255</v>
      </c>
      <c r="AR690" s="13" t="s">
        <v>255</v>
      </c>
      <c r="AS690" s="13" t="s">
        <v>255</v>
      </c>
      <c r="AT690" s="13" t="s">
        <v>255</v>
      </c>
      <c r="AU690" s="13" t="s">
        <v>255</v>
      </c>
      <c r="AV690" s="13" t="s">
        <v>255</v>
      </c>
      <c r="AW690" s="13" t="s">
        <v>255</v>
      </c>
      <c r="AX690" s="13" t="s">
        <v>255</v>
      </c>
      <c r="AY690" s="13" t="s">
        <v>255</v>
      </c>
      <c r="AZ690" s="13" t="s">
        <v>255</v>
      </c>
      <c r="BA690" s="13" t="s">
        <v>255</v>
      </c>
      <c r="BB690" s="13" t="s">
        <v>255</v>
      </c>
      <c r="BC690" s="13" t="s">
        <v>255</v>
      </c>
      <c r="BD690" s="13" t="s">
        <v>255</v>
      </c>
      <c r="BE690" s="13" t="s">
        <v>255</v>
      </c>
      <c r="BF690" s="13" t="s">
        <v>255</v>
      </c>
      <c r="BG690" s="13" t="s">
        <v>255</v>
      </c>
      <c r="BH690" s="13" t="s">
        <v>255</v>
      </c>
      <c r="BI690" s="13" t="s">
        <v>255</v>
      </c>
      <c r="BJ690" s="13" t="s">
        <v>255</v>
      </c>
      <c r="BK690" s="13" t="s">
        <v>255</v>
      </c>
      <c r="BL690" s="13" t="s">
        <v>255</v>
      </c>
      <c r="BM690" s="13" t="s">
        <v>255</v>
      </c>
      <c r="BN690" s="13" t="s">
        <v>255</v>
      </c>
      <c r="BO690" s="13" t="s">
        <v>255</v>
      </c>
      <c r="BP690" s="13" t="s">
        <v>255</v>
      </c>
      <c r="BQ690" s="13" t="s">
        <v>255</v>
      </c>
      <c r="BR690" s="13" t="s">
        <v>255</v>
      </c>
      <c r="BS690" s="13" t="s">
        <v>255</v>
      </c>
      <c r="BT690" s="13" t="s">
        <v>255</v>
      </c>
      <c r="BU690" s="13" t="s">
        <v>255</v>
      </c>
      <c r="BV690" s="13" t="s">
        <v>255</v>
      </c>
      <c r="BW690" s="13" t="s">
        <v>255</v>
      </c>
      <c r="BX690" s="13" t="s">
        <v>255</v>
      </c>
      <c r="BY690" s="13" t="s">
        <v>255</v>
      </c>
      <c r="BZ690" s="13" t="s">
        <v>255</v>
      </c>
      <c r="CA690" s="13" t="s">
        <v>255</v>
      </c>
      <c r="CB690" s="13" t="s">
        <v>255</v>
      </c>
      <c r="CC690" s="13" t="s">
        <v>255</v>
      </c>
      <c r="CD690" s="13" t="s">
        <v>255</v>
      </c>
      <c r="CE690" s="13" t="s">
        <v>255</v>
      </c>
      <c r="CF690" s="13">
        <v>2040.1396484375</v>
      </c>
      <c r="CG690" s="13">
        <v>9.0090465545654297</v>
      </c>
      <c r="CH690" s="13">
        <v>48.409160614013672</v>
      </c>
      <c r="CI690" s="13">
        <v>75.501388549804688</v>
      </c>
      <c r="CJ690" s="13">
        <v>16.591789245605469</v>
      </c>
      <c r="CK690" s="13">
        <v>212.83949279785156</v>
      </c>
      <c r="CL690" s="13">
        <v>6985.3466796875</v>
      </c>
      <c r="CM690" s="13">
        <v>3.3890705108642578</v>
      </c>
      <c r="CN690" s="13">
        <v>14.425743103027344</v>
      </c>
      <c r="CO690" s="13">
        <v>7.5824999809265137</v>
      </c>
      <c r="CP690" s="13">
        <v>81.186647164645535</v>
      </c>
      <c r="CQ690" s="13" t="s">
        <v>255</v>
      </c>
      <c r="CR690" s="13" t="s">
        <v>255</v>
      </c>
      <c r="CS690" s="13" t="s">
        <v>255</v>
      </c>
      <c r="CT690" s="13" t="s">
        <v>255</v>
      </c>
      <c r="CU690" s="13" t="s">
        <v>255</v>
      </c>
      <c r="CV690" s="13" t="s">
        <v>255</v>
      </c>
      <c r="CW690" s="13" t="s">
        <v>255</v>
      </c>
      <c r="CX690" s="13" t="s">
        <v>255</v>
      </c>
      <c r="CY690" s="13" t="s">
        <v>255</v>
      </c>
      <c r="CZ690" s="13" t="s">
        <v>255</v>
      </c>
      <c r="DA690" s="13" t="s">
        <v>255</v>
      </c>
      <c r="DB690" s="13" t="s">
        <v>255</v>
      </c>
      <c r="DC690" s="13" t="s">
        <v>255</v>
      </c>
      <c r="DD690" s="13" t="s">
        <v>255</v>
      </c>
      <c r="DE690" s="13" t="s">
        <v>255</v>
      </c>
      <c r="DF690" s="13" t="s">
        <v>255</v>
      </c>
      <c r="DG690" s="13" t="s">
        <v>255</v>
      </c>
      <c r="DH690" s="13" t="s">
        <v>255</v>
      </c>
      <c r="DI690" s="13" t="s">
        <v>255</v>
      </c>
      <c r="DJ690" s="13" t="s">
        <v>255</v>
      </c>
      <c r="DK690" s="13">
        <v>47401.387688248462</v>
      </c>
      <c r="DL690" s="13">
        <v>6.0353321280000412</v>
      </c>
      <c r="DM690" s="13">
        <v>149436.80050052892</v>
      </c>
      <c r="DN690" s="13">
        <v>3.423955161617211</v>
      </c>
      <c r="DO690" s="13">
        <v>3.1525828206412743</v>
      </c>
      <c r="DP690" s="13">
        <v>0.38616498794555665</v>
      </c>
      <c r="DQ690" s="13">
        <v>787.83050274611935</v>
      </c>
      <c r="DR690" s="13">
        <v>16853.976626450003</v>
      </c>
      <c r="DS690" s="13">
        <v>8.866560326540883</v>
      </c>
      <c r="DT690" s="13">
        <v>8.8665603265408812</v>
      </c>
      <c r="DU690" s="13">
        <v>99.960514622805206</v>
      </c>
      <c r="DV690" s="13">
        <v>17.427894855263254</v>
      </c>
      <c r="DW690" s="13">
        <v>6.0353321280000412</v>
      </c>
      <c r="DX690" s="13">
        <v>876.09284024688964</v>
      </c>
      <c r="DY690" s="13">
        <v>996.3336608561757</v>
      </c>
      <c r="DZ690" s="13">
        <v>203.55938323352566</v>
      </c>
      <c r="EA690" s="13">
        <v>231.43377580655169</v>
      </c>
      <c r="EB690" s="13">
        <v>18.783835330145262</v>
      </c>
      <c r="EC690" s="13">
        <v>1785.1875263080799</v>
      </c>
      <c r="ED690" s="13">
        <v>3.912948402756204</v>
      </c>
      <c r="EE690" s="13">
        <v>1.0293279718177704E-2</v>
      </c>
      <c r="EF690" s="13">
        <v>500</v>
      </c>
      <c r="EG690" s="13">
        <v>10696.448390677026</v>
      </c>
      <c r="EH690" s="13">
        <v>58097.836078925488</v>
      </c>
      <c r="EI690" s="13">
        <v>4.3721760049492013E-2</v>
      </c>
      <c r="EJ690" s="13">
        <v>20</v>
      </c>
      <c r="EK690" s="13">
        <v>2.1816615649929121</v>
      </c>
      <c r="EL690" s="13">
        <v>7.3972462359229194</v>
      </c>
      <c r="EM690" s="13">
        <v>7.4999999999999997E-2</v>
      </c>
      <c r="EN690" s="13">
        <v>11.120999972025553</v>
      </c>
      <c r="EO690" s="13">
        <v>0.25792227141713597</v>
      </c>
    </row>
    <row r="691" spans="1:145">
      <c r="A691" s="12">
        <v>40480.722916666666</v>
      </c>
      <c r="B691" s="13">
        <v>46</v>
      </c>
      <c r="C691" s="13" t="s">
        <v>62</v>
      </c>
      <c r="D691" s="13" t="s">
        <v>86</v>
      </c>
      <c r="E691" s="12">
        <v>40480.720138888886</v>
      </c>
      <c r="F691" s="12">
        <v>40480.734027777777</v>
      </c>
      <c r="G691" s="13" t="s">
        <v>28</v>
      </c>
      <c r="H691" s="13">
        <v>2</v>
      </c>
      <c r="I691" s="13">
        <v>1</v>
      </c>
      <c r="J691" s="13" t="s">
        <v>255</v>
      </c>
      <c r="K691" s="13">
        <v>5</v>
      </c>
      <c r="L691" s="13" t="s">
        <v>255</v>
      </c>
      <c r="M691" s="13">
        <v>549067</v>
      </c>
      <c r="N691" s="13">
        <v>549068</v>
      </c>
      <c r="O691" s="13" t="s">
        <v>255</v>
      </c>
      <c r="P691" s="13">
        <v>1.21919344194542E-2</v>
      </c>
      <c r="Q691" s="13">
        <v>4.7935548355633245E-3</v>
      </c>
      <c r="R691" s="13">
        <v>2.0823826108900918</v>
      </c>
      <c r="S691" s="13" t="s">
        <v>255</v>
      </c>
      <c r="T691" s="13">
        <v>0.64671410506446469</v>
      </c>
      <c r="U691" s="13">
        <v>1.495276066747087</v>
      </c>
      <c r="V691" s="13" t="s">
        <v>255</v>
      </c>
      <c r="W691" s="13" t="s">
        <v>255</v>
      </c>
      <c r="X691" s="13">
        <v>2.7662078182599572</v>
      </c>
      <c r="Y691" s="13">
        <v>2.0554889654355413E-2</v>
      </c>
      <c r="Z691" s="13">
        <v>12.800143031706744</v>
      </c>
      <c r="AA691" s="13">
        <v>3.6769462132257839E-2</v>
      </c>
      <c r="AB691" s="13" t="s">
        <v>255</v>
      </c>
      <c r="AC691" s="13">
        <v>75.152510097506052</v>
      </c>
      <c r="AD691" s="13" t="s">
        <v>255</v>
      </c>
      <c r="AE691" s="13">
        <v>0.22063355837540316</v>
      </c>
      <c r="AF691" s="13">
        <v>4.4784483597058351</v>
      </c>
      <c r="AG691" s="13" t="s">
        <v>255</v>
      </c>
      <c r="AH691" s="13" t="s">
        <v>255</v>
      </c>
      <c r="AI691" s="13">
        <v>0.23325892367131579</v>
      </c>
      <c r="AJ691" s="13">
        <v>1.0630209836616122E-2</v>
      </c>
      <c r="AK691" s="13" t="s">
        <v>255</v>
      </c>
      <c r="AL691" s="13">
        <v>100</v>
      </c>
      <c r="AM691" s="13">
        <v>900</v>
      </c>
      <c r="AN691" s="13">
        <v>2.7914099999999999</v>
      </c>
      <c r="AO691" s="13">
        <v>0.98246999999999995</v>
      </c>
      <c r="AP691" s="13">
        <v>9960.85</v>
      </c>
      <c r="AQ691" s="13">
        <v>156.68299999999999</v>
      </c>
      <c r="AR691" s="13" t="s">
        <v>255</v>
      </c>
      <c r="AS691" s="13" t="s">
        <v>255</v>
      </c>
      <c r="AT691" s="13">
        <v>7.3992500000000003</v>
      </c>
      <c r="AU691" s="13">
        <v>2.2974000000000001</v>
      </c>
      <c r="AV691" s="13">
        <v>27.047699999999999</v>
      </c>
      <c r="AW691" s="13">
        <v>0.37107099999999998</v>
      </c>
      <c r="AX691" s="13" t="s">
        <v>255</v>
      </c>
      <c r="AY691" s="13" t="s">
        <v>255</v>
      </c>
      <c r="AZ691" s="13">
        <v>68037.5</v>
      </c>
      <c r="BA691" s="13">
        <v>1365.93</v>
      </c>
      <c r="BB691" s="13">
        <v>0.53875099999999998</v>
      </c>
      <c r="BC691" s="13">
        <v>0.22700799999999999</v>
      </c>
      <c r="BD691" s="13">
        <v>1.34152</v>
      </c>
      <c r="BE691" s="13">
        <v>0.458368</v>
      </c>
      <c r="BF691" s="13">
        <v>86.288700000000006</v>
      </c>
      <c r="BG691" s="13">
        <v>11.304500000000001</v>
      </c>
      <c r="BH691" s="13">
        <v>17.295100000000001</v>
      </c>
      <c r="BI691" s="13">
        <v>5.8614199999999999</v>
      </c>
      <c r="BJ691" s="13" t="s">
        <v>255</v>
      </c>
      <c r="BK691" s="13" t="s">
        <v>255</v>
      </c>
      <c r="BL691" s="13">
        <v>22.947299999999998</v>
      </c>
      <c r="BM691" s="13">
        <v>2.5609099999999998</v>
      </c>
      <c r="BN691" s="13">
        <v>8883.01</v>
      </c>
      <c r="BO691" s="13">
        <v>249.81299999999999</v>
      </c>
      <c r="BP691" s="13">
        <v>8.2119599999999995</v>
      </c>
      <c r="BQ691" s="13">
        <v>0.47018900000000002</v>
      </c>
      <c r="BR691" s="13">
        <v>556.89</v>
      </c>
      <c r="BS691" s="13">
        <v>13.1853</v>
      </c>
      <c r="BT691" s="13" t="s">
        <v>255</v>
      </c>
      <c r="BU691" s="13" t="s">
        <v>255</v>
      </c>
      <c r="BV691" s="13" t="s">
        <v>255</v>
      </c>
      <c r="BW691" s="13" t="s">
        <v>255</v>
      </c>
      <c r="BX691" s="13">
        <v>9642.1299999999992</v>
      </c>
      <c r="BY691" s="13">
        <v>1448.1</v>
      </c>
      <c r="BZ691" s="13">
        <v>144.935</v>
      </c>
      <c r="CA691" s="13">
        <v>1.7362</v>
      </c>
      <c r="CB691" s="13" t="s">
        <v>255</v>
      </c>
      <c r="CC691" s="13" t="s">
        <v>255</v>
      </c>
      <c r="CD691" s="13" t="s">
        <v>255</v>
      </c>
      <c r="CE691" s="13" t="s">
        <v>255</v>
      </c>
      <c r="CF691" s="13">
        <v>2046.3291015625</v>
      </c>
      <c r="CG691" s="13">
        <v>8.9505643844604492</v>
      </c>
      <c r="CH691" s="13">
        <v>47.755584716796875</v>
      </c>
      <c r="CI691" s="13">
        <v>75.4189453125</v>
      </c>
      <c r="CJ691" s="13">
        <v>16.608482360839844</v>
      </c>
      <c r="CK691" s="13">
        <v>215.18218994140625</v>
      </c>
      <c r="CL691" s="13">
        <v>6981.7392578125</v>
      </c>
      <c r="CM691" s="13">
        <v>3.3917174339294434</v>
      </c>
      <c r="CN691" s="13">
        <v>17.889923095703125</v>
      </c>
      <c r="CO691" s="13">
        <v>7.0041136741638184</v>
      </c>
      <c r="CP691" s="13">
        <v>81.186647164645535</v>
      </c>
      <c r="CQ691" s="13">
        <v>722.00098000000003</v>
      </c>
      <c r="CR691" s="13">
        <v>8.3742300000000007</v>
      </c>
      <c r="CS691" s="13" t="s">
        <v>255</v>
      </c>
      <c r="CT691" s="13">
        <v>29.597000000000001</v>
      </c>
      <c r="CU691" s="13">
        <v>54.095399999999998</v>
      </c>
      <c r="CV691" s="13" t="s">
        <v>255</v>
      </c>
      <c r="CW691" s="13">
        <v>5.3660800000000002</v>
      </c>
      <c r="CX691" s="13">
        <v>345.15480000000002</v>
      </c>
      <c r="CY691" s="13">
        <v>51.885300000000001</v>
      </c>
      <c r="CZ691" s="13" t="s">
        <v>255</v>
      </c>
      <c r="DA691" s="13">
        <v>114.73649999999999</v>
      </c>
      <c r="DB691" s="13">
        <v>556.89</v>
      </c>
      <c r="DC691" s="13">
        <v>1166.0993100000001</v>
      </c>
      <c r="DD691" s="13">
        <v>66.527270845551442</v>
      </c>
      <c r="DE691" s="13">
        <v>4.9815502121640733</v>
      </c>
      <c r="DF691" s="13">
        <v>8.0456708869493223</v>
      </c>
      <c r="DG691" s="13">
        <v>0.88030542837716275</v>
      </c>
      <c r="DH691" s="13">
        <v>0.91750589618050904</v>
      </c>
      <c r="DI691" s="13">
        <v>0.89353767760651814</v>
      </c>
      <c r="DJ691" s="13">
        <v>0.93129732162933854</v>
      </c>
      <c r="DK691" s="13">
        <v>47497.408343121686</v>
      </c>
      <c r="DL691" s="13">
        <v>6.0475578574896369</v>
      </c>
      <c r="DM691" s="13">
        <v>149359.62729671027</v>
      </c>
      <c r="DN691" s="13">
        <v>3.4118359810655607</v>
      </c>
      <c r="DO691" s="13">
        <v>3.1445847785574959</v>
      </c>
      <c r="DP691" s="13">
        <v>0.38627683181762695</v>
      </c>
      <c r="DQ691" s="13">
        <v>790.4495222077735</v>
      </c>
      <c r="DR691" s="13">
        <v>16910.005039461525</v>
      </c>
      <c r="DS691" s="13">
        <v>8.8326187335936126</v>
      </c>
      <c r="DT691" s="13">
        <v>8.8326187335936126</v>
      </c>
      <c r="DU691" s="13">
        <v>99.960514622805206</v>
      </c>
      <c r="DV691" s="13">
        <v>17.427894855263254</v>
      </c>
      <c r="DW691" s="13">
        <v>6.0475578574896369</v>
      </c>
      <c r="DX691" s="13">
        <v>876.09284024688964</v>
      </c>
      <c r="DY691" s="13">
        <v>996.3336608561757</v>
      </c>
      <c r="DZ691" s="13">
        <v>204.11291154364719</v>
      </c>
      <c r="EA691" s="13">
        <v>232.06329349710504</v>
      </c>
      <c r="EB691" s="13">
        <v>18.783835330145262</v>
      </c>
      <c r="EC691" s="13">
        <v>1790.6034960049983</v>
      </c>
      <c r="ED691" s="13">
        <v>3.8990984175946295</v>
      </c>
      <c r="EE691" s="13">
        <v>5.9316695827485904E-3</v>
      </c>
      <c r="EF691" s="13">
        <v>500</v>
      </c>
      <c r="EG691" s="13">
        <v>10696.448390677026</v>
      </c>
      <c r="EH691" s="13">
        <v>58193.856733798712</v>
      </c>
      <c r="EI691" s="13">
        <v>4.3755977769447341E-2</v>
      </c>
      <c r="EJ691" s="13">
        <v>20</v>
      </c>
      <c r="EK691" s="13">
        <v>2.1816615649929121</v>
      </c>
      <c r="EL691" s="13">
        <v>7.4094719654125152</v>
      </c>
      <c r="EM691" s="13">
        <v>7.4999999999999997E-2</v>
      </c>
      <c r="EN691" s="13">
        <v>10.272700055440266</v>
      </c>
      <c r="EO691" s="13">
        <v>0.30351588996037143</v>
      </c>
    </row>
    <row r="692" spans="1:145">
      <c r="A692" s="12">
        <v>40480.723611111112</v>
      </c>
      <c r="B692" s="13">
        <v>46</v>
      </c>
      <c r="C692" s="13" t="s">
        <v>62</v>
      </c>
      <c r="D692" s="13" t="s">
        <v>86</v>
      </c>
      <c r="E692" s="12">
        <v>40480.720138888886</v>
      </c>
      <c r="F692" s="12">
        <v>40480.734027777777</v>
      </c>
      <c r="G692" s="13" t="s">
        <v>28</v>
      </c>
      <c r="H692" s="13">
        <v>2</v>
      </c>
      <c r="I692" s="13">
        <v>1</v>
      </c>
      <c r="J692" s="13" t="s">
        <v>255</v>
      </c>
      <c r="K692" s="13">
        <v>5</v>
      </c>
      <c r="L692" s="13" t="s">
        <v>255</v>
      </c>
      <c r="M692" s="13">
        <v>549067</v>
      </c>
      <c r="N692" s="13">
        <v>549068</v>
      </c>
      <c r="O692" s="13" t="s">
        <v>255</v>
      </c>
      <c r="P692" s="13">
        <v>1.21919344194542E-2</v>
      </c>
      <c r="Q692" s="13">
        <v>4.7935548355633245E-3</v>
      </c>
      <c r="R692" s="13">
        <v>2.0823826108900918</v>
      </c>
      <c r="S692" s="13" t="s">
        <v>255</v>
      </c>
      <c r="T692" s="13">
        <v>0.64671410506446469</v>
      </c>
      <c r="U692" s="13">
        <v>1.495276066747087</v>
      </c>
      <c r="V692" s="13" t="s">
        <v>255</v>
      </c>
      <c r="W692" s="13" t="s">
        <v>255</v>
      </c>
      <c r="X692" s="13">
        <v>2.7662078182599572</v>
      </c>
      <c r="Y692" s="13">
        <v>2.0554889654355413E-2</v>
      </c>
      <c r="Z692" s="13">
        <v>12.800143031706744</v>
      </c>
      <c r="AA692" s="13">
        <v>3.6769462132257839E-2</v>
      </c>
      <c r="AB692" s="13" t="s">
        <v>255</v>
      </c>
      <c r="AC692" s="13">
        <v>75.152510097506052</v>
      </c>
      <c r="AD692" s="13" t="s">
        <v>255</v>
      </c>
      <c r="AE692" s="13">
        <v>0.22063355837540316</v>
      </c>
      <c r="AF692" s="13">
        <v>4.4784483597058351</v>
      </c>
      <c r="AG692" s="13" t="s">
        <v>255</v>
      </c>
      <c r="AH692" s="13" t="s">
        <v>255</v>
      </c>
      <c r="AI692" s="13">
        <v>0.23325892367131579</v>
      </c>
      <c r="AJ692" s="13">
        <v>1.0630209836616122E-2</v>
      </c>
      <c r="AK692" s="13" t="s">
        <v>255</v>
      </c>
      <c r="AL692" s="13">
        <v>100</v>
      </c>
      <c r="AM692" s="13">
        <v>900</v>
      </c>
      <c r="AN692" s="13" t="s">
        <v>255</v>
      </c>
      <c r="AO692" s="13" t="s">
        <v>255</v>
      </c>
      <c r="AP692" s="13">
        <v>10152.299999999999</v>
      </c>
      <c r="AQ692" s="13">
        <v>167.511</v>
      </c>
      <c r="AR692" s="13" t="s">
        <v>255</v>
      </c>
      <c r="AS692" s="13" t="s">
        <v>255</v>
      </c>
      <c r="AT692" s="13">
        <v>4.8930400000000001</v>
      </c>
      <c r="AU692" s="13">
        <v>2.1682299999999999</v>
      </c>
      <c r="AV692" s="13">
        <v>30.584399999999999</v>
      </c>
      <c r="AW692" s="13">
        <v>0.50009700000000001</v>
      </c>
      <c r="AX692" s="13" t="s">
        <v>255</v>
      </c>
      <c r="AY692" s="13" t="s">
        <v>255</v>
      </c>
      <c r="AZ692" s="13">
        <v>78059.199999999997</v>
      </c>
      <c r="BA692" s="13">
        <v>1680.06</v>
      </c>
      <c r="BB692" s="13">
        <v>0.73296399999999995</v>
      </c>
      <c r="BC692" s="13">
        <v>0.29682999999999998</v>
      </c>
      <c r="BD692" s="13">
        <v>1.4224399999999999</v>
      </c>
      <c r="BE692" s="13">
        <v>0.55211699999999997</v>
      </c>
      <c r="BF692" s="13">
        <v>59.571399999999997</v>
      </c>
      <c r="BG692" s="13">
        <v>7.1785600000000001</v>
      </c>
      <c r="BH692" s="13">
        <v>14.584899999999999</v>
      </c>
      <c r="BI692" s="13">
        <v>4.8583800000000004</v>
      </c>
      <c r="BJ692" s="13" t="s">
        <v>255</v>
      </c>
      <c r="BK692" s="13" t="s">
        <v>255</v>
      </c>
      <c r="BL692" s="13">
        <v>17.074300000000001</v>
      </c>
      <c r="BM692" s="13">
        <v>1.9755</v>
      </c>
      <c r="BN692" s="13">
        <v>12763.5</v>
      </c>
      <c r="BO692" s="13">
        <v>330.59899999999999</v>
      </c>
      <c r="BP692" s="13">
        <v>13.1692</v>
      </c>
      <c r="BQ692" s="13">
        <v>0.60649200000000003</v>
      </c>
      <c r="BR692" s="13">
        <v>369.38099999999997</v>
      </c>
      <c r="BS692" s="13">
        <v>10.863799999999999</v>
      </c>
      <c r="BT692" s="13" t="s">
        <v>255</v>
      </c>
      <c r="BU692" s="13" t="s">
        <v>255</v>
      </c>
      <c r="BV692" s="13" t="s">
        <v>255</v>
      </c>
      <c r="BW692" s="13" t="s">
        <v>255</v>
      </c>
      <c r="BX692" s="13">
        <v>11335.2</v>
      </c>
      <c r="BY692" s="13">
        <v>1335.04</v>
      </c>
      <c r="BZ692" s="13">
        <v>130.22</v>
      </c>
      <c r="CA692" s="13">
        <v>1.56227</v>
      </c>
      <c r="CB692" s="13">
        <v>5.7153999999999998</v>
      </c>
      <c r="CC692" s="13">
        <v>1.73377</v>
      </c>
      <c r="CD692" s="13" t="s">
        <v>255</v>
      </c>
      <c r="CE692" s="13" t="s">
        <v>255</v>
      </c>
      <c r="CF692" s="13">
        <v>2213.88134765625</v>
      </c>
      <c r="CG692" s="13">
        <v>9.3661670684814453</v>
      </c>
      <c r="CH692" s="13">
        <v>49.731224060058594</v>
      </c>
      <c r="CI692" s="13">
        <v>75.352142333984375</v>
      </c>
      <c r="CJ692" s="13">
        <v>16.685140609741211</v>
      </c>
      <c r="CK692" s="13">
        <v>206.35934448242187</v>
      </c>
      <c r="CL692" s="13">
        <v>6981.77392578125</v>
      </c>
      <c r="CM692" s="13">
        <v>3.3522107601165771</v>
      </c>
      <c r="CN692" s="13">
        <v>19.491971969604492</v>
      </c>
      <c r="CO692" s="13">
        <v>7.4132108688354492</v>
      </c>
      <c r="CP692" s="13">
        <v>81.186647164645535</v>
      </c>
      <c r="CQ692" s="13">
        <v>497.51148000000001</v>
      </c>
      <c r="CR692" s="13" t="s">
        <v>255</v>
      </c>
      <c r="CS692" s="13" t="s">
        <v>255</v>
      </c>
      <c r="CT692" s="13">
        <v>19.57216</v>
      </c>
      <c r="CU692" s="13">
        <v>61.168799999999997</v>
      </c>
      <c r="CV692" s="13" t="s">
        <v>255</v>
      </c>
      <c r="CW692" s="13">
        <v>5.6897599999999997</v>
      </c>
      <c r="CX692" s="13">
        <v>238.28559999999999</v>
      </c>
      <c r="CY692" s="13">
        <v>43.7547</v>
      </c>
      <c r="CZ692" s="13" t="s">
        <v>255</v>
      </c>
      <c r="DA692" s="13">
        <v>85.371499999999997</v>
      </c>
      <c r="DB692" s="13">
        <v>369.38099999999997</v>
      </c>
      <c r="DC692" s="13">
        <v>823.22352000000001</v>
      </c>
      <c r="DD692" s="13">
        <v>87.046536630317931</v>
      </c>
      <c r="DE692" s="13">
        <v>3.8205458454922439</v>
      </c>
      <c r="DF692" s="13">
        <v>6.321790201197973</v>
      </c>
      <c r="DG692" s="13">
        <v>0.92241263094268688</v>
      </c>
      <c r="DH692" s="13">
        <v>0.94752695181365376</v>
      </c>
      <c r="DI692" s="13">
        <v>0.9330094067209137</v>
      </c>
      <c r="DJ692" s="13">
        <v>0.95841224361840116</v>
      </c>
      <c r="DK692" s="13">
        <v>51150.378620316675</v>
      </c>
      <c r="DL692" s="13">
        <v>6.5126684787563196</v>
      </c>
      <c r="DM692" s="13">
        <v>149360.36894498733</v>
      </c>
      <c r="DN692" s="13">
        <v>3.1536351002607175</v>
      </c>
      <c r="DO692" s="13">
        <v>2.9200246992045167</v>
      </c>
      <c r="DP692" s="13">
        <v>0.38679044208526614</v>
      </c>
      <c r="DQ692" s="13">
        <v>856.30814518428576</v>
      </c>
      <c r="DR692" s="13">
        <v>18318.911762960164</v>
      </c>
      <c r="DS692" s="13">
        <v>8.153342888357912</v>
      </c>
      <c r="DT692" s="13">
        <v>8.1533428883579102</v>
      </c>
      <c r="DU692" s="13">
        <v>99.960514622805206</v>
      </c>
      <c r="DV692" s="13">
        <v>17.427894855263254</v>
      </c>
      <c r="DW692" s="13">
        <v>6.5126684787563196</v>
      </c>
      <c r="DX692" s="13">
        <v>876.09284024688964</v>
      </c>
      <c r="DY692" s="13">
        <v>996.3336608561757</v>
      </c>
      <c r="DZ692" s="13">
        <v>216.66310897762764</v>
      </c>
      <c r="EA692" s="13">
        <v>246.3371487140609</v>
      </c>
      <c r="EB692" s="13">
        <v>18.783835330145262</v>
      </c>
      <c r="EC692" s="13">
        <v>1937.2170770706612</v>
      </c>
      <c r="ED692" s="13">
        <v>3.6040224961978207</v>
      </c>
      <c r="EE692" s="13">
        <v>5.923722404881069E-2</v>
      </c>
      <c r="EF692" s="13">
        <v>500</v>
      </c>
      <c r="EG692" s="13">
        <v>10696.448390677026</v>
      </c>
      <c r="EH692" s="13">
        <v>61846.8270109937</v>
      </c>
      <c r="EI692" s="13">
        <v>4.388068844944687E-2</v>
      </c>
      <c r="EJ692" s="13">
        <v>20</v>
      </c>
      <c r="EK692" s="13">
        <v>2.1816615649929121</v>
      </c>
      <c r="EL692" s="13">
        <v>7.874582586679197</v>
      </c>
      <c r="EM692" s="13">
        <v>7.4999999999999997E-2</v>
      </c>
      <c r="EN692" s="13">
        <v>10.872709274291992</v>
      </c>
      <c r="EO692" s="13">
        <v>0.30689633522724546</v>
      </c>
    </row>
    <row r="693" spans="1:145">
      <c r="A693" s="12">
        <v>40480.724305555559</v>
      </c>
      <c r="B693" s="13">
        <v>46</v>
      </c>
      <c r="C693" s="13" t="s">
        <v>62</v>
      </c>
      <c r="D693" s="13" t="s">
        <v>86</v>
      </c>
      <c r="E693" s="12">
        <v>40480.720138888886</v>
      </c>
      <c r="F693" s="12">
        <v>40480.734027777777</v>
      </c>
      <c r="G693" s="13" t="s">
        <v>28</v>
      </c>
      <c r="H693" s="13">
        <v>2</v>
      </c>
      <c r="I693" s="13">
        <v>1</v>
      </c>
      <c r="J693" s="13" t="s">
        <v>255</v>
      </c>
      <c r="K693" s="13">
        <v>5</v>
      </c>
      <c r="L693" s="13" t="s">
        <v>255</v>
      </c>
      <c r="M693" s="13">
        <v>549067</v>
      </c>
      <c r="N693" s="13">
        <v>549068</v>
      </c>
      <c r="O693" s="13" t="s">
        <v>255</v>
      </c>
      <c r="P693" s="13">
        <v>1.21919344194542E-2</v>
      </c>
      <c r="Q693" s="13">
        <v>4.7935548355633245E-3</v>
      </c>
      <c r="R693" s="13">
        <v>2.0823826108900918</v>
      </c>
      <c r="S693" s="13" t="s">
        <v>255</v>
      </c>
      <c r="T693" s="13">
        <v>0.64671410506446469</v>
      </c>
      <c r="U693" s="13">
        <v>1.495276066747087</v>
      </c>
      <c r="V693" s="13" t="s">
        <v>255</v>
      </c>
      <c r="W693" s="13" t="s">
        <v>255</v>
      </c>
      <c r="X693" s="13">
        <v>2.7662078182599572</v>
      </c>
      <c r="Y693" s="13">
        <v>2.0554889654355413E-2</v>
      </c>
      <c r="Z693" s="13">
        <v>12.800143031706744</v>
      </c>
      <c r="AA693" s="13">
        <v>3.6769462132257839E-2</v>
      </c>
      <c r="AB693" s="13" t="s">
        <v>255</v>
      </c>
      <c r="AC693" s="13">
        <v>75.152510097506052</v>
      </c>
      <c r="AD693" s="13" t="s">
        <v>255</v>
      </c>
      <c r="AE693" s="13">
        <v>0.22063355837540316</v>
      </c>
      <c r="AF693" s="13">
        <v>4.4784483597058351</v>
      </c>
      <c r="AG693" s="13" t="s">
        <v>255</v>
      </c>
      <c r="AH693" s="13" t="s">
        <v>255</v>
      </c>
      <c r="AI693" s="13">
        <v>0.23325892367131579</v>
      </c>
      <c r="AJ693" s="13">
        <v>1.0630209836616122E-2</v>
      </c>
      <c r="AK693" s="13" t="s">
        <v>255</v>
      </c>
      <c r="AL693" s="13">
        <v>100</v>
      </c>
      <c r="AM693" s="13">
        <v>900</v>
      </c>
      <c r="AN693" s="13" t="s">
        <v>255</v>
      </c>
      <c r="AO693" s="13" t="s">
        <v>255</v>
      </c>
      <c r="AP693" s="13">
        <v>6675.59</v>
      </c>
      <c r="AQ693" s="13">
        <v>136.464</v>
      </c>
      <c r="AR693" s="13" t="s">
        <v>255</v>
      </c>
      <c r="AS693" s="13" t="s">
        <v>255</v>
      </c>
      <c r="AT693" s="13">
        <v>3.08304</v>
      </c>
      <c r="AU693" s="13">
        <v>1.43876</v>
      </c>
      <c r="AV693" s="13">
        <v>25.8017</v>
      </c>
      <c r="AW693" s="13">
        <v>0.40633000000000002</v>
      </c>
      <c r="AX693" s="13" t="s">
        <v>255</v>
      </c>
      <c r="AY693" s="13" t="s">
        <v>255</v>
      </c>
      <c r="AZ693" s="13">
        <v>41437.1</v>
      </c>
      <c r="BA693" s="13">
        <v>1417.49</v>
      </c>
      <c r="BB693" s="13">
        <v>0.76924800000000004</v>
      </c>
      <c r="BC693" s="13">
        <v>0.243315</v>
      </c>
      <c r="BD693" s="13" t="s">
        <v>255</v>
      </c>
      <c r="BE693" s="13" t="s">
        <v>255</v>
      </c>
      <c r="BF693" s="13">
        <v>41.209400000000002</v>
      </c>
      <c r="BG693" s="13">
        <v>5.2530000000000001</v>
      </c>
      <c r="BH693" s="13">
        <v>11.9854</v>
      </c>
      <c r="BI693" s="13">
        <v>3.4828899999999998</v>
      </c>
      <c r="BJ693" s="13" t="s">
        <v>255</v>
      </c>
      <c r="BK693" s="13" t="s">
        <v>255</v>
      </c>
      <c r="BL693" s="13">
        <v>8.9437099999999994</v>
      </c>
      <c r="BM693" s="13">
        <v>1.41065</v>
      </c>
      <c r="BN693" s="13">
        <v>8476.74</v>
      </c>
      <c r="BO693" s="13">
        <v>267.69099999999997</v>
      </c>
      <c r="BP693" s="13">
        <v>10.955</v>
      </c>
      <c r="BQ693" s="13">
        <v>0.503243</v>
      </c>
      <c r="BR693" s="13">
        <v>306.93900000000002</v>
      </c>
      <c r="BS693" s="13">
        <v>9.6981400000000004</v>
      </c>
      <c r="BT693" s="13" t="s">
        <v>255</v>
      </c>
      <c r="BU693" s="13" t="s">
        <v>255</v>
      </c>
      <c r="BV693" s="13" t="s">
        <v>255</v>
      </c>
      <c r="BW693" s="13" t="s">
        <v>255</v>
      </c>
      <c r="BX693" s="13">
        <v>5662.29</v>
      </c>
      <c r="BY693" s="13">
        <v>963.59299999999996</v>
      </c>
      <c r="BZ693" s="13">
        <v>88.309799999999996</v>
      </c>
      <c r="CA693" s="13">
        <v>1.1157600000000001</v>
      </c>
      <c r="CB693" s="13">
        <v>2.6561499999999998</v>
      </c>
      <c r="CC693" s="13">
        <v>1.22139</v>
      </c>
      <c r="CD693" s="13" t="s">
        <v>255</v>
      </c>
      <c r="CE693" s="13" t="s">
        <v>255</v>
      </c>
      <c r="CF693" s="13">
        <v>2101.20849609375</v>
      </c>
      <c r="CG693" s="13">
        <v>9.756439208984375</v>
      </c>
      <c r="CH693" s="13">
        <v>52.071002960205078</v>
      </c>
      <c r="CI693" s="13">
        <v>75.315292358398437</v>
      </c>
      <c r="CJ693" s="13">
        <v>17.161067962646484</v>
      </c>
      <c r="CK693" s="13">
        <v>200.06465148925781</v>
      </c>
      <c r="CL693" s="13">
        <v>6985.6552734375</v>
      </c>
      <c r="CM693" s="13">
        <v>3.3187229633331299</v>
      </c>
      <c r="CN693" s="13">
        <v>15.198883056640625</v>
      </c>
      <c r="CO693" s="13">
        <v>7.5827608108520508</v>
      </c>
      <c r="CP693" s="13">
        <v>81.186647164645535</v>
      </c>
      <c r="CQ693" s="13">
        <v>397.96225000000004</v>
      </c>
      <c r="CR693" s="13" t="s">
        <v>255</v>
      </c>
      <c r="CS693" s="13" t="s">
        <v>255</v>
      </c>
      <c r="CT693" s="13">
        <v>12.33216</v>
      </c>
      <c r="CU693" s="13">
        <v>51.603400000000001</v>
      </c>
      <c r="CV693" s="13" t="s">
        <v>255</v>
      </c>
      <c r="CW693" s="13" t="s">
        <v>255</v>
      </c>
      <c r="CX693" s="13">
        <v>164.83760000000001</v>
      </c>
      <c r="CY693" s="13">
        <v>35.956200000000003</v>
      </c>
      <c r="CZ693" s="13" t="s">
        <v>255</v>
      </c>
      <c r="DA693" s="13">
        <v>44.718549999999993</v>
      </c>
      <c r="DB693" s="13">
        <v>306.93900000000002</v>
      </c>
      <c r="DC693" s="13">
        <v>616.38691000000006</v>
      </c>
      <c r="DD693" s="13">
        <v>64.118478356875457</v>
      </c>
      <c r="DE693" s="13">
        <v>4.5064336008008175</v>
      </c>
      <c r="DF693" s="13">
        <v>6.9798245494837499</v>
      </c>
      <c r="DG693" s="13">
        <v>0.88932021659583449</v>
      </c>
      <c r="DH693" s="13">
        <v>0.9209128823868663</v>
      </c>
      <c r="DI693" s="13">
        <v>0.90319016858761436</v>
      </c>
      <c r="DJ693" s="13">
        <v>0.93527555764034287</v>
      </c>
      <c r="DK693" s="13">
        <v>47200.784765100623</v>
      </c>
      <c r="DL693" s="13">
        <v>6.0097905705459116</v>
      </c>
      <c r="DM693" s="13">
        <v>149443.40221477006</v>
      </c>
      <c r="DN693" s="13">
        <v>3.3245892953622533</v>
      </c>
      <c r="DO693" s="13">
        <v>3.166121134605917</v>
      </c>
      <c r="DP693" s="13">
        <v>0.38997915534973149</v>
      </c>
      <c r="DQ693" s="13">
        <v>819.42751452032019</v>
      </c>
      <c r="DR693" s="13">
        <v>17529.92823793471</v>
      </c>
      <c r="DS693" s="13">
        <v>8.525043581831385</v>
      </c>
      <c r="DT693" s="13">
        <v>8.525043581831385</v>
      </c>
      <c r="DU693" s="13">
        <v>99.960514622805206</v>
      </c>
      <c r="DV693" s="13">
        <v>17.427894855263254</v>
      </c>
      <c r="DW693" s="13">
        <v>6.0097905705459116</v>
      </c>
      <c r="DX693" s="13">
        <v>876.09284024688964</v>
      </c>
      <c r="DY693" s="13">
        <v>996.3336608561757</v>
      </c>
      <c r="DZ693" s="13">
        <v>208.18709612137513</v>
      </c>
      <c r="EA693" s="13">
        <v>236.69706626635764</v>
      </c>
      <c r="EB693" s="13">
        <v>18.783835330145262</v>
      </c>
      <c r="EC693" s="13">
        <v>1838.6247236908384</v>
      </c>
      <c r="ED693" s="13">
        <v>3.7993915688322519</v>
      </c>
      <c r="EE693" s="13">
        <v>1.7676474035156152E-3</v>
      </c>
      <c r="EF693" s="13">
        <v>500</v>
      </c>
      <c r="EG693" s="13">
        <v>10696.448390677026</v>
      </c>
      <c r="EH693" s="13">
        <v>57897.233155777649</v>
      </c>
      <c r="EI693" s="13">
        <v>4.4928027719303397E-2</v>
      </c>
      <c r="EJ693" s="13">
        <v>20</v>
      </c>
      <c r="EK693" s="13">
        <v>2.1816615649929121</v>
      </c>
      <c r="EL693" s="13">
        <v>7.371704678468789</v>
      </c>
      <c r="EM693" s="13">
        <v>7.4999999999999997E-2</v>
      </c>
      <c r="EN693" s="13">
        <v>11.121382522583009</v>
      </c>
      <c r="EO693" s="13">
        <v>0.26319303378411957</v>
      </c>
    </row>
    <row r="694" spans="1:145">
      <c r="A694" s="12">
        <v>40480.724999999999</v>
      </c>
      <c r="B694" s="13">
        <v>46</v>
      </c>
      <c r="C694" s="13" t="s">
        <v>62</v>
      </c>
      <c r="D694" s="13" t="s">
        <v>86</v>
      </c>
      <c r="E694" s="12">
        <v>40480.720138888886</v>
      </c>
      <c r="F694" s="12">
        <v>40480.734027777777</v>
      </c>
      <c r="G694" s="13" t="s">
        <v>28</v>
      </c>
      <c r="H694" s="13">
        <v>2</v>
      </c>
      <c r="I694" s="13">
        <v>1</v>
      </c>
      <c r="J694" s="13" t="s">
        <v>255</v>
      </c>
      <c r="K694" s="13">
        <v>5</v>
      </c>
      <c r="L694" s="13" t="s">
        <v>255</v>
      </c>
      <c r="M694" s="13">
        <v>549067</v>
      </c>
      <c r="N694" s="13">
        <v>549068</v>
      </c>
      <c r="O694" s="13" t="s">
        <v>255</v>
      </c>
      <c r="P694" s="13">
        <v>1.21919344194542E-2</v>
      </c>
      <c r="Q694" s="13">
        <v>4.7935548355633245E-3</v>
      </c>
      <c r="R694" s="13">
        <v>2.0823826108900918</v>
      </c>
      <c r="S694" s="13" t="s">
        <v>255</v>
      </c>
      <c r="T694" s="13">
        <v>0.64671410506446469</v>
      </c>
      <c r="U694" s="13">
        <v>1.495276066747087</v>
      </c>
      <c r="V694" s="13" t="s">
        <v>255</v>
      </c>
      <c r="W694" s="13" t="s">
        <v>255</v>
      </c>
      <c r="X694" s="13">
        <v>2.7662078182599572</v>
      </c>
      <c r="Y694" s="13">
        <v>2.0554889654355413E-2</v>
      </c>
      <c r="Z694" s="13">
        <v>12.800143031706744</v>
      </c>
      <c r="AA694" s="13">
        <v>3.6769462132257839E-2</v>
      </c>
      <c r="AB694" s="13" t="s">
        <v>255</v>
      </c>
      <c r="AC694" s="13">
        <v>75.152510097506052</v>
      </c>
      <c r="AD694" s="13" t="s">
        <v>255</v>
      </c>
      <c r="AE694" s="13">
        <v>0.22063355837540316</v>
      </c>
      <c r="AF694" s="13">
        <v>4.4784483597058351</v>
      </c>
      <c r="AG694" s="13" t="s">
        <v>255</v>
      </c>
      <c r="AH694" s="13" t="s">
        <v>255</v>
      </c>
      <c r="AI694" s="13">
        <v>0.23325892367131579</v>
      </c>
      <c r="AJ694" s="13">
        <v>1.0630209836616122E-2</v>
      </c>
      <c r="AK694" s="13" t="s">
        <v>255</v>
      </c>
      <c r="AL694" s="13">
        <v>100</v>
      </c>
      <c r="AM694" s="13">
        <v>900</v>
      </c>
      <c r="AN694" s="13">
        <v>4.52902</v>
      </c>
      <c r="AO694" s="13">
        <v>0.94467599999999996</v>
      </c>
      <c r="AP694" s="13">
        <v>10323.9</v>
      </c>
      <c r="AQ694" s="13">
        <v>165.78800000000001</v>
      </c>
      <c r="AR694" s="13" t="s">
        <v>255</v>
      </c>
      <c r="AS694" s="13" t="s">
        <v>255</v>
      </c>
      <c r="AT694" s="13">
        <v>6.7538900000000002</v>
      </c>
      <c r="AU694" s="13">
        <v>2.4741</v>
      </c>
      <c r="AV694" s="13">
        <v>31.479900000000001</v>
      </c>
      <c r="AW694" s="13">
        <v>0.48119699999999999</v>
      </c>
      <c r="AX694" s="13" t="s">
        <v>255</v>
      </c>
      <c r="AY694" s="13" t="s">
        <v>255</v>
      </c>
      <c r="AZ694" s="13">
        <v>75920</v>
      </c>
      <c r="BA694" s="13">
        <v>1701.73</v>
      </c>
      <c r="BB694" s="13" t="s">
        <v>255</v>
      </c>
      <c r="BC694" s="13" t="s">
        <v>255</v>
      </c>
      <c r="BD694" s="13">
        <v>2.2780800000000001</v>
      </c>
      <c r="BE694" s="13">
        <v>0.58807100000000001</v>
      </c>
      <c r="BF694" s="13">
        <v>77.160499999999999</v>
      </c>
      <c r="BG694" s="13">
        <v>9.8480000000000008</v>
      </c>
      <c r="BH694" s="13">
        <v>15.036</v>
      </c>
      <c r="BI694" s="13">
        <v>5.8369600000000004</v>
      </c>
      <c r="BJ694" s="13" t="s">
        <v>255</v>
      </c>
      <c r="BK694" s="13" t="s">
        <v>255</v>
      </c>
      <c r="BL694" s="13">
        <v>21.471599999999999</v>
      </c>
      <c r="BM694" s="13">
        <v>2.4886400000000002</v>
      </c>
      <c r="BN694" s="13">
        <v>11711.8</v>
      </c>
      <c r="BO694" s="13">
        <v>309.87400000000002</v>
      </c>
      <c r="BP694" s="13">
        <v>12.3948</v>
      </c>
      <c r="BQ694" s="13">
        <v>0.61230499999999999</v>
      </c>
      <c r="BR694" s="13">
        <v>490.02100000000002</v>
      </c>
      <c r="BS694" s="13">
        <v>12.7796</v>
      </c>
      <c r="BT694" s="13" t="s">
        <v>255</v>
      </c>
      <c r="BU694" s="13" t="s">
        <v>255</v>
      </c>
      <c r="BV694" s="13" t="s">
        <v>255</v>
      </c>
      <c r="BW694" s="13" t="s">
        <v>255</v>
      </c>
      <c r="BX694" s="13">
        <v>13038.4</v>
      </c>
      <c r="BY694" s="13">
        <v>1426.14</v>
      </c>
      <c r="BZ694" s="13">
        <v>139.834</v>
      </c>
      <c r="CA694" s="13">
        <v>1.6089899999999999</v>
      </c>
      <c r="CB694" s="13">
        <v>5.3695000000000004</v>
      </c>
      <c r="CC694" s="13">
        <v>1.7855399999999999</v>
      </c>
      <c r="CD694" s="13" t="s">
        <v>255</v>
      </c>
      <c r="CE694" s="13" t="s">
        <v>255</v>
      </c>
      <c r="CF694" s="13">
        <v>2116.63525390625</v>
      </c>
      <c r="CG694" s="13">
        <v>8.9978675842285156</v>
      </c>
      <c r="CH694" s="13">
        <v>48.442264556884766</v>
      </c>
      <c r="CI694" s="13">
        <v>75.267845153808594</v>
      </c>
      <c r="CJ694" s="13">
        <v>16.938125610351563</v>
      </c>
      <c r="CK694" s="13">
        <v>210.49737548828125</v>
      </c>
      <c r="CL694" s="13">
        <v>7004.8212890625</v>
      </c>
      <c r="CM694" s="13">
        <v>3.3275971412658691</v>
      </c>
      <c r="CN694" s="13">
        <v>13.181631088256836</v>
      </c>
      <c r="CO694" s="13">
        <v>6.1773958206176758</v>
      </c>
      <c r="CP694" s="13">
        <v>81.186647164645535</v>
      </c>
      <c r="CQ694" s="13">
        <v>648.72999000000004</v>
      </c>
      <c r="CR694" s="13">
        <v>13.587060000000001</v>
      </c>
      <c r="CS694" s="13" t="s">
        <v>255</v>
      </c>
      <c r="CT694" s="13">
        <v>27.015560000000001</v>
      </c>
      <c r="CU694" s="13">
        <v>62.959800000000001</v>
      </c>
      <c r="CV694" s="13" t="s">
        <v>255</v>
      </c>
      <c r="CW694" s="13">
        <v>9.1123200000000004</v>
      </c>
      <c r="CX694" s="13">
        <v>308.642</v>
      </c>
      <c r="CY694" s="13">
        <v>45.107999999999997</v>
      </c>
      <c r="CZ694" s="13" t="s">
        <v>255</v>
      </c>
      <c r="DA694" s="13">
        <v>107.35799999999999</v>
      </c>
      <c r="DB694" s="13">
        <v>490.02100000000002</v>
      </c>
      <c r="DC694" s="13">
        <v>1063.8037400000001</v>
      </c>
      <c r="DD694" s="13">
        <v>93.24198692735672</v>
      </c>
      <c r="DE694" s="13">
        <v>4.6392865111489341</v>
      </c>
      <c r="DF694" s="13">
        <v>7.6076186049172589</v>
      </c>
      <c r="DG694" s="13">
        <v>0.91548697159961323</v>
      </c>
      <c r="DH694" s="13">
        <v>0.94296911523235982</v>
      </c>
      <c r="DI694" s="13">
        <v>0.9253053699603524</v>
      </c>
      <c r="DJ694" s="13">
        <v>0.9530822535974508</v>
      </c>
      <c r="DK694" s="13">
        <v>48173.151454384773</v>
      </c>
      <c r="DL694" s="13">
        <v>6.1335961426238903</v>
      </c>
      <c r="DM694" s="13">
        <v>149853.41880874548</v>
      </c>
      <c r="DN694" s="13">
        <v>3.3094135024610893</v>
      </c>
      <c r="DO694" s="13">
        <v>3.1107248391387037</v>
      </c>
      <c r="DP694" s="13">
        <v>0.3884854415893555</v>
      </c>
      <c r="DQ694" s="13">
        <v>822.28198129736711</v>
      </c>
      <c r="DR694" s="13">
        <v>17590.993551061878</v>
      </c>
      <c r="DS694" s="13">
        <v>8.5187581004882826</v>
      </c>
      <c r="DT694" s="13">
        <v>8.5187581004882809</v>
      </c>
      <c r="DU694" s="13">
        <v>99.960514622805206</v>
      </c>
      <c r="DV694" s="13">
        <v>17.427894855263254</v>
      </c>
      <c r="DW694" s="13">
        <v>6.1335961426238903</v>
      </c>
      <c r="DX694" s="13">
        <v>876.09284024688964</v>
      </c>
      <c r="DY694" s="13">
        <v>996.3336608561757</v>
      </c>
      <c r="DZ694" s="13">
        <v>208.91155068298352</v>
      </c>
      <c r="EA694" s="13">
        <v>237.52119038145275</v>
      </c>
      <c r="EB694" s="13">
        <v>18.783835330145262</v>
      </c>
      <c r="EC694" s="13">
        <v>1852.1236308069972</v>
      </c>
      <c r="ED694" s="13">
        <v>3.7820484402601124</v>
      </c>
      <c r="EE694" s="13">
        <v>5.4644952597424296E-3</v>
      </c>
      <c r="EF694" s="13">
        <v>500</v>
      </c>
      <c r="EG694" s="13">
        <v>10696.448390677026</v>
      </c>
      <c r="EH694" s="13">
        <v>58869.599845061799</v>
      </c>
      <c r="EI694" s="13">
        <v>4.4447987769458963E-2</v>
      </c>
      <c r="EJ694" s="13">
        <v>20</v>
      </c>
      <c r="EK694" s="13">
        <v>2.1816615649929121</v>
      </c>
      <c r="EL694" s="13">
        <v>7.4955102505467686</v>
      </c>
      <c r="EM694" s="13">
        <v>7.4999999999999997E-2</v>
      </c>
      <c r="EN694" s="13">
        <v>9.060180536905925</v>
      </c>
      <c r="EO694" s="13">
        <v>0.40562016989440264</v>
      </c>
    </row>
    <row r="695" spans="1:145">
      <c r="A695" s="12">
        <v>40480.725694444445</v>
      </c>
      <c r="B695" s="13">
        <v>46</v>
      </c>
      <c r="C695" s="13" t="s">
        <v>62</v>
      </c>
      <c r="D695" s="13" t="s">
        <v>86</v>
      </c>
      <c r="E695" s="12">
        <v>40480.720138888886</v>
      </c>
      <c r="F695" s="12">
        <v>40480.734027777777</v>
      </c>
      <c r="G695" s="13" t="s">
        <v>28</v>
      </c>
      <c r="H695" s="13">
        <v>2</v>
      </c>
      <c r="I695" s="13">
        <v>1</v>
      </c>
      <c r="J695" s="13" t="s">
        <v>255</v>
      </c>
      <c r="K695" s="13">
        <v>5</v>
      </c>
      <c r="L695" s="13" t="s">
        <v>255</v>
      </c>
      <c r="M695" s="13">
        <v>549067</v>
      </c>
      <c r="N695" s="13">
        <v>549068</v>
      </c>
      <c r="O695" s="13" t="s">
        <v>255</v>
      </c>
      <c r="P695" s="13">
        <v>1.21919344194542E-2</v>
      </c>
      <c r="Q695" s="13">
        <v>4.7935548355633245E-3</v>
      </c>
      <c r="R695" s="13">
        <v>2.0823826108900918</v>
      </c>
      <c r="S695" s="13" t="s">
        <v>255</v>
      </c>
      <c r="T695" s="13">
        <v>0.64671410506446469</v>
      </c>
      <c r="U695" s="13">
        <v>1.495276066747087</v>
      </c>
      <c r="V695" s="13" t="s">
        <v>255</v>
      </c>
      <c r="W695" s="13" t="s">
        <v>255</v>
      </c>
      <c r="X695" s="13">
        <v>2.7662078182599572</v>
      </c>
      <c r="Y695" s="13">
        <v>2.0554889654355413E-2</v>
      </c>
      <c r="Z695" s="13">
        <v>12.800143031706744</v>
      </c>
      <c r="AA695" s="13">
        <v>3.6769462132257839E-2</v>
      </c>
      <c r="AB695" s="13" t="s">
        <v>255</v>
      </c>
      <c r="AC695" s="13">
        <v>75.152510097506052</v>
      </c>
      <c r="AD695" s="13" t="s">
        <v>255</v>
      </c>
      <c r="AE695" s="13">
        <v>0.22063355837540316</v>
      </c>
      <c r="AF695" s="13">
        <v>4.4784483597058351</v>
      </c>
      <c r="AG695" s="13" t="s">
        <v>255</v>
      </c>
      <c r="AH695" s="13" t="s">
        <v>255</v>
      </c>
      <c r="AI695" s="13">
        <v>0.23325892367131579</v>
      </c>
      <c r="AJ695" s="13">
        <v>1.0630209836616122E-2</v>
      </c>
      <c r="AK695" s="13" t="s">
        <v>255</v>
      </c>
      <c r="AL695" s="13">
        <v>100</v>
      </c>
      <c r="AM695" s="13">
        <v>900</v>
      </c>
      <c r="AN695" s="13" t="s">
        <v>255</v>
      </c>
      <c r="AO695" s="13" t="s">
        <v>255</v>
      </c>
      <c r="AP695" s="13">
        <v>9540.83</v>
      </c>
      <c r="AQ695" s="13">
        <v>162.99700000000001</v>
      </c>
      <c r="AR695" s="13" t="s">
        <v>255</v>
      </c>
      <c r="AS695" s="13" t="s">
        <v>255</v>
      </c>
      <c r="AT695" s="13">
        <v>5.1356900000000003</v>
      </c>
      <c r="AU695" s="13">
        <v>1.8858600000000001</v>
      </c>
      <c r="AV695" s="13">
        <v>21.8049</v>
      </c>
      <c r="AW695" s="13">
        <v>0.34249400000000002</v>
      </c>
      <c r="AX695" s="13" t="s">
        <v>255</v>
      </c>
      <c r="AY695" s="13" t="s">
        <v>255</v>
      </c>
      <c r="AZ695" s="13">
        <v>57011.5</v>
      </c>
      <c r="BA695" s="13">
        <v>1239.5999999999999</v>
      </c>
      <c r="BB695" s="13">
        <v>0.65656800000000004</v>
      </c>
      <c r="BC695" s="13">
        <v>0.21365899999999999</v>
      </c>
      <c r="BD695" s="13">
        <v>0.74627699999999997</v>
      </c>
      <c r="BE695" s="13">
        <v>0.355518</v>
      </c>
      <c r="BF695" s="13">
        <v>52.423200000000001</v>
      </c>
      <c r="BG695" s="13">
        <v>7.0167099999999998</v>
      </c>
      <c r="BH695" s="13">
        <v>13.5191</v>
      </c>
      <c r="BI695" s="13">
        <v>4.2256299999999998</v>
      </c>
      <c r="BJ695" s="13" t="s">
        <v>255</v>
      </c>
      <c r="BK695" s="13" t="s">
        <v>255</v>
      </c>
      <c r="BL695" s="13">
        <v>13.6379</v>
      </c>
      <c r="BM695" s="13">
        <v>1.7711600000000001</v>
      </c>
      <c r="BN695" s="13">
        <v>10411.4</v>
      </c>
      <c r="BO695" s="13">
        <v>247.066</v>
      </c>
      <c r="BP695" s="13">
        <v>8.3973099999999992</v>
      </c>
      <c r="BQ695" s="13">
        <v>0.42135499999999998</v>
      </c>
      <c r="BR695" s="13">
        <v>359.35199999999998</v>
      </c>
      <c r="BS695" s="13">
        <v>9.7064199999999996</v>
      </c>
      <c r="BT695" s="13" t="s">
        <v>255</v>
      </c>
      <c r="BU695" s="13" t="s">
        <v>255</v>
      </c>
      <c r="BV695" s="13" t="s">
        <v>255</v>
      </c>
      <c r="BW695" s="13" t="s">
        <v>255</v>
      </c>
      <c r="BX695" s="13">
        <v>8816.14</v>
      </c>
      <c r="BY695" s="13">
        <v>993.27099999999996</v>
      </c>
      <c r="BZ695" s="13">
        <v>105.29600000000001</v>
      </c>
      <c r="CA695" s="13">
        <v>1.04779</v>
      </c>
      <c r="CB695" s="13" t="s">
        <v>255</v>
      </c>
      <c r="CC695" s="13" t="s">
        <v>255</v>
      </c>
      <c r="CD695" s="13" t="s">
        <v>255</v>
      </c>
      <c r="CE695" s="13" t="s">
        <v>255</v>
      </c>
      <c r="CF695" s="13">
        <v>2035.5103759765625</v>
      </c>
      <c r="CG695" s="13">
        <v>8.938817024230957</v>
      </c>
      <c r="CH695" s="13">
        <v>48.169025421142578</v>
      </c>
      <c r="CI695" s="13">
        <v>75.196380615234375</v>
      </c>
      <c r="CJ695" s="13">
        <v>16.901512145996094</v>
      </c>
      <c r="CK695" s="13">
        <v>211.76091003417969</v>
      </c>
      <c r="CL695" s="13">
        <v>7008.6923828125</v>
      </c>
      <c r="CM695" s="13">
        <v>3.3523542881011963</v>
      </c>
      <c r="CN695" s="13">
        <v>12.835082054138184</v>
      </c>
      <c r="CO695" s="13">
        <v>5.4216485023498535</v>
      </c>
      <c r="CP695" s="13">
        <v>81.186647164645535</v>
      </c>
      <c r="CQ695" s="13">
        <v>466.61906699999997</v>
      </c>
      <c r="CR695" s="13" t="s">
        <v>255</v>
      </c>
      <c r="CS695" s="13" t="s">
        <v>255</v>
      </c>
      <c r="CT695" s="13">
        <v>20.542760000000001</v>
      </c>
      <c r="CU695" s="13">
        <v>43.6098</v>
      </c>
      <c r="CV695" s="13" t="s">
        <v>255</v>
      </c>
      <c r="CW695" s="13">
        <v>2.9851079999999999</v>
      </c>
      <c r="CX695" s="13">
        <v>209.69280000000001</v>
      </c>
      <c r="CY695" s="13">
        <v>40.557299999999998</v>
      </c>
      <c r="CZ695" s="13" t="s">
        <v>255</v>
      </c>
      <c r="DA695" s="13">
        <v>68.189499999999995</v>
      </c>
      <c r="DB695" s="13">
        <v>359.35199999999998</v>
      </c>
      <c r="DC695" s="13">
        <v>744.92926799999998</v>
      </c>
      <c r="DD695" s="13">
        <v>83.727207111381233</v>
      </c>
      <c r="DE695" s="13">
        <v>4.4314985089652019</v>
      </c>
      <c r="DF695" s="13">
        <v>7.0746207643215309</v>
      </c>
      <c r="DG695" s="13">
        <v>0.91204291950205663</v>
      </c>
      <c r="DH695" s="13">
        <v>0.93908055897431386</v>
      </c>
      <c r="DI695" s="13">
        <v>0.92293594879286744</v>
      </c>
      <c r="DJ695" s="13">
        <v>0.95029651363675793</v>
      </c>
      <c r="DK695" s="13">
        <v>46427.162443264278</v>
      </c>
      <c r="DL695" s="13">
        <v>5.9112899172607243</v>
      </c>
      <c r="DM695" s="13">
        <v>149936.23271777018</v>
      </c>
      <c r="DN695" s="13">
        <v>3.4432113270117766</v>
      </c>
      <c r="DO695" s="13">
        <v>3.2294937882752976</v>
      </c>
      <c r="DP695" s="13">
        <v>0.38824013137817387</v>
      </c>
      <c r="DQ695" s="13">
        <v>790.26681579077672</v>
      </c>
      <c r="DR695" s="13">
        <v>16906.096419941423</v>
      </c>
      <c r="DS695" s="13">
        <v>8.8687671591009245</v>
      </c>
      <c r="DT695" s="13">
        <v>8.8687671591009227</v>
      </c>
      <c r="DU695" s="13">
        <v>99.960514622805206</v>
      </c>
      <c r="DV695" s="13">
        <v>17.427894855263254</v>
      </c>
      <c r="DW695" s="13">
        <v>5.9112899172607243</v>
      </c>
      <c r="DX695" s="13">
        <v>876.09284024688964</v>
      </c>
      <c r="DY695" s="13">
        <v>996.3336608561757</v>
      </c>
      <c r="DZ695" s="13">
        <v>202.68514291000179</v>
      </c>
      <c r="EA695" s="13">
        <v>230.43967807041736</v>
      </c>
      <c r="EB695" s="13">
        <v>18.783835330145262</v>
      </c>
      <c r="EC695" s="13">
        <v>1781.1367646558197</v>
      </c>
      <c r="ED695" s="13">
        <v>3.9349546435120799</v>
      </c>
      <c r="EE695" s="13">
        <v>2.7102457288916956E-2</v>
      </c>
      <c r="EF695" s="13">
        <v>500</v>
      </c>
      <c r="EG695" s="13">
        <v>10696.448390677026</v>
      </c>
      <c r="EH695" s="13">
        <v>57123.610833941304</v>
      </c>
      <c r="EI695" s="13">
        <v>4.4386381374722741E-2</v>
      </c>
      <c r="EJ695" s="13">
        <v>20</v>
      </c>
      <c r="EK695" s="13">
        <v>2.1816615649929121</v>
      </c>
      <c r="EL695" s="13">
        <v>7.2732040251836034</v>
      </c>
      <c r="EM695" s="13">
        <v>7.4999999999999997E-2</v>
      </c>
      <c r="EN695" s="13">
        <v>7.9517511367797855</v>
      </c>
      <c r="EO695" s="13">
        <v>0.49512454750592755</v>
      </c>
    </row>
    <row r="696" spans="1:145">
      <c r="A696" s="12">
        <v>40480.726388888892</v>
      </c>
      <c r="B696" s="13">
        <v>46</v>
      </c>
      <c r="C696" s="13" t="s">
        <v>62</v>
      </c>
      <c r="D696" s="13" t="s">
        <v>86</v>
      </c>
      <c r="E696" s="12">
        <v>40480.720138888886</v>
      </c>
      <c r="F696" s="12">
        <v>40480.734027777777</v>
      </c>
      <c r="G696" s="13" t="s">
        <v>28</v>
      </c>
      <c r="H696" s="13">
        <v>2</v>
      </c>
      <c r="I696" s="13">
        <v>1</v>
      </c>
      <c r="J696" s="13" t="s">
        <v>255</v>
      </c>
      <c r="K696" s="13">
        <v>5</v>
      </c>
      <c r="L696" s="13" t="s">
        <v>255</v>
      </c>
      <c r="M696" s="13">
        <v>549067</v>
      </c>
      <c r="N696" s="13">
        <v>549068</v>
      </c>
      <c r="O696" s="13" t="s">
        <v>255</v>
      </c>
      <c r="P696" s="13">
        <v>1.21919344194542E-2</v>
      </c>
      <c r="Q696" s="13">
        <v>4.7935548355633245E-3</v>
      </c>
      <c r="R696" s="13">
        <v>2.0823826108900918</v>
      </c>
      <c r="S696" s="13" t="s">
        <v>255</v>
      </c>
      <c r="T696" s="13">
        <v>0.64671410506446469</v>
      </c>
      <c r="U696" s="13">
        <v>1.495276066747087</v>
      </c>
      <c r="V696" s="13" t="s">
        <v>255</v>
      </c>
      <c r="W696" s="13" t="s">
        <v>255</v>
      </c>
      <c r="X696" s="13">
        <v>2.7662078182599572</v>
      </c>
      <c r="Y696" s="13">
        <v>2.0554889654355413E-2</v>
      </c>
      <c r="Z696" s="13">
        <v>12.800143031706744</v>
      </c>
      <c r="AA696" s="13">
        <v>3.6769462132257839E-2</v>
      </c>
      <c r="AB696" s="13" t="s">
        <v>255</v>
      </c>
      <c r="AC696" s="13">
        <v>75.152510097506052</v>
      </c>
      <c r="AD696" s="13" t="s">
        <v>255</v>
      </c>
      <c r="AE696" s="13">
        <v>0.22063355837540316</v>
      </c>
      <c r="AF696" s="13">
        <v>4.4784483597058351</v>
      </c>
      <c r="AG696" s="13" t="s">
        <v>255</v>
      </c>
      <c r="AH696" s="13" t="s">
        <v>255</v>
      </c>
      <c r="AI696" s="13">
        <v>0.23325892367131579</v>
      </c>
      <c r="AJ696" s="13">
        <v>1.0630209836616122E-2</v>
      </c>
      <c r="AK696" s="13" t="s">
        <v>255</v>
      </c>
      <c r="AL696" s="13">
        <v>100</v>
      </c>
      <c r="AM696" s="13">
        <v>900</v>
      </c>
      <c r="AN696" s="13">
        <v>4.77257</v>
      </c>
      <c r="AO696" s="13">
        <v>1.01268</v>
      </c>
      <c r="AP696" s="13">
        <v>12634.4</v>
      </c>
      <c r="AQ696" s="13">
        <v>175.625</v>
      </c>
      <c r="AR696" s="13" t="s">
        <v>255</v>
      </c>
      <c r="AS696" s="13" t="s">
        <v>255</v>
      </c>
      <c r="AT696" s="13">
        <v>9.0961400000000001</v>
      </c>
      <c r="AU696" s="13">
        <v>3.0247299999999999</v>
      </c>
      <c r="AV696" s="13">
        <v>28.927900000000001</v>
      </c>
      <c r="AW696" s="13">
        <v>0.414599</v>
      </c>
      <c r="AX696" s="13" t="s">
        <v>255</v>
      </c>
      <c r="AY696" s="13" t="s">
        <v>255</v>
      </c>
      <c r="AZ696" s="13">
        <v>83386.2</v>
      </c>
      <c r="BA696" s="13">
        <v>1434.97</v>
      </c>
      <c r="BB696" s="13" t="s">
        <v>255</v>
      </c>
      <c r="BC696" s="13" t="s">
        <v>255</v>
      </c>
      <c r="BD696" s="13" t="s">
        <v>255</v>
      </c>
      <c r="BE696" s="13" t="s">
        <v>255</v>
      </c>
      <c r="BF696" s="13">
        <v>118.97799999999999</v>
      </c>
      <c r="BG696" s="13">
        <v>16.582100000000001</v>
      </c>
      <c r="BH696" s="13">
        <v>25.392800000000001</v>
      </c>
      <c r="BI696" s="13">
        <v>7.9020000000000001</v>
      </c>
      <c r="BJ696" s="13" t="s">
        <v>255</v>
      </c>
      <c r="BK696" s="13" t="s">
        <v>255</v>
      </c>
      <c r="BL696" s="13">
        <v>33.749299999999998</v>
      </c>
      <c r="BM696" s="13">
        <v>3.4736899999999999</v>
      </c>
      <c r="BN696" s="13">
        <v>10305.1</v>
      </c>
      <c r="BO696" s="13">
        <v>269.50799999999998</v>
      </c>
      <c r="BP696" s="13">
        <v>4.9969099999999997</v>
      </c>
      <c r="BQ696" s="13">
        <v>0.47505799999999998</v>
      </c>
      <c r="BR696" s="13">
        <v>726.70500000000004</v>
      </c>
      <c r="BS696" s="13">
        <v>13.9947</v>
      </c>
      <c r="BT696" s="13" t="s">
        <v>255</v>
      </c>
      <c r="BU696" s="13" t="s">
        <v>255</v>
      </c>
      <c r="BV696" s="13" t="s">
        <v>255</v>
      </c>
      <c r="BW696" s="13" t="s">
        <v>255</v>
      </c>
      <c r="BX696" s="13">
        <v>11458.1</v>
      </c>
      <c r="BY696" s="13">
        <v>1463.04</v>
      </c>
      <c r="BZ696" s="13">
        <v>199.952</v>
      </c>
      <c r="CA696" s="13">
        <v>1.7403599999999999</v>
      </c>
      <c r="CB696" s="13" t="s">
        <v>255</v>
      </c>
      <c r="CC696" s="13" t="s">
        <v>255</v>
      </c>
      <c r="CD696" s="13" t="s">
        <v>255</v>
      </c>
      <c r="CE696" s="13" t="s">
        <v>255</v>
      </c>
      <c r="CF696" s="13">
        <v>2083.566162109375</v>
      </c>
      <c r="CG696" s="13">
        <v>8.8860931396484375</v>
      </c>
      <c r="CH696" s="13">
        <v>47.834915161132813</v>
      </c>
      <c r="CI696" s="13">
        <v>75.083328247070313</v>
      </c>
      <c r="CJ696" s="13">
        <v>16.835128784179688</v>
      </c>
      <c r="CK696" s="13">
        <v>211.24412536621094</v>
      </c>
      <c r="CL696" s="13">
        <v>6998.443359375</v>
      </c>
      <c r="CM696" s="13">
        <v>3.3637340068817139</v>
      </c>
      <c r="CN696" s="13">
        <v>13.578357696533203</v>
      </c>
      <c r="CO696" s="13">
        <v>5.9958839416503906</v>
      </c>
      <c r="CP696" s="13">
        <v>81.186647164645535</v>
      </c>
      <c r="CQ696" s="13">
        <v>947.62171000000001</v>
      </c>
      <c r="CR696" s="13">
        <v>14.31771</v>
      </c>
      <c r="CS696" s="13" t="s">
        <v>255</v>
      </c>
      <c r="CT696" s="13">
        <v>36.38456</v>
      </c>
      <c r="CU696" s="13">
        <v>57.855800000000002</v>
      </c>
      <c r="CV696" s="13" t="s">
        <v>255</v>
      </c>
      <c r="CW696" s="13" t="s">
        <v>255</v>
      </c>
      <c r="CX696" s="13">
        <v>475.91199999999998</v>
      </c>
      <c r="CY696" s="13">
        <v>76.178400000000011</v>
      </c>
      <c r="CZ696" s="13" t="s">
        <v>255</v>
      </c>
      <c r="DA696" s="13">
        <v>168.7465</v>
      </c>
      <c r="DB696" s="13">
        <v>726.70500000000004</v>
      </c>
      <c r="DC696" s="13">
        <v>1556.09997</v>
      </c>
      <c r="DD696" s="13">
        <v>57.304253020724978</v>
      </c>
      <c r="DE696" s="13">
        <v>4.7392459690325683</v>
      </c>
      <c r="DF696" s="13">
        <v>7.782367618228375</v>
      </c>
      <c r="DG696" s="13">
        <v>0.86710823562595984</v>
      </c>
      <c r="DH696" s="13">
        <v>0.90896371456214708</v>
      </c>
      <c r="DI696" s="13">
        <v>0.88223989147901416</v>
      </c>
      <c r="DJ696" s="13">
        <v>0.92482577831216928</v>
      </c>
      <c r="DK696" s="13">
        <v>47710.639211026486</v>
      </c>
      <c r="DL696" s="13">
        <v>6.0747072548070964</v>
      </c>
      <c r="DM696" s="13">
        <v>149716.97641726208</v>
      </c>
      <c r="DN696" s="13">
        <v>3.358877431705777</v>
      </c>
      <c r="DO696" s="13">
        <v>3.1380207620999707</v>
      </c>
      <c r="DP696" s="13">
        <v>0.38779536285400396</v>
      </c>
      <c r="DQ696" s="13">
        <v>807.99729586552951</v>
      </c>
      <c r="DR696" s="13">
        <v>17285.402750064462</v>
      </c>
      <c r="DS696" s="13">
        <v>8.6614687885536092</v>
      </c>
      <c r="DT696" s="13">
        <v>8.6614687885536092</v>
      </c>
      <c r="DU696" s="13">
        <v>99.960514622805206</v>
      </c>
      <c r="DV696" s="13">
        <v>17.427894855263254</v>
      </c>
      <c r="DW696" s="13">
        <v>6.0747072548070964</v>
      </c>
      <c r="DX696" s="13">
        <v>876.09284024688964</v>
      </c>
      <c r="DY696" s="13">
        <v>996.3336608561757</v>
      </c>
      <c r="DZ696" s="13">
        <v>206.56589905305222</v>
      </c>
      <c r="EA696" s="13">
        <v>234.85332777935454</v>
      </c>
      <c r="EB696" s="13">
        <v>18.783835330145262</v>
      </c>
      <c r="EC696" s="13">
        <v>1823.187116472142</v>
      </c>
      <c r="ED696" s="13">
        <v>3.8385765762303943</v>
      </c>
      <c r="EE696" s="13">
        <v>1.4438047616134328E-3</v>
      </c>
      <c r="EF696" s="13">
        <v>500</v>
      </c>
      <c r="EG696" s="13">
        <v>10696.448390677026</v>
      </c>
      <c r="EH696" s="13">
        <v>58407.087601703512</v>
      </c>
      <c r="EI696" s="13">
        <v>4.4233778265534034E-2</v>
      </c>
      <c r="EJ696" s="13">
        <v>20</v>
      </c>
      <c r="EK696" s="13">
        <v>2.1816615649929121</v>
      </c>
      <c r="EL696" s="13">
        <v>7.4366213627299738</v>
      </c>
      <c r="EM696" s="13">
        <v>7.4999999999999997E-2</v>
      </c>
      <c r="EN696" s="13">
        <v>8.7939631144205723</v>
      </c>
      <c r="EO696" s="13">
        <v>0.42176917246461387</v>
      </c>
    </row>
    <row r="697" spans="1:145">
      <c r="A697" s="12">
        <v>40480.727083333331</v>
      </c>
      <c r="B697" s="13">
        <v>46</v>
      </c>
      <c r="C697" s="13" t="s">
        <v>62</v>
      </c>
      <c r="D697" s="13" t="s">
        <v>86</v>
      </c>
      <c r="E697" s="12">
        <v>40480.720138888886</v>
      </c>
      <c r="F697" s="12">
        <v>40480.734027777777</v>
      </c>
      <c r="G697" s="13" t="s">
        <v>28</v>
      </c>
      <c r="H697" s="13">
        <v>2</v>
      </c>
      <c r="I697" s="13">
        <v>1</v>
      </c>
      <c r="J697" s="13" t="s">
        <v>255</v>
      </c>
      <c r="K697" s="13">
        <v>5</v>
      </c>
      <c r="L697" s="13" t="s">
        <v>255</v>
      </c>
      <c r="M697" s="13">
        <v>549067</v>
      </c>
      <c r="N697" s="13">
        <v>549068</v>
      </c>
      <c r="O697" s="13" t="s">
        <v>255</v>
      </c>
      <c r="P697" s="13">
        <v>1.21919344194542E-2</v>
      </c>
      <c r="Q697" s="13">
        <v>4.7935548355633245E-3</v>
      </c>
      <c r="R697" s="13">
        <v>2.0823826108900918</v>
      </c>
      <c r="S697" s="13" t="s">
        <v>255</v>
      </c>
      <c r="T697" s="13">
        <v>0.64671410506446469</v>
      </c>
      <c r="U697" s="13">
        <v>1.495276066747087</v>
      </c>
      <c r="V697" s="13" t="s">
        <v>255</v>
      </c>
      <c r="W697" s="13" t="s">
        <v>255</v>
      </c>
      <c r="X697" s="13">
        <v>2.7662078182599572</v>
      </c>
      <c r="Y697" s="13">
        <v>2.0554889654355413E-2</v>
      </c>
      <c r="Z697" s="13">
        <v>12.800143031706744</v>
      </c>
      <c r="AA697" s="13">
        <v>3.6769462132257839E-2</v>
      </c>
      <c r="AB697" s="13" t="s">
        <v>255</v>
      </c>
      <c r="AC697" s="13">
        <v>75.152510097506052</v>
      </c>
      <c r="AD697" s="13" t="s">
        <v>255</v>
      </c>
      <c r="AE697" s="13">
        <v>0.22063355837540316</v>
      </c>
      <c r="AF697" s="13">
        <v>4.4784483597058351</v>
      </c>
      <c r="AG697" s="13" t="s">
        <v>255</v>
      </c>
      <c r="AH697" s="13" t="s">
        <v>255</v>
      </c>
      <c r="AI697" s="13">
        <v>0.23325892367131579</v>
      </c>
      <c r="AJ697" s="13">
        <v>1.0630209836616122E-2</v>
      </c>
      <c r="AK697" s="13" t="s">
        <v>255</v>
      </c>
      <c r="AL697" s="13">
        <v>100</v>
      </c>
      <c r="AM697" s="13">
        <v>900</v>
      </c>
      <c r="AN697" s="13">
        <v>1.8436699999999999</v>
      </c>
      <c r="AO697" s="13">
        <v>0.90959000000000001</v>
      </c>
      <c r="AP697" s="13">
        <v>9221.44</v>
      </c>
      <c r="AQ697" s="13">
        <v>152.828</v>
      </c>
      <c r="AR697" s="13" t="s">
        <v>255</v>
      </c>
      <c r="AS697" s="13" t="s">
        <v>255</v>
      </c>
      <c r="AT697" s="13" t="s">
        <v>255</v>
      </c>
      <c r="AU697" s="13" t="s">
        <v>255</v>
      </c>
      <c r="AV697" s="13">
        <v>27.723400000000002</v>
      </c>
      <c r="AW697" s="13">
        <v>0.43768099999999999</v>
      </c>
      <c r="AX697" s="13" t="s">
        <v>255</v>
      </c>
      <c r="AY697" s="13" t="s">
        <v>255</v>
      </c>
      <c r="AZ697" s="13">
        <v>65053.3</v>
      </c>
      <c r="BA697" s="13">
        <v>1502.68</v>
      </c>
      <c r="BB697" s="13">
        <v>0.64141300000000001</v>
      </c>
      <c r="BC697" s="13">
        <v>0.25205899999999998</v>
      </c>
      <c r="BD697" s="13">
        <v>1.69716</v>
      </c>
      <c r="BE697" s="13">
        <v>0.49923600000000001</v>
      </c>
      <c r="BF697" s="13">
        <v>71.077100000000002</v>
      </c>
      <c r="BG697" s="13">
        <v>9.0719799999999999</v>
      </c>
      <c r="BH697" s="13">
        <v>18.147500000000001</v>
      </c>
      <c r="BI697" s="13">
        <v>5.2772899999999998</v>
      </c>
      <c r="BJ697" s="13" t="s">
        <v>255</v>
      </c>
      <c r="BK697" s="13" t="s">
        <v>255</v>
      </c>
      <c r="BL697" s="13">
        <v>20.010999999999999</v>
      </c>
      <c r="BM697" s="13">
        <v>2.2580800000000001</v>
      </c>
      <c r="BN697" s="13">
        <v>10664.5</v>
      </c>
      <c r="BO697" s="13">
        <v>294.12900000000002</v>
      </c>
      <c r="BP697" s="13">
        <v>10.477600000000001</v>
      </c>
      <c r="BQ697" s="13">
        <v>0.53557500000000002</v>
      </c>
      <c r="BR697" s="13">
        <v>462.13900000000001</v>
      </c>
      <c r="BS697" s="13">
        <v>12.0602</v>
      </c>
      <c r="BT697" s="13" t="s">
        <v>255</v>
      </c>
      <c r="BU697" s="13" t="s">
        <v>255</v>
      </c>
      <c r="BV697" s="13" t="s">
        <v>255</v>
      </c>
      <c r="BW697" s="13" t="s">
        <v>255</v>
      </c>
      <c r="BX697" s="13">
        <v>9945.57</v>
      </c>
      <c r="BY697" s="13">
        <v>1113.76</v>
      </c>
      <c r="BZ697" s="13">
        <v>128.64699999999999</v>
      </c>
      <c r="CA697" s="13">
        <v>1.3488899999999999</v>
      </c>
      <c r="CB697" s="13">
        <v>4.7453799999999999</v>
      </c>
      <c r="CC697" s="13">
        <v>1.4969600000000001</v>
      </c>
      <c r="CD697" s="13" t="s">
        <v>255</v>
      </c>
      <c r="CE697" s="13" t="s">
        <v>255</v>
      </c>
      <c r="CF697" s="13">
        <v>2168.83056640625</v>
      </c>
      <c r="CG697" s="13">
        <v>9.2745609283447266</v>
      </c>
      <c r="CH697" s="13">
        <v>49.818252563476563</v>
      </c>
      <c r="CI697" s="13">
        <v>75.030364990234375</v>
      </c>
      <c r="CJ697" s="13">
        <v>16.803936004638672</v>
      </c>
      <c r="CK697" s="13">
        <v>213.93740844726562</v>
      </c>
      <c r="CL697" s="13">
        <v>6992.34814453125</v>
      </c>
      <c r="CM697" s="13">
        <v>3.3490860462188721</v>
      </c>
      <c r="CN697" s="13">
        <v>11.764110565185547</v>
      </c>
      <c r="CO697" s="13">
        <v>5.5866665840148926</v>
      </c>
      <c r="CP697" s="13">
        <v>81.186647164645535</v>
      </c>
      <c r="CQ697" s="13">
        <v>602.63882999999998</v>
      </c>
      <c r="CR697" s="13">
        <v>5.5310100000000002</v>
      </c>
      <c r="CS697" s="13" t="s">
        <v>255</v>
      </c>
      <c r="CT697" s="13" t="s">
        <v>255</v>
      </c>
      <c r="CU697" s="13">
        <v>55.446800000000003</v>
      </c>
      <c r="CV697" s="13" t="s">
        <v>255</v>
      </c>
      <c r="CW697" s="13">
        <v>6.78864</v>
      </c>
      <c r="CX697" s="13">
        <v>284.30840000000001</v>
      </c>
      <c r="CY697" s="13">
        <v>54.442500000000003</v>
      </c>
      <c r="CZ697" s="13" t="s">
        <v>255</v>
      </c>
      <c r="DA697" s="13">
        <v>100.05499999999999</v>
      </c>
      <c r="DB697" s="13">
        <v>462.13900000000001</v>
      </c>
      <c r="DC697" s="13">
        <v>968.71135000000004</v>
      </c>
      <c r="DD697" s="13">
        <v>77.308992825328232</v>
      </c>
      <c r="DE697" s="13">
        <v>4.6844374917409661</v>
      </c>
      <c r="DF697" s="13">
        <v>7.52999564700304</v>
      </c>
      <c r="DG697" s="13">
        <v>0.90062795707625865</v>
      </c>
      <c r="DH697" s="13">
        <v>0.93150737992122901</v>
      </c>
      <c r="DI697" s="13">
        <v>0.91227767497015411</v>
      </c>
      <c r="DJ697" s="13">
        <v>0.94355652641607324</v>
      </c>
      <c r="DK697" s="13">
        <v>49755.258715506359</v>
      </c>
      <c r="DL697" s="13">
        <v>6.3350362955111548</v>
      </c>
      <c r="DM697" s="13">
        <v>149586.58211524956</v>
      </c>
      <c r="DN697" s="13">
        <v>3.2240177046737051</v>
      </c>
      <c r="DO697" s="13">
        <v>3.0064476796425641</v>
      </c>
      <c r="DP697" s="13">
        <v>0.38758637123107914</v>
      </c>
      <c r="DQ697" s="13">
        <v>840.60916904844441</v>
      </c>
      <c r="DR697" s="13">
        <v>17983.065186913169</v>
      </c>
      <c r="DS697" s="13">
        <v>8.3181916186406486</v>
      </c>
      <c r="DT697" s="13">
        <v>8.3181916186406486</v>
      </c>
      <c r="DU697" s="13">
        <v>99.960514622805206</v>
      </c>
      <c r="DV697" s="13">
        <v>17.427894855263254</v>
      </c>
      <c r="DW697" s="13">
        <v>6.3350362955111548</v>
      </c>
      <c r="DX697" s="13">
        <v>876.09284024688964</v>
      </c>
      <c r="DY697" s="13">
        <v>996.3336608561757</v>
      </c>
      <c r="DZ697" s="13">
        <v>213.09061679690092</v>
      </c>
      <c r="EA697" s="13">
        <v>242.27410130513971</v>
      </c>
      <c r="EB697" s="13">
        <v>18.783835330145262</v>
      </c>
      <c r="EC697" s="13">
        <v>1897.7962007598021</v>
      </c>
      <c r="ED697" s="13">
        <v>3.6844568145577443</v>
      </c>
      <c r="EE697" s="13">
        <v>3.7344021568621537E-2</v>
      </c>
      <c r="EF697" s="13">
        <v>500</v>
      </c>
      <c r="EG697" s="13">
        <v>10696.448390677026</v>
      </c>
      <c r="EH697" s="13">
        <v>60451.707106183385</v>
      </c>
      <c r="EI697" s="13">
        <v>4.4148142280224623E-2</v>
      </c>
      <c r="EJ697" s="13">
        <v>20</v>
      </c>
      <c r="EK697" s="13">
        <v>2.1816615649929121</v>
      </c>
      <c r="EL697" s="13">
        <v>7.696950403434033</v>
      </c>
      <c r="EM697" s="13">
        <v>7.4999999999999997E-2</v>
      </c>
      <c r="EN697" s="13">
        <v>8.1937776565551754</v>
      </c>
      <c r="EO697" s="13">
        <v>0.51942182826742334</v>
      </c>
    </row>
    <row r="698" spans="1:145">
      <c r="A698" s="12">
        <v>40480.727777777778</v>
      </c>
      <c r="B698" s="13">
        <v>46</v>
      </c>
      <c r="C698" s="13" t="s">
        <v>62</v>
      </c>
      <c r="D698" s="13" t="s">
        <v>86</v>
      </c>
      <c r="E698" s="12">
        <v>40480.720138888886</v>
      </c>
      <c r="F698" s="12">
        <v>40480.734027777777</v>
      </c>
      <c r="G698" s="13" t="s">
        <v>28</v>
      </c>
      <c r="H698" s="13">
        <v>2</v>
      </c>
      <c r="I698" s="13">
        <v>1</v>
      </c>
      <c r="J698" s="13" t="s">
        <v>255</v>
      </c>
      <c r="K698" s="13">
        <v>5</v>
      </c>
      <c r="L698" s="13" t="s">
        <v>255</v>
      </c>
      <c r="M698" s="13">
        <v>549067</v>
      </c>
      <c r="N698" s="13">
        <v>549068</v>
      </c>
      <c r="O698" s="13" t="s">
        <v>255</v>
      </c>
      <c r="P698" s="13">
        <v>1.21919344194542E-2</v>
      </c>
      <c r="Q698" s="13">
        <v>4.7935548355633245E-3</v>
      </c>
      <c r="R698" s="13">
        <v>2.0823826108900918</v>
      </c>
      <c r="S698" s="13" t="s">
        <v>255</v>
      </c>
      <c r="T698" s="13">
        <v>0.64671410506446469</v>
      </c>
      <c r="U698" s="13">
        <v>1.495276066747087</v>
      </c>
      <c r="V698" s="13" t="s">
        <v>255</v>
      </c>
      <c r="W698" s="13" t="s">
        <v>255</v>
      </c>
      <c r="X698" s="13">
        <v>2.7662078182599572</v>
      </c>
      <c r="Y698" s="13">
        <v>2.0554889654355413E-2</v>
      </c>
      <c r="Z698" s="13">
        <v>12.800143031706744</v>
      </c>
      <c r="AA698" s="13">
        <v>3.6769462132257839E-2</v>
      </c>
      <c r="AB698" s="13" t="s">
        <v>255</v>
      </c>
      <c r="AC698" s="13">
        <v>75.152510097506052</v>
      </c>
      <c r="AD698" s="13" t="s">
        <v>255</v>
      </c>
      <c r="AE698" s="13">
        <v>0.22063355837540316</v>
      </c>
      <c r="AF698" s="13">
        <v>4.4784483597058351</v>
      </c>
      <c r="AG698" s="13" t="s">
        <v>255</v>
      </c>
      <c r="AH698" s="13" t="s">
        <v>255</v>
      </c>
      <c r="AI698" s="13">
        <v>0.23325892367131579</v>
      </c>
      <c r="AJ698" s="13">
        <v>1.0630209836616122E-2</v>
      </c>
      <c r="AK698" s="13" t="s">
        <v>255</v>
      </c>
      <c r="AL698" s="13">
        <v>100</v>
      </c>
      <c r="AM698" s="13">
        <v>900</v>
      </c>
      <c r="AN698" s="13" t="s">
        <v>255</v>
      </c>
      <c r="AO698" s="13" t="s">
        <v>255</v>
      </c>
      <c r="AP698" s="13">
        <v>175.60400000000001</v>
      </c>
      <c r="AQ698" s="13">
        <v>32.982500000000002</v>
      </c>
      <c r="AR698" s="13" t="s">
        <v>255</v>
      </c>
      <c r="AS698" s="13" t="s">
        <v>255</v>
      </c>
      <c r="AT698" s="13" t="s">
        <v>255</v>
      </c>
      <c r="AU698" s="13" t="s">
        <v>255</v>
      </c>
      <c r="AV698" s="13" t="s">
        <v>255</v>
      </c>
      <c r="AW698" s="13" t="s">
        <v>255</v>
      </c>
      <c r="AX698" s="13" t="s">
        <v>255</v>
      </c>
      <c r="AY698" s="13" t="s">
        <v>255</v>
      </c>
      <c r="AZ698" s="13" t="s">
        <v>255</v>
      </c>
      <c r="BA698" s="13" t="s">
        <v>255</v>
      </c>
      <c r="BB698" s="13" t="s">
        <v>255</v>
      </c>
      <c r="BC698" s="13" t="s">
        <v>255</v>
      </c>
      <c r="BD698" s="13" t="s">
        <v>255</v>
      </c>
      <c r="BE698" s="13" t="s">
        <v>255</v>
      </c>
      <c r="BF698" s="13" t="s">
        <v>255</v>
      </c>
      <c r="BG698" s="13" t="s">
        <v>255</v>
      </c>
      <c r="BH698" s="13" t="s">
        <v>255</v>
      </c>
      <c r="BI698" s="13" t="s">
        <v>255</v>
      </c>
      <c r="BJ698" s="13" t="s">
        <v>255</v>
      </c>
      <c r="BK698" s="13" t="s">
        <v>255</v>
      </c>
      <c r="BL698" s="13">
        <v>0.90776900000000005</v>
      </c>
      <c r="BM698" s="13">
        <v>0.37365900000000002</v>
      </c>
      <c r="BN698" s="13" t="s">
        <v>255</v>
      </c>
      <c r="BO698" s="13" t="s">
        <v>255</v>
      </c>
      <c r="BP698" s="13" t="s">
        <v>255</v>
      </c>
      <c r="BQ698" s="13" t="s">
        <v>255</v>
      </c>
      <c r="BR698" s="13" t="s">
        <v>255</v>
      </c>
      <c r="BS698" s="13" t="s">
        <v>255</v>
      </c>
      <c r="BT698" s="13">
        <v>1.7383299999999999</v>
      </c>
      <c r="BU698" s="13">
        <v>0.58992999999999995</v>
      </c>
      <c r="BV698" s="13" t="s">
        <v>255</v>
      </c>
      <c r="BW698" s="13" t="s">
        <v>255</v>
      </c>
      <c r="BX698" s="13">
        <v>264.28699999999998</v>
      </c>
      <c r="BY698" s="13">
        <v>77.668999999999997</v>
      </c>
      <c r="BZ698" s="13" t="s">
        <v>255</v>
      </c>
      <c r="CA698" s="13" t="s">
        <v>255</v>
      </c>
      <c r="CB698" s="13" t="s">
        <v>255</v>
      </c>
      <c r="CC698" s="13" t="s">
        <v>255</v>
      </c>
      <c r="CD698" s="13" t="s">
        <v>255</v>
      </c>
      <c r="CE698" s="13" t="s">
        <v>255</v>
      </c>
      <c r="CF698" s="13">
        <v>2178.837890625</v>
      </c>
      <c r="CG698" s="13">
        <v>9.3934640884399414</v>
      </c>
      <c r="CH698" s="13">
        <v>50.165012359619141</v>
      </c>
      <c r="CI698" s="13">
        <v>74.984527587890625</v>
      </c>
      <c r="CJ698" s="13">
        <v>17.266241073608398</v>
      </c>
      <c r="CK698" s="13">
        <v>218.67765808105469</v>
      </c>
      <c r="CL698" s="13">
        <v>6988.5654296875</v>
      </c>
      <c r="CM698" s="13">
        <v>3.2881934642791748</v>
      </c>
      <c r="CN698" s="13">
        <v>10.012399673461914</v>
      </c>
      <c r="CO698" s="13">
        <v>5.0041332244873047</v>
      </c>
      <c r="CP698" s="13">
        <v>81.186647164645535</v>
      </c>
      <c r="CQ698" s="13">
        <v>0.90776900000000005</v>
      </c>
      <c r="CR698" s="13" t="s">
        <v>255</v>
      </c>
      <c r="CS698" s="13" t="s">
        <v>255</v>
      </c>
      <c r="CT698" s="13" t="s">
        <v>255</v>
      </c>
      <c r="CU698" s="13" t="s">
        <v>255</v>
      </c>
      <c r="CV698" s="13" t="s">
        <v>255</v>
      </c>
      <c r="CW698" s="13" t="s">
        <v>255</v>
      </c>
      <c r="CX698" s="13" t="s">
        <v>255</v>
      </c>
      <c r="CY698" s="13" t="s">
        <v>255</v>
      </c>
      <c r="CZ698" s="13" t="s">
        <v>255</v>
      </c>
      <c r="DA698" s="13">
        <v>4.5388450000000002</v>
      </c>
      <c r="DB698" s="13" t="s">
        <v>255</v>
      </c>
      <c r="DC698" s="13">
        <v>4.5388450000000002</v>
      </c>
      <c r="DD698" s="13" t="s">
        <v>255</v>
      </c>
      <c r="DE698" s="13" t="s">
        <v>255</v>
      </c>
      <c r="DF698" s="13" t="s">
        <v>255</v>
      </c>
      <c r="DG698" s="13">
        <v>0.98311603930790215</v>
      </c>
      <c r="DH698" s="13">
        <v>0.99657697245151933</v>
      </c>
      <c r="DI698" s="13">
        <v>0.98311603930790215</v>
      </c>
      <c r="DJ698" s="13">
        <v>0.99657697245151933</v>
      </c>
      <c r="DK698" s="13">
        <v>48646.489021851798</v>
      </c>
      <c r="DL698" s="13">
        <v>6.1938633535146677</v>
      </c>
      <c r="DM698" s="13">
        <v>149505.65888704392</v>
      </c>
      <c r="DN698" s="13">
        <v>3.2074737913075437</v>
      </c>
      <c r="DO698" s="13">
        <v>3.0733083084348927</v>
      </c>
      <c r="DP698" s="13">
        <v>0.3906838151931763</v>
      </c>
      <c r="DQ698" s="13">
        <v>851.23669979682757</v>
      </c>
      <c r="DR698" s="13">
        <v>18210.418855253996</v>
      </c>
      <c r="DS698" s="13">
        <v>8.2098967670866685</v>
      </c>
      <c r="DT698" s="13">
        <v>8.2098967670866703</v>
      </c>
      <c r="DU698" s="13">
        <v>99.960514622805206</v>
      </c>
      <c r="DV698" s="13">
        <v>17.427894855263254</v>
      </c>
      <c r="DW698" s="13">
        <v>6.1938633535146677</v>
      </c>
      <c r="DX698" s="13">
        <v>876.09284024688964</v>
      </c>
      <c r="DY698" s="13">
        <v>996.3336608561757</v>
      </c>
      <c r="DZ698" s="13">
        <v>213.91976140855783</v>
      </c>
      <c r="EA698" s="13">
        <v>243.21708761805073</v>
      </c>
      <c r="EB698" s="13">
        <v>18.783835330145262</v>
      </c>
      <c r="EC698" s="13">
        <v>1906.5529299281784</v>
      </c>
      <c r="ED698" s="13">
        <v>3.6655501769629684</v>
      </c>
      <c r="EE698" s="13">
        <v>2.454833447256612E-2</v>
      </c>
      <c r="EF698" s="13">
        <v>500</v>
      </c>
      <c r="EG698" s="13">
        <v>10696.448390677026</v>
      </c>
      <c r="EH698" s="13">
        <v>59342.937412528823</v>
      </c>
      <c r="EI698" s="13">
        <v>4.5141646292342588E-2</v>
      </c>
      <c r="EJ698" s="13">
        <v>20</v>
      </c>
      <c r="EK698" s="13">
        <v>2.1816615649929121</v>
      </c>
      <c r="EL698" s="13">
        <v>7.555777461437545</v>
      </c>
      <c r="EM698" s="13">
        <v>7.4999999999999997E-2</v>
      </c>
      <c r="EN698" s="13">
        <v>7.3393953959147131</v>
      </c>
      <c r="EO698" s="13">
        <v>0.63790187168516099</v>
      </c>
    </row>
    <row r="699" spans="1:145">
      <c r="A699" s="12">
        <v>40480.728472222225</v>
      </c>
      <c r="B699" s="13">
        <v>46</v>
      </c>
      <c r="C699" s="13" t="s">
        <v>62</v>
      </c>
      <c r="D699" s="13" t="s">
        <v>86</v>
      </c>
      <c r="E699" s="12">
        <v>40480.720138888886</v>
      </c>
      <c r="F699" s="12">
        <v>40480.734027777777</v>
      </c>
      <c r="G699" s="13" t="s">
        <v>28</v>
      </c>
      <c r="H699" s="13">
        <v>2</v>
      </c>
      <c r="I699" s="13">
        <v>1</v>
      </c>
      <c r="J699" s="13" t="s">
        <v>255</v>
      </c>
      <c r="K699" s="13">
        <v>5</v>
      </c>
      <c r="L699" s="13" t="s">
        <v>255</v>
      </c>
      <c r="M699" s="13">
        <v>549067</v>
      </c>
      <c r="N699" s="13">
        <v>549068</v>
      </c>
      <c r="O699" s="13" t="s">
        <v>255</v>
      </c>
      <c r="P699" s="13">
        <v>1.21919344194542E-2</v>
      </c>
      <c r="Q699" s="13">
        <v>4.7935548355633245E-3</v>
      </c>
      <c r="R699" s="13">
        <v>2.0823826108900918</v>
      </c>
      <c r="S699" s="13" t="s">
        <v>255</v>
      </c>
      <c r="T699" s="13">
        <v>0.64671410506446469</v>
      </c>
      <c r="U699" s="13">
        <v>1.495276066747087</v>
      </c>
      <c r="V699" s="13" t="s">
        <v>255</v>
      </c>
      <c r="W699" s="13" t="s">
        <v>255</v>
      </c>
      <c r="X699" s="13">
        <v>2.7662078182599572</v>
      </c>
      <c r="Y699" s="13">
        <v>2.0554889654355413E-2</v>
      </c>
      <c r="Z699" s="13">
        <v>12.800143031706744</v>
      </c>
      <c r="AA699" s="13">
        <v>3.6769462132257839E-2</v>
      </c>
      <c r="AB699" s="13" t="s">
        <v>255</v>
      </c>
      <c r="AC699" s="13">
        <v>75.152510097506052</v>
      </c>
      <c r="AD699" s="13" t="s">
        <v>255</v>
      </c>
      <c r="AE699" s="13">
        <v>0.22063355837540316</v>
      </c>
      <c r="AF699" s="13">
        <v>4.4784483597058351</v>
      </c>
      <c r="AG699" s="13" t="s">
        <v>255</v>
      </c>
      <c r="AH699" s="13" t="s">
        <v>255</v>
      </c>
      <c r="AI699" s="13">
        <v>0.23325892367131579</v>
      </c>
      <c r="AJ699" s="13">
        <v>1.0630209836616122E-2</v>
      </c>
      <c r="AK699" s="13" t="s">
        <v>255</v>
      </c>
      <c r="AL699" s="13">
        <v>100</v>
      </c>
      <c r="AM699" s="13">
        <v>900</v>
      </c>
      <c r="AN699" s="13">
        <v>1.6784399999999999</v>
      </c>
      <c r="AO699" s="13">
        <v>0.81858900000000001</v>
      </c>
      <c r="AP699" s="13">
        <v>7820.26</v>
      </c>
      <c r="AQ699" s="13">
        <v>132.00299999999999</v>
      </c>
      <c r="AR699" s="13" t="s">
        <v>255</v>
      </c>
      <c r="AS699" s="13" t="s">
        <v>255</v>
      </c>
      <c r="AT699" s="13">
        <v>6.5891299999999999</v>
      </c>
      <c r="AU699" s="13">
        <v>2.1044900000000002</v>
      </c>
      <c r="AV699" s="13">
        <v>24.716899999999999</v>
      </c>
      <c r="AW699" s="13">
        <v>0.36071799999999998</v>
      </c>
      <c r="AX699" s="13" t="s">
        <v>255</v>
      </c>
      <c r="AY699" s="13" t="s">
        <v>255</v>
      </c>
      <c r="AZ699" s="13">
        <v>51466.1</v>
      </c>
      <c r="BA699" s="13">
        <v>1334.8</v>
      </c>
      <c r="BB699" s="13" t="s">
        <v>255</v>
      </c>
      <c r="BC699" s="13" t="s">
        <v>255</v>
      </c>
      <c r="BD699" s="13" t="s">
        <v>255</v>
      </c>
      <c r="BE699" s="13" t="s">
        <v>255</v>
      </c>
      <c r="BF699" s="13">
        <v>76.913200000000003</v>
      </c>
      <c r="BG699" s="13">
        <v>10.6486</v>
      </c>
      <c r="BH699" s="13">
        <v>17.6509</v>
      </c>
      <c r="BI699" s="13">
        <v>5.4871499999999997</v>
      </c>
      <c r="BJ699" s="13" t="s">
        <v>255</v>
      </c>
      <c r="BK699" s="13" t="s">
        <v>255</v>
      </c>
      <c r="BL699" s="13">
        <v>20.5092</v>
      </c>
      <c r="BM699" s="13">
        <v>2.38544</v>
      </c>
      <c r="BN699" s="13">
        <v>8869.31</v>
      </c>
      <c r="BO699" s="13">
        <v>254.40199999999999</v>
      </c>
      <c r="BP699" s="13">
        <v>8.5038300000000007</v>
      </c>
      <c r="BQ699" s="13">
        <v>0.45605099999999998</v>
      </c>
      <c r="BR699" s="13">
        <v>507.42</v>
      </c>
      <c r="BS699" s="13">
        <v>11.635400000000001</v>
      </c>
      <c r="BT699" s="13" t="s">
        <v>255</v>
      </c>
      <c r="BU699" s="13" t="s">
        <v>255</v>
      </c>
      <c r="BV699" s="13" t="s">
        <v>255</v>
      </c>
      <c r="BW699" s="13" t="s">
        <v>255</v>
      </c>
      <c r="BX699" s="13">
        <v>7927.48</v>
      </c>
      <c r="BY699" s="13">
        <v>1267.68</v>
      </c>
      <c r="BZ699" s="13">
        <v>125.81399999999999</v>
      </c>
      <c r="CA699" s="13">
        <v>1.4996100000000001</v>
      </c>
      <c r="CB699" s="13">
        <v>3.52223</v>
      </c>
      <c r="CC699" s="13">
        <v>1.6416900000000001</v>
      </c>
      <c r="CD699" s="13" t="s">
        <v>255</v>
      </c>
      <c r="CE699" s="13" t="s">
        <v>255</v>
      </c>
      <c r="CF699" s="13">
        <v>2220.8095703125</v>
      </c>
      <c r="CG699" s="13">
        <v>9.6376523971557617</v>
      </c>
      <c r="CH699" s="13">
        <v>51.487186431884766</v>
      </c>
      <c r="CI699" s="13">
        <v>74.889434814453125</v>
      </c>
      <c r="CJ699" s="13">
        <v>16.7266845703125</v>
      </c>
      <c r="CK699" s="13">
        <v>218.22337341308594</v>
      </c>
      <c r="CL699" s="13">
        <v>7000.3583984375</v>
      </c>
      <c r="CM699" s="13">
        <v>3.2662923336029053</v>
      </c>
      <c r="CN699" s="13">
        <v>7.9341797828674316</v>
      </c>
      <c r="CO699" s="13">
        <v>5.8263282775878906</v>
      </c>
      <c r="CP699" s="13">
        <v>81.186647164645535</v>
      </c>
      <c r="CQ699" s="13">
        <v>655.47776999999996</v>
      </c>
      <c r="CR699" s="13">
        <v>5.0353199999999996</v>
      </c>
      <c r="CS699" s="13" t="s">
        <v>255</v>
      </c>
      <c r="CT699" s="13">
        <v>26.35652</v>
      </c>
      <c r="CU699" s="13">
        <v>49.433799999999998</v>
      </c>
      <c r="CV699" s="13" t="s">
        <v>255</v>
      </c>
      <c r="CW699" s="13" t="s">
        <v>255</v>
      </c>
      <c r="CX699" s="13">
        <v>307.65280000000001</v>
      </c>
      <c r="CY699" s="13">
        <v>52.9527</v>
      </c>
      <c r="CZ699" s="13" t="s">
        <v>255</v>
      </c>
      <c r="DA699" s="13">
        <v>102.54599999999999</v>
      </c>
      <c r="DB699" s="13">
        <v>507.42</v>
      </c>
      <c r="DC699" s="13">
        <v>1051.39714</v>
      </c>
      <c r="DD699" s="13">
        <v>63.009521992783</v>
      </c>
      <c r="DE699" s="13">
        <v>5.2098953216653152</v>
      </c>
      <c r="DF699" s="13">
        <v>8.3567579124739702</v>
      </c>
      <c r="DG699" s="13">
        <v>0.87070279245079374</v>
      </c>
      <c r="DH699" s="13">
        <v>0.91028680155663333</v>
      </c>
      <c r="DI699" s="13">
        <v>0.88452138311635253</v>
      </c>
      <c r="DJ699" s="13">
        <v>0.9247336148757519</v>
      </c>
      <c r="DK699" s="13">
        <v>51183.011538040504</v>
      </c>
      <c r="DL699" s="13">
        <v>6.5168234308869266</v>
      </c>
      <c r="DM699" s="13">
        <v>149757.9446502584</v>
      </c>
      <c r="DN699" s="13">
        <v>3.1521650897120588</v>
      </c>
      <c r="DO699" s="13">
        <v>2.9259306975118986</v>
      </c>
      <c r="DP699" s="13">
        <v>0.38706878662109379</v>
      </c>
      <c r="DQ699" s="13">
        <v>859.60606569737206</v>
      </c>
      <c r="DR699" s="13">
        <v>18389.46383608973</v>
      </c>
      <c r="DS699" s="13">
        <v>8.1436819466348496</v>
      </c>
      <c r="DT699" s="13">
        <v>8.1436819466348513</v>
      </c>
      <c r="DU699" s="13">
        <v>99.960514622805206</v>
      </c>
      <c r="DV699" s="13">
        <v>17.427894855263254</v>
      </c>
      <c r="DW699" s="13">
        <v>6.5168234308869266</v>
      </c>
      <c r="DX699" s="13">
        <v>876.09284024688964</v>
      </c>
      <c r="DY699" s="13">
        <v>996.3336608561757</v>
      </c>
      <c r="DZ699" s="13">
        <v>216.73807975052446</v>
      </c>
      <c r="EA699" s="13">
        <v>246.42258129593333</v>
      </c>
      <c r="EB699" s="13">
        <v>18.783835330145262</v>
      </c>
      <c r="EC699" s="13">
        <v>1943.2794937659569</v>
      </c>
      <c r="ED699" s="13">
        <v>3.602342545626946</v>
      </c>
      <c r="EE699" s="13">
        <v>3.4940915335939231E-2</v>
      </c>
      <c r="EF699" s="13">
        <v>500</v>
      </c>
      <c r="EG699" s="13">
        <v>10696.448390677026</v>
      </c>
      <c r="EH699" s="13">
        <v>61879.45992871753</v>
      </c>
      <c r="EI699" s="13">
        <v>4.3969510617040859E-2</v>
      </c>
      <c r="EJ699" s="13">
        <v>20</v>
      </c>
      <c r="EK699" s="13">
        <v>2.1816615649929121</v>
      </c>
      <c r="EL699" s="13">
        <v>7.8787375388098049</v>
      </c>
      <c r="EM699" s="13">
        <v>7.4999999999999997E-2</v>
      </c>
      <c r="EN699" s="13">
        <v>8.5452814737955727</v>
      </c>
      <c r="EO699" s="13">
        <v>0.49836885058574865</v>
      </c>
    </row>
    <row r="700" spans="1:145">
      <c r="A700" s="12">
        <v>40480.729166666664</v>
      </c>
      <c r="B700" s="13">
        <v>46</v>
      </c>
      <c r="C700" s="13" t="s">
        <v>62</v>
      </c>
      <c r="D700" s="13" t="s">
        <v>86</v>
      </c>
      <c r="E700" s="12">
        <v>40480.720138888886</v>
      </c>
      <c r="F700" s="12">
        <v>40480.734027777777</v>
      </c>
      <c r="G700" s="13" t="s">
        <v>28</v>
      </c>
      <c r="H700" s="13">
        <v>2</v>
      </c>
      <c r="I700" s="13">
        <v>1</v>
      </c>
      <c r="J700" s="13" t="s">
        <v>255</v>
      </c>
      <c r="K700" s="13">
        <v>5</v>
      </c>
      <c r="L700" s="13" t="s">
        <v>255</v>
      </c>
      <c r="M700" s="13">
        <v>549067</v>
      </c>
      <c r="N700" s="13">
        <v>549068</v>
      </c>
      <c r="O700" s="13" t="s">
        <v>255</v>
      </c>
      <c r="P700" s="13">
        <v>1.21919344194542E-2</v>
      </c>
      <c r="Q700" s="13">
        <v>4.7935548355633245E-3</v>
      </c>
      <c r="R700" s="13">
        <v>2.0823826108900918</v>
      </c>
      <c r="S700" s="13" t="s">
        <v>255</v>
      </c>
      <c r="T700" s="13">
        <v>0.64671410506446469</v>
      </c>
      <c r="U700" s="13">
        <v>1.495276066747087</v>
      </c>
      <c r="V700" s="13" t="s">
        <v>255</v>
      </c>
      <c r="W700" s="13" t="s">
        <v>255</v>
      </c>
      <c r="X700" s="13">
        <v>2.7662078182599572</v>
      </c>
      <c r="Y700" s="13">
        <v>2.0554889654355413E-2</v>
      </c>
      <c r="Z700" s="13">
        <v>12.800143031706744</v>
      </c>
      <c r="AA700" s="13">
        <v>3.6769462132257839E-2</v>
      </c>
      <c r="AB700" s="13" t="s">
        <v>255</v>
      </c>
      <c r="AC700" s="13">
        <v>75.152510097506052</v>
      </c>
      <c r="AD700" s="13" t="s">
        <v>255</v>
      </c>
      <c r="AE700" s="13">
        <v>0.22063355837540316</v>
      </c>
      <c r="AF700" s="13">
        <v>4.4784483597058351</v>
      </c>
      <c r="AG700" s="13" t="s">
        <v>255</v>
      </c>
      <c r="AH700" s="13" t="s">
        <v>255</v>
      </c>
      <c r="AI700" s="13">
        <v>0.23325892367131579</v>
      </c>
      <c r="AJ700" s="13">
        <v>1.0630209836616122E-2</v>
      </c>
      <c r="AK700" s="13" t="s">
        <v>255</v>
      </c>
      <c r="AL700" s="13">
        <v>100</v>
      </c>
      <c r="AM700" s="13">
        <v>900</v>
      </c>
      <c r="AN700" s="13" t="s">
        <v>255</v>
      </c>
      <c r="AO700" s="13" t="s">
        <v>255</v>
      </c>
      <c r="AP700" s="13">
        <v>7063.64</v>
      </c>
      <c r="AQ700" s="13">
        <v>135.16200000000001</v>
      </c>
      <c r="AR700" s="13" t="s">
        <v>255</v>
      </c>
      <c r="AS700" s="13" t="s">
        <v>255</v>
      </c>
      <c r="AT700" s="13">
        <v>5.8278600000000003</v>
      </c>
      <c r="AU700" s="13">
        <v>1.5638300000000001</v>
      </c>
      <c r="AV700" s="13">
        <v>23.558499999999999</v>
      </c>
      <c r="AW700" s="13">
        <v>0.29328599999999999</v>
      </c>
      <c r="AX700" s="13" t="s">
        <v>255</v>
      </c>
      <c r="AY700" s="13" t="s">
        <v>255</v>
      </c>
      <c r="AZ700" s="13">
        <v>37244.6</v>
      </c>
      <c r="BA700" s="13">
        <v>1289.68</v>
      </c>
      <c r="BB700" s="13" t="s">
        <v>255</v>
      </c>
      <c r="BC700" s="13" t="s">
        <v>255</v>
      </c>
      <c r="BD700" s="13" t="s">
        <v>255</v>
      </c>
      <c r="BE700" s="13" t="s">
        <v>255</v>
      </c>
      <c r="BF700" s="13">
        <v>50.254800000000003</v>
      </c>
      <c r="BG700" s="13">
        <v>7.1842499999999996</v>
      </c>
      <c r="BH700" s="13">
        <v>10.2844</v>
      </c>
      <c r="BI700" s="13">
        <v>3.9316599999999999</v>
      </c>
      <c r="BJ700" s="13" t="s">
        <v>255</v>
      </c>
      <c r="BK700" s="13" t="s">
        <v>255</v>
      </c>
      <c r="BL700" s="13">
        <v>12.4147</v>
      </c>
      <c r="BM700" s="13">
        <v>1.6986000000000001</v>
      </c>
      <c r="BN700" s="13">
        <v>5839.98</v>
      </c>
      <c r="BO700" s="13">
        <v>221.06700000000001</v>
      </c>
      <c r="BP700" s="13">
        <v>5.7449700000000004</v>
      </c>
      <c r="BQ700" s="13">
        <v>0.39624900000000002</v>
      </c>
      <c r="BR700" s="13">
        <v>383.06799999999998</v>
      </c>
      <c r="BS700" s="13">
        <v>10.308299999999999</v>
      </c>
      <c r="BT700" s="13" t="s">
        <v>255</v>
      </c>
      <c r="BU700" s="13" t="s">
        <v>255</v>
      </c>
      <c r="BV700" s="13" t="s">
        <v>255</v>
      </c>
      <c r="BW700" s="13" t="s">
        <v>255</v>
      </c>
      <c r="BX700" s="13">
        <v>6169.33</v>
      </c>
      <c r="BY700" s="13">
        <v>1031.83</v>
      </c>
      <c r="BZ700" s="13">
        <v>96.538799999999995</v>
      </c>
      <c r="CA700" s="13">
        <v>1.1755500000000001</v>
      </c>
      <c r="CB700" s="13" t="s">
        <v>255</v>
      </c>
      <c r="CC700" s="13" t="s">
        <v>255</v>
      </c>
      <c r="CD700" s="13" t="s">
        <v>255</v>
      </c>
      <c r="CE700" s="13" t="s">
        <v>255</v>
      </c>
      <c r="CF700" s="13">
        <v>2216.716552734375</v>
      </c>
      <c r="CG700" s="13">
        <v>9.8276281356811523</v>
      </c>
      <c r="CH700" s="13">
        <v>52.496479034423828</v>
      </c>
      <c r="CI700" s="13">
        <v>74.814292907714844</v>
      </c>
      <c r="CJ700" s="13">
        <v>17.158315658569336</v>
      </c>
      <c r="CK700" s="13">
        <v>218.30485534667969</v>
      </c>
      <c r="CL700" s="13">
        <v>7006.01123046875</v>
      </c>
      <c r="CM700" s="13">
        <v>3.2149388790130615</v>
      </c>
      <c r="CN700" s="13">
        <v>144.63958740234375</v>
      </c>
      <c r="CO700" s="13">
        <v>6.1654925346374512</v>
      </c>
      <c r="CP700" s="13">
        <v>81.186647164645535</v>
      </c>
      <c r="CQ700" s="13">
        <v>485.40825999999998</v>
      </c>
      <c r="CR700" s="13" t="s">
        <v>255</v>
      </c>
      <c r="CS700" s="13" t="s">
        <v>255</v>
      </c>
      <c r="CT700" s="13">
        <v>23.311440000000001</v>
      </c>
      <c r="CU700" s="13">
        <v>47.116999999999997</v>
      </c>
      <c r="CV700" s="13" t="s">
        <v>255</v>
      </c>
      <c r="CW700" s="13" t="s">
        <v>255</v>
      </c>
      <c r="CX700" s="13">
        <v>201.01920000000001</v>
      </c>
      <c r="CY700" s="13">
        <v>30.853200000000001</v>
      </c>
      <c r="CZ700" s="13" t="s">
        <v>255</v>
      </c>
      <c r="DA700" s="13">
        <v>62.073499999999996</v>
      </c>
      <c r="DB700" s="13">
        <v>383.06799999999998</v>
      </c>
      <c r="DC700" s="13">
        <v>747.44233999999994</v>
      </c>
      <c r="DD700" s="13">
        <v>63.905186308510153</v>
      </c>
      <c r="DE700" s="13">
        <v>5.0281157420643305</v>
      </c>
      <c r="DF700" s="13">
        <v>7.7424034688643317</v>
      </c>
      <c r="DG700" s="13">
        <v>0.87966010303087738</v>
      </c>
      <c r="DH700" s="13">
        <v>0.91380192890498846</v>
      </c>
      <c r="DI700" s="13">
        <v>0.89342518461258524</v>
      </c>
      <c r="DJ700" s="13">
        <v>0.92810126799921311</v>
      </c>
      <c r="DK700" s="13">
        <v>49803.503332351778</v>
      </c>
      <c r="DL700" s="13">
        <v>6.3411789909099729</v>
      </c>
      <c r="DM700" s="13">
        <v>149878.87510242526</v>
      </c>
      <c r="DN700" s="13">
        <v>3.1605354423084271</v>
      </c>
      <c r="DO700" s="13">
        <v>3.00940426022331</v>
      </c>
      <c r="DP700" s="13">
        <v>0.38996071491241457</v>
      </c>
      <c r="DQ700" s="13">
        <v>864.43237166248002</v>
      </c>
      <c r="DR700" s="13">
        <v>18492.712501436519</v>
      </c>
      <c r="DS700" s="13">
        <v>8.1047534314277936</v>
      </c>
      <c r="DT700" s="13">
        <v>8.1047534314277918</v>
      </c>
      <c r="DU700" s="13">
        <v>99.960514622805206</v>
      </c>
      <c r="DV700" s="13">
        <v>17.427894855263254</v>
      </c>
      <c r="DW700" s="13">
        <v>6.3411789909099729</v>
      </c>
      <c r="DX700" s="13">
        <v>876.09284024688964</v>
      </c>
      <c r="DY700" s="13">
        <v>996.3336608561757</v>
      </c>
      <c r="DZ700" s="13">
        <v>216.30641826215481</v>
      </c>
      <c r="EA700" s="13">
        <v>245.93168518856569</v>
      </c>
      <c r="EB700" s="13">
        <v>18.783835330145262</v>
      </c>
      <c r="EC700" s="13">
        <v>1939.6979723093132</v>
      </c>
      <c r="ED700" s="13">
        <v>3.6119083127811504</v>
      </c>
      <c r="EE700" s="13">
        <v>1.6922074960670941E-2</v>
      </c>
      <c r="EF700" s="13">
        <v>500</v>
      </c>
      <c r="EG700" s="13">
        <v>10696.448390677026</v>
      </c>
      <c r="EH700" s="13">
        <v>60499.951723028804</v>
      </c>
      <c r="EI700" s="13">
        <v>4.4904441662558872E-2</v>
      </c>
      <c r="EJ700" s="13">
        <v>20</v>
      </c>
      <c r="EK700" s="13">
        <v>2.1816615649929121</v>
      </c>
      <c r="EL700" s="13">
        <v>7.7030930988328512</v>
      </c>
      <c r="EM700" s="13">
        <v>7.4999999999999997E-2</v>
      </c>
      <c r="EN700" s="13">
        <v>9.0427223841349278</v>
      </c>
      <c r="EO700" s="13">
        <v>0.43447014097825787</v>
      </c>
    </row>
    <row r="701" spans="1:145">
      <c r="A701" s="12">
        <v>40480.729861111111</v>
      </c>
      <c r="B701" s="13">
        <v>46</v>
      </c>
      <c r="C701" s="13" t="s">
        <v>62</v>
      </c>
      <c r="D701" s="13" t="s">
        <v>86</v>
      </c>
      <c r="E701" s="12">
        <v>40480.720138888886</v>
      </c>
      <c r="F701" s="12">
        <v>40480.734027777777</v>
      </c>
      <c r="G701" s="13" t="s">
        <v>28</v>
      </c>
      <c r="H701" s="13">
        <v>2</v>
      </c>
      <c r="I701" s="13">
        <v>1</v>
      </c>
      <c r="J701" s="13" t="s">
        <v>255</v>
      </c>
      <c r="K701" s="13">
        <v>5</v>
      </c>
      <c r="L701" s="13" t="s">
        <v>255</v>
      </c>
      <c r="M701" s="13">
        <v>549067</v>
      </c>
      <c r="N701" s="13">
        <v>549068</v>
      </c>
      <c r="O701" s="13" t="s">
        <v>255</v>
      </c>
      <c r="P701" s="13">
        <v>1.21919344194542E-2</v>
      </c>
      <c r="Q701" s="13">
        <v>4.7935548355633245E-3</v>
      </c>
      <c r="R701" s="13">
        <v>2.0823826108900918</v>
      </c>
      <c r="S701" s="13" t="s">
        <v>255</v>
      </c>
      <c r="T701" s="13">
        <v>0.64671410506446469</v>
      </c>
      <c r="U701" s="13">
        <v>1.495276066747087</v>
      </c>
      <c r="V701" s="13" t="s">
        <v>255</v>
      </c>
      <c r="W701" s="13" t="s">
        <v>255</v>
      </c>
      <c r="X701" s="13">
        <v>2.7662078182599572</v>
      </c>
      <c r="Y701" s="13">
        <v>2.0554889654355413E-2</v>
      </c>
      <c r="Z701" s="13">
        <v>12.800143031706744</v>
      </c>
      <c r="AA701" s="13">
        <v>3.6769462132257839E-2</v>
      </c>
      <c r="AB701" s="13" t="s">
        <v>255</v>
      </c>
      <c r="AC701" s="13">
        <v>75.152510097506052</v>
      </c>
      <c r="AD701" s="13" t="s">
        <v>255</v>
      </c>
      <c r="AE701" s="13">
        <v>0.22063355837540316</v>
      </c>
      <c r="AF701" s="13">
        <v>4.4784483597058351</v>
      </c>
      <c r="AG701" s="13" t="s">
        <v>255</v>
      </c>
      <c r="AH701" s="13" t="s">
        <v>255</v>
      </c>
      <c r="AI701" s="13">
        <v>0.23325892367131579</v>
      </c>
      <c r="AJ701" s="13">
        <v>1.0630209836616122E-2</v>
      </c>
      <c r="AK701" s="13" t="s">
        <v>255</v>
      </c>
      <c r="AL701" s="13">
        <v>100</v>
      </c>
      <c r="AM701" s="13">
        <v>900</v>
      </c>
      <c r="AN701" s="13" t="s">
        <v>255</v>
      </c>
      <c r="AO701" s="13" t="s">
        <v>255</v>
      </c>
      <c r="AP701" s="13">
        <v>10668.8</v>
      </c>
      <c r="AQ701" s="13">
        <v>178.03399999999999</v>
      </c>
      <c r="AR701" s="13" t="s">
        <v>255</v>
      </c>
      <c r="AS701" s="13" t="s">
        <v>255</v>
      </c>
      <c r="AT701" s="13">
        <v>5.6754199999999999</v>
      </c>
      <c r="AU701" s="13">
        <v>2.2482099999999998</v>
      </c>
      <c r="AV701" s="13">
        <v>23.700900000000001</v>
      </c>
      <c r="AW701" s="13">
        <v>0.36776900000000001</v>
      </c>
      <c r="AX701" s="13">
        <v>2.7123400000000002</v>
      </c>
      <c r="AY701" s="13">
        <v>1.2177800000000001</v>
      </c>
      <c r="AZ701" s="13">
        <v>67085.600000000006</v>
      </c>
      <c r="BA701" s="13">
        <v>1355.76</v>
      </c>
      <c r="BB701" s="13" t="s">
        <v>255</v>
      </c>
      <c r="BC701" s="13" t="s">
        <v>255</v>
      </c>
      <c r="BD701" s="13">
        <v>1.67137</v>
      </c>
      <c r="BE701" s="13">
        <v>0.435062</v>
      </c>
      <c r="BF701" s="13">
        <v>74.949100000000001</v>
      </c>
      <c r="BG701" s="13">
        <v>10.201599999999999</v>
      </c>
      <c r="BH701" s="13">
        <v>18.300999999999998</v>
      </c>
      <c r="BI701" s="13">
        <v>5.2981800000000003</v>
      </c>
      <c r="BJ701" s="13" t="s">
        <v>255</v>
      </c>
      <c r="BK701" s="13" t="s">
        <v>255</v>
      </c>
      <c r="BL701" s="13">
        <v>20.339600000000001</v>
      </c>
      <c r="BM701" s="13">
        <v>2.2752500000000002</v>
      </c>
      <c r="BN701" s="13">
        <v>9976.19</v>
      </c>
      <c r="BO701" s="13">
        <v>249.50899999999999</v>
      </c>
      <c r="BP701" s="13">
        <v>7.9422100000000002</v>
      </c>
      <c r="BQ701" s="13">
        <v>0.46850199999999997</v>
      </c>
      <c r="BR701" s="13">
        <v>509.10300000000001</v>
      </c>
      <c r="BS701" s="13">
        <v>12.1342</v>
      </c>
      <c r="BT701" s="13" t="s">
        <v>255</v>
      </c>
      <c r="BU701" s="13" t="s">
        <v>255</v>
      </c>
      <c r="BV701" s="13" t="s">
        <v>255</v>
      </c>
      <c r="BW701" s="13" t="s">
        <v>255</v>
      </c>
      <c r="BX701" s="13">
        <v>11342.9</v>
      </c>
      <c r="BY701" s="13">
        <v>961.61599999999999</v>
      </c>
      <c r="BZ701" s="13">
        <v>125.15</v>
      </c>
      <c r="CA701" s="13">
        <v>1.09663</v>
      </c>
      <c r="CB701" s="13" t="s">
        <v>255</v>
      </c>
      <c r="CC701" s="13" t="s">
        <v>255</v>
      </c>
      <c r="CD701" s="13" t="s">
        <v>255</v>
      </c>
      <c r="CE701" s="13" t="s">
        <v>255</v>
      </c>
      <c r="CF701" s="13">
        <v>2086.801025390625</v>
      </c>
      <c r="CG701" s="13">
        <v>9.2308921813964844</v>
      </c>
      <c r="CH701" s="13">
        <v>49.024639129638672</v>
      </c>
      <c r="CI701" s="13">
        <v>74.745491027832031</v>
      </c>
      <c r="CJ701" s="13">
        <v>16.673389434814453</v>
      </c>
      <c r="CK701" s="13">
        <v>216.57066345214844</v>
      </c>
      <c r="CL701" s="13">
        <v>6998.89404296875</v>
      </c>
      <c r="CM701" s="13">
        <v>3.2175655364990234</v>
      </c>
      <c r="CN701" s="13">
        <v>339.13119506835937</v>
      </c>
      <c r="CO701" s="13">
        <v>4.5947346687316895</v>
      </c>
      <c r="CP701" s="13">
        <v>81.186647164645535</v>
      </c>
      <c r="CQ701" s="13">
        <v>656.45272999999997</v>
      </c>
      <c r="CR701" s="13" t="s">
        <v>255</v>
      </c>
      <c r="CS701" s="13" t="s">
        <v>255</v>
      </c>
      <c r="CT701" s="13">
        <v>22.70168</v>
      </c>
      <c r="CU701" s="13">
        <v>47.401800000000001</v>
      </c>
      <c r="CV701" s="13">
        <v>8.1370199999999997</v>
      </c>
      <c r="CW701" s="13">
        <v>6.6854800000000001</v>
      </c>
      <c r="CX701" s="13">
        <v>299.79640000000001</v>
      </c>
      <c r="CY701" s="13">
        <v>54.902999999999992</v>
      </c>
      <c r="CZ701" s="13" t="s">
        <v>255</v>
      </c>
      <c r="DA701" s="13">
        <v>101.69800000000001</v>
      </c>
      <c r="DB701" s="13">
        <v>509.10300000000001</v>
      </c>
      <c r="DC701" s="13">
        <v>1050.4263799999999</v>
      </c>
      <c r="DD701" s="13">
        <v>90.634438673591688</v>
      </c>
      <c r="DE701" s="13">
        <v>5.2453274470635236</v>
      </c>
      <c r="DF701" s="13">
        <v>8.3933390331602062</v>
      </c>
      <c r="DG701" s="13">
        <v>0.9060926949642093</v>
      </c>
      <c r="DH701" s="13">
        <v>0.93553527535062875</v>
      </c>
      <c r="DI701" s="13">
        <v>0.91608991796492079</v>
      </c>
      <c r="DJ701" s="13">
        <v>0.94585734816358935</v>
      </c>
      <c r="DK701" s="13">
        <v>48248.246010996998</v>
      </c>
      <c r="DL701" s="13">
        <v>6.1431574785311946</v>
      </c>
      <c r="DM701" s="13">
        <v>149726.61784486423</v>
      </c>
      <c r="DN701" s="13">
        <v>3.3538866225440147</v>
      </c>
      <c r="DO701" s="13">
        <v>3.1032551486065989</v>
      </c>
      <c r="DP701" s="13">
        <v>0.38671170921325687</v>
      </c>
      <c r="DQ701" s="13">
        <v>806.99039131678569</v>
      </c>
      <c r="DR701" s="13">
        <v>17263.862144984512</v>
      </c>
      <c r="DS701" s="13">
        <v>8.6728344206781518</v>
      </c>
      <c r="DT701" s="13">
        <v>8.6728344206781518</v>
      </c>
      <c r="DU701" s="13">
        <v>99.960514622805206</v>
      </c>
      <c r="DV701" s="13">
        <v>17.427894855263254</v>
      </c>
      <c r="DW701" s="13">
        <v>6.1431574785311946</v>
      </c>
      <c r="DX701" s="13">
        <v>876.09284024688964</v>
      </c>
      <c r="DY701" s="13">
        <v>996.3336608561757</v>
      </c>
      <c r="DZ701" s="13">
        <v>206.80018053029579</v>
      </c>
      <c r="EA701" s="13">
        <v>235.11978973005839</v>
      </c>
      <c r="EB701" s="13">
        <v>18.783835330145262</v>
      </c>
      <c r="EC701" s="13">
        <v>1826.0177254372798</v>
      </c>
      <c r="ED701" s="13">
        <v>3.8328730030770717</v>
      </c>
      <c r="EE701" s="13">
        <v>4.2367772932239894E-2</v>
      </c>
      <c r="EF701" s="13">
        <v>500</v>
      </c>
      <c r="EG701" s="13">
        <v>10696.448390677026</v>
      </c>
      <c r="EH701" s="13">
        <v>58944.694401674024</v>
      </c>
      <c r="EI701" s="13">
        <v>4.3885222438563701E-2</v>
      </c>
      <c r="EJ701" s="13">
        <v>20</v>
      </c>
      <c r="EK701" s="13">
        <v>2.1816615649929121</v>
      </c>
      <c r="EL701" s="13">
        <v>7.505071586454072</v>
      </c>
      <c r="EM701" s="13">
        <v>7.4999999999999997E-2</v>
      </c>
      <c r="EN701" s="13">
        <v>6.7389441808064783</v>
      </c>
      <c r="EO701" s="13">
        <v>0.72574324219731712</v>
      </c>
    </row>
    <row r="702" spans="1:145">
      <c r="A702" s="12">
        <v>40480.730555555558</v>
      </c>
      <c r="B702" s="13">
        <v>46</v>
      </c>
      <c r="C702" s="13" t="s">
        <v>62</v>
      </c>
      <c r="D702" s="13" t="s">
        <v>86</v>
      </c>
      <c r="E702" s="12">
        <v>40480.720138888886</v>
      </c>
      <c r="F702" s="12">
        <v>40480.734027777777</v>
      </c>
      <c r="G702" s="13" t="s">
        <v>28</v>
      </c>
      <c r="H702" s="13">
        <v>2</v>
      </c>
      <c r="I702" s="13">
        <v>1</v>
      </c>
      <c r="J702" s="13" t="s">
        <v>255</v>
      </c>
      <c r="K702" s="13">
        <v>5</v>
      </c>
      <c r="L702" s="13" t="s">
        <v>255</v>
      </c>
      <c r="M702" s="13">
        <v>549067</v>
      </c>
      <c r="N702" s="13">
        <v>549068</v>
      </c>
      <c r="O702" s="13" t="s">
        <v>255</v>
      </c>
      <c r="P702" s="13">
        <v>1.21919344194542E-2</v>
      </c>
      <c r="Q702" s="13">
        <v>4.7935548355633245E-3</v>
      </c>
      <c r="R702" s="13">
        <v>2.0823826108900918</v>
      </c>
      <c r="S702" s="13" t="s">
        <v>255</v>
      </c>
      <c r="T702" s="13">
        <v>0.64671410506446469</v>
      </c>
      <c r="U702" s="13">
        <v>1.495276066747087</v>
      </c>
      <c r="V702" s="13" t="s">
        <v>255</v>
      </c>
      <c r="W702" s="13" t="s">
        <v>255</v>
      </c>
      <c r="X702" s="13">
        <v>2.7662078182599572</v>
      </c>
      <c r="Y702" s="13">
        <v>2.0554889654355413E-2</v>
      </c>
      <c r="Z702" s="13">
        <v>12.800143031706744</v>
      </c>
      <c r="AA702" s="13">
        <v>3.6769462132257839E-2</v>
      </c>
      <c r="AB702" s="13" t="s">
        <v>255</v>
      </c>
      <c r="AC702" s="13">
        <v>75.152510097506052</v>
      </c>
      <c r="AD702" s="13" t="s">
        <v>255</v>
      </c>
      <c r="AE702" s="13">
        <v>0.22063355837540316</v>
      </c>
      <c r="AF702" s="13">
        <v>4.4784483597058351</v>
      </c>
      <c r="AG702" s="13" t="s">
        <v>255</v>
      </c>
      <c r="AH702" s="13" t="s">
        <v>255</v>
      </c>
      <c r="AI702" s="13">
        <v>0.23325892367131579</v>
      </c>
      <c r="AJ702" s="13">
        <v>1.0630209836616122E-2</v>
      </c>
      <c r="AK702" s="13" t="s">
        <v>255</v>
      </c>
      <c r="AL702" s="13">
        <v>100</v>
      </c>
      <c r="AM702" s="13">
        <v>900</v>
      </c>
      <c r="AN702" s="13" t="s">
        <v>255</v>
      </c>
      <c r="AO702" s="13" t="s">
        <v>255</v>
      </c>
      <c r="AP702" s="13" t="s">
        <v>255</v>
      </c>
      <c r="AQ702" s="13" t="s">
        <v>255</v>
      </c>
      <c r="AR702" s="13" t="s">
        <v>255</v>
      </c>
      <c r="AS702" s="13" t="s">
        <v>255</v>
      </c>
      <c r="AT702" s="13" t="s">
        <v>255</v>
      </c>
      <c r="AU702" s="13" t="s">
        <v>255</v>
      </c>
      <c r="AV702" s="13" t="s">
        <v>255</v>
      </c>
      <c r="AW702" s="13" t="s">
        <v>255</v>
      </c>
      <c r="AX702" s="13" t="s">
        <v>255</v>
      </c>
      <c r="AY702" s="13" t="s">
        <v>255</v>
      </c>
      <c r="AZ702" s="13" t="s">
        <v>255</v>
      </c>
      <c r="BA702" s="13" t="s">
        <v>255</v>
      </c>
      <c r="BB702" s="13" t="s">
        <v>255</v>
      </c>
      <c r="BC702" s="13" t="s">
        <v>255</v>
      </c>
      <c r="BD702" s="13" t="s">
        <v>255</v>
      </c>
      <c r="BE702" s="13" t="s">
        <v>255</v>
      </c>
      <c r="BF702" s="13" t="s">
        <v>255</v>
      </c>
      <c r="BG702" s="13" t="s">
        <v>255</v>
      </c>
      <c r="BH702" s="13" t="s">
        <v>255</v>
      </c>
      <c r="BI702" s="13" t="s">
        <v>255</v>
      </c>
      <c r="BJ702" s="13" t="s">
        <v>255</v>
      </c>
      <c r="BK702" s="13" t="s">
        <v>255</v>
      </c>
      <c r="BL702" s="13" t="s">
        <v>255</v>
      </c>
      <c r="BM702" s="13" t="s">
        <v>255</v>
      </c>
      <c r="BN702" s="13" t="s">
        <v>255</v>
      </c>
      <c r="BO702" s="13" t="s">
        <v>255</v>
      </c>
      <c r="BP702" s="13" t="s">
        <v>255</v>
      </c>
      <c r="BQ702" s="13" t="s">
        <v>255</v>
      </c>
      <c r="BR702" s="13" t="s">
        <v>255</v>
      </c>
      <c r="BS702" s="13" t="s">
        <v>255</v>
      </c>
      <c r="BT702" s="13" t="s">
        <v>255</v>
      </c>
      <c r="BU702" s="13" t="s">
        <v>255</v>
      </c>
      <c r="BV702" s="13" t="s">
        <v>255</v>
      </c>
      <c r="BW702" s="13" t="s">
        <v>255</v>
      </c>
      <c r="BX702" s="13" t="s">
        <v>255</v>
      </c>
      <c r="BY702" s="13" t="s">
        <v>255</v>
      </c>
      <c r="BZ702" s="13" t="s">
        <v>255</v>
      </c>
      <c r="CA702" s="13" t="s">
        <v>255</v>
      </c>
      <c r="CB702" s="13" t="s">
        <v>255</v>
      </c>
      <c r="CC702" s="13" t="s">
        <v>255</v>
      </c>
      <c r="CD702" s="13" t="s">
        <v>255</v>
      </c>
      <c r="CE702" s="13" t="s">
        <v>255</v>
      </c>
      <c r="CF702" s="13">
        <v>2102.775390625</v>
      </c>
      <c r="CG702" s="13">
        <v>9.2250118255615234</v>
      </c>
      <c r="CH702" s="13">
        <v>49</v>
      </c>
      <c r="CI702" s="13">
        <v>74.685432434082031</v>
      </c>
      <c r="CJ702" s="13">
        <v>16.790979385375977</v>
      </c>
      <c r="CK702" s="13">
        <v>216.00509643554687</v>
      </c>
      <c r="CL702" s="13">
        <v>7001.11328125</v>
      </c>
      <c r="CM702" s="13">
        <v>3.2616190910339355</v>
      </c>
      <c r="CN702" s="13">
        <v>337.024658203125</v>
      </c>
      <c r="CO702" s="13">
        <v>4.0041112899780273</v>
      </c>
      <c r="CP702" s="13">
        <v>81.186647164645535</v>
      </c>
      <c r="CQ702" s="13" t="s">
        <v>255</v>
      </c>
      <c r="CR702" s="13" t="s">
        <v>255</v>
      </c>
      <c r="CS702" s="13" t="s">
        <v>255</v>
      </c>
      <c r="CT702" s="13" t="s">
        <v>255</v>
      </c>
      <c r="CU702" s="13" t="s">
        <v>255</v>
      </c>
      <c r="CV702" s="13" t="s">
        <v>255</v>
      </c>
      <c r="CW702" s="13" t="s">
        <v>255</v>
      </c>
      <c r="CX702" s="13" t="s">
        <v>255</v>
      </c>
      <c r="CY702" s="13" t="s">
        <v>255</v>
      </c>
      <c r="CZ702" s="13" t="s">
        <v>255</v>
      </c>
      <c r="DA702" s="13" t="s">
        <v>255</v>
      </c>
      <c r="DB702" s="13" t="s">
        <v>255</v>
      </c>
      <c r="DC702" s="13" t="s">
        <v>255</v>
      </c>
      <c r="DD702" s="13" t="s">
        <v>255</v>
      </c>
      <c r="DE702" s="13" t="s">
        <v>255</v>
      </c>
      <c r="DF702" s="13" t="s">
        <v>255</v>
      </c>
      <c r="DG702" s="13" t="s">
        <v>255</v>
      </c>
      <c r="DH702" s="13" t="s">
        <v>255</v>
      </c>
      <c r="DI702" s="13" t="s">
        <v>255</v>
      </c>
      <c r="DJ702" s="13" t="s">
        <v>255</v>
      </c>
      <c r="DK702" s="13">
        <v>48277.107277729316</v>
      </c>
      <c r="DL702" s="13">
        <v>6.1468322091426675</v>
      </c>
      <c r="DM702" s="13">
        <v>149774.09378034822</v>
      </c>
      <c r="DN702" s="13">
        <v>3.3294632001419253</v>
      </c>
      <c r="DO702" s="13">
        <v>3.1023833494978357</v>
      </c>
      <c r="DP702" s="13">
        <v>0.38749956188201906</v>
      </c>
      <c r="DQ702" s="13">
        <v>814.82454260347902</v>
      </c>
      <c r="DR702" s="13">
        <v>17431.457334830255</v>
      </c>
      <c r="DS702" s="13">
        <v>8.5921728116834313</v>
      </c>
      <c r="DT702" s="13">
        <v>8.5921728116834295</v>
      </c>
      <c r="DU702" s="13">
        <v>99.960514622805206</v>
      </c>
      <c r="DV702" s="13">
        <v>17.427894855263254</v>
      </c>
      <c r="DW702" s="13">
        <v>6.1468322091426675</v>
      </c>
      <c r="DX702" s="13">
        <v>876.09284024688964</v>
      </c>
      <c r="DY702" s="13">
        <v>996.3336608561757</v>
      </c>
      <c r="DZ702" s="13">
        <v>207.95440948723325</v>
      </c>
      <c r="EA702" s="13">
        <v>236.43256139751225</v>
      </c>
      <c r="EB702" s="13">
        <v>18.783835330145262</v>
      </c>
      <c r="EC702" s="13">
        <v>1839.9958065842918</v>
      </c>
      <c r="ED702" s="13">
        <v>3.8049615418671188</v>
      </c>
      <c r="EE702" s="13">
        <v>2.0800745646384827E-2</v>
      </c>
      <c r="EF702" s="13">
        <v>500</v>
      </c>
      <c r="EG702" s="13">
        <v>10696.448390677026</v>
      </c>
      <c r="EH702" s="13">
        <v>58973.555668406341</v>
      </c>
      <c r="EI702" s="13">
        <v>4.4134618662977687E-2</v>
      </c>
      <c r="EJ702" s="13">
        <v>20</v>
      </c>
      <c r="EK702" s="13">
        <v>2.1816615649929121</v>
      </c>
      <c r="EL702" s="13">
        <v>7.5087463170655457</v>
      </c>
      <c r="EM702" s="13">
        <v>7.4999999999999997E-2</v>
      </c>
      <c r="EN702" s="13">
        <v>5.8726965586344404</v>
      </c>
      <c r="EO702" s="13">
        <v>0.96200616674944128</v>
      </c>
    </row>
    <row r="703" spans="1:145">
      <c r="A703" s="12">
        <v>40480.731249999997</v>
      </c>
      <c r="B703" s="13">
        <v>46</v>
      </c>
      <c r="C703" s="13" t="s">
        <v>62</v>
      </c>
      <c r="D703" s="13" t="s">
        <v>86</v>
      </c>
      <c r="E703" s="12">
        <v>40480.720138888886</v>
      </c>
      <c r="F703" s="12">
        <v>40480.734027777777</v>
      </c>
      <c r="G703" s="13" t="s">
        <v>28</v>
      </c>
      <c r="H703" s="13">
        <v>2</v>
      </c>
      <c r="I703" s="13">
        <v>1</v>
      </c>
      <c r="J703" s="13" t="s">
        <v>255</v>
      </c>
      <c r="K703" s="13">
        <v>5</v>
      </c>
      <c r="L703" s="13" t="s">
        <v>255</v>
      </c>
      <c r="M703" s="13">
        <v>549067</v>
      </c>
      <c r="N703" s="13">
        <v>549068</v>
      </c>
      <c r="O703" s="13" t="s">
        <v>255</v>
      </c>
      <c r="P703" s="13">
        <v>1.21919344194542E-2</v>
      </c>
      <c r="Q703" s="13">
        <v>4.7935548355633245E-3</v>
      </c>
      <c r="R703" s="13">
        <v>2.0823826108900918</v>
      </c>
      <c r="S703" s="13" t="s">
        <v>255</v>
      </c>
      <c r="T703" s="13">
        <v>0.64671410506446469</v>
      </c>
      <c r="U703" s="13">
        <v>1.495276066747087</v>
      </c>
      <c r="V703" s="13" t="s">
        <v>255</v>
      </c>
      <c r="W703" s="13" t="s">
        <v>255</v>
      </c>
      <c r="X703" s="13">
        <v>2.7662078182599572</v>
      </c>
      <c r="Y703" s="13">
        <v>2.0554889654355413E-2</v>
      </c>
      <c r="Z703" s="13">
        <v>12.800143031706744</v>
      </c>
      <c r="AA703" s="13">
        <v>3.6769462132257839E-2</v>
      </c>
      <c r="AB703" s="13" t="s">
        <v>255</v>
      </c>
      <c r="AC703" s="13">
        <v>75.152510097506052</v>
      </c>
      <c r="AD703" s="13" t="s">
        <v>255</v>
      </c>
      <c r="AE703" s="13">
        <v>0.22063355837540316</v>
      </c>
      <c r="AF703" s="13">
        <v>4.4784483597058351</v>
      </c>
      <c r="AG703" s="13" t="s">
        <v>255</v>
      </c>
      <c r="AH703" s="13" t="s">
        <v>255</v>
      </c>
      <c r="AI703" s="13">
        <v>0.23325892367131579</v>
      </c>
      <c r="AJ703" s="13">
        <v>1.0630209836616122E-2</v>
      </c>
      <c r="AK703" s="13" t="s">
        <v>255</v>
      </c>
      <c r="AL703" s="13">
        <v>100</v>
      </c>
      <c r="AM703" s="13">
        <v>900</v>
      </c>
      <c r="AN703" s="13">
        <v>2.8148300000000002</v>
      </c>
      <c r="AO703" s="13">
        <v>0.99771699999999996</v>
      </c>
      <c r="AP703" s="13">
        <v>9449.23</v>
      </c>
      <c r="AQ703" s="13">
        <v>156.37299999999999</v>
      </c>
      <c r="AR703" s="13" t="s">
        <v>255</v>
      </c>
      <c r="AS703" s="13" t="s">
        <v>255</v>
      </c>
      <c r="AT703" s="13">
        <v>6.0231000000000003</v>
      </c>
      <c r="AU703" s="13">
        <v>2.00976</v>
      </c>
      <c r="AV703" s="13">
        <v>27.736599999999999</v>
      </c>
      <c r="AW703" s="13">
        <v>0.42221399999999998</v>
      </c>
      <c r="AX703" s="13" t="s">
        <v>255</v>
      </c>
      <c r="AY703" s="13" t="s">
        <v>255</v>
      </c>
      <c r="AZ703" s="13">
        <v>68586.899999999994</v>
      </c>
      <c r="BA703" s="13">
        <v>1590.7</v>
      </c>
      <c r="BB703" s="13" t="s">
        <v>255</v>
      </c>
      <c r="BC703" s="13" t="s">
        <v>255</v>
      </c>
      <c r="BD703" s="13">
        <v>0.95385399999999998</v>
      </c>
      <c r="BE703" s="13">
        <v>0.46603</v>
      </c>
      <c r="BF703" s="13">
        <v>55.621600000000001</v>
      </c>
      <c r="BG703" s="13">
        <v>7.5601000000000003</v>
      </c>
      <c r="BH703" s="13">
        <v>12.5487</v>
      </c>
      <c r="BI703" s="13">
        <v>4.5296200000000004</v>
      </c>
      <c r="BJ703" s="13" t="s">
        <v>255</v>
      </c>
      <c r="BK703" s="13" t="s">
        <v>255</v>
      </c>
      <c r="BL703" s="13">
        <v>14.176299999999999</v>
      </c>
      <c r="BM703" s="13">
        <v>1.8607100000000001</v>
      </c>
      <c r="BN703" s="13">
        <v>10550.7</v>
      </c>
      <c r="BO703" s="13">
        <v>281.15100000000001</v>
      </c>
      <c r="BP703" s="13">
        <v>10.0291</v>
      </c>
      <c r="BQ703" s="13">
        <v>0.51397899999999996</v>
      </c>
      <c r="BR703" s="13">
        <v>390.78300000000002</v>
      </c>
      <c r="BS703" s="13">
        <v>10.474500000000001</v>
      </c>
      <c r="BT703" s="13" t="s">
        <v>255</v>
      </c>
      <c r="BU703" s="13" t="s">
        <v>255</v>
      </c>
      <c r="BV703" s="13" t="s">
        <v>255</v>
      </c>
      <c r="BW703" s="13" t="s">
        <v>255</v>
      </c>
      <c r="BX703" s="13">
        <v>10621.5</v>
      </c>
      <c r="BY703" s="13">
        <v>1167.4000000000001</v>
      </c>
      <c r="BZ703" s="13">
        <v>116.854</v>
      </c>
      <c r="CA703" s="13">
        <v>1.35162</v>
      </c>
      <c r="CB703" s="13">
        <v>4.5726899999999997</v>
      </c>
      <c r="CC703" s="13">
        <v>1.4999899999999999</v>
      </c>
      <c r="CD703" s="13" t="s">
        <v>255</v>
      </c>
      <c r="CE703" s="13" t="s">
        <v>255</v>
      </c>
      <c r="CF703" s="13">
        <v>2089.24951171875</v>
      </c>
      <c r="CG703" s="13">
        <v>9.0909395217895508</v>
      </c>
      <c r="CH703" s="13">
        <v>48.586235046386719</v>
      </c>
      <c r="CI703" s="13">
        <v>74.625434875488281</v>
      </c>
      <c r="CJ703" s="13">
        <v>16.789094924926758</v>
      </c>
      <c r="CK703" s="13">
        <v>215.56504821777344</v>
      </c>
      <c r="CL703" s="13">
        <v>6997.25390625</v>
      </c>
      <c r="CM703" s="13">
        <v>3.2974615097045898</v>
      </c>
      <c r="CN703" s="13">
        <v>336.1724853515625</v>
      </c>
      <c r="CO703" s="13">
        <v>4.4137630462646484</v>
      </c>
      <c r="CP703" s="13">
        <v>81.186647164645535</v>
      </c>
      <c r="CQ703" s="13">
        <v>510.657984</v>
      </c>
      <c r="CR703" s="13">
        <v>8.4444900000000001</v>
      </c>
      <c r="CS703" s="13" t="s">
        <v>255</v>
      </c>
      <c r="CT703" s="13">
        <v>24.092400000000001</v>
      </c>
      <c r="CU703" s="13">
        <v>55.473199999999999</v>
      </c>
      <c r="CV703" s="13" t="s">
        <v>255</v>
      </c>
      <c r="CW703" s="13">
        <v>3.8154159999999999</v>
      </c>
      <c r="CX703" s="13">
        <v>222.4864</v>
      </c>
      <c r="CY703" s="13">
        <v>37.646100000000004</v>
      </c>
      <c r="CZ703" s="13" t="s">
        <v>255</v>
      </c>
      <c r="DA703" s="13">
        <v>70.881500000000003</v>
      </c>
      <c r="DB703" s="13">
        <v>390.78300000000002</v>
      </c>
      <c r="DC703" s="13">
        <v>813.62250600000004</v>
      </c>
      <c r="DD703" s="13">
        <v>90.895476406455913</v>
      </c>
      <c r="DE703" s="13">
        <v>4.3700513803549725</v>
      </c>
      <c r="DF703" s="13">
        <v>6.9627270440036293</v>
      </c>
      <c r="DG703" s="13">
        <v>0.91945304723250454</v>
      </c>
      <c r="DH703" s="13">
        <v>0.94421625784624119</v>
      </c>
      <c r="DI703" s="13">
        <v>0.92956854564433966</v>
      </c>
      <c r="DJ703" s="13">
        <v>0.95460419237473193</v>
      </c>
      <c r="DK703" s="13">
        <v>47971.953840810849</v>
      </c>
      <c r="DL703" s="13">
        <v>6.1079788668330242</v>
      </c>
      <c r="DM703" s="13">
        <v>149691.53056933268</v>
      </c>
      <c r="DN703" s="13">
        <v>3.3491710142813975</v>
      </c>
      <c r="DO703" s="13">
        <v>3.1203967857149615</v>
      </c>
      <c r="DP703" s="13">
        <v>0.38748693599700929</v>
      </c>
      <c r="DQ703" s="13">
        <v>809.55689182914614</v>
      </c>
      <c r="DR703" s="13">
        <v>17318.767025534729</v>
      </c>
      <c r="DS703" s="13">
        <v>8.6433133691692952</v>
      </c>
      <c r="DT703" s="13">
        <v>8.6433133691692952</v>
      </c>
      <c r="DU703" s="13">
        <v>99.960514622805206</v>
      </c>
      <c r="DV703" s="13">
        <v>17.427894855263254</v>
      </c>
      <c r="DW703" s="13">
        <v>6.1079788668330242</v>
      </c>
      <c r="DX703" s="13">
        <v>876.09284024688964</v>
      </c>
      <c r="DY703" s="13">
        <v>996.3336608561757</v>
      </c>
      <c r="DZ703" s="13">
        <v>207.02213808434149</v>
      </c>
      <c r="EA703" s="13">
        <v>235.37221635100099</v>
      </c>
      <c r="EB703" s="13">
        <v>18.783835330145262</v>
      </c>
      <c r="EC703" s="13">
        <v>1828.160229385307</v>
      </c>
      <c r="ED703" s="13">
        <v>3.8274839337264916</v>
      </c>
      <c r="EE703" s="13">
        <v>1.5681609754844471E-2</v>
      </c>
      <c r="EF703" s="13">
        <v>500</v>
      </c>
      <c r="EG703" s="13">
        <v>10696.448390677026</v>
      </c>
      <c r="EH703" s="13">
        <v>58668.402231487875</v>
      </c>
      <c r="EI703" s="13">
        <v>4.4133629232007206E-2</v>
      </c>
      <c r="EJ703" s="13">
        <v>20</v>
      </c>
      <c r="EK703" s="13">
        <v>2.1816615649929121</v>
      </c>
      <c r="EL703" s="13">
        <v>7.4698929747559024</v>
      </c>
      <c r="EM703" s="13">
        <v>7.4999999999999997E-2</v>
      </c>
      <c r="EN703" s="13">
        <v>6.4735191345214842</v>
      </c>
      <c r="EO703" s="13">
        <v>0.78353114775617427</v>
      </c>
    </row>
    <row r="704" spans="1:145">
      <c r="A704" s="12">
        <v>40480.731944444444</v>
      </c>
      <c r="B704" s="13">
        <v>46</v>
      </c>
      <c r="C704" s="13" t="s">
        <v>62</v>
      </c>
      <c r="D704" s="13" t="s">
        <v>86</v>
      </c>
      <c r="E704" s="12">
        <v>40480.720138888886</v>
      </c>
      <c r="F704" s="12">
        <v>40480.734027777777</v>
      </c>
      <c r="G704" s="13" t="s">
        <v>28</v>
      </c>
      <c r="H704" s="13">
        <v>2</v>
      </c>
      <c r="I704" s="13">
        <v>1</v>
      </c>
      <c r="J704" s="13" t="s">
        <v>255</v>
      </c>
      <c r="K704" s="13">
        <v>5</v>
      </c>
      <c r="L704" s="13" t="s">
        <v>255</v>
      </c>
      <c r="M704" s="13">
        <v>549067</v>
      </c>
      <c r="N704" s="13">
        <v>549068</v>
      </c>
      <c r="O704" s="13" t="s">
        <v>255</v>
      </c>
      <c r="P704" s="13">
        <v>1.21919344194542E-2</v>
      </c>
      <c r="Q704" s="13">
        <v>4.7935548355633245E-3</v>
      </c>
      <c r="R704" s="13">
        <v>2.0823826108900918</v>
      </c>
      <c r="S704" s="13" t="s">
        <v>255</v>
      </c>
      <c r="T704" s="13">
        <v>0.64671410506446469</v>
      </c>
      <c r="U704" s="13">
        <v>1.495276066747087</v>
      </c>
      <c r="V704" s="13" t="s">
        <v>255</v>
      </c>
      <c r="W704" s="13" t="s">
        <v>255</v>
      </c>
      <c r="X704" s="13">
        <v>2.7662078182599572</v>
      </c>
      <c r="Y704" s="13">
        <v>2.0554889654355413E-2</v>
      </c>
      <c r="Z704" s="13">
        <v>12.800143031706744</v>
      </c>
      <c r="AA704" s="13">
        <v>3.6769462132257839E-2</v>
      </c>
      <c r="AB704" s="13" t="s">
        <v>255</v>
      </c>
      <c r="AC704" s="13">
        <v>75.152510097506052</v>
      </c>
      <c r="AD704" s="13" t="s">
        <v>255</v>
      </c>
      <c r="AE704" s="13">
        <v>0.22063355837540316</v>
      </c>
      <c r="AF704" s="13">
        <v>4.4784483597058351</v>
      </c>
      <c r="AG704" s="13" t="s">
        <v>255</v>
      </c>
      <c r="AH704" s="13" t="s">
        <v>255</v>
      </c>
      <c r="AI704" s="13">
        <v>0.23325892367131579</v>
      </c>
      <c r="AJ704" s="13">
        <v>1.0630209836616122E-2</v>
      </c>
      <c r="AK704" s="13" t="s">
        <v>255</v>
      </c>
      <c r="AL704" s="13">
        <v>100</v>
      </c>
      <c r="AM704" s="13">
        <v>900</v>
      </c>
      <c r="AN704" s="13" t="s">
        <v>255</v>
      </c>
      <c r="AO704" s="13" t="s">
        <v>255</v>
      </c>
      <c r="AP704" s="13">
        <v>8752.6299999999992</v>
      </c>
      <c r="AQ704" s="13">
        <v>172.583</v>
      </c>
      <c r="AR704" s="13" t="s">
        <v>255</v>
      </c>
      <c r="AS704" s="13" t="s">
        <v>255</v>
      </c>
      <c r="AT704" s="13">
        <v>4.3325699999999996</v>
      </c>
      <c r="AU704" s="13">
        <v>1.87609</v>
      </c>
      <c r="AV704" s="13">
        <v>34.2532</v>
      </c>
      <c r="AW704" s="13">
        <v>0.38400400000000001</v>
      </c>
      <c r="AX704" s="13" t="s">
        <v>255</v>
      </c>
      <c r="AY704" s="13" t="s">
        <v>255</v>
      </c>
      <c r="AZ704" s="13">
        <v>50009.7</v>
      </c>
      <c r="BA704" s="13">
        <v>1563.1</v>
      </c>
      <c r="BB704" s="13">
        <v>0.51629100000000006</v>
      </c>
      <c r="BC704" s="13">
        <v>0.24496499999999999</v>
      </c>
      <c r="BD704" s="13">
        <v>1.4517800000000001</v>
      </c>
      <c r="BE704" s="13">
        <v>0.388463</v>
      </c>
      <c r="BF704" s="13">
        <v>68.087400000000002</v>
      </c>
      <c r="BG704" s="13">
        <v>7.9235199999999999</v>
      </c>
      <c r="BH704" s="13">
        <v>17.010999999999999</v>
      </c>
      <c r="BI704" s="13">
        <v>4.47654</v>
      </c>
      <c r="BJ704" s="13" t="s">
        <v>255</v>
      </c>
      <c r="BK704" s="13" t="s">
        <v>255</v>
      </c>
      <c r="BL704" s="13">
        <v>16.999400000000001</v>
      </c>
      <c r="BM704" s="13">
        <v>1.87175</v>
      </c>
      <c r="BN704" s="13">
        <v>8731.59</v>
      </c>
      <c r="BO704" s="13">
        <v>276.976</v>
      </c>
      <c r="BP704" s="13">
        <v>9.5701499999999999</v>
      </c>
      <c r="BQ704" s="13">
        <v>0.50936999999999999</v>
      </c>
      <c r="BR704" s="13">
        <v>454.274</v>
      </c>
      <c r="BS704" s="13">
        <v>12.971399999999999</v>
      </c>
      <c r="BT704" s="13" t="s">
        <v>255</v>
      </c>
      <c r="BU704" s="13" t="s">
        <v>255</v>
      </c>
      <c r="BV704" s="13" t="s">
        <v>255</v>
      </c>
      <c r="BW704" s="13" t="s">
        <v>255</v>
      </c>
      <c r="BX704" s="13">
        <v>7930.15</v>
      </c>
      <c r="BY704" s="13">
        <v>1279.24</v>
      </c>
      <c r="BZ704" s="13">
        <v>111.65600000000001</v>
      </c>
      <c r="CA704" s="13">
        <v>1.43686</v>
      </c>
      <c r="CB704" s="13">
        <v>4.9098600000000001</v>
      </c>
      <c r="CC704" s="13">
        <v>1.5945800000000001</v>
      </c>
      <c r="CD704" s="13" t="s">
        <v>255</v>
      </c>
      <c r="CE704" s="13" t="s">
        <v>255</v>
      </c>
      <c r="CF704" s="13">
        <v>2133.630126953125</v>
      </c>
      <c r="CG704" s="13">
        <v>8.5832357406616211</v>
      </c>
      <c r="CH704" s="13">
        <v>45.938095092773438</v>
      </c>
      <c r="CI704" s="13">
        <v>74.548927307128906</v>
      </c>
      <c r="CJ704" s="13">
        <v>16.825588226318359</v>
      </c>
      <c r="CK704" s="13">
        <v>211.71772766113281</v>
      </c>
      <c r="CL704" s="13">
        <v>6998.57763671875</v>
      </c>
      <c r="CM704" s="13">
        <v>3.2815010547637939</v>
      </c>
      <c r="CN704" s="13">
        <v>334.594970703125</v>
      </c>
      <c r="CO704" s="13">
        <v>4.5826830863952637</v>
      </c>
      <c r="CP704" s="13">
        <v>81.186647164645535</v>
      </c>
      <c r="CQ704" s="13">
        <v>596.40935000000002</v>
      </c>
      <c r="CR704" s="13" t="s">
        <v>255</v>
      </c>
      <c r="CS704" s="13" t="s">
        <v>255</v>
      </c>
      <c r="CT704" s="13">
        <v>17.330279999999998</v>
      </c>
      <c r="CU704" s="13">
        <v>68.506399999999999</v>
      </c>
      <c r="CV704" s="13" t="s">
        <v>255</v>
      </c>
      <c r="CW704" s="13">
        <v>5.8071200000000003</v>
      </c>
      <c r="CX704" s="13">
        <v>272.34960000000001</v>
      </c>
      <c r="CY704" s="13">
        <v>51.033000000000001</v>
      </c>
      <c r="CZ704" s="13" t="s">
        <v>255</v>
      </c>
      <c r="DA704" s="13">
        <v>84.997000000000014</v>
      </c>
      <c r="DB704" s="13">
        <v>454.274</v>
      </c>
      <c r="DC704" s="13">
        <v>954.29740000000004</v>
      </c>
      <c r="DD704" s="13">
        <v>71.023052948341331</v>
      </c>
      <c r="DE704" s="13">
        <v>5.3414894855627999</v>
      </c>
      <c r="DF704" s="13">
        <v>8.5467632729096508</v>
      </c>
      <c r="DG704" s="13">
        <v>0.88150943218371636</v>
      </c>
      <c r="DH704" s="13">
        <v>0.91803106066347362</v>
      </c>
      <c r="DI704" s="13">
        <v>0.89392102807533314</v>
      </c>
      <c r="DJ704" s="13">
        <v>0.93095687872611321</v>
      </c>
      <c r="DK704" s="13">
        <v>48884.734541040511</v>
      </c>
      <c r="DL704" s="13">
        <v>6.2241977151533696</v>
      </c>
      <c r="DM704" s="13">
        <v>149719.848998617</v>
      </c>
      <c r="DN704" s="13">
        <v>3.2801269293628166</v>
      </c>
      <c r="DO704" s="13">
        <v>3.0627117116269038</v>
      </c>
      <c r="DP704" s="13">
        <v>0.38773144111633306</v>
      </c>
      <c r="DQ704" s="13">
        <v>827.27548393275981</v>
      </c>
      <c r="DR704" s="13">
        <v>17697.819037518253</v>
      </c>
      <c r="DS704" s="13">
        <v>8.4597909313695894</v>
      </c>
      <c r="DT704" s="13">
        <v>8.4597909313695894</v>
      </c>
      <c r="DU704" s="13">
        <v>99.960514622805206</v>
      </c>
      <c r="DV704" s="13">
        <v>17.427894855263254</v>
      </c>
      <c r="DW704" s="13">
        <v>6.2241977151533696</v>
      </c>
      <c r="DX704" s="13">
        <v>876.09284024688964</v>
      </c>
      <c r="DY704" s="13">
        <v>996.3336608561757</v>
      </c>
      <c r="DZ704" s="13">
        <v>210.3262247115378</v>
      </c>
      <c r="EA704" s="13">
        <v>239.13010092191755</v>
      </c>
      <c r="EB704" s="13">
        <v>18.783835330145262</v>
      </c>
      <c r="EC704" s="13">
        <v>1866.9946889709356</v>
      </c>
      <c r="ED704" s="13">
        <v>3.7485792959466209</v>
      </c>
      <c r="EE704" s="13">
        <v>4.1874903528753467E-4</v>
      </c>
      <c r="EF704" s="13">
        <v>500</v>
      </c>
      <c r="EG704" s="13">
        <v>10696.448390677026</v>
      </c>
      <c r="EH704" s="13">
        <v>59581.182931717536</v>
      </c>
      <c r="EI704" s="13">
        <v>4.4202380640400718E-2</v>
      </c>
      <c r="EJ704" s="13">
        <v>20</v>
      </c>
      <c r="EK704" s="13">
        <v>2.1816615649929121</v>
      </c>
      <c r="EL704" s="13">
        <v>7.5861118230762479</v>
      </c>
      <c r="EM704" s="13">
        <v>7.4999999999999997E-2</v>
      </c>
      <c r="EN704" s="13">
        <v>6.721268526713053</v>
      </c>
      <c r="EO704" s="13">
        <v>0.7507932920865491</v>
      </c>
    </row>
    <row r="705" spans="1:145">
      <c r="A705" s="12">
        <v>40480.732638888891</v>
      </c>
      <c r="B705" s="13">
        <v>46</v>
      </c>
      <c r="C705" s="13" t="s">
        <v>62</v>
      </c>
      <c r="D705" s="13" t="s">
        <v>86</v>
      </c>
      <c r="E705" s="12">
        <v>40480.720138888886</v>
      </c>
      <c r="F705" s="12">
        <v>40480.734027777777</v>
      </c>
      <c r="G705" s="13" t="s">
        <v>28</v>
      </c>
      <c r="H705" s="13">
        <v>2</v>
      </c>
      <c r="I705" s="13">
        <v>1</v>
      </c>
      <c r="J705" s="13" t="s">
        <v>255</v>
      </c>
      <c r="K705" s="13">
        <v>5</v>
      </c>
      <c r="L705" s="13" t="s">
        <v>255</v>
      </c>
      <c r="M705" s="13">
        <v>549067</v>
      </c>
      <c r="N705" s="13">
        <v>549068</v>
      </c>
      <c r="O705" s="13" t="s">
        <v>255</v>
      </c>
      <c r="P705" s="13">
        <v>1.21919344194542E-2</v>
      </c>
      <c r="Q705" s="13">
        <v>4.7935548355633245E-3</v>
      </c>
      <c r="R705" s="13">
        <v>2.0823826108900918</v>
      </c>
      <c r="S705" s="13" t="s">
        <v>255</v>
      </c>
      <c r="T705" s="13">
        <v>0.64671410506446469</v>
      </c>
      <c r="U705" s="13">
        <v>1.495276066747087</v>
      </c>
      <c r="V705" s="13" t="s">
        <v>255</v>
      </c>
      <c r="W705" s="13" t="s">
        <v>255</v>
      </c>
      <c r="X705" s="13">
        <v>2.7662078182599572</v>
      </c>
      <c r="Y705" s="13">
        <v>2.0554889654355413E-2</v>
      </c>
      <c r="Z705" s="13">
        <v>12.800143031706744</v>
      </c>
      <c r="AA705" s="13">
        <v>3.6769462132257839E-2</v>
      </c>
      <c r="AB705" s="13" t="s">
        <v>255</v>
      </c>
      <c r="AC705" s="13">
        <v>75.152510097506052</v>
      </c>
      <c r="AD705" s="13" t="s">
        <v>255</v>
      </c>
      <c r="AE705" s="13">
        <v>0.22063355837540316</v>
      </c>
      <c r="AF705" s="13">
        <v>4.4784483597058351</v>
      </c>
      <c r="AG705" s="13" t="s">
        <v>255</v>
      </c>
      <c r="AH705" s="13" t="s">
        <v>255</v>
      </c>
      <c r="AI705" s="13">
        <v>0.23325892367131579</v>
      </c>
      <c r="AJ705" s="13">
        <v>1.0630209836616122E-2</v>
      </c>
      <c r="AK705" s="13" t="s">
        <v>255</v>
      </c>
      <c r="AL705" s="13">
        <v>100</v>
      </c>
      <c r="AM705" s="13">
        <v>900</v>
      </c>
      <c r="AN705" s="13" t="s">
        <v>255</v>
      </c>
      <c r="AO705" s="13" t="s">
        <v>255</v>
      </c>
      <c r="AP705" s="13">
        <v>8399.9</v>
      </c>
      <c r="AQ705" s="13">
        <v>166.059</v>
      </c>
      <c r="AR705" s="13" t="s">
        <v>255</v>
      </c>
      <c r="AS705" s="13" t="s">
        <v>255</v>
      </c>
      <c r="AT705" s="13">
        <v>4.1245900000000004</v>
      </c>
      <c r="AU705" s="13">
        <v>1.7945500000000001</v>
      </c>
      <c r="AV705" s="13">
        <v>33.7607</v>
      </c>
      <c r="AW705" s="13">
        <v>0.450484</v>
      </c>
      <c r="AX705" s="13" t="s">
        <v>255</v>
      </c>
      <c r="AY705" s="13" t="s">
        <v>255</v>
      </c>
      <c r="AZ705" s="13">
        <v>55591.7</v>
      </c>
      <c r="BA705" s="13">
        <v>1676.44</v>
      </c>
      <c r="BB705" s="13">
        <v>0.71281300000000003</v>
      </c>
      <c r="BC705" s="13">
        <v>0.27947</v>
      </c>
      <c r="BD705" s="13" t="s">
        <v>255</v>
      </c>
      <c r="BE705" s="13" t="s">
        <v>255</v>
      </c>
      <c r="BF705" s="13">
        <v>56.773899999999998</v>
      </c>
      <c r="BG705" s="13">
        <v>6.6499199999999998</v>
      </c>
      <c r="BH705" s="13">
        <v>15.9011</v>
      </c>
      <c r="BI705" s="13">
        <v>4.2837399999999999</v>
      </c>
      <c r="BJ705" s="13" t="s">
        <v>255</v>
      </c>
      <c r="BK705" s="13" t="s">
        <v>255</v>
      </c>
      <c r="BL705" s="13">
        <v>13.473800000000001</v>
      </c>
      <c r="BM705" s="13">
        <v>1.73813</v>
      </c>
      <c r="BN705" s="13">
        <v>9986.92</v>
      </c>
      <c r="BO705" s="13">
        <v>316.803</v>
      </c>
      <c r="BP705" s="13">
        <v>11.363200000000001</v>
      </c>
      <c r="BQ705" s="13">
        <v>0.57725499999999996</v>
      </c>
      <c r="BR705" s="13">
        <v>390.35500000000002</v>
      </c>
      <c r="BS705" s="13">
        <v>12.1036</v>
      </c>
      <c r="BT705" s="13" t="s">
        <v>255</v>
      </c>
      <c r="BU705" s="13" t="s">
        <v>255</v>
      </c>
      <c r="BV705" s="13" t="s">
        <v>255</v>
      </c>
      <c r="BW705" s="13" t="s">
        <v>255</v>
      </c>
      <c r="BX705" s="13">
        <v>7370.37</v>
      </c>
      <c r="BY705" s="13">
        <v>1159.04</v>
      </c>
      <c r="BZ705" s="13">
        <v>110.66</v>
      </c>
      <c r="CA705" s="13">
        <v>1.35042</v>
      </c>
      <c r="CB705" s="13">
        <v>4.2576299999999998</v>
      </c>
      <c r="CC705" s="13">
        <v>1.47837</v>
      </c>
      <c r="CD705" s="13" t="s">
        <v>255</v>
      </c>
      <c r="CE705" s="13" t="s">
        <v>255</v>
      </c>
      <c r="CF705" s="13">
        <v>2125.612060546875</v>
      </c>
      <c r="CG705" s="13">
        <v>8.5922613143920898</v>
      </c>
      <c r="CH705" s="13">
        <v>45.911354064941406</v>
      </c>
      <c r="CI705" s="13">
        <v>74.46563720703125</v>
      </c>
      <c r="CJ705" s="13">
        <v>16.928476333618164</v>
      </c>
      <c r="CK705" s="13">
        <v>211.34312438964844</v>
      </c>
      <c r="CL705" s="13">
        <v>7002.23388671875</v>
      </c>
      <c r="CM705" s="13">
        <v>3.283402681350708</v>
      </c>
      <c r="CN705" s="13">
        <v>333.59112548828125</v>
      </c>
      <c r="CO705" s="13">
        <v>4.4170947074890137</v>
      </c>
      <c r="CP705" s="13">
        <v>81.186647164645535</v>
      </c>
      <c r="CQ705" s="13">
        <v>514.38909000000001</v>
      </c>
      <c r="CR705" s="13" t="s">
        <v>255</v>
      </c>
      <c r="CS705" s="13" t="s">
        <v>255</v>
      </c>
      <c r="CT705" s="13">
        <v>16.498360000000002</v>
      </c>
      <c r="CU705" s="13">
        <v>67.5214</v>
      </c>
      <c r="CV705" s="13" t="s">
        <v>255</v>
      </c>
      <c r="CW705" s="13" t="s">
        <v>255</v>
      </c>
      <c r="CX705" s="13">
        <v>227.09559999999999</v>
      </c>
      <c r="CY705" s="13">
        <v>47.703299999999999</v>
      </c>
      <c r="CZ705" s="13" t="s">
        <v>255</v>
      </c>
      <c r="DA705" s="13">
        <v>67.369</v>
      </c>
      <c r="DB705" s="13">
        <v>390.35500000000002</v>
      </c>
      <c r="DC705" s="13">
        <v>816.54266000000007</v>
      </c>
      <c r="DD705" s="13">
        <v>66.603741189228273</v>
      </c>
      <c r="DE705" s="13">
        <v>4.6483742092897167</v>
      </c>
      <c r="DF705" s="13">
        <v>7.3788420386770293</v>
      </c>
      <c r="DG705" s="13">
        <v>0.88825615659025758</v>
      </c>
      <c r="DH705" s="13">
        <v>0.92182409915425711</v>
      </c>
      <c r="DI705" s="13">
        <v>0.90159258695783451</v>
      </c>
      <c r="DJ705" s="13">
        <v>0.93566452437204273</v>
      </c>
      <c r="DK705" s="13">
        <v>48405.032632117749</v>
      </c>
      <c r="DL705" s="13">
        <v>6.1631201711408297</v>
      </c>
      <c r="DM705" s="13">
        <v>149798.06677747381</v>
      </c>
      <c r="DN705" s="13">
        <v>3.2942200586297123</v>
      </c>
      <c r="DO705" s="13">
        <v>3.0946795949080648</v>
      </c>
      <c r="DP705" s="13">
        <v>0.38842079143524172</v>
      </c>
      <c r="DQ705" s="13">
        <v>825.63191884191212</v>
      </c>
      <c r="DR705" s="13">
        <v>17662.65841917631</v>
      </c>
      <c r="DS705" s="13">
        <v>8.4810600546313211</v>
      </c>
      <c r="DT705" s="13">
        <v>8.4810600546313211</v>
      </c>
      <c r="DU705" s="13">
        <v>99.960514622805206</v>
      </c>
      <c r="DV705" s="13">
        <v>17.427894855263254</v>
      </c>
      <c r="DW705" s="13">
        <v>6.1631201711408297</v>
      </c>
      <c r="DX705" s="13">
        <v>876.09284024688964</v>
      </c>
      <c r="DY705" s="13">
        <v>996.3336608561757</v>
      </c>
      <c r="DZ705" s="13">
        <v>209.64304084736716</v>
      </c>
      <c r="EA705" s="13">
        <v>238.35312078541438</v>
      </c>
      <c r="EB705" s="13">
        <v>18.783835330145262</v>
      </c>
      <c r="EC705" s="13">
        <v>1859.9786240929702</v>
      </c>
      <c r="ED705" s="13">
        <v>3.7646851399345684</v>
      </c>
      <c r="EE705" s="13">
        <v>3.2945630886048812E-3</v>
      </c>
      <c r="EF705" s="13">
        <v>500</v>
      </c>
      <c r="EG705" s="13">
        <v>10696.448390677026</v>
      </c>
      <c r="EH705" s="13">
        <v>59101.481022794775</v>
      </c>
      <c r="EI705" s="13">
        <v>4.4425486723999458E-2</v>
      </c>
      <c r="EJ705" s="13">
        <v>20</v>
      </c>
      <c r="EK705" s="13">
        <v>2.1816615649929121</v>
      </c>
      <c r="EL705" s="13">
        <v>7.525034279063707</v>
      </c>
      <c r="EM705" s="13">
        <v>7.4999999999999997E-2</v>
      </c>
      <c r="EN705" s="13">
        <v>6.4784055709838864</v>
      </c>
      <c r="EO705" s="13">
        <v>0.79919292526059071</v>
      </c>
    </row>
    <row r="706" spans="1:145">
      <c r="A706" s="12">
        <v>40480.73333333333</v>
      </c>
      <c r="B706" s="13">
        <v>46</v>
      </c>
      <c r="C706" s="13" t="s">
        <v>62</v>
      </c>
      <c r="D706" s="13" t="s">
        <v>86</v>
      </c>
      <c r="E706" s="12">
        <v>40480.720138888886</v>
      </c>
      <c r="F706" s="12">
        <v>40480.734027777777</v>
      </c>
      <c r="G706" s="13" t="s">
        <v>28</v>
      </c>
      <c r="H706" s="13">
        <v>2</v>
      </c>
      <c r="I706" s="13">
        <v>1</v>
      </c>
      <c r="J706" s="13" t="s">
        <v>255</v>
      </c>
      <c r="K706" s="13">
        <v>5</v>
      </c>
      <c r="L706" s="13" t="s">
        <v>255</v>
      </c>
      <c r="M706" s="13">
        <v>549067</v>
      </c>
      <c r="N706" s="13">
        <v>549068</v>
      </c>
      <c r="O706" s="13" t="s">
        <v>255</v>
      </c>
      <c r="P706" s="13">
        <v>1.21919344194542E-2</v>
      </c>
      <c r="Q706" s="13">
        <v>4.7935548355633245E-3</v>
      </c>
      <c r="R706" s="13">
        <v>2.0823826108900918</v>
      </c>
      <c r="S706" s="13" t="s">
        <v>255</v>
      </c>
      <c r="T706" s="13">
        <v>0.64671410506446469</v>
      </c>
      <c r="U706" s="13">
        <v>1.495276066747087</v>
      </c>
      <c r="V706" s="13" t="s">
        <v>255</v>
      </c>
      <c r="W706" s="13" t="s">
        <v>255</v>
      </c>
      <c r="X706" s="13">
        <v>2.7662078182599572</v>
      </c>
      <c r="Y706" s="13">
        <v>2.0554889654355413E-2</v>
      </c>
      <c r="Z706" s="13">
        <v>12.800143031706744</v>
      </c>
      <c r="AA706" s="13">
        <v>3.6769462132257839E-2</v>
      </c>
      <c r="AB706" s="13" t="s">
        <v>255</v>
      </c>
      <c r="AC706" s="13">
        <v>75.152510097506052</v>
      </c>
      <c r="AD706" s="13" t="s">
        <v>255</v>
      </c>
      <c r="AE706" s="13">
        <v>0.22063355837540316</v>
      </c>
      <c r="AF706" s="13">
        <v>4.4784483597058351</v>
      </c>
      <c r="AG706" s="13" t="s">
        <v>255</v>
      </c>
      <c r="AH706" s="13" t="s">
        <v>255</v>
      </c>
      <c r="AI706" s="13">
        <v>0.23325892367131579</v>
      </c>
      <c r="AJ706" s="13">
        <v>1.0630209836616122E-2</v>
      </c>
      <c r="AK706" s="13" t="s">
        <v>255</v>
      </c>
      <c r="AL706" s="13">
        <v>100</v>
      </c>
      <c r="AM706" s="13">
        <v>900</v>
      </c>
      <c r="AN706" s="13">
        <v>3.12642</v>
      </c>
      <c r="AO706" s="13">
        <v>0.97673399999999999</v>
      </c>
      <c r="AP706" s="13">
        <v>9896.8799999999992</v>
      </c>
      <c r="AQ706" s="13">
        <v>150.80799999999999</v>
      </c>
      <c r="AR706" s="13" t="s">
        <v>255</v>
      </c>
      <c r="AS706" s="13" t="s">
        <v>255</v>
      </c>
      <c r="AT706" s="13">
        <v>6.5545</v>
      </c>
      <c r="AU706" s="13">
        <v>2.3422900000000002</v>
      </c>
      <c r="AV706" s="13">
        <v>33.741</v>
      </c>
      <c r="AW706" s="13">
        <v>0.41743000000000002</v>
      </c>
      <c r="AX706" s="13" t="s">
        <v>255</v>
      </c>
      <c r="AY706" s="13" t="s">
        <v>255</v>
      </c>
      <c r="AZ706" s="13">
        <v>72558.899999999994</v>
      </c>
      <c r="BA706" s="13">
        <v>1580.17</v>
      </c>
      <c r="BB706" s="13">
        <v>0.62638300000000002</v>
      </c>
      <c r="BC706" s="13">
        <v>0.25375399999999998</v>
      </c>
      <c r="BD706" s="13" t="s">
        <v>255</v>
      </c>
      <c r="BE706" s="13" t="s">
        <v>255</v>
      </c>
      <c r="BF706" s="13">
        <v>82.324100000000001</v>
      </c>
      <c r="BG706" s="13">
        <v>10.844799999999999</v>
      </c>
      <c r="BH706" s="13">
        <v>18.438600000000001</v>
      </c>
      <c r="BI706" s="13">
        <v>5.8081899999999997</v>
      </c>
      <c r="BJ706" s="13" t="s">
        <v>255</v>
      </c>
      <c r="BK706" s="13" t="s">
        <v>255</v>
      </c>
      <c r="BL706" s="13">
        <v>21.203199999999999</v>
      </c>
      <c r="BM706" s="13">
        <v>2.4806900000000001</v>
      </c>
      <c r="BN706" s="13">
        <v>10638.6</v>
      </c>
      <c r="BO706" s="13">
        <v>284.72800000000001</v>
      </c>
      <c r="BP706" s="13">
        <v>8.7936399999999999</v>
      </c>
      <c r="BQ706" s="13">
        <v>0.52730699999999997</v>
      </c>
      <c r="BR706" s="13">
        <v>572.90499999999997</v>
      </c>
      <c r="BS706" s="13">
        <v>14.817</v>
      </c>
      <c r="BT706" s="13" t="s">
        <v>255</v>
      </c>
      <c r="BU706" s="13" t="s">
        <v>255</v>
      </c>
      <c r="BV706" s="13" t="s">
        <v>255</v>
      </c>
      <c r="BW706" s="13" t="s">
        <v>255</v>
      </c>
      <c r="BX706" s="13">
        <v>9647.06</v>
      </c>
      <c r="BY706" s="13">
        <v>1469.43</v>
      </c>
      <c r="BZ706" s="13">
        <v>150.512</v>
      </c>
      <c r="CA706" s="13">
        <v>1.71004</v>
      </c>
      <c r="CB706" s="13">
        <v>4.6970799999999997</v>
      </c>
      <c r="CC706" s="13">
        <v>1.7980799999999999</v>
      </c>
      <c r="CD706" s="13" t="s">
        <v>255</v>
      </c>
      <c r="CE706" s="13" t="s">
        <v>255</v>
      </c>
      <c r="CF706" s="13">
        <v>2021.703857421875</v>
      </c>
      <c r="CG706" s="13">
        <v>9.1323080062866211</v>
      </c>
      <c r="CH706" s="13">
        <v>48.731899261474609</v>
      </c>
      <c r="CI706" s="13">
        <v>74.388954162597656</v>
      </c>
      <c r="CJ706" s="13">
        <v>16.692100524902344</v>
      </c>
      <c r="CK706" s="13">
        <v>217.794921875</v>
      </c>
      <c r="CL706" s="13">
        <v>6994.6669921875</v>
      </c>
      <c r="CM706" s="13">
        <v>3.314763069152832</v>
      </c>
      <c r="CN706" s="13">
        <v>329.287353515625</v>
      </c>
      <c r="CO706" s="13">
        <v>4.5828547477722168</v>
      </c>
      <c r="CP706" s="13">
        <v>81.186647164645535</v>
      </c>
      <c r="CQ706" s="13">
        <v>738.29282000000001</v>
      </c>
      <c r="CR706" s="13">
        <v>9.3792600000000004</v>
      </c>
      <c r="CS706" s="13" t="s">
        <v>255</v>
      </c>
      <c r="CT706" s="13">
        <v>26.218</v>
      </c>
      <c r="CU706" s="13">
        <v>67.481999999999999</v>
      </c>
      <c r="CV706" s="13" t="s">
        <v>255</v>
      </c>
      <c r="CW706" s="13" t="s">
        <v>255</v>
      </c>
      <c r="CX706" s="13">
        <v>329.29640000000001</v>
      </c>
      <c r="CY706" s="13">
        <v>55.315800000000003</v>
      </c>
      <c r="CZ706" s="13" t="s">
        <v>255</v>
      </c>
      <c r="DA706" s="13">
        <v>106.01599999999999</v>
      </c>
      <c r="DB706" s="13">
        <v>572.90499999999997</v>
      </c>
      <c r="DC706" s="13">
        <v>1166.6124600000001</v>
      </c>
      <c r="DD706" s="13">
        <v>64.094955883916228</v>
      </c>
      <c r="DE706" s="13">
        <v>4.9052090198788134</v>
      </c>
      <c r="DF706" s="13">
        <v>7.750959790581482</v>
      </c>
      <c r="DG706" s="13">
        <v>0.87987027536747586</v>
      </c>
      <c r="DH706" s="13">
        <v>0.91564006987705437</v>
      </c>
      <c r="DI706" s="13">
        <v>0.89359788096815729</v>
      </c>
      <c r="DJ706" s="13">
        <v>0.92992575050901227</v>
      </c>
      <c r="DK706" s="13">
        <v>46690.758653976678</v>
      </c>
      <c r="DL706" s="13">
        <v>5.9448520291928624</v>
      </c>
      <c r="DM706" s="13">
        <v>149636.18898381139</v>
      </c>
      <c r="DN706" s="13">
        <v>3.4597881220384403</v>
      </c>
      <c r="DO706" s="13">
        <v>3.2048352457230163</v>
      </c>
      <c r="DP706" s="13">
        <v>0.38683707351684571</v>
      </c>
      <c r="DQ706" s="13">
        <v>782.0700037227964</v>
      </c>
      <c r="DR706" s="13">
        <v>16730.742865434964</v>
      </c>
      <c r="DS706" s="13">
        <v>8.9437863092710437</v>
      </c>
      <c r="DT706" s="13">
        <v>8.9437863092710419</v>
      </c>
      <c r="DU706" s="13">
        <v>99.960514622805206</v>
      </c>
      <c r="DV706" s="13">
        <v>17.427894855263254</v>
      </c>
      <c r="DW706" s="13">
        <v>5.9448520291928624</v>
      </c>
      <c r="DX706" s="13">
        <v>876.09284024688964</v>
      </c>
      <c r="DY706" s="13">
        <v>996.3336608561757</v>
      </c>
      <c r="DZ706" s="13">
        <v>201.94028559547712</v>
      </c>
      <c r="EA706" s="13">
        <v>229.59239441118652</v>
      </c>
      <c r="EB706" s="13">
        <v>18.783835330145262</v>
      </c>
      <c r="EC706" s="13">
        <v>1769.0556187771801</v>
      </c>
      <c r="ED706" s="13">
        <v>3.9538988587721207</v>
      </c>
      <c r="EE706" s="13">
        <v>4.375125758918056E-2</v>
      </c>
      <c r="EF706" s="13">
        <v>500</v>
      </c>
      <c r="EG706" s="13">
        <v>10696.448390677026</v>
      </c>
      <c r="EH706" s="13">
        <v>57387.207044653704</v>
      </c>
      <c r="EI706" s="13">
        <v>4.3941916452907452E-2</v>
      </c>
      <c r="EJ706" s="13">
        <v>20</v>
      </c>
      <c r="EK706" s="13">
        <v>2.1816615649929121</v>
      </c>
      <c r="EL706" s="13">
        <v>7.3067661371157397</v>
      </c>
      <c r="EM706" s="13">
        <v>7.4999999999999997E-2</v>
      </c>
      <c r="EN706" s="13">
        <v>6.7215202967325842</v>
      </c>
      <c r="EO706" s="13">
        <v>0.69236182915216682</v>
      </c>
    </row>
    <row r="707" spans="1:145">
      <c r="A707" s="12">
        <v>40480.734027777777</v>
      </c>
      <c r="B707" s="13">
        <v>46</v>
      </c>
      <c r="C707" s="13" t="s">
        <v>62</v>
      </c>
      <c r="D707" s="13" t="s">
        <v>86</v>
      </c>
      <c r="E707" s="12">
        <v>40480.720138888886</v>
      </c>
      <c r="F707" s="12">
        <v>40480.734027777777</v>
      </c>
      <c r="G707" s="13" t="s">
        <v>28</v>
      </c>
      <c r="H707" s="13">
        <v>2</v>
      </c>
      <c r="I707" s="13">
        <v>1</v>
      </c>
      <c r="J707" s="13" t="s">
        <v>255</v>
      </c>
      <c r="K707" s="13">
        <v>5</v>
      </c>
      <c r="L707" s="13" t="s">
        <v>255</v>
      </c>
      <c r="M707" s="13">
        <v>549067</v>
      </c>
      <c r="N707" s="13">
        <v>549068</v>
      </c>
      <c r="O707" s="13" t="s">
        <v>255</v>
      </c>
      <c r="P707" s="13">
        <v>1.21919344194542E-2</v>
      </c>
      <c r="Q707" s="13">
        <v>4.7935548355633245E-3</v>
      </c>
      <c r="R707" s="13">
        <v>2.0823826108900918</v>
      </c>
      <c r="S707" s="13" t="s">
        <v>255</v>
      </c>
      <c r="T707" s="13">
        <v>0.64671410506446469</v>
      </c>
      <c r="U707" s="13">
        <v>1.495276066747087</v>
      </c>
      <c r="V707" s="13" t="s">
        <v>255</v>
      </c>
      <c r="W707" s="13" t="s">
        <v>255</v>
      </c>
      <c r="X707" s="13">
        <v>2.7662078182599572</v>
      </c>
      <c r="Y707" s="13">
        <v>2.0554889654355413E-2</v>
      </c>
      <c r="Z707" s="13">
        <v>12.800143031706744</v>
      </c>
      <c r="AA707" s="13">
        <v>3.6769462132257839E-2</v>
      </c>
      <c r="AB707" s="13" t="s">
        <v>255</v>
      </c>
      <c r="AC707" s="13">
        <v>75.152510097506052</v>
      </c>
      <c r="AD707" s="13" t="s">
        <v>255</v>
      </c>
      <c r="AE707" s="13">
        <v>0.22063355837540316</v>
      </c>
      <c r="AF707" s="13">
        <v>4.4784483597058351</v>
      </c>
      <c r="AG707" s="13" t="s">
        <v>255</v>
      </c>
      <c r="AH707" s="13" t="s">
        <v>255</v>
      </c>
      <c r="AI707" s="13">
        <v>0.23325892367131579</v>
      </c>
      <c r="AJ707" s="13">
        <v>1.0630209836616122E-2</v>
      </c>
      <c r="AK707" s="13" t="s">
        <v>255</v>
      </c>
      <c r="AL707" s="13">
        <v>100</v>
      </c>
      <c r="AM707" s="13">
        <v>900</v>
      </c>
      <c r="AN707" s="13">
        <v>3.5151599999999998</v>
      </c>
      <c r="AO707" s="13">
        <v>1.0417000000000001</v>
      </c>
      <c r="AP707" s="13">
        <v>9278.67</v>
      </c>
      <c r="AQ707" s="13">
        <v>172.16300000000001</v>
      </c>
      <c r="AR707" s="13" t="s">
        <v>255</v>
      </c>
      <c r="AS707" s="13" t="s">
        <v>255</v>
      </c>
      <c r="AT707" s="13">
        <v>7.2241600000000004</v>
      </c>
      <c r="AU707" s="13">
        <v>2.2328299999999999</v>
      </c>
      <c r="AV707" s="13">
        <v>33.770400000000002</v>
      </c>
      <c r="AW707" s="13">
        <v>0.38276300000000002</v>
      </c>
      <c r="AX707" s="13" t="s">
        <v>255</v>
      </c>
      <c r="AY707" s="13" t="s">
        <v>255</v>
      </c>
      <c r="AZ707" s="13">
        <v>56343.4</v>
      </c>
      <c r="BA707" s="13">
        <v>1572.25</v>
      </c>
      <c r="BB707" s="13" t="s">
        <v>255</v>
      </c>
      <c r="BC707" s="13" t="s">
        <v>255</v>
      </c>
      <c r="BD707" s="13">
        <v>1.23952</v>
      </c>
      <c r="BE707" s="13">
        <v>0.43460199999999999</v>
      </c>
      <c r="BF707" s="13">
        <v>85.793999999999997</v>
      </c>
      <c r="BG707" s="13">
        <v>10.6065</v>
      </c>
      <c r="BH707" s="13">
        <v>16.2805</v>
      </c>
      <c r="BI707" s="13">
        <v>5.8213499999999998</v>
      </c>
      <c r="BJ707" s="13" t="s">
        <v>255</v>
      </c>
      <c r="BK707" s="13" t="s">
        <v>255</v>
      </c>
      <c r="BL707" s="13">
        <v>24.883600000000001</v>
      </c>
      <c r="BM707" s="13">
        <v>2.5241099999999999</v>
      </c>
      <c r="BN707" s="13">
        <v>7357.84</v>
      </c>
      <c r="BO707" s="13">
        <v>272.83999999999997</v>
      </c>
      <c r="BP707" s="13">
        <v>6.7932199999999998</v>
      </c>
      <c r="BQ707" s="13">
        <v>0.50192099999999995</v>
      </c>
      <c r="BR707" s="13">
        <v>556.00300000000004</v>
      </c>
      <c r="BS707" s="13">
        <v>14.6691</v>
      </c>
      <c r="BT707" s="13" t="s">
        <v>255</v>
      </c>
      <c r="BU707" s="13" t="s">
        <v>255</v>
      </c>
      <c r="BV707" s="13" t="s">
        <v>255</v>
      </c>
      <c r="BW707" s="13" t="s">
        <v>255</v>
      </c>
      <c r="BX707" s="13">
        <v>10182.4</v>
      </c>
      <c r="BY707" s="13">
        <v>1475.13</v>
      </c>
      <c r="BZ707" s="13">
        <v>133.13300000000001</v>
      </c>
      <c r="CA707" s="13">
        <v>1.67167</v>
      </c>
      <c r="CB707" s="13">
        <v>3.7675100000000001</v>
      </c>
      <c r="CC707" s="13">
        <v>1.8551800000000001</v>
      </c>
      <c r="CD707" s="13" t="s">
        <v>255</v>
      </c>
      <c r="CE707" s="13" t="s">
        <v>255</v>
      </c>
      <c r="CF707" s="13">
        <v>2057.269287109375</v>
      </c>
      <c r="CG707" s="13">
        <v>8.7776699066162109</v>
      </c>
      <c r="CH707" s="13">
        <v>46.599315643310547</v>
      </c>
      <c r="CI707" s="13">
        <v>74.293235778808594</v>
      </c>
      <c r="CJ707" s="13">
        <v>16.678153991699219</v>
      </c>
      <c r="CK707" s="13">
        <v>214.72166442871094</v>
      </c>
      <c r="CL707" s="13">
        <v>6997.06787109375</v>
      </c>
      <c r="CM707" s="13">
        <v>3.3491506576538086</v>
      </c>
      <c r="CN707" s="13">
        <v>325.277099609375</v>
      </c>
      <c r="CO707" s="13">
        <v>4.0041460990905762</v>
      </c>
      <c r="CP707" s="13">
        <v>81.186647164645535</v>
      </c>
      <c r="CQ707" s="13">
        <v>728.71034000000009</v>
      </c>
      <c r="CR707" s="13">
        <v>10.54548</v>
      </c>
      <c r="CS707" s="13" t="s">
        <v>255</v>
      </c>
      <c r="CT707" s="13">
        <v>28.896640000000001</v>
      </c>
      <c r="CU707" s="13">
        <v>67.540800000000004</v>
      </c>
      <c r="CV707" s="13" t="s">
        <v>255</v>
      </c>
      <c r="CW707" s="13">
        <v>4.9580799999999998</v>
      </c>
      <c r="CX707" s="13">
        <v>343.17599999999999</v>
      </c>
      <c r="CY707" s="13">
        <v>48.841499999999996</v>
      </c>
      <c r="CZ707" s="13" t="s">
        <v>255</v>
      </c>
      <c r="DA707" s="13">
        <v>124.41800000000001</v>
      </c>
      <c r="DB707" s="13">
        <v>556.00300000000004</v>
      </c>
      <c r="DC707" s="13">
        <v>1184.3795</v>
      </c>
      <c r="DD707" s="13">
        <v>76.482915580659935</v>
      </c>
      <c r="DE707" s="13">
        <v>5.4735515612207344</v>
      </c>
      <c r="DF707" s="13">
        <v>8.8962128097466433</v>
      </c>
      <c r="DG707" s="13">
        <v>0.88543282394539968</v>
      </c>
      <c r="DH707" s="13">
        <v>0.9219644738468793</v>
      </c>
      <c r="DI707" s="13">
        <v>0.89700969463898106</v>
      </c>
      <c r="DJ707" s="13">
        <v>0.93401898911799963</v>
      </c>
      <c r="DK707" s="13">
        <v>47551.863987787961</v>
      </c>
      <c r="DL707" s="13">
        <v>6.0544913655119519</v>
      </c>
      <c r="DM707" s="13">
        <v>149687.55073843733</v>
      </c>
      <c r="DN707" s="13">
        <v>3.4011434064255051</v>
      </c>
      <c r="DO707" s="13">
        <v>3.1478797713771929</v>
      </c>
      <c r="DP707" s="13">
        <v>0.38674363174438481</v>
      </c>
      <c r="DQ707" s="13">
        <v>795.63579557286118</v>
      </c>
      <c r="DR707" s="13">
        <v>17020.954450240733</v>
      </c>
      <c r="DS707" s="13">
        <v>8.7943100474204172</v>
      </c>
      <c r="DT707" s="13">
        <v>8.7943100474204172</v>
      </c>
      <c r="DU707" s="13">
        <v>99.960514622805206</v>
      </c>
      <c r="DV707" s="13">
        <v>17.427894855263254</v>
      </c>
      <c r="DW707" s="13">
        <v>6.0544913655119519</v>
      </c>
      <c r="DX707" s="13">
        <v>876.09284024688964</v>
      </c>
      <c r="DY707" s="13">
        <v>996.3336608561757</v>
      </c>
      <c r="DZ707" s="13">
        <v>204.60284800576704</v>
      </c>
      <c r="EA707" s="13">
        <v>232.62065722272033</v>
      </c>
      <c r="EB707" s="13">
        <v>18.783835330145262</v>
      </c>
      <c r="EC707" s="13">
        <v>1800.1765087096605</v>
      </c>
      <c r="ED707" s="13">
        <v>3.886878779519872</v>
      </c>
      <c r="EE707" s="13">
        <v>1.552415943214663E-2</v>
      </c>
      <c r="EF707" s="13">
        <v>500</v>
      </c>
      <c r="EG707" s="13">
        <v>10696.448390677026</v>
      </c>
      <c r="EH707" s="13">
        <v>58248.312378464987</v>
      </c>
      <c r="EI707" s="13">
        <v>4.3902890619279544E-2</v>
      </c>
      <c r="EJ707" s="13">
        <v>20</v>
      </c>
      <c r="EK707" s="13">
        <v>2.1816615649929121</v>
      </c>
      <c r="EL707" s="13">
        <v>7.4164054734348301</v>
      </c>
      <c r="EM707" s="13">
        <v>7.4999999999999997E-2</v>
      </c>
      <c r="EN707" s="13">
        <v>5.8727476119995119</v>
      </c>
      <c r="EO707" s="13">
        <v>0.93354683279894268</v>
      </c>
    </row>
    <row r="708" spans="1:145">
      <c r="A708" s="14" t="s">
        <v>39</v>
      </c>
      <c r="B708" s="15">
        <v>46</v>
      </c>
      <c r="C708" s="15" t="s">
        <v>62</v>
      </c>
      <c r="D708" s="15" t="s">
        <v>86</v>
      </c>
      <c r="E708" s="16">
        <v>40480.720138888893</v>
      </c>
      <c r="F708" s="16">
        <v>40480.734027777784</v>
      </c>
      <c r="G708" s="15" t="s">
        <v>28</v>
      </c>
      <c r="H708" s="15">
        <v>2</v>
      </c>
      <c r="I708" s="15">
        <v>1</v>
      </c>
      <c r="J708" s="15" t="s">
        <v>255</v>
      </c>
      <c r="K708" s="15">
        <v>5</v>
      </c>
      <c r="L708" s="15" t="s">
        <v>255</v>
      </c>
      <c r="M708" s="15">
        <v>549067</v>
      </c>
      <c r="N708" s="15">
        <v>549068</v>
      </c>
      <c r="O708" s="15" t="s">
        <v>255</v>
      </c>
      <c r="P708" s="15">
        <v>1.2191934419454204E-2</v>
      </c>
      <c r="Q708" s="15">
        <v>4.7935548355633227E-3</v>
      </c>
      <c r="R708" s="15">
        <v>2.0823826108900922</v>
      </c>
      <c r="S708" s="15" t="s">
        <v>255</v>
      </c>
      <c r="T708" s="15">
        <v>0.64671410506446481</v>
      </c>
      <c r="U708" s="15">
        <v>1.4952760667470875</v>
      </c>
      <c r="V708" s="15" t="s">
        <v>255</v>
      </c>
      <c r="W708" s="15" t="s">
        <v>255</v>
      </c>
      <c r="X708" s="15">
        <v>2.7662078182599572</v>
      </c>
      <c r="Y708" s="15">
        <v>2.0554889654355417E-2</v>
      </c>
      <c r="Z708" s="15">
        <v>12.800143031706742</v>
      </c>
      <c r="AA708" s="15">
        <v>3.6769462132257839E-2</v>
      </c>
      <c r="AB708" s="15" t="s">
        <v>255</v>
      </c>
      <c r="AC708" s="15">
        <v>75.152510097506067</v>
      </c>
      <c r="AD708" s="15" t="s">
        <v>255</v>
      </c>
      <c r="AE708" s="15">
        <v>0.22063355837540316</v>
      </c>
      <c r="AF708" s="15">
        <v>4.478448359705836</v>
      </c>
      <c r="AG708" s="15" t="s">
        <v>255</v>
      </c>
      <c r="AH708" s="15" t="s">
        <v>255</v>
      </c>
      <c r="AI708" s="15">
        <v>0.2332589236713157</v>
      </c>
      <c r="AJ708" s="15">
        <v>1.0630209836616118E-2</v>
      </c>
      <c r="AK708" s="15" t="s">
        <v>255</v>
      </c>
      <c r="AL708" s="15">
        <v>100</v>
      </c>
      <c r="AM708" s="15">
        <v>900</v>
      </c>
      <c r="AN708" s="15">
        <v>3.5074433333333328</v>
      </c>
      <c r="AO708" s="15">
        <v>1.055064</v>
      </c>
      <c r="AP708" s="15">
        <v>8920.8696842105273</v>
      </c>
      <c r="AQ708" s="15">
        <v>149.41370526315791</v>
      </c>
      <c r="AR708" s="15" t="s">
        <v>255</v>
      </c>
      <c r="AS708" s="15" t="s">
        <v>255</v>
      </c>
      <c r="AT708" s="15">
        <v>5.9925199999999998</v>
      </c>
      <c r="AU708" s="15">
        <v>2.138379705882353</v>
      </c>
      <c r="AV708" s="15">
        <v>26.781594999999996</v>
      </c>
      <c r="AW708" s="15">
        <v>0.40630077777777784</v>
      </c>
      <c r="AX708" s="15">
        <v>2.7123400000000002</v>
      </c>
      <c r="AY708" s="15">
        <v>1.2177800000000001</v>
      </c>
      <c r="AZ708" s="15">
        <v>62889.155555555531</v>
      </c>
      <c r="BA708" s="15">
        <v>1431.5296111111109</v>
      </c>
      <c r="BB708" s="15">
        <v>0.62155955555555542</v>
      </c>
      <c r="BC708" s="15">
        <v>0.23634522222222218</v>
      </c>
      <c r="BD708" s="15">
        <v>1.4224445555555556</v>
      </c>
      <c r="BE708" s="15">
        <v>0.46416299999999999</v>
      </c>
      <c r="BF708" s="15">
        <v>71.646061111111109</v>
      </c>
      <c r="BG708" s="15">
        <v>9.5715955555555574</v>
      </c>
      <c r="BH708" s="15">
        <v>17.266405882352942</v>
      </c>
      <c r="BI708" s="15">
        <v>5.4037482352941169</v>
      </c>
      <c r="BJ708" s="15" t="s">
        <v>255</v>
      </c>
      <c r="BK708" s="15" t="s">
        <v>255</v>
      </c>
      <c r="BL708" s="15">
        <v>18.661362578947365</v>
      </c>
      <c r="BM708" s="15">
        <v>2.1453873157894741</v>
      </c>
      <c r="BN708" s="15">
        <v>9340.9238888888885</v>
      </c>
      <c r="BO708" s="15">
        <v>267.32044444444443</v>
      </c>
      <c r="BP708" s="15">
        <v>8.6915788235294116</v>
      </c>
      <c r="BQ708" s="15">
        <v>0.48555970588235281</v>
      </c>
      <c r="BR708" s="15">
        <v>470.8606666666667</v>
      </c>
      <c r="BS708" s="15">
        <v>11.623588888888886</v>
      </c>
      <c r="BT708" s="15">
        <v>1.7383299999999999</v>
      </c>
      <c r="BU708" s="15">
        <v>0.58992999999999995</v>
      </c>
      <c r="BV708" s="15" t="s">
        <v>255</v>
      </c>
      <c r="BW708" s="15" t="s">
        <v>255</v>
      </c>
      <c r="BX708" s="15">
        <v>8984.9987894736823</v>
      </c>
      <c r="BY708" s="15">
        <v>1169.6395263157897</v>
      </c>
      <c r="BZ708" s="15">
        <v>129.44051111111111</v>
      </c>
      <c r="CA708" s="15">
        <v>1.4079123333333334</v>
      </c>
      <c r="CB708" s="15">
        <v>4.5246690909090912</v>
      </c>
      <c r="CC708" s="15">
        <v>1.6464118181818186</v>
      </c>
      <c r="CD708" s="15" t="s">
        <v>255</v>
      </c>
      <c r="CE708" s="15" t="s">
        <v>255</v>
      </c>
      <c r="CF708" s="15">
        <v>2106.0310291108631</v>
      </c>
      <c r="CG708" s="15">
        <v>9.0978932607741587</v>
      </c>
      <c r="CH708" s="15">
        <v>48.60715502784366</v>
      </c>
      <c r="CI708" s="15">
        <v>75.032591320219495</v>
      </c>
      <c r="CJ708" s="15">
        <v>16.817253294445219</v>
      </c>
      <c r="CK708" s="15">
        <v>213.35112362816221</v>
      </c>
      <c r="CL708" s="15">
        <v>6994.4418015252977</v>
      </c>
      <c r="CM708" s="15">
        <v>3.3206880433218822</v>
      </c>
      <c r="CN708" s="15">
        <v>126.14124920254662</v>
      </c>
      <c r="CO708" s="15">
        <v>5.7231409436180476</v>
      </c>
      <c r="CP708" s="15">
        <v>81.186647164645564</v>
      </c>
      <c r="CQ708" s="15">
        <v>581.27572473684222</v>
      </c>
      <c r="CR708" s="15">
        <v>10.52233</v>
      </c>
      <c r="CS708" s="15" t="s">
        <v>255</v>
      </c>
      <c r="CT708" s="15">
        <v>23.970079999999999</v>
      </c>
      <c r="CU708" s="15">
        <v>53.563189999999992</v>
      </c>
      <c r="CV708" s="15">
        <v>8.1370199999999997</v>
      </c>
      <c r="CW708" s="15">
        <v>5.6897782222222224</v>
      </c>
      <c r="CX708" s="15">
        <v>286.58424444444444</v>
      </c>
      <c r="CY708" s="15">
        <v>51.799217647058825</v>
      </c>
      <c r="CZ708" s="15" t="s">
        <v>255</v>
      </c>
      <c r="DA708" s="15">
        <v>93.306812894736836</v>
      </c>
      <c r="DB708" s="15">
        <v>470.8606666666667</v>
      </c>
      <c r="DC708" s="15">
        <v>937.53154310526281</v>
      </c>
      <c r="DD708" s="15">
        <v>72.177346081504425</v>
      </c>
      <c r="DE708" s="15">
        <v>4.7383711682405298</v>
      </c>
      <c r="DF708" s="15">
        <v>7.6273786310700995</v>
      </c>
      <c r="DG708" s="15">
        <v>0.8923870955502714</v>
      </c>
      <c r="DH708" s="15">
        <v>0.92588838463484202</v>
      </c>
      <c r="DI708" s="15">
        <v>0.90482948146614239</v>
      </c>
      <c r="DJ708" s="15">
        <v>0.93885487454454486</v>
      </c>
      <c r="DK708" s="15">
        <v>48275.389442210057</v>
      </c>
      <c r="DL708" s="15">
        <v>6.1466134875312211</v>
      </c>
      <c r="DM708" s="15">
        <v>149631.37150321875</v>
      </c>
      <c r="DN708" s="15">
        <v>3.3238551768480811</v>
      </c>
      <c r="DO708" s="15">
        <v>3.1015934808637735</v>
      </c>
      <c r="DP708" s="15">
        <v>0.38767559707278304</v>
      </c>
      <c r="DQ708" s="15">
        <v>816.48915651748632</v>
      </c>
      <c r="DR708" s="15">
        <v>17467.068248473417</v>
      </c>
      <c r="DS708" s="15">
        <v>8.5742186698168599</v>
      </c>
      <c r="DT708" s="15">
        <v>8.5742186698168616</v>
      </c>
      <c r="DU708" s="15">
        <v>99.960514622805235</v>
      </c>
      <c r="DV708" s="15">
        <v>17.427894855263258</v>
      </c>
      <c r="DW708" s="15">
        <v>6.1466134875312211</v>
      </c>
      <c r="DX708" s="15">
        <v>876.0928402468893</v>
      </c>
      <c r="DY708" s="15">
        <v>996.3336608561757</v>
      </c>
      <c r="DZ708" s="15">
        <v>208.3191880532529</v>
      </c>
      <c r="EA708" s="15">
        <v>236.84737883453579</v>
      </c>
      <c r="EB708" s="15">
        <v>18.783835330145266</v>
      </c>
      <c r="EC708" s="15">
        <v>1842.8445945187752</v>
      </c>
      <c r="ED708" s="15">
        <v>3.7985526069499049</v>
      </c>
      <c r="EE708" s="15">
        <v>1.8669343703397994E-2</v>
      </c>
      <c r="EF708" s="15">
        <v>500</v>
      </c>
      <c r="EG708" s="15">
        <v>10696.448390677022</v>
      </c>
      <c r="EH708" s="15">
        <v>58971.837832887068</v>
      </c>
      <c r="EI708" s="15">
        <v>4.419081288742828E-2</v>
      </c>
      <c r="EJ708" s="15">
        <v>20</v>
      </c>
      <c r="EK708" s="15">
        <v>2.1816615649929125</v>
      </c>
      <c r="EL708" s="15">
        <v>7.5085275954540975</v>
      </c>
      <c r="EM708" s="15">
        <v>7.4999999999999983E-2</v>
      </c>
      <c r="EN708" s="15">
        <v>8.3939400506398023</v>
      </c>
      <c r="EO708" s="15">
        <v>0.47146402895591011</v>
      </c>
    </row>
    <row r="709" spans="1:145">
      <c r="A709" s="14" t="s">
        <v>40</v>
      </c>
      <c r="B709" s="15">
        <v>0</v>
      </c>
      <c r="C709" s="15" t="s">
        <v>255</v>
      </c>
      <c r="D709" s="15" t="s">
        <v>255</v>
      </c>
      <c r="E709" s="16">
        <v>7.4556379447746435E-12</v>
      </c>
      <c r="F709" s="16">
        <v>7.4556379447746435E-12</v>
      </c>
      <c r="G709" s="15" t="s">
        <v>255</v>
      </c>
      <c r="H709" s="15">
        <v>0</v>
      </c>
      <c r="I709" s="15">
        <v>0</v>
      </c>
      <c r="J709" s="15" t="s">
        <v>255</v>
      </c>
      <c r="K709" s="15">
        <v>0</v>
      </c>
      <c r="L709" s="15" t="s">
        <v>255</v>
      </c>
      <c r="M709" s="15">
        <v>0</v>
      </c>
      <c r="N709" s="15">
        <v>0</v>
      </c>
      <c r="O709" s="15" t="s">
        <v>255</v>
      </c>
      <c r="P709" s="15">
        <v>3.5551252101777284E-18</v>
      </c>
      <c r="Q709" s="15">
        <v>1.7775626050888642E-18</v>
      </c>
      <c r="R709" s="15">
        <v>4.5505602690274924E-16</v>
      </c>
      <c r="S709" s="15" t="s">
        <v>255</v>
      </c>
      <c r="T709" s="15">
        <v>1.1376400672568731E-16</v>
      </c>
      <c r="U709" s="15">
        <v>4.5505602690274924E-16</v>
      </c>
      <c r="V709" s="15" t="s">
        <v>255</v>
      </c>
      <c r="W709" s="15" t="s">
        <v>255</v>
      </c>
      <c r="X709" s="15">
        <v>0</v>
      </c>
      <c r="Y709" s="15">
        <v>3.5551252101777284E-18</v>
      </c>
      <c r="Z709" s="15">
        <v>1.8202241076109969E-15</v>
      </c>
      <c r="AA709" s="15">
        <v>0</v>
      </c>
      <c r="AB709" s="15" t="s">
        <v>255</v>
      </c>
      <c r="AC709" s="15">
        <v>1.4561792860887976E-14</v>
      </c>
      <c r="AD709" s="15" t="s">
        <v>255</v>
      </c>
      <c r="AE709" s="15">
        <v>0</v>
      </c>
      <c r="AF709" s="15">
        <v>9.1011205380549847E-16</v>
      </c>
      <c r="AG709" s="15" t="s">
        <v>255</v>
      </c>
      <c r="AH709" s="15" t="s">
        <v>255</v>
      </c>
      <c r="AI709" s="15">
        <v>8.5323005044265476E-17</v>
      </c>
      <c r="AJ709" s="15">
        <v>3.5551252101777284E-18</v>
      </c>
      <c r="AK709" s="15" t="s">
        <v>255</v>
      </c>
      <c r="AL709" s="15">
        <v>0</v>
      </c>
      <c r="AM709" s="15">
        <v>0</v>
      </c>
      <c r="AN709" s="15">
        <v>1.5339295094136511</v>
      </c>
      <c r="AO709" s="15">
        <v>0.29112114653482341</v>
      </c>
      <c r="AP709" s="15">
        <v>3697.9844559026305</v>
      </c>
      <c r="AQ709" s="15">
        <v>46.374764344779692</v>
      </c>
      <c r="AR709" s="15" t="s">
        <v>255</v>
      </c>
      <c r="AS709" s="15" t="s">
        <v>255</v>
      </c>
      <c r="AT709" s="15">
        <v>1.9227329230355974</v>
      </c>
      <c r="AU709" s="15">
        <v>0.59052690577586708</v>
      </c>
      <c r="AV709" s="15">
        <v>7.1015723439732357</v>
      </c>
      <c r="AW709" s="15">
        <v>9.8787810721980104E-2</v>
      </c>
      <c r="AX709" s="15" t="s">
        <v>255</v>
      </c>
      <c r="AY709" s="15" t="s">
        <v>255</v>
      </c>
      <c r="AZ709" s="15">
        <v>22744.470471619705</v>
      </c>
      <c r="BA709" s="15">
        <v>241.7200666967866</v>
      </c>
      <c r="BB709" s="15">
        <v>0.11800189852086243</v>
      </c>
      <c r="BC709" s="15">
        <v>5.1556440183981346E-2</v>
      </c>
      <c r="BD709" s="15">
        <v>0.44542043103654078</v>
      </c>
      <c r="BE709" s="15">
        <v>7.3833620873217279E-2</v>
      </c>
      <c r="BF709" s="15">
        <v>23.767498577534539</v>
      </c>
      <c r="BG709" s="15">
        <v>3.5422665576572183</v>
      </c>
      <c r="BH709" s="15">
        <v>4.750204427241866</v>
      </c>
      <c r="BI709" s="15">
        <v>1.317648330711938</v>
      </c>
      <c r="BJ709" s="15" t="s">
        <v>255</v>
      </c>
      <c r="BK709" s="15" t="s">
        <v>255</v>
      </c>
      <c r="BL709" s="15">
        <v>8.4655202518863231</v>
      </c>
      <c r="BM709" s="15">
        <v>0.75674502019519541</v>
      </c>
      <c r="BN709" s="15">
        <v>2491.1476210707297</v>
      </c>
      <c r="BO709" s="15">
        <v>44.080211250724375</v>
      </c>
      <c r="BP709" s="15">
        <v>2.5508964717768414</v>
      </c>
      <c r="BQ709" s="15">
        <v>9.1315676455199737E-2</v>
      </c>
      <c r="BR709" s="15">
        <v>142.59216822565725</v>
      </c>
      <c r="BS709" s="15">
        <v>2.5745191210076661</v>
      </c>
      <c r="BT709" s="15" t="s">
        <v>255</v>
      </c>
      <c r="BU709" s="15" t="s">
        <v>255</v>
      </c>
      <c r="BV709" s="15" t="s">
        <v>255</v>
      </c>
      <c r="BW709" s="15" t="s">
        <v>255</v>
      </c>
      <c r="BX709" s="15">
        <v>4385.6258842384541</v>
      </c>
      <c r="BY709" s="15">
        <v>407.32954477962176</v>
      </c>
      <c r="BZ709" s="15">
        <v>38.270990226462459</v>
      </c>
      <c r="CA709" s="15">
        <v>0.33211023254211236</v>
      </c>
      <c r="CB709" s="15">
        <v>0.92569821374413885</v>
      </c>
      <c r="CC709" s="15">
        <v>0.21852053939243901</v>
      </c>
      <c r="CD709" s="15" t="s">
        <v>255</v>
      </c>
      <c r="CE709" s="15" t="s">
        <v>255</v>
      </c>
      <c r="CF709" s="15">
        <v>62.301809465196854</v>
      </c>
      <c r="CG709" s="15">
        <v>0.35521186860743192</v>
      </c>
      <c r="CH709" s="15">
        <v>1.8926208961241289</v>
      </c>
      <c r="CI709" s="15">
        <v>0.44286900611457558</v>
      </c>
      <c r="CJ709" s="15">
        <v>0.18632548471915966</v>
      </c>
      <c r="CK709" s="15">
        <v>4.3289715432591924</v>
      </c>
      <c r="CL709" s="15">
        <v>8.5055125113011698</v>
      </c>
      <c r="CM709" s="15">
        <v>5.2953199235308245E-2</v>
      </c>
      <c r="CN709" s="15">
        <v>153.01018473933385</v>
      </c>
      <c r="CO709" s="15">
        <v>1.2068200265053359</v>
      </c>
      <c r="CP709" s="15">
        <v>2.9123585721775951E-14</v>
      </c>
      <c r="CQ709" s="15">
        <v>228.48191528490719</v>
      </c>
      <c r="CR709" s="15">
        <v>4.601788528240947</v>
      </c>
      <c r="CS709" s="15" t="s">
        <v>255</v>
      </c>
      <c r="CT709" s="15">
        <v>7.6909316921423896</v>
      </c>
      <c r="CU709" s="15">
        <v>14.203144687946471</v>
      </c>
      <c r="CV709" s="15" t="s">
        <v>255</v>
      </c>
      <c r="CW709" s="15">
        <v>1.7816817241461631</v>
      </c>
      <c r="CX709" s="15">
        <v>95.069994310138156</v>
      </c>
      <c r="CY709" s="15">
        <v>14.250613281725579</v>
      </c>
      <c r="CZ709" s="15" t="s">
        <v>255</v>
      </c>
      <c r="DA709" s="15">
        <v>42.327601259431631</v>
      </c>
      <c r="DB709" s="15">
        <v>142.59216822565725</v>
      </c>
      <c r="DC709" s="15">
        <v>374.98317581621444</v>
      </c>
      <c r="DD709" s="15">
        <v>18.398784111808059</v>
      </c>
      <c r="DE709" s="15">
        <v>0.44310340211436389</v>
      </c>
      <c r="DF709" s="15">
        <v>0.68691808924261943</v>
      </c>
      <c r="DG709" s="15">
        <v>3.5549558117113522E-2</v>
      </c>
      <c r="DH709" s="15">
        <v>2.6236902107167798E-2</v>
      </c>
      <c r="DI709" s="15">
        <v>3.1008385854609993E-2</v>
      </c>
      <c r="DJ709" s="15">
        <v>2.1365249029011889E-2</v>
      </c>
      <c r="DK709" s="15">
        <v>1290.6826186396434</v>
      </c>
      <c r="DL709" s="15">
        <v>0.16433481497544913</v>
      </c>
      <c r="DM709" s="15">
        <v>181.95755125238324</v>
      </c>
      <c r="DN709" s="15">
        <v>9.6170147627037808E-2</v>
      </c>
      <c r="DO709" s="15">
        <v>8.0862924323860733E-2</v>
      </c>
      <c r="DP709" s="15">
        <v>1.2483807476185692E-3</v>
      </c>
      <c r="DQ709" s="15">
        <v>25.417916585923454</v>
      </c>
      <c r="DR709" s="15">
        <v>543.76286591986059</v>
      </c>
      <c r="DS709" s="15">
        <v>0.26110973429838774</v>
      </c>
      <c r="DT709" s="15">
        <v>0.2611097342983224</v>
      </c>
      <c r="DU709" s="15">
        <v>2.9123585721775951E-14</v>
      </c>
      <c r="DV709" s="15">
        <v>3.6404482152219939E-15</v>
      </c>
      <c r="DW709" s="15">
        <v>0.16433481497544913</v>
      </c>
      <c r="DX709" s="15">
        <v>3.4948302866131139E-13</v>
      </c>
      <c r="DY709" s="15">
        <v>0</v>
      </c>
      <c r="DZ709" s="15">
        <v>4.6419556405410987</v>
      </c>
      <c r="EA709" s="15">
        <v>5.2794950941977277</v>
      </c>
      <c r="EB709" s="15">
        <v>3.6404482152219939E-15</v>
      </c>
      <c r="EC709" s="15">
        <v>54.516078450270626</v>
      </c>
      <c r="ED709" s="15">
        <v>0.10990471772774245</v>
      </c>
      <c r="EE709" s="15">
        <v>1.6715369170652857E-2</v>
      </c>
      <c r="EF709" s="15">
        <v>0</v>
      </c>
      <c r="EG709" s="15">
        <v>3.7278189723873217E-12</v>
      </c>
      <c r="EH709" s="15">
        <v>1290.6826186400867</v>
      </c>
      <c r="EI709" s="15">
        <v>3.9506683152057864E-4</v>
      </c>
      <c r="EJ709" s="15">
        <v>0</v>
      </c>
      <c r="EK709" s="15">
        <v>4.5505602690274924E-16</v>
      </c>
      <c r="EL709" s="15">
        <v>0.16433481497546643</v>
      </c>
      <c r="EM709" s="15">
        <v>1.4220500840710914E-17</v>
      </c>
      <c r="EN709" s="15">
        <v>1.7700027055411562</v>
      </c>
      <c r="EO709" s="15">
        <v>0.22369488524104564</v>
      </c>
    </row>
    <row r="710" spans="1:145">
      <c r="A710" s="14" t="s">
        <v>41</v>
      </c>
      <c r="B710" s="15">
        <v>0</v>
      </c>
      <c r="C710" s="15" t="s">
        <v>255</v>
      </c>
      <c r="D710" s="15" t="s">
        <v>255</v>
      </c>
      <c r="E710" s="16">
        <v>1.8417750275178983E-16</v>
      </c>
      <c r="F710" s="16">
        <v>1.8417743956072047E-16</v>
      </c>
      <c r="G710" s="15" t="s">
        <v>255</v>
      </c>
      <c r="H710" s="15">
        <v>0</v>
      </c>
      <c r="I710" s="15">
        <v>0</v>
      </c>
      <c r="J710" s="15" t="s">
        <v>255</v>
      </c>
      <c r="K710" s="15">
        <v>0</v>
      </c>
      <c r="L710" s="15" t="s">
        <v>255</v>
      </c>
      <c r="M710" s="15">
        <v>0</v>
      </c>
      <c r="N710" s="15">
        <v>0</v>
      </c>
      <c r="O710" s="15" t="s">
        <v>255</v>
      </c>
      <c r="P710" s="15">
        <v>2.9159648402512326E-16</v>
      </c>
      <c r="Q710" s="15">
        <v>3.708234631845973E-16</v>
      </c>
      <c r="R710" s="15">
        <v>2.1852661682967108E-16</v>
      </c>
      <c r="S710" s="15" t="s">
        <v>255</v>
      </c>
      <c r="T710" s="15">
        <v>1.759108172139639E-16</v>
      </c>
      <c r="U710" s="15">
        <v>3.0432910485399878E-16</v>
      </c>
      <c r="V710" s="15" t="s">
        <v>255</v>
      </c>
      <c r="W710" s="15" t="s">
        <v>255</v>
      </c>
      <c r="X710" s="15">
        <v>0</v>
      </c>
      <c r="Y710" s="15">
        <v>1.7295764024811614E-16</v>
      </c>
      <c r="Z710" s="15">
        <v>1.4220341937603274E-16</v>
      </c>
      <c r="AA710" s="15">
        <v>0</v>
      </c>
      <c r="AB710" s="15" t="s">
        <v>255</v>
      </c>
      <c r="AC710" s="15">
        <v>1.9376322683028E-16</v>
      </c>
      <c r="AD710" s="15" t="s">
        <v>255</v>
      </c>
      <c r="AE710" s="15">
        <v>0</v>
      </c>
      <c r="AF710" s="15">
        <v>2.0322039704512269E-16</v>
      </c>
      <c r="AG710" s="15" t="s">
        <v>255</v>
      </c>
      <c r="AH710" s="15" t="s">
        <v>255</v>
      </c>
      <c r="AI710" s="15">
        <v>3.6578667045764906E-16</v>
      </c>
      <c r="AJ710" s="15">
        <v>3.3443603323162815E-16</v>
      </c>
      <c r="AK710" s="15" t="s">
        <v>255</v>
      </c>
      <c r="AL710" s="15">
        <v>0</v>
      </c>
      <c r="AM710" s="15">
        <v>0</v>
      </c>
      <c r="AN710" s="15">
        <v>0.43733550727271947</v>
      </c>
      <c r="AO710" s="15">
        <v>0.27592747599654943</v>
      </c>
      <c r="AP710" s="15">
        <v>0.41453183229969937</v>
      </c>
      <c r="AQ710" s="15">
        <v>0.31037824986068852</v>
      </c>
      <c r="AR710" s="15" t="s">
        <v>255</v>
      </c>
      <c r="AS710" s="15" t="s">
        <v>255</v>
      </c>
      <c r="AT710" s="15">
        <v>0.32085548701307587</v>
      </c>
      <c r="AU710" s="15">
        <v>0.27615624304300052</v>
      </c>
      <c r="AV710" s="15">
        <v>0.26516614652612125</v>
      </c>
      <c r="AW710" s="15">
        <v>0.24313960525079553</v>
      </c>
      <c r="AX710" s="15" t="s">
        <v>255</v>
      </c>
      <c r="AY710" s="15" t="s">
        <v>255</v>
      </c>
      <c r="AZ710" s="15">
        <v>0.36165965770565184</v>
      </c>
      <c r="BA710" s="15">
        <v>0.16885439520120765</v>
      </c>
      <c r="BB710" s="15">
        <v>0.1898480965599367</v>
      </c>
      <c r="BC710" s="15">
        <v>0.21814039522028381</v>
      </c>
      <c r="BD710" s="15">
        <v>0.3131372884074034</v>
      </c>
      <c r="BE710" s="15">
        <v>0.15906830331848354</v>
      </c>
      <c r="BF710" s="15">
        <v>0.33173489524671995</v>
      </c>
      <c r="BG710" s="15">
        <v>0.37008109432718472</v>
      </c>
      <c r="BH710" s="15">
        <v>0.27511251962962324</v>
      </c>
      <c r="BI710" s="15">
        <v>0.24383969669531072</v>
      </c>
      <c r="BJ710" s="15" t="s">
        <v>255</v>
      </c>
      <c r="BK710" s="15" t="s">
        <v>255</v>
      </c>
      <c r="BL710" s="15">
        <v>0.45363891388277389</v>
      </c>
      <c r="BM710" s="15">
        <v>0.35273118966713163</v>
      </c>
      <c r="BN710" s="15">
        <v>0.26669178024606022</v>
      </c>
      <c r="BO710" s="15">
        <v>0.16489652088650966</v>
      </c>
      <c r="BP710" s="15">
        <v>0.293490575598438</v>
      </c>
      <c r="BQ710" s="15">
        <v>0.18806271473713429</v>
      </c>
      <c r="BR710" s="15">
        <v>0.30283304238406811</v>
      </c>
      <c r="BS710" s="15">
        <v>0.22149089628149846</v>
      </c>
      <c r="BT710" s="15" t="s">
        <v>255</v>
      </c>
      <c r="BU710" s="15" t="s">
        <v>255</v>
      </c>
      <c r="BV710" s="15" t="s">
        <v>255</v>
      </c>
      <c r="BW710" s="15" t="s">
        <v>255</v>
      </c>
      <c r="BX710" s="15">
        <v>0.48810533946608942</v>
      </c>
      <c r="BY710" s="15">
        <v>0.34825220558564407</v>
      </c>
      <c r="BZ710" s="15">
        <v>0.29566470263402178</v>
      </c>
      <c r="CA710" s="15">
        <v>0.2358884318853984</v>
      </c>
      <c r="CB710" s="15">
        <v>0.20458915229934499</v>
      </c>
      <c r="CC710" s="15">
        <v>0.13272532241280782</v>
      </c>
      <c r="CD710" s="15" t="s">
        <v>255</v>
      </c>
      <c r="CE710" s="15" t="s">
        <v>255</v>
      </c>
      <c r="CF710" s="15">
        <v>2.958256958421919E-2</v>
      </c>
      <c r="CG710" s="15">
        <v>3.9043310184670839E-2</v>
      </c>
      <c r="CH710" s="15">
        <v>3.8937084366282661E-2</v>
      </c>
      <c r="CI710" s="15">
        <v>5.9023552075460964E-3</v>
      </c>
      <c r="CJ710" s="15">
        <v>1.1079424294614355E-2</v>
      </c>
      <c r="CK710" s="15">
        <v>2.029036205501273E-2</v>
      </c>
      <c r="CL710" s="15">
        <v>1.2160387851745866E-3</v>
      </c>
      <c r="CM710" s="15">
        <v>1.5946454031356708E-2</v>
      </c>
      <c r="CN710" s="15">
        <v>1.2130067341702273</v>
      </c>
      <c r="CO710" s="15">
        <v>0.21086673181639487</v>
      </c>
      <c r="CP710" s="15">
        <v>3.5872383869620411E-16</v>
      </c>
      <c r="CQ710" s="15">
        <v>0.39306976975229191</v>
      </c>
      <c r="CR710" s="15">
        <v>0.43733550727271875</v>
      </c>
      <c r="CS710" s="15" t="s">
        <v>255</v>
      </c>
      <c r="CT710" s="15">
        <v>0.32085548701307587</v>
      </c>
      <c r="CU710" s="15">
        <v>0.26516614652612125</v>
      </c>
      <c r="CV710" s="15" t="s">
        <v>255</v>
      </c>
      <c r="CW710" s="15">
        <v>0.3131372884074034</v>
      </c>
      <c r="CX710" s="15">
        <v>0.33173489524671995</v>
      </c>
      <c r="CY710" s="15">
        <v>0.27511251962962291</v>
      </c>
      <c r="CZ710" s="15" t="s">
        <v>255</v>
      </c>
      <c r="DA710" s="15">
        <v>0.453638913882774</v>
      </c>
      <c r="DB710" s="15">
        <v>0.30283304238406811</v>
      </c>
      <c r="DC710" s="15">
        <v>0.39996859686897235</v>
      </c>
      <c r="DD710" s="15">
        <v>0.25491078725770411</v>
      </c>
      <c r="DE710" s="15">
        <v>9.3513865077585037E-2</v>
      </c>
      <c r="DF710" s="15">
        <v>9.0059524047286843E-2</v>
      </c>
      <c r="DG710" s="15">
        <v>3.9836477123408702E-2</v>
      </c>
      <c r="DH710" s="15">
        <v>2.8337003188041162E-2</v>
      </c>
      <c r="DI710" s="15">
        <v>3.4269866853106387E-2</v>
      </c>
      <c r="DJ710" s="15">
        <v>2.275671097663156E-2</v>
      </c>
      <c r="DK710" s="15">
        <v>2.6735830276101769E-2</v>
      </c>
      <c r="DL710" s="15">
        <v>2.6735830276104443E-2</v>
      </c>
      <c r="DM710" s="15">
        <v>1.2160387853456861E-3</v>
      </c>
      <c r="DN710" s="15">
        <v>2.8933314633230581E-2</v>
      </c>
      <c r="DO710" s="15">
        <v>2.6071412911707868E-2</v>
      </c>
      <c r="DP710" s="15">
        <v>3.2201685044008469E-3</v>
      </c>
      <c r="DQ710" s="15">
        <v>3.1130746052203194E-2</v>
      </c>
      <c r="DR710" s="15">
        <v>3.1130746052210809E-2</v>
      </c>
      <c r="DS710" s="15">
        <v>3.0452889569699403E-2</v>
      </c>
      <c r="DT710" s="15">
        <v>3.0452889569691777E-2</v>
      </c>
      <c r="DU710" s="15">
        <v>2.9135089821888157E-16</v>
      </c>
      <c r="DV710" s="15">
        <v>2.0888628520286094E-16</v>
      </c>
      <c r="DW710" s="15">
        <v>2.6735830276104443E-2</v>
      </c>
      <c r="DX710" s="15">
        <v>3.9891095167816297E-16</v>
      </c>
      <c r="DY710" s="15">
        <v>0</v>
      </c>
      <c r="DZ710" s="15">
        <v>2.2282900024334147E-2</v>
      </c>
      <c r="EA710" s="15">
        <v>2.2290705179752238E-2</v>
      </c>
      <c r="EB710" s="15">
        <v>1.9380750263390647E-16</v>
      </c>
      <c r="EC710" s="15">
        <v>2.9582569584228283E-2</v>
      </c>
      <c r="ED710" s="15">
        <v>2.8933314633225998E-2</v>
      </c>
      <c r="EE710" s="15">
        <v>0.89533780277506514</v>
      </c>
      <c r="EF710" s="15">
        <v>0</v>
      </c>
      <c r="EG710" s="15">
        <v>3.4850997604368124E-16</v>
      </c>
      <c r="EH710" s="15">
        <v>2.188642352130166E-2</v>
      </c>
      <c r="EI710" s="15">
        <v>8.940021821435426E-3</v>
      </c>
      <c r="EJ710" s="15">
        <v>0</v>
      </c>
      <c r="EK710" s="15">
        <v>2.0858231826815336E-16</v>
      </c>
      <c r="EL710" s="15">
        <v>2.1886423521298631E-2</v>
      </c>
      <c r="EM710" s="15">
        <v>1.8960667787614556E-16</v>
      </c>
      <c r="EN710" s="15">
        <v>0.21086673181639451</v>
      </c>
      <c r="EO710" s="15">
        <v>0.47446861584845301</v>
      </c>
    </row>
    <row r="711" spans="1:145">
      <c r="A711" s="14" t="s">
        <v>42</v>
      </c>
      <c r="B711" s="15">
        <v>21</v>
      </c>
      <c r="C711" s="15">
        <v>0</v>
      </c>
      <c r="D711" s="15">
        <v>0</v>
      </c>
      <c r="E711" s="16">
        <v>21</v>
      </c>
      <c r="F711" s="16">
        <v>21</v>
      </c>
      <c r="G711" s="15">
        <v>0</v>
      </c>
      <c r="H711" s="15">
        <v>21</v>
      </c>
      <c r="I711" s="15">
        <v>21</v>
      </c>
      <c r="J711" s="15">
        <v>0</v>
      </c>
      <c r="K711" s="15">
        <v>21</v>
      </c>
      <c r="L711" s="15">
        <v>0</v>
      </c>
      <c r="M711" s="15">
        <v>21</v>
      </c>
      <c r="N711" s="15">
        <v>21</v>
      </c>
      <c r="O711" s="15">
        <v>0</v>
      </c>
      <c r="P711" s="15">
        <v>21</v>
      </c>
      <c r="Q711" s="15">
        <v>21</v>
      </c>
      <c r="R711" s="15">
        <v>21</v>
      </c>
      <c r="S711" s="15">
        <v>0</v>
      </c>
      <c r="T711" s="15">
        <v>21</v>
      </c>
      <c r="U711" s="15">
        <v>21</v>
      </c>
      <c r="V711" s="15">
        <v>0</v>
      </c>
      <c r="W711" s="15">
        <v>0</v>
      </c>
      <c r="X711" s="15">
        <v>21</v>
      </c>
      <c r="Y711" s="15">
        <v>21</v>
      </c>
      <c r="Z711" s="15">
        <v>21</v>
      </c>
      <c r="AA711" s="15">
        <v>21</v>
      </c>
      <c r="AB711" s="15">
        <v>0</v>
      </c>
      <c r="AC711" s="15">
        <v>21</v>
      </c>
      <c r="AD711" s="15">
        <v>0</v>
      </c>
      <c r="AE711" s="15">
        <v>21</v>
      </c>
      <c r="AF711" s="15">
        <v>21</v>
      </c>
      <c r="AG711" s="15">
        <v>0</v>
      </c>
      <c r="AH711" s="15">
        <v>0</v>
      </c>
      <c r="AI711" s="15">
        <v>21</v>
      </c>
      <c r="AJ711" s="15">
        <v>21</v>
      </c>
      <c r="AK711" s="15">
        <v>0</v>
      </c>
      <c r="AL711" s="15">
        <v>21</v>
      </c>
      <c r="AM711" s="15">
        <v>21</v>
      </c>
      <c r="AN711" s="15">
        <v>9</v>
      </c>
      <c r="AO711" s="15">
        <v>9</v>
      </c>
      <c r="AP711" s="15">
        <v>19</v>
      </c>
      <c r="AQ711" s="15">
        <v>19</v>
      </c>
      <c r="AR711" s="15">
        <v>0</v>
      </c>
      <c r="AS711" s="15">
        <v>0</v>
      </c>
      <c r="AT711" s="15">
        <v>17</v>
      </c>
      <c r="AU711" s="15">
        <v>17</v>
      </c>
      <c r="AV711" s="15">
        <v>18</v>
      </c>
      <c r="AW711" s="15">
        <v>18</v>
      </c>
      <c r="AX711" s="15">
        <v>1</v>
      </c>
      <c r="AY711" s="15">
        <v>1</v>
      </c>
      <c r="AZ711" s="15">
        <v>18</v>
      </c>
      <c r="BA711" s="15">
        <v>18</v>
      </c>
      <c r="BB711" s="15">
        <v>9</v>
      </c>
      <c r="BC711" s="15">
        <v>9</v>
      </c>
      <c r="BD711" s="15">
        <v>9</v>
      </c>
      <c r="BE711" s="15">
        <v>9</v>
      </c>
      <c r="BF711" s="15">
        <v>18</v>
      </c>
      <c r="BG711" s="15">
        <v>18</v>
      </c>
      <c r="BH711" s="15">
        <v>17</v>
      </c>
      <c r="BI711" s="15">
        <v>17</v>
      </c>
      <c r="BJ711" s="15">
        <v>0</v>
      </c>
      <c r="BK711" s="15">
        <v>0</v>
      </c>
      <c r="BL711" s="15">
        <v>19</v>
      </c>
      <c r="BM711" s="15">
        <v>19</v>
      </c>
      <c r="BN711" s="15">
        <v>18</v>
      </c>
      <c r="BO711" s="15">
        <v>18</v>
      </c>
      <c r="BP711" s="15">
        <v>17</v>
      </c>
      <c r="BQ711" s="15">
        <v>17</v>
      </c>
      <c r="BR711" s="15">
        <v>18</v>
      </c>
      <c r="BS711" s="15">
        <v>18</v>
      </c>
      <c r="BT711" s="15">
        <v>1</v>
      </c>
      <c r="BU711" s="15">
        <v>1</v>
      </c>
      <c r="BV711" s="15">
        <v>0</v>
      </c>
      <c r="BW711" s="15">
        <v>0</v>
      </c>
      <c r="BX711" s="15">
        <v>19</v>
      </c>
      <c r="BY711" s="15">
        <v>19</v>
      </c>
      <c r="BZ711" s="15">
        <v>18</v>
      </c>
      <c r="CA711" s="15">
        <v>18</v>
      </c>
      <c r="CB711" s="15">
        <v>11</v>
      </c>
      <c r="CC711" s="15">
        <v>11</v>
      </c>
      <c r="CD711" s="15">
        <v>0</v>
      </c>
      <c r="CE711" s="15">
        <v>0</v>
      </c>
      <c r="CF711" s="15">
        <v>21</v>
      </c>
      <c r="CG711" s="15">
        <v>21</v>
      </c>
      <c r="CH711" s="15">
        <v>21</v>
      </c>
      <c r="CI711" s="15">
        <v>21</v>
      </c>
      <c r="CJ711" s="15">
        <v>21</v>
      </c>
      <c r="CK711" s="15">
        <v>21</v>
      </c>
      <c r="CL711" s="15">
        <v>21</v>
      </c>
      <c r="CM711" s="15">
        <v>21</v>
      </c>
      <c r="CN711" s="15">
        <v>21</v>
      </c>
      <c r="CO711" s="15">
        <v>21</v>
      </c>
      <c r="CP711" s="15">
        <v>21</v>
      </c>
      <c r="CQ711" s="15">
        <v>19</v>
      </c>
      <c r="CR711" s="15">
        <v>9</v>
      </c>
      <c r="CS711" s="15">
        <v>0</v>
      </c>
      <c r="CT711" s="15">
        <v>17</v>
      </c>
      <c r="CU711" s="15">
        <v>18</v>
      </c>
      <c r="CV711" s="15">
        <v>1</v>
      </c>
      <c r="CW711" s="15">
        <v>9</v>
      </c>
      <c r="CX711" s="15">
        <v>18</v>
      </c>
      <c r="CY711" s="15">
        <v>17</v>
      </c>
      <c r="CZ711" s="15">
        <v>0</v>
      </c>
      <c r="DA711" s="15">
        <v>19</v>
      </c>
      <c r="DB711" s="15">
        <v>18</v>
      </c>
      <c r="DC711" s="15">
        <v>19</v>
      </c>
      <c r="DD711" s="15">
        <v>18</v>
      </c>
      <c r="DE711" s="15">
        <v>18</v>
      </c>
      <c r="DF711" s="15">
        <v>18</v>
      </c>
      <c r="DG711" s="15">
        <v>19</v>
      </c>
      <c r="DH711" s="15">
        <v>19</v>
      </c>
      <c r="DI711" s="15">
        <v>19</v>
      </c>
      <c r="DJ711" s="15">
        <v>19</v>
      </c>
      <c r="DK711" s="15">
        <v>21</v>
      </c>
      <c r="DL711" s="15">
        <v>21</v>
      </c>
      <c r="DM711" s="15">
        <v>21</v>
      </c>
      <c r="DN711" s="15">
        <v>21</v>
      </c>
      <c r="DO711" s="15">
        <v>21</v>
      </c>
      <c r="DP711" s="15">
        <v>21</v>
      </c>
      <c r="DQ711" s="15">
        <v>21</v>
      </c>
      <c r="DR711" s="15">
        <v>21</v>
      </c>
      <c r="DS711" s="15">
        <v>21</v>
      </c>
      <c r="DT711" s="15">
        <v>21</v>
      </c>
      <c r="DU711" s="15">
        <v>21</v>
      </c>
      <c r="DV711" s="15">
        <v>21</v>
      </c>
      <c r="DW711" s="15">
        <v>21</v>
      </c>
      <c r="DX711" s="15">
        <v>21</v>
      </c>
      <c r="DY711" s="15">
        <v>21</v>
      </c>
      <c r="DZ711" s="15">
        <v>21</v>
      </c>
      <c r="EA711" s="15">
        <v>21</v>
      </c>
      <c r="EB711" s="15">
        <v>21</v>
      </c>
      <c r="EC711" s="15">
        <v>21</v>
      </c>
      <c r="ED711" s="15">
        <v>21</v>
      </c>
      <c r="EE711" s="15">
        <v>21</v>
      </c>
      <c r="EF711" s="15">
        <v>21</v>
      </c>
      <c r="EG711" s="15">
        <v>21</v>
      </c>
      <c r="EH711" s="15">
        <v>21</v>
      </c>
      <c r="EI711" s="15">
        <v>21</v>
      </c>
      <c r="EJ711" s="15">
        <v>21</v>
      </c>
      <c r="EK711" s="15">
        <v>21</v>
      </c>
      <c r="EL711" s="15">
        <v>21</v>
      </c>
      <c r="EM711" s="15">
        <v>21</v>
      </c>
      <c r="EN711" s="15">
        <v>21</v>
      </c>
      <c r="EO711" s="15">
        <v>21</v>
      </c>
    </row>
    <row r="712" spans="1:145">
      <c r="A712" s="10"/>
      <c r="E712" s="10"/>
      <c r="F712" s="10"/>
    </row>
    <row r="713" spans="1:145">
      <c r="A713" s="10"/>
      <c r="E713" s="10"/>
      <c r="F713" s="10"/>
    </row>
    <row r="714" spans="1:145">
      <c r="A714" s="10"/>
      <c r="E714" s="10"/>
      <c r="F714" s="10"/>
    </row>
    <row r="715" spans="1:145">
      <c r="A715" s="5" t="s">
        <v>0</v>
      </c>
      <c r="B715" s="11" t="s">
        <v>20</v>
      </c>
      <c r="C715" s="11" t="s">
        <v>34</v>
      </c>
      <c r="D715" s="11" t="s">
        <v>19</v>
      </c>
      <c r="E715" s="5" t="s">
        <v>21</v>
      </c>
      <c r="F715" s="5" t="s">
        <v>22</v>
      </c>
      <c r="G715" s="11" t="s">
        <v>23</v>
      </c>
      <c r="H715" s="11" t="s">
        <v>24</v>
      </c>
      <c r="I715" s="11" t="s">
        <v>27</v>
      </c>
      <c r="J715" s="11" t="s">
        <v>26</v>
      </c>
      <c r="K715" s="11" t="s">
        <v>29</v>
      </c>
      <c r="L715" s="11" t="s">
        <v>25</v>
      </c>
      <c r="M715" s="11" t="s">
        <v>89</v>
      </c>
      <c r="N715" s="11" t="s">
        <v>90</v>
      </c>
      <c r="O715" s="11" t="s">
        <v>91</v>
      </c>
      <c r="P715" s="11" t="s">
        <v>92</v>
      </c>
      <c r="Q715" s="11" t="s">
        <v>93</v>
      </c>
      <c r="R715" s="11" t="s">
        <v>94</v>
      </c>
      <c r="S715" s="11" t="s">
        <v>95</v>
      </c>
      <c r="T715" s="11" t="s">
        <v>96</v>
      </c>
      <c r="U715" s="11" t="s">
        <v>97</v>
      </c>
      <c r="V715" s="11" t="s">
        <v>98</v>
      </c>
      <c r="W715" s="11" t="s">
        <v>99</v>
      </c>
      <c r="X715" s="11" t="s">
        <v>100</v>
      </c>
      <c r="Y715" s="11" t="s">
        <v>101</v>
      </c>
      <c r="Z715" s="11" t="s">
        <v>102</v>
      </c>
      <c r="AA715" s="11" t="s">
        <v>103</v>
      </c>
      <c r="AB715" s="11" t="s">
        <v>104</v>
      </c>
      <c r="AC715" s="11" t="s">
        <v>105</v>
      </c>
      <c r="AD715" s="11" t="s">
        <v>106</v>
      </c>
      <c r="AE715" s="11" t="s">
        <v>107</v>
      </c>
      <c r="AF715" s="11" t="s">
        <v>108</v>
      </c>
      <c r="AG715" s="11" t="s">
        <v>109</v>
      </c>
      <c r="AH715" s="11" t="s">
        <v>110</v>
      </c>
      <c r="AI715" s="11" t="s">
        <v>111</v>
      </c>
      <c r="AJ715" s="11" t="s">
        <v>112</v>
      </c>
      <c r="AK715" s="11" t="s">
        <v>113</v>
      </c>
      <c r="AL715" s="11" t="s">
        <v>132</v>
      </c>
      <c r="AM715" s="11" t="s">
        <v>133</v>
      </c>
      <c r="AN715" s="11" t="s">
        <v>189</v>
      </c>
      <c r="AO715" s="11" t="s">
        <v>190</v>
      </c>
      <c r="AP715" s="11" t="s">
        <v>191</v>
      </c>
      <c r="AQ715" s="11" t="s">
        <v>192</v>
      </c>
      <c r="AR715" s="11" t="s">
        <v>193</v>
      </c>
      <c r="AS715" s="11" t="s">
        <v>194</v>
      </c>
      <c r="AT715" s="11" t="s">
        <v>195</v>
      </c>
      <c r="AU715" s="11" t="s">
        <v>196</v>
      </c>
      <c r="AV715" s="11" t="s">
        <v>11</v>
      </c>
      <c r="AW715" s="11" t="s">
        <v>12</v>
      </c>
      <c r="AX715" s="11" t="s">
        <v>9</v>
      </c>
      <c r="AY715" s="11" t="s">
        <v>10</v>
      </c>
      <c r="AZ715" s="11" t="s">
        <v>35</v>
      </c>
      <c r="BA715" s="11" t="s">
        <v>36</v>
      </c>
      <c r="BB715" s="11" t="s">
        <v>197</v>
      </c>
      <c r="BC715" s="11" t="s">
        <v>198</v>
      </c>
      <c r="BD715" s="11" t="s">
        <v>199</v>
      </c>
      <c r="BE715" s="11" t="s">
        <v>200</v>
      </c>
      <c r="BF715" s="11" t="s">
        <v>201</v>
      </c>
      <c r="BG715" s="11" t="s">
        <v>202</v>
      </c>
      <c r="BH715" s="11" t="s">
        <v>203</v>
      </c>
      <c r="BI715" s="11" t="s">
        <v>204</v>
      </c>
      <c r="BJ715" s="11" t="s">
        <v>205</v>
      </c>
      <c r="BK715" s="11" t="s">
        <v>206</v>
      </c>
      <c r="BL715" s="11" t="s">
        <v>17</v>
      </c>
      <c r="BM715" s="11" t="s">
        <v>18</v>
      </c>
      <c r="BN715" s="11" t="s">
        <v>207</v>
      </c>
      <c r="BO715" s="11" t="s">
        <v>208</v>
      </c>
      <c r="BP715" s="11" t="s">
        <v>209</v>
      </c>
      <c r="BQ715" s="11" t="s">
        <v>210</v>
      </c>
      <c r="BR715" s="11" t="s">
        <v>13</v>
      </c>
      <c r="BS715" s="11" t="s">
        <v>14</v>
      </c>
      <c r="BT715" s="11" t="s">
        <v>211</v>
      </c>
      <c r="BU715" s="11" t="s">
        <v>212</v>
      </c>
      <c r="BV715" s="11" t="s">
        <v>213</v>
      </c>
      <c r="BW715" s="11" t="s">
        <v>214</v>
      </c>
      <c r="BX715" s="11" t="s">
        <v>37</v>
      </c>
      <c r="BY715" s="11" t="s">
        <v>38</v>
      </c>
      <c r="BZ715" s="11" t="s">
        <v>15</v>
      </c>
      <c r="CA715" s="11" t="s">
        <v>16</v>
      </c>
      <c r="CB715" s="11" t="s">
        <v>215</v>
      </c>
      <c r="CC715" s="11" t="s">
        <v>216</v>
      </c>
      <c r="CD715" s="11" t="s">
        <v>235</v>
      </c>
      <c r="CE715" s="11" t="s">
        <v>236</v>
      </c>
      <c r="CF715" s="11" t="s">
        <v>138</v>
      </c>
      <c r="CG715" s="11" t="s">
        <v>139</v>
      </c>
      <c r="CH715" s="11" t="s">
        <v>140</v>
      </c>
      <c r="CI715" s="11" t="s">
        <v>141</v>
      </c>
      <c r="CJ715" s="11" t="s">
        <v>142</v>
      </c>
      <c r="CK715" s="11" t="s">
        <v>143</v>
      </c>
      <c r="CL715" s="11" t="s">
        <v>144</v>
      </c>
      <c r="CM715" s="11" t="s">
        <v>145</v>
      </c>
      <c r="CN715" s="11" t="s">
        <v>146</v>
      </c>
      <c r="CO715" s="11" t="s">
        <v>147</v>
      </c>
      <c r="CP715" s="11" t="s">
        <v>157</v>
      </c>
      <c r="CQ715" s="11" t="s">
        <v>47</v>
      </c>
      <c r="CR715" s="11" t="s">
        <v>217</v>
      </c>
      <c r="CS715" s="11" t="s">
        <v>219</v>
      </c>
      <c r="CT715" s="11" t="s">
        <v>221</v>
      </c>
      <c r="CU715" s="11" t="s">
        <v>223</v>
      </c>
      <c r="CV715" s="11" t="s">
        <v>224</v>
      </c>
      <c r="CW715" s="11" t="s">
        <v>225</v>
      </c>
      <c r="CX715" s="11" t="s">
        <v>227</v>
      </c>
      <c r="CY715" s="11" t="s">
        <v>229</v>
      </c>
      <c r="CZ715" s="11" t="s">
        <v>231</v>
      </c>
      <c r="DA715" s="11" t="s">
        <v>233</v>
      </c>
      <c r="DB715" s="11" t="s">
        <v>234</v>
      </c>
      <c r="DC715" s="11" t="s">
        <v>43</v>
      </c>
      <c r="DD715" s="11" t="s">
        <v>114</v>
      </c>
      <c r="DE715" s="11" t="s">
        <v>115</v>
      </c>
      <c r="DF715" s="11" t="s">
        <v>116</v>
      </c>
      <c r="DG715" s="11" t="s">
        <v>51</v>
      </c>
      <c r="DH715" s="11" t="s">
        <v>52</v>
      </c>
      <c r="DI715" s="11" t="s">
        <v>117</v>
      </c>
      <c r="DJ715" s="11" t="s">
        <v>118</v>
      </c>
      <c r="DK715" s="11" t="s">
        <v>67</v>
      </c>
      <c r="DL715" s="11" t="s">
        <v>69</v>
      </c>
      <c r="DM715" s="11" t="s">
        <v>119</v>
      </c>
      <c r="DN715" s="11" t="s">
        <v>70</v>
      </c>
      <c r="DO715" s="11" t="s">
        <v>121</v>
      </c>
      <c r="DP715" s="11" t="s">
        <v>72</v>
      </c>
      <c r="DQ715" s="11" t="s">
        <v>73</v>
      </c>
      <c r="DR715" s="11" t="s">
        <v>120</v>
      </c>
      <c r="DS715" s="11" t="s">
        <v>74</v>
      </c>
      <c r="DT715" s="11" t="s">
        <v>122</v>
      </c>
      <c r="DU715" s="11" t="s">
        <v>129</v>
      </c>
      <c r="DV715" s="11" t="s">
        <v>126</v>
      </c>
      <c r="DW715" s="11" t="s">
        <v>137</v>
      </c>
      <c r="DX715" s="11" t="s">
        <v>128</v>
      </c>
      <c r="DY715" s="11" t="s">
        <v>153</v>
      </c>
      <c r="DZ715" s="11" t="s">
        <v>131</v>
      </c>
      <c r="EA715" s="11" t="s">
        <v>152</v>
      </c>
      <c r="EB715" s="11" t="s">
        <v>249</v>
      </c>
      <c r="EC715" s="11" t="s">
        <v>250</v>
      </c>
      <c r="ED715" s="11" t="s">
        <v>251</v>
      </c>
      <c r="EE715" s="11" t="s">
        <v>154</v>
      </c>
      <c r="EF715" s="11" t="s">
        <v>173</v>
      </c>
      <c r="EG715" s="11" t="s">
        <v>169</v>
      </c>
      <c r="EH715" s="11" t="s">
        <v>168</v>
      </c>
      <c r="EI715" s="11" t="s">
        <v>171</v>
      </c>
      <c r="EJ715" s="11" t="s">
        <v>174</v>
      </c>
      <c r="EK715" s="11" t="s">
        <v>176</v>
      </c>
      <c r="EL715" s="11" t="s">
        <v>167</v>
      </c>
      <c r="EM715" s="11" t="s">
        <v>182</v>
      </c>
      <c r="EN715" s="11" t="s">
        <v>181</v>
      </c>
      <c r="EO715" s="11" t="s">
        <v>180</v>
      </c>
    </row>
    <row r="716" spans="1:145">
      <c r="A716" s="5" t="s">
        <v>1</v>
      </c>
      <c r="B716" s="11" t="s">
        <v>255</v>
      </c>
      <c r="C716" s="11" t="s">
        <v>255</v>
      </c>
      <c r="D716" s="11" t="s">
        <v>255</v>
      </c>
      <c r="E716" s="5" t="s">
        <v>255</v>
      </c>
      <c r="F716" s="5" t="s">
        <v>255</v>
      </c>
      <c r="G716" s="11" t="s">
        <v>255</v>
      </c>
      <c r="H716" s="11" t="s">
        <v>255</v>
      </c>
      <c r="I716" s="11" t="s">
        <v>255</v>
      </c>
      <c r="J716" s="11" t="s">
        <v>255</v>
      </c>
      <c r="K716" s="11" t="s">
        <v>255</v>
      </c>
      <c r="L716" s="11" t="s">
        <v>255</v>
      </c>
      <c r="M716" s="11" t="s">
        <v>255</v>
      </c>
      <c r="N716" s="11" t="s">
        <v>255</v>
      </c>
      <c r="O716" s="11" t="s">
        <v>255</v>
      </c>
      <c r="P716" s="11" t="s">
        <v>255</v>
      </c>
      <c r="Q716" s="11" t="s">
        <v>255</v>
      </c>
      <c r="R716" s="11" t="s">
        <v>255</v>
      </c>
      <c r="S716" s="11" t="s">
        <v>255</v>
      </c>
      <c r="T716" s="11" t="s">
        <v>255</v>
      </c>
      <c r="U716" s="11" t="s">
        <v>255</v>
      </c>
      <c r="V716" s="11" t="s">
        <v>255</v>
      </c>
      <c r="W716" s="11" t="s">
        <v>255</v>
      </c>
      <c r="X716" s="11" t="s">
        <v>255</v>
      </c>
      <c r="Y716" s="11" t="s">
        <v>255</v>
      </c>
      <c r="Z716" s="11" t="s">
        <v>255</v>
      </c>
      <c r="AA716" s="11" t="s">
        <v>255</v>
      </c>
      <c r="AB716" s="11" t="s">
        <v>255</v>
      </c>
      <c r="AC716" s="11" t="s">
        <v>255</v>
      </c>
      <c r="AD716" s="11" t="s">
        <v>255</v>
      </c>
      <c r="AE716" s="11" t="s">
        <v>255</v>
      </c>
      <c r="AF716" s="11" t="s">
        <v>255</v>
      </c>
      <c r="AG716" s="11" t="s">
        <v>255</v>
      </c>
      <c r="AH716" s="11" t="s">
        <v>255</v>
      </c>
      <c r="AI716" s="11" t="s">
        <v>255</v>
      </c>
      <c r="AJ716" s="11" t="s">
        <v>255</v>
      </c>
      <c r="AK716" s="11" t="s">
        <v>255</v>
      </c>
      <c r="AL716" s="11" t="s">
        <v>255</v>
      </c>
      <c r="AM716" s="11" t="s">
        <v>255</v>
      </c>
      <c r="AN716" s="11" t="s">
        <v>33</v>
      </c>
      <c r="AO716" s="11" t="s">
        <v>33</v>
      </c>
      <c r="AP716" s="11" t="s">
        <v>33</v>
      </c>
      <c r="AQ716" s="11" t="s">
        <v>33</v>
      </c>
      <c r="AR716" s="11" t="s">
        <v>33</v>
      </c>
      <c r="AS716" s="11" t="s">
        <v>33</v>
      </c>
      <c r="AT716" s="11" t="s">
        <v>33</v>
      </c>
      <c r="AU716" s="11" t="s">
        <v>33</v>
      </c>
      <c r="AV716" s="11" t="s">
        <v>33</v>
      </c>
      <c r="AW716" s="11" t="s">
        <v>33</v>
      </c>
      <c r="AX716" s="11" t="s">
        <v>33</v>
      </c>
      <c r="AY716" s="11" t="s">
        <v>33</v>
      </c>
      <c r="AZ716" s="11" t="s">
        <v>33</v>
      </c>
      <c r="BA716" s="11" t="s">
        <v>33</v>
      </c>
      <c r="BB716" s="11" t="s">
        <v>33</v>
      </c>
      <c r="BC716" s="11" t="s">
        <v>33</v>
      </c>
      <c r="BD716" s="11" t="s">
        <v>33</v>
      </c>
      <c r="BE716" s="11" t="s">
        <v>33</v>
      </c>
      <c r="BF716" s="11" t="s">
        <v>33</v>
      </c>
      <c r="BG716" s="11" t="s">
        <v>33</v>
      </c>
      <c r="BH716" s="11" t="s">
        <v>33</v>
      </c>
      <c r="BI716" s="11" t="s">
        <v>33</v>
      </c>
      <c r="BJ716" s="11" t="s">
        <v>33</v>
      </c>
      <c r="BK716" s="11" t="s">
        <v>33</v>
      </c>
      <c r="BL716" s="11" t="s">
        <v>33</v>
      </c>
      <c r="BM716" s="11" t="s">
        <v>33</v>
      </c>
      <c r="BN716" s="11" t="s">
        <v>33</v>
      </c>
      <c r="BO716" s="11" t="s">
        <v>33</v>
      </c>
      <c r="BP716" s="11" t="s">
        <v>33</v>
      </c>
      <c r="BQ716" s="11" t="s">
        <v>33</v>
      </c>
      <c r="BR716" s="11" t="s">
        <v>33</v>
      </c>
      <c r="BS716" s="11" t="s">
        <v>33</v>
      </c>
      <c r="BT716" s="11" t="s">
        <v>33</v>
      </c>
      <c r="BU716" s="11" t="s">
        <v>33</v>
      </c>
      <c r="BV716" s="11" t="s">
        <v>33</v>
      </c>
      <c r="BW716" s="11" t="s">
        <v>33</v>
      </c>
      <c r="BX716" s="11" t="s">
        <v>33</v>
      </c>
      <c r="BY716" s="11" t="s">
        <v>33</v>
      </c>
      <c r="BZ716" s="11" t="s">
        <v>33</v>
      </c>
      <c r="CA716" s="11" t="s">
        <v>33</v>
      </c>
      <c r="CB716" s="11" t="s">
        <v>33</v>
      </c>
      <c r="CC716" s="11" t="s">
        <v>33</v>
      </c>
      <c r="CD716" s="11" t="s">
        <v>33</v>
      </c>
      <c r="CE716" s="11" t="s">
        <v>33</v>
      </c>
      <c r="CF716" s="11" t="s">
        <v>2</v>
      </c>
      <c r="CG716" s="11" t="s">
        <v>3</v>
      </c>
      <c r="CH716" s="11" t="s">
        <v>63</v>
      </c>
      <c r="CI716" s="11" t="s">
        <v>6</v>
      </c>
      <c r="CJ716" s="11" t="s">
        <v>4</v>
      </c>
      <c r="CK716" s="11" t="s">
        <v>5</v>
      </c>
      <c r="CL716" s="11" t="s">
        <v>2</v>
      </c>
      <c r="CM716" s="11" t="s">
        <v>48</v>
      </c>
      <c r="CN716" s="11" t="s">
        <v>134</v>
      </c>
      <c r="CO716" s="11" t="s">
        <v>135</v>
      </c>
      <c r="CP716" s="11" t="s">
        <v>158</v>
      </c>
      <c r="CQ716" s="11" t="s">
        <v>33</v>
      </c>
      <c r="CR716" s="11" t="s">
        <v>33</v>
      </c>
      <c r="CS716" s="11" t="s">
        <v>33</v>
      </c>
      <c r="CT716" s="11" t="s">
        <v>33</v>
      </c>
      <c r="CU716" s="11" t="s">
        <v>33</v>
      </c>
      <c r="CV716" s="11" t="s">
        <v>33</v>
      </c>
      <c r="CW716" s="11" t="s">
        <v>33</v>
      </c>
      <c r="CX716" s="11" t="s">
        <v>33</v>
      </c>
      <c r="CY716" s="11" t="s">
        <v>33</v>
      </c>
      <c r="CZ716" s="11" t="s">
        <v>33</v>
      </c>
      <c r="DA716" s="11" t="s">
        <v>33</v>
      </c>
      <c r="DB716" s="11" t="s">
        <v>33</v>
      </c>
      <c r="DC716" s="11" t="s">
        <v>33</v>
      </c>
      <c r="DD716" s="11" t="s">
        <v>7</v>
      </c>
      <c r="DE716" s="11" t="s">
        <v>7</v>
      </c>
      <c r="DF716" s="11" t="s">
        <v>7</v>
      </c>
      <c r="DG716" s="11" t="s">
        <v>8</v>
      </c>
      <c r="DH716" s="11" t="s">
        <v>8</v>
      </c>
      <c r="DI716" s="11" t="s">
        <v>8</v>
      </c>
      <c r="DJ716" s="11" t="s">
        <v>8</v>
      </c>
      <c r="DK716" s="11" t="s">
        <v>68</v>
      </c>
      <c r="DL716" s="11" t="s">
        <v>3</v>
      </c>
      <c r="DM716" s="11" t="s">
        <v>68</v>
      </c>
      <c r="DN716" s="11" t="s">
        <v>48</v>
      </c>
      <c r="DO716" s="11" t="s">
        <v>71</v>
      </c>
      <c r="DP716" s="11" t="s">
        <v>7</v>
      </c>
      <c r="DQ716" s="11" t="s">
        <v>2</v>
      </c>
      <c r="DR716" s="11" t="s">
        <v>68</v>
      </c>
      <c r="DS716" s="11" t="s">
        <v>48</v>
      </c>
      <c r="DT716" s="11" t="s">
        <v>71</v>
      </c>
      <c r="DU716" s="11" t="s">
        <v>8</v>
      </c>
      <c r="DV716" s="11" t="s">
        <v>4</v>
      </c>
      <c r="DW716" s="11" t="s">
        <v>3</v>
      </c>
      <c r="DX716" s="11" t="s">
        <v>5</v>
      </c>
      <c r="DY716" s="11" t="s">
        <v>5</v>
      </c>
      <c r="DZ716" s="11" t="s">
        <v>5</v>
      </c>
      <c r="EA716" s="11" t="s">
        <v>5</v>
      </c>
      <c r="EB716" s="11" t="s">
        <v>4</v>
      </c>
      <c r="EC716" s="11" t="s">
        <v>2</v>
      </c>
      <c r="ED716" s="11" t="s">
        <v>48</v>
      </c>
      <c r="EE716" s="11" t="s">
        <v>8</v>
      </c>
      <c r="EF716" s="11" t="s">
        <v>2</v>
      </c>
      <c r="EG716" s="11" t="s">
        <v>68</v>
      </c>
      <c r="EH716" s="11" t="s">
        <v>68</v>
      </c>
      <c r="EI716" s="11" t="s">
        <v>172</v>
      </c>
      <c r="EJ716" s="11" t="s">
        <v>175</v>
      </c>
      <c r="EK716" s="11" t="s">
        <v>177</v>
      </c>
      <c r="EL716" s="11" t="s">
        <v>3</v>
      </c>
      <c r="EM716" s="11" t="s">
        <v>172</v>
      </c>
      <c r="EN716" s="11" t="s">
        <v>3</v>
      </c>
      <c r="EO716" s="11" t="s">
        <v>7</v>
      </c>
    </row>
    <row r="717" spans="1:145">
      <c r="A717" s="12">
        <v>40477.527777777781</v>
      </c>
      <c r="B717" s="13">
        <v>22</v>
      </c>
      <c r="C717" s="13" t="s">
        <v>78</v>
      </c>
      <c r="D717" s="13" t="s">
        <v>239</v>
      </c>
      <c r="E717" s="12">
        <v>40477.527777777781</v>
      </c>
      <c r="F717" s="12">
        <v>40477.548611111109</v>
      </c>
      <c r="G717" s="13" t="s">
        <v>28</v>
      </c>
      <c r="H717" s="13">
        <v>2</v>
      </c>
      <c r="I717" s="13">
        <v>5.5</v>
      </c>
      <c r="J717" s="13" t="s">
        <v>255</v>
      </c>
      <c r="K717" s="13">
        <v>4</v>
      </c>
      <c r="L717" s="13" t="s">
        <v>255</v>
      </c>
      <c r="M717" s="13">
        <v>548682</v>
      </c>
      <c r="N717" s="13">
        <v>548683</v>
      </c>
      <c r="O717" s="13" t="s">
        <v>255</v>
      </c>
      <c r="P717" s="13">
        <v>1.4270117266204571E-2</v>
      </c>
      <c r="Q717" s="13">
        <v>6.3087711841895554E-3</v>
      </c>
      <c r="R717" s="13">
        <v>1.5288421763820499</v>
      </c>
      <c r="S717" s="13" t="s">
        <v>255</v>
      </c>
      <c r="T717" s="13">
        <v>1.4738675580898362</v>
      </c>
      <c r="U717" s="13">
        <v>1.0294726673258374</v>
      </c>
      <c r="V717" s="13" t="s">
        <v>255</v>
      </c>
      <c r="W717" s="13" t="s">
        <v>255</v>
      </c>
      <c r="X717" s="13">
        <v>2.0909645600258102</v>
      </c>
      <c r="Y717" s="13">
        <v>2.7077654044660917E-2</v>
      </c>
      <c r="Z717" s="13">
        <v>25.773874873479549</v>
      </c>
      <c r="AA717" s="13">
        <v>5.4306526883745335E-2</v>
      </c>
      <c r="AB717" s="13" t="s">
        <v>255</v>
      </c>
      <c r="AC717" s="13">
        <v>62.236542062973797</v>
      </c>
      <c r="AD717" s="13" t="s">
        <v>255</v>
      </c>
      <c r="AE717" s="13">
        <v>6.2878020278373123E-2</v>
      </c>
      <c r="AF717" s="13">
        <v>5.4192597532871698</v>
      </c>
      <c r="AG717" s="13" t="s">
        <v>255</v>
      </c>
      <c r="AH717" s="13" t="s">
        <v>255</v>
      </c>
      <c r="AI717" s="13">
        <v>0.27067454568067839</v>
      </c>
      <c r="AJ717" s="13">
        <v>1.2505195046607862E-2</v>
      </c>
      <c r="AK717" s="13" t="s">
        <v>255</v>
      </c>
      <c r="AL717" s="13">
        <v>100</v>
      </c>
      <c r="AM717" s="13">
        <v>900</v>
      </c>
      <c r="AN717" s="13" t="s">
        <v>255</v>
      </c>
      <c r="AO717" s="13" t="s">
        <v>255</v>
      </c>
      <c r="AP717" s="13" t="s">
        <v>255</v>
      </c>
      <c r="AQ717" s="13" t="s">
        <v>255</v>
      </c>
      <c r="AR717" s="13" t="s">
        <v>255</v>
      </c>
      <c r="AS717" s="13" t="s">
        <v>255</v>
      </c>
      <c r="AT717" s="13" t="s">
        <v>255</v>
      </c>
      <c r="AU717" s="13" t="s">
        <v>255</v>
      </c>
      <c r="AV717" s="13" t="s">
        <v>255</v>
      </c>
      <c r="AW717" s="13" t="s">
        <v>255</v>
      </c>
      <c r="AX717" s="13" t="s">
        <v>255</v>
      </c>
      <c r="AY717" s="13" t="s">
        <v>255</v>
      </c>
      <c r="AZ717" s="13" t="s">
        <v>255</v>
      </c>
      <c r="BA717" s="13" t="s">
        <v>255</v>
      </c>
      <c r="BB717" s="13" t="s">
        <v>255</v>
      </c>
      <c r="BC717" s="13" t="s">
        <v>255</v>
      </c>
      <c r="BD717" s="13" t="s">
        <v>255</v>
      </c>
      <c r="BE717" s="13" t="s">
        <v>255</v>
      </c>
      <c r="BF717" s="13" t="s">
        <v>255</v>
      </c>
      <c r="BG717" s="13" t="s">
        <v>255</v>
      </c>
      <c r="BH717" s="13" t="s">
        <v>255</v>
      </c>
      <c r="BI717" s="13" t="s">
        <v>255</v>
      </c>
      <c r="BJ717" s="13" t="s">
        <v>255</v>
      </c>
      <c r="BK717" s="13" t="s">
        <v>255</v>
      </c>
      <c r="BL717" s="13" t="s">
        <v>255</v>
      </c>
      <c r="BM717" s="13" t="s">
        <v>255</v>
      </c>
      <c r="BN717" s="13" t="s">
        <v>255</v>
      </c>
      <c r="BO717" s="13" t="s">
        <v>255</v>
      </c>
      <c r="BP717" s="13" t="s">
        <v>255</v>
      </c>
      <c r="BQ717" s="13" t="s">
        <v>255</v>
      </c>
      <c r="BR717" s="13" t="s">
        <v>255</v>
      </c>
      <c r="BS717" s="13" t="s">
        <v>255</v>
      </c>
      <c r="BT717" s="13" t="s">
        <v>255</v>
      </c>
      <c r="BU717" s="13" t="s">
        <v>255</v>
      </c>
      <c r="BV717" s="13" t="s">
        <v>255</v>
      </c>
      <c r="BW717" s="13" t="s">
        <v>255</v>
      </c>
      <c r="BX717" s="13" t="s">
        <v>255</v>
      </c>
      <c r="BY717" s="13" t="s">
        <v>255</v>
      </c>
      <c r="BZ717" s="13" t="s">
        <v>255</v>
      </c>
      <c r="CA717" s="13" t="s">
        <v>255</v>
      </c>
      <c r="CB717" s="13" t="s">
        <v>255</v>
      </c>
      <c r="CC717" s="13" t="s">
        <v>255</v>
      </c>
      <c r="CD717" s="13" t="s">
        <v>255</v>
      </c>
      <c r="CE717" s="13" t="s">
        <v>255</v>
      </c>
      <c r="CF717" s="13">
        <v>1421.673583984375</v>
      </c>
      <c r="CG717" s="13">
        <v>7.156402587890625</v>
      </c>
      <c r="CH717" s="13">
        <v>38.246200561523438</v>
      </c>
      <c r="CI717" s="13">
        <v>87.833648681640625</v>
      </c>
      <c r="CJ717" s="13">
        <v>15.369636535644531</v>
      </c>
      <c r="CK717" s="13">
        <v>446.197509765625</v>
      </c>
      <c r="CL717" s="13">
        <v>1540.0970458984375</v>
      </c>
      <c r="CM717" s="13">
        <v>1.0720486640930176</v>
      </c>
      <c r="CN717" s="13">
        <v>224.02241516113281</v>
      </c>
      <c r="CO717" s="13">
        <v>20.25560188293457</v>
      </c>
      <c r="CP717" s="13">
        <v>67.778237187855964</v>
      </c>
      <c r="CQ717" s="13" t="s">
        <v>255</v>
      </c>
      <c r="CR717" s="13" t="s">
        <v>255</v>
      </c>
      <c r="CS717" s="13" t="s">
        <v>255</v>
      </c>
      <c r="CT717" s="13" t="s">
        <v>255</v>
      </c>
      <c r="CU717" s="13" t="s">
        <v>255</v>
      </c>
      <c r="CV717" s="13" t="s">
        <v>255</v>
      </c>
      <c r="CW717" s="13" t="s">
        <v>255</v>
      </c>
      <c r="CX717" s="13" t="s">
        <v>255</v>
      </c>
      <c r="CY717" s="13" t="s">
        <v>255</v>
      </c>
      <c r="CZ717" s="13" t="s">
        <v>255</v>
      </c>
      <c r="DA717" s="13" t="s">
        <v>255</v>
      </c>
      <c r="DB717" s="13" t="s">
        <v>255</v>
      </c>
      <c r="DC717" s="13" t="s">
        <v>255</v>
      </c>
      <c r="DD717" s="13" t="s">
        <v>255</v>
      </c>
      <c r="DE717" s="13" t="s">
        <v>255</v>
      </c>
      <c r="DF717" s="13" t="s">
        <v>255</v>
      </c>
      <c r="DG717" s="13" t="s">
        <v>255</v>
      </c>
      <c r="DH717" s="13" t="s">
        <v>255</v>
      </c>
      <c r="DI717" s="13" t="s">
        <v>255</v>
      </c>
      <c r="DJ717" s="13" t="s">
        <v>255</v>
      </c>
      <c r="DK717" s="13">
        <v>35658.303653111965</v>
      </c>
      <c r="DL717" s="13">
        <v>4.5401562309316468</v>
      </c>
      <c r="DM717" s="13">
        <v>32947.137136173566</v>
      </c>
      <c r="DN717" s="13">
        <v>1.0832986300428891</v>
      </c>
      <c r="DO717" s="13">
        <v>0.92396815778695096</v>
      </c>
      <c r="DP717" s="13">
        <v>0.37797656478881836</v>
      </c>
      <c r="DQ717" s="13">
        <v>537.35929752542177</v>
      </c>
      <c r="DR717" s="13">
        <v>11495.67198646227</v>
      </c>
      <c r="DS717" s="13">
        <v>2.8660470805859233</v>
      </c>
      <c r="DT717" s="13">
        <v>2.8660470805859228</v>
      </c>
      <c r="DU717" s="13">
        <v>100.00084448194852</v>
      </c>
      <c r="DV717" s="13">
        <v>15.570268931290855</v>
      </c>
      <c r="DW717" s="13">
        <v>4.5401562309316468</v>
      </c>
      <c r="DX717" s="13">
        <v>790.51943868135618</v>
      </c>
      <c r="DY717" s="13">
        <v>1032.5340799733706</v>
      </c>
      <c r="DZ717" s="13">
        <v>409.04039437012563</v>
      </c>
      <c r="EA717" s="13">
        <v>533.86288502505738</v>
      </c>
      <c r="EB717" s="13">
        <v>19.296404143592202</v>
      </c>
      <c r="EC717" s="13">
        <v>1194.1817664065729</v>
      </c>
      <c r="ED717" s="13">
        <v>1.2896671924013399</v>
      </c>
      <c r="EE717" s="13">
        <v>1.0493894845146108E-2</v>
      </c>
      <c r="EF717" s="13">
        <v>500</v>
      </c>
      <c r="EG717" s="13">
        <v>10696.448390677026</v>
      </c>
      <c r="EH717" s="13">
        <v>46354.752043788991</v>
      </c>
      <c r="EI717" s="13">
        <v>4.1455805483957012E-2</v>
      </c>
      <c r="EJ717" s="13">
        <v>20</v>
      </c>
      <c r="EK717" s="13">
        <v>2.1816615649929121</v>
      </c>
      <c r="EL717" s="13">
        <v>5.9020703388545241</v>
      </c>
      <c r="EM717" s="13">
        <v>7.4999999999999997E-2</v>
      </c>
      <c r="EN717" s="13">
        <v>29.708216094970702</v>
      </c>
      <c r="EO717" s="13">
        <v>2.1816230216946116E-2</v>
      </c>
    </row>
    <row r="718" spans="1:145">
      <c r="A718" s="12">
        <v>40477.52847222222</v>
      </c>
      <c r="B718" s="13">
        <v>22</v>
      </c>
      <c r="C718" s="13" t="s">
        <v>78</v>
      </c>
      <c r="D718" s="13" t="s">
        <v>239</v>
      </c>
      <c r="E718" s="12">
        <v>40477.527777777781</v>
      </c>
      <c r="F718" s="12">
        <v>40477.548611111109</v>
      </c>
      <c r="G718" s="13" t="s">
        <v>28</v>
      </c>
      <c r="H718" s="13">
        <v>2</v>
      </c>
      <c r="I718" s="13">
        <v>5.5</v>
      </c>
      <c r="J718" s="13" t="s">
        <v>255</v>
      </c>
      <c r="K718" s="13">
        <v>4</v>
      </c>
      <c r="L718" s="13" t="s">
        <v>255</v>
      </c>
      <c r="M718" s="13">
        <v>548682</v>
      </c>
      <c r="N718" s="13">
        <v>548683</v>
      </c>
      <c r="O718" s="13" t="s">
        <v>255</v>
      </c>
      <c r="P718" s="13">
        <v>1.4270117266204571E-2</v>
      </c>
      <c r="Q718" s="13">
        <v>6.3087711841895554E-3</v>
      </c>
      <c r="R718" s="13">
        <v>1.5288421763820499</v>
      </c>
      <c r="S718" s="13" t="s">
        <v>255</v>
      </c>
      <c r="T718" s="13">
        <v>1.4738675580898362</v>
      </c>
      <c r="U718" s="13">
        <v>1.0294726673258374</v>
      </c>
      <c r="V718" s="13" t="s">
        <v>255</v>
      </c>
      <c r="W718" s="13" t="s">
        <v>255</v>
      </c>
      <c r="X718" s="13">
        <v>2.0909645600258102</v>
      </c>
      <c r="Y718" s="13">
        <v>2.7077654044660917E-2</v>
      </c>
      <c r="Z718" s="13">
        <v>25.773874873479549</v>
      </c>
      <c r="AA718" s="13">
        <v>5.4306526883745335E-2</v>
      </c>
      <c r="AB718" s="13" t="s">
        <v>255</v>
      </c>
      <c r="AC718" s="13">
        <v>62.236542062973797</v>
      </c>
      <c r="AD718" s="13" t="s">
        <v>255</v>
      </c>
      <c r="AE718" s="13">
        <v>6.2878020278373123E-2</v>
      </c>
      <c r="AF718" s="13">
        <v>5.4192597532871698</v>
      </c>
      <c r="AG718" s="13" t="s">
        <v>255</v>
      </c>
      <c r="AH718" s="13" t="s">
        <v>255</v>
      </c>
      <c r="AI718" s="13">
        <v>0.27067454568067839</v>
      </c>
      <c r="AJ718" s="13">
        <v>1.2505195046607862E-2</v>
      </c>
      <c r="AK718" s="13" t="s">
        <v>255</v>
      </c>
      <c r="AL718" s="13">
        <v>100</v>
      </c>
      <c r="AM718" s="13">
        <v>900</v>
      </c>
      <c r="AN718" s="13" t="s">
        <v>255</v>
      </c>
      <c r="AO718" s="13" t="s">
        <v>255</v>
      </c>
      <c r="AP718" s="13">
        <v>8233.52</v>
      </c>
      <c r="AQ718" s="13">
        <v>155.298</v>
      </c>
      <c r="AR718" s="13" t="s">
        <v>255</v>
      </c>
      <c r="AS718" s="13" t="s">
        <v>255</v>
      </c>
      <c r="AT718" s="13" t="s">
        <v>255</v>
      </c>
      <c r="AU718" s="13" t="s">
        <v>255</v>
      </c>
      <c r="AV718" s="13" t="s">
        <v>255</v>
      </c>
      <c r="AW718" s="13" t="s">
        <v>255</v>
      </c>
      <c r="AX718" s="13" t="s">
        <v>255</v>
      </c>
      <c r="AY718" s="13" t="s">
        <v>255</v>
      </c>
      <c r="AZ718" s="13">
        <v>122487</v>
      </c>
      <c r="BA718" s="13">
        <v>3424.74</v>
      </c>
      <c r="BB718" s="13" t="s">
        <v>255</v>
      </c>
      <c r="BC718" s="13" t="s">
        <v>255</v>
      </c>
      <c r="BD718" s="13" t="s">
        <v>255</v>
      </c>
      <c r="BE718" s="13" t="s">
        <v>255</v>
      </c>
      <c r="BF718" s="13" t="s">
        <v>255</v>
      </c>
      <c r="BG718" s="13" t="s">
        <v>255</v>
      </c>
      <c r="BH718" s="13">
        <v>17.993099999999998</v>
      </c>
      <c r="BI718" s="13">
        <v>3.9223400000000002</v>
      </c>
      <c r="BJ718" s="13" t="s">
        <v>255</v>
      </c>
      <c r="BK718" s="13" t="s">
        <v>255</v>
      </c>
      <c r="BL718" s="13">
        <v>5.2758900000000004</v>
      </c>
      <c r="BM718" s="13">
        <v>1.4302299999999999</v>
      </c>
      <c r="BN718" s="13">
        <v>14405.1</v>
      </c>
      <c r="BO718" s="13">
        <v>446.68</v>
      </c>
      <c r="BP718" s="13">
        <v>14.902699999999999</v>
      </c>
      <c r="BQ718" s="13">
        <v>1.0124500000000001</v>
      </c>
      <c r="BR718" s="13">
        <v>24.006799999999998</v>
      </c>
      <c r="BS718" s="13">
        <v>1.5624400000000001</v>
      </c>
      <c r="BT718" s="13" t="s">
        <v>255</v>
      </c>
      <c r="BU718" s="13" t="s">
        <v>255</v>
      </c>
      <c r="BV718" s="13" t="s">
        <v>255</v>
      </c>
      <c r="BW718" s="13" t="s">
        <v>255</v>
      </c>
      <c r="BX718" s="13">
        <v>9974.2099999999991</v>
      </c>
      <c r="BY718" s="13">
        <v>753.65899999999999</v>
      </c>
      <c r="BZ718" s="13">
        <v>8.7309099999999997</v>
      </c>
      <c r="CA718" s="13">
        <v>0.65648200000000001</v>
      </c>
      <c r="CB718" s="13">
        <v>6.3133999999999997</v>
      </c>
      <c r="CC718" s="13">
        <v>0.75858000000000003</v>
      </c>
      <c r="CD718" s="13" t="s">
        <v>255</v>
      </c>
      <c r="CE718" s="13" t="s">
        <v>255</v>
      </c>
      <c r="CF718" s="13">
        <v>1446.3424072265625</v>
      </c>
      <c r="CG718" s="13">
        <v>7.1552271842956543</v>
      </c>
      <c r="CH718" s="13">
        <v>38.3721923828125</v>
      </c>
      <c r="CI718" s="13">
        <v>87.899490356445313</v>
      </c>
      <c r="CJ718" s="13">
        <v>15.442938804626465</v>
      </c>
      <c r="CK718" s="13">
        <v>450.84478759765625</v>
      </c>
      <c r="CL718" s="13">
        <v>1592.9952392578125</v>
      </c>
      <c r="CM718" s="13">
        <v>1.111484169960022</v>
      </c>
      <c r="CN718" s="13">
        <v>227.04713439941406</v>
      </c>
      <c r="CO718" s="13">
        <v>21.009426116943359</v>
      </c>
      <c r="CP718" s="13">
        <v>67.778237187855964</v>
      </c>
      <c r="CQ718" s="13">
        <v>47.275790000000001</v>
      </c>
      <c r="CR718" s="13" t="s">
        <v>255</v>
      </c>
      <c r="CS718" s="13" t="s">
        <v>255</v>
      </c>
      <c r="CT718" s="13" t="s">
        <v>255</v>
      </c>
      <c r="CU718" s="13" t="s">
        <v>255</v>
      </c>
      <c r="CV718" s="13" t="s">
        <v>255</v>
      </c>
      <c r="CW718" s="13" t="s">
        <v>255</v>
      </c>
      <c r="CX718" s="13" t="s">
        <v>255</v>
      </c>
      <c r="CY718" s="13">
        <v>53.979299999999995</v>
      </c>
      <c r="CZ718" s="13" t="s">
        <v>255</v>
      </c>
      <c r="DA718" s="13">
        <v>26.379450000000002</v>
      </c>
      <c r="DB718" s="13">
        <v>24.006799999999998</v>
      </c>
      <c r="DC718" s="13">
        <v>104.36555</v>
      </c>
      <c r="DD718" s="13">
        <v>1142.4021092875771</v>
      </c>
      <c r="DE718" s="13">
        <v>5.4147608897583419</v>
      </c>
      <c r="DF718" s="13">
        <v>11.953570704542825</v>
      </c>
      <c r="DG718" s="13">
        <v>0.9887882399083967</v>
      </c>
      <c r="DH718" s="13">
        <v>0.99441620239371298</v>
      </c>
      <c r="DI718" s="13">
        <v>0.98965377423459377</v>
      </c>
      <c r="DJ718" s="13">
        <v>0.99528666314856395</v>
      </c>
      <c r="DK718" s="13">
        <v>36104.850575384138</v>
      </c>
      <c r="DL718" s="13">
        <v>4.5970123509333174</v>
      </c>
      <c r="DM718" s="13">
        <v>34078.782726630787</v>
      </c>
      <c r="DN718" s="13">
        <v>1.1013956524392206</v>
      </c>
      <c r="DO718" s="13">
        <v>0.9438837769312165</v>
      </c>
      <c r="DP718" s="13">
        <v>0.37846768999099734</v>
      </c>
      <c r="DQ718" s="13">
        <v>547.39386979905544</v>
      </c>
      <c r="DR718" s="13">
        <v>11710.340555357152</v>
      </c>
      <c r="DS718" s="13">
        <v>2.9101444629670228</v>
      </c>
      <c r="DT718" s="13">
        <v>2.9101444629670228</v>
      </c>
      <c r="DU718" s="13">
        <v>100.00084448194852</v>
      </c>
      <c r="DV718" s="13">
        <v>15.570268931290855</v>
      </c>
      <c r="DW718" s="13">
        <v>4.5970123509333174</v>
      </c>
      <c r="DX718" s="13">
        <v>790.51943868135618</v>
      </c>
      <c r="DY718" s="13">
        <v>1032.5340799733706</v>
      </c>
      <c r="DZ718" s="13">
        <v>405.75565839304073</v>
      </c>
      <c r="EA718" s="13">
        <v>529.58259036669574</v>
      </c>
      <c r="EB718" s="13">
        <v>19.296404143592202</v>
      </c>
      <c r="EC718" s="13">
        <v>1214.9031607170484</v>
      </c>
      <c r="ED718" s="13">
        <v>1.3112117004598212</v>
      </c>
      <c r="EE718" s="13">
        <v>9.0766182672347793E-3</v>
      </c>
      <c r="EF718" s="13">
        <v>500</v>
      </c>
      <c r="EG718" s="13">
        <v>10696.448390677026</v>
      </c>
      <c r="EH718" s="13">
        <v>46801.298966061164</v>
      </c>
      <c r="EI718" s="13">
        <v>4.1587358689295972E-2</v>
      </c>
      <c r="EJ718" s="13">
        <v>20</v>
      </c>
      <c r="EK718" s="13">
        <v>2.1816615649929121</v>
      </c>
      <c r="EL718" s="13">
        <v>5.9589264588561957</v>
      </c>
      <c r="EM718" s="13">
        <v>7.4999999999999997E-2</v>
      </c>
      <c r="EN718" s="13">
        <v>30.813824971516926</v>
      </c>
      <c r="EO718" s="13">
        <v>2.0736951093732438E-2</v>
      </c>
    </row>
    <row r="719" spans="1:145">
      <c r="A719" s="12">
        <v>40477.529166666667</v>
      </c>
      <c r="B719" s="13">
        <v>22</v>
      </c>
      <c r="C719" s="13" t="s">
        <v>78</v>
      </c>
      <c r="D719" s="13" t="s">
        <v>239</v>
      </c>
      <c r="E719" s="12">
        <v>40477.527777777781</v>
      </c>
      <c r="F719" s="12">
        <v>40477.548611111109</v>
      </c>
      <c r="G719" s="13" t="s">
        <v>28</v>
      </c>
      <c r="H719" s="13">
        <v>2</v>
      </c>
      <c r="I719" s="13">
        <v>5.5</v>
      </c>
      <c r="J719" s="13" t="s">
        <v>255</v>
      </c>
      <c r="K719" s="13">
        <v>4</v>
      </c>
      <c r="L719" s="13" t="s">
        <v>255</v>
      </c>
      <c r="M719" s="13">
        <v>548682</v>
      </c>
      <c r="N719" s="13">
        <v>548683</v>
      </c>
      <c r="O719" s="13" t="s">
        <v>255</v>
      </c>
      <c r="P719" s="13">
        <v>1.4270117266204571E-2</v>
      </c>
      <c r="Q719" s="13">
        <v>6.3087711841895554E-3</v>
      </c>
      <c r="R719" s="13">
        <v>1.5288421763820499</v>
      </c>
      <c r="S719" s="13" t="s">
        <v>255</v>
      </c>
      <c r="T719" s="13">
        <v>1.4738675580898362</v>
      </c>
      <c r="U719" s="13">
        <v>1.0294726673258374</v>
      </c>
      <c r="V719" s="13" t="s">
        <v>255</v>
      </c>
      <c r="W719" s="13" t="s">
        <v>255</v>
      </c>
      <c r="X719" s="13">
        <v>2.0909645600258102</v>
      </c>
      <c r="Y719" s="13">
        <v>2.7077654044660917E-2</v>
      </c>
      <c r="Z719" s="13">
        <v>25.773874873479549</v>
      </c>
      <c r="AA719" s="13">
        <v>5.4306526883745335E-2</v>
      </c>
      <c r="AB719" s="13" t="s">
        <v>255</v>
      </c>
      <c r="AC719" s="13">
        <v>62.236542062973797</v>
      </c>
      <c r="AD719" s="13" t="s">
        <v>255</v>
      </c>
      <c r="AE719" s="13">
        <v>6.2878020278373123E-2</v>
      </c>
      <c r="AF719" s="13">
        <v>5.4192597532871698</v>
      </c>
      <c r="AG719" s="13" t="s">
        <v>255</v>
      </c>
      <c r="AH719" s="13" t="s">
        <v>255</v>
      </c>
      <c r="AI719" s="13">
        <v>0.27067454568067839</v>
      </c>
      <c r="AJ719" s="13">
        <v>1.2505195046607862E-2</v>
      </c>
      <c r="AK719" s="13" t="s">
        <v>255</v>
      </c>
      <c r="AL719" s="13">
        <v>100</v>
      </c>
      <c r="AM719" s="13">
        <v>900</v>
      </c>
      <c r="AN719" s="13" t="s">
        <v>255</v>
      </c>
      <c r="AO719" s="13" t="s">
        <v>255</v>
      </c>
      <c r="AP719" s="13">
        <v>8098.84</v>
      </c>
      <c r="AQ719" s="13">
        <v>158.78100000000001</v>
      </c>
      <c r="AR719" s="13" t="s">
        <v>255</v>
      </c>
      <c r="AS719" s="13" t="s">
        <v>255</v>
      </c>
      <c r="AT719" s="13" t="s">
        <v>255</v>
      </c>
      <c r="AU719" s="13" t="s">
        <v>255</v>
      </c>
      <c r="AV719" s="13" t="s">
        <v>255</v>
      </c>
      <c r="AW719" s="13" t="s">
        <v>255</v>
      </c>
      <c r="AX719" s="13" t="s">
        <v>255</v>
      </c>
      <c r="AY719" s="13" t="s">
        <v>255</v>
      </c>
      <c r="AZ719" s="13">
        <v>181826</v>
      </c>
      <c r="BA719" s="13">
        <v>7053.81</v>
      </c>
      <c r="BB719" s="13" t="s">
        <v>255</v>
      </c>
      <c r="BC719" s="13" t="s">
        <v>255</v>
      </c>
      <c r="BD719" s="13">
        <v>3.0471200000000001</v>
      </c>
      <c r="BE719" s="13">
        <v>1.3510599999999999</v>
      </c>
      <c r="BF719" s="13" t="s">
        <v>255</v>
      </c>
      <c r="BG719" s="13" t="s">
        <v>255</v>
      </c>
      <c r="BH719" s="13">
        <v>21.6768</v>
      </c>
      <c r="BI719" s="13">
        <v>5.57796</v>
      </c>
      <c r="BJ719" s="13" t="s">
        <v>255</v>
      </c>
      <c r="BK719" s="13" t="s">
        <v>255</v>
      </c>
      <c r="BL719" s="13">
        <v>10.0725</v>
      </c>
      <c r="BM719" s="13">
        <v>1.94255</v>
      </c>
      <c r="BN719" s="13">
        <v>20545</v>
      </c>
      <c r="BO719" s="13">
        <v>940.46600000000001</v>
      </c>
      <c r="BP719" s="13">
        <v>27.060099999999998</v>
      </c>
      <c r="BQ719" s="13">
        <v>1.9171800000000001</v>
      </c>
      <c r="BR719" s="13">
        <v>23.2897</v>
      </c>
      <c r="BS719" s="13">
        <v>1.72679</v>
      </c>
      <c r="BT719" s="13">
        <v>1351.44</v>
      </c>
      <c r="BU719" s="13">
        <v>458.64800000000002</v>
      </c>
      <c r="BV719" s="13" t="s">
        <v>255</v>
      </c>
      <c r="BW719" s="13" t="s">
        <v>255</v>
      </c>
      <c r="BX719" s="13">
        <v>10654.2</v>
      </c>
      <c r="BY719" s="13">
        <v>924.31600000000003</v>
      </c>
      <c r="BZ719" s="13">
        <v>7.31921</v>
      </c>
      <c r="CA719" s="13">
        <v>0.70637000000000005</v>
      </c>
      <c r="CB719" s="13">
        <v>7.4432400000000003</v>
      </c>
      <c r="CC719" s="13">
        <v>0.82315000000000005</v>
      </c>
      <c r="CD719" s="13">
        <v>60.572099999999999</v>
      </c>
      <c r="CE719" s="13">
        <v>7.5000200000000001</v>
      </c>
      <c r="CF719" s="13">
        <v>1429.04296875</v>
      </c>
      <c r="CG719" s="13">
        <v>7.0425329208374023</v>
      </c>
      <c r="CH719" s="13">
        <v>37.981170654296875</v>
      </c>
      <c r="CI719" s="13">
        <v>88.057296752929688</v>
      </c>
      <c r="CJ719" s="13">
        <v>15.494364738464355</v>
      </c>
      <c r="CK719" s="13">
        <v>479.73043823242187</v>
      </c>
      <c r="CL719" s="13">
        <v>1546.3641357421875</v>
      </c>
      <c r="CM719" s="13">
        <v>1.0753315687179565</v>
      </c>
      <c r="CN719" s="13">
        <v>230.11094665527344</v>
      </c>
      <c r="CO719" s="13">
        <v>21.627840042114258</v>
      </c>
      <c r="CP719" s="13">
        <v>67.778237187855964</v>
      </c>
      <c r="CQ719" s="13">
        <v>58.086119999999994</v>
      </c>
      <c r="CR719" s="13" t="s">
        <v>255</v>
      </c>
      <c r="CS719" s="13" t="s">
        <v>255</v>
      </c>
      <c r="CT719" s="13" t="s">
        <v>255</v>
      </c>
      <c r="CU719" s="13" t="s">
        <v>255</v>
      </c>
      <c r="CV719" s="13" t="s">
        <v>255</v>
      </c>
      <c r="CW719" s="13">
        <v>12.18848</v>
      </c>
      <c r="CX719" s="13" t="s">
        <v>255</v>
      </c>
      <c r="CY719" s="13">
        <v>65.0304</v>
      </c>
      <c r="CZ719" s="13" t="s">
        <v>255</v>
      </c>
      <c r="DA719" s="13">
        <v>50.362499999999997</v>
      </c>
      <c r="DB719" s="13">
        <v>23.2897</v>
      </c>
      <c r="DC719" s="13">
        <v>150.87108000000001</v>
      </c>
      <c r="DD719" s="13">
        <v>1455.6489019989863</v>
      </c>
      <c r="DE719" s="13">
        <v>7.9361187887763833</v>
      </c>
      <c r="DF719" s="13">
        <v>20.613027908749714</v>
      </c>
      <c r="DG719" s="13">
        <v>0.98536953571253294</v>
      </c>
      <c r="DH719" s="13">
        <v>0.99389853189678956</v>
      </c>
      <c r="DI719" s="13">
        <v>0.98604646373711313</v>
      </c>
      <c r="DJ719" s="13">
        <v>0.9945813191613091</v>
      </c>
      <c r="DK719" s="13">
        <v>35554.60799793488</v>
      </c>
      <c r="DL719" s="13">
        <v>4.526953290052778</v>
      </c>
      <c r="DM719" s="13">
        <v>33081.20834232038</v>
      </c>
      <c r="DN719" s="13">
        <v>1.08209771823363</v>
      </c>
      <c r="DO719" s="13">
        <v>0.93043378074205851</v>
      </c>
      <c r="DP719" s="13">
        <v>0.37881224374771122</v>
      </c>
      <c r="DQ719" s="13">
        <v>541.33897340407782</v>
      </c>
      <c r="DR719" s="13">
        <v>11580.808781757603</v>
      </c>
      <c r="DS719" s="13">
        <v>2.8565542325878637</v>
      </c>
      <c r="DT719" s="13">
        <v>2.8565542325878632</v>
      </c>
      <c r="DU719" s="13">
        <v>100.00084448194852</v>
      </c>
      <c r="DV719" s="13">
        <v>15.570268931290855</v>
      </c>
      <c r="DW719" s="13">
        <v>4.526953290052778</v>
      </c>
      <c r="DX719" s="13">
        <v>790.51943868135618</v>
      </c>
      <c r="DY719" s="13">
        <v>1032.5340799733706</v>
      </c>
      <c r="DZ719" s="13">
        <v>409.25571353542057</v>
      </c>
      <c r="EA719" s="13">
        <v>534.14598725533608</v>
      </c>
      <c r="EB719" s="13">
        <v>19.296404143592202</v>
      </c>
      <c r="EC719" s="13">
        <v>1200.3719249745334</v>
      </c>
      <c r="ED719" s="13">
        <v>1.2882375067002625</v>
      </c>
      <c r="EE719" s="13">
        <v>6.2921518464674666E-3</v>
      </c>
      <c r="EF719" s="13">
        <v>500</v>
      </c>
      <c r="EG719" s="13">
        <v>10696.448390677026</v>
      </c>
      <c r="EH719" s="13">
        <v>46251.056388611905</v>
      </c>
      <c r="EI719" s="13">
        <v>4.1708084514691768E-2</v>
      </c>
      <c r="EJ719" s="13">
        <v>20</v>
      </c>
      <c r="EK719" s="13">
        <v>2.1816615649929121</v>
      </c>
      <c r="EL719" s="13">
        <v>5.8888673979756563</v>
      </c>
      <c r="EM719" s="13">
        <v>7.4999999999999997E-2</v>
      </c>
      <c r="EN719" s="13">
        <v>31.720832061767577</v>
      </c>
      <c r="EO719" s="13">
        <v>1.9166084151452122E-2</v>
      </c>
    </row>
    <row r="720" spans="1:145">
      <c r="A720" s="12">
        <v>40477.529861111114</v>
      </c>
      <c r="B720" s="13">
        <v>22</v>
      </c>
      <c r="C720" s="13" t="s">
        <v>78</v>
      </c>
      <c r="D720" s="13" t="s">
        <v>239</v>
      </c>
      <c r="E720" s="12">
        <v>40477.527777777781</v>
      </c>
      <c r="F720" s="12">
        <v>40477.548611111109</v>
      </c>
      <c r="G720" s="13" t="s">
        <v>28</v>
      </c>
      <c r="H720" s="13">
        <v>2</v>
      </c>
      <c r="I720" s="13">
        <v>5.5</v>
      </c>
      <c r="J720" s="13" t="s">
        <v>255</v>
      </c>
      <c r="K720" s="13">
        <v>4</v>
      </c>
      <c r="L720" s="13" t="s">
        <v>255</v>
      </c>
      <c r="M720" s="13">
        <v>548682</v>
      </c>
      <c r="N720" s="13">
        <v>548683</v>
      </c>
      <c r="O720" s="13" t="s">
        <v>255</v>
      </c>
      <c r="P720" s="13">
        <v>1.4270117266204571E-2</v>
      </c>
      <c r="Q720" s="13">
        <v>6.3087711841895554E-3</v>
      </c>
      <c r="R720" s="13">
        <v>1.5288421763820499</v>
      </c>
      <c r="S720" s="13" t="s">
        <v>255</v>
      </c>
      <c r="T720" s="13">
        <v>1.4738675580898362</v>
      </c>
      <c r="U720" s="13">
        <v>1.0294726673258374</v>
      </c>
      <c r="V720" s="13" t="s">
        <v>255</v>
      </c>
      <c r="W720" s="13" t="s">
        <v>255</v>
      </c>
      <c r="X720" s="13">
        <v>2.0909645600258102</v>
      </c>
      <c r="Y720" s="13">
        <v>2.7077654044660917E-2</v>
      </c>
      <c r="Z720" s="13">
        <v>25.773874873479549</v>
      </c>
      <c r="AA720" s="13">
        <v>5.4306526883745335E-2</v>
      </c>
      <c r="AB720" s="13" t="s">
        <v>255</v>
      </c>
      <c r="AC720" s="13">
        <v>62.236542062973797</v>
      </c>
      <c r="AD720" s="13" t="s">
        <v>255</v>
      </c>
      <c r="AE720" s="13">
        <v>6.2878020278373123E-2</v>
      </c>
      <c r="AF720" s="13">
        <v>5.4192597532871698</v>
      </c>
      <c r="AG720" s="13" t="s">
        <v>255</v>
      </c>
      <c r="AH720" s="13" t="s">
        <v>255</v>
      </c>
      <c r="AI720" s="13">
        <v>0.27067454568067839</v>
      </c>
      <c r="AJ720" s="13">
        <v>1.2505195046607862E-2</v>
      </c>
      <c r="AK720" s="13" t="s">
        <v>255</v>
      </c>
      <c r="AL720" s="13">
        <v>100</v>
      </c>
      <c r="AM720" s="13">
        <v>900</v>
      </c>
      <c r="AN720" s="13" t="s">
        <v>255</v>
      </c>
      <c r="AO720" s="13" t="s">
        <v>255</v>
      </c>
      <c r="AP720" s="13">
        <v>8375.6200000000008</v>
      </c>
      <c r="AQ720" s="13">
        <v>190.88</v>
      </c>
      <c r="AR720" s="13" t="s">
        <v>255</v>
      </c>
      <c r="AS720" s="13" t="s">
        <v>255</v>
      </c>
      <c r="AT720" s="13" t="s">
        <v>255</v>
      </c>
      <c r="AU720" s="13" t="s">
        <v>255</v>
      </c>
      <c r="AV720" s="13" t="s">
        <v>255</v>
      </c>
      <c r="AW720" s="13" t="s">
        <v>255</v>
      </c>
      <c r="AX720" s="13" t="s">
        <v>255</v>
      </c>
      <c r="AY720" s="13" t="s">
        <v>255</v>
      </c>
      <c r="AZ720" s="13">
        <v>133305</v>
      </c>
      <c r="BA720" s="13">
        <v>4008.24</v>
      </c>
      <c r="BB720" s="13" t="s">
        <v>255</v>
      </c>
      <c r="BC720" s="13" t="s">
        <v>255</v>
      </c>
      <c r="BD720" s="13">
        <v>2.5545300000000002</v>
      </c>
      <c r="BE720" s="13">
        <v>1.16987</v>
      </c>
      <c r="BF720" s="13" t="s">
        <v>255</v>
      </c>
      <c r="BG720" s="13" t="s">
        <v>255</v>
      </c>
      <c r="BH720" s="13">
        <v>12.6181</v>
      </c>
      <c r="BI720" s="13">
        <v>4.633</v>
      </c>
      <c r="BJ720" s="13" t="s">
        <v>255</v>
      </c>
      <c r="BK720" s="13" t="s">
        <v>255</v>
      </c>
      <c r="BL720" s="13">
        <v>9.5803200000000004</v>
      </c>
      <c r="BM720" s="13">
        <v>1.7894000000000001</v>
      </c>
      <c r="BN720" s="13">
        <v>15228.4</v>
      </c>
      <c r="BO720" s="13">
        <v>569.59</v>
      </c>
      <c r="BP720" s="13">
        <v>15.343299999999999</v>
      </c>
      <c r="BQ720" s="13">
        <v>1.2155899999999999</v>
      </c>
      <c r="BR720" s="13">
        <v>33.9876</v>
      </c>
      <c r="BS720" s="13">
        <v>2.2988</v>
      </c>
      <c r="BT720" s="13">
        <v>208.078</v>
      </c>
      <c r="BU720" s="13">
        <v>40.884999999999998</v>
      </c>
      <c r="BV720" s="13" t="s">
        <v>255</v>
      </c>
      <c r="BW720" s="13" t="s">
        <v>255</v>
      </c>
      <c r="BX720" s="13">
        <v>8787.32</v>
      </c>
      <c r="BY720" s="13">
        <v>1283.28</v>
      </c>
      <c r="BZ720" s="13">
        <v>8.5714299999999994</v>
      </c>
      <c r="CA720" s="13">
        <v>0.98103600000000002</v>
      </c>
      <c r="CB720" s="13">
        <v>8.7985000000000007</v>
      </c>
      <c r="CC720" s="13">
        <v>1.1364700000000001</v>
      </c>
      <c r="CD720" s="13">
        <v>44.653599999999997</v>
      </c>
      <c r="CE720" s="13">
        <v>7.9143999999999997</v>
      </c>
      <c r="CF720" s="13">
        <v>1442.60595703125</v>
      </c>
      <c r="CG720" s="13">
        <v>6.875490665435791</v>
      </c>
      <c r="CH720" s="13">
        <v>36.763168334960938</v>
      </c>
      <c r="CI720" s="13">
        <v>88.158798217773438</v>
      </c>
      <c r="CJ720" s="13">
        <v>15.489677429199219</v>
      </c>
      <c r="CK720" s="13">
        <v>473.74298095703125</v>
      </c>
      <c r="CL720" s="13">
        <v>1508.833984375</v>
      </c>
      <c r="CM720" s="13">
        <v>1.0486067533493042</v>
      </c>
      <c r="CN720" s="13">
        <v>230.10707092285156</v>
      </c>
      <c r="CO720" s="13">
        <v>21.962322235107422</v>
      </c>
      <c r="CP720" s="13">
        <v>67.778237187855964</v>
      </c>
      <c r="CQ720" s="13">
        <v>58.740549999999999</v>
      </c>
      <c r="CR720" s="13" t="s">
        <v>255</v>
      </c>
      <c r="CS720" s="13" t="s">
        <v>255</v>
      </c>
      <c r="CT720" s="13" t="s">
        <v>255</v>
      </c>
      <c r="CU720" s="13" t="s">
        <v>255</v>
      </c>
      <c r="CV720" s="13" t="s">
        <v>255</v>
      </c>
      <c r="CW720" s="13">
        <v>10.218120000000001</v>
      </c>
      <c r="CX720" s="13" t="s">
        <v>255</v>
      </c>
      <c r="CY720" s="13">
        <v>37.854300000000002</v>
      </c>
      <c r="CZ720" s="13" t="s">
        <v>255</v>
      </c>
      <c r="DA720" s="13">
        <v>47.901600000000002</v>
      </c>
      <c r="DB720" s="13">
        <v>33.9876</v>
      </c>
      <c r="DC720" s="13">
        <v>129.96161999999998</v>
      </c>
      <c r="DD720" s="13">
        <v>1025.1871624688063</v>
      </c>
      <c r="DE720" s="13">
        <v>6.8530630244894963</v>
      </c>
      <c r="DF720" s="13">
        <v>15.162186472968919</v>
      </c>
      <c r="DG720" s="13">
        <v>0.98447957307565126</v>
      </c>
      <c r="DH720" s="13">
        <v>0.99239810529087624</v>
      </c>
      <c r="DI720" s="13">
        <v>0.98543986560477825</v>
      </c>
      <c r="DJ720" s="13">
        <v>0.99336612180690531</v>
      </c>
      <c r="DK720" s="13">
        <v>35902.916569922221</v>
      </c>
      <c r="DL720" s="13">
        <v>4.5713013148152299</v>
      </c>
      <c r="DM720" s="13">
        <v>32278.329687933547</v>
      </c>
      <c r="DN720" s="13">
        <v>1.0459086052022419</v>
      </c>
      <c r="DO720" s="13">
        <v>0.89904477885718115</v>
      </c>
      <c r="DP720" s="13">
        <v>0.37878083877563479</v>
      </c>
      <c r="DQ720" s="13">
        <v>546.43149442702418</v>
      </c>
      <c r="DR720" s="13">
        <v>11689.75255835837</v>
      </c>
      <c r="DS720" s="13">
        <v>2.7612500373118674</v>
      </c>
      <c r="DT720" s="13">
        <v>2.7612500373118674</v>
      </c>
      <c r="DU720" s="13">
        <v>100.00084448194852</v>
      </c>
      <c r="DV720" s="13">
        <v>15.570268931290855</v>
      </c>
      <c r="DW720" s="13">
        <v>4.5713013148152299</v>
      </c>
      <c r="DX720" s="13">
        <v>790.51943868135618</v>
      </c>
      <c r="DY720" s="13">
        <v>1032.5340799733706</v>
      </c>
      <c r="DZ720" s="13">
        <v>415.96118586155916</v>
      </c>
      <c r="EA720" s="13">
        <v>542.90155898241176</v>
      </c>
      <c r="EB720" s="13">
        <v>19.296404143592202</v>
      </c>
      <c r="EC720" s="13">
        <v>1211.7646057459253</v>
      </c>
      <c r="ED720" s="13">
        <v>1.2451543618458867</v>
      </c>
      <c r="EE720" s="13">
        <v>2.5730791246997386E-3</v>
      </c>
      <c r="EF720" s="13">
        <v>500</v>
      </c>
      <c r="EG720" s="13">
        <v>10696.448390677026</v>
      </c>
      <c r="EH720" s="13">
        <v>46599.364960599247</v>
      </c>
      <c r="EI720" s="13">
        <v>4.1687391205304292E-2</v>
      </c>
      <c r="EJ720" s="13">
        <v>20</v>
      </c>
      <c r="EK720" s="13">
        <v>2.1816615649929121</v>
      </c>
      <c r="EL720" s="13">
        <v>5.9332154227381073</v>
      </c>
      <c r="EM720" s="13">
        <v>7.4999999999999997E-2</v>
      </c>
      <c r="EN720" s="13">
        <v>32.211405944824222</v>
      </c>
      <c r="EO720" s="13">
        <v>1.8858377552109725E-2</v>
      </c>
    </row>
    <row r="721" spans="1:145">
      <c r="A721" s="12">
        <v>40477.530555555553</v>
      </c>
      <c r="B721" s="13">
        <v>22</v>
      </c>
      <c r="C721" s="13" t="s">
        <v>78</v>
      </c>
      <c r="D721" s="13" t="s">
        <v>239</v>
      </c>
      <c r="E721" s="12">
        <v>40477.527777777781</v>
      </c>
      <c r="F721" s="12">
        <v>40477.548611111109</v>
      </c>
      <c r="G721" s="13" t="s">
        <v>28</v>
      </c>
      <c r="H721" s="13">
        <v>2</v>
      </c>
      <c r="I721" s="13">
        <v>5.5</v>
      </c>
      <c r="J721" s="13" t="s">
        <v>255</v>
      </c>
      <c r="K721" s="13">
        <v>4</v>
      </c>
      <c r="L721" s="13" t="s">
        <v>255</v>
      </c>
      <c r="M721" s="13">
        <v>548682</v>
      </c>
      <c r="N721" s="13">
        <v>548683</v>
      </c>
      <c r="O721" s="13" t="s">
        <v>255</v>
      </c>
      <c r="P721" s="13">
        <v>1.4270117266204571E-2</v>
      </c>
      <c r="Q721" s="13">
        <v>6.3087711841895554E-3</v>
      </c>
      <c r="R721" s="13">
        <v>1.5288421763820499</v>
      </c>
      <c r="S721" s="13" t="s">
        <v>255</v>
      </c>
      <c r="T721" s="13">
        <v>1.4738675580898362</v>
      </c>
      <c r="U721" s="13">
        <v>1.0294726673258374</v>
      </c>
      <c r="V721" s="13" t="s">
        <v>255</v>
      </c>
      <c r="W721" s="13" t="s">
        <v>255</v>
      </c>
      <c r="X721" s="13">
        <v>2.0909645600258102</v>
      </c>
      <c r="Y721" s="13">
        <v>2.7077654044660917E-2</v>
      </c>
      <c r="Z721" s="13">
        <v>25.773874873479549</v>
      </c>
      <c r="AA721" s="13">
        <v>5.4306526883745335E-2</v>
      </c>
      <c r="AB721" s="13" t="s">
        <v>255</v>
      </c>
      <c r="AC721" s="13">
        <v>62.236542062973797</v>
      </c>
      <c r="AD721" s="13" t="s">
        <v>255</v>
      </c>
      <c r="AE721" s="13">
        <v>6.2878020278373123E-2</v>
      </c>
      <c r="AF721" s="13">
        <v>5.4192597532871698</v>
      </c>
      <c r="AG721" s="13" t="s">
        <v>255</v>
      </c>
      <c r="AH721" s="13" t="s">
        <v>255</v>
      </c>
      <c r="AI721" s="13">
        <v>0.27067454568067839</v>
      </c>
      <c r="AJ721" s="13">
        <v>1.2505195046607862E-2</v>
      </c>
      <c r="AK721" s="13" t="s">
        <v>255</v>
      </c>
      <c r="AL721" s="13">
        <v>100</v>
      </c>
      <c r="AM721" s="13">
        <v>900</v>
      </c>
      <c r="AN721" s="13" t="s">
        <v>255</v>
      </c>
      <c r="AO721" s="13" t="s">
        <v>255</v>
      </c>
      <c r="AP721" s="13">
        <v>10190.1</v>
      </c>
      <c r="AQ721" s="13">
        <v>196.73099999999999</v>
      </c>
      <c r="AR721" s="13" t="s">
        <v>255</v>
      </c>
      <c r="AS721" s="13" t="s">
        <v>255</v>
      </c>
      <c r="AT721" s="13" t="s">
        <v>255</v>
      </c>
      <c r="AU721" s="13" t="s">
        <v>255</v>
      </c>
      <c r="AV721" s="13" t="s">
        <v>255</v>
      </c>
      <c r="AW721" s="13" t="s">
        <v>255</v>
      </c>
      <c r="AX721" s="13">
        <v>6.9827899999999996</v>
      </c>
      <c r="AY721" s="13">
        <v>2.9693200000000002</v>
      </c>
      <c r="AZ721" s="13">
        <v>96275.3</v>
      </c>
      <c r="BA721" s="13">
        <v>1712.19</v>
      </c>
      <c r="BB721" s="13" t="s">
        <v>255</v>
      </c>
      <c r="BC721" s="13" t="s">
        <v>255</v>
      </c>
      <c r="BD721" s="13">
        <v>3.0042200000000001</v>
      </c>
      <c r="BE721" s="13">
        <v>1.3558300000000001</v>
      </c>
      <c r="BF721" s="13" t="s">
        <v>255</v>
      </c>
      <c r="BG721" s="13" t="s">
        <v>255</v>
      </c>
      <c r="BH721" s="13" t="s">
        <v>255</v>
      </c>
      <c r="BI721" s="13" t="s">
        <v>255</v>
      </c>
      <c r="BJ721" s="13" t="s">
        <v>255</v>
      </c>
      <c r="BK721" s="13" t="s">
        <v>255</v>
      </c>
      <c r="BL721" s="13">
        <v>3.70886</v>
      </c>
      <c r="BM721" s="13">
        <v>1.5979000000000001</v>
      </c>
      <c r="BN721" s="13">
        <v>11650.4</v>
      </c>
      <c r="BO721" s="13">
        <v>337.38</v>
      </c>
      <c r="BP721" s="13">
        <v>6.3764799999999999</v>
      </c>
      <c r="BQ721" s="13">
        <v>0.85212100000000002</v>
      </c>
      <c r="BR721" s="13">
        <v>38.778500000000001</v>
      </c>
      <c r="BS721" s="13">
        <v>2.3682099999999999</v>
      </c>
      <c r="BT721" s="13" t="s">
        <v>255</v>
      </c>
      <c r="BU721" s="13" t="s">
        <v>255</v>
      </c>
      <c r="BV721" s="13" t="s">
        <v>255</v>
      </c>
      <c r="BW721" s="13" t="s">
        <v>255</v>
      </c>
      <c r="BX721" s="13">
        <v>11577</v>
      </c>
      <c r="BY721" s="13">
        <v>1424.55</v>
      </c>
      <c r="BZ721" s="13">
        <v>15.8879</v>
      </c>
      <c r="CA721" s="13">
        <v>0.87051599999999996</v>
      </c>
      <c r="CB721" s="13">
        <v>6.7230699999999999</v>
      </c>
      <c r="CC721" s="13">
        <v>1.02233</v>
      </c>
      <c r="CD721" s="13">
        <v>38.802500000000002</v>
      </c>
      <c r="CE721" s="13">
        <v>7.8588800000000001</v>
      </c>
      <c r="CF721" s="13">
        <v>1465.349853515625</v>
      </c>
      <c r="CG721" s="13">
        <v>6.9445934295654297</v>
      </c>
      <c r="CH721" s="13">
        <v>37.255294799804687</v>
      </c>
      <c r="CI721" s="13">
        <v>88.256721496582031</v>
      </c>
      <c r="CJ721" s="13">
        <v>15.479252815246582</v>
      </c>
      <c r="CK721" s="13">
        <v>463.46343994140625</v>
      </c>
      <c r="CL721" s="13">
        <v>1504.60302734375</v>
      </c>
      <c r="CM721" s="13">
        <v>1.0441173315048218</v>
      </c>
      <c r="CN721" s="13">
        <v>228.36279296875</v>
      </c>
      <c r="CO721" s="13">
        <v>19.508142471313477</v>
      </c>
      <c r="CP721" s="13">
        <v>67.778237187855964</v>
      </c>
      <c r="CQ721" s="13">
        <v>52.47437</v>
      </c>
      <c r="CR721" s="13" t="s">
        <v>255</v>
      </c>
      <c r="CS721" s="13" t="s">
        <v>255</v>
      </c>
      <c r="CT721" s="13" t="s">
        <v>255</v>
      </c>
      <c r="CU721" s="13" t="s">
        <v>255</v>
      </c>
      <c r="CV721" s="13">
        <v>20.948369999999997</v>
      </c>
      <c r="CW721" s="13">
        <v>12.01688</v>
      </c>
      <c r="CX721" s="13" t="s">
        <v>255</v>
      </c>
      <c r="CY721" s="13" t="s">
        <v>255</v>
      </c>
      <c r="CZ721" s="13" t="s">
        <v>255</v>
      </c>
      <c r="DA721" s="13">
        <v>18.5443</v>
      </c>
      <c r="DB721" s="13">
        <v>38.778500000000001</v>
      </c>
      <c r="DC721" s="13">
        <v>90.288049999999998</v>
      </c>
      <c r="DD721" s="13">
        <v>728.66772827120008</v>
      </c>
      <c r="DE721" s="13">
        <v>3.3027882854247572</v>
      </c>
      <c r="DF721" s="13">
        <v>5.6828183712133136</v>
      </c>
      <c r="DG721" s="13">
        <v>0.99091206445452884</v>
      </c>
      <c r="DH721" s="13">
        <v>0.99412965707592371</v>
      </c>
      <c r="DI721" s="13">
        <v>0.99227196009146823</v>
      </c>
      <c r="DJ721" s="13">
        <v>0.99549396843280857</v>
      </c>
      <c r="DK721" s="13">
        <v>36493.516532908623</v>
      </c>
      <c r="DL721" s="13">
        <v>4.6464988376145699</v>
      </c>
      <c r="DM721" s="13">
        <v>32187.817260877673</v>
      </c>
      <c r="DN721" s="13">
        <v>1.0267875782250566</v>
      </c>
      <c r="DO721" s="13">
        <v>0.88201467874031225</v>
      </c>
      <c r="DP721" s="13">
        <v>0.37871099386215212</v>
      </c>
      <c r="DQ721" s="13">
        <v>554.94409938066133</v>
      </c>
      <c r="DR721" s="13">
        <v>11871.861837471972</v>
      </c>
      <c r="DS721" s="13">
        <v>2.7112695297110898</v>
      </c>
      <c r="DT721" s="13">
        <v>2.7112695297110903</v>
      </c>
      <c r="DU721" s="13">
        <v>100.00084448194852</v>
      </c>
      <c r="DV721" s="13">
        <v>15.570268931290855</v>
      </c>
      <c r="DW721" s="13">
        <v>4.6464988376145699</v>
      </c>
      <c r="DX721" s="13">
        <v>790.51943868135618</v>
      </c>
      <c r="DY721" s="13">
        <v>1032.5340799733706</v>
      </c>
      <c r="DZ721" s="13">
        <v>419.5863035016402</v>
      </c>
      <c r="EA721" s="13">
        <v>547.63928199848726</v>
      </c>
      <c r="EB721" s="13">
        <v>19.296404143592202</v>
      </c>
      <c r="EC721" s="13">
        <v>1230.8690941352781</v>
      </c>
      <c r="ED721" s="13">
        <v>1.2223907761700508</v>
      </c>
      <c r="EE721" s="13">
        <v>1.6597515199550279E-2</v>
      </c>
      <c r="EF721" s="13">
        <v>500</v>
      </c>
      <c r="EG721" s="13">
        <v>10696.448390677026</v>
      </c>
      <c r="EH721" s="13">
        <v>47189.964923585649</v>
      </c>
      <c r="EI721" s="13">
        <v>4.1647622682027867E-2</v>
      </c>
      <c r="EJ721" s="13">
        <v>20</v>
      </c>
      <c r="EK721" s="13">
        <v>2.1816615649929121</v>
      </c>
      <c r="EL721" s="13">
        <v>6.0084129455374491</v>
      </c>
      <c r="EM721" s="13">
        <v>7.4999999999999997E-2</v>
      </c>
      <c r="EN721" s="13">
        <v>28.611942291259766</v>
      </c>
      <c r="EO721" s="13">
        <v>2.4488028287195724E-2</v>
      </c>
    </row>
    <row r="722" spans="1:145">
      <c r="A722" s="12">
        <v>40477.53125</v>
      </c>
      <c r="B722" s="13">
        <v>22</v>
      </c>
      <c r="C722" s="13" t="s">
        <v>78</v>
      </c>
      <c r="D722" s="13" t="s">
        <v>239</v>
      </c>
      <c r="E722" s="12">
        <v>40477.527777777781</v>
      </c>
      <c r="F722" s="12">
        <v>40477.548611111109</v>
      </c>
      <c r="G722" s="13" t="s">
        <v>28</v>
      </c>
      <c r="H722" s="13">
        <v>2</v>
      </c>
      <c r="I722" s="13">
        <v>5.5</v>
      </c>
      <c r="J722" s="13" t="s">
        <v>255</v>
      </c>
      <c r="K722" s="13">
        <v>4</v>
      </c>
      <c r="L722" s="13" t="s">
        <v>255</v>
      </c>
      <c r="M722" s="13">
        <v>548682</v>
      </c>
      <c r="N722" s="13">
        <v>548683</v>
      </c>
      <c r="O722" s="13" t="s">
        <v>255</v>
      </c>
      <c r="P722" s="13">
        <v>1.4270117266204571E-2</v>
      </c>
      <c r="Q722" s="13">
        <v>6.3087711841895554E-3</v>
      </c>
      <c r="R722" s="13">
        <v>1.5288421763820499</v>
      </c>
      <c r="S722" s="13" t="s">
        <v>255</v>
      </c>
      <c r="T722" s="13">
        <v>1.4738675580898362</v>
      </c>
      <c r="U722" s="13">
        <v>1.0294726673258374</v>
      </c>
      <c r="V722" s="13" t="s">
        <v>255</v>
      </c>
      <c r="W722" s="13" t="s">
        <v>255</v>
      </c>
      <c r="X722" s="13">
        <v>2.0909645600258102</v>
      </c>
      <c r="Y722" s="13">
        <v>2.7077654044660917E-2</v>
      </c>
      <c r="Z722" s="13">
        <v>25.773874873479549</v>
      </c>
      <c r="AA722" s="13">
        <v>5.4306526883745335E-2</v>
      </c>
      <c r="AB722" s="13" t="s">
        <v>255</v>
      </c>
      <c r="AC722" s="13">
        <v>62.236542062973797</v>
      </c>
      <c r="AD722" s="13" t="s">
        <v>255</v>
      </c>
      <c r="AE722" s="13">
        <v>6.2878020278373123E-2</v>
      </c>
      <c r="AF722" s="13">
        <v>5.4192597532871698</v>
      </c>
      <c r="AG722" s="13" t="s">
        <v>255</v>
      </c>
      <c r="AH722" s="13" t="s">
        <v>255</v>
      </c>
      <c r="AI722" s="13">
        <v>0.27067454568067839</v>
      </c>
      <c r="AJ722" s="13">
        <v>1.2505195046607862E-2</v>
      </c>
      <c r="AK722" s="13" t="s">
        <v>255</v>
      </c>
      <c r="AL722" s="13">
        <v>100</v>
      </c>
      <c r="AM722" s="13">
        <v>900</v>
      </c>
      <c r="AN722" s="13" t="s">
        <v>255</v>
      </c>
      <c r="AO722" s="13" t="s">
        <v>255</v>
      </c>
      <c r="AP722" s="13">
        <v>7745.52</v>
      </c>
      <c r="AQ722" s="13">
        <v>121.259</v>
      </c>
      <c r="AR722" s="13" t="s">
        <v>255</v>
      </c>
      <c r="AS722" s="13" t="s">
        <v>255</v>
      </c>
      <c r="AT722" s="13" t="s">
        <v>255</v>
      </c>
      <c r="AU722" s="13" t="s">
        <v>255</v>
      </c>
      <c r="AV722" s="13" t="s">
        <v>255</v>
      </c>
      <c r="AW722" s="13" t="s">
        <v>255</v>
      </c>
      <c r="AX722" s="13">
        <v>2.81107</v>
      </c>
      <c r="AY722" s="13">
        <v>1.24044</v>
      </c>
      <c r="AZ722" s="13">
        <v>58986.3</v>
      </c>
      <c r="BA722" s="13">
        <v>914.59500000000003</v>
      </c>
      <c r="BB722" s="13" t="s">
        <v>255</v>
      </c>
      <c r="BC722" s="13" t="s">
        <v>255</v>
      </c>
      <c r="BD722" s="13">
        <v>2.9091200000000002</v>
      </c>
      <c r="BE722" s="13">
        <v>0.59976200000000002</v>
      </c>
      <c r="BF722" s="13" t="s">
        <v>255</v>
      </c>
      <c r="BG722" s="13" t="s">
        <v>255</v>
      </c>
      <c r="BH722" s="13" t="s">
        <v>255</v>
      </c>
      <c r="BI722" s="13" t="s">
        <v>255</v>
      </c>
      <c r="BJ722" s="13" t="s">
        <v>255</v>
      </c>
      <c r="BK722" s="13" t="s">
        <v>255</v>
      </c>
      <c r="BL722" s="13" t="s">
        <v>255</v>
      </c>
      <c r="BM722" s="13" t="s">
        <v>255</v>
      </c>
      <c r="BN722" s="13">
        <v>6840.91</v>
      </c>
      <c r="BO722" s="13">
        <v>173.047</v>
      </c>
      <c r="BP722" s="13">
        <v>2.7716599999999998</v>
      </c>
      <c r="BQ722" s="13">
        <v>0.412721</v>
      </c>
      <c r="BR722" s="13">
        <v>31.6934</v>
      </c>
      <c r="BS722" s="13">
        <v>1.6266</v>
      </c>
      <c r="BT722" s="13" t="s">
        <v>255</v>
      </c>
      <c r="BU722" s="13" t="s">
        <v>255</v>
      </c>
      <c r="BV722" s="13" t="s">
        <v>255</v>
      </c>
      <c r="BW722" s="13" t="s">
        <v>255</v>
      </c>
      <c r="BX722" s="13">
        <v>9893.75</v>
      </c>
      <c r="BY722" s="13">
        <v>512.88599999999997</v>
      </c>
      <c r="BZ722" s="13">
        <v>8.7193000000000005</v>
      </c>
      <c r="CA722" s="13">
        <v>0.55199399999999998</v>
      </c>
      <c r="CB722" s="13">
        <v>5.5394300000000003</v>
      </c>
      <c r="CC722" s="13">
        <v>0.63789499999999999</v>
      </c>
      <c r="CD722" s="13">
        <v>48.988599999999998</v>
      </c>
      <c r="CE722" s="13">
        <v>5.8066800000000001</v>
      </c>
      <c r="CF722" s="13">
        <v>1432.4832763671875</v>
      </c>
      <c r="CG722" s="13">
        <v>7.1370511054992676</v>
      </c>
      <c r="CH722" s="13">
        <v>38.018787384033203</v>
      </c>
      <c r="CI722" s="13">
        <v>88.394607543945313</v>
      </c>
      <c r="CJ722" s="13">
        <v>15.448991775512695</v>
      </c>
      <c r="CK722" s="13">
        <v>466.68502807617187</v>
      </c>
      <c r="CL722" s="13">
        <v>1502.0194091796875</v>
      </c>
      <c r="CM722" s="13">
        <v>1.0401721000671387</v>
      </c>
      <c r="CN722" s="13">
        <v>227.34410095214844</v>
      </c>
      <c r="CO722" s="13">
        <v>19.245790481567383</v>
      </c>
      <c r="CP722" s="13">
        <v>67.778237187855964</v>
      </c>
      <c r="CQ722" s="13">
        <v>37.413589999999999</v>
      </c>
      <c r="CR722" s="13" t="s">
        <v>255</v>
      </c>
      <c r="CS722" s="13" t="s">
        <v>255</v>
      </c>
      <c r="CT722" s="13" t="s">
        <v>255</v>
      </c>
      <c r="CU722" s="13" t="s">
        <v>255</v>
      </c>
      <c r="CV722" s="13">
        <v>8.433209999999999</v>
      </c>
      <c r="CW722" s="13">
        <v>11.636480000000001</v>
      </c>
      <c r="CX722" s="13" t="s">
        <v>255</v>
      </c>
      <c r="CY722" s="13" t="s">
        <v>255</v>
      </c>
      <c r="CZ722" s="13" t="s">
        <v>255</v>
      </c>
      <c r="DA722" s="13" t="s">
        <v>255</v>
      </c>
      <c r="DB722" s="13">
        <v>31.6934</v>
      </c>
      <c r="DC722" s="13">
        <v>51.763090000000005</v>
      </c>
      <c r="DD722" s="13">
        <v>1134.6954457353227</v>
      </c>
      <c r="DE722" s="13">
        <v>4.2908937644076932</v>
      </c>
      <c r="DF722" s="13">
        <v>5.9366107371004553</v>
      </c>
      <c r="DG722" s="13">
        <v>0.99392395238222875</v>
      </c>
      <c r="DH722" s="13">
        <v>0.99535880950404232</v>
      </c>
      <c r="DI722" s="13">
        <v>0.99479989134551439</v>
      </c>
      <c r="DJ722" s="13">
        <v>0.99623601299793585</v>
      </c>
      <c r="DK722" s="13">
        <v>35744.87649833865</v>
      </c>
      <c r="DL722" s="13">
        <v>4.5511790279359312</v>
      </c>
      <c r="DM722" s="13">
        <v>32132.54618417145</v>
      </c>
      <c r="DN722" s="13">
        <v>1.0485423697153695</v>
      </c>
      <c r="DO722" s="13">
        <v>0.89894131220917506</v>
      </c>
      <c r="DP722" s="13">
        <v>0.3785082448959351</v>
      </c>
      <c r="DQ722" s="13">
        <v>542.20673078052289</v>
      </c>
      <c r="DR722" s="13">
        <v>11599.372625743152</v>
      </c>
      <c r="DS722" s="13">
        <v>2.7701969081377604</v>
      </c>
      <c r="DT722" s="13">
        <v>2.77019690813776</v>
      </c>
      <c r="DU722" s="13">
        <v>100.00084448194852</v>
      </c>
      <c r="DV722" s="13">
        <v>15.570268931290855</v>
      </c>
      <c r="DW722" s="13">
        <v>4.5511790279359312</v>
      </c>
      <c r="DX722" s="13">
        <v>790.51943868135618</v>
      </c>
      <c r="DY722" s="13">
        <v>1032.5340799733706</v>
      </c>
      <c r="DZ722" s="13">
        <v>415.47028859419157</v>
      </c>
      <c r="EA722" s="13">
        <v>542.25800604087704</v>
      </c>
      <c r="EB722" s="13">
        <v>19.296404143592202</v>
      </c>
      <c r="EC722" s="13">
        <v>1203.2617251885606</v>
      </c>
      <c r="ED722" s="13">
        <v>1.2482898589201856</v>
      </c>
      <c r="EE722" s="13">
        <v>8.0470045751953722E-3</v>
      </c>
      <c r="EF722" s="13">
        <v>500</v>
      </c>
      <c r="EG722" s="13">
        <v>10696.448390677026</v>
      </c>
      <c r="EH722" s="13">
        <v>46441.324889015676</v>
      </c>
      <c r="EI722" s="13">
        <v>4.1611286520903269E-2</v>
      </c>
      <c r="EJ722" s="13">
        <v>20</v>
      </c>
      <c r="EK722" s="13">
        <v>2.1816615649929121</v>
      </c>
      <c r="EL722" s="13">
        <v>5.9130931358588095</v>
      </c>
      <c r="EM722" s="13">
        <v>7.4999999999999997E-2</v>
      </c>
      <c r="EN722" s="13">
        <v>28.227159372965495</v>
      </c>
      <c r="EO722" s="13">
        <v>2.4346972677009165E-2</v>
      </c>
    </row>
    <row r="723" spans="1:145">
      <c r="A723" s="12">
        <v>40477.531944444447</v>
      </c>
      <c r="B723" s="13">
        <v>22</v>
      </c>
      <c r="C723" s="13" t="s">
        <v>78</v>
      </c>
      <c r="D723" s="13" t="s">
        <v>239</v>
      </c>
      <c r="E723" s="12">
        <v>40477.527777777781</v>
      </c>
      <c r="F723" s="12">
        <v>40477.548611111109</v>
      </c>
      <c r="G723" s="13" t="s">
        <v>28</v>
      </c>
      <c r="H723" s="13">
        <v>2</v>
      </c>
      <c r="I723" s="13">
        <v>5.5</v>
      </c>
      <c r="J723" s="13" t="s">
        <v>255</v>
      </c>
      <c r="K723" s="13">
        <v>4</v>
      </c>
      <c r="L723" s="13" t="s">
        <v>255</v>
      </c>
      <c r="M723" s="13">
        <v>548682</v>
      </c>
      <c r="N723" s="13">
        <v>548683</v>
      </c>
      <c r="O723" s="13" t="s">
        <v>255</v>
      </c>
      <c r="P723" s="13">
        <v>1.4270117266204571E-2</v>
      </c>
      <c r="Q723" s="13">
        <v>6.3087711841895554E-3</v>
      </c>
      <c r="R723" s="13">
        <v>1.5288421763820499</v>
      </c>
      <c r="S723" s="13" t="s">
        <v>255</v>
      </c>
      <c r="T723" s="13">
        <v>1.4738675580898362</v>
      </c>
      <c r="U723" s="13">
        <v>1.0294726673258374</v>
      </c>
      <c r="V723" s="13" t="s">
        <v>255</v>
      </c>
      <c r="W723" s="13" t="s">
        <v>255</v>
      </c>
      <c r="X723" s="13">
        <v>2.0909645600258102</v>
      </c>
      <c r="Y723" s="13">
        <v>2.7077654044660917E-2</v>
      </c>
      <c r="Z723" s="13">
        <v>25.773874873479549</v>
      </c>
      <c r="AA723" s="13">
        <v>5.4306526883745335E-2</v>
      </c>
      <c r="AB723" s="13" t="s">
        <v>255</v>
      </c>
      <c r="AC723" s="13">
        <v>62.236542062973797</v>
      </c>
      <c r="AD723" s="13" t="s">
        <v>255</v>
      </c>
      <c r="AE723" s="13">
        <v>6.2878020278373123E-2</v>
      </c>
      <c r="AF723" s="13">
        <v>5.4192597532871698</v>
      </c>
      <c r="AG723" s="13" t="s">
        <v>255</v>
      </c>
      <c r="AH723" s="13" t="s">
        <v>255</v>
      </c>
      <c r="AI723" s="13">
        <v>0.27067454568067839</v>
      </c>
      <c r="AJ723" s="13">
        <v>1.2505195046607862E-2</v>
      </c>
      <c r="AK723" s="13" t="s">
        <v>255</v>
      </c>
      <c r="AL723" s="13">
        <v>100</v>
      </c>
      <c r="AM723" s="13">
        <v>900</v>
      </c>
      <c r="AN723" s="13" t="s">
        <v>255</v>
      </c>
      <c r="AO723" s="13" t="s">
        <v>255</v>
      </c>
      <c r="AP723" s="13">
        <v>7635.67</v>
      </c>
      <c r="AQ723" s="13">
        <v>227.99700000000001</v>
      </c>
      <c r="AR723" s="13" t="s">
        <v>255</v>
      </c>
      <c r="AS723" s="13" t="s">
        <v>255</v>
      </c>
      <c r="AT723" s="13" t="s">
        <v>255</v>
      </c>
      <c r="AU723" s="13" t="s">
        <v>255</v>
      </c>
      <c r="AV723" s="13" t="s">
        <v>255</v>
      </c>
      <c r="AW723" s="13" t="s">
        <v>255</v>
      </c>
      <c r="AX723" s="13" t="s">
        <v>255</v>
      </c>
      <c r="AY723" s="13" t="s">
        <v>255</v>
      </c>
      <c r="AZ723" s="13">
        <v>77863.7</v>
      </c>
      <c r="BA723" s="13">
        <v>2121.17</v>
      </c>
      <c r="BB723" s="13" t="s">
        <v>255</v>
      </c>
      <c r="BC723" s="13" t="s">
        <v>255</v>
      </c>
      <c r="BD723" s="13" t="s">
        <v>255</v>
      </c>
      <c r="BE723" s="13" t="s">
        <v>255</v>
      </c>
      <c r="BF723" s="13" t="s">
        <v>255</v>
      </c>
      <c r="BG723" s="13" t="s">
        <v>255</v>
      </c>
      <c r="BH723" s="13" t="s">
        <v>255</v>
      </c>
      <c r="BI723" s="13" t="s">
        <v>255</v>
      </c>
      <c r="BJ723" s="13" t="s">
        <v>255</v>
      </c>
      <c r="BK723" s="13" t="s">
        <v>255</v>
      </c>
      <c r="BL723" s="13" t="s">
        <v>255</v>
      </c>
      <c r="BM723" s="13" t="s">
        <v>255</v>
      </c>
      <c r="BN723" s="13">
        <v>7167.73</v>
      </c>
      <c r="BO723" s="13">
        <v>407.87700000000001</v>
      </c>
      <c r="BP723" s="13" t="s">
        <v>255</v>
      </c>
      <c r="BQ723" s="13" t="s">
        <v>255</v>
      </c>
      <c r="BR723" s="13">
        <v>28.922799999999999</v>
      </c>
      <c r="BS723" s="13">
        <v>2.5135999999999998</v>
      </c>
      <c r="BT723" s="13" t="s">
        <v>255</v>
      </c>
      <c r="BU723" s="13" t="s">
        <v>255</v>
      </c>
      <c r="BV723" s="13" t="s">
        <v>255</v>
      </c>
      <c r="BW723" s="13" t="s">
        <v>255</v>
      </c>
      <c r="BX723" s="13">
        <v>12031.6</v>
      </c>
      <c r="BY723" s="13">
        <v>1357.17</v>
      </c>
      <c r="BZ723" s="13">
        <v>12.9817</v>
      </c>
      <c r="CA723" s="13">
        <v>1.0571299999999999</v>
      </c>
      <c r="CB723" s="13">
        <v>5.9267700000000003</v>
      </c>
      <c r="CC723" s="13">
        <v>1.2216400000000001</v>
      </c>
      <c r="CD723" s="13">
        <v>36.674399999999999</v>
      </c>
      <c r="CE723" s="13">
        <v>7.1881899999999996</v>
      </c>
      <c r="CF723" s="13">
        <v>1451.69970703125</v>
      </c>
      <c r="CG723" s="13">
        <v>7.3844947814941406</v>
      </c>
      <c r="CH723" s="13">
        <v>39.255413055419922</v>
      </c>
      <c r="CI723" s="13">
        <v>88.482231140136719</v>
      </c>
      <c r="CJ723" s="13">
        <v>15.337181091308594</v>
      </c>
      <c r="CK723" s="13">
        <v>453.433837890625</v>
      </c>
      <c r="CL723" s="13">
        <v>1353.1231689453125</v>
      </c>
      <c r="CM723" s="13">
        <v>0.92783880233764648</v>
      </c>
      <c r="CN723" s="13">
        <v>225.10748291015625</v>
      </c>
      <c r="CO723" s="13">
        <v>19.400489807128906</v>
      </c>
      <c r="CP723" s="13">
        <v>67.778237187855964</v>
      </c>
      <c r="CQ723" s="13">
        <v>28.922799999999999</v>
      </c>
      <c r="CR723" s="13" t="s">
        <v>255</v>
      </c>
      <c r="CS723" s="13" t="s">
        <v>255</v>
      </c>
      <c r="CT723" s="13" t="s">
        <v>255</v>
      </c>
      <c r="CU723" s="13" t="s">
        <v>255</v>
      </c>
      <c r="CV723" s="13" t="s">
        <v>255</v>
      </c>
      <c r="CW723" s="13" t="s">
        <v>255</v>
      </c>
      <c r="CX723" s="13" t="s">
        <v>255</v>
      </c>
      <c r="CY723" s="13" t="s">
        <v>255</v>
      </c>
      <c r="CZ723" s="13" t="s">
        <v>255</v>
      </c>
      <c r="DA723" s="13" t="s">
        <v>255</v>
      </c>
      <c r="DB723" s="13">
        <v>28.922799999999999</v>
      </c>
      <c r="DC723" s="13">
        <v>28.922799999999999</v>
      </c>
      <c r="DD723" s="13">
        <v>926.81235893604071</v>
      </c>
      <c r="DE723" s="13">
        <v>2.2279670613247879</v>
      </c>
      <c r="DF723" s="13">
        <v>2.2279670613247879</v>
      </c>
      <c r="DG723" s="13">
        <v>0.99652921817356344</v>
      </c>
      <c r="DH723" s="13">
        <v>0.99652921817356344</v>
      </c>
      <c r="DI723" s="13">
        <v>0.99760444036774909</v>
      </c>
      <c r="DJ723" s="13">
        <v>0.99760444036774909</v>
      </c>
      <c r="DK723" s="13">
        <v>36488.467713123828</v>
      </c>
      <c r="DL723" s="13">
        <v>4.6458560019141464</v>
      </c>
      <c r="DM723" s="13">
        <v>28947.224285705772</v>
      </c>
      <c r="DN723" s="13">
        <v>0.93209577875611194</v>
      </c>
      <c r="DO723" s="13">
        <v>0.79332529152201992</v>
      </c>
      <c r="DP723" s="13">
        <v>0.37775911331176759</v>
      </c>
      <c r="DQ723" s="13">
        <v>548.39279412307781</v>
      </c>
      <c r="DR723" s="13">
        <v>11731.710440313347</v>
      </c>
      <c r="DS723" s="13">
        <v>2.4674342614385743</v>
      </c>
      <c r="DT723" s="13">
        <v>2.4674342614385738</v>
      </c>
      <c r="DU723" s="13">
        <v>100.00084448194852</v>
      </c>
      <c r="DV723" s="13">
        <v>15.570268931290855</v>
      </c>
      <c r="DW723" s="13">
        <v>4.6458560019141464</v>
      </c>
      <c r="DX723" s="13">
        <v>790.51943868135618</v>
      </c>
      <c r="DY723" s="13">
        <v>1032.5340799733706</v>
      </c>
      <c r="DZ723" s="13">
        <v>438.57934994723638</v>
      </c>
      <c r="EA723" s="13">
        <v>572.42485370536656</v>
      </c>
      <c r="EB723" s="13">
        <v>19.296404143592202</v>
      </c>
      <c r="EC723" s="13">
        <v>1219.4032019473295</v>
      </c>
      <c r="ED723" s="13">
        <v>1.1096601737509286</v>
      </c>
      <c r="EE723" s="13">
        <v>4.5880560370402694E-3</v>
      </c>
      <c r="EF723" s="13">
        <v>500</v>
      </c>
      <c r="EG723" s="13">
        <v>10696.448390677026</v>
      </c>
      <c r="EH723" s="13">
        <v>47184.916103800853</v>
      </c>
      <c r="EI723" s="13">
        <v>4.1362788538984729E-2</v>
      </c>
      <c r="EJ723" s="13">
        <v>20</v>
      </c>
      <c r="EK723" s="13">
        <v>2.1816615649929121</v>
      </c>
      <c r="EL723" s="13">
        <v>6.0077701098370238</v>
      </c>
      <c r="EM723" s="13">
        <v>7.4999999999999997E-2</v>
      </c>
      <c r="EN723" s="13">
        <v>28.454051717122397</v>
      </c>
      <c r="EO723" s="13">
        <v>2.4585946086215664E-2</v>
      </c>
    </row>
    <row r="724" spans="1:145">
      <c r="A724" s="12">
        <v>40477.532638888886</v>
      </c>
      <c r="B724" s="13">
        <v>22</v>
      </c>
      <c r="C724" s="13" t="s">
        <v>78</v>
      </c>
      <c r="D724" s="13" t="s">
        <v>239</v>
      </c>
      <c r="E724" s="12">
        <v>40477.527777777781</v>
      </c>
      <c r="F724" s="12">
        <v>40477.548611111109</v>
      </c>
      <c r="G724" s="13" t="s">
        <v>28</v>
      </c>
      <c r="H724" s="13">
        <v>2</v>
      </c>
      <c r="I724" s="13">
        <v>5.5</v>
      </c>
      <c r="J724" s="13" t="s">
        <v>255</v>
      </c>
      <c r="K724" s="13">
        <v>4</v>
      </c>
      <c r="L724" s="13" t="s">
        <v>255</v>
      </c>
      <c r="M724" s="13">
        <v>548682</v>
      </c>
      <c r="N724" s="13">
        <v>548683</v>
      </c>
      <c r="O724" s="13" t="s">
        <v>255</v>
      </c>
      <c r="P724" s="13">
        <v>1.4270117266204571E-2</v>
      </c>
      <c r="Q724" s="13">
        <v>6.3087711841895554E-3</v>
      </c>
      <c r="R724" s="13">
        <v>1.5288421763820499</v>
      </c>
      <c r="S724" s="13" t="s">
        <v>255</v>
      </c>
      <c r="T724" s="13">
        <v>1.4738675580898362</v>
      </c>
      <c r="U724" s="13">
        <v>1.0294726673258374</v>
      </c>
      <c r="V724" s="13" t="s">
        <v>255</v>
      </c>
      <c r="W724" s="13" t="s">
        <v>255</v>
      </c>
      <c r="X724" s="13">
        <v>2.0909645600258102</v>
      </c>
      <c r="Y724" s="13">
        <v>2.7077654044660917E-2</v>
      </c>
      <c r="Z724" s="13">
        <v>25.773874873479549</v>
      </c>
      <c r="AA724" s="13">
        <v>5.4306526883745335E-2</v>
      </c>
      <c r="AB724" s="13" t="s">
        <v>255</v>
      </c>
      <c r="AC724" s="13">
        <v>62.236542062973797</v>
      </c>
      <c r="AD724" s="13" t="s">
        <v>255</v>
      </c>
      <c r="AE724" s="13">
        <v>6.2878020278373123E-2</v>
      </c>
      <c r="AF724" s="13">
        <v>5.4192597532871698</v>
      </c>
      <c r="AG724" s="13" t="s">
        <v>255</v>
      </c>
      <c r="AH724" s="13" t="s">
        <v>255</v>
      </c>
      <c r="AI724" s="13">
        <v>0.27067454568067839</v>
      </c>
      <c r="AJ724" s="13">
        <v>1.2505195046607862E-2</v>
      </c>
      <c r="AK724" s="13" t="s">
        <v>255</v>
      </c>
      <c r="AL724" s="13">
        <v>100</v>
      </c>
      <c r="AM724" s="13">
        <v>900</v>
      </c>
      <c r="AN724" s="13" t="s">
        <v>255</v>
      </c>
      <c r="AO724" s="13" t="s">
        <v>255</v>
      </c>
      <c r="AP724" s="13">
        <v>5417.54</v>
      </c>
      <c r="AQ724" s="13">
        <v>107.071</v>
      </c>
      <c r="AR724" s="13" t="s">
        <v>255</v>
      </c>
      <c r="AS724" s="13" t="s">
        <v>255</v>
      </c>
      <c r="AT724" s="13" t="s">
        <v>255</v>
      </c>
      <c r="AU724" s="13" t="s">
        <v>255</v>
      </c>
      <c r="AV724" s="13" t="s">
        <v>255</v>
      </c>
      <c r="AW724" s="13" t="s">
        <v>255</v>
      </c>
      <c r="AX724" s="13" t="s">
        <v>255</v>
      </c>
      <c r="AY724" s="13" t="s">
        <v>255</v>
      </c>
      <c r="AZ724" s="13">
        <v>10505.1</v>
      </c>
      <c r="BA724" s="13">
        <v>1935.2</v>
      </c>
      <c r="BB724" s="13" t="s">
        <v>255</v>
      </c>
      <c r="BC724" s="13" t="s">
        <v>255</v>
      </c>
      <c r="BD724" s="13">
        <v>1.50102</v>
      </c>
      <c r="BE724" s="13">
        <v>0.39046599999999998</v>
      </c>
      <c r="BF724" s="13" t="s">
        <v>255</v>
      </c>
      <c r="BG724" s="13" t="s">
        <v>255</v>
      </c>
      <c r="BH724" s="13" t="s">
        <v>255</v>
      </c>
      <c r="BI724" s="13" t="s">
        <v>255</v>
      </c>
      <c r="BJ724" s="13" t="s">
        <v>255</v>
      </c>
      <c r="BK724" s="13" t="s">
        <v>255</v>
      </c>
      <c r="BL724" s="13">
        <v>3.0908899999999999</v>
      </c>
      <c r="BM724" s="13">
        <v>1.1222700000000001</v>
      </c>
      <c r="BN724" s="13">
        <v>3003.22</v>
      </c>
      <c r="BO724" s="13">
        <v>300.77300000000002</v>
      </c>
      <c r="BP724" s="13" t="s">
        <v>255</v>
      </c>
      <c r="BQ724" s="13" t="s">
        <v>255</v>
      </c>
      <c r="BR724" s="13">
        <v>24.592400000000001</v>
      </c>
      <c r="BS724" s="13">
        <v>1.5834299999999999</v>
      </c>
      <c r="BT724" s="13" t="s">
        <v>255</v>
      </c>
      <c r="BU724" s="13" t="s">
        <v>255</v>
      </c>
      <c r="BV724" s="13" t="s">
        <v>255</v>
      </c>
      <c r="BW724" s="13" t="s">
        <v>255</v>
      </c>
      <c r="BX724" s="13">
        <v>5708.8</v>
      </c>
      <c r="BY724" s="13">
        <v>578.09</v>
      </c>
      <c r="BZ724" s="13">
        <v>4.6596299999999999</v>
      </c>
      <c r="CA724" s="13">
        <v>0.745641</v>
      </c>
      <c r="CB724" s="13">
        <v>6.9842899999999997</v>
      </c>
      <c r="CC724" s="13">
        <v>0.86949100000000001</v>
      </c>
      <c r="CD724" s="13">
        <v>15.693300000000001</v>
      </c>
      <c r="CE724" s="13">
        <v>6.6334600000000004</v>
      </c>
      <c r="CF724" s="13">
        <v>1462.404052734375</v>
      </c>
      <c r="CG724" s="13">
        <v>7.4940047264099121</v>
      </c>
      <c r="CH724" s="13">
        <v>40</v>
      </c>
      <c r="CI724" s="13">
        <v>88.557685852050781</v>
      </c>
      <c r="CJ724" s="13">
        <v>16.000724792480469</v>
      </c>
      <c r="CK724" s="13">
        <v>458.70443725585937</v>
      </c>
      <c r="CL724" s="13">
        <v>1433.4403076171875</v>
      </c>
      <c r="CM724" s="13">
        <v>0.99239277839660645</v>
      </c>
      <c r="CN724" s="13">
        <v>223.4005126953125</v>
      </c>
      <c r="CO724" s="13">
        <v>20.882553100585938</v>
      </c>
      <c r="CP724" s="13">
        <v>67.778237187855964</v>
      </c>
      <c r="CQ724" s="13">
        <v>29.184310000000004</v>
      </c>
      <c r="CR724" s="13" t="s">
        <v>255</v>
      </c>
      <c r="CS724" s="13" t="s">
        <v>255</v>
      </c>
      <c r="CT724" s="13" t="s">
        <v>255</v>
      </c>
      <c r="CU724" s="13" t="s">
        <v>255</v>
      </c>
      <c r="CV724" s="13" t="s">
        <v>255</v>
      </c>
      <c r="CW724" s="13">
        <v>6.0040800000000001</v>
      </c>
      <c r="CX724" s="13" t="s">
        <v>255</v>
      </c>
      <c r="CY724" s="13" t="s">
        <v>255</v>
      </c>
      <c r="CZ724" s="13" t="s">
        <v>255</v>
      </c>
      <c r="DA724" s="13">
        <v>15.45445</v>
      </c>
      <c r="DB724" s="13">
        <v>24.592400000000001</v>
      </c>
      <c r="DC724" s="13">
        <v>46.050930000000001</v>
      </c>
      <c r="DD724" s="13">
        <v>1225.1616544661272</v>
      </c>
      <c r="DE724" s="13">
        <v>6.2632247624811423</v>
      </c>
      <c r="DF724" s="13">
        <v>9.882958518165605</v>
      </c>
      <c r="DG724" s="13">
        <v>0.99119533518139769</v>
      </c>
      <c r="DH724" s="13">
        <v>0.99410655782360768</v>
      </c>
      <c r="DI724" s="13">
        <v>0.99200436746833565</v>
      </c>
      <c r="DJ724" s="13">
        <v>0.99491796630525564</v>
      </c>
      <c r="DK724" s="13">
        <v>35233.201598095024</v>
      </c>
      <c r="DL724" s="13">
        <v>4.4860305562320715</v>
      </c>
      <c r="DM724" s="13">
        <v>30665.440543086894</v>
      </c>
      <c r="DN724" s="13">
        <v>0.9801944304906488</v>
      </c>
      <c r="DO724" s="13">
        <v>0.87035634436198672</v>
      </c>
      <c r="DP724" s="13">
        <v>0.38220485610961918</v>
      </c>
      <c r="DQ724" s="13">
        <v>558.9379305494657</v>
      </c>
      <c r="DR724" s="13">
        <v>11957.30145542836</v>
      </c>
      <c r="DS724" s="13">
        <v>2.5645786933945232</v>
      </c>
      <c r="DT724" s="13">
        <v>2.5645786933945232</v>
      </c>
      <c r="DU724" s="13">
        <v>100.00084448194852</v>
      </c>
      <c r="DV724" s="13">
        <v>15.570268931290855</v>
      </c>
      <c r="DW724" s="13">
        <v>4.4860305562320715</v>
      </c>
      <c r="DX724" s="13">
        <v>790.51943868135618</v>
      </c>
      <c r="DY724" s="13">
        <v>1032.5340799733706</v>
      </c>
      <c r="DZ724" s="13">
        <v>428.7200951032396</v>
      </c>
      <c r="EA724" s="13">
        <v>559.55977867901186</v>
      </c>
      <c r="EB724" s="13">
        <v>19.296404143592202</v>
      </c>
      <c r="EC724" s="13">
        <v>1228.3946713000616</v>
      </c>
      <c r="ED724" s="13">
        <v>1.1669216263370121</v>
      </c>
      <c r="EE724" s="13">
        <v>1.2291854769102937E-2</v>
      </c>
      <c r="EF724" s="13">
        <v>500</v>
      </c>
      <c r="EG724" s="13">
        <v>10696.448390677026</v>
      </c>
      <c r="EH724" s="13">
        <v>45929.649988772049</v>
      </c>
      <c r="EI724" s="13">
        <v>4.2726301054201457E-2</v>
      </c>
      <c r="EJ724" s="13">
        <v>20</v>
      </c>
      <c r="EK724" s="13">
        <v>2.1816615649929121</v>
      </c>
      <c r="EL724" s="13">
        <v>5.8479446641549497</v>
      </c>
      <c r="EM724" s="13">
        <v>7.4999999999999997E-2</v>
      </c>
      <c r="EN724" s="13">
        <v>30.627744547526042</v>
      </c>
      <c r="EO724" s="13">
        <v>2.0768757213604282E-2</v>
      </c>
    </row>
    <row r="725" spans="1:145">
      <c r="A725" s="12">
        <v>40477.533333333333</v>
      </c>
      <c r="B725" s="13">
        <v>22</v>
      </c>
      <c r="C725" s="13" t="s">
        <v>78</v>
      </c>
      <c r="D725" s="13" t="s">
        <v>239</v>
      </c>
      <c r="E725" s="12">
        <v>40477.527777777781</v>
      </c>
      <c r="F725" s="12">
        <v>40477.548611111109</v>
      </c>
      <c r="G725" s="13" t="s">
        <v>28</v>
      </c>
      <c r="H725" s="13">
        <v>2</v>
      </c>
      <c r="I725" s="13">
        <v>5.5</v>
      </c>
      <c r="J725" s="13" t="s">
        <v>255</v>
      </c>
      <c r="K725" s="13">
        <v>4</v>
      </c>
      <c r="L725" s="13" t="s">
        <v>255</v>
      </c>
      <c r="M725" s="13">
        <v>548682</v>
      </c>
      <c r="N725" s="13">
        <v>548683</v>
      </c>
      <c r="O725" s="13" t="s">
        <v>255</v>
      </c>
      <c r="P725" s="13">
        <v>1.4270117266204571E-2</v>
      </c>
      <c r="Q725" s="13">
        <v>6.3087711841895554E-3</v>
      </c>
      <c r="R725" s="13">
        <v>1.5288421763820499</v>
      </c>
      <c r="S725" s="13" t="s">
        <v>255</v>
      </c>
      <c r="T725" s="13">
        <v>1.4738675580898362</v>
      </c>
      <c r="U725" s="13">
        <v>1.0294726673258374</v>
      </c>
      <c r="V725" s="13" t="s">
        <v>255</v>
      </c>
      <c r="W725" s="13" t="s">
        <v>255</v>
      </c>
      <c r="X725" s="13">
        <v>2.0909645600258102</v>
      </c>
      <c r="Y725" s="13">
        <v>2.7077654044660917E-2</v>
      </c>
      <c r="Z725" s="13">
        <v>25.773874873479549</v>
      </c>
      <c r="AA725" s="13">
        <v>5.4306526883745335E-2</v>
      </c>
      <c r="AB725" s="13" t="s">
        <v>255</v>
      </c>
      <c r="AC725" s="13">
        <v>62.236542062973797</v>
      </c>
      <c r="AD725" s="13" t="s">
        <v>255</v>
      </c>
      <c r="AE725" s="13">
        <v>6.2878020278373123E-2</v>
      </c>
      <c r="AF725" s="13">
        <v>5.4192597532871698</v>
      </c>
      <c r="AG725" s="13" t="s">
        <v>255</v>
      </c>
      <c r="AH725" s="13" t="s">
        <v>255</v>
      </c>
      <c r="AI725" s="13">
        <v>0.27067454568067839</v>
      </c>
      <c r="AJ725" s="13">
        <v>1.2505195046607862E-2</v>
      </c>
      <c r="AK725" s="13" t="s">
        <v>255</v>
      </c>
      <c r="AL725" s="13">
        <v>100</v>
      </c>
      <c r="AM725" s="13">
        <v>900</v>
      </c>
      <c r="AN725" s="13" t="s">
        <v>255</v>
      </c>
      <c r="AO725" s="13" t="s">
        <v>255</v>
      </c>
      <c r="AP725" s="13">
        <v>7007.64</v>
      </c>
      <c r="AQ725" s="13">
        <v>134.14599999999999</v>
      </c>
      <c r="AR725" s="13" t="s">
        <v>255</v>
      </c>
      <c r="AS725" s="13" t="s">
        <v>255</v>
      </c>
      <c r="AT725" s="13" t="s">
        <v>255</v>
      </c>
      <c r="AU725" s="13" t="s">
        <v>255</v>
      </c>
      <c r="AV725" s="13" t="s">
        <v>255</v>
      </c>
      <c r="AW725" s="13" t="s">
        <v>255</v>
      </c>
      <c r="AX725" s="13" t="s">
        <v>255</v>
      </c>
      <c r="AY725" s="13" t="s">
        <v>255</v>
      </c>
      <c r="AZ725" s="13">
        <v>11651.1</v>
      </c>
      <c r="BA725" s="13">
        <v>2431.7199999999998</v>
      </c>
      <c r="BB725" s="13" t="s">
        <v>255</v>
      </c>
      <c r="BC725" s="13" t="s">
        <v>255</v>
      </c>
      <c r="BD725" s="13" t="s">
        <v>255</v>
      </c>
      <c r="BE725" s="13" t="s">
        <v>255</v>
      </c>
      <c r="BF725" s="13" t="s">
        <v>255</v>
      </c>
      <c r="BG725" s="13" t="s">
        <v>255</v>
      </c>
      <c r="BH725" s="13" t="s">
        <v>255</v>
      </c>
      <c r="BI725" s="13" t="s">
        <v>255</v>
      </c>
      <c r="BJ725" s="13" t="s">
        <v>255</v>
      </c>
      <c r="BK725" s="13" t="s">
        <v>255</v>
      </c>
      <c r="BL725" s="13" t="s">
        <v>255</v>
      </c>
      <c r="BM725" s="13" t="s">
        <v>255</v>
      </c>
      <c r="BN725" s="13">
        <v>3736.05</v>
      </c>
      <c r="BO725" s="13">
        <v>386.03399999999999</v>
      </c>
      <c r="BP725" s="13" t="s">
        <v>255</v>
      </c>
      <c r="BQ725" s="13" t="s">
        <v>255</v>
      </c>
      <c r="BR725" s="13">
        <v>20.653700000000001</v>
      </c>
      <c r="BS725" s="13">
        <v>1.40056</v>
      </c>
      <c r="BT725" s="13" t="s">
        <v>255</v>
      </c>
      <c r="BU725" s="13" t="s">
        <v>255</v>
      </c>
      <c r="BV725" s="13" t="s">
        <v>255</v>
      </c>
      <c r="BW725" s="13" t="s">
        <v>255</v>
      </c>
      <c r="BX725" s="13">
        <v>7466.75</v>
      </c>
      <c r="BY725" s="13">
        <v>597.69799999999998</v>
      </c>
      <c r="BZ725" s="13">
        <v>4.7593800000000002</v>
      </c>
      <c r="CA725" s="13">
        <v>0.71768200000000004</v>
      </c>
      <c r="CB725" s="13">
        <v>6.6334600000000004</v>
      </c>
      <c r="CC725" s="13">
        <v>0.83688899999999999</v>
      </c>
      <c r="CD725" s="13">
        <v>20.608899999999998</v>
      </c>
      <c r="CE725" s="13">
        <v>5.9854799999999999</v>
      </c>
      <c r="CF725" s="13">
        <v>1499.542236328125</v>
      </c>
      <c r="CG725" s="13">
        <v>7.5025906562805176</v>
      </c>
      <c r="CH725" s="13">
        <v>39.972133636474609</v>
      </c>
      <c r="CI725" s="13">
        <v>88.671714782714844</v>
      </c>
      <c r="CJ725" s="13">
        <v>16.037939071655273</v>
      </c>
      <c r="CK725" s="13">
        <v>477.16989135742187</v>
      </c>
      <c r="CL725" s="13">
        <v>1446.6717529296875</v>
      </c>
      <c r="CM725" s="13">
        <v>0.98769676685333252</v>
      </c>
      <c r="CN725" s="13">
        <v>224.91036987304688</v>
      </c>
      <c r="CO725" s="13">
        <v>22</v>
      </c>
      <c r="CP725" s="13">
        <v>67.778237187855964</v>
      </c>
      <c r="CQ725" s="13">
        <v>20.653700000000001</v>
      </c>
      <c r="CR725" s="13" t="s">
        <v>255</v>
      </c>
      <c r="CS725" s="13" t="s">
        <v>255</v>
      </c>
      <c r="CT725" s="13" t="s">
        <v>255</v>
      </c>
      <c r="CU725" s="13" t="s">
        <v>255</v>
      </c>
      <c r="CV725" s="13" t="s">
        <v>255</v>
      </c>
      <c r="CW725" s="13" t="s">
        <v>255</v>
      </c>
      <c r="CX725" s="13" t="s">
        <v>255</v>
      </c>
      <c r="CY725" s="13" t="s">
        <v>255</v>
      </c>
      <c r="CZ725" s="13" t="s">
        <v>255</v>
      </c>
      <c r="DA725" s="13" t="s">
        <v>255</v>
      </c>
      <c r="DB725" s="13">
        <v>20.653700000000001</v>
      </c>
      <c r="DC725" s="13">
        <v>20.653700000000001</v>
      </c>
      <c r="DD725" s="13">
        <v>1568.8493039009281</v>
      </c>
      <c r="DE725" s="13">
        <v>4.3395778441729806</v>
      </c>
      <c r="DF725" s="13">
        <v>4.3395778441729806</v>
      </c>
      <c r="DG725" s="13">
        <v>0.9966080450026723</v>
      </c>
      <c r="DH725" s="13">
        <v>0.9966080450026723</v>
      </c>
      <c r="DI725" s="13">
        <v>0.99724329278748158</v>
      </c>
      <c r="DJ725" s="13">
        <v>0.99724329278748158</v>
      </c>
      <c r="DK725" s="13">
        <v>36044.128208851544</v>
      </c>
      <c r="DL725" s="13">
        <v>4.5892809391013971</v>
      </c>
      <c r="DM725" s="13">
        <v>30948.499486925335</v>
      </c>
      <c r="DN725" s="13">
        <v>0.96474225125669044</v>
      </c>
      <c r="DO725" s="13">
        <v>0.85862804914019675</v>
      </c>
      <c r="DP725" s="13">
        <v>0.38245419178009032</v>
      </c>
      <c r="DQ725" s="13">
        <v>573.50621403498224</v>
      </c>
      <c r="DR725" s="13">
        <v>12268.95924031552</v>
      </c>
      <c r="DS725" s="13">
        <v>2.5225040592872192</v>
      </c>
      <c r="DT725" s="13">
        <v>2.5225040592872192</v>
      </c>
      <c r="DU725" s="13">
        <v>100.00084448194852</v>
      </c>
      <c r="DV725" s="13">
        <v>15.570268931290855</v>
      </c>
      <c r="DW725" s="13">
        <v>4.5892809391013971</v>
      </c>
      <c r="DX725" s="13">
        <v>790.51943868135618</v>
      </c>
      <c r="DY725" s="13">
        <v>1032.5340799733706</v>
      </c>
      <c r="DZ725" s="13">
        <v>431.81974315998406</v>
      </c>
      <c r="EA725" s="13">
        <v>563.61562957876129</v>
      </c>
      <c r="EB725" s="13">
        <v>19.296404143592202</v>
      </c>
      <c r="EC725" s="13">
        <v>1259.5901174170401</v>
      </c>
      <c r="ED725" s="13">
        <v>1.148525804486529</v>
      </c>
      <c r="EE725" s="13">
        <v>2.3240448249893578E-2</v>
      </c>
      <c r="EF725" s="13">
        <v>500</v>
      </c>
      <c r="EG725" s="13">
        <v>10696.448390677026</v>
      </c>
      <c r="EH725" s="13">
        <v>46740.576599528569</v>
      </c>
      <c r="EI725" s="13">
        <v>4.2779580009466391E-2</v>
      </c>
      <c r="EJ725" s="13">
        <v>20</v>
      </c>
      <c r="EK725" s="13">
        <v>2.1816615649929121</v>
      </c>
      <c r="EL725" s="13">
        <v>5.9511950470242754</v>
      </c>
      <c r="EM725" s="13">
        <v>7.4999999999999997E-2</v>
      </c>
      <c r="EN725" s="13">
        <v>32.266666666666666</v>
      </c>
      <c r="EO725" s="13">
        <v>1.9403291868768616E-2</v>
      </c>
    </row>
    <row r="726" spans="1:145">
      <c r="A726" s="12">
        <v>40477.53402777778</v>
      </c>
      <c r="B726" s="13">
        <v>22</v>
      </c>
      <c r="C726" s="13" t="s">
        <v>78</v>
      </c>
      <c r="D726" s="13" t="s">
        <v>239</v>
      </c>
      <c r="E726" s="12">
        <v>40477.527777777781</v>
      </c>
      <c r="F726" s="12">
        <v>40477.548611111109</v>
      </c>
      <c r="G726" s="13" t="s">
        <v>28</v>
      </c>
      <c r="H726" s="13">
        <v>2</v>
      </c>
      <c r="I726" s="13">
        <v>5.5</v>
      </c>
      <c r="J726" s="13" t="s">
        <v>255</v>
      </c>
      <c r="K726" s="13">
        <v>4</v>
      </c>
      <c r="L726" s="13" t="s">
        <v>255</v>
      </c>
      <c r="M726" s="13">
        <v>548682</v>
      </c>
      <c r="N726" s="13">
        <v>548683</v>
      </c>
      <c r="O726" s="13" t="s">
        <v>255</v>
      </c>
      <c r="P726" s="13">
        <v>1.4270117266204571E-2</v>
      </c>
      <c r="Q726" s="13">
        <v>6.3087711841895554E-3</v>
      </c>
      <c r="R726" s="13">
        <v>1.5288421763820499</v>
      </c>
      <c r="S726" s="13" t="s">
        <v>255</v>
      </c>
      <c r="T726" s="13">
        <v>1.4738675580898362</v>
      </c>
      <c r="U726" s="13">
        <v>1.0294726673258374</v>
      </c>
      <c r="V726" s="13" t="s">
        <v>255</v>
      </c>
      <c r="W726" s="13" t="s">
        <v>255</v>
      </c>
      <c r="X726" s="13">
        <v>2.0909645600258102</v>
      </c>
      <c r="Y726" s="13">
        <v>2.7077654044660917E-2</v>
      </c>
      <c r="Z726" s="13">
        <v>25.773874873479549</v>
      </c>
      <c r="AA726" s="13">
        <v>5.4306526883745335E-2</v>
      </c>
      <c r="AB726" s="13" t="s">
        <v>255</v>
      </c>
      <c r="AC726" s="13">
        <v>62.236542062973797</v>
      </c>
      <c r="AD726" s="13" t="s">
        <v>255</v>
      </c>
      <c r="AE726" s="13">
        <v>6.2878020278373123E-2</v>
      </c>
      <c r="AF726" s="13">
        <v>5.4192597532871698</v>
      </c>
      <c r="AG726" s="13" t="s">
        <v>255</v>
      </c>
      <c r="AH726" s="13" t="s">
        <v>255</v>
      </c>
      <c r="AI726" s="13">
        <v>0.27067454568067839</v>
      </c>
      <c r="AJ726" s="13">
        <v>1.2505195046607862E-2</v>
      </c>
      <c r="AK726" s="13" t="s">
        <v>255</v>
      </c>
      <c r="AL726" s="13">
        <v>100</v>
      </c>
      <c r="AM726" s="13">
        <v>900</v>
      </c>
      <c r="AN726" s="13" t="s">
        <v>255</v>
      </c>
      <c r="AO726" s="13" t="s">
        <v>255</v>
      </c>
      <c r="AP726" s="13">
        <v>7419.05</v>
      </c>
      <c r="AQ726" s="13">
        <v>125.31100000000001</v>
      </c>
      <c r="AR726" s="13" t="s">
        <v>255</v>
      </c>
      <c r="AS726" s="13" t="s">
        <v>255</v>
      </c>
      <c r="AT726" s="13" t="s">
        <v>255</v>
      </c>
      <c r="AU726" s="13" t="s">
        <v>255</v>
      </c>
      <c r="AV726" s="13" t="s">
        <v>255</v>
      </c>
      <c r="AW726" s="13" t="s">
        <v>255</v>
      </c>
      <c r="AX726" s="13" t="s">
        <v>255</v>
      </c>
      <c r="AY726" s="13" t="s">
        <v>255</v>
      </c>
      <c r="AZ726" s="13">
        <v>36055.800000000003</v>
      </c>
      <c r="BA726" s="13">
        <v>2239.46</v>
      </c>
      <c r="BB726" s="13" t="s">
        <v>255</v>
      </c>
      <c r="BC726" s="13" t="s">
        <v>255</v>
      </c>
      <c r="BD726" s="13" t="s">
        <v>255</v>
      </c>
      <c r="BE726" s="13" t="s">
        <v>255</v>
      </c>
      <c r="BF726" s="13" t="s">
        <v>255</v>
      </c>
      <c r="BG726" s="13" t="s">
        <v>255</v>
      </c>
      <c r="BH726" s="13" t="s">
        <v>255</v>
      </c>
      <c r="BI726" s="13" t="s">
        <v>255</v>
      </c>
      <c r="BJ726" s="13" t="s">
        <v>255</v>
      </c>
      <c r="BK726" s="13" t="s">
        <v>255</v>
      </c>
      <c r="BL726" s="13" t="s">
        <v>255</v>
      </c>
      <c r="BM726" s="13" t="s">
        <v>255</v>
      </c>
      <c r="BN726" s="13">
        <v>4290.74</v>
      </c>
      <c r="BO726" s="13">
        <v>366.28199999999998</v>
      </c>
      <c r="BP726" s="13" t="s">
        <v>255</v>
      </c>
      <c r="BQ726" s="13" t="s">
        <v>255</v>
      </c>
      <c r="BR726" s="13">
        <v>17.9084</v>
      </c>
      <c r="BS726" s="13">
        <v>1.31839</v>
      </c>
      <c r="BT726" s="13" t="s">
        <v>255</v>
      </c>
      <c r="BU726" s="13" t="s">
        <v>255</v>
      </c>
      <c r="BV726" s="13" t="s">
        <v>255</v>
      </c>
      <c r="BW726" s="13" t="s">
        <v>255</v>
      </c>
      <c r="BX726" s="13">
        <v>9379.81</v>
      </c>
      <c r="BY726" s="13">
        <v>652.72500000000002</v>
      </c>
      <c r="BZ726" s="13">
        <v>5.7596600000000002</v>
      </c>
      <c r="CA726" s="13">
        <v>0.52370099999999997</v>
      </c>
      <c r="CB726" s="13">
        <v>3.90998</v>
      </c>
      <c r="CC726" s="13">
        <v>0.60827900000000001</v>
      </c>
      <c r="CD726" s="13" t="s">
        <v>255</v>
      </c>
      <c r="CE726" s="13" t="s">
        <v>255</v>
      </c>
      <c r="CF726" s="13">
        <v>1464.6748046875</v>
      </c>
      <c r="CG726" s="13">
        <v>7.0984706878662109</v>
      </c>
      <c r="CH726" s="13">
        <v>38.108634948730469</v>
      </c>
      <c r="CI726" s="13">
        <v>88.732917785644531</v>
      </c>
      <c r="CJ726" s="13">
        <v>16.009803771972656</v>
      </c>
      <c r="CK726" s="13">
        <v>469.03671264648437</v>
      </c>
      <c r="CL726" s="13">
        <v>1477.2928466796875</v>
      </c>
      <c r="CM726" s="13">
        <v>1.0063849687576294</v>
      </c>
      <c r="CN726" s="13">
        <v>227.81697082519531</v>
      </c>
      <c r="CO726" s="13">
        <v>21.981233596801758</v>
      </c>
      <c r="CP726" s="13">
        <v>67.778237187855964</v>
      </c>
      <c r="CQ726" s="13">
        <v>17.9084</v>
      </c>
      <c r="CR726" s="13" t="s">
        <v>255</v>
      </c>
      <c r="CS726" s="13" t="s">
        <v>255</v>
      </c>
      <c r="CT726" s="13" t="s">
        <v>255</v>
      </c>
      <c r="CU726" s="13" t="s">
        <v>255</v>
      </c>
      <c r="CV726" s="13" t="s">
        <v>255</v>
      </c>
      <c r="CW726" s="13" t="s">
        <v>255</v>
      </c>
      <c r="CX726" s="13" t="s">
        <v>255</v>
      </c>
      <c r="CY726" s="13" t="s">
        <v>255</v>
      </c>
      <c r="CZ726" s="13" t="s">
        <v>255</v>
      </c>
      <c r="DA726" s="13" t="s">
        <v>255</v>
      </c>
      <c r="DB726" s="13">
        <v>17.9084</v>
      </c>
      <c r="DC726" s="13">
        <v>17.9084</v>
      </c>
      <c r="DD726" s="13">
        <v>1628.5353649347355</v>
      </c>
      <c r="DE726" s="13">
        <v>3.1092807561557452</v>
      </c>
      <c r="DF726" s="13">
        <v>3.1092807561557452</v>
      </c>
      <c r="DG726" s="13">
        <v>0.99748305256321301</v>
      </c>
      <c r="DH726" s="13">
        <v>0.99748305256321301</v>
      </c>
      <c r="DI726" s="13">
        <v>0.99809555572036923</v>
      </c>
      <c r="DJ726" s="13">
        <v>0.99809555572036923</v>
      </c>
      <c r="DK726" s="13">
        <v>35267.898673155309</v>
      </c>
      <c r="DL726" s="13">
        <v>4.490448325037411</v>
      </c>
      <c r="DM726" s="13">
        <v>31603.57338485125</v>
      </c>
      <c r="DN726" s="13">
        <v>1.0086149102529824</v>
      </c>
      <c r="DO726" s="13">
        <v>0.89610026607303328</v>
      </c>
      <c r="DP726" s="13">
        <v>0.38226568527221683</v>
      </c>
      <c r="DQ726" s="13">
        <v>559.89491791481748</v>
      </c>
      <c r="DR726" s="13">
        <v>11977.77418735639</v>
      </c>
      <c r="DS726" s="13">
        <v>2.6385180493894804</v>
      </c>
      <c r="DT726" s="13">
        <v>2.6385180493894804</v>
      </c>
      <c r="DU726" s="13">
        <v>100.00084448194852</v>
      </c>
      <c r="DV726" s="13">
        <v>15.570268931290855</v>
      </c>
      <c r="DW726" s="13">
        <v>4.490448325037411</v>
      </c>
      <c r="DX726" s="13">
        <v>790.51943868135618</v>
      </c>
      <c r="DY726" s="13">
        <v>1032.5340799733706</v>
      </c>
      <c r="DZ726" s="13">
        <v>423.10184789459902</v>
      </c>
      <c r="EA726" s="13">
        <v>552.2275444783503</v>
      </c>
      <c r="EB726" s="13">
        <v>19.296404143592202</v>
      </c>
      <c r="EC726" s="13">
        <v>1230.3020645364572</v>
      </c>
      <c r="ED726" s="13">
        <v>1.2007562120415438</v>
      </c>
      <c r="EE726" s="13">
        <v>2.2157937216668554E-3</v>
      </c>
      <c r="EF726" s="13">
        <v>500</v>
      </c>
      <c r="EG726" s="13">
        <v>10696.448390677026</v>
      </c>
      <c r="EH726" s="13">
        <v>45964.347063832334</v>
      </c>
      <c r="EI726" s="13">
        <v>4.2743450743661947E-2</v>
      </c>
      <c r="EJ726" s="13">
        <v>20</v>
      </c>
      <c r="EK726" s="13">
        <v>2.1816615649929121</v>
      </c>
      <c r="EL726" s="13">
        <v>5.8523624329602892</v>
      </c>
      <c r="EM726" s="13">
        <v>7.4999999999999997E-2</v>
      </c>
      <c r="EN726" s="13">
        <v>32.239142608642581</v>
      </c>
      <c r="EO726" s="13">
        <v>1.8780354168798051E-2</v>
      </c>
    </row>
    <row r="727" spans="1:145">
      <c r="A727" s="12">
        <v>40477.534722222219</v>
      </c>
      <c r="B727" s="13">
        <v>22</v>
      </c>
      <c r="C727" s="13" t="s">
        <v>78</v>
      </c>
      <c r="D727" s="13" t="s">
        <v>239</v>
      </c>
      <c r="E727" s="12">
        <v>40477.527777777781</v>
      </c>
      <c r="F727" s="12">
        <v>40477.548611111109</v>
      </c>
      <c r="G727" s="13" t="s">
        <v>28</v>
      </c>
      <c r="H727" s="13">
        <v>2</v>
      </c>
      <c r="I727" s="13">
        <v>5.5</v>
      </c>
      <c r="J727" s="13" t="s">
        <v>255</v>
      </c>
      <c r="K727" s="13">
        <v>4</v>
      </c>
      <c r="L727" s="13" t="s">
        <v>255</v>
      </c>
      <c r="M727" s="13">
        <v>548682</v>
      </c>
      <c r="N727" s="13">
        <v>548683</v>
      </c>
      <c r="O727" s="13" t="s">
        <v>255</v>
      </c>
      <c r="P727" s="13">
        <v>1.4270117266204571E-2</v>
      </c>
      <c r="Q727" s="13">
        <v>6.3087711841895554E-3</v>
      </c>
      <c r="R727" s="13">
        <v>1.5288421763820499</v>
      </c>
      <c r="S727" s="13" t="s">
        <v>255</v>
      </c>
      <c r="T727" s="13">
        <v>1.4738675580898362</v>
      </c>
      <c r="U727" s="13">
        <v>1.0294726673258374</v>
      </c>
      <c r="V727" s="13" t="s">
        <v>255</v>
      </c>
      <c r="W727" s="13" t="s">
        <v>255</v>
      </c>
      <c r="X727" s="13">
        <v>2.0909645600258102</v>
      </c>
      <c r="Y727" s="13">
        <v>2.7077654044660917E-2</v>
      </c>
      <c r="Z727" s="13">
        <v>25.773874873479549</v>
      </c>
      <c r="AA727" s="13">
        <v>5.4306526883745335E-2</v>
      </c>
      <c r="AB727" s="13" t="s">
        <v>255</v>
      </c>
      <c r="AC727" s="13">
        <v>62.236542062973797</v>
      </c>
      <c r="AD727" s="13" t="s">
        <v>255</v>
      </c>
      <c r="AE727" s="13">
        <v>6.2878020278373123E-2</v>
      </c>
      <c r="AF727" s="13">
        <v>5.4192597532871698</v>
      </c>
      <c r="AG727" s="13" t="s">
        <v>255</v>
      </c>
      <c r="AH727" s="13" t="s">
        <v>255</v>
      </c>
      <c r="AI727" s="13">
        <v>0.27067454568067839</v>
      </c>
      <c r="AJ727" s="13">
        <v>1.2505195046607862E-2</v>
      </c>
      <c r="AK727" s="13" t="s">
        <v>255</v>
      </c>
      <c r="AL727" s="13">
        <v>100</v>
      </c>
      <c r="AM727" s="13">
        <v>900</v>
      </c>
      <c r="AN727" s="13" t="s">
        <v>255</v>
      </c>
      <c r="AO727" s="13" t="s">
        <v>255</v>
      </c>
      <c r="AP727" s="13" t="s">
        <v>255</v>
      </c>
      <c r="AQ727" s="13" t="s">
        <v>255</v>
      </c>
      <c r="AR727" s="13" t="s">
        <v>255</v>
      </c>
      <c r="AS727" s="13" t="s">
        <v>255</v>
      </c>
      <c r="AT727" s="13" t="s">
        <v>255</v>
      </c>
      <c r="AU727" s="13" t="s">
        <v>255</v>
      </c>
      <c r="AV727" s="13" t="s">
        <v>255</v>
      </c>
      <c r="AW727" s="13" t="s">
        <v>255</v>
      </c>
      <c r="AX727" s="13" t="s">
        <v>255</v>
      </c>
      <c r="AY727" s="13" t="s">
        <v>255</v>
      </c>
      <c r="AZ727" s="13" t="s">
        <v>255</v>
      </c>
      <c r="BA727" s="13" t="s">
        <v>255</v>
      </c>
      <c r="BB727" s="13" t="s">
        <v>255</v>
      </c>
      <c r="BC727" s="13" t="s">
        <v>255</v>
      </c>
      <c r="BD727" s="13" t="s">
        <v>255</v>
      </c>
      <c r="BE727" s="13" t="s">
        <v>255</v>
      </c>
      <c r="BF727" s="13" t="s">
        <v>255</v>
      </c>
      <c r="BG727" s="13" t="s">
        <v>255</v>
      </c>
      <c r="BH727" s="13" t="s">
        <v>255</v>
      </c>
      <c r="BI727" s="13" t="s">
        <v>255</v>
      </c>
      <c r="BJ727" s="13" t="s">
        <v>255</v>
      </c>
      <c r="BK727" s="13" t="s">
        <v>255</v>
      </c>
      <c r="BL727" s="13" t="s">
        <v>255</v>
      </c>
      <c r="BM727" s="13" t="s">
        <v>255</v>
      </c>
      <c r="BN727" s="13" t="s">
        <v>255</v>
      </c>
      <c r="BO727" s="13" t="s">
        <v>255</v>
      </c>
      <c r="BP727" s="13" t="s">
        <v>255</v>
      </c>
      <c r="BQ727" s="13" t="s">
        <v>255</v>
      </c>
      <c r="BR727" s="13" t="s">
        <v>255</v>
      </c>
      <c r="BS727" s="13" t="s">
        <v>255</v>
      </c>
      <c r="BT727" s="13" t="s">
        <v>255</v>
      </c>
      <c r="BU727" s="13" t="s">
        <v>255</v>
      </c>
      <c r="BV727" s="13" t="s">
        <v>255</v>
      </c>
      <c r="BW727" s="13" t="s">
        <v>255</v>
      </c>
      <c r="BX727" s="13" t="s">
        <v>255</v>
      </c>
      <c r="BY727" s="13" t="s">
        <v>255</v>
      </c>
      <c r="BZ727" s="13" t="s">
        <v>255</v>
      </c>
      <c r="CA727" s="13" t="s">
        <v>255</v>
      </c>
      <c r="CB727" s="13" t="s">
        <v>255</v>
      </c>
      <c r="CC727" s="13" t="s">
        <v>255</v>
      </c>
      <c r="CD727" s="13" t="s">
        <v>255</v>
      </c>
      <c r="CE727" s="13" t="s">
        <v>255</v>
      </c>
      <c r="CF727" s="13">
        <v>1490.2110595703125</v>
      </c>
      <c r="CG727" s="13">
        <v>6.7702860832214355</v>
      </c>
      <c r="CH727" s="13">
        <v>36.381759643554688</v>
      </c>
      <c r="CI727" s="13">
        <v>88.766044616699219</v>
      </c>
      <c r="CJ727" s="13">
        <v>15.79948902130127</v>
      </c>
      <c r="CK727" s="13">
        <v>463.23599243164062</v>
      </c>
      <c r="CL727" s="13">
        <v>1486.7061767578125</v>
      </c>
      <c r="CM727" s="13">
        <v>1.007800817489624</v>
      </c>
      <c r="CN727" s="13">
        <v>224.62535095214844</v>
      </c>
      <c r="CO727" s="13">
        <v>20.763519287109375</v>
      </c>
      <c r="CP727" s="13">
        <v>67.778237187855964</v>
      </c>
      <c r="CQ727" s="13" t="s">
        <v>255</v>
      </c>
      <c r="CR727" s="13" t="s">
        <v>255</v>
      </c>
      <c r="CS727" s="13" t="s">
        <v>255</v>
      </c>
      <c r="CT727" s="13" t="s">
        <v>255</v>
      </c>
      <c r="CU727" s="13" t="s">
        <v>255</v>
      </c>
      <c r="CV727" s="13" t="s">
        <v>255</v>
      </c>
      <c r="CW727" s="13" t="s">
        <v>255</v>
      </c>
      <c r="CX727" s="13" t="s">
        <v>255</v>
      </c>
      <c r="CY727" s="13" t="s">
        <v>255</v>
      </c>
      <c r="CZ727" s="13" t="s">
        <v>255</v>
      </c>
      <c r="DA727" s="13" t="s">
        <v>255</v>
      </c>
      <c r="DB727" s="13" t="s">
        <v>255</v>
      </c>
      <c r="DC727" s="13" t="s">
        <v>255</v>
      </c>
      <c r="DD727" s="13" t="s">
        <v>255</v>
      </c>
      <c r="DE727" s="13" t="s">
        <v>255</v>
      </c>
      <c r="DF727" s="13" t="s">
        <v>255</v>
      </c>
      <c r="DG727" s="13" t="s">
        <v>255</v>
      </c>
      <c r="DH727" s="13" t="s">
        <v>255</v>
      </c>
      <c r="DI727" s="13" t="s">
        <v>255</v>
      </c>
      <c r="DJ727" s="13" t="s">
        <v>255</v>
      </c>
      <c r="DK727" s="13">
        <v>36360.439422428914</v>
      </c>
      <c r="DL727" s="13">
        <v>4.629554933658385</v>
      </c>
      <c r="DM727" s="13">
        <v>31804.951783581393</v>
      </c>
      <c r="DN727" s="13">
        <v>0.99764806280963281</v>
      </c>
      <c r="DO727" s="13">
        <v>0.87471307522104724</v>
      </c>
      <c r="DP727" s="13">
        <v>0.38085657644271853</v>
      </c>
      <c r="DQ727" s="13">
        <v>567.55668232502535</v>
      </c>
      <c r="DR727" s="13">
        <v>12141.681522547018</v>
      </c>
      <c r="DS727" s="13">
        <v>2.6194849308573791</v>
      </c>
      <c r="DT727" s="13">
        <v>2.6194849308573791</v>
      </c>
      <c r="DU727" s="13">
        <v>100.00084448194852</v>
      </c>
      <c r="DV727" s="13">
        <v>15.570268931290855</v>
      </c>
      <c r="DW727" s="13">
        <v>4.629554933658385</v>
      </c>
      <c r="DX727" s="13">
        <v>790.51943868135618</v>
      </c>
      <c r="DY727" s="13">
        <v>1032.5340799733706</v>
      </c>
      <c r="DZ727" s="13">
        <v>425.23982684713565</v>
      </c>
      <c r="EA727" s="13">
        <v>555.02496979492469</v>
      </c>
      <c r="EB727" s="13">
        <v>19.296404143592202</v>
      </c>
      <c r="EC727" s="13">
        <v>1251.7520867545679</v>
      </c>
      <c r="ED727" s="13">
        <v>1.1877001784054642</v>
      </c>
      <c r="EE727" s="13">
        <v>1.0074167934573783E-2</v>
      </c>
      <c r="EF727" s="13">
        <v>500</v>
      </c>
      <c r="EG727" s="13">
        <v>10696.448390677026</v>
      </c>
      <c r="EH727" s="13">
        <v>47056.887813105939</v>
      </c>
      <c r="EI727" s="13">
        <v>4.2293724724736546E-2</v>
      </c>
      <c r="EJ727" s="13">
        <v>20</v>
      </c>
      <c r="EK727" s="13">
        <v>2.1816615649929121</v>
      </c>
      <c r="EL727" s="13">
        <v>5.9914690415812624</v>
      </c>
      <c r="EM727" s="13">
        <v>7.4999999999999997E-2</v>
      </c>
      <c r="EN727" s="13">
        <v>30.453161621093749</v>
      </c>
      <c r="EO727" s="13">
        <v>2.1828130188587463E-2</v>
      </c>
    </row>
    <row r="728" spans="1:145">
      <c r="A728" s="12">
        <v>40477.535416666666</v>
      </c>
      <c r="B728" s="13">
        <v>22</v>
      </c>
      <c r="C728" s="13" t="s">
        <v>78</v>
      </c>
      <c r="D728" s="13" t="s">
        <v>239</v>
      </c>
      <c r="E728" s="12">
        <v>40477.527777777781</v>
      </c>
      <c r="F728" s="12">
        <v>40477.548611111109</v>
      </c>
      <c r="G728" s="13" t="s">
        <v>28</v>
      </c>
      <c r="H728" s="13">
        <v>2</v>
      </c>
      <c r="I728" s="13">
        <v>5.5</v>
      </c>
      <c r="J728" s="13" t="s">
        <v>255</v>
      </c>
      <c r="K728" s="13">
        <v>4</v>
      </c>
      <c r="L728" s="13" t="s">
        <v>255</v>
      </c>
      <c r="M728" s="13">
        <v>548682</v>
      </c>
      <c r="N728" s="13">
        <v>548683</v>
      </c>
      <c r="O728" s="13" t="s">
        <v>255</v>
      </c>
      <c r="P728" s="13">
        <v>1.4270117266204571E-2</v>
      </c>
      <c r="Q728" s="13">
        <v>6.3087711841895554E-3</v>
      </c>
      <c r="R728" s="13">
        <v>1.5288421763820499</v>
      </c>
      <c r="S728" s="13" t="s">
        <v>255</v>
      </c>
      <c r="T728" s="13">
        <v>1.4738675580898362</v>
      </c>
      <c r="U728" s="13">
        <v>1.0294726673258374</v>
      </c>
      <c r="V728" s="13" t="s">
        <v>255</v>
      </c>
      <c r="W728" s="13" t="s">
        <v>255</v>
      </c>
      <c r="X728" s="13">
        <v>2.0909645600258102</v>
      </c>
      <c r="Y728" s="13">
        <v>2.7077654044660917E-2</v>
      </c>
      <c r="Z728" s="13">
        <v>25.773874873479549</v>
      </c>
      <c r="AA728" s="13">
        <v>5.4306526883745335E-2</v>
      </c>
      <c r="AB728" s="13" t="s">
        <v>255</v>
      </c>
      <c r="AC728" s="13">
        <v>62.236542062973797</v>
      </c>
      <c r="AD728" s="13" t="s">
        <v>255</v>
      </c>
      <c r="AE728" s="13">
        <v>6.2878020278373123E-2</v>
      </c>
      <c r="AF728" s="13">
        <v>5.4192597532871698</v>
      </c>
      <c r="AG728" s="13" t="s">
        <v>255</v>
      </c>
      <c r="AH728" s="13" t="s">
        <v>255</v>
      </c>
      <c r="AI728" s="13">
        <v>0.27067454568067839</v>
      </c>
      <c r="AJ728" s="13">
        <v>1.2505195046607862E-2</v>
      </c>
      <c r="AK728" s="13" t="s">
        <v>255</v>
      </c>
      <c r="AL728" s="13">
        <v>100</v>
      </c>
      <c r="AM728" s="13">
        <v>900</v>
      </c>
      <c r="AN728" s="13" t="s">
        <v>255</v>
      </c>
      <c r="AO728" s="13" t="s">
        <v>255</v>
      </c>
      <c r="AP728" s="13">
        <v>8147.37</v>
      </c>
      <c r="AQ728" s="13">
        <v>191.87299999999999</v>
      </c>
      <c r="AR728" s="13" t="s">
        <v>255</v>
      </c>
      <c r="AS728" s="13" t="s">
        <v>255</v>
      </c>
      <c r="AT728" s="13" t="s">
        <v>255</v>
      </c>
      <c r="AU728" s="13" t="s">
        <v>255</v>
      </c>
      <c r="AV728" s="13" t="s">
        <v>255</v>
      </c>
      <c r="AW728" s="13" t="s">
        <v>255</v>
      </c>
      <c r="AX728" s="13" t="s">
        <v>255</v>
      </c>
      <c r="AY728" s="13" t="s">
        <v>255</v>
      </c>
      <c r="AZ728" s="13">
        <v>52038.6</v>
      </c>
      <c r="BA728" s="13">
        <v>1726.51</v>
      </c>
      <c r="BB728" s="13" t="s">
        <v>255</v>
      </c>
      <c r="BC728" s="13" t="s">
        <v>255</v>
      </c>
      <c r="BD728" s="13" t="s">
        <v>255</v>
      </c>
      <c r="BE728" s="13" t="s">
        <v>255</v>
      </c>
      <c r="BF728" s="13" t="s">
        <v>255</v>
      </c>
      <c r="BG728" s="13" t="s">
        <v>255</v>
      </c>
      <c r="BH728" s="13" t="s">
        <v>255</v>
      </c>
      <c r="BI728" s="13" t="s">
        <v>255</v>
      </c>
      <c r="BJ728" s="13" t="s">
        <v>255</v>
      </c>
      <c r="BK728" s="13" t="s">
        <v>255</v>
      </c>
      <c r="BL728" s="13" t="s">
        <v>255</v>
      </c>
      <c r="BM728" s="13" t="s">
        <v>255</v>
      </c>
      <c r="BN728" s="13">
        <v>8963.94</v>
      </c>
      <c r="BO728" s="13">
        <v>335.55700000000002</v>
      </c>
      <c r="BP728" s="13" t="s">
        <v>255</v>
      </c>
      <c r="BQ728" s="13" t="s">
        <v>255</v>
      </c>
      <c r="BR728" s="13">
        <v>22.594999999999999</v>
      </c>
      <c r="BS728" s="13">
        <v>1.55139</v>
      </c>
      <c r="BT728" s="13" t="s">
        <v>255</v>
      </c>
      <c r="BU728" s="13" t="s">
        <v>255</v>
      </c>
      <c r="BV728" s="13" t="s">
        <v>255</v>
      </c>
      <c r="BW728" s="13" t="s">
        <v>255</v>
      </c>
      <c r="BX728" s="13">
        <v>8251.09</v>
      </c>
      <c r="BY728" s="13">
        <v>1147.3399999999999</v>
      </c>
      <c r="BZ728" s="13">
        <v>9.1683800000000009</v>
      </c>
      <c r="CA728" s="13">
        <v>0.65106699999999995</v>
      </c>
      <c r="CB728" s="13">
        <v>5.2068000000000003</v>
      </c>
      <c r="CC728" s="13">
        <v>0.75238499999999997</v>
      </c>
      <c r="CD728" s="13" t="s">
        <v>255</v>
      </c>
      <c r="CE728" s="13" t="s">
        <v>255</v>
      </c>
      <c r="CF728" s="13">
        <v>1438.404052734375</v>
      </c>
      <c r="CG728" s="13">
        <v>6.8462138175964355</v>
      </c>
      <c r="CH728" s="13">
        <v>36.627773284912109</v>
      </c>
      <c r="CI728" s="13">
        <v>88.843902587890625</v>
      </c>
      <c r="CJ728" s="13">
        <v>15.690393447875977</v>
      </c>
      <c r="CK728" s="13">
        <v>469.16659545898437</v>
      </c>
      <c r="CL728" s="13">
        <v>1441.7137451171875</v>
      </c>
      <c r="CM728" s="13">
        <v>0.98051071166992188</v>
      </c>
      <c r="CN728" s="13">
        <v>223.2838134765625</v>
      </c>
      <c r="CO728" s="13">
        <v>21.236701965332031</v>
      </c>
      <c r="CP728" s="13">
        <v>67.778237187855964</v>
      </c>
      <c r="CQ728" s="13">
        <v>22.594999999999999</v>
      </c>
      <c r="CR728" s="13" t="s">
        <v>255</v>
      </c>
      <c r="CS728" s="13" t="s">
        <v>255</v>
      </c>
      <c r="CT728" s="13" t="s">
        <v>255</v>
      </c>
      <c r="CU728" s="13" t="s">
        <v>255</v>
      </c>
      <c r="CV728" s="13" t="s">
        <v>255</v>
      </c>
      <c r="CW728" s="13" t="s">
        <v>255</v>
      </c>
      <c r="CX728" s="13" t="s">
        <v>255</v>
      </c>
      <c r="CY728" s="13" t="s">
        <v>255</v>
      </c>
      <c r="CZ728" s="13" t="s">
        <v>255</v>
      </c>
      <c r="DA728" s="13" t="s">
        <v>255</v>
      </c>
      <c r="DB728" s="13">
        <v>22.594999999999999</v>
      </c>
      <c r="DC728" s="13">
        <v>22.594999999999999</v>
      </c>
      <c r="DD728" s="13">
        <v>899.95070012368592</v>
      </c>
      <c r="DE728" s="13">
        <v>2.4644484630872627</v>
      </c>
      <c r="DF728" s="13">
        <v>2.4644484630872627</v>
      </c>
      <c r="DG728" s="13">
        <v>0.99616516452208426</v>
      </c>
      <c r="DH728" s="13">
        <v>0.99616516452208426</v>
      </c>
      <c r="DI728" s="13">
        <v>0.9972720753388491</v>
      </c>
      <c r="DJ728" s="13">
        <v>0.9972720753388491</v>
      </c>
      <c r="DK728" s="13">
        <v>35340.398835197178</v>
      </c>
      <c r="DL728" s="13">
        <v>4.4996793323685527</v>
      </c>
      <c r="DM728" s="13">
        <v>30842.433337551374</v>
      </c>
      <c r="DN728" s="13">
        <v>1.0023009476207474</v>
      </c>
      <c r="DO728" s="13">
        <v>0.87272454058537485</v>
      </c>
      <c r="DP728" s="13">
        <v>0.38012563610076905</v>
      </c>
      <c r="DQ728" s="13">
        <v>546.77425551557849</v>
      </c>
      <c r="DR728" s="13">
        <v>11697.085210946478</v>
      </c>
      <c r="DS728" s="13">
        <v>2.6367623028588456</v>
      </c>
      <c r="DT728" s="13">
        <v>2.6367623028588452</v>
      </c>
      <c r="DU728" s="13">
        <v>100.00084448194852</v>
      </c>
      <c r="DV728" s="13">
        <v>15.570268931290855</v>
      </c>
      <c r="DW728" s="13">
        <v>4.4996793323685527</v>
      </c>
      <c r="DX728" s="13">
        <v>790.51943868135618</v>
      </c>
      <c r="DY728" s="13">
        <v>1032.5340799733706</v>
      </c>
      <c r="DZ728" s="13">
        <v>424.34983256030205</v>
      </c>
      <c r="EA728" s="13">
        <v>553.84899720596513</v>
      </c>
      <c r="EB728" s="13">
        <v>19.296404143592202</v>
      </c>
      <c r="EC728" s="13">
        <v>1208.2350772015106</v>
      </c>
      <c r="ED728" s="13">
        <v>1.19323943851759</v>
      </c>
      <c r="EE728" s="13">
        <v>2.2223353290770537E-2</v>
      </c>
      <c r="EF728" s="13">
        <v>500</v>
      </c>
      <c r="EG728" s="13">
        <v>10696.448390677026</v>
      </c>
      <c r="EH728" s="13">
        <v>46036.847225874204</v>
      </c>
      <c r="EI728" s="13">
        <v>4.2105490917391256E-2</v>
      </c>
      <c r="EJ728" s="13">
        <v>20</v>
      </c>
      <c r="EK728" s="13">
        <v>2.1816615649929121</v>
      </c>
      <c r="EL728" s="13">
        <v>5.86159344029143</v>
      </c>
      <c r="EM728" s="13">
        <v>7.4999999999999997E-2</v>
      </c>
      <c r="EN728" s="13">
        <v>31.147162882486978</v>
      </c>
      <c r="EO728" s="13">
        <v>1.9882540185696358E-2</v>
      </c>
    </row>
    <row r="729" spans="1:145">
      <c r="A729" s="12">
        <v>40477.536111111112</v>
      </c>
      <c r="B729" s="13">
        <v>22</v>
      </c>
      <c r="C729" s="13" t="s">
        <v>78</v>
      </c>
      <c r="D729" s="13" t="s">
        <v>239</v>
      </c>
      <c r="E729" s="12">
        <v>40477.527777777781</v>
      </c>
      <c r="F729" s="12">
        <v>40477.548611111109</v>
      </c>
      <c r="G729" s="13" t="s">
        <v>28</v>
      </c>
      <c r="H729" s="13">
        <v>2</v>
      </c>
      <c r="I729" s="13">
        <v>5.5</v>
      </c>
      <c r="J729" s="13" t="s">
        <v>255</v>
      </c>
      <c r="K729" s="13">
        <v>4</v>
      </c>
      <c r="L729" s="13" t="s">
        <v>255</v>
      </c>
      <c r="M729" s="13">
        <v>548682</v>
      </c>
      <c r="N729" s="13">
        <v>548683</v>
      </c>
      <c r="O729" s="13" t="s">
        <v>255</v>
      </c>
      <c r="P729" s="13">
        <v>1.4270117266204571E-2</v>
      </c>
      <c r="Q729" s="13">
        <v>6.3087711841895554E-3</v>
      </c>
      <c r="R729" s="13">
        <v>1.5288421763820499</v>
      </c>
      <c r="S729" s="13" t="s">
        <v>255</v>
      </c>
      <c r="T729" s="13">
        <v>1.4738675580898362</v>
      </c>
      <c r="U729" s="13">
        <v>1.0294726673258374</v>
      </c>
      <c r="V729" s="13" t="s">
        <v>255</v>
      </c>
      <c r="W729" s="13" t="s">
        <v>255</v>
      </c>
      <c r="X729" s="13">
        <v>2.0909645600258102</v>
      </c>
      <c r="Y729" s="13">
        <v>2.7077654044660917E-2</v>
      </c>
      <c r="Z729" s="13">
        <v>25.773874873479549</v>
      </c>
      <c r="AA729" s="13">
        <v>5.4306526883745335E-2</v>
      </c>
      <c r="AB729" s="13" t="s">
        <v>255</v>
      </c>
      <c r="AC729" s="13">
        <v>62.236542062973797</v>
      </c>
      <c r="AD729" s="13" t="s">
        <v>255</v>
      </c>
      <c r="AE729" s="13">
        <v>6.2878020278373123E-2</v>
      </c>
      <c r="AF729" s="13">
        <v>5.4192597532871698</v>
      </c>
      <c r="AG729" s="13" t="s">
        <v>255</v>
      </c>
      <c r="AH729" s="13" t="s">
        <v>255</v>
      </c>
      <c r="AI729" s="13">
        <v>0.27067454568067839</v>
      </c>
      <c r="AJ729" s="13">
        <v>1.2505195046607862E-2</v>
      </c>
      <c r="AK729" s="13" t="s">
        <v>255</v>
      </c>
      <c r="AL729" s="13">
        <v>100</v>
      </c>
      <c r="AM729" s="13">
        <v>900</v>
      </c>
      <c r="AN729" s="13" t="s">
        <v>255</v>
      </c>
      <c r="AO729" s="13" t="s">
        <v>255</v>
      </c>
      <c r="AP729" s="13">
        <v>168.96600000000001</v>
      </c>
      <c r="AQ729" s="13">
        <v>21.2928</v>
      </c>
      <c r="AR729" s="13" t="s">
        <v>255</v>
      </c>
      <c r="AS729" s="13" t="s">
        <v>255</v>
      </c>
      <c r="AT729" s="13" t="s">
        <v>255</v>
      </c>
      <c r="AU729" s="13" t="s">
        <v>255</v>
      </c>
      <c r="AV729" s="13">
        <v>0.257164</v>
      </c>
      <c r="AW729" s="13">
        <v>0.11339299999999999</v>
      </c>
      <c r="AX729" s="13" t="s">
        <v>255</v>
      </c>
      <c r="AY729" s="13" t="s">
        <v>255</v>
      </c>
      <c r="AZ729" s="13" t="s">
        <v>255</v>
      </c>
      <c r="BA729" s="13" t="s">
        <v>255</v>
      </c>
      <c r="BB729" s="13">
        <v>0.18756800000000001</v>
      </c>
      <c r="BC729" s="13">
        <v>7.9412999999999997E-2</v>
      </c>
      <c r="BD729" s="13" t="s">
        <v>255</v>
      </c>
      <c r="BE729" s="13" t="s">
        <v>255</v>
      </c>
      <c r="BF729" s="13">
        <v>2.9896799999999999</v>
      </c>
      <c r="BG729" s="13">
        <v>1.2062200000000001</v>
      </c>
      <c r="BH729" s="13">
        <v>7.1303200000000002</v>
      </c>
      <c r="BI729" s="13">
        <v>1.05644</v>
      </c>
      <c r="BJ729" s="13" t="s">
        <v>255</v>
      </c>
      <c r="BK729" s="13" t="s">
        <v>255</v>
      </c>
      <c r="BL729" s="13" t="s">
        <v>255</v>
      </c>
      <c r="BM729" s="13" t="s">
        <v>255</v>
      </c>
      <c r="BN729" s="13" t="s">
        <v>255</v>
      </c>
      <c r="BO729" s="13" t="s">
        <v>255</v>
      </c>
      <c r="BP729" s="13">
        <v>0.772872</v>
      </c>
      <c r="BQ729" s="13">
        <v>0.16669500000000001</v>
      </c>
      <c r="BR729" s="13" t="s">
        <v>255</v>
      </c>
      <c r="BS729" s="13" t="s">
        <v>255</v>
      </c>
      <c r="BT729" s="13" t="s">
        <v>255</v>
      </c>
      <c r="BU729" s="13" t="s">
        <v>255</v>
      </c>
      <c r="BV729" s="13" t="s">
        <v>255</v>
      </c>
      <c r="BW729" s="13" t="s">
        <v>255</v>
      </c>
      <c r="BX729" s="13" t="s">
        <v>255</v>
      </c>
      <c r="BY729" s="13" t="s">
        <v>255</v>
      </c>
      <c r="BZ729" s="13" t="s">
        <v>255</v>
      </c>
      <c r="CA729" s="13" t="s">
        <v>255</v>
      </c>
      <c r="CB729" s="13" t="s">
        <v>255</v>
      </c>
      <c r="CC729" s="13" t="s">
        <v>255</v>
      </c>
      <c r="CD729" s="13" t="s">
        <v>255</v>
      </c>
      <c r="CE729" s="13" t="s">
        <v>255</v>
      </c>
      <c r="CF729" s="13">
        <v>1465.1507568359375</v>
      </c>
      <c r="CG729" s="13">
        <v>6.9627203941345215</v>
      </c>
      <c r="CH729" s="13">
        <v>37</v>
      </c>
      <c r="CI729" s="13">
        <v>88.958419799804688</v>
      </c>
      <c r="CJ729" s="13">
        <v>15.668624877929688</v>
      </c>
      <c r="CK729" s="13">
        <v>473.482421875</v>
      </c>
      <c r="CL729" s="13">
        <v>1483.3533935546875</v>
      </c>
      <c r="CM729" s="13">
        <v>1.0166023969650269</v>
      </c>
      <c r="CN729" s="13">
        <v>225.873779296875</v>
      </c>
      <c r="CO729" s="13">
        <v>20.725570678710937</v>
      </c>
      <c r="CP729" s="13">
        <v>67.778237187855964</v>
      </c>
      <c r="CQ729" s="13">
        <v>10.377164</v>
      </c>
      <c r="CR729" s="13" t="s">
        <v>255</v>
      </c>
      <c r="CS729" s="13" t="s">
        <v>255</v>
      </c>
      <c r="CT729" s="13" t="s">
        <v>255</v>
      </c>
      <c r="CU729" s="13">
        <v>0.51432800000000001</v>
      </c>
      <c r="CV729" s="13" t="s">
        <v>255</v>
      </c>
      <c r="CW729" s="13" t="s">
        <v>255</v>
      </c>
      <c r="CX729" s="13">
        <v>11.95872</v>
      </c>
      <c r="CY729" s="13">
        <v>21.39096</v>
      </c>
      <c r="CZ729" s="13" t="s">
        <v>255</v>
      </c>
      <c r="DA729" s="13" t="s">
        <v>255</v>
      </c>
      <c r="DB729" s="13" t="s">
        <v>255</v>
      </c>
      <c r="DC729" s="13">
        <v>33.864007999999998</v>
      </c>
      <c r="DD729" s="13" t="s">
        <v>255</v>
      </c>
      <c r="DE729" s="13" t="s">
        <v>255</v>
      </c>
      <c r="DF729" s="13" t="s">
        <v>255</v>
      </c>
      <c r="DG729" s="13" t="s">
        <v>255</v>
      </c>
      <c r="DH729" s="13" t="s">
        <v>255</v>
      </c>
      <c r="DI729" s="13" t="s">
        <v>255</v>
      </c>
      <c r="DJ729" s="13" t="s">
        <v>255</v>
      </c>
      <c r="DK729" s="13">
        <v>36047.554980771456</v>
      </c>
      <c r="DL729" s="13">
        <v>4.5897172492533187</v>
      </c>
      <c r="DM729" s="13">
        <v>31733.226038586683</v>
      </c>
      <c r="DN729" s="13">
        <v>1.0124237295266867</v>
      </c>
      <c r="DO729" s="13">
        <v>0.88031562904928973</v>
      </c>
      <c r="DP729" s="13">
        <v>0.37997978668212895</v>
      </c>
      <c r="DQ729" s="13">
        <v>556.72767203967931</v>
      </c>
      <c r="DR729" s="13">
        <v>11910.01762326839</v>
      </c>
      <c r="DS729" s="13">
        <v>2.6644147004946528</v>
      </c>
      <c r="DT729" s="13">
        <v>2.6644147004946528</v>
      </c>
      <c r="DU729" s="13">
        <v>100.00084448194852</v>
      </c>
      <c r="DV729" s="13">
        <v>15.570268931290855</v>
      </c>
      <c r="DW729" s="13">
        <v>4.5897172492533187</v>
      </c>
      <c r="DX729" s="13">
        <v>790.51943868135618</v>
      </c>
      <c r="DY729" s="13">
        <v>1032.5340799733706</v>
      </c>
      <c r="DZ729" s="13">
        <v>422.35999265558399</v>
      </c>
      <c r="EA729" s="13">
        <v>551.25941481335792</v>
      </c>
      <c r="EB729" s="13">
        <v>19.296404143592202</v>
      </c>
      <c r="EC729" s="13">
        <v>1230.7018562915753</v>
      </c>
      <c r="ED729" s="13">
        <v>1.2052906119963263</v>
      </c>
      <c r="EE729" s="13">
        <v>4.1104245384579012E-3</v>
      </c>
      <c r="EF729" s="13">
        <v>500</v>
      </c>
      <c r="EG729" s="13">
        <v>10696.448390677026</v>
      </c>
      <c r="EH729" s="13">
        <v>46744.003371448482</v>
      </c>
      <c r="EI729" s="13">
        <v>4.204070287305052E-2</v>
      </c>
      <c r="EJ729" s="13">
        <v>20</v>
      </c>
      <c r="EK729" s="13">
        <v>2.1816615649929121</v>
      </c>
      <c r="EL729" s="13">
        <v>5.951631357176197</v>
      </c>
      <c r="EM729" s="13">
        <v>7.4999999999999997E-2</v>
      </c>
      <c r="EN729" s="13">
        <v>30.397503662109376</v>
      </c>
      <c r="EO729" s="13">
        <v>2.1488441210486736E-2</v>
      </c>
    </row>
    <row r="730" spans="1:145">
      <c r="A730" s="12">
        <v>40477.536805555559</v>
      </c>
      <c r="B730" s="13">
        <v>22</v>
      </c>
      <c r="C730" s="13" t="s">
        <v>78</v>
      </c>
      <c r="D730" s="13" t="s">
        <v>239</v>
      </c>
      <c r="E730" s="12">
        <v>40477.527777777781</v>
      </c>
      <c r="F730" s="12">
        <v>40477.548611111109</v>
      </c>
      <c r="G730" s="13" t="s">
        <v>28</v>
      </c>
      <c r="H730" s="13">
        <v>2</v>
      </c>
      <c r="I730" s="13">
        <v>5.5</v>
      </c>
      <c r="J730" s="13" t="s">
        <v>255</v>
      </c>
      <c r="K730" s="13">
        <v>4</v>
      </c>
      <c r="L730" s="13" t="s">
        <v>255</v>
      </c>
      <c r="M730" s="13">
        <v>548682</v>
      </c>
      <c r="N730" s="13">
        <v>548683</v>
      </c>
      <c r="O730" s="13" t="s">
        <v>255</v>
      </c>
      <c r="P730" s="13">
        <v>1.4270117266204571E-2</v>
      </c>
      <c r="Q730" s="13">
        <v>6.3087711841895554E-3</v>
      </c>
      <c r="R730" s="13">
        <v>1.5288421763820499</v>
      </c>
      <c r="S730" s="13" t="s">
        <v>255</v>
      </c>
      <c r="T730" s="13">
        <v>1.4738675580898362</v>
      </c>
      <c r="U730" s="13">
        <v>1.0294726673258374</v>
      </c>
      <c r="V730" s="13" t="s">
        <v>255</v>
      </c>
      <c r="W730" s="13" t="s">
        <v>255</v>
      </c>
      <c r="X730" s="13">
        <v>2.0909645600258102</v>
      </c>
      <c r="Y730" s="13">
        <v>2.7077654044660917E-2</v>
      </c>
      <c r="Z730" s="13">
        <v>25.773874873479549</v>
      </c>
      <c r="AA730" s="13">
        <v>5.4306526883745335E-2</v>
      </c>
      <c r="AB730" s="13" t="s">
        <v>255</v>
      </c>
      <c r="AC730" s="13">
        <v>62.236542062973797</v>
      </c>
      <c r="AD730" s="13" t="s">
        <v>255</v>
      </c>
      <c r="AE730" s="13">
        <v>6.2878020278373123E-2</v>
      </c>
      <c r="AF730" s="13">
        <v>5.4192597532871698</v>
      </c>
      <c r="AG730" s="13" t="s">
        <v>255</v>
      </c>
      <c r="AH730" s="13" t="s">
        <v>255</v>
      </c>
      <c r="AI730" s="13">
        <v>0.27067454568067839</v>
      </c>
      <c r="AJ730" s="13">
        <v>1.2505195046607862E-2</v>
      </c>
      <c r="AK730" s="13" t="s">
        <v>255</v>
      </c>
      <c r="AL730" s="13">
        <v>100</v>
      </c>
      <c r="AM730" s="13">
        <v>900</v>
      </c>
      <c r="AN730" s="13" t="s">
        <v>255</v>
      </c>
      <c r="AO730" s="13" t="s">
        <v>255</v>
      </c>
      <c r="AP730" s="13">
        <v>10035.5</v>
      </c>
      <c r="AQ730" s="13">
        <v>173.78299999999999</v>
      </c>
      <c r="AR730" s="13" t="s">
        <v>255</v>
      </c>
      <c r="AS730" s="13" t="s">
        <v>255</v>
      </c>
      <c r="AT730" s="13" t="s">
        <v>255</v>
      </c>
      <c r="AU730" s="13" t="s">
        <v>255</v>
      </c>
      <c r="AV730" s="13" t="s">
        <v>255</v>
      </c>
      <c r="AW730" s="13" t="s">
        <v>255</v>
      </c>
      <c r="AX730" s="13">
        <v>8.8908100000000001</v>
      </c>
      <c r="AY730" s="13">
        <v>2.8315800000000002</v>
      </c>
      <c r="AZ730" s="13">
        <v>93611.1</v>
      </c>
      <c r="BA730" s="13">
        <v>1655.66</v>
      </c>
      <c r="BB730" s="13" t="s">
        <v>255</v>
      </c>
      <c r="BC730" s="13" t="s">
        <v>255</v>
      </c>
      <c r="BD730" s="13">
        <v>3.2566899999999999</v>
      </c>
      <c r="BE730" s="13">
        <v>1.37188</v>
      </c>
      <c r="BF730" s="13" t="s">
        <v>255</v>
      </c>
      <c r="BG730" s="13" t="s">
        <v>255</v>
      </c>
      <c r="BH730" s="13" t="s">
        <v>255</v>
      </c>
      <c r="BI730" s="13" t="s">
        <v>255</v>
      </c>
      <c r="BJ730" s="13" t="s">
        <v>255</v>
      </c>
      <c r="BK730" s="13" t="s">
        <v>255</v>
      </c>
      <c r="BL730" s="13">
        <v>4.6491899999999999</v>
      </c>
      <c r="BM730" s="13">
        <v>1.45516</v>
      </c>
      <c r="BN730" s="13">
        <v>11046.6</v>
      </c>
      <c r="BO730" s="13">
        <v>261.60500000000002</v>
      </c>
      <c r="BP730" s="13">
        <v>5.0642399999999999</v>
      </c>
      <c r="BQ730" s="13">
        <v>0.81265799999999999</v>
      </c>
      <c r="BR730" s="13">
        <v>31.955100000000002</v>
      </c>
      <c r="BS730" s="13">
        <v>2.0167899999999999</v>
      </c>
      <c r="BT730" s="13" t="s">
        <v>255</v>
      </c>
      <c r="BU730" s="13" t="s">
        <v>255</v>
      </c>
      <c r="BV730" s="13" t="s">
        <v>255</v>
      </c>
      <c r="BW730" s="13" t="s">
        <v>255</v>
      </c>
      <c r="BX730" s="13">
        <v>14261.5</v>
      </c>
      <c r="BY730" s="13">
        <v>1142.8599999999999</v>
      </c>
      <c r="BZ730" s="13">
        <v>13.385</v>
      </c>
      <c r="CA730" s="13">
        <v>0.92537700000000001</v>
      </c>
      <c r="CB730" s="13">
        <v>7.9766700000000004</v>
      </c>
      <c r="CC730" s="13">
        <v>1.0867500000000001</v>
      </c>
      <c r="CD730" s="13" t="s">
        <v>255</v>
      </c>
      <c r="CE730" s="13" t="s">
        <v>255</v>
      </c>
      <c r="CF730" s="13">
        <v>1432.6751708984375</v>
      </c>
      <c r="CG730" s="13">
        <v>6.9124441146850586</v>
      </c>
      <c r="CH730" s="13">
        <v>37.018783569335937</v>
      </c>
      <c r="CI730" s="13">
        <v>89.208999633789063</v>
      </c>
      <c r="CJ730" s="13">
        <v>15.695119857788086</v>
      </c>
      <c r="CK730" s="13">
        <v>468.85089111328125</v>
      </c>
      <c r="CL730" s="13">
        <v>1460.156005859375</v>
      </c>
      <c r="CM730" s="13">
        <v>1.0008350610733032</v>
      </c>
      <c r="CN730" s="13">
        <v>226.33479309082031</v>
      </c>
      <c r="CO730" s="13">
        <v>18.744573593139648</v>
      </c>
      <c r="CP730" s="13">
        <v>67.778237187855964</v>
      </c>
      <c r="CQ730" s="13">
        <v>48.75179</v>
      </c>
      <c r="CR730" s="13" t="s">
        <v>255</v>
      </c>
      <c r="CS730" s="13" t="s">
        <v>255</v>
      </c>
      <c r="CT730" s="13" t="s">
        <v>255</v>
      </c>
      <c r="CU730" s="13" t="s">
        <v>255</v>
      </c>
      <c r="CV730" s="13">
        <v>26.672429999999999</v>
      </c>
      <c r="CW730" s="13">
        <v>13.026759999999999</v>
      </c>
      <c r="CX730" s="13" t="s">
        <v>255</v>
      </c>
      <c r="CY730" s="13" t="s">
        <v>255</v>
      </c>
      <c r="CZ730" s="13" t="s">
        <v>255</v>
      </c>
      <c r="DA730" s="13">
        <v>23.245950000000001</v>
      </c>
      <c r="DB730" s="13">
        <v>31.955100000000002</v>
      </c>
      <c r="DC730" s="13">
        <v>94.900239999999997</v>
      </c>
      <c r="DD730" s="13">
        <v>1065.4837504669406</v>
      </c>
      <c r="DE730" s="13">
        <v>3.6422704519985056</v>
      </c>
      <c r="DF730" s="13">
        <v>7.0900440791931265</v>
      </c>
      <c r="DG730" s="13">
        <v>0.99246438007308724</v>
      </c>
      <c r="DH730" s="13">
        <v>0.99566194040584854</v>
      </c>
      <c r="DI730" s="13">
        <v>0.99339584841283257</v>
      </c>
      <c r="DJ730" s="13">
        <v>0.99659640978651198</v>
      </c>
      <c r="DK730" s="13">
        <v>35189.044963380278</v>
      </c>
      <c r="DL730" s="13">
        <v>4.4804083588839472</v>
      </c>
      <c r="DM730" s="13">
        <v>31236.96671802381</v>
      </c>
      <c r="DN730" s="13">
        <v>1.0191814833670245</v>
      </c>
      <c r="DO730" s="13">
        <v>0.88769009646413466</v>
      </c>
      <c r="DP730" s="13">
        <v>0.38015730304718021</v>
      </c>
      <c r="DQ730" s="13">
        <v>544.64192911140799</v>
      </c>
      <c r="DR730" s="13">
        <v>11651.468572277901</v>
      </c>
      <c r="DS730" s="13">
        <v>2.6809467428290783</v>
      </c>
      <c r="DT730" s="13">
        <v>2.6809467428290783</v>
      </c>
      <c r="DU730" s="13">
        <v>100.00084448194852</v>
      </c>
      <c r="DV730" s="13">
        <v>15.570268931290855</v>
      </c>
      <c r="DW730" s="13">
        <v>4.4804083588839472</v>
      </c>
      <c r="DX730" s="13">
        <v>790.51943868135618</v>
      </c>
      <c r="DY730" s="13">
        <v>1032.5340799733706</v>
      </c>
      <c r="DZ730" s="13">
        <v>421.06643805242129</v>
      </c>
      <c r="EA730" s="13">
        <v>549.56196930950944</v>
      </c>
      <c r="EB730" s="13">
        <v>19.296404143592202</v>
      </c>
      <c r="EC730" s="13">
        <v>1203.422913349383</v>
      </c>
      <c r="ED730" s="13">
        <v>1.2133357190245355</v>
      </c>
      <c r="EE730" s="13">
        <v>1.8331114693410575E-2</v>
      </c>
      <c r="EF730" s="13">
        <v>500</v>
      </c>
      <c r="EG730" s="13">
        <v>10696.448390677026</v>
      </c>
      <c r="EH730" s="13">
        <v>45885.493354057304</v>
      </c>
      <c r="EI730" s="13">
        <v>4.2119524704370338E-2</v>
      </c>
      <c r="EJ730" s="13">
        <v>20</v>
      </c>
      <c r="EK730" s="13">
        <v>2.1816615649929121</v>
      </c>
      <c r="EL730" s="13">
        <v>5.8423224668068245</v>
      </c>
      <c r="EM730" s="13">
        <v>7.4999999999999997E-2</v>
      </c>
      <c r="EN730" s="13">
        <v>27.492041269938152</v>
      </c>
      <c r="EO730" s="13">
        <v>2.536175321851945E-2</v>
      </c>
    </row>
    <row r="731" spans="1:145">
      <c r="A731" s="12">
        <v>40477.537499999999</v>
      </c>
      <c r="B731" s="13">
        <v>22</v>
      </c>
      <c r="C731" s="13" t="s">
        <v>78</v>
      </c>
      <c r="D731" s="13" t="s">
        <v>239</v>
      </c>
      <c r="E731" s="12">
        <v>40477.527777777781</v>
      </c>
      <c r="F731" s="12">
        <v>40477.548611111109</v>
      </c>
      <c r="G731" s="13" t="s">
        <v>28</v>
      </c>
      <c r="H731" s="13">
        <v>2</v>
      </c>
      <c r="I731" s="13">
        <v>5.5</v>
      </c>
      <c r="J731" s="13" t="s">
        <v>255</v>
      </c>
      <c r="K731" s="13">
        <v>4</v>
      </c>
      <c r="L731" s="13" t="s">
        <v>255</v>
      </c>
      <c r="M731" s="13">
        <v>548682</v>
      </c>
      <c r="N731" s="13">
        <v>548683</v>
      </c>
      <c r="O731" s="13" t="s">
        <v>255</v>
      </c>
      <c r="P731" s="13">
        <v>1.4270117266204571E-2</v>
      </c>
      <c r="Q731" s="13">
        <v>6.3087711841895554E-3</v>
      </c>
      <c r="R731" s="13">
        <v>1.5288421763820499</v>
      </c>
      <c r="S731" s="13" t="s">
        <v>255</v>
      </c>
      <c r="T731" s="13">
        <v>1.4738675580898362</v>
      </c>
      <c r="U731" s="13">
        <v>1.0294726673258374</v>
      </c>
      <c r="V731" s="13" t="s">
        <v>255</v>
      </c>
      <c r="W731" s="13" t="s">
        <v>255</v>
      </c>
      <c r="X731" s="13">
        <v>2.0909645600258102</v>
      </c>
      <c r="Y731" s="13">
        <v>2.7077654044660917E-2</v>
      </c>
      <c r="Z731" s="13">
        <v>25.773874873479549</v>
      </c>
      <c r="AA731" s="13">
        <v>5.4306526883745335E-2</v>
      </c>
      <c r="AB731" s="13" t="s">
        <v>255</v>
      </c>
      <c r="AC731" s="13">
        <v>62.236542062973797</v>
      </c>
      <c r="AD731" s="13" t="s">
        <v>255</v>
      </c>
      <c r="AE731" s="13">
        <v>6.2878020278373123E-2</v>
      </c>
      <c r="AF731" s="13">
        <v>5.4192597532871698</v>
      </c>
      <c r="AG731" s="13" t="s">
        <v>255</v>
      </c>
      <c r="AH731" s="13" t="s">
        <v>255</v>
      </c>
      <c r="AI731" s="13">
        <v>0.27067454568067839</v>
      </c>
      <c r="AJ731" s="13">
        <v>1.2505195046607862E-2</v>
      </c>
      <c r="AK731" s="13" t="s">
        <v>255</v>
      </c>
      <c r="AL731" s="13">
        <v>100</v>
      </c>
      <c r="AM731" s="13">
        <v>900</v>
      </c>
      <c r="AN731" s="13" t="s">
        <v>255</v>
      </c>
      <c r="AO731" s="13" t="s">
        <v>255</v>
      </c>
      <c r="AP731" s="13">
        <v>9572.85</v>
      </c>
      <c r="AQ731" s="13">
        <v>238.00899999999999</v>
      </c>
      <c r="AR731" s="13" t="s">
        <v>255</v>
      </c>
      <c r="AS731" s="13" t="s">
        <v>255</v>
      </c>
      <c r="AT731" s="13" t="s">
        <v>255</v>
      </c>
      <c r="AU731" s="13" t="s">
        <v>255</v>
      </c>
      <c r="AV731" s="13" t="s">
        <v>255</v>
      </c>
      <c r="AW731" s="13" t="s">
        <v>255</v>
      </c>
      <c r="AX731" s="13">
        <v>15.037599999999999</v>
      </c>
      <c r="AY731" s="13">
        <v>4.7568700000000002</v>
      </c>
      <c r="AZ731" s="13">
        <v>128388</v>
      </c>
      <c r="BA731" s="13">
        <v>2452.46</v>
      </c>
      <c r="BB731" s="13" t="s">
        <v>255</v>
      </c>
      <c r="BC731" s="13" t="s">
        <v>255</v>
      </c>
      <c r="BD731" s="13">
        <v>5.0185500000000003</v>
      </c>
      <c r="BE731" s="13">
        <v>2.3723399999999999</v>
      </c>
      <c r="BF731" s="13" t="s">
        <v>255</v>
      </c>
      <c r="BG731" s="13" t="s">
        <v>255</v>
      </c>
      <c r="BH731" s="13" t="s">
        <v>255</v>
      </c>
      <c r="BI731" s="13" t="s">
        <v>255</v>
      </c>
      <c r="BJ731" s="13" t="s">
        <v>255</v>
      </c>
      <c r="BK731" s="13" t="s">
        <v>255</v>
      </c>
      <c r="BL731" s="13" t="s">
        <v>255</v>
      </c>
      <c r="BM731" s="13" t="s">
        <v>255</v>
      </c>
      <c r="BN731" s="13">
        <v>10226.700000000001</v>
      </c>
      <c r="BO731" s="13">
        <v>403.30099999999999</v>
      </c>
      <c r="BP731" s="13">
        <v>6.4722400000000002</v>
      </c>
      <c r="BQ731" s="13">
        <v>1.30986</v>
      </c>
      <c r="BR731" s="13">
        <v>27.4373</v>
      </c>
      <c r="BS731" s="13">
        <v>2.35453</v>
      </c>
      <c r="BT731" s="13" t="s">
        <v>255</v>
      </c>
      <c r="BU731" s="13" t="s">
        <v>255</v>
      </c>
      <c r="BV731" s="13" t="s">
        <v>255</v>
      </c>
      <c r="BW731" s="13" t="s">
        <v>255</v>
      </c>
      <c r="BX731" s="13">
        <v>21372</v>
      </c>
      <c r="BY731" s="13">
        <v>1670.85</v>
      </c>
      <c r="BZ731" s="13">
        <v>12.245799999999999</v>
      </c>
      <c r="CA731" s="13">
        <v>1.00484</v>
      </c>
      <c r="CB731" s="13">
        <v>7.1154500000000001</v>
      </c>
      <c r="CC731" s="13">
        <v>1.18008</v>
      </c>
      <c r="CD731" s="13">
        <v>38.625500000000002</v>
      </c>
      <c r="CE731" s="13">
        <v>8.1628799999999995</v>
      </c>
      <c r="CF731" s="13">
        <v>1486.302001953125</v>
      </c>
      <c r="CG731" s="13">
        <v>7.127690315246582</v>
      </c>
      <c r="CH731" s="13">
        <v>38.245723724365234</v>
      </c>
      <c r="CI731" s="13">
        <v>89.457473754882813</v>
      </c>
      <c r="CJ731" s="13">
        <v>15.719390869140625</v>
      </c>
      <c r="CK731" s="13">
        <v>472.31155395507812</v>
      </c>
      <c r="CL731" s="13">
        <v>1411.803955078125</v>
      </c>
      <c r="CM731" s="13">
        <v>0.96916794776916504</v>
      </c>
      <c r="CN731" s="13">
        <v>223.49919128417969</v>
      </c>
      <c r="CO731" s="13">
        <v>18</v>
      </c>
      <c r="CP731" s="13">
        <v>67.778237187855964</v>
      </c>
      <c r="CQ731" s="13">
        <v>47.493449999999996</v>
      </c>
      <c r="CR731" s="13" t="s">
        <v>255</v>
      </c>
      <c r="CS731" s="13" t="s">
        <v>255</v>
      </c>
      <c r="CT731" s="13" t="s">
        <v>255</v>
      </c>
      <c r="CU731" s="13" t="s">
        <v>255</v>
      </c>
      <c r="CV731" s="13">
        <v>45.1128</v>
      </c>
      <c r="CW731" s="13">
        <v>20.074200000000001</v>
      </c>
      <c r="CX731" s="13" t="s">
        <v>255</v>
      </c>
      <c r="CY731" s="13" t="s">
        <v>255</v>
      </c>
      <c r="CZ731" s="13" t="s">
        <v>255</v>
      </c>
      <c r="DA731" s="13" t="s">
        <v>255</v>
      </c>
      <c r="DB731" s="13">
        <v>27.4373</v>
      </c>
      <c r="DC731" s="13">
        <v>92.624300000000005</v>
      </c>
      <c r="DD731" s="13">
        <v>1745.2514331444252</v>
      </c>
      <c r="DE731" s="13">
        <v>3.8783460451746721</v>
      </c>
      <c r="DF731" s="13">
        <v>7.5637606362997936</v>
      </c>
      <c r="DG731" s="13">
        <v>0.99511706782637754</v>
      </c>
      <c r="DH731" s="13">
        <v>0.99721258040221805</v>
      </c>
      <c r="DI731" s="13">
        <v>0.99568725333026997</v>
      </c>
      <c r="DJ731" s="13">
        <v>0.99778396659991087</v>
      </c>
      <c r="DK731" s="13">
        <v>36449.848885541054</v>
      </c>
      <c r="DL731" s="13">
        <v>4.6409389000691768</v>
      </c>
      <c r="DM731" s="13">
        <v>30202.576286493739</v>
      </c>
      <c r="DN731" s="13">
        <v>0.94987691143717534</v>
      </c>
      <c r="DO731" s="13">
        <v>0.8286063511905124</v>
      </c>
      <c r="DP731" s="13">
        <v>0.38031991882324223</v>
      </c>
      <c r="DQ731" s="13">
        <v>565.27025672963487</v>
      </c>
      <c r="DR731" s="13">
        <v>12092.768255786585</v>
      </c>
      <c r="DS731" s="13">
        <v>2.4975733965662759</v>
      </c>
      <c r="DT731" s="13">
        <v>2.4975733965662759</v>
      </c>
      <c r="DU731" s="13">
        <v>100.00084448194852</v>
      </c>
      <c r="DV731" s="13">
        <v>15.570268931290855</v>
      </c>
      <c r="DW731" s="13">
        <v>4.6409389000691768</v>
      </c>
      <c r="DX731" s="13">
        <v>790.51943868135618</v>
      </c>
      <c r="DY731" s="13">
        <v>1032.5340799733706</v>
      </c>
      <c r="DZ731" s="13">
        <v>434.86764060042634</v>
      </c>
      <c r="EA731" s="13">
        <v>567.59016260034309</v>
      </c>
      <c r="EB731" s="13">
        <v>19.296404143592202</v>
      </c>
      <c r="EC731" s="13">
        <v>1248.4685444683032</v>
      </c>
      <c r="ED731" s="13">
        <v>1.130828615052839</v>
      </c>
      <c r="EE731" s="13">
        <v>1.9904740325341844E-2</v>
      </c>
      <c r="EF731" s="13">
        <v>500</v>
      </c>
      <c r="EG731" s="13">
        <v>10696.448390677026</v>
      </c>
      <c r="EH731" s="13">
        <v>47146.29727621808</v>
      </c>
      <c r="EI731" s="13">
        <v>4.2130604452686717E-2</v>
      </c>
      <c r="EJ731" s="13">
        <v>20</v>
      </c>
      <c r="EK731" s="13">
        <v>2.1816615649929121</v>
      </c>
      <c r="EL731" s="13">
        <v>6.002853007992055</v>
      </c>
      <c r="EM731" s="13">
        <v>7.4999999999999997E-2</v>
      </c>
      <c r="EN731" s="13">
        <v>26.4</v>
      </c>
      <c r="EO731" s="13">
        <v>2.9043168247625002E-2</v>
      </c>
    </row>
    <row r="732" spans="1:145">
      <c r="A732" s="12">
        <v>40477.538194444445</v>
      </c>
      <c r="B732" s="13">
        <v>22</v>
      </c>
      <c r="C732" s="13" t="s">
        <v>78</v>
      </c>
      <c r="D732" s="13" t="s">
        <v>239</v>
      </c>
      <c r="E732" s="12">
        <v>40477.527777777781</v>
      </c>
      <c r="F732" s="12">
        <v>40477.548611111109</v>
      </c>
      <c r="G732" s="13" t="s">
        <v>28</v>
      </c>
      <c r="H732" s="13">
        <v>2</v>
      </c>
      <c r="I732" s="13">
        <v>5.5</v>
      </c>
      <c r="J732" s="13" t="s">
        <v>255</v>
      </c>
      <c r="K732" s="13">
        <v>4</v>
      </c>
      <c r="L732" s="13" t="s">
        <v>255</v>
      </c>
      <c r="M732" s="13">
        <v>548682</v>
      </c>
      <c r="N732" s="13">
        <v>548683</v>
      </c>
      <c r="O732" s="13" t="s">
        <v>255</v>
      </c>
      <c r="P732" s="13">
        <v>1.4270117266204571E-2</v>
      </c>
      <c r="Q732" s="13">
        <v>6.3087711841895554E-3</v>
      </c>
      <c r="R732" s="13">
        <v>1.5288421763820499</v>
      </c>
      <c r="S732" s="13" t="s">
        <v>255</v>
      </c>
      <c r="T732" s="13">
        <v>1.4738675580898362</v>
      </c>
      <c r="U732" s="13">
        <v>1.0294726673258374</v>
      </c>
      <c r="V732" s="13" t="s">
        <v>255</v>
      </c>
      <c r="W732" s="13" t="s">
        <v>255</v>
      </c>
      <c r="X732" s="13">
        <v>2.0909645600258102</v>
      </c>
      <c r="Y732" s="13">
        <v>2.7077654044660917E-2</v>
      </c>
      <c r="Z732" s="13">
        <v>25.773874873479549</v>
      </c>
      <c r="AA732" s="13">
        <v>5.4306526883745335E-2</v>
      </c>
      <c r="AB732" s="13" t="s">
        <v>255</v>
      </c>
      <c r="AC732" s="13">
        <v>62.236542062973797</v>
      </c>
      <c r="AD732" s="13" t="s">
        <v>255</v>
      </c>
      <c r="AE732" s="13">
        <v>6.2878020278373123E-2</v>
      </c>
      <c r="AF732" s="13">
        <v>5.4192597532871698</v>
      </c>
      <c r="AG732" s="13" t="s">
        <v>255</v>
      </c>
      <c r="AH732" s="13" t="s">
        <v>255</v>
      </c>
      <c r="AI732" s="13">
        <v>0.27067454568067839</v>
      </c>
      <c r="AJ732" s="13">
        <v>1.2505195046607862E-2</v>
      </c>
      <c r="AK732" s="13" t="s">
        <v>255</v>
      </c>
      <c r="AL732" s="13">
        <v>100</v>
      </c>
      <c r="AM732" s="13">
        <v>900</v>
      </c>
      <c r="AN732" s="13" t="s">
        <v>255</v>
      </c>
      <c r="AO732" s="13" t="s">
        <v>255</v>
      </c>
      <c r="AP732" s="13">
        <v>5731.66</v>
      </c>
      <c r="AQ732" s="13">
        <v>108.83799999999999</v>
      </c>
      <c r="AR732" s="13" t="s">
        <v>255</v>
      </c>
      <c r="AS732" s="13" t="s">
        <v>255</v>
      </c>
      <c r="AT732" s="13" t="s">
        <v>255</v>
      </c>
      <c r="AU732" s="13" t="s">
        <v>255</v>
      </c>
      <c r="AV732" s="13" t="s">
        <v>255</v>
      </c>
      <c r="AW732" s="13" t="s">
        <v>255</v>
      </c>
      <c r="AX732" s="13" t="s">
        <v>255</v>
      </c>
      <c r="AY732" s="13" t="s">
        <v>255</v>
      </c>
      <c r="AZ732" s="13">
        <v>48170.8</v>
      </c>
      <c r="BA732" s="13">
        <v>942.45100000000002</v>
      </c>
      <c r="BB732" s="13" t="s">
        <v>255</v>
      </c>
      <c r="BC732" s="13" t="s">
        <v>255</v>
      </c>
      <c r="BD732" s="13" t="s">
        <v>255</v>
      </c>
      <c r="BE732" s="13" t="s">
        <v>255</v>
      </c>
      <c r="BF732" s="13" t="s">
        <v>255</v>
      </c>
      <c r="BG732" s="13" t="s">
        <v>255</v>
      </c>
      <c r="BH732" s="13" t="s">
        <v>255</v>
      </c>
      <c r="BI732" s="13" t="s">
        <v>255</v>
      </c>
      <c r="BJ732" s="13" t="s">
        <v>255</v>
      </c>
      <c r="BK732" s="13" t="s">
        <v>255</v>
      </c>
      <c r="BL732" s="13">
        <v>1.8633900000000001</v>
      </c>
      <c r="BM732" s="13">
        <v>0.782609</v>
      </c>
      <c r="BN732" s="13">
        <v>5654.89</v>
      </c>
      <c r="BO732" s="13">
        <v>141.874</v>
      </c>
      <c r="BP732" s="13">
        <v>1.86216</v>
      </c>
      <c r="BQ732" s="13">
        <v>0.36453099999999999</v>
      </c>
      <c r="BR732" s="13">
        <v>23.5017</v>
      </c>
      <c r="BS732" s="13">
        <v>1.1922999999999999</v>
      </c>
      <c r="BT732" s="13" t="s">
        <v>255</v>
      </c>
      <c r="BU732" s="13" t="s">
        <v>255</v>
      </c>
      <c r="BV732" s="13" t="s">
        <v>255</v>
      </c>
      <c r="BW732" s="13" t="s">
        <v>255</v>
      </c>
      <c r="BX732" s="13">
        <v>8719.59</v>
      </c>
      <c r="BY732" s="13">
        <v>503.76499999999999</v>
      </c>
      <c r="BZ732" s="13">
        <v>7.4530700000000003</v>
      </c>
      <c r="CA732" s="13">
        <v>0.38911499999999999</v>
      </c>
      <c r="CB732" s="13">
        <v>3.3461500000000002</v>
      </c>
      <c r="CC732" s="13">
        <v>0.45230900000000002</v>
      </c>
      <c r="CD732" s="13">
        <v>9.6499900000000007</v>
      </c>
      <c r="CE732" s="13">
        <v>4.7217399999999996</v>
      </c>
      <c r="CF732" s="13">
        <v>1457.3277587890625</v>
      </c>
      <c r="CG732" s="13">
        <v>7.1456427574157715</v>
      </c>
      <c r="CH732" s="13">
        <v>38.372360229492188</v>
      </c>
      <c r="CI732" s="13">
        <v>89.664154052734375</v>
      </c>
      <c r="CJ732" s="13">
        <v>15.682890892028809</v>
      </c>
      <c r="CK732" s="13">
        <v>469.08566284179687</v>
      </c>
      <c r="CL732" s="13">
        <v>1465.61083984375</v>
      </c>
      <c r="CM732" s="13">
        <v>1.0040427446365356</v>
      </c>
      <c r="CN732" s="13">
        <v>222.65586853027344</v>
      </c>
      <c r="CO732" s="13">
        <v>18.018821716308594</v>
      </c>
      <c r="CP732" s="13">
        <v>67.778237187855964</v>
      </c>
      <c r="CQ732" s="13">
        <v>25.365089999999999</v>
      </c>
      <c r="CR732" s="13" t="s">
        <v>255</v>
      </c>
      <c r="CS732" s="13" t="s">
        <v>255</v>
      </c>
      <c r="CT732" s="13" t="s">
        <v>255</v>
      </c>
      <c r="CU732" s="13" t="s">
        <v>255</v>
      </c>
      <c r="CV732" s="13" t="s">
        <v>255</v>
      </c>
      <c r="CW732" s="13" t="s">
        <v>255</v>
      </c>
      <c r="CX732" s="13" t="s">
        <v>255</v>
      </c>
      <c r="CY732" s="13" t="s">
        <v>255</v>
      </c>
      <c r="CZ732" s="13" t="s">
        <v>255</v>
      </c>
      <c r="DA732" s="13">
        <v>9.3169500000000003</v>
      </c>
      <c r="DB732" s="13">
        <v>23.5017</v>
      </c>
      <c r="DC732" s="13">
        <v>32.818649999999998</v>
      </c>
      <c r="DD732" s="13">
        <v>1169.9326586225541</v>
      </c>
      <c r="DE732" s="13">
        <v>3.4033076302785292</v>
      </c>
      <c r="DF732" s="13">
        <v>4.4033733749984902</v>
      </c>
      <c r="DG732" s="13">
        <v>0.99540269911931911</v>
      </c>
      <c r="DH732" s="13">
        <v>0.99625038510544062</v>
      </c>
      <c r="DI732" s="13">
        <v>0.99625351962747655</v>
      </c>
      <c r="DJ732" s="13">
        <v>0.99710193017323823</v>
      </c>
      <c r="DK732" s="13">
        <v>35822.467610147782</v>
      </c>
      <c r="DL732" s="13">
        <v>4.5610582351234674</v>
      </c>
      <c r="DM732" s="13">
        <v>31353.661418410968</v>
      </c>
      <c r="DN732" s="13">
        <v>1.0056837461612411</v>
      </c>
      <c r="DO732" s="13">
        <v>0.87525130204958601</v>
      </c>
      <c r="DP732" s="13">
        <v>0.38007536897659305</v>
      </c>
      <c r="DQ732" s="13">
        <v>553.89438564158434</v>
      </c>
      <c r="DR732" s="13">
        <v>11849.405419801929</v>
      </c>
      <c r="DS732" s="13">
        <v>2.646011365769867</v>
      </c>
      <c r="DT732" s="13">
        <v>2.646011365769867</v>
      </c>
      <c r="DU732" s="13">
        <v>100.00084448194852</v>
      </c>
      <c r="DV732" s="13">
        <v>15.570268931290855</v>
      </c>
      <c r="DW732" s="13">
        <v>4.5610582351234674</v>
      </c>
      <c r="DX732" s="13">
        <v>790.51943868135618</v>
      </c>
      <c r="DY732" s="13">
        <v>1032.5340799733706</v>
      </c>
      <c r="DZ732" s="13">
        <v>423.67789790108031</v>
      </c>
      <c r="EA732" s="13">
        <v>552.97735805690434</v>
      </c>
      <c r="EB732" s="13">
        <v>19.296404143592202</v>
      </c>
      <c r="EC732" s="13">
        <v>1224.1306702391271</v>
      </c>
      <c r="ED732" s="13">
        <v>1.1972666607213192</v>
      </c>
      <c r="EE732" s="13">
        <v>1.6343940867771726E-3</v>
      </c>
      <c r="EF732" s="13">
        <v>500</v>
      </c>
      <c r="EG732" s="13">
        <v>10696.448390677026</v>
      </c>
      <c r="EH732" s="13">
        <v>46518.916000824807</v>
      </c>
      <c r="EI732" s="13">
        <v>4.2075953763719642E-2</v>
      </c>
      <c r="EJ732" s="13">
        <v>20</v>
      </c>
      <c r="EK732" s="13">
        <v>2.1816615649929121</v>
      </c>
      <c r="EL732" s="13">
        <v>5.9229723430463448</v>
      </c>
      <c r="EM732" s="13">
        <v>7.4999999999999997E-2</v>
      </c>
      <c r="EN732" s="13">
        <v>26.427605183919272</v>
      </c>
      <c r="EO732" s="13">
        <v>2.8179708429216799E-2</v>
      </c>
    </row>
    <row r="733" spans="1:145">
      <c r="A733" s="12">
        <v>40477.538888888892</v>
      </c>
      <c r="B733" s="13">
        <v>22</v>
      </c>
      <c r="C733" s="13" t="s">
        <v>78</v>
      </c>
      <c r="D733" s="13" t="s">
        <v>239</v>
      </c>
      <c r="E733" s="12">
        <v>40477.527777777781</v>
      </c>
      <c r="F733" s="12">
        <v>40477.548611111109</v>
      </c>
      <c r="G733" s="13" t="s">
        <v>28</v>
      </c>
      <c r="H733" s="13">
        <v>2</v>
      </c>
      <c r="I733" s="13">
        <v>5.5</v>
      </c>
      <c r="J733" s="13" t="s">
        <v>255</v>
      </c>
      <c r="K733" s="13">
        <v>4</v>
      </c>
      <c r="L733" s="13" t="s">
        <v>255</v>
      </c>
      <c r="M733" s="13">
        <v>548682</v>
      </c>
      <c r="N733" s="13">
        <v>548683</v>
      </c>
      <c r="O733" s="13" t="s">
        <v>255</v>
      </c>
      <c r="P733" s="13">
        <v>1.4270117266204571E-2</v>
      </c>
      <c r="Q733" s="13">
        <v>6.3087711841895554E-3</v>
      </c>
      <c r="R733" s="13">
        <v>1.5288421763820499</v>
      </c>
      <c r="S733" s="13" t="s">
        <v>255</v>
      </c>
      <c r="T733" s="13">
        <v>1.4738675580898362</v>
      </c>
      <c r="U733" s="13">
        <v>1.0294726673258374</v>
      </c>
      <c r="V733" s="13" t="s">
        <v>255</v>
      </c>
      <c r="W733" s="13" t="s">
        <v>255</v>
      </c>
      <c r="X733" s="13">
        <v>2.0909645600258102</v>
      </c>
      <c r="Y733" s="13">
        <v>2.7077654044660917E-2</v>
      </c>
      <c r="Z733" s="13">
        <v>25.773874873479549</v>
      </c>
      <c r="AA733" s="13">
        <v>5.4306526883745335E-2</v>
      </c>
      <c r="AB733" s="13" t="s">
        <v>255</v>
      </c>
      <c r="AC733" s="13">
        <v>62.236542062973797</v>
      </c>
      <c r="AD733" s="13" t="s">
        <v>255</v>
      </c>
      <c r="AE733" s="13">
        <v>6.2878020278373123E-2</v>
      </c>
      <c r="AF733" s="13">
        <v>5.4192597532871698</v>
      </c>
      <c r="AG733" s="13" t="s">
        <v>255</v>
      </c>
      <c r="AH733" s="13" t="s">
        <v>255</v>
      </c>
      <c r="AI733" s="13">
        <v>0.27067454568067839</v>
      </c>
      <c r="AJ733" s="13">
        <v>1.2505195046607862E-2</v>
      </c>
      <c r="AK733" s="13" t="s">
        <v>255</v>
      </c>
      <c r="AL733" s="13">
        <v>100</v>
      </c>
      <c r="AM733" s="13">
        <v>900</v>
      </c>
      <c r="AN733" s="13" t="s">
        <v>255</v>
      </c>
      <c r="AO733" s="13" t="s">
        <v>255</v>
      </c>
      <c r="AP733" s="13">
        <v>6016.34</v>
      </c>
      <c r="AQ733" s="13">
        <v>108.592</v>
      </c>
      <c r="AR733" s="13" t="s">
        <v>255</v>
      </c>
      <c r="AS733" s="13" t="s">
        <v>255</v>
      </c>
      <c r="AT733" s="13" t="s">
        <v>255</v>
      </c>
      <c r="AU733" s="13" t="s">
        <v>255</v>
      </c>
      <c r="AV733" s="13" t="s">
        <v>255</v>
      </c>
      <c r="AW733" s="13" t="s">
        <v>255</v>
      </c>
      <c r="AX733" s="13">
        <v>4.1836000000000002</v>
      </c>
      <c r="AY733" s="13">
        <v>1.5603400000000001</v>
      </c>
      <c r="AZ733" s="13">
        <v>12376.9</v>
      </c>
      <c r="BA733" s="13">
        <v>1935.53</v>
      </c>
      <c r="BB733" s="13" t="s">
        <v>255</v>
      </c>
      <c r="BC733" s="13" t="s">
        <v>255</v>
      </c>
      <c r="BD733" s="13" t="s">
        <v>255</v>
      </c>
      <c r="BE733" s="13" t="s">
        <v>255</v>
      </c>
      <c r="BF733" s="13" t="s">
        <v>255</v>
      </c>
      <c r="BG733" s="13" t="s">
        <v>255</v>
      </c>
      <c r="BH733" s="13" t="s">
        <v>255</v>
      </c>
      <c r="BI733" s="13" t="s">
        <v>255</v>
      </c>
      <c r="BJ733" s="13" t="s">
        <v>255</v>
      </c>
      <c r="BK733" s="13" t="s">
        <v>255</v>
      </c>
      <c r="BL733" s="13" t="s">
        <v>255</v>
      </c>
      <c r="BM733" s="13" t="s">
        <v>255</v>
      </c>
      <c r="BN733" s="13">
        <v>3430.62</v>
      </c>
      <c r="BO733" s="13">
        <v>320.70800000000003</v>
      </c>
      <c r="BP733" s="13" t="s">
        <v>255</v>
      </c>
      <c r="BQ733" s="13" t="s">
        <v>255</v>
      </c>
      <c r="BR733" s="13">
        <v>25.086099999999998</v>
      </c>
      <c r="BS733" s="13">
        <v>1.20309</v>
      </c>
      <c r="BT733" s="13" t="s">
        <v>255</v>
      </c>
      <c r="BU733" s="13" t="s">
        <v>255</v>
      </c>
      <c r="BV733" s="13" t="s">
        <v>255</v>
      </c>
      <c r="BW733" s="13" t="s">
        <v>255</v>
      </c>
      <c r="BX733" s="13">
        <v>6306.91</v>
      </c>
      <c r="BY733" s="13">
        <v>453.70100000000002</v>
      </c>
      <c r="BZ733" s="13">
        <v>6.42075</v>
      </c>
      <c r="CA733" s="13">
        <v>0.41308800000000001</v>
      </c>
      <c r="CB733" s="13">
        <v>3.1576399999999998</v>
      </c>
      <c r="CC733" s="13">
        <v>0.48043599999999997</v>
      </c>
      <c r="CD733" s="13">
        <v>29.0959</v>
      </c>
      <c r="CE733" s="13">
        <v>5.3102600000000004</v>
      </c>
      <c r="CF733" s="13">
        <v>1456.6343994140625</v>
      </c>
      <c r="CG733" s="13">
        <v>7.0619721412658691</v>
      </c>
      <c r="CH733" s="13">
        <v>38.009391784667969</v>
      </c>
      <c r="CI733" s="13">
        <v>89.897308349609375</v>
      </c>
      <c r="CJ733" s="13">
        <v>15.650593757629395</v>
      </c>
      <c r="CK733" s="13">
        <v>468.2122802734375</v>
      </c>
      <c r="CL733" s="13">
        <v>1456.5242919921875</v>
      </c>
      <c r="CM733" s="13">
        <v>0.99692738056182861</v>
      </c>
      <c r="CN733" s="13">
        <v>224.84562683105469</v>
      </c>
      <c r="CO733" s="13">
        <v>19.293022155761719</v>
      </c>
      <c r="CP733" s="13">
        <v>67.778237187855964</v>
      </c>
      <c r="CQ733" s="13">
        <v>29.2697</v>
      </c>
      <c r="CR733" s="13" t="s">
        <v>255</v>
      </c>
      <c r="CS733" s="13" t="s">
        <v>255</v>
      </c>
      <c r="CT733" s="13" t="s">
        <v>255</v>
      </c>
      <c r="CU733" s="13" t="s">
        <v>255</v>
      </c>
      <c r="CV733" s="13">
        <v>12.550800000000001</v>
      </c>
      <c r="CW733" s="13" t="s">
        <v>255</v>
      </c>
      <c r="CX733" s="13" t="s">
        <v>255</v>
      </c>
      <c r="CY733" s="13" t="s">
        <v>255</v>
      </c>
      <c r="CZ733" s="13" t="s">
        <v>255</v>
      </c>
      <c r="DA733" s="13" t="s">
        <v>255</v>
      </c>
      <c r="DB733" s="13">
        <v>25.086099999999998</v>
      </c>
      <c r="DC733" s="13">
        <v>37.636899999999997</v>
      </c>
      <c r="DD733" s="13">
        <v>982.26998403613288</v>
      </c>
      <c r="DE733" s="13">
        <v>4.5586107541953824</v>
      </c>
      <c r="DF733" s="13">
        <v>5.8617606977378029</v>
      </c>
      <c r="DG733" s="13">
        <v>0.99306284452574711</v>
      </c>
      <c r="DH733" s="13">
        <v>0.99437289952577734</v>
      </c>
      <c r="DI733" s="13">
        <v>0.99407383219783829</v>
      </c>
      <c r="DJ733" s="13">
        <v>0.99538522089941839</v>
      </c>
      <c r="DK733" s="13">
        <v>35879.31356919821</v>
      </c>
      <c r="DL733" s="13">
        <v>4.5682960874256064</v>
      </c>
      <c r="DM733" s="13">
        <v>31159.273838123656</v>
      </c>
      <c r="DN733" s="13">
        <v>0.99992440970643059</v>
      </c>
      <c r="DO733" s="13">
        <v>0.86844676607395777</v>
      </c>
      <c r="DP733" s="13">
        <v>0.37985897817611697</v>
      </c>
      <c r="DQ733" s="13">
        <v>553.31565453760766</v>
      </c>
      <c r="DR733" s="13">
        <v>11837.024685030397</v>
      </c>
      <c r="DS733" s="13">
        <v>2.6323569196851464</v>
      </c>
      <c r="DT733" s="13">
        <v>2.6323569196851464</v>
      </c>
      <c r="DU733" s="13">
        <v>100.00084448194852</v>
      </c>
      <c r="DV733" s="13">
        <v>15.570268931290855</v>
      </c>
      <c r="DW733" s="13">
        <v>4.5682960874256064</v>
      </c>
      <c r="DX733" s="13">
        <v>790.51943868135618</v>
      </c>
      <c r="DY733" s="13">
        <v>1032.5340799733706</v>
      </c>
      <c r="DZ733" s="13">
        <v>424.80766770525707</v>
      </c>
      <c r="EA733" s="13">
        <v>554.45172074286779</v>
      </c>
      <c r="EB733" s="13">
        <v>19.296404143592202</v>
      </c>
      <c r="EC733" s="13">
        <v>1223.5482600906093</v>
      </c>
      <c r="ED733" s="13">
        <v>1.1904101697503335</v>
      </c>
      <c r="EE733" s="13">
        <v>3.0062662567387557E-3</v>
      </c>
      <c r="EF733" s="13">
        <v>500</v>
      </c>
      <c r="EG733" s="13">
        <v>10696.448390677026</v>
      </c>
      <c r="EH733" s="13">
        <v>46575.761959875235</v>
      </c>
      <c r="EI733" s="13">
        <v>4.2009713144353762E-2</v>
      </c>
      <c r="EJ733" s="13">
        <v>20</v>
      </c>
      <c r="EK733" s="13">
        <v>2.1816615649929121</v>
      </c>
      <c r="EL733" s="13">
        <v>5.9302101953484847</v>
      </c>
      <c r="EM733" s="13">
        <v>7.4999999999999997E-2</v>
      </c>
      <c r="EN733" s="13">
        <v>28.296432495117187</v>
      </c>
      <c r="EO733" s="13">
        <v>2.4601707875662709E-2</v>
      </c>
    </row>
    <row r="734" spans="1:145">
      <c r="A734" s="12">
        <v>40477.539583333331</v>
      </c>
      <c r="B734" s="13">
        <v>22</v>
      </c>
      <c r="C734" s="13" t="s">
        <v>78</v>
      </c>
      <c r="D734" s="13" t="s">
        <v>239</v>
      </c>
      <c r="E734" s="12">
        <v>40477.527777777781</v>
      </c>
      <c r="F734" s="12">
        <v>40477.548611111109</v>
      </c>
      <c r="G734" s="13" t="s">
        <v>28</v>
      </c>
      <c r="H734" s="13">
        <v>2</v>
      </c>
      <c r="I734" s="13">
        <v>5.5</v>
      </c>
      <c r="J734" s="13" t="s">
        <v>255</v>
      </c>
      <c r="K734" s="13">
        <v>4</v>
      </c>
      <c r="L734" s="13" t="s">
        <v>255</v>
      </c>
      <c r="M734" s="13">
        <v>548682</v>
      </c>
      <c r="N734" s="13">
        <v>548683</v>
      </c>
      <c r="O734" s="13" t="s">
        <v>255</v>
      </c>
      <c r="P734" s="13">
        <v>1.4270117266204571E-2</v>
      </c>
      <c r="Q734" s="13">
        <v>6.3087711841895554E-3</v>
      </c>
      <c r="R734" s="13">
        <v>1.5288421763820499</v>
      </c>
      <c r="S734" s="13" t="s">
        <v>255</v>
      </c>
      <c r="T734" s="13">
        <v>1.4738675580898362</v>
      </c>
      <c r="U734" s="13">
        <v>1.0294726673258374</v>
      </c>
      <c r="V734" s="13" t="s">
        <v>255</v>
      </c>
      <c r="W734" s="13" t="s">
        <v>255</v>
      </c>
      <c r="X734" s="13">
        <v>2.0909645600258102</v>
      </c>
      <c r="Y734" s="13">
        <v>2.7077654044660917E-2</v>
      </c>
      <c r="Z734" s="13">
        <v>25.773874873479549</v>
      </c>
      <c r="AA734" s="13">
        <v>5.4306526883745335E-2</v>
      </c>
      <c r="AB734" s="13" t="s">
        <v>255</v>
      </c>
      <c r="AC734" s="13">
        <v>62.236542062973797</v>
      </c>
      <c r="AD734" s="13" t="s">
        <v>255</v>
      </c>
      <c r="AE734" s="13">
        <v>6.2878020278373123E-2</v>
      </c>
      <c r="AF734" s="13">
        <v>5.4192597532871698</v>
      </c>
      <c r="AG734" s="13" t="s">
        <v>255</v>
      </c>
      <c r="AH734" s="13" t="s">
        <v>255</v>
      </c>
      <c r="AI734" s="13">
        <v>0.27067454568067839</v>
      </c>
      <c r="AJ734" s="13">
        <v>1.2505195046607862E-2</v>
      </c>
      <c r="AK734" s="13" t="s">
        <v>255</v>
      </c>
      <c r="AL734" s="13">
        <v>100</v>
      </c>
      <c r="AM734" s="13">
        <v>900</v>
      </c>
      <c r="AN734" s="13" t="s">
        <v>255</v>
      </c>
      <c r="AO734" s="13" t="s">
        <v>255</v>
      </c>
      <c r="AP734" s="13">
        <v>8453.5</v>
      </c>
      <c r="AQ734" s="13">
        <v>154.596</v>
      </c>
      <c r="AR734" s="13" t="s">
        <v>255</v>
      </c>
      <c r="AS734" s="13" t="s">
        <v>255</v>
      </c>
      <c r="AT734" s="13" t="s">
        <v>255</v>
      </c>
      <c r="AU734" s="13" t="s">
        <v>255</v>
      </c>
      <c r="AV734" s="13" t="s">
        <v>255</v>
      </c>
      <c r="AW734" s="13" t="s">
        <v>255</v>
      </c>
      <c r="AX734" s="13">
        <v>5.4987700000000004</v>
      </c>
      <c r="AY734" s="13">
        <v>2.5543999999999998</v>
      </c>
      <c r="AZ734" s="13">
        <v>26401.3</v>
      </c>
      <c r="BA734" s="13">
        <v>2972.79</v>
      </c>
      <c r="BB734" s="13" t="s">
        <v>255</v>
      </c>
      <c r="BC734" s="13" t="s">
        <v>255</v>
      </c>
      <c r="BD734" s="13" t="s">
        <v>255</v>
      </c>
      <c r="BE734" s="13" t="s">
        <v>255</v>
      </c>
      <c r="BF734" s="13" t="s">
        <v>255</v>
      </c>
      <c r="BG734" s="13" t="s">
        <v>255</v>
      </c>
      <c r="BH734" s="13" t="s">
        <v>255</v>
      </c>
      <c r="BI734" s="13" t="s">
        <v>255</v>
      </c>
      <c r="BJ734" s="13" t="s">
        <v>255</v>
      </c>
      <c r="BK734" s="13" t="s">
        <v>255</v>
      </c>
      <c r="BL734" s="13">
        <v>5.8865299999999996</v>
      </c>
      <c r="BM734" s="13">
        <v>1.0906800000000001</v>
      </c>
      <c r="BN734" s="13">
        <v>6374.78</v>
      </c>
      <c r="BO734" s="13">
        <v>458.35199999999998</v>
      </c>
      <c r="BP734" s="13" t="s">
        <v>255</v>
      </c>
      <c r="BQ734" s="13" t="s">
        <v>255</v>
      </c>
      <c r="BR734" s="13">
        <v>31.572299999999998</v>
      </c>
      <c r="BS734" s="13">
        <v>1.698</v>
      </c>
      <c r="BT734" s="13">
        <v>57.486699999999999</v>
      </c>
      <c r="BU734" s="13">
        <v>24.628299999999999</v>
      </c>
      <c r="BV734" s="13" t="s">
        <v>255</v>
      </c>
      <c r="BW734" s="13" t="s">
        <v>255</v>
      </c>
      <c r="BX734" s="13">
        <v>10666.6</v>
      </c>
      <c r="BY734" s="13">
        <v>1081.71</v>
      </c>
      <c r="BZ734" s="13">
        <v>7.40158</v>
      </c>
      <c r="CA734" s="13">
        <v>0.86365499999999995</v>
      </c>
      <c r="CB734" s="13">
        <v>7.9055</v>
      </c>
      <c r="CC734" s="13">
        <v>1.0057100000000001</v>
      </c>
      <c r="CD734" s="13" t="s">
        <v>255</v>
      </c>
      <c r="CE734" s="13" t="s">
        <v>255</v>
      </c>
      <c r="CF734" s="13">
        <v>1442.9293212890625</v>
      </c>
      <c r="CG734" s="13">
        <v>7.1970653533935547</v>
      </c>
      <c r="CH734" s="13">
        <v>38.655353546142578</v>
      </c>
      <c r="CI734" s="13">
        <v>90.017425537109375</v>
      </c>
      <c r="CJ734" s="13">
        <v>15.585728645324707</v>
      </c>
      <c r="CK734" s="13">
        <v>470.61990356445312</v>
      </c>
      <c r="CL734" s="13">
        <v>1474.1910400390625</v>
      </c>
      <c r="CM734" s="13">
        <v>1.0115498304367065</v>
      </c>
      <c r="CN734" s="13">
        <v>223.57431030273437</v>
      </c>
      <c r="CO734" s="13">
        <v>22.4722900390625</v>
      </c>
      <c r="CP734" s="13">
        <v>67.778237187855964</v>
      </c>
      <c r="CQ734" s="13">
        <v>42.957599999999999</v>
      </c>
      <c r="CR734" s="13" t="s">
        <v>255</v>
      </c>
      <c r="CS734" s="13" t="s">
        <v>255</v>
      </c>
      <c r="CT734" s="13" t="s">
        <v>255</v>
      </c>
      <c r="CU734" s="13" t="s">
        <v>255</v>
      </c>
      <c r="CV734" s="13">
        <v>16.496310000000001</v>
      </c>
      <c r="CW734" s="13" t="s">
        <v>255</v>
      </c>
      <c r="CX734" s="13" t="s">
        <v>255</v>
      </c>
      <c r="CY734" s="13" t="s">
        <v>255</v>
      </c>
      <c r="CZ734" s="13" t="s">
        <v>255</v>
      </c>
      <c r="DA734" s="13">
        <v>29.432649999999999</v>
      </c>
      <c r="DB734" s="13">
        <v>31.572299999999998</v>
      </c>
      <c r="DC734" s="13">
        <v>77.501260000000002</v>
      </c>
      <c r="DD734" s="13">
        <v>1441.1247328273153</v>
      </c>
      <c r="DE734" s="13">
        <v>5.8038418824088911</v>
      </c>
      <c r="DF734" s="13">
        <v>10.470907562979797</v>
      </c>
      <c r="DG734" s="13">
        <v>0.99210316536548482</v>
      </c>
      <c r="DH734" s="13">
        <v>0.99530098238183273</v>
      </c>
      <c r="DI734" s="13">
        <v>0.99279158819438107</v>
      </c>
      <c r="DJ734" s="13">
        <v>0.99599162418382936</v>
      </c>
      <c r="DK734" s="13">
        <v>35689.653401209005</v>
      </c>
      <c r="DL734" s="13">
        <v>4.5441478048311099</v>
      </c>
      <c r="DM734" s="13">
        <v>31537.216755552643</v>
      </c>
      <c r="DN734" s="13">
        <v>1.0216654539406489</v>
      </c>
      <c r="DO734" s="13">
        <v>0.88365152782582934</v>
      </c>
      <c r="DP734" s="13">
        <v>0.37942438192367556</v>
      </c>
      <c r="DQ734" s="13">
        <v>547.48256588965126</v>
      </c>
      <c r="DR734" s="13">
        <v>11712.238021668178</v>
      </c>
      <c r="DS734" s="13">
        <v>2.6926721175924997</v>
      </c>
      <c r="DT734" s="13">
        <v>2.6926721175924997</v>
      </c>
      <c r="DU734" s="13">
        <v>100.00084448194852</v>
      </c>
      <c r="DV734" s="13">
        <v>15.570268931290855</v>
      </c>
      <c r="DW734" s="13">
        <v>4.5441478048311099</v>
      </c>
      <c r="DX734" s="13">
        <v>790.51943868135618</v>
      </c>
      <c r="DY734" s="13">
        <v>1032.5340799733706</v>
      </c>
      <c r="DZ734" s="13">
        <v>420.58206327288082</v>
      </c>
      <c r="EA734" s="13">
        <v>548.93269758866802</v>
      </c>
      <c r="EB734" s="13">
        <v>19.296404143592202</v>
      </c>
      <c r="EC734" s="13">
        <v>1212.0362262535705</v>
      </c>
      <c r="ED734" s="13">
        <v>1.2162928863898879</v>
      </c>
      <c r="EE734" s="13">
        <v>1.0000123770052169E-2</v>
      </c>
      <c r="EF734" s="13">
        <v>500</v>
      </c>
      <c r="EG734" s="13">
        <v>10696.448390677026</v>
      </c>
      <c r="EH734" s="13">
        <v>46386.101791886031</v>
      </c>
      <c r="EI734" s="13">
        <v>4.1886022886901103E-2</v>
      </c>
      <c r="EJ734" s="13">
        <v>20</v>
      </c>
      <c r="EK734" s="13">
        <v>2.1816615649929121</v>
      </c>
      <c r="EL734" s="13">
        <v>5.9060619127539882</v>
      </c>
      <c r="EM734" s="13">
        <v>7.4999999999999997E-2</v>
      </c>
      <c r="EN734" s="13">
        <v>32.959358723958331</v>
      </c>
      <c r="EO734" s="13">
        <v>1.7932727391216256E-2</v>
      </c>
    </row>
    <row r="735" spans="1:145">
      <c r="A735" s="12">
        <v>40477.540277777778</v>
      </c>
      <c r="B735" s="13">
        <v>22</v>
      </c>
      <c r="C735" s="13" t="s">
        <v>78</v>
      </c>
      <c r="D735" s="13" t="s">
        <v>239</v>
      </c>
      <c r="E735" s="12">
        <v>40477.527777777781</v>
      </c>
      <c r="F735" s="12">
        <v>40477.548611111109</v>
      </c>
      <c r="G735" s="13" t="s">
        <v>28</v>
      </c>
      <c r="H735" s="13">
        <v>2</v>
      </c>
      <c r="I735" s="13">
        <v>5.5</v>
      </c>
      <c r="J735" s="13" t="s">
        <v>255</v>
      </c>
      <c r="K735" s="13">
        <v>4</v>
      </c>
      <c r="L735" s="13" t="s">
        <v>255</v>
      </c>
      <c r="M735" s="13">
        <v>548682</v>
      </c>
      <c r="N735" s="13">
        <v>548683</v>
      </c>
      <c r="O735" s="13" t="s">
        <v>255</v>
      </c>
      <c r="P735" s="13">
        <v>1.4270117266204571E-2</v>
      </c>
      <c r="Q735" s="13">
        <v>6.3087711841895554E-3</v>
      </c>
      <c r="R735" s="13">
        <v>1.5288421763820499</v>
      </c>
      <c r="S735" s="13" t="s">
        <v>255</v>
      </c>
      <c r="T735" s="13">
        <v>1.4738675580898362</v>
      </c>
      <c r="U735" s="13">
        <v>1.0294726673258374</v>
      </c>
      <c r="V735" s="13" t="s">
        <v>255</v>
      </c>
      <c r="W735" s="13" t="s">
        <v>255</v>
      </c>
      <c r="X735" s="13">
        <v>2.0909645600258102</v>
      </c>
      <c r="Y735" s="13">
        <v>2.7077654044660917E-2</v>
      </c>
      <c r="Z735" s="13">
        <v>25.773874873479549</v>
      </c>
      <c r="AA735" s="13">
        <v>5.4306526883745335E-2</v>
      </c>
      <c r="AB735" s="13" t="s">
        <v>255</v>
      </c>
      <c r="AC735" s="13">
        <v>62.236542062973797</v>
      </c>
      <c r="AD735" s="13" t="s">
        <v>255</v>
      </c>
      <c r="AE735" s="13">
        <v>6.2878020278373123E-2</v>
      </c>
      <c r="AF735" s="13">
        <v>5.4192597532871698</v>
      </c>
      <c r="AG735" s="13" t="s">
        <v>255</v>
      </c>
      <c r="AH735" s="13" t="s">
        <v>255</v>
      </c>
      <c r="AI735" s="13">
        <v>0.27067454568067839</v>
      </c>
      <c r="AJ735" s="13">
        <v>1.2505195046607862E-2</v>
      </c>
      <c r="AK735" s="13" t="s">
        <v>255</v>
      </c>
      <c r="AL735" s="13">
        <v>100</v>
      </c>
      <c r="AM735" s="13">
        <v>900</v>
      </c>
      <c r="AN735" s="13" t="s">
        <v>255</v>
      </c>
      <c r="AO735" s="13" t="s">
        <v>255</v>
      </c>
      <c r="AP735" s="13">
        <v>8310.4</v>
      </c>
      <c r="AQ735" s="13">
        <v>199.76400000000001</v>
      </c>
      <c r="AR735" s="13" t="s">
        <v>255</v>
      </c>
      <c r="AS735" s="13" t="s">
        <v>255</v>
      </c>
      <c r="AT735" s="13" t="s">
        <v>255</v>
      </c>
      <c r="AU735" s="13" t="s">
        <v>255</v>
      </c>
      <c r="AV735" s="13" t="s">
        <v>255</v>
      </c>
      <c r="AW735" s="13" t="s">
        <v>255</v>
      </c>
      <c r="AX735" s="13">
        <v>11.074</v>
      </c>
      <c r="AY735" s="13">
        <v>2.5856300000000001</v>
      </c>
      <c r="AZ735" s="13">
        <v>78520.3</v>
      </c>
      <c r="BA735" s="13">
        <v>1239.04</v>
      </c>
      <c r="BB735" s="13" t="s">
        <v>255</v>
      </c>
      <c r="BC735" s="13" t="s">
        <v>255</v>
      </c>
      <c r="BD735" s="13">
        <v>3.1422699999999999</v>
      </c>
      <c r="BE735" s="13">
        <v>1.11555</v>
      </c>
      <c r="BF735" s="13" t="s">
        <v>255</v>
      </c>
      <c r="BG735" s="13" t="s">
        <v>255</v>
      </c>
      <c r="BH735" s="13">
        <v>7.22098</v>
      </c>
      <c r="BI735" s="13">
        <v>3.0201899999999999</v>
      </c>
      <c r="BJ735" s="13" t="s">
        <v>255</v>
      </c>
      <c r="BK735" s="13" t="s">
        <v>255</v>
      </c>
      <c r="BL735" s="13">
        <v>5.4496500000000001</v>
      </c>
      <c r="BM735" s="13">
        <v>1.1835599999999999</v>
      </c>
      <c r="BN735" s="13">
        <v>9405.39</v>
      </c>
      <c r="BO735" s="13">
        <v>323.68900000000002</v>
      </c>
      <c r="BP735" s="13">
        <v>3.9898899999999999</v>
      </c>
      <c r="BQ735" s="13">
        <v>0.68433999999999995</v>
      </c>
      <c r="BR735" s="13">
        <v>12.3721</v>
      </c>
      <c r="BS735" s="13">
        <v>1.8366199999999999</v>
      </c>
      <c r="BT735" s="13" t="s">
        <v>255</v>
      </c>
      <c r="BU735" s="13" t="s">
        <v>255</v>
      </c>
      <c r="BV735" s="13" t="s">
        <v>255</v>
      </c>
      <c r="BW735" s="13" t="s">
        <v>255</v>
      </c>
      <c r="BX735" s="13">
        <v>10466</v>
      </c>
      <c r="BY735" s="13">
        <v>1614.33</v>
      </c>
      <c r="BZ735" s="13">
        <v>5.9946599999999997</v>
      </c>
      <c r="CA735" s="13">
        <v>0.88717599999999996</v>
      </c>
      <c r="CB735" s="13">
        <v>7.7452399999999999</v>
      </c>
      <c r="CC735" s="13">
        <v>1.03389</v>
      </c>
      <c r="CD735" s="13" t="s">
        <v>255</v>
      </c>
      <c r="CE735" s="13" t="s">
        <v>255</v>
      </c>
      <c r="CF735" s="13">
        <v>1464.5018310546875</v>
      </c>
      <c r="CG735" s="13">
        <v>7.6162095069885254</v>
      </c>
      <c r="CH735" s="13">
        <v>40.816707611083984</v>
      </c>
      <c r="CI735" s="13">
        <v>90.190177917480469</v>
      </c>
      <c r="CJ735" s="13">
        <v>15.562942504882812</v>
      </c>
      <c r="CK735" s="13">
        <v>477.35198974609375</v>
      </c>
      <c r="CL735" s="13">
        <v>1457.007080078125</v>
      </c>
      <c r="CM735" s="13">
        <v>0.9975360631942749</v>
      </c>
      <c r="CN735" s="13">
        <v>227.61952209472656</v>
      </c>
      <c r="CO735" s="13">
        <v>21.508707046508789</v>
      </c>
      <c r="CP735" s="13">
        <v>67.778237187855964</v>
      </c>
      <c r="CQ735" s="13">
        <v>39.259</v>
      </c>
      <c r="CR735" s="13" t="s">
        <v>255</v>
      </c>
      <c r="CS735" s="13" t="s">
        <v>255</v>
      </c>
      <c r="CT735" s="13" t="s">
        <v>255</v>
      </c>
      <c r="CU735" s="13" t="s">
        <v>255</v>
      </c>
      <c r="CV735" s="13">
        <v>33.222000000000001</v>
      </c>
      <c r="CW735" s="13">
        <v>12.56908</v>
      </c>
      <c r="CX735" s="13" t="s">
        <v>255</v>
      </c>
      <c r="CY735" s="13">
        <v>21.662939999999999</v>
      </c>
      <c r="CZ735" s="13" t="s">
        <v>255</v>
      </c>
      <c r="DA735" s="13">
        <v>27.248249999999999</v>
      </c>
      <c r="DB735" s="13">
        <v>12.3721</v>
      </c>
      <c r="DC735" s="13">
        <v>107.07437</v>
      </c>
      <c r="DD735" s="13">
        <v>1745.8871729172297</v>
      </c>
      <c r="DE735" s="13">
        <v>6.5489952724591554</v>
      </c>
      <c r="DF735" s="13">
        <v>17.861625179743307</v>
      </c>
      <c r="DG735" s="13">
        <v>0.98931200565197552</v>
      </c>
      <c r="DH735" s="13">
        <v>0.99569474189627727</v>
      </c>
      <c r="DI735" s="13">
        <v>0.98987865853825507</v>
      </c>
      <c r="DJ735" s="13">
        <v>0.99626505065238813</v>
      </c>
      <c r="DK735" s="13">
        <v>36276.26688811912</v>
      </c>
      <c r="DL735" s="13">
        <v>4.6188377537320049</v>
      </c>
      <c r="DM735" s="13">
        <v>31169.602073813385</v>
      </c>
      <c r="DN735" s="13">
        <v>0.99488238879758517</v>
      </c>
      <c r="DO735" s="13">
        <v>0.85922849145267965</v>
      </c>
      <c r="DP735" s="13">
        <v>0.37927171478271487</v>
      </c>
      <c r="DQ735" s="13">
        <v>555.44412076653714</v>
      </c>
      <c r="DR735" s="13">
        <v>11882.558743368485</v>
      </c>
      <c r="DS735" s="13">
        <v>2.6231389002144656</v>
      </c>
      <c r="DT735" s="13">
        <v>2.6231389002144652</v>
      </c>
      <c r="DU735" s="13">
        <v>100.00084448194852</v>
      </c>
      <c r="DV735" s="13">
        <v>15.570268931290855</v>
      </c>
      <c r="DW735" s="13">
        <v>4.6188377537320049</v>
      </c>
      <c r="DX735" s="13">
        <v>790.51943868135618</v>
      </c>
      <c r="DY735" s="13">
        <v>1032.5340799733706</v>
      </c>
      <c r="DZ735" s="13">
        <v>425.79759489266576</v>
      </c>
      <c r="EA735" s="13">
        <v>555.74595364835932</v>
      </c>
      <c r="EB735" s="13">
        <v>19.296404143592202</v>
      </c>
      <c r="EC735" s="13">
        <v>1230.1567696103218</v>
      </c>
      <c r="ED735" s="13">
        <v>1.1844076430515948</v>
      </c>
      <c r="EE735" s="13">
        <v>2.6602290329155905E-3</v>
      </c>
      <c r="EF735" s="13">
        <v>500</v>
      </c>
      <c r="EG735" s="13">
        <v>10696.448390677026</v>
      </c>
      <c r="EH735" s="13">
        <v>46972.715278796146</v>
      </c>
      <c r="EI735" s="13">
        <v>4.1822190167096408E-2</v>
      </c>
      <c r="EJ735" s="13">
        <v>20</v>
      </c>
      <c r="EK735" s="13">
        <v>2.1816615649929121</v>
      </c>
      <c r="EL735" s="13">
        <v>5.9807518616548823</v>
      </c>
      <c r="EM735" s="13">
        <v>7.4999999999999997E-2</v>
      </c>
      <c r="EN735" s="13">
        <v>31.54610366821289</v>
      </c>
      <c r="EO735" s="13">
        <v>2.0043133767086441E-2</v>
      </c>
    </row>
    <row r="736" spans="1:145">
      <c r="A736" s="12">
        <v>40477.540972222225</v>
      </c>
      <c r="B736" s="13">
        <v>22</v>
      </c>
      <c r="C736" s="13" t="s">
        <v>78</v>
      </c>
      <c r="D736" s="13" t="s">
        <v>239</v>
      </c>
      <c r="E736" s="12">
        <v>40477.527777777781</v>
      </c>
      <c r="F736" s="12">
        <v>40477.548611111109</v>
      </c>
      <c r="G736" s="13" t="s">
        <v>28</v>
      </c>
      <c r="H736" s="13">
        <v>2</v>
      </c>
      <c r="I736" s="13">
        <v>5.5</v>
      </c>
      <c r="J736" s="13" t="s">
        <v>255</v>
      </c>
      <c r="K736" s="13">
        <v>4</v>
      </c>
      <c r="L736" s="13" t="s">
        <v>255</v>
      </c>
      <c r="M736" s="13">
        <v>548682</v>
      </c>
      <c r="N736" s="13">
        <v>548683</v>
      </c>
      <c r="O736" s="13" t="s">
        <v>255</v>
      </c>
      <c r="P736" s="13">
        <v>1.4270117266204571E-2</v>
      </c>
      <c r="Q736" s="13">
        <v>6.3087711841895554E-3</v>
      </c>
      <c r="R736" s="13">
        <v>1.5288421763820499</v>
      </c>
      <c r="S736" s="13" t="s">
        <v>255</v>
      </c>
      <c r="T736" s="13">
        <v>1.4738675580898362</v>
      </c>
      <c r="U736" s="13">
        <v>1.0294726673258374</v>
      </c>
      <c r="V736" s="13" t="s">
        <v>255</v>
      </c>
      <c r="W736" s="13" t="s">
        <v>255</v>
      </c>
      <c r="X736" s="13">
        <v>2.0909645600258102</v>
      </c>
      <c r="Y736" s="13">
        <v>2.7077654044660917E-2</v>
      </c>
      <c r="Z736" s="13">
        <v>25.773874873479549</v>
      </c>
      <c r="AA736" s="13">
        <v>5.4306526883745335E-2</v>
      </c>
      <c r="AB736" s="13" t="s">
        <v>255</v>
      </c>
      <c r="AC736" s="13">
        <v>62.236542062973797</v>
      </c>
      <c r="AD736" s="13" t="s">
        <v>255</v>
      </c>
      <c r="AE736" s="13">
        <v>6.2878020278373123E-2</v>
      </c>
      <c r="AF736" s="13">
        <v>5.4192597532871698</v>
      </c>
      <c r="AG736" s="13" t="s">
        <v>255</v>
      </c>
      <c r="AH736" s="13" t="s">
        <v>255</v>
      </c>
      <c r="AI736" s="13">
        <v>0.27067454568067839</v>
      </c>
      <c r="AJ736" s="13">
        <v>1.2505195046607862E-2</v>
      </c>
      <c r="AK736" s="13" t="s">
        <v>255</v>
      </c>
      <c r="AL736" s="13">
        <v>100</v>
      </c>
      <c r="AM736" s="13">
        <v>900</v>
      </c>
      <c r="AN736" s="13" t="s">
        <v>255</v>
      </c>
      <c r="AO736" s="13" t="s">
        <v>255</v>
      </c>
      <c r="AP736" s="13">
        <v>9633.27</v>
      </c>
      <c r="AQ736" s="13">
        <v>145.53399999999999</v>
      </c>
      <c r="AR736" s="13" t="s">
        <v>255</v>
      </c>
      <c r="AS736" s="13" t="s">
        <v>255</v>
      </c>
      <c r="AT736" s="13" t="s">
        <v>255</v>
      </c>
      <c r="AU736" s="13" t="s">
        <v>255</v>
      </c>
      <c r="AV736" s="13" t="s">
        <v>255</v>
      </c>
      <c r="AW736" s="13" t="s">
        <v>255</v>
      </c>
      <c r="AX736" s="13" t="s">
        <v>255</v>
      </c>
      <c r="AY736" s="13" t="s">
        <v>255</v>
      </c>
      <c r="AZ736" s="13">
        <v>242621</v>
      </c>
      <c r="BA736" s="13">
        <v>9846.7999999999993</v>
      </c>
      <c r="BB736" s="13" t="s">
        <v>255</v>
      </c>
      <c r="BC736" s="13" t="s">
        <v>255</v>
      </c>
      <c r="BD736" s="13">
        <v>4.8079799999999997</v>
      </c>
      <c r="BE736" s="13">
        <v>1.91431</v>
      </c>
      <c r="BF736" s="13" t="s">
        <v>255</v>
      </c>
      <c r="BG736" s="13" t="s">
        <v>255</v>
      </c>
      <c r="BH736" s="13">
        <v>33.795499999999997</v>
      </c>
      <c r="BI736" s="13">
        <v>7.4599700000000002</v>
      </c>
      <c r="BJ736" s="13" t="s">
        <v>255</v>
      </c>
      <c r="BK736" s="13" t="s">
        <v>255</v>
      </c>
      <c r="BL736" s="13">
        <v>11.934200000000001</v>
      </c>
      <c r="BM736" s="13">
        <v>2.4465400000000002</v>
      </c>
      <c r="BN736" s="13">
        <v>25392.400000000001</v>
      </c>
      <c r="BO736" s="13">
        <v>1316.96</v>
      </c>
      <c r="BP736" s="13">
        <v>39.868499999999997</v>
      </c>
      <c r="BQ736" s="13">
        <v>2.6268799999999999</v>
      </c>
      <c r="BR736" s="13">
        <v>26.991</v>
      </c>
      <c r="BS736" s="13">
        <v>1.7937399999999999</v>
      </c>
      <c r="BT736" s="13">
        <v>8734.26</v>
      </c>
      <c r="BU736" s="13">
        <v>732.15300000000002</v>
      </c>
      <c r="BV736" s="13" t="s">
        <v>255</v>
      </c>
      <c r="BW736" s="13" t="s">
        <v>255</v>
      </c>
      <c r="BX736" s="13">
        <v>14148.8</v>
      </c>
      <c r="BY736" s="13">
        <v>903.46</v>
      </c>
      <c r="BZ736" s="13">
        <v>6.9548899999999998</v>
      </c>
      <c r="CA736" s="13">
        <v>0.81777299999999997</v>
      </c>
      <c r="CB736" s="13">
        <v>8.5318500000000004</v>
      </c>
      <c r="CC736" s="13">
        <v>0.96604100000000004</v>
      </c>
      <c r="CD736" s="13">
        <v>84.666899999999998</v>
      </c>
      <c r="CE736" s="13">
        <v>8.1884700000000006</v>
      </c>
      <c r="CF736" s="13">
        <v>1429.0899658203125</v>
      </c>
      <c r="CG736" s="13">
        <v>7.0752716064453125</v>
      </c>
      <c r="CH736" s="13">
        <v>37.615673065185547</v>
      </c>
      <c r="CI736" s="13">
        <v>90.498748779296875</v>
      </c>
      <c r="CJ736" s="13">
        <v>15.620182991027832</v>
      </c>
      <c r="CK736" s="13">
        <v>471.89208984375</v>
      </c>
      <c r="CL736" s="13">
        <v>1428.04931640625</v>
      </c>
      <c r="CM736" s="13">
        <v>0.98264259099960327</v>
      </c>
      <c r="CN736" s="13">
        <v>229.08854675292969</v>
      </c>
      <c r="CO736" s="13">
        <v>21.236597061157227</v>
      </c>
      <c r="CP736" s="13">
        <v>67.778237187855964</v>
      </c>
      <c r="CQ736" s="13">
        <v>77.528679999999994</v>
      </c>
      <c r="CR736" s="13" t="s">
        <v>255</v>
      </c>
      <c r="CS736" s="13" t="s">
        <v>255</v>
      </c>
      <c r="CT736" s="13" t="s">
        <v>255</v>
      </c>
      <c r="CU736" s="13" t="s">
        <v>255</v>
      </c>
      <c r="CV736" s="13" t="s">
        <v>255</v>
      </c>
      <c r="CW736" s="13">
        <v>19.231919999999999</v>
      </c>
      <c r="CX736" s="13" t="s">
        <v>255</v>
      </c>
      <c r="CY736" s="13">
        <v>101.38649999999998</v>
      </c>
      <c r="CZ736" s="13" t="s">
        <v>255</v>
      </c>
      <c r="DA736" s="13">
        <v>59.671000000000006</v>
      </c>
      <c r="DB736" s="13">
        <v>26.991</v>
      </c>
      <c r="DC736" s="13">
        <v>207.28041999999999</v>
      </c>
      <c r="DD736" s="13">
        <v>2034.3671862531255</v>
      </c>
      <c r="DE736" s="13">
        <v>11.14736250321716</v>
      </c>
      <c r="DF736" s="13">
        <v>29.803551170471422</v>
      </c>
      <c r="DG736" s="13">
        <v>0.98508425932429178</v>
      </c>
      <c r="DH736" s="13">
        <v>0.99406436543019006</v>
      </c>
      <c r="DI736" s="13">
        <v>0.98556848078931591</v>
      </c>
      <c r="DJ736" s="13">
        <v>0.99455300109642941</v>
      </c>
      <c r="DK736" s="13">
        <v>35269.380783834175</v>
      </c>
      <c r="DL736" s="13">
        <v>4.4906370332300121</v>
      </c>
      <c r="DM736" s="13">
        <v>30550.11162456212</v>
      </c>
      <c r="DN736" s="13">
        <v>0.99927180972580332</v>
      </c>
      <c r="DO736" s="13">
        <v>0.86619359188083211</v>
      </c>
      <c r="DP736" s="13">
        <v>0.3796552260398865</v>
      </c>
      <c r="DQ736" s="13">
        <v>542.5614740048444</v>
      </c>
      <c r="DR736" s="13">
        <v>11606.961610924945</v>
      </c>
      <c r="DS736" s="13">
        <v>2.6320507165119862</v>
      </c>
      <c r="DT736" s="13">
        <v>2.6320507165119862</v>
      </c>
      <c r="DU736" s="13">
        <v>100.00084448194852</v>
      </c>
      <c r="DV736" s="13">
        <v>15.570268931290855</v>
      </c>
      <c r="DW736" s="13">
        <v>4.4906370332300121</v>
      </c>
      <c r="DX736" s="13">
        <v>790.51943868135618</v>
      </c>
      <c r="DY736" s="13">
        <v>1032.5340799733706</v>
      </c>
      <c r="DZ736" s="13">
        <v>424.94963002495768</v>
      </c>
      <c r="EA736" s="13">
        <v>554.62914201171679</v>
      </c>
      <c r="EB736" s="13">
        <v>19.296404143592202</v>
      </c>
      <c r="EC736" s="13">
        <v>1200.4114017187551</v>
      </c>
      <c r="ED736" s="13">
        <v>1.1896332493689761</v>
      </c>
      <c r="EE736" s="13">
        <v>1.6922957419628841E-2</v>
      </c>
      <c r="EF736" s="13">
        <v>500</v>
      </c>
      <c r="EG736" s="13">
        <v>10696.448390677026</v>
      </c>
      <c r="EH736" s="13">
        <v>45965.8291745112</v>
      </c>
      <c r="EI736" s="13">
        <v>4.1967914001865197E-2</v>
      </c>
      <c r="EJ736" s="13">
        <v>20</v>
      </c>
      <c r="EK736" s="13">
        <v>2.1816615649929121</v>
      </c>
      <c r="EL736" s="13">
        <v>5.8525511411528894</v>
      </c>
      <c r="EM736" s="13">
        <v>7.4999999999999997E-2</v>
      </c>
      <c r="EN736" s="13">
        <v>31.147009023030598</v>
      </c>
      <c r="EO736" s="13">
        <v>1.975667507262029E-2</v>
      </c>
    </row>
    <row r="737" spans="1:145">
      <c r="A737" s="12">
        <v>40477.541666666664</v>
      </c>
      <c r="B737" s="13">
        <v>22</v>
      </c>
      <c r="C737" s="13" t="s">
        <v>78</v>
      </c>
      <c r="D737" s="13" t="s">
        <v>239</v>
      </c>
      <c r="E737" s="12">
        <v>40477.527777777781</v>
      </c>
      <c r="F737" s="12">
        <v>40477.548611111109</v>
      </c>
      <c r="G737" s="13" t="s">
        <v>28</v>
      </c>
      <c r="H737" s="13">
        <v>2</v>
      </c>
      <c r="I737" s="13">
        <v>5.5</v>
      </c>
      <c r="J737" s="13" t="s">
        <v>255</v>
      </c>
      <c r="K737" s="13">
        <v>4</v>
      </c>
      <c r="L737" s="13" t="s">
        <v>255</v>
      </c>
      <c r="M737" s="13">
        <v>548682</v>
      </c>
      <c r="N737" s="13">
        <v>548683</v>
      </c>
      <c r="O737" s="13" t="s">
        <v>255</v>
      </c>
      <c r="P737" s="13">
        <v>1.4270117266204571E-2</v>
      </c>
      <c r="Q737" s="13">
        <v>6.3087711841895554E-3</v>
      </c>
      <c r="R737" s="13">
        <v>1.5288421763820499</v>
      </c>
      <c r="S737" s="13" t="s">
        <v>255</v>
      </c>
      <c r="T737" s="13">
        <v>1.4738675580898362</v>
      </c>
      <c r="U737" s="13">
        <v>1.0294726673258374</v>
      </c>
      <c r="V737" s="13" t="s">
        <v>255</v>
      </c>
      <c r="W737" s="13" t="s">
        <v>255</v>
      </c>
      <c r="X737" s="13">
        <v>2.0909645600258102</v>
      </c>
      <c r="Y737" s="13">
        <v>2.7077654044660917E-2</v>
      </c>
      <c r="Z737" s="13">
        <v>25.773874873479549</v>
      </c>
      <c r="AA737" s="13">
        <v>5.4306526883745335E-2</v>
      </c>
      <c r="AB737" s="13" t="s">
        <v>255</v>
      </c>
      <c r="AC737" s="13">
        <v>62.236542062973797</v>
      </c>
      <c r="AD737" s="13" t="s">
        <v>255</v>
      </c>
      <c r="AE737" s="13">
        <v>6.2878020278373123E-2</v>
      </c>
      <c r="AF737" s="13">
        <v>5.4192597532871698</v>
      </c>
      <c r="AG737" s="13" t="s">
        <v>255</v>
      </c>
      <c r="AH737" s="13" t="s">
        <v>255</v>
      </c>
      <c r="AI737" s="13">
        <v>0.27067454568067839</v>
      </c>
      <c r="AJ737" s="13">
        <v>1.2505195046607862E-2</v>
      </c>
      <c r="AK737" s="13" t="s">
        <v>255</v>
      </c>
      <c r="AL737" s="13">
        <v>100</v>
      </c>
      <c r="AM737" s="13">
        <v>900</v>
      </c>
      <c r="AN737" s="13" t="s">
        <v>255</v>
      </c>
      <c r="AO737" s="13" t="s">
        <v>255</v>
      </c>
      <c r="AP737" s="13">
        <v>6938.89</v>
      </c>
      <c r="AQ737" s="13">
        <v>117.46299999999999</v>
      </c>
      <c r="AR737" s="13" t="s">
        <v>255</v>
      </c>
      <c r="AS737" s="13" t="s">
        <v>255</v>
      </c>
      <c r="AT737" s="13" t="s">
        <v>255</v>
      </c>
      <c r="AU737" s="13" t="s">
        <v>255</v>
      </c>
      <c r="AV737" s="13" t="s">
        <v>255</v>
      </c>
      <c r="AW737" s="13" t="s">
        <v>255</v>
      </c>
      <c r="AX737" s="13" t="s">
        <v>255</v>
      </c>
      <c r="AY737" s="13" t="s">
        <v>255</v>
      </c>
      <c r="AZ737" s="13">
        <v>140644</v>
      </c>
      <c r="BA737" s="13">
        <v>5318.77</v>
      </c>
      <c r="BB737" s="13" t="s">
        <v>255</v>
      </c>
      <c r="BC737" s="13" t="s">
        <v>255</v>
      </c>
      <c r="BD737" s="13" t="s">
        <v>255</v>
      </c>
      <c r="BE737" s="13" t="s">
        <v>255</v>
      </c>
      <c r="BF737" s="13" t="s">
        <v>255</v>
      </c>
      <c r="BG737" s="13" t="s">
        <v>255</v>
      </c>
      <c r="BH737" s="13">
        <v>17.494</v>
      </c>
      <c r="BI737" s="13">
        <v>4.5952700000000002</v>
      </c>
      <c r="BJ737" s="13" t="s">
        <v>255</v>
      </c>
      <c r="BK737" s="13" t="s">
        <v>255</v>
      </c>
      <c r="BL737" s="13">
        <v>8.5024700000000006</v>
      </c>
      <c r="BM737" s="13">
        <v>1.62683</v>
      </c>
      <c r="BN737" s="13">
        <v>15902.9</v>
      </c>
      <c r="BO737" s="13">
        <v>708.10599999999999</v>
      </c>
      <c r="BP737" s="13">
        <v>21.9693</v>
      </c>
      <c r="BQ737" s="13">
        <v>1.52356</v>
      </c>
      <c r="BR737" s="13">
        <v>23.028300000000002</v>
      </c>
      <c r="BS737" s="13">
        <v>1.5793999999999999</v>
      </c>
      <c r="BT737" s="13">
        <v>8529.3799999999992</v>
      </c>
      <c r="BU737" s="13">
        <v>751.70699999999999</v>
      </c>
      <c r="BV737" s="13" t="s">
        <v>255</v>
      </c>
      <c r="BW737" s="13" t="s">
        <v>255</v>
      </c>
      <c r="BX737" s="13">
        <v>10511.4</v>
      </c>
      <c r="BY737" s="13">
        <v>697.62699999999995</v>
      </c>
      <c r="BZ737" s="13">
        <v>6.6141699999999997</v>
      </c>
      <c r="CA737" s="13">
        <v>0.74375800000000003</v>
      </c>
      <c r="CB737" s="13">
        <v>7.8306100000000001</v>
      </c>
      <c r="CC737" s="13">
        <v>0.86671900000000002</v>
      </c>
      <c r="CD737" s="13">
        <v>50.428100000000001</v>
      </c>
      <c r="CE737" s="13">
        <v>6.6381800000000002</v>
      </c>
      <c r="CF737" s="13">
        <v>1411.278076171875</v>
      </c>
      <c r="CG737" s="13">
        <v>6.689847469329834</v>
      </c>
      <c r="CH737" s="13">
        <v>35.627349853515625</v>
      </c>
      <c r="CI737" s="13">
        <v>90.564933776855469</v>
      </c>
      <c r="CJ737" s="13">
        <v>15.634322166442871</v>
      </c>
      <c r="CK737" s="13">
        <v>470.07208251953125</v>
      </c>
      <c r="CL737" s="13">
        <v>1438.5989990234375</v>
      </c>
      <c r="CM737" s="13">
        <v>0.99777048826217651</v>
      </c>
      <c r="CN737" s="13">
        <v>226.0888671875</v>
      </c>
      <c r="CO737" s="13">
        <v>20.782575607299805</v>
      </c>
      <c r="CP737" s="13">
        <v>67.778237187855964</v>
      </c>
      <c r="CQ737" s="13">
        <v>49.024770000000004</v>
      </c>
      <c r="CR737" s="13" t="s">
        <v>255</v>
      </c>
      <c r="CS737" s="13" t="s">
        <v>255</v>
      </c>
      <c r="CT737" s="13" t="s">
        <v>255</v>
      </c>
      <c r="CU737" s="13" t="s">
        <v>255</v>
      </c>
      <c r="CV737" s="13" t="s">
        <v>255</v>
      </c>
      <c r="CW737" s="13" t="s">
        <v>255</v>
      </c>
      <c r="CX737" s="13" t="s">
        <v>255</v>
      </c>
      <c r="CY737" s="13">
        <v>52.481999999999999</v>
      </c>
      <c r="CZ737" s="13" t="s">
        <v>255</v>
      </c>
      <c r="DA737" s="13">
        <v>42.512350000000005</v>
      </c>
      <c r="DB737" s="13">
        <v>23.028300000000002</v>
      </c>
      <c r="DC737" s="13">
        <v>118.02265</v>
      </c>
      <c r="DD737" s="13">
        <v>1589.2243471214076</v>
      </c>
      <c r="DE737" s="13">
        <v>7.4120819392304709</v>
      </c>
      <c r="DF737" s="13">
        <v>17.843909364289097</v>
      </c>
      <c r="DG737" s="13">
        <v>0.98828164831418841</v>
      </c>
      <c r="DH737" s="13">
        <v>0.99473467067587051</v>
      </c>
      <c r="DI737" s="13">
        <v>0.98890351246452335</v>
      </c>
      <c r="DJ737" s="13">
        <v>0.9953605953116702</v>
      </c>
      <c r="DK737" s="13">
        <v>34798.291385602155</v>
      </c>
      <c r="DL737" s="13">
        <v>4.4306560681365621</v>
      </c>
      <c r="DM737" s="13">
        <v>30775.799895867658</v>
      </c>
      <c r="DN737" s="13">
        <v>1.0193589933216218</v>
      </c>
      <c r="DO737" s="13">
        <v>0.88440548861548962</v>
      </c>
      <c r="DP737" s="13">
        <v>0.37974995851516724</v>
      </c>
      <c r="DQ737" s="13">
        <v>535.93279087963458</v>
      </c>
      <c r="DR737" s="13">
        <v>11465.154877031029</v>
      </c>
      <c r="DS737" s="13">
        <v>2.6842899399050451</v>
      </c>
      <c r="DT737" s="13">
        <v>2.6842899399050455</v>
      </c>
      <c r="DU737" s="13">
        <v>100.00084448194852</v>
      </c>
      <c r="DV737" s="13">
        <v>15.570268931290855</v>
      </c>
      <c r="DW737" s="13">
        <v>4.4306560681365621</v>
      </c>
      <c r="DX737" s="13">
        <v>790.51943868135618</v>
      </c>
      <c r="DY737" s="13">
        <v>1032.5340799733706</v>
      </c>
      <c r="DZ737" s="13">
        <v>421.04301995589503</v>
      </c>
      <c r="EA737" s="13">
        <v>549.52517250085702</v>
      </c>
      <c r="EB737" s="13">
        <v>19.296404143592202</v>
      </c>
      <c r="EC737" s="13">
        <v>1185.4497156587263</v>
      </c>
      <c r="ED737" s="13">
        <v>1.2135470446538865</v>
      </c>
      <c r="EE737" s="13">
        <v>2.1636744435131732E-2</v>
      </c>
      <c r="EF737" s="13">
        <v>500</v>
      </c>
      <c r="EG737" s="13">
        <v>10696.448390677026</v>
      </c>
      <c r="EH737" s="13">
        <v>45494.739776279181</v>
      </c>
      <c r="EI737" s="13">
        <v>4.2010968423395835E-2</v>
      </c>
      <c r="EJ737" s="13">
        <v>20</v>
      </c>
      <c r="EK737" s="13">
        <v>2.1816615649929121</v>
      </c>
      <c r="EL737" s="13">
        <v>5.7925701760594395</v>
      </c>
      <c r="EM737" s="13">
        <v>7.4999999999999997E-2</v>
      </c>
      <c r="EN737" s="13">
        <v>30.481110890706379</v>
      </c>
      <c r="EO737" s="13">
        <v>2.0229374548007859E-2</v>
      </c>
    </row>
    <row r="738" spans="1:145">
      <c r="A738" s="12">
        <v>40477.542361111111</v>
      </c>
      <c r="B738" s="13">
        <v>22</v>
      </c>
      <c r="C738" s="13" t="s">
        <v>78</v>
      </c>
      <c r="D738" s="13" t="s">
        <v>239</v>
      </c>
      <c r="E738" s="12">
        <v>40477.527777777781</v>
      </c>
      <c r="F738" s="12">
        <v>40477.548611111109</v>
      </c>
      <c r="G738" s="13" t="s">
        <v>28</v>
      </c>
      <c r="H738" s="13">
        <v>2</v>
      </c>
      <c r="I738" s="13">
        <v>5.5</v>
      </c>
      <c r="J738" s="13" t="s">
        <v>255</v>
      </c>
      <c r="K738" s="13">
        <v>4</v>
      </c>
      <c r="L738" s="13" t="s">
        <v>255</v>
      </c>
      <c r="M738" s="13">
        <v>548682</v>
      </c>
      <c r="N738" s="13">
        <v>548683</v>
      </c>
      <c r="O738" s="13" t="s">
        <v>255</v>
      </c>
      <c r="P738" s="13">
        <v>1.4270117266204571E-2</v>
      </c>
      <c r="Q738" s="13">
        <v>6.3087711841895554E-3</v>
      </c>
      <c r="R738" s="13">
        <v>1.5288421763820499</v>
      </c>
      <c r="S738" s="13" t="s">
        <v>255</v>
      </c>
      <c r="T738" s="13">
        <v>1.4738675580898362</v>
      </c>
      <c r="U738" s="13">
        <v>1.0294726673258374</v>
      </c>
      <c r="V738" s="13" t="s">
        <v>255</v>
      </c>
      <c r="W738" s="13" t="s">
        <v>255</v>
      </c>
      <c r="X738" s="13">
        <v>2.0909645600258102</v>
      </c>
      <c r="Y738" s="13">
        <v>2.7077654044660917E-2</v>
      </c>
      <c r="Z738" s="13">
        <v>25.773874873479549</v>
      </c>
      <c r="AA738" s="13">
        <v>5.4306526883745335E-2</v>
      </c>
      <c r="AB738" s="13" t="s">
        <v>255</v>
      </c>
      <c r="AC738" s="13">
        <v>62.236542062973797</v>
      </c>
      <c r="AD738" s="13" t="s">
        <v>255</v>
      </c>
      <c r="AE738" s="13">
        <v>6.2878020278373123E-2</v>
      </c>
      <c r="AF738" s="13">
        <v>5.4192597532871698</v>
      </c>
      <c r="AG738" s="13" t="s">
        <v>255</v>
      </c>
      <c r="AH738" s="13" t="s">
        <v>255</v>
      </c>
      <c r="AI738" s="13">
        <v>0.27067454568067839</v>
      </c>
      <c r="AJ738" s="13">
        <v>1.2505195046607862E-2</v>
      </c>
      <c r="AK738" s="13" t="s">
        <v>255</v>
      </c>
      <c r="AL738" s="13">
        <v>100</v>
      </c>
      <c r="AM738" s="13">
        <v>900</v>
      </c>
      <c r="AN738" s="13" t="s">
        <v>255</v>
      </c>
      <c r="AO738" s="13" t="s">
        <v>255</v>
      </c>
      <c r="AP738" s="13">
        <v>6896.78</v>
      </c>
      <c r="AQ738" s="13">
        <v>120.922</v>
      </c>
      <c r="AR738" s="13" t="s">
        <v>255</v>
      </c>
      <c r="AS738" s="13" t="s">
        <v>255</v>
      </c>
      <c r="AT738" s="13" t="s">
        <v>255</v>
      </c>
      <c r="AU738" s="13" t="s">
        <v>255</v>
      </c>
      <c r="AV738" s="13" t="s">
        <v>255</v>
      </c>
      <c r="AW738" s="13" t="s">
        <v>255</v>
      </c>
      <c r="AX738" s="13" t="s">
        <v>255</v>
      </c>
      <c r="AY738" s="13" t="s">
        <v>255</v>
      </c>
      <c r="AZ738" s="13">
        <v>52321.4</v>
      </c>
      <c r="BA738" s="13">
        <v>1055.57</v>
      </c>
      <c r="BB738" s="13" t="s">
        <v>255</v>
      </c>
      <c r="BC738" s="13" t="s">
        <v>255</v>
      </c>
      <c r="BD738" s="13" t="s">
        <v>255</v>
      </c>
      <c r="BE738" s="13" t="s">
        <v>255</v>
      </c>
      <c r="BF738" s="13" t="s">
        <v>255</v>
      </c>
      <c r="BG738" s="13" t="s">
        <v>255</v>
      </c>
      <c r="BH738" s="13" t="s">
        <v>255</v>
      </c>
      <c r="BI738" s="13" t="s">
        <v>255</v>
      </c>
      <c r="BJ738" s="13" t="s">
        <v>255</v>
      </c>
      <c r="BK738" s="13" t="s">
        <v>255</v>
      </c>
      <c r="BL738" s="13">
        <v>2.4395699999999998</v>
      </c>
      <c r="BM738" s="13">
        <v>1.06247</v>
      </c>
      <c r="BN738" s="13">
        <v>6856.99</v>
      </c>
      <c r="BO738" s="13">
        <v>231.54900000000001</v>
      </c>
      <c r="BP738" s="13">
        <v>3.0179499999999999</v>
      </c>
      <c r="BQ738" s="13">
        <v>0.51027800000000001</v>
      </c>
      <c r="BR738" s="13">
        <v>19.305199999999999</v>
      </c>
      <c r="BS738" s="13">
        <v>1.4703299999999999</v>
      </c>
      <c r="BT738" s="13">
        <v>5306.94</v>
      </c>
      <c r="BU738" s="13">
        <v>734.24699999999996</v>
      </c>
      <c r="BV738" s="13" t="s">
        <v>255</v>
      </c>
      <c r="BW738" s="13" t="s">
        <v>255</v>
      </c>
      <c r="BX738" s="13">
        <v>8965.41</v>
      </c>
      <c r="BY738" s="13">
        <v>684.303</v>
      </c>
      <c r="BZ738" s="13">
        <v>6.43933</v>
      </c>
      <c r="CA738" s="13">
        <v>0.63253599999999999</v>
      </c>
      <c r="CB738" s="13">
        <v>5.19956</v>
      </c>
      <c r="CC738" s="13">
        <v>0.73531299999999999</v>
      </c>
      <c r="CD738" s="13">
        <v>36.449300000000001</v>
      </c>
      <c r="CE738" s="13">
        <v>5.7887399999999998</v>
      </c>
      <c r="CF738" s="13">
        <v>1419.4014892578125</v>
      </c>
      <c r="CG738" s="13">
        <v>6.7881512641906738</v>
      </c>
      <c r="CH738" s="13">
        <v>36.009372711181641</v>
      </c>
      <c r="CI738" s="13">
        <v>90.372779846191406</v>
      </c>
      <c r="CJ738" s="13">
        <v>15.559318542480469</v>
      </c>
      <c r="CK738" s="13">
        <v>472.15151977539062</v>
      </c>
      <c r="CL738" s="13">
        <v>1448.461669921875</v>
      </c>
      <c r="CM738" s="13">
        <v>1.0077545642852783</v>
      </c>
      <c r="CN738" s="13">
        <v>223.14541625976563</v>
      </c>
      <c r="CO738" s="13">
        <v>22.509521484375</v>
      </c>
      <c r="CP738" s="13">
        <v>67.778237187855964</v>
      </c>
      <c r="CQ738" s="13">
        <v>21.744769999999999</v>
      </c>
      <c r="CR738" s="13" t="s">
        <v>255</v>
      </c>
      <c r="CS738" s="13" t="s">
        <v>255</v>
      </c>
      <c r="CT738" s="13" t="s">
        <v>255</v>
      </c>
      <c r="CU738" s="13" t="s">
        <v>255</v>
      </c>
      <c r="CV738" s="13" t="s">
        <v>255</v>
      </c>
      <c r="CW738" s="13" t="s">
        <v>255</v>
      </c>
      <c r="CX738" s="13" t="s">
        <v>255</v>
      </c>
      <c r="CY738" s="13" t="s">
        <v>255</v>
      </c>
      <c r="CZ738" s="13" t="s">
        <v>255</v>
      </c>
      <c r="DA738" s="13">
        <v>12.197849999999999</v>
      </c>
      <c r="DB738" s="13">
        <v>19.305199999999999</v>
      </c>
      <c r="DC738" s="13">
        <v>31.503049999999998</v>
      </c>
      <c r="DD738" s="13">
        <v>1392.2892599074748</v>
      </c>
      <c r="DE738" s="13">
        <v>3.3768684009050629</v>
      </c>
      <c r="DF738" s="13">
        <v>4.8922869304725802</v>
      </c>
      <c r="DG738" s="13">
        <v>0.99578574975202749</v>
      </c>
      <c r="DH738" s="13">
        <v>0.99686620280094707</v>
      </c>
      <c r="DI738" s="13">
        <v>0.99650096445519787</v>
      </c>
      <c r="DJ738" s="13">
        <v>0.99758219353039301</v>
      </c>
      <c r="DK738" s="13">
        <v>35167.303286128066</v>
      </c>
      <c r="DL738" s="13">
        <v>4.4776401225593085</v>
      </c>
      <c r="DM738" s="13">
        <v>30986.790996386393</v>
      </c>
      <c r="DN738" s="13">
        <v>1.0204735452822848</v>
      </c>
      <c r="DO738" s="13">
        <v>0.88112502526201097</v>
      </c>
      <c r="DP738" s="13">
        <v>0.37924743423461915</v>
      </c>
      <c r="DQ738" s="13">
        <v>538.30437294982278</v>
      </c>
      <c r="DR738" s="13">
        <v>11515.889887467076</v>
      </c>
      <c r="DS738" s="13">
        <v>2.6907856274407251</v>
      </c>
      <c r="DT738" s="13">
        <v>2.6907856274407247</v>
      </c>
      <c r="DU738" s="13">
        <v>100.00084448194852</v>
      </c>
      <c r="DV738" s="13">
        <v>15.570268931290855</v>
      </c>
      <c r="DW738" s="13">
        <v>4.4776401225593085</v>
      </c>
      <c r="DX738" s="13">
        <v>790.51943868135618</v>
      </c>
      <c r="DY738" s="13">
        <v>1032.5340799733706</v>
      </c>
      <c r="DZ738" s="13">
        <v>420.82370246865162</v>
      </c>
      <c r="EA738" s="13">
        <v>549.24131672655426</v>
      </c>
      <c r="EB738" s="13">
        <v>19.296404143592202</v>
      </c>
      <c r="EC738" s="13">
        <v>1192.2732452631999</v>
      </c>
      <c r="ED738" s="13">
        <v>1.214873918941392</v>
      </c>
      <c r="EE738" s="13">
        <v>1.2621109789790041E-2</v>
      </c>
      <c r="EF738" s="13">
        <v>500</v>
      </c>
      <c r="EG738" s="13">
        <v>10696.448390677026</v>
      </c>
      <c r="EH738" s="13">
        <v>45863.751676805092</v>
      </c>
      <c r="EI738" s="13">
        <v>4.1850075911441874E-2</v>
      </c>
      <c r="EJ738" s="13">
        <v>20</v>
      </c>
      <c r="EK738" s="13">
        <v>2.1816615649929121</v>
      </c>
      <c r="EL738" s="13">
        <v>5.8395542304821859</v>
      </c>
      <c r="EM738" s="13">
        <v>7.4999999999999997E-2</v>
      </c>
      <c r="EN738" s="13">
        <v>33.013964843750003</v>
      </c>
      <c r="EO738" s="13">
        <v>1.7458181720369826E-2</v>
      </c>
    </row>
    <row r="739" spans="1:145">
      <c r="A739" s="12">
        <v>40477.543055555558</v>
      </c>
      <c r="B739" s="13">
        <v>22</v>
      </c>
      <c r="C739" s="13" t="s">
        <v>78</v>
      </c>
      <c r="D739" s="13" t="s">
        <v>239</v>
      </c>
      <c r="E739" s="12">
        <v>40477.527777777781</v>
      </c>
      <c r="F739" s="12">
        <v>40477.548611111109</v>
      </c>
      <c r="G739" s="13" t="s">
        <v>28</v>
      </c>
      <c r="H739" s="13">
        <v>2</v>
      </c>
      <c r="I739" s="13">
        <v>5.5</v>
      </c>
      <c r="J739" s="13" t="s">
        <v>255</v>
      </c>
      <c r="K739" s="13">
        <v>4</v>
      </c>
      <c r="L739" s="13" t="s">
        <v>255</v>
      </c>
      <c r="M739" s="13">
        <v>548682</v>
      </c>
      <c r="N739" s="13">
        <v>548683</v>
      </c>
      <c r="O739" s="13" t="s">
        <v>255</v>
      </c>
      <c r="P739" s="13">
        <v>1.4270117266204571E-2</v>
      </c>
      <c r="Q739" s="13">
        <v>6.3087711841895554E-3</v>
      </c>
      <c r="R739" s="13">
        <v>1.5288421763820499</v>
      </c>
      <c r="S739" s="13" t="s">
        <v>255</v>
      </c>
      <c r="T739" s="13">
        <v>1.4738675580898362</v>
      </c>
      <c r="U739" s="13">
        <v>1.0294726673258374</v>
      </c>
      <c r="V739" s="13" t="s">
        <v>255</v>
      </c>
      <c r="W739" s="13" t="s">
        <v>255</v>
      </c>
      <c r="X739" s="13">
        <v>2.0909645600258102</v>
      </c>
      <c r="Y739" s="13">
        <v>2.7077654044660917E-2</v>
      </c>
      <c r="Z739" s="13">
        <v>25.773874873479549</v>
      </c>
      <c r="AA739" s="13">
        <v>5.4306526883745335E-2</v>
      </c>
      <c r="AB739" s="13" t="s">
        <v>255</v>
      </c>
      <c r="AC739" s="13">
        <v>62.236542062973797</v>
      </c>
      <c r="AD739" s="13" t="s">
        <v>255</v>
      </c>
      <c r="AE739" s="13">
        <v>6.2878020278373123E-2</v>
      </c>
      <c r="AF739" s="13">
        <v>5.4192597532871698</v>
      </c>
      <c r="AG739" s="13" t="s">
        <v>255</v>
      </c>
      <c r="AH739" s="13" t="s">
        <v>255</v>
      </c>
      <c r="AI739" s="13">
        <v>0.27067454568067839</v>
      </c>
      <c r="AJ739" s="13">
        <v>1.2505195046607862E-2</v>
      </c>
      <c r="AK739" s="13" t="s">
        <v>255</v>
      </c>
      <c r="AL739" s="13">
        <v>100</v>
      </c>
      <c r="AM739" s="13">
        <v>900</v>
      </c>
      <c r="AN739" s="13" t="s">
        <v>255</v>
      </c>
      <c r="AO739" s="13" t="s">
        <v>255</v>
      </c>
      <c r="AP739" s="13" t="s">
        <v>255</v>
      </c>
      <c r="AQ739" s="13" t="s">
        <v>255</v>
      </c>
      <c r="AR739" s="13" t="s">
        <v>255</v>
      </c>
      <c r="AS739" s="13" t="s">
        <v>255</v>
      </c>
      <c r="AT739" s="13" t="s">
        <v>255</v>
      </c>
      <c r="AU739" s="13" t="s">
        <v>255</v>
      </c>
      <c r="AV739" s="13" t="s">
        <v>255</v>
      </c>
      <c r="AW739" s="13" t="s">
        <v>255</v>
      </c>
      <c r="AX739" s="13" t="s">
        <v>255</v>
      </c>
      <c r="AY739" s="13" t="s">
        <v>255</v>
      </c>
      <c r="AZ739" s="13" t="s">
        <v>255</v>
      </c>
      <c r="BA739" s="13" t="s">
        <v>255</v>
      </c>
      <c r="BB739" s="13" t="s">
        <v>255</v>
      </c>
      <c r="BC739" s="13" t="s">
        <v>255</v>
      </c>
      <c r="BD739" s="13" t="s">
        <v>255</v>
      </c>
      <c r="BE739" s="13" t="s">
        <v>255</v>
      </c>
      <c r="BF739" s="13" t="s">
        <v>255</v>
      </c>
      <c r="BG739" s="13" t="s">
        <v>255</v>
      </c>
      <c r="BH739" s="13" t="s">
        <v>255</v>
      </c>
      <c r="BI739" s="13" t="s">
        <v>255</v>
      </c>
      <c r="BJ739" s="13" t="s">
        <v>255</v>
      </c>
      <c r="BK739" s="13" t="s">
        <v>255</v>
      </c>
      <c r="BL739" s="13" t="s">
        <v>255</v>
      </c>
      <c r="BM739" s="13" t="s">
        <v>255</v>
      </c>
      <c r="BN739" s="13" t="s">
        <v>255</v>
      </c>
      <c r="BO739" s="13" t="s">
        <v>255</v>
      </c>
      <c r="BP739" s="13" t="s">
        <v>255</v>
      </c>
      <c r="BQ739" s="13" t="s">
        <v>255</v>
      </c>
      <c r="BR739" s="13" t="s">
        <v>255</v>
      </c>
      <c r="BS739" s="13" t="s">
        <v>255</v>
      </c>
      <c r="BT739" s="13" t="s">
        <v>255</v>
      </c>
      <c r="BU739" s="13" t="s">
        <v>255</v>
      </c>
      <c r="BV739" s="13" t="s">
        <v>255</v>
      </c>
      <c r="BW739" s="13" t="s">
        <v>255</v>
      </c>
      <c r="BX739" s="13" t="s">
        <v>255</v>
      </c>
      <c r="BY739" s="13" t="s">
        <v>255</v>
      </c>
      <c r="BZ739" s="13" t="s">
        <v>255</v>
      </c>
      <c r="CA739" s="13" t="s">
        <v>255</v>
      </c>
      <c r="CB739" s="13" t="s">
        <v>255</v>
      </c>
      <c r="CC739" s="13" t="s">
        <v>255</v>
      </c>
      <c r="CD739" s="13" t="s">
        <v>255</v>
      </c>
      <c r="CE739" s="13" t="s">
        <v>255</v>
      </c>
      <c r="CF739" s="13">
        <v>1429.3070068359375</v>
      </c>
      <c r="CG739" s="13">
        <v>6.9350247383117676</v>
      </c>
      <c r="CH739" s="13">
        <v>36.646320343017578</v>
      </c>
      <c r="CI739" s="13">
        <v>90.255081176757812</v>
      </c>
      <c r="CJ739" s="13">
        <v>15.497307777404785</v>
      </c>
      <c r="CK739" s="13">
        <v>473.23208618164062</v>
      </c>
      <c r="CL739" s="13">
        <v>1465.9813232421875</v>
      </c>
      <c r="CM739" s="13">
        <v>1.029219388961792</v>
      </c>
      <c r="CN739" s="13">
        <v>223.86392211914062</v>
      </c>
      <c r="CO739" s="13">
        <v>24.009378433227539</v>
      </c>
      <c r="CP739" s="13">
        <v>67.778237187855964</v>
      </c>
      <c r="CQ739" s="13" t="s">
        <v>255</v>
      </c>
      <c r="CR739" s="13" t="s">
        <v>255</v>
      </c>
      <c r="CS739" s="13" t="s">
        <v>255</v>
      </c>
      <c r="CT739" s="13" t="s">
        <v>255</v>
      </c>
      <c r="CU739" s="13" t="s">
        <v>255</v>
      </c>
      <c r="CV739" s="13" t="s">
        <v>255</v>
      </c>
      <c r="CW739" s="13" t="s">
        <v>255</v>
      </c>
      <c r="CX739" s="13" t="s">
        <v>255</v>
      </c>
      <c r="CY739" s="13" t="s">
        <v>255</v>
      </c>
      <c r="CZ739" s="13" t="s">
        <v>255</v>
      </c>
      <c r="DA739" s="13" t="s">
        <v>255</v>
      </c>
      <c r="DB739" s="13" t="s">
        <v>255</v>
      </c>
      <c r="DC739" s="13" t="s">
        <v>255</v>
      </c>
      <c r="DD739" s="13" t="s">
        <v>255</v>
      </c>
      <c r="DE739" s="13" t="s">
        <v>255</v>
      </c>
      <c r="DF739" s="13" t="s">
        <v>255</v>
      </c>
      <c r="DG739" s="13" t="s">
        <v>255</v>
      </c>
      <c r="DH739" s="13" t="s">
        <v>255</v>
      </c>
      <c r="DI739" s="13" t="s">
        <v>255</v>
      </c>
      <c r="DJ739" s="13" t="s">
        <v>255</v>
      </c>
      <c r="DK739" s="13">
        <v>35554.423971537413</v>
      </c>
      <c r="DL739" s="13">
        <v>4.5269298590841247</v>
      </c>
      <c r="DM739" s="13">
        <v>31361.587131512948</v>
      </c>
      <c r="DN739" s="13">
        <v>1.0256588096405097</v>
      </c>
      <c r="DO739" s="13">
        <v>0.88207271074392934</v>
      </c>
      <c r="DP739" s="13">
        <v>0.37883196210861209</v>
      </c>
      <c r="DQ739" s="13">
        <v>541.46717785524561</v>
      </c>
      <c r="DR739" s="13">
        <v>11583.551446348345</v>
      </c>
      <c r="DS739" s="13">
        <v>2.7074241675163901</v>
      </c>
      <c r="DT739" s="13">
        <v>2.7074241675163906</v>
      </c>
      <c r="DU739" s="13">
        <v>100.00084448194852</v>
      </c>
      <c r="DV739" s="13">
        <v>15.570268931290855</v>
      </c>
      <c r="DW739" s="13">
        <v>4.5269298590841247</v>
      </c>
      <c r="DX739" s="13">
        <v>790.51943868135618</v>
      </c>
      <c r="DY739" s="13">
        <v>1032.5340799733706</v>
      </c>
      <c r="DZ739" s="13">
        <v>419.82061256016442</v>
      </c>
      <c r="EA739" s="13">
        <v>547.93499324808408</v>
      </c>
      <c r="EB739" s="13">
        <v>19.296404143592202</v>
      </c>
      <c r="EC739" s="13">
        <v>1200.5937125011608</v>
      </c>
      <c r="ED739" s="13">
        <v>1.2210469769895369</v>
      </c>
      <c r="EE739" s="13">
        <v>3.4594949915138715E-3</v>
      </c>
      <c r="EF739" s="13">
        <v>500</v>
      </c>
      <c r="EG739" s="13">
        <v>10696.448390677026</v>
      </c>
      <c r="EH739" s="13">
        <v>46250.872362214439</v>
      </c>
      <c r="EI739" s="13">
        <v>4.1713959289817047E-2</v>
      </c>
      <c r="EJ739" s="13">
        <v>20</v>
      </c>
      <c r="EK739" s="13">
        <v>2.1816615649929121</v>
      </c>
      <c r="EL739" s="13">
        <v>5.888843967007003</v>
      </c>
      <c r="EM739" s="13">
        <v>7.4999999999999997E-2</v>
      </c>
      <c r="EN739" s="13">
        <v>35.213755035400389</v>
      </c>
      <c r="EO739" s="13">
        <v>1.5554482497949079E-2</v>
      </c>
    </row>
    <row r="740" spans="1:145">
      <c r="A740" s="12">
        <v>40477.543749999997</v>
      </c>
      <c r="B740" s="13">
        <v>22</v>
      </c>
      <c r="C740" s="13" t="s">
        <v>78</v>
      </c>
      <c r="D740" s="13" t="s">
        <v>239</v>
      </c>
      <c r="E740" s="12">
        <v>40477.527777777781</v>
      </c>
      <c r="F740" s="12">
        <v>40477.548611111109</v>
      </c>
      <c r="G740" s="13" t="s">
        <v>28</v>
      </c>
      <c r="H740" s="13">
        <v>2</v>
      </c>
      <c r="I740" s="13">
        <v>5.5</v>
      </c>
      <c r="J740" s="13" t="s">
        <v>255</v>
      </c>
      <c r="K740" s="13">
        <v>4</v>
      </c>
      <c r="L740" s="13" t="s">
        <v>255</v>
      </c>
      <c r="M740" s="13">
        <v>548682</v>
      </c>
      <c r="N740" s="13">
        <v>548683</v>
      </c>
      <c r="O740" s="13" t="s">
        <v>255</v>
      </c>
      <c r="P740" s="13">
        <v>1.4270117266204571E-2</v>
      </c>
      <c r="Q740" s="13">
        <v>6.3087711841895554E-3</v>
      </c>
      <c r="R740" s="13">
        <v>1.5288421763820499</v>
      </c>
      <c r="S740" s="13" t="s">
        <v>255</v>
      </c>
      <c r="T740" s="13">
        <v>1.4738675580898362</v>
      </c>
      <c r="U740" s="13">
        <v>1.0294726673258374</v>
      </c>
      <c r="V740" s="13" t="s">
        <v>255</v>
      </c>
      <c r="W740" s="13" t="s">
        <v>255</v>
      </c>
      <c r="X740" s="13">
        <v>2.0909645600258102</v>
      </c>
      <c r="Y740" s="13">
        <v>2.7077654044660917E-2</v>
      </c>
      <c r="Z740" s="13">
        <v>25.773874873479549</v>
      </c>
      <c r="AA740" s="13">
        <v>5.4306526883745335E-2</v>
      </c>
      <c r="AB740" s="13" t="s">
        <v>255</v>
      </c>
      <c r="AC740" s="13">
        <v>62.236542062973797</v>
      </c>
      <c r="AD740" s="13" t="s">
        <v>255</v>
      </c>
      <c r="AE740" s="13">
        <v>6.2878020278373123E-2</v>
      </c>
      <c r="AF740" s="13">
        <v>5.4192597532871698</v>
      </c>
      <c r="AG740" s="13" t="s">
        <v>255</v>
      </c>
      <c r="AH740" s="13" t="s">
        <v>255</v>
      </c>
      <c r="AI740" s="13">
        <v>0.27067454568067839</v>
      </c>
      <c r="AJ740" s="13">
        <v>1.2505195046607862E-2</v>
      </c>
      <c r="AK740" s="13" t="s">
        <v>255</v>
      </c>
      <c r="AL740" s="13">
        <v>100</v>
      </c>
      <c r="AM740" s="13">
        <v>900</v>
      </c>
      <c r="AN740" s="13" t="s">
        <v>255</v>
      </c>
      <c r="AO740" s="13" t="s">
        <v>255</v>
      </c>
      <c r="AP740" s="13">
        <v>8321.69</v>
      </c>
      <c r="AQ740" s="13">
        <v>141.971</v>
      </c>
      <c r="AR740" s="13" t="s">
        <v>255</v>
      </c>
      <c r="AS740" s="13" t="s">
        <v>255</v>
      </c>
      <c r="AT740" s="13" t="s">
        <v>255</v>
      </c>
      <c r="AU740" s="13" t="s">
        <v>255</v>
      </c>
      <c r="AV740" s="13" t="s">
        <v>255</v>
      </c>
      <c r="AW740" s="13" t="s">
        <v>255</v>
      </c>
      <c r="AX740" s="13" t="s">
        <v>255</v>
      </c>
      <c r="AY740" s="13" t="s">
        <v>255</v>
      </c>
      <c r="AZ740" s="13">
        <v>119527</v>
      </c>
      <c r="BA740" s="13">
        <v>2824.11</v>
      </c>
      <c r="BB740" s="13" t="s">
        <v>255</v>
      </c>
      <c r="BC740" s="13" t="s">
        <v>255</v>
      </c>
      <c r="BD740" s="13" t="s">
        <v>255</v>
      </c>
      <c r="BE740" s="13" t="s">
        <v>255</v>
      </c>
      <c r="BF740" s="13">
        <v>8.5651100000000007</v>
      </c>
      <c r="BG740" s="13">
        <v>3.5265300000000002</v>
      </c>
      <c r="BH740" s="13">
        <v>12.886699999999999</v>
      </c>
      <c r="BI740" s="13">
        <v>3.6480600000000001</v>
      </c>
      <c r="BJ740" s="13" t="s">
        <v>255</v>
      </c>
      <c r="BK740" s="13" t="s">
        <v>255</v>
      </c>
      <c r="BL740" s="13">
        <v>6.12514</v>
      </c>
      <c r="BM740" s="13">
        <v>1.34127</v>
      </c>
      <c r="BN740" s="13">
        <v>12613.6</v>
      </c>
      <c r="BO740" s="13">
        <v>402.83300000000003</v>
      </c>
      <c r="BP740" s="13">
        <v>13.8881</v>
      </c>
      <c r="BQ740" s="13">
        <v>1.0308299999999999</v>
      </c>
      <c r="BR740" s="13">
        <v>21.961200000000002</v>
      </c>
      <c r="BS740" s="13">
        <v>1.53925</v>
      </c>
      <c r="BT740" s="13">
        <v>7712.39</v>
      </c>
      <c r="BU740" s="13">
        <v>785.40700000000004</v>
      </c>
      <c r="BV740" s="13" t="s">
        <v>255</v>
      </c>
      <c r="BW740" s="13" t="s">
        <v>255</v>
      </c>
      <c r="BX740" s="13">
        <v>13087.2</v>
      </c>
      <c r="BY740" s="13">
        <v>756.38599999999997</v>
      </c>
      <c r="BZ740" s="13">
        <v>8.3053600000000003</v>
      </c>
      <c r="CA740" s="13">
        <v>0.61212100000000003</v>
      </c>
      <c r="CB740" s="13">
        <v>5.6371399999999996</v>
      </c>
      <c r="CC740" s="13">
        <v>0.70731900000000003</v>
      </c>
      <c r="CD740" s="13" t="s">
        <v>255</v>
      </c>
      <c r="CE740" s="13" t="s">
        <v>255</v>
      </c>
      <c r="CF740" s="13">
        <v>1443.5968017578125</v>
      </c>
      <c r="CG740" s="13">
        <v>7.1329994201660156</v>
      </c>
      <c r="CH740" s="13">
        <v>38.226966857910156</v>
      </c>
      <c r="CI740" s="13">
        <v>90.252273559570313</v>
      </c>
      <c r="CJ740" s="13">
        <v>15.419917106628418</v>
      </c>
      <c r="CK740" s="13">
        <v>500.57113647460938</v>
      </c>
      <c r="CL740" s="13">
        <v>1430.2684326171875</v>
      </c>
      <c r="CM740" s="13">
        <v>0.99775826930999756</v>
      </c>
      <c r="CN740" s="13">
        <v>223.67938232421875</v>
      </c>
      <c r="CO740" s="13">
        <v>24.571342468261719</v>
      </c>
      <c r="CP740" s="13">
        <v>67.778237187855964</v>
      </c>
      <c r="CQ740" s="13">
        <v>49.538150000000002</v>
      </c>
      <c r="CR740" s="13" t="s">
        <v>255</v>
      </c>
      <c r="CS740" s="13" t="s">
        <v>255</v>
      </c>
      <c r="CT740" s="13" t="s">
        <v>255</v>
      </c>
      <c r="CU740" s="13" t="s">
        <v>255</v>
      </c>
      <c r="CV740" s="13" t="s">
        <v>255</v>
      </c>
      <c r="CW740" s="13" t="s">
        <v>255</v>
      </c>
      <c r="CX740" s="13">
        <v>34.260440000000003</v>
      </c>
      <c r="CY740" s="13">
        <v>38.6601</v>
      </c>
      <c r="CZ740" s="13" t="s">
        <v>255</v>
      </c>
      <c r="DA740" s="13">
        <v>30.625700000000002</v>
      </c>
      <c r="DB740" s="13">
        <v>21.961200000000002</v>
      </c>
      <c r="DC740" s="13">
        <v>125.50744000000002</v>
      </c>
      <c r="DD740" s="13">
        <v>1575.7534893129257</v>
      </c>
      <c r="DE740" s="13">
        <v>5.9645999691765317</v>
      </c>
      <c r="DF740" s="13">
        <v>15.11161948428485</v>
      </c>
      <c r="DG740" s="13">
        <v>0.98987877842460004</v>
      </c>
      <c r="DH740" s="13">
        <v>0.99559959539456855</v>
      </c>
      <c r="DI740" s="13">
        <v>0.99050697235540086</v>
      </c>
      <c r="DJ740" s="13">
        <v>0.99623141985324626</v>
      </c>
      <c r="DK740" s="13">
        <v>36090.114053753008</v>
      </c>
      <c r="DL740" s="13">
        <v>4.5951360387240578</v>
      </c>
      <c r="DM740" s="13">
        <v>30597.584948608535</v>
      </c>
      <c r="DN740" s="13">
        <v>0.99076724946716732</v>
      </c>
      <c r="DO740" s="13">
        <v>0.84781070248312762</v>
      </c>
      <c r="DP740" s="13">
        <v>0.37831344461441041</v>
      </c>
      <c r="DQ740" s="13">
        <v>546.13207870734425</v>
      </c>
      <c r="DR740" s="13">
        <v>11683.347188772543</v>
      </c>
      <c r="DS740" s="13">
        <v>2.6189057343097866</v>
      </c>
      <c r="DT740" s="13">
        <v>2.6189057343097866</v>
      </c>
      <c r="DU740" s="13">
        <v>100.00084448194852</v>
      </c>
      <c r="DV740" s="13">
        <v>15.570268931290855</v>
      </c>
      <c r="DW740" s="13">
        <v>4.5951360387240578</v>
      </c>
      <c r="DX740" s="13">
        <v>790.51943868135618</v>
      </c>
      <c r="DY740" s="13">
        <v>1032.5340799733706</v>
      </c>
      <c r="DZ740" s="13">
        <v>426.62226021775501</v>
      </c>
      <c r="EA740" s="13">
        <v>556.81639573202733</v>
      </c>
      <c r="EB740" s="13">
        <v>19.296404143592202</v>
      </c>
      <c r="EC740" s="13">
        <v>1212.5968985585166</v>
      </c>
      <c r="ED740" s="13">
        <v>1.1795085690202816</v>
      </c>
      <c r="EE740" s="13">
        <v>7.0067270378674947E-3</v>
      </c>
      <c r="EF740" s="13">
        <v>500</v>
      </c>
      <c r="EG740" s="13">
        <v>10696.448390677026</v>
      </c>
      <c r="EH740" s="13">
        <v>46786.562444430034</v>
      </c>
      <c r="EI740" s="13">
        <v>4.1541773966965137E-2</v>
      </c>
      <c r="EJ740" s="13">
        <v>20</v>
      </c>
      <c r="EK740" s="13">
        <v>2.1816615649929121</v>
      </c>
      <c r="EL740" s="13">
        <v>5.9570501466469352</v>
      </c>
      <c r="EM740" s="13">
        <v>7.4999999999999997E-2</v>
      </c>
      <c r="EN740" s="13">
        <v>36.037968953450523</v>
      </c>
      <c r="EO740" s="13">
        <v>1.5134416214209462E-2</v>
      </c>
    </row>
    <row r="741" spans="1:145">
      <c r="A741" s="12">
        <v>40477.544444444444</v>
      </c>
      <c r="B741" s="13">
        <v>22</v>
      </c>
      <c r="C741" s="13" t="s">
        <v>78</v>
      </c>
      <c r="D741" s="13" t="s">
        <v>239</v>
      </c>
      <c r="E741" s="12">
        <v>40477.527777777781</v>
      </c>
      <c r="F741" s="12">
        <v>40477.548611111109</v>
      </c>
      <c r="G741" s="13" t="s">
        <v>28</v>
      </c>
      <c r="H741" s="13">
        <v>2</v>
      </c>
      <c r="I741" s="13">
        <v>5.5</v>
      </c>
      <c r="J741" s="13" t="s">
        <v>255</v>
      </c>
      <c r="K741" s="13">
        <v>4</v>
      </c>
      <c r="L741" s="13" t="s">
        <v>255</v>
      </c>
      <c r="M741" s="13">
        <v>548682</v>
      </c>
      <c r="N741" s="13">
        <v>548683</v>
      </c>
      <c r="O741" s="13" t="s">
        <v>255</v>
      </c>
      <c r="P741" s="13">
        <v>1.4270117266204571E-2</v>
      </c>
      <c r="Q741" s="13">
        <v>6.3087711841895554E-3</v>
      </c>
      <c r="R741" s="13">
        <v>1.5288421763820499</v>
      </c>
      <c r="S741" s="13" t="s">
        <v>255</v>
      </c>
      <c r="T741" s="13">
        <v>1.4738675580898362</v>
      </c>
      <c r="U741" s="13">
        <v>1.0294726673258374</v>
      </c>
      <c r="V741" s="13" t="s">
        <v>255</v>
      </c>
      <c r="W741" s="13" t="s">
        <v>255</v>
      </c>
      <c r="X741" s="13">
        <v>2.0909645600258102</v>
      </c>
      <c r="Y741" s="13">
        <v>2.7077654044660917E-2</v>
      </c>
      <c r="Z741" s="13">
        <v>25.773874873479549</v>
      </c>
      <c r="AA741" s="13">
        <v>5.4306526883745335E-2</v>
      </c>
      <c r="AB741" s="13" t="s">
        <v>255</v>
      </c>
      <c r="AC741" s="13">
        <v>62.236542062973797</v>
      </c>
      <c r="AD741" s="13" t="s">
        <v>255</v>
      </c>
      <c r="AE741" s="13">
        <v>6.2878020278373123E-2</v>
      </c>
      <c r="AF741" s="13">
        <v>5.4192597532871698</v>
      </c>
      <c r="AG741" s="13" t="s">
        <v>255</v>
      </c>
      <c r="AH741" s="13" t="s">
        <v>255</v>
      </c>
      <c r="AI741" s="13">
        <v>0.27067454568067839</v>
      </c>
      <c r="AJ741" s="13">
        <v>1.2505195046607862E-2</v>
      </c>
      <c r="AK741" s="13" t="s">
        <v>255</v>
      </c>
      <c r="AL741" s="13">
        <v>100</v>
      </c>
      <c r="AM741" s="13">
        <v>900</v>
      </c>
      <c r="AN741" s="13" t="s">
        <v>255</v>
      </c>
      <c r="AO741" s="13" t="s">
        <v>255</v>
      </c>
      <c r="AP741" s="13">
        <v>10138.6</v>
      </c>
      <c r="AQ741" s="13">
        <v>136.80500000000001</v>
      </c>
      <c r="AR741" s="13" t="s">
        <v>255</v>
      </c>
      <c r="AS741" s="13" t="s">
        <v>255</v>
      </c>
      <c r="AT741" s="13" t="s">
        <v>255</v>
      </c>
      <c r="AU741" s="13" t="s">
        <v>255</v>
      </c>
      <c r="AV741" s="13" t="s">
        <v>255</v>
      </c>
      <c r="AW741" s="13" t="s">
        <v>255</v>
      </c>
      <c r="AX741" s="13">
        <v>17.485299999999999</v>
      </c>
      <c r="AY741" s="13">
        <v>3.6377700000000002</v>
      </c>
      <c r="AZ741" s="13">
        <v>161952</v>
      </c>
      <c r="BA741" s="13">
        <v>4907.58</v>
      </c>
      <c r="BB741" s="13" t="s">
        <v>255</v>
      </c>
      <c r="BC741" s="13" t="s">
        <v>255</v>
      </c>
      <c r="BD741" s="13">
        <v>8.6417400000000004</v>
      </c>
      <c r="BE741" s="13">
        <v>1.4877400000000001</v>
      </c>
      <c r="BF741" s="13">
        <v>14.290100000000001</v>
      </c>
      <c r="BG741" s="13">
        <v>4.79101</v>
      </c>
      <c r="BH741" s="13">
        <v>11.914899999999999</v>
      </c>
      <c r="BI741" s="13">
        <v>4.9315499999999997</v>
      </c>
      <c r="BJ741" s="13" t="s">
        <v>255</v>
      </c>
      <c r="BK741" s="13" t="s">
        <v>255</v>
      </c>
      <c r="BL741" s="13">
        <v>6.5011799999999997</v>
      </c>
      <c r="BM741" s="13">
        <v>1.86337</v>
      </c>
      <c r="BN741" s="13">
        <v>16735.2</v>
      </c>
      <c r="BO741" s="13">
        <v>662.11900000000003</v>
      </c>
      <c r="BP741" s="13">
        <v>24.683299999999999</v>
      </c>
      <c r="BQ741" s="13">
        <v>1.51641</v>
      </c>
      <c r="BR741" s="13">
        <v>21.164300000000001</v>
      </c>
      <c r="BS741" s="13">
        <v>2.0923500000000002</v>
      </c>
      <c r="BT741" s="13">
        <v>400.12900000000002</v>
      </c>
      <c r="BU741" s="13">
        <v>58.974499999999999</v>
      </c>
      <c r="BV741" s="13" t="s">
        <v>255</v>
      </c>
      <c r="BW741" s="13" t="s">
        <v>255</v>
      </c>
      <c r="BX741" s="13">
        <v>12346.9</v>
      </c>
      <c r="BY741" s="13">
        <v>869.16200000000003</v>
      </c>
      <c r="BZ741" s="13">
        <v>10.198600000000001</v>
      </c>
      <c r="CA741" s="13">
        <v>2.7627100000000002</v>
      </c>
      <c r="CB741" s="13">
        <v>30.249500000000001</v>
      </c>
      <c r="CC741" s="13">
        <v>3.2983199999999999</v>
      </c>
      <c r="CD741" s="13">
        <v>25.710100000000001</v>
      </c>
      <c r="CE741" s="13">
        <v>5.3337899999999996</v>
      </c>
      <c r="CF741" s="13">
        <v>1434.7471923828125</v>
      </c>
      <c r="CG741" s="13">
        <v>6.8824520111083984</v>
      </c>
      <c r="CH741" s="13">
        <v>37.117443084716797</v>
      </c>
      <c r="CI741" s="13">
        <v>90.241081237792969</v>
      </c>
      <c r="CJ741" s="13">
        <v>15.372842788696289</v>
      </c>
      <c r="CK741" s="13">
        <v>483.11663818359375</v>
      </c>
      <c r="CL741" s="13">
        <v>1456.4560546875</v>
      </c>
      <c r="CM741" s="13">
        <v>1.010973334312439</v>
      </c>
      <c r="CN741" s="13">
        <v>218.60737609863281</v>
      </c>
      <c r="CO741" s="13">
        <v>21.234888076782227</v>
      </c>
      <c r="CP741" s="13">
        <v>67.778237187855964</v>
      </c>
      <c r="CQ741" s="13">
        <v>79.997520000000009</v>
      </c>
      <c r="CR741" s="13" t="s">
        <v>255</v>
      </c>
      <c r="CS741" s="13" t="s">
        <v>255</v>
      </c>
      <c r="CT741" s="13" t="s">
        <v>255</v>
      </c>
      <c r="CU741" s="13" t="s">
        <v>255</v>
      </c>
      <c r="CV741" s="13">
        <v>52.4559</v>
      </c>
      <c r="CW741" s="13">
        <v>34.566960000000002</v>
      </c>
      <c r="CX741" s="13">
        <v>57.160400000000003</v>
      </c>
      <c r="CY741" s="13">
        <v>35.744699999999995</v>
      </c>
      <c r="CZ741" s="13" t="s">
        <v>255</v>
      </c>
      <c r="DA741" s="13">
        <v>32.505899999999997</v>
      </c>
      <c r="DB741" s="13">
        <v>21.164300000000001</v>
      </c>
      <c r="DC741" s="13">
        <v>233.59816000000001</v>
      </c>
      <c r="DD741" s="13">
        <v>1210.6465593316727</v>
      </c>
      <c r="DE741" s="13">
        <v>7.8439707410821091</v>
      </c>
      <c r="DF741" s="13">
        <v>22.904924205283077</v>
      </c>
      <c r="DG741" s="13">
        <v>0.98063675389478611</v>
      </c>
      <c r="DH741" s="13">
        <v>0.99274781515478061</v>
      </c>
      <c r="DI741" s="13">
        <v>0.98144676466658076</v>
      </c>
      <c r="DJ741" s="13">
        <v>0.99356782972261848</v>
      </c>
      <c r="DK741" s="13">
        <v>35978.709355583029</v>
      </c>
      <c r="DL741" s="13">
        <v>4.5809515520061277</v>
      </c>
      <c r="DM741" s="13">
        <v>31157.814044507839</v>
      </c>
      <c r="DN741" s="13">
        <v>1.0151307926720063</v>
      </c>
      <c r="DO741" s="13">
        <v>0.86600699698731398</v>
      </c>
      <c r="DP741" s="13">
        <v>0.37799804668426518</v>
      </c>
      <c r="DQ741" s="13">
        <v>542.33163620643677</v>
      </c>
      <c r="DR741" s="13">
        <v>11602.044714627158</v>
      </c>
      <c r="DS741" s="13">
        <v>2.6855450751043866</v>
      </c>
      <c r="DT741" s="13">
        <v>2.6855450751043861</v>
      </c>
      <c r="DU741" s="13">
        <v>100.00084448194852</v>
      </c>
      <c r="DV741" s="13">
        <v>15.570268931290855</v>
      </c>
      <c r="DW741" s="13">
        <v>4.5809515520061277</v>
      </c>
      <c r="DX741" s="13">
        <v>790.51943868135618</v>
      </c>
      <c r="DY741" s="13">
        <v>1032.5340799733706</v>
      </c>
      <c r="DZ741" s="13">
        <v>421.84932880087314</v>
      </c>
      <c r="EA741" s="13">
        <v>550.58436719471013</v>
      </c>
      <c r="EB741" s="13">
        <v>19.296404143592202</v>
      </c>
      <c r="EC741" s="13">
        <v>1205.1633763530695</v>
      </c>
      <c r="ED741" s="13">
        <v>1.2085133711039779</v>
      </c>
      <c r="EE741" s="13">
        <v>4.1123323617579472E-3</v>
      </c>
      <c r="EF741" s="13">
        <v>500</v>
      </c>
      <c r="EG741" s="13">
        <v>10696.448390677026</v>
      </c>
      <c r="EH741" s="13">
        <v>46675.157746260054</v>
      </c>
      <c r="EI741" s="13">
        <v>4.1451326268690289E-2</v>
      </c>
      <c r="EJ741" s="13">
        <v>20</v>
      </c>
      <c r="EK741" s="13">
        <v>2.1816615649929121</v>
      </c>
      <c r="EL741" s="13">
        <v>5.942865659929006</v>
      </c>
      <c r="EM741" s="13">
        <v>7.4999999999999997E-2</v>
      </c>
      <c r="EN741" s="13">
        <v>31.144502512613933</v>
      </c>
      <c r="EO741" s="13">
        <v>2.0123624144307326E-2</v>
      </c>
    </row>
    <row r="742" spans="1:145">
      <c r="A742" s="12">
        <v>40477.545138888891</v>
      </c>
      <c r="B742" s="13">
        <v>22</v>
      </c>
      <c r="C742" s="13" t="s">
        <v>78</v>
      </c>
      <c r="D742" s="13" t="s">
        <v>239</v>
      </c>
      <c r="E742" s="12">
        <v>40477.527777777781</v>
      </c>
      <c r="F742" s="12">
        <v>40477.548611111109</v>
      </c>
      <c r="G742" s="13" t="s">
        <v>28</v>
      </c>
      <c r="H742" s="13">
        <v>2</v>
      </c>
      <c r="I742" s="13">
        <v>5.5</v>
      </c>
      <c r="J742" s="13" t="s">
        <v>255</v>
      </c>
      <c r="K742" s="13">
        <v>4</v>
      </c>
      <c r="L742" s="13" t="s">
        <v>255</v>
      </c>
      <c r="M742" s="13">
        <v>548682</v>
      </c>
      <c r="N742" s="13">
        <v>548683</v>
      </c>
      <c r="O742" s="13" t="s">
        <v>255</v>
      </c>
      <c r="P742" s="13">
        <v>1.4270117266204571E-2</v>
      </c>
      <c r="Q742" s="13">
        <v>6.3087711841895554E-3</v>
      </c>
      <c r="R742" s="13">
        <v>1.5288421763820499</v>
      </c>
      <c r="S742" s="13" t="s">
        <v>255</v>
      </c>
      <c r="T742" s="13">
        <v>1.4738675580898362</v>
      </c>
      <c r="U742" s="13">
        <v>1.0294726673258374</v>
      </c>
      <c r="V742" s="13" t="s">
        <v>255</v>
      </c>
      <c r="W742" s="13" t="s">
        <v>255</v>
      </c>
      <c r="X742" s="13">
        <v>2.0909645600258102</v>
      </c>
      <c r="Y742" s="13">
        <v>2.7077654044660917E-2</v>
      </c>
      <c r="Z742" s="13">
        <v>25.773874873479549</v>
      </c>
      <c r="AA742" s="13">
        <v>5.4306526883745335E-2</v>
      </c>
      <c r="AB742" s="13" t="s">
        <v>255</v>
      </c>
      <c r="AC742" s="13">
        <v>62.236542062973797</v>
      </c>
      <c r="AD742" s="13" t="s">
        <v>255</v>
      </c>
      <c r="AE742" s="13">
        <v>6.2878020278373123E-2</v>
      </c>
      <c r="AF742" s="13">
        <v>5.4192597532871698</v>
      </c>
      <c r="AG742" s="13" t="s">
        <v>255</v>
      </c>
      <c r="AH742" s="13" t="s">
        <v>255</v>
      </c>
      <c r="AI742" s="13">
        <v>0.27067454568067839</v>
      </c>
      <c r="AJ742" s="13">
        <v>1.2505195046607862E-2</v>
      </c>
      <c r="AK742" s="13" t="s">
        <v>255</v>
      </c>
      <c r="AL742" s="13">
        <v>100</v>
      </c>
      <c r="AM742" s="13">
        <v>900</v>
      </c>
      <c r="AN742" s="13" t="s">
        <v>255</v>
      </c>
      <c r="AO742" s="13" t="s">
        <v>255</v>
      </c>
      <c r="AP742" s="13">
        <v>8635.66</v>
      </c>
      <c r="AQ742" s="13">
        <v>140.023</v>
      </c>
      <c r="AR742" s="13" t="s">
        <v>255</v>
      </c>
      <c r="AS742" s="13" t="s">
        <v>255</v>
      </c>
      <c r="AT742" s="13" t="s">
        <v>255</v>
      </c>
      <c r="AU742" s="13" t="s">
        <v>255</v>
      </c>
      <c r="AV742" s="13" t="s">
        <v>255</v>
      </c>
      <c r="AW742" s="13" t="s">
        <v>255</v>
      </c>
      <c r="AX742" s="13" t="s">
        <v>255</v>
      </c>
      <c r="AY742" s="13" t="s">
        <v>255</v>
      </c>
      <c r="AZ742" s="13">
        <v>217411</v>
      </c>
      <c r="BA742" s="13">
        <v>9174.3799999999992</v>
      </c>
      <c r="BB742" s="13" t="s">
        <v>255</v>
      </c>
      <c r="BC742" s="13" t="s">
        <v>255</v>
      </c>
      <c r="BD742" s="13">
        <v>11.391500000000001</v>
      </c>
      <c r="BE742" s="13">
        <v>1.6445000000000001</v>
      </c>
      <c r="BF742" s="13" t="s">
        <v>255</v>
      </c>
      <c r="BG742" s="13" t="s">
        <v>255</v>
      </c>
      <c r="BH742" s="13">
        <v>27.4648</v>
      </c>
      <c r="BI742" s="13">
        <v>6.5258799999999999</v>
      </c>
      <c r="BJ742" s="13" t="s">
        <v>255</v>
      </c>
      <c r="BK742" s="13" t="s">
        <v>255</v>
      </c>
      <c r="BL742" s="13">
        <v>7.3348000000000004</v>
      </c>
      <c r="BM742" s="13">
        <v>2.12643</v>
      </c>
      <c r="BN742" s="13">
        <v>21942.799999999999</v>
      </c>
      <c r="BO742" s="13">
        <v>1216.43</v>
      </c>
      <c r="BP742" s="13">
        <v>38.9788</v>
      </c>
      <c r="BQ742" s="13">
        <v>2.3736799999999998</v>
      </c>
      <c r="BR742" s="13">
        <v>32.2883</v>
      </c>
      <c r="BS742" s="13">
        <v>2.01383</v>
      </c>
      <c r="BT742" s="13" t="s">
        <v>255</v>
      </c>
      <c r="BU742" s="13" t="s">
        <v>255</v>
      </c>
      <c r="BV742" s="13" t="s">
        <v>255</v>
      </c>
      <c r="BW742" s="13" t="s">
        <v>255</v>
      </c>
      <c r="BX742" s="13">
        <v>14690.2</v>
      </c>
      <c r="BY742" s="13">
        <v>1142.8800000000001</v>
      </c>
      <c r="BZ742" s="13">
        <v>9.91676</v>
      </c>
      <c r="CA742" s="13">
        <v>0.64769600000000005</v>
      </c>
      <c r="CB742" s="13">
        <v>5.9301300000000001</v>
      </c>
      <c r="CC742" s="13">
        <v>0.75870000000000004</v>
      </c>
      <c r="CD742" s="13">
        <v>90.1678</v>
      </c>
      <c r="CE742" s="13">
        <v>8.1337200000000003</v>
      </c>
      <c r="CF742" s="13">
        <v>1389.7998046875</v>
      </c>
      <c r="CG742" s="13">
        <v>6.7704873085021973</v>
      </c>
      <c r="CH742" s="13">
        <v>36.018760681152344</v>
      </c>
      <c r="CI742" s="13">
        <v>90.223350524902344</v>
      </c>
      <c r="CJ742" s="13">
        <v>15.417566299438477</v>
      </c>
      <c r="CK742" s="13">
        <v>460.17385864257812</v>
      </c>
      <c r="CL742" s="13">
        <v>1440.93603515625</v>
      </c>
      <c r="CM742" s="13">
        <v>1.0111175775527954</v>
      </c>
      <c r="CN742" s="13">
        <v>215.87803649902344</v>
      </c>
      <c r="CO742" s="13">
        <v>18.962474822998047</v>
      </c>
      <c r="CP742" s="13">
        <v>67.778237187855964</v>
      </c>
      <c r="CQ742" s="13">
        <v>78.479399999999998</v>
      </c>
      <c r="CR742" s="13" t="s">
        <v>255</v>
      </c>
      <c r="CS742" s="13" t="s">
        <v>255</v>
      </c>
      <c r="CT742" s="13" t="s">
        <v>255</v>
      </c>
      <c r="CU742" s="13" t="s">
        <v>255</v>
      </c>
      <c r="CV742" s="13" t="s">
        <v>255</v>
      </c>
      <c r="CW742" s="13">
        <v>45.566000000000003</v>
      </c>
      <c r="CX742" s="13" t="s">
        <v>255</v>
      </c>
      <c r="CY742" s="13">
        <v>82.394400000000005</v>
      </c>
      <c r="CZ742" s="13" t="s">
        <v>255</v>
      </c>
      <c r="DA742" s="13">
        <v>36.673999999999999</v>
      </c>
      <c r="DB742" s="13">
        <v>32.2883</v>
      </c>
      <c r="DC742" s="13">
        <v>196.92269999999999</v>
      </c>
      <c r="DD742" s="13">
        <v>1481.3507637575176</v>
      </c>
      <c r="DE742" s="13">
        <v>7.9138145926693797</v>
      </c>
      <c r="DF742" s="13">
        <v>19.857564365780757</v>
      </c>
      <c r="DG742" s="13">
        <v>0.986115398260481</v>
      </c>
      <c r="DH742" s="13">
        <v>0.99401863620583564</v>
      </c>
      <c r="DI742" s="13">
        <v>0.98678108489080962</v>
      </c>
      <c r="DJ742" s="13">
        <v>0.99468965799252207</v>
      </c>
      <c r="DK742" s="13">
        <v>34750.479699675067</v>
      </c>
      <c r="DL742" s="13">
        <v>4.4245684952142792</v>
      </c>
      <c r="DM742" s="13">
        <v>30825.795868631209</v>
      </c>
      <c r="DN742" s="13">
        <v>1.0367939542776436</v>
      </c>
      <c r="DO742" s="13">
        <v>0.88706101714387109</v>
      </c>
      <c r="DP742" s="13">
        <v>0.37829769420623782</v>
      </c>
      <c r="DQ742" s="13">
        <v>525.75806152156088</v>
      </c>
      <c r="DR742" s="13">
        <v>11247.487942095546</v>
      </c>
      <c r="DS742" s="13">
        <v>2.7406827219845842</v>
      </c>
      <c r="DT742" s="13">
        <v>2.7406827219845842</v>
      </c>
      <c r="DU742" s="13">
        <v>100.00084448194852</v>
      </c>
      <c r="DV742" s="13">
        <v>15.570268931290855</v>
      </c>
      <c r="DW742" s="13">
        <v>4.4245684952142792</v>
      </c>
      <c r="DX742" s="13">
        <v>790.51943868135618</v>
      </c>
      <c r="DY742" s="13">
        <v>1032.5340799733706</v>
      </c>
      <c r="DZ742" s="13">
        <v>417.71360876586306</v>
      </c>
      <c r="EA742" s="13">
        <v>545.17338726910498</v>
      </c>
      <c r="EB742" s="13">
        <v>19.296404143592202</v>
      </c>
      <c r="EC742" s="13">
        <v>1167.4083308644142</v>
      </c>
      <c r="ED742" s="13">
        <v>1.2343033684617453</v>
      </c>
      <c r="EE742" s="13">
        <v>2.5394056334173014E-2</v>
      </c>
      <c r="EF742" s="13">
        <v>500</v>
      </c>
      <c r="EG742" s="13">
        <v>10696.448390677026</v>
      </c>
      <c r="EH742" s="13">
        <v>45446.928090352092</v>
      </c>
      <c r="EI742" s="13">
        <v>4.158256419290713E-2</v>
      </c>
      <c r="EJ742" s="13">
        <v>20</v>
      </c>
      <c r="EK742" s="13">
        <v>2.1816615649929121</v>
      </c>
      <c r="EL742" s="13">
        <v>5.7864826031371566</v>
      </c>
      <c r="EM742" s="13">
        <v>7.4999999999999997E-2</v>
      </c>
      <c r="EN742" s="13">
        <v>27.811629740397134</v>
      </c>
      <c r="EO742" s="13">
        <v>2.4000839290079897E-2</v>
      </c>
    </row>
    <row r="743" spans="1:145">
      <c r="A743" s="12">
        <v>40477.54583333333</v>
      </c>
      <c r="B743" s="13">
        <v>22</v>
      </c>
      <c r="C743" s="13" t="s">
        <v>78</v>
      </c>
      <c r="D743" s="13" t="s">
        <v>239</v>
      </c>
      <c r="E743" s="12">
        <v>40477.527777777781</v>
      </c>
      <c r="F743" s="12">
        <v>40477.548611111109</v>
      </c>
      <c r="G743" s="13" t="s">
        <v>28</v>
      </c>
      <c r="H743" s="13">
        <v>2</v>
      </c>
      <c r="I743" s="13">
        <v>5.5</v>
      </c>
      <c r="J743" s="13" t="s">
        <v>255</v>
      </c>
      <c r="K743" s="13">
        <v>4</v>
      </c>
      <c r="L743" s="13" t="s">
        <v>255</v>
      </c>
      <c r="M743" s="13">
        <v>548682</v>
      </c>
      <c r="N743" s="13">
        <v>548683</v>
      </c>
      <c r="O743" s="13" t="s">
        <v>255</v>
      </c>
      <c r="P743" s="13">
        <v>1.4270117266204571E-2</v>
      </c>
      <c r="Q743" s="13">
        <v>6.3087711841895554E-3</v>
      </c>
      <c r="R743" s="13">
        <v>1.5288421763820499</v>
      </c>
      <c r="S743" s="13" t="s">
        <v>255</v>
      </c>
      <c r="T743" s="13">
        <v>1.4738675580898362</v>
      </c>
      <c r="U743" s="13">
        <v>1.0294726673258374</v>
      </c>
      <c r="V743" s="13" t="s">
        <v>255</v>
      </c>
      <c r="W743" s="13" t="s">
        <v>255</v>
      </c>
      <c r="X743" s="13">
        <v>2.0909645600258102</v>
      </c>
      <c r="Y743" s="13">
        <v>2.7077654044660917E-2</v>
      </c>
      <c r="Z743" s="13">
        <v>25.773874873479549</v>
      </c>
      <c r="AA743" s="13">
        <v>5.4306526883745335E-2</v>
      </c>
      <c r="AB743" s="13" t="s">
        <v>255</v>
      </c>
      <c r="AC743" s="13">
        <v>62.236542062973797</v>
      </c>
      <c r="AD743" s="13" t="s">
        <v>255</v>
      </c>
      <c r="AE743" s="13">
        <v>6.2878020278373123E-2</v>
      </c>
      <c r="AF743" s="13">
        <v>5.4192597532871698</v>
      </c>
      <c r="AG743" s="13" t="s">
        <v>255</v>
      </c>
      <c r="AH743" s="13" t="s">
        <v>255</v>
      </c>
      <c r="AI743" s="13">
        <v>0.27067454568067839</v>
      </c>
      <c r="AJ743" s="13">
        <v>1.2505195046607862E-2</v>
      </c>
      <c r="AK743" s="13" t="s">
        <v>255</v>
      </c>
      <c r="AL743" s="13">
        <v>100</v>
      </c>
      <c r="AM743" s="13">
        <v>900</v>
      </c>
      <c r="AN743" s="13">
        <v>4.8937999999999997</v>
      </c>
      <c r="AO743" s="13">
        <v>2.2816000000000001</v>
      </c>
      <c r="AP743" s="13">
        <v>9048.9699999999993</v>
      </c>
      <c r="AQ743" s="13">
        <v>190.91399999999999</v>
      </c>
      <c r="AR743" s="13" t="s">
        <v>255</v>
      </c>
      <c r="AS743" s="13" t="s">
        <v>255</v>
      </c>
      <c r="AT743" s="13" t="s">
        <v>255</v>
      </c>
      <c r="AU743" s="13" t="s">
        <v>255</v>
      </c>
      <c r="AV743" s="13" t="s">
        <v>255</v>
      </c>
      <c r="AW743" s="13" t="s">
        <v>255</v>
      </c>
      <c r="AX743" s="13" t="s">
        <v>255</v>
      </c>
      <c r="AY743" s="13" t="s">
        <v>255</v>
      </c>
      <c r="AZ743" s="13">
        <v>185569</v>
      </c>
      <c r="BA743" s="13">
        <v>6244.83</v>
      </c>
      <c r="BB743" s="13" t="s">
        <v>255</v>
      </c>
      <c r="BC743" s="13" t="s">
        <v>255</v>
      </c>
      <c r="BD743" s="13">
        <v>4.0631199999999996</v>
      </c>
      <c r="BE743" s="13">
        <v>1.45373</v>
      </c>
      <c r="BF743" s="13" t="s">
        <v>255</v>
      </c>
      <c r="BG743" s="13" t="s">
        <v>255</v>
      </c>
      <c r="BH743" s="13">
        <v>23.031400000000001</v>
      </c>
      <c r="BI743" s="13">
        <v>5.5745100000000001</v>
      </c>
      <c r="BJ743" s="13" t="s">
        <v>255</v>
      </c>
      <c r="BK743" s="13" t="s">
        <v>255</v>
      </c>
      <c r="BL743" s="13">
        <v>8.0994200000000003</v>
      </c>
      <c r="BM743" s="13">
        <v>1.9136500000000001</v>
      </c>
      <c r="BN743" s="13">
        <v>20751.900000000001</v>
      </c>
      <c r="BO743" s="13">
        <v>797.12</v>
      </c>
      <c r="BP743" s="13">
        <v>28.3005</v>
      </c>
      <c r="BQ743" s="13">
        <v>1.7702</v>
      </c>
      <c r="BR743" s="13">
        <v>27.381699999999999</v>
      </c>
      <c r="BS743" s="13">
        <v>1.7878400000000001</v>
      </c>
      <c r="BT743" s="13" t="s">
        <v>255</v>
      </c>
      <c r="BU743" s="13" t="s">
        <v>255</v>
      </c>
      <c r="BV743" s="13" t="s">
        <v>255</v>
      </c>
      <c r="BW743" s="13" t="s">
        <v>255</v>
      </c>
      <c r="BX743" s="13">
        <v>13043</v>
      </c>
      <c r="BY743" s="13">
        <v>1192.3499999999999</v>
      </c>
      <c r="BZ743" s="13">
        <v>10.2761</v>
      </c>
      <c r="CA743" s="13">
        <v>0.75970599999999999</v>
      </c>
      <c r="CB743" s="13">
        <v>7.2630499999999998</v>
      </c>
      <c r="CC743" s="13">
        <v>0.89215800000000001</v>
      </c>
      <c r="CD743" s="13">
        <v>64.098100000000002</v>
      </c>
      <c r="CE743" s="13">
        <v>6.7096099999999996</v>
      </c>
      <c r="CF743" s="13">
        <v>1413.5155029296875</v>
      </c>
      <c r="CG743" s="13">
        <v>6.995246410369873</v>
      </c>
      <c r="CH743" s="13">
        <v>37.255104064941406</v>
      </c>
      <c r="CI743" s="13">
        <v>90.19573974609375</v>
      </c>
      <c r="CJ743" s="13">
        <v>15.439559936523437</v>
      </c>
      <c r="CK743" s="13">
        <v>467.52383422851563</v>
      </c>
      <c r="CL743" s="13">
        <v>1429.0740966796875</v>
      </c>
      <c r="CM743" s="13">
        <v>1.007510781288147</v>
      </c>
      <c r="CN743" s="13">
        <v>207.89802551269531</v>
      </c>
      <c r="CO743" s="13">
        <v>16.489791870117188</v>
      </c>
      <c r="CP743" s="13">
        <v>67.778237187855964</v>
      </c>
      <c r="CQ743" s="13">
        <v>67.469440000000006</v>
      </c>
      <c r="CR743" s="13">
        <v>14.6814</v>
      </c>
      <c r="CS743" s="13" t="s">
        <v>255</v>
      </c>
      <c r="CT743" s="13" t="s">
        <v>255</v>
      </c>
      <c r="CU743" s="13" t="s">
        <v>255</v>
      </c>
      <c r="CV743" s="13" t="s">
        <v>255</v>
      </c>
      <c r="CW743" s="13">
        <v>16.252479999999998</v>
      </c>
      <c r="CX743" s="13" t="s">
        <v>255</v>
      </c>
      <c r="CY743" s="13">
        <v>69.094200000000001</v>
      </c>
      <c r="CZ743" s="13" t="s">
        <v>255</v>
      </c>
      <c r="DA743" s="13">
        <v>40.497100000000003</v>
      </c>
      <c r="DB743" s="13">
        <v>27.381699999999999</v>
      </c>
      <c r="DC743" s="13">
        <v>167.90688</v>
      </c>
      <c r="DD743" s="13">
        <v>1269.2558460894697</v>
      </c>
      <c r="DE743" s="13">
        <v>6.5656659627679774</v>
      </c>
      <c r="DF743" s="13">
        <v>16.339552943237223</v>
      </c>
      <c r="DG743" s="13">
        <v>0.98652291702871509</v>
      </c>
      <c r="DH743" s="13">
        <v>0.99407460957435811</v>
      </c>
      <c r="DI743" s="13">
        <v>0.98730016215235827</v>
      </c>
      <c r="DJ743" s="13">
        <v>0.99485780439881921</v>
      </c>
      <c r="DK743" s="13">
        <v>35293.119015028955</v>
      </c>
      <c r="DL743" s="13">
        <v>4.4936594786979382</v>
      </c>
      <c r="DM743" s="13">
        <v>30572.034643175335</v>
      </c>
      <c r="DN743" s="13">
        <v>1.0110070202397872</v>
      </c>
      <c r="DO743" s="13">
        <v>0.8662321578933494</v>
      </c>
      <c r="DP743" s="13">
        <v>0.37844505157470704</v>
      </c>
      <c r="DQ743" s="13">
        <v>534.93794740787359</v>
      </c>
      <c r="DR743" s="13">
        <v>11443.872293326041</v>
      </c>
      <c r="DS743" s="13">
        <v>2.6714763901205587</v>
      </c>
      <c r="DT743" s="13">
        <v>2.6714763901205587</v>
      </c>
      <c r="DU743" s="13">
        <v>100.00084448194852</v>
      </c>
      <c r="DV743" s="13">
        <v>15.570268931290855</v>
      </c>
      <c r="DW743" s="13">
        <v>4.4936594786979382</v>
      </c>
      <c r="DX743" s="13">
        <v>790.51943868135618</v>
      </c>
      <c r="DY743" s="13">
        <v>1032.5340799733706</v>
      </c>
      <c r="DZ743" s="13">
        <v>422.66115929848286</v>
      </c>
      <c r="EA743" s="13">
        <v>551.63775346016178</v>
      </c>
      <c r="EB743" s="13">
        <v>19.296404143592202</v>
      </c>
      <c r="EC743" s="13">
        <v>1187.3291162946737</v>
      </c>
      <c r="ED743" s="13">
        <v>1.2036040193635891</v>
      </c>
      <c r="EE743" s="13">
        <v>3.4701752244974491E-3</v>
      </c>
      <c r="EF743" s="13">
        <v>500</v>
      </c>
      <c r="EG743" s="13">
        <v>10696.448390677026</v>
      </c>
      <c r="EH743" s="13">
        <v>45989.56740570598</v>
      </c>
      <c r="EI743" s="13">
        <v>4.1607599524675576E-2</v>
      </c>
      <c r="EJ743" s="13">
        <v>20</v>
      </c>
      <c r="EK743" s="13">
        <v>2.1816615649929121</v>
      </c>
      <c r="EL743" s="13">
        <v>5.8555735866208156</v>
      </c>
      <c r="EM743" s="13">
        <v>7.4999999999999997E-2</v>
      </c>
      <c r="EN743" s="13">
        <v>24.185028076171875</v>
      </c>
      <c r="EO743" s="13">
        <v>3.252049082576533E-2</v>
      </c>
    </row>
    <row r="744" spans="1:145">
      <c r="A744" s="12">
        <v>40477.546527777777</v>
      </c>
      <c r="B744" s="13">
        <v>22</v>
      </c>
      <c r="C744" s="13" t="s">
        <v>78</v>
      </c>
      <c r="D744" s="13" t="s">
        <v>239</v>
      </c>
      <c r="E744" s="12">
        <v>40477.527777777781</v>
      </c>
      <c r="F744" s="12">
        <v>40477.548611111109</v>
      </c>
      <c r="G744" s="13" t="s">
        <v>28</v>
      </c>
      <c r="H744" s="13">
        <v>2</v>
      </c>
      <c r="I744" s="13">
        <v>5.5</v>
      </c>
      <c r="J744" s="13" t="s">
        <v>255</v>
      </c>
      <c r="K744" s="13">
        <v>4</v>
      </c>
      <c r="L744" s="13" t="s">
        <v>255</v>
      </c>
      <c r="M744" s="13">
        <v>548682</v>
      </c>
      <c r="N744" s="13">
        <v>548683</v>
      </c>
      <c r="O744" s="13" t="s">
        <v>255</v>
      </c>
      <c r="P744" s="13">
        <v>1.4270117266204571E-2</v>
      </c>
      <c r="Q744" s="13">
        <v>6.3087711841895554E-3</v>
      </c>
      <c r="R744" s="13">
        <v>1.5288421763820499</v>
      </c>
      <c r="S744" s="13" t="s">
        <v>255</v>
      </c>
      <c r="T744" s="13">
        <v>1.4738675580898362</v>
      </c>
      <c r="U744" s="13">
        <v>1.0294726673258374</v>
      </c>
      <c r="V744" s="13" t="s">
        <v>255</v>
      </c>
      <c r="W744" s="13" t="s">
        <v>255</v>
      </c>
      <c r="X744" s="13">
        <v>2.0909645600258102</v>
      </c>
      <c r="Y744" s="13">
        <v>2.7077654044660917E-2</v>
      </c>
      <c r="Z744" s="13">
        <v>25.773874873479549</v>
      </c>
      <c r="AA744" s="13">
        <v>5.4306526883745335E-2</v>
      </c>
      <c r="AB744" s="13" t="s">
        <v>255</v>
      </c>
      <c r="AC744" s="13">
        <v>62.236542062973797</v>
      </c>
      <c r="AD744" s="13" t="s">
        <v>255</v>
      </c>
      <c r="AE744" s="13">
        <v>6.2878020278373123E-2</v>
      </c>
      <c r="AF744" s="13">
        <v>5.4192597532871698</v>
      </c>
      <c r="AG744" s="13" t="s">
        <v>255</v>
      </c>
      <c r="AH744" s="13" t="s">
        <v>255</v>
      </c>
      <c r="AI744" s="13">
        <v>0.27067454568067839</v>
      </c>
      <c r="AJ744" s="13">
        <v>1.2505195046607862E-2</v>
      </c>
      <c r="AK744" s="13" t="s">
        <v>255</v>
      </c>
      <c r="AL744" s="13">
        <v>100</v>
      </c>
      <c r="AM744" s="13">
        <v>900</v>
      </c>
      <c r="AN744" s="13" t="s">
        <v>255</v>
      </c>
      <c r="AO744" s="13" t="s">
        <v>255</v>
      </c>
      <c r="AP744" s="13">
        <v>6429.56</v>
      </c>
      <c r="AQ744" s="13">
        <v>190.11500000000001</v>
      </c>
      <c r="AR744" s="13" t="s">
        <v>255</v>
      </c>
      <c r="AS744" s="13" t="s">
        <v>255</v>
      </c>
      <c r="AT744" s="13" t="s">
        <v>255</v>
      </c>
      <c r="AU744" s="13" t="s">
        <v>255</v>
      </c>
      <c r="AV744" s="13" t="s">
        <v>255</v>
      </c>
      <c r="AW744" s="13" t="s">
        <v>255</v>
      </c>
      <c r="AX744" s="13" t="s">
        <v>255</v>
      </c>
      <c r="AY744" s="13" t="s">
        <v>255</v>
      </c>
      <c r="AZ744" s="13">
        <v>119852</v>
      </c>
      <c r="BA744" s="13">
        <v>4331.03</v>
      </c>
      <c r="BB744" s="13" t="s">
        <v>255</v>
      </c>
      <c r="BC744" s="13" t="s">
        <v>255</v>
      </c>
      <c r="BD744" s="13" t="s">
        <v>255</v>
      </c>
      <c r="BE744" s="13" t="s">
        <v>255</v>
      </c>
      <c r="BF744" s="13" t="s">
        <v>255</v>
      </c>
      <c r="BG744" s="13" t="s">
        <v>255</v>
      </c>
      <c r="BH744" s="13">
        <v>20.1372</v>
      </c>
      <c r="BI744" s="13">
        <v>3.9140899999999998</v>
      </c>
      <c r="BJ744" s="13" t="s">
        <v>255</v>
      </c>
      <c r="BK744" s="13" t="s">
        <v>255</v>
      </c>
      <c r="BL744" s="13">
        <v>3.1818399999999998</v>
      </c>
      <c r="BM744" s="13">
        <v>1.34646</v>
      </c>
      <c r="BN744" s="13">
        <v>16061.9</v>
      </c>
      <c r="BO744" s="13">
        <v>576.38499999999999</v>
      </c>
      <c r="BP744" s="13">
        <v>18.214300000000001</v>
      </c>
      <c r="BQ744" s="13">
        <v>1.21285</v>
      </c>
      <c r="BR744" s="13">
        <v>17.732199999999999</v>
      </c>
      <c r="BS744" s="13">
        <v>1.25403</v>
      </c>
      <c r="BT744" s="13" t="s">
        <v>255</v>
      </c>
      <c r="BU744" s="13" t="s">
        <v>255</v>
      </c>
      <c r="BV744" s="13" t="s">
        <v>255</v>
      </c>
      <c r="BW744" s="13" t="s">
        <v>255</v>
      </c>
      <c r="BX744" s="13">
        <v>7124.66</v>
      </c>
      <c r="BY744" s="13">
        <v>884.92600000000004</v>
      </c>
      <c r="BZ744" s="13">
        <v>7.3840700000000004</v>
      </c>
      <c r="CA744" s="13">
        <v>0.47953200000000001</v>
      </c>
      <c r="CB744" s="13">
        <v>3.7806799999999998</v>
      </c>
      <c r="CC744" s="13">
        <v>0.55738100000000002</v>
      </c>
      <c r="CD744" s="13" t="s">
        <v>255</v>
      </c>
      <c r="CE744" s="13" t="s">
        <v>255</v>
      </c>
      <c r="CF744" s="13">
        <v>1412.16015625</v>
      </c>
      <c r="CG744" s="13">
        <v>7.0769338607788086</v>
      </c>
      <c r="CH744" s="13">
        <v>38.037315368652344</v>
      </c>
      <c r="CI744" s="13">
        <v>90.238418579101563</v>
      </c>
      <c r="CJ744" s="13">
        <v>15.429499626159668</v>
      </c>
      <c r="CK744" s="13">
        <v>472.4940185546875</v>
      </c>
      <c r="CL744" s="13">
        <v>1465.9154052734375</v>
      </c>
      <c r="CM744" s="13">
        <v>1.0352827310562134</v>
      </c>
      <c r="CN744" s="13">
        <v>206.792236328125</v>
      </c>
      <c r="CO744" s="13">
        <v>15.037315368652344</v>
      </c>
      <c r="CP744" s="13">
        <v>67.778237187855964</v>
      </c>
      <c r="CQ744" s="13">
        <v>41.05124</v>
      </c>
      <c r="CR744" s="13" t="s">
        <v>255</v>
      </c>
      <c r="CS744" s="13" t="s">
        <v>255</v>
      </c>
      <c r="CT744" s="13" t="s">
        <v>255</v>
      </c>
      <c r="CU744" s="13" t="s">
        <v>255</v>
      </c>
      <c r="CV744" s="13" t="s">
        <v>255</v>
      </c>
      <c r="CW744" s="13" t="s">
        <v>255</v>
      </c>
      <c r="CX744" s="13" t="s">
        <v>255</v>
      </c>
      <c r="CY744" s="13">
        <v>60.4116</v>
      </c>
      <c r="CZ744" s="13" t="s">
        <v>255</v>
      </c>
      <c r="DA744" s="13">
        <v>15.909199999999998</v>
      </c>
      <c r="DB744" s="13">
        <v>17.732199999999999</v>
      </c>
      <c r="DC744" s="13">
        <v>94.052999999999997</v>
      </c>
      <c r="DD744" s="13">
        <v>964.86896792690209</v>
      </c>
      <c r="DE744" s="13">
        <v>5.5594326706003594</v>
      </c>
      <c r="DF744" s="13">
        <v>12.737284451528764</v>
      </c>
      <c r="DG744" s="13">
        <v>0.98596239864793289</v>
      </c>
      <c r="DH744" s="13">
        <v>0.99324764165164847</v>
      </c>
      <c r="DI744" s="13">
        <v>0.98698426009381024</v>
      </c>
      <c r="DJ744" s="13">
        <v>0.99427705359738205</v>
      </c>
      <c r="DK744" s="13">
        <v>35282.267955819036</v>
      </c>
      <c r="DL744" s="13">
        <v>4.4922778789291042</v>
      </c>
      <c r="DM744" s="13">
        <v>31360.176955211442</v>
      </c>
      <c r="DN744" s="13">
        <v>1.0380659720397329</v>
      </c>
      <c r="DO744" s="13">
        <v>0.88883676623285968</v>
      </c>
      <c r="DP744" s="13">
        <v>0.37837764749526981</v>
      </c>
      <c r="DQ744" s="13">
        <v>534.32983780842767</v>
      </c>
      <c r="DR744" s="13">
        <v>11430.863067433345</v>
      </c>
      <c r="DS744" s="13">
        <v>2.7434653682937498</v>
      </c>
      <c r="DT744" s="13">
        <v>2.7434653682937493</v>
      </c>
      <c r="DU744" s="13">
        <v>100.00084448194852</v>
      </c>
      <c r="DV744" s="13">
        <v>15.570268931290855</v>
      </c>
      <c r="DW744" s="13">
        <v>4.4922778789291042</v>
      </c>
      <c r="DX744" s="13">
        <v>790.51943868135618</v>
      </c>
      <c r="DY744" s="13">
        <v>1032.5340799733706</v>
      </c>
      <c r="DZ744" s="13">
        <v>417.46026747696834</v>
      </c>
      <c r="EA744" s="13">
        <v>544.84939408131027</v>
      </c>
      <c r="EB744" s="13">
        <v>19.296404143592202</v>
      </c>
      <c r="EC744" s="13">
        <v>1186.1906480061191</v>
      </c>
      <c r="ED744" s="13">
        <v>1.2358177058110438</v>
      </c>
      <c r="EE744" s="13">
        <v>2.6883873361628016E-3</v>
      </c>
      <c r="EF744" s="13">
        <v>500</v>
      </c>
      <c r="EG744" s="13">
        <v>10696.448390677026</v>
      </c>
      <c r="EH744" s="13">
        <v>45978.716346496061</v>
      </c>
      <c r="EI744" s="13">
        <v>4.1587941295271103E-2</v>
      </c>
      <c r="EJ744" s="13">
        <v>20</v>
      </c>
      <c r="EK744" s="13">
        <v>2.1816615649929121</v>
      </c>
      <c r="EL744" s="13">
        <v>5.8541919868519825</v>
      </c>
      <c r="EM744" s="13">
        <v>7.4999999999999997E-2</v>
      </c>
      <c r="EN744" s="13">
        <v>22.054729207356772</v>
      </c>
      <c r="EO744" s="13">
        <v>3.9069389153924723E-2</v>
      </c>
    </row>
    <row r="745" spans="1:145">
      <c r="A745" s="12">
        <v>40477.547222222223</v>
      </c>
      <c r="B745" s="13">
        <v>22</v>
      </c>
      <c r="C745" s="13" t="s">
        <v>78</v>
      </c>
      <c r="D745" s="13" t="s">
        <v>239</v>
      </c>
      <c r="E745" s="12">
        <v>40477.527777777781</v>
      </c>
      <c r="F745" s="12">
        <v>40477.548611111109</v>
      </c>
      <c r="G745" s="13" t="s">
        <v>28</v>
      </c>
      <c r="H745" s="13">
        <v>2</v>
      </c>
      <c r="I745" s="13">
        <v>5.5</v>
      </c>
      <c r="J745" s="13" t="s">
        <v>255</v>
      </c>
      <c r="K745" s="13">
        <v>4</v>
      </c>
      <c r="L745" s="13" t="s">
        <v>255</v>
      </c>
      <c r="M745" s="13">
        <v>548682</v>
      </c>
      <c r="N745" s="13">
        <v>548683</v>
      </c>
      <c r="O745" s="13" t="s">
        <v>255</v>
      </c>
      <c r="P745" s="13">
        <v>1.4270117266204571E-2</v>
      </c>
      <c r="Q745" s="13">
        <v>6.3087711841895554E-3</v>
      </c>
      <c r="R745" s="13">
        <v>1.5288421763820499</v>
      </c>
      <c r="S745" s="13" t="s">
        <v>255</v>
      </c>
      <c r="T745" s="13">
        <v>1.4738675580898362</v>
      </c>
      <c r="U745" s="13">
        <v>1.0294726673258374</v>
      </c>
      <c r="V745" s="13" t="s">
        <v>255</v>
      </c>
      <c r="W745" s="13" t="s">
        <v>255</v>
      </c>
      <c r="X745" s="13">
        <v>2.0909645600258102</v>
      </c>
      <c r="Y745" s="13">
        <v>2.7077654044660917E-2</v>
      </c>
      <c r="Z745" s="13">
        <v>25.773874873479549</v>
      </c>
      <c r="AA745" s="13">
        <v>5.4306526883745335E-2</v>
      </c>
      <c r="AB745" s="13" t="s">
        <v>255</v>
      </c>
      <c r="AC745" s="13">
        <v>62.236542062973797</v>
      </c>
      <c r="AD745" s="13" t="s">
        <v>255</v>
      </c>
      <c r="AE745" s="13">
        <v>6.2878020278373123E-2</v>
      </c>
      <c r="AF745" s="13">
        <v>5.4192597532871698</v>
      </c>
      <c r="AG745" s="13" t="s">
        <v>255</v>
      </c>
      <c r="AH745" s="13" t="s">
        <v>255</v>
      </c>
      <c r="AI745" s="13">
        <v>0.27067454568067839</v>
      </c>
      <c r="AJ745" s="13">
        <v>1.2505195046607862E-2</v>
      </c>
      <c r="AK745" s="13" t="s">
        <v>255</v>
      </c>
      <c r="AL745" s="13">
        <v>100</v>
      </c>
      <c r="AM745" s="13">
        <v>900</v>
      </c>
      <c r="AN745" s="13" t="s">
        <v>255</v>
      </c>
      <c r="AO745" s="13" t="s">
        <v>255</v>
      </c>
      <c r="AP745" s="13">
        <v>5736.61</v>
      </c>
      <c r="AQ745" s="13">
        <v>101.977</v>
      </c>
      <c r="AR745" s="13" t="s">
        <v>255</v>
      </c>
      <c r="AS745" s="13" t="s">
        <v>255</v>
      </c>
      <c r="AT745" s="13" t="s">
        <v>255</v>
      </c>
      <c r="AU745" s="13" t="s">
        <v>255</v>
      </c>
      <c r="AV745" s="13" t="s">
        <v>255</v>
      </c>
      <c r="AW745" s="13" t="s">
        <v>255</v>
      </c>
      <c r="AX745" s="13" t="s">
        <v>255</v>
      </c>
      <c r="AY745" s="13" t="s">
        <v>255</v>
      </c>
      <c r="AZ745" s="13">
        <v>84205.7</v>
      </c>
      <c r="BA745" s="13">
        <v>3412.35</v>
      </c>
      <c r="BB745" s="13">
        <v>0.81856600000000002</v>
      </c>
      <c r="BC745" s="13">
        <v>0.39154499999999998</v>
      </c>
      <c r="BD745" s="13">
        <v>2.2400199999999999</v>
      </c>
      <c r="BE745" s="13">
        <v>0.57971799999999996</v>
      </c>
      <c r="BF745" s="13" t="s">
        <v>255</v>
      </c>
      <c r="BG745" s="13" t="s">
        <v>255</v>
      </c>
      <c r="BH745" s="13">
        <v>10.065200000000001</v>
      </c>
      <c r="BI745" s="13">
        <v>3.0249299999999999</v>
      </c>
      <c r="BJ745" s="13" t="s">
        <v>255</v>
      </c>
      <c r="BK745" s="13" t="s">
        <v>255</v>
      </c>
      <c r="BL745" s="13">
        <v>4.0299100000000001</v>
      </c>
      <c r="BM745" s="13">
        <v>1.0727899999999999</v>
      </c>
      <c r="BN745" s="13">
        <v>11442.4</v>
      </c>
      <c r="BO745" s="13">
        <v>468.72</v>
      </c>
      <c r="BP745" s="13">
        <v>15.2241</v>
      </c>
      <c r="BQ745" s="13">
        <v>0.914053</v>
      </c>
      <c r="BR745" s="13">
        <v>19.047799999999999</v>
      </c>
      <c r="BS745" s="13">
        <v>1.0945499999999999</v>
      </c>
      <c r="BT745" s="13" t="s">
        <v>255</v>
      </c>
      <c r="BU745" s="13" t="s">
        <v>255</v>
      </c>
      <c r="BV745" s="13" t="s">
        <v>255</v>
      </c>
      <c r="BW745" s="13" t="s">
        <v>255</v>
      </c>
      <c r="BX745" s="13">
        <v>6375.77</v>
      </c>
      <c r="BY745" s="13">
        <v>358.28800000000001</v>
      </c>
      <c r="BZ745" s="13">
        <v>6.5775100000000002</v>
      </c>
      <c r="CA745" s="13">
        <v>0.31398900000000002</v>
      </c>
      <c r="CB745" s="13">
        <v>3.0218099999999999</v>
      </c>
      <c r="CC745" s="13">
        <v>0.364952</v>
      </c>
      <c r="CD745" s="13">
        <v>27.653400000000001</v>
      </c>
      <c r="CE745" s="13">
        <v>4.3698399999999999</v>
      </c>
      <c r="CF745" s="13">
        <v>1543.4644775390625</v>
      </c>
      <c r="CG745" s="13">
        <v>7.6048741340637207</v>
      </c>
      <c r="CH745" s="13">
        <v>40.499568939208984</v>
      </c>
      <c r="CI745" s="13">
        <v>90.403022766113281</v>
      </c>
      <c r="CJ745" s="13">
        <v>15.411986351013184</v>
      </c>
      <c r="CK745" s="13">
        <v>496.02069091796875</v>
      </c>
      <c r="CL745" s="13">
        <v>1461.767333984375</v>
      </c>
      <c r="CM745" s="13">
        <v>1.0222216844558716</v>
      </c>
      <c r="CN745" s="13">
        <v>210.91891479492187</v>
      </c>
      <c r="CO745" s="13">
        <v>17.48094367980957</v>
      </c>
      <c r="CP745" s="13">
        <v>67.778237187855964</v>
      </c>
      <c r="CQ745" s="13">
        <v>35.382930000000002</v>
      </c>
      <c r="CR745" s="13" t="s">
        <v>255</v>
      </c>
      <c r="CS745" s="13" t="s">
        <v>255</v>
      </c>
      <c r="CT745" s="13" t="s">
        <v>255</v>
      </c>
      <c r="CU745" s="13" t="s">
        <v>255</v>
      </c>
      <c r="CV745" s="13" t="s">
        <v>255</v>
      </c>
      <c r="CW745" s="13">
        <v>8.9600799999999996</v>
      </c>
      <c r="CX745" s="13" t="s">
        <v>255</v>
      </c>
      <c r="CY745" s="13">
        <v>30.195600000000002</v>
      </c>
      <c r="CZ745" s="13" t="s">
        <v>255</v>
      </c>
      <c r="DA745" s="13">
        <v>20.149550000000001</v>
      </c>
      <c r="DB745" s="13">
        <v>19.047799999999999</v>
      </c>
      <c r="DC745" s="13">
        <v>78.353030000000004</v>
      </c>
      <c r="DD745" s="13">
        <v>969.32881896036645</v>
      </c>
      <c r="DE745" s="13">
        <v>5.3793806470837753</v>
      </c>
      <c r="DF745" s="13">
        <v>11.912263151253287</v>
      </c>
      <c r="DG745" s="13">
        <v>0.98685428314249024</v>
      </c>
      <c r="DH745" s="13">
        <v>0.99346179457172712</v>
      </c>
      <c r="DI745" s="13">
        <v>0.98787236314159821</v>
      </c>
      <c r="DJ745" s="13">
        <v>0.99448669115494981</v>
      </c>
      <c r="DK745" s="13">
        <v>38606.675514749135</v>
      </c>
      <c r="DL745" s="13">
        <v>4.9155545956137336</v>
      </c>
      <c r="DM745" s="13">
        <v>31271.437694282828</v>
      </c>
      <c r="DN745" s="13">
        <v>0.94706898361214797</v>
      </c>
      <c r="DO745" s="13">
        <v>0.81000079072687869</v>
      </c>
      <c r="DP745" s="13">
        <v>0.37826030855178838</v>
      </c>
      <c r="DQ745" s="13">
        <v>583.8313495126506</v>
      </c>
      <c r="DR745" s="13">
        <v>12489.843797842776</v>
      </c>
      <c r="DS745" s="13">
        <v>2.5037493022678134</v>
      </c>
      <c r="DT745" s="13">
        <v>2.5037493022678134</v>
      </c>
      <c r="DU745" s="13">
        <v>100.00084448194852</v>
      </c>
      <c r="DV745" s="13">
        <v>15.570268931290855</v>
      </c>
      <c r="DW745" s="13">
        <v>4.9155545956137336</v>
      </c>
      <c r="DX745" s="13">
        <v>790.51943868135618</v>
      </c>
      <c r="DY745" s="13">
        <v>1032.5340799733706</v>
      </c>
      <c r="DZ745" s="13">
        <v>435.42134783802908</v>
      </c>
      <c r="EA745" s="13">
        <v>568.32804394323853</v>
      </c>
      <c r="EB745" s="13">
        <v>19.296404143592202</v>
      </c>
      <c r="EC745" s="13">
        <v>1296.484057196672</v>
      </c>
      <c r="ED745" s="13">
        <v>1.1274857765278561</v>
      </c>
      <c r="EE745" s="13">
        <v>7.3518985154112995E-2</v>
      </c>
      <c r="EF745" s="13">
        <v>500</v>
      </c>
      <c r="EG745" s="13">
        <v>10696.448390677026</v>
      </c>
      <c r="EH745" s="13">
        <v>49303.12390542616</v>
      </c>
      <c r="EI745" s="13">
        <v>4.1446957427258777E-2</v>
      </c>
      <c r="EJ745" s="13">
        <v>20</v>
      </c>
      <c r="EK745" s="13">
        <v>2.1816615649929121</v>
      </c>
      <c r="EL745" s="13">
        <v>6.2774687035366119</v>
      </c>
      <c r="EM745" s="13">
        <v>7.4999999999999997E-2</v>
      </c>
      <c r="EN745" s="13">
        <v>25.638717397054037</v>
      </c>
      <c r="EO745" s="13">
        <v>3.3128968450068325E-2</v>
      </c>
    </row>
    <row r="746" spans="1:145">
      <c r="A746" s="12">
        <v>40477.54791666667</v>
      </c>
      <c r="B746" s="13">
        <v>22</v>
      </c>
      <c r="C746" s="13" t="s">
        <v>78</v>
      </c>
      <c r="D746" s="13" t="s">
        <v>239</v>
      </c>
      <c r="E746" s="12">
        <v>40477.527777777781</v>
      </c>
      <c r="F746" s="12">
        <v>40477.548611111109</v>
      </c>
      <c r="G746" s="13" t="s">
        <v>28</v>
      </c>
      <c r="H746" s="13">
        <v>2</v>
      </c>
      <c r="I746" s="13">
        <v>5.5</v>
      </c>
      <c r="J746" s="13" t="s">
        <v>255</v>
      </c>
      <c r="K746" s="13">
        <v>4</v>
      </c>
      <c r="L746" s="13" t="s">
        <v>255</v>
      </c>
      <c r="M746" s="13">
        <v>548682</v>
      </c>
      <c r="N746" s="13">
        <v>548683</v>
      </c>
      <c r="O746" s="13" t="s">
        <v>255</v>
      </c>
      <c r="P746" s="13">
        <v>1.4270117266204571E-2</v>
      </c>
      <c r="Q746" s="13">
        <v>6.3087711841895554E-3</v>
      </c>
      <c r="R746" s="13">
        <v>1.5288421763820499</v>
      </c>
      <c r="S746" s="13" t="s">
        <v>255</v>
      </c>
      <c r="T746" s="13">
        <v>1.4738675580898362</v>
      </c>
      <c r="U746" s="13">
        <v>1.0294726673258374</v>
      </c>
      <c r="V746" s="13" t="s">
        <v>255</v>
      </c>
      <c r="W746" s="13" t="s">
        <v>255</v>
      </c>
      <c r="X746" s="13">
        <v>2.0909645600258102</v>
      </c>
      <c r="Y746" s="13">
        <v>2.7077654044660917E-2</v>
      </c>
      <c r="Z746" s="13">
        <v>25.773874873479549</v>
      </c>
      <c r="AA746" s="13">
        <v>5.4306526883745335E-2</v>
      </c>
      <c r="AB746" s="13" t="s">
        <v>255</v>
      </c>
      <c r="AC746" s="13">
        <v>62.236542062973797</v>
      </c>
      <c r="AD746" s="13" t="s">
        <v>255</v>
      </c>
      <c r="AE746" s="13">
        <v>6.2878020278373123E-2</v>
      </c>
      <c r="AF746" s="13">
        <v>5.4192597532871698</v>
      </c>
      <c r="AG746" s="13" t="s">
        <v>255</v>
      </c>
      <c r="AH746" s="13" t="s">
        <v>255</v>
      </c>
      <c r="AI746" s="13">
        <v>0.27067454568067839</v>
      </c>
      <c r="AJ746" s="13">
        <v>1.2505195046607862E-2</v>
      </c>
      <c r="AK746" s="13" t="s">
        <v>255</v>
      </c>
      <c r="AL746" s="13">
        <v>100</v>
      </c>
      <c r="AM746" s="13">
        <v>900</v>
      </c>
      <c r="AN746" s="13" t="s">
        <v>255</v>
      </c>
      <c r="AO746" s="13" t="s">
        <v>255</v>
      </c>
      <c r="AP746" s="13">
        <v>8467.57</v>
      </c>
      <c r="AQ746" s="13">
        <v>194.90700000000001</v>
      </c>
      <c r="AR746" s="13" t="s">
        <v>255</v>
      </c>
      <c r="AS746" s="13" t="s">
        <v>255</v>
      </c>
      <c r="AT746" s="13" t="s">
        <v>255</v>
      </c>
      <c r="AU746" s="13" t="s">
        <v>255</v>
      </c>
      <c r="AV746" s="13" t="s">
        <v>255</v>
      </c>
      <c r="AW746" s="13" t="s">
        <v>255</v>
      </c>
      <c r="AX746" s="13">
        <v>9.2029700000000005</v>
      </c>
      <c r="AY746" s="13">
        <v>2.8413499999999998</v>
      </c>
      <c r="AZ746" s="13">
        <v>95866.9</v>
      </c>
      <c r="BA746" s="13">
        <v>1595.56</v>
      </c>
      <c r="BB746" s="13" t="s">
        <v>255</v>
      </c>
      <c r="BC746" s="13" t="s">
        <v>255</v>
      </c>
      <c r="BD746" s="13">
        <v>4.9377399999999998</v>
      </c>
      <c r="BE746" s="13">
        <v>1.35398</v>
      </c>
      <c r="BF746" s="13">
        <v>6.9295600000000004</v>
      </c>
      <c r="BG746" s="13">
        <v>3.3271199999999999</v>
      </c>
      <c r="BH746" s="13" t="s">
        <v>255</v>
      </c>
      <c r="BI746" s="13" t="s">
        <v>255</v>
      </c>
      <c r="BJ746" s="13" t="s">
        <v>255</v>
      </c>
      <c r="BK746" s="13" t="s">
        <v>255</v>
      </c>
      <c r="BL746" s="13" t="s">
        <v>255</v>
      </c>
      <c r="BM746" s="13" t="s">
        <v>255</v>
      </c>
      <c r="BN746" s="13">
        <v>10510.7</v>
      </c>
      <c r="BO746" s="13">
        <v>288.42899999999997</v>
      </c>
      <c r="BP746" s="13">
        <v>8.1888000000000005</v>
      </c>
      <c r="BQ746" s="13">
        <v>0.84498799999999996</v>
      </c>
      <c r="BR746" s="13">
        <v>20.333100000000002</v>
      </c>
      <c r="BS746" s="13">
        <v>1.91431</v>
      </c>
      <c r="BT746" s="13" t="s">
        <v>255</v>
      </c>
      <c r="BU746" s="13" t="s">
        <v>255</v>
      </c>
      <c r="BV746" s="13" t="s">
        <v>255</v>
      </c>
      <c r="BW746" s="13" t="s">
        <v>255</v>
      </c>
      <c r="BX746" s="13">
        <v>13228.1</v>
      </c>
      <c r="BY746" s="13">
        <v>1140.1099999999999</v>
      </c>
      <c r="BZ746" s="13">
        <v>10.011799999999999</v>
      </c>
      <c r="CA746" s="13">
        <v>0.78431300000000004</v>
      </c>
      <c r="CB746" s="13">
        <v>7.9755799999999999</v>
      </c>
      <c r="CC746" s="13">
        <v>0.90861499999999995</v>
      </c>
      <c r="CD746" s="13" t="s">
        <v>255</v>
      </c>
      <c r="CE746" s="13" t="s">
        <v>255</v>
      </c>
      <c r="CF746" s="13">
        <v>1457.3372802734375</v>
      </c>
      <c r="CG746" s="13">
        <v>7.7125897407531738</v>
      </c>
      <c r="CH746" s="13">
        <v>41.363410949707031</v>
      </c>
      <c r="CI746" s="13">
        <v>90.569366455078125</v>
      </c>
      <c r="CJ746" s="13">
        <v>15.757480621337891</v>
      </c>
      <c r="CK746" s="13">
        <v>492.8134765625</v>
      </c>
      <c r="CL746" s="13">
        <v>1468.662841796875</v>
      </c>
      <c r="CM746" s="13">
        <v>1.0078412294387817</v>
      </c>
      <c r="CN746" s="13">
        <v>214.4710693359375</v>
      </c>
      <c r="CO746" s="13">
        <v>17.137411117553711</v>
      </c>
      <c r="CP746" s="13">
        <v>67.778237187855964</v>
      </c>
      <c r="CQ746" s="13">
        <v>41.403370000000002</v>
      </c>
      <c r="CR746" s="13" t="s">
        <v>255</v>
      </c>
      <c r="CS746" s="13" t="s">
        <v>255</v>
      </c>
      <c r="CT746" s="13" t="s">
        <v>255</v>
      </c>
      <c r="CU746" s="13" t="s">
        <v>255</v>
      </c>
      <c r="CV746" s="13">
        <v>27.608910000000002</v>
      </c>
      <c r="CW746" s="13">
        <v>19.750959999999999</v>
      </c>
      <c r="CX746" s="13">
        <v>27.718240000000002</v>
      </c>
      <c r="CY746" s="13" t="s">
        <v>255</v>
      </c>
      <c r="CZ746" s="13" t="s">
        <v>255</v>
      </c>
      <c r="DA746" s="13" t="s">
        <v>255</v>
      </c>
      <c r="DB746" s="13">
        <v>20.333100000000002</v>
      </c>
      <c r="DC746" s="13">
        <v>95.411210000000011</v>
      </c>
      <c r="DD746" s="13">
        <v>1321.2509239097867</v>
      </c>
      <c r="DE746" s="13">
        <v>4.1354571605505512</v>
      </c>
      <c r="DF746" s="13">
        <v>9.5298757466189912</v>
      </c>
      <c r="DG746" s="13">
        <v>0.99209338672750369</v>
      </c>
      <c r="DH746" s="13">
        <v>0.99612823440149734</v>
      </c>
      <c r="DI746" s="13">
        <v>0.99284426104575341</v>
      </c>
      <c r="DJ746" s="13">
        <v>0.99688216252852857</v>
      </c>
      <c r="DK746" s="13">
        <v>35653.131045875918</v>
      </c>
      <c r="DL746" s="13">
        <v>4.5394976341234141</v>
      </c>
      <c r="DM746" s="13">
        <v>31418.952581170663</v>
      </c>
      <c r="DN746" s="13">
        <v>1.0077714072622315</v>
      </c>
      <c r="DO746" s="13">
        <v>0.88123964598629456</v>
      </c>
      <c r="DP746" s="13">
        <v>0.38057512016296391</v>
      </c>
      <c r="DQ746" s="13">
        <v>554.62631055803047</v>
      </c>
      <c r="DR746" s="13">
        <v>11865.063413991162</v>
      </c>
      <c r="DS746" s="13">
        <v>2.648022305900342</v>
      </c>
      <c r="DT746" s="13">
        <v>2.648022305900342</v>
      </c>
      <c r="DU746" s="13">
        <v>100.00084448194852</v>
      </c>
      <c r="DV746" s="13">
        <v>15.570268931290855</v>
      </c>
      <c r="DW746" s="13">
        <v>4.5394976341234141</v>
      </c>
      <c r="DX746" s="13">
        <v>790.51943868135618</v>
      </c>
      <c r="DY746" s="13">
        <v>1032.5340799733706</v>
      </c>
      <c r="DZ746" s="13">
        <v>423.26997435953547</v>
      </c>
      <c r="EA746" s="13">
        <v>552.44494567779623</v>
      </c>
      <c r="EB746" s="13">
        <v>19.296404143592202</v>
      </c>
      <c r="EC746" s="13">
        <v>1224.1386681249694</v>
      </c>
      <c r="ED746" s="13">
        <v>1.1997520215960882</v>
      </c>
      <c r="EE746" s="13">
        <v>6.9278944451550342E-5</v>
      </c>
      <c r="EF746" s="13">
        <v>500</v>
      </c>
      <c r="EG746" s="13">
        <v>10696.448390677026</v>
      </c>
      <c r="EH746" s="13">
        <v>46349.579436552944</v>
      </c>
      <c r="EI746" s="13">
        <v>4.2229882213986415E-2</v>
      </c>
      <c r="EJ746" s="13">
        <v>20</v>
      </c>
      <c r="EK746" s="13">
        <v>2.1816615649929121</v>
      </c>
      <c r="EL746" s="13">
        <v>5.9014117420462924</v>
      </c>
      <c r="EM746" s="13">
        <v>7.4999999999999997E-2</v>
      </c>
      <c r="EN746" s="13">
        <v>25.134869639078776</v>
      </c>
      <c r="EO746" s="13">
        <v>3.1039675004214062E-2</v>
      </c>
    </row>
    <row r="747" spans="1:145">
      <c r="A747" s="12">
        <v>40477.548611111109</v>
      </c>
      <c r="B747" s="13">
        <v>22</v>
      </c>
      <c r="C747" s="13" t="s">
        <v>78</v>
      </c>
      <c r="D747" s="13" t="s">
        <v>239</v>
      </c>
      <c r="E747" s="12">
        <v>40477.527777777781</v>
      </c>
      <c r="F747" s="12">
        <v>40477.548611111109</v>
      </c>
      <c r="G747" s="13" t="s">
        <v>28</v>
      </c>
      <c r="H747" s="13">
        <v>2</v>
      </c>
      <c r="I747" s="13">
        <v>5.5</v>
      </c>
      <c r="J747" s="13" t="s">
        <v>255</v>
      </c>
      <c r="K747" s="13">
        <v>4</v>
      </c>
      <c r="L747" s="13" t="s">
        <v>255</v>
      </c>
      <c r="M747" s="13">
        <v>548682</v>
      </c>
      <c r="N747" s="13">
        <v>548683</v>
      </c>
      <c r="O747" s="13" t="s">
        <v>255</v>
      </c>
      <c r="P747" s="13">
        <v>1.4270117266204571E-2</v>
      </c>
      <c r="Q747" s="13">
        <v>6.3087711841895554E-3</v>
      </c>
      <c r="R747" s="13">
        <v>1.5288421763820499</v>
      </c>
      <c r="S747" s="13" t="s">
        <v>255</v>
      </c>
      <c r="T747" s="13">
        <v>1.4738675580898362</v>
      </c>
      <c r="U747" s="13">
        <v>1.0294726673258374</v>
      </c>
      <c r="V747" s="13" t="s">
        <v>255</v>
      </c>
      <c r="W747" s="13" t="s">
        <v>255</v>
      </c>
      <c r="X747" s="13">
        <v>2.0909645600258102</v>
      </c>
      <c r="Y747" s="13">
        <v>2.7077654044660917E-2</v>
      </c>
      <c r="Z747" s="13">
        <v>25.773874873479549</v>
      </c>
      <c r="AA747" s="13">
        <v>5.4306526883745335E-2</v>
      </c>
      <c r="AB747" s="13" t="s">
        <v>255</v>
      </c>
      <c r="AC747" s="13">
        <v>62.236542062973797</v>
      </c>
      <c r="AD747" s="13" t="s">
        <v>255</v>
      </c>
      <c r="AE747" s="13">
        <v>6.2878020278373123E-2</v>
      </c>
      <c r="AF747" s="13">
        <v>5.4192597532871698</v>
      </c>
      <c r="AG747" s="13" t="s">
        <v>255</v>
      </c>
      <c r="AH747" s="13" t="s">
        <v>255</v>
      </c>
      <c r="AI747" s="13">
        <v>0.27067454568067839</v>
      </c>
      <c r="AJ747" s="13">
        <v>1.2505195046607862E-2</v>
      </c>
      <c r="AK747" s="13" t="s">
        <v>255</v>
      </c>
      <c r="AL747" s="13">
        <v>100</v>
      </c>
      <c r="AM747" s="13">
        <v>900</v>
      </c>
      <c r="AN747" s="13" t="s">
        <v>255</v>
      </c>
      <c r="AO747" s="13" t="s">
        <v>255</v>
      </c>
      <c r="AP747" s="13" t="s">
        <v>255</v>
      </c>
      <c r="AQ747" s="13" t="s">
        <v>255</v>
      </c>
      <c r="AR747" s="13" t="s">
        <v>255</v>
      </c>
      <c r="AS747" s="13" t="s">
        <v>255</v>
      </c>
      <c r="AT747" s="13" t="s">
        <v>255</v>
      </c>
      <c r="AU747" s="13" t="s">
        <v>255</v>
      </c>
      <c r="AV747" s="13" t="s">
        <v>255</v>
      </c>
      <c r="AW747" s="13" t="s">
        <v>255</v>
      </c>
      <c r="AX747" s="13" t="s">
        <v>255</v>
      </c>
      <c r="AY747" s="13" t="s">
        <v>255</v>
      </c>
      <c r="AZ747" s="13" t="s">
        <v>255</v>
      </c>
      <c r="BA747" s="13" t="s">
        <v>255</v>
      </c>
      <c r="BB747" s="13" t="s">
        <v>255</v>
      </c>
      <c r="BC747" s="13" t="s">
        <v>255</v>
      </c>
      <c r="BD747" s="13" t="s">
        <v>255</v>
      </c>
      <c r="BE747" s="13" t="s">
        <v>255</v>
      </c>
      <c r="BF747" s="13" t="s">
        <v>255</v>
      </c>
      <c r="BG747" s="13" t="s">
        <v>255</v>
      </c>
      <c r="BH747" s="13" t="s">
        <v>255</v>
      </c>
      <c r="BI747" s="13" t="s">
        <v>255</v>
      </c>
      <c r="BJ747" s="13" t="s">
        <v>255</v>
      </c>
      <c r="BK747" s="13" t="s">
        <v>255</v>
      </c>
      <c r="BL747" s="13" t="s">
        <v>255</v>
      </c>
      <c r="BM747" s="13" t="s">
        <v>255</v>
      </c>
      <c r="BN747" s="13" t="s">
        <v>255</v>
      </c>
      <c r="BO747" s="13" t="s">
        <v>255</v>
      </c>
      <c r="BP747" s="13" t="s">
        <v>255</v>
      </c>
      <c r="BQ747" s="13" t="s">
        <v>255</v>
      </c>
      <c r="BR747" s="13" t="s">
        <v>255</v>
      </c>
      <c r="BS747" s="13" t="s">
        <v>255</v>
      </c>
      <c r="BT747" s="13" t="s">
        <v>255</v>
      </c>
      <c r="BU747" s="13" t="s">
        <v>255</v>
      </c>
      <c r="BV747" s="13" t="s">
        <v>255</v>
      </c>
      <c r="BW747" s="13" t="s">
        <v>255</v>
      </c>
      <c r="BX747" s="13" t="s">
        <v>255</v>
      </c>
      <c r="BY747" s="13" t="s">
        <v>255</v>
      </c>
      <c r="BZ747" s="13" t="s">
        <v>255</v>
      </c>
      <c r="CA747" s="13" t="s">
        <v>255</v>
      </c>
      <c r="CB747" s="13" t="s">
        <v>255</v>
      </c>
      <c r="CC747" s="13" t="s">
        <v>255</v>
      </c>
      <c r="CD747" s="13" t="s">
        <v>255</v>
      </c>
      <c r="CE747" s="13" t="s">
        <v>255</v>
      </c>
      <c r="CF747" s="13">
        <v>1492.8333740234375</v>
      </c>
      <c r="CG747" s="13">
        <v>7.4585890769958496</v>
      </c>
      <c r="CH747" s="13">
        <v>40.325862884521484</v>
      </c>
      <c r="CI747" s="13">
        <v>90.728683471679688</v>
      </c>
      <c r="CJ747" s="13">
        <v>15.379023551940918</v>
      </c>
      <c r="CK747" s="13">
        <v>481.85360717773437</v>
      </c>
      <c r="CL747" s="13">
        <v>1466.351806640625</v>
      </c>
      <c r="CM747" s="13">
        <v>0.99157702922821045</v>
      </c>
      <c r="CN747" s="13">
        <v>213.57527160644531</v>
      </c>
      <c r="CO747" s="13">
        <v>17.235742568969727</v>
      </c>
      <c r="CP747" s="13">
        <v>67.778237187855964</v>
      </c>
      <c r="CQ747" s="13" t="s">
        <v>255</v>
      </c>
      <c r="CR747" s="13" t="s">
        <v>255</v>
      </c>
      <c r="CS747" s="13" t="s">
        <v>255</v>
      </c>
      <c r="CT747" s="13" t="s">
        <v>255</v>
      </c>
      <c r="CU747" s="13" t="s">
        <v>255</v>
      </c>
      <c r="CV747" s="13" t="s">
        <v>255</v>
      </c>
      <c r="CW747" s="13" t="s">
        <v>255</v>
      </c>
      <c r="CX747" s="13" t="s">
        <v>255</v>
      </c>
      <c r="CY747" s="13" t="s">
        <v>255</v>
      </c>
      <c r="CZ747" s="13" t="s">
        <v>255</v>
      </c>
      <c r="DA747" s="13" t="s">
        <v>255</v>
      </c>
      <c r="DB747" s="13" t="s">
        <v>255</v>
      </c>
      <c r="DC747" s="13" t="s">
        <v>255</v>
      </c>
      <c r="DD747" s="13" t="s">
        <v>255</v>
      </c>
      <c r="DE747" s="13" t="s">
        <v>255</v>
      </c>
      <c r="DF747" s="13" t="s">
        <v>255</v>
      </c>
      <c r="DG747" s="13" t="s">
        <v>255</v>
      </c>
      <c r="DH747" s="13" t="s">
        <v>255</v>
      </c>
      <c r="DI747" s="13" t="s">
        <v>255</v>
      </c>
      <c r="DJ747" s="13" t="s">
        <v>255</v>
      </c>
      <c r="DK747" s="13">
        <v>37420.27338357288</v>
      </c>
      <c r="DL747" s="13">
        <v>4.7644971846765651</v>
      </c>
      <c r="DM747" s="13">
        <v>31369.512844614925</v>
      </c>
      <c r="DN747" s="13">
        <v>0.98226086859818773</v>
      </c>
      <c r="DO747" s="13">
        <v>0.838302610006741</v>
      </c>
      <c r="DP747" s="13">
        <v>0.37803945779800419</v>
      </c>
      <c r="DQ747" s="13">
        <v>564.34991929858552</v>
      </c>
      <c r="DR747" s="13">
        <v>12073.079572120128</v>
      </c>
      <c r="DS747" s="13">
        <v>2.5983025008014744</v>
      </c>
      <c r="DT747" s="13">
        <v>2.5983025008014744</v>
      </c>
      <c r="DU747" s="13">
        <v>100.00084448194852</v>
      </c>
      <c r="DV747" s="13">
        <v>15.570268931290855</v>
      </c>
      <c r="DW747" s="13">
        <v>4.7644971846765651</v>
      </c>
      <c r="DX747" s="13">
        <v>790.51943868135618</v>
      </c>
      <c r="DY747" s="13">
        <v>1032.5340799733706</v>
      </c>
      <c r="DZ747" s="13">
        <v>428.29230848678554</v>
      </c>
      <c r="EA747" s="13">
        <v>559.00978916767417</v>
      </c>
      <c r="EB747" s="13">
        <v>19.296404143592202</v>
      </c>
      <c r="EC747" s="13">
        <v>1253.9547865451411</v>
      </c>
      <c r="ED747" s="13">
        <v>1.1693817212346818</v>
      </c>
      <c r="EE747" s="13">
        <v>9.3952969415537092E-3</v>
      </c>
      <c r="EF747" s="13">
        <v>500</v>
      </c>
      <c r="EG747" s="13">
        <v>10696.448390677026</v>
      </c>
      <c r="EH747" s="13">
        <v>48116.721774249905</v>
      </c>
      <c r="EI747" s="13">
        <v>4.1416648943235365E-2</v>
      </c>
      <c r="EJ747" s="13">
        <v>20</v>
      </c>
      <c r="EK747" s="13">
        <v>2.1816615649929121</v>
      </c>
      <c r="EL747" s="13">
        <v>6.1264112925994434</v>
      </c>
      <c r="EM747" s="13">
        <v>7.4999999999999997E-2</v>
      </c>
      <c r="EN747" s="13">
        <v>25.279089101155598</v>
      </c>
      <c r="EO747" s="13">
        <v>3.2434197071705723E-2</v>
      </c>
    </row>
    <row r="748" spans="1:145">
      <c r="A748" s="14" t="s">
        <v>39</v>
      </c>
      <c r="B748" s="15">
        <v>22</v>
      </c>
      <c r="C748" s="15" t="s">
        <v>78</v>
      </c>
      <c r="D748" s="15" t="s">
        <v>239</v>
      </c>
      <c r="E748" s="16">
        <v>40477.527777777759</v>
      </c>
      <c r="F748" s="16">
        <v>40477.548611111095</v>
      </c>
      <c r="G748" s="15" t="s">
        <v>28</v>
      </c>
      <c r="H748" s="15">
        <v>2</v>
      </c>
      <c r="I748" s="15">
        <v>5.5</v>
      </c>
      <c r="J748" s="15" t="s">
        <v>255</v>
      </c>
      <c r="K748" s="15">
        <v>4</v>
      </c>
      <c r="L748" s="15" t="s">
        <v>255</v>
      </c>
      <c r="M748" s="15">
        <v>548682</v>
      </c>
      <c r="N748" s="15">
        <v>548683</v>
      </c>
      <c r="O748" s="15" t="s">
        <v>255</v>
      </c>
      <c r="P748" s="15">
        <v>1.4270117266204582E-2</v>
      </c>
      <c r="Q748" s="15">
        <v>6.3087711841895511E-3</v>
      </c>
      <c r="R748" s="15">
        <v>1.5288421763820497</v>
      </c>
      <c r="S748" s="15" t="s">
        <v>255</v>
      </c>
      <c r="T748" s="15">
        <v>1.4738675580898362</v>
      </c>
      <c r="U748" s="15">
        <v>1.0294726673258374</v>
      </c>
      <c r="V748" s="15" t="s">
        <v>255</v>
      </c>
      <c r="W748" s="15" t="s">
        <v>255</v>
      </c>
      <c r="X748" s="15">
        <v>2.0909645600258102</v>
      </c>
      <c r="Y748" s="15">
        <v>2.70776540446609E-2</v>
      </c>
      <c r="Z748" s="15">
        <v>25.773874873479567</v>
      </c>
      <c r="AA748" s="15">
        <v>5.4306526883745314E-2</v>
      </c>
      <c r="AB748" s="15" t="s">
        <v>255</v>
      </c>
      <c r="AC748" s="15">
        <v>62.236542062973754</v>
      </c>
      <c r="AD748" s="15" t="s">
        <v>255</v>
      </c>
      <c r="AE748" s="15">
        <v>6.2878020278373151E-2</v>
      </c>
      <c r="AF748" s="15">
        <v>5.4192597532871707</v>
      </c>
      <c r="AG748" s="15" t="s">
        <v>255</v>
      </c>
      <c r="AH748" s="15" t="s">
        <v>255</v>
      </c>
      <c r="AI748" s="15">
        <v>0.27067454568067834</v>
      </c>
      <c r="AJ748" s="15">
        <v>1.2505195046607857E-2</v>
      </c>
      <c r="AK748" s="15" t="s">
        <v>255</v>
      </c>
      <c r="AL748" s="15">
        <v>100</v>
      </c>
      <c r="AM748" s="15">
        <v>900</v>
      </c>
      <c r="AN748" s="15">
        <v>4.8937999999999997</v>
      </c>
      <c r="AO748" s="15">
        <v>2.2816000000000001</v>
      </c>
      <c r="AP748" s="15">
        <v>7659.5439259259265</v>
      </c>
      <c r="AQ748" s="15">
        <v>151.66121481481483</v>
      </c>
      <c r="AR748" s="15" t="s">
        <v>255</v>
      </c>
      <c r="AS748" s="15" t="s">
        <v>255</v>
      </c>
      <c r="AT748" s="15" t="s">
        <v>255</v>
      </c>
      <c r="AU748" s="15" t="s">
        <v>255</v>
      </c>
      <c r="AV748" s="15">
        <v>0.257164</v>
      </c>
      <c r="AW748" s="15">
        <v>0.11339299999999999</v>
      </c>
      <c r="AX748" s="15">
        <v>9.0185455555555549</v>
      </c>
      <c r="AY748" s="15">
        <v>2.7752999999999997</v>
      </c>
      <c r="AZ748" s="15">
        <v>99555.088461538471</v>
      </c>
      <c r="BA748" s="15">
        <v>3364.4825384615392</v>
      </c>
      <c r="BB748" s="15">
        <v>0.50306700000000004</v>
      </c>
      <c r="BC748" s="15">
        <v>0.23547899999999999</v>
      </c>
      <c r="BD748" s="15">
        <v>4.3225442857142857</v>
      </c>
      <c r="BE748" s="15">
        <v>1.2971954285714287</v>
      </c>
      <c r="BF748" s="15">
        <v>8.1936125000000004</v>
      </c>
      <c r="BG748" s="15">
        <v>3.21272</v>
      </c>
      <c r="BH748" s="15">
        <v>17.186846153846151</v>
      </c>
      <c r="BI748" s="15">
        <v>4.4526300000000001</v>
      </c>
      <c r="BJ748" s="15" t="s">
        <v>255</v>
      </c>
      <c r="BK748" s="15" t="s">
        <v>255</v>
      </c>
      <c r="BL748" s="15">
        <v>5.9847638888888888</v>
      </c>
      <c r="BM748" s="15">
        <v>1.510787166666667</v>
      </c>
      <c r="BN748" s="15">
        <v>11545.43307692308</v>
      </c>
      <c r="BO748" s="15">
        <v>493.91792307692322</v>
      </c>
      <c r="BP748" s="15">
        <v>14.847464600000004</v>
      </c>
      <c r="BQ748" s="15">
        <v>1.15359375</v>
      </c>
      <c r="BR748" s="15">
        <v>24.907153846153854</v>
      </c>
      <c r="BS748" s="15">
        <v>1.722737307692308</v>
      </c>
      <c r="BT748" s="15">
        <v>4037.5129624999995</v>
      </c>
      <c r="BU748" s="15">
        <v>448.33122499999996</v>
      </c>
      <c r="BV748" s="15" t="s">
        <v>255</v>
      </c>
      <c r="BW748" s="15" t="s">
        <v>255</v>
      </c>
      <c r="BX748" s="15">
        <v>10732.252692307693</v>
      </c>
      <c r="BY748" s="15">
        <v>935.70853846153852</v>
      </c>
      <c r="BZ748" s="15">
        <v>8.5437288461538472</v>
      </c>
      <c r="CA748" s="15">
        <v>0.78842323076923071</v>
      </c>
      <c r="CB748" s="15">
        <v>7.1594423076923075</v>
      </c>
      <c r="CC748" s="15">
        <v>0.92160776923076937</v>
      </c>
      <c r="CD748" s="15">
        <v>42.502264117647066</v>
      </c>
      <c r="CE748" s="15">
        <v>6.6026082352941176</v>
      </c>
      <c r="CF748" s="15">
        <v>1449.2414944556451</v>
      </c>
      <c r="CG748" s="15">
        <v>7.1146312990496234</v>
      </c>
      <c r="CH748" s="15">
        <v>38.059483805010395</v>
      </c>
      <c r="CI748" s="15">
        <v>89.438467702557958</v>
      </c>
      <c r="CJ748" s="15">
        <v>15.584022337390531</v>
      </c>
      <c r="CK748" s="15">
        <v>471.39488367880546</v>
      </c>
      <c r="CL748" s="15">
        <v>1465.9042181199598</v>
      </c>
      <c r="CM748" s="15">
        <v>1.0126682750640377</v>
      </c>
      <c r="CN748" s="15">
        <v>222.7273909045804</v>
      </c>
      <c r="CO748" s="15">
        <v>20.171760928246282</v>
      </c>
      <c r="CP748" s="15">
        <v>67.77823718785595</v>
      </c>
      <c r="CQ748" s="15">
        <v>42.90180348148148</v>
      </c>
      <c r="CR748" s="15">
        <v>14.6814</v>
      </c>
      <c r="CS748" s="15" t="s">
        <v>255</v>
      </c>
      <c r="CT748" s="15" t="s">
        <v>255</v>
      </c>
      <c r="CU748" s="15">
        <v>0.51432800000000001</v>
      </c>
      <c r="CV748" s="15">
        <v>27.055636666666668</v>
      </c>
      <c r="CW748" s="15">
        <v>17.290177142857143</v>
      </c>
      <c r="CX748" s="15">
        <v>32.774450000000002</v>
      </c>
      <c r="CY748" s="15">
        <v>51.560538461538464</v>
      </c>
      <c r="CZ748" s="15" t="s">
        <v>255</v>
      </c>
      <c r="DA748" s="15">
        <v>29.923819444444444</v>
      </c>
      <c r="DB748" s="15">
        <v>24.907153846153854</v>
      </c>
      <c r="DC748" s="15">
        <v>92.161425481481515</v>
      </c>
      <c r="DD748" s="15">
        <v>1295.9306394118712</v>
      </c>
      <c r="DE748" s="15">
        <v>5.359081933226042</v>
      </c>
      <c r="DF748" s="15">
        <v>11.367567314678997</v>
      </c>
      <c r="DG748" s="15">
        <v>0.99062045834827994</v>
      </c>
      <c r="DH748" s="15">
        <v>0.99502040153174265</v>
      </c>
      <c r="DI748" s="15">
        <v>0.9914315851174097</v>
      </c>
      <c r="DJ748" s="15">
        <v>0.99583500105958023</v>
      </c>
      <c r="DK748" s="15">
        <v>35851.997613805754</v>
      </c>
      <c r="DL748" s="15">
        <v>4.5648181119648168</v>
      </c>
      <c r="DM748" s="15">
        <v>31359.937629591815</v>
      </c>
      <c r="DN748" s="15">
        <v>1.0119643375522951</v>
      </c>
      <c r="DO748" s="15">
        <v>0.8750519909754596</v>
      </c>
      <c r="DP748" s="15">
        <v>0.37941294966051653</v>
      </c>
      <c r="DQ748" s="15">
        <v>549.87344520020224</v>
      </c>
      <c r="DR748" s="15">
        <v>11763.38585597547</v>
      </c>
      <c r="DS748" s="15">
        <v>2.6673083400592374</v>
      </c>
      <c r="DT748" s="15">
        <v>2.6673083400592383</v>
      </c>
      <c r="DU748" s="15">
        <v>100.00084448194855</v>
      </c>
      <c r="DV748" s="15">
        <v>15.570268931290855</v>
      </c>
      <c r="DW748" s="15">
        <v>4.5648181119648168</v>
      </c>
      <c r="DX748" s="15">
        <v>790.51943868135629</v>
      </c>
      <c r="DY748" s="15">
        <v>1032.534079973371</v>
      </c>
      <c r="DZ748" s="15">
        <v>422.57957274525012</v>
      </c>
      <c r="EA748" s="15">
        <v>551.5414858349834</v>
      </c>
      <c r="EB748" s="15">
        <v>19.296404143592209</v>
      </c>
      <c r="EC748" s="15">
        <v>1217.3383449584903</v>
      </c>
      <c r="ED748" s="15">
        <v>1.2047437057773067</v>
      </c>
      <c r="EE748" s="15">
        <v>1.1859896017279907E-2</v>
      </c>
      <c r="EF748" s="15">
        <v>500</v>
      </c>
      <c r="EG748" s="15">
        <v>10696.448390677027</v>
      </c>
      <c r="EH748" s="15">
        <v>46548.446004482765</v>
      </c>
      <c r="EI748" s="15">
        <v>4.1877458339880977E-2</v>
      </c>
      <c r="EJ748" s="15">
        <v>20</v>
      </c>
      <c r="EK748" s="15">
        <v>2.1816615649929125</v>
      </c>
      <c r="EL748" s="15">
        <v>5.9267322198876933</v>
      </c>
      <c r="EM748" s="15">
        <v>7.5000000000000011E-2</v>
      </c>
      <c r="EN748" s="15">
        <v>29.585249361427891</v>
      </c>
      <c r="EO748" s="15">
        <v>2.240779871477061E-2</v>
      </c>
    </row>
    <row r="749" spans="1:145">
      <c r="A749" s="14" t="s">
        <v>40</v>
      </c>
      <c r="B749" s="15">
        <v>0</v>
      </c>
      <c r="C749" s="15" t="s">
        <v>255</v>
      </c>
      <c r="D749" s="15" t="s">
        <v>255</v>
      </c>
      <c r="E749" s="16">
        <v>2.2188688573044648E-11</v>
      </c>
      <c r="F749" s="16">
        <v>1.4792459048696432E-11</v>
      </c>
      <c r="G749" s="15" t="s">
        <v>255</v>
      </c>
      <c r="H749" s="15">
        <v>0</v>
      </c>
      <c r="I749" s="15">
        <v>0</v>
      </c>
      <c r="J749" s="15" t="s">
        <v>255</v>
      </c>
      <c r="K749" s="15">
        <v>0</v>
      </c>
      <c r="L749" s="15" t="s">
        <v>255</v>
      </c>
      <c r="M749" s="15">
        <v>0</v>
      </c>
      <c r="N749" s="15">
        <v>0</v>
      </c>
      <c r="O749" s="15" t="s">
        <v>255</v>
      </c>
      <c r="P749" s="15">
        <v>1.0580391203424763E-17</v>
      </c>
      <c r="Q749" s="15">
        <v>4.408496334760317E-18</v>
      </c>
      <c r="R749" s="15">
        <v>2.2571501233972827E-16</v>
      </c>
      <c r="S749" s="15" t="s">
        <v>255</v>
      </c>
      <c r="T749" s="15">
        <v>0</v>
      </c>
      <c r="U749" s="15">
        <v>0</v>
      </c>
      <c r="V749" s="15" t="s">
        <v>255</v>
      </c>
      <c r="W749" s="15" t="s">
        <v>255</v>
      </c>
      <c r="X749" s="15">
        <v>0</v>
      </c>
      <c r="Y749" s="15">
        <v>1.7633985339041268E-17</v>
      </c>
      <c r="Z749" s="15">
        <v>1.8057200987178259E-14</v>
      </c>
      <c r="AA749" s="15">
        <v>2.1160782406849525E-17</v>
      </c>
      <c r="AB749" s="15" t="s">
        <v>255</v>
      </c>
      <c r="AC749" s="15">
        <v>4.3337282369227828E-14</v>
      </c>
      <c r="AD749" s="15" t="s">
        <v>255</v>
      </c>
      <c r="AE749" s="15">
        <v>2.8214376542466034E-17</v>
      </c>
      <c r="AF749" s="15">
        <v>9.0286004935891309E-16</v>
      </c>
      <c r="AG749" s="15" t="s">
        <v>255</v>
      </c>
      <c r="AH749" s="15" t="s">
        <v>255</v>
      </c>
      <c r="AI749" s="15">
        <v>5.6428753084932068E-17</v>
      </c>
      <c r="AJ749" s="15">
        <v>5.2901956017123814E-18</v>
      </c>
      <c r="AK749" s="15" t="s">
        <v>255</v>
      </c>
      <c r="AL749" s="15">
        <v>0</v>
      </c>
      <c r="AM749" s="15">
        <v>0</v>
      </c>
      <c r="AN749" s="15" t="s">
        <v>255</v>
      </c>
      <c r="AO749" s="15" t="s">
        <v>255</v>
      </c>
      <c r="AP749" s="15">
        <v>2023.015586974248</v>
      </c>
      <c r="AQ749" s="15">
        <v>46.369700241227555</v>
      </c>
      <c r="AR749" s="15" t="s">
        <v>255</v>
      </c>
      <c r="AS749" s="15" t="s">
        <v>255</v>
      </c>
      <c r="AT749" s="15" t="s">
        <v>255</v>
      </c>
      <c r="AU749" s="15" t="s">
        <v>255</v>
      </c>
      <c r="AV749" s="15" t="s">
        <v>255</v>
      </c>
      <c r="AW749" s="15" t="s">
        <v>255</v>
      </c>
      <c r="AX749" s="15">
        <v>4.8815051583786913</v>
      </c>
      <c r="AY749" s="15">
        <v>1.038769855839107</v>
      </c>
      <c r="AZ749" s="15">
        <v>63257.415430093723</v>
      </c>
      <c r="BA749" s="15">
        <v>2428.664679911974</v>
      </c>
      <c r="BB749" s="15">
        <v>0.44618296471514901</v>
      </c>
      <c r="BC749" s="15">
        <v>0.22071065382531943</v>
      </c>
      <c r="BD749" s="15">
        <v>2.6762021486102978</v>
      </c>
      <c r="BE749" s="15">
        <v>0.52666519970408221</v>
      </c>
      <c r="BF749" s="15">
        <v>4.6898440776311183</v>
      </c>
      <c r="BG749" s="15">
        <v>1.4864505429826227</v>
      </c>
      <c r="BH749" s="15">
        <v>7.976942577647927</v>
      </c>
      <c r="BI749" s="15">
        <v>1.6581256866966791</v>
      </c>
      <c r="BJ749" s="15" t="s">
        <v>255</v>
      </c>
      <c r="BK749" s="15" t="s">
        <v>255</v>
      </c>
      <c r="BL749" s="15">
        <v>2.821362447807044</v>
      </c>
      <c r="BM749" s="15">
        <v>0.43718829082030614</v>
      </c>
      <c r="BN749" s="15">
        <v>6152.3028334559467</v>
      </c>
      <c r="BO749" s="15">
        <v>294.70108919675494</v>
      </c>
      <c r="BP749" s="15">
        <v>12.032696810302724</v>
      </c>
      <c r="BQ749" s="15">
        <v>0.65280783470481341</v>
      </c>
      <c r="BR749" s="15">
        <v>6.0063584480601913</v>
      </c>
      <c r="BS749" s="15">
        <v>0.38859369492113577</v>
      </c>
      <c r="BT749" s="15">
        <v>3933.4317930467669</v>
      </c>
      <c r="BU749" s="15">
        <v>351.56817249414996</v>
      </c>
      <c r="BV749" s="15" t="s">
        <v>255</v>
      </c>
      <c r="BW749" s="15" t="s">
        <v>255</v>
      </c>
      <c r="BX749" s="15">
        <v>3364.1985277822837</v>
      </c>
      <c r="BY749" s="15">
        <v>360.25699081019724</v>
      </c>
      <c r="BZ749" s="15">
        <v>2.7503689398207269</v>
      </c>
      <c r="CA749" s="15">
        <v>0.44588719870256938</v>
      </c>
      <c r="CB749" s="15">
        <v>5.0079490689225743</v>
      </c>
      <c r="CC749" s="15">
        <v>0.53415013840404901</v>
      </c>
      <c r="CD749" s="15">
        <v>22.376196244117597</v>
      </c>
      <c r="CE749" s="15">
        <v>1.2558453098622238</v>
      </c>
      <c r="CF749" s="15">
        <v>31.20023041117361</v>
      </c>
      <c r="CG749" s="15">
        <v>0.27110695580480765</v>
      </c>
      <c r="CH749" s="15">
        <v>1.4892151026234592</v>
      </c>
      <c r="CI749" s="15">
        <v>0.9477120657257585</v>
      </c>
      <c r="CJ749" s="15">
        <v>0.19164152096870093</v>
      </c>
      <c r="CK749" s="15">
        <v>11.812259035455842</v>
      </c>
      <c r="CL749" s="15">
        <v>43.746760242312867</v>
      </c>
      <c r="CM749" s="15">
        <v>3.4121908259847539E-2</v>
      </c>
      <c r="CN749" s="15">
        <v>6.2154857121536509</v>
      </c>
      <c r="CO749" s="15">
        <v>2.19633675110533</v>
      </c>
      <c r="CP749" s="15">
        <v>1.4445760789742609E-14</v>
      </c>
      <c r="CQ749" s="15">
        <v>18.804168879875732</v>
      </c>
      <c r="CR749" s="15" t="s">
        <v>255</v>
      </c>
      <c r="CS749" s="15" t="s">
        <v>255</v>
      </c>
      <c r="CT749" s="15" t="s">
        <v>255</v>
      </c>
      <c r="CU749" s="15" t="s">
        <v>255</v>
      </c>
      <c r="CV749" s="15">
        <v>14.644515475136075</v>
      </c>
      <c r="CW749" s="15">
        <v>10.704808594441191</v>
      </c>
      <c r="CX749" s="15">
        <v>18.759376310524473</v>
      </c>
      <c r="CY749" s="15">
        <v>23.930827732943751</v>
      </c>
      <c r="CZ749" s="15" t="s">
        <v>255</v>
      </c>
      <c r="DA749" s="15">
        <v>14.10681223903522</v>
      </c>
      <c r="DB749" s="15">
        <v>6.0063584480601913</v>
      </c>
      <c r="DC749" s="15">
        <v>60.199654832090374</v>
      </c>
      <c r="DD749" s="15">
        <v>317.76107748789786</v>
      </c>
      <c r="DE749" s="15">
        <v>2.0811166462405501</v>
      </c>
      <c r="DF749" s="15">
        <v>7.1342001772846357</v>
      </c>
      <c r="DG749" s="15">
        <v>4.5742658583974687E-3</v>
      </c>
      <c r="DH749" s="15">
        <v>1.3956824815904362E-3</v>
      </c>
      <c r="DI749" s="15">
        <v>4.5932943993508904E-3</v>
      </c>
      <c r="DJ749" s="15">
        <v>1.3505154725305855E-3</v>
      </c>
      <c r="DK749" s="15">
        <v>760.75426972096022</v>
      </c>
      <c r="DL749" s="15">
        <v>9.6862242003477039E-2</v>
      </c>
      <c r="DM749" s="15">
        <v>935.86992638249831</v>
      </c>
      <c r="DN749" s="15">
        <v>3.762333185894394E-2</v>
      </c>
      <c r="DO749" s="15">
        <v>3.0894088138624983E-2</v>
      </c>
      <c r="DP749" s="15">
        <v>1.2839981904902108E-3</v>
      </c>
      <c r="DQ749" s="15">
        <v>12.554433203686798</v>
      </c>
      <c r="DR749" s="15">
        <v>268.57569367484496</v>
      </c>
      <c r="DS749" s="15">
        <v>0.10228586637005897</v>
      </c>
      <c r="DT749" s="15">
        <v>0.10228586637003118</v>
      </c>
      <c r="DU749" s="15">
        <v>2.8891521579485219E-14</v>
      </c>
      <c r="DV749" s="15">
        <v>0</v>
      </c>
      <c r="DW749" s="15">
        <v>9.6862242003477039E-2</v>
      </c>
      <c r="DX749" s="15">
        <v>1.1556608631794088E-13</v>
      </c>
      <c r="DY749" s="15">
        <v>4.622643452717635E-13</v>
      </c>
      <c r="DZ749" s="15">
        <v>7.2894026716262772</v>
      </c>
      <c r="EA749" s="15">
        <v>9.5191864207213399</v>
      </c>
      <c r="EB749" s="15">
        <v>7.2228803948713047E-15</v>
      </c>
      <c r="EC749" s="15">
        <v>26.207665869597484</v>
      </c>
      <c r="ED749" s="15">
        <v>4.4790582598065447E-2</v>
      </c>
      <c r="EE749" s="15">
        <v>1.3599353500748654E-2</v>
      </c>
      <c r="EF749" s="15">
        <v>0</v>
      </c>
      <c r="EG749" s="15">
        <v>1.849057381087054E-12</v>
      </c>
      <c r="EH749" s="15">
        <v>760.75426972146158</v>
      </c>
      <c r="EI749" s="15">
        <v>3.8933661754173438E-4</v>
      </c>
      <c r="EJ749" s="15">
        <v>0</v>
      </c>
      <c r="EK749" s="15">
        <v>4.5143002467945654E-16</v>
      </c>
      <c r="EL749" s="15">
        <v>9.6862242003633539E-2</v>
      </c>
      <c r="EM749" s="15">
        <v>1.4107188271233017E-17</v>
      </c>
      <c r="EN749" s="15">
        <v>3.2212939016210536</v>
      </c>
      <c r="EO749" s="15">
        <v>5.7097529721298144E-3</v>
      </c>
    </row>
    <row r="750" spans="1:145">
      <c r="A750" s="14" t="s">
        <v>41</v>
      </c>
      <c r="B750" s="15">
        <v>0</v>
      </c>
      <c r="C750" s="15" t="s">
        <v>255</v>
      </c>
      <c r="D750" s="15" t="s">
        <v>255</v>
      </c>
      <c r="E750" s="16">
        <v>5.4817301824510835E-16</v>
      </c>
      <c r="F750" s="16">
        <v>3.6544849073779876E-16</v>
      </c>
      <c r="G750" s="15" t="s">
        <v>255</v>
      </c>
      <c r="H750" s="15">
        <v>0</v>
      </c>
      <c r="I750" s="15">
        <v>0</v>
      </c>
      <c r="J750" s="15" t="s">
        <v>255</v>
      </c>
      <c r="K750" s="15">
        <v>0</v>
      </c>
      <c r="L750" s="15" t="s">
        <v>255</v>
      </c>
      <c r="M750" s="15">
        <v>0</v>
      </c>
      <c r="N750" s="15">
        <v>0</v>
      </c>
      <c r="O750" s="15" t="s">
        <v>255</v>
      </c>
      <c r="P750" s="15">
        <v>7.4143687862200914E-16</v>
      </c>
      <c r="Q750" s="15">
        <v>6.9878843376162953E-16</v>
      </c>
      <c r="R750" s="15">
        <v>1.4763787644443115E-16</v>
      </c>
      <c r="S750" s="15" t="s">
        <v>255</v>
      </c>
      <c r="T750" s="15">
        <v>0</v>
      </c>
      <c r="U750" s="15">
        <v>0</v>
      </c>
      <c r="V750" s="15" t="s">
        <v>255</v>
      </c>
      <c r="W750" s="15" t="s">
        <v>255</v>
      </c>
      <c r="X750" s="15">
        <v>0</v>
      </c>
      <c r="Y750" s="15">
        <v>6.5123755957426789E-16</v>
      </c>
      <c r="Z750" s="15">
        <v>7.0060094090696848E-16</v>
      </c>
      <c r="AA750" s="15">
        <v>3.8965449681856263E-16</v>
      </c>
      <c r="AB750" s="15" t="s">
        <v>255</v>
      </c>
      <c r="AC750" s="15">
        <v>6.9633178407272693E-16</v>
      </c>
      <c r="AD750" s="15" t="s">
        <v>255</v>
      </c>
      <c r="AE750" s="15">
        <v>4.4871604445489114E-16</v>
      </c>
      <c r="AF750" s="15">
        <v>1.6660209889575113E-16</v>
      </c>
      <c r="AG750" s="15" t="s">
        <v>255</v>
      </c>
      <c r="AH750" s="15" t="s">
        <v>255</v>
      </c>
      <c r="AI750" s="15">
        <v>2.0847454622313288E-16</v>
      </c>
      <c r="AJ750" s="15">
        <v>4.2303983120578301E-16</v>
      </c>
      <c r="AK750" s="15" t="s">
        <v>255</v>
      </c>
      <c r="AL750" s="15">
        <v>0</v>
      </c>
      <c r="AM750" s="15">
        <v>0</v>
      </c>
      <c r="AN750" s="15" t="s">
        <v>255</v>
      </c>
      <c r="AO750" s="15" t="s">
        <v>255</v>
      </c>
      <c r="AP750" s="15">
        <v>0.26411697700783082</v>
      </c>
      <c r="AQ750" s="15">
        <v>0.30574527770891885</v>
      </c>
      <c r="AR750" s="15" t="s">
        <v>255</v>
      </c>
      <c r="AS750" s="15" t="s">
        <v>255</v>
      </c>
      <c r="AT750" s="15" t="s">
        <v>255</v>
      </c>
      <c r="AU750" s="15" t="s">
        <v>255</v>
      </c>
      <c r="AV750" s="15" t="s">
        <v>255</v>
      </c>
      <c r="AW750" s="15" t="s">
        <v>255</v>
      </c>
      <c r="AX750" s="15">
        <v>0.54127410326952474</v>
      </c>
      <c r="AY750" s="15">
        <v>0.37429101568807233</v>
      </c>
      <c r="AZ750" s="15">
        <v>0.63540112723150477</v>
      </c>
      <c r="BA750" s="15">
        <v>0.72185385186231876</v>
      </c>
      <c r="BB750" s="15">
        <v>0.88692552824007331</v>
      </c>
      <c r="BC750" s="15">
        <v>0.93728380800546729</v>
      </c>
      <c r="BD750" s="15">
        <v>0.61912660038092926</v>
      </c>
      <c r="BE750" s="15">
        <v>0.40600297233862936</v>
      </c>
      <c r="BF750" s="15">
        <v>0.57237806616204001</v>
      </c>
      <c r="BG750" s="15">
        <v>0.46267665497852994</v>
      </c>
      <c r="BH750" s="15">
        <v>0.46413067913933764</v>
      </c>
      <c r="BI750" s="15">
        <v>0.37239242575661557</v>
      </c>
      <c r="BJ750" s="15" t="s">
        <v>255</v>
      </c>
      <c r="BK750" s="15" t="s">
        <v>255</v>
      </c>
      <c r="BL750" s="15">
        <v>0.47142418651554335</v>
      </c>
      <c r="BM750" s="15">
        <v>0.28937781605922608</v>
      </c>
      <c r="BN750" s="15">
        <v>0.53287761424498836</v>
      </c>
      <c r="BO750" s="15">
        <v>0.5966600429498039</v>
      </c>
      <c r="BP750" s="15">
        <v>0.81042097990943995</v>
      </c>
      <c r="BQ750" s="15">
        <v>0.56589057864158276</v>
      </c>
      <c r="BR750" s="15">
        <v>0.24114993166863541</v>
      </c>
      <c r="BS750" s="15">
        <v>0.22556758548503036</v>
      </c>
      <c r="BT750" s="15">
        <v>0.97422146494143114</v>
      </c>
      <c r="BU750" s="15">
        <v>0.78417061513872921</v>
      </c>
      <c r="BV750" s="15" t="s">
        <v>255</v>
      </c>
      <c r="BW750" s="15" t="s">
        <v>255</v>
      </c>
      <c r="BX750" s="15">
        <v>0.31346620548671594</v>
      </c>
      <c r="BY750" s="15">
        <v>0.38500983586461662</v>
      </c>
      <c r="BZ750" s="15">
        <v>0.32191669344221613</v>
      </c>
      <c r="CA750" s="15">
        <v>0.56554294863627541</v>
      </c>
      <c r="CB750" s="15">
        <v>0.699488710669809</v>
      </c>
      <c r="CC750" s="15">
        <v>0.57958510793575846</v>
      </c>
      <c r="CD750" s="15">
        <v>0.52647068829509569</v>
      </c>
      <c r="CE750" s="15">
        <v>0.19020442605531651</v>
      </c>
      <c r="CF750" s="15">
        <v>2.1528662083259521E-2</v>
      </c>
      <c r="CG750" s="15">
        <v>3.8105552404524783E-2</v>
      </c>
      <c r="CH750" s="15">
        <v>3.9128620615380215E-2</v>
      </c>
      <c r="CI750" s="15">
        <v>1.0596246671818303E-2</v>
      </c>
      <c r="CJ750" s="15">
        <v>1.2297307897775406E-2</v>
      </c>
      <c r="CK750" s="15">
        <v>2.5058097668078143E-2</v>
      </c>
      <c r="CL750" s="15">
        <v>2.9842850372869944E-2</v>
      </c>
      <c r="CM750" s="15">
        <v>3.3695050096923189E-2</v>
      </c>
      <c r="CN750" s="15">
        <v>2.7906247574266487E-2</v>
      </c>
      <c r="CO750" s="15">
        <v>0.1088817559814436</v>
      </c>
      <c r="CP750" s="15">
        <v>2.1313273093403651E-16</v>
      </c>
      <c r="CQ750" s="15">
        <v>0.43830718883397368</v>
      </c>
      <c r="CR750" s="15" t="s">
        <v>255</v>
      </c>
      <c r="CS750" s="15" t="s">
        <v>255</v>
      </c>
      <c r="CT750" s="15" t="s">
        <v>255</v>
      </c>
      <c r="CU750" s="15" t="s">
        <v>255</v>
      </c>
      <c r="CV750" s="15">
        <v>0.54127410326952474</v>
      </c>
      <c r="CW750" s="15">
        <v>0.61912660038092926</v>
      </c>
      <c r="CX750" s="15">
        <v>0.57237806616204001</v>
      </c>
      <c r="CY750" s="15">
        <v>0.46413067913933698</v>
      </c>
      <c r="CZ750" s="15" t="s">
        <v>255</v>
      </c>
      <c r="DA750" s="15">
        <v>0.47142418651554335</v>
      </c>
      <c r="DB750" s="15">
        <v>0.24114993166863541</v>
      </c>
      <c r="DC750" s="15">
        <v>0.65319795692815763</v>
      </c>
      <c r="DD750" s="15">
        <v>0.2451991393861222</v>
      </c>
      <c r="DE750" s="15">
        <v>0.38833454538877832</v>
      </c>
      <c r="DF750" s="15">
        <v>0.62759251648083114</v>
      </c>
      <c r="DG750" s="15">
        <v>4.6175766105460937E-3</v>
      </c>
      <c r="DH750" s="15">
        <v>1.402667201036191E-3</v>
      </c>
      <c r="DI750" s="15">
        <v>4.6329917951997987E-3</v>
      </c>
      <c r="DJ750" s="15">
        <v>1.356163893710927E-3</v>
      </c>
      <c r="DK750" s="15">
        <v>2.1219299351621396E-2</v>
      </c>
      <c r="DL750" s="15">
        <v>2.121929935161973E-2</v>
      </c>
      <c r="DM750" s="15">
        <v>2.9842850372871731E-2</v>
      </c>
      <c r="DN750" s="15">
        <v>3.7178515549219825E-2</v>
      </c>
      <c r="DO750" s="15">
        <v>3.5305431514058912E-2</v>
      </c>
      <c r="DP750" s="15">
        <v>3.3841707080348228E-3</v>
      </c>
      <c r="DQ750" s="15">
        <v>2.2831495707372963E-2</v>
      </c>
      <c r="DR750" s="15">
        <v>2.2831495707370343E-2</v>
      </c>
      <c r="DS750" s="15">
        <v>3.8347972311212931E-2</v>
      </c>
      <c r="DT750" s="15">
        <v>3.8347972311202502E-2</v>
      </c>
      <c r="DU750" s="15">
        <v>2.8891277597861202E-16</v>
      </c>
      <c r="DV750" s="15">
        <v>0</v>
      </c>
      <c r="DW750" s="15">
        <v>2.121929935161973E-2</v>
      </c>
      <c r="DX750" s="15">
        <v>1.4619006271460382E-16</v>
      </c>
      <c r="DY750" s="15">
        <v>4.4769887429157329E-16</v>
      </c>
      <c r="DZ750" s="15">
        <v>1.7249775289116153E-2</v>
      </c>
      <c r="EA750" s="15">
        <v>1.725923917819194E-2</v>
      </c>
      <c r="EB750" s="15">
        <v>3.7431224704473343E-16</v>
      </c>
      <c r="EC750" s="15">
        <v>2.1528662083252732E-2</v>
      </c>
      <c r="ED750" s="15">
        <v>3.717851554921911E-2</v>
      </c>
      <c r="EE750" s="15">
        <v>1.1466671782732625</v>
      </c>
      <c r="EF750" s="15">
        <v>0</v>
      </c>
      <c r="EG750" s="15">
        <v>1.7286647993353416E-16</v>
      </c>
      <c r="EH750" s="15">
        <v>1.6343279637051653E-2</v>
      </c>
      <c r="EI750" s="15">
        <v>9.2970450685389179E-3</v>
      </c>
      <c r="EJ750" s="15">
        <v>0</v>
      </c>
      <c r="EK750" s="15">
        <v>2.0692028127695557E-16</v>
      </c>
      <c r="EL750" s="15">
        <v>1.6343279637066006E-2</v>
      </c>
      <c r="EM750" s="15">
        <v>1.880958436164402E-16</v>
      </c>
      <c r="EN750" s="15">
        <v>0.10888175598144029</v>
      </c>
      <c r="EO750" s="15">
        <v>0.25481097205528275</v>
      </c>
    </row>
    <row r="751" spans="1:145">
      <c r="A751" s="14" t="s">
        <v>42</v>
      </c>
      <c r="B751" s="15">
        <v>31</v>
      </c>
      <c r="C751" s="15">
        <v>0</v>
      </c>
      <c r="D751" s="15">
        <v>0</v>
      </c>
      <c r="E751" s="16">
        <v>31</v>
      </c>
      <c r="F751" s="16">
        <v>31</v>
      </c>
      <c r="G751" s="15">
        <v>0</v>
      </c>
      <c r="H751" s="15">
        <v>31</v>
      </c>
      <c r="I751" s="15">
        <v>31</v>
      </c>
      <c r="J751" s="15">
        <v>0</v>
      </c>
      <c r="K751" s="15">
        <v>31</v>
      </c>
      <c r="L751" s="15">
        <v>0</v>
      </c>
      <c r="M751" s="15">
        <v>31</v>
      </c>
      <c r="N751" s="15">
        <v>31</v>
      </c>
      <c r="O751" s="15">
        <v>0</v>
      </c>
      <c r="P751" s="15">
        <v>31</v>
      </c>
      <c r="Q751" s="15">
        <v>31</v>
      </c>
      <c r="R751" s="15">
        <v>31</v>
      </c>
      <c r="S751" s="15">
        <v>0</v>
      </c>
      <c r="T751" s="15">
        <v>31</v>
      </c>
      <c r="U751" s="15">
        <v>31</v>
      </c>
      <c r="V751" s="15">
        <v>0</v>
      </c>
      <c r="W751" s="15">
        <v>0</v>
      </c>
      <c r="X751" s="15">
        <v>31</v>
      </c>
      <c r="Y751" s="15">
        <v>31</v>
      </c>
      <c r="Z751" s="15">
        <v>31</v>
      </c>
      <c r="AA751" s="15">
        <v>31</v>
      </c>
      <c r="AB751" s="15">
        <v>0</v>
      </c>
      <c r="AC751" s="15">
        <v>31</v>
      </c>
      <c r="AD751" s="15">
        <v>0</v>
      </c>
      <c r="AE751" s="15">
        <v>31</v>
      </c>
      <c r="AF751" s="15">
        <v>31</v>
      </c>
      <c r="AG751" s="15">
        <v>0</v>
      </c>
      <c r="AH751" s="15">
        <v>0</v>
      </c>
      <c r="AI751" s="15">
        <v>31</v>
      </c>
      <c r="AJ751" s="15">
        <v>31</v>
      </c>
      <c r="AK751" s="15">
        <v>0</v>
      </c>
      <c r="AL751" s="15">
        <v>31</v>
      </c>
      <c r="AM751" s="15">
        <v>31</v>
      </c>
      <c r="AN751" s="15">
        <v>1</v>
      </c>
      <c r="AO751" s="15">
        <v>1</v>
      </c>
      <c r="AP751" s="15">
        <v>27</v>
      </c>
      <c r="AQ751" s="15">
        <v>27</v>
      </c>
      <c r="AR751" s="15">
        <v>0</v>
      </c>
      <c r="AS751" s="15">
        <v>0</v>
      </c>
      <c r="AT751" s="15">
        <v>0</v>
      </c>
      <c r="AU751" s="15">
        <v>0</v>
      </c>
      <c r="AV751" s="15">
        <v>1</v>
      </c>
      <c r="AW751" s="15">
        <v>1</v>
      </c>
      <c r="AX751" s="15">
        <v>9</v>
      </c>
      <c r="AY751" s="15">
        <v>9</v>
      </c>
      <c r="AZ751" s="15">
        <v>26</v>
      </c>
      <c r="BA751" s="15">
        <v>26</v>
      </c>
      <c r="BB751" s="15">
        <v>2</v>
      </c>
      <c r="BC751" s="15">
        <v>2</v>
      </c>
      <c r="BD751" s="15">
        <v>14</v>
      </c>
      <c r="BE751" s="15">
        <v>14</v>
      </c>
      <c r="BF751" s="15">
        <v>4</v>
      </c>
      <c r="BG751" s="15">
        <v>4</v>
      </c>
      <c r="BH751" s="15">
        <v>13</v>
      </c>
      <c r="BI751" s="15">
        <v>13</v>
      </c>
      <c r="BJ751" s="15">
        <v>0</v>
      </c>
      <c r="BK751" s="15">
        <v>0</v>
      </c>
      <c r="BL751" s="15">
        <v>18</v>
      </c>
      <c r="BM751" s="15">
        <v>18</v>
      </c>
      <c r="BN751" s="15">
        <v>26</v>
      </c>
      <c r="BO751" s="15">
        <v>26</v>
      </c>
      <c r="BP751" s="15">
        <v>20</v>
      </c>
      <c r="BQ751" s="15">
        <v>20</v>
      </c>
      <c r="BR751" s="15">
        <v>26</v>
      </c>
      <c r="BS751" s="15">
        <v>26</v>
      </c>
      <c r="BT751" s="15">
        <v>8</v>
      </c>
      <c r="BU751" s="15">
        <v>8</v>
      </c>
      <c r="BV751" s="15">
        <v>0</v>
      </c>
      <c r="BW751" s="15">
        <v>0</v>
      </c>
      <c r="BX751" s="15">
        <v>26</v>
      </c>
      <c r="BY751" s="15">
        <v>26</v>
      </c>
      <c r="BZ751" s="15">
        <v>26</v>
      </c>
      <c r="CA751" s="15">
        <v>26</v>
      </c>
      <c r="CB751" s="15">
        <v>26</v>
      </c>
      <c r="CC751" s="15">
        <v>26</v>
      </c>
      <c r="CD751" s="15">
        <v>17</v>
      </c>
      <c r="CE751" s="15">
        <v>17</v>
      </c>
      <c r="CF751" s="15">
        <v>31</v>
      </c>
      <c r="CG751" s="15">
        <v>31</v>
      </c>
      <c r="CH751" s="15">
        <v>31</v>
      </c>
      <c r="CI751" s="15">
        <v>31</v>
      </c>
      <c r="CJ751" s="15">
        <v>31</v>
      </c>
      <c r="CK751" s="15">
        <v>31</v>
      </c>
      <c r="CL751" s="15">
        <v>31</v>
      </c>
      <c r="CM751" s="15">
        <v>31</v>
      </c>
      <c r="CN751" s="15">
        <v>31</v>
      </c>
      <c r="CO751" s="15">
        <v>31</v>
      </c>
      <c r="CP751" s="15">
        <v>31</v>
      </c>
      <c r="CQ751" s="15">
        <v>27</v>
      </c>
      <c r="CR751" s="15">
        <v>1</v>
      </c>
      <c r="CS751" s="15">
        <v>0</v>
      </c>
      <c r="CT751" s="15">
        <v>0</v>
      </c>
      <c r="CU751" s="15">
        <v>1</v>
      </c>
      <c r="CV751" s="15">
        <v>9</v>
      </c>
      <c r="CW751" s="15">
        <v>14</v>
      </c>
      <c r="CX751" s="15">
        <v>4</v>
      </c>
      <c r="CY751" s="15">
        <v>13</v>
      </c>
      <c r="CZ751" s="15">
        <v>0</v>
      </c>
      <c r="DA751" s="15">
        <v>18</v>
      </c>
      <c r="DB751" s="15">
        <v>26</v>
      </c>
      <c r="DC751" s="15">
        <v>27</v>
      </c>
      <c r="DD751" s="15">
        <v>26</v>
      </c>
      <c r="DE751" s="15">
        <v>26</v>
      </c>
      <c r="DF751" s="15">
        <v>26</v>
      </c>
      <c r="DG751" s="15">
        <v>26</v>
      </c>
      <c r="DH751" s="15">
        <v>26</v>
      </c>
      <c r="DI751" s="15">
        <v>26</v>
      </c>
      <c r="DJ751" s="15">
        <v>26</v>
      </c>
      <c r="DK751" s="15">
        <v>31</v>
      </c>
      <c r="DL751" s="15">
        <v>31</v>
      </c>
      <c r="DM751" s="15">
        <v>31</v>
      </c>
      <c r="DN751" s="15">
        <v>31</v>
      </c>
      <c r="DO751" s="15">
        <v>31</v>
      </c>
      <c r="DP751" s="15">
        <v>31</v>
      </c>
      <c r="DQ751" s="15">
        <v>31</v>
      </c>
      <c r="DR751" s="15">
        <v>31</v>
      </c>
      <c r="DS751" s="15">
        <v>31</v>
      </c>
      <c r="DT751" s="15">
        <v>31</v>
      </c>
      <c r="DU751" s="15">
        <v>31</v>
      </c>
      <c r="DV751" s="15">
        <v>31</v>
      </c>
      <c r="DW751" s="15">
        <v>31</v>
      </c>
      <c r="DX751" s="15">
        <v>31</v>
      </c>
      <c r="DY751" s="15">
        <v>31</v>
      </c>
      <c r="DZ751" s="15">
        <v>31</v>
      </c>
      <c r="EA751" s="15">
        <v>31</v>
      </c>
      <c r="EB751" s="15">
        <v>31</v>
      </c>
      <c r="EC751" s="15">
        <v>31</v>
      </c>
      <c r="ED751" s="15">
        <v>31</v>
      </c>
      <c r="EE751" s="15">
        <v>31</v>
      </c>
      <c r="EF751" s="15">
        <v>31</v>
      </c>
      <c r="EG751" s="15">
        <v>31</v>
      </c>
      <c r="EH751" s="15">
        <v>31</v>
      </c>
      <c r="EI751" s="15">
        <v>31</v>
      </c>
      <c r="EJ751" s="15">
        <v>31</v>
      </c>
      <c r="EK751" s="15">
        <v>31</v>
      </c>
      <c r="EL751" s="15">
        <v>31</v>
      </c>
      <c r="EM751" s="15">
        <v>31</v>
      </c>
      <c r="EN751" s="15">
        <v>31</v>
      </c>
      <c r="EO751" s="15">
        <v>31</v>
      </c>
    </row>
    <row r="752" spans="1:145">
      <c r="A752" s="10"/>
      <c r="E752" s="10"/>
      <c r="F752" s="10"/>
    </row>
    <row r="753" spans="1:145">
      <c r="A753" s="10"/>
      <c r="E753" s="10"/>
      <c r="F753" s="10"/>
    </row>
    <row r="754" spans="1:145">
      <c r="A754" s="10"/>
      <c r="E754" s="10"/>
      <c r="F754" s="10"/>
    </row>
    <row r="755" spans="1:145">
      <c r="A755" s="5" t="s">
        <v>0</v>
      </c>
      <c r="B755" s="11" t="s">
        <v>20</v>
      </c>
      <c r="C755" s="11" t="s">
        <v>34</v>
      </c>
      <c r="D755" s="11" t="s">
        <v>19</v>
      </c>
      <c r="E755" s="5" t="s">
        <v>21</v>
      </c>
      <c r="F755" s="5" t="s">
        <v>22</v>
      </c>
      <c r="G755" s="11" t="s">
        <v>23</v>
      </c>
      <c r="H755" s="11" t="s">
        <v>24</v>
      </c>
      <c r="I755" s="11" t="s">
        <v>27</v>
      </c>
      <c r="J755" s="11" t="s">
        <v>26</v>
      </c>
      <c r="K755" s="11" t="s">
        <v>29</v>
      </c>
      <c r="L755" s="11" t="s">
        <v>25</v>
      </c>
      <c r="M755" s="11" t="s">
        <v>89</v>
      </c>
      <c r="N755" s="11" t="s">
        <v>90</v>
      </c>
      <c r="O755" s="11" t="s">
        <v>91</v>
      </c>
      <c r="P755" s="11" t="s">
        <v>92</v>
      </c>
      <c r="Q755" s="11" t="s">
        <v>93</v>
      </c>
      <c r="R755" s="11" t="s">
        <v>94</v>
      </c>
      <c r="S755" s="11" t="s">
        <v>95</v>
      </c>
      <c r="T755" s="11" t="s">
        <v>96</v>
      </c>
      <c r="U755" s="11" t="s">
        <v>97</v>
      </c>
      <c r="V755" s="11" t="s">
        <v>98</v>
      </c>
      <c r="W755" s="11" t="s">
        <v>99</v>
      </c>
      <c r="X755" s="11" t="s">
        <v>100</v>
      </c>
      <c r="Y755" s="11" t="s">
        <v>101</v>
      </c>
      <c r="Z755" s="11" t="s">
        <v>102</v>
      </c>
      <c r="AA755" s="11" t="s">
        <v>103</v>
      </c>
      <c r="AB755" s="11" t="s">
        <v>104</v>
      </c>
      <c r="AC755" s="11" t="s">
        <v>105</v>
      </c>
      <c r="AD755" s="11" t="s">
        <v>106</v>
      </c>
      <c r="AE755" s="11" t="s">
        <v>107</v>
      </c>
      <c r="AF755" s="11" t="s">
        <v>108</v>
      </c>
      <c r="AG755" s="11" t="s">
        <v>109</v>
      </c>
      <c r="AH755" s="11" t="s">
        <v>110</v>
      </c>
      <c r="AI755" s="11" t="s">
        <v>111</v>
      </c>
      <c r="AJ755" s="11" t="s">
        <v>112</v>
      </c>
      <c r="AK755" s="11" t="s">
        <v>113</v>
      </c>
      <c r="AL755" s="11" t="s">
        <v>132</v>
      </c>
      <c r="AM755" s="11" t="s">
        <v>133</v>
      </c>
      <c r="AN755" s="11" t="s">
        <v>189</v>
      </c>
      <c r="AO755" s="11" t="s">
        <v>190</v>
      </c>
      <c r="AP755" s="11" t="s">
        <v>191</v>
      </c>
      <c r="AQ755" s="11" t="s">
        <v>192</v>
      </c>
      <c r="AR755" s="11" t="s">
        <v>193</v>
      </c>
      <c r="AS755" s="11" t="s">
        <v>194</v>
      </c>
      <c r="AT755" s="11" t="s">
        <v>195</v>
      </c>
      <c r="AU755" s="11" t="s">
        <v>196</v>
      </c>
      <c r="AV755" s="11" t="s">
        <v>11</v>
      </c>
      <c r="AW755" s="11" t="s">
        <v>12</v>
      </c>
      <c r="AX755" s="11" t="s">
        <v>9</v>
      </c>
      <c r="AY755" s="11" t="s">
        <v>10</v>
      </c>
      <c r="AZ755" s="11" t="s">
        <v>35</v>
      </c>
      <c r="BA755" s="11" t="s">
        <v>36</v>
      </c>
      <c r="BB755" s="11" t="s">
        <v>197</v>
      </c>
      <c r="BC755" s="11" t="s">
        <v>198</v>
      </c>
      <c r="BD755" s="11" t="s">
        <v>199</v>
      </c>
      <c r="BE755" s="11" t="s">
        <v>200</v>
      </c>
      <c r="BF755" s="11" t="s">
        <v>201</v>
      </c>
      <c r="BG755" s="11" t="s">
        <v>202</v>
      </c>
      <c r="BH755" s="11" t="s">
        <v>203</v>
      </c>
      <c r="BI755" s="11" t="s">
        <v>204</v>
      </c>
      <c r="BJ755" s="11" t="s">
        <v>205</v>
      </c>
      <c r="BK755" s="11" t="s">
        <v>206</v>
      </c>
      <c r="BL755" s="11" t="s">
        <v>17</v>
      </c>
      <c r="BM755" s="11" t="s">
        <v>18</v>
      </c>
      <c r="BN755" s="11" t="s">
        <v>207</v>
      </c>
      <c r="BO755" s="11" t="s">
        <v>208</v>
      </c>
      <c r="BP755" s="11" t="s">
        <v>209</v>
      </c>
      <c r="BQ755" s="11" t="s">
        <v>210</v>
      </c>
      <c r="BR755" s="11" t="s">
        <v>13</v>
      </c>
      <c r="BS755" s="11" t="s">
        <v>14</v>
      </c>
      <c r="BT755" s="11" t="s">
        <v>211</v>
      </c>
      <c r="BU755" s="11" t="s">
        <v>212</v>
      </c>
      <c r="BV755" s="11" t="s">
        <v>213</v>
      </c>
      <c r="BW755" s="11" t="s">
        <v>214</v>
      </c>
      <c r="BX755" s="11" t="s">
        <v>37</v>
      </c>
      <c r="BY755" s="11" t="s">
        <v>38</v>
      </c>
      <c r="BZ755" s="11" t="s">
        <v>15</v>
      </c>
      <c r="CA755" s="11" t="s">
        <v>16</v>
      </c>
      <c r="CB755" s="11" t="s">
        <v>215</v>
      </c>
      <c r="CC755" s="11" t="s">
        <v>216</v>
      </c>
      <c r="CD755" s="11" t="s">
        <v>235</v>
      </c>
      <c r="CE755" s="11" t="s">
        <v>236</v>
      </c>
      <c r="CF755" s="11" t="s">
        <v>138</v>
      </c>
      <c r="CG755" s="11" t="s">
        <v>139</v>
      </c>
      <c r="CH755" s="11" t="s">
        <v>140</v>
      </c>
      <c r="CI755" s="11" t="s">
        <v>141</v>
      </c>
      <c r="CJ755" s="11" t="s">
        <v>142</v>
      </c>
      <c r="CK755" s="11" t="s">
        <v>143</v>
      </c>
      <c r="CL755" s="11" t="s">
        <v>144</v>
      </c>
      <c r="CM755" s="11" t="s">
        <v>145</v>
      </c>
      <c r="CN755" s="11" t="s">
        <v>146</v>
      </c>
      <c r="CO755" s="11" t="s">
        <v>147</v>
      </c>
      <c r="CP755" s="11" t="s">
        <v>157</v>
      </c>
      <c r="CQ755" s="11" t="s">
        <v>47</v>
      </c>
      <c r="CR755" s="11" t="s">
        <v>217</v>
      </c>
      <c r="CS755" s="11" t="s">
        <v>219</v>
      </c>
      <c r="CT755" s="11" t="s">
        <v>221</v>
      </c>
      <c r="CU755" s="11" t="s">
        <v>223</v>
      </c>
      <c r="CV755" s="11" t="s">
        <v>224</v>
      </c>
      <c r="CW755" s="11" t="s">
        <v>225</v>
      </c>
      <c r="CX755" s="11" t="s">
        <v>227</v>
      </c>
      <c r="CY755" s="11" t="s">
        <v>229</v>
      </c>
      <c r="CZ755" s="11" t="s">
        <v>231</v>
      </c>
      <c r="DA755" s="11" t="s">
        <v>233</v>
      </c>
      <c r="DB755" s="11" t="s">
        <v>234</v>
      </c>
      <c r="DC755" s="11" t="s">
        <v>43</v>
      </c>
      <c r="DD755" s="11" t="s">
        <v>114</v>
      </c>
      <c r="DE755" s="11" t="s">
        <v>115</v>
      </c>
      <c r="DF755" s="11" t="s">
        <v>116</v>
      </c>
      <c r="DG755" s="11" t="s">
        <v>51</v>
      </c>
      <c r="DH755" s="11" t="s">
        <v>52</v>
      </c>
      <c r="DI755" s="11" t="s">
        <v>117</v>
      </c>
      <c r="DJ755" s="11" t="s">
        <v>118</v>
      </c>
      <c r="DK755" s="11" t="s">
        <v>67</v>
      </c>
      <c r="DL755" s="11" t="s">
        <v>69</v>
      </c>
      <c r="DM755" s="11" t="s">
        <v>119</v>
      </c>
      <c r="DN755" s="11" t="s">
        <v>70</v>
      </c>
      <c r="DO755" s="11" t="s">
        <v>121</v>
      </c>
      <c r="DP755" s="11" t="s">
        <v>72</v>
      </c>
      <c r="DQ755" s="11" t="s">
        <v>73</v>
      </c>
      <c r="DR755" s="11" t="s">
        <v>120</v>
      </c>
      <c r="DS755" s="11" t="s">
        <v>74</v>
      </c>
      <c r="DT755" s="11" t="s">
        <v>122</v>
      </c>
      <c r="DU755" s="11" t="s">
        <v>129</v>
      </c>
      <c r="DV755" s="11" t="s">
        <v>126</v>
      </c>
      <c r="DW755" s="11" t="s">
        <v>137</v>
      </c>
      <c r="DX755" s="11" t="s">
        <v>128</v>
      </c>
      <c r="DY755" s="11" t="s">
        <v>153</v>
      </c>
      <c r="DZ755" s="11" t="s">
        <v>131</v>
      </c>
      <c r="EA755" s="11" t="s">
        <v>152</v>
      </c>
      <c r="EB755" s="11" t="s">
        <v>249</v>
      </c>
      <c r="EC755" s="11" t="s">
        <v>250</v>
      </c>
      <c r="ED755" s="11" t="s">
        <v>251</v>
      </c>
      <c r="EE755" s="11" t="s">
        <v>154</v>
      </c>
      <c r="EF755" s="11" t="s">
        <v>173</v>
      </c>
      <c r="EG755" s="11" t="s">
        <v>169</v>
      </c>
      <c r="EH755" s="11" t="s">
        <v>168</v>
      </c>
      <c r="EI755" s="11" t="s">
        <v>171</v>
      </c>
      <c r="EJ755" s="11" t="s">
        <v>174</v>
      </c>
      <c r="EK755" s="11" t="s">
        <v>176</v>
      </c>
      <c r="EL755" s="11" t="s">
        <v>167</v>
      </c>
      <c r="EM755" s="11" t="s">
        <v>182</v>
      </c>
      <c r="EN755" s="11" t="s">
        <v>181</v>
      </c>
      <c r="EO755" s="11" t="s">
        <v>180</v>
      </c>
    </row>
    <row r="756" spans="1:145">
      <c r="A756" s="5" t="s">
        <v>1</v>
      </c>
      <c r="B756" s="11" t="s">
        <v>255</v>
      </c>
      <c r="C756" s="11" t="s">
        <v>255</v>
      </c>
      <c r="D756" s="11" t="s">
        <v>255</v>
      </c>
      <c r="E756" s="5" t="s">
        <v>255</v>
      </c>
      <c r="F756" s="5" t="s">
        <v>255</v>
      </c>
      <c r="G756" s="11" t="s">
        <v>255</v>
      </c>
      <c r="H756" s="11" t="s">
        <v>255</v>
      </c>
      <c r="I756" s="11" t="s">
        <v>255</v>
      </c>
      <c r="J756" s="11" t="s">
        <v>255</v>
      </c>
      <c r="K756" s="11" t="s">
        <v>255</v>
      </c>
      <c r="L756" s="11" t="s">
        <v>255</v>
      </c>
      <c r="M756" s="11" t="s">
        <v>255</v>
      </c>
      <c r="N756" s="11" t="s">
        <v>255</v>
      </c>
      <c r="O756" s="11" t="s">
        <v>255</v>
      </c>
      <c r="P756" s="11" t="s">
        <v>255</v>
      </c>
      <c r="Q756" s="11" t="s">
        <v>255</v>
      </c>
      <c r="R756" s="11" t="s">
        <v>255</v>
      </c>
      <c r="S756" s="11" t="s">
        <v>255</v>
      </c>
      <c r="T756" s="11" t="s">
        <v>255</v>
      </c>
      <c r="U756" s="11" t="s">
        <v>255</v>
      </c>
      <c r="V756" s="11" t="s">
        <v>255</v>
      </c>
      <c r="W756" s="11" t="s">
        <v>255</v>
      </c>
      <c r="X756" s="11" t="s">
        <v>255</v>
      </c>
      <c r="Y756" s="11" t="s">
        <v>255</v>
      </c>
      <c r="Z756" s="11" t="s">
        <v>255</v>
      </c>
      <c r="AA756" s="11" t="s">
        <v>255</v>
      </c>
      <c r="AB756" s="11" t="s">
        <v>255</v>
      </c>
      <c r="AC756" s="11" t="s">
        <v>255</v>
      </c>
      <c r="AD756" s="11" t="s">
        <v>255</v>
      </c>
      <c r="AE756" s="11" t="s">
        <v>255</v>
      </c>
      <c r="AF756" s="11" t="s">
        <v>255</v>
      </c>
      <c r="AG756" s="11" t="s">
        <v>255</v>
      </c>
      <c r="AH756" s="11" t="s">
        <v>255</v>
      </c>
      <c r="AI756" s="11" t="s">
        <v>255</v>
      </c>
      <c r="AJ756" s="11" t="s">
        <v>255</v>
      </c>
      <c r="AK756" s="11" t="s">
        <v>255</v>
      </c>
      <c r="AL756" s="11" t="s">
        <v>255</v>
      </c>
      <c r="AM756" s="11" t="s">
        <v>255</v>
      </c>
      <c r="AN756" s="11" t="s">
        <v>33</v>
      </c>
      <c r="AO756" s="11" t="s">
        <v>33</v>
      </c>
      <c r="AP756" s="11" t="s">
        <v>33</v>
      </c>
      <c r="AQ756" s="11" t="s">
        <v>33</v>
      </c>
      <c r="AR756" s="11" t="s">
        <v>33</v>
      </c>
      <c r="AS756" s="11" t="s">
        <v>33</v>
      </c>
      <c r="AT756" s="11" t="s">
        <v>33</v>
      </c>
      <c r="AU756" s="11" t="s">
        <v>33</v>
      </c>
      <c r="AV756" s="11" t="s">
        <v>33</v>
      </c>
      <c r="AW756" s="11" t="s">
        <v>33</v>
      </c>
      <c r="AX756" s="11" t="s">
        <v>33</v>
      </c>
      <c r="AY756" s="11" t="s">
        <v>33</v>
      </c>
      <c r="AZ756" s="11" t="s">
        <v>33</v>
      </c>
      <c r="BA756" s="11" t="s">
        <v>33</v>
      </c>
      <c r="BB756" s="11" t="s">
        <v>33</v>
      </c>
      <c r="BC756" s="11" t="s">
        <v>33</v>
      </c>
      <c r="BD756" s="11" t="s">
        <v>33</v>
      </c>
      <c r="BE756" s="11" t="s">
        <v>33</v>
      </c>
      <c r="BF756" s="11" t="s">
        <v>33</v>
      </c>
      <c r="BG756" s="11" t="s">
        <v>33</v>
      </c>
      <c r="BH756" s="11" t="s">
        <v>33</v>
      </c>
      <c r="BI756" s="11" t="s">
        <v>33</v>
      </c>
      <c r="BJ756" s="11" t="s">
        <v>33</v>
      </c>
      <c r="BK756" s="11" t="s">
        <v>33</v>
      </c>
      <c r="BL756" s="11" t="s">
        <v>33</v>
      </c>
      <c r="BM756" s="11" t="s">
        <v>33</v>
      </c>
      <c r="BN756" s="11" t="s">
        <v>33</v>
      </c>
      <c r="BO756" s="11" t="s">
        <v>33</v>
      </c>
      <c r="BP756" s="11" t="s">
        <v>33</v>
      </c>
      <c r="BQ756" s="11" t="s">
        <v>33</v>
      </c>
      <c r="BR756" s="11" t="s">
        <v>33</v>
      </c>
      <c r="BS756" s="11" t="s">
        <v>33</v>
      </c>
      <c r="BT756" s="11" t="s">
        <v>33</v>
      </c>
      <c r="BU756" s="11" t="s">
        <v>33</v>
      </c>
      <c r="BV756" s="11" t="s">
        <v>33</v>
      </c>
      <c r="BW756" s="11" t="s">
        <v>33</v>
      </c>
      <c r="BX756" s="11" t="s">
        <v>33</v>
      </c>
      <c r="BY756" s="11" t="s">
        <v>33</v>
      </c>
      <c r="BZ756" s="11" t="s">
        <v>33</v>
      </c>
      <c r="CA756" s="11" t="s">
        <v>33</v>
      </c>
      <c r="CB756" s="11" t="s">
        <v>33</v>
      </c>
      <c r="CC756" s="11" t="s">
        <v>33</v>
      </c>
      <c r="CD756" s="11" t="s">
        <v>33</v>
      </c>
      <c r="CE756" s="11" t="s">
        <v>33</v>
      </c>
      <c r="CF756" s="11" t="s">
        <v>2</v>
      </c>
      <c r="CG756" s="11" t="s">
        <v>3</v>
      </c>
      <c r="CH756" s="11" t="s">
        <v>63</v>
      </c>
      <c r="CI756" s="11" t="s">
        <v>6</v>
      </c>
      <c r="CJ756" s="11" t="s">
        <v>4</v>
      </c>
      <c r="CK756" s="11" t="s">
        <v>5</v>
      </c>
      <c r="CL756" s="11" t="s">
        <v>2</v>
      </c>
      <c r="CM756" s="11" t="s">
        <v>48</v>
      </c>
      <c r="CN756" s="11" t="s">
        <v>134</v>
      </c>
      <c r="CO756" s="11" t="s">
        <v>135</v>
      </c>
      <c r="CP756" s="11" t="s">
        <v>158</v>
      </c>
      <c r="CQ756" s="11" t="s">
        <v>33</v>
      </c>
      <c r="CR756" s="11" t="s">
        <v>33</v>
      </c>
      <c r="CS756" s="11" t="s">
        <v>33</v>
      </c>
      <c r="CT756" s="11" t="s">
        <v>33</v>
      </c>
      <c r="CU756" s="11" t="s">
        <v>33</v>
      </c>
      <c r="CV756" s="11" t="s">
        <v>33</v>
      </c>
      <c r="CW756" s="11" t="s">
        <v>33</v>
      </c>
      <c r="CX756" s="11" t="s">
        <v>33</v>
      </c>
      <c r="CY756" s="11" t="s">
        <v>33</v>
      </c>
      <c r="CZ756" s="11" t="s">
        <v>33</v>
      </c>
      <c r="DA756" s="11" t="s">
        <v>33</v>
      </c>
      <c r="DB756" s="11" t="s">
        <v>33</v>
      </c>
      <c r="DC756" s="11" t="s">
        <v>33</v>
      </c>
      <c r="DD756" s="11" t="s">
        <v>7</v>
      </c>
      <c r="DE756" s="11" t="s">
        <v>7</v>
      </c>
      <c r="DF756" s="11" t="s">
        <v>7</v>
      </c>
      <c r="DG756" s="11" t="s">
        <v>8</v>
      </c>
      <c r="DH756" s="11" t="s">
        <v>8</v>
      </c>
      <c r="DI756" s="11" t="s">
        <v>8</v>
      </c>
      <c r="DJ756" s="11" t="s">
        <v>8</v>
      </c>
      <c r="DK756" s="11" t="s">
        <v>68</v>
      </c>
      <c r="DL756" s="11" t="s">
        <v>3</v>
      </c>
      <c r="DM756" s="11" t="s">
        <v>68</v>
      </c>
      <c r="DN756" s="11" t="s">
        <v>48</v>
      </c>
      <c r="DO756" s="11" t="s">
        <v>71</v>
      </c>
      <c r="DP756" s="11" t="s">
        <v>7</v>
      </c>
      <c r="DQ756" s="11" t="s">
        <v>2</v>
      </c>
      <c r="DR756" s="11" t="s">
        <v>68</v>
      </c>
      <c r="DS756" s="11" t="s">
        <v>48</v>
      </c>
      <c r="DT756" s="11" t="s">
        <v>71</v>
      </c>
      <c r="DU756" s="11" t="s">
        <v>8</v>
      </c>
      <c r="DV756" s="11" t="s">
        <v>4</v>
      </c>
      <c r="DW756" s="11" t="s">
        <v>3</v>
      </c>
      <c r="DX756" s="11" t="s">
        <v>5</v>
      </c>
      <c r="DY756" s="11" t="s">
        <v>5</v>
      </c>
      <c r="DZ756" s="11" t="s">
        <v>5</v>
      </c>
      <c r="EA756" s="11" t="s">
        <v>5</v>
      </c>
      <c r="EB756" s="11" t="s">
        <v>4</v>
      </c>
      <c r="EC756" s="11" t="s">
        <v>2</v>
      </c>
      <c r="ED756" s="11" t="s">
        <v>48</v>
      </c>
      <c r="EE756" s="11" t="s">
        <v>8</v>
      </c>
      <c r="EF756" s="11" t="s">
        <v>2</v>
      </c>
      <c r="EG756" s="11" t="s">
        <v>68</v>
      </c>
      <c r="EH756" s="11" t="s">
        <v>68</v>
      </c>
      <c r="EI756" s="11" t="s">
        <v>172</v>
      </c>
      <c r="EJ756" s="11" t="s">
        <v>175</v>
      </c>
      <c r="EK756" s="11" t="s">
        <v>177</v>
      </c>
      <c r="EL756" s="11" t="s">
        <v>3</v>
      </c>
      <c r="EM756" s="11" t="s">
        <v>172</v>
      </c>
      <c r="EN756" s="11" t="s">
        <v>3</v>
      </c>
      <c r="EO756" s="11" t="s">
        <v>7</v>
      </c>
    </row>
    <row r="757" spans="1:145">
      <c r="A757" s="12">
        <v>40478.440972222219</v>
      </c>
      <c r="B757" s="13">
        <v>26</v>
      </c>
      <c r="C757" s="13" t="s">
        <v>78</v>
      </c>
      <c r="D757" s="13" t="s">
        <v>240</v>
      </c>
      <c r="E757" s="12">
        <v>40478.440972222219</v>
      </c>
      <c r="F757" s="12">
        <v>40478.443055555559</v>
      </c>
      <c r="G757" s="13" t="s">
        <v>28</v>
      </c>
      <c r="H757" s="13">
        <v>2</v>
      </c>
      <c r="I757" s="13">
        <v>6</v>
      </c>
      <c r="J757" s="13" t="s">
        <v>255</v>
      </c>
      <c r="K757" s="13">
        <v>5</v>
      </c>
      <c r="L757" s="13" t="s">
        <v>255</v>
      </c>
      <c r="M757" s="13">
        <v>548807</v>
      </c>
      <c r="N757" s="13">
        <v>548808</v>
      </c>
      <c r="O757" s="13" t="s">
        <v>255</v>
      </c>
      <c r="P757" s="13">
        <v>1.1093857327789291E-2</v>
      </c>
      <c r="Q757" s="13">
        <v>9.9692021444770327E-3</v>
      </c>
      <c r="R757" s="13">
        <v>1.6099730885519365</v>
      </c>
      <c r="S757" s="13" t="s">
        <v>255</v>
      </c>
      <c r="T757" s="13">
        <v>1.0722478094006413</v>
      </c>
      <c r="U757" s="13">
        <v>1.1102722862296059</v>
      </c>
      <c r="V757" s="13" t="s">
        <v>255</v>
      </c>
      <c r="W757" s="13" t="s">
        <v>255</v>
      </c>
      <c r="X757" s="13">
        <v>2.0156230068317127</v>
      </c>
      <c r="Y757" s="13">
        <v>1.9938404288954065E-2</v>
      </c>
      <c r="Z757" s="13">
        <v>26.704101105463842</v>
      </c>
      <c r="AA757" s="13">
        <v>5.3514223851357741E-2</v>
      </c>
      <c r="AB757" s="13" t="s">
        <v>255</v>
      </c>
      <c r="AC757" s="13">
        <v>62.261313837952223</v>
      </c>
      <c r="AD757" s="13" t="s">
        <v>255</v>
      </c>
      <c r="AE757" s="13">
        <v>6.1743434932794911E-2</v>
      </c>
      <c r="AF757" s="13">
        <v>4.8001034509827534</v>
      </c>
      <c r="AG757" s="13" t="s">
        <v>255</v>
      </c>
      <c r="AH757" s="13" t="s">
        <v>255</v>
      </c>
      <c r="AI757" s="13">
        <v>0.26312246823934815</v>
      </c>
      <c r="AJ757" s="13">
        <v>9.2021846168371113E-3</v>
      </c>
      <c r="AK757" s="13" t="s">
        <v>255</v>
      </c>
      <c r="AL757" s="13">
        <v>100</v>
      </c>
      <c r="AM757" s="13">
        <v>900</v>
      </c>
      <c r="AN757" s="13" t="s">
        <v>255</v>
      </c>
      <c r="AO757" s="13" t="s">
        <v>255</v>
      </c>
      <c r="AP757" s="13" t="s">
        <v>255</v>
      </c>
      <c r="AQ757" s="13" t="s">
        <v>255</v>
      </c>
      <c r="AR757" s="13" t="s">
        <v>255</v>
      </c>
      <c r="AS757" s="13" t="s">
        <v>255</v>
      </c>
      <c r="AT757" s="13" t="s">
        <v>255</v>
      </c>
      <c r="AU757" s="13" t="s">
        <v>255</v>
      </c>
      <c r="AV757" s="13" t="s">
        <v>255</v>
      </c>
      <c r="AW757" s="13" t="s">
        <v>255</v>
      </c>
      <c r="AX757" s="13" t="s">
        <v>255</v>
      </c>
      <c r="AY757" s="13" t="s">
        <v>255</v>
      </c>
      <c r="AZ757" s="13" t="s">
        <v>255</v>
      </c>
      <c r="BA757" s="13" t="s">
        <v>255</v>
      </c>
      <c r="BB757" s="13" t="s">
        <v>255</v>
      </c>
      <c r="BC757" s="13" t="s">
        <v>255</v>
      </c>
      <c r="BD757" s="13" t="s">
        <v>255</v>
      </c>
      <c r="BE757" s="13" t="s">
        <v>255</v>
      </c>
      <c r="BF757" s="13" t="s">
        <v>255</v>
      </c>
      <c r="BG757" s="13" t="s">
        <v>255</v>
      </c>
      <c r="BH757" s="13" t="s">
        <v>255</v>
      </c>
      <c r="BI757" s="13" t="s">
        <v>255</v>
      </c>
      <c r="BJ757" s="13" t="s">
        <v>255</v>
      </c>
      <c r="BK757" s="13" t="s">
        <v>255</v>
      </c>
      <c r="BL757" s="13" t="s">
        <v>255</v>
      </c>
      <c r="BM757" s="13" t="s">
        <v>255</v>
      </c>
      <c r="BN757" s="13" t="s">
        <v>255</v>
      </c>
      <c r="BO757" s="13" t="s">
        <v>255</v>
      </c>
      <c r="BP757" s="13" t="s">
        <v>255</v>
      </c>
      <c r="BQ757" s="13" t="s">
        <v>255</v>
      </c>
      <c r="BR757" s="13" t="s">
        <v>255</v>
      </c>
      <c r="BS757" s="13" t="s">
        <v>255</v>
      </c>
      <c r="BT757" s="13" t="s">
        <v>255</v>
      </c>
      <c r="BU757" s="13" t="s">
        <v>255</v>
      </c>
      <c r="BV757" s="13" t="s">
        <v>255</v>
      </c>
      <c r="BW757" s="13" t="s">
        <v>255</v>
      </c>
      <c r="BX757" s="13" t="s">
        <v>255</v>
      </c>
      <c r="BY757" s="13" t="s">
        <v>255</v>
      </c>
      <c r="BZ757" s="13" t="s">
        <v>255</v>
      </c>
      <c r="CA757" s="13" t="s">
        <v>255</v>
      </c>
      <c r="CB757" s="13" t="s">
        <v>255</v>
      </c>
      <c r="CC757" s="13" t="s">
        <v>255</v>
      </c>
      <c r="CD757" s="13" t="s">
        <v>255</v>
      </c>
      <c r="CE757" s="13" t="s">
        <v>255</v>
      </c>
      <c r="CF757" s="13">
        <v>1716.8076171875</v>
      </c>
      <c r="CG757" s="13">
        <v>8.0945053100585937</v>
      </c>
      <c r="CH757" s="13">
        <v>43.018650054931641</v>
      </c>
      <c r="CI757" s="13">
        <v>81.623489379882813</v>
      </c>
      <c r="CJ757" s="13">
        <v>15.120706558227539</v>
      </c>
      <c r="CK757" s="13">
        <v>483.26171875</v>
      </c>
      <c r="CL757" s="13">
        <v>1640.671630859375</v>
      </c>
      <c r="CM757" s="13">
        <v>0.96756821870803833</v>
      </c>
      <c r="CN757" s="13">
        <v>196.93174743652344</v>
      </c>
      <c r="CO757" s="13">
        <v>12.617384910583496</v>
      </c>
      <c r="CP757" s="13">
        <v>67.387741518138071</v>
      </c>
      <c r="CQ757" s="13" t="s">
        <v>255</v>
      </c>
      <c r="CR757" s="13" t="s">
        <v>255</v>
      </c>
      <c r="CS757" s="13" t="s">
        <v>255</v>
      </c>
      <c r="CT757" s="13" t="s">
        <v>255</v>
      </c>
      <c r="CU757" s="13" t="s">
        <v>255</v>
      </c>
      <c r="CV757" s="13" t="s">
        <v>255</v>
      </c>
      <c r="CW757" s="13" t="s">
        <v>255</v>
      </c>
      <c r="CX757" s="13" t="s">
        <v>255</v>
      </c>
      <c r="CY757" s="13" t="s">
        <v>255</v>
      </c>
      <c r="CZ757" s="13" t="s">
        <v>255</v>
      </c>
      <c r="DA757" s="13" t="s">
        <v>255</v>
      </c>
      <c r="DB757" s="13" t="s">
        <v>255</v>
      </c>
      <c r="DC757" s="13" t="s">
        <v>255</v>
      </c>
      <c r="DD757" s="13" t="s">
        <v>255</v>
      </c>
      <c r="DE757" s="13" t="s">
        <v>255</v>
      </c>
      <c r="DF757" s="13" t="s">
        <v>255</v>
      </c>
      <c r="DG757" s="13" t="s">
        <v>255</v>
      </c>
      <c r="DH757" s="13" t="s">
        <v>255</v>
      </c>
      <c r="DI757" s="13" t="s">
        <v>255</v>
      </c>
      <c r="DJ757" s="13" t="s">
        <v>255</v>
      </c>
      <c r="DK757" s="13">
        <v>43769.736148054806</v>
      </c>
      <c r="DL757" s="13">
        <v>5.5729358926327492</v>
      </c>
      <c r="DM757" s="13">
        <v>35098.718851070429</v>
      </c>
      <c r="DN757" s="13">
        <v>0.9556525812409592</v>
      </c>
      <c r="DO757" s="13">
        <v>0.80189468660140117</v>
      </c>
      <c r="DP757" s="13">
        <v>0.37630873394012454</v>
      </c>
      <c r="DQ757" s="13">
        <v>646.04970084259014</v>
      </c>
      <c r="DR757" s="13">
        <v>13820.874565750195</v>
      </c>
      <c r="DS757" s="13">
        <v>2.5395439835659399</v>
      </c>
      <c r="DT757" s="13">
        <v>2.5395439835659399</v>
      </c>
      <c r="DU757" s="13">
        <v>100.00221836081428</v>
      </c>
      <c r="DV757" s="13">
        <v>15.197301281991875</v>
      </c>
      <c r="DW757" s="13">
        <v>5.5729358926327492</v>
      </c>
      <c r="DX757" s="13">
        <v>779.60114649275272</v>
      </c>
      <c r="DY757" s="13">
        <v>1030.3470934232282</v>
      </c>
      <c r="DZ757" s="13">
        <v>432.27788653771364</v>
      </c>
      <c r="EA757" s="13">
        <v>570.94540117596443</v>
      </c>
      <c r="EB757" s="13">
        <v>19.031763748004611</v>
      </c>
      <c r="EC757" s="13">
        <v>1448.8222184106648</v>
      </c>
      <c r="ED757" s="13">
        <v>1.1324174974754087</v>
      </c>
      <c r="EE757" s="13">
        <v>1.2315036021945499E-2</v>
      </c>
      <c r="EF757" s="13">
        <v>500</v>
      </c>
      <c r="EG757" s="13">
        <v>10696.448390677026</v>
      </c>
      <c r="EH757" s="13">
        <v>54466.184538731832</v>
      </c>
      <c r="EI757" s="13">
        <v>4.0700622523156371E-2</v>
      </c>
      <c r="EJ757" s="13">
        <v>20</v>
      </c>
      <c r="EK757" s="13">
        <v>2.1816615649929121</v>
      </c>
      <c r="EL757" s="13">
        <v>6.9348500005556275</v>
      </c>
      <c r="EM757" s="13">
        <v>7.4999999999999997E-2</v>
      </c>
      <c r="EN757" s="13">
        <v>18.505497868855795</v>
      </c>
      <c r="EO757" s="13">
        <v>7.6210074215858847E-2</v>
      </c>
    </row>
    <row r="758" spans="1:145">
      <c r="A758" s="12">
        <v>40478.441666666666</v>
      </c>
      <c r="B758" s="13">
        <v>26</v>
      </c>
      <c r="C758" s="13" t="s">
        <v>78</v>
      </c>
      <c r="D758" s="13" t="s">
        <v>240</v>
      </c>
      <c r="E758" s="12">
        <v>40478.440972222219</v>
      </c>
      <c r="F758" s="12">
        <v>40478.443055555559</v>
      </c>
      <c r="G758" s="13" t="s">
        <v>28</v>
      </c>
      <c r="H758" s="13">
        <v>2</v>
      </c>
      <c r="I758" s="13">
        <v>6</v>
      </c>
      <c r="J758" s="13" t="s">
        <v>255</v>
      </c>
      <c r="K758" s="13">
        <v>5</v>
      </c>
      <c r="L758" s="13" t="s">
        <v>255</v>
      </c>
      <c r="M758" s="13">
        <v>548807</v>
      </c>
      <c r="N758" s="13">
        <v>548808</v>
      </c>
      <c r="O758" s="13" t="s">
        <v>255</v>
      </c>
      <c r="P758" s="13">
        <v>1.1093857327789291E-2</v>
      </c>
      <c r="Q758" s="13">
        <v>9.9692021444770327E-3</v>
      </c>
      <c r="R758" s="13">
        <v>1.6099730885519365</v>
      </c>
      <c r="S758" s="13" t="s">
        <v>255</v>
      </c>
      <c r="T758" s="13">
        <v>1.0722478094006413</v>
      </c>
      <c r="U758" s="13">
        <v>1.1102722862296059</v>
      </c>
      <c r="V758" s="13" t="s">
        <v>255</v>
      </c>
      <c r="W758" s="13" t="s">
        <v>255</v>
      </c>
      <c r="X758" s="13">
        <v>2.0156230068317127</v>
      </c>
      <c r="Y758" s="13">
        <v>1.9938404288954065E-2</v>
      </c>
      <c r="Z758" s="13">
        <v>26.704101105463842</v>
      </c>
      <c r="AA758" s="13">
        <v>5.3514223851357741E-2</v>
      </c>
      <c r="AB758" s="13" t="s">
        <v>255</v>
      </c>
      <c r="AC758" s="13">
        <v>62.261313837952223</v>
      </c>
      <c r="AD758" s="13" t="s">
        <v>255</v>
      </c>
      <c r="AE758" s="13">
        <v>6.1743434932794911E-2</v>
      </c>
      <c r="AF758" s="13">
        <v>4.8001034509827534</v>
      </c>
      <c r="AG758" s="13" t="s">
        <v>255</v>
      </c>
      <c r="AH758" s="13" t="s">
        <v>255</v>
      </c>
      <c r="AI758" s="13">
        <v>0.26312246823934815</v>
      </c>
      <c r="AJ758" s="13">
        <v>9.2021846168371113E-3</v>
      </c>
      <c r="AK758" s="13" t="s">
        <v>255</v>
      </c>
      <c r="AL758" s="13">
        <v>100</v>
      </c>
      <c r="AM758" s="13">
        <v>900</v>
      </c>
      <c r="AN758" s="13" t="s">
        <v>255</v>
      </c>
      <c r="AO758" s="13" t="s">
        <v>255</v>
      </c>
      <c r="AP758" s="13">
        <v>9139.8799999999992</v>
      </c>
      <c r="AQ758" s="13">
        <v>135.89099999999999</v>
      </c>
      <c r="AR758" s="13" t="s">
        <v>255</v>
      </c>
      <c r="AS758" s="13" t="s">
        <v>255</v>
      </c>
      <c r="AT758" s="13" t="s">
        <v>255</v>
      </c>
      <c r="AU758" s="13" t="s">
        <v>255</v>
      </c>
      <c r="AV758" s="13" t="s">
        <v>255</v>
      </c>
      <c r="AW758" s="13" t="s">
        <v>255</v>
      </c>
      <c r="AX758" s="13" t="s">
        <v>255</v>
      </c>
      <c r="AY758" s="13" t="s">
        <v>255</v>
      </c>
      <c r="AZ758" s="13">
        <v>151539</v>
      </c>
      <c r="BA758" s="13">
        <v>5687.74</v>
      </c>
      <c r="BB758" s="13" t="s">
        <v>255</v>
      </c>
      <c r="BC758" s="13" t="s">
        <v>255</v>
      </c>
      <c r="BD758" s="13">
        <v>4.3136700000000001</v>
      </c>
      <c r="BE758" s="13">
        <v>0.98045099999999996</v>
      </c>
      <c r="BF758" s="13" t="s">
        <v>255</v>
      </c>
      <c r="BG758" s="13" t="s">
        <v>255</v>
      </c>
      <c r="BH758" s="13">
        <v>21.3202</v>
      </c>
      <c r="BI758" s="13">
        <v>5.0241600000000002</v>
      </c>
      <c r="BJ758" s="13" t="s">
        <v>255</v>
      </c>
      <c r="BK758" s="13" t="s">
        <v>255</v>
      </c>
      <c r="BL758" s="13">
        <v>6.6534899999999997</v>
      </c>
      <c r="BM758" s="13">
        <v>1.7441899999999999</v>
      </c>
      <c r="BN758" s="13">
        <v>15465.9</v>
      </c>
      <c r="BO758" s="13">
        <v>730.01800000000003</v>
      </c>
      <c r="BP758" s="13">
        <v>21.821400000000001</v>
      </c>
      <c r="BQ758" s="13">
        <v>1.52694</v>
      </c>
      <c r="BR758" s="13">
        <v>18.406099999999999</v>
      </c>
      <c r="BS758" s="13">
        <v>1.64239</v>
      </c>
      <c r="BT758" s="13">
        <v>45.460999999999999</v>
      </c>
      <c r="BU758" s="13">
        <v>8.8370499999999996</v>
      </c>
      <c r="BV758" s="13" t="s">
        <v>255</v>
      </c>
      <c r="BW758" s="13" t="s">
        <v>255</v>
      </c>
      <c r="BX758" s="13">
        <v>11821</v>
      </c>
      <c r="BY758" s="13">
        <v>785.99699999999996</v>
      </c>
      <c r="BZ758" s="13">
        <v>6.5167000000000002</v>
      </c>
      <c r="CA758" s="13">
        <v>0.59362199999999998</v>
      </c>
      <c r="CB758" s="13">
        <v>6.3604599999999998</v>
      </c>
      <c r="CC758" s="13">
        <v>0.69949700000000004</v>
      </c>
      <c r="CD758" s="13">
        <v>31.549600000000002</v>
      </c>
      <c r="CE758" s="13">
        <v>5.8457800000000004</v>
      </c>
      <c r="CF758" s="13">
        <v>1715.9364013671875</v>
      </c>
      <c r="CG758" s="13">
        <v>8.3238563537597656</v>
      </c>
      <c r="CH758" s="13">
        <v>44.254684448242188</v>
      </c>
      <c r="CI758" s="13">
        <v>81.834037780761719</v>
      </c>
      <c r="CJ758" s="13">
        <v>15.103777885437012</v>
      </c>
      <c r="CK758" s="13">
        <v>492.12301635742187</v>
      </c>
      <c r="CL758" s="13">
        <v>1614.9090576171875</v>
      </c>
      <c r="CM758" s="13">
        <v>0.9471709132194519</v>
      </c>
      <c r="CN758" s="13">
        <v>199.35400390625</v>
      </c>
      <c r="CO758" s="13">
        <v>12.363677978515625</v>
      </c>
      <c r="CP758" s="13">
        <v>67.387741518138071</v>
      </c>
      <c r="CQ758" s="13">
        <v>50.693460000000002</v>
      </c>
      <c r="CR758" s="13" t="s">
        <v>255</v>
      </c>
      <c r="CS758" s="13" t="s">
        <v>255</v>
      </c>
      <c r="CT758" s="13" t="s">
        <v>255</v>
      </c>
      <c r="CU758" s="13" t="s">
        <v>255</v>
      </c>
      <c r="CV758" s="13" t="s">
        <v>255</v>
      </c>
      <c r="CW758" s="13">
        <v>17.25468</v>
      </c>
      <c r="CX758" s="13" t="s">
        <v>255</v>
      </c>
      <c r="CY758" s="13">
        <v>63.960599999999999</v>
      </c>
      <c r="CZ758" s="13" t="s">
        <v>255</v>
      </c>
      <c r="DA758" s="13">
        <v>33.267449999999997</v>
      </c>
      <c r="DB758" s="13">
        <v>18.406099999999999</v>
      </c>
      <c r="DC758" s="13">
        <v>132.88883000000001</v>
      </c>
      <c r="DD758" s="13">
        <v>1813.9549158316324</v>
      </c>
      <c r="DE758" s="13">
        <v>7.779007780011356</v>
      </c>
      <c r="DF758" s="13">
        <v>20.392043518958985</v>
      </c>
      <c r="DG758" s="13">
        <v>0.98834441443893084</v>
      </c>
      <c r="DH758" s="13">
        <v>0.99518360432848241</v>
      </c>
      <c r="DI758" s="13">
        <v>0.98888927054633069</v>
      </c>
      <c r="DJ758" s="13">
        <v>0.99573223075554673</v>
      </c>
      <c r="DK758" s="13">
        <v>43796.557903891022</v>
      </c>
      <c r="DL758" s="13">
        <v>5.5763509446517396</v>
      </c>
      <c r="DM758" s="13">
        <v>34547.582780878234</v>
      </c>
      <c r="DN758" s="13">
        <v>0.94112407448813051</v>
      </c>
      <c r="DO758" s="13">
        <v>0.78881958844096556</v>
      </c>
      <c r="DP758" s="13">
        <v>0.37619531183242799</v>
      </c>
      <c r="DQ758" s="13">
        <v>645.52722959694347</v>
      </c>
      <c r="DR758" s="13">
        <v>13809.69739232085</v>
      </c>
      <c r="DS758" s="13">
        <v>2.5016900660031181</v>
      </c>
      <c r="DT758" s="13">
        <v>2.5016900660031181</v>
      </c>
      <c r="DU758" s="13">
        <v>100.00221836081428</v>
      </c>
      <c r="DV758" s="13">
        <v>15.197301281991875</v>
      </c>
      <c r="DW758" s="13">
        <v>5.5763509446517396</v>
      </c>
      <c r="DX758" s="13">
        <v>779.60114649275272</v>
      </c>
      <c r="DY758" s="13">
        <v>1030.3470934232282</v>
      </c>
      <c r="DZ758" s="13">
        <v>435.22728682696288</v>
      </c>
      <c r="EA758" s="13">
        <v>574.84073232902756</v>
      </c>
      <c r="EB758" s="13">
        <v>19.031763748004611</v>
      </c>
      <c r="EC758" s="13">
        <v>1448.0869951830518</v>
      </c>
      <c r="ED758" s="13">
        <v>1.1152016853884168</v>
      </c>
      <c r="EE758" s="13">
        <v>6.3841051777741688E-3</v>
      </c>
      <c r="EF758" s="13">
        <v>500</v>
      </c>
      <c r="EG758" s="13">
        <v>10696.448390677026</v>
      </c>
      <c r="EH758" s="13">
        <v>54493.006294568047</v>
      </c>
      <c r="EI758" s="13">
        <v>4.066460179107563E-2</v>
      </c>
      <c r="EJ758" s="13">
        <v>20</v>
      </c>
      <c r="EK758" s="13">
        <v>2.1816615649929121</v>
      </c>
      <c r="EL758" s="13">
        <v>6.938265052574617</v>
      </c>
      <c r="EM758" s="13">
        <v>7.4999999999999997E-2</v>
      </c>
      <c r="EN758" s="13">
        <v>18.133394368489583</v>
      </c>
      <c r="EO758" s="13">
        <v>7.9377756492909207E-2</v>
      </c>
    </row>
    <row r="759" spans="1:145">
      <c r="A759" s="12">
        <v>40478.442361111112</v>
      </c>
      <c r="B759" s="13">
        <v>26</v>
      </c>
      <c r="C759" s="13" t="s">
        <v>78</v>
      </c>
      <c r="D759" s="13" t="s">
        <v>240</v>
      </c>
      <c r="E759" s="12">
        <v>40478.440972222219</v>
      </c>
      <c r="F759" s="12">
        <v>40478.443055555559</v>
      </c>
      <c r="G759" s="13" t="s">
        <v>28</v>
      </c>
      <c r="H759" s="13">
        <v>2</v>
      </c>
      <c r="I759" s="13">
        <v>6</v>
      </c>
      <c r="J759" s="13" t="s">
        <v>255</v>
      </c>
      <c r="K759" s="13">
        <v>5</v>
      </c>
      <c r="L759" s="13" t="s">
        <v>255</v>
      </c>
      <c r="M759" s="13">
        <v>548807</v>
      </c>
      <c r="N759" s="13">
        <v>548808</v>
      </c>
      <c r="O759" s="13" t="s">
        <v>255</v>
      </c>
      <c r="P759" s="13">
        <v>1.1093857327789291E-2</v>
      </c>
      <c r="Q759" s="13">
        <v>9.9692021444770327E-3</v>
      </c>
      <c r="R759" s="13">
        <v>1.6099730885519365</v>
      </c>
      <c r="S759" s="13" t="s">
        <v>255</v>
      </c>
      <c r="T759" s="13">
        <v>1.0722478094006413</v>
      </c>
      <c r="U759" s="13">
        <v>1.1102722862296059</v>
      </c>
      <c r="V759" s="13" t="s">
        <v>255</v>
      </c>
      <c r="W759" s="13" t="s">
        <v>255</v>
      </c>
      <c r="X759" s="13">
        <v>2.0156230068317127</v>
      </c>
      <c r="Y759" s="13">
        <v>1.9938404288954065E-2</v>
      </c>
      <c r="Z759" s="13">
        <v>26.704101105463842</v>
      </c>
      <c r="AA759" s="13">
        <v>5.3514223851357741E-2</v>
      </c>
      <c r="AB759" s="13" t="s">
        <v>255</v>
      </c>
      <c r="AC759" s="13">
        <v>62.261313837952223</v>
      </c>
      <c r="AD759" s="13" t="s">
        <v>255</v>
      </c>
      <c r="AE759" s="13">
        <v>6.1743434932794911E-2</v>
      </c>
      <c r="AF759" s="13">
        <v>4.8001034509827534</v>
      </c>
      <c r="AG759" s="13" t="s">
        <v>255</v>
      </c>
      <c r="AH759" s="13" t="s">
        <v>255</v>
      </c>
      <c r="AI759" s="13">
        <v>0.26312246823934815</v>
      </c>
      <c r="AJ759" s="13">
        <v>9.2021846168371113E-3</v>
      </c>
      <c r="AK759" s="13" t="s">
        <v>255</v>
      </c>
      <c r="AL759" s="13">
        <v>100</v>
      </c>
      <c r="AM759" s="13">
        <v>900</v>
      </c>
      <c r="AN759" s="13" t="s">
        <v>255</v>
      </c>
      <c r="AO759" s="13" t="s">
        <v>255</v>
      </c>
      <c r="AP759" s="13">
        <v>9766.4599999999991</v>
      </c>
      <c r="AQ759" s="13">
        <v>163.41999999999999</v>
      </c>
      <c r="AR759" s="13" t="s">
        <v>255</v>
      </c>
      <c r="AS759" s="13" t="s">
        <v>255</v>
      </c>
      <c r="AT759" s="13" t="s">
        <v>255</v>
      </c>
      <c r="AU759" s="13" t="s">
        <v>255</v>
      </c>
      <c r="AV759" s="13" t="s">
        <v>255</v>
      </c>
      <c r="AW759" s="13" t="s">
        <v>255</v>
      </c>
      <c r="AX759" s="13" t="s">
        <v>255</v>
      </c>
      <c r="AY759" s="13" t="s">
        <v>255</v>
      </c>
      <c r="AZ759" s="13">
        <v>156777</v>
      </c>
      <c r="BA759" s="13">
        <v>5040.55</v>
      </c>
      <c r="BB759" s="13" t="s">
        <v>255</v>
      </c>
      <c r="BC759" s="13" t="s">
        <v>255</v>
      </c>
      <c r="BD759" s="13" t="s">
        <v>255</v>
      </c>
      <c r="BE759" s="13" t="s">
        <v>255</v>
      </c>
      <c r="BF759" s="13" t="s">
        <v>255</v>
      </c>
      <c r="BG759" s="13" t="s">
        <v>255</v>
      </c>
      <c r="BH759" s="13">
        <v>15.706200000000001</v>
      </c>
      <c r="BI759" s="13">
        <v>4.8383200000000004</v>
      </c>
      <c r="BJ759" s="13" t="s">
        <v>255</v>
      </c>
      <c r="BK759" s="13" t="s">
        <v>255</v>
      </c>
      <c r="BL759" s="13">
        <v>6.1983499999999996</v>
      </c>
      <c r="BM759" s="13">
        <v>1.67645</v>
      </c>
      <c r="BN759" s="13">
        <v>16508.099999999999</v>
      </c>
      <c r="BO759" s="13">
        <v>655.91899999999998</v>
      </c>
      <c r="BP759" s="13">
        <v>17.414999999999999</v>
      </c>
      <c r="BQ759" s="13">
        <v>1.41987</v>
      </c>
      <c r="BR759" s="13">
        <v>24.230499999999999</v>
      </c>
      <c r="BS759" s="13">
        <v>1.7150399999999999</v>
      </c>
      <c r="BT759" s="13" t="s">
        <v>255</v>
      </c>
      <c r="BU759" s="13" t="s">
        <v>255</v>
      </c>
      <c r="BV759" s="13" t="s">
        <v>255</v>
      </c>
      <c r="BW759" s="13" t="s">
        <v>255</v>
      </c>
      <c r="BX759" s="13">
        <v>12512.8</v>
      </c>
      <c r="BY759" s="13">
        <v>963.71299999999997</v>
      </c>
      <c r="BZ759" s="13">
        <v>7.7213900000000004</v>
      </c>
      <c r="CA759" s="13">
        <v>0.67478700000000003</v>
      </c>
      <c r="CB759" s="13">
        <v>6.2393900000000002</v>
      </c>
      <c r="CC759" s="13">
        <v>0.79044300000000001</v>
      </c>
      <c r="CD759" s="13">
        <v>50.556199999999997</v>
      </c>
      <c r="CE759" s="13">
        <v>6.7430599999999998</v>
      </c>
      <c r="CF759" s="13">
        <v>1681.6719970703125</v>
      </c>
      <c r="CG759" s="13">
        <v>8.4854021072387695</v>
      </c>
      <c r="CH759" s="13">
        <v>44.990768432617188</v>
      </c>
      <c r="CI759" s="13">
        <v>82.068405151367188</v>
      </c>
      <c r="CJ759" s="13">
        <v>15.173488616943359</v>
      </c>
      <c r="CK759" s="13">
        <v>488.19525146484375</v>
      </c>
      <c r="CL759" s="13">
        <v>1596.95849609375</v>
      </c>
      <c r="CM759" s="13">
        <v>0.9385412335395813</v>
      </c>
      <c r="CN759" s="13">
        <v>199.44599914550781</v>
      </c>
      <c r="CO759" s="13">
        <v>11.373258590698242</v>
      </c>
      <c r="CP759" s="13">
        <v>67.387741518138071</v>
      </c>
      <c r="CQ759" s="13">
        <v>46.13505</v>
      </c>
      <c r="CR759" s="13" t="s">
        <v>255</v>
      </c>
      <c r="CS759" s="13" t="s">
        <v>255</v>
      </c>
      <c r="CT759" s="13" t="s">
        <v>255</v>
      </c>
      <c r="CU759" s="13" t="s">
        <v>255</v>
      </c>
      <c r="CV759" s="13" t="s">
        <v>255</v>
      </c>
      <c r="CW759" s="13" t="s">
        <v>255</v>
      </c>
      <c r="CX759" s="13" t="s">
        <v>255</v>
      </c>
      <c r="CY759" s="13">
        <v>47.118600000000001</v>
      </c>
      <c r="CZ759" s="13" t="s">
        <v>255</v>
      </c>
      <c r="DA759" s="13">
        <v>30.991749999999996</v>
      </c>
      <c r="DB759" s="13">
        <v>24.230499999999999</v>
      </c>
      <c r="DC759" s="13">
        <v>102.34084999999999</v>
      </c>
      <c r="DD759" s="13">
        <v>1620.5372348761036</v>
      </c>
      <c r="DE759" s="13">
        <v>5.9749669424805631</v>
      </c>
      <c r="DF759" s="13">
        <v>13.254200344756576</v>
      </c>
      <c r="DG759" s="13">
        <v>0.99128072239818721</v>
      </c>
      <c r="DH759" s="13">
        <v>0.99571433815692012</v>
      </c>
      <c r="DI759" s="13">
        <v>0.9918924212231599</v>
      </c>
      <c r="DJ759" s="13">
        <v>0.99632877287444954</v>
      </c>
      <c r="DK759" s="13">
        <v>42724.819007456434</v>
      </c>
      <c r="DL759" s="13">
        <v>5.4398929101946054</v>
      </c>
      <c r="DM759" s="13">
        <v>34163.568271039992</v>
      </c>
      <c r="DN759" s="13">
        <v>0.94962543163937785</v>
      </c>
      <c r="DO759" s="13">
        <v>0.79961879452497364</v>
      </c>
      <c r="DP759" s="13">
        <v>0.37666237373352052</v>
      </c>
      <c r="DQ759" s="13">
        <v>633.42256625769392</v>
      </c>
      <c r="DR759" s="13">
        <v>13550.743578931244</v>
      </c>
      <c r="DS759" s="13">
        <v>2.5211581985919693</v>
      </c>
      <c r="DT759" s="13">
        <v>2.5211581985919693</v>
      </c>
      <c r="DU759" s="13">
        <v>100.00221836081428</v>
      </c>
      <c r="DV759" s="13">
        <v>15.197301281991875</v>
      </c>
      <c r="DW759" s="13">
        <v>5.4398929101946054</v>
      </c>
      <c r="DX759" s="13">
        <v>779.60114649275272</v>
      </c>
      <c r="DY759" s="13">
        <v>1030.3470934232282</v>
      </c>
      <c r="DZ759" s="13">
        <v>433.50886700144099</v>
      </c>
      <c r="EA759" s="13">
        <v>572.56357831412163</v>
      </c>
      <c r="EB759" s="13">
        <v>19.031763748004611</v>
      </c>
      <c r="EC759" s="13">
        <v>1419.1710993372235</v>
      </c>
      <c r="ED759" s="13">
        <v>1.125275519519497</v>
      </c>
      <c r="EE759" s="13">
        <v>1.1810027842883361E-2</v>
      </c>
      <c r="EF759" s="13">
        <v>500</v>
      </c>
      <c r="EG759" s="13">
        <v>10696.448390677026</v>
      </c>
      <c r="EH759" s="13">
        <v>53421.267398133459</v>
      </c>
      <c r="EI759" s="13">
        <v>4.0839016057236791E-2</v>
      </c>
      <c r="EJ759" s="13">
        <v>20</v>
      </c>
      <c r="EK759" s="13">
        <v>2.1816615649929121</v>
      </c>
      <c r="EL759" s="13">
        <v>6.8018070181174828</v>
      </c>
      <c r="EM759" s="13">
        <v>7.4999999999999997E-2</v>
      </c>
      <c r="EN759" s="13">
        <v>16.680779266357423</v>
      </c>
      <c r="EO759" s="13">
        <v>9.0537802132448525E-2</v>
      </c>
    </row>
    <row r="760" spans="1:145">
      <c r="A760" s="12">
        <v>40478.443055555559</v>
      </c>
      <c r="B760" s="13">
        <v>26</v>
      </c>
      <c r="C760" s="13" t="s">
        <v>78</v>
      </c>
      <c r="D760" s="13" t="s">
        <v>240</v>
      </c>
      <c r="E760" s="12">
        <v>40478.440972222219</v>
      </c>
      <c r="F760" s="12">
        <v>40478.443055555559</v>
      </c>
      <c r="G760" s="13" t="s">
        <v>28</v>
      </c>
      <c r="H760" s="13">
        <v>2</v>
      </c>
      <c r="I760" s="13">
        <v>6</v>
      </c>
      <c r="J760" s="13" t="s">
        <v>255</v>
      </c>
      <c r="K760" s="13">
        <v>5</v>
      </c>
      <c r="L760" s="13" t="s">
        <v>255</v>
      </c>
      <c r="M760" s="13">
        <v>548807</v>
      </c>
      <c r="N760" s="13">
        <v>548808</v>
      </c>
      <c r="O760" s="13" t="s">
        <v>255</v>
      </c>
      <c r="P760" s="13">
        <v>1.1093857327789291E-2</v>
      </c>
      <c r="Q760" s="13">
        <v>9.9692021444770327E-3</v>
      </c>
      <c r="R760" s="13">
        <v>1.6099730885519365</v>
      </c>
      <c r="S760" s="13" t="s">
        <v>255</v>
      </c>
      <c r="T760" s="13">
        <v>1.0722478094006413</v>
      </c>
      <c r="U760" s="13">
        <v>1.1102722862296059</v>
      </c>
      <c r="V760" s="13" t="s">
        <v>255</v>
      </c>
      <c r="W760" s="13" t="s">
        <v>255</v>
      </c>
      <c r="X760" s="13">
        <v>2.0156230068317127</v>
      </c>
      <c r="Y760" s="13">
        <v>1.9938404288954065E-2</v>
      </c>
      <c r="Z760" s="13">
        <v>26.704101105463842</v>
      </c>
      <c r="AA760" s="13">
        <v>5.3514223851357741E-2</v>
      </c>
      <c r="AB760" s="13" t="s">
        <v>255</v>
      </c>
      <c r="AC760" s="13">
        <v>62.261313837952223</v>
      </c>
      <c r="AD760" s="13" t="s">
        <v>255</v>
      </c>
      <c r="AE760" s="13">
        <v>6.1743434932794911E-2</v>
      </c>
      <c r="AF760" s="13">
        <v>4.8001034509827534</v>
      </c>
      <c r="AG760" s="13" t="s">
        <v>255</v>
      </c>
      <c r="AH760" s="13" t="s">
        <v>255</v>
      </c>
      <c r="AI760" s="13">
        <v>0.26312246823934815</v>
      </c>
      <c r="AJ760" s="13">
        <v>9.2021846168371113E-3</v>
      </c>
      <c r="AK760" s="13" t="s">
        <v>255</v>
      </c>
      <c r="AL760" s="13">
        <v>100</v>
      </c>
      <c r="AM760" s="13">
        <v>900</v>
      </c>
      <c r="AN760" s="13" t="s">
        <v>255</v>
      </c>
      <c r="AO760" s="13" t="s">
        <v>255</v>
      </c>
      <c r="AP760" s="13" t="s">
        <v>255</v>
      </c>
      <c r="AQ760" s="13" t="s">
        <v>255</v>
      </c>
      <c r="AR760" s="13" t="s">
        <v>255</v>
      </c>
      <c r="AS760" s="13" t="s">
        <v>255</v>
      </c>
      <c r="AT760" s="13" t="s">
        <v>255</v>
      </c>
      <c r="AU760" s="13" t="s">
        <v>255</v>
      </c>
      <c r="AV760" s="13" t="s">
        <v>255</v>
      </c>
      <c r="AW760" s="13" t="s">
        <v>255</v>
      </c>
      <c r="AX760" s="13" t="s">
        <v>255</v>
      </c>
      <c r="AY760" s="13" t="s">
        <v>255</v>
      </c>
      <c r="AZ760" s="13" t="s">
        <v>255</v>
      </c>
      <c r="BA760" s="13" t="s">
        <v>255</v>
      </c>
      <c r="BB760" s="13" t="s">
        <v>255</v>
      </c>
      <c r="BC760" s="13" t="s">
        <v>255</v>
      </c>
      <c r="BD760" s="13" t="s">
        <v>255</v>
      </c>
      <c r="BE760" s="13" t="s">
        <v>255</v>
      </c>
      <c r="BF760" s="13" t="s">
        <v>255</v>
      </c>
      <c r="BG760" s="13" t="s">
        <v>255</v>
      </c>
      <c r="BH760" s="13" t="s">
        <v>255</v>
      </c>
      <c r="BI760" s="13" t="s">
        <v>255</v>
      </c>
      <c r="BJ760" s="13" t="s">
        <v>255</v>
      </c>
      <c r="BK760" s="13" t="s">
        <v>255</v>
      </c>
      <c r="BL760" s="13" t="s">
        <v>255</v>
      </c>
      <c r="BM760" s="13" t="s">
        <v>255</v>
      </c>
      <c r="BN760" s="13" t="s">
        <v>255</v>
      </c>
      <c r="BO760" s="13" t="s">
        <v>255</v>
      </c>
      <c r="BP760" s="13" t="s">
        <v>255</v>
      </c>
      <c r="BQ760" s="13" t="s">
        <v>255</v>
      </c>
      <c r="BR760" s="13" t="s">
        <v>255</v>
      </c>
      <c r="BS760" s="13" t="s">
        <v>255</v>
      </c>
      <c r="BT760" s="13" t="s">
        <v>255</v>
      </c>
      <c r="BU760" s="13" t="s">
        <v>255</v>
      </c>
      <c r="BV760" s="13" t="s">
        <v>255</v>
      </c>
      <c r="BW760" s="13" t="s">
        <v>255</v>
      </c>
      <c r="BX760" s="13" t="s">
        <v>255</v>
      </c>
      <c r="BY760" s="13" t="s">
        <v>255</v>
      </c>
      <c r="BZ760" s="13" t="s">
        <v>255</v>
      </c>
      <c r="CA760" s="13" t="s">
        <v>255</v>
      </c>
      <c r="CB760" s="13" t="s">
        <v>255</v>
      </c>
      <c r="CC760" s="13" t="s">
        <v>255</v>
      </c>
      <c r="CD760" s="13" t="s">
        <v>255</v>
      </c>
      <c r="CE760" s="13" t="s">
        <v>255</v>
      </c>
      <c r="CF760" s="13">
        <v>1730.6644287109375</v>
      </c>
      <c r="CG760" s="13">
        <v>8.354802131652832</v>
      </c>
      <c r="CH760" s="13">
        <v>44.345199584960938</v>
      </c>
      <c r="CI760" s="13">
        <v>82.27423095703125</v>
      </c>
      <c r="CJ760" s="13">
        <v>15.252795219421387</v>
      </c>
      <c r="CK760" s="13">
        <v>492.00384521484375</v>
      </c>
      <c r="CL760" s="13">
        <v>1576.327392578125</v>
      </c>
      <c r="CM760" s="13">
        <v>0.92446237802505493</v>
      </c>
      <c r="CN760" s="13">
        <v>194.8748779296875</v>
      </c>
      <c r="CO760" s="13">
        <v>11.009305000305176</v>
      </c>
      <c r="CP760" s="13">
        <v>67.387741518138071</v>
      </c>
      <c r="CQ760" s="13" t="s">
        <v>255</v>
      </c>
      <c r="CR760" s="13" t="s">
        <v>255</v>
      </c>
      <c r="CS760" s="13" t="s">
        <v>255</v>
      </c>
      <c r="CT760" s="13" t="s">
        <v>255</v>
      </c>
      <c r="CU760" s="13" t="s">
        <v>255</v>
      </c>
      <c r="CV760" s="13" t="s">
        <v>255</v>
      </c>
      <c r="CW760" s="13" t="s">
        <v>255</v>
      </c>
      <c r="CX760" s="13" t="s">
        <v>255</v>
      </c>
      <c r="CY760" s="13" t="s">
        <v>255</v>
      </c>
      <c r="CZ760" s="13" t="s">
        <v>255</v>
      </c>
      <c r="DA760" s="13" t="s">
        <v>255</v>
      </c>
      <c r="DB760" s="13" t="s">
        <v>255</v>
      </c>
      <c r="DC760" s="13" t="s">
        <v>255</v>
      </c>
      <c r="DD760" s="13" t="s">
        <v>255</v>
      </c>
      <c r="DE760" s="13" t="s">
        <v>255</v>
      </c>
      <c r="DF760" s="13" t="s">
        <v>255</v>
      </c>
      <c r="DG760" s="13" t="s">
        <v>255</v>
      </c>
      <c r="DH760" s="13" t="s">
        <v>255</v>
      </c>
      <c r="DI760" s="13" t="s">
        <v>255</v>
      </c>
      <c r="DJ760" s="13" t="s">
        <v>255</v>
      </c>
      <c r="DK760" s="13">
        <v>43740.909628063273</v>
      </c>
      <c r="DL760" s="13">
        <v>5.5692655861137172</v>
      </c>
      <c r="DM760" s="13">
        <v>33722.209203044797</v>
      </c>
      <c r="DN760" s="13">
        <v>0.91082209030680295</v>
      </c>
      <c r="DO760" s="13">
        <v>0.7709535418854051</v>
      </c>
      <c r="DP760" s="13">
        <v>0.37719372797012329</v>
      </c>
      <c r="DQ760" s="13">
        <v>652.79576773076224</v>
      </c>
      <c r="DR760" s="13">
        <v>13965.19247836897</v>
      </c>
      <c r="DS760" s="13">
        <v>2.4147328620982456</v>
      </c>
      <c r="DT760" s="13">
        <v>2.4147328620982456</v>
      </c>
      <c r="DU760" s="13">
        <v>100.00221836081428</v>
      </c>
      <c r="DV760" s="13">
        <v>15.197301281991875</v>
      </c>
      <c r="DW760" s="13">
        <v>5.5692655861137172</v>
      </c>
      <c r="DX760" s="13">
        <v>779.60114649275272</v>
      </c>
      <c r="DY760" s="13">
        <v>1030.3470934232282</v>
      </c>
      <c r="DZ760" s="13">
        <v>441.50448758479558</v>
      </c>
      <c r="EA760" s="13">
        <v>583.13473959940109</v>
      </c>
      <c r="EB760" s="13">
        <v>19.031763748004611</v>
      </c>
      <c r="EC760" s="13">
        <v>1460.5160484068147</v>
      </c>
      <c r="ED760" s="13">
        <v>1.0792948111029945</v>
      </c>
      <c r="EE760" s="13">
        <v>1.475483269248011E-2</v>
      </c>
      <c r="EF760" s="13">
        <v>500</v>
      </c>
      <c r="EG760" s="13">
        <v>10696.448390677026</v>
      </c>
      <c r="EH760" s="13">
        <v>54437.358018740299</v>
      </c>
      <c r="EI760" s="13">
        <v>4.0976720948562959E-2</v>
      </c>
      <c r="EJ760" s="13">
        <v>20</v>
      </c>
      <c r="EK760" s="13">
        <v>2.1816615649929121</v>
      </c>
      <c r="EL760" s="13">
        <v>6.9311796940365955</v>
      </c>
      <c r="EM760" s="13">
        <v>7.4999999999999997E-2</v>
      </c>
      <c r="EN760" s="13">
        <v>16.146980667114256</v>
      </c>
      <c r="EO760" s="13">
        <v>0.10067174691127637</v>
      </c>
    </row>
    <row r="761" spans="1:145">
      <c r="A761" s="14" t="s">
        <v>39</v>
      </c>
      <c r="B761" s="15">
        <v>26</v>
      </c>
      <c r="C761" s="15" t="s">
        <v>78</v>
      </c>
      <c r="D761" s="15" t="s">
        <v>240</v>
      </c>
      <c r="E761" s="16">
        <v>40478.440972222219</v>
      </c>
      <c r="F761" s="16">
        <v>40478.443055555559</v>
      </c>
      <c r="G761" s="15" t="s">
        <v>28</v>
      </c>
      <c r="H761" s="15">
        <v>2</v>
      </c>
      <c r="I761" s="15">
        <v>6</v>
      </c>
      <c r="J761" s="15" t="s">
        <v>255</v>
      </c>
      <c r="K761" s="15">
        <v>5</v>
      </c>
      <c r="L761" s="15" t="s">
        <v>255</v>
      </c>
      <c r="M761" s="15">
        <v>548807</v>
      </c>
      <c r="N761" s="15">
        <v>548808</v>
      </c>
      <c r="O761" s="15" t="s">
        <v>255</v>
      </c>
      <c r="P761" s="15">
        <v>1.1093857327789291E-2</v>
      </c>
      <c r="Q761" s="15">
        <v>9.9692021444770327E-3</v>
      </c>
      <c r="R761" s="15">
        <v>1.6099730885519365</v>
      </c>
      <c r="S761" s="15" t="s">
        <v>255</v>
      </c>
      <c r="T761" s="15">
        <v>1.0722478094006413</v>
      </c>
      <c r="U761" s="15">
        <v>1.1102722862296059</v>
      </c>
      <c r="V761" s="15" t="s">
        <v>255</v>
      </c>
      <c r="W761" s="15" t="s">
        <v>255</v>
      </c>
      <c r="X761" s="15">
        <v>2.0156230068317127</v>
      </c>
      <c r="Y761" s="15">
        <v>1.9938404288954065E-2</v>
      </c>
      <c r="Z761" s="15">
        <v>26.704101105463842</v>
      </c>
      <c r="AA761" s="15">
        <v>5.3514223851357741E-2</v>
      </c>
      <c r="AB761" s="15" t="s">
        <v>255</v>
      </c>
      <c r="AC761" s="15">
        <v>62.261313837952223</v>
      </c>
      <c r="AD761" s="15" t="s">
        <v>255</v>
      </c>
      <c r="AE761" s="15">
        <v>6.1743434932794911E-2</v>
      </c>
      <c r="AF761" s="15">
        <v>4.8001034509827534</v>
      </c>
      <c r="AG761" s="15" t="s">
        <v>255</v>
      </c>
      <c r="AH761" s="15" t="s">
        <v>255</v>
      </c>
      <c r="AI761" s="15">
        <v>0.26312246823934815</v>
      </c>
      <c r="AJ761" s="15">
        <v>9.2021846168371113E-3</v>
      </c>
      <c r="AK761" s="15" t="s">
        <v>255</v>
      </c>
      <c r="AL761" s="15">
        <v>100</v>
      </c>
      <c r="AM761" s="15">
        <v>900</v>
      </c>
      <c r="AN761" s="15" t="s">
        <v>255</v>
      </c>
      <c r="AO761" s="15" t="s">
        <v>255</v>
      </c>
      <c r="AP761" s="15">
        <v>9453.1699999999983</v>
      </c>
      <c r="AQ761" s="15">
        <v>149.65549999999999</v>
      </c>
      <c r="AR761" s="15" t="s">
        <v>255</v>
      </c>
      <c r="AS761" s="15" t="s">
        <v>255</v>
      </c>
      <c r="AT761" s="15" t="s">
        <v>255</v>
      </c>
      <c r="AU761" s="15" t="s">
        <v>255</v>
      </c>
      <c r="AV761" s="15" t="s">
        <v>255</v>
      </c>
      <c r="AW761" s="15" t="s">
        <v>255</v>
      </c>
      <c r="AX761" s="15" t="s">
        <v>255</v>
      </c>
      <c r="AY761" s="15" t="s">
        <v>255</v>
      </c>
      <c r="AZ761" s="15">
        <v>154158</v>
      </c>
      <c r="BA761" s="15">
        <v>5364.1450000000004</v>
      </c>
      <c r="BB761" s="15" t="s">
        <v>255</v>
      </c>
      <c r="BC761" s="15" t="s">
        <v>255</v>
      </c>
      <c r="BD761" s="15">
        <v>4.3136700000000001</v>
      </c>
      <c r="BE761" s="15">
        <v>0.98045099999999996</v>
      </c>
      <c r="BF761" s="15" t="s">
        <v>255</v>
      </c>
      <c r="BG761" s="15" t="s">
        <v>255</v>
      </c>
      <c r="BH761" s="15">
        <v>18.513200000000001</v>
      </c>
      <c r="BI761" s="15">
        <v>4.9312400000000007</v>
      </c>
      <c r="BJ761" s="15" t="s">
        <v>255</v>
      </c>
      <c r="BK761" s="15" t="s">
        <v>255</v>
      </c>
      <c r="BL761" s="15">
        <v>6.4259199999999996</v>
      </c>
      <c r="BM761" s="15">
        <v>1.7103199999999998</v>
      </c>
      <c r="BN761" s="15">
        <v>15987</v>
      </c>
      <c r="BO761" s="15">
        <v>692.96849999999995</v>
      </c>
      <c r="BP761" s="15">
        <v>19.618200000000002</v>
      </c>
      <c r="BQ761" s="15">
        <v>1.4734050000000001</v>
      </c>
      <c r="BR761" s="15">
        <v>21.318300000000001</v>
      </c>
      <c r="BS761" s="15">
        <v>1.678715</v>
      </c>
      <c r="BT761" s="15">
        <v>45.460999999999999</v>
      </c>
      <c r="BU761" s="15">
        <v>8.8370499999999996</v>
      </c>
      <c r="BV761" s="15" t="s">
        <v>255</v>
      </c>
      <c r="BW761" s="15" t="s">
        <v>255</v>
      </c>
      <c r="BX761" s="15">
        <v>12166.9</v>
      </c>
      <c r="BY761" s="15">
        <v>874.85500000000002</v>
      </c>
      <c r="BZ761" s="15">
        <v>7.1190449999999998</v>
      </c>
      <c r="CA761" s="15">
        <v>0.63420450000000006</v>
      </c>
      <c r="CB761" s="15">
        <v>6.299925</v>
      </c>
      <c r="CC761" s="15">
        <v>0.74497000000000002</v>
      </c>
      <c r="CD761" s="15">
        <v>41.052900000000001</v>
      </c>
      <c r="CE761" s="15">
        <v>6.2944200000000006</v>
      </c>
      <c r="CF761" s="15">
        <v>1711.2701110839844</v>
      </c>
      <c r="CG761" s="15">
        <v>8.3146414756774902</v>
      </c>
      <c r="CH761" s="15">
        <v>44.152325630187988</v>
      </c>
      <c r="CI761" s="15">
        <v>81.950040817260742</v>
      </c>
      <c r="CJ761" s="15">
        <v>15.162692070007324</v>
      </c>
      <c r="CK761" s="15">
        <v>488.89595794677734</v>
      </c>
      <c r="CL761" s="15">
        <v>1607.2166442871094</v>
      </c>
      <c r="CM761" s="15">
        <v>0.94443568587303162</v>
      </c>
      <c r="CN761" s="15">
        <v>197.65165710449219</v>
      </c>
      <c r="CO761" s="15">
        <v>11.840906620025635</v>
      </c>
      <c r="CP761" s="15">
        <v>67.387741518138071</v>
      </c>
      <c r="CQ761" s="15">
        <v>48.414254999999997</v>
      </c>
      <c r="CR761" s="15" t="s">
        <v>255</v>
      </c>
      <c r="CS761" s="15" t="s">
        <v>255</v>
      </c>
      <c r="CT761" s="15" t="s">
        <v>255</v>
      </c>
      <c r="CU761" s="15" t="s">
        <v>255</v>
      </c>
      <c r="CV761" s="15" t="s">
        <v>255</v>
      </c>
      <c r="CW761" s="15">
        <v>17.25468</v>
      </c>
      <c r="CX761" s="15" t="s">
        <v>255</v>
      </c>
      <c r="CY761" s="15">
        <v>55.5396</v>
      </c>
      <c r="CZ761" s="15" t="s">
        <v>255</v>
      </c>
      <c r="DA761" s="15">
        <v>32.129599999999996</v>
      </c>
      <c r="DB761" s="15">
        <v>21.318300000000001</v>
      </c>
      <c r="DC761" s="15">
        <v>117.61484</v>
      </c>
      <c r="DD761" s="15">
        <v>1717.246075353868</v>
      </c>
      <c r="DE761" s="15">
        <v>6.8769873612459591</v>
      </c>
      <c r="DF761" s="15">
        <v>16.823121931857781</v>
      </c>
      <c r="DG761" s="15">
        <v>0.98981256841855902</v>
      </c>
      <c r="DH761" s="15">
        <v>0.99544897124270126</v>
      </c>
      <c r="DI761" s="15">
        <v>0.99039084588474524</v>
      </c>
      <c r="DJ761" s="15">
        <v>0.99603050181499819</v>
      </c>
      <c r="DK761" s="15">
        <v>43508.005671866384</v>
      </c>
      <c r="DL761" s="15">
        <v>5.5396113333982022</v>
      </c>
      <c r="DM761" s="15">
        <v>34383.019776508365</v>
      </c>
      <c r="DN761" s="15">
        <v>0.9393060444188176</v>
      </c>
      <c r="DO761" s="15">
        <v>0.79032165286318634</v>
      </c>
      <c r="DP761" s="15">
        <v>0.37659003686904913</v>
      </c>
      <c r="DQ761" s="15">
        <v>644.44881610699736</v>
      </c>
      <c r="DR761" s="15">
        <v>13786.627003842814</v>
      </c>
      <c r="DS761" s="15">
        <v>2.4942812775648182</v>
      </c>
      <c r="DT761" s="15">
        <v>2.4942812775648182</v>
      </c>
      <c r="DU761" s="15">
        <v>100.00221836081428</v>
      </c>
      <c r="DV761" s="15">
        <v>15.197301281991875</v>
      </c>
      <c r="DW761" s="15">
        <v>5.5396113333982022</v>
      </c>
      <c r="DX761" s="15">
        <v>779.60114649275272</v>
      </c>
      <c r="DY761" s="15">
        <v>1030.3470934232282</v>
      </c>
      <c r="DZ761" s="15">
        <v>435.62963198772832</v>
      </c>
      <c r="EA761" s="15">
        <v>575.37111285462868</v>
      </c>
      <c r="EB761" s="15">
        <v>19.031763748004611</v>
      </c>
      <c r="EC761" s="15">
        <v>1444.1490903344388</v>
      </c>
      <c r="ED761" s="15">
        <v>1.1130473783715793</v>
      </c>
      <c r="EE761" s="15">
        <v>1.1316000433770785E-2</v>
      </c>
      <c r="EF761" s="15">
        <v>500</v>
      </c>
      <c r="EG761" s="15">
        <v>10696.448390677026</v>
      </c>
      <c r="EH761" s="15">
        <v>54204.454062543417</v>
      </c>
      <c r="EI761" s="15">
        <v>4.0795240330007934E-2</v>
      </c>
      <c r="EJ761" s="15">
        <v>20</v>
      </c>
      <c r="EK761" s="15">
        <v>2.1816615649929121</v>
      </c>
      <c r="EL761" s="15">
        <v>6.9015254413210805</v>
      </c>
      <c r="EM761" s="15">
        <v>7.4999999999999997E-2</v>
      </c>
      <c r="EN761" s="15">
        <v>17.366663042704261</v>
      </c>
      <c r="EO761" s="15">
        <v>8.5902472313985762E-2</v>
      </c>
    </row>
    <row r="762" spans="1:145">
      <c r="A762" s="14" t="s">
        <v>40</v>
      </c>
      <c r="B762" s="15">
        <v>0</v>
      </c>
      <c r="C762" s="15" t="s">
        <v>255</v>
      </c>
      <c r="D762" s="15" t="s">
        <v>255</v>
      </c>
      <c r="E762" s="16">
        <v>0</v>
      </c>
      <c r="F762" s="16">
        <v>0</v>
      </c>
      <c r="G762" s="15" t="s">
        <v>255</v>
      </c>
      <c r="H762" s="15">
        <v>0</v>
      </c>
      <c r="I762" s="15">
        <v>0</v>
      </c>
      <c r="J762" s="15" t="s">
        <v>255</v>
      </c>
      <c r="K762" s="15">
        <v>0</v>
      </c>
      <c r="L762" s="15" t="s">
        <v>255</v>
      </c>
      <c r="M762" s="15">
        <v>0</v>
      </c>
      <c r="N762" s="15">
        <v>0</v>
      </c>
      <c r="O762" s="15" t="s">
        <v>255</v>
      </c>
      <c r="P762" s="15">
        <v>0</v>
      </c>
      <c r="Q762" s="15">
        <v>0</v>
      </c>
      <c r="R762" s="15">
        <v>0</v>
      </c>
      <c r="S762" s="15" t="s">
        <v>255</v>
      </c>
      <c r="T762" s="15">
        <v>0</v>
      </c>
      <c r="U762" s="15">
        <v>0</v>
      </c>
      <c r="V762" s="15" t="s">
        <v>255</v>
      </c>
      <c r="W762" s="15" t="s">
        <v>255</v>
      </c>
      <c r="X762" s="15">
        <v>0</v>
      </c>
      <c r="Y762" s="15">
        <v>0</v>
      </c>
      <c r="Z762" s="15">
        <v>0</v>
      </c>
      <c r="AA762" s="15">
        <v>0</v>
      </c>
      <c r="AB762" s="15" t="s">
        <v>255</v>
      </c>
      <c r="AC762" s="15">
        <v>0</v>
      </c>
      <c r="AD762" s="15" t="s">
        <v>255</v>
      </c>
      <c r="AE762" s="15">
        <v>0</v>
      </c>
      <c r="AF762" s="15">
        <v>0</v>
      </c>
      <c r="AG762" s="15" t="s">
        <v>255</v>
      </c>
      <c r="AH762" s="15" t="s">
        <v>255</v>
      </c>
      <c r="AI762" s="15">
        <v>0</v>
      </c>
      <c r="AJ762" s="15">
        <v>0</v>
      </c>
      <c r="AK762" s="15" t="s">
        <v>255</v>
      </c>
      <c r="AL762" s="15">
        <v>0</v>
      </c>
      <c r="AM762" s="15">
        <v>0</v>
      </c>
      <c r="AN762" s="15" t="s">
        <v>255</v>
      </c>
      <c r="AO762" s="15" t="s">
        <v>255</v>
      </c>
      <c r="AP762" s="15">
        <v>443.05896695589985</v>
      </c>
      <c r="AQ762" s="15">
        <v>19.465942579284494</v>
      </c>
      <c r="AR762" s="15" t="s">
        <v>255</v>
      </c>
      <c r="AS762" s="15" t="s">
        <v>255</v>
      </c>
      <c r="AT762" s="15" t="s">
        <v>255</v>
      </c>
      <c r="AU762" s="15" t="s">
        <v>255</v>
      </c>
      <c r="AV762" s="15" t="s">
        <v>255</v>
      </c>
      <c r="AW762" s="15" t="s">
        <v>255</v>
      </c>
      <c r="AX762" s="15" t="s">
        <v>255</v>
      </c>
      <c r="AY762" s="15" t="s">
        <v>255</v>
      </c>
      <c r="AZ762" s="15">
        <v>3703.8253198551361</v>
      </c>
      <c r="BA762" s="15">
        <v>457.63243771611332</v>
      </c>
      <c r="BB762" s="15" t="s">
        <v>255</v>
      </c>
      <c r="BC762" s="15" t="s">
        <v>255</v>
      </c>
      <c r="BD762" s="15" t="s">
        <v>255</v>
      </c>
      <c r="BE762" s="15" t="s">
        <v>255</v>
      </c>
      <c r="BF762" s="15" t="s">
        <v>255</v>
      </c>
      <c r="BG762" s="15" t="s">
        <v>255</v>
      </c>
      <c r="BH762" s="15">
        <v>3.9696974695812672</v>
      </c>
      <c r="BI762" s="15">
        <v>0.13140872421568472</v>
      </c>
      <c r="BJ762" s="15" t="s">
        <v>255</v>
      </c>
      <c r="BK762" s="15" t="s">
        <v>255</v>
      </c>
      <c r="BL762" s="15">
        <v>0.32183258038923962</v>
      </c>
      <c r="BM762" s="15">
        <v>4.789941335757654E-2</v>
      </c>
      <c r="BN762" s="15">
        <v>736.94668735259074</v>
      </c>
      <c r="BO762" s="15">
        <v>52.395905379142583</v>
      </c>
      <c r="BP762" s="15">
        <v>3.1157953206203866</v>
      </c>
      <c r="BQ762" s="15">
        <v>7.5709923061639983E-2</v>
      </c>
      <c r="BR762" s="15">
        <v>4.1184727363428957</v>
      </c>
      <c r="BS762" s="15">
        <v>5.1371307653197175E-2</v>
      </c>
      <c r="BT762" s="15" t="s">
        <v>255</v>
      </c>
      <c r="BU762" s="15" t="s">
        <v>255</v>
      </c>
      <c r="BV762" s="15" t="s">
        <v>255</v>
      </c>
      <c r="BW762" s="15" t="s">
        <v>255</v>
      </c>
      <c r="BX762" s="15">
        <v>489.17647122485846</v>
      </c>
      <c r="BY762" s="15">
        <v>125.66418872534781</v>
      </c>
      <c r="BZ762" s="15">
        <v>0.85184446822763127</v>
      </c>
      <c r="CA762" s="15">
        <v>5.7392321895004879E-2</v>
      </c>
      <c r="CB762" s="15">
        <v>8.5609417998238929E-2</v>
      </c>
      <c r="CC762" s="15">
        <v>6.4308533321790207E-2</v>
      </c>
      <c r="CD762" s="15">
        <v>13.439695747300222</v>
      </c>
      <c r="CE762" s="15">
        <v>0.63447277262306023</v>
      </c>
      <c r="CF762" s="15">
        <v>20.853665930598812</v>
      </c>
      <c r="CG762" s="15">
        <v>0.1626006529005323</v>
      </c>
      <c r="CH762" s="15">
        <v>0.82378887524683775</v>
      </c>
      <c r="CI762" s="15">
        <v>0.28237204066235577</v>
      </c>
      <c r="CJ762" s="15">
        <v>6.7004495627955712E-2</v>
      </c>
      <c r="CK762" s="15">
        <v>4.1756640253196791</v>
      </c>
      <c r="CL762" s="15">
        <v>27.311687515842941</v>
      </c>
      <c r="CM762" s="15">
        <v>1.8039522708954304E-2</v>
      </c>
      <c r="CN762" s="15">
        <v>2.1868105015657733</v>
      </c>
      <c r="CO762" s="15">
        <v>0.77167876784333289</v>
      </c>
      <c r="CP762" s="15">
        <v>0</v>
      </c>
      <c r="CQ762" s="15">
        <v>3.2232826224286883</v>
      </c>
      <c r="CR762" s="15" t="s">
        <v>255</v>
      </c>
      <c r="CS762" s="15" t="s">
        <v>255</v>
      </c>
      <c r="CT762" s="15" t="s">
        <v>255</v>
      </c>
      <c r="CU762" s="15" t="s">
        <v>255</v>
      </c>
      <c r="CV762" s="15" t="s">
        <v>255</v>
      </c>
      <c r="CW762" s="15" t="s">
        <v>255</v>
      </c>
      <c r="CX762" s="15" t="s">
        <v>255</v>
      </c>
      <c r="CY762" s="15">
        <v>11.909092408743811</v>
      </c>
      <c r="CZ762" s="15" t="s">
        <v>255</v>
      </c>
      <c r="DA762" s="15">
        <v>1.6091629019463216</v>
      </c>
      <c r="DB762" s="15">
        <v>4.1184727363428957</v>
      </c>
      <c r="DC762" s="15">
        <v>21.60068380955105</v>
      </c>
      <c r="DD762" s="15">
        <v>136.76695380502829</v>
      </c>
      <c r="DE762" s="15">
        <v>1.2756495097554856</v>
      </c>
      <c r="DF762" s="15">
        <v>5.0472173115246433</v>
      </c>
      <c r="DG762" s="15">
        <v>2.0762832696422104E-3</v>
      </c>
      <c r="DH762" s="15">
        <v>3.7528548909340444E-4</v>
      </c>
      <c r="DI762" s="15">
        <v>2.1235482085109072E-3</v>
      </c>
      <c r="DJ762" s="15">
        <v>4.2181897753956846E-4</v>
      </c>
      <c r="DK762" s="15">
        <v>522.61867452730621</v>
      </c>
      <c r="DL762" s="15">
        <v>6.6541876322521273E-2</v>
      </c>
      <c r="DM762" s="15">
        <v>584.27611195104521</v>
      </c>
      <c r="DN762" s="15">
        <v>1.9902595256848423E-2</v>
      </c>
      <c r="DO762" s="15">
        <v>1.4115616332763646E-2</v>
      </c>
      <c r="DP762" s="15">
        <v>4.4893012070729502E-4</v>
      </c>
      <c r="DQ762" s="15">
        <v>8.0617532158807812</v>
      </c>
      <c r="DR762" s="15">
        <v>172.46425442389977</v>
      </c>
      <c r="DS762" s="15">
        <v>5.5238639820973198E-2</v>
      </c>
      <c r="DT762" s="15">
        <v>5.5238639820973198E-2</v>
      </c>
      <c r="DU762" s="15">
        <v>0</v>
      </c>
      <c r="DV762" s="15">
        <v>0</v>
      </c>
      <c r="DW762" s="15">
        <v>6.6541876322521273E-2</v>
      </c>
      <c r="DX762" s="15">
        <v>0</v>
      </c>
      <c r="DY762" s="15">
        <v>0</v>
      </c>
      <c r="DZ762" s="15">
        <v>4.0990914279198627</v>
      </c>
      <c r="EA762" s="15">
        <v>5.4167757258613056</v>
      </c>
      <c r="EB762" s="15">
        <v>0</v>
      </c>
      <c r="EC762" s="15">
        <v>17.598509135837556</v>
      </c>
      <c r="ED762" s="15">
        <v>2.3583933697703816E-2</v>
      </c>
      <c r="EE762" s="15">
        <v>3.5304057041203184E-3</v>
      </c>
      <c r="EF762" s="15">
        <v>0</v>
      </c>
      <c r="EG762" s="15">
        <v>0</v>
      </c>
      <c r="EH762" s="15">
        <v>522.61867452639387</v>
      </c>
      <c r="EI762" s="15">
        <v>1.4244354019902794E-4</v>
      </c>
      <c r="EJ762" s="15">
        <v>0</v>
      </c>
      <c r="EK762" s="15">
        <v>0</v>
      </c>
      <c r="EL762" s="15">
        <v>6.6541876322521551E-2</v>
      </c>
      <c r="EM762" s="15">
        <v>0</v>
      </c>
      <c r="EN762" s="15">
        <v>1.131795526170317</v>
      </c>
      <c r="EO762" s="15">
        <v>1.1159334331671848E-2</v>
      </c>
    </row>
    <row r="763" spans="1:145">
      <c r="A763" s="14" t="s">
        <v>41</v>
      </c>
      <c r="B763" s="15">
        <v>0</v>
      </c>
      <c r="C763" s="15" t="s">
        <v>255</v>
      </c>
      <c r="D763" s="15" t="s">
        <v>255</v>
      </c>
      <c r="E763" s="16">
        <v>0</v>
      </c>
      <c r="F763" s="16">
        <v>0</v>
      </c>
      <c r="G763" s="15" t="s">
        <v>255</v>
      </c>
      <c r="H763" s="15">
        <v>0</v>
      </c>
      <c r="I763" s="15">
        <v>0</v>
      </c>
      <c r="J763" s="15" t="s">
        <v>255</v>
      </c>
      <c r="K763" s="15">
        <v>0</v>
      </c>
      <c r="L763" s="15" t="s">
        <v>255</v>
      </c>
      <c r="M763" s="15">
        <v>0</v>
      </c>
      <c r="N763" s="15">
        <v>0</v>
      </c>
      <c r="O763" s="15" t="s">
        <v>255</v>
      </c>
      <c r="P763" s="15">
        <v>0</v>
      </c>
      <c r="Q763" s="15">
        <v>0</v>
      </c>
      <c r="R763" s="15">
        <v>0</v>
      </c>
      <c r="S763" s="15" t="s">
        <v>255</v>
      </c>
      <c r="T763" s="15">
        <v>0</v>
      </c>
      <c r="U763" s="15">
        <v>0</v>
      </c>
      <c r="V763" s="15" t="s">
        <v>255</v>
      </c>
      <c r="W763" s="15" t="s">
        <v>255</v>
      </c>
      <c r="X763" s="15">
        <v>0</v>
      </c>
      <c r="Y763" s="15">
        <v>0</v>
      </c>
      <c r="Z763" s="15">
        <v>0</v>
      </c>
      <c r="AA763" s="15">
        <v>0</v>
      </c>
      <c r="AB763" s="15" t="s">
        <v>255</v>
      </c>
      <c r="AC763" s="15">
        <v>0</v>
      </c>
      <c r="AD763" s="15" t="s">
        <v>255</v>
      </c>
      <c r="AE763" s="15">
        <v>0</v>
      </c>
      <c r="AF763" s="15">
        <v>0</v>
      </c>
      <c r="AG763" s="15" t="s">
        <v>255</v>
      </c>
      <c r="AH763" s="15" t="s">
        <v>255</v>
      </c>
      <c r="AI763" s="15">
        <v>0</v>
      </c>
      <c r="AJ763" s="15">
        <v>0</v>
      </c>
      <c r="AK763" s="15" t="s">
        <v>255</v>
      </c>
      <c r="AL763" s="15">
        <v>0</v>
      </c>
      <c r="AM763" s="15">
        <v>0</v>
      </c>
      <c r="AN763" s="15" t="s">
        <v>255</v>
      </c>
      <c r="AO763" s="15" t="s">
        <v>255</v>
      </c>
      <c r="AP763" s="15">
        <v>4.6868824632996117E-2</v>
      </c>
      <c r="AQ763" s="15">
        <v>0.13007168182448686</v>
      </c>
      <c r="AR763" s="15" t="s">
        <v>255</v>
      </c>
      <c r="AS763" s="15" t="s">
        <v>255</v>
      </c>
      <c r="AT763" s="15" t="s">
        <v>255</v>
      </c>
      <c r="AU763" s="15" t="s">
        <v>255</v>
      </c>
      <c r="AV763" s="15" t="s">
        <v>255</v>
      </c>
      <c r="AW763" s="15" t="s">
        <v>255</v>
      </c>
      <c r="AX763" s="15" t="s">
        <v>255</v>
      </c>
      <c r="AY763" s="15" t="s">
        <v>255</v>
      </c>
      <c r="AZ763" s="15">
        <v>2.4026163545551552E-2</v>
      </c>
      <c r="BA763" s="15">
        <v>8.5313211651831422E-2</v>
      </c>
      <c r="BB763" s="15" t="s">
        <v>255</v>
      </c>
      <c r="BC763" s="15" t="s">
        <v>255</v>
      </c>
      <c r="BD763" s="15" t="s">
        <v>255</v>
      </c>
      <c r="BE763" s="15" t="s">
        <v>255</v>
      </c>
      <c r="BF763" s="15" t="s">
        <v>255</v>
      </c>
      <c r="BG763" s="15" t="s">
        <v>255</v>
      </c>
      <c r="BH763" s="15">
        <v>0.21442524628812237</v>
      </c>
      <c r="BI763" s="15">
        <v>2.6648211041377972E-2</v>
      </c>
      <c r="BJ763" s="15" t="s">
        <v>255</v>
      </c>
      <c r="BK763" s="15" t="s">
        <v>255</v>
      </c>
      <c r="BL763" s="15">
        <v>5.0083502500690893E-2</v>
      </c>
      <c r="BM763" s="15">
        <v>2.8006111930853023E-2</v>
      </c>
      <c r="BN763" s="15">
        <v>4.6096621464476809E-2</v>
      </c>
      <c r="BO763" s="15">
        <v>7.5610803924193642E-2</v>
      </c>
      <c r="BP763" s="15">
        <v>0.15882167174462419</v>
      </c>
      <c r="BQ763" s="15">
        <v>5.1384326143619694E-2</v>
      </c>
      <c r="BR763" s="15">
        <v>0.1931895477755213</v>
      </c>
      <c r="BS763" s="15">
        <v>3.0601565872227971E-2</v>
      </c>
      <c r="BT763" s="15" t="s">
        <v>255</v>
      </c>
      <c r="BU763" s="15" t="s">
        <v>255</v>
      </c>
      <c r="BV763" s="15" t="s">
        <v>255</v>
      </c>
      <c r="BW763" s="15" t="s">
        <v>255</v>
      </c>
      <c r="BX763" s="15">
        <v>4.0205514241496064E-2</v>
      </c>
      <c r="BY763" s="15">
        <v>0.14364001888924199</v>
      </c>
      <c r="BZ763" s="15">
        <v>0.11965712651452987</v>
      </c>
      <c r="CA763" s="15">
        <v>9.049497740083029E-2</v>
      </c>
      <c r="CB763" s="15">
        <v>1.3588958280969841E-2</v>
      </c>
      <c r="CC763" s="15">
        <v>8.6323655075761715E-2</v>
      </c>
      <c r="CD763" s="15">
        <v>0.32737506357164103</v>
      </c>
      <c r="CE763" s="15">
        <v>0.10079924323814747</v>
      </c>
      <c r="CF763" s="15">
        <v>1.2186075006820108E-2</v>
      </c>
      <c r="CG763" s="15">
        <v>1.9555942775907043E-2</v>
      </c>
      <c r="CH763" s="15">
        <v>1.8657881855346569E-2</v>
      </c>
      <c r="CI763" s="15">
        <v>3.445660769004536E-3</v>
      </c>
      <c r="CJ763" s="15">
        <v>4.4190368912453513E-3</v>
      </c>
      <c r="CK763" s="15">
        <v>8.5410074627253387E-3</v>
      </c>
      <c r="CL763" s="15">
        <v>1.6993158708829326E-2</v>
      </c>
      <c r="CM763" s="15">
        <v>1.9100848240691647E-2</v>
      </c>
      <c r="CN763" s="15">
        <v>1.1063962395264288E-2</v>
      </c>
      <c r="CO763" s="15">
        <v>6.5170581325103144E-2</v>
      </c>
      <c r="CP763" s="15">
        <v>0</v>
      </c>
      <c r="CQ763" s="15">
        <v>6.6577139778949163E-2</v>
      </c>
      <c r="CR763" s="15" t="s">
        <v>255</v>
      </c>
      <c r="CS763" s="15" t="s">
        <v>255</v>
      </c>
      <c r="CT763" s="15" t="s">
        <v>255</v>
      </c>
      <c r="CU763" s="15" t="s">
        <v>255</v>
      </c>
      <c r="CV763" s="15" t="s">
        <v>255</v>
      </c>
      <c r="CW763" s="15" t="s">
        <v>255</v>
      </c>
      <c r="CX763" s="15" t="s">
        <v>255</v>
      </c>
      <c r="CY763" s="15">
        <v>0.21442524628812257</v>
      </c>
      <c r="CZ763" s="15" t="s">
        <v>255</v>
      </c>
      <c r="DA763" s="15">
        <v>5.0083502500694745E-2</v>
      </c>
      <c r="DB763" s="15">
        <v>0.1931895477755213</v>
      </c>
      <c r="DC763" s="15">
        <v>0.18365610844304214</v>
      </c>
      <c r="DD763" s="15">
        <v>7.9643189038498818E-2</v>
      </c>
      <c r="DE763" s="15">
        <v>0.18549539831121137</v>
      </c>
      <c r="DF763" s="15">
        <v>0.30001668726936925</v>
      </c>
      <c r="DG763" s="15">
        <v>2.0976529657120084E-3</v>
      </c>
      <c r="DH763" s="15">
        <v>3.7700123254425042E-4</v>
      </c>
      <c r="DI763" s="15">
        <v>2.1441516925713093E-3</v>
      </c>
      <c r="DJ763" s="15">
        <v>4.2350006026011915E-4</v>
      </c>
      <c r="DK763" s="15">
        <v>1.2012011731101882E-2</v>
      </c>
      <c r="DL763" s="15">
        <v>1.2012011731101363E-2</v>
      </c>
      <c r="DM763" s="15">
        <v>1.699315870882994E-2</v>
      </c>
      <c r="DN763" s="15">
        <v>2.1188616186498484E-2</v>
      </c>
      <c r="DO763" s="15">
        <v>1.7860596735045066E-2</v>
      </c>
      <c r="DP763" s="15">
        <v>1.1920923995750864E-3</v>
      </c>
      <c r="DQ763" s="15">
        <v>1.2509532199283758E-2</v>
      </c>
      <c r="DR763" s="15">
        <v>1.2509532199270203E-2</v>
      </c>
      <c r="DS763" s="15">
        <v>2.2146114922092112E-2</v>
      </c>
      <c r="DT763" s="15">
        <v>2.2146114922092112E-2</v>
      </c>
      <c r="DU763" s="15">
        <v>0</v>
      </c>
      <c r="DV763" s="15">
        <v>0</v>
      </c>
      <c r="DW763" s="15">
        <v>1.2012011731101363E-2</v>
      </c>
      <c r="DX763" s="15">
        <v>0</v>
      </c>
      <c r="DY763" s="15">
        <v>0</v>
      </c>
      <c r="DZ763" s="15">
        <v>9.4095789793182255E-3</v>
      </c>
      <c r="EA763" s="15">
        <v>9.4144033387193876E-3</v>
      </c>
      <c r="EB763" s="15">
        <v>0</v>
      </c>
      <c r="EC763" s="15">
        <v>1.2186075006813915E-2</v>
      </c>
      <c r="ED763" s="15">
        <v>2.1188616186498546E-2</v>
      </c>
      <c r="EE763" s="15">
        <v>0.31198352499036586</v>
      </c>
      <c r="EF763" s="15">
        <v>0</v>
      </c>
      <c r="EG763" s="15">
        <v>0</v>
      </c>
      <c r="EH763" s="15">
        <v>9.6416186375269837E-3</v>
      </c>
      <c r="EI763" s="15">
        <v>3.4916705734970295E-3</v>
      </c>
      <c r="EJ763" s="15">
        <v>0</v>
      </c>
      <c r="EK763" s="15">
        <v>0</v>
      </c>
      <c r="EL763" s="15">
        <v>9.641618637543441E-3</v>
      </c>
      <c r="EM763" s="15">
        <v>0</v>
      </c>
      <c r="EN763" s="15">
        <v>6.5170581325108654E-2</v>
      </c>
      <c r="EO763" s="15">
        <v>0.12990702166152904</v>
      </c>
    </row>
    <row r="764" spans="1:145">
      <c r="A764" s="14" t="s">
        <v>42</v>
      </c>
      <c r="B764" s="15">
        <v>4</v>
      </c>
      <c r="C764" s="15">
        <v>0</v>
      </c>
      <c r="D764" s="15">
        <v>0</v>
      </c>
      <c r="E764" s="16">
        <v>4</v>
      </c>
      <c r="F764" s="16">
        <v>4</v>
      </c>
      <c r="G764" s="15">
        <v>0</v>
      </c>
      <c r="H764" s="15">
        <v>4</v>
      </c>
      <c r="I764" s="15">
        <v>4</v>
      </c>
      <c r="J764" s="15">
        <v>0</v>
      </c>
      <c r="K764" s="15">
        <v>4</v>
      </c>
      <c r="L764" s="15">
        <v>0</v>
      </c>
      <c r="M764" s="15">
        <v>4</v>
      </c>
      <c r="N764" s="15">
        <v>4</v>
      </c>
      <c r="O764" s="15">
        <v>0</v>
      </c>
      <c r="P764" s="15">
        <v>4</v>
      </c>
      <c r="Q764" s="15">
        <v>4</v>
      </c>
      <c r="R764" s="15">
        <v>4</v>
      </c>
      <c r="S764" s="15">
        <v>0</v>
      </c>
      <c r="T764" s="15">
        <v>4</v>
      </c>
      <c r="U764" s="15">
        <v>4</v>
      </c>
      <c r="V764" s="15">
        <v>0</v>
      </c>
      <c r="W764" s="15">
        <v>0</v>
      </c>
      <c r="X764" s="15">
        <v>4</v>
      </c>
      <c r="Y764" s="15">
        <v>4</v>
      </c>
      <c r="Z764" s="15">
        <v>4</v>
      </c>
      <c r="AA764" s="15">
        <v>4</v>
      </c>
      <c r="AB764" s="15">
        <v>0</v>
      </c>
      <c r="AC764" s="15">
        <v>4</v>
      </c>
      <c r="AD764" s="15">
        <v>0</v>
      </c>
      <c r="AE764" s="15">
        <v>4</v>
      </c>
      <c r="AF764" s="15">
        <v>4</v>
      </c>
      <c r="AG764" s="15">
        <v>0</v>
      </c>
      <c r="AH764" s="15">
        <v>0</v>
      </c>
      <c r="AI764" s="15">
        <v>4</v>
      </c>
      <c r="AJ764" s="15">
        <v>4</v>
      </c>
      <c r="AK764" s="15">
        <v>0</v>
      </c>
      <c r="AL764" s="15">
        <v>4</v>
      </c>
      <c r="AM764" s="15">
        <v>4</v>
      </c>
      <c r="AN764" s="15">
        <v>0</v>
      </c>
      <c r="AO764" s="15">
        <v>0</v>
      </c>
      <c r="AP764" s="15">
        <v>2</v>
      </c>
      <c r="AQ764" s="15">
        <v>2</v>
      </c>
      <c r="AR764" s="15">
        <v>0</v>
      </c>
      <c r="AS764" s="15">
        <v>0</v>
      </c>
      <c r="AT764" s="15">
        <v>0</v>
      </c>
      <c r="AU764" s="15">
        <v>0</v>
      </c>
      <c r="AV764" s="15">
        <v>0</v>
      </c>
      <c r="AW764" s="15">
        <v>0</v>
      </c>
      <c r="AX764" s="15">
        <v>0</v>
      </c>
      <c r="AY764" s="15">
        <v>0</v>
      </c>
      <c r="AZ764" s="15">
        <v>2</v>
      </c>
      <c r="BA764" s="15">
        <v>2</v>
      </c>
      <c r="BB764" s="15">
        <v>0</v>
      </c>
      <c r="BC764" s="15">
        <v>0</v>
      </c>
      <c r="BD764" s="15">
        <v>1</v>
      </c>
      <c r="BE764" s="15">
        <v>1</v>
      </c>
      <c r="BF764" s="15">
        <v>0</v>
      </c>
      <c r="BG764" s="15">
        <v>0</v>
      </c>
      <c r="BH764" s="15">
        <v>2</v>
      </c>
      <c r="BI764" s="15">
        <v>2</v>
      </c>
      <c r="BJ764" s="15">
        <v>0</v>
      </c>
      <c r="BK764" s="15">
        <v>0</v>
      </c>
      <c r="BL764" s="15">
        <v>2</v>
      </c>
      <c r="BM764" s="15">
        <v>2</v>
      </c>
      <c r="BN764" s="15">
        <v>2</v>
      </c>
      <c r="BO764" s="15">
        <v>2</v>
      </c>
      <c r="BP764" s="15">
        <v>2</v>
      </c>
      <c r="BQ764" s="15">
        <v>2</v>
      </c>
      <c r="BR764" s="15">
        <v>2</v>
      </c>
      <c r="BS764" s="15">
        <v>2</v>
      </c>
      <c r="BT764" s="15">
        <v>1</v>
      </c>
      <c r="BU764" s="15">
        <v>1</v>
      </c>
      <c r="BV764" s="15">
        <v>0</v>
      </c>
      <c r="BW764" s="15">
        <v>0</v>
      </c>
      <c r="BX764" s="15">
        <v>2</v>
      </c>
      <c r="BY764" s="15">
        <v>2</v>
      </c>
      <c r="BZ764" s="15">
        <v>2</v>
      </c>
      <c r="CA764" s="15">
        <v>2</v>
      </c>
      <c r="CB764" s="15">
        <v>2</v>
      </c>
      <c r="CC764" s="15">
        <v>2</v>
      </c>
      <c r="CD764" s="15">
        <v>2</v>
      </c>
      <c r="CE764" s="15">
        <v>2</v>
      </c>
      <c r="CF764" s="15">
        <v>4</v>
      </c>
      <c r="CG764" s="15">
        <v>4</v>
      </c>
      <c r="CH764" s="15">
        <v>4</v>
      </c>
      <c r="CI764" s="15">
        <v>4</v>
      </c>
      <c r="CJ764" s="15">
        <v>4</v>
      </c>
      <c r="CK764" s="15">
        <v>4</v>
      </c>
      <c r="CL764" s="15">
        <v>4</v>
      </c>
      <c r="CM764" s="15">
        <v>4</v>
      </c>
      <c r="CN764" s="15">
        <v>4</v>
      </c>
      <c r="CO764" s="15">
        <v>4</v>
      </c>
      <c r="CP764" s="15">
        <v>4</v>
      </c>
      <c r="CQ764" s="15">
        <v>2</v>
      </c>
      <c r="CR764" s="15">
        <v>0</v>
      </c>
      <c r="CS764" s="15">
        <v>0</v>
      </c>
      <c r="CT764" s="15">
        <v>0</v>
      </c>
      <c r="CU764" s="15">
        <v>0</v>
      </c>
      <c r="CV764" s="15">
        <v>0</v>
      </c>
      <c r="CW764" s="15">
        <v>1</v>
      </c>
      <c r="CX764" s="15">
        <v>0</v>
      </c>
      <c r="CY764" s="15">
        <v>2</v>
      </c>
      <c r="CZ764" s="15">
        <v>0</v>
      </c>
      <c r="DA764" s="15">
        <v>2</v>
      </c>
      <c r="DB764" s="15">
        <v>2</v>
      </c>
      <c r="DC764" s="15">
        <v>2</v>
      </c>
      <c r="DD764" s="15">
        <v>2</v>
      </c>
      <c r="DE764" s="15">
        <v>2</v>
      </c>
      <c r="DF764" s="15">
        <v>2</v>
      </c>
      <c r="DG764" s="15">
        <v>2</v>
      </c>
      <c r="DH764" s="15">
        <v>2</v>
      </c>
      <c r="DI764" s="15">
        <v>2</v>
      </c>
      <c r="DJ764" s="15">
        <v>2</v>
      </c>
      <c r="DK764" s="15">
        <v>4</v>
      </c>
      <c r="DL764" s="15">
        <v>4</v>
      </c>
      <c r="DM764" s="15">
        <v>4</v>
      </c>
      <c r="DN764" s="15">
        <v>4</v>
      </c>
      <c r="DO764" s="15">
        <v>4</v>
      </c>
      <c r="DP764" s="15">
        <v>4</v>
      </c>
      <c r="DQ764" s="15">
        <v>4</v>
      </c>
      <c r="DR764" s="15">
        <v>4</v>
      </c>
      <c r="DS764" s="15">
        <v>4</v>
      </c>
      <c r="DT764" s="15">
        <v>4</v>
      </c>
      <c r="DU764" s="15">
        <v>4</v>
      </c>
      <c r="DV764" s="15">
        <v>4</v>
      </c>
      <c r="DW764" s="15">
        <v>4</v>
      </c>
      <c r="DX764" s="15">
        <v>4</v>
      </c>
      <c r="DY764" s="15">
        <v>4</v>
      </c>
      <c r="DZ764" s="15">
        <v>4</v>
      </c>
      <c r="EA764" s="15">
        <v>4</v>
      </c>
      <c r="EB764" s="15">
        <v>4</v>
      </c>
      <c r="EC764" s="15">
        <v>4</v>
      </c>
      <c r="ED764" s="15">
        <v>4</v>
      </c>
      <c r="EE764" s="15">
        <v>4</v>
      </c>
      <c r="EF764" s="15">
        <v>4</v>
      </c>
      <c r="EG764" s="15">
        <v>4</v>
      </c>
      <c r="EH764" s="15">
        <v>4</v>
      </c>
      <c r="EI764" s="15">
        <v>4</v>
      </c>
      <c r="EJ764" s="15">
        <v>4</v>
      </c>
      <c r="EK764" s="15">
        <v>4</v>
      </c>
      <c r="EL764" s="15">
        <v>4</v>
      </c>
      <c r="EM764" s="15">
        <v>4</v>
      </c>
      <c r="EN764" s="15">
        <v>4</v>
      </c>
      <c r="EO764" s="15">
        <v>4</v>
      </c>
    </row>
    <row r="765" spans="1:145">
      <c r="A765" s="10"/>
      <c r="E765" s="10"/>
      <c r="F765" s="10"/>
    </row>
    <row r="766" spans="1:145">
      <c r="A766" s="10"/>
      <c r="E766" s="10"/>
      <c r="F766" s="10"/>
    </row>
    <row r="767" spans="1:145">
      <c r="A767" s="10"/>
      <c r="E767" s="10"/>
      <c r="F767" s="10"/>
    </row>
    <row r="768" spans="1:145">
      <c r="A768" s="5" t="s">
        <v>0</v>
      </c>
      <c r="B768" s="11" t="s">
        <v>20</v>
      </c>
      <c r="C768" s="11" t="s">
        <v>34</v>
      </c>
      <c r="D768" s="11" t="s">
        <v>19</v>
      </c>
      <c r="E768" s="5" t="s">
        <v>21</v>
      </c>
      <c r="F768" s="5" t="s">
        <v>22</v>
      </c>
      <c r="G768" s="11" t="s">
        <v>23</v>
      </c>
      <c r="H768" s="11" t="s">
        <v>24</v>
      </c>
      <c r="I768" s="11" t="s">
        <v>27</v>
      </c>
      <c r="J768" s="11" t="s">
        <v>26</v>
      </c>
      <c r="K768" s="11" t="s">
        <v>29</v>
      </c>
      <c r="L768" s="11" t="s">
        <v>25</v>
      </c>
      <c r="M768" s="11" t="s">
        <v>89</v>
      </c>
      <c r="N768" s="11" t="s">
        <v>90</v>
      </c>
      <c r="O768" s="11" t="s">
        <v>91</v>
      </c>
      <c r="P768" s="11" t="s">
        <v>92</v>
      </c>
      <c r="Q768" s="11" t="s">
        <v>93</v>
      </c>
      <c r="R768" s="11" t="s">
        <v>94</v>
      </c>
      <c r="S768" s="11" t="s">
        <v>95</v>
      </c>
      <c r="T768" s="11" t="s">
        <v>96</v>
      </c>
      <c r="U768" s="11" t="s">
        <v>97</v>
      </c>
      <c r="V768" s="11" t="s">
        <v>98</v>
      </c>
      <c r="W768" s="11" t="s">
        <v>99</v>
      </c>
      <c r="X768" s="11" t="s">
        <v>100</v>
      </c>
      <c r="Y768" s="11" t="s">
        <v>101</v>
      </c>
      <c r="Z768" s="11" t="s">
        <v>102</v>
      </c>
      <c r="AA768" s="11" t="s">
        <v>103</v>
      </c>
      <c r="AB768" s="11" t="s">
        <v>104</v>
      </c>
      <c r="AC768" s="11" t="s">
        <v>105</v>
      </c>
      <c r="AD768" s="11" t="s">
        <v>106</v>
      </c>
      <c r="AE768" s="11" t="s">
        <v>107</v>
      </c>
      <c r="AF768" s="11" t="s">
        <v>108</v>
      </c>
      <c r="AG768" s="11" t="s">
        <v>109</v>
      </c>
      <c r="AH768" s="11" t="s">
        <v>110</v>
      </c>
      <c r="AI768" s="11" t="s">
        <v>111</v>
      </c>
      <c r="AJ768" s="11" t="s">
        <v>112</v>
      </c>
      <c r="AK768" s="11" t="s">
        <v>113</v>
      </c>
      <c r="AL768" s="11" t="s">
        <v>132</v>
      </c>
      <c r="AM768" s="11" t="s">
        <v>133</v>
      </c>
      <c r="AN768" s="11" t="s">
        <v>189</v>
      </c>
      <c r="AO768" s="11" t="s">
        <v>190</v>
      </c>
      <c r="AP768" s="11" t="s">
        <v>191</v>
      </c>
      <c r="AQ768" s="11" t="s">
        <v>192</v>
      </c>
      <c r="AR768" s="11" t="s">
        <v>193</v>
      </c>
      <c r="AS768" s="11" t="s">
        <v>194</v>
      </c>
      <c r="AT768" s="11" t="s">
        <v>195</v>
      </c>
      <c r="AU768" s="11" t="s">
        <v>196</v>
      </c>
      <c r="AV768" s="11" t="s">
        <v>11</v>
      </c>
      <c r="AW768" s="11" t="s">
        <v>12</v>
      </c>
      <c r="AX768" s="11" t="s">
        <v>9</v>
      </c>
      <c r="AY768" s="11" t="s">
        <v>10</v>
      </c>
      <c r="AZ768" s="11" t="s">
        <v>35</v>
      </c>
      <c r="BA768" s="11" t="s">
        <v>36</v>
      </c>
      <c r="BB768" s="11" t="s">
        <v>197</v>
      </c>
      <c r="BC768" s="11" t="s">
        <v>198</v>
      </c>
      <c r="BD768" s="11" t="s">
        <v>199</v>
      </c>
      <c r="BE768" s="11" t="s">
        <v>200</v>
      </c>
      <c r="BF768" s="11" t="s">
        <v>201</v>
      </c>
      <c r="BG768" s="11" t="s">
        <v>202</v>
      </c>
      <c r="BH768" s="11" t="s">
        <v>203</v>
      </c>
      <c r="BI768" s="11" t="s">
        <v>204</v>
      </c>
      <c r="BJ768" s="11" t="s">
        <v>205</v>
      </c>
      <c r="BK768" s="11" t="s">
        <v>206</v>
      </c>
      <c r="BL768" s="11" t="s">
        <v>17</v>
      </c>
      <c r="BM768" s="11" t="s">
        <v>18</v>
      </c>
      <c r="BN768" s="11" t="s">
        <v>207</v>
      </c>
      <c r="BO768" s="11" t="s">
        <v>208</v>
      </c>
      <c r="BP768" s="11" t="s">
        <v>209</v>
      </c>
      <c r="BQ768" s="11" t="s">
        <v>210</v>
      </c>
      <c r="BR768" s="11" t="s">
        <v>13</v>
      </c>
      <c r="BS768" s="11" t="s">
        <v>14</v>
      </c>
      <c r="BT768" s="11" t="s">
        <v>211</v>
      </c>
      <c r="BU768" s="11" t="s">
        <v>212</v>
      </c>
      <c r="BV768" s="11" t="s">
        <v>213</v>
      </c>
      <c r="BW768" s="11" t="s">
        <v>214</v>
      </c>
      <c r="BX768" s="11" t="s">
        <v>37</v>
      </c>
      <c r="BY768" s="11" t="s">
        <v>38</v>
      </c>
      <c r="BZ768" s="11" t="s">
        <v>15</v>
      </c>
      <c r="CA768" s="11" t="s">
        <v>16</v>
      </c>
      <c r="CB768" s="11" t="s">
        <v>215</v>
      </c>
      <c r="CC768" s="11" t="s">
        <v>216</v>
      </c>
      <c r="CD768" s="11" t="s">
        <v>235</v>
      </c>
      <c r="CE768" s="11" t="s">
        <v>236</v>
      </c>
      <c r="CF768" s="11" t="s">
        <v>138</v>
      </c>
      <c r="CG768" s="11" t="s">
        <v>139</v>
      </c>
      <c r="CH768" s="11" t="s">
        <v>140</v>
      </c>
      <c r="CI768" s="11" t="s">
        <v>141</v>
      </c>
      <c r="CJ768" s="11" t="s">
        <v>142</v>
      </c>
      <c r="CK768" s="11" t="s">
        <v>143</v>
      </c>
      <c r="CL768" s="11" t="s">
        <v>144</v>
      </c>
      <c r="CM768" s="11" t="s">
        <v>145</v>
      </c>
      <c r="CN768" s="11" t="s">
        <v>146</v>
      </c>
      <c r="CO768" s="11" t="s">
        <v>147</v>
      </c>
      <c r="CP768" s="11" t="s">
        <v>157</v>
      </c>
      <c r="CQ768" s="11" t="s">
        <v>47</v>
      </c>
      <c r="CR768" s="11" t="s">
        <v>217</v>
      </c>
      <c r="CS768" s="11" t="s">
        <v>219</v>
      </c>
      <c r="CT768" s="11" t="s">
        <v>221</v>
      </c>
      <c r="CU768" s="11" t="s">
        <v>223</v>
      </c>
      <c r="CV768" s="11" t="s">
        <v>224</v>
      </c>
      <c r="CW768" s="11" t="s">
        <v>225</v>
      </c>
      <c r="CX768" s="11" t="s">
        <v>227</v>
      </c>
      <c r="CY768" s="11" t="s">
        <v>229</v>
      </c>
      <c r="CZ768" s="11" t="s">
        <v>231</v>
      </c>
      <c r="DA768" s="11" t="s">
        <v>233</v>
      </c>
      <c r="DB768" s="11" t="s">
        <v>234</v>
      </c>
      <c r="DC768" s="11" t="s">
        <v>43</v>
      </c>
      <c r="DD768" s="11" t="s">
        <v>114</v>
      </c>
      <c r="DE768" s="11" t="s">
        <v>115</v>
      </c>
      <c r="DF768" s="11" t="s">
        <v>116</v>
      </c>
      <c r="DG768" s="11" t="s">
        <v>51</v>
      </c>
      <c r="DH768" s="11" t="s">
        <v>52</v>
      </c>
      <c r="DI768" s="11" t="s">
        <v>117</v>
      </c>
      <c r="DJ768" s="11" t="s">
        <v>118</v>
      </c>
      <c r="DK768" s="11" t="s">
        <v>67</v>
      </c>
      <c r="DL768" s="11" t="s">
        <v>69</v>
      </c>
      <c r="DM768" s="11" t="s">
        <v>119</v>
      </c>
      <c r="DN768" s="11" t="s">
        <v>70</v>
      </c>
      <c r="DO768" s="11" t="s">
        <v>121</v>
      </c>
      <c r="DP768" s="11" t="s">
        <v>72</v>
      </c>
      <c r="DQ768" s="11" t="s">
        <v>73</v>
      </c>
      <c r="DR768" s="11" t="s">
        <v>120</v>
      </c>
      <c r="DS768" s="11" t="s">
        <v>74</v>
      </c>
      <c r="DT768" s="11" t="s">
        <v>122</v>
      </c>
      <c r="DU768" s="11" t="s">
        <v>129</v>
      </c>
      <c r="DV768" s="11" t="s">
        <v>126</v>
      </c>
      <c r="DW768" s="11" t="s">
        <v>137</v>
      </c>
      <c r="DX768" s="11" t="s">
        <v>128</v>
      </c>
      <c r="DY768" s="11" t="s">
        <v>153</v>
      </c>
      <c r="DZ768" s="11" t="s">
        <v>131</v>
      </c>
      <c r="EA768" s="11" t="s">
        <v>152</v>
      </c>
      <c r="EB768" s="11" t="s">
        <v>249</v>
      </c>
      <c r="EC768" s="11" t="s">
        <v>250</v>
      </c>
      <c r="ED768" s="11" t="s">
        <v>251</v>
      </c>
      <c r="EE768" s="11" t="s">
        <v>154</v>
      </c>
      <c r="EF768" s="11" t="s">
        <v>173</v>
      </c>
      <c r="EG768" s="11" t="s">
        <v>169</v>
      </c>
      <c r="EH768" s="11" t="s">
        <v>168</v>
      </c>
      <c r="EI768" s="11" t="s">
        <v>171</v>
      </c>
      <c r="EJ768" s="11" t="s">
        <v>174</v>
      </c>
      <c r="EK768" s="11" t="s">
        <v>176</v>
      </c>
      <c r="EL768" s="11" t="s">
        <v>167</v>
      </c>
      <c r="EM768" s="11" t="s">
        <v>182</v>
      </c>
      <c r="EN768" s="11" t="s">
        <v>181</v>
      </c>
      <c r="EO768" s="11" t="s">
        <v>180</v>
      </c>
    </row>
    <row r="769" spans="1:145">
      <c r="A769" s="5" t="s">
        <v>1</v>
      </c>
      <c r="B769" s="11" t="s">
        <v>255</v>
      </c>
      <c r="C769" s="11" t="s">
        <v>255</v>
      </c>
      <c r="D769" s="11" t="s">
        <v>255</v>
      </c>
      <c r="E769" s="5" t="s">
        <v>255</v>
      </c>
      <c r="F769" s="5" t="s">
        <v>255</v>
      </c>
      <c r="G769" s="11" t="s">
        <v>255</v>
      </c>
      <c r="H769" s="11" t="s">
        <v>255</v>
      </c>
      <c r="I769" s="11" t="s">
        <v>255</v>
      </c>
      <c r="J769" s="11" t="s">
        <v>255</v>
      </c>
      <c r="K769" s="11" t="s">
        <v>255</v>
      </c>
      <c r="L769" s="11" t="s">
        <v>255</v>
      </c>
      <c r="M769" s="11" t="s">
        <v>255</v>
      </c>
      <c r="N769" s="11" t="s">
        <v>255</v>
      </c>
      <c r="O769" s="11" t="s">
        <v>255</v>
      </c>
      <c r="P769" s="11" t="s">
        <v>255</v>
      </c>
      <c r="Q769" s="11" t="s">
        <v>255</v>
      </c>
      <c r="R769" s="11" t="s">
        <v>255</v>
      </c>
      <c r="S769" s="11" t="s">
        <v>255</v>
      </c>
      <c r="T769" s="11" t="s">
        <v>255</v>
      </c>
      <c r="U769" s="11" t="s">
        <v>255</v>
      </c>
      <c r="V769" s="11" t="s">
        <v>255</v>
      </c>
      <c r="W769" s="11" t="s">
        <v>255</v>
      </c>
      <c r="X769" s="11" t="s">
        <v>255</v>
      </c>
      <c r="Y769" s="11" t="s">
        <v>255</v>
      </c>
      <c r="Z769" s="11" t="s">
        <v>255</v>
      </c>
      <c r="AA769" s="11" t="s">
        <v>255</v>
      </c>
      <c r="AB769" s="11" t="s">
        <v>255</v>
      </c>
      <c r="AC769" s="11" t="s">
        <v>255</v>
      </c>
      <c r="AD769" s="11" t="s">
        <v>255</v>
      </c>
      <c r="AE769" s="11" t="s">
        <v>255</v>
      </c>
      <c r="AF769" s="11" t="s">
        <v>255</v>
      </c>
      <c r="AG769" s="11" t="s">
        <v>255</v>
      </c>
      <c r="AH769" s="11" t="s">
        <v>255</v>
      </c>
      <c r="AI769" s="11" t="s">
        <v>255</v>
      </c>
      <c r="AJ769" s="11" t="s">
        <v>255</v>
      </c>
      <c r="AK769" s="11" t="s">
        <v>255</v>
      </c>
      <c r="AL769" s="11" t="s">
        <v>255</v>
      </c>
      <c r="AM769" s="11" t="s">
        <v>255</v>
      </c>
      <c r="AN769" s="11" t="s">
        <v>33</v>
      </c>
      <c r="AO769" s="11" t="s">
        <v>33</v>
      </c>
      <c r="AP769" s="11" t="s">
        <v>33</v>
      </c>
      <c r="AQ769" s="11" t="s">
        <v>33</v>
      </c>
      <c r="AR769" s="11" t="s">
        <v>33</v>
      </c>
      <c r="AS769" s="11" t="s">
        <v>33</v>
      </c>
      <c r="AT769" s="11" t="s">
        <v>33</v>
      </c>
      <c r="AU769" s="11" t="s">
        <v>33</v>
      </c>
      <c r="AV769" s="11" t="s">
        <v>33</v>
      </c>
      <c r="AW769" s="11" t="s">
        <v>33</v>
      </c>
      <c r="AX769" s="11" t="s">
        <v>33</v>
      </c>
      <c r="AY769" s="11" t="s">
        <v>33</v>
      </c>
      <c r="AZ769" s="11" t="s">
        <v>33</v>
      </c>
      <c r="BA769" s="11" t="s">
        <v>33</v>
      </c>
      <c r="BB769" s="11" t="s">
        <v>33</v>
      </c>
      <c r="BC769" s="11" t="s">
        <v>33</v>
      </c>
      <c r="BD769" s="11" t="s">
        <v>33</v>
      </c>
      <c r="BE769" s="11" t="s">
        <v>33</v>
      </c>
      <c r="BF769" s="11" t="s">
        <v>33</v>
      </c>
      <c r="BG769" s="11" t="s">
        <v>33</v>
      </c>
      <c r="BH769" s="11" t="s">
        <v>33</v>
      </c>
      <c r="BI769" s="11" t="s">
        <v>33</v>
      </c>
      <c r="BJ769" s="11" t="s">
        <v>33</v>
      </c>
      <c r="BK769" s="11" t="s">
        <v>33</v>
      </c>
      <c r="BL769" s="11" t="s">
        <v>33</v>
      </c>
      <c r="BM769" s="11" t="s">
        <v>33</v>
      </c>
      <c r="BN769" s="11" t="s">
        <v>33</v>
      </c>
      <c r="BO769" s="11" t="s">
        <v>33</v>
      </c>
      <c r="BP769" s="11" t="s">
        <v>33</v>
      </c>
      <c r="BQ769" s="11" t="s">
        <v>33</v>
      </c>
      <c r="BR769" s="11" t="s">
        <v>33</v>
      </c>
      <c r="BS769" s="11" t="s">
        <v>33</v>
      </c>
      <c r="BT769" s="11" t="s">
        <v>33</v>
      </c>
      <c r="BU769" s="11" t="s">
        <v>33</v>
      </c>
      <c r="BV769" s="11" t="s">
        <v>33</v>
      </c>
      <c r="BW769" s="11" t="s">
        <v>33</v>
      </c>
      <c r="BX769" s="11" t="s">
        <v>33</v>
      </c>
      <c r="BY769" s="11" t="s">
        <v>33</v>
      </c>
      <c r="BZ769" s="11" t="s">
        <v>33</v>
      </c>
      <c r="CA769" s="11" t="s">
        <v>33</v>
      </c>
      <c r="CB769" s="11" t="s">
        <v>33</v>
      </c>
      <c r="CC769" s="11" t="s">
        <v>33</v>
      </c>
      <c r="CD769" s="11" t="s">
        <v>33</v>
      </c>
      <c r="CE769" s="11" t="s">
        <v>33</v>
      </c>
      <c r="CF769" s="11" t="s">
        <v>2</v>
      </c>
      <c r="CG769" s="11" t="s">
        <v>3</v>
      </c>
      <c r="CH769" s="11" t="s">
        <v>63</v>
      </c>
      <c r="CI769" s="11" t="s">
        <v>6</v>
      </c>
      <c r="CJ769" s="11" t="s">
        <v>4</v>
      </c>
      <c r="CK769" s="11" t="s">
        <v>5</v>
      </c>
      <c r="CL769" s="11" t="s">
        <v>2</v>
      </c>
      <c r="CM769" s="11" t="s">
        <v>48</v>
      </c>
      <c r="CN769" s="11" t="s">
        <v>134</v>
      </c>
      <c r="CO769" s="11" t="s">
        <v>135</v>
      </c>
      <c r="CP769" s="11" t="s">
        <v>158</v>
      </c>
      <c r="CQ769" s="11" t="s">
        <v>33</v>
      </c>
      <c r="CR769" s="11" t="s">
        <v>33</v>
      </c>
      <c r="CS769" s="11" t="s">
        <v>33</v>
      </c>
      <c r="CT769" s="11" t="s">
        <v>33</v>
      </c>
      <c r="CU769" s="11" t="s">
        <v>33</v>
      </c>
      <c r="CV769" s="11" t="s">
        <v>33</v>
      </c>
      <c r="CW769" s="11" t="s">
        <v>33</v>
      </c>
      <c r="CX769" s="11" t="s">
        <v>33</v>
      </c>
      <c r="CY769" s="11" t="s">
        <v>33</v>
      </c>
      <c r="CZ769" s="11" t="s">
        <v>33</v>
      </c>
      <c r="DA769" s="11" t="s">
        <v>33</v>
      </c>
      <c r="DB769" s="11" t="s">
        <v>33</v>
      </c>
      <c r="DC769" s="11" t="s">
        <v>33</v>
      </c>
      <c r="DD769" s="11" t="s">
        <v>7</v>
      </c>
      <c r="DE769" s="11" t="s">
        <v>7</v>
      </c>
      <c r="DF769" s="11" t="s">
        <v>7</v>
      </c>
      <c r="DG769" s="11" t="s">
        <v>8</v>
      </c>
      <c r="DH769" s="11" t="s">
        <v>8</v>
      </c>
      <c r="DI769" s="11" t="s">
        <v>8</v>
      </c>
      <c r="DJ769" s="11" t="s">
        <v>8</v>
      </c>
      <c r="DK769" s="11" t="s">
        <v>68</v>
      </c>
      <c r="DL769" s="11" t="s">
        <v>3</v>
      </c>
      <c r="DM769" s="11" t="s">
        <v>68</v>
      </c>
      <c r="DN769" s="11" t="s">
        <v>48</v>
      </c>
      <c r="DO769" s="11" t="s">
        <v>71</v>
      </c>
      <c r="DP769" s="11" t="s">
        <v>7</v>
      </c>
      <c r="DQ769" s="11" t="s">
        <v>2</v>
      </c>
      <c r="DR769" s="11" t="s">
        <v>68</v>
      </c>
      <c r="DS769" s="11" t="s">
        <v>48</v>
      </c>
      <c r="DT769" s="11" t="s">
        <v>71</v>
      </c>
      <c r="DU769" s="11" t="s">
        <v>8</v>
      </c>
      <c r="DV769" s="11" t="s">
        <v>4</v>
      </c>
      <c r="DW769" s="11" t="s">
        <v>3</v>
      </c>
      <c r="DX769" s="11" t="s">
        <v>5</v>
      </c>
      <c r="DY769" s="11" t="s">
        <v>5</v>
      </c>
      <c r="DZ769" s="11" t="s">
        <v>5</v>
      </c>
      <c r="EA769" s="11" t="s">
        <v>5</v>
      </c>
      <c r="EB769" s="11" t="s">
        <v>4</v>
      </c>
      <c r="EC769" s="11" t="s">
        <v>2</v>
      </c>
      <c r="ED769" s="11" t="s">
        <v>48</v>
      </c>
      <c r="EE769" s="11" t="s">
        <v>8</v>
      </c>
      <c r="EF769" s="11" t="s">
        <v>2</v>
      </c>
      <c r="EG769" s="11" t="s">
        <v>68</v>
      </c>
      <c r="EH769" s="11" t="s">
        <v>68</v>
      </c>
      <c r="EI769" s="11" t="s">
        <v>172</v>
      </c>
      <c r="EJ769" s="11" t="s">
        <v>175</v>
      </c>
      <c r="EK769" s="11" t="s">
        <v>177</v>
      </c>
      <c r="EL769" s="11" t="s">
        <v>3</v>
      </c>
      <c r="EM769" s="11" t="s">
        <v>172</v>
      </c>
      <c r="EN769" s="11" t="s">
        <v>3</v>
      </c>
      <c r="EO769" s="11" t="s">
        <v>7</v>
      </c>
    </row>
    <row r="770" spans="1:145">
      <c r="A770" s="12">
        <v>40480.586111111108</v>
      </c>
      <c r="B770" s="13">
        <v>42</v>
      </c>
      <c r="C770" s="13" t="s">
        <v>78</v>
      </c>
      <c r="D770" s="13" t="s">
        <v>241</v>
      </c>
      <c r="E770" s="12">
        <v>40480.586111111108</v>
      </c>
      <c r="F770" s="12">
        <v>40480.588194444441</v>
      </c>
      <c r="G770" s="13" t="s">
        <v>28</v>
      </c>
      <c r="H770" s="13">
        <v>2</v>
      </c>
      <c r="I770" s="13">
        <v>6</v>
      </c>
      <c r="J770" s="13" t="s">
        <v>255</v>
      </c>
      <c r="K770" s="13">
        <v>5</v>
      </c>
      <c r="L770" s="13" t="s">
        <v>255</v>
      </c>
      <c r="M770" s="13">
        <v>549055</v>
      </c>
      <c r="N770" s="13">
        <v>549057</v>
      </c>
      <c r="O770" s="13" t="s">
        <v>255</v>
      </c>
      <c r="P770" s="13">
        <v>1.8538266462819121E-2</v>
      </c>
      <c r="Q770" s="13">
        <v>1.400114227020537E-2</v>
      </c>
      <c r="R770" s="13">
        <v>2.0129046762021732</v>
      </c>
      <c r="S770" s="13" t="s">
        <v>255</v>
      </c>
      <c r="T770" s="13">
        <v>0.97513647365357436</v>
      </c>
      <c r="U770" s="13">
        <v>1.2072327332697175</v>
      </c>
      <c r="V770" s="13" t="s">
        <v>255</v>
      </c>
      <c r="W770" s="13" t="s">
        <v>255</v>
      </c>
      <c r="X770" s="13">
        <v>2.1100353051691521</v>
      </c>
      <c r="Y770" s="13">
        <v>3.3261469898972496E-2</v>
      </c>
      <c r="Z770" s="13">
        <v>31.679701208963039</v>
      </c>
      <c r="AA770" s="13">
        <v>2.6816205011188182E-2</v>
      </c>
      <c r="AB770" s="13">
        <v>2.717565893133041E-3</v>
      </c>
      <c r="AC770" s="13">
        <v>56.806050670130965</v>
      </c>
      <c r="AD770" s="13" t="s">
        <v>255</v>
      </c>
      <c r="AE770" s="13">
        <v>3.1570664239825304E-2</v>
      </c>
      <c r="AF770" s="13">
        <v>4.8923764484797365</v>
      </c>
      <c r="AG770" s="13" t="s">
        <v>255</v>
      </c>
      <c r="AH770" s="13" t="s">
        <v>255</v>
      </c>
      <c r="AI770" s="13">
        <v>0.18359747139430238</v>
      </c>
      <c r="AJ770" s="13">
        <v>1.6823523489152038E-2</v>
      </c>
      <c r="AK770" s="13" t="s">
        <v>255</v>
      </c>
      <c r="AL770" s="13">
        <v>100</v>
      </c>
      <c r="AM770" s="13">
        <v>900</v>
      </c>
      <c r="AN770" s="13" t="s">
        <v>255</v>
      </c>
      <c r="AO770" s="13" t="s">
        <v>255</v>
      </c>
      <c r="AP770" s="13">
        <v>5772.1</v>
      </c>
      <c r="AQ770" s="13">
        <v>126.51900000000001</v>
      </c>
      <c r="AR770" s="13" t="s">
        <v>255</v>
      </c>
      <c r="AS770" s="13" t="s">
        <v>255</v>
      </c>
      <c r="AT770" s="13" t="s">
        <v>255</v>
      </c>
      <c r="AU770" s="13" t="s">
        <v>255</v>
      </c>
      <c r="AV770" s="13" t="s">
        <v>255</v>
      </c>
      <c r="AW770" s="13" t="s">
        <v>255</v>
      </c>
      <c r="AX770" s="13" t="s">
        <v>255</v>
      </c>
      <c r="AY770" s="13" t="s">
        <v>255</v>
      </c>
      <c r="AZ770" s="13">
        <v>38775.9</v>
      </c>
      <c r="BA770" s="13">
        <v>1157.67</v>
      </c>
      <c r="BB770" s="13" t="s">
        <v>255</v>
      </c>
      <c r="BC770" s="13" t="s">
        <v>255</v>
      </c>
      <c r="BD770" s="13">
        <v>1.0347599999999999</v>
      </c>
      <c r="BE770" s="13">
        <v>0.44776700000000003</v>
      </c>
      <c r="BF770" s="13" t="s">
        <v>255</v>
      </c>
      <c r="BG770" s="13" t="s">
        <v>255</v>
      </c>
      <c r="BH770" s="13">
        <v>4.2749300000000003</v>
      </c>
      <c r="BI770" s="13">
        <v>1.7921400000000001</v>
      </c>
      <c r="BJ770" s="13" t="s">
        <v>255</v>
      </c>
      <c r="BK770" s="13" t="s">
        <v>255</v>
      </c>
      <c r="BL770" s="13">
        <v>2.3371200000000001</v>
      </c>
      <c r="BM770" s="13">
        <v>0.68607799999999997</v>
      </c>
      <c r="BN770" s="13">
        <v>6900.06</v>
      </c>
      <c r="BO770" s="13">
        <v>254.596</v>
      </c>
      <c r="BP770" s="13">
        <v>6.40442</v>
      </c>
      <c r="BQ770" s="13">
        <v>0.41608499999999998</v>
      </c>
      <c r="BR770" s="13">
        <v>9.7283299999999997</v>
      </c>
      <c r="BS770" s="13">
        <v>0.89438200000000001</v>
      </c>
      <c r="BT770" s="13" t="s">
        <v>255</v>
      </c>
      <c r="BU770" s="13" t="s">
        <v>255</v>
      </c>
      <c r="BV770" s="13" t="s">
        <v>255</v>
      </c>
      <c r="BW770" s="13" t="s">
        <v>255</v>
      </c>
      <c r="BX770" s="13">
        <v>7089.59</v>
      </c>
      <c r="BY770" s="13">
        <v>567.92999999999995</v>
      </c>
      <c r="BZ770" s="13">
        <v>4.9107099999999999</v>
      </c>
      <c r="CA770" s="13">
        <v>0.72315600000000002</v>
      </c>
      <c r="CB770" s="13">
        <v>6.7409800000000004</v>
      </c>
      <c r="CC770" s="13">
        <v>0.84209800000000001</v>
      </c>
      <c r="CD770" s="13" t="s">
        <v>255</v>
      </c>
      <c r="CE770" s="13" t="s">
        <v>255</v>
      </c>
      <c r="CF770" s="13">
        <v>1618.9229736328125</v>
      </c>
      <c r="CG770" s="13">
        <v>8.0881252288818359</v>
      </c>
      <c r="CH770" s="13">
        <v>43.488739013671875</v>
      </c>
      <c r="CI770" s="13">
        <v>85.019699096679688</v>
      </c>
      <c r="CJ770" s="13">
        <v>14.275935173034668</v>
      </c>
      <c r="CK770" s="13">
        <v>494.45584106445312</v>
      </c>
      <c r="CL770" s="13">
        <v>1468.029052734375</v>
      </c>
      <c r="CM770" s="13">
        <v>0.91255968809127808</v>
      </c>
      <c r="CN770" s="13">
        <v>8.9421863555908203</v>
      </c>
      <c r="CO770" s="13">
        <v>7.5919818878173828</v>
      </c>
      <c r="CP770" s="13">
        <v>62.231453433815453</v>
      </c>
      <c r="CQ770" s="13">
        <v>17.375140000000002</v>
      </c>
      <c r="CR770" s="13" t="s">
        <v>255</v>
      </c>
      <c r="CS770" s="13" t="s">
        <v>255</v>
      </c>
      <c r="CT770" s="13" t="s">
        <v>255</v>
      </c>
      <c r="CU770" s="13" t="s">
        <v>255</v>
      </c>
      <c r="CV770" s="13" t="s">
        <v>255</v>
      </c>
      <c r="CW770" s="13">
        <v>4.1390399999999996</v>
      </c>
      <c r="CX770" s="13" t="s">
        <v>255</v>
      </c>
      <c r="CY770" s="13">
        <v>12.82479</v>
      </c>
      <c r="CZ770" s="13" t="s">
        <v>255</v>
      </c>
      <c r="DA770" s="13">
        <v>11.685600000000001</v>
      </c>
      <c r="DB770" s="13">
        <v>9.7283299999999997</v>
      </c>
      <c r="DC770" s="13">
        <v>38.377760000000002</v>
      </c>
      <c r="DD770" s="13">
        <v>1443.6995872287307</v>
      </c>
      <c r="DE770" s="13">
        <v>3.5382134151680718</v>
      </c>
      <c r="DF770" s="13">
        <v>7.8151143113724908</v>
      </c>
      <c r="DG770" s="13">
        <v>0.99393113591068927</v>
      </c>
      <c r="DH770" s="13">
        <v>0.9968663893366474</v>
      </c>
      <c r="DI770" s="13">
        <v>0.99461959710074799</v>
      </c>
      <c r="DJ770" s="13">
        <v>0.99755688367366535</v>
      </c>
      <c r="DK770" s="13">
        <v>43716.562086544131</v>
      </c>
      <c r="DL770" s="13">
        <v>5.5661655608457918</v>
      </c>
      <c r="DM770" s="13">
        <v>31405.393997175448</v>
      </c>
      <c r="DN770" s="13">
        <v>0.90679363789628842</v>
      </c>
      <c r="DO770" s="13">
        <v>0.71838663651097034</v>
      </c>
      <c r="DP770" s="13">
        <v>0.3706487656593323</v>
      </c>
      <c r="DQ770" s="13">
        <v>600.05180187453777</v>
      </c>
      <c r="DR770" s="13">
        <v>12836.846260967499</v>
      </c>
      <c r="DS770" s="13">
        <v>2.446503865413471</v>
      </c>
      <c r="DT770" s="13">
        <v>2.446503865413471</v>
      </c>
      <c r="DU770" s="13">
        <v>100.01076382452796</v>
      </c>
      <c r="DV770" s="13">
        <v>14.708531671372436</v>
      </c>
      <c r="DW770" s="13">
        <v>5.5661655608457918</v>
      </c>
      <c r="DX770" s="13">
        <v>753.08530827688435</v>
      </c>
      <c r="DY770" s="13">
        <v>1050.5256866686418</v>
      </c>
      <c r="DZ770" s="13">
        <v>433.40089948534541</v>
      </c>
      <c r="EA770" s="13">
        <v>604.09718334609283</v>
      </c>
      <c r="EB770" s="13">
        <v>19.553660515580681</v>
      </c>
      <c r="EC770" s="13">
        <v>1339.3524642509128</v>
      </c>
      <c r="ED770" s="13">
        <v>1.0960737310887241</v>
      </c>
      <c r="EE770" s="13">
        <v>6.3185458115622055E-3</v>
      </c>
      <c r="EF770" s="13">
        <v>500</v>
      </c>
      <c r="EG770" s="13">
        <v>10696.448390677026</v>
      </c>
      <c r="EH770" s="13">
        <v>54413.010477221156</v>
      </c>
      <c r="EI770" s="13">
        <v>3.8941476588946575E-2</v>
      </c>
      <c r="EJ770" s="13">
        <v>20</v>
      </c>
      <c r="EK770" s="13">
        <v>2.1816615649929121</v>
      </c>
      <c r="EL770" s="13">
        <v>6.9280796687686701</v>
      </c>
      <c r="EM770" s="13">
        <v>7.4999999999999997E-2</v>
      </c>
      <c r="EN770" s="13">
        <v>11.134906768798828</v>
      </c>
      <c r="EO770" s="13">
        <v>0.20100355007818174</v>
      </c>
    </row>
    <row r="771" spans="1:145">
      <c r="A771" s="12">
        <v>40480.586805555555</v>
      </c>
      <c r="B771" s="13">
        <v>42</v>
      </c>
      <c r="C771" s="13" t="s">
        <v>78</v>
      </c>
      <c r="D771" s="13" t="s">
        <v>241</v>
      </c>
      <c r="E771" s="12">
        <v>40480.586111111108</v>
      </c>
      <c r="F771" s="12">
        <v>40480.588194444441</v>
      </c>
      <c r="G771" s="13" t="s">
        <v>28</v>
      </c>
      <c r="H771" s="13">
        <v>2</v>
      </c>
      <c r="I771" s="13">
        <v>6</v>
      </c>
      <c r="J771" s="13" t="s">
        <v>255</v>
      </c>
      <c r="K771" s="13">
        <v>5</v>
      </c>
      <c r="L771" s="13" t="s">
        <v>255</v>
      </c>
      <c r="M771" s="13">
        <v>549055</v>
      </c>
      <c r="N771" s="13">
        <v>549057</v>
      </c>
      <c r="O771" s="13" t="s">
        <v>255</v>
      </c>
      <c r="P771" s="13">
        <v>1.8538266462819121E-2</v>
      </c>
      <c r="Q771" s="13">
        <v>1.400114227020537E-2</v>
      </c>
      <c r="R771" s="13">
        <v>2.0129046762021732</v>
      </c>
      <c r="S771" s="13" t="s">
        <v>255</v>
      </c>
      <c r="T771" s="13">
        <v>0.97513647365357436</v>
      </c>
      <c r="U771" s="13">
        <v>1.2072327332697175</v>
      </c>
      <c r="V771" s="13" t="s">
        <v>255</v>
      </c>
      <c r="W771" s="13" t="s">
        <v>255</v>
      </c>
      <c r="X771" s="13">
        <v>2.1100353051691521</v>
      </c>
      <c r="Y771" s="13">
        <v>3.3261469898972496E-2</v>
      </c>
      <c r="Z771" s="13">
        <v>31.679701208963039</v>
      </c>
      <c r="AA771" s="13">
        <v>2.6816205011188182E-2</v>
      </c>
      <c r="AB771" s="13">
        <v>2.717565893133041E-3</v>
      </c>
      <c r="AC771" s="13">
        <v>56.806050670130965</v>
      </c>
      <c r="AD771" s="13" t="s">
        <v>255</v>
      </c>
      <c r="AE771" s="13">
        <v>3.1570664239825304E-2</v>
      </c>
      <c r="AF771" s="13">
        <v>4.8923764484797365</v>
      </c>
      <c r="AG771" s="13" t="s">
        <v>255</v>
      </c>
      <c r="AH771" s="13" t="s">
        <v>255</v>
      </c>
      <c r="AI771" s="13">
        <v>0.18359747139430238</v>
      </c>
      <c r="AJ771" s="13">
        <v>1.6823523489152038E-2</v>
      </c>
      <c r="AK771" s="13" t="s">
        <v>255</v>
      </c>
      <c r="AL771" s="13">
        <v>100</v>
      </c>
      <c r="AM771" s="13">
        <v>900</v>
      </c>
      <c r="AN771" s="13" t="s">
        <v>255</v>
      </c>
      <c r="AO771" s="13" t="s">
        <v>255</v>
      </c>
      <c r="AP771" s="13">
        <v>6532.86</v>
      </c>
      <c r="AQ771" s="13">
        <v>115.371</v>
      </c>
      <c r="AR771" s="13" t="s">
        <v>255</v>
      </c>
      <c r="AS771" s="13" t="s">
        <v>255</v>
      </c>
      <c r="AT771" s="13" t="s">
        <v>255</v>
      </c>
      <c r="AU771" s="13" t="s">
        <v>255</v>
      </c>
      <c r="AV771" s="13" t="s">
        <v>255</v>
      </c>
      <c r="AW771" s="13" t="s">
        <v>255</v>
      </c>
      <c r="AX771" s="13" t="s">
        <v>255</v>
      </c>
      <c r="AY771" s="13" t="s">
        <v>255</v>
      </c>
      <c r="AZ771" s="13">
        <v>33696.300000000003</v>
      </c>
      <c r="BA771" s="13">
        <v>1015.24</v>
      </c>
      <c r="BB771" s="13" t="s">
        <v>255</v>
      </c>
      <c r="BC771" s="13" t="s">
        <v>255</v>
      </c>
      <c r="BD771" s="13">
        <v>1.0994999999999999</v>
      </c>
      <c r="BE771" s="13">
        <v>0.35763899999999998</v>
      </c>
      <c r="BF771" s="13" t="s">
        <v>255</v>
      </c>
      <c r="BG771" s="13" t="s">
        <v>255</v>
      </c>
      <c r="BH771" s="13">
        <v>3.9234499999999999</v>
      </c>
      <c r="BI771" s="13">
        <v>1.60029</v>
      </c>
      <c r="BJ771" s="13" t="s">
        <v>255</v>
      </c>
      <c r="BK771" s="13" t="s">
        <v>255</v>
      </c>
      <c r="BL771" s="13">
        <v>1.9404999999999999</v>
      </c>
      <c r="BM771" s="13">
        <v>0.63483800000000001</v>
      </c>
      <c r="BN771" s="13">
        <v>6344.38</v>
      </c>
      <c r="BO771" s="13">
        <v>178.30099999999999</v>
      </c>
      <c r="BP771" s="13">
        <v>3.3951899999999999</v>
      </c>
      <c r="BQ771" s="13">
        <v>0.32468900000000001</v>
      </c>
      <c r="BR771" s="13">
        <v>10.093</v>
      </c>
      <c r="BS771" s="13">
        <v>0.81609399999999999</v>
      </c>
      <c r="BT771" s="13" t="s">
        <v>255</v>
      </c>
      <c r="BU771" s="13" t="s">
        <v>255</v>
      </c>
      <c r="BV771" s="13" t="s">
        <v>255</v>
      </c>
      <c r="BW771" s="13" t="s">
        <v>255</v>
      </c>
      <c r="BX771" s="13">
        <v>6785.63</v>
      </c>
      <c r="BY771" s="13">
        <v>458.75599999999997</v>
      </c>
      <c r="BZ771" s="13">
        <v>4.3503400000000001</v>
      </c>
      <c r="CA771" s="13">
        <v>0.45948600000000001</v>
      </c>
      <c r="CB771" s="13">
        <v>4.2090100000000001</v>
      </c>
      <c r="CC771" s="13">
        <v>0.53369200000000006</v>
      </c>
      <c r="CD771" s="13" t="s">
        <v>255</v>
      </c>
      <c r="CE771" s="13" t="s">
        <v>255</v>
      </c>
      <c r="CF771" s="13">
        <v>1686.377197265625</v>
      </c>
      <c r="CG771" s="13">
        <v>8.665369987487793</v>
      </c>
      <c r="CH771" s="13">
        <v>46.149982452392578</v>
      </c>
      <c r="CI771" s="13">
        <v>84.961334228515625</v>
      </c>
      <c r="CJ771" s="13">
        <v>14.36953067779541</v>
      </c>
      <c r="CK771" s="13">
        <v>518.90545654296875</v>
      </c>
      <c r="CL771" s="13">
        <v>1477.5218505859375</v>
      </c>
      <c r="CM771" s="13">
        <v>0.90649586915969849</v>
      </c>
      <c r="CN771" s="13">
        <v>148.39450073242187</v>
      </c>
      <c r="CO771" s="13">
        <v>6.5920872688293457</v>
      </c>
      <c r="CP771" s="13">
        <v>62.231453433815453</v>
      </c>
      <c r="CQ771" s="13">
        <v>17.056449999999998</v>
      </c>
      <c r="CR771" s="13" t="s">
        <v>255</v>
      </c>
      <c r="CS771" s="13" t="s">
        <v>255</v>
      </c>
      <c r="CT771" s="13" t="s">
        <v>255</v>
      </c>
      <c r="CU771" s="13" t="s">
        <v>255</v>
      </c>
      <c r="CV771" s="13" t="s">
        <v>255</v>
      </c>
      <c r="CW771" s="13">
        <v>4.3979999999999997</v>
      </c>
      <c r="CX771" s="13" t="s">
        <v>255</v>
      </c>
      <c r="CY771" s="13">
        <v>11.770350000000001</v>
      </c>
      <c r="CZ771" s="13" t="s">
        <v>255</v>
      </c>
      <c r="DA771" s="13">
        <v>9.7024999999999988</v>
      </c>
      <c r="DB771" s="13">
        <v>10.093</v>
      </c>
      <c r="DC771" s="13">
        <v>35.963849999999994</v>
      </c>
      <c r="DD771" s="13">
        <v>1559.7930276714003</v>
      </c>
      <c r="DE771" s="13">
        <v>3.9207165416955911</v>
      </c>
      <c r="DF771" s="13">
        <v>8.2669055751964198</v>
      </c>
      <c r="DG771" s="13">
        <v>0.99409397603058924</v>
      </c>
      <c r="DH771" s="13">
        <v>0.99685519695861668</v>
      </c>
      <c r="DI771" s="13">
        <v>0.99473130031553925</v>
      </c>
      <c r="DJ771" s="13">
        <v>0.99749429149184898</v>
      </c>
      <c r="DK771" s="13">
        <v>45241.450408012715</v>
      </c>
      <c r="DL771" s="13">
        <v>5.7603203720656548</v>
      </c>
      <c r="DM771" s="13">
        <v>31608.472441780184</v>
      </c>
      <c r="DN771" s="13">
        <v>0.87615146420484347</v>
      </c>
      <c r="DO771" s="13">
        <v>0.69866178375620791</v>
      </c>
      <c r="DP771" s="13">
        <v>0.37127585554122927</v>
      </c>
      <c r="DQ771" s="13">
        <v>626.11113668001531</v>
      </c>
      <c r="DR771" s="13">
        <v>13394.330920651826</v>
      </c>
      <c r="DS771" s="13">
        <v>2.3598395940065351</v>
      </c>
      <c r="DT771" s="13">
        <v>2.3598395940065351</v>
      </c>
      <c r="DU771" s="13">
        <v>100.01076382452796</v>
      </c>
      <c r="DV771" s="13">
        <v>14.708531671372436</v>
      </c>
      <c r="DW771" s="13">
        <v>5.7603203720656548</v>
      </c>
      <c r="DX771" s="13">
        <v>753.08530827688435</v>
      </c>
      <c r="DY771" s="13">
        <v>1050.5256866686418</v>
      </c>
      <c r="DZ771" s="13">
        <v>439.68705090280281</v>
      </c>
      <c r="EA771" s="13">
        <v>612.87861196810741</v>
      </c>
      <c r="EB771" s="13">
        <v>19.553660515580681</v>
      </c>
      <c r="EC771" s="13">
        <v>1395.1580721261337</v>
      </c>
      <c r="ED771" s="13">
        <v>1.0590354455924027</v>
      </c>
      <c r="EE771" s="13">
        <v>3.3474399594323148E-2</v>
      </c>
      <c r="EF771" s="13">
        <v>500</v>
      </c>
      <c r="EG771" s="13">
        <v>10696.448390677026</v>
      </c>
      <c r="EH771" s="13">
        <v>55937.898798689741</v>
      </c>
      <c r="EI771" s="13">
        <v>3.9085794143501822E-2</v>
      </c>
      <c r="EJ771" s="13">
        <v>20</v>
      </c>
      <c r="EK771" s="13">
        <v>2.1816615649929121</v>
      </c>
      <c r="EL771" s="13">
        <v>7.1222344799885331</v>
      </c>
      <c r="EM771" s="13">
        <v>7.4999999999999997E-2</v>
      </c>
      <c r="EN771" s="13">
        <v>9.6683946609497067</v>
      </c>
      <c r="EO771" s="13">
        <v>0.28280134607781154</v>
      </c>
    </row>
    <row r="772" spans="1:145">
      <c r="A772" s="12">
        <v>40480.587500000001</v>
      </c>
      <c r="B772" s="13">
        <v>42</v>
      </c>
      <c r="C772" s="13" t="s">
        <v>78</v>
      </c>
      <c r="D772" s="13" t="s">
        <v>241</v>
      </c>
      <c r="E772" s="12">
        <v>40480.586111111108</v>
      </c>
      <c r="F772" s="12">
        <v>40480.588194444441</v>
      </c>
      <c r="G772" s="13" t="s">
        <v>28</v>
      </c>
      <c r="H772" s="13">
        <v>2</v>
      </c>
      <c r="I772" s="13">
        <v>6</v>
      </c>
      <c r="J772" s="13" t="s">
        <v>255</v>
      </c>
      <c r="K772" s="13">
        <v>5</v>
      </c>
      <c r="L772" s="13" t="s">
        <v>255</v>
      </c>
      <c r="M772" s="13">
        <v>549055</v>
      </c>
      <c r="N772" s="13">
        <v>549057</v>
      </c>
      <c r="O772" s="13" t="s">
        <v>255</v>
      </c>
      <c r="P772" s="13">
        <v>1.8538266462819121E-2</v>
      </c>
      <c r="Q772" s="13">
        <v>1.400114227020537E-2</v>
      </c>
      <c r="R772" s="13">
        <v>2.0129046762021732</v>
      </c>
      <c r="S772" s="13" t="s">
        <v>255</v>
      </c>
      <c r="T772" s="13">
        <v>0.97513647365357436</v>
      </c>
      <c r="U772" s="13">
        <v>1.2072327332697175</v>
      </c>
      <c r="V772" s="13" t="s">
        <v>255</v>
      </c>
      <c r="W772" s="13" t="s">
        <v>255</v>
      </c>
      <c r="X772" s="13">
        <v>2.1100353051691521</v>
      </c>
      <c r="Y772" s="13">
        <v>3.3261469898972496E-2</v>
      </c>
      <c r="Z772" s="13">
        <v>31.679701208963039</v>
      </c>
      <c r="AA772" s="13">
        <v>2.6816205011188182E-2</v>
      </c>
      <c r="AB772" s="13">
        <v>2.717565893133041E-3</v>
      </c>
      <c r="AC772" s="13">
        <v>56.806050670130965</v>
      </c>
      <c r="AD772" s="13" t="s">
        <v>255</v>
      </c>
      <c r="AE772" s="13">
        <v>3.1570664239825304E-2</v>
      </c>
      <c r="AF772" s="13">
        <v>4.8923764484797365</v>
      </c>
      <c r="AG772" s="13" t="s">
        <v>255</v>
      </c>
      <c r="AH772" s="13" t="s">
        <v>255</v>
      </c>
      <c r="AI772" s="13">
        <v>0.18359747139430238</v>
      </c>
      <c r="AJ772" s="13">
        <v>1.6823523489152038E-2</v>
      </c>
      <c r="AK772" s="13" t="s">
        <v>255</v>
      </c>
      <c r="AL772" s="13">
        <v>100</v>
      </c>
      <c r="AM772" s="13">
        <v>900</v>
      </c>
      <c r="AN772" s="13" t="s">
        <v>255</v>
      </c>
      <c r="AO772" s="13" t="s">
        <v>255</v>
      </c>
      <c r="AP772" s="13">
        <v>18222.5</v>
      </c>
      <c r="AQ772" s="13">
        <v>316.77699999999999</v>
      </c>
      <c r="AR772" s="13" t="s">
        <v>255</v>
      </c>
      <c r="AS772" s="13" t="s">
        <v>255</v>
      </c>
      <c r="AT772" s="13" t="s">
        <v>255</v>
      </c>
      <c r="AU772" s="13" t="s">
        <v>255</v>
      </c>
      <c r="AV772" s="13" t="s">
        <v>255</v>
      </c>
      <c r="AW772" s="13" t="s">
        <v>255</v>
      </c>
      <c r="AX772" s="13">
        <v>28.453700000000001</v>
      </c>
      <c r="AY772" s="13">
        <v>4.1510199999999999</v>
      </c>
      <c r="AZ772" s="13">
        <v>133222</v>
      </c>
      <c r="BA772" s="13">
        <v>1937.68</v>
      </c>
      <c r="BB772" s="13" t="s">
        <v>255</v>
      </c>
      <c r="BC772" s="13" t="s">
        <v>255</v>
      </c>
      <c r="BD772" s="13">
        <v>10.5932</v>
      </c>
      <c r="BE772" s="13">
        <v>1.8023499999999999</v>
      </c>
      <c r="BF772" s="13" t="s">
        <v>255</v>
      </c>
      <c r="BG772" s="13" t="s">
        <v>255</v>
      </c>
      <c r="BH772" s="13" t="s">
        <v>255</v>
      </c>
      <c r="BI772" s="13" t="s">
        <v>255</v>
      </c>
      <c r="BJ772" s="13">
        <v>8.1267200000000006</v>
      </c>
      <c r="BK772" s="13">
        <v>3.3475199999999998</v>
      </c>
      <c r="BL772" s="13" t="s">
        <v>255</v>
      </c>
      <c r="BM772" s="13" t="s">
        <v>255</v>
      </c>
      <c r="BN772" s="13">
        <v>16886.599999999999</v>
      </c>
      <c r="BO772" s="13">
        <v>488.99400000000003</v>
      </c>
      <c r="BP772" s="13">
        <v>11.874599999999999</v>
      </c>
      <c r="BQ772" s="13">
        <v>1.1801999999999999</v>
      </c>
      <c r="BR772" s="13">
        <v>35.829799999999999</v>
      </c>
      <c r="BS772" s="13">
        <v>2.7973400000000002</v>
      </c>
      <c r="BT772" s="13" t="s">
        <v>255</v>
      </c>
      <c r="BU772" s="13" t="s">
        <v>255</v>
      </c>
      <c r="BV772" s="13" t="s">
        <v>255</v>
      </c>
      <c r="BW772" s="13" t="s">
        <v>255</v>
      </c>
      <c r="BX772" s="13">
        <v>30100.6</v>
      </c>
      <c r="BY772" s="13">
        <v>2322.21</v>
      </c>
      <c r="BZ772" s="13">
        <v>12.5816</v>
      </c>
      <c r="CA772" s="13">
        <v>2.4111799999999999</v>
      </c>
      <c r="CB772" s="13">
        <v>24.095700000000001</v>
      </c>
      <c r="CC772" s="13">
        <v>2.8417500000000002</v>
      </c>
      <c r="CD772" s="13" t="s">
        <v>255</v>
      </c>
      <c r="CE772" s="13" t="s">
        <v>255</v>
      </c>
      <c r="CF772" s="13">
        <v>1721.39697265625</v>
      </c>
      <c r="CG772" s="13">
        <v>8.5589370727539062</v>
      </c>
      <c r="CH772" s="13">
        <v>45.420677185058594</v>
      </c>
      <c r="CI772" s="13">
        <v>84.924415588378906</v>
      </c>
      <c r="CJ772" s="13">
        <v>14.422184944152832</v>
      </c>
      <c r="CK772" s="13">
        <v>531.13873291015625</v>
      </c>
      <c r="CL772" s="13">
        <v>1428.9849853515625</v>
      </c>
      <c r="CM772" s="13">
        <v>0.8619462251663208</v>
      </c>
      <c r="CN772" s="13">
        <v>209.48451232910156</v>
      </c>
      <c r="CO772" s="13">
        <v>6.8286294937133789</v>
      </c>
      <c r="CP772" s="13">
        <v>62.231453433815453</v>
      </c>
      <c r="CQ772" s="13">
        <v>83.003420000000006</v>
      </c>
      <c r="CR772" s="13" t="s">
        <v>255</v>
      </c>
      <c r="CS772" s="13" t="s">
        <v>255</v>
      </c>
      <c r="CT772" s="13" t="s">
        <v>255</v>
      </c>
      <c r="CU772" s="13" t="s">
        <v>255</v>
      </c>
      <c r="CV772" s="13">
        <v>85.361100000000008</v>
      </c>
      <c r="CW772" s="13">
        <v>42.372799999999998</v>
      </c>
      <c r="CX772" s="13" t="s">
        <v>255</v>
      </c>
      <c r="CY772" s="13" t="s">
        <v>255</v>
      </c>
      <c r="CZ772" s="13">
        <v>32.506880000000002</v>
      </c>
      <c r="DA772" s="13" t="s">
        <v>255</v>
      </c>
      <c r="DB772" s="13">
        <v>35.829799999999999</v>
      </c>
      <c r="DC772" s="13">
        <v>196.07058000000001</v>
      </c>
      <c r="DD772" s="13">
        <v>2392.4302155528708</v>
      </c>
      <c r="DE772" s="13">
        <v>6.5972070324918937</v>
      </c>
      <c r="DF772" s="13">
        <v>15.583914605455586</v>
      </c>
      <c r="DG772" s="13">
        <v>0.99311589151850854</v>
      </c>
      <c r="DH772" s="13">
        <v>0.99683453323866267</v>
      </c>
      <c r="DI772" s="13">
        <v>0.99353099908781717</v>
      </c>
      <c r="DJ772" s="13">
        <v>0.99725119514451821</v>
      </c>
      <c r="DK772" s="13">
        <v>46012.343866663992</v>
      </c>
      <c r="DL772" s="13">
        <v>5.858473575698901</v>
      </c>
      <c r="DM772" s="13">
        <v>30570.128293730708</v>
      </c>
      <c r="DN772" s="13">
        <v>0.83013099712062755</v>
      </c>
      <c r="DO772" s="13">
        <v>0.66438972077401193</v>
      </c>
      <c r="DP772" s="13">
        <v>0.371628639125824</v>
      </c>
      <c r="DQ772" s="13">
        <v>639.72041434355549</v>
      </c>
      <c r="DR772" s="13">
        <v>13685.472792976729</v>
      </c>
      <c r="DS772" s="13">
        <v>2.2337648655747606</v>
      </c>
      <c r="DT772" s="13">
        <v>2.2337648655747606</v>
      </c>
      <c r="DU772" s="13">
        <v>100.01076382452796</v>
      </c>
      <c r="DV772" s="13">
        <v>14.708531671372436</v>
      </c>
      <c r="DW772" s="13">
        <v>5.858473575698901</v>
      </c>
      <c r="DX772" s="13">
        <v>753.08530827688435</v>
      </c>
      <c r="DY772" s="13">
        <v>1050.5256866686418</v>
      </c>
      <c r="DZ772" s="13">
        <v>449.5066746528455</v>
      </c>
      <c r="EA772" s="13">
        <v>626.57587326731186</v>
      </c>
      <c r="EB772" s="13">
        <v>19.553660515580681</v>
      </c>
      <c r="EC772" s="13">
        <v>1424.1303106024934</v>
      </c>
      <c r="ED772" s="13">
        <v>1.0034088697592676</v>
      </c>
      <c r="EE772" s="13">
        <v>3.6910919865742436E-2</v>
      </c>
      <c r="EF772" s="13">
        <v>500</v>
      </c>
      <c r="EG772" s="13">
        <v>10696.448390677026</v>
      </c>
      <c r="EH772" s="13">
        <v>56708.792257341018</v>
      </c>
      <c r="EI772" s="13">
        <v>3.9172002862901519E-2</v>
      </c>
      <c r="EJ772" s="13">
        <v>20</v>
      </c>
      <c r="EK772" s="13">
        <v>2.1816615649929121</v>
      </c>
      <c r="EL772" s="13">
        <v>7.2203876836217793</v>
      </c>
      <c r="EM772" s="13">
        <v>7.4999999999999997E-2</v>
      </c>
      <c r="EN772" s="13">
        <v>10.015323257446289</v>
      </c>
      <c r="EO772" s="13">
        <v>0.27145985020305002</v>
      </c>
    </row>
    <row r="773" spans="1:145">
      <c r="A773" s="12">
        <v>40480.588194444441</v>
      </c>
      <c r="B773" s="13">
        <v>42</v>
      </c>
      <c r="C773" s="13" t="s">
        <v>78</v>
      </c>
      <c r="D773" s="13" t="s">
        <v>241</v>
      </c>
      <c r="E773" s="12">
        <v>40480.586111111108</v>
      </c>
      <c r="F773" s="12">
        <v>40480.588194444441</v>
      </c>
      <c r="G773" s="13" t="s">
        <v>28</v>
      </c>
      <c r="H773" s="13">
        <v>2</v>
      </c>
      <c r="I773" s="13">
        <v>6</v>
      </c>
      <c r="J773" s="13" t="s">
        <v>255</v>
      </c>
      <c r="K773" s="13">
        <v>5</v>
      </c>
      <c r="L773" s="13" t="s">
        <v>255</v>
      </c>
      <c r="M773" s="13">
        <v>549055</v>
      </c>
      <c r="N773" s="13">
        <v>549057</v>
      </c>
      <c r="O773" s="13" t="s">
        <v>255</v>
      </c>
      <c r="P773" s="13">
        <v>1.8538266462819121E-2</v>
      </c>
      <c r="Q773" s="13">
        <v>1.400114227020537E-2</v>
      </c>
      <c r="R773" s="13">
        <v>2.0129046762021732</v>
      </c>
      <c r="S773" s="13" t="s">
        <v>255</v>
      </c>
      <c r="T773" s="13">
        <v>0.97513647365357436</v>
      </c>
      <c r="U773" s="13">
        <v>1.2072327332697175</v>
      </c>
      <c r="V773" s="13" t="s">
        <v>255</v>
      </c>
      <c r="W773" s="13" t="s">
        <v>255</v>
      </c>
      <c r="X773" s="13">
        <v>2.1100353051691521</v>
      </c>
      <c r="Y773" s="13">
        <v>3.3261469898972496E-2</v>
      </c>
      <c r="Z773" s="13">
        <v>31.679701208963039</v>
      </c>
      <c r="AA773" s="13">
        <v>2.6816205011188182E-2</v>
      </c>
      <c r="AB773" s="13">
        <v>2.717565893133041E-3</v>
      </c>
      <c r="AC773" s="13">
        <v>56.806050670130965</v>
      </c>
      <c r="AD773" s="13" t="s">
        <v>255</v>
      </c>
      <c r="AE773" s="13">
        <v>3.1570664239825304E-2</v>
      </c>
      <c r="AF773" s="13">
        <v>4.8923764484797365</v>
      </c>
      <c r="AG773" s="13" t="s">
        <v>255</v>
      </c>
      <c r="AH773" s="13" t="s">
        <v>255</v>
      </c>
      <c r="AI773" s="13">
        <v>0.18359747139430238</v>
      </c>
      <c r="AJ773" s="13">
        <v>1.6823523489152038E-2</v>
      </c>
      <c r="AK773" s="13" t="s">
        <v>255</v>
      </c>
      <c r="AL773" s="13">
        <v>100</v>
      </c>
      <c r="AM773" s="13">
        <v>900</v>
      </c>
      <c r="AN773" s="13" t="s">
        <v>255</v>
      </c>
      <c r="AO773" s="13" t="s">
        <v>255</v>
      </c>
      <c r="AP773" s="13">
        <v>6611.95</v>
      </c>
      <c r="AQ773" s="13">
        <v>145.06800000000001</v>
      </c>
      <c r="AR773" s="13" t="s">
        <v>255</v>
      </c>
      <c r="AS773" s="13" t="s">
        <v>255</v>
      </c>
      <c r="AT773" s="13" t="s">
        <v>255</v>
      </c>
      <c r="AU773" s="13" t="s">
        <v>255</v>
      </c>
      <c r="AV773" s="13" t="s">
        <v>255</v>
      </c>
      <c r="AW773" s="13" t="s">
        <v>255</v>
      </c>
      <c r="AX773" s="13" t="s">
        <v>255</v>
      </c>
      <c r="AY773" s="13" t="s">
        <v>255</v>
      </c>
      <c r="AZ773" s="13">
        <v>46153.9</v>
      </c>
      <c r="BA773" s="13">
        <v>1153.03</v>
      </c>
      <c r="BB773" s="13">
        <v>0.473663</v>
      </c>
      <c r="BC773" s="13">
        <v>0.21323600000000001</v>
      </c>
      <c r="BD773" s="13">
        <v>2.6985000000000001</v>
      </c>
      <c r="BE773" s="13">
        <v>0.54866099999999995</v>
      </c>
      <c r="BF773" s="13" t="s">
        <v>255</v>
      </c>
      <c r="BG773" s="13" t="s">
        <v>255</v>
      </c>
      <c r="BH773" s="13" t="s">
        <v>255</v>
      </c>
      <c r="BI773" s="13" t="s">
        <v>255</v>
      </c>
      <c r="BJ773" s="13" t="s">
        <v>255</v>
      </c>
      <c r="BK773" s="13" t="s">
        <v>255</v>
      </c>
      <c r="BL773" s="13">
        <v>3.3987799999999999</v>
      </c>
      <c r="BM773" s="13">
        <v>0.791323</v>
      </c>
      <c r="BN773" s="13">
        <v>8404.3700000000008</v>
      </c>
      <c r="BO773" s="13">
        <v>260.23099999999999</v>
      </c>
      <c r="BP773" s="13">
        <v>9.0266400000000004</v>
      </c>
      <c r="BQ773" s="13">
        <v>0.44855600000000001</v>
      </c>
      <c r="BR773" s="13">
        <v>8.9738500000000005</v>
      </c>
      <c r="BS773" s="13">
        <v>0.97553599999999996</v>
      </c>
      <c r="BT773" s="13" t="s">
        <v>255</v>
      </c>
      <c r="BU773" s="13" t="s">
        <v>255</v>
      </c>
      <c r="BV773" s="13" t="s">
        <v>255</v>
      </c>
      <c r="BW773" s="13" t="s">
        <v>255</v>
      </c>
      <c r="BX773" s="13">
        <v>9130.5400000000009</v>
      </c>
      <c r="BY773" s="13">
        <v>527.42200000000003</v>
      </c>
      <c r="BZ773" s="13">
        <v>5.9379</v>
      </c>
      <c r="CA773" s="13">
        <v>0.69945800000000002</v>
      </c>
      <c r="CB773" s="13">
        <v>6.4756299999999998</v>
      </c>
      <c r="CC773" s="13">
        <v>0.81310899999999997</v>
      </c>
      <c r="CD773" s="13" t="s">
        <v>255</v>
      </c>
      <c r="CE773" s="13" t="s">
        <v>255</v>
      </c>
      <c r="CF773" s="13">
        <v>1677.7899169921875</v>
      </c>
      <c r="CG773" s="13">
        <v>8.5816717147827148</v>
      </c>
      <c r="CH773" s="13">
        <v>45.583370208740234</v>
      </c>
      <c r="CI773" s="13">
        <v>84.913459777832031</v>
      </c>
      <c r="CJ773" s="13">
        <v>14.458847999572754</v>
      </c>
      <c r="CK773" s="13">
        <v>537.22344970703125</v>
      </c>
      <c r="CL773" s="13">
        <v>1390.9976806640625</v>
      </c>
      <c r="CM773" s="13">
        <v>0.82762652635574341</v>
      </c>
      <c r="CN773" s="13">
        <v>7.2289752960205078</v>
      </c>
      <c r="CO773" s="13">
        <v>8.8163576126098633</v>
      </c>
      <c r="CP773" s="13">
        <v>62.231453433815453</v>
      </c>
      <c r="CQ773" s="13">
        <v>15.07113</v>
      </c>
      <c r="CR773" s="13" t="s">
        <v>255</v>
      </c>
      <c r="CS773" s="13" t="s">
        <v>255</v>
      </c>
      <c r="CT773" s="13" t="s">
        <v>255</v>
      </c>
      <c r="CU773" s="13" t="s">
        <v>255</v>
      </c>
      <c r="CV773" s="13" t="s">
        <v>255</v>
      </c>
      <c r="CW773" s="13">
        <v>10.794</v>
      </c>
      <c r="CX773" s="13" t="s">
        <v>255</v>
      </c>
      <c r="CY773" s="13" t="s">
        <v>255</v>
      </c>
      <c r="CZ773" s="13" t="s">
        <v>255</v>
      </c>
      <c r="DA773" s="13">
        <v>16.9939</v>
      </c>
      <c r="DB773" s="13">
        <v>8.9738500000000005</v>
      </c>
      <c r="DC773" s="13">
        <v>36.761749999999999</v>
      </c>
      <c r="DD773" s="13">
        <v>1537.6715673891445</v>
      </c>
      <c r="DE773" s="13">
        <v>2.5381245895013387</v>
      </c>
      <c r="DF773" s="13">
        <v>6.1910355512891764</v>
      </c>
      <c r="DG773" s="13">
        <v>0.9953451941048983</v>
      </c>
      <c r="DH773" s="13">
        <v>0.99770431978989238</v>
      </c>
      <c r="DI773" s="13">
        <v>0.99599250086091451</v>
      </c>
      <c r="DJ773" s="13">
        <v>0.9983531607653966</v>
      </c>
      <c r="DK773" s="13">
        <v>44733.025274185071</v>
      </c>
      <c r="DL773" s="13">
        <v>5.6955856734729915</v>
      </c>
      <c r="DM773" s="13">
        <v>29757.469805549172</v>
      </c>
      <c r="DN773" s="13">
        <v>0.82906546676459703</v>
      </c>
      <c r="DO773" s="13">
        <v>0.66522372728324897</v>
      </c>
      <c r="DP773" s="13">
        <v>0.37187428159713748</v>
      </c>
      <c r="DQ773" s="13">
        <v>623.92692005239064</v>
      </c>
      <c r="DR773" s="13">
        <v>13347.604199788933</v>
      </c>
      <c r="DS773" s="13">
        <v>2.2294240494499924</v>
      </c>
      <c r="DT773" s="13">
        <v>2.2294240494499924</v>
      </c>
      <c r="DU773" s="13">
        <v>100.01076382452796</v>
      </c>
      <c r="DV773" s="13">
        <v>14.708531671372436</v>
      </c>
      <c r="DW773" s="13">
        <v>5.6955856734729915</v>
      </c>
      <c r="DX773" s="13">
        <v>753.08530827688435</v>
      </c>
      <c r="DY773" s="13">
        <v>1050.5256866686418</v>
      </c>
      <c r="DZ773" s="13">
        <v>449.75497807733399</v>
      </c>
      <c r="EA773" s="13">
        <v>626.90982385985683</v>
      </c>
      <c r="EB773" s="13">
        <v>19.553660515580681</v>
      </c>
      <c r="EC773" s="13">
        <v>1388.0537223931549</v>
      </c>
      <c r="ED773" s="13">
        <v>1.0021209253095997</v>
      </c>
      <c r="EE773" s="13">
        <v>1.7386349555392445E-3</v>
      </c>
      <c r="EF773" s="13">
        <v>500</v>
      </c>
      <c r="EG773" s="13">
        <v>10696.448390677026</v>
      </c>
      <c r="EH773" s="13">
        <v>55429.473664862096</v>
      </c>
      <c r="EI773" s="13">
        <v>3.9289384744288745E-2</v>
      </c>
      <c r="EJ773" s="13">
        <v>20</v>
      </c>
      <c r="EK773" s="13">
        <v>2.1816615649929121</v>
      </c>
      <c r="EL773" s="13">
        <v>7.0574997813958706</v>
      </c>
      <c r="EM773" s="13">
        <v>7.4999999999999997E-2</v>
      </c>
      <c r="EN773" s="13">
        <v>12.9306578318278</v>
      </c>
      <c r="EO773" s="13">
        <v>0.15605384440101128</v>
      </c>
    </row>
    <row r="774" spans="1:145">
      <c r="A774" s="14" t="s">
        <v>39</v>
      </c>
      <c r="B774" s="15">
        <v>42</v>
      </c>
      <c r="C774" s="15" t="s">
        <v>78</v>
      </c>
      <c r="D774" s="15" t="s">
        <v>241</v>
      </c>
      <c r="E774" s="16">
        <v>40480.586111111108</v>
      </c>
      <c r="F774" s="16">
        <v>40480.588194444441</v>
      </c>
      <c r="G774" s="15" t="s">
        <v>28</v>
      </c>
      <c r="H774" s="15">
        <v>2</v>
      </c>
      <c r="I774" s="15">
        <v>6</v>
      </c>
      <c r="J774" s="15" t="s">
        <v>255</v>
      </c>
      <c r="K774" s="15">
        <v>5</v>
      </c>
      <c r="L774" s="15" t="s">
        <v>255</v>
      </c>
      <c r="M774" s="15">
        <v>549055</v>
      </c>
      <c r="N774" s="15">
        <v>549057</v>
      </c>
      <c r="O774" s="15" t="s">
        <v>255</v>
      </c>
      <c r="P774" s="15">
        <v>1.8538266462819121E-2</v>
      </c>
      <c r="Q774" s="15">
        <v>1.400114227020537E-2</v>
      </c>
      <c r="R774" s="15">
        <v>2.0129046762021732</v>
      </c>
      <c r="S774" s="15" t="s">
        <v>255</v>
      </c>
      <c r="T774" s="15">
        <v>0.97513647365357436</v>
      </c>
      <c r="U774" s="15">
        <v>1.2072327332697175</v>
      </c>
      <c r="V774" s="15" t="s">
        <v>255</v>
      </c>
      <c r="W774" s="15" t="s">
        <v>255</v>
      </c>
      <c r="X774" s="15">
        <v>2.1100353051691521</v>
      </c>
      <c r="Y774" s="15">
        <v>3.3261469898972496E-2</v>
      </c>
      <c r="Z774" s="15">
        <v>31.679701208963039</v>
      </c>
      <c r="AA774" s="15">
        <v>2.6816205011188182E-2</v>
      </c>
      <c r="AB774" s="15">
        <v>2.717565893133041E-3</v>
      </c>
      <c r="AC774" s="15">
        <v>56.806050670130965</v>
      </c>
      <c r="AD774" s="15" t="s">
        <v>255</v>
      </c>
      <c r="AE774" s="15">
        <v>3.1570664239825304E-2</v>
      </c>
      <c r="AF774" s="15">
        <v>4.8923764484797365</v>
      </c>
      <c r="AG774" s="15" t="s">
        <v>255</v>
      </c>
      <c r="AH774" s="15" t="s">
        <v>255</v>
      </c>
      <c r="AI774" s="15">
        <v>0.18359747139430238</v>
      </c>
      <c r="AJ774" s="15">
        <v>1.6823523489152038E-2</v>
      </c>
      <c r="AK774" s="15" t="s">
        <v>255</v>
      </c>
      <c r="AL774" s="15">
        <v>100</v>
      </c>
      <c r="AM774" s="15">
        <v>900</v>
      </c>
      <c r="AN774" s="15" t="s">
        <v>255</v>
      </c>
      <c r="AO774" s="15" t="s">
        <v>255</v>
      </c>
      <c r="AP774" s="15">
        <v>9284.8524999999991</v>
      </c>
      <c r="AQ774" s="15">
        <v>175.93374999999997</v>
      </c>
      <c r="AR774" s="15" t="s">
        <v>255</v>
      </c>
      <c r="AS774" s="15" t="s">
        <v>255</v>
      </c>
      <c r="AT774" s="15" t="s">
        <v>255</v>
      </c>
      <c r="AU774" s="15" t="s">
        <v>255</v>
      </c>
      <c r="AV774" s="15" t="s">
        <v>255</v>
      </c>
      <c r="AW774" s="15" t="s">
        <v>255</v>
      </c>
      <c r="AX774" s="15">
        <v>28.453700000000001</v>
      </c>
      <c r="AY774" s="15">
        <v>4.1510199999999999</v>
      </c>
      <c r="AZ774" s="15">
        <v>62962.025000000001</v>
      </c>
      <c r="BA774" s="15">
        <v>1315.905</v>
      </c>
      <c r="BB774" s="15">
        <v>0.473663</v>
      </c>
      <c r="BC774" s="15">
        <v>0.21323600000000001</v>
      </c>
      <c r="BD774" s="15">
        <v>3.85649</v>
      </c>
      <c r="BE774" s="15">
        <v>0.78910425000000006</v>
      </c>
      <c r="BF774" s="15" t="s">
        <v>255</v>
      </c>
      <c r="BG774" s="15" t="s">
        <v>255</v>
      </c>
      <c r="BH774" s="15">
        <v>4.0991900000000001</v>
      </c>
      <c r="BI774" s="15">
        <v>1.696215</v>
      </c>
      <c r="BJ774" s="15">
        <v>8.1267200000000006</v>
      </c>
      <c r="BK774" s="15">
        <v>3.3475199999999998</v>
      </c>
      <c r="BL774" s="15">
        <v>2.5587999999999997</v>
      </c>
      <c r="BM774" s="15">
        <v>0.70407966666666655</v>
      </c>
      <c r="BN774" s="15">
        <v>9633.8525000000009</v>
      </c>
      <c r="BO774" s="15">
        <v>295.53050000000002</v>
      </c>
      <c r="BP774" s="15">
        <v>7.6752124999999998</v>
      </c>
      <c r="BQ774" s="15">
        <v>0.59238250000000003</v>
      </c>
      <c r="BR774" s="15">
        <v>16.156244999999998</v>
      </c>
      <c r="BS774" s="15">
        <v>1.370838</v>
      </c>
      <c r="BT774" s="15" t="s">
        <v>255</v>
      </c>
      <c r="BU774" s="15" t="s">
        <v>255</v>
      </c>
      <c r="BV774" s="15" t="s">
        <v>255</v>
      </c>
      <c r="BW774" s="15" t="s">
        <v>255</v>
      </c>
      <c r="BX774" s="15">
        <v>13276.59</v>
      </c>
      <c r="BY774" s="15">
        <v>969.07949999999994</v>
      </c>
      <c r="BZ774" s="15">
        <v>6.9451374999999995</v>
      </c>
      <c r="CA774" s="15">
        <v>1.0733200000000001</v>
      </c>
      <c r="CB774" s="15">
        <v>10.380330000000001</v>
      </c>
      <c r="CC774" s="15">
        <v>1.2576622500000001</v>
      </c>
      <c r="CD774" s="15" t="s">
        <v>255</v>
      </c>
      <c r="CE774" s="15" t="s">
        <v>255</v>
      </c>
      <c r="CF774" s="15">
        <v>1676.1217651367187</v>
      </c>
      <c r="CG774" s="15">
        <v>8.4735260009765625</v>
      </c>
      <c r="CH774" s="15">
        <v>45.16069221496582</v>
      </c>
      <c r="CI774" s="15">
        <v>84.954727172851563</v>
      </c>
      <c r="CJ774" s="15">
        <v>14.381624698638916</v>
      </c>
      <c r="CK774" s="15">
        <v>520.43087005615234</v>
      </c>
      <c r="CL774" s="15">
        <v>1441.3833923339844</v>
      </c>
      <c r="CM774" s="15">
        <v>0.87715707719326019</v>
      </c>
      <c r="CN774" s="15">
        <v>93.512543678283691</v>
      </c>
      <c r="CO774" s="15">
        <v>7.4572640657424927</v>
      </c>
      <c r="CP774" s="15">
        <v>62.231453433815453</v>
      </c>
      <c r="CQ774" s="15">
        <v>33.126535000000004</v>
      </c>
      <c r="CR774" s="15" t="s">
        <v>255</v>
      </c>
      <c r="CS774" s="15" t="s">
        <v>255</v>
      </c>
      <c r="CT774" s="15" t="s">
        <v>255</v>
      </c>
      <c r="CU774" s="15" t="s">
        <v>255</v>
      </c>
      <c r="CV774" s="15">
        <v>85.361100000000008</v>
      </c>
      <c r="CW774" s="15">
        <v>15.42596</v>
      </c>
      <c r="CX774" s="15" t="s">
        <v>255</v>
      </c>
      <c r="CY774" s="15">
        <v>12.29757</v>
      </c>
      <c r="CZ774" s="15">
        <v>32.506880000000002</v>
      </c>
      <c r="DA774" s="15">
        <v>12.794000000000002</v>
      </c>
      <c r="DB774" s="15">
        <v>16.156244999999998</v>
      </c>
      <c r="DC774" s="15">
        <v>76.793485000000004</v>
      </c>
      <c r="DD774" s="15">
        <v>1733.3985994605368</v>
      </c>
      <c r="DE774" s="15">
        <v>4.1485653947142245</v>
      </c>
      <c r="DF774" s="15">
        <v>9.4642425108284183</v>
      </c>
      <c r="DG774" s="15">
        <v>0.99412154939117137</v>
      </c>
      <c r="DH774" s="15">
        <v>0.99706510983095487</v>
      </c>
      <c r="DI774" s="15">
        <v>0.99471859934125484</v>
      </c>
      <c r="DJ774" s="15">
        <v>0.99766388276885731</v>
      </c>
      <c r="DK774" s="15">
        <v>44925.84540885147</v>
      </c>
      <c r="DL774" s="15">
        <v>5.7201362955208346</v>
      </c>
      <c r="DM774" s="15">
        <v>30835.366134558881</v>
      </c>
      <c r="DN774" s="15">
        <v>0.86053539149658909</v>
      </c>
      <c r="DO774" s="15">
        <v>0.68666546708110976</v>
      </c>
      <c r="DP774" s="15">
        <v>0.37135688548088075</v>
      </c>
      <c r="DQ774" s="15">
        <v>622.45256823762475</v>
      </c>
      <c r="DR774" s="15">
        <v>13316.063543596247</v>
      </c>
      <c r="DS774" s="15">
        <v>2.3173830936111899</v>
      </c>
      <c r="DT774" s="15">
        <v>2.3173830936111899</v>
      </c>
      <c r="DU774" s="15">
        <v>100.01076382452796</v>
      </c>
      <c r="DV774" s="15">
        <v>14.708531671372436</v>
      </c>
      <c r="DW774" s="15">
        <v>5.7201362955208346</v>
      </c>
      <c r="DX774" s="15">
        <v>753.08530827688435</v>
      </c>
      <c r="DY774" s="15">
        <v>1050.5256866686418</v>
      </c>
      <c r="DZ774" s="15">
        <v>443.08740077958197</v>
      </c>
      <c r="EA774" s="15">
        <v>617.61537311034226</v>
      </c>
      <c r="EB774" s="15">
        <v>19.553660515580681</v>
      </c>
      <c r="EC774" s="15">
        <v>1386.6736423431737</v>
      </c>
      <c r="ED774" s="15">
        <v>1.0401597429374987</v>
      </c>
      <c r="EE774" s="15">
        <v>1.9610625056791758E-2</v>
      </c>
      <c r="EF774" s="15">
        <v>500</v>
      </c>
      <c r="EG774" s="15">
        <v>10696.448390677026</v>
      </c>
      <c r="EH774" s="15">
        <v>55622.293799528503</v>
      </c>
      <c r="EI774" s="15">
        <v>3.9122164584909663E-2</v>
      </c>
      <c r="EJ774" s="15">
        <v>20</v>
      </c>
      <c r="EK774" s="15">
        <v>2.1816615649929121</v>
      </c>
      <c r="EL774" s="15">
        <v>7.0820504034437128</v>
      </c>
      <c r="EM774" s="15">
        <v>7.4999999999999997E-2</v>
      </c>
      <c r="EN774" s="15">
        <v>10.937320629755657</v>
      </c>
      <c r="EO774" s="15">
        <v>0.21870451640385966</v>
      </c>
    </row>
    <row r="775" spans="1:145">
      <c r="A775" s="14" t="s">
        <v>40</v>
      </c>
      <c r="B775" s="15">
        <v>0</v>
      </c>
      <c r="C775" s="15" t="s">
        <v>255</v>
      </c>
      <c r="D775" s="15" t="s">
        <v>255</v>
      </c>
      <c r="E775" s="16">
        <v>0</v>
      </c>
      <c r="F775" s="16">
        <v>0</v>
      </c>
      <c r="G775" s="15" t="s">
        <v>255</v>
      </c>
      <c r="H775" s="15">
        <v>0</v>
      </c>
      <c r="I775" s="15">
        <v>0</v>
      </c>
      <c r="J775" s="15" t="s">
        <v>255</v>
      </c>
      <c r="K775" s="15">
        <v>0</v>
      </c>
      <c r="L775" s="15" t="s">
        <v>255</v>
      </c>
      <c r="M775" s="15">
        <v>0</v>
      </c>
      <c r="N775" s="15">
        <v>0</v>
      </c>
      <c r="O775" s="15" t="s">
        <v>255</v>
      </c>
      <c r="P775" s="15">
        <v>0</v>
      </c>
      <c r="Q775" s="15">
        <v>0</v>
      </c>
      <c r="R775" s="15">
        <v>0</v>
      </c>
      <c r="S775" s="15" t="s">
        <v>255</v>
      </c>
      <c r="T775" s="15">
        <v>0</v>
      </c>
      <c r="U775" s="15">
        <v>0</v>
      </c>
      <c r="V775" s="15" t="s">
        <v>255</v>
      </c>
      <c r="W775" s="15" t="s">
        <v>255</v>
      </c>
      <c r="X775" s="15">
        <v>0</v>
      </c>
      <c r="Y775" s="15">
        <v>0</v>
      </c>
      <c r="Z775" s="15">
        <v>0</v>
      </c>
      <c r="AA775" s="15">
        <v>0</v>
      </c>
      <c r="AB775" s="15">
        <v>0</v>
      </c>
      <c r="AC775" s="15">
        <v>0</v>
      </c>
      <c r="AD775" s="15" t="s">
        <v>255</v>
      </c>
      <c r="AE775" s="15">
        <v>0</v>
      </c>
      <c r="AF775" s="15">
        <v>0</v>
      </c>
      <c r="AG775" s="15" t="s">
        <v>255</v>
      </c>
      <c r="AH775" s="15" t="s">
        <v>255</v>
      </c>
      <c r="AI775" s="15">
        <v>0</v>
      </c>
      <c r="AJ775" s="15">
        <v>0</v>
      </c>
      <c r="AK775" s="15" t="s">
        <v>255</v>
      </c>
      <c r="AL775" s="15">
        <v>0</v>
      </c>
      <c r="AM775" s="15">
        <v>0</v>
      </c>
      <c r="AN775" s="15" t="s">
        <v>255</v>
      </c>
      <c r="AO775" s="15" t="s">
        <v>255</v>
      </c>
      <c r="AP775" s="15">
        <v>5970.4506657112324</v>
      </c>
      <c r="AQ775" s="15">
        <v>94.691041108702606</v>
      </c>
      <c r="AR775" s="15" t="s">
        <v>255</v>
      </c>
      <c r="AS775" s="15" t="s">
        <v>255</v>
      </c>
      <c r="AT775" s="15" t="s">
        <v>255</v>
      </c>
      <c r="AU775" s="15" t="s">
        <v>255</v>
      </c>
      <c r="AV775" s="15" t="s">
        <v>255</v>
      </c>
      <c r="AW775" s="15" t="s">
        <v>255</v>
      </c>
      <c r="AX775" s="15" t="s">
        <v>255</v>
      </c>
      <c r="AY775" s="15" t="s">
        <v>255</v>
      </c>
      <c r="AZ775" s="15">
        <v>47118.391509429021</v>
      </c>
      <c r="BA775" s="15">
        <v>419.74999452054834</v>
      </c>
      <c r="BB775" s="15" t="s">
        <v>255</v>
      </c>
      <c r="BC775" s="15" t="s">
        <v>255</v>
      </c>
      <c r="BD775" s="15">
        <v>4.5565833880661062</v>
      </c>
      <c r="BE775" s="15">
        <v>0.67998855053075447</v>
      </c>
      <c r="BF775" s="15" t="s">
        <v>255</v>
      </c>
      <c r="BG775" s="15" t="s">
        <v>255</v>
      </c>
      <c r="BH775" s="15">
        <v>0.24853389145143134</v>
      </c>
      <c r="BI775" s="15">
        <v>0.13565843597064198</v>
      </c>
      <c r="BJ775" s="15" t="s">
        <v>255</v>
      </c>
      <c r="BK775" s="15" t="s">
        <v>255</v>
      </c>
      <c r="BL775" s="15">
        <v>0.75399048826891746</v>
      </c>
      <c r="BM775" s="15">
        <v>7.9780535272292286E-2</v>
      </c>
      <c r="BN775" s="15">
        <v>4912.8479275560367</v>
      </c>
      <c r="BO775" s="15">
        <v>134.27902478669802</v>
      </c>
      <c r="BP775" s="15">
        <v>3.6237511798997724</v>
      </c>
      <c r="BQ775" s="15">
        <v>0.39537159477172007</v>
      </c>
      <c r="BR775" s="15">
        <v>13.123980537566847</v>
      </c>
      <c r="BS775" s="15">
        <v>0.95322659997155612</v>
      </c>
      <c r="BT775" s="15" t="s">
        <v>255</v>
      </c>
      <c r="BU775" s="15" t="s">
        <v>255</v>
      </c>
      <c r="BV775" s="15" t="s">
        <v>255</v>
      </c>
      <c r="BW775" s="15" t="s">
        <v>255</v>
      </c>
      <c r="BX775" s="15">
        <v>11264.229131846232</v>
      </c>
      <c r="BY775" s="15">
        <v>903.21176795902443</v>
      </c>
      <c r="BZ775" s="15">
        <v>3.8147130173437254</v>
      </c>
      <c r="CA775" s="15">
        <v>0.89982390519775191</v>
      </c>
      <c r="CB775" s="15">
        <v>9.2139046245660694</v>
      </c>
      <c r="CC775" s="15">
        <v>1.0651741892837294</v>
      </c>
      <c r="CD775" s="15" t="s">
        <v>255</v>
      </c>
      <c r="CE775" s="15" t="s">
        <v>255</v>
      </c>
      <c r="CF775" s="15">
        <v>42.542146882855924</v>
      </c>
      <c r="CG775" s="15">
        <v>0.26097791534184733</v>
      </c>
      <c r="CH775" s="15">
        <v>1.157637184423552</v>
      </c>
      <c r="CI775" s="15">
        <v>4.7912399631747052E-2</v>
      </c>
      <c r="CJ775" s="15">
        <v>7.9425253930726997E-2</v>
      </c>
      <c r="CK775" s="15">
        <v>18.918052011567216</v>
      </c>
      <c r="CL775" s="15">
        <v>39.61657826040075</v>
      </c>
      <c r="CM775" s="15">
        <v>3.9994812405692817E-2</v>
      </c>
      <c r="CN775" s="15">
        <v>101.74891683830216</v>
      </c>
      <c r="CO775" s="15">
        <v>1.0014982901946217</v>
      </c>
      <c r="CP775" s="15">
        <v>0</v>
      </c>
      <c r="CQ775" s="15">
        <v>33.266877337528491</v>
      </c>
      <c r="CR775" s="15" t="s">
        <v>255</v>
      </c>
      <c r="CS775" s="15" t="s">
        <v>255</v>
      </c>
      <c r="CT775" s="15" t="s">
        <v>255</v>
      </c>
      <c r="CU775" s="15" t="s">
        <v>255</v>
      </c>
      <c r="CV775" s="15" t="s">
        <v>255</v>
      </c>
      <c r="CW775" s="15">
        <v>18.226333552264425</v>
      </c>
      <c r="CX775" s="15" t="s">
        <v>255</v>
      </c>
      <c r="CY775" s="15">
        <v>0.74560167435431302</v>
      </c>
      <c r="CZ775" s="15" t="s">
        <v>255</v>
      </c>
      <c r="DA775" s="15">
        <v>3.7699524413445817</v>
      </c>
      <c r="DB775" s="15">
        <v>13.123980537566847</v>
      </c>
      <c r="DC775" s="15">
        <v>79.524403424898665</v>
      </c>
      <c r="DD775" s="15">
        <v>442.22775215834332</v>
      </c>
      <c r="DE775" s="15">
        <v>1.7333791753019139</v>
      </c>
      <c r="DF775" s="15">
        <v>4.1760232239697448</v>
      </c>
      <c r="DG775" s="15">
        <v>9.2117166804812358E-4</v>
      </c>
      <c r="DH775" s="15">
        <v>4.2634422139434524E-4</v>
      </c>
      <c r="DI775" s="15">
        <v>1.0071713197746096E-3</v>
      </c>
      <c r="DJ775" s="15">
        <v>4.7806040043948283E-4</v>
      </c>
      <c r="DK775" s="15">
        <v>962.57141246260699</v>
      </c>
      <c r="DL775" s="15">
        <v>0.12255839869782829</v>
      </c>
      <c r="DM775" s="15">
        <v>847.51336955503109</v>
      </c>
      <c r="DN775" s="15">
        <v>3.7852654890648652E-2</v>
      </c>
      <c r="DO775" s="15">
        <v>2.6495919703886994E-2</v>
      </c>
      <c r="DP775" s="15">
        <v>5.3214920133587136E-4</v>
      </c>
      <c r="DQ775" s="15">
        <v>16.487689135770317</v>
      </c>
      <c r="DR775" s="15">
        <v>352.71943184451061</v>
      </c>
      <c r="DS775" s="15">
        <v>0.10520381749464472</v>
      </c>
      <c r="DT775" s="15">
        <v>0.10520381749464472</v>
      </c>
      <c r="DU775" s="15">
        <v>0</v>
      </c>
      <c r="DV775" s="15">
        <v>0</v>
      </c>
      <c r="DW775" s="15">
        <v>0.12255839869782829</v>
      </c>
      <c r="DX775" s="15">
        <v>0</v>
      </c>
      <c r="DY775" s="15">
        <v>0</v>
      </c>
      <c r="DZ775" s="15">
        <v>7.9802746546128756</v>
      </c>
      <c r="EA775" s="15">
        <v>11.133369337549697</v>
      </c>
      <c r="EB775" s="15">
        <v>0</v>
      </c>
      <c r="EC775" s="15">
        <v>35.195577671130486</v>
      </c>
      <c r="ED775" s="15">
        <v>4.5753850648812724E-2</v>
      </c>
      <c r="EE775" s="15">
        <v>1.8143794584235855E-2</v>
      </c>
      <c r="EF775" s="15">
        <v>0</v>
      </c>
      <c r="EG775" s="15">
        <v>0</v>
      </c>
      <c r="EH775" s="15">
        <v>962.57141246211165</v>
      </c>
      <c r="EI775" s="15">
        <v>1.4653486109605159E-4</v>
      </c>
      <c r="EJ775" s="15">
        <v>0</v>
      </c>
      <c r="EK775" s="15">
        <v>0</v>
      </c>
      <c r="EL775" s="15">
        <v>0.12255839869786694</v>
      </c>
      <c r="EM775" s="15">
        <v>0</v>
      </c>
      <c r="EN775" s="15">
        <v>1.4688641589520985</v>
      </c>
      <c r="EO775" s="15">
        <v>5.9991353948794401E-2</v>
      </c>
    </row>
    <row r="776" spans="1:145">
      <c r="A776" s="14" t="s">
        <v>41</v>
      </c>
      <c r="B776" s="15">
        <v>0</v>
      </c>
      <c r="C776" s="15" t="s">
        <v>255</v>
      </c>
      <c r="D776" s="15" t="s">
        <v>255</v>
      </c>
      <c r="E776" s="16">
        <v>0</v>
      </c>
      <c r="F776" s="16">
        <v>0</v>
      </c>
      <c r="G776" s="15" t="s">
        <v>255</v>
      </c>
      <c r="H776" s="15">
        <v>0</v>
      </c>
      <c r="I776" s="15">
        <v>0</v>
      </c>
      <c r="J776" s="15" t="s">
        <v>255</v>
      </c>
      <c r="K776" s="15">
        <v>0</v>
      </c>
      <c r="L776" s="15" t="s">
        <v>255</v>
      </c>
      <c r="M776" s="15">
        <v>0</v>
      </c>
      <c r="N776" s="15">
        <v>0</v>
      </c>
      <c r="O776" s="15" t="s">
        <v>255</v>
      </c>
      <c r="P776" s="15">
        <v>0</v>
      </c>
      <c r="Q776" s="15">
        <v>0</v>
      </c>
      <c r="R776" s="15">
        <v>0</v>
      </c>
      <c r="S776" s="15" t="s">
        <v>255</v>
      </c>
      <c r="T776" s="15">
        <v>0</v>
      </c>
      <c r="U776" s="15">
        <v>0</v>
      </c>
      <c r="V776" s="15" t="s">
        <v>255</v>
      </c>
      <c r="W776" s="15" t="s">
        <v>255</v>
      </c>
      <c r="X776" s="15">
        <v>0</v>
      </c>
      <c r="Y776" s="15">
        <v>0</v>
      </c>
      <c r="Z776" s="15">
        <v>0</v>
      </c>
      <c r="AA776" s="15">
        <v>0</v>
      </c>
      <c r="AB776" s="15">
        <v>0</v>
      </c>
      <c r="AC776" s="15">
        <v>0</v>
      </c>
      <c r="AD776" s="15" t="s">
        <v>255</v>
      </c>
      <c r="AE776" s="15">
        <v>0</v>
      </c>
      <c r="AF776" s="15">
        <v>0</v>
      </c>
      <c r="AG776" s="15" t="s">
        <v>255</v>
      </c>
      <c r="AH776" s="15" t="s">
        <v>255</v>
      </c>
      <c r="AI776" s="15">
        <v>0</v>
      </c>
      <c r="AJ776" s="15">
        <v>0</v>
      </c>
      <c r="AK776" s="15" t="s">
        <v>255</v>
      </c>
      <c r="AL776" s="15">
        <v>0</v>
      </c>
      <c r="AM776" s="15">
        <v>0</v>
      </c>
      <c r="AN776" s="15" t="s">
        <v>255</v>
      </c>
      <c r="AO776" s="15" t="s">
        <v>255</v>
      </c>
      <c r="AP776" s="15">
        <v>0.64303128840347579</v>
      </c>
      <c r="AQ776" s="15">
        <v>0.53821987599708765</v>
      </c>
      <c r="AR776" s="15" t="s">
        <v>255</v>
      </c>
      <c r="AS776" s="15" t="s">
        <v>255</v>
      </c>
      <c r="AT776" s="15" t="s">
        <v>255</v>
      </c>
      <c r="AU776" s="15" t="s">
        <v>255</v>
      </c>
      <c r="AV776" s="15" t="s">
        <v>255</v>
      </c>
      <c r="AW776" s="15" t="s">
        <v>255</v>
      </c>
      <c r="AX776" s="15" t="s">
        <v>255</v>
      </c>
      <c r="AY776" s="15" t="s">
        <v>255</v>
      </c>
      <c r="AZ776" s="15">
        <v>0.74836207236709773</v>
      </c>
      <c r="BA776" s="15">
        <v>0.31898198921696352</v>
      </c>
      <c r="BB776" s="15" t="s">
        <v>255</v>
      </c>
      <c r="BC776" s="15" t="s">
        <v>255</v>
      </c>
      <c r="BD776" s="15">
        <v>1.1815364199222884</v>
      </c>
      <c r="BE776" s="15">
        <v>0.86172207351659103</v>
      </c>
      <c r="BF776" s="15" t="s">
        <v>255</v>
      </c>
      <c r="BG776" s="15" t="s">
        <v>255</v>
      </c>
      <c r="BH776" s="15">
        <v>6.0630000427262784E-2</v>
      </c>
      <c r="BI776" s="15">
        <v>7.9977146747695294E-2</v>
      </c>
      <c r="BJ776" s="15" t="s">
        <v>255</v>
      </c>
      <c r="BK776" s="15" t="s">
        <v>255</v>
      </c>
      <c r="BL776" s="15">
        <v>0.29466565900770575</v>
      </c>
      <c r="BM776" s="15">
        <v>0.11331180127669117</v>
      </c>
      <c r="BN776" s="15">
        <v>0.5099567309709212</v>
      </c>
      <c r="BO776" s="15">
        <v>0.45436604609912684</v>
      </c>
      <c r="BP776" s="15">
        <v>0.47213691867160323</v>
      </c>
      <c r="BQ776" s="15">
        <v>0.66742618961856581</v>
      </c>
      <c r="BR776" s="15">
        <v>0.81231626145597868</v>
      </c>
      <c r="BS776" s="15">
        <v>0.69536050209547451</v>
      </c>
      <c r="BT776" s="15" t="s">
        <v>255</v>
      </c>
      <c r="BU776" s="15" t="s">
        <v>255</v>
      </c>
      <c r="BV776" s="15" t="s">
        <v>255</v>
      </c>
      <c r="BW776" s="15" t="s">
        <v>255</v>
      </c>
      <c r="BX776" s="15">
        <v>0.8484278818466362</v>
      </c>
      <c r="BY776" s="15">
        <v>0.93203062076849674</v>
      </c>
      <c r="BZ776" s="15">
        <v>0.54926385796447164</v>
      </c>
      <c r="CA776" s="15">
        <v>0.83835566764595071</v>
      </c>
      <c r="CB776" s="15">
        <v>0.88763118557560972</v>
      </c>
      <c r="CC776" s="15">
        <v>0.84694773122412581</v>
      </c>
      <c r="CD776" s="15" t="s">
        <v>255</v>
      </c>
      <c r="CE776" s="15" t="s">
        <v>255</v>
      </c>
      <c r="CF776" s="15">
        <v>2.538129852361044E-2</v>
      </c>
      <c r="CG776" s="15">
        <v>3.0799211014608321E-2</v>
      </c>
      <c r="CH776" s="15">
        <v>2.5633734286294268E-2</v>
      </c>
      <c r="CI776" s="15">
        <v>5.6397567535309689E-4</v>
      </c>
      <c r="CJ776" s="15">
        <v>5.5226899321217746E-3</v>
      </c>
      <c r="CK776" s="15">
        <v>3.6350749158146664E-2</v>
      </c>
      <c r="CL776" s="15">
        <v>2.74851080365585E-2</v>
      </c>
      <c r="CM776" s="15">
        <v>4.5595952476002122E-2</v>
      </c>
      <c r="CN776" s="15">
        <v>1.0880777362698475</v>
      </c>
      <c r="CO776" s="15">
        <v>0.13429835411023575</v>
      </c>
      <c r="CP776" s="15">
        <v>0</v>
      </c>
      <c r="CQ776" s="15">
        <v>1.0042365534918907</v>
      </c>
      <c r="CR776" s="15" t="s">
        <v>255</v>
      </c>
      <c r="CS776" s="15" t="s">
        <v>255</v>
      </c>
      <c r="CT776" s="15" t="s">
        <v>255</v>
      </c>
      <c r="CU776" s="15" t="s">
        <v>255</v>
      </c>
      <c r="CV776" s="15" t="s">
        <v>255</v>
      </c>
      <c r="CW776" s="15">
        <v>1.1815364199222884</v>
      </c>
      <c r="CX776" s="15" t="s">
        <v>255</v>
      </c>
      <c r="CY776" s="15">
        <v>6.0630000427264331E-2</v>
      </c>
      <c r="CZ776" s="15" t="s">
        <v>255</v>
      </c>
      <c r="DA776" s="15">
        <v>0.29466565900770525</v>
      </c>
      <c r="DB776" s="15">
        <v>0.81231626145597868</v>
      </c>
      <c r="DC776" s="15">
        <v>1.0355618503952342</v>
      </c>
      <c r="DD776" s="15">
        <v>0.25512178923876605</v>
      </c>
      <c r="DE776" s="15">
        <v>0.41782616648889015</v>
      </c>
      <c r="DF776" s="15">
        <v>0.44124220392617686</v>
      </c>
      <c r="DG776" s="15">
        <v>9.2661875060678E-4</v>
      </c>
      <c r="DH776" s="15">
        <v>4.2759917801820263E-4</v>
      </c>
      <c r="DI776" s="15">
        <v>1.0125188374296022E-3</v>
      </c>
      <c r="DJ776" s="15">
        <v>4.7917982067537844E-4</v>
      </c>
      <c r="DK776" s="15">
        <v>2.1425782947491451E-2</v>
      </c>
      <c r="DL776" s="15">
        <v>2.1425782947479401E-2</v>
      </c>
      <c r="DM776" s="15">
        <v>2.7485108036553407E-2</v>
      </c>
      <c r="DN776" s="15">
        <v>4.3987330753262444E-2</v>
      </c>
      <c r="DO776" s="15">
        <v>3.8586358240084995E-2</v>
      </c>
      <c r="DP776" s="15">
        <v>1.4329859554018394E-3</v>
      </c>
      <c r="DQ776" s="15">
        <v>2.6488265897034662E-2</v>
      </c>
      <c r="DR776" s="15">
        <v>2.6488265897028924E-2</v>
      </c>
      <c r="DS776" s="15">
        <v>4.5397680592683134E-2</v>
      </c>
      <c r="DT776" s="15">
        <v>4.5397680592683134E-2</v>
      </c>
      <c r="DU776" s="15">
        <v>0</v>
      </c>
      <c r="DV776" s="15">
        <v>0</v>
      </c>
      <c r="DW776" s="15">
        <v>2.1425782947479401E-2</v>
      </c>
      <c r="DX776" s="15">
        <v>0</v>
      </c>
      <c r="DY776" s="15">
        <v>0</v>
      </c>
      <c r="DZ776" s="15">
        <v>1.8010610639282741E-2</v>
      </c>
      <c r="EA776" s="15">
        <v>1.8026379883456407E-2</v>
      </c>
      <c r="EB776" s="15">
        <v>0</v>
      </c>
      <c r="EC776" s="15">
        <v>2.5381298523607685E-2</v>
      </c>
      <c r="ED776" s="15">
        <v>4.3987330753255262E-2</v>
      </c>
      <c r="EE776" s="15">
        <v>0.92520225804593137</v>
      </c>
      <c r="EF776" s="15">
        <v>0</v>
      </c>
      <c r="EG776" s="15">
        <v>0</v>
      </c>
      <c r="EH776" s="15">
        <v>1.730549653222448E-2</v>
      </c>
      <c r="EI776" s="15">
        <v>3.7455714081979382E-3</v>
      </c>
      <c r="EJ776" s="15">
        <v>0</v>
      </c>
      <c r="EK776" s="15">
        <v>0</v>
      </c>
      <c r="EL776" s="15">
        <v>1.7305496532229112E-2</v>
      </c>
      <c r="EM776" s="15">
        <v>0</v>
      </c>
      <c r="EN776" s="15">
        <v>0.13429835411023452</v>
      </c>
      <c r="EO776" s="15">
        <v>0.27430322398104662</v>
      </c>
    </row>
    <row r="777" spans="1:145">
      <c r="A777" s="14" t="s">
        <v>42</v>
      </c>
      <c r="B777" s="15">
        <v>4</v>
      </c>
      <c r="C777" s="15">
        <v>0</v>
      </c>
      <c r="D777" s="15">
        <v>0</v>
      </c>
      <c r="E777" s="16">
        <v>4</v>
      </c>
      <c r="F777" s="16">
        <v>4</v>
      </c>
      <c r="G777" s="15">
        <v>0</v>
      </c>
      <c r="H777" s="15">
        <v>4</v>
      </c>
      <c r="I777" s="15">
        <v>4</v>
      </c>
      <c r="J777" s="15">
        <v>0</v>
      </c>
      <c r="K777" s="15">
        <v>4</v>
      </c>
      <c r="L777" s="15">
        <v>0</v>
      </c>
      <c r="M777" s="15">
        <v>4</v>
      </c>
      <c r="N777" s="15">
        <v>4</v>
      </c>
      <c r="O777" s="15">
        <v>0</v>
      </c>
      <c r="P777" s="15">
        <v>4</v>
      </c>
      <c r="Q777" s="15">
        <v>4</v>
      </c>
      <c r="R777" s="15">
        <v>4</v>
      </c>
      <c r="S777" s="15">
        <v>0</v>
      </c>
      <c r="T777" s="15">
        <v>4</v>
      </c>
      <c r="U777" s="15">
        <v>4</v>
      </c>
      <c r="V777" s="15">
        <v>0</v>
      </c>
      <c r="W777" s="15">
        <v>0</v>
      </c>
      <c r="X777" s="15">
        <v>4</v>
      </c>
      <c r="Y777" s="15">
        <v>4</v>
      </c>
      <c r="Z777" s="15">
        <v>4</v>
      </c>
      <c r="AA777" s="15">
        <v>4</v>
      </c>
      <c r="AB777" s="15">
        <v>4</v>
      </c>
      <c r="AC777" s="15">
        <v>4</v>
      </c>
      <c r="AD777" s="15">
        <v>0</v>
      </c>
      <c r="AE777" s="15">
        <v>4</v>
      </c>
      <c r="AF777" s="15">
        <v>4</v>
      </c>
      <c r="AG777" s="15">
        <v>0</v>
      </c>
      <c r="AH777" s="15">
        <v>0</v>
      </c>
      <c r="AI777" s="15">
        <v>4</v>
      </c>
      <c r="AJ777" s="15">
        <v>4</v>
      </c>
      <c r="AK777" s="15">
        <v>0</v>
      </c>
      <c r="AL777" s="15">
        <v>4</v>
      </c>
      <c r="AM777" s="15">
        <v>4</v>
      </c>
      <c r="AN777" s="15">
        <v>0</v>
      </c>
      <c r="AO777" s="15">
        <v>0</v>
      </c>
      <c r="AP777" s="15">
        <v>4</v>
      </c>
      <c r="AQ777" s="15">
        <v>4</v>
      </c>
      <c r="AR777" s="15">
        <v>0</v>
      </c>
      <c r="AS777" s="15">
        <v>0</v>
      </c>
      <c r="AT777" s="15">
        <v>0</v>
      </c>
      <c r="AU777" s="15">
        <v>0</v>
      </c>
      <c r="AV777" s="15">
        <v>0</v>
      </c>
      <c r="AW777" s="15">
        <v>0</v>
      </c>
      <c r="AX777" s="15">
        <v>1</v>
      </c>
      <c r="AY777" s="15">
        <v>1</v>
      </c>
      <c r="AZ777" s="15">
        <v>4</v>
      </c>
      <c r="BA777" s="15">
        <v>4</v>
      </c>
      <c r="BB777" s="15">
        <v>1</v>
      </c>
      <c r="BC777" s="15">
        <v>1</v>
      </c>
      <c r="BD777" s="15">
        <v>4</v>
      </c>
      <c r="BE777" s="15">
        <v>4</v>
      </c>
      <c r="BF777" s="15">
        <v>0</v>
      </c>
      <c r="BG777" s="15">
        <v>0</v>
      </c>
      <c r="BH777" s="15">
        <v>2</v>
      </c>
      <c r="BI777" s="15">
        <v>2</v>
      </c>
      <c r="BJ777" s="15">
        <v>1</v>
      </c>
      <c r="BK777" s="15">
        <v>1</v>
      </c>
      <c r="BL777" s="15">
        <v>3</v>
      </c>
      <c r="BM777" s="15">
        <v>3</v>
      </c>
      <c r="BN777" s="15">
        <v>4</v>
      </c>
      <c r="BO777" s="15">
        <v>4</v>
      </c>
      <c r="BP777" s="15">
        <v>4</v>
      </c>
      <c r="BQ777" s="15">
        <v>4</v>
      </c>
      <c r="BR777" s="15">
        <v>4</v>
      </c>
      <c r="BS777" s="15">
        <v>4</v>
      </c>
      <c r="BT777" s="15">
        <v>0</v>
      </c>
      <c r="BU777" s="15">
        <v>0</v>
      </c>
      <c r="BV777" s="15">
        <v>0</v>
      </c>
      <c r="BW777" s="15">
        <v>0</v>
      </c>
      <c r="BX777" s="15">
        <v>4</v>
      </c>
      <c r="BY777" s="15">
        <v>4</v>
      </c>
      <c r="BZ777" s="15">
        <v>4</v>
      </c>
      <c r="CA777" s="15">
        <v>4</v>
      </c>
      <c r="CB777" s="15">
        <v>4</v>
      </c>
      <c r="CC777" s="15">
        <v>4</v>
      </c>
      <c r="CD777" s="15">
        <v>0</v>
      </c>
      <c r="CE777" s="15">
        <v>0</v>
      </c>
      <c r="CF777" s="15">
        <v>4</v>
      </c>
      <c r="CG777" s="15">
        <v>4</v>
      </c>
      <c r="CH777" s="15">
        <v>4</v>
      </c>
      <c r="CI777" s="15">
        <v>4</v>
      </c>
      <c r="CJ777" s="15">
        <v>4</v>
      </c>
      <c r="CK777" s="15">
        <v>4</v>
      </c>
      <c r="CL777" s="15">
        <v>4</v>
      </c>
      <c r="CM777" s="15">
        <v>4</v>
      </c>
      <c r="CN777" s="15">
        <v>4</v>
      </c>
      <c r="CO777" s="15">
        <v>4</v>
      </c>
      <c r="CP777" s="15">
        <v>4</v>
      </c>
      <c r="CQ777" s="15">
        <v>4</v>
      </c>
      <c r="CR777" s="15">
        <v>0</v>
      </c>
      <c r="CS777" s="15">
        <v>0</v>
      </c>
      <c r="CT777" s="15">
        <v>0</v>
      </c>
      <c r="CU777" s="15">
        <v>0</v>
      </c>
      <c r="CV777" s="15">
        <v>1</v>
      </c>
      <c r="CW777" s="15">
        <v>4</v>
      </c>
      <c r="CX777" s="15">
        <v>0</v>
      </c>
      <c r="CY777" s="15">
        <v>2</v>
      </c>
      <c r="CZ777" s="15">
        <v>1</v>
      </c>
      <c r="DA777" s="15">
        <v>3</v>
      </c>
      <c r="DB777" s="15">
        <v>4</v>
      </c>
      <c r="DC777" s="15">
        <v>4</v>
      </c>
      <c r="DD777" s="15">
        <v>4</v>
      </c>
      <c r="DE777" s="15">
        <v>4</v>
      </c>
      <c r="DF777" s="15">
        <v>4</v>
      </c>
      <c r="DG777" s="15">
        <v>4</v>
      </c>
      <c r="DH777" s="15">
        <v>4</v>
      </c>
      <c r="DI777" s="15">
        <v>4</v>
      </c>
      <c r="DJ777" s="15">
        <v>4</v>
      </c>
      <c r="DK777" s="15">
        <v>4</v>
      </c>
      <c r="DL777" s="15">
        <v>4</v>
      </c>
      <c r="DM777" s="15">
        <v>4</v>
      </c>
      <c r="DN777" s="15">
        <v>4</v>
      </c>
      <c r="DO777" s="15">
        <v>4</v>
      </c>
      <c r="DP777" s="15">
        <v>4</v>
      </c>
      <c r="DQ777" s="15">
        <v>4</v>
      </c>
      <c r="DR777" s="15">
        <v>4</v>
      </c>
      <c r="DS777" s="15">
        <v>4</v>
      </c>
      <c r="DT777" s="15">
        <v>4</v>
      </c>
      <c r="DU777" s="15">
        <v>4</v>
      </c>
      <c r="DV777" s="15">
        <v>4</v>
      </c>
      <c r="DW777" s="15">
        <v>4</v>
      </c>
      <c r="DX777" s="15">
        <v>4</v>
      </c>
      <c r="DY777" s="15">
        <v>4</v>
      </c>
      <c r="DZ777" s="15">
        <v>4</v>
      </c>
      <c r="EA777" s="15">
        <v>4</v>
      </c>
      <c r="EB777" s="15">
        <v>4</v>
      </c>
      <c r="EC777" s="15">
        <v>4</v>
      </c>
      <c r="ED777" s="15">
        <v>4</v>
      </c>
      <c r="EE777" s="15">
        <v>4</v>
      </c>
      <c r="EF777" s="15">
        <v>4</v>
      </c>
      <c r="EG777" s="15">
        <v>4</v>
      </c>
      <c r="EH777" s="15">
        <v>4</v>
      </c>
      <c r="EI777" s="15">
        <v>4</v>
      </c>
      <c r="EJ777" s="15">
        <v>4</v>
      </c>
      <c r="EK777" s="15">
        <v>4</v>
      </c>
      <c r="EL777" s="15">
        <v>4</v>
      </c>
      <c r="EM777" s="15">
        <v>4</v>
      </c>
      <c r="EN777" s="15">
        <v>4</v>
      </c>
      <c r="EO777" s="15">
        <v>4</v>
      </c>
    </row>
    <row r="778" spans="1:145">
      <c r="A778" s="10"/>
      <c r="E778" s="10"/>
      <c r="F778" s="10"/>
    </row>
    <row r="779" spans="1:145">
      <c r="A779" s="10"/>
      <c r="E779" s="10"/>
      <c r="F779" s="10"/>
    </row>
    <row r="780" spans="1:145">
      <c r="A780" s="10"/>
      <c r="E780" s="10"/>
      <c r="F780" s="10"/>
    </row>
    <row r="781" spans="1:145">
      <c r="A781" s="5" t="s">
        <v>0</v>
      </c>
      <c r="B781" s="11" t="s">
        <v>20</v>
      </c>
      <c r="C781" s="11" t="s">
        <v>34</v>
      </c>
      <c r="D781" s="11" t="s">
        <v>19</v>
      </c>
      <c r="E781" s="5" t="s">
        <v>21</v>
      </c>
      <c r="F781" s="5" t="s">
        <v>22</v>
      </c>
      <c r="G781" s="11" t="s">
        <v>23</v>
      </c>
      <c r="H781" s="11" t="s">
        <v>24</v>
      </c>
      <c r="I781" s="11" t="s">
        <v>27</v>
      </c>
      <c r="J781" s="11" t="s">
        <v>26</v>
      </c>
      <c r="K781" s="11" t="s">
        <v>29</v>
      </c>
      <c r="L781" s="11" t="s">
        <v>25</v>
      </c>
      <c r="M781" s="11" t="s">
        <v>89</v>
      </c>
      <c r="N781" s="11" t="s">
        <v>90</v>
      </c>
      <c r="O781" s="11" t="s">
        <v>91</v>
      </c>
      <c r="P781" s="11" t="s">
        <v>92</v>
      </c>
      <c r="Q781" s="11" t="s">
        <v>93</v>
      </c>
      <c r="R781" s="11" t="s">
        <v>94</v>
      </c>
      <c r="S781" s="11" t="s">
        <v>95</v>
      </c>
      <c r="T781" s="11" t="s">
        <v>96</v>
      </c>
      <c r="U781" s="11" t="s">
        <v>97</v>
      </c>
      <c r="V781" s="11" t="s">
        <v>98</v>
      </c>
      <c r="W781" s="11" t="s">
        <v>99</v>
      </c>
      <c r="X781" s="11" t="s">
        <v>100</v>
      </c>
      <c r="Y781" s="11" t="s">
        <v>101</v>
      </c>
      <c r="Z781" s="11" t="s">
        <v>102</v>
      </c>
      <c r="AA781" s="11" t="s">
        <v>103</v>
      </c>
      <c r="AB781" s="11" t="s">
        <v>104</v>
      </c>
      <c r="AC781" s="11" t="s">
        <v>105</v>
      </c>
      <c r="AD781" s="11" t="s">
        <v>106</v>
      </c>
      <c r="AE781" s="11" t="s">
        <v>107</v>
      </c>
      <c r="AF781" s="11" t="s">
        <v>108</v>
      </c>
      <c r="AG781" s="11" t="s">
        <v>109</v>
      </c>
      <c r="AH781" s="11" t="s">
        <v>110</v>
      </c>
      <c r="AI781" s="11" t="s">
        <v>111</v>
      </c>
      <c r="AJ781" s="11" t="s">
        <v>112</v>
      </c>
      <c r="AK781" s="11" t="s">
        <v>113</v>
      </c>
      <c r="AL781" s="11" t="s">
        <v>132</v>
      </c>
      <c r="AM781" s="11" t="s">
        <v>133</v>
      </c>
      <c r="AN781" s="11" t="s">
        <v>189</v>
      </c>
      <c r="AO781" s="11" t="s">
        <v>190</v>
      </c>
      <c r="AP781" s="11" t="s">
        <v>191</v>
      </c>
      <c r="AQ781" s="11" t="s">
        <v>192</v>
      </c>
      <c r="AR781" s="11" t="s">
        <v>193</v>
      </c>
      <c r="AS781" s="11" t="s">
        <v>194</v>
      </c>
      <c r="AT781" s="11" t="s">
        <v>195</v>
      </c>
      <c r="AU781" s="11" t="s">
        <v>196</v>
      </c>
      <c r="AV781" s="11" t="s">
        <v>11</v>
      </c>
      <c r="AW781" s="11" t="s">
        <v>12</v>
      </c>
      <c r="AX781" s="11" t="s">
        <v>9</v>
      </c>
      <c r="AY781" s="11" t="s">
        <v>10</v>
      </c>
      <c r="AZ781" s="11" t="s">
        <v>35</v>
      </c>
      <c r="BA781" s="11" t="s">
        <v>36</v>
      </c>
      <c r="BB781" s="11" t="s">
        <v>197</v>
      </c>
      <c r="BC781" s="11" t="s">
        <v>198</v>
      </c>
      <c r="BD781" s="11" t="s">
        <v>199</v>
      </c>
      <c r="BE781" s="11" t="s">
        <v>200</v>
      </c>
      <c r="BF781" s="11" t="s">
        <v>201</v>
      </c>
      <c r="BG781" s="11" t="s">
        <v>202</v>
      </c>
      <c r="BH781" s="11" t="s">
        <v>203</v>
      </c>
      <c r="BI781" s="11" t="s">
        <v>204</v>
      </c>
      <c r="BJ781" s="11" t="s">
        <v>205</v>
      </c>
      <c r="BK781" s="11" t="s">
        <v>206</v>
      </c>
      <c r="BL781" s="11" t="s">
        <v>17</v>
      </c>
      <c r="BM781" s="11" t="s">
        <v>18</v>
      </c>
      <c r="BN781" s="11" t="s">
        <v>207</v>
      </c>
      <c r="BO781" s="11" t="s">
        <v>208</v>
      </c>
      <c r="BP781" s="11" t="s">
        <v>209</v>
      </c>
      <c r="BQ781" s="11" t="s">
        <v>210</v>
      </c>
      <c r="BR781" s="11" t="s">
        <v>13</v>
      </c>
      <c r="BS781" s="11" t="s">
        <v>14</v>
      </c>
      <c r="BT781" s="11" t="s">
        <v>211</v>
      </c>
      <c r="BU781" s="11" t="s">
        <v>212</v>
      </c>
      <c r="BV781" s="11" t="s">
        <v>213</v>
      </c>
      <c r="BW781" s="11" t="s">
        <v>214</v>
      </c>
      <c r="BX781" s="11" t="s">
        <v>37</v>
      </c>
      <c r="BY781" s="11" t="s">
        <v>38</v>
      </c>
      <c r="BZ781" s="11" t="s">
        <v>15</v>
      </c>
      <c r="CA781" s="11" t="s">
        <v>16</v>
      </c>
      <c r="CB781" s="11" t="s">
        <v>215</v>
      </c>
      <c r="CC781" s="11" t="s">
        <v>216</v>
      </c>
      <c r="CD781" s="11" t="s">
        <v>235</v>
      </c>
      <c r="CE781" s="11" t="s">
        <v>236</v>
      </c>
      <c r="CF781" s="11" t="s">
        <v>138</v>
      </c>
      <c r="CG781" s="11" t="s">
        <v>139</v>
      </c>
      <c r="CH781" s="11" t="s">
        <v>140</v>
      </c>
      <c r="CI781" s="11" t="s">
        <v>141</v>
      </c>
      <c r="CJ781" s="11" t="s">
        <v>142</v>
      </c>
      <c r="CK781" s="11" t="s">
        <v>143</v>
      </c>
      <c r="CL781" s="11" t="s">
        <v>144</v>
      </c>
      <c r="CM781" s="11" t="s">
        <v>145</v>
      </c>
      <c r="CN781" s="11" t="s">
        <v>146</v>
      </c>
      <c r="CO781" s="11" t="s">
        <v>147</v>
      </c>
      <c r="CP781" s="11" t="s">
        <v>157</v>
      </c>
      <c r="CQ781" s="11" t="s">
        <v>47</v>
      </c>
      <c r="CR781" s="11" t="s">
        <v>217</v>
      </c>
      <c r="CS781" s="11" t="s">
        <v>219</v>
      </c>
      <c r="CT781" s="11" t="s">
        <v>221</v>
      </c>
      <c r="CU781" s="11" t="s">
        <v>223</v>
      </c>
      <c r="CV781" s="11" t="s">
        <v>224</v>
      </c>
      <c r="CW781" s="11" t="s">
        <v>225</v>
      </c>
      <c r="CX781" s="11" t="s">
        <v>227</v>
      </c>
      <c r="CY781" s="11" t="s">
        <v>229</v>
      </c>
      <c r="CZ781" s="11" t="s">
        <v>231</v>
      </c>
      <c r="DA781" s="11" t="s">
        <v>233</v>
      </c>
      <c r="DB781" s="11" t="s">
        <v>234</v>
      </c>
      <c r="DC781" s="11" t="s">
        <v>43</v>
      </c>
      <c r="DD781" s="11" t="s">
        <v>114</v>
      </c>
      <c r="DE781" s="11" t="s">
        <v>115</v>
      </c>
      <c r="DF781" s="11" t="s">
        <v>116</v>
      </c>
      <c r="DG781" s="11" t="s">
        <v>51</v>
      </c>
      <c r="DH781" s="11" t="s">
        <v>52</v>
      </c>
      <c r="DI781" s="11" t="s">
        <v>117</v>
      </c>
      <c r="DJ781" s="11" t="s">
        <v>118</v>
      </c>
      <c r="DK781" s="11" t="s">
        <v>67</v>
      </c>
      <c r="DL781" s="11" t="s">
        <v>69</v>
      </c>
      <c r="DM781" s="11" t="s">
        <v>119</v>
      </c>
      <c r="DN781" s="11" t="s">
        <v>70</v>
      </c>
      <c r="DO781" s="11" t="s">
        <v>121</v>
      </c>
      <c r="DP781" s="11" t="s">
        <v>72</v>
      </c>
      <c r="DQ781" s="11" t="s">
        <v>73</v>
      </c>
      <c r="DR781" s="11" t="s">
        <v>120</v>
      </c>
      <c r="DS781" s="11" t="s">
        <v>74</v>
      </c>
      <c r="DT781" s="11" t="s">
        <v>122</v>
      </c>
      <c r="DU781" s="11" t="s">
        <v>129</v>
      </c>
      <c r="DV781" s="11" t="s">
        <v>126</v>
      </c>
      <c r="DW781" s="11" t="s">
        <v>137</v>
      </c>
      <c r="DX781" s="11" t="s">
        <v>128</v>
      </c>
      <c r="DY781" s="11" t="s">
        <v>153</v>
      </c>
      <c r="DZ781" s="11" t="s">
        <v>131</v>
      </c>
      <c r="EA781" s="11" t="s">
        <v>152</v>
      </c>
      <c r="EB781" s="11" t="s">
        <v>249</v>
      </c>
      <c r="EC781" s="11" t="s">
        <v>250</v>
      </c>
      <c r="ED781" s="11" t="s">
        <v>251</v>
      </c>
      <c r="EE781" s="11" t="s">
        <v>154</v>
      </c>
      <c r="EF781" s="11" t="s">
        <v>173</v>
      </c>
      <c r="EG781" s="11" t="s">
        <v>169</v>
      </c>
      <c r="EH781" s="11" t="s">
        <v>168</v>
      </c>
      <c r="EI781" s="11" t="s">
        <v>171</v>
      </c>
      <c r="EJ781" s="11" t="s">
        <v>174</v>
      </c>
      <c r="EK781" s="11" t="s">
        <v>176</v>
      </c>
      <c r="EL781" s="11" t="s">
        <v>167</v>
      </c>
      <c r="EM781" s="11" t="s">
        <v>182</v>
      </c>
      <c r="EN781" s="11" t="s">
        <v>181</v>
      </c>
      <c r="EO781" s="11" t="s">
        <v>180</v>
      </c>
    </row>
    <row r="782" spans="1:145">
      <c r="A782" s="5" t="s">
        <v>1</v>
      </c>
      <c r="B782" s="11" t="s">
        <v>255</v>
      </c>
      <c r="C782" s="11" t="s">
        <v>255</v>
      </c>
      <c r="D782" s="11" t="s">
        <v>255</v>
      </c>
      <c r="E782" s="5" t="s">
        <v>255</v>
      </c>
      <c r="F782" s="5" t="s">
        <v>255</v>
      </c>
      <c r="G782" s="11" t="s">
        <v>255</v>
      </c>
      <c r="H782" s="11" t="s">
        <v>255</v>
      </c>
      <c r="I782" s="11" t="s">
        <v>255</v>
      </c>
      <c r="J782" s="11" t="s">
        <v>255</v>
      </c>
      <c r="K782" s="11" t="s">
        <v>255</v>
      </c>
      <c r="L782" s="11" t="s">
        <v>255</v>
      </c>
      <c r="M782" s="11" t="s">
        <v>255</v>
      </c>
      <c r="N782" s="11" t="s">
        <v>255</v>
      </c>
      <c r="O782" s="11" t="s">
        <v>255</v>
      </c>
      <c r="P782" s="11" t="s">
        <v>255</v>
      </c>
      <c r="Q782" s="11" t="s">
        <v>255</v>
      </c>
      <c r="R782" s="11" t="s">
        <v>255</v>
      </c>
      <c r="S782" s="11" t="s">
        <v>255</v>
      </c>
      <c r="T782" s="11" t="s">
        <v>255</v>
      </c>
      <c r="U782" s="11" t="s">
        <v>255</v>
      </c>
      <c r="V782" s="11" t="s">
        <v>255</v>
      </c>
      <c r="W782" s="11" t="s">
        <v>255</v>
      </c>
      <c r="X782" s="11" t="s">
        <v>255</v>
      </c>
      <c r="Y782" s="11" t="s">
        <v>255</v>
      </c>
      <c r="Z782" s="11" t="s">
        <v>255</v>
      </c>
      <c r="AA782" s="11" t="s">
        <v>255</v>
      </c>
      <c r="AB782" s="11" t="s">
        <v>255</v>
      </c>
      <c r="AC782" s="11" t="s">
        <v>255</v>
      </c>
      <c r="AD782" s="11" t="s">
        <v>255</v>
      </c>
      <c r="AE782" s="11" t="s">
        <v>255</v>
      </c>
      <c r="AF782" s="11" t="s">
        <v>255</v>
      </c>
      <c r="AG782" s="11" t="s">
        <v>255</v>
      </c>
      <c r="AH782" s="11" t="s">
        <v>255</v>
      </c>
      <c r="AI782" s="11" t="s">
        <v>255</v>
      </c>
      <c r="AJ782" s="11" t="s">
        <v>255</v>
      </c>
      <c r="AK782" s="11" t="s">
        <v>255</v>
      </c>
      <c r="AL782" s="11" t="s">
        <v>255</v>
      </c>
      <c r="AM782" s="11" t="s">
        <v>255</v>
      </c>
      <c r="AN782" s="11" t="s">
        <v>33</v>
      </c>
      <c r="AO782" s="11" t="s">
        <v>33</v>
      </c>
      <c r="AP782" s="11" t="s">
        <v>33</v>
      </c>
      <c r="AQ782" s="11" t="s">
        <v>33</v>
      </c>
      <c r="AR782" s="11" t="s">
        <v>33</v>
      </c>
      <c r="AS782" s="11" t="s">
        <v>33</v>
      </c>
      <c r="AT782" s="11" t="s">
        <v>33</v>
      </c>
      <c r="AU782" s="11" t="s">
        <v>33</v>
      </c>
      <c r="AV782" s="11" t="s">
        <v>33</v>
      </c>
      <c r="AW782" s="11" t="s">
        <v>33</v>
      </c>
      <c r="AX782" s="11" t="s">
        <v>33</v>
      </c>
      <c r="AY782" s="11" t="s">
        <v>33</v>
      </c>
      <c r="AZ782" s="11" t="s">
        <v>33</v>
      </c>
      <c r="BA782" s="11" t="s">
        <v>33</v>
      </c>
      <c r="BB782" s="11" t="s">
        <v>33</v>
      </c>
      <c r="BC782" s="11" t="s">
        <v>33</v>
      </c>
      <c r="BD782" s="11" t="s">
        <v>33</v>
      </c>
      <c r="BE782" s="11" t="s">
        <v>33</v>
      </c>
      <c r="BF782" s="11" t="s">
        <v>33</v>
      </c>
      <c r="BG782" s="11" t="s">
        <v>33</v>
      </c>
      <c r="BH782" s="11" t="s">
        <v>33</v>
      </c>
      <c r="BI782" s="11" t="s">
        <v>33</v>
      </c>
      <c r="BJ782" s="11" t="s">
        <v>33</v>
      </c>
      <c r="BK782" s="11" t="s">
        <v>33</v>
      </c>
      <c r="BL782" s="11" t="s">
        <v>33</v>
      </c>
      <c r="BM782" s="11" t="s">
        <v>33</v>
      </c>
      <c r="BN782" s="11" t="s">
        <v>33</v>
      </c>
      <c r="BO782" s="11" t="s">
        <v>33</v>
      </c>
      <c r="BP782" s="11" t="s">
        <v>33</v>
      </c>
      <c r="BQ782" s="11" t="s">
        <v>33</v>
      </c>
      <c r="BR782" s="11" t="s">
        <v>33</v>
      </c>
      <c r="BS782" s="11" t="s">
        <v>33</v>
      </c>
      <c r="BT782" s="11" t="s">
        <v>33</v>
      </c>
      <c r="BU782" s="11" t="s">
        <v>33</v>
      </c>
      <c r="BV782" s="11" t="s">
        <v>33</v>
      </c>
      <c r="BW782" s="11" t="s">
        <v>33</v>
      </c>
      <c r="BX782" s="11" t="s">
        <v>33</v>
      </c>
      <c r="BY782" s="11" t="s">
        <v>33</v>
      </c>
      <c r="BZ782" s="11" t="s">
        <v>33</v>
      </c>
      <c r="CA782" s="11" t="s">
        <v>33</v>
      </c>
      <c r="CB782" s="11" t="s">
        <v>33</v>
      </c>
      <c r="CC782" s="11" t="s">
        <v>33</v>
      </c>
      <c r="CD782" s="11" t="s">
        <v>33</v>
      </c>
      <c r="CE782" s="11" t="s">
        <v>33</v>
      </c>
      <c r="CF782" s="11" t="s">
        <v>2</v>
      </c>
      <c r="CG782" s="11" t="s">
        <v>3</v>
      </c>
      <c r="CH782" s="11" t="s">
        <v>63</v>
      </c>
      <c r="CI782" s="11" t="s">
        <v>6</v>
      </c>
      <c r="CJ782" s="11" t="s">
        <v>4</v>
      </c>
      <c r="CK782" s="11" t="s">
        <v>5</v>
      </c>
      <c r="CL782" s="11" t="s">
        <v>2</v>
      </c>
      <c r="CM782" s="11" t="s">
        <v>48</v>
      </c>
      <c r="CN782" s="11" t="s">
        <v>134</v>
      </c>
      <c r="CO782" s="11" t="s">
        <v>135</v>
      </c>
      <c r="CP782" s="11" t="s">
        <v>158</v>
      </c>
      <c r="CQ782" s="11" t="s">
        <v>33</v>
      </c>
      <c r="CR782" s="11" t="s">
        <v>33</v>
      </c>
      <c r="CS782" s="11" t="s">
        <v>33</v>
      </c>
      <c r="CT782" s="11" t="s">
        <v>33</v>
      </c>
      <c r="CU782" s="11" t="s">
        <v>33</v>
      </c>
      <c r="CV782" s="11" t="s">
        <v>33</v>
      </c>
      <c r="CW782" s="11" t="s">
        <v>33</v>
      </c>
      <c r="CX782" s="11" t="s">
        <v>33</v>
      </c>
      <c r="CY782" s="11" t="s">
        <v>33</v>
      </c>
      <c r="CZ782" s="11" t="s">
        <v>33</v>
      </c>
      <c r="DA782" s="11" t="s">
        <v>33</v>
      </c>
      <c r="DB782" s="11" t="s">
        <v>33</v>
      </c>
      <c r="DC782" s="11" t="s">
        <v>33</v>
      </c>
      <c r="DD782" s="11" t="s">
        <v>7</v>
      </c>
      <c r="DE782" s="11" t="s">
        <v>7</v>
      </c>
      <c r="DF782" s="11" t="s">
        <v>7</v>
      </c>
      <c r="DG782" s="11" t="s">
        <v>8</v>
      </c>
      <c r="DH782" s="11" t="s">
        <v>8</v>
      </c>
      <c r="DI782" s="11" t="s">
        <v>8</v>
      </c>
      <c r="DJ782" s="11" t="s">
        <v>8</v>
      </c>
      <c r="DK782" s="11" t="s">
        <v>68</v>
      </c>
      <c r="DL782" s="11" t="s">
        <v>3</v>
      </c>
      <c r="DM782" s="11" t="s">
        <v>68</v>
      </c>
      <c r="DN782" s="11" t="s">
        <v>48</v>
      </c>
      <c r="DO782" s="11" t="s">
        <v>71</v>
      </c>
      <c r="DP782" s="11" t="s">
        <v>7</v>
      </c>
      <c r="DQ782" s="11" t="s">
        <v>2</v>
      </c>
      <c r="DR782" s="11" t="s">
        <v>68</v>
      </c>
      <c r="DS782" s="11" t="s">
        <v>48</v>
      </c>
      <c r="DT782" s="11" t="s">
        <v>71</v>
      </c>
      <c r="DU782" s="11" t="s">
        <v>8</v>
      </c>
      <c r="DV782" s="11" t="s">
        <v>4</v>
      </c>
      <c r="DW782" s="11" t="s">
        <v>3</v>
      </c>
      <c r="DX782" s="11" t="s">
        <v>5</v>
      </c>
      <c r="DY782" s="11" t="s">
        <v>5</v>
      </c>
      <c r="DZ782" s="11" t="s">
        <v>5</v>
      </c>
      <c r="EA782" s="11" t="s">
        <v>5</v>
      </c>
      <c r="EB782" s="11" t="s">
        <v>4</v>
      </c>
      <c r="EC782" s="11" t="s">
        <v>2</v>
      </c>
      <c r="ED782" s="11" t="s">
        <v>48</v>
      </c>
      <c r="EE782" s="11" t="s">
        <v>8</v>
      </c>
      <c r="EF782" s="11" t="s">
        <v>2</v>
      </c>
      <c r="EG782" s="11" t="s">
        <v>68</v>
      </c>
      <c r="EH782" s="11" t="s">
        <v>68</v>
      </c>
      <c r="EI782" s="11" t="s">
        <v>172</v>
      </c>
      <c r="EJ782" s="11" t="s">
        <v>175</v>
      </c>
      <c r="EK782" s="11" t="s">
        <v>177</v>
      </c>
      <c r="EL782" s="11" t="s">
        <v>3</v>
      </c>
      <c r="EM782" s="11" t="s">
        <v>172</v>
      </c>
      <c r="EN782" s="11" t="s">
        <v>3</v>
      </c>
      <c r="EO782" s="11" t="s">
        <v>7</v>
      </c>
    </row>
    <row r="783" spans="1:145">
      <c r="A783" s="12">
        <v>40477.501388888886</v>
      </c>
      <c r="B783" s="13">
        <v>21</v>
      </c>
      <c r="C783" s="13" t="s">
        <v>78</v>
      </c>
      <c r="D783" s="13" t="s">
        <v>56</v>
      </c>
      <c r="E783" s="12">
        <v>40477.501388888886</v>
      </c>
      <c r="F783" s="12">
        <v>40477.522222222222</v>
      </c>
      <c r="G783" s="13" t="s">
        <v>28</v>
      </c>
      <c r="H783" s="13">
        <v>2</v>
      </c>
      <c r="I783" s="13">
        <v>5</v>
      </c>
      <c r="J783" s="13" t="s">
        <v>255</v>
      </c>
      <c r="K783" s="13">
        <v>5</v>
      </c>
      <c r="L783" s="13" t="s">
        <v>255</v>
      </c>
      <c r="M783" s="13">
        <v>548679</v>
      </c>
      <c r="N783" s="13">
        <v>548680</v>
      </c>
      <c r="O783" s="13" t="s">
        <v>255</v>
      </c>
      <c r="P783" s="13">
        <v>1.5448294120837116E-2</v>
      </c>
      <c r="Q783" s="13">
        <v>1.3176476721854666E-2</v>
      </c>
      <c r="R783" s="13">
        <v>1.4570355948953781</v>
      </c>
      <c r="S783" s="13" t="s">
        <v>255</v>
      </c>
      <c r="T783" s="13">
        <v>1.2727310021227392</v>
      </c>
      <c r="U783" s="13">
        <v>1.0656256285765962</v>
      </c>
      <c r="V783" s="13" t="s">
        <v>255</v>
      </c>
      <c r="W783" s="13" t="s">
        <v>255</v>
      </c>
      <c r="X783" s="13">
        <v>2.1653307190148507</v>
      </c>
      <c r="Y783" s="13">
        <v>2.9886993512354323E-2</v>
      </c>
      <c r="Z783" s="13">
        <v>26.566415693917595</v>
      </c>
      <c r="AA783" s="13">
        <v>5.9320338829911626E-2</v>
      </c>
      <c r="AB783" s="13" t="s">
        <v>255</v>
      </c>
      <c r="AC783" s="13">
        <v>61.310428307553977</v>
      </c>
      <c r="AD783" s="13" t="s">
        <v>255</v>
      </c>
      <c r="AE783" s="13">
        <v>6.8155026337101327E-2</v>
      </c>
      <c r="AF783" s="13">
        <v>5.6624363970213754</v>
      </c>
      <c r="AG783" s="13" t="s">
        <v>255</v>
      </c>
      <c r="AH783" s="13" t="s">
        <v>255</v>
      </c>
      <c r="AI783" s="13">
        <v>0.30114532894752299</v>
      </c>
      <c r="AJ783" s="13">
        <v>1.3832841680399693E-2</v>
      </c>
      <c r="AK783" s="13" t="s">
        <v>255</v>
      </c>
      <c r="AL783" s="13">
        <v>100</v>
      </c>
      <c r="AM783" s="13">
        <v>900</v>
      </c>
      <c r="AN783" s="13" t="s">
        <v>255</v>
      </c>
      <c r="AO783" s="13" t="s">
        <v>255</v>
      </c>
      <c r="AP783" s="13">
        <v>4211.24</v>
      </c>
      <c r="AQ783" s="13">
        <v>90.434200000000004</v>
      </c>
      <c r="AR783" s="13" t="s">
        <v>255</v>
      </c>
      <c r="AS783" s="13" t="s">
        <v>255</v>
      </c>
      <c r="AT783" s="13" t="s">
        <v>255</v>
      </c>
      <c r="AU783" s="13" t="s">
        <v>255</v>
      </c>
      <c r="AV783" s="13" t="s">
        <v>255</v>
      </c>
      <c r="AW783" s="13" t="s">
        <v>255</v>
      </c>
      <c r="AX783" s="13">
        <v>7.4880100000000001</v>
      </c>
      <c r="AY783" s="13">
        <v>1.6403399999999999</v>
      </c>
      <c r="AZ783" s="13">
        <v>19460.2</v>
      </c>
      <c r="BA783" s="13">
        <v>1662.17</v>
      </c>
      <c r="BB783" s="13" t="s">
        <v>255</v>
      </c>
      <c r="BC783" s="13" t="s">
        <v>255</v>
      </c>
      <c r="BD783" s="13">
        <v>2.13991</v>
      </c>
      <c r="BE783" s="13">
        <v>0.72176899999999999</v>
      </c>
      <c r="BF783" s="13" t="s">
        <v>255</v>
      </c>
      <c r="BG783" s="13" t="s">
        <v>255</v>
      </c>
      <c r="BH783" s="13" t="s">
        <v>255</v>
      </c>
      <c r="BI783" s="13" t="s">
        <v>255</v>
      </c>
      <c r="BJ783" s="13" t="s">
        <v>255</v>
      </c>
      <c r="BK783" s="13" t="s">
        <v>255</v>
      </c>
      <c r="BL783" s="13" t="s">
        <v>255</v>
      </c>
      <c r="BM783" s="13" t="s">
        <v>255</v>
      </c>
      <c r="BN783" s="13">
        <v>2333.16</v>
      </c>
      <c r="BO783" s="13">
        <v>241.077</v>
      </c>
      <c r="BP783" s="13" t="s">
        <v>255</v>
      </c>
      <c r="BQ783" s="13" t="s">
        <v>255</v>
      </c>
      <c r="BR783" s="13">
        <v>12.929</v>
      </c>
      <c r="BS783" s="13">
        <v>1.3976500000000001</v>
      </c>
      <c r="BT783" s="13" t="s">
        <v>255</v>
      </c>
      <c r="BU783" s="13" t="s">
        <v>255</v>
      </c>
      <c r="BV783" s="13" t="s">
        <v>255</v>
      </c>
      <c r="BW783" s="13" t="s">
        <v>255</v>
      </c>
      <c r="BX783" s="13">
        <v>6531.04</v>
      </c>
      <c r="BY783" s="13">
        <v>635.05999999999995</v>
      </c>
      <c r="BZ783" s="13">
        <v>3.79739</v>
      </c>
      <c r="CA783" s="13">
        <v>0.65753099999999998</v>
      </c>
      <c r="CB783" s="13">
        <v>6.5918700000000001</v>
      </c>
      <c r="CC783" s="13">
        <v>0.74151800000000001</v>
      </c>
      <c r="CD783" s="13">
        <v>24.189299999999999</v>
      </c>
      <c r="CE783" s="13">
        <v>6.5690999999999997</v>
      </c>
      <c r="CF783" s="13">
        <v>1444.1265869140625</v>
      </c>
      <c r="CG783" s="13">
        <v>6.8020377159118652</v>
      </c>
      <c r="CH783" s="13">
        <v>36.618267059326172</v>
      </c>
      <c r="CI783" s="13">
        <v>85.276252746582031</v>
      </c>
      <c r="CJ783" s="13">
        <v>15.396890640258789</v>
      </c>
      <c r="CK783" s="13">
        <v>454.719970703125</v>
      </c>
      <c r="CL783" s="13">
        <v>1659.638427734375</v>
      </c>
      <c r="CM783" s="13">
        <v>1.1529698371887207</v>
      </c>
      <c r="CN783" s="13">
        <v>223.36314392089844</v>
      </c>
      <c r="CO783" s="13">
        <v>18.252918243408203</v>
      </c>
      <c r="CP783" s="13">
        <v>66.706490923736922</v>
      </c>
      <c r="CQ783" s="13">
        <v>22.556919999999998</v>
      </c>
      <c r="CR783" s="13" t="s">
        <v>255</v>
      </c>
      <c r="CS783" s="13" t="s">
        <v>255</v>
      </c>
      <c r="CT783" s="13" t="s">
        <v>255</v>
      </c>
      <c r="CU783" s="13" t="s">
        <v>255</v>
      </c>
      <c r="CV783" s="13">
        <v>22.464030000000001</v>
      </c>
      <c r="CW783" s="13">
        <v>8.5596399999999999</v>
      </c>
      <c r="CX783" s="13" t="s">
        <v>255</v>
      </c>
      <c r="CY783" s="13" t="s">
        <v>255</v>
      </c>
      <c r="CZ783" s="13" t="s">
        <v>255</v>
      </c>
      <c r="DA783" s="13" t="s">
        <v>255</v>
      </c>
      <c r="DB783" s="13">
        <v>12.929</v>
      </c>
      <c r="DC783" s="13">
        <v>43.952670000000005</v>
      </c>
      <c r="DD783" s="13">
        <v>1719.8760201085481</v>
      </c>
      <c r="DE783" s="13">
        <v>5.9401114976339002</v>
      </c>
      <c r="DF783" s="13">
        <v>11.57444191931827</v>
      </c>
      <c r="DG783" s="13">
        <v>0.99274181733046529</v>
      </c>
      <c r="DH783" s="13">
        <v>0.99598097830417043</v>
      </c>
      <c r="DI783" s="13">
        <v>0.99331903441223357</v>
      </c>
      <c r="DJ783" s="13">
        <v>0.99656007875481867</v>
      </c>
      <c r="DK783" s="13">
        <v>36157.352303309854</v>
      </c>
      <c r="DL783" s="13">
        <v>4.6036970785495122</v>
      </c>
      <c r="DM783" s="13">
        <v>35504.473578890211</v>
      </c>
      <c r="DN783" s="13">
        <v>1.1492333447588119</v>
      </c>
      <c r="DO783" s="13">
        <v>0.98194340340678432</v>
      </c>
      <c r="DP783" s="13">
        <v>0.37815916728973392</v>
      </c>
      <c r="DQ783" s="13">
        <v>546.10970756838742</v>
      </c>
      <c r="DR783" s="13">
        <v>11682.868605305957</v>
      </c>
      <c r="DS783" s="13">
        <v>3.0390201908772045</v>
      </c>
      <c r="DT783" s="13">
        <v>3.0390201908772045</v>
      </c>
      <c r="DU783" s="13">
        <v>100.00096864325251</v>
      </c>
      <c r="DV783" s="13">
        <v>15.366081667978476</v>
      </c>
      <c r="DW783" s="13">
        <v>4.6036970785495122</v>
      </c>
      <c r="DX783" s="13">
        <v>776.6302267200997</v>
      </c>
      <c r="DY783" s="13">
        <v>1026.0864537450748</v>
      </c>
      <c r="DZ783" s="13">
        <v>392.94858429362915</v>
      </c>
      <c r="EA783" s="13">
        <v>518.76255396008855</v>
      </c>
      <c r="EB783" s="13">
        <v>19.150398203582657</v>
      </c>
      <c r="EC783" s="13">
        <v>1200.5715032665435</v>
      </c>
      <c r="ED783" s="13">
        <v>1.3823736638915645</v>
      </c>
      <c r="EE783" s="13">
        <v>3.2407547096110316E-3</v>
      </c>
      <c r="EF783" s="13">
        <v>500</v>
      </c>
      <c r="EG783" s="13">
        <v>10696.448390677026</v>
      </c>
      <c r="EH783" s="13">
        <v>46853.800693986879</v>
      </c>
      <c r="EI783" s="13">
        <v>4.1493466018084797E-2</v>
      </c>
      <c r="EJ783" s="13">
        <v>20</v>
      </c>
      <c r="EK783" s="13">
        <v>2.1816615649929121</v>
      </c>
      <c r="EL783" s="13">
        <v>5.9656111864723904</v>
      </c>
      <c r="EM783" s="13">
        <v>7.4999999999999997E-2</v>
      </c>
      <c r="EN783" s="13">
        <v>26.770946756998697</v>
      </c>
      <c r="EO783" s="13">
        <v>2.7472670575035437E-2</v>
      </c>
    </row>
    <row r="784" spans="1:145">
      <c r="A784" s="12">
        <v>40477.502083333333</v>
      </c>
      <c r="B784" s="13">
        <v>21</v>
      </c>
      <c r="C784" s="13" t="s">
        <v>78</v>
      </c>
      <c r="D784" s="13" t="s">
        <v>56</v>
      </c>
      <c r="E784" s="12">
        <v>40477.501388888886</v>
      </c>
      <c r="F784" s="12">
        <v>40477.522222222222</v>
      </c>
      <c r="G784" s="13" t="s">
        <v>28</v>
      </c>
      <c r="H784" s="13">
        <v>2</v>
      </c>
      <c r="I784" s="13">
        <v>5</v>
      </c>
      <c r="J784" s="13" t="s">
        <v>255</v>
      </c>
      <c r="K784" s="13">
        <v>5</v>
      </c>
      <c r="L784" s="13" t="s">
        <v>255</v>
      </c>
      <c r="M784" s="13">
        <v>548679</v>
      </c>
      <c r="N784" s="13">
        <v>548680</v>
      </c>
      <c r="O784" s="13" t="s">
        <v>255</v>
      </c>
      <c r="P784" s="13">
        <v>1.5448294120837116E-2</v>
      </c>
      <c r="Q784" s="13">
        <v>1.3176476721854666E-2</v>
      </c>
      <c r="R784" s="13">
        <v>1.4570355948953781</v>
      </c>
      <c r="S784" s="13" t="s">
        <v>255</v>
      </c>
      <c r="T784" s="13">
        <v>1.2727310021227392</v>
      </c>
      <c r="U784" s="13">
        <v>1.0656256285765962</v>
      </c>
      <c r="V784" s="13" t="s">
        <v>255</v>
      </c>
      <c r="W784" s="13" t="s">
        <v>255</v>
      </c>
      <c r="X784" s="13">
        <v>2.1653307190148507</v>
      </c>
      <c r="Y784" s="13">
        <v>2.9886993512354323E-2</v>
      </c>
      <c r="Z784" s="13">
        <v>26.566415693917595</v>
      </c>
      <c r="AA784" s="13">
        <v>5.9320338829911626E-2</v>
      </c>
      <c r="AB784" s="13" t="s">
        <v>255</v>
      </c>
      <c r="AC784" s="13">
        <v>61.310428307553977</v>
      </c>
      <c r="AD784" s="13" t="s">
        <v>255</v>
      </c>
      <c r="AE784" s="13">
        <v>6.8155026337101327E-2</v>
      </c>
      <c r="AF784" s="13">
        <v>5.6624363970213754</v>
      </c>
      <c r="AG784" s="13" t="s">
        <v>255</v>
      </c>
      <c r="AH784" s="13" t="s">
        <v>255</v>
      </c>
      <c r="AI784" s="13">
        <v>0.30114532894752299</v>
      </c>
      <c r="AJ784" s="13">
        <v>1.3832841680399693E-2</v>
      </c>
      <c r="AK784" s="13" t="s">
        <v>255</v>
      </c>
      <c r="AL784" s="13">
        <v>100</v>
      </c>
      <c r="AM784" s="13">
        <v>900</v>
      </c>
      <c r="AN784" s="13" t="s">
        <v>255</v>
      </c>
      <c r="AO784" s="13" t="s">
        <v>255</v>
      </c>
      <c r="AP784" s="13">
        <v>7296.72</v>
      </c>
      <c r="AQ784" s="13">
        <v>155.30000000000001</v>
      </c>
      <c r="AR784" s="13" t="s">
        <v>255</v>
      </c>
      <c r="AS784" s="13" t="s">
        <v>255</v>
      </c>
      <c r="AT784" s="13" t="s">
        <v>255</v>
      </c>
      <c r="AU784" s="13" t="s">
        <v>255</v>
      </c>
      <c r="AV784" s="13" t="s">
        <v>255</v>
      </c>
      <c r="AW784" s="13" t="s">
        <v>255</v>
      </c>
      <c r="AX784" s="13" t="s">
        <v>255</v>
      </c>
      <c r="AY784" s="13" t="s">
        <v>255</v>
      </c>
      <c r="AZ784" s="13">
        <v>54939.199999999997</v>
      </c>
      <c r="BA784" s="13">
        <v>1939.36</v>
      </c>
      <c r="BB784" s="13" t="s">
        <v>255</v>
      </c>
      <c r="BC784" s="13" t="s">
        <v>255</v>
      </c>
      <c r="BD784" s="13" t="s">
        <v>255</v>
      </c>
      <c r="BE784" s="13" t="s">
        <v>255</v>
      </c>
      <c r="BF784" s="13" t="s">
        <v>255</v>
      </c>
      <c r="BG784" s="13" t="s">
        <v>255</v>
      </c>
      <c r="BH784" s="13" t="s">
        <v>255</v>
      </c>
      <c r="BI784" s="13" t="s">
        <v>255</v>
      </c>
      <c r="BJ784" s="13" t="s">
        <v>255</v>
      </c>
      <c r="BK784" s="13" t="s">
        <v>255</v>
      </c>
      <c r="BL784" s="13">
        <v>4.1456</v>
      </c>
      <c r="BM784" s="13">
        <v>1.3960999999999999</v>
      </c>
      <c r="BN784" s="13">
        <v>7047.92</v>
      </c>
      <c r="BO784" s="13">
        <v>330.65300000000002</v>
      </c>
      <c r="BP784" s="13" t="s">
        <v>255</v>
      </c>
      <c r="BQ784" s="13" t="s">
        <v>255</v>
      </c>
      <c r="BR784" s="13">
        <v>23.801500000000001</v>
      </c>
      <c r="BS784" s="13">
        <v>2.0947399999999998</v>
      </c>
      <c r="BT784" s="13" t="s">
        <v>255</v>
      </c>
      <c r="BU784" s="13" t="s">
        <v>255</v>
      </c>
      <c r="BV784" s="13" t="s">
        <v>255</v>
      </c>
      <c r="BW784" s="13" t="s">
        <v>255</v>
      </c>
      <c r="BX784" s="13">
        <v>11544</v>
      </c>
      <c r="BY784" s="13">
        <v>1062.53</v>
      </c>
      <c r="BZ784" s="13">
        <v>7.4419700000000004</v>
      </c>
      <c r="CA784" s="13">
        <v>0.96693899999999999</v>
      </c>
      <c r="CB784" s="13">
        <v>8.6394099999999998</v>
      </c>
      <c r="CC784" s="13">
        <v>1.12693</v>
      </c>
      <c r="CD784" s="13">
        <v>35.792499999999997</v>
      </c>
      <c r="CE784" s="13">
        <v>7.9478200000000001</v>
      </c>
      <c r="CF784" s="13">
        <v>1454.369140625</v>
      </c>
      <c r="CG784" s="13">
        <v>6.8056168556213379</v>
      </c>
      <c r="CH784" s="13">
        <v>36.363376617431641</v>
      </c>
      <c r="CI784" s="13">
        <v>85.262168884277344</v>
      </c>
      <c r="CJ784" s="13">
        <v>15.341190338134766</v>
      </c>
      <c r="CK784" s="13">
        <v>450.29193115234375</v>
      </c>
      <c r="CL784" s="13">
        <v>1583.190673828125</v>
      </c>
      <c r="CM784" s="13">
        <v>1.0933949947357178</v>
      </c>
      <c r="CN784" s="13">
        <v>222.34513854980469</v>
      </c>
      <c r="CO784" s="13">
        <v>17.254306793212891</v>
      </c>
      <c r="CP784" s="13">
        <v>66.706490923736922</v>
      </c>
      <c r="CQ784" s="13">
        <v>27.947099999999999</v>
      </c>
      <c r="CR784" s="13" t="s">
        <v>255</v>
      </c>
      <c r="CS784" s="13" t="s">
        <v>255</v>
      </c>
      <c r="CT784" s="13" t="s">
        <v>255</v>
      </c>
      <c r="CU784" s="13" t="s">
        <v>255</v>
      </c>
      <c r="CV784" s="13" t="s">
        <v>255</v>
      </c>
      <c r="CW784" s="13" t="s">
        <v>255</v>
      </c>
      <c r="CX784" s="13" t="s">
        <v>255</v>
      </c>
      <c r="CY784" s="13" t="s">
        <v>255</v>
      </c>
      <c r="CZ784" s="13" t="s">
        <v>255</v>
      </c>
      <c r="DA784" s="13">
        <v>20.728000000000002</v>
      </c>
      <c r="DB784" s="13">
        <v>23.801500000000001</v>
      </c>
      <c r="DC784" s="13">
        <v>44.529499999999999</v>
      </c>
      <c r="DD784" s="13">
        <v>1551.2021682430861</v>
      </c>
      <c r="DE784" s="13">
        <v>3.7553362886440014</v>
      </c>
      <c r="DF784" s="13">
        <v>5.983563491924853</v>
      </c>
      <c r="DG784" s="13">
        <v>0.99551814437156416</v>
      </c>
      <c r="DH784" s="13">
        <v>0.99694378781246018</v>
      </c>
      <c r="DI784" s="13">
        <v>0.99615991638861801</v>
      </c>
      <c r="DJ784" s="13">
        <v>0.99758647888666208</v>
      </c>
      <c r="DK784" s="13">
        <v>36546.010534610468</v>
      </c>
      <c r="DL784" s="13">
        <v>4.6531825814973891</v>
      </c>
      <c r="DM784" s="13">
        <v>33869.034670407447</v>
      </c>
      <c r="DN784" s="13">
        <v>1.0885755408339903</v>
      </c>
      <c r="DO784" s="13">
        <v>0.92675053104174465</v>
      </c>
      <c r="DP784" s="13">
        <v>0.37778597526550295</v>
      </c>
      <c r="DQ784" s="13">
        <v>549.44026418706699</v>
      </c>
      <c r="DR784" s="13">
        <v>11754.118859273825</v>
      </c>
      <c r="DS784" s="13">
        <v>2.8814609649523226</v>
      </c>
      <c r="DT784" s="13">
        <v>2.8814609649523222</v>
      </c>
      <c r="DU784" s="13">
        <v>100.00096864325251</v>
      </c>
      <c r="DV784" s="13">
        <v>15.366081667978476</v>
      </c>
      <c r="DW784" s="13">
        <v>4.6531825814973891</v>
      </c>
      <c r="DX784" s="13">
        <v>776.6302267200997</v>
      </c>
      <c r="DY784" s="13">
        <v>1026.0864537450748</v>
      </c>
      <c r="DZ784" s="13">
        <v>403.46914710499561</v>
      </c>
      <c r="EA784" s="13">
        <v>532.65448315029869</v>
      </c>
      <c r="EB784" s="13">
        <v>19.150398203582657</v>
      </c>
      <c r="EC784" s="13">
        <v>1209.0866280606281</v>
      </c>
      <c r="ED784" s="13">
        <v>1.3094104566912288</v>
      </c>
      <c r="EE784" s="13">
        <v>4.4077885164385119E-3</v>
      </c>
      <c r="EF784" s="13">
        <v>500</v>
      </c>
      <c r="EG784" s="13">
        <v>10696.448390677026</v>
      </c>
      <c r="EH784" s="13">
        <v>47242.458925287494</v>
      </c>
      <c r="EI784" s="13">
        <v>4.1368912310762125E-2</v>
      </c>
      <c r="EJ784" s="13">
        <v>20</v>
      </c>
      <c r="EK784" s="13">
        <v>2.1816615649929121</v>
      </c>
      <c r="EL784" s="13">
        <v>6.0150966894202673</v>
      </c>
      <c r="EM784" s="13">
        <v>7.4999999999999997E-2</v>
      </c>
      <c r="EN784" s="13">
        <v>25.306316630045572</v>
      </c>
      <c r="EO784" s="13">
        <v>3.1163066711633724E-2</v>
      </c>
    </row>
    <row r="785" spans="1:145">
      <c r="A785" s="12">
        <v>40477.50277777778</v>
      </c>
      <c r="B785" s="13">
        <v>21</v>
      </c>
      <c r="C785" s="13" t="s">
        <v>78</v>
      </c>
      <c r="D785" s="13" t="s">
        <v>56</v>
      </c>
      <c r="E785" s="12">
        <v>40477.501388888886</v>
      </c>
      <c r="F785" s="12">
        <v>40477.522222222222</v>
      </c>
      <c r="G785" s="13" t="s">
        <v>28</v>
      </c>
      <c r="H785" s="13">
        <v>2</v>
      </c>
      <c r="I785" s="13">
        <v>5</v>
      </c>
      <c r="J785" s="13" t="s">
        <v>255</v>
      </c>
      <c r="K785" s="13">
        <v>5</v>
      </c>
      <c r="L785" s="13" t="s">
        <v>255</v>
      </c>
      <c r="M785" s="13">
        <v>548679</v>
      </c>
      <c r="N785" s="13">
        <v>548680</v>
      </c>
      <c r="O785" s="13" t="s">
        <v>255</v>
      </c>
      <c r="P785" s="13">
        <v>1.5448294120837116E-2</v>
      </c>
      <c r="Q785" s="13">
        <v>1.3176476721854666E-2</v>
      </c>
      <c r="R785" s="13">
        <v>1.4570355948953781</v>
      </c>
      <c r="S785" s="13" t="s">
        <v>255</v>
      </c>
      <c r="T785" s="13">
        <v>1.2727310021227392</v>
      </c>
      <c r="U785" s="13">
        <v>1.0656256285765962</v>
      </c>
      <c r="V785" s="13" t="s">
        <v>255</v>
      </c>
      <c r="W785" s="13" t="s">
        <v>255</v>
      </c>
      <c r="X785" s="13">
        <v>2.1653307190148507</v>
      </c>
      <c r="Y785" s="13">
        <v>2.9886993512354323E-2</v>
      </c>
      <c r="Z785" s="13">
        <v>26.566415693917595</v>
      </c>
      <c r="AA785" s="13">
        <v>5.9320338829911626E-2</v>
      </c>
      <c r="AB785" s="13" t="s">
        <v>255</v>
      </c>
      <c r="AC785" s="13">
        <v>61.310428307553977</v>
      </c>
      <c r="AD785" s="13" t="s">
        <v>255</v>
      </c>
      <c r="AE785" s="13">
        <v>6.8155026337101327E-2</v>
      </c>
      <c r="AF785" s="13">
        <v>5.6624363970213754</v>
      </c>
      <c r="AG785" s="13" t="s">
        <v>255</v>
      </c>
      <c r="AH785" s="13" t="s">
        <v>255</v>
      </c>
      <c r="AI785" s="13">
        <v>0.30114532894752299</v>
      </c>
      <c r="AJ785" s="13">
        <v>1.3832841680399693E-2</v>
      </c>
      <c r="AK785" s="13" t="s">
        <v>255</v>
      </c>
      <c r="AL785" s="13">
        <v>100</v>
      </c>
      <c r="AM785" s="13">
        <v>900</v>
      </c>
      <c r="AN785" s="13" t="s">
        <v>255</v>
      </c>
      <c r="AO785" s="13" t="s">
        <v>255</v>
      </c>
      <c r="AP785" s="13" t="s">
        <v>255</v>
      </c>
      <c r="AQ785" s="13" t="s">
        <v>255</v>
      </c>
      <c r="AR785" s="13" t="s">
        <v>255</v>
      </c>
      <c r="AS785" s="13" t="s">
        <v>255</v>
      </c>
      <c r="AT785" s="13" t="s">
        <v>255</v>
      </c>
      <c r="AU785" s="13" t="s">
        <v>255</v>
      </c>
      <c r="AV785" s="13" t="s">
        <v>255</v>
      </c>
      <c r="AW785" s="13" t="s">
        <v>255</v>
      </c>
      <c r="AX785" s="13" t="s">
        <v>255</v>
      </c>
      <c r="AY785" s="13" t="s">
        <v>255</v>
      </c>
      <c r="AZ785" s="13" t="s">
        <v>255</v>
      </c>
      <c r="BA785" s="13" t="s">
        <v>255</v>
      </c>
      <c r="BB785" s="13" t="s">
        <v>255</v>
      </c>
      <c r="BC785" s="13" t="s">
        <v>255</v>
      </c>
      <c r="BD785" s="13" t="s">
        <v>255</v>
      </c>
      <c r="BE785" s="13" t="s">
        <v>255</v>
      </c>
      <c r="BF785" s="13" t="s">
        <v>255</v>
      </c>
      <c r="BG785" s="13" t="s">
        <v>255</v>
      </c>
      <c r="BH785" s="13" t="s">
        <v>255</v>
      </c>
      <c r="BI785" s="13" t="s">
        <v>255</v>
      </c>
      <c r="BJ785" s="13" t="s">
        <v>255</v>
      </c>
      <c r="BK785" s="13" t="s">
        <v>255</v>
      </c>
      <c r="BL785" s="13" t="s">
        <v>255</v>
      </c>
      <c r="BM785" s="13" t="s">
        <v>255</v>
      </c>
      <c r="BN785" s="13" t="s">
        <v>255</v>
      </c>
      <c r="BO785" s="13" t="s">
        <v>255</v>
      </c>
      <c r="BP785" s="13" t="s">
        <v>255</v>
      </c>
      <c r="BQ785" s="13" t="s">
        <v>255</v>
      </c>
      <c r="BR785" s="13" t="s">
        <v>255</v>
      </c>
      <c r="BS785" s="13" t="s">
        <v>255</v>
      </c>
      <c r="BT785" s="13" t="s">
        <v>255</v>
      </c>
      <c r="BU785" s="13" t="s">
        <v>255</v>
      </c>
      <c r="BV785" s="13" t="s">
        <v>255</v>
      </c>
      <c r="BW785" s="13" t="s">
        <v>255</v>
      </c>
      <c r="BX785" s="13" t="s">
        <v>255</v>
      </c>
      <c r="BY785" s="13" t="s">
        <v>255</v>
      </c>
      <c r="BZ785" s="13" t="s">
        <v>255</v>
      </c>
      <c r="CA785" s="13" t="s">
        <v>255</v>
      </c>
      <c r="CB785" s="13" t="s">
        <v>255</v>
      </c>
      <c r="CC785" s="13" t="s">
        <v>255</v>
      </c>
      <c r="CD785" s="13" t="s">
        <v>255</v>
      </c>
      <c r="CE785" s="13" t="s">
        <v>255</v>
      </c>
      <c r="CF785" s="13">
        <v>1442.7054443359375</v>
      </c>
      <c r="CG785" s="13">
        <v>6.6574506759643555</v>
      </c>
      <c r="CH785" s="13">
        <v>35.373058319091797</v>
      </c>
      <c r="CI785" s="13">
        <v>85.245018005371094</v>
      </c>
      <c r="CJ785" s="13">
        <v>15.28221607208252</v>
      </c>
      <c r="CK785" s="13">
        <v>440.30825805664062</v>
      </c>
      <c r="CL785" s="13">
        <v>1647.3509521484375</v>
      </c>
      <c r="CM785" s="13">
        <v>1.1397130489349365</v>
      </c>
      <c r="CN785" s="13">
        <v>220.12879943847656</v>
      </c>
      <c r="CO785" s="13">
        <v>18.009258270263672</v>
      </c>
      <c r="CP785" s="13">
        <v>66.706490923736922</v>
      </c>
      <c r="CQ785" s="13" t="s">
        <v>255</v>
      </c>
      <c r="CR785" s="13" t="s">
        <v>255</v>
      </c>
      <c r="CS785" s="13" t="s">
        <v>255</v>
      </c>
      <c r="CT785" s="13" t="s">
        <v>255</v>
      </c>
      <c r="CU785" s="13" t="s">
        <v>255</v>
      </c>
      <c r="CV785" s="13" t="s">
        <v>255</v>
      </c>
      <c r="CW785" s="13" t="s">
        <v>255</v>
      </c>
      <c r="CX785" s="13" t="s">
        <v>255</v>
      </c>
      <c r="CY785" s="13" t="s">
        <v>255</v>
      </c>
      <c r="CZ785" s="13" t="s">
        <v>255</v>
      </c>
      <c r="DA785" s="13" t="s">
        <v>255</v>
      </c>
      <c r="DB785" s="13" t="s">
        <v>255</v>
      </c>
      <c r="DC785" s="13" t="s">
        <v>255</v>
      </c>
      <c r="DD785" s="13" t="s">
        <v>255</v>
      </c>
      <c r="DE785" s="13" t="s">
        <v>255</v>
      </c>
      <c r="DF785" s="13" t="s">
        <v>255</v>
      </c>
      <c r="DG785" s="13" t="s">
        <v>255</v>
      </c>
      <c r="DH785" s="13" t="s">
        <v>255</v>
      </c>
      <c r="DI785" s="13" t="s">
        <v>255</v>
      </c>
      <c r="DJ785" s="13" t="s">
        <v>255</v>
      </c>
      <c r="DK785" s="13">
        <v>36392.820659531164</v>
      </c>
      <c r="DL785" s="13">
        <v>4.6336778408169881</v>
      </c>
      <c r="DM785" s="13">
        <v>35241.608881976841</v>
      </c>
      <c r="DN785" s="13">
        <v>1.1418484338684229</v>
      </c>
      <c r="DO785" s="13">
        <v>0.96836706370401038</v>
      </c>
      <c r="DP785" s="13">
        <v>0.37739084768295289</v>
      </c>
      <c r="DQ785" s="13">
        <v>544.46383059475068</v>
      </c>
      <c r="DR785" s="13">
        <v>11647.65852909414</v>
      </c>
      <c r="DS785" s="13">
        <v>3.0256389122284517</v>
      </c>
      <c r="DT785" s="13">
        <v>3.0256389122284517</v>
      </c>
      <c r="DU785" s="13">
        <v>100.00096864325251</v>
      </c>
      <c r="DV785" s="13">
        <v>15.366081667978476</v>
      </c>
      <c r="DW785" s="13">
        <v>4.6336778408169881</v>
      </c>
      <c r="DX785" s="13">
        <v>776.6302267200997</v>
      </c>
      <c r="DY785" s="13">
        <v>1026.0864537450748</v>
      </c>
      <c r="DZ785" s="13">
        <v>394.20128316492941</v>
      </c>
      <c r="EA785" s="13">
        <v>520.41594456397047</v>
      </c>
      <c r="EB785" s="13">
        <v>19.150398203582657</v>
      </c>
      <c r="EC785" s="13">
        <v>1199.3900394690922</v>
      </c>
      <c r="ED785" s="13">
        <v>1.3734906060063949</v>
      </c>
      <c r="EE785" s="13">
        <v>1.8736162891895794E-3</v>
      </c>
      <c r="EF785" s="13">
        <v>500</v>
      </c>
      <c r="EG785" s="13">
        <v>10696.448390677026</v>
      </c>
      <c r="EH785" s="13">
        <v>47089.26905020819</v>
      </c>
      <c r="EI785" s="13">
        <v>4.1255799538203887E-2</v>
      </c>
      <c r="EJ785" s="13">
        <v>20</v>
      </c>
      <c r="EK785" s="13">
        <v>2.1816615649929121</v>
      </c>
      <c r="EL785" s="13">
        <v>5.9955919487398663</v>
      </c>
      <c r="EM785" s="13">
        <v>7.4999999999999997E-2</v>
      </c>
      <c r="EN785" s="13">
        <v>26.413578796386719</v>
      </c>
      <c r="EO785" s="13">
        <v>2.8342188624964244E-2</v>
      </c>
    </row>
    <row r="786" spans="1:145">
      <c r="A786" s="12">
        <v>40477.503472222219</v>
      </c>
      <c r="B786" s="13">
        <v>21</v>
      </c>
      <c r="C786" s="13" t="s">
        <v>78</v>
      </c>
      <c r="D786" s="13" t="s">
        <v>56</v>
      </c>
      <c r="E786" s="12">
        <v>40477.501388888886</v>
      </c>
      <c r="F786" s="12">
        <v>40477.522222222222</v>
      </c>
      <c r="G786" s="13" t="s">
        <v>28</v>
      </c>
      <c r="H786" s="13">
        <v>2</v>
      </c>
      <c r="I786" s="13">
        <v>5</v>
      </c>
      <c r="J786" s="13" t="s">
        <v>255</v>
      </c>
      <c r="K786" s="13">
        <v>5</v>
      </c>
      <c r="L786" s="13" t="s">
        <v>255</v>
      </c>
      <c r="M786" s="13">
        <v>548679</v>
      </c>
      <c r="N786" s="13">
        <v>548680</v>
      </c>
      <c r="O786" s="13" t="s">
        <v>255</v>
      </c>
      <c r="P786" s="13">
        <v>1.5448294120837116E-2</v>
      </c>
      <c r="Q786" s="13">
        <v>1.3176476721854666E-2</v>
      </c>
      <c r="R786" s="13">
        <v>1.4570355948953781</v>
      </c>
      <c r="S786" s="13" t="s">
        <v>255</v>
      </c>
      <c r="T786" s="13">
        <v>1.2727310021227392</v>
      </c>
      <c r="U786" s="13">
        <v>1.0656256285765962</v>
      </c>
      <c r="V786" s="13" t="s">
        <v>255</v>
      </c>
      <c r="W786" s="13" t="s">
        <v>255</v>
      </c>
      <c r="X786" s="13">
        <v>2.1653307190148507</v>
      </c>
      <c r="Y786" s="13">
        <v>2.9886993512354323E-2</v>
      </c>
      <c r="Z786" s="13">
        <v>26.566415693917595</v>
      </c>
      <c r="AA786" s="13">
        <v>5.9320338829911626E-2</v>
      </c>
      <c r="AB786" s="13" t="s">
        <v>255</v>
      </c>
      <c r="AC786" s="13">
        <v>61.310428307553977</v>
      </c>
      <c r="AD786" s="13" t="s">
        <v>255</v>
      </c>
      <c r="AE786" s="13">
        <v>6.8155026337101327E-2</v>
      </c>
      <c r="AF786" s="13">
        <v>5.6624363970213754</v>
      </c>
      <c r="AG786" s="13" t="s">
        <v>255</v>
      </c>
      <c r="AH786" s="13" t="s">
        <v>255</v>
      </c>
      <c r="AI786" s="13">
        <v>0.30114532894752299</v>
      </c>
      <c r="AJ786" s="13">
        <v>1.3832841680399693E-2</v>
      </c>
      <c r="AK786" s="13" t="s">
        <v>255</v>
      </c>
      <c r="AL786" s="13">
        <v>100</v>
      </c>
      <c r="AM786" s="13">
        <v>900</v>
      </c>
      <c r="AN786" s="13" t="s">
        <v>255</v>
      </c>
      <c r="AO786" s="13" t="s">
        <v>255</v>
      </c>
      <c r="AP786" s="13">
        <v>10482.299999999999</v>
      </c>
      <c r="AQ786" s="13">
        <v>179.69399999999999</v>
      </c>
      <c r="AR786" s="13" t="s">
        <v>255</v>
      </c>
      <c r="AS786" s="13" t="s">
        <v>255</v>
      </c>
      <c r="AT786" s="13" t="s">
        <v>255</v>
      </c>
      <c r="AU786" s="13" t="s">
        <v>255</v>
      </c>
      <c r="AV786" s="13" t="s">
        <v>255</v>
      </c>
      <c r="AW786" s="13" t="s">
        <v>255</v>
      </c>
      <c r="AX786" s="13">
        <v>25.476700000000001</v>
      </c>
      <c r="AY786" s="13">
        <v>3.24037</v>
      </c>
      <c r="AZ786" s="13">
        <v>63545.1</v>
      </c>
      <c r="BA786" s="13">
        <v>2065.04</v>
      </c>
      <c r="BB786" s="13" t="s">
        <v>255</v>
      </c>
      <c r="BC786" s="13" t="s">
        <v>255</v>
      </c>
      <c r="BD786" s="13">
        <v>7.4231999999999996</v>
      </c>
      <c r="BE786" s="13">
        <v>1.35572</v>
      </c>
      <c r="BF786" s="13" t="s">
        <v>255</v>
      </c>
      <c r="BG786" s="13" t="s">
        <v>255</v>
      </c>
      <c r="BH786" s="13" t="s">
        <v>255</v>
      </c>
      <c r="BI786" s="13" t="s">
        <v>255</v>
      </c>
      <c r="BJ786" s="13" t="s">
        <v>255</v>
      </c>
      <c r="BK786" s="13" t="s">
        <v>255</v>
      </c>
      <c r="BL786" s="13" t="s">
        <v>255</v>
      </c>
      <c r="BM786" s="13" t="s">
        <v>255</v>
      </c>
      <c r="BN786" s="13">
        <v>7028.67</v>
      </c>
      <c r="BO786" s="13">
        <v>361.33100000000002</v>
      </c>
      <c r="BP786" s="13" t="s">
        <v>255</v>
      </c>
      <c r="BQ786" s="13" t="s">
        <v>255</v>
      </c>
      <c r="BR786" s="13">
        <v>29.2806</v>
      </c>
      <c r="BS786" s="13">
        <v>2.5115599999999998</v>
      </c>
      <c r="BT786" s="13" t="s">
        <v>255</v>
      </c>
      <c r="BU786" s="13" t="s">
        <v>255</v>
      </c>
      <c r="BV786" s="13" t="s">
        <v>255</v>
      </c>
      <c r="BW786" s="13" t="s">
        <v>255</v>
      </c>
      <c r="BX786" s="13">
        <v>14501.1</v>
      </c>
      <c r="BY786" s="13">
        <v>1032.54</v>
      </c>
      <c r="BZ786" s="13">
        <v>6.0257399999999999</v>
      </c>
      <c r="CA786" s="13">
        <v>1.32037</v>
      </c>
      <c r="CB786" s="13">
        <v>13.7346</v>
      </c>
      <c r="CC786" s="13">
        <v>1.56124</v>
      </c>
      <c r="CD786" s="13">
        <v>27.595500000000001</v>
      </c>
      <c r="CE786" s="13">
        <v>8.8833099999999998</v>
      </c>
      <c r="CF786" s="13">
        <v>1421.994873046875</v>
      </c>
      <c r="CG786" s="13">
        <v>6.6097445487976074</v>
      </c>
      <c r="CH786" s="13">
        <v>35.009326934814453</v>
      </c>
      <c r="CI786" s="13">
        <v>85.23590087890625</v>
      </c>
      <c r="CJ786" s="13">
        <v>15.235058784484863</v>
      </c>
      <c r="CK786" s="13">
        <v>440.14971923828125</v>
      </c>
      <c r="CL786" s="13">
        <v>1614.3392333984375</v>
      </c>
      <c r="CM786" s="13">
        <v>1.1221621036529541</v>
      </c>
      <c r="CN786" s="13">
        <v>219.6737060546875</v>
      </c>
      <c r="CO786" s="13">
        <v>18.608388900756836</v>
      </c>
      <c r="CP786" s="13">
        <v>66.706490923736922</v>
      </c>
      <c r="CQ786" s="13">
        <v>62.180500000000002</v>
      </c>
      <c r="CR786" s="13" t="s">
        <v>255</v>
      </c>
      <c r="CS786" s="13" t="s">
        <v>255</v>
      </c>
      <c r="CT786" s="13" t="s">
        <v>255</v>
      </c>
      <c r="CU786" s="13" t="s">
        <v>255</v>
      </c>
      <c r="CV786" s="13">
        <v>76.43010000000001</v>
      </c>
      <c r="CW786" s="13">
        <v>29.692799999999998</v>
      </c>
      <c r="CX786" s="13" t="s">
        <v>255</v>
      </c>
      <c r="CY786" s="13" t="s">
        <v>255</v>
      </c>
      <c r="CZ786" s="13" t="s">
        <v>255</v>
      </c>
      <c r="DA786" s="13" t="s">
        <v>255</v>
      </c>
      <c r="DB786" s="13">
        <v>29.2806</v>
      </c>
      <c r="DC786" s="13">
        <v>135.40350000000001</v>
      </c>
      <c r="DD786" s="13">
        <v>2406.5260034452203</v>
      </c>
      <c r="DE786" s="13">
        <v>10.31914752378961</v>
      </c>
      <c r="DF786" s="13">
        <v>22.470850053271466</v>
      </c>
      <c r="DG786" s="13">
        <v>0.99034120146308824</v>
      </c>
      <c r="DH786" s="13">
        <v>0.99531849774612191</v>
      </c>
      <c r="DI786" s="13">
        <v>0.99075272462969655</v>
      </c>
      <c r="DJ786" s="13">
        <v>0.9957320891622633</v>
      </c>
      <c r="DK786" s="13">
        <v>35981.418340034696</v>
      </c>
      <c r="DL786" s="13">
        <v>4.5812964706191206</v>
      </c>
      <c r="DM786" s="13">
        <v>34535.392590183001</v>
      </c>
      <c r="DN786" s="13">
        <v>1.1352637509440739</v>
      </c>
      <c r="DO786" s="13">
        <v>0.95981187466857654</v>
      </c>
      <c r="DP786" s="13">
        <v>0.37707489385604864</v>
      </c>
      <c r="DQ786" s="13">
        <v>536.1985658179957</v>
      </c>
      <c r="DR786" s="13">
        <v>11470.840572854459</v>
      </c>
      <c r="DS786" s="13">
        <v>3.0107115839366121</v>
      </c>
      <c r="DT786" s="13">
        <v>3.0107115839366121</v>
      </c>
      <c r="DU786" s="13">
        <v>100.00096864325251</v>
      </c>
      <c r="DV786" s="13">
        <v>15.366081667978476</v>
      </c>
      <c r="DW786" s="13">
        <v>4.5812964706191206</v>
      </c>
      <c r="DX786" s="13">
        <v>776.6302267200997</v>
      </c>
      <c r="DY786" s="13">
        <v>1026.0864537450748</v>
      </c>
      <c r="DZ786" s="13">
        <v>395.33467130278819</v>
      </c>
      <c r="EA786" s="13">
        <v>521.90633544448076</v>
      </c>
      <c r="EB786" s="13">
        <v>19.150398203582657</v>
      </c>
      <c r="EC786" s="13">
        <v>1182.1723509843512</v>
      </c>
      <c r="ED786" s="13">
        <v>1.3655701150972082</v>
      </c>
      <c r="EE786" s="13">
        <v>1.1675360670682327E-2</v>
      </c>
      <c r="EF786" s="13">
        <v>500</v>
      </c>
      <c r="EG786" s="13">
        <v>10696.448390677026</v>
      </c>
      <c r="EH786" s="13">
        <v>46677.866730711721</v>
      </c>
      <c r="EI786" s="13">
        <v>4.1175722192597498E-2</v>
      </c>
      <c r="EJ786" s="13">
        <v>20</v>
      </c>
      <c r="EK786" s="13">
        <v>2.1816615649929121</v>
      </c>
      <c r="EL786" s="13">
        <v>5.9432105785419989</v>
      </c>
      <c r="EM786" s="13">
        <v>7.4999999999999997E-2</v>
      </c>
      <c r="EN786" s="13">
        <v>27.292303721110027</v>
      </c>
      <c r="EO786" s="13">
        <v>2.60340543474386E-2</v>
      </c>
    </row>
    <row r="787" spans="1:145">
      <c r="A787" s="12">
        <v>40477.504166666666</v>
      </c>
      <c r="B787" s="13">
        <v>21</v>
      </c>
      <c r="C787" s="13" t="s">
        <v>78</v>
      </c>
      <c r="D787" s="13" t="s">
        <v>56</v>
      </c>
      <c r="E787" s="12">
        <v>40477.501388888886</v>
      </c>
      <c r="F787" s="12">
        <v>40477.522222222222</v>
      </c>
      <c r="G787" s="13" t="s">
        <v>28</v>
      </c>
      <c r="H787" s="13">
        <v>2</v>
      </c>
      <c r="I787" s="13">
        <v>5</v>
      </c>
      <c r="J787" s="13" t="s">
        <v>255</v>
      </c>
      <c r="K787" s="13">
        <v>5</v>
      </c>
      <c r="L787" s="13" t="s">
        <v>255</v>
      </c>
      <c r="M787" s="13">
        <v>548679</v>
      </c>
      <c r="N787" s="13">
        <v>548680</v>
      </c>
      <c r="O787" s="13" t="s">
        <v>255</v>
      </c>
      <c r="P787" s="13">
        <v>1.5448294120837116E-2</v>
      </c>
      <c r="Q787" s="13">
        <v>1.3176476721854666E-2</v>
      </c>
      <c r="R787" s="13">
        <v>1.4570355948953781</v>
      </c>
      <c r="S787" s="13" t="s">
        <v>255</v>
      </c>
      <c r="T787" s="13">
        <v>1.2727310021227392</v>
      </c>
      <c r="U787" s="13">
        <v>1.0656256285765962</v>
      </c>
      <c r="V787" s="13" t="s">
        <v>255</v>
      </c>
      <c r="W787" s="13" t="s">
        <v>255</v>
      </c>
      <c r="X787" s="13">
        <v>2.1653307190148507</v>
      </c>
      <c r="Y787" s="13">
        <v>2.9886993512354323E-2</v>
      </c>
      <c r="Z787" s="13">
        <v>26.566415693917595</v>
      </c>
      <c r="AA787" s="13">
        <v>5.9320338829911626E-2</v>
      </c>
      <c r="AB787" s="13" t="s">
        <v>255</v>
      </c>
      <c r="AC787" s="13">
        <v>61.310428307553977</v>
      </c>
      <c r="AD787" s="13" t="s">
        <v>255</v>
      </c>
      <c r="AE787" s="13">
        <v>6.8155026337101327E-2</v>
      </c>
      <c r="AF787" s="13">
        <v>5.6624363970213754</v>
      </c>
      <c r="AG787" s="13" t="s">
        <v>255</v>
      </c>
      <c r="AH787" s="13" t="s">
        <v>255</v>
      </c>
      <c r="AI787" s="13">
        <v>0.30114532894752299</v>
      </c>
      <c r="AJ787" s="13">
        <v>1.3832841680399693E-2</v>
      </c>
      <c r="AK787" s="13" t="s">
        <v>255</v>
      </c>
      <c r="AL787" s="13">
        <v>100</v>
      </c>
      <c r="AM787" s="13">
        <v>900</v>
      </c>
      <c r="AN787" s="13">
        <v>7.4012599999999997</v>
      </c>
      <c r="AO787" s="13">
        <v>3.5775999999999999</v>
      </c>
      <c r="AP787" s="13">
        <v>13875</v>
      </c>
      <c r="AQ787" s="13">
        <v>285.577</v>
      </c>
      <c r="AR787" s="13" t="s">
        <v>255</v>
      </c>
      <c r="AS787" s="13" t="s">
        <v>255</v>
      </c>
      <c r="AT787" s="13" t="s">
        <v>255</v>
      </c>
      <c r="AU787" s="13" t="s">
        <v>255</v>
      </c>
      <c r="AV787" s="13" t="s">
        <v>255</v>
      </c>
      <c r="AW787" s="13" t="s">
        <v>255</v>
      </c>
      <c r="AX787" s="13" t="s">
        <v>255</v>
      </c>
      <c r="AY787" s="13" t="s">
        <v>255</v>
      </c>
      <c r="AZ787" s="13">
        <v>119236</v>
      </c>
      <c r="BA787" s="13">
        <v>2582.35</v>
      </c>
      <c r="BB787" s="13" t="s">
        <v>255</v>
      </c>
      <c r="BC787" s="13" t="s">
        <v>255</v>
      </c>
      <c r="BD787" s="13" t="s">
        <v>255</v>
      </c>
      <c r="BE787" s="13" t="s">
        <v>255</v>
      </c>
      <c r="BF787" s="13" t="s">
        <v>255</v>
      </c>
      <c r="BG787" s="13" t="s">
        <v>255</v>
      </c>
      <c r="BH787" s="13" t="s">
        <v>255</v>
      </c>
      <c r="BI787" s="13" t="s">
        <v>255</v>
      </c>
      <c r="BJ787" s="13" t="s">
        <v>255</v>
      </c>
      <c r="BK787" s="13" t="s">
        <v>255</v>
      </c>
      <c r="BL787" s="13" t="s">
        <v>255</v>
      </c>
      <c r="BM787" s="13" t="s">
        <v>255</v>
      </c>
      <c r="BN787" s="13">
        <v>13391.9</v>
      </c>
      <c r="BO787" s="13">
        <v>477.983</v>
      </c>
      <c r="BP787" s="13" t="s">
        <v>255</v>
      </c>
      <c r="BQ787" s="13" t="s">
        <v>255</v>
      </c>
      <c r="BR787" s="13">
        <v>38.383699999999997</v>
      </c>
      <c r="BS787" s="13">
        <v>2.6293600000000001</v>
      </c>
      <c r="BT787" s="13" t="s">
        <v>255</v>
      </c>
      <c r="BU787" s="13" t="s">
        <v>255</v>
      </c>
      <c r="BV787" s="13" t="s">
        <v>255</v>
      </c>
      <c r="BW787" s="13" t="s">
        <v>255</v>
      </c>
      <c r="BX787" s="13">
        <v>20759.8</v>
      </c>
      <c r="BY787" s="13">
        <v>1703.56</v>
      </c>
      <c r="BZ787" s="13">
        <v>13.562200000000001</v>
      </c>
      <c r="CA787" s="13">
        <v>1.2380100000000001</v>
      </c>
      <c r="CB787" s="13">
        <v>10.754799999999999</v>
      </c>
      <c r="CC787" s="13">
        <v>1.4551400000000001</v>
      </c>
      <c r="CD787" s="13">
        <v>42.219000000000001</v>
      </c>
      <c r="CE787" s="13">
        <v>9.4814799999999995</v>
      </c>
      <c r="CF787" s="13">
        <v>1380.6807861328125</v>
      </c>
      <c r="CG787" s="13">
        <v>6.6847138404846191</v>
      </c>
      <c r="CH787" s="13">
        <v>35.636466979980469</v>
      </c>
      <c r="CI787" s="13">
        <v>85.214897155761719</v>
      </c>
      <c r="CJ787" s="13">
        <v>15.220163345336914</v>
      </c>
      <c r="CK787" s="13">
        <v>443.5079345703125</v>
      </c>
      <c r="CL787" s="13">
        <v>1593.30126953125</v>
      </c>
      <c r="CM787" s="13">
        <v>1.1210076808929443</v>
      </c>
      <c r="CN787" s="13">
        <v>223.109130859375</v>
      </c>
      <c r="CO787" s="13">
        <v>17.716970443725586</v>
      </c>
      <c r="CP787" s="13">
        <v>66.706490923736922</v>
      </c>
      <c r="CQ787" s="13">
        <v>45.784959999999998</v>
      </c>
      <c r="CR787" s="13">
        <v>22.203779999999998</v>
      </c>
      <c r="CS787" s="13" t="s">
        <v>255</v>
      </c>
      <c r="CT787" s="13" t="s">
        <v>255</v>
      </c>
      <c r="CU787" s="13" t="s">
        <v>255</v>
      </c>
      <c r="CV787" s="13" t="s">
        <v>255</v>
      </c>
      <c r="CW787" s="13" t="s">
        <v>255</v>
      </c>
      <c r="CX787" s="13" t="s">
        <v>255</v>
      </c>
      <c r="CY787" s="13" t="s">
        <v>255</v>
      </c>
      <c r="CZ787" s="13" t="s">
        <v>255</v>
      </c>
      <c r="DA787" s="13" t="s">
        <v>255</v>
      </c>
      <c r="DB787" s="13">
        <v>38.383699999999997</v>
      </c>
      <c r="DC787" s="13">
        <v>60.587479999999999</v>
      </c>
      <c r="DD787" s="13">
        <v>1530.7103567267845</v>
      </c>
      <c r="DE787" s="13">
        <v>3.3759242600757986</v>
      </c>
      <c r="DF787" s="13">
        <v>4.4673784489242152</v>
      </c>
      <c r="DG787" s="13">
        <v>0.9964409206540813</v>
      </c>
      <c r="DH787" s="13">
        <v>0.99714939523968471</v>
      </c>
      <c r="DI787" s="13">
        <v>0.99709188699547635</v>
      </c>
      <c r="DJ787" s="13">
        <v>0.99780082442147444</v>
      </c>
      <c r="DK787" s="13">
        <v>34970.218845730611</v>
      </c>
      <c r="DL787" s="13">
        <v>4.4525465522427048</v>
      </c>
      <c r="DM787" s="13">
        <v>34085.329600682402</v>
      </c>
      <c r="DN787" s="13">
        <v>1.1539968438280164</v>
      </c>
      <c r="DO787" s="13">
        <v>0.97469591914903786</v>
      </c>
      <c r="DP787" s="13">
        <v>0.37697509441375732</v>
      </c>
      <c r="DQ787" s="13">
        <v>520.48226970767769</v>
      </c>
      <c r="DR787" s="13">
        <v>11134.62347238123</v>
      </c>
      <c r="DS787" s="13">
        <v>3.0612018165885027</v>
      </c>
      <c r="DT787" s="13">
        <v>3.0612018165885027</v>
      </c>
      <c r="DU787" s="13">
        <v>100.00096864325251</v>
      </c>
      <c r="DV787" s="13">
        <v>15.366081667978476</v>
      </c>
      <c r="DW787" s="13">
        <v>4.4525465522427048</v>
      </c>
      <c r="DX787" s="13">
        <v>776.6302267200997</v>
      </c>
      <c r="DY787" s="13">
        <v>1026.0864537450748</v>
      </c>
      <c r="DZ787" s="13">
        <v>392.17763288844259</v>
      </c>
      <c r="EA787" s="13">
        <v>517.72636506843787</v>
      </c>
      <c r="EB787" s="13">
        <v>19.150398203582657</v>
      </c>
      <c r="EC787" s="13">
        <v>1147.8259745088019</v>
      </c>
      <c r="ED787" s="13">
        <v>1.3881035147449803</v>
      </c>
      <c r="EE787" s="13">
        <v>2.9428132828487268E-2</v>
      </c>
      <c r="EF787" s="13">
        <v>500</v>
      </c>
      <c r="EG787" s="13">
        <v>10696.448390677026</v>
      </c>
      <c r="EH787" s="13">
        <v>45666.667236407637</v>
      </c>
      <c r="EI787" s="13">
        <v>4.1182790423415098E-2</v>
      </c>
      <c r="EJ787" s="13">
        <v>20</v>
      </c>
      <c r="EK787" s="13">
        <v>2.1816615649929121</v>
      </c>
      <c r="EL787" s="13">
        <v>5.8144606601655831</v>
      </c>
      <c r="EM787" s="13">
        <v>7.4999999999999997E-2</v>
      </c>
      <c r="EN787" s="13">
        <v>25.984889984130859</v>
      </c>
      <c r="EO787" s="13">
        <v>2.7493600291964054E-2</v>
      </c>
    </row>
    <row r="788" spans="1:145">
      <c r="A788" s="12">
        <v>40477.504861111112</v>
      </c>
      <c r="B788" s="13">
        <v>21</v>
      </c>
      <c r="C788" s="13" t="s">
        <v>78</v>
      </c>
      <c r="D788" s="13" t="s">
        <v>56</v>
      </c>
      <c r="E788" s="12">
        <v>40477.501388888886</v>
      </c>
      <c r="F788" s="12">
        <v>40477.522222222222</v>
      </c>
      <c r="G788" s="13" t="s">
        <v>28</v>
      </c>
      <c r="H788" s="13">
        <v>2</v>
      </c>
      <c r="I788" s="13">
        <v>5</v>
      </c>
      <c r="J788" s="13" t="s">
        <v>255</v>
      </c>
      <c r="K788" s="13">
        <v>5</v>
      </c>
      <c r="L788" s="13" t="s">
        <v>255</v>
      </c>
      <c r="M788" s="13">
        <v>548679</v>
      </c>
      <c r="N788" s="13">
        <v>548680</v>
      </c>
      <c r="O788" s="13" t="s">
        <v>255</v>
      </c>
      <c r="P788" s="13">
        <v>1.5448294120837116E-2</v>
      </c>
      <c r="Q788" s="13">
        <v>1.3176476721854666E-2</v>
      </c>
      <c r="R788" s="13">
        <v>1.4570355948953781</v>
      </c>
      <c r="S788" s="13" t="s">
        <v>255</v>
      </c>
      <c r="T788" s="13">
        <v>1.2727310021227392</v>
      </c>
      <c r="U788" s="13">
        <v>1.0656256285765962</v>
      </c>
      <c r="V788" s="13" t="s">
        <v>255</v>
      </c>
      <c r="W788" s="13" t="s">
        <v>255</v>
      </c>
      <c r="X788" s="13">
        <v>2.1653307190148507</v>
      </c>
      <c r="Y788" s="13">
        <v>2.9886993512354323E-2</v>
      </c>
      <c r="Z788" s="13">
        <v>26.566415693917595</v>
      </c>
      <c r="AA788" s="13">
        <v>5.9320338829911626E-2</v>
      </c>
      <c r="AB788" s="13" t="s">
        <v>255</v>
      </c>
      <c r="AC788" s="13">
        <v>61.310428307553977</v>
      </c>
      <c r="AD788" s="13" t="s">
        <v>255</v>
      </c>
      <c r="AE788" s="13">
        <v>6.8155026337101327E-2</v>
      </c>
      <c r="AF788" s="13">
        <v>5.6624363970213754</v>
      </c>
      <c r="AG788" s="13" t="s">
        <v>255</v>
      </c>
      <c r="AH788" s="13" t="s">
        <v>255</v>
      </c>
      <c r="AI788" s="13">
        <v>0.30114532894752299</v>
      </c>
      <c r="AJ788" s="13">
        <v>1.3832841680399693E-2</v>
      </c>
      <c r="AK788" s="13" t="s">
        <v>255</v>
      </c>
      <c r="AL788" s="13">
        <v>100</v>
      </c>
      <c r="AM788" s="13">
        <v>900</v>
      </c>
      <c r="AN788" s="13" t="s">
        <v>255</v>
      </c>
      <c r="AO788" s="13" t="s">
        <v>255</v>
      </c>
      <c r="AP788" s="13">
        <v>8699.33</v>
      </c>
      <c r="AQ788" s="13">
        <v>896.673</v>
      </c>
      <c r="AR788" s="13" t="s">
        <v>255</v>
      </c>
      <c r="AS788" s="13" t="s">
        <v>255</v>
      </c>
      <c r="AT788" s="13" t="s">
        <v>255</v>
      </c>
      <c r="AU788" s="13" t="s">
        <v>255</v>
      </c>
      <c r="AV788" s="13" t="s">
        <v>255</v>
      </c>
      <c r="AW788" s="13" t="s">
        <v>255</v>
      </c>
      <c r="AX788" s="13" t="s">
        <v>255</v>
      </c>
      <c r="AY788" s="13" t="s">
        <v>255</v>
      </c>
      <c r="AZ788" s="13">
        <v>154344</v>
      </c>
      <c r="BA788" s="13">
        <v>5229.6899999999996</v>
      </c>
      <c r="BB788" s="13" t="s">
        <v>255</v>
      </c>
      <c r="BC788" s="13" t="s">
        <v>255</v>
      </c>
      <c r="BD788" s="13" t="s">
        <v>255</v>
      </c>
      <c r="BE788" s="13" t="s">
        <v>255</v>
      </c>
      <c r="BF788" s="13" t="s">
        <v>255</v>
      </c>
      <c r="BG788" s="13" t="s">
        <v>255</v>
      </c>
      <c r="BH788" s="13" t="s">
        <v>255</v>
      </c>
      <c r="BI788" s="13" t="s">
        <v>255</v>
      </c>
      <c r="BJ788" s="13" t="s">
        <v>255</v>
      </c>
      <c r="BK788" s="13" t="s">
        <v>255</v>
      </c>
      <c r="BL788" s="13" t="s">
        <v>255</v>
      </c>
      <c r="BM788" s="13" t="s">
        <v>255</v>
      </c>
      <c r="BN788" s="13" t="s">
        <v>255</v>
      </c>
      <c r="BO788" s="13" t="s">
        <v>255</v>
      </c>
      <c r="BP788" s="13" t="s">
        <v>255</v>
      </c>
      <c r="BQ788" s="13" t="s">
        <v>255</v>
      </c>
      <c r="BR788" s="13" t="s">
        <v>255</v>
      </c>
      <c r="BS788" s="13" t="s">
        <v>255</v>
      </c>
      <c r="BT788" s="13" t="s">
        <v>255</v>
      </c>
      <c r="BU788" s="13" t="s">
        <v>255</v>
      </c>
      <c r="BV788" s="13" t="s">
        <v>255</v>
      </c>
      <c r="BW788" s="13" t="s">
        <v>255</v>
      </c>
      <c r="BX788" s="13">
        <v>20017.099999999999</v>
      </c>
      <c r="BY788" s="13">
        <v>6611.09</v>
      </c>
      <c r="BZ788" s="13" t="s">
        <v>255</v>
      </c>
      <c r="CA788" s="13" t="s">
        <v>255</v>
      </c>
      <c r="CB788" s="13">
        <v>9.6094100000000005</v>
      </c>
      <c r="CC788" s="13">
        <v>3.3360500000000002</v>
      </c>
      <c r="CD788" s="13" t="s">
        <v>255</v>
      </c>
      <c r="CE788" s="13" t="s">
        <v>255</v>
      </c>
      <c r="CF788" s="13">
        <v>1415.728271484375</v>
      </c>
      <c r="CG788" s="13">
        <v>6.8490242958068848</v>
      </c>
      <c r="CH788" s="13">
        <v>36.617721557617187</v>
      </c>
      <c r="CI788" s="13">
        <v>85.200279235839844</v>
      </c>
      <c r="CJ788" s="13">
        <v>15.211907386779785</v>
      </c>
      <c r="CK788" s="13">
        <v>441.14337158203125</v>
      </c>
      <c r="CL788" s="13">
        <v>1623.0855712890625</v>
      </c>
      <c r="CM788" s="13">
        <v>1.1487860679626465</v>
      </c>
      <c r="CN788" s="13">
        <v>223.11833190917969</v>
      </c>
      <c r="CO788" s="13">
        <v>15.155468940734863</v>
      </c>
      <c r="CP788" s="13">
        <v>66.706490923736922</v>
      </c>
      <c r="CQ788" s="13" t="s">
        <v>255</v>
      </c>
      <c r="CR788" s="13" t="s">
        <v>255</v>
      </c>
      <c r="CS788" s="13" t="s">
        <v>255</v>
      </c>
      <c r="CT788" s="13" t="s">
        <v>255</v>
      </c>
      <c r="CU788" s="13" t="s">
        <v>255</v>
      </c>
      <c r="CV788" s="13" t="s">
        <v>255</v>
      </c>
      <c r="CW788" s="13" t="s">
        <v>255</v>
      </c>
      <c r="CX788" s="13" t="s">
        <v>255</v>
      </c>
      <c r="CY788" s="13" t="s">
        <v>255</v>
      </c>
      <c r="CZ788" s="13" t="s">
        <v>255</v>
      </c>
      <c r="DA788" s="13" t="s">
        <v>255</v>
      </c>
      <c r="DB788" s="13" t="s">
        <v>255</v>
      </c>
      <c r="DC788" s="13" t="s">
        <v>255</v>
      </c>
      <c r="DD788" s="13" t="s">
        <v>255</v>
      </c>
      <c r="DE788" s="13" t="s">
        <v>255</v>
      </c>
      <c r="DF788" s="13" t="s">
        <v>255</v>
      </c>
      <c r="DG788" s="13">
        <v>1</v>
      </c>
      <c r="DH788" s="13">
        <v>1</v>
      </c>
      <c r="DI788" s="13">
        <v>1</v>
      </c>
      <c r="DJ788" s="13">
        <v>1</v>
      </c>
      <c r="DK788" s="13">
        <v>35877.371244813985</v>
      </c>
      <c r="DL788" s="13">
        <v>4.5680487830041372</v>
      </c>
      <c r="DM788" s="13">
        <v>34722.502093891984</v>
      </c>
      <c r="DN788" s="13">
        <v>1.1464668778474529</v>
      </c>
      <c r="DO788" s="13">
        <v>0.96781065304250979</v>
      </c>
      <c r="DP788" s="13">
        <v>0.37691977949142458</v>
      </c>
      <c r="DQ788" s="13">
        <v>533.61598790766629</v>
      </c>
      <c r="DR788" s="13">
        <v>11415.591750188976</v>
      </c>
      <c r="DS788" s="13">
        <v>3.0416734282142825</v>
      </c>
      <c r="DT788" s="13">
        <v>3.0416734282142825</v>
      </c>
      <c r="DU788" s="13">
        <v>100.00096864325251</v>
      </c>
      <c r="DV788" s="13">
        <v>15.366081667978476</v>
      </c>
      <c r="DW788" s="13">
        <v>4.5680487830041372</v>
      </c>
      <c r="DX788" s="13">
        <v>776.6302267200997</v>
      </c>
      <c r="DY788" s="13">
        <v>1026.0864537450748</v>
      </c>
      <c r="DZ788" s="13">
        <v>393.43082777405596</v>
      </c>
      <c r="EA788" s="13">
        <v>519.39114574751125</v>
      </c>
      <c r="EB788" s="13">
        <v>19.150398203582657</v>
      </c>
      <c r="EC788" s="13">
        <v>1176.962625378274</v>
      </c>
      <c r="ED788" s="13">
        <v>1.3790459750303501</v>
      </c>
      <c r="EE788" s="13">
        <v>2.018818107105524E-3</v>
      </c>
      <c r="EF788" s="13">
        <v>500</v>
      </c>
      <c r="EG788" s="13">
        <v>10696.448390677026</v>
      </c>
      <c r="EH788" s="13">
        <v>46573.819635491011</v>
      </c>
      <c r="EI788" s="13">
        <v>4.11331577800099E-2</v>
      </c>
      <c r="EJ788" s="13">
        <v>20</v>
      </c>
      <c r="EK788" s="13">
        <v>2.1816615649929121</v>
      </c>
      <c r="EL788" s="13">
        <v>5.9299628909270146</v>
      </c>
      <c r="EM788" s="13">
        <v>7.4999999999999997E-2</v>
      </c>
      <c r="EN788" s="13">
        <v>22.228021113077798</v>
      </c>
      <c r="EO788" s="13">
        <v>3.9033108429782457E-2</v>
      </c>
    </row>
    <row r="789" spans="1:145">
      <c r="A789" s="12">
        <v>40477.505555555559</v>
      </c>
      <c r="B789" s="13">
        <v>21</v>
      </c>
      <c r="C789" s="13" t="s">
        <v>78</v>
      </c>
      <c r="D789" s="13" t="s">
        <v>56</v>
      </c>
      <c r="E789" s="12">
        <v>40477.501388888886</v>
      </c>
      <c r="F789" s="12">
        <v>40477.522222222222</v>
      </c>
      <c r="G789" s="13" t="s">
        <v>28</v>
      </c>
      <c r="H789" s="13">
        <v>2</v>
      </c>
      <c r="I789" s="13">
        <v>5</v>
      </c>
      <c r="J789" s="13" t="s">
        <v>255</v>
      </c>
      <c r="K789" s="13">
        <v>5</v>
      </c>
      <c r="L789" s="13" t="s">
        <v>255</v>
      </c>
      <c r="M789" s="13">
        <v>548679</v>
      </c>
      <c r="N789" s="13">
        <v>548680</v>
      </c>
      <c r="O789" s="13" t="s">
        <v>255</v>
      </c>
      <c r="P789" s="13">
        <v>1.5448294120837116E-2</v>
      </c>
      <c r="Q789" s="13">
        <v>1.3176476721854666E-2</v>
      </c>
      <c r="R789" s="13">
        <v>1.4570355948953781</v>
      </c>
      <c r="S789" s="13" t="s">
        <v>255</v>
      </c>
      <c r="T789" s="13">
        <v>1.2727310021227392</v>
      </c>
      <c r="U789" s="13">
        <v>1.0656256285765962</v>
      </c>
      <c r="V789" s="13" t="s">
        <v>255</v>
      </c>
      <c r="W789" s="13" t="s">
        <v>255</v>
      </c>
      <c r="X789" s="13">
        <v>2.1653307190148507</v>
      </c>
      <c r="Y789" s="13">
        <v>2.9886993512354323E-2</v>
      </c>
      <c r="Z789" s="13">
        <v>26.566415693917595</v>
      </c>
      <c r="AA789" s="13">
        <v>5.9320338829911626E-2</v>
      </c>
      <c r="AB789" s="13" t="s">
        <v>255</v>
      </c>
      <c r="AC789" s="13">
        <v>61.310428307553977</v>
      </c>
      <c r="AD789" s="13" t="s">
        <v>255</v>
      </c>
      <c r="AE789" s="13">
        <v>6.8155026337101327E-2</v>
      </c>
      <c r="AF789" s="13">
        <v>5.6624363970213754</v>
      </c>
      <c r="AG789" s="13" t="s">
        <v>255</v>
      </c>
      <c r="AH789" s="13" t="s">
        <v>255</v>
      </c>
      <c r="AI789" s="13">
        <v>0.30114532894752299</v>
      </c>
      <c r="AJ789" s="13">
        <v>1.3832841680399693E-2</v>
      </c>
      <c r="AK789" s="13" t="s">
        <v>255</v>
      </c>
      <c r="AL789" s="13">
        <v>100</v>
      </c>
      <c r="AM789" s="13">
        <v>900</v>
      </c>
      <c r="AN789" s="13" t="s">
        <v>255</v>
      </c>
      <c r="AO789" s="13" t="s">
        <v>255</v>
      </c>
      <c r="AP789" s="13">
        <v>9783.1200000000008</v>
      </c>
      <c r="AQ789" s="13">
        <v>195.751</v>
      </c>
      <c r="AR789" s="13" t="s">
        <v>255</v>
      </c>
      <c r="AS789" s="13" t="s">
        <v>255</v>
      </c>
      <c r="AT789" s="13" t="s">
        <v>255</v>
      </c>
      <c r="AU789" s="13" t="s">
        <v>255</v>
      </c>
      <c r="AV789" s="13" t="s">
        <v>255</v>
      </c>
      <c r="AW789" s="13" t="s">
        <v>255</v>
      </c>
      <c r="AX789" s="13" t="s">
        <v>255</v>
      </c>
      <c r="AY789" s="13" t="s">
        <v>255</v>
      </c>
      <c r="AZ789" s="13">
        <v>67958.100000000006</v>
      </c>
      <c r="BA789" s="13">
        <v>1881.94</v>
      </c>
      <c r="BB789" s="13" t="s">
        <v>255</v>
      </c>
      <c r="BC789" s="13" t="s">
        <v>255</v>
      </c>
      <c r="BD789" s="13" t="s">
        <v>255</v>
      </c>
      <c r="BE789" s="13" t="s">
        <v>255</v>
      </c>
      <c r="BF789" s="13" t="s">
        <v>255</v>
      </c>
      <c r="BG789" s="13" t="s">
        <v>255</v>
      </c>
      <c r="BH789" s="13" t="s">
        <v>255</v>
      </c>
      <c r="BI789" s="13" t="s">
        <v>255</v>
      </c>
      <c r="BJ789" s="13" t="s">
        <v>255</v>
      </c>
      <c r="BK789" s="13" t="s">
        <v>255</v>
      </c>
      <c r="BL789" s="13" t="s">
        <v>255</v>
      </c>
      <c r="BM789" s="13" t="s">
        <v>255</v>
      </c>
      <c r="BN789" s="13">
        <v>8714.99</v>
      </c>
      <c r="BO789" s="13">
        <v>349.721</v>
      </c>
      <c r="BP789" s="13" t="s">
        <v>255</v>
      </c>
      <c r="BQ789" s="13" t="s">
        <v>255</v>
      </c>
      <c r="BR789" s="13">
        <v>27.927399999999999</v>
      </c>
      <c r="BS789" s="13">
        <v>1.9341600000000001</v>
      </c>
      <c r="BT789" s="13" t="s">
        <v>255</v>
      </c>
      <c r="BU789" s="13" t="s">
        <v>255</v>
      </c>
      <c r="BV789" s="13" t="s">
        <v>255</v>
      </c>
      <c r="BW789" s="13" t="s">
        <v>255</v>
      </c>
      <c r="BX789" s="13">
        <v>12691.2</v>
      </c>
      <c r="BY789" s="13">
        <v>1157.9000000000001</v>
      </c>
      <c r="BZ789" s="13">
        <v>7.9300699999999997</v>
      </c>
      <c r="CA789" s="13">
        <v>0.86332200000000003</v>
      </c>
      <c r="CB789" s="13">
        <v>7.3537400000000002</v>
      </c>
      <c r="CC789" s="13">
        <v>1.0139199999999999</v>
      </c>
      <c r="CD789" s="13">
        <v>34.477800000000002</v>
      </c>
      <c r="CE789" s="13">
        <v>7.4036200000000001</v>
      </c>
      <c r="CF789" s="13">
        <v>1505.1142578125</v>
      </c>
      <c r="CG789" s="13">
        <v>6.7559537887573242</v>
      </c>
      <c r="CH789" s="13">
        <v>36.410209655761719</v>
      </c>
      <c r="CI789" s="13">
        <v>85.218917846679688</v>
      </c>
      <c r="CJ789" s="13">
        <v>15.223966598510742</v>
      </c>
      <c r="CK789" s="13">
        <v>463.71841430664062</v>
      </c>
      <c r="CL789" s="13">
        <v>1608.3128662109375</v>
      </c>
      <c r="CM789" s="13">
        <v>1.1290403604507446</v>
      </c>
      <c r="CN789" s="13">
        <v>222.018798828125</v>
      </c>
      <c r="CO789" s="13">
        <v>16.481328964233398</v>
      </c>
      <c r="CP789" s="13">
        <v>66.706490923736922</v>
      </c>
      <c r="CQ789" s="13">
        <v>27.927399999999999</v>
      </c>
      <c r="CR789" s="13" t="s">
        <v>255</v>
      </c>
      <c r="CS789" s="13" t="s">
        <v>255</v>
      </c>
      <c r="CT789" s="13" t="s">
        <v>255</v>
      </c>
      <c r="CU789" s="13" t="s">
        <v>255</v>
      </c>
      <c r="CV789" s="13" t="s">
        <v>255</v>
      </c>
      <c r="CW789" s="13" t="s">
        <v>255</v>
      </c>
      <c r="CX789" s="13" t="s">
        <v>255</v>
      </c>
      <c r="CY789" s="13" t="s">
        <v>255</v>
      </c>
      <c r="CZ789" s="13" t="s">
        <v>255</v>
      </c>
      <c r="DA789" s="13" t="s">
        <v>255</v>
      </c>
      <c r="DB789" s="13">
        <v>27.927399999999999</v>
      </c>
      <c r="DC789" s="13">
        <v>27.927399999999999</v>
      </c>
      <c r="DD789" s="13">
        <v>1600.3894038766368</v>
      </c>
      <c r="DE789" s="13">
        <v>3.5217091400202016</v>
      </c>
      <c r="DF789" s="13">
        <v>3.5217091400202016</v>
      </c>
      <c r="DG789" s="13">
        <v>0.99718257970591206</v>
      </c>
      <c r="DH789" s="13">
        <v>0.99718257970591206</v>
      </c>
      <c r="DI789" s="13">
        <v>0.99780566717280639</v>
      </c>
      <c r="DJ789" s="13">
        <v>0.99780566717280639</v>
      </c>
      <c r="DK789" s="13">
        <v>38112.376471154232</v>
      </c>
      <c r="DL789" s="13">
        <v>4.8526184866907531</v>
      </c>
      <c r="DM789" s="13">
        <v>34406.471138974273</v>
      </c>
      <c r="DN789" s="13">
        <v>1.0685652985231993</v>
      </c>
      <c r="DO789" s="13">
        <v>0.90276372991369846</v>
      </c>
      <c r="DP789" s="13">
        <v>0.37700057621002203</v>
      </c>
      <c r="DQ789" s="13">
        <v>567.42894245723221</v>
      </c>
      <c r="DR789" s="13">
        <v>12138.948796740457</v>
      </c>
      <c r="DS789" s="13">
        <v>2.8343863801627602</v>
      </c>
      <c r="DT789" s="13">
        <v>2.8343863801627598</v>
      </c>
      <c r="DU789" s="13">
        <v>100.00096864325251</v>
      </c>
      <c r="DV789" s="13">
        <v>15.366081667978476</v>
      </c>
      <c r="DW789" s="13">
        <v>4.8526184866907531</v>
      </c>
      <c r="DX789" s="13">
        <v>776.6302267200997</v>
      </c>
      <c r="DY789" s="13">
        <v>1026.0864537450748</v>
      </c>
      <c r="DZ789" s="13">
        <v>407.04238177474741</v>
      </c>
      <c r="EA789" s="13">
        <v>537.38573224338722</v>
      </c>
      <c r="EB789" s="13">
        <v>19.150398203582657</v>
      </c>
      <c r="EC789" s="13">
        <v>1251.2734710820696</v>
      </c>
      <c r="ED789" s="13">
        <v>1.285340817479419</v>
      </c>
      <c r="EE789" s="13">
        <v>5.3563241887475153E-2</v>
      </c>
      <c r="EF789" s="13">
        <v>500</v>
      </c>
      <c r="EG789" s="13">
        <v>10696.448390677026</v>
      </c>
      <c r="EH789" s="13">
        <v>48808.824861831257</v>
      </c>
      <c r="EI789" s="13">
        <v>4.1080977947914279E-2</v>
      </c>
      <c r="EJ789" s="13">
        <v>20</v>
      </c>
      <c r="EK789" s="13">
        <v>2.1816615649929121</v>
      </c>
      <c r="EL789" s="13">
        <v>6.2145325946136323</v>
      </c>
      <c r="EM789" s="13">
        <v>7.4999999999999997E-2</v>
      </c>
      <c r="EN789" s="13">
        <v>24.172615814208985</v>
      </c>
      <c r="EO789" s="13">
        <v>3.6203382705128781E-2</v>
      </c>
    </row>
    <row r="790" spans="1:145">
      <c r="A790" s="12">
        <v>40477.506249999999</v>
      </c>
      <c r="B790" s="13">
        <v>21</v>
      </c>
      <c r="C790" s="13" t="s">
        <v>78</v>
      </c>
      <c r="D790" s="13" t="s">
        <v>56</v>
      </c>
      <c r="E790" s="12">
        <v>40477.501388888886</v>
      </c>
      <c r="F790" s="12">
        <v>40477.522222222222</v>
      </c>
      <c r="G790" s="13" t="s">
        <v>28</v>
      </c>
      <c r="H790" s="13">
        <v>2</v>
      </c>
      <c r="I790" s="13">
        <v>5</v>
      </c>
      <c r="J790" s="13" t="s">
        <v>255</v>
      </c>
      <c r="K790" s="13">
        <v>5</v>
      </c>
      <c r="L790" s="13" t="s">
        <v>255</v>
      </c>
      <c r="M790" s="13">
        <v>548679</v>
      </c>
      <c r="N790" s="13">
        <v>548680</v>
      </c>
      <c r="O790" s="13" t="s">
        <v>255</v>
      </c>
      <c r="P790" s="13">
        <v>1.5448294120837116E-2</v>
      </c>
      <c r="Q790" s="13">
        <v>1.3176476721854666E-2</v>
      </c>
      <c r="R790" s="13">
        <v>1.4570355948953781</v>
      </c>
      <c r="S790" s="13" t="s">
        <v>255</v>
      </c>
      <c r="T790" s="13">
        <v>1.2727310021227392</v>
      </c>
      <c r="U790" s="13">
        <v>1.0656256285765962</v>
      </c>
      <c r="V790" s="13" t="s">
        <v>255</v>
      </c>
      <c r="W790" s="13" t="s">
        <v>255</v>
      </c>
      <c r="X790" s="13">
        <v>2.1653307190148507</v>
      </c>
      <c r="Y790" s="13">
        <v>2.9886993512354323E-2</v>
      </c>
      <c r="Z790" s="13">
        <v>26.566415693917595</v>
      </c>
      <c r="AA790" s="13">
        <v>5.9320338829911626E-2</v>
      </c>
      <c r="AB790" s="13" t="s">
        <v>255</v>
      </c>
      <c r="AC790" s="13">
        <v>61.310428307553977</v>
      </c>
      <c r="AD790" s="13" t="s">
        <v>255</v>
      </c>
      <c r="AE790" s="13">
        <v>6.8155026337101327E-2</v>
      </c>
      <c r="AF790" s="13">
        <v>5.6624363970213754</v>
      </c>
      <c r="AG790" s="13" t="s">
        <v>255</v>
      </c>
      <c r="AH790" s="13" t="s">
        <v>255</v>
      </c>
      <c r="AI790" s="13">
        <v>0.30114532894752299</v>
      </c>
      <c r="AJ790" s="13">
        <v>1.3832841680399693E-2</v>
      </c>
      <c r="AK790" s="13" t="s">
        <v>255</v>
      </c>
      <c r="AL790" s="13">
        <v>100</v>
      </c>
      <c r="AM790" s="13">
        <v>900</v>
      </c>
      <c r="AN790" s="13" t="s">
        <v>255</v>
      </c>
      <c r="AO790" s="13" t="s">
        <v>255</v>
      </c>
      <c r="AP790" s="13">
        <v>10230.6</v>
      </c>
      <c r="AQ790" s="13">
        <v>245.572</v>
      </c>
      <c r="AR790" s="13" t="s">
        <v>255</v>
      </c>
      <c r="AS790" s="13" t="s">
        <v>255</v>
      </c>
      <c r="AT790" s="13" t="s">
        <v>255</v>
      </c>
      <c r="AU790" s="13" t="s">
        <v>255</v>
      </c>
      <c r="AV790" s="13" t="s">
        <v>255</v>
      </c>
      <c r="AW790" s="13" t="s">
        <v>255</v>
      </c>
      <c r="AX790" s="13" t="s">
        <v>255</v>
      </c>
      <c r="AY790" s="13" t="s">
        <v>255</v>
      </c>
      <c r="AZ790" s="13">
        <v>115360</v>
      </c>
      <c r="BA790" s="13">
        <v>2918.83</v>
      </c>
      <c r="BB790" s="13" t="s">
        <v>255</v>
      </c>
      <c r="BC790" s="13" t="s">
        <v>255</v>
      </c>
      <c r="BD790" s="13" t="s">
        <v>255</v>
      </c>
      <c r="BE790" s="13" t="s">
        <v>255</v>
      </c>
      <c r="BF790" s="13" t="s">
        <v>255</v>
      </c>
      <c r="BG790" s="13" t="s">
        <v>255</v>
      </c>
      <c r="BH790" s="13" t="s">
        <v>255</v>
      </c>
      <c r="BI790" s="13" t="s">
        <v>255</v>
      </c>
      <c r="BJ790" s="13" t="s">
        <v>255</v>
      </c>
      <c r="BK790" s="13" t="s">
        <v>255</v>
      </c>
      <c r="BL790" s="13" t="s">
        <v>255</v>
      </c>
      <c r="BM790" s="13" t="s">
        <v>255</v>
      </c>
      <c r="BN790" s="13">
        <v>10766.2</v>
      </c>
      <c r="BO790" s="13">
        <v>534.77599999999995</v>
      </c>
      <c r="BP790" s="13" t="s">
        <v>255</v>
      </c>
      <c r="BQ790" s="13" t="s">
        <v>255</v>
      </c>
      <c r="BR790" s="13">
        <v>25.266500000000001</v>
      </c>
      <c r="BS790" s="13">
        <v>3.0015399999999999</v>
      </c>
      <c r="BT790" s="13" t="s">
        <v>255</v>
      </c>
      <c r="BU790" s="13" t="s">
        <v>255</v>
      </c>
      <c r="BV790" s="13" t="s">
        <v>255</v>
      </c>
      <c r="BW790" s="13" t="s">
        <v>255</v>
      </c>
      <c r="BX790" s="13">
        <v>21858.7</v>
      </c>
      <c r="BY790" s="13">
        <v>2000.64</v>
      </c>
      <c r="BZ790" s="13">
        <v>8.6236700000000006</v>
      </c>
      <c r="CA790" s="13">
        <v>1.56762</v>
      </c>
      <c r="CB790" s="13">
        <v>11.3063</v>
      </c>
      <c r="CC790" s="13">
        <v>1.84257</v>
      </c>
      <c r="CD790" s="13">
        <v>22.052099999999999</v>
      </c>
      <c r="CE790" s="13">
        <v>10.2372</v>
      </c>
      <c r="CF790" s="13">
        <v>1404.3193359375</v>
      </c>
      <c r="CG790" s="13">
        <v>7.1653871536254883</v>
      </c>
      <c r="CH790" s="13">
        <v>38.500946044921875</v>
      </c>
      <c r="CI790" s="13">
        <v>85.237678527832031</v>
      </c>
      <c r="CJ790" s="13">
        <v>15.631282806396484</v>
      </c>
      <c r="CK790" s="13">
        <v>462.5286865234375</v>
      </c>
      <c r="CL790" s="13">
        <v>1594.574951171875</v>
      </c>
      <c r="CM790" s="13">
        <v>1.1006492376327515</v>
      </c>
      <c r="CN790" s="13">
        <v>223.22708129882812</v>
      </c>
      <c r="CO790" s="13">
        <v>16.154693603515625</v>
      </c>
      <c r="CP790" s="13">
        <v>66.706490923736922</v>
      </c>
      <c r="CQ790" s="13">
        <v>25.266500000000001</v>
      </c>
      <c r="CR790" s="13" t="s">
        <v>255</v>
      </c>
      <c r="CS790" s="13" t="s">
        <v>255</v>
      </c>
      <c r="CT790" s="13" t="s">
        <v>255</v>
      </c>
      <c r="CU790" s="13" t="s">
        <v>255</v>
      </c>
      <c r="CV790" s="13" t="s">
        <v>255</v>
      </c>
      <c r="CW790" s="13" t="s">
        <v>255</v>
      </c>
      <c r="CX790" s="13" t="s">
        <v>255</v>
      </c>
      <c r="CY790" s="13" t="s">
        <v>255</v>
      </c>
      <c r="CZ790" s="13" t="s">
        <v>255</v>
      </c>
      <c r="DA790" s="13" t="s">
        <v>255</v>
      </c>
      <c r="DB790" s="13">
        <v>25.266500000000001</v>
      </c>
      <c r="DC790" s="13">
        <v>25.266500000000001</v>
      </c>
      <c r="DD790" s="13">
        <v>2534.7328921445278</v>
      </c>
      <c r="DE790" s="13">
        <v>2.929901074600489</v>
      </c>
      <c r="DF790" s="13">
        <v>2.929901074600489</v>
      </c>
      <c r="DG790" s="13">
        <v>0.99845197988283529</v>
      </c>
      <c r="DH790" s="13">
        <v>0.99845197988283529</v>
      </c>
      <c r="DI790" s="13">
        <v>0.99884588804687779</v>
      </c>
      <c r="DJ790" s="13">
        <v>0.99884588804687779</v>
      </c>
      <c r="DK790" s="13">
        <v>34633.440563328171</v>
      </c>
      <c r="DL790" s="13">
        <v>4.4096666095464272</v>
      </c>
      <c r="DM790" s="13">
        <v>34112.577340552598</v>
      </c>
      <c r="DN790" s="13">
        <v>1.1354788831611178</v>
      </c>
      <c r="DO790" s="13">
        <v>0.98496068498238976</v>
      </c>
      <c r="DP790" s="13">
        <v>0.37972959480285645</v>
      </c>
      <c r="DQ790" s="13">
        <v>533.26161240936335</v>
      </c>
      <c r="DR790" s="13">
        <v>11408.010631731941</v>
      </c>
      <c r="DS790" s="13">
        <v>2.9902301498270689</v>
      </c>
      <c r="DT790" s="13">
        <v>2.9902301498270689</v>
      </c>
      <c r="DU790" s="13">
        <v>100.00096864325251</v>
      </c>
      <c r="DV790" s="13">
        <v>15.366081667978476</v>
      </c>
      <c r="DW790" s="13">
        <v>4.4096666095464272</v>
      </c>
      <c r="DX790" s="13">
        <v>776.6302267200997</v>
      </c>
      <c r="DY790" s="13">
        <v>1026.0864537450748</v>
      </c>
      <c r="DZ790" s="13">
        <v>395.30691093920416</v>
      </c>
      <c r="EA790" s="13">
        <v>521.86452953725814</v>
      </c>
      <c r="EB790" s="13">
        <v>19.150398203582657</v>
      </c>
      <c r="EC790" s="13">
        <v>1167.4778315767471</v>
      </c>
      <c r="ED790" s="13">
        <v>1.3658288903167508</v>
      </c>
      <c r="EE790" s="13">
        <v>3.1644636944715497E-2</v>
      </c>
      <c r="EF790" s="13">
        <v>500</v>
      </c>
      <c r="EG790" s="13">
        <v>10696.448390677026</v>
      </c>
      <c r="EH790" s="13">
        <v>45329.888954005197</v>
      </c>
      <c r="EI790" s="13">
        <v>4.201023606895999E-2</v>
      </c>
      <c r="EJ790" s="13">
        <v>20</v>
      </c>
      <c r="EK790" s="13">
        <v>2.1816615649929121</v>
      </c>
      <c r="EL790" s="13">
        <v>5.7715807174693055</v>
      </c>
      <c r="EM790" s="13">
        <v>7.4999999999999997E-2</v>
      </c>
      <c r="EN790" s="13">
        <v>23.693550618489585</v>
      </c>
      <c r="EO790" s="13">
        <v>3.3237099084576505E-2</v>
      </c>
    </row>
    <row r="791" spans="1:145">
      <c r="A791" s="12">
        <v>40477.506944444445</v>
      </c>
      <c r="B791" s="13">
        <v>21</v>
      </c>
      <c r="C791" s="13" t="s">
        <v>78</v>
      </c>
      <c r="D791" s="13" t="s">
        <v>56</v>
      </c>
      <c r="E791" s="12">
        <v>40477.501388888886</v>
      </c>
      <c r="F791" s="12">
        <v>40477.522222222222</v>
      </c>
      <c r="G791" s="13" t="s">
        <v>28</v>
      </c>
      <c r="H791" s="13">
        <v>2</v>
      </c>
      <c r="I791" s="13">
        <v>5</v>
      </c>
      <c r="J791" s="13" t="s">
        <v>255</v>
      </c>
      <c r="K791" s="13">
        <v>5</v>
      </c>
      <c r="L791" s="13" t="s">
        <v>255</v>
      </c>
      <c r="M791" s="13">
        <v>548679</v>
      </c>
      <c r="N791" s="13">
        <v>548680</v>
      </c>
      <c r="O791" s="13" t="s">
        <v>255</v>
      </c>
      <c r="P791" s="13">
        <v>1.5448294120837116E-2</v>
      </c>
      <c r="Q791" s="13">
        <v>1.3176476721854666E-2</v>
      </c>
      <c r="R791" s="13">
        <v>1.4570355948953781</v>
      </c>
      <c r="S791" s="13" t="s">
        <v>255</v>
      </c>
      <c r="T791" s="13">
        <v>1.2727310021227392</v>
      </c>
      <c r="U791" s="13">
        <v>1.0656256285765962</v>
      </c>
      <c r="V791" s="13" t="s">
        <v>255</v>
      </c>
      <c r="W791" s="13" t="s">
        <v>255</v>
      </c>
      <c r="X791" s="13">
        <v>2.1653307190148507</v>
      </c>
      <c r="Y791" s="13">
        <v>2.9886993512354323E-2</v>
      </c>
      <c r="Z791" s="13">
        <v>26.566415693917595</v>
      </c>
      <c r="AA791" s="13">
        <v>5.9320338829911626E-2</v>
      </c>
      <c r="AB791" s="13" t="s">
        <v>255</v>
      </c>
      <c r="AC791" s="13">
        <v>61.310428307553977</v>
      </c>
      <c r="AD791" s="13" t="s">
        <v>255</v>
      </c>
      <c r="AE791" s="13">
        <v>6.8155026337101327E-2</v>
      </c>
      <c r="AF791" s="13">
        <v>5.6624363970213754</v>
      </c>
      <c r="AG791" s="13" t="s">
        <v>255</v>
      </c>
      <c r="AH791" s="13" t="s">
        <v>255</v>
      </c>
      <c r="AI791" s="13">
        <v>0.30114532894752299</v>
      </c>
      <c r="AJ791" s="13">
        <v>1.3832841680399693E-2</v>
      </c>
      <c r="AK791" s="13" t="s">
        <v>255</v>
      </c>
      <c r="AL791" s="13">
        <v>100</v>
      </c>
      <c r="AM791" s="13">
        <v>900</v>
      </c>
      <c r="AN791" s="13" t="s">
        <v>255</v>
      </c>
      <c r="AO791" s="13" t="s">
        <v>255</v>
      </c>
      <c r="AP791" s="13">
        <v>11376.6</v>
      </c>
      <c r="AQ791" s="13">
        <v>275.70699999999999</v>
      </c>
      <c r="AR791" s="13" t="s">
        <v>255</v>
      </c>
      <c r="AS791" s="13" t="s">
        <v>255</v>
      </c>
      <c r="AT791" s="13" t="s">
        <v>255</v>
      </c>
      <c r="AU791" s="13" t="s">
        <v>255</v>
      </c>
      <c r="AV791" s="13" t="s">
        <v>255</v>
      </c>
      <c r="AW791" s="13" t="s">
        <v>255</v>
      </c>
      <c r="AX791" s="13">
        <v>10.1145</v>
      </c>
      <c r="AY791" s="13">
        <v>4.86259</v>
      </c>
      <c r="AZ791" s="13">
        <v>118312</v>
      </c>
      <c r="BA791" s="13">
        <v>2351.14</v>
      </c>
      <c r="BB791" s="13" t="s">
        <v>255</v>
      </c>
      <c r="BC791" s="13" t="s">
        <v>255</v>
      </c>
      <c r="BD791" s="13" t="s">
        <v>255</v>
      </c>
      <c r="BE791" s="13" t="s">
        <v>255</v>
      </c>
      <c r="BF791" s="13" t="s">
        <v>255</v>
      </c>
      <c r="BG791" s="13" t="s">
        <v>255</v>
      </c>
      <c r="BH791" s="13" t="s">
        <v>255</v>
      </c>
      <c r="BI791" s="13" t="s">
        <v>255</v>
      </c>
      <c r="BJ791" s="13" t="s">
        <v>255</v>
      </c>
      <c r="BK791" s="13" t="s">
        <v>255</v>
      </c>
      <c r="BL791" s="13" t="s">
        <v>255</v>
      </c>
      <c r="BM791" s="13" t="s">
        <v>255</v>
      </c>
      <c r="BN791" s="13">
        <v>9994.8700000000008</v>
      </c>
      <c r="BO791" s="13">
        <v>448.01100000000002</v>
      </c>
      <c r="BP791" s="13" t="s">
        <v>255</v>
      </c>
      <c r="BQ791" s="13" t="s">
        <v>255</v>
      </c>
      <c r="BR791" s="13">
        <v>28.193899999999999</v>
      </c>
      <c r="BS791" s="13">
        <v>2.9797600000000002</v>
      </c>
      <c r="BT791" s="13" t="s">
        <v>255</v>
      </c>
      <c r="BU791" s="13" t="s">
        <v>255</v>
      </c>
      <c r="BV791" s="13" t="s">
        <v>255</v>
      </c>
      <c r="BW791" s="13" t="s">
        <v>255</v>
      </c>
      <c r="BX791" s="13">
        <v>19855.400000000001</v>
      </c>
      <c r="BY791" s="13">
        <v>1592.17</v>
      </c>
      <c r="BZ791" s="13">
        <v>9.8890899999999995</v>
      </c>
      <c r="CA791" s="13">
        <v>1.4629300000000001</v>
      </c>
      <c r="CB791" s="13">
        <v>11.977499999999999</v>
      </c>
      <c r="CC791" s="13">
        <v>1.7195199999999999</v>
      </c>
      <c r="CD791" s="13" t="s">
        <v>255</v>
      </c>
      <c r="CE791" s="13" t="s">
        <v>255</v>
      </c>
      <c r="CF791" s="13">
        <v>1468.0299072265625</v>
      </c>
      <c r="CG791" s="13">
        <v>7.3594436645507812</v>
      </c>
      <c r="CH791" s="13">
        <v>39.363178253173828</v>
      </c>
      <c r="CI791" s="13">
        <v>85.336883544921875</v>
      </c>
      <c r="CJ791" s="13">
        <v>15.249662399291992</v>
      </c>
      <c r="CK791" s="13">
        <v>462.35516357421875</v>
      </c>
      <c r="CL791" s="13">
        <v>1588.7420654296875</v>
      </c>
      <c r="CM791" s="13">
        <v>1.0868366956710815</v>
      </c>
      <c r="CN791" s="13">
        <v>222.11846923828125</v>
      </c>
      <c r="CO791" s="13">
        <v>17.508708953857422</v>
      </c>
      <c r="CP791" s="13">
        <v>66.706490923736922</v>
      </c>
      <c r="CQ791" s="13">
        <v>38.308399999999999</v>
      </c>
      <c r="CR791" s="13" t="s">
        <v>255</v>
      </c>
      <c r="CS791" s="13" t="s">
        <v>255</v>
      </c>
      <c r="CT791" s="13" t="s">
        <v>255</v>
      </c>
      <c r="CU791" s="13" t="s">
        <v>255</v>
      </c>
      <c r="CV791" s="13">
        <v>30.343499999999999</v>
      </c>
      <c r="CW791" s="13" t="s">
        <v>255</v>
      </c>
      <c r="CX791" s="13" t="s">
        <v>255</v>
      </c>
      <c r="CY791" s="13" t="s">
        <v>255</v>
      </c>
      <c r="CZ791" s="13" t="s">
        <v>255</v>
      </c>
      <c r="DA791" s="13" t="s">
        <v>255</v>
      </c>
      <c r="DB791" s="13">
        <v>28.193899999999999</v>
      </c>
      <c r="DC791" s="13">
        <v>58.537399999999998</v>
      </c>
      <c r="DD791" s="13">
        <v>2007.8086052407252</v>
      </c>
      <c r="DE791" s="13">
        <v>3.8738043642033797</v>
      </c>
      <c r="DF791" s="13">
        <v>5.9193919764103677</v>
      </c>
      <c r="DG791" s="13">
        <v>0.99656559496568864</v>
      </c>
      <c r="DH791" s="13">
        <v>0.99757845334120032</v>
      </c>
      <c r="DI791" s="13">
        <v>0.99706193988241254</v>
      </c>
      <c r="DJ791" s="13">
        <v>0.99807530271754896</v>
      </c>
      <c r="DK791" s="13">
        <v>37110.692316842011</v>
      </c>
      <c r="DL791" s="13">
        <v>4.7250800990302624</v>
      </c>
      <c r="DM791" s="13">
        <v>33987.795017932549</v>
      </c>
      <c r="DN791" s="13">
        <v>1.0822273154033881</v>
      </c>
      <c r="DO791" s="13">
        <v>0.91584912315170708</v>
      </c>
      <c r="DP791" s="13">
        <v>0.37717273807525636</v>
      </c>
      <c r="DQ791" s="13">
        <v>553.70085968500712</v>
      </c>
      <c r="DR791" s="13">
        <v>11845.26533898836</v>
      </c>
      <c r="DS791" s="13">
        <v>2.8693147890965913</v>
      </c>
      <c r="DT791" s="13">
        <v>2.8693147890965913</v>
      </c>
      <c r="DU791" s="13">
        <v>100.00096864325251</v>
      </c>
      <c r="DV791" s="13">
        <v>15.366081667978476</v>
      </c>
      <c r="DW791" s="13">
        <v>4.7250800990302624</v>
      </c>
      <c r="DX791" s="13">
        <v>776.6302267200997</v>
      </c>
      <c r="DY791" s="13">
        <v>1026.0864537450748</v>
      </c>
      <c r="DZ791" s="13">
        <v>404.5968364150703</v>
      </c>
      <c r="EA791" s="13">
        <v>534.14705999538478</v>
      </c>
      <c r="EB791" s="13">
        <v>19.150398203582657</v>
      </c>
      <c r="EC791" s="13">
        <v>1220.4434767214213</v>
      </c>
      <c r="ED791" s="13">
        <v>1.301774392450896</v>
      </c>
      <c r="EE791" s="13">
        <v>4.2410973847798695E-3</v>
      </c>
      <c r="EF791" s="13">
        <v>500</v>
      </c>
      <c r="EG791" s="13">
        <v>10696.448390677026</v>
      </c>
      <c r="EH791" s="13">
        <v>47807.140707519036</v>
      </c>
      <c r="EI791" s="13">
        <v>4.1166024114825041E-2</v>
      </c>
      <c r="EJ791" s="13">
        <v>20</v>
      </c>
      <c r="EK791" s="13">
        <v>2.1816615649929121</v>
      </c>
      <c r="EL791" s="13">
        <v>6.0869942069531398</v>
      </c>
      <c r="EM791" s="13">
        <v>7.4999999999999997E-2</v>
      </c>
      <c r="EN791" s="13">
        <v>25.679439798990884</v>
      </c>
      <c r="EO791" s="13">
        <v>3.0839856387184401E-2</v>
      </c>
    </row>
    <row r="792" spans="1:145">
      <c r="A792" s="12">
        <v>40477.507638888892</v>
      </c>
      <c r="B792" s="13">
        <v>21</v>
      </c>
      <c r="C792" s="13" t="s">
        <v>78</v>
      </c>
      <c r="D792" s="13" t="s">
        <v>56</v>
      </c>
      <c r="E792" s="12">
        <v>40477.501388888886</v>
      </c>
      <c r="F792" s="12">
        <v>40477.522222222222</v>
      </c>
      <c r="G792" s="13" t="s">
        <v>28</v>
      </c>
      <c r="H792" s="13">
        <v>2</v>
      </c>
      <c r="I792" s="13">
        <v>5</v>
      </c>
      <c r="J792" s="13" t="s">
        <v>255</v>
      </c>
      <c r="K792" s="13">
        <v>5</v>
      </c>
      <c r="L792" s="13" t="s">
        <v>255</v>
      </c>
      <c r="M792" s="13">
        <v>548679</v>
      </c>
      <c r="N792" s="13">
        <v>548680</v>
      </c>
      <c r="O792" s="13" t="s">
        <v>255</v>
      </c>
      <c r="P792" s="13">
        <v>1.5448294120837116E-2</v>
      </c>
      <c r="Q792" s="13">
        <v>1.3176476721854666E-2</v>
      </c>
      <c r="R792" s="13">
        <v>1.4570355948953781</v>
      </c>
      <c r="S792" s="13" t="s">
        <v>255</v>
      </c>
      <c r="T792" s="13">
        <v>1.2727310021227392</v>
      </c>
      <c r="U792" s="13">
        <v>1.0656256285765962</v>
      </c>
      <c r="V792" s="13" t="s">
        <v>255</v>
      </c>
      <c r="W792" s="13" t="s">
        <v>255</v>
      </c>
      <c r="X792" s="13">
        <v>2.1653307190148507</v>
      </c>
      <c r="Y792" s="13">
        <v>2.9886993512354323E-2</v>
      </c>
      <c r="Z792" s="13">
        <v>26.566415693917595</v>
      </c>
      <c r="AA792" s="13">
        <v>5.9320338829911626E-2</v>
      </c>
      <c r="AB792" s="13" t="s">
        <v>255</v>
      </c>
      <c r="AC792" s="13">
        <v>61.310428307553977</v>
      </c>
      <c r="AD792" s="13" t="s">
        <v>255</v>
      </c>
      <c r="AE792" s="13">
        <v>6.8155026337101327E-2</v>
      </c>
      <c r="AF792" s="13">
        <v>5.6624363970213754</v>
      </c>
      <c r="AG792" s="13" t="s">
        <v>255</v>
      </c>
      <c r="AH792" s="13" t="s">
        <v>255</v>
      </c>
      <c r="AI792" s="13">
        <v>0.30114532894752299</v>
      </c>
      <c r="AJ792" s="13">
        <v>1.3832841680399693E-2</v>
      </c>
      <c r="AK792" s="13" t="s">
        <v>255</v>
      </c>
      <c r="AL792" s="13">
        <v>100</v>
      </c>
      <c r="AM792" s="13">
        <v>900</v>
      </c>
      <c r="AN792" s="13" t="s">
        <v>255</v>
      </c>
      <c r="AO792" s="13" t="s">
        <v>255</v>
      </c>
      <c r="AP792" s="13">
        <v>10442.9</v>
      </c>
      <c r="AQ792" s="13">
        <v>180.15899999999999</v>
      </c>
      <c r="AR792" s="13" t="s">
        <v>255</v>
      </c>
      <c r="AS792" s="13" t="s">
        <v>255</v>
      </c>
      <c r="AT792" s="13" t="s">
        <v>255</v>
      </c>
      <c r="AU792" s="13" t="s">
        <v>255</v>
      </c>
      <c r="AV792" s="13" t="s">
        <v>255</v>
      </c>
      <c r="AW792" s="13" t="s">
        <v>255</v>
      </c>
      <c r="AX792" s="13">
        <v>13.1983</v>
      </c>
      <c r="AY792" s="13">
        <v>2.8226100000000001</v>
      </c>
      <c r="AZ792" s="13">
        <v>83619.600000000006</v>
      </c>
      <c r="BA792" s="13">
        <v>1338.28</v>
      </c>
      <c r="BB792" s="13" t="s">
        <v>255</v>
      </c>
      <c r="BC792" s="13" t="s">
        <v>255</v>
      </c>
      <c r="BD792" s="13">
        <v>4.5865799999999997</v>
      </c>
      <c r="BE792" s="13">
        <v>1.3378099999999999</v>
      </c>
      <c r="BF792" s="13" t="s">
        <v>255</v>
      </c>
      <c r="BG792" s="13" t="s">
        <v>255</v>
      </c>
      <c r="BH792" s="13" t="s">
        <v>255</v>
      </c>
      <c r="BI792" s="13" t="s">
        <v>255</v>
      </c>
      <c r="BJ792" s="13" t="s">
        <v>255</v>
      </c>
      <c r="BK792" s="13" t="s">
        <v>255</v>
      </c>
      <c r="BL792" s="13">
        <v>3.8439299999999998</v>
      </c>
      <c r="BM792" s="13">
        <v>1.40211</v>
      </c>
      <c r="BN792" s="13">
        <v>7865.19</v>
      </c>
      <c r="BO792" s="13">
        <v>279.43900000000002</v>
      </c>
      <c r="BP792" s="13" t="s">
        <v>255</v>
      </c>
      <c r="BQ792" s="13" t="s">
        <v>255</v>
      </c>
      <c r="BR792" s="13">
        <v>29.726099999999999</v>
      </c>
      <c r="BS792" s="13">
        <v>2.0840200000000002</v>
      </c>
      <c r="BT792" s="13" t="s">
        <v>255</v>
      </c>
      <c r="BU792" s="13" t="s">
        <v>255</v>
      </c>
      <c r="BV792" s="13" t="s">
        <v>255</v>
      </c>
      <c r="BW792" s="13" t="s">
        <v>255</v>
      </c>
      <c r="BX792" s="13">
        <v>16257.5</v>
      </c>
      <c r="BY792" s="13">
        <v>1042.79</v>
      </c>
      <c r="BZ792" s="13">
        <v>8.5600699999999996</v>
      </c>
      <c r="CA792" s="13">
        <v>1.0144500000000001</v>
      </c>
      <c r="CB792" s="13">
        <v>10.424799999999999</v>
      </c>
      <c r="CC792" s="13">
        <v>1.19238</v>
      </c>
      <c r="CD792" s="13">
        <v>22.038799999999998</v>
      </c>
      <c r="CE792" s="13">
        <v>7.5598400000000003</v>
      </c>
      <c r="CF792" s="13">
        <v>1441.367919921875</v>
      </c>
      <c r="CG792" s="13">
        <v>7.1977858543395996</v>
      </c>
      <c r="CH792" s="13">
        <v>38.381904602050781</v>
      </c>
      <c r="CI792" s="13">
        <v>85.582473754882813</v>
      </c>
      <c r="CJ792" s="13">
        <v>15.0665283203125</v>
      </c>
      <c r="CK792" s="13">
        <v>457.34765625</v>
      </c>
      <c r="CL792" s="13">
        <v>1580.532958984375</v>
      </c>
      <c r="CM792" s="13">
        <v>1.0867769718170166</v>
      </c>
      <c r="CN792" s="13">
        <v>221.03741455078125</v>
      </c>
      <c r="CO792" s="13">
        <v>19.009353637695312</v>
      </c>
      <c r="CP792" s="13">
        <v>66.706490923736922</v>
      </c>
      <c r="CQ792" s="13">
        <v>51.354910000000004</v>
      </c>
      <c r="CR792" s="13" t="s">
        <v>255</v>
      </c>
      <c r="CS792" s="13" t="s">
        <v>255</v>
      </c>
      <c r="CT792" s="13" t="s">
        <v>255</v>
      </c>
      <c r="CU792" s="13" t="s">
        <v>255</v>
      </c>
      <c r="CV792" s="13">
        <v>39.594899999999996</v>
      </c>
      <c r="CW792" s="13">
        <v>18.346319999999999</v>
      </c>
      <c r="CX792" s="13" t="s">
        <v>255</v>
      </c>
      <c r="CY792" s="13" t="s">
        <v>255</v>
      </c>
      <c r="CZ792" s="13" t="s">
        <v>255</v>
      </c>
      <c r="DA792" s="13">
        <v>19.219649999999998</v>
      </c>
      <c r="DB792" s="13">
        <v>29.726099999999999</v>
      </c>
      <c r="DC792" s="13">
        <v>106.88696999999999</v>
      </c>
      <c r="DD792" s="13">
        <v>1899.2251231590396</v>
      </c>
      <c r="DE792" s="13">
        <v>5.9993563136750057</v>
      </c>
      <c r="DF792" s="13">
        <v>12.486693449936741</v>
      </c>
      <c r="DG792" s="13">
        <v>0.99294891507814964</v>
      </c>
      <c r="DH792" s="13">
        <v>0.99632815736601443</v>
      </c>
      <c r="DI792" s="13">
        <v>0.9934717329910816</v>
      </c>
      <c r="DJ792" s="13">
        <v>0.99685275455316025</v>
      </c>
      <c r="DK792" s="13">
        <v>36879.586412801298</v>
      </c>
      <c r="DL792" s="13">
        <v>4.6956547814256213</v>
      </c>
      <c r="DM792" s="13">
        <v>33812.178451080828</v>
      </c>
      <c r="DN792" s="13">
        <v>1.0965506704700649</v>
      </c>
      <c r="DO792" s="13">
        <v>0.91682640018284645</v>
      </c>
      <c r="DP792" s="13">
        <v>0.3759457397460938</v>
      </c>
      <c r="DQ792" s="13">
        <v>541.87612890131777</v>
      </c>
      <c r="DR792" s="13">
        <v>11592.300093865595</v>
      </c>
      <c r="DS792" s="13">
        <v>2.9167790841589358</v>
      </c>
      <c r="DT792" s="13">
        <v>2.9167790841589349</v>
      </c>
      <c r="DU792" s="13">
        <v>100.00096864325251</v>
      </c>
      <c r="DV792" s="13">
        <v>15.366081667978476</v>
      </c>
      <c r="DW792" s="13">
        <v>4.6956547814256213</v>
      </c>
      <c r="DX792" s="13">
        <v>776.6302267200997</v>
      </c>
      <c r="DY792" s="13">
        <v>1026.0864537450748</v>
      </c>
      <c r="DZ792" s="13">
        <v>402.05954771466946</v>
      </c>
      <c r="EA792" s="13">
        <v>530.78987294542128</v>
      </c>
      <c r="EB792" s="13">
        <v>19.150398203582657</v>
      </c>
      <c r="EC792" s="13">
        <v>1198.2780914508246</v>
      </c>
      <c r="ED792" s="13">
        <v>1.3190034686111405</v>
      </c>
      <c r="EE792" s="13">
        <v>8.9932883254853855E-3</v>
      </c>
      <c r="EF792" s="13">
        <v>500</v>
      </c>
      <c r="EG792" s="13">
        <v>10696.448390677026</v>
      </c>
      <c r="EH792" s="13">
        <v>47576.034803478324</v>
      </c>
      <c r="EI792" s="13">
        <v>4.0805584743265323E-2</v>
      </c>
      <c r="EJ792" s="13">
        <v>20</v>
      </c>
      <c r="EK792" s="13">
        <v>2.1816615649929121</v>
      </c>
      <c r="EL792" s="13">
        <v>6.0575688893484987</v>
      </c>
      <c r="EM792" s="13">
        <v>7.4999999999999997E-2</v>
      </c>
      <c r="EN792" s="13">
        <v>27.880385335286459</v>
      </c>
      <c r="EO792" s="13">
        <v>2.5683696081450959E-2</v>
      </c>
    </row>
    <row r="793" spans="1:145">
      <c r="A793" s="12">
        <v>40477.508333333331</v>
      </c>
      <c r="B793" s="13">
        <v>21</v>
      </c>
      <c r="C793" s="13" t="s">
        <v>78</v>
      </c>
      <c r="D793" s="13" t="s">
        <v>56</v>
      </c>
      <c r="E793" s="12">
        <v>40477.501388888886</v>
      </c>
      <c r="F793" s="12">
        <v>40477.522222222222</v>
      </c>
      <c r="G793" s="13" t="s">
        <v>28</v>
      </c>
      <c r="H793" s="13">
        <v>2</v>
      </c>
      <c r="I793" s="13">
        <v>5</v>
      </c>
      <c r="J793" s="13" t="s">
        <v>255</v>
      </c>
      <c r="K793" s="13">
        <v>5</v>
      </c>
      <c r="L793" s="13" t="s">
        <v>255</v>
      </c>
      <c r="M793" s="13">
        <v>548679</v>
      </c>
      <c r="N793" s="13">
        <v>548680</v>
      </c>
      <c r="O793" s="13" t="s">
        <v>255</v>
      </c>
      <c r="P793" s="13">
        <v>1.5448294120837116E-2</v>
      </c>
      <c r="Q793" s="13">
        <v>1.3176476721854666E-2</v>
      </c>
      <c r="R793" s="13">
        <v>1.4570355948953781</v>
      </c>
      <c r="S793" s="13" t="s">
        <v>255</v>
      </c>
      <c r="T793" s="13">
        <v>1.2727310021227392</v>
      </c>
      <c r="U793" s="13">
        <v>1.0656256285765962</v>
      </c>
      <c r="V793" s="13" t="s">
        <v>255</v>
      </c>
      <c r="W793" s="13" t="s">
        <v>255</v>
      </c>
      <c r="X793" s="13">
        <v>2.1653307190148507</v>
      </c>
      <c r="Y793" s="13">
        <v>2.9886993512354323E-2</v>
      </c>
      <c r="Z793" s="13">
        <v>26.566415693917595</v>
      </c>
      <c r="AA793" s="13">
        <v>5.9320338829911626E-2</v>
      </c>
      <c r="AB793" s="13" t="s">
        <v>255</v>
      </c>
      <c r="AC793" s="13">
        <v>61.310428307553977</v>
      </c>
      <c r="AD793" s="13" t="s">
        <v>255</v>
      </c>
      <c r="AE793" s="13">
        <v>6.8155026337101327E-2</v>
      </c>
      <c r="AF793" s="13">
        <v>5.6624363970213754</v>
      </c>
      <c r="AG793" s="13" t="s">
        <v>255</v>
      </c>
      <c r="AH793" s="13" t="s">
        <v>255</v>
      </c>
      <c r="AI793" s="13">
        <v>0.30114532894752299</v>
      </c>
      <c r="AJ793" s="13">
        <v>1.3832841680399693E-2</v>
      </c>
      <c r="AK793" s="13" t="s">
        <v>255</v>
      </c>
      <c r="AL793" s="13">
        <v>100</v>
      </c>
      <c r="AM793" s="13">
        <v>900</v>
      </c>
      <c r="AN793" s="13" t="s">
        <v>255</v>
      </c>
      <c r="AO793" s="13" t="s">
        <v>255</v>
      </c>
      <c r="AP793" s="13">
        <v>10757.7</v>
      </c>
      <c r="AQ793" s="13">
        <v>282.97500000000002</v>
      </c>
      <c r="AR793" s="13" t="s">
        <v>255</v>
      </c>
      <c r="AS793" s="13" t="s">
        <v>255</v>
      </c>
      <c r="AT793" s="13" t="s">
        <v>255</v>
      </c>
      <c r="AU793" s="13" t="s">
        <v>255</v>
      </c>
      <c r="AV793" s="13" t="s">
        <v>255</v>
      </c>
      <c r="AW793" s="13" t="s">
        <v>255</v>
      </c>
      <c r="AX793" s="13" t="s">
        <v>255</v>
      </c>
      <c r="AY793" s="13" t="s">
        <v>255</v>
      </c>
      <c r="AZ793" s="13">
        <v>74269.399999999994</v>
      </c>
      <c r="BA793" s="13">
        <v>2483.85</v>
      </c>
      <c r="BB793" s="13" t="s">
        <v>255</v>
      </c>
      <c r="BC793" s="13" t="s">
        <v>255</v>
      </c>
      <c r="BD793" s="13" t="s">
        <v>255</v>
      </c>
      <c r="BE793" s="13" t="s">
        <v>255</v>
      </c>
      <c r="BF793" s="13" t="s">
        <v>255</v>
      </c>
      <c r="BG793" s="13" t="s">
        <v>255</v>
      </c>
      <c r="BH793" s="13" t="s">
        <v>255</v>
      </c>
      <c r="BI793" s="13" t="s">
        <v>255</v>
      </c>
      <c r="BJ793" s="13" t="s">
        <v>255</v>
      </c>
      <c r="BK793" s="13" t="s">
        <v>255</v>
      </c>
      <c r="BL793" s="13">
        <v>4.0845599999999997</v>
      </c>
      <c r="BM793" s="13">
        <v>1.6784600000000001</v>
      </c>
      <c r="BN793" s="13">
        <v>11472</v>
      </c>
      <c r="BO793" s="13">
        <v>414.57100000000003</v>
      </c>
      <c r="BP793" s="13" t="s">
        <v>255</v>
      </c>
      <c r="BQ793" s="13" t="s">
        <v>255</v>
      </c>
      <c r="BR793" s="13">
        <v>37.193100000000001</v>
      </c>
      <c r="BS793" s="13">
        <v>2.35365</v>
      </c>
      <c r="BT793" s="13" t="s">
        <v>255</v>
      </c>
      <c r="BU793" s="13" t="s">
        <v>255</v>
      </c>
      <c r="BV793" s="13" t="s">
        <v>255</v>
      </c>
      <c r="BW793" s="13" t="s">
        <v>255</v>
      </c>
      <c r="BX793" s="13">
        <v>11986.3</v>
      </c>
      <c r="BY793" s="13">
        <v>1733.81</v>
      </c>
      <c r="BZ793" s="13">
        <v>14.8452</v>
      </c>
      <c r="CA793" s="13">
        <v>1.0007699999999999</v>
      </c>
      <c r="CB793" s="13">
        <v>7.8966500000000002</v>
      </c>
      <c r="CC793" s="13">
        <v>1.1752899999999999</v>
      </c>
      <c r="CD793" s="13">
        <v>26.458200000000001</v>
      </c>
      <c r="CE793" s="13">
        <v>7.9607000000000001</v>
      </c>
      <c r="CF793" s="13">
        <v>1398.7628173828125</v>
      </c>
      <c r="CG793" s="13">
        <v>7.2599644660949707</v>
      </c>
      <c r="CH793" s="13">
        <v>38.599357604980469</v>
      </c>
      <c r="CI793" s="13">
        <v>85.884986877441406</v>
      </c>
      <c r="CJ793" s="13">
        <v>15.222495079040527</v>
      </c>
      <c r="CK793" s="13">
        <v>452.06198120117187</v>
      </c>
      <c r="CL793" s="13">
        <v>1532.92529296875</v>
      </c>
      <c r="CM793" s="13">
        <v>1.068726658821106</v>
      </c>
      <c r="CN793" s="13">
        <v>223.52784729003906</v>
      </c>
      <c r="CO793" s="13">
        <v>19.608671188354492</v>
      </c>
      <c r="CP793" s="13">
        <v>66.706490923736922</v>
      </c>
      <c r="CQ793" s="13">
        <v>41.277659999999997</v>
      </c>
      <c r="CR793" s="13" t="s">
        <v>255</v>
      </c>
      <c r="CS793" s="13" t="s">
        <v>255</v>
      </c>
      <c r="CT793" s="13" t="s">
        <v>255</v>
      </c>
      <c r="CU793" s="13" t="s">
        <v>255</v>
      </c>
      <c r="CV793" s="13" t="s">
        <v>255</v>
      </c>
      <c r="CW793" s="13" t="s">
        <v>255</v>
      </c>
      <c r="CX793" s="13" t="s">
        <v>255</v>
      </c>
      <c r="CY793" s="13" t="s">
        <v>255</v>
      </c>
      <c r="CZ793" s="13" t="s">
        <v>255</v>
      </c>
      <c r="DA793" s="13">
        <v>20.422799999999999</v>
      </c>
      <c r="DB793" s="13">
        <v>37.193100000000001</v>
      </c>
      <c r="DC793" s="13">
        <v>57.615899999999996</v>
      </c>
      <c r="DD793" s="13">
        <v>807.41923315280349</v>
      </c>
      <c r="DE793" s="13">
        <v>2.7805391641742783</v>
      </c>
      <c r="DF793" s="13">
        <v>3.8811130870584427</v>
      </c>
      <c r="DG793" s="13">
        <v>0.99399099962267268</v>
      </c>
      <c r="DH793" s="13">
        <v>0.99533957072821144</v>
      </c>
      <c r="DI793" s="13">
        <v>0.99522207136187479</v>
      </c>
      <c r="DJ793" s="13">
        <v>0.99657231269156743</v>
      </c>
      <c r="DK793" s="13">
        <v>35422.778151757593</v>
      </c>
      <c r="DL793" s="13">
        <v>4.5101681927198509</v>
      </c>
      <c r="DM793" s="13">
        <v>32793.712566007387</v>
      </c>
      <c r="DN793" s="13">
        <v>1.0959151000574674</v>
      </c>
      <c r="DO793" s="13">
        <v>0.92578036724034429</v>
      </c>
      <c r="DP793" s="13">
        <v>0.37699071702957154</v>
      </c>
      <c r="DQ793" s="13">
        <v>527.32059747945016</v>
      </c>
      <c r="DR793" s="13">
        <v>11280.915112559826</v>
      </c>
      <c r="DS793" s="13">
        <v>2.9070081849561897</v>
      </c>
      <c r="DT793" s="13">
        <v>2.9070081849561897</v>
      </c>
      <c r="DU793" s="13">
        <v>100.00096864325251</v>
      </c>
      <c r="DV793" s="13">
        <v>15.366081667978476</v>
      </c>
      <c r="DW793" s="13">
        <v>4.5101681927198509</v>
      </c>
      <c r="DX793" s="13">
        <v>776.6302267200997</v>
      </c>
      <c r="DY793" s="13">
        <v>1026.0864537450748</v>
      </c>
      <c r="DZ793" s="13">
        <v>402.19367105738644</v>
      </c>
      <c r="EA793" s="13">
        <v>530.95441090381792</v>
      </c>
      <c r="EB793" s="13">
        <v>19.150398203582657</v>
      </c>
      <c r="EC793" s="13">
        <v>1162.8584319378381</v>
      </c>
      <c r="ED793" s="13">
        <v>1.3182389626003024</v>
      </c>
      <c r="EE793" s="13">
        <v>2.5440032782893748E-2</v>
      </c>
      <c r="EF793" s="13">
        <v>500</v>
      </c>
      <c r="EG793" s="13">
        <v>10696.448390677026</v>
      </c>
      <c r="EH793" s="13">
        <v>46119.226542434619</v>
      </c>
      <c r="EI793" s="13">
        <v>4.117074287088808E-2</v>
      </c>
      <c r="EJ793" s="13">
        <v>20</v>
      </c>
      <c r="EK793" s="13">
        <v>2.1816615649929121</v>
      </c>
      <c r="EL793" s="13">
        <v>5.8720823006427283</v>
      </c>
      <c r="EM793" s="13">
        <v>7.4999999999999997E-2</v>
      </c>
      <c r="EN793" s="13">
        <v>28.759384409586588</v>
      </c>
      <c r="EO793" s="13">
        <v>2.2885085326201874E-2</v>
      </c>
    </row>
    <row r="794" spans="1:145">
      <c r="A794" s="12">
        <v>40477.509027777778</v>
      </c>
      <c r="B794" s="13">
        <v>21</v>
      </c>
      <c r="C794" s="13" t="s">
        <v>78</v>
      </c>
      <c r="D794" s="13" t="s">
        <v>56</v>
      </c>
      <c r="E794" s="12">
        <v>40477.501388888886</v>
      </c>
      <c r="F794" s="12">
        <v>40477.522222222222</v>
      </c>
      <c r="G794" s="13" t="s">
        <v>28</v>
      </c>
      <c r="H794" s="13">
        <v>2</v>
      </c>
      <c r="I794" s="13">
        <v>5</v>
      </c>
      <c r="J794" s="13" t="s">
        <v>255</v>
      </c>
      <c r="K794" s="13">
        <v>5</v>
      </c>
      <c r="L794" s="13" t="s">
        <v>255</v>
      </c>
      <c r="M794" s="13">
        <v>548679</v>
      </c>
      <c r="N794" s="13">
        <v>548680</v>
      </c>
      <c r="O794" s="13" t="s">
        <v>255</v>
      </c>
      <c r="P794" s="13">
        <v>1.5448294120837116E-2</v>
      </c>
      <c r="Q794" s="13">
        <v>1.3176476721854666E-2</v>
      </c>
      <c r="R794" s="13">
        <v>1.4570355948953781</v>
      </c>
      <c r="S794" s="13" t="s">
        <v>255</v>
      </c>
      <c r="T794" s="13">
        <v>1.2727310021227392</v>
      </c>
      <c r="U794" s="13">
        <v>1.0656256285765962</v>
      </c>
      <c r="V794" s="13" t="s">
        <v>255</v>
      </c>
      <c r="W794" s="13" t="s">
        <v>255</v>
      </c>
      <c r="X794" s="13">
        <v>2.1653307190148507</v>
      </c>
      <c r="Y794" s="13">
        <v>2.9886993512354323E-2</v>
      </c>
      <c r="Z794" s="13">
        <v>26.566415693917595</v>
      </c>
      <c r="AA794" s="13">
        <v>5.9320338829911626E-2</v>
      </c>
      <c r="AB794" s="13" t="s">
        <v>255</v>
      </c>
      <c r="AC794" s="13">
        <v>61.310428307553977</v>
      </c>
      <c r="AD794" s="13" t="s">
        <v>255</v>
      </c>
      <c r="AE794" s="13">
        <v>6.8155026337101327E-2</v>
      </c>
      <c r="AF794" s="13">
        <v>5.6624363970213754</v>
      </c>
      <c r="AG794" s="13" t="s">
        <v>255</v>
      </c>
      <c r="AH794" s="13" t="s">
        <v>255</v>
      </c>
      <c r="AI794" s="13">
        <v>0.30114532894752299</v>
      </c>
      <c r="AJ794" s="13">
        <v>1.3832841680399693E-2</v>
      </c>
      <c r="AK794" s="13" t="s">
        <v>255</v>
      </c>
      <c r="AL794" s="13">
        <v>100</v>
      </c>
      <c r="AM794" s="13">
        <v>900</v>
      </c>
      <c r="AN794" s="13" t="s">
        <v>255</v>
      </c>
      <c r="AO794" s="13" t="s">
        <v>255</v>
      </c>
      <c r="AP794" s="13">
        <v>10255.299999999999</v>
      </c>
      <c r="AQ794" s="13">
        <v>156.02000000000001</v>
      </c>
      <c r="AR794" s="13" t="s">
        <v>255</v>
      </c>
      <c r="AS794" s="13" t="s">
        <v>255</v>
      </c>
      <c r="AT794" s="13" t="s">
        <v>255</v>
      </c>
      <c r="AU794" s="13" t="s">
        <v>255</v>
      </c>
      <c r="AV794" s="13" t="s">
        <v>255</v>
      </c>
      <c r="AW794" s="13" t="s">
        <v>255</v>
      </c>
      <c r="AX794" s="13">
        <v>9.7948799999999991</v>
      </c>
      <c r="AY794" s="13">
        <v>1.9530000000000001</v>
      </c>
      <c r="AZ794" s="13">
        <v>77020.899999999994</v>
      </c>
      <c r="BA794" s="13">
        <v>1230.08</v>
      </c>
      <c r="BB794" s="13" t="s">
        <v>255</v>
      </c>
      <c r="BC794" s="13" t="s">
        <v>255</v>
      </c>
      <c r="BD794" s="13">
        <v>4.4229099999999999</v>
      </c>
      <c r="BE794" s="13">
        <v>0.98931100000000005</v>
      </c>
      <c r="BF794" s="13" t="s">
        <v>255</v>
      </c>
      <c r="BG794" s="13" t="s">
        <v>255</v>
      </c>
      <c r="BH794" s="13" t="s">
        <v>255</v>
      </c>
      <c r="BI794" s="13" t="s">
        <v>255</v>
      </c>
      <c r="BJ794" s="13" t="s">
        <v>255</v>
      </c>
      <c r="BK794" s="13" t="s">
        <v>255</v>
      </c>
      <c r="BL794" s="13">
        <v>5.6055900000000003</v>
      </c>
      <c r="BM794" s="13">
        <v>1.6279300000000001</v>
      </c>
      <c r="BN794" s="13">
        <v>8038.8</v>
      </c>
      <c r="BO794" s="13">
        <v>219.44</v>
      </c>
      <c r="BP794" s="13">
        <v>2.3407900000000001</v>
      </c>
      <c r="BQ794" s="13">
        <v>0.59885299999999997</v>
      </c>
      <c r="BR794" s="13">
        <v>32.194200000000002</v>
      </c>
      <c r="BS794" s="13">
        <v>2.3075600000000001</v>
      </c>
      <c r="BT794" s="13" t="s">
        <v>255</v>
      </c>
      <c r="BU794" s="13" t="s">
        <v>255</v>
      </c>
      <c r="BV794" s="13" t="s">
        <v>255</v>
      </c>
      <c r="BW794" s="13" t="s">
        <v>255</v>
      </c>
      <c r="BX794" s="13">
        <v>13648.2</v>
      </c>
      <c r="BY794" s="13">
        <v>857.529</v>
      </c>
      <c r="BZ794" s="13">
        <v>9.5339700000000001</v>
      </c>
      <c r="CA794" s="13">
        <v>0.95609999999999995</v>
      </c>
      <c r="CB794" s="13">
        <v>9.7154000000000007</v>
      </c>
      <c r="CC794" s="13">
        <v>1.1237900000000001</v>
      </c>
      <c r="CD794" s="13" t="s">
        <v>255</v>
      </c>
      <c r="CE794" s="13" t="s">
        <v>255</v>
      </c>
      <c r="CF794" s="13">
        <v>1364.0814208984375</v>
      </c>
      <c r="CG794" s="13">
        <v>6.9755077362060547</v>
      </c>
      <c r="CH794" s="13">
        <v>37.146652221679688</v>
      </c>
      <c r="CI794" s="13">
        <v>86.187507629394531</v>
      </c>
      <c r="CJ794" s="13">
        <v>15.26904296875</v>
      </c>
      <c r="CK794" s="13">
        <v>448.6866455078125</v>
      </c>
      <c r="CL794" s="13">
        <v>1595.800048828125</v>
      </c>
      <c r="CM794" s="13">
        <v>1.1234477758407593</v>
      </c>
      <c r="CN794" s="13">
        <v>226.22628784179687</v>
      </c>
      <c r="CO794" s="13">
        <v>18.718011856079102</v>
      </c>
      <c r="CP794" s="13">
        <v>66.706490923736922</v>
      </c>
      <c r="CQ794" s="13">
        <v>52.017580000000002</v>
      </c>
      <c r="CR794" s="13" t="s">
        <v>255</v>
      </c>
      <c r="CS794" s="13" t="s">
        <v>255</v>
      </c>
      <c r="CT794" s="13" t="s">
        <v>255</v>
      </c>
      <c r="CU794" s="13" t="s">
        <v>255</v>
      </c>
      <c r="CV794" s="13">
        <v>29.384639999999997</v>
      </c>
      <c r="CW794" s="13">
        <v>17.69164</v>
      </c>
      <c r="CX794" s="13" t="s">
        <v>255</v>
      </c>
      <c r="CY794" s="13" t="s">
        <v>255</v>
      </c>
      <c r="CZ794" s="13" t="s">
        <v>255</v>
      </c>
      <c r="DA794" s="13">
        <v>28.027950000000001</v>
      </c>
      <c r="DB794" s="13">
        <v>32.194200000000002</v>
      </c>
      <c r="DC794" s="13">
        <v>107.29843</v>
      </c>
      <c r="DD794" s="13">
        <v>1431.5337681993965</v>
      </c>
      <c r="DE794" s="13">
        <v>5.4560251395798396</v>
      </c>
      <c r="DF794" s="13">
        <v>11.25432846967213</v>
      </c>
      <c r="DG794" s="13">
        <v>0.99151237740639087</v>
      </c>
      <c r="DH794" s="13">
        <v>0.99551038180556961</v>
      </c>
      <c r="DI794" s="13">
        <v>0.99220499982259391</v>
      </c>
      <c r="DJ794" s="13">
        <v>0.99620579703357204</v>
      </c>
      <c r="DK794" s="13">
        <v>34439.184488024046</v>
      </c>
      <c r="DL794" s="13">
        <v>4.3849331578582014</v>
      </c>
      <c r="DM794" s="13">
        <v>34138.785728259834</v>
      </c>
      <c r="DN794" s="13">
        <v>1.1698715519320455</v>
      </c>
      <c r="DO794" s="13">
        <v>0.99127741367195632</v>
      </c>
      <c r="DP794" s="13">
        <v>0.37730258789062504</v>
      </c>
      <c r="DQ794" s="13">
        <v>514.67145019850136</v>
      </c>
      <c r="DR794" s="13">
        <v>11010.313210406341</v>
      </c>
      <c r="DS794" s="13">
        <v>3.1006189447902113</v>
      </c>
      <c r="DT794" s="13">
        <v>3.1006189447902117</v>
      </c>
      <c r="DU794" s="13">
        <v>100.00096864325251</v>
      </c>
      <c r="DV794" s="13">
        <v>15.366081667978476</v>
      </c>
      <c r="DW794" s="13">
        <v>4.3849331578582014</v>
      </c>
      <c r="DX794" s="13">
        <v>776.6302267200997</v>
      </c>
      <c r="DY794" s="13">
        <v>1026.0864537450748</v>
      </c>
      <c r="DZ794" s="13">
        <v>389.53281013282401</v>
      </c>
      <c r="EA794" s="13">
        <v>514.22978932621652</v>
      </c>
      <c r="EB794" s="13">
        <v>19.150398203582657</v>
      </c>
      <c r="EC794" s="13">
        <v>1134.0261282534334</v>
      </c>
      <c r="ED794" s="13">
        <v>1.4071986606568678</v>
      </c>
      <c r="EE794" s="13">
        <v>4.1322593795286904E-2</v>
      </c>
      <c r="EF794" s="13">
        <v>500</v>
      </c>
      <c r="EG794" s="13">
        <v>10696.448390677026</v>
      </c>
      <c r="EH794" s="13">
        <v>45135.632878701072</v>
      </c>
      <c r="EI794" s="13">
        <v>4.1299552083561758E-2</v>
      </c>
      <c r="EJ794" s="13">
        <v>20</v>
      </c>
      <c r="EK794" s="13">
        <v>2.1816615649929121</v>
      </c>
      <c r="EL794" s="13">
        <v>5.7468472657810787</v>
      </c>
      <c r="EM794" s="13">
        <v>7.4999999999999997E-2</v>
      </c>
      <c r="EN794" s="13">
        <v>27.453084055582682</v>
      </c>
      <c r="EO794" s="13">
        <v>2.4130210394191845E-2</v>
      </c>
    </row>
    <row r="795" spans="1:145">
      <c r="A795" s="12">
        <v>40477.509722222225</v>
      </c>
      <c r="B795" s="13">
        <v>21</v>
      </c>
      <c r="C795" s="13" t="s">
        <v>78</v>
      </c>
      <c r="D795" s="13" t="s">
        <v>56</v>
      </c>
      <c r="E795" s="12">
        <v>40477.501388888886</v>
      </c>
      <c r="F795" s="12">
        <v>40477.522222222222</v>
      </c>
      <c r="G795" s="13" t="s">
        <v>28</v>
      </c>
      <c r="H795" s="13">
        <v>2</v>
      </c>
      <c r="I795" s="13">
        <v>5</v>
      </c>
      <c r="J795" s="13" t="s">
        <v>255</v>
      </c>
      <c r="K795" s="13">
        <v>5</v>
      </c>
      <c r="L795" s="13" t="s">
        <v>255</v>
      </c>
      <c r="M795" s="13">
        <v>548679</v>
      </c>
      <c r="N795" s="13">
        <v>548680</v>
      </c>
      <c r="O795" s="13" t="s">
        <v>255</v>
      </c>
      <c r="P795" s="13">
        <v>1.5448294120837116E-2</v>
      </c>
      <c r="Q795" s="13">
        <v>1.3176476721854666E-2</v>
      </c>
      <c r="R795" s="13">
        <v>1.4570355948953781</v>
      </c>
      <c r="S795" s="13" t="s">
        <v>255</v>
      </c>
      <c r="T795" s="13">
        <v>1.2727310021227392</v>
      </c>
      <c r="U795" s="13">
        <v>1.0656256285765962</v>
      </c>
      <c r="V795" s="13" t="s">
        <v>255</v>
      </c>
      <c r="W795" s="13" t="s">
        <v>255</v>
      </c>
      <c r="X795" s="13">
        <v>2.1653307190148507</v>
      </c>
      <c r="Y795" s="13">
        <v>2.9886993512354323E-2</v>
      </c>
      <c r="Z795" s="13">
        <v>26.566415693917595</v>
      </c>
      <c r="AA795" s="13">
        <v>5.9320338829911626E-2</v>
      </c>
      <c r="AB795" s="13" t="s">
        <v>255</v>
      </c>
      <c r="AC795" s="13">
        <v>61.310428307553977</v>
      </c>
      <c r="AD795" s="13" t="s">
        <v>255</v>
      </c>
      <c r="AE795" s="13">
        <v>6.8155026337101327E-2</v>
      </c>
      <c r="AF795" s="13">
        <v>5.6624363970213754</v>
      </c>
      <c r="AG795" s="13" t="s">
        <v>255</v>
      </c>
      <c r="AH795" s="13" t="s">
        <v>255</v>
      </c>
      <c r="AI795" s="13">
        <v>0.30114532894752299</v>
      </c>
      <c r="AJ795" s="13">
        <v>1.3832841680399693E-2</v>
      </c>
      <c r="AK795" s="13" t="s">
        <v>255</v>
      </c>
      <c r="AL795" s="13">
        <v>100</v>
      </c>
      <c r="AM795" s="13">
        <v>900</v>
      </c>
      <c r="AN795" s="13" t="s">
        <v>255</v>
      </c>
      <c r="AO795" s="13" t="s">
        <v>255</v>
      </c>
      <c r="AP795" s="13">
        <v>8204.06</v>
      </c>
      <c r="AQ795" s="13">
        <v>162.55000000000001</v>
      </c>
      <c r="AR795" s="13" t="s">
        <v>255</v>
      </c>
      <c r="AS795" s="13" t="s">
        <v>255</v>
      </c>
      <c r="AT795" s="13" t="s">
        <v>255</v>
      </c>
      <c r="AU795" s="13" t="s">
        <v>255</v>
      </c>
      <c r="AV795" s="13" t="s">
        <v>255</v>
      </c>
      <c r="AW795" s="13" t="s">
        <v>255</v>
      </c>
      <c r="AX795" s="13" t="s">
        <v>255</v>
      </c>
      <c r="AY795" s="13" t="s">
        <v>255</v>
      </c>
      <c r="AZ795" s="13">
        <v>87015.1</v>
      </c>
      <c r="BA795" s="13">
        <v>1428.72</v>
      </c>
      <c r="BB795" s="13" t="s">
        <v>255</v>
      </c>
      <c r="BC795" s="13" t="s">
        <v>255</v>
      </c>
      <c r="BD795" s="13" t="s">
        <v>255</v>
      </c>
      <c r="BE795" s="13" t="s">
        <v>255</v>
      </c>
      <c r="BF795" s="13" t="s">
        <v>255</v>
      </c>
      <c r="BG795" s="13" t="s">
        <v>255</v>
      </c>
      <c r="BH795" s="13" t="s">
        <v>255</v>
      </c>
      <c r="BI795" s="13" t="s">
        <v>255</v>
      </c>
      <c r="BJ795" s="13" t="s">
        <v>255</v>
      </c>
      <c r="BK795" s="13" t="s">
        <v>255</v>
      </c>
      <c r="BL795" s="13">
        <v>7.1134599999999999</v>
      </c>
      <c r="BM795" s="13">
        <v>1.62435</v>
      </c>
      <c r="BN795" s="13">
        <v>7719.62</v>
      </c>
      <c r="BO795" s="13">
        <v>232.91900000000001</v>
      </c>
      <c r="BP795" s="13">
        <v>4.08873</v>
      </c>
      <c r="BQ795" s="13">
        <v>0.66795700000000002</v>
      </c>
      <c r="BR795" s="13">
        <v>25.9893</v>
      </c>
      <c r="BS795" s="13">
        <v>2.3243900000000002</v>
      </c>
      <c r="BT795" s="13" t="s">
        <v>255</v>
      </c>
      <c r="BU795" s="13" t="s">
        <v>255</v>
      </c>
      <c r="BV795" s="13" t="s">
        <v>255</v>
      </c>
      <c r="BW795" s="13" t="s">
        <v>255</v>
      </c>
      <c r="BX795" s="13">
        <v>12556.1</v>
      </c>
      <c r="BY795" s="13">
        <v>925.20799999999997</v>
      </c>
      <c r="BZ795" s="13">
        <v>7.1631900000000002</v>
      </c>
      <c r="CA795" s="13">
        <v>1.08578</v>
      </c>
      <c r="CB795" s="13">
        <v>11.130599999999999</v>
      </c>
      <c r="CC795" s="13">
        <v>1.26644</v>
      </c>
      <c r="CD795" s="13" t="s">
        <v>255</v>
      </c>
      <c r="CE795" s="13" t="s">
        <v>255</v>
      </c>
      <c r="CF795" s="13">
        <v>1469.6993408203125</v>
      </c>
      <c r="CG795" s="13">
        <v>7.1197924613952637</v>
      </c>
      <c r="CH795" s="13">
        <v>37.881248474121094</v>
      </c>
      <c r="CI795" s="13">
        <v>86.489356994628906</v>
      </c>
      <c r="CJ795" s="13">
        <v>15.370598793029785</v>
      </c>
      <c r="CK795" s="13">
        <v>453.1552734375</v>
      </c>
      <c r="CL795" s="13">
        <v>1562.3607177734375</v>
      </c>
      <c r="CM795" s="13">
        <v>1.1018123626708984</v>
      </c>
      <c r="CN795" s="13">
        <v>225.07215881347656</v>
      </c>
      <c r="CO795" s="13">
        <v>16.100116729736328</v>
      </c>
      <c r="CP795" s="13">
        <v>66.706490923736922</v>
      </c>
      <c r="CQ795" s="13">
        <v>33.102760000000004</v>
      </c>
      <c r="CR795" s="13" t="s">
        <v>255</v>
      </c>
      <c r="CS795" s="13" t="s">
        <v>255</v>
      </c>
      <c r="CT795" s="13" t="s">
        <v>255</v>
      </c>
      <c r="CU795" s="13" t="s">
        <v>255</v>
      </c>
      <c r="CV795" s="13" t="s">
        <v>255</v>
      </c>
      <c r="CW795" s="13" t="s">
        <v>255</v>
      </c>
      <c r="CX795" s="13" t="s">
        <v>255</v>
      </c>
      <c r="CY795" s="13" t="s">
        <v>255</v>
      </c>
      <c r="CZ795" s="13" t="s">
        <v>255</v>
      </c>
      <c r="DA795" s="13">
        <v>35.567300000000003</v>
      </c>
      <c r="DB795" s="13">
        <v>25.9893</v>
      </c>
      <c r="DC795" s="13">
        <v>61.556600000000003</v>
      </c>
      <c r="DD795" s="13">
        <v>1752.8642964936014</v>
      </c>
      <c r="DE795" s="13">
        <v>4.6212316021214015</v>
      </c>
      <c r="DF795" s="13">
        <v>8.5934618514935384</v>
      </c>
      <c r="DG795" s="13">
        <v>0.99455677061985226</v>
      </c>
      <c r="DH795" s="13">
        <v>0.99680336772051314</v>
      </c>
      <c r="DI795" s="13">
        <v>0.99512416010494198</v>
      </c>
      <c r="DJ795" s="13">
        <v>0.99737203887760983</v>
      </c>
      <c r="DK795" s="13">
        <v>36860.57410744184</v>
      </c>
      <c r="DL795" s="13">
        <v>4.6932340595235971</v>
      </c>
      <c r="DM795" s="13">
        <v>33423.421570569379</v>
      </c>
      <c r="DN795" s="13">
        <v>1.0630478454875036</v>
      </c>
      <c r="DO795" s="13">
        <v>0.90675260437198324</v>
      </c>
      <c r="DP795" s="13">
        <v>0.37798301191329958</v>
      </c>
      <c r="DQ795" s="13">
        <v>555.52138345025276</v>
      </c>
      <c r="DR795" s="13">
        <v>11884.211615986263</v>
      </c>
      <c r="DS795" s="13">
        <v>2.812422283494957</v>
      </c>
      <c r="DT795" s="13">
        <v>2.812422283494957</v>
      </c>
      <c r="DU795" s="13">
        <v>100.00096864325251</v>
      </c>
      <c r="DV795" s="13">
        <v>15.366081667978476</v>
      </c>
      <c r="DW795" s="13">
        <v>4.6932340595235971</v>
      </c>
      <c r="DX795" s="13">
        <v>776.6302267200997</v>
      </c>
      <c r="DY795" s="13">
        <v>1026.0864537450748</v>
      </c>
      <c r="DZ795" s="13">
        <v>408.06193911718958</v>
      </c>
      <c r="EA795" s="13">
        <v>538.72213969945994</v>
      </c>
      <c r="EB795" s="13">
        <v>19.150398203582657</v>
      </c>
      <c r="EC795" s="13">
        <v>1221.831356715747</v>
      </c>
      <c r="ED795" s="13">
        <v>1.2787040610686446</v>
      </c>
      <c r="EE795" s="13">
        <v>3.5182503388713031E-2</v>
      </c>
      <c r="EF795" s="13">
        <v>500</v>
      </c>
      <c r="EG795" s="13">
        <v>10696.448390677026</v>
      </c>
      <c r="EH795" s="13">
        <v>47557.022498118866</v>
      </c>
      <c r="EI795" s="13">
        <v>4.141763376582764E-2</v>
      </c>
      <c r="EJ795" s="13">
        <v>20</v>
      </c>
      <c r="EK795" s="13">
        <v>2.1816615649929121</v>
      </c>
      <c r="EL795" s="13">
        <v>6.0551481674464753</v>
      </c>
      <c r="EM795" s="13">
        <v>7.4999999999999997E-2</v>
      </c>
      <c r="EN795" s="13">
        <v>23.613504536946614</v>
      </c>
      <c r="EO795" s="13">
        <v>3.6312209583310204E-2</v>
      </c>
    </row>
    <row r="796" spans="1:145">
      <c r="A796" s="12">
        <v>40477.510416666664</v>
      </c>
      <c r="B796" s="13">
        <v>21</v>
      </c>
      <c r="C796" s="13" t="s">
        <v>78</v>
      </c>
      <c r="D796" s="13" t="s">
        <v>56</v>
      </c>
      <c r="E796" s="12">
        <v>40477.501388888886</v>
      </c>
      <c r="F796" s="12">
        <v>40477.522222222222</v>
      </c>
      <c r="G796" s="13" t="s">
        <v>28</v>
      </c>
      <c r="H796" s="13">
        <v>2</v>
      </c>
      <c r="I796" s="13">
        <v>5</v>
      </c>
      <c r="J796" s="13" t="s">
        <v>255</v>
      </c>
      <c r="K796" s="13">
        <v>5</v>
      </c>
      <c r="L796" s="13" t="s">
        <v>255</v>
      </c>
      <c r="M796" s="13">
        <v>548679</v>
      </c>
      <c r="N796" s="13">
        <v>548680</v>
      </c>
      <c r="O796" s="13" t="s">
        <v>255</v>
      </c>
      <c r="P796" s="13">
        <v>1.5448294120837116E-2</v>
      </c>
      <c r="Q796" s="13">
        <v>1.3176476721854666E-2</v>
      </c>
      <c r="R796" s="13">
        <v>1.4570355948953781</v>
      </c>
      <c r="S796" s="13" t="s">
        <v>255</v>
      </c>
      <c r="T796" s="13">
        <v>1.2727310021227392</v>
      </c>
      <c r="U796" s="13">
        <v>1.0656256285765962</v>
      </c>
      <c r="V796" s="13" t="s">
        <v>255</v>
      </c>
      <c r="W796" s="13" t="s">
        <v>255</v>
      </c>
      <c r="X796" s="13">
        <v>2.1653307190148507</v>
      </c>
      <c r="Y796" s="13">
        <v>2.9886993512354323E-2</v>
      </c>
      <c r="Z796" s="13">
        <v>26.566415693917595</v>
      </c>
      <c r="AA796" s="13">
        <v>5.9320338829911626E-2</v>
      </c>
      <c r="AB796" s="13" t="s">
        <v>255</v>
      </c>
      <c r="AC796" s="13">
        <v>61.310428307553977</v>
      </c>
      <c r="AD796" s="13" t="s">
        <v>255</v>
      </c>
      <c r="AE796" s="13">
        <v>6.8155026337101327E-2</v>
      </c>
      <c r="AF796" s="13">
        <v>5.6624363970213754</v>
      </c>
      <c r="AG796" s="13" t="s">
        <v>255</v>
      </c>
      <c r="AH796" s="13" t="s">
        <v>255</v>
      </c>
      <c r="AI796" s="13">
        <v>0.30114532894752299</v>
      </c>
      <c r="AJ796" s="13">
        <v>1.3832841680399693E-2</v>
      </c>
      <c r="AK796" s="13" t="s">
        <v>255</v>
      </c>
      <c r="AL796" s="13">
        <v>100</v>
      </c>
      <c r="AM796" s="13">
        <v>900</v>
      </c>
      <c r="AN796" s="13" t="s">
        <v>255</v>
      </c>
      <c r="AO796" s="13" t="s">
        <v>255</v>
      </c>
      <c r="AP796" s="13" t="s">
        <v>255</v>
      </c>
      <c r="AQ796" s="13" t="s">
        <v>255</v>
      </c>
      <c r="AR796" s="13">
        <v>2.9009100000000001</v>
      </c>
      <c r="AS796" s="13">
        <v>1.38198</v>
      </c>
      <c r="AT796" s="13" t="s">
        <v>255</v>
      </c>
      <c r="AU796" s="13" t="s">
        <v>255</v>
      </c>
      <c r="AV796" s="13">
        <v>0.22572200000000001</v>
      </c>
      <c r="AW796" s="13">
        <v>0.112137</v>
      </c>
      <c r="AX796" s="13" t="s">
        <v>255</v>
      </c>
      <c r="AY796" s="13" t="s">
        <v>255</v>
      </c>
      <c r="AZ796" s="13" t="s">
        <v>255</v>
      </c>
      <c r="BA796" s="13" t="s">
        <v>255</v>
      </c>
      <c r="BB796" s="13" t="s">
        <v>255</v>
      </c>
      <c r="BC796" s="13" t="s">
        <v>255</v>
      </c>
      <c r="BD796" s="13" t="s">
        <v>255</v>
      </c>
      <c r="BE796" s="13" t="s">
        <v>255</v>
      </c>
      <c r="BF796" s="13" t="s">
        <v>255</v>
      </c>
      <c r="BG796" s="13" t="s">
        <v>255</v>
      </c>
      <c r="BH796" s="13" t="s">
        <v>255</v>
      </c>
      <c r="BI796" s="13" t="s">
        <v>255</v>
      </c>
      <c r="BJ796" s="13" t="s">
        <v>255</v>
      </c>
      <c r="BK796" s="13" t="s">
        <v>255</v>
      </c>
      <c r="BL796" s="13" t="s">
        <v>255</v>
      </c>
      <c r="BM796" s="13" t="s">
        <v>255</v>
      </c>
      <c r="BN796" s="13" t="s">
        <v>255</v>
      </c>
      <c r="BO796" s="13" t="s">
        <v>255</v>
      </c>
      <c r="BP796" s="13" t="s">
        <v>255</v>
      </c>
      <c r="BQ796" s="13" t="s">
        <v>255</v>
      </c>
      <c r="BR796" s="13" t="s">
        <v>255</v>
      </c>
      <c r="BS796" s="13" t="s">
        <v>255</v>
      </c>
      <c r="BT796" s="13" t="s">
        <v>255</v>
      </c>
      <c r="BU796" s="13" t="s">
        <v>255</v>
      </c>
      <c r="BV796" s="13" t="s">
        <v>255</v>
      </c>
      <c r="BW796" s="13" t="s">
        <v>255</v>
      </c>
      <c r="BX796" s="13" t="s">
        <v>255</v>
      </c>
      <c r="BY796" s="13" t="s">
        <v>255</v>
      </c>
      <c r="BZ796" s="13" t="s">
        <v>255</v>
      </c>
      <c r="CA796" s="13" t="s">
        <v>255</v>
      </c>
      <c r="CB796" s="13" t="s">
        <v>255</v>
      </c>
      <c r="CC796" s="13" t="s">
        <v>255</v>
      </c>
      <c r="CD796" s="13">
        <v>17.8353</v>
      </c>
      <c r="CE796" s="13">
        <v>3.3036699999999999</v>
      </c>
      <c r="CF796" s="13">
        <v>1453.8843994140625</v>
      </c>
      <c r="CG796" s="13">
        <v>7.3258614540100098</v>
      </c>
      <c r="CH796" s="13">
        <v>38.990638732910156</v>
      </c>
      <c r="CI796" s="13">
        <v>86.747665405273437</v>
      </c>
      <c r="CJ796" s="13">
        <v>15.388242721557617</v>
      </c>
      <c r="CK796" s="13">
        <v>456.69134521484375</v>
      </c>
      <c r="CL796" s="13">
        <v>1585.0467529296875</v>
      </c>
      <c r="CM796" s="13">
        <v>1.1028200387954712</v>
      </c>
      <c r="CN796" s="13">
        <v>220.8350830078125</v>
      </c>
      <c r="CO796" s="13">
        <v>13.801435470581055</v>
      </c>
      <c r="CP796" s="13">
        <v>66.706490923736922</v>
      </c>
      <c r="CQ796" s="13">
        <v>3.1266320000000003</v>
      </c>
      <c r="CR796" s="13" t="s">
        <v>255</v>
      </c>
      <c r="CS796" s="13">
        <v>5.8018200000000002</v>
      </c>
      <c r="CT796" s="13" t="s">
        <v>255</v>
      </c>
      <c r="CU796" s="13">
        <v>0.45144400000000001</v>
      </c>
      <c r="CV796" s="13" t="s">
        <v>255</v>
      </c>
      <c r="CW796" s="13" t="s">
        <v>255</v>
      </c>
      <c r="CX796" s="13" t="s">
        <v>255</v>
      </c>
      <c r="CY796" s="13" t="s">
        <v>255</v>
      </c>
      <c r="CZ796" s="13" t="s">
        <v>255</v>
      </c>
      <c r="DA796" s="13" t="s">
        <v>255</v>
      </c>
      <c r="DB796" s="13" t="s">
        <v>255</v>
      </c>
      <c r="DC796" s="13">
        <v>6.2532640000000006</v>
      </c>
      <c r="DD796" s="13" t="s">
        <v>255</v>
      </c>
      <c r="DE796" s="13" t="s">
        <v>255</v>
      </c>
      <c r="DF796" s="13" t="s">
        <v>255</v>
      </c>
      <c r="DG796" s="13" t="s">
        <v>255</v>
      </c>
      <c r="DH796" s="13" t="s">
        <v>255</v>
      </c>
      <c r="DI796" s="13" t="s">
        <v>255</v>
      </c>
      <c r="DJ796" s="13" t="s">
        <v>255</v>
      </c>
      <c r="DK796" s="13">
        <v>36422.12084352861</v>
      </c>
      <c r="DL796" s="13">
        <v>4.6374084561103448</v>
      </c>
      <c r="DM796" s="13">
        <v>33908.7415790452</v>
      </c>
      <c r="DN796" s="13">
        <v>1.0902151185943569</v>
      </c>
      <c r="DO796" s="13">
        <v>0.930993055695987</v>
      </c>
      <c r="DP796" s="13">
        <v>0.37810122623443609</v>
      </c>
      <c r="DQ796" s="13">
        <v>549.71547422157369</v>
      </c>
      <c r="DR796" s="13">
        <v>11760.00639913522</v>
      </c>
      <c r="DS796" s="13">
        <v>2.8833948237935232</v>
      </c>
      <c r="DT796" s="13">
        <v>2.8833948237935227</v>
      </c>
      <c r="DU796" s="13">
        <v>100.00096864325251</v>
      </c>
      <c r="DV796" s="13">
        <v>15.366081667978476</v>
      </c>
      <c r="DW796" s="13">
        <v>4.6374084561103448</v>
      </c>
      <c r="DX796" s="13">
        <v>776.6302267200997</v>
      </c>
      <c r="DY796" s="13">
        <v>1026.0864537450748</v>
      </c>
      <c r="DZ796" s="13">
        <v>403.17746782953702</v>
      </c>
      <c r="EA796" s="13">
        <v>532.26927586799047</v>
      </c>
      <c r="EB796" s="13">
        <v>19.150398203582657</v>
      </c>
      <c r="EC796" s="13">
        <v>1208.6836395071423</v>
      </c>
      <c r="ED796" s="13">
        <v>1.3113826489585088</v>
      </c>
      <c r="EE796" s="13">
        <v>1.1429716325141932E-2</v>
      </c>
      <c r="EF796" s="13">
        <v>500</v>
      </c>
      <c r="EG796" s="13">
        <v>10696.448390677026</v>
      </c>
      <c r="EH796" s="13">
        <v>47118.569234205635</v>
      </c>
      <c r="EI796" s="13">
        <v>4.1467396637240077E-2</v>
      </c>
      <c r="EJ796" s="13">
        <v>20</v>
      </c>
      <c r="EK796" s="13">
        <v>2.1816615649929121</v>
      </c>
      <c r="EL796" s="13">
        <v>5.9993225640332222</v>
      </c>
      <c r="EM796" s="13">
        <v>7.4999999999999997E-2</v>
      </c>
      <c r="EN796" s="13">
        <v>20.242105356852214</v>
      </c>
      <c r="EO796" s="13">
        <v>4.8566697393416354E-2</v>
      </c>
    </row>
    <row r="797" spans="1:145">
      <c r="A797" s="12">
        <v>40477.511111111111</v>
      </c>
      <c r="B797" s="13">
        <v>21</v>
      </c>
      <c r="C797" s="13" t="s">
        <v>78</v>
      </c>
      <c r="D797" s="13" t="s">
        <v>56</v>
      </c>
      <c r="E797" s="12">
        <v>40477.501388888886</v>
      </c>
      <c r="F797" s="12">
        <v>40477.522222222222</v>
      </c>
      <c r="G797" s="13" t="s">
        <v>28</v>
      </c>
      <c r="H797" s="13">
        <v>2</v>
      </c>
      <c r="I797" s="13">
        <v>5</v>
      </c>
      <c r="J797" s="13" t="s">
        <v>255</v>
      </c>
      <c r="K797" s="13">
        <v>5</v>
      </c>
      <c r="L797" s="13" t="s">
        <v>255</v>
      </c>
      <c r="M797" s="13">
        <v>548679</v>
      </c>
      <c r="N797" s="13">
        <v>548680</v>
      </c>
      <c r="O797" s="13" t="s">
        <v>255</v>
      </c>
      <c r="P797" s="13">
        <v>1.5448294120837116E-2</v>
      </c>
      <c r="Q797" s="13">
        <v>1.3176476721854666E-2</v>
      </c>
      <c r="R797" s="13">
        <v>1.4570355948953781</v>
      </c>
      <c r="S797" s="13" t="s">
        <v>255</v>
      </c>
      <c r="T797" s="13">
        <v>1.2727310021227392</v>
      </c>
      <c r="U797" s="13">
        <v>1.0656256285765962</v>
      </c>
      <c r="V797" s="13" t="s">
        <v>255</v>
      </c>
      <c r="W797" s="13" t="s">
        <v>255</v>
      </c>
      <c r="X797" s="13">
        <v>2.1653307190148507</v>
      </c>
      <c r="Y797" s="13">
        <v>2.9886993512354323E-2</v>
      </c>
      <c r="Z797" s="13">
        <v>26.566415693917595</v>
      </c>
      <c r="AA797" s="13">
        <v>5.9320338829911626E-2</v>
      </c>
      <c r="AB797" s="13" t="s">
        <v>255</v>
      </c>
      <c r="AC797" s="13">
        <v>61.310428307553977</v>
      </c>
      <c r="AD797" s="13" t="s">
        <v>255</v>
      </c>
      <c r="AE797" s="13">
        <v>6.8155026337101327E-2</v>
      </c>
      <c r="AF797" s="13">
        <v>5.6624363970213754</v>
      </c>
      <c r="AG797" s="13" t="s">
        <v>255</v>
      </c>
      <c r="AH797" s="13" t="s">
        <v>255</v>
      </c>
      <c r="AI797" s="13">
        <v>0.30114532894752299</v>
      </c>
      <c r="AJ797" s="13">
        <v>1.3832841680399693E-2</v>
      </c>
      <c r="AK797" s="13" t="s">
        <v>255</v>
      </c>
      <c r="AL797" s="13">
        <v>100</v>
      </c>
      <c r="AM797" s="13">
        <v>900</v>
      </c>
      <c r="AN797" s="13" t="s">
        <v>255</v>
      </c>
      <c r="AO797" s="13" t="s">
        <v>255</v>
      </c>
      <c r="AP797" s="13" t="s">
        <v>255</v>
      </c>
      <c r="AQ797" s="13" t="s">
        <v>255</v>
      </c>
      <c r="AR797" s="13" t="s">
        <v>255</v>
      </c>
      <c r="AS797" s="13" t="s">
        <v>255</v>
      </c>
      <c r="AT797" s="13" t="s">
        <v>255</v>
      </c>
      <c r="AU797" s="13" t="s">
        <v>255</v>
      </c>
      <c r="AV797" s="13" t="s">
        <v>255</v>
      </c>
      <c r="AW797" s="13" t="s">
        <v>255</v>
      </c>
      <c r="AX797" s="13" t="s">
        <v>255</v>
      </c>
      <c r="AY797" s="13" t="s">
        <v>255</v>
      </c>
      <c r="AZ797" s="13" t="s">
        <v>255</v>
      </c>
      <c r="BA797" s="13" t="s">
        <v>255</v>
      </c>
      <c r="BB797" s="13" t="s">
        <v>255</v>
      </c>
      <c r="BC797" s="13" t="s">
        <v>255</v>
      </c>
      <c r="BD797" s="13" t="s">
        <v>255</v>
      </c>
      <c r="BE797" s="13" t="s">
        <v>255</v>
      </c>
      <c r="BF797" s="13" t="s">
        <v>255</v>
      </c>
      <c r="BG797" s="13" t="s">
        <v>255</v>
      </c>
      <c r="BH797" s="13" t="s">
        <v>255</v>
      </c>
      <c r="BI797" s="13" t="s">
        <v>255</v>
      </c>
      <c r="BJ797" s="13" t="s">
        <v>255</v>
      </c>
      <c r="BK797" s="13" t="s">
        <v>255</v>
      </c>
      <c r="BL797" s="13" t="s">
        <v>255</v>
      </c>
      <c r="BM797" s="13" t="s">
        <v>255</v>
      </c>
      <c r="BN797" s="13" t="s">
        <v>255</v>
      </c>
      <c r="BO797" s="13" t="s">
        <v>255</v>
      </c>
      <c r="BP797" s="13" t="s">
        <v>255</v>
      </c>
      <c r="BQ797" s="13" t="s">
        <v>255</v>
      </c>
      <c r="BR797" s="13" t="s">
        <v>255</v>
      </c>
      <c r="BS797" s="13" t="s">
        <v>255</v>
      </c>
      <c r="BT797" s="13" t="s">
        <v>255</v>
      </c>
      <c r="BU797" s="13" t="s">
        <v>255</v>
      </c>
      <c r="BV797" s="13" t="s">
        <v>255</v>
      </c>
      <c r="BW797" s="13" t="s">
        <v>255</v>
      </c>
      <c r="BX797" s="13" t="s">
        <v>255</v>
      </c>
      <c r="BY797" s="13" t="s">
        <v>255</v>
      </c>
      <c r="BZ797" s="13" t="s">
        <v>255</v>
      </c>
      <c r="CA797" s="13" t="s">
        <v>255</v>
      </c>
      <c r="CB797" s="13" t="s">
        <v>255</v>
      </c>
      <c r="CC797" s="13" t="s">
        <v>255</v>
      </c>
      <c r="CD797" s="13" t="s">
        <v>255</v>
      </c>
      <c r="CE797" s="13" t="s">
        <v>255</v>
      </c>
      <c r="CF797" s="13">
        <v>1466.665283203125</v>
      </c>
      <c r="CG797" s="13">
        <v>7.2091288566589355</v>
      </c>
      <c r="CH797" s="13">
        <v>38.354351043701172</v>
      </c>
      <c r="CI797" s="13">
        <v>87.057716369628906</v>
      </c>
      <c r="CJ797" s="13">
        <v>15.376843452453613</v>
      </c>
      <c r="CK797" s="13">
        <v>458.54434204101562</v>
      </c>
      <c r="CL797" s="13">
        <v>1579.5103759765625</v>
      </c>
      <c r="CM797" s="13">
        <v>1.0893906354904175</v>
      </c>
      <c r="CN797" s="13">
        <v>217.11860656738281</v>
      </c>
      <c r="CO797" s="13">
        <v>16.762783050537109</v>
      </c>
      <c r="CP797" s="13">
        <v>66.706490923736922</v>
      </c>
      <c r="CQ797" s="13" t="s">
        <v>255</v>
      </c>
      <c r="CR797" s="13" t="s">
        <v>255</v>
      </c>
      <c r="CS797" s="13" t="s">
        <v>255</v>
      </c>
      <c r="CT797" s="13" t="s">
        <v>255</v>
      </c>
      <c r="CU797" s="13" t="s">
        <v>255</v>
      </c>
      <c r="CV797" s="13" t="s">
        <v>255</v>
      </c>
      <c r="CW797" s="13" t="s">
        <v>255</v>
      </c>
      <c r="CX797" s="13" t="s">
        <v>255</v>
      </c>
      <c r="CY797" s="13" t="s">
        <v>255</v>
      </c>
      <c r="CZ797" s="13" t="s">
        <v>255</v>
      </c>
      <c r="DA797" s="13" t="s">
        <v>255</v>
      </c>
      <c r="DB797" s="13" t="s">
        <v>255</v>
      </c>
      <c r="DC797" s="13" t="s">
        <v>255</v>
      </c>
      <c r="DD797" s="13" t="s">
        <v>255</v>
      </c>
      <c r="DE797" s="13" t="s">
        <v>255</v>
      </c>
      <c r="DF797" s="13" t="s">
        <v>255</v>
      </c>
      <c r="DG797" s="13" t="s">
        <v>255</v>
      </c>
      <c r="DH797" s="13" t="s">
        <v>255</v>
      </c>
      <c r="DI797" s="13" t="s">
        <v>255</v>
      </c>
      <c r="DJ797" s="13" t="s">
        <v>255</v>
      </c>
      <c r="DK797" s="13">
        <v>36769.540408150962</v>
      </c>
      <c r="DL797" s="13">
        <v>4.6816432889395294</v>
      </c>
      <c r="DM797" s="13">
        <v>33790.302438344333</v>
      </c>
      <c r="DN797" s="13">
        <v>1.0769399085570426</v>
      </c>
      <c r="DO797" s="13">
        <v>0.91897538188575778</v>
      </c>
      <c r="DP797" s="13">
        <v>0.37802485113143924</v>
      </c>
      <c r="DQ797" s="13">
        <v>554.4359253425115</v>
      </c>
      <c r="DR797" s="13">
        <v>11860.99052272687</v>
      </c>
      <c r="DS797" s="13">
        <v>2.8488600824356669</v>
      </c>
      <c r="DT797" s="13">
        <v>2.8488600824356669</v>
      </c>
      <c r="DU797" s="13">
        <v>100.00096864325251</v>
      </c>
      <c r="DV797" s="13">
        <v>15.366081667978476</v>
      </c>
      <c r="DW797" s="13">
        <v>4.6816432889395294</v>
      </c>
      <c r="DX797" s="13">
        <v>776.6302267200997</v>
      </c>
      <c r="DY797" s="13">
        <v>1026.0864537450748</v>
      </c>
      <c r="DZ797" s="13">
        <v>405.54707521419425</v>
      </c>
      <c r="EA797" s="13">
        <v>535.40118233376654</v>
      </c>
      <c r="EB797" s="13">
        <v>19.150398203582657</v>
      </c>
      <c r="EC797" s="13">
        <v>1219.3089995017251</v>
      </c>
      <c r="ED797" s="13">
        <v>1.2954143507691938</v>
      </c>
      <c r="EE797" s="13">
        <v>1.1429074684279696E-2</v>
      </c>
      <c r="EF797" s="13">
        <v>500</v>
      </c>
      <c r="EG797" s="13">
        <v>10696.448390677026</v>
      </c>
      <c r="EH797" s="13">
        <v>47465.988798827988</v>
      </c>
      <c r="EI797" s="13">
        <v>4.1433146827264351E-2</v>
      </c>
      <c r="EJ797" s="13">
        <v>20</v>
      </c>
      <c r="EK797" s="13">
        <v>2.1816615649929121</v>
      </c>
      <c r="EL797" s="13">
        <v>6.0435573968624077</v>
      </c>
      <c r="EM797" s="13">
        <v>7.4999999999999997E-2</v>
      </c>
      <c r="EN797" s="13">
        <v>24.585415140787759</v>
      </c>
      <c r="EO797" s="13">
        <v>3.3382346880082604E-2</v>
      </c>
    </row>
    <row r="798" spans="1:145">
      <c r="A798" s="12">
        <v>40477.511805555558</v>
      </c>
      <c r="B798" s="13">
        <v>21</v>
      </c>
      <c r="C798" s="13" t="s">
        <v>78</v>
      </c>
      <c r="D798" s="13" t="s">
        <v>56</v>
      </c>
      <c r="E798" s="12">
        <v>40477.501388888886</v>
      </c>
      <c r="F798" s="12">
        <v>40477.522222222222</v>
      </c>
      <c r="G798" s="13" t="s">
        <v>28</v>
      </c>
      <c r="H798" s="13">
        <v>2</v>
      </c>
      <c r="I798" s="13">
        <v>5</v>
      </c>
      <c r="J798" s="13" t="s">
        <v>255</v>
      </c>
      <c r="K798" s="13">
        <v>5</v>
      </c>
      <c r="L798" s="13" t="s">
        <v>255</v>
      </c>
      <c r="M798" s="13">
        <v>548679</v>
      </c>
      <c r="N798" s="13">
        <v>548680</v>
      </c>
      <c r="O798" s="13" t="s">
        <v>255</v>
      </c>
      <c r="P798" s="13">
        <v>1.5448294120837116E-2</v>
      </c>
      <c r="Q798" s="13">
        <v>1.3176476721854666E-2</v>
      </c>
      <c r="R798" s="13">
        <v>1.4570355948953781</v>
      </c>
      <c r="S798" s="13" t="s">
        <v>255</v>
      </c>
      <c r="T798" s="13">
        <v>1.2727310021227392</v>
      </c>
      <c r="U798" s="13">
        <v>1.0656256285765962</v>
      </c>
      <c r="V798" s="13" t="s">
        <v>255</v>
      </c>
      <c r="W798" s="13" t="s">
        <v>255</v>
      </c>
      <c r="X798" s="13">
        <v>2.1653307190148507</v>
      </c>
      <c r="Y798" s="13">
        <v>2.9886993512354323E-2</v>
      </c>
      <c r="Z798" s="13">
        <v>26.566415693917595</v>
      </c>
      <c r="AA798" s="13">
        <v>5.9320338829911626E-2</v>
      </c>
      <c r="AB798" s="13" t="s">
        <v>255</v>
      </c>
      <c r="AC798" s="13">
        <v>61.310428307553977</v>
      </c>
      <c r="AD798" s="13" t="s">
        <v>255</v>
      </c>
      <c r="AE798" s="13">
        <v>6.8155026337101327E-2</v>
      </c>
      <c r="AF798" s="13">
        <v>5.6624363970213754</v>
      </c>
      <c r="AG798" s="13" t="s">
        <v>255</v>
      </c>
      <c r="AH798" s="13" t="s">
        <v>255</v>
      </c>
      <c r="AI798" s="13">
        <v>0.30114532894752299</v>
      </c>
      <c r="AJ798" s="13">
        <v>1.3832841680399693E-2</v>
      </c>
      <c r="AK798" s="13" t="s">
        <v>255</v>
      </c>
      <c r="AL798" s="13">
        <v>100</v>
      </c>
      <c r="AM798" s="13">
        <v>900</v>
      </c>
      <c r="AN798" s="13" t="s">
        <v>255</v>
      </c>
      <c r="AO798" s="13" t="s">
        <v>255</v>
      </c>
      <c r="AP798" s="13">
        <v>7765.31</v>
      </c>
      <c r="AQ798" s="13">
        <v>96.839399999999998</v>
      </c>
      <c r="AR798" s="13" t="s">
        <v>255</v>
      </c>
      <c r="AS798" s="13" t="s">
        <v>255</v>
      </c>
      <c r="AT798" s="13" t="s">
        <v>255</v>
      </c>
      <c r="AU798" s="13" t="s">
        <v>255</v>
      </c>
      <c r="AV798" s="13" t="s">
        <v>255</v>
      </c>
      <c r="AW798" s="13" t="s">
        <v>255</v>
      </c>
      <c r="AX798" s="13">
        <v>5.6642299999999999</v>
      </c>
      <c r="AY798" s="13">
        <v>1.3496699999999999</v>
      </c>
      <c r="AZ798" s="13">
        <v>65175.6</v>
      </c>
      <c r="BA798" s="13">
        <v>1145.6400000000001</v>
      </c>
      <c r="BB798" s="13" t="s">
        <v>255</v>
      </c>
      <c r="BC798" s="13" t="s">
        <v>255</v>
      </c>
      <c r="BD798" s="13">
        <v>3.1860900000000001</v>
      </c>
      <c r="BE798" s="13">
        <v>0.66360399999999997</v>
      </c>
      <c r="BF798" s="13" t="s">
        <v>255</v>
      </c>
      <c r="BG798" s="13" t="s">
        <v>255</v>
      </c>
      <c r="BH798" s="13" t="s">
        <v>255</v>
      </c>
      <c r="BI798" s="13" t="s">
        <v>255</v>
      </c>
      <c r="BJ798" s="13" t="s">
        <v>255</v>
      </c>
      <c r="BK798" s="13" t="s">
        <v>255</v>
      </c>
      <c r="BL798" s="13" t="s">
        <v>255</v>
      </c>
      <c r="BM798" s="13" t="s">
        <v>255</v>
      </c>
      <c r="BN798" s="13">
        <v>7616.03</v>
      </c>
      <c r="BO798" s="13">
        <v>178.44800000000001</v>
      </c>
      <c r="BP798" s="13">
        <v>3.1590400000000001</v>
      </c>
      <c r="BQ798" s="13">
        <v>0.48090699999999997</v>
      </c>
      <c r="BR798" s="13">
        <v>25.0947</v>
      </c>
      <c r="BS798" s="13">
        <v>1.75769</v>
      </c>
      <c r="BT798" s="13">
        <v>1273.8699999999999</v>
      </c>
      <c r="BU798" s="13">
        <v>394.74299999999999</v>
      </c>
      <c r="BV798" s="13" t="s">
        <v>255</v>
      </c>
      <c r="BW798" s="13" t="s">
        <v>255</v>
      </c>
      <c r="BX798" s="13">
        <v>10416.700000000001</v>
      </c>
      <c r="BY798" s="13">
        <v>660.90200000000004</v>
      </c>
      <c r="BZ798" s="13">
        <v>7.6240300000000003</v>
      </c>
      <c r="CA798" s="13">
        <v>0.68967000000000001</v>
      </c>
      <c r="CB798" s="13">
        <v>6.8034499999999998</v>
      </c>
      <c r="CC798" s="13">
        <v>0.79903900000000005</v>
      </c>
      <c r="CD798" s="13" t="s">
        <v>255</v>
      </c>
      <c r="CE798" s="13" t="s">
        <v>255</v>
      </c>
      <c r="CF798" s="13">
        <v>1445.930908203125</v>
      </c>
      <c r="CG798" s="13">
        <v>6.8675327301025391</v>
      </c>
      <c r="CH798" s="13">
        <v>36.7742919921875</v>
      </c>
      <c r="CI798" s="13">
        <v>87.322906494140625</v>
      </c>
      <c r="CJ798" s="13">
        <v>15.424257278442383</v>
      </c>
      <c r="CK798" s="13">
        <v>454.720703125</v>
      </c>
      <c r="CL798" s="13">
        <v>1566.7216796875</v>
      </c>
      <c r="CM798" s="13">
        <v>1.0833241939544678</v>
      </c>
      <c r="CN798" s="13">
        <v>216</v>
      </c>
      <c r="CO798" s="13">
        <v>18.972293853759766</v>
      </c>
      <c r="CP798" s="13">
        <v>66.706490923736922</v>
      </c>
      <c r="CQ798" s="13">
        <v>33.94502</v>
      </c>
      <c r="CR798" s="13" t="s">
        <v>255</v>
      </c>
      <c r="CS798" s="13" t="s">
        <v>255</v>
      </c>
      <c r="CT798" s="13" t="s">
        <v>255</v>
      </c>
      <c r="CU798" s="13" t="s">
        <v>255</v>
      </c>
      <c r="CV798" s="13">
        <v>16.99269</v>
      </c>
      <c r="CW798" s="13">
        <v>12.74436</v>
      </c>
      <c r="CX798" s="13" t="s">
        <v>255</v>
      </c>
      <c r="CY798" s="13" t="s">
        <v>255</v>
      </c>
      <c r="CZ798" s="13" t="s">
        <v>255</v>
      </c>
      <c r="DA798" s="13" t="s">
        <v>255</v>
      </c>
      <c r="DB798" s="13">
        <v>25.0947</v>
      </c>
      <c r="DC798" s="13">
        <v>54.83175</v>
      </c>
      <c r="DD798" s="13">
        <v>1366.2984012392396</v>
      </c>
      <c r="DE798" s="13">
        <v>4.4523723017878991</v>
      </c>
      <c r="DF798" s="13">
        <v>7.1919640924812729</v>
      </c>
      <c r="DG798" s="13">
        <v>0.99403999889769745</v>
      </c>
      <c r="DH798" s="13">
        <v>0.99602524568824324</v>
      </c>
      <c r="DI798" s="13">
        <v>0.99476754128375033</v>
      </c>
      <c r="DJ798" s="13">
        <v>0.99675424108543098</v>
      </c>
      <c r="DK798" s="13">
        <v>36138.295351916895</v>
      </c>
      <c r="DL798" s="13">
        <v>4.601270672137951</v>
      </c>
      <c r="DM798" s="13">
        <v>33516.71517866433</v>
      </c>
      <c r="DN798" s="13">
        <v>1.083538411689728</v>
      </c>
      <c r="DO798" s="13">
        <v>0.92745700515966623</v>
      </c>
      <c r="DP798" s="13">
        <v>0.37834252376556399</v>
      </c>
      <c r="DQ798" s="13">
        <v>547.05714900020439</v>
      </c>
      <c r="DR798" s="13">
        <v>11703.137122063197</v>
      </c>
      <c r="DS798" s="13">
        <v>2.8639086109208578</v>
      </c>
      <c r="DT798" s="13">
        <v>2.8639086109208574</v>
      </c>
      <c r="DU798" s="13">
        <v>100.00096864325251</v>
      </c>
      <c r="DV798" s="13">
        <v>15.366081667978476</v>
      </c>
      <c r="DW798" s="13">
        <v>4.601270672137951</v>
      </c>
      <c r="DX798" s="13">
        <v>776.6302267200997</v>
      </c>
      <c r="DY798" s="13">
        <v>1026.0864537450748</v>
      </c>
      <c r="DZ798" s="13">
        <v>404.37273374290345</v>
      </c>
      <c r="EA798" s="13">
        <v>533.84499375524433</v>
      </c>
      <c r="EB798" s="13">
        <v>19.150398203582657</v>
      </c>
      <c r="EC798" s="13">
        <v>1202.0715218535665</v>
      </c>
      <c r="ED798" s="13">
        <v>1.3033514655364693</v>
      </c>
      <c r="EE798" s="13">
        <v>1.9774111614570495E-4</v>
      </c>
      <c r="EF798" s="13">
        <v>500</v>
      </c>
      <c r="EG798" s="13">
        <v>10696.448390677026</v>
      </c>
      <c r="EH798" s="13">
        <v>46834.743742593921</v>
      </c>
      <c r="EI798" s="13">
        <v>4.1548874888652276E-2</v>
      </c>
      <c r="EJ798" s="13">
        <v>20</v>
      </c>
      <c r="EK798" s="13">
        <v>2.1816615649929121</v>
      </c>
      <c r="EL798" s="13">
        <v>5.9631847800608293</v>
      </c>
      <c r="EM798" s="13">
        <v>7.4999999999999997E-2</v>
      </c>
      <c r="EN798" s="13">
        <v>27.826030985514322</v>
      </c>
      <c r="EO798" s="13">
        <v>2.544204460198642E-2</v>
      </c>
    </row>
    <row r="799" spans="1:145">
      <c r="A799" s="12">
        <v>40477.512499999997</v>
      </c>
      <c r="B799" s="13">
        <v>21</v>
      </c>
      <c r="C799" s="13" t="s">
        <v>78</v>
      </c>
      <c r="D799" s="13" t="s">
        <v>56</v>
      </c>
      <c r="E799" s="12">
        <v>40477.501388888886</v>
      </c>
      <c r="F799" s="12">
        <v>40477.522222222222</v>
      </c>
      <c r="G799" s="13" t="s">
        <v>28</v>
      </c>
      <c r="H799" s="13">
        <v>2</v>
      </c>
      <c r="I799" s="13">
        <v>5</v>
      </c>
      <c r="J799" s="13" t="s">
        <v>255</v>
      </c>
      <c r="K799" s="13">
        <v>5</v>
      </c>
      <c r="L799" s="13" t="s">
        <v>255</v>
      </c>
      <c r="M799" s="13">
        <v>548679</v>
      </c>
      <c r="N799" s="13">
        <v>548680</v>
      </c>
      <c r="O799" s="13" t="s">
        <v>255</v>
      </c>
      <c r="P799" s="13">
        <v>1.5448294120837116E-2</v>
      </c>
      <c r="Q799" s="13">
        <v>1.3176476721854666E-2</v>
      </c>
      <c r="R799" s="13">
        <v>1.4570355948953781</v>
      </c>
      <c r="S799" s="13" t="s">
        <v>255</v>
      </c>
      <c r="T799" s="13">
        <v>1.2727310021227392</v>
      </c>
      <c r="U799" s="13">
        <v>1.0656256285765962</v>
      </c>
      <c r="V799" s="13" t="s">
        <v>255</v>
      </c>
      <c r="W799" s="13" t="s">
        <v>255</v>
      </c>
      <c r="X799" s="13">
        <v>2.1653307190148507</v>
      </c>
      <c r="Y799" s="13">
        <v>2.9886993512354323E-2</v>
      </c>
      <c r="Z799" s="13">
        <v>26.566415693917595</v>
      </c>
      <c r="AA799" s="13">
        <v>5.9320338829911626E-2</v>
      </c>
      <c r="AB799" s="13" t="s">
        <v>255</v>
      </c>
      <c r="AC799" s="13">
        <v>61.310428307553977</v>
      </c>
      <c r="AD799" s="13" t="s">
        <v>255</v>
      </c>
      <c r="AE799" s="13">
        <v>6.8155026337101327E-2</v>
      </c>
      <c r="AF799" s="13">
        <v>5.6624363970213754</v>
      </c>
      <c r="AG799" s="13" t="s">
        <v>255</v>
      </c>
      <c r="AH799" s="13" t="s">
        <v>255</v>
      </c>
      <c r="AI799" s="13">
        <v>0.30114532894752299</v>
      </c>
      <c r="AJ799" s="13">
        <v>1.3832841680399693E-2</v>
      </c>
      <c r="AK799" s="13" t="s">
        <v>255</v>
      </c>
      <c r="AL799" s="13">
        <v>100</v>
      </c>
      <c r="AM799" s="13">
        <v>900</v>
      </c>
      <c r="AN799" s="13" t="s">
        <v>255</v>
      </c>
      <c r="AO799" s="13" t="s">
        <v>255</v>
      </c>
      <c r="AP799" s="13">
        <v>10991.1</v>
      </c>
      <c r="AQ799" s="13">
        <v>200.55600000000001</v>
      </c>
      <c r="AR799" s="13" t="s">
        <v>255</v>
      </c>
      <c r="AS799" s="13" t="s">
        <v>255</v>
      </c>
      <c r="AT799" s="13" t="s">
        <v>255</v>
      </c>
      <c r="AU799" s="13" t="s">
        <v>255</v>
      </c>
      <c r="AV799" s="13" t="s">
        <v>255</v>
      </c>
      <c r="AW799" s="13" t="s">
        <v>255</v>
      </c>
      <c r="AX799" s="13">
        <v>9.78904</v>
      </c>
      <c r="AY799" s="13">
        <v>3.0111500000000002</v>
      </c>
      <c r="AZ799" s="13">
        <v>124513</v>
      </c>
      <c r="BA799" s="13">
        <v>2084.87</v>
      </c>
      <c r="BB799" s="13" t="s">
        <v>255</v>
      </c>
      <c r="BC799" s="13" t="s">
        <v>255</v>
      </c>
      <c r="BD799" s="13">
        <v>4.56386</v>
      </c>
      <c r="BE799" s="13">
        <v>1.50023</v>
      </c>
      <c r="BF799" s="13" t="s">
        <v>255</v>
      </c>
      <c r="BG799" s="13" t="s">
        <v>255</v>
      </c>
      <c r="BH799" s="13" t="s">
        <v>255</v>
      </c>
      <c r="BI799" s="13" t="s">
        <v>255</v>
      </c>
      <c r="BJ799" s="13" t="s">
        <v>255</v>
      </c>
      <c r="BK799" s="13" t="s">
        <v>255</v>
      </c>
      <c r="BL799" s="13">
        <v>3.9968400000000002</v>
      </c>
      <c r="BM799" s="13">
        <v>1.81701</v>
      </c>
      <c r="BN799" s="13">
        <v>10014.9</v>
      </c>
      <c r="BO799" s="13">
        <v>320.38099999999997</v>
      </c>
      <c r="BP799" s="13">
        <v>6.4862200000000003</v>
      </c>
      <c r="BQ799" s="13">
        <v>0.91753499999999999</v>
      </c>
      <c r="BR799" s="13">
        <v>22.709399999999999</v>
      </c>
      <c r="BS799" s="13">
        <v>2.52563</v>
      </c>
      <c r="BT799" s="13" t="s">
        <v>255</v>
      </c>
      <c r="BU799" s="13" t="s">
        <v>255</v>
      </c>
      <c r="BV799" s="13" t="s">
        <v>255</v>
      </c>
      <c r="BW799" s="13" t="s">
        <v>255</v>
      </c>
      <c r="BX799" s="13">
        <v>16446.7</v>
      </c>
      <c r="BY799" s="13">
        <v>1065.54</v>
      </c>
      <c r="BZ799" s="13">
        <v>6.2511099999999997</v>
      </c>
      <c r="CA799" s="13">
        <v>1.07317</v>
      </c>
      <c r="CB799" s="13">
        <v>10.5097</v>
      </c>
      <c r="CC799" s="13">
        <v>1.2688900000000001</v>
      </c>
      <c r="CD799" s="13" t="s">
        <v>255</v>
      </c>
      <c r="CE799" s="13" t="s">
        <v>255</v>
      </c>
      <c r="CF799" s="13">
        <v>1459.4000244140625</v>
      </c>
      <c r="CG799" s="13">
        <v>7.0848116874694824</v>
      </c>
      <c r="CH799" s="13">
        <v>37.881393432617188</v>
      </c>
      <c r="CI799" s="13">
        <v>87.487709045410156</v>
      </c>
      <c r="CJ799" s="13">
        <v>15.496394157409668</v>
      </c>
      <c r="CK799" s="13">
        <v>461.00558471679687</v>
      </c>
      <c r="CL799" s="13">
        <v>1525.2503662109375</v>
      </c>
      <c r="CM799" s="13">
        <v>1.048150897026062</v>
      </c>
      <c r="CN799" s="13">
        <v>215.98124694824219</v>
      </c>
      <c r="CO799" s="13">
        <v>17.099859237670898</v>
      </c>
      <c r="CP799" s="13">
        <v>66.706490923736922</v>
      </c>
      <c r="CQ799" s="13">
        <v>41.059139999999999</v>
      </c>
      <c r="CR799" s="13" t="s">
        <v>255</v>
      </c>
      <c r="CS799" s="13" t="s">
        <v>255</v>
      </c>
      <c r="CT799" s="13" t="s">
        <v>255</v>
      </c>
      <c r="CU799" s="13" t="s">
        <v>255</v>
      </c>
      <c r="CV799" s="13">
        <v>29.36712</v>
      </c>
      <c r="CW799" s="13">
        <v>18.25544</v>
      </c>
      <c r="CX799" s="13" t="s">
        <v>255</v>
      </c>
      <c r="CY799" s="13" t="s">
        <v>255</v>
      </c>
      <c r="CZ799" s="13" t="s">
        <v>255</v>
      </c>
      <c r="DA799" s="13">
        <v>19.984200000000001</v>
      </c>
      <c r="DB799" s="13">
        <v>22.709399999999999</v>
      </c>
      <c r="DC799" s="13">
        <v>90.316160000000011</v>
      </c>
      <c r="DD799" s="13">
        <v>2631.0047335593199</v>
      </c>
      <c r="DE799" s="13">
        <v>6.5682958706533725</v>
      </c>
      <c r="DF799" s="13">
        <v>14.448019631713411</v>
      </c>
      <c r="DG799" s="13">
        <v>0.99416274497510437</v>
      </c>
      <c r="DH799" s="13">
        <v>0.99713167087427979</v>
      </c>
      <c r="DI799" s="13">
        <v>0.99454060926865517</v>
      </c>
      <c r="DJ799" s="13">
        <v>0.99751066360589891</v>
      </c>
      <c r="DK799" s="13">
        <v>36305.13677548735</v>
      </c>
      <c r="DL799" s="13">
        <v>4.622513581956933</v>
      </c>
      <c r="DM799" s="13">
        <v>32629.523650073053</v>
      </c>
      <c r="DN799" s="13">
        <v>1.0451215161677918</v>
      </c>
      <c r="DO799" s="13">
        <v>0.8987577667550336</v>
      </c>
      <c r="DP799" s="13">
        <v>0.37882584085464477</v>
      </c>
      <c r="DQ799" s="13">
        <v>552.85844139194637</v>
      </c>
      <c r="DR799" s="13">
        <v>11827.243571398187</v>
      </c>
      <c r="DS799" s="13">
        <v>2.7588443117026018</v>
      </c>
      <c r="DT799" s="13">
        <v>2.7588443117026018</v>
      </c>
      <c r="DU799" s="13">
        <v>100.00096864325251</v>
      </c>
      <c r="DV799" s="13">
        <v>15.366081667978476</v>
      </c>
      <c r="DW799" s="13">
        <v>4.622513581956933</v>
      </c>
      <c r="DX799" s="13">
        <v>776.6302267200997</v>
      </c>
      <c r="DY799" s="13">
        <v>1026.0864537450748</v>
      </c>
      <c r="DZ799" s="13">
        <v>411.36044057784363</v>
      </c>
      <c r="EA799" s="13">
        <v>543.07389904144725</v>
      </c>
      <c r="EB799" s="13">
        <v>19.150398203582657</v>
      </c>
      <c r="EC799" s="13">
        <v>1213.2690423781296</v>
      </c>
      <c r="ED799" s="13">
        <v>1.257141089845409</v>
      </c>
      <c r="EE799" s="13">
        <v>2.8902144403687691E-3</v>
      </c>
      <c r="EF799" s="13">
        <v>500</v>
      </c>
      <c r="EG799" s="13">
        <v>10696.448390677026</v>
      </c>
      <c r="EH799" s="13">
        <v>47001.585166164376</v>
      </c>
      <c r="EI799" s="13">
        <v>4.168795621439169E-2</v>
      </c>
      <c r="EJ799" s="13">
        <v>20</v>
      </c>
      <c r="EK799" s="13">
        <v>2.1816615649929121</v>
      </c>
      <c r="EL799" s="13">
        <v>5.9844276898798103</v>
      </c>
      <c r="EM799" s="13">
        <v>7.4999999999999997E-2</v>
      </c>
      <c r="EN799" s="13">
        <v>25.079793548583986</v>
      </c>
      <c r="EO799" s="13">
        <v>3.1648029431974402E-2</v>
      </c>
    </row>
    <row r="800" spans="1:145">
      <c r="A800" s="12">
        <v>40477.513194444444</v>
      </c>
      <c r="B800" s="13">
        <v>21</v>
      </c>
      <c r="C800" s="13" t="s">
        <v>78</v>
      </c>
      <c r="D800" s="13" t="s">
        <v>56</v>
      </c>
      <c r="E800" s="12">
        <v>40477.501388888886</v>
      </c>
      <c r="F800" s="12">
        <v>40477.522222222222</v>
      </c>
      <c r="G800" s="13" t="s">
        <v>28</v>
      </c>
      <c r="H800" s="13">
        <v>2</v>
      </c>
      <c r="I800" s="13">
        <v>5</v>
      </c>
      <c r="J800" s="13" t="s">
        <v>255</v>
      </c>
      <c r="K800" s="13">
        <v>5</v>
      </c>
      <c r="L800" s="13" t="s">
        <v>255</v>
      </c>
      <c r="M800" s="13">
        <v>548679</v>
      </c>
      <c r="N800" s="13">
        <v>548680</v>
      </c>
      <c r="O800" s="13" t="s">
        <v>255</v>
      </c>
      <c r="P800" s="13">
        <v>1.5448294120837116E-2</v>
      </c>
      <c r="Q800" s="13">
        <v>1.3176476721854666E-2</v>
      </c>
      <c r="R800" s="13">
        <v>1.4570355948953781</v>
      </c>
      <c r="S800" s="13" t="s">
        <v>255</v>
      </c>
      <c r="T800" s="13">
        <v>1.2727310021227392</v>
      </c>
      <c r="U800" s="13">
        <v>1.0656256285765962</v>
      </c>
      <c r="V800" s="13" t="s">
        <v>255</v>
      </c>
      <c r="W800" s="13" t="s">
        <v>255</v>
      </c>
      <c r="X800" s="13">
        <v>2.1653307190148507</v>
      </c>
      <c r="Y800" s="13">
        <v>2.9886993512354323E-2</v>
      </c>
      <c r="Z800" s="13">
        <v>26.566415693917595</v>
      </c>
      <c r="AA800" s="13">
        <v>5.9320338829911626E-2</v>
      </c>
      <c r="AB800" s="13" t="s">
        <v>255</v>
      </c>
      <c r="AC800" s="13">
        <v>61.310428307553977</v>
      </c>
      <c r="AD800" s="13" t="s">
        <v>255</v>
      </c>
      <c r="AE800" s="13">
        <v>6.8155026337101327E-2</v>
      </c>
      <c r="AF800" s="13">
        <v>5.6624363970213754</v>
      </c>
      <c r="AG800" s="13" t="s">
        <v>255</v>
      </c>
      <c r="AH800" s="13" t="s">
        <v>255</v>
      </c>
      <c r="AI800" s="13">
        <v>0.30114532894752299</v>
      </c>
      <c r="AJ800" s="13">
        <v>1.3832841680399693E-2</v>
      </c>
      <c r="AK800" s="13" t="s">
        <v>255</v>
      </c>
      <c r="AL800" s="13">
        <v>100</v>
      </c>
      <c r="AM800" s="13">
        <v>900</v>
      </c>
      <c r="AN800" s="13" t="s">
        <v>255</v>
      </c>
      <c r="AO800" s="13" t="s">
        <v>255</v>
      </c>
      <c r="AP800" s="13">
        <v>9069.76</v>
      </c>
      <c r="AQ800" s="13">
        <v>139.858</v>
      </c>
      <c r="AR800" s="13" t="s">
        <v>255</v>
      </c>
      <c r="AS800" s="13" t="s">
        <v>255</v>
      </c>
      <c r="AT800" s="13" t="s">
        <v>255</v>
      </c>
      <c r="AU800" s="13" t="s">
        <v>255</v>
      </c>
      <c r="AV800" s="13" t="s">
        <v>255</v>
      </c>
      <c r="AW800" s="13" t="s">
        <v>255</v>
      </c>
      <c r="AX800" s="13">
        <v>5.7976599999999996</v>
      </c>
      <c r="AY800" s="13">
        <v>1.8940999999999999</v>
      </c>
      <c r="AZ800" s="13">
        <v>73473.7</v>
      </c>
      <c r="BA800" s="13">
        <v>1217</v>
      </c>
      <c r="BB800" s="13" t="s">
        <v>255</v>
      </c>
      <c r="BC800" s="13" t="s">
        <v>255</v>
      </c>
      <c r="BD800" s="13">
        <v>3.73706</v>
      </c>
      <c r="BE800" s="13">
        <v>0.95214699999999997</v>
      </c>
      <c r="BF800" s="13" t="s">
        <v>255</v>
      </c>
      <c r="BG800" s="13" t="s">
        <v>255</v>
      </c>
      <c r="BH800" s="13" t="s">
        <v>255</v>
      </c>
      <c r="BI800" s="13" t="s">
        <v>255</v>
      </c>
      <c r="BJ800" s="13" t="s">
        <v>255</v>
      </c>
      <c r="BK800" s="13" t="s">
        <v>255</v>
      </c>
      <c r="BL800" s="13" t="s">
        <v>255</v>
      </c>
      <c r="BM800" s="13" t="s">
        <v>255</v>
      </c>
      <c r="BN800" s="13">
        <v>7996.73</v>
      </c>
      <c r="BO800" s="13">
        <v>203.60400000000001</v>
      </c>
      <c r="BP800" s="13" t="s">
        <v>255</v>
      </c>
      <c r="BQ800" s="13" t="s">
        <v>255</v>
      </c>
      <c r="BR800" s="13">
        <v>23.481300000000001</v>
      </c>
      <c r="BS800" s="13">
        <v>1.5419400000000001</v>
      </c>
      <c r="BT800" s="13">
        <v>1332.82</v>
      </c>
      <c r="BU800" s="13">
        <v>605.98199999999997</v>
      </c>
      <c r="BV800" s="13" t="s">
        <v>255</v>
      </c>
      <c r="BW800" s="13" t="s">
        <v>255</v>
      </c>
      <c r="BX800" s="13">
        <v>12771.1</v>
      </c>
      <c r="BY800" s="13">
        <v>779.85699999999997</v>
      </c>
      <c r="BZ800" s="13">
        <v>7.1960199999999999</v>
      </c>
      <c r="CA800" s="13">
        <v>0.57657599999999998</v>
      </c>
      <c r="CB800" s="13">
        <v>5.5031100000000004</v>
      </c>
      <c r="CC800" s="13">
        <v>0.67945800000000001</v>
      </c>
      <c r="CD800" s="13" t="s">
        <v>255</v>
      </c>
      <c r="CE800" s="13" t="s">
        <v>255</v>
      </c>
      <c r="CF800" s="13">
        <v>1463.58642578125</v>
      </c>
      <c r="CG800" s="13">
        <v>7.3005127906799316</v>
      </c>
      <c r="CH800" s="13">
        <v>39</v>
      </c>
      <c r="CI800" s="13">
        <v>87.535835266113281</v>
      </c>
      <c r="CJ800" s="13">
        <v>15.497633934020996</v>
      </c>
      <c r="CK800" s="13">
        <v>463.67996215820312</v>
      </c>
      <c r="CL800" s="13">
        <v>1576.9183349609375</v>
      </c>
      <c r="CM800" s="13">
        <v>1.0835304260253906</v>
      </c>
      <c r="CN800" s="13">
        <v>214.77291870117187</v>
      </c>
      <c r="CO800" s="13">
        <v>14.76351261138916</v>
      </c>
      <c r="CP800" s="13">
        <v>66.706490923736922</v>
      </c>
      <c r="CQ800" s="13">
        <v>33.016019999999997</v>
      </c>
      <c r="CR800" s="13" t="s">
        <v>255</v>
      </c>
      <c r="CS800" s="13" t="s">
        <v>255</v>
      </c>
      <c r="CT800" s="13" t="s">
        <v>255</v>
      </c>
      <c r="CU800" s="13" t="s">
        <v>255</v>
      </c>
      <c r="CV800" s="13">
        <v>17.392979999999998</v>
      </c>
      <c r="CW800" s="13">
        <v>14.94824</v>
      </c>
      <c r="CX800" s="13" t="s">
        <v>255</v>
      </c>
      <c r="CY800" s="13" t="s">
        <v>255</v>
      </c>
      <c r="CZ800" s="13" t="s">
        <v>255</v>
      </c>
      <c r="DA800" s="13" t="s">
        <v>255</v>
      </c>
      <c r="DB800" s="13">
        <v>23.481300000000001</v>
      </c>
      <c r="DC800" s="13">
        <v>55.822519999999997</v>
      </c>
      <c r="DD800" s="13">
        <v>1774.7449284465581</v>
      </c>
      <c r="DE800" s="13">
        <v>4.5880945300318787</v>
      </c>
      <c r="DF800" s="13">
        <v>7.757415904902988</v>
      </c>
      <c r="DG800" s="13">
        <v>0.99508976484800338</v>
      </c>
      <c r="DH800" s="13">
        <v>0.99686120829198077</v>
      </c>
      <c r="DI800" s="13">
        <v>0.99565045937311414</v>
      </c>
      <c r="DJ800" s="13">
        <v>0.99742290095683295</v>
      </c>
      <c r="DK800" s="13">
        <v>36406.368194056449</v>
      </c>
      <c r="DL800" s="13">
        <v>4.6354027664861137</v>
      </c>
      <c r="DM800" s="13">
        <v>33734.851172444032</v>
      </c>
      <c r="DN800" s="13">
        <v>1.0774343811771772</v>
      </c>
      <c r="DO800" s="13">
        <v>0.92661951317493518</v>
      </c>
      <c r="DP800" s="13">
        <v>0.37883414735794069</v>
      </c>
      <c r="DQ800" s="13">
        <v>554.4565156954958</v>
      </c>
      <c r="DR800" s="13">
        <v>11861.431010022954</v>
      </c>
      <c r="DS800" s="13">
        <v>2.84407936478642</v>
      </c>
      <c r="DT800" s="13">
        <v>2.8440793647864204</v>
      </c>
      <c r="DU800" s="13">
        <v>100.00096864325251</v>
      </c>
      <c r="DV800" s="13">
        <v>15.366081667978476</v>
      </c>
      <c r="DW800" s="13">
        <v>4.6354027664861137</v>
      </c>
      <c r="DX800" s="13">
        <v>776.6302267200997</v>
      </c>
      <c r="DY800" s="13">
        <v>1026.0864537450748</v>
      </c>
      <c r="DZ800" s="13">
        <v>405.45955324757728</v>
      </c>
      <c r="EA800" s="13">
        <v>535.28477884556412</v>
      </c>
      <c r="EB800" s="13">
        <v>19.150398203582657</v>
      </c>
      <c r="EC800" s="13">
        <v>1216.7493980673228</v>
      </c>
      <c r="ED800" s="13">
        <v>1.2960091350492591</v>
      </c>
      <c r="EE800" s="13">
        <v>5.6260947563558468E-3</v>
      </c>
      <c r="EF800" s="13">
        <v>500</v>
      </c>
      <c r="EG800" s="13">
        <v>10696.448390677026</v>
      </c>
      <c r="EH800" s="13">
        <v>47102.816584733475</v>
      </c>
      <c r="EI800" s="13">
        <v>4.1687240130299751E-2</v>
      </c>
      <c r="EJ800" s="13">
        <v>20</v>
      </c>
      <c r="EK800" s="13">
        <v>2.1816615649929121</v>
      </c>
      <c r="EL800" s="13">
        <v>5.997316874408992</v>
      </c>
      <c r="EM800" s="13">
        <v>7.4999999999999997E-2</v>
      </c>
      <c r="EN800" s="13">
        <v>21.653151830037434</v>
      </c>
      <c r="EO800" s="13">
        <v>4.263964987919816E-2</v>
      </c>
    </row>
    <row r="801" spans="1:145">
      <c r="A801" s="12">
        <v>40477.513888888891</v>
      </c>
      <c r="B801" s="13">
        <v>21</v>
      </c>
      <c r="C801" s="13" t="s">
        <v>78</v>
      </c>
      <c r="D801" s="13" t="s">
        <v>56</v>
      </c>
      <c r="E801" s="12">
        <v>40477.501388888886</v>
      </c>
      <c r="F801" s="12">
        <v>40477.522222222222</v>
      </c>
      <c r="G801" s="13" t="s">
        <v>28</v>
      </c>
      <c r="H801" s="13">
        <v>2</v>
      </c>
      <c r="I801" s="13">
        <v>5</v>
      </c>
      <c r="J801" s="13" t="s">
        <v>255</v>
      </c>
      <c r="K801" s="13">
        <v>5</v>
      </c>
      <c r="L801" s="13" t="s">
        <v>255</v>
      </c>
      <c r="M801" s="13">
        <v>548679</v>
      </c>
      <c r="N801" s="13">
        <v>548680</v>
      </c>
      <c r="O801" s="13" t="s">
        <v>255</v>
      </c>
      <c r="P801" s="13">
        <v>1.5448294120837116E-2</v>
      </c>
      <c r="Q801" s="13">
        <v>1.3176476721854666E-2</v>
      </c>
      <c r="R801" s="13">
        <v>1.4570355948953781</v>
      </c>
      <c r="S801" s="13" t="s">
        <v>255</v>
      </c>
      <c r="T801" s="13">
        <v>1.2727310021227392</v>
      </c>
      <c r="U801" s="13">
        <v>1.0656256285765962</v>
      </c>
      <c r="V801" s="13" t="s">
        <v>255</v>
      </c>
      <c r="W801" s="13" t="s">
        <v>255</v>
      </c>
      <c r="X801" s="13">
        <v>2.1653307190148507</v>
      </c>
      <c r="Y801" s="13">
        <v>2.9886993512354323E-2</v>
      </c>
      <c r="Z801" s="13">
        <v>26.566415693917595</v>
      </c>
      <c r="AA801" s="13">
        <v>5.9320338829911626E-2</v>
      </c>
      <c r="AB801" s="13" t="s">
        <v>255</v>
      </c>
      <c r="AC801" s="13">
        <v>61.310428307553977</v>
      </c>
      <c r="AD801" s="13" t="s">
        <v>255</v>
      </c>
      <c r="AE801" s="13">
        <v>6.8155026337101327E-2</v>
      </c>
      <c r="AF801" s="13">
        <v>5.6624363970213754</v>
      </c>
      <c r="AG801" s="13" t="s">
        <v>255</v>
      </c>
      <c r="AH801" s="13" t="s">
        <v>255</v>
      </c>
      <c r="AI801" s="13">
        <v>0.30114532894752299</v>
      </c>
      <c r="AJ801" s="13">
        <v>1.3832841680399693E-2</v>
      </c>
      <c r="AK801" s="13" t="s">
        <v>255</v>
      </c>
      <c r="AL801" s="13">
        <v>100</v>
      </c>
      <c r="AM801" s="13">
        <v>900</v>
      </c>
      <c r="AN801" s="13" t="s">
        <v>255</v>
      </c>
      <c r="AO801" s="13" t="s">
        <v>255</v>
      </c>
      <c r="AP801" s="13">
        <v>9116.67</v>
      </c>
      <c r="AQ801" s="13">
        <v>136.51599999999999</v>
      </c>
      <c r="AR801" s="13" t="s">
        <v>255</v>
      </c>
      <c r="AS801" s="13" t="s">
        <v>255</v>
      </c>
      <c r="AT801" s="13" t="s">
        <v>255</v>
      </c>
      <c r="AU801" s="13" t="s">
        <v>255</v>
      </c>
      <c r="AV801" s="13" t="s">
        <v>255</v>
      </c>
      <c r="AW801" s="13" t="s">
        <v>255</v>
      </c>
      <c r="AX801" s="13">
        <v>10.560499999999999</v>
      </c>
      <c r="AY801" s="13">
        <v>1.73661</v>
      </c>
      <c r="AZ801" s="13">
        <v>57760.9</v>
      </c>
      <c r="BA801" s="13">
        <v>1156.82</v>
      </c>
      <c r="BB801" s="13" t="s">
        <v>255</v>
      </c>
      <c r="BC801" s="13" t="s">
        <v>255</v>
      </c>
      <c r="BD801" s="13">
        <v>3.97818</v>
      </c>
      <c r="BE801" s="13">
        <v>0.81466400000000005</v>
      </c>
      <c r="BF801" s="13" t="s">
        <v>255</v>
      </c>
      <c r="BG801" s="13" t="s">
        <v>255</v>
      </c>
      <c r="BH801" s="13" t="s">
        <v>255</v>
      </c>
      <c r="BI801" s="13" t="s">
        <v>255</v>
      </c>
      <c r="BJ801" s="13" t="s">
        <v>255</v>
      </c>
      <c r="BK801" s="13" t="s">
        <v>255</v>
      </c>
      <c r="BL801" s="13" t="s">
        <v>255</v>
      </c>
      <c r="BM801" s="13" t="s">
        <v>255</v>
      </c>
      <c r="BN801" s="13">
        <v>6473.2</v>
      </c>
      <c r="BO801" s="13">
        <v>222.74299999999999</v>
      </c>
      <c r="BP801" s="13" t="s">
        <v>255</v>
      </c>
      <c r="BQ801" s="13" t="s">
        <v>255</v>
      </c>
      <c r="BR801" s="13">
        <v>26.561900000000001</v>
      </c>
      <c r="BS801" s="13">
        <v>2.0176400000000001</v>
      </c>
      <c r="BT801" s="13" t="s">
        <v>255</v>
      </c>
      <c r="BU801" s="13" t="s">
        <v>255</v>
      </c>
      <c r="BV801" s="13" t="s">
        <v>255</v>
      </c>
      <c r="BW801" s="13" t="s">
        <v>255</v>
      </c>
      <c r="BX801" s="13">
        <v>11077.7</v>
      </c>
      <c r="BY801" s="13">
        <v>717.98</v>
      </c>
      <c r="BZ801" s="13">
        <v>6.8390300000000002</v>
      </c>
      <c r="CA801" s="13">
        <v>0.83543199999999995</v>
      </c>
      <c r="CB801" s="13">
        <v>8.1888799999999993</v>
      </c>
      <c r="CC801" s="13">
        <v>0.98699400000000004</v>
      </c>
      <c r="CD801" s="13" t="s">
        <v>255</v>
      </c>
      <c r="CE801" s="13" t="s">
        <v>255</v>
      </c>
      <c r="CF801" s="13">
        <v>1481.0025634765625</v>
      </c>
      <c r="CG801" s="13">
        <v>7.2485032081604004</v>
      </c>
      <c r="CH801" s="13">
        <v>39.009365081787109</v>
      </c>
      <c r="CI801" s="13">
        <v>87.67333984375</v>
      </c>
      <c r="CJ801" s="13">
        <v>15.50649356842041</v>
      </c>
      <c r="CK801" s="13">
        <v>465.65939331054687</v>
      </c>
      <c r="CL801" s="13">
        <v>1566.3892822265625</v>
      </c>
      <c r="CM801" s="13">
        <v>1.0734789371490479</v>
      </c>
      <c r="CN801" s="13">
        <v>215.90150451660156</v>
      </c>
      <c r="CO801" s="13">
        <v>15.264547348022461</v>
      </c>
      <c r="CP801" s="13">
        <v>66.706490923736922</v>
      </c>
      <c r="CQ801" s="13">
        <v>41.100580000000001</v>
      </c>
      <c r="CR801" s="13" t="s">
        <v>255</v>
      </c>
      <c r="CS801" s="13" t="s">
        <v>255</v>
      </c>
      <c r="CT801" s="13" t="s">
        <v>255</v>
      </c>
      <c r="CU801" s="13" t="s">
        <v>255</v>
      </c>
      <c r="CV801" s="13">
        <v>31.6815</v>
      </c>
      <c r="CW801" s="13">
        <v>15.91272</v>
      </c>
      <c r="CX801" s="13" t="s">
        <v>255</v>
      </c>
      <c r="CY801" s="13" t="s">
        <v>255</v>
      </c>
      <c r="CZ801" s="13" t="s">
        <v>255</v>
      </c>
      <c r="DA801" s="13" t="s">
        <v>255</v>
      </c>
      <c r="DB801" s="13">
        <v>26.561900000000001</v>
      </c>
      <c r="DC801" s="13">
        <v>74.156120000000001</v>
      </c>
      <c r="DD801" s="13">
        <v>1619.7764887710684</v>
      </c>
      <c r="DE801" s="13">
        <v>6.0097089791973426</v>
      </c>
      <c r="DF801" s="13">
        <v>10.84307569933163</v>
      </c>
      <c r="DG801" s="13">
        <v>0.99274152139553706</v>
      </c>
      <c r="DH801" s="13">
        <v>0.9956910693065314</v>
      </c>
      <c r="DI801" s="13">
        <v>0.99335440936389419</v>
      </c>
      <c r="DJ801" s="13">
        <v>0.99630577823471311</v>
      </c>
      <c r="DK801" s="13">
        <v>36818.542225621488</v>
      </c>
      <c r="DL801" s="13">
        <v>4.6878823941162668</v>
      </c>
      <c r="DM801" s="13">
        <v>33509.604234092112</v>
      </c>
      <c r="DN801" s="13">
        <v>1.0576546731624554</v>
      </c>
      <c r="DO801" s="13">
        <v>0.9101284898448061</v>
      </c>
      <c r="DP801" s="13">
        <v>0.37889350690841678</v>
      </c>
      <c r="DQ801" s="13">
        <v>561.14225501598992</v>
      </c>
      <c r="DR801" s="13">
        <v>12004.458341213325</v>
      </c>
      <c r="DS801" s="13">
        <v>2.7914299239181832</v>
      </c>
      <c r="DT801" s="13">
        <v>2.7914299239181832</v>
      </c>
      <c r="DU801" s="13">
        <v>100.00096864325251</v>
      </c>
      <c r="DV801" s="13">
        <v>15.366081667978476</v>
      </c>
      <c r="DW801" s="13">
        <v>4.6878823941162668</v>
      </c>
      <c r="DX801" s="13">
        <v>776.6302267200997</v>
      </c>
      <c r="DY801" s="13">
        <v>1026.0864537450748</v>
      </c>
      <c r="DZ801" s="13">
        <v>409.04191835611715</v>
      </c>
      <c r="EA801" s="13">
        <v>540.01903730091635</v>
      </c>
      <c r="EB801" s="13">
        <v>19.150398203582657</v>
      </c>
      <c r="EC801" s="13">
        <v>1231.2282663351239</v>
      </c>
      <c r="ED801" s="13">
        <v>1.2722167976934768</v>
      </c>
      <c r="EE801" s="13">
        <v>1.474110337797461E-2</v>
      </c>
      <c r="EF801" s="13">
        <v>500</v>
      </c>
      <c r="EG801" s="13">
        <v>10696.448390677026</v>
      </c>
      <c r="EH801" s="13">
        <v>47514.990616298513</v>
      </c>
      <c r="EI801" s="13">
        <v>4.169215941709651E-2</v>
      </c>
      <c r="EJ801" s="13">
        <v>20</v>
      </c>
      <c r="EK801" s="13">
        <v>2.1816615649929121</v>
      </c>
      <c r="EL801" s="13">
        <v>6.0497965020391442</v>
      </c>
      <c r="EM801" s="13">
        <v>7.4999999999999997E-2</v>
      </c>
      <c r="EN801" s="13">
        <v>22.388002777099608</v>
      </c>
      <c r="EO801" s="13">
        <v>4.059232761524053E-2</v>
      </c>
    </row>
    <row r="802" spans="1:145">
      <c r="A802" s="12">
        <v>40477.51458333333</v>
      </c>
      <c r="B802" s="13">
        <v>21</v>
      </c>
      <c r="C802" s="13" t="s">
        <v>78</v>
      </c>
      <c r="D802" s="13" t="s">
        <v>56</v>
      </c>
      <c r="E802" s="12">
        <v>40477.501388888886</v>
      </c>
      <c r="F802" s="12">
        <v>40477.522222222222</v>
      </c>
      <c r="G802" s="13" t="s">
        <v>28</v>
      </c>
      <c r="H802" s="13">
        <v>2</v>
      </c>
      <c r="I802" s="13">
        <v>5</v>
      </c>
      <c r="J802" s="13" t="s">
        <v>255</v>
      </c>
      <c r="K802" s="13">
        <v>5</v>
      </c>
      <c r="L802" s="13" t="s">
        <v>255</v>
      </c>
      <c r="M802" s="13">
        <v>548679</v>
      </c>
      <c r="N802" s="13">
        <v>548680</v>
      </c>
      <c r="O802" s="13" t="s">
        <v>255</v>
      </c>
      <c r="P802" s="13">
        <v>1.5448294120837116E-2</v>
      </c>
      <c r="Q802" s="13">
        <v>1.3176476721854666E-2</v>
      </c>
      <c r="R802" s="13">
        <v>1.4570355948953781</v>
      </c>
      <c r="S802" s="13" t="s">
        <v>255</v>
      </c>
      <c r="T802" s="13">
        <v>1.2727310021227392</v>
      </c>
      <c r="U802" s="13">
        <v>1.0656256285765962</v>
      </c>
      <c r="V802" s="13" t="s">
        <v>255</v>
      </c>
      <c r="W802" s="13" t="s">
        <v>255</v>
      </c>
      <c r="X802" s="13">
        <v>2.1653307190148507</v>
      </c>
      <c r="Y802" s="13">
        <v>2.9886993512354323E-2</v>
      </c>
      <c r="Z802" s="13">
        <v>26.566415693917595</v>
      </c>
      <c r="AA802" s="13">
        <v>5.9320338829911626E-2</v>
      </c>
      <c r="AB802" s="13" t="s">
        <v>255</v>
      </c>
      <c r="AC802" s="13">
        <v>61.310428307553977</v>
      </c>
      <c r="AD802" s="13" t="s">
        <v>255</v>
      </c>
      <c r="AE802" s="13">
        <v>6.8155026337101327E-2</v>
      </c>
      <c r="AF802" s="13">
        <v>5.6624363970213754</v>
      </c>
      <c r="AG802" s="13" t="s">
        <v>255</v>
      </c>
      <c r="AH802" s="13" t="s">
        <v>255</v>
      </c>
      <c r="AI802" s="13">
        <v>0.30114532894752299</v>
      </c>
      <c r="AJ802" s="13">
        <v>1.3832841680399693E-2</v>
      </c>
      <c r="AK802" s="13" t="s">
        <v>255</v>
      </c>
      <c r="AL802" s="13">
        <v>100</v>
      </c>
      <c r="AM802" s="13">
        <v>900</v>
      </c>
      <c r="AN802" s="13" t="s">
        <v>255</v>
      </c>
      <c r="AO802" s="13" t="s">
        <v>255</v>
      </c>
      <c r="AP802" s="13">
        <v>8621.98</v>
      </c>
      <c r="AQ802" s="13">
        <v>133.364</v>
      </c>
      <c r="AR802" s="13" t="s">
        <v>255</v>
      </c>
      <c r="AS802" s="13" t="s">
        <v>255</v>
      </c>
      <c r="AT802" s="13" t="s">
        <v>255</v>
      </c>
      <c r="AU802" s="13" t="s">
        <v>255</v>
      </c>
      <c r="AV802" s="13" t="s">
        <v>255</v>
      </c>
      <c r="AW802" s="13" t="s">
        <v>255</v>
      </c>
      <c r="AX802" s="13">
        <v>9.0015199999999993</v>
      </c>
      <c r="AY802" s="13">
        <v>2.2387000000000001</v>
      </c>
      <c r="AZ802" s="13">
        <v>61002.8</v>
      </c>
      <c r="BA802" s="13">
        <v>1226.1500000000001</v>
      </c>
      <c r="BB802" s="13" t="s">
        <v>255</v>
      </c>
      <c r="BC802" s="13" t="s">
        <v>255</v>
      </c>
      <c r="BD802" s="13">
        <v>2.98455</v>
      </c>
      <c r="BE802" s="13">
        <v>1.1120300000000001</v>
      </c>
      <c r="BF802" s="13" t="s">
        <v>255</v>
      </c>
      <c r="BG802" s="13" t="s">
        <v>255</v>
      </c>
      <c r="BH802" s="13" t="s">
        <v>255</v>
      </c>
      <c r="BI802" s="13" t="s">
        <v>255</v>
      </c>
      <c r="BJ802" s="13" t="s">
        <v>255</v>
      </c>
      <c r="BK802" s="13" t="s">
        <v>255</v>
      </c>
      <c r="BL802" s="13" t="s">
        <v>255</v>
      </c>
      <c r="BM802" s="13" t="s">
        <v>255</v>
      </c>
      <c r="BN802" s="13">
        <v>6741.44</v>
      </c>
      <c r="BO802" s="13">
        <v>254.48599999999999</v>
      </c>
      <c r="BP802" s="13" t="s">
        <v>255</v>
      </c>
      <c r="BQ802" s="13" t="s">
        <v>255</v>
      </c>
      <c r="BR802" s="13">
        <v>31.4603</v>
      </c>
      <c r="BS802" s="13">
        <v>1.69617</v>
      </c>
      <c r="BT802" s="13">
        <v>7601.59</v>
      </c>
      <c r="BU802" s="13">
        <v>876.27300000000002</v>
      </c>
      <c r="BV802" s="13" t="s">
        <v>255</v>
      </c>
      <c r="BW802" s="13" t="s">
        <v>255</v>
      </c>
      <c r="BX802" s="13">
        <v>12139.3</v>
      </c>
      <c r="BY802" s="13">
        <v>754.35900000000004</v>
      </c>
      <c r="BZ802" s="13">
        <v>11.3087</v>
      </c>
      <c r="CA802" s="13">
        <v>0.53497700000000004</v>
      </c>
      <c r="CB802" s="13">
        <v>4.21366</v>
      </c>
      <c r="CC802" s="13">
        <v>0.62671299999999996</v>
      </c>
      <c r="CD802" s="13" t="s">
        <v>255</v>
      </c>
      <c r="CE802" s="13" t="s">
        <v>255</v>
      </c>
      <c r="CF802" s="13">
        <v>1474.13330078125</v>
      </c>
      <c r="CG802" s="13">
        <v>7.3783750534057617</v>
      </c>
      <c r="CH802" s="13">
        <v>39.599403381347656</v>
      </c>
      <c r="CI802" s="13">
        <v>87.895736694335938</v>
      </c>
      <c r="CJ802" s="13">
        <v>15.518767356872559</v>
      </c>
      <c r="CK802" s="13">
        <v>483.91250610351562</v>
      </c>
      <c r="CL802" s="13">
        <v>1564.0955810546875</v>
      </c>
      <c r="CM802" s="13">
        <v>1.0610404014587402</v>
      </c>
      <c r="CN802" s="13">
        <v>218.264404296875</v>
      </c>
      <c r="CO802" s="13">
        <v>16.618146896362305</v>
      </c>
      <c r="CP802" s="13">
        <v>66.706490923736922</v>
      </c>
      <c r="CQ802" s="13">
        <v>43.446370000000002</v>
      </c>
      <c r="CR802" s="13" t="s">
        <v>255</v>
      </c>
      <c r="CS802" s="13" t="s">
        <v>255</v>
      </c>
      <c r="CT802" s="13" t="s">
        <v>255</v>
      </c>
      <c r="CU802" s="13" t="s">
        <v>255</v>
      </c>
      <c r="CV802" s="13">
        <v>27.004559999999998</v>
      </c>
      <c r="CW802" s="13">
        <v>11.9382</v>
      </c>
      <c r="CX802" s="13" t="s">
        <v>255</v>
      </c>
      <c r="CY802" s="13" t="s">
        <v>255</v>
      </c>
      <c r="CZ802" s="13" t="s">
        <v>255</v>
      </c>
      <c r="DA802" s="13" t="s">
        <v>255</v>
      </c>
      <c r="DB802" s="13">
        <v>31.4603</v>
      </c>
      <c r="DC802" s="13">
        <v>70.403059999999996</v>
      </c>
      <c r="DD802" s="13">
        <v>1073.4478764137345</v>
      </c>
      <c r="DE802" s="13">
        <v>3.8418536171266373</v>
      </c>
      <c r="DF802" s="13">
        <v>6.2255661570295437</v>
      </c>
      <c r="DG802" s="13">
        <v>0.99331383017996533</v>
      </c>
      <c r="DH802" s="13">
        <v>0.99550969142867751</v>
      </c>
      <c r="DI802" s="13">
        <v>0.99423917909723047</v>
      </c>
      <c r="DJ802" s="13">
        <v>0.99643708596110192</v>
      </c>
      <c r="DK802" s="13">
        <v>36618.783849447114</v>
      </c>
      <c r="DL802" s="13">
        <v>4.6624483677225372</v>
      </c>
      <c r="DM802" s="13">
        <v>33460.535321674921</v>
      </c>
      <c r="DN802" s="13">
        <v>1.061027235614147</v>
      </c>
      <c r="DO802" s="13">
        <v>0.91375332013327148</v>
      </c>
      <c r="DP802" s="13">
        <v>0.37897574129104616</v>
      </c>
      <c r="DQ802" s="13">
        <v>558.66076042539089</v>
      </c>
      <c r="DR802" s="13">
        <v>11951.371983573152</v>
      </c>
      <c r="DS802" s="13">
        <v>2.7997233595996804</v>
      </c>
      <c r="DT802" s="13">
        <v>2.7997233595996804</v>
      </c>
      <c r="DU802" s="13">
        <v>100.00096864325251</v>
      </c>
      <c r="DV802" s="13">
        <v>15.366081667978476</v>
      </c>
      <c r="DW802" s="13">
        <v>4.6624483677225372</v>
      </c>
      <c r="DX802" s="13">
        <v>776.6302267200997</v>
      </c>
      <c r="DY802" s="13">
        <v>1026.0864537450748</v>
      </c>
      <c r="DZ802" s="13">
        <v>408.42843909221904</v>
      </c>
      <c r="EA802" s="13">
        <v>539.20722430584499</v>
      </c>
      <c r="EB802" s="13">
        <v>19.150398203582657</v>
      </c>
      <c r="EC802" s="13">
        <v>1225.5175197044791</v>
      </c>
      <c r="ED802" s="13">
        <v>1.2762735382451758</v>
      </c>
      <c r="EE802" s="13">
        <v>1.2408429099504295E-5</v>
      </c>
      <c r="EF802" s="13">
        <v>500</v>
      </c>
      <c r="EG802" s="13">
        <v>10696.448390677026</v>
      </c>
      <c r="EH802" s="13">
        <v>47315.23224012414</v>
      </c>
      <c r="EI802" s="13">
        <v>4.172299716849219E-2</v>
      </c>
      <c r="EJ802" s="13">
        <v>20</v>
      </c>
      <c r="EK802" s="13">
        <v>2.1816615649929121</v>
      </c>
      <c r="EL802" s="13">
        <v>6.0243624756454146</v>
      </c>
      <c r="EM802" s="13">
        <v>7.4999999999999997E-2</v>
      </c>
      <c r="EN802" s="13">
        <v>24.373282114664715</v>
      </c>
      <c r="EO802" s="13">
        <v>3.3986652710208398E-2</v>
      </c>
    </row>
    <row r="803" spans="1:145">
      <c r="A803" s="12">
        <v>40477.515277777777</v>
      </c>
      <c r="B803" s="13">
        <v>21</v>
      </c>
      <c r="C803" s="13" t="s">
        <v>78</v>
      </c>
      <c r="D803" s="13" t="s">
        <v>56</v>
      </c>
      <c r="E803" s="12">
        <v>40477.501388888886</v>
      </c>
      <c r="F803" s="12">
        <v>40477.522222222222</v>
      </c>
      <c r="G803" s="13" t="s">
        <v>28</v>
      </c>
      <c r="H803" s="13">
        <v>2</v>
      </c>
      <c r="I803" s="13">
        <v>5</v>
      </c>
      <c r="J803" s="13" t="s">
        <v>255</v>
      </c>
      <c r="K803" s="13">
        <v>5</v>
      </c>
      <c r="L803" s="13" t="s">
        <v>255</v>
      </c>
      <c r="M803" s="13">
        <v>548679</v>
      </c>
      <c r="N803" s="13">
        <v>548680</v>
      </c>
      <c r="O803" s="13" t="s">
        <v>255</v>
      </c>
      <c r="P803" s="13">
        <v>1.5448294120837116E-2</v>
      </c>
      <c r="Q803" s="13">
        <v>1.3176476721854666E-2</v>
      </c>
      <c r="R803" s="13">
        <v>1.4570355948953781</v>
      </c>
      <c r="S803" s="13" t="s">
        <v>255</v>
      </c>
      <c r="T803" s="13">
        <v>1.2727310021227392</v>
      </c>
      <c r="U803" s="13">
        <v>1.0656256285765962</v>
      </c>
      <c r="V803" s="13" t="s">
        <v>255</v>
      </c>
      <c r="W803" s="13" t="s">
        <v>255</v>
      </c>
      <c r="X803" s="13">
        <v>2.1653307190148507</v>
      </c>
      <c r="Y803" s="13">
        <v>2.9886993512354323E-2</v>
      </c>
      <c r="Z803" s="13">
        <v>26.566415693917595</v>
      </c>
      <c r="AA803" s="13">
        <v>5.9320338829911626E-2</v>
      </c>
      <c r="AB803" s="13" t="s">
        <v>255</v>
      </c>
      <c r="AC803" s="13">
        <v>61.310428307553977</v>
      </c>
      <c r="AD803" s="13" t="s">
        <v>255</v>
      </c>
      <c r="AE803" s="13">
        <v>6.8155026337101327E-2</v>
      </c>
      <c r="AF803" s="13">
        <v>5.6624363970213754</v>
      </c>
      <c r="AG803" s="13" t="s">
        <v>255</v>
      </c>
      <c r="AH803" s="13" t="s">
        <v>255</v>
      </c>
      <c r="AI803" s="13">
        <v>0.30114532894752299</v>
      </c>
      <c r="AJ803" s="13">
        <v>1.3832841680399693E-2</v>
      </c>
      <c r="AK803" s="13" t="s">
        <v>255</v>
      </c>
      <c r="AL803" s="13">
        <v>100</v>
      </c>
      <c r="AM803" s="13">
        <v>900</v>
      </c>
      <c r="AN803" s="13">
        <v>7.88089</v>
      </c>
      <c r="AO803" s="13">
        <v>3.5231699999999999</v>
      </c>
      <c r="AP803" s="13">
        <v>13047.9</v>
      </c>
      <c r="AQ803" s="13">
        <v>308.11900000000003</v>
      </c>
      <c r="AR803" s="13" t="s">
        <v>255</v>
      </c>
      <c r="AS803" s="13" t="s">
        <v>255</v>
      </c>
      <c r="AT803" s="13" t="s">
        <v>255</v>
      </c>
      <c r="AU803" s="13" t="s">
        <v>255</v>
      </c>
      <c r="AV803" s="13" t="s">
        <v>255</v>
      </c>
      <c r="AW803" s="13" t="s">
        <v>255</v>
      </c>
      <c r="AX803" s="13" t="s">
        <v>255</v>
      </c>
      <c r="AY803" s="13" t="s">
        <v>255</v>
      </c>
      <c r="AZ803" s="13">
        <v>130018</v>
      </c>
      <c r="BA803" s="13">
        <v>2696.69</v>
      </c>
      <c r="BB803" s="13" t="s">
        <v>255</v>
      </c>
      <c r="BC803" s="13" t="s">
        <v>255</v>
      </c>
      <c r="BD803" s="13" t="s">
        <v>255</v>
      </c>
      <c r="BE803" s="13" t="s">
        <v>255</v>
      </c>
      <c r="BF803" s="13">
        <v>14.103400000000001</v>
      </c>
      <c r="BG803" s="13">
        <v>5.5152299999999999</v>
      </c>
      <c r="BH803" s="13" t="s">
        <v>255</v>
      </c>
      <c r="BI803" s="13" t="s">
        <v>255</v>
      </c>
      <c r="BJ803" s="13" t="s">
        <v>255</v>
      </c>
      <c r="BK803" s="13" t="s">
        <v>255</v>
      </c>
      <c r="BL803" s="13" t="s">
        <v>255</v>
      </c>
      <c r="BM803" s="13" t="s">
        <v>255</v>
      </c>
      <c r="BN803" s="13">
        <v>13826.1</v>
      </c>
      <c r="BO803" s="13">
        <v>602.16600000000005</v>
      </c>
      <c r="BP803" s="13">
        <v>3.58833</v>
      </c>
      <c r="BQ803" s="13">
        <v>1.40503</v>
      </c>
      <c r="BR803" s="13">
        <v>43.6875</v>
      </c>
      <c r="BS803" s="13">
        <v>3.2366600000000001</v>
      </c>
      <c r="BT803" s="13">
        <v>8978.02</v>
      </c>
      <c r="BU803" s="13">
        <v>882.49599999999998</v>
      </c>
      <c r="BV803" s="13" t="s">
        <v>255</v>
      </c>
      <c r="BW803" s="13" t="s">
        <v>255</v>
      </c>
      <c r="BX803" s="13">
        <v>17134.400000000001</v>
      </c>
      <c r="BY803" s="13">
        <v>2889.5</v>
      </c>
      <c r="BZ803" s="13">
        <v>19.104500000000002</v>
      </c>
      <c r="CA803" s="13">
        <v>1.4566600000000001</v>
      </c>
      <c r="CB803" s="13">
        <v>5.5940200000000004</v>
      </c>
      <c r="CC803" s="13">
        <v>1.69547</v>
      </c>
      <c r="CD803" s="13" t="s">
        <v>255</v>
      </c>
      <c r="CE803" s="13" t="s">
        <v>255</v>
      </c>
      <c r="CF803" s="13">
        <v>1467.42724609375</v>
      </c>
      <c r="CG803" s="13">
        <v>7.1588549613952637</v>
      </c>
      <c r="CH803" s="13">
        <v>38.117515563964844</v>
      </c>
      <c r="CI803" s="13">
        <v>87.94769287109375</v>
      </c>
      <c r="CJ803" s="13">
        <v>15.510910987854004</v>
      </c>
      <c r="CK803" s="13">
        <v>473.69915771484375</v>
      </c>
      <c r="CL803" s="13">
        <v>1541.6102294921875</v>
      </c>
      <c r="CM803" s="13">
        <v>1.048387885093689</v>
      </c>
      <c r="CN803" s="13">
        <v>219.73976135253906</v>
      </c>
      <c r="CO803" s="13">
        <v>16.372505187988281</v>
      </c>
      <c r="CP803" s="13">
        <v>66.706490923736922</v>
      </c>
      <c r="CQ803" s="13">
        <v>65.671790000000001</v>
      </c>
      <c r="CR803" s="13">
        <v>23.642669999999999</v>
      </c>
      <c r="CS803" s="13" t="s">
        <v>255</v>
      </c>
      <c r="CT803" s="13" t="s">
        <v>255</v>
      </c>
      <c r="CU803" s="13" t="s">
        <v>255</v>
      </c>
      <c r="CV803" s="13" t="s">
        <v>255</v>
      </c>
      <c r="CW803" s="13" t="s">
        <v>255</v>
      </c>
      <c r="CX803" s="13">
        <v>56.413600000000002</v>
      </c>
      <c r="CY803" s="13" t="s">
        <v>255</v>
      </c>
      <c r="CZ803" s="13" t="s">
        <v>255</v>
      </c>
      <c r="DA803" s="13" t="s">
        <v>255</v>
      </c>
      <c r="DB803" s="13">
        <v>43.6875</v>
      </c>
      <c r="DC803" s="13">
        <v>123.74377</v>
      </c>
      <c r="DD803" s="13">
        <v>896.87769897144653</v>
      </c>
      <c r="DE803" s="13">
        <v>3.4375037294878168</v>
      </c>
      <c r="DF803" s="13">
        <v>6.4772053704624559</v>
      </c>
      <c r="DG803" s="13">
        <v>0.99173200108213744</v>
      </c>
      <c r="DH803" s="13">
        <v>0.99507663499274146</v>
      </c>
      <c r="DI803" s="13">
        <v>0.99283776165821103</v>
      </c>
      <c r="DJ803" s="13">
        <v>0.99618612476613422</v>
      </c>
      <c r="DK803" s="13">
        <v>36470.662736193452</v>
      </c>
      <c r="DL803" s="13">
        <v>4.6435890018420611</v>
      </c>
      <c r="DM803" s="13">
        <v>32979.5085166059</v>
      </c>
      <c r="DN803" s="13">
        <v>1.0505530911981569</v>
      </c>
      <c r="DO803" s="13">
        <v>0.9042749992003043</v>
      </c>
      <c r="DP803" s="13">
        <v>0.37892310361862186</v>
      </c>
      <c r="DQ803" s="13">
        <v>556.04208642437095</v>
      </c>
      <c r="DR803" s="13">
        <v>11895.350960965317</v>
      </c>
      <c r="DS803" s="13">
        <v>2.7724704067016099</v>
      </c>
      <c r="DT803" s="13">
        <v>2.7724704067016099</v>
      </c>
      <c r="DU803" s="13">
        <v>100.00096864325251</v>
      </c>
      <c r="DV803" s="13">
        <v>15.366081667978476</v>
      </c>
      <c r="DW803" s="13">
        <v>4.6435890018420611</v>
      </c>
      <c r="DX803" s="13">
        <v>776.6302267200997</v>
      </c>
      <c r="DY803" s="13">
        <v>1026.0864537450748</v>
      </c>
      <c r="DZ803" s="13">
        <v>410.35305422914718</v>
      </c>
      <c r="EA803" s="13">
        <v>541.74622554207838</v>
      </c>
      <c r="EB803" s="13">
        <v>19.150398203582657</v>
      </c>
      <c r="EC803" s="13">
        <v>1219.9424556968538</v>
      </c>
      <c r="ED803" s="13">
        <v>1.2636745465273533</v>
      </c>
      <c r="EE803" s="13">
        <v>2.0652719620795849E-3</v>
      </c>
      <c r="EF803" s="13">
        <v>500</v>
      </c>
      <c r="EG803" s="13">
        <v>10696.448390677026</v>
      </c>
      <c r="EH803" s="13">
        <v>47167.111126870477</v>
      </c>
      <c r="EI803" s="13">
        <v>4.1711845374666857E-2</v>
      </c>
      <c r="EJ803" s="13">
        <v>20</v>
      </c>
      <c r="EK803" s="13">
        <v>2.1816615649929121</v>
      </c>
      <c r="EL803" s="13">
        <v>6.0055031097649385</v>
      </c>
      <c r="EM803" s="13">
        <v>7.4999999999999997E-2</v>
      </c>
      <c r="EN803" s="13">
        <v>24.013007609049478</v>
      </c>
      <c r="EO803" s="13">
        <v>3.4785945798459846E-2</v>
      </c>
    </row>
    <row r="804" spans="1:145">
      <c r="A804" s="12">
        <v>40477.515972222223</v>
      </c>
      <c r="B804" s="13">
        <v>21</v>
      </c>
      <c r="C804" s="13" t="s">
        <v>78</v>
      </c>
      <c r="D804" s="13" t="s">
        <v>56</v>
      </c>
      <c r="E804" s="12">
        <v>40477.501388888886</v>
      </c>
      <c r="F804" s="12">
        <v>40477.522222222222</v>
      </c>
      <c r="G804" s="13" t="s">
        <v>28</v>
      </c>
      <c r="H804" s="13">
        <v>2</v>
      </c>
      <c r="I804" s="13">
        <v>5</v>
      </c>
      <c r="J804" s="13" t="s">
        <v>255</v>
      </c>
      <c r="K804" s="13">
        <v>5</v>
      </c>
      <c r="L804" s="13" t="s">
        <v>255</v>
      </c>
      <c r="M804" s="13">
        <v>548679</v>
      </c>
      <c r="N804" s="13">
        <v>548680</v>
      </c>
      <c r="O804" s="13" t="s">
        <v>255</v>
      </c>
      <c r="P804" s="13">
        <v>1.5448294120837116E-2</v>
      </c>
      <c r="Q804" s="13">
        <v>1.3176476721854666E-2</v>
      </c>
      <c r="R804" s="13">
        <v>1.4570355948953781</v>
      </c>
      <c r="S804" s="13" t="s">
        <v>255</v>
      </c>
      <c r="T804" s="13">
        <v>1.2727310021227392</v>
      </c>
      <c r="U804" s="13">
        <v>1.0656256285765962</v>
      </c>
      <c r="V804" s="13" t="s">
        <v>255</v>
      </c>
      <c r="W804" s="13" t="s">
        <v>255</v>
      </c>
      <c r="X804" s="13">
        <v>2.1653307190148507</v>
      </c>
      <c r="Y804" s="13">
        <v>2.9886993512354323E-2</v>
      </c>
      <c r="Z804" s="13">
        <v>26.566415693917595</v>
      </c>
      <c r="AA804" s="13">
        <v>5.9320338829911626E-2</v>
      </c>
      <c r="AB804" s="13" t="s">
        <v>255</v>
      </c>
      <c r="AC804" s="13">
        <v>61.310428307553977</v>
      </c>
      <c r="AD804" s="13" t="s">
        <v>255</v>
      </c>
      <c r="AE804" s="13">
        <v>6.8155026337101327E-2</v>
      </c>
      <c r="AF804" s="13">
        <v>5.6624363970213754</v>
      </c>
      <c r="AG804" s="13" t="s">
        <v>255</v>
      </c>
      <c r="AH804" s="13" t="s">
        <v>255</v>
      </c>
      <c r="AI804" s="13">
        <v>0.30114532894752299</v>
      </c>
      <c r="AJ804" s="13">
        <v>1.3832841680399693E-2</v>
      </c>
      <c r="AK804" s="13" t="s">
        <v>255</v>
      </c>
      <c r="AL804" s="13">
        <v>100</v>
      </c>
      <c r="AM804" s="13">
        <v>900</v>
      </c>
      <c r="AN804" s="13" t="s">
        <v>255</v>
      </c>
      <c r="AO804" s="13" t="s">
        <v>255</v>
      </c>
      <c r="AP804" s="13">
        <v>134.87299999999999</v>
      </c>
      <c r="AQ804" s="13">
        <v>19.729500000000002</v>
      </c>
      <c r="AR804" s="13" t="s">
        <v>255</v>
      </c>
      <c r="AS804" s="13" t="s">
        <v>255</v>
      </c>
      <c r="AT804" s="13" t="s">
        <v>255</v>
      </c>
      <c r="AU804" s="13" t="s">
        <v>255</v>
      </c>
      <c r="AV804" s="13" t="s">
        <v>255</v>
      </c>
      <c r="AW804" s="13" t="s">
        <v>255</v>
      </c>
      <c r="AX804" s="13" t="s">
        <v>255</v>
      </c>
      <c r="AY804" s="13" t="s">
        <v>255</v>
      </c>
      <c r="AZ804" s="13">
        <v>36487.1</v>
      </c>
      <c r="BA804" s="13">
        <v>2265.73</v>
      </c>
      <c r="BB804" s="13">
        <v>0.50596200000000002</v>
      </c>
      <c r="BC804" s="13">
        <v>0.249391</v>
      </c>
      <c r="BD804" s="13">
        <v>0.52391600000000005</v>
      </c>
      <c r="BE804" s="13">
        <v>0.25848199999999999</v>
      </c>
      <c r="BF804" s="13" t="s">
        <v>255</v>
      </c>
      <c r="BG804" s="13" t="s">
        <v>255</v>
      </c>
      <c r="BH804" s="13">
        <v>12.0169</v>
      </c>
      <c r="BI804" s="13">
        <v>1.78708</v>
      </c>
      <c r="BJ804" s="13" t="s">
        <v>255</v>
      </c>
      <c r="BK804" s="13" t="s">
        <v>255</v>
      </c>
      <c r="BL804" s="13" t="s">
        <v>255</v>
      </c>
      <c r="BM804" s="13" t="s">
        <v>255</v>
      </c>
      <c r="BN804" s="13">
        <v>2988.16</v>
      </c>
      <c r="BO804" s="13">
        <v>293.565</v>
      </c>
      <c r="BP804" s="13">
        <v>7.7545999999999999</v>
      </c>
      <c r="BQ804" s="13">
        <v>0.51683400000000002</v>
      </c>
      <c r="BR804" s="13">
        <v>2.15821</v>
      </c>
      <c r="BS804" s="13">
        <v>0.84580100000000003</v>
      </c>
      <c r="BT804" s="13">
        <v>8907.7900000000009</v>
      </c>
      <c r="BU804" s="13">
        <v>880.21600000000001</v>
      </c>
      <c r="BV804" s="13" t="s">
        <v>255</v>
      </c>
      <c r="BW804" s="13" t="s">
        <v>255</v>
      </c>
      <c r="BX804" s="13">
        <v>486.49099999999999</v>
      </c>
      <c r="BY804" s="13">
        <v>73.451700000000002</v>
      </c>
      <c r="BZ804" s="13">
        <v>0.36940299999999998</v>
      </c>
      <c r="CA804" s="13">
        <v>0.108043</v>
      </c>
      <c r="CB804" s="13">
        <v>0.94779000000000002</v>
      </c>
      <c r="CC804" s="13">
        <v>0.10865900000000001</v>
      </c>
      <c r="CD804" s="13" t="s">
        <v>255</v>
      </c>
      <c r="CE804" s="13" t="s">
        <v>255</v>
      </c>
      <c r="CF804" s="13">
        <v>1439.1656494140625</v>
      </c>
      <c r="CG804" s="13">
        <v>6.8954753875732422</v>
      </c>
      <c r="CH804" s="13">
        <v>37</v>
      </c>
      <c r="CI804" s="13">
        <v>87.868209838867188</v>
      </c>
      <c r="CJ804" s="13">
        <v>15.511837005615234</v>
      </c>
      <c r="CK804" s="13">
        <v>460.99502563476562</v>
      </c>
      <c r="CL804" s="13">
        <v>1542.42138671875</v>
      </c>
      <c r="CM804" s="13">
        <v>1.0539475679397583</v>
      </c>
      <c r="CN804" s="13">
        <v>227.39668273925781</v>
      </c>
      <c r="CO804" s="13">
        <v>15.990702629089355</v>
      </c>
      <c r="CP804" s="13">
        <v>66.706490923736922</v>
      </c>
      <c r="CQ804" s="13">
        <v>14.699026</v>
      </c>
      <c r="CR804" s="13" t="s">
        <v>255</v>
      </c>
      <c r="CS804" s="13" t="s">
        <v>255</v>
      </c>
      <c r="CT804" s="13" t="s">
        <v>255</v>
      </c>
      <c r="CU804" s="13" t="s">
        <v>255</v>
      </c>
      <c r="CV804" s="13" t="s">
        <v>255</v>
      </c>
      <c r="CW804" s="13">
        <v>2.0956640000000002</v>
      </c>
      <c r="CX804" s="13" t="s">
        <v>255</v>
      </c>
      <c r="CY804" s="13">
        <v>36.050699999999999</v>
      </c>
      <c r="CZ804" s="13" t="s">
        <v>255</v>
      </c>
      <c r="DA804" s="13" t="s">
        <v>255</v>
      </c>
      <c r="DB804" s="13">
        <v>2.15821</v>
      </c>
      <c r="DC804" s="13">
        <v>40.304573999999995</v>
      </c>
      <c r="DD804" s="13">
        <v>1316.9654821428089</v>
      </c>
      <c r="DE804" s="13">
        <v>39.791301099341375</v>
      </c>
      <c r="DF804" s="13">
        <v>109.10732722798677</v>
      </c>
      <c r="DG804" s="13">
        <v>0.92284393164457146</v>
      </c>
      <c r="DH804" s="13">
        <v>0.96995684234260504</v>
      </c>
      <c r="DI804" s="13">
        <v>0.9235446667391185</v>
      </c>
      <c r="DJ804" s="13">
        <v>0.97069335127582657</v>
      </c>
      <c r="DK804" s="13">
        <v>35766.128644098433</v>
      </c>
      <c r="DL804" s="13">
        <v>4.5538849351751152</v>
      </c>
      <c r="DM804" s="13">
        <v>32996.861519427199</v>
      </c>
      <c r="DN804" s="13">
        <v>1.0717469440343623</v>
      </c>
      <c r="DO804" s="13">
        <v>0.92257291382504225</v>
      </c>
      <c r="DP804" s="13">
        <v>0.37892930793762208</v>
      </c>
      <c r="DQ804" s="13">
        <v>545.3420435400692</v>
      </c>
      <c r="DR804" s="13">
        <v>11666.446047985388</v>
      </c>
      <c r="DS804" s="13">
        <v>2.8283559006493877</v>
      </c>
      <c r="DT804" s="13">
        <v>2.8283559006493877</v>
      </c>
      <c r="DU804" s="13">
        <v>100.00096864325251</v>
      </c>
      <c r="DV804" s="13">
        <v>15.366081667978476</v>
      </c>
      <c r="DW804" s="13">
        <v>4.5538849351751152</v>
      </c>
      <c r="DX804" s="13">
        <v>776.6302267200997</v>
      </c>
      <c r="DY804" s="13">
        <v>1026.0864537450748</v>
      </c>
      <c r="DZ804" s="13">
        <v>406.4974228093007</v>
      </c>
      <c r="EA804" s="13">
        <v>536.64801851599861</v>
      </c>
      <c r="EB804" s="13">
        <v>19.150398203582657</v>
      </c>
      <c r="EC804" s="13">
        <v>1196.4472386446216</v>
      </c>
      <c r="ED804" s="13">
        <v>1.2891679105432683</v>
      </c>
      <c r="EE804" s="13">
        <v>1.6888293721667759E-2</v>
      </c>
      <c r="EF804" s="13">
        <v>500</v>
      </c>
      <c r="EG804" s="13">
        <v>10696.448390677026</v>
      </c>
      <c r="EH804" s="13">
        <v>46462.577034775459</v>
      </c>
      <c r="EI804" s="13">
        <v>4.173607606746977E-2</v>
      </c>
      <c r="EJ804" s="13">
        <v>20</v>
      </c>
      <c r="EK804" s="13">
        <v>2.1816615649929121</v>
      </c>
      <c r="EL804" s="13">
        <v>5.9157990430979925</v>
      </c>
      <c r="EM804" s="13">
        <v>7.4999999999999997E-2</v>
      </c>
      <c r="EN804" s="13">
        <v>23.453030522664388</v>
      </c>
      <c r="EO804" s="13">
        <v>3.5406193614908675E-2</v>
      </c>
    </row>
    <row r="805" spans="1:145">
      <c r="A805" s="12">
        <v>40477.51666666667</v>
      </c>
      <c r="B805" s="13">
        <v>21</v>
      </c>
      <c r="C805" s="13" t="s">
        <v>78</v>
      </c>
      <c r="D805" s="13" t="s">
        <v>56</v>
      </c>
      <c r="E805" s="12">
        <v>40477.501388888886</v>
      </c>
      <c r="F805" s="12">
        <v>40477.522222222222</v>
      </c>
      <c r="G805" s="13" t="s">
        <v>28</v>
      </c>
      <c r="H805" s="13">
        <v>2</v>
      </c>
      <c r="I805" s="13">
        <v>5</v>
      </c>
      <c r="J805" s="13" t="s">
        <v>255</v>
      </c>
      <c r="K805" s="13">
        <v>5</v>
      </c>
      <c r="L805" s="13" t="s">
        <v>255</v>
      </c>
      <c r="M805" s="13">
        <v>548679</v>
      </c>
      <c r="N805" s="13">
        <v>548680</v>
      </c>
      <c r="O805" s="13" t="s">
        <v>255</v>
      </c>
      <c r="P805" s="13">
        <v>1.5448294120837116E-2</v>
      </c>
      <c r="Q805" s="13">
        <v>1.3176476721854666E-2</v>
      </c>
      <c r="R805" s="13">
        <v>1.4570355948953781</v>
      </c>
      <c r="S805" s="13" t="s">
        <v>255</v>
      </c>
      <c r="T805" s="13">
        <v>1.2727310021227392</v>
      </c>
      <c r="U805" s="13">
        <v>1.0656256285765962</v>
      </c>
      <c r="V805" s="13" t="s">
        <v>255</v>
      </c>
      <c r="W805" s="13" t="s">
        <v>255</v>
      </c>
      <c r="X805" s="13">
        <v>2.1653307190148507</v>
      </c>
      <c r="Y805" s="13">
        <v>2.9886993512354323E-2</v>
      </c>
      <c r="Z805" s="13">
        <v>26.566415693917595</v>
      </c>
      <c r="AA805" s="13">
        <v>5.9320338829911626E-2</v>
      </c>
      <c r="AB805" s="13" t="s">
        <v>255</v>
      </c>
      <c r="AC805" s="13">
        <v>61.310428307553977</v>
      </c>
      <c r="AD805" s="13" t="s">
        <v>255</v>
      </c>
      <c r="AE805" s="13">
        <v>6.8155026337101327E-2</v>
      </c>
      <c r="AF805" s="13">
        <v>5.6624363970213754</v>
      </c>
      <c r="AG805" s="13" t="s">
        <v>255</v>
      </c>
      <c r="AH805" s="13" t="s">
        <v>255</v>
      </c>
      <c r="AI805" s="13">
        <v>0.30114532894752299</v>
      </c>
      <c r="AJ805" s="13">
        <v>1.3832841680399693E-2</v>
      </c>
      <c r="AK805" s="13" t="s">
        <v>255</v>
      </c>
      <c r="AL805" s="13">
        <v>100</v>
      </c>
      <c r="AM805" s="13">
        <v>900</v>
      </c>
      <c r="AN805" s="13">
        <v>10.1701</v>
      </c>
      <c r="AO805" s="13">
        <v>4.3819699999999999</v>
      </c>
      <c r="AP805" s="13">
        <v>12001.6</v>
      </c>
      <c r="AQ805" s="13">
        <v>333.089</v>
      </c>
      <c r="AR805" s="13" t="s">
        <v>255</v>
      </c>
      <c r="AS805" s="13" t="s">
        <v>255</v>
      </c>
      <c r="AT805" s="13" t="s">
        <v>255</v>
      </c>
      <c r="AU805" s="13" t="s">
        <v>255</v>
      </c>
      <c r="AV805" s="13" t="s">
        <v>255</v>
      </c>
      <c r="AW805" s="13" t="s">
        <v>255</v>
      </c>
      <c r="AX805" s="13" t="s">
        <v>255</v>
      </c>
      <c r="AY805" s="13" t="s">
        <v>255</v>
      </c>
      <c r="AZ805" s="13">
        <v>176338</v>
      </c>
      <c r="BA805" s="13">
        <v>3705.55</v>
      </c>
      <c r="BB805" s="13" t="s">
        <v>255</v>
      </c>
      <c r="BC805" s="13" t="s">
        <v>255</v>
      </c>
      <c r="BD805" s="13" t="s">
        <v>255</v>
      </c>
      <c r="BE805" s="13" t="s">
        <v>255</v>
      </c>
      <c r="BF805" s="13">
        <v>16.0395</v>
      </c>
      <c r="BG805" s="13">
        <v>7.4468500000000004</v>
      </c>
      <c r="BH805" s="13" t="s">
        <v>255</v>
      </c>
      <c r="BI805" s="13" t="s">
        <v>255</v>
      </c>
      <c r="BJ805" s="13" t="s">
        <v>255</v>
      </c>
      <c r="BK805" s="13" t="s">
        <v>255</v>
      </c>
      <c r="BL805" s="13" t="s">
        <v>255</v>
      </c>
      <c r="BM805" s="13" t="s">
        <v>255</v>
      </c>
      <c r="BN805" s="13">
        <v>13866.4</v>
      </c>
      <c r="BO805" s="13">
        <v>737.87900000000002</v>
      </c>
      <c r="BP805" s="13">
        <v>7.7112499999999997</v>
      </c>
      <c r="BQ805" s="13">
        <v>2.1880299999999999</v>
      </c>
      <c r="BR805" s="13">
        <v>26.841899999999999</v>
      </c>
      <c r="BS805" s="13">
        <v>4.1495499999999996</v>
      </c>
      <c r="BT805" s="13">
        <v>5134.63</v>
      </c>
      <c r="BU805" s="13">
        <v>962.87199999999996</v>
      </c>
      <c r="BV805" s="13" t="s">
        <v>255</v>
      </c>
      <c r="BW805" s="13" t="s">
        <v>255</v>
      </c>
      <c r="BX805" s="13">
        <v>27132.3</v>
      </c>
      <c r="BY805" s="13">
        <v>2827.46</v>
      </c>
      <c r="BZ805" s="13">
        <v>12.458399999999999</v>
      </c>
      <c r="CA805" s="13">
        <v>2.3249599999999999</v>
      </c>
      <c r="CB805" s="13">
        <v>17.3687</v>
      </c>
      <c r="CC805" s="13">
        <v>2.73264</v>
      </c>
      <c r="CD805" s="13" t="s">
        <v>255</v>
      </c>
      <c r="CE805" s="13" t="s">
        <v>255</v>
      </c>
      <c r="CF805" s="13">
        <v>1450.642333984375</v>
      </c>
      <c r="CG805" s="13">
        <v>6.903411865234375</v>
      </c>
      <c r="CH805" s="13">
        <v>37.018573760986328</v>
      </c>
      <c r="CI805" s="13">
        <v>87.892143249511719</v>
      </c>
      <c r="CJ805" s="13">
        <v>15.525096893310547</v>
      </c>
      <c r="CK805" s="13">
        <v>458.18109130859375</v>
      </c>
      <c r="CL805" s="13">
        <v>1489.3126220703125</v>
      </c>
      <c r="CM805" s="13">
        <v>1.0213927030563354</v>
      </c>
      <c r="CN805" s="13">
        <v>223.2960205078125</v>
      </c>
      <c r="CO805" s="13">
        <v>15.410126686096191</v>
      </c>
      <c r="CP805" s="13">
        <v>66.706490923736922</v>
      </c>
      <c r="CQ805" s="13">
        <v>53.051500000000004</v>
      </c>
      <c r="CR805" s="13">
        <v>30.510300000000001</v>
      </c>
      <c r="CS805" s="13" t="s">
        <v>255</v>
      </c>
      <c r="CT805" s="13" t="s">
        <v>255</v>
      </c>
      <c r="CU805" s="13" t="s">
        <v>255</v>
      </c>
      <c r="CV805" s="13" t="s">
        <v>255</v>
      </c>
      <c r="CW805" s="13" t="s">
        <v>255</v>
      </c>
      <c r="CX805" s="13">
        <v>64.158000000000001</v>
      </c>
      <c r="CY805" s="13" t="s">
        <v>255</v>
      </c>
      <c r="CZ805" s="13" t="s">
        <v>255</v>
      </c>
      <c r="DA805" s="13" t="s">
        <v>255</v>
      </c>
      <c r="DB805" s="13">
        <v>26.841899999999999</v>
      </c>
      <c r="DC805" s="13">
        <v>121.5102</v>
      </c>
      <c r="DD805" s="13">
        <v>2177.8318243113081</v>
      </c>
      <c r="DE805" s="13">
        <v>4.2582915944262512</v>
      </c>
      <c r="DF805" s="13">
        <v>9.7532748988634186</v>
      </c>
      <c r="DG805" s="13">
        <v>0.99508665443132915</v>
      </c>
      <c r="DH805" s="13">
        <v>0.99759135385382625</v>
      </c>
      <c r="DI805" s="13">
        <v>0.99554357063731114</v>
      </c>
      <c r="DJ805" s="13">
        <v>0.99804942014834797</v>
      </c>
      <c r="DK805" s="13">
        <v>36020.555851856509</v>
      </c>
      <c r="DL805" s="13">
        <v>4.5862796133925281</v>
      </c>
      <c r="DM805" s="13">
        <v>31860.711199117952</v>
      </c>
      <c r="DN805" s="13">
        <v>1.0266573552832452</v>
      </c>
      <c r="DO805" s="13">
        <v>0.88451470127648912</v>
      </c>
      <c r="DP805" s="13">
        <v>0.37901814918518067</v>
      </c>
      <c r="DQ805" s="13">
        <v>549.81977255642857</v>
      </c>
      <c r="DR805" s="13">
        <v>11762.237642647238</v>
      </c>
      <c r="DS805" s="13">
        <v>2.7087287442312977</v>
      </c>
      <c r="DT805" s="13">
        <v>2.7087287442312977</v>
      </c>
      <c r="DU805" s="13">
        <v>100.00096864325251</v>
      </c>
      <c r="DV805" s="13">
        <v>15.366081667978476</v>
      </c>
      <c r="DW805" s="13">
        <v>4.5862796133925281</v>
      </c>
      <c r="DX805" s="13">
        <v>776.6302267200997</v>
      </c>
      <c r="DY805" s="13">
        <v>1026.0864537450748</v>
      </c>
      <c r="DZ805" s="13">
        <v>414.81313293669137</v>
      </c>
      <c r="EA805" s="13">
        <v>547.62957873452945</v>
      </c>
      <c r="EB805" s="13">
        <v>19.150398203582657</v>
      </c>
      <c r="EC805" s="13">
        <v>1205.9883554497205</v>
      </c>
      <c r="ED805" s="13">
        <v>1.2349311793437165</v>
      </c>
      <c r="EE805" s="13">
        <v>5.154385978239532E-3</v>
      </c>
      <c r="EF805" s="13">
        <v>500</v>
      </c>
      <c r="EG805" s="13">
        <v>10696.448390677026</v>
      </c>
      <c r="EH805" s="13">
        <v>46717.004242533534</v>
      </c>
      <c r="EI805" s="13">
        <v>4.1754439643807706E-2</v>
      </c>
      <c r="EJ805" s="13">
        <v>20</v>
      </c>
      <c r="EK805" s="13">
        <v>2.1816615649929121</v>
      </c>
      <c r="EL805" s="13">
        <v>5.9481937213154055</v>
      </c>
      <c r="EM805" s="13">
        <v>7.4999999999999997E-2</v>
      </c>
      <c r="EN805" s="13">
        <v>22.601519139607749</v>
      </c>
      <c r="EO805" s="13">
        <v>3.8559939437237234E-2</v>
      </c>
    </row>
    <row r="806" spans="1:145">
      <c r="A806" s="12">
        <v>40477.517361111109</v>
      </c>
      <c r="B806" s="13">
        <v>21</v>
      </c>
      <c r="C806" s="13" t="s">
        <v>78</v>
      </c>
      <c r="D806" s="13" t="s">
        <v>56</v>
      </c>
      <c r="E806" s="12">
        <v>40477.501388888886</v>
      </c>
      <c r="F806" s="12">
        <v>40477.522222222222</v>
      </c>
      <c r="G806" s="13" t="s">
        <v>28</v>
      </c>
      <c r="H806" s="13">
        <v>2</v>
      </c>
      <c r="I806" s="13">
        <v>5</v>
      </c>
      <c r="J806" s="13" t="s">
        <v>255</v>
      </c>
      <c r="K806" s="13">
        <v>5</v>
      </c>
      <c r="L806" s="13" t="s">
        <v>255</v>
      </c>
      <c r="M806" s="13">
        <v>548679</v>
      </c>
      <c r="N806" s="13">
        <v>548680</v>
      </c>
      <c r="O806" s="13" t="s">
        <v>255</v>
      </c>
      <c r="P806" s="13">
        <v>1.5448294120837116E-2</v>
      </c>
      <c r="Q806" s="13">
        <v>1.3176476721854666E-2</v>
      </c>
      <c r="R806" s="13">
        <v>1.4570355948953781</v>
      </c>
      <c r="S806" s="13" t="s">
        <v>255</v>
      </c>
      <c r="T806" s="13">
        <v>1.2727310021227392</v>
      </c>
      <c r="U806" s="13">
        <v>1.0656256285765962</v>
      </c>
      <c r="V806" s="13" t="s">
        <v>255</v>
      </c>
      <c r="W806" s="13" t="s">
        <v>255</v>
      </c>
      <c r="X806" s="13">
        <v>2.1653307190148507</v>
      </c>
      <c r="Y806" s="13">
        <v>2.9886993512354323E-2</v>
      </c>
      <c r="Z806" s="13">
        <v>26.566415693917595</v>
      </c>
      <c r="AA806" s="13">
        <v>5.9320338829911626E-2</v>
      </c>
      <c r="AB806" s="13" t="s">
        <v>255</v>
      </c>
      <c r="AC806" s="13">
        <v>61.310428307553977</v>
      </c>
      <c r="AD806" s="13" t="s">
        <v>255</v>
      </c>
      <c r="AE806" s="13">
        <v>6.8155026337101327E-2</v>
      </c>
      <c r="AF806" s="13">
        <v>5.6624363970213754</v>
      </c>
      <c r="AG806" s="13" t="s">
        <v>255</v>
      </c>
      <c r="AH806" s="13" t="s">
        <v>255</v>
      </c>
      <c r="AI806" s="13">
        <v>0.30114532894752299</v>
      </c>
      <c r="AJ806" s="13">
        <v>1.3832841680399693E-2</v>
      </c>
      <c r="AK806" s="13" t="s">
        <v>255</v>
      </c>
      <c r="AL806" s="13">
        <v>100</v>
      </c>
      <c r="AM806" s="13">
        <v>900</v>
      </c>
      <c r="AN806" s="13" t="s">
        <v>255</v>
      </c>
      <c r="AO806" s="13" t="s">
        <v>255</v>
      </c>
      <c r="AP806" s="13">
        <v>7670.12</v>
      </c>
      <c r="AQ806" s="13">
        <v>124.23699999999999</v>
      </c>
      <c r="AR806" s="13" t="s">
        <v>255</v>
      </c>
      <c r="AS806" s="13" t="s">
        <v>255</v>
      </c>
      <c r="AT806" s="13" t="s">
        <v>255</v>
      </c>
      <c r="AU806" s="13" t="s">
        <v>255</v>
      </c>
      <c r="AV806" s="13" t="s">
        <v>255</v>
      </c>
      <c r="AW806" s="13" t="s">
        <v>255</v>
      </c>
      <c r="AX806" s="13" t="s">
        <v>255</v>
      </c>
      <c r="AY806" s="13" t="s">
        <v>255</v>
      </c>
      <c r="AZ806" s="13">
        <v>174414</v>
      </c>
      <c r="BA806" s="13">
        <v>6851.95</v>
      </c>
      <c r="BB806" s="13" t="s">
        <v>255</v>
      </c>
      <c r="BC806" s="13" t="s">
        <v>255</v>
      </c>
      <c r="BD806" s="13">
        <v>7.4188799999999997</v>
      </c>
      <c r="BE806" s="13">
        <v>1.2893699999999999</v>
      </c>
      <c r="BF806" s="13" t="s">
        <v>255</v>
      </c>
      <c r="BG806" s="13" t="s">
        <v>255</v>
      </c>
      <c r="BH806" s="13">
        <v>21.552199999999999</v>
      </c>
      <c r="BI806" s="13">
        <v>5.2741199999999999</v>
      </c>
      <c r="BJ806" s="13" t="s">
        <v>255</v>
      </c>
      <c r="BK806" s="13" t="s">
        <v>255</v>
      </c>
      <c r="BL806" s="13">
        <v>6.5898199999999996</v>
      </c>
      <c r="BM806" s="13">
        <v>1.7846599999999999</v>
      </c>
      <c r="BN806" s="13">
        <v>18419.3</v>
      </c>
      <c r="BO806" s="13">
        <v>895.27499999999998</v>
      </c>
      <c r="BP806" s="13">
        <v>30.001100000000001</v>
      </c>
      <c r="BQ806" s="13">
        <v>1.83724</v>
      </c>
      <c r="BR806" s="13">
        <v>26.087499999999999</v>
      </c>
      <c r="BS806" s="13">
        <v>1.7267999999999999</v>
      </c>
      <c r="BT806" s="13">
        <v>8805.1299999999992</v>
      </c>
      <c r="BU806" s="13">
        <v>887.899</v>
      </c>
      <c r="BV806" s="13" t="s">
        <v>255</v>
      </c>
      <c r="BW806" s="13" t="s">
        <v>255</v>
      </c>
      <c r="BX806" s="13">
        <v>11050.3</v>
      </c>
      <c r="BY806" s="13">
        <v>918.49400000000003</v>
      </c>
      <c r="BZ806" s="13">
        <v>9.5482099999999992</v>
      </c>
      <c r="CA806" s="13">
        <v>0.74059299999999995</v>
      </c>
      <c r="CB806" s="13">
        <v>7.93764</v>
      </c>
      <c r="CC806" s="13">
        <v>0.85793399999999997</v>
      </c>
      <c r="CD806" s="13">
        <v>22.801200000000001</v>
      </c>
      <c r="CE806" s="13">
        <v>6.1946500000000002</v>
      </c>
      <c r="CF806" s="13">
        <v>1445.2972412109375</v>
      </c>
      <c r="CG806" s="13">
        <v>7.145383358001709</v>
      </c>
      <c r="CH806" s="13">
        <v>38.235553741455078</v>
      </c>
      <c r="CI806" s="13">
        <v>87.890602111816406</v>
      </c>
      <c r="CJ806" s="13">
        <v>15.475306510925293</v>
      </c>
      <c r="CK806" s="13">
        <v>488.71267700195312</v>
      </c>
      <c r="CL806" s="13">
        <v>1513.5823974609375</v>
      </c>
      <c r="CM806" s="13">
        <v>1.0396784543991089</v>
      </c>
      <c r="CN806" s="13">
        <v>223.01676940917969</v>
      </c>
      <c r="CO806" s="13">
        <v>17.499067306518555</v>
      </c>
      <c r="CP806" s="13">
        <v>66.706490923736922</v>
      </c>
      <c r="CQ806" s="13">
        <v>61.648400000000002</v>
      </c>
      <c r="CR806" s="13" t="s">
        <v>255</v>
      </c>
      <c r="CS806" s="13" t="s">
        <v>255</v>
      </c>
      <c r="CT806" s="13" t="s">
        <v>255</v>
      </c>
      <c r="CU806" s="13" t="s">
        <v>255</v>
      </c>
      <c r="CV806" s="13" t="s">
        <v>255</v>
      </c>
      <c r="CW806" s="13">
        <v>29.675519999999999</v>
      </c>
      <c r="CX806" s="13" t="s">
        <v>255</v>
      </c>
      <c r="CY806" s="13">
        <v>64.656599999999997</v>
      </c>
      <c r="CZ806" s="13" t="s">
        <v>255</v>
      </c>
      <c r="DA806" s="13">
        <v>32.949100000000001</v>
      </c>
      <c r="DB806" s="13">
        <v>26.087499999999999</v>
      </c>
      <c r="DC806" s="13">
        <v>153.36872</v>
      </c>
      <c r="DD806" s="13">
        <v>1157.3163975237244</v>
      </c>
      <c r="DE806" s="13">
        <v>6.4565400216375641</v>
      </c>
      <c r="DF806" s="13">
        <v>16.062562511716855</v>
      </c>
      <c r="DG806" s="13">
        <v>0.98547099097279289</v>
      </c>
      <c r="DH806" s="13">
        <v>0.99359828874685951</v>
      </c>
      <c r="DI806" s="13">
        <v>0.98632250486569328</v>
      </c>
      <c r="DJ806" s="13">
        <v>0.99445682517723666</v>
      </c>
      <c r="DK806" s="13">
        <v>36003.298939085296</v>
      </c>
      <c r="DL806" s="13">
        <v>4.5840823950164928</v>
      </c>
      <c r="DM806" s="13">
        <v>32379.911998956239</v>
      </c>
      <c r="DN806" s="13">
        <v>1.0472464447470939</v>
      </c>
      <c r="DO806" s="13">
        <v>0.89935958517969317</v>
      </c>
      <c r="DP806" s="13">
        <v>0.37868455362319947</v>
      </c>
      <c r="DQ806" s="13">
        <v>547.31174064080551</v>
      </c>
      <c r="DR806" s="13">
        <v>11708.583574751972</v>
      </c>
      <c r="DS806" s="13">
        <v>2.7654849787961782</v>
      </c>
      <c r="DT806" s="13">
        <v>2.7654849787961782</v>
      </c>
      <c r="DU806" s="13">
        <v>100.00096864325251</v>
      </c>
      <c r="DV806" s="13">
        <v>15.366081667978476</v>
      </c>
      <c r="DW806" s="13">
        <v>4.5840823950164928</v>
      </c>
      <c r="DX806" s="13">
        <v>776.6302267200997</v>
      </c>
      <c r="DY806" s="13">
        <v>1026.0864537450748</v>
      </c>
      <c r="DZ806" s="13">
        <v>410.97413155792259</v>
      </c>
      <c r="EA806" s="13">
        <v>542.55984664106961</v>
      </c>
      <c r="EB806" s="13">
        <v>19.150398203582657</v>
      </c>
      <c r="EC806" s="13">
        <v>1201.5447241751122</v>
      </c>
      <c r="ED806" s="13">
        <v>1.2596970940886503</v>
      </c>
      <c r="EE806" s="13">
        <v>7.2791643569828897E-3</v>
      </c>
      <c r="EF806" s="13">
        <v>500</v>
      </c>
      <c r="EG806" s="13">
        <v>10696.448390677026</v>
      </c>
      <c r="EH806" s="13">
        <v>46699.747329762322</v>
      </c>
      <c r="EI806" s="13">
        <v>4.1655412554473838E-2</v>
      </c>
      <c r="EJ806" s="13">
        <v>20</v>
      </c>
      <c r="EK806" s="13">
        <v>2.1816615649929121</v>
      </c>
      <c r="EL806" s="13">
        <v>5.9459965029393711</v>
      </c>
      <c r="EM806" s="13">
        <v>7.4999999999999997E-2</v>
      </c>
      <c r="EN806" s="13">
        <v>25.665298716227213</v>
      </c>
      <c r="EO806" s="13">
        <v>2.9810333101858166E-2</v>
      </c>
    </row>
    <row r="807" spans="1:145">
      <c r="A807" s="12">
        <v>40477.518055555556</v>
      </c>
      <c r="B807" s="13">
        <v>21</v>
      </c>
      <c r="C807" s="13" t="s">
        <v>78</v>
      </c>
      <c r="D807" s="13" t="s">
        <v>56</v>
      </c>
      <c r="E807" s="12">
        <v>40477.501388888886</v>
      </c>
      <c r="F807" s="12">
        <v>40477.522222222222</v>
      </c>
      <c r="G807" s="13" t="s">
        <v>28</v>
      </c>
      <c r="H807" s="13">
        <v>2</v>
      </c>
      <c r="I807" s="13">
        <v>5</v>
      </c>
      <c r="J807" s="13" t="s">
        <v>255</v>
      </c>
      <c r="K807" s="13">
        <v>5</v>
      </c>
      <c r="L807" s="13" t="s">
        <v>255</v>
      </c>
      <c r="M807" s="13">
        <v>548679</v>
      </c>
      <c r="N807" s="13">
        <v>548680</v>
      </c>
      <c r="O807" s="13" t="s">
        <v>255</v>
      </c>
      <c r="P807" s="13">
        <v>1.5448294120837116E-2</v>
      </c>
      <c r="Q807" s="13">
        <v>1.3176476721854666E-2</v>
      </c>
      <c r="R807" s="13">
        <v>1.4570355948953781</v>
      </c>
      <c r="S807" s="13" t="s">
        <v>255</v>
      </c>
      <c r="T807" s="13">
        <v>1.2727310021227392</v>
      </c>
      <c r="U807" s="13">
        <v>1.0656256285765962</v>
      </c>
      <c r="V807" s="13" t="s">
        <v>255</v>
      </c>
      <c r="W807" s="13" t="s">
        <v>255</v>
      </c>
      <c r="X807" s="13">
        <v>2.1653307190148507</v>
      </c>
      <c r="Y807" s="13">
        <v>2.9886993512354323E-2</v>
      </c>
      <c r="Z807" s="13">
        <v>26.566415693917595</v>
      </c>
      <c r="AA807" s="13">
        <v>5.9320338829911626E-2</v>
      </c>
      <c r="AB807" s="13" t="s">
        <v>255</v>
      </c>
      <c r="AC807" s="13">
        <v>61.310428307553977</v>
      </c>
      <c r="AD807" s="13" t="s">
        <v>255</v>
      </c>
      <c r="AE807" s="13">
        <v>6.8155026337101327E-2</v>
      </c>
      <c r="AF807" s="13">
        <v>5.6624363970213754</v>
      </c>
      <c r="AG807" s="13" t="s">
        <v>255</v>
      </c>
      <c r="AH807" s="13" t="s">
        <v>255</v>
      </c>
      <c r="AI807" s="13">
        <v>0.30114532894752299</v>
      </c>
      <c r="AJ807" s="13">
        <v>1.3832841680399693E-2</v>
      </c>
      <c r="AK807" s="13" t="s">
        <v>255</v>
      </c>
      <c r="AL807" s="13">
        <v>100</v>
      </c>
      <c r="AM807" s="13">
        <v>900</v>
      </c>
      <c r="AN807" s="13" t="s">
        <v>255</v>
      </c>
      <c r="AO807" s="13" t="s">
        <v>255</v>
      </c>
      <c r="AP807" s="13">
        <v>8033.57</v>
      </c>
      <c r="AQ807" s="13">
        <v>115.384</v>
      </c>
      <c r="AR807" s="13" t="s">
        <v>255</v>
      </c>
      <c r="AS807" s="13" t="s">
        <v>255</v>
      </c>
      <c r="AT807" s="13" t="s">
        <v>255</v>
      </c>
      <c r="AU807" s="13" t="s">
        <v>255</v>
      </c>
      <c r="AV807" s="13" t="s">
        <v>255</v>
      </c>
      <c r="AW807" s="13" t="s">
        <v>255</v>
      </c>
      <c r="AX807" s="13" t="s">
        <v>255</v>
      </c>
      <c r="AY807" s="13" t="s">
        <v>255</v>
      </c>
      <c r="AZ807" s="13">
        <v>167052</v>
      </c>
      <c r="BA807" s="13">
        <v>6734.98</v>
      </c>
      <c r="BB807" s="13" t="s">
        <v>255</v>
      </c>
      <c r="BC807" s="13" t="s">
        <v>255</v>
      </c>
      <c r="BD807" s="13">
        <v>3.9079100000000002</v>
      </c>
      <c r="BE807" s="13">
        <v>1.3069299999999999</v>
      </c>
      <c r="BF807" s="13" t="s">
        <v>255</v>
      </c>
      <c r="BG807" s="13" t="s">
        <v>255</v>
      </c>
      <c r="BH807" s="13">
        <v>24.5426</v>
      </c>
      <c r="BI807" s="13">
        <v>5.1907199999999998</v>
      </c>
      <c r="BJ807" s="13" t="s">
        <v>255</v>
      </c>
      <c r="BK807" s="13" t="s">
        <v>255</v>
      </c>
      <c r="BL807" s="13">
        <v>5.9561299999999999</v>
      </c>
      <c r="BM807" s="13">
        <v>1.73403</v>
      </c>
      <c r="BN807" s="13">
        <v>17437.900000000001</v>
      </c>
      <c r="BO807" s="13">
        <v>862.93700000000001</v>
      </c>
      <c r="BP807" s="13">
        <v>28.885400000000001</v>
      </c>
      <c r="BQ807" s="13">
        <v>1.72601</v>
      </c>
      <c r="BR807" s="13">
        <v>31.495799999999999</v>
      </c>
      <c r="BS807" s="13">
        <v>1.6242000000000001</v>
      </c>
      <c r="BT807" s="13">
        <v>8148.94</v>
      </c>
      <c r="BU807" s="13">
        <v>920.52700000000004</v>
      </c>
      <c r="BV807" s="13" t="s">
        <v>255</v>
      </c>
      <c r="BW807" s="13" t="s">
        <v>255</v>
      </c>
      <c r="BX807" s="13">
        <v>11041.7</v>
      </c>
      <c r="BY807" s="13">
        <v>725.55700000000002</v>
      </c>
      <c r="BZ807" s="13">
        <v>8.8107799999999994</v>
      </c>
      <c r="CA807" s="13">
        <v>0.69483399999999995</v>
      </c>
      <c r="CB807" s="13">
        <v>7.3883000000000001</v>
      </c>
      <c r="CC807" s="13">
        <v>0.80492399999999997</v>
      </c>
      <c r="CD807" s="13">
        <v>43.049399999999999</v>
      </c>
      <c r="CE807" s="13">
        <v>6.7888999999999999</v>
      </c>
      <c r="CF807" s="13">
        <v>1441.64404296875</v>
      </c>
      <c r="CG807" s="13">
        <v>7.0079793930053711</v>
      </c>
      <c r="CH807" s="13">
        <v>37.763965606689453</v>
      </c>
      <c r="CI807" s="13">
        <v>87.750053405761719</v>
      </c>
      <c r="CJ807" s="13">
        <v>15.412053108215332</v>
      </c>
      <c r="CK807" s="13">
        <v>476.93472290039062</v>
      </c>
      <c r="CL807" s="13">
        <v>1557.30126953125</v>
      </c>
      <c r="CM807" s="13">
        <v>1.0724320411682129</v>
      </c>
      <c r="CN807" s="13">
        <v>225.9344482421875</v>
      </c>
      <c r="CO807" s="13">
        <v>18.335165023803711</v>
      </c>
      <c r="CP807" s="13">
        <v>66.706490923736922</v>
      </c>
      <c r="CQ807" s="13">
        <v>65.902439999999999</v>
      </c>
      <c r="CR807" s="13" t="s">
        <v>255</v>
      </c>
      <c r="CS807" s="13" t="s">
        <v>255</v>
      </c>
      <c r="CT807" s="13" t="s">
        <v>255</v>
      </c>
      <c r="CU807" s="13" t="s">
        <v>255</v>
      </c>
      <c r="CV807" s="13" t="s">
        <v>255</v>
      </c>
      <c r="CW807" s="13">
        <v>15.631640000000001</v>
      </c>
      <c r="CX807" s="13" t="s">
        <v>255</v>
      </c>
      <c r="CY807" s="13">
        <v>73.627800000000008</v>
      </c>
      <c r="CZ807" s="13" t="s">
        <v>255</v>
      </c>
      <c r="DA807" s="13">
        <v>29.780650000000001</v>
      </c>
      <c r="DB807" s="13">
        <v>31.495799999999999</v>
      </c>
      <c r="DC807" s="13">
        <v>150.53589000000002</v>
      </c>
      <c r="DD807" s="13">
        <v>1253.2034621225364</v>
      </c>
      <c r="DE807" s="13">
        <v>7.479750941460348</v>
      </c>
      <c r="DF807" s="13">
        <v>17.085421495032225</v>
      </c>
      <c r="DG807" s="13">
        <v>0.98577394821264508</v>
      </c>
      <c r="DH807" s="13">
        <v>0.9932790173843502</v>
      </c>
      <c r="DI807" s="13">
        <v>0.98656055148817634</v>
      </c>
      <c r="DJ807" s="13">
        <v>0.99407160936754024</v>
      </c>
      <c r="DK807" s="13">
        <v>36059.684888330085</v>
      </c>
      <c r="DL807" s="13">
        <v>4.5912616770510821</v>
      </c>
      <c r="DM807" s="13">
        <v>33315.18531655366</v>
      </c>
      <c r="DN807" s="13">
        <v>1.0802259247881532</v>
      </c>
      <c r="DO807" s="13">
        <v>0.92389008444539622</v>
      </c>
      <c r="DP807" s="13">
        <v>0.37826075582504276</v>
      </c>
      <c r="DQ807" s="13">
        <v>545.31736532402977</v>
      </c>
      <c r="DR807" s="13">
        <v>11665.918109456908</v>
      </c>
      <c r="DS807" s="13">
        <v>2.8557705449300985</v>
      </c>
      <c r="DT807" s="13">
        <v>2.8557705449300985</v>
      </c>
      <c r="DU807" s="13">
        <v>100.00096864325251</v>
      </c>
      <c r="DV807" s="13">
        <v>15.366081667978476</v>
      </c>
      <c r="DW807" s="13">
        <v>4.5912616770510821</v>
      </c>
      <c r="DX807" s="13">
        <v>776.6302267200997</v>
      </c>
      <c r="DY807" s="13">
        <v>1026.0864537450748</v>
      </c>
      <c r="DZ807" s="13">
        <v>404.96853870576439</v>
      </c>
      <c r="EA807" s="13">
        <v>534.63033604179725</v>
      </c>
      <c r="EB807" s="13">
        <v>19.150398203582657</v>
      </c>
      <c r="EC807" s="13">
        <v>1198.507645746464</v>
      </c>
      <c r="ED807" s="13">
        <v>1.2993669878186878</v>
      </c>
      <c r="EE807" s="13">
        <v>7.2674848575489202E-3</v>
      </c>
      <c r="EF807" s="13">
        <v>500</v>
      </c>
      <c r="EG807" s="13">
        <v>10696.448390677026</v>
      </c>
      <c r="EH807" s="13">
        <v>46756.13327900711</v>
      </c>
      <c r="EI807" s="13">
        <v>4.1527044834576234E-2</v>
      </c>
      <c r="EJ807" s="13">
        <v>20</v>
      </c>
      <c r="EK807" s="13">
        <v>2.1816615649929121</v>
      </c>
      <c r="EL807" s="13">
        <v>5.9531757849739604</v>
      </c>
      <c r="EM807" s="13">
        <v>7.4999999999999997E-2</v>
      </c>
      <c r="EN807" s="13">
        <v>26.891575368245444</v>
      </c>
      <c r="EO807" s="13">
        <v>2.7135303705213661E-2</v>
      </c>
    </row>
    <row r="808" spans="1:145">
      <c r="A808" s="12">
        <v>40477.518750000003</v>
      </c>
      <c r="B808" s="13">
        <v>21</v>
      </c>
      <c r="C808" s="13" t="s">
        <v>78</v>
      </c>
      <c r="D808" s="13" t="s">
        <v>56</v>
      </c>
      <c r="E808" s="12">
        <v>40477.501388888886</v>
      </c>
      <c r="F808" s="12">
        <v>40477.522222222222</v>
      </c>
      <c r="G808" s="13" t="s">
        <v>28</v>
      </c>
      <c r="H808" s="13">
        <v>2</v>
      </c>
      <c r="I808" s="13">
        <v>5</v>
      </c>
      <c r="J808" s="13" t="s">
        <v>255</v>
      </c>
      <c r="K808" s="13">
        <v>5</v>
      </c>
      <c r="L808" s="13" t="s">
        <v>255</v>
      </c>
      <c r="M808" s="13">
        <v>548679</v>
      </c>
      <c r="N808" s="13">
        <v>548680</v>
      </c>
      <c r="O808" s="13" t="s">
        <v>255</v>
      </c>
      <c r="P808" s="13">
        <v>1.5448294120837116E-2</v>
      </c>
      <c r="Q808" s="13">
        <v>1.3176476721854666E-2</v>
      </c>
      <c r="R808" s="13">
        <v>1.4570355948953781</v>
      </c>
      <c r="S808" s="13" t="s">
        <v>255</v>
      </c>
      <c r="T808" s="13">
        <v>1.2727310021227392</v>
      </c>
      <c r="U808" s="13">
        <v>1.0656256285765962</v>
      </c>
      <c r="V808" s="13" t="s">
        <v>255</v>
      </c>
      <c r="W808" s="13" t="s">
        <v>255</v>
      </c>
      <c r="X808" s="13">
        <v>2.1653307190148507</v>
      </c>
      <c r="Y808" s="13">
        <v>2.9886993512354323E-2</v>
      </c>
      <c r="Z808" s="13">
        <v>26.566415693917595</v>
      </c>
      <c r="AA808" s="13">
        <v>5.9320338829911626E-2</v>
      </c>
      <c r="AB808" s="13" t="s">
        <v>255</v>
      </c>
      <c r="AC808" s="13">
        <v>61.310428307553977</v>
      </c>
      <c r="AD808" s="13" t="s">
        <v>255</v>
      </c>
      <c r="AE808" s="13">
        <v>6.8155026337101327E-2</v>
      </c>
      <c r="AF808" s="13">
        <v>5.6624363970213754</v>
      </c>
      <c r="AG808" s="13" t="s">
        <v>255</v>
      </c>
      <c r="AH808" s="13" t="s">
        <v>255</v>
      </c>
      <c r="AI808" s="13">
        <v>0.30114532894752299</v>
      </c>
      <c r="AJ808" s="13">
        <v>1.3832841680399693E-2</v>
      </c>
      <c r="AK808" s="13" t="s">
        <v>255</v>
      </c>
      <c r="AL808" s="13">
        <v>100</v>
      </c>
      <c r="AM808" s="13">
        <v>900</v>
      </c>
      <c r="AN808" s="13" t="s">
        <v>255</v>
      </c>
      <c r="AO808" s="13" t="s">
        <v>255</v>
      </c>
      <c r="AP808" s="13" t="s">
        <v>255</v>
      </c>
      <c r="AQ808" s="13" t="s">
        <v>255</v>
      </c>
      <c r="AR808" s="13" t="s">
        <v>255</v>
      </c>
      <c r="AS808" s="13" t="s">
        <v>255</v>
      </c>
      <c r="AT808" s="13" t="s">
        <v>255</v>
      </c>
      <c r="AU808" s="13" t="s">
        <v>255</v>
      </c>
      <c r="AV808" s="13" t="s">
        <v>255</v>
      </c>
      <c r="AW808" s="13" t="s">
        <v>255</v>
      </c>
      <c r="AX808" s="13" t="s">
        <v>255</v>
      </c>
      <c r="AY808" s="13" t="s">
        <v>255</v>
      </c>
      <c r="AZ808" s="13" t="s">
        <v>255</v>
      </c>
      <c r="BA808" s="13" t="s">
        <v>255</v>
      </c>
      <c r="BB808" s="13" t="s">
        <v>255</v>
      </c>
      <c r="BC808" s="13" t="s">
        <v>255</v>
      </c>
      <c r="BD808" s="13" t="s">
        <v>255</v>
      </c>
      <c r="BE808" s="13" t="s">
        <v>255</v>
      </c>
      <c r="BF808" s="13" t="s">
        <v>255</v>
      </c>
      <c r="BG808" s="13" t="s">
        <v>255</v>
      </c>
      <c r="BH808" s="13" t="s">
        <v>255</v>
      </c>
      <c r="BI808" s="13" t="s">
        <v>255</v>
      </c>
      <c r="BJ808" s="13" t="s">
        <v>255</v>
      </c>
      <c r="BK808" s="13" t="s">
        <v>255</v>
      </c>
      <c r="BL808" s="13" t="s">
        <v>255</v>
      </c>
      <c r="BM808" s="13" t="s">
        <v>255</v>
      </c>
      <c r="BN808" s="13" t="s">
        <v>255</v>
      </c>
      <c r="BO808" s="13" t="s">
        <v>255</v>
      </c>
      <c r="BP808" s="13" t="s">
        <v>255</v>
      </c>
      <c r="BQ808" s="13" t="s">
        <v>255</v>
      </c>
      <c r="BR808" s="13" t="s">
        <v>255</v>
      </c>
      <c r="BS808" s="13" t="s">
        <v>255</v>
      </c>
      <c r="BT808" s="13" t="s">
        <v>255</v>
      </c>
      <c r="BU808" s="13" t="s">
        <v>255</v>
      </c>
      <c r="BV808" s="13" t="s">
        <v>255</v>
      </c>
      <c r="BW808" s="13" t="s">
        <v>255</v>
      </c>
      <c r="BX808" s="13" t="s">
        <v>255</v>
      </c>
      <c r="BY808" s="13" t="s">
        <v>255</v>
      </c>
      <c r="BZ808" s="13" t="s">
        <v>255</v>
      </c>
      <c r="CA808" s="13" t="s">
        <v>255</v>
      </c>
      <c r="CB808" s="13" t="s">
        <v>255</v>
      </c>
      <c r="CC808" s="13" t="s">
        <v>255</v>
      </c>
      <c r="CD808" s="13" t="s">
        <v>255</v>
      </c>
      <c r="CE808" s="13" t="s">
        <v>255</v>
      </c>
      <c r="CF808" s="13">
        <v>1442.8289794921875</v>
      </c>
      <c r="CG808" s="13">
        <v>7.1069850921630859</v>
      </c>
      <c r="CH808" s="13">
        <v>38.235755920410156</v>
      </c>
      <c r="CI808" s="13">
        <v>87.6292724609375</v>
      </c>
      <c r="CJ808" s="13">
        <v>15.348960876464844</v>
      </c>
      <c r="CK808" s="13">
        <v>458.34136962890625</v>
      </c>
      <c r="CL808" s="13">
        <v>1496.9632568359375</v>
      </c>
      <c r="CM808" s="13">
        <v>1.0377464294433594</v>
      </c>
      <c r="CN808" s="13">
        <v>221.61924743652344</v>
      </c>
      <c r="CO808" s="13">
        <v>15.482154846191406</v>
      </c>
      <c r="CP808" s="13">
        <v>66.706490923736922</v>
      </c>
      <c r="CQ808" s="13" t="s">
        <v>255</v>
      </c>
      <c r="CR808" s="13" t="s">
        <v>255</v>
      </c>
      <c r="CS808" s="13" t="s">
        <v>255</v>
      </c>
      <c r="CT808" s="13" t="s">
        <v>255</v>
      </c>
      <c r="CU808" s="13" t="s">
        <v>255</v>
      </c>
      <c r="CV808" s="13" t="s">
        <v>255</v>
      </c>
      <c r="CW808" s="13" t="s">
        <v>255</v>
      </c>
      <c r="CX808" s="13" t="s">
        <v>255</v>
      </c>
      <c r="CY808" s="13" t="s">
        <v>255</v>
      </c>
      <c r="CZ808" s="13" t="s">
        <v>255</v>
      </c>
      <c r="DA808" s="13" t="s">
        <v>255</v>
      </c>
      <c r="DB808" s="13" t="s">
        <v>255</v>
      </c>
      <c r="DC808" s="13" t="s">
        <v>255</v>
      </c>
      <c r="DD808" s="13" t="s">
        <v>255</v>
      </c>
      <c r="DE808" s="13" t="s">
        <v>255</v>
      </c>
      <c r="DF808" s="13" t="s">
        <v>255</v>
      </c>
      <c r="DG808" s="13" t="s">
        <v>255</v>
      </c>
      <c r="DH808" s="13" t="s">
        <v>255</v>
      </c>
      <c r="DI808" s="13" t="s">
        <v>255</v>
      </c>
      <c r="DJ808" s="13" t="s">
        <v>255</v>
      </c>
      <c r="DK808" s="13">
        <v>36237.669512018729</v>
      </c>
      <c r="DL808" s="13">
        <v>4.6139233831746012</v>
      </c>
      <c r="DM808" s="13">
        <v>32024.380438970806</v>
      </c>
      <c r="DN808" s="13">
        <v>1.0375195384298441</v>
      </c>
      <c r="DO808" s="13">
        <v>0.88373178712139511</v>
      </c>
      <c r="DP808" s="13">
        <v>0.37783803787231446</v>
      </c>
      <c r="DQ808" s="13">
        <v>545.15567059664193</v>
      </c>
      <c r="DR808" s="13">
        <v>11662.45899084381</v>
      </c>
      <c r="DS808" s="13">
        <v>2.7459372388029939</v>
      </c>
      <c r="DT808" s="13">
        <v>2.7459372388029943</v>
      </c>
      <c r="DU808" s="13">
        <v>100.00096864325251</v>
      </c>
      <c r="DV808" s="13">
        <v>15.366081667978476</v>
      </c>
      <c r="DW808" s="13">
        <v>4.6139233831746012</v>
      </c>
      <c r="DX808" s="13">
        <v>776.6302267200997</v>
      </c>
      <c r="DY808" s="13">
        <v>1026.0864537450748</v>
      </c>
      <c r="DZ808" s="13">
        <v>412.7813432373552</v>
      </c>
      <c r="EA808" s="13">
        <v>544.94497113544264</v>
      </c>
      <c r="EB808" s="13">
        <v>19.150398203582657</v>
      </c>
      <c r="EC808" s="13">
        <v>1199.4927401530831</v>
      </c>
      <c r="ED808" s="13">
        <v>1.2479969296395159</v>
      </c>
      <c r="EE808" s="13">
        <v>2.1863820204802268E-4</v>
      </c>
      <c r="EF808" s="13">
        <v>500</v>
      </c>
      <c r="EG808" s="13">
        <v>10696.448390677026</v>
      </c>
      <c r="EH808" s="13">
        <v>46934.117902695754</v>
      </c>
      <c r="EI808" s="13">
        <v>4.1394811840718485E-2</v>
      </c>
      <c r="EJ808" s="13">
        <v>20</v>
      </c>
      <c r="EK808" s="13">
        <v>2.1816615649929121</v>
      </c>
      <c r="EL808" s="13">
        <v>5.9758374910974785</v>
      </c>
      <c r="EM808" s="13">
        <v>7.4999999999999997E-2</v>
      </c>
      <c r="EN808" s="13">
        <v>22.707160441080728</v>
      </c>
      <c r="EO808" s="13">
        <v>3.8225797042750941E-2</v>
      </c>
    </row>
    <row r="809" spans="1:145">
      <c r="A809" s="12">
        <v>40477.519444444442</v>
      </c>
      <c r="B809" s="13">
        <v>21</v>
      </c>
      <c r="C809" s="13" t="s">
        <v>78</v>
      </c>
      <c r="D809" s="13" t="s">
        <v>56</v>
      </c>
      <c r="E809" s="12">
        <v>40477.501388888886</v>
      </c>
      <c r="F809" s="12">
        <v>40477.522222222222</v>
      </c>
      <c r="G809" s="13" t="s">
        <v>28</v>
      </c>
      <c r="H809" s="13">
        <v>2</v>
      </c>
      <c r="I809" s="13">
        <v>5</v>
      </c>
      <c r="J809" s="13" t="s">
        <v>255</v>
      </c>
      <c r="K809" s="13">
        <v>5</v>
      </c>
      <c r="L809" s="13" t="s">
        <v>255</v>
      </c>
      <c r="M809" s="13">
        <v>548679</v>
      </c>
      <c r="N809" s="13">
        <v>548680</v>
      </c>
      <c r="O809" s="13" t="s">
        <v>255</v>
      </c>
      <c r="P809" s="13">
        <v>1.5448294120837116E-2</v>
      </c>
      <c r="Q809" s="13">
        <v>1.3176476721854666E-2</v>
      </c>
      <c r="R809" s="13">
        <v>1.4570355948953781</v>
      </c>
      <c r="S809" s="13" t="s">
        <v>255</v>
      </c>
      <c r="T809" s="13">
        <v>1.2727310021227392</v>
      </c>
      <c r="U809" s="13">
        <v>1.0656256285765962</v>
      </c>
      <c r="V809" s="13" t="s">
        <v>255</v>
      </c>
      <c r="W809" s="13" t="s">
        <v>255</v>
      </c>
      <c r="X809" s="13">
        <v>2.1653307190148507</v>
      </c>
      <c r="Y809" s="13">
        <v>2.9886993512354323E-2</v>
      </c>
      <c r="Z809" s="13">
        <v>26.566415693917595</v>
      </c>
      <c r="AA809" s="13">
        <v>5.9320338829911626E-2</v>
      </c>
      <c r="AB809" s="13" t="s">
        <v>255</v>
      </c>
      <c r="AC809" s="13">
        <v>61.310428307553977</v>
      </c>
      <c r="AD809" s="13" t="s">
        <v>255</v>
      </c>
      <c r="AE809" s="13">
        <v>6.8155026337101327E-2</v>
      </c>
      <c r="AF809" s="13">
        <v>5.6624363970213754</v>
      </c>
      <c r="AG809" s="13" t="s">
        <v>255</v>
      </c>
      <c r="AH809" s="13" t="s">
        <v>255</v>
      </c>
      <c r="AI809" s="13">
        <v>0.30114532894752299</v>
      </c>
      <c r="AJ809" s="13">
        <v>1.3832841680399693E-2</v>
      </c>
      <c r="AK809" s="13" t="s">
        <v>255</v>
      </c>
      <c r="AL809" s="13">
        <v>100</v>
      </c>
      <c r="AM809" s="13">
        <v>900</v>
      </c>
      <c r="AN809" s="13" t="s">
        <v>255</v>
      </c>
      <c r="AO809" s="13" t="s">
        <v>255</v>
      </c>
      <c r="AP809" s="13">
        <v>8301.9599999999991</v>
      </c>
      <c r="AQ809" s="13">
        <v>169.70099999999999</v>
      </c>
      <c r="AR809" s="13" t="s">
        <v>255</v>
      </c>
      <c r="AS809" s="13" t="s">
        <v>255</v>
      </c>
      <c r="AT809" s="13" t="s">
        <v>255</v>
      </c>
      <c r="AU809" s="13" t="s">
        <v>255</v>
      </c>
      <c r="AV809" s="13" t="s">
        <v>255</v>
      </c>
      <c r="AW809" s="13" t="s">
        <v>255</v>
      </c>
      <c r="AX809" s="13">
        <v>10.3805</v>
      </c>
      <c r="AY809" s="13">
        <v>3.4274200000000001</v>
      </c>
      <c r="AZ809" s="13">
        <v>108486</v>
      </c>
      <c r="BA809" s="13">
        <v>2328.15</v>
      </c>
      <c r="BB809" s="13" t="s">
        <v>255</v>
      </c>
      <c r="BC809" s="13" t="s">
        <v>255</v>
      </c>
      <c r="BD809" s="13">
        <v>4.9366500000000002</v>
      </c>
      <c r="BE809" s="13">
        <v>1.6343799999999999</v>
      </c>
      <c r="BF809" s="13" t="s">
        <v>255</v>
      </c>
      <c r="BG809" s="13" t="s">
        <v>255</v>
      </c>
      <c r="BH809" s="13" t="s">
        <v>255</v>
      </c>
      <c r="BI809" s="13" t="s">
        <v>255</v>
      </c>
      <c r="BJ809" s="13" t="s">
        <v>255</v>
      </c>
      <c r="BK809" s="13" t="s">
        <v>255</v>
      </c>
      <c r="BL809" s="13">
        <v>4.2429300000000003</v>
      </c>
      <c r="BM809" s="13">
        <v>1.4649700000000001</v>
      </c>
      <c r="BN809" s="13">
        <v>10262.700000000001</v>
      </c>
      <c r="BO809" s="13">
        <v>385.88799999999998</v>
      </c>
      <c r="BP809" s="13">
        <v>12.6501</v>
      </c>
      <c r="BQ809" s="13">
        <v>1.02081</v>
      </c>
      <c r="BR809" s="13">
        <v>31.8672</v>
      </c>
      <c r="BS809" s="13">
        <v>2.22567</v>
      </c>
      <c r="BT809" s="13">
        <v>8271.44</v>
      </c>
      <c r="BU809" s="13">
        <v>906.36</v>
      </c>
      <c r="BV809" s="13" t="s">
        <v>255</v>
      </c>
      <c r="BW809" s="13" t="s">
        <v>255</v>
      </c>
      <c r="BX809" s="13">
        <v>17382.599999999999</v>
      </c>
      <c r="BY809" s="13">
        <v>1109.48</v>
      </c>
      <c r="BZ809" s="13">
        <v>8.5576799999999995</v>
      </c>
      <c r="CA809" s="13">
        <v>1.0171399999999999</v>
      </c>
      <c r="CB809" s="13">
        <v>9.8367699999999996</v>
      </c>
      <c r="CC809" s="13">
        <v>1.17937</v>
      </c>
      <c r="CD809" s="13">
        <v>23.081099999999999</v>
      </c>
      <c r="CE809" s="13">
        <v>7.6613199999999999</v>
      </c>
      <c r="CF809" s="13">
        <v>1421.1173095703125</v>
      </c>
      <c r="CG809" s="13">
        <v>7.087249755859375</v>
      </c>
      <c r="CH809" s="13">
        <v>37.746067047119141</v>
      </c>
      <c r="CI809" s="13">
        <v>87.56201171875</v>
      </c>
      <c r="CJ809" s="13">
        <v>15.291106224060059</v>
      </c>
      <c r="CK809" s="13">
        <v>455.9764404296875</v>
      </c>
      <c r="CL809" s="13">
        <v>1532.6158447265625</v>
      </c>
      <c r="CM809" s="13">
        <v>1.0640329122543335</v>
      </c>
      <c r="CN809" s="13">
        <v>219.66415405273437</v>
      </c>
      <c r="CO809" s="13">
        <v>13.40092658996582</v>
      </c>
      <c r="CP809" s="13">
        <v>66.706490923736922</v>
      </c>
      <c r="CQ809" s="13">
        <v>51.427279999999996</v>
      </c>
      <c r="CR809" s="13" t="s">
        <v>255</v>
      </c>
      <c r="CS809" s="13" t="s">
        <v>255</v>
      </c>
      <c r="CT809" s="13" t="s">
        <v>255</v>
      </c>
      <c r="CU809" s="13" t="s">
        <v>255</v>
      </c>
      <c r="CV809" s="13">
        <v>31.141500000000001</v>
      </c>
      <c r="CW809" s="13">
        <v>19.746600000000001</v>
      </c>
      <c r="CX809" s="13" t="s">
        <v>255</v>
      </c>
      <c r="CY809" s="13" t="s">
        <v>255</v>
      </c>
      <c r="CZ809" s="13" t="s">
        <v>255</v>
      </c>
      <c r="DA809" s="13">
        <v>21.214650000000002</v>
      </c>
      <c r="DB809" s="13">
        <v>31.8672</v>
      </c>
      <c r="DC809" s="13">
        <v>103.96995</v>
      </c>
      <c r="DD809" s="13">
        <v>2031.2280898561291</v>
      </c>
      <c r="DE809" s="13">
        <v>6.009488552972301</v>
      </c>
      <c r="DF809" s="13">
        <v>12.149315001262025</v>
      </c>
      <c r="DG809" s="13">
        <v>0.99356805892590105</v>
      </c>
      <c r="DH809" s="13">
        <v>0.99656100514129287</v>
      </c>
      <c r="DI809" s="13">
        <v>0.99405720540033582</v>
      </c>
      <c r="DJ809" s="13">
        <v>0.9970516250820658</v>
      </c>
      <c r="DK809" s="13">
        <v>35827.409398107891</v>
      </c>
      <c r="DL809" s="13">
        <v>4.5616874431087178</v>
      </c>
      <c r="DM809" s="13">
        <v>32787.092571703099</v>
      </c>
      <c r="DN809" s="13">
        <v>1.0784583611819931</v>
      </c>
      <c r="DO809" s="13">
        <v>0.91513992003660316</v>
      </c>
      <c r="DP809" s="13">
        <v>0.37745041170120242</v>
      </c>
      <c r="DQ809" s="13">
        <v>536.40131357301959</v>
      </c>
      <c r="DR809" s="13">
        <v>11475.177934650335</v>
      </c>
      <c r="DS809" s="13">
        <v>2.8572186643572222</v>
      </c>
      <c r="DT809" s="13">
        <v>2.8572186643572222</v>
      </c>
      <c r="DU809" s="13">
        <v>100.00096864325251</v>
      </c>
      <c r="DV809" s="13">
        <v>15.366081667978476</v>
      </c>
      <c r="DW809" s="13">
        <v>4.5616874431087178</v>
      </c>
      <c r="DX809" s="13">
        <v>776.6302267200997</v>
      </c>
      <c r="DY809" s="13">
        <v>1026.0864537450748</v>
      </c>
      <c r="DZ809" s="13">
        <v>405.29632978614683</v>
      </c>
      <c r="EA809" s="13">
        <v>535.05709221360189</v>
      </c>
      <c r="EB809" s="13">
        <v>19.150398203582657</v>
      </c>
      <c r="EC809" s="13">
        <v>1181.4427904930374</v>
      </c>
      <c r="ED809" s="13">
        <v>1.2972408457348783</v>
      </c>
      <c r="EE809" s="13">
        <v>1.3557333388397612E-2</v>
      </c>
      <c r="EF809" s="13">
        <v>500</v>
      </c>
      <c r="EG809" s="13">
        <v>10696.448390677026</v>
      </c>
      <c r="EH809" s="13">
        <v>46523.857788784917</v>
      </c>
      <c r="EI809" s="13">
        <v>4.1293164429571851E-2</v>
      </c>
      <c r="EJ809" s="13">
        <v>20</v>
      </c>
      <c r="EK809" s="13">
        <v>2.1816615649929121</v>
      </c>
      <c r="EL809" s="13">
        <v>5.9236015510315951</v>
      </c>
      <c r="EM809" s="13">
        <v>7.4999999999999997E-2</v>
      </c>
      <c r="EN809" s="13">
        <v>19.654692331949871</v>
      </c>
      <c r="EO809" s="13">
        <v>5.0009910656735268E-2</v>
      </c>
    </row>
    <row r="810" spans="1:145">
      <c r="A810" s="12">
        <v>40477.520138888889</v>
      </c>
      <c r="B810" s="13">
        <v>21</v>
      </c>
      <c r="C810" s="13" t="s">
        <v>78</v>
      </c>
      <c r="D810" s="13" t="s">
        <v>56</v>
      </c>
      <c r="E810" s="12">
        <v>40477.501388888886</v>
      </c>
      <c r="F810" s="12">
        <v>40477.522222222222</v>
      </c>
      <c r="G810" s="13" t="s">
        <v>28</v>
      </c>
      <c r="H810" s="13">
        <v>2</v>
      </c>
      <c r="I810" s="13">
        <v>5</v>
      </c>
      <c r="J810" s="13" t="s">
        <v>255</v>
      </c>
      <c r="K810" s="13">
        <v>5</v>
      </c>
      <c r="L810" s="13" t="s">
        <v>255</v>
      </c>
      <c r="M810" s="13">
        <v>548679</v>
      </c>
      <c r="N810" s="13">
        <v>548680</v>
      </c>
      <c r="O810" s="13" t="s">
        <v>255</v>
      </c>
      <c r="P810" s="13">
        <v>1.5448294120837116E-2</v>
      </c>
      <c r="Q810" s="13">
        <v>1.3176476721854666E-2</v>
      </c>
      <c r="R810" s="13">
        <v>1.4570355948953781</v>
      </c>
      <c r="S810" s="13" t="s">
        <v>255</v>
      </c>
      <c r="T810" s="13">
        <v>1.2727310021227392</v>
      </c>
      <c r="U810" s="13">
        <v>1.0656256285765962</v>
      </c>
      <c r="V810" s="13" t="s">
        <v>255</v>
      </c>
      <c r="W810" s="13" t="s">
        <v>255</v>
      </c>
      <c r="X810" s="13">
        <v>2.1653307190148507</v>
      </c>
      <c r="Y810" s="13">
        <v>2.9886993512354323E-2</v>
      </c>
      <c r="Z810" s="13">
        <v>26.566415693917595</v>
      </c>
      <c r="AA810" s="13">
        <v>5.9320338829911626E-2</v>
      </c>
      <c r="AB810" s="13" t="s">
        <v>255</v>
      </c>
      <c r="AC810" s="13">
        <v>61.310428307553977</v>
      </c>
      <c r="AD810" s="13" t="s">
        <v>255</v>
      </c>
      <c r="AE810" s="13">
        <v>6.8155026337101327E-2</v>
      </c>
      <c r="AF810" s="13">
        <v>5.6624363970213754</v>
      </c>
      <c r="AG810" s="13" t="s">
        <v>255</v>
      </c>
      <c r="AH810" s="13" t="s">
        <v>255</v>
      </c>
      <c r="AI810" s="13">
        <v>0.30114532894752299</v>
      </c>
      <c r="AJ810" s="13">
        <v>1.3832841680399693E-2</v>
      </c>
      <c r="AK810" s="13" t="s">
        <v>255</v>
      </c>
      <c r="AL810" s="13">
        <v>100</v>
      </c>
      <c r="AM810" s="13">
        <v>900</v>
      </c>
      <c r="AN810" s="13" t="s">
        <v>255</v>
      </c>
      <c r="AO810" s="13" t="s">
        <v>255</v>
      </c>
      <c r="AP810" s="13">
        <v>11202.5</v>
      </c>
      <c r="AQ810" s="13">
        <v>245.179</v>
      </c>
      <c r="AR810" s="13" t="s">
        <v>255</v>
      </c>
      <c r="AS810" s="13" t="s">
        <v>255</v>
      </c>
      <c r="AT810" s="13" t="s">
        <v>255</v>
      </c>
      <c r="AU810" s="13" t="s">
        <v>255</v>
      </c>
      <c r="AV810" s="13" t="s">
        <v>255</v>
      </c>
      <c r="AW810" s="13" t="s">
        <v>255</v>
      </c>
      <c r="AX810" s="13">
        <v>23.670300000000001</v>
      </c>
      <c r="AY810" s="13">
        <v>4.90374</v>
      </c>
      <c r="AZ810" s="13">
        <v>70553.7</v>
      </c>
      <c r="BA810" s="13">
        <v>3178.25</v>
      </c>
      <c r="BB810" s="13" t="s">
        <v>255</v>
      </c>
      <c r="BC810" s="13" t="s">
        <v>255</v>
      </c>
      <c r="BD810" s="13">
        <v>6.2280499999999996</v>
      </c>
      <c r="BE810" s="13">
        <v>2.1237300000000001</v>
      </c>
      <c r="BF810" s="13" t="s">
        <v>255</v>
      </c>
      <c r="BG810" s="13" t="s">
        <v>255</v>
      </c>
      <c r="BH810" s="13" t="s">
        <v>255</v>
      </c>
      <c r="BI810" s="13" t="s">
        <v>255</v>
      </c>
      <c r="BJ810" s="13" t="s">
        <v>255</v>
      </c>
      <c r="BK810" s="13" t="s">
        <v>255</v>
      </c>
      <c r="BL810" s="13" t="s">
        <v>255</v>
      </c>
      <c r="BM810" s="13" t="s">
        <v>255</v>
      </c>
      <c r="BN810" s="13">
        <v>6444.76</v>
      </c>
      <c r="BO810" s="13">
        <v>580.71500000000003</v>
      </c>
      <c r="BP810" s="13" t="s">
        <v>255</v>
      </c>
      <c r="BQ810" s="13" t="s">
        <v>255</v>
      </c>
      <c r="BR810" s="13">
        <v>34.807600000000001</v>
      </c>
      <c r="BS810" s="13">
        <v>2.46319</v>
      </c>
      <c r="BT810" s="13">
        <v>6444.09</v>
      </c>
      <c r="BU810" s="13">
        <v>929.24300000000005</v>
      </c>
      <c r="BV810" s="13" t="s">
        <v>255</v>
      </c>
      <c r="BW810" s="13" t="s">
        <v>255</v>
      </c>
      <c r="BX810" s="13">
        <v>21518.3</v>
      </c>
      <c r="BY810" s="13">
        <v>1368.29</v>
      </c>
      <c r="BZ810" s="13">
        <v>8.5607100000000003</v>
      </c>
      <c r="CA810" s="13">
        <v>1.06545</v>
      </c>
      <c r="CB810" s="13">
        <v>9.1159099999999995</v>
      </c>
      <c r="CC810" s="13">
        <v>1.25237</v>
      </c>
      <c r="CD810" s="13" t="s">
        <v>255</v>
      </c>
      <c r="CE810" s="13" t="s">
        <v>255</v>
      </c>
      <c r="CF810" s="13">
        <v>1431.164306640625</v>
      </c>
      <c r="CG810" s="13">
        <v>6.9201755523681641</v>
      </c>
      <c r="CH810" s="13">
        <v>37.009330749511719</v>
      </c>
      <c r="CI810" s="13">
        <v>87.514823913574219</v>
      </c>
      <c r="CJ810" s="13">
        <v>15.32615852355957</v>
      </c>
      <c r="CK810" s="13">
        <v>457.935546875</v>
      </c>
      <c r="CL810" s="13">
        <v>1540.3358154296875</v>
      </c>
      <c r="CM810" s="13">
        <v>1.0767687559127808</v>
      </c>
      <c r="CN810" s="13">
        <v>222.41537475585937</v>
      </c>
      <c r="CO810" s="13">
        <v>14.900165557861328</v>
      </c>
      <c r="CP810" s="13">
        <v>66.706490923736922</v>
      </c>
      <c r="CQ810" s="13">
        <v>64.705950000000001</v>
      </c>
      <c r="CR810" s="13" t="s">
        <v>255</v>
      </c>
      <c r="CS810" s="13" t="s">
        <v>255</v>
      </c>
      <c r="CT810" s="13" t="s">
        <v>255</v>
      </c>
      <c r="CU810" s="13" t="s">
        <v>255</v>
      </c>
      <c r="CV810" s="13">
        <v>71.010900000000007</v>
      </c>
      <c r="CW810" s="13">
        <v>24.912199999999999</v>
      </c>
      <c r="CX810" s="13" t="s">
        <v>255</v>
      </c>
      <c r="CY810" s="13" t="s">
        <v>255</v>
      </c>
      <c r="CZ810" s="13" t="s">
        <v>255</v>
      </c>
      <c r="DA810" s="13" t="s">
        <v>255</v>
      </c>
      <c r="DB810" s="13">
        <v>34.807600000000001</v>
      </c>
      <c r="DC810" s="13">
        <v>130.73070000000001</v>
      </c>
      <c r="DD810" s="13">
        <v>2513.6116046449415</v>
      </c>
      <c r="DE810" s="13">
        <v>7.558479378462768</v>
      </c>
      <c r="DF810" s="13">
        <v>15.271011399755395</v>
      </c>
      <c r="DG810" s="13">
        <v>0.99356847179526686</v>
      </c>
      <c r="DH810" s="13">
        <v>0.9966067001457688</v>
      </c>
      <c r="DI810" s="13">
        <v>0.99396374705177803</v>
      </c>
      <c r="DJ810" s="13">
        <v>0.99700318411262523</v>
      </c>
      <c r="DK810" s="13">
        <v>35998.18175975795</v>
      </c>
      <c r="DL810" s="13">
        <v>4.5834308555087846</v>
      </c>
      <c r="DM810" s="13">
        <v>32952.245108110132</v>
      </c>
      <c r="DN810" s="13">
        <v>1.0762816039238157</v>
      </c>
      <c r="DO810" s="13">
        <v>0.91538637501261677</v>
      </c>
      <c r="DP810" s="13">
        <v>0.37768526210784914</v>
      </c>
      <c r="DQ810" s="13">
        <v>540.52966627296269</v>
      </c>
      <c r="DR810" s="13">
        <v>11563.495357837242</v>
      </c>
      <c r="DS810" s="13">
        <v>2.849678586654727</v>
      </c>
      <c r="DT810" s="13">
        <v>2.8496785866547274</v>
      </c>
      <c r="DU810" s="13">
        <v>100.00096864325251</v>
      </c>
      <c r="DV810" s="13">
        <v>15.366081667978476</v>
      </c>
      <c r="DW810" s="13">
        <v>4.5834308555087846</v>
      </c>
      <c r="DX810" s="13">
        <v>776.6302267200997</v>
      </c>
      <c r="DY810" s="13">
        <v>1026.0864537450748</v>
      </c>
      <c r="DZ810" s="13">
        <v>405.68296729465084</v>
      </c>
      <c r="EA810" s="13">
        <v>535.57047083947486</v>
      </c>
      <c r="EB810" s="13">
        <v>19.150398203582657</v>
      </c>
      <c r="EC810" s="13">
        <v>1189.7953396984328</v>
      </c>
      <c r="ED810" s="13">
        <v>1.2946224985383648</v>
      </c>
      <c r="EE810" s="13">
        <v>4.5242024927825378E-4</v>
      </c>
      <c r="EF810" s="13">
        <v>500</v>
      </c>
      <c r="EG810" s="13">
        <v>10696.448390677026</v>
      </c>
      <c r="EH810" s="13">
        <v>46694.630150434976</v>
      </c>
      <c r="EI810" s="13">
        <v>4.1357310260709615E-2</v>
      </c>
      <c r="EJ810" s="13">
        <v>20</v>
      </c>
      <c r="EK810" s="13">
        <v>2.1816615649929121</v>
      </c>
      <c r="EL810" s="13">
        <v>5.9453449634316629</v>
      </c>
      <c r="EM810" s="13">
        <v>7.4999999999999997E-2</v>
      </c>
      <c r="EN810" s="13">
        <v>21.853576151529946</v>
      </c>
      <c r="EO810" s="13">
        <v>4.0813149324927793E-2</v>
      </c>
    </row>
    <row r="811" spans="1:145">
      <c r="A811" s="12">
        <v>40477.520833333336</v>
      </c>
      <c r="B811" s="13">
        <v>21</v>
      </c>
      <c r="C811" s="13" t="s">
        <v>78</v>
      </c>
      <c r="D811" s="13" t="s">
        <v>56</v>
      </c>
      <c r="E811" s="12">
        <v>40477.501388888886</v>
      </c>
      <c r="F811" s="12">
        <v>40477.522222222222</v>
      </c>
      <c r="G811" s="13" t="s">
        <v>28</v>
      </c>
      <c r="H811" s="13">
        <v>2</v>
      </c>
      <c r="I811" s="13">
        <v>5</v>
      </c>
      <c r="J811" s="13" t="s">
        <v>255</v>
      </c>
      <c r="K811" s="13">
        <v>5</v>
      </c>
      <c r="L811" s="13" t="s">
        <v>255</v>
      </c>
      <c r="M811" s="13">
        <v>548679</v>
      </c>
      <c r="N811" s="13">
        <v>548680</v>
      </c>
      <c r="O811" s="13" t="s">
        <v>255</v>
      </c>
      <c r="P811" s="13">
        <v>1.5448294120837116E-2</v>
      </c>
      <c r="Q811" s="13">
        <v>1.3176476721854666E-2</v>
      </c>
      <c r="R811" s="13">
        <v>1.4570355948953781</v>
      </c>
      <c r="S811" s="13" t="s">
        <v>255</v>
      </c>
      <c r="T811" s="13">
        <v>1.2727310021227392</v>
      </c>
      <c r="U811" s="13">
        <v>1.0656256285765962</v>
      </c>
      <c r="V811" s="13" t="s">
        <v>255</v>
      </c>
      <c r="W811" s="13" t="s">
        <v>255</v>
      </c>
      <c r="X811" s="13">
        <v>2.1653307190148507</v>
      </c>
      <c r="Y811" s="13">
        <v>2.9886993512354323E-2</v>
      </c>
      <c r="Z811" s="13">
        <v>26.566415693917595</v>
      </c>
      <c r="AA811" s="13">
        <v>5.9320338829911626E-2</v>
      </c>
      <c r="AB811" s="13" t="s">
        <v>255</v>
      </c>
      <c r="AC811" s="13">
        <v>61.310428307553977</v>
      </c>
      <c r="AD811" s="13" t="s">
        <v>255</v>
      </c>
      <c r="AE811" s="13">
        <v>6.8155026337101327E-2</v>
      </c>
      <c r="AF811" s="13">
        <v>5.6624363970213754</v>
      </c>
      <c r="AG811" s="13" t="s">
        <v>255</v>
      </c>
      <c r="AH811" s="13" t="s">
        <v>255</v>
      </c>
      <c r="AI811" s="13">
        <v>0.30114532894752299</v>
      </c>
      <c r="AJ811" s="13">
        <v>1.3832841680399693E-2</v>
      </c>
      <c r="AK811" s="13" t="s">
        <v>255</v>
      </c>
      <c r="AL811" s="13">
        <v>100</v>
      </c>
      <c r="AM811" s="13">
        <v>900</v>
      </c>
      <c r="AN811" s="13" t="s">
        <v>255</v>
      </c>
      <c r="AO811" s="13" t="s">
        <v>255</v>
      </c>
      <c r="AP811" s="13">
        <v>9600.6200000000008</v>
      </c>
      <c r="AQ811" s="13">
        <v>156.28399999999999</v>
      </c>
      <c r="AR811" s="13" t="s">
        <v>255</v>
      </c>
      <c r="AS811" s="13" t="s">
        <v>255</v>
      </c>
      <c r="AT811" s="13" t="s">
        <v>255</v>
      </c>
      <c r="AU811" s="13" t="s">
        <v>255</v>
      </c>
      <c r="AV811" s="13" t="s">
        <v>255</v>
      </c>
      <c r="AW811" s="13" t="s">
        <v>255</v>
      </c>
      <c r="AX811" s="13">
        <v>12.1745</v>
      </c>
      <c r="AY811" s="13">
        <v>2.57003</v>
      </c>
      <c r="AZ811" s="13">
        <v>43765.9</v>
      </c>
      <c r="BA811" s="13">
        <v>1766.66</v>
      </c>
      <c r="BB811" s="13" t="s">
        <v>255</v>
      </c>
      <c r="BC811" s="13" t="s">
        <v>255</v>
      </c>
      <c r="BD811" s="13">
        <v>4.1700799999999996</v>
      </c>
      <c r="BE811" s="13">
        <v>1.1566700000000001</v>
      </c>
      <c r="BF811" s="13" t="s">
        <v>255</v>
      </c>
      <c r="BG811" s="13" t="s">
        <v>255</v>
      </c>
      <c r="BH811" s="13" t="s">
        <v>255</v>
      </c>
      <c r="BI811" s="13" t="s">
        <v>255</v>
      </c>
      <c r="BJ811" s="13" t="s">
        <v>255</v>
      </c>
      <c r="BK811" s="13" t="s">
        <v>255</v>
      </c>
      <c r="BL811" s="13" t="s">
        <v>255</v>
      </c>
      <c r="BM811" s="13" t="s">
        <v>255</v>
      </c>
      <c r="BN811" s="13">
        <v>5707.71</v>
      </c>
      <c r="BO811" s="13">
        <v>319.54899999999998</v>
      </c>
      <c r="BP811" s="13" t="s">
        <v>255</v>
      </c>
      <c r="BQ811" s="13" t="s">
        <v>255</v>
      </c>
      <c r="BR811" s="13">
        <v>24.122299999999999</v>
      </c>
      <c r="BS811" s="13">
        <v>1.7859799999999999</v>
      </c>
      <c r="BT811" s="13">
        <v>7627.18</v>
      </c>
      <c r="BU811" s="13">
        <v>914.7</v>
      </c>
      <c r="BV811" s="13" t="s">
        <v>255</v>
      </c>
      <c r="BW811" s="13" t="s">
        <v>255</v>
      </c>
      <c r="BX811" s="13">
        <v>13280.2</v>
      </c>
      <c r="BY811" s="13">
        <v>771.173</v>
      </c>
      <c r="BZ811" s="13">
        <v>5.4465899999999996</v>
      </c>
      <c r="CA811" s="13">
        <v>0.60099400000000003</v>
      </c>
      <c r="CB811" s="13">
        <v>5.2745199999999999</v>
      </c>
      <c r="CC811" s="13">
        <v>0.708233</v>
      </c>
      <c r="CD811" s="13">
        <v>15.58</v>
      </c>
      <c r="CE811" s="13">
        <v>5.4602399999999998</v>
      </c>
      <c r="CF811" s="13">
        <v>1456.1859130859375</v>
      </c>
      <c r="CG811" s="13">
        <v>7.0731720924377441</v>
      </c>
      <c r="CH811" s="13">
        <v>37.627361297607422</v>
      </c>
      <c r="CI811" s="13">
        <v>87.495223999023438</v>
      </c>
      <c r="CJ811" s="13">
        <v>15.366901397705078</v>
      </c>
      <c r="CK811" s="13">
        <v>461.01199340820312</v>
      </c>
      <c r="CL811" s="13">
        <v>1550.6282958984375</v>
      </c>
      <c r="CM811" s="13">
        <v>1.0791428089141846</v>
      </c>
      <c r="CN811" s="13">
        <v>217.76380920410156</v>
      </c>
      <c r="CO811" s="13">
        <v>17.264083862304687</v>
      </c>
      <c r="CP811" s="13">
        <v>66.706490923736922</v>
      </c>
      <c r="CQ811" s="13">
        <v>40.466880000000003</v>
      </c>
      <c r="CR811" s="13" t="s">
        <v>255</v>
      </c>
      <c r="CS811" s="13" t="s">
        <v>255</v>
      </c>
      <c r="CT811" s="13" t="s">
        <v>255</v>
      </c>
      <c r="CU811" s="13" t="s">
        <v>255</v>
      </c>
      <c r="CV811" s="13">
        <v>36.523499999999999</v>
      </c>
      <c r="CW811" s="13">
        <v>16.680319999999998</v>
      </c>
      <c r="CX811" s="13" t="s">
        <v>255</v>
      </c>
      <c r="CY811" s="13" t="s">
        <v>255</v>
      </c>
      <c r="CZ811" s="13" t="s">
        <v>255</v>
      </c>
      <c r="DA811" s="13" t="s">
        <v>255</v>
      </c>
      <c r="DB811" s="13">
        <v>24.122299999999999</v>
      </c>
      <c r="DC811" s="13">
        <v>77.326119999999989</v>
      </c>
      <c r="DD811" s="13">
        <v>2438.2595348649343</v>
      </c>
      <c r="DE811" s="13">
        <v>7.4297643112479559</v>
      </c>
      <c r="DF811" s="13">
        <v>14.197161893955666</v>
      </c>
      <c r="DG811" s="13">
        <v>0.99380581613116237</v>
      </c>
      <c r="DH811" s="13">
        <v>0.99655462411427298</v>
      </c>
      <c r="DI811" s="13">
        <v>0.9942134043316474</v>
      </c>
      <c r="DJ811" s="13">
        <v>0.9969633396795623</v>
      </c>
      <c r="DK811" s="13">
        <v>36530.439999990071</v>
      </c>
      <c r="DL811" s="13">
        <v>4.6512000794562525</v>
      </c>
      <c r="DM811" s="13">
        <v>33172.431080402202</v>
      </c>
      <c r="DN811" s="13">
        <v>1.0648559926063002</v>
      </c>
      <c r="DO811" s="13">
        <v>0.90807641737715772</v>
      </c>
      <c r="DP811" s="13">
        <v>0.37795823936462403</v>
      </c>
      <c r="DQ811" s="13">
        <v>550.3774638975284</v>
      </c>
      <c r="DR811" s="13">
        <v>11774.168275943241</v>
      </c>
      <c r="DS811" s="13">
        <v>2.8173906048361386</v>
      </c>
      <c r="DT811" s="13">
        <v>2.8173906048361386</v>
      </c>
      <c r="DU811" s="13">
        <v>100.00096864325251</v>
      </c>
      <c r="DV811" s="13">
        <v>15.366081667978476</v>
      </c>
      <c r="DW811" s="13">
        <v>4.6512000794562525</v>
      </c>
      <c r="DX811" s="13">
        <v>776.6302267200997</v>
      </c>
      <c r="DY811" s="13">
        <v>1026.0864537450748</v>
      </c>
      <c r="DZ811" s="13">
        <v>407.73914232789286</v>
      </c>
      <c r="EA811" s="13">
        <v>538.29218848284768</v>
      </c>
      <c r="EB811" s="13">
        <v>19.150398203582657</v>
      </c>
      <c r="EC811" s="13">
        <v>1210.5969979023616</v>
      </c>
      <c r="ED811" s="13">
        <v>1.2808790196781079</v>
      </c>
      <c r="EE811" s="13">
        <v>1.3239041385319127E-2</v>
      </c>
      <c r="EF811" s="13">
        <v>500</v>
      </c>
      <c r="EG811" s="13">
        <v>10696.448390677026</v>
      </c>
      <c r="EH811" s="13">
        <v>47226.888390667096</v>
      </c>
      <c r="EI811" s="13">
        <v>4.1421020519160773E-2</v>
      </c>
      <c r="EJ811" s="13">
        <v>20</v>
      </c>
      <c r="EK811" s="13">
        <v>2.1816615649929121</v>
      </c>
      <c r="EL811" s="13">
        <v>6.0131141873791307</v>
      </c>
      <c r="EM811" s="13">
        <v>7.4999999999999997E-2</v>
      </c>
      <c r="EN811" s="13">
        <v>25.32065633138021</v>
      </c>
      <c r="EO811" s="13">
        <v>3.1146447274653852E-2</v>
      </c>
    </row>
    <row r="812" spans="1:145">
      <c r="A812" s="12">
        <v>40477.521527777775</v>
      </c>
      <c r="B812" s="13">
        <v>21</v>
      </c>
      <c r="C812" s="13" t="s">
        <v>78</v>
      </c>
      <c r="D812" s="13" t="s">
        <v>56</v>
      </c>
      <c r="E812" s="12">
        <v>40477.501388888886</v>
      </c>
      <c r="F812" s="12">
        <v>40477.522222222222</v>
      </c>
      <c r="G812" s="13" t="s">
        <v>28</v>
      </c>
      <c r="H812" s="13">
        <v>2</v>
      </c>
      <c r="I812" s="13">
        <v>5</v>
      </c>
      <c r="J812" s="13" t="s">
        <v>255</v>
      </c>
      <c r="K812" s="13">
        <v>5</v>
      </c>
      <c r="L812" s="13" t="s">
        <v>255</v>
      </c>
      <c r="M812" s="13">
        <v>548679</v>
      </c>
      <c r="N812" s="13">
        <v>548680</v>
      </c>
      <c r="O812" s="13" t="s">
        <v>255</v>
      </c>
      <c r="P812" s="13">
        <v>1.5448294120837116E-2</v>
      </c>
      <c r="Q812" s="13">
        <v>1.3176476721854666E-2</v>
      </c>
      <c r="R812" s="13">
        <v>1.4570355948953781</v>
      </c>
      <c r="S812" s="13" t="s">
        <v>255</v>
      </c>
      <c r="T812" s="13">
        <v>1.2727310021227392</v>
      </c>
      <c r="U812" s="13">
        <v>1.0656256285765962</v>
      </c>
      <c r="V812" s="13" t="s">
        <v>255</v>
      </c>
      <c r="W812" s="13" t="s">
        <v>255</v>
      </c>
      <c r="X812" s="13">
        <v>2.1653307190148507</v>
      </c>
      <c r="Y812" s="13">
        <v>2.9886993512354323E-2</v>
      </c>
      <c r="Z812" s="13">
        <v>26.566415693917595</v>
      </c>
      <c r="AA812" s="13">
        <v>5.9320338829911626E-2</v>
      </c>
      <c r="AB812" s="13" t="s">
        <v>255</v>
      </c>
      <c r="AC812" s="13">
        <v>61.310428307553977</v>
      </c>
      <c r="AD812" s="13" t="s">
        <v>255</v>
      </c>
      <c r="AE812" s="13">
        <v>6.8155026337101327E-2</v>
      </c>
      <c r="AF812" s="13">
        <v>5.6624363970213754</v>
      </c>
      <c r="AG812" s="13" t="s">
        <v>255</v>
      </c>
      <c r="AH812" s="13" t="s">
        <v>255</v>
      </c>
      <c r="AI812" s="13">
        <v>0.30114532894752299</v>
      </c>
      <c r="AJ812" s="13">
        <v>1.3832841680399693E-2</v>
      </c>
      <c r="AK812" s="13" t="s">
        <v>255</v>
      </c>
      <c r="AL812" s="13">
        <v>100</v>
      </c>
      <c r="AM812" s="13">
        <v>900</v>
      </c>
      <c r="AN812" s="13" t="s">
        <v>255</v>
      </c>
      <c r="AO812" s="13" t="s">
        <v>255</v>
      </c>
      <c r="AP812" s="13">
        <v>7398.01</v>
      </c>
      <c r="AQ812" s="13">
        <v>190.596</v>
      </c>
      <c r="AR812" s="13" t="s">
        <v>255</v>
      </c>
      <c r="AS812" s="13" t="s">
        <v>255</v>
      </c>
      <c r="AT812" s="13" t="s">
        <v>255</v>
      </c>
      <c r="AU812" s="13" t="s">
        <v>255</v>
      </c>
      <c r="AV812" s="13" t="s">
        <v>255</v>
      </c>
      <c r="AW812" s="13" t="s">
        <v>255</v>
      </c>
      <c r="AX812" s="13" t="s">
        <v>255</v>
      </c>
      <c r="AY812" s="13" t="s">
        <v>255</v>
      </c>
      <c r="AZ812" s="13">
        <v>70939.600000000006</v>
      </c>
      <c r="BA812" s="13">
        <v>1730.67</v>
      </c>
      <c r="BB812" s="13" t="s">
        <v>255</v>
      </c>
      <c r="BC812" s="13" t="s">
        <v>255</v>
      </c>
      <c r="BD812" s="13" t="s">
        <v>255</v>
      </c>
      <c r="BE812" s="13" t="s">
        <v>255</v>
      </c>
      <c r="BF812" s="13" t="s">
        <v>255</v>
      </c>
      <c r="BG812" s="13" t="s">
        <v>255</v>
      </c>
      <c r="BH812" s="13" t="s">
        <v>255</v>
      </c>
      <c r="BI812" s="13" t="s">
        <v>255</v>
      </c>
      <c r="BJ812" s="13" t="s">
        <v>255</v>
      </c>
      <c r="BK812" s="13" t="s">
        <v>255</v>
      </c>
      <c r="BL812" s="13" t="s">
        <v>255</v>
      </c>
      <c r="BM812" s="13" t="s">
        <v>255</v>
      </c>
      <c r="BN812" s="13">
        <v>6755.76</v>
      </c>
      <c r="BO812" s="13">
        <v>319.94099999999997</v>
      </c>
      <c r="BP812" s="13" t="s">
        <v>255</v>
      </c>
      <c r="BQ812" s="13" t="s">
        <v>255</v>
      </c>
      <c r="BR812" s="13">
        <v>18.6236</v>
      </c>
      <c r="BS812" s="13">
        <v>2.1404399999999999</v>
      </c>
      <c r="BT812" s="13">
        <v>2693.56</v>
      </c>
      <c r="BU812" s="13">
        <v>922.67399999999998</v>
      </c>
      <c r="BV812" s="13" t="s">
        <v>255</v>
      </c>
      <c r="BW812" s="13" t="s">
        <v>255</v>
      </c>
      <c r="BX812" s="13">
        <v>15666.4</v>
      </c>
      <c r="BY812" s="13">
        <v>1446.93</v>
      </c>
      <c r="BZ812" s="13">
        <v>4.5888999999999998</v>
      </c>
      <c r="CA812" s="13">
        <v>1.0225299999999999</v>
      </c>
      <c r="CB812" s="13">
        <v>7.4411899999999997</v>
      </c>
      <c r="CC812" s="13">
        <v>1.19173</v>
      </c>
      <c r="CD812" s="13" t="s">
        <v>255</v>
      </c>
      <c r="CE812" s="13" t="s">
        <v>255</v>
      </c>
      <c r="CF812" s="13">
        <v>1427.1163330078125</v>
      </c>
      <c r="CG812" s="13">
        <v>7.0993266105651855</v>
      </c>
      <c r="CH812" s="13">
        <v>37.981231689453125</v>
      </c>
      <c r="CI812" s="13">
        <v>87.591773986816406</v>
      </c>
      <c r="CJ812" s="13">
        <v>15.372898101806641</v>
      </c>
      <c r="CK812" s="13">
        <v>465.18118286132812</v>
      </c>
      <c r="CL812" s="13">
        <v>1540.984375</v>
      </c>
      <c r="CM812" s="13">
        <v>1.0707070827484131</v>
      </c>
      <c r="CN812" s="13">
        <v>216.575927734375</v>
      </c>
      <c r="CO812" s="13">
        <v>18.627557754516602</v>
      </c>
      <c r="CP812" s="13">
        <v>66.706490923736922</v>
      </c>
      <c r="CQ812" s="13">
        <v>18.6236</v>
      </c>
      <c r="CR812" s="13" t="s">
        <v>255</v>
      </c>
      <c r="CS812" s="13" t="s">
        <v>255</v>
      </c>
      <c r="CT812" s="13" t="s">
        <v>255</v>
      </c>
      <c r="CU812" s="13" t="s">
        <v>255</v>
      </c>
      <c r="CV812" s="13" t="s">
        <v>255</v>
      </c>
      <c r="CW812" s="13" t="s">
        <v>255</v>
      </c>
      <c r="CX812" s="13" t="s">
        <v>255</v>
      </c>
      <c r="CY812" s="13" t="s">
        <v>255</v>
      </c>
      <c r="CZ812" s="13" t="s">
        <v>255</v>
      </c>
      <c r="DA812" s="13" t="s">
        <v>255</v>
      </c>
      <c r="DB812" s="13">
        <v>18.6236</v>
      </c>
      <c r="DC812" s="13">
        <v>18.6236</v>
      </c>
      <c r="DD812" s="13">
        <v>3413.9772058663298</v>
      </c>
      <c r="DE812" s="13">
        <v>4.0584017956372991</v>
      </c>
      <c r="DF812" s="13">
        <v>4.0584017956372991</v>
      </c>
      <c r="DG812" s="13">
        <v>0.99852051795415586</v>
      </c>
      <c r="DH812" s="13">
        <v>0.99852051795415586</v>
      </c>
      <c r="DI812" s="13">
        <v>0.998812998090297</v>
      </c>
      <c r="DJ812" s="13">
        <v>0.998812998090297</v>
      </c>
      <c r="DK812" s="13">
        <v>35787.22390086337</v>
      </c>
      <c r="DL812" s="13">
        <v>4.5565708666870606</v>
      </c>
      <c r="DM812" s="13">
        <v>32966.119676054383</v>
      </c>
      <c r="DN812" s="13">
        <v>1.0797888997263436</v>
      </c>
      <c r="DO812" s="13">
        <v>0.9211700736379016</v>
      </c>
      <c r="DP812" s="13">
        <v>0.37799841728210454</v>
      </c>
      <c r="DQ812" s="13">
        <v>539.44771515439402</v>
      </c>
      <c r="DR812" s="13">
        <v>11540.349289235233</v>
      </c>
      <c r="DS812" s="13">
        <v>2.8565963516203952</v>
      </c>
      <c r="DT812" s="13">
        <v>2.8565963516203947</v>
      </c>
      <c r="DU812" s="13">
        <v>100.00096864325251</v>
      </c>
      <c r="DV812" s="13">
        <v>15.366081667978476</v>
      </c>
      <c r="DW812" s="13">
        <v>4.5565708666870606</v>
      </c>
      <c r="DX812" s="13">
        <v>776.6302267200997</v>
      </c>
      <c r="DY812" s="13">
        <v>1026.0864537450748</v>
      </c>
      <c r="DZ812" s="13">
        <v>405.05423913134587</v>
      </c>
      <c r="EA812" s="13">
        <v>534.73925935918874</v>
      </c>
      <c r="EB812" s="13">
        <v>19.150398203582657</v>
      </c>
      <c r="EC812" s="13">
        <v>1186.4300656057276</v>
      </c>
      <c r="ED812" s="13">
        <v>1.2988413052506858</v>
      </c>
      <c r="EE812" s="13">
        <v>8.4820742519217222E-3</v>
      </c>
      <c r="EF812" s="13">
        <v>500</v>
      </c>
      <c r="EG812" s="13">
        <v>10696.448390677026</v>
      </c>
      <c r="EH812" s="13">
        <v>46483.672291540395</v>
      </c>
      <c r="EI812" s="13">
        <v>4.1457919265094942E-2</v>
      </c>
      <c r="EJ812" s="13">
        <v>20</v>
      </c>
      <c r="EK812" s="13">
        <v>2.1816615649929121</v>
      </c>
      <c r="EL812" s="13">
        <v>5.9184849746099379</v>
      </c>
      <c r="EM812" s="13">
        <v>7.4999999999999997E-2</v>
      </c>
      <c r="EN812" s="13">
        <v>27.320418039957683</v>
      </c>
      <c r="EO812" s="13">
        <v>2.5941354952637035E-2</v>
      </c>
    </row>
    <row r="813" spans="1:145">
      <c r="A813" s="12">
        <v>40477.522222222222</v>
      </c>
      <c r="B813" s="13">
        <v>21</v>
      </c>
      <c r="C813" s="13" t="s">
        <v>78</v>
      </c>
      <c r="D813" s="13" t="s">
        <v>56</v>
      </c>
      <c r="E813" s="12">
        <v>40477.501388888886</v>
      </c>
      <c r="F813" s="12">
        <v>40477.522222222222</v>
      </c>
      <c r="G813" s="13" t="s">
        <v>28</v>
      </c>
      <c r="H813" s="13">
        <v>2</v>
      </c>
      <c r="I813" s="13">
        <v>5</v>
      </c>
      <c r="J813" s="13" t="s">
        <v>255</v>
      </c>
      <c r="K813" s="13">
        <v>5</v>
      </c>
      <c r="L813" s="13" t="s">
        <v>255</v>
      </c>
      <c r="M813" s="13">
        <v>548679</v>
      </c>
      <c r="N813" s="13">
        <v>548680</v>
      </c>
      <c r="O813" s="13" t="s">
        <v>255</v>
      </c>
      <c r="P813" s="13">
        <v>1.5448294120837116E-2</v>
      </c>
      <c r="Q813" s="13">
        <v>1.3176476721854666E-2</v>
      </c>
      <c r="R813" s="13">
        <v>1.4570355948953781</v>
      </c>
      <c r="S813" s="13" t="s">
        <v>255</v>
      </c>
      <c r="T813" s="13">
        <v>1.2727310021227392</v>
      </c>
      <c r="U813" s="13">
        <v>1.0656256285765962</v>
      </c>
      <c r="V813" s="13" t="s">
        <v>255</v>
      </c>
      <c r="W813" s="13" t="s">
        <v>255</v>
      </c>
      <c r="X813" s="13">
        <v>2.1653307190148507</v>
      </c>
      <c r="Y813" s="13">
        <v>2.9886993512354323E-2</v>
      </c>
      <c r="Z813" s="13">
        <v>26.566415693917595</v>
      </c>
      <c r="AA813" s="13">
        <v>5.9320338829911626E-2</v>
      </c>
      <c r="AB813" s="13" t="s">
        <v>255</v>
      </c>
      <c r="AC813" s="13">
        <v>61.310428307553977</v>
      </c>
      <c r="AD813" s="13" t="s">
        <v>255</v>
      </c>
      <c r="AE813" s="13">
        <v>6.8155026337101327E-2</v>
      </c>
      <c r="AF813" s="13">
        <v>5.6624363970213754</v>
      </c>
      <c r="AG813" s="13" t="s">
        <v>255</v>
      </c>
      <c r="AH813" s="13" t="s">
        <v>255</v>
      </c>
      <c r="AI813" s="13">
        <v>0.30114532894752299</v>
      </c>
      <c r="AJ813" s="13">
        <v>1.3832841680399693E-2</v>
      </c>
      <c r="AK813" s="13" t="s">
        <v>255</v>
      </c>
      <c r="AL813" s="13">
        <v>100</v>
      </c>
      <c r="AM813" s="13">
        <v>900</v>
      </c>
      <c r="AN813" s="13" t="s">
        <v>255</v>
      </c>
      <c r="AO813" s="13" t="s">
        <v>255</v>
      </c>
      <c r="AP813" s="13">
        <v>8957.83</v>
      </c>
      <c r="AQ813" s="13">
        <v>192.244</v>
      </c>
      <c r="AR813" s="13" t="s">
        <v>255</v>
      </c>
      <c r="AS813" s="13" t="s">
        <v>255</v>
      </c>
      <c r="AT813" s="13" t="s">
        <v>255</v>
      </c>
      <c r="AU813" s="13" t="s">
        <v>255</v>
      </c>
      <c r="AV813" s="13" t="s">
        <v>255</v>
      </c>
      <c r="AW813" s="13" t="s">
        <v>255</v>
      </c>
      <c r="AX813" s="13" t="s">
        <v>255</v>
      </c>
      <c r="AY813" s="13" t="s">
        <v>255</v>
      </c>
      <c r="AZ813" s="13">
        <v>40215.800000000003</v>
      </c>
      <c r="BA813" s="13">
        <v>2024.97</v>
      </c>
      <c r="BB813" s="13" t="s">
        <v>255</v>
      </c>
      <c r="BC813" s="13" t="s">
        <v>255</v>
      </c>
      <c r="BD813" s="13" t="s">
        <v>255</v>
      </c>
      <c r="BE813" s="13" t="s">
        <v>255</v>
      </c>
      <c r="BF813" s="13" t="s">
        <v>255</v>
      </c>
      <c r="BG813" s="13" t="s">
        <v>255</v>
      </c>
      <c r="BH813" s="13" t="s">
        <v>255</v>
      </c>
      <c r="BI813" s="13" t="s">
        <v>255</v>
      </c>
      <c r="BJ813" s="13" t="s">
        <v>255</v>
      </c>
      <c r="BK813" s="13" t="s">
        <v>255</v>
      </c>
      <c r="BL813" s="13">
        <v>3.3430499999999999</v>
      </c>
      <c r="BM813" s="13">
        <v>1.31288</v>
      </c>
      <c r="BN813" s="13">
        <v>6363.55</v>
      </c>
      <c r="BO813" s="13">
        <v>332.99400000000003</v>
      </c>
      <c r="BP813" s="13" t="s">
        <v>255</v>
      </c>
      <c r="BQ813" s="13" t="s">
        <v>255</v>
      </c>
      <c r="BR813" s="13">
        <v>22.346800000000002</v>
      </c>
      <c r="BS813" s="13">
        <v>1.9884299999999999</v>
      </c>
      <c r="BT813" s="13" t="s">
        <v>255</v>
      </c>
      <c r="BU813" s="13" t="s">
        <v>255</v>
      </c>
      <c r="BV813" s="13" t="s">
        <v>255</v>
      </c>
      <c r="BW813" s="13" t="s">
        <v>255</v>
      </c>
      <c r="BX813" s="13">
        <v>8128.26</v>
      </c>
      <c r="BY813" s="13">
        <v>963.56600000000003</v>
      </c>
      <c r="BZ813" s="13">
        <v>7.5763999999999996</v>
      </c>
      <c r="CA813" s="13">
        <v>0.94195200000000001</v>
      </c>
      <c r="CB813" s="13">
        <v>8.6712699999999998</v>
      </c>
      <c r="CC813" s="13">
        <v>1.1062700000000001</v>
      </c>
      <c r="CD813" s="13" t="s">
        <v>255</v>
      </c>
      <c r="CE813" s="13" t="s">
        <v>255</v>
      </c>
      <c r="CF813" s="13">
        <v>1441.46337890625</v>
      </c>
      <c r="CG813" s="13">
        <v>6.8641023635864258</v>
      </c>
      <c r="CH813" s="13">
        <v>36.754463195800781</v>
      </c>
      <c r="CI813" s="13">
        <v>87.742340087890625</v>
      </c>
      <c r="CJ813" s="13">
        <v>15.370080947875977</v>
      </c>
      <c r="CK813" s="13">
        <v>459.56060791015625</v>
      </c>
      <c r="CL813" s="13">
        <v>1516.375</v>
      </c>
      <c r="CM813" s="13">
        <v>1.053589940071106</v>
      </c>
      <c r="CN813" s="13">
        <v>222.41067504882812</v>
      </c>
      <c r="CO813" s="13">
        <v>19</v>
      </c>
      <c r="CP813" s="13">
        <v>66.706490923736922</v>
      </c>
      <c r="CQ813" s="13">
        <v>25.68985</v>
      </c>
      <c r="CR813" s="13" t="s">
        <v>255</v>
      </c>
      <c r="CS813" s="13" t="s">
        <v>255</v>
      </c>
      <c r="CT813" s="13" t="s">
        <v>255</v>
      </c>
      <c r="CU813" s="13" t="s">
        <v>255</v>
      </c>
      <c r="CV813" s="13" t="s">
        <v>255</v>
      </c>
      <c r="CW813" s="13" t="s">
        <v>255</v>
      </c>
      <c r="CX813" s="13" t="s">
        <v>255</v>
      </c>
      <c r="CY813" s="13" t="s">
        <v>255</v>
      </c>
      <c r="CZ813" s="13" t="s">
        <v>255</v>
      </c>
      <c r="DA813" s="13">
        <v>16.715249999999997</v>
      </c>
      <c r="DB813" s="13">
        <v>22.346800000000002</v>
      </c>
      <c r="DC813" s="13">
        <v>39.062049999999999</v>
      </c>
      <c r="DD813" s="13">
        <v>1072.8393432236946</v>
      </c>
      <c r="DE813" s="13">
        <v>3.3907726624782222</v>
      </c>
      <c r="DF813" s="13">
        <v>5.1557533921123486</v>
      </c>
      <c r="DG813" s="13">
        <v>0.99429491995707908</v>
      </c>
      <c r="DH813" s="13">
        <v>0.99592401605030678</v>
      </c>
      <c r="DI813" s="13">
        <v>0.99522170822806977</v>
      </c>
      <c r="DJ813" s="13">
        <v>0.99685232281155745</v>
      </c>
      <c r="DK813" s="13">
        <v>36153.624333718981</v>
      </c>
      <c r="DL813" s="13">
        <v>4.6032224187190449</v>
      </c>
      <c r="DM813" s="13">
        <v>32439.653856825749</v>
      </c>
      <c r="DN813" s="13">
        <v>1.0519691462093135</v>
      </c>
      <c r="DO813" s="13">
        <v>0.89727252674279279</v>
      </c>
      <c r="DP813" s="13">
        <v>0.37797954235076908</v>
      </c>
      <c r="DQ813" s="13">
        <v>544.84366827437759</v>
      </c>
      <c r="DR813" s="13">
        <v>11655.784357368068</v>
      </c>
      <c r="DS813" s="13">
        <v>2.7831377848303624</v>
      </c>
      <c r="DT813" s="13">
        <v>2.783137784830362</v>
      </c>
      <c r="DU813" s="13">
        <v>100.00096864325251</v>
      </c>
      <c r="DV813" s="13">
        <v>15.366081667978476</v>
      </c>
      <c r="DW813" s="13">
        <v>4.6032224187190449</v>
      </c>
      <c r="DX813" s="13">
        <v>776.6302267200997</v>
      </c>
      <c r="DY813" s="13">
        <v>1026.0864537450748</v>
      </c>
      <c r="DZ813" s="13">
        <v>410.10484660374044</v>
      </c>
      <c r="EA813" s="13">
        <v>541.41112138443373</v>
      </c>
      <c r="EB813" s="13">
        <v>19.150398203582657</v>
      </c>
      <c r="EC813" s="13">
        <v>1198.3574510702722</v>
      </c>
      <c r="ED813" s="13">
        <v>1.2653778708896091</v>
      </c>
      <c r="EE813" s="13">
        <v>1.5383535853456364E-3</v>
      </c>
      <c r="EF813" s="13">
        <v>500</v>
      </c>
      <c r="EG813" s="13">
        <v>10696.448390677026</v>
      </c>
      <c r="EH813" s="13">
        <v>46850.072724396006</v>
      </c>
      <c r="EI813" s="13">
        <v>4.1439922416497799E-2</v>
      </c>
      <c r="EJ813" s="13">
        <v>20</v>
      </c>
      <c r="EK813" s="13">
        <v>2.1816615649929121</v>
      </c>
      <c r="EL813" s="13">
        <v>5.9651365266419232</v>
      </c>
      <c r="EM813" s="13">
        <v>7.4999999999999997E-2</v>
      </c>
      <c r="EN813" s="13">
        <v>27.866666666666667</v>
      </c>
      <c r="EO813" s="13">
        <v>2.5317942012465715E-2</v>
      </c>
    </row>
    <row r="814" spans="1:145">
      <c r="A814" s="14" t="s">
        <v>39</v>
      </c>
      <c r="B814" s="15">
        <v>21</v>
      </c>
      <c r="C814" s="15" t="s">
        <v>78</v>
      </c>
      <c r="D814" s="15" t="s">
        <v>56</v>
      </c>
      <c r="E814" s="16">
        <v>40477.501388888879</v>
      </c>
      <c r="F814" s="16">
        <v>40477.522222222222</v>
      </c>
      <c r="G814" s="15" t="s">
        <v>28</v>
      </c>
      <c r="H814" s="15">
        <v>2</v>
      </c>
      <c r="I814" s="15">
        <v>5</v>
      </c>
      <c r="J814" s="15" t="s">
        <v>255</v>
      </c>
      <c r="K814" s="15">
        <v>5</v>
      </c>
      <c r="L814" s="15" t="s">
        <v>255</v>
      </c>
      <c r="M814" s="15">
        <v>548679</v>
      </c>
      <c r="N814" s="15">
        <v>548680</v>
      </c>
      <c r="O814" s="15" t="s">
        <v>255</v>
      </c>
      <c r="P814" s="15">
        <v>1.5448294120837106E-2</v>
      </c>
      <c r="Q814" s="15">
        <v>1.3176476721854674E-2</v>
      </c>
      <c r="R814" s="15">
        <v>1.4570355948953786</v>
      </c>
      <c r="S814" s="15" t="s">
        <v>255</v>
      </c>
      <c r="T814" s="15">
        <v>1.2727310021227394</v>
      </c>
      <c r="U814" s="15">
        <v>1.0656256285765968</v>
      </c>
      <c r="V814" s="15" t="s">
        <v>255</v>
      </c>
      <c r="W814" s="15" t="s">
        <v>255</v>
      </c>
      <c r="X814" s="15">
        <v>2.1653307190148516</v>
      </c>
      <c r="Y814" s="15">
        <v>2.9886993512354333E-2</v>
      </c>
      <c r="Z814" s="15">
        <v>26.566415693917605</v>
      </c>
      <c r="AA814" s="15">
        <v>5.9320338829911667E-2</v>
      </c>
      <c r="AB814" s="15" t="s">
        <v>255</v>
      </c>
      <c r="AC814" s="15">
        <v>61.310428307554005</v>
      </c>
      <c r="AD814" s="15" t="s">
        <v>255</v>
      </c>
      <c r="AE814" s="15">
        <v>6.815502633710134E-2</v>
      </c>
      <c r="AF814" s="15">
        <v>5.6624363970213745</v>
      </c>
      <c r="AG814" s="15" t="s">
        <v>255</v>
      </c>
      <c r="AH814" s="15" t="s">
        <v>255</v>
      </c>
      <c r="AI814" s="15">
        <v>0.30114532894752322</v>
      </c>
      <c r="AJ814" s="15">
        <v>1.3832841680399683E-2</v>
      </c>
      <c r="AK814" s="15" t="s">
        <v>255</v>
      </c>
      <c r="AL814" s="15">
        <v>100</v>
      </c>
      <c r="AM814" s="15">
        <v>900</v>
      </c>
      <c r="AN814" s="15">
        <v>8.4840833333333325</v>
      </c>
      <c r="AO814" s="15">
        <v>3.8275799999999998</v>
      </c>
      <c r="AP814" s="15">
        <v>9167.7286296296297</v>
      </c>
      <c r="AQ814" s="15">
        <v>209.92992962962964</v>
      </c>
      <c r="AR814" s="15">
        <v>2.9009100000000001</v>
      </c>
      <c r="AS814" s="15">
        <v>1.38198</v>
      </c>
      <c r="AT814" s="15" t="s">
        <v>255</v>
      </c>
      <c r="AU814" s="15" t="s">
        <v>255</v>
      </c>
      <c r="AV814" s="15">
        <v>0.22572200000000001</v>
      </c>
      <c r="AW814" s="15">
        <v>0.112137</v>
      </c>
      <c r="AX814" s="15">
        <v>11.777741538461539</v>
      </c>
      <c r="AY814" s="15">
        <v>2.7423330769230772</v>
      </c>
      <c r="AZ814" s="15">
        <v>90195.396296296298</v>
      </c>
      <c r="BA814" s="15">
        <v>2489.8344444444442</v>
      </c>
      <c r="BB814" s="15">
        <v>0.50596200000000002</v>
      </c>
      <c r="BC814" s="15">
        <v>0.249391</v>
      </c>
      <c r="BD814" s="15">
        <v>4.280521733333333</v>
      </c>
      <c r="BE814" s="15">
        <v>1.1477898000000002</v>
      </c>
      <c r="BF814" s="15">
        <v>15.07145</v>
      </c>
      <c r="BG814" s="15">
        <v>6.4810400000000001</v>
      </c>
      <c r="BH814" s="15">
        <v>19.370566666666665</v>
      </c>
      <c r="BI814" s="15">
        <v>4.0839733333333328</v>
      </c>
      <c r="BJ814" s="15" t="s">
        <v>255</v>
      </c>
      <c r="BK814" s="15" t="s">
        <v>255</v>
      </c>
      <c r="BL814" s="15">
        <v>4.8921910000000004</v>
      </c>
      <c r="BM814" s="15">
        <v>1.5842500000000002</v>
      </c>
      <c r="BN814" s="15">
        <v>9049.5369230769211</v>
      </c>
      <c r="BO814" s="15">
        <v>400.01892307692316</v>
      </c>
      <c r="BP814" s="15">
        <v>10.666556</v>
      </c>
      <c r="BQ814" s="15">
        <v>1.1359205999999999</v>
      </c>
      <c r="BR814" s="15">
        <v>27.008896538461538</v>
      </c>
      <c r="BS814" s="15">
        <v>2.2055454230769231</v>
      </c>
      <c r="BT814" s="15">
        <v>6268.2550000000001</v>
      </c>
      <c r="BU814" s="15">
        <v>840.33208333333334</v>
      </c>
      <c r="BV814" s="15" t="s">
        <v>255</v>
      </c>
      <c r="BW814" s="15" t="s">
        <v>255</v>
      </c>
      <c r="BX814" s="15">
        <v>14365.884851851852</v>
      </c>
      <c r="BY814" s="15">
        <v>1386.1987666666669</v>
      </c>
      <c r="BZ814" s="15">
        <v>8.5235778076923072</v>
      </c>
      <c r="CA814" s="15">
        <v>0.99295396153846138</v>
      </c>
      <c r="CB814" s="15">
        <v>8.6640737037037034</v>
      </c>
      <c r="CC814" s="15">
        <v>1.2427215555555553</v>
      </c>
      <c r="CD814" s="15">
        <v>27.474630769230767</v>
      </c>
      <c r="CE814" s="15">
        <v>7.3424499999999995</v>
      </c>
      <c r="CF814" s="15">
        <v>1442.5688949092741</v>
      </c>
      <c r="CG814" s="15">
        <v>7.0296537183946182</v>
      </c>
      <c r="CH814" s="15">
        <v>37.580676663306448</v>
      </c>
      <c r="CI814" s="15">
        <v>86.708947704684348</v>
      </c>
      <c r="CJ814" s="15">
        <v>15.369062792870306</v>
      </c>
      <c r="CK814" s="15">
        <v>459.05544059507309</v>
      </c>
      <c r="CL814" s="15">
        <v>1566.7812224357358</v>
      </c>
      <c r="CM814" s="15">
        <v>1.0849963195862309</v>
      </c>
      <c r="CN814" s="15">
        <v>221.08622397145916</v>
      </c>
      <c r="CO814" s="15">
        <v>16.907846143168786</v>
      </c>
      <c r="CP814" s="15">
        <v>66.706490923736951</v>
      </c>
      <c r="CQ814" s="15">
        <v>40.196487703703696</v>
      </c>
      <c r="CR814" s="15">
        <v>25.452250000000003</v>
      </c>
      <c r="CS814" s="15">
        <v>5.8018200000000002</v>
      </c>
      <c r="CT814" s="15" t="s">
        <v>255</v>
      </c>
      <c r="CU814" s="15">
        <v>0.45144400000000001</v>
      </c>
      <c r="CV814" s="15">
        <v>35.333224615384616</v>
      </c>
      <c r="CW814" s="15">
        <v>17.122086933333332</v>
      </c>
      <c r="CX814" s="15">
        <v>60.285800000000002</v>
      </c>
      <c r="CY814" s="15">
        <v>58.111700000000006</v>
      </c>
      <c r="CZ814" s="15" t="s">
        <v>255</v>
      </c>
      <c r="DA814" s="15">
        <v>24.460955000000002</v>
      </c>
      <c r="DB814" s="15">
        <v>27.008896538461538</v>
      </c>
      <c r="DC814" s="15">
        <v>75.574844370370357</v>
      </c>
      <c r="DD814" s="15">
        <v>1768.44888241339</v>
      </c>
      <c r="DE814" s="15">
        <v>6.4578348367102665</v>
      </c>
      <c r="DF814" s="15">
        <v>13.417934978264384</v>
      </c>
      <c r="DG814" s="15">
        <v>0.99126905453718706</v>
      </c>
      <c r="DH814" s="15">
        <v>0.99546203836920677</v>
      </c>
      <c r="DI814" s="15">
        <v>0.99187741995132928</v>
      </c>
      <c r="DJ814" s="15">
        <v>0.99607335935827901</v>
      </c>
      <c r="DK814" s="15">
        <v>36184.435227471273</v>
      </c>
      <c r="DL814" s="15">
        <v>4.6071453835524521</v>
      </c>
      <c r="DM814" s="15">
        <v>33517.98897053142</v>
      </c>
      <c r="DN814" s="15">
        <v>1.0865895485228028</v>
      </c>
      <c r="DO814" s="15">
        <v>0.92663431242040117</v>
      </c>
      <c r="DP814" s="15">
        <v>0.37797272071223093</v>
      </c>
      <c r="DQ814" s="15">
        <v>545.25827831330366</v>
      </c>
      <c r="DR814" s="15">
        <v>11664.654067135325</v>
      </c>
      <c r="DS814" s="15">
        <v>2.8748863547371428</v>
      </c>
      <c r="DT814" s="15">
        <v>2.8748863547371428</v>
      </c>
      <c r="DU814" s="15">
        <v>100.00096864325255</v>
      </c>
      <c r="DV814" s="15">
        <v>15.366081667978463</v>
      </c>
      <c r="DW814" s="15">
        <v>4.6071453835524521</v>
      </c>
      <c r="DX814" s="15">
        <v>776.63022672009936</v>
      </c>
      <c r="DY814" s="15">
        <v>1026.0864537450752</v>
      </c>
      <c r="DZ814" s="15">
        <v>403.93577485033177</v>
      </c>
      <c r="EA814" s="15">
        <v>533.2670923524829</v>
      </c>
      <c r="EB814" s="15">
        <v>19.150398203582657</v>
      </c>
      <c r="EC814" s="15">
        <v>1199.2765193996438</v>
      </c>
      <c r="ED814" s="15">
        <v>1.3070215741547122</v>
      </c>
      <c r="EE814" s="15">
        <v>1.2112925183840609E-2</v>
      </c>
      <c r="EF814" s="15">
        <v>500</v>
      </c>
      <c r="EG814" s="15">
        <v>10696.448390677027</v>
      </c>
      <c r="EH814" s="15">
        <v>46880.883618148291</v>
      </c>
      <c r="EI814" s="15">
        <v>4.1437075430596784E-2</v>
      </c>
      <c r="EJ814" s="15">
        <v>20</v>
      </c>
      <c r="EK814" s="15">
        <v>2.1816615649929125</v>
      </c>
      <c r="EL814" s="15">
        <v>5.9690594914753285</v>
      </c>
      <c r="EM814" s="15">
        <v>7.5000000000000011E-2</v>
      </c>
      <c r="EN814" s="15">
        <v>24.798174343314216</v>
      </c>
      <c r="EO814" s="15">
        <v>3.2011072818705633E-2</v>
      </c>
    </row>
    <row r="815" spans="1:145">
      <c r="A815" s="14" t="s">
        <v>40</v>
      </c>
      <c r="B815" s="15">
        <v>0</v>
      </c>
      <c r="C815" s="15" t="s">
        <v>255</v>
      </c>
      <c r="D815" s="15" t="s">
        <v>255</v>
      </c>
      <c r="E815" s="16">
        <v>7.396229524348216E-12</v>
      </c>
      <c r="F815" s="16">
        <v>0</v>
      </c>
      <c r="G815" s="15" t="s">
        <v>255</v>
      </c>
      <c r="H815" s="15">
        <v>0</v>
      </c>
      <c r="I815" s="15">
        <v>0</v>
      </c>
      <c r="J815" s="15" t="s">
        <v>255</v>
      </c>
      <c r="K815" s="15">
        <v>0</v>
      </c>
      <c r="L815" s="15" t="s">
        <v>255</v>
      </c>
      <c r="M815" s="15">
        <v>0</v>
      </c>
      <c r="N815" s="15">
        <v>0</v>
      </c>
      <c r="O815" s="15" t="s">
        <v>255</v>
      </c>
      <c r="P815" s="15">
        <v>1.0580391203424763E-17</v>
      </c>
      <c r="Q815" s="15">
        <v>8.8169926695206341E-18</v>
      </c>
      <c r="R815" s="15">
        <v>4.5143002467945654E-16</v>
      </c>
      <c r="S815" s="15" t="s">
        <v>255</v>
      </c>
      <c r="T815" s="15">
        <v>2.2571501233972827E-16</v>
      </c>
      <c r="U815" s="15">
        <v>6.7714503701918482E-16</v>
      </c>
      <c r="V815" s="15" t="s">
        <v>255</v>
      </c>
      <c r="W815" s="15" t="s">
        <v>255</v>
      </c>
      <c r="X815" s="15">
        <v>9.0286004935891309E-16</v>
      </c>
      <c r="Y815" s="15">
        <v>1.0580391203424763E-17</v>
      </c>
      <c r="Z815" s="15">
        <v>1.0834320592306957E-14</v>
      </c>
      <c r="AA815" s="15">
        <v>4.2321564813699051E-17</v>
      </c>
      <c r="AB815" s="15" t="s">
        <v>255</v>
      </c>
      <c r="AC815" s="15">
        <v>2.8891521579485219E-14</v>
      </c>
      <c r="AD815" s="15" t="s">
        <v>255</v>
      </c>
      <c r="AE815" s="15">
        <v>1.4107188271233017E-17</v>
      </c>
      <c r="AF815" s="15">
        <v>9.0286004935891309E-16</v>
      </c>
      <c r="AG815" s="15" t="s">
        <v>255</v>
      </c>
      <c r="AH815" s="15" t="s">
        <v>255</v>
      </c>
      <c r="AI815" s="15">
        <v>2.2571501233972827E-16</v>
      </c>
      <c r="AJ815" s="15">
        <v>1.0580391203424763E-17</v>
      </c>
      <c r="AK815" s="15" t="s">
        <v>255</v>
      </c>
      <c r="AL815" s="15">
        <v>0</v>
      </c>
      <c r="AM815" s="15">
        <v>0</v>
      </c>
      <c r="AN815" s="15">
        <v>1.4796960446096166</v>
      </c>
      <c r="AO815" s="15">
        <v>0.48088653578572843</v>
      </c>
      <c r="AP815" s="15">
        <v>2681.0539339824923</v>
      </c>
      <c r="AQ815" s="15">
        <v>155.09548082355298</v>
      </c>
      <c r="AR815" s="15" t="s">
        <v>255</v>
      </c>
      <c r="AS815" s="15" t="s">
        <v>255</v>
      </c>
      <c r="AT815" s="15" t="s">
        <v>255</v>
      </c>
      <c r="AU815" s="15" t="s">
        <v>255</v>
      </c>
      <c r="AV815" s="15" t="s">
        <v>255</v>
      </c>
      <c r="AW815" s="15" t="s">
        <v>255</v>
      </c>
      <c r="AX815" s="15">
        <v>6.0868876936176557</v>
      </c>
      <c r="AY815" s="15">
        <v>1.1458082983523352</v>
      </c>
      <c r="AZ815" s="15">
        <v>43384.212542746645</v>
      </c>
      <c r="BA815" s="15">
        <v>1527.898032021905</v>
      </c>
      <c r="BB815" s="15" t="s">
        <v>255</v>
      </c>
      <c r="BC815" s="15" t="s">
        <v>255</v>
      </c>
      <c r="BD815" s="15">
        <v>1.8176268563445765</v>
      </c>
      <c r="BE815" s="15">
        <v>0.44886178442704205</v>
      </c>
      <c r="BF815" s="15">
        <v>1.3690294390552571</v>
      </c>
      <c r="BG815" s="15">
        <v>1.3658616006755573</v>
      </c>
      <c r="BH815" s="15">
        <v>6.5416307694131852</v>
      </c>
      <c r="BI815" s="15">
        <v>1.9896050182217913</v>
      </c>
      <c r="BJ815" s="15" t="s">
        <v>255</v>
      </c>
      <c r="BK815" s="15" t="s">
        <v>255</v>
      </c>
      <c r="BL815" s="15">
        <v>1.3076030953912048</v>
      </c>
      <c r="BM815" s="15">
        <v>0.17814217418180894</v>
      </c>
      <c r="BN815" s="15">
        <v>3872.702249839273</v>
      </c>
      <c r="BO815" s="15">
        <v>195.82580183089715</v>
      </c>
      <c r="BP815" s="15">
        <v>10.346357919185541</v>
      </c>
      <c r="BQ815" s="15">
        <v>0.61464477116139549</v>
      </c>
      <c r="BR815" s="15">
        <v>8.1081279286794441</v>
      </c>
      <c r="BS815" s="15">
        <v>0.6602097691114942</v>
      </c>
      <c r="BT815" s="15">
        <v>2943.6643803676843</v>
      </c>
      <c r="BU815" s="15">
        <v>166.90099064494828</v>
      </c>
      <c r="BV815" s="15" t="s">
        <v>255</v>
      </c>
      <c r="BW815" s="15" t="s">
        <v>255</v>
      </c>
      <c r="BX815" s="15">
        <v>5441.643969717682</v>
      </c>
      <c r="BY815" s="15">
        <v>1218.3291455170004</v>
      </c>
      <c r="BZ815" s="15">
        <v>3.6847660476822899</v>
      </c>
      <c r="CA815" s="15">
        <v>0.42204474145194443</v>
      </c>
      <c r="CB815" s="15">
        <v>3.1875533429360359</v>
      </c>
      <c r="CC815" s="15">
        <v>0.64378214500985365</v>
      </c>
      <c r="CD815" s="15">
        <v>8.7775159272982606</v>
      </c>
      <c r="CE815" s="15">
        <v>1.7866880822208471</v>
      </c>
      <c r="CF815" s="15">
        <v>29.207706205217683</v>
      </c>
      <c r="CG815" s="15">
        <v>0.21408824175870278</v>
      </c>
      <c r="CH815" s="15">
        <v>1.1610830023194645</v>
      </c>
      <c r="CI815" s="15">
        <v>1.1117461487835831</v>
      </c>
      <c r="CJ815" s="15">
        <v>0.12447911964905031</v>
      </c>
      <c r="CK815" s="15">
        <v>11.237203763428358</v>
      </c>
      <c r="CL815" s="15">
        <v>40.57191114069871</v>
      </c>
      <c r="CM815" s="15">
        <v>3.3457095513826599E-2</v>
      </c>
      <c r="CN815" s="15">
        <v>3.2969133938965083</v>
      </c>
      <c r="CO815" s="15">
        <v>1.6272979803149046</v>
      </c>
      <c r="CP815" s="15">
        <v>2.8891521579485219E-14</v>
      </c>
      <c r="CQ815" s="15">
        <v>16.563976873473322</v>
      </c>
      <c r="CR815" s="15">
        <v>4.4390881338288128</v>
      </c>
      <c r="CS815" s="15" t="s">
        <v>255</v>
      </c>
      <c r="CT815" s="15" t="s">
        <v>255</v>
      </c>
      <c r="CU815" s="15" t="s">
        <v>255</v>
      </c>
      <c r="CV815" s="15">
        <v>18.260663080852968</v>
      </c>
      <c r="CW815" s="15">
        <v>7.2705074253783062</v>
      </c>
      <c r="CX815" s="15">
        <v>5.4761177562210284</v>
      </c>
      <c r="CY815" s="15">
        <v>19.624892308239538</v>
      </c>
      <c r="CZ815" s="15" t="s">
        <v>255</v>
      </c>
      <c r="DA815" s="15">
        <v>6.5380154769560344</v>
      </c>
      <c r="DB815" s="15">
        <v>8.1081279286794441</v>
      </c>
      <c r="DC815" s="15">
        <v>41.607451803389388</v>
      </c>
      <c r="DD815" s="15">
        <v>622.44387614466643</v>
      </c>
      <c r="DE815" s="15">
        <v>7.0315100523052338</v>
      </c>
      <c r="DF815" s="15">
        <v>20.134469319721887</v>
      </c>
      <c r="DG815" s="15">
        <v>1.4055008373845171E-2</v>
      </c>
      <c r="DH815" s="15">
        <v>5.2867943186638141E-3</v>
      </c>
      <c r="DI815" s="15">
        <v>1.4010919400878811E-2</v>
      </c>
      <c r="DJ815" s="15">
        <v>5.2192219937202133E-3</v>
      </c>
      <c r="DK815" s="15">
        <v>710.93255725874519</v>
      </c>
      <c r="DL815" s="15">
        <v>9.0518744554077907E-2</v>
      </c>
      <c r="DM815" s="15">
        <v>867.95070725523556</v>
      </c>
      <c r="DN815" s="15">
        <v>3.7548428042992819E-2</v>
      </c>
      <c r="DO815" s="15">
        <v>2.9629538631152998E-2</v>
      </c>
      <c r="DP815" s="15">
        <v>8.3401010164892131E-4</v>
      </c>
      <c r="DQ815" s="15">
        <v>11.423729626130447</v>
      </c>
      <c r="DR815" s="15">
        <v>244.38666874977662</v>
      </c>
      <c r="DS815" s="15">
        <v>0.10221516993192557</v>
      </c>
      <c r="DT815" s="15">
        <v>0.1022151699319163</v>
      </c>
      <c r="DU815" s="15">
        <v>4.3337282369227828E-14</v>
      </c>
      <c r="DV815" s="15">
        <v>1.2640040691024782E-14</v>
      </c>
      <c r="DW815" s="15">
        <v>9.0518744554077907E-2</v>
      </c>
      <c r="DX815" s="15">
        <v>3.4669825895382263E-13</v>
      </c>
      <c r="DY815" s="15">
        <v>4.622643452717635E-13</v>
      </c>
      <c r="DZ815" s="15">
        <v>6.6194366182675921</v>
      </c>
      <c r="EA815" s="15">
        <v>8.7443303926020359</v>
      </c>
      <c r="EB815" s="15">
        <v>0</v>
      </c>
      <c r="EC815" s="15">
        <v>24.281763152540787</v>
      </c>
      <c r="ED815" s="15">
        <v>4.5165725728284457E-2</v>
      </c>
      <c r="EE815" s="15">
        <v>1.3450354652384606E-2</v>
      </c>
      <c r="EF815" s="15">
        <v>0</v>
      </c>
      <c r="EG815" s="15">
        <v>1.849057381087054E-12</v>
      </c>
      <c r="EH815" s="15">
        <v>710.93255725963945</v>
      </c>
      <c r="EI815" s="15">
        <v>2.530172847094443E-4</v>
      </c>
      <c r="EJ815" s="15">
        <v>0</v>
      </c>
      <c r="EK815" s="15">
        <v>4.5143002467945654E-16</v>
      </c>
      <c r="EL815" s="15">
        <v>9.0518744554203501E-2</v>
      </c>
      <c r="EM815" s="15">
        <v>1.4107188271233017E-17</v>
      </c>
      <c r="EN815" s="15">
        <v>2.3867037044619668</v>
      </c>
      <c r="EO815" s="15">
        <v>6.9730391600515912E-3</v>
      </c>
    </row>
    <row r="816" spans="1:145">
      <c r="A816" s="14" t="s">
        <v>41</v>
      </c>
      <c r="B816" s="15">
        <v>0</v>
      </c>
      <c r="C816" s="15" t="s">
        <v>255</v>
      </c>
      <c r="D816" s="15" t="s">
        <v>255</v>
      </c>
      <c r="E816" s="16">
        <v>1.8272445854028157E-16</v>
      </c>
      <c r="F816" s="16">
        <v>0</v>
      </c>
      <c r="G816" s="15" t="s">
        <v>255</v>
      </c>
      <c r="H816" s="15">
        <v>0</v>
      </c>
      <c r="I816" s="15">
        <v>0</v>
      </c>
      <c r="J816" s="15" t="s">
        <v>255</v>
      </c>
      <c r="K816" s="15">
        <v>0</v>
      </c>
      <c r="L816" s="15" t="s">
        <v>255</v>
      </c>
      <c r="M816" s="15">
        <v>0</v>
      </c>
      <c r="N816" s="15">
        <v>0</v>
      </c>
      <c r="O816" s="15" t="s">
        <v>255</v>
      </c>
      <c r="P816" s="15">
        <v>6.8489058537237623E-16</v>
      </c>
      <c r="Q816" s="15">
        <v>6.6914645361127958E-16</v>
      </c>
      <c r="R816" s="15">
        <v>3.0982772573368133E-16</v>
      </c>
      <c r="S816" s="15" t="s">
        <v>255</v>
      </c>
      <c r="T816" s="15">
        <v>1.7734699002638171E-16</v>
      </c>
      <c r="U816" s="15">
        <v>6.3544364818222078E-16</v>
      </c>
      <c r="V816" s="15" t="s">
        <v>255</v>
      </c>
      <c r="W816" s="15" t="s">
        <v>255</v>
      </c>
      <c r="X816" s="15">
        <v>4.1696173311099669E-16</v>
      </c>
      <c r="Y816" s="15">
        <v>3.5401323318289496E-16</v>
      </c>
      <c r="Z816" s="15">
        <v>4.0782018610013246E-16</v>
      </c>
      <c r="AA816" s="15">
        <v>7.134410498740921E-16</v>
      </c>
      <c r="AB816" s="15" t="s">
        <v>255</v>
      </c>
      <c r="AC816" s="15">
        <v>4.7123339988028626E-16</v>
      </c>
      <c r="AD816" s="15" t="s">
        <v>255</v>
      </c>
      <c r="AE816" s="15">
        <v>2.0698676281713254E-16</v>
      </c>
      <c r="AF816" s="15">
        <v>1.5944727429236059E-16</v>
      </c>
      <c r="AG816" s="15" t="s">
        <v>255</v>
      </c>
      <c r="AH816" s="15" t="s">
        <v>255</v>
      </c>
      <c r="AI816" s="15">
        <v>7.4952187745558817E-16</v>
      </c>
      <c r="AJ816" s="15">
        <v>7.6487474142182591E-16</v>
      </c>
      <c r="AK816" s="15" t="s">
        <v>255</v>
      </c>
      <c r="AL816" s="15">
        <v>0</v>
      </c>
      <c r="AM816" s="15">
        <v>0</v>
      </c>
      <c r="AN816" s="15">
        <v>0.17440847602191753</v>
      </c>
      <c r="AO816" s="15">
        <v>0.12563722659898119</v>
      </c>
      <c r="AP816" s="15">
        <v>0.29244473111010977</v>
      </c>
      <c r="AQ816" s="15">
        <v>0.73879642172596005</v>
      </c>
      <c r="AR816" s="15" t="s">
        <v>255</v>
      </c>
      <c r="AS816" s="15" t="s">
        <v>255</v>
      </c>
      <c r="AT816" s="15" t="s">
        <v>255</v>
      </c>
      <c r="AU816" s="15" t="s">
        <v>255</v>
      </c>
      <c r="AV816" s="15" t="s">
        <v>255</v>
      </c>
      <c r="AW816" s="15" t="s">
        <v>255</v>
      </c>
      <c r="AX816" s="15">
        <v>0.51681280946268349</v>
      </c>
      <c r="AY816" s="15">
        <v>0.41782244031346572</v>
      </c>
      <c r="AZ816" s="15">
        <v>0.48100251591807835</v>
      </c>
      <c r="BA816" s="15">
        <v>0.61365446824430303</v>
      </c>
      <c r="BB816" s="15" t="s">
        <v>255</v>
      </c>
      <c r="BC816" s="15" t="s">
        <v>255</v>
      </c>
      <c r="BD816" s="15">
        <v>0.42462740982958447</v>
      </c>
      <c r="BE816" s="15">
        <v>0.39106619036607748</v>
      </c>
      <c r="BF816" s="15">
        <v>9.0835947374357282E-2</v>
      </c>
      <c r="BG816" s="15">
        <v>0.2107472875766169</v>
      </c>
      <c r="BH816" s="15">
        <v>0.33770982965976831</v>
      </c>
      <c r="BI816" s="15">
        <v>0.48717385149963227</v>
      </c>
      <c r="BJ816" s="15" t="s">
        <v>255</v>
      </c>
      <c r="BK816" s="15" t="s">
        <v>255</v>
      </c>
      <c r="BL816" s="15">
        <v>0.26728373757099932</v>
      </c>
      <c r="BM816" s="15">
        <v>0.1124457466825368</v>
      </c>
      <c r="BN816" s="15">
        <v>0.42794479792260137</v>
      </c>
      <c r="BO816" s="15">
        <v>0.48954134550589767</v>
      </c>
      <c r="BP816" s="15">
        <v>0.9699811184777487</v>
      </c>
      <c r="BQ816" s="15">
        <v>0.54109835772094939</v>
      </c>
      <c r="BR816" s="15">
        <v>0.30020211737022312</v>
      </c>
      <c r="BS816" s="15">
        <v>0.29934081710747334</v>
      </c>
      <c r="BT816" s="15">
        <v>0.46961465038797628</v>
      </c>
      <c r="BU816" s="15">
        <v>0.19861313634831659</v>
      </c>
      <c r="BV816" s="15" t="s">
        <v>255</v>
      </c>
      <c r="BW816" s="15" t="s">
        <v>255</v>
      </c>
      <c r="BX816" s="15">
        <v>0.37878933499987094</v>
      </c>
      <c r="BY816" s="15">
        <v>0.87889931430733026</v>
      </c>
      <c r="BZ816" s="15">
        <v>0.43230274079939579</v>
      </c>
      <c r="CA816" s="15">
        <v>0.42503958672770431</v>
      </c>
      <c r="CB816" s="15">
        <v>0.36790468917334185</v>
      </c>
      <c r="CC816" s="15">
        <v>0.51804214880786592</v>
      </c>
      <c r="CD816" s="15">
        <v>0.3194771205853047</v>
      </c>
      <c r="CE816" s="15">
        <v>0.24333677208845103</v>
      </c>
      <c r="CF816" s="15">
        <v>2.0247009559328264E-2</v>
      </c>
      <c r="CG816" s="15">
        <v>3.0455019597692888E-2</v>
      </c>
      <c r="CH816" s="15">
        <v>3.0895744978778925E-2</v>
      </c>
      <c r="CI816" s="15">
        <v>1.2821585063746799E-2</v>
      </c>
      <c r="CJ816" s="15">
        <v>8.0993305399725529E-3</v>
      </c>
      <c r="CK816" s="15">
        <v>2.4478968703347863E-2</v>
      </c>
      <c r="CL816" s="15">
        <v>2.5895071092073185E-2</v>
      </c>
      <c r="CM816" s="15">
        <v>3.0836137330480198E-2</v>
      </c>
      <c r="CN816" s="15">
        <v>1.4912342047698635E-2</v>
      </c>
      <c r="CO816" s="15">
        <v>9.6245137703265399E-2</v>
      </c>
      <c r="CP816" s="15">
        <v>4.3311409698519174E-16</v>
      </c>
      <c r="CQ816" s="15">
        <v>0.41207522894959603</v>
      </c>
      <c r="CR816" s="15">
        <v>0.17440847602191603</v>
      </c>
      <c r="CS816" s="15" t="s">
        <v>255</v>
      </c>
      <c r="CT816" s="15" t="s">
        <v>255</v>
      </c>
      <c r="CU816" s="15" t="s">
        <v>255</v>
      </c>
      <c r="CV816" s="15">
        <v>0.51681280946268349</v>
      </c>
      <c r="CW816" s="15">
        <v>0.42462740982958447</v>
      </c>
      <c r="CX816" s="15">
        <v>9.0835947374357282E-2</v>
      </c>
      <c r="CY816" s="15">
        <v>0.33770982965976792</v>
      </c>
      <c r="CZ816" s="15" t="s">
        <v>255</v>
      </c>
      <c r="DA816" s="15">
        <v>0.26728373757099971</v>
      </c>
      <c r="DB816" s="15">
        <v>0.30020211737022312</v>
      </c>
      <c r="DC816" s="15">
        <v>0.55054631140863952</v>
      </c>
      <c r="DD816" s="15">
        <v>0.35197165286181276</v>
      </c>
      <c r="DE816" s="15">
        <v>1.0888339869477379</v>
      </c>
      <c r="DF816" s="15">
        <v>1.5005639356829177</v>
      </c>
      <c r="DG816" s="15">
        <v>1.4178802727184199E-2</v>
      </c>
      <c r="DH816" s="15">
        <v>5.3108949562002241E-3</v>
      </c>
      <c r="DI816" s="15">
        <v>1.4125656173891242E-2</v>
      </c>
      <c r="DJ816" s="15">
        <v>5.2397967927610284E-3</v>
      </c>
      <c r="DK816" s="15">
        <v>1.9647468664068142E-2</v>
      </c>
      <c r="DL816" s="15">
        <v>1.9647468664051843E-2</v>
      </c>
      <c r="DM816" s="15">
        <v>2.5895071092073171E-2</v>
      </c>
      <c r="DN816" s="15">
        <v>3.4556220510347423E-2</v>
      </c>
      <c r="DO816" s="15">
        <v>3.1975438675219799E-2</v>
      </c>
      <c r="DP816" s="15">
        <v>2.2065351702560934E-3</v>
      </c>
      <c r="DQ816" s="15">
        <v>2.0951042983645283E-2</v>
      </c>
      <c r="DR816" s="15">
        <v>2.0951042983634281E-2</v>
      </c>
      <c r="DS816" s="15">
        <v>3.5554508011594543E-2</v>
      </c>
      <c r="DT816" s="15">
        <v>3.5554508011591317E-2</v>
      </c>
      <c r="DU816" s="15">
        <v>4.3336862589632489E-16</v>
      </c>
      <c r="DV816" s="15">
        <v>8.2259361652134741E-16</v>
      </c>
      <c r="DW816" s="15">
        <v>1.9647468664051843E-2</v>
      </c>
      <c r="DX816" s="15">
        <v>4.4641355309851216E-16</v>
      </c>
      <c r="DY816" s="15">
        <v>4.5051208266570705E-16</v>
      </c>
      <c r="DZ816" s="15">
        <v>1.6387349253034738E-2</v>
      </c>
      <c r="EA816" s="15">
        <v>1.6397656105173922E-2</v>
      </c>
      <c r="EB816" s="15">
        <v>0</v>
      </c>
      <c r="EC816" s="15">
        <v>2.0247009559310147E-2</v>
      </c>
      <c r="ED816" s="15">
        <v>3.4556220510357227E-2</v>
      </c>
      <c r="EE816" s="15">
        <v>1.1104134177538065</v>
      </c>
      <c r="EF816" s="15">
        <v>0</v>
      </c>
      <c r="EG816" s="15">
        <v>1.7286647993353416E-16</v>
      </c>
      <c r="EH816" s="15">
        <v>1.5164657796348079E-2</v>
      </c>
      <c r="EI816" s="15">
        <v>6.1060603838517637E-3</v>
      </c>
      <c r="EJ816" s="15">
        <v>0</v>
      </c>
      <c r="EK816" s="15">
        <v>2.0692028127695557E-16</v>
      </c>
      <c r="EL816" s="15">
        <v>1.5164657796337468E-2</v>
      </c>
      <c r="EM816" s="15">
        <v>1.880958436164402E-16</v>
      </c>
      <c r="EN816" s="15">
        <v>9.6245137703269715E-2</v>
      </c>
      <c r="EO816" s="15">
        <v>0.21783209827247352</v>
      </c>
    </row>
    <row r="817" spans="1:145">
      <c r="A817" s="14" t="s">
        <v>42</v>
      </c>
      <c r="B817" s="15">
        <v>31</v>
      </c>
      <c r="C817" s="15">
        <v>0</v>
      </c>
      <c r="D817" s="15">
        <v>0</v>
      </c>
      <c r="E817" s="16">
        <v>31</v>
      </c>
      <c r="F817" s="16">
        <v>31</v>
      </c>
      <c r="G817" s="15">
        <v>0</v>
      </c>
      <c r="H817" s="15">
        <v>31</v>
      </c>
      <c r="I817" s="15">
        <v>31</v>
      </c>
      <c r="J817" s="15">
        <v>0</v>
      </c>
      <c r="K817" s="15">
        <v>31</v>
      </c>
      <c r="L817" s="15">
        <v>0</v>
      </c>
      <c r="M817" s="15">
        <v>31</v>
      </c>
      <c r="N817" s="15">
        <v>31</v>
      </c>
      <c r="O817" s="15">
        <v>0</v>
      </c>
      <c r="P817" s="15">
        <v>31</v>
      </c>
      <c r="Q817" s="15">
        <v>31</v>
      </c>
      <c r="R817" s="15">
        <v>31</v>
      </c>
      <c r="S817" s="15">
        <v>0</v>
      </c>
      <c r="T817" s="15">
        <v>31</v>
      </c>
      <c r="U817" s="15">
        <v>31</v>
      </c>
      <c r="V817" s="15">
        <v>0</v>
      </c>
      <c r="W817" s="15">
        <v>0</v>
      </c>
      <c r="X817" s="15">
        <v>31</v>
      </c>
      <c r="Y817" s="15">
        <v>31</v>
      </c>
      <c r="Z817" s="15">
        <v>31</v>
      </c>
      <c r="AA817" s="15">
        <v>31</v>
      </c>
      <c r="AB817" s="15">
        <v>0</v>
      </c>
      <c r="AC817" s="15">
        <v>31</v>
      </c>
      <c r="AD817" s="15">
        <v>0</v>
      </c>
      <c r="AE817" s="15">
        <v>31</v>
      </c>
      <c r="AF817" s="15">
        <v>31</v>
      </c>
      <c r="AG817" s="15">
        <v>0</v>
      </c>
      <c r="AH817" s="15">
        <v>0</v>
      </c>
      <c r="AI817" s="15">
        <v>31</v>
      </c>
      <c r="AJ817" s="15">
        <v>31</v>
      </c>
      <c r="AK817" s="15">
        <v>0</v>
      </c>
      <c r="AL817" s="15">
        <v>31</v>
      </c>
      <c r="AM817" s="15">
        <v>31</v>
      </c>
      <c r="AN817" s="15">
        <v>3</v>
      </c>
      <c r="AO817" s="15">
        <v>3</v>
      </c>
      <c r="AP817" s="15">
        <v>27</v>
      </c>
      <c r="AQ817" s="15">
        <v>27</v>
      </c>
      <c r="AR817" s="15">
        <v>1</v>
      </c>
      <c r="AS817" s="15">
        <v>1</v>
      </c>
      <c r="AT817" s="15">
        <v>0</v>
      </c>
      <c r="AU817" s="15">
        <v>0</v>
      </c>
      <c r="AV817" s="15">
        <v>1</v>
      </c>
      <c r="AW817" s="15">
        <v>1</v>
      </c>
      <c r="AX817" s="15">
        <v>13</v>
      </c>
      <c r="AY817" s="15">
        <v>13</v>
      </c>
      <c r="AZ817" s="15">
        <v>27</v>
      </c>
      <c r="BA817" s="15">
        <v>27</v>
      </c>
      <c r="BB817" s="15">
        <v>1</v>
      </c>
      <c r="BC817" s="15">
        <v>1</v>
      </c>
      <c r="BD817" s="15">
        <v>15</v>
      </c>
      <c r="BE817" s="15">
        <v>15</v>
      </c>
      <c r="BF817" s="15">
        <v>2</v>
      </c>
      <c r="BG817" s="15">
        <v>2</v>
      </c>
      <c r="BH817" s="15">
        <v>3</v>
      </c>
      <c r="BI817" s="15">
        <v>3</v>
      </c>
      <c r="BJ817" s="15">
        <v>0</v>
      </c>
      <c r="BK817" s="15">
        <v>0</v>
      </c>
      <c r="BL817" s="15">
        <v>10</v>
      </c>
      <c r="BM817" s="15">
        <v>10</v>
      </c>
      <c r="BN817" s="15">
        <v>26</v>
      </c>
      <c r="BO817" s="15">
        <v>26</v>
      </c>
      <c r="BP817" s="15">
        <v>10</v>
      </c>
      <c r="BQ817" s="15">
        <v>10</v>
      </c>
      <c r="BR817" s="15">
        <v>26</v>
      </c>
      <c r="BS817" s="15">
        <v>26</v>
      </c>
      <c r="BT817" s="15">
        <v>12</v>
      </c>
      <c r="BU817" s="15">
        <v>12</v>
      </c>
      <c r="BV817" s="15">
        <v>0</v>
      </c>
      <c r="BW817" s="15">
        <v>0</v>
      </c>
      <c r="BX817" s="15">
        <v>27</v>
      </c>
      <c r="BY817" s="15">
        <v>27</v>
      </c>
      <c r="BZ817" s="15">
        <v>26</v>
      </c>
      <c r="CA817" s="15">
        <v>26</v>
      </c>
      <c r="CB817" s="15">
        <v>27</v>
      </c>
      <c r="CC817" s="15">
        <v>27</v>
      </c>
      <c r="CD817" s="15">
        <v>13</v>
      </c>
      <c r="CE817" s="15">
        <v>13</v>
      </c>
      <c r="CF817" s="15">
        <v>31</v>
      </c>
      <c r="CG817" s="15">
        <v>31</v>
      </c>
      <c r="CH817" s="15">
        <v>31</v>
      </c>
      <c r="CI817" s="15">
        <v>31</v>
      </c>
      <c r="CJ817" s="15">
        <v>31</v>
      </c>
      <c r="CK817" s="15">
        <v>31</v>
      </c>
      <c r="CL817" s="15">
        <v>31</v>
      </c>
      <c r="CM817" s="15">
        <v>31</v>
      </c>
      <c r="CN817" s="15">
        <v>31</v>
      </c>
      <c r="CO817" s="15">
        <v>31</v>
      </c>
      <c r="CP817" s="15">
        <v>31</v>
      </c>
      <c r="CQ817" s="15">
        <v>27</v>
      </c>
      <c r="CR817" s="15">
        <v>3</v>
      </c>
      <c r="CS817" s="15">
        <v>1</v>
      </c>
      <c r="CT817" s="15">
        <v>0</v>
      </c>
      <c r="CU817" s="15">
        <v>1</v>
      </c>
      <c r="CV817" s="15">
        <v>13</v>
      </c>
      <c r="CW817" s="15">
        <v>15</v>
      </c>
      <c r="CX817" s="15">
        <v>2</v>
      </c>
      <c r="CY817" s="15">
        <v>3</v>
      </c>
      <c r="CZ817" s="15">
        <v>0</v>
      </c>
      <c r="DA817" s="15">
        <v>10</v>
      </c>
      <c r="DB817" s="15">
        <v>26</v>
      </c>
      <c r="DC817" s="15">
        <v>27</v>
      </c>
      <c r="DD817" s="15">
        <v>26</v>
      </c>
      <c r="DE817" s="15">
        <v>26</v>
      </c>
      <c r="DF817" s="15">
        <v>26</v>
      </c>
      <c r="DG817" s="15">
        <v>27</v>
      </c>
      <c r="DH817" s="15">
        <v>27</v>
      </c>
      <c r="DI817" s="15">
        <v>27</v>
      </c>
      <c r="DJ817" s="15">
        <v>27</v>
      </c>
      <c r="DK817" s="15">
        <v>31</v>
      </c>
      <c r="DL817" s="15">
        <v>31</v>
      </c>
      <c r="DM817" s="15">
        <v>31</v>
      </c>
      <c r="DN817" s="15">
        <v>31</v>
      </c>
      <c r="DO817" s="15">
        <v>31</v>
      </c>
      <c r="DP817" s="15">
        <v>31</v>
      </c>
      <c r="DQ817" s="15">
        <v>31</v>
      </c>
      <c r="DR817" s="15">
        <v>31</v>
      </c>
      <c r="DS817" s="15">
        <v>31</v>
      </c>
      <c r="DT817" s="15">
        <v>31</v>
      </c>
      <c r="DU817" s="15">
        <v>31</v>
      </c>
      <c r="DV817" s="15">
        <v>31</v>
      </c>
      <c r="DW817" s="15">
        <v>31</v>
      </c>
      <c r="DX817" s="15">
        <v>31</v>
      </c>
      <c r="DY817" s="15">
        <v>31</v>
      </c>
      <c r="DZ817" s="15">
        <v>31</v>
      </c>
      <c r="EA817" s="15">
        <v>31</v>
      </c>
      <c r="EB817" s="15">
        <v>31</v>
      </c>
      <c r="EC817" s="15">
        <v>31</v>
      </c>
      <c r="ED817" s="15">
        <v>31</v>
      </c>
      <c r="EE817" s="15">
        <v>31</v>
      </c>
      <c r="EF817" s="15">
        <v>31</v>
      </c>
      <c r="EG817" s="15">
        <v>31</v>
      </c>
      <c r="EH817" s="15">
        <v>31</v>
      </c>
      <c r="EI817" s="15">
        <v>31</v>
      </c>
      <c r="EJ817" s="15">
        <v>31</v>
      </c>
      <c r="EK817" s="15">
        <v>31</v>
      </c>
      <c r="EL817" s="15">
        <v>31</v>
      </c>
      <c r="EM817" s="15">
        <v>31</v>
      </c>
      <c r="EN817" s="15">
        <v>31</v>
      </c>
      <c r="EO817" s="15">
        <v>31</v>
      </c>
    </row>
    <row r="818" spans="1:145">
      <c r="A818" s="10"/>
      <c r="E818" s="10"/>
      <c r="F818" s="10"/>
    </row>
    <row r="819" spans="1:145">
      <c r="A819" s="10"/>
      <c r="E819" s="10"/>
      <c r="F819" s="10"/>
    </row>
    <row r="820" spans="1:145">
      <c r="A820" s="10"/>
      <c r="E820" s="10"/>
      <c r="F820" s="10"/>
    </row>
    <row r="821" spans="1:145">
      <c r="A821" s="5" t="s">
        <v>0</v>
      </c>
      <c r="B821" s="11" t="s">
        <v>20</v>
      </c>
      <c r="C821" s="11" t="s">
        <v>34</v>
      </c>
      <c r="D821" s="11" t="s">
        <v>19</v>
      </c>
      <c r="E821" s="5" t="s">
        <v>21</v>
      </c>
      <c r="F821" s="5" t="s">
        <v>22</v>
      </c>
      <c r="G821" s="11" t="s">
        <v>23</v>
      </c>
      <c r="H821" s="11" t="s">
        <v>24</v>
      </c>
      <c r="I821" s="11" t="s">
        <v>27</v>
      </c>
      <c r="J821" s="11" t="s">
        <v>26</v>
      </c>
      <c r="K821" s="11" t="s">
        <v>29</v>
      </c>
      <c r="L821" s="11" t="s">
        <v>25</v>
      </c>
      <c r="M821" s="11" t="s">
        <v>89</v>
      </c>
      <c r="N821" s="11" t="s">
        <v>90</v>
      </c>
      <c r="O821" s="11" t="s">
        <v>91</v>
      </c>
      <c r="P821" s="11" t="s">
        <v>92</v>
      </c>
      <c r="Q821" s="11" t="s">
        <v>93</v>
      </c>
      <c r="R821" s="11" t="s">
        <v>94</v>
      </c>
      <c r="S821" s="11" t="s">
        <v>95</v>
      </c>
      <c r="T821" s="11" t="s">
        <v>96</v>
      </c>
      <c r="U821" s="11" t="s">
        <v>97</v>
      </c>
      <c r="V821" s="11" t="s">
        <v>98</v>
      </c>
      <c r="W821" s="11" t="s">
        <v>99</v>
      </c>
      <c r="X821" s="11" t="s">
        <v>100</v>
      </c>
      <c r="Y821" s="11" t="s">
        <v>101</v>
      </c>
      <c r="Z821" s="11" t="s">
        <v>102</v>
      </c>
      <c r="AA821" s="11" t="s">
        <v>103</v>
      </c>
      <c r="AB821" s="11" t="s">
        <v>104</v>
      </c>
      <c r="AC821" s="11" t="s">
        <v>105</v>
      </c>
      <c r="AD821" s="11" t="s">
        <v>106</v>
      </c>
      <c r="AE821" s="11" t="s">
        <v>107</v>
      </c>
      <c r="AF821" s="11" t="s">
        <v>108</v>
      </c>
      <c r="AG821" s="11" t="s">
        <v>109</v>
      </c>
      <c r="AH821" s="11" t="s">
        <v>110</v>
      </c>
      <c r="AI821" s="11" t="s">
        <v>111</v>
      </c>
      <c r="AJ821" s="11" t="s">
        <v>112</v>
      </c>
      <c r="AK821" s="11" t="s">
        <v>113</v>
      </c>
      <c r="AL821" s="11" t="s">
        <v>132</v>
      </c>
      <c r="AM821" s="11" t="s">
        <v>133</v>
      </c>
      <c r="AN821" s="11" t="s">
        <v>189</v>
      </c>
      <c r="AO821" s="11" t="s">
        <v>190</v>
      </c>
      <c r="AP821" s="11" t="s">
        <v>191</v>
      </c>
      <c r="AQ821" s="11" t="s">
        <v>192</v>
      </c>
      <c r="AR821" s="11" t="s">
        <v>193</v>
      </c>
      <c r="AS821" s="11" t="s">
        <v>194</v>
      </c>
      <c r="AT821" s="11" t="s">
        <v>195</v>
      </c>
      <c r="AU821" s="11" t="s">
        <v>196</v>
      </c>
      <c r="AV821" s="11" t="s">
        <v>11</v>
      </c>
      <c r="AW821" s="11" t="s">
        <v>12</v>
      </c>
      <c r="AX821" s="11" t="s">
        <v>9</v>
      </c>
      <c r="AY821" s="11" t="s">
        <v>10</v>
      </c>
      <c r="AZ821" s="11" t="s">
        <v>35</v>
      </c>
      <c r="BA821" s="11" t="s">
        <v>36</v>
      </c>
      <c r="BB821" s="11" t="s">
        <v>197</v>
      </c>
      <c r="BC821" s="11" t="s">
        <v>198</v>
      </c>
      <c r="BD821" s="11" t="s">
        <v>199</v>
      </c>
      <c r="BE821" s="11" t="s">
        <v>200</v>
      </c>
      <c r="BF821" s="11" t="s">
        <v>201</v>
      </c>
      <c r="BG821" s="11" t="s">
        <v>202</v>
      </c>
      <c r="BH821" s="11" t="s">
        <v>203</v>
      </c>
      <c r="BI821" s="11" t="s">
        <v>204</v>
      </c>
      <c r="BJ821" s="11" t="s">
        <v>205</v>
      </c>
      <c r="BK821" s="11" t="s">
        <v>206</v>
      </c>
      <c r="BL821" s="11" t="s">
        <v>17</v>
      </c>
      <c r="BM821" s="11" t="s">
        <v>18</v>
      </c>
      <c r="BN821" s="11" t="s">
        <v>207</v>
      </c>
      <c r="BO821" s="11" t="s">
        <v>208</v>
      </c>
      <c r="BP821" s="11" t="s">
        <v>209</v>
      </c>
      <c r="BQ821" s="11" t="s">
        <v>210</v>
      </c>
      <c r="BR821" s="11" t="s">
        <v>13</v>
      </c>
      <c r="BS821" s="11" t="s">
        <v>14</v>
      </c>
      <c r="BT821" s="11" t="s">
        <v>211</v>
      </c>
      <c r="BU821" s="11" t="s">
        <v>212</v>
      </c>
      <c r="BV821" s="11" t="s">
        <v>213</v>
      </c>
      <c r="BW821" s="11" t="s">
        <v>214</v>
      </c>
      <c r="BX821" s="11" t="s">
        <v>37</v>
      </c>
      <c r="BY821" s="11" t="s">
        <v>38</v>
      </c>
      <c r="BZ821" s="11" t="s">
        <v>15</v>
      </c>
      <c r="CA821" s="11" t="s">
        <v>16</v>
      </c>
      <c r="CB821" s="11" t="s">
        <v>215</v>
      </c>
      <c r="CC821" s="11" t="s">
        <v>216</v>
      </c>
      <c r="CD821" s="11" t="s">
        <v>235</v>
      </c>
      <c r="CE821" s="11" t="s">
        <v>236</v>
      </c>
      <c r="CF821" s="11" t="s">
        <v>138</v>
      </c>
      <c r="CG821" s="11" t="s">
        <v>139</v>
      </c>
      <c r="CH821" s="11" t="s">
        <v>140</v>
      </c>
      <c r="CI821" s="11" t="s">
        <v>141</v>
      </c>
      <c r="CJ821" s="11" t="s">
        <v>142</v>
      </c>
      <c r="CK821" s="11" t="s">
        <v>143</v>
      </c>
      <c r="CL821" s="11" t="s">
        <v>144</v>
      </c>
      <c r="CM821" s="11" t="s">
        <v>145</v>
      </c>
      <c r="CN821" s="11" t="s">
        <v>146</v>
      </c>
      <c r="CO821" s="11" t="s">
        <v>147</v>
      </c>
      <c r="CP821" s="11" t="s">
        <v>157</v>
      </c>
      <c r="CQ821" s="11" t="s">
        <v>47</v>
      </c>
      <c r="CR821" s="11" t="s">
        <v>217</v>
      </c>
      <c r="CS821" s="11" t="s">
        <v>219</v>
      </c>
      <c r="CT821" s="11" t="s">
        <v>221</v>
      </c>
      <c r="CU821" s="11" t="s">
        <v>223</v>
      </c>
      <c r="CV821" s="11" t="s">
        <v>224</v>
      </c>
      <c r="CW821" s="11" t="s">
        <v>225</v>
      </c>
      <c r="CX821" s="11" t="s">
        <v>227</v>
      </c>
      <c r="CY821" s="11" t="s">
        <v>229</v>
      </c>
      <c r="CZ821" s="11" t="s">
        <v>231</v>
      </c>
      <c r="DA821" s="11" t="s">
        <v>233</v>
      </c>
      <c r="DB821" s="11" t="s">
        <v>234</v>
      </c>
      <c r="DC821" s="11" t="s">
        <v>43</v>
      </c>
      <c r="DD821" s="11" t="s">
        <v>114</v>
      </c>
      <c r="DE821" s="11" t="s">
        <v>115</v>
      </c>
      <c r="DF821" s="11" t="s">
        <v>116</v>
      </c>
      <c r="DG821" s="11" t="s">
        <v>51</v>
      </c>
      <c r="DH821" s="11" t="s">
        <v>52</v>
      </c>
      <c r="DI821" s="11" t="s">
        <v>117</v>
      </c>
      <c r="DJ821" s="11" t="s">
        <v>118</v>
      </c>
      <c r="DK821" s="11" t="s">
        <v>67</v>
      </c>
      <c r="DL821" s="11" t="s">
        <v>69</v>
      </c>
      <c r="DM821" s="11" t="s">
        <v>119</v>
      </c>
      <c r="DN821" s="11" t="s">
        <v>70</v>
      </c>
      <c r="DO821" s="11" t="s">
        <v>121</v>
      </c>
      <c r="DP821" s="11" t="s">
        <v>72</v>
      </c>
      <c r="DQ821" s="11" t="s">
        <v>73</v>
      </c>
      <c r="DR821" s="11" t="s">
        <v>120</v>
      </c>
      <c r="DS821" s="11" t="s">
        <v>74</v>
      </c>
      <c r="DT821" s="11" t="s">
        <v>122</v>
      </c>
      <c r="DU821" s="11" t="s">
        <v>129</v>
      </c>
      <c r="DV821" s="11" t="s">
        <v>126</v>
      </c>
      <c r="DW821" s="11" t="s">
        <v>137</v>
      </c>
      <c r="DX821" s="11" t="s">
        <v>128</v>
      </c>
      <c r="DY821" s="11" t="s">
        <v>153</v>
      </c>
      <c r="DZ821" s="11" t="s">
        <v>131</v>
      </c>
      <c r="EA821" s="11" t="s">
        <v>152</v>
      </c>
      <c r="EB821" s="11" t="s">
        <v>249</v>
      </c>
      <c r="EC821" s="11" t="s">
        <v>250</v>
      </c>
      <c r="ED821" s="11" t="s">
        <v>251</v>
      </c>
      <c r="EE821" s="11" t="s">
        <v>154</v>
      </c>
      <c r="EF821" s="11" t="s">
        <v>173</v>
      </c>
      <c r="EG821" s="11" t="s">
        <v>169</v>
      </c>
      <c r="EH821" s="11" t="s">
        <v>168</v>
      </c>
      <c r="EI821" s="11" t="s">
        <v>171</v>
      </c>
      <c r="EJ821" s="11" t="s">
        <v>174</v>
      </c>
      <c r="EK821" s="11" t="s">
        <v>176</v>
      </c>
      <c r="EL821" s="11" t="s">
        <v>167</v>
      </c>
      <c r="EM821" s="11" t="s">
        <v>182</v>
      </c>
      <c r="EN821" s="11" t="s">
        <v>181</v>
      </c>
      <c r="EO821" s="11" t="s">
        <v>180</v>
      </c>
    </row>
    <row r="822" spans="1:145">
      <c r="A822" s="5" t="s">
        <v>1</v>
      </c>
      <c r="B822" s="11" t="s">
        <v>255</v>
      </c>
      <c r="C822" s="11" t="s">
        <v>255</v>
      </c>
      <c r="D822" s="11" t="s">
        <v>255</v>
      </c>
      <c r="E822" s="5" t="s">
        <v>255</v>
      </c>
      <c r="F822" s="5" t="s">
        <v>255</v>
      </c>
      <c r="G822" s="11" t="s">
        <v>255</v>
      </c>
      <c r="H822" s="11" t="s">
        <v>255</v>
      </c>
      <c r="I822" s="11" t="s">
        <v>255</v>
      </c>
      <c r="J822" s="11" t="s">
        <v>255</v>
      </c>
      <c r="K822" s="11" t="s">
        <v>255</v>
      </c>
      <c r="L822" s="11" t="s">
        <v>255</v>
      </c>
      <c r="M822" s="11" t="s">
        <v>255</v>
      </c>
      <c r="N822" s="11" t="s">
        <v>255</v>
      </c>
      <c r="O822" s="11" t="s">
        <v>255</v>
      </c>
      <c r="P822" s="11" t="s">
        <v>255</v>
      </c>
      <c r="Q822" s="11" t="s">
        <v>255</v>
      </c>
      <c r="R822" s="11" t="s">
        <v>255</v>
      </c>
      <c r="S822" s="11" t="s">
        <v>255</v>
      </c>
      <c r="T822" s="11" t="s">
        <v>255</v>
      </c>
      <c r="U822" s="11" t="s">
        <v>255</v>
      </c>
      <c r="V822" s="11" t="s">
        <v>255</v>
      </c>
      <c r="W822" s="11" t="s">
        <v>255</v>
      </c>
      <c r="X822" s="11" t="s">
        <v>255</v>
      </c>
      <c r="Y822" s="11" t="s">
        <v>255</v>
      </c>
      <c r="Z822" s="11" t="s">
        <v>255</v>
      </c>
      <c r="AA822" s="11" t="s">
        <v>255</v>
      </c>
      <c r="AB822" s="11" t="s">
        <v>255</v>
      </c>
      <c r="AC822" s="11" t="s">
        <v>255</v>
      </c>
      <c r="AD822" s="11" t="s">
        <v>255</v>
      </c>
      <c r="AE822" s="11" t="s">
        <v>255</v>
      </c>
      <c r="AF822" s="11" t="s">
        <v>255</v>
      </c>
      <c r="AG822" s="11" t="s">
        <v>255</v>
      </c>
      <c r="AH822" s="11" t="s">
        <v>255</v>
      </c>
      <c r="AI822" s="11" t="s">
        <v>255</v>
      </c>
      <c r="AJ822" s="11" t="s">
        <v>255</v>
      </c>
      <c r="AK822" s="11" t="s">
        <v>255</v>
      </c>
      <c r="AL822" s="11" t="s">
        <v>255</v>
      </c>
      <c r="AM822" s="11" t="s">
        <v>255</v>
      </c>
      <c r="AN822" s="11" t="s">
        <v>33</v>
      </c>
      <c r="AO822" s="11" t="s">
        <v>33</v>
      </c>
      <c r="AP822" s="11" t="s">
        <v>33</v>
      </c>
      <c r="AQ822" s="11" t="s">
        <v>33</v>
      </c>
      <c r="AR822" s="11" t="s">
        <v>33</v>
      </c>
      <c r="AS822" s="11" t="s">
        <v>33</v>
      </c>
      <c r="AT822" s="11" t="s">
        <v>33</v>
      </c>
      <c r="AU822" s="11" t="s">
        <v>33</v>
      </c>
      <c r="AV822" s="11" t="s">
        <v>33</v>
      </c>
      <c r="AW822" s="11" t="s">
        <v>33</v>
      </c>
      <c r="AX822" s="11" t="s">
        <v>33</v>
      </c>
      <c r="AY822" s="11" t="s">
        <v>33</v>
      </c>
      <c r="AZ822" s="11" t="s">
        <v>33</v>
      </c>
      <c r="BA822" s="11" t="s">
        <v>33</v>
      </c>
      <c r="BB822" s="11" t="s">
        <v>33</v>
      </c>
      <c r="BC822" s="11" t="s">
        <v>33</v>
      </c>
      <c r="BD822" s="11" t="s">
        <v>33</v>
      </c>
      <c r="BE822" s="11" t="s">
        <v>33</v>
      </c>
      <c r="BF822" s="11" t="s">
        <v>33</v>
      </c>
      <c r="BG822" s="11" t="s">
        <v>33</v>
      </c>
      <c r="BH822" s="11" t="s">
        <v>33</v>
      </c>
      <c r="BI822" s="11" t="s">
        <v>33</v>
      </c>
      <c r="BJ822" s="11" t="s">
        <v>33</v>
      </c>
      <c r="BK822" s="11" t="s">
        <v>33</v>
      </c>
      <c r="BL822" s="11" t="s">
        <v>33</v>
      </c>
      <c r="BM822" s="11" t="s">
        <v>33</v>
      </c>
      <c r="BN822" s="11" t="s">
        <v>33</v>
      </c>
      <c r="BO822" s="11" t="s">
        <v>33</v>
      </c>
      <c r="BP822" s="11" t="s">
        <v>33</v>
      </c>
      <c r="BQ822" s="11" t="s">
        <v>33</v>
      </c>
      <c r="BR822" s="11" t="s">
        <v>33</v>
      </c>
      <c r="BS822" s="11" t="s">
        <v>33</v>
      </c>
      <c r="BT822" s="11" t="s">
        <v>33</v>
      </c>
      <c r="BU822" s="11" t="s">
        <v>33</v>
      </c>
      <c r="BV822" s="11" t="s">
        <v>33</v>
      </c>
      <c r="BW822" s="11" t="s">
        <v>33</v>
      </c>
      <c r="BX822" s="11" t="s">
        <v>33</v>
      </c>
      <c r="BY822" s="11" t="s">
        <v>33</v>
      </c>
      <c r="BZ822" s="11" t="s">
        <v>33</v>
      </c>
      <c r="CA822" s="11" t="s">
        <v>33</v>
      </c>
      <c r="CB822" s="11" t="s">
        <v>33</v>
      </c>
      <c r="CC822" s="11" t="s">
        <v>33</v>
      </c>
      <c r="CD822" s="11" t="s">
        <v>33</v>
      </c>
      <c r="CE822" s="11" t="s">
        <v>33</v>
      </c>
      <c r="CF822" s="11" t="s">
        <v>2</v>
      </c>
      <c r="CG822" s="11" t="s">
        <v>3</v>
      </c>
      <c r="CH822" s="11" t="s">
        <v>63</v>
      </c>
      <c r="CI822" s="11" t="s">
        <v>6</v>
      </c>
      <c r="CJ822" s="11" t="s">
        <v>4</v>
      </c>
      <c r="CK822" s="11" t="s">
        <v>5</v>
      </c>
      <c r="CL822" s="11" t="s">
        <v>2</v>
      </c>
      <c r="CM822" s="11" t="s">
        <v>48</v>
      </c>
      <c r="CN822" s="11" t="s">
        <v>134</v>
      </c>
      <c r="CO822" s="11" t="s">
        <v>135</v>
      </c>
      <c r="CP822" s="11" t="s">
        <v>158</v>
      </c>
      <c r="CQ822" s="11" t="s">
        <v>33</v>
      </c>
      <c r="CR822" s="11" t="s">
        <v>33</v>
      </c>
      <c r="CS822" s="11" t="s">
        <v>33</v>
      </c>
      <c r="CT822" s="11" t="s">
        <v>33</v>
      </c>
      <c r="CU822" s="11" t="s">
        <v>33</v>
      </c>
      <c r="CV822" s="11" t="s">
        <v>33</v>
      </c>
      <c r="CW822" s="11" t="s">
        <v>33</v>
      </c>
      <c r="CX822" s="11" t="s">
        <v>33</v>
      </c>
      <c r="CY822" s="11" t="s">
        <v>33</v>
      </c>
      <c r="CZ822" s="11" t="s">
        <v>33</v>
      </c>
      <c r="DA822" s="11" t="s">
        <v>33</v>
      </c>
      <c r="DB822" s="11" t="s">
        <v>33</v>
      </c>
      <c r="DC822" s="11" t="s">
        <v>33</v>
      </c>
      <c r="DD822" s="11" t="s">
        <v>7</v>
      </c>
      <c r="DE822" s="11" t="s">
        <v>7</v>
      </c>
      <c r="DF822" s="11" t="s">
        <v>7</v>
      </c>
      <c r="DG822" s="11" t="s">
        <v>8</v>
      </c>
      <c r="DH822" s="11" t="s">
        <v>8</v>
      </c>
      <c r="DI822" s="11" t="s">
        <v>8</v>
      </c>
      <c r="DJ822" s="11" t="s">
        <v>8</v>
      </c>
      <c r="DK822" s="11" t="s">
        <v>68</v>
      </c>
      <c r="DL822" s="11" t="s">
        <v>3</v>
      </c>
      <c r="DM822" s="11" t="s">
        <v>68</v>
      </c>
      <c r="DN822" s="11" t="s">
        <v>48</v>
      </c>
      <c r="DO822" s="11" t="s">
        <v>71</v>
      </c>
      <c r="DP822" s="11" t="s">
        <v>7</v>
      </c>
      <c r="DQ822" s="11" t="s">
        <v>2</v>
      </c>
      <c r="DR822" s="11" t="s">
        <v>68</v>
      </c>
      <c r="DS822" s="11" t="s">
        <v>48</v>
      </c>
      <c r="DT822" s="11" t="s">
        <v>71</v>
      </c>
      <c r="DU822" s="11" t="s">
        <v>8</v>
      </c>
      <c r="DV822" s="11" t="s">
        <v>4</v>
      </c>
      <c r="DW822" s="11" t="s">
        <v>3</v>
      </c>
      <c r="DX822" s="11" t="s">
        <v>5</v>
      </c>
      <c r="DY822" s="11" t="s">
        <v>5</v>
      </c>
      <c r="DZ822" s="11" t="s">
        <v>5</v>
      </c>
      <c r="EA822" s="11" t="s">
        <v>5</v>
      </c>
      <c r="EB822" s="11" t="s">
        <v>4</v>
      </c>
      <c r="EC822" s="11" t="s">
        <v>2</v>
      </c>
      <c r="ED822" s="11" t="s">
        <v>48</v>
      </c>
      <c r="EE822" s="11" t="s">
        <v>8</v>
      </c>
      <c r="EF822" s="11" t="s">
        <v>2</v>
      </c>
      <c r="EG822" s="11" t="s">
        <v>68</v>
      </c>
      <c r="EH822" s="11" t="s">
        <v>68</v>
      </c>
      <c r="EI822" s="11" t="s">
        <v>172</v>
      </c>
      <c r="EJ822" s="11" t="s">
        <v>175</v>
      </c>
      <c r="EK822" s="11" t="s">
        <v>177</v>
      </c>
      <c r="EL822" s="11" t="s">
        <v>3</v>
      </c>
      <c r="EM822" s="11" t="s">
        <v>172</v>
      </c>
      <c r="EN822" s="11" t="s">
        <v>3</v>
      </c>
      <c r="EO822" s="11" t="s">
        <v>7</v>
      </c>
    </row>
    <row r="823" spans="1:145">
      <c r="A823" s="12">
        <v>40478.409722222219</v>
      </c>
      <c r="B823" s="13">
        <v>25</v>
      </c>
      <c r="C823" s="13" t="s">
        <v>78</v>
      </c>
      <c r="D823" s="13" t="s">
        <v>61</v>
      </c>
      <c r="E823" s="12">
        <v>40478.409722222219</v>
      </c>
      <c r="F823" s="12">
        <v>40478.430555555555</v>
      </c>
      <c r="G823" s="13" t="s">
        <v>28</v>
      </c>
      <c r="H823" s="13">
        <v>2</v>
      </c>
      <c r="I823" s="13">
        <v>4.5</v>
      </c>
      <c r="J823" s="13" t="s">
        <v>255</v>
      </c>
      <c r="K823" s="13">
        <v>5</v>
      </c>
      <c r="L823" s="13" t="s">
        <v>255</v>
      </c>
      <c r="M823" s="13">
        <v>548805</v>
      </c>
      <c r="N823" s="13">
        <v>548807</v>
      </c>
      <c r="O823" s="13" t="s">
        <v>255</v>
      </c>
      <c r="P823" s="13">
        <v>1.2048561410239515E-2</v>
      </c>
      <c r="Q823" s="13">
        <v>1.0879082457176541E-2</v>
      </c>
      <c r="R823" s="13">
        <v>1.6746936783380435</v>
      </c>
      <c r="S823" s="13" t="s">
        <v>255</v>
      </c>
      <c r="T823" s="13">
        <v>1.0745299526029224</v>
      </c>
      <c r="U823" s="13">
        <v>1.0801374812219633</v>
      </c>
      <c r="V823" s="13" t="s">
        <v>255</v>
      </c>
      <c r="W823" s="13" t="s">
        <v>255</v>
      </c>
      <c r="X823" s="13">
        <v>2.0098936576346027</v>
      </c>
      <c r="Y823" s="13">
        <v>2.1808587596357253E-2</v>
      </c>
      <c r="Z823" s="13">
        <v>26.738869996320808</v>
      </c>
      <c r="AA823" s="13">
        <v>5.7210951422310266E-2</v>
      </c>
      <c r="AB823" s="13" t="s">
        <v>255</v>
      </c>
      <c r="AC823" s="13">
        <v>62.105228778114366</v>
      </c>
      <c r="AD823" s="13" t="s">
        <v>255</v>
      </c>
      <c r="AE823" s="13">
        <v>6.4892264168128808E-2</v>
      </c>
      <c r="AF823" s="13">
        <v>4.8594218156460931</v>
      </c>
      <c r="AG823" s="13" t="s">
        <v>255</v>
      </c>
      <c r="AH823" s="13" t="s">
        <v>255</v>
      </c>
      <c r="AI823" s="13">
        <v>0.27865076404875194</v>
      </c>
      <c r="AJ823" s="13">
        <v>1.3392898607159674E-2</v>
      </c>
      <c r="AK823" s="13" t="s">
        <v>255</v>
      </c>
      <c r="AL823" s="13">
        <v>100</v>
      </c>
      <c r="AM823" s="13">
        <v>900</v>
      </c>
      <c r="AN823" s="13" t="s">
        <v>255</v>
      </c>
      <c r="AO823" s="13" t="s">
        <v>255</v>
      </c>
      <c r="AP823" s="13">
        <v>8511.4699999999993</v>
      </c>
      <c r="AQ823" s="13">
        <v>205.166</v>
      </c>
      <c r="AR823" s="13" t="s">
        <v>255</v>
      </c>
      <c r="AS823" s="13" t="s">
        <v>255</v>
      </c>
      <c r="AT823" s="13" t="s">
        <v>255</v>
      </c>
      <c r="AU823" s="13" t="s">
        <v>255</v>
      </c>
      <c r="AV823" s="13" t="s">
        <v>255</v>
      </c>
      <c r="AW823" s="13" t="s">
        <v>255</v>
      </c>
      <c r="AX823" s="13" t="s">
        <v>255</v>
      </c>
      <c r="AY823" s="13" t="s">
        <v>255</v>
      </c>
      <c r="AZ823" s="13">
        <v>77003.8</v>
      </c>
      <c r="BA823" s="13">
        <v>1689.65</v>
      </c>
      <c r="BB823" s="13" t="s">
        <v>255</v>
      </c>
      <c r="BC823" s="13" t="s">
        <v>255</v>
      </c>
      <c r="BD823" s="13" t="s">
        <v>255</v>
      </c>
      <c r="BE823" s="13" t="s">
        <v>255</v>
      </c>
      <c r="BF823" s="13" t="s">
        <v>255</v>
      </c>
      <c r="BG823" s="13" t="s">
        <v>255</v>
      </c>
      <c r="BH823" s="13">
        <v>9.2326599999999992</v>
      </c>
      <c r="BI823" s="13">
        <v>4.0768199999999997</v>
      </c>
      <c r="BJ823" s="13" t="s">
        <v>255</v>
      </c>
      <c r="BK823" s="13" t="s">
        <v>255</v>
      </c>
      <c r="BL823" s="13">
        <v>7.0204500000000003</v>
      </c>
      <c r="BM823" s="13">
        <v>1.6069</v>
      </c>
      <c r="BN823" s="13">
        <v>11743.1</v>
      </c>
      <c r="BO823" s="13">
        <v>299.93</v>
      </c>
      <c r="BP823" s="13" t="s">
        <v>255</v>
      </c>
      <c r="BQ823" s="13" t="s">
        <v>255</v>
      </c>
      <c r="BR823" s="13">
        <v>19.544499999999999</v>
      </c>
      <c r="BS823" s="13">
        <v>2.2789700000000002</v>
      </c>
      <c r="BT823" s="13" t="s">
        <v>255</v>
      </c>
      <c r="BU823" s="13" t="s">
        <v>255</v>
      </c>
      <c r="BV823" s="13" t="s">
        <v>255</v>
      </c>
      <c r="BW823" s="13" t="s">
        <v>255</v>
      </c>
      <c r="BX823" s="13">
        <v>9901.74</v>
      </c>
      <c r="BY823" s="13">
        <v>1341.21</v>
      </c>
      <c r="BZ823" s="13">
        <v>7.1078799999999998</v>
      </c>
      <c r="CA823" s="13">
        <v>1.1710799999999999</v>
      </c>
      <c r="CB823" s="13">
        <v>10.5883</v>
      </c>
      <c r="CC823" s="13">
        <v>1.3127899999999999</v>
      </c>
      <c r="CD823" s="13" t="s">
        <v>255</v>
      </c>
      <c r="CE823" s="13" t="s">
        <v>255</v>
      </c>
      <c r="CF823" s="13">
        <v>1647.994140625</v>
      </c>
      <c r="CG823" s="13">
        <v>7.9520764350891113</v>
      </c>
      <c r="CH823" s="13">
        <v>42.392219543457031</v>
      </c>
      <c r="CI823" s="13">
        <v>80.3353271484375</v>
      </c>
      <c r="CJ823" s="13">
        <v>14.904715538024902</v>
      </c>
      <c r="CK823" s="13">
        <v>491.91506958007813</v>
      </c>
      <c r="CL823" s="13">
        <v>1589.8065185546875</v>
      </c>
      <c r="CM823" s="13">
        <v>0.97625738382339478</v>
      </c>
      <c r="CN823" s="13">
        <v>184.81880187988281</v>
      </c>
      <c r="CO823" s="13">
        <v>14.747993469238281</v>
      </c>
      <c r="CP823" s="13">
        <v>67.323229176400048</v>
      </c>
      <c r="CQ823" s="13">
        <v>35.797609999999999</v>
      </c>
      <c r="CR823" s="13" t="s">
        <v>255</v>
      </c>
      <c r="CS823" s="13" t="s">
        <v>255</v>
      </c>
      <c r="CT823" s="13" t="s">
        <v>255</v>
      </c>
      <c r="CU823" s="13" t="s">
        <v>255</v>
      </c>
      <c r="CV823" s="13" t="s">
        <v>255</v>
      </c>
      <c r="CW823" s="13" t="s">
        <v>255</v>
      </c>
      <c r="CX823" s="13" t="s">
        <v>255</v>
      </c>
      <c r="CY823" s="13">
        <v>27.697979999999998</v>
      </c>
      <c r="CZ823" s="13" t="s">
        <v>255</v>
      </c>
      <c r="DA823" s="13">
        <v>35.102249999999998</v>
      </c>
      <c r="DB823" s="13">
        <v>19.544499999999999</v>
      </c>
      <c r="DC823" s="13">
        <v>82.344729999999998</v>
      </c>
      <c r="DD823" s="13">
        <v>1393.0651614827486</v>
      </c>
      <c r="DE823" s="13">
        <v>5.0363272874612406</v>
      </c>
      <c r="DF823" s="13">
        <v>11.584991586802253</v>
      </c>
      <c r="DG823" s="13">
        <v>0.99104685361480582</v>
      </c>
      <c r="DH823" s="13">
        <v>0.99568556867681779</v>
      </c>
      <c r="DI823" s="13">
        <v>0.99175826818536328</v>
      </c>
      <c r="DJ823" s="13">
        <v>0.99640031310960286</v>
      </c>
      <c r="DK823" s="13">
        <v>42624.211082067013</v>
      </c>
      <c r="DL823" s="13">
        <v>5.4270831112826476</v>
      </c>
      <c r="DM823" s="13">
        <v>34010.566753764266</v>
      </c>
      <c r="DN823" s="13">
        <v>0.9646918513628665</v>
      </c>
      <c r="DO823" s="13">
        <v>0.79791662743696612</v>
      </c>
      <c r="DP823" s="13">
        <v>0.37486159410476688</v>
      </c>
      <c r="DQ823" s="13">
        <v>617.76971063000292</v>
      </c>
      <c r="DR823" s="13">
        <v>13215.883654154613</v>
      </c>
      <c r="DS823" s="13">
        <v>2.5734614229198765</v>
      </c>
      <c r="DT823" s="13">
        <v>2.5734614229198765</v>
      </c>
      <c r="DU823" s="13">
        <v>100.00165846958892</v>
      </c>
      <c r="DV823" s="13">
        <v>15.240749674928564</v>
      </c>
      <c r="DW823" s="13">
        <v>5.4270831112826476</v>
      </c>
      <c r="DX823" s="13">
        <v>781.32030021824266</v>
      </c>
      <c r="DY823" s="13">
        <v>1032.3941255006571</v>
      </c>
      <c r="DZ823" s="13">
        <v>430.88446021172876</v>
      </c>
      <c r="EA823" s="13">
        <v>568.96570698207267</v>
      </c>
      <c r="EB823" s="13">
        <v>19.108389281871638</v>
      </c>
      <c r="EC823" s="13">
        <v>1391.0359446856764</v>
      </c>
      <c r="ED823" s="13">
        <v>1.1428939163135183</v>
      </c>
      <c r="EE823" s="13">
        <v>1.1846806643585376E-2</v>
      </c>
      <c r="EF823" s="13">
        <v>500</v>
      </c>
      <c r="EG823" s="13">
        <v>10696.448390677026</v>
      </c>
      <c r="EH823" s="13">
        <v>53320.659472744039</v>
      </c>
      <c r="EI823" s="13">
        <v>4.0284463130524327E-2</v>
      </c>
      <c r="EJ823" s="13">
        <v>20</v>
      </c>
      <c r="EK823" s="13">
        <v>2.1816615649929121</v>
      </c>
      <c r="EL823" s="13">
        <v>6.788997219205525</v>
      </c>
      <c r="EM823" s="13">
        <v>7.4999999999999997E-2</v>
      </c>
      <c r="EN823" s="13">
        <v>21.630390421549478</v>
      </c>
      <c r="EO823" s="13">
        <v>5.2912570679496389E-2</v>
      </c>
    </row>
    <row r="824" spans="1:145">
      <c r="A824" s="12">
        <v>40478.410416666666</v>
      </c>
      <c r="B824" s="13">
        <v>25</v>
      </c>
      <c r="C824" s="13" t="s">
        <v>78</v>
      </c>
      <c r="D824" s="13" t="s">
        <v>61</v>
      </c>
      <c r="E824" s="12">
        <v>40478.409722222219</v>
      </c>
      <c r="F824" s="12">
        <v>40478.430555555555</v>
      </c>
      <c r="G824" s="13" t="s">
        <v>28</v>
      </c>
      <c r="H824" s="13">
        <v>2</v>
      </c>
      <c r="I824" s="13">
        <v>4.5</v>
      </c>
      <c r="J824" s="13" t="s">
        <v>255</v>
      </c>
      <c r="K824" s="13">
        <v>5</v>
      </c>
      <c r="L824" s="13" t="s">
        <v>255</v>
      </c>
      <c r="M824" s="13">
        <v>548805</v>
      </c>
      <c r="N824" s="13">
        <v>548807</v>
      </c>
      <c r="O824" s="13" t="s">
        <v>255</v>
      </c>
      <c r="P824" s="13">
        <v>1.2048561410239515E-2</v>
      </c>
      <c r="Q824" s="13">
        <v>1.0879082457176541E-2</v>
      </c>
      <c r="R824" s="13">
        <v>1.6746936783380435</v>
      </c>
      <c r="S824" s="13" t="s">
        <v>255</v>
      </c>
      <c r="T824" s="13">
        <v>1.0745299526029224</v>
      </c>
      <c r="U824" s="13">
        <v>1.0801374812219633</v>
      </c>
      <c r="V824" s="13" t="s">
        <v>255</v>
      </c>
      <c r="W824" s="13" t="s">
        <v>255</v>
      </c>
      <c r="X824" s="13">
        <v>2.0098936576346027</v>
      </c>
      <c r="Y824" s="13">
        <v>2.1808587596357253E-2</v>
      </c>
      <c r="Z824" s="13">
        <v>26.738869996320808</v>
      </c>
      <c r="AA824" s="13">
        <v>5.7210951422310266E-2</v>
      </c>
      <c r="AB824" s="13" t="s">
        <v>255</v>
      </c>
      <c r="AC824" s="13">
        <v>62.105228778114366</v>
      </c>
      <c r="AD824" s="13" t="s">
        <v>255</v>
      </c>
      <c r="AE824" s="13">
        <v>6.4892264168128808E-2</v>
      </c>
      <c r="AF824" s="13">
        <v>4.8594218156460931</v>
      </c>
      <c r="AG824" s="13" t="s">
        <v>255</v>
      </c>
      <c r="AH824" s="13" t="s">
        <v>255</v>
      </c>
      <c r="AI824" s="13">
        <v>0.27865076404875194</v>
      </c>
      <c r="AJ824" s="13">
        <v>1.3392898607159674E-2</v>
      </c>
      <c r="AK824" s="13" t="s">
        <v>255</v>
      </c>
      <c r="AL824" s="13">
        <v>100</v>
      </c>
      <c r="AM824" s="13">
        <v>900</v>
      </c>
      <c r="AN824" s="13" t="s">
        <v>255</v>
      </c>
      <c r="AO824" s="13" t="s">
        <v>255</v>
      </c>
      <c r="AP824" s="13">
        <v>8416.01</v>
      </c>
      <c r="AQ824" s="13">
        <v>213.88800000000001</v>
      </c>
      <c r="AR824" s="13" t="s">
        <v>255</v>
      </c>
      <c r="AS824" s="13" t="s">
        <v>255</v>
      </c>
      <c r="AT824" s="13" t="s">
        <v>255</v>
      </c>
      <c r="AU824" s="13" t="s">
        <v>255</v>
      </c>
      <c r="AV824" s="13" t="s">
        <v>255</v>
      </c>
      <c r="AW824" s="13" t="s">
        <v>255</v>
      </c>
      <c r="AX824" s="13" t="s">
        <v>255</v>
      </c>
      <c r="AY824" s="13" t="s">
        <v>255</v>
      </c>
      <c r="AZ824" s="13">
        <v>75448.7</v>
      </c>
      <c r="BA824" s="13">
        <v>1022.94</v>
      </c>
      <c r="BB824" s="13" t="s">
        <v>255</v>
      </c>
      <c r="BC824" s="13" t="s">
        <v>255</v>
      </c>
      <c r="BD824" s="13">
        <v>2.89527</v>
      </c>
      <c r="BE824" s="13">
        <v>0.75140300000000004</v>
      </c>
      <c r="BF824" s="13" t="s">
        <v>255</v>
      </c>
      <c r="BG824" s="13" t="s">
        <v>255</v>
      </c>
      <c r="BH824" s="13" t="s">
        <v>255</v>
      </c>
      <c r="BI824" s="13" t="s">
        <v>255</v>
      </c>
      <c r="BJ824" s="13" t="s">
        <v>255</v>
      </c>
      <c r="BK824" s="13" t="s">
        <v>255</v>
      </c>
      <c r="BL824" s="13">
        <v>10.3217</v>
      </c>
      <c r="BM824" s="13">
        <v>1.46923</v>
      </c>
      <c r="BN824" s="13">
        <v>5863</v>
      </c>
      <c r="BO824" s="13">
        <v>230.11699999999999</v>
      </c>
      <c r="BP824" s="13">
        <v>2.2659099999999999</v>
      </c>
      <c r="BQ824" s="13">
        <v>0.55705400000000005</v>
      </c>
      <c r="BR824" s="13">
        <v>20.722999999999999</v>
      </c>
      <c r="BS824" s="13">
        <v>1.99072</v>
      </c>
      <c r="BT824" s="13" t="s">
        <v>255</v>
      </c>
      <c r="BU824" s="13" t="s">
        <v>255</v>
      </c>
      <c r="BV824" s="13" t="s">
        <v>255</v>
      </c>
      <c r="BW824" s="13" t="s">
        <v>255</v>
      </c>
      <c r="BX824" s="13">
        <v>12173.3</v>
      </c>
      <c r="BY824" s="13">
        <v>1081.94</v>
      </c>
      <c r="BZ824" s="13">
        <v>5.7296100000000001</v>
      </c>
      <c r="CA824" s="13">
        <v>1.4269499999999999</v>
      </c>
      <c r="CB824" s="13">
        <v>14.832100000000001</v>
      </c>
      <c r="CC824" s="13">
        <v>1.59948</v>
      </c>
      <c r="CD824" s="13" t="s">
        <v>255</v>
      </c>
      <c r="CE824" s="13" t="s">
        <v>255</v>
      </c>
      <c r="CF824" s="13">
        <v>1643.0833740234375</v>
      </c>
      <c r="CG824" s="13">
        <v>8.159358024597168</v>
      </c>
      <c r="CH824" s="13">
        <v>43.242992401123047</v>
      </c>
      <c r="CI824" s="13">
        <v>80.345138549804688</v>
      </c>
      <c r="CJ824" s="13">
        <v>14.945935249328613</v>
      </c>
      <c r="CK824" s="13">
        <v>486.9219970703125</v>
      </c>
      <c r="CL824" s="13">
        <v>1617.1405029296875</v>
      </c>
      <c r="CM824" s="13">
        <v>0.98436391353607178</v>
      </c>
      <c r="CN824" s="13">
        <v>193.79307556152344</v>
      </c>
      <c r="CO824" s="13">
        <v>13.990842819213867</v>
      </c>
      <c r="CP824" s="13">
        <v>67.323229176400048</v>
      </c>
      <c r="CQ824" s="13">
        <v>33.939970000000002</v>
      </c>
      <c r="CR824" s="13" t="s">
        <v>255</v>
      </c>
      <c r="CS824" s="13" t="s">
        <v>255</v>
      </c>
      <c r="CT824" s="13" t="s">
        <v>255</v>
      </c>
      <c r="CU824" s="13" t="s">
        <v>255</v>
      </c>
      <c r="CV824" s="13" t="s">
        <v>255</v>
      </c>
      <c r="CW824" s="13">
        <v>11.58108</v>
      </c>
      <c r="CX824" s="13" t="s">
        <v>255</v>
      </c>
      <c r="CY824" s="13" t="s">
        <v>255</v>
      </c>
      <c r="CZ824" s="13" t="s">
        <v>255</v>
      </c>
      <c r="DA824" s="13">
        <v>51.608499999999999</v>
      </c>
      <c r="DB824" s="13">
        <v>20.722999999999999</v>
      </c>
      <c r="DC824" s="13">
        <v>83.912579999999991</v>
      </c>
      <c r="DD824" s="13">
        <v>2124.6297741032981</v>
      </c>
      <c r="DE824" s="13">
        <v>5.9236091112658631</v>
      </c>
      <c r="DF824" s="13">
        <v>14.645426128479947</v>
      </c>
      <c r="DG824" s="13">
        <v>0.99268999326498497</v>
      </c>
      <c r="DH824" s="13">
        <v>0.99675184812832396</v>
      </c>
      <c r="DI824" s="13">
        <v>0.99315722289970287</v>
      </c>
      <c r="DJ824" s="13">
        <v>0.99722098955723437</v>
      </c>
      <c r="DK824" s="13">
        <v>42379.993631679121</v>
      </c>
      <c r="DL824" s="13">
        <v>5.3959883797478216</v>
      </c>
      <c r="DM824" s="13">
        <v>34595.319860121781</v>
      </c>
      <c r="DN824" s="13">
        <v>0.98421086141829595</v>
      </c>
      <c r="DO824" s="13">
        <v>0.8163125308792335</v>
      </c>
      <c r="DP824" s="13">
        <v>0.37513776617050176</v>
      </c>
      <c r="DQ824" s="13">
        <v>616.38262656304335</v>
      </c>
      <c r="DR824" s="13">
        <v>13186.209907883087</v>
      </c>
      <c r="DS824" s="13">
        <v>2.6235984488188477</v>
      </c>
      <c r="DT824" s="13">
        <v>2.6235984488188473</v>
      </c>
      <c r="DU824" s="13">
        <v>100.00165846958892</v>
      </c>
      <c r="DV824" s="13">
        <v>15.240749674928564</v>
      </c>
      <c r="DW824" s="13">
        <v>5.3959883797478216</v>
      </c>
      <c r="DX824" s="13">
        <v>781.32030021824266</v>
      </c>
      <c r="DY824" s="13">
        <v>1032.3941255006571</v>
      </c>
      <c r="DZ824" s="13">
        <v>427.00946552910642</v>
      </c>
      <c r="EA824" s="13">
        <v>563.84780435129994</v>
      </c>
      <c r="EB824" s="13">
        <v>19.108389281871638</v>
      </c>
      <c r="EC824" s="13">
        <v>1386.89087360178</v>
      </c>
      <c r="ED824" s="13">
        <v>1.1660185626068367</v>
      </c>
      <c r="EE824" s="13">
        <v>1.5548326759158766E-4</v>
      </c>
      <c r="EF824" s="13">
        <v>500</v>
      </c>
      <c r="EG824" s="13">
        <v>10696.448390677026</v>
      </c>
      <c r="EH824" s="13">
        <v>53076.442022356146</v>
      </c>
      <c r="EI824" s="13">
        <v>4.0377299087243954E-2</v>
      </c>
      <c r="EJ824" s="13">
        <v>20</v>
      </c>
      <c r="EK824" s="13">
        <v>2.1816615649929121</v>
      </c>
      <c r="EL824" s="13">
        <v>6.757902487670699</v>
      </c>
      <c r="EM824" s="13">
        <v>7.4999999999999997E-2</v>
      </c>
      <c r="EN824" s="13">
        <v>20.519902801513673</v>
      </c>
      <c r="EO824" s="13">
        <v>5.8391447938123044E-2</v>
      </c>
    </row>
    <row r="825" spans="1:145">
      <c r="A825" s="12">
        <v>40478.411111111112</v>
      </c>
      <c r="B825" s="13">
        <v>25</v>
      </c>
      <c r="C825" s="13" t="s">
        <v>78</v>
      </c>
      <c r="D825" s="13" t="s">
        <v>61</v>
      </c>
      <c r="E825" s="12">
        <v>40478.409722222219</v>
      </c>
      <c r="F825" s="12">
        <v>40478.430555555555</v>
      </c>
      <c r="G825" s="13" t="s">
        <v>28</v>
      </c>
      <c r="H825" s="13">
        <v>2</v>
      </c>
      <c r="I825" s="13">
        <v>4.5</v>
      </c>
      <c r="J825" s="13" t="s">
        <v>255</v>
      </c>
      <c r="K825" s="13">
        <v>5</v>
      </c>
      <c r="L825" s="13" t="s">
        <v>255</v>
      </c>
      <c r="M825" s="13">
        <v>548805</v>
      </c>
      <c r="N825" s="13">
        <v>548807</v>
      </c>
      <c r="O825" s="13" t="s">
        <v>255</v>
      </c>
      <c r="P825" s="13">
        <v>1.2048561410239515E-2</v>
      </c>
      <c r="Q825" s="13">
        <v>1.0879082457176541E-2</v>
      </c>
      <c r="R825" s="13">
        <v>1.6746936783380435</v>
      </c>
      <c r="S825" s="13" t="s">
        <v>255</v>
      </c>
      <c r="T825" s="13">
        <v>1.0745299526029224</v>
      </c>
      <c r="U825" s="13">
        <v>1.0801374812219633</v>
      </c>
      <c r="V825" s="13" t="s">
        <v>255</v>
      </c>
      <c r="W825" s="13" t="s">
        <v>255</v>
      </c>
      <c r="X825" s="13">
        <v>2.0098936576346027</v>
      </c>
      <c r="Y825" s="13">
        <v>2.1808587596357253E-2</v>
      </c>
      <c r="Z825" s="13">
        <v>26.738869996320808</v>
      </c>
      <c r="AA825" s="13">
        <v>5.7210951422310266E-2</v>
      </c>
      <c r="AB825" s="13" t="s">
        <v>255</v>
      </c>
      <c r="AC825" s="13">
        <v>62.105228778114366</v>
      </c>
      <c r="AD825" s="13" t="s">
        <v>255</v>
      </c>
      <c r="AE825" s="13">
        <v>6.4892264168128808E-2</v>
      </c>
      <c r="AF825" s="13">
        <v>4.8594218156460931</v>
      </c>
      <c r="AG825" s="13" t="s">
        <v>255</v>
      </c>
      <c r="AH825" s="13" t="s">
        <v>255</v>
      </c>
      <c r="AI825" s="13">
        <v>0.27865076404875194</v>
      </c>
      <c r="AJ825" s="13">
        <v>1.3392898607159674E-2</v>
      </c>
      <c r="AK825" s="13" t="s">
        <v>255</v>
      </c>
      <c r="AL825" s="13">
        <v>100</v>
      </c>
      <c r="AM825" s="13">
        <v>900</v>
      </c>
      <c r="AN825" s="13" t="s">
        <v>255</v>
      </c>
      <c r="AO825" s="13" t="s">
        <v>255</v>
      </c>
      <c r="AP825" s="13">
        <v>10754.2</v>
      </c>
      <c r="AQ825" s="13">
        <v>255.36500000000001</v>
      </c>
      <c r="AR825" s="13" t="s">
        <v>255</v>
      </c>
      <c r="AS825" s="13" t="s">
        <v>255</v>
      </c>
      <c r="AT825" s="13" t="s">
        <v>255</v>
      </c>
      <c r="AU825" s="13" t="s">
        <v>255</v>
      </c>
      <c r="AV825" s="13" t="s">
        <v>255</v>
      </c>
      <c r="AW825" s="13" t="s">
        <v>255</v>
      </c>
      <c r="AX825" s="13" t="s">
        <v>255</v>
      </c>
      <c r="AY825" s="13" t="s">
        <v>255</v>
      </c>
      <c r="AZ825" s="13">
        <v>98449.4</v>
      </c>
      <c r="BA825" s="13">
        <v>1355.13</v>
      </c>
      <c r="BB825" s="13" t="s">
        <v>255</v>
      </c>
      <c r="BC825" s="13" t="s">
        <v>255</v>
      </c>
      <c r="BD825" s="13" t="s">
        <v>255</v>
      </c>
      <c r="BE825" s="13" t="s">
        <v>255</v>
      </c>
      <c r="BF825" s="13" t="s">
        <v>255</v>
      </c>
      <c r="BG825" s="13" t="s">
        <v>255</v>
      </c>
      <c r="BH825" s="13" t="s">
        <v>255</v>
      </c>
      <c r="BI825" s="13" t="s">
        <v>255</v>
      </c>
      <c r="BJ825" s="13" t="s">
        <v>255</v>
      </c>
      <c r="BK825" s="13" t="s">
        <v>255</v>
      </c>
      <c r="BL825" s="13">
        <v>11.980700000000001</v>
      </c>
      <c r="BM825" s="13">
        <v>1.7887299999999999</v>
      </c>
      <c r="BN825" s="13">
        <v>9573.06</v>
      </c>
      <c r="BO825" s="13">
        <v>321.012</v>
      </c>
      <c r="BP825" s="13" t="s">
        <v>255</v>
      </c>
      <c r="BQ825" s="13" t="s">
        <v>255</v>
      </c>
      <c r="BR825" s="13">
        <v>25.5855</v>
      </c>
      <c r="BS825" s="13">
        <v>2.6074700000000002</v>
      </c>
      <c r="BT825" s="13" t="s">
        <v>255</v>
      </c>
      <c r="BU825" s="13" t="s">
        <v>255</v>
      </c>
      <c r="BV825" s="13" t="s">
        <v>255</v>
      </c>
      <c r="BW825" s="13" t="s">
        <v>255</v>
      </c>
      <c r="BX825" s="13">
        <v>13391.6</v>
      </c>
      <c r="BY825" s="13">
        <v>1633.71</v>
      </c>
      <c r="BZ825" s="13">
        <v>6.7121000000000004</v>
      </c>
      <c r="CA825" s="13">
        <v>1.6637999999999999</v>
      </c>
      <c r="CB825" s="13">
        <v>15.5101</v>
      </c>
      <c r="CC825" s="13">
        <v>1.96723</v>
      </c>
      <c r="CD825" s="13" t="s">
        <v>255</v>
      </c>
      <c r="CE825" s="13" t="s">
        <v>255</v>
      </c>
      <c r="CF825" s="13">
        <v>1621.5018310546875</v>
      </c>
      <c r="CG825" s="13">
        <v>8.142420768737793</v>
      </c>
      <c r="CH825" s="13">
        <v>43.364692687988281</v>
      </c>
      <c r="CI825" s="13">
        <v>80.365715026855469</v>
      </c>
      <c r="CJ825" s="13">
        <v>14.970071792602539</v>
      </c>
      <c r="CK825" s="13">
        <v>482.23086547851562</v>
      </c>
      <c r="CL825" s="13">
        <v>1616.2783203125</v>
      </c>
      <c r="CM825" s="13">
        <v>0.98972088098526001</v>
      </c>
      <c r="CN825" s="13">
        <v>198.50509643554687</v>
      </c>
      <c r="CO825" s="13">
        <v>13.355353355407715</v>
      </c>
      <c r="CP825" s="13">
        <v>67.323229176400048</v>
      </c>
      <c r="CQ825" s="13">
        <v>37.566200000000002</v>
      </c>
      <c r="CR825" s="13" t="s">
        <v>255</v>
      </c>
      <c r="CS825" s="13" t="s">
        <v>255</v>
      </c>
      <c r="CT825" s="13" t="s">
        <v>255</v>
      </c>
      <c r="CU825" s="13" t="s">
        <v>255</v>
      </c>
      <c r="CV825" s="13" t="s">
        <v>255</v>
      </c>
      <c r="CW825" s="13" t="s">
        <v>255</v>
      </c>
      <c r="CX825" s="13" t="s">
        <v>255</v>
      </c>
      <c r="CY825" s="13" t="s">
        <v>255</v>
      </c>
      <c r="CZ825" s="13" t="s">
        <v>255</v>
      </c>
      <c r="DA825" s="13">
        <v>59.903500000000001</v>
      </c>
      <c r="DB825" s="13">
        <v>25.5855</v>
      </c>
      <c r="DC825" s="13">
        <v>85.489000000000004</v>
      </c>
      <c r="DD825" s="13">
        <v>1995.1430997750331</v>
      </c>
      <c r="DE825" s="13">
        <v>5.5967878905260644</v>
      </c>
      <c r="DF825" s="13">
        <v>12.736550408962918</v>
      </c>
      <c r="DG825" s="13">
        <v>0.99316208394678851</v>
      </c>
      <c r="DH825" s="13">
        <v>0.99670447297814535</v>
      </c>
      <c r="DI825" s="13">
        <v>0.9936598738467004</v>
      </c>
      <c r="DJ825" s="13">
        <v>0.99720403838430127</v>
      </c>
      <c r="DK825" s="13">
        <v>41755.909025130379</v>
      </c>
      <c r="DL825" s="13">
        <v>5.3165274597159868</v>
      </c>
      <c r="DM825" s="13">
        <v>34576.875276385617</v>
      </c>
      <c r="DN825" s="13">
        <v>0.99677859707454664</v>
      </c>
      <c r="DO825" s="13">
        <v>0.82807142949698131</v>
      </c>
      <c r="DP825" s="13">
        <v>0.37529948101043703</v>
      </c>
      <c r="DQ825" s="13">
        <v>608.5487956522976</v>
      </c>
      <c r="DR825" s="13">
        <v>13018.621571806922</v>
      </c>
      <c r="DS825" s="13">
        <v>2.6559551704970952</v>
      </c>
      <c r="DT825" s="13">
        <v>2.6559551704970956</v>
      </c>
      <c r="DU825" s="13">
        <v>100.00165846958892</v>
      </c>
      <c r="DV825" s="13">
        <v>15.240749674928564</v>
      </c>
      <c r="DW825" s="13">
        <v>5.3165274597159868</v>
      </c>
      <c r="DX825" s="13">
        <v>781.32030021824266</v>
      </c>
      <c r="DY825" s="13">
        <v>1032.3941255006571</v>
      </c>
      <c r="DZ825" s="13">
        <v>424.55823342474395</v>
      </c>
      <c r="EA825" s="13">
        <v>560.60605196291453</v>
      </c>
      <c r="EB825" s="13">
        <v>19.108389281871638</v>
      </c>
      <c r="EC825" s="13">
        <v>1368.6743634387497</v>
      </c>
      <c r="ED825" s="13">
        <v>1.1809078649297218</v>
      </c>
      <c r="EE825" s="13">
        <v>7.131016658212485E-3</v>
      </c>
      <c r="EF825" s="13">
        <v>500</v>
      </c>
      <c r="EG825" s="13">
        <v>10696.448390677026</v>
      </c>
      <c r="EH825" s="13">
        <v>52452.357415807404</v>
      </c>
      <c r="EI825" s="13">
        <v>4.0446262772077753E-2</v>
      </c>
      <c r="EJ825" s="13">
        <v>20</v>
      </c>
      <c r="EK825" s="13">
        <v>2.1816615649929121</v>
      </c>
      <c r="EL825" s="13">
        <v>6.6784415676388651</v>
      </c>
      <c r="EM825" s="13">
        <v>7.4999999999999997E-2</v>
      </c>
      <c r="EN825" s="13">
        <v>19.587851587931315</v>
      </c>
      <c r="EO825" s="13">
        <v>6.2689352916461688E-2</v>
      </c>
    </row>
    <row r="826" spans="1:145">
      <c r="A826" s="12">
        <v>40478.411805555559</v>
      </c>
      <c r="B826" s="13">
        <v>25</v>
      </c>
      <c r="C826" s="13" t="s">
        <v>78</v>
      </c>
      <c r="D826" s="13" t="s">
        <v>61</v>
      </c>
      <c r="E826" s="12">
        <v>40478.409722222219</v>
      </c>
      <c r="F826" s="12">
        <v>40478.430555555555</v>
      </c>
      <c r="G826" s="13" t="s">
        <v>28</v>
      </c>
      <c r="H826" s="13">
        <v>2</v>
      </c>
      <c r="I826" s="13">
        <v>4.5</v>
      </c>
      <c r="J826" s="13" t="s">
        <v>255</v>
      </c>
      <c r="K826" s="13">
        <v>5</v>
      </c>
      <c r="L826" s="13" t="s">
        <v>255</v>
      </c>
      <c r="M826" s="13">
        <v>548805</v>
      </c>
      <c r="N826" s="13">
        <v>548807</v>
      </c>
      <c r="O826" s="13" t="s">
        <v>255</v>
      </c>
      <c r="P826" s="13">
        <v>1.2048561410239515E-2</v>
      </c>
      <c r="Q826" s="13">
        <v>1.0879082457176541E-2</v>
      </c>
      <c r="R826" s="13">
        <v>1.6746936783380435</v>
      </c>
      <c r="S826" s="13" t="s">
        <v>255</v>
      </c>
      <c r="T826" s="13">
        <v>1.0745299526029224</v>
      </c>
      <c r="U826" s="13">
        <v>1.0801374812219633</v>
      </c>
      <c r="V826" s="13" t="s">
        <v>255</v>
      </c>
      <c r="W826" s="13" t="s">
        <v>255</v>
      </c>
      <c r="X826" s="13">
        <v>2.0098936576346027</v>
      </c>
      <c r="Y826" s="13">
        <v>2.1808587596357253E-2</v>
      </c>
      <c r="Z826" s="13">
        <v>26.738869996320808</v>
      </c>
      <c r="AA826" s="13">
        <v>5.7210951422310266E-2</v>
      </c>
      <c r="AB826" s="13" t="s">
        <v>255</v>
      </c>
      <c r="AC826" s="13">
        <v>62.105228778114366</v>
      </c>
      <c r="AD826" s="13" t="s">
        <v>255</v>
      </c>
      <c r="AE826" s="13">
        <v>6.4892264168128808E-2</v>
      </c>
      <c r="AF826" s="13">
        <v>4.8594218156460931</v>
      </c>
      <c r="AG826" s="13" t="s">
        <v>255</v>
      </c>
      <c r="AH826" s="13" t="s">
        <v>255</v>
      </c>
      <c r="AI826" s="13">
        <v>0.27865076404875194</v>
      </c>
      <c r="AJ826" s="13">
        <v>1.3392898607159674E-2</v>
      </c>
      <c r="AK826" s="13" t="s">
        <v>255</v>
      </c>
      <c r="AL826" s="13">
        <v>100</v>
      </c>
      <c r="AM826" s="13">
        <v>900</v>
      </c>
      <c r="AN826" s="13" t="s">
        <v>255</v>
      </c>
      <c r="AO826" s="13" t="s">
        <v>255</v>
      </c>
      <c r="AP826" s="13">
        <v>14360.2</v>
      </c>
      <c r="AQ826" s="13">
        <v>320.71499999999997</v>
      </c>
      <c r="AR826" s="13" t="s">
        <v>255</v>
      </c>
      <c r="AS826" s="13" t="s">
        <v>255</v>
      </c>
      <c r="AT826" s="13" t="s">
        <v>255</v>
      </c>
      <c r="AU826" s="13" t="s">
        <v>255</v>
      </c>
      <c r="AV826" s="13" t="s">
        <v>255</v>
      </c>
      <c r="AW826" s="13" t="s">
        <v>255</v>
      </c>
      <c r="AX826" s="13" t="s">
        <v>255</v>
      </c>
      <c r="AY826" s="13" t="s">
        <v>255</v>
      </c>
      <c r="AZ826" s="13">
        <v>143927</v>
      </c>
      <c r="BA826" s="13">
        <v>1857.09</v>
      </c>
      <c r="BB826" s="13" t="s">
        <v>255</v>
      </c>
      <c r="BC826" s="13" t="s">
        <v>255</v>
      </c>
      <c r="BD826" s="13" t="s">
        <v>255</v>
      </c>
      <c r="BE826" s="13" t="s">
        <v>255</v>
      </c>
      <c r="BF826" s="13" t="s">
        <v>255</v>
      </c>
      <c r="BG826" s="13" t="s">
        <v>255</v>
      </c>
      <c r="BH826" s="13" t="s">
        <v>255</v>
      </c>
      <c r="BI826" s="13" t="s">
        <v>255</v>
      </c>
      <c r="BJ826" s="13" t="s">
        <v>255</v>
      </c>
      <c r="BK826" s="13" t="s">
        <v>255</v>
      </c>
      <c r="BL826" s="13">
        <v>8.1082599999999996</v>
      </c>
      <c r="BM826" s="13">
        <v>1.99881</v>
      </c>
      <c r="BN826" s="13">
        <v>10714.7</v>
      </c>
      <c r="BO826" s="13">
        <v>472.93799999999999</v>
      </c>
      <c r="BP826" s="13">
        <v>4.5418099999999999</v>
      </c>
      <c r="BQ826" s="13">
        <v>1.2886299999999999</v>
      </c>
      <c r="BR826" s="13">
        <v>31.5076</v>
      </c>
      <c r="BS826" s="13">
        <v>2.9328099999999999</v>
      </c>
      <c r="BT826" s="13" t="s">
        <v>255</v>
      </c>
      <c r="BU826" s="13" t="s">
        <v>255</v>
      </c>
      <c r="BV826" s="13" t="s">
        <v>255</v>
      </c>
      <c r="BW826" s="13" t="s">
        <v>255</v>
      </c>
      <c r="BX826" s="13">
        <v>23821.8</v>
      </c>
      <c r="BY826" s="13">
        <v>1895.74</v>
      </c>
      <c r="BZ826" s="13">
        <v>6.8759600000000001</v>
      </c>
      <c r="CA826" s="13">
        <v>1.81355</v>
      </c>
      <c r="CB826" s="13">
        <v>16.518699999999999</v>
      </c>
      <c r="CC826" s="13">
        <v>2.1442399999999999</v>
      </c>
      <c r="CD826" s="13" t="s">
        <v>255</v>
      </c>
      <c r="CE826" s="13" t="s">
        <v>255</v>
      </c>
      <c r="CF826" s="13">
        <v>1616.66943359375</v>
      </c>
      <c r="CG826" s="13">
        <v>7.981389045715332</v>
      </c>
      <c r="CH826" s="13">
        <v>42.383010864257813</v>
      </c>
      <c r="CI826" s="13">
        <v>80.33251953125</v>
      </c>
      <c r="CJ826" s="13">
        <v>14.934900283813477</v>
      </c>
      <c r="CK826" s="13">
        <v>484.072021484375</v>
      </c>
      <c r="CL826" s="13">
        <v>1605.2076416015625</v>
      </c>
      <c r="CM826" s="13">
        <v>0.9901050329208374</v>
      </c>
      <c r="CN826" s="13">
        <v>200.01829528808594</v>
      </c>
      <c r="CO826" s="13">
        <v>11.729143142700195</v>
      </c>
      <c r="CP826" s="13">
        <v>67.323229176400048</v>
      </c>
      <c r="CQ826" s="13">
        <v>39.615859999999998</v>
      </c>
      <c r="CR826" s="13" t="s">
        <v>255</v>
      </c>
      <c r="CS826" s="13" t="s">
        <v>255</v>
      </c>
      <c r="CT826" s="13" t="s">
        <v>255</v>
      </c>
      <c r="CU826" s="13" t="s">
        <v>255</v>
      </c>
      <c r="CV826" s="13" t="s">
        <v>255</v>
      </c>
      <c r="CW826" s="13" t="s">
        <v>255</v>
      </c>
      <c r="CX826" s="13" t="s">
        <v>255</v>
      </c>
      <c r="CY826" s="13" t="s">
        <v>255</v>
      </c>
      <c r="CZ826" s="13" t="s">
        <v>255</v>
      </c>
      <c r="DA826" s="13">
        <v>40.5413</v>
      </c>
      <c r="DB826" s="13">
        <v>31.5076</v>
      </c>
      <c r="DC826" s="13">
        <v>72.048900000000003</v>
      </c>
      <c r="DD826" s="13">
        <v>3464.5053199844092</v>
      </c>
      <c r="DE826" s="13">
        <v>5.7615023938475494</v>
      </c>
      <c r="DF826" s="13">
        <v>10.478376837561592</v>
      </c>
      <c r="DG826" s="13">
        <v>0.99669780475436165</v>
      </c>
      <c r="DH826" s="13">
        <v>0.99805215134997449</v>
      </c>
      <c r="DI826" s="13">
        <v>0.99698549310022888</v>
      </c>
      <c r="DJ826" s="13">
        <v>0.9983402306164697</v>
      </c>
      <c r="DK826" s="13">
        <v>41729.509726010445</v>
      </c>
      <c r="DL826" s="13">
        <v>5.3131661965567085</v>
      </c>
      <c r="DM826" s="13">
        <v>34340.041389422993</v>
      </c>
      <c r="DN826" s="13">
        <v>0.99291024389153648</v>
      </c>
      <c r="DO826" s="13">
        <v>0.82291983814078895</v>
      </c>
      <c r="DP826" s="13">
        <v>0.37506383190155035</v>
      </c>
      <c r="DQ826" s="13">
        <v>606.3542326817809</v>
      </c>
      <c r="DR826" s="13">
        <v>12971.673512698477</v>
      </c>
      <c r="DS826" s="13">
        <v>2.6473100294889624</v>
      </c>
      <c r="DT826" s="13">
        <v>2.647310029488962</v>
      </c>
      <c r="DU826" s="13">
        <v>100.00165846958892</v>
      </c>
      <c r="DV826" s="13">
        <v>15.240749674928564</v>
      </c>
      <c r="DW826" s="13">
        <v>5.3131661965567085</v>
      </c>
      <c r="DX826" s="13">
        <v>781.32030021824266</v>
      </c>
      <c r="DY826" s="13">
        <v>1032.3941255006571</v>
      </c>
      <c r="DZ826" s="13">
        <v>425.31411886453861</v>
      </c>
      <c r="EA826" s="13">
        <v>561.60301662990332</v>
      </c>
      <c r="EB826" s="13">
        <v>19.108389281871638</v>
      </c>
      <c r="EC826" s="13">
        <v>1364.5954420388091</v>
      </c>
      <c r="ED826" s="13">
        <v>1.1763249327604821</v>
      </c>
      <c r="EE826" s="13">
        <v>2.8332458450631534E-3</v>
      </c>
      <c r="EF826" s="13">
        <v>500</v>
      </c>
      <c r="EG826" s="13">
        <v>10696.448390677026</v>
      </c>
      <c r="EH826" s="13">
        <v>52425.95811668747</v>
      </c>
      <c r="EI826" s="13">
        <v>4.037445398484768E-2</v>
      </c>
      <c r="EJ826" s="13">
        <v>20</v>
      </c>
      <c r="EK826" s="13">
        <v>2.1816615649929121</v>
      </c>
      <c r="EL826" s="13">
        <v>6.675080304479585</v>
      </c>
      <c r="EM826" s="13">
        <v>7.4999999999999997E-2</v>
      </c>
      <c r="EN826" s="13">
        <v>17.202743275960287</v>
      </c>
      <c r="EO826" s="13">
        <v>8.1051857446990463E-2</v>
      </c>
    </row>
    <row r="827" spans="1:145">
      <c r="A827" s="12">
        <v>40478.412499999999</v>
      </c>
      <c r="B827" s="13">
        <v>25</v>
      </c>
      <c r="C827" s="13" t="s">
        <v>78</v>
      </c>
      <c r="D827" s="13" t="s">
        <v>61</v>
      </c>
      <c r="E827" s="12">
        <v>40478.409722222219</v>
      </c>
      <c r="F827" s="12">
        <v>40478.430555555555</v>
      </c>
      <c r="G827" s="13" t="s">
        <v>28</v>
      </c>
      <c r="H827" s="13">
        <v>2</v>
      </c>
      <c r="I827" s="13">
        <v>4.5</v>
      </c>
      <c r="J827" s="13" t="s">
        <v>255</v>
      </c>
      <c r="K827" s="13">
        <v>5</v>
      </c>
      <c r="L827" s="13" t="s">
        <v>255</v>
      </c>
      <c r="M827" s="13">
        <v>548805</v>
      </c>
      <c r="N827" s="13">
        <v>548807</v>
      </c>
      <c r="O827" s="13" t="s">
        <v>255</v>
      </c>
      <c r="P827" s="13">
        <v>1.2048561410239515E-2</v>
      </c>
      <c r="Q827" s="13">
        <v>1.0879082457176541E-2</v>
      </c>
      <c r="R827" s="13">
        <v>1.6746936783380435</v>
      </c>
      <c r="S827" s="13" t="s">
        <v>255</v>
      </c>
      <c r="T827" s="13">
        <v>1.0745299526029224</v>
      </c>
      <c r="U827" s="13">
        <v>1.0801374812219633</v>
      </c>
      <c r="V827" s="13" t="s">
        <v>255</v>
      </c>
      <c r="W827" s="13" t="s">
        <v>255</v>
      </c>
      <c r="X827" s="13">
        <v>2.0098936576346027</v>
      </c>
      <c r="Y827" s="13">
        <v>2.1808587596357253E-2</v>
      </c>
      <c r="Z827" s="13">
        <v>26.738869996320808</v>
      </c>
      <c r="AA827" s="13">
        <v>5.7210951422310266E-2</v>
      </c>
      <c r="AB827" s="13" t="s">
        <v>255</v>
      </c>
      <c r="AC827" s="13">
        <v>62.105228778114366</v>
      </c>
      <c r="AD827" s="13" t="s">
        <v>255</v>
      </c>
      <c r="AE827" s="13">
        <v>6.4892264168128808E-2</v>
      </c>
      <c r="AF827" s="13">
        <v>4.8594218156460931</v>
      </c>
      <c r="AG827" s="13" t="s">
        <v>255</v>
      </c>
      <c r="AH827" s="13" t="s">
        <v>255</v>
      </c>
      <c r="AI827" s="13">
        <v>0.27865076404875194</v>
      </c>
      <c r="AJ827" s="13">
        <v>1.3392898607159674E-2</v>
      </c>
      <c r="AK827" s="13" t="s">
        <v>255</v>
      </c>
      <c r="AL827" s="13">
        <v>100</v>
      </c>
      <c r="AM827" s="13">
        <v>900</v>
      </c>
      <c r="AN827" s="13" t="s">
        <v>255</v>
      </c>
      <c r="AO827" s="13" t="s">
        <v>255</v>
      </c>
      <c r="AP827" s="13">
        <v>9737.15</v>
      </c>
      <c r="AQ827" s="13">
        <v>283.43700000000001</v>
      </c>
      <c r="AR827" s="13" t="s">
        <v>255</v>
      </c>
      <c r="AS827" s="13" t="s">
        <v>255</v>
      </c>
      <c r="AT827" s="13" t="s">
        <v>255</v>
      </c>
      <c r="AU827" s="13" t="s">
        <v>255</v>
      </c>
      <c r="AV827" s="13" t="s">
        <v>255</v>
      </c>
      <c r="AW827" s="13" t="s">
        <v>255</v>
      </c>
      <c r="AX827" s="13" t="s">
        <v>255</v>
      </c>
      <c r="AY827" s="13" t="s">
        <v>255</v>
      </c>
      <c r="AZ827" s="13">
        <v>111657</v>
      </c>
      <c r="BA827" s="13">
        <v>1664.17</v>
      </c>
      <c r="BB827" s="13" t="s">
        <v>255</v>
      </c>
      <c r="BC827" s="13" t="s">
        <v>255</v>
      </c>
      <c r="BD827" s="13">
        <v>3.2098499999999999</v>
      </c>
      <c r="BE827" s="13">
        <v>0.97122799999999998</v>
      </c>
      <c r="BF827" s="13" t="s">
        <v>255</v>
      </c>
      <c r="BG827" s="13" t="s">
        <v>255</v>
      </c>
      <c r="BH827" s="13">
        <v>8.9899400000000007</v>
      </c>
      <c r="BI827" s="13">
        <v>4.1947000000000001</v>
      </c>
      <c r="BJ827" s="13" t="s">
        <v>255</v>
      </c>
      <c r="BK827" s="13" t="s">
        <v>255</v>
      </c>
      <c r="BL827" s="13">
        <v>12.512</v>
      </c>
      <c r="BM827" s="13">
        <v>1.6434</v>
      </c>
      <c r="BN827" s="13">
        <v>7709.61</v>
      </c>
      <c r="BO827" s="13">
        <v>333.858</v>
      </c>
      <c r="BP827" s="13">
        <v>4.9595900000000004</v>
      </c>
      <c r="BQ827" s="13">
        <v>0.831515</v>
      </c>
      <c r="BR827" s="13">
        <v>17.130500000000001</v>
      </c>
      <c r="BS827" s="13">
        <v>2.1115699999999999</v>
      </c>
      <c r="BT827" s="13" t="s">
        <v>255</v>
      </c>
      <c r="BU827" s="13" t="s">
        <v>255</v>
      </c>
      <c r="BV827" s="13" t="s">
        <v>255</v>
      </c>
      <c r="BW827" s="13" t="s">
        <v>255</v>
      </c>
      <c r="BX827" s="13">
        <v>14165.5</v>
      </c>
      <c r="BY827" s="13">
        <v>1376.58</v>
      </c>
      <c r="BZ827" s="13">
        <v>4.3926100000000003</v>
      </c>
      <c r="CA827" s="13">
        <v>1.4849000000000001</v>
      </c>
      <c r="CB827" s="13">
        <v>13.8689</v>
      </c>
      <c r="CC827" s="13">
        <v>1.7557100000000001</v>
      </c>
      <c r="CD827" s="13" t="s">
        <v>255</v>
      </c>
      <c r="CE827" s="13" t="s">
        <v>255</v>
      </c>
      <c r="CF827" s="13">
        <v>1614.874755859375</v>
      </c>
      <c r="CG827" s="13">
        <v>7.9598789215087891</v>
      </c>
      <c r="CH827" s="13">
        <v>42.626075744628906</v>
      </c>
      <c r="CI827" s="13">
        <v>80.316078186035156</v>
      </c>
      <c r="CJ827" s="13">
        <v>14.888238906860352</v>
      </c>
      <c r="CK827" s="13">
        <v>493.36636352539062</v>
      </c>
      <c r="CL827" s="13">
        <v>1603.2744140625</v>
      </c>
      <c r="CM827" s="13">
        <v>0.9891660213470459</v>
      </c>
      <c r="CN827" s="13">
        <v>201.30697631835937</v>
      </c>
      <c r="CO827" s="13">
        <v>9.7752094268798828</v>
      </c>
      <c r="CP827" s="13">
        <v>67.323229176400048</v>
      </c>
      <c r="CQ827" s="13">
        <v>41.842290000000006</v>
      </c>
      <c r="CR827" s="13" t="s">
        <v>255</v>
      </c>
      <c r="CS827" s="13" t="s">
        <v>255</v>
      </c>
      <c r="CT827" s="13" t="s">
        <v>255</v>
      </c>
      <c r="CU827" s="13" t="s">
        <v>255</v>
      </c>
      <c r="CV827" s="13" t="s">
        <v>255</v>
      </c>
      <c r="CW827" s="13">
        <v>12.839399999999999</v>
      </c>
      <c r="CX827" s="13" t="s">
        <v>255</v>
      </c>
      <c r="CY827" s="13">
        <v>26.969820000000002</v>
      </c>
      <c r="CZ827" s="13" t="s">
        <v>255</v>
      </c>
      <c r="DA827" s="13">
        <v>62.56</v>
      </c>
      <c r="DB827" s="13">
        <v>17.130500000000001</v>
      </c>
      <c r="DC827" s="13">
        <v>119.49972000000001</v>
      </c>
      <c r="DD827" s="13">
        <v>3224.8480971449771</v>
      </c>
      <c r="DE827" s="13">
        <v>9.5256100587122461</v>
      </c>
      <c r="DF827" s="13">
        <v>27.204718834588093</v>
      </c>
      <c r="DG827" s="13">
        <v>0.99132976916450855</v>
      </c>
      <c r="DH827" s="13">
        <v>0.99674670965048739</v>
      </c>
      <c r="DI827" s="13">
        <v>0.99163717271943641</v>
      </c>
      <c r="DJ827" s="13">
        <v>0.99705579295600277</v>
      </c>
      <c r="DK827" s="13">
        <v>41813.825146030635</v>
      </c>
      <c r="DL827" s="13">
        <v>5.3239015692567744</v>
      </c>
      <c r="DM827" s="13">
        <v>34298.684052224962</v>
      </c>
      <c r="DN827" s="13">
        <v>0.99281656874331303</v>
      </c>
      <c r="DO827" s="13">
        <v>0.82027137991896726</v>
      </c>
      <c r="DP827" s="13">
        <v>0.37475120067596435</v>
      </c>
      <c r="DQ827" s="13">
        <v>605.17625369960558</v>
      </c>
      <c r="DR827" s="13">
        <v>12946.473129922195</v>
      </c>
      <c r="DS827" s="13">
        <v>2.6492685465783752</v>
      </c>
      <c r="DT827" s="13">
        <v>2.6492685465783752</v>
      </c>
      <c r="DU827" s="13">
        <v>100.00165846958892</v>
      </c>
      <c r="DV827" s="13">
        <v>15.240749674928564</v>
      </c>
      <c r="DW827" s="13">
        <v>5.3239015692567744</v>
      </c>
      <c r="DX827" s="13">
        <v>781.32030021824266</v>
      </c>
      <c r="DY827" s="13">
        <v>1032.3941255006571</v>
      </c>
      <c r="DZ827" s="13">
        <v>425.33311124490302</v>
      </c>
      <c r="EA827" s="13">
        <v>561.62766950459593</v>
      </c>
      <c r="EB827" s="13">
        <v>19.108389281871638</v>
      </c>
      <c r="EC827" s="13">
        <v>1363.0805936688412</v>
      </c>
      <c r="ED827" s="13">
        <v>1.1762139535323863</v>
      </c>
      <c r="EE827" s="13">
        <v>3.6905305251951743E-3</v>
      </c>
      <c r="EF827" s="13">
        <v>500</v>
      </c>
      <c r="EG827" s="13">
        <v>10696.448390677026</v>
      </c>
      <c r="EH827" s="13">
        <v>52510.27353670766</v>
      </c>
      <c r="EI827" s="13">
        <v>4.0275447325197375E-2</v>
      </c>
      <c r="EJ827" s="13">
        <v>20</v>
      </c>
      <c r="EK827" s="13">
        <v>2.1816615649929121</v>
      </c>
      <c r="EL827" s="13">
        <v>6.6858156771796518</v>
      </c>
      <c r="EM827" s="13">
        <v>7.4999999999999997E-2</v>
      </c>
      <c r="EN827" s="13">
        <v>14.336973826090494</v>
      </c>
      <c r="EO827" s="13">
        <v>0.11678119716041917</v>
      </c>
    </row>
    <row r="828" spans="1:145">
      <c r="A828" s="12">
        <v>40478.413194444445</v>
      </c>
      <c r="B828" s="13">
        <v>25</v>
      </c>
      <c r="C828" s="13" t="s">
        <v>78</v>
      </c>
      <c r="D828" s="13" t="s">
        <v>61</v>
      </c>
      <c r="E828" s="12">
        <v>40478.409722222219</v>
      </c>
      <c r="F828" s="12">
        <v>40478.430555555555</v>
      </c>
      <c r="G828" s="13" t="s">
        <v>28</v>
      </c>
      <c r="H828" s="13">
        <v>2</v>
      </c>
      <c r="I828" s="13">
        <v>4.5</v>
      </c>
      <c r="J828" s="13" t="s">
        <v>255</v>
      </c>
      <c r="K828" s="13">
        <v>5</v>
      </c>
      <c r="L828" s="13" t="s">
        <v>255</v>
      </c>
      <c r="M828" s="13">
        <v>548805</v>
      </c>
      <c r="N828" s="13">
        <v>548807</v>
      </c>
      <c r="O828" s="13" t="s">
        <v>255</v>
      </c>
      <c r="P828" s="13">
        <v>1.2048561410239515E-2</v>
      </c>
      <c r="Q828" s="13">
        <v>1.0879082457176541E-2</v>
      </c>
      <c r="R828" s="13">
        <v>1.6746936783380435</v>
      </c>
      <c r="S828" s="13" t="s">
        <v>255</v>
      </c>
      <c r="T828" s="13">
        <v>1.0745299526029224</v>
      </c>
      <c r="U828" s="13">
        <v>1.0801374812219633</v>
      </c>
      <c r="V828" s="13" t="s">
        <v>255</v>
      </c>
      <c r="W828" s="13" t="s">
        <v>255</v>
      </c>
      <c r="X828" s="13">
        <v>2.0098936576346027</v>
      </c>
      <c r="Y828" s="13">
        <v>2.1808587596357253E-2</v>
      </c>
      <c r="Z828" s="13">
        <v>26.738869996320808</v>
      </c>
      <c r="AA828" s="13">
        <v>5.7210951422310266E-2</v>
      </c>
      <c r="AB828" s="13" t="s">
        <v>255</v>
      </c>
      <c r="AC828" s="13">
        <v>62.105228778114366</v>
      </c>
      <c r="AD828" s="13" t="s">
        <v>255</v>
      </c>
      <c r="AE828" s="13">
        <v>6.4892264168128808E-2</v>
      </c>
      <c r="AF828" s="13">
        <v>4.8594218156460931</v>
      </c>
      <c r="AG828" s="13" t="s">
        <v>255</v>
      </c>
      <c r="AH828" s="13" t="s">
        <v>255</v>
      </c>
      <c r="AI828" s="13">
        <v>0.27865076404875194</v>
      </c>
      <c r="AJ828" s="13">
        <v>1.3392898607159674E-2</v>
      </c>
      <c r="AK828" s="13" t="s">
        <v>255</v>
      </c>
      <c r="AL828" s="13">
        <v>100</v>
      </c>
      <c r="AM828" s="13">
        <v>900</v>
      </c>
      <c r="AN828" s="13" t="s">
        <v>255</v>
      </c>
      <c r="AO828" s="13" t="s">
        <v>255</v>
      </c>
      <c r="AP828" s="13" t="s">
        <v>255</v>
      </c>
      <c r="AQ828" s="13" t="s">
        <v>255</v>
      </c>
      <c r="AR828" s="13" t="s">
        <v>255</v>
      </c>
      <c r="AS828" s="13" t="s">
        <v>255</v>
      </c>
      <c r="AT828" s="13" t="s">
        <v>255</v>
      </c>
      <c r="AU828" s="13" t="s">
        <v>255</v>
      </c>
      <c r="AV828" s="13" t="s">
        <v>255</v>
      </c>
      <c r="AW828" s="13" t="s">
        <v>255</v>
      </c>
      <c r="AX828" s="13" t="s">
        <v>255</v>
      </c>
      <c r="AY828" s="13" t="s">
        <v>255</v>
      </c>
      <c r="AZ828" s="13" t="s">
        <v>255</v>
      </c>
      <c r="BA828" s="13" t="s">
        <v>255</v>
      </c>
      <c r="BB828" s="13" t="s">
        <v>255</v>
      </c>
      <c r="BC828" s="13" t="s">
        <v>255</v>
      </c>
      <c r="BD828" s="13" t="s">
        <v>255</v>
      </c>
      <c r="BE828" s="13" t="s">
        <v>255</v>
      </c>
      <c r="BF828" s="13" t="s">
        <v>255</v>
      </c>
      <c r="BG828" s="13" t="s">
        <v>255</v>
      </c>
      <c r="BH828" s="13" t="s">
        <v>255</v>
      </c>
      <c r="BI828" s="13" t="s">
        <v>255</v>
      </c>
      <c r="BJ828" s="13" t="s">
        <v>255</v>
      </c>
      <c r="BK828" s="13" t="s">
        <v>255</v>
      </c>
      <c r="BL828" s="13" t="s">
        <v>255</v>
      </c>
      <c r="BM828" s="13" t="s">
        <v>255</v>
      </c>
      <c r="BN828" s="13" t="s">
        <v>255</v>
      </c>
      <c r="BO828" s="13" t="s">
        <v>255</v>
      </c>
      <c r="BP828" s="13" t="s">
        <v>255</v>
      </c>
      <c r="BQ828" s="13" t="s">
        <v>255</v>
      </c>
      <c r="BR828" s="13" t="s">
        <v>255</v>
      </c>
      <c r="BS828" s="13" t="s">
        <v>255</v>
      </c>
      <c r="BT828" s="13" t="s">
        <v>255</v>
      </c>
      <c r="BU828" s="13" t="s">
        <v>255</v>
      </c>
      <c r="BV828" s="13" t="s">
        <v>255</v>
      </c>
      <c r="BW828" s="13" t="s">
        <v>255</v>
      </c>
      <c r="BX828" s="13" t="s">
        <v>255</v>
      </c>
      <c r="BY828" s="13" t="s">
        <v>255</v>
      </c>
      <c r="BZ828" s="13" t="s">
        <v>255</v>
      </c>
      <c r="CA828" s="13" t="s">
        <v>255</v>
      </c>
      <c r="CB828" s="13" t="s">
        <v>255</v>
      </c>
      <c r="CC828" s="13" t="s">
        <v>255</v>
      </c>
      <c r="CD828" s="13" t="s">
        <v>255</v>
      </c>
      <c r="CE828" s="13" t="s">
        <v>255</v>
      </c>
      <c r="CF828" s="13">
        <v>1637.3726806640625</v>
      </c>
      <c r="CG828" s="13">
        <v>8.0439519882202148</v>
      </c>
      <c r="CH828" s="13">
        <v>43</v>
      </c>
      <c r="CI828" s="13">
        <v>80.307296752929687</v>
      </c>
      <c r="CJ828" s="13">
        <v>14.885520935058594</v>
      </c>
      <c r="CK828" s="13">
        <v>487.96798706054687</v>
      </c>
      <c r="CL828" s="13">
        <v>1608.014404296875</v>
      </c>
      <c r="CM828" s="13">
        <v>0.99389165639877319</v>
      </c>
      <c r="CN828" s="13">
        <v>205.7757568359375</v>
      </c>
      <c r="CO828" s="13">
        <v>10.869491577148437</v>
      </c>
      <c r="CP828" s="13">
        <v>67.323229176400048</v>
      </c>
      <c r="CQ828" s="13" t="s">
        <v>255</v>
      </c>
      <c r="CR828" s="13" t="s">
        <v>255</v>
      </c>
      <c r="CS828" s="13" t="s">
        <v>255</v>
      </c>
      <c r="CT828" s="13" t="s">
        <v>255</v>
      </c>
      <c r="CU828" s="13" t="s">
        <v>255</v>
      </c>
      <c r="CV828" s="13" t="s">
        <v>255</v>
      </c>
      <c r="CW828" s="13" t="s">
        <v>255</v>
      </c>
      <c r="CX828" s="13" t="s">
        <v>255</v>
      </c>
      <c r="CY828" s="13" t="s">
        <v>255</v>
      </c>
      <c r="CZ828" s="13" t="s">
        <v>255</v>
      </c>
      <c r="DA828" s="13" t="s">
        <v>255</v>
      </c>
      <c r="DB828" s="13" t="s">
        <v>255</v>
      </c>
      <c r="DC828" s="13" t="s">
        <v>255</v>
      </c>
      <c r="DD828" s="13" t="s">
        <v>255</v>
      </c>
      <c r="DE828" s="13" t="s">
        <v>255</v>
      </c>
      <c r="DF828" s="13" t="s">
        <v>255</v>
      </c>
      <c r="DG828" s="13" t="s">
        <v>255</v>
      </c>
      <c r="DH828" s="13" t="s">
        <v>255</v>
      </c>
      <c r="DI828" s="13" t="s">
        <v>255</v>
      </c>
      <c r="DJ828" s="13" t="s">
        <v>255</v>
      </c>
      <c r="DK828" s="13">
        <v>42404.103366605588</v>
      </c>
      <c r="DL828" s="13">
        <v>5.399058126539968</v>
      </c>
      <c r="DM828" s="13">
        <v>34400.086174053569</v>
      </c>
      <c r="DN828" s="13">
        <v>0.98206988750094404</v>
      </c>
      <c r="DO828" s="13">
        <v>0.81124427691930856</v>
      </c>
      <c r="DP828" s="13">
        <v>0.3747329902648926</v>
      </c>
      <c r="DQ828" s="13">
        <v>613.57756080328727</v>
      </c>
      <c r="DR828" s="13">
        <v>13126.201425619714</v>
      </c>
      <c r="DS828" s="13">
        <v>2.6207190533364435</v>
      </c>
      <c r="DT828" s="13">
        <v>2.6207190533364431</v>
      </c>
      <c r="DU828" s="13">
        <v>100.00165846958892</v>
      </c>
      <c r="DV828" s="13">
        <v>15.240749674928564</v>
      </c>
      <c r="DW828" s="13">
        <v>5.399058126539968</v>
      </c>
      <c r="DX828" s="13">
        <v>781.32030021824266</v>
      </c>
      <c r="DY828" s="13">
        <v>1032.3941255006571</v>
      </c>
      <c r="DZ828" s="13">
        <v>427.43345723320385</v>
      </c>
      <c r="EA828" s="13">
        <v>564.40634691776836</v>
      </c>
      <c r="EB828" s="13">
        <v>19.108389281871638</v>
      </c>
      <c r="EC828" s="13">
        <v>1382.0706017718353</v>
      </c>
      <c r="ED828" s="13">
        <v>1.1634820986969669</v>
      </c>
      <c r="EE828" s="13">
        <v>1.1894424127337655E-2</v>
      </c>
      <c r="EF828" s="13">
        <v>500</v>
      </c>
      <c r="EG828" s="13">
        <v>10696.448390677026</v>
      </c>
      <c r="EH828" s="13">
        <v>53100.551757282614</v>
      </c>
      <c r="EI828" s="13">
        <v>4.0251421311661359E-2</v>
      </c>
      <c r="EJ828" s="13">
        <v>20</v>
      </c>
      <c r="EK828" s="13">
        <v>2.1816615649929121</v>
      </c>
      <c r="EL828" s="13">
        <v>6.7609722344628453</v>
      </c>
      <c r="EM828" s="13">
        <v>7.4999999999999997E-2</v>
      </c>
      <c r="EN828" s="13">
        <v>15.941920979817708</v>
      </c>
      <c r="EO828" s="13">
        <v>9.6528811158206912E-2</v>
      </c>
    </row>
    <row r="829" spans="1:145">
      <c r="A829" s="12">
        <v>40478.413888888892</v>
      </c>
      <c r="B829" s="13">
        <v>25</v>
      </c>
      <c r="C829" s="13" t="s">
        <v>78</v>
      </c>
      <c r="D829" s="13" t="s">
        <v>61</v>
      </c>
      <c r="E829" s="12">
        <v>40478.409722222219</v>
      </c>
      <c r="F829" s="12">
        <v>40478.430555555555</v>
      </c>
      <c r="G829" s="13" t="s">
        <v>28</v>
      </c>
      <c r="H829" s="13">
        <v>2</v>
      </c>
      <c r="I829" s="13">
        <v>4.5</v>
      </c>
      <c r="J829" s="13" t="s">
        <v>255</v>
      </c>
      <c r="K829" s="13">
        <v>5</v>
      </c>
      <c r="L829" s="13" t="s">
        <v>255</v>
      </c>
      <c r="M829" s="13">
        <v>548805</v>
      </c>
      <c r="N829" s="13">
        <v>548807</v>
      </c>
      <c r="O829" s="13" t="s">
        <v>255</v>
      </c>
      <c r="P829" s="13">
        <v>1.2048561410239515E-2</v>
      </c>
      <c r="Q829" s="13">
        <v>1.0879082457176541E-2</v>
      </c>
      <c r="R829" s="13">
        <v>1.6746936783380435</v>
      </c>
      <c r="S829" s="13" t="s">
        <v>255</v>
      </c>
      <c r="T829" s="13">
        <v>1.0745299526029224</v>
      </c>
      <c r="U829" s="13">
        <v>1.0801374812219633</v>
      </c>
      <c r="V829" s="13" t="s">
        <v>255</v>
      </c>
      <c r="W829" s="13" t="s">
        <v>255</v>
      </c>
      <c r="X829" s="13">
        <v>2.0098936576346027</v>
      </c>
      <c r="Y829" s="13">
        <v>2.1808587596357253E-2</v>
      </c>
      <c r="Z829" s="13">
        <v>26.738869996320808</v>
      </c>
      <c r="AA829" s="13">
        <v>5.7210951422310266E-2</v>
      </c>
      <c r="AB829" s="13" t="s">
        <v>255</v>
      </c>
      <c r="AC829" s="13">
        <v>62.105228778114366</v>
      </c>
      <c r="AD829" s="13" t="s">
        <v>255</v>
      </c>
      <c r="AE829" s="13">
        <v>6.4892264168128808E-2</v>
      </c>
      <c r="AF829" s="13">
        <v>4.8594218156460931</v>
      </c>
      <c r="AG829" s="13" t="s">
        <v>255</v>
      </c>
      <c r="AH829" s="13" t="s">
        <v>255</v>
      </c>
      <c r="AI829" s="13">
        <v>0.27865076404875194</v>
      </c>
      <c r="AJ829" s="13">
        <v>1.3392898607159674E-2</v>
      </c>
      <c r="AK829" s="13" t="s">
        <v>255</v>
      </c>
      <c r="AL829" s="13">
        <v>100</v>
      </c>
      <c r="AM829" s="13">
        <v>900</v>
      </c>
      <c r="AN829" s="13" t="s">
        <v>255</v>
      </c>
      <c r="AO829" s="13" t="s">
        <v>255</v>
      </c>
      <c r="AP829" s="13">
        <v>10465.799999999999</v>
      </c>
      <c r="AQ829" s="13">
        <v>248.34200000000001</v>
      </c>
      <c r="AR829" s="13" t="s">
        <v>255</v>
      </c>
      <c r="AS829" s="13" t="s">
        <v>255</v>
      </c>
      <c r="AT829" s="13" t="s">
        <v>255</v>
      </c>
      <c r="AU829" s="13" t="s">
        <v>255</v>
      </c>
      <c r="AV829" s="13" t="s">
        <v>255</v>
      </c>
      <c r="AW829" s="13" t="s">
        <v>255</v>
      </c>
      <c r="AX829" s="13" t="s">
        <v>255</v>
      </c>
      <c r="AY829" s="13" t="s">
        <v>255</v>
      </c>
      <c r="AZ829" s="13">
        <v>123052</v>
      </c>
      <c r="BA829" s="13">
        <v>2028.09</v>
      </c>
      <c r="BB829" s="13" t="s">
        <v>255</v>
      </c>
      <c r="BC829" s="13" t="s">
        <v>255</v>
      </c>
      <c r="BD829" s="13" t="s">
        <v>255</v>
      </c>
      <c r="BE829" s="13" t="s">
        <v>255</v>
      </c>
      <c r="BF829" s="13" t="s">
        <v>255</v>
      </c>
      <c r="BG829" s="13" t="s">
        <v>255</v>
      </c>
      <c r="BH829" s="13">
        <v>12.370100000000001</v>
      </c>
      <c r="BI829" s="13">
        <v>4.9476899999999997</v>
      </c>
      <c r="BJ829" s="13" t="s">
        <v>255</v>
      </c>
      <c r="BK829" s="13" t="s">
        <v>255</v>
      </c>
      <c r="BL829" s="13">
        <v>12.5093</v>
      </c>
      <c r="BM829" s="13">
        <v>1.9682599999999999</v>
      </c>
      <c r="BN829" s="13">
        <v>14112.2</v>
      </c>
      <c r="BO829" s="13">
        <v>354.68299999999999</v>
      </c>
      <c r="BP829" s="13">
        <v>5.88748</v>
      </c>
      <c r="BQ829" s="13">
        <v>0.95483700000000005</v>
      </c>
      <c r="BR829" s="13">
        <v>28.523399999999999</v>
      </c>
      <c r="BS829" s="13">
        <v>2.64405</v>
      </c>
      <c r="BT829" s="13" t="s">
        <v>255</v>
      </c>
      <c r="BU829" s="13" t="s">
        <v>255</v>
      </c>
      <c r="BV829" s="13" t="s">
        <v>255</v>
      </c>
      <c r="BW829" s="13" t="s">
        <v>255</v>
      </c>
      <c r="BX829" s="13">
        <v>13440.2</v>
      </c>
      <c r="BY829" s="13">
        <v>1656.07</v>
      </c>
      <c r="BZ829" s="13">
        <v>8.6924399999999995</v>
      </c>
      <c r="CA829" s="13">
        <v>1.5184599999999999</v>
      </c>
      <c r="CB829" s="13">
        <v>14.6953</v>
      </c>
      <c r="CC829" s="13">
        <v>1.78478</v>
      </c>
      <c r="CD829" s="13" t="s">
        <v>255</v>
      </c>
      <c r="CE829" s="13" t="s">
        <v>255</v>
      </c>
      <c r="CF829" s="13">
        <v>1615.3450927734375</v>
      </c>
      <c r="CG829" s="13">
        <v>8.0057744979858398</v>
      </c>
      <c r="CH829" s="13">
        <v>42.981525421142578</v>
      </c>
      <c r="CI829" s="13">
        <v>80.28729248046875</v>
      </c>
      <c r="CJ829" s="13">
        <v>14.889607429504395</v>
      </c>
      <c r="CK829" s="13">
        <v>480.41567993164062</v>
      </c>
      <c r="CL829" s="13">
        <v>1607.208251953125</v>
      </c>
      <c r="CM829" s="13">
        <v>0.98674941062927246</v>
      </c>
      <c r="CN829" s="13">
        <v>209.20695495605469</v>
      </c>
      <c r="CO829" s="13">
        <v>11.37342643737793</v>
      </c>
      <c r="CP829" s="13">
        <v>67.323229176400048</v>
      </c>
      <c r="CQ829" s="13">
        <v>53.402799999999999</v>
      </c>
      <c r="CR829" s="13" t="s">
        <v>255</v>
      </c>
      <c r="CS829" s="13" t="s">
        <v>255</v>
      </c>
      <c r="CT829" s="13" t="s">
        <v>255</v>
      </c>
      <c r="CU829" s="13" t="s">
        <v>255</v>
      </c>
      <c r="CV829" s="13" t="s">
        <v>255</v>
      </c>
      <c r="CW829" s="13" t="s">
        <v>255</v>
      </c>
      <c r="CX829" s="13" t="s">
        <v>255</v>
      </c>
      <c r="CY829" s="13">
        <v>37.110300000000002</v>
      </c>
      <c r="CZ829" s="13" t="s">
        <v>255</v>
      </c>
      <c r="DA829" s="13">
        <v>62.546499999999995</v>
      </c>
      <c r="DB829" s="13">
        <v>28.523399999999999</v>
      </c>
      <c r="DC829" s="13">
        <v>128.18020000000001</v>
      </c>
      <c r="DD829" s="13">
        <v>1546.1941641242277</v>
      </c>
      <c r="DE829" s="13">
        <v>6.1435914426789262</v>
      </c>
      <c r="DF829" s="13">
        <v>14.746170235284916</v>
      </c>
      <c r="DG829" s="13">
        <v>0.98991884011898446</v>
      </c>
      <c r="DH829" s="13">
        <v>0.99540113448148826</v>
      </c>
      <c r="DI829" s="13">
        <v>0.99055906944017047</v>
      </c>
      <c r="DJ829" s="13">
        <v>0.99604490947273938</v>
      </c>
      <c r="DK829" s="13">
        <v>41822.159261917317</v>
      </c>
      <c r="DL829" s="13">
        <v>5.3249627018485075</v>
      </c>
      <c r="DM829" s="13">
        <v>34382.840240173682</v>
      </c>
      <c r="DN829" s="13">
        <v>0.99496278482120371</v>
      </c>
      <c r="DO829" s="13">
        <v>0.82212015943141947</v>
      </c>
      <c r="DP829" s="13">
        <v>0.37476036977767946</v>
      </c>
      <c r="DQ829" s="13">
        <v>605.36732428633331</v>
      </c>
      <c r="DR829" s="13">
        <v>12950.560683262014</v>
      </c>
      <c r="DS829" s="13">
        <v>2.654930630502498</v>
      </c>
      <c r="DT829" s="13">
        <v>2.654930630502498</v>
      </c>
      <c r="DU829" s="13">
        <v>100.00165846958892</v>
      </c>
      <c r="DV829" s="13">
        <v>15.240749674928564</v>
      </c>
      <c r="DW829" s="13">
        <v>5.3249627018485075</v>
      </c>
      <c r="DX829" s="13">
        <v>781.32030021824266</v>
      </c>
      <c r="DY829" s="13">
        <v>1032.3941255006571</v>
      </c>
      <c r="DZ829" s="13">
        <v>424.91422704426861</v>
      </c>
      <c r="EA829" s="13">
        <v>561.07466873500971</v>
      </c>
      <c r="EB829" s="13">
        <v>19.108389281871638</v>
      </c>
      <c r="EC829" s="13">
        <v>1363.4775948094673</v>
      </c>
      <c r="ED829" s="13">
        <v>1.1787566279574375</v>
      </c>
      <c r="EE829" s="13">
        <v>8.3236676946109242E-3</v>
      </c>
      <c r="EF829" s="13">
        <v>500</v>
      </c>
      <c r="EG829" s="13">
        <v>10696.448390677026</v>
      </c>
      <c r="EH829" s="13">
        <v>52518.607652594343</v>
      </c>
      <c r="EI829" s="13">
        <v>4.0278011686186478E-2</v>
      </c>
      <c r="EJ829" s="13">
        <v>20</v>
      </c>
      <c r="EK829" s="13">
        <v>2.1816615649929121</v>
      </c>
      <c r="EL829" s="13">
        <v>6.6868768097713849</v>
      </c>
      <c r="EM829" s="13">
        <v>7.4999999999999997E-2</v>
      </c>
      <c r="EN829" s="13">
        <v>16.68102544148763</v>
      </c>
      <c r="EO829" s="13">
        <v>8.6299427668459675E-2</v>
      </c>
    </row>
    <row r="830" spans="1:145">
      <c r="A830" s="12">
        <v>40478.414583333331</v>
      </c>
      <c r="B830" s="13">
        <v>25</v>
      </c>
      <c r="C830" s="13" t="s">
        <v>78</v>
      </c>
      <c r="D830" s="13" t="s">
        <v>61</v>
      </c>
      <c r="E830" s="12">
        <v>40478.409722222219</v>
      </c>
      <c r="F830" s="12">
        <v>40478.430555555555</v>
      </c>
      <c r="G830" s="13" t="s">
        <v>28</v>
      </c>
      <c r="H830" s="13">
        <v>2</v>
      </c>
      <c r="I830" s="13">
        <v>4.5</v>
      </c>
      <c r="J830" s="13" t="s">
        <v>255</v>
      </c>
      <c r="K830" s="13">
        <v>5</v>
      </c>
      <c r="L830" s="13" t="s">
        <v>255</v>
      </c>
      <c r="M830" s="13">
        <v>548805</v>
      </c>
      <c r="N830" s="13">
        <v>548807</v>
      </c>
      <c r="O830" s="13" t="s">
        <v>255</v>
      </c>
      <c r="P830" s="13">
        <v>1.2048561410239515E-2</v>
      </c>
      <c r="Q830" s="13">
        <v>1.0879082457176541E-2</v>
      </c>
      <c r="R830" s="13">
        <v>1.6746936783380435</v>
      </c>
      <c r="S830" s="13" t="s">
        <v>255</v>
      </c>
      <c r="T830" s="13">
        <v>1.0745299526029224</v>
      </c>
      <c r="U830" s="13">
        <v>1.0801374812219633</v>
      </c>
      <c r="V830" s="13" t="s">
        <v>255</v>
      </c>
      <c r="W830" s="13" t="s">
        <v>255</v>
      </c>
      <c r="X830" s="13">
        <v>2.0098936576346027</v>
      </c>
      <c r="Y830" s="13">
        <v>2.1808587596357253E-2</v>
      </c>
      <c r="Z830" s="13">
        <v>26.738869996320808</v>
      </c>
      <c r="AA830" s="13">
        <v>5.7210951422310266E-2</v>
      </c>
      <c r="AB830" s="13" t="s">
        <v>255</v>
      </c>
      <c r="AC830" s="13">
        <v>62.105228778114366</v>
      </c>
      <c r="AD830" s="13" t="s">
        <v>255</v>
      </c>
      <c r="AE830" s="13">
        <v>6.4892264168128808E-2</v>
      </c>
      <c r="AF830" s="13">
        <v>4.8594218156460931</v>
      </c>
      <c r="AG830" s="13" t="s">
        <v>255</v>
      </c>
      <c r="AH830" s="13" t="s">
        <v>255</v>
      </c>
      <c r="AI830" s="13">
        <v>0.27865076404875194</v>
      </c>
      <c r="AJ830" s="13">
        <v>1.3392898607159674E-2</v>
      </c>
      <c r="AK830" s="13" t="s">
        <v>255</v>
      </c>
      <c r="AL830" s="13">
        <v>100</v>
      </c>
      <c r="AM830" s="13">
        <v>900</v>
      </c>
      <c r="AN830" s="13" t="s">
        <v>255</v>
      </c>
      <c r="AO830" s="13" t="s">
        <v>255</v>
      </c>
      <c r="AP830" s="13">
        <v>11594.4</v>
      </c>
      <c r="AQ830" s="13">
        <v>211.48500000000001</v>
      </c>
      <c r="AR830" s="13" t="s">
        <v>255</v>
      </c>
      <c r="AS830" s="13" t="s">
        <v>255</v>
      </c>
      <c r="AT830" s="13" t="s">
        <v>255</v>
      </c>
      <c r="AU830" s="13" t="s">
        <v>255</v>
      </c>
      <c r="AV830" s="13" t="s">
        <v>255</v>
      </c>
      <c r="AW830" s="13" t="s">
        <v>255</v>
      </c>
      <c r="AX830" s="13" t="s">
        <v>255</v>
      </c>
      <c r="AY830" s="13" t="s">
        <v>255</v>
      </c>
      <c r="AZ830" s="13">
        <v>83092.399999999994</v>
      </c>
      <c r="BA830" s="13">
        <v>1499.86</v>
      </c>
      <c r="BB830" s="13" t="s">
        <v>255</v>
      </c>
      <c r="BC830" s="13" t="s">
        <v>255</v>
      </c>
      <c r="BD830" s="13" t="s">
        <v>255</v>
      </c>
      <c r="BE830" s="13" t="s">
        <v>255</v>
      </c>
      <c r="BF830" s="13" t="s">
        <v>255</v>
      </c>
      <c r="BG830" s="13" t="s">
        <v>255</v>
      </c>
      <c r="BH830" s="13" t="s">
        <v>255</v>
      </c>
      <c r="BI830" s="13" t="s">
        <v>255</v>
      </c>
      <c r="BJ830" s="13" t="s">
        <v>255</v>
      </c>
      <c r="BK830" s="13" t="s">
        <v>255</v>
      </c>
      <c r="BL830" s="13">
        <v>7.84117</v>
      </c>
      <c r="BM830" s="13">
        <v>1.59185</v>
      </c>
      <c r="BN830" s="13">
        <v>11101</v>
      </c>
      <c r="BO830" s="13">
        <v>293.60300000000001</v>
      </c>
      <c r="BP830" s="13" t="s">
        <v>255</v>
      </c>
      <c r="BQ830" s="13" t="s">
        <v>255</v>
      </c>
      <c r="BR830" s="13">
        <v>22.874300000000002</v>
      </c>
      <c r="BS830" s="13">
        <v>2.26525</v>
      </c>
      <c r="BT830" s="13" t="s">
        <v>255</v>
      </c>
      <c r="BU830" s="13" t="s">
        <v>255</v>
      </c>
      <c r="BV830" s="13" t="s">
        <v>255</v>
      </c>
      <c r="BW830" s="13" t="s">
        <v>255</v>
      </c>
      <c r="BX830" s="13">
        <v>11786.9</v>
      </c>
      <c r="BY830" s="13">
        <v>1322.77</v>
      </c>
      <c r="BZ830" s="13">
        <v>7.0600800000000001</v>
      </c>
      <c r="CA830" s="13">
        <v>1.30518</v>
      </c>
      <c r="CB830" s="13">
        <v>11.792999999999999</v>
      </c>
      <c r="CC830" s="13">
        <v>1.54321</v>
      </c>
      <c r="CD830" s="13" t="s">
        <v>255</v>
      </c>
      <c r="CE830" s="13" t="s">
        <v>255</v>
      </c>
      <c r="CF830" s="13">
        <v>1610.457763671875</v>
      </c>
      <c r="CG830" s="13">
        <v>7.7760133743286133</v>
      </c>
      <c r="CH830" s="13">
        <v>41.765487670898438</v>
      </c>
      <c r="CI830" s="13">
        <v>80.267288208007813</v>
      </c>
      <c r="CJ830" s="13">
        <v>14.860515594482422</v>
      </c>
      <c r="CK830" s="13">
        <v>481.1488037109375</v>
      </c>
      <c r="CL830" s="13">
        <v>1602.1019287109375</v>
      </c>
      <c r="CM830" s="13">
        <v>0.98831546306610107</v>
      </c>
      <c r="CN830" s="13">
        <v>207.01449584960937</v>
      </c>
      <c r="CO830" s="13">
        <v>10.990835189819336</v>
      </c>
      <c r="CP830" s="13">
        <v>67.323229176400048</v>
      </c>
      <c r="CQ830" s="13">
        <v>30.715470000000003</v>
      </c>
      <c r="CR830" s="13" t="s">
        <v>255</v>
      </c>
      <c r="CS830" s="13" t="s">
        <v>255</v>
      </c>
      <c r="CT830" s="13" t="s">
        <v>255</v>
      </c>
      <c r="CU830" s="13" t="s">
        <v>255</v>
      </c>
      <c r="CV830" s="13" t="s">
        <v>255</v>
      </c>
      <c r="CW830" s="13" t="s">
        <v>255</v>
      </c>
      <c r="CX830" s="13" t="s">
        <v>255</v>
      </c>
      <c r="CY830" s="13" t="s">
        <v>255</v>
      </c>
      <c r="CZ830" s="13" t="s">
        <v>255</v>
      </c>
      <c r="DA830" s="13">
        <v>39.205849999999998</v>
      </c>
      <c r="DB830" s="13">
        <v>22.874300000000002</v>
      </c>
      <c r="DC830" s="13">
        <v>62.080150000000003</v>
      </c>
      <c r="DD830" s="13">
        <v>1669.5136599018708</v>
      </c>
      <c r="DE830" s="13">
        <v>4.3505838460753994</v>
      </c>
      <c r="DF830" s="13">
        <v>8.7931227408188004</v>
      </c>
      <c r="DG830" s="13">
        <v>0.99416835396483816</v>
      </c>
      <c r="DH830" s="13">
        <v>0.99680536266384079</v>
      </c>
      <c r="DI830" s="13">
        <v>0.99476383777419086</v>
      </c>
      <c r="DJ830" s="13">
        <v>0.99740242598030526</v>
      </c>
      <c r="DK830" s="13">
        <v>41777.249513874005</v>
      </c>
      <c r="DL830" s="13">
        <v>5.3192446151332229</v>
      </c>
      <c r="DM830" s="13">
        <v>34273.601194121336</v>
      </c>
      <c r="DN830" s="13">
        <v>0.99481151561411585</v>
      </c>
      <c r="DO830" s="13">
        <v>0.82038912549135756</v>
      </c>
      <c r="DP830" s="13">
        <v>0.37456545448303225</v>
      </c>
      <c r="DQ830" s="13">
        <v>603.22184417548362</v>
      </c>
      <c r="DR830" s="13">
        <v>12904.662648704159</v>
      </c>
      <c r="DS830" s="13">
        <v>2.6559083431416139</v>
      </c>
      <c r="DT830" s="13">
        <v>2.6559083431416139</v>
      </c>
      <c r="DU830" s="13">
        <v>100.00165846958892</v>
      </c>
      <c r="DV830" s="13">
        <v>15.240749674928564</v>
      </c>
      <c r="DW830" s="13">
        <v>5.3192446151332229</v>
      </c>
      <c r="DX830" s="13">
        <v>781.32030021824266</v>
      </c>
      <c r="DY830" s="13">
        <v>1032.3941255006571</v>
      </c>
      <c r="DZ830" s="13">
        <v>424.94562445979653</v>
      </c>
      <c r="EA830" s="13">
        <v>561.11496546680212</v>
      </c>
      <c r="EB830" s="13">
        <v>19.108389281871638</v>
      </c>
      <c r="EC830" s="13">
        <v>1359.3523068086231</v>
      </c>
      <c r="ED830" s="13">
        <v>1.1785774156460014</v>
      </c>
      <c r="EE830" s="13">
        <v>6.5728532951024989E-3</v>
      </c>
      <c r="EF830" s="13">
        <v>500</v>
      </c>
      <c r="EG830" s="13">
        <v>10696.448390677026</v>
      </c>
      <c r="EH830" s="13">
        <v>52473.697904551031</v>
      </c>
      <c r="EI830" s="13">
        <v>4.0219345080477656E-2</v>
      </c>
      <c r="EJ830" s="13">
        <v>20</v>
      </c>
      <c r="EK830" s="13">
        <v>2.1816615649929121</v>
      </c>
      <c r="EL830" s="13">
        <v>6.6811587230561011</v>
      </c>
      <c r="EM830" s="13">
        <v>7.4999999999999997E-2</v>
      </c>
      <c r="EN830" s="13">
        <v>16.119891611735024</v>
      </c>
      <c r="EO830" s="13">
        <v>9.211981879297565E-2</v>
      </c>
    </row>
    <row r="831" spans="1:145">
      <c r="A831" s="12">
        <v>40478.415277777778</v>
      </c>
      <c r="B831" s="13">
        <v>25</v>
      </c>
      <c r="C831" s="13" t="s">
        <v>78</v>
      </c>
      <c r="D831" s="13" t="s">
        <v>61</v>
      </c>
      <c r="E831" s="12">
        <v>40478.409722222219</v>
      </c>
      <c r="F831" s="12">
        <v>40478.430555555555</v>
      </c>
      <c r="G831" s="13" t="s">
        <v>28</v>
      </c>
      <c r="H831" s="13">
        <v>2</v>
      </c>
      <c r="I831" s="13">
        <v>4.5</v>
      </c>
      <c r="J831" s="13" t="s">
        <v>255</v>
      </c>
      <c r="K831" s="13">
        <v>5</v>
      </c>
      <c r="L831" s="13" t="s">
        <v>255</v>
      </c>
      <c r="M831" s="13">
        <v>548805</v>
      </c>
      <c r="N831" s="13">
        <v>548807</v>
      </c>
      <c r="O831" s="13" t="s">
        <v>255</v>
      </c>
      <c r="P831" s="13">
        <v>1.2048561410239515E-2</v>
      </c>
      <c r="Q831" s="13">
        <v>1.0879082457176541E-2</v>
      </c>
      <c r="R831" s="13">
        <v>1.6746936783380435</v>
      </c>
      <c r="S831" s="13" t="s">
        <v>255</v>
      </c>
      <c r="T831" s="13">
        <v>1.0745299526029224</v>
      </c>
      <c r="U831" s="13">
        <v>1.0801374812219633</v>
      </c>
      <c r="V831" s="13" t="s">
        <v>255</v>
      </c>
      <c r="W831" s="13" t="s">
        <v>255</v>
      </c>
      <c r="X831" s="13">
        <v>2.0098936576346027</v>
      </c>
      <c r="Y831" s="13">
        <v>2.1808587596357253E-2</v>
      </c>
      <c r="Z831" s="13">
        <v>26.738869996320808</v>
      </c>
      <c r="AA831" s="13">
        <v>5.7210951422310266E-2</v>
      </c>
      <c r="AB831" s="13" t="s">
        <v>255</v>
      </c>
      <c r="AC831" s="13">
        <v>62.105228778114366</v>
      </c>
      <c r="AD831" s="13" t="s">
        <v>255</v>
      </c>
      <c r="AE831" s="13">
        <v>6.4892264168128808E-2</v>
      </c>
      <c r="AF831" s="13">
        <v>4.8594218156460931</v>
      </c>
      <c r="AG831" s="13" t="s">
        <v>255</v>
      </c>
      <c r="AH831" s="13" t="s">
        <v>255</v>
      </c>
      <c r="AI831" s="13">
        <v>0.27865076404875194</v>
      </c>
      <c r="AJ831" s="13">
        <v>1.3392898607159674E-2</v>
      </c>
      <c r="AK831" s="13" t="s">
        <v>255</v>
      </c>
      <c r="AL831" s="13">
        <v>100</v>
      </c>
      <c r="AM831" s="13">
        <v>900</v>
      </c>
      <c r="AN831" s="13" t="s">
        <v>255</v>
      </c>
      <c r="AO831" s="13" t="s">
        <v>255</v>
      </c>
      <c r="AP831" s="13">
        <v>12181.2</v>
      </c>
      <c r="AQ831" s="13">
        <v>244.91</v>
      </c>
      <c r="AR831" s="13" t="s">
        <v>255</v>
      </c>
      <c r="AS831" s="13" t="s">
        <v>255</v>
      </c>
      <c r="AT831" s="13" t="s">
        <v>255</v>
      </c>
      <c r="AU831" s="13" t="s">
        <v>255</v>
      </c>
      <c r="AV831" s="13" t="s">
        <v>255</v>
      </c>
      <c r="AW831" s="13" t="s">
        <v>255</v>
      </c>
      <c r="AX831" s="13" t="s">
        <v>255</v>
      </c>
      <c r="AY831" s="13" t="s">
        <v>255</v>
      </c>
      <c r="AZ831" s="13">
        <v>103648</v>
      </c>
      <c r="BA831" s="13">
        <v>1158.57</v>
      </c>
      <c r="BB831" s="13" t="s">
        <v>255</v>
      </c>
      <c r="BC831" s="13" t="s">
        <v>255</v>
      </c>
      <c r="BD831" s="13">
        <v>2.2531699999999999</v>
      </c>
      <c r="BE831" s="13">
        <v>1.07951</v>
      </c>
      <c r="BF831" s="13" t="s">
        <v>255</v>
      </c>
      <c r="BG831" s="13" t="s">
        <v>255</v>
      </c>
      <c r="BH831" s="13" t="s">
        <v>255</v>
      </c>
      <c r="BI831" s="13" t="s">
        <v>255</v>
      </c>
      <c r="BJ831" s="13" t="s">
        <v>255</v>
      </c>
      <c r="BK831" s="13" t="s">
        <v>255</v>
      </c>
      <c r="BL831" s="13">
        <v>8.10609</v>
      </c>
      <c r="BM831" s="13">
        <v>1.5042</v>
      </c>
      <c r="BN831" s="13">
        <v>8772.42</v>
      </c>
      <c r="BO831" s="13">
        <v>269.29199999999997</v>
      </c>
      <c r="BP831" s="13">
        <v>2.7035900000000002</v>
      </c>
      <c r="BQ831" s="13">
        <v>0.70221500000000003</v>
      </c>
      <c r="BR831" s="13">
        <v>27.6965</v>
      </c>
      <c r="BS831" s="13">
        <v>2.1518099999999998</v>
      </c>
      <c r="BT831" s="13" t="s">
        <v>255</v>
      </c>
      <c r="BU831" s="13" t="s">
        <v>255</v>
      </c>
      <c r="BV831" s="13" t="s">
        <v>255</v>
      </c>
      <c r="BW831" s="13" t="s">
        <v>255</v>
      </c>
      <c r="BX831" s="13">
        <v>15523</v>
      </c>
      <c r="BY831" s="13">
        <v>1251.6099999999999</v>
      </c>
      <c r="BZ831" s="13">
        <v>5.23264</v>
      </c>
      <c r="CA831" s="13">
        <v>1.3948100000000001</v>
      </c>
      <c r="CB831" s="13">
        <v>13.1967</v>
      </c>
      <c r="CC831" s="13">
        <v>1.6491899999999999</v>
      </c>
      <c r="CD831" s="13" t="s">
        <v>255</v>
      </c>
      <c r="CE831" s="13" t="s">
        <v>255</v>
      </c>
      <c r="CF831" s="13">
        <v>1657.252685546875</v>
      </c>
      <c r="CG831" s="13">
        <v>7.9329910278320313</v>
      </c>
      <c r="CH831" s="13">
        <v>42.271419525146484</v>
      </c>
      <c r="CI831" s="13">
        <v>80.248435974121094</v>
      </c>
      <c r="CJ831" s="13">
        <v>14.822400093078613</v>
      </c>
      <c r="CK831" s="13">
        <v>473.45547485351562</v>
      </c>
      <c r="CL831" s="13">
        <v>1614.856689453125</v>
      </c>
      <c r="CM831" s="13">
        <v>0.99560272693634033</v>
      </c>
      <c r="CN831" s="13">
        <v>214.98406982421875</v>
      </c>
      <c r="CO831" s="13">
        <v>10.364290237426758</v>
      </c>
      <c r="CP831" s="13">
        <v>67.323229176400048</v>
      </c>
      <c r="CQ831" s="13">
        <v>38.055759999999999</v>
      </c>
      <c r="CR831" s="13" t="s">
        <v>255</v>
      </c>
      <c r="CS831" s="13" t="s">
        <v>255</v>
      </c>
      <c r="CT831" s="13" t="s">
        <v>255</v>
      </c>
      <c r="CU831" s="13" t="s">
        <v>255</v>
      </c>
      <c r="CV831" s="13" t="s">
        <v>255</v>
      </c>
      <c r="CW831" s="13">
        <v>9.0126799999999996</v>
      </c>
      <c r="CX831" s="13" t="s">
        <v>255</v>
      </c>
      <c r="CY831" s="13" t="s">
        <v>255</v>
      </c>
      <c r="CZ831" s="13" t="s">
        <v>255</v>
      </c>
      <c r="DA831" s="13">
        <v>40.530450000000002</v>
      </c>
      <c r="DB831" s="13">
        <v>27.6965</v>
      </c>
      <c r="DC831" s="13">
        <v>77.239630000000005</v>
      </c>
      <c r="DD831" s="13">
        <v>2966.5713674168296</v>
      </c>
      <c r="DE831" s="13">
        <v>7.2727647994129159</v>
      </c>
      <c r="DF831" s="13">
        <v>14.761120581580236</v>
      </c>
      <c r="DG831" s="13">
        <v>0.99471516987290765</v>
      </c>
      <c r="DH831" s="13">
        <v>0.9972190930241277</v>
      </c>
      <c r="DI831" s="13">
        <v>0.99505047789239387</v>
      </c>
      <c r="DJ831" s="13">
        <v>0.99755524508976723</v>
      </c>
      <c r="DK831" s="13">
        <v>43101.718093323092</v>
      </c>
      <c r="DL831" s="13">
        <v>5.4878811922446014</v>
      </c>
      <c r="DM831" s="13">
        <v>34546.462474149819</v>
      </c>
      <c r="DN831" s="13">
        <v>0.97441790472660494</v>
      </c>
      <c r="DO831" s="13">
        <v>0.80151010220405638</v>
      </c>
      <c r="DP831" s="13">
        <v>0.37431008062362675</v>
      </c>
      <c r="DQ831" s="13">
        <v>620.32638634077273</v>
      </c>
      <c r="DR831" s="13">
        <v>13270.578353738507</v>
      </c>
      <c r="DS831" s="13">
        <v>2.6032371425935326</v>
      </c>
      <c r="DT831" s="13">
        <v>2.603237142593533</v>
      </c>
      <c r="DU831" s="13">
        <v>100.00165846958892</v>
      </c>
      <c r="DV831" s="13">
        <v>15.240749674928564</v>
      </c>
      <c r="DW831" s="13">
        <v>5.4878811922446014</v>
      </c>
      <c r="DX831" s="13">
        <v>781.32030021824266</v>
      </c>
      <c r="DY831" s="13">
        <v>1032.3941255006571</v>
      </c>
      <c r="DZ831" s="13">
        <v>428.94046657784429</v>
      </c>
      <c r="EA831" s="13">
        <v>566.40085736961748</v>
      </c>
      <c r="EB831" s="13">
        <v>19.108389281871638</v>
      </c>
      <c r="EC831" s="13">
        <v>1398.8508807126523</v>
      </c>
      <c r="ED831" s="13">
        <v>1.1544166084596719</v>
      </c>
      <c r="EE831" s="13">
        <v>2.1278389096949474E-2</v>
      </c>
      <c r="EF831" s="13">
        <v>500</v>
      </c>
      <c r="EG831" s="13">
        <v>10696.448390677026</v>
      </c>
      <c r="EH831" s="13">
        <v>53798.166484000118</v>
      </c>
      <c r="EI831" s="13">
        <v>4.0099000143219647E-2</v>
      </c>
      <c r="EJ831" s="13">
        <v>20</v>
      </c>
      <c r="EK831" s="13">
        <v>2.1816615649929121</v>
      </c>
      <c r="EL831" s="13">
        <v>6.8497953001674796</v>
      </c>
      <c r="EM831" s="13">
        <v>7.4999999999999997E-2</v>
      </c>
      <c r="EN831" s="13">
        <v>15.200959014892579</v>
      </c>
      <c r="EO831" s="13">
        <v>0.10856391357423233</v>
      </c>
    </row>
    <row r="832" spans="1:145">
      <c r="A832" s="12">
        <v>40478.415972222225</v>
      </c>
      <c r="B832" s="13">
        <v>25</v>
      </c>
      <c r="C832" s="13" t="s">
        <v>78</v>
      </c>
      <c r="D832" s="13" t="s">
        <v>61</v>
      </c>
      <c r="E832" s="12">
        <v>40478.409722222219</v>
      </c>
      <c r="F832" s="12">
        <v>40478.430555555555</v>
      </c>
      <c r="G832" s="13" t="s">
        <v>28</v>
      </c>
      <c r="H832" s="13">
        <v>2</v>
      </c>
      <c r="I832" s="13">
        <v>4.5</v>
      </c>
      <c r="J832" s="13" t="s">
        <v>255</v>
      </c>
      <c r="K832" s="13">
        <v>5</v>
      </c>
      <c r="L832" s="13" t="s">
        <v>255</v>
      </c>
      <c r="M832" s="13">
        <v>548805</v>
      </c>
      <c r="N832" s="13">
        <v>548807</v>
      </c>
      <c r="O832" s="13" t="s">
        <v>255</v>
      </c>
      <c r="P832" s="13">
        <v>1.2048561410239515E-2</v>
      </c>
      <c r="Q832" s="13">
        <v>1.0879082457176541E-2</v>
      </c>
      <c r="R832" s="13">
        <v>1.6746936783380435</v>
      </c>
      <c r="S832" s="13" t="s">
        <v>255</v>
      </c>
      <c r="T832" s="13">
        <v>1.0745299526029224</v>
      </c>
      <c r="U832" s="13">
        <v>1.0801374812219633</v>
      </c>
      <c r="V832" s="13" t="s">
        <v>255</v>
      </c>
      <c r="W832" s="13" t="s">
        <v>255</v>
      </c>
      <c r="X832" s="13">
        <v>2.0098936576346027</v>
      </c>
      <c r="Y832" s="13">
        <v>2.1808587596357253E-2</v>
      </c>
      <c r="Z832" s="13">
        <v>26.738869996320808</v>
      </c>
      <c r="AA832" s="13">
        <v>5.7210951422310266E-2</v>
      </c>
      <c r="AB832" s="13" t="s">
        <v>255</v>
      </c>
      <c r="AC832" s="13">
        <v>62.105228778114366</v>
      </c>
      <c r="AD832" s="13" t="s">
        <v>255</v>
      </c>
      <c r="AE832" s="13">
        <v>6.4892264168128808E-2</v>
      </c>
      <c r="AF832" s="13">
        <v>4.8594218156460931</v>
      </c>
      <c r="AG832" s="13" t="s">
        <v>255</v>
      </c>
      <c r="AH832" s="13" t="s">
        <v>255</v>
      </c>
      <c r="AI832" s="13">
        <v>0.27865076404875194</v>
      </c>
      <c r="AJ832" s="13">
        <v>1.3392898607159674E-2</v>
      </c>
      <c r="AK832" s="13" t="s">
        <v>255</v>
      </c>
      <c r="AL832" s="13">
        <v>100</v>
      </c>
      <c r="AM832" s="13">
        <v>900</v>
      </c>
      <c r="AN832" s="13" t="s">
        <v>255</v>
      </c>
      <c r="AO832" s="13" t="s">
        <v>255</v>
      </c>
      <c r="AP832" s="13">
        <v>8492.18</v>
      </c>
      <c r="AQ832" s="13">
        <v>145.303</v>
      </c>
      <c r="AR832" s="13" t="s">
        <v>255</v>
      </c>
      <c r="AS832" s="13" t="s">
        <v>255</v>
      </c>
      <c r="AT832" s="13" t="s">
        <v>255</v>
      </c>
      <c r="AU832" s="13" t="s">
        <v>255</v>
      </c>
      <c r="AV832" s="13" t="s">
        <v>255</v>
      </c>
      <c r="AW832" s="13" t="s">
        <v>255</v>
      </c>
      <c r="AX832" s="13" t="s">
        <v>255</v>
      </c>
      <c r="AY832" s="13" t="s">
        <v>255</v>
      </c>
      <c r="AZ832" s="13">
        <v>58925</v>
      </c>
      <c r="BA832" s="13">
        <v>1031.04</v>
      </c>
      <c r="BB832" s="13" t="s">
        <v>255</v>
      </c>
      <c r="BC832" s="13" t="s">
        <v>255</v>
      </c>
      <c r="BD832" s="13">
        <v>1.0659400000000001</v>
      </c>
      <c r="BE832" s="13">
        <v>0.44293300000000002</v>
      </c>
      <c r="BF832" s="13" t="s">
        <v>255</v>
      </c>
      <c r="BG832" s="13" t="s">
        <v>255</v>
      </c>
      <c r="BH832" s="13">
        <v>10.8802</v>
      </c>
      <c r="BI832" s="13">
        <v>2.8555100000000002</v>
      </c>
      <c r="BJ832" s="13" t="s">
        <v>255</v>
      </c>
      <c r="BK832" s="13" t="s">
        <v>255</v>
      </c>
      <c r="BL832" s="13">
        <v>5.5177199999999997</v>
      </c>
      <c r="BM832" s="13">
        <v>1.11659</v>
      </c>
      <c r="BN832" s="13">
        <v>6968.96</v>
      </c>
      <c r="BO832" s="13">
        <v>167.749</v>
      </c>
      <c r="BP832" s="13" t="s">
        <v>255</v>
      </c>
      <c r="BQ832" s="13" t="s">
        <v>255</v>
      </c>
      <c r="BR832" s="13">
        <v>18.7072</v>
      </c>
      <c r="BS832" s="13">
        <v>1.4418800000000001</v>
      </c>
      <c r="BT832" s="13" t="s">
        <v>255</v>
      </c>
      <c r="BU832" s="13" t="s">
        <v>255</v>
      </c>
      <c r="BV832" s="13" t="s">
        <v>255</v>
      </c>
      <c r="BW832" s="13" t="s">
        <v>255</v>
      </c>
      <c r="BX832" s="13">
        <v>9163.4699999999993</v>
      </c>
      <c r="BY832" s="13">
        <v>720.05399999999997</v>
      </c>
      <c r="BZ832" s="13">
        <v>5.48935</v>
      </c>
      <c r="CA832" s="13">
        <v>0.77368899999999996</v>
      </c>
      <c r="CB832" s="13">
        <v>7.4028299999999998</v>
      </c>
      <c r="CC832" s="13">
        <v>0.90170700000000004</v>
      </c>
      <c r="CD832" s="13" t="s">
        <v>255</v>
      </c>
      <c r="CE832" s="13" t="s">
        <v>255</v>
      </c>
      <c r="CF832" s="13">
        <v>1679.302734375</v>
      </c>
      <c r="CG832" s="13">
        <v>8.3321666717529297</v>
      </c>
      <c r="CH832" s="13">
        <v>44.207359313964844</v>
      </c>
      <c r="CI832" s="13">
        <v>80.306755065917969</v>
      </c>
      <c r="CJ832" s="13">
        <v>14.93680477142334</v>
      </c>
      <c r="CK832" s="13">
        <v>480.92727661132812</v>
      </c>
      <c r="CL832" s="13">
        <v>1611.511962890625</v>
      </c>
      <c r="CM832" s="13">
        <v>0.98658525943756104</v>
      </c>
      <c r="CN832" s="13">
        <v>218.44610595703125</v>
      </c>
      <c r="CO832" s="13">
        <v>9.3823528289794922</v>
      </c>
      <c r="CP832" s="13">
        <v>67.323229176400048</v>
      </c>
      <c r="CQ832" s="13">
        <v>36.171059999999997</v>
      </c>
      <c r="CR832" s="13" t="s">
        <v>255</v>
      </c>
      <c r="CS832" s="13" t="s">
        <v>255</v>
      </c>
      <c r="CT832" s="13" t="s">
        <v>255</v>
      </c>
      <c r="CU832" s="13" t="s">
        <v>255</v>
      </c>
      <c r="CV832" s="13" t="s">
        <v>255</v>
      </c>
      <c r="CW832" s="13">
        <v>4.2637600000000004</v>
      </c>
      <c r="CX832" s="13" t="s">
        <v>255</v>
      </c>
      <c r="CY832" s="13">
        <v>32.640599999999999</v>
      </c>
      <c r="CZ832" s="13" t="s">
        <v>255</v>
      </c>
      <c r="DA832" s="13">
        <v>27.5886</v>
      </c>
      <c r="DB832" s="13">
        <v>18.7072</v>
      </c>
      <c r="DC832" s="13">
        <v>83.200159999999997</v>
      </c>
      <c r="DD832" s="13">
        <v>1669.3178609489282</v>
      </c>
      <c r="DE832" s="13">
        <v>6.5893156748977564</v>
      </c>
      <c r="DF832" s="13">
        <v>15.156650605262918</v>
      </c>
      <c r="DG832" s="13">
        <v>0.99041418277493576</v>
      </c>
      <c r="DH832" s="13">
        <v>0.9954742183820946</v>
      </c>
      <c r="DI832" s="13">
        <v>0.99100748750493595</v>
      </c>
      <c r="DJ832" s="13">
        <v>0.99607055431167968</v>
      </c>
      <c r="DK832" s="13">
        <v>43340.675198493205</v>
      </c>
      <c r="DL832" s="13">
        <v>5.518306155824404</v>
      </c>
      <c r="DM832" s="13">
        <v>34474.909084036401</v>
      </c>
      <c r="DN832" s="13">
        <v>0.9596315958423034</v>
      </c>
      <c r="DO832" s="13">
        <v>0.79544005547091623</v>
      </c>
      <c r="DP832" s="13">
        <v>0.37507659196853638</v>
      </c>
      <c r="DQ832" s="13">
        <v>629.8671464928193</v>
      </c>
      <c r="DR832" s="13">
        <v>13474.682850886895</v>
      </c>
      <c r="DS832" s="13">
        <v>2.5584950284575556</v>
      </c>
      <c r="DT832" s="13">
        <v>2.5584950284575556</v>
      </c>
      <c r="DU832" s="13">
        <v>100.00165846958892</v>
      </c>
      <c r="DV832" s="13">
        <v>15.240749674928564</v>
      </c>
      <c r="DW832" s="13">
        <v>5.518306155824404</v>
      </c>
      <c r="DX832" s="13">
        <v>781.32030021824266</v>
      </c>
      <c r="DY832" s="13">
        <v>1032.3941255006571</v>
      </c>
      <c r="DZ832" s="13">
        <v>431.88949847332884</v>
      </c>
      <c r="EA832" s="13">
        <v>570.29993106268273</v>
      </c>
      <c r="EB832" s="13">
        <v>19.108389281871638</v>
      </c>
      <c r="EC832" s="13">
        <v>1417.4628464629452</v>
      </c>
      <c r="ED832" s="13">
        <v>1.1368989084348127</v>
      </c>
      <c r="EE832" s="13">
        <v>2.7320156405563529E-2</v>
      </c>
      <c r="EF832" s="13">
        <v>500</v>
      </c>
      <c r="EG832" s="13">
        <v>10696.448390677026</v>
      </c>
      <c r="EH832" s="13">
        <v>54037.123589170231</v>
      </c>
      <c r="EI832" s="13">
        <v>4.0329732406625761E-2</v>
      </c>
      <c r="EJ832" s="13">
        <v>20</v>
      </c>
      <c r="EK832" s="13">
        <v>2.1816615649929121</v>
      </c>
      <c r="EL832" s="13">
        <v>6.8802202637472822</v>
      </c>
      <c r="EM832" s="13">
        <v>7.4999999999999997E-2</v>
      </c>
      <c r="EN832" s="13">
        <v>13.760784149169922</v>
      </c>
      <c r="EO832" s="13">
        <v>0.1344257275920952</v>
      </c>
    </row>
    <row r="833" spans="1:145">
      <c r="A833" s="12">
        <v>40478.416666666664</v>
      </c>
      <c r="B833" s="13">
        <v>25</v>
      </c>
      <c r="C833" s="13" t="s">
        <v>78</v>
      </c>
      <c r="D833" s="13" t="s">
        <v>61</v>
      </c>
      <c r="E833" s="12">
        <v>40478.409722222219</v>
      </c>
      <c r="F833" s="12">
        <v>40478.430555555555</v>
      </c>
      <c r="G833" s="13" t="s">
        <v>28</v>
      </c>
      <c r="H833" s="13">
        <v>2</v>
      </c>
      <c r="I833" s="13">
        <v>4.5</v>
      </c>
      <c r="J833" s="13" t="s">
        <v>255</v>
      </c>
      <c r="K833" s="13">
        <v>5</v>
      </c>
      <c r="L833" s="13" t="s">
        <v>255</v>
      </c>
      <c r="M833" s="13">
        <v>548805</v>
      </c>
      <c r="N833" s="13">
        <v>548807</v>
      </c>
      <c r="O833" s="13" t="s">
        <v>255</v>
      </c>
      <c r="P833" s="13">
        <v>1.2048561410239515E-2</v>
      </c>
      <c r="Q833" s="13">
        <v>1.0879082457176541E-2</v>
      </c>
      <c r="R833" s="13">
        <v>1.6746936783380435</v>
      </c>
      <c r="S833" s="13" t="s">
        <v>255</v>
      </c>
      <c r="T833" s="13">
        <v>1.0745299526029224</v>
      </c>
      <c r="U833" s="13">
        <v>1.0801374812219633</v>
      </c>
      <c r="V833" s="13" t="s">
        <v>255</v>
      </c>
      <c r="W833" s="13" t="s">
        <v>255</v>
      </c>
      <c r="X833" s="13">
        <v>2.0098936576346027</v>
      </c>
      <c r="Y833" s="13">
        <v>2.1808587596357253E-2</v>
      </c>
      <c r="Z833" s="13">
        <v>26.738869996320808</v>
      </c>
      <c r="AA833" s="13">
        <v>5.7210951422310266E-2</v>
      </c>
      <c r="AB833" s="13" t="s">
        <v>255</v>
      </c>
      <c r="AC833" s="13">
        <v>62.105228778114366</v>
      </c>
      <c r="AD833" s="13" t="s">
        <v>255</v>
      </c>
      <c r="AE833" s="13">
        <v>6.4892264168128808E-2</v>
      </c>
      <c r="AF833" s="13">
        <v>4.8594218156460931</v>
      </c>
      <c r="AG833" s="13" t="s">
        <v>255</v>
      </c>
      <c r="AH833" s="13" t="s">
        <v>255</v>
      </c>
      <c r="AI833" s="13">
        <v>0.27865076404875194</v>
      </c>
      <c r="AJ833" s="13">
        <v>1.3392898607159674E-2</v>
      </c>
      <c r="AK833" s="13" t="s">
        <v>255</v>
      </c>
      <c r="AL833" s="13">
        <v>100</v>
      </c>
      <c r="AM833" s="13">
        <v>900</v>
      </c>
      <c r="AN833" s="13" t="s">
        <v>255</v>
      </c>
      <c r="AO833" s="13" t="s">
        <v>255</v>
      </c>
      <c r="AP833" s="13">
        <v>9238.7999999999993</v>
      </c>
      <c r="AQ833" s="13">
        <v>160.04</v>
      </c>
      <c r="AR833" s="13" t="s">
        <v>255</v>
      </c>
      <c r="AS833" s="13" t="s">
        <v>255</v>
      </c>
      <c r="AT833" s="13" t="s">
        <v>255</v>
      </c>
      <c r="AU833" s="13" t="s">
        <v>255</v>
      </c>
      <c r="AV833" s="13" t="s">
        <v>255</v>
      </c>
      <c r="AW833" s="13" t="s">
        <v>255</v>
      </c>
      <c r="AX833" s="13" t="s">
        <v>255</v>
      </c>
      <c r="AY833" s="13" t="s">
        <v>255</v>
      </c>
      <c r="AZ833" s="13">
        <v>83169.399999999994</v>
      </c>
      <c r="BA833" s="13">
        <v>1342.59</v>
      </c>
      <c r="BB833" s="13" t="s">
        <v>255</v>
      </c>
      <c r="BC833" s="13" t="s">
        <v>255</v>
      </c>
      <c r="BD833" s="13" t="s">
        <v>255</v>
      </c>
      <c r="BE833" s="13" t="s">
        <v>255</v>
      </c>
      <c r="BF833" s="13" t="s">
        <v>255</v>
      </c>
      <c r="BG833" s="13" t="s">
        <v>255</v>
      </c>
      <c r="BH833" s="13">
        <v>8.3485300000000002</v>
      </c>
      <c r="BI833" s="13">
        <v>3.05037</v>
      </c>
      <c r="BJ833" s="13" t="s">
        <v>255</v>
      </c>
      <c r="BK833" s="13" t="s">
        <v>255</v>
      </c>
      <c r="BL833" s="13">
        <v>7.1459700000000002</v>
      </c>
      <c r="BM833" s="13">
        <v>1.14568</v>
      </c>
      <c r="BN833" s="13">
        <v>8647.7900000000009</v>
      </c>
      <c r="BO833" s="13">
        <v>193.69200000000001</v>
      </c>
      <c r="BP833" s="13">
        <v>2.2523300000000002</v>
      </c>
      <c r="BQ833" s="13">
        <v>0.55119399999999996</v>
      </c>
      <c r="BR833" s="13">
        <v>18.113199999999999</v>
      </c>
      <c r="BS833" s="13">
        <v>1.4162699999999999</v>
      </c>
      <c r="BT833" s="13" t="s">
        <v>255</v>
      </c>
      <c r="BU833" s="13" t="s">
        <v>255</v>
      </c>
      <c r="BV833" s="13" t="s">
        <v>255</v>
      </c>
      <c r="BW833" s="13" t="s">
        <v>255</v>
      </c>
      <c r="BX833" s="13">
        <v>11466.6</v>
      </c>
      <c r="BY833" s="13">
        <v>837.76800000000003</v>
      </c>
      <c r="BZ833" s="13">
        <v>5.4648399999999997</v>
      </c>
      <c r="CA833" s="13">
        <v>0.8629</v>
      </c>
      <c r="CB833" s="13">
        <v>8.4317299999999999</v>
      </c>
      <c r="CC833" s="13">
        <v>1.0194000000000001</v>
      </c>
      <c r="CD833" s="13" t="s">
        <v>255</v>
      </c>
      <c r="CE833" s="13" t="s">
        <v>255</v>
      </c>
      <c r="CF833" s="13">
        <v>1650.4080810546875</v>
      </c>
      <c r="CG833" s="13">
        <v>7.9194273948669434</v>
      </c>
      <c r="CH833" s="13">
        <v>41.901882171630859</v>
      </c>
      <c r="CI833" s="13">
        <v>80.411552429199219</v>
      </c>
      <c r="CJ833" s="13">
        <v>15.063404083251953</v>
      </c>
      <c r="CK833" s="13">
        <v>473.35531616210937</v>
      </c>
      <c r="CL833" s="13">
        <v>1614.683349609375</v>
      </c>
      <c r="CM833" s="13">
        <v>0.98021614551544189</v>
      </c>
      <c r="CN833" s="13">
        <v>213.7999267578125</v>
      </c>
      <c r="CO833" s="13">
        <v>9.6177654266357422</v>
      </c>
      <c r="CP833" s="13">
        <v>67.323229176400048</v>
      </c>
      <c r="CQ833" s="13">
        <v>33.607700000000001</v>
      </c>
      <c r="CR833" s="13" t="s">
        <v>255</v>
      </c>
      <c r="CS833" s="13" t="s">
        <v>255</v>
      </c>
      <c r="CT833" s="13" t="s">
        <v>255</v>
      </c>
      <c r="CU833" s="13" t="s">
        <v>255</v>
      </c>
      <c r="CV833" s="13" t="s">
        <v>255</v>
      </c>
      <c r="CW833" s="13" t="s">
        <v>255</v>
      </c>
      <c r="CX833" s="13" t="s">
        <v>255</v>
      </c>
      <c r="CY833" s="13">
        <v>25.045590000000001</v>
      </c>
      <c r="CZ833" s="13" t="s">
        <v>255</v>
      </c>
      <c r="DA833" s="13">
        <v>35.729849999999999</v>
      </c>
      <c r="DB833" s="13">
        <v>18.113199999999999</v>
      </c>
      <c r="DC833" s="13">
        <v>78.888640000000009</v>
      </c>
      <c r="DD833" s="13">
        <v>2098.249903016374</v>
      </c>
      <c r="DE833" s="13">
        <v>6.1498049348196844</v>
      </c>
      <c r="DF833" s="13">
        <v>14.435672407609374</v>
      </c>
      <c r="DG833" s="13">
        <v>0.99269727125591367</v>
      </c>
      <c r="DH833" s="13">
        <v>0.99660406292077552</v>
      </c>
      <c r="DI833" s="13">
        <v>0.9931703785201289</v>
      </c>
      <c r="DJ833" s="13">
        <v>0.99707903211366722</v>
      </c>
      <c r="DK833" s="13">
        <v>42236.954657146089</v>
      </c>
      <c r="DL833" s="13">
        <v>5.3777760918664388</v>
      </c>
      <c r="DM833" s="13">
        <v>34542.754232764375</v>
      </c>
      <c r="DN833" s="13">
        <v>0.978354001137414</v>
      </c>
      <c r="DO833" s="13">
        <v>0.81783250031072185</v>
      </c>
      <c r="DP833" s="13">
        <v>0.3759248073577881</v>
      </c>
      <c r="DQ833" s="13">
        <v>620.42933993222016</v>
      </c>
      <c r="DR833" s="13">
        <v>13272.780829293612</v>
      </c>
      <c r="DS833" s="13">
        <v>2.6025257764015057</v>
      </c>
      <c r="DT833" s="13">
        <v>2.6025257764015057</v>
      </c>
      <c r="DU833" s="13">
        <v>100.00165846958892</v>
      </c>
      <c r="DV833" s="13">
        <v>15.240749674928564</v>
      </c>
      <c r="DW833" s="13">
        <v>5.3777760918664388</v>
      </c>
      <c r="DX833" s="13">
        <v>781.32030021824266</v>
      </c>
      <c r="DY833" s="13">
        <v>1032.3941255006571</v>
      </c>
      <c r="DZ833" s="13">
        <v>428.16264941970667</v>
      </c>
      <c r="EA833" s="13">
        <v>565.37221766918083</v>
      </c>
      <c r="EB833" s="13">
        <v>19.108389281871638</v>
      </c>
      <c r="EC833" s="13">
        <v>1393.0734992031648</v>
      </c>
      <c r="ED833" s="13">
        <v>1.1590797976797136</v>
      </c>
      <c r="EE833" s="13">
        <v>1.8997283268056121E-3</v>
      </c>
      <c r="EF833" s="13">
        <v>500</v>
      </c>
      <c r="EG833" s="13">
        <v>10696.448390677026</v>
      </c>
      <c r="EH833" s="13">
        <v>52933.403047823114</v>
      </c>
      <c r="EI833" s="13">
        <v>4.0624784299469349E-2</v>
      </c>
      <c r="EJ833" s="13">
        <v>20</v>
      </c>
      <c r="EK833" s="13">
        <v>2.1816615649929121</v>
      </c>
      <c r="EL833" s="13">
        <v>6.739690199789317</v>
      </c>
      <c r="EM833" s="13">
        <v>7.4999999999999997E-2</v>
      </c>
      <c r="EN833" s="13">
        <v>14.106055959065754</v>
      </c>
      <c r="EO833" s="13">
        <v>0.12365123771997437</v>
      </c>
    </row>
    <row r="834" spans="1:145">
      <c r="A834" s="12">
        <v>40478.417361111111</v>
      </c>
      <c r="B834" s="13">
        <v>25</v>
      </c>
      <c r="C834" s="13" t="s">
        <v>78</v>
      </c>
      <c r="D834" s="13" t="s">
        <v>61</v>
      </c>
      <c r="E834" s="12">
        <v>40478.409722222219</v>
      </c>
      <c r="F834" s="12">
        <v>40478.430555555555</v>
      </c>
      <c r="G834" s="13" t="s">
        <v>28</v>
      </c>
      <c r="H834" s="13">
        <v>2</v>
      </c>
      <c r="I834" s="13">
        <v>4.5</v>
      </c>
      <c r="J834" s="13" t="s">
        <v>255</v>
      </c>
      <c r="K834" s="13">
        <v>5</v>
      </c>
      <c r="L834" s="13" t="s">
        <v>255</v>
      </c>
      <c r="M834" s="13">
        <v>548805</v>
      </c>
      <c r="N834" s="13">
        <v>548807</v>
      </c>
      <c r="O834" s="13" t="s">
        <v>255</v>
      </c>
      <c r="P834" s="13">
        <v>1.2048561410239515E-2</v>
      </c>
      <c r="Q834" s="13">
        <v>1.0879082457176541E-2</v>
      </c>
      <c r="R834" s="13">
        <v>1.6746936783380435</v>
      </c>
      <c r="S834" s="13" t="s">
        <v>255</v>
      </c>
      <c r="T834" s="13">
        <v>1.0745299526029224</v>
      </c>
      <c r="U834" s="13">
        <v>1.0801374812219633</v>
      </c>
      <c r="V834" s="13" t="s">
        <v>255</v>
      </c>
      <c r="W834" s="13" t="s">
        <v>255</v>
      </c>
      <c r="X834" s="13">
        <v>2.0098936576346027</v>
      </c>
      <c r="Y834" s="13">
        <v>2.1808587596357253E-2</v>
      </c>
      <c r="Z834" s="13">
        <v>26.738869996320808</v>
      </c>
      <c r="AA834" s="13">
        <v>5.7210951422310266E-2</v>
      </c>
      <c r="AB834" s="13" t="s">
        <v>255</v>
      </c>
      <c r="AC834" s="13">
        <v>62.105228778114366</v>
      </c>
      <c r="AD834" s="13" t="s">
        <v>255</v>
      </c>
      <c r="AE834" s="13">
        <v>6.4892264168128808E-2</v>
      </c>
      <c r="AF834" s="13">
        <v>4.8594218156460931</v>
      </c>
      <c r="AG834" s="13" t="s">
        <v>255</v>
      </c>
      <c r="AH834" s="13" t="s">
        <v>255</v>
      </c>
      <c r="AI834" s="13">
        <v>0.27865076404875194</v>
      </c>
      <c r="AJ834" s="13">
        <v>1.3392898607159674E-2</v>
      </c>
      <c r="AK834" s="13" t="s">
        <v>255</v>
      </c>
      <c r="AL834" s="13">
        <v>100</v>
      </c>
      <c r="AM834" s="13">
        <v>900</v>
      </c>
      <c r="AN834" s="13" t="s">
        <v>255</v>
      </c>
      <c r="AO834" s="13" t="s">
        <v>255</v>
      </c>
      <c r="AP834" s="13" t="s">
        <v>255</v>
      </c>
      <c r="AQ834" s="13" t="s">
        <v>255</v>
      </c>
      <c r="AR834" s="13" t="s">
        <v>255</v>
      </c>
      <c r="AS834" s="13" t="s">
        <v>255</v>
      </c>
      <c r="AT834" s="13">
        <v>0.82385699999999995</v>
      </c>
      <c r="AU834" s="13">
        <v>0.30720799999999998</v>
      </c>
      <c r="AV834" s="13" t="s">
        <v>255</v>
      </c>
      <c r="AW834" s="13" t="s">
        <v>255</v>
      </c>
      <c r="AX834" s="13" t="s">
        <v>255</v>
      </c>
      <c r="AY834" s="13" t="s">
        <v>255</v>
      </c>
      <c r="AZ834" s="13">
        <v>10079.700000000001</v>
      </c>
      <c r="BA834" s="13">
        <v>641.83799999999997</v>
      </c>
      <c r="BB834" s="13" t="s">
        <v>255</v>
      </c>
      <c r="BC834" s="13" t="s">
        <v>255</v>
      </c>
      <c r="BD834" s="13">
        <v>0.65835699999999997</v>
      </c>
      <c r="BE834" s="13">
        <v>0.21329600000000001</v>
      </c>
      <c r="BF834" s="13" t="s">
        <v>255</v>
      </c>
      <c r="BG834" s="13" t="s">
        <v>255</v>
      </c>
      <c r="BH834" s="13" t="s">
        <v>255</v>
      </c>
      <c r="BI834" s="13" t="s">
        <v>255</v>
      </c>
      <c r="BJ834" s="13" t="s">
        <v>255</v>
      </c>
      <c r="BK834" s="13" t="s">
        <v>255</v>
      </c>
      <c r="BL834" s="13">
        <v>4.3743699999999999</v>
      </c>
      <c r="BM834" s="13">
        <v>0.49887100000000001</v>
      </c>
      <c r="BN834" s="13" t="s">
        <v>255</v>
      </c>
      <c r="BO834" s="13" t="s">
        <v>255</v>
      </c>
      <c r="BP834" s="13">
        <v>0.763988</v>
      </c>
      <c r="BQ834" s="13">
        <v>0.19778399999999999</v>
      </c>
      <c r="BR834" s="13">
        <v>1.44899</v>
      </c>
      <c r="BS834" s="13">
        <v>0.619807</v>
      </c>
      <c r="BT834" s="13" t="s">
        <v>255</v>
      </c>
      <c r="BU834" s="13" t="s">
        <v>255</v>
      </c>
      <c r="BV834" s="13" t="s">
        <v>255</v>
      </c>
      <c r="BW834" s="13" t="s">
        <v>255</v>
      </c>
      <c r="BX834" s="13">
        <v>463.077</v>
      </c>
      <c r="BY834" s="13">
        <v>100.633</v>
      </c>
      <c r="BZ834" s="13">
        <v>0.71731800000000001</v>
      </c>
      <c r="CA834" s="13">
        <v>0.13528200000000001</v>
      </c>
      <c r="CB834" s="13">
        <v>0.82156499999999999</v>
      </c>
      <c r="CC834" s="13">
        <v>0.13622600000000001</v>
      </c>
      <c r="CD834" s="13" t="s">
        <v>255</v>
      </c>
      <c r="CE834" s="13" t="s">
        <v>255</v>
      </c>
      <c r="CF834" s="13">
        <v>1673.31787109375</v>
      </c>
      <c r="CG834" s="13">
        <v>7.9969167709350586</v>
      </c>
      <c r="CH834" s="13">
        <v>42.515041351318359</v>
      </c>
      <c r="CI834" s="13">
        <v>80.501029968261719</v>
      </c>
      <c r="CJ834" s="13">
        <v>15.126798629760742</v>
      </c>
      <c r="CK834" s="13">
        <v>469.41888427734375</v>
      </c>
      <c r="CL834" s="13">
        <v>1610.286865234375</v>
      </c>
      <c r="CM834" s="13">
        <v>0.97025954723358154</v>
      </c>
      <c r="CN834" s="13">
        <v>207.66958618164062</v>
      </c>
      <c r="CO834" s="13">
        <v>9.3640642166137695</v>
      </c>
      <c r="CP834" s="13">
        <v>67.323229176400048</v>
      </c>
      <c r="CQ834" s="13">
        <v>7.305574</v>
      </c>
      <c r="CR834" s="13" t="s">
        <v>255</v>
      </c>
      <c r="CS834" s="13" t="s">
        <v>255</v>
      </c>
      <c r="CT834" s="13">
        <v>3.2954279999999998</v>
      </c>
      <c r="CU834" s="13" t="s">
        <v>255</v>
      </c>
      <c r="CV834" s="13" t="s">
        <v>255</v>
      </c>
      <c r="CW834" s="13">
        <v>2.6334279999999999</v>
      </c>
      <c r="CX834" s="13" t="s">
        <v>255</v>
      </c>
      <c r="CY834" s="13" t="s">
        <v>255</v>
      </c>
      <c r="CZ834" s="13" t="s">
        <v>255</v>
      </c>
      <c r="DA834" s="13">
        <v>21.871849999999998</v>
      </c>
      <c r="DB834" s="13">
        <v>1.44899</v>
      </c>
      <c r="DC834" s="13">
        <v>29.249695999999997</v>
      </c>
      <c r="DD834" s="13">
        <v>645.56723796140625</v>
      </c>
      <c r="DE834" s="13">
        <v>10.184568071622349</v>
      </c>
      <c r="DF834" s="13">
        <v>40.776470129008331</v>
      </c>
      <c r="DG834" s="13">
        <v>0.93922040801817752</v>
      </c>
      <c r="DH834" s="13">
        <v>0.98296987085702847</v>
      </c>
      <c r="DI834" s="13">
        <v>0.9406752842150925</v>
      </c>
      <c r="DJ834" s="13">
        <v>0.98449251607979571</v>
      </c>
      <c r="DK834" s="13">
        <v>42643.791002646773</v>
      </c>
      <c r="DL834" s="13">
        <v>5.4295761041991399</v>
      </c>
      <c r="DM834" s="13">
        <v>34448.700696329164</v>
      </c>
      <c r="DN834" s="13">
        <v>0.96233172014222534</v>
      </c>
      <c r="DO834" s="13">
        <v>0.8078245363830584</v>
      </c>
      <c r="DP834" s="13">
        <v>0.37634955081939703</v>
      </c>
      <c r="DQ834" s="13">
        <v>629.75242916420245</v>
      </c>
      <c r="DR834" s="13">
        <v>13472.228714916762</v>
      </c>
      <c r="DS834" s="13">
        <v>2.5570157265951678</v>
      </c>
      <c r="DT834" s="13">
        <v>2.5570157265951674</v>
      </c>
      <c r="DU834" s="13">
        <v>100.00165846958892</v>
      </c>
      <c r="DV834" s="13">
        <v>15.240749674928564</v>
      </c>
      <c r="DW834" s="13">
        <v>5.4295761041991399</v>
      </c>
      <c r="DX834" s="13">
        <v>781.32030021824266</v>
      </c>
      <c r="DY834" s="13">
        <v>1032.3941255006571</v>
      </c>
      <c r="DZ834" s="13">
        <v>431.34863479004036</v>
      </c>
      <c r="EA834" s="13">
        <v>569.58439611273604</v>
      </c>
      <c r="EB834" s="13">
        <v>19.108389281871638</v>
      </c>
      <c r="EC834" s="13">
        <v>1412.4111537760457</v>
      </c>
      <c r="ED834" s="13">
        <v>1.1400978114122886</v>
      </c>
      <c r="EE834" s="13">
        <v>8.1708313141160404E-3</v>
      </c>
      <c r="EF834" s="13">
        <v>500</v>
      </c>
      <c r="EG834" s="13">
        <v>10696.448390677026</v>
      </c>
      <c r="EH834" s="13">
        <v>53340.239393323798</v>
      </c>
      <c r="EI834" s="13">
        <v>4.0744434142261615E-2</v>
      </c>
      <c r="EJ834" s="13">
        <v>20</v>
      </c>
      <c r="EK834" s="13">
        <v>2.1816615649929121</v>
      </c>
      <c r="EL834" s="13">
        <v>6.7914902121220173</v>
      </c>
      <c r="EM834" s="13">
        <v>7.4999999999999997E-2</v>
      </c>
      <c r="EN834" s="13">
        <v>13.733960851033528</v>
      </c>
      <c r="EO834" s="13">
        <v>0.13284511080352432</v>
      </c>
    </row>
    <row r="835" spans="1:145">
      <c r="A835" s="12">
        <v>40478.418055555558</v>
      </c>
      <c r="B835" s="13">
        <v>25</v>
      </c>
      <c r="C835" s="13" t="s">
        <v>78</v>
      </c>
      <c r="D835" s="13" t="s">
        <v>61</v>
      </c>
      <c r="E835" s="12">
        <v>40478.409722222219</v>
      </c>
      <c r="F835" s="12">
        <v>40478.430555555555</v>
      </c>
      <c r="G835" s="13" t="s">
        <v>28</v>
      </c>
      <c r="H835" s="13">
        <v>2</v>
      </c>
      <c r="I835" s="13">
        <v>4.5</v>
      </c>
      <c r="J835" s="13" t="s">
        <v>255</v>
      </c>
      <c r="K835" s="13">
        <v>5</v>
      </c>
      <c r="L835" s="13" t="s">
        <v>255</v>
      </c>
      <c r="M835" s="13">
        <v>548805</v>
      </c>
      <c r="N835" s="13">
        <v>548807</v>
      </c>
      <c r="O835" s="13" t="s">
        <v>255</v>
      </c>
      <c r="P835" s="13">
        <v>1.2048561410239515E-2</v>
      </c>
      <c r="Q835" s="13">
        <v>1.0879082457176541E-2</v>
      </c>
      <c r="R835" s="13">
        <v>1.6746936783380435</v>
      </c>
      <c r="S835" s="13" t="s">
        <v>255</v>
      </c>
      <c r="T835" s="13">
        <v>1.0745299526029224</v>
      </c>
      <c r="U835" s="13">
        <v>1.0801374812219633</v>
      </c>
      <c r="V835" s="13" t="s">
        <v>255</v>
      </c>
      <c r="W835" s="13" t="s">
        <v>255</v>
      </c>
      <c r="X835" s="13">
        <v>2.0098936576346027</v>
      </c>
      <c r="Y835" s="13">
        <v>2.1808587596357253E-2</v>
      </c>
      <c r="Z835" s="13">
        <v>26.738869996320808</v>
      </c>
      <c r="AA835" s="13">
        <v>5.7210951422310266E-2</v>
      </c>
      <c r="AB835" s="13" t="s">
        <v>255</v>
      </c>
      <c r="AC835" s="13">
        <v>62.105228778114366</v>
      </c>
      <c r="AD835" s="13" t="s">
        <v>255</v>
      </c>
      <c r="AE835" s="13">
        <v>6.4892264168128808E-2</v>
      </c>
      <c r="AF835" s="13">
        <v>4.8594218156460931</v>
      </c>
      <c r="AG835" s="13" t="s">
        <v>255</v>
      </c>
      <c r="AH835" s="13" t="s">
        <v>255</v>
      </c>
      <c r="AI835" s="13">
        <v>0.27865076404875194</v>
      </c>
      <c r="AJ835" s="13">
        <v>1.3392898607159674E-2</v>
      </c>
      <c r="AK835" s="13" t="s">
        <v>255</v>
      </c>
      <c r="AL835" s="13">
        <v>100</v>
      </c>
      <c r="AM835" s="13">
        <v>900</v>
      </c>
      <c r="AN835" s="13" t="s">
        <v>255</v>
      </c>
      <c r="AO835" s="13" t="s">
        <v>255</v>
      </c>
      <c r="AP835" s="13">
        <v>10161</v>
      </c>
      <c r="AQ835" s="13">
        <v>159.208</v>
      </c>
      <c r="AR835" s="13" t="s">
        <v>255</v>
      </c>
      <c r="AS835" s="13" t="s">
        <v>255</v>
      </c>
      <c r="AT835" s="13" t="s">
        <v>255</v>
      </c>
      <c r="AU835" s="13" t="s">
        <v>255</v>
      </c>
      <c r="AV835" s="13" t="s">
        <v>255</v>
      </c>
      <c r="AW835" s="13" t="s">
        <v>255</v>
      </c>
      <c r="AX835" s="13" t="s">
        <v>255</v>
      </c>
      <c r="AY835" s="13" t="s">
        <v>255</v>
      </c>
      <c r="AZ835" s="13">
        <v>90178</v>
      </c>
      <c r="BA835" s="13">
        <v>1778.29</v>
      </c>
      <c r="BB835" s="13" t="s">
        <v>255</v>
      </c>
      <c r="BC835" s="13" t="s">
        <v>255</v>
      </c>
      <c r="BD835" s="13" t="s">
        <v>255</v>
      </c>
      <c r="BE835" s="13" t="s">
        <v>255</v>
      </c>
      <c r="BF835" s="13" t="s">
        <v>255</v>
      </c>
      <c r="BG835" s="13" t="s">
        <v>255</v>
      </c>
      <c r="BH835" s="13">
        <v>8.1567799999999995</v>
      </c>
      <c r="BI835" s="13">
        <v>3.1492100000000001</v>
      </c>
      <c r="BJ835" s="13" t="s">
        <v>255</v>
      </c>
      <c r="BK835" s="13" t="s">
        <v>255</v>
      </c>
      <c r="BL835" s="13">
        <v>4.6478799999999998</v>
      </c>
      <c r="BM835" s="13">
        <v>1.1324099999999999</v>
      </c>
      <c r="BN835" s="13">
        <v>8795.74</v>
      </c>
      <c r="BO835" s="13">
        <v>224.065</v>
      </c>
      <c r="BP835" s="13">
        <v>3.03105</v>
      </c>
      <c r="BQ835" s="13">
        <v>0.59276700000000004</v>
      </c>
      <c r="BR835" s="13">
        <v>21.441199999999998</v>
      </c>
      <c r="BS835" s="13">
        <v>1.5113799999999999</v>
      </c>
      <c r="BT835" s="13" t="s">
        <v>255</v>
      </c>
      <c r="BU835" s="13" t="s">
        <v>255</v>
      </c>
      <c r="BV835" s="13" t="s">
        <v>255</v>
      </c>
      <c r="BW835" s="13" t="s">
        <v>255</v>
      </c>
      <c r="BX835" s="13">
        <v>11348.3</v>
      </c>
      <c r="BY835" s="13">
        <v>740.49800000000005</v>
      </c>
      <c r="BZ835" s="13">
        <v>5.3994499999999999</v>
      </c>
      <c r="CA835" s="13">
        <v>0.70133699999999999</v>
      </c>
      <c r="CB835" s="13">
        <v>6.47811</v>
      </c>
      <c r="CC835" s="13">
        <v>0.82644600000000001</v>
      </c>
      <c r="CD835" s="13" t="s">
        <v>255</v>
      </c>
      <c r="CE835" s="13" t="s">
        <v>255</v>
      </c>
      <c r="CF835" s="13">
        <v>1673.4698486328125</v>
      </c>
      <c r="CG835" s="13">
        <v>8.3104171752929687</v>
      </c>
      <c r="CH835" s="13">
        <v>44.607830047607422</v>
      </c>
      <c r="CI835" s="13">
        <v>80.593345642089844</v>
      </c>
      <c r="CJ835" s="13">
        <v>15.176267623901367</v>
      </c>
      <c r="CK835" s="13">
        <v>480.90493774414062</v>
      </c>
      <c r="CL835" s="13">
        <v>1623.1610107421875</v>
      </c>
      <c r="CM835" s="13">
        <v>0.97758489847183228</v>
      </c>
      <c r="CN835" s="13">
        <v>208.78437805175781</v>
      </c>
      <c r="CO835" s="13">
        <v>8.3736591339111328</v>
      </c>
      <c r="CP835" s="13">
        <v>67.323229176400048</v>
      </c>
      <c r="CQ835" s="13">
        <v>34.245859999999993</v>
      </c>
      <c r="CR835" s="13" t="s">
        <v>255</v>
      </c>
      <c r="CS835" s="13" t="s">
        <v>255</v>
      </c>
      <c r="CT835" s="13" t="s">
        <v>255</v>
      </c>
      <c r="CU835" s="13" t="s">
        <v>255</v>
      </c>
      <c r="CV835" s="13" t="s">
        <v>255</v>
      </c>
      <c r="CW835" s="13" t="s">
        <v>255</v>
      </c>
      <c r="CX835" s="13" t="s">
        <v>255</v>
      </c>
      <c r="CY835" s="13">
        <v>24.47034</v>
      </c>
      <c r="CZ835" s="13" t="s">
        <v>255</v>
      </c>
      <c r="DA835" s="13">
        <v>23.2394</v>
      </c>
      <c r="DB835" s="13">
        <v>21.441199999999998</v>
      </c>
      <c r="DC835" s="13">
        <v>69.150939999999991</v>
      </c>
      <c r="DD835" s="13">
        <v>2101.7511042791393</v>
      </c>
      <c r="DE835" s="13">
        <v>6.3424719184361358</v>
      </c>
      <c r="DF835" s="13">
        <v>12.807034049764326</v>
      </c>
      <c r="DG835" s="13">
        <v>0.99347357380560064</v>
      </c>
      <c r="DH835" s="13">
        <v>0.99651865995833444</v>
      </c>
      <c r="DI835" s="13">
        <v>0.99394626230414984</v>
      </c>
      <c r="DJ835" s="13">
        <v>0.99699279728978618</v>
      </c>
      <c r="DK835" s="13">
        <v>42508.64854491195</v>
      </c>
      <c r="DL835" s="13">
        <v>5.4123692320630727</v>
      </c>
      <c r="DM835" s="13">
        <v>34724.11596232593</v>
      </c>
      <c r="DN835" s="13">
        <v>0.96993741002759848</v>
      </c>
      <c r="DO835" s="13">
        <v>0.8168717931749494</v>
      </c>
      <c r="DP835" s="13">
        <v>0.37668099308013919</v>
      </c>
      <c r="DQ835" s="13">
        <v>630.36428447267804</v>
      </c>
      <c r="DR835" s="13">
        <v>13485.318072376103</v>
      </c>
      <c r="DS835" s="13">
        <v>2.5749571330806265</v>
      </c>
      <c r="DT835" s="13">
        <v>2.5749571330806265</v>
      </c>
      <c r="DU835" s="13">
        <v>100.00165846958892</v>
      </c>
      <c r="DV835" s="13">
        <v>15.240749674928564</v>
      </c>
      <c r="DW835" s="13">
        <v>5.4123692320630727</v>
      </c>
      <c r="DX835" s="13">
        <v>781.32030021824266</v>
      </c>
      <c r="DY835" s="13">
        <v>1032.3941255006571</v>
      </c>
      <c r="DZ835" s="13">
        <v>429.82627280748977</v>
      </c>
      <c r="EA835" s="13">
        <v>567.57419157094887</v>
      </c>
      <c r="EB835" s="13">
        <v>19.108389281871638</v>
      </c>
      <c r="EC835" s="13">
        <v>1412.5394347052129</v>
      </c>
      <c r="ED835" s="13">
        <v>1.1491084573372847</v>
      </c>
      <c r="EE835" s="13">
        <v>7.8228381557329755E-3</v>
      </c>
      <c r="EF835" s="13">
        <v>500</v>
      </c>
      <c r="EG835" s="13">
        <v>10696.448390677026</v>
      </c>
      <c r="EH835" s="13">
        <v>53205.096935588976</v>
      </c>
      <c r="EI835" s="13">
        <v>4.0850782609494221E-2</v>
      </c>
      <c r="EJ835" s="13">
        <v>20</v>
      </c>
      <c r="EK835" s="13">
        <v>2.1816615649929121</v>
      </c>
      <c r="EL835" s="13">
        <v>6.7742833399859501</v>
      </c>
      <c r="EM835" s="13">
        <v>7.4999999999999997E-2</v>
      </c>
      <c r="EN835" s="13">
        <v>12.281366729736328</v>
      </c>
      <c r="EO835" s="13">
        <v>0.16571904913524152</v>
      </c>
    </row>
    <row r="836" spans="1:145">
      <c r="A836" s="12">
        <v>40478.418749999997</v>
      </c>
      <c r="B836" s="13">
        <v>25</v>
      </c>
      <c r="C836" s="13" t="s">
        <v>78</v>
      </c>
      <c r="D836" s="13" t="s">
        <v>61</v>
      </c>
      <c r="E836" s="12">
        <v>40478.409722222219</v>
      </c>
      <c r="F836" s="12">
        <v>40478.430555555555</v>
      </c>
      <c r="G836" s="13" t="s">
        <v>28</v>
      </c>
      <c r="H836" s="13">
        <v>2</v>
      </c>
      <c r="I836" s="13">
        <v>4.5</v>
      </c>
      <c r="J836" s="13" t="s">
        <v>255</v>
      </c>
      <c r="K836" s="13">
        <v>5</v>
      </c>
      <c r="L836" s="13" t="s">
        <v>255</v>
      </c>
      <c r="M836" s="13">
        <v>548805</v>
      </c>
      <c r="N836" s="13">
        <v>548807</v>
      </c>
      <c r="O836" s="13" t="s">
        <v>255</v>
      </c>
      <c r="P836" s="13">
        <v>1.2048561410239515E-2</v>
      </c>
      <c r="Q836" s="13">
        <v>1.0879082457176541E-2</v>
      </c>
      <c r="R836" s="13">
        <v>1.6746936783380435</v>
      </c>
      <c r="S836" s="13" t="s">
        <v>255</v>
      </c>
      <c r="T836" s="13">
        <v>1.0745299526029224</v>
      </c>
      <c r="U836" s="13">
        <v>1.0801374812219633</v>
      </c>
      <c r="V836" s="13" t="s">
        <v>255</v>
      </c>
      <c r="W836" s="13" t="s">
        <v>255</v>
      </c>
      <c r="X836" s="13">
        <v>2.0098936576346027</v>
      </c>
      <c r="Y836" s="13">
        <v>2.1808587596357253E-2</v>
      </c>
      <c r="Z836" s="13">
        <v>26.738869996320808</v>
      </c>
      <c r="AA836" s="13">
        <v>5.7210951422310266E-2</v>
      </c>
      <c r="AB836" s="13" t="s">
        <v>255</v>
      </c>
      <c r="AC836" s="13">
        <v>62.105228778114366</v>
      </c>
      <c r="AD836" s="13" t="s">
        <v>255</v>
      </c>
      <c r="AE836" s="13">
        <v>6.4892264168128808E-2</v>
      </c>
      <c r="AF836" s="13">
        <v>4.8594218156460931</v>
      </c>
      <c r="AG836" s="13" t="s">
        <v>255</v>
      </c>
      <c r="AH836" s="13" t="s">
        <v>255</v>
      </c>
      <c r="AI836" s="13">
        <v>0.27865076404875194</v>
      </c>
      <c r="AJ836" s="13">
        <v>1.3392898607159674E-2</v>
      </c>
      <c r="AK836" s="13" t="s">
        <v>255</v>
      </c>
      <c r="AL836" s="13">
        <v>100</v>
      </c>
      <c r="AM836" s="13">
        <v>900</v>
      </c>
      <c r="AN836" s="13" t="s">
        <v>255</v>
      </c>
      <c r="AO836" s="13" t="s">
        <v>255</v>
      </c>
      <c r="AP836" s="13">
        <v>10102.6</v>
      </c>
      <c r="AQ836" s="13">
        <v>330.745</v>
      </c>
      <c r="AR836" s="13" t="s">
        <v>255</v>
      </c>
      <c r="AS836" s="13" t="s">
        <v>255</v>
      </c>
      <c r="AT836" s="13" t="s">
        <v>255</v>
      </c>
      <c r="AU836" s="13" t="s">
        <v>255</v>
      </c>
      <c r="AV836" s="13" t="s">
        <v>255</v>
      </c>
      <c r="AW836" s="13" t="s">
        <v>255</v>
      </c>
      <c r="AX836" s="13" t="s">
        <v>255</v>
      </c>
      <c r="AY836" s="13" t="s">
        <v>255</v>
      </c>
      <c r="AZ836" s="13">
        <v>119931</v>
      </c>
      <c r="BA836" s="13">
        <v>2947.74</v>
      </c>
      <c r="BB836" s="13" t="s">
        <v>255</v>
      </c>
      <c r="BC836" s="13" t="s">
        <v>255</v>
      </c>
      <c r="BD836" s="13" t="s">
        <v>255</v>
      </c>
      <c r="BE836" s="13" t="s">
        <v>255</v>
      </c>
      <c r="BF836" s="13" t="s">
        <v>255</v>
      </c>
      <c r="BG836" s="13" t="s">
        <v>255</v>
      </c>
      <c r="BH836" s="13">
        <v>10.9992</v>
      </c>
      <c r="BI836" s="13">
        <v>4.4081799999999998</v>
      </c>
      <c r="BJ836" s="13" t="s">
        <v>255</v>
      </c>
      <c r="BK836" s="13" t="s">
        <v>255</v>
      </c>
      <c r="BL836" s="13">
        <v>9.0633900000000001</v>
      </c>
      <c r="BM836" s="13">
        <v>1.65018</v>
      </c>
      <c r="BN836" s="13">
        <v>13569.8</v>
      </c>
      <c r="BO836" s="13">
        <v>503.28699999999998</v>
      </c>
      <c r="BP836" s="13">
        <v>2.3038400000000001</v>
      </c>
      <c r="BQ836" s="13">
        <v>1.0659700000000001</v>
      </c>
      <c r="BR836" s="13">
        <v>13.989100000000001</v>
      </c>
      <c r="BS836" s="13">
        <v>2.2903600000000002</v>
      </c>
      <c r="BT836" s="13" t="s">
        <v>255</v>
      </c>
      <c r="BU836" s="13" t="s">
        <v>255</v>
      </c>
      <c r="BV836" s="13" t="s">
        <v>255</v>
      </c>
      <c r="BW836" s="13" t="s">
        <v>255</v>
      </c>
      <c r="BX836" s="13">
        <v>8255.14</v>
      </c>
      <c r="BY836" s="13">
        <v>2284.85</v>
      </c>
      <c r="BZ836" s="13">
        <v>5.3747600000000002</v>
      </c>
      <c r="CA836" s="13">
        <v>0.95393700000000003</v>
      </c>
      <c r="CB836" s="13">
        <v>6.5002399999999998</v>
      </c>
      <c r="CC836" s="13">
        <v>1.1241099999999999</v>
      </c>
      <c r="CD836" s="13" t="s">
        <v>255</v>
      </c>
      <c r="CE836" s="13" t="s">
        <v>255</v>
      </c>
      <c r="CF836" s="13">
        <v>1702.4580078125</v>
      </c>
      <c r="CG836" s="13">
        <v>8.1997823715209961</v>
      </c>
      <c r="CH836" s="13">
        <v>43.747421264648438</v>
      </c>
      <c r="CI836" s="13">
        <v>80.680831909179688</v>
      </c>
      <c r="CJ836" s="13">
        <v>15.202445983886719</v>
      </c>
      <c r="CK836" s="13">
        <v>489.808349609375</v>
      </c>
      <c r="CL836" s="13">
        <v>1632.7884521484375</v>
      </c>
      <c r="CM836" s="13">
        <v>0.9772832989692688</v>
      </c>
      <c r="CN836" s="13">
        <v>212.82373046875</v>
      </c>
      <c r="CO836" s="13">
        <v>8</v>
      </c>
      <c r="CP836" s="13">
        <v>67.323229176400048</v>
      </c>
      <c r="CQ836" s="13">
        <v>34.051690000000001</v>
      </c>
      <c r="CR836" s="13" t="s">
        <v>255</v>
      </c>
      <c r="CS836" s="13" t="s">
        <v>255</v>
      </c>
      <c r="CT836" s="13" t="s">
        <v>255</v>
      </c>
      <c r="CU836" s="13" t="s">
        <v>255</v>
      </c>
      <c r="CV836" s="13" t="s">
        <v>255</v>
      </c>
      <c r="CW836" s="13" t="s">
        <v>255</v>
      </c>
      <c r="CX836" s="13" t="s">
        <v>255</v>
      </c>
      <c r="CY836" s="13">
        <v>32.997599999999998</v>
      </c>
      <c r="CZ836" s="13" t="s">
        <v>255</v>
      </c>
      <c r="DA836" s="13">
        <v>45.316949999999999</v>
      </c>
      <c r="DB836" s="13">
        <v>13.989100000000001</v>
      </c>
      <c r="DC836" s="13">
        <v>92.303650000000005</v>
      </c>
      <c r="DD836" s="13">
        <v>1535.9085801040417</v>
      </c>
      <c r="DE836" s="13">
        <v>6.3354810261295391</v>
      </c>
      <c r="DF836" s="13">
        <v>17.173538911504885</v>
      </c>
      <c r="DG836" s="13">
        <v>0.98830593397277022</v>
      </c>
      <c r="DH836" s="13">
        <v>0.99524671358802597</v>
      </c>
      <c r="DI836" s="13">
        <v>0.98894940061315184</v>
      </c>
      <c r="DJ836" s="13">
        <v>0.99589469923409923</v>
      </c>
      <c r="DK836" s="13">
        <v>43170.524184551454</v>
      </c>
      <c r="DL836" s="13">
        <v>5.4966418558716619</v>
      </c>
      <c r="DM836" s="13">
        <v>34930.07482259837</v>
      </c>
      <c r="DN836" s="13">
        <v>0.95907707835121203</v>
      </c>
      <c r="DO836" s="13">
        <v>0.8091186169821416</v>
      </c>
      <c r="DP836" s="13">
        <v>0.37685638809204103</v>
      </c>
      <c r="DQ836" s="13">
        <v>641.58217570259046</v>
      </c>
      <c r="DR836" s="13">
        <v>13725.301261562077</v>
      </c>
      <c r="DS836" s="13">
        <v>2.5449404830494031</v>
      </c>
      <c r="DT836" s="13">
        <v>2.5449404830494027</v>
      </c>
      <c r="DU836" s="13">
        <v>100.00165846958892</v>
      </c>
      <c r="DV836" s="13">
        <v>15.240749674928564</v>
      </c>
      <c r="DW836" s="13">
        <v>5.4966418558716619</v>
      </c>
      <c r="DX836" s="13">
        <v>781.32030021824266</v>
      </c>
      <c r="DY836" s="13">
        <v>1032.3941255006571</v>
      </c>
      <c r="DZ836" s="13">
        <v>431.9929263199669</v>
      </c>
      <c r="EA836" s="13">
        <v>570.44159785477189</v>
      </c>
      <c r="EB836" s="13">
        <v>19.108389281871638</v>
      </c>
      <c r="EC836" s="13">
        <v>1437.00770822342</v>
      </c>
      <c r="ED836" s="13">
        <v>1.1362419580665035</v>
      </c>
      <c r="EE836" s="13">
        <v>1.8629419572869701E-2</v>
      </c>
      <c r="EF836" s="13">
        <v>500</v>
      </c>
      <c r="EG836" s="13">
        <v>10696.448390677026</v>
      </c>
      <c r="EH836" s="13">
        <v>53866.972575228479</v>
      </c>
      <c r="EI836" s="13">
        <v>4.0886983294571355E-2</v>
      </c>
      <c r="EJ836" s="13">
        <v>20</v>
      </c>
      <c r="EK836" s="13">
        <v>2.1816615649929121</v>
      </c>
      <c r="EL836" s="13">
        <v>6.8585559637945392</v>
      </c>
      <c r="EM836" s="13">
        <v>7.4999999999999997E-2</v>
      </c>
      <c r="EN836" s="13">
        <v>11.733333333333333</v>
      </c>
      <c r="EO836" s="13">
        <v>0.18627147832215779</v>
      </c>
    </row>
    <row r="837" spans="1:145">
      <c r="A837" s="12">
        <v>40478.419444444444</v>
      </c>
      <c r="B837" s="13">
        <v>25</v>
      </c>
      <c r="C837" s="13" t="s">
        <v>78</v>
      </c>
      <c r="D837" s="13" t="s">
        <v>61</v>
      </c>
      <c r="E837" s="12">
        <v>40478.409722222219</v>
      </c>
      <c r="F837" s="12">
        <v>40478.430555555555</v>
      </c>
      <c r="G837" s="13" t="s">
        <v>28</v>
      </c>
      <c r="H837" s="13">
        <v>2</v>
      </c>
      <c r="I837" s="13">
        <v>4.5</v>
      </c>
      <c r="J837" s="13" t="s">
        <v>255</v>
      </c>
      <c r="K837" s="13">
        <v>5</v>
      </c>
      <c r="L837" s="13" t="s">
        <v>255</v>
      </c>
      <c r="M837" s="13">
        <v>548805</v>
      </c>
      <c r="N837" s="13">
        <v>548807</v>
      </c>
      <c r="O837" s="13" t="s">
        <v>255</v>
      </c>
      <c r="P837" s="13">
        <v>1.2048561410239515E-2</v>
      </c>
      <c r="Q837" s="13">
        <v>1.0879082457176541E-2</v>
      </c>
      <c r="R837" s="13">
        <v>1.6746936783380435</v>
      </c>
      <c r="S837" s="13" t="s">
        <v>255</v>
      </c>
      <c r="T837" s="13">
        <v>1.0745299526029224</v>
      </c>
      <c r="U837" s="13">
        <v>1.0801374812219633</v>
      </c>
      <c r="V837" s="13" t="s">
        <v>255</v>
      </c>
      <c r="W837" s="13" t="s">
        <v>255</v>
      </c>
      <c r="X837" s="13">
        <v>2.0098936576346027</v>
      </c>
      <c r="Y837" s="13">
        <v>2.1808587596357253E-2</v>
      </c>
      <c r="Z837" s="13">
        <v>26.738869996320808</v>
      </c>
      <c r="AA837" s="13">
        <v>5.7210951422310266E-2</v>
      </c>
      <c r="AB837" s="13" t="s">
        <v>255</v>
      </c>
      <c r="AC837" s="13">
        <v>62.105228778114366</v>
      </c>
      <c r="AD837" s="13" t="s">
        <v>255</v>
      </c>
      <c r="AE837" s="13">
        <v>6.4892264168128808E-2</v>
      </c>
      <c r="AF837" s="13">
        <v>4.8594218156460931</v>
      </c>
      <c r="AG837" s="13" t="s">
        <v>255</v>
      </c>
      <c r="AH837" s="13" t="s">
        <v>255</v>
      </c>
      <c r="AI837" s="13">
        <v>0.27865076404875194</v>
      </c>
      <c r="AJ837" s="13">
        <v>1.3392898607159674E-2</v>
      </c>
      <c r="AK837" s="13" t="s">
        <v>255</v>
      </c>
      <c r="AL837" s="13">
        <v>100</v>
      </c>
      <c r="AM837" s="13">
        <v>900</v>
      </c>
      <c r="AN837" s="13" t="s">
        <v>255</v>
      </c>
      <c r="AO837" s="13" t="s">
        <v>255</v>
      </c>
      <c r="AP837" s="13">
        <v>7969.93</v>
      </c>
      <c r="AQ837" s="13">
        <v>127.91200000000001</v>
      </c>
      <c r="AR837" s="13" t="s">
        <v>255</v>
      </c>
      <c r="AS837" s="13" t="s">
        <v>255</v>
      </c>
      <c r="AT837" s="13" t="s">
        <v>255</v>
      </c>
      <c r="AU837" s="13" t="s">
        <v>255</v>
      </c>
      <c r="AV837" s="13" t="s">
        <v>255</v>
      </c>
      <c r="AW837" s="13" t="s">
        <v>255</v>
      </c>
      <c r="AX837" s="13" t="s">
        <v>255</v>
      </c>
      <c r="AY837" s="13" t="s">
        <v>255</v>
      </c>
      <c r="AZ837" s="13">
        <v>86961.2</v>
      </c>
      <c r="BA837" s="13">
        <v>2486.17</v>
      </c>
      <c r="BB837" s="13" t="s">
        <v>255</v>
      </c>
      <c r="BC837" s="13" t="s">
        <v>255</v>
      </c>
      <c r="BD837" s="13">
        <v>1.9337299999999999</v>
      </c>
      <c r="BE837" s="13">
        <v>0.50717599999999996</v>
      </c>
      <c r="BF837" s="13" t="s">
        <v>255</v>
      </c>
      <c r="BG837" s="13" t="s">
        <v>255</v>
      </c>
      <c r="BH837" s="13">
        <v>7.9699799999999996</v>
      </c>
      <c r="BI837" s="13">
        <v>3.1696200000000001</v>
      </c>
      <c r="BJ837" s="13" t="s">
        <v>255</v>
      </c>
      <c r="BK837" s="13" t="s">
        <v>255</v>
      </c>
      <c r="BL837" s="13">
        <v>6.0567200000000003</v>
      </c>
      <c r="BM837" s="13">
        <v>1.09643</v>
      </c>
      <c r="BN837" s="13">
        <v>9002.43</v>
      </c>
      <c r="BO837" s="13">
        <v>294.94499999999999</v>
      </c>
      <c r="BP837" s="13">
        <v>2.6905800000000002</v>
      </c>
      <c r="BQ837" s="13">
        <v>0.69297399999999998</v>
      </c>
      <c r="BR837" s="13">
        <v>13.7075</v>
      </c>
      <c r="BS837" s="13">
        <v>1.2584200000000001</v>
      </c>
      <c r="BT837" s="13" t="s">
        <v>255</v>
      </c>
      <c r="BU837" s="13" t="s">
        <v>255</v>
      </c>
      <c r="BV837" s="13" t="s">
        <v>255</v>
      </c>
      <c r="BW837" s="13" t="s">
        <v>255</v>
      </c>
      <c r="BX837" s="13">
        <v>9540.33</v>
      </c>
      <c r="BY837" s="13">
        <v>644.75599999999997</v>
      </c>
      <c r="BZ837" s="13">
        <v>4.0763199999999999</v>
      </c>
      <c r="CA837" s="13">
        <v>0.43972699999999998</v>
      </c>
      <c r="CB837" s="13">
        <v>4.3918900000000001</v>
      </c>
      <c r="CC837" s="13">
        <v>0.51113399999999998</v>
      </c>
      <c r="CD837" s="13" t="s">
        <v>255</v>
      </c>
      <c r="CE837" s="13" t="s">
        <v>255</v>
      </c>
      <c r="CF837" s="13">
        <v>1681.2279052734375</v>
      </c>
      <c r="CG837" s="13">
        <v>8.1214122772216797</v>
      </c>
      <c r="CH837" s="13">
        <v>43.027584075927734</v>
      </c>
      <c r="CI837" s="13">
        <v>80.760383605957031</v>
      </c>
      <c r="CJ837" s="13">
        <v>15.157150268554688</v>
      </c>
      <c r="CK837" s="13">
        <v>486.43646240234375</v>
      </c>
      <c r="CL837" s="13">
        <v>1630.0521240234375</v>
      </c>
      <c r="CM837" s="13">
        <v>0.97191083431243896</v>
      </c>
      <c r="CN837" s="13">
        <v>210.24153137207031</v>
      </c>
      <c r="CO837" s="13">
        <v>8</v>
      </c>
      <c r="CP837" s="13">
        <v>67.323229176400048</v>
      </c>
      <c r="CQ837" s="13">
        <v>29.667929999999998</v>
      </c>
      <c r="CR837" s="13" t="s">
        <v>255</v>
      </c>
      <c r="CS837" s="13" t="s">
        <v>255</v>
      </c>
      <c r="CT837" s="13" t="s">
        <v>255</v>
      </c>
      <c r="CU837" s="13" t="s">
        <v>255</v>
      </c>
      <c r="CV837" s="13" t="s">
        <v>255</v>
      </c>
      <c r="CW837" s="13">
        <v>7.7349199999999998</v>
      </c>
      <c r="CX837" s="13" t="s">
        <v>255</v>
      </c>
      <c r="CY837" s="13">
        <v>23.909939999999999</v>
      </c>
      <c r="CZ837" s="13" t="s">
        <v>255</v>
      </c>
      <c r="DA837" s="13">
        <v>30.2836</v>
      </c>
      <c r="DB837" s="13">
        <v>13.7075</v>
      </c>
      <c r="DC837" s="13">
        <v>75.635959999999997</v>
      </c>
      <c r="DD837" s="13">
        <v>2340.4271499784118</v>
      </c>
      <c r="DE837" s="13">
        <v>7.2781160458452723</v>
      </c>
      <c r="DF837" s="13">
        <v>18.554961337677121</v>
      </c>
      <c r="DG837" s="13">
        <v>0.99171393662523488</v>
      </c>
      <c r="DH837" s="13">
        <v>0.99647545557733697</v>
      </c>
      <c r="DI837" s="13">
        <v>0.99213766865066211</v>
      </c>
      <c r="DJ837" s="13">
        <v>0.99690122206854626</v>
      </c>
      <c r="DK837" s="13">
        <v>42759.578548712976</v>
      </c>
      <c r="DL837" s="13">
        <v>5.444318632443073</v>
      </c>
      <c r="DM837" s="13">
        <v>34871.536837460335</v>
      </c>
      <c r="DN837" s="13">
        <v>0.96956047357441599</v>
      </c>
      <c r="DO837" s="13">
        <v>0.81552573764808389</v>
      </c>
      <c r="DP837" s="13">
        <v>0.37655290679931641</v>
      </c>
      <c r="DQ837" s="13">
        <v>633.07125472283872</v>
      </c>
      <c r="DR837" s="13">
        <v>13543.228007527987</v>
      </c>
      <c r="DS837" s="13">
        <v>2.5748319985513817</v>
      </c>
      <c r="DT837" s="13">
        <v>2.5748319985513817</v>
      </c>
      <c r="DU837" s="13">
        <v>100.00165846958892</v>
      </c>
      <c r="DV837" s="13">
        <v>15.240749674928564</v>
      </c>
      <c r="DW837" s="13">
        <v>5.444318632443073</v>
      </c>
      <c r="DX837" s="13">
        <v>781.32030021824266</v>
      </c>
      <c r="DY837" s="13">
        <v>1032.3941255006571</v>
      </c>
      <c r="DZ837" s="13">
        <v>429.89865273811722</v>
      </c>
      <c r="EA837" s="13">
        <v>567.67149273899395</v>
      </c>
      <c r="EB837" s="13">
        <v>19.108389281871638</v>
      </c>
      <c r="EC837" s="13">
        <v>1419.0878412692819</v>
      </c>
      <c r="ED837" s="13">
        <v>1.1486618915467994</v>
      </c>
      <c r="EE837" s="13">
        <v>2.4182884427723173E-3</v>
      </c>
      <c r="EF837" s="13">
        <v>500</v>
      </c>
      <c r="EG837" s="13">
        <v>10696.448390677026</v>
      </c>
      <c r="EH837" s="13">
        <v>53456.026939390002</v>
      </c>
      <c r="EI837" s="13">
        <v>4.080415306110529E-2</v>
      </c>
      <c r="EJ837" s="13">
        <v>20</v>
      </c>
      <c r="EK837" s="13">
        <v>2.1816615649929121</v>
      </c>
      <c r="EL837" s="13">
        <v>6.8062327403659513</v>
      </c>
      <c r="EM837" s="13">
        <v>7.4999999999999997E-2</v>
      </c>
      <c r="EN837" s="13">
        <v>11.733333333333333</v>
      </c>
      <c r="EO837" s="13">
        <v>0.18306860772948585</v>
      </c>
    </row>
    <row r="838" spans="1:145">
      <c r="A838" s="12">
        <v>40478.420138888891</v>
      </c>
      <c r="B838" s="13">
        <v>25</v>
      </c>
      <c r="C838" s="13" t="s">
        <v>78</v>
      </c>
      <c r="D838" s="13" t="s">
        <v>61</v>
      </c>
      <c r="E838" s="12">
        <v>40478.409722222219</v>
      </c>
      <c r="F838" s="12">
        <v>40478.430555555555</v>
      </c>
      <c r="G838" s="13" t="s">
        <v>28</v>
      </c>
      <c r="H838" s="13">
        <v>2</v>
      </c>
      <c r="I838" s="13">
        <v>4.5</v>
      </c>
      <c r="J838" s="13" t="s">
        <v>255</v>
      </c>
      <c r="K838" s="13">
        <v>5</v>
      </c>
      <c r="L838" s="13" t="s">
        <v>255</v>
      </c>
      <c r="M838" s="13">
        <v>548805</v>
      </c>
      <c r="N838" s="13">
        <v>548807</v>
      </c>
      <c r="O838" s="13" t="s">
        <v>255</v>
      </c>
      <c r="P838" s="13">
        <v>1.2048561410239515E-2</v>
      </c>
      <c r="Q838" s="13">
        <v>1.0879082457176541E-2</v>
      </c>
      <c r="R838" s="13">
        <v>1.6746936783380435</v>
      </c>
      <c r="S838" s="13" t="s">
        <v>255</v>
      </c>
      <c r="T838" s="13">
        <v>1.0745299526029224</v>
      </c>
      <c r="U838" s="13">
        <v>1.0801374812219633</v>
      </c>
      <c r="V838" s="13" t="s">
        <v>255</v>
      </c>
      <c r="W838" s="13" t="s">
        <v>255</v>
      </c>
      <c r="X838" s="13">
        <v>2.0098936576346027</v>
      </c>
      <c r="Y838" s="13">
        <v>2.1808587596357253E-2</v>
      </c>
      <c r="Z838" s="13">
        <v>26.738869996320808</v>
      </c>
      <c r="AA838" s="13">
        <v>5.7210951422310266E-2</v>
      </c>
      <c r="AB838" s="13" t="s">
        <v>255</v>
      </c>
      <c r="AC838" s="13">
        <v>62.105228778114366</v>
      </c>
      <c r="AD838" s="13" t="s">
        <v>255</v>
      </c>
      <c r="AE838" s="13">
        <v>6.4892264168128808E-2</v>
      </c>
      <c r="AF838" s="13">
        <v>4.8594218156460931</v>
      </c>
      <c r="AG838" s="13" t="s">
        <v>255</v>
      </c>
      <c r="AH838" s="13" t="s">
        <v>255</v>
      </c>
      <c r="AI838" s="13">
        <v>0.27865076404875194</v>
      </c>
      <c r="AJ838" s="13">
        <v>1.3392898607159674E-2</v>
      </c>
      <c r="AK838" s="13" t="s">
        <v>255</v>
      </c>
      <c r="AL838" s="13">
        <v>100</v>
      </c>
      <c r="AM838" s="13">
        <v>900</v>
      </c>
      <c r="AN838" s="13" t="s">
        <v>255</v>
      </c>
      <c r="AO838" s="13" t="s">
        <v>255</v>
      </c>
      <c r="AP838" s="13">
        <v>11124.9</v>
      </c>
      <c r="AQ838" s="13">
        <v>167.214</v>
      </c>
      <c r="AR838" s="13" t="s">
        <v>255</v>
      </c>
      <c r="AS838" s="13" t="s">
        <v>255</v>
      </c>
      <c r="AT838" s="13" t="s">
        <v>255</v>
      </c>
      <c r="AU838" s="13" t="s">
        <v>255</v>
      </c>
      <c r="AV838" s="13" t="s">
        <v>255</v>
      </c>
      <c r="AW838" s="13" t="s">
        <v>255</v>
      </c>
      <c r="AX838" s="13">
        <v>5.2424999999999997</v>
      </c>
      <c r="AY838" s="13">
        <v>1.6140399999999999</v>
      </c>
      <c r="AZ838" s="13">
        <v>107988</v>
      </c>
      <c r="BA838" s="13">
        <v>2584.5100000000002</v>
      </c>
      <c r="BB838" s="13" t="s">
        <v>255</v>
      </c>
      <c r="BC838" s="13" t="s">
        <v>255</v>
      </c>
      <c r="BD838" s="13">
        <v>3.0164499999999999</v>
      </c>
      <c r="BE838" s="13">
        <v>0.61329100000000003</v>
      </c>
      <c r="BF838" s="13" t="s">
        <v>255</v>
      </c>
      <c r="BG838" s="13" t="s">
        <v>255</v>
      </c>
      <c r="BH838" s="13" t="s">
        <v>255</v>
      </c>
      <c r="BI838" s="13" t="s">
        <v>255</v>
      </c>
      <c r="BJ838" s="13" t="s">
        <v>255</v>
      </c>
      <c r="BK838" s="13" t="s">
        <v>255</v>
      </c>
      <c r="BL838" s="13" t="s">
        <v>255</v>
      </c>
      <c r="BM838" s="13" t="s">
        <v>255</v>
      </c>
      <c r="BN838" s="13">
        <v>9667.26</v>
      </c>
      <c r="BO838" s="13">
        <v>312.14299999999997</v>
      </c>
      <c r="BP838" s="13">
        <v>5.5872900000000003</v>
      </c>
      <c r="BQ838" s="13">
        <v>0.75839199999999996</v>
      </c>
      <c r="BR838" s="13">
        <v>20.3371</v>
      </c>
      <c r="BS838" s="13">
        <v>1.68852</v>
      </c>
      <c r="BT838" s="13" t="s">
        <v>255</v>
      </c>
      <c r="BU838" s="13" t="s">
        <v>255</v>
      </c>
      <c r="BV838" s="13" t="s">
        <v>255</v>
      </c>
      <c r="BW838" s="13" t="s">
        <v>255</v>
      </c>
      <c r="BX838" s="13">
        <v>14336</v>
      </c>
      <c r="BY838" s="13">
        <v>827.40200000000004</v>
      </c>
      <c r="BZ838" s="13">
        <v>5.1297699999999997</v>
      </c>
      <c r="CA838" s="13">
        <v>0.75481299999999996</v>
      </c>
      <c r="CB838" s="13">
        <v>7.8118400000000001</v>
      </c>
      <c r="CC838" s="13">
        <v>0.89171199999999995</v>
      </c>
      <c r="CD838" s="13" t="s">
        <v>255</v>
      </c>
      <c r="CE838" s="13" t="s">
        <v>255</v>
      </c>
      <c r="CF838" s="13">
        <v>1714.90478515625</v>
      </c>
      <c r="CG838" s="13">
        <v>8.4706802368164062</v>
      </c>
      <c r="CH838" s="13">
        <v>44.878643035888672</v>
      </c>
      <c r="CI838" s="13">
        <v>80.808601379394531</v>
      </c>
      <c r="CJ838" s="13">
        <v>15.098260879516602</v>
      </c>
      <c r="CK838" s="13">
        <v>491.41204833984375</v>
      </c>
      <c r="CL838" s="13">
        <v>1621.178466796875</v>
      </c>
      <c r="CM838" s="13">
        <v>0.96327656507492065</v>
      </c>
      <c r="CN838" s="13">
        <v>207.97259521484375</v>
      </c>
      <c r="CO838" s="13">
        <v>8.0091361999511719</v>
      </c>
      <c r="CP838" s="13">
        <v>67.323229176400048</v>
      </c>
      <c r="CQ838" s="13">
        <v>28.596049999999998</v>
      </c>
      <c r="CR838" s="13" t="s">
        <v>255</v>
      </c>
      <c r="CS838" s="13" t="s">
        <v>255</v>
      </c>
      <c r="CT838" s="13" t="s">
        <v>255</v>
      </c>
      <c r="CU838" s="13" t="s">
        <v>255</v>
      </c>
      <c r="CV838" s="13">
        <v>15.727499999999999</v>
      </c>
      <c r="CW838" s="13">
        <v>12.065799999999999</v>
      </c>
      <c r="CX838" s="13" t="s">
        <v>255</v>
      </c>
      <c r="CY838" s="13" t="s">
        <v>255</v>
      </c>
      <c r="CZ838" s="13" t="s">
        <v>255</v>
      </c>
      <c r="DA838" s="13" t="s">
        <v>255</v>
      </c>
      <c r="DB838" s="13">
        <v>20.3371</v>
      </c>
      <c r="DC838" s="13">
        <v>48.130399999999995</v>
      </c>
      <c r="DD838" s="13">
        <v>2794.6672073016921</v>
      </c>
      <c r="DE838" s="13">
        <v>5.5745286825725131</v>
      </c>
      <c r="DF838" s="13">
        <v>9.3825649103176154</v>
      </c>
      <c r="DG838" s="13">
        <v>0.99629861651184537</v>
      </c>
      <c r="DH838" s="13">
        <v>0.99765299488504788</v>
      </c>
      <c r="DI838" s="13">
        <v>0.99665511642493287</v>
      </c>
      <c r="DJ838" s="13">
        <v>0.99800997942770764</v>
      </c>
      <c r="DK838" s="13">
        <v>43786.221469694232</v>
      </c>
      <c r="DL838" s="13">
        <v>5.5750348689746492</v>
      </c>
      <c r="DM838" s="13">
        <v>34681.70360433936</v>
      </c>
      <c r="DN838" s="13">
        <v>0.94534605117984127</v>
      </c>
      <c r="DO838" s="13">
        <v>0.79206888469112635</v>
      </c>
      <c r="DP838" s="13">
        <v>0.37615834789276126</v>
      </c>
      <c r="DQ838" s="13">
        <v>645.07575077776573</v>
      </c>
      <c r="DR838" s="13">
        <v>13800.038952543213</v>
      </c>
      <c r="DS838" s="13">
        <v>2.5131598340849512</v>
      </c>
      <c r="DT838" s="13">
        <v>2.5131598340849508</v>
      </c>
      <c r="DU838" s="13">
        <v>100.00165846958892</v>
      </c>
      <c r="DV838" s="13">
        <v>15.240749674928564</v>
      </c>
      <c r="DW838" s="13">
        <v>5.5750348689746492</v>
      </c>
      <c r="DX838" s="13">
        <v>781.32030021824266</v>
      </c>
      <c r="DY838" s="13">
        <v>1032.3941255006571</v>
      </c>
      <c r="DZ838" s="13">
        <v>434.77282735143393</v>
      </c>
      <c r="EA838" s="13">
        <v>574.11512270040657</v>
      </c>
      <c r="EB838" s="13">
        <v>19.108389281871638</v>
      </c>
      <c r="EC838" s="13">
        <v>1447.5137617668438</v>
      </c>
      <c r="ED838" s="13">
        <v>1.1199744759718588</v>
      </c>
      <c r="EE838" s="13">
        <v>1.8614087111820062E-2</v>
      </c>
      <c r="EF838" s="13">
        <v>500</v>
      </c>
      <c r="EG838" s="13">
        <v>10696.448390677026</v>
      </c>
      <c r="EH838" s="13">
        <v>54482.669860371258</v>
      </c>
      <c r="EI838" s="13">
        <v>4.0653381907175816E-2</v>
      </c>
      <c r="EJ838" s="13">
        <v>20</v>
      </c>
      <c r="EK838" s="13">
        <v>2.1816615649929121</v>
      </c>
      <c r="EL838" s="13">
        <v>6.9369489768975274</v>
      </c>
      <c r="EM838" s="13">
        <v>7.4999999999999997E-2</v>
      </c>
      <c r="EN838" s="13">
        <v>11.746733093261719</v>
      </c>
      <c r="EO838" s="13">
        <v>0.18903325603272625</v>
      </c>
    </row>
    <row r="839" spans="1:145">
      <c r="A839" s="12">
        <v>40478.42083333333</v>
      </c>
      <c r="B839" s="13">
        <v>25</v>
      </c>
      <c r="C839" s="13" t="s">
        <v>78</v>
      </c>
      <c r="D839" s="13" t="s">
        <v>61</v>
      </c>
      <c r="E839" s="12">
        <v>40478.409722222219</v>
      </c>
      <c r="F839" s="12">
        <v>40478.430555555555</v>
      </c>
      <c r="G839" s="13" t="s">
        <v>28</v>
      </c>
      <c r="H839" s="13">
        <v>2</v>
      </c>
      <c r="I839" s="13">
        <v>4.5</v>
      </c>
      <c r="J839" s="13" t="s">
        <v>255</v>
      </c>
      <c r="K839" s="13">
        <v>5</v>
      </c>
      <c r="L839" s="13" t="s">
        <v>255</v>
      </c>
      <c r="M839" s="13">
        <v>548805</v>
      </c>
      <c r="N839" s="13">
        <v>548807</v>
      </c>
      <c r="O839" s="13" t="s">
        <v>255</v>
      </c>
      <c r="P839" s="13">
        <v>1.2048561410239515E-2</v>
      </c>
      <c r="Q839" s="13">
        <v>1.0879082457176541E-2</v>
      </c>
      <c r="R839" s="13">
        <v>1.6746936783380435</v>
      </c>
      <c r="S839" s="13" t="s">
        <v>255</v>
      </c>
      <c r="T839" s="13">
        <v>1.0745299526029224</v>
      </c>
      <c r="U839" s="13">
        <v>1.0801374812219633</v>
      </c>
      <c r="V839" s="13" t="s">
        <v>255</v>
      </c>
      <c r="W839" s="13" t="s">
        <v>255</v>
      </c>
      <c r="X839" s="13">
        <v>2.0098936576346027</v>
      </c>
      <c r="Y839" s="13">
        <v>2.1808587596357253E-2</v>
      </c>
      <c r="Z839" s="13">
        <v>26.738869996320808</v>
      </c>
      <c r="AA839" s="13">
        <v>5.7210951422310266E-2</v>
      </c>
      <c r="AB839" s="13" t="s">
        <v>255</v>
      </c>
      <c r="AC839" s="13">
        <v>62.105228778114366</v>
      </c>
      <c r="AD839" s="13" t="s">
        <v>255</v>
      </c>
      <c r="AE839" s="13">
        <v>6.4892264168128808E-2</v>
      </c>
      <c r="AF839" s="13">
        <v>4.8594218156460931</v>
      </c>
      <c r="AG839" s="13" t="s">
        <v>255</v>
      </c>
      <c r="AH839" s="13" t="s">
        <v>255</v>
      </c>
      <c r="AI839" s="13">
        <v>0.27865076404875194</v>
      </c>
      <c r="AJ839" s="13">
        <v>1.3392898607159674E-2</v>
      </c>
      <c r="AK839" s="13" t="s">
        <v>255</v>
      </c>
      <c r="AL839" s="13">
        <v>100</v>
      </c>
      <c r="AM839" s="13">
        <v>900</v>
      </c>
      <c r="AN839" s="13" t="s">
        <v>255</v>
      </c>
      <c r="AO839" s="13" t="s">
        <v>255</v>
      </c>
      <c r="AP839" s="13">
        <v>11529.8</v>
      </c>
      <c r="AQ839" s="13">
        <v>189.875</v>
      </c>
      <c r="AR839" s="13" t="s">
        <v>255</v>
      </c>
      <c r="AS839" s="13" t="s">
        <v>255</v>
      </c>
      <c r="AT839" s="13" t="s">
        <v>255</v>
      </c>
      <c r="AU839" s="13" t="s">
        <v>255</v>
      </c>
      <c r="AV839" s="13" t="s">
        <v>255</v>
      </c>
      <c r="AW839" s="13" t="s">
        <v>255</v>
      </c>
      <c r="AX839" s="13" t="s">
        <v>255</v>
      </c>
      <c r="AY839" s="13" t="s">
        <v>255</v>
      </c>
      <c r="AZ839" s="13">
        <v>102930</v>
      </c>
      <c r="BA839" s="13">
        <v>2213.6799999999998</v>
      </c>
      <c r="BB839" s="13" t="s">
        <v>255</v>
      </c>
      <c r="BC839" s="13" t="s">
        <v>255</v>
      </c>
      <c r="BD839" s="13">
        <v>1.6987399999999999</v>
      </c>
      <c r="BE839" s="13">
        <v>0.51649900000000004</v>
      </c>
      <c r="BF839" s="13" t="s">
        <v>255</v>
      </c>
      <c r="BG839" s="13" t="s">
        <v>255</v>
      </c>
      <c r="BH839" s="13">
        <v>10.091200000000001</v>
      </c>
      <c r="BI839" s="13">
        <v>3.6196299999999999</v>
      </c>
      <c r="BJ839" s="13" t="s">
        <v>255</v>
      </c>
      <c r="BK839" s="13" t="s">
        <v>255</v>
      </c>
      <c r="BL839" s="13">
        <v>7.1848000000000001</v>
      </c>
      <c r="BM839" s="13">
        <v>1.34999</v>
      </c>
      <c r="BN839" s="13">
        <v>10162.4</v>
      </c>
      <c r="BO839" s="13">
        <v>261.49700000000001</v>
      </c>
      <c r="BP839" s="13">
        <v>2.9472299999999998</v>
      </c>
      <c r="BQ839" s="13">
        <v>0.65741899999999998</v>
      </c>
      <c r="BR839" s="13">
        <v>18.551500000000001</v>
      </c>
      <c r="BS839" s="13">
        <v>1.7182200000000001</v>
      </c>
      <c r="BT839" s="13" t="s">
        <v>255</v>
      </c>
      <c r="BU839" s="13" t="s">
        <v>255</v>
      </c>
      <c r="BV839" s="13" t="s">
        <v>255</v>
      </c>
      <c r="BW839" s="13" t="s">
        <v>255</v>
      </c>
      <c r="BX839" s="13">
        <v>12202</v>
      </c>
      <c r="BY839" s="13">
        <v>877.31799999999998</v>
      </c>
      <c r="BZ839" s="13">
        <v>5.6153000000000004</v>
      </c>
      <c r="CA839" s="13">
        <v>0.82479400000000003</v>
      </c>
      <c r="CB839" s="13">
        <v>8.2694899999999993</v>
      </c>
      <c r="CC839" s="13">
        <v>0.97438599999999997</v>
      </c>
      <c r="CD839" s="13" t="s">
        <v>255</v>
      </c>
      <c r="CE839" s="13" t="s">
        <v>255</v>
      </c>
      <c r="CF839" s="13">
        <v>1712.8304443359375</v>
      </c>
      <c r="CG839" s="13">
        <v>8.6776266098022461</v>
      </c>
      <c r="CH839" s="13">
        <v>45.990875244140625</v>
      </c>
      <c r="CI839" s="13">
        <v>80.808303833007813</v>
      </c>
      <c r="CJ839" s="13">
        <v>15.076025009155273</v>
      </c>
      <c r="CK839" s="13">
        <v>493.23837280273437</v>
      </c>
      <c r="CL839" s="13">
        <v>1615.3798828125</v>
      </c>
      <c r="CM839" s="13">
        <v>0.95265376567840576</v>
      </c>
      <c r="CN839" s="13">
        <v>206.012451171875</v>
      </c>
      <c r="CO839" s="13">
        <v>8.6259965896606445</v>
      </c>
      <c r="CP839" s="13">
        <v>67.323229176400048</v>
      </c>
      <c r="CQ839" s="13">
        <v>37.526240000000001</v>
      </c>
      <c r="CR839" s="13" t="s">
        <v>255</v>
      </c>
      <c r="CS839" s="13" t="s">
        <v>255</v>
      </c>
      <c r="CT839" s="13" t="s">
        <v>255</v>
      </c>
      <c r="CU839" s="13" t="s">
        <v>255</v>
      </c>
      <c r="CV839" s="13" t="s">
        <v>255</v>
      </c>
      <c r="CW839" s="13">
        <v>6.7949599999999997</v>
      </c>
      <c r="CX839" s="13" t="s">
        <v>255</v>
      </c>
      <c r="CY839" s="13">
        <v>30.273600000000002</v>
      </c>
      <c r="CZ839" s="13" t="s">
        <v>255</v>
      </c>
      <c r="DA839" s="13">
        <v>35.923999999999999</v>
      </c>
      <c r="DB839" s="13">
        <v>18.551500000000001</v>
      </c>
      <c r="DC839" s="13">
        <v>91.544060000000002</v>
      </c>
      <c r="DD839" s="13">
        <v>2172.9916478193504</v>
      </c>
      <c r="DE839" s="13">
        <v>6.6828557690595334</v>
      </c>
      <c r="DF839" s="13">
        <v>16.302612505119939</v>
      </c>
      <c r="DG839" s="13">
        <v>0.99210032513961999</v>
      </c>
      <c r="DH839" s="13">
        <v>0.99647684431747297</v>
      </c>
      <c r="DI839" s="13">
        <v>0.99255688479834447</v>
      </c>
      <c r="DJ839" s="13">
        <v>0.99693541802865926</v>
      </c>
      <c r="DK839" s="13">
        <v>43797.760742007486</v>
      </c>
      <c r="DL839" s="13">
        <v>5.5765040947573192</v>
      </c>
      <c r="DM839" s="13">
        <v>34557.655095683614</v>
      </c>
      <c r="DN839" s="13">
        <v>0.94310554098002441</v>
      </c>
      <c r="DO839" s="13">
        <v>0.78902789800709006</v>
      </c>
      <c r="DP839" s="13">
        <v>0.37600936756134035</v>
      </c>
      <c r="DQ839" s="13">
        <v>644.04029211456543</v>
      </c>
      <c r="DR839" s="13">
        <v>13777.88749224001</v>
      </c>
      <c r="DS839" s="13">
        <v>2.5081969289665924</v>
      </c>
      <c r="DT839" s="13">
        <v>2.508196928966592</v>
      </c>
      <c r="DU839" s="13">
        <v>100.00165846958892</v>
      </c>
      <c r="DV839" s="13">
        <v>15.240749674928564</v>
      </c>
      <c r="DW839" s="13">
        <v>5.5765040947573192</v>
      </c>
      <c r="DX839" s="13">
        <v>781.32030021824266</v>
      </c>
      <c r="DY839" s="13">
        <v>1032.3941255006571</v>
      </c>
      <c r="DZ839" s="13">
        <v>435.23126770531019</v>
      </c>
      <c r="EA839" s="13">
        <v>574.72004324848808</v>
      </c>
      <c r="EB839" s="13">
        <v>19.108389281871638</v>
      </c>
      <c r="EC839" s="13">
        <v>1445.7628558798308</v>
      </c>
      <c r="ED839" s="13">
        <v>1.1173200890055011</v>
      </c>
      <c r="EE839" s="13">
        <v>1.0022764872589199E-2</v>
      </c>
      <c r="EF839" s="13">
        <v>500</v>
      </c>
      <c r="EG839" s="13">
        <v>10696.448390677026</v>
      </c>
      <c r="EH839" s="13">
        <v>54494.209132684511</v>
      </c>
      <c r="EI839" s="13">
        <v>4.0606708117335112E-2</v>
      </c>
      <c r="EJ839" s="13">
        <v>20</v>
      </c>
      <c r="EK839" s="13">
        <v>2.1816615649929121</v>
      </c>
      <c r="EL839" s="13">
        <v>6.9384182026801966</v>
      </c>
      <c r="EM839" s="13">
        <v>7.4999999999999997E-2</v>
      </c>
      <c r="EN839" s="13">
        <v>12.651461664835612</v>
      </c>
      <c r="EO839" s="13">
        <v>0.16284561104068224</v>
      </c>
    </row>
    <row r="840" spans="1:145">
      <c r="A840" s="12">
        <v>40478.421527777777</v>
      </c>
      <c r="B840" s="13">
        <v>25</v>
      </c>
      <c r="C840" s="13" t="s">
        <v>78</v>
      </c>
      <c r="D840" s="13" t="s">
        <v>61</v>
      </c>
      <c r="E840" s="12">
        <v>40478.409722222219</v>
      </c>
      <c r="F840" s="12">
        <v>40478.430555555555</v>
      </c>
      <c r="G840" s="13" t="s">
        <v>28</v>
      </c>
      <c r="H840" s="13">
        <v>2</v>
      </c>
      <c r="I840" s="13">
        <v>4.5</v>
      </c>
      <c r="J840" s="13" t="s">
        <v>255</v>
      </c>
      <c r="K840" s="13">
        <v>5</v>
      </c>
      <c r="L840" s="13" t="s">
        <v>255</v>
      </c>
      <c r="M840" s="13">
        <v>548805</v>
      </c>
      <c r="N840" s="13">
        <v>548807</v>
      </c>
      <c r="O840" s="13" t="s">
        <v>255</v>
      </c>
      <c r="P840" s="13">
        <v>1.2048561410239515E-2</v>
      </c>
      <c r="Q840" s="13">
        <v>1.0879082457176541E-2</v>
      </c>
      <c r="R840" s="13">
        <v>1.6746936783380435</v>
      </c>
      <c r="S840" s="13" t="s">
        <v>255</v>
      </c>
      <c r="T840" s="13">
        <v>1.0745299526029224</v>
      </c>
      <c r="U840" s="13">
        <v>1.0801374812219633</v>
      </c>
      <c r="V840" s="13" t="s">
        <v>255</v>
      </c>
      <c r="W840" s="13" t="s">
        <v>255</v>
      </c>
      <c r="X840" s="13">
        <v>2.0098936576346027</v>
      </c>
      <c r="Y840" s="13">
        <v>2.1808587596357253E-2</v>
      </c>
      <c r="Z840" s="13">
        <v>26.738869996320808</v>
      </c>
      <c r="AA840" s="13">
        <v>5.7210951422310266E-2</v>
      </c>
      <c r="AB840" s="13" t="s">
        <v>255</v>
      </c>
      <c r="AC840" s="13">
        <v>62.105228778114366</v>
      </c>
      <c r="AD840" s="13" t="s">
        <v>255</v>
      </c>
      <c r="AE840" s="13">
        <v>6.4892264168128808E-2</v>
      </c>
      <c r="AF840" s="13">
        <v>4.8594218156460931</v>
      </c>
      <c r="AG840" s="13" t="s">
        <v>255</v>
      </c>
      <c r="AH840" s="13" t="s">
        <v>255</v>
      </c>
      <c r="AI840" s="13">
        <v>0.27865076404875194</v>
      </c>
      <c r="AJ840" s="13">
        <v>1.3392898607159674E-2</v>
      </c>
      <c r="AK840" s="13" t="s">
        <v>255</v>
      </c>
      <c r="AL840" s="13">
        <v>100</v>
      </c>
      <c r="AM840" s="13">
        <v>900</v>
      </c>
      <c r="AN840" s="13" t="s">
        <v>255</v>
      </c>
      <c r="AO840" s="13" t="s">
        <v>255</v>
      </c>
      <c r="AP840" s="13" t="s">
        <v>255</v>
      </c>
      <c r="AQ840" s="13" t="s">
        <v>255</v>
      </c>
      <c r="AR840" s="13" t="s">
        <v>255</v>
      </c>
      <c r="AS840" s="13" t="s">
        <v>255</v>
      </c>
      <c r="AT840" s="13" t="s">
        <v>255</v>
      </c>
      <c r="AU840" s="13" t="s">
        <v>255</v>
      </c>
      <c r="AV840" s="13" t="s">
        <v>255</v>
      </c>
      <c r="AW840" s="13" t="s">
        <v>255</v>
      </c>
      <c r="AX840" s="13" t="s">
        <v>255</v>
      </c>
      <c r="AY840" s="13" t="s">
        <v>255</v>
      </c>
      <c r="AZ840" s="13" t="s">
        <v>255</v>
      </c>
      <c r="BA840" s="13" t="s">
        <v>255</v>
      </c>
      <c r="BB840" s="13" t="s">
        <v>255</v>
      </c>
      <c r="BC840" s="13" t="s">
        <v>255</v>
      </c>
      <c r="BD840" s="13" t="s">
        <v>255</v>
      </c>
      <c r="BE840" s="13" t="s">
        <v>255</v>
      </c>
      <c r="BF840" s="13" t="s">
        <v>255</v>
      </c>
      <c r="BG840" s="13" t="s">
        <v>255</v>
      </c>
      <c r="BH840" s="13" t="s">
        <v>255</v>
      </c>
      <c r="BI840" s="13" t="s">
        <v>255</v>
      </c>
      <c r="BJ840" s="13" t="s">
        <v>255</v>
      </c>
      <c r="BK840" s="13" t="s">
        <v>255</v>
      </c>
      <c r="BL840" s="13" t="s">
        <v>255</v>
      </c>
      <c r="BM840" s="13" t="s">
        <v>255</v>
      </c>
      <c r="BN840" s="13" t="s">
        <v>255</v>
      </c>
      <c r="BO840" s="13" t="s">
        <v>255</v>
      </c>
      <c r="BP840" s="13" t="s">
        <v>255</v>
      </c>
      <c r="BQ840" s="13" t="s">
        <v>255</v>
      </c>
      <c r="BR840" s="13" t="s">
        <v>255</v>
      </c>
      <c r="BS840" s="13" t="s">
        <v>255</v>
      </c>
      <c r="BT840" s="13" t="s">
        <v>255</v>
      </c>
      <c r="BU840" s="13" t="s">
        <v>255</v>
      </c>
      <c r="BV840" s="13" t="s">
        <v>255</v>
      </c>
      <c r="BW840" s="13" t="s">
        <v>255</v>
      </c>
      <c r="BX840" s="13" t="s">
        <v>255</v>
      </c>
      <c r="BY840" s="13" t="s">
        <v>255</v>
      </c>
      <c r="BZ840" s="13" t="s">
        <v>255</v>
      </c>
      <c r="CA840" s="13" t="s">
        <v>255</v>
      </c>
      <c r="CB840" s="13" t="s">
        <v>255</v>
      </c>
      <c r="CC840" s="13" t="s">
        <v>255</v>
      </c>
      <c r="CD840" s="13" t="s">
        <v>255</v>
      </c>
      <c r="CE840" s="13" t="s">
        <v>255</v>
      </c>
      <c r="CF840" s="13">
        <v>1713.6688232421875</v>
      </c>
      <c r="CG840" s="13">
        <v>8.5156822204589844</v>
      </c>
      <c r="CH840" s="13">
        <v>45.364933013916016</v>
      </c>
      <c r="CI840" s="13">
        <v>80.856735229492187</v>
      </c>
      <c r="CJ840" s="13">
        <v>15.125062942504883</v>
      </c>
      <c r="CK840" s="13">
        <v>495.14047241210937</v>
      </c>
      <c r="CL840" s="13">
        <v>1611.88916015625</v>
      </c>
      <c r="CM840" s="13">
        <v>0.94457823038101196</v>
      </c>
      <c r="CN840" s="13">
        <v>197.54867553710937</v>
      </c>
      <c r="CO840" s="13">
        <v>9.00921630859375</v>
      </c>
      <c r="CP840" s="13">
        <v>67.323229176400048</v>
      </c>
      <c r="CQ840" s="13" t="s">
        <v>255</v>
      </c>
      <c r="CR840" s="13" t="s">
        <v>255</v>
      </c>
      <c r="CS840" s="13" t="s">
        <v>255</v>
      </c>
      <c r="CT840" s="13" t="s">
        <v>255</v>
      </c>
      <c r="CU840" s="13" t="s">
        <v>255</v>
      </c>
      <c r="CV840" s="13" t="s">
        <v>255</v>
      </c>
      <c r="CW840" s="13" t="s">
        <v>255</v>
      </c>
      <c r="CX840" s="13" t="s">
        <v>255</v>
      </c>
      <c r="CY840" s="13" t="s">
        <v>255</v>
      </c>
      <c r="CZ840" s="13" t="s">
        <v>255</v>
      </c>
      <c r="DA840" s="13" t="s">
        <v>255</v>
      </c>
      <c r="DB840" s="13" t="s">
        <v>255</v>
      </c>
      <c r="DC840" s="13" t="s">
        <v>255</v>
      </c>
      <c r="DD840" s="13" t="s">
        <v>255</v>
      </c>
      <c r="DE840" s="13" t="s">
        <v>255</v>
      </c>
      <c r="DF840" s="13" t="s">
        <v>255</v>
      </c>
      <c r="DG840" s="13" t="s">
        <v>255</v>
      </c>
      <c r="DH840" s="13" t="s">
        <v>255</v>
      </c>
      <c r="DI840" s="13" t="s">
        <v>255</v>
      </c>
      <c r="DJ840" s="13" t="s">
        <v>255</v>
      </c>
      <c r="DK840" s="13">
        <v>43677.129402441824</v>
      </c>
      <c r="DL840" s="13">
        <v>5.5611448355703814</v>
      </c>
      <c r="DM840" s="13">
        <v>34482.978426206129</v>
      </c>
      <c r="DN840" s="13">
        <v>0.94060715716740717</v>
      </c>
      <c r="DO840" s="13">
        <v>0.78949736161640505</v>
      </c>
      <c r="DP840" s="13">
        <v>0.37633792171478275</v>
      </c>
      <c r="DQ840" s="13">
        <v>644.91856344638222</v>
      </c>
      <c r="DR840" s="13">
        <v>13796.676260187589</v>
      </c>
      <c r="DS840" s="13">
        <v>2.4993685273105966</v>
      </c>
      <c r="DT840" s="13">
        <v>2.499368527310597</v>
      </c>
      <c r="DU840" s="13">
        <v>100.00165846958892</v>
      </c>
      <c r="DV840" s="13">
        <v>15.240749674928564</v>
      </c>
      <c r="DW840" s="13">
        <v>5.5611448355703814</v>
      </c>
      <c r="DX840" s="13">
        <v>781.32030021824266</v>
      </c>
      <c r="DY840" s="13">
        <v>1032.3941255006571</v>
      </c>
      <c r="DZ840" s="13">
        <v>435.74251510457123</v>
      </c>
      <c r="EA840" s="13">
        <v>575.39532326836638</v>
      </c>
      <c r="EB840" s="13">
        <v>19.108389281871638</v>
      </c>
      <c r="EC840" s="13">
        <v>1446.4705132465117</v>
      </c>
      <c r="ED840" s="13">
        <v>1.1143601928935742</v>
      </c>
      <c r="EE840" s="13">
        <v>4.2040702250812946E-3</v>
      </c>
      <c r="EF840" s="13">
        <v>500</v>
      </c>
      <c r="EG840" s="13">
        <v>10696.448390677026</v>
      </c>
      <c r="EH840" s="13">
        <v>54373.57779311885</v>
      </c>
      <c r="EI840" s="13">
        <v>4.0712215621800309E-2</v>
      </c>
      <c r="EJ840" s="13">
        <v>20</v>
      </c>
      <c r="EK840" s="13">
        <v>2.1816615649929121</v>
      </c>
      <c r="EL840" s="13">
        <v>6.9230589434932588</v>
      </c>
      <c r="EM840" s="13">
        <v>7.4999999999999997E-2</v>
      </c>
      <c r="EN840" s="13">
        <v>13.213517252604166</v>
      </c>
      <c r="EO840" s="13">
        <v>0.14901248625273153</v>
      </c>
    </row>
    <row r="841" spans="1:145">
      <c r="A841" s="12">
        <v>40478.422222222223</v>
      </c>
      <c r="B841" s="13">
        <v>25</v>
      </c>
      <c r="C841" s="13" t="s">
        <v>78</v>
      </c>
      <c r="D841" s="13" t="s">
        <v>61</v>
      </c>
      <c r="E841" s="12">
        <v>40478.409722222219</v>
      </c>
      <c r="F841" s="12">
        <v>40478.430555555555</v>
      </c>
      <c r="G841" s="13" t="s">
        <v>28</v>
      </c>
      <c r="H841" s="13">
        <v>2</v>
      </c>
      <c r="I841" s="13">
        <v>4.5</v>
      </c>
      <c r="J841" s="13" t="s">
        <v>255</v>
      </c>
      <c r="K841" s="13">
        <v>5</v>
      </c>
      <c r="L841" s="13" t="s">
        <v>255</v>
      </c>
      <c r="M841" s="13">
        <v>548805</v>
      </c>
      <c r="N841" s="13">
        <v>548807</v>
      </c>
      <c r="O841" s="13" t="s">
        <v>255</v>
      </c>
      <c r="P841" s="13">
        <v>1.2048561410239515E-2</v>
      </c>
      <c r="Q841" s="13">
        <v>1.0879082457176541E-2</v>
      </c>
      <c r="R841" s="13">
        <v>1.6746936783380435</v>
      </c>
      <c r="S841" s="13" t="s">
        <v>255</v>
      </c>
      <c r="T841" s="13">
        <v>1.0745299526029224</v>
      </c>
      <c r="U841" s="13">
        <v>1.0801374812219633</v>
      </c>
      <c r="V841" s="13" t="s">
        <v>255</v>
      </c>
      <c r="W841" s="13" t="s">
        <v>255</v>
      </c>
      <c r="X841" s="13">
        <v>2.0098936576346027</v>
      </c>
      <c r="Y841" s="13">
        <v>2.1808587596357253E-2</v>
      </c>
      <c r="Z841" s="13">
        <v>26.738869996320808</v>
      </c>
      <c r="AA841" s="13">
        <v>5.7210951422310266E-2</v>
      </c>
      <c r="AB841" s="13" t="s">
        <v>255</v>
      </c>
      <c r="AC841" s="13">
        <v>62.105228778114366</v>
      </c>
      <c r="AD841" s="13" t="s">
        <v>255</v>
      </c>
      <c r="AE841" s="13">
        <v>6.4892264168128808E-2</v>
      </c>
      <c r="AF841" s="13">
        <v>4.8594218156460931</v>
      </c>
      <c r="AG841" s="13" t="s">
        <v>255</v>
      </c>
      <c r="AH841" s="13" t="s">
        <v>255</v>
      </c>
      <c r="AI841" s="13">
        <v>0.27865076404875194</v>
      </c>
      <c r="AJ841" s="13">
        <v>1.3392898607159674E-2</v>
      </c>
      <c r="AK841" s="13" t="s">
        <v>255</v>
      </c>
      <c r="AL841" s="13">
        <v>100</v>
      </c>
      <c r="AM841" s="13">
        <v>900</v>
      </c>
      <c r="AN841" s="13" t="s">
        <v>255</v>
      </c>
      <c r="AO841" s="13" t="s">
        <v>255</v>
      </c>
      <c r="AP841" s="13">
        <v>10783.5</v>
      </c>
      <c r="AQ841" s="13">
        <v>169.636</v>
      </c>
      <c r="AR841" s="13" t="s">
        <v>255</v>
      </c>
      <c r="AS841" s="13" t="s">
        <v>255</v>
      </c>
      <c r="AT841" s="13" t="s">
        <v>255</v>
      </c>
      <c r="AU841" s="13" t="s">
        <v>255</v>
      </c>
      <c r="AV841" s="13" t="s">
        <v>255</v>
      </c>
      <c r="AW841" s="13" t="s">
        <v>255</v>
      </c>
      <c r="AX841" s="13" t="s">
        <v>255</v>
      </c>
      <c r="AY841" s="13" t="s">
        <v>255</v>
      </c>
      <c r="AZ841" s="13">
        <v>89155.6</v>
      </c>
      <c r="BA841" s="13">
        <v>1484.05</v>
      </c>
      <c r="BB841" s="13" t="s">
        <v>255</v>
      </c>
      <c r="BC841" s="13" t="s">
        <v>255</v>
      </c>
      <c r="BD841" s="13">
        <v>1.3078399999999999</v>
      </c>
      <c r="BE841" s="13">
        <v>0.61000900000000002</v>
      </c>
      <c r="BF841" s="13" t="s">
        <v>255</v>
      </c>
      <c r="BG841" s="13" t="s">
        <v>255</v>
      </c>
      <c r="BH841" s="13" t="s">
        <v>255</v>
      </c>
      <c r="BI841" s="13" t="s">
        <v>255</v>
      </c>
      <c r="BJ841" s="13" t="s">
        <v>255</v>
      </c>
      <c r="BK841" s="13" t="s">
        <v>255</v>
      </c>
      <c r="BL841" s="13">
        <v>3.3870900000000002</v>
      </c>
      <c r="BM841" s="13">
        <v>1.3406100000000001</v>
      </c>
      <c r="BN841" s="13">
        <v>7997.13</v>
      </c>
      <c r="BO841" s="13">
        <v>213.46700000000001</v>
      </c>
      <c r="BP841" s="13">
        <v>2.2007099999999999</v>
      </c>
      <c r="BQ841" s="13">
        <v>0.53576800000000002</v>
      </c>
      <c r="BR841" s="13">
        <v>22.4404</v>
      </c>
      <c r="BS841" s="13">
        <v>1.93252</v>
      </c>
      <c r="BT841" s="13" t="s">
        <v>255</v>
      </c>
      <c r="BU841" s="13" t="s">
        <v>255</v>
      </c>
      <c r="BV841" s="13" t="s">
        <v>255</v>
      </c>
      <c r="BW841" s="13" t="s">
        <v>255</v>
      </c>
      <c r="BX841" s="13">
        <v>12609.9</v>
      </c>
      <c r="BY841" s="13">
        <v>846.85500000000002</v>
      </c>
      <c r="BZ841" s="13">
        <v>5.93621</v>
      </c>
      <c r="CA841" s="13">
        <v>1.02135</v>
      </c>
      <c r="CB841" s="13">
        <v>9.9698100000000007</v>
      </c>
      <c r="CC841" s="13">
        <v>1.2076199999999999</v>
      </c>
      <c r="CD841" s="13" t="s">
        <v>255</v>
      </c>
      <c r="CE841" s="13" t="s">
        <v>255</v>
      </c>
      <c r="CF841" s="13">
        <v>1724.075927734375</v>
      </c>
      <c r="CG841" s="13">
        <v>8.3206272125244141</v>
      </c>
      <c r="CH841" s="13">
        <v>44.383193969726562</v>
      </c>
      <c r="CI841" s="13">
        <v>80.915138244628906</v>
      </c>
      <c r="CJ841" s="13">
        <v>15.163054466247559</v>
      </c>
      <c r="CK841" s="13">
        <v>491.4521484375</v>
      </c>
      <c r="CL841" s="13">
        <v>1636.640869140625</v>
      </c>
      <c r="CM841" s="13">
        <v>0.95358532667160034</v>
      </c>
      <c r="CN841" s="13">
        <v>197.49288940429688</v>
      </c>
      <c r="CO841" s="13">
        <v>9.60797119140625</v>
      </c>
      <c r="CP841" s="13">
        <v>67.323229176400048</v>
      </c>
      <c r="CQ841" s="13">
        <v>27.13533</v>
      </c>
      <c r="CR841" s="13" t="s">
        <v>255</v>
      </c>
      <c r="CS841" s="13" t="s">
        <v>255</v>
      </c>
      <c r="CT841" s="13" t="s">
        <v>255</v>
      </c>
      <c r="CU841" s="13" t="s">
        <v>255</v>
      </c>
      <c r="CV841" s="13" t="s">
        <v>255</v>
      </c>
      <c r="CW841" s="13">
        <v>5.2313599999999996</v>
      </c>
      <c r="CX841" s="13" t="s">
        <v>255</v>
      </c>
      <c r="CY841" s="13" t="s">
        <v>255</v>
      </c>
      <c r="CZ841" s="13" t="s">
        <v>255</v>
      </c>
      <c r="DA841" s="13">
        <v>16.935449999999999</v>
      </c>
      <c r="DB841" s="13">
        <v>22.4404</v>
      </c>
      <c r="DC841" s="13">
        <v>44.607209999999995</v>
      </c>
      <c r="DD841" s="13">
        <v>2124.2341493983536</v>
      </c>
      <c r="DE841" s="13">
        <v>4.571153985455366</v>
      </c>
      <c r="DF841" s="13">
        <v>7.5144258710524046</v>
      </c>
      <c r="DG841" s="13">
        <v>0.99600776858098383</v>
      </c>
      <c r="DH841" s="13">
        <v>0.99738419564614478</v>
      </c>
      <c r="DI841" s="13">
        <v>0.9964766471030917</v>
      </c>
      <c r="DJ841" s="13">
        <v>0.99785372213216272</v>
      </c>
      <c r="DK841" s="13">
        <v>43832.281392977129</v>
      </c>
      <c r="DL841" s="13">
        <v>5.5808994005497734</v>
      </c>
      <c r="DM841" s="13">
        <v>35012.489181670971</v>
      </c>
      <c r="DN841" s="13">
        <v>0.94928584223744183</v>
      </c>
      <c r="DO841" s="13">
        <v>0.79878318145860239</v>
      </c>
      <c r="DP841" s="13">
        <v>0.37659246492385867</v>
      </c>
      <c r="DQ841" s="13">
        <v>649.27400334137667</v>
      </c>
      <c r="DR841" s="13">
        <v>13889.851736298597</v>
      </c>
      <c r="DS841" s="13">
        <v>2.5207244718222741</v>
      </c>
      <c r="DT841" s="13">
        <v>2.5207244718222737</v>
      </c>
      <c r="DU841" s="13">
        <v>100.00165846958892</v>
      </c>
      <c r="DV841" s="13">
        <v>15.240749674928564</v>
      </c>
      <c r="DW841" s="13">
        <v>5.5808994005497734</v>
      </c>
      <c r="DX841" s="13">
        <v>781.32030021824266</v>
      </c>
      <c r="DY841" s="13">
        <v>1032.3941255006571</v>
      </c>
      <c r="DZ841" s="13">
        <v>433.96712220407915</v>
      </c>
      <c r="EA841" s="13">
        <v>573.05315303320981</v>
      </c>
      <c r="EB841" s="13">
        <v>19.108389281871638</v>
      </c>
      <c r="EC841" s="13">
        <v>1455.2549233799373</v>
      </c>
      <c r="ED841" s="13">
        <v>1.1246420423298795</v>
      </c>
      <c r="EE841" s="13">
        <v>4.5087569134116736E-3</v>
      </c>
      <c r="EF841" s="13">
        <v>500</v>
      </c>
      <c r="EG841" s="13">
        <v>10696.448390677026</v>
      </c>
      <c r="EH841" s="13">
        <v>54528.729783654155</v>
      </c>
      <c r="EI841" s="13">
        <v>4.0787231548552905E-2</v>
      </c>
      <c r="EJ841" s="13">
        <v>20</v>
      </c>
      <c r="EK841" s="13">
        <v>2.1816615649929121</v>
      </c>
      <c r="EL841" s="13">
        <v>6.9428135084726517</v>
      </c>
      <c r="EM841" s="13">
        <v>7.4999999999999997E-2</v>
      </c>
      <c r="EN841" s="13">
        <v>14.091691080729166</v>
      </c>
      <c r="EO841" s="13">
        <v>0.13201027526273312</v>
      </c>
    </row>
    <row r="842" spans="1:145">
      <c r="A842" s="12">
        <v>40478.42291666667</v>
      </c>
      <c r="B842" s="13">
        <v>25</v>
      </c>
      <c r="C842" s="13" t="s">
        <v>78</v>
      </c>
      <c r="D842" s="13" t="s">
        <v>61</v>
      </c>
      <c r="E842" s="12">
        <v>40478.409722222219</v>
      </c>
      <c r="F842" s="12">
        <v>40478.430555555555</v>
      </c>
      <c r="G842" s="13" t="s">
        <v>28</v>
      </c>
      <c r="H842" s="13">
        <v>2</v>
      </c>
      <c r="I842" s="13">
        <v>4.5</v>
      </c>
      <c r="J842" s="13" t="s">
        <v>255</v>
      </c>
      <c r="K842" s="13">
        <v>5</v>
      </c>
      <c r="L842" s="13" t="s">
        <v>255</v>
      </c>
      <c r="M842" s="13">
        <v>548805</v>
      </c>
      <c r="N842" s="13">
        <v>548807</v>
      </c>
      <c r="O842" s="13" t="s">
        <v>255</v>
      </c>
      <c r="P842" s="13">
        <v>1.2048561410239515E-2</v>
      </c>
      <c r="Q842" s="13">
        <v>1.0879082457176541E-2</v>
      </c>
      <c r="R842" s="13">
        <v>1.6746936783380435</v>
      </c>
      <c r="S842" s="13" t="s">
        <v>255</v>
      </c>
      <c r="T842" s="13">
        <v>1.0745299526029224</v>
      </c>
      <c r="U842" s="13">
        <v>1.0801374812219633</v>
      </c>
      <c r="V842" s="13" t="s">
        <v>255</v>
      </c>
      <c r="W842" s="13" t="s">
        <v>255</v>
      </c>
      <c r="X842" s="13">
        <v>2.0098936576346027</v>
      </c>
      <c r="Y842" s="13">
        <v>2.1808587596357253E-2</v>
      </c>
      <c r="Z842" s="13">
        <v>26.738869996320808</v>
      </c>
      <c r="AA842" s="13">
        <v>5.7210951422310266E-2</v>
      </c>
      <c r="AB842" s="13" t="s">
        <v>255</v>
      </c>
      <c r="AC842" s="13">
        <v>62.105228778114366</v>
      </c>
      <c r="AD842" s="13" t="s">
        <v>255</v>
      </c>
      <c r="AE842" s="13">
        <v>6.4892264168128808E-2</v>
      </c>
      <c r="AF842" s="13">
        <v>4.8594218156460931</v>
      </c>
      <c r="AG842" s="13" t="s">
        <v>255</v>
      </c>
      <c r="AH842" s="13" t="s">
        <v>255</v>
      </c>
      <c r="AI842" s="13">
        <v>0.27865076404875194</v>
      </c>
      <c r="AJ842" s="13">
        <v>1.3392898607159674E-2</v>
      </c>
      <c r="AK842" s="13" t="s">
        <v>255</v>
      </c>
      <c r="AL842" s="13">
        <v>100</v>
      </c>
      <c r="AM842" s="13">
        <v>900</v>
      </c>
      <c r="AN842" s="13" t="s">
        <v>255</v>
      </c>
      <c r="AO842" s="13" t="s">
        <v>255</v>
      </c>
      <c r="AP842" s="13">
        <v>10118.6</v>
      </c>
      <c r="AQ842" s="13">
        <v>174.471</v>
      </c>
      <c r="AR842" s="13" t="s">
        <v>255</v>
      </c>
      <c r="AS842" s="13" t="s">
        <v>255</v>
      </c>
      <c r="AT842" s="13" t="s">
        <v>255</v>
      </c>
      <c r="AU842" s="13" t="s">
        <v>255</v>
      </c>
      <c r="AV842" s="13" t="s">
        <v>255</v>
      </c>
      <c r="AW842" s="13" t="s">
        <v>255</v>
      </c>
      <c r="AX842" s="13" t="s">
        <v>255</v>
      </c>
      <c r="AY842" s="13" t="s">
        <v>255</v>
      </c>
      <c r="AZ842" s="13">
        <v>90325.4</v>
      </c>
      <c r="BA842" s="13">
        <v>1440.25</v>
      </c>
      <c r="BB842" s="13" t="s">
        <v>255</v>
      </c>
      <c r="BC842" s="13" t="s">
        <v>255</v>
      </c>
      <c r="BD842" s="13" t="s">
        <v>255</v>
      </c>
      <c r="BE842" s="13" t="s">
        <v>255</v>
      </c>
      <c r="BF842" s="13" t="s">
        <v>255</v>
      </c>
      <c r="BG842" s="13" t="s">
        <v>255</v>
      </c>
      <c r="BH842" s="13">
        <v>10.2599</v>
      </c>
      <c r="BI842" s="13">
        <v>3.4135900000000001</v>
      </c>
      <c r="BJ842" s="13" t="s">
        <v>255</v>
      </c>
      <c r="BK842" s="13" t="s">
        <v>255</v>
      </c>
      <c r="BL842" s="13">
        <v>3.7426499999999998</v>
      </c>
      <c r="BM842" s="13">
        <v>1.27762</v>
      </c>
      <c r="BN842" s="13">
        <v>8577.75</v>
      </c>
      <c r="BO842" s="13">
        <v>217.453</v>
      </c>
      <c r="BP842" s="13">
        <v>1.6225400000000001</v>
      </c>
      <c r="BQ842" s="13">
        <v>0.60004199999999996</v>
      </c>
      <c r="BR842" s="13">
        <v>21.157699999999998</v>
      </c>
      <c r="BS842" s="13">
        <v>1.70533</v>
      </c>
      <c r="BT842" s="13" t="s">
        <v>255</v>
      </c>
      <c r="BU842" s="13" t="s">
        <v>255</v>
      </c>
      <c r="BV842" s="13" t="s">
        <v>255</v>
      </c>
      <c r="BW842" s="13" t="s">
        <v>255</v>
      </c>
      <c r="BX842" s="13">
        <v>12557.9</v>
      </c>
      <c r="BY842" s="13">
        <v>908.66300000000001</v>
      </c>
      <c r="BZ842" s="13">
        <v>5.2348400000000002</v>
      </c>
      <c r="CA842" s="13">
        <v>0.93935999999999997</v>
      </c>
      <c r="CB842" s="13">
        <v>8.6229099999999992</v>
      </c>
      <c r="CC842" s="13">
        <v>1.1097300000000001</v>
      </c>
      <c r="CD842" s="13" t="s">
        <v>255</v>
      </c>
      <c r="CE842" s="13" t="s">
        <v>255</v>
      </c>
      <c r="CF842" s="13">
        <v>1709.7210693359375</v>
      </c>
      <c r="CG842" s="13">
        <v>8.3133211135864258</v>
      </c>
      <c r="CH842" s="13">
        <v>44.607715606689453</v>
      </c>
      <c r="CI842" s="13">
        <v>80.936355590820312</v>
      </c>
      <c r="CJ842" s="13">
        <v>15.202131271362305</v>
      </c>
      <c r="CK842" s="13">
        <v>487.4351806640625</v>
      </c>
      <c r="CL842" s="13">
        <v>1620.312744140625</v>
      </c>
      <c r="CM842" s="13">
        <v>0.94610971212387085</v>
      </c>
      <c r="CN842" s="13">
        <v>207.52153015136719</v>
      </c>
      <c r="CO842" s="13">
        <v>8.7754087448120117</v>
      </c>
      <c r="CP842" s="13">
        <v>67.323229176400048</v>
      </c>
      <c r="CQ842" s="13">
        <v>35.160249999999998</v>
      </c>
      <c r="CR842" s="13" t="s">
        <v>255</v>
      </c>
      <c r="CS842" s="13" t="s">
        <v>255</v>
      </c>
      <c r="CT842" s="13" t="s">
        <v>255</v>
      </c>
      <c r="CU842" s="13" t="s">
        <v>255</v>
      </c>
      <c r="CV842" s="13" t="s">
        <v>255</v>
      </c>
      <c r="CW842" s="13" t="s">
        <v>255</v>
      </c>
      <c r="CX842" s="13" t="s">
        <v>255</v>
      </c>
      <c r="CY842" s="13">
        <v>30.779699999999998</v>
      </c>
      <c r="CZ842" s="13" t="s">
        <v>255</v>
      </c>
      <c r="DA842" s="13">
        <v>18.713249999999999</v>
      </c>
      <c r="DB842" s="13">
        <v>21.157699999999998</v>
      </c>
      <c r="DC842" s="13">
        <v>70.650649999999985</v>
      </c>
      <c r="DD842" s="13">
        <v>2398.9080850608611</v>
      </c>
      <c r="DE842" s="13">
        <v>6.7165854161731779</v>
      </c>
      <c r="DF842" s="13">
        <v>13.49623866249971</v>
      </c>
      <c r="DG842" s="13">
        <v>0.99399344796062394</v>
      </c>
      <c r="DH842" s="13">
        <v>0.99679360661808403</v>
      </c>
      <c r="DI842" s="13">
        <v>0.99440780041295451</v>
      </c>
      <c r="DJ842" s="13">
        <v>0.99720912633425218</v>
      </c>
      <c r="DK842" s="13">
        <v>43355.596689959406</v>
      </c>
      <c r="DL842" s="13">
        <v>5.5202060191245241</v>
      </c>
      <c r="DM842" s="13">
        <v>34663.183288912929</v>
      </c>
      <c r="DN842" s="13">
        <v>0.94770589963540719</v>
      </c>
      <c r="DO842" s="13">
        <v>0.79950885088246226</v>
      </c>
      <c r="DP842" s="13">
        <v>0.37685427951812744</v>
      </c>
      <c r="DQ842" s="13">
        <v>644.31570176155719</v>
      </c>
      <c r="DR842" s="13">
        <v>13783.779302390694</v>
      </c>
      <c r="DS842" s="13">
        <v>2.5147807817048302</v>
      </c>
      <c r="DT842" s="13">
        <v>2.5147807817048302</v>
      </c>
      <c r="DU842" s="13">
        <v>100.00165846958892</v>
      </c>
      <c r="DV842" s="13">
        <v>15.240749674928564</v>
      </c>
      <c r="DW842" s="13">
        <v>5.5202060191245241</v>
      </c>
      <c r="DX842" s="13">
        <v>781.32030021824266</v>
      </c>
      <c r="DY842" s="13">
        <v>1032.3941255006571</v>
      </c>
      <c r="DZ842" s="13">
        <v>434.2935724311036</v>
      </c>
      <c r="EA842" s="13">
        <v>573.4811515326254</v>
      </c>
      <c r="EB842" s="13">
        <v>19.108389281871638</v>
      </c>
      <c r="EC842" s="13">
        <v>1443.1383001949018</v>
      </c>
      <c r="ED842" s="13">
        <v>1.1227702458744218</v>
      </c>
      <c r="EE842" s="13">
        <v>1.6871061475028561E-3</v>
      </c>
      <c r="EF842" s="13">
        <v>500</v>
      </c>
      <c r="EG842" s="13">
        <v>10696.448390677026</v>
      </c>
      <c r="EH842" s="13">
        <v>54052.045080636432</v>
      </c>
      <c r="EI842" s="13">
        <v>4.0881359179646408E-2</v>
      </c>
      <c r="EJ842" s="13">
        <v>20</v>
      </c>
      <c r="EK842" s="13">
        <v>2.1816615649929121</v>
      </c>
      <c r="EL842" s="13">
        <v>6.8821201270474015</v>
      </c>
      <c r="EM842" s="13">
        <v>7.4999999999999997E-2</v>
      </c>
      <c r="EN842" s="13">
        <v>12.87059949239095</v>
      </c>
      <c r="EO842" s="13">
        <v>0.15585150790331961</v>
      </c>
    </row>
    <row r="843" spans="1:145">
      <c r="A843" s="12">
        <v>40478.423611111109</v>
      </c>
      <c r="B843" s="13">
        <v>25</v>
      </c>
      <c r="C843" s="13" t="s">
        <v>78</v>
      </c>
      <c r="D843" s="13" t="s">
        <v>61</v>
      </c>
      <c r="E843" s="12">
        <v>40478.409722222219</v>
      </c>
      <c r="F843" s="12">
        <v>40478.430555555555</v>
      </c>
      <c r="G843" s="13" t="s">
        <v>28</v>
      </c>
      <c r="H843" s="13">
        <v>2</v>
      </c>
      <c r="I843" s="13">
        <v>4.5</v>
      </c>
      <c r="J843" s="13" t="s">
        <v>255</v>
      </c>
      <c r="K843" s="13">
        <v>5</v>
      </c>
      <c r="L843" s="13" t="s">
        <v>255</v>
      </c>
      <c r="M843" s="13">
        <v>548805</v>
      </c>
      <c r="N843" s="13">
        <v>548807</v>
      </c>
      <c r="O843" s="13" t="s">
        <v>255</v>
      </c>
      <c r="P843" s="13">
        <v>1.2048561410239515E-2</v>
      </c>
      <c r="Q843" s="13">
        <v>1.0879082457176541E-2</v>
      </c>
      <c r="R843" s="13">
        <v>1.6746936783380435</v>
      </c>
      <c r="S843" s="13" t="s">
        <v>255</v>
      </c>
      <c r="T843" s="13">
        <v>1.0745299526029224</v>
      </c>
      <c r="U843" s="13">
        <v>1.0801374812219633</v>
      </c>
      <c r="V843" s="13" t="s">
        <v>255</v>
      </c>
      <c r="W843" s="13" t="s">
        <v>255</v>
      </c>
      <c r="X843" s="13">
        <v>2.0098936576346027</v>
      </c>
      <c r="Y843" s="13">
        <v>2.1808587596357253E-2</v>
      </c>
      <c r="Z843" s="13">
        <v>26.738869996320808</v>
      </c>
      <c r="AA843" s="13">
        <v>5.7210951422310266E-2</v>
      </c>
      <c r="AB843" s="13" t="s">
        <v>255</v>
      </c>
      <c r="AC843" s="13">
        <v>62.105228778114366</v>
      </c>
      <c r="AD843" s="13" t="s">
        <v>255</v>
      </c>
      <c r="AE843" s="13">
        <v>6.4892264168128808E-2</v>
      </c>
      <c r="AF843" s="13">
        <v>4.8594218156460931</v>
      </c>
      <c r="AG843" s="13" t="s">
        <v>255</v>
      </c>
      <c r="AH843" s="13" t="s">
        <v>255</v>
      </c>
      <c r="AI843" s="13">
        <v>0.27865076404875194</v>
      </c>
      <c r="AJ843" s="13">
        <v>1.3392898607159674E-2</v>
      </c>
      <c r="AK843" s="13" t="s">
        <v>255</v>
      </c>
      <c r="AL843" s="13">
        <v>100</v>
      </c>
      <c r="AM843" s="13">
        <v>900</v>
      </c>
      <c r="AN843" s="13" t="s">
        <v>255</v>
      </c>
      <c r="AO843" s="13" t="s">
        <v>255</v>
      </c>
      <c r="AP843" s="13">
        <v>12655.1</v>
      </c>
      <c r="AQ843" s="13">
        <v>176.148</v>
      </c>
      <c r="AR843" s="13" t="s">
        <v>255</v>
      </c>
      <c r="AS843" s="13" t="s">
        <v>255</v>
      </c>
      <c r="AT843" s="13" t="s">
        <v>255</v>
      </c>
      <c r="AU843" s="13" t="s">
        <v>255</v>
      </c>
      <c r="AV843" s="13" t="s">
        <v>255</v>
      </c>
      <c r="AW843" s="13" t="s">
        <v>255</v>
      </c>
      <c r="AX843" s="13" t="s">
        <v>255</v>
      </c>
      <c r="AY843" s="13" t="s">
        <v>255</v>
      </c>
      <c r="AZ843" s="13">
        <v>114382</v>
      </c>
      <c r="BA843" s="13">
        <v>1657.51</v>
      </c>
      <c r="BB843" s="13" t="s">
        <v>255</v>
      </c>
      <c r="BC843" s="13" t="s">
        <v>255</v>
      </c>
      <c r="BD843" s="13" t="s">
        <v>255</v>
      </c>
      <c r="BE843" s="13" t="s">
        <v>255</v>
      </c>
      <c r="BF843" s="13" t="s">
        <v>255</v>
      </c>
      <c r="BG843" s="13" t="s">
        <v>255</v>
      </c>
      <c r="BH843" s="13" t="s">
        <v>255</v>
      </c>
      <c r="BI843" s="13" t="s">
        <v>255</v>
      </c>
      <c r="BJ843" s="13" t="s">
        <v>255</v>
      </c>
      <c r="BK843" s="13" t="s">
        <v>255</v>
      </c>
      <c r="BL843" s="13">
        <v>6.78308</v>
      </c>
      <c r="BM843" s="13">
        <v>1.57202</v>
      </c>
      <c r="BN843" s="13">
        <v>10971.7</v>
      </c>
      <c r="BO843" s="13">
        <v>237.37700000000001</v>
      </c>
      <c r="BP843" s="13">
        <v>2.5000399999999998</v>
      </c>
      <c r="BQ843" s="13">
        <v>0.70596800000000004</v>
      </c>
      <c r="BR843" s="13">
        <v>26.623000000000001</v>
      </c>
      <c r="BS843" s="13">
        <v>2.1604100000000002</v>
      </c>
      <c r="BT843" s="13" t="s">
        <v>255</v>
      </c>
      <c r="BU843" s="13" t="s">
        <v>255</v>
      </c>
      <c r="BV843" s="13" t="s">
        <v>255</v>
      </c>
      <c r="BW843" s="13" t="s">
        <v>255</v>
      </c>
      <c r="BX843" s="13">
        <v>15429.6</v>
      </c>
      <c r="BY843" s="13">
        <v>1073.1600000000001</v>
      </c>
      <c r="BZ843" s="13">
        <v>7.7497499999999997</v>
      </c>
      <c r="CA843" s="13">
        <v>1.1756899999999999</v>
      </c>
      <c r="CB843" s="13">
        <v>11.4703</v>
      </c>
      <c r="CC843" s="13">
        <v>1.3818999999999999</v>
      </c>
      <c r="CD843" s="13" t="s">
        <v>255</v>
      </c>
      <c r="CE843" s="13" t="s">
        <v>255</v>
      </c>
      <c r="CF843" s="13">
        <v>1707.7664794921875</v>
      </c>
      <c r="CG843" s="13">
        <v>8.1424942016601562</v>
      </c>
      <c r="CH843" s="13">
        <v>43.737617492675781</v>
      </c>
      <c r="CI843" s="13">
        <v>80.945709228515625</v>
      </c>
      <c r="CJ843" s="13">
        <v>15.188290596008301</v>
      </c>
      <c r="CK843" s="13">
        <v>484.990966796875</v>
      </c>
      <c r="CL843" s="13">
        <v>1633.473388671875</v>
      </c>
      <c r="CM843" s="13">
        <v>0.95432263612747192</v>
      </c>
      <c r="CN843" s="13">
        <v>212.6080322265625</v>
      </c>
      <c r="CO843" s="13">
        <v>9.8704156875610352</v>
      </c>
      <c r="CP843" s="13">
        <v>67.323229176400048</v>
      </c>
      <c r="CQ843" s="13">
        <v>33.406080000000003</v>
      </c>
      <c r="CR843" s="13" t="s">
        <v>255</v>
      </c>
      <c r="CS843" s="13" t="s">
        <v>255</v>
      </c>
      <c r="CT843" s="13" t="s">
        <v>255</v>
      </c>
      <c r="CU843" s="13" t="s">
        <v>255</v>
      </c>
      <c r="CV843" s="13" t="s">
        <v>255</v>
      </c>
      <c r="CW843" s="13" t="s">
        <v>255</v>
      </c>
      <c r="CX843" s="13" t="s">
        <v>255</v>
      </c>
      <c r="CY843" s="13" t="s">
        <v>255</v>
      </c>
      <c r="CZ843" s="13" t="s">
        <v>255</v>
      </c>
      <c r="DA843" s="13">
        <v>33.915399999999998</v>
      </c>
      <c r="DB843" s="13">
        <v>26.623000000000001</v>
      </c>
      <c r="DC843" s="13">
        <v>60.538399999999996</v>
      </c>
      <c r="DD843" s="13">
        <v>1990.9803542049744</v>
      </c>
      <c r="DE843" s="13">
        <v>4.3106009871286179</v>
      </c>
      <c r="DF843" s="13">
        <v>7.8116584405948579</v>
      </c>
      <c r="DG843" s="13">
        <v>0.99559371255366813</v>
      </c>
      <c r="DH843" s="13">
        <v>0.99733976604296248</v>
      </c>
      <c r="DI843" s="13">
        <v>0.9960937645559147</v>
      </c>
      <c r="DJ843" s="13">
        <v>0.99784069502698625</v>
      </c>
      <c r="DK843" s="13">
        <v>43345.495247322993</v>
      </c>
      <c r="DL843" s="13">
        <v>5.5189198635021679</v>
      </c>
      <c r="DM843" s="13">
        <v>34944.727598946047</v>
      </c>
      <c r="DN843" s="13">
        <v>0.95649692641677575</v>
      </c>
      <c r="DO843" s="13">
        <v>0.80619052567185112</v>
      </c>
      <c r="DP843" s="13">
        <v>0.37676154699325565</v>
      </c>
      <c r="DQ843" s="13">
        <v>643.42074071670254</v>
      </c>
      <c r="DR843" s="13">
        <v>13764.633493134785</v>
      </c>
      <c r="DS843" s="13">
        <v>2.5387328777315425</v>
      </c>
      <c r="DT843" s="13">
        <v>2.5387328777315425</v>
      </c>
      <c r="DU843" s="13">
        <v>100.00165846958892</v>
      </c>
      <c r="DV843" s="13">
        <v>15.240749674928564</v>
      </c>
      <c r="DW843" s="13">
        <v>5.5189198635021679</v>
      </c>
      <c r="DX843" s="13">
        <v>781.32030021824266</v>
      </c>
      <c r="DY843" s="13">
        <v>1032.3941255006571</v>
      </c>
      <c r="DZ843" s="13">
        <v>432.51151890476103</v>
      </c>
      <c r="EA843" s="13">
        <v>571.12754279825947</v>
      </c>
      <c r="EB843" s="13">
        <v>19.108389281871638</v>
      </c>
      <c r="EC843" s="13">
        <v>1441.4884734978586</v>
      </c>
      <c r="ED843" s="13">
        <v>1.1331851892704723</v>
      </c>
      <c r="EE843" s="13">
        <v>2.2783597569547742E-3</v>
      </c>
      <c r="EF843" s="13">
        <v>500</v>
      </c>
      <c r="EG843" s="13">
        <v>10696.448390677026</v>
      </c>
      <c r="EH843" s="13">
        <v>54041.943638000019</v>
      </c>
      <c r="EI843" s="13">
        <v>4.0852832649412321E-2</v>
      </c>
      <c r="EJ843" s="13">
        <v>20</v>
      </c>
      <c r="EK843" s="13">
        <v>2.1816615649929121</v>
      </c>
      <c r="EL843" s="13">
        <v>6.8808339714250462</v>
      </c>
      <c r="EM843" s="13">
        <v>7.4999999999999997E-2</v>
      </c>
      <c r="EN843" s="13">
        <v>14.476609675089518</v>
      </c>
      <c r="EO843" s="13">
        <v>0.12305785463075675</v>
      </c>
    </row>
    <row r="844" spans="1:145">
      <c r="A844" s="12">
        <v>40478.424305555556</v>
      </c>
      <c r="B844" s="13">
        <v>25</v>
      </c>
      <c r="C844" s="13" t="s">
        <v>78</v>
      </c>
      <c r="D844" s="13" t="s">
        <v>61</v>
      </c>
      <c r="E844" s="12">
        <v>40478.409722222219</v>
      </c>
      <c r="F844" s="12">
        <v>40478.430555555555</v>
      </c>
      <c r="G844" s="13" t="s">
        <v>28</v>
      </c>
      <c r="H844" s="13">
        <v>2</v>
      </c>
      <c r="I844" s="13">
        <v>4.5</v>
      </c>
      <c r="J844" s="13" t="s">
        <v>255</v>
      </c>
      <c r="K844" s="13">
        <v>5</v>
      </c>
      <c r="L844" s="13" t="s">
        <v>255</v>
      </c>
      <c r="M844" s="13">
        <v>548805</v>
      </c>
      <c r="N844" s="13">
        <v>548807</v>
      </c>
      <c r="O844" s="13" t="s">
        <v>255</v>
      </c>
      <c r="P844" s="13">
        <v>1.2048561410239515E-2</v>
      </c>
      <c r="Q844" s="13">
        <v>1.0879082457176541E-2</v>
      </c>
      <c r="R844" s="13">
        <v>1.6746936783380435</v>
      </c>
      <c r="S844" s="13" t="s">
        <v>255</v>
      </c>
      <c r="T844" s="13">
        <v>1.0745299526029224</v>
      </c>
      <c r="U844" s="13">
        <v>1.0801374812219633</v>
      </c>
      <c r="V844" s="13" t="s">
        <v>255</v>
      </c>
      <c r="W844" s="13" t="s">
        <v>255</v>
      </c>
      <c r="X844" s="13">
        <v>2.0098936576346027</v>
      </c>
      <c r="Y844" s="13">
        <v>2.1808587596357253E-2</v>
      </c>
      <c r="Z844" s="13">
        <v>26.738869996320808</v>
      </c>
      <c r="AA844" s="13">
        <v>5.7210951422310266E-2</v>
      </c>
      <c r="AB844" s="13" t="s">
        <v>255</v>
      </c>
      <c r="AC844" s="13">
        <v>62.105228778114366</v>
      </c>
      <c r="AD844" s="13" t="s">
        <v>255</v>
      </c>
      <c r="AE844" s="13">
        <v>6.4892264168128808E-2</v>
      </c>
      <c r="AF844" s="13">
        <v>4.8594218156460931</v>
      </c>
      <c r="AG844" s="13" t="s">
        <v>255</v>
      </c>
      <c r="AH844" s="13" t="s">
        <v>255</v>
      </c>
      <c r="AI844" s="13">
        <v>0.27865076404875194</v>
      </c>
      <c r="AJ844" s="13">
        <v>1.3392898607159674E-2</v>
      </c>
      <c r="AK844" s="13" t="s">
        <v>255</v>
      </c>
      <c r="AL844" s="13">
        <v>100</v>
      </c>
      <c r="AM844" s="13">
        <v>900</v>
      </c>
      <c r="AN844" s="13" t="s">
        <v>255</v>
      </c>
      <c r="AO844" s="13" t="s">
        <v>255</v>
      </c>
      <c r="AP844" s="13" t="s">
        <v>255</v>
      </c>
      <c r="AQ844" s="13" t="s">
        <v>255</v>
      </c>
      <c r="AR844" s="13" t="s">
        <v>255</v>
      </c>
      <c r="AS844" s="13" t="s">
        <v>255</v>
      </c>
      <c r="AT844" s="13" t="s">
        <v>255</v>
      </c>
      <c r="AU844" s="13" t="s">
        <v>255</v>
      </c>
      <c r="AV844" s="13" t="s">
        <v>255</v>
      </c>
      <c r="AW844" s="13" t="s">
        <v>255</v>
      </c>
      <c r="AX844" s="13" t="s">
        <v>255</v>
      </c>
      <c r="AY844" s="13" t="s">
        <v>255</v>
      </c>
      <c r="AZ844" s="13" t="s">
        <v>255</v>
      </c>
      <c r="BA844" s="13" t="s">
        <v>255</v>
      </c>
      <c r="BB844" s="13" t="s">
        <v>255</v>
      </c>
      <c r="BC844" s="13" t="s">
        <v>255</v>
      </c>
      <c r="BD844" s="13" t="s">
        <v>255</v>
      </c>
      <c r="BE844" s="13" t="s">
        <v>255</v>
      </c>
      <c r="BF844" s="13" t="s">
        <v>255</v>
      </c>
      <c r="BG844" s="13" t="s">
        <v>255</v>
      </c>
      <c r="BH844" s="13" t="s">
        <v>255</v>
      </c>
      <c r="BI844" s="13" t="s">
        <v>255</v>
      </c>
      <c r="BJ844" s="13" t="s">
        <v>255</v>
      </c>
      <c r="BK844" s="13" t="s">
        <v>255</v>
      </c>
      <c r="BL844" s="13" t="s">
        <v>255</v>
      </c>
      <c r="BM844" s="13" t="s">
        <v>255</v>
      </c>
      <c r="BN844" s="13" t="s">
        <v>255</v>
      </c>
      <c r="BO844" s="13" t="s">
        <v>255</v>
      </c>
      <c r="BP844" s="13" t="s">
        <v>255</v>
      </c>
      <c r="BQ844" s="13" t="s">
        <v>255</v>
      </c>
      <c r="BR844" s="13" t="s">
        <v>255</v>
      </c>
      <c r="BS844" s="13" t="s">
        <v>255</v>
      </c>
      <c r="BT844" s="13" t="s">
        <v>255</v>
      </c>
      <c r="BU844" s="13" t="s">
        <v>255</v>
      </c>
      <c r="BV844" s="13" t="s">
        <v>255</v>
      </c>
      <c r="BW844" s="13" t="s">
        <v>255</v>
      </c>
      <c r="BX844" s="13" t="s">
        <v>255</v>
      </c>
      <c r="BY844" s="13" t="s">
        <v>255</v>
      </c>
      <c r="BZ844" s="13" t="s">
        <v>255</v>
      </c>
      <c r="CA844" s="13" t="s">
        <v>255</v>
      </c>
      <c r="CB844" s="13" t="s">
        <v>255</v>
      </c>
      <c r="CC844" s="13" t="s">
        <v>255</v>
      </c>
      <c r="CD844" s="13" t="s">
        <v>255</v>
      </c>
      <c r="CE844" s="13" t="s">
        <v>255</v>
      </c>
      <c r="CF844" s="13">
        <v>1647.0150146484375</v>
      </c>
      <c r="CG844" s="13">
        <v>7.9754695892333984</v>
      </c>
      <c r="CH844" s="13">
        <v>42.410140991210937</v>
      </c>
      <c r="CI844" s="13">
        <v>80.912223815917969</v>
      </c>
      <c r="CJ844" s="13">
        <v>15.184599876403809</v>
      </c>
      <c r="CK844" s="13">
        <v>474.6343994140625</v>
      </c>
      <c r="CL844" s="13">
        <v>1648.0206298828125</v>
      </c>
      <c r="CM844" s="13">
        <v>0.97269237041473389</v>
      </c>
      <c r="CN844" s="13">
        <v>211.67362976074219</v>
      </c>
      <c r="CO844" s="13">
        <v>10.373479843139648</v>
      </c>
      <c r="CP844" s="13">
        <v>67.323229176400048</v>
      </c>
      <c r="CQ844" s="13" t="s">
        <v>255</v>
      </c>
      <c r="CR844" s="13" t="s">
        <v>255</v>
      </c>
      <c r="CS844" s="13" t="s">
        <v>255</v>
      </c>
      <c r="CT844" s="13" t="s">
        <v>255</v>
      </c>
      <c r="CU844" s="13" t="s">
        <v>255</v>
      </c>
      <c r="CV844" s="13" t="s">
        <v>255</v>
      </c>
      <c r="CW844" s="13" t="s">
        <v>255</v>
      </c>
      <c r="CX844" s="13" t="s">
        <v>255</v>
      </c>
      <c r="CY844" s="13" t="s">
        <v>255</v>
      </c>
      <c r="CZ844" s="13" t="s">
        <v>255</v>
      </c>
      <c r="DA844" s="13" t="s">
        <v>255</v>
      </c>
      <c r="DB844" s="13" t="s">
        <v>255</v>
      </c>
      <c r="DC844" s="13" t="s">
        <v>255</v>
      </c>
      <c r="DD844" s="13" t="s">
        <v>255</v>
      </c>
      <c r="DE844" s="13" t="s">
        <v>255</v>
      </c>
      <c r="DF844" s="13" t="s">
        <v>255</v>
      </c>
      <c r="DG844" s="13" t="s">
        <v>255</v>
      </c>
      <c r="DH844" s="13" t="s">
        <v>255</v>
      </c>
      <c r="DI844" s="13" t="s">
        <v>255</v>
      </c>
      <c r="DJ844" s="13" t="s">
        <v>255</v>
      </c>
      <c r="DK844" s="13">
        <v>41813.698965727555</v>
      </c>
      <c r="DL844" s="13">
        <v>5.323885503481609</v>
      </c>
      <c r="DM844" s="13">
        <v>35255.935228625094</v>
      </c>
      <c r="DN844" s="13">
        <v>1.0006105683466338</v>
      </c>
      <c r="DO844" s="13">
        <v>0.84316709835985792</v>
      </c>
      <c r="DP844" s="13">
        <v>0.37673681917190555</v>
      </c>
      <c r="DQ844" s="13">
        <v>620.49119774702172</v>
      </c>
      <c r="DR844" s="13">
        <v>13274.104147140781</v>
      </c>
      <c r="DS844" s="13">
        <v>2.6559935674618886</v>
      </c>
      <c r="DT844" s="13">
        <v>2.6559935674618886</v>
      </c>
      <c r="DU844" s="13">
        <v>100.00165846958892</v>
      </c>
      <c r="DV844" s="13">
        <v>15.240749674928564</v>
      </c>
      <c r="DW844" s="13">
        <v>5.323885503481609</v>
      </c>
      <c r="DX844" s="13">
        <v>781.32030021824266</v>
      </c>
      <c r="DY844" s="13">
        <v>1032.3941255006571</v>
      </c>
      <c r="DZ844" s="13">
        <v>423.80422009186356</v>
      </c>
      <c r="EA844" s="13">
        <v>559.61631041030523</v>
      </c>
      <c r="EB844" s="13">
        <v>19.108389281871638</v>
      </c>
      <c r="EC844" s="13">
        <v>1390.2094857837913</v>
      </c>
      <c r="ED844" s="13">
        <v>1.1854476945635779</v>
      </c>
      <c r="EE844" s="13">
        <v>2.8701980997338537E-2</v>
      </c>
      <c r="EF844" s="13">
        <v>500</v>
      </c>
      <c r="EG844" s="13">
        <v>10696.448390677026</v>
      </c>
      <c r="EH844" s="13">
        <v>52510.147356404581</v>
      </c>
      <c r="EI844" s="13">
        <v>4.0887621207304978E-2</v>
      </c>
      <c r="EJ844" s="13">
        <v>20</v>
      </c>
      <c r="EK844" s="13">
        <v>2.1816615649929121</v>
      </c>
      <c r="EL844" s="13">
        <v>6.6857996114044864</v>
      </c>
      <c r="EM844" s="13">
        <v>7.4999999999999997E-2</v>
      </c>
      <c r="EN844" s="13">
        <v>15.214437103271484</v>
      </c>
      <c r="EO844" s="13">
        <v>0.105275064010555</v>
      </c>
    </row>
    <row r="845" spans="1:145">
      <c r="A845" s="12">
        <v>40478.425000000003</v>
      </c>
      <c r="B845" s="13">
        <v>25</v>
      </c>
      <c r="C845" s="13" t="s">
        <v>78</v>
      </c>
      <c r="D845" s="13" t="s">
        <v>61</v>
      </c>
      <c r="E845" s="12">
        <v>40478.409722222219</v>
      </c>
      <c r="F845" s="12">
        <v>40478.430555555555</v>
      </c>
      <c r="G845" s="13" t="s">
        <v>28</v>
      </c>
      <c r="H845" s="13">
        <v>2</v>
      </c>
      <c r="I845" s="13">
        <v>4.5</v>
      </c>
      <c r="J845" s="13" t="s">
        <v>255</v>
      </c>
      <c r="K845" s="13">
        <v>5</v>
      </c>
      <c r="L845" s="13" t="s">
        <v>255</v>
      </c>
      <c r="M845" s="13">
        <v>548805</v>
      </c>
      <c r="N845" s="13">
        <v>548807</v>
      </c>
      <c r="O845" s="13" t="s">
        <v>255</v>
      </c>
      <c r="P845" s="13">
        <v>1.2048561410239515E-2</v>
      </c>
      <c r="Q845" s="13">
        <v>1.0879082457176541E-2</v>
      </c>
      <c r="R845" s="13">
        <v>1.6746936783380435</v>
      </c>
      <c r="S845" s="13" t="s">
        <v>255</v>
      </c>
      <c r="T845" s="13">
        <v>1.0745299526029224</v>
      </c>
      <c r="U845" s="13">
        <v>1.0801374812219633</v>
      </c>
      <c r="V845" s="13" t="s">
        <v>255</v>
      </c>
      <c r="W845" s="13" t="s">
        <v>255</v>
      </c>
      <c r="X845" s="13">
        <v>2.0098936576346027</v>
      </c>
      <c r="Y845" s="13">
        <v>2.1808587596357253E-2</v>
      </c>
      <c r="Z845" s="13">
        <v>26.738869996320808</v>
      </c>
      <c r="AA845" s="13">
        <v>5.7210951422310266E-2</v>
      </c>
      <c r="AB845" s="13" t="s">
        <v>255</v>
      </c>
      <c r="AC845" s="13">
        <v>62.105228778114366</v>
      </c>
      <c r="AD845" s="13" t="s">
        <v>255</v>
      </c>
      <c r="AE845" s="13">
        <v>6.4892264168128808E-2</v>
      </c>
      <c r="AF845" s="13">
        <v>4.8594218156460931</v>
      </c>
      <c r="AG845" s="13" t="s">
        <v>255</v>
      </c>
      <c r="AH845" s="13" t="s">
        <v>255</v>
      </c>
      <c r="AI845" s="13">
        <v>0.27865076404875194</v>
      </c>
      <c r="AJ845" s="13">
        <v>1.3392898607159674E-2</v>
      </c>
      <c r="AK845" s="13" t="s">
        <v>255</v>
      </c>
      <c r="AL845" s="13">
        <v>100</v>
      </c>
      <c r="AM845" s="13">
        <v>900</v>
      </c>
      <c r="AN845" s="13" t="s">
        <v>255</v>
      </c>
      <c r="AO845" s="13" t="s">
        <v>255</v>
      </c>
      <c r="AP845" s="13" t="s">
        <v>255</v>
      </c>
      <c r="AQ845" s="13" t="s">
        <v>255</v>
      </c>
      <c r="AR845" s="13" t="s">
        <v>255</v>
      </c>
      <c r="AS845" s="13" t="s">
        <v>255</v>
      </c>
      <c r="AT845" s="13" t="s">
        <v>255</v>
      </c>
      <c r="AU845" s="13" t="s">
        <v>255</v>
      </c>
      <c r="AV845" s="13" t="s">
        <v>255</v>
      </c>
      <c r="AW845" s="13" t="s">
        <v>255</v>
      </c>
      <c r="AX845" s="13" t="s">
        <v>255</v>
      </c>
      <c r="AY845" s="13" t="s">
        <v>255</v>
      </c>
      <c r="AZ845" s="13" t="s">
        <v>255</v>
      </c>
      <c r="BA845" s="13" t="s">
        <v>255</v>
      </c>
      <c r="BB845" s="13" t="s">
        <v>255</v>
      </c>
      <c r="BC845" s="13" t="s">
        <v>255</v>
      </c>
      <c r="BD845" s="13" t="s">
        <v>255</v>
      </c>
      <c r="BE845" s="13" t="s">
        <v>255</v>
      </c>
      <c r="BF845" s="13" t="s">
        <v>255</v>
      </c>
      <c r="BG845" s="13" t="s">
        <v>255</v>
      </c>
      <c r="BH845" s="13" t="s">
        <v>255</v>
      </c>
      <c r="BI845" s="13" t="s">
        <v>255</v>
      </c>
      <c r="BJ845" s="13" t="s">
        <v>255</v>
      </c>
      <c r="BK845" s="13" t="s">
        <v>255</v>
      </c>
      <c r="BL845" s="13" t="s">
        <v>255</v>
      </c>
      <c r="BM845" s="13" t="s">
        <v>255</v>
      </c>
      <c r="BN845" s="13" t="s">
        <v>255</v>
      </c>
      <c r="BO845" s="13" t="s">
        <v>255</v>
      </c>
      <c r="BP845" s="13" t="s">
        <v>255</v>
      </c>
      <c r="BQ845" s="13" t="s">
        <v>255</v>
      </c>
      <c r="BR845" s="13" t="s">
        <v>255</v>
      </c>
      <c r="BS845" s="13" t="s">
        <v>255</v>
      </c>
      <c r="BT845" s="13" t="s">
        <v>255</v>
      </c>
      <c r="BU845" s="13" t="s">
        <v>255</v>
      </c>
      <c r="BV845" s="13" t="s">
        <v>255</v>
      </c>
      <c r="BW845" s="13" t="s">
        <v>255</v>
      </c>
      <c r="BX845" s="13" t="s">
        <v>255</v>
      </c>
      <c r="BY845" s="13" t="s">
        <v>255</v>
      </c>
      <c r="BZ845" s="13" t="s">
        <v>255</v>
      </c>
      <c r="CA845" s="13" t="s">
        <v>255</v>
      </c>
      <c r="CB845" s="13" t="s">
        <v>255</v>
      </c>
      <c r="CC845" s="13" t="s">
        <v>255</v>
      </c>
      <c r="CD845" s="13" t="s">
        <v>255</v>
      </c>
      <c r="CE845" s="13" t="s">
        <v>255</v>
      </c>
      <c r="CF845" s="13">
        <v>1684.75</v>
      </c>
      <c r="CG845" s="13">
        <v>8.3208694458007812</v>
      </c>
      <c r="CH845" s="13">
        <v>44.495552062988281</v>
      </c>
      <c r="CI845" s="13">
        <v>80.877113342285156</v>
      </c>
      <c r="CJ845" s="13">
        <v>15.183481216430664</v>
      </c>
      <c r="CK845" s="13">
        <v>480.7628173828125</v>
      </c>
      <c r="CL845" s="13">
        <v>1655.50048828125</v>
      </c>
      <c r="CM845" s="13">
        <v>0.98850375413894653</v>
      </c>
      <c r="CN845" s="13">
        <v>205.9722900390625</v>
      </c>
      <c r="CO845" s="13">
        <v>10.018305778503418</v>
      </c>
      <c r="CP845" s="13">
        <v>67.323229176400048</v>
      </c>
      <c r="CQ845" s="13" t="s">
        <v>255</v>
      </c>
      <c r="CR845" s="13" t="s">
        <v>255</v>
      </c>
      <c r="CS845" s="13" t="s">
        <v>255</v>
      </c>
      <c r="CT845" s="13" t="s">
        <v>255</v>
      </c>
      <c r="CU845" s="13" t="s">
        <v>255</v>
      </c>
      <c r="CV845" s="13" t="s">
        <v>255</v>
      </c>
      <c r="CW845" s="13" t="s">
        <v>255</v>
      </c>
      <c r="CX845" s="13" t="s">
        <v>255</v>
      </c>
      <c r="CY845" s="13" t="s">
        <v>255</v>
      </c>
      <c r="CZ845" s="13" t="s">
        <v>255</v>
      </c>
      <c r="DA845" s="13" t="s">
        <v>255</v>
      </c>
      <c r="DB845" s="13" t="s">
        <v>255</v>
      </c>
      <c r="DC845" s="13" t="s">
        <v>255</v>
      </c>
      <c r="DD845" s="13" t="s">
        <v>255</v>
      </c>
      <c r="DE845" s="13" t="s">
        <v>255</v>
      </c>
      <c r="DF845" s="13" t="s">
        <v>255</v>
      </c>
      <c r="DG845" s="13" t="s">
        <v>255</v>
      </c>
      <c r="DH845" s="13" t="s">
        <v>255</v>
      </c>
      <c r="DI845" s="13" t="s">
        <v>255</v>
      </c>
      <c r="DJ845" s="13" t="s">
        <v>255</v>
      </c>
      <c r="DK845" s="13">
        <v>42774.849571202474</v>
      </c>
      <c r="DL845" s="13">
        <v>5.44626299941529</v>
      </c>
      <c r="DM845" s="13">
        <v>35415.951067282011</v>
      </c>
      <c r="DN845" s="13">
        <v>0.98263866347009943</v>
      </c>
      <c r="DO845" s="13">
        <v>0.82796202493544868</v>
      </c>
      <c r="DP845" s="13">
        <v>0.37672932415008548</v>
      </c>
      <c r="DQ845" s="13">
        <v>634.69472886185656</v>
      </c>
      <c r="DR845" s="13">
        <v>13577.958822211194</v>
      </c>
      <c r="DS845" s="13">
        <v>2.6083413222131475</v>
      </c>
      <c r="DT845" s="13">
        <v>2.6083413222131471</v>
      </c>
      <c r="DU845" s="13">
        <v>100.00165846958892</v>
      </c>
      <c r="DV845" s="13">
        <v>15.240749674928564</v>
      </c>
      <c r="DW845" s="13">
        <v>5.44626299941529</v>
      </c>
      <c r="DX845" s="13">
        <v>781.32030021824266</v>
      </c>
      <c r="DY845" s="13">
        <v>1032.3941255006571</v>
      </c>
      <c r="DZ845" s="13">
        <v>427.30380673046346</v>
      </c>
      <c r="EA845" s="13">
        <v>564.24583038893456</v>
      </c>
      <c r="EB845" s="13">
        <v>19.108389281871638</v>
      </c>
      <c r="EC845" s="13">
        <v>1422.0607646823339</v>
      </c>
      <c r="ED845" s="13">
        <v>1.1641559414312812</v>
      </c>
      <c r="EE845" s="13">
        <v>5.9333013600499631E-3</v>
      </c>
      <c r="EF845" s="13">
        <v>500</v>
      </c>
      <c r="EG845" s="13">
        <v>10696.448390677026</v>
      </c>
      <c r="EH845" s="13">
        <v>53471.2979618795</v>
      </c>
      <c r="EI845" s="13">
        <v>4.0858368569200276E-2</v>
      </c>
      <c r="EJ845" s="13">
        <v>20</v>
      </c>
      <c r="EK845" s="13">
        <v>2.1816615649929121</v>
      </c>
      <c r="EL845" s="13">
        <v>6.8081771073381683</v>
      </c>
      <c r="EM845" s="13">
        <v>7.4999999999999997E-2</v>
      </c>
      <c r="EN845" s="13">
        <v>14.693515141805014</v>
      </c>
      <c r="EO845" s="13">
        <v>0.11695802836141854</v>
      </c>
    </row>
    <row r="846" spans="1:145">
      <c r="A846" s="12">
        <v>40478.425694444442</v>
      </c>
      <c r="B846" s="13">
        <v>25</v>
      </c>
      <c r="C846" s="13" t="s">
        <v>78</v>
      </c>
      <c r="D846" s="13" t="s">
        <v>61</v>
      </c>
      <c r="E846" s="12">
        <v>40478.409722222219</v>
      </c>
      <c r="F846" s="12">
        <v>40478.430555555555</v>
      </c>
      <c r="G846" s="13" t="s">
        <v>28</v>
      </c>
      <c r="H846" s="13">
        <v>2</v>
      </c>
      <c r="I846" s="13">
        <v>4.5</v>
      </c>
      <c r="J846" s="13" t="s">
        <v>255</v>
      </c>
      <c r="K846" s="13">
        <v>5</v>
      </c>
      <c r="L846" s="13" t="s">
        <v>255</v>
      </c>
      <c r="M846" s="13">
        <v>548805</v>
      </c>
      <c r="N846" s="13">
        <v>548807</v>
      </c>
      <c r="O846" s="13" t="s">
        <v>255</v>
      </c>
      <c r="P846" s="13">
        <v>1.2048561410239515E-2</v>
      </c>
      <c r="Q846" s="13">
        <v>1.0879082457176541E-2</v>
      </c>
      <c r="R846" s="13">
        <v>1.6746936783380435</v>
      </c>
      <c r="S846" s="13" t="s">
        <v>255</v>
      </c>
      <c r="T846" s="13">
        <v>1.0745299526029224</v>
      </c>
      <c r="U846" s="13">
        <v>1.0801374812219633</v>
      </c>
      <c r="V846" s="13" t="s">
        <v>255</v>
      </c>
      <c r="W846" s="13" t="s">
        <v>255</v>
      </c>
      <c r="X846" s="13">
        <v>2.0098936576346027</v>
      </c>
      <c r="Y846" s="13">
        <v>2.1808587596357253E-2</v>
      </c>
      <c r="Z846" s="13">
        <v>26.738869996320808</v>
      </c>
      <c r="AA846" s="13">
        <v>5.7210951422310266E-2</v>
      </c>
      <c r="AB846" s="13" t="s">
        <v>255</v>
      </c>
      <c r="AC846" s="13">
        <v>62.105228778114366</v>
      </c>
      <c r="AD846" s="13" t="s">
        <v>255</v>
      </c>
      <c r="AE846" s="13">
        <v>6.4892264168128808E-2</v>
      </c>
      <c r="AF846" s="13">
        <v>4.8594218156460931</v>
      </c>
      <c r="AG846" s="13" t="s">
        <v>255</v>
      </c>
      <c r="AH846" s="13" t="s">
        <v>255</v>
      </c>
      <c r="AI846" s="13">
        <v>0.27865076404875194</v>
      </c>
      <c r="AJ846" s="13">
        <v>1.3392898607159674E-2</v>
      </c>
      <c r="AK846" s="13" t="s">
        <v>255</v>
      </c>
      <c r="AL846" s="13">
        <v>100</v>
      </c>
      <c r="AM846" s="13">
        <v>900</v>
      </c>
      <c r="AN846" s="13" t="s">
        <v>255</v>
      </c>
      <c r="AO846" s="13" t="s">
        <v>255</v>
      </c>
      <c r="AP846" s="13" t="s">
        <v>255</v>
      </c>
      <c r="AQ846" s="13" t="s">
        <v>255</v>
      </c>
      <c r="AR846" s="13" t="s">
        <v>255</v>
      </c>
      <c r="AS846" s="13" t="s">
        <v>255</v>
      </c>
      <c r="AT846" s="13" t="s">
        <v>255</v>
      </c>
      <c r="AU846" s="13" t="s">
        <v>255</v>
      </c>
      <c r="AV846" s="13" t="s">
        <v>255</v>
      </c>
      <c r="AW846" s="13" t="s">
        <v>255</v>
      </c>
      <c r="AX846" s="13" t="s">
        <v>255</v>
      </c>
      <c r="AY846" s="13" t="s">
        <v>255</v>
      </c>
      <c r="AZ846" s="13" t="s">
        <v>255</v>
      </c>
      <c r="BA846" s="13" t="s">
        <v>255</v>
      </c>
      <c r="BB846" s="13" t="s">
        <v>255</v>
      </c>
      <c r="BC846" s="13" t="s">
        <v>255</v>
      </c>
      <c r="BD846" s="13" t="s">
        <v>255</v>
      </c>
      <c r="BE846" s="13" t="s">
        <v>255</v>
      </c>
      <c r="BF846" s="13" t="s">
        <v>255</v>
      </c>
      <c r="BG846" s="13" t="s">
        <v>255</v>
      </c>
      <c r="BH846" s="13" t="s">
        <v>255</v>
      </c>
      <c r="BI846" s="13" t="s">
        <v>255</v>
      </c>
      <c r="BJ846" s="13" t="s">
        <v>255</v>
      </c>
      <c r="BK846" s="13" t="s">
        <v>255</v>
      </c>
      <c r="BL846" s="13" t="s">
        <v>255</v>
      </c>
      <c r="BM846" s="13" t="s">
        <v>255</v>
      </c>
      <c r="BN846" s="13" t="s">
        <v>255</v>
      </c>
      <c r="BO846" s="13" t="s">
        <v>255</v>
      </c>
      <c r="BP846" s="13" t="s">
        <v>255</v>
      </c>
      <c r="BQ846" s="13" t="s">
        <v>255</v>
      </c>
      <c r="BR846" s="13" t="s">
        <v>255</v>
      </c>
      <c r="BS846" s="13" t="s">
        <v>255</v>
      </c>
      <c r="BT846" s="13" t="s">
        <v>255</v>
      </c>
      <c r="BU846" s="13" t="s">
        <v>255</v>
      </c>
      <c r="BV846" s="13" t="s">
        <v>255</v>
      </c>
      <c r="BW846" s="13" t="s">
        <v>255</v>
      </c>
      <c r="BX846" s="13" t="s">
        <v>255</v>
      </c>
      <c r="BY846" s="13" t="s">
        <v>255</v>
      </c>
      <c r="BZ846" s="13" t="s">
        <v>255</v>
      </c>
      <c r="CA846" s="13" t="s">
        <v>255</v>
      </c>
      <c r="CB846" s="13" t="s">
        <v>255</v>
      </c>
      <c r="CC846" s="13" t="s">
        <v>255</v>
      </c>
      <c r="CD846" s="13" t="s">
        <v>255</v>
      </c>
      <c r="CE846" s="13" t="s">
        <v>255</v>
      </c>
      <c r="CF846" s="13">
        <v>1784.722900390625</v>
      </c>
      <c r="CG846" s="13">
        <v>8.4720048904418945</v>
      </c>
      <c r="CH846" s="13">
        <v>45.355392456054688</v>
      </c>
      <c r="CI846" s="13">
        <v>80.845230102539063</v>
      </c>
      <c r="CJ846" s="13">
        <v>15.103985786437988</v>
      </c>
      <c r="CK846" s="13">
        <v>496.97735595703125</v>
      </c>
      <c r="CL846" s="13">
        <v>1648.994140625</v>
      </c>
      <c r="CM846" s="13">
        <v>0.97331863641738892</v>
      </c>
      <c r="CN846" s="13">
        <v>201.70159912109375</v>
      </c>
      <c r="CO846" s="13">
        <v>11.243313789367676</v>
      </c>
      <c r="CP846" s="13">
        <v>67.323229176400048</v>
      </c>
      <c r="CQ846" s="13" t="s">
        <v>255</v>
      </c>
      <c r="CR846" s="13" t="s">
        <v>255</v>
      </c>
      <c r="CS846" s="13" t="s">
        <v>255</v>
      </c>
      <c r="CT846" s="13" t="s">
        <v>255</v>
      </c>
      <c r="CU846" s="13" t="s">
        <v>255</v>
      </c>
      <c r="CV846" s="13" t="s">
        <v>255</v>
      </c>
      <c r="CW846" s="13" t="s">
        <v>255</v>
      </c>
      <c r="CX846" s="13" t="s">
        <v>255</v>
      </c>
      <c r="CY846" s="13" t="s">
        <v>255</v>
      </c>
      <c r="CZ846" s="13" t="s">
        <v>255</v>
      </c>
      <c r="DA846" s="13" t="s">
        <v>255</v>
      </c>
      <c r="DB846" s="13" t="s">
        <v>255</v>
      </c>
      <c r="DC846" s="13" t="s">
        <v>255</v>
      </c>
      <c r="DD846" s="13" t="s">
        <v>255</v>
      </c>
      <c r="DE846" s="13" t="s">
        <v>255</v>
      </c>
      <c r="DF846" s="13" t="s">
        <v>255</v>
      </c>
      <c r="DG846" s="13" t="s">
        <v>255</v>
      </c>
      <c r="DH846" s="13" t="s">
        <v>255</v>
      </c>
      <c r="DI846" s="13" t="s">
        <v>255</v>
      </c>
      <c r="DJ846" s="13" t="s">
        <v>255</v>
      </c>
      <c r="DK846" s="13">
        <v>45551.597295487212</v>
      </c>
      <c r="DL846" s="13">
        <v>5.7998095002465604</v>
      </c>
      <c r="DM846" s="13">
        <v>35276.761443448253</v>
      </c>
      <c r="DN846" s="13">
        <v>0.9239496732316721</v>
      </c>
      <c r="DO846" s="13">
        <v>0.77443522374446161</v>
      </c>
      <c r="DP846" s="13">
        <v>0.37619670476913453</v>
      </c>
      <c r="DQ846" s="13">
        <v>671.40687405296546</v>
      </c>
      <c r="DR846" s="13">
        <v>14363.337954906669</v>
      </c>
      <c r="DS846" s="13">
        <v>2.4560280872175211</v>
      </c>
      <c r="DT846" s="13">
        <v>2.4560280872175215</v>
      </c>
      <c r="DU846" s="13">
        <v>100.00165846958892</v>
      </c>
      <c r="DV846" s="13">
        <v>15.240749674928564</v>
      </c>
      <c r="DW846" s="13">
        <v>5.7998095002465604</v>
      </c>
      <c r="DX846" s="13">
        <v>781.32030021824266</v>
      </c>
      <c r="DY846" s="13">
        <v>1032.3941255006571</v>
      </c>
      <c r="DZ846" s="13">
        <v>439.16034898209762</v>
      </c>
      <c r="EA846" s="13">
        <v>579.9234052704121</v>
      </c>
      <c r="EB846" s="13">
        <v>19.108389281871638</v>
      </c>
      <c r="EC846" s="13">
        <v>1506.4457115153971</v>
      </c>
      <c r="ED846" s="13">
        <v>1.0946256662420364</v>
      </c>
      <c r="EE846" s="13">
        <v>5.0722303404602528E-2</v>
      </c>
      <c r="EF846" s="13">
        <v>500</v>
      </c>
      <c r="EG846" s="13">
        <v>10696.448390677026</v>
      </c>
      <c r="EH846" s="13">
        <v>56248.045686164238</v>
      </c>
      <c r="EI846" s="13">
        <v>4.0618707237194122E-2</v>
      </c>
      <c r="EJ846" s="13">
        <v>20</v>
      </c>
      <c r="EK846" s="13">
        <v>2.1816615649929121</v>
      </c>
      <c r="EL846" s="13">
        <v>7.1617236081694378</v>
      </c>
      <c r="EM846" s="13">
        <v>7.4999999999999997E-2</v>
      </c>
      <c r="EN846" s="13">
        <v>16.490193557739257</v>
      </c>
      <c r="EO846" s="13">
        <v>0.1021523682813079</v>
      </c>
    </row>
    <row r="847" spans="1:145">
      <c r="A847" s="12">
        <v>40478.426388888889</v>
      </c>
      <c r="B847" s="13">
        <v>25</v>
      </c>
      <c r="C847" s="13" t="s">
        <v>78</v>
      </c>
      <c r="D847" s="13" t="s">
        <v>61</v>
      </c>
      <c r="E847" s="12">
        <v>40478.409722222219</v>
      </c>
      <c r="F847" s="12">
        <v>40478.430555555555</v>
      </c>
      <c r="G847" s="13" t="s">
        <v>28</v>
      </c>
      <c r="H847" s="13">
        <v>2</v>
      </c>
      <c r="I847" s="13">
        <v>4.5</v>
      </c>
      <c r="J847" s="13" t="s">
        <v>255</v>
      </c>
      <c r="K847" s="13">
        <v>5</v>
      </c>
      <c r="L847" s="13" t="s">
        <v>255</v>
      </c>
      <c r="M847" s="13">
        <v>548805</v>
      </c>
      <c r="N847" s="13">
        <v>548807</v>
      </c>
      <c r="O847" s="13" t="s">
        <v>255</v>
      </c>
      <c r="P847" s="13">
        <v>1.2048561410239515E-2</v>
      </c>
      <c r="Q847" s="13">
        <v>1.0879082457176541E-2</v>
      </c>
      <c r="R847" s="13">
        <v>1.6746936783380435</v>
      </c>
      <c r="S847" s="13" t="s">
        <v>255</v>
      </c>
      <c r="T847" s="13">
        <v>1.0745299526029224</v>
      </c>
      <c r="U847" s="13">
        <v>1.0801374812219633</v>
      </c>
      <c r="V847" s="13" t="s">
        <v>255</v>
      </c>
      <c r="W847" s="13" t="s">
        <v>255</v>
      </c>
      <c r="X847" s="13">
        <v>2.0098936576346027</v>
      </c>
      <c r="Y847" s="13">
        <v>2.1808587596357253E-2</v>
      </c>
      <c r="Z847" s="13">
        <v>26.738869996320808</v>
      </c>
      <c r="AA847" s="13">
        <v>5.7210951422310266E-2</v>
      </c>
      <c r="AB847" s="13" t="s">
        <v>255</v>
      </c>
      <c r="AC847" s="13">
        <v>62.105228778114366</v>
      </c>
      <c r="AD847" s="13" t="s">
        <v>255</v>
      </c>
      <c r="AE847" s="13">
        <v>6.4892264168128808E-2</v>
      </c>
      <c r="AF847" s="13">
        <v>4.8594218156460931</v>
      </c>
      <c r="AG847" s="13" t="s">
        <v>255</v>
      </c>
      <c r="AH847" s="13" t="s">
        <v>255</v>
      </c>
      <c r="AI847" s="13">
        <v>0.27865076404875194</v>
      </c>
      <c r="AJ847" s="13">
        <v>1.3392898607159674E-2</v>
      </c>
      <c r="AK847" s="13" t="s">
        <v>255</v>
      </c>
      <c r="AL847" s="13">
        <v>100</v>
      </c>
      <c r="AM847" s="13">
        <v>900</v>
      </c>
      <c r="AN847" s="13" t="s">
        <v>255</v>
      </c>
      <c r="AO847" s="13" t="s">
        <v>255</v>
      </c>
      <c r="AP847" s="13" t="s">
        <v>255</v>
      </c>
      <c r="AQ847" s="13" t="s">
        <v>255</v>
      </c>
      <c r="AR847" s="13" t="s">
        <v>255</v>
      </c>
      <c r="AS847" s="13" t="s">
        <v>255</v>
      </c>
      <c r="AT847" s="13" t="s">
        <v>255</v>
      </c>
      <c r="AU847" s="13" t="s">
        <v>255</v>
      </c>
      <c r="AV847" s="13" t="s">
        <v>255</v>
      </c>
      <c r="AW847" s="13" t="s">
        <v>255</v>
      </c>
      <c r="AX847" s="13" t="s">
        <v>255</v>
      </c>
      <c r="AY847" s="13" t="s">
        <v>255</v>
      </c>
      <c r="AZ847" s="13" t="s">
        <v>255</v>
      </c>
      <c r="BA847" s="13" t="s">
        <v>255</v>
      </c>
      <c r="BB847" s="13" t="s">
        <v>255</v>
      </c>
      <c r="BC847" s="13" t="s">
        <v>255</v>
      </c>
      <c r="BD847" s="13" t="s">
        <v>255</v>
      </c>
      <c r="BE847" s="13" t="s">
        <v>255</v>
      </c>
      <c r="BF847" s="13" t="s">
        <v>255</v>
      </c>
      <c r="BG847" s="13" t="s">
        <v>255</v>
      </c>
      <c r="BH847" s="13" t="s">
        <v>255</v>
      </c>
      <c r="BI847" s="13" t="s">
        <v>255</v>
      </c>
      <c r="BJ847" s="13" t="s">
        <v>255</v>
      </c>
      <c r="BK847" s="13" t="s">
        <v>255</v>
      </c>
      <c r="BL847" s="13" t="s">
        <v>255</v>
      </c>
      <c r="BM847" s="13" t="s">
        <v>255</v>
      </c>
      <c r="BN847" s="13" t="s">
        <v>255</v>
      </c>
      <c r="BO847" s="13" t="s">
        <v>255</v>
      </c>
      <c r="BP847" s="13" t="s">
        <v>255</v>
      </c>
      <c r="BQ847" s="13" t="s">
        <v>255</v>
      </c>
      <c r="BR847" s="13" t="s">
        <v>255</v>
      </c>
      <c r="BS847" s="13" t="s">
        <v>255</v>
      </c>
      <c r="BT847" s="13" t="s">
        <v>255</v>
      </c>
      <c r="BU847" s="13" t="s">
        <v>255</v>
      </c>
      <c r="BV847" s="13" t="s">
        <v>255</v>
      </c>
      <c r="BW847" s="13" t="s">
        <v>255</v>
      </c>
      <c r="BX847" s="13" t="s">
        <v>255</v>
      </c>
      <c r="BY847" s="13" t="s">
        <v>255</v>
      </c>
      <c r="BZ847" s="13" t="s">
        <v>255</v>
      </c>
      <c r="CA847" s="13" t="s">
        <v>255</v>
      </c>
      <c r="CB847" s="13" t="s">
        <v>255</v>
      </c>
      <c r="CC847" s="13" t="s">
        <v>255</v>
      </c>
      <c r="CD847" s="13" t="s">
        <v>255</v>
      </c>
      <c r="CE847" s="13" t="s">
        <v>255</v>
      </c>
      <c r="CF847" s="13">
        <v>1704.372802734375</v>
      </c>
      <c r="CG847" s="13">
        <v>8.2401771545410156</v>
      </c>
      <c r="CH847" s="13">
        <v>43.775043487548828</v>
      </c>
      <c r="CI847" s="13">
        <v>80.848419189453125</v>
      </c>
      <c r="CJ847" s="13">
        <v>15.403511047363281</v>
      </c>
      <c r="CK847" s="13">
        <v>500.40594482421875</v>
      </c>
      <c r="CL847" s="13">
        <v>1636.7711181640625</v>
      </c>
      <c r="CM847" s="13">
        <v>0.95648396015167236</v>
      </c>
      <c r="CN847" s="13">
        <v>197.85983276367187</v>
      </c>
      <c r="CO847" s="13">
        <v>11.373796463012695</v>
      </c>
      <c r="CP847" s="13">
        <v>67.323229176400048</v>
      </c>
      <c r="CQ847" s="13" t="s">
        <v>255</v>
      </c>
      <c r="CR847" s="13" t="s">
        <v>255</v>
      </c>
      <c r="CS847" s="13" t="s">
        <v>255</v>
      </c>
      <c r="CT847" s="13" t="s">
        <v>255</v>
      </c>
      <c r="CU847" s="13" t="s">
        <v>255</v>
      </c>
      <c r="CV847" s="13" t="s">
        <v>255</v>
      </c>
      <c r="CW847" s="13" t="s">
        <v>255</v>
      </c>
      <c r="CX847" s="13" t="s">
        <v>255</v>
      </c>
      <c r="CY847" s="13" t="s">
        <v>255</v>
      </c>
      <c r="CZ847" s="13" t="s">
        <v>255</v>
      </c>
      <c r="DA847" s="13" t="s">
        <v>255</v>
      </c>
      <c r="DB847" s="13" t="s">
        <v>255</v>
      </c>
      <c r="DC847" s="13" t="s">
        <v>255</v>
      </c>
      <c r="DD847" s="13" t="s">
        <v>255</v>
      </c>
      <c r="DE847" s="13" t="s">
        <v>255</v>
      </c>
      <c r="DF847" s="13" t="s">
        <v>255</v>
      </c>
      <c r="DG847" s="13" t="s">
        <v>255</v>
      </c>
      <c r="DH847" s="13" t="s">
        <v>255</v>
      </c>
      <c r="DI847" s="13" t="s">
        <v>255</v>
      </c>
      <c r="DJ847" s="13" t="s">
        <v>255</v>
      </c>
      <c r="DK847" s="13">
        <v>42654.931945958553</v>
      </c>
      <c r="DL847" s="13">
        <v>5.4309946131581608</v>
      </c>
      <c r="DM847" s="13">
        <v>35015.275585585245</v>
      </c>
      <c r="DN847" s="13">
        <v>0.96033632755588616</v>
      </c>
      <c r="DO847" s="13">
        <v>0.82089629471095316</v>
      </c>
      <c r="DP847" s="13">
        <v>0.37820352401733404</v>
      </c>
      <c r="DQ847" s="13">
        <v>644.5998002334411</v>
      </c>
      <c r="DR847" s="13">
        <v>13789.856991675446</v>
      </c>
      <c r="DS847" s="13">
        <v>2.5392051278503462</v>
      </c>
      <c r="DT847" s="13">
        <v>2.5392051278503462</v>
      </c>
      <c r="DU847" s="13">
        <v>100.00165846958892</v>
      </c>
      <c r="DV847" s="13">
        <v>15.240749674928564</v>
      </c>
      <c r="DW847" s="13">
        <v>5.4309946131581608</v>
      </c>
      <c r="DX847" s="13">
        <v>781.32030021824266</v>
      </c>
      <c r="DY847" s="13">
        <v>1032.3941255006571</v>
      </c>
      <c r="DZ847" s="13">
        <v>431.73869802465185</v>
      </c>
      <c r="EA847" s="13">
        <v>570.10630708549832</v>
      </c>
      <c r="EB847" s="13">
        <v>19.108389281871638</v>
      </c>
      <c r="EC847" s="13">
        <v>1438.6239448940307</v>
      </c>
      <c r="ED847" s="13">
        <v>1.137733821248629</v>
      </c>
      <c r="EE847" s="13">
        <v>4.027634089758197E-3</v>
      </c>
      <c r="EF847" s="13">
        <v>500</v>
      </c>
      <c r="EG847" s="13">
        <v>10696.448390677026</v>
      </c>
      <c r="EH847" s="13">
        <v>53351.380336635579</v>
      </c>
      <c r="EI847" s="13">
        <v>4.1318008809242857E-2</v>
      </c>
      <c r="EJ847" s="13">
        <v>20</v>
      </c>
      <c r="EK847" s="13">
        <v>2.1816615649929121</v>
      </c>
      <c r="EL847" s="13">
        <v>6.792908721081039</v>
      </c>
      <c r="EM847" s="13">
        <v>7.4999999999999997E-2</v>
      </c>
      <c r="EN847" s="13">
        <v>16.681568145751953</v>
      </c>
      <c r="EO847" s="13">
        <v>9.1351552043969692E-2</v>
      </c>
    </row>
    <row r="848" spans="1:145">
      <c r="A848" s="12">
        <v>40478.427083333336</v>
      </c>
      <c r="B848" s="13">
        <v>25</v>
      </c>
      <c r="C848" s="13" t="s">
        <v>78</v>
      </c>
      <c r="D848" s="13" t="s">
        <v>61</v>
      </c>
      <c r="E848" s="12">
        <v>40478.409722222219</v>
      </c>
      <c r="F848" s="12">
        <v>40478.430555555555</v>
      </c>
      <c r="G848" s="13" t="s">
        <v>28</v>
      </c>
      <c r="H848" s="13">
        <v>2</v>
      </c>
      <c r="I848" s="13">
        <v>4.5</v>
      </c>
      <c r="J848" s="13" t="s">
        <v>255</v>
      </c>
      <c r="K848" s="13">
        <v>5</v>
      </c>
      <c r="L848" s="13" t="s">
        <v>255</v>
      </c>
      <c r="M848" s="13">
        <v>548805</v>
      </c>
      <c r="N848" s="13">
        <v>548807</v>
      </c>
      <c r="O848" s="13" t="s">
        <v>255</v>
      </c>
      <c r="P848" s="13">
        <v>1.2048561410239515E-2</v>
      </c>
      <c r="Q848" s="13">
        <v>1.0879082457176541E-2</v>
      </c>
      <c r="R848" s="13">
        <v>1.6746936783380435</v>
      </c>
      <c r="S848" s="13" t="s">
        <v>255</v>
      </c>
      <c r="T848" s="13">
        <v>1.0745299526029224</v>
      </c>
      <c r="U848" s="13">
        <v>1.0801374812219633</v>
      </c>
      <c r="V848" s="13" t="s">
        <v>255</v>
      </c>
      <c r="W848" s="13" t="s">
        <v>255</v>
      </c>
      <c r="X848" s="13">
        <v>2.0098936576346027</v>
      </c>
      <c r="Y848" s="13">
        <v>2.1808587596357253E-2</v>
      </c>
      <c r="Z848" s="13">
        <v>26.738869996320808</v>
      </c>
      <c r="AA848" s="13">
        <v>5.7210951422310266E-2</v>
      </c>
      <c r="AB848" s="13" t="s">
        <v>255</v>
      </c>
      <c r="AC848" s="13">
        <v>62.105228778114366</v>
      </c>
      <c r="AD848" s="13" t="s">
        <v>255</v>
      </c>
      <c r="AE848" s="13">
        <v>6.4892264168128808E-2</v>
      </c>
      <c r="AF848" s="13">
        <v>4.8594218156460931</v>
      </c>
      <c r="AG848" s="13" t="s">
        <v>255</v>
      </c>
      <c r="AH848" s="13" t="s">
        <v>255</v>
      </c>
      <c r="AI848" s="13">
        <v>0.27865076404875194</v>
      </c>
      <c r="AJ848" s="13">
        <v>1.3392898607159674E-2</v>
      </c>
      <c r="AK848" s="13" t="s">
        <v>255</v>
      </c>
      <c r="AL848" s="13">
        <v>100</v>
      </c>
      <c r="AM848" s="13">
        <v>900</v>
      </c>
      <c r="AN848" s="13" t="s">
        <v>255</v>
      </c>
      <c r="AO848" s="13" t="s">
        <v>255</v>
      </c>
      <c r="AP848" s="13" t="s">
        <v>255</v>
      </c>
      <c r="AQ848" s="13" t="s">
        <v>255</v>
      </c>
      <c r="AR848" s="13" t="s">
        <v>255</v>
      </c>
      <c r="AS848" s="13" t="s">
        <v>255</v>
      </c>
      <c r="AT848" s="13" t="s">
        <v>255</v>
      </c>
      <c r="AU848" s="13" t="s">
        <v>255</v>
      </c>
      <c r="AV848" s="13" t="s">
        <v>255</v>
      </c>
      <c r="AW848" s="13" t="s">
        <v>255</v>
      </c>
      <c r="AX848" s="13" t="s">
        <v>255</v>
      </c>
      <c r="AY848" s="13" t="s">
        <v>255</v>
      </c>
      <c r="AZ848" s="13" t="s">
        <v>255</v>
      </c>
      <c r="BA848" s="13" t="s">
        <v>255</v>
      </c>
      <c r="BB848" s="13" t="s">
        <v>255</v>
      </c>
      <c r="BC848" s="13" t="s">
        <v>255</v>
      </c>
      <c r="BD848" s="13" t="s">
        <v>255</v>
      </c>
      <c r="BE848" s="13" t="s">
        <v>255</v>
      </c>
      <c r="BF848" s="13" t="s">
        <v>255</v>
      </c>
      <c r="BG848" s="13" t="s">
        <v>255</v>
      </c>
      <c r="BH848" s="13" t="s">
        <v>255</v>
      </c>
      <c r="BI848" s="13" t="s">
        <v>255</v>
      </c>
      <c r="BJ848" s="13" t="s">
        <v>255</v>
      </c>
      <c r="BK848" s="13" t="s">
        <v>255</v>
      </c>
      <c r="BL848" s="13" t="s">
        <v>255</v>
      </c>
      <c r="BM848" s="13" t="s">
        <v>255</v>
      </c>
      <c r="BN848" s="13" t="s">
        <v>255</v>
      </c>
      <c r="BO848" s="13" t="s">
        <v>255</v>
      </c>
      <c r="BP848" s="13" t="s">
        <v>255</v>
      </c>
      <c r="BQ848" s="13" t="s">
        <v>255</v>
      </c>
      <c r="BR848" s="13" t="s">
        <v>255</v>
      </c>
      <c r="BS848" s="13" t="s">
        <v>255</v>
      </c>
      <c r="BT848" s="13" t="s">
        <v>255</v>
      </c>
      <c r="BU848" s="13" t="s">
        <v>255</v>
      </c>
      <c r="BV848" s="13" t="s">
        <v>255</v>
      </c>
      <c r="BW848" s="13" t="s">
        <v>255</v>
      </c>
      <c r="BX848" s="13" t="s">
        <v>255</v>
      </c>
      <c r="BY848" s="13" t="s">
        <v>255</v>
      </c>
      <c r="BZ848" s="13" t="s">
        <v>255</v>
      </c>
      <c r="CA848" s="13" t="s">
        <v>255</v>
      </c>
      <c r="CB848" s="13" t="s">
        <v>255</v>
      </c>
      <c r="CC848" s="13" t="s">
        <v>255</v>
      </c>
      <c r="CD848" s="13" t="s">
        <v>255</v>
      </c>
      <c r="CE848" s="13" t="s">
        <v>255</v>
      </c>
      <c r="CF848" s="13">
        <v>1723.3922119140625</v>
      </c>
      <c r="CG848" s="13">
        <v>8.4124298095703125</v>
      </c>
      <c r="CH848" s="13">
        <v>44.869705200195313</v>
      </c>
      <c r="CI848" s="13">
        <v>80.834854125976563</v>
      </c>
      <c r="CJ848" s="13">
        <v>15.216167449951172</v>
      </c>
      <c r="CK848" s="13">
        <v>492.27499389648437</v>
      </c>
      <c r="CL848" s="13">
        <v>1654.2249755859375</v>
      </c>
      <c r="CM848" s="13">
        <v>0.96406489610671997</v>
      </c>
      <c r="CN848" s="13">
        <v>195.42886352539062</v>
      </c>
      <c r="CO848" s="13">
        <v>10.990805625915527</v>
      </c>
      <c r="CP848" s="13">
        <v>67.323229176400048</v>
      </c>
      <c r="CQ848" s="13" t="s">
        <v>255</v>
      </c>
      <c r="CR848" s="13" t="s">
        <v>255</v>
      </c>
      <c r="CS848" s="13" t="s">
        <v>255</v>
      </c>
      <c r="CT848" s="13" t="s">
        <v>255</v>
      </c>
      <c r="CU848" s="13" t="s">
        <v>255</v>
      </c>
      <c r="CV848" s="13" t="s">
        <v>255</v>
      </c>
      <c r="CW848" s="13" t="s">
        <v>255</v>
      </c>
      <c r="CX848" s="13" t="s">
        <v>255</v>
      </c>
      <c r="CY848" s="13" t="s">
        <v>255</v>
      </c>
      <c r="CZ848" s="13" t="s">
        <v>255</v>
      </c>
      <c r="DA848" s="13" t="s">
        <v>255</v>
      </c>
      <c r="DB848" s="13" t="s">
        <v>255</v>
      </c>
      <c r="DC848" s="13" t="s">
        <v>255</v>
      </c>
      <c r="DD848" s="13" t="s">
        <v>255</v>
      </c>
      <c r="DE848" s="13" t="s">
        <v>255</v>
      </c>
      <c r="DF848" s="13" t="s">
        <v>255</v>
      </c>
      <c r="DG848" s="13" t="s">
        <v>255</v>
      </c>
      <c r="DH848" s="13" t="s">
        <v>255</v>
      </c>
      <c r="DI848" s="13" t="s">
        <v>255</v>
      </c>
      <c r="DJ848" s="13" t="s">
        <v>255</v>
      </c>
      <c r="DK848" s="13">
        <v>43661.960206346375</v>
      </c>
      <c r="DL848" s="13">
        <v>5.5592134335373249</v>
      </c>
      <c r="DM848" s="13">
        <v>35388.664155847888</v>
      </c>
      <c r="DN848" s="13">
        <v>0.95986564413488595</v>
      </c>
      <c r="DO848" s="13">
        <v>0.8105147819429338</v>
      </c>
      <c r="DP848" s="13">
        <v>0.37694832191467287</v>
      </c>
      <c r="DQ848" s="13">
        <v>649.62980228182221</v>
      </c>
      <c r="DR848" s="13">
        <v>13897.463306306463</v>
      </c>
      <c r="DS848" s="13">
        <v>2.5464117714050043</v>
      </c>
      <c r="DT848" s="13">
        <v>2.5464117714050043</v>
      </c>
      <c r="DU848" s="13">
        <v>100.00165846958892</v>
      </c>
      <c r="DV848" s="13">
        <v>15.240749674928564</v>
      </c>
      <c r="DW848" s="13">
        <v>5.5592134335373249</v>
      </c>
      <c r="DX848" s="13">
        <v>781.32030021824266</v>
      </c>
      <c r="DY848" s="13">
        <v>1032.3941255006571</v>
      </c>
      <c r="DZ848" s="13">
        <v>431.82683082083662</v>
      </c>
      <c r="EA848" s="13">
        <v>570.22675574068091</v>
      </c>
      <c r="EB848" s="13">
        <v>19.108389281871638</v>
      </c>
      <c r="EC848" s="13">
        <v>1454.6778137540232</v>
      </c>
      <c r="ED848" s="13">
        <v>1.1371761911436262</v>
      </c>
      <c r="EE848" s="13">
        <v>4.3557772809613522E-3</v>
      </c>
      <c r="EF848" s="13">
        <v>500</v>
      </c>
      <c r="EG848" s="13">
        <v>10696.448390677026</v>
      </c>
      <c r="EH848" s="13">
        <v>54358.408597023401</v>
      </c>
      <c r="EI848" s="13">
        <v>4.0902452247945552E-2</v>
      </c>
      <c r="EJ848" s="13">
        <v>20</v>
      </c>
      <c r="EK848" s="13">
        <v>2.1816615649929121</v>
      </c>
      <c r="EL848" s="13">
        <v>6.9211275414602023</v>
      </c>
      <c r="EM848" s="13">
        <v>7.4999999999999997E-2</v>
      </c>
      <c r="EN848" s="13">
        <v>16.119848251342773</v>
      </c>
      <c r="EO848" s="13">
        <v>0.10053560354740465</v>
      </c>
    </row>
    <row r="849" spans="1:145">
      <c r="A849" s="12">
        <v>40478.427777777775</v>
      </c>
      <c r="B849" s="13">
        <v>25</v>
      </c>
      <c r="C849" s="13" t="s">
        <v>78</v>
      </c>
      <c r="D849" s="13" t="s">
        <v>61</v>
      </c>
      <c r="E849" s="12">
        <v>40478.409722222219</v>
      </c>
      <c r="F849" s="12">
        <v>40478.430555555555</v>
      </c>
      <c r="G849" s="13" t="s">
        <v>28</v>
      </c>
      <c r="H849" s="13">
        <v>2</v>
      </c>
      <c r="I849" s="13">
        <v>4.5</v>
      </c>
      <c r="J849" s="13" t="s">
        <v>255</v>
      </c>
      <c r="K849" s="13">
        <v>5</v>
      </c>
      <c r="L849" s="13" t="s">
        <v>255</v>
      </c>
      <c r="M849" s="13">
        <v>548805</v>
      </c>
      <c r="N849" s="13">
        <v>548807</v>
      </c>
      <c r="O849" s="13" t="s">
        <v>255</v>
      </c>
      <c r="P849" s="13">
        <v>1.2048561410239515E-2</v>
      </c>
      <c r="Q849" s="13">
        <v>1.0879082457176541E-2</v>
      </c>
      <c r="R849" s="13">
        <v>1.6746936783380435</v>
      </c>
      <c r="S849" s="13" t="s">
        <v>255</v>
      </c>
      <c r="T849" s="13">
        <v>1.0745299526029224</v>
      </c>
      <c r="U849" s="13">
        <v>1.0801374812219633</v>
      </c>
      <c r="V849" s="13" t="s">
        <v>255</v>
      </c>
      <c r="W849" s="13" t="s">
        <v>255</v>
      </c>
      <c r="X849" s="13">
        <v>2.0098936576346027</v>
      </c>
      <c r="Y849" s="13">
        <v>2.1808587596357253E-2</v>
      </c>
      <c r="Z849" s="13">
        <v>26.738869996320808</v>
      </c>
      <c r="AA849" s="13">
        <v>5.7210951422310266E-2</v>
      </c>
      <c r="AB849" s="13" t="s">
        <v>255</v>
      </c>
      <c r="AC849" s="13">
        <v>62.105228778114366</v>
      </c>
      <c r="AD849" s="13" t="s">
        <v>255</v>
      </c>
      <c r="AE849" s="13">
        <v>6.4892264168128808E-2</v>
      </c>
      <c r="AF849" s="13">
        <v>4.8594218156460931</v>
      </c>
      <c r="AG849" s="13" t="s">
        <v>255</v>
      </c>
      <c r="AH849" s="13" t="s">
        <v>255</v>
      </c>
      <c r="AI849" s="13">
        <v>0.27865076404875194</v>
      </c>
      <c r="AJ849" s="13">
        <v>1.3392898607159674E-2</v>
      </c>
      <c r="AK849" s="13" t="s">
        <v>255</v>
      </c>
      <c r="AL849" s="13">
        <v>100</v>
      </c>
      <c r="AM849" s="13">
        <v>900</v>
      </c>
      <c r="AN849" s="13" t="s">
        <v>255</v>
      </c>
      <c r="AO849" s="13" t="s">
        <v>255</v>
      </c>
      <c r="AP849" s="13" t="s">
        <v>255</v>
      </c>
      <c r="AQ849" s="13" t="s">
        <v>255</v>
      </c>
      <c r="AR849" s="13" t="s">
        <v>255</v>
      </c>
      <c r="AS849" s="13" t="s">
        <v>255</v>
      </c>
      <c r="AT849" s="13" t="s">
        <v>255</v>
      </c>
      <c r="AU849" s="13" t="s">
        <v>255</v>
      </c>
      <c r="AV849" s="13" t="s">
        <v>255</v>
      </c>
      <c r="AW849" s="13" t="s">
        <v>255</v>
      </c>
      <c r="AX849" s="13" t="s">
        <v>255</v>
      </c>
      <c r="AY849" s="13" t="s">
        <v>255</v>
      </c>
      <c r="AZ849" s="13" t="s">
        <v>255</v>
      </c>
      <c r="BA849" s="13" t="s">
        <v>255</v>
      </c>
      <c r="BB849" s="13" t="s">
        <v>255</v>
      </c>
      <c r="BC849" s="13" t="s">
        <v>255</v>
      </c>
      <c r="BD849" s="13" t="s">
        <v>255</v>
      </c>
      <c r="BE849" s="13" t="s">
        <v>255</v>
      </c>
      <c r="BF849" s="13" t="s">
        <v>255</v>
      </c>
      <c r="BG849" s="13" t="s">
        <v>255</v>
      </c>
      <c r="BH849" s="13" t="s">
        <v>255</v>
      </c>
      <c r="BI849" s="13" t="s">
        <v>255</v>
      </c>
      <c r="BJ849" s="13" t="s">
        <v>255</v>
      </c>
      <c r="BK849" s="13" t="s">
        <v>255</v>
      </c>
      <c r="BL849" s="13" t="s">
        <v>255</v>
      </c>
      <c r="BM849" s="13" t="s">
        <v>255</v>
      </c>
      <c r="BN849" s="13" t="s">
        <v>255</v>
      </c>
      <c r="BO849" s="13" t="s">
        <v>255</v>
      </c>
      <c r="BP849" s="13" t="s">
        <v>255</v>
      </c>
      <c r="BQ849" s="13" t="s">
        <v>255</v>
      </c>
      <c r="BR849" s="13" t="s">
        <v>255</v>
      </c>
      <c r="BS849" s="13" t="s">
        <v>255</v>
      </c>
      <c r="BT849" s="13" t="s">
        <v>255</v>
      </c>
      <c r="BU849" s="13" t="s">
        <v>255</v>
      </c>
      <c r="BV849" s="13" t="s">
        <v>255</v>
      </c>
      <c r="BW849" s="13" t="s">
        <v>255</v>
      </c>
      <c r="BX849" s="13" t="s">
        <v>255</v>
      </c>
      <c r="BY849" s="13" t="s">
        <v>255</v>
      </c>
      <c r="BZ849" s="13" t="s">
        <v>255</v>
      </c>
      <c r="CA849" s="13" t="s">
        <v>255</v>
      </c>
      <c r="CB849" s="13" t="s">
        <v>255</v>
      </c>
      <c r="CC849" s="13" t="s">
        <v>255</v>
      </c>
      <c r="CD849" s="13" t="s">
        <v>255</v>
      </c>
      <c r="CE849" s="13" t="s">
        <v>255</v>
      </c>
      <c r="CF849" s="13">
        <v>1680.7684326171875</v>
      </c>
      <c r="CG849" s="13">
        <v>8.4594221115112305</v>
      </c>
      <c r="CH849" s="13">
        <v>45.373851776123047</v>
      </c>
      <c r="CI849" s="13">
        <v>80.813552856445313</v>
      </c>
      <c r="CJ849" s="13">
        <v>15.109228134155273</v>
      </c>
      <c r="CK849" s="13">
        <v>480.26901245117187</v>
      </c>
      <c r="CL849" s="13">
        <v>1662.702880859375</v>
      </c>
      <c r="CM849" s="13">
        <v>0.96977710723876953</v>
      </c>
      <c r="CN849" s="13">
        <v>198.69300842285156</v>
      </c>
      <c r="CO849" s="13">
        <v>10.373852729797363</v>
      </c>
      <c r="CP849" s="13">
        <v>67.323229176400048</v>
      </c>
      <c r="CQ849" s="13" t="s">
        <v>255</v>
      </c>
      <c r="CR849" s="13" t="s">
        <v>255</v>
      </c>
      <c r="CS849" s="13" t="s">
        <v>255</v>
      </c>
      <c r="CT849" s="13" t="s">
        <v>255</v>
      </c>
      <c r="CU849" s="13" t="s">
        <v>255</v>
      </c>
      <c r="CV849" s="13" t="s">
        <v>255</v>
      </c>
      <c r="CW849" s="13" t="s">
        <v>255</v>
      </c>
      <c r="CX849" s="13" t="s">
        <v>255</v>
      </c>
      <c r="CY849" s="13" t="s">
        <v>255</v>
      </c>
      <c r="CZ849" s="13" t="s">
        <v>255</v>
      </c>
      <c r="DA849" s="13" t="s">
        <v>255</v>
      </c>
      <c r="DB849" s="13" t="s">
        <v>255</v>
      </c>
      <c r="DC849" s="13" t="s">
        <v>255</v>
      </c>
      <c r="DD849" s="13" t="s">
        <v>255</v>
      </c>
      <c r="DE849" s="13" t="s">
        <v>255</v>
      </c>
      <c r="DF849" s="13" t="s">
        <v>255</v>
      </c>
      <c r="DG849" s="13" t="s">
        <v>255</v>
      </c>
      <c r="DH849" s="13" t="s">
        <v>255</v>
      </c>
      <c r="DI849" s="13" t="s">
        <v>255</v>
      </c>
      <c r="DJ849" s="13" t="s">
        <v>255</v>
      </c>
      <c r="DK849" s="13">
        <v>42883.47657609517</v>
      </c>
      <c r="DL849" s="13">
        <v>5.4600938192408419</v>
      </c>
      <c r="DM849" s="13">
        <v>35570.031108284631</v>
      </c>
      <c r="DN849" s="13">
        <v>0.98925161169901199</v>
      </c>
      <c r="DO849" s="13">
        <v>0.82945772936965367</v>
      </c>
      <c r="DP849" s="13">
        <v>0.37623182849884035</v>
      </c>
      <c r="DQ849" s="13">
        <v>632.35858068669438</v>
      </c>
      <c r="DR849" s="13">
        <v>13527.981845434</v>
      </c>
      <c r="DS849" s="13">
        <v>2.6293671528166871</v>
      </c>
      <c r="DT849" s="13">
        <v>2.6293671528166871</v>
      </c>
      <c r="DU849" s="13">
        <v>100.00165846958892</v>
      </c>
      <c r="DV849" s="13">
        <v>15.240749674928564</v>
      </c>
      <c r="DW849" s="13">
        <v>5.4600938192408419</v>
      </c>
      <c r="DX849" s="13">
        <v>781.32030021824266</v>
      </c>
      <c r="DY849" s="13">
        <v>1032.3941255006571</v>
      </c>
      <c r="DZ849" s="13">
        <v>426.00568081581798</v>
      </c>
      <c r="EA849" s="13">
        <v>562.53081013440499</v>
      </c>
      <c r="EB849" s="13">
        <v>19.108389281871638</v>
      </c>
      <c r="EC849" s="13">
        <v>1418.7000104119456</v>
      </c>
      <c r="ED849" s="13">
        <v>1.1719904621531501</v>
      </c>
      <c r="EE849" s="13">
        <v>2.0081423158865748E-2</v>
      </c>
      <c r="EF849" s="13">
        <v>500</v>
      </c>
      <c r="EG849" s="13">
        <v>10696.448390677026</v>
      </c>
      <c r="EH849" s="13">
        <v>53579.924966772196</v>
      </c>
      <c r="EI849" s="13">
        <v>4.0701222220255059E-2</v>
      </c>
      <c r="EJ849" s="13">
        <v>20</v>
      </c>
      <c r="EK849" s="13">
        <v>2.1816615649929121</v>
      </c>
      <c r="EL849" s="13">
        <v>6.8220079271637202</v>
      </c>
      <c r="EM849" s="13">
        <v>7.4999999999999997E-2</v>
      </c>
      <c r="EN849" s="13">
        <v>15.214984003702799</v>
      </c>
      <c r="EO849" s="13">
        <v>0.10910072252606499</v>
      </c>
    </row>
    <row r="850" spans="1:145">
      <c r="A850" s="12">
        <v>40478.428472222222</v>
      </c>
      <c r="B850" s="13">
        <v>25</v>
      </c>
      <c r="C850" s="13" t="s">
        <v>78</v>
      </c>
      <c r="D850" s="13" t="s">
        <v>61</v>
      </c>
      <c r="E850" s="12">
        <v>40478.409722222219</v>
      </c>
      <c r="F850" s="12">
        <v>40478.430555555555</v>
      </c>
      <c r="G850" s="13" t="s">
        <v>28</v>
      </c>
      <c r="H850" s="13">
        <v>2</v>
      </c>
      <c r="I850" s="13">
        <v>4.5</v>
      </c>
      <c r="J850" s="13" t="s">
        <v>255</v>
      </c>
      <c r="K850" s="13">
        <v>5</v>
      </c>
      <c r="L850" s="13" t="s">
        <v>255</v>
      </c>
      <c r="M850" s="13">
        <v>548805</v>
      </c>
      <c r="N850" s="13">
        <v>548807</v>
      </c>
      <c r="O850" s="13" t="s">
        <v>255</v>
      </c>
      <c r="P850" s="13">
        <v>1.2048561410239515E-2</v>
      </c>
      <c r="Q850" s="13">
        <v>1.0879082457176541E-2</v>
      </c>
      <c r="R850" s="13">
        <v>1.6746936783380435</v>
      </c>
      <c r="S850" s="13" t="s">
        <v>255</v>
      </c>
      <c r="T850" s="13">
        <v>1.0745299526029224</v>
      </c>
      <c r="U850" s="13">
        <v>1.0801374812219633</v>
      </c>
      <c r="V850" s="13" t="s">
        <v>255</v>
      </c>
      <c r="W850" s="13" t="s">
        <v>255</v>
      </c>
      <c r="X850" s="13">
        <v>2.0098936576346027</v>
      </c>
      <c r="Y850" s="13">
        <v>2.1808587596357253E-2</v>
      </c>
      <c r="Z850" s="13">
        <v>26.738869996320808</v>
      </c>
      <c r="AA850" s="13">
        <v>5.7210951422310266E-2</v>
      </c>
      <c r="AB850" s="13" t="s">
        <v>255</v>
      </c>
      <c r="AC850" s="13">
        <v>62.105228778114366</v>
      </c>
      <c r="AD850" s="13" t="s">
        <v>255</v>
      </c>
      <c r="AE850" s="13">
        <v>6.4892264168128808E-2</v>
      </c>
      <c r="AF850" s="13">
        <v>4.8594218156460931</v>
      </c>
      <c r="AG850" s="13" t="s">
        <v>255</v>
      </c>
      <c r="AH850" s="13" t="s">
        <v>255</v>
      </c>
      <c r="AI850" s="13">
        <v>0.27865076404875194</v>
      </c>
      <c r="AJ850" s="13">
        <v>1.3392898607159674E-2</v>
      </c>
      <c r="AK850" s="13" t="s">
        <v>255</v>
      </c>
      <c r="AL850" s="13">
        <v>100</v>
      </c>
      <c r="AM850" s="13">
        <v>900</v>
      </c>
      <c r="AN850" s="13" t="s">
        <v>255</v>
      </c>
      <c r="AO850" s="13" t="s">
        <v>255</v>
      </c>
      <c r="AP850" s="13" t="s">
        <v>255</v>
      </c>
      <c r="AQ850" s="13" t="s">
        <v>255</v>
      </c>
      <c r="AR850" s="13" t="s">
        <v>255</v>
      </c>
      <c r="AS850" s="13" t="s">
        <v>255</v>
      </c>
      <c r="AT850" s="13" t="s">
        <v>255</v>
      </c>
      <c r="AU850" s="13" t="s">
        <v>255</v>
      </c>
      <c r="AV850" s="13" t="s">
        <v>255</v>
      </c>
      <c r="AW850" s="13" t="s">
        <v>255</v>
      </c>
      <c r="AX850" s="13" t="s">
        <v>255</v>
      </c>
      <c r="AY850" s="13" t="s">
        <v>255</v>
      </c>
      <c r="AZ850" s="13" t="s">
        <v>255</v>
      </c>
      <c r="BA850" s="13" t="s">
        <v>255</v>
      </c>
      <c r="BB850" s="13" t="s">
        <v>255</v>
      </c>
      <c r="BC850" s="13" t="s">
        <v>255</v>
      </c>
      <c r="BD850" s="13" t="s">
        <v>255</v>
      </c>
      <c r="BE850" s="13" t="s">
        <v>255</v>
      </c>
      <c r="BF850" s="13" t="s">
        <v>255</v>
      </c>
      <c r="BG850" s="13" t="s">
        <v>255</v>
      </c>
      <c r="BH850" s="13" t="s">
        <v>255</v>
      </c>
      <c r="BI850" s="13" t="s">
        <v>255</v>
      </c>
      <c r="BJ850" s="13" t="s">
        <v>255</v>
      </c>
      <c r="BK850" s="13" t="s">
        <v>255</v>
      </c>
      <c r="BL850" s="13" t="s">
        <v>255</v>
      </c>
      <c r="BM850" s="13" t="s">
        <v>255</v>
      </c>
      <c r="BN850" s="13" t="s">
        <v>255</v>
      </c>
      <c r="BO850" s="13" t="s">
        <v>255</v>
      </c>
      <c r="BP850" s="13" t="s">
        <v>255</v>
      </c>
      <c r="BQ850" s="13" t="s">
        <v>255</v>
      </c>
      <c r="BR850" s="13" t="s">
        <v>255</v>
      </c>
      <c r="BS850" s="13" t="s">
        <v>255</v>
      </c>
      <c r="BT850" s="13" t="s">
        <v>255</v>
      </c>
      <c r="BU850" s="13" t="s">
        <v>255</v>
      </c>
      <c r="BV850" s="13" t="s">
        <v>255</v>
      </c>
      <c r="BW850" s="13" t="s">
        <v>255</v>
      </c>
      <c r="BX850" s="13" t="s">
        <v>255</v>
      </c>
      <c r="BY850" s="13" t="s">
        <v>255</v>
      </c>
      <c r="BZ850" s="13" t="s">
        <v>255</v>
      </c>
      <c r="CA850" s="13" t="s">
        <v>255</v>
      </c>
      <c r="CB850" s="13" t="s">
        <v>255</v>
      </c>
      <c r="CC850" s="13" t="s">
        <v>255</v>
      </c>
      <c r="CD850" s="13" t="s">
        <v>255</v>
      </c>
      <c r="CE850" s="13" t="s">
        <v>255</v>
      </c>
      <c r="CF850" s="13">
        <v>1709.110595703125</v>
      </c>
      <c r="CG850" s="13">
        <v>8.437006950378418</v>
      </c>
      <c r="CH850" s="13">
        <v>44.972358703613281</v>
      </c>
      <c r="CI850" s="13">
        <v>80.797660827636719</v>
      </c>
      <c r="CJ850" s="13">
        <v>15.085796356201172</v>
      </c>
      <c r="CK850" s="13">
        <v>482.80255126953125</v>
      </c>
      <c r="CL850" s="13">
        <v>1657.5714111328125</v>
      </c>
      <c r="CM850" s="13">
        <v>0.97055613994598389</v>
      </c>
      <c r="CN850" s="13">
        <v>196.70820617675781</v>
      </c>
      <c r="CO850" s="13">
        <v>10</v>
      </c>
      <c r="CP850" s="13">
        <v>67.323229176400048</v>
      </c>
      <c r="CQ850" s="13" t="s">
        <v>255</v>
      </c>
      <c r="CR850" s="13" t="s">
        <v>255</v>
      </c>
      <c r="CS850" s="13" t="s">
        <v>255</v>
      </c>
      <c r="CT850" s="13" t="s">
        <v>255</v>
      </c>
      <c r="CU850" s="13" t="s">
        <v>255</v>
      </c>
      <c r="CV850" s="13" t="s">
        <v>255</v>
      </c>
      <c r="CW850" s="13" t="s">
        <v>255</v>
      </c>
      <c r="CX850" s="13" t="s">
        <v>255</v>
      </c>
      <c r="CY850" s="13" t="s">
        <v>255</v>
      </c>
      <c r="CZ850" s="13" t="s">
        <v>255</v>
      </c>
      <c r="DA850" s="13" t="s">
        <v>255</v>
      </c>
      <c r="DB850" s="13" t="s">
        <v>255</v>
      </c>
      <c r="DC850" s="13" t="s">
        <v>255</v>
      </c>
      <c r="DD850" s="13" t="s">
        <v>255</v>
      </c>
      <c r="DE850" s="13" t="s">
        <v>255</v>
      </c>
      <c r="DF850" s="13" t="s">
        <v>255</v>
      </c>
      <c r="DG850" s="13" t="s">
        <v>255</v>
      </c>
      <c r="DH850" s="13" t="s">
        <v>255</v>
      </c>
      <c r="DI850" s="13" t="s">
        <v>255</v>
      </c>
      <c r="DJ850" s="13" t="s">
        <v>255</v>
      </c>
      <c r="DK850" s="13">
        <v>43674.335718625989</v>
      </c>
      <c r="DL850" s="13">
        <v>5.5607891326994006</v>
      </c>
      <c r="DM850" s="13">
        <v>35460.254106087639</v>
      </c>
      <c r="DN850" s="13">
        <v>0.9698444414891072</v>
      </c>
      <c r="DO850" s="13">
        <v>0.81192429198103966</v>
      </c>
      <c r="DP850" s="13">
        <v>0.37607483558654786</v>
      </c>
      <c r="DQ850" s="13">
        <v>642.75348627827964</v>
      </c>
      <c r="DR850" s="13">
        <v>13750.358987806705</v>
      </c>
      <c r="DS850" s="13">
        <v>2.5788602419422246</v>
      </c>
      <c r="DT850" s="13">
        <v>2.5788602419422242</v>
      </c>
      <c r="DU850" s="13">
        <v>100.00165846958892</v>
      </c>
      <c r="DV850" s="13">
        <v>15.240749674928564</v>
      </c>
      <c r="DW850" s="13">
        <v>5.5607891326994006</v>
      </c>
      <c r="DX850" s="13">
        <v>781.32030021824266</v>
      </c>
      <c r="DY850" s="13">
        <v>1032.3941255006571</v>
      </c>
      <c r="DZ850" s="13">
        <v>429.8321073792315</v>
      </c>
      <c r="EA850" s="13">
        <v>567.58969228295223</v>
      </c>
      <c r="EB850" s="13">
        <v>19.108389281871638</v>
      </c>
      <c r="EC850" s="13">
        <v>1442.6230127035258</v>
      </c>
      <c r="ED850" s="13">
        <v>1.1489983152469376</v>
      </c>
      <c r="EE850" s="13">
        <v>7.3328932514537019E-4</v>
      </c>
      <c r="EF850" s="13">
        <v>500</v>
      </c>
      <c r="EG850" s="13">
        <v>10696.448390677026</v>
      </c>
      <c r="EH850" s="13">
        <v>54370.784109303015</v>
      </c>
      <c r="EI850" s="13">
        <v>4.063047152790903E-2</v>
      </c>
      <c r="EJ850" s="13">
        <v>20</v>
      </c>
      <c r="EK850" s="13">
        <v>2.1816615649929121</v>
      </c>
      <c r="EL850" s="13">
        <v>6.9227032406222779</v>
      </c>
      <c r="EM850" s="13">
        <v>7.4999999999999997E-2</v>
      </c>
      <c r="EN850" s="13">
        <v>14.666666666666666</v>
      </c>
      <c r="EO850" s="13">
        <v>0.12069219486117551</v>
      </c>
    </row>
    <row r="851" spans="1:145">
      <c r="A851" s="12">
        <v>40478.429166666669</v>
      </c>
      <c r="B851" s="13">
        <v>25</v>
      </c>
      <c r="C851" s="13" t="s">
        <v>78</v>
      </c>
      <c r="D851" s="13" t="s">
        <v>61</v>
      </c>
      <c r="E851" s="12">
        <v>40478.409722222219</v>
      </c>
      <c r="F851" s="12">
        <v>40478.430555555555</v>
      </c>
      <c r="G851" s="13" t="s">
        <v>28</v>
      </c>
      <c r="H851" s="13">
        <v>2</v>
      </c>
      <c r="I851" s="13">
        <v>4.5</v>
      </c>
      <c r="J851" s="13" t="s">
        <v>255</v>
      </c>
      <c r="K851" s="13">
        <v>5</v>
      </c>
      <c r="L851" s="13" t="s">
        <v>255</v>
      </c>
      <c r="M851" s="13">
        <v>548805</v>
      </c>
      <c r="N851" s="13">
        <v>548807</v>
      </c>
      <c r="O851" s="13" t="s">
        <v>255</v>
      </c>
      <c r="P851" s="13">
        <v>1.2048561410239515E-2</v>
      </c>
      <c r="Q851" s="13">
        <v>1.0879082457176541E-2</v>
      </c>
      <c r="R851" s="13">
        <v>1.6746936783380435</v>
      </c>
      <c r="S851" s="13" t="s">
        <v>255</v>
      </c>
      <c r="T851" s="13">
        <v>1.0745299526029224</v>
      </c>
      <c r="U851" s="13">
        <v>1.0801374812219633</v>
      </c>
      <c r="V851" s="13" t="s">
        <v>255</v>
      </c>
      <c r="W851" s="13" t="s">
        <v>255</v>
      </c>
      <c r="X851" s="13">
        <v>2.0098936576346027</v>
      </c>
      <c r="Y851" s="13">
        <v>2.1808587596357253E-2</v>
      </c>
      <c r="Z851" s="13">
        <v>26.738869996320808</v>
      </c>
      <c r="AA851" s="13">
        <v>5.7210951422310266E-2</v>
      </c>
      <c r="AB851" s="13" t="s">
        <v>255</v>
      </c>
      <c r="AC851" s="13">
        <v>62.105228778114366</v>
      </c>
      <c r="AD851" s="13" t="s">
        <v>255</v>
      </c>
      <c r="AE851" s="13">
        <v>6.4892264168128808E-2</v>
      </c>
      <c r="AF851" s="13">
        <v>4.8594218156460931</v>
      </c>
      <c r="AG851" s="13" t="s">
        <v>255</v>
      </c>
      <c r="AH851" s="13" t="s">
        <v>255</v>
      </c>
      <c r="AI851" s="13">
        <v>0.27865076404875194</v>
      </c>
      <c r="AJ851" s="13">
        <v>1.3392898607159674E-2</v>
      </c>
      <c r="AK851" s="13" t="s">
        <v>255</v>
      </c>
      <c r="AL851" s="13">
        <v>100</v>
      </c>
      <c r="AM851" s="13">
        <v>900</v>
      </c>
      <c r="AN851" s="13" t="s">
        <v>255</v>
      </c>
      <c r="AO851" s="13" t="s">
        <v>255</v>
      </c>
      <c r="AP851" s="13" t="s">
        <v>255</v>
      </c>
      <c r="AQ851" s="13" t="s">
        <v>255</v>
      </c>
      <c r="AR851" s="13" t="s">
        <v>255</v>
      </c>
      <c r="AS851" s="13" t="s">
        <v>255</v>
      </c>
      <c r="AT851" s="13" t="s">
        <v>255</v>
      </c>
      <c r="AU851" s="13" t="s">
        <v>255</v>
      </c>
      <c r="AV851" s="13" t="s">
        <v>255</v>
      </c>
      <c r="AW851" s="13" t="s">
        <v>255</v>
      </c>
      <c r="AX851" s="13" t="s">
        <v>255</v>
      </c>
      <c r="AY851" s="13" t="s">
        <v>255</v>
      </c>
      <c r="AZ851" s="13" t="s">
        <v>255</v>
      </c>
      <c r="BA851" s="13" t="s">
        <v>255</v>
      </c>
      <c r="BB851" s="13" t="s">
        <v>255</v>
      </c>
      <c r="BC851" s="13" t="s">
        <v>255</v>
      </c>
      <c r="BD851" s="13" t="s">
        <v>255</v>
      </c>
      <c r="BE851" s="13" t="s">
        <v>255</v>
      </c>
      <c r="BF851" s="13" t="s">
        <v>255</v>
      </c>
      <c r="BG851" s="13" t="s">
        <v>255</v>
      </c>
      <c r="BH851" s="13" t="s">
        <v>255</v>
      </c>
      <c r="BI851" s="13" t="s">
        <v>255</v>
      </c>
      <c r="BJ851" s="13" t="s">
        <v>255</v>
      </c>
      <c r="BK851" s="13" t="s">
        <v>255</v>
      </c>
      <c r="BL851" s="13" t="s">
        <v>255</v>
      </c>
      <c r="BM851" s="13" t="s">
        <v>255</v>
      </c>
      <c r="BN851" s="13" t="s">
        <v>255</v>
      </c>
      <c r="BO851" s="13" t="s">
        <v>255</v>
      </c>
      <c r="BP851" s="13" t="s">
        <v>255</v>
      </c>
      <c r="BQ851" s="13" t="s">
        <v>255</v>
      </c>
      <c r="BR851" s="13" t="s">
        <v>255</v>
      </c>
      <c r="BS851" s="13" t="s">
        <v>255</v>
      </c>
      <c r="BT851" s="13" t="s">
        <v>255</v>
      </c>
      <c r="BU851" s="13" t="s">
        <v>255</v>
      </c>
      <c r="BV851" s="13" t="s">
        <v>255</v>
      </c>
      <c r="BW851" s="13" t="s">
        <v>255</v>
      </c>
      <c r="BX851" s="13" t="s">
        <v>255</v>
      </c>
      <c r="BY851" s="13" t="s">
        <v>255</v>
      </c>
      <c r="BZ851" s="13" t="s">
        <v>255</v>
      </c>
      <c r="CA851" s="13" t="s">
        <v>255</v>
      </c>
      <c r="CB851" s="13" t="s">
        <v>255</v>
      </c>
      <c r="CC851" s="13" t="s">
        <v>255</v>
      </c>
      <c r="CD851" s="13" t="s">
        <v>255</v>
      </c>
      <c r="CE851" s="13" t="s">
        <v>255</v>
      </c>
      <c r="CF851" s="13">
        <v>1654.0128173828125</v>
      </c>
      <c r="CG851" s="13">
        <v>8.1016483306884766</v>
      </c>
      <c r="CH851" s="13">
        <v>43.139106750488281</v>
      </c>
      <c r="CI851" s="13">
        <v>80.802803039550781</v>
      </c>
      <c r="CJ851" s="13">
        <v>15.091556549072266</v>
      </c>
      <c r="CK851" s="13">
        <v>485.76425170898437</v>
      </c>
      <c r="CL851" s="13">
        <v>1657.589599609375</v>
      </c>
      <c r="CM851" s="13">
        <v>0.97295457124710083</v>
      </c>
      <c r="CN851" s="13">
        <v>200.21827697753906</v>
      </c>
      <c r="CO851" s="13">
        <v>10</v>
      </c>
      <c r="CP851" s="13">
        <v>67.323229176400048</v>
      </c>
      <c r="CQ851" s="13" t="s">
        <v>255</v>
      </c>
      <c r="CR851" s="13" t="s">
        <v>255</v>
      </c>
      <c r="CS851" s="13" t="s">
        <v>255</v>
      </c>
      <c r="CT851" s="13" t="s">
        <v>255</v>
      </c>
      <c r="CU851" s="13" t="s">
        <v>255</v>
      </c>
      <c r="CV851" s="13" t="s">
        <v>255</v>
      </c>
      <c r="CW851" s="13" t="s">
        <v>255</v>
      </c>
      <c r="CX851" s="13" t="s">
        <v>255</v>
      </c>
      <c r="CY851" s="13" t="s">
        <v>255</v>
      </c>
      <c r="CZ851" s="13" t="s">
        <v>255</v>
      </c>
      <c r="DA851" s="13" t="s">
        <v>255</v>
      </c>
      <c r="DB851" s="13" t="s">
        <v>255</v>
      </c>
      <c r="DC851" s="13" t="s">
        <v>255</v>
      </c>
      <c r="DD851" s="13" t="s">
        <v>255</v>
      </c>
      <c r="DE851" s="13" t="s">
        <v>255</v>
      </c>
      <c r="DF851" s="13" t="s">
        <v>255</v>
      </c>
      <c r="DG851" s="13" t="s">
        <v>255</v>
      </c>
      <c r="DH851" s="13" t="s">
        <v>255</v>
      </c>
      <c r="DI851" s="13" t="s">
        <v>255</v>
      </c>
      <c r="DJ851" s="13" t="s">
        <v>255</v>
      </c>
      <c r="DK851" s="13">
        <v>42250.243639730536</v>
      </c>
      <c r="DL851" s="13">
        <v>5.3794680976800207</v>
      </c>
      <c r="DM851" s="13">
        <v>35460.643210289352</v>
      </c>
      <c r="DN851" s="13">
        <v>1.0021624876113246</v>
      </c>
      <c r="DO851" s="13">
        <v>0.83930032481383143</v>
      </c>
      <c r="DP851" s="13">
        <v>0.37611342887878418</v>
      </c>
      <c r="DQ851" s="13">
        <v>622.09643215530787</v>
      </c>
      <c r="DR851" s="13">
        <v>13308.444761147124</v>
      </c>
      <c r="DS851" s="13">
        <v>2.6645219517921199</v>
      </c>
      <c r="DT851" s="13">
        <v>2.6645219517921204</v>
      </c>
      <c r="DU851" s="13">
        <v>100.00165846958892</v>
      </c>
      <c r="DV851" s="13">
        <v>15.240749674928564</v>
      </c>
      <c r="DW851" s="13">
        <v>5.3794680976800207</v>
      </c>
      <c r="DX851" s="13">
        <v>781.32030021824266</v>
      </c>
      <c r="DY851" s="13">
        <v>1032.3941255006571</v>
      </c>
      <c r="DZ851" s="13">
        <v>423.50091729812493</v>
      </c>
      <c r="EA851" s="13">
        <v>559.21739462010055</v>
      </c>
      <c r="EB851" s="13">
        <v>19.108389281871638</v>
      </c>
      <c r="EC851" s="13">
        <v>1396.1161785913539</v>
      </c>
      <c r="ED851" s="13">
        <v>1.1872862910892137</v>
      </c>
      <c r="EE851" s="13">
        <v>3.001981513565025E-2</v>
      </c>
      <c r="EF851" s="13">
        <v>500</v>
      </c>
      <c r="EG851" s="13">
        <v>10696.448390677026</v>
      </c>
      <c r="EH851" s="13">
        <v>52946.692030407561</v>
      </c>
      <c r="EI851" s="13">
        <v>4.0682670338417964E-2</v>
      </c>
      <c r="EJ851" s="13">
        <v>20</v>
      </c>
      <c r="EK851" s="13">
        <v>2.1816615649929121</v>
      </c>
      <c r="EL851" s="13">
        <v>6.7413822056028989</v>
      </c>
      <c r="EM851" s="13">
        <v>7.4999999999999997E-2</v>
      </c>
      <c r="EN851" s="13">
        <v>14.666666666666666</v>
      </c>
      <c r="EO851" s="13">
        <v>0.11459963787111968</v>
      </c>
    </row>
    <row r="852" spans="1:145">
      <c r="A852" s="12">
        <v>40478.429861111108</v>
      </c>
      <c r="B852" s="13">
        <v>25</v>
      </c>
      <c r="C852" s="13" t="s">
        <v>78</v>
      </c>
      <c r="D852" s="13" t="s">
        <v>61</v>
      </c>
      <c r="E852" s="12">
        <v>40478.409722222219</v>
      </c>
      <c r="F852" s="12">
        <v>40478.430555555555</v>
      </c>
      <c r="G852" s="13" t="s">
        <v>28</v>
      </c>
      <c r="H852" s="13">
        <v>2</v>
      </c>
      <c r="I852" s="13">
        <v>4.5</v>
      </c>
      <c r="J852" s="13" t="s">
        <v>255</v>
      </c>
      <c r="K852" s="13">
        <v>5</v>
      </c>
      <c r="L852" s="13" t="s">
        <v>255</v>
      </c>
      <c r="M852" s="13">
        <v>548805</v>
      </c>
      <c r="N852" s="13">
        <v>548807</v>
      </c>
      <c r="O852" s="13" t="s">
        <v>255</v>
      </c>
      <c r="P852" s="13">
        <v>1.2048561410239515E-2</v>
      </c>
      <c r="Q852" s="13">
        <v>1.0879082457176541E-2</v>
      </c>
      <c r="R852" s="13">
        <v>1.6746936783380435</v>
      </c>
      <c r="S852" s="13" t="s">
        <v>255</v>
      </c>
      <c r="T852" s="13">
        <v>1.0745299526029224</v>
      </c>
      <c r="U852" s="13">
        <v>1.0801374812219633</v>
      </c>
      <c r="V852" s="13" t="s">
        <v>255</v>
      </c>
      <c r="W852" s="13" t="s">
        <v>255</v>
      </c>
      <c r="X852" s="13">
        <v>2.0098936576346027</v>
      </c>
      <c r="Y852" s="13">
        <v>2.1808587596357253E-2</v>
      </c>
      <c r="Z852" s="13">
        <v>26.738869996320808</v>
      </c>
      <c r="AA852" s="13">
        <v>5.7210951422310266E-2</v>
      </c>
      <c r="AB852" s="13" t="s">
        <v>255</v>
      </c>
      <c r="AC852" s="13">
        <v>62.105228778114366</v>
      </c>
      <c r="AD852" s="13" t="s">
        <v>255</v>
      </c>
      <c r="AE852" s="13">
        <v>6.4892264168128808E-2</v>
      </c>
      <c r="AF852" s="13">
        <v>4.8594218156460931</v>
      </c>
      <c r="AG852" s="13" t="s">
        <v>255</v>
      </c>
      <c r="AH852" s="13" t="s">
        <v>255</v>
      </c>
      <c r="AI852" s="13">
        <v>0.27865076404875194</v>
      </c>
      <c r="AJ852" s="13">
        <v>1.3392898607159674E-2</v>
      </c>
      <c r="AK852" s="13" t="s">
        <v>255</v>
      </c>
      <c r="AL852" s="13">
        <v>100</v>
      </c>
      <c r="AM852" s="13">
        <v>900</v>
      </c>
      <c r="AN852" s="13" t="s">
        <v>255</v>
      </c>
      <c r="AO852" s="13" t="s">
        <v>255</v>
      </c>
      <c r="AP852" s="13" t="s">
        <v>255</v>
      </c>
      <c r="AQ852" s="13" t="s">
        <v>255</v>
      </c>
      <c r="AR852" s="13" t="s">
        <v>255</v>
      </c>
      <c r="AS852" s="13" t="s">
        <v>255</v>
      </c>
      <c r="AT852" s="13" t="s">
        <v>255</v>
      </c>
      <c r="AU852" s="13" t="s">
        <v>255</v>
      </c>
      <c r="AV852" s="13" t="s">
        <v>255</v>
      </c>
      <c r="AW852" s="13" t="s">
        <v>255</v>
      </c>
      <c r="AX852" s="13" t="s">
        <v>255</v>
      </c>
      <c r="AY852" s="13" t="s">
        <v>255</v>
      </c>
      <c r="AZ852" s="13" t="s">
        <v>255</v>
      </c>
      <c r="BA852" s="13" t="s">
        <v>255</v>
      </c>
      <c r="BB852" s="13" t="s">
        <v>255</v>
      </c>
      <c r="BC852" s="13" t="s">
        <v>255</v>
      </c>
      <c r="BD852" s="13" t="s">
        <v>255</v>
      </c>
      <c r="BE852" s="13" t="s">
        <v>255</v>
      </c>
      <c r="BF852" s="13" t="s">
        <v>255</v>
      </c>
      <c r="BG852" s="13" t="s">
        <v>255</v>
      </c>
      <c r="BH852" s="13" t="s">
        <v>255</v>
      </c>
      <c r="BI852" s="13" t="s">
        <v>255</v>
      </c>
      <c r="BJ852" s="13" t="s">
        <v>255</v>
      </c>
      <c r="BK852" s="13" t="s">
        <v>255</v>
      </c>
      <c r="BL852" s="13" t="s">
        <v>255</v>
      </c>
      <c r="BM852" s="13" t="s">
        <v>255</v>
      </c>
      <c r="BN852" s="13" t="s">
        <v>255</v>
      </c>
      <c r="BO852" s="13" t="s">
        <v>255</v>
      </c>
      <c r="BP852" s="13" t="s">
        <v>255</v>
      </c>
      <c r="BQ852" s="13" t="s">
        <v>255</v>
      </c>
      <c r="BR852" s="13" t="s">
        <v>255</v>
      </c>
      <c r="BS852" s="13" t="s">
        <v>255</v>
      </c>
      <c r="BT852" s="13" t="s">
        <v>255</v>
      </c>
      <c r="BU852" s="13" t="s">
        <v>255</v>
      </c>
      <c r="BV852" s="13" t="s">
        <v>255</v>
      </c>
      <c r="BW852" s="13" t="s">
        <v>255</v>
      </c>
      <c r="BX852" s="13" t="s">
        <v>255</v>
      </c>
      <c r="BY852" s="13" t="s">
        <v>255</v>
      </c>
      <c r="BZ852" s="13" t="s">
        <v>255</v>
      </c>
      <c r="CA852" s="13" t="s">
        <v>255</v>
      </c>
      <c r="CB852" s="13" t="s">
        <v>255</v>
      </c>
      <c r="CC852" s="13" t="s">
        <v>255</v>
      </c>
      <c r="CD852" s="13" t="s">
        <v>255</v>
      </c>
      <c r="CE852" s="13" t="s">
        <v>255</v>
      </c>
      <c r="CF852" s="13">
        <v>1710.583740234375</v>
      </c>
      <c r="CG852" s="13">
        <v>8.1265583038330078</v>
      </c>
      <c r="CH852" s="13">
        <v>43.252853393554687</v>
      </c>
      <c r="CI852" s="13">
        <v>80.828605651855469</v>
      </c>
      <c r="CJ852" s="13">
        <v>15.265203475952148</v>
      </c>
      <c r="CK852" s="13">
        <v>484.88888549804687</v>
      </c>
      <c r="CL852" s="13">
        <v>1666.0281982421875</v>
      </c>
      <c r="CM852" s="13">
        <v>0.98564916849136353</v>
      </c>
      <c r="CN852" s="13">
        <v>200.8770751953125</v>
      </c>
      <c r="CO852" s="13">
        <v>10</v>
      </c>
      <c r="CP852" s="13">
        <v>67.323229176400048</v>
      </c>
      <c r="CQ852" s="13" t="s">
        <v>255</v>
      </c>
      <c r="CR852" s="13" t="s">
        <v>255</v>
      </c>
      <c r="CS852" s="13" t="s">
        <v>255</v>
      </c>
      <c r="CT852" s="13" t="s">
        <v>255</v>
      </c>
      <c r="CU852" s="13" t="s">
        <v>255</v>
      </c>
      <c r="CV852" s="13" t="s">
        <v>255</v>
      </c>
      <c r="CW852" s="13" t="s">
        <v>255</v>
      </c>
      <c r="CX852" s="13" t="s">
        <v>255</v>
      </c>
      <c r="CY852" s="13" t="s">
        <v>255</v>
      </c>
      <c r="CZ852" s="13" t="s">
        <v>255</v>
      </c>
      <c r="DA852" s="13" t="s">
        <v>255</v>
      </c>
      <c r="DB852" s="13" t="s">
        <v>255</v>
      </c>
      <c r="DC852" s="13" t="s">
        <v>255</v>
      </c>
      <c r="DD852" s="13" t="s">
        <v>255</v>
      </c>
      <c r="DE852" s="13" t="s">
        <v>255</v>
      </c>
      <c r="DF852" s="13" t="s">
        <v>255</v>
      </c>
      <c r="DG852" s="13" t="s">
        <v>255</v>
      </c>
      <c r="DH852" s="13" t="s">
        <v>255</v>
      </c>
      <c r="DI852" s="13" t="s">
        <v>255</v>
      </c>
      <c r="DJ852" s="13" t="s">
        <v>255</v>
      </c>
      <c r="DK852" s="13">
        <v>43198.247104873291</v>
      </c>
      <c r="DL852" s="13">
        <v>5.5001716477165932</v>
      </c>
      <c r="DM852" s="13">
        <v>35641.16927982038</v>
      </c>
      <c r="DN852" s="13">
        <v>0.97395301911025833</v>
      </c>
      <c r="DO852" s="13">
        <v>0.8250605445469481</v>
      </c>
      <c r="DP852" s="13">
        <v>0.37727686328887944</v>
      </c>
      <c r="DQ852" s="13">
        <v>645.36366790858438</v>
      </c>
      <c r="DR852" s="13">
        <v>13806.198334004401</v>
      </c>
      <c r="DS852" s="13">
        <v>2.5815339181414534</v>
      </c>
      <c r="DT852" s="13">
        <v>2.5815339181414529</v>
      </c>
      <c r="DU852" s="13">
        <v>100.00165846958892</v>
      </c>
      <c r="DV852" s="13">
        <v>15.240749674928564</v>
      </c>
      <c r="DW852" s="13">
        <v>5.5001716477165932</v>
      </c>
      <c r="DX852" s="13">
        <v>781.32030021824266</v>
      </c>
      <c r="DY852" s="13">
        <v>1032.3941255006571</v>
      </c>
      <c r="DZ852" s="13">
        <v>429.01363982599457</v>
      </c>
      <c r="EA852" s="13">
        <v>566.50922741722786</v>
      </c>
      <c r="EB852" s="13">
        <v>19.108389281871638</v>
      </c>
      <c r="EC852" s="13">
        <v>1443.8664619028712</v>
      </c>
      <c r="ED852" s="13">
        <v>1.1538658471549574</v>
      </c>
      <c r="EE852" s="13">
        <v>1.1866442700912881E-2</v>
      </c>
      <c r="EF852" s="13">
        <v>500</v>
      </c>
      <c r="EG852" s="13">
        <v>10696.448390677026</v>
      </c>
      <c r="EH852" s="13">
        <v>53894.695495550317</v>
      </c>
      <c r="EI852" s="13">
        <v>4.1016721959527283E-2</v>
      </c>
      <c r="EJ852" s="13">
        <v>20</v>
      </c>
      <c r="EK852" s="13">
        <v>2.1816615649929121</v>
      </c>
      <c r="EL852" s="13">
        <v>6.8620857556394697</v>
      </c>
      <c r="EM852" s="13">
        <v>7.4999999999999997E-2</v>
      </c>
      <c r="EN852" s="13">
        <v>14.666666666666666</v>
      </c>
      <c r="EO852" s="13">
        <v>0.11971515278629051</v>
      </c>
    </row>
    <row r="853" spans="1:145">
      <c r="A853" s="12">
        <v>40478.430555555555</v>
      </c>
      <c r="B853" s="13">
        <v>25</v>
      </c>
      <c r="C853" s="13" t="s">
        <v>78</v>
      </c>
      <c r="D853" s="13" t="s">
        <v>61</v>
      </c>
      <c r="E853" s="12">
        <v>40478.409722222219</v>
      </c>
      <c r="F853" s="12">
        <v>40478.430555555555</v>
      </c>
      <c r="G853" s="13" t="s">
        <v>28</v>
      </c>
      <c r="H853" s="13">
        <v>2</v>
      </c>
      <c r="I853" s="13">
        <v>4.5</v>
      </c>
      <c r="J853" s="13" t="s">
        <v>255</v>
      </c>
      <c r="K853" s="13">
        <v>5</v>
      </c>
      <c r="L853" s="13" t="s">
        <v>255</v>
      </c>
      <c r="M853" s="13">
        <v>548805</v>
      </c>
      <c r="N853" s="13">
        <v>548807</v>
      </c>
      <c r="O853" s="13" t="s">
        <v>255</v>
      </c>
      <c r="P853" s="13">
        <v>1.2048561410239515E-2</v>
      </c>
      <c r="Q853" s="13">
        <v>1.0879082457176541E-2</v>
      </c>
      <c r="R853" s="13">
        <v>1.6746936783380435</v>
      </c>
      <c r="S853" s="13" t="s">
        <v>255</v>
      </c>
      <c r="T853" s="13">
        <v>1.0745299526029224</v>
      </c>
      <c r="U853" s="13">
        <v>1.0801374812219633</v>
      </c>
      <c r="V853" s="13" t="s">
        <v>255</v>
      </c>
      <c r="W853" s="13" t="s">
        <v>255</v>
      </c>
      <c r="X853" s="13">
        <v>2.0098936576346027</v>
      </c>
      <c r="Y853" s="13">
        <v>2.1808587596357253E-2</v>
      </c>
      <c r="Z853" s="13">
        <v>26.738869996320808</v>
      </c>
      <c r="AA853" s="13">
        <v>5.7210951422310266E-2</v>
      </c>
      <c r="AB853" s="13" t="s">
        <v>255</v>
      </c>
      <c r="AC853" s="13">
        <v>62.105228778114366</v>
      </c>
      <c r="AD853" s="13" t="s">
        <v>255</v>
      </c>
      <c r="AE853" s="13">
        <v>6.4892264168128808E-2</v>
      </c>
      <c r="AF853" s="13">
        <v>4.8594218156460931</v>
      </c>
      <c r="AG853" s="13" t="s">
        <v>255</v>
      </c>
      <c r="AH853" s="13" t="s">
        <v>255</v>
      </c>
      <c r="AI853" s="13">
        <v>0.27865076404875194</v>
      </c>
      <c r="AJ853" s="13">
        <v>1.3392898607159674E-2</v>
      </c>
      <c r="AK853" s="13" t="s">
        <v>255</v>
      </c>
      <c r="AL853" s="13">
        <v>100</v>
      </c>
      <c r="AM853" s="13">
        <v>900</v>
      </c>
      <c r="AN853" s="13" t="s">
        <v>255</v>
      </c>
      <c r="AO853" s="13" t="s">
        <v>255</v>
      </c>
      <c r="AP853" s="13" t="s">
        <v>255</v>
      </c>
      <c r="AQ853" s="13" t="s">
        <v>255</v>
      </c>
      <c r="AR853" s="13" t="s">
        <v>255</v>
      </c>
      <c r="AS853" s="13" t="s">
        <v>255</v>
      </c>
      <c r="AT853" s="13" t="s">
        <v>255</v>
      </c>
      <c r="AU853" s="13" t="s">
        <v>255</v>
      </c>
      <c r="AV853" s="13" t="s">
        <v>255</v>
      </c>
      <c r="AW853" s="13" t="s">
        <v>255</v>
      </c>
      <c r="AX853" s="13" t="s">
        <v>255</v>
      </c>
      <c r="AY853" s="13" t="s">
        <v>255</v>
      </c>
      <c r="AZ853" s="13" t="s">
        <v>255</v>
      </c>
      <c r="BA853" s="13" t="s">
        <v>255</v>
      </c>
      <c r="BB853" s="13" t="s">
        <v>255</v>
      </c>
      <c r="BC853" s="13" t="s">
        <v>255</v>
      </c>
      <c r="BD853" s="13" t="s">
        <v>255</v>
      </c>
      <c r="BE853" s="13" t="s">
        <v>255</v>
      </c>
      <c r="BF853" s="13" t="s">
        <v>255</v>
      </c>
      <c r="BG853" s="13" t="s">
        <v>255</v>
      </c>
      <c r="BH853" s="13" t="s">
        <v>255</v>
      </c>
      <c r="BI853" s="13" t="s">
        <v>255</v>
      </c>
      <c r="BJ853" s="13" t="s">
        <v>255</v>
      </c>
      <c r="BK853" s="13" t="s">
        <v>255</v>
      </c>
      <c r="BL853" s="13" t="s">
        <v>255</v>
      </c>
      <c r="BM853" s="13" t="s">
        <v>255</v>
      </c>
      <c r="BN853" s="13" t="s">
        <v>255</v>
      </c>
      <c r="BO853" s="13" t="s">
        <v>255</v>
      </c>
      <c r="BP853" s="13" t="s">
        <v>255</v>
      </c>
      <c r="BQ853" s="13" t="s">
        <v>255</v>
      </c>
      <c r="BR853" s="13" t="s">
        <v>255</v>
      </c>
      <c r="BS853" s="13" t="s">
        <v>255</v>
      </c>
      <c r="BT853" s="13" t="s">
        <v>255</v>
      </c>
      <c r="BU853" s="13" t="s">
        <v>255</v>
      </c>
      <c r="BV853" s="13" t="s">
        <v>255</v>
      </c>
      <c r="BW853" s="13" t="s">
        <v>255</v>
      </c>
      <c r="BX853" s="13" t="s">
        <v>255</v>
      </c>
      <c r="BY853" s="13" t="s">
        <v>255</v>
      </c>
      <c r="BZ853" s="13" t="s">
        <v>255</v>
      </c>
      <c r="CA853" s="13" t="s">
        <v>255</v>
      </c>
      <c r="CB853" s="13" t="s">
        <v>255</v>
      </c>
      <c r="CC853" s="13" t="s">
        <v>255</v>
      </c>
      <c r="CD853" s="13" t="s">
        <v>255</v>
      </c>
      <c r="CE853" s="13" t="s">
        <v>255</v>
      </c>
      <c r="CF853" s="13">
        <v>1739.6763916015625</v>
      </c>
      <c r="CG853" s="13">
        <v>8.2596244812011719</v>
      </c>
      <c r="CH853" s="13">
        <v>43.990741729736328</v>
      </c>
      <c r="CI853" s="13">
        <v>80.828018188476562</v>
      </c>
      <c r="CJ853" s="13">
        <v>15.23198413848877</v>
      </c>
      <c r="CK853" s="13">
        <v>485.34222412109375</v>
      </c>
      <c r="CL853" s="13">
        <v>1678.4266357421875</v>
      </c>
      <c r="CM853" s="13">
        <v>0.98160338401794434</v>
      </c>
      <c r="CN853" s="13">
        <v>199.66374206542969</v>
      </c>
      <c r="CO853" s="13">
        <v>9.981480598449707</v>
      </c>
      <c r="CP853" s="13">
        <v>67.323229176400048</v>
      </c>
      <c r="CQ853" s="13" t="s">
        <v>255</v>
      </c>
      <c r="CR853" s="13" t="s">
        <v>255</v>
      </c>
      <c r="CS853" s="13" t="s">
        <v>255</v>
      </c>
      <c r="CT853" s="13" t="s">
        <v>255</v>
      </c>
      <c r="CU853" s="13" t="s">
        <v>255</v>
      </c>
      <c r="CV853" s="13" t="s">
        <v>255</v>
      </c>
      <c r="CW853" s="13" t="s">
        <v>255</v>
      </c>
      <c r="CX853" s="13" t="s">
        <v>255</v>
      </c>
      <c r="CY853" s="13" t="s">
        <v>255</v>
      </c>
      <c r="CZ853" s="13" t="s">
        <v>255</v>
      </c>
      <c r="DA853" s="13" t="s">
        <v>255</v>
      </c>
      <c r="DB853" s="13" t="s">
        <v>255</v>
      </c>
      <c r="DC853" s="13" t="s">
        <v>255</v>
      </c>
      <c r="DD853" s="13" t="s">
        <v>255</v>
      </c>
      <c r="DE853" s="13" t="s">
        <v>255</v>
      </c>
      <c r="DF853" s="13" t="s">
        <v>255</v>
      </c>
      <c r="DG853" s="13" t="s">
        <v>255</v>
      </c>
      <c r="DH853" s="13" t="s">
        <v>255</v>
      </c>
      <c r="DI853" s="13" t="s">
        <v>255</v>
      </c>
      <c r="DJ853" s="13" t="s">
        <v>255</v>
      </c>
      <c r="DK853" s="13">
        <v>44028.751793916977</v>
      </c>
      <c r="DL853" s="13">
        <v>5.6059147889344327</v>
      </c>
      <c r="DM853" s="13">
        <v>35906.407773507955</v>
      </c>
      <c r="DN853" s="13">
        <v>0.96479244291923283</v>
      </c>
      <c r="DO853" s="13">
        <v>0.8155218195049716</v>
      </c>
      <c r="DP853" s="13">
        <v>0.3770542937278748</v>
      </c>
      <c r="DQ853" s="13">
        <v>655.95245315038494</v>
      </c>
      <c r="DR853" s="13">
        <v>14032.723123722164</v>
      </c>
      <c r="DS853" s="13">
        <v>2.5587626476295653</v>
      </c>
      <c r="DT853" s="13">
        <v>2.5587626476295657</v>
      </c>
      <c r="DU853" s="13">
        <v>100.00165846958892</v>
      </c>
      <c r="DV853" s="13">
        <v>15.240749674928564</v>
      </c>
      <c r="DW853" s="13">
        <v>5.6059147889344327</v>
      </c>
      <c r="DX853" s="13">
        <v>781.32030021824266</v>
      </c>
      <c r="DY853" s="13">
        <v>1032.3941255006571</v>
      </c>
      <c r="DZ853" s="13">
        <v>430.83168032683642</v>
      </c>
      <c r="EA853" s="13">
        <v>568.9160673269472</v>
      </c>
      <c r="EB853" s="13">
        <v>19.108389281871638</v>
      </c>
      <c r="EC853" s="13">
        <v>1468.4229349996863</v>
      </c>
      <c r="ED853" s="13">
        <v>1.1430130895786819</v>
      </c>
      <c r="EE853" s="13">
        <v>1.7126001572957284E-2</v>
      </c>
      <c r="EF853" s="13">
        <v>500</v>
      </c>
      <c r="EG853" s="13">
        <v>10696.448390677026</v>
      </c>
      <c r="EH853" s="13">
        <v>54725.200184594003</v>
      </c>
      <c r="EI853" s="13">
        <v>4.0925869326140285E-2</v>
      </c>
      <c r="EJ853" s="13">
        <v>20</v>
      </c>
      <c r="EK853" s="13">
        <v>2.1816615649929121</v>
      </c>
      <c r="EL853" s="13">
        <v>6.967828896857311</v>
      </c>
      <c r="EM853" s="13">
        <v>7.4999999999999997E-2</v>
      </c>
      <c r="EN853" s="13">
        <v>14.639504877726237</v>
      </c>
      <c r="EO853" s="13">
        <v>0.12361717868874585</v>
      </c>
    </row>
    <row r="854" spans="1:145">
      <c r="A854" s="14" t="s">
        <v>39</v>
      </c>
      <c r="B854" s="15">
        <v>25</v>
      </c>
      <c r="C854" s="15" t="s">
        <v>78</v>
      </c>
      <c r="D854" s="15" t="s">
        <v>61</v>
      </c>
      <c r="E854" s="16">
        <v>40478.409722222241</v>
      </c>
      <c r="F854" s="16">
        <v>40478.430555555526</v>
      </c>
      <c r="G854" s="15" t="s">
        <v>28</v>
      </c>
      <c r="H854" s="15">
        <v>2</v>
      </c>
      <c r="I854" s="15">
        <v>4.5</v>
      </c>
      <c r="J854" s="15" t="s">
        <v>255</v>
      </c>
      <c r="K854" s="15">
        <v>5</v>
      </c>
      <c r="L854" s="15" t="s">
        <v>255</v>
      </c>
      <c r="M854" s="15">
        <v>548805</v>
      </c>
      <c r="N854" s="15">
        <v>548807</v>
      </c>
      <c r="O854" s="15" t="s">
        <v>255</v>
      </c>
      <c r="P854" s="15">
        <v>1.204856141023952E-2</v>
      </c>
      <c r="Q854" s="15">
        <v>1.0879082457176543E-2</v>
      </c>
      <c r="R854" s="15">
        <v>1.6746936783380444</v>
      </c>
      <c r="S854" s="15" t="s">
        <v>255</v>
      </c>
      <c r="T854" s="15">
        <v>1.0745299526029226</v>
      </c>
      <c r="U854" s="15">
        <v>1.0801374812219637</v>
      </c>
      <c r="V854" s="15" t="s">
        <v>255</v>
      </c>
      <c r="W854" s="15" t="s">
        <v>255</v>
      </c>
      <c r="X854" s="15">
        <v>2.0098936576346045</v>
      </c>
      <c r="Y854" s="15">
        <v>2.1808587596357256E-2</v>
      </c>
      <c r="Z854" s="15">
        <v>26.738869996320801</v>
      </c>
      <c r="AA854" s="15">
        <v>5.7210951422310259E-2</v>
      </c>
      <c r="AB854" s="15" t="s">
        <v>255</v>
      </c>
      <c r="AC854" s="15">
        <v>62.105228778114395</v>
      </c>
      <c r="AD854" s="15" t="s">
        <v>255</v>
      </c>
      <c r="AE854" s="15">
        <v>6.4892264168128821E-2</v>
      </c>
      <c r="AF854" s="15">
        <v>4.8594218156460922</v>
      </c>
      <c r="AG854" s="15" t="s">
        <v>255</v>
      </c>
      <c r="AH854" s="15" t="s">
        <v>255</v>
      </c>
      <c r="AI854" s="15">
        <v>0.27865076404875205</v>
      </c>
      <c r="AJ854" s="15">
        <v>1.3392898607159682E-2</v>
      </c>
      <c r="AK854" s="15" t="s">
        <v>255</v>
      </c>
      <c r="AL854" s="15">
        <v>100</v>
      </c>
      <c r="AM854" s="15">
        <v>900</v>
      </c>
      <c r="AN854" s="15" t="s">
        <v>255</v>
      </c>
      <c r="AO854" s="15" t="s">
        <v>255</v>
      </c>
      <c r="AP854" s="15">
        <v>10455.379999999999</v>
      </c>
      <c r="AQ854" s="15">
        <v>210.21444444444444</v>
      </c>
      <c r="AR854" s="15" t="s">
        <v>255</v>
      </c>
      <c r="AS854" s="15" t="s">
        <v>255</v>
      </c>
      <c r="AT854" s="15">
        <v>0.82385699999999995</v>
      </c>
      <c r="AU854" s="15">
        <v>0.30720799999999998</v>
      </c>
      <c r="AV854" s="15" t="s">
        <v>255</v>
      </c>
      <c r="AW854" s="15" t="s">
        <v>255</v>
      </c>
      <c r="AX854" s="15">
        <v>5.2424999999999997</v>
      </c>
      <c r="AY854" s="15">
        <v>1.6140399999999999</v>
      </c>
      <c r="AZ854" s="15">
        <v>93173.873684210514</v>
      </c>
      <c r="BA854" s="15">
        <v>1678.0614736842103</v>
      </c>
      <c r="BB854" s="15" t="s">
        <v>255</v>
      </c>
      <c r="BC854" s="15" t="s">
        <v>255</v>
      </c>
      <c r="BD854" s="15">
        <v>2.0043718888888886</v>
      </c>
      <c r="BE854" s="15">
        <v>0.6339272222222222</v>
      </c>
      <c r="BF854" s="15" t="s">
        <v>255</v>
      </c>
      <c r="BG854" s="15" t="s">
        <v>255</v>
      </c>
      <c r="BH854" s="15">
        <v>9.7298490000000015</v>
      </c>
      <c r="BI854" s="15">
        <v>3.6885319999999999</v>
      </c>
      <c r="BJ854" s="15" t="s">
        <v>255</v>
      </c>
      <c r="BK854" s="15" t="s">
        <v>255</v>
      </c>
      <c r="BL854" s="15">
        <v>7.5724077777777792</v>
      </c>
      <c r="BM854" s="15">
        <v>1.4306545000000002</v>
      </c>
      <c r="BN854" s="15">
        <v>9663.8916666666682</v>
      </c>
      <c r="BO854" s="15">
        <v>288.95044444444443</v>
      </c>
      <c r="BP854" s="15">
        <v>3.0838652</v>
      </c>
      <c r="BQ854" s="15">
        <v>0.71283526666666697</v>
      </c>
      <c r="BR854" s="15">
        <v>20.531694210526314</v>
      </c>
      <c r="BS854" s="15">
        <v>1.932935105263158</v>
      </c>
      <c r="BT854" s="15" t="s">
        <v>255</v>
      </c>
      <c r="BU854" s="15" t="s">
        <v>255</v>
      </c>
      <c r="BV854" s="15" t="s">
        <v>255</v>
      </c>
      <c r="BW854" s="15" t="s">
        <v>255</v>
      </c>
      <c r="BX854" s="15">
        <v>12188.229315789471</v>
      </c>
      <c r="BY854" s="15">
        <v>1127.4519473684211</v>
      </c>
      <c r="BZ854" s="15">
        <v>5.6837488421052633</v>
      </c>
      <c r="CA854" s="15">
        <v>1.0716636315789472</v>
      </c>
      <c r="CB854" s="15">
        <v>10.061779736842102</v>
      </c>
      <c r="CC854" s="15">
        <v>1.2547895263157891</v>
      </c>
      <c r="CD854" s="15" t="s">
        <v>255</v>
      </c>
      <c r="CE854" s="15" t="s">
        <v>255</v>
      </c>
      <c r="CF854" s="15">
        <v>1678.906730405746</v>
      </c>
      <c r="CG854" s="15">
        <v>8.1961167550856064</v>
      </c>
      <c r="CH854" s="15">
        <v>43.697815064461004</v>
      </c>
      <c r="CI854" s="15">
        <v>80.636074681435858</v>
      </c>
      <c r="CJ854" s="15">
        <v>15.080423108993038</v>
      </c>
      <c r="CK854" s="15">
        <v>485.48829404769407</v>
      </c>
      <c r="CL854" s="15">
        <v>1628.7444202053932</v>
      </c>
      <c r="CM854" s="15">
        <v>0.97445621605842347</v>
      </c>
      <c r="CN854" s="15">
        <v>204.03682191910283</v>
      </c>
      <c r="CO854" s="15">
        <v>10.264116348758821</v>
      </c>
      <c r="CP854" s="15">
        <v>67.323229176400019</v>
      </c>
      <c r="CQ854" s="15">
        <v>34.095248631578954</v>
      </c>
      <c r="CR854" s="15" t="s">
        <v>255</v>
      </c>
      <c r="CS854" s="15" t="s">
        <v>255</v>
      </c>
      <c r="CT854" s="15">
        <v>3.2954279999999998</v>
      </c>
      <c r="CU854" s="15" t="s">
        <v>255</v>
      </c>
      <c r="CV854" s="15">
        <v>15.727499999999999</v>
      </c>
      <c r="CW854" s="15">
        <v>8.0174875555555545</v>
      </c>
      <c r="CX854" s="15" t="s">
        <v>255</v>
      </c>
      <c r="CY854" s="15">
        <v>29.189546999999997</v>
      </c>
      <c r="CZ854" s="15" t="s">
        <v>255</v>
      </c>
      <c r="DA854" s="15">
        <v>37.862038888888875</v>
      </c>
      <c r="DB854" s="15">
        <v>20.531694210526314</v>
      </c>
      <c r="DC854" s="15">
        <v>76.56287768421052</v>
      </c>
      <c r="DD854" s="15">
        <v>2118.8144170529963</v>
      </c>
      <c r="DE854" s="15">
        <v>6.3340136495852706</v>
      </c>
      <c r="DF854" s="15">
        <v>15.176963430762646</v>
      </c>
      <c r="DG854" s="15">
        <v>0.9901867392579764</v>
      </c>
      <c r="DH854" s="15">
        <v>0.99591066998665856</v>
      </c>
      <c r="DI854" s="15">
        <v>0.99071832162955509</v>
      </c>
      <c r="DJ854" s="15">
        <v>0.99644756353756658</v>
      </c>
      <c r="DK854" s="15">
        <v>42914.691249853779</v>
      </c>
      <c r="DL854" s="15">
        <v>5.4640681949413894</v>
      </c>
      <c r="DM854" s="15">
        <v>34843.561264660333</v>
      </c>
      <c r="DN854" s="15">
        <v>0.97053273520689065</v>
      </c>
      <c r="DO854" s="15">
        <v>0.8121511466492447</v>
      </c>
      <c r="DP854" s="15">
        <v>0.37603883483025335</v>
      </c>
      <c r="DQ854" s="15">
        <v>631.36075615595712</v>
      </c>
      <c r="DR854" s="15">
        <v>13506.635488242033</v>
      </c>
      <c r="DS854" s="15">
        <v>2.5810046498097949</v>
      </c>
      <c r="DT854" s="15">
        <v>2.5810046498097945</v>
      </c>
      <c r="DU854" s="15">
        <v>100.00165846958896</v>
      </c>
      <c r="DV854" s="15">
        <v>15.240749674928564</v>
      </c>
      <c r="DW854" s="15">
        <v>5.4640681949413894</v>
      </c>
      <c r="DX854" s="15">
        <v>781.3203002182421</v>
      </c>
      <c r="DY854" s="15">
        <v>1032.3941255006573</v>
      </c>
      <c r="DZ854" s="15">
        <v>429.7415662301924</v>
      </c>
      <c r="EA854" s="15">
        <v>567.46338878026199</v>
      </c>
      <c r="EB854" s="15">
        <v>19.108389281871624</v>
      </c>
      <c r="EC854" s="15">
        <v>1417.1285881413341</v>
      </c>
      <c r="ED854" s="15">
        <v>1.1498137535670394</v>
      </c>
      <c r="EE854" s="15">
        <v>1.1447444949197114E-2</v>
      </c>
      <c r="EF854" s="15">
        <v>500</v>
      </c>
      <c r="EG854" s="15">
        <v>10696.448390677027</v>
      </c>
      <c r="EH854" s="15">
        <v>53611.139640530797</v>
      </c>
      <c r="EI854" s="15">
        <v>4.0641368283936254E-2</v>
      </c>
      <c r="EJ854" s="15">
        <v>20</v>
      </c>
      <c r="EK854" s="15">
        <v>2.1816615649929125</v>
      </c>
      <c r="EL854" s="15">
        <v>6.8259823028642677</v>
      </c>
      <c r="EM854" s="15">
        <v>7.5000000000000011E-2</v>
      </c>
      <c r="EN854" s="15">
        <v>15.054037311512937</v>
      </c>
      <c r="EO854" s="15">
        <v>0.11141185298525522</v>
      </c>
    </row>
    <row r="855" spans="1:145">
      <c r="A855" s="14" t="s">
        <v>40</v>
      </c>
      <c r="B855" s="15">
        <v>0</v>
      </c>
      <c r="C855" s="15" t="s">
        <v>255</v>
      </c>
      <c r="D855" s="15" t="s">
        <v>255</v>
      </c>
      <c r="E855" s="16">
        <v>2.2188688573044648E-11</v>
      </c>
      <c r="F855" s="16">
        <v>2.9584918097392864E-11</v>
      </c>
      <c r="G855" s="15" t="s">
        <v>255</v>
      </c>
      <c r="H855" s="15">
        <v>0</v>
      </c>
      <c r="I855" s="15">
        <v>0</v>
      </c>
      <c r="J855" s="15" t="s">
        <v>255</v>
      </c>
      <c r="K855" s="15">
        <v>0</v>
      </c>
      <c r="L855" s="15" t="s">
        <v>255</v>
      </c>
      <c r="M855" s="15">
        <v>0</v>
      </c>
      <c r="N855" s="15">
        <v>0</v>
      </c>
      <c r="O855" s="15" t="s">
        <v>255</v>
      </c>
      <c r="P855" s="15">
        <v>5.2901956017123814E-18</v>
      </c>
      <c r="Q855" s="15">
        <v>1.7633985339041271E-18</v>
      </c>
      <c r="R855" s="15">
        <v>9.0286004935891309E-16</v>
      </c>
      <c r="S855" s="15" t="s">
        <v>255</v>
      </c>
      <c r="T855" s="15">
        <v>2.2571501233972827E-16</v>
      </c>
      <c r="U855" s="15">
        <v>4.5143002467945654E-16</v>
      </c>
      <c r="V855" s="15" t="s">
        <v>255</v>
      </c>
      <c r="W855" s="15" t="s">
        <v>255</v>
      </c>
      <c r="X855" s="15">
        <v>1.8057200987178262E-15</v>
      </c>
      <c r="Y855" s="15">
        <v>3.5267970678082542E-18</v>
      </c>
      <c r="Z855" s="15">
        <v>7.2228803948713047E-15</v>
      </c>
      <c r="AA855" s="15">
        <v>7.0535941356165085E-18</v>
      </c>
      <c r="AB855" s="15" t="s">
        <v>255</v>
      </c>
      <c r="AC855" s="15">
        <v>2.8891521579485219E-14</v>
      </c>
      <c r="AD855" s="15" t="s">
        <v>255</v>
      </c>
      <c r="AE855" s="15">
        <v>1.4107188271233017E-17</v>
      </c>
      <c r="AF855" s="15">
        <v>9.0286004935891309E-16</v>
      </c>
      <c r="AG855" s="15" t="s">
        <v>255</v>
      </c>
      <c r="AH855" s="15" t="s">
        <v>255</v>
      </c>
      <c r="AI855" s="15">
        <v>1.1285750616986414E-16</v>
      </c>
      <c r="AJ855" s="15">
        <v>8.8169926695206341E-18</v>
      </c>
      <c r="AK855" s="15" t="s">
        <v>255</v>
      </c>
      <c r="AL855" s="15">
        <v>0</v>
      </c>
      <c r="AM855" s="15">
        <v>0</v>
      </c>
      <c r="AN855" s="15" t="s">
        <v>255</v>
      </c>
      <c r="AO855" s="15" t="s">
        <v>255</v>
      </c>
      <c r="AP855" s="15">
        <v>1653.0149985369883</v>
      </c>
      <c r="AQ855" s="15">
        <v>59.056288780253745</v>
      </c>
      <c r="AR855" s="15" t="s">
        <v>255</v>
      </c>
      <c r="AS855" s="15" t="s">
        <v>255</v>
      </c>
      <c r="AT855" s="15" t="s">
        <v>255</v>
      </c>
      <c r="AU855" s="15" t="s">
        <v>255</v>
      </c>
      <c r="AV855" s="15" t="s">
        <v>255</v>
      </c>
      <c r="AW855" s="15" t="s">
        <v>255</v>
      </c>
      <c r="AX855" s="15" t="s">
        <v>255</v>
      </c>
      <c r="AY855" s="15" t="s">
        <v>255</v>
      </c>
      <c r="AZ855" s="15">
        <v>28239.997353592971</v>
      </c>
      <c r="BA855" s="15">
        <v>580.86398431525834</v>
      </c>
      <c r="BB855" s="15" t="s">
        <v>255</v>
      </c>
      <c r="BC855" s="15" t="s">
        <v>255</v>
      </c>
      <c r="BD855" s="15">
        <v>0.90891747529938682</v>
      </c>
      <c r="BE855" s="15">
        <v>0.26701568251405111</v>
      </c>
      <c r="BF855" s="15" t="s">
        <v>255</v>
      </c>
      <c r="BG855" s="15" t="s">
        <v>255</v>
      </c>
      <c r="BH855" s="15">
        <v>1.437258297395489</v>
      </c>
      <c r="BI855" s="15">
        <v>0.68734599011625042</v>
      </c>
      <c r="BJ855" s="15" t="s">
        <v>255</v>
      </c>
      <c r="BK855" s="15" t="s">
        <v>255</v>
      </c>
      <c r="BL855" s="15">
        <v>2.8426832136320361</v>
      </c>
      <c r="BM855" s="15">
        <v>0.36007971167151442</v>
      </c>
      <c r="BN855" s="15">
        <v>2128.353962380178</v>
      </c>
      <c r="BO855" s="15">
        <v>88.755468520319482</v>
      </c>
      <c r="BP855" s="15">
        <v>1.4808090618229712</v>
      </c>
      <c r="BQ855" s="15">
        <v>0.25477711082054882</v>
      </c>
      <c r="BR855" s="15">
        <v>6.6160926769651907</v>
      </c>
      <c r="BS855" s="15">
        <v>0.5515617353093244</v>
      </c>
      <c r="BT855" s="15" t="s">
        <v>255</v>
      </c>
      <c r="BU855" s="15" t="s">
        <v>255</v>
      </c>
      <c r="BV855" s="15" t="s">
        <v>255</v>
      </c>
      <c r="BW855" s="15" t="s">
        <v>255</v>
      </c>
      <c r="BX855" s="15">
        <v>4375.0830347282181</v>
      </c>
      <c r="BY855" s="15">
        <v>505.41993701711687</v>
      </c>
      <c r="BZ855" s="15">
        <v>1.6613689816282755</v>
      </c>
      <c r="CA855" s="15">
        <v>0.42935356782586709</v>
      </c>
      <c r="CB855" s="15">
        <v>4.1386963090978641</v>
      </c>
      <c r="CC855" s="15">
        <v>0.50695895774886945</v>
      </c>
      <c r="CD855" s="15" t="s">
        <v>255</v>
      </c>
      <c r="CE855" s="15" t="s">
        <v>255</v>
      </c>
      <c r="CF855" s="15">
        <v>42.60110915499132</v>
      </c>
      <c r="CG855" s="15">
        <v>0.21602019755445903</v>
      </c>
      <c r="CH855" s="15">
        <v>1.1549009337995266</v>
      </c>
      <c r="CI855" s="15">
        <v>0.25489770810111145</v>
      </c>
      <c r="CJ855" s="15">
        <v>0.14143975269262957</v>
      </c>
      <c r="CK855" s="15">
        <v>7.266162242420676</v>
      </c>
      <c r="CL855" s="15">
        <v>22.547224490289437</v>
      </c>
      <c r="CM855" s="15">
        <v>1.4343296161038408E-2</v>
      </c>
      <c r="CN855" s="15">
        <v>7.3868532113083063</v>
      </c>
      <c r="CO855" s="15">
        <v>1.6241753793941036</v>
      </c>
      <c r="CP855" s="15">
        <v>2.8891521579485219E-14</v>
      </c>
      <c r="CQ855" s="15">
        <v>8.6257855471005165</v>
      </c>
      <c r="CR855" s="15" t="s">
        <v>255</v>
      </c>
      <c r="CS855" s="15" t="s">
        <v>255</v>
      </c>
      <c r="CT855" s="15" t="s">
        <v>255</v>
      </c>
      <c r="CU855" s="15" t="s">
        <v>255</v>
      </c>
      <c r="CV855" s="15" t="s">
        <v>255</v>
      </c>
      <c r="CW855" s="15">
        <v>3.6356699011975473</v>
      </c>
      <c r="CX855" s="15" t="s">
        <v>255</v>
      </c>
      <c r="CY855" s="15">
        <v>4.3117748921865084</v>
      </c>
      <c r="CZ855" s="15" t="s">
        <v>255</v>
      </c>
      <c r="DA855" s="15">
        <v>14.21341606816021</v>
      </c>
      <c r="DB855" s="15">
        <v>6.6160926769651907</v>
      </c>
      <c r="DC855" s="15">
        <v>23.384396230728051</v>
      </c>
      <c r="DD855" s="15">
        <v>672.52993750766882</v>
      </c>
      <c r="DE855" s="15">
        <v>1.5207000444902785</v>
      </c>
      <c r="DF855" s="15">
        <v>7.6540604605243567</v>
      </c>
      <c r="DG855" s="15">
        <v>1.2550371941108664E-2</v>
      </c>
      <c r="DH855" s="15">
        <v>3.223695342817046E-3</v>
      </c>
      <c r="DI855" s="15">
        <v>1.2318053924911474E-2</v>
      </c>
      <c r="DJ855" s="15">
        <v>2.9709301857664379E-3</v>
      </c>
      <c r="DK855" s="15">
        <v>867.48415061331093</v>
      </c>
      <c r="DL855" s="15">
        <v>0.11045151249913732</v>
      </c>
      <c r="DM855" s="15">
        <v>482.35044622681704</v>
      </c>
      <c r="DN855" s="15">
        <v>1.9923387688670587E-2</v>
      </c>
      <c r="DO855" s="15">
        <v>1.5344096176052062E-2</v>
      </c>
      <c r="DP855" s="15">
        <v>9.4764634304057469E-4</v>
      </c>
      <c r="DQ855" s="15">
        <v>17.131691970384093</v>
      </c>
      <c r="DR855" s="15">
        <v>366.49651801253748</v>
      </c>
      <c r="DS855" s="15">
        <v>5.5897124311117249E-2</v>
      </c>
      <c r="DT855" s="15">
        <v>5.5897124311134194E-2</v>
      </c>
      <c r="DU855" s="15">
        <v>4.3337282369227828E-14</v>
      </c>
      <c r="DV855" s="15">
        <v>0</v>
      </c>
      <c r="DW855" s="15">
        <v>0.11045151249913732</v>
      </c>
      <c r="DX855" s="15">
        <v>5.7783043158970428E-13</v>
      </c>
      <c r="DY855" s="15">
        <v>2.3113217263588175E-13</v>
      </c>
      <c r="DZ855" s="15">
        <v>3.9678792542466637</v>
      </c>
      <c r="EA855" s="15">
        <v>5.2474082648439238</v>
      </c>
      <c r="EB855" s="15">
        <v>1.4445760789742609E-14</v>
      </c>
      <c r="EC855" s="15">
        <v>35.958667969274664</v>
      </c>
      <c r="ED855" s="15">
        <v>2.3603722317720986E-2</v>
      </c>
      <c r="EE855" s="15">
        <v>1.1235567427410633E-2</v>
      </c>
      <c r="EF855" s="15">
        <v>0</v>
      </c>
      <c r="EG855" s="15">
        <v>1.849057381087054E-12</v>
      </c>
      <c r="EH855" s="15">
        <v>867.48415061287119</v>
      </c>
      <c r="EI855" s="15">
        <v>2.8441823213016555E-4</v>
      </c>
      <c r="EJ855" s="15">
        <v>0</v>
      </c>
      <c r="EK855" s="15">
        <v>4.5143002467945654E-16</v>
      </c>
      <c r="EL855" s="15">
        <v>0.11045151249915447</v>
      </c>
      <c r="EM855" s="15">
        <v>1.4107188271233017E-17</v>
      </c>
      <c r="EN855" s="15">
        <v>2.3821238897780224</v>
      </c>
      <c r="EO855" s="15">
        <v>3.5270396992105019E-2</v>
      </c>
    </row>
    <row r="856" spans="1:145">
      <c r="A856" s="14" t="s">
        <v>41</v>
      </c>
      <c r="B856" s="15">
        <v>0</v>
      </c>
      <c r="C856" s="15" t="s">
        <v>255</v>
      </c>
      <c r="D856" s="15" t="s">
        <v>255</v>
      </c>
      <c r="E856" s="16">
        <v>5.4816107463982911E-16</v>
      </c>
      <c r="F856" s="16">
        <v>7.3088105668495183E-16</v>
      </c>
      <c r="G856" s="15" t="s">
        <v>255</v>
      </c>
      <c r="H856" s="15">
        <v>0</v>
      </c>
      <c r="I856" s="15">
        <v>0</v>
      </c>
      <c r="J856" s="15" t="s">
        <v>255</v>
      </c>
      <c r="K856" s="15">
        <v>0</v>
      </c>
      <c r="L856" s="15" t="s">
        <v>255</v>
      </c>
      <c r="M856" s="15">
        <v>0</v>
      </c>
      <c r="N856" s="15">
        <v>0</v>
      </c>
      <c r="O856" s="15" t="s">
        <v>255</v>
      </c>
      <c r="P856" s="15">
        <v>4.3907280060974638E-16</v>
      </c>
      <c r="Q856" s="15">
        <v>1.6209074072610562E-16</v>
      </c>
      <c r="R856" s="15">
        <v>5.3911951841539514E-16</v>
      </c>
      <c r="S856" s="15" t="s">
        <v>255</v>
      </c>
      <c r="T856" s="15">
        <v>2.1005930248194587E-16</v>
      </c>
      <c r="U856" s="15">
        <v>4.1793756121558899E-16</v>
      </c>
      <c r="V856" s="15" t="s">
        <v>255</v>
      </c>
      <c r="W856" s="15" t="s">
        <v>255</v>
      </c>
      <c r="X856" s="15">
        <v>8.9841574048396902E-16</v>
      </c>
      <c r="Y856" s="15">
        <v>1.6171597781038073E-16</v>
      </c>
      <c r="Z856" s="15">
        <v>2.7012661327367813E-16</v>
      </c>
      <c r="AA856" s="15">
        <v>1.232909776932298E-16</v>
      </c>
      <c r="AB856" s="15" t="s">
        <v>255</v>
      </c>
      <c r="AC856" s="15">
        <v>4.6520272363389895E-16</v>
      </c>
      <c r="AD856" s="15" t="s">
        <v>255</v>
      </c>
      <c r="AE856" s="15">
        <v>2.1739399067172047E-16</v>
      </c>
      <c r="AF856" s="15">
        <v>1.857957764547081E-16</v>
      </c>
      <c r="AG856" s="15" t="s">
        <v>255</v>
      </c>
      <c r="AH856" s="15" t="s">
        <v>255</v>
      </c>
      <c r="AI856" s="15">
        <v>4.0501416371540568E-16</v>
      </c>
      <c r="AJ856" s="15">
        <v>6.5833341445646248E-16</v>
      </c>
      <c r="AK856" s="15" t="s">
        <v>255</v>
      </c>
      <c r="AL856" s="15">
        <v>0</v>
      </c>
      <c r="AM856" s="15">
        <v>0</v>
      </c>
      <c r="AN856" s="15" t="s">
        <v>255</v>
      </c>
      <c r="AO856" s="15" t="s">
        <v>255</v>
      </c>
      <c r="AP856" s="15">
        <v>0.15810185746830707</v>
      </c>
      <c r="AQ856" s="15">
        <v>0.28093354353611588</v>
      </c>
      <c r="AR856" s="15" t="s">
        <v>255</v>
      </c>
      <c r="AS856" s="15" t="s">
        <v>255</v>
      </c>
      <c r="AT856" s="15" t="s">
        <v>255</v>
      </c>
      <c r="AU856" s="15" t="s">
        <v>255</v>
      </c>
      <c r="AV856" s="15" t="s">
        <v>255</v>
      </c>
      <c r="AW856" s="15" t="s">
        <v>255</v>
      </c>
      <c r="AX856" s="15" t="s">
        <v>255</v>
      </c>
      <c r="AY856" s="15" t="s">
        <v>255</v>
      </c>
      <c r="AZ856" s="15">
        <v>0.30308922702200147</v>
      </c>
      <c r="BA856" s="15">
        <v>0.34615179087567177</v>
      </c>
      <c r="BB856" s="15" t="s">
        <v>255</v>
      </c>
      <c r="BC856" s="15" t="s">
        <v>255</v>
      </c>
      <c r="BD856" s="15">
        <v>0.45346748292465811</v>
      </c>
      <c r="BE856" s="15">
        <v>0.42120873367455608</v>
      </c>
      <c r="BF856" s="15" t="s">
        <v>255</v>
      </c>
      <c r="BG856" s="15" t="s">
        <v>255</v>
      </c>
      <c r="BH856" s="15">
        <v>0.14771640314207227</v>
      </c>
      <c r="BI856" s="15">
        <v>0.1863467607482463</v>
      </c>
      <c r="BJ856" s="15" t="s">
        <v>255</v>
      </c>
      <c r="BK856" s="15" t="s">
        <v>255</v>
      </c>
      <c r="BL856" s="15">
        <v>0.37540017614664939</v>
      </c>
      <c r="BM856" s="15">
        <v>0.25168879814903905</v>
      </c>
      <c r="BN856" s="15">
        <v>0.22023777126159605</v>
      </c>
      <c r="BO856" s="15">
        <v>0.30716501817800185</v>
      </c>
      <c r="BP856" s="15">
        <v>0.48017956875124479</v>
      </c>
      <c r="BQ856" s="15">
        <v>0.35741372899790413</v>
      </c>
      <c r="BR856" s="15">
        <v>0.32223802912344235</v>
      </c>
      <c r="BS856" s="15">
        <v>0.28534932901134952</v>
      </c>
      <c r="BT856" s="15" t="s">
        <v>255</v>
      </c>
      <c r="BU856" s="15" t="s">
        <v>255</v>
      </c>
      <c r="BV856" s="15" t="s">
        <v>255</v>
      </c>
      <c r="BW856" s="15" t="s">
        <v>255</v>
      </c>
      <c r="BX856" s="15">
        <v>0.35895969146727774</v>
      </c>
      <c r="BY856" s="15">
        <v>0.44828512487544553</v>
      </c>
      <c r="BZ856" s="15">
        <v>0.29230161778452257</v>
      </c>
      <c r="CA856" s="15">
        <v>0.40064209997802613</v>
      </c>
      <c r="CB856" s="15">
        <v>0.41132845454205874</v>
      </c>
      <c r="CC856" s="15">
        <v>0.40401911804074514</v>
      </c>
      <c r="CD856" s="15" t="s">
        <v>255</v>
      </c>
      <c r="CE856" s="15" t="s">
        <v>255</v>
      </c>
      <c r="CF856" s="15">
        <v>2.5374315549200159E-2</v>
      </c>
      <c r="CG856" s="15">
        <v>2.6356408041701054E-2</v>
      </c>
      <c r="CH856" s="15">
        <v>2.642926041258287E-2</v>
      </c>
      <c r="CI856" s="15">
        <v>3.1610877526977925E-3</v>
      </c>
      <c r="CJ856" s="15">
        <v>9.3790307918007673E-3</v>
      </c>
      <c r="CK856" s="15">
        <v>1.4966709458306429E-2</v>
      </c>
      <c r="CL856" s="15">
        <v>1.384331649003968E-2</v>
      </c>
      <c r="CM856" s="15">
        <v>1.4719282328615631E-2</v>
      </c>
      <c r="CN856" s="15">
        <v>3.6203530038499958E-2</v>
      </c>
      <c r="CO856" s="15">
        <v>0.15823820816202125</v>
      </c>
      <c r="CP856" s="15">
        <v>4.2914640211009168E-16</v>
      </c>
      <c r="CQ856" s="15">
        <v>0.25299083870329458</v>
      </c>
      <c r="CR856" s="15" t="s">
        <v>255</v>
      </c>
      <c r="CS856" s="15" t="s">
        <v>255</v>
      </c>
      <c r="CT856" s="15" t="s">
        <v>255</v>
      </c>
      <c r="CU856" s="15" t="s">
        <v>255</v>
      </c>
      <c r="CV856" s="15" t="s">
        <v>255</v>
      </c>
      <c r="CW856" s="15">
        <v>0.45346748292465811</v>
      </c>
      <c r="CX856" s="15" t="s">
        <v>255</v>
      </c>
      <c r="CY856" s="15">
        <v>0.14771640314207374</v>
      </c>
      <c r="CZ856" s="15" t="s">
        <v>255</v>
      </c>
      <c r="DA856" s="15">
        <v>0.37540017614665039</v>
      </c>
      <c r="DB856" s="15">
        <v>0.32223802912344235</v>
      </c>
      <c r="DC856" s="15">
        <v>0.30542734204922117</v>
      </c>
      <c r="DD856" s="15">
        <v>0.31740860931231213</v>
      </c>
      <c r="DE856" s="15">
        <v>0.24008474383219061</v>
      </c>
      <c r="DF856" s="15">
        <v>0.50432093978760673</v>
      </c>
      <c r="DG856" s="15">
        <v>1.2674752593145844E-2</v>
      </c>
      <c r="DH856" s="15">
        <v>3.2369322269237572E-3</v>
      </c>
      <c r="DI856" s="15">
        <v>1.2433457276383534E-2</v>
      </c>
      <c r="DJ856" s="15">
        <v>2.9815218527095453E-3</v>
      </c>
      <c r="DK856" s="15">
        <v>2.0214153366797591E-2</v>
      </c>
      <c r="DL856" s="15">
        <v>2.0214153366788661E-2</v>
      </c>
      <c r="DM856" s="15">
        <v>1.3843316490040737E-2</v>
      </c>
      <c r="DN856" s="15">
        <v>2.0528300556934304E-2</v>
      </c>
      <c r="DO856" s="15">
        <v>1.8893153373431035E-2</v>
      </c>
      <c r="DP856" s="15">
        <v>2.5200757349127228E-3</v>
      </c>
      <c r="DQ856" s="15">
        <v>2.7134553111426308E-2</v>
      </c>
      <c r="DR856" s="15">
        <v>2.7134553111438052E-2</v>
      </c>
      <c r="DS856" s="15">
        <v>2.1657118794898934E-2</v>
      </c>
      <c r="DT856" s="15">
        <v>2.1657118794905502E-2</v>
      </c>
      <c r="DU856" s="15">
        <v>4.3336563645498869E-16</v>
      </c>
      <c r="DV856" s="15">
        <v>0</v>
      </c>
      <c r="DW856" s="15">
        <v>2.0214153366788661E-2</v>
      </c>
      <c r="DX856" s="15">
        <v>7.3955640398477032E-16</v>
      </c>
      <c r="DY856" s="15">
        <v>2.2387978285307919E-16</v>
      </c>
      <c r="DZ856" s="15">
        <v>9.233175392024463E-3</v>
      </c>
      <c r="EA856" s="15">
        <v>9.2471309490520636E-3</v>
      </c>
      <c r="EB856" s="15">
        <v>7.5599050116942564E-16</v>
      </c>
      <c r="EC856" s="15">
        <v>2.5374315549188828E-2</v>
      </c>
      <c r="ED856" s="15">
        <v>2.052830055693431E-2</v>
      </c>
      <c r="EE856" s="15">
        <v>0.98149128275114861</v>
      </c>
      <c r="EF856" s="15">
        <v>0</v>
      </c>
      <c r="EG856" s="15">
        <v>1.7286647993353416E-16</v>
      </c>
      <c r="EH856" s="15">
        <v>1.6181042903199928E-2</v>
      </c>
      <c r="EI856" s="15">
        <v>6.9982445015903559E-3</v>
      </c>
      <c r="EJ856" s="15">
        <v>0</v>
      </c>
      <c r="EK856" s="15">
        <v>2.0692028127695557E-16</v>
      </c>
      <c r="EL856" s="15">
        <v>1.6181042903203491E-2</v>
      </c>
      <c r="EM856" s="15">
        <v>1.880958436164402E-16</v>
      </c>
      <c r="EN856" s="15">
        <v>0.15823820816202147</v>
      </c>
      <c r="EO856" s="15">
        <v>0.31657670209266581</v>
      </c>
    </row>
    <row r="857" spans="1:145">
      <c r="A857" s="14" t="s">
        <v>42</v>
      </c>
      <c r="B857" s="15">
        <v>31</v>
      </c>
      <c r="C857" s="15">
        <v>0</v>
      </c>
      <c r="D857" s="15">
        <v>0</v>
      </c>
      <c r="E857" s="16">
        <v>31</v>
      </c>
      <c r="F857" s="16">
        <v>31</v>
      </c>
      <c r="G857" s="15">
        <v>0</v>
      </c>
      <c r="H857" s="15">
        <v>31</v>
      </c>
      <c r="I857" s="15">
        <v>31</v>
      </c>
      <c r="J857" s="15">
        <v>0</v>
      </c>
      <c r="K857" s="15">
        <v>31</v>
      </c>
      <c r="L857" s="15">
        <v>0</v>
      </c>
      <c r="M857" s="15">
        <v>31</v>
      </c>
      <c r="N857" s="15">
        <v>31</v>
      </c>
      <c r="O857" s="15">
        <v>0</v>
      </c>
      <c r="P857" s="15">
        <v>31</v>
      </c>
      <c r="Q857" s="15">
        <v>31</v>
      </c>
      <c r="R857" s="15">
        <v>31</v>
      </c>
      <c r="S857" s="15">
        <v>0</v>
      </c>
      <c r="T857" s="15">
        <v>31</v>
      </c>
      <c r="U857" s="15">
        <v>31</v>
      </c>
      <c r="V857" s="15">
        <v>0</v>
      </c>
      <c r="W857" s="15">
        <v>0</v>
      </c>
      <c r="X857" s="15">
        <v>31</v>
      </c>
      <c r="Y857" s="15">
        <v>31</v>
      </c>
      <c r="Z857" s="15">
        <v>31</v>
      </c>
      <c r="AA857" s="15">
        <v>31</v>
      </c>
      <c r="AB857" s="15">
        <v>0</v>
      </c>
      <c r="AC857" s="15">
        <v>31</v>
      </c>
      <c r="AD857" s="15">
        <v>0</v>
      </c>
      <c r="AE857" s="15">
        <v>31</v>
      </c>
      <c r="AF857" s="15">
        <v>31</v>
      </c>
      <c r="AG857" s="15">
        <v>0</v>
      </c>
      <c r="AH857" s="15">
        <v>0</v>
      </c>
      <c r="AI857" s="15">
        <v>31</v>
      </c>
      <c r="AJ857" s="15">
        <v>31</v>
      </c>
      <c r="AK857" s="15">
        <v>0</v>
      </c>
      <c r="AL857" s="15">
        <v>31</v>
      </c>
      <c r="AM857" s="15">
        <v>31</v>
      </c>
      <c r="AN857" s="15">
        <v>0</v>
      </c>
      <c r="AO857" s="15">
        <v>0</v>
      </c>
      <c r="AP857" s="15">
        <v>18</v>
      </c>
      <c r="AQ857" s="15">
        <v>18</v>
      </c>
      <c r="AR857" s="15">
        <v>0</v>
      </c>
      <c r="AS857" s="15">
        <v>0</v>
      </c>
      <c r="AT857" s="15">
        <v>1</v>
      </c>
      <c r="AU857" s="15">
        <v>1</v>
      </c>
      <c r="AV857" s="15">
        <v>0</v>
      </c>
      <c r="AW857" s="15">
        <v>0</v>
      </c>
      <c r="AX857" s="15">
        <v>1</v>
      </c>
      <c r="AY857" s="15">
        <v>1</v>
      </c>
      <c r="AZ857" s="15">
        <v>19</v>
      </c>
      <c r="BA857" s="15">
        <v>19</v>
      </c>
      <c r="BB857" s="15">
        <v>0</v>
      </c>
      <c r="BC857" s="15">
        <v>0</v>
      </c>
      <c r="BD857" s="15">
        <v>9</v>
      </c>
      <c r="BE857" s="15">
        <v>9</v>
      </c>
      <c r="BF857" s="15">
        <v>0</v>
      </c>
      <c r="BG857" s="15">
        <v>0</v>
      </c>
      <c r="BH857" s="15">
        <v>10</v>
      </c>
      <c r="BI857" s="15">
        <v>10</v>
      </c>
      <c r="BJ857" s="15">
        <v>0</v>
      </c>
      <c r="BK857" s="15">
        <v>0</v>
      </c>
      <c r="BL857" s="15">
        <v>18</v>
      </c>
      <c r="BM857" s="15">
        <v>18</v>
      </c>
      <c r="BN857" s="15">
        <v>18</v>
      </c>
      <c r="BO857" s="15">
        <v>18</v>
      </c>
      <c r="BP857" s="15">
        <v>15</v>
      </c>
      <c r="BQ857" s="15">
        <v>15</v>
      </c>
      <c r="BR857" s="15">
        <v>19</v>
      </c>
      <c r="BS857" s="15">
        <v>19</v>
      </c>
      <c r="BT857" s="15">
        <v>0</v>
      </c>
      <c r="BU857" s="15">
        <v>0</v>
      </c>
      <c r="BV857" s="15">
        <v>0</v>
      </c>
      <c r="BW857" s="15">
        <v>0</v>
      </c>
      <c r="BX857" s="15">
        <v>19</v>
      </c>
      <c r="BY857" s="15">
        <v>19</v>
      </c>
      <c r="BZ857" s="15">
        <v>19</v>
      </c>
      <c r="CA857" s="15">
        <v>19</v>
      </c>
      <c r="CB857" s="15">
        <v>19</v>
      </c>
      <c r="CC857" s="15">
        <v>19</v>
      </c>
      <c r="CD857" s="15">
        <v>0</v>
      </c>
      <c r="CE857" s="15">
        <v>0</v>
      </c>
      <c r="CF857" s="15">
        <v>31</v>
      </c>
      <c r="CG857" s="15">
        <v>31</v>
      </c>
      <c r="CH857" s="15">
        <v>31</v>
      </c>
      <c r="CI857" s="15">
        <v>31</v>
      </c>
      <c r="CJ857" s="15">
        <v>31</v>
      </c>
      <c r="CK857" s="15">
        <v>31</v>
      </c>
      <c r="CL857" s="15">
        <v>31</v>
      </c>
      <c r="CM857" s="15">
        <v>31</v>
      </c>
      <c r="CN857" s="15">
        <v>31</v>
      </c>
      <c r="CO857" s="15">
        <v>31</v>
      </c>
      <c r="CP857" s="15">
        <v>31</v>
      </c>
      <c r="CQ857" s="15">
        <v>19</v>
      </c>
      <c r="CR857" s="15">
        <v>0</v>
      </c>
      <c r="CS857" s="15">
        <v>0</v>
      </c>
      <c r="CT857" s="15">
        <v>1</v>
      </c>
      <c r="CU857" s="15">
        <v>0</v>
      </c>
      <c r="CV857" s="15">
        <v>1</v>
      </c>
      <c r="CW857" s="15">
        <v>9</v>
      </c>
      <c r="CX857" s="15">
        <v>0</v>
      </c>
      <c r="CY857" s="15">
        <v>10</v>
      </c>
      <c r="CZ857" s="15">
        <v>0</v>
      </c>
      <c r="DA857" s="15">
        <v>18</v>
      </c>
      <c r="DB857" s="15">
        <v>19</v>
      </c>
      <c r="DC857" s="15">
        <v>19</v>
      </c>
      <c r="DD857" s="15">
        <v>19</v>
      </c>
      <c r="DE857" s="15">
        <v>19</v>
      </c>
      <c r="DF857" s="15">
        <v>19</v>
      </c>
      <c r="DG857" s="15">
        <v>19</v>
      </c>
      <c r="DH857" s="15">
        <v>19</v>
      </c>
      <c r="DI857" s="15">
        <v>19</v>
      </c>
      <c r="DJ857" s="15">
        <v>19</v>
      </c>
      <c r="DK857" s="15">
        <v>31</v>
      </c>
      <c r="DL857" s="15">
        <v>31</v>
      </c>
      <c r="DM857" s="15">
        <v>31</v>
      </c>
      <c r="DN857" s="15">
        <v>31</v>
      </c>
      <c r="DO857" s="15">
        <v>31</v>
      </c>
      <c r="DP857" s="15">
        <v>31</v>
      </c>
      <c r="DQ857" s="15">
        <v>31</v>
      </c>
      <c r="DR857" s="15">
        <v>31</v>
      </c>
      <c r="DS857" s="15">
        <v>31</v>
      </c>
      <c r="DT857" s="15">
        <v>31</v>
      </c>
      <c r="DU857" s="15">
        <v>31</v>
      </c>
      <c r="DV857" s="15">
        <v>31</v>
      </c>
      <c r="DW857" s="15">
        <v>31</v>
      </c>
      <c r="DX857" s="15">
        <v>31</v>
      </c>
      <c r="DY857" s="15">
        <v>31</v>
      </c>
      <c r="DZ857" s="15">
        <v>31</v>
      </c>
      <c r="EA857" s="15">
        <v>31</v>
      </c>
      <c r="EB857" s="15">
        <v>31</v>
      </c>
      <c r="EC857" s="15">
        <v>31</v>
      </c>
      <c r="ED857" s="15">
        <v>31</v>
      </c>
      <c r="EE857" s="15">
        <v>31</v>
      </c>
      <c r="EF857" s="15">
        <v>31</v>
      </c>
      <c r="EG857" s="15">
        <v>31</v>
      </c>
      <c r="EH857" s="15">
        <v>31</v>
      </c>
      <c r="EI857" s="15">
        <v>31</v>
      </c>
      <c r="EJ857" s="15">
        <v>31</v>
      </c>
      <c r="EK857" s="15">
        <v>31</v>
      </c>
      <c r="EL857" s="15">
        <v>31</v>
      </c>
      <c r="EM857" s="15">
        <v>31</v>
      </c>
      <c r="EN857" s="15">
        <v>31</v>
      </c>
      <c r="EO857" s="15">
        <v>31</v>
      </c>
    </row>
    <row r="858" spans="1:145">
      <c r="A858" s="10"/>
      <c r="E858" s="10"/>
      <c r="F858" s="10"/>
    </row>
    <row r="859" spans="1:145">
      <c r="A859" s="10"/>
      <c r="E859" s="10"/>
      <c r="F859" s="10"/>
    </row>
    <row r="860" spans="1:145">
      <c r="A860" s="10"/>
      <c r="E860" s="10"/>
      <c r="F860" s="10"/>
    </row>
    <row r="861" spans="1:145">
      <c r="A861" s="5" t="s">
        <v>0</v>
      </c>
      <c r="B861" s="11" t="s">
        <v>20</v>
      </c>
      <c r="C861" s="11" t="s">
        <v>34</v>
      </c>
      <c r="D861" s="11" t="s">
        <v>19</v>
      </c>
      <c r="E861" s="5" t="s">
        <v>21</v>
      </c>
      <c r="F861" s="5" t="s">
        <v>22</v>
      </c>
      <c r="G861" s="11" t="s">
        <v>23</v>
      </c>
      <c r="H861" s="11" t="s">
        <v>24</v>
      </c>
      <c r="I861" s="11" t="s">
        <v>27</v>
      </c>
      <c r="J861" s="11" t="s">
        <v>26</v>
      </c>
      <c r="K861" s="11" t="s">
        <v>29</v>
      </c>
      <c r="L861" s="11" t="s">
        <v>25</v>
      </c>
      <c r="M861" s="11" t="s">
        <v>89</v>
      </c>
      <c r="N861" s="11" t="s">
        <v>90</v>
      </c>
      <c r="O861" s="11" t="s">
        <v>91</v>
      </c>
      <c r="P861" s="11" t="s">
        <v>92</v>
      </c>
      <c r="Q861" s="11" t="s">
        <v>93</v>
      </c>
      <c r="R861" s="11" t="s">
        <v>94</v>
      </c>
      <c r="S861" s="11" t="s">
        <v>95</v>
      </c>
      <c r="T861" s="11" t="s">
        <v>96</v>
      </c>
      <c r="U861" s="11" t="s">
        <v>97</v>
      </c>
      <c r="V861" s="11" t="s">
        <v>98</v>
      </c>
      <c r="W861" s="11" t="s">
        <v>99</v>
      </c>
      <c r="X861" s="11" t="s">
        <v>100</v>
      </c>
      <c r="Y861" s="11" t="s">
        <v>101</v>
      </c>
      <c r="Z861" s="11" t="s">
        <v>102</v>
      </c>
      <c r="AA861" s="11" t="s">
        <v>103</v>
      </c>
      <c r="AB861" s="11" t="s">
        <v>104</v>
      </c>
      <c r="AC861" s="11" t="s">
        <v>105</v>
      </c>
      <c r="AD861" s="11" t="s">
        <v>106</v>
      </c>
      <c r="AE861" s="11" t="s">
        <v>107</v>
      </c>
      <c r="AF861" s="11" t="s">
        <v>108</v>
      </c>
      <c r="AG861" s="11" t="s">
        <v>109</v>
      </c>
      <c r="AH861" s="11" t="s">
        <v>110</v>
      </c>
      <c r="AI861" s="11" t="s">
        <v>111</v>
      </c>
      <c r="AJ861" s="11" t="s">
        <v>112</v>
      </c>
      <c r="AK861" s="11" t="s">
        <v>113</v>
      </c>
      <c r="AL861" s="11" t="s">
        <v>132</v>
      </c>
      <c r="AM861" s="11" t="s">
        <v>133</v>
      </c>
      <c r="AN861" s="11" t="s">
        <v>189</v>
      </c>
      <c r="AO861" s="11" t="s">
        <v>190</v>
      </c>
      <c r="AP861" s="11" t="s">
        <v>191</v>
      </c>
      <c r="AQ861" s="11" t="s">
        <v>192</v>
      </c>
      <c r="AR861" s="11" t="s">
        <v>193</v>
      </c>
      <c r="AS861" s="11" t="s">
        <v>194</v>
      </c>
      <c r="AT861" s="11" t="s">
        <v>195</v>
      </c>
      <c r="AU861" s="11" t="s">
        <v>196</v>
      </c>
      <c r="AV861" s="11" t="s">
        <v>11</v>
      </c>
      <c r="AW861" s="11" t="s">
        <v>12</v>
      </c>
      <c r="AX861" s="11" t="s">
        <v>9</v>
      </c>
      <c r="AY861" s="11" t="s">
        <v>10</v>
      </c>
      <c r="AZ861" s="11" t="s">
        <v>35</v>
      </c>
      <c r="BA861" s="11" t="s">
        <v>36</v>
      </c>
      <c r="BB861" s="11" t="s">
        <v>197</v>
      </c>
      <c r="BC861" s="11" t="s">
        <v>198</v>
      </c>
      <c r="BD861" s="11" t="s">
        <v>199</v>
      </c>
      <c r="BE861" s="11" t="s">
        <v>200</v>
      </c>
      <c r="BF861" s="11" t="s">
        <v>201</v>
      </c>
      <c r="BG861" s="11" t="s">
        <v>202</v>
      </c>
      <c r="BH861" s="11" t="s">
        <v>203</v>
      </c>
      <c r="BI861" s="11" t="s">
        <v>204</v>
      </c>
      <c r="BJ861" s="11" t="s">
        <v>205</v>
      </c>
      <c r="BK861" s="11" t="s">
        <v>206</v>
      </c>
      <c r="BL861" s="11" t="s">
        <v>17</v>
      </c>
      <c r="BM861" s="11" t="s">
        <v>18</v>
      </c>
      <c r="BN861" s="11" t="s">
        <v>207</v>
      </c>
      <c r="BO861" s="11" t="s">
        <v>208</v>
      </c>
      <c r="BP861" s="11" t="s">
        <v>209</v>
      </c>
      <c r="BQ861" s="11" t="s">
        <v>210</v>
      </c>
      <c r="BR861" s="11" t="s">
        <v>13</v>
      </c>
      <c r="BS861" s="11" t="s">
        <v>14</v>
      </c>
      <c r="BT861" s="11" t="s">
        <v>211</v>
      </c>
      <c r="BU861" s="11" t="s">
        <v>212</v>
      </c>
      <c r="BV861" s="11" t="s">
        <v>213</v>
      </c>
      <c r="BW861" s="11" t="s">
        <v>214</v>
      </c>
      <c r="BX861" s="11" t="s">
        <v>37</v>
      </c>
      <c r="BY861" s="11" t="s">
        <v>38</v>
      </c>
      <c r="BZ861" s="11" t="s">
        <v>15</v>
      </c>
      <c r="CA861" s="11" t="s">
        <v>16</v>
      </c>
      <c r="CB861" s="11" t="s">
        <v>215</v>
      </c>
      <c r="CC861" s="11" t="s">
        <v>216</v>
      </c>
      <c r="CD861" s="11" t="s">
        <v>235</v>
      </c>
      <c r="CE861" s="11" t="s">
        <v>236</v>
      </c>
      <c r="CF861" s="11" t="s">
        <v>138</v>
      </c>
      <c r="CG861" s="11" t="s">
        <v>139</v>
      </c>
      <c r="CH861" s="11" t="s">
        <v>140</v>
      </c>
      <c r="CI861" s="11" t="s">
        <v>141</v>
      </c>
      <c r="CJ861" s="11" t="s">
        <v>142</v>
      </c>
      <c r="CK861" s="11" t="s">
        <v>143</v>
      </c>
      <c r="CL861" s="11" t="s">
        <v>144</v>
      </c>
      <c r="CM861" s="11" t="s">
        <v>145</v>
      </c>
      <c r="CN861" s="11" t="s">
        <v>146</v>
      </c>
      <c r="CO861" s="11" t="s">
        <v>147</v>
      </c>
      <c r="CP861" s="11" t="s">
        <v>157</v>
      </c>
      <c r="CQ861" s="11" t="s">
        <v>47</v>
      </c>
      <c r="CR861" s="11" t="s">
        <v>217</v>
      </c>
      <c r="CS861" s="11" t="s">
        <v>219</v>
      </c>
      <c r="CT861" s="11" t="s">
        <v>221</v>
      </c>
      <c r="CU861" s="11" t="s">
        <v>223</v>
      </c>
      <c r="CV861" s="11" t="s">
        <v>224</v>
      </c>
      <c r="CW861" s="11" t="s">
        <v>225</v>
      </c>
      <c r="CX861" s="11" t="s">
        <v>227</v>
      </c>
      <c r="CY861" s="11" t="s">
        <v>229</v>
      </c>
      <c r="CZ861" s="11" t="s">
        <v>231</v>
      </c>
      <c r="DA861" s="11" t="s">
        <v>233</v>
      </c>
      <c r="DB861" s="11" t="s">
        <v>234</v>
      </c>
      <c r="DC861" s="11" t="s">
        <v>43</v>
      </c>
      <c r="DD861" s="11" t="s">
        <v>114</v>
      </c>
      <c r="DE861" s="11" t="s">
        <v>115</v>
      </c>
      <c r="DF861" s="11" t="s">
        <v>116</v>
      </c>
      <c r="DG861" s="11" t="s">
        <v>51</v>
      </c>
      <c r="DH861" s="11" t="s">
        <v>52</v>
      </c>
      <c r="DI861" s="11" t="s">
        <v>117</v>
      </c>
      <c r="DJ861" s="11" t="s">
        <v>118</v>
      </c>
      <c r="DK861" s="11" t="s">
        <v>67</v>
      </c>
      <c r="DL861" s="11" t="s">
        <v>69</v>
      </c>
      <c r="DM861" s="11" t="s">
        <v>119</v>
      </c>
      <c r="DN861" s="11" t="s">
        <v>70</v>
      </c>
      <c r="DO861" s="11" t="s">
        <v>121</v>
      </c>
      <c r="DP861" s="11" t="s">
        <v>72</v>
      </c>
      <c r="DQ861" s="11" t="s">
        <v>73</v>
      </c>
      <c r="DR861" s="11" t="s">
        <v>120</v>
      </c>
      <c r="DS861" s="11" t="s">
        <v>74</v>
      </c>
      <c r="DT861" s="11" t="s">
        <v>122</v>
      </c>
      <c r="DU861" s="11" t="s">
        <v>129</v>
      </c>
      <c r="DV861" s="11" t="s">
        <v>126</v>
      </c>
      <c r="DW861" s="11" t="s">
        <v>137</v>
      </c>
      <c r="DX861" s="11" t="s">
        <v>128</v>
      </c>
      <c r="DY861" s="11" t="s">
        <v>153</v>
      </c>
      <c r="DZ861" s="11" t="s">
        <v>131</v>
      </c>
      <c r="EA861" s="11" t="s">
        <v>152</v>
      </c>
      <c r="EB861" s="11" t="s">
        <v>249</v>
      </c>
      <c r="EC861" s="11" t="s">
        <v>250</v>
      </c>
      <c r="ED861" s="11" t="s">
        <v>251</v>
      </c>
      <c r="EE861" s="11" t="s">
        <v>154</v>
      </c>
      <c r="EF861" s="11" t="s">
        <v>173</v>
      </c>
      <c r="EG861" s="11" t="s">
        <v>169</v>
      </c>
      <c r="EH861" s="11" t="s">
        <v>168</v>
      </c>
      <c r="EI861" s="11" t="s">
        <v>171</v>
      </c>
      <c r="EJ861" s="11" t="s">
        <v>174</v>
      </c>
      <c r="EK861" s="11" t="s">
        <v>176</v>
      </c>
      <c r="EL861" s="11" t="s">
        <v>167</v>
      </c>
      <c r="EM861" s="11" t="s">
        <v>182</v>
      </c>
      <c r="EN861" s="11" t="s">
        <v>181</v>
      </c>
      <c r="EO861" s="11" t="s">
        <v>180</v>
      </c>
    </row>
    <row r="862" spans="1:145">
      <c r="A862" s="5" t="s">
        <v>1</v>
      </c>
      <c r="B862" s="11" t="s">
        <v>255</v>
      </c>
      <c r="C862" s="11" t="s">
        <v>255</v>
      </c>
      <c r="D862" s="11" t="s">
        <v>255</v>
      </c>
      <c r="E862" s="5" t="s">
        <v>255</v>
      </c>
      <c r="F862" s="5" t="s">
        <v>255</v>
      </c>
      <c r="G862" s="11" t="s">
        <v>255</v>
      </c>
      <c r="H862" s="11" t="s">
        <v>255</v>
      </c>
      <c r="I862" s="11" t="s">
        <v>255</v>
      </c>
      <c r="J862" s="11" t="s">
        <v>255</v>
      </c>
      <c r="K862" s="11" t="s">
        <v>255</v>
      </c>
      <c r="L862" s="11" t="s">
        <v>255</v>
      </c>
      <c r="M862" s="11" t="s">
        <v>255</v>
      </c>
      <c r="N862" s="11" t="s">
        <v>255</v>
      </c>
      <c r="O862" s="11" t="s">
        <v>255</v>
      </c>
      <c r="P862" s="11" t="s">
        <v>255</v>
      </c>
      <c r="Q862" s="11" t="s">
        <v>255</v>
      </c>
      <c r="R862" s="11" t="s">
        <v>255</v>
      </c>
      <c r="S862" s="11" t="s">
        <v>255</v>
      </c>
      <c r="T862" s="11" t="s">
        <v>255</v>
      </c>
      <c r="U862" s="11" t="s">
        <v>255</v>
      </c>
      <c r="V862" s="11" t="s">
        <v>255</v>
      </c>
      <c r="W862" s="11" t="s">
        <v>255</v>
      </c>
      <c r="X862" s="11" t="s">
        <v>255</v>
      </c>
      <c r="Y862" s="11" t="s">
        <v>255</v>
      </c>
      <c r="Z862" s="11" t="s">
        <v>255</v>
      </c>
      <c r="AA862" s="11" t="s">
        <v>255</v>
      </c>
      <c r="AB862" s="11" t="s">
        <v>255</v>
      </c>
      <c r="AC862" s="11" t="s">
        <v>255</v>
      </c>
      <c r="AD862" s="11" t="s">
        <v>255</v>
      </c>
      <c r="AE862" s="11" t="s">
        <v>255</v>
      </c>
      <c r="AF862" s="11" t="s">
        <v>255</v>
      </c>
      <c r="AG862" s="11" t="s">
        <v>255</v>
      </c>
      <c r="AH862" s="11" t="s">
        <v>255</v>
      </c>
      <c r="AI862" s="11" t="s">
        <v>255</v>
      </c>
      <c r="AJ862" s="11" t="s">
        <v>255</v>
      </c>
      <c r="AK862" s="11" t="s">
        <v>255</v>
      </c>
      <c r="AL862" s="11" t="s">
        <v>255</v>
      </c>
      <c r="AM862" s="11" t="s">
        <v>255</v>
      </c>
      <c r="AN862" s="11" t="s">
        <v>33</v>
      </c>
      <c r="AO862" s="11" t="s">
        <v>33</v>
      </c>
      <c r="AP862" s="11" t="s">
        <v>33</v>
      </c>
      <c r="AQ862" s="11" t="s">
        <v>33</v>
      </c>
      <c r="AR862" s="11" t="s">
        <v>33</v>
      </c>
      <c r="AS862" s="11" t="s">
        <v>33</v>
      </c>
      <c r="AT862" s="11" t="s">
        <v>33</v>
      </c>
      <c r="AU862" s="11" t="s">
        <v>33</v>
      </c>
      <c r="AV862" s="11" t="s">
        <v>33</v>
      </c>
      <c r="AW862" s="11" t="s">
        <v>33</v>
      </c>
      <c r="AX862" s="11" t="s">
        <v>33</v>
      </c>
      <c r="AY862" s="11" t="s">
        <v>33</v>
      </c>
      <c r="AZ862" s="11" t="s">
        <v>33</v>
      </c>
      <c r="BA862" s="11" t="s">
        <v>33</v>
      </c>
      <c r="BB862" s="11" t="s">
        <v>33</v>
      </c>
      <c r="BC862" s="11" t="s">
        <v>33</v>
      </c>
      <c r="BD862" s="11" t="s">
        <v>33</v>
      </c>
      <c r="BE862" s="11" t="s">
        <v>33</v>
      </c>
      <c r="BF862" s="11" t="s">
        <v>33</v>
      </c>
      <c r="BG862" s="11" t="s">
        <v>33</v>
      </c>
      <c r="BH862" s="11" t="s">
        <v>33</v>
      </c>
      <c r="BI862" s="11" t="s">
        <v>33</v>
      </c>
      <c r="BJ862" s="11" t="s">
        <v>33</v>
      </c>
      <c r="BK862" s="11" t="s">
        <v>33</v>
      </c>
      <c r="BL862" s="11" t="s">
        <v>33</v>
      </c>
      <c r="BM862" s="11" t="s">
        <v>33</v>
      </c>
      <c r="BN862" s="11" t="s">
        <v>33</v>
      </c>
      <c r="BO862" s="11" t="s">
        <v>33</v>
      </c>
      <c r="BP862" s="11" t="s">
        <v>33</v>
      </c>
      <c r="BQ862" s="11" t="s">
        <v>33</v>
      </c>
      <c r="BR862" s="11" t="s">
        <v>33</v>
      </c>
      <c r="BS862" s="11" t="s">
        <v>33</v>
      </c>
      <c r="BT862" s="11" t="s">
        <v>33</v>
      </c>
      <c r="BU862" s="11" t="s">
        <v>33</v>
      </c>
      <c r="BV862" s="11" t="s">
        <v>33</v>
      </c>
      <c r="BW862" s="11" t="s">
        <v>33</v>
      </c>
      <c r="BX862" s="11" t="s">
        <v>33</v>
      </c>
      <c r="BY862" s="11" t="s">
        <v>33</v>
      </c>
      <c r="BZ862" s="11" t="s">
        <v>33</v>
      </c>
      <c r="CA862" s="11" t="s">
        <v>33</v>
      </c>
      <c r="CB862" s="11" t="s">
        <v>33</v>
      </c>
      <c r="CC862" s="11" t="s">
        <v>33</v>
      </c>
      <c r="CD862" s="11" t="s">
        <v>33</v>
      </c>
      <c r="CE862" s="11" t="s">
        <v>33</v>
      </c>
      <c r="CF862" s="11" t="s">
        <v>2</v>
      </c>
      <c r="CG862" s="11" t="s">
        <v>3</v>
      </c>
      <c r="CH862" s="11" t="s">
        <v>63</v>
      </c>
      <c r="CI862" s="11" t="s">
        <v>6</v>
      </c>
      <c r="CJ862" s="11" t="s">
        <v>4</v>
      </c>
      <c r="CK862" s="11" t="s">
        <v>5</v>
      </c>
      <c r="CL862" s="11" t="s">
        <v>2</v>
      </c>
      <c r="CM862" s="11" t="s">
        <v>48</v>
      </c>
      <c r="CN862" s="11" t="s">
        <v>134</v>
      </c>
      <c r="CO862" s="11" t="s">
        <v>135</v>
      </c>
      <c r="CP862" s="11" t="s">
        <v>158</v>
      </c>
      <c r="CQ862" s="11" t="s">
        <v>33</v>
      </c>
      <c r="CR862" s="11" t="s">
        <v>33</v>
      </c>
      <c r="CS862" s="11" t="s">
        <v>33</v>
      </c>
      <c r="CT862" s="11" t="s">
        <v>33</v>
      </c>
      <c r="CU862" s="11" t="s">
        <v>33</v>
      </c>
      <c r="CV862" s="11" t="s">
        <v>33</v>
      </c>
      <c r="CW862" s="11" t="s">
        <v>33</v>
      </c>
      <c r="CX862" s="11" t="s">
        <v>33</v>
      </c>
      <c r="CY862" s="11" t="s">
        <v>33</v>
      </c>
      <c r="CZ862" s="11" t="s">
        <v>33</v>
      </c>
      <c r="DA862" s="11" t="s">
        <v>33</v>
      </c>
      <c r="DB862" s="11" t="s">
        <v>33</v>
      </c>
      <c r="DC862" s="11" t="s">
        <v>33</v>
      </c>
      <c r="DD862" s="11" t="s">
        <v>7</v>
      </c>
      <c r="DE862" s="11" t="s">
        <v>7</v>
      </c>
      <c r="DF862" s="11" t="s">
        <v>7</v>
      </c>
      <c r="DG862" s="11" t="s">
        <v>8</v>
      </c>
      <c r="DH862" s="11" t="s">
        <v>8</v>
      </c>
      <c r="DI862" s="11" t="s">
        <v>8</v>
      </c>
      <c r="DJ862" s="11" t="s">
        <v>8</v>
      </c>
      <c r="DK862" s="11" t="s">
        <v>68</v>
      </c>
      <c r="DL862" s="11" t="s">
        <v>3</v>
      </c>
      <c r="DM862" s="11" t="s">
        <v>68</v>
      </c>
      <c r="DN862" s="11" t="s">
        <v>48</v>
      </c>
      <c r="DO862" s="11" t="s">
        <v>71</v>
      </c>
      <c r="DP862" s="11" t="s">
        <v>7</v>
      </c>
      <c r="DQ862" s="11" t="s">
        <v>2</v>
      </c>
      <c r="DR862" s="11" t="s">
        <v>68</v>
      </c>
      <c r="DS862" s="11" t="s">
        <v>48</v>
      </c>
      <c r="DT862" s="11" t="s">
        <v>71</v>
      </c>
      <c r="DU862" s="11" t="s">
        <v>8</v>
      </c>
      <c r="DV862" s="11" t="s">
        <v>4</v>
      </c>
      <c r="DW862" s="11" t="s">
        <v>3</v>
      </c>
      <c r="DX862" s="11" t="s">
        <v>5</v>
      </c>
      <c r="DY862" s="11" t="s">
        <v>5</v>
      </c>
      <c r="DZ862" s="11" t="s">
        <v>5</v>
      </c>
      <c r="EA862" s="11" t="s">
        <v>5</v>
      </c>
      <c r="EB862" s="11" t="s">
        <v>4</v>
      </c>
      <c r="EC862" s="11" t="s">
        <v>2</v>
      </c>
      <c r="ED862" s="11" t="s">
        <v>48</v>
      </c>
      <c r="EE862" s="11" t="s">
        <v>8</v>
      </c>
      <c r="EF862" s="11" t="s">
        <v>2</v>
      </c>
      <c r="EG862" s="11" t="s">
        <v>68</v>
      </c>
      <c r="EH862" s="11" t="s">
        <v>68</v>
      </c>
      <c r="EI862" s="11" t="s">
        <v>172</v>
      </c>
      <c r="EJ862" s="11" t="s">
        <v>175</v>
      </c>
      <c r="EK862" s="11" t="s">
        <v>177</v>
      </c>
      <c r="EL862" s="11" t="s">
        <v>3</v>
      </c>
      <c r="EM862" s="11" t="s">
        <v>172</v>
      </c>
      <c r="EN862" s="11" t="s">
        <v>3</v>
      </c>
      <c r="EO862" s="11" t="s">
        <v>7</v>
      </c>
    </row>
    <row r="863" spans="1:145">
      <c r="A863" s="12">
        <v>40480.515972222223</v>
      </c>
      <c r="B863" s="13">
        <v>40</v>
      </c>
      <c r="C863" s="13" t="s">
        <v>78</v>
      </c>
      <c r="D863" s="13" t="s">
        <v>83</v>
      </c>
      <c r="E863" s="12">
        <v>40480.515972222223</v>
      </c>
      <c r="F863" s="12">
        <v>40480.536805555559</v>
      </c>
      <c r="G863" s="13" t="s">
        <v>28</v>
      </c>
      <c r="H863" s="13">
        <v>2</v>
      </c>
      <c r="I863" s="13">
        <v>4.5</v>
      </c>
      <c r="J863" s="13" t="s">
        <v>255</v>
      </c>
      <c r="K863" s="13">
        <v>5</v>
      </c>
      <c r="L863" s="13" t="s">
        <v>255</v>
      </c>
      <c r="M863" s="13">
        <v>549052</v>
      </c>
      <c r="N863" s="13">
        <v>549053</v>
      </c>
      <c r="O863" s="13" t="s">
        <v>255</v>
      </c>
      <c r="P863" s="13">
        <v>1.4793108113157568E-2</v>
      </c>
      <c r="Q863" s="13">
        <v>1.1732716413380239E-2</v>
      </c>
      <c r="R863" s="13">
        <v>1.3710345982077188</v>
      </c>
      <c r="S863" s="13" t="s">
        <v>255</v>
      </c>
      <c r="T863" s="13">
        <v>0.74932287885998616</v>
      </c>
      <c r="U863" s="13">
        <v>1.3831816713694551</v>
      </c>
      <c r="V863" s="13" t="s">
        <v>255</v>
      </c>
      <c r="W863" s="13" t="s">
        <v>255</v>
      </c>
      <c r="X863" s="13">
        <v>2.4097751462255825</v>
      </c>
      <c r="Y863" s="13">
        <v>2.8310141844899227E-2</v>
      </c>
      <c r="Z863" s="13">
        <v>21.329812825076026</v>
      </c>
      <c r="AA863" s="13">
        <v>3.2432862632236853E-2</v>
      </c>
      <c r="AB863" s="13" t="s">
        <v>255</v>
      </c>
      <c r="AC863" s="13">
        <v>67.661842504945497</v>
      </c>
      <c r="AD863" s="13" t="s">
        <v>255</v>
      </c>
      <c r="AE863" s="13">
        <v>3.6562872804977317E-2</v>
      </c>
      <c r="AF863" s="13">
        <v>4.7584520931875076</v>
      </c>
      <c r="AG863" s="13" t="s">
        <v>255</v>
      </c>
      <c r="AH863" s="13" t="s">
        <v>255</v>
      </c>
      <c r="AI863" s="13">
        <v>0.20093534917953282</v>
      </c>
      <c r="AJ863" s="13">
        <v>1.382428779928653E-2</v>
      </c>
      <c r="AK863" s="13" t="s">
        <v>255</v>
      </c>
      <c r="AL863" s="13">
        <v>100</v>
      </c>
      <c r="AM863" s="13">
        <v>900</v>
      </c>
      <c r="AN863" s="13" t="s">
        <v>255</v>
      </c>
      <c r="AO863" s="13" t="s">
        <v>255</v>
      </c>
      <c r="AP863" s="13">
        <v>6810.96</v>
      </c>
      <c r="AQ863" s="13">
        <v>130.173</v>
      </c>
      <c r="AR863" s="13">
        <v>2.8412299999999999</v>
      </c>
      <c r="AS863" s="13">
        <v>1.3686</v>
      </c>
      <c r="AT863" s="13" t="s">
        <v>255</v>
      </c>
      <c r="AU863" s="13" t="s">
        <v>255</v>
      </c>
      <c r="AV863" s="13" t="s">
        <v>255</v>
      </c>
      <c r="AW863" s="13" t="s">
        <v>255</v>
      </c>
      <c r="AX863" s="13" t="s">
        <v>255</v>
      </c>
      <c r="AY863" s="13" t="s">
        <v>255</v>
      </c>
      <c r="AZ863" s="13">
        <v>14397.5</v>
      </c>
      <c r="BA863" s="13">
        <v>1204.45</v>
      </c>
      <c r="BB863" s="13" t="s">
        <v>255</v>
      </c>
      <c r="BC863" s="13" t="s">
        <v>255</v>
      </c>
      <c r="BD863" s="13" t="s">
        <v>255</v>
      </c>
      <c r="BE863" s="13" t="s">
        <v>255</v>
      </c>
      <c r="BF863" s="13" t="s">
        <v>255</v>
      </c>
      <c r="BG863" s="13" t="s">
        <v>255</v>
      </c>
      <c r="BH863" s="13" t="s">
        <v>255</v>
      </c>
      <c r="BI863" s="13" t="s">
        <v>255</v>
      </c>
      <c r="BJ863" s="13" t="s">
        <v>255</v>
      </c>
      <c r="BK863" s="13" t="s">
        <v>255</v>
      </c>
      <c r="BL863" s="13">
        <v>2.6472699999999998</v>
      </c>
      <c r="BM863" s="13">
        <v>0.49593799999999999</v>
      </c>
      <c r="BN863" s="13">
        <v>1413.97</v>
      </c>
      <c r="BO863" s="13">
        <v>212.94399999999999</v>
      </c>
      <c r="BP863" s="13" t="s">
        <v>255</v>
      </c>
      <c r="BQ863" s="13" t="s">
        <v>255</v>
      </c>
      <c r="BR863" s="13">
        <v>10.2119</v>
      </c>
      <c r="BS863" s="13">
        <v>0.771976</v>
      </c>
      <c r="BT863" s="13" t="s">
        <v>255</v>
      </c>
      <c r="BU863" s="13" t="s">
        <v>255</v>
      </c>
      <c r="BV863" s="13" t="s">
        <v>255</v>
      </c>
      <c r="BW863" s="13" t="s">
        <v>255</v>
      </c>
      <c r="BX863" s="13">
        <v>6323.89</v>
      </c>
      <c r="BY863" s="13">
        <v>368.83800000000002</v>
      </c>
      <c r="BZ863" s="13">
        <v>4.1751300000000002</v>
      </c>
      <c r="CA863" s="13">
        <v>0.31443399999999999</v>
      </c>
      <c r="CB863" s="13">
        <v>2.6670400000000001</v>
      </c>
      <c r="CC863" s="13">
        <v>0.365228</v>
      </c>
      <c r="CD863" s="13" t="s">
        <v>255</v>
      </c>
      <c r="CE863" s="13" t="s">
        <v>255</v>
      </c>
      <c r="CF863" s="13">
        <v>1973.143798828125</v>
      </c>
      <c r="CG863" s="13">
        <v>8.9638738632202148</v>
      </c>
      <c r="CH863" s="13">
        <v>48.106948852539063</v>
      </c>
      <c r="CI863" s="13">
        <v>80.184226989746094</v>
      </c>
      <c r="CJ863" s="13">
        <v>15.454916000366211</v>
      </c>
      <c r="CK863" s="13">
        <v>472.21841430664062</v>
      </c>
      <c r="CL863" s="13">
        <v>1953.43505859375</v>
      </c>
      <c r="CM863" s="13">
        <v>1.006855845451355</v>
      </c>
      <c r="CN863" s="13">
        <v>16.593805313110352</v>
      </c>
      <c r="CO863" s="13">
        <v>8.5609502792358398</v>
      </c>
      <c r="CP863" s="13">
        <v>72.530566467026247</v>
      </c>
      <c r="CQ863" s="13">
        <v>15.7004</v>
      </c>
      <c r="CR863" s="13" t="s">
        <v>255</v>
      </c>
      <c r="CS863" s="13">
        <v>5.6824599999999998</v>
      </c>
      <c r="CT863" s="13" t="s">
        <v>255</v>
      </c>
      <c r="CU863" s="13" t="s">
        <v>255</v>
      </c>
      <c r="CV863" s="13" t="s">
        <v>255</v>
      </c>
      <c r="CW863" s="13" t="s">
        <v>255</v>
      </c>
      <c r="CX863" s="13" t="s">
        <v>255</v>
      </c>
      <c r="CY863" s="13" t="s">
        <v>255</v>
      </c>
      <c r="CZ863" s="13" t="s">
        <v>255</v>
      </c>
      <c r="DA863" s="13">
        <v>13.236349999999998</v>
      </c>
      <c r="DB863" s="13">
        <v>10.2119</v>
      </c>
      <c r="DC863" s="13">
        <v>29.130709999999997</v>
      </c>
      <c r="DD863" s="13">
        <v>1514.6570286434194</v>
      </c>
      <c r="DE863" s="13">
        <v>3.7604577582015408</v>
      </c>
      <c r="DF863" s="13">
        <v>6.9771983147830117</v>
      </c>
      <c r="DG863" s="13">
        <v>0.99476092276559469</v>
      </c>
      <c r="DH863" s="13">
        <v>0.99686691919712245</v>
      </c>
      <c r="DI863" s="13">
        <v>0.99541767931440661</v>
      </c>
      <c r="DJ863" s="13">
        <v>0.99752506615735537</v>
      </c>
      <c r="DK863" s="13">
        <v>49217.150997793731</v>
      </c>
      <c r="DL863" s="13">
        <v>6.2665222929592641</v>
      </c>
      <c r="DM863" s="13">
        <v>41789.634577574398</v>
      </c>
      <c r="DN863" s="13">
        <v>0.99001150334502719</v>
      </c>
      <c r="DO863" s="13">
        <v>0.84908682705847216</v>
      </c>
      <c r="DP863" s="13">
        <v>0.37854793720245361</v>
      </c>
      <c r="DQ863" s="13">
        <v>746.92951485019978</v>
      </c>
      <c r="DR863" s="13">
        <v>15978.986014137181</v>
      </c>
      <c r="DS863" s="13">
        <v>2.6152870113661537</v>
      </c>
      <c r="DT863" s="13">
        <v>2.6152870113661537</v>
      </c>
      <c r="DU863" s="13">
        <v>100.00201305665925</v>
      </c>
      <c r="DV863" s="13">
        <v>15.714784919484734</v>
      </c>
      <c r="DW863" s="13">
        <v>6.2665222929592641</v>
      </c>
      <c r="DX863" s="13">
        <v>797.35126168433453</v>
      </c>
      <c r="DY863" s="13">
        <v>997.63417230332868</v>
      </c>
      <c r="DZ863" s="13">
        <v>428.43241753744582</v>
      </c>
      <c r="EA863" s="13">
        <v>535.7979695725088</v>
      </c>
      <c r="EB863" s="13">
        <v>18.3959108731583</v>
      </c>
      <c r="EC863" s="13">
        <v>1675.3002821141361</v>
      </c>
      <c r="ED863" s="13">
        <v>1.1660208497837912</v>
      </c>
      <c r="EE863" s="13">
        <v>1.6729646237269233E-2</v>
      </c>
      <c r="EF863" s="13">
        <v>500</v>
      </c>
      <c r="EG863" s="13">
        <v>10696.448390677026</v>
      </c>
      <c r="EH863" s="13">
        <v>59913.599388470757</v>
      </c>
      <c r="EI863" s="13">
        <v>4.1278504781404185E-2</v>
      </c>
      <c r="EJ863" s="13">
        <v>20</v>
      </c>
      <c r="EK863" s="13">
        <v>2.1816615649929121</v>
      </c>
      <c r="EL863" s="13">
        <v>7.6284364008821424</v>
      </c>
      <c r="EM863" s="13">
        <v>7.4999999999999997E-2</v>
      </c>
      <c r="EN863" s="13">
        <v>12.556060409545898</v>
      </c>
      <c r="EO863" s="13">
        <v>0.20315474051669521</v>
      </c>
    </row>
    <row r="864" spans="1:145">
      <c r="A864" s="12">
        <v>40480.51666666667</v>
      </c>
      <c r="B864" s="13">
        <v>40</v>
      </c>
      <c r="C864" s="13" t="s">
        <v>78</v>
      </c>
      <c r="D864" s="13" t="s">
        <v>83</v>
      </c>
      <c r="E864" s="12">
        <v>40480.515972222223</v>
      </c>
      <c r="F864" s="12">
        <v>40480.536805555559</v>
      </c>
      <c r="G864" s="13" t="s">
        <v>28</v>
      </c>
      <c r="H864" s="13">
        <v>2</v>
      </c>
      <c r="I864" s="13">
        <v>4.5</v>
      </c>
      <c r="J864" s="13" t="s">
        <v>255</v>
      </c>
      <c r="K864" s="13">
        <v>5</v>
      </c>
      <c r="L864" s="13" t="s">
        <v>255</v>
      </c>
      <c r="M864" s="13">
        <v>549052</v>
      </c>
      <c r="N864" s="13">
        <v>549053</v>
      </c>
      <c r="O864" s="13" t="s">
        <v>255</v>
      </c>
      <c r="P864" s="13">
        <v>1.4793108113157568E-2</v>
      </c>
      <c r="Q864" s="13">
        <v>1.1732716413380239E-2</v>
      </c>
      <c r="R864" s="13">
        <v>1.3710345982077188</v>
      </c>
      <c r="S864" s="13" t="s">
        <v>255</v>
      </c>
      <c r="T864" s="13">
        <v>0.74932287885998616</v>
      </c>
      <c r="U864" s="13">
        <v>1.3831816713694551</v>
      </c>
      <c r="V864" s="13" t="s">
        <v>255</v>
      </c>
      <c r="W864" s="13" t="s">
        <v>255</v>
      </c>
      <c r="X864" s="13">
        <v>2.4097751462255825</v>
      </c>
      <c r="Y864" s="13">
        <v>2.8310141844899227E-2</v>
      </c>
      <c r="Z864" s="13">
        <v>21.329812825076026</v>
      </c>
      <c r="AA864" s="13">
        <v>3.2432862632236853E-2</v>
      </c>
      <c r="AB864" s="13" t="s">
        <v>255</v>
      </c>
      <c r="AC864" s="13">
        <v>67.661842504945497</v>
      </c>
      <c r="AD864" s="13" t="s">
        <v>255</v>
      </c>
      <c r="AE864" s="13">
        <v>3.6562872804977317E-2</v>
      </c>
      <c r="AF864" s="13">
        <v>4.7584520931875076</v>
      </c>
      <c r="AG864" s="13" t="s">
        <v>255</v>
      </c>
      <c r="AH864" s="13" t="s">
        <v>255</v>
      </c>
      <c r="AI864" s="13">
        <v>0.20093534917953282</v>
      </c>
      <c r="AJ864" s="13">
        <v>1.382428779928653E-2</v>
      </c>
      <c r="AK864" s="13" t="s">
        <v>255</v>
      </c>
      <c r="AL864" s="13">
        <v>100</v>
      </c>
      <c r="AM864" s="13">
        <v>900</v>
      </c>
      <c r="AN864" s="13" t="s">
        <v>255</v>
      </c>
      <c r="AO864" s="13" t="s">
        <v>255</v>
      </c>
      <c r="AP864" s="13">
        <v>9488.11</v>
      </c>
      <c r="AQ864" s="13">
        <v>161.02799999999999</v>
      </c>
      <c r="AR864" s="13" t="s">
        <v>255</v>
      </c>
      <c r="AS864" s="13" t="s">
        <v>255</v>
      </c>
      <c r="AT864" s="13" t="s">
        <v>255</v>
      </c>
      <c r="AU864" s="13" t="s">
        <v>255</v>
      </c>
      <c r="AV864" s="13" t="s">
        <v>255</v>
      </c>
      <c r="AW864" s="13" t="s">
        <v>255</v>
      </c>
      <c r="AX864" s="13" t="s">
        <v>255</v>
      </c>
      <c r="AY864" s="13" t="s">
        <v>255</v>
      </c>
      <c r="AZ864" s="13">
        <v>31106.1</v>
      </c>
      <c r="BA864" s="13">
        <v>1347.95</v>
      </c>
      <c r="BB864" s="13" t="s">
        <v>255</v>
      </c>
      <c r="BC864" s="13" t="s">
        <v>255</v>
      </c>
      <c r="BD864" s="13" t="s">
        <v>255</v>
      </c>
      <c r="BE864" s="13" t="s">
        <v>255</v>
      </c>
      <c r="BF864" s="13" t="s">
        <v>255</v>
      </c>
      <c r="BG864" s="13" t="s">
        <v>255</v>
      </c>
      <c r="BH864" s="13" t="s">
        <v>255</v>
      </c>
      <c r="BI864" s="13" t="s">
        <v>255</v>
      </c>
      <c r="BJ864" s="13" t="s">
        <v>255</v>
      </c>
      <c r="BK864" s="13" t="s">
        <v>255</v>
      </c>
      <c r="BL864" s="13">
        <v>3.2926000000000002</v>
      </c>
      <c r="BM864" s="13">
        <v>0.600379</v>
      </c>
      <c r="BN864" s="13">
        <v>4756.33</v>
      </c>
      <c r="BO864" s="13">
        <v>213.708</v>
      </c>
      <c r="BP864" s="13" t="s">
        <v>255</v>
      </c>
      <c r="BQ864" s="13" t="s">
        <v>255</v>
      </c>
      <c r="BR864" s="13">
        <v>13.2232</v>
      </c>
      <c r="BS864" s="13">
        <v>0.96512500000000001</v>
      </c>
      <c r="BT864" s="13" t="s">
        <v>255</v>
      </c>
      <c r="BU864" s="13" t="s">
        <v>255</v>
      </c>
      <c r="BV864" s="13" t="s">
        <v>255</v>
      </c>
      <c r="BW864" s="13" t="s">
        <v>255</v>
      </c>
      <c r="BX864" s="13">
        <v>9523.2999999999993</v>
      </c>
      <c r="BY864" s="13">
        <v>464.78100000000001</v>
      </c>
      <c r="BZ864" s="13">
        <v>5.6299799999999998</v>
      </c>
      <c r="CA864" s="13">
        <v>0.39388600000000001</v>
      </c>
      <c r="CB864" s="13">
        <v>3.8006500000000001</v>
      </c>
      <c r="CC864" s="13">
        <v>0.463781</v>
      </c>
      <c r="CD864" s="13" t="s">
        <v>255</v>
      </c>
      <c r="CE864" s="13" t="s">
        <v>255</v>
      </c>
      <c r="CF864" s="13">
        <v>1964.668212890625</v>
      </c>
      <c r="CG864" s="13">
        <v>8.9435739517211914</v>
      </c>
      <c r="CH864" s="13">
        <v>47.890460968017578</v>
      </c>
      <c r="CI864" s="13">
        <v>80.203292846679688</v>
      </c>
      <c r="CJ864" s="13">
        <v>15.458392143249512</v>
      </c>
      <c r="CK864" s="13">
        <v>476.85980224609375</v>
      </c>
      <c r="CL864" s="13">
        <v>1948.35498046875</v>
      </c>
      <c r="CM864" s="13">
        <v>1.0004894733428955</v>
      </c>
      <c r="CN864" s="13">
        <v>13.002450942993164</v>
      </c>
      <c r="CO864" s="13">
        <v>8.4452295303344727</v>
      </c>
      <c r="CP864" s="13">
        <v>72.530566467026247</v>
      </c>
      <c r="CQ864" s="13">
        <v>16.515799999999999</v>
      </c>
      <c r="CR864" s="13" t="s">
        <v>255</v>
      </c>
      <c r="CS864" s="13" t="s">
        <v>255</v>
      </c>
      <c r="CT864" s="13" t="s">
        <v>255</v>
      </c>
      <c r="CU864" s="13" t="s">
        <v>255</v>
      </c>
      <c r="CV864" s="13" t="s">
        <v>255</v>
      </c>
      <c r="CW864" s="13" t="s">
        <v>255</v>
      </c>
      <c r="CX864" s="13" t="s">
        <v>255</v>
      </c>
      <c r="CY864" s="13" t="s">
        <v>255</v>
      </c>
      <c r="CZ864" s="13" t="s">
        <v>255</v>
      </c>
      <c r="DA864" s="13">
        <v>16.463000000000001</v>
      </c>
      <c r="DB864" s="13">
        <v>13.2232</v>
      </c>
      <c r="DC864" s="13">
        <v>29.686199999999999</v>
      </c>
      <c r="DD864" s="13">
        <v>1691.5335400836236</v>
      </c>
      <c r="DE864" s="13">
        <v>2.933545056998426</v>
      </c>
      <c r="DF864" s="13">
        <v>5.2728784116462224</v>
      </c>
      <c r="DG864" s="13">
        <v>0.99630530410103779</v>
      </c>
      <c r="DH864" s="13">
        <v>0.9976799637743059</v>
      </c>
      <c r="DI864" s="13">
        <v>0.99689429940056451</v>
      </c>
      <c r="DJ864" s="13">
        <v>0.9982697717444895</v>
      </c>
      <c r="DK864" s="13">
        <v>48994.720088018614</v>
      </c>
      <c r="DL864" s="13">
        <v>6.2382015099295547</v>
      </c>
      <c r="DM864" s="13">
        <v>41680.95699060506</v>
      </c>
      <c r="DN864" s="13">
        <v>0.99169669854948528</v>
      </c>
      <c r="DO864" s="13">
        <v>0.85072344358178931</v>
      </c>
      <c r="DP864" s="13">
        <v>0.37857122735977178</v>
      </c>
      <c r="DQ864" s="13">
        <v>743.76685670873326</v>
      </c>
      <c r="DR864" s="13">
        <v>15911.32759496208</v>
      </c>
      <c r="DS864" s="13">
        <v>2.619577577159701</v>
      </c>
      <c r="DT864" s="13">
        <v>2.619577577159701</v>
      </c>
      <c r="DU864" s="13">
        <v>100.00201305665925</v>
      </c>
      <c r="DV864" s="13">
        <v>15.714784919484734</v>
      </c>
      <c r="DW864" s="13">
        <v>6.2382015099295547</v>
      </c>
      <c r="DX864" s="13">
        <v>797.35126168433453</v>
      </c>
      <c r="DY864" s="13">
        <v>997.63417230332868</v>
      </c>
      <c r="DZ864" s="13">
        <v>428.09741009029574</v>
      </c>
      <c r="EA864" s="13">
        <v>535.37793222269738</v>
      </c>
      <c r="EB864" s="13">
        <v>18.3959108731583</v>
      </c>
      <c r="EC864" s="13">
        <v>1668.1040749646068</v>
      </c>
      <c r="ED864" s="13">
        <v>1.1680056476752445</v>
      </c>
      <c r="EE864" s="13">
        <v>8.7884730701176528E-3</v>
      </c>
      <c r="EF864" s="13">
        <v>500</v>
      </c>
      <c r="EG864" s="13">
        <v>10696.448390677026</v>
      </c>
      <c r="EH864" s="13">
        <v>59691.168478695639</v>
      </c>
      <c r="EI864" s="13">
        <v>4.1290332819842339E-2</v>
      </c>
      <c r="EJ864" s="13">
        <v>20</v>
      </c>
      <c r="EK864" s="13">
        <v>2.1816615649929121</v>
      </c>
      <c r="EL864" s="13">
        <v>7.6001156178524321</v>
      </c>
      <c r="EM864" s="13">
        <v>7.4999999999999997E-2</v>
      </c>
      <c r="EN864" s="13">
        <v>12.38633664449056</v>
      </c>
      <c r="EO864" s="13">
        <v>0.20727253526450407</v>
      </c>
    </row>
    <row r="865" spans="1:145">
      <c r="A865" s="12">
        <v>40480.517361111109</v>
      </c>
      <c r="B865" s="13">
        <v>40</v>
      </c>
      <c r="C865" s="13" t="s">
        <v>78</v>
      </c>
      <c r="D865" s="13" t="s">
        <v>83</v>
      </c>
      <c r="E865" s="12">
        <v>40480.515972222223</v>
      </c>
      <c r="F865" s="12">
        <v>40480.536805555559</v>
      </c>
      <c r="G865" s="13" t="s">
        <v>28</v>
      </c>
      <c r="H865" s="13">
        <v>2</v>
      </c>
      <c r="I865" s="13">
        <v>4.5</v>
      </c>
      <c r="J865" s="13" t="s">
        <v>255</v>
      </c>
      <c r="K865" s="13">
        <v>5</v>
      </c>
      <c r="L865" s="13" t="s">
        <v>255</v>
      </c>
      <c r="M865" s="13">
        <v>549052</v>
      </c>
      <c r="N865" s="13">
        <v>549053</v>
      </c>
      <c r="O865" s="13" t="s">
        <v>255</v>
      </c>
      <c r="P865" s="13">
        <v>1.4793108113157568E-2</v>
      </c>
      <c r="Q865" s="13">
        <v>1.1732716413380239E-2</v>
      </c>
      <c r="R865" s="13">
        <v>1.3710345982077188</v>
      </c>
      <c r="S865" s="13" t="s">
        <v>255</v>
      </c>
      <c r="T865" s="13">
        <v>0.74932287885998616</v>
      </c>
      <c r="U865" s="13">
        <v>1.3831816713694551</v>
      </c>
      <c r="V865" s="13" t="s">
        <v>255</v>
      </c>
      <c r="W865" s="13" t="s">
        <v>255</v>
      </c>
      <c r="X865" s="13">
        <v>2.4097751462255825</v>
      </c>
      <c r="Y865" s="13">
        <v>2.8310141844899227E-2</v>
      </c>
      <c r="Z865" s="13">
        <v>21.329812825076026</v>
      </c>
      <c r="AA865" s="13">
        <v>3.2432862632236853E-2</v>
      </c>
      <c r="AB865" s="13" t="s">
        <v>255</v>
      </c>
      <c r="AC865" s="13">
        <v>67.661842504945497</v>
      </c>
      <c r="AD865" s="13" t="s">
        <v>255</v>
      </c>
      <c r="AE865" s="13">
        <v>3.6562872804977317E-2</v>
      </c>
      <c r="AF865" s="13">
        <v>4.7584520931875076</v>
      </c>
      <c r="AG865" s="13" t="s">
        <v>255</v>
      </c>
      <c r="AH865" s="13" t="s">
        <v>255</v>
      </c>
      <c r="AI865" s="13">
        <v>0.20093534917953282</v>
      </c>
      <c r="AJ865" s="13">
        <v>1.382428779928653E-2</v>
      </c>
      <c r="AK865" s="13" t="s">
        <v>255</v>
      </c>
      <c r="AL865" s="13">
        <v>100</v>
      </c>
      <c r="AM865" s="13">
        <v>900</v>
      </c>
      <c r="AN865" s="13" t="s">
        <v>255</v>
      </c>
      <c r="AO865" s="13" t="s">
        <v>255</v>
      </c>
      <c r="AP865" s="13" t="s">
        <v>255</v>
      </c>
      <c r="AQ865" s="13" t="s">
        <v>255</v>
      </c>
      <c r="AR865" s="13" t="s">
        <v>255</v>
      </c>
      <c r="AS865" s="13" t="s">
        <v>255</v>
      </c>
      <c r="AT865" s="13" t="s">
        <v>255</v>
      </c>
      <c r="AU865" s="13" t="s">
        <v>255</v>
      </c>
      <c r="AV865" s="13" t="s">
        <v>255</v>
      </c>
      <c r="AW865" s="13" t="s">
        <v>255</v>
      </c>
      <c r="AX865" s="13" t="s">
        <v>255</v>
      </c>
      <c r="AY865" s="13" t="s">
        <v>255</v>
      </c>
      <c r="AZ865" s="13" t="s">
        <v>255</v>
      </c>
      <c r="BA865" s="13" t="s">
        <v>255</v>
      </c>
      <c r="BB865" s="13" t="s">
        <v>255</v>
      </c>
      <c r="BC865" s="13" t="s">
        <v>255</v>
      </c>
      <c r="BD865" s="13" t="s">
        <v>255</v>
      </c>
      <c r="BE865" s="13" t="s">
        <v>255</v>
      </c>
      <c r="BF865" s="13" t="s">
        <v>255</v>
      </c>
      <c r="BG865" s="13" t="s">
        <v>255</v>
      </c>
      <c r="BH865" s="13" t="s">
        <v>255</v>
      </c>
      <c r="BI865" s="13" t="s">
        <v>255</v>
      </c>
      <c r="BJ865" s="13" t="s">
        <v>255</v>
      </c>
      <c r="BK865" s="13" t="s">
        <v>255</v>
      </c>
      <c r="BL865" s="13" t="s">
        <v>255</v>
      </c>
      <c r="BM865" s="13" t="s">
        <v>255</v>
      </c>
      <c r="BN865" s="13" t="s">
        <v>255</v>
      </c>
      <c r="BO865" s="13" t="s">
        <v>255</v>
      </c>
      <c r="BP865" s="13" t="s">
        <v>255</v>
      </c>
      <c r="BQ865" s="13" t="s">
        <v>255</v>
      </c>
      <c r="BR865" s="13" t="s">
        <v>255</v>
      </c>
      <c r="BS865" s="13" t="s">
        <v>255</v>
      </c>
      <c r="BT865" s="13" t="s">
        <v>255</v>
      </c>
      <c r="BU865" s="13" t="s">
        <v>255</v>
      </c>
      <c r="BV865" s="13" t="s">
        <v>255</v>
      </c>
      <c r="BW865" s="13" t="s">
        <v>255</v>
      </c>
      <c r="BX865" s="13" t="s">
        <v>255</v>
      </c>
      <c r="BY865" s="13" t="s">
        <v>255</v>
      </c>
      <c r="BZ865" s="13" t="s">
        <v>255</v>
      </c>
      <c r="CA865" s="13" t="s">
        <v>255</v>
      </c>
      <c r="CB865" s="13" t="s">
        <v>255</v>
      </c>
      <c r="CC865" s="13" t="s">
        <v>255</v>
      </c>
      <c r="CD865" s="13" t="s">
        <v>255</v>
      </c>
      <c r="CE865" s="13" t="s">
        <v>255</v>
      </c>
      <c r="CF865" s="13">
        <v>1952.5673828125</v>
      </c>
      <c r="CG865" s="13">
        <v>9.0352535247802734</v>
      </c>
      <c r="CH865" s="13">
        <v>48.110305786132812</v>
      </c>
      <c r="CI865" s="13">
        <v>80.253280639648438</v>
      </c>
      <c r="CJ865" s="13">
        <v>15.449787139892578</v>
      </c>
      <c r="CK865" s="13">
        <v>475.71218872070312</v>
      </c>
      <c r="CL865" s="13">
        <v>1951.7857666015625</v>
      </c>
      <c r="CM865" s="13">
        <v>0.99722015857696533</v>
      </c>
      <c r="CN865" s="13">
        <v>153.69389343261719</v>
      </c>
      <c r="CO865" s="13">
        <v>8.1120262145996094</v>
      </c>
      <c r="CP865" s="13">
        <v>72.530566467026247</v>
      </c>
      <c r="CQ865" s="13" t="s">
        <v>255</v>
      </c>
      <c r="CR865" s="13" t="s">
        <v>255</v>
      </c>
      <c r="CS865" s="13" t="s">
        <v>255</v>
      </c>
      <c r="CT865" s="13" t="s">
        <v>255</v>
      </c>
      <c r="CU865" s="13" t="s">
        <v>255</v>
      </c>
      <c r="CV865" s="13" t="s">
        <v>255</v>
      </c>
      <c r="CW865" s="13" t="s">
        <v>255</v>
      </c>
      <c r="CX865" s="13" t="s">
        <v>255</v>
      </c>
      <c r="CY865" s="13" t="s">
        <v>255</v>
      </c>
      <c r="CZ865" s="13" t="s">
        <v>255</v>
      </c>
      <c r="DA865" s="13" t="s">
        <v>255</v>
      </c>
      <c r="DB865" s="13" t="s">
        <v>255</v>
      </c>
      <c r="DC865" s="13" t="s">
        <v>255</v>
      </c>
      <c r="DD865" s="13" t="s">
        <v>255</v>
      </c>
      <c r="DE865" s="13" t="s">
        <v>255</v>
      </c>
      <c r="DF865" s="13" t="s">
        <v>255</v>
      </c>
      <c r="DG865" s="13" t="s">
        <v>255</v>
      </c>
      <c r="DH865" s="13" t="s">
        <v>255</v>
      </c>
      <c r="DI865" s="13" t="s">
        <v>255</v>
      </c>
      <c r="DJ865" s="13" t="s">
        <v>255</v>
      </c>
      <c r="DK865" s="13">
        <v>48720.070979531461</v>
      </c>
      <c r="DL865" s="13">
        <v>6.2032320993443451</v>
      </c>
      <c r="DM865" s="13">
        <v>41754.351444223219</v>
      </c>
      <c r="DN865" s="13">
        <v>0.99959969821384009</v>
      </c>
      <c r="DO865" s="13">
        <v>0.85702566939537672</v>
      </c>
      <c r="DP865" s="13">
        <v>0.37851357383728029</v>
      </c>
      <c r="DQ865" s="13">
        <v>739.0732582264643</v>
      </c>
      <c r="DR865" s="13">
        <v>15810.917927097778</v>
      </c>
      <c r="DS865" s="13">
        <v>2.6408556186773882</v>
      </c>
      <c r="DT865" s="13">
        <v>2.6408556186773886</v>
      </c>
      <c r="DU865" s="13">
        <v>100.00201305665925</v>
      </c>
      <c r="DV865" s="13">
        <v>15.714784919484734</v>
      </c>
      <c r="DW865" s="13">
        <v>6.2032320993443451</v>
      </c>
      <c r="DX865" s="13">
        <v>797.35126168433453</v>
      </c>
      <c r="DY865" s="13">
        <v>997.63417230332868</v>
      </c>
      <c r="DZ865" s="13">
        <v>426.52607873581269</v>
      </c>
      <c r="EA865" s="13">
        <v>533.41128001759012</v>
      </c>
      <c r="EB865" s="13">
        <v>18.3959108731583</v>
      </c>
      <c r="EC865" s="13">
        <v>1657.8298496112704</v>
      </c>
      <c r="ED865" s="13">
        <v>1.1773136833428468</v>
      </c>
      <c r="EE865" s="13">
        <v>2.3861728189193123E-3</v>
      </c>
      <c r="EF865" s="13">
        <v>500</v>
      </c>
      <c r="EG865" s="13">
        <v>10696.448390677026</v>
      </c>
      <c r="EH865" s="13">
        <v>59416.519370208487</v>
      </c>
      <c r="EI865" s="13">
        <v>4.1277533736555766E-2</v>
      </c>
      <c r="EJ865" s="13">
        <v>20</v>
      </c>
      <c r="EK865" s="13">
        <v>2.1816615649929121</v>
      </c>
      <c r="EL865" s="13">
        <v>7.5651462072672224</v>
      </c>
      <c r="EM865" s="13">
        <v>7.4999999999999997E-2</v>
      </c>
      <c r="EN865" s="13">
        <v>11.897638448079427</v>
      </c>
      <c r="EO865" s="13">
        <v>0.22251822901977861</v>
      </c>
    </row>
    <row r="866" spans="1:145">
      <c r="A866" s="12">
        <v>40480.518055555556</v>
      </c>
      <c r="B866" s="13">
        <v>40</v>
      </c>
      <c r="C866" s="13" t="s">
        <v>78</v>
      </c>
      <c r="D866" s="13" t="s">
        <v>83</v>
      </c>
      <c r="E866" s="12">
        <v>40480.515972222223</v>
      </c>
      <c r="F866" s="12">
        <v>40480.536805555559</v>
      </c>
      <c r="G866" s="13" t="s">
        <v>28</v>
      </c>
      <c r="H866" s="13">
        <v>2</v>
      </c>
      <c r="I866" s="13">
        <v>4.5</v>
      </c>
      <c r="J866" s="13" t="s">
        <v>255</v>
      </c>
      <c r="K866" s="13">
        <v>5</v>
      </c>
      <c r="L866" s="13" t="s">
        <v>255</v>
      </c>
      <c r="M866" s="13">
        <v>549052</v>
      </c>
      <c r="N866" s="13">
        <v>549053</v>
      </c>
      <c r="O866" s="13" t="s">
        <v>255</v>
      </c>
      <c r="P866" s="13">
        <v>1.4793108113157568E-2</v>
      </c>
      <c r="Q866" s="13">
        <v>1.1732716413380239E-2</v>
      </c>
      <c r="R866" s="13">
        <v>1.3710345982077188</v>
      </c>
      <c r="S866" s="13" t="s">
        <v>255</v>
      </c>
      <c r="T866" s="13">
        <v>0.74932287885998616</v>
      </c>
      <c r="U866" s="13">
        <v>1.3831816713694551</v>
      </c>
      <c r="V866" s="13" t="s">
        <v>255</v>
      </c>
      <c r="W866" s="13" t="s">
        <v>255</v>
      </c>
      <c r="X866" s="13">
        <v>2.4097751462255825</v>
      </c>
      <c r="Y866" s="13">
        <v>2.8310141844899227E-2</v>
      </c>
      <c r="Z866" s="13">
        <v>21.329812825076026</v>
      </c>
      <c r="AA866" s="13">
        <v>3.2432862632236853E-2</v>
      </c>
      <c r="AB866" s="13" t="s">
        <v>255</v>
      </c>
      <c r="AC866" s="13">
        <v>67.661842504945497</v>
      </c>
      <c r="AD866" s="13" t="s">
        <v>255</v>
      </c>
      <c r="AE866" s="13">
        <v>3.6562872804977317E-2</v>
      </c>
      <c r="AF866" s="13">
        <v>4.7584520931875076</v>
      </c>
      <c r="AG866" s="13" t="s">
        <v>255</v>
      </c>
      <c r="AH866" s="13" t="s">
        <v>255</v>
      </c>
      <c r="AI866" s="13">
        <v>0.20093534917953282</v>
      </c>
      <c r="AJ866" s="13">
        <v>1.382428779928653E-2</v>
      </c>
      <c r="AK866" s="13" t="s">
        <v>255</v>
      </c>
      <c r="AL866" s="13">
        <v>100</v>
      </c>
      <c r="AM866" s="13">
        <v>900</v>
      </c>
      <c r="AN866" s="13" t="s">
        <v>255</v>
      </c>
      <c r="AO866" s="13" t="s">
        <v>255</v>
      </c>
      <c r="AP866" s="13">
        <v>7094.83</v>
      </c>
      <c r="AQ866" s="13">
        <v>241.90199999999999</v>
      </c>
      <c r="AR866" s="13" t="s">
        <v>255</v>
      </c>
      <c r="AS866" s="13" t="s">
        <v>255</v>
      </c>
      <c r="AT866" s="13" t="s">
        <v>255</v>
      </c>
      <c r="AU866" s="13" t="s">
        <v>255</v>
      </c>
      <c r="AV866" s="13" t="s">
        <v>255</v>
      </c>
      <c r="AW866" s="13" t="s">
        <v>255</v>
      </c>
      <c r="AX866" s="13" t="s">
        <v>255</v>
      </c>
      <c r="AY866" s="13" t="s">
        <v>255</v>
      </c>
      <c r="AZ866" s="13">
        <v>61791.1</v>
      </c>
      <c r="BA866" s="13">
        <v>2277.61</v>
      </c>
      <c r="BB866" s="13" t="s">
        <v>255</v>
      </c>
      <c r="BC866" s="13" t="s">
        <v>255</v>
      </c>
      <c r="BD866" s="13" t="s">
        <v>255</v>
      </c>
      <c r="BE866" s="13" t="s">
        <v>255</v>
      </c>
      <c r="BF866" s="13" t="s">
        <v>255</v>
      </c>
      <c r="BG866" s="13" t="s">
        <v>255</v>
      </c>
      <c r="BH866" s="13" t="s">
        <v>255</v>
      </c>
      <c r="BI866" s="13" t="s">
        <v>255</v>
      </c>
      <c r="BJ866" s="13" t="s">
        <v>255</v>
      </c>
      <c r="BK866" s="13" t="s">
        <v>255</v>
      </c>
      <c r="BL866" s="13" t="s">
        <v>255</v>
      </c>
      <c r="BM866" s="13" t="s">
        <v>255</v>
      </c>
      <c r="BN866" s="13">
        <v>1701.78</v>
      </c>
      <c r="BO866" s="13">
        <v>457.702</v>
      </c>
      <c r="BP866" s="13" t="s">
        <v>255</v>
      </c>
      <c r="BQ866" s="13" t="s">
        <v>255</v>
      </c>
      <c r="BR866" s="13">
        <v>9.4245800000000006</v>
      </c>
      <c r="BS866" s="13">
        <v>3.1452200000000001</v>
      </c>
      <c r="BT866" s="13" t="s">
        <v>255</v>
      </c>
      <c r="BU866" s="13" t="s">
        <v>255</v>
      </c>
      <c r="BV866" s="13" t="s">
        <v>255</v>
      </c>
      <c r="BW866" s="13" t="s">
        <v>255</v>
      </c>
      <c r="BX866" s="13">
        <v>9791.17</v>
      </c>
      <c r="BY866" s="13">
        <v>2325.91</v>
      </c>
      <c r="BZ866" s="13">
        <v>5.9412000000000003</v>
      </c>
      <c r="CA866" s="13">
        <v>1.6348800000000001</v>
      </c>
      <c r="CB866" s="13">
        <v>7.2218400000000003</v>
      </c>
      <c r="CC866" s="13">
        <v>1.9053899999999999</v>
      </c>
      <c r="CD866" s="13" t="s">
        <v>255</v>
      </c>
      <c r="CE866" s="13" t="s">
        <v>255</v>
      </c>
      <c r="CF866" s="13">
        <v>1928.030517578125</v>
      </c>
      <c r="CG866" s="13">
        <v>8.8849391937255859</v>
      </c>
      <c r="CH866" s="13">
        <v>47.449440002441406</v>
      </c>
      <c r="CI866" s="13">
        <v>80.328453063964844</v>
      </c>
      <c r="CJ866" s="13">
        <v>15.43233585357666</v>
      </c>
      <c r="CK866" s="13">
        <v>468.64718627929687</v>
      </c>
      <c r="CL866" s="13">
        <v>1952.7120361328125</v>
      </c>
      <c r="CM866" s="13">
        <v>1.0015560388565063</v>
      </c>
      <c r="CN866" s="13">
        <v>344.20285034179687</v>
      </c>
      <c r="CO866" s="13">
        <v>7.8954644203186035</v>
      </c>
      <c r="CP866" s="13">
        <v>72.530566467026247</v>
      </c>
      <c r="CQ866" s="13">
        <v>9.4245800000000006</v>
      </c>
      <c r="CR866" s="13" t="s">
        <v>255</v>
      </c>
      <c r="CS866" s="13" t="s">
        <v>255</v>
      </c>
      <c r="CT866" s="13" t="s">
        <v>255</v>
      </c>
      <c r="CU866" s="13" t="s">
        <v>255</v>
      </c>
      <c r="CV866" s="13" t="s">
        <v>255</v>
      </c>
      <c r="CW866" s="13" t="s">
        <v>255</v>
      </c>
      <c r="CX866" s="13" t="s">
        <v>255</v>
      </c>
      <c r="CY866" s="13" t="s">
        <v>255</v>
      </c>
      <c r="CZ866" s="13" t="s">
        <v>255</v>
      </c>
      <c r="DA866" s="13" t="s">
        <v>255</v>
      </c>
      <c r="DB866" s="13">
        <v>9.4245800000000006</v>
      </c>
      <c r="DC866" s="13">
        <v>9.4245800000000006</v>
      </c>
      <c r="DD866" s="13">
        <v>1648.0121860903521</v>
      </c>
      <c r="DE866" s="13">
        <v>1.5863091631320272</v>
      </c>
      <c r="DF866" s="13">
        <v>1.5863091631320272</v>
      </c>
      <c r="DG866" s="13">
        <v>0.9984331082509954</v>
      </c>
      <c r="DH866" s="13">
        <v>0.9984331082509954</v>
      </c>
      <c r="DI866" s="13">
        <v>0.99903894910379853</v>
      </c>
      <c r="DJ866" s="13">
        <v>0.99903894910379853</v>
      </c>
      <c r="DK866" s="13">
        <v>48162.23360989822</v>
      </c>
      <c r="DL866" s="13">
        <v>6.1322060394895352</v>
      </c>
      <c r="DM866" s="13">
        <v>41774.167032696962</v>
      </c>
      <c r="DN866" s="13">
        <v>1.0128014148788946</v>
      </c>
      <c r="DO866" s="13">
        <v>0.86736357310703316</v>
      </c>
      <c r="DP866" s="13">
        <v>0.37839665021896363</v>
      </c>
      <c r="DQ866" s="13">
        <v>729.56028937149722</v>
      </c>
      <c r="DR866" s="13">
        <v>15607.407966299232</v>
      </c>
      <c r="DS866" s="13">
        <v>2.6765602028792412</v>
      </c>
      <c r="DT866" s="13">
        <v>2.6765602028792417</v>
      </c>
      <c r="DU866" s="13">
        <v>100.00201305665925</v>
      </c>
      <c r="DV866" s="13">
        <v>15.714784919484734</v>
      </c>
      <c r="DW866" s="13">
        <v>6.1322060394895352</v>
      </c>
      <c r="DX866" s="13">
        <v>797.35126168433453</v>
      </c>
      <c r="DY866" s="13">
        <v>997.63417230332868</v>
      </c>
      <c r="DZ866" s="13">
        <v>423.92817519807193</v>
      </c>
      <c r="EA866" s="13">
        <v>530.15917708591235</v>
      </c>
      <c r="EB866" s="13">
        <v>18.3959108731583</v>
      </c>
      <c r="EC866" s="13">
        <v>1636.9967926015588</v>
      </c>
      <c r="ED866" s="13">
        <v>1.1928624692229914</v>
      </c>
      <c r="EE866" s="13">
        <v>1.1227904965984055E-2</v>
      </c>
      <c r="EF866" s="13">
        <v>500</v>
      </c>
      <c r="EG866" s="13">
        <v>10696.448390677026</v>
      </c>
      <c r="EH866" s="13">
        <v>58858.682000575245</v>
      </c>
      <c r="EI866" s="13">
        <v>4.1251866930258396E-2</v>
      </c>
      <c r="EJ866" s="13">
        <v>20</v>
      </c>
      <c r="EK866" s="13">
        <v>2.1816615649929121</v>
      </c>
      <c r="EL866" s="13">
        <v>7.4941201474124135</v>
      </c>
      <c r="EM866" s="13">
        <v>7.4999999999999997E-2</v>
      </c>
      <c r="EN866" s="13">
        <v>11.580014483133953</v>
      </c>
      <c r="EO866" s="13">
        <v>0.23035913689664361</v>
      </c>
    </row>
    <row r="867" spans="1:145">
      <c r="A867" s="12">
        <v>40480.518750000003</v>
      </c>
      <c r="B867" s="13">
        <v>40</v>
      </c>
      <c r="C867" s="13" t="s">
        <v>78</v>
      </c>
      <c r="D867" s="13" t="s">
        <v>83</v>
      </c>
      <c r="E867" s="12">
        <v>40480.515972222223</v>
      </c>
      <c r="F867" s="12">
        <v>40480.536805555559</v>
      </c>
      <c r="G867" s="13" t="s">
        <v>28</v>
      </c>
      <c r="H867" s="13">
        <v>2</v>
      </c>
      <c r="I867" s="13">
        <v>4.5</v>
      </c>
      <c r="J867" s="13" t="s">
        <v>255</v>
      </c>
      <c r="K867" s="13">
        <v>5</v>
      </c>
      <c r="L867" s="13" t="s">
        <v>255</v>
      </c>
      <c r="M867" s="13">
        <v>549052</v>
      </c>
      <c r="N867" s="13">
        <v>549053</v>
      </c>
      <c r="O867" s="13" t="s">
        <v>255</v>
      </c>
      <c r="P867" s="13">
        <v>1.4793108113157568E-2</v>
      </c>
      <c r="Q867" s="13">
        <v>1.1732716413380239E-2</v>
      </c>
      <c r="R867" s="13">
        <v>1.3710345982077188</v>
      </c>
      <c r="S867" s="13" t="s">
        <v>255</v>
      </c>
      <c r="T867" s="13">
        <v>0.74932287885998616</v>
      </c>
      <c r="U867" s="13">
        <v>1.3831816713694551</v>
      </c>
      <c r="V867" s="13" t="s">
        <v>255</v>
      </c>
      <c r="W867" s="13" t="s">
        <v>255</v>
      </c>
      <c r="X867" s="13">
        <v>2.4097751462255825</v>
      </c>
      <c r="Y867" s="13">
        <v>2.8310141844899227E-2</v>
      </c>
      <c r="Z867" s="13">
        <v>21.329812825076026</v>
      </c>
      <c r="AA867" s="13">
        <v>3.2432862632236853E-2</v>
      </c>
      <c r="AB867" s="13" t="s">
        <v>255</v>
      </c>
      <c r="AC867" s="13">
        <v>67.661842504945497</v>
      </c>
      <c r="AD867" s="13" t="s">
        <v>255</v>
      </c>
      <c r="AE867" s="13">
        <v>3.6562872804977317E-2</v>
      </c>
      <c r="AF867" s="13">
        <v>4.7584520931875076</v>
      </c>
      <c r="AG867" s="13" t="s">
        <v>255</v>
      </c>
      <c r="AH867" s="13" t="s">
        <v>255</v>
      </c>
      <c r="AI867" s="13">
        <v>0.20093534917953282</v>
      </c>
      <c r="AJ867" s="13">
        <v>1.382428779928653E-2</v>
      </c>
      <c r="AK867" s="13" t="s">
        <v>255</v>
      </c>
      <c r="AL867" s="13">
        <v>100</v>
      </c>
      <c r="AM867" s="13">
        <v>900</v>
      </c>
      <c r="AN867" s="13" t="s">
        <v>255</v>
      </c>
      <c r="AO867" s="13" t="s">
        <v>255</v>
      </c>
      <c r="AP867" s="13">
        <v>6599.41</v>
      </c>
      <c r="AQ867" s="13">
        <v>95.124600000000001</v>
      </c>
      <c r="AR867" s="13" t="s">
        <v>255</v>
      </c>
      <c r="AS867" s="13" t="s">
        <v>255</v>
      </c>
      <c r="AT867" s="13" t="s">
        <v>255</v>
      </c>
      <c r="AU867" s="13" t="s">
        <v>255</v>
      </c>
      <c r="AV867" s="13" t="s">
        <v>255</v>
      </c>
      <c r="AW867" s="13" t="s">
        <v>255</v>
      </c>
      <c r="AX867" s="13" t="s">
        <v>255</v>
      </c>
      <c r="AY867" s="13" t="s">
        <v>255</v>
      </c>
      <c r="AZ867" s="13">
        <v>23412.2</v>
      </c>
      <c r="BA867" s="13">
        <v>717.37400000000002</v>
      </c>
      <c r="BB867" s="13" t="s">
        <v>255</v>
      </c>
      <c r="BC867" s="13" t="s">
        <v>255</v>
      </c>
      <c r="BD867" s="13" t="s">
        <v>255</v>
      </c>
      <c r="BE867" s="13" t="s">
        <v>255</v>
      </c>
      <c r="BF867" s="13" t="s">
        <v>255</v>
      </c>
      <c r="BG867" s="13" t="s">
        <v>255</v>
      </c>
      <c r="BH867" s="13" t="s">
        <v>255</v>
      </c>
      <c r="BI867" s="13" t="s">
        <v>255</v>
      </c>
      <c r="BJ867" s="13" t="s">
        <v>255</v>
      </c>
      <c r="BK867" s="13" t="s">
        <v>255</v>
      </c>
      <c r="BL867" s="13">
        <v>1.68201</v>
      </c>
      <c r="BM867" s="13">
        <v>0.54978000000000005</v>
      </c>
      <c r="BN867" s="13">
        <v>5061.46</v>
      </c>
      <c r="BO867" s="13">
        <v>126.254</v>
      </c>
      <c r="BP867" s="13">
        <v>2.1235599999999999</v>
      </c>
      <c r="BQ867" s="13">
        <v>0.208014</v>
      </c>
      <c r="BR867" s="13">
        <v>22.647300000000001</v>
      </c>
      <c r="BS867" s="13">
        <v>0.88872099999999998</v>
      </c>
      <c r="BT867" s="13">
        <v>2.5640499999999999</v>
      </c>
      <c r="BU867" s="13">
        <v>0.78215800000000002</v>
      </c>
      <c r="BV867" s="13" t="s">
        <v>255</v>
      </c>
      <c r="BW867" s="13" t="s">
        <v>255</v>
      </c>
      <c r="BX867" s="13">
        <v>6747.49</v>
      </c>
      <c r="BY867" s="13">
        <v>477.77499999999998</v>
      </c>
      <c r="BZ867" s="13">
        <v>8.3023600000000002</v>
      </c>
      <c r="CA867" s="13">
        <v>0.39230100000000001</v>
      </c>
      <c r="CB867" s="13">
        <v>3.3348800000000001</v>
      </c>
      <c r="CC867" s="13">
        <v>0.45298100000000002</v>
      </c>
      <c r="CD867" s="13" t="s">
        <v>255</v>
      </c>
      <c r="CE867" s="13" t="s">
        <v>255</v>
      </c>
      <c r="CF867" s="13">
        <v>1941.1300048828125</v>
      </c>
      <c r="CG867" s="13">
        <v>8.9614944458007813</v>
      </c>
      <c r="CH867" s="13">
        <v>47.998626708984375</v>
      </c>
      <c r="CI867" s="13">
        <v>80.383262634277344</v>
      </c>
      <c r="CJ867" s="13">
        <v>15.43754768371582</v>
      </c>
      <c r="CK867" s="13">
        <v>470.31219482421875</v>
      </c>
      <c r="CL867" s="13">
        <v>1953.1998291015625</v>
      </c>
      <c r="CM867" s="13">
        <v>1.0040220022201538</v>
      </c>
      <c r="CN867" s="13">
        <v>346.10348510742187</v>
      </c>
      <c r="CO867" s="13">
        <v>8.1062250137329102</v>
      </c>
      <c r="CP867" s="13">
        <v>72.530566467026247</v>
      </c>
      <c r="CQ867" s="13">
        <v>24.32931</v>
      </c>
      <c r="CR867" s="13" t="s">
        <v>255</v>
      </c>
      <c r="CS867" s="13" t="s">
        <v>255</v>
      </c>
      <c r="CT867" s="13" t="s">
        <v>255</v>
      </c>
      <c r="CU867" s="13" t="s">
        <v>255</v>
      </c>
      <c r="CV867" s="13" t="s">
        <v>255</v>
      </c>
      <c r="CW867" s="13" t="s">
        <v>255</v>
      </c>
      <c r="CX867" s="13" t="s">
        <v>255</v>
      </c>
      <c r="CY867" s="13" t="s">
        <v>255</v>
      </c>
      <c r="CZ867" s="13" t="s">
        <v>255</v>
      </c>
      <c r="DA867" s="13">
        <v>8.41005</v>
      </c>
      <c r="DB867" s="13">
        <v>22.647300000000001</v>
      </c>
      <c r="DC867" s="13">
        <v>31.05735</v>
      </c>
      <c r="DD867" s="13">
        <v>812.7195158966847</v>
      </c>
      <c r="DE867" s="13">
        <v>2.9304089439629211</v>
      </c>
      <c r="DF867" s="13">
        <v>3.7407857524848356</v>
      </c>
      <c r="DG867" s="13">
        <v>0.99420059207410982</v>
      </c>
      <c r="DH867" s="13">
        <v>0.99518715569008365</v>
      </c>
      <c r="DI867" s="13">
        <v>0.99542389306864432</v>
      </c>
      <c r="DJ867" s="13">
        <v>0.99641167058879632</v>
      </c>
      <c r="DK867" s="13">
        <v>48473.088615730638</v>
      </c>
      <c r="DL867" s="13">
        <v>6.1717853281000075</v>
      </c>
      <c r="DM867" s="13">
        <v>41784.602337328099</v>
      </c>
      <c r="DN867" s="13">
        <v>1.006217937071906</v>
      </c>
      <c r="DO867" s="13">
        <v>0.86201650298322496</v>
      </c>
      <c r="DP867" s="13">
        <v>0.37843156948089601</v>
      </c>
      <c r="DQ867" s="13">
        <v>734.58487431426204</v>
      </c>
      <c r="DR867" s="13">
        <v>15714.898393348947</v>
      </c>
      <c r="DS867" s="13">
        <v>2.6589164811280419</v>
      </c>
      <c r="DT867" s="13">
        <v>2.6589164811280419</v>
      </c>
      <c r="DU867" s="13">
        <v>100.00201305665925</v>
      </c>
      <c r="DV867" s="13">
        <v>15.714784919484734</v>
      </c>
      <c r="DW867" s="13">
        <v>6.1717853281000075</v>
      </c>
      <c r="DX867" s="13">
        <v>797.35126168433453</v>
      </c>
      <c r="DY867" s="13">
        <v>997.63417230332868</v>
      </c>
      <c r="DZ867" s="13">
        <v>425.21946216494774</v>
      </c>
      <c r="EA867" s="13">
        <v>531.77575613286263</v>
      </c>
      <c r="EB867" s="13">
        <v>18.3959108731583</v>
      </c>
      <c r="EC867" s="13">
        <v>1648.1189291585233</v>
      </c>
      <c r="ED867" s="13">
        <v>1.1851085468078471</v>
      </c>
      <c r="EE867" s="13">
        <v>2.1871381771479074E-3</v>
      </c>
      <c r="EF867" s="13">
        <v>500</v>
      </c>
      <c r="EG867" s="13">
        <v>10696.448390677026</v>
      </c>
      <c r="EH867" s="13">
        <v>59169.537006407663</v>
      </c>
      <c r="EI867" s="13">
        <v>4.1256533824465355E-2</v>
      </c>
      <c r="EJ867" s="13">
        <v>20</v>
      </c>
      <c r="EK867" s="13">
        <v>2.1816615649929121</v>
      </c>
      <c r="EL867" s="13">
        <v>7.5336994360228848</v>
      </c>
      <c r="EM867" s="13">
        <v>7.4999999999999997E-2</v>
      </c>
      <c r="EN867" s="13">
        <v>11.889130020141602</v>
      </c>
      <c r="EO867" s="13">
        <v>0.22087568053346884</v>
      </c>
    </row>
    <row r="868" spans="1:145">
      <c r="A868" s="12">
        <v>40480.519444444442</v>
      </c>
      <c r="B868" s="13">
        <v>40</v>
      </c>
      <c r="C868" s="13" t="s">
        <v>78</v>
      </c>
      <c r="D868" s="13" t="s">
        <v>83</v>
      </c>
      <c r="E868" s="12">
        <v>40480.515972222223</v>
      </c>
      <c r="F868" s="12">
        <v>40480.536805555559</v>
      </c>
      <c r="G868" s="13" t="s">
        <v>28</v>
      </c>
      <c r="H868" s="13">
        <v>2</v>
      </c>
      <c r="I868" s="13">
        <v>4.5</v>
      </c>
      <c r="J868" s="13" t="s">
        <v>255</v>
      </c>
      <c r="K868" s="13">
        <v>5</v>
      </c>
      <c r="L868" s="13" t="s">
        <v>255</v>
      </c>
      <c r="M868" s="13">
        <v>549052</v>
      </c>
      <c r="N868" s="13">
        <v>549053</v>
      </c>
      <c r="O868" s="13" t="s">
        <v>255</v>
      </c>
      <c r="P868" s="13">
        <v>1.4793108113157568E-2</v>
      </c>
      <c r="Q868" s="13">
        <v>1.1732716413380239E-2</v>
      </c>
      <c r="R868" s="13">
        <v>1.3710345982077188</v>
      </c>
      <c r="S868" s="13" t="s">
        <v>255</v>
      </c>
      <c r="T868" s="13">
        <v>0.74932287885998616</v>
      </c>
      <c r="U868" s="13">
        <v>1.3831816713694551</v>
      </c>
      <c r="V868" s="13" t="s">
        <v>255</v>
      </c>
      <c r="W868" s="13" t="s">
        <v>255</v>
      </c>
      <c r="X868" s="13">
        <v>2.4097751462255825</v>
      </c>
      <c r="Y868" s="13">
        <v>2.8310141844899227E-2</v>
      </c>
      <c r="Z868" s="13">
        <v>21.329812825076026</v>
      </c>
      <c r="AA868" s="13">
        <v>3.2432862632236853E-2</v>
      </c>
      <c r="AB868" s="13" t="s">
        <v>255</v>
      </c>
      <c r="AC868" s="13">
        <v>67.661842504945497</v>
      </c>
      <c r="AD868" s="13" t="s">
        <v>255</v>
      </c>
      <c r="AE868" s="13">
        <v>3.6562872804977317E-2</v>
      </c>
      <c r="AF868" s="13">
        <v>4.7584520931875076</v>
      </c>
      <c r="AG868" s="13" t="s">
        <v>255</v>
      </c>
      <c r="AH868" s="13" t="s">
        <v>255</v>
      </c>
      <c r="AI868" s="13">
        <v>0.20093534917953282</v>
      </c>
      <c r="AJ868" s="13">
        <v>1.382428779928653E-2</v>
      </c>
      <c r="AK868" s="13" t="s">
        <v>255</v>
      </c>
      <c r="AL868" s="13">
        <v>100</v>
      </c>
      <c r="AM868" s="13">
        <v>900</v>
      </c>
      <c r="AN868" s="13" t="s">
        <v>255</v>
      </c>
      <c r="AO868" s="13" t="s">
        <v>255</v>
      </c>
      <c r="AP868" s="13">
        <v>9267.06</v>
      </c>
      <c r="AQ868" s="13">
        <v>130.38800000000001</v>
      </c>
      <c r="AR868" s="13" t="s">
        <v>255</v>
      </c>
      <c r="AS868" s="13" t="s">
        <v>255</v>
      </c>
      <c r="AT868" s="13" t="s">
        <v>255</v>
      </c>
      <c r="AU868" s="13" t="s">
        <v>255</v>
      </c>
      <c r="AV868" s="13" t="s">
        <v>255</v>
      </c>
      <c r="AW868" s="13" t="s">
        <v>255</v>
      </c>
      <c r="AX868" s="13">
        <v>2.39975</v>
      </c>
      <c r="AY868" s="13">
        <v>1.17581</v>
      </c>
      <c r="AZ868" s="13">
        <v>30514.2</v>
      </c>
      <c r="BA868" s="13">
        <v>935.202</v>
      </c>
      <c r="BB868" s="13" t="s">
        <v>255</v>
      </c>
      <c r="BC868" s="13" t="s">
        <v>255</v>
      </c>
      <c r="BD868" s="13" t="s">
        <v>255</v>
      </c>
      <c r="BE868" s="13" t="s">
        <v>255</v>
      </c>
      <c r="BF868" s="13" t="s">
        <v>255</v>
      </c>
      <c r="BG868" s="13" t="s">
        <v>255</v>
      </c>
      <c r="BH868" s="13" t="s">
        <v>255</v>
      </c>
      <c r="BI868" s="13" t="s">
        <v>255</v>
      </c>
      <c r="BJ868" s="13" t="s">
        <v>255</v>
      </c>
      <c r="BK868" s="13" t="s">
        <v>255</v>
      </c>
      <c r="BL868" s="13">
        <v>2.88144</v>
      </c>
      <c r="BM868" s="13">
        <v>0.64689600000000003</v>
      </c>
      <c r="BN868" s="13">
        <v>7536.65</v>
      </c>
      <c r="BO868" s="13">
        <v>161.142</v>
      </c>
      <c r="BP868" s="13">
        <v>1.1216900000000001</v>
      </c>
      <c r="BQ868" s="13">
        <v>0.285603</v>
      </c>
      <c r="BR868" s="13">
        <v>20.2088</v>
      </c>
      <c r="BS868" s="13">
        <v>1.0512300000000001</v>
      </c>
      <c r="BT868" s="13" t="s">
        <v>255</v>
      </c>
      <c r="BU868" s="13" t="s">
        <v>255</v>
      </c>
      <c r="BV868" s="13" t="s">
        <v>255</v>
      </c>
      <c r="BW868" s="13" t="s">
        <v>255</v>
      </c>
      <c r="BX868" s="13">
        <v>9932.0400000000009</v>
      </c>
      <c r="BY868" s="13">
        <v>559.04899999999998</v>
      </c>
      <c r="BZ868" s="13">
        <v>9.36111</v>
      </c>
      <c r="CA868" s="13">
        <v>0.41381499999999999</v>
      </c>
      <c r="CB868" s="13">
        <v>3.91343</v>
      </c>
      <c r="CC868" s="13">
        <v>0.48436800000000002</v>
      </c>
      <c r="CD868" s="13">
        <v>9.2366399999999995</v>
      </c>
      <c r="CE868" s="13">
        <v>4.0158399999999999</v>
      </c>
      <c r="CF868" s="13">
        <v>1901.1927490234375</v>
      </c>
      <c r="CG868" s="13">
        <v>9.1205034255981445</v>
      </c>
      <c r="CH868" s="13">
        <v>48.440692901611328</v>
      </c>
      <c r="CI868" s="13">
        <v>80.461647033691406</v>
      </c>
      <c r="CJ868" s="13">
        <v>15.460726737976074</v>
      </c>
      <c r="CK868" s="13">
        <v>472.897216796875</v>
      </c>
      <c r="CL868" s="13">
        <v>1947.171630859375</v>
      </c>
      <c r="CM868" s="13">
        <v>1.0079717636108398</v>
      </c>
      <c r="CN868" s="13">
        <v>350.73260498046875</v>
      </c>
      <c r="CO868" s="13">
        <v>6.562920093536377</v>
      </c>
      <c r="CP868" s="13">
        <v>72.530566467026247</v>
      </c>
      <c r="CQ868" s="13">
        <v>25.489989999999999</v>
      </c>
      <c r="CR868" s="13" t="s">
        <v>255</v>
      </c>
      <c r="CS868" s="13" t="s">
        <v>255</v>
      </c>
      <c r="CT868" s="13" t="s">
        <v>255</v>
      </c>
      <c r="CU868" s="13" t="s">
        <v>255</v>
      </c>
      <c r="CV868" s="13">
        <v>7.1992500000000001</v>
      </c>
      <c r="CW868" s="13" t="s">
        <v>255</v>
      </c>
      <c r="CX868" s="13" t="s">
        <v>255</v>
      </c>
      <c r="CY868" s="13" t="s">
        <v>255</v>
      </c>
      <c r="CZ868" s="13" t="s">
        <v>255</v>
      </c>
      <c r="DA868" s="13">
        <v>14.4072</v>
      </c>
      <c r="DB868" s="13">
        <v>20.2088</v>
      </c>
      <c r="DC868" s="13">
        <v>41.815249999999999</v>
      </c>
      <c r="DD868" s="13">
        <v>1060.9895621352598</v>
      </c>
      <c r="DE868" s="13">
        <v>2.7229666140019719</v>
      </c>
      <c r="DF868" s="13">
        <v>4.4669115094256986</v>
      </c>
      <c r="DG868" s="13">
        <v>0.99487376030383867</v>
      </c>
      <c r="DH868" s="13">
        <v>0.99650331285349347</v>
      </c>
      <c r="DI868" s="13">
        <v>0.99581144508021069</v>
      </c>
      <c r="DJ868" s="13">
        <v>0.99744253350977219</v>
      </c>
      <c r="DK868" s="13">
        <v>47404.615395490691</v>
      </c>
      <c r="DL868" s="13">
        <v>6.0357430924500051</v>
      </c>
      <c r="DM868" s="13">
        <v>41655.641714555444</v>
      </c>
      <c r="DN868" s="13">
        <v>1.0241842295367236</v>
      </c>
      <c r="DO868" s="13">
        <v>0.87872544407390951</v>
      </c>
      <c r="DP868" s="13">
        <v>0.37858686914443973</v>
      </c>
      <c r="DQ868" s="13">
        <v>719.76661049289373</v>
      </c>
      <c r="DR868" s="13">
        <v>15397.892804939542</v>
      </c>
      <c r="DS868" s="13">
        <v>2.7052819656721203</v>
      </c>
      <c r="DT868" s="13">
        <v>2.7052819656721203</v>
      </c>
      <c r="DU868" s="13">
        <v>100.00201305665925</v>
      </c>
      <c r="DV868" s="13">
        <v>15.714784919484734</v>
      </c>
      <c r="DW868" s="13">
        <v>6.0357430924500051</v>
      </c>
      <c r="DX868" s="13">
        <v>797.35126168433453</v>
      </c>
      <c r="DY868" s="13">
        <v>997.63417230332868</v>
      </c>
      <c r="DZ868" s="13">
        <v>421.71535238549649</v>
      </c>
      <c r="EA868" s="13">
        <v>527.3882975571762</v>
      </c>
      <c r="EB868" s="13">
        <v>18.3959108731583</v>
      </c>
      <c r="EC868" s="13">
        <v>1614.2101506661434</v>
      </c>
      <c r="ED868" s="13">
        <v>1.2062689793245489</v>
      </c>
      <c r="EE868" s="13">
        <v>1.6084246117972722E-2</v>
      </c>
      <c r="EF868" s="13">
        <v>500</v>
      </c>
      <c r="EG868" s="13">
        <v>10696.448390677026</v>
      </c>
      <c r="EH868" s="13">
        <v>58101.063786167717</v>
      </c>
      <c r="EI868" s="13">
        <v>4.1327862048458675E-2</v>
      </c>
      <c r="EJ868" s="13">
        <v>20</v>
      </c>
      <c r="EK868" s="13">
        <v>2.1816615649929121</v>
      </c>
      <c r="EL868" s="13">
        <v>7.3976572003728833</v>
      </c>
      <c r="EM868" s="13">
        <v>7.4999999999999997E-2</v>
      </c>
      <c r="EN868" s="13">
        <v>9.625616137186686</v>
      </c>
      <c r="EO868" s="13">
        <v>0.32547152927173634</v>
      </c>
    </row>
    <row r="869" spans="1:145">
      <c r="A869" s="12">
        <v>40480.520138888889</v>
      </c>
      <c r="B869" s="13">
        <v>40</v>
      </c>
      <c r="C869" s="13" t="s">
        <v>78</v>
      </c>
      <c r="D869" s="13" t="s">
        <v>83</v>
      </c>
      <c r="E869" s="12">
        <v>40480.515972222223</v>
      </c>
      <c r="F869" s="12">
        <v>40480.536805555559</v>
      </c>
      <c r="G869" s="13" t="s">
        <v>28</v>
      </c>
      <c r="H869" s="13">
        <v>2</v>
      </c>
      <c r="I869" s="13">
        <v>4.5</v>
      </c>
      <c r="J869" s="13" t="s">
        <v>255</v>
      </c>
      <c r="K869" s="13">
        <v>5</v>
      </c>
      <c r="L869" s="13" t="s">
        <v>255</v>
      </c>
      <c r="M869" s="13">
        <v>549052</v>
      </c>
      <c r="N869" s="13">
        <v>549053</v>
      </c>
      <c r="O869" s="13" t="s">
        <v>255</v>
      </c>
      <c r="P869" s="13">
        <v>1.4793108113157568E-2</v>
      </c>
      <c r="Q869" s="13">
        <v>1.1732716413380239E-2</v>
      </c>
      <c r="R869" s="13">
        <v>1.3710345982077188</v>
      </c>
      <c r="S869" s="13" t="s">
        <v>255</v>
      </c>
      <c r="T869" s="13">
        <v>0.74932287885998616</v>
      </c>
      <c r="U869" s="13">
        <v>1.3831816713694551</v>
      </c>
      <c r="V869" s="13" t="s">
        <v>255</v>
      </c>
      <c r="W869" s="13" t="s">
        <v>255</v>
      </c>
      <c r="X869" s="13">
        <v>2.4097751462255825</v>
      </c>
      <c r="Y869" s="13">
        <v>2.8310141844899227E-2</v>
      </c>
      <c r="Z869" s="13">
        <v>21.329812825076026</v>
      </c>
      <c r="AA869" s="13">
        <v>3.2432862632236853E-2</v>
      </c>
      <c r="AB869" s="13" t="s">
        <v>255</v>
      </c>
      <c r="AC869" s="13">
        <v>67.661842504945497</v>
      </c>
      <c r="AD869" s="13" t="s">
        <v>255</v>
      </c>
      <c r="AE869" s="13">
        <v>3.6562872804977317E-2</v>
      </c>
      <c r="AF869" s="13">
        <v>4.7584520931875076</v>
      </c>
      <c r="AG869" s="13" t="s">
        <v>255</v>
      </c>
      <c r="AH869" s="13" t="s">
        <v>255</v>
      </c>
      <c r="AI869" s="13">
        <v>0.20093534917953282</v>
      </c>
      <c r="AJ869" s="13">
        <v>1.382428779928653E-2</v>
      </c>
      <c r="AK869" s="13" t="s">
        <v>255</v>
      </c>
      <c r="AL869" s="13">
        <v>100</v>
      </c>
      <c r="AM869" s="13">
        <v>900</v>
      </c>
      <c r="AN869" s="13" t="s">
        <v>255</v>
      </c>
      <c r="AO869" s="13" t="s">
        <v>255</v>
      </c>
      <c r="AP869" s="13">
        <v>5310.4</v>
      </c>
      <c r="AQ869" s="13">
        <v>113.22499999999999</v>
      </c>
      <c r="AR869" s="13" t="s">
        <v>255</v>
      </c>
      <c r="AS869" s="13" t="s">
        <v>255</v>
      </c>
      <c r="AT869" s="13" t="s">
        <v>255</v>
      </c>
      <c r="AU869" s="13" t="s">
        <v>255</v>
      </c>
      <c r="AV869" s="13" t="s">
        <v>255</v>
      </c>
      <c r="AW869" s="13" t="s">
        <v>255</v>
      </c>
      <c r="AX869" s="13" t="s">
        <v>255</v>
      </c>
      <c r="AY869" s="13" t="s">
        <v>255</v>
      </c>
      <c r="AZ869" s="13" t="s">
        <v>255</v>
      </c>
      <c r="BA869" s="13" t="s">
        <v>255</v>
      </c>
      <c r="BB869" s="13" t="s">
        <v>255</v>
      </c>
      <c r="BC869" s="13" t="s">
        <v>255</v>
      </c>
      <c r="BD869" s="13" t="s">
        <v>255</v>
      </c>
      <c r="BE869" s="13" t="s">
        <v>255</v>
      </c>
      <c r="BF869" s="13" t="s">
        <v>255</v>
      </c>
      <c r="BG869" s="13" t="s">
        <v>255</v>
      </c>
      <c r="BH869" s="13" t="s">
        <v>255</v>
      </c>
      <c r="BI869" s="13" t="s">
        <v>255</v>
      </c>
      <c r="BJ869" s="13" t="s">
        <v>255</v>
      </c>
      <c r="BK869" s="13" t="s">
        <v>255</v>
      </c>
      <c r="BL869" s="13" t="s">
        <v>255</v>
      </c>
      <c r="BM869" s="13" t="s">
        <v>255</v>
      </c>
      <c r="BN869" s="13">
        <v>3167.62</v>
      </c>
      <c r="BO869" s="13">
        <v>150.51400000000001</v>
      </c>
      <c r="BP869" s="13" t="s">
        <v>255</v>
      </c>
      <c r="BQ869" s="13" t="s">
        <v>255</v>
      </c>
      <c r="BR869" s="13">
        <v>14.1867</v>
      </c>
      <c r="BS869" s="13">
        <v>0.69781899999999997</v>
      </c>
      <c r="BT869" s="13" t="s">
        <v>255</v>
      </c>
      <c r="BU869" s="13" t="s">
        <v>255</v>
      </c>
      <c r="BV869" s="13">
        <v>6.1131500000000001</v>
      </c>
      <c r="BW869" s="13">
        <v>2.53396</v>
      </c>
      <c r="BX869" s="13">
        <v>4164.7</v>
      </c>
      <c r="BY869" s="13">
        <v>303.959</v>
      </c>
      <c r="BZ869" s="13">
        <v>3.9305400000000001</v>
      </c>
      <c r="CA869" s="13">
        <v>0.24469399999999999</v>
      </c>
      <c r="CB869" s="13">
        <v>2.3547799999999999</v>
      </c>
      <c r="CC869" s="13">
        <v>0.284194</v>
      </c>
      <c r="CD869" s="13" t="s">
        <v>255</v>
      </c>
      <c r="CE869" s="13" t="s">
        <v>255</v>
      </c>
      <c r="CF869" s="13">
        <v>1904.1429443359375</v>
      </c>
      <c r="CG869" s="13">
        <v>9.02508544921875</v>
      </c>
      <c r="CH869" s="13">
        <v>48.118991851806641</v>
      </c>
      <c r="CI869" s="13">
        <v>80.55291748046875</v>
      </c>
      <c r="CJ869" s="13">
        <v>15.584501266479492</v>
      </c>
      <c r="CK869" s="13">
        <v>471.30288696289062</v>
      </c>
      <c r="CL869" s="13">
        <v>1939.964111328125</v>
      </c>
      <c r="CM869" s="13">
        <v>1.0042892694473267</v>
      </c>
      <c r="CN869" s="13">
        <v>209.40992736816406</v>
      </c>
      <c r="CO869" s="13">
        <v>7.3205504417419434</v>
      </c>
      <c r="CP869" s="13">
        <v>72.530566467026247</v>
      </c>
      <c r="CQ869" s="13">
        <v>14.1867</v>
      </c>
      <c r="CR869" s="13" t="s">
        <v>255</v>
      </c>
      <c r="CS869" s="13" t="s">
        <v>255</v>
      </c>
      <c r="CT869" s="13" t="s">
        <v>255</v>
      </c>
      <c r="CU869" s="13" t="s">
        <v>255</v>
      </c>
      <c r="CV869" s="13" t="s">
        <v>255</v>
      </c>
      <c r="CW869" s="13" t="s">
        <v>255</v>
      </c>
      <c r="CX869" s="13" t="s">
        <v>255</v>
      </c>
      <c r="CY869" s="13" t="s">
        <v>255</v>
      </c>
      <c r="CZ869" s="13" t="s">
        <v>255</v>
      </c>
      <c r="DA869" s="13" t="s">
        <v>255</v>
      </c>
      <c r="DB869" s="13">
        <v>14.1867</v>
      </c>
      <c r="DC869" s="13">
        <v>14.1867</v>
      </c>
      <c r="DD869" s="13">
        <v>1059.5745113902924</v>
      </c>
      <c r="DE869" s="13">
        <v>3.6093513868323437</v>
      </c>
      <c r="DF869" s="13">
        <v>3.6093513868323437</v>
      </c>
      <c r="DG869" s="13">
        <v>0.99566865130354099</v>
      </c>
      <c r="DH869" s="13">
        <v>0.99566865130354099</v>
      </c>
      <c r="DI869" s="13">
        <v>0.99660833854648634</v>
      </c>
      <c r="DJ869" s="13">
        <v>0.99660833854648634</v>
      </c>
      <c r="DK869" s="13">
        <v>47101.096948181243</v>
      </c>
      <c r="DL869" s="13">
        <v>5.9970979234829045</v>
      </c>
      <c r="DM869" s="13">
        <v>41501.451993173818</v>
      </c>
      <c r="DN869" s="13">
        <v>1.0188122257831227</v>
      </c>
      <c r="DO869" s="13">
        <v>0.88111434090021445</v>
      </c>
      <c r="DP869" s="13">
        <v>0.37941615848541266</v>
      </c>
      <c r="DQ869" s="13">
        <v>722.46260114704432</v>
      </c>
      <c r="DR869" s="13">
        <v>15455.56785472728</v>
      </c>
      <c r="DS869" s="13">
        <v>2.6852104292292358</v>
      </c>
      <c r="DT869" s="13">
        <v>2.6852104292292358</v>
      </c>
      <c r="DU869" s="13">
        <v>100.00201305665925</v>
      </c>
      <c r="DV869" s="13">
        <v>15.714784919484734</v>
      </c>
      <c r="DW869" s="13">
        <v>5.9970979234829045</v>
      </c>
      <c r="DX869" s="13">
        <v>797.35126168433453</v>
      </c>
      <c r="DY869" s="13">
        <v>997.63417230332868</v>
      </c>
      <c r="DZ869" s="13">
        <v>422.75948448162279</v>
      </c>
      <c r="EA869" s="13">
        <v>528.69446333643157</v>
      </c>
      <c r="EB869" s="13">
        <v>18.3959108731583</v>
      </c>
      <c r="EC869" s="13">
        <v>1616.7150177935464</v>
      </c>
      <c r="ED869" s="13">
        <v>1.1999419130625391</v>
      </c>
      <c r="EE869" s="13">
        <v>1.4460929512657447E-2</v>
      </c>
      <c r="EF869" s="13">
        <v>500</v>
      </c>
      <c r="EG869" s="13">
        <v>10696.448390677026</v>
      </c>
      <c r="EH869" s="13">
        <v>57797.545338858268</v>
      </c>
      <c r="EI869" s="13">
        <v>4.1595935091028713E-2</v>
      </c>
      <c r="EJ869" s="13">
        <v>20</v>
      </c>
      <c r="EK869" s="13">
        <v>2.1816615649929121</v>
      </c>
      <c r="EL869" s="13">
        <v>7.3590120314057819</v>
      </c>
      <c r="EM869" s="13">
        <v>7.4999999999999997E-2</v>
      </c>
      <c r="EN869" s="13">
        <v>10.73680731455485</v>
      </c>
      <c r="EO869" s="13">
        <v>0.26054235594950975</v>
      </c>
    </row>
    <row r="870" spans="1:145">
      <c r="A870" s="12">
        <v>40480.520833333336</v>
      </c>
      <c r="B870" s="13">
        <v>40</v>
      </c>
      <c r="C870" s="13" t="s">
        <v>78</v>
      </c>
      <c r="D870" s="13" t="s">
        <v>83</v>
      </c>
      <c r="E870" s="12">
        <v>40480.515972222223</v>
      </c>
      <c r="F870" s="12">
        <v>40480.536805555559</v>
      </c>
      <c r="G870" s="13" t="s">
        <v>28</v>
      </c>
      <c r="H870" s="13">
        <v>2</v>
      </c>
      <c r="I870" s="13">
        <v>4.5</v>
      </c>
      <c r="J870" s="13" t="s">
        <v>255</v>
      </c>
      <c r="K870" s="13">
        <v>5</v>
      </c>
      <c r="L870" s="13" t="s">
        <v>255</v>
      </c>
      <c r="M870" s="13">
        <v>549052</v>
      </c>
      <c r="N870" s="13">
        <v>549053</v>
      </c>
      <c r="O870" s="13" t="s">
        <v>255</v>
      </c>
      <c r="P870" s="13">
        <v>1.4793108113157568E-2</v>
      </c>
      <c r="Q870" s="13">
        <v>1.1732716413380239E-2</v>
      </c>
      <c r="R870" s="13">
        <v>1.3710345982077188</v>
      </c>
      <c r="S870" s="13" t="s">
        <v>255</v>
      </c>
      <c r="T870" s="13">
        <v>0.74932287885998616</v>
      </c>
      <c r="U870" s="13">
        <v>1.3831816713694551</v>
      </c>
      <c r="V870" s="13" t="s">
        <v>255</v>
      </c>
      <c r="W870" s="13" t="s">
        <v>255</v>
      </c>
      <c r="X870" s="13">
        <v>2.4097751462255825</v>
      </c>
      <c r="Y870" s="13">
        <v>2.8310141844899227E-2</v>
      </c>
      <c r="Z870" s="13">
        <v>21.329812825076026</v>
      </c>
      <c r="AA870" s="13">
        <v>3.2432862632236853E-2</v>
      </c>
      <c r="AB870" s="13" t="s">
        <v>255</v>
      </c>
      <c r="AC870" s="13">
        <v>67.661842504945497</v>
      </c>
      <c r="AD870" s="13" t="s">
        <v>255</v>
      </c>
      <c r="AE870" s="13">
        <v>3.6562872804977317E-2</v>
      </c>
      <c r="AF870" s="13">
        <v>4.7584520931875076</v>
      </c>
      <c r="AG870" s="13" t="s">
        <v>255</v>
      </c>
      <c r="AH870" s="13" t="s">
        <v>255</v>
      </c>
      <c r="AI870" s="13">
        <v>0.20093534917953282</v>
      </c>
      <c r="AJ870" s="13">
        <v>1.382428779928653E-2</v>
      </c>
      <c r="AK870" s="13" t="s">
        <v>255</v>
      </c>
      <c r="AL870" s="13">
        <v>100</v>
      </c>
      <c r="AM870" s="13">
        <v>900</v>
      </c>
      <c r="AN870" s="13" t="s">
        <v>255</v>
      </c>
      <c r="AO870" s="13" t="s">
        <v>255</v>
      </c>
      <c r="AP870" s="13">
        <v>5627.88</v>
      </c>
      <c r="AQ870" s="13">
        <v>101.709</v>
      </c>
      <c r="AR870" s="13" t="s">
        <v>255</v>
      </c>
      <c r="AS870" s="13" t="s">
        <v>255</v>
      </c>
      <c r="AT870" s="13" t="s">
        <v>255</v>
      </c>
      <c r="AU870" s="13" t="s">
        <v>255</v>
      </c>
      <c r="AV870" s="13" t="s">
        <v>255</v>
      </c>
      <c r="AW870" s="13" t="s">
        <v>255</v>
      </c>
      <c r="AX870" s="13" t="s">
        <v>255</v>
      </c>
      <c r="AY870" s="13" t="s">
        <v>255</v>
      </c>
      <c r="AZ870" s="13" t="s">
        <v>255</v>
      </c>
      <c r="BA870" s="13" t="s">
        <v>255</v>
      </c>
      <c r="BB870" s="13" t="s">
        <v>255</v>
      </c>
      <c r="BC870" s="13" t="s">
        <v>255</v>
      </c>
      <c r="BD870" s="13" t="s">
        <v>255</v>
      </c>
      <c r="BE870" s="13" t="s">
        <v>255</v>
      </c>
      <c r="BF870" s="13" t="s">
        <v>255</v>
      </c>
      <c r="BG870" s="13" t="s">
        <v>255</v>
      </c>
      <c r="BH870" s="13" t="s">
        <v>255</v>
      </c>
      <c r="BI870" s="13" t="s">
        <v>255</v>
      </c>
      <c r="BJ870" s="13" t="s">
        <v>255</v>
      </c>
      <c r="BK870" s="13" t="s">
        <v>255</v>
      </c>
      <c r="BL870" s="13">
        <v>1.4127000000000001</v>
      </c>
      <c r="BM870" s="13">
        <v>0.50517500000000004</v>
      </c>
      <c r="BN870" s="13">
        <v>3833.35</v>
      </c>
      <c r="BO870" s="13">
        <v>167.04400000000001</v>
      </c>
      <c r="BP870" s="13">
        <v>0.61738599999999999</v>
      </c>
      <c r="BQ870" s="13">
        <v>0.29618100000000003</v>
      </c>
      <c r="BR870" s="13">
        <v>13.352600000000001</v>
      </c>
      <c r="BS870" s="13">
        <v>0.85392900000000005</v>
      </c>
      <c r="BT870" s="13">
        <v>2.6279599999999999</v>
      </c>
      <c r="BU870" s="13">
        <v>0.67286000000000001</v>
      </c>
      <c r="BV870" s="13" t="s">
        <v>255</v>
      </c>
      <c r="BW870" s="13" t="s">
        <v>255</v>
      </c>
      <c r="BX870" s="13">
        <v>4763.32</v>
      </c>
      <c r="BY870" s="13">
        <v>317.46800000000002</v>
      </c>
      <c r="BZ870" s="13">
        <v>4.9157799999999998</v>
      </c>
      <c r="CA870" s="13">
        <v>0.31071799999999999</v>
      </c>
      <c r="CB870" s="13">
        <v>2.6650299999999998</v>
      </c>
      <c r="CC870" s="13">
        <v>0.360877</v>
      </c>
      <c r="CD870" s="13" t="s">
        <v>255</v>
      </c>
      <c r="CE870" s="13" t="s">
        <v>255</v>
      </c>
      <c r="CF870" s="13">
        <v>1928.8770751953125</v>
      </c>
      <c r="CG870" s="13">
        <v>8.8477878570556641</v>
      </c>
      <c r="CH870" s="13">
        <v>47.442684173583984</v>
      </c>
      <c r="CI870" s="13">
        <v>80.635665893554687</v>
      </c>
      <c r="CJ870" s="13">
        <v>15.619315147399902</v>
      </c>
      <c r="CK870" s="13">
        <v>470.3074951171875</v>
      </c>
      <c r="CL870" s="13">
        <v>1943.1802978515625</v>
      </c>
      <c r="CM870" s="13">
        <v>1.0121128559112549</v>
      </c>
      <c r="CN870" s="13">
        <v>168.76553344726562</v>
      </c>
      <c r="CO870" s="13">
        <v>8.9941005706787109</v>
      </c>
      <c r="CP870" s="13">
        <v>72.530566467026247</v>
      </c>
      <c r="CQ870" s="13">
        <v>14.7653</v>
      </c>
      <c r="CR870" s="13" t="s">
        <v>255</v>
      </c>
      <c r="CS870" s="13" t="s">
        <v>255</v>
      </c>
      <c r="CT870" s="13" t="s">
        <v>255</v>
      </c>
      <c r="CU870" s="13" t="s">
        <v>255</v>
      </c>
      <c r="CV870" s="13" t="s">
        <v>255</v>
      </c>
      <c r="CW870" s="13" t="s">
        <v>255</v>
      </c>
      <c r="CX870" s="13" t="s">
        <v>255</v>
      </c>
      <c r="CY870" s="13" t="s">
        <v>255</v>
      </c>
      <c r="CZ870" s="13" t="s">
        <v>255</v>
      </c>
      <c r="DA870" s="13">
        <v>7.0635000000000003</v>
      </c>
      <c r="DB870" s="13">
        <v>13.352600000000001</v>
      </c>
      <c r="DC870" s="13">
        <v>20.4161</v>
      </c>
      <c r="DD870" s="13">
        <v>968.98559333411993</v>
      </c>
      <c r="DE870" s="13">
        <v>3.0036535402316624</v>
      </c>
      <c r="DF870" s="13">
        <v>4.1531760981980481</v>
      </c>
      <c r="DG870" s="13">
        <v>0.99471001846974927</v>
      </c>
      <c r="DH870" s="13">
        <v>0.99588520268533987</v>
      </c>
      <c r="DI870" s="13">
        <v>0.99573656625881091</v>
      </c>
      <c r="DJ870" s="13">
        <v>0.99691296327284129</v>
      </c>
      <c r="DK870" s="13">
        <v>47606.575926702826</v>
      </c>
      <c r="DL870" s="13">
        <v>6.0614575059315055</v>
      </c>
      <c r="DM870" s="13">
        <v>41570.255539499296</v>
      </c>
      <c r="DN870" s="13">
        <v>1.0074153106178638</v>
      </c>
      <c r="DO870" s="13">
        <v>0.87320406331055367</v>
      </c>
      <c r="DP870" s="13">
        <v>0.37964941148757936</v>
      </c>
      <c r="DQ870" s="13">
        <v>732.29704642978379</v>
      </c>
      <c r="DR870" s="13">
        <v>15665.955127562802</v>
      </c>
      <c r="DS870" s="13">
        <v>2.6535410832602397</v>
      </c>
      <c r="DT870" s="13">
        <v>2.6535410832602393</v>
      </c>
      <c r="DU870" s="13">
        <v>100.00201305665925</v>
      </c>
      <c r="DV870" s="13">
        <v>15.714784919484734</v>
      </c>
      <c r="DW870" s="13">
        <v>6.0614575059315055</v>
      </c>
      <c r="DX870" s="13">
        <v>797.35126168433453</v>
      </c>
      <c r="DY870" s="13">
        <v>997.63417230332868</v>
      </c>
      <c r="DZ870" s="13">
        <v>424.98673466394575</v>
      </c>
      <c r="EA870" s="13">
        <v>531.48310935229597</v>
      </c>
      <c r="EB870" s="13">
        <v>18.3959108731583</v>
      </c>
      <c r="EC870" s="13">
        <v>1637.7155634360734</v>
      </c>
      <c r="ED870" s="13">
        <v>1.1865187955926833</v>
      </c>
      <c r="EE870" s="13">
        <v>4.6413255853386317E-3</v>
      </c>
      <c r="EF870" s="13">
        <v>500</v>
      </c>
      <c r="EG870" s="13">
        <v>10696.448390677026</v>
      </c>
      <c r="EH870" s="13">
        <v>58303.024317379852</v>
      </c>
      <c r="EI870" s="13">
        <v>4.165953831097019E-2</v>
      </c>
      <c r="EJ870" s="13">
        <v>20</v>
      </c>
      <c r="EK870" s="13">
        <v>2.1816615649929121</v>
      </c>
      <c r="EL870" s="13">
        <v>7.4233716138543837</v>
      </c>
      <c r="EM870" s="13">
        <v>7.4999999999999997E-2</v>
      </c>
      <c r="EN870" s="13">
        <v>13.19134750366211</v>
      </c>
      <c r="EO870" s="13">
        <v>0.17590462990247122</v>
      </c>
    </row>
    <row r="871" spans="1:145">
      <c r="A871" s="12">
        <v>40480.521527777775</v>
      </c>
      <c r="B871" s="13">
        <v>40</v>
      </c>
      <c r="C871" s="13" t="s">
        <v>78</v>
      </c>
      <c r="D871" s="13" t="s">
        <v>83</v>
      </c>
      <c r="E871" s="12">
        <v>40480.515972222223</v>
      </c>
      <c r="F871" s="12">
        <v>40480.536805555559</v>
      </c>
      <c r="G871" s="13" t="s">
        <v>28</v>
      </c>
      <c r="H871" s="13">
        <v>2</v>
      </c>
      <c r="I871" s="13">
        <v>4.5</v>
      </c>
      <c r="J871" s="13" t="s">
        <v>255</v>
      </c>
      <c r="K871" s="13">
        <v>5</v>
      </c>
      <c r="L871" s="13" t="s">
        <v>255</v>
      </c>
      <c r="M871" s="13">
        <v>549052</v>
      </c>
      <c r="N871" s="13">
        <v>549053</v>
      </c>
      <c r="O871" s="13" t="s">
        <v>255</v>
      </c>
      <c r="P871" s="13">
        <v>1.4793108113157568E-2</v>
      </c>
      <c r="Q871" s="13">
        <v>1.1732716413380239E-2</v>
      </c>
      <c r="R871" s="13">
        <v>1.3710345982077188</v>
      </c>
      <c r="S871" s="13" t="s">
        <v>255</v>
      </c>
      <c r="T871" s="13">
        <v>0.74932287885998616</v>
      </c>
      <c r="U871" s="13">
        <v>1.3831816713694551</v>
      </c>
      <c r="V871" s="13" t="s">
        <v>255</v>
      </c>
      <c r="W871" s="13" t="s">
        <v>255</v>
      </c>
      <c r="X871" s="13">
        <v>2.4097751462255825</v>
      </c>
      <c r="Y871" s="13">
        <v>2.8310141844899227E-2</v>
      </c>
      <c r="Z871" s="13">
        <v>21.329812825076026</v>
      </c>
      <c r="AA871" s="13">
        <v>3.2432862632236853E-2</v>
      </c>
      <c r="AB871" s="13" t="s">
        <v>255</v>
      </c>
      <c r="AC871" s="13">
        <v>67.661842504945497</v>
      </c>
      <c r="AD871" s="13" t="s">
        <v>255</v>
      </c>
      <c r="AE871" s="13">
        <v>3.6562872804977317E-2</v>
      </c>
      <c r="AF871" s="13">
        <v>4.7584520931875076</v>
      </c>
      <c r="AG871" s="13" t="s">
        <v>255</v>
      </c>
      <c r="AH871" s="13" t="s">
        <v>255</v>
      </c>
      <c r="AI871" s="13">
        <v>0.20093534917953282</v>
      </c>
      <c r="AJ871" s="13">
        <v>1.382428779928653E-2</v>
      </c>
      <c r="AK871" s="13" t="s">
        <v>255</v>
      </c>
      <c r="AL871" s="13">
        <v>100</v>
      </c>
      <c r="AM871" s="13">
        <v>900</v>
      </c>
      <c r="AN871" s="13" t="s">
        <v>255</v>
      </c>
      <c r="AO871" s="13" t="s">
        <v>255</v>
      </c>
      <c r="AP871" s="13">
        <v>7940.02</v>
      </c>
      <c r="AQ871" s="13">
        <v>171.154</v>
      </c>
      <c r="AR871" s="13">
        <v>3.1457899999999999</v>
      </c>
      <c r="AS871" s="13">
        <v>1.4921800000000001</v>
      </c>
      <c r="AT871" s="13" t="s">
        <v>255</v>
      </c>
      <c r="AU871" s="13" t="s">
        <v>255</v>
      </c>
      <c r="AV871" s="13">
        <v>0.627919</v>
      </c>
      <c r="AW871" s="13">
        <v>0.24954799999999999</v>
      </c>
      <c r="AX871" s="13" t="s">
        <v>255</v>
      </c>
      <c r="AY871" s="13" t="s">
        <v>255</v>
      </c>
      <c r="AZ871" s="13">
        <v>17580.8</v>
      </c>
      <c r="BA871" s="13">
        <v>915.96500000000003</v>
      </c>
      <c r="BB871" s="13" t="s">
        <v>255</v>
      </c>
      <c r="BC871" s="13" t="s">
        <v>255</v>
      </c>
      <c r="BD871" s="13" t="s">
        <v>255</v>
      </c>
      <c r="BE871" s="13" t="s">
        <v>255</v>
      </c>
      <c r="BF871" s="13" t="s">
        <v>255</v>
      </c>
      <c r="BG871" s="13" t="s">
        <v>255</v>
      </c>
      <c r="BH871" s="13" t="s">
        <v>255</v>
      </c>
      <c r="BI871" s="13" t="s">
        <v>255</v>
      </c>
      <c r="BJ871" s="13" t="s">
        <v>255</v>
      </c>
      <c r="BK871" s="13" t="s">
        <v>255</v>
      </c>
      <c r="BL871" s="13">
        <v>2.2562899999999999</v>
      </c>
      <c r="BM871" s="13">
        <v>0.52607999999999999</v>
      </c>
      <c r="BN871" s="13">
        <v>6133.74</v>
      </c>
      <c r="BO871" s="13">
        <v>141.20099999999999</v>
      </c>
      <c r="BP871" s="13">
        <v>1.0041599999999999</v>
      </c>
      <c r="BQ871" s="13">
        <v>0.25553399999999998</v>
      </c>
      <c r="BR871" s="13">
        <v>15.962300000000001</v>
      </c>
      <c r="BS871" s="13">
        <v>0.84705200000000003</v>
      </c>
      <c r="BT871" s="13">
        <v>2.7029100000000001</v>
      </c>
      <c r="BU871" s="13">
        <v>0.69208899999999995</v>
      </c>
      <c r="BV871" s="13" t="s">
        <v>255</v>
      </c>
      <c r="BW871" s="13" t="s">
        <v>255</v>
      </c>
      <c r="BX871" s="13">
        <v>8330.9599999999991</v>
      </c>
      <c r="BY871" s="13">
        <v>485.55399999999997</v>
      </c>
      <c r="BZ871" s="13">
        <v>3.10589</v>
      </c>
      <c r="CA871" s="13">
        <v>0.31029600000000002</v>
      </c>
      <c r="CB871" s="13">
        <v>3.0211199999999998</v>
      </c>
      <c r="CC871" s="13">
        <v>0.36042200000000002</v>
      </c>
      <c r="CD871" s="13" t="s">
        <v>255</v>
      </c>
      <c r="CE871" s="13" t="s">
        <v>255</v>
      </c>
      <c r="CF871" s="13">
        <v>2061.228759765625</v>
      </c>
      <c r="CG871" s="13">
        <v>9.033360481262207</v>
      </c>
      <c r="CH871" s="13">
        <v>48.435688018798828</v>
      </c>
      <c r="CI871" s="13">
        <v>80.715309143066406</v>
      </c>
      <c r="CJ871" s="13">
        <v>15.779212951660156</v>
      </c>
      <c r="CK871" s="13">
        <v>474.5931396484375</v>
      </c>
      <c r="CL871" s="13">
        <v>1944.57421875</v>
      </c>
      <c r="CM871" s="13">
        <v>0.99303776025772095</v>
      </c>
      <c r="CN871" s="13">
        <v>203.43940734863281</v>
      </c>
      <c r="CO871" s="13">
        <v>9</v>
      </c>
      <c r="CP871" s="13">
        <v>72.530566467026247</v>
      </c>
      <c r="CQ871" s="13">
        <v>21.992299000000003</v>
      </c>
      <c r="CR871" s="13" t="s">
        <v>255</v>
      </c>
      <c r="CS871" s="13">
        <v>6.2915799999999997</v>
      </c>
      <c r="CT871" s="13" t="s">
        <v>255</v>
      </c>
      <c r="CU871" s="13">
        <v>1.255838</v>
      </c>
      <c r="CV871" s="13" t="s">
        <v>255</v>
      </c>
      <c r="CW871" s="13" t="s">
        <v>255</v>
      </c>
      <c r="CX871" s="13" t="s">
        <v>255</v>
      </c>
      <c r="CY871" s="13" t="s">
        <v>255</v>
      </c>
      <c r="CZ871" s="13" t="s">
        <v>255</v>
      </c>
      <c r="DA871" s="13">
        <v>11.28145</v>
      </c>
      <c r="DB871" s="13">
        <v>15.962300000000001</v>
      </c>
      <c r="DC871" s="13">
        <v>34.791167999999999</v>
      </c>
      <c r="DD871" s="13">
        <v>2682.310062494164</v>
      </c>
      <c r="DE871" s="13">
        <v>7.0808364108194439</v>
      </c>
      <c r="DF871" s="13">
        <v>11.201674238302065</v>
      </c>
      <c r="DG871" s="13">
        <v>0.9954716566745786</v>
      </c>
      <c r="DH871" s="13">
        <v>0.99699640806318945</v>
      </c>
      <c r="DI871" s="13">
        <v>0.99584278142655791</v>
      </c>
      <c r="DJ871" s="13">
        <v>0.99736810126227338</v>
      </c>
      <c r="DK871" s="13">
        <v>50357.624890666484</v>
      </c>
      <c r="DL871" s="13">
        <v>6.4117319389736291</v>
      </c>
      <c r="DM871" s="13">
        <v>41600.075545400941</v>
      </c>
      <c r="DN871" s="13">
        <v>0.94340533991535735</v>
      </c>
      <c r="DO871" s="13">
        <v>0.82609288336613529</v>
      </c>
      <c r="DP871" s="13">
        <v>0.38072072677612306</v>
      </c>
      <c r="DQ871" s="13">
        <v>784.75251146981554</v>
      </c>
      <c r="DR871" s="13">
        <v>16788.129476782124</v>
      </c>
      <c r="DS871" s="13">
        <v>2.4779458368446337</v>
      </c>
      <c r="DT871" s="13">
        <v>2.4779458368446337</v>
      </c>
      <c r="DU871" s="13">
        <v>100.00201305665925</v>
      </c>
      <c r="DV871" s="13">
        <v>15.714784919484734</v>
      </c>
      <c r="DW871" s="13">
        <v>6.4117319389736291</v>
      </c>
      <c r="DX871" s="13">
        <v>797.35126168433453</v>
      </c>
      <c r="DY871" s="13">
        <v>997.63417230332868</v>
      </c>
      <c r="DZ871" s="13">
        <v>437.95267810203973</v>
      </c>
      <c r="EA871" s="13">
        <v>547.71492883458382</v>
      </c>
      <c r="EB871" s="13">
        <v>18.3959108731583</v>
      </c>
      <c r="EC871" s="13">
        <v>1750.0889315761012</v>
      </c>
      <c r="ED871" s="13">
        <v>1.1111288024653401</v>
      </c>
      <c r="EE871" s="13">
        <v>4.9980395840619994E-2</v>
      </c>
      <c r="EF871" s="13">
        <v>500</v>
      </c>
      <c r="EG871" s="13">
        <v>10696.448390677026</v>
      </c>
      <c r="EH871" s="13">
        <v>61054.07328134351</v>
      </c>
      <c r="EI871" s="13">
        <v>4.1950170105165906E-2</v>
      </c>
      <c r="EJ871" s="13">
        <v>20</v>
      </c>
      <c r="EK871" s="13">
        <v>2.1816615649929121</v>
      </c>
      <c r="EL871" s="13">
        <v>7.7736460468965065</v>
      </c>
      <c r="EM871" s="13">
        <v>7.4999999999999997E-2</v>
      </c>
      <c r="EN871" s="13">
        <v>13.2</v>
      </c>
      <c r="EO871" s="13">
        <v>0.1939876691889687</v>
      </c>
    </row>
    <row r="872" spans="1:145">
      <c r="A872" s="12">
        <v>40480.522222222222</v>
      </c>
      <c r="B872" s="13">
        <v>40</v>
      </c>
      <c r="C872" s="13" t="s">
        <v>78</v>
      </c>
      <c r="D872" s="13" t="s">
        <v>83</v>
      </c>
      <c r="E872" s="12">
        <v>40480.515972222223</v>
      </c>
      <c r="F872" s="12">
        <v>40480.536805555559</v>
      </c>
      <c r="G872" s="13" t="s">
        <v>28</v>
      </c>
      <c r="H872" s="13">
        <v>2</v>
      </c>
      <c r="I872" s="13">
        <v>4.5</v>
      </c>
      <c r="J872" s="13" t="s">
        <v>255</v>
      </c>
      <c r="K872" s="13">
        <v>5</v>
      </c>
      <c r="L872" s="13" t="s">
        <v>255</v>
      </c>
      <c r="M872" s="13">
        <v>549052</v>
      </c>
      <c r="N872" s="13">
        <v>549053</v>
      </c>
      <c r="O872" s="13" t="s">
        <v>255</v>
      </c>
      <c r="P872" s="13">
        <v>1.4793108113157568E-2</v>
      </c>
      <c r="Q872" s="13">
        <v>1.1732716413380239E-2</v>
      </c>
      <c r="R872" s="13">
        <v>1.3710345982077188</v>
      </c>
      <c r="S872" s="13" t="s">
        <v>255</v>
      </c>
      <c r="T872" s="13">
        <v>0.74932287885998616</v>
      </c>
      <c r="U872" s="13">
        <v>1.3831816713694551</v>
      </c>
      <c r="V872" s="13" t="s">
        <v>255</v>
      </c>
      <c r="W872" s="13" t="s">
        <v>255</v>
      </c>
      <c r="X872" s="13">
        <v>2.4097751462255825</v>
      </c>
      <c r="Y872" s="13">
        <v>2.8310141844899227E-2</v>
      </c>
      <c r="Z872" s="13">
        <v>21.329812825076026</v>
      </c>
      <c r="AA872" s="13">
        <v>3.2432862632236853E-2</v>
      </c>
      <c r="AB872" s="13" t="s">
        <v>255</v>
      </c>
      <c r="AC872" s="13">
        <v>67.661842504945497</v>
      </c>
      <c r="AD872" s="13" t="s">
        <v>255</v>
      </c>
      <c r="AE872" s="13">
        <v>3.6562872804977317E-2</v>
      </c>
      <c r="AF872" s="13">
        <v>4.7584520931875076</v>
      </c>
      <c r="AG872" s="13" t="s">
        <v>255</v>
      </c>
      <c r="AH872" s="13" t="s">
        <v>255</v>
      </c>
      <c r="AI872" s="13">
        <v>0.20093534917953282</v>
      </c>
      <c r="AJ872" s="13">
        <v>1.382428779928653E-2</v>
      </c>
      <c r="AK872" s="13" t="s">
        <v>255</v>
      </c>
      <c r="AL872" s="13">
        <v>100</v>
      </c>
      <c r="AM872" s="13">
        <v>900</v>
      </c>
      <c r="AN872" s="13" t="s">
        <v>255</v>
      </c>
      <c r="AO872" s="13" t="s">
        <v>255</v>
      </c>
      <c r="AP872" s="13">
        <v>9250.2099999999991</v>
      </c>
      <c r="AQ872" s="13">
        <v>171.654</v>
      </c>
      <c r="AR872" s="13" t="s">
        <v>255</v>
      </c>
      <c r="AS872" s="13" t="s">
        <v>255</v>
      </c>
      <c r="AT872" s="13" t="s">
        <v>255</v>
      </c>
      <c r="AU872" s="13" t="s">
        <v>255</v>
      </c>
      <c r="AV872" s="13" t="s">
        <v>255</v>
      </c>
      <c r="AW872" s="13" t="s">
        <v>255</v>
      </c>
      <c r="AX872" s="13" t="s">
        <v>255</v>
      </c>
      <c r="AY872" s="13" t="s">
        <v>255</v>
      </c>
      <c r="AZ872" s="13">
        <v>44868</v>
      </c>
      <c r="BA872" s="13">
        <v>1260.9000000000001</v>
      </c>
      <c r="BB872" s="13" t="s">
        <v>255</v>
      </c>
      <c r="BC872" s="13" t="s">
        <v>255</v>
      </c>
      <c r="BD872" s="13" t="s">
        <v>255</v>
      </c>
      <c r="BE872" s="13" t="s">
        <v>255</v>
      </c>
      <c r="BF872" s="13" t="s">
        <v>255</v>
      </c>
      <c r="BG872" s="13" t="s">
        <v>255</v>
      </c>
      <c r="BH872" s="13" t="s">
        <v>255</v>
      </c>
      <c r="BI872" s="13" t="s">
        <v>255</v>
      </c>
      <c r="BJ872" s="13" t="s">
        <v>255</v>
      </c>
      <c r="BK872" s="13" t="s">
        <v>255</v>
      </c>
      <c r="BL872" s="13">
        <v>1.98699</v>
      </c>
      <c r="BM872" s="13">
        <v>0.94823199999999996</v>
      </c>
      <c r="BN872" s="13">
        <v>15081.3</v>
      </c>
      <c r="BO872" s="13">
        <v>301.16699999999997</v>
      </c>
      <c r="BP872" s="13">
        <v>9.7307000000000006</v>
      </c>
      <c r="BQ872" s="13">
        <v>0.46113399999999999</v>
      </c>
      <c r="BR872" s="13">
        <v>10.5616</v>
      </c>
      <c r="BS872" s="13">
        <v>1.00318</v>
      </c>
      <c r="BT872" s="13" t="s">
        <v>255</v>
      </c>
      <c r="BU872" s="13" t="s">
        <v>255</v>
      </c>
      <c r="BV872" s="13" t="s">
        <v>255</v>
      </c>
      <c r="BW872" s="13" t="s">
        <v>255</v>
      </c>
      <c r="BX872" s="13">
        <v>9770.4599999999991</v>
      </c>
      <c r="BY872" s="13">
        <v>778.154</v>
      </c>
      <c r="BZ872" s="13">
        <v>7.0311399999999997</v>
      </c>
      <c r="CA872" s="13">
        <v>0.83524500000000002</v>
      </c>
      <c r="CB872" s="13">
        <v>8.3054500000000004</v>
      </c>
      <c r="CC872" s="13">
        <v>0.98677400000000004</v>
      </c>
      <c r="CD872" s="13" t="s">
        <v>255</v>
      </c>
      <c r="CE872" s="13" t="s">
        <v>255</v>
      </c>
      <c r="CF872" s="13">
        <v>2018.0712890625</v>
      </c>
      <c r="CG872" s="13">
        <v>9.3674774169921875</v>
      </c>
      <c r="CH872" s="13">
        <v>49.872432708740234</v>
      </c>
      <c r="CI872" s="13">
        <v>80.810592651367188</v>
      </c>
      <c r="CJ872" s="13">
        <v>15.591893196105957</v>
      </c>
      <c r="CK872" s="13">
        <v>474.33108520507812</v>
      </c>
      <c r="CL872" s="13">
        <v>1956.420166015625</v>
      </c>
      <c r="CM872" s="13">
        <v>0.98061341047286987</v>
      </c>
      <c r="CN872" s="13">
        <v>160.6611328125</v>
      </c>
      <c r="CO872" s="13">
        <v>8.5627307891845703</v>
      </c>
      <c r="CP872" s="13">
        <v>72.530566467026247</v>
      </c>
      <c r="CQ872" s="13">
        <v>12.548590000000001</v>
      </c>
      <c r="CR872" s="13" t="s">
        <v>255</v>
      </c>
      <c r="CS872" s="13" t="s">
        <v>255</v>
      </c>
      <c r="CT872" s="13" t="s">
        <v>255</v>
      </c>
      <c r="CU872" s="13" t="s">
        <v>255</v>
      </c>
      <c r="CV872" s="13" t="s">
        <v>255</v>
      </c>
      <c r="CW872" s="13" t="s">
        <v>255</v>
      </c>
      <c r="CX872" s="13" t="s">
        <v>255</v>
      </c>
      <c r="CY872" s="13" t="s">
        <v>255</v>
      </c>
      <c r="CZ872" s="13" t="s">
        <v>255</v>
      </c>
      <c r="DA872" s="13">
        <v>9.9349500000000006</v>
      </c>
      <c r="DB872" s="13">
        <v>10.5616</v>
      </c>
      <c r="DC872" s="13">
        <v>20.496549999999999</v>
      </c>
      <c r="DD872" s="13">
        <v>1389.5982728263125</v>
      </c>
      <c r="DE872" s="13">
        <v>1.7847162764501918</v>
      </c>
      <c r="DF872" s="13">
        <v>2.9151104941730646</v>
      </c>
      <c r="DG872" s="13">
        <v>0.9971904751392886</v>
      </c>
      <c r="DH872" s="13">
        <v>0.99800003569546292</v>
      </c>
      <c r="DI872" s="13">
        <v>0.99790808575714796</v>
      </c>
      <c r="DJ872" s="13">
        <v>0.99871822889936313</v>
      </c>
      <c r="DK872" s="13">
        <v>49895.575357576796</v>
      </c>
      <c r="DL872" s="13">
        <v>6.3529019652580079</v>
      </c>
      <c r="DM872" s="13">
        <v>41853.494672531822</v>
      </c>
      <c r="DN872" s="13">
        <v>0.96945047314185062</v>
      </c>
      <c r="DO872" s="13">
        <v>0.83882176671154951</v>
      </c>
      <c r="DP872" s="13">
        <v>0.37946568441390993</v>
      </c>
      <c r="DQ872" s="13">
        <v>765.78880290016298</v>
      </c>
      <c r="DR872" s="13">
        <v>16382.440816759869</v>
      </c>
      <c r="DS872" s="13">
        <v>2.5547777123488267</v>
      </c>
      <c r="DT872" s="13">
        <v>2.5547777123488267</v>
      </c>
      <c r="DU872" s="13">
        <v>100.00201305665925</v>
      </c>
      <c r="DV872" s="13">
        <v>15.714784919484734</v>
      </c>
      <c r="DW872" s="13">
        <v>6.3529019652580079</v>
      </c>
      <c r="DX872" s="13">
        <v>797.35126168433453</v>
      </c>
      <c r="DY872" s="13">
        <v>997.63417230332868</v>
      </c>
      <c r="DZ872" s="13">
        <v>432.5788970020181</v>
      </c>
      <c r="EA872" s="13">
        <v>540.98917558587141</v>
      </c>
      <c r="EB872" s="13">
        <v>18.3959108731583</v>
      </c>
      <c r="EC872" s="13">
        <v>1713.446025525757</v>
      </c>
      <c r="ED872" s="13">
        <v>1.1418043736833283</v>
      </c>
      <c r="EE872" s="13">
        <v>1.1383627035690116E-2</v>
      </c>
      <c r="EF872" s="13">
        <v>500</v>
      </c>
      <c r="EG872" s="13">
        <v>10696.448390677026</v>
      </c>
      <c r="EH872" s="13">
        <v>60592.023748253821</v>
      </c>
      <c r="EI872" s="13">
        <v>4.1557801395188873E-2</v>
      </c>
      <c r="EJ872" s="13">
        <v>20</v>
      </c>
      <c r="EK872" s="13">
        <v>2.1816615649929121</v>
      </c>
      <c r="EL872" s="13">
        <v>7.7148160731808861</v>
      </c>
      <c r="EM872" s="13">
        <v>7.4999999999999997E-2</v>
      </c>
      <c r="EN872" s="13">
        <v>12.55867182413737</v>
      </c>
      <c r="EO872" s="13">
        <v>0.20910047982630828</v>
      </c>
    </row>
    <row r="873" spans="1:145">
      <c r="A873" s="12">
        <v>40480.522916666669</v>
      </c>
      <c r="B873" s="13">
        <v>40</v>
      </c>
      <c r="C873" s="13" t="s">
        <v>78</v>
      </c>
      <c r="D873" s="13" t="s">
        <v>83</v>
      </c>
      <c r="E873" s="12">
        <v>40480.515972222223</v>
      </c>
      <c r="F873" s="12">
        <v>40480.536805555559</v>
      </c>
      <c r="G873" s="13" t="s">
        <v>28</v>
      </c>
      <c r="H873" s="13">
        <v>2</v>
      </c>
      <c r="I873" s="13">
        <v>4.5</v>
      </c>
      <c r="J873" s="13" t="s">
        <v>255</v>
      </c>
      <c r="K873" s="13">
        <v>5</v>
      </c>
      <c r="L873" s="13" t="s">
        <v>255</v>
      </c>
      <c r="M873" s="13">
        <v>549052</v>
      </c>
      <c r="N873" s="13">
        <v>549053</v>
      </c>
      <c r="O873" s="13" t="s">
        <v>255</v>
      </c>
      <c r="P873" s="13">
        <v>1.4793108113157568E-2</v>
      </c>
      <c r="Q873" s="13">
        <v>1.1732716413380239E-2</v>
      </c>
      <c r="R873" s="13">
        <v>1.3710345982077188</v>
      </c>
      <c r="S873" s="13" t="s">
        <v>255</v>
      </c>
      <c r="T873" s="13">
        <v>0.74932287885998616</v>
      </c>
      <c r="U873" s="13">
        <v>1.3831816713694551</v>
      </c>
      <c r="V873" s="13" t="s">
        <v>255</v>
      </c>
      <c r="W873" s="13" t="s">
        <v>255</v>
      </c>
      <c r="X873" s="13">
        <v>2.4097751462255825</v>
      </c>
      <c r="Y873" s="13">
        <v>2.8310141844899227E-2</v>
      </c>
      <c r="Z873" s="13">
        <v>21.329812825076026</v>
      </c>
      <c r="AA873" s="13">
        <v>3.2432862632236853E-2</v>
      </c>
      <c r="AB873" s="13" t="s">
        <v>255</v>
      </c>
      <c r="AC873" s="13">
        <v>67.661842504945497</v>
      </c>
      <c r="AD873" s="13" t="s">
        <v>255</v>
      </c>
      <c r="AE873" s="13">
        <v>3.6562872804977317E-2</v>
      </c>
      <c r="AF873" s="13">
        <v>4.7584520931875076</v>
      </c>
      <c r="AG873" s="13" t="s">
        <v>255</v>
      </c>
      <c r="AH873" s="13" t="s">
        <v>255</v>
      </c>
      <c r="AI873" s="13">
        <v>0.20093534917953282</v>
      </c>
      <c r="AJ873" s="13">
        <v>1.382428779928653E-2</v>
      </c>
      <c r="AK873" s="13" t="s">
        <v>255</v>
      </c>
      <c r="AL873" s="13">
        <v>100</v>
      </c>
      <c r="AM873" s="13">
        <v>900</v>
      </c>
      <c r="AN873" s="13" t="s">
        <v>255</v>
      </c>
      <c r="AO873" s="13" t="s">
        <v>255</v>
      </c>
      <c r="AP873" s="13">
        <v>6535.01</v>
      </c>
      <c r="AQ873" s="13">
        <v>134.19399999999999</v>
      </c>
      <c r="AR873" s="13" t="s">
        <v>255</v>
      </c>
      <c r="AS873" s="13" t="s">
        <v>255</v>
      </c>
      <c r="AT873" s="13" t="s">
        <v>255</v>
      </c>
      <c r="AU873" s="13" t="s">
        <v>255</v>
      </c>
      <c r="AV873" s="13" t="s">
        <v>255</v>
      </c>
      <c r="AW873" s="13" t="s">
        <v>255</v>
      </c>
      <c r="AX873" s="13" t="s">
        <v>255</v>
      </c>
      <c r="AY873" s="13" t="s">
        <v>255</v>
      </c>
      <c r="AZ873" s="13">
        <v>37666.6</v>
      </c>
      <c r="BA873" s="13">
        <v>1154.17</v>
      </c>
      <c r="BB873" s="13" t="s">
        <v>255</v>
      </c>
      <c r="BC873" s="13" t="s">
        <v>255</v>
      </c>
      <c r="BD873" s="13" t="s">
        <v>255</v>
      </c>
      <c r="BE873" s="13" t="s">
        <v>255</v>
      </c>
      <c r="BF873" s="13" t="s">
        <v>255</v>
      </c>
      <c r="BG873" s="13" t="s">
        <v>255</v>
      </c>
      <c r="BH873" s="13" t="s">
        <v>255</v>
      </c>
      <c r="BI873" s="13" t="s">
        <v>255</v>
      </c>
      <c r="BJ873" s="13" t="s">
        <v>255</v>
      </c>
      <c r="BK873" s="13" t="s">
        <v>255</v>
      </c>
      <c r="BL873" s="13" t="s">
        <v>255</v>
      </c>
      <c r="BM873" s="13" t="s">
        <v>255</v>
      </c>
      <c r="BN873" s="13">
        <v>10546.7</v>
      </c>
      <c r="BO873" s="13">
        <v>231.98</v>
      </c>
      <c r="BP873" s="13">
        <v>6.63049</v>
      </c>
      <c r="BQ873" s="13">
        <v>0.35602499999999998</v>
      </c>
      <c r="BR873" s="13">
        <v>5.5345199999999997</v>
      </c>
      <c r="BS873" s="13">
        <v>0.928813</v>
      </c>
      <c r="BT873" s="13" t="s">
        <v>255</v>
      </c>
      <c r="BU873" s="13" t="s">
        <v>255</v>
      </c>
      <c r="BV873" s="13" t="s">
        <v>255</v>
      </c>
      <c r="BW873" s="13" t="s">
        <v>255</v>
      </c>
      <c r="BX873" s="13">
        <v>7754.15</v>
      </c>
      <c r="BY873" s="13">
        <v>652.97299999999996</v>
      </c>
      <c r="BZ873" s="13">
        <v>4.7625599999999997</v>
      </c>
      <c r="CA873" s="13">
        <v>0.63073699999999999</v>
      </c>
      <c r="CB873" s="13">
        <v>5.8048799999999998</v>
      </c>
      <c r="CC873" s="13">
        <v>0.73260099999999995</v>
      </c>
      <c r="CD873" s="13" t="s">
        <v>255</v>
      </c>
      <c r="CE873" s="13" t="s">
        <v>255</v>
      </c>
      <c r="CF873" s="13">
        <v>1943.22705078125</v>
      </c>
      <c r="CG873" s="13">
        <v>9.3564558029174805</v>
      </c>
      <c r="CH873" s="13">
        <v>49.689037322998047</v>
      </c>
      <c r="CI873" s="13">
        <v>81.074554443359375</v>
      </c>
      <c r="CJ873" s="13">
        <v>15.357845306396484</v>
      </c>
      <c r="CK873" s="13">
        <v>484.50393676757812</v>
      </c>
      <c r="CL873" s="13">
        <v>1959.4150390625</v>
      </c>
      <c r="CM873" s="13">
        <v>0.99327319860458374</v>
      </c>
      <c r="CN873" s="13">
        <v>210.90396118164062</v>
      </c>
      <c r="CO873" s="13">
        <v>8.0020942687988281</v>
      </c>
      <c r="CP873" s="13">
        <v>72.530566467026247</v>
      </c>
      <c r="CQ873" s="13">
        <v>5.5345199999999997</v>
      </c>
      <c r="CR873" s="13" t="s">
        <v>255</v>
      </c>
      <c r="CS873" s="13" t="s">
        <v>255</v>
      </c>
      <c r="CT873" s="13" t="s">
        <v>255</v>
      </c>
      <c r="CU873" s="13" t="s">
        <v>255</v>
      </c>
      <c r="CV873" s="13" t="s">
        <v>255</v>
      </c>
      <c r="CW873" s="13" t="s">
        <v>255</v>
      </c>
      <c r="CX873" s="13" t="s">
        <v>255</v>
      </c>
      <c r="CY873" s="13" t="s">
        <v>255</v>
      </c>
      <c r="CZ873" s="13" t="s">
        <v>255</v>
      </c>
      <c r="DA873" s="13" t="s">
        <v>255</v>
      </c>
      <c r="DB873" s="13">
        <v>5.5345199999999997</v>
      </c>
      <c r="DC873" s="13">
        <v>5.5345199999999997</v>
      </c>
      <c r="DD873" s="13">
        <v>1628.1474669085535</v>
      </c>
      <c r="DE873" s="13">
        <v>1.1620892965127998</v>
      </c>
      <c r="DF873" s="13">
        <v>1.1620892965127998</v>
      </c>
      <c r="DG873" s="13">
        <v>0.99867381670659794</v>
      </c>
      <c r="DH873" s="13">
        <v>0.99867381670659794</v>
      </c>
      <c r="DI873" s="13">
        <v>0.99928719715093994</v>
      </c>
      <c r="DJ873" s="13">
        <v>0.99928719715093994</v>
      </c>
      <c r="DK873" s="13">
        <v>48777.286991175039</v>
      </c>
      <c r="DL873" s="13">
        <v>6.2105170682060082</v>
      </c>
      <c r="DM873" s="13">
        <v>41917.563682496882</v>
      </c>
      <c r="DN873" s="13">
        <v>1.0083304667227342</v>
      </c>
      <c r="DO873" s="13">
        <v>0.85936644426494568</v>
      </c>
      <c r="DP873" s="13">
        <v>0.37789756355285647</v>
      </c>
      <c r="DQ873" s="13">
        <v>734.34076792023723</v>
      </c>
      <c r="DR873" s="13">
        <v>15709.676250457906</v>
      </c>
      <c r="DS873" s="13">
        <v>2.6682640058400353</v>
      </c>
      <c r="DT873" s="13">
        <v>2.6682640058400358</v>
      </c>
      <c r="DU873" s="13">
        <v>100.00201305665925</v>
      </c>
      <c r="DV873" s="13">
        <v>15.714784919484734</v>
      </c>
      <c r="DW873" s="13">
        <v>6.2105170682060082</v>
      </c>
      <c r="DX873" s="13">
        <v>797.35126168433453</v>
      </c>
      <c r="DY873" s="13">
        <v>997.63417230332868</v>
      </c>
      <c r="DZ873" s="13">
        <v>424.80251984404896</v>
      </c>
      <c r="EA873" s="13">
        <v>531.25460336181698</v>
      </c>
      <c r="EB873" s="13">
        <v>18.3959108731583</v>
      </c>
      <c r="EC873" s="13">
        <v>1649.8994286777902</v>
      </c>
      <c r="ED873" s="13">
        <v>1.1875966528655337</v>
      </c>
      <c r="EE873" s="13">
        <v>1.5159241323841112E-2</v>
      </c>
      <c r="EF873" s="13">
        <v>500</v>
      </c>
      <c r="EG873" s="13">
        <v>10696.448390677026</v>
      </c>
      <c r="EH873" s="13">
        <v>59473.735381852064</v>
      </c>
      <c r="EI873" s="13">
        <v>4.1080773472432358E-2</v>
      </c>
      <c r="EJ873" s="13">
        <v>20</v>
      </c>
      <c r="EK873" s="13">
        <v>2.1816615649929121</v>
      </c>
      <c r="EL873" s="13">
        <v>7.5724311761288856</v>
      </c>
      <c r="EM873" s="13">
        <v>7.4999999999999997E-2</v>
      </c>
      <c r="EN873" s="13">
        <v>11.736404927571614</v>
      </c>
      <c r="EO873" s="13">
        <v>0.22802257624174652</v>
      </c>
    </row>
    <row r="874" spans="1:145">
      <c r="A874" s="12">
        <v>40480.523611111108</v>
      </c>
      <c r="B874" s="13">
        <v>40</v>
      </c>
      <c r="C874" s="13" t="s">
        <v>78</v>
      </c>
      <c r="D874" s="13" t="s">
        <v>83</v>
      </c>
      <c r="E874" s="12">
        <v>40480.515972222223</v>
      </c>
      <c r="F874" s="12">
        <v>40480.536805555559</v>
      </c>
      <c r="G874" s="13" t="s">
        <v>28</v>
      </c>
      <c r="H874" s="13">
        <v>2</v>
      </c>
      <c r="I874" s="13">
        <v>4.5</v>
      </c>
      <c r="J874" s="13" t="s">
        <v>255</v>
      </c>
      <c r="K874" s="13">
        <v>5</v>
      </c>
      <c r="L874" s="13" t="s">
        <v>255</v>
      </c>
      <c r="M874" s="13">
        <v>549052</v>
      </c>
      <c r="N874" s="13">
        <v>549053</v>
      </c>
      <c r="O874" s="13" t="s">
        <v>255</v>
      </c>
      <c r="P874" s="13">
        <v>1.4793108113157568E-2</v>
      </c>
      <c r="Q874" s="13">
        <v>1.1732716413380239E-2</v>
      </c>
      <c r="R874" s="13">
        <v>1.3710345982077188</v>
      </c>
      <c r="S874" s="13" t="s">
        <v>255</v>
      </c>
      <c r="T874" s="13">
        <v>0.74932287885998616</v>
      </c>
      <c r="U874" s="13">
        <v>1.3831816713694551</v>
      </c>
      <c r="V874" s="13" t="s">
        <v>255</v>
      </c>
      <c r="W874" s="13" t="s">
        <v>255</v>
      </c>
      <c r="X874" s="13">
        <v>2.4097751462255825</v>
      </c>
      <c r="Y874" s="13">
        <v>2.8310141844899227E-2</v>
      </c>
      <c r="Z874" s="13">
        <v>21.329812825076026</v>
      </c>
      <c r="AA874" s="13">
        <v>3.2432862632236853E-2</v>
      </c>
      <c r="AB874" s="13" t="s">
        <v>255</v>
      </c>
      <c r="AC874" s="13">
        <v>67.661842504945497</v>
      </c>
      <c r="AD874" s="13" t="s">
        <v>255</v>
      </c>
      <c r="AE874" s="13">
        <v>3.6562872804977317E-2</v>
      </c>
      <c r="AF874" s="13">
        <v>4.7584520931875076</v>
      </c>
      <c r="AG874" s="13" t="s">
        <v>255</v>
      </c>
      <c r="AH874" s="13" t="s">
        <v>255</v>
      </c>
      <c r="AI874" s="13">
        <v>0.20093534917953282</v>
      </c>
      <c r="AJ874" s="13">
        <v>1.382428779928653E-2</v>
      </c>
      <c r="AK874" s="13" t="s">
        <v>255</v>
      </c>
      <c r="AL874" s="13">
        <v>100</v>
      </c>
      <c r="AM874" s="13">
        <v>900</v>
      </c>
      <c r="AN874" s="13" t="s">
        <v>255</v>
      </c>
      <c r="AO874" s="13" t="s">
        <v>255</v>
      </c>
      <c r="AP874" s="13">
        <v>6545.11</v>
      </c>
      <c r="AQ874" s="13">
        <v>123.422</v>
      </c>
      <c r="AR874" s="13" t="s">
        <v>255</v>
      </c>
      <c r="AS874" s="13" t="s">
        <v>255</v>
      </c>
      <c r="AT874" s="13" t="s">
        <v>255</v>
      </c>
      <c r="AU874" s="13" t="s">
        <v>255</v>
      </c>
      <c r="AV874" s="13" t="s">
        <v>255</v>
      </c>
      <c r="AW874" s="13" t="s">
        <v>255</v>
      </c>
      <c r="AX874" s="13" t="s">
        <v>255</v>
      </c>
      <c r="AY874" s="13" t="s">
        <v>255</v>
      </c>
      <c r="AZ874" s="13">
        <v>31326.1</v>
      </c>
      <c r="BA874" s="13">
        <v>752.36300000000006</v>
      </c>
      <c r="BB874" s="13" t="s">
        <v>255</v>
      </c>
      <c r="BC874" s="13" t="s">
        <v>255</v>
      </c>
      <c r="BD874" s="13" t="s">
        <v>255</v>
      </c>
      <c r="BE874" s="13" t="s">
        <v>255</v>
      </c>
      <c r="BF874" s="13" t="s">
        <v>255</v>
      </c>
      <c r="BG874" s="13" t="s">
        <v>255</v>
      </c>
      <c r="BH874" s="13" t="s">
        <v>255</v>
      </c>
      <c r="BI874" s="13" t="s">
        <v>255</v>
      </c>
      <c r="BJ874" s="13" t="s">
        <v>255</v>
      </c>
      <c r="BK874" s="13" t="s">
        <v>255</v>
      </c>
      <c r="BL874" s="13">
        <v>2.4021499999999998</v>
      </c>
      <c r="BM874" s="13">
        <v>0.58447300000000002</v>
      </c>
      <c r="BN874" s="13">
        <v>6769.69</v>
      </c>
      <c r="BO874" s="13">
        <v>123.59099999999999</v>
      </c>
      <c r="BP874" s="13">
        <v>1.9970699999999999</v>
      </c>
      <c r="BQ874" s="13">
        <v>0.20285300000000001</v>
      </c>
      <c r="BR874" s="13">
        <v>8.3143200000000004</v>
      </c>
      <c r="BS874" s="13">
        <v>0.81670100000000001</v>
      </c>
      <c r="BT874" s="13" t="s">
        <v>255</v>
      </c>
      <c r="BU874" s="13" t="s">
        <v>255</v>
      </c>
      <c r="BV874" s="13" t="s">
        <v>255</v>
      </c>
      <c r="BW874" s="13" t="s">
        <v>255</v>
      </c>
      <c r="BX874" s="13">
        <v>6316.8</v>
      </c>
      <c r="BY874" s="13">
        <v>510.322</v>
      </c>
      <c r="BZ874" s="13">
        <v>3.29467</v>
      </c>
      <c r="CA874" s="13">
        <v>0.48071900000000001</v>
      </c>
      <c r="CB874" s="13">
        <v>4.3925000000000001</v>
      </c>
      <c r="CC874" s="13">
        <v>0.55835500000000005</v>
      </c>
      <c r="CD874" s="13" t="s">
        <v>255</v>
      </c>
      <c r="CE874" s="13" t="s">
        <v>255</v>
      </c>
      <c r="CF874" s="13">
        <v>2014.3974609375</v>
      </c>
      <c r="CG874" s="13">
        <v>9.018366813659668</v>
      </c>
      <c r="CH874" s="13">
        <v>48.007076263427734</v>
      </c>
      <c r="CI874" s="13">
        <v>81.2666015625</v>
      </c>
      <c r="CJ874" s="13">
        <v>15.70707893371582</v>
      </c>
      <c r="CK874" s="13">
        <v>485.13906860351562</v>
      </c>
      <c r="CL874" s="13">
        <v>1955.4132080078125</v>
      </c>
      <c r="CM874" s="13">
        <v>0.97978860139846802</v>
      </c>
      <c r="CN874" s="13">
        <v>18.892148971557617</v>
      </c>
      <c r="CO874" s="13">
        <v>8</v>
      </c>
      <c r="CP874" s="13">
        <v>72.530566467026247</v>
      </c>
      <c r="CQ874" s="13">
        <v>10.716470000000001</v>
      </c>
      <c r="CR874" s="13" t="s">
        <v>255</v>
      </c>
      <c r="CS874" s="13" t="s">
        <v>255</v>
      </c>
      <c r="CT874" s="13" t="s">
        <v>255</v>
      </c>
      <c r="CU874" s="13" t="s">
        <v>255</v>
      </c>
      <c r="CV874" s="13" t="s">
        <v>255</v>
      </c>
      <c r="CW874" s="13" t="s">
        <v>255</v>
      </c>
      <c r="CX874" s="13" t="s">
        <v>255</v>
      </c>
      <c r="CY874" s="13" t="s">
        <v>255</v>
      </c>
      <c r="CZ874" s="13" t="s">
        <v>255</v>
      </c>
      <c r="DA874" s="13">
        <v>12.010749999999998</v>
      </c>
      <c r="DB874" s="13">
        <v>8.3143200000000004</v>
      </c>
      <c r="DC874" s="13">
        <v>20.325069999999997</v>
      </c>
      <c r="DD874" s="13">
        <v>1917.2785134778294</v>
      </c>
      <c r="DE874" s="13">
        <v>3.2526687043011897</v>
      </c>
      <c r="DF874" s="13">
        <v>6.169076113844481</v>
      </c>
      <c r="DG874" s="13">
        <v>0.996274735590297</v>
      </c>
      <c r="DH874" s="13">
        <v>0.99778683336303087</v>
      </c>
      <c r="DI874" s="13">
        <v>0.99679436522604736</v>
      </c>
      <c r="DJ874" s="13">
        <v>0.99830725166759593</v>
      </c>
      <c r="DK874" s="13">
        <v>49439.505873018359</v>
      </c>
      <c r="DL874" s="13">
        <v>6.2948333949693298</v>
      </c>
      <c r="DM874" s="13">
        <v>41831.952923807534</v>
      </c>
      <c r="DN874" s="13">
        <v>0.97071866199521706</v>
      </c>
      <c r="DO874" s="13">
        <v>0.84612400923362274</v>
      </c>
      <c r="DP874" s="13">
        <v>0.38023742885589601</v>
      </c>
      <c r="DQ874" s="13">
        <v>765.94931124072025</v>
      </c>
      <c r="DR874" s="13">
        <v>16385.874555121958</v>
      </c>
      <c r="DS874" s="13">
        <v>2.5529276928787148</v>
      </c>
      <c r="DT874" s="13">
        <v>2.5529276928787143</v>
      </c>
      <c r="DU874" s="13">
        <v>100.00201305665925</v>
      </c>
      <c r="DV874" s="13">
        <v>15.714784919484734</v>
      </c>
      <c r="DW874" s="13">
        <v>6.2948333949693298</v>
      </c>
      <c r="DX874" s="13">
        <v>797.35126168433453</v>
      </c>
      <c r="DY874" s="13">
        <v>997.63417230332868</v>
      </c>
      <c r="DZ874" s="13">
        <v>432.32102588481933</v>
      </c>
      <c r="EA874" s="13">
        <v>540.66622888064558</v>
      </c>
      <c r="EB874" s="13">
        <v>18.3959108731583</v>
      </c>
      <c r="EC874" s="13">
        <v>1710.326757027482</v>
      </c>
      <c r="ED874" s="13">
        <v>1.1432980276858244</v>
      </c>
      <c r="EE874" s="13">
        <v>9.2570370693283114E-3</v>
      </c>
      <c r="EF874" s="13">
        <v>500</v>
      </c>
      <c r="EG874" s="13">
        <v>10696.448390677026</v>
      </c>
      <c r="EH874" s="13">
        <v>60135.954263695385</v>
      </c>
      <c r="EI874" s="13">
        <v>4.1811882620368834E-2</v>
      </c>
      <c r="EJ874" s="13">
        <v>20</v>
      </c>
      <c r="EK874" s="13">
        <v>2.1816615649929121</v>
      </c>
      <c r="EL874" s="13">
        <v>7.6567475028922072</v>
      </c>
      <c r="EM874" s="13">
        <v>7.4999999999999997E-2</v>
      </c>
      <c r="EN874" s="13">
        <v>11.733333333333333</v>
      </c>
      <c r="EO874" s="13">
        <v>0.23740195593541735</v>
      </c>
    </row>
    <row r="875" spans="1:145">
      <c r="A875" s="12">
        <v>40480.524305555555</v>
      </c>
      <c r="B875" s="13">
        <v>40</v>
      </c>
      <c r="C875" s="13" t="s">
        <v>78</v>
      </c>
      <c r="D875" s="13" t="s">
        <v>83</v>
      </c>
      <c r="E875" s="12">
        <v>40480.515972222223</v>
      </c>
      <c r="F875" s="12">
        <v>40480.536805555559</v>
      </c>
      <c r="G875" s="13" t="s">
        <v>28</v>
      </c>
      <c r="H875" s="13">
        <v>2</v>
      </c>
      <c r="I875" s="13">
        <v>4.5</v>
      </c>
      <c r="J875" s="13" t="s">
        <v>255</v>
      </c>
      <c r="K875" s="13">
        <v>5</v>
      </c>
      <c r="L875" s="13" t="s">
        <v>255</v>
      </c>
      <c r="M875" s="13">
        <v>549052</v>
      </c>
      <c r="N875" s="13">
        <v>549053</v>
      </c>
      <c r="O875" s="13" t="s">
        <v>255</v>
      </c>
      <c r="P875" s="13">
        <v>1.4793108113157568E-2</v>
      </c>
      <c r="Q875" s="13">
        <v>1.1732716413380239E-2</v>
      </c>
      <c r="R875" s="13">
        <v>1.3710345982077188</v>
      </c>
      <c r="S875" s="13" t="s">
        <v>255</v>
      </c>
      <c r="T875" s="13">
        <v>0.74932287885998616</v>
      </c>
      <c r="U875" s="13">
        <v>1.3831816713694551</v>
      </c>
      <c r="V875" s="13" t="s">
        <v>255</v>
      </c>
      <c r="W875" s="13" t="s">
        <v>255</v>
      </c>
      <c r="X875" s="13">
        <v>2.4097751462255825</v>
      </c>
      <c r="Y875" s="13">
        <v>2.8310141844899227E-2</v>
      </c>
      <c r="Z875" s="13">
        <v>21.329812825076026</v>
      </c>
      <c r="AA875" s="13">
        <v>3.2432862632236853E-2</v>
      </c>
      <c r="AB875" s="13" t="s">
        <v>255</v>
      </c>
      <c r="AC875" s="13">
        <v>67.661842504945497</v>
      </c>
      <c r="AD875" s="13" t="s">
        <v>255</v>
      </c>
      <c r="AE875" s="13">
        <v>3.6562872804977317E-2</v>
      </c>
      <c r="AF875" s="13">
        <v>4.7584520931875076</v>
      </c>
      <c r="AG875" s="13" t="s">
        <v>255</v>
      </c>
      <c r="AH875" s="13" t="s">
        <v>255</v>
      </c>
      <c r="AI875" s="13">
        <v>0.20093534917953282</v>
      </c>
      <c r="AJ875" s="13">
        <v>1.382428779928653E-2</v>
      </c>
      <c r="AK875" s="13" t="s">
        <v>255</v>
      </c>
      <c r="AL875" s="13">
        <v>100</v>
      </c>
      <c r="AM875" s="13">
        <v>900</v>
      </c>
      <c r="AN875" s="13" t="s">
        <v>255</v>
      </c>
      <c r="AO875" s="13" t="s">
        <v>255</v>
      </c>
      <c r="AP875" s="13">
        <v>915.97799999999995</v>
      </c>
      <c r="AQ875" s="13">
        <v>99.159700000000001</v>
      </c>
      <c r="AR875" s="13" t="s">
        <v>255</v>
      </c>
      <c r="AS875" s="13" t="s">
        <v>255</v>
      </c>
      <c r="AT875" s="13" t="s">
        <v>255</v>
      </c>
      <c r="AU875" s="13" t="s">
        <v>255</v>
      </c>
      <c r="AV875" s="13">
        <v>1.7486999999999999</v>
      </c>
      <c r="AW875" s="13">
        <v>0.503583</v>
      </c>
      <c r="AX875" s="13">
        <v>4.4184099999999997</v>
      </c>
      <c r="AY875" s="13">
        <v>1.6672199999999999</v>
      </c>
      <c r="AZ875" s="13" t="s">
        <v>255</v>
      </c>
      <c r="BA875" s="13" t="s">
        <v>255</v>
      </c>
      <c r="BB875" s="13" t="s">
        <v>255</v>
      </c>
      <c r="BC875" s="13" t="s">
        <v>255</v>
      </c>
      <c r="BD875" s="13" t="s">
        <v>255</v>
      </c>
      <c r="BE875" s="13" t="s">
        <v>255</v>
      </c>
      <c r="BF875" s="13" t="s">
        <v>255</v>
      </c>
      <c r="BG875" s="13" t="s">
        <v>255</v>
      </c>
      <c r="BH875" s="13" t="s">
        <v>255</v>
      </c>
      <c r="BI875" s="13" t="s">
        <v>255</v>
      </c>
      <c r="BJ875" s="13" t="s">
        <v>255</v>
      </c>
      <c r="BK875" s="13" t="s">
        <v>255</v>
      </c>
      <c r="BL875" s="13">
        <v>2.3644400000000001</v>
      </c>
      <c r="BM875" s="13">
        <v>0.55976300000000001</v>
      </c>
      <c r="BN875" s="13" t="s">
        <v>255</v>
      </c>
      <c r="BO875" s="13" t="s">
        <v>255</v>
      </c>
      <c r="BP875" s="13" t="s">
        <v>255</v>
      </c>
      <c r="BQ875" s="13" t="s">
        <v>255</v>
      </c>
      <c r="BR875" s="13">
        <v>3.6956799999999999</v>
      </c>
      <c r="BS875" s="13">
        <v>0.64500999999999997</v>
      </c>
      <c r="BT875" s="13" t="s">
        <v>255</v>
      </c>
      <c r="BU875" s="13" t="s">
        <v>255</v>
      </c>
      <c r="BV875" s="13" t="s">
        <v>255</v>
      </c>
      <c r="BW875" s="13" t="s">
        <v>255</v>
      </c>
      <c r="BX875" s="13">
        <v>535.11500000000001</v>
      </c>
      <c r="BY875" s="13">
        <v>92.105699999999999</v>
      </c>
      <c r="BZ875" s="13" t="s">
        <v>255</v>
      </c>
      <c r="CA875" s="13" t="s">
        <v>255</v>
      </c>
      <c r="CB875" s="13" t="s">
        <v>255</v>
      </c>
      <c r="CC875" s="13" t="s">
        <v>255</v>
      </c>
      <c r="CD875" s="13" t="s">
        <v>255</v>
      </c>
      <c r="CE875" s="13" t="s">
        <v>255</v>
      </c>
      <c r="CF875" s="13">
        <v>1925.9139404296875</v>
      </c>
      <c r="CG875" s="13">
        <v>8.9697456359863281</v>
      </c>
      <c r="CH875" s="13">
        <v>48</v>
      </c>
      <c r="CI875" s="13">
        <v>81.337562561035156</v>
      </c>
      <c r="CJ875" s="13">
        <v>15.479071617126465</v>
      </c>
      <c r="CK875" s="13">
        <v>468.16485595703125</v>
      </c>
      <c r="CL875" s="13">
        <v>1968.9591064453125</v>
      </c>
      <c r="CM875" s="13">
        <v>0.99612480401992798</v>
      </c>
      <c r="CN875" s="13">
        <v>160.3209228515625</v>
      </c>
      <c r="CO875" s="13">
        <v>8</v>
      </c>
      <c r="CP875" s="13">
        <v>72.530566467026247</v>
      </c>
      <c r="CQ875" s="13">
        <v>12.227229999999999</v>
      </c>
      <c r="CR875" s="13" t="s">
        <v>255</v>
      </c>
      <c r="CS875" s="13" t="s">
        <v>255</v>
      </c>
      <c r="CT875" s="13" t="s">
        <v>255</v>
      </c>
      <c r="CU875" s="13">
        <v>3.4973999999999998</v>
      </c>
      <c r="CV875" s="13">
        <v>13.255229999999999</v>
      </c>
      <c r="CW875" s="13" t="s">
        <v>255</v>
      </c>
      <c r="CX875" s="13" t="s">
        <v>255</v>
      </c>
      <c r="CY875" s="13" t="s">
        <v>255</v>
      </c>
      <c r="CZ875" s="13" t="s">
        <v>255</v>
      </c>
      <c r="DA875" s="13">
        <v>11.8222</v>
      </c>
      <c r="DB875" s="13">
        <v>3.6956799999999999</v>
      </c>
      <c r="DC875" s="13">
        <v>32.270510000000002</v>
      </c>
      <c r="DD875" s="13" t="s">
        <v>255</v>
      </c>
      <c r="DE875" s="13" t="s">
        <v>255</v>
      </c>
      <c r="DF875" s="13" t="s">
        <v>255</v>
      </c>
      <c r="DG875" s="13">
        <v>0.94312419081692789</v>
      </c>
      <c r="DH875" s="13">
        <v>0.97766072243320246</v>
      </c>
      <c r="DI875" s="13">
        <v>0.94312419081692789</v>
      </c>
      <c r="DJ875" s="13">
        <v>0.97766072243320246</v>
      </c>
      <c r="DK875" s="13">
        <v>47964.105496752723</v>
      </c>
      <c r="DL875" s="13">
        <v>6.1069795846314747</v>
      </c>
      <c r="DM875" s="13">
        <v>42121.738930891675</v>
      </c>
      <c r="DN875" s="13">
        <v>1.0223505137545352</v>
      </c>
      <c r="DO875" s="13">
        <v>0.87819294229814027</v>
      </c>
      <c r="DP875" s="13">
        <v>0.37870977983474735</v>
      </c>
      <c r="DQ875" s="13">
        <v>729.36244436079767</v>
      </c>
      <c r="DR875" s="13">
        <v>15603.175488406632</v>
      </c>
      <c r="DS875" s="13">
        <v>2.6995619553333032</v>
      </c>
      <c r="DT875" s="13">
        <v>2.6995619553333032</v>
      </c>
      <c r="DU875" s="13">
        <v>100.00201305665925</v>
      </c>
      <c r="DV875" s="13">
        <v>15.714784919484734</v>
      </c>
      <c r="DW875" s="13">
        <v>6.1069795846314747</v>
      </c>
      <c r="DX875" s="13">
        <v>797.35126168433453</v>
      </c>
      <c r="DY875" s="13">
        <v>997.63417230332868</v>
      </c>
      <c r="DZ875" s="13">
        <v>422.0645222879528</v>
      </c>
      <c r="EA875" s="13">
        <v>527.82823975706242</v>
      </c>
      <c r="EB875" s="13">
        <v>18.3959108731583</v>
      </c>
      <c r="EC875" s="13">
        <v>1635.1997100493397</v>
      </c>
      <c r="ED875" s="13">
        <v>1.204109256101753</v>
      </c>
      <c r="EE875" s="13">
        <v>2.6327734866927972E-2</v>
      </c>
      <c r="EF875" s="13">
        <v>500</v>
      </c>
      <c r="EG875" s="13">
        <v>10696.448390677026</v>
      </c>
      <c r="EH875" s="13">
        <v>58660.553887429749</v>
      </c>
      <c r="EI875" s="13">
        <v>4.1355114803127209E-2</v>
      </c>
      <c r="EJ875" s="13">
        <v>20</v>
      </c>
      <c r="EK875" s="13">
        <v>2.1816615649929121</v>
      </c>
      <c r="EL875" s="13">
        <v>7.468893692554353</v>
      </c>
      <c r="EM875" s="13">
        <v>7.4999999999999997E-2</v>
      </c>
      <c r="EN875" s="13">
        <v>11.733333333333333</v>
      </c>
      <c r="EO875" s="13">
        <v>0.22342805551878547</v>
      </c>
    </row>
    <row r="876" spans="1:145">
      <c r="A876" s="12">
        <v>40480.525000000001</v>
      </c>
      <c r="B876" s="13">
        <v>40</v>
      </c>
      <c r="C876" s="13" t="s">
        <v>78</v>
      </c>
      <c r="D876" s="13" t="s">
        <v>83</v>
      </c>
      <c r="E876" s="12">
        <v>40480.515972222223</v>
      </c>
      <c r="F876" s="12">
        <v>40480.536805555559</v>
      </c>
      <c r="G876" s="13" t="s">
        <v>28</v>
      </c>
      <c r="H876" s="13">
        <v>2</v>
      </c>
      <c r="I876" s="13">
        <v>4.5</v>
      </c>
      <c r="J876" s="13" t="s">
        <v>255</v>
      </c>
      <c r="K876" s="13">
        <v>5</v>
      </c>
      <c r="L876" s="13" t="s">
        <v>255</v>
      </c>
      <c r="M876" s="13">
        <v>549052</v>
      </c>
      <c r="N876" s="13">
        <v>549053</v>
      </c>
      <c r="O876" s="13" t="s">
        <v>255</v>
      </c>
      <c r="P876" s="13">
        <v>1.4793108113157568E-2</v>
      </c>
      <c r="Q876" s="13">
        <v>1.1732716413380239E-2</v>
      </c>
      <c r="R876" s="13">
        <v>1.3710345982077188</v>
      </c>
      <c r="S876" s="13" t="s">
        <v>255</v>
      </c>
      <c r="T876" s="13">
        <v>0.74932287885998616</v>
      </c>
      <c r="U876" s="13">
        <v>1.3831816713694551</v>
      </c>
      <c r="V876" s="13" t="s">
        <v>255</v>
      </c>
      <c r="W876" s="13" t="s">
        <v>255</v>
      </c>
      <c r="X876" s="13">
        <v>2.4097751462255825</v>
      </c>
      <c r="Y876" s="13">
        <v>2.8310141844899227E-2</v>
      </c>
      <c r="Z876" s="13">
        <v>21.329812825076026</v>
      </c>
      <c r="AA876" s="13">
        <v>3.2432862632236853E-2</v>
      </c>
      <c r="AB876" s="13" t="s">
        <v>255</v>
      </c>
      <c r="AC876" s="13">
        <v>67.661842504945497</v>
      </c>
      <c r="AD876" s="13" t="s">
        <v>255</v>
      </c>
      <c r="AE876" s="13">
        <v>3.6562872804977317E-2</v>
      </c>
      <c r="AF876" s="13">
        <v>4.7584520931875076</v>
      </c>
      <c r="AG876" s="13" t="s">
        <v>255</v>
      </c>
      <c r="AH876" s="13" t="s">
        <v>255</v>
      </c>
      <c r="AI876" s="13">
        <v>0.20093534917953282</v>
      </c>
      <c r="AJ876" s="13">
        <v>1.382428779928653E-2</v>
      </c>
      <c r="AK876" s="13" t="s">
        <v>255</v>
      </c>
      <c r="AL876" s="13">
        <v>100</v>
      </c>
      <c r="AM876" s="13">
        <v>900</v>
      </c>
      <c r="AN876" s="13" t="s">
        <v>255</v>
      </c>
      <c r="AO876" s="13" t="s">
        <v>255</v>
      </c>
      <c r="AP876" s="13">
        <v>9573.48</v>
      </c>
      <c r="AQ876" s="13">
        <v>169.839</v>
      </c>
      <c r="AR876" s="13" t="s">
        <v>255</v>
      </c>
      <c r="AS876" s="13" t="s">
        <v>255</v>
      </c>
      <c r="AT876" s="13" t="s">
        <v>255</v>
      </c>
      <c r="AU876" s="13" t="s">
        <v>255</v>
      </c>
      <c r="AV876" s="13" t="s">
        <v>255</v>
      </c>
      <c r="AW876" s="13" t="s">
        <v>255</v>
      </c>
      <c r="AX876" s="13" t="s">
        <v>255</v>
      </c>
      <c r="AY876" s="13" t="s">
        <v>255</v>
      </c>
      <c r="AZ876" s="13">
        <v>70826.7</v>
      </c>
      <c r="BA876" s="13">
        <v>993.87199999999996</v>
      </c>
      <c r="BB876" s="13" t="s">
        <v>255</v>
      </c>
      <c r="BC876" s="13" t="s">
        <v>255</v>
      </c>
      <c r="BD876" s="13" t="s">
        <v>255</v>
      </c>
      <c r="BE876" s="13" t="s">
        <v>255</v>
      </c>
      <c r="BF876" s="13" t="s">
        <v>255</v>
      </c>
      <c r="BG876" s="13" t="s">
        <v>255</v>
      </c>
      <c r="BH876" s="13" t="s">
        <v>255</v>
      </c>
      <c r="BI876" s="13" t="s">
        <v>255</v>
      </c>
      <c r="BJ876" s="13" t="s">
        <v>255</v>
      </c>
      <c r="BK876" s="13" t="s">
        <v>255</v>
      </c>
      <c r="BL876" s="13" t="s">
        <v>255</v>
      </c>
      <c r="BM876" s="13" t="s">
        <v>255</v>
      </c>
      <c r="BN876" s="13">
        <v>10835.5</v>
      </c>
      <c r="BO876" s="13">
        <v>263.029</v>
      </c>
      <c r="BP876" s="13">
        <v>5.7827000000000002</v>
      </c>
      <c r="BQ876" s="13">
        <v>0.50880899999999996</v>
      </c>
      <c r="BR876" s="13">
        <v>7.4527400000000004</v>
      </c>
      <c r="BS876" s="13">
        <v>1.4055899999999999</v>
      </c>
      <c r="BT876" s="13" t="s">
        <v>255</v>
      </c>
      <c r="BU876" s="13" t="s">
        <v>255</v>
      </c>
      <c r="BV876" s="13" t="s">
        <v>255</v>
      </c>
      <c r="BW876" s="13" t="s">
        <v>255</v>
      </c>
      <c r="BX876" s="13">
        <v>14462.8</v>
      </c>
      <c r="BY876" s="13">
        <v>979.68700000000001</v>
      </c>
      <c r="BZ876" s="13">
        <v>6.6364700000000001</v>
      </c>
      <c r="CA876" s="13">
        <v>1.05867</v>
      </c>
      <c r="CB876" s="13">
        <v>9.6617300000000004</v>
      </c>
      <c r="CC876" s="13">
        <v>1.2518</v>
      </c>
      <c r="CD876" s="13" t="s">
        <v>255</v>
      </c>
      <c r="CE876" s="13" t="s">
        <v>255</v>
      </c>
      <c r="CF876" s="13">
        <v>1904.9854736328125</v>
      </c>
      <c r="CG876" s="13">
        <v>8.9388275146484375</v>
      </c>
      <c r="CH876" s="13">
        <v>48</v>
      </c>
      <c r="CI876" s="13">
        <v>81.486343383789063</v>
      </c>
      <c r="CJ876" s="13">
        <v>15.483325004577637</v>
      </c>
      <c r="CK876" s="13">
        <v>471.4420166015625</v>
      </c>
      <c r="CL876" s="13">
        <v>1964.688720703125</v>
      </c>
      <c r="CM876" s="13">
        <v>1.0077501535415649</v>
      </c>
      <c r="CN876" s="13">
        <v>199.76750183105469</v>
      </c>
      <c r="CO876" s="13">
        <v>8</v>
      </c>
      <c r="CP876" s="13">
        <v>72.530566467026247</v>
      </c>
      <c r="CQ876" s="13">
        <v>7.4527400000000004</v>
      </c>
      <c r="CR876" s="13" t="s">
        <v>255</v>
      </c>
      <c r="CS876" s="13" t="s">
        <v>255</v>
      </c>
      <c r="CT876" s="13" t="s">
        <v>255</v>
      </c>
      <c r="CU876" s="13" t="s">
        <v>255</v>
      </c>
      <c r="CV876" s="13" t="s">
        <v>255</v>
      </c>
      <c r="CW876" s="13" t="s">
        <v>255</v>
      </c>
      <c r="CX876" s="13" t="s">
        <v>255</v>
      </c>
      <c r="CY876" s="13" t="s">
        <v>255</v>
      </c>
      <c r="CZ876" s="13" t="s">
        <v>255</v>
      </c>
      <c r="DA876" s="13" t="s">
        <v>255</v>
      </c>
      <c r="DB876" s="13">
        <v>7.4527400000000004</v>
      </c>
      <c r="DC876" s="13">
        <v>7.4527400000000004</v>
      </c>
      <c r="DD876" s="13">
        <v>2179.2910990330702</v>
      </c>
      <c r="DE876" s="13">
        <v>1.1229976177094148</v>
      </c>
      <c r="DF876" s="13">
        <v>1.1229976177094148</v>
      </c>
      <c r="DG876" s="13">
        <v>0.99902677917917149</v>
      </c>
      <c r="DH876" s="13">
        <v>0.99902677917917149</v>
      </c>
      <c r="DI876" s="13">
        <v>0.99948519741417563</v>
      </c>
      <c r="DJ876" s="13">
        <v>0.99948519741417563</v>
      </c>
      <c r="DK876" s="13">
        <v>47429.857596371097</v>
      </c>
      <c r="DL876" s="13">
        <v>6.0389570292857124</v>
      </c>
      <c r="DM876" s="13">
        <v>42030.383009492492</v>
      </c>
      <c r="DN876" s="13">
        <v>1.0313405261597393</v>
      </c>
      <c r="DO876" s="13">
        <v>0.8861587434474667</v>
      </c>
      <c r="DP876" s="13">
        <v>0.37873827753067019</v>
      </c>
      <c r="DQ876" s="13">
        <v>721.4909170046393</v>
      </c>
      <c r="DR876" s="13">
        <v>15434.780716164731</v>
      </c>
      <c r="DS876" s="13">
        <v>2.723095571126215</v>
      </c>
      <c r="DT876" s="13">
        <v>2.7230955711262155</v>
      </c>
      <c r="DU876" s="13">
        <v>100.00201305665925</v>
      </c>
      <c r="DV876" s="13">
        <v>15.714784919484734</v>
      </c>
      <c r="DW876" s="13">
        <v>6.0389570292857124</v>
      </c>
      <c r="DX876" s="13">
        <v>797.35126168433453</v>
      </c>
      <c r="DY876" s="13">
        <v>997.63417230332868</v>
      </c>
      <c r="DZ876" s="13">
        <v>420.33021963659559</v>
      </c>
      <c r="EA876" s="13">
        <v>525.65658613438097</v>
      </c>
      <c r="EB876" s="13">
        <v>18.3959108731583</v>
      </c>
      <c r="EC876" s="13">
        <v>1617.430368377514</v>
      </c>
      <c r="ED876" s="13">
        <v>1.2146975592364788</v>
      </c>
      <c r="EE876" s="13">
        <v>2.3408949664031307E-2</v>
      </c>
      <c r="EF876" s="13">
        <v>500</v>
      </c>
      <c r="EG876" s="13">
        <v>10696.448390677026</v>
      </c>
      <c r="EH876" s="13">
        <v>58126.305987048123</v>
      </c>
      <c r="EI876" s="13">
        <v>4.1375164528237841E-2</v>
      </c>
      <c r="EJ876" s="13">
        <v>20</v>
      </c>
      <c r="EK876" s="13">
        <v>2.1816615649929121</v>
      </c>
      <c r="EL876" s="13">
        <v>7.4008711372085916</v>
      </c>
      <c r="EM876" s="13">
        <v>7.4999999999999997E-2</v>
      </c>
      <c r="EN876" s="13">
        <v>11.733333333333333</v>
      </c>
      <c r="EO876" s="13">
        <v>0.21948322739759879</v>
      </c>
    </row>
    <row r="877" spans="1:145">
      <c r="A877" s="12">
        <v>40480.525694444441</v>
      </c>
      <c r="B877" s="13">
        <v>40</v>
      </c>
      <c r="C877" s="13" t="s">
        <v>78</v>
      </c>
      <c r="D877" s="13" t="s">
        <v>83</v>
      </c>
      <c r="E877" s="12">
        <v>40480.515972222223</v>
      </c>
      <c r="F877" s="12">
        <v>40480.536805555559</v>
      </c>
      <c r="G877" s="13" t="s">
        <v>28</v>
      </c>
      <c r="H877" s="13">
        <v>2</v>
      </c>
      <c r="I877" s="13">
        <v>4.5</v>
      </c>
      <c r="J877" s="13" t="s">
        <v>255</v>
      </c>
      <c r="K877" s="13">
        <v>5</v>
      </c>
      <c r="L877" s="13" t="s">
        <v>255</v>
      </c>
      <c r="M877" s="13">
        <v>549052</v>
      </c>
      <c r="N877" s="13">
        <v>549053</v>
      </c>
      <c r="O877" s="13" t="s">
        <v>255</v>
      </c>
      <c r="P877" s="13">
        <v>1.4793108113157568E-2</v>
      </c>
      <c r="Q877" s="13">
        <v>1.1732716413380239E-2</v>
      </c>
      <c r="R877" s="13">
        <v>1.3710345982077188</v>
      </c>
      <c r="S877" s="13" t="s">
        <v>255</v>
      </c>
      <c r="T877" s="13">
        <v>0.74932287885998616</v>
      </c>
      <c r="U877" s="13">
        <v>1.3831816713694551</v>
      </c>
      <c r="V877" s="13" t="s">
        <v>255</v>
      </c>
      <c r="W877" s="13" t="s">
        <v>255</v>
      </c>
      <c r="X877" s="13">
        <v>2.4097751462255825</v>
      </c>
      <c r="Y877" s="13">
        <v>2.8310141844899227E-2</v>
      </c>
      <c r="Z877" s="13">
        <v>21.329812825076026</v>
      </c>
      <c r="AA877" s="13">
        <v>3.2432862632236853E-2</v>
      </c>
      <c r="AB877" s="13" t="s">
        <v>255</v>
      </c>
      <c r="AC877" s="13">
        <v>67.661842504945497</v>
      </c>
      <c r="AD877" s="13" t="s">
        <v>255</v>
      </c>
      <c r="AE877" s="13">
        <v>3.6562872804977317E-2</v>
      </c>
      <c r="AF877" s="13">
        <v>4.7584520931875076</v>
      </c>
      <c r="AG877" s="13" t="s">
        <v>255</v>
      </c>
      <c r="AH877" s="13" t="s">
        <v>255</v>
      </c>
      <c r="AI877" s="13">
        <v>0.20093534917953282</v>
      </c>
      <c r="AJ877" s="13">
        <v>1.382428779928653E-2</v>
      </c>
      <c r="AK877" s="13" t="s">
        <v>255</v>
      </c>
      <c r="AL877" s="13">
        <v>100</v>
      </c>
      <c r="AM877" s="13">
        <v>900</v>
      </c>
      <c r="AN877" s="13" t="s">
        <v>255</v>
      </c>
      <c r="AO877" s="13" t="s">
        <v>255</v>
      </c>
      <c r="AP877" s="13" t="s">
        <v>255</v>
      </c>
      <c r="AQ877" s="13" t="s">
        <v>255</v>
      </c>
      <c r="AR877" s="13" t="s">
        <v>255</v>
      </c>
      <c r="AS877" s="13" t="s">
        <v>255</v>
      </c>
      <c r="AT877" s="13" t="s">
        <v>255</v>
      </c>
      <c r="AU877" s="13" t="s">
        <v>255</v>
      </c>
      <c r="AV877" s="13" t="s">
        <v>255</v>
      </c>
      <c r="AW877" s="13" t="s">
        <v>255</v>
      </c>
      <c r="AX877" s="13" t="s">
        <v>255</v>
      </c>
      <c r="AY877" s="13" t="s">
        <v>255</v>
      </c>
      <c r="AZ877" s="13" t="s">
        <v>255</v>
      </c>
      <c r="BA877" s="13" t="s">
        <v>255</v>
      </c>
      <c r="BB877" s="13" t="s">
        <v>255</v>
      </c>
      <c r="BC877" s="13" t="s">
        <v>255</v>
      </c>
      <c r="BD877" s="13" t="s">
        <v>255</v>
      </c>
      <c r="BE877" s="13" t="s">
        <v>255</v>
      </c>
      <c r="BF877" s="13" t="s">
        <v>255</v>
      </c>
      <c r="BG877" s="13" t="s">
        <v>255</v>
      </c>
      <c r="BH877" s="13" t="s">
        <v>255</v>
      </c>
      <c r="BI877" s="13" t="s">
        <v>255</v>
      </c>
      <c r="BJ877" s="13" t="s">
        <v>255</v>
      </c>
      <c r="BK877" s="13" t="s">
        <v>255</v>
      </c>
      <c r="BL877" s="13" t="s">
        <v>255</v>
      </c>
      <c r="BM877" s="13" t="s">
        <v>255</v>
      </c>
      <c r="BN877" s="13" t="s">
        <v>255</v>
      </c>
      <c r="BO877" s="13" t="s">
        <v>255</v>
      </c>
      <c r="BP877" s="13" t="s">
        <v>255</v>
      </c>
      <c r="BQ877" s="13" t="s">
        <v>255</v>
      </c>
      <c r="BR877" s="13" t="s">
        <v>255</v>
      </c>
      <c r="BS877" s="13" t="s">
        <v>255</v>
      </c>
      <c r="BT877" s="13" t="s">
        <v>255</v>
      </c>
      <c r="BU877" s="13" t="s">
        <v>255</v>
      </c>
      <c r="BV877" s="13" t="s">
        <v>255</v>
      </c>
      <c r="BW877" s="13" t="s">
        <v>255</v>
      </c>
      <c r="BX877" s="13" t="s">
        <v>255</v>
      </c>
      <c r="BY877" s="13" t="s">
        <v>255</v>
      </c>
      <c r="BZ877" s="13" t="s">
        <v>255</v>
      </c>
      <c r="CA877" s="13" t="s">
        <v>255</v>
      </c>
      <c r="CB877" s="13" t="s">
        <v>255</v>
      </c>
      <c r="CC877" s="13" t="s">
        <v>255</v>
      </c>
      <c r="CD877" s="13" t="s">
        <v>255</v>
      </c>
      <c r="CE877" s="13" t="s">
        <v>255</v>
      </c>
      <c r="CF877" s="13">
        <v>1892.35986328125</v>
      </c>
      <c r="CG877" s="13">
        <v>8.9326362609863281</v>
      </c>
      <c r="CH877" s="13">
        <v>48</v>
      </c>
      <c r="CI877" s="13">
        <v>81.62548828125</v>
      </c>
      <c r="CJ877" s="13">
        <v>15.51630687713623</v>
      </c>
      <c r="CK877" s="13">
        <v>475.48141479492187</v>
      </c>
      <c r="CL877" s="13">
        <v>1947.664794921875</v>
      </c>
      <c r="CM877" s="13">
        <v>1.0098725557327271</v>
      </c>
      <c r="CN877" s="13">
        <v>4.4540667533874512</v>
      </c>
      <c r="CO877" s="13">
        <v>7.5671257972717285</v>
      </c>
      <c r="CP877" s="13">
        <v>72.530566467026247</v>
      </c>
      <c r="CQ877" s="13" t="s">
        <v>255</v>
      </c>
      <c r="CR877" s="13" t="s">
        <v>255</v>
      </c>
      <c r="CS877" s="13" t="s">
        <v>255</v>
      </c>
      <c r="CT877" s="13" t="s">
        <v>255</v>
      </c>
      <c r="CU877" s="13" t="s">
        <v>255</v>
      </c>
      <c r="CV877" s="13" t="s">
        <v>255</v>
      </c>
      <c r="CW877" s="13" t="s">
        <v>255</v>
      </c>
      <c r="CX877" s="13" t="s">
        <v>255</v>
      </c>
      <c r="CY877" s="13" t="s">
        <v>255</v>
      </c>
      <c r="CZ877" s="13" t="s">
        <v>255</v>
      </c>
      <c r="DA877" s="13" t="s">
        <v>255</v>
      </c>
      <c r="DB877" s="13" t="s">
        <v>255</v>
      </c>
      <c r="DC877" s="13" t="s">
        <v>255</v>
      </c>
      <c r="DD877" s="13" t="s">
        <v>255</v>
      </c>
      <c r="DE877" s="13" t="s">
        <v>255</v>
      </c>
      <c r="DF877" s="13" t="s">
        <v>255</v>
      </c>
      <c r="DG877" s="13" t="s">
        <v>255</v>
      </c>
      <c r="DH877" s="13" t="s">
        <v>255</v>
      </c>
      <c r="DI877" s="13" t="s">
        <v>255</v>
      </c>
      <c r="DJ877" s="13" t="s">
        <v>255</v>
      </c>
      <c r="DK877" s="13">
        <v>47015.358298299077</v>
      </c>
      <c r="DL877" s="13">
        <v>5.9861813395286871</v>
      </c>
      <c r="DM877" s="13">
        <v>41666.191922440776</v>
      </c>
      <c r="DN877" s="13">
        <v>1.0292253776428808</v>
      </c>
      <c r="DO877" s="13">
        <v>0.88622512792693475</v>
      </c>
      <c r="DP877" s="13">
        <v>0.3789592560768128</v>
      </c>
      <c r="DQ877" s="13">
        <v>717.12728601868173</v>
      </c>
      <c r="DR877" s="13">
        <v>15341.430008890222</v>
      </c>
      <c r="DS877" s="13">
        <v>2.7159262140684142</v>
      </c>
      <c r="DT877" s="13">
        <v>2.7159262140684142</v>
      </c>
      <c r="DU877" s="13">
        <v>100.00201305665925</v>
      </c>
      <c r="DV877" s="13">
        <v>15.714784919484734</v>
      </c>
      <c r="DW877" s="13">
        <v>5.9861813395286871</v>
      </c>
      <c r="DX877" s="13">
        <v>797.35126168433453</v>
      </c>
      <c r="DY877" s="13">
        <v>997.63417230332868</v>
      </c>
      <c r="DZ877" s="13">
        <v>420.74195271492619</v>
      </c>
      <c r="EA877" s="13">
        <v>526.16979641730904</v>
      </c>
      <c r="EB877" s="13">
        <v>18.3959108731583</v>
      </c>
      <c r="EC877" s="13">
        <v>1606.7105776575486</v>
      </c>
      <c r="ED877" s="13">
        <v>1.2122063687172642</v>
      </c>
      <c r="EE877" s="13">
        <v>1.916362792541881E-2</v>
      </c>
      <c r="EF877" s="13">
        <v>500</v>
      </c>
      <c r="EG877" s="13">
        <v>10696.448390677026</v>
      </c>
      <c r="EH877" s="13">
        <v>57711.806688976103</v>
      </c>
      <c r="EI877" s="13">
        <v>4.1453560381055091E-2</v>
      </c>
      <c r="EJ877" s="13">
        <v>20</v>
      </c>
      <c r="EK877" s="13">
        <v>2.1816615649929121</v>
      </c>
      <c r="EL877" s="13">
        <v>7.3480954474515645</v>
      </c>
      <c r="EM877" s="13">
        <v>7.4999999999999997E-2</v>
      </c>
      <c r="EN877" s="13">
        <v>11.098451169331868</v>
      </c>
      <c r="EO877" s="13">
        <v>0.24228437129270167</v>
      </c>
    </row>
    <row r="878" spans="1:145">
      <c r="A878" s="12">
        <v>40480.526388888888</v>
      </c>
      <c r="B878" s="13">
        <v>40</v>
      </c>
      <c r="C878" s="13" t="s">
        <v>78</v>
      </c>
      <c r="D878" s="13" t="s">
        <v>83</v>
      </c>
      <c r="E878" s="12">
        <v>40480.515972222223</v>
      </c>
      <c r="F878" s="12">
        <v>40480.536805555559</v>
      </c>
      <c r="G878" s="13" t="s">
        <v>28</v>
      </c>
      <c r="H878" s="13">
        <v>2</v>
      </c>
      <c r="I878" s="13">
        <v>4.5</v>
      </c>
      <c r="J878" s="13" t="s">
        <v>255</v>
      </c>
      <c r="K878" s="13">
        <v>5</v>
      </c>
      <c r="L878" s="13" t="s">
        <v>255</v>
      </c>
      <c r="M878" s="13">
        <v>549052</v>
      </c>
      <c r="N878" s="13">
        <v>549053</v>
      </c>
      <c r="O878" s="13" t="s">
        <v>255</v>
      </c>
      <c r="P878" s="13">
        <v>1.4793108113157568E-2</v>
      </c>
      <c r="Q878" s="13">
        <v>1.1732716413380239E-2</v>
      </c>
      <c r="R878" s="13">
        <v>1.3710345982077188</v>
      </c>
      <c r="S878" s="13" t="s">
        <v>255</v>
      </c>
      <c r="T878" s="13">
        <v>0.74932287885998616</v>
      </c>
      <c r="U878" s="13">
        <v>1.3831816713694551</v>
      </c>
      <c r="V878" s="13" t="s">
        <v>255</v>
      </c>
      <c r="W878" s="13" t="s">
        <v>255</v>
      </c>
      <c r="X878" s="13">
        <v>2.4097751462255825</v>
      </c>
      <c r="Y878" s="13">
        <v>2.8310141844899227E-2</v>
      </c>
      <c r="Z878" s="13">
        <v>21.329812825076026</v>
      </c>
      <c r="AA878" s="13">
        <v>3.2432862632236853E-2</v>
      </c>
      <c r="AB878" s="13" t="s">
        <v>255</v>
      </c>
      <c r="AC878" s="13">
        <v>67.661842504945497</v>
      </c>
      <c r="AD878" s="13" t="s">
        <v>255</v>
      </c>
      <c r="AE878" s="13">
        <v>3.6562872804977317E-2</v>
      </c>
      <c r="AF878" s="13">
        <v>4.7584520931875076</v>
      </c>
      <c r="AG878" s="13" t="s">
        <v>255</v>
      </c>
      <c r="AH878" s="13" t="s">
        <v>255</v>
      </c>
      <c r="AI878" s="13">
        <v>0.20093534917953282</v>
      </c>
      <c r="AJ878" s="13">
        <v>1.382428779928653E-2</v>
      </c>
      <c r="AK878" s="13" t="s">
        <v>255</v>
      </c>
      <c r="AL878" s="13">
        <v>100</v>
      </c>
      <c r="AM878" s="13">
        <v>900</v>
      </c>
      <c r="AN878" s="13" t="s">
        <v>255</v>
      </c>
      <c r="AO878" s="13" t="s">
        <v>255</v>
      </c>
      <c r="AP878" s="13">
        <v>4834.37</v>
      </c>
      <c r="AQ878" s="13">
        <v>106.253</v>
      </c>
      <c r="AR878" s="13" t="s">
        <v>255</v>
      </c>
      <c r="AS878" s="13" t="s">
        <v>255</v>
      </c>
      <c r="AT878" s="13" t="s">
        <v>255</v>
      </c>
      <c r="AU878" s="13" t="s">
        <v>255</v>
      </c>
      <c r="AV878" s="13" t="s">
        <v>255</v>
      </c>
      <c r="AW878" s="13" t="s">
        <v>255</v>
      </c>
      <c r="AX878" s="13" t="s">
        <v>255</v>
      </c>
      <c r="AY878" s="13" t="s">
        <v>255</v>
      </c>
      <c r="AZ878" s="13">
        <v>30255.5</v>
      </c>
      <c r="BA878" s="13">
        <v>963.654</v>
      </c>
      <c r="BB878" s="13" t="s">
        <v>255</v>
      </c>
      <c r="BC878" s="13" t="s">
        <v>255</v>
      </c>
      <c r="BD878" s="13" t="s">
        <v>255</v>
      </c>
      <c r="BE878" s="13" t="s">
        <v>255</v>
      </c>
      <c r="BF878" s="13" t="s">
        <v>255</v>
      </c>
      <c r="BG878" s="13" t="s">
        <v>255</v>
      </c>
      <c r="BH878" s="13" t="s">
        <v>255</v>
      </c>
      <c r="BI878" s="13" t="s">
        <v>255</v>
      </c>
      <c r="BJ878" s="13">
        <v>3.12107</v>
      </c>
      <c r="BK878" s="13">
        <v>1.0446200000000001</v>
      </c>
      <c r="BL878" s="13" t="s">
        <v>255</v>
      </c>
      <c r="BM878" s="13" t="s">
        <v>255</v>
      </c>
      <c r="BN878" s="13">
        <v>6415.5</v>
      </c>
      <c r="BO878" s="13">
        <v>203.02799999999999</v>
      </c>
      <c r="BP878" s="13">
        <v>4.8054899999999998</v>
      </c>
      <c r="BQ878" s="13">
        <v>0.33887800000000001</v>
      </c>
      <c r="BR878" s="13">
        <v>7.4672000000000001</v>
      </c>
      <c r="BS878" s="13">
        <v>0.65394799999999997</v>
      </c>
      <c r="BT878" s="13" t="s">
        <v>255</v>
      </c>
      <c r="BU878" s="13" t="s">
        <v>255</v>
      </c>
      <c r="BV878" s="13" t="s">
        <v>255</v>
      </c>
      <c r="BW878" s="13" t="s">
        <v>255</v>
      </c>
      <c r="BX878" s="13">
        <v>5163.0600000000004</v>
      </c>
      <c r="BY878" s="13">
        <v>307.053</v>
      </c>
      <c r="BZ878" s="13">
        <v>3.1255500000000001</v>
      </c>
      <c r="CA878" s="13">
        <v>0.38293100000000002</v>
      </c>
      <c r="CB878" s="13">
        <v>3.4001999999999999</v>
      </c>
      <c r="CC878" s="13">
        <v>0.44474399999999997</v>
      </c>
      <c r="CD878" s="13" t="s">
        <v>255</v>
      </c>
      <c r="CE878" s="13" t="s">
        <v>255</v>
      </c>
      <c r="CF878" s="13">
        <v>1984.9180908203125</v>
      </c>
      <c r="CG878" s="13">
        <v>8.5678291320800781</v>
      </c>
      <c r="CH878" s="13">
        <v>45.833755493164063</v>
      </c>
      <c r="CI878" s="13">
        <v>81.633865356445312</v>
      </c>
      <c r="CJ878" s="13">
        <v>15.625215530395508</v>
      </c>
      <c r="CK878" s="13">
        <v>469.07891845703125</v>
      </c>
      <c r="CL878" s="13">
        <v>1952.9498291015625</v>
      </c>
      <c r="CM878" s="13">
        <v>1.0105234384536743</v>
      </c>
      <c r="CN878" s="13">
        <v>159.92245483398437</v>
      </c>
      <c r="CO878" s="13">
        <v>7.8687524795532227</v>
      </c>
      <c r="CP878" s="13">
        <v>72.530566467026247</v>
      </c>
      <c r="CQ878" s="13">
        <v>10.58827</v>
      </c>
      <c r="CR878" s="13" t="s">
        <v>255</v>
      </c>
      <c r="CS878" s="13" t="s">
        <v>255</v>
      </c>
      <c r="CT878" s="13" t="s">
        <v>255</v>
      </c>
      <c r="CU878" s="13" t="s">
        <v>255</v>
      </c>
      <c r="CV878" s="13" t="s">
        <v>255</v>
      </c>
      <c r="CW878" s="13" t="s">
        <v>255</v>
      </c>
      <c r="CX878" s="13" t="s">
        <v>255</v>
      </c>
      <c r="CY878" s="13" t="s">
        <v>255</v>
      </c>
      <c r="CZ878" s="13">
        <v>12.48428</v>
      </c>
      <c r="DA878" s="13" t="s">
        <v>255</v>
      </c>
      <c r="DB878" s="13">
        <v>7.4672000000000001</v>
      </c>
      <c r="DC878" s="13">
        <v>19.95148</v>
      </c>
      <c r="DD878" s="13">
        <v>1651.8884676296973</v>
      </c>
      <c r="DE878" s="13">
        <v>3.3876501735694515</v>
      </c>
      <c r="DF878" s="13">
        <v>6.3833501303770532</v>
      </c>
      <c r="DG878" s="13">
        <v>0.99555024677008974</v>
      </c>
      <c r="DH878" s="13">
        <v>0.99735089449977166</v>
      </c>
      <c r="DI878" s="13">
        <v>0.99615292078003581</v>
      </c>
      <c r="DJ878" s="13">
        <v>0.99795465856377708</v>
      </c>
      <c r="DK878" s="13">
        <v>48971.223630338107</v>
      </c>
      <c r="DL878" s="13">
        <v>6.2352098480215528</v>
      </c>
      <c r="DM878" s="13">
        <v>41779.25411313276</v>
      </c>
      <c r="DN878" s="13">
        <v>0.98389441767567432</v>
      </c>
      <c r="DO878" s="13">
        <v>0.85313886433603714</v>
      </c>
      <c r="DP878" s="13">
        <v>0.37968894405364995</v>
      </c>
      <c r="DQ878" s="13">
        <v>753.65145393655132</v>
      </c>
      <c r="DR878" s="13">
        <v>16122.78776318205</v>
      </c>
      <c r="DS878" s="13">
        <v>2.5913170058927242</v>
      </c>
      <c r="DT878" s="13">
        <v>2.5913170058927242</v>
      </c>
      <c r="DU878" s="13">
        <v>100.00201305665925</v>
      </c>
      <c r="DV878" s="13">
        <v>15.714784919484734</v>
      </c>
      <c r="DW878" s="13">
        <v>6.2352098480215528</v>
      </c>
      <c r="DX878" s="13">
        <v>797.35126168433453</v>
      </c>
      <c r="DY878" s="13">
        <v>997.63417230332868</v>
      </c>
      <c r="DZ878" s="13">
        <v>429.6580172447658</v>
      </c>
      <c r="EA878" s="13">
        <v>537.33219164800119</v>
      </c>
      <c r="EB878" s="13">
        <v>18.3959108731583</v>
      </c>
      <c r="EC878" s="13">
        <v>1685.2972598853057</v>
      </c>
      <c r="ED878" s="13">
        <v>1.1588162371037571</v>
      </c>
      <c r="EE878" s="13">
        <v>2.6351710177794915E-2</v>
      </c>
      <c r="EF878" s="13">
        <v>500</v>
      </c>
      <c r="EG878" s="13">
        <v>10696.448390677026</v>
      </c>
      <c r="EH878" s="13">
        <v>59667.672021015132</v>
      </c>
      <c r="EI878" s="13">
        <v>4.1645970198822518E-2</v>
      </c>
      <c r="EJ878" s="13">
        <v>20</v>
      </c>
      <c r="EK878" s="13">
        <v>2.1816615649929121</v>
      </c>
      <c r="EL878" s="13">
        <v>7.597123955944431</v>
      </c>
      <c r="EM878" s="13">
        <v>7.4999999999999997E-2</v>
      </c>
      <c r="EN878" s="13">
        <v>11.540836970011393</v>
      </c>
      <c r="EO878" s="13">
        <v>0.24062211147962184</v>
      </c>
    </row>
    <row r="879" spans="1:145">
      <c r="A879" s="12">
        <v>40480.527083333334</v>
      </c>
      <c r="B879" s="13">
        <v>40</v>
      </c>
      <c r="C879" s="13" t="s">
        <v>78</v>
      </c>
      <c r="D879" s="13" t="s">
        <v>83</v>
      </c>
      <c r="E879" s="12">
        <v>40480.515972222223</v>
      </c>
      <c r="F879" s="12">
        <v>40480.536805555559</v>
      </c>
      <c r="G879" s="13" t="s">
        <v>28</v>
      </c>
      <c r="H879" s="13">
        <v>2</v>
      </c>
      <c r="I879" s="13">
        <v>4.5</v>
      </c>
      <c r="J879" s="13" t="s">
        <v>255</v>
      </c>
      <c r="K879" s="13">
        <v>5</v>
      </c>
      <c r="L879" s="13" t="s">
        <v>255</v>
      </c>
      <c r="M879" s="13">
        <v>549052</v>
      </c>
      <c r="N879" s="13">
        <v>549053</v>
      </c>
      <c r="O879" s="13" t="s">
        <v>255</v>
      </c>
      <c r="P879" s="13">
        <v>1.4793108113157568E-2</v>
      </c>
      <c r="Q879" s="13">
        <v>1.1732716413380239E-2</v>
      </c>
      <c r="R879" s="13">
        <v>1.3710345982077188</v>
      </c>
      <c r="S879" s="13" t="s">
        <v>255</v>
      </c>
      <c r="T879" s="13">
        <v>0.74932287885998616</v>
      </c>
      <c r="U879" s="13">
        <v>1.3831816713694551</v>
      </c>
      <c r="V879" s="13" t="s">
        <v>255</v>
      </c>
      <c r="W879" s="13" t="s">
        <v>255</v>
      </c>
      <c r="X879" s="13">
        <v>2.4097751462255825</v>
      </c>
      <c r="Y879" s="13">
        <v>2.8310141844899227E-2</v>
      </c>
      <c r="Z879" s="13">
        <v>21.329812825076026</v>
      </c>
      <c r="AA879" s="13">
        <v>3.2432862632236853E-2</v>
      </c>
      <c r="AB879" s="13" t="s">
        <v>255</v>
      </c>
      <c r="AC879" s="13">
        <v>67.661842504945497</v>
      </c>
      <c r="AD879" s="13" t="s">
        <v>255</v>
      </c>
      <c r="AE879" s="13">
        <v>3.6562872804977317E-2</v>
      </c>
      <c r="AF879" s="13">
        <v>4.7584520931875076</v>
      </c>
      <c r="AG879" s="13" t="s">
        <v>255</v>
      </c>
      <c r="AH879" s="13" t="s">
        <v>255</v>
      </c>
      <c r="AI879" s="13">
        <v>0.20093534917953282</v>
      </c>
      <c r="AJ879" s="13">
        <v>1.382428779928653E-2</v>
      </c>
      <c r="AK879" s="13" t="s">
        <v>255</v>
      </c>
      <c r="AL879" s="13">
        <v>100</v>
      </c>
      <c r="AM879" s="13">
        <v>900</v>
      </c>
      <c r="AN879" s="13" t="s">
        <v>255</v>
      </c>
      <c r="AO879" s="13" t="s">
        <v>255</v>
      </c>
      <c r="AP879" s="13">
        <v>8222.9599999999991</v>
      </c>
      <c r="AQ879" s="13">
        <v>164.459</v>
      </c>
      <c r="AR879" s="13" t="s">
        <v>255</v>
      </c>
      <c r="AS879" s="13" t="s">
        <v>255</v>
      </c>
      <c r="AT879" s="13" t="s">
        <v>255</v>
      </c>
      <c r="AU879" s="13" t="s">
        <v>255</v>
      </c>
      <c r="AV879" s="13" t="s">
        <v>255</v>
      </c>
      <c r="AW879" s="13" t="s">
        <v>255</v>
      </c>
      <c r="AX879" s="13">
        <v>3.9913099999999999</v>
      </c>
      <c r="AY879" s="13">
        <v>1.64957</v>
      </c>
      <c r="AZ879" s="13">
        <v>24718</v>
      </c>
      <c r="BA879" s="13">
        <v>1592.63</v>
      </c>
      <c r="BB879" s="13" t="s">
        <v>255</v>
      </c>
      <c r="BC879" s="13" t="s">
        <v>255</v>
      </c>
      <c r="BD879" s="13" t="s">
        <v>255</v>
      </c>
      <c r="BE879" s="13" t="s">
        <v>255</v>
      </c>
      <c r="BF879" s="13" t="s">
        <v>255</v>
      </c>
      <c r="BG879" s="13" t="s">
        <v>255</v>
      </c>
      <c r="BH879" s="13" t="s">
        <v>255</v>
      </c>
      <c r="BI879" s="13" t="s">
        <v>255</v>
      </c>
      <c r="BJ879" s="13" t="s">
        <v>255</v>
      </c>
      <c r="BK879" s="13" t="s">
        <v>255</v>
      </c>
      <c r="BL879" s="13">
        <v>3.45078</v>
      </c>
      <c r="BM879" s="13">
        <v>0.55750599999999995</v>
      </c>
      <c r="BN879" s="13">
        <v>912.53</v>
      </c>
      <c r="BO879" s="13">
        <v>311.55399999999997</v>
      </c>
      <c r="BP879" s="13" t="s">
        <v>255</v>
      </c>
      <c r="BQ879" s="13" t="s">
        <v>255</v>
      </c>
      <c r="BR879" s="13">
        <v>14.029299999999999</v>
      </c>
      <c r="BS879" s="13">
        <v>0.90609300000000004</v>
      </c>
      <c r="BT879" s="13">
        <v>2.1507100000000001</v>
      </c>
      <c r="BU879" s="13">
        <v>0.66351800000000005</v>
      </c>
      <c r="BV879" s="13" t="s">
        <v>255</v>
      </c>
      <c r="BW879" s="13" t="s">
        <v>255</v>
      </c>
      <c r="BX879" s="13">
        <v>7906.83</v>
      </c>
      <c r="BY879" s="13">
        <v>400.541</v>
      </c>
      <c r="BZ879" s="13">
        <v>3.6360999999999999</v>
      </c>
      <c r="CA879" s="13">
        <v>0.28166799999999997</v>
      </c>
      <c r="CB879" s="13">
        <v>2.9924900000000001</v>
      </c>
      <c r="CC879" s="13">
        <v>0.32713500000000001</v>
      </c>
      <c r="CD879" s="13" t="s">
        <v>255</v>
      </c>
      <c r="CE879" s="13" t="s">
        <v>255</v>
      </c>
      <c r="CF879" s="13">
        <v>2010.4525146484375</v>
      </c>
      <c r="CG879" s="13">
        <v>8.6245346069335938</v>
      </c>
      <c r="CH879" s="13">
        <v>46.045162200927734</v>
      </c>
      <c r="CI879" s="13">
        <v>81.678138732910156</v>
      </c>
      <c r="CJ879" s="13">
        <v>15.73158073425293</v>
      </c>
      <c r="CK879" s="13">
        <v>471.84759521484375</v>
      </c>
      <c r="CL879" s="13">
        <v>1956.11572265625</v>
      </c>
      <c r="CM879" s="13">
        <v>1.000856876373291</v>
      </c>
      <c r="CN879" s="13">
        <v>203.16328430175781</v>
      </c>
      <c r="CO879" s="13">
        <v>9.8616905212402344</v>
      </c>
      <c r="CP879" s="13">
        <v>72.530566467026247</v>
      </c>
      <c r="CQ879" s="13">
        <v>21.47139</v>
      </c>
      <c r="CR879" s="13" t="s">
        <v>255</v>
      </c>
      <c r="CS879" s="13" t="s">
        <v>255</v>
      </c>
      <c r="CT879" s="13" t="s">
        <v>255</v>
      </c>
      <c r="CU879" s="13" t="s">
        <v>255</v>
      </c>
      <c r="CV879" s="13">
        <v>11.973929999999999</v>
      </c>
      <c r="CW879" s="13" t="s">
        <v>255</v>
      </c>
      <c r="CX879" s="13" t="s">
        <v>255</v>
      </c>
      <c r="CY879" s="13" t="s">
        <v>255</v>
      </c>
      <c r="CZ879" s="13" t="s">
        <v>255</v>
      </c>
      <c r="DA879" s="13">
        <v>17.253900000000002</v>
      </c>
      <c r="DB879" s="13">
        <v>14.029299999999999</v>
      </c>
      <c r="DC879" s="13">
        <v>43.257130000000004</v>
      </c>
      <c r="DD879" s="13">
        <v>2174.5359038530296</v>
      </c>
      <c r="DE879" s="13">
        <v>5.9050603668765982</v>
      </c>
      <c r="DF879" s="13">
        <v>11.89657325156074</v>
      </c>
      <c r="DG879" s="13">
        <v>0.99410424166846456</v>
      </c>
      <c r="DH879" s="13">
        <v>0.99683463340052125</v>
      </c>
      <c r="DI879" s="13">
        <v>0.99456139863695003</v>
      </c>
      <c r="DJ879" s="13">
        <v>0.99729304598944846</v>
      </c>
      <c r="DK879" s="13">
        <v>49265.833960949232</v>
      </c>
      <c r="DL879" s="13">
        <v>6.2727208003437109</v>
      </c>
      <c r="DM879" s="13">
        <v>41846.981747168946</v>
      </c>
      <c r="DN879" s="13">
        <v>0.97297285481935925</v>
      </c>
      <c r="DO879" s="13">
        <v>0.84941182118908465</v>
      </c>
      <c r="DP879" s="13">
        <v>0.38040159091949466</v>
      </c>
      <c r="DQ879" s="13">
        <v>764.77933504036423</v>
      </c>
      <c r="DR879" s="13">
        <v>16360.845375031098</v>
      </c>
      <c r="DS879" s="13">
        <v>2.5577518024241703</v>
      </c>
      <c r="DT879" s="13">
        <v>2.5577518024241703</v>
      </c>
      <c r="DU879" s="13">
        <v>100.00201305665925</v>
      </c>
      <c r="DV879" s="13">
        <v>15.714784919484734</v>
      </c>
      <c r="DW879" s="13">
        <v>6.2727208003437109</v>
      </c>
      <c r="DX879" s="13">
        <v>797.35126168433453</v>
      </c>
      <c r="DY879" s="13">
        <v>997.63417230332868</v>
      </c>
      <c r="DZ879" s="13">
        <v>431.86277395936509</v>
      </c>
      <c r="EA879" s="13">
        <v>540.09264914688174</v>
      </c>
      <c r="EB879" s="13">
        <v>18.3959108731583</v>
      </c>
      <c r="EC879" s="13">
        <v>1706.9772953030415</v>
      </c>
      <c r="ED879" s="13">
        <v>1.1459529825257451</v>
      </c>
      <c r="EE879" s="13">
        <v>2.7860148850625297E-2</v>
      </c>
      <c r="EF879" s="13">
        <v>500</v>
      </c>
      <c r="EG879" s="13">
        <v>10696.448390677026</v>
      </c>
      <c r="EH879" s="13">
        <v>59962.282351626258</v>
      </c>
      <c r="EI879" s="13">
        <v>4.1867194112572843E-2</v>
      </c>
      <c r="EJ879" s="13">
        <v>20</v>
      </c>
      <c r="EK879" s="13">
        <v>2.1816615649929121</v>
      </c>
      <c r="EL879" s="13">
        <v>7.6346349082665892</v>
      </c>
      <c r="EM879" s="13">
        <v>7.4999999999999997E-2</v>
      </c>
      <c r="EN879" s="13">
        <v>14.463812764485677</v>
      </c>
      <c r="EO879" s="13">
        <v>0.15553336125016859</v>
      </c>
    </row>
    <row r="880" spans="1:145">
      <c r="A880" s="12">
        <v>40480.527777777781</v>
      </c>
      <c r="B880" s="13">
        <v>40</v>
      </c>
      <c r="C880" s="13" t="s">
        <v>78</v>
      </c>
      <c r="D880" s="13" t="s">
        <v>83</v>
      </c>
      <c r="E880" s="12">
        <v>40480.515972222223</v>
      </c>
      <c r="F880" s="12">
        <v>40480.536805555559</v>
      </c>
      <c r="G880" s="13" t="s">
        <v>28</v>
      </c>
      <c r="H880" s="13">
        <v>2</v>
      </c>
      <c r="I880" s="13">
        <v>4.5</v>
      </c>
      <c r="J880" s="13" t="s">
        <v>255</v>
      </c>
      <c r="K880" s="13">
        <v>5</v>
      </c>
      <c r="L880" s="13" t="s">
        <v>255</v>
      </c>
      <c r="M880" s="13">
        <v>549052</v>
      </c>
      <c r="N880" s="13">
        <v>549053</v>
      </c>
      <c r="O880" s="13" t="s">
        <v>255</v>
      </c>
      <c r="P880" s="13">
        <v>1.4793108113157568E-2</v>
      </c>
      <c r="Q880" s="13">
        <v>1.1732716413380239E-2</v>
      </c>
      <c r="R880" s="13">
        <v>1.3710345982077188</v>
      </c>
      <c r="S880" s="13" t="s">
        <v>255</v>
      </c>
      <c r="T880" s="13">
        <v>0.74932287885998616</v>
      </c>
      <c r="U880" s="13">
        <v>1.3831816713694551</v>
      </c>
      <c r="V880" s="13" t="s">
        <v>255</v>
      </c>
      <c r="W880" s="13" t="s">
        <v>255</v>
      </c>
      <c r="X880" s="13">
        <v>2.4097751462255825</v>
      </c>
      <c r="Y880" s="13">
        <v>2.8310141844899227E-2</v>
      </c>
      <c r="Z880" s="13">
        <v>21.329812825076026</v>
      </c>
      <c r="AA880" s="13">
        <v>3.2432862632236853E-2</v>
      </c>
      <c r="AB880" s="13" t="s">
        <v>255</v>
      </c>
      <c r="AC880" s="13">
        <v>67.661842504945497</v>
      </c>
      <c r="AD880" s="13" t="s">
        <v>255</v>
      </c>
      <c r="AE880" s="13">
        <v>3.6562872804977317E-2</v>
      </c>
      <c r="AF880" s="13">
        <v>4.7584520931875076</v>
      </c>
      <c r="AG880" s="13" t="s">
        <v>255</v>
      </c>
      <c r="AH880" s="13" t="s">
        <v>255</v>
      </c>
      <c r="AI880" s="13">
        <v>0.20093534917953282</v>
      </c>
      <c r="AJ880" s="13">
        <v>1.382428779928653E-2</v>
      </c>
      <c r="AK880" s="13" t="s">
        <v>255</v>
      </c>
      <c r="AL880" s="13">
        <v>100</v>
      </c>
      <c r="AM880" s="13">
        <v>900</v>
      </c>
      <c r="AN880" s="13" t="s">
        <v>255</v>
      </c>
      <c r="AO880" s="13" t="s">
        <v>255</v>
      </c>
      <c r="AP880" s="13">
        <v>9443.24</v>
      </c>
      <c r="AQ880" s="13">
        <v>166.38499999999999</v>
      </c>
      <c r="AR880" s="13" t="s">
        <v>255</v>
      </c>
      <c r="AS880" s="13" t="s">
        <v>255</v>
      </c>
      <c r="AT880" s="13" t="s">
        <v>255</v>
      </c>
      <c r="AU880" s="13" t="s">
        <v>255</v>
      </c>
      <c r="AV880" s="13" t="s">
        <v>255</v>
      </c>
      <c r="AW880" s="13" t="s">
        <v>255</v>
      </c>
      <c r="AX880" s="13" t="s">
        <v>255</v>
      </c>
      <c r="AY880" s="13" t="s">
        <v>255</v>
      </c>
      <c r="AZ880" s="13">
        <v>55941.4</v>
      </c>
      <c r="BA880" s="13">
        <v>931.63699999999994</v>
      </c>
      <c r="BB880" s="13" t="s">
        <v>255</v>
      </c>
      <c r="BC880" s="13" t="s">
        <v>255</v>
      </c>
      <c r="BD880" s="13">
        <v>1.01474</v>
      </c>
      <c r="BE880" s="13">
        <v>0.48452499999999998</v>
      </c>
      <c r="BF880" s="13" t="s">
        <v>255</v>
      </c>
      <c r="BG880" s="13" t="s">
        <v>255</v>
      </c>
      <c r="BH880" s="13" t="s">
        <v>255</v>
      </c>
      <c r="BI880" s="13" t="s">
        <v>255</v>
      </c>
      <c r="BJ880" s="13" t="s">
        <v>255</v>
      </c>
      <c r="BK880" s="13" t="s">
        <v>255</v>
      </c>
      <c r="BL880" s="13" t="s">
        <v>255</v>
      </c>
      <c r="BM880" s="13" t="s">
        <v>255</v>
      </c>
      <c r="BN880" s="13">
        <v>8826.66</v>
      </c>
      <c r="BO880" s="13">
        <v>213.334</v>
      </c>
      <c r="BP880" s="13">
        <v>3.54094</v>
      </c>
      <c r="BQ880" s="13">
        <v>0.36165799999999998</v>
      </c>
      <c r="BR880" s="13">
        <v>11.8024</v>
      </c>
      <c r="BS880" s="13">
        <v>0.93738100000000002</v>
      </c>
      <c r="BT880" s="13" t="s">
        <v>255</v>
      </c>
      <c r="BU880" s="13" t="s">
        <v>255</v>
      </c>
      <c r="BV880" s="13" t="s">
        <v>255</v>
      </c>
      <c r="BW880" s="13" t="s">
        <v>255</v>
      </c>
      <c r="BX880" s="13">
        <v>11945.6</v>
      </c>
      <c r="BY880" s="13">
        <v>543.63300000000004</v>
      </c>
      <c r="BZ880" s="13">
        <v>4.9862299999999999</v>
      </c>
      <c r="CA880" s="13">
        <v>0.54715899999999995</v>
      </c>
      <c r="CB880" s="13">
        <v>5.2089299999999996</v>
      </c>
      <c r="CC880" s="13">
        <v>0.644791</v>
      </c>
      <c r="CD880" s="13" t="s">
        <v>255</v>
      </c>
      <c r="CE880" s="13" t="s">
        <v>255</v>
      </c>
      <c r="CF880" s="13">
        <v>1921.156005859375</v>
      </c>
      <c r="CG880" s="13">
        <v>9.1992225646972656</v>
      </c>
      <c r="CH880" s="13">
        <v>49.549907684326172</v>
      </c>
      <c r="CI880" s="13">
        <v>81.861907958984375</v>
      </c>
      <c r="CJ880" s="13">
        <v>15.562838554382324</v>
      </c>
      <c r="CK880" s="13">
        <v>478.80557250976562</v>
      </c>
      <c r="CL880" s="13">
        <v>1953.9329833984375</v>
      </c>
      <c r="CM880" s="13">
        <v>1.001786470413208</v>
      </c>
      <c r="CN880" s="13">
        <v>0.8597944974899292</v>
      </c>
      <c r="CO880" s="13">
        <v>10.995222091674805</v>
      </c>
      <c r="CP880" s="13">
        <v>72.530566467026247</v>
      </c>
      <c r="CQ880" s="13">
        <v>12.81714</v>
      </c>
      <c r="CR880" s="13" t="s">
        <v>255</v>
      </c>
      <c r="CS880" s="13" t="s">
        <v>255</v>
      </c>
      <c r="CT880" s="13" t="s">
        <v>255</v>
      </c>
      <c r="CU880" s="13" t="s">
        <v>255</v>
      </c>
      <c r="CV880" s="13" t="s">
        <v>255</v>
      </c>
      <c r="CW880" s="13">
        <v>4.0589599999999999</v>
      </c>
      <c r="CX880" s="13" t="s">
        <v>255</v>
      </c>
      <c r="CY880" s="13" t="s">
        <v>255</v>
      </c>
      <c r="CZ880" s="13" t="s">
        <v>255</v>
      </c>
      <c r="DA880" s="13" t="s">
        <v>255</v>
      </c>
      <c r="DB880" s="13">
        <v>11.8024</v>
      </c>
      <c r="DC880" s="13">
        <v>15.861360000000001</v>
      </c>
      <c r="DD880" s="13">
        <v>2395.7178068400376</v>
      </c>
      <c r="DE880" s="13">
        <v>2.5705071767648104</v>
      </c>
      <c r="DF880" s="13">
        <v>3.1810325636803762</v>
      </c>
      <c r="DG880" s="13">
        <v>0.99825782966555399</v>
      </c>
      <c r="DH880" s="13">
        <v>0.99851184738578291</v>
      </c>
      <c r="DI880" s="13">
        <v>0.9986745138955645</v>
      </c>
      <c r="DJ880" s="13">
        <v>0.99892863764569373</v>
      </c>
      <c r="DK880" s="13">
        <v>47588.082191487018</v>
      </c>
      <c r="DL880" s="13">
        <v>6.0591028104308435</v>
      </c>
      <c r="DM880" s="13">
        <v>41800.286631525953</v>
      </c>
      <c r="DN880" s="13">
        <v>1.017061070230161</v>
      </c>
      <c r="DO880" s="13">
        <v>0.87837720510206996</v>
      </c>
      <c r="DP880" s="13">
        <v>0.37927101831436161</v>
      </c>
      <c r="DQ880" s="13">
        <v>728.63879468303685</v>
      </c>
      <c r="DR880" s="13">
        <v>15587.694525544435</v>
      </c>
      <c r="DS880" s="13">
        <v>2.6816208492555114</v>
      </c>
      <c r="DT880" s="13">
        <v>2.6816208492555114</v>
      </c>
      <c r="DU880" s="13">
        <v>100.00201305665925</v>
      </c>
      <c r="DV880" s="13">
        <v>15.714784919484734</v>
      </c>
      <c r="DW880" s="13">
        <v>6.0591028104308435</v>
      </c>
      <c r="DX880" s="13">
        <v>797.35126168433453</v>
      </c>
      <c r="DY880" s="13">
        <v>997.63417230332868</v>
      </c>
      <c r="DZ880" s="13">
        <v>423.09645597822265</v>
      </c>
      <c r="EA880" s="13">
        <v>529.11813638478873</v>
      </c>
      <c r="EB880" s="13">
        <v>18.3959108731583</v>
      </c>
      <c r="EC880" s="13">
        <v>1631.1599795782715</v>
      </c>
      <c r="ED880" s="13">
        <v>1.197879428051942</v>
      </c>
      <c r="EE880" s="13">
        <v>1.5247360857900859E-2</v>
      </c>
      <c r="EF880" s="13">
        <v>500</v>
      </c>
      <c r="EG880" s="13">
        <v>10696.448390677026</v>
      </c>
      <c r="EH880" s="13">
        <v>58284.530582164043</v>
      </c>
      <c r="EI880" s="13">
        <v>4.154028490366337E-2</v>
      </c>
      <c r="EJ880" s="13">
        <v>20</v>
      </c>
      <c r="EK880" s="13">
        <v>2.1816615649929121</v>
      </c>
      <c r="EL880" s="13">
        <v>7.42101691835372</v>
      </c>
      <c r="EM880" s="13">
        <v>7.4999999999999997E-2</v>
      </c>
      <c r="EN880" s="13">
        <v>16.12632573445638</v>
      </c>
      <c r="EO880" s="13">
        <v>0.11729086661784241</v>
      </c>
    </row>
    <row r="881" spans="1:145">
      <c r="A881" s="12">
        <v>40480.52847222222</v>
      </c>
      <c r="B881" s="13">
        <v>40</v>
      </c>
      <c r="C881" s="13" t="s">
        <v>78</v>
      </c>
      <c r="D881" s="13" t="s">
        <v>83</v>
      </c>
      <c r="E881" s="12">
        <v>40480.515972222223</v>
      </c>
      <c r="F881" s="12">
        <v>40480.536805555559</v>
      </c>
      <c r="G881" s="13" t="s">
        <v>28</v>
      </c>
      <c r="H881" s="13">
        <v>2</v>
      </c>
      <c r="I881" s="13">
        <v>4.5</v>
      </c>
      <c r="J881" s="13" t="s">
        <v>255</v>
      </c>
      <c r="K881" s="13">
        <v>5</v>
      </c>
      <c r="L881" s="13" t="s">
        <v>255</v>
      </c>
      <c r="M881" s="13">
        <v>549052</v>
      </c>
      <c r="N881" s="13">
        <v>549053</v>
      </c>
      <c r="O881" s="13" t="s">
        <v>255</v>
      </c>
      <c r="P881" s="13">
        <v>1.4793108113157568E-2</v>
      </c>
      <c r="Q881" s="13">
        <v>1.1732716413380239E-2</v>
      </c>
      <c r="R881" s="13">
        <v>1.3710345982077188</v>
      </c>
      <c r="S881" s="13" t="s">
        <v>255</v>
      </c>
      <c r="T881" s="13">
        <v>0.74932287885998616</v>
      </c>
      <c r="U881" s="13">
        <v>1.3831816713694551</v>
      </c>
      <c r="V881" s="13" t="s">
        <v>255</v>
      </c>
      <c r="W881" s="13" t="s">
        <v>255</v>
      </c>
      <c r="X881" s="13">
        <v>2.4097751462255825</v>
      </c>
      <c r="Y881" s="13">
        <v>2.8310141844899227E-2</v>
      </c>
      <c r="Z881" s="13">
        <v>21.329812825076026</v>
      </c>
      <c r="AA881" s="13">
        <v>3.2432862632236853E-2</v>
      </c>
      <c r="AB881" s="13" t="s">
        <v>255</v>
      </c>
      <c r="AC881" s="13">
        <v>67.661842504945497</v>
      </c>
      <c r="AD881" s="13" t="s">
        <v>255</v>
      </c>
      <c r="AE881" s="13">
        <v>3.6562872804977317E-2</v>
      </c>
      <c r="AF881" s="13">
        <v>4.7584520931875076</v>
      </c>
      <c r="AG881" s="13" t="s">
        <v>255</v>
      </c>
      <c r="AH881" s="13" t="s">
        <v>255</v>
      </c>
      <c r="AI881" s="13">
        <v>0.20093534917953282</v>
      </c>
      <c r="AJ881" s="13">
        <v>1.382428779928653E-2</v>
      </c>
      <c r="AK881" s="13" t="s">
        <v>255</v>
      </c>
      <c r="AL881" s="13">
        <v>100</v>
      </c>
      <c r="AM881" s="13">
        <v>900</v>
      </c>
      <c r="AN881" s="13" t="s">
        <v>255</v>
      </c>
      <c r="AO881" s="13" t="s">
        <v>255</v>
      </c>
      <c r="AP881" s="13">
        <v>8695.91</v>
      </c>
      <c r="AQ881" s="13">
        <v>179.506</v>
      </c>
      <c r="AR881" s="13" t="s">
        <v>255</v>
      </c>
      <c r="AS881" s="13" t="s">
        <v>255</v>
      </c>
      <c r="AT881" s="13" t="s">
        <v>255</v>
      </c>
      <c r="AU881" s="13" t="s">
        <v>255</v>
      </c>
      <c r="AV881" s="13" t="s">
        <v>255</v>
      </c>
      <c r="AW881" s="13" t="s">
        <v>255</v>
      </c>
      <c r="AX881" s="13" t="s">
        <v>255</v>
      </c>
      <c r="AY881" s="13" t="s">
        <v>255</v>
      </c>
      <c r="AZ881" s="13">
        <v>54635</v>
      </c>
      <c r="BA881" s="13">
        <v>1151.68</v>
      </c>
      <c r="BB881" s="13" t="s">
        <v>255</v>
      </c>
      <c r="BC881" s="13" t="s">
        <v>255</v>
      </c>
      <c r="BD881" s="13">
        <v>1.5242899999999999</v>
      </c>
      <c r="BE881" s="13">
        <v>0.48990600000000001</v>
      </c>
      <c r="BF881" s="13" t="s">
        <v>255</v>
      </c>
      <c r="BG881" s="13" t="s">
        <v>255</v>
      </c>
      <c r="BH881" s="13" t="s">
        <v>255</v>
      </c>
      <c r="BI881" s="13" t="s">
        <v>255</v>
      </c>
      <c r="BJ881" s="13" t="s">
        <v>255</v>
      </c>
      <c r="BK881" s="13" t="s">
        <v>255</v>
      </c>
      <c r="BL881" s="13">
        <v>2.6370800000000001</v>
      </c>
      <c r="BM881" s="13">
        <v>0.81753600000000004</v>
      </c>
      <c r="BN881" s="13">
        <v>9098.7800000000007</v>
      </c>
      <c r="BO881" s="13">
        <v>239.46700000000001</v>
      </c>
      <c r="BP881" s="13">
        <v>5.0561400000000001</v>
      </c>
      <c r="BQ881" s="13">
        <v>0.40376299999999998</v>
      </c>
      <c r="BR881" s="13">
        <v>10.1098</v>
      </c>
      <c r="BS881" s="13">
        <v>0.99458100000000005</v>
      </c>
      <c r="BT881" s="13" t="s">
        <v>255</v>
      </c>
      <c r="BU881" s="13" t="s">
        <v>255</v>
      </c>
      <c r="BV881" s="13" t="s">
        <v>255</v>
      </c>
      <c r="BW881" s="13" t="s">
        <v>255</v>
      </c>
      <c r="BX881" s="13">
        <v>10887.3</v>
      </c>
      <c r="BY881" s="13">
        <v>587.97799999999995</v>
      </c>
      <c r="BZ881" s="13">
        <v>5.12249</v>
      </c>
      <c r="CA881" s="13">
        <v>0.76585700000000001</v>
      </c>
      <c r="CB881" s="13">
        <v>7.0531699999999997</v>
      </c>
      <c r="CC881" s="13">
        <v>0.90479699999999996</v>
      </c>
      <c r="CD881" s="13" t="s">
        <v>255</v>
      </c>
      <c r="CE881" s="13" t="s">
        <v>255</v>
      </c>
      <c r="CF881" s="13">
        <v>1922.3419189453125</v>
      </c>
      <c r="CG881" s="13">
        <v>8.8837080001831055</v>
      </c>
      <c r="CH881" s="13">
        <v>47.702056884765625</v>
      </c>
      <c r="CI881" s="13">
        <v>82.012893676757813</v>
      </c>
      <c r="CJ881" s="13">
        <v>15.572820663452148</v>
      </c>
      <c r="CK881" s="13">
        <v>467.91311645507812</v>
      </c>
      <c r="CL881" s="13">
        <v>1957.924560546875</v>
      </c>
      <c r="CM881" s="13">
        <v>1.0078514814376831</v>
      </c>
      <c r="CN881" s="13">
        <v>3.0340697765350342</v>
      </c>
      <c r="CO881" s="13">
        <v>9.7001066207885742</v>
      </c>
      <c r="CP881" s="13">
        <v>72.530566467026247</v>
      </c>
      <c r="CQ881" s="13">
        <v>14.27117</v>
      </c>
      <c r="CR881" s="13" t="s">
        <v>255</v>
      </c>
      <c r="CS881" s="13" t="s">
        <v>255</v>
      </c>
      <c r="CT881" s="13" t="s">
        <v>255</v>
      </c>
      <c r="CU881" s="13" t="s">
        <v>255</v>
      </c>
      <c r="CV881" s="13" t="s">
        <v>255</v>
      </c>
      <c r="CW881" s="13">
        <v>6.0971599999999997</v>
      </c>
      <c r="CX881" s="13" t="s">
        <v>255</v>
      </c>
      <c r="CY881" s="13" t="s">
        <v>255</v>
      </c>
      <c r="CZ881" s="13" t="s">
        <v>255</v>
      </c>
      <c r="DA881" s="13">
        <v>13.185400000000001</v>
      </c>
      <c r="DB881" s="13">
        <v>10.1098</v>
      </c>
      <c r="DC881" s="13">
        <v>29.39236</v>
      </c>
      <c r="DD881" s="13">
        <v>2125.3921432740717</v>
      </c>
      <c r="DE881" s="13">
        <v>2.7859829887418033</v>
      </c>
      <c r="DF881" s="13">
        <v>5.7379048080132904</v>
      </c>
      <c r="DG881" s="13">
        <v>0.99683982465606447</v>
      </c>
      <c r="DH881" s="13">
        <v>0.99822185709028155</v>
      </c>
      <c r="DI881" s="13">
        <v>0.99730883919900915</v>
      </c>
      <c r="DJ881" s="13">
        <v>0.99869152188143517</v>
      </c>
      <c r="DK881" s="13">
        <v>47586.935325892387</v>
      </c>
      <c r="DL881" s="13">
        <v>6.0589567869680847</v>
      </c>
      <c r="DM881" s="13">
        <v>41885.678029457289</v>
      </c>
      <c r="DN881" s="13">
        <v>1.0185100482130072</v>
      </c>
      <c r="DO881" s="13">
        <v>0.88019280381493692</v>
      </c>
      <c r="DP881" s="13">
        <v>0.37933789844512944</v>
      </c>
      <c r="DQ881" s="13">
        <v>729.21714362569219</v>
      </c>
      <c r="DR881" s="13">
        <v>15600.067084778264</v>
      </c>
      <c r="DS881" s="13">
        <v>2.6849678146786404</v>
      </c>
      <c r="DT881" s="13">
        <v>2.6849678146786409</v>
      </c>
      <c r="DU881" s="13">
        <v>100.00201305665925</v>
      </c>
      <c r="DV881" s="13">
        <v>15.714784919484734</v>
      </c>
      <c r="DW881" s="13">
        <v>6.0589567869680847</v>
      </c>
      <c r="DX881" s="13">
        <v>797.35126168433453</v>
      </c>
      <c r="DY881" s="13">
        <v>997.63417230332868</v>
      </c>
      <c r="DZ881" s="13">
        <v>422.81330222098842</v>
      </c>
      <c r="EA881" s="13">
        <v>528.76418467812869</v>
      </c>
      <c r="EB881" s="13">
        <v>18.3959108731583</v>
      </c>
      <c r="EC881" s="13">
        <v>1632.1668806103271</v>
      </c>
      <c r="ED881" s="13">
        <v>1.1995860128069351</v>
      </c>
      <c r="EE881" s="13">
        <v>1.0575533172923254E-2</v>
      </c>
      <c r="EF881" s="13">
        <v>500</v>
      </c>
      <c r="EG881" s="13">
        <v>10696.448390677026</v>
      </c>
      <c r="EH881" s="13">
        <v>58283.383716569413</v>
      </c>
      <c r="EI881" s="13">
        <v>4.156144967020272E-2</v>
      </c>
      <c r="EJ881" s="13">
        <v>20</v>
      </c>
      <c r="EK881" s="13">
        <v>2.1816615649929121</v>
      </c>
      <c r="EL881" s="13">
        <v>7.420870894890963</v>
      </c>
      <c r="EM881" s="13">
        <v>7.4999999999999997E-2</v>
      </c>
      <c r="EN881" s="13">
        <v>14.226823043823241</v>
      </c>
      <c r="EO881" s="13">
        <v>0.15077290984730454</v>
      </c>
    </row>
    <row r="882" spans="1:145">
      <c r="A882" s="12">
        <v>40480.529166666667</v>
      </c>
      <c r="B882" s="13">
        <v>40</v>
      </c>
      <c r="C882" s="13" t="s">
        <v>78</v>
      </c>
      <c r="D882" s="13" t="s">
        <v>83</v>
      </c>
      <c r="E882" s="12">
        <v>40480.515972222223</v>
      </c>
      <c r="F882" s="12">
        <v>40480.536805555559</v>
      </c>
      <c r="G882" s="13" t="s">
        <v>28</v>
      </c>
      <c r="H882" s="13">
        <v>2</v>
      </c>
      <c r="I882" s="13">
        <v>4.5</v>
      </c>
      <c r="J882" s="13" t="s">
        <v>255</v>
      </c>
      <c r="K882" s="13">
        <v>5</v>
      </c>
      <c r="L882" s="13" t="s">
        <v>255</v>
      </c>
      <c r="M882" s="13">
        <v>549052</v>
      </c>
      <c r="N882" s="13">
        <v>549053</v>
      </c>
      <c r="O882" s="13" t="s">
        <v>255</v>
      </c>
      <c r="P882" s="13">
        <v>1.4793108113157568E-2</v>
      </c>
      <c r="Q882" s="13">
        <v>1.1732716413380239E-2</v>
      </c>
      <c r="R882" s="13">
        <v>1.3710345982077188</v>
      </c>
      <c r="S882" s="13" t="s">
        <v>255</v>
      </c>
      <c r="T882" s="13">
        <v>0.74932287885998616</v>
      </c>
      <c r="U882" s="13">
        <v>1.3831816713694551</v>
      </c>
      <c r="V882" s="13" t="s">
        <v>255</v>
      </c>
      <c r="W882" s="13" t="s">
        <v>255</v>
      </c>
      <c r="X882" s="13">
        <v>2.4097751462255825</v>
      </c>
      <c r="Y882" s="13">
        <v>2.8310141844899227E-2</v>
      </c>
      <c r="Z882" s="13">
        <v>21.329812825076026</v>
      </c>
      <c r="AA882" s="13">
        <v>3.2432862632236853E-2</v>
      </c>
      <c r="AB882" s="13" t="s">
        <v>255</v>
      </c>
      <c r="AC882" s="13">
        <v>67.661842504945497</v>
      </c>
      <c r="AD882" s="13" t="s">
        <v>255</v>
      </c>
      <c r="AE882" s="13">
        <v>3.6562872804977317E-2</v>
      </c>
      <c r="AF882" s="13">
        <v>4.7584520931875076</v>
      </c>
      <c r="AG882" s="13" t="s">
        <v>255</v>
      </c>
      <c r="AH882" s="13" t="s">
        <v>255</v>
      </c>
      <c r="AI882" s="13">
        <v>0.20093534917953282</v>
      </c>
      <c r="AJ882" s="13">
        <v>1.382428779928653E-2</v>
      </c>
      <c r="AK882" s="13" t="s">
        <v>255</v>
      </c>
      <c r="AL882" s="13">
        <v>100</v>
      </c>
      <c r="AM882" s="13">
        <v>900</v>
      </c>
      <c r="AN882" s="13" t="s">
        <v>255</v>
      </c>
      <c r="AO882" s="13" t="s">
        <v>255</v>
      </c>
      <c r="AP882" s="13">
        <v>8407.8799999999992</v>
      </c>
      <c r="AQ882" s="13">
        <v>148.458</v>
      </c>
      <c r="AR882" s="13" t="s">
        <v>255</v>
      </c>
      <c r="AS882" s="13" t="s">
        <v>255</v>
      </c>
      <c r="AT882" s="13" t="s">
        <v>255</v>
      </c>
      <c r="AU882" s="13" t="s">
        <v>255</v>
      </c>
      <c r="AV882" s="13" t="s">
        <v>255</v>
      </c>
      <c r="AW882" s="13" t="s">
        <v>255</v>
      </c>
      <c r="AX882" s="13" t="s">
        <v>255</v>
      </c>
      <c r="AY882" s="13" t="s">
        <v>255</v>
      </c>
      <c r="AZ882" s="13">
        <v>52839.5</v>
      </c>
      <c r="BA882" s="13">
        <v>1089.01</v>
      </c>
      <c r="BB882" s="13" t="s">
        <v>255</v>
      </c>
      <c r="BC882" s="13" t="s">
        <v>255</v>
      </c>
      <c r="BD882" s="13" t="s">
        <v>255</v>
      </c>
      <c r="BE882" s="13" t="s">
        <v>255</v>
      </c>
      <c r="BF882" s="13" t="s">
        <v>255</v>
      </c>
      <c r="BG882" s="13" t="s">
        <v>255</v>
      </c>
      <c r="BH882" s="13" t="s">
        <v>255</v>
      </c>
      <c r="BI882" s="13" t="s">
        <v>255</v>
      </c>
      <c r="BJ882" s="13" t="s">
        <v>255</v>
      </c>
      <c r="BK882" s="13" t="s">
        <v>255</v>
      </c>
      <c r="BL882" s="13" t="s">
        <v>255</v>
      </c>
      <c r="BM882" s="13" t="s">
        <v>255</v>
      </c>
      <c r="BN882" s="13">
        <v>11083</v>
      </c>
      <c r="BO882" s="13">
        <v>262.714</v>
      </c>
      <c r="BP882" s="13">
        <v>7.2594799999999999</v>
      </c>
      <c r="BQ882" s="13">
        <v>0.43121799999999999</v>
      </c>
      <c r="BR882" s="13">
        <v>12.6088</v>
      </c>
      <c r="BS882" s="13">
        <v>1.0811500000000001</v>
      </c>
      <c r="BT882" s="13" t="s">
        <v>255</v>
      </c>
      <c r="BU882" s="13" t="s">
        <v>255</v>
      </c>
      <c r="BV882" s="13" t="s">
        <v>255</v>
      </c>
      <c r="BW882" s="13" t="s">
        <v>255</v>
      </c>
      <c r="BX882" s="13">
        <v>9674.27</v>
      </c>
      <c r="BY882" s="13">
        <v>773.31899999999996</v>
      </c>
      <c r="BZ882" s="13">
        <v>7.2899900000000004</v>
      </c>
      <c r="CA882" s="13">
        <v>0.95751900000000001</v>
      </c>
      <c r="CB882" s="13">
        <v>8.5182400000000005</v>
      </c>
      <c r="CC882" s="13">
        <v>1.11595</v>
      </c>
      <c r="CD882" s="13" t="s">
        <v>255</v>
      </c>
      <c r="CE882" s="13" t="s">
        <v>255</v>
      </c>
      <c r="CF882" s="13">
        <v>2037.8848876953125</v>
      </c>
      <c r="CG882" s="13">
        <v>9.1165180206298828</v>
      </c>
      <c r="CH882" s="13">
        <v>48.605430603027344</v>
      </c>
      <c r="CI882" s="13">
        <v>82.0654296875</v>
      </c>
      <c r="CJ882" s="13">
        <v>15.539836883544922</v>
      </c>
      <c r="CK882" s="13">
        <v>475.71005249023437</v>
      </c>
      <c r="CL882" s="13">
        <v>1953.9954833984375</v>
      </c>
      <c r="CM882" s="13">
        <v>1.0038158893585205</v>
      </c>
      <c r="CN882" s="13">
        <v>6.5502901077270508</v>
      </c>
      <c r="CO882" s="13">
        <v>6.7085452079772949</v>
      </c>
      <c r="CP882" s="13">
        <v>72.530566467026247</v>
      </c>
      <c r="CQ882" s="13">
        <v>12.6088</v>
      </c>
      <c r="CR882" s="13" t="s">
        <v>255</v>
      </c>
      <c r="CS882" s="13" t="s">
        <v>255</v>
      </c>
      <c r="CT882" s="13" t="s">
        <v>255</v>
      </c>
      <c r="CU882" s="13" t="s">
        <v>255</v>
      </c>
      <c r="CV882" s="13" t="s">
        <v>255</v>
      </c>
      <c r="CW882" s="13" t="s">
        <v>255</v>
      </c>
      <c r="CX882" s="13" t="s">
        <v>255</v>
      </c>
      <c r="CY882" s="13" t="s">
        <v>255</v>
      </c>
      <c r="CZ882" s="13" t="s">
        <v>255</v>
      </c>
      <c r="DA882" s="13" t="s">
        <v>255</v>
      </c>
      <c r="DB882" s="13">
        <v>12.6088</v>
      </c>
      <c r="DC882" s="13">
        <v>12.6088</v>
      </c>
      <c r="DD882" s="13">
        <v>1327.0621770400235</v>
      </c>
      <c r="DE882" s="13">
        <v>1.729604567358803</v>
      </c>
      <c r="DF882" s="13">
        <v>1.729604567358803</v>
      </c>
      <c r="DG882" s="13">
        <v>0.99794734438495381</v>
      </c>
      <c r="DH882" s="13">
        <v>0.99794734438495381</v>
      </c>
      <c r="DI882" s="13">
        <v>0.99869934181329645</v>
      </c>
      <c r="DJ882" s="13">
        <v>0.99869934181329645</v>
      </c>
      <c r="DK882" s="13">
        <v>50554.238766715556</v>
      </c>
      <c r="DL882" s="13">
        <v>6.4367655951765625</v>
      </c>
      <c r="DM882" s="13">
        <v>41801.623687574785</v>
      </c>
      <c r="DN882" s="13">
        <v>0.9588350623710904</v>
      </c>
      <c r="DO882" s="13">
        <v>0.82686684059214022</v>
      </c>
      <c r="DP882" s="13">
        <v>0.37911690711975099</v>
      </c>
      <c r="DQ882" s="13">
        <v>772.59661568912793</v>
      </c>
      <c r="DR882" s="13">
        <v>16528.079653060977</v>
      </c>
      <c r="DS882" s="13">
        <v>2.5291276763561084</v>
      </c>
      <c r="DT882" s="13">
        <v>2.5291276763561084</v>
      </c>
      <c r="DU882" s="13">
        <v>100.00201305665925</v>
      </c>
      <c r="DV882" s="13">
        <v>15.714784919484734</v>
      </c>
      <c r="DW882" s="13">
        <v>6.4367655951765625</v>
      </c>
      <c r="DX882" s="13">
        <v>797.35126168433453</v>
      </c>
      <c r="DY882" s="13">
        <v>997.63417230332868</v>
      </c>
      <c r="DZ882" s="13">
        <v>434.75245870387016</v>
      </c>
      <c r="EA882" s="13">
        <v>543.70987189323137</v>
      </c>
      <c r="EB882" s="13">
        <v>18.3959108731583</v>
      </c>
      <c r="EC882" s="13">
        <v>1730.26878694789</v>
      </c>
      <c r="ED882" s="13">
        <v>1.1293017004861947</v>
      </c>
      <c r="EE882" s="13">
        <v>4.4809837604956326E-2</v>
      </c>
      <c r="EF882" s="13">
        <v>500</v>
      </c>
      <c r="EG882" s="13">
        <v>10696.448390677026</v>
      </c>
      <c r="EH882" s="13">
        <v>61250.687157392582</v>
      </c>
      <c r="EI882" s="13">
        <v>4.1434390461185307E-2</v>
      </c>
      <c r="EJ882" s="13">
        <v>20</v>
      </c>
      <c r="EK882" s="13">
        <v>2.1816615649929121</v>
      </c>
      <c r="EL882" s="13">
        <v>7.7986797030994399</v>
      </c>
      <c r="EM882" s="13">
        <v>7.4999999999999997E-2</v>
      </c>
      <c r="EN882" s="13">
        <v>9.8391996383666989</v>
      </c>
      <c r="EO882" s="13">
        <v>0.34707418599910339</v>
      </c>
    </row>
    <row r="883" spans="1:145">
      <c r="A883" s="12">
        <v>40480.529861111114</v>
      </c>
      <c r="B883" s="13">
        <v>40</v>
      </c>
      <c r="C883" s="13" t="s">
        <v>78</v>
      </c>
      <c r="D883" s="13" t="s">
        <v>83</v>
      </c>
      <c r="E883" s="12">
        <v>40480.515972222223</v>
      </c>
      <c r="F883" s="12">
        <v>40480.536805555559</v>
      </c>
      <c r="G883" s="13" t="s">
        <v>28</v>
      </c>
      <c r="H883" s="13">
        <v>2</v>
      </c>
      <c r="I883" s="13">
        <v>4.5</v>
      </c>
      <c r="J883" s="13" t="s">
        <v>255</v>
      </c>
      <c r="K883" s="13">
        <v>5</v>
      </c>
      <c r="L883" s="13" t="s">
        <v>255</v>
      </c>
      <c r="M883" s="13">
        <v>549052</v>
      </c>
      <c r="N883" s="13">
        <v>549053</v>
      </c>
      <c r="O883" s="13" t="s">
        <v>255</v>
      </c>
      <c r="P883" s="13">
        <v>1.4793108113157568E-2</v>
      </c>
      <c r="Q883" s="13">
        <v>1.1732716413380239E-2</v>
      </c>
      <c r="R883" s="13">
        <v>1.3710345982077188</v>
      </c>
      <c r="S883" s="13" t="s">
        <v>255</v>
      </c>
      <c r="T883" s="13">
        <v>0.74932287885998616</v>
      </c>
      <c r="U883" s="13">
        <v>1.3831816713694551</v>
      </c>
      <c r="V883" s="13" t="s">
        <v>255</v>
      </c>
      <c r="W883" s="13" t="s">
        <v>255</v>
      </c>
      <c r="X883" s="13">
        <v>2.4097751462255825</v>
      </c>
      <c r="Y883" s="13">
        <v>2.8310141844899227E-2</v>
      </c>
      <c r="Z883" s="13">
        <v>21.329812825076026</v>
      </c>
      <c r="AA883" s="13">
        <v>3.2432862632236853E-2</v>
      </c>
      <c r="AB883" s="13" t="s">
        <v>255</v>
      </c>
      <c r="AC883" s="13">
        <v>67.661842504945497</v>
      </c>
      <c r="AD883" s="13" t="s">
        <v>255</v>
      </c>
      <c r="AE883" s="13">
        <v>3.6562872804977317E-2</v>
      </c>
      <c r="AF883" s="13">
        <v>4.7584520931875076</v>
      </c>
      <c r="AG883" s="13" t="s">
        <v>255</v>
      </c>
      <c r="AH883" s="13" t="s">
        <v>255</v>
      </c>
      <c r="AI883" s="13">
        <v>0.20093534917953282</v>
      </c>
      <c r="AJ883" s="13">
        <v>1.382428779928653E-2</v>
      </c>
      <c r="AK883" s="13" t="s">
        <v>255</v>
      </c>
      <c r="AL883" s="13">
        <v>100</v>
      </c>
      <c r="AM883" s="13">
        <v>900</v>
      </c>
      <c r="AN883" s="13" t="s">
        <v>255</v>
      </c>
      <c r="AO883" s="13" t="s">
        <v>255</v>
      </c>
      <c r="AP883" s="13">
        <v>10523.2</v>
      </c>
      <c r="AQ883" s="13">
        <v>184.05500000000001</v>
      </c>
      <c r="AR883" s="13" t="s">
        <v>255</v>
      </c>
      <c r="AS883" s="13" t="s">
        <v>255</v>
      </c>
      <c r="AT883" s="13" t="s">
        <v>255</v>
      </c>
      <c r="AU883" s="13" t="s">
        <v>255</v>
      </c>
      <c r="AV883" s="13" t="s">
        <v>255</v>
      </c>
      <c r="AW883" s="13" t="s">
        <v>255</v>
      </c>
      <c r="AX883" s="13">
        <v>7.7340999999999998</v>
      </c>
      <c r="AY883" s="13">
        <v>1.85154</v>
      </c>
      <c r="AZ883" s="13">
        <v>69912.899999999994</v>
      </c>
      <c r="BA883" s="13">
        <v>1148.3699999999999</v>
      </c>
      <c r="BB883" s="13" t="s">
        <v>255</v>
      </c>
      <c r="BC883" s="13" t="s">
        <v>255</v>
      </c>
      <c r="BD883" s="13">
        <v>4.7511799999999997</v>
      </c>
      <c r="BE883" s="13">
        <v>0.83360999999999996</v>
      </c>
      <c r="BF883" s="13" t="s">
        <v>255</v>
      </c>
      <c r="BG883" s="13" t="s">
        <v>255</v>
      </c>
      <c r="BH883" s="13" t="s">
        <v>255</v>
      </c>
      <c r="BI883" s="13" t="s">
        <v>255</v>
      </c>
      <c r="BJ883" s="13" t="s">
        <v>255</v>
      </c>
      <c r="BK883" s="13" t="s">
        <v>255</v>
      </c>
      <c r="BL883" s="13" t="s">
        <v>255</v>
      </c>
      <c r="BM883" s="13" t="s">
        <v>255</v>
      </c>
      <c r="BN883" s="13">
        <v>11828.8</v>
      </c>
      <c r="BO883" s="13">
        <v>250.38399999999999</v>
      </c>
      <c r="BP883" s="13">
        <v>8.2048799999999993</v>
      </c>
      <c r="BQ883" s="13">
        <v>0.55359199999999997</v>
      </c>
      <c r="BR883" s="13">
        <v>17.542400000000001</v>
      </c>
      <c r="BS883" s="13">
        <v>1.4208700000000001</v>
      </c>
      <c r="BT883" s="13" t="s">
        <v>255</v>
      </c>
      <c r="BU883" s="13" t="s">
        <v>255</v>
      </c>
      <c r="BV883" s="13" t="s">
        <v>255</v>
      </c>
      <c r="BW883" s="13" t="s">
        <v>255</v>
      </c>
      <c r="BX883" s="13">
        <v>16293.8</v>
      </c>
      <c r="BY883" s="13">
        <v>977.36099999999999</v>
      </c>
      <c r="BZ883" s="13">
        <v>6.2908099999999996</v>
      </c>
      <c r="CA883" s="13">
        <v>0.72863100000000003</v>
      </c>
      <c r="CB883" s="13">
        <v>6.7647599999999999</v>
      </c>
      <c r="CC883" s="13">
        <v>0.86081799999999997</v>
      </c>
      <c r="CD883" s="13" t="s">
        <v>255</v>
      </c>
      <c r="CE883" s="13" t="s">
        <v>255</v>
      </c>
      <c r="CF883" s="13">
        <v>1914.904052734375</v>
      </c>
      <c r="CG883" s="13">
        <v>9.6964511871337891</v>
      </c>
      <c r="CH883" s="13">
        <v>51.553722381591797</v>
      </c>
      <c r="CI883" s="13">
        <v>82.064338684082031</v>
      </c>
      <c r="CJ883" s="13">
        <v>15.76933479309082</v>
      </c>
      <c r="CK883" s="13">
        <v>484.85348510742187</v>
      </c>
      <c r="CL883" s="13">
        <v>1952.2723388671875</v>
      </c>
      <c r="CM883" s="13">
        <v>0.99961036443710327</v>
      </c>
      <c r="CN883" s="13">
        <v>13.772825241088867</v>
      </c>
      <c r="CO883" s="13">
        <v>6.302363395690918</v>
      </c>
      <c r="CP883" s="13">
        <v>72.530566467026247</v>
      </c>
      <c r="CQ883" s="13">
        <v>30.02768</v>
      </c>
      <c r="CR883" s="13" t="s">
        <v>255</v>
      </c>
      <c r="CS883" s="13" t="s">
        <v>255</v>
      </c>
      <c r="CT883" s="13" t="s">
        <v>255</v>
      </c>
      <c r="CU883" s="13" t="s">
        <v>255</v>
      </c>
      <c r="CV883" s="13">
        <v>23.202300000000001</v>
      </c>
      <c r="CW883" s="13">
        <v>19.004719999999999</v>
      </c>
      <c r="CX883" s="13" t="s">
        <v>255</v>
      </c>
      <c r="CY883" s="13" t="s">
        <v>255</v>
      </c>
      <c r="CZ883" s="13" t="s">
        <v>255</v>
      </c>
      <c r="DA883" s="13" t="s">
        <v>255</v>
      </c>
      <c r="DB883" s="13">
        <v>17.542400000000001</v>
      </c>
      <c r="DC883" s="13">
        <v>59.749420000000001</v>
      </c>
      <c r="DD883" s="13">
        <v>2590.0957110451595</v>
      </c>
      <c r="DE883" s="13">
        <v>4.7732613129310852</v>
      </c>
      <c r="DF883" s="13">
        <v>9.4978897788996974</v>
      </c>
      <c r="DG883" s="13">
        <v>0.99596327170244003</v>
      </c>
      <c r="DH883" s="13">
        <v>0.99777598123233213</v>
      </c>
      <c r="DI883" s="13">
        <v>0.996347799296326</v>
      </c>
      <c r="DJ883" s="13">
        <v>0.99816120868820468</v>
      </c>
      <c r="DK883" s="13">
        <v>46812.089540551497</v>
      </c>
      <c r="DL883" s="13">
        <v>5.9603003574713451</v>
      </c>
      <c r="DM883" s="13">
        <v>41764.7606344784</v>
      </c>
      <c r="DN883" s="13">
        <v>1.0195144430758569</v>
      </c>
      <c r="DO883" s="13">
        <v>0.89217894446474577</v>
      </c>
      <c r="DP883" s="13">
        <v>0.3806545431137085</v>
      </c>
      <c r="DQ883" s="13">
        <v>728.91692730019224</v>
      </c>
      <c r="DR883" s="13">
        <v>15593.644587914769</v>
      </c>
      <c r="DS883" s="13">
        <v>2.678319388326095</v>
      </c>
      <c r="DT883" s="13">
        <v>2.6783193883260945</v>
      </c>
      <c r="DU883" s="13">
        <v>100.00201305665925</v>
      </c>
      <c r="DV883" s="13">
        <v>15.714784919484734</v>
      </c>
      <c r="DW883" s="13">
        <v>5.9603003574713451</v>
      </c>
      <c r="DX883" s="13">
        <v>797.35126168433453</v>
      </c>
      <c r="DY883" s="13">
        <v>997.63417230332868</v>
      </c>
      <c r="DZ883" s="13">
        <v>422.61955717623175</v>
      </c>
      <c r="EA883" s="13">
        <v>528.52090770996892</v>
      </c>
      <c r="EB883" s="13">
        <v>18.3959108731583</v>
      </c>
      <c r="EC883" s="13">
        <v>1625.8517507303297</v>
      </c>
      <c r="ED883" s="13">
        <v>1.2007689741639913</v>
      </c>
      <c r="EE883" s="13">
        <v>1.9911836998570898E-2</v>
      </c>
      <c r="EF883" s="13">
        <v>500</v>
      </c>
      <c r="EG883" s="13">
        <v>10696.448390677026</v>
      </c>
      <c r="EH883" s="13">
        <v>57508.537931228522</v>
      </c>
      <c r="EI883" s="13">
        <v>4.1992096123574442E-2</v>
      </c>
      <c r="EJ883" s="13">
        <v>20</v>
      </c>
      <c r="EK883" s="13">
        <v>2.1816615649929121</v>
      </c>
      <c r="EL883" s="13">
        <v>7.3222144653942243</v>
      </c>
      <c r="EM883" s="13">
        <v>7.4999999999999997E-2</v>
      </c>
      <c r="EN883" s="13">
        <v>9.2434663136800133</v>
      </c>
      <c r="EO883" s="13">
        <v>0.35133503123663462</v>
      </c>
    </row>
    <row r="884" spans="1:145">
      <c r="A884" s="12">
        <v>40480.530555555553</v>
      </c>
      <c r="B884" s="13">
        <v>40</v>
      </c>
      <c r="C884" s="13" t="s">
        <v>78</v>
      </c>
      <c r="D884" s="13" t="s">
        <v>83</v>
      </c>
      <c r="E884" s="12">
        <v>40480.515972222223</v>
      </c>
      <c r="F884" s="12">
        <v>40480.536805555559</v>
      </c>
      <c r="G884" s="13" t="s">
        <v>28</v>
      </c>
      <c r="H884" s="13">
        <v>2</v>
      </c>
      <c r="I884" s="13">
        <v>4.5</v>
      </c>
      <c r="J884" s="13" t="s">
        <v>255</v>
      </c>
      <c r="K884" s="13">
        <v>5</v>
      </c>
      <c r="L884" s="13" t="s">
        <v>255</v>
      </c>
      <c r="M884" s="13">
        <v>549052</v>
      </c>
      <c r="N884" s="13">
        <v>549053</v>
      </c>
      <c r="O884" s="13" t="s">
        <v>255</v>
      </c>
      <c r="P884" s="13">
        <v>1.4793108113157568E-2</v>
      </c>
      <c r="Q884" s="13">
        <v>1.1732716413380239E-2</v>
      </c>
      <c r="R884" s="13">
        <v>1.3710345982077188</v>
      </c>
      <c r="S884" s="13" t="s">
        <v>255</v>
      </c>
      <c r="T884" s="13">
        <v>0.74932287885998616</v>
      </c>
      <c r="U884" s="13">
        <v>1.3831816713694551</v>
      </c>
      <c r="V884" s="13" t="s">
        <v>255</v>
      </c>
      <c r="W884" s="13" t="s">
        <v>255</v>
      </c>
      <c r="X884" s="13">
        <v>2.4097751462255825</v>
      </c>
      <c r="Y884" s="13">
        <v>2.8310141844899227E-2</v>
      </c>
      <c r="Z884" s="13">
        <v>21.329812825076026</v>
      </c>
      <c r="AA884" s="13">
        <v>3.2432862632236853E-2</v>
      </c>
      <c r="AB884" s="13" t="s">
        <v>255</v>
      </c>
      <c r="AC884" s="13">
        <v>67.661842504945497</v>
      </c>
      <c r="AD884" s="13" t="s">
        <v>255</v>
      </c>
      <c r="AE884" s="13">
        <v>3.6562872804977317E-2</v>
      </c>
      <c r="AF884" s="13">
        <v>4.7584520931875076</v>
      </c>
      <c r="AG884" s="13" t="s">
        <v>255</v>
      </c>
      <c r="AH884" s="13" t="s">
        <v>255</v>
      </c>
      <c r="AI884" s="13">
        <v>0.20093534917953282</v>
      </c>
      <c r="AJ884" s="13">
        <v>1.382428779928653E-2</v>
      </c>
      <c r="AK884" s="13" t="s">
        <v>255</v>
      </c>
      <c r="AL884" s="13">
        <v>100</v>
      </c>
      <c r="AM884" s="13">
        <v>900</v>
      </c>
      <c r="AN884" s="13" t="s">
        <v>255</v>
      </c>
      <c r="AO884" s="13" t="s">
        <v>255</v>
      </c>
      <c r="AP884" s="13">
        <v>10583.1</v>
      </c>
      <c r="AQ884" s="13">
        <v>158.18299999999999</v>
      </c>
      <c r="AR884" s="13" t="s">
        <v>255</v>
      </c>
      <c r="AS884" s="13" t="s">
        <v>255</v>
      </c>
      <c r="AT884" s="13" t="s">
        <v>255</v>
      </c>
      <c r="AU884" s="13" t="s">
        <v>255</v>
      </c>
      <c r="AV884" s="13" t="s">
        <v>255</v>
      </c>
      <c r="AW884" s="13" t="s">
        <v>255</v>
      </c>
      <c r="AX884" s="13" t="s">
        <v>255</v>
      </c>
      <c r="AY884" s="13" t="s">
        <v>255</v>
      </c>
      <c r="AZ884" s="13">
        <v>56110.9</v>
      </c>
      <c r="BA884" s="13">
        <v>740.95600000000002</v>
      </c>
      <c r="BB884" s="13" t="s">
        <v>255</v>
      </c>
      <c r="BC884" s="13" t="s">
        <v>255</v>
      </c>
      <c r="BD884" s="13" t="s">
        <v>255</v>
      </c>
      <c r="BE884" s="13" t="s">
        <v>255</v>
      </c>
      <c r="BF884" s="13" t="s">
        <v>255</v>
      </c>
      <c r="BG884" s="13" t="s">
        <v>255</v>
      </c>
      <c r="BH884" s="13" t="s">
        <v>255</v>
      </c>
      <c r="BI884" s="13" t="s">
        <v>255</v>
      </c>
      <c r="BJ884" s="13" t="s">
        <v>255</v>
      </c>
      <c r="BK884" s="13" t="s">
        <v>255</v>
      </c>
      <c r="BL884" s="13" t="s">
        <v>255</v>
      </c>
      <c r="BM884" s="13" t="s">
        <v>255</v>
      </c>
      <c r="BN884" s="13">
        <v>11273.3</v>
      </c>
      <c r="BO884" s="13">
        <v>157.75899999999999</v>
      </c>
      <c r="BP884" s="13">
        <v>2.2173600000000002</v>
      </c>
      <c r="BQ884" s="13">
        <v>0.30869799999999997</v>
      </c>
      <c r="BR884" s="13">
        <v>12.6416</v>
      </c>
      <c r="BS884" s="13">
        <v>1.0936600000000001</v>
      </c>
      <c r="BT884" s="13" t="s">
        <v>255</v>
      </c>
      <c r="BU884" s="13" t="s">
        <v>255</v>
      </c>
      <c r="BV884" s="13" t="s">
        <v>255</v>
      </c>
      <c r="BW884" s="13" t="s">
        <v>255</v>
      </c>
      <c r="BX884" s="13">
        <v>11899.7</v>
      </c>
      <c r="BY884" s="13">
        <v>619.58799999999997</v>
      </c>
      <c r="BZ884" s="13">
        <v>5.9168599999999998</v>
      </c>
      <c r="CA884" s="13">
        <v>0.62756100000000004</v>
      </c>
      <c r="CB884" s="13">
        <v>5.8064400000000003</v>
      </c>
      <c r="CC884" s="13">
        <v>0.73953999999999998</v>
      </c>
      <c r="CD884" s="13" t="s">
        <v>255</v>
      </c>
      <c r="CE884" s="13" t="s">
        <v>255</v>
      </c>
      <c r="CF884" s="13">
        <v>1964.179443359375</v>
      </c>
      <c r="CG884" s="13">
        <v>9.2794866561889648</v>
      </c>
      <c r="CH884" s="13">
        <v>49.282264709472656</v>
      </c>
      <c r="CI884" s="13">
        <v>82.057075500488281</v>
      </c>
      <c r="CJ884" s="13">
        <v>15.534257888793945</v>
      </c>
      <c r="CK884" s="13">
        <v>470.61785888671875</v>
      </c>
      <c r="CL884" s="13">
        <v>1932.210205078125</v>
      </c>
      <c r="CM884" s="13">
        <v>0.98553240299224854</v>
      </c>
      <c r="CN884" s="13">
        <v>24.383487701416016</v>
      </c>
      <c r="CO884" s="13">
        <v>9.7125577926635742</v>
      </c>
      <c r="CP884" s="13">
        <v>72.530566467026247</v>
      </c>
      <c r="CQ884" s="13">
        <v>12.6416</v>
      </c>
      <c r="CR884" s="13" t="s">
        <v>255</v>
      </c>
      <c r="CS884" s="13" t="s">
        <v>255</v>
      </c>
      <c r="CT884" s="13" t="s">
        <v>255</v>
      </c>
      <c r="CU884" s="13" t="s">
        <v>255</v>
      </c>
      <c r="CV884" s="13" t="s">
        <v>255</v>
      </c>
      <c r="CW884" s="13" t="s">
        <v>255</v>
      </c>
      <c r="CX884" s="13" t="s">
        <v>255</v>
      </c>
      <c r="CY884" s="13" t="s">
        <v>255</v>
      </c>
      <c r="CZ884" s="13" t="s">
        <v>255</v>
      </c>
      <c r="DA884" s="13" t="s">
        <v>255</v>
      </c>
      <c r="DB884" s="13">
        <v>12.6416</v>
      </c>
      <c r="DC884" s="13">
        <v>12.6416</v>
      </c>
      <c r="DD884" s="13">
        <v>2011.1511849190281</v>
      </c>
      <c r="DE884" s="13">
        <v>2.1365386370473529</v>
      </c>
      <c r="DF884" s="13">
        <v>2.1365386370473529</v>
      </c>
      <c r="DG884" s="13">
        <v>0.99844285471218086</v>
      </c>
      <c r="DH884" s="13">
        <v>0.99844285471218086</v>
      </c>
      <c r="DI884" s="13">
        <v>0.99893930811767273</v>
      </c>
      <c r="DJ884" s="13">
        <v>0.99893930811767273</v>
      </c>
      <c r="DK884" s="13">
        <v>48743.31177167203</v>
      </c>
      <c r="DL884" s="13">
        <v>6.2061912089047793</v>
      </c>
      <c r="DM884" s="13">
        <v>41335.573477115271</v>
      </c>
      <c r="DN884" s="13">
        <v>0.98372387085643642</v>
      </c>
      <c r="DO884" s="13">
        <v>0.84802554390935159</v>
      </c>
      <c r="DP884" s="13">
        <v>0.37907952785491944</v>
      </c>
      <c r="DQ884" s="13">
        <v>744.58021601101041</v>
      </c>
      <c r="DR884" s="13">
        <v>15928.727706561849</v>
      </c>
      <c r="DS884" s="13">
        <v>2.5950329642515677</v>
      </c>
      <c r="DT884" s="13">
        <v>2.5950329642515677</v>
      </c>
      <c r="DU884" s="13">
        <v>100.00201305665925</v>
      </c>
      <c r="DV884" s="13">
        <v>15.714784919484734</v>
      </c>
      <c r="DW884" s="13">
        <v>6.2061912089047793</v>
      </c>
      <c r="DX884" s="13">
        <v>797.35126168433453</v>
      </c>
      <c r="DY884" s="13">
        <v>997.63417230332868</v>
      </c>
      <c r="DZ884" s="13">
        <v>429.69785784911846</v>
      </c>
      <c r="EA884" s="13">
        <v>537.37938700578127</v>
      </c>
      <c r="EB884" s="13">
        <v>18.3959108731583</v>
      </c>
      <c r="EC884" s="13">
        <v>1667.6890845649823</v>
      </c>
      <c r="ED884" s="13">
        <v>1.1586153695921941</v>
      </c>
      <c r="EE884" s="13">
        <v>1.8350813533082155E-3</v>
      </c>
      <c r="EF884" s="13">
        <v>500</v>
      </c>
      <c r="EG884" s="13">
        <v>10696.448390677026</v>
      </c>
      <c r="EH884" s="13">
        <v>59439.760162349055</v>
      </c>
      <c r="EI884" s="13">
        <v>4.1456752796931048E-2</v>
      </c>
      <c r="EJ884" s="13">
        <v>20</v>
      </c>
      <c r="EK884" s="13">
        <v>2.1816615649929121</v>
      </c>
      <c r="EL884" s="13">
        <v>7.5681053168276566</v>
      </c>
      <c r="EM884" s="13">
        <v>7.4999999999999997E-2</v>
      </c>
      <c r="EN884" s="13">
        <v>14.245084762573242</v>
      </c>
      <c r="EO884" s="13">
        <v>0.15601928274417551</v>
      </c>
    </row>
    <row r="885" spans="1:145">
      <c r="A885" s="12">
        <v>40480.53125</v>
      </c>
      <c r="B885" s="13">
        <v>40</v>
      </c>
      <c r="C885" s="13" t="s">
        <v>78</v>
      </c>
      <c r="D885" s="13" t="s">
        <v>83</v>
      </c>
      <c r="E885" s="12">
        <v>40480.515972222223</v>
      </c>
      <c r="F885" s="12">
        <v>40480.536805555559</v>
      </c>
      <c r="G885" s="13" t="s">
        <v>28</v>
      </c>
      <c r="H885" s="13">
        <v>2</v>
      </c>
      <c r="I885" s="13">
        <v>4.5</v>
      </c>
      <c r="J885" s="13" t="s">
        <v>255</v>
      </c>
      <c r="K885" s="13">
        <v>5</v>
      </c>
      <c r="L885" s="13" t="s">
        <v>255</v>
      </c>
      <c r="M885" s="13">
        <v>549052</v>
      </c>
      <c r="N885" s="13">
        <v>549053</v>
      </c>
      <c r="O885" s="13" t="s">
        <v>255</v>
      </c>
      <c r="P885" s="13">
        <v>1.4793108113157568E-2</v>
      </c>
      <c r="Q885" s="13">
        <v>1.1732716413380239E-2</v>
      </c>
      <c r="R885" s="13">
        <v>1.3710345982077188</v>
      </c>
      <c r="S885" s="13" t="s">
        <v>255</v>
      </c>
      <c r="T885" s="13">
        <v>0.74932287885998616</v>
      </c>
      <c r="U885" s="13">
        <v>1.3831816713694551</v>
      </c>
      <c r="V885" s="13" t="s">
        <v>255</v>
      </c>
      <c r="W885" s="13" t="s">
        <v>255</v>
      </c>
      <c r="X885" s="13">
        <v>2.4097751462255825</v>
      </c>
      <c r="Y885" s="13">
        <v>2.8310141844899227E-2</v>
      </c>
      <c r="Z885" s="13">
        <v>21.329812825076026</v>
      </c>
      <c r="AA885" s="13">
        <v>3.2432862632236853E-2</v>
      </c>
      <c r="AB885" s="13" t="s">
        <v>255</v>
      </c>
      <c r="AC885" s="13">
        <v>67.661842504945497</v>
      </c>
      <c r="AD885" s="13" t="s">
        <v>255</v>
      </c>
      <c r="AE885" s="13">
        <v>3.6562872804977317E-2</v>
      </c>
      <c r="AF885" s="13">
        <v>4.7584520931875076</v>
      </c>
      <c r="AG885" s="13" t="s">
        <v>255</v>
      </c>
      <c r="AH885" s="13" t="s">
        <v>255</v>
      </c>
      <c r="AI885" s="13">
        <v>0.20093534917953282</v>
      </c>
      <c r="AJ885" s="13">
        <v>1.382428779928653E-2</v>
      </c>
      <c r="AK885" s="13" t="s">
        <v>255</v>
      </c>
      <c r="AL885" s="13">
        <v>100</v>
      </c>
      <c r="AM885" s="13">
        <v>900</v>
      </c>
      <c r="AN885" s="13">
        <v>1.74973</v>
      </c>
      <c r="AO885" s="13">
        <v>0.66825299999999999</v>
      </c>
      <c r="AP885" s="13">
        <v>772.78399999999999</v>
      </c>
      <c r="AQ885" s="13">
        <v>75.874399999999994</v>
      </c>
      <c r="AR885" s="13" t="s">
        <v>255</v>
      </c>
      <c r="AS885" s="13" t="s">
        <v>255</v>
      </c>
      <c r="AT885" s="13" t="s">
        <v>255</v>
      </c>
      <c r="AU885" s="13" t="s">
        <v>255</v>
      </c>
      <c r="AV885" s="13">
        <v>1.1088899999999999</v>
      </c>
      <c r="AW885" s="13">
        <v>0.36667300000000003</v>
      </c>
      <c r="AX885" s="13" t="s">
        <v>255</v>
      </c>
      <c r="AY885" s="13" t="s">
        <v>255</v>
      </c>
      <c r="AZ885" s="13" t="s">
        <v>255</v>
      </c>
      <c r="BA885" s="13" t="s">
        <v>255</v>
      </c>
      <c r="BB885" s="13" t="s">
        <v>255</v>
      </c>
      <c r="BC885" s="13" t="s">
        <v>255</v>
      </c>
      <c r="BD885" s="13" t="s">
        <v>255</v>
      </c>
      <c r="BE885" s="13" t="s">
        <v>255</v>
      </c>
      <c r="BF885" s="13" t="s">
        <v>255</v>
      </c>
      <c r="BG885" s="13" t="s">
        <v>255</v>
      </c>
      <c r="BH885" s="13" t="s">
        <v>255</v>
      </c>
      <c r="BI885" s="13" t="s">
        <v>255</v>
      </c>
      <c r="BJ885" s="13" t="s">
        <v>255</v>
      </c>
      <c r="BK885" s="13" t="s">
        <v>255</v>
      </c>
      <c r="BL885" s="13">
        <v>2.63639</v>
      </c>
      <c r="BM885" s="13">
        <v>0.47360200000000002</v>
      </c>
      <c r="BN885" s="13" t="s">
        <v>255</v>
      </c>
      <c r="BO885" s="13" t="s">
        <v>255</v>
      </c>
      <c r="BP885" s="13" t="s">
        <v>255</v>
      </c>
      <c r="BQ885" s="13" t="s">
        <v>255</v>
      </c>
      <c r="BR885" s="13">
        <v>6.3467000000000002</v>
      </c>
      <c r="BS885" s="13">
        <v>0.60235300000000003</v>
      </c>
      <c r="BT885" s="13" t="s">
        <v>255</v>
      </c>
      <c r="BU885" s="13" t="s">
        <v>255</v>
      </c>
      <c r="BV885" s="13" t="s">
        <v>255</v>
      </c>
      <c r="BW885" s="13" t="s">
        <v>255</v>
      </c>
      <c r="BX885" s="13">
        <v>955.10299999999995</v>
      </c>
      <c r="BY885" s="13">
        <v>167.57400000000001</v>
      </c>
      <c r="BZ885" s="13">
        <v>0.897926</v>
      </c>
      <c r="CA885" s="13">
        <v>0.14654500000000001</v>
      </c>
      <c r="CB885" s="13">
        <v>0.981074</v>
      </c>
      <c r="CC885" s="13">
        <v>0.14738100000000001</v>
      </c>
      <c r="CD885" s="13" t="s">
        <v>255</v>
      </c>
      <c r="CE885" s="13" t="s">
        <v>255</v>
      </c>
      <c r="CF885" s="13">
        <v>1942.754150390625</v>
      </c>
      <c r="CG885" s="13">
        <v>8.9291219711303711</v>
      </c>
      <c r="CH885" s="13">
        <v>47.440242767333984</v>
      </c>
      <c r="CI885" s="13">
        <v>82.151763916015625</v>
      </c>
      <c r="CJ885" s="13">
        <v>15.452247619628906</v>
      </c>
      <c r="CK885" s="13">
        <v>469.25271606445312</v>
      </c>
      <c r="CL885" s="13">
        <v>1954.9720458984375</v>
      </c>
      <c r="CM885" s="13">
        <v>1.0000220537185669</v>
      </c>
      <c r="CN885" s="13">
        <v>166.32063293457031</v>
      </c>
      <c r="CO885" s="13">
        <v>11.559756278991699</v>
      </c>
      <c r="CP885" s="13">
        <v>72.530566467026247</v>
      </c>
      <c r="CQ885" s="13">
        <v>11.841710000000001</v>
      </c>
      <c r="CR885" s="13">
        <v>5.2491900000000005</v>
      </c>
      <c r="CS885" s="13" t="s">
        <v>255</v>
      </c>
      <c r="CT885" s="13" t="s">
        <v>255</v>
      </c>
      <c r="CU885" s="13">
        <v>2.2177799999999999</v>
      </c>
      <c r="CV885" s="13" t="s">
        <v>255</v>
      </c>
      <c r="CW885" s="13" t="s">
        <v>255</v>
      </c>
      <c r="CX885" s="13" t="s">
        <v>255</v>
      </c>
      <c r="CY885" s="13" t="s">
        <v>255</v>
      </c>
      <c r="CZ885" s="13" t="s">
        <v>255</v>
      </c>
      <c r="DA885" s="13">
        <v>13.181950000000001</v>
      </c>
      <c r="DB885" s="13">
        <v>6.3467000000000002</v>
      </c>
      <c r="DC885" s="13">
        <v>26.995620000000002</v>
      </c>
      <c r="DD885" s="13">
        <v>1063.6767395086008</v>
      </c>
      <c r="DE885" s="13">
        <v>13.187846214498746</v>
      </c>
      <c r="DF885" s="13">
        <v>30.064415107703756</v>
      </c>
      <c r="DG885" s="13">
        <v>0.97162396336639822</v>
      </c>
      <c r="DH885" s="13">
        <v>0.98683707916335273</v>
      </c>
      <c r="DI885" s="13">
        <v>0.97253742130646303</v>
      </c>
      <c r="DJ885" s="13">
        <v>0.98776483948987748</v>
      </c>
      <c r="DK885" s="13">
        <v>48467.494400246476</v>
      </c>
      <c r="DL885" s="13">
        <v>6.171073050462387</v>
      </c>
      <c r="DM885" s="13">
        <v>41822.515188337828</v>
      </c>
      <c r="DN885" s="13">
        <v>1.0062889560706154</v>
      </c>
      <c r="DO885" s="13">
        <v>0.86289823119317555</v>
      </c>
      <c r="DP885" s="13">
        <v>0.37853005905151371</v>
      </c>
      <c r="DQ885" s="13">
        <v>735.39084326993668</v>
      </c>
      <c r="DR885" s="13">
        <v>15732.140404026672</v>
      </c>
      <c r="DS885" s="13">
        <v>2.6584122766685505</v>
      </c>
      <c r="DT885" s="13">
        <v>2.6584122766685501</v>
      </c>
      <c r="DU885" s="13">
        <v>100.00201305665925</v>
      </c>
      <c r="DV885" s="13">
        <v>15.714784919484734</v>
      </c>
      <c r="DW885" s="13">
        <v>6.171073050462387</v>
      </c>
      <c r="DX885" s="13">
        <v>797.35126168433453</v>
      </c>
      <c r="DY885" s="13">
        <v>997.63417230332868</v>
      </c>
      <c r="DZ885" s="13">
        <v>425.2050079181368</v>
      </c>
      <c r="EA885" s="13">
        <v>531.75789043003795</v>
      </c>
      <c r="EB885" s="13">
        <v>18.3959108731583</v>
      </c>
      <c r="EC885" s="13">
        <v>1649.4979119924399</v>
      </c>
      <c r="ED885" s="13">
        <v>1.1851921919300967</v>
      </c>
      <c r="EE885" s="13">
        <v>6.2667641465957062E-3</v>
      </c>
      <c r="EF885" s="13">
        <v>500</v>
      </c>
      <c r="EG885" s="13">
        <v>10696.448390677026</v>
      </c>
      <c r="EH885" s="13">
        <v>59163.942790923502</v>
      </c>
      <c r="EI885" s="13">
        <v>4.1287886424725813E-2</v>
      </c>
      <c r="EJ885" s="13">
        <v>20</v>
      </c>
      <c r="EK885" s="13">
        <v>2.1816615649929121</v>
      </c>
      <c r="EL885" s="13">
        <v>7.5329871583852643</v>
      </c>
      <c r="EM885" s="13">
        <v>7.4999999999999997E-2</v>
      </c>
      <c r="EN885" s="13">
        <v>16.954309209187826</v>
      </c>
      <c r="EO885" s="13">
        <v>0.10867650000476103</v>
      </c>
    </row>
    <row r="886" spans="1:145">
      <c r="A886" s="12">
        <v>40480.531944444447</v>
      </c>
      <c r="B886" s="13">
        <v>40</v>
      </c>
      <c r="C886" s="13" t="s">
        <v>78</v>
      </c>
      <c r="D886" s="13" t="s">
        <v>83</v>
      </c>
      <c r="E886" s="12">
        <v>40480.515972222223</v>
      </c>
      <c r="F886" s="12">
        <v>40480.536805555559</v>
      </c>
      <c r="G886" s="13" t="s">
        <v>28</v>
      </c>
      <c r="H886" s="13">
        <v>2</v>
      </c>
      <c r="I886" s="13">
        <v>4.5</v>
      </c>
      <c r="J886" s="13" t="s">
        <v>255</v>
      </c>
      <c r="K886" s="13">
        <v>5</v>
      </c>
      <c r="L886" s="13" t="s">
        <v>255</v>
      </c>
      <c r="M886" s="13">
        <v>549052</v>
      </c>
      <c r="N886" s="13">
        <v>549053</v>
      </c>
      <c r="O886" s="13" t="s">
        <v>255</v>
      </c>
      <c r="P886" s="13">
        <v>1.4793108113157568E-2</v>
      </c>
      <c r="Q886" s="13">
        <v>1.1732716413380239E-2</v>
      </c>
      <c r="R886" s="13">
        <v>1.3710345982077188</v>
      </c>
      <c r="S886" s="13" t="s">
        <v>255</v>
      </c>
      <c r="T886" s="13">
        <v>0.74932287885998616</v>
      </c>
      <c r="U886" s="13">
        <v>1.3831816713694551</v>
      </c>
      <c r="V886" s="13" t="s">
        <v>255</v>
      </c>
      <c r="W886" s="13" t="s">
        <v>255</v>
      </c>
      <c r="X886" s="13">
        <v>2.4097751462255825</v>
      </c>
      <c r="Y886" s="13">
        <v>2.8310141844899227E-2</v>
      </c>
      <c r="Z886" s="13">
        <v>21.329812825076026</v>
      </c>
      <c r="AA886" s="13">
        <v>3.2432862632236853E-2</v>
      </c>
      <c r="AB886" s="13" t="s">
        <v>255</v>
      </c>
      <c r="AC886" s="13">
        <v>67.661842504945497</v>
      </c>
      <c r="AD886" s="13" t="s">
        <v>255</v>
      </c>
      <c r="AE886" s="13">
        <v>3.6562872804977317E-2</v>
      </c>
      <c r="AF886" s="13">
        <v>4.7584520931875076</v>
      </c>
      <c r="AG886" s="13" t="s">
        <v>255</v>
      </c>
      <c r="AH886" s="13" t="s">
        <v>255</v>
      </c>
      <c r="AI886" s="13">
        <v>0.20093534917953282</v>
      </c>
      <c r="AJ886" s="13">
        <v>1.382428779928653E-2</v>
      </c>
      <c r="AK886" s="13" t="s">
        <v>255</v>
      </c>
      <c r="AL886" s="13">
        <v>100</v>
      </c>
      <c r="AM886" s="13">
        <v>900</v>
      </c>
      <c r="AN886" s="13" t="s">
        <v>255</v>
      </c>
      <c r="AO886" s="13" t="s">
        <v>255</v>
      </c>
      <c r="AP886" s="13">
        <v>8464.2099999999991</v>
      </c>
      <c r="AQ886" s="13">
        <v>173.00800000000001</v>
      </c>
      <c r="AR886" s="13" t="s">
        <v>255</v>
      </c>
      <c r="AS886" s="13" t="s">
        <v>255</v>
      </c>
      <c r="AT886" s="13" t="s">
        <v>255</v>
      </c>
      <c r="AU886" s="13" t="s">
        <v>255</v>
      </c>
      <c r="AV886" s="13">
        <v>1.25149</v>
      </c>
      <c r="AW886" s="13">
        <v>0.60169499999999998</v>
      </c>
      <c r="AX886" s="13" t="s">
        <v>255</v>
      </c>
      <c r="AY886" s="13" t="s">
        <v>255</v>
      </c>
      <c r="AZ886" s="13">
        <v>66165.100000000006</v>
      </c>
      <c r="BA886" s="13">
        <v>1727.32</v>
      </c>
      <c r="BB886" s="13" t="s">
        <v>255</v>
      </c>
      <c r="BC886" s="13" t="s">
        <v>255</v>
      </c>
      <c r="BD886" s="13" t="s">
        <v>255</v>
      </c>
      <c r="BE886" s="13" t="s">
        <v>255</v>
      </c>
      <c r="BF886" s="13" t="s">
        <v>255</v>
      </c>
      <c r="BG886" s="13" t="s">
        <v>255</v>
      </c>
      <c r="BH886" s="13" t="s">
        <v>255</v>
      </c>
      <c r="BI886" s="13" t="s">
        <v>255</v>
      </c>
      <c r="BJ886" s="13" t="s">
        <v>255</v>
      </c>
      <c r="BK886" s="13" t="s">
        <v>255</v>
      </c>
      <c r="BL886" s="13" t="s">
        <v>255</v>
      </c>
      <c r="BM886" s="13" t="s">
        <v>255</v>
      </c>
      <c r="BN886" s="13">
        <v>15805.8</v>
      </c>
      <c r="BO886" s="13">
        <v>360</v>
      </c>
      <c r="BP886" s="13">
        <v>9.4315300000000004</v>
      </c>
      <c r="BQ886" s="13">
        <v>0.64126099999999997</v>
      </c>
      <c r="BR886" s="13">
        <v>9.5008400000000002</v>
      </c>
      <c r="BS886" s="13">
        <v>1.2013</v>
      </c>
      <c r="BT886" s="13" t="s">
        <v>255</v>
      </c>
      <c r="BU886" s="13" t="s">
        <v>255</v>
      </c>
      <c r="BV886" s="13" t="s">
        <v>255</v>
      </c>
      <c r="BW886" s="13" t="s">
        <v>255</v>
      </c>
      <c r="BX886" s="13">
        <v>11818.1</v>
      </c>
      <c r="BY886" s="13">
        <v>787.21900000000005</v>
      </c>
      <c r="BZ886" s="13">
        <v>9.1164199999999997</v>
      </c>
      <c r="CA886" s="13">
        <v>0.83439399999999997</v>
      </c>
      <c r="CB886" s="13">
        <v>7.5908499999999997</v>
      </c>
      <c r="CC886" s="13">
        <v>0.96671200000000002</v>
      </c>
      <c r="CD886" s="13" t="s">
        <v>255</v>
      </c>
      <c r="CE886" s="13" t="s">
        <v>255</v>
      </c>
      <c r="CF886" s="13">
        <v>1935.0205078125</v>
      </c>
      <c r="CG886" s="13">
        <v>9.1271829605102539</v>
      </c>
      <c r="CH886" s="13">
        <v>48.856559753417969</v>
      </c>
      <c r="CI886" s="13">
        <v>82.299308776855469</v>
      </c>
      <c r="CJ886" s="13">
        <v>15.447916984558105</v>
      </c>
      <c r="CK886" s="13">
        <v>475.0250244140625</v>
      </c>
      <c r="CL886" s="13">
        <v>1947.7335205078125</v>
      </c>
      <c r="CM886" s="13">
        <v>1.0011045932769775</v>
      </c>
      <c r="CN886" s="13">
        <v>346.24746704101562</v>
      </c>
      <c r="CO886" s="13">
        <v>10.573055267333984</v>
      </c>
      <c r="CP886" s="13">
        <v>72.530566467026247</v>
      </c>
      <c r="CQ886" s="13">
        <v>10.752330000000001</v>
      </c>
      <c r="CR886" s="13" t="s">
        <v>255</v>
      </c>
      <c r="CS886" s="13" t="s">
        <v>255</v>
      </c>
      <c r="CT886" s="13" t="s">
        <v>255</v>
      </c>
      <c r="CU886" s="13">
        <v>2.50298</v>
      </c>
      <c r="CV886" s="13" t="s">
        <v>255</v>
      </c>
      <c r="CW886" s="13" t="s">
        <v>255</v>
      </c>
      <c r="CX886" s="13" t="s">
        <v>255</v>
      </c>
      <c r="CY886" s="13" t="s">
        <v>255</v>
      </c>
      <c r="CZ886" s="13" t="s">
        <v>255</v>
      </c>
      <c r="DA886" s="13" t="s">
        <v>255</v>
      </c>
      <c r="DB886" s="13">
        <v>9.5008400000000002</v>
      </c>
      <c r="DC886" s="13">
        <v>12.003820000000001</v>
      </c>
      <c r="DD886" s="13">
        <v>1296.3531737238961</v>
      </c>
      <c r="DE886" s="13">
        <v>1.1794465371275129</v>
      </c>
      <c r="DF886" s="13">
        <v>1.316725205727687</v>
      </c>
      <c r="DG886" s="13">
        <v>0.99821607846024829</v>
      </c>
      <c r="DH886" s="13">
        <v>0.99832160817285487</v>
      </c>
      <c r="DI886" s="13">
        <v>0.99898609707762309</v>
      </c>
      <c r="DJ886" s="13">
        <v>0.99909170819529325</v>
      </c>
      <c r="DK886" s="13">
        <v>48288.090006398816</v>
      </c>
      <c r="DL886" s="13">
        <v>6.1482305735877789</v>
      </c>
      <c r="DM886" s="13">
        <v>41667.662161806977</v>
      </c>
      <c r="DN886" s="13">
        <v>1.0065699627698956</v>
      </c>
      <c r="DO886" s="13">
        <v>0.862897293230804</v>
      </c>
      <c r="DP886" s="13">
        <v>0.37850104379653932</v>
      </c>
      <c r="DQ886" s="13">
        <v>732.40728197474084</v>
      </c>
      <c r="DR886" s="13">
        <v>15668.313385197702</v>
      </c>
      <c r="DS886" s="13">
        <v>2.6593584859728163</v>
      </c>
      <c r="DT886" s="13">
        <v>2.6593584859728168</v>
      </c>
      <c r="DU886" s="13">
        <v>100.00201305665925</v>
      </c>
      <c r="DV886" s="13">
        <v>15.714784919484734</v>
      </c>
      <c r="DW886" s="13">
        <v>6.1482305735877789</v>
      </c>
      <c r="DX886" s="13">
        <v>797.35126168433453</v>
      </c>
      <c r="DY886" s="13">
        <v>997.63417230332868</v>
      </c>
      <c r="DZ886" s="13">
        <v>425.15169766895565</v>
      </c>
      <c r="EA886" s="13">
        <v>531.69021498027882</v>
      </c>
      <c r="EB886" s="13">
        <v>18.3959108731583</v>
      </c>
      <c r="EC886" s="13">
        <v>1642.9316528071754</v>
      </c>
      <c r="ED886" s="13">
        <v>1.1855231574483582</v>
      </c>
      <c r="EE886" s="13">
        <v>5.4593391436033286E-3</v>
      </c>
      <c r="EF886" s="13">
        <v>500</v>
      </c>
      <c r="EG886" s="13">
        <v>10696.448390677026</v>
      </c>
      <c r="EH886" s="13">
        <v>58984.538397075841</v>
      </c>
      <c r="EI886" s="13">
        <v>4.128235252805193E-2</v>
      </c>
      <c r="EJ886" s="13">
        <v>20</v>
      </c>
      <c r="EK886" s="13">
        <v>2.1816615649929121</v>
      </c>
      <c r="EL886" s="13">
        <v>7.5101446815106563</v>
      </c>
      <c r="EM886" s="13">
        <v>7.4999999999999997E-2</v>
      </c>
      <c r="EN886" s="13">
        <v>15.507147725423177</v>
      </c>
      <c r="EO886" s="13">
        <v>0.12910288100301084</v>
      </c>
    </row>
    <row r="887" spans="1:145">
      <c r="A887" s="12">
        <v>40480.532638888886</v>
      </c>
      <c r="B887" s="13">
        <v>40</v>
      </c>
      <c r="C887" s="13" t="s">
        <v>78</v>
      </c>
      <c r="D887" s="13" t="s">
        <v>83</v>
      </c>
      <c r="E887" s="12">
        <v>40480.515972222223</v>
      </c>
      <c r="F887" s="12">
        <v>40480.536805555559</v>
      </c>
      <c r="G887" s="13" t="s">
        <v>28</v>
      </c>
      <c r="H887" s="13">
        <v>2</v>
      </c>
      <c r="I887" s="13">
        <v>4.5</v>
      </c>
      <c r="J887" s="13" t="s">
        <v>255</v>
      </c>
      <c r="K887" s="13">
        <v>5</v>
      </c>
      <c r="L887" s="13" t="s">
        <v>255</v>
      </c>
      <c r="M887" s="13">
        <v>549052</v>
      </c>
      <c r="N887" s="13">
        <v>549053</v>
      </c>
      <c r="O887" s="13" t="s">
        <v>255</v>
      </c>
      <c r="P887" s="13">
        <v>1.4793108113157568E-2</v>
      </c>
      <c r="Q887" s="13">
        <v>1.1732716413380239E-2</v>
      </c>
      <c r="R887" s="13">
        <v>1.3710345982077188</v>
      </c>
      <c r="S887" s="13" t="s">
        <v>255</v>
      </c>
      <c r="T887" s="13">
        <v>0.74932287885998616</v>
      </c>
      <c r="U887" s="13">
        <v>1.3831816713694551</v>
      </c>
      <c r="V887" s="13" t="s">
        <v>255</v>
      </c>
      <c r="W887" s="13" t="s">
        <v>255</v>
      </c>
      <c r="X887" s="13">
        <v>2.4097751462255825</v>
      </c>
      <c r="Y887" s="13">
        <v>2.8310141844899227E-2</v>
      </c>
      <c r="Z887" s="13">
        <v>21.329812825076026</v>
      </c>
      <c r="AA887" s="13">
        <v>3.2432862632236853E-2</v>
      </c>
      <c r="AB887" s="13" t="s">
        <v>255</v>
      </c>
      <c r="AC887" s="13">
        <v>67.661842504945497</v>
      </c>
      <c r="AD887" s="13" t="s">
        <v>255</v>
      </c>
      <c r="AE887" s="13">
        <v>3.6562872804977317E-2</v>
      </c>
      <c r="AF887" s="13">
        <v>4.7584520931875076</v>
      </c>
      <c r="AG887" s="13" t="s">
        <v>255</v>
      </c>
      <c r="AH887" s="13" t="s">
        <v>255</v>
      </c>
      <c r="AI887" s="13">
        <v>0.20093534917953282</v>
      </c>
      <c r="AJ887" s="13">
        <v>1.382428779928653E-2</v>
      </c>
      <c r="AK887" s="13" t="s">
        <v>255</v>
      </c>
      <c r="AL887" s="13">
        <v>100</v>
      </c>
      <c r="AM887" s="13">
        <v>900</v>
      </c>
      <c r="AN887" s="13" t="s">
        <v>255</v>
      </c>
      <c r="AO887" s="13" t="s">
        <v>255</v>
      </c>
      <c r="AP887" s="13">
        <v>7814.84</v>
      </c>
      <c r="AQ887" s="13">
        <v>171.63800000000001</v>
      </c>
      <c r="AR887" s="13" t="s">
        <v>255</v>
      </c>
      <c r="AS887" s="13" t="s">
        <v>255</v>
      </c>
      <c r="AT887" s="13" t="s">
        <v>255</v>
      </c>
      <c r="AU887" s="13" t="s">
        <v>255</v>
      </c>
      <c r="AV887" s="13" t="s">
        <v>255</v>
      </c>
      <c r="AW887" s="13" t="s">
        <v>255</v>
      </c>
      <c r="AX887" s="13">
        <v>5.4054799999999998</v>
      </c>
      <c r="AY887" s="13">
        <v>2.3489900000000001</v>
      </c>
      <c r="AZ887" s="13">
        <v>69231.7</v>
      </c>
      <c r="BA887" s="13">
        <v>1864.01</v>
      </c>
      <c r="BB887" s="13" t="s">
        <v>255</v>
      </c>
      <c r="BC887" s="13" t="s">
        <v>255</v>
      </c>
      <c r="BD887" s="13">
        <v>2.14975</v>
      </c>
      <c r="BE887" s="13">
        <v>0.94603800000000005</v>
      </c>
      <c r="BF887" s="13" t="s">
        <v>255</v>
      </c>
      <c r="BG887" s="13" t="s">
        <v>255</v>
      </c>
      <c r="BH887" s="13" t="s">
        <v>255</v>
      </c>
      <c r="BI887" s="13" t="s">
        <v>255</v>
      </c>
      <c r="BJ887" s="13">
        <v>5.4048999999999996</v>
      </c>
      <c r="BK887" s="13">
        <v>2.0999400000000001</v>
      </c>
      <c r="BL887" s="13" t="s">
        <v>255</v>
      </c>
      <c r="BM887" s="13" t="s">
        <v>255</v>
      </c>
      <c r="BN887" s="13">
        <v>12809.7</v>
      </c>
      <c r="BO887" s="13">
        <v>363.70400000000001</v>
      </c>
      <c r="BP887" s="13">
        <v>9.2800100000000008</v>
      </c>
      <c r="BQ887" s="13">
        <v>0.76327299999999998</v>
      </c>
      <c r="BR887" s="13">
        <v>6.1718200000000003</v>
      </c>
      <c r="BS887" s="13">
        <v>1.36616</v>
      </c>
      <c r="BT887" s="13" t="s">
        <v>255</v>
      </c>
      <c r="BU887" s="13" t="s">
        <v>255</v>
      </c>
      <c r="BV887" s="13" t="s">
        <v>255</v>
      </c>
      <c r="BW887" s="13" t="s">
        <v>255</v>
      </c>
      <c r="BX887" s="13">
        <v>13558.6</v>
      </c>
      <c r="BY887" s="13">
        <v>904.25400000000002</v>
      </c>
      <c r="BZ887" s="13">
        <v>6.2029899999999998</v>
      </c>
      <c r="CA887" s="13">
        <v>0.75682300000000002</v>
      </c>
      <c r="CB887" s="13">
        <v>7.17422</v>
      </c>
      <c r="CC887" s="13">
        <v>0.88205100000000003</v>
      </c>
      <c r="CD887" s="13" t="s">
        <v>255</v>
      </c>
      <c r="CE887" s="13" t="s">
        <v>255</v>
      </c>
      <c r="CF887" s="13">
        <v>1919.7906494140625</v>
      </c>
      <c r="CG887" s="13">
        <v>9.0428400039672852</v>
      </c>
      <c r="CH887" s="13">
        <v>48.276557922363281</v>
      </c>
      <c r="CI887" s="13">
        <v>82.312889099121094</v>
      </c>
      <c r="CJ887" s="13">
        <v>15.553589820861816</v>
      </c>
      <c r="CK887" s="13">
        <v>473.13336181640625</v>
      </c>
      <c r="CL887" s="13">
        <v>1947.8529052734375</v>
      </c>
      <c r="CM887" s="13">
        <v>1.0016913414001465</v>
      </c>
      <c r="CN887" s="13">
        <v>338.04266357421875</v>
      </c>
      <c r="CO887" s="13">
        <v>10.002665519714355</v>
      </c>
      <c r="CP887" s="13">
        <v>72.530566467026247</v>
      </c>
      <c r="CQ887" s="13">
        <v>19.13195</v>
      </c>
      <c r="CR887" s="13" t="s">
        <v>255</v>
      </c>
      <c r="CS887" s="13" t="s">
        <v>255</v>
      </c>
      <c r="CT887" s="13" t="s">
        <v>255</v>
      </c>
      <c r="CU887" s="13" t="s">
        <v>255</v>
      </c>
      <c r="CV887" s="13">
        <v>16.216439999999999</v>
      </c>
      <c r="CW887" s="13">
        <v>8.5990000000000002</v>
      </c>
      <c r="CX887" s="13" t="s">
        <v>255</v>
      </c>
      <c r="CY887" s="13" t="s">
        <v>255</v>
      </c>
      <c r="CZ887" s="13">
        <v>21.619599999999998</v>
      </c>
      <c r="DA887" s="13" t="s">
        <v>255</v>
      </c>
      <c r="DB887" s="13">
        <v>6.1718200000000003</v>
      </c>
      <c r="DC887" s="13">
        <v>52.606859999999998</v>
      </c>
      <c r="DD887" s="13">
        <v>2185.816839943318</v>
      </c>
      <c r="DE887" s="13">
        <v>3.0843109532660864</v>
      </c>
      <c r="DF887" s="13">
        <v>8.480887442991202</v>
      </c>
      <c r="DG887" s="13">
        <v>0.99568127487915781</v>
      </c>
      <c r="DH887" s="13">
        <v>0.99813493364684791</v>
      </c>
      <c r="DI887" s="13">
        <v>0.99613679395865429</v>
      </c>
      <c r="DJ887" s="13">
        <v>0.99859157526265352</v>
      </c>
      <c r="DK887" s="13">
        <v>47582.539071235049</v>
      </c>
      <c r="DL887" s="13">
        <v>6.0583970384402406</v>
      </c>
      <c r="DM887" s="13">
        <v>41670.21614777526</v>
      </c>
      <c r="DN887" s="13">
        <v>1.014617352088854</v>
      </c>
      <c r="DO887" s="13">
        <v>0.87574595557818913</v>
      </c>
      <c r="DP887" s="13">
        <v>0.37920905179977421</v>
      </c>
      <c r="DQ887" s="13">
        <v>728.00199181837945</v>
      </c>
      <c r="DR887" s="13">
        <v>15574.071467590749</v>
      </c>
      <c r="DS887" s="13">
        <v>2.6756148021081021</v>
      </c>
      <c r="DT887" s="13">
        <v>2.6756148021081021</v>
      </c>
      <c r="DU887" s="13">
        <v>100.00201305665925</v>
      </c>
      <c r="DV887" s="13">
        <v>15.714784919484734</v>
      </c>
      <c r="DW887" s="13">
        <v>6.0583970384402406</v>
      </c>
      <c r="DX887" s="13">
        <v>797.35126168433453</v>
      </c>
      <c r="DY887" s="13">
        <v>997.63417230332868</v>
      </c>
      <c r="DZ887" s="13">
        <v>423.5746799217635</v>
      </c>
      <c r="EA887" s="13">
        <v>529.71601577245735</v>
      </c>
      <c r="EB887" s="13">
        <v>18.3959108731583</v>
      </c>
      <c r="EC887" s="13">
        <v>1630.0007219309693</v>
      </c>
      <c r="ED887" s="13">
        <v>1.195001253107377</v>
      </c>
      <c r="EE887" s="13">
        <v>1.2904185305864497E-2</v>
      </c>
      <c r="EF887" s="13">
        <v>500</v>
      </c>
      <c r="EG887" s="13">
        <v>10696.448390677026</v>
      </c>
      <c r="EH887" s="13">
        <v>58278.987461912075</v>
      </c>
      <c r="EI887" s="13">
        <v>4.1520808009842383E-2</v>
      </c>
      <c r="EJ887" s="13">
        <v>20</v>
      </c>
      <c r="EK887" s="13">
        <v>2.1816615649929121</v>
      </c>
      <c r="EL887" s="13">
        <v>7.4203111463631188</v>
      </c>
      <c r="EM887" s="13">
        <v>7.4999999999999997E-2</v>
      </c>
      <c r="EN887" s="13">
        <v>14.670576095581055</v>
      </c>
      <c r="EO887" s="13">
        <v>0.14162973058663056</v>
      </c>
    </row>
    <row r="888" spans="1:145">
      <c r="A888" s="12">
        <v>40480.533333333333</v>
      </c>
      <c r="B888" s="13">
        <v>40</v>
      </c>
      <c r="C888" s="13" t="s">
        <v>78</v>
      </c>
      <c r="D888" s="13" t="s">
        <v>83</v>
      </c>
      <c r="E888" s="12">
        <v>40480.515972222223</v>
      </c>
      <c r="F888" s="12">
        <v>40480.536805555559</v>
      </c>
      <c r="G888" s="13" t="s">
        <v>28</v>
      </c>
      <c r="H888" s="13">
        <v>2</v>
      </c>
      <c r="I888" s="13">
        <v>4.5</v>
      </c>
      <c r="J888" s="13" t="s">
        <v>255</v>
      </c>
      <c r="K888" s="13">
        <v>5</v>
      </c>
      <c r="L888" s="13" t="s">
        <v>255</v>
      </c>
      <c r="M888" s="13">
        <v>549052</v>
      </c>
      <c r="N888" s="13">
        <v>549053</v>
      </c>
      <c r="O888" s="13" t="s">
        <v>255</v>
      </c>
      <c r="P888" s="13">
        <v>1.4793108113157568E-2</v>
      </c>
      <c r="Q888" s="13">
        <v>1.1732716413380239E-2</v>
      </c>
      <c r="R888" s="13">
        <v>1.3710345982077188</v>
      </c>
      <c r="S888" s="13" t="s">
        <v>255</v>
      </c>
      <c r="T888" s="13">
        <v>0.74932287885998616</v>
      </c>
      <c r="U888" s="13">
        <v>1.3831816713694551</v>
      </c>
      <c r="V888" s="13" t="s">
        <v>255</v>
      </c>
      <c r="W888" s="13" t="s">
        <v>255</v>
      </c>
      <c r="X888" s="13">
        <v>2.4097751462255825</v>
      </c>
      <c r="Y888" s="13">
        <v>2.8310141844899227E-2</v>
      </c>
      <c r="Z888" s="13">
        <v>21.329812825076026</v>
      </c>
      <c r="AA888" s="13">
        <v>3.2432862632236853E-2</v>
      </c>
      <c r="AB888" s="13" t="s">
        <v>255</v>
      </c>
      <c r="AC888" s="13">
        <v>67.661842504945497</v>
      </c>
      <c r="AD888" s="13" t="s">
        <v>255</v>
      </c>
      <c r="AE888" s="13">
        <v>3.6562872804977317E-2</v>
      </c>
      <c r="AF888" s="13">
        <v>4.7584520931875076</v>
      </c>
      <c r="AG888" s="13" t="s">
        <v>255</v>
      </c>
      <c r="AH888" s="13" t="s">
        <v>255</v>
      </c>
      <c r="AI888" s="13">
        <v>0.20093534917953282</v>
      </c>
      <c r="AJ888" s="13">
        <v>1.382428779928653E-2</v>
      </c>
      <c r="AK888" s="13" t="s">
        <v>255</v>
      </c>
      <c r="AL888" s="13">
        <v>100</v>
      </c>
      <c r="AM888" s="13">
        <v>900</v>
      </c>
      <c r="AN888" s="13" t="s">
        <v>255</v>
      </c>
      <c r="AO888" s="13" t="s">
        <v>255</v>
      </c>
      <c r="AP888" s="13">
        <v>7340.96</v>
      </c>
      <c r="AQ888" s="13">
        <v>122.98</v>
      </c>
      <c r="AR888" s="13" t="s">
        <v>255</v>
      </c>
      <c r="AS888" s="13" t="s">
        <v>255</v>
      </c>
      <c r="AT888" s="13" t="s">
        <v>255</v>
      </c>
      <c r="AU888" s="13" t="s">
        <v>255</v>
      </c>
      <c r="AV888" s="13" t="s">
        <v>255</v>
      </c>
      <c r="AW888" s="13" t="s">
        <v>255</v>
      </c>
      <c r="AX888" s="13" t="s">
        <v>255</v>
      </c>
      <c r="AY888" s="13" t="s">
        <v>255</v>
      </c>
      <c r="AZ888" s="13">
        <v>41528.800000000003</v>
      </c>
      <c r="BA888" s="13">
        <v>1286.2</v>
      </c>
      <c r="BB888" s="13" t="s">
        <v>255</v>
      </c>
      <c r="BC888" s="13" t="s">
        <v>255</v>
      </c>
      <c r="BD888" s="13" t="s">
        <v>255</v>
      </c>
      <c r="BE888" s="13" t="s">
        <v>255</v>
      </c>
      <c r="BF888" s="13" t="s">
        <v>255</v>
      </c>
      <c r="BG888" s="13" t="s">
        <v>255</v>
      </c>
      <c r="BH888" s="13" t="s">
        <v>255</v>
      </c>
      <c r="BI888" s="13" t="s">
        <v>255</v>
      </c>
      <c r="BJ888" s="13" t="s">
        <v>255</v>
      </c>
      <c r="BK888" s="13" t="s">
        <v>255</v>
      </c>
      <c r="BL888" s="13" t="s">
        <v>255</v>
      </c>
      <c r="BM888" s="13" t="s">
        <v>255</v>
      </c>
      <c r="BN888" s="13">
        <v>10250.799999999999</v>
      </c>
      <c r="BO888" s="13">
        <v>242.20400000000001</v>
      </c>
      <c r="BP888" s="13">
        <v>5.5739099999999997</v>
      </c>
      <c r="BQ888" s="13">
        <v>0.40964600000000001</v>
      </c>
      <c r="BR888" s="13">
        <v>12.092499999999999</v>
      </c>
      <c r="BS888" s="13">
        <v>0.925153</v>
      </c>
      <c r="BT888" s="13" t="s">
        <v>255</v>
      </c>
      <c r="BU888" s="13" t="s">
        <v>255</v>
      </c>
      <c r="BV888" s="13" t="s">
        <v>255</v>
      </c>
      <c r="BW888" s="13" t="s">
        <v>255</v>
      </c>
      <c r="BX888" s="13">
        <v>8737.93</v>
      </c>
      <c r="BY888" s="13">
        <v>532.74599999999998</v>
      </c>
      <c r="BZ888" s="13">
        <v>6.2614900000000002</v>
      </c>
      <c r="CA888" s="13">
        <v>0.56297600000000003</v>
      </c>
      <c r="CB888" s="13">
        <v>4.9209699999999996</v>
      </c>
      <c r="CC888" s="13">
        <v>0.654451</v>
      </c>
      <c r="CD888" s="13" t="s">
        <v>255</v>
      </c>
      <c r="CE888" s="13" t="s">
        <v>255</v>
      </c>
      <c r="CF888" s="13">
        <v>1941.3673095703125</v>
      </c>
      <c r="CG888" s="13">
        <v>8.9966001510620117</v>
      </c>
      <c r="CH888" s="13">
        <v>47.728691101074219</v>
      </c>
      <c r="CI888" s="13">
        <v>82.4072265625</v>
      </c>
      <c r="CJ888" s="13">
        <v>15.606993675231934</v>
      </c>
      <c r="CK888" s="13">
        <v>468.55780029296875</v>
      </c>
      <c r="CL888" s="13">
        <v>1950.0653076171875</v>
      </c>
      <c r="CM888" s="13">
        <v>1.0070024728775024</v>
      </c>
      <c r="CN888" s="13">
        <v>198.41683959960937</v>
      </c>
      <c r="CO888" s="13">
        <v>10.429486274719238</v>
      </c>
      <c r="CP888" s="13">
        <v>72.530566467026247</v>
      </c>
      <c r="CQ888" s="13">
        <v>12.092499999999999</v>
      </c>
      <c r="CR888" s="13" t="s">
        <v>255</v>
      </c>
      <c r="CS888" s="13" t="s">
        <v>255</v>
      </c>
      <c r="CT888" s="13" t="s">
        <v>255</v>
      </c>
      <c r="CU888" s="13" t="s">
        <v>255</v>
      </c>
      <c r="CV888" s="13" t="s">
        <v>255</v>
      </c>
      <c r="CW888" s="13" t="s">
        <v>255</v>
      </c>
      <c r="CX888" s="13" t="s">
        <v>255</v>
      </c>
      <c r="CY888" s="13" t="s">
        <v>255</v>
      </c>
      <c r="CZ888" s="13" t="s">
        <v>255</v>
      </c>
      <c r="DA888" s="13" t="s">
        <v>255</v>
      </c>
      <c r="DB888" s="13">
        <v>12.092499999999999</v>
      </c>
      <c r="DC888" s="13">
        <v>12.092499999999999</v>
      </c>
      <c r="DD888" s="13">
        <v>1395.5033067209242</v>
      </c>
      <c r="DE888" s="13">
        <v>1.9312495907523606</v>
      </c>
      <c r="DF888" s="13">
        <v>1.9312495907523606</v>
      </c>
      <c r="DG888" s="13">
        <v>0.99790390649492844</v>
      </c>
      <c r="DH888" s="13">
        <v>0.99790390649492844</v>
      </c>
      <c r="DI888" s="13">
        <v>0.99861899179905422</v>
      </c>
      <c r="DJ888" s="13">
        <v>0.99861899179905422</v>
      </c>
      <c r="DK888" s="13">
        <v>47952.675154027296</v>
      </c>
      <c r="DL888" s="13">
        <v>6.1055242281946862</v>
      </c>
      <c r="DM888" s="13">
        <v>41717.545842753927</v>
      </c>
      <c r="DN888" s="13">
        <v>1.0044803464053385</v>
      </c>
      <c r="DO888" s="13">
        <v>0.86997327487474463</v>
      </c>
      <c r="DP888" s="13">
        <v>0.37956685762405395</v>
      </c>
      <c r="DQ888" s="13">
        <v>736.87868918766753</v>
      </c>
      <c r="DR888" s="13">
        <v>15763.969738171245</v>
      </c>
      <c r="DS888" s="13">
        <v>2.6463858111664655</v>
      </c>
      <c r="DT888" s="13">
        <v>2.6463858111664655</v>
      </c>
      <c r="DU888" s="13">
        <v>100.00201305665925</v>
      </c>
      <c r="DV888" s="13">
        <v>15.714784919484734</v>
      </c>
      <c r="DW888" s="13">
        <v>6.1055242281946862</v>
      </c>
      <c r="DX888" s="13">
        <v>797.35126168433453</v>
      </c>
      <c r="DY888" s="13">
        <v>997.63417230332868</v>
      </c>
      <c r="DZ888" s="13">
        <v>425.56248074578087</v>
      </c>
      <c r="EA888" s="13">
        <v>532.20476300903908</v>
      </c>
      <c r="EB888" s="13">
        <v>18.3959108731583</v>
      </c>
      <c r="EC888" s="13">
        <v>1648.32041300889</v>
      </c>
      <c r="ED888" s="13">
        <v>1.1830620383190451</v>
      </c>
      <c r="EE888" s="13">
        <v>2.5045881614938138E-3</v>
      </c>
      <c r="EF888" s="13">
        <v>500</v>
      </c>
      <c r="EG888" s="13">
        <v>10696.448390677026</v>
      </c>
      <c r="EH888" s="13">
        <v>58649.123544704322</v>
      </c>
      <c r="EI888" s="13">
        <v>4.1626663145433382E-2</v>
      </c>
      <c r="EJ888" s="13">
        <v>20</v>
      </c>
      <c r="EK888" s="13">
        <v>2.1816615649929121</v>
      </c>
      <c r="EL888" s="13">
        <v>7.4674383361175636</v>
      </c>
      <c r="EM888" s="13">
        <v>7.4999999999999997E-2</v>
      </c>
      <c r="EN888" s="13">
        <v>15.296579869588216</v>
      </c>
      <c r="EO888" s="13">
        <v>0.13227109470897824</v>
      </c>
    </row>
    <row r="889" spans="1:145">
      <c r="A889" s="12">
        <v>40480.53402777778</v>
      </c>
      <c r="B889" s="13">
        <v>40</v>
      </c>
      <c r="C889" s="13" t="s">
        <v>78</v>
      </c>
      <c r="D889" s="13" t="s">
        <v>83</v>
      </c>
      <c r="E889" s="12">
        <v>40480.515972222223</v>
      </c>
      <c r="F889" s="12">
        <v>40480.536805555559</v>
      </c>
      <c r="G889" s="13" t="s">
        <v>28</v>
      </c>
      <c r="H889" s="13">
        <v>2</v>
      </c>
      <c r="I889" s="13">
        <v>4.5</v>
      </c>
      <c r="J889" s="13" t="s">
        <v>255</v>
      </c>
      <c r="K889" s="13">
        <v>5</v>
      </c>
      <c r="L889" s="13" t="s">
        <v>255</v>
      </c>
      <c r="M889" s="13">
        <v>549052</v>
      </c>
      <c r="N889" s="13">
        <v>549053</v>
      </c>
      <c r="O889" s="13" t="s">
        <v>255</v>
      </c>
      <c r="P889" s="13">
        <v>1.4793108113157568E-2</v>
      </c>
      <c r="Q889" s="13">
        <v>1.1732716413380239E-2</v>
      </c>
      <c r="R889" s="13">
        <v>1.3710345982077188</v>
      </c>
      <c r="S889" s="13" t="s">
        <v>255</v>
      </c>
      <c r="T889" s="13">
        <v>0.74932287885998616</v>
      </c>
      <c r="U889" s="13">
        <v>1.3831816713694551</v>
      </c>
      <c r="V889" s="13" t="s">
        <v>255</v>
      </c>
      <c r="W889" s="13" t="s">
        <v>255</v>
      </c>
      <c r="X889" s="13">
        <v>2.4097751462255825</v>
      </c>
      <c r="Y889" s="13">
        <v>2.8310141844899227E-2</v>
      </c>
      <c r="Z889" s="13">
        <v>21.329812825076026</v>
      </c>
      <c r="AA889" s="13">
        <v>3.2432862632236853E-2</v>
      </c>
      <c r="AB889" s="13" t="s">
        <v>255</v>
      </c>
      <c r="AC889" s="13">
        <v>67.661842504945497</v>
      </c>
      <c r="AD889" s="13" t="s">
        <v>255</v>
      </c>
      <c r="AE889" s="13">
        <v>3.6562872804977317E-2</v>
      </c>
      <c r="AF889" s="13">
        <v>4.7584520931875076</v>
      </c>
      <c r="AG889" s="13" t="s">
        <v>255</v>
      </c>
      <c r="AH889" s="13" t="s">
        <v>255</v>
      </c>
      <c r="AI889" s="13">
        <v>0.20093534917953282</v>
      </c>
      <c r="AJ889" s="13">
        <v>1.382428779928653E-2</v>
      </c>
      <c r="AK889" s="13" t="s">
        <v>255</v>
      </c>
      <c r="AL889" s="13">
        <v>100</v>
      </c>
      <c r="AM889" s="13">
        <v>900</v>
      </c>
      <c r="AN889" s="13" t="s">
        <v>255</v>
      </c>
      <c r="AO889" s="13" t="s">
        <v>255</v>
      </c>
      <c r="AP889" s="13" t="s">
        <v>255</v>
      </c>
      <c r="AQ889" s="13" t="s">
        <v>255</v>
      </c>
      <c r="AR889" s="13" t="s">
        <v>255</v>
      </c>
      <c r="AS889" s="13" t="s">
        <v>255</v>
      </c>
      <c r="AT889" s="13" t="s">
        <v>255</v>
      </c>
      <c r="AU889" s="13" t="s">
        <v>255</v>
      </c>
      <c r="AV889" s="13" t="s">
        <v>255</v>
      </c>
      <c r="AW889" s="13" t="s">
        <v>255</v>
      </c>
      <c r="AX889" s="13" t="s">
        <v>255</v>
      </c>
      <c r="AY889" s="13" t="s">
        <v>255</v>
      </c>
      <c r="AZ889" s="13" t="s">
        <v>255</v>
      </c>
      <c r="BA889" s="13" t="s">
        <v>255</v>
      </c>
      <c r="BB889" s="13" t="s">
        <v>255</v>
      </c>
      <c r="BC889" s="13" t="s">
        <v>255</v>
      </c>
      <c r="BD889" s="13" t="s">
        <v>255</v>
      </c>
      <c r="BE889" s="13" t="s">
        <v>255</v>
      </c>
      <c r="BF889" s="13" t="s">
        <v>255</v>
      </c>
      <c r="BG889" s="13" t="s">
        <v>255</v>
      </c>
      <c r="BH889" s="13" t="s">
        <v>255</v>
      </c>
      <c r="BI889" s="13" t="s">
        <v>255</v>
      </c>
      <c r="BJ889" s="13" t="s">
        <v>255</v>
      </c>
      <c r="BK889" s="13" t="s">
        <v>255</v>
      </c>
      <c r="BL889" s="13" t="s">
        <v>255</v>
      </c>
      <c r="BM889" s="13" t="s">
        <v>255</v>
      </c>
      <c r="BN889" s="13" t="s">
        <v>255</v>
      </c>
      <c r="BO889" s="13" t="s">
        <v>255</v>
      </c>
      <c r="BP889" s="13" t="s">
        <v>255</v>
      </c>
      <c r="BQ889" s="13" t="s">
        <v>255</v>
      </c>
      <c r="BR889" s="13" t="s">
        <v>255</v>
      </c>
      <c r="BS889" s="13" t="s">
        <v>255</v>
      </c>
      <c r="BT889" s="13" t="s">
        <v>255</v>
      </c>
      <c r="BU889" s="13" t="s">
        <v>255</v>
      </c>
      <c r="BV889" s="13" t="s">
        <v>255</v>
      </c>
      <c r="BW889" s="13" t="s">
        <v>255</v>
      </c>
      <c r="BX889" s="13" t="s">
        <v>255</v>
      </c>
      <c r="BY889" s="13" t="s">
        <v>255</v>
      </c>
      <c r="BZ889" s="13" t="s">
        <v>255</v>
      </c>
      <c r="CA889" s="13" t="s">
        <v>255</v>
      </c>
      <c r="CB889" s="13" t="s">
        <v>255</v>
      </c>
      <c r="CC889" s="13" t="s">
        <v>255</v>
      </c>
      <c r="CD889" s="13" t="s">
        <v>255</v>
      </c>
      <c r="CE889" s="13" t="s">
        <v>255</v>
      </c>
      <c r="CF889" s="13">
        <v>1896.5797119140625</v>
      </c>
      <c r="CG889" s="13">
        <v>9.2005395889282227</v>
      </c>
      <c r="CH889" s="13">
        <v>49.130344390869141</v>
      </c>
      <c r="CI889" s="13">
        <v>82.479454040527344</v>
      </c>
      <c r="CJ889" s="13">
        <v>15.625434875488281</v>
      </c>
      <c r="CK889" s="13">
        <v>471.82293701171875</v>
      </c>
      <c r="CL889" s="13">
        <v>1949.1424560546875</v>
      </c>
      <c r="CM889" s="13">
        <v>1.0080056190490723</v>
      </c>
      <c r="CN889" s="13">
        <v>16.015188217163086</v>
      </c>
      <c r="CO889" s="13">
        <v>10.567841529846191</v>
      </c>
      <c r="CP889" s="13">
        <v>72.530566467026247</v>
      </c>
      <c r="CQ889" s="13" t="s">
        <v>255</v>
      </c>
      <c r="CR889" s="13" t="s">
        <v>255</v>
      </c>
      <c r="CS889" s="13" t="s">
        <v>255</v>
      </c>
      <c r="CT889" s="13" t="s">
        <v>255</v>
      </c>
      <c r="CU889" s="13" t="s">
        <v>255</v>
      </c>
      <c r="CV889" s="13" t="s">
        <v>255</v>
      </c>
      <c r="CW889" s="13" t="s">
        <v>255</v>
      </c>
      <c r="CX889" s="13" t="s">
        <v>255</v>
      </c>
      <c r="CY889" s="13" t="s">
        <v>255</v>
      </c>
      <c r="CZ889" s="13" t="s">
        <v>255</v>
      </c>
      <c r="DA889" s="13" t="s">
        <v>255</v>
      </c>
      <c r="DB889" s="13" t="s">
        <v>255</v>
      </c>
      <c r="DC889" s="13" t="s">
        <v>255</v>
      </c>
      <c r="DD889" s="13" t="s">
        <v>255</v>
      </c>
      <c r="DE889" s="13" t="s">
        <v>255</v>
      </c>
      <c r="DF889" s="13" t="s">
        <v>255</v>
      </c>
      <c r="DG889" s="13" t="s">
        <v>255</v>
      </c>
      <c r="DH889" s="13" t="s">
        <v>255</v>
      </c>
      <c r="DI889" s="13" t="s">
        <v>255</v>
      </c>
      <c r="DJ889" s="13" t="s">
        <v>255</v>
      </c>
      <c r="DK889" s="13">
        <v>46791.112360642306</v>
      </c>
      <c r="DL889" s="13">
        <v>5.9576294599716055</v>
      </c>
      <c r="DM889" s="13">
        <v>41697.803374532858</v>
      </c>
      <c r="DN889" s="13">
        <v>1.0277144924679056</v>
      </c>
      <c r="DO889" s="13">
        <v>0.8911479396588653</v>
      </c>
      <c r="DP889" s="13">
        <v>0.3796904136657715</v>
      </c>
      <c r="DQ889" s="13">
        <v>720.11313536676016</v>
      </c>
      <c r="DR889" s="13">
        <v>15405.305975798339</v>
      </c>
      <c r="DS889" s="13">
        <v>2.7067169869939556</v>
      </c>
      <c r="DT889" s="13">
        <v>2.7067169869939556</v>
      </c>
      <c r="DU889" s="13">
        <v>100.00201305665925</v>
      </c>
      <c r="DV889" s="13">
        <v>15.714784919484734</v>
      </c>
      <c r="DW889" s="13">
        <v>5.9576294599716055</v>
      </c>
      <c r="DX889" s="13">
        <v>797.35126168433453</v>
      </c>
      <c r="DY889" s="13">
        <v>997.63417230332868</v>
      </c>
      <c r="DZ889" s="13">
        <v>421.03276417304289</v>
      </c>
      <c r="EA889" s="13">
        <v>526.53404763267849</v>
      </c>
      <c r="EB889" s="13">
        <v>18.3959108731583</v>
      </c>
      <c r="EC889" s="13">
        <v>1610.293445570788</v>
      </c>
      <c r="ED889" s="13">
        <v>1.2104268705905279</v>
      </c>
      <c r="EE889" s="13">
        <v>1.9552344794889324E-2</v>
      </c>
      <c r="EF889" s="13">
        <v>500</v>
      </c>
      <c r="EG889" s="13">
        <v>10696.448390677026</v>
      </c>
      <c r="EH889" s="13">
        <v>57487.560751319332</v>
      </c>
      <c r="EI889" s="13">
        <v>4.1688665871234785E-2</v>
      </c>
      <c r="EJ889" s="13">
        <v>20</v>
      </c>
      <c r="EK889" s="13">
        <v>2.1816615649929121</v>
      </c>
      <c r="EL889" s="13">
        <v>7.3195435678944829</v>
      </c>
      <c r="EM889" s="13">
        <v>7.4999999999999997E-2</v>
      </c>
      <c r="EN889" s="13">
        <v>15.49950091044108</v>
      </c>
      <c r="EO889" s="13">
        <v>0.12396220878967044</v>
      </c>
    </row>
    <row r="890" spans="1:145">
      <c r="A890" s="12">
        <v>40480.534722222219</v>
      </c>
      <c r="B890" s="13">
        <v>40</v>
      </c>
      <c r="C890" s="13" t="s">
        <v>78</v>
      </c>
      <c r="D890" s="13" t="s">
        <v>83</v>
      </c>
      <c r="E890" s="12">
        <v>40480.515972222223</v>
      </c>
      <c r="F890" s="12">
        <v>40480.536805555559</v>
      </c>
      <c r="G890" s="13" t="s">
        <v>28</v>
      </c>
      <c r="H890" s="13">
        <v>2</v>
      </c>
      <c r="I890" s="13">
        <v>4.5</v>
      </c>
      <c r="J890" s="13" t="s">
        <v>255</v>
      </c>
      <c r="K890" s="13">
        <v>5</v>
      </c>
      <c r="L890" s="13" t="s">
        <v>255</v>
      </c>
      <c r="M890" s="13">
        <v>549052</v>
      </c>
      <c r="N890" s="13">
        <v>549053</v>
      </c>
      <c r="O890" s="13" t="s">
        <v>255</v>
      </c>
      <c r="P890" s="13">
        <v>1.4793108113157568E-2</v>
      </c>
      <c r="Q890" s="13">
        <v>1.1732716413380239E-2</v>
      </c>
      <c r="R890" s="13">
        <v>1.3710345982077188</v>
      </c>
      <c r="S890" s="13" t="s">
        <v>255</v>
      </c>
      <c r="T890" s="13">
        <v>0.74932287885998616</v>
      </c>
      <c r="U890" s="13">
        <v>1.3831816713694551</v>
      </c>
      <c r="V890" s="13" t="s">
        <v>255</v>
      </c>
      <c r="W890" s="13" t="s">
        <v>255</v>
      </c>
      <c r="X890" s="13">
        <v>2.4097751462255825</v>
      </c>
      <c r="Y890" s="13">
        <v>2.8310141844899227E-2</v>
      </c>
      <c r="Z890" s="13">
        <v>21.329812825076026</v>
      </c>
      <c r="AA890" s="13">
        <v>3.2432862632236853E-2</v>
      </c>
      <c r="AB890" s="13" t="s">
        <v>255</v>
      </c>
      <c r="AC890" s="13">
        <v>67.661842504945497</v>
      </c>
      <c r="AD890" s="13" t="s">
        <v>255</v>
      </c>
      <c r="AE890" s="13">
        <v>3.6562872804977317E-2</v>
      </c>
      <c r="AF890" s="13">
        <v>4.7584520931875076</v>
      </c>
      <c r="AG890" s="13" t="s">
        <v>255</v>
      </c>
      <c r="AH890" s="13" t="s">
        <v>255</v>
      </c>
      <c r="AI890" s="13">
        <v>0.20093534917953282</v>
      </c>
      <c r="AJ890" s="13">
        <v>1.382428779928653E-2</v>
      </c>
      <c r="AK890" s="13" t="s">
        <v>255</v>
      </c>
      <c r="AL890" s="13">
        <v>100</v>
      </c>
      <c r="AM890" s="13">
        <v>900</v>
      </c>
      <c r="AN890" s="13" t="s">
        <v>255</v>
      </c>
      <c r="AO890" s="13" t="s">
        <v>255</v>
      </c>
      <c r="AP890" s="13">
        <v>6468.34</v>
      </c>
      <c r="AQ890" s="13">
        <v>139.99799999999999</v>
      </c>
      <c r="AR890" s="13" t="s">
        <v>255</v>
      </c>
      <c r="AS890" s="13" t="s">
        <v>255</v>
      </c>
      <c r="AT890" s="13" t="s">
        <v>255</v>
      </c>
      <c r="AU890" s="13" t="s">
        <v>255</v>
      </c>
      <c r="AV890" s="13" t="s">
        <v>255</v>
      </c>
      <c r="AW890" s="13" t="s">
        <v>255</v>
      </c>
      <c r="AX890" s="13" t="s">
        <v>255</v>
      </c>
      <c r="AY890" s="13" t="s">
        <v>255</v>
      </c>
      <c r="AZ890" s="13">
        <v>35885.5</v>
      </c>
      <c r="BA890" s="13">
        <v>1204.32</v>
      </c>
      <c r="BB890" s="13" t="s">
        <v>255</v>
      </c>
      <c r="BC890" s="13" t="s">
        <v>255</v>
      </c>
      <c r="BD890" s="13" t="s">
        <v>255</v>
      </c>
      <c r="BE890" s="13" t="s">
        <v>255</v>
      </c>
      <c r="BF890" s="13" t="s">
        <v>255</v>
      </c>
      <c r="BG890" s="13" t="s">
        <v>255</v>
      </c>
      <c r="BH890" s="13" t="s">
        <v>255</v>
      </c>
      <c r="BI890" s="13" t="s">
        <v>255</v>
      </c>
      <c r="BJ890" s="13" t="s">
        <v>255</v>
      </c>
      <c r="BK890" s="13" t="s">
        <v>255</v>
      </c>
      <c r="BL890" s="13" t="s">
        <v>255</v>
      </c>
      <c r="BM890" s="13" t="s">
        <v>255</v>
      </c>
      <c r="BN890" s="13">
        <v>8506.09</v>
      </c>
      <c r="BO890" s="13">
        <v>221.68299999999999</v>
      </c>
      <c r="BP890" s="13">
        <v>5.1779099999999998</v>
      </c>
      <c r="BQ890" s="13">
        <v>0.39303700000000003</v>
      </c>
      <c r="BR890" s="13">
        <v>6.9656099999999999</v>
      </c>
      <c r="BS890" s="13">
        <v>0.81950199999999995</v>
      </c>
      <c r="BT890" s="13" t="s">
        <v>255</v>
      </c>
      <c r="BU890" s="13" t="s">
        <v>255</v>
      </c>
      <c r="BV890" s="13" t="s">
        <v>255</v>
      </c>
      <c r="BW890" s="13" t="s">
        <v>255</v>
      </c>
      <c r="BX890" s="13">
        <v>7710.18</v>
      </c>
      <c r="BY890" s="13">
        <v>427.226</v>
      </c>
      <c r="BZ890" s="13">
        <v>4.6430899999999999</v>
      </c>
      <c r="CA890" s="13">
        <v>0.55648699999999995</v>
      </c>
      <c r="CB890" s="13">
        <v>5.3200399999999997</v>
      </c>
      <c r="CC890" s="13">
        <v>0.64690700000000001</v>
      </c>
      <c r="CD890" s="13" t="s">
        <v>255</v>
      </c>
      <c r="CE890" s="13" t="s">
        <v>255</v>
      </c>
      <c r="CF890" s="13">
        <v>1889.8128662109375</v>
      </c>
      <c r="CG890" s="13">
        <v>8.4945278167724609</v>
      </c>
      <c r="CH890" s="13">
        <v>45.428211212158203</v>
      </c>
      <c r="CI890" s="13">
        <v>82.435897827148437</v>
      </c>
      <c r="CJ890" s="13">
        <v>15.612335205078125</v>
      </c>
      <c r="CK890" s="13">
        <v>466.3251953125</v>
      </c>
      <c r="CL890" s="13">
        <v>1941.2880859375</v>
      </c>
      <c r="CM890" s="13">
        <v>1.0109120607376099</v>
      </c>
      <c r="CN890" s="13">
        <v>17.98655891418457</v>
      </c>
      <c r="CO890" s="13">
        <v>10.432215690612793</v>
      </c>
      <c r="CP890" s="13">
        <v>72.530566467026247</v>
      </c>
      <c r="CQ890" s="13">
        <v>6.9656099999999999</v>
      </c>
      <c r="CR890" s="13" t="s">
        <v>255</v>
      </c>
      <c r="CS890" s="13" t="s">
        <v>255</v>
      </c>
      <c r="CT890" s="13" t="s">
        <v>255</v>
      </c>
      <c r="CU890" s="13" t="s">
        <v>255</v>
      </c>
      <c r="CV890" s="13" t="s">
        <v>255</v>
      </c>
      <c r="CW890" s="13" t="s">
        <v>255</v>
      </c>
      <c r="CX890" s="13" t="s">
        <v>255</v>
      </c>
      <c r="CY890" s="13" t="s">
        <v>255</v>
      </c>
      <c r="CZ890" s="13" t="s">
        <v>255</v>
      </c>
      <c r="DA890" s="13" t="s">
        <v>255</v>
      </c>
      <c r="DB890" s="13">
        <v>6.9656099999999999</v>
      </c>
      <c r="DC890" s="13">
        <v>6.9656099999999999</v>
      </c>
      <c r="DD890" s="13">
        <v>1660.570869830221</v>
      </c>
      <c r="DE890" s="13">
        <v>1.5002099894682206</v>
      </c>
      <c r="DF890" s="13">
        <v>1.5002099894682206</v>
      </c>
      <c r="DG890" s="13">
        <v>0.99849663070941064</v>
      </c>
      <c r="DH890" s="13">
        <v>0.99849663070941064</v>
      </c>
      <c r="DI890" s="13">
        <v>0.99909792791921381</v>
      </c>
      <c r="DJ890" s="13">
        <v>0.99909792791921381</v>
      </c>
      <c r="DK890" s="13">
        <v>46663.285815651361</v>
      </c>
      <c r="DL890" s="13">
        <v>5.941354078776671</v>
      </c>
      <c r="DM890" s="13">
        <v>41529.775645333313</v>
      </c>
      <c r="DN890" s="13">
        <v>1.0272382629237624</v>
      </c>
      <c r="DO890" s="13">
        <v>0.88998824063529158</v>
      </c>
      <c r="DP890" s="13">
        <v>0.37960264587402348</v>
      </c>
      <c r="DQ890" s="13">
        <v>717.3779642204438</v>
      </c>
      <c r="DR890" s="13">
        <v>15346.792741785855</v>
      </c>
      <c r="DS890" s="13">
        <v>2.7060882585751682</v>
      </c>
      <c r="DT890" s="13">
        <v>2.7060882585751678</v>
      </c>
      <c r="DU890" s="13">
        <v>100.00201305665925</v>
      </c>
      <c r="DV890" s="13">
        <v>15.714784919484734</v>
      </c>
      <c r="DW890" s="13">
        <v>5.941354078776671</v>
      </c>
      <c r="DX890" s="13">
        <v>797.35126168433453</v>
      </c>
      <c r="DY890" s="13">
        <v>997.63417230332868</v>
      </c>
      <c r="DZ890" s="13">
        <v>421.12683465615049</v>
      </c>
      <c r="EA890" s="13">
        <v>526.65077557507288</v>
      </c>
      <c r="EB890" s="13">
        <v>18.3959108731583</v>
      </c>
      <c r="EC890" s="13">
        <v>1604.548046516649</v>
      </c>
      <c r="ED890" s="13">
        <v>1.2098659745040903</v>
      </c>
      <c r="EE890" s="13">
        <v>1.614997270310552E-2</v>
      </c>
      <c r="EF890" s="13">
        <v>500</v>
      </c>
      <c r="EG890" s="13">
        <v>10696.448390677026</v>
      </c>
      <c r="EH890" s="13">
        <v>57359.734206328387</v>
      </c>
      <c r="EI890" s="13">
        <v>4.1663597282626079E-2</v>
      </c>
      <c r="EJ890" s="13">
        <v>20</v>
      </c>
      <c r="EK890" s="13">
        <v>2.1816615649929121</v>
      </c>
      <c r="EL890" s="13">
        <v>7.3032681866995484</v>
      </c>
      <c r="EM890" s="13">
        <v>7.4999999999999997E-2</v>
      </c>
      <c r="EN890" s="13">
        <v>15.300583012898763</v>
      </c>
      <c r="EO890" s="13">
        <v>0.12656512141748028</v>
      </c>
    </row>
    <row r="891" spans="1:145">
      <c r="A891" s="12">
        <v>40480.535416666666</v>
      </c>
      <c r="B891" s="13">
        <v>40</v>
      </c>
      <c r="C891" s="13" t="s">
        <v>78</v>
      </c>
      <c r="D891" s="13" t="s">
        <v>83</v>
      </c>
      <c r="E891" s="12">
        <v>40480.515972222223</v>
      </c>
      <c r="F891" s="12">
        <v>40480.536805555559</v>
      </c>
      <c r="G891" s="13" t="s">
        <v>28</v>
      </c>
      <c r="H891" s="13">
        <v>2</v>
      </c>
      <c r="I891" s="13">
        <v>4.5</v>
      </c>
      <c r="J891" s="13" t="s">
        <v>255</v>
      </c>
      <c r="K891" s="13">
        <v>5</v>
      </c>
      <c r="L891" s="13" t="s">
        <v>255</v>
      </c>
      <c r="M891" s="13">
        <v>549052</v>
      </c>
      <c r="N891" s="13">
        <v>549053</v>
      </c>
      <c r="O891" s="13" t="s">
        <v>255</v>
      </c>
      <c r="P891" s="13">
        <v>1.4793108113157568E-2</v>
      </c>
      <c r="Q891" s="13">
        <v>1.1732716413380239E-2</v>
      </c>
      <c r="R891" s="13">
        <v>1.3710345982077188</v>
      </c>
      <c r="S891" s="13" t="s">
        <v>255</v>
      </c>
      <c r="T891" s="13">
        <v>0.74932287885998616</v>
      </c>
      <c r="U891" s="13">
        <v>1.3831816713694551</v>
      </c>
      <c r="V891" s="13" t="s">
        <v>255</v>
      </c>
      <c r="W891" s="13" t="s">
        <v>255</v>
      </c>
      <c r="X891" s="13">
        <v>2.4097751462255825</v>
      </c>
      <c r="Y891" s="13">
        <v>2.8310141844899227E-2</v>
      </c>
      <c r="Z891" s="13">
        <v>21.329812825076026</v>
      </c>
      <c r="AA891" s="13">
        <v>3.2432862632236853E-2</v>
      </c>
      <c r="AB891" s="13" t="s">
        <v>255</v>
      </c>
      <c r="AC891" s="13">
        <v>67.661842504945497</v>
      </c>
      <c r="AD891" s="13" t="s">
        <v>255</v>
      </c>
      <c r="AE891" s="13">
        <v>3.6562872804977317E-2</v>
      </c>
      <c r="AF891" s="13">
        <v>4.7584520931875076</v>
      </c>
      <c r="AG891" s="13" t="s">
        <v>255</v>
      </c>
      <c r="AH891" s="13" t="s">
        <v>255</v>
      </c>
      <c r="AI891" s="13">
        <v>0.20093534917953282</v>
      </c>
      <c r="AJ891" s="13">
        <v>1.382428779928653E-2</v>
      </c>
      <c r="AK891" s="13" t="s">
        <v>255</v>
      </c>
      <c r="AL891" s="13">
        <v>100</v>
      </c>
      <c r="AM891" s="13">
        <v>900</v>
      </c>
      <c r="AN891" s="13" t="s">
        <v>255</v>
      </c>
      <c r="AO891" s="13" t="s">
        <v>255</v>
      </c>
      <c r="AP891" s="13">
        <v>5289.91</v>
      </c>
      <c r="AQ891" s="13">
        <v>159.589</v>
      </c>
      <c r="AR891" s="13" t="s">
        <v>255</v>
      </c>
      <c r="AS891" s="13" t="s">
        <v>255</v>
      </c>
      <c r="AT891" s="13" t="s">
        <v>255</v>
      </c>
      <c r="AU891" s="13" t="s">
        <v>255</v>
      </c>
      <c r="AV891" s="13">
        <v>1.5612299999999999</v>
      </c>
      <c r="AW891" s="13">
        <v>0.56752400000000003</v>
      </c>
      <c r="AX891" s="13" t="s">
        <v>255</v>
      </c>
      <c r="AY891" s="13" t="s">
        <v>255</v>
      </c>
      <c r="AZ891" s="13">
        <v>42852.7</v>
      </c>
      <c r="BA891" s="13">
        <v>1549.15</v>
      </c>
      <c r="BB891" s="13" t="s">
        <v>255</v>
      </c>
      <c r="BC891" s="13" t="s">
        <v>255</v>
      </c>
      <c r="BD891" s="13" t="s">
        <v>255</v>
      </c>
      <c r="BE891" s="13" t="s">
        <v>255</v>
      </c>
      <c r="BF891" s="13" t="s">
        <v>255</v>
      </c>
      <c r="BG891" s="13" t="s">
        <v>255</v>
      </c>
      <c r="BH891" s="13" t="s">
        <v>255</v>
      </c>
      <c r="BI891" s="13" t="s">
        <v>255</v>
      </c>
      <c r="BJ891" s="13" t="s">
        <v>255</v>
      </c>
      <c r="BK891" s="13" t="s">
        <v>255</v>
      </c>
      <c r="BL891" s="13" t="s">
        <v>255</v>
      </c>
      <c r="BM891" s="13" t="s">
        <v>255</v>
      </c>
      <c r="BN891" s="13">
        <v>9958.67</v>
      </c>
      <c r="BO891" s="13">
        <v>311.50599999999997</v>
      </c>
      <c r="BP891" s="13">
        <v>7.0090599999999998</v>
      </c>
      <c r="BQ891" s="13">
        <v>0.53599399999999997</v>
      </c>
      <c r="BR891" s="13">
        <v>4.4068500000000004</v>
      </c>
      <c r="BS891" s="13">
        <v>0.91556599999999999</v>
      </c>
      <c r="BT891" s="13" t="s">
        <v>255</v>
      </c>
      <c r="BU891" s="13" t="s">
        <v>255</v>
      </c>
      <c r="BV891" s="13" t="s">
        <v>255</v>
      </c>
      <c r="BW891" s="13" t="s">
        <v>255</v>
      </c>
      <c r="BX891" s="13">
        <v>6634.67</v>
      </c>
      <c r="BY891" s="13">
        <v>426.45100000000002</v>
      </c>
      <c r="BZ891" s="13">
        <v>4.64717</v>
      </c>
      <c r="CA891" s="13">
        <v>0.58034399999999997</v>
      </c>
      <c r="CB891" s="13">
        <v>5.2023599999999997</v>
      </c>
      <c r="CC891" s="13">
        <v>0.67464100000000005</v>
      </c>
      <c r="CD891" s="13" t="s">
        <v>255</v>
      </c>
      <c r="CE891" s="13" t="s">
        <v>255</v>
      </c>
      <c r="CF891" s="13">
        <v>1981.416748046875</v>
      </c>
      <c r="CG891" s="13">
        <v>8.5471735000610352</v>
      </c>
      <c r="CH891" s="13">
        <v>45.452800750732422</v>
      </c>
      <c r="CI891" s="13">
        <v>82.477287292480469</v>
      </c>
      <c r="CJ891" s="13">
        <v>15.572005271911621</v>
      </c>
      <c r="CK891" s="13">
        <v>472.10806274414062</v>
      </c>
      <c r="CL891" s="13">
        <v>1937.2601318359375</v>
      </c>
      <c r="CM891" s="13">
        <v>1.0045262575149536</v>
      </c>
      <c r="CN891" s="13">
        <v>16.281581878662109</v>
      </c>
      <c r="CO891" s="13">
        <v>10.567734718322754</v>
      </c>
      <c r="CP891" s="13">
        <v>72.530566467026247</v>
      </c>
      <c r="CQ891" s="13">
        <v>5.9680800000000005</v>
      </c>
      <c r="CR891" s="13" t="s">
        <v>255</v>
      </c>
      <c r="CS891" s="13" t="s">
        <v>255</v>
      </c>
      <c r="CT891" s="13" t="s">
        <v>255</v>
      </c>
      <c r="CU891" s="13">
        <v>3.1224599999999998</v>
      </c>
      <c r="CV891" s="13" t="s">
        <v>255</v>
      </c>
      <c r="CW891" s="13" t="s">
        <v>255</v>
      </c>
      <c r="CX891" s="13" t="s">
        <v>255</v>
      </c>
      <c r="CY891" s="13" t="s">
        <v>255</v>
      </c>
      <c r="CZ891" s="13" t="s">
        <v>255</v>
      </c>
      <c r="DA891" s="13" t="s">
        <v>255</v>
      </c>
      <c r="DB891" s="13">
        <v>4.4068500000000004</v>
      </c>
      <c r="DC891" s="13">
        <v>7.5293100000000006</v>
      </c>
      <c r="DD891" s="13">
        <v>1427.6796415883216</v>
      </c>
      <c r="DE891" s="13">
        <v>1.2842396555322917</v>
      </c>
      <c r="DF891" s="13">
        <v>1.6201925042552781</v>
      </c>
      <c r="DG891" s="13">
        <v>0.998168081655468</v>
      </c>
      <c r="DH891" s="13">
        <v>0.99840258926432091</v>
      </c>
      <c r="DI891" s="13">
        <v>0.99886723576019765</v>
      </c>
      <c r="DJ891" s="13">
        <v>0.99910190762691498</v>
      </c>
      <c r="DK891" s="13">
        <v>49051.881439435303</v>
      </c>
      <c r="DL891" s="13">
        <v>6.2454795192349772</v>
      </c>
      <c r="DM891" s="13">
        <v>41443.606038998551</v>
      </c>
      <c r="DN891" s="13">
        <v>0.97771462452083158</v>
      </c>
      <c r="DO891" s="13">
        <v>0.84489330119109207</v>
      </c>
      <c r="DP891" s="13">
        <v>0.37933243532180788</v>
      </c>
      <c r="DQ891" s="13">
        <v>751.61564042403813</v>
      </c>
      <c r="DR891" s="13">
        <v>16079.235814842768</v>
      </c>
      <c r="DS891" s="13">
        <v>2.577461175159947</v>
      </c>
      <c r="DT891" s="13">
        <v>2.577461175159947</v>
      </c>
      <c r="DU891" s="13">
        <v>100.00201305665925</v>
      </c>
      <c r="DV891" s="13">
        <v>15.714784919484734</v>
      </c>
      <c r="DW891" s="13">
        <v>6.2454795192349772</v>
      </c>
      <c r="DX891" s="13">
        <v>797.35126168433453</v>
      </c>
      <c r="DY891" s="13">
        <v>997.63417230332868</v>
      </c>
      <c r="DZ891" s="13">
        <v>430.90740562060222</v>
      </c>
      <c r="EA891" s="13">
        <v>538.89424087909686</v>
      </c>
      <c r="EB891" s="13">
        <v>18.3959108731583</v>
      </c>
      <c r="EC891" s="13">
        <v>1682.324440296788</v>
      </c>
      <c r="ED891" s="13">
        <v>1.1515377684783412</v>
      </c>
      <c r="EE891" s="13">
        <v>2.6690823453883596E-2</v>
      </c>
      <c r="EF891" s="13">
        <v>500</v>
      </c>
      <c r="EG891" s="13">
        <v>10696.448390677026</v>
      </c>
      <c r="EH891" s="13">
        <v>59748.329830112329</v>
      </c>
      <c r="EI891" s="13">
        <v>4.153114832000334E-2</v>
      </c>
      <c r="EJ891" s="13">
        <v>20</v>
      </c>
      <c r="EK891" s="13">
        <v>2.1816615649929121</v>
      </c>
      <c r="EL891" s="13">
        <v>7.6073936271578564</v>
      </c>
      <c r="EM891" s="13">
        <v>7.4999999999999997E-2</v>
      </c>
      <c r="EN891" s="13">
        <v>15.499344253540039</v>
      </c>
      <c r="EO891" s="13">
        <v>0.13340060645251597</v>
      </c>
    </row>
    <row r="892" spans="1:145">
      <c r="A892" s="12">
        <v>40480.536111111112</v>
      </c>
      <c r="B892" s="13">
        <v>40</v>
      </c>
      <c r="C892" s="13" t="s">
        <v>78</v>
      </c>
      <c r="D892" s="13" t="s">
        <v>83</v>
      </c>
      <c r="E892" s="12">
        <v>40480.515972222223</v>
      </c>
      <c r="F892" s="12">
        <v>40480.536805555559</v>
      </c>
      <c r="G892" s="13" t="s">
        <v>28</v>
      </c>
      <c r="H892" s="13">
        <v>2</v>
      </c>
      <c r="I892" s="13">
        <v>4.5</v>
      </c>
      <c r="J892" s="13" t="s">
        <v>255</v>
      </c>
      <c r="K892" s="13">
        <v>5</v>
      </c>
      <c r="L892" s="13" t="s">
        <v>255</v>
      </c>
      <c r="M892" s="13">
        <v>549052</v>
      </c>
      <c r="N892" s="13">
        <v>549053</v>
      </c>
      <c r="O892" s="13" t="s">
        <v>255</v>
      </c>
      <c r="P892" s="13">
        <v>1.4793108113157568E-2</v>
      </c>
      <c r="Q892" s="13">
        <v>1.1732716413380239E-2</v>
      </c>
      <c r="R892" s="13">
        <v>1.3710345982077188</v>
      </c>
      <c r="S892" s="13" t="s">
        <v>255</v>
      </c>
      <c r="T892" s="13">
        <v>0.74932287885998616</v>
      </c>
      <c r="U892" s="13">
        <v>1.3831816713694551</v>
      </c>
      <c r="V892" s="13" t="s">
        <v>255</v>
      </c>
      <c r="W892" s="13" t="s">
        <v>255</v>
      </c>
      <c r="X892" s="13">
        <v>2.4097751462255825</v>
      </c>
      <c r="Y892" s="13">
        <v>2.8310141844899227E-2</v>
      </c>
      <c r="Z892" s="13">
        <v>21.329812825076026</v>
      </c>
      <c r="AA892" s="13">
        <v>3.2432862632236853E-2</v>
      </c>
      <c r="AB892" s="13" t="s">
        <v>255</v>
      </c>
      <c r="AC892" s="13">
        <v>67.661842504945497</v>
      </c>
      <c r="AD892" s="13" t="s">
        <v>255</v>
      </c>
      <c r="AE892" s="13">
        <v>3.6562872804977317E-2</v>
      </c>
      <c r="AF892" s="13">
        <v>4.7584520931875076</v>
      </c>
      <c r="AG892" s="13" t="s">
        <v>255</v>
      </c>
      <c r="AH892" s="13" t="s">
        <v>255</v>
      </c>
      <c r="AI892" s="13">
        <v>0.20093534917953282</v>
      </c>
      <c r="AJ892" s="13">
        <v>1.382428779928653E-2</v>
      </c>
      <c r="AK892" s="13" t="s">
        <v>255</v>
      </c>
      <c r="AL892" s="13">
        <v>100</v>
      </c>
      <c r="AM892" s="13">
        <v>900</v>
      </c>
      <c r="AN892" s="13" t="s">
        <v>255</v>
      </c>
      <c r="AO892" s="13" t="s">
        <v>255</v>
      </c>
      <c r="AP892" s="13">
        <v>7238.8</v>
      </c>
      <c r="AQ892" s="13">
        <v>160.745</v>
      </c>
      <c r="AR892" s="13" t="s">
        <v>255</v>
      </c>
      <c r="AS892" s="13" t="s">
        <v>255</v>
      </c>
      <c r="AT892" s="13" t="s">
        <v>255</v>
      </c>
      <c r="AU892" s="13" t="s">
        <v>255</v>
      </c>
      <c r="AV892" s="13" t="s">
        <v>255</v>
      </c>
      <c r="AW892" s="13" t="s">
        <v>255</v>
      </c>
      <c r="AX892" s="13" t="s">
        <v>255</v>
      </c>
      <c r="AY892" s="13" t="s">
        <v>255</v>
      </c>
      <c r="AZ892" s="13">
        <v>48214.6</v>
      </c>
      <c r="BA892" s="13">
        <v>1176.5</v>
      </c>
      <c r="BB892" s="13" t="s">
        <v>255</v>
      </c>
      <c r="BC892" s="13" t="s">
        <v>255</v>
      </c>
      <c r="BD892" s="13" t="s">
        <v>255</v>
      </c>
      <c r="BE892" s="13" t="s">
        <v>255</v>
      </c>
      <c r="BF892" s="13" t="s">
        <v>255</v>
      </c>
      <c r="BG892" s="13" t="s">
        <v>255</v>
      </c>
      <c r="BH892" s="13">
        <v>4.7839600000000004</v>
      </c>
      <c r="BI892" s="13">
        <v>2.06698</v>
      </c>
      <c r="BJ892" s="13" t="s">
        <v>255</v>
      </c>
      <c r="BK892" s="13" t="s">
        <v>255</v>
      </c>
      <c r="BL892" s="13" t="s">
        <v>255</v>
      </c>
      <c r="BM892" s="13" t="s">
        <v>255</v>
      </c>
      <c r="BN892" s="13">
        <v>9784.35</v>
      </c>
      <c r="BO892" s="13">
        <v>231.608</v>
      </c>
      <c r="BP892" s="13">
        <v>2.9936600000000002</v>
      </c>
      <c r="BQ892" s="13">
        <v>0.40921600000000002</v>
      </c>
      <c r="BR892" s="13">
        <v>6.9257</v>
      </c>
      <c r="BS892" s="13">
        <v>0.95697500000000002</v>
      </c>
      <c r="BT892" s="13" t="s">
        <v>255</v>
      </c>
      <c r="BU892" s="13" t="s">
        <v>255</v>
      </c>
      <c r="BV892" s="13" t="s">
        <v>255</v>
      </c>
      <c r="BW892" s="13" t="s">
        <v>255</v>
      </c>
      <c r="BX892" s="13">
        <v>7832.25</v>
      </c>
      <c r="BY892" s="13">
        <v>699.18600000000004</v>
      </c>
      <c r="BZ892" s="13">
        <v>6.0149600000000003</v>
      </c>
      <c r="CA892" s="13">
        <v>0.79864199999999996</v>
      </c>
      <c r="CB892" s="13">
        <v>7.7174500000000004</v>
      </c>
      <c r="CC892" s="13">
        <v>0.93078899999999998</v>
      </c>
      <c r="CD892" s="13" t="s">
        <v>255</v>
      </c>
      <c r="CE892" s="13" t="s">
        <v>255</v>
      </c>
      <c r="CF892" s="13">
        <v>1861.608642578125</v>
      </c>
      <c r="CG892" s="13">
        <v>9.0352067947387695</v>
      </c>
      <c r="CH892" s="13">
        <v>48.260593414306641</v>
      </c>
      <c r="CI892" s="13">
        <v>82.569770812988281</v>
      </c>
      <c r="CJ892" s="13">
        <v>15.524931907653809</v>
      </c>
      <c r="CK892" s="13">
        <v>472.71600341796875</v>
      </c>
      <c r="CL892" s="13">
        <v>1940.9986572265625</v>
      </c>
      <c r="CM892" s="13">
        <v>1.0100877285003662</v>
      </c>
      <c r="CN892" s="13">
        <v>14.440210342407227</v>
      </c>
      <c r="CO892" s="13">
        <v>10.432171821594238</v>
      </c>
      <c r="CP892" s="13">
        <v>72.530566467026247</v>
      </c>
      <c r="CQ892" s="13">
        <v>11.70966</v>
      </c>
      <c r="CR892" s="13" t="s">
        <v>255</v>
      </c>
      <c r="CS892" s="13" t="s">
        <v>255</v>
      </c>
      <c r="CT892" s="13" t="s">
        <v>255</v>
      </c>
      <c r="CU892" s="13" t="s">
        <v>255</v>
      </c>
      <c r="CV892" s="13" t="s">
        <v>255</v>
      </c>
      <c r="CW892" s="13" t="s">
        <v>255</v>
      </c>
      <c r="CX892" s="13" t="s">
        <v>255</v>
      </c>
      <c r="CY892" s="13">
        <v>14.351880000000001</v>
      </c>
      <c r="CZ892" s="13" t="s">
        <v>255</v>
      </c>
      <c r="DA892" s="13" t="s">
        <v>255</v>
      </c>
      <c r="DB892" s="13">
        <v>6.9257</v>
      </c>
      <c r="DC892" s="13">
        <v>21.27758</v>
      </c>
      <c r="DD892" s="13">
        <v>1302.1283599558433</v>
      </c>
      <c r="DE892" s="13">
        <v>1.9467560881535371</v>
      </c>
      <c r="DF892" s="13">
        <v>3.5374433080186733</v>
      </c>
      <c r="DG892" s="13">
        <v>0.99652746456156971</v>
      </c>
      <c r="DH892" s="13">
        <v>0.99774207932407288</v>
      </c>
      <c r="DI892" s="13">
        <v>0.99729277118970849</v>
      </c>
      <c r="DJ892" s="13">
        <v>0.99850831874409285</v>
      </c>
      <c r="DK892" s="13">
        <v>46225.654062937618</v>
      </c>
      <c r="DL892" s="13">
        <v>5.8856330734179814</v>
      </c>
      <c r="DM892" s="13">
        <v>41523.583926794665</v>
      </c>
      <c r="DN892" s="13">
        <v>1.0426459207551222</v>
      </c>
      <c r="DO892" s="13">
        <v>0.89828007344707461</v>
      </c>
      <c r="DP892" s="13">
        <v>0.37901704378128054</v>
      </c>
      <c r="DQ892" s="13">
        <v>705.58140438764349</v>
      </c>
      <c r="DR892" s="13">
        <v>15094.43015490769</v>
      </c>
      <c r="DS892" s="13">
        <v>2.7509209357793476</v>
      </c>
      <c r="DT892" s="13">
        <v>2.7509209357793476</v>
      </c>
      <c r="DU892" s="13">
        <v>100.00201305665925</v>
      </c>
      <c r="DV892" s="13">
        <v>15.714784919484734</v>
      </c>
      <c r="DW892" s="13">
        <v>5.8856330734179814</v>
      </c>
      <c r="DX892" s="13">
        <v>797.35126168433453</v>
      </c>
      <c r="DY892" s="13">
        <v>997.63417230332868</v>
      </c>
      <c r="DZ892" s="13">
        <v>418.17469867403281</v>
      </c>
      <c r="EA892" s="13">
        <v>522.9550517895417</v>
      </c>
      <c r="EB892" s="13">
        <v>18.3959108731583</v>
      </c>
      <c r="EC892" s="13">
        <v>1580.6012141383276</v>
      </c>
      <c r="ED892" s="13">
        <v>1.228012885137955</v>
      </c>
      <c r="EE892" s="13">
        <v>3.2233034157432769E-2</v>
      </c>
      <c r="EF892" s="13">
        <v>500</v>
      </c>
      <c r="EG892" s="13">
        <v>10696.448390677026</v>
      </c>
      <c r="EH892" s="13">
        <v>56922.102453614643</v>
      </c>
      <c r="EI892" s="13">
        <v>4.1488429639481086E-2</v>
      </c>
      <c r="EJ892" s="13">
        <v>20</v>
      </c>
      <c r="EK892" s="13">
        <v>2.1816615649929121</v>
      </c>
      <c r="EL892" s="13">
        <v>7.2475471813408596</v>
      </c>
      <c r="EM892" s="13">
        <v>7.4999999999999997E-2</v>
      </c>
      <c r="EN892" s="13">
        <v>15.300518671671549</v>
      </c>
      <c r="EO892" s="13">
        <v>0.12411821741528671</v>
      </c>
    </row>
    <row r="893" spans="1:145">
      <c r="A893" s="12">
        <v>40480.536805555559</v>
      </c>
      <c r="B893" s="13">
        <v>40</v>
      </c>
      <c r="C893" s="13" t="s">
        <v>78</v>
      </c>
      <c r="D893" s="13" t="s">
        <v>83</v>
      </c>
      <c r="E893" s="12">
        <v>40480.515972222223</v>
      </c>
      <c r="F893" s="12">
        <v>40480.536805555559</v>
      </c>
      <c r="G893" s="13" t="s">
        <v>28</v>
      </c>
      <c r="H893" s="13">
        <v>2</v>
      </c>
      <c r="I893" s="13">
        <v>4.5</v>
      </c>
      <c r="J893" s="13" t="s">
        <v>255</v>
      </c>
      <c r="K893" s="13">
        <v>5</v>
      </c>
      <c r="L893" s="13" t="s">
        <v>255</v>
      </c>
      <c r="M893" s="13">
        <v>549052</v>
      </c>
      <c r="N893" s="13">
        <v>549053</v>
      </c>
      <c r="O893" s="13" t="s">
        <v>255</v>
      </c>
      <c r="P893" s="13">
        <v>1.4793108113157568E-2</v>
      </c>
      <c r="Q893" s="13">
        <v>1.1732716413380239E-2</v>
      </c>
      <c r="R893" s="13">
        <v>1.3710345982077188</v>
      </c>
      <c r="S893" s="13" t="s">
        <v>255</v>
      </c>
      <c r="T893" s="13">
        <v>0.74932287885998616</v>
      </c>
      <c r="U893" s="13">
        <v>1.3831816713694551</v>
      </c>
      <c r="V893" s="13" t="s">
        <v>255</v>
      </c>
      <c r="W893" s="13" t="s">
        <v>255</v>
      </c>
      <c r="X893" s="13">
        <v>2.4097751462255825</v>
      </c>
      <c r="Y893" s="13">
        <v>2.8310141844899227E-2</v>
      </c>
      <c r="Z893" s="13">
        <v>21.329812825076026</v>
      </c>
      <c r="AA893" s="13">
        <v>3.2432862632236853E-2</v>
      </c>
      <c r="AB893" s="13" t="s">
        <v>255</v>
      </c>
      <c r="AC893" s="13">
        <v>67.661842504945497</v>
      </c>
      <c r="AD893" s="13" t="s">
        <v>255</v>
      </c>
      <c r="AE893" s="13">
        <v>3.6562872804977317E-2</v>
      </c>
      <c r="AF893" s="13">
        <v>4.7584520931875076</v>
      </c>
      <c r="AG893" s="13" t="s">
        <v>255</v>
      </c>
      <c r="AH893" s="13" t="s">
        <v>255</v>
      </c>
      <c r="AI893" s="13">
        <v>0.20093534917953282</v>
      </c>
      <c r="AJ893" s="13">
        <v>1.382428779928653E-2</v>
      </c>
      <c r="AK893" s="13" t="s">
        <v>255</v>
      </c>
      <c r="AL893" s="13">
        <v>100</v>
      </c>
      <c r="AM893" s="13">
        <v>900</v>
      </c>
      <c r="AN893" s="13" t="s">
        <v>255</v>
      </c>
      <c r="AO893" s="13" t="s">
        <v>255</v>
      </c>
      <c r="AP893" s="13">
        <v>7239.23</v>
      </c>
      <c r="AQ893" s="13">
        <v>141.24799999999999</v>
      </c>
      <c r="AR893" s="13" t="s">
        <v>255</v>
      </c>
      <c r="AS893" s="13" t="s">
        <v>255</v>
      </c>
      <c r="AT893" s="13" t="s">
        <v>255</v>
      </c>
      <c r="AU893" s="13" t="s">
        <v>255</v>
      </c>
      <c r="AV893" s="13" t="s">
        <v>255</v>
      </c>
      <c r="AW893" s="13" t="s">
        <v>255</v>
      </c>
      <c r="AX893" s="13">
        <v>4.8418700000000001</v>
      </c>
      <c r="AY893" s="13">
        <v>1.34659</v>
      </c>
      <c r="AZ893" s="13">
        <v>50921.7</v>
      </c>
      <c r="BA893" s="13">
        <v>849.154</v>
      </c>
      <c r="BB893" s="13" t="s">
        <v>255</v>
      </c>
      <c r="BC893" s="13" t="s">
        <v>255</v>
      </c>
      <c r="BD893" s="13" t="s">
        <v>255</v>
      </c>
      <c r="BE893" s="13" t="s">
        <v>255</v>
      </c>
      <c r="BF893" s="13" t="s">
        <v>255</v>
      </c>
      <c r="BG893" s="13" t="s">
        <v>255</v>
      </c>
      <c r="BH893" s="13" t="s">
        <v>255</v>
      </c>
      <c r="BI893" s="13" t="s">
        <v>255</v>
      </c>
      <c r="BJ893" s="13" t="s">
        <v>255</v>
      </c>
      <c r="BK893" s="13" t="s">
        <v>255</v>
      </c>
      <c r="BL893" s="13">
        <v>1.7890299999999999</v>
      </c>
      <c r="BM893" s="13">
        <v>0.74512699999999998</v>
      </c>
      <c r="BN893" s="13">
        <v>4526.37</v>
      </c>
      <c r="BO893" s="13">
        <v>214.34</v>
      </c>
      <c r="BP893" s="13" t="s">
        <v>255</v>
      </c>
      <c r="BQ893" s="13" t="s">
        <v>255</v>
      </c>
      <c r="BR893" s="13">
        <v>7.40977</v>
      </c>
      <c r="BS893" s="13">
        <v>1.10111</v>
      </c>
      <c r="BT893" s="13" t="s">
        <v>255</v>
      </c>
      <c r="BU893" s="13" t="s">
        <v>255</v>
      </c>
      <c r="BV893" s="13" t="s">
        <v>255</v>
      </c>
      <c r="BW893" s="13" t="s">
        <v>255</v>
      </c>
      <c r="BX893" s="13">
        <v>10417.200000000001</v>
      </c>
      <c r="BY893" s="13">
        <v>708.30100000000004</v>
      </c>
      <c r="BZ893" s="13">
        <v>3.2851300000000001</v>
      </c>
      <c r="CA893" s="13">
        <v>0.53949599999999998</v>
      </c>
      <c r="CB893" s="13">
        <v>4.8164699999999998</v>
      </c>
      <c r="CC893" s="13">
        <v>0.62715600000000005</v>
      </c>
      <c r="CD893" s="13" t="s">
        <v>255</v>
      </c>
      <c r="CE893" s="13" t="s">
        <v>255</v>
      </c>
      <c r="CF893" s="13">
        <v>1916.494140625</v>
      </c>
      <c r="CG893" s="13">
        <v>8.744807243347168</v>
      </c>
      <c r="CH893" s="13">
        <v>46.869804382324219</v>
      </c>
      <c r="CI893" s="13">
        <v>82.648468017578125</v>
      </c>
      <c r="CJ893" s="13">
        <v>15.515163421630859</v>
      </c>
      <c r="CK893" s="13">
        <v>466.466796875</v>
      </c>
      <c r="CL893" s="13">
        <v>1937.3408203125</v>
      </c>
      <c r="CM893" s="13">
        <v>1.0175489187240601</v>
      </c>
      <c r="CN893" s="13">
        <v>21.011081695556641</v>
      </c>
      <c r="CO893" s="13">
        <v>9.2791080474853516</v>
      </c>
      <c r="CP893" s="13">
        <v>72.530566467026247</v>
      </c>
      <c r="CQ893" s="13">
        <v>14.04067</v>
      </c>
      <c r="CR893" s="13" t="s">
        <v>255</v>
      </c>
      <c r="CS893" s="13" t="s">
        <v>255</v>
      </c>
      <c r="CT893" s="13" t="s">
        <v>255</v>
      </c>
      <c r="CU893" s="13" t="s">
        <v>255</v>
      </c>
      <c r="CV893" s="13">
        <v>14.52561</v>
      </c>
      <c r="CW893" s="13" t="s">
        <v>255</v>
      </c>
      <c r="CX893" s="13" t="s">
        <v>255</v>
      </c>
      <c r="CY893" s="13" t="s">
        <v>255</v>
      </c>
      <c r="CZ893" s="13" t="s">
        <v>255</v>
      </c>
      <c r="DA893" s="13">
        <v>8.9451499999999999</v>
      </c>
      <c r="DB893" s="13">
        <v>7.40977</v>
      </c>
      <c r="DC893" s="13">
        <v>30.88053</v>
      </c>
      <c r="DD893" s="13">
        <v>3171.0160632912548</v>
      </c>
      <c r="DE893" s="13">
        <v>4.2740074213197046</v>
      </c>
      <c r="DF893" s="13">
        <v>9.4000937558026614</v>
      </c>
      <c r="DG893" s="13">
        <v>0.99673098606330834</v>
      </c>
      <c r="DH893" s="13">
        <v>0.99833956996876649</v>
      </c>
      <c r="DI893" s="13">
        <v>0.99704531149281406</v>
      </c>
      <c r="DJ893" s="13">
        <v>0.99865440267539518</v>
      </c>
      <c r="DK893" s="13">
        <v>47618.479492192062</v>
      </c>
      <c r="DL893" s="13">
        <v>6.0629731149619301</v>
      </c>
      <c r="DM893" s="13">
        <v>41445.332199249096</v>
      </c>
      <c r="DN893" s="13">
        <v>1.0108775076560899</v>
      </c>
      <c r="DO893" s="13">
        <v>0.87036236018507962</v>
      </c>
      <c r="DP893" s="13">
        <v>0.3789515949249268</v>
      </c>
      <c r="DQ893" s="13">
        <v>726.25851125412066</v>
      </c>
      <c r="DR893" s="13">
        <v>15536.773367839261</v>
      </c>
      <c r="DS893" s="13">
        <v>2.6675636709125148</v>
      </c>
      <c r="DT893" s="13">
        <v>2.6675636709125148</v>
      </c>
      <c r="DU893" s="13">
        <v>100.00201305665925</v>
      </c>
      <c r="DV893" s="13">
        <v>15.714784919484734</v>
      </c>
      <c r="DW893" s="13">
        <v>6.0629731149619301</v>
      </c>
      <c r="DX893" s="13">
        <v>797.35126168433453</v>
      </c>
      <c r="DY893" s="13">
        <v>997.63417230332868</v>
      </c>
      <c r="DZ893" s="13">
        <v>424.30898237968825</v>
      </c>
      <c r="EA893" s="13">
        <v>530.63388590902969</v>
      </c>
      <c r="EB893" s="13">
        <v>18.3959108731583</v>
      </c>
      <c r="EC893" s="13">
        <v>1627.2018169005362</v>
      </c>
      <c r="ED893" s="13">
        <v>1.1905965198605239</v>
      </c>
      <c r="EE893" s="13">
        <v>6.5563541420059837E-3</v>
      </c>
      <c r="EF893" s="13">
        <v>500</v>
      </c>
      <c r="EG893" s="13">
        <v>10696.448390677026</v>
      </c>
      <c r="EH893" s="13">
        <v>58314.927882869088</v>
      </c>
      <c r="EI893" s="13">
        <v>4.1438688657538109E-2</v>
      </c>
      <c r="EJ893" s="13">
        <v>20</v>
      </c>
      <c r="EK893" s="13">
        <v>2.1816615649929121</v>
      </c>
      <c r="EL893" s="13">
        <v>7.4248872228848075</v>
      </c>
      <c r="EM893" s="13">
        <v>7.4999999999999997E-2</v>
      </c>
      <c r="EN893" s="13">
        <v>13.609358469645182</v>
      </c>
      <c r="EO893" s="13">
        <v>0.16445578539443773</v>
      </c>
    </row>
    <row r="894" spans="1:145">
      <c r="A894" s="14" t="s">
        <v>39</v>
      </c>
      <c r="B894" s="15">
        <v>40</v>
      </c>
      <c r="C894" s="15" t="s">
        <v>78</v>
      </c>
      <c r="D894" s="15" t="s">
        <v>83</v>
      </c>
      <c r="E894" s="16">
        <v>40480.515972222209</v>
      </c>
      <c r="F894" s="16">
        <v>40480.536805555545</v>
      </c>
      <c r="G894" s="15" t="s">
        <v>28</v>
      </c>
      <c r="H894" s="15">
        <v>2</v>
      </c>
      <c r="I894" s="15">
        <v>4.5</v>
      </c>
      <c r="J894" s="15" t="s">
        <v>255</v>
      </c>
      <c r="K894" s="15">
        <v>5</v>
      </c>
      <c r="L894" s="15" t="s">
        <v>255</v>
      </c>
      <c r="M894" s="15">
        <v>549052</v>
      </c>
      <c r="N894" s="15">
        <v>549053</v>
      </c>
      <c r="O894" s="15" t="s">
        <v>255</v>
      </c>
      <c r="P894" s="15">
        <v>1.479310811315758E-2</v>
      </c>
      <c r="Q894" s="15">
        <v>1.1732716413380246E-2</v>
      </c>
      <c r="R894" s="15">
        <v>1.371034598207719</v>
      </c>
      <c r="S894" s="15" t="s">
        <v>255</v>
      </c>
      <c r="T894" s="15">
        <v>0.74932287885998594</v>
      </c>
      <c r="U894" s="15">
        <v>1.3831816713694558</v>
      </c>
      <c r="V894" s="15" t="s">
        <v>255</v>
      </c>
      <c r="W894" s="15" t="s">
        <v>255</v>
      </c>
      <c r="X894" s="15">
        <v>2.4097751462255839</v>
      </c>
      <c r="Y894" s="15">
        <v>2.8310141844899221E-2</v>
      </c>
      <c r="Z894" s="15">
        <v>21.329812825076029</v>
      </c>
      <c r="AA894" s="15">
        <v>3.2432862632236867E-2</v>
      </c>
      <c r="AB894" s="15" t="s">
        <v>255</v>
      </c>
      <c r="AC894" s="15">
        <v>67.661842504945511</v>
      </c>
      <c r="AD894" s="15" t="s">
        <v>255</v>
      </c>
      <c r="AE894" s="15">
        <v>3.656287280497731E-2</v>
      </c>
      <c r="AF894" s="15">
        <v>4.7584520931875112</v>
      </c>
      <c r="AG894" s="15" t="s">
        <v>255</v>
      </c>
      <c r="AH894" s="15" t="s">
        <v>255</v>
      </c>
      <c r="AI894" s="15">
        <v>0.20093534917953274</v>
      </c>
      <c r="AJ894" s="15">
        <v>1.3824287799286522E-2</v>
      </c>
      <c r="AK894" s="15" t="s">
        <v>255</v>
      </c>
      <c r="AL894" s="15">
        <v>100</v>
      </c>
      <c r="AM894" s="15">
        <v>900</v>
      </c>
      <c r="AN894" s="15">
        <v>1.74973</v>
      </c>
      <c r="AO894" s="15">
        <v>0.66825299999999999</v>
      </c>
      <c r="AP894" s="15">
        <v>7224.9354285714289</v>
      </c>
      <c r="AQ894" s="15">
        <v>146.26256071428571</v>
      </c>
      <c r="AR894" s="15">
        <v>2.9935099999999997</v>
      </c>
      <c r="AS894" s="15">
        <v>1.4303900000000001</v>
      </c>
      <c r="AT894" s="15" t="s">
        <v>255</v>
      </c>
      <c r="AU894" s="15" t="s">
        <v>255</v>
      </c>
      <c r="AV894" s="15">
        <v>1.2596457999999999</v>
      </c>
      <c r="AW894" s="15">
        <v>0.45780460000000006</v>
      </c>
      <c r="AX894" s="15">
        <v>4.7984866666666663</v>
      </c>
      <c r="AY894" s="15">
        <v>1.6732866666666666</v>
      </c>
      <c r="AZ894" s="15">
        <v>44279.274999999994</v>
      </c>
      <c r="BA894" s="15">
        <v>1201.4352916666664</v>
      </c>
      <c r="BB894" s="15" t="s">
        <v>255</v>
      </c>
      <c r="BC894" s="15" t="s">
        <v>255</v>
      </c>
      <c r="BD894" s="15">
        <v>2.3599899999999998</v>
      </c>
      <c r="BE894" s="15">
        <v>0.68851974999999999</v>
      </c>
      <c r="BF894" s="15" t="s">
        <v>255</v>
      </c>
      <c r="BG894" s="15" t="s">
        <v>255</v>
      </c>
      <c r="BH894" s="15">
        <v>4.7839600000000004</v>
      </c>
      <c r="BI894" s="15">
        <v>2.06698</v>
      </c>
      <c r="BJ894" s="15">
        <v>4.2629849999999996</v>
      </c>
      <c r="BK894" s="15">
        <v>1.5722800000000001</v>
      </c>
      <c r="BL894" s="15">
        <v>2.4183976923076922</v>
      </c>
      <c r="BM894" s="15">
        <v>0.61619130769230768</v>
      </c>
      <c r="BN894" s="15">
        <v>7996.8630769230767</v>
      </c>
      <c r="BO894" s="15">
        <v>235.90619230769229</v>
      </c>
      <c r="BP894" s="15">
        <v>4.9779062999999999</v>
      </c>
      <c r="BQ894" s="15">
        <v>0.40621935000000003</v>
      </c>
      <c r="BR894" s="15">
        <v>10.742768928571431</v>
      </c>
      <c r="BS894" s="15">
        <v>1.0355774285714285</v>
      </c>
      <c r="BT894" s="15">
        <v>2.5114074999999998</v>
      </c>
      <c r="BU894" s="15">
        <v>0.70265624999999998</v>
      </c>
      <c r="BV894" s="15">
        <v>6.1131500000000001</v>
      </c>
      <c r="BW894" s="15">
        <v>2.53396</v>
      </c>
      <c r="BX894" s="15">
        <v>8566.0995714285709</v>
      </c>
      <c r="BY894" s="15">
        <v>613.53591785714275</v>
      </c>
      <c r="BZ894" s="15">
        <v>5.3527420740740741</v>
      </c>
      <c r="CA894" s="15">
        <v>0.59583066666666673</v>
      </c>
      <c r="CB894" s="15">
        <v>5.2078145925925936</v>
      </c>
      <c r="CC894" s="15">
        <v>0.69535681481481482</v>
      </c>
      <c r="CD894" s="15">
        <v>9.2366399999999995</v>
      </c>
      <c r="CE894" s="15">
        <v>4.0158399999999999</v>
      </c>
      <c r="CF894" s="15">
        <v>1944.9876827116937</v>
      </c>
      <c r="CG894" s="15">
        <v>8.9962945753528221</v>
      </c>
      <c r="CH894" s="15">
        <v>48.050919071320564</v>
      </c>
      <c r="CI894" s="15">
        <v>81.499190791960686</v>
      </c>
      <c r="CJ894" s="15">
        <v>15.550282570623583</v>
      </c>
      <c r="CK894" s="15">
        <v>473.10152902910784</v>
      </c>
      <c r="CL894" s="15">
        <v>1950.0965812436996</v>
      </c>
      <c r="CM894" s="15">
        <v>1.0021243826035531</v>
      </c>
      <c r="CN894" s="15">
        <v>132.49652010779226</v>
      </c>
      <c r="CO894" s="15">
        <v>8.9071835702465432</v>
      </c>
      <c r="CP894" s="15">
        <v>72.53056646702629</v>
      </c>
      <c r="CQ894" s="15">
        <v>14.207588892857141</v>
      </c>
      <c r="CR894" s="15">
        <v>5.2491900000000005</v>
      </c>
      <c r="CS894" s="15">
        <v>5.9870199999999993</v>
      </c>
      <c r="CT894" s="15" t="s">
        <v>255</v>
      </c>
      <c r="CU894" s="15">
        <v>2.5192915999999999</v>
      </c>
      <c r="CV894" s="15">
        <v>14.39546</v>
      </c>
      <c r="CW894" s="15">
        <v>9.4399599999999992</v>
      </c>
      <c r="CX894" s="15" t="s">
        <v>255</v>
      </c>
      <c r="CY894" s="15">
        <v>14.351880000000001</v>
      </c>
      <c r="CZ894" s="15">
        <v>17.051939999999998</v>
      </c>
      <c r="DA894" s="15">
        <v>12.091988461538461</v>
      </c>
      <c r="DB894" s="15">
        <v>10.742768928571431</v>
      </c>
      <c r="DC894" s="15">
        <v>23.585765285714285</v>
      </c>
      <c r="DD894" s="15">
        <v>1715.9883607954484</v>
      </c>
      <c r="DE894" s="15">
        <v>3.2083952756504552</v>
      </c>
      <c r="DF894" s="15">
        <v>5.5848766310630067</v>
      </c>
      <c r="DG894" s="15">
        <v>0.99389885754021312</v>
      </c>
      <c r="DH894" s="15">
        <v>0.99655831138021156</v>
      </c>
      <c r="DI894" s="15">
        <v>0.99452284502883237</v>
      </c>
      <c r="DJ894" s="15">
        <v>0.99718333522011149</v>
      </c>
      <c r="DK894" s="15">
        <v>48216.832066309005</v>
      </c>
      <c r="DL894" s="15">
        <v>6.1391577308679057</v>
      </c>
      <c r="DM894" s="15">
        <v>41718.214876217877</v>
      </c>
      <c r="DN894" s="15">
        <v>1.0031683732331993</v>
      </c>
      <c r="DO894" s="15">
        <v>0.86563291855038871</v>
      </c>
      <c r="DP894" s="15">
        <v>0.379186893223178</v>
      </c>
      <c r="DQ894" s="15">
        <v>737.52448518211736</v>
      </c>
      <c r="DR894" s="15">
        <v>15777.785185222325</v>
      </c>
      <c r="DS894" s="15">
        <v>2.6456254600752893</v>
      </c>
      <c r="DT894" s="15">
        <v>2.6456254600752893</v>
      </c>
      <c r="DU894" s="15">
        <v>100.00201305665919</v>
      </c>
      <c r="DV894" s="15">
        <v>15.714784919484726</v>
      </c>
      <c r="DW894" s="15">
        <v>6.1391577308679057</v>
      </c>
      <c r="DX894" s="15">
        <v>797.35126168433521</v>
      </c>
      <c r="DY894" s="15">
        <v>997.63417230332902</v>
      </c>
      <c r="DZ894" s="15">
        <v>425.8710292135728</v>
      </c>
      <c r="EA894" s="15">
        <v>532.59102447397288</v>
      </c>
      <c r="EB894" s="15">
        <v>18.3959108731583</v>
      </c>
      <c r="EC894" s="15">
        <v>1651.3942954845193</v>
      </c>
      <c r="ED894" s="15">
        <v>1.1815168157959708</v>
      </c>
      <c r="EE894" s="15">
        <v>1.6325656943103836E-2</v>
      </c>
      <c r="EF894" s="15">
        <v>500</v>
      </c>
      <c r="EG894" s="15">
        <v>10696.448390677027</v>
      </c>
      <c r="EH894" s="15">
        <v>58913.280456986024</v>
      </c>
      <c r="EI894" s="15">
        <v>4.1501579128853196E-2</v>
      </c>
      <c r="EJ894" s="15">
        <v>20</v>
      </c>
      <c r="EK894" s="15">
        <v>2.1816615649929125</v>
      </c>
      <c r="EL894" s="15">
        <v>7.501071838790784</v>
      </c>
      <c r="EM894" s="15">
        <v>7.5000000000000011E-2</v>
      </c>
      <c r="EN894" s="15">
        <v>13.063869236361596</v>
      </c>
      <c r="EO894" s="15">
        <v>0.18243424291292656</v>
      </c>
    </row>
    <row r="895" spans="1:145">
      <c r="A895" s="14" t="s">
        <v>40</v>
      </c>
      <c r="B895" s="15">
        <v>0</v>
      </c>
      <c r="C895" s="15" t="s">
        <v>255</v>
      </c>
      <c r="D895" s="15" t="s">
        <v>255</v>
      </c>
      <c r="E895" s="16">
        <v>1.4792459048696432E-11</v>
      </c>
      <c r="F895" s="16">
        <v>1.4792459048696432E-11</v>
      </c>
      <c r="G895" s="15" t="s">
        <v>255</v>
      </c>
      <c r="H895" s="15">
        <v>0</v>
      </c>
      <c r="I895" s="15">
        <v>0</v>
      </c>
      <c r="J895" s="15" t="s">
        <v>255</v>
      </c>
      <c r="K895" s="15">
        <v>0</v>
      </c>
      <c r="L895" s="15" t="s">
        <v>255</v>
      </c>
      <c r="M895" s="15">
        <v>0</v>
      </c>
      <c r="N895" s="15">
        <v>0</v>
      </c>
      <c r="O895" s="15" t="s">
        <v>255</v>
      </c>
      <c r="P895" s="15">
        <v>1.2343789737328888E-17</v>
      </c>
      <c r="Q895" s="15">
        <v>7.0535941356165085E-18</v>
      </c>
      <c r="R895" s="15">
        <v>2.2571501233972827E-16</v>
      </c>
      <c r="S895" s="15" t="s">
        <v>255</v>
      </c>
      <c r="T895" s="15">
        <v>2.2571501233972827E-16</v>
      </c>
      <c r="U895" s="15">
        <v>6.7714503701918482E-16</v>
      </c>
      <c r="V895" s="15" t="s">
        <v>255</v>
      </c>
      <c r="W895" s="15" t="s">
        <v>255</v>
      </c>
      <c r="X895" s="15">
        <v>1.3542900740383696E-15</v>
      </c>
      <c r="Y895" s="15">
        <v>7.0535941356165085E-18</v>
      </c>
      <c r="Z895" s="15">
        <v>3.6114401974356524E-15</v>
      </c>
      <c r="AA895" s="15">
        <v>1.4107188271233017E-17</v>
      </c>
      <c r="AB895" s="15" t="s">
        <v>255</v>
      </c>
      <c r="AC895" s="15">
        <v>1.4445760789742609E-14</v>
      </c>
      <c r="AD895" s="15" t="s">
        <v>255</v>
      </c>
      <c r="AE895" s="15">
        <v>7.0535941356165085E-18</v>
      </c>
      <c r="AF895" s="15">
        <v>3.6114401974356524E-15</v>
      </c>
      <c r="AG895" s="15" t="s">
        <v>255</v>
      </c>
      <c r="AH895" s="15" t="s">
        <v>255</v>
      </c>
      <c r="AI895" s="15">
        <v>8.4643129627398102E-17</v>
      </c>
      <c r="AJ895" s="15">
        <v>8.8169926695206341E-18</v>
      </c>
      <c r="AK895" s="15" t="s">
        <v>255</v>
      </c>
      <c r="AL895" s="15">
        <v>0</v>
      </c>
      <c r="AM895" s="15">
        <v>0</v>
      </c>
      <c r="AN895" s="15" t="s">
        <v>255</v>
      </c>
      <c r="AO895" s="15" t="s">
        <v>255</v>
      </c>
      <c r="AP895" s="15">
        <v>2373.8781851387362</v>
      </c>
      <c r="AQ895" s="15">
        <v>34.746805325044619</v>
      </c>
      <c r="AR895" s="15">
        <v>0.21535644127817852</v>
      </c>
      <c r="AS895" s="15">
        <v>8.7384256019036016E-2</v>
      </c>
      <c r="AT895" s="15" t="s">
        <v>255</v>
      </c>
      <c r="AU895" s="15" t="s">
        <v>255</v>
      </c>
      <c r="AV895" s="15">
        <v>0.43358955775387414</v>
      </c>
      <c r="AW895" s="15">
        <v>0.14706651200834228</v>
      </c>
      <c r="AX895" s="15">
        <v>1.7628430845048757</v>
      </c>
      <c r="AY895" s="15">
        <v>0.41064882226382543</v>
      </c>
      <c r="AZ895" s="15">
        <v>16890.495010952174</v>
      </c>
      <c r="BA895" s="15">
        <v>378.64484813281223</v>
      </c>
      <c r="BB895" s="15" t="s">
        <v>255</v>
      </c>
      <c r="BC895" s="15" t="s">
        <v>255</v>
      </c>
      <c r="BD895" s="15">
        <v>1.6603295381941496</v>
      </c>
      <c r="BE895" s="15">
        <v>0.2369445149148848</v>
      </c>
      <c r="BF895" s="15" t="s">
        <v>255</v>
      </c>
      <c r="BG895" s="15" t="s">
        <v>255</v>
      </c>
      <c r="BH895" s="15" t="s">
        <v>255</v>
      </c>
      <c r="BI895" s="15" t="s">
        <v>255</v>
      </c>
      <c r="BJ895" s="15">
        <v>1.6149116800772727</v>
      </c>
      <c r="BK895" s="15">
        <v>0.7462239283217873</v>
      </c>
      <c r="BL895" s="15">
        <v>0.60260140976649279</v>
      </c>
      <c r="BM895" s="15">
        <v>0.14020514598579301</v>
      </c>
      <c r="BN895" s="15">
        <v>4053.5378397481563</v>
      </c>
      <c r="BO895" s="15">
        <v>79.746535405630794</v>
      </c>
      <c r="BP895" s="15">
        <v>2.9452622735130167</v>
      </c>
      <c r="BQ895" s="15">
        <v>0.14220338831934562</v>
      </c>
      <c r="BR895" s="15">
        <v>4.6308240184644989</v>
      </c>
      <c r="BS895" s="15">
        <v>0.46408413176966318</v>
      </c>
      <c r="BT895" s="15">
        <v>0.24707057836105947</v>
      </c>
      <c r="BU895" s="15">
        <v>5.4319469047325465E-2</v>
      </c>
      <c r="BV895" s="15" t="s">
        <v>255</v>
      </c>
      <c r="BW895" s="15" t="s">
        <v>255</v>
      </c>
      <c r="BX895" s="15">
        <v>3629.6687846808086</v>
      </c>
      <c r="BY895" s="15">
        <v>403.21217425550054</v>
      </c>
      <c r="BZ895" s="15">
        <v>1.9335915024476324</v>
      </c>
      <c r="CA895" s="15">
        <v>0.31026623115206675</v>
      </c>
      <c r="CB895" s="15">
        <v>2.208336259781646</v>
      </c>
      <c r="CC895" s="15">
        <v>0.36491396614060212</v>
      </c>
      <c r="CD895" s="15" t="s">
        <v>255</v>
      </c>
      <c r="CE895" s="15" t="s">
        <v>255</v>
      </c>
      <c r="CF895" s="15">
        <v>46.864537518489769</v>
      </c>
      <c r="CG895" s="15">
        <v>0.25026416134180163</v>
      </c>
      <c r="CH895" s="15">
        <v>1.2896135238944992</v>
      </c>
      <c r="CI895" s="15">
        <v>0.83408879833376071</v>
      </c>
      <c r="CJ895" s="15">
        <v>0.10285004368359776</v>
      </c>
      <c r="CK895" s="15">
        <v>4.9397269136285109</v>
      </c>
      <c r="CL895" s="15">
        <v>8.0335811267600157</v>
      </c>
      <c r="CM895" s="15">
        <v>8.7173699974560977E-3</v>
      </c>
      <c r="CN895" s="15">
        <v>124.03000783715736</v>
      </c>
      <c r="CO895" s="15">
        <v>1.399306229477181</v>
      </c>
      <c r="CP895" s="15">
        <v>4.3337282369227828E-14</v>
      </c>
      <c r="CQ895" s="15">
        <v>5.9527348822824724</v>
      </c>
      <c r="CR895" s="15" t="s">
        <v>255</v>
      </c>
      <c r="CS895" s="15">
        <v>0.43071288255635704</v>
      </c>
      <c r="CT895" s="15" t="s">
        <v>255</v>
      </c>
      <c r="CU895" s="15">
        <v>0.86717911550774829</v>
      </c>
      <c r="CV895" s="15">
        <v>5.2885292535146293</v>
      </c>
      <c r="CW895" s="15">
        <v>6.6413181527765985</v>
      </c>
      <c r="CX895" s="15" t="s">
        <v>255</v>
      </c>
      <c r="CY895" s="15" t="s">
        <v>255</v>
      </c>
      <c r="CZ895" s="15">
        <v>6.4596467203090908</v>
      </c>
      <c r="DA895" s="15">
        <v>3.0130070488324607</v>
      </c>
      <c r="DB895" s="15">
        <v>4.6308240184644989</v>
      </c>
      <c r="DC895" s="15">
        <v>14.032518174545286</v>
      </c>
      <c r="DD895" s="15">
        <v>579.41793082301081</v>
      </c>
      <c r="DE895" s="15">
        <v>2.4609413025174489</v>
      </c>
      <c r="DF895" s="15">
        <v>5.8369145557056843</v>
      </c>
      <c r="DG895" s="15">
        <v>1.1119024820731958E-2</v>
      </c>
      <c r="DH895" s="15">
        <v>4.3348528507353174E-3</v>
      </c>
      <c r="DI895" s="15">
        <v>1.1200298749624521E-2</v>
      </c>
      <c r="DJ895" s="15">
        <v>4.3895637239444564E-3</v>
      </c>
      <c r="DK895" s="15">
        <v>1091.2294824475894</v>
      </c>
      <c r="DL895" s="15">
        <v>0.13893965294342203</v>
      </c>
      <c r="DM895" s="15">
        <v>171.86157182910861</v>
      </c>
      <c r="DN895" s="15">
        <v>2.3577419782649666E-2</v>
      </c>
      <c r="DO895" s="15">
        <v>1.9122078850461594E-2</v>
      </c>
      <c r="DP895" s="15">
        <v>6.8909529268010327E-4</v>
      </c>
      <c r="DQ895" s="15">
        <v>18.294023196357806</v>
      </c>
      <c r="DR895" s="15">
        <v>391.36214995523454</v>
      </c>
      <c r="DS895" s="15">
        <v>6.3989990636198785E-2</v>
      </c>
      <c r="DT895" s="15">
        <v>6.3989990636198785E-2</v>
      </c>
      <c r="DU895" s="15">
        <v>5.7783043158970438E-14</v>
      </c>
      <c r="DV895" s="15">
        <v>7.2228803948713047E-15</v>
      </c>
      <c r="DW895" s="15">
        <v>0.13893965294342203</v>
      </c>
      <c r="DX895" s="15">
        <v>6.9339651790764525E-13</v>
      </c>
      <c r="DY895" s="15">
        <v>3.4669825895382263E-13</v>
      </c>
      <c r="DZ895" s="15">
        <v>4.6895396006933678</v>
      </c>
      <c r="EA895" s="15">
        <v>5.8706315302112362</v>
      </c>
      <c r="EB895" s="15">
        <v>0</v>
      </c>
      <c r="EC895" s="15">
        <v>39.79039590147292</v>
      </c>
      <c r="ED895" s="15">
        <v>2.7769134962357382E-2</v>
      </c>
      <c r="EE895" s="15">
        <v>1.1795781209721579E-2</v>
      </c>
      <c r="EF895" s="15">
        <v>0</v>
      </c>
      <c r="EG895" s="15">
        <v>1.849057381087054E-12</v>
      </c>
      <c r="EH895" s="15">
        <v>1091.2294824480555</v>
      </c>
      <c r="EI895" s="15">
        <v>2.184222331300219E-4</v>
      </c>
      <c r="EJ895" s="15">
        <v>0</v>
      </c>
      <c r="EK895" s="15">
        <v>4.5143002467945654E-16</v>
      </c>
      <c r="EL895" s="15">
        <v>0.13893965294336746</v>
      </c>
      <c r="EM895" s="15">
        <v>1.4107188271233017E-17</v>
      </c>
      <c r="EN895" s="15">
        <v>2.0523158032332067</v>
      </c>
      <c r="EO895" s="15">
        <v>6.5823301760754127E-2</v>
      </c>
    </row>
    <row r="896" spans="1:145">
      <c r="A896" s="14" t="s">
        <v>41</v>
      </c>
      <c r="B896" s="15">
        <v>0</v>
      </c>
      <c r="C896" s="15" t="s">
        <v>255</v>
      </c>
      <c r="D896" s="15" t="s">
        <v>255</v>
      </c>
      <c r="E896" s="16">
        <v>3.6542170210594748E-16</v>
      </c>
      <c r="F896" s="16">
        <v>3.6542151404144215E-16</v>
      </c>
      <c r="G896" s="15" t="s">
        <v>255</v>
      </c>
      <c r="H896" s="15">
        <v>0</v>
      </c>
      <c r="I896" s="15">
        <v>0</v>
      </c>
      <c r="J896" s="15" t="s">
        <v>255</v>
      </c>
      <c r="K896" s="15">
        <v>0</v>
      </c>
      <c r="L896" s="15" t="s">
        <v>255</v>
      </c>
      <c r="M896" s="15">
        <v>0</v>
      </c>
      <c r="N896" s="15">
        <v>0</v>
      </c>
      <c r="O896" s="15" t="s">
        <v>255</v>
      </c>
      <c r="P896" s="15">
        <v>8.3442841375233574E-16</v>
      </c>
      <c r="Q896" s="15">
        <v>6.0119020072559118E-16</v>
      </c>
      <c r="R896" s="15">
        <v>1.6463115710923237E-16</v>
      </c>
      <c r="S896" s="15" t="s">
        <v>255</v>
      </c>
      <c r="T896" s="15">
        <v>3.0122530448173335E-16</v>
      </c>
      <c r="U896" s="15">
        <v>4.8955610895910683E-16</v>
      </c>
      <c r="V896" s="15" t="s">
        <v>255</v>
      </c>
      <c r="W896" s="15" t="s">
        <v>255</v>
      </c>
      <c r="X896" s="15">
        <v>5.6199852345542941E-16</v>
      </c>
      <c r="Y896" s="15">
        <v>2.491543198285808E-16</v>
      </c>
      <c r="Z896" s="15">
        <v>1.6931420013165444E-16</v>
      </c>
      <c r="AA896" s="15">
        <v>4.3496586876087464E-16</v>
      </c>
      <c r="AB896" s="15" t="s">
        <v>255</v>
      </c>
      <c r="AC896" s="15">
        <v>2.1349937061921933E-16</v>
      </c>
      <c r="AD896" s="15" t="s">
        <v>255</v>
      </c>
      <c r="AE896" s="15">
        <v>1.9291684691297839E-16</v>
      </c>
      <c r="AF896" s="15">
        <v>7.5895272805331161E-16</v>
      </c>
      <c r="AG896" s="15" t="s">
        <v>255</v>
      </c>
      <c r="AH896" s="15" t="s">
        <v>255</v>
      </c>
      <c r="AI896" s="15">
        <v>4.2124558955413428E-16</v>
      </c>
      <c r="AJ896" s="15">
        <v>6.3779001114080415E-16</v>
      </c>
      <c r="AK896" s="15" t="s">
        <v>255</v>
      </c>
      <c r="AL896" s="15">
        <v>0</v>
      </c>
      <c r="AM896" s="15">
        <v>0</v>
      </c>
      <c r="AN896" s="15" t="s">
        <v>255</v>
      </c>
      <c r="AO896" s="15" t="s">
        <v>255</v>
      </c>
      <c r="AP896" s="15">
        <v>0.32856739117018213</v>
      </c>
      <c r="AQ896" s="15">
        <v>0.23756459038701105</v>
      </c>
      <c r="AR896" s="15">
        <v>7.1941113033922907E-2</v>
      </c>
      <c r="AS896" s="15">
        <v>6.1091210102864266E-2</v>
      </c>
      <c r="AT896" s="15" t="s">
        <v>255</v>
      </c>
      <c r="AU896" s="15" t="s">
        <v>255</v>
      </c>
      <c r="AV896" s="15">
        <v>0.34421545942031812</v>
      </c>
      <c r="AW896" s="15">
        <v>0.32124297573318894</v>
      </c>
      <c r="AX896" s="15">
        <v>0.36737480104940218</v>
      </c>
      <c r="AY896" s="15">
        <v>0.24541450693674252</v>
      </c>
      <c r="AZ896" s="15">
        <v>0.38145373904500868</v>
      </c>
      <c r="BA896" s="15">
        <v>0.3151604175099143</v>
      </c>
      <c r="BB896" s="15" t="s">
        <v>255</v>
      </c>
      <c r="BC896" s="15" t="s">
        <v>255</v>
      </c>
      <c r="BD896" s="15">
        <v>0.70353244640619228</v>
      </c>
      <c r="BE896" s="15">
        <v>0.34413611942850558</v>
      </c>
      <c r="BF896" s="15" t="s">
        <v>255</v>
      </c>
      <c r="BG896" s="15" t="s">
        <v>255</v>
      </c>
      <c r="BH896" s="15" t="s">
        <v>255</v>
      </c>
      <c r="BI896" s="15" t="s">
        <v>255</v>
      </c>
      <c r="BJ896" s="15">
        <v>0.37882180680374733</v>
      </c>
      <c r="BK896" s="15">
        <v>0.47461261882221184</v>
      </c>
      <c r="BL896" s="15">
        <v>0.24917382764762577</v>
      </c>
      <c r="BM896" s="15">
        <v>0.22753509216297449</v>
      </c>
      <c r="BN896" s="15">
        <v>0.50689098972391322</v>
      </c>
      <c r="BO896" s="15">
        <v>0.33804341728180426</v>
      </c>
      <c r="BP896" s="15">
        <v>0.59166687679778485</v>
      </c>
      <c r="BQ896" s="15">
        <v>0.35006552080629738</v>
      </c>
      <c r="BR896" s="15">
        <v>0.431064286056491</v>
      </c>
      <c r="BS896" s="15">
        <v>0.44814044702564038</v>
      </c>
      <c r="BT896" s="15">
        <v>9.8379326477706031E-2</v>
      </c>
      <c r="BU896" s="15">
        <v>7.7305893240578821E-2</v>
      </c>
      <c r="BV896" s="15" t="s">
        <v>255</v>
      </c>
      <c r="BW896" s="15" t="s">
        <v>255</v>
      </c>
      <c r="BX896" s="15">
        <v>0.42372479497987992</v>
      </c>
      <c r="BY896" s="15">
        <v>0.65719408191092321</v>
      </c>
      <c r="BZ896" s="15">
        <v>0.36123382664241455</v>
      </c>
      <c r="CA896" s="15">
        <v>0.52072887232849163</v>
      </c>
      <c r="CB896" s="15">
        <v>0.42404279578668247</v>
      </c>
      <c r="CC896" s="15">
        <v>0.52478663955826022</v>
      </c>
      <c r="CD896" s="15" t="s">
        <v>255</v>
      </c>
      <c r="CE896" s="15" t="s">
        <v>255</v>
      </c>
      <c r="CF896" s="15">
        <v>2.4095030490450937E-2</v>
      </c>
      <c r="CG896" s="15">
        <v>2.7818582333603344E-2</v>
      </c>
      <c r="CH896" s="15">
        <v>2.6838477781878926E-2</v>
      </c>
      <c r="CI896" s="15">
        <v>1.0234320000340882E-2</v>
      </c>
      <c r="CJ896" s="15">
        <v>6.6140305307309513E-3</v>
      </c>
      <c r="CK896" s="15">
        <v>1.0441156095533548E-2</v>
      </c>
      <c r="CL896" s="15">
        <v>4.1195811551223245E-3</v>
      </c>
      <c r="CM896" s="15">
        <v>8.6988902263889396E-3</v>
      </c>
      <c r="CN896" s="15">
        <v>0.93610011595967202</v>
      </c>
      <c r="CO896" s="15">
        <v>0.15709861803582986</v>
      </c>
      <c r="CP896" s="15">
        <v>5.975037074738654E-16</v>
      </c>
      <c r="CQ896" s="15">
        <v>0.41898276527942102</v>
      </c>
      <c r="CR896" s="15" t="s">
        <v>255</v>
      </c>
      <c r="CS896" s="15">
        <v>7.1941113033922907E-2</v>
      </c>
      <c r="CT896" s="15" t="s">
        <v>255</v>
      </c>
      <c r="CU896" s="15">
        <v>0.34421545942031812</v>
      </c>
      <c r="CV896" s="15">
        <v>0.36737480104940234</v>
      </c>
      <c r="CW896" s="15">
        <v>0.70353244640619228</v>
      </c>
      <c r="CX896" s="15" t="s">
        <v>255</v>
      </c>
      <c r="CY896" s="15" t="s">
        <v>255</v>
      </c>
      <c r="CZ896" s="15">
        <v>0.37882180680374733</v>
      </c>
      <c r="DA896" s="15">
        <v>0.2491738276476255</v>
      </c>
      <c r="DB896" s="15">
        <v>0.431064286056491</v>
      </c>
      <c r="DC896" s="15">
        <v>0.59495708553687143</v>
      </c>
      <c r="DD896" s="15">
        <v>0.33765842709703514</v>
      </c>
      <c r="DE896" s="15">
        <v>0.76703183089512839</v>
      </c>
      <c r="DF896" s="15">
        <v>1.0451286467530627</v>
      </c>
      <c r="DG896" s="15">
        <v>1.1187280009809331E-2</v>
      </c>
      <c r="DH896" s="15">
        <v>4.3498235890799411E-3</v>
      </c>
      <c r="DI896" s="15">
        <v>1.1261982372360499E-2</v>
      </c>
      <c r="DJ896" s="15">
        <v>4.4019625768971903E-3</v>
      </c>
      <c r="DK896" s="15">
        <v>2.2631712530323499E-2</v>
      </c>
      <c r="DL896" s="15">
        <v>2.2631712530340842E-2</v>
      </c>
      <c r="DM896" s="15">
        <v>4.1195811551150768E-3</v>
      </c>
      <c r="DN896" s="15">
        <v>2.3502953653393131E-2</v>
      </c>
      <c r="DO896" s="15">
        <v>2.2090286125536818E-2</v>
      </c>
      <c r="DP896" s="15">
        <v>1.8172972352040726E-3</v>
      </c>
      <c r="DQ896" s="15">
        <v>2.4804631661605719E-2</v>
      </c>
      <c r="DR896" s="15">
        <v>2.4804631661596542E-2</v>
      </c>
      <c r="DS896" s="15">
        <v>2.4187093601063907E-2</v>
      </c>
      <c r="DT896" s="15">
        <v>2.4187093601063907E-2</v>
      </c>
      <c r="DU896" s="15">
        <v>5.7781879976987755E-16</v>
      </c>
      <c r="DV896" s="15">
        <v>4.5962324218104132E-16</v>
      </c>
      <c r="DW896" s="15">
        <v>2.2631712530340842E-2</v>
      </c>
      <c r="DX896" s="15">
        <v>8.6962490840348754E-16</v>
      </c>
      <c r="DY896" s="15">
        <v>3.4752043241799618E-16</v>
      </c>
      <c r="DZ896" s="15">
        <v>1.1011642678191149E-2</v>
      </c>
      <c r="EA896" s="15">
        <v>1.102277593958613E-2</v>
      </c>
      <c r="EB896" s="15">
        <v>0</v>
      </c>
      <c r="EC896" s="15">
        <v>2.409503049046104E-2</v>
      </c>
      <c r="ED896" s="15">
        <v>2.3502953653393173E-2</v>
      </c>
      <c r="EE896" s="15">
        <v>0.72253026330461179</v>
      </c>
      <c r="EF896" s="15">
        <v>0</v>
      </c>
      <c r="EG896" s="15">
        <v>1.7286647993353416E-16</v>
      </c>
      <c r="EH896" s="15">
        <v>1.8522639954581852E-2</v>
      </c>
      <c r="EI896" s="15">
        <v>5.2629860770326189E-3</v>
      </c>
      <c r="EJ896" s="15">
        <v>0</v>
      </c>
      <c r="EK896" s="15">
        <v>2.0692028127695557E-16</v>
      </c>
      <c r="EL896" s="15">
        <v>1.8522639954580856E-2</v>
      </c>
      <c r="EM896" s="15">
        <v>1.880958436164402E-16</v>
      </c>
      <c r="EN896" s="15">
        <v>0.15709861803583047</v>
      </c>
      <c r="EO896" s="15">
        <v>0.36080562897487789</v>
      </c>
    </row>
    <row r="897" spans="1:145">
      <c r="A897" s="14" t="s">
        <v>42</v>
      </c>
      <c r="B897" s="15">
        <v>31</v>
      </c>
      <c r="C897" s="15">
        <v>0</v>
      </c>
      <c r="D897" s="15">
        <v>0</v>
      </c>
      <c r="E897" s="16">
        <v>31</v>
      </c>
      <c r="F897" s="16">
        <v>31</v>
      </c>
      <c r="G897" s="15">
        <v>0</v>
      </c>
      <c r="H897" s="15">
        <v>31</v>
      </c>
      <c r="I897" s="15">
        <v>31</v>
      </c>
      <c r="J897" s="15">
        <v>0</v>
      </c>
      <c r="K897" s="15">
        <v>31</v>
      </c>
      <c r="L897" s="15">
        <v>0</v>
      </c>
      <c r="M897" s="15">
        <v>31</v>
      </c>
      <c r="N897" s="15">
        <v>31</v>
      </c>
      <c r="O897" s="15">
        <v>0</v>
      </c>
      <c r="P897" s="15">
        <v>31</v>
      </c>
      <c r="Q897" s="15">
        <v>31</v>
      </c>
      <c r="R897" s="15">
        <v>31</v>
      </c>
      <c r="S897" s="15">
        <v>0</v>
      </c>
      <c r="T897" s="15">
        <v>31</v>
      </c>
      <c r="U897" s="15">
        <v>31</v>
      </c>
      <c r="V897" s="15">
        <v>0</v>
      </c>
      <c r="W897" s="15">
        <v>0</v>
      </c>
      <c r="X897" s="15">
        <v>31</v>
      </c>
      <c r="Y897" s="15">
        <v>31</v>
      </c>
      <c r="Z897" s="15">
        <v>31</v>
      </c>
      <c r="AA897" s="15">
        <v>31</v>
      </c>
      <c r="AB897" s="15">
        <v>0</v>
      </c>
      <c r="AC897" s="15">
        <v>31</v>
      </c>
      <c r="AD897" s="15">
        <v>0</v>
      </c>
      <c r="AE897" s="15">
        <v>31</v>
      </c>
      <c r="AF897" s="15">
        <v>31</v>
      </c>
      <c r="AG897" s="15">
        <v>0</v>
      </c>
      <c r="AH897" s="15">
        <v>0</v>
      </c>
      <c r="AI897" s="15">
        <v>31</v>
      </c>
      <c r="AJ897" s="15">
        <v>31</v>
      </c>
      <c r="AK897" s="15">
        <v>0</v>
      </c>
      <c r="AL897" s="15">
        <v>31</v>
      </c>
      <c r="AM897" s="15">
        <v>31</v>
      </c>
      <c r="AN897" s="15">
        <v>1</v>
      </c>
      <c r="AO897" s="15">
        <v>1</v>
      </c>
      <c r="AP897" s="15">
        <v>28</v>
      </c>
      <c r="AQ897" s="15">
        <v>28</v>
      </c>
      <c r="AR897" s="15">
        <v>2</v>
      </c>
      <c r="AS897" s="15">
        <v>2</v>
      </c>
      <c r="AT897" s="15">
        <v>0</v>
      </c>
      <c r="AU897" s="15">
        <v>0</v>
      </c>
      <c r="AV897" s="15">
        <v>5</v>
      </c>
      <c r="AW897" s="15">
        <v>5</v>
      </c>
      <c r="AX897" s="15">
        <v>6</v>
      </c>
      <c r="AY897" s="15">
        <v>6</v>
      </c>
      <c r="AZ897" s="15">
        <v>24</v>
      </c>
      <c r="BA897" s="15">
        <v>24</v>
      </c>
      <c r="BB897" s="15">
        <v>0</v>
      </c>
      <c r="BC897" s="15">
        <v>0</v>
      </c>
      <c r="BD897" s="15">
        <v>4</v>
      </c>
      <c r="BE897" s="15">
        <v>4</v>
      </c>
      <c r="BF897" s="15">
        <v>0</v>
      </c>
      <c r="BG897" s="15">
        <v>0</v>
      </c>
      <c r="BH897" s="15">
        <v>1</v>
      </c>
      <c r="BI897" s="15">
        <v>1</v>
      </c>
      <c r="BJ897" s="15">
        <v>2</v>
      </c>
      <c r="BK897" s="15">
        <v>2</v>
      </c>
      <c r="BL897" s="15">
        <v>13</v>
      </c>
      <c r="BM897" s="15">
        <v>13</v>
      </c>
      <c r="BN897" s="15">
        <v>26</v>
      </c>
      <c r="BO897" s="15">
        <v>26</v>
      </c>
      <c r="BP897" s="15">
        <v>20</v>
      </c>
      <c r="BQ897" s="15">
        <v>20</v>
      </c>
      <c r="BR897" s="15">
        <v>28</v>
      </c>
      <c r="BS897" s="15">
        <v>28</v>
      </c>
      <c r="BT897" s="15">
        <v>4</v>
      </c>
      <c r="BU897" s="15">
        <v>4</v>
      </c>
      <c r="BV897" s="15">
        <v>1</v>
      </c>
      <c r="BW897" s="15">
        <v>1</v>
      </c>
      <c r="BX897" s="15">
        <v>28</v>
      </c>
      <c r="BY897" s="15">
        <v>28</v>
      </c>
      <c r="BZ897" s="15">
        <v>27</v>
      </c>
      <c r="CA897" s="15">
        <v>27</v>
      </c>
      <c r="CB897" s="15">
        <v>27</v>
      </c>
      <c r="CC897" s="15">
        <v>27</v>
      </c>
      <c r="CD897" s="15">
        <v>1</v>
      </c>
      <c r="CE897" s="15">
        <v>1</v>
      </c>
      <c r="CF897" s="15">
        <v>31</v>
      </c>
      <c r="CG897" s="15">
        <v>31</v>
      </c>
      <c r="CH897" s="15">
        <v>31</v>
      </c>
      <c r="CI897" s="15">
        <v>31</v>
      </c>
      <c r="CJ897" s="15">
        <v>31</v>
      </c>
      <c r="CK897" s="15">
        <v>31</v>
      </c>
      <c r="CL897" s="15">
        <v>31</v>
      </c>
      <c r="CM897" s="15">
        <v>31</v>
      </c>
      <c r="CN897" s="15">
        <v>31</v>
      </c>
      <c r="CO897" s="15">
        <v>31</v>
      </c>
      <c r="CP897" s="15">
        <v>31</v>
      </c>
      <c r="CQ897" s="15">
        <v>28</v>
      </c>
      <c r="CR897" s="15">
        <v>1</v>
      </c>
      <c r="CS897" s="15">
        <v>2</v>
      </c>
      <c r="CT897" s="15">
        <v>0</v>
      </c>
      <c r="CU897" s="15">
        <v>5</v>
      </c>
      <c r="CV897" s="15">
        <v>6</v>
      </c>
      <c r="CW897" s="15">
        <v>4</v>
      </c>
      <c r="CX897" s="15">
        <v>0</v>
      </c>
      <c r="CY897" s="15">
        <v>1</v>
      </c>
      <c r="CZ897" s="15">
        <v>2</v>
      </c>
      <c r="DA897" s="15">
        <v>13</v>
      </c>
      <c r="DB897" s="15">
        <v>28</v>
      </c>
      <c r="DC897" s="15">
        <v>28</v>
      </c>
      <c r="DD897" s="15">
        <v>27</v>
      </c>
      <c r="DE897" s="15">
        <v>27</v>
      </c>
      <c r="DF897" s="15">
        <v>27</v>
      </c>
      <c r="DG897" s="15">
        <v>28</v>
      </c>
      <c r="DH897" s="15">
        <v>28</v>
      </c>
      <c r="DI897" s="15">
        <v>28</v>
      </c>
      <c r="DJ897" s="15">
        <v>28</v>
      </c>
      <c r="DK897" s="15">
        <v>31</v>
      </c>
      <c r="DL897" s="15">
        <v>31</v>
      </c>
      <c r="DM897" s="15">
        <v>31</v>
      </c>
      <c r="DN897" s="15">
        <v>31</v>
      </c>
      <c r="DO897" s="15">
        <v>31</v>
      </c>
      <c r="DP897" s="15">
        <v>31</v>
      </c>
      <c r="DQ897" s="15">
        <v>31</v>
      </c>
      <c r="DR897" s="15">
        <v>31</v>
      </c>
      <c r="DS897" s="15">
        <v>31</v>
      </c>
      <c r="DT897" s="15">
        <v>31</v>
      </c>
      <c r="DU897" s="15">
        <v>31</v>
      </c>
      <c r="DV897" s="15">
        <v>31</v>
      </c>
      <c r="DW897" s="15">
        <v>31</v>
      </c>
      <c r="DX897" s="15">
        <v>31</v>
      </c>
      <c r="DY897" s="15">
        <v>31</v>
      </c>
      <c r="DZ897" s="15">
        <v>31</v>
      </c>
      <c r="EA897" s="15">
        <v>31</v>
      </c>
      <c r="EB897" s="15">
        <v>31</v>
      </c>
      <c r="EC897" s="15">
        <v>31</v>
      </c>
      <c r="ED897" s="15">
        <v>31</v>
      </c>
      <c r="EE897" s="15">
        <v>31</v>
      </c>
      <c r="EF897" s="15">
        <v>31</v>
      </c>
      <c r="EG897" s="15">
        <v>31</v>
      </c>
      <c r="EH897" s="15">
        <v>31</v>
      </c>
      <c r="EI897" s="15">
        <v>31</v>
      </c>
      <c r="EJ897" s="15">
        <v>31</v>
      </c>
      <c r="EK897" s="15">
        <v>31</v>
      </c>
      <c r="EL897" s="15">
        <v>31</v>
      </c>
      <c r="EM897" s="15">
        <v>31</v>
      </c>
      <c r="EN897" s="15">
        <v>31</v>
      </c>
      <c r="EO897" s="15">
        <v>31</v>
      </c>
    </row>
    <row r="898" spans="1:145">
      <c r="A898" s="10"/>
      <c r="E898" s="10"/>
      <c r="F898" s="10"/>
    </row>
    <row r="899" spans="1:145">
      <c r="A899" s="10"/>
      <c r="E899" s="10"/>
      <c r="F899" s="10"/>
    </row>
    <row r="900" spans="1:145">
      <c r="A900" s="10"/>
      <c r="E900" s="10"/>
      <c r="F900" s="10"/>
    </row>
    <row r="901" spans="1:145">
      <c r="A901" s="5" t="s">
        <v>0</v>
      </c>
      <c r="B901" s="11" t="s">
        <v>20</v>
      </c>
      <c r="C901" s="11" t="s">
        <v>34</v>
      </c>
      <c r="D901" s="11" t="s">
        <v>19</v>
      </c>
      <c r="E901" s="5" t="s">
        <v>21</v>
      </c>
      <c r="F901" s="5" t="s">
        <v>22</v>
      </c>
      <c r="G901" s="11" t="s">
        <v>23</v>
      </c>
      <c r="H901" s="11" t="s">
        <v>24</v>
      </c>
      <c r="I901" s="11" t="s">
        <v>27</v>
      </c>
      <c r="J901" s="11" t="s">
        <v>26</v>
      </c>
      <c r="K901" s="11" t="s">
        <v>29</v>
      </c>
      <c r="L901" s="11" t="s">
        <v>25</v>
      </c>
      <c r="M901" s="11" t="s">
        <v>89</v>
      </c>
      <c r="N901" s="11" t="s">
        <v>90</v>
      </c>
      <c r="O901" s="11" t="s">
        <v>91</v>
      </c>
      <c r="P901" s="11" t="s">
        <v>92</v>
      </c>
      <c r="Q901" s="11" t="s">
        <v>93</v>
      </c>
      <c r="R901" s="11" t="s">
        <v>94</v>
      </c>
      <c r="S901" s="11" t="s">
        <v>95</v>
      </c>
      <c r="T901" s="11" t="s">
        <v>96</v>
      </c>
      <c r="U901" s="11" t="s">
        <v>97</v>
      </c>
      <c r="V901" s="11" t="s">
        <v>98</v>
      </c>
      <c r="W901" s="11" t="s">
        <v>99</v>
      </c>
      <c r="X901" s="11" t="s">
        <v>100</v>
      </c>
      <c r="Y901" s="11" t="s">
        <v>101</v>
      </c>
      <c r="Z901" s="11" t="s">
        <v>102</v>
      </c>
      <c r="AA901" s="11" t="s">
        <v>103</v>
      </c>
      <c r="AB901" s="11" t="s">
        <v>104</v>
      </c>
      <c r="AC901" s="11" t="s">
        <v>105</v>
      </c>
      <c r="AD901" s="11" t="s">
        <v>106</v>
      </c>
      <c r="AE901" s="11" t="s">
        <v>107</v>
      </c>
      <c r="AF901" s="11" t="s">
        <v>108</v>
      </c>
      <c r="AG901" s="11" t="s">
        <v>109</v>
      </c>
      <c r="AH901" s="11" t="s">
        <v>110</v>
      </c>
      <c r="AI901" s="11" t="s">
        <v>111</v>
      </c>
      <c r="AJ901" s="11" t="s">
        <v>112</v>
      </c>
      <c r="AK901" s="11" t="s">
        <v>113</v>
      </c>
      <c r="AL901" s="11" t="s">
        <v>132</v>
      </c>
      <c r="AM901" s="11" t="s">
        <v>133</v>
      </c>
      <c r="AN901" s="11" t="s">
        <v>189</v>
      </c>
      <c r="AO901" s="11" t="s">
        <v>190</v>
      </c>
      <c r="AP901" s="11" t="s">
        <v>191</v>
      </c>
      <c r="AQ901" s="11" t="s">
        <v>192</v>
      </c>
      <c r="AR901" s="11" t="s">
        <v>193</v>
      </c>
      <c r="AS901" s="11" t="s">
        <v>194</v>
      </c>
      <c r="AT901" s="11" t="s">
        <v>195</v>
      </c>
      <c r="AU901" s="11" t="s">
        <v>196</v>
      </c>
      <c r="AV901" s="11" t="s">
        <v>11</v>
      </c>
      <c r="AW901" s="11" t="s">
        <v>12</v>
      </c>
      <c r="AX901" s="11" t="s">
        <v>9</v>
      </c>
      <c r="AY901" s="11" t="s">
        <v>10</v>
      </c>
      <c r="AZ901" s="11" t="s">
        <v>35</v>
      </c>
      <c r="BA901" s="11" t="s">
        <v>36</v>
      </c>
      <c r="BB901" s="11" t="s">
        <v>197</v>
      </c>
      <c r="BC901" s="11" t="s">
        <v>198</v>
      </c>
      <c r="BD901" s="11" t="s">
        <v>199</v>
      </c>
      <c r="BE901" s="11" t="s">
        <v>200</v>
      </c>
      <c r="BF901" s="11" t="s">
        <v>201</v>
      </c>
      <c r="BG901" s="11" t="s">
        <v>202</v>
      </c>
      <c r="BH901" s="11" t="s">
        <v>203</v>
      </c>
      <c r="BI901" s="11" t="s">
        <v>204</v>
      </c>
      <c r="BJ901" s="11" t="s">
        <v>205</v>
      </c>
      <c r="BK901" s="11" t="s">
        <v>206</v>
      </c>
      <c r="BL901" s="11" t="s">
        <v>17</v>
      </c>
      <c r="BM901" s="11" t="s">
        <v>18</v>
      </c>
      <c r="BN901" s="11" t="s">
        <v>207</v>
      </c>
      <c r="BO901" s="11" t="s">
        <v>208</v>
      </c>
      <c r="BP901" s="11" t="s">
        <v>209</v>
      </c>
      <c r="BQ901" s="11" t="s">
        <v>210</v>
      </c>
      <c r="BR901" s="11" t="s">
        <v>13</v>
      </c>
      <c r="BS901" s="11" t="s">
        <v>14</v>
      </c>
      <c r="BT901" s="11" t="s">
        <v>211</v>
      </c>
      <c r="BU901" s="11" t="s">
        <v>212</v>
      </c>
      <c r="BV901" s="11" t="s">
        <v>213</v>
      </c>
      <c r="BW901" s="11" t="s">
        <v>214</v>
      </c>
      <c r="BX901" s="11" t="s">
        <v>37</v>
      </c>
      <c r="BY901" s="11" t="s">
        <v>38</v>
      </c>
      <c r="BZ901" s="11" t="s">
        <v>15</v>
      </c>
      <c r="CA901" s="11" t="s">
        <v>16</v>
      </c>
      <c r="CB901" s="11" t="s">
        <v>215</v>
      </c>
      <c r="CC901" s="11" t="s">
        <v>216</v>
      </c>
      <c r="CD901" s="11" t="s">
        <v>235</v>
      </c>
      <c r="CE901" s="11" t="s">
        <v>236</v>
      </c>
      <c r="CF901" s="11" t="s">
        <v>138</v>
      </c>
      <c r="CG901" s="11" t="s">
        <v>139</v>
      </c>
      <c r="CH901" s="11" t="s">
        <v>140</v>
      </c>
      <c r="CI901" s="11" t="s">
        <v>141</v>
      </c>
      <c r="CJ901" s="11" t="s">
        <v>142</v>
      </c>
      <c r="CK901" s="11" t="s">
        <v>143</v>
      </c>
      <c r="CL901" s="11" t="s">
        <v>144</v>
      </c>
      <c r="CM901" s="11" t="s">
        <v>145</v>
      </c>
      <c r="CN901" s="11" t="s">
        <v>146</v>
      </c>
      <c r="CO901" s="11" t="s">
        <v>147</v>
      </c>
      <c r="CP901" s="11" t="s">
        <v>157</v>
      </c>
      <c r="CQ901" s="11" t="s">
        <v>47</v>
      </c>
      <c r="CR901" s="11" t="s">
        <v>217</v>
      </c>
      <c r="CS901" s="11" t="s">
        <v>219</v>
      </c>
      <c r="CT901" s="11" t="s">
        <v>221</v>
      </c>
      <c r="CU901" s="11" t="s">
        <v>223</v>
      </c>
      <c r="CV901" s="11" t="s">
        <v>224</v>
      </c>
      <c r="CW901" s="11" t="s">
        <v>225</v>
      </c>
      <c r="CX901" s="11" t="s">
        <v>227</v>
      </c>
      <c r="CY901" s="11" t="s">
        <v>229</v>
      </c>
      <c r="CZ901" s="11" t="s">
        <v>231</v>
      </c>
      <c r="DA901" s="11" t="s">
        <v>233</v>
      </c>
      <c r="DB901" s="11" t="s">
        <v>234</v>
      </c>
      <c r="DC901" s="11" t="s">
        <v>43</v>
      </c>
      <c r="DD901" s="11" t="s">
        <v>114</v>
      </c>
      <c r="DE901" s="11" t="s">
        <v>115</v>
      </c>
      <c r="DF901" s="11" t="s">
        <v>116</v>
      </c>
      <c r="DG901" s="11" t="s">
        <v>51</v>
      </c>
      <c r="DH901" s="11" t="s">
        <v>52</v>
      </c>
      <c r="DI901" s="11" t="s">
        <v>117</v>
      </c>
      <c r="DJ901" s="11" t="s">
        <v>118</v>
      </c>
      <c r="DK901" s="11" t="s">
        <v>67</v>
      </c>
      <c r="DL901" s="11" t="s">
        <v>69</v>
      </c>
      <c r="DM901" s="11" t="s">
        <v>119</v>
      </c>
      <c r="DN901" s="11" t="s">
        <v>70</v>
      </c>
      <c r="DO901" s="11" t="s">
        <v>121</v>
      </c>
      <c r="DP901" s="11" t="s">
        <v>72</v>
      </c>
      <c r="DQ901" s="11" t="s">
        <v>73</v>
      </c>
      <c r="DR901" s="11" t="s">
        <v>120</v>
      </c>
      <c r="DS901" s="11" t="s">
        <v>74</v>
      </c>
      <c r="DT901" s="11" t="s">
        <v>122</v>
      </c>
      <c r="DU901" s="11" t="s">
        <v>129</v>
      </c>
      <c r="DV901" s="11" t="s">
        <v>126</v>
      </c>
      <c r="DW901" s="11" t="s">
        <v>137</v>
      </c>
      <c r="DX901" s="11" t="s">
        <v>128</v>
      </c>
      <c r="DY901" s="11" t="s">
        <v>153</v>
      </c>
      <c r="DZ901" s="11" t="s">
        <v>131</v>
      </c>
      <c r="EA901" s="11" t="s">
        <v>152</v>
      </c>
      <c r="EB901" s="11" t="s">
        <v>249</v>
      </c>
      <c r="EC901" s="11" t="s">
        <v>250</v>
      </c>
      <c r="ED901" s="11" t="s">
        <v>251</v>
      </c>
      <c r="EE901" s="11" t="s">
        <v>154</v>
      </c>
      <c r="EF901" s="11" t="s">
        <v>173</v>
      </c>
      <c r="EG901" s="11" t="s">
        <v>169</v>
      </c>
      <c r="EH901" s="11" t="s">
        <v>168</v>
      </c>
      <c r="EI901" s="11" t="s">
        <v>171</v>
      </c>
      <c r="EJ901" s="11" t="s">
        <v>174</v>
      </c>
      <c r="EK901" s="11" t="s">
        <v>176</v>
      </c>
      <c r="EL901" s="11" t="s">
        <v>167</v>
      </c>
      <c r="EM901" s="11" t="s">
        <v>182</v>
      </c>
      <c r="EN901" s="11" t="s">
        <v>181</v>
      </c>
      <c r="EO901" s="11" t="s">
        <v>180</v>
      </c>
    </row>
    <row r="902" spans="1:145">
      <c r="A902" s="5" t="s">
        <v>1</v>
      </c>
      <c r="B902" s="11" t="s">
        <v>255</v>
      </c>
      <c r="C902" s="11" t="s">
        <v>255</v>
      </c>
      <c r="D902" s="11" t="s">
        <v>255</v>
      </c>
      <c r="E902" s="5" t="s">
        <v>255</v>
      </c>
      <c r="F902" s="5" t="s">
        <v>255</v>
      </c>
      <c r="G902" s="11" t="s">
        <v>255</v>
      </c>
      <c r="H902" s="11" t="s">
        <v>255</v>
      </c>
      <c r="I902" s="11" t="s">
        <v>255</v>
      </c>
      <c r="J902" s="11" t="s">
        <v>255</v>
      </c>
      <c r="K902" s="11" t="s">
        <v>255</v>
      </c>
      <c r="L902" s="11" t="s">
        <v>255</v>
      </c>
      <c r="M902" s="11" t="s">
        <v>255</v>
      </c>
      <c r="N902" s="11" t="s">
        <v>255</v>
      </c>
      <c r="O902" s="11" t="s">
        <v>255</v>
      </c>
      <c r="P902" s="11" t="s">
        <v>255</v>
      </c>
      <c r="Q902" s="11" t="s">
        <v>255</v>
      </c>
      <c r="R902" s="11" t="s">
        <v>255</v>
      </c>
      <c r="S902" s="11" t="s">
        <v>255</v>
      </c>
      <c r="T902" s="11" t="s">
        <v>255</v>
      </c>
      <c r="U902" s="11" t="s">
        <v>255</v>
      </c>
      <c r="V902" s="11" t="s">
        <v>255</v>
      </c>
      <c r="W902" s="11" t="s">
        <v>255</v>
      </c>
      <c r="X902" s="11" t="s">
        <v>255</v>
      </c>
      <c r="Y902" s="11" t="s">
        <v>255</v>
      </c>
      <c r="Z902" s="11" t="s">
        <v>255</v>
      </c>
      <c r="AA902" s="11" t="s">
        <v>255</v>
      </c>
      <c r="AB902" s="11" t="s">
        <v>255</v>
      </c>
      <c r="AC902" s="11" t="s">
        <v>255</v>
      </c>
      <c r="AD902" s="11" t="s">
        <v>255</v>
      </c>
      <c r="AE902" s="11" t="s">
        <v>255</v>
      </c>
      <c r="AF902" s="11" t="s">
        <v>255</v>
      </c>
      <c r="AG902" s="11" t="s">
        <v>255</v>
      </c>
      <c r="AH902" s="11" t="s">
        <v>255</v>
      </c>
      <c r="AI902" s="11" t="s">
        <v>255</v>
      </c>
      <c r="AJ902" s="11" t="s">
        <v>255</v>
      </c>
      <c r="AK902" s="11" t="s">
        <v>255</v>
      </c>
      <c r="AL902" s="11" t="s">
        <v>255</v>
      </c>
      <c r="AM902" s="11" t="s">
        <v>255</v>
      </c>
      <c r="AN902" s="11" t="s">
        <v>33</v>
      </c>
      <c r="AO902" s="11" t="s">
        <v>33</v>
      </c>
      <c r="AP902" s="11" t="s">
        <v>33</v>
      </c>
      <c r="AQ902" s="11" t="s">
        <v>33</v>
      </c>
      <c r="AR902" s="11" t="s">
        <v>33</v>
      </c>
      <c r="AS902" s="11" t="s">
        <v>33</v>
      </c>
      <c r="AT902" s="11" t="s">
        <v>33</v>
      </c>
      <c r="AU902" s="11" t="s">
        <v>33</v>
      </c>
      <c r="AV902" s="11" t="s">
        <v>33</v>
      </c>
      <c r="AW902" s="11" t="s">
        <v>33</v>
      </c>
      <c r="AX902" s="11" t="s">
        <v>33</v>
      </c>
      <c r="AY902" s="11" t="s">
        <v>33</v>
      </c>
      <c r="AZ902" s="11" t="s">
        <v>33</v>
      </c>
      <c r="BA902" s="11" t="s">
        <v>33</v>
      </c>
      <c r="BB902" s="11" t="s">
        <v>33</v>
      </c>
      <c r="BC902" s="11" t="s">
        <v>33</v>
      </c>
      <c r="BD902" s="11" t="s">
        <v>33</v>
      </c>
      <c r="BE902" s="11" t="s">
        <v>33</v>
      </c>
      <c r="BF902" s="11" t="s">
        <v>33</v>
      </c>
      <c r="BG902" s="11" t="s">
        <v>33</v>
      </c>
      <c r="BH902" s="11" t="s">
        <v>33</v>
      </c>
      <c r="BI902" s="11" t="s">
        <v>33</v>
      </c>
      <c r="BJ902" s="11" t="s">
        <v>33</v>
      </c>
      <c r="BK902" s="11" t="s">
        <v>33</v>
      </c>
      <c r="BL902" s="11" t="s">
        <v>33</v>
      </c>
      <c r="BM902" s="11" t="s">
        <v>33</v>
      </c>
      <c r="BN902" s="11" t="s">
        <v>33</v>
      </c>
      <c r="BO902" s="11" t="s">
        <v>33</v>
      </c>
      <c r="BP902" s="11" t="s">
        <v>33</v>
      </c>
      <c r="BQ902" s="11" t="s">
        <v>33</v>
      </c>
      <c r="BR902" s="11" t="s">
        <v>33</v>
      </c>
      <c r="BS902" s="11" t="s">
        <v>33</v>
      </c>
      <c r="BT902" s="11" t="s">
        <v>33</v>
      </c>
      <c r="BU902" s="11" t="s">
        <v>33</v>
      </c>
      <c r="BV902" s="11" t="s">
        <v>33</v>
      </c>
      <c r="BW902" s="11" t="s">
        <v>33</v>
      </c>
      <c r="BX902" s="11" t="s">
        <v>33</v>
      </c>
      <c r="BY902" s="11" t="s">
        <v>33</v>
      </c>
      <c r="BZ902" s="11" t="s">
        <v>33</v>
      </c>
      <c r="CA902" s="11" t="s">
        <v>33</v>
      </c>
      <c r="CB902" s="11" t="s">
        <v>33</v>
      </c>
      <c r="CC902" s="11" t="s">
        <v>33</v>
      </c>
      <c r="CD902" s="11" t="s">
        <v>33</v>
      </c>
      <c r="CE902" s="11" t="s">
        <v>33</v>
      </c>
      <c r="CF902" s="11" t="s">
        <v>2</v>
      </c>
      <c r="CG902" s="11" t="s">
        <v>3</v>
      </c>
      <c r="CH902" s="11" t="s">
        <v>63</v>
      </c>
      <c r="CI902" s="11" t="s">
        <v>6</v>
      </c>
      <c r="CJ902" s="11" t="s">
        <v>4</v>
      </c>
      <c r="CK902" s="11" t="s">
        <v>5</v>
      </c>
      <c r="CL902" s="11" t="s">
        <v>2</v>
      </c>
      <c r="CM902" s="11" t="s">
        <v>48</v>
      </c>
      <c r="CN902" s="11" t="s">
        <v>134</v>
      </c>
      <c r="CO902" s="11" t="s">
        <v>135</v>
      </c>
      <c r="CP902" s="11" t="s">
        <v>158</v>
      </c>
      <c r="CQ902" s="11" t="s">
        <v>33</v>
      </c>
      <c r="CR902" s="11" t="s">
        <v>33</v>
      </c>
      <c r="CS902" s="11" t="s">
        <v>33</v>
      </c>
      <c r="CT902" s="11" t="s">
        <v>33</v>
      </c>
      <c r="CU902" s="11" t="s">
        <v>33</v>
      </c>
      <c r="CV902" s="11" t="s">
        <v>33</v>
      </c>
      <c r="CW902" s="11" t="s">
        <v>33</v>
      </c>
      <c r="CX902" s="11" t="s">
        <v>33</v>
      </c>
      <c r="CY902" s="11" t="s">
        <v>33</v>
      </c>
      <c r="CZ902" s="11" t="s">
        <v>33</v>
      </c>
      <c r="DA902" s="11" t="s">
        <v>33</v>
      </c>
      <c r="DB902" s="11" t="s">
        <v>33</v>
      </c>
      <c r="DC902" s="11" t="s">
        <v>33</v>
      </c>
      <c r="DD902" s="11" t="s">
        <v>7</v>
      </c>
      <c r="DE902" s="11" t="s">
        <v>7</v>
      </c>
      <c r="DF902" s="11" t="s">
        <v>7</v>
      </c>
      <c r="DG902" s="11" t="s">
        <v>8</v>
      </c>
      <c r="DH902" s="11" t="s">
        <v>8</v>
      </c>
      <c r="DI902" s="11" t="s">
        <v>8</v>
      </c>
      <c r="DJ902" s="11" t="s">
        <v>8</v>
      </c>
      <c r="DK902" s="11" t="s">
        <v>68</v>
      </c>
      <c r="DL902" s="11" t="s">
        <v>3</v>
      </c>
      <c r="DM902" s="11" t="s">
        <v>68</v>
      </c>
      <c r="DN902" s="11" t="s">
        <v>48</v>
      </c>
      <c r="DO902" s="11" t="s">
        <v>71</v>
      </c>
      <c r="DP902" s="11" t="s">
        <v>7</v>
      </c>
      <c r="DQ902" s="11" t="s">
        <v>2</v>
      </c>
      <c r="DR902" s="11" t="s">
        <v>68</v>
      </c>
      <c r="DS902" s="11" t="s">
        <v>48</v>
      </c>
      <c r="DT902" s="11" t="s">
        <v>71</v>
      </c>
      <c r="DU902" s="11" t="s">
        <v>8</v>
      </c>
      <c r="DV902" s="11" t="s">
        <v>4</v>
      </c>
      <c r="DW902" s="11" t="s">
        <v>3</v>
      </c>
      <c r="DX902" s="11" t="s">
        <v>5</v>
      </c>
      <c r="DY902" s="11" t="s">
        <v>5</v>
      </c>
      <c r="DZ902" s="11" t="s">
        <v>5</v>
      </c>
      <c r="EA902" s="11" t="s">
        <v>5</v>
      </c>
      <c r="EB902" s="11" t="s">
        <v>4</v>
      </c>
      <c r="EC902" s="11" t="s">
        <v>2</v>
      </c>
      <c r="ED902" s="11" t="s">
        <v>48</v>
      </c>
      <c r="EE902" s="11" t="s">
        <v>8</v>
      </c>
      <c r="EF902" s="11" t="s">
        <v>2</v>
      </c>
      <c r="EG902" s="11" t="s">
        <v>68</v>
      </c>
      <c r="EH902" s="11" t="s">
        <v>68</v>
      </c>
      <c r="EI902" s="11" t="s">
        <v>172</v>
      </c>
      <c r="EJ902" s="11" t="s">
        <v>175</v>
      </c>
      <c r="EK902" s="11" t="s">
        <v>177</v>
      </c>
      <c r="EL902" s="11" t="s">
        <v>3</v>
      </c>
      <c r="EM902" s="11" t="s">
        <v>172</v>
      </c>
      <c r="EN902" s="11" t="s">
        <v>3</v>
      </c>
      <c r="EO902" s="11" t="s">
        <v>7</v>
      </c>
    </row>
    <row r="903" spans="1:145">
      <c r="A903" s="12">
        <v>40480.554861111108</v>
      </c>
      <c r="B903" s="13">
        <v>41</v>
      </c>
      <c r="C903" s="13" t="s">
        <v>78</v>
      </c>
      <c r="D903" s="13" t="s">
        <v>84</v>
      </c>
      <c r="E903" s="12">
        <v>40480.554861111108</v>
      </c>
      <c r="F903" s="12">
        <v>40480.575694444444</v>
      </c>
      <c r="G903" s="13" t="s">
        <v>28</v>
      </c>
      <c r="H903" s="13">
        <v>2</v>
      </c>
      <c r="I903" s="13">
        <v>5</v>
      </c>
      <c r="J903" s="13" t="s">
        <v>255</v>
      </c>
      <c r="K903" s="13">
        <v>5</v>
      </c>
      <c r="L903" s="13" t="s">
        <v>255</v>
      </c>
      <c r="M903" s="13">
        <v>549054</v>
      </c>
      <c r="N903" s="13">
        <v>549055</v>
      </c>
      <c r="O903" s="13" t="s">
        <v>255</v>
      </c>
      <c r="P903" s="13">
        <v>1.2272573079208777E-2</v>
      </c>
      <c r="Q903" s="13" t="s">
        <v>255</v>
      </c>
      <c r="R903" s="13">
        <v>1.8129076896831864</v>
      </c>
      <c r="S903" s="13" t="s">
        <v>255</v>
      </c>
      <c r="T903" s="13">
        <v>0.96876729345472035</v>
      </c>
      <c r="U903" s="13">
        <v>1.1770554615536788</v>
      </c>
      <c r="V903" s="13" t="s">
        <v>255</v>
      </c>
      <c r="W903" s="13" t="s">
        <v>255</v>
      </c>
      <c r="X903" s="13">
        <v>2.0396555020270544</v>
      </c>
      <c r="Y903" s="13">
        <v>2.2168048053642718E-2</v>
      </c>
      <c r="Z903" s="13">
        <v>31.215801735109928</v>
      </c>
      <c r="AA903" s="13">
        <v>2.7602604310447351E-2</v>
      </c>
      <c r="AB903" s="13">
        <v>2.717565893133041E-3</v>
      </c>
      <c r="AC903" s="13">
        <v>58.276570373101947</v>
      </c>
      <c r="AD903" s="13" t="s">
        <v>255</v>
      </c>
      <c r="AE903" s="13">
        <v>3.2090619703777835E-2</v>
      </c>
      <c r="AF903" s="13">
        <v>4.234127811389218</v>
      </c>
      <c r="AG903" s="13" t="s">
        <v>255</v>
      </c>
      <c r="AH903" s="13" t="s">
        <v>255</v>
      </c>
      <c r="AI903" s="13">
        <v>0.16739480500623038</v>
      </c>
      <c r="AJ903" s="13">
        <v>8.2592688908945337E-3</v>
      </c>
      <c r="AK903" s="13" t="s">
        <v>255</v>
      </c>
      <c r="AL903" s="13">
        <v>100</v>
      </c>
      <c r="AM903" s="13">
        <v>900</v>
      </c>
      <c r="AN903" s="13" t="s">
        <v>255</v>
      </c>
      <c r="AO903" s="13" t="s">
        <v>255</v>
      </c>
      <c r="AP903" s="13">
        <v>3514.18</v>
      </c>
      <c r="AQ903" s="13">
        <v>135.029</v>
      </c>
      <c r="AR903" s="13" t="s">
        <v>255</v>
      </c>
      <c r="AS903" s="13" t="s">
        <v>255</v>
      </c>
      <c r="AT903" s="13" t="s">
        <v>255</v>
      </c>
      <c r="AU903" s="13" t="s">
        <v>255</v>
      </c>
      <c r="AV903" s="13">
        <v>1.5578000000000001</v>
      </c>
      <c r="AW903" s="13">
        <v>0.65410400000000002</v>
      </c>
      <c r="AX903" s="13" t="s">
        <v>255</v>
      </c>
      <c r="AY903" s="13" t="s">
        <v>255</v>
      </c>
      <c r="AZ903" s="13">
        <v>49262.8</v>
      </c>
      <c r="BA903" s="13">
        <v>1679.41</v>
      </c>
      <c r="BB903" s="13" t="s">
        <v>255</v>
      </c>
      <c r="BC903" s="13" t="s">
        <v>255</v>
      </c>
      <c r="BD903" s="13" t="s">
        <v>255</v>
      </c>
      <c r="BE903" s="13" t="s">
        <v>255</v>
      </c>
      <c r="BF903" s="13" t="s">
        <v>255</v>
      </c>
      <c r="BG903" s="13" t="s">
        <v>255</v>
      </c>
      <c r="BH903" s="13" t="s">
        <v>255</v>
      </c>
      <c r="BI903" s="13" t="s">
        <v>255</v>
      </c>
      <c r="BJ903" s="13" t="s">
        <v>255</v>
      </c>
      <c r="BK903" s="13" t="s">
        <v>255</v>
      </c>
      <c r="BL903" s="13" t="s">
        <v>255</v>
      </c>
      <c r="BM903" s="13" t="s">
        <v>255</v>
      </c>
      <c r="BN903" s="13">
        <v>9669.52</v>
      </c>
      <c r="BO903" s="13">
        <v>327.65499999999997</v>
      </c>
      <c r="BP903" s="13">
        <v>7.8548900000000001</v>
      </c>
      <c r="BQ903" s="13">
        <v>0.63068400000000002</v>
      </c>
      <c r="BR903" s="13" t="s">
        <v>255</v>
      </c>
      <c r="BS903" s="13" t="s">
        <v>255</v>
      </c>
      <c r="BT903" s="13" t="s">
        <v>255</v>
      </c>
      <c r="BU903" s="13" t="s">
        <v>255</v>
      </c>
      <c r="BV903" s="13" t="s">
        <v>255</v>
      </c>
      <c r="BW903" s="13" t="s">
        <v>255</v>
      </c>
      <c r="BX903" s="13">
        <v>4756.75</v>
      </c>
      <c r="BY903" s="13">
        <v>1311.86</v>
      </c>
      <c r="BZ903" s="13">
        <v>7.1546700000000003</v>
      </c>
      <c r="CA903" s="13">
        <v>1.02258</v>
      </c>
      <c r="CB903" s="13">
        <v>5.8376799999999998</v>
      </c>
      <c r="CC903" s="13">
        <v>1.15093</v>
      </c>
      <c r="CD903" s="13" t="s">
        <v>255</v>
      </c>
      <c r="CE903" s="13" t="s">
        <v>255</v>
      </c>
      <c r="CF903" s="13">
        <v>1577.4136962890625</v>
      </c>
      <c r="CG903" s="13">
        <v>9.1816463470458984</v>
      </c>
      <c r="CH903" s="13">
        <v>49.171730041503906</v>
      </c>
      <c r="CI903" s="13">
        <v>84.017814636230469</v>
      </c>
      <c r="CJ903" s="13">
        <v>14.001796722412109</v>
      </c>
      <c r="CK903" s="13">
        <v>500.50726318359375</v>
      </c>
      <c r="CL903" s="13">
        <v>1752.74755859375</v>
      </c>
      <c r="CM903" s="13">
        <v>1.0586190223693848</v>
      </c>
      <c r="CN903" s="13">
        <v>30.225849151611328</v>
      </c>
      <c r="CO903" s="13">
        <v>10.670243263244629</v>
      </c>
      <c r="CP903" s="13">
        <v>63.370406343204245</v>
      </c>
      <c r="CQ903" s="13">
        <v>1.5578000000000001</v>
      </c>
      <c r="CR903" s="13" t="s">
        <v>255</v>
      </c>
      <c r="CS903" s="13" t="s">
        <v>255</v>
      </c>
      <c r="CT903" s="13" t="s">
        <v>255</v>
      </c>
      <c r="CU903" s="13">
        <v>3.1156000000000001</v>
      </c>
      <c r="CV903" s="13" t="s">
        <v>255</v>
      </c>
      <c r="CW903" s="13" t="s">
        <v>255</v>
      </c>
      <c r="CX903" s="13" t="s">
        <v>255</v>
      </c>
      <c r="CY903" s="13" t="s">
        <v>255</v>
      </c>
      <c r="CZ903" s="13" t="s">
        <v>255</v>
      </c>
      <c r="DA903" s="13" t="s">
        <v>255</v>
      </c>
      <c r="DB903" s="13" t="s">
        <v>255</v>
      </c>
      <c r="DC903" s="13">
        <v>3.1156000000000001</v>
      </c>
      <c r="DD903" s="13">
        <v>664.84547854757795</v>
      </c>
      <c r="DE903" s="13">
        <v>0.21773191495904073</v>
      </c>
      <c r="DF903" s="13">
        <v>0.43546382991808147</v>
      </c>
      <c r="DG903" s="13">
        <v>0.9978455577240497</v>
      </c>
      <c r="DH903" s="13">
        <v>0.99817174722183899</v>
      </c>
      <c r="DI903" s="13">
        <v>0.99934642610613444</v>
      </c>
      <c r="DJ903" s="13">
        <v>0.99967310622844974</v>
      </c>
      <c r="DK903" s="13">
        <v>43429.639208094188</v>
      </c>
      <c r="DL903" s="13">
        <v>5.5296334053326213</v>
      </c>
      <c r="DM903" s="13">
        <v>37496.347604766408</v>
      </c>
      <c r="DN903" s="13">
        <v>1.1111527449756322</v>
      </c>
      <c r="DO903" s="13">
        <v>0.86338151291337539</v>
      </c>
      <c r="DP903" s="13">
        <v>0.36881203804016116</v>
      </c>
      <c r="DQ903" s="13">
        <v>581.76916016083294</v>
      </c>
      <c r="DR903" s="13">
        <v>12445.727593895732</v>
      </c>
      <c r="DS903" s="13">
        <v>3.0127887117790748</v>
      </c>
      <c r="DT903" s="13">
        <v>3.0127887117790748</v>
      </c>
      <c r="DU903" s="13">
        <v>99.997391351257065</v>
      </c>
      <c r="DV903" s="13">
        <v>14.537225334373591</v>
      </c>
      <c r="DW903" s="13">
        <v>5.5296334053326213</v>
      </c>
      <c r="DX903" s="13">
        <v>755.67084990614535</v>
      </c>
      <c r="DY903" s="13">
        <v>1048.7948747750177</v>
      </c>
      <c r="DZ903" s="13">
        <v>399.10852397537411</v>
      </c>
      <c r="EA903" s="13">
        <v>553.48281395950312</v>
      </c>
      <c r="EB903" s="13">
        <v>19.255495285122301</v>
      </c>
      <c r="EC903" s="13">
        <v>1324.0526990221454</v>
      </c>
      <c r="ED903" s="13">
        <v>1.3237747711161416</v>
      </c>
      <c r="EE903" s="13">
        <v>4.9624767263927755E-2</v>
      </c>
      <c r="EF903" s="13">
        <v>500</v>
      </c>
      <c r="EG903" s="13">
        <v>10696.448390677026</v>
      </c>
      <c r="EH903" s="13">
        <v>54126.087598771213</v>
      </c>
      <c r="EI903" s="13">
        <v>3.838100606289202E-2</v>
      </c>
      <c r="EJ903" s="13">
        <v>20</v>
      </c>
      <c r="EK903" s="13">
        <v>2.1816615649929121</v>
      </c>
      <c r="EL903" s="13">
        <v>6.8915475132554995</v>
      </c>
      <c r="EM903" s="13">
        <v>7.4999999999999997E-2</v>
      </c>
      <c r="EN903" s="13">
        <v>15.649690119425456</v>
      </c>
      <c r="EO903" s="13">
        <v>9.9237797197960304E-2</v>
      </c>
    </row>
    <row r="904" spans="1:145">
      <c r="A904" s="12">
        <v>40480.555555555555</v>
      </c>
      <c r="B904" s="13">
        <v>41</v>
      </c>
      <c r="C904" s="13" t="s">
        <v>78</v>
      </c>
      <c r="D904" s="13" t="s">
        <v>84</v>
      </c>
      <c r="E904" s="12">
        <v>40480.554861111108</v>
      </c>
      <c r="F904" s="12">
        <v>40480.575694444444</v>
      </c>
      <c r="G904" s="13" t="s">
        <v>28</v>
      </c>
      <c r="H904" s="13">
        <v>2</v>
      </c>
      <c r="I904" s="13">
        <v>5</v>
      </c>
      <c r="J904" s="13" t="s">
        <v>255</v>
      </c>
      <c r="K904" s="13">
        <v>5</v>
      </c>
      <c r="L904" s="13" t="s">
        <v>255</v>
      </c>
      <c r="M904" s="13">
        <v>549054</v>
      </c>
      <c r="N904" s="13">
        <v>549055</v>
      </c>
      <c r="O904" s="13" t="s">
        <v>255</v>
      </c>
      <c r="P904" s="13">
        <v>1.2272573079208777E-2</v>
      </c>
      <c r="Q904" s="13" t="s">
        <v>255</v>
      </c>
      <c r="R904" s="13">
        <v>1.8129076896831864</v>
      </c>
      <c r="S904" s="13" t="s">
        <v>255</v>
      </c>
      <c r="T904" s="13">
        <v>0.96876729345472035</v>
      </c>
      <c r="U904" s="13">
        <v>1.1770554615536788</v>
      </c>
      <c r="V904" s="13" t="s">
        <v>255</v>
      </c>
      <c r="W904" s="13" t="s">
        <v>255</v>
      </c>
      <c r="X904" s="13">
        <v>2.0396555020270544</v>
      </c>
      <c r="Y904" s="13">
        <v>2.2168048053642718E-2</v>
      </c>
      <c r="Z904" s="13">
        <v>31.215801735109928</v>
      </c>
      <c r="AA904" s="13">
        <v>2.7602604310447351E-2</v>
      </c>
      <c r="AB904" s="13">
        <v>2.717565893133041E-3</v>
      </c>
      <c r="AC904" s="13">
        <v>58.276570373101947</v>
      </c>
      <c r="AD904" s="13" t="s">
        <v>255</v>
      </c>
      <c r="AE904" s="13">
        <v>3.2090619703777835E-2</v>
      </c>
      <c r="AF904" s="13">
        <v>4.234127811389218</v>
      </c>
      <c r="AG904" s="13" t="s">
        <v>255</v>
      </c>
      <c r="AH904" s="13" t="s">
        <v>255</v>
      </c>
      <c r="AI904" s="13">
        <v>0.16739480500623038</v>
      </c>
      <c r="AJ904" s="13">
        <v>8.2592688908945337E-3</v>
      </c>
      <c r="AK904" s="13" t="s">
        <v>255</v>
      </c>
      <c r="AL904" s="13">
        <v>100</v>
      </c>
      <c r="AM904" s="13">
        <v>900</v>
      </c>
      <c r="AN904" s="13" t="s">
        <v>255</v>
      </c>
      <c r="AO904" s="13" t="s">
        <v>255</v>
      </c>
      <c r="AP904" s="13">
        <v>8383.14</v>
      </c>
      <c r="AQ904" s="13">
        <v>179.90100000000001</v>
      </c>
      <c r="AR904" s="13" t="s">
        <v>255</v>
      </c>
      <c r="AS904" s="13" t="s">
        <v>255</v>
      </c>
      <c r="AT904" s="13" t="s">
        <v>255</v>
      </c>
      <c r="AU904" s="13" t="s">
        <v>255</v>
      </c>
      <c r="AV904" s="13" t="s">
        <v>255</v>
      </c>
      <c r="AW904" s="13" t="s">
        <v>255</v>
      </c>
      <c r="AX904" s="13" t="s">
        <v>255</v>
      </c>
      <c r="AY904" s="13" t="s">
        <v>255</v>
      </c>
      <c r="AZ904" s="13">
        <v>59726.5</v>
      </c>
      <c r="BA904" s="13">
        <v>1486.63</v>
      </c>
      <c r="BB904" s="13" t="s">
        <v>255</v>
      </c>
      <c r="BC904" s="13" t="s">
        <v>255</v>
      </c>
      <c r="BD904" s="13" t="s">
        <v>255</v>
      </c>
      <c r="BE904" s="13" t="s">
        <v>255</v>
      </c>
      <c r="BF904" s="13" t="s">
        <v>255</v>
      </c>
      <c r="BG904" s="13" t="s">
        <v>255</v>
      </c>
      <c r="BH904" s="13" t="s">
        <v>255</v>
      </c>
      <c r="BI904" s="13" t="s">
        <v>255</v>
      </c>
      <c r="BJ904" s="13" t="s">
        <v>255</v>
      </c>
      <c r="BK904" s="13" t="s">
        <v>255</v>
      </c>
      <c r="BL904" s="13" t="s">
        <v>255</v>
      </c>
      <c r="BM904" s="13" t="s">
        <v>255</v>
      </c>
      <c r="BN904" s="13">
        <v>14042.1</v>
      </c>
      <c r="BO904" s="13">
        <v>357.89600000000002</v>
      </c>
      <c r="BP904" s="13">
        <v>11.3939</v>
      </c>
      <c r="BQ904" s="13">
        <v>0.59139699999999995</v>
      </c>
      <c r="BR904" s="13">
        <v>8.1667400000000008</v>
      </c>
      <c r="BS904" s="13">
        <v>1.0363800000000001</v>
      </c>
      <c r="BT904" s="13" t="s">
        <v>255</v>
      </c>
      <c r="BU904" s="13" t="s">
        <v>255</v>
      </c>
      <c r="BV904" s="13" t="s">
        <v>255</v>
      </c>
      <c r="BW904" s="13" t="s">
        <v>255</v>
      </c>
      <c r="BX904" s="13">
        <v>7485.68</v>
      </c>
      <c r="BY904" s="13">
        <v>582.83500000000004</v>
      </c>
      <c r="BZ904" s="13">
        <v>7.4668299999999999</v>
      </c>
      <c r="CA904" s="13">
        <v>0.77654400000000001</v>
      </c>
      <c r="CB904" s="13">
        <v>6.7874499999999998</v>
      </c>
      <c r="CC904" s="13">
        <v>0.90503500000000003</v>
      </c>
      <c r="CD904" s="13" t="s">
        <v>255</v>
      </c>
      <c r="CE904" s="13" t="s">
        <v>255</v>
      </c>
      <c r="CF904" s="13">
        <v>1639.506591796875</v>
      </c>
      <c r="CG904" s="13">
        <v>8.8425140380859375</v>
      </c>
      <c r="CH904" s="13">
        <v>47.173496246337891</v>
      </c>
      <c r="CI904" s="13">
        <v>83.905326843261719</v>
      </c>
      <c r="CJ904" s="13">
        <v>14.026969909667969</v>
      </c>
      <c r="CK904" s="13">
        <v>492.82473754882812</v>
      </c>
      <c r="CL904" s="13">
        <v>1752.00146484375</v>
      </c>
      <c r="CM904" s="13">
        <v>1.0611586570739746</v>
      </c>
      <c r="CN904" s="13">
        <v>33.24029541015625</v>
      </c>
      <c r="CO904" s="13">
        <v>11.733135223388672</v>
      </c>
      <c r="CP904" s="13">
        <v>63.370406343204245</v>
      </c>
      <c r="CQ904" s="13">
        <v>8.1667400000000008</v>
      </c>
      <c r="CR904" s="13" t="s">
        <v>255</v>
      </c>
      <c r="CS904" s="13" t="s">
        <v>255</v>
      </c>
      <c r="CT904" s="13" t="s">
        <v>255</v>
      </c>
      <c r="CU904" s="13" t="s">
        <v>255</v>
      </c>
      <c r="CV904" s="13" t="s">
        <v>255</v>
      </c>
      <c r="CW904" s="13" t="s">
        <v>255</v>
      </c>
      <c r="CX904" s="13" t="s">
        <v>255</v>
      </c>
      <c r="CY904" s="13" t="s">
        <v>255</v>
      </c>
      <c r="CZ904" s="13" t="s">
        <v>255</v>
      </c>
      <c r="DA904" s="13" t="s">
        <v>255</v>
      </c>
      <c r="DB904" s="13">
        <v>8.1667400000000008</v>
      </c>
      <c r="DC904" s="13">
        <v>8.1667400000000008</v>
      </c>
      <c r="DD904" s="13">
        <v>1002.5244983480272</v>
      </c>
      <c r="DE904" s="13">
        <v>1.0937358959558474</v>
      </c>
      <c r="DF904" s="13">
        <v>1.0937358959558474</v>
      </c>
      <c r="DG904" s="13">
        <v>0.99791588901675521</v>
      </c>
      <c r="DH904" s="13">
        <v>0.99791588901675521</v>
      </c>
      <c r="DI904" s="13">
        <v>0.99891129201255358</v>
      </c>
      <c r="DJ904" s="13">
        <v>0.99891129201255358</v>
      </c>
      <c r="DK904" s="13">
        <v>45058.183998960048</v>
      </c>
      <c r="DL904" s="13">
        <v>5.7369861681429075</v>
      </c>
      <c r="DM904" s="13">
        <v>37480.386498183441</v>
      </c>
      <c r="DN904" s="13">
        <v>1.0686150782252009</v>
      </c>
      <c r="DO904" s="13">
        <v>0.83182195045962115</v>
      </c>
      <c r="DP904" s="13">
        <v>0.36898069839477543</v>
      </c>
      <c r="DQ904" s="13">
        <v>604.94628726404892</v>
      </c>
      <c r="DR904" s="13">
        <v>12941.553481703155</v>
      </c>
      <c r="DS904" s="13">
        <v>2.8961273120088276</v>
      </c>
      <c r="DT904" s="13">
        <v>2.8961273120088276</v>
      </c>
      <c r="DU904" s="13">
        <v>99.997391351257065</v>
      </c>
      <c r="DV904" s="13">
        <v>14.537225334373591</v>
      </c>
      <c r="DW904" s="13">
        <v>5.7369861681429075</v>
      </c>
      <c r="DX904" s="13">
        <v>755.67084990614535</v>
      </c>
      <c r="DY904" s="13">
        <v>1048.7948747750177</v>
      </c>
      <c r="DZ904" s="13">
        <v>406.43029744880539</v>
      </c>
      <c r="EA904" s="13">
        <v>563.65353879683414</v>
      </c>
      <c r="EB904" s="13">
        <v>19.255495285122301</v>
      </c>
      <c r="EC904" s="13">
        <v>1376.1723592486489</v>
      </c>
      <c r="ED904" s="13">
        <v>1.2730974089613987</v>
      </c>
      <c r="EE904" s="13">
        <v>7.0266789056657045E-3</v>
      </c>
      <c r="EF904" s="13">
        <v>500</v>
      </c>
      <c r="EG904" s="13">
        <v>10696.448390677026</v>
      </c>
      <c r="EH904" s="13">
        <v>55754.632389637074</v>
      </c>
      <c r="EI904" s="13">
        <v>3.8373611305426485E-2</v>
      </c>
      <c r="EJ904" s="13">
        <v>20</v>
      </c>
      <c r="EK904" s="13">
        <v>2.1816615649929121</v>
      </c>
      <c r="EL904" s="13">
        <v>7.0989002760657858</v>
      </c>
      <c r="EM904" s="13">
        <v>7.4999999999999997E-2</v>
      </c>
      <c r="EN904" s="13">
        <v>17.208598327636718</v>
      </c>
      <c r="EO904" s="13">
        <v>8.7068801030820972E-2</v>
      </c>
    </row>
    <row r="905" spans="1:145">
      <c r="A905" s="12">
        <v>40480.556250000001</v>
      </c>
      <c r="B905" s="13">
        <v>41</v>
      </c>
      <c r="C905" s="13" t="s">
        <v>78</v>
      </c>
      <c r="D905" s="13" t="s">
        <v>84</v>
      </c>
      <c r="E905" s="12">
        <v>40480.554861111108</v>
      </c>
      <c r="F905" s="12">
        <v>40480.575694444444</v>
      </c>
      <c r="G905" s="13" t="s">
        <v>28</v>
      </c>
      <c r="H905" s="13">
        <v>2</v>
      </c>
      <c r="I905" s="13">
        <v>5</v>
      </c>
      <c r="J905" s="13" t="s">
        <v>255</v>
      </c>
      <c r="K905" s="13">
        <v>5</v>
      </c>
      <c r="L905" s="13" t="s">
        <v>255</v>
      </c>
      <c r="M905" s="13">
        <v>549054</v>
      </c>
      <c r="N905" s="13">
        <v>549055</v>
      </c>
      <c r="O905" s="13" t="s">
        <v>255</v>
      </c>
      <c r="P905" s="13">
        <v>1.2272573079208777E-2</v>
      </c>
      <c r="Q905" s="13" t="s">
        <v>255</v>
      </c>
      <c r="R905" s="13">
        <v>1.8129076896831864</v>
      </c>
      <c r="S905" s="13" t="s">
        <v>255</v>
      </c>
      <c r="T905" s="13">
        <v>0.96876729345472035</v>
      </c>
      <c r="U905" s="13">
        <v>1.1770554615536788</v>
      </c>
      <c r="V905" s="13" t="s">
        <v>255</v>
      </c>
      <c r="W905" s="13" t="s">
        <v>255</v>
      </c>
      <c r="X905" s="13">
        <v>2.0396555020270544</v>
      </c>
      <c r="Y905" s="13">
        <v>2.2168048053642718E-2</v>
      </c>
      <c r="Z905" s="13">
        <v>31.215801735109928</v>
      </c>
      <c r="AA905" s="13">
        <v>2.7602604310447351E-2</v>
      </c>
      <c r="AB905" s="13">
        <v>2.717565893133041E-3</v>
      </c>
      <c r="AC905" s="13">
        <v>58.276570373101947</v>
      </c>
      <c r="AD905" s="13" t="s">
        <v>255</v>
      </c>
      <c r="AE905" s="13">
        <v>3.2090619703777835E-2</v>
      </c>
      <c r="AF905" s="13">
        <v>4.234127811389218</v>
      </c>
      <c r="AG905" s="13" t="s">
        <v>255</v>
      </c>
      <c r="AH905" s="13" t="s">
        <v>255</v>
      </c>
      <c r="AI905" s="13">
        <v>0.16739480500623038</v>
      </c>
      <c r="AJ905" s="13">
        <v>8.2592688908945337E-3</v>
      </c>
      <c r="AK905" s="13" t="s">
        <v>255</v>
      </c>
      <c r="AL905" s="13">
        <v>100</v>
      </c>
      <c r="AM905" s="13">
        <v>900</v>
      </c>
      <c r="AN905" s="13" t="s">
        <v>255</v>
      </c>
      <c r="AO905" s="13" t="s">
        <v>255</v>
      </c>
      <c r="AP905" s="13">
        <v>7410.15</v>
      </c>
      <c r="AQ905" s="13">
        <v>136.083</v>
      </c>
      <c r="AR905" s="13" t="s">
        <v>255</v>
      </c>
      <c r="AS905" s="13" t="s">
        <v>255</v>
      </c>
      <c r="AT905" s="13" t="s">
        <v>255</v>
      </c>
      <c r="AU905" s="13" t="s">
        <v>255</v>
      </c>
      <c r="AV905" s="13" t="s">
        <v>255</v>
      </c>
      <c r="AW905" s="13" t="s">
        <v>255</v>
      </c>
      <c r="AX905" s="13" t="s">
        <v>255</v>
      </c>
      <c r="AY905" s="13" t="s">
        <v>255</v>
      </c>
      <c r="AZ905" s="13">
        <v>48311.5</v>
      </c>
      <c r="BA905" s="13">
        <v>785.32100000000003</v>
      </c>
      <c r="BB905" s="13" t="s">
        <v>255</v>
      </c>
      <c r="BC905" s="13" t="s">
        <v>255</v>
      </c>
      <c r="BD905" s="13" t="s">
        <v>255</v>
      </c>
      <c r="BE905" s="13" t="s">
        <v>255</v>
      </c>
      <c r="BF905" s="13" t="s">
        <v>255</v>
      </c>
      <c r="BG905" s="13" t="s">
        <v>255</v>
      </c>
      <c r="BH905" s="13" t="s">
        <v>255</v>
      </c>
      <c r="BI905" s="13" t="s">
        <v>255</v>
      </c>
      <c r="BJ905" s="13" t="s">
        <v>255</v>
      </c>
      <c r="BK905" s="13" t="s">
        <v>255</v>
      </c>
      <c r="BL905" s="13" t="s">
        <v>255</v>
      </c>
      <c r="BM905" s="13" t="s">
        <v>255</v>
      </c>
      <c r="BN905" s="13">
        <v>7775.88</v>
      </c>
      <c r="BO905" s="13">
        <v>214.833</v>
      </c>
      <c r="BP905" s="13">
        <v>4.4274500000000003</v>
      </c>
      <c r="BQ905" s="13">
        <v>0.37436599999999998</v>
      </c>
      <c r="BR905" s="13">
        <v>5.3038400000000001</v>
      </c>
      <c r="BS905" s="13">
        <v>0.91932499999999995</v>
      </c>
      <c r="BT905" s="13" t="s">
        <v>255</v>
      </c>
      <c r="BU905" s="13" t="s">
        <v>255</v>
      </c>
      <c r="BV905" s="13" t="s">
        <v>255</v>
      </c>
      <c r="BW905" s="13" t="s">
        <v>255</v>
      </c>
      <c r="BX905" s="13">
        <v>9801.74</v>
      </c>
      <c r="BY905" s="13">
        <v>512.25199999999995</v>
      </c>
      <c r="BZ905" s="13">
        <v>4.0966699999999996</v>
      </c>
      <c r="CA905" s="13">
        <v>0.474437</v>
      </c>
      <c r="CB905" s="13">
        <v>4.1595500000000003</v>
      </c>
      <c r="CC905" s="13">
        <v>0.55152500000000004</v>
      </c>
      <c r="CD905" s="13" t="s">
        <v>255</v>
      </c>
      <c r="CE905" s="13" t="s">
        <v>255</v>
      </c>
      <c r="CF905" s="13">
        <v>1718.1461181640625</v>
      </c>
      <c r="CG905" s="13">
        <v>9.079899787902832</v>
      </c>
      <c r="CH905" s="13">
        <v>48.508274078369141</v>
      </c>
      <c r="CI905" s="13">
        <v>84.083702087402344</v>
      </c>
      <c r="CJ905" s="13">
        <v>14.02616024017334</v>
      </c>
      <c r="CK905" s="13">
        <v>498.3033447265625</v>
      </c>
      <c r="CL905" s="13">
        <v>1721.97998046875</v>
      </c>
      <c r="CM905" s="13">
        <v>1.044092059135437</v>
      </c>
      <c r="CN905" s="13">
        <v>40.406696319580078</v>
      </c>
      <c r="CO905" s="13">
        <v>9.5946254730224609</v>
      </c>
      <c r="CP905" s="13">
        <v>63.370406343204245</v>
      </c>
      <c r="CQ905" s="13">
        <v>5.3038400000000001</v>
      </c>
      <c r="CR905" s="13" t="s">
        <v>255</v>
      </c>
      <c r="CS905" s="13" t="s">
        <v>255</v>
      </c>
      <c r="CT905" s="13" t="s">
        <v>255</v>
      </c>
      <c r="CU905" s="13" t="s">
        <v>255</v>
      </c>
      <c r="CV905" s="13" t="s">
        <v>255</v>
      </c>
      <c r="CW905" s="13" t="s">
        <v>255</v>
      </c>
      <c r="CX905" s="13" t="s">
        <v>255</v>
      </c>
      <c r="CY905" s="13" t="s">
        <v>255</v>
      </c>
      <c r="CZ905" s="13" t="s">
        <v>255</v>
      </c>
      <c r="DA905" s="13" t="s">
        <v>255</v>
      </c>
      <c r="DB905" s="13">
        <v>5.3038400000000001</v>
      </c>
      <c r="DC905" s="13">
        <v>5.3038400000000001</v>
      </c>
      <c r="DD905" s="13">
        <v>2392.6115601207812</v>
      </c>
      <c r="DE905" s="13">
        <v>1.2946710376964707</v>
      </c>
      <c r="DF905" s="13">
        <v>1.2946710376964707</v>
      </c>
      <c r="DG905" s="13">
        <v>0.99904185349395214</v>
      </c>
      <c r="DH905" s="13">
        <v>0.99904185349395214</v>
      </c>
      <c r="DI905" s="13">
        <v>0.99945940637639485</v>
      </c>
      <c r="DJ905" s="13">
        <v>0.99945940637639485</v>
      </c>
      <c r="DK905" s="13">
        <v>47222.141855700102</v>
      </c>
      <c r="DL905" s="13">
        <v>6.0125098397770866</v>
      </c>
      <c r="DM905" s="13">
        <v>36838.139981726032</v>
      </c>
      <c r="DN905" s="13">
        <v>1.0022313947947479</v>
      </c>
      <c r="DO905" s="13">
        <v>0.78010311548965383</v>
      </c>
      <c r="DP905" s="13">
        <v>0.36897527360916138</v>
      </c>
      <c r="DQ905" s="13">
        <v>633.95343405010351</v>
      </c>
      <c r="DR905" s="13">
        <v>13562.100378818808</v>
      </c>
      <c r="DS905" s="13">
        <v>2.7162562547656397</v>
      </c>
      <c r="DT905" s="13">
        <v>2.7162562547656393</v>
      </c>
      <c r="DU905" s="13">
        <v>99.997391351257065</v>
      </c>
      <c r="DV905" s="13">
        <v>14.537225334373591</v>
      </c>
      <c r="DW905" s="13">
        <v>6.0125098397770866</v>
      </c>
      <c r="DX905" s="13">
        <v>755.67084990614535</v>
      </c>
      <c r="DY905" s="13">
        <v>1048.7948747750177</v>
      </c>
      <c r="DZ905" s="13">
        <v>418.42209583307795</v>
      </c>
      <c r="EA905" s="13">
        <v>580.30447860641436</v>
      </c>
      <c r="EB905" s="13">
        <v>19.255495285122301</v>
      </c>
      <c r="EC905" s="13">
        <v>1442.1809639547264</v>
      </c>
      <c r="ED905" s="13">
        <v>1.194011031560674</v>
      </c>
      <c r="EE905" s="13">
        <v>4.0092886421674315E-2</v>
      </c>
      <c r="EF905" s="13">
        <v>500</v>
      </c>
      <c r="EG905" s="13">
        <v>10696.448390677026</v>
      </c>
      <c r="EH905" s="13">
        <v>57918.590246377127</v>
      </c>
      <c r="EI905" s="13">
        <v>3.8297653805598457E-2</v>
      </c>
      <c r="EJ905" s="13">
        <v>20</v>
      </c>
      <c r="EK905" s="13">
        <v>2.1816615649929121</v>
      </c>
      <c r="EL905" s="13">
        <v>7.374423947699964</v>
      </c>
      <c r="EM905" s="13">
        <v>7.4999999999999997E-2</v>
      </c>
      <c r="EN905" s="13">
        <v>14.072117360432943</v>
      </c>
      <c r="EO905" s="13">
        <v>0.14023234966607445</v>
      </c>
    </row>
    <row r="906" spans="1:145">
      <c r="A906" s="12">
        <v>40480.556944444441</v>
      </c>
      <c r="B906" s="13">
        <v>41</v>
      </c>
      <c r="C906" s="13" t="s">
        <v>78</v>
      </c>
      <c r="D906" s="13" t="s">
        <v>84</v>
      </c>
      <c r="E906" s="12">
        <v>40480.554861111108</v>
      </c>
      <c r="F906" s="12">
        <v>40480.575694444444</v>
      </c>
      <c r="G906" s="13" t="s">
        <v>28</v>
      </c>
      <c r="H906" s="13">
        <v>2</v>
      </c>
      <c r="I906" s="13">
        <v>5</v>
      </c>
      <c r="J906" s="13" t="s">
        <v>255</v>
      </c>
      <c r="K906" s="13">
        <v>5</v>
      </c>
      <c r="L906" s="13" t="s">
        <v>255</v>
      </c>
      <c r="M906" s="13">
        <v>549054</v>
      </c>
      <c r="N906" s="13">
        <v>549055</v>
      </c>
      <c r="O906" s="13" t="s">
        <v>255</v>
      </c>
      <c r="P906" s="13">
        <v>1.2272573079208777E-2</v>
      </c>
      <c r="Q906" s="13" t="s">
        <v>255</v>
      </c>
      <c r="R906" s="13">
        <v>1.8129076896831864</v>
      </c>
      <c r="S906" s="13" t="s">
        <v>255</v>
      </c>
      <c r="T906" s="13">
        <v>0.96876729345472035</v>
      </c>
      <c r="U906" s="13">
        <v>1.1770554615536788</v>
      </c>
      <c r="V906" s="13" t="s">
        <v>255</v>
      </c>
      <c r="W906" s="13" t="s">
        <v>255</v>
      </c>
      <c r="X906" s="13">
        <v>2.0396555020270544</v>
      </c>
      <c r="Y906" s="13">
        <v>2.2168048053642718E-2</v>
      </c>
      <c r="Z906" s="13">
        <v>31.215801735109928</v>
      </c>
      <c r="AA906" s="13">
        <v>2.7602604310447351E-2</v>
      </c>
      <c r="AB906" s="13">
        <v>2.717565893133041E-3</v>
      </c>
      <c r="AC906" s="13">
        <v>58.276570373101947</v>
      </c>
      <c r="AD906" s="13" t="s">
        <v>255</v>
      </c>
      <c r="AE906" s="13">
        <v>3.2090619703777835E-2</v>
      </c>
      <c r="AF906" s="13">
        <v>4.234127811389218</v>
      </c>
      <c r="AG906" s="13" t="s">
        <v>255</v>
      </c>
      <c r="AH906" s="13" t="s">
        <v>255</v>
      </c>
      <c r="AI906" s="13">
        <v>0.16739480500623038</v>
      </c>
      <c r="AJ906" s="13">
        <v>8.2592688908945337E-3</v>
      </c>
      <c r="AK906" s="13" t="s">
        <v>255</v>
      </c>
      <c r="AL906" s="13">
        <v>100</v>
      </c>
      <c r="AM906" s="13">
        <v>900</v>
      </c>
      <c r="AN906" s="13" t="s">
        <v>255</v>
      </c>
      <c r="AO906" s="13" t="s">
        <v>255</v>
      </c>
      <c r="AP906" s="13">
        <v>7002.16</v>
      </c>
      <c r="AQ906" s="13">
        <v>137.15700000000001</v>
      </c>
      <c r="AR906" s="13" t="s">
        <v>255</v>
      </c>
      <c r="AS906" s="13" t="s">
        <v>255</v>
      </c>
      <c r="AT906" s="13" t="s">
        <v>255</v>
      </c>
      <c r="AU906" s="13" t="s">
        <v>255</v>
      </c>
      <c r="AV906" s="13" t="s">
        <v>255</v>
      </c>
      <c r="AW906" s="13" t="s">
        <v>255</v>
      </c>
      <c r="AX906" s="13" t="s">
        <v>255</v>
      </c>
      <c r="AY906" s="13" t="s">
        <v>255</v>
      </c>
      <c r="AZ906" s="13">
        <v>33919.800000000003</v>
      </c>
      <c r="BA906" s="13">
        <v>1001.19</v>
      </c>
      <c r="BB906" s="13" t="s">
        <v>255</v>
      </c>
      <c r="BC906" s="13" t="s">
        <v>255</v>
      </c>
      <c r="BD906" s="13" t="s">
        <v>255</v>
      </c>
      <c r="BE906" s="13" t="s">
        <v>255</v>
      </c>
      <c r="BF906" s="13" t="s">
        <v>255</v>
      </c>
      <c r="BG906" s="13" t="s">
        <v>255</v>
      </c>
      <c r="BH906" s="13" t="s">
        <v>255</v>
      </c>
      <c r="BI906" s="13" t="s">
        <v>255</v>
      </c>
      <c r="BJ906" s="13" t="s">
        <v>255</v>
      </c>
      <c r="BK906" s="13" t="s">
        <v>255</v>
      </c>
      <c r="BL906" s="13">
        <v>1.8364400000000001</v>
      </c>
      <c r="BM906" s="13">
        <v>0.58406400000000003</v>
      </c>
      <c r="BN906" s="13">
        <v>5693.2</v>
      </c>
      <c r="BO906" s="13">
        <v>171.72900000000001</v>
      </c>
      <c r="BP906" s="13">
        <v>0.79148200000000002</v>
      </c>
      <c r="BQ906" s="13">
        <v>0.27938800000000003</v>
      </c>
      <c r="BR906" s="13">
        <v>9.4946900000000003</v>
      </c>
      <c r="BS906" s="13">
        <v>0.81654300000000002</v>
      </c>
      <c r="BT906" s="13" t="s">
        <v>255</v>
      </c>
      <c r="BU906" s="13" t="s">
        <v>255</v>
      </c>
      <c r="BV906" s="13" t="s">
        <v>255</v>
      </c>
      <c r="BW906" s="13" t="s">
        <v>255</v>
      </c>
      <c r="BX906" s="13">
        <v>5152.2</v>
      </c>
      <c r="BY906" s="13">
        <v>606.976</v>
      </c>
      <c r="BZ906" s="13">
        <v>3.3448699999999998</v>
      </c>
      <c r="CA906" s="13">
        <v>0.37972299999999998</v>
      </c>
      <c r="CB906" s="13">
        <v>3.1803499999999998</v>
      </c>
      <c r="CC906" s="13">
        <v>0.44101800000000002</v>
      </c>
      <c r="CD906" s="13" t="s">
        <v>255</v>
      </c>
      <c r="CE906" s="13" t="s">
        <v>255</v>
      </c>
      <c r="CF906" s="13">
        <v>1697.4560546875</v>
      </c>
      <c r="CG906" s="13">
        <v>9.6076755523681641</v>
      </c>
      <c r="CH906" s="13">
        <v>51.561328887939453</v>
      </c>
      <c r="CI906" s="13">
        <v>84.104232788085938</v>
      </c>
      <c r="CJ906" s="13">
        <v>14.68234920501709</v>
      </c>
      <c r="CK906" s="13">
        <v>505.48333740234375</v>
      </c>
      <c r="CL906" s="13">
        <v>1733.1005859375</v>
      </c>
      <c r="CM906" s="13">
        <v>1.0280243158340454</v>
      </c>
      <c r="CN906" s="13">
        <v>42.957813262939453</v>
      </c>
      <c r="CO906" s="13">
        <v>9.8359775543212891</v>
      </c>
      <c r="CP906" s="13">
        <v>63.370406343204245</v>
      </c>
      <c r="CQ906" s="13">
        <v>11.33113</v>
      </c>
      <c r="CR906" s="13" t="s">
        <v>255</v>
      </c>
      <c r="CS906" s="13" t="s">
        <v>255</v>
      </c>
      <c r="CT906" s="13" t="s">
        <v>255</v>
      </c>
      <c r="CU906" s="13" t="s">
        <v>255</v>
      </c>
      <c r="CV906" s="13" t="s">
        <v>255</v>
      </c>
      <c r="CW906" s="13" t="s">
        <v>255</v>
      </c>
      <c r="CX906" s="13" t="s">
        <v>255</v>
      </c>
      <c r="CY906" s="13" t="s">
        <v>255</v>
      </c>
      <c r="CZ906" s="13" t="s">
        <v>255</v>
      </c>
      <c r="DA906" s="13">
        <v>9.1821999999999999</v>
      </c>
      <c r="DB906" s="13">
        <v>9.4946900000000003</v>
      </c>
      <c r="DC906" s="13">
        <v>18.67689</v>
      </c>
      <c r="DD906" s="13">
        <v>1540.3289216023343</v>
      </c>
      <c r="DE906" s="13">
        <v>3.3876144663320251</v>
      </c>
      <c r="DF906" s="13">
        <v>5.5837416700798537</v>
      </c>
      <c r="DG906" s="13">
        <v>0.99574394739509586</v>
      </c>
      <c r="DH906" s="13">
        <v>0.9971595989530232</v>
      </c>
      <c r="DI906" s="13">
        <v>0.99639039630183923</v>
      </c>
      <c r="DJ906" s="13">
        <v>0.99780696691772752</v>
      </c>
      <c r="DK906" s="13">
        <v>44568.433834718184</v>
      </c>
      <c r="DL906" s="13">
        <v>5.6746292405275796</v>
      </c>
      <c r="DM906" s="13">
        <v>37076.041946665166</v>
      </c>
      <c r="DN906" s="13">
        <v>1.0209987947267136</v>
      </c>
      <c r="DO906" s="13">
        <v>0.83189016881682409</v>
      </c>
      <c r="DP906" s="13">
        <v>0.37337173967361453</v>
      </c>
      <c r="DQ906" s="13">
        <v>633.78212015818201</v>
      </c>
      <c r="DR906" s="13">
        <v>13558.435478411719</v>
      </c>
      <c r="DS906" s="13">
        <v>2.7345368870692432</v>
      </c>
      <c r="DT906" s="13">
        <v>2.7345368870692432</v>
      </c>
      <c r="DU906" s="13">
        <v>99.997391351257065</v>
      </c>
      <c r="DV906" s="13">
        <v>14.537225334373591</v>
      </c>
      <c r="DW906" s="13">
        <v>5.6746292405275796</v>
      </c>
      <c r="DX906" s="13">
        <v>755.67084990614535</v>
      </c>
      <c r="DY906" s="13">
        <v>1048.7948747750177</v>
      </c>
      <c r="DZ906" s="13">
        <v>414.95961849874271</v>
      </c>
      <c r="EA906" s="13">
        <v>575.49730952803588</v>
      </c>
      <c r="EB906" s="13">
        <v>19.255495285122301</v>
      </c>
      <c r="EC906" s="13">
        <v>1424.8140966240262</v>
      </c>
      <c r="ED906" s="13">
        <v>1.2163696232679981</v>
      </c>
      <c r="EE906" s="13">
        <v>6.8340028529694074E-3</v>
      </c>
      <c r="EF906" s="13">
        <v>500</v>
      </c>
      <c r="EG906" s="13">
        <v>10696.448390677026</v>
      </c>
      <c r="EH906" s="13">
        <v>55264.882225395209</v>
      </c>
      <c r="EI906" s="13">
        <v>3.9762249844761802E-2</v>
      </c>
      <c r="EJ906" s="13">
        <v>20</v>
      </c>
      <c r="EK906" s="13">
        <v>2.1816615649929121</v>
      </c>
      <c r="EL906" s="13">
        <v>7.0365433484504578</v>
      </c>
      <c r="EM906" s="13">
        <v>7.4999999999999997E-2</v>
      </c>
      <c r="EN906" s="13">
        <v>14.426100413004557</v>
      </c>
      <c r="EO906" s="13">
        <v>0.1261335211994809</v>
      </c>
    </row>
    <row r="907" spans="1:145">
      <c r="A907" s="12">
        <v>40480.557638888888</v>
      </c>
      <c r="B907" s="13">
        <v>41</v>
      </c>
      <c r="C907" s="13" t="s">
        <v>78</v>
      </c>
      <c r="D907" s="13" t="s">
        <v>84</v>
      </c>
      <c r="E907" s="12">
        <v>40480.554861111108</v>
      </c>
      <c r="F907" s="12">
        <v>40480.575694444444</v>
      </c>
      <c r="G907" s="13" t="s">
        <v>28</v>
      </c>
      <c r="H907" s="13">
        <v>2</v>
      </c>
      <c r="I907" s="13">
        <v>5</v>
      </c>
      <c r="J907" s="13" t="s">
        <v>255</v>
      </c>
      <c r="K907" s="13">
        <v>5</v>
      </c>
      <c r="L907" s="13" t="s">
        <v>255</v>
      </c>
      <c r="M907" s="13">
        <v>549054</v>
      </c>
      <c r="N907" s="13">
        <v>549055</v>
      </c>
      <c r="O907" s="13" t="s">
        <v>255</v>
      </c>
      <c r="P907" s="13">
        <v>1.2272573079208777E-2</v>
      </c>
      <c r="Q907" s="13" t="s">
        <v>255</v>
      </c>
      <c r="R907" s="13">
        <v>1.8129076896831864</v>
      </c>
      <c r="S907" s="13" t="s">
        <v>255</v>
      </c>
      <c r="T907" s="13">
        <v>0.96876729345472035</v>
      </c>
      <c r="U907" s="13">
        <v>1.1770554615536788</v>
      </c>
      <c r="V907" s="13" t="s">
        <v>255</v>
      </c>
      <c r="W907" s="13" t="s">
        <v>255</v>
      </c>
      <c r="X907" s="13">
        <v>2.0396555020270544</v>
      </c>
      <c r="Y907" s="13">
        <v>2.2168048053642718E-2</v>
      </c>
      <c r="Z907" s="13">
        <v>31.215801735109928</v>
      </c>
      <c r="AA907" s="13">
        <v>2.7602604310447351E-2</v>
      </c>
      <c r="AB907" s="13">
        <v>2.717565893133041E-3</v>
      </c>
      <c r="AC907" s="13">
        <v>58.276570373101947</v>
      </c>
      <c r="AD907" s="13" t="s">
        <v>255</v>
      </c>
      <c r="AE907" s="13">
        <v>3.2090619703777835E-2</v>
      </c>
      <c r="AF907" s="13">
        <v>4.234127811389218</v>
      </c>
      <c r="AG907" s="13" t="s">
        <v>255</v>
      </c>
      <c r="AH907" s="13" t="s">
        <v>255</v>
      </c>
      <c r="AI907" s="13">
        <v>0.16739480500623038</v>
      </c>
      <c r="AJ907" s="13">
        <v>8.2592688908945337E-3</v>
      </c>
      <c r="AK907" s="13" t="s">
        <v>255</v>
      </c>
      <c r="AL907" s="13">
        <v>100</v>
      </c>
      <c r="AM907" s="13">
        <v>900</v>
      </c>
      <c r="AN907" s="13" t="s">
        <v>255</v>
      </c>
      <c r="AO907" s="13" t="s">
        <v>255</v>
      </c>
      <c r="AP907" s="13">
        <v>6986.98</v>
      </c>
      <c r="AQ907" s="13">
        <v>123.997</v>
      </c>
      <c r="AR907" s="13" t="s">
        <v>255</v>
      </c>
      <c r="AS907" s="13" t="s">
        <v>255</v>
      </c>
      <c r="AT907" s="13" t="s">
        <v>255</v>
      </c>
      <c r="AU907" s="13" t="s">
        <v>255</v>
      </c>
      <c r="AV907" s="13" t="s">
        <v>255</v>
      </c>
      <c r="AW907" s="13" t="s">
        <v>255</v>
      </c>
      <c r="AX907" s="13" t="s">
        <v>255</v>
      </c>
      <c r="AY907" s="13" t="s">
        <v>255</v>
      </c>
      <c r="AZ907" s="13">
        <v>48230.8</v>
      </c>
      <c r="BA907" s="13">
        <v>770.57899999999995</v>
      </c>
      <c r="BB907" s="13" t="s">
        <v>255</v>
      </c>
      <c r="BC907" s="13" t="s">
        <v>255</v>
      </c>
      <c r="BD907" s="13" t="s">
        <v>255</v>
      </c>
      <c r="BE907" s="13" t="s">
        <v>255</v>
      </c>
      <c r="BF907" s="13" t="s">
        <v>255</v>
      </c>
      <c r="BG907" s="13" t="s">
        <v>255</v>
      </c>
      <c r="BH907" s="13" t="s">
        <v>255</v>
      </c>
      <c r="BI907" s="13" t="s">
        <v>255</v>
      </c>
      <c r="BJ907" s="13" t="s">
        <v>255</v>
      </c>
      <c r="BK907" s="13" t="s">
        <v>255</v>
      </c>
      <c r="BL907" s="13">
        <v>2.1059600000000001</v>
      </c>
      <c r="BM907" s="13">
        <v>0.74246599999999996</v>
      </c>
      <c r="BN907" s="13">
        <v>7878.99</v>
      </c>
      <c r="BO907" s="13">
        <v>212.55099999999999</v>
      </c>
      <c r="BP907" s="13">
        <v>5.52074</v>
      </c>
      <c r="BQ907" s="13">
        <v>0.353267</v>
      </c>
      <c r="BR907" s="13">
        <v>12.9071</v>
      </c>
      <c r="BS907" s="13">
        <v>1.01176</v>
      </c>
      <c r="BT907" s="13" t="s">
        <v>255</v>
      </c>
      <c r="BU907" s="13" t="s">
        <v>255</v>
      </c>
      <c r="BV907" s="13" t="s">
        <v>255</v>
      </c>
      <c r="BW907" s="13" t="s">
        <v>255</v>
      </c>
      <c r="BX907" s="13">
        <v>9487.2999999999993</v>
      </c>
      <c r="BY907" s="13">
        <v>698.95</v>
      </c>
      <c r="BZ907" s="13">
        <v>6.4518800000000001</v>
      </c>
      <c r="CA907" s="13">
        <v>0.72151500000000002</v>
      </c>
      <c r="CB907" s="13">
        <v>6.3860799999999998</v>
      </c>
      <c r="CC907" s="13">
        <v>0.83875</v>
      </c>
      <c r="CD907" s="13" t="s">
        <v>255</v>
      </c>
      <c r="CE907" s="13" t="s">
        <v>255</v>
      </c>
      <c r="CF907" s="13">
        <v>1609.1741943359375</v>
      </c>
      <c r="CG907" s="13">
        <v>9.0501737594604492</v>
      </c>
      <c r="CH907" s="13">
        <v>48.513931274414063</v>
      </c>
      <c r="CI907" s="13">
        <v>83.956085205078125</v>
      </c>
      <c r="CJ907" s="13">
        <v>14.026185989379883</v>
      </c>
      <c r="CK907" s="13">
        <v>491.12631225585937</v>
      </c>
      <c r="CL907" s="13">
        <v>1720.290771484375</v>
      </c>
      <c r="CM907" s="13">
        <v>1.0241096019744873</v>
      </c>
      <c r="CN907" s="13">
        <v>40.612438201904297</v>
      </c>
      <c r="CO907" s="13">
        <v>10.162093162536621</v>
      </c>
      <c r="CP907" s="13">
        <v>63.370406343204245</v>
      </c>
      <c r="CQ907" s="13">
        <v>15.013059999999999</v>
      </c>
      <c r="CR907" s="13" t="s">
        <v>255</v>
      </c>
      <c r="CS907" s="13" t="s">
        <v>255</v>
      </c>
      <c r="CT907" s="13" t="s">
        <v>255</v>
      </c>
      <c r="CU907" s="13" t="s">
        <v>255</v>
      </c>
      <c r="CV907" s="13" t="s">
        <v>255</v>
      </c>
      <c r="CW907" s="13" t="s">
        <v>255</v>
      </c>
      <c r="CX907" s="13" t="s">
        <v>255</v>
      </c>
      <c r="CY907" s="13" t="s">
        <v>255</v>
      </c>
      <c r="CZ907" s="13" t="s">
        <v>255</v>
      </c>
      <c r="DA907" s="13">
        <v>10.5298</v>
      </c>
      <c r="DB907" s="13">
        <v>12.9071</v>
      </c>
      <c r="DC907" s="13">
        <v>23.436900000000001</v>
      </c>
      <c r="DD907" s="13">
        <v>1470.4706225162276</v>
      </c>
      <c r="DE907" s="13">
        <v>2.3269279651822412</v>
      </c>
      <c r="DF907" s="13">
        <v>3.6325691116387784</v>
      </c>
      <c r="DG907" s="13">
        <v>0.99685949488962422</v>
      </c>
      <c r="DH907" s="13">
        <v>0.99774261535168418</v>
      </c>
      <c r="DI907" s="13">
        <v>0.99753741356384018</v>
      </c>
      <c r="DJ907" s="13">
        <v>0.99842113459584592</v>
      </c>
      <c r="DK907" s="13">
        <v>44227.037370401347</v>
      </c>
      <c r="DL907" s="13">
        <v>5.6311612926474837</v>
      </c>
      <c r="DM907" s="13">
        <v>36802.002908281167</v>
      </c>
      <c r="DN907" s="13">
        <v>1.0690519258508817</v>
      </c>
      <c r="DO907" s="13">
        <v>0.83211549080406333</v>
      </c>
      <c r="DP907" s="13">
        <v>0.36897544612884525</v>
      </c>
      <c r="DQ907" s="13">
        <v>593.74576625412772</v>
      </c>
      <c r="DR907" s="13">
        <v>12701.941891840524</v>
      </c>
      <c r="DS907" s="13">
        <v>2.8973524852858952</v>
      </c>
      <c r="DT907" s="13">
        <v>2.8973524852858952</v>
      </c>
      <c r="DU907" s="13">
        <v>99.997391351257065</v>
      </c>
      <c r="DV907" s="13">
        <v>14.537225334373591</v>
      </c>
      <c r="DW907" s="13">
        <v>5.6311612926474837</v>
      </c>
      <c r="DX907" s="13">
        <v>755.67084990614535</v>
      </c>
      <c r="DY907" s="13">
        <v>1048.7948747750177</v>
      </c>
      <c r="DZ907" s="13">
        <v>406.36496321053465</v>
      </c>
      <c r="EA907" s="13">
        <v>563.55483612915793</v>
      </c>
      <c r="EB907" s="13">
        <v>19.255495285122301</v>
      </c>
      <c r="EC907" s="13">
        <v>1350.7118901146171</v>
      </c>
      <c r="ED907" s="13">
        <v>1.2736178485394074</v>
      </c>
      <c r="EE907" s="13">
        <v>4.3884291085393039E-2</v>
      </c>
      <c r="EF907" s="13">
        <v>500</v>
      </c>
      <c r="EG907" s="13">
        <v>10696.448390677026</v>
      </c>
      <c r="EH907" s="13">
        <v>54923.485761078373</v>
      </c>
      <c r="EI907" s="13">
        <v>3.8402045411156473E-2</v>
      </c>
      <c r="EJ907" s="13">
        <v>20</v>
      </c>
      <c r="EK907" s="13">
        <v>2.1816615649929121</v>
      </c>
      <c r="EL907" s="13">
        <v>6.993075400570361</v>
      </c>
      <c r="EM907" s="13">
        <v>7.4999999999999997E-2</v>
      </c>
      <c r="EN907" s="13">
        <v>14.904403305053711</v>
      </c>
      <c r="EO907" s="13">
        <v>0.11271983065117909</v>
      </c>
    </row>
    <row r="908" spans="1:145">
      <c r="A908" s="12">
        <v>40480.558333333334</v>
      </c>
      <c r="B908" s="13">
        <v>41</v>
      </c>
      <c r="C908" s="13" t="s">
        <v>78</v>
      </c>
      <c r="D908" s="13" t="s">
        <v>84</v>
      </c>
      <c r="E908" s="12">
        <v>40480.554861111108</v>
      </c>
      <c r="F908" s="12">
        <v>40480.575694444444</v>
      </c>
      <c r="G908" s="13" t="s">
        <v>28</v>
      </c>
      <c r="H908" s="13">
        <v>2</v>
      </c>
      <c r="I908" s="13">
        <v>5</v>
      </c>
      <c r="J908" s="13" t="s">
        <v>255</v>
      </c>
      <c r="K908" s="13">
        <v>5</v>
      </c>
      <c r="L908" s="13" t="s">
        <v>255</v>
      </c>
      <c r="M908" s="13">
        <v>549054</v>
      </c>
      <c r="N908" s="13">
        <v>549055</v>
      </c>
      <c r="O908" s="13" t="s">
        <v>255</v>
      </c>
      <c r="P908" s="13">
        <v>1.2272573079208777E-2</v>
      </c>
      <c r="Q908" s="13" t="s">
        <v>255</v>
      </c>
      <c r="R908" s="13">
        <v>1.8129076896831864</v>
      </c>
      <c r="S908" s="13" t="s">
        <v>255</v>
      </c>
      <c r="T908" s="13">
        <v>0.96876729345472035</v>
      </c>
      <c r="U908" s="13">
        <v>1.1770554615536788</v>
      </c>
      <c r="V908" s="13" t="s">
        <v>255</v>
      </c>
      <c r="W908" s="13" t="s">
        <v>255</v>
      </c>
      <c r="X908" s="13">
        <v>2.0396555020270544</v>
      </c>
      <c r="Y908" s="13">
        <v>2.2168048053642718E-2</v>
      </c>
      <c r="Z908" s="13">
        <v>31.215801735109928</v>
      </c>
      <c r="AA908" s="13">
        <v>2.7602604310447351E-2</v>
      </c>
      <c r="AB908" s="13">
        <v>2.717565893133041E-3</v>
      </c>
      <c r="AC908" s="13">
        <v>58.276570373101947</v>
      </c>
      <c r="AD908" s="13" t="s">
        <v>255</v>
      </c>
      <c r="AE908" s="13">
        <v>3.2090619703777835E-2</v>
      </c>
      <c r="AF908" s="13">
        <v>4.234127811389218</v>
      </c>
      <c r="AG908" s="13" t="s">
        <v>255</v>
      </c>
      <c r="AH908" s="13" t="s">
        <v>255</v>
      </c>
      <c r="AI908" s="13">
        <v>0.16739480500623038</v>
      </c>
      <c r="AJ908" s="13">
        <v>8.2592688908945337E-3</v>
      </c>
      <c r="AK908" s="13" t="s">
        <v>255</v>
      </c>
      <c r="AL908" s="13">
        <v>100</v>
      </c>
      <c r="AM908" s="13">
        <v>900</v>
      </c>
      <c r="AN908" s="13" t="s">
        <v>255</v>
      </c>
      <c r="AO908" s="13" t="s">
        <v>255</v>
      </c>
      <c r="AP908" s="13" t="s">
        <v>255</v>
      </c>
      <c r="AQ908" s="13" t="s">
        <v>255</v>
      </c>
      <c r="AR908" s="13" t="s">
        <v>255</v>
      </c>
      <c r="AS908" s="13" t="s">
        <v>255</v>
      </c>
      <c r="AT908" s="13" t="s">
        <v>255</v>
      </c>
      <c r="AU908" s="13" t="s">
        <v>255</v>
      </c>
      <c r="AV908" s="13" t="s">
        <v>255</v>
      </c>
      <c r="AW908" s="13" t="s">
        <v>255</v>
      </c>
      <c r="AX908" s="13" t="s">
        <v>255</v>
      </c>
      <c r="AY908" s="13" t="s">
        <v>255</v>
      </c>
      <c r="AZ908" s="13" t="s">
        <v>255</v>
      </c>
      <c r="BA908" s="13" t="s">
        <v>255</v>
      </c>
      <c r="BB908" s="13" t="s">
        <v>255</v>
      </c>
      <c r="BC908" s="13" t="s">
        <v>255</v>
      </c>
      <c r="BD908" s="13" t="s">
        <v>255</v>
      </c>
      <c r="BE908" s="13" t="s">
        <v>255</v>
      </c>
      <c r="BF908" s="13" t="s">
        <v>255</v>
      </c>
      <c r="BG908" s="13" t="s">
        <v>255</v>
      </c>
      <c r="BH908" s="13" t="s">
        <v>255</v>
      </c>
      <c r="BI908" s="13" t="s">
        <v>255</v>
      </c>
      <c r="BJ908" s="13" t="s">
        <v>255</v>
      </c>
      <c r="BK908" s="13" t="s">
        <v>255</v>
      </c>
      <c r="BL908" s="13" t="s">
        <v>255</v>
      </c>
      <c r="BM908" s="13" t="s">
        <v>255</v>
      </c>
      <c r="BN908" s="13" t="s">
        <v>255</v>
      </c>
      <c r="BO908" s="13" t="s">
        <v>255</v>
      </c>
      <c r="BP908" s="13" t="s">
        <v>255</v>
      </c>
      <c r="BQ908" s="13" t="s">
        <v>255</v>
      </c>
      <c r="BR908" s="13" t="s">
        <v>255</v>
      </c>
      <c r="BS908" s="13" t="s">
        <v>255</v>
      </c>
      <c r="BT908" s="13" t="s">
        <v>255</v>
      </c>
      <c r="BU908" s="13" t="s">
        <v>255</v>
      </c>
      <c r="BV908" s="13" t="s">
        <v>255</v>
      </c>
      <c r="BW908" s="13" t="s">
        <v>255</v>
      </c>
      <c r="BX908" s="13" t="s">
        <v>255</v>
      </c>
      <c r="BY908" s="13" t="s">
        <v>255</v>
      </c>
      <c r="BZ908" s="13" t="s">
        <v>255</v>
      </c>
      <c r="CA908" s="13" t="s">
        <v>255</v>
      </c>
      <c r="CB908" s="13" t="s">
        <v>255</v>
      </c>
      <c r="CC908" s="13" t="s">
        <v>255</v>
      </c>
      <c r="CD908" s="13" t="s">
        <v>255</v>
      </c>
      <c r="CE908" s="13" t="s">
        <v>255</v>
      </c>
      <c r="CF908" s="13">
        <v>1594.190185546875</v>
      </c>
      <c r="CG908" s="13">
        <v>8.4655914306640625</v>
      </c>
      <c r="CH908" s="13">
        <v>45.023719787597656</v>
      </c>
      <c r="CI908" s="13">
        <v>84.0313720703125</v>
      </c>
      <c r="CJ908" s="13">
        <v>13.968483924865723</v>
      </c>
      <c r="CK908" s="13">
        <v>481.04849243164062</v>
      </c>
      <c r="CL908" s="13">
        <v>1714.7467041015625</v>
      </c>
      <c r="CM908" s="13">
        <v>1.0450323820114136</v>
      </c>
      <c r="CN908" s="13">
        <v>45.708198547363281</v>
      </c>
      <c r="CO908" s="13">
        <v>9.0079069137573242</v>
      </c>
      <c r="CP908" s="13">
        <v>63.370406343204245</v>
      </c>
      <c r="CQ908" s="13" t="s">
        <v>255</v>
      </c>
      <c r="CR908" s="13" t="s">
        <v>255</v>
      </c>
      <c r="CS908" s="13" t="s">
        <v>255</v>
      </c>
      <c r="CT908" s="13" t="s">
        <v>255</v>
      </c>
      <c r="CU908" s="13" t="s">
        <v>255</v>
      </c>
      <c r="CV908" s="13" t="s">
        <v>255</v>
      </c>
      <c r="CW908" s="13" t="s">
        <v>255</v>
      </c>
      <c r="CX908" s="13" t="s">
        <v>255</v>
      </c>
      <c r="CY908" s="13" t="s">
        <v>255</v>
      </c>
      <c r="CZ908" s="13" t="s">
        <v>255</v>
      </c>
      <c r="DA908" s="13" t="s">
        <v>255</v>
      </c>
      <c r="DB908" s="13" t="s">
        <v>255</v>
      </c>
      <c r="DC908" s="13" t="s">
        <v>255</v>
      </c>
      <c r="DD908" s="13" t="s">
        <v>255</v>
      </c>
      <c r="DE908" s="13" t="s">
        <v>255</v>
      </c>
      <c r="DF908" s="13" t="s">
        <v>255</v>
      </c>
      <c r="DG908" s="13" t="s">
        <v>255</v>
      </c>
      <c r="DH908" s="13" t="s">
        <v>255</v>
      </c>
      <c r="DI908" s="13" t="s">
        <v>255</v>
      </c>
      <c r="DJ908" s="13" t="s">
        <v>255</v>
      </c>
      <c r="DK908" s="13">
        <v>43996.207450568261</v>
      </c>
      <c r="DL908" s="13">
        <v>5.6017711144435296</v>
      </c>
      <c r="DM908" s="13">
        <v>36683.399247011788</v>
      </c>
      <c r="DN908" s="13">
        <v>1.0756224192368438</v>
      </c>
      <c r="DO908" s="13">
        <v>0.83378548681104514</v>
      </c>
      <c r="DP908" s="13">
        <v>0.36858884229660038</v>
      </c>
      <c r="DQ908" s="13">
        <v>587.6007148913252</v>
      </c>
      <c r="DR908" s="13">
        <v>12570.481442319971</v>
      </c>
      <c r="DS908" s="13">
        <v>2.9182175253457601</v>
      </c>
      <c r="DT908" s="13">
        <v>2.9182175253457601</v>
      </c>
      <c r="DU908" s="13">
        <v>99.997391351257065</v>
      </c>
      <c r="DV908" s="13">
        <v>14.537225334373591</v>
      </c>
      <c r="DW908" s="13">
        <v>5.6017711144435296</v>
      </c>
      <c r="DX908" s="13">
        <v>755.67084990614535</v>
      </c>
      <c r="DY908" s="13">
        <v>1048.7948747750177</v>
      </c>
      <c r="DZ908" s="13">
        <v>405.21897941914801</v>
      </c>
      <c r="EA908" s="13">
        <v>561.9614630964262</v>
      </c>
      <c r="EB908" s="13">
        <v>19.255495285122301</v>
      </c>
      <c r="EC908" s="13">
        <v>1338.1345825091339</v>
      </c>
      <c r="ED908" s="13">
        <v>1.2814456232692557</v>
      </c>
      <c r="EE908" s="13">
        <v>2.9271855831445509E-2</v>
      </c>
      <c r="EF908" s="13">
        <v>500</v>
      </c>
      <c r="EG908" s="13">
        <v>10696.448390677026</v>
      </c>
      <c r="EH908" s="13">
        <v>54692.655841245287</v>
      </c>
      <c r="EI908" s="13">
        <v>3.829015346458247E-2</v>
      </c>
      <c r="EJ908" s="13">
        <v>20</v>
      </c>
      <c r="EK908" s="13">
        <v>2.1816615649929121</v>
      </c>
      <c r="EL908" s="13">
        <v>6.9636852223664079</v>
      </c>
      <c r="EM908" s="13">
        <v>7.4999999999999997E-2</v>
      </c>
      <c r="EN908" s="13">
        <v>13.211596806844076</v>
      </c>
      <c r="EO908" s="13">
        <v>0.14183828910173726</v>
      </c>
    </row>
    <row r="909" spans="1:145">
      <c r="A909" s="12">
        <v>40480.559027777781</v>
      </c>
      <c r="B909" s="13">
        <v>41</v>
      </c>
      <c r="C909" s="13" t="s">
        <v>78</v>
      </c>
      <c r="D909" s="13" t="s">
        <v>84</v>
      </c>
      <c r="E909" s="12">
        <v>40480.554861111108</v>
      </c>
      <c r="F909" s="12">
        <v>40480.575694444444</v>
      </c>
      <c r="G909" s="13" t="s">
        <v>28</v>
      </c>
      <c r="H909" s="13">
        <v>2</v>
      </c>
      <c r="I909" s="13">
        <v>5</v>
      </c>
      <c r="J909" s="13" t="s">
        <v>255</v>
      </c>
      <c r="K909" s="13">
        <v>5</v>
      </c>
      <c r="L909" s="13" t="s">
        <v>255</v>
      </c>
      <c r="M909" s="13">
        <v>549054</v>
      </c>
      <c r="N909" s="13">
        <v>549055</v>
      </c>
      <c r="O909" s="13" t="s">
        <v>255</v>
      </c>
      <c r="P909" s="13">
        <v>1.2272573079208777E-2</v>
      </c>
      <c r="Q909" s="13" t="s">
        <v>255</v>
      </c>
      <c r="R909" s="13">
        <v>1.8129076896831864</v>
      </c>
      <c r="S909" s="13" t="s">
        <v>255</v>
      </c>
      <c r="T909" s="13">
        <v>0.96876729345472035</v>
      </c>
      <c r="U909" s="13">
        <v>1.1770554615536788</v>
      </c>
      <c r="V909" s="13" t="s">
        <v>255</v>
      </c>
      <c r="W909" s="13" t="s">
        <v>255</v>
      </c>
      <c r="X909" s="13">
        <v>2.0396555020270544</v>
      </c>
      <c r="Y909" s="13">
        <v>2.2168048053642718E-2</v>
      </c>
      <c r="Z909" s="13">
        <v>31.215801735109928</v>
      </c>
      <c r="AA909" s="13">
        <v>2.7602604310447351E-2</v>
      </c>
      <c r="AB909" s="13">
        <v>2.717565893133041E-3</v>
      </c>
      <c r="AC909" s="13">
        <v>58.276570373101947</v>
      </c>
      <c r="AD909" s="13" t="s">
        <v>255</v>
      </c>
      <c r="AE909" s="13">
        <v>3.2090619703777835E-2</v>
      </c>
      <c r="AF909" s="13">
        <v>4.234127811389218</v>
      </c>
      <c r="AG909" s="13" t="s">
        <v>255</v>
      </c>
      <c r="AH909" s="13" t="s">
        <v>255</v>
      </c>
      <c r="AI909" s="13">
        <v>0.16739480500623038</v>
      </c>
      <c r="AJ909" s="13">
        <v>8.2592688908945337E-3</v>
      </c>
      <c r="AK909" s="13" t="s">
        <v>255</v>
      </c>
      <c r="AL909" s="13">
        <v>100</v>
      </c>
      <c r="AM909" s="13">
        <v>900</v>
      </c>
      <c r="AN909" s="13" t="s">
        <v>255</v>
      </c>
      <c r="AO909" s="13" t="s">
        <v>255</v>
      </c>
      <c r="AP909" s="13">
        <v>7457.78</v>
      </c>
      <c r="AQ909" s="13">
        <v>131.285</v>
      </c>
      <c r="AR909" s="13" t="s">
        <v>255</v>
      </c>
      <c r="AS909" s="13" t="s">
        <v>255</v>
      </c>
      <c r="AT909" s="13" t="s">
        <v>255</v>
      </c>
      <c r="AU909" s="13" t="s">
        <v>255</v>
      </c>
      <c r="AV909" s="13" t="s">
        <v>255</v>
      </c>
      <c r="AW909" s="13" t="s">
        <v>255</v>
      </c>
      <c r="AX909" s="13" t="s">
        <v>255</v>
      </c>
      <c r="AY909" s="13" t="s">
        <v>255</v>
      </c>
      <c r="AZ909" s="13">
        <v>41019.599999999999</v>
      </c>
      <c r="BA909" s="13">
        <v>697.74099999999999</v>
      </c>
      <c r="BB909" s="13" t="s">
        <v>255</v>
      </c>
      <c r="BC909" s="13" t="s">
        <v>255</v>
      </c>
      <c r="BD909" s="13" t="s">
        <v>255</v>
      </c>
      <c r="BE909" s="13" t="s">
        <v>255</v>
      </c>
      <c r="BF909" s="13" t="s">
        <v>255</v>
      </c>
      <c r="BG909" s="13" t="s">
        <v>255</v>
      </c>
      <c r="BH909" s="13" t="s">
        <v>255</v>
      </c>
      <c r="BI909" s="13" t="s">
        <v>255</v>
      </c>
      <c r="BJ909" s="13" t="s">
        <v>255</v>
      </c>
      <c r="BK909" s="13" t="s">
        <v>255</v>
      </c>
      <c r="BL909" s="13">
        <v>2.7686799999999998</v>
      </c>
      <c r="BM909" s="13">
        <v>0.75769299999999995</v>
      </c>
      <c r="BN909" s="13">
        <v>7871.46</v>
      </c>
      <c r="BO909" s="13">
        <v>167.78399999999999</v>
      </c>
      <c r="BP909" s="13">
        <v>3.2658499999999999</v>
      </c>
      <c r="BQ909" s="13">
        <v>0.29469699999999999</v>
      </c>
      <c r="BR909" s="13">
        <v>10.994199999999999</v>
      </c>
      <c r="BS909" s="13">
        <v>1.20282</v>
      </c>
      <c r="BT909" s="13" t="s">
        <v>255</v>
      </c>
      <c r="BU909" s="13" t="s">
        <v>255</v>
      </c>
      <c r="BV909" s="13" t="s">
        <v>255</v>
      </c>
      <c r="BW909" s="13" t="s">
        <v>255</v>
      </c>
      <c r="BX909" s="13">
        <v>7095.89</v>
      </c>
      <c r="BY909" s="13">
        <v>767.64099999999996</v>
      </c>
      <c r="BZ909" s="13">
        <v>5.0549400000000002</v>
      </c>
      <c r="CA909" s="13">
        <v>0.76382300000000003</v>
      </c>
      <c r="CB909" s="13">
        <v>6.3102299999999998</v>
      </c>
      <c r="CC909" s="13">
        <v>0.88793200000000005</v>
      </c>
      <c r="CD909" s="13" t="s">
        <v>255</v>
      </c>
      <c r="CE909" s="13" t="s">
        <v>255</v>
      </c>
      <c r="CF909" s="13">
        <v>1832.7979736328125</v>
      </c>
      <c r="CG909" s="13">
        <v>8.2216091156005859</v>
      </c>
      <c r="CH909" s="13">
        <v>43.753826141357422</v>
      </c>
      <c r="CI909" s="13">
        <v>84.064697265625</v>
      </c>
      <c r="CJ909" s="13">
        <v>14.356655120849609</v>
      </c>
      <c r="CK909" s="13">
        <v>486.41494750976562</v>
      </c>
      <c r="CL909" s="13">
        <v>1693.6192626953125</v>
      </c>
      <c r="CM909" s="13">
        <v>1.0027387142181396</v>
      </c>
      <c r="CN909" s="13">
        <v>27.395565032958984</v>
      </c>
      <c r="CO909" s="13">
        <v>9.8307819366455078</v>
      </c>
      <c r="CP909" s="13">
        <v>63.370406343204245</v>
      </c>
      <c r="CQ909" s="13">
        <v>13.762879999999999</v>
      </c>
      <c r="CR909" s="13" t="s">
        <v>255</v>
      </c>
      <c r="CS909" s="13" t="s">
        <v>255</v>
      </c>
      <c r="CT909" s="13" t="s">
        <v>255</v>
      </c>
      <c r="CU909" s="13" t="s">
        <v>255</v>
      </c>
      <c r="CV909" s="13" t="s">
        <v>255</v>
      </c>
      <c r="CW909" s="13" t="s">
        <v>255</v>
      </c>
      <c r="CX909" s="13" t="s">
        <v>255</v>
      </c>
      <c r="CY909" s="13" t="s">
        <v>255</v>
      </c>
      <c r="CZ909" s="13" t="s">
        <v>255</v>
      </c>
      <c r="DA909" s="13">
        <v>13.843399999999999</v>
      </c>
      <c r="DB909" s="13">
        <v>10.994199999999999</v>
      </c>
      <c r="DC909" s="13">
        <v>24.837599999999998</v>
      </c>
      <c r="DD909" s="13">
        <v>1403.7535559274691</v>
      </c>
      <c r="DE909" s="13">
        <v>2.7226594183115918</v>
      </c>
      <c r="DF909" s="13">
        <v>4.9135301309214343</v>
      </c>
      <c r="DG909" s="13">
        <v>0.99580501652524467</v>
      </c>
      <c r="DH909" s="13">
        <v>0.99735508182822319</v>
      </c>
      <c r="DI909" s="13">
        <v>0.99651440387626533</v>
      </c>
      <c r="DJ909" s="13">
        <v>0.99806557340818525</v>
      </c>
      <c r="DK909" s="13">
        <v>49213.665222713578</v>
      </c>
      <c r="DL909" s="13">
        <v>6.2660784702916539</v>
      </c>
      <c r="DM909" s="13">
        <v>36231.422073753776</v>
      </c>
      <c r="DN909" s="13">
        <v>0.92406216454853884</v>
      </c>
      <c r="DO909" s="13">
        <v>0.73620653754989762</v>
      </c>
      <c r="DP909" s="13">
        <v>0.37118958930969242</v>
      </c>
      <c r="DQ909" s="13">
        <v>680.31552712040013</v>
      </c>
      <c r="DR909" s="13">
        <v>14553.919850439192</v>
      </c>
      <c r="DS909" s="13">
        <v>2.4894614266176833</v>
      </c>
      <c r="DT909" s="13">
        <v>2.4894614266176838</v>
      </c>
      <c r="DU909" s="13">
        <v>99.997391351257065</v>
      </c>
      <c r="DV909" s="13">
        <v>14.537225334373591</v>
      </c>
      <c r="DW909" s="13">
        <v>6.2660784702916539</v>
      </c>
      <c r="DX909" s="13">
        <v>755.67084990614535</v>
      </c>
      <c r="DY909" s="13">
        <v>1048.7948747750177</v>
      </c>
      <c r="DZ909" s="13">
        <v>433.4834659408624</v>
      </c>
      <c r="EA909" s="13">
        <v>601.22026525933472</v>
      </c>
      <c r="EB909" s="13">
        <v>19.255495285122301</v>
      </c>
      <c r="EC909" s="13">
        <v>1538.4176703041287</v>
      </c>
      <c r="ED909" s="13">
        <v>1.1008839116886262</v>
      </c>
      <c r="EE909" s="13">
        <v>7.8461665590469271E-2</v>
      </c>
      <c r="EF909" s="13">
        <v>500</v>
      </c>
      <c r="EG909" s="13">
        <v>10696.448390677026</v>
      </c>
      <c r="EH909" s="13">
        <v>59910.113613390604</v>
      </c>
      <c r="EI909" s="13">
        <v>3.8938299945260081E-2</v>
      </c>
      <c r="EJ909" s="13">
        <v>20</v>
      </c>
      <c r="EK909" s="13">
        <v>2.1816615649929121</v>
      </c>
      <c r="EL909" s="13">
        <v>7.6279925782145312</v>
      </c>
      <c r="EM909" s="13">
        <v>7.4999999999999997E-2</v>
      </c>
      <c r="EN909" s="13">
        <v>14.418480173746746</v>
      </c>
      <c r="EO909" s="13">
        <v>0.14531059372903815</v>
      </c>
    </row>
    <row r="910" spans="1:145">
      <c r="A910" s="12">
        <v>40480.55972222222</v>
      </c>
      <c r="B910" s="13">
        <v>41</v>
      </c>
      <c r="C910" s="13" t="s">
        <v>78</v>
      </c>
      <c r="D910" s="13" t="s">
        <v>84</v>
      </c>
      <c r="E910" s="12">
        <v>40480.554861111108</v>
      </c>
      <c r="F910" s="12">
        <v>40480.575694444444</v>
      </c>
      <c r="G910" s="13" t="s">
        <v>28</v>
      </c>
      <c r="H910" s="13">
        <v>2</v>
      </c>
      <c r="I910" s="13">
        <v>5</v>
      </c>
      <c r="J910" s="13" t="s">
        <v>255</v>
      </c>
      <c r="K910" s="13">
        <v>5</v>
      </c>
      <c r="L910" s="13" t="s">
        <v>255</v>
      </c>
      <c r="M910" s="13">
        <v>549054</v>
      </c>
      <c r="N910" s="13">
        <v>549055</v>
      </c>
      <c r="O910" s="13" t="s">
        <v>255</v>
      </c>
      <c r="P910" s="13">
        <v>1.2272573079208777E-2</v>
      </c>
      <c r="Q910" s="13" t="s">
        <v>255</v>
      </c>
      <c r="R910" s="13">
        <v>1.8129076896831864</v>
      </c>
      <c r="S910" s="13" t="s">
        <v>255</v>
      </c>
      <c r="T910" s="13">
        <v>0.96876729345472035</v>
      </c>
      <c r="U910" s="13">
        <v>1.1770554615536788</v>
      </c>
      <c r="V910" s="13" t="s">
        <v>255</v>
      </c>
      <c r="W910" s="13" t="s">
        <v>255</v>
      </c>
      <c r="X910" s="13">
        <v>2.0396555020270544</v>
      </c>
      <c r="Y910" s="13">
        <v>2.2168048053642718E-2</v>
      </c>
      <c r="Z910" s="13">
        <v>31.215801735109928</v>
      </c>
      <c r="AA910" s="13">
        <v>2.7602604310447351E-2</v>
      </c>
      <c r="AB910" s="13">
        <v>2.717565893133041E-3</v>
      </c>
      <c r="AC910" s="13">
        <v>58.276570373101947</v>
      </c>
      <c r="AD910" s="13" t="s">
        <v>255</v>
      </c>
      <c r="AE910" s="13">
        <v>3.2090619703777835E-2</v>
      </c>
      <c r="AF910" s="13">
        <v>4.234127811389218</v>
      </c>
      <c r="AG910" s="13" t="s">
        <v>255</v>
      </c>
      <c r="AH910" s="13" t="s">
        <v>255</v>
      </c>
      <c r="AI910" s="13">
        <v>0.16739480500623038</v>
      </c>
      <c r="AJ910" s="13">
        <v>8.2592688908945337E-3</v>
      </c>
      <c r="AK910" s="13" t="s">
        <v>255</v>
      </c>
      <c r="AL910" s="13">
        <v>100</v>
      </c>
      <c r="AM910" s="13">
        <v>900</v>
      </c>
      <c r="AN910" s="13" t="s">
        <v>255</v>
      </c>
      <c r="AO910" s="13" t="s">
        <v>255</v>
      </c>
      <c r="AP910" s="13">
        <v>10631.3</v>
      </c>
      <c r="AQ910" s="13">
        <v>187.887</v>
      </c>
      <c r="AR910" s="13" t="s">
        <v>255</v>
      </c>
      <c r="AS910" s="13" t="s">
        <v>255</v>
      </c>
      <c r="AT910" s="13" t="s">
        <v>255</v>
      </c>
      <c r="AU910" s="13" t="s">
        <v>255</v>
      </c>
      <c r="AV910" s="13" t="s">
        <v>255</v>
      </c>
      <c r="AW910" s="13" t="s">
        <v>255</v>
      </c>
      <c r="AX910" s="13">
        <v>9.8840400000000006</v>
      </c>
      <c r="AY910" s="13">
        <v>1.9890099999999999</v>
      </c>
      <c r="AZ910" s="13">
        <v>63586.2</v>
      </c>
      <c r="BA910" s="13">
        <v>990.83900000000006</v>
      </c>
      <c r="BB910" s="13" t="s">
        <v>255</v>
      </c>
      <c r="BC910" s="13" t="s">
        <v>255</v>
      </c>
      <c r="BD910" s="13">
        <v>2.7885499999999999</v>
      </c>
      <c r="BE910" s="13">
        <v>0.892119</v>
      </c>
      <c r="BF910" s="13" t="s">
        <v>255</v>
      </c>
      <c r="BG910" s="13" t="s">
        <v>255</v>
      </c>
      <c r="BH910" s="13" t="s">
        <v>255</v>
      </c>
      <c r="BI910" s="13" t="s">
        <v>255</v>
      </c>
      <c r="BJ910" s="13" t="s">
        <v>255</v>
      </c>
      <c r="BK910" s="13" t="s">
        <v>255</v>
      </c>
      <c r="BL910" s="13" t="s">
        <v>255</v>
      </c>
      <c r="BM910" s="13" t="s">
        <v>255</v>
      </c>
      <c r="BN910" s="13">
        <v>9215.18</v>
      </c>
      <c r="BO910" s="13">
        <v>212.26900000000001</v>
      </c>
      <c r="BP910" s="13">
        <v>4.4757100000000003</v>
      </c>
      <c r="BQ910" s="13">
        <v>0.54993099999999995</v>
      </c>
      <c r="BR910" s="13">
        <v>15.6265</v>
      </c>
      <c r="BS910" s="13">
        <v>1.5506899999999999</v>
      </c>
      <c r="BT910" s="13" t="s">
        <v>255</v>
      </c>
      <c r="BU910" s="13" t="s">
        <v>255</v>
      </c>
      <c r="BV910" s="13" t="s">
        <v>255</v>
      </c>
      <c r="BW910" s="13" t="s">
        <v>255</v>
      </c>
      <c r="BX910" s="13">
        <v>17701.8</v>
      </c>
      <c r="BY910" s="13">
        <v>948.755</v>
      </c>
      <c r="BZ910" s="13">
        <v>6.1002799999999997</v>
      </c>
      <c r="CA910" s="13">
        <v>1.09903</v>
      </c>
      <c r="CB910" s="13">
        <v>11.403499999999999</v>
      </c>
      <c r="CC910" s="13">
        <v>1.29952</v>
      </c>
      <c r="CD910" s="13" t="s">
        <v>255</v>
      </c>
      <c r="CE910" s="13" t="s">
        <v>255</v>
      </c>
      <c r="CF910" s="13">
        <v>1832.623779296875</v>
      </c>
      <c r="CG910" s="13">
        <v>8.6742849349975586</v>
      </c>
      <c r="CH910" s="13">
        <v>46.140804290771484</v>
      </c>
      <c r="CI910" s="13">
        <v>84.108688354492188</v>
      </c>
      <c r="CJ910" s="13">
        <v>14.294123649597168</v>
      </c>
      <c r="CK910" s="13">
        <v>481.82980346679688</v>
      </c>
      <c r="CL910" s="13">
        <v>1714.725341796875</v>
      </c>
      <c r="CM910" s="13">
        <v>0.98372995853424072</v>
      </c>
      <c r="CN910" s="13">
        <v>145.35673522949219</v>
      </c>
      <c r="CO910" s="13">
        <v>10.578893661499023</v>
      </c>
      <c r="CP910" s="13">
        <v>63.370406343204245</v>
      </c>
      <c r="CQ910" s="13">
        <v>28.29909</v>
      </c>
      <c r="CR910" s="13" t="s">
        <v>255</v>
      </c>
      <c r="CS910" s="13" t="s">
        <v>255</v>
      </c>
      <c r="CT910" s="13" t="s">
        <v>255</v>
      </c>
      <c r="CU910" s="13" t="s">
        <v>255</v>
      </c>
      <c r="CV910" s="13">
        <v>29.652120000000004</v>
      </c>
      <c r="CW910" s="13">
        <v>11.154199999999999</v>
      </c>
      <c r="CX910" s="13" t="s">
        <v>255</v>
      </c>
      <c r="CY910" s="13" t="s">
        <v>255</v>
      </c>
      <c r="CZ910" s="13" t="s">
        <v>255</v>
      </c>
      <c r="DA910" s="13" t="s">
        <v>255</v>
      </c>
      <c r="DB910" s="13">
        <v>15.6265</v>
      </c>
      <c r="DC910" s="13">
        <v>56.43282</v>
      </c>
      <c r="DD910" s="13">
        <v>2901.8012287960555</v>
      </c>
      <c r="DE910" s="13">
        <v>4.6389821450818651</v>
      </c>
      <c r="DF910" s="13">
        <v>9.2508573376959742</v>
      </c>
      <c r="DG910" s="13">
        <v>0.99647985096609115</v>
      </c>
      <c r="DH910" s="13">
        <v>0.99806049936165109</v>
      </c>
      <c r="DI910" s="13">
        <v>0.9968232514171893</v>
      </c>
      <c r="DJ910" s="13">
        <v>0.99840444452559174</v>
      </c>
      <c r="DK910" s="13">
        <v>49424.258823929718</v>
      </c>
      <c r="DL910" s="13">
        <v>6.2928920803853119</v>
      </c>
      <c r="DM910" s="13">
        <v>36682.94224543259</v>
      </c>
      <c r="DN910" s="13">
        <v>0.93566686254325793</v>
      </c>
      <c r="DO910" s="13">
        <v>0.74220520688257297</v>
      </c>
      <c r="DP910" s="13">
        <v>0.37077062845230102</v>
      </c>
      <c r="DQ910" s="13">
        <v>679.4830703665333</v>
      </c>
      <c r="DR910" s="13">
        <v>14536.111189028779</v>
      </c>
      <c r="DS910" s="13">
        <v>2.523573311211273</v>
      </c>
      <c r="DT910" s="13">
        <v>2.523573311211273</v>
      </c>
      <c r="DU910" s="13">
        <v>99.997391351257065</v>
      </c>
      <c r="DV910" s="13">
        <v>14.537225334373591</v>
      </c>
      <c r="DW910" s="13">
        <v>6.2928920803853119</v>
      </c>
      <c r="DX910" s="13">
        <v>755.67084990614535</v>
      </c>
      <c r="DY910" s="13">
        <v>1048.7948747750177</v>
      </c>
      <c r="DZ910" s="13">
        <v>431.1736368384237</v>
      </c>
      <c r="EA910" s="13">
        <v>598.016607035942</v>
      </c>
      <c r="EB910" s="13">
        <v>19.255495285122301</v>
      </c>
      <c r="EC910" s="13">
        <v>1538.2714547100873</v>
      </c>
      <c r="ED910" s="13">
        <v>1.1147091994371328</v>
      </c>
      <c r="EE910" s="13">
        <v>4.8858017969277759E-2</v>
      </c>
      <c r="EF910" s="13">
        <v>500</v>
      </c>
      <c r="EG910" s="13">
        <v>10696.448390677026</v>
      </c>
      <c r="EH910" s="13">
        <v>60120.707214606744</v>
      </c>
      <c r="EI910" s="13">
        <v>3.8799007652560481E-2</v>
      </c>
      <c r="EJ910" s="13">
        <v>20</v>
      </c>
      <c r="EK910" s="13">
        <v>2.1816615649929121</v>
      </c>
      <c r="EL910" s="13">
        <v>7.6548061883081893</v>
      </c>
      <c r="EM910" s="13">
        <v>7.4999999999999997E-2</v>
      </c>
      <c r="EN910" s="13">
        <v>15.515710703531902</v>
      </c>
      <c r="EO910" s="13">
        <v>0.12591701111530224</v>
      </c>
    </row>
    <row r="911" spans="1:145">
      <c r="A911" s="12">
        <v>40480.560416666667</v>
      </c>
      <c r="B911" s="13">
        <v>41</v>
      </c>
      <c r="C911" s="13" t="s">
        <v>78</v>
      </c>
      <c r="D911" s="13" t="s">
        <v>84</v>
      </c>
      <c r="E911" s="12">
        <v>40480.554861111108</v>
      </c>
      <c r="F911" s="12">
        <v>40480.575694444444</v>
      </c>
      <c r="G911" s="13" t="s">
        <v>28</v>
      </c>
      <c r="H911" s="13">
        <v>2</v>
      </c>
      <c r="I911" s="13">
        <v>5</v>
      </c>
      <c r="J911" s="13" t="s">
        <v>255</v>
      </c>
      <c r="K911" s="13">
        <v>5</v>
      </c>
      <c r="L911" s="13" t="s">
        <v>255</v>
      </c>
      <c r="M911" s="13">
        <v>549054</v>
      </c>
      <c r="N911" s="13">
        <v>549055</v>
      </c>
      <c r="O911" s="13" t="s">
        <v>255</v>
      </c>
      <c r="P911" s="13">
        <v>1.2272573079208777E-2</v>
      </c>
      <c r="Q911" s="13" t="s">
        <v>255</v>
      </c>
      <c r="R911" s="13">
        <v>1.8129076896831864</v>
      </c>
      <c r="S911" s="13" t="s">
        <v>255</v>
      </c>
      <c r="T911" s="13">
        <v>0.96876729345472035</v>
      </c>
      <c r="U911" s="13">
        <v>1.1770554615536788</v>
      </c>
      <c r="V911" s="13" t="s">
        <v>255</v>
      </c>
      <c r="W911" s="13" t="s">
        <v>255</v>
      </c>
      <c r="X911" s="13">
        <v>2.0396555020270544</v>
      </c>
      <c r="Y911" s="13">
        <v>2.2168048053642718E-2</v>
      </c>
      <c r="Z911" s="13">
        <v>31.215801735109928</v>
      </c>
      <c r="AA911" s="13">
        <v>2.7602604310447351E-2</v>
      </c>
      <c r="AB911" s="13">
        <v>2.717565893133041E-3</v>
      </c>
      <c r="AC911" s="13">
        <v>58.276570373101947</v>
      </c>
      <c r="AD911" s="13" t="s">
        <v>255</v>
      </c>
      <c r="AE911" s="13">
        <v>3.2090619703777835E-2</v>
      </c>
      <c r="AF911" s="13">
        <v>4.234127811389218</v>
      </c>
      <c r="AG911" s="13" t="s">
        <v>255</v>
      </c>
      <c r="AH911" s="13" t="s">
        <v>255</v>
      </c>
      <c r="AI911" s="13">
        <v>0.16739480500623038</v>
      </c>
      <c r="AJ911" s="13">
        <v>8.2592688908945337E-3</v>
      </c>
      <c r="AK911" s="13" t="s">
        <v>255</v>
      </c>
      <c r="AL911" s="13">
        <v>100</v>
      </c>
      <c r="AM911" s="13">
        <v>900</v>
      </c>
      <c r="AN911" s="13" t="s">
        <v>255</v>
      </c>
      <c r="AO911" s="13" t="s">
        <v>255</v>
      </c>
      <c r="AP911" s="13">
        <v>9072.5499999999993</v>
      </c>
      <c r="AQ911" s="13">
        <v>181.501</v>
      </c>
      <c r="AR911" s="13">
        <v>3.3673999999999999</v>
      </c>
      <c r="AS911" s="13">
        <v>1.63948</v>
      </c>
      <c r="AT911" s="13" t="s">
        <v>255</v>
      </c>
      <c r="AU911" s="13" t="s">
        <v>255</v>
      </c>
      <c r="AV911" s="13" t="s">
        <v>255</v>
      </c>
      <c r="AW911" s="13" t="s">
        <v>255</v>
      </c>
      <c r="AX911" s="13" t="s">
        <v>255</v>
      </c>
      <c r="AY911" s="13" t="s">
        <v>255</v>
      </c>
      <c r="AZ911" s="13">
        <v>38219.699999999997</v>
      </c>
      <c r="BA911" s="13">
        <v>843.90599999999995</v>
      </c>
      <c r="BB911" s="13" t="s">
        <v>255</v>
      </c>
      <c r="BC911" s="13" t="s">
        <v>255</v>
      </c>
      <c r="BD911" s="13" t="s">
        <v>255</v>
      </c>
      <c r="BE911" s="13" t="s">
        <v>255</v>
      </c>
      <c r="BF911" s="13" t="s">
        <v>255</v>
      </c>
      <c r="BG911" s="13" t="s">
        <v>255</v>
      </c>
      <c r="BH911" s="13" t="s">
        <v>255</v>
      </c>
      <c r="BI911" s="13" t="s">
        <v>255</v>
      </c>
      <c r="BJ911" s="13" t="s">
        <v>255</v>
      </c>
      <c r="BK911" s="13" t="s">
        <v>255</v>
      </c>
      <c r="BL911" s="13" t="s">
        <v>255</v>
      </c>
      <c r="BM911" s="13" t="s">
        <v>255</v>
      </c>
      <c r="BN911" s="13">
        <v>6064.84</v>
      </c>
      <c r="BO911" s="13">
        <v>145.304</v>
      </c>
      <c r="BP911" s="13" t="s">
        <v>255</v>
      </c>
      <c r="BQ911" s="13" t="s">
        <v>255</v>
      </c>
      <c r="BR911" s="13">
        <v>12.371499999999999</v>
      </c>
      <c r="BS911" s="13">
        <v>0.95250599999999996</v>
      </c>
      <c r="BT911" s="13" t="s">
        <v>255</v>
      </c>
      <c r="BU911" s="13" t="s">
        <v>255</v>
      </c>
      <c r="BV911" s="13" t="s">
        <v>255</v>
      </c>
      <c r="BW911" s="13" t="s">
        <v>255</v>
      </c>
      <c r="BX911" s="13">
        <v>10871</v>
      </c>
      <c r="BY911" s="13">
        <v>668.476</v>
      </c>
      <c r="BZ911" s="13">
        <v>3.2483599999999999</v>
      </c>
      <c r="CA911" s="13">
        <v>0.48256599999999999</v>
      </c>
      <c r="CB911" s="13">
        <v>4.44163</v>
      </c>
      <c r="CC911" s="13">
        <v>0.56819799999999998</v>
      </c>
      <c r="CD911" s="13">
        <v>11.306800000000001</v>
      </c>
      <c r="CE911" s="13">
        <v>4.5300099999999999</v>
      </c>
      <c r="CF911" s="13">
        <v>1624.183837890625</v>
      </c>
      <c r="CG911" s="13">
        <v>9.0939998626708984</v>
      </c>
      <c r="CH911" s="13">
        <v>48.658519744873047</v>
      </c>
      <c r="CI911" s="13">
        <v>84.256324768066406</v>
      </c>
      <c r="CJ911" s="13">
        <v>13.972929000854492</v>
      </c>
      <c r="CK911" s="13">
        <v>476.43338012695312</v>
      </c>
      <c r="CL911" s="13">
        <v>1724.5926513671875</v>
      </c>
      <c r="CM911" s="13">
        <v>1.0039088726043701</v>
      </c>
      <c r="CN911" s="13">
        <v>205.57229614257812</v>
      </c>
      <c r="CO911" s="13">
        <v>10.416637420654297</v>
      </c>
      <c r="CP911" s="13">
        <v>63.370406343204245</v>
      </c>
      <c r="CQ911" s="13">
        <v>15.738899999999999</v>
      </c>
      <c r="CR911" s="13" t="s">
        <v>255</v>
      </c>
      <c r="CS911" s="13">
        <v>6.7347999999999999</v>
      </c>
      <c r="CT911" s="13" t="s">
        <v>255</v>
      </c>
      <c r="CU911" s="13" t="s">
        <v>255</v>
      </c>
      <c r="CV911" s="13" t="s">
        <v>255</v>
      </c>
      <c r="CW911" s="13" t="s">
        <v>255</v>
      </c>
      <c r="CX911" s="13" t="s">
        <v>255</v>
      </c>
      <c r="CY911" s="13" t="s">
        <v>255</v>
      </c>
      <c r="CZ911" s="13" t="s">
        <v>255</v>
      </c>
      <c r="DA911" s="13" t="s">
        <v>255</v>
      </c>
      <c r="DB911" s="13">
        <v>12.371499999999999</v>
      </c>
      <c r="DC911" s="13">
        <v>19.106299999999997</v>
      </c>
      <c r="DD911" s="13">
        <v>3346.6118287381942</v>
      </c>
      <c r="DE911" s="13">
        <v>4.8451834156312721</v>
      </c>
      <c r="DF911" s="13">
        <v>5.8818296001674684</v>
      </c>
      <c r="DG911" s="13">
        <v>0.99794786264674884</v>
      </c>
      <c r="DH911" s="13">
        <v>0.99825644791433854</v>
      </c>
      <c r="DI911" s="13">
        <v>0.99824605912537145</v>
      </c>
      <c r="DJ911" s="13">
        <v>0.9985547366012254</v>
      </c>
      <c r="DK911" s="13">
        <v>44809.708076849631</v>
      </c>
      <c r="DL911" s="13">
        <v>5.7053492311483565</v>
      </c>
      <c r="DM911" s="13">
        <v>36894.032580579958</v>
      </c>
      <c r="DN911" s="13">
        <v>1.0618210889273263</v>
      </c>
      <c r="DO911" s="13">
        <v>0.82334909473870899</v>
      </c>
      <c r="DP911" s="13">
        <v>0.36861862430572512</v>
      </c>
      <c r="DQ911" s="13">
        <v>598.70441194283501</v>
      </c>
      <c r="DR911" s="13">
        <v>12808.021687234344</v>
      </c>
      <c r="DS911" s="13">
        <v>2.8805410766404269</v>
      </c>
      <c r="DT911" s="13">
        <v>2.8805410766404269</v>
      </c>
      <c r="DU911" s="13">
        <v>99.997391351257065</v>
      </c>
      <c r="DV911" s="13">
        <v>14.537225334373591</v>
      </c>
      <c r="DW911" s="13">
        <v>5.7053492311483565</v>
      </c>
      <c r="DX911" s="13">
        <v>755.67084990614535</v>
      </c>
      <c r="DY911" s="13">
        <v>1048.7948747750177</v>
      </c>
      <c r="DZ911" s="13">
        <v>407.63438923074466</v>
      </c>
      <c r="EA911" s="13">
        <v>565.31935665130379</v>
      </c>
      <c r="EB911" s="13">
        <v>19.255495285122301</v>
      </c>
      <c r="EC911" s="13">
        <v>1363.3107150815217</v>
      </c>
      <c r="ED911" s="13">
        <v>1.265003371783858</v>
      </c>
      <c r="EE911" s="13">
        <v>5.7686726259046396E-2</v>
      </c>
      <c r="EF911" s="13">
        <v>500</v>
      </c>
      <c r="EG911" s="13">
        <v>10696.448390677026</v>
      </c>
      <c r="EH911" s="13">
        <v>55506.156467526656</v>
      </c>
      <c r="EI911" s="13">
        <v>3.8269337548770078E-2</v>
      </c>
      <c r="EJ911" s="13">
        <v>20</v>
      </c>
      <c r="EK911" s="13">
        <v>2.1816615649929121</v>
      </c>
      <c r="EL911" s="13">
        <v>7.0672633390712347</v>
      </c>
      <c r="EM911" s="13">
        <v>7.4999999999999997E-2</v>
      </c>
      <c r="EN911" s="13">
        <v>15.277734883626302</v>
      </c>
      <c r="EO911" s="13">
        <v>0.10918784405523291</v>
      </c>
    </row>
    <row r="912" spans="1:145">
      <c r="A912" s="12">
        <v>40480.561111111114</v>
      </c>
      <c r="B912" s="13">
        <v>41</v>
      </c>
      <c r="C912" s="13" t="s">
        <v>78</v>
      </c>
      <c r="D912" s="13" t="s">
        <v>84</v>
      </c>
      <c r="E912" s="12">
        <v>40480.554861111108</v>
      </c>
      <c r="F912" s="12">
        <v>40480.575694444444</v>
      </c>
      <c r="G912" s="13" t="s">
        <v>28</v>
      </c>
      <c r="H912" s="13">
        <v>2</v>
      </c>
      <c r="I912" s="13">
        <v>5</v>
      </c>
      <c r="J912" s="13" t="s">
        <v>255</v>
      </c>
      <c r="K912" s="13">
        <v>5</v>
      </c>
      <c r="L912" s="13" t="s">
        <v>255</v>
      </c>
      <c r="M912" s="13">
        <v>549054</v>
      </c>
      <c r="N912" s="13">
        <v>549055</v>
      </c>
      <c r="O912" s="13" t="s">
        <v>255</v>
      </c>
      <c r="P912" s="13">
        <v>1.2272573079208777E-2</v>
      </c>
      <c r="Q912" s="13" t="s">
        <v>255</v>
      </c>
      <c r="R912" s="13">
        <v>1.8129076896831864</v>
      </c>
      <c r="S912" s="13" t="s">
        <v>255</v>
      </c>
      <c r="T912" s="13">
        <v>0.96876729345472035</v>
      </c>
      <c r="U912" s="13">
        <v>1.1770554615536788</v>
      </c>
      <c r="V912" s="13" t="s">
        <v>255</v>
      </c>
      <c r="W912" s="13" t="s">
        <v>255</v>
      </c>
      <c r="X912" s="13">
        <v>2.0396555020270544</v>
      </c>
      <c r="Y912" s="13">
        <v>2.2168048053642718E-2</v>
      </c>
      <c r="Z912" s="13">
        <v>31.215801735109928</v>
      </c>
      <c r="AA912" s="13">
        <v>2.7602604310447351E-2</v>
      </c>
      <c r="AB912" s="13">
        <v>2.717565893133041E-3</v>
      </c>
      <c r="AC912" s="13">
        <v>58.276570373101947</v>
      </c>
      <c r="AD912" s="13" t="s">
        <v>255</v>
      </c>
      <c r="AE912" s="13">
        <v>3.2090619703777835E-2</v>
      </c>
      <c r="AF912" s="13">
        <v>4.234127811389218</v>
      </c>
      <c r="AG912" s="13" t="s">
        <v>255</v>
      </c>
      <c r="AH912" s="13" t="s">
        <v>255</v>
      </c>
      <c r="AI912" s="13">
        <v>0.16739480500623038</v>
      </c>
      <c r="AJ912" s="13">
        <v>8.2592688908945337E-3</v>
      </c>
      <c r="AK912" s="13" t="s">
        <v>255</v>
      </c>
      <c r="AL912" s="13">
        <v>100</v>
      </c>
      <c r="AM912" s="13">
        <v>900</v>
      </c>
      <c r="AN912" s="13" t="s">
        <v>255</v>
      </c>
      <c r="AO912" s="13" t="s">
        <v>255</v>
      </c>
      <c r="AP912" s="13">
        <v>7101.01</v>
      </c>
      <c r="AQ912" s="13">
        <v>162.75399999999999</v>
      </c>
      <c r="AR912" s="13" t="s">
        <v>255</v>
      </c>
      <c r="AS912" s="13" t="s">
        <v>255</v>
      </c>
      <c r="AT912" s="13" t="s">
        <v>255</v>
      </c>
      <c r="AU912" s="13" t="s">
        <v>255</v>
      </c>
      <c r="AV912" s="13" t="s">
        <v>255</v>
      </c>
      <c r="AW912" s="13" t="s">
        <v>255</v>
      </c>
      <c r="AX912" s="13" t="s">
        <v>255</v>
      </c>
      <c r="AY912" s="13" t="s">
        <v>255</v>
      </c>
      <c r="AZ912" s="13">
        <v>30681.200000000001</v>
      </c>
      <c r="BA912" s="13">
        <v>1042.01</v>
      </c>
      <c r="BB912" s="13" t="s">
        <v>255</v>
      </c>
      <c r="BC912" s="13" t="s">
        <v>255</v>
      </c>
      <c r="BD912" s="13" t="s">
        <v>255</v>
      </c>
      <c r="BE912" s="13" t="s">
        <v>255</v>
      </c>
      <c r="BF912" s="13" t="s">
        <v>255</v>
      </c>
      <c r="BG912" s="13" t="s">
        <v>255</v>
      </c>
      <c r="BH912" s="13" t="s">
        <v>255</v>
      </c>
      <c r="BI912" s="13" t="s">
        <v>255</v>
      </c>
      <c r="BJ912" s="13" t="s">
        <v>255</v>
      </c>
      <c r="BK912" s="13" t="s">
        <v>255</v>
      </c>
      <c r="BL912" s="13" t="s">
        <v>255</v>
      </c>
      <c r="BM912" s="13" t="s">
        <v>255</v>
      </c>
      <c r="BN912" s="13">
        <v>7034.78</v>
      </c>
      <c r="BO912" s="13">
        <v>174.17599999999999</v>
      </c>
      <c r="BP912" s="13">
        <v>3.0646800000000001</v>
      </c>
      <c r="BQ912" s="13">
        <v>0.25929999999999997</v>
      </c>
      <c r="BR912" s="13">
        <v>11.321899999999999</v>
      </c>
      <c r="BS912" s="13">
        <v>0.82736699999999996</v>
      </c>
      <c r="BT912" s="13">
        <v>1.71414</v>
      </c>
      <c r="BU912" s="13">
        <v>0.78042800000000001</v>
      </c>
      <c r="BV912" s="13" t="s">
        <v>255</v>
      </c>
      <c r="BW912" s="13" t="s">
        <v>255</v>
      </c>
      <c r="BX912" s="13">
        <v>7797.79</v>
      </c>
      <c r="BY912" s="13">
        <v>539.67600000000004</v>
      </c>
      <c r="BZ912" s="13">
        <v>3.19014</v>
      </c>
      <c r="CA912" s="13">
        <v>0.41767700000000002</v>
      </c>
      <c r="CB912" s="13">
        <v>3.79901</v>
      </c>
      <c r="CC912" s="13">
        <v>0.48513200000000001</v>
      </c>
      <c r="CD912" s="13" t="s">
        <v>255</v>
      </c>
      <c r="CE912" s="13" t="s">
        <v>255</v>
      </c>
      <c r="CF912" s="13">
        <v>1682.1654052734375</v>
      </c>
      <c r="CG912" s="13">
        <v>8.4250001907348633</v>
      </c>
      <c r="CH912" s="13">
        <v>45.271446228027344</v>
      </c>
      <c r="CI912" s="13">
        <v>84.383872985839844</v>
      </c>
      <c r="CJ912" s="13">
        <v>14.105260848999023</v>
      </c>
      <c r="CK912" s="13">
        <v>479.7745361328125</v>
      </c>
      <c r="CL912" s="13">
        <v>1719.6337890625</v>
      </c>
      <c r="CM912" s="13">
        <v>1.0185920000076294</v>
      </c>
      <c r="CN912" s="13">
        <v>155.22518920898437</v>
      </c>
      <c r="CO912" s="13">
        <v>10.583479881286621</v>
      </c>
      <c r="CP912" s="13">
        <v>63.370406343204245</v>
      </c>
      <c r="CQ912" s="13">
        <v>11.321899999999999</v>
      </c>
      <c r="CR912" s="13" t="s">
        <v>255</v>
      </c>
      <c r="CS912" s="13" t="s">
        <v>255</v>
      </c>
      <c r="CT912" s="13" t="s">
        <v>255</v>
      </c>
      <c r="CU912" s="13" t="s">
        <v>255</v>
      </c>
      <c r="CV912" s="13" t="s">
        <v>255</v>
      </c>
      <c r="CW912" s="13" t="s">
        <v>255</v>
      </c>
      <c r="CX912" s="13" t="s">
        <v>255</v>
      </c>
      <c r="CY912" s="13" t="s">
        <v>255</v>
      </c>
      <c r="CZ912" s="13" t="s">
        <v>255</v>
      </c>
      <c r="DA912" s="13" t="s">
        <v>255</v>
      </c>
      <c r="DB912" s="13">
        <v>11.321899999999999</v>
      </c>
      <c r="DC912" s="13">
        <v>11.321899999999999</v>
      </c>
      <c r="DD912" s="13">
        <v>2444.3410007084331</v>
      </c>
      <c r="DE912" s="13">
        <v>3.5490291962108245</v>
      </c>
      <c r="DF912" s="13">
        <v>3.5490291962108245</v>
      </c>
      <c r="DG912" s="13">
        <v>0.99814241181079588</v>
      </c>
      <c r="DH912" s="13">
        <v>0.99814241181079588</v>
      </c>
      <c r="DI912" s="13">
        <v>0.99855076007788357</v>
      </c>
      <c r="DJ912" s="13">
        <v>0.99855076007788357</v>
      </c>
      <c r="DK912" s="13">
        <v>45973.964655813441</v>
      </c>
      <c r="DL912" s="13">
        <v>5.8535869828038356</v>
      </c>
      <c r="DM912" s="13">
        <v>36787.948151142831</v>
      </c>
      <c r="DN912" s="13">
        <v>1.022273899862405</v>
      </c>
      <c r="DO912" s="13">
        <v>0.80019089992689962</v>
      </c>
      <c r="DP912" s="13">
        <v>0.36950524768829351</v>
      </c>
      <c r="DQ912" s="13">
        <v>621.56894472824013</v>
      </c>
      <c r="DR912" s="13">
        <v>13297.160277066403</v>
      </c>
      <c r="DS912" s="13">
        <v>2.7666018446503169</v>
      </c>
      <c r="DT912" s="13">
        <v>2.7666018446503169</v>
      </c>
      <c r="DU912" s="13">
        <v>99.997391351257065</v>
      </c>
      <c r="DV912" s="13">
        <v>14.537225334373591</v>
      </c>
      <c r="DW912" s="13">
        <v>5.8535869828038356</v>
      </c>
      <c r="DX912" s="13">
        <v>755.67084990614535</v>
      </c>
      <c r="DY912" s="13">
        <v>1048.7948747750177</v>
      </c>
      <c r="DZ912" s="13">
        <v>414.73133572763317</v>
      </c>
      <c r="EA912" s="13">
        <v>575.17686113004254</v>
      </c>
      <c r="EB912" s="13">
        <v>19.255495285122301</v>
      </c>
      <c r="EC912" s="13">
        <v>1411.9794003904892</v>
      </c>
      <c r="ED912" s="13">
        <v>1.2178887231548332</v>
      </c>
      <c r="EE912" s="13">
        <v>3.614695437179999E-3</v>
      </c>
      <c r="EF912" s="13">
        <v>500</v>
      </c>
      <c r="EG912" s="13">
        <v>10696.448390677026</v>
      </c>
      <c r="EH912" s="13">
        <v>56670.413046490467</v>
      </c>
      <c r="EI912" s="13">
        <v>3.8506255521435211E-2</v>
      </c>
      <c r="EJ912" s="13">
        <v>20</v>
      </c>
      <c r="EK912" s="13">
        <v>2.1816615649929121</v>
      </c>
      <c r="EL912" s="13">
        <v>7.2155010907267148</v>
      </c>
      <c r="EM912" s="13">
        <v>7.4999999999999997E-2</v>
      </c>
      <c r="EN912" s="13">
        <v>15.522437159220377</v>
      </c>
      <c r="EO912" s="13">
        <v>0.11093873200118719</v>
      </c>
    </row>
    <row r="913" spans="1:145">
      <c r="A913" s="12">
        <v>40480.561805555553</v>
      </c>
      <c r="B913" s="13">
        <v>41</v>
      </c>
      <c r="C913" s="13" t="s">
        <v>78</v>
      </c>
      <c r="D913" s="13" t="s">
        <v>84</v>
      </c>
      <c r="E913" s="12">
        <v>40480.554861111108</v>
      </c>
      <c r="F913" s="12">
        <v>40480.575694444444</v>
      </c>
      <c r="G913" s="13" t="s">
        <v>28</v>
      </c>
      <c r="H913" s="13">
        <v>2</v>
      </c>
      <c r="I913" s="13">
        <v>5</v>
      </c>
      <c r="J913" s="13" t="s">
        <v>255</v>
      </c>
      <c r="K913" s="13">
        <v>5</v>
      </c>
      <c r="L913" s="13" t="s">
        <v>255</v>
      </c>
      <c r="M913" s="13">
        <v>549054</v>
      </c>
      <c r="N913" s="13">
        <v>549055</v>
      </c>
      <c r="O913" s="13" t="s">
        <v>255</v>
      </c>
      <c r="P913" s="13">
        <v>1.2272573079208777E-2</v>
      </c>
      <c r="Q913" s="13" t="s">
        <v>255</v>
      </c>
      <c r="R913" s="13">
        <v>1.8129076896831864</v>
      </c>
      <c r="S913" s="13" t="s">
        <v>255</v>
      </c>
      <c r="T913" s="13">
        <v>0.96876729345472035</v>
      </c>
      <c r="U913" s="13">
        <v>1.1770554615536788</v>
      </c>
      <c r="V913" s="13" t="s">
        <v>255</v>
      </c>
      <c r="W913" s="13" t="s">
        <v>255</v>
      </c>
      <c r="X913" s="13">
        <v>2.0396555020270544</v>
      </c>
      <c r="Y913" s="13">
        <v>2.2168048053642718E-2</v>
      </c>
      <c r="Z913" s="13">
        <v>31.215801735109928</v>
      </c>
      <c r="AA913" s="13">
        <v>2.7602604310447351E-2</v>
      </c>
      <c r="AB913" s="13">
        <v>2.717565893133041E-3</v>
      </c>
      <c r="AC913" s="13">
        <v>58.276570373101947</v>
      </c>
      <c r="AD913" s="13" t="s">
        <v>255</v>
      </c>
      <c r="AE913" s="13">
        <v>3.2090619703777835E-2</v>
      </c>
      <c r="AF913" s="13">
        <v>4.234127811389218</v>
      </c>
      <c r="AG913" s="13" t="s">
        <v>255</v>
      </c>
      <c r="AH913" s="13" t="s">
        <v>255</v>
      </c>
      <c r="AI913" s="13">
        <v>0.16739480500623038</v>
      </c>
      <c r="AJ913" s="13">
        <v>8.2592688908945337E-3</v>
      </c>
      <c r="AK913" s="13" t="s">
        <v>255</v>
      </c>
      <c r="AL913" s="13">
        <v>100</v>
      </c>
      <c r="AM913" s="13">
        <v>900</v>
      </c>
      <c r="AN913" s="13" t="s">
        <v>255</v>
      </c>
      <c r="AO913" s="13" t="s">
        <v>255</v>
      </c>
      <c r="AP913" s="13">
        <v>6048.29</v>
      </c>
      <c r="AQ913" s="13">
        <v>153.726</v>
      </c>
      <c r="AR913" s="13" t="s">
        <v>255</v>
      </c>
      <c r="AS913" s="13" t="s">
        <v>255</v>
      </c>
      <c r="AT913" s="13" t="s">
        <v>255</v>
      </c>
      <c r="AU913" s="13" t="s">
        <v>255</v>
      </c>
      <c r="AV913" s="13">
        <v>4.2288600000000001</v>
      </c>
      <c r="AW913" s="13">
        <v>0.57043500000000003</v>
      </c>
      <c r="AX913" s="13" t="s">
        <v>255</v>
      </c>
      <c r="AY913" s="13" t="s">
        <v>255</v>
      </c>
      <c r="AZ913" s="13">
        <v>42876.1</v>
      </c>
      <c r="BA913" s="13">
        <v>1850.2</v>
      </c>
      <c r="BB913" s="13" t="s">
        <v>255</v>
      </c>
      <c r="BC913" s="13" t="s">
        <v>255</v>
      </c>
      <c r="BD913" s="13" t="s">
        <v>255</v>
      </c>
      <c r="BE913" s="13" t="s">
        <v>255</v>
      </c>
      <c r="BF913" s="13" t="s">
        <v>255</v>
      </c>
      <c r="BG913" s="13" t="s">
        <v>255</v>
      </c>
      <c r="BH913" s="13" t="s">
        <v>255</v>
      </c>
      <c r="BI913" s="13" t="s">
        <v>255</v>
      </c>
      <c r="BJ913" s="13" t="s">
        <v>255</v>
      </c>
      <c r="BK913" s="13" t="s">
        <v>255</v>
      </c>
      <c r="BL913" s="13" t="s">
        <v>255</v>
      </c>
      <c r="BM913" s="13" t="s">
        <v>255</v>
      </c>
      <c r="BN913" s="13">
        <v>12543.3</v>
      </c>
      <c r="BO913" s="13">
        <v>364.74200000000002</v>
      </c>
      <c r="BP913" s="13">
        <v>9.0761800000000008</v>
      </c>
      <c r="BQ913" s="13">
        <v>0.58206999999999998</v>
      </c>
      <c r="BR913" s="13">
        <v>12.522600000000001</v>
      </c>
      <c r="BS913" s="13">
        <v>1.00051</v>
      </c>
      <c r="BT913" s="13" t="s">
        <v>255</v>
      </c>
      <c r="BU913" s="13" t="s">
        <v>255</v>
      </c>
      <c r="BV913" s="13" t="s">
        <v>255</v>
      </c>
      <c r="BW913" s="13" t="s">
        <v>255</v>
      </c>
      <c r="BX913" s="13">
        <v>8342.98</v>
      </c>
      <c r="BY913" s="13">
        <v>600.95600000000002</v>
      </c>
      <c r="BZ913" s="13">
        <v>5.73719</v>
      </c>
      <c r="CA913" s="13">
        <v>0.64265300000000003</v>
      </c>
      <c r="CB913" s="13">
        <v>6.1030499999999996</v>
      </c>
      <c r="CC913" s="13">
        <v>0.74644200000000005</v>
      </c>
      <c r="CD913" s="13" t="s">
        <v>255</v>
      </c>
      <c r="CE913" s="13" t="s">
        <v>255</v>
      </c>
      <c r="CF913" s="13">
        <v>1645.9508056640625</v>
      </c>
      <c r="CG913" s="13">
        <v>8.5785531997680664</v>
      </c>
      <c r="CH913" s="13">
        <v>45.749359130859375</v>
      </c>
      <c r="CI913" s="13">
        <v>84.447975158691406</v>
      </c>
      <c r="CJ913" s="13">
        <v>14.176136016845703</v>
      </c>
      <c r="CK913" s="13">
        <v>481.34884643554687</v>
      </c>
      <c r="CL913" s="13">
        <v>1713.931884765625</v>
      </c>
      <c r="CM913" s="13">
        <v>1.0194909572601318</v>
      </c>
      <c r="CN913" s="13">
        <v>210.78604125976562</v>
      </c>
      <c r="CO913" s="13">
        <v>9.5918006896972656</v>
      </c>
      <c r="CP913" s="13">
        <v>63.370406343204245</v>
      </c>
      <c r="CQ913" s="13">
        <v>16.751460000000002</v>
      </c>
      <c r="CR913" s="13" t="s">
        <v>255</v>
      </c>
      <c r="CS913" s="13" t="s">
        <v>255</v>
      </c>
      <c r="CT913" s="13" t="s">
        <v>255</v>
      </c>
      <c r="CU913" s="13">
        <v>8.4577200000000001</v>
      </c>
      <c r="CV913" s="13" t="s">
        <v>255</v>
      </c>
      <c r="CW913" s="13" t="s">
        <v>255</v>
      </c>
      <c r="CX913" s="13" t="s">
        <v>255</v>
      </c>
      <c r="CY913" s="13" t="s">
        <v>255</v>
      </c>
      <c r="CZ913" s="13" t="s">
        <v>255</v>
      </c>
      <c r="DA913" s="13" t="s">
        <v>255</v>
      </c>
      <c r="DB913" s="13">
        <v>12.522600000000001</v>
      </c>
      <c r="DC913" s="13">
        <v>20.980319999999999</v>
      </c>
      <c r="DD913" s="13">
        <v>1454.1927319820329</v>
      </c>
      <c r="DE913" s="13">
        <v>2.919802202820545</v>
      </c>
      <c r="DF913" s="13">
        <v>3.6568982376389831</v>
      </c>
      <c r="DG913" s="13">
        <v>0.99680782848268068</v>
      </c>
      <c r="DH913" s="13">
        <v>0.99731172861427209</v>
      </c>
      <c r="DI913" s="13">
        <v>0.99749330008940784</v>
      </c>
      <c r="DJ913" s="13">
        <v>0.99799754673636853</v>
      </c>
      <c r="DK913" s="13">
        <v>44759.307813461586</v>
      </c>
      <c r="DL913" s="13">
        <v>5.6989320703072837</v>
      </c>
      <c r="DM913" s="13">
        <v>36665.967901062621</v>
      </c>
      <c r="DN913" s="13">
        <v>1.0413020114985365</v>
      </c>
      <c r="DO913" s="13">
        <v>0.81918085181011546</v>
      </c>
      <c r="DP913" s="13">
        <v>0.36998011131286623</v>
      </c>
      <c r="DQ913" s="13">
        <v>608.9690622950917</v>
      </c>
      <c r="DR913" s="13">
        <v>13027.612292716862</v>
      </c>
      <c r="DS913" s="13">
        <v>2.8144810481933726</v>
      </c>
      <c r="DT913" s="13">
        <v>2.8144810481933726</v>
      </c>
      <c r="DU913" s="13">
        <v>99.997391351257065</v>
      </c>
      <c r="DV913" s="13">
        <v>14.537225334373591</v>
      </c>
      <c r="DW913" s="13">
        <v>5.6989320703072837</v>
      </c>
      <c r="DX913" s="13">
        <v>755.67084990614535</v>
      </c>
      <c r="DY913" s="13">
        <v>1048.7948747750177</v>
      </c>
      <c r="DZ913" s="13">
        <v>411.28875496669599</v>
      </c>
      <c r="EA913" s="13">
        <v>570.39314074414199</v>
      </c>
      <c r="EB913" s="13">
        <v>19.255495285122301</v>
      </c>
      <c r="EC913" s="13">
        <v>1381.581516519185</v>
      </c>
      <c r="ED913" s="13">
        <v>1.2405579144427015</v>
      </c>
      <c r="EE913" s="13">
        <v>2.139406346184923E-2</v>
      </c>
      <c r="EF913" s="13">
        <v>500</v>
      </c>
      <c r="EG913" s="13">
        <v>10696.448390677026</v>
      </c>
      <c r="EH913" s="13">
        <v>55455.756204138612</v>
      </c>
      <c r="EI913" s="13">
        <v>3.8696628673939394E-2</v>
      </c>
      <c r="EJ913" s="13">
        <v>20</v>
      </c>
      <c r="EK913" s="13">
        <v>2.1816615649929121</v>
      </c>
      <c r="EL913" s="13">
        <v>7.060846178230161</v>
      </c>
      <c r="EM913" s="13">
        <v>7.4999999999999997E-2</v>
      </c>
      <c r="EN913" s="13">
        <v>14.067974344889324</v>
      </c>
      <c r="EO913" s="13">
        <v>0.12997572010531702</v>
      </c>
    </row>
    <row r="914" spans="1:145">
      <c r="A914" s="12">
        <v>40480.5625</v>
      </c>
      <c r="B914" s="13">
        <v>41</v>
      </c>
      <c r="C914" s="13" t="s">
        <v>78</v>
      </c>
      <c r="D914" s="13" t="s">
        <v>84</v>
      </c>
      <c r="E914" s="12">
        <v>40480.554861111108</v>
      </c>
      <c r="F914" s="12">
        <v>40480.575694444444</v>
      </c>
      <c r="G914" s="13" t="s">
        <v>28</v>
      </c>
      <c r="H914" s="13">
        <v>2</v>
      </c>
      <c r="I914" s="13">
        <v>5</v>
      </c>
      <c r="J914" s="13" t="s">
        <v>255</v>
      </c>
      <c r="K914" s="13">
        <v>5</v>
      </c>
      <c r="L914" s="13" t="s">
        <v>255</v>
      </c>
      <c r="M914" s="13">
        <v>549054</v>
      </c>
      <c r="N914" s="13">
        <v>549055</v>
      </c>
      <c r="O914" s="13" t="s">
        <v>255</v>
      </c>
      <c r="P914" s="13">
        <v>1.2272573079208777E-2</v>
      </c>
      <c r="Q914" s="13" t="s">
        <v>255</v>
      </c>
      <c r="R914" s="13">
        <v>1.8129076896831864</v>
      </c>
      <c r="S914" s="13" t="s">
        <v>255</v>
      </c>
      <c r="T914" s="13">
        <v>0.96876729345472035</v>
      </c>
      <c r="U914" s="13">
        <v>1.1770554615536788</v>
      </c>
      <c r="V914" s="13" t="s">
        <v>255</v>
      </c>
      <c r="W914" s="13" t="s">
        <v>255</v>
      </c>
      <c r="X914" s="13">
        <v>2.0396555020270544</v>
      </c>
      <c r="Y914" s="13">
        <v>2.2168048053642718E-2</v>
      </c>
      <c r="Z914" s="13">
        <v>31.215801735109928</v>
      </c>
      <c r="AA914" s="13">
        <v>2.7602604310447351E-2</v>
      </c>
      <c r="AB914" s="13">
        <v>2.717565893133041E-3</v>
      </c>
      <c r="AC914" s="13">
        <v>58.276570373101947</v>
      </c>
      <c r="AD914" s="13" t="s">
        <v>255</v>
      </c>
      <c r="AE914" s="13">
        <v>3.2090619703777835E-2</v>
      </c>
      <c r="AF914" s="13">
        <v>4.234127811389218</v>
      </c>
      <c r="AG914" s="13" t="s">
        <v>255</v>
      </c>
      <c r="AH914" s="13" t="s">
        <v>255</v>
      </c>
      <c r="AI914" s="13">
        <v>0.16739480500623038</v>
      </c>
      <c r="AJ914" s="13">
        <v>8.2592688908945337E-3</v>
      </c>
      <c r="AK914" s="13" t="s">
        <v>255</v>
      </c>
      <c r="AL914" s="13">
        <v>100</v>
      </c>
      <c r="AM914" s="13">
        <v>900</v>
      </c>
      <c r="AN914" s="13" t="s">
        <v>255</v>
      </c>
      <c r="AO914" s="13" t="s">
        <v>255</v>
      </c>
      <c r="AP914" s="13">
        <v>7745.14</v>
      </c>
      <c r="AQ914" s="13">
        <v>194.25800000000001</v>
      </c>
      <c r="AR914" s="13" t="s">
        <v>255</v>
      </c>
      <c r="AS914" s="13" t="s">
        <v>255</v>
      </c>
      <c r="AT914" s="13" t="s">
        <v>255</v>
      </c>
      <c r="AU914" s="13" t="s">
        <v>255</v>
      </c>
      <c r="AV914" s="13">
        <v>2.54616</v>
      </c>
      <c r="AW914" s="13">
        <v>0.78385700000000003</v>
      </c>
      <c r="AX914" s="13" t="s">
        <v>255</v>
      </c>
      <c r="AY914" s="13" t="s">
        <v>255</v>
      </c>
      <c r="AZ914" s="13">
        <v>67391.3</v>
      </c>
      <c r="BA914" s="13">
        <v>2302.67</v>
      </c>
      <c r="BB914" s="13" t="s">
        <v>255</v>
      </c>
      <c r="BC914" s="13" t="s">
        <v>255</v>
      </c>
      <c r="BD914" s="13" t="s">
        <v>255</v>
      </c>
      <c r="BE914" s="13" t="s">
        <v>255</v>
      </c>
      <c r="BF914" s="13" t="s">
        <v>255</v>
      </c>
      <c r="BG914" s="13" t="s">
        <v>255</v>
      </c>
      <c r="BH914" s="13" t="s">
        <v>255</v>
      </c>
      <c r="BI914" s="13" t="s">
        <v>255</v>
      </c>
      <c r="BJ914" s="13" t="s">
        <v>255</v>
      </c>
      <c r="BK914" s="13" t="s">
        <v>255</v>
      </c>
      <c r="BL914" s="13" t="s">
        <v>255</v>
      </c>
      <c r="BM914" s="13" t="s">
        <v>255</v>
      </c>
      <c r="BN914" s="13">
        <v>15716.9</v>
      </c>
      <c r="BO914" s="13">
        <v>440.71800000000002</v>
      </c>
      <c r="BP914" s="13">
        <v>12.4939</v>
      </c>
      <c r="BQ914" s="13">
        <v>0.77737100000000003</v>
      </c>
      <c r="BR914" s="13">
        <v>12.1248</v>
      </c>
      <c r="BS914" s="13">
        <v>1.59507</v>
      </c>
      <c r="BT914" s="13" t="s">
        <v>255</v>
      </c>
      <c r="BU914" s="13" t="s">
        <v>255</v>
      </c>
      <c r="BV914" s="13" t="s">
        <v>255</v>
      </c>
      <c r="BW914" s="13" t="s">
        <v>255</v>
      </c>
      <c r="BX914" s="13">
        <v>14658.4</v>
      </c>
      <c r="BY914" s="13">
        <v>997.35199999999998</v>
      </c>
      <c r="BZ914" s="13">
        <v>8.0776699999999995</v>
      </c>
      <c r="CA914" s="13">
        <v>1.1767399999999999</v>
      </c>
      <c r="CB914" s="13">
        <v>10.5146</v>
      </c>
      <c r="CC914" s="13">
        <v>1.3645400000000001</v>
      </c>
      <c r="CD914" s="13" t="s">
        <v>255</v>
      </c>
      <c r="CE914" s="13" t="s">
        <v>255</v>
      </c>
      <c r="CF914" s="13">
        <v>1672.033935546875</v>
      </c>
      <c r="CG914" s="13">
        <v>8.3588418960571289</v>
      </c>
      <c r="CH914" s="13">
        <v>44.425060272216797</v>
      </c>
      <c r="CI914" s="13">
        <v>84.421356201171875</v>
      </c>
      <c r="CJ914" s="13">
        <v>14.246214866638184</v>
      </c>
      <c r="CK914" s="13">
        <v>485.27392578125</v>
      </c>
      <c r="CL914" s="13">
        <v>1706.6822509765625</v>
      </c>
      <c r="CM914" s="13">
        <v>1.0257339477539063</v>
      </c>
      <c r="CN914" s="13">
        <v>150.7490234375</v>
      </c>
      <c r="CO914" s="13">
        <v>9.8291025161743164</v>
      </c>
      <c r="CP914" s="13">
        <v>63.370406343204245</v>
      </c>
      <c r="CQ914" s="13">
        <v>14.670960000000001</v>
      </c>
      <c r="CR914" s="13" t="s">
        <v>255</v>
      </c>
      <c r="CS914" s="13" t="s">
        <v>255</v>
      </c>
      <c r="CT914" s="13" t="s">
        <v>255</v>
      </c>
      <c r="CU914" s="13">
        <v>5.09232</v>
      </c>
      <c r="CV914" s="13" t="s">
        <v>255</v>
      </c>
      <c r="CW914" s="13" t="s">
        <v>255</v>
      </c>
      <c r="CX914" s="13" t="s">
        <v>255</v>
      </c>
      <c r="CY914" s="13" t="s">
        <v>255</v>
      </c>
      <c r="CZ914" s="13" t="s">
        <v>255</v>
      </c>
      <c r="DA914" s="13" t="s">
        <v>255</v>
      </c>
      <c r="DB914" s="13">
        <v>12.1248</v>
      </c>
      <c r="DC914" s="13">
        <v>17.217120000000001</v>
      </c>
      <c r="DD914" s="13">
        <v>1814.6817089581525</v>
      </c>
      <c r="DE914" s="13">
        <v>1.8162366127856178</v>
      </c>
      <c r="DF914" s="13">
        <v>2.1314463205355012</v>
      </c>
      <c r="DG914" s="13">
        <v>0.99827735523233385</v>
      </c>
      <c r="DH914" s="13">
        <v>0.99845048704475925</v>
      </c>
      <c r="DI914" s="13">
        <v>0.99882746677547907</v>
      </c>
      <c r="DJ914" s="13">
        <v>0.99900069399406388</v>
      </c>
      <c r="DK914" s="13">
        <v>45244.936159342476</v>
      </c>
      <c r="DL914" s="13">
        <v>5.7607641917092707</v>
      </c>
      <c r="DM914" s="13">
        <v>36510.877233710591</v>
      </c>
      <c r="DN914" s="13">
        <v>1.0207222561056184</v>
      </c>
      <c r="DO914" s="13">
        <v>0.80696052051278189</v>
      </c>
      <c r="DP914" s="13">
        <v>0.37044963960647587</v>
      </c>
      <c r="DQ914" s="13">
        <v>619.40436883313737</v>
      </c>
      <c r="DR914" s="13">
        <v>13250.853728367061</v>
      </c>
      <c r="DS914" s="13">
        <v>2.7553603701434808</v>
      </c>
      <c r="DT914" s="13">
        <v>2.7553603701434812</v>
      </c>
      <c r="DU914" s="13">
        <v>99.997391351257065</v>
      </c>
      <c r="DV914" s="13">
        <v>14.537225334373591</v>
      </c>
      <c r="DW914" s="13">
        <v>5.7607641917092707</v>
      </c>
      <c r="DX914" s="13">
        <v>755.67084990614535</v>
      </c>
      <c r="DY914" s="13">
        <v>1048.7948747750177</v>
      </c>
      <c r="DZ914" s="13">
        <v>415.01929820308993</v>
      </c>
      <c r="EA914" s="13">
        <v>575.57363601042573</v>
      </c>
      <c r="EB914" s="13">
        <v>19.255495285122301</v>
      </c>
      <c r="EC914" s="13">
        <v>1403.4752268385066</v>
      </c>
      <c r="ED914" s="13">
        <v>1.2160401682479751</v>
      </c>
      <c r="EE914" s="13">
        <v>4.8859566939966929E-3</v>
      </c>
      <c r="EF914" s="13">
        <v>500</v>
      </c>
      <c r="EG914" s="13">
        <v>10696.448390677026</v>
      </c>
      <c r="EH914" s="13">
        <v>55941.384550019502</v>
      </c>
      <c r="EI914" s="13">
        <v>3.8826960630635982E-2</v>
      </c>
      <c r="EJ914" s="13">
        <v>20</v>
      </c>
      <c r="EK914" s="13">
        <v>2.1816615649929121</v>
      </c>
      <c r="EL914" s="13">
        <v>7.1226782996321489</v>
      </c>
      <c r="EM914" s="13">
        <v>7.4999999999999997E-2</v>
      </c>
      <c r="EN914" s="13">
        <v>14.416017023722331</v>
      </c>
      <c r="EO914" s="13">
        <v>0.12637705137001265</v>
      </c>
    </row>
    <row r="915" spans="1:145">
      <c r="A915" s="12">
        <v>40480.563194444447</v>
      </c>
      <c r="B915" s="13">
        <v>41</v>
      </c>
      <c r="C915" s="13" t="s">
        <v>78</v>
      </c>
      <c r="D915" s="13" t="s">
        <v>84</v>
      </c>
      <c r="E915" s="12">
        <v>40480.554861111108</v>
      </c>
      <c r="F915" s="12">
        <v>40480.575694444444</v>
      </c>
      <c r="G915" s="13" t="s">
        <v>28</v>
      </c>
      <c r="H915" s="13">
        <v>2</v>
      </c>
      <c r="I915" s="13">
        <v>5</v>
      </c>
      <c r="J915" s="13" t="s">
        <v>255</v>
      </c>
      <c r="K915" s="13">
        <v>5</v>
      </c>
      <c r="L915" s="13" t="s">
        <v>255</v>
      </c>
      <c r="M915" s="13">
        <v>549054</v>
      </c>
      <c r="N915" s="13">
        <v>549055</v>
      </c>
      <c r="O915" s="13" t="s">
        <v>255</v>
      </c>
      <c r="P915" s="13">
        <v>1.2272573079208777E-2</v>
      </c>
      <c r="Q915" s="13" t="s">
        <v>255</v>
      </c>
      <c r="R915" s="13">
        <v>1.8129076896831864</v>
      </c>
      <c r="S915" s="13" t="s">
        <v>255</v>
      </c>
      <c r="T915" s="13">
        <v>0.96876729345472035</v>
      </c>
      <c r="U915" s="13">
        <v>1.1770554615536788</v>
      </c>
      <c r="V915" s="13" t="s">
        <v>255</v>
      </c>
      <c r="W915" s="13" t="s">
        <v>255</v>
      </c>
      <c r="X915" s="13">
        <v>2.0396555020270544</v>
      </c>
      <c r="Y915" s="13">
        <v>2.2168048053642718E-2</v>
      </c>
      <c r="Z915" s="13">
        <v>31.215801735109928</v>
      </c>
      <c r="AA915" s="13">
        <v>2.7602604310447351E-2</v>
      </c>
      <c r="AB915" s="13">
        <v>2.717565893133041E-3</v>
      </c>
      <c r="AC915" s="13">
        <v>58.276570373101947</v>
      </c>
      <c r="AD915" s="13" t="s">
        <v>255</v>
      </c>
      <c r="AE915" s="13">
        <v>3.2090619703777835E-2</v>
      </c>
      <c r="AF915" s="13">
        <v>4.234127811389218</v>
      </c>
      <c r="AG915" s="13" t="s">
        <v>255</v>
      </c>
      <c r="AH915" s="13" t="s">
        <v>255</v>
      </c>
      <c r="AI915" s="13">
        <v>0.16739480500623038</v>
      </c>
      <c r="AJ915" s="13">
        <v>8.2592688908945337E-3</v>
      </c>
      <c r="AK915" s="13" t="s">
        <v>255</v>
      </c>
      <c r="AL915" s="13">
        <v>100</v>
      </c>
      <c r="AM915" s="13">
        <v>900</v>
      </c>
      <c r="AN915" s="13" t="s">
        <v>255</v>
      </c>
      <c r="AO915" s="13" t="s">
        <v>255</v>
      </c>
      <c r="AP915" s="13" t="s">
        <v>255</v>
      </c>
      <c r="AQ915" s="13" t="s">
        <v>255</v>
      </c>
      <c r="AR915" s="13" t="s">
        <v>255</v>
      </c>
      <c r="AS915" s="13" t="s">
        <v>255</v>
      </c>
      <c r="AT915" s="13" t="s">
        <v>255</v>
      </c>
      <c r="AU915" s="13" t="s">
        <v>255</v>
      </c>
      <c r="AV915" s="13">
        <v>2.8910200000000001</v>
      </c>
      <c r="AW915" s="13">
        <v>0.33224300000000001</v>
      </c>
      <c r="AX915" s="13" t="s">
        <v>255</v>
      </c>
      <c r="AY915" s="13" t="s">
        <v>255</v>
      </c>
      <c r="AZ915" s="13" t="s">
        <v>255</v>
      </c>
      <c r="BA915" s="13" t="s">
        <v>255</v>
      </c>
      <c r="BB915" s="13" t="s">
        <v>255</v>
      </c>
      <c r="BC915" s="13" t="s">
        <v>255</v>
      </c>
      <c r="BD915" s="13" t="s">
        <v>255</v>
      </c>
      <c r="BE915" s="13" t="s">
        <v>255</v>
      </c>
      <c r="BF915" s="13" t="s">
        <v>255</v>
      </c>
      <c r="BG915" s="13" t="s">
        <v>255</v>
      </c>
      <c r="BH915" s="13" t="s">
        <v>255</v>
      </c>
      <c r="BI915" s="13" t="s">
        <v>255</v>
      </c>
      <c r="BJ915" s="13">
        <v>2.6811600000000002</v>
      </c>
      <c r="BK915" s="13">
        <v>0.86612299999999998</v>
      </c>
      <c r="BL915" s="13" t="s">
        <v>255</v>
      </c>
      <c r="BM915" s="13" t="s">
        <v>255</v>
      </c>
      <c r="BN915" s="13">
        <v>3381.76</v>
      </c>
      <c r="BO915" s="13">
        <v>207.35400000000001</v>
      </c>
      <c r="BP915" s="13">
        <v>4.1657000000000002</v>
      </c>
      <c r="BQ915" s="13">
        <v>0.32918700000000001</v>
      </c>
      <c r="BR915" s="13" t="s">
        <v>255</v>
      </c>
      <c r="BS915" s="13" t="s">
        <v>255</v>
      </c>
      <c r="BT915" s="13" t="s">
        <v>255</v>
      </c>
      <c r="BU915" s="13" t="s">
        <v>255</v>
      </c>
      <c r="BV915" s="13">
        <v>1.5338700000000001</v>
      </c>
      <c r="BW915" s="13">
        <v>0.60147399999999995</v>
      </c>
      <c r="BX915" s="13" t="s">
        <v>255</v>
      </c>
      <c r="BY915" s="13" t="s">
        <v>255</v>
      </c>
      <c r="BZ915" s="13" t="s">
        <v>255</v>
      </c>
      <c r="CA915" s="13" t="s">
        <v>255</v>
      </c>
      <c r="CB915" s="13" t="s">
        <v>255</v>
      </c>
      <c r="CC915" s="13" t="s">
        <v>255</v>
      </c>
      <c r="CD915" s="13" t="s">
        <v>255</v>
      </c>
      <c r="CE915" s="13" t="s">
        <v>255</v>
      </c>
      <c r="CF915" s="13">
        <v>1672.974365234375</v>
      </c>
      <c r="CG915" s="13">
        <v>8.3801155090332031</v>
      </c>
      <c r="CH915" s="13">
        <v>44.583362579345703</v>
      </c>
      <c r="CI915" s="13">
        <v>84.495628356933594</v>
      </c>
      <c r="CJ915" s="13">
        <v>14.315382957458496</v>
      </c>
      <c r="CK915" s="13">
        <v>493.32452392578125</v>
      </c>
      <c r="CL915" s="13">
        <v>1709.336669921875</v>
      </c>
      <c r="CM915" s="13">
        <v>1.0230621099472046</v>
      </c>
      <c r="CN915" s="13">
        <v>357.9078369140625</v>
      </c>
      <c r="CO915" s="13">
        <v>10.166581153869629</v>
      </c>
      <c r="CP915" s="13">
        <v>63.370406343204245</v>
      </c>
      <c r="CQ915" s="13">
        <v>5.5721800000000004</v>
      </c>
      <c r="CR915" s="13" t="s">
        <v>255</v>
      </c>
      <c r="CS915" s="13" t="s">
        <v>255</v>
      </c>
      <c r="CT915" s="13" t="s">
        <v>255</v>
      </c>
      <c r="CU915" s="13">
        <v>5.7820400000000003</v>
      </c>
      <c r="CV915" s="13" t="s">
        <v>255</v>
      </c>
      <c r="CW915" s="13" t="s">
        <v>255</v>
      </c>
      <c r="CX915" s="13" t="s">
        <v>255</v>
      </c>
      <c r="CY915" s="13" t="s">
        <v>255</v>
      </c>
      <c r="CZ915" s="13">
        <v>10.724640000000001</v>
      </c>
      <c r="DA915" s="13" t="s">
        <v>255</v>
      </c>
      <c r="DB915" s="13" t="s">
        <v>255</v>
      </c>
      <c r="DC915" s="13">
        <v>16.506680000000003</v>
      </c>
      <c r="DD915" s="13" t="s">
        <v>255</v>
      </c>
      <c r="DE915" s="13" t="s">
        <v>255</v>
      </c>
      <c r="DF915" s="13" t="s">
        <v>255</v>
      </c>
      <c r="DG915" s="13" t="s">
        <v>255</v>
      </c>
      <c r="DH915" s="13" t="s">
        <v>255</v>
      </c>
      <c r="DI915" s="13" t="s">
        <v>255</v>
      </c>
      <c r="DJ915" s="13" t="s">
        <v>255</v>
      </c>
      <c r="DK915" s="13">
        <v>45051.649663471559</v>
      </c>
      <c r="DL915" s="13">
        <v>5.7361541907086577</v>
      </c>
      <c r="DM915" s="13">
        <v>36567.662944222131</v>
      </c>
      <c r="DN915" s="13">
        <v>1.0217351236475198</v>
      </c>
      <c r="DO915" s="13">
        <v>0.81168310633187868</v>
      </c>
      <c r="DP915" s="13">
        <v>0.37091306581497197</v>
      </c>
      <c r="DQ915" s="13">
        <v>620.52805083893873</v>
      </c>
      <c r="DR915" s="13">
        <v>13274.892541532236</v>
      </c>
      <c r="DS915" s="13">
        <v>2.7546485088158281</v>
      </c>
      <c r="DT915" s="13">
        <v>2.7546485088158281</v>
      </c>
      <c r="DU915" s="13">
        <v>99.997391351257065</v>
      </c>
      <c r="DV915" s="13">
        <v>14.537225334373591</v>
      </c>
      <c r="DW915" s="13">
        <v>5.7361541907086577</v>
      </c>
      <c r="DX915" s="13">
        <v>755.67084990614535</v>
      </c>
      <c r="DY915" s="13">
        <v>1048.7948747750177</v>
      </c>
      <c r="DZ915" s="13">
        <v>414.83329903738223</v>
      </c>
      <c r="EA915" s="13">
        <v>575.31592288953857</v>
      </c>
      <c r="EB915" s="13">
        <v>19.255495285122301</v>
      </c>
      <c r="EC915" s="13">
        <v>1404.2646066118054</v>
      </c>
      <c r="ED915" s="13">
        <v>1.2172468506816134</v>
      </c>
      <c r="EE915" s="13">
        <v>1.2970730582068286E-3</v>
      </c>
      <c r="EF915" s="13">
        <v>500</v>
      </c>
      <c r="EG915" s="13">
        <v>10696.448390677026</v>
      </c>
      <c r="EH915" s="13">
        <v>55748.098054148584</v>
      </c>
      <c r="EI915" s="13">
        <v>3.8978448432872945E-2</v>
      </c>
      <c r="EJ915" s="13">
        <v>20</v>
      </c>
      <c r="EK915" s="13">
        <v>2.1816615649929121</v>
      </c>
      <c r="EL915" s="13">
        <v>7.0980682986315351</v>
      </c>
      <c r="EM915" s="13">
        <v>7.4999999999999997E-2</v>
      </c>
      <c r="EN915" s="13">
        <v>14.910985692342122</v>
      </c>
      <c r="EO915" s="13">
        <v>0.11776898310524316</v>
      </c>
    </row>
    <row r="916" spans="1:145">
      <c r="A916" s="12">
        <v>40480.563888888886</v>
      </c>
      <c r="B916" s="13">
        <v>41</v>
      </c>
      <c r="C916" s="13" t="s">
        <v>78</v>
      </c>
      <c r="D916" s="13" t="s">
        <v>84</v>
      </c>
      <c r="E916" s="12">
        <v>40480.554861111108</v>
      </c>
      <c r="F916" s="12">
        <v>40480.575694444444</v>
      </c>
      <c r="G916" s="13" t="s">
        <v>28</v>
      </c>
      <c r="H916" s="13">
        <v>2</v>
      </c>
      <c r="I916" s="13">
        <v>5</v>
      </c>
      <c r="J916" s="13" t="s">
        <v>255</v>
      </c>
      <c r="K916" s="13">
        <v>5</v>
      </c>
      <c r="L916" s="13" t="s">
        <v>255</v>
      </c>
      <c r="M916" s="13">
        <v>549054</v>
      </c>
      <c r="N916" s="13">
        <v>549055</v>
      </c>
      <c r="O916" s="13" t="s">
        <v>255</v>
      </c>
      <c r="P916" s="13">
        <v>1.2272573079208777E-2</v>
      </c>
      <c r="Q916" s="13" t="s">
        <v>255</v>
      </c>
      <c r="R916" s="13">
        <v>1.8129076896831864</v>
      </c>
      <c r="S916" s="13" t="s">
        <v>255</v>
      </c>
      <c r="T916" s="13">
        <v>0.96876729345472035</v>
      </c>
      <c r="U916" s="13">
        <v>1.1770554615536788</v>
      </c>
      <c r="V916" s="13" t="s">
        <v>255</v>
      </c>
      <c r="W916" s="13" t="s">
        <v>255</v>
      </c>
      <c r="X916" s="13">
        <v>2.0396555020270544</v>
      </c>
      <c r="Y916" s="13">
        <v>2.2168048053642718E-2</v>
      </c>
      <c r="Z916" s="13">
        <v>31.215801735109928</v>
      </c>
      <c r="AA916" s="13">
        <v>2.7602604310447351E-2</v>
      </c>
      <c r="AB916" s="13">
        <v>2.717565893133041E-3</v>
      </c>
      <c r="AC916" s="13">
        <v>58.276570373101947</v>
      </c>
      <c r="AD916" s="13" t="s">
        <v>255</v>
      </c>
      <c r="AE916" s="13">
        <v>3.2090619703777835E-2</v>
      </c>
      <c r="AF916" s="13">
        <v>4.234127811389218</v>
      </c>
      <c r="AG916" s="13" t="s">
        <v>255</v>
      </c>
      <c r="AH916" s="13" t="s">
        <v>255</v>
      </c>
      <c r="AI916" s="13">
        <v>0.16739480500623038</v>
      </c>
      <c r="AJ916" s="13">
        <v>8.2592688908945337E-3</v>
      </c>
      <c r="AK916" s="13" t="s">
        <v>255</v>
      </c>
      <c r="AL916" s="13">
        <v>100</v>
      </c>
      <c r="AM916" s="13">
        <v>900</v>
      </c>
      <c r="AN916" s="13" t="s">
        <v>255</v>
      </c>
      <c r="AO916" s="13" t="s">
        <v>255</v>
      </c>
      <c r="AP916" s="13" t="s">
        <v>255</v>
      </c>
      <c r="AQ916" s="13" t="s">
        <v>255</v>
      </c>
      <c r="AR916" s="13" t="s">
        <v>255</v>
      </c>
      <c r="AS916" s="13" t="s">
        <v>255</v>
      </c>
      <c r="AT916" s="13" t="s">
        <v>255</v>
      </c>
      <c r="AU916" s="13" t="s">
        <v>255</v>
      </c>
      <c r="AV916" s="13">
        <v>3.7831000000000001</v>
      </c>
      <c r="AW916" s="13">
        <v>0.32370399999999999</v>
      </c>
      <c r="AX916" s="13" t="s">
        <v>255</v>
      </c>
      <c r="AY916" s="13" t="s">
        <v>255</v>
      </c>
      <c r="AZ916" s="13">
        <v>2916.17</v>
      </c>
      <c r="BA916" s="13">
        <v>786.31200000000001</v>
      </c>
      <c r="BB916" s="13" t="s">
        <v>255</v>
      </c>
      <c r="BC916" s="13" t="s">
        <v>255</v>
      </c>
      <c r="BD916" s="13" t="s">
        <v>255</v>
      </c>
      <c r="BE916" s="13" t="s">
        <v>255</v>
      </c>
      <c r="BF916" s="13" t="s">
        <v>255</v>
      </c>
      <c r="BG916" s="13" t="s">
        <v>255</v>
      </c>
      <c r="BH916" s="13" t="s">
        <v>255</v>
      </c>
      <c r="BI916" s="13" t="s">
        <v>255</v>
      </c>
      <c r="BJ916" s="13">
        <v>2.55613</v>
      </c>
      <c r="BK916" s="13">
        <v>0.81706299999999998</v>
      </c>
      <c r="BL916" s="13" t="s">
        <v>255</v>
      </c>
      <c r="BM916" s="13" t="s">
        <v>255</v>
      </c>
      <c r="BN916" s="13">
        <v>2857.12</v>
      </c>
      <c r="BO916" s="13">
        <v>189.96</v>
      </c>
      <c r="BP916" s="13">
        <v>3.7464599999999999</v>
      </c>
      <c r="BQ916" s="13">
        <v>0.30289199999999999</v>
      </c>
      <c r="BR916" s="13">
        <v>2.3026800000000001</v>
      </c>
      <c r="BS916" s="13">
        <v>0.58125300000000002</v>
      </c>
      <c r="BT916" s="13" t="s">
        <v>255</v>
      </c>
      <c r="BU916" s="13" t="s">
        <v>255</v>
      </c>
      <c r="BV916" s="13" t="s">
        <v>255</v>
      </c>
      <c r="BW916" s="13" t="s">
        <v>255</v>
      </c>
      <c r="BX916" s="13" t="s">
        <v>255</v>
      </c>
      <c r="BY916" s="13" t="s">
        <v>255</v>
      </c>
      <c r="BZ916" s="13">
        <v>0.66468899999999997</v>
      </c>
      <c r="CA916" s="13">
        <v>0.14635699999999999</v>
      </c>
      <c r="CB916" s="13">
        <v>0.86302900000000005</v>
      </c>
      <c r="CC916" s="13">
        <v>0.14719199999999999</v>
      </c>
      <c r="CD916" s="13" t="s">
        <v>255</v>
      </c>
      <c r="CE916" s="13" t="s">
        <v>255</v>
      </c>
      <c r="CF916" s="13">
        <v>1704.9425048828125</v>
      </c>
      <c r="CG916" s="13">
        <v>8.1956243515014648</v>
      </c>
      <c r="CH916" s="13">
        <v>43.59173583984375</v>
      </c>
      <c r="CI916" s="13">
        <v>84.506683349609375</v>
      </c>
      <c r="CJ916" s="13">
        <v>14.618722915649414</v>
      </c>
      <c r="CK916" s="13">
        <v>496.720703125</v>
      </c>
      <c r="CL916" s="13">
        <v>1704.1439208984375</v>
      </c>
      <c r="CM916" s="13">
        <v>1.0186678171157837</v>
      </c>
      <c r="CN916" s="13">
        <v>215.5989990234375</v>
      </c>
      <c r="CO916" s="13">
        <v>9.0083894729614258</v>
      </c>
      <c r="CP916" s="13">
        <v>63.370406343204245</v>
      </c>
      <c r="CQ916" s="13">
        <v>8.6419100000000011</v>
      </c>
      <c r="CR916" s="13" t="s">
        <v>255</v>
      </c>
      <c r="CS916" s="13" t="s">
        <v>255</v>
      </c>
      <c r="CT916" s="13" t="s">
        <v>255</v>
      </c>
      <c r="CU916" s="13">
        <v>7.5662000000000003</v>
      </c>
      <c r="CV916" s="13" t="s">
        <v>255</v>
      </c>
      <c r="CW916" s="13" t="s">
        <v>255</v>
      </c>
      <c r="CX916" s="13" t="s">
        <v>255</v>
      </c>
      <c r="CY916" s="13" t="s">
        <v>255</v>
      </c>
      <c r="CZ916" s="13">
        <v>10.22452</v>
      </c>
      <c r="DA916" s="13" t="s">
        <v>255</v>
      </c>
      <c r="DB916" s="13">
        <v>2.3026800000000001</v>
      </c>
      <c r="DC916" s="13">
        <v>20.093399999999999</v>
      </c>
      <c r="DD916" s="13" t="s">
        <v>255</v>
      </c>
      <c r="DE916" s="13">
        <v>13.001433753228955</v>
      </c>
      <c r="DF916" s="13">
        <v>30.229776632379956</v>
      </c>
      <c r="DG916" s="13" t="s">
        <v>255</v>
      </c>
      <c r="DH916" s="13" t="s">
        <v>255</v>
      </c>
      <c r="DI916" s="13">
        <v>3.2020722138728669E-2</v>
      </c>
      <c r="DJ916" s="13">
        <v>7.1421257110143022E-2</v>
      </c>
      <c r="DK916" s="13">
        <v>44959.832635498497</v>
      </c>
      <c r="DL916" s="13">
        <v>5.7244636836191214</v>
      </c>
      <c r="DM916" s="13">
        <v>36456.575000352255</v>
      </c>
      <c r="DN916" s="13">
        <v>0.99953160650163397</v>
      </c>
      <c r="DO916" s="13">
        <v>0.81086990015989502</v>
      </c>
      <c r="DP916" s="13">
        <v>0.3729454435348511</v>
      </c>
      <c r="DQ916" s="13">
        <v>635.85053868494049</v>
      </c>
      <c r="DR916" s="13">
        <v>13602.684942455304</v>
      </c>
      <c r="DS916" s="13">
        <v>2.6801014031110681</v>
      </c>
      <c r="DT916" s="13">
        <v>2.6801014031110677</v>
      </c>
      <c r="DU916" s="13">
        <v>99.997391351257065</v>
      </c>
      <c r="DV916" s="13">
        <v>14.537225334373591</v>
      </c>
      <c r="DW916" s="13">
        <v>5.7244636836191214</v>
      </c>
      <c r="DX916" s="13">
        <v>755.67084990614535</v>
      </c>
      <c r="DY916" s="13">
        <v>1048.7948747750177</v>
      </c>
      <c r="DZ916" s="13">
        <v>418.93051426376769</v>
      </c>
      <c r="EA916" s="13">
        <v>581.00632543904806</v>
      </c>
      <c r="EB916" s="13">
        <v>19.255495285122301</v>
      </c>
      <c r="EC916" s="13">
        <v>1431.0980883317932</v>
      </c>
      <c r="ED916" s="13">
        <v>1.1907946316139162</v>
      </c>
      <c r="EE916" s="13">
        <v>1.8785525853100216E-2</v>
      </c>
      <c r="EF916" s="13">
        <v>500</v>
      </c>
      <c r="EG916" s="13">
        <v>10696.448390677026</v>
      </c>
      <c r="EH916" s="13">
        <v>55656.281026175522</v>
      </c>
      <c r="EI916" s="13">
        <v>3.9617136902226964E-2</v>
      </c>
      <c r="EJ916" s="13">
        <v>20</v>
      </c>
      <c r="EK916" s="13">
        <v>2.1816615649929121</v>
      </c>
      <c r="EL916" s="13">
        <v>7.0863777915419996</v>
      </c>
      <c r="EM916" s="13">
        <v>7.4999999999999997E-2</v>
      </c>
      <c r="EN916" s="13">
        <v>13.212304560343425</v>
      </c>
      <c r="EO916" s="13">
        <v>0.15195439797140356</v>
      </c>
    </row>
    <row r="917" spans="1:145">
      <c r="A917" s="12">
        <v>40480.564583333333</v>
      </c>
      <c r="B917" s="13">
        <v>41</v>
      </c>
      <c r="C917" s="13" t="s">
        <v>78</v>
      </c>
      <c r="D917" s="13" t="s">
        <v>84</v>
      </c>
      <c r="E917" s="12">
        <v>40480.554861111108</v>
      </c>
      <c r="F917" s="12">
        <v>40480.575694444444</v>
      </c>
      <c r="G917" s="13" t="s">
        <v>28</v>
      </c>
      <c r="H917" s="13">
        <v>2</v>
      </c>
      <c r="I917" s="13">
        <v>5</v>
      </c>
      <c r="J917" s="13" t="s">
        <v>255</v>
      </c>
      <c r="K917" s="13">
        <v>5</v>
      </c>
      <c r="L917" s="13" t="s">
        <v>255</v>
      </c>
      <c r="M917" s="13">
        <v>549054</v>
      </c>
      <c r="N917" s="13">
        <v>549055</v>
      </c>
      <c r="O917" s="13" t="s">
        <v>255</v>
      </c>
      <c r="P917" s="13">
        <v>1.2272573079208777E-2</v>
      </c>
      <c r="Q917" s="13" t="s">
        <v>255</v>
      </c>
      <c r="R917" s="13">
        <v>1.8129076896831864</v>
      </c>
      <c r="S917" s="13" t="s">
        <v>255</v>
      </c>
      <c r="T917" s="13">
        <v>0.96876729345472035</v>
      </c>
      <c r="U917" s="13">
        <v>1.1770554615536788</v>
      </c>
      <c r="V917" s="13" t="s">
        <v>255</v>
      </c>
      <c r="W917" s="13" t="s">
        <v>255</v>
      </c>
      <c r="X917" s="13">
        <v>2.0396555020270544</v>
      </c>
      <c r="Y917" s="13">
        <v>2.2168048053642718E-2</v>
      </c>
      <c r="Z917" s="13">
        <v>31.215801735109928</v>
      </c>
      <c r="AA917" s="13">
        <v>2.7602604310447351E-2</v>
      </c>
      <c r="AB917" s="13">
        <v>2.717565893133041E-3</v>
      </c>
      <c r="AC917" s="13">
        <v>58.276570373101947</v>
      </c>
      <c r="AD917" s="13" t="s">
        <v>255</v>
      </c>
      <c r="AE917" s="13">
        <v>3.2090619703777835E-2</v>
      </c>
      <c r="AF917" s="13">
        <v>4.234127811389218</v>
      </c>
      <c r="AG917" s="13" t="s">
        <v>255</v>
      </c>
      <c r="AH917" s="13" t="s">
        <v>255</v>
      </c>
      <c r="AI917" s="13">
        <v>0.16739480500623038</v>
      </c>
      <c r="AJ917" s="13">
        <v>8.2592688908945337E-3</v>
      </c>
      <c r="AK917" s="13" t="s">
        <v>255</v>
      </c>
      <c r="AL917" s="13">
        <v>100</v>
      </c>
      <c r="AM917" s="13">
        <v>900</v>
      </c>
      <c r="AN917" s="13" t="s">
        <v>255</v>
      </c>
      <c r="AO917" s="13" t="s">
        <v>255</v>
      </c>
      <c r="AP917" s="13">
        <v>6986.93</v>
      </c>
      <c r="AQ917" s="13">
        <v>165.99</v>
      </c>
      <c r="AR917" s="13" t="s">
        <v>255</v>
      </c>
      <c r="AS917" s="13" t="s">
        <v>255</v>
      </c>
      <c r="AT917" s="13" t="s">
        <v>255</v>
      </c>
      <c r="AU917" s="13" t="s">
        <v>255</v>
      </c>
      <c r="AV917" s="13">
        <v>1.3169900000000001</v>
      </c>
      <c r="AW917" s="13">
        <v>0.60497999999999996</v>
      </c>
      <c r="AX917" s="13" t="s">
        <v>255</v>
      </c>
      <c r="AY917" s="13" t="s">
        <v>255</v>
      </c>
      <c r="AZ917" s="13">
        <v>58850.1</v>
      </c>
      <c r="BA917" s="13">
        <v>1607.71</v>
      </c>
      <c r="BB917" s="13" t="s">
        <v>255</v>
      </c>
      <c r="BC917" s="13" t="s">
        <v>255</v>
      </c>
      <c r="BD917" s="13" t="s">
        <v>255</v>
      </c>
      <c r="BE917" s="13" t="s">
        <v>255</v>
      </c>
      <c r="BF917" s="13" t="s">
        <v>255</v>
      </c>
      <c r="BG917" s="13" t="s">
        <v>255</v>
      </c>
      <c r="BH917" s="13" t="s">
        <v>255</v>
      </c>
      <c r="BI917" s="13" t="s">
        <v>255</v>
      </c>
      <c r="BJ917" s="13" t="s">
        <v>255</v>
      </c>
      <c r="BK917" s="13" t="s">
        <v>255</v>
      </c>
      <c r="BL917" s="13">
        <v>3.1636199999999999</v>
      </c>
      <c r="BM917" s="13">
        <v>1.07351</v>
      </c>
      <c r="BN917" s="13">
        <v>13615</v>
      </c>
      <c r="BO917" s="13">
        <v>375.82</v>
      </c>
      <c r="BP917" s="13">
        <v>11.031700000000001</v>
      </c>
      <c r="BQ917" s="13">
        <v>0.64315900000000004</v>
      </c>
      <c r="BR917" s="13">
        <v>6.4156399999999998</v>
      </c>
      <c r="BS917" s="13">
        <v>1.2232099999999999</v>
      </c>
      <c r="BT917" s="13" t="s">
        <v>255</v>
      </c>
      <c r="BU917" s="13" t="s">
        <v>255</v>
      </c>
      <c r="BV917" s="13" t="s">
        <v>255</v>
      </c>
      <c r="BW917" s="13" t="s">
        <v>255</v>
      </c>
      <c r="BX917" s="13">
        <v>9110.98</v>
      </c>
      <c r="BY917" s="13">
        <v>856.50199999999995</v>
      </c>
      <c r="BZ917" s="13">
        <v>7.8430999999999997</v>
      </c>
      <c r="CA917" s="13">
        <v>1.2161200000000001</v>
      </c>
      <c r="CB917" s="13">
        <v>11.193300000000001</v>
      </c>
      <c r="CC917" s="13">
        <v>1.41021</v>
      </c>
      <c r="CD917" s="13" t="s">
        <v>255</v>
      </c>
      <c r="CE917" s="13" t="s">
        <v>255</v>
      </c>
      <c r="CF917" s="13">
        <v>1692.0020751953125</v>
      </c>
      <c r="CG917" s="13">
        <v>8.3408536911010742</v>
      </c>
      <c r="CH917" s="13">
        <v>44.241802215576172</v>
      </c>
      <c r="CI917" s="13">
        <v>84.5015869140625</v>
      </c>
      <c r="CJ917" s="13">
        <v>14.555201530456543</v>
      </c>
      <c r="CK917" s="13">
        <v>503.11981201171875</v>
      </c>
      <c r="CL917" s="13">
        <v>1709.53271484375</v>
      </c>
      <c r="CM917" s="13">
        <v>1.0104764699935913</v>
      </c>
      <c r="CN917" s="13">
        <v>12.708979606628418</v>
      </c>
      <c r="CO917" s="13">
        <v>9</v>
      </c>
      <c r="CP917" s="13">
        <v>63.370406343204245</v>
      </c>
      <c r="CQ917" s="13">
        <v>10.89625</v>
      </c>
      <c r="CR917" s="13" t="s">
        <v>255</v>
      </c>
      <c r="CS917" s="13" t="s">
        <v>255</v>
      </c>
      <c r="CT917" s="13" t="s">
        <v>255</v>
      </c>
      <c r="CU917" s="13">
        <v>2.6339800000000002</v>
      </c>
      <c r="CV917" s="13" t="s">
        <v>255</v>
      </c>
      <c r="CW917" s="13" t="s">
        <v>255</v>
      </c>
      <c r="CX917" s="13" t="s">
        <v>255</v>
      </c>
      <c r="CY917" s="13" t="s">
        <v>255</v>
      </c>
      <c r="CZ917" s="13" t="s">
        <v>255</v>
      </c>
      <c r="DA917" s="13">
        <v>15.818099999999999</v>
      </c>
      <c r="DB917" s="13">
        <v>6.4156399999999998</v>
      </c>
      <c r="DC917" s="13">
        <v>24.867719999999998</v>
      </c>
      <c r="DD917" s="13">
        <v>1161.6554678634723</v>
      </c>
      <c r="DE917" s="13">
        <v>1.389278474072752</v>
      </c>
      <c r="DF917" s="13">
        <v>3.1706493605844628</v>
      </c>
      <c r="DG917" s="13">
        <v>0.99642258026392894</v>
      </c>
      <c r="DH917" s="13">
        <v>0.99794743416729459</v>
      </c>
      <c r="DI917" s="13">
        <v>0.99728034111284614</v>
      </c>
      <c r="DJ917" s="13">
        <v>0.99880650767211154</v>
      </c>
      <c r="DK917" s="13">
        <v>44813.312864334745</v>
      </c>
      <c r="DL917" s="13">
        <v>5.7058082069459974</v>
      </c>
      <c r="DM917" s="13">
        <v>36571.856913000316</v>
      </c>
      <c r="DN917" s="13">
        <v>1.0103608854300099</v>
      </c>
      <c r="DO917" s="13">
        <v>0.81609357968503382</v>
      </c>
      <c r="DP917" s="13">
        <v>0.37251985025405887</v>
      </c>
      <c r="DQ917" s="13">
        <v>630.30435968131462</v>
      </c>
      <c r="DR917" s="13">
        <v>13484.036107499822</v>
      </c>
      <c r="DS917" s="13">
        <v>2.7122336829592917</v>
      </c>
      <c r="DT917" s="13">
        <v>2.7122336829592917</v>
      </c>
      <c r="DU917" s="13">
        <v>99.997391351257065</v>
      </c>
      <c r="DV917" s="13">
        <v>14.537225334373591</v>
      </c>
      <c r="DW917" s="13">
        <v>5.7058082069459974</v>
      </c>
      <c r="DX917" s="13">
        <v>755.67084990614535</v>
      </c>
      <c r="DY917" s="13">
        <v>1048.7948747750177</v>
      </c>
      <c r="DZ917" s="13">
        <v>416.92109075316216</v>
      </c>
      <c r="EA917" s="13">
        <v>578.21625525021989</v>
      </c>
      <c r="EB917" s="13">
        <v>19.255495285122301</v>
      </c>
      <c r="EC917" s="13">
        <v>1420.236124286122</v>
      </c>
      <c r="ED917" s="13">
        <v>1.2036961218001987</v>
      </c>
      <c r="EE917" s="13">
        <v>1.1438619998953439E-4</v>
      </c>
      <c r="EF917" s="13">
        <v>500</v>
      </c>
      <c r="EG917" s="13">
        <v>10696.448390677026</v>
      </c>
      <c r="EH917" s="13">
        <v>55509.76125501177</v>
      </c>
      <c r="EI917" s="13">
        <v>3.9488587694068038E-2</v>
      </c>
      <c r="EJ917" s="13">
        <v>20</v>
      </c>
      <c r="EK917" s="13">
        <v>2.1816615649929121</v>
      </c>
      <c r="EL917" s="13">
        <v>7.0677223148688757</v>
      </c>
      <c r="EM917" s="13">
        <v>7.4999999999999997E-2</v>
      </c>
      <c r="EN917" s="13">
        <v>13.2</v>
      </c>
      <c r="EO917" s="13">
        <v>0.15094593847289947</v>
      </c>
    </row>
    <row r="918" spans="1:145">
      <c r="A918" s="12">
        <v>40480.56527777778</v>
      </c>
      <c r="B918" s="13">
        <v>41</v>
      </c>
      <c r="C918" s="13" t="s">
        <v>78</v>
      </c>
      <c r="D918" s="13" t="s">
        <v>84</v>
      </c>
      <c r="E918" s="12">
        <v>40480.554861111108</v>
      </c>
      <c r="F918" s="12">
        <v>40480.575694444444</v>
      </c>
      <c r="G918" s="13" t="s">
        <v>28</v>
      </c>
      <c r="H918" s="13">
        <v>2</v>
      </c>
      <c r="I918" s="13">
        <v>5</v>
      </c>
      <c r="J918" s="13" t="s">
        <v>255</v>
      </c>
      <c r="K918" s="13">
        <v>5</v>
      </c>
      <c r="L918" s="13" t="s">
        <v>255</v>
      </c>
      <c r="M918" s="13">
        <v>549054</v>
      </c>
      <c r="N918" s="13">
        <v>549055</v>
      </c>
      <c r="O918" s="13" t="s">
        <v>255</v>
      </c>
      <c r="P918" s="13">
        <v>1.2272573079208777E-2</v>
      </c>
      <c r="Q918" s="13" t="s">
        <v>255</v>
      </c>
      <c r="R918" s="13">
        <v>1.8129076896831864</v>
      </c>
      <c r="S918" s="13" t="s">
        <v>255</v>
      </c>
      <c r="T918" s="13">
        <v>0.96876729345472035</v>
      </c>
      <c r="U918" s="13">
        <v>1.1770554615536788</v>
      </c>
      <c r="V918" s="13" t="s">
        <v>255</v>
      </c>
      <c r="W918" s="13" t="s">
        <v>255</v>
      </c>
      <c r="X918" s="13">
        <v>2.0396555020270544</v>
      </c>
      <c r="Y918" s="13">
        <v>2.2168048053642718E-2</v>
      </c>
      <c r="Z918" s="13">
        <v>31.215801735109928</v>
      </c>
      <c r="AA918" s="13">
        <v>2.7602604310447351E-2</v>
      </c>
      <c r="AB918" s="13">
        <v>2.717565893133041E-3</v>
      </c>
      <c r="AC918" s="13">
        <v>58.276570373101947</v>
      </c>
      <c r="AD918" s="13" t="s">
        <v>255</v>
      </c>
      <c r="AE918" s="13">
        <v>3.2090619703777835E-2</v>
      </c>
      <c r="AF918" s="13">
        <v>4.234127811389218</v>
      </c>
      <c r="AG918" s="13" t="s">
        <v>255</v>
      </c>
      <c r="AH918" s="13" t="s">
        <v>255</v>
      </c>
      <c r="AI918" s="13">
        <v>0.16739480500623038</v>
      </c>
      <c r="AJ918" s="13">
        <v>8.2592688908945337E-3</v>
      </c>
      <c r="AK918" s="13" t="s">
        <v>255</v>
      </c>
      <c r="AL918" s="13">
        <v>100</v>
      </c>
      <c r="AM918" s="13">
        <v>900</v>
      </c>
      <c r="AN918" s="13" t="s">
        <v>255</v>
      </c>
      <c r="AO918" s="13" t="s">
        <v>255</v>
      </c>
      <c r="AP918" s="13">
        <v>7702</v>
      </c>
      <c r="AQ918" s="13">
        <v>168.39099999999999</v>
      </c>
      <c r="AR918" s="13" t="s">
        <v>255</v>
      </c>
      <c r="AS918" s="13" t="s">
        <v>255</v>
      </c>
      <c r="AT918" s="13" t="s">
        <v>255</v>
      </c>
      <c r="AU918" s="13" t="s">
        <v>255</v>
      </c>
      <c r="AV918" s="13" t="s">
        <v>255</v>
      </c>
      <c r="AW918" s="13" t="s">
        <v>255</v>
      </c>
      <c r="AX918" s="13" t="s">
        <v>255</v>
      </c>
      <c r="AY918" s="13" t="s">
        <v>255</v>
      </c>
      <c r="AZ918" s="13">
        <v>57635.8</v>
      </c>
      <c r="BA918" s="13">
        <v>1105</v>
      </c>
      <c r="BB918" s="13" t="s">
        <v>255</v>
      </c>
      <c r="BC918" s="13" t="s">
        <v>255</v>
      </c>
      <c r="BD918" s="13" t="s">
        <v>255</v>
      </c>
      <c r="BE918" s="13" t="s">
        <v>255</v>
      </c>
      <c r="BF918" s="13" t="s">
        <v>255</v>
      </c>
      <c r="BG918" s="13" t="s">
        <v>255</v>
      </c>
      <c r="BH918" s="13" t="s">
        <v>255</v>
      </c>
      <c r="BI918" s="13" t="s">
        <v>255</v>
      </c>
      <c r="BJ918" s="13" t="s">
        <v>255</v>
      </c>
      <c r="BK918" s="13" t="s">
        <v>255</v>
      </c>
      <c r="BL918" s="13">
        <v>1.76013</v>
      </c>
      <c r="BM918" s="13">
        <v>0.85116400000000003</v>
      </c>
      <c r="BN918" s="13">
        <v>8352.1</v>
      </c>
      <c r="BO918" s="13">
        <v>238.96</v>
      </c>
      <c r="BP918" s="13">
        <v>4.9695</v>
      </c>
      <c r="BQ918" s="13">
        <v>0.43832100000000002</v>
      </c>
      <c r="BR918" s="13">
        <v>14.0786</v>
      </c>
      <c r="BS918" s="13">
        <v>1.1591400000000001</v>
      </c>
      <c r="BT918" s="13" t="s">
        <v>255</v>
      </c>
      <c r="BU918" s="13" t="s">
        <v>255</v>
      </c>
      <c r="BV918" s="13" t="s">
        <v>255</v>
      </c>
      <c r="BW918" s="13" t="s">
        <v>255</v>
      </c>
      <c r="BX918" s="13">
        <v>11590.9</v>
      </c>
      <c r="BY918" s="13">
        <v>716.80600000000004</v>
      </c>
      <c r="BZ918" s="13">
        <v>5.0662799999999999</v>
      </c>
      <c r="CA918" s="13">
        <v>0.91666499999999995</v>
      </c>
      <c r="CB918" s="13">
        <v>8.09938</v>
      </c>
      <c r="CC918" s="13">
        <v>1.0683400000000001</v>
      </c>
      <c r="CD918" s="13" t="s">
        <v>255</v>
      </c>
      <c r="CE918" s="13" t="s">
        <v>255</v>
      </c>
      <c r="CF918" s="13">
        <v>1754.826171875</v>
      </c>
      <c r="CG918" s="13">
        <v>8.5801057815551758</v>
      </c>
      <c r="CH918" s="13">
        <v>45.574878692626953</v>
      </c>
      <c r="CI918" s="13">
        <v>84.609085083007813</v>
      </c>
      <c r="CJ918" s="13">
        <v>14.498193740844727</v>
      </c>
      <c r="CK918" s="13">
        <v>491.98367309570312</v>
      </c>
      <c r="CL918" s="13">
        <v>1713.1673583984375</v>
      </c>
      <c r="CM918" s="13">
        <v>1.0095894336700439</v>
      </c>
      <c r="CN918" s="13">
        <v>13.399928092956543</v>
      </c>
      <c r="CO918" s="13">
        <v>8.5874757766723633</v>
      </c>
      <c r="CP918" s="13">
        <v>63.370406343204245</v>
      </c>
      <c r="CQ918" s="13">
        <v>15.83873</v>
      </c>
      <c r="CR918" s="13" t="s">
        <v>255</v>
      </c>
      <c r="CS918" s="13" t="s">
        <v>255</v>
      </c>
      <c r="CT918" s="13" t="s">
        <v>255</v>
      </c>
      <c r="CU918" s="13" t="s">
        <v>255</v>
      </c>
      <c r="CV918" s="13" t="s">
        <v>255</v>
      </c>
      <c r="CW918" s="13" t="s">
        <v>255</v>
      </c>
      <c r="CX918" s="13" t="s">
        <v>255</v>
      </c>
      <c r="CY918" s="13" t="s">
        <v>255</v>
      </c>
      <c r="CZ918" s="13" t="s">
        <v>255</v>
      </c>
      <c r="DA918" s="13">
        <v>8.8006499999999992</v>
      </c>
      <c r="DB918" s="13">
        <v>14.0786</v>
      </c>
      <c r="DC918" s="13">
        <v>22.879249999999999</v>
      </c>
      <c r="DD918" s="13">
        <v>2287.8522308281422</v>
      </c>
      <c r="DE918" s="13">
        <v>3.1263037179153148</v>
      </c>
      <c r="DF918" s="13">
        <v>4.51598608841201</v>
      </c>
      <c r="DG918" s="13">
        <v>0.99759481009297835</v>
      </c>
      <c r="DH918" s="13">
        <v>0.99819967610703109</v>
      </c>
      <c r="DI918" s="13">
        <v>0.99803084997206259</v>
      </c>
      <c r="DJ918" s="13">
        <v>0.99863598036770684</v>
      </c>
      <c r="DK918" s="13">
        <v>46659.984088362551</v>
      </c>
      <c r="DL918" s="13">
        <v>5.9409336898016667</v>
      </c>
      <c r="DM918" s="13">
        <v>36649.61246740276</v>
      </c>
      <c r="DN918" s="13">
        <v>0.97626043300228948</v>
      </c>
      <c r="DO918" s="13">
        <v>0.78546131516027506</v>
      </c>
      <c r="DP918" s="13">
        <v>0.37213789806365971</v>
      </c>
      <c r="DQ918" s="13">
        <v>653.03732306866095</v>
      </c>
      <c r="DR918" s="13">
        <v>13970.360046779622</v>
      </c>
      <c r="DS918" s="13">
        <v>2.6233835308955435</v>
      </c>
      <c r="DT918" s="13">
        <v>2.623383530895544</v>
      </c>
      <c r="DU918" s="13">
        <v>99.997391351257065</v>
      </c>
      <c r="DV918" s="13">
        <v>14.537225334373591</v>
      </c>
      <c r="DW918" s="13">
        <v>5.9409336898016667</v>
      </c>
      <c r="DX918" s="13">
        <v>755.67084990614535</v>
      </c>
      <c r="DY918" s="13">
        <v>1048.7948747750177</v>
      </c>
      <c r="DZ918" s="13">
        <v>423.30802576626127</v>
      </c>
      <c r="EA918" s="13">
        <v>587.08964050532052</v>
      </c>
      <c r="EB918" s="13">
        <v>19.255495285122301</v>
      </c>
      <c r="EC918" s="13">
        <v>1472.9695416312732</v>
      </c>
      <c r="ED918" s="13">
        <v>1.1630704573165525</v>
      </c>
      <c r="EE918" s="13">
        <v>3.3012430158462919E-2</v>
      </c>
      <c r="EF918" s="13">
        <v>500</v>
      </c>
      <c r="EG918" s="13">
        <v>10696.448390677026</v>
      </c>
      <c r="EH918" s="13">
        <v>57356.432479039577</v>
      </c>
      <c r="EI918" s="13">
        <v>3.931252475821273E-2</v>
      </c>
      <c r="EJ918" s="13">
        <v>20</v>
      </c>
      <c r="EK918" s="13">
        <v>2.1816615649929121</v>
      </c>
      <c r="EL918" s="13">
        <v>7.302847797724545</v>
      </c>
      <c r="EM918" s="13">
        <v>7.4999999999999997E-2</v>
      </c>
      <c r="EN918" s="13">
        <v>12.5949644724528</v>
      </c>
      <c r="EO918" s="13">
        <v>0.17622206176769195</v>
      </c>
    </row>
    <row r="919" spans="1:145">
      <c r="A919" s="12">
        <v>40480.565972222219</v>
      </c>
      <c r="B919" s="13">
        <v>41</v>
      </c>
      <c r="C919" s="13" t="s">
        <v>78</v>
      </c>
      <c r="D919" s="13" t="s">
        <v>84</v>
      </c>
      <c r="E919" s="12">
        <v>40480.554861111108</v>
      </c>
      <c r="F919" s="12">
        <v>40480.575694444444</v>
      </c>
      <c r="G919" s="13" t="s">
        <v>28</v>
      </c>
      <c r="H919" s="13">
        <v>2</v>
      </c>
      <c r="I919" s="13">
        <v>5</v>
      </c>
      <c r="J919" s="13" t="s">
        <v>255</v>
      </c>
      <c r="K919" s="13">
        <v>5</v>
      </c>
      <c r="L919" s="13" t="s">
        <v>255</v>
      </c>
      <c r="M919" s="13">
        <v>549054</v>
      </c>
      <c r="N919" s="13">
        <v>549055</v>
      </c>
      <c r="O919" s="13" t="s">
        <v>255</v>
      </c>
      <c r="P919" s="13">
        <v>1.2272573079208777E-2</v>
      </c>
      <c r="Q919" s="13" t="s">
        <v>255</v>
      </c>
      <c r="R919" s="13">
        <v>1.8129076896831864</v>
      </c>
      <c r="S919" s="13" t="s">
        <v>255</v>
      </c>
      <c r="T919" s="13">
        <v>0.96876729345472035</v>
      </c>
      <c r="U919" s="13">
        <v>1.1770554615536788</v>
      </c>
      <c r="V919" s="13" t="s">
        <v>255</v>
      </c>
      <c r="W919" s="13" t="s">
        <v>255</v>
      </c>
      <c r="X919" s="13">
        <v>2.0396555020270544</v>
      </c>
      <c r="Y919" s="13">
        <v>2.2168048053642718E-2</v>
      </c>
      <c r="Z919" s="13">
        <v>31.215801735109928</v>
      </c>
      <c r="AA919" s="13">
        <v>2.7602604310447351E-2</v>
      </c>
      <c r="AB919" s="13">
        <v>2.717565893133041E-3</v>
      </c>
      <c r="AC919" s="13">
        <v>58.276570373101947</v>
      </c>
      <c r="AD919" s="13" t="s">
        <v>255</v>
      </c>
      <c r="AE919" s="13">
        <v>3.2090619703777835E-2</v>
      </c>
      <c r="AF919" s="13">
        <v>4.234127811389218</v>
      </c>
      <c r="AG919" s="13" t="s">
        <v>255</v>
      </c>
      <c r="AH919" s="13" t="s">
        <v>255</v>
      </c>
      <c r="AI919" s="13">
        <v>0.16739480500623038</v>
      </c>
      <c r="AJ919" s="13">
        <v>8.2592688908945337E-3</v>
      </c>
      <c r="AK919" s="13" t="s">
        <v>255</v>
      </c>
      <c r="AL919" s="13">
        <v>100</v>
      </c>
      <c r="AM919" s="13">
        <v>900</v>
      </c>
      <c r="AN919" s="13" t="s">
        <v>255</v>
      </c>
      <c r="AO919" s="13" t="s">
        <v>255</v>
      </c>
      <c r="AP919" s="13" t="s">
        <v>255</v>
      </c>
      <c r="AQ919" s="13" t="s">
        <v>255</v>
      </c>
      <c r="AR919" s="13" t="s">
        <v>255</v>
      </c>
      <c r="AS919" s="13" t="s">
        <v>255</v>
      </c>
      <c r="AT919" s="13" t="s">
        <v>255</v>
      </c>
      <c r="AU919" s="13" t="s">
        <v>255</v>
      </c>
      <c r="AV919" s="13" t="s">
        <v>255</v>
      </c>
      <c r="AW919" s="13" t="s">
        <v>255</v>
      </c>
      <c r="AX919" s="13" t="s">
        <v>255</v>
      </c>
      <c r="AY919" s="13" t="s">
        <v>255</v>
      </c>
      <c r="AZ919" s="13" t="s">
        <v>255</v>
      </c>
      <c r="BA919" s="13" t="s">
        <v>255</v>
      </c>
      <c r="BB919" s="13" t="s">
        <v>255</v>
      </c>
      <c r="BC919" s="13" t="s">
        <v>255</v>
      </c>
      <c r="BD919" s="13" t="s">
        <v>255</v>
      </c>
      <c r="BE919" s="13" t="s">
        <v>255</v>
      </c>
      <c r="BF919" s="13" t="s">
        <v>255</v>
      </c>
      <c r="BG919" s="13" t="s">
        <v>255</v>
      </c>
      <c r="BH919" s="13" t="s">
        <v>255</v>
      </c>
      <c r="BI919" s="13" t="s">
        <v>255</v>
      </c>
      <c r="BJ919" s="13" t="s">
        <v>255</v>
      </c>
      <c r="BK919" s="13" t="s">
        <v>255</v>
      </c>
      <c r="BL919" s="13" t="s">
        <v>255</v>
      </c>
      <c r="BM919" s="13" t="s">
        <v>255</v>
      </c>
      <c r="BN919" s="13" t="s">
        <v>255</v>
      </c>
      <c r="BO919" s="13" t="s">
        <v>255</v>
      </c>
      <c r="BP919" s="13" t="s">
        <v>255</v>
      </c>
      <c r="BQ919" s="13" t="s">
        <v>255</v>
      </c>
      <c r="BR919" s="13" t="s">
        <v>255</v>
      </c>
      <c r="BS919" s="13" t="s">
        <v>255</v>
      </c>
      <c r="BT919" s="13" t="s">
        <v>255</v>
      </c>
      <c r="BU919" s="13" t="s">
        <v>255</v>
      </c>
      <c r="BV919" s="13" t="s">
        <v>255</v>
      </c>
      <c r="BW919" s="13" t="s">
        <v>255</v>
      </c>
      <c r="BX919" s="13" t="s">
        <v>255</v>
      </c>
      <c r="BY919" s="13" t="s">
        <v>255</v>
      </c>
      <c r="BZ919" s="13" t="s">
        <v>255</v>
      </c>
      <c r="CA919" s="13" t="s">
        <v>255</v>
      </c>
      <c r="CB919" s="13" t="s">
        <v>255</v>
      </c>
      <c r="CC919" s="13" t="s">
        <v>255</v>
      </c>
      <c r="CD919" s="13" t="s">
        <v>255</v>
      </c>
      <c r="CE919" s="13" t="s">
        <v>255</v>
      </c>
      <c r="CF919" s="13">
        <v>1729.1455078125</v>
      </c>
      <c r="CG919" s="13">
        <v>8.492340087890625</v>
      </c>
      <c r="CH919" s="13">
        <v>45.004207611083984</v>
      </c>
      <c r="CI919" s="13">
        <v>84.753730773925781</v>
      </c>
      <c r="CJ919" s="13">
        <v>14.460469245910645</v>
      </c>
      <c r="CK919" s="13">
        <v>494.03518676757812</v>
      </c>
      <c r="CL919" s="13">
        <v>1712.26318359375</v>
      </c>
      <c r="CM919" s="13">
        <v>0.99349147081375122</v>
      </c>
      <c r="CN919" s="13">
        <v>13.995793342590332</v>
      </c>
      <c r="CO919" s="13">
        <v>8.004206657409668</v>
      </c>
      <c r="CP919" s="13">
        <v>63.370406343204245</v>
      </c>
      <c r="CQ919" s="13" t="s">
        <v>255</v>
      </c>
      <c r="CR919" s="13" t="s">
        <v>255</v>
      </c>
      <c r="CS919" s="13" t="s">
        <v>255</v>
      </c>
      <c r="CT919" s="13" t="s">
        <v>255</v>
      </c>
      <c r="CU919" s="13" t="s">
        <v>255</v>
      </c>
      <c r="CV919" s="13" t="s">
        <v>255</v>
      </c>
      <c r="CW919" s="13" t="s">
        <v>255</v>
      </c>
      <c r="CX919" s="13" t="s">
        <v>255</v>
      </c>
      <c r="CY919" s="13" t="s">
        <v>255</v>
      </c>
      <c r="CZ919" s="13" t="s">
        <v>255</v>
      </c>
      <c r="DA919" s="13" t="s">
        <v>255</v>
      </c>
      <c r="DB919" s="13" t="s">
        <v>255</v>
      </c>
      <c r="DC919" s="13" t="s">
        <v>255</v>
      </c>
      <c r="DD919" s="13" t="s">
        <v>255</v>
      </c>
      <c r="DE919" s="13" t="s">
        <v>255</v>
      </c>
      <c r="DF919" s="13" t="s">
        <v>255</v>
      </c>
      <c r="DG919" s="13" t="s">
        <v>255</v>
      </c>
      <c r="DH919" s="13" t="s">
        <v>255</v>
      </c>
      <c r="DI919" s="13" t="s">
        <v>255</v>
      </c>
      <c r="DJ919" s="13" t="s">
        <v>255</v>
      </c>
      <c r="DK919" s="13">
        <v>46097.092834675896</v>
      </c>
      <c r="DL919" s="13">
        <v>5.869264149443727</v>
      </c>
      <c r="DM919" s="13">
        <v>36630.269549133773</v>
      </c>
      <c r="DN919" s="13">
        <v>0.99023660869344221</v>
      </c>
      <c r="DO919" s="13">
        <v>0.7946329648272128</v>
      </c>
      <c r="DP919" s="13">
        <v>0.37188514394760136</v>
      </c>
      <c r="DQ919" s="13">
        <v>643.04352607919986</v>
      </c>
      <c r="DR919" s="13">
        <v>13756.563779330274</v>
      </c>
      <c r="DS919" s="13">
        <v>2.6627484985874204</v>
      </c>
      <c r="DT919" s="13">
        <v>2.6627484985874199</v>
      </c>
      <c r="DU919" s="13">
        <v>99.997391351257065</v>
      </c>
      <c r="DV919" s="13">
        <v>14.537225334373591</v>
      </c>
      <c r="DW919" s="13">
        <v>5.869264149443727</v>
      </c>
      <c r="DX919" s="13">
        <v>755.67084990614535</v>
      </c>
      <c r="DY919" s="13">
        <v>1048.7948747750177</v>
      </c>
      <c r="DZ919" s="13">
        <v>420.66644642844642</v>
      </c>
      <c r="EA919" s="13">
        <v>583.41984018352252</v>
      </c>
      <c r="EB919" s="13">
        <v>19.255495285122301</v>
      </c>
      <c r="EC919" s="13">
        <v>1451.4136538862722</v>
      </c>
      <c r="ED919" s="13">
        <v>1.1797210113113055</v>
      </c>
      <c r="EE919" s="13">
        <v>3.276185267743678E-3</v>
      </c>
      <c r="EF919" s="13">
        <v>500</v>
      </c>
      <c r="EG919" s="13">
        <v>10696.448390677026</v>
      </c>
      <c r="EH919" s="13">
        <v>56793.541225352921</v>
      </c>
      <c r="EI919" s="13">
        <v>3.9249982651502605E-2</v>
      </c>
      <c r="EJ919" s="13">
        <v>20</v>
      </c>
      <c r="EK919" s="13">
        <v>2.1816615649929121</v>
      </c>
      <c r="EL919" s="13">
        <v>7.2311782573666044</v>
      </c>
      <c r="EM919" s="13">
        <v>7.4999999999999997E-2</v>
      </c>
      <c r="EN919" s="13">
        <v>11.739503097534179</v>
      </c>
      <c r="EO919" s="13">
        <v>0.19856235331324476</v>
      </c>
    </row>
    <row r="920" spans="1:145">
      <c r="A920" s="12">
        <v>40480.566666666666</v>
      </c>
      <c r="B920" s="13">
        <v>41</v>
      </c>
      <c r="C920" s="13" t="s">
        <v>78</v>
      </c>
      <c r="D920" s="13" t="s">
        <v>84</v>
      </c>
      <c r="E920" s="12">
        <v>40480.554861111108</v>
      </c>
      <c r="F920" s="12">
        <v>40480.575694444444</v>
      </c>
      <c r="G920" s="13" t="s">
        <v>28</v>
      </c>
      <c r="H920" s="13">
        <v>2</v>
      </c>
      <c r="I920" s="13">
        <v>5</v>
      </c>
      <c r="J920" s="13" t="s">
        <v>255</v>
      </c>
      <c r="K920" s="13">
        <v>5</v>
      </c>
      <c r="L920" s="13" t="s">
        <v>255</v>
      </c>
      <c r="M920" s="13">
        <v>549054</v>
      </c>
      <c r="N920" s="13">
        <v>549055</v>
      </c>
      <c r="O920" s="13" t="s">
        <v>255</v>
      </c>
      <c r="P920" s="13">
        <v>1.2272573079208777E-2</v>
      </c>
      <c r="Q920" s="13" t="s">
        <v>255</v>
      </c>
      <c r="R920" s="13">
        <v>1.8129076896831864</v>
      </c>
      <c r="S920" s="13" t="s">
        <v>255</v>
      </c>
      <c r="T920" s="13">
        <v>0.96876729345472035</v>
      </c>
      <c r="U920" s="13">
        <v>1.1770554615536788</v>
      </c>
      <c r="V920" s="13" t="s">
        <v>255</v>
      </c>
      <c r="W920" s="13" t="s">
        <v>255</v>
      </c>
      <c r="X920" s="13">
        <v>2.0396555020270544</v>
      </c>
      <c r="Y920" s="13">
        <v>2.2168048053642718E-2</v>
      </c>
      <c r="Z920" s="13">
        <v>31.215801735109928</v>
      </c>
      <c r="AA920" s="13">
        <v>2.7602604310447351E-2</v>
      </c>
      <c r="AB920" s="13">
        <v>2.717565893133041E-3</v>
      </c>
      <c r="AC920" s="13">
        <v>58.276570373101947</v>
      </c>
      <c r="AD920" s="13" t="s">
        <v>255</v>
      </c>
      <c r="AE920" s="13">
        <v>3.2090619703777835E-2</v>
      </c>
      <c r="AF920" s="13">
        <v>4.234127811389218</v>
      </c>
      <c r="AG920" s="13" t="s">
        <v>255</v>
      </c>
      <c r="AH920" s="13" t="s">
        <v>255</v>
      </c>
      <c r="AI920" s="13">
        <v>0.16739480500623038</v>
      </c>
      <c r="AJ920" s="13">
        <v>8.2592688908945337E-3</v>
      </c>
      <c r="AK920" s="13" t="s">
        <v>255</v>
      </c>
      <c r="AL920" s="13">
        <v>100</v>
      </c>
      <c r="AM920" s="13">
        <v>900</v>
      </c>
      <c r="AN920" s="13" t="s">
        <v>255</v>
      </c>
      <c r="AO920" s="13" t="s">
        <v>255</v>
      </c>
      <c r="AP920" s="13">
        <v>5522.55</v>
      </c>
      <c r="AQ920" s="13">
        <v>164.52500000000001</v>
      </c>
      <c r="AR920" s="13" t="s">
        <v>255</v>
      </c>
      <c r="AS920" s="13" t="s">
        <v>255</v>
      </c>
      <c r="AT920" s="13" t="s">
        <v>255</v>
      </c>
      <c r="AU920" s="13" t="s">
        <v>255</v>
      </c>
      <c r="AV920" s="13">
        <v>2.2421799999999998</v>
      </c>
      <c r="AW920" s="13">
        <v>0.71717200000000003</v>
      </c>
      <c r="AX920" s="13" t="s">
        <v>255</v>
      </c>
      <c r="AY920" s="13" t="s">
        <v>255</v>
      </c>
      <c r="AZ920" s="13">
        <v>52973.5</v>
      </c>
      <c r="BA920" s="13">
        <v>1862.05</v>
      </c>
      <c r="BB920" s="13">
        <v>0.75069200000000003</v>
      </c>
      <c r="BC920" s="13">
        <v>0.34868500000000002</v>
      </c>
      <c r="BD920" s="13" t="s">
        <v>255</v>
      </c>
      <c r="BE920" s="13" t="s">
        <v>255</v>
      </c>
      <c r="BF920" s="13" t="s">
        <v>255</v>
      </c>
      <c r="BG920" s="13" t="s">
        <v>255</v>
      </c>
      <c r="BH920" s="13" t="s">
        <v>255</v>
      </c>
      <c r="BI920" s="13" t="s">
        <v>255</v>
      </c>
      <c r="BJ920" s="13" t="s">
        <v>255</v>
      </c>
      <c r="BK920" s="13" t="s">
        <v>255</v>
      </c>
      <c r="BL920" s="13" t="s">
        <v>255</v>
      </c>
      <c r="BM920" s="13" t="s">
        <v>255</v>
      </c>
      <c r="BN920" s="13">
        <v>12304.4</v>
      </c>
      <c r="BO920" s="13">
        <v>439.63099999999997</v>
      </c>
      <c r="BP920" s="13">
        <v>13.3591</v>
      </c>
      <c r="BQ920" s="13">
        <v>0.71452099999999996</v>
      </c>
      <c r="BR920" s="13">
        <v>7.3715000000000002</v>
      </c>
      <c r="BS920" s="13">
        <v>0.90658899999999998</v>
      </c>
      <c r="BT920" s="13" t="s">
        <v>255</v>
      </c>
      <c r="BU920" s="13" t="s">
        <v>255</v>
      </c>
      <c r="BV920" s="13" t="s">
        <v>255</v>
      </c>
      <c r="BW920" s="13" t="s">
        <v>255</v>
      </c>
      <c r="BX920" s="13">
        <v>6263.7</v>
      </c>
      <c r="BY920" s="13">
        <v>478.28</v>
      </c>
      <c r="BZ920" s="13">
        <v>5.8827400000000001</v>
      </c>
      <c r="CA920" s="13">
        <v>0.65566899999999995</v>
      </c>
      <c r="CB920" s="13">
        <v>5.9326400000000001</v>
      </c>
      <c r="CC920" s="13">
        <v>0.76220500000000002</v>
      </c>
      <c r="CD920" s="13" t="s">
        <v>255</v>
      </c>
      <c r="CE920" s="13" t="s">
        <v>255</v>
      </c>
      <c r="CF920" s="13">
        <v>1646.1103515625</v>
      </c>
      <c r="CG920" s="13">
        <v>8.5378208160400391</v>
      </c>
      <c r="CH920" s="13">
        <v>45.412403106689453</v>
      </c>
      <c r="CI920" s="13">
        <v>84.813873291015625</v>
      </c>
      <c r="CJ920" s="13">
        <v>14.427191734313965</v>
      </c>
      <c r="CK920" s="13">
        <v>494.37539672851562</v>
      </c>
      <c r="CL920" s="13">
        <v>1700.058837890625</v>
      </c>
      <c r="CM920" s="13">
        <v>0.9994843602180481</v>
      </c>
      <c r="CN920" s="13">
        <v>9.4635562896728516</v>
      </c>
      <c r="CO920" s="13">
        <v>8.4124040603637695</v>
      </c>
      <c r="CP920" s="13">
        <v>63.370406343204245</v>
      </c>
      <c r="CQ920" s="13">
        <v>9.6136800000000004</v>
      </c>
      <c r="CR920" s="13" t="s">
        <v>255</v>
      </c>
      <c r="CS920" s="13" t="s">
        <v>255</v>
      </c>
      <c r="CT920" s="13" t="s">
        <v>255</v>
      </c>
      <c r="CU920" s="13">
        <v>4.4843599999999997</v>
      </c>
      <c r="CV920" s="13" t="s">
        <v>255</v>
      </c>
      <c r="CW920" s="13" t="s">
        <v>255</v>
      </c>
      <c r="CX920" s="13" t="s">
        <v>255</v>
      </c>
      <c r="CY920" s="13" t="s">
        <v>255</v>
      </c>
      <c r="CZ920" s="13" t="s">
        <v>255</v>
      </c>
      <c r="DA920" s="13" t="s">
        <v>255</v>
      </c>
      <c r="DB920" s="13">
        <v>7.3715000000000002</v>
      </c>
      <c r="DC920" s="13">
        <v>11.85586</v>
      </c>
      <c r="DD920" s="13">
        <v>1064.7589388618228</v>
      </c>
      <c r="DE920" s="13">
        <v>1.6342180684510961</v>
      </c>
      <c r="DF920" s="13">
        <v>2.0153635890758386</v>
      </c>
      <c r="DG920" s="13">
        <v>0.99717602907079284</v>
      </c>
      <c r="DH920" s="13">
        <v>0.9975321014086066</v>
      </c>
      <c r="DI920" s="13">
        <v>0.99811255657262976</v>
      </c>
      <c r="DJ920" s="13">
        <v>0.99846896332636137</v>
      </c>
      <c r="DK920" s="13">
        <v>43984.688927232783</v>
      </c>
      <c r="DL920" s="13">
        <v>5.6003045305027621</v>
      </c>
      <c r="DM920" s="13">
        <v>36369.183241222861</v>
      </c>
      <c r="DN920" s="13">
        <v>1.0327733109004003</v>
      </c>
      <c r="DO920" s="13">
        <v>0.82686007627315883</v>
      </c>
      <c r="DP920" s="13">
        <v>0.37166218461990358</v>
      </c>
      <c r="DQ920" s="13">
        <v>611.79696938715631</v>
      </c>
      <c r="DR920" s="13">
        <v>13088.109417244659</v>
      </c>
      <c r="DS920" s="13">
        <v>2.7787957818646807</v>
      </c>
      <c r="DT920" s="13">
        <v>2.7787957818646807</v>
      </c>
      <c r="DU920" s="13">
        <v>99.997391351257065</v>
      </c>
      <c r="DV920" s="13">
        <v>14.537225334373591</v>
      </c>
      <c r="DW920" s="13">
        <v>5.6003045305027621</v>
      </c>
      <c r="DX920" s="13">
        <v>755.67084990614535</v>
      </c>
      <c r="DY920" s="13">
        <v>1048.7948747750177</v>
      </c>
      <c r="DZ920" s="13">
        <v>412.83043948551989</v>
      </c>
      <c r="EA920" s="13">
        <v>572.5312580354057</v>
      </c>
      <c r="EB920" s="13">
        <v>19.255495285122301</v>
      </c>
      <c r="EC920" s="13">
        <v>1381.7154364781286</v>
      </c>
      <c r="ED920" s="13">
        <v>1.2303972243546224</v>
      </c>
      <c r="EE920" s="13">
        <v>3.3306124645201871E-2</v>
      </c>
      <c r="EF920" s="13">
        <v>500</v>
      </c>
      <c r="EG920" s="13">
        <v>10696.448390677026</v>
      </c>
      <c r="EH920" s="13">
        <v>54681.137317909808</v>
      </c>
      <c r="EI920" s="13">
        <v>3.9247727037666803E-2</v>
      </c>
      <c r="EJ920" s="13">
        <v>20</v>
      </c>
      <c r="EK920" s="13">
        <v>2.1816615649929121</v>
      </c>
      <c r="EL920" s="13">
        <v>6.9622186384256395</v>
      </c>
      <c r="EM920" s="13">
        <v>7.4999999999999997E-2</v>
      </c>
      <c r="EN920" s="13">
        <v>12.338192621866861</v>
      </c>
      <c r="EO920" s="13">
        <v>0.16662703633867323</v>
      </c>
    </row>
    <row r="921" spans="1:145">
      <c r="A921" s="12">
        <v>40480.567361111112</v>
      </c>
      <c r="B921" s="13">
        <v>41</v>
      </c>
      <c r="C921" s="13" t="s">
        <v>78</v>
      </c>
      <c r="D921" s="13" t="s">
        <v>84</v>
      </c>
      <c r="E921" s="12">
        <v>40480.554861111108</v>
      </c>
      <c r="F921" s="12">
        <v>40480.575694444444</v>
      </c>
      <c r="G921" s="13" t="s">
        <v>28</v>
      </c>
      <c r="H921" s="13">
        <v>2</v>
      </c>
      <c r="I921" s="13">
        <v>5</v>
      </c>
      <c r="J921" s="13" t="s">
        <v>255</v>
      </c>
      <c r="K921" s="13">
        <v>5</v>
      </c>
      <c r="L921" s="13" t="s">
        <v>255</v>
      </c>
      <c r="M921" s="13">
        <v>549054</v>
      </c>
      <c r="N921" s="13">
        <v>549055</v>
      </c>
      <c r="O921" s="13" t="s">
        <v>255</v>
      </c>
      <c r="P921" s="13">
        <v>1.2272573079208777E-2</v>
      </c>
      <c r="Q921" s="13" t="s">
        <v>255</v>
      </c>
      <c r="R921" s="13">
        <v>1.8129076896831864</v>
      </c>
      <c r="S921" s="13" t="s">
        <v>255</v>
      </c>
      <c r="T921" s="13">
        <v>0.96876729345472035</v>
      </c>
      <c r="U921" s="13">
        <v>1.1770554615536788</v>
      </c>
      <c r="V921" s="13" t="s">
        <v>255</v>
      </c>
      <c r="W921" s="13" t="s">
        <v>255</v>
      </c>
      <c r="X921" s="13">
        <v>2.0396555020270544</v>
      </c>
      <c r="Y921" s="13">
        <v>2.2168048053642718E-2</v>
      </c>
      <c r="Z921" s="13">
        <v>31.215801735109928</v>
      </c>
      <c r="AA921" s="13">
        <v>2.7602604310447351E-2</v>
      </c>
      <c r="AB921" s="13">
        <v>2.717565893133041E-3</v>
      </c>
      <c r="AC921" s="13">
        <v>58.276570373101947</v>
      </c>
      <c r="AD921" s="13" t="s">
        <v>255</v>
      </c>
      <c r="AE921" s="13">
        <v>3.2090619703777835E-2</v>
      </c>
      <c r="AF921" s="13">
        <v>4.234127811389218</v>
      </c>
      <c r="AG921" s="13" t="s">
        <v>255</v>
      </c>
      <c r="AH921" s="13" t="s">
        <v>255</v>
      </c>
      <c r="AI921" s="13">
        <v>0.16739480500623038</v>
      </c>
      <c r="AJ921" s="13">
        <v>8.2592688908945337E-3</v>
      </c>
      <c r="AK921" s="13" t="s">
        <v>255</v>
      </c>
      <c r="AL921" s="13">
        <v>100</v>
      </c>
      <c r="AM921" s="13">
        <v>900</v>
      </c>
      <c r="AN921" s="13" t="s">
        <v>255</v>
      </c>
      <c r="AO921" s="13" t="s">
        <v>255</v>
      </c>
      <c r="AP921" s="13">
        <v>5630.52</v>
      </c>
      <c r="AQ921" s="13">
        <v>157.893</v>
      </c>
      <c r="AR921" s="13" t="s">
        <v>255</v>
      </c>
      <c r="AS921" s="13" t="s">
        <v>255</v>
      </c>
      <c r="AT921" s="13" t="s">
        <v>255</v>
      </c>
      <c r="AU921" s="13" t="s">
        <v>255</v>
      </c>
      <c r="AV921" s="13" t="s">
        <v>255</v>
      </c>
      <c r="AW921" s="13" t="s">
        <v>255</v>
      </c>
      <c r="AX921" s="13" t="s">
        <v>255</v>
      </c>
      <c r="AY921" s="13" t="s">
        <v>255</v>
      </c>
      <c r="AZ921" s="13">
        <v>49751.6</v>
      </c>
      <c r="BA921" s="13">
        <v>1558.76</v>
      </c>
      <c r="BB921" s="13">
        <v>0.66941200000000001</v>
      </c>
      <c r="BC921" s="13">
        <v>0.291265</v>
      </c>
      <c r="BD921" s="13" t="s">
        <v>255</v>
      </c>
      <c r="BE921" s="13" t="s">
        <v>255</v>
      </c>
      <c r="BF921" s="13" t="s">
        <v>255</v>
      </c>
      <c r="BG921" s="13" t="s">
        <v>255</v>
      </c>
      <c r="BH921" s="13">
        <v>4.9012700000000002</v>
      </c>
      <c r="BI921" s="13">
        <v>2.4258999999999999</v>
      </c>
      <c r="BJ921" s="13" t="s">
        <v>255</v>
      </c>
      <c r="BK921" s="13" t="s">
        <v>255</v>
      </c>
      <c r="BL921" s="13" t="s">
        <v>255</v>
      </c>
      <c r="BM921" s="13" t="s">
        <v>255</v>
      </c>
      <c r="BN921" s="13">
        <v>10488.9</v>
      </c>
      <c r="BO921" s="13">
        <v>361.67700000000002</v>
      </c>
      <c r="BP921" s="13">
        <v>10.7338</v>
      </c>
      <c r="BQ921" s="13">
        <v>0.586704</v>
      </c>
      <c r="BR921" s="13">
        <v>5.9847299999999999</v>
      </c>
      <c r="BS921" s="13">
        <v>0.94340900000000005</v>
      </c>
      <c r="BT921" s="13" t="s">
        <v>255</v>
      </c>
      <c r="BU921" s="13" t="s">
        <v>255</v>
      </c>
      <c r="BV921" s="13" t="s">
        <v>255</v>
      </c>
      <c r="BW921" s="13" t="s">
        <v>255</v>
      </c>
      <c r="BX921" s="13">
        <v>7121.09</v>
      </c>
      <c r="BY921" s="13">
        <v>489.65699999999998</v>
      </c>
      <c r="BZ921" s="13">
        <v>5.2881099999999996</v>
      </c>
      <c r="CA921" s="13">
        <v>0.78479900000000002</v>
      </c>
      <c r="CB921" s="13">
        <v>7.2408099999999997</v>
      </c>
      <c r="CC921" s="13">
        <v>0.91465600000000002</v>
      </c>
      <c r="CD921" s="13" t="s">
        <v>255</v>
      </c>
      <c r="CE921" s="13" t="s">
        <v>255</v>
      </c>
      <c r="CF921" s="13">
        <v>1717.513916015625</v>
      </c>
      <c r="CG921" s="13">
        <v>8.767918586730957</v>
      </c>
      <c r="CH921" s="13">
        <v>46.820838928222656</v>
      </c>
      <c r="CI921" s="13">
        <v>84.762840270996094</v>
      </c>
      <c r="CJ921" s="13">
        <v>14.378870964050293</v>
      </c>
      <c r="CK921" s="13">
        <v>504.29000854492187</v>
      </c>
      <c r="CL921" s="13">
        <v>1704.6588134765625</v>
      </c>
      <c r="CM921" s="13">
        <v>1.0046219825744629</v>
      </c>
      <c r="CN921" s="13">
        <v>149.49272155761719</v>
      </c>
      <c r="CO921" s="13">
        <v>8.9957876205444336</v>
      </c>
      <c r="CP921" s="13">
        <v>63.370406343204245</v>
      </c>
      <c r="CQ921" s="13">
        <v>10.885999999999999</v>
      </c>
      <c r="CR921" s="13" t="s">
        <v>255</v>
      </c>
      <c r="CS921" s="13" t="s">
        <v>255</v>
      </c>
      <c r="CT921" s="13" t="s">
        <v>255</v>
      </c>
      <c r="CU921" s="13" t="s">
        <v>255</v>
      </c>
      <c r="CV921" s="13" t="s">
        <v>255</v>
      </c>
      <c r="CW921" s="13" t="s">
        <v>255</v>
      </c>
      <c r="CX921" s="13" t="s">
        <v>255</v>
      </c>
      <c r="CY921" s="13">
        <v>14.703810000000001</v>
      </c>
      <c r="CZ921" s="13" t="s">
        <v>255</v>
      </c>
      <c r="DA921" s="13" t="s">
        <v>255</v>
      </c>
      <c r="DB921" s="13">
        <v>5.9847299999999999</v>
      </c>
      <c r="DC921" s="13">
        <v>20.68854</v>
      </c>
      <c r="DD921" s="13">
        <v>1346.6228955146546</v>
      </c>
      <c r="DE921" s="13">
        <v>2.0585804758221746</v>
      </c>
      <c r="DF921" s="13">
        <v>3.9122748959458109</v>
      </c>
      <c r="DG921" s="13">
        <v>0.99636541097598408</v>
      </c>
      <c r="DH921" s="13">
        <v>0.99773385014891924</v>
      </c>
      <c r="DI921" s="13">
        <v>0.99710531033035765</v>
      </c>
      <c r="DJ921" s="13">
        <v>0.99847476570402538</v>
      </c>
      <c r="DK921" s="13">
        <v>46046.843057385653</v>
      </c>
      <c r="DL921" s="13">
        <v>5.8628661490877194</v>
      </c>
      <c r="DM921" s="13">
        <v>36467.590044129567</v>
      </c>
      <c r="DN921" s="13">
        <v>0.99251528478506634</v>
      </c>
      <c r="DO921" s="13">
        <v>0.79196721474872911</v>
      </c>
      <c r="DP921" s="13">
        <v>0.37133843545913697</v>
      </c>
      <c r="DQ921" s="13">
        <v>637.77893045253779</v>
      </c>
      <c r="DR921" s="13">
        <v>13643.938828493527</v>
      </c>
      <c r="DS921" s="13">
        <v>2.6728051556469845</v>
      </c>
      <c r="DT921" s="13">
        <v>2.6728051556469841</v>
      </c>
      <c r="DU921" s="13">
        <v>99.997391351257065</v>
      </c>
      <c r="DV921" s="13">
        <v>14.537225334373591</v>
      </c>
      <c r="DW921" s="13">
        <v>5.8628661490877194</v>
      </c>
      <c r="DX921" s="13">
        <v>755.67084990614535</v>
      </c>
      <c r="DY921" s="13">
        <v>1048.7948747750177</v>
      </c>
      <c r="DZ921" s="13">
        <v>420.24145028572605</v>
      </c>
      <c r="EA921" s="13">
        <v>582.82756297631977</v>
      </c>
      <c r="EB921" s="13">
        <v>19.255495285122301</v>
      </c>
      <c r="EC921" s="13">
        <v>1441.6503048366176</v>
      </c>
      <c r="ED921" s="13">
        <v>1.1824357181194172</v>
      </c>
      <c r="EE921" s="13">
        <v>1.205099828531693E-2</v>
      </c>
      <c r="EF921" s="13">
        <v>500</v>
      </c>
      <c r="EG921" s="13">
        <v>10696.448390677026</v>
      </c>
      <c r="EH921" s="13">
        <v>56743.291448062679</v>
      </c>
      <c r="EI921" s="13">
        <v>3.9079754794367594E-2</v>
      </c>
      <c r="EJ921" s="13">
        <v>20</v>
      </c>
      <c r="EK921" s="13">
        <v>2.1816615649929121</v>
      </c>
      <c r="EL921" s="13">
        <v>7.2247802570105968</v>
      </c>
      <c r="EM921" s="13">
        <v>7.4999999999999997E-2</v>
      </c>
      <c r="EN921" s="13">
        <v>13.19382184346517</v>
      </c>
      <c r="EO921" s="13">
        <v>0.1562422989967211</v>
      </c>
    </row>
    <row r="922" spans="1:145">
      <c r="A922" s="12">
        <v>40480.568055555559</v>
      </c>
      <c r="B922" s="13">
        <v>41</v>
      </c>
      <c r="C922" s="13" t="s">
        <v>78</v>
      </c>
      <c r="D922" s="13" t="s">
        <v>84</v>
      </c>
      <c r="E922" s="12">
        <v>40480.554861111108</v>
      </c>
      <c r="F922" s="12">
        <v>40480.575694444444</v>
      </c>
      <c r="G922" s="13" t="s">
        <v>28</v>
      </c>
      <c r="H922" s="13">
        <v>2</v>
      </c>
      <c r="I922" s="13">
        <v>5</v>
      </c>
      <c r="J922" s="13" t="s">
        <v>255</v>
      </c>
      <c r="K922" s="13">
        <v>5</v>
      </c>
      <c r="L922" s="13" t="s">
        <v>255</v>
      </c>
      <c r="M922" s="13">
        <v>549054</v>
      </c>
      <c r="N922" s="13">
        <v>549055</v>
      </c>
      <c r="O922" s="13" t="s">
        <v>255</v>
      </c>
      <c r="P922" s="13">
        <v>1.2272573079208777E-2</v>
      </c>
      <c r="Q922" s="13" t="s">
        <v>255</v>
      </c>
      <c r="R922" s="13">
        <v>1.8129076896831864</v>
      </c>
      <c r="S922" s="13" t="s">
        <v>255</v>
      </c>
      <c r="T922" s="13">
        <v>0.96876729345472035</v>
      </c>
      <c r="U922" s="13">
        <v>1.1770554615536788</v>
      </c>
      <c r="V922" s="13" t="s">
        <v>255</v>
      </c>
      <c r="W922" s="13" t="s">
        <v>255</v>
      </c>
      <c r="X922" s="13">
        <v>2.0396555020270544</v>
      </c>
      <c r="Y922" s="13">
        <v>2.2168048053642718E-2</v>
      </c>
      <c r="Z922" s="13">
        <v>31.215801735109928</v>
      </c>
      <c r="AA922" s="13">
        <v>2.7602604310447351E-2</v>
      </c>
      <c r="AB922" s="13">
        <v>2.717565893133041E-3</v>
      </c>
      <c r="AC922" s="13">
        <v>58.276570373101947</v>
      </c>
      <c r="AD922" s="13" t="s">
        <v>255</v>
      </c>
      <c r="AE922" s="13">
        <v>3.2090619703777835E-2</v>
      </c>
      <c r="AF922" s="13">
        <v>4.234127811389218</v>
      </c>
      <c r="AG922" s="13" t="s">
        <v>255</v>
      </c>
      <c r="AH922" s="13" t="s">
        <v>255</v>
      </c>
      <c r="AI922" s="13">
        <v>0.16739480500623038</v>
      </c>
      <c r="AJ922" s="13">
        <v>8.2592688908945337E-3</v>
      </c>
      <c r="AK922" s="13" t="s">
        <v>255</v>
      </c>
      <c r="AL922" s="13">
        <v>100</v>
      </c>
      <c r="AM922" s="13">
        <v>900</v>
      </c>
      <c r="AN922" s="13" t="s">
        <v>255</v>
      </c>
      <c r="AO922" s="13" t="s">
        <v>255</v>
      </c>
      <c r="AP922" s="13">
        <v>5723.08</v>
      </c>
      <c r="AQ922" s="13">
        <v>168.29599999999999</v>
      </c>
      <c r="AR922" s="13" t="s">
        <v>255</v>
      </c>
      <c r="AS922" s="13" t="s">
        <v>255</v>
      </c>
      <c r="AT922" s="13" t="s">
        <v>255</v>
      </c>
      <c r="AU922" s="13" t="s">
        <v>255</v>
      </c>
      <c r="AV922" s="13" t="s">
        <v>255</v>
      </c>
      <c r="AW922" s="13" t="s">
        <v>255</v>
      </c>
      <c r="AX922" s="13" t="s">
        <v>255</v>
      </c>
      <c r="AY922" s="13" t="s">
        <v>255</v>
      </c>
      <c r="AZ922" s="13">
        <v>55942.6</v>
      </c>
      <c r="BA922" s="13">
        <v>1795.42</v>
      </c>
      <c r="BB922" s="13">
        <v>0.82668200000000003</v>
      </c>
      <c r="BC922" s="13">
        <v>0.332868</v>
      </c>
      <c r="BD922" s="13" t="s">
        <v>255</v>
      </c>
      <c r="BE922" s="13" t="s">
        <v>255</v>
      </c>
      <c r="BF922" s="13" t="s">
        <v>255</v>
      </c>
      <c r="BG922" s="13" t="s">
        <v>255</v>
      </c>
      <c r="BH922" s="13" t="s">
        <v>255</v>
      </c>
      <c r="BI922" s="13" t="s">
        <v>255</v>
      </c>
      <c r="BJ922" s="13" t="s">
        <v>255</v>
      </c>
      <c r="BK922" s="13" t="s">
        <v>255</v>
      </c>
      <c r="BL922" s="13" t="s">
        <v>255</v>
      </c>
      <c r="BM922" s="13" t="s">
        <v>255</v>
      </c>
      <c r="BN922" s="13">
        <v>11273.2</v>
      </c>
      <c r="BO922" s="13">
        <v>415.75099999999998</v>
      </c>
      <c r="BP922" s="13">
        <v>13.5901</v>
      </c>
      <c r="BQ922" s="13">
        <v>0.70256399999999997</v>
      </c>
      <c r="BR922" s="13">
        <v>7.7950900000000001</v>
      </c>
      <c r="BS922" s="13">
        <v>0.959623</v>
      </c>
      <c r="BT922" s="13" t="s">
        <v>255</v>
      </c>
      <c r="BU922" s="13" t="s">
        <v>255</v>
      </c>
      <c r="BV922" s="13" t="s">
        <v>255</v>
      </c>
      <c r="BW922" s="13" t="s">
        <v>255</v>
      </c>
      <c r="BX922" s="13">
        <v>8487.44</v>
      </c>
      <c r="BY922" s="13">
        <v>527.44299999999998</v>
      </c>
      <c r="BZ922" s="13">
        <v>5.4927599999999996</v>
      </c>
      <c r="CA922" s="13">
        <v>0.70384400000000003</v>
      </c>
      <c r="CB922" s="13">
        <v>6.2939699999999998</v>
      </c>
      <c r="CC922" s="13">
        <v>0.81820800000000005</v>
      </c>
      <c r="CD922" s="13" t="s">
        <v>255</v>
      </c>
      <c r="CE922" s="13" t="s">
        <v>255</v>
      </c>
      <c r="CF922" s="13">
        <v>1669.107177734375</v>
      </c>
      <c r="CG922" s="13">
        <v>9.0156126022338867</v>
      </c>
      <c r="CH922" s="13">
        <v>47.991615295410156</v>
      </c>
      <c r="CI922" s="13">
        <v>84.788124084472656</v>
      </c>
      <c r="CJ922" s="13">
        <v>14.300385475158691</v>
      </c>
      <c r="CK922" s="13">
        <v>496.77471923828125</v>
      </c>
      <c r="CL922" s="13">
        <v>1701.5743408203125</v>
      </c>
      <c r="CM922" s="13">
        <v>1.0034633874893188</v>
      </c>
      <c r="CN922" s="13">
        <v>209.67549133300781</v>
      </c>
      <c r="CO922" s="13">
        <v>8.5875377655029297</v>
      </c>
      <c r="CP922" s="13">
        <v>63.370406343204245</v>
      </c>
      <c r="CQ922" s="13">
        <v>7.7950900000000001</v>
      </c>
      <c r="CR922" s="13" t="s">
        <v>255</v>
      </c>
      <c r="CS922" s="13" t="s">
        <v>255</v>
      </c>
      <c r="CT922" s="13" t="s">
        <v>255</v>
      </c>
      <c r="CU922" s="13" t="s">
        <v>255</v>
      </c>
      <c r="CV922" s="13" t="s">
        <v>255</v>
      </c>
      <c r="CW922" s="13" t="s">
        <v>255</v>
      </c>
      <c r="CX922" s="13" t="s">
        <v>255</v>
      </c>
      <c r="CY922" s="13" t="s">
        <v>255</v>
      </c>
      <c r="CZ922" s="13" t="s">
        <v>255</v>
      </c>
      <c r="DA922" s="13" t="s">
        <v>255</v>
      </c>
      <c r="DB922" s="13">
        <v>7.7950900000000001</v>
      </c>
      <c r="DC922" s="13">
        <v>7.7950900000000001</v>
      </c>
      <c r="DD922" s="13">
        <v>1545.2049607119191</v>
      </c>
      <c r="DE922" s="13">
        <v>1.4191572178649714</v>
      </c>
      <c r="DF922" s="13">
        <v>1.4191572178649714</v>
      </c>
      <c r="DG922" s="13">
        <v>0.99843685738039489</v>
      </c>
      <c r="DH922" s="13">
        <v>0.99843685738039489</v>
      </c>
      <c r="DI922" s="13">
        <v>0.99908300910962589</v>
      </c>
      <c r="DJ922" s="13">
        <v>0.99908300910962589</v>
      </c>
      <c r="DK922" s="13">
        <v>44994.648440374389</v>
      </c>
      <c r="DL922" s="13">
        <v>5.7288965695740979</v>
      </c>
      <c r="DM922" s="13">
        <v>36401.604238969507</v>
      </c>
      <c r="DN922" s="13">
        <v>1.0194518144305196</v>
      </c>
      <c r="DO922" s="13">
        <v>0.80902075026117526</v>
      </c>
      <c r="DP922" s="13">
        <v>0.37081258268356326</v>
      </c>
      <c r="DQ922" s="13">
        <v>618.92594335135686</v>
      </c>
      <c r="DR922" s="13">
        <v>13240.618821417762</v>
      </c>
      <c r="DS922" s="13">
        <v>2.7492373830811436</v>
      </c>
      <c r="DT922" s="13">
        <v>2.7492373830811436</v>
      </c>
      <c r="DU922" s="13">
        <v>99.997391351257065</v>
      </c>
      <c r="DV922" s="13">
        <v>14.537225334373591</v>
      </c>
      <c r="DW922" s="13">
        <v>5.7288965695740979</v>
      </c>
      <c r="DX922" s="13">
        <v>755.67084990614535</v>
      </c>
      <c r="DY922" s="13">
        <v>1048.7948747750177</v>
      </c>
      <c r="DZ922" s="13">
        <v>415.25346061842941</v>
      </c>
      <c r="EA922" s="13">
        <v>575.89763186876417</v>
      </c>
      <c r="EB922" s="13">
        <v>19.255495285122301</v>
      </c>
      <c r="EC922" s="13">
        <v>1401.0185589459043</v>
      </c>
      <c r="ED922" s="13">
        <v>1.2145266241872912</v>
      </c>
      <c r="EE922" s="13">
        <v>1.5933243943462676E-2</v>
      </c>
      <c r="EF922" s="13">
        <v>500</v>
      </c>
      <c r="EG922" s="13">
        <v>10696.448390677026</v>
      </c>
      <c r="EH922" s="13">
        <v>55691.096831051414</v>
      </c>
      <c r="EI922" s="13">
        <v>3.8948903885206949E-2</v>
      </c>
      <c r="EJ922" s="13">
        <v>20</v>
      </c>
      <c r="EK922" s="13">
        <v>2.1816615649929121</v>
      </c>
      <c r="EL922" s="13">
        <v>7.0908106774969752</v>
      </c>
      <c r="EM922" s="13">
        <v>7.4999999999999997E-2</v>
      </c>
      <c r="EN922" s="13">
        <v>12.595055389404298</v>
      </c>
      <c r="EO922" s="13">
        <v>0.16459839391492756</v>
      </c>
    </row>
    <row r="923" spans="1:145">
      <c r="A923" s="12">
        <v>40480.568749999999</v>
      </c>
      <c r="B923" s="13">
        <v>41</v>
      </c>
      <c r="C923" s="13" t="s">
        <v>78</v>
      </c>
      <c r="D923" s="13" t="s">
        <v>84</v>
      </c>
      <c r="E923" s="12">
        <v>40480.554861111108</v>
      </c>
      <c r="F923" s="12">
        <v>40480.575694444444</v>
      </c>
      <c r="G923" s="13" t="s">
        <v>28</v>
      </c>
      <c r="H923" s="13">
        <v>2</v>
      </c>
      <c r="I923" s="13">
        <v>5</v>
      </c>
      <c r="J923" s="13" t="s">
        <v>255</v>
      </c>
      <c r="K923" s="13">
        <v>5</v>
      </c>
      <c r="L923" s="13" t="s">
        <v>255</v>
      </c>
      <c r="M923" s="13">
        <v>549054</v>
      </c>
      <c r="N923" s="13">
        <v>549055</v>
      </c>
      <c r="O923" s="13" t="s">
        <v>255</v>
      </c>
      <c r="P923" s="13">
        <v>1.2272573079208777E-2</v>
      </c>
      <c r="Q923" s="13" t="s">
        <v>255</v>
      </c>
      <c r="R923" s="13">
        <v>1.8129076896831864</v>
      </c>
      <c r="S923" s="13" t="s">
        <v>255</v>
      </c>
      <c r="T923" s="13">
        <v>0.96876729345472035</v>
      </c>
      <c r="U923" s="13">
        <v>1.1770554615536788</v>
      </c>
      <c r="V923" s="13" t="s">
        <v>255</v>
      </c>
      <c r="W923" s="13" t="s">
        <v>255</v>
      </c>
      <c r="X923" s="13">
        <v>2.0396555020270544</v>
      </c>
      <c r="Y923" s="13">
        <v>2.2168048053642718E-2</v>
      </c>
      <c r="Z923" s="13">
        <v>31.215801735109928</v>
      </c>
      <c r="AA923" s="13">
        <v>2.7602604310447351E-2</v>
      </c>
      <c r="AB923" s="13">
        <v>2.717565893133041E-3</v>
      </c>
      <c r="AC923" s="13">
        <v>58.276570373101947</v>
      </c>
      <c r="AD923" s="13" t="s">
        <v>255</v>
      </c>
      <c r="AE923" s="13">
        <v>3.2090619703777835E-2</v>
      </c>
      <c r="AF923" s="13">
        <v>4.234127811389218</v>
      </c>
      <c r="AG923" s="13" t="s">
        <v>255</v>
      </c>
      <c r="AH923" s="13" t="s">
        <v>255</v>
      </c>
      <c r="AI923" s="13">
        <v>0.16739480500623038</v>
      </c>
      <c r="AJ923" s="13">
        <v>8.2592688908945337E-3</v>
      </c>
      <c r="AK923" s="13" t="s">
        <v>255</v>
      </c>
      <c r="AL923" s="13">
        <v>100</v>
      </c>
      <c r="AM923" s="13">
        <v>900</v>
      </c>
      <c r="AN923" s="13" t="s">
        <v>255</v>
      </c>
      <c r="AO923" s="13" t="s">
        <v>255</v>
      </c>
      <c r="AP923" s="13">
        <v>7170.64</v>
      </c>
      <c r="AQ923" s="13">
        <v>172.333</v>
      </c>
      <c r="AR923" s="13" t="s">
        <v>255</v>
      </c>
      <c r="AS923" s="13" t="s">
        <v>255</v>
      </c>
      <c r="AT923" s="13" t="s">
        <v>255</v>
      </c>
      <c r="AU923" s="13" t="s">
        <v>255</v>
      </c>
      <c r="AV923" s="13" t="s">
        <v>255</v>
      </c>
      <c r="AW923" s="13" t="s">
        <v>255</v>
      </c>
      <c r="AX923" s="13" t="s">
        <v>255</v>
      </c>
      <c r="AY923" s="13" t="s">
        <v>255</v>
      </c>
      <c r="AZ923" s="13">
        <v>61487.4</v>
      </c>
      <c r="BA923" s="13">
        <v>1862.76</v>
      </c>
      <c r="BB923" s="13">
        <v>0.71229699999999996</v>
      </c>
      <c r="BC923" s="13">
        <v>0.34611599999999998</v>
      </c>
      <c r="BD923" s="13" t="s">
        <v>255</v>
      </c>
      <c r="BE923" s="13" t="s">
        <v>255</v>
      </c>
      <c r="BF923" s="13" t="s">
        <v>255</v>
      </c>
      <c r="BG923" s="13" t="s">
        <v>255</v>
      </c>
      <c r="BH923" s="13" t="s">
        <v>255</v>
      </c>
      <c r="BI923" s="13" t="s">
        <v>255</v>
      </c>
      <c r="BJ923" s="13" t="s">
        <v>255</v>
      </c>
      <c r="BK923" s="13" t="s">
        <v>255</v>
      </c>
      <c r="BL923" s="13" t="s">
        <v>255</v>
      </c>
      <c r="BM923" s="13" t="s">
        <v>255</v>
      </c>
      <c r="BN923" s="13">
        <v>12980.2</v>
      </c>
      <c r="BO923" s="13">
        <v>427.73899999999998</v>
      </c>
      <c r="BP923" s="13">
        <v>14.1584</v>
      </c>
      <c r="BQ923" s="13">
        <v>0.72357300000000002</v>
      </c>
      <c r="BR923" s="13">
        <v>9.5186499999999992</v>
      </c>
      <c r="BS923" s="13">
        <v>1.0317400000000001</v>
      </c>
      <c r="BT923" s="13" t="s">
        <v>255</v>
      </c>
      <c r="BU923" s="13" t="s">
        <v>255</v>
      </c>
      <c r="BV923" s="13" t="s">
        <v>255</v>
      </c>
      <c r="BW923" s="13" t="s">
        <v>255</v>
      </c>
      <c r="BX923" s="13">
        <v>10692.2</v>
      </c>
      <c r="BY923" s="13">
        <v>645.04499999999996</v>
      </c>
      <c r="BZ923" s="13">
        <v>7.16357</v>
      </c>
      <c r="CA923" s="13">
        <v>0.85765800000000003</v>
      </c>
      <c r="CB923" s="13">
        <v>8.0094100000000008</v>
      </c>
      <c r="CC923" s="13">
        <v>0.99957099999999999</v>
      </c>
      <c r="CD923" s="13" t="s">
        <v>255</v>
      </c>
      <c r="CE923" s="13" t="s">
        <v>255</v>
      </c>
      <c r="CF923" s="13">
        <v>1735.6971435546875</v>
      </c>
      <c r="CG923" s="13">
        <v>8.8056802749633789</v>
      </c>
      <c r="CH923" s="13">
        <v>46.762783050537109</v>
      </c>
      <c r="CI923" s="13">
        <v>84.764862060546875</v>
      </c>
      <c r="CJ923" s="13">
        <v>14.206775665283203</v>
      </c>
      <c r="CK923" s="13">
        <v>485.34503173828125</v>
      </c>
      <c r="CL923" s="13">
        <v>1713.1309814453125</v>
      </c>
      <c r="CM923" s="13">
        <v>1.0004593133926392</v>
      </c>
      <c r="CN923" s="13">
        <v>11.341093063354492</v>
      </c>
      <c r="CO923" s="13">
        <v>8.4166030883789062</v>
      </c>
      <c r="CP923" s="13">
        <v>63.370406343204245</v>
      </c>
      <c r="CQ923" s="13">
        <v>9.5186499999999992</v>
      </c>
      <c r="CR923" s="13" t="s">
        <v>255</v>
      </c>
      <c r="CS923" s="13" t="s">
        <v>255</v>
      </c>
      <c r="CT923" s="13" t="s">
        <v>255</v>
      </c>
      <c r="CU923" s="13" t="s">
        <v>255</v>
      </c>
      <c r="CV923" s="13" t="s">
        <v>255</v>
      </c>
      <c r="CW923" s="13" t="s">
        <v>255</v>
      </c>
      <c r="CX923" s="13" t="s">
        <v>255</v>
      </c>
      <c r="CY923" s="13" t="s">
        <v>255</v>
      </c>
      <c r="CZ923" s="13" t="s">
        <v>255</v>
      </c>
      <c r="DA923" s="13" t="s">
        <v>255</v>
      </c>
      <c r="DB923" s="13">
        <v>9.5186499999999992</v>
      </c>
      <c r="DC923" s="13">
        <v>9.5186499999999992</v>
      </c>
      <c r="DD923" s="13">
        <v>1492.5798170465287</v>
      </c>
      <c r="DE923" s="13">
        <v>1.3287578679345633</v>
      </c>
      <c r="DF923" s="13">
        <v>1.3287578679345633</v>
      </c>
      <c r="DG923" s="13">
        <v>0.99844220716436261</v>
      </c>
      <c r="DH923" s="13">
        <v>0.99844220716436261</v>
      </c>
      <c r="DI923" s="13">
        <v>0.99911114439355553</v>
      </c>
      <c r="DJ923" s="13">
        <v>0.99911114439355553</v>
      </c>
      <c r="DK923" s="13">
        <v>47098.037204559019</v>
      </c>
      <c r="DL923" s="13">
        <v>5.9967083448252474</v>
      </c>
      <c r="DM923" s="13">
        <v>36648.834258999334</v>
      </c>
      <c r="DN923" s="13">
        <v>0.98699879054754924</v>
      </c>
      <c r="DO923" s="13">
        <v>0.77813931183212415</v>
      </c>
      <c r="DP923" s="13">
        <v>0.37018539695739749</v>
      </c>
      <c r="DQ923" s="13">
        <v>642.52973608461298</v>
      </c>
      <c r="DR923" s="13">
        <v>13745.572323008784</v>
      </c>
      <c r="DS923" s="13">
        <v>2.6662283241311573</v>
      </c>
      <c r="DT923" s="13">
        <v>2.6662283241311577</v>
      </c>
      <c r="DU923" s="13">
        <v>99.997391351257065</v>
      </c>
      <c r="DV923" s="13">
        <v>14.537225334373591</v>
      </c>
      <c r="DW923" s="13">
        <v>5.9967083448252474</v>
      </c>
      <c r="DX923" s="13">
        <v>755.67084990614535</v>
      </c>
      <c r="DY923" s="13">
        <v>1048.7948747750177</v>
      </c>
      <c r="DZ923" s="13">
        <v>421.27523377716443</v>
      </c>
      <c r="EA923" s="13">
        <v>584.26575765395376</v>
      </c>
      <c r="EB923" s="13">
        <v>19.255495285122301</v>
      </c>
      <c r="EC923" s="13">
        <v>1456.9129791475279</v>
      </c>
      <c r="ED923" s="13">
        <v>1.1758636280718038</v>
      </c>
      <c r="EE923" s="13">
        <v>1.3454343085121759E-2</v>
      </c>
      <c r="EF923" s="13">
        <v>500</v>
      </c>
      <c r="EG923" s="13">
        <v>10696.448390677026</v>
      </c>
      <c r="EH923" s="13">
        <v>57794.485595236045</v>
      </c>
      <c r="EI923" s="13">
        <v>3.8683571979728361E-2</v>
      </c>
      <c r="EJ923" s="13">
        <v>20</v>
      </c>
      <c r="EK923" s="13">
        <v>2.1816615649929121</v>
      </c>
      <c r="EL923" s="13">
        <v>7.3586224527481257</v>
      </c>
      <c r="EM923" s="13">
        <v>7.4999999999999997E-2</v>
      </c>
      <c r="EN923" s="13">
        <v>12.344351196289063</v>
      </c>
      <c r="EO923" s="13">
        <v>0.18328284208414536</v>
      </c>
    </row>
    <row r="924" spans="1:145">
      <c r="A924" s="12">
        <v>40480.569444444445</v>
      </c>
      <c r="B924" s="13">
        <v>41</v>
      </c>
      <c r="C924" s="13" t="s">
        <v>78</v>
      </c>
      <c r="D924" s="13" t="s">
        <v>84</v>
      </c>
      <c r="E924" s="12">
        <v>40480.554861111108</v>
      </c>
      <c r="F924" s="12">
        <v>40480.575694444444</v>
      </c>
      <c r="G924" s="13" t="s">
        <v>28</v>
      </c>
      <c r="H924" s="13">
        <v>2</v>
      </c>
      <c r="I924" s="13">
        <v>5</v>
      </c>
      <c r="J924" s="13" t="s">
        <v>255</v>
      </c>
      <c r="K924" s="13">
        <v>5</v>
      </c>
      <c r="L924" s="13" t="s">
        <v>255</v>
      </c>
      <c r="M924" s="13">
        <v>549054</v>
      </c>
      <c r="N924" s="13">
        <v>549055</v>
      </c>
      <c r="O924" s="13" t="s">
        <v>255</v>
      </c>
      <c r="P924" s="13">
        <v>1.2272573079208777E-2</v>
      </c>
      <c r="Q924" s="13" t="s">
        <v>255</v>
      </c>
      <c r="R924" s="13">
        <v>1.8129076896831864</v>
      </c>
      <c r="S924" s="13" t="s">
        <v>255</v>
      </c>
      <c r="T924" s="13">
        <v>0.96876729345472035</v>
      </c>
      <c r="U924" s="13">
        <v>1.1770554615536788</v>
      </c>
      <c r="V924" s="13" t="s">
        <v>255</v>
      </c>
      <c r="W924" s="13" t="s">
        <v>255</v>
      </c>
      <c r="X924" s="13">
        <v>2.0396555020270544</v>
      </c>
      <c r="Y924" s="13">
        <v>2.2168048053642718E-2</v>
      </c>
      <c r="Z924" s="13">
        <v>31.215801735109928</v>
      </c>
      <c r="AA924" s="13">
        <v>2.7602604310447351E-2</v>
      </c>
      <c r="AB924" s="13">
        <v>2.717565893133041E-3</v>
      </c>
      <c r="AC924" s="13">
        <v>58.276570373101947</v>
      </c>
      <c r="AD924" s="13" t="s">
        <v>255</v>
      </c>
      <c r="AE924" s="13">
        <v>3.2090619703777835E-2</v>
      </c>
      <c r="AF924" s="13">
        <v>4.234127811389218</v>
      </c>
      <c r="AG924" s="13" t="s">
        <v>255</v>
      </c>
      <c r="AH924" s="13" t="s">
        <v>255</v>
      </c>
      <c r="AI924" s="13">
        <v>0.16739480500623038</v>
      </c>
      <c r="AJ924" s="13">
        <v>8.2592688908945337E-3</v>
      </c>
      <c r="AK924" s="13" t="s">
        <v>255</v>
      </c>
      <c r="AL924" s="13">
        <v>100</v>
      </c>
      <c r="AM924" s="13">
        <v>900</v>
      </c>
      <c r="AN924" s="13" t="s">
        <v>255</v>
      </c>
      <c r="AO924" s="13" t="s">
        <v>255</v>
      </c>
      <c r="AP924" s="13">
        <v>11428.4</v>
      </c>
      <c r="AQ924" s="13">
        <v>221.02799999999999</v>
      </c>
      <c r="AR924" s="13" t="s">
        <v>255</v>
      </c>
      <c r="AS924" s="13" t="s">
        <v>255</v>
      </c>
      <c r="AT924" s="13" t="s">
        <v>255</v>
      </c>
      <c r="AU924" s="13" t="s">
        <v>255</v>
      </c>
      <c r="AV924" s="13" t="s">
        <v>255</v>
      </c>
      <c r="AW924" s="13" t="s">
        <v>255</v>
      </c>
      <c r="AX924" s="13">
        <v>13.801399999999999</v>
      </c>
      <c r="AY924" s="13">
        <v>2.9681000000000002</v>
      </c>
      <c r="AZ924" s="13">
        <v>95049.5</v>
      </c>
      <c r="BA924" s="13">
        <v>1786.19</v>
      </c>
      <c r="BB924" s="13" t="s">
        <v>255</v>
      </c>
      <c r="BC924" s="13" t="s">
        <v>255</v>
      </c>
      <c r="BD924" s="13">
        <v>6.6249599999999997</v>
      </c>
      <c r="BE924" s="13">
        <v>1.2637499999999999</v>
      </c>
      <c r="BF924" s="13" t="s">
        <v>255</v>
      </c>
      <c r="BG924" s="13" t="s">
        <v>255</v>
      </c>
      <c r="BH924" s="13" t="s">
        <v>255</v>
      </c>
      <c r="BI924" s="13" t="s">
        <v>255</v>
      </c>
      <c r="BJ924" s="13">
        <v>6.8821300000000001</v>
      </c>
      <c r="BK924" s="13">
        <v>2.6422699999999999</v>
      </c>
      <c r="BL924" s="13" t="s">
        <v>255</v>
      </c>
      <c r="BM924" s="13" t="s">
        <v>255</v>
      </c>
      <c r="BN924" s="13">
        <v>13638.5</v>
      </c>
      <c r="BO924" s="13">
        <v>398.245</v>
      </c>
      <c r="BP924" s="13">
        <v>12.786799999999999</v>
      </c>
      <c r="BQ924" s="13">
        <v>0.92371499999999995</v>
      </c>
      <c r="BR924" s="13">
        <v>17.784199999999998</v>
      </c>
      <c r="BS924" s="13">
        <v>2.1164800000000001</v>
      </c>
      <c r="BT924" s="13" t="s">
        <v>255</v>
      </c>
      <c r="BU924" s="13" t="s">
        <v>255</v>
      </c>
      <c r="BV924" s="13" t="s">
        <v>255</v>
      </c>
      <c r="BW924" s="13" t="s">
        <v>255</v>
      </c>
      <c r="BX924" s="13">
        <v>21881.1</v>
      </c>
      <c r="BY924" s="13">
        <v>1592.46</v>
      </c>
      <c r="BZ924" s="13">
        <v>6.5148799999999998</v>
      </c>
      <c r="CA924" s="13">
        <v>1.17398</v>
      </c>
      <c r="CB924" s="13">
        <v>11.0913</v>
      </c>
      <c r="CC924" s="13">
        <v>1.38808</v>
      </c>
      <c r="CD924" s="13" t="s">
        <v>255</v>
      </c>
      <c r="CE924" s="13" t="s">
        <v>255</v>
      </c>
      <c r="CF924" s="13">
        <v>1758.2022705078125</v>
      </c>
      <c r="CG924" s="13">
        <v>8.6803007125854492</v>
      </c>
      <c r="CH924" s="13">
        <v>46.250663757324219</v>
      </c>
      <c r="CI924" s="13">
        <v>84.680282592773437</v>
      </c>
      <c r="CJ924" s="13">
        <v>14.178960800170898</v>
      </c>
      <c r="CK924" s="13">
        <v>489.74874877929687</v>
      </c>
      <c r="CL924" s="13">
        <v>1705.011474609375</v>
      </c>
      <c r="CM924" s="13">
        <v>0.98984187841415405</v>
      </c>
      <c r="CN924" s="13">
        <v>15.555268287658691</v>
      </c>
      <c r="CO924" s="13">
        <v>9.4084510803222656</v>
      </c>
      <c r="CP924" s="13">
        <v>63.370406343204245</v>
      </c>
      <c r="CQ924" s="13">
        <v>45.092689999999997</v>
      </c>
      <c r="CR924" s="13" t="s">
        <v>255</v>
      </c>
      <c r="CS924" s="13" t="s">
        <v>255</v>
      </c>
      <c r="CT924" s="13" t="s">
        <v>255</v>
      </c>
      <c r="CU924" s="13" t="s">
        <v>255</v>
      </c>
      <c r="CV924" s="13">
        <v>41.404199999999996</v>
      </c>
      <c r="CW924" s="13">
        <v>26.499839999999999</v>
      </c>
      <c r="CX924" s="13" t="s">
        <v>255</v>
      </c>
      <c r="CY924" s="13" t="s">
        <v>255</v>
      </c>
      <c r="CZ924" s="13">
        <v>27.52852</v>
      </c>
      <c r="DA924" s="13" t="s">
        <v>255</v>
      </c>
      <c r="DB924" s="13">
        <v>17.784199999999998</v>
      </c>
      <c r="DC924" s="13">
        <v>113.21675999999999</v>
      </c>
      <c r="DD924" s="13">
        <v>3358.6343877400659</v>
      </c>
      <c r="DE924" s="13">
        <v>6.9214920305515983</v>
      </c>
      <c r="DF924" s="13">
        <v>17.37818041161157</v>
      </c>
      <c r="DG924" s="13">
        <v>0.99455785845011824</v>
      </c>
      <c r="DH924" s="13">
        <v>0.99764700414505181</v>
      </c>
      <c r="DI924" s="13">
        <v>0.99485397816534538</v>
      </c>
      <c r="DJ924" s="13">
        <v>0.99794404362269984</v>
      </c>
      <c r="DK924" s="13">
        <v>47802.302639315596</v>
      </c>
      <c r="DL924" s="13">
        <v>6.0863782049774651</v>
      </c>
      <c r="DM924" s="13">
        <v>36475.134487342621</v>
      </c>
      <c r="DN924" s="13">
        <v>0.96974705539250916</v>
      </c>
      <c r="DO924" s="13">
        <v>0.76304136983859838</v>
      </c>
      <c r="DP924" s="13">
        <v>0.36999903736114503</v>
      </c>
      <c r="DQ924" s="13">
        <v>650.5331475740702</v>
      </c>
      <c r="DR924" s="13">
        <v>13916.788478901446</v>
      </c>
      <c r="DS924" s="13">
        <v>2.6209448065292338</v>
      </c>
      <c r="DT924" s="13">
        <v>2.6209448065292338</v>
      </c>
      <c r="DU924" s="13">
        <v>99.997391351257065</v>
      </c>
      <c r="DV924" s="13">
        <v>14.537225334373591</v>
      </c>
      <c r="DW924" s="13">
        <v>6.0863782049774651</v>
      </c>
      <c r="DX924" s="13">
        <v>755.67084990614535</v>
      </c>
      <c r="DY924" s="13">
        <v>1048.7948747750177</v>
      </c>
      <c r="DZ924" s="13">
        <v>424.55339157136285</v>
      </c>
      <c r="EA924" s="13">
        <v>588.81765455772961</v>
      </c>
      <c r="EB924" s="13">
        <v>19.255495285122301</v>
      </c>
      <c r="EC924" s="13">
        <v>1475.8033781305101</v>
      </c>
      <c r="ED924" s="13">
        <v>1.1553107276182122</v>
      </c>
      <c r="EE924" s="13">
        <v>2.0301043489733148E-2</v>
      </c>
      <c r="EF924" s="13">
        <v>500</v>
      </c>
      <c r="EG924" s="13">
        <v>10696.448390677026</v>
      </c>
      <c r="EH924" s="13">
        <v>58498.751029992622</v>
      </c>
      <c r="EI924" s="13">
        <v>3.8602572375434477E-2</v>
      </c>
      <c r="EJ924" s="13">
        <v>20</v>
      </c>
      <c r="EK924" s="13">
        <v>2.1816615649929121</v>
      </c>
      <c r="EL924" s="13">
        <v>7.4482923129003433</v>
      </c>
      <c r="EM924" s="13">
        <v>7.4999999999999997E-2</v>
      </c>
      <c r="EN924" s="13">
        <v>13.799061584472657</v>
      </c>
      <c r="EO924" s="13">
        <v>0.14995788332516313</v>
      </c>
    </row>
    <row r="925" spans="1:145">
      <c r="A925" s="12">
        <v>40480.570138888892</v>
      </c>
      <c r="B925" s="13">
        <v>41</v>
      </c>
      <c r="C925" s="13" t="s">
        <v>78</v>
      </c>
      <c r="D925" s="13" t="s">
        <v>84</v>
      </c>
      <c r="E925" s="12">
        <v>40480.554861111108</v>
      </c>
      <c r="F925" s="12">
        <v>40480.575694444444</v>
      </c>
      <c r="G925" s="13" t="s">
        <v>28</v>
      </c>
      <c r="H925" s="13">
        <v>2</v>
      </c>
      <c r="I925" s="13">
        <v>5</v>
      </c>
      <c r="J925" s="13" t="s">
        <v>255</v>
      </c>
      <c r="K925" s="13">
        <v>5</v>
      </c>
      <c r="L925" s="13" t="s">
        <v>255</v>
      </c>
      <c r="M925" s="13">
        <v>549054</v>
      </c>
      <c r="N925" s="13">
        <v>549055</v>
      </c>
      <c r="O925" s="13" t="s">
        <v>255</v>
      </c>
      <c r="P925" s="13">
        <v>1.2272573079208777E-2</v>
      </c>
      <c r="Q925" s="13" t="s">
        <v>255</v>
      </c>
      <c r="R925" s="13">
        <v>1.8129076896831864</v>
      </c>
      <c r="S925" s="13" t="s">
        <v>255</v>
      </c>
      <c r="T925" s="13">
        <v>0.96876729345472035</v>
      </c>
      <c r="U925" s="13">
        <v>1.1770554615536788</v>
      </c>
      <c r="V925" s="13" t="s">
        <v>255</v>
      </c>
      <c r="W925" s="13" t="s">
        <v>255</v>
      </c>
      <c r="X925" s="13">
        <v>2.0396555020270544</v>
      </c>
      <c r="Y925" s="13">
        <v>2.2168048053642718E-2</v>
      </c>
      <c r="Z925" s="13">
        <v>31.215801735109928</v>
      </c>
      <c r="AA925" s="13">
        <v>2.7602604310447351E-2</v>
      </c>
      <c r="AB925" s="13">
        <v>2.717565893133041E-3</v>
      </c>
      <c r="AC925" s="13">
        <v>58.276570373101947</v>
      </c>
      <c r="AD925" s="13" t="s">
        <v>255</v>
      </c>
      <c r="AE925" s="13">
        <v>3.2090619703777835E-2</v>
      </c>
      <c r="AF925" s="13">
        <v>4.234127811389218</v>
      </c>
      <c r="AG925" s="13" t="s">
        <v>255</v>
      </c>
      <c r="AH925" s="13" t="s">
        <v>255</v>
      </c>
      <c r="AI925" s="13">
        <v>0.16739480500623038</v>
      </c>
      <c r="AJ925" s="13">
        <v>8.2592688908945337E-3</v>
      </c>
      <c r="AK925" s="13" t="s">
        <v>255</v>
      </c>
      <c r="AL925" s="13">
        <v>100</v>
      </c>
      <c r="AM925" s="13">
        <v>900</v>
      </c>
      <c r="AN925" s="13" t="s">
        <v>255</v>
      </c>
      <c r="AO925" s="13" t="s">
        <v>255</v>
      </c>
      <c r="AP925" s="13" t="s">
        <v>255</v>
      </c>
      <c r="AQ925" s="13" t="s">
        <v>255</v>
      </c>
      <c r="AR925" s="13" t="s">
        <v>255</v>
      </c>
      <c r="AS925" s="13" t="s">
        <v>255</v>
      </c>
      <c r="AT925" s="13" t="s">
        <v>255</v>
      </c>
      <c r="AU925" s="13" t="s">
        <v>255</v>
      </c>
      <c r="AV925" s="13">
        <v>0.71553100000000003</v>
      </c>
      <c r="AW925" s="13">
        <v>0.286744</v>
      </c>
      <c r="AX925" s="13" t="s">
        <v>255</v>
      </c>
      <c r="AY925" s="13" t="s">
        <v>255</v>
      </c>
      <c r="AZ925" s="13" t="s">
        <v>255</v>
      </c>
      <c r="BA925" s="13" t="s">
        <v>255</v>
      </c>
      <c r="BB925" s="13" t="s">
        <v>255</v>
      </c>
      <c r="BC925" s="13" t="s">
        <v>255</v>
      </c>
      <c r="BD925" s="13" t="s">
        <v>255</v>
      </c>
      <c r="BE925" s="13" t="s">
        <v>255</v>
      </c>
      <c r="BF925" s="13" t="s">
        <v>255</v>
      </c>
      <c r="BG925" s="13" t="s">
        <v>255</v>
      </c>
      <c r="BH925" s="13">
        <v>4.2114000000000003</v>
      </c>
      <c r="BI925" s="13">
        <v>1.2030400000000001</v>
      </c>
      <c r="BJ925" s="13" t="s">
        <v>255</v>
      </c>
      <c r="BK925" s="13" t="s">
        <v>255</v>
      </c>
      <c r="BL925" s="13" t="s">
        <v>255</v>
      </c>
      <c r="BM925" s="13" t="s">
        <v>255</v>
      </c>
      <c r="BN925" s="13">
        <v>1641.42</v>
      </c>
      <c r="BO925" s="13">
        <v>193.43</v>
      </c>
      <c r="BP925" s="13">
        <v>2.7831700000000001</v>
      </c>
      <c r="BQ925" s="13">
        <v>0.28874100000000003</v>
      </c>
      <c r="BR925" s="13">
        <v>1.76492</v>
      </c>
      <c r="BS925" s="13">
        <v>0.58264300000000002</v>
      </c>
      <c r="BT925" s="13">
        <v>1.68954</v>
      </c>
      <c r="BU925" s="13">
        <v>0.58008099999999996</v>
      </c>
      <c r="BV925" s="13" t="s">
        <v>255</v>
      </c>
      <c r="BW925" s="13" t="s">
        <v>255</v>
      </c>
      <c r="BX925" s="13" t="s">
        <v>255</v>
      </c>
      <c r="BY925" s="13" t="s">
        <v>255</v>
      </c>
      <c r="BZ925" s="13" t="s">
        <v>255</v>
      </c>
      <c r="CA925" s="13" t="s">
        <v>255</v>
      </c>
      <c r="CB925" s="13" t="s">
        <v>255</v>
      </c>
      <c r="CC925" s="13" t="s">
        <v>255</v>
      </c>
      <c r="CD925" s="13" t="s">
        <v>255</v>
      </c>
      <c r="CE925" s="13" t="s">
        <v>255</v>
      </c>
      <c r="CF925" s="13">
        <v>1673.7515869140625</v>
      </c>
      <c r="CG925" s="13">
        <v>8.7840843200683594</v>
      </c>
      <c r="CH925" s="13">
        <v>46.749797821044922</v>
      </c>
      <c r="CI925" s="13">
        <v>84.655105590820312</v>
      </c>
      <c r="CJ925" s="13">
        <v>14.260960578918457</v>
      </c>
      <c r="CK925" s="13">
        <v>482.1148681640625</v>
      </c>
      <c r="CL925" s="13">
        <v>1700.2083740234375</v>
      </c>
      <c r="CM925" s="13">
        <v>0.9900285005569458</v>
      </c>
      <c r="CN925" s="13">
        <v>7.6417140960693359</v>
      </c>
      <c r="CO925" s="13">
        <v>9.9958248138427734</v>
      </c>
      <c r="CP925" s="13">
        <v>63.370406343204245</v>
      </c>
      <c r="CQ925" s="13">
        <v>6.6918510000000007</v>
      </c>
      <c r="CR925" s="13" t="s">
        <v>255</v>
      </c>
      <c r="CS925" s="13" t="s">
        <v>255</v>
      </c>
      <c r="CT925" s="13" t="s">
        <v>255</v>
      </c>
      <c r="CU925" s="13">
        <v>1.4310620000000001</v>
      </c>
      <c r="CV925" s="13" t="s">
        <v>255</v>
      </c>
      <c r="CW925" s="13" t="s">
        <v>255</v>
      </c>
      <c r="CX925" s="13" t="s">
        <v>255</v>
      </c>
      <c r="CY925" s="13">
        <v>12.6342</v>
      </c>
      <c r="CZ925" s="13" t="s">
        <v>255</v>
      </c>
      <c r="DA925" s="13" t="s">
        <v>255</v>
      </c>
      <c r="DB925" s="13">
        <v>1.76492</v>
      </c>
      <c r="DC925" s="13">
        <v>15.830182000000001</v>
      </c>
      <c r="DD925" s="13" t="s">
        <v>255</v>
      </c>
      <c r="DE925" s="13" t="s">
        <v>255</v>
      </c>
      <c r="DF925" s="13" t="s">
        <v>255</v>
      </c>
      <c r="DG925" s="13" t="s">
        <v>255</v>
      </c>
      <c r="DH925" s="13" t="s">
        <v>255</v>
      </c>
      <c r="DI925" s="13" t="s">
        <v>255</v>
      </c>
      <c r="DJ925" s="13" t="s">
        <v>255</v>
      </c>
      <c r="DK925" s="13">
        <v>45244.584555488975</v>
      </c>
      <c r="DL925" s="13">
        <v>5.7607194241162354</v>
      </c>
      <c r="DM925" s="13">
        <v>36372.382252277202</v>
      </c>
      <c r="DN925" s="13">
        <v>1.0158068779837002</v>
      </c>
      <c r="DO925" s="13">
        <v>0.8039057626370576</v>
      </c>
      <c r="DP925" s="13">
        <v>0.37054843587875369</v>
      </c>
      <c r="DQ925" s="13">
        <v>620.2060325805877</v>
      </c>
      <c r="DR925" s="13">
        <v>13268.003638169621</v>
      </c>
      <c r="DS925" s="13">
        <v>2.74136058778583</v>
      </c>
      <c r="DT925" s="13">
        <v>2.74136058778583</v>
      </c>
      <c r="DU925" s="13">
        <v>99.997391351257065</v>
      </c>
      <c r="DV925" s="13">
        <v>14.537225334373591</v>
      </c>
      <c r="DW925" s="13">
        <v>5.7607194241162354</v>
      </c>
      <c r="DX925" s="13">
        <v>755.67084990614535</v>
      </c>
      <c r="DY925" s="13">
        <v>1048.7948747750177</v>
      </c>
      <c r="DZ925" s="13">
        <v>415.92205573603997</v>
      </c>
      <c r="EA925" s="13">
        <v>576.82607661370855</v>
      </c>
      <c r="EB925" s="13">
        <v>19.255495285122301</v>
      </c>
      <c r="EC925" s="13">
        <v>1404.916992517386</v>
      </c>
      <c r="ED925" s="13">
        <v>1.2101842194797123</v>
      </c>
      <c r="EE925" s="13">
        <v>2.6038015483647804E-2</v>
      </c>
      <c r="EF925" s="13">
        <v>500</v>
      </c>
      <c r="EG925" s="13">
        <v>10696.448390677026</v>
      </c>
      <c r="EH925" s="13">
        <v>55941.032946166</v>
      </c>
      <c r="EI925" s="13">
        <v>3.8857909345469885E-2</v>
      </c>
      <c r="EJ925" s="13">
        <v>20</v>
      </c>
      <c r="EK925" s="13">
        <v>2.1816615649929121</v>
      </c>
      <c r="EL925" s="13">
        <v>7.1226335320391128</v>
      </c>
      <c r="EM925" s="13">
        <v>7.4999999999999997E-2</v>
      </c>
      <c r="EN925" s="13">
        <v>14.660543060302734</v>
      </c>
      <c r="EO925" s="13">
        <v>0.12229233899681194</v>
      </c>
    </row>
    <row r="926" spans="1:145">
      <c r="A926" s="12">
        <v>40480.570833333331</v>
      </c>
      <c r="B926" s="13">
        <v>41</v>
      </c>
      <c r="C926" s="13" t="s">
        <v>78</v>
      </c>
      <c r="D926" s="13" t="s">
        <v>84</v>
      </c>
      <c r="E926" s="12">
        <v>40480.554861111108</v>
      </c>
      <c r="F926" s="12">
        <v>40480.575694444444</v>
      </c>
      <c r="G926" s="13" t="s">
        <v>28</v>
      </c>
      <c r="H926" s="13">
        <v>2</v>
      </c>
      <c r="I926" s="13">
        <v>5</v>
      </c>
      <c r="J926" s="13" t="s">
        <v>255</v>
      </c>
      <c r="K926" s="13">
        <v>5</v>
      </c>
      <c r="L926" s="13" t="s">
        <v>255</v>
      </c>
      <c r="M926" s="13">
        <v>549054</v>
      </c>
      <c r="N926" s="13">
        <v>549055</v>
      </c>
      <c r="O926" s="13" t="s">
        <v>255</v>
      </c>
      <c r="P926" s="13">
        <v>1.2272573079208777E-2</v>
      </c>
      <c r="Q926" s="13" t="s">
        <v>255</v>
      </c>
      <c r="R926" s="13">
        <v>1.8129076896831864</v>
      </c>
      <c r="S926" s="13" t="s">
        <v>255</v>
      </c>
      <c r="T926" s="13">
        <v>0.96876729345472035</v>
      </c>
      <c r="U926" s="13">
        <v>1.1770554615536788</v>
      </c>
      <c r="V926" s="13" t="s">
        <v>255</v>
      </c>
      <c r="W926" s="13" t="s">
        <v>255</v>
      </c>
      <c r="X926" s="13">
        <v>2.0396555020270544</v>
      </c>
      <c r="Y926" s="13">
        <v>2.2168048053642718E-2</v>
      </c>
      <c r="Z926" s="13">
        <v>31.215801735109928</v>
      </c>
      <c r="AA926" s="13">
        <v>2.7602604310447351E-2</v>
      </c>
      <c r="AB926" s="13">
        <v>2.717565893133041E-3</v>
      </c>
      <c r="AC926" s="13">
        <v>58.276570373101947</v>
      </c>
      <c r="AD926" s="13" t="s">
        <v>255</v>
      </c>
      <c r="AE926" s="13">
        <v>3.2090619703777835E-2</v>
      </c>
      <c r="AF926" s="13">
        <v>4.234127811389218</v>
      </c>
      <c r="AG926" s="13" t="s">
        <v>255</v>
      </c>
      <c r="AH926" s="13" t="s">
        <v>255</v>
      </c>
      <c r="AI926" s="13">
        <v>0.16739480500623038</v>
      </c>
      <c r="AJ926" s="13">
        <v>8.2592688908945337E-3</v>
      </c>
      <c r="AK926" s="13" t="s">
        <v>255</v>
      </c>
      <c r="AL926" s="13">
        <v>100</v>
      </c>
      <c r="AM926" s="13">
        <v>900</v>
      </c>
      <c r="AN926" s="13" t="s">
        <v>255</v>
      </c>
      <c r="AO926" s="13" t="s">
        <v>255</v>
      </c>
      <c r="AP926" s="13">
        <v>7402.94</v>
      </c>
      <c r="AQ926" s="13">
        <v>178.501</v>
      </c>
      <c r="AR926" s="13" t="s">
        <v>255</v>
      </c>
      <c r="AS926" s="13" t="s">
        <v>255</v>
      </c>
      <c r="AT926" s="13" t="s">
        <v>255</v>
      </c>
      <c r="AU926" s="13" t="s">
        <v>255</v>
      </c>
      <c r="AV926" s="13" t="s">
        <v>255</v>
      </c>
      <c r="AW926" s="13" t="s">
        <v>255</v>
      </c>
      <c r="AX926" s="13" t="s">
        <v>255</v>
      </c>
      <c r="AY926" s="13" t="s">
        <v>255</v>
      </c>
      <c r="AZ926" s="13">
        <v>51678.3</v>
      </c>
      <c r="BA926" s="13">
        <v>2143.19</v>
      </c>
      <c r="BB926" s="13" t="s">
        <v>255</v>
      </c>
      <c r="BC926" s="13" t="s">
        <v>255</v>
      </c>
      <c r="BD926" s="13" t="s">
        <v>255</v>
      </c>
      <c r="BE926" s="13" t="s">
        <v>255</v>
      </c>
      <c r="BF926" s="13" t="s">
        <v>255</v>
      </c>
      <c r="BG926" s="13" t="s">
        <v>255</v>
      </c>
      <c r="BH926" s="13" t="s">
        <v>255</v>
      </c>
      <c r="BI926" s="13" t="s">
        <v>255</v>
      </c>
      <c r="BJ926" s="13" t="s">
        <v>255</v>
      </c>
      <c r="BK926" s="13" t="s">
        <v>255</v>
      </c>
      <c r="BL926" s="13" t="s">
        <v>255</v>
      </c>
      <c r="BM926" s="13" t="s">
        <v>255</v>
      </c>
      <c r="BN926" s="13">
        <v>14949.8</v>
      </c>
      <c r="BO926" s="13">
        <v>452.79700000000003</v>
      </c>
      <c r="BP926" s="13">
        <v>14.2362</v>
      </c>
      <c r="BQ926" s="13">
        <v>0.75723700000000005</v>
      </c>
      <c r="BR926" s="13">
        <v>12.317500000000001</v>
      </c>
      <c r="BS926" s="13">
        <v>1.26275</v>
      </c>
      <c r="BT926" s="13" t="s">
        <v>255</v>
      </c>
      <c r="BU926" s="13" t="s">
        <v>255</v>
      </c>
      <c r="BV926" s="13" t="s">
        <v>255</v>
      </c>
      <c r="BW926" s="13" t="s">
        <v>255</v>
      </c>
      <c r="BX926" s="13">
        <v>11803</v>
      </c>
      <c r="BY926" s="13">
        <v>833.755</v>
      </c>
      <c r="BZ926" s="13">
        <v>9.8022200000000002</v>
      </c>
      <c r="CA926" s="13">
        <v>1.39896</v>
      </c>
      <c r="CB926" s="13">
        <v>12.9878</v>
      </c>
      <c r="CC926" s="13">
        <v>1.6222300000000001</v>
      </c>
      <c r="CD926" s="13" t="s">
        <v>255</v>
      </c>
      <c r="CE926" s="13" t="s">
        <v>255</v>
      </c>
      <c r="CF926" s="13">
        <v>1711.2884521484375</v>
      </c>
      <c r="CG926" s="13">
        <v>8.6445150375366211</v>
      </c>
      <c r="CH926" s="13">
        <v>46.249549865722656</v>
      </c>
      <c r="CI926" s="13">
        <v>84.685623168945313</v>
      </c>
      <c r="CJ926" s="13">
        <v>14.308272361755371</v>
      </c>
      <c r="CK926" s="13">
        <v>491.7647705078125</v>
      </c>
      <c r="CL926" s="13">
        <v>1709.58056640625</v>
      </c>
      <c r="CM926" s="13">
        <v>1.0031296014785767</v>
      </c>
      <c r="CN926" s="13">
        <v>12.776283264160156</v>
      </c>
      <c r="CO926" s="13">
        <v>9.5877103805541992</v>
      </c>
      <c r="CP926" s="13">
        <v>63.370406343204245</v>
      </c>
      <c r="CQ926" s="13">
        <v>12.317500000000001</v>
      </c>
      <c r="CR926" s="13" t="s">
        <v>255</v>
      </c>
      <c r="CS926" s="13" t="s">
        <v>255</v>
      </c>
      <c r="CT926" s="13" t="s">
        <v>255</v>
      </c>
      <c r="CU926" s="13" t="s">
        <v>255</v>
      </c>
      <c r="CV926" s="13" t="s">
        <v>255</v>
      </c>
      <c r="CW926" s="13" t="s">
        <v>255</v>
      </c>
      <c r="CX926" s="13" t="s">
        <v>255</v>
      </c>
      <c r="CY926" s="13" t="s">
        <v>255</v>
      </c>
      <c r="CZ926" s="13" t="s">
        <v>255</v>
      </c>
      <c r="DA926" s="13" t="s">
        <v>255</v>
      </c>
      <c r="DB926" s="13">
        <v>12.317500000000001</v>
      </c>
      <c r="DC926" s="13">
        <v>12.317500000000001</v>
      </c>
      <c r="DD926" s="13">
        <v>1204.1149861970043</v>
      </c>
      <c r="DE926" s="13">
        <v>1.2566030960333476</v>
      </c>
      <c r="DF926" s="13">
        <v>1.2566030960333476</v>
      </c>
      <c r="DG926" s="13">
        <v>0.99812942950906558</v>
      </c>
      <c r="DH926" s="13">
        <v>0.99812942950906558</v>
      </c>
      <c r="DI926" s="13">
        <v>0.99895836149724837</v>
      </c>
      <c r="DJ926" s="13">
        <v>0.99895836149724837</v>
      </c>
      <c r="DK926" s="13">
        <v>46106.313999623148</v>
      </c>
      <c r="DL926" s="13">
        <v>5.8704382246296634</v>
      </c>
      <c r="DM926" s="13">
        <v>36572.880596537703</v>
      </c>
      <c r="DN926" s="13">
        <v>0.99900198839065191</v>
      </c>
      <c r="DO926" s="13">
        <v>0.79322933073410795</v>
      </c>
      <c r="DP926" s="13">
        <v>0.370865424823761</v>
      </c>
      <c r="DQ926" s="13">
        <v>634.65771880202669</v>
      </c>
      <c r="DR926" s="13">
        <v>13577.167069821382</v>
      </c>
      <c r="DS926" s="13">
        <v>2.6937048361016336</v>
      </c>
      <c r="DT926" s="13">
        <v>2.6937048361016336</v>
      </c>
      <c r="DU926" s="13">
        <v>99.997391351257065</v>
      </c>
      <c r="DV926" s="13">
        <v>14.537225334373591</v>
      </c>
      <c r="DW926" s="13">
        <v>5.8704382246296634</v>
      </c>
      <c r="DX926" s="13">
        <v>755.67084990614535</v>
      </c>
      <c r="DY926" s="13">
        <v>1048.7948747750177</v>
      </c>
      <c r="DZ926" s="13">
        <v>419.02732468211502</v>
      </c>
      <c r="EA926" s="13">
        <v>581.14216933362047</v>
      </c>
      <c r="EB926" s="13">
        <v>19.255495285122301</v>
      </c>
      <c r="EC926" s="13">
        <v>1436.4247623835463</v>
      </c>
      <c r="ED926" s="13">
        <v>1.1901636696720821</v>
      </c>
      <c r="EE926" s="13">
        <v>4.114735605290484E-3</v>
      </c>
      <c r="EF926" s="13">
        <v>500</v>
      </c>
      <c r="EG926" s="13">
        <v>10696.448390677026</v>
      </c>
      <c r="EH926" s="13">
        <v>56802.762390300173</v>
      </c>
      <c r="EI926" s="13">
        <v>3.8929241450518688E-2</v>
      </c>
      <c r="EJ926" s="13">
        <v>20</v>
      </c>
      <c r="EK926" s="13">
        <v>2.1816615649929121</v>
      </c>
      <c r="EL926" s="13">
        <v>7.2323523325525407</v>
      </c>
      <c r="EM926" s="13">
        <v>7.4999999999999997E-2</v>
      </c>
      <c r="EN926" s="13">
        <v>14.061975224812825</v>
      </c>
      <c r="EO926" s="13">
        <v>0.13730336199743612</v>
      </c>
    </row>
    <row r="927" spans="1:145">
      <c r="A927" s="12">
        <v>40480.571527777778</v>
      </c>
      <c r="B927" s="13">
        <v>41</v>
      </c>
      <c r="C927" s="13" t="s">
        <v>78</v>
      </c>
      <c r="D927" s="13" t="s">
        <v>84</v>
      </c>
      <c r="E927" s="12">
        <v>40480.554861111108</v>
      </c>
      <c r="F927" s="12">
        <v>40480.575694444444</v>
      </c>
      <c r="G927" s="13" t="s">
        <v>28</v>
      </c>
      <c r="H927" s="13">
        <v>2</v>
      </c>
      <c r="I927" s="13">
        <v>5</v>
      </c>
      <c r="J927" s="13" t="s">
        <v>255</v>
      </c>
      <c r="K927" s="13">
        <v>5</v>
      </c>
      <c r="L927" s="13" t="s">
        <v>255</v>
      </c>
      <c r="M927" s="13">
        <v>549054</v>
      </c>
      <c r="N927" s="13">
        <v>549055</v>
      </c>
      <c r="O927" s="13" t="s">
        <v>255</v>
      </c>
      <c r="P927" s="13">
        <v>1.2272573079208777E-2</v>
      </c>
      <c r="Q927" s="13" t="s">
        <v>255</v>
      </c>
      <c r="R927" s="13">
        <v>1.8129076896831864</v>
      </c>
      <c r="S927" s="13" t="s">
        <v>255</v>
      </c>
      <c r="T927" s="13">
        <v>0.96876729345472035</v>
      </c>
      <c r="U927" s="13">
        <v>1.1770554615536788</v>
      </c>
      <c r="V927" s="13" t="s">
        <v>255</v>
      </c>
      <c r="W927" s="13" t="s">
        <v>255</v>
      </c>
      <c r="X927" s="13">
        <v>2.0396555020270544</v>
      </c>
      <c r="Y927" s="13">
        <v>2.2168048053642718E-2</v>
      </c>
      <c r="Z927" s="13">
        <v>31.215801735109928</v>
      </c>
      <c r="AA927" s="13">
        <v>2.7602604310447351E-2</v>
      </c>
      <c r="AB927" s="13">
        <v>2.717565893133041E-3</v>
      </c>
      <c r="AC927" s="13">
        <v>58.276570373101947</v>
      </c>
      <c r="AD927" s="13" t="s">
        <v>255</v>
      </c>
      <c r="AE927" s="13">
        <v>3.2090619703777835E-2</v>
      </c>
      <c r="AF927" s="13">
        <v>4.234127811389218</v>
      </c>
      <c r="AG927" s="13" t="s">
        <v>255</v>
      </c>
      <c r="AH927" s="13" t="s">
        <v>255</v>
      </c>
      <c r="AI927" s="13">
        <v>0.16739480500623038</v>
      </c>
      <c r="AJ927" s="13">
        <v>8.2592688908945337E-3</v>
      </c>
      <c r="AK927" s="13" t="s">
        <v>255</v>
      </c>
      <c r="AL927" s="13">
        <v>100</v>
      </c>
      <c r="AM927" s="13">
        <v>900</v>
      </c>
      <c r="AN927" s="13" t="s">
        <v>255</v>
      </c>
      <c r="AO927" s="13" t="s">
        <v>255</v>
      </c>
      <c r="AP927" s="13">
        <v>6545.44</v>
      </c>
      <c r="AQ927" s="13">
        <v>153.07900000000001</v>
      </c>
      <c r="AR927" s="13" t="s">
        <v>255</v>
      </c>
      <c r="AS927" s="13" t="s">
        <v>255</v>
      </c>
      <c r="AT927" s="13" t="s">
        <v>255</v>
      </c>
      <c r="AU927" s="13" t="s">
        <v>255</v>
      </c>
      <c r="AV927" s="13">
        <v>1.90317</v>
      </c>
      <c r="AW927" s="13">
        <v>0.61266299999999996</v>
      </c>
      <c r="AX927" s="13" t="s">
        <v>255</v>
      </c>
      <c r="AY927" s="13" t="s">
        <v>255</v>
      </c>
      <c r="AZ927" s="13">
        <v>38500.1</v>
      </c>
      <c r="BA927" s="13">
        <v>1829.75</v>
      </c>
      <c r="BB927" s="13" t="s">
        <v>255</v>
      </c>
      <c r="BC927" s="13" t="s">
        <v>255</v>
      </c>
      <c r="BD927" s="13" t="s">
        <v>255</v>
      </c>
      <c r="BE927" s="13" t="s">
        <v>255</v>
      </c>
      <c r="BF927" s="13" t="s">
        <v>255</v>
      </c>
      <c r="BG927" s="13" t="s">
        <v>255</v>
      </c>
      <c r="BH927" s="13" t="s">
        <v>255</v>
      </c>
      <c r="BI927" s="13" t="s">
        <v>255</v>
      </c>
      <c r="BJ927" s="13" t="s">
        <v>255</v>
      </c>
      <c r="BK927" s="13" t="s">
        <v>255</v>
      </c>
      <c r="BL927" s="13" t="s">
        <v>255</v>
      </c>
      <c r="BM927" s="13" t="s">
        <v>255</v>
      </c>
      <c r="BN927" s="13">
        <v>13553.7</v>
      </c>
      <c r="BO927" s="13">
        <v>372.28199999999998</v>
      </c>
      <c r="BP927" s="13">
        <v>9.3416899999999998</v>
      </c>
      <c r="BQ927" s="13">
        <v>0.591808</v>
      </c>
      <c r="BR927" s="13">
        <v>9.3899500000000007</v>
      </c>
      <c r="BS927" s="13">
        <v>1.0412600000000001</v>
      </c>
      <c r="BT927" s="13" t="s">
        <v>255</v>
      </c>
      <c r="BU927" s="13" t="s">
        <v>255</v>
      </c>
      <c r="BV927" s="13" t="s">
        <v>255</v>
      </c>
      <c r="BW927" s="13" t="s">
        <v>255</v>
      </c>
      <c r="BX927" s="13">
        <v>6568.49</v>
      </c>
      <c r="BY927" s="13">
        <v>812.95399999999995</v>
      </c>
      <c r="BZ927" s="13">
        <v>7.4273899999999999</v>
      </c>
      <c r="CA927" s="13">
        <v>0.754135</v>
      </c>
      <c r="CB927" s="13">
        <v>7.2278200000000004</v>
      </c>
      <c r="CC927" s="13">
        <v>0.87891799999999998</v>
      </c>
      <c r="CD927" s="13" t="s">
        <v>255</v>
      </c>
      <c r="CE927" s="13" t="s">
        <v>255</v>
      </c>
      <c r="CF927" s="13">
        <v>1655.606689453125</v>
      </c>
      <c r="CG927" s="13">
        <v>8.6145496368408203</v>
      </c>
      <c r="CH927" s="13">
        <v>46.337955474853516</v>
      </c>
      <c r="CI927" s="13">
        <v>84.696533203125</v>
      </c>
      <c r="CJ927" s="13">
        <v>14.303341865539551</v>
      </c>
      <c r="CK927" s="13">
        <v>483.8946533203125</v>
      </c>
      <c r="CL927" s="13">
        <v>1712.360107421875</v>
      </c>
      <c r="CM927" s="13">
        <v>1.0044089555740356</v>
      </c>
      <c r="CN927" s="13">
        <v>25.064310073852539</v>
      </c>
      <c r="CO927" s="13">
        <v>9.0042228698730469</v>
      </c>
      <c r="CP927" s="13">
        <v>63.370406343204245</v>
      </c>
      <c r="CQ927" s="13">
        <v>11.29312</v>
      </c>
      <c r="CR927" s="13" t="s">
        <v>255</v>
      </c>
      <c r="CS927" s="13" t="s">
        <v>255</v>
      </c>
      <c r="CT927" s="13" t="s">
        <v>255</v>
      </c>
      <c r="CU927" s="13">
        <v>3.8063400000000001</v>
      </c>
      <c r="CV927" s="13" t="s">
        <v>255</v>
      </c>
      <c r="CW927" s="13" t="s">
        <v>255</v>
      </c>
      <c r="CX927" s="13" t="s">
        <v>255</v>
      </c>
      <c r="CY927" s="13" t="s">
        <v>255</v>
      </c>
      <c r="CZ927" s="13" t="s">
        <v>255</v>
      </c>
      <c r="DA927" s="13" t="s">
        <v>255</v>
      </c>
      <c r="DB927" s="13">
        <v>9.3899500000000007</v>
      </c>
      <c r="DC927" s="13">
        <v>13.196290000000001</v>
      </c>
      <c r="DD927" s="13">
        <v>884.36045501851925</v>
      </c>
      <c r="DE927" s="13">
        <v>1.5204695054386534</v>
      </c>
      <c r="DF927" s="13">
        <v>1.7767062184697453</v>
      </c>
      <c r="DG927" s="13">
        <v>0.9968700373067475</v>
      </c>
      <c r="DH927" s="13">
        <v>0.99715805195969054</v>
      </c>
      <c r="DI927" s="13">
        <v>0.99799725871477152</v>
      </c>
      <c r="DJ927" s="13">
        <v>0.99828559904334979</v>
      </c>
      <c r="DK927" s="13">
        <v>44621.486697584718</v>
      </c>
      <c r="DL927" s="13">
        <v>5.6813841408238881</v>
      </c>
      <c r="DM927" s="13">
        <v>36632.34303058451</v>
      </c>
      <c r="DN927" s="13">
        <v>1.0342795292688125</v>
      </c>
      <c r="DO927" s="13">
        <v>0.82095747456499146</v>
      </c>
      <c r="DP927" s="13">
        <v>0.37083239049911498</v>
      </c>
      <c r="DQ927" s="13">
        <v>613.95258637622828</v>
      </c>
      <c r="DR927" s="13">
        <v>13134.224308992008</v>
      </c>
      <c r="DS927" s="13">
        <v>2.7890754846866073</v>
      </c>
      <c r="DT927" s="13">
        <v>2.7890754846866077</v>
      </c>
      <c r="DU927" s="13">
        <v>99.997391351257065</v>
      </c>
      <c r="DV927" s="13">
        <v>14.537225334373591</v>
      </c>
      <c r="DW927" s="13">
        <v>5.6813841408238881</v>
      </c>
      <c r="DX927" s="13">
        <v>755.67084990614535</v>
      </c>
      <c r="DY927" s="13">
        <v>1048.7948747750177</v>
      </c>
      <c r="DZ927" s="13">
        <v>412.55383141174536</v>
      </c>
      <c r="EA927" s="13">
        <v>572.15013673918475</v>
      </c>
      <c r="EB927" s="13">
        <v>19.255495285122301</v>
      </c>
      <c r="EC927" s="13">
        <v>1389.6864917849821</v>
      </c>
      <c r="ED927" s="13">
        <v>1.232191661604507</v>
      </c>
      <c r="EE927" s="13">
        <v>2.9739453764333824E-2</v>
      </c>
      <c r="EF927" s="13">
        <v>500</v>
      </c>
      <c r="EG927" s="13">
        <v>10696.448390677026</v>
      </c>
      <c r="EH927" s="13">
        <v>55317.935088261744</v>
      </c>
      <c r="EI927" s="13">
        <v>3.8967591360989477E-2</v>
      </c>
      <c r="EJ927" s="13">
        <v>20</v>
      </c>
      <c r="EK927" s="13">
        <v>2.1816615649929121</v>
      </c>
      <c r="EL927" s="13">
        <v>7.0432982487467655</v>
      </c>
      <c r="EM927" s="13">
        <v>7.4999999999999997E-2</v>
      </c>
      <c r="EN927" s="13">
        <v>13.206193542480468</v>
      </c>
      <c r="EO927" s="13">
        <v>0.14778798961387626</v>
      </c>
    </row>
    <row r="928" spans="1:145">
      <c r="A928" s="12">
        <v>40480.572222222225</v>
      </c>
      <c r="B928" s="13">
        <v>41</v>
      </c>
      <c r="C928" s="13" t="s">
        <v>78</v>
      </c>
      <c r="D928" s="13" t="s">
        <v>84</v>
      </c>
      <c r="E928" s="12">
        <v>40480.554861111108</v>
      </c>
      <c r="F928" s="12">
        <v>40480.575694444444</v>
      </c>
      <c r="G928" s="13" t="s">
        <v>28</v>
      </c>
      <c r="H928" s="13">
        <v>2</v>
      </c>
      <c r="I928" s="13">
        <v>5</v>
      </c>
      <c r="J928" s="13" t="s">
        <v>255</v>
      </c>
      <c r="K928" s="13">
        <v>5</v>
      </c>
      <c r="L928" s="13" t="s">
        <v>255</v>
      </c>
      <c r="M928" s="13">
        <v>549054</v>
      </c>
      <c r="N928" s="13">
        <v>549055</v>
      </c>
      <c r="O928" s="13" t="s">
        <v>255</v>
      </c>
      <c r="P928" s="13">
        <v>1.2272573079208777E-2</v>
      </c>
      <c r="Q928" s="13" t="s">
        <v>255</v>
      </c>
      <c r="R928" s="13">
        <v>1.8129076896831864</v>
      </c>
      <c r="S928" s="13" t="s">
        <v>255</v>
      </c>
      <c r="T928" s="13">
        <v>0.96876729345472035</v>
      </c>
      <c r="U928" s="13">
        <v>1.1770554615536788</v>
      </c>
      <c r="V928" s="13" t="s">
        <v>255</v>
      </c>
      <c r="W928" s="13" t="s">
        <v>255</v>
      </c>
      <c r="X928" s="13">
        <v>2.0396555020270544</v>
      </c>
      <c r="Y928" s="13">
        <v>2.2168048053642718E-2</v>
      </c>
      <c r="Z928" s="13">
        <v>31.215801735109928</v>
      </c>
      <c r="AA928" s="13">
        <v>2.7602604310447351E-2</v>
      </c>
      <c r="AB928" s="13">
        <v>2.717565893133041E-3</v>
      </c>
      <c r="AC928" s="13">
        <v>58.276570373101947</v>
      </c>
      <c r="AD928" s="13" t="s">
        <v>255</v>
      </c>
      <c r="AE928" s="13">
        <v>3.2090619703777835E-2</v>
      </c>
      <c r="AF928" s="13">
        <v>4.234127811389218</v>
      </c>
      <c r="AG928" s="13" t="s">
        <v>255</v>
      </c>
      <c r="AH928" s="13" t="s">
        <v>255</v>
      </c>
      <c r="AI928" s="13">
        <v>0.16739480500623038</v>
      </c>
      <c r="AJ928" s="13">
        <v>8.2592688908945337E-3</v>
      </c>
      <c r="AK928" s="13" t="s">
        <v>255</v>
      </c>
      <c r="AL928" s="13">
        <v>100</v>
      </c>
      <c r="AM928" s="13">
        <v>900</v>
      </c>
      <c r="AN928" s="13" t="s">
        <v>255</v>
      </c>
      <c r="AO928" s="13" t="s">
        <v>255</v>
      </c>
      <c r="AP928" s="13">
        <v>8069.87</v>
      </c>
      <c r="AQ928" s="13">
        <v>156.30199999999999</v>
      </c>
      <c r="AR928" s="13" t="s">
        <v>255</v>
      </c>
      <c r="AS928" s="13" t="s">
        <v>255</v>
      </c>
      <c r="AT928" s="13" t="s">
        <v>255</v>
      </c>
      <c r="AU928" s="13" t="s">
        <v>255</v>
      </c>
      <c r="AV928" s="13" t="s">
        <v>255</v>
      </c>
      <c r="AW928" s="13" t="s">
        <v>255</v>
      </c>
      <c r="AX928" s="13">
        <v>5.2499200000000004</v>
      </c>
      <c r="AY928" s="13">
        <v>1.65639</v>
      </c>
      <c r="AZ928" s="13">
        <v>49532.800000000003</v>
      </c>
      <c r="BA928" s="13">
        <v>1406.75</v>
      </c>
      <c r="BB928" s="13" t="s">
        <v>255</v>
      </c>
      <c r="BC928" s="13" t="s">
        <v>255</v>
      </c>
      <c r="BD928" s="13" t="s">
        <v>255</v>
      </c>
      <c r="BE928" s="13" t="s">
        <v>255</v>
      </c>
      <c r="BF928" s="13" t="s">
        <v>255</v>
      </c>
      <c r="BG928" s="13" t="s">
        <v>255</v>
      </c>
      <c r="BH928" s="13" t="s">
        <v>255</v>
      </c>
      <c r="BI928" s="13" t="s">
        <v>255</v>
      </c>
      <c r="BJ928" s="13" t="s">
        <v>255</v>
      </c>
      <c r="BK928" s="13" t="s">
        <v>255</v>
      </c>
      <c r="BL928" s="13" t="s">
        <v>255</v>
      </c>
      <c r="BM928" s="13" t="s">
        <v>255</v>
      </c>
      <c r="BN928" s="13">
        <v>8336.0499999999993</v>
      </c>
      <c r="BO928" s="13">
        <v>221.21299999999999</v>
      </c>
      <c r="BP928" s="13">
        <v>2.7909600000000001</v>
      </c>
      <c r="BQ928" s="13">
        <v>0.45585500000000001</v>
      </c>
      <c r="BR928" s="13">
        <v>11.876899999999999</v>
      </c>
      <c r="BS928" s="13">
        <v>1.2722800000000001</v>
      </c>
      <c r="BT928" s="13" t="s">
        <v>255</v>
      </c>
      <c r="BU928" s="13" t="s">
        <v>255</v>
      </c>
      <c r="BV928" s="13" t="s">
        <v>255</v>
      </c>
      <c r="BW928" s="13" t="s">
        <v>255</v>
      </c>
      <c r="BX928" s="13">
        <v>14916.1</v>
      </c>
      <c r="BY928" s="13">
        <v>801.13</v>
      </c>
      <c r="BZ928" s="13">
        <v>4.9814499999999997</v>
      </c>
      <c r="CA928" s="13">
        <v>0.57098300000000002</v>
      </c>
      <c r="CB928" s="13">
        <v>5.1593999999999998</v>
      </c>
      <c r="CC928" s="13">
        <v>0.66375899999999999</v>
      </c>
      <c r="CD928" s="13" t="s">
        <v>255</v>
      </c>
      <c r="CE928" s="13" t="s">
        <v>255</v>
      </c>
      <c r="CF928" s="13">
        <v>1661.32666015625</v>
      </c>
      <c r="CG928" s="13">
        <v>8.1732063293457031</v>
      </c>
      <c r="CH928" s="13">
        <v>44.016872406005859</v>
      </c>
      <c r="CI928" s="13">
        <v>84.703338623046875</v>
      </c>
      <c r="CJ928" s="13">
        <v>14.310272216796875</v>
      </c>
      <c r="CK928" s="13">
        <v>477.46209716796875</v>
      </c>
      <c r="CL928" s="13">
        <v>1700.6522216796875</v>
      </c>
      <c r="CM928" s="13">
        <v>1.0091564655303955</v>
      </c>
      <c r="CN928" s="13">
        <v>26.009067535400391</v>
      </c>
      <c r="CO928" s="13">
        <v>9.4123954772949219</v>
      </c>
      <c r="CP928" s="13">
        <v>63.370406343204245</v>
      </c>
      <c r="CQ928" s="13">
        <v>17.126819999999999</v>
      </c>
      <c r="CR928" s="13" t="s">
        <v>255</v>
      </c>
      <c r="CS928" s="13" t="s">
        <v>255</v>
      </c>
      <c r="CT928" s="13" t="s">
        <v>255</v>
      </c>
      <c r="CU928" s="13" t="s">
        <v>255</v>
      </c>
      <c r="CV928" s="13">
        <v>15.749760000000002</v>
      </c>
      <c r="CW928" s="13" t="s">
        <v>255</v>
      </c>
      <c r="CX928" s="13" t="s">
        <v>255</v>
      </c>
      <c r="CY928" s="13" t="s">
        <v>255</v>
      </c>
      <c r="CZ928" s="13" t="s">
        <v>255</v>
      </c>
      <c r="DA928" s="13" t="s">
        <v>255</v>
      </c>
      <c r="DB928" s="13">
        <v>11.876899999999999</v>
      </c>
      <c r="DC928" s="13">
        <v>27.626660000000001</v>
      </c>
      <c r="DD928" s="13">
        <v>2994.3289604432448</v>
      </c>
      <c r="DE928" s="13">
        <v>3.4381194230595509</v>
      </c>
      <c r="DF928" s="13">
        <v>5.5459073161428902</v>
      </c>
      <c r="DG928" s="13">
        <v>0.99781866702058453</v>
      </c>
      <c r="DH928" s="13">
        <v>0.99852001862603579</v>
      </c>
      <c r="DI928" s="13">
        <v>0.99815190317472857</v>
      </c>
      <c r="DJ928" s="13">
        <v>0.99885348900681781</v>
      </c>
      <c r="DK928" s="13">
        <v>44753.965388478609</v>
      </c>
      <c r="DL928" s="13">
        <v>5.6982518516319729</v>
      </c>
      <c r="DM928" s="13">
        <v>36381.877439374002</v>
      </c>
      <c r="DN928" s="13">
        <v>1.0236711794655355</v>
      </c>
      <c r="DO928" s="13">
        <v>0.81293081235523534</v>
      </c>
      <c r="DP928" s="13">
        <v>0.37087882385253912</v>
      </c>
      <c r="DQ928" s="13">
        <v>616.15087775361701</v>
      </c>
      <c r="DR928" s="13">
        <v>13181.252129523826</v>
      </c>
      <c r="DS928" s="13">
        <v>2.7601230203225238</v>
      </c>
      <c r="DT928" s="13">
        <v>2.7601230203225238</v>
      </c>
      <c r="DU928" s="13">
        <v>99.997391351257065</v>
      </c>
      <c r="DV928" s="13">
        <v>14.537225334373591</v>
      </c>
      <c r="DW928" s="13">
        <v>5.6982518516319729</v>
      </c>
      <c r="DX928" s="13">
        <v>755.67084990614535</v>
      </c>
      <c r="DY928" s="13">
        <v>1048.7948747750177</v>
      </c>
      <c r="DZ928" s="13">
        <v>414.48307187064756</v>
      </c>
      <c r="EA928" s="13">
        <v>574.82719676287877</v>
      </c>
      <c r="EB928" s="13">
        <v>19.255495285122301</v>
      </c>
      <c r="EC928" s="13">
        <v>1394.4877323635426</v>
      </c>
      <c r="ED928" s="13">
        <v>1.2195533759176362</v>
      </c>
      <c r="EE928" s="13">
        <v>1.4383016341783378E-2</v>
      </c>
      <c r="EF928" s="13">
        <v>500</v>
      </c>
      <c r="EG928" s="13">
        <v>10696.448390677026</v>
      </c>
      <c r="EH928" s="13">
        <v>55450.413779155635</v>
      </c>
      <c r="EI928" s="13">
        <v>3.8977647105831237E-2</v>
      </c>
      <c r="EJ928" s="13">
        <v>20</v>
      </c>
      <c r="EK928" s="13">
        <v>2.1816615649929121</v>
      </c>
      <c r="EL928" s="13">
        <v>7.0601659595548512</v>
      </c>
      <c r="EM928" s="13">
        <v>7.4999999999999997E-2</v>
      </c>
      <c r="EN928" s="13">
        <v>13.804846700032552</v>
      </c>
      <c r="EO928" s="13">
        <v>0.13593177851657717</v>
      </c>
    </row>
    <row r="929" spans="1:145">
      <c r="A929" s="12">
        <v>40480.572916666664</v>
      </c>
      <c r="B929" s="13">
        <v>41</v>
      </c>
      <c r="C929" s="13" t="s">
        <v>78</v>
      </c>
      <c r="D929" s="13" t="s">
        <v>84</v>
      </c>
      <c r="E929" s="12">
        <v>40480.554861111108</v>
      </c>
      <c r="F929" s="12">
        <v>40480.575694444444</v>
      </c>
      <c r="G929" s="13" t="s">
        <v>28</v>
      </c>
      <c r="H929" s="13">
        <v>2</v>
      </c>
      <c r="I929" s="13">
        <v>5</v>
      </c>
      <c r="J929" s="13" t="s">
        <v>255</v>
      </c>
      <c r="K929" s="13">
        <v>5</v>
      </c>
      <c r="L929" s="13" t="s">
        <v>255</v>
      </c>
      <c r="M929" s="13">
        <v>549054</v>
      </c>
      <c r="N929" s="13">
        <v>549055</v>
      </c>
      <c r="O929" s="13" t="s">
        <v>255</v>
      </c>
      <c r="P929" s="13">
        <v>1.2272573079208777E-2</v>
      </c>
      <c r="Q929" s="13" t="s">
        <v>255</v>
      </c>
      <c r="R929" s="13">
        <v>1.8129076896831864</v>
      </c>
      <c r="S929" s="13" t="s">
        <v>255</v>
      </c>
      <c r="T929" s="13">
        <v>0.96876729345472035</v>
      </c>
      <c r="U929" s="13">
        <v>1.1770554615536788</v>
      </c>
      <c r="V929" s="13" t="s">
        <v>255</v>
      </c>
      <c r="W929" s="13" t="s">
        <v>255</v>
      </c>
      <c r="X929" s="13">
        <v>2.0396555020270544</v>
      </c>
      <c r="Y929" s="13">
        <v>2.2168048053642718E-2</v>
      </c>
      <c r="Z929" s="13">
        <v>31.215801735109928</v>
      </c>
      <c r="AA929" s="13">
        <v>2.7602604310447351E-2</v>
      </c>
      <c r="AB929" s="13">
        <v>2.717565893133041E-3</v>
      </c>
      <c r="AC929" s="13">
        <v>58.276570373101947</v>
      </c>
      <c r="AD929" s="13" t="s">
        <v>255</v>
      </c>
      <c r="AE929" s="13">
        <v>3.2090619703777835E-2</v>
      </c>
      <c r="AF929" s="13">
        <v>4.234127811389218</v>
      </c>
      <c r="AG929" s="13" t="s">
        <v>255</v>
      </c>
      <c r="AH929" s="13" t="s">
        <v>255</v>
      </c>
      <c r="AI929" s="13">
        <v>0.16739480500623038</v>
      </c>
      <c r="AJ929" s="13">
        <v>8.2592688908945337E-3</v>
      </c>
      <c r="AK929" s="13" t="s">
        <v>255</v>
      </c>
      <c r="AL929" s="13">
        <v>100</v>
      </c>
      <c r="AM929" s="13">
        <v>900</v>
      </c>
      <c r="AN929" s="13" t="s">
        <v>255</v>
      </c>
      <c r="AO929" s="13" t="s">
        <v>255</v>
      </c>
      <c r="AP929" s="13">
        <v>7789.24</v>
      </c>
      <c r="AQ929" s="13">
        <v>130.73400000000001</v>
      </c>
      <c r="AR929" s="13" t="s">
        <v>255</v>
      </c>
      <c r="AS929" s="13" t="s">
        <v>255</v>
      </c>
      <c r="AT929" s="13" t="s">
        <v>255</v>
      </c>
      <c r="AU929" s="13" t="s">
        <v>255</v>
      </c>
      <c r="AV929" s="13">
        <v>0.83905200000000002</v>
      </c>
      <c r="AW929" s="13">
        <v>0.35894999999999999</v>
      </c>
      <c r="AX929" s="13" t="s">
        <v>255</v>
      </c>
      <c r="AY929" s="13" t="s">
        <v>255</v>
      </c>
      <c r="AZ929" s="13">
        <v>36487.699999999997</v>
      </c>
      <c r="BA929" s="13">
        <v>1197.18</v>
      </c>
      <c r="BB929" s="13" t="s">
        <v>255</v>
      </c>
      <c r="BC929" s="13" t="s">
        <v>255</v>
      </c>
      <c r="BD929" s="13" t="s">
        <v>255</v>
      </c>
      <c r="BE929" s="13" t="s">
        <v>255</v>
      </c>
      <c r="BF929" s="13" t="s">
        <v>255</v>
      </c>
      <c r="BG929" s="13" t="s">
        <v>255</v>
      </c>
      <c r="BH929" s="13" t="s">
        <v>255</v>
      </c>
      <c r="BI929" s="13" t="s">
        <v>255</v>
      </c>
      <c r="BJ929" s="13" t="s">
        <v>255</v>
      </c>
      <c r="BK929" s="13" t="s">
        <v>255</v>
      </c>
      <c r="BL929" s="13">
        <v>1.58192</v>
      </c>
      <c r="BM929" s="13">
        <v>0.69699500000000003</v>
      </c>
      <c r="BN929" s="13">
        <v>6599.45</v>
      </c>
      <c r="BO929" s="13">
        <v>188.13499999999999</v>
      </c>
      <c r="BP929" s="13" t="s">
        <v>255</v>
      </c>
      <c r="BQ929" s="13" t="s">
        <v>255</v>
      </c>
      <c r="BR929" s="13">
        <v>13.837999999999999</v>
      </c>
      <c r="BS929" s="13">
        <v>1.1421699999999999</v>
      </c>
      <c r="BT929" s="13" t="s">
        <v>255</v>
      </c>
      <c r="BU929" s="13" t="s">
        <v>255</v>
      </c>
      <c r="BV929" s="13" t="s">
        <v>255</v>
      </c>
      <c r="BW929" s="13" t="s">
        <v>255</v>
      </c>
      <c r="BX929" s="13">
        <v>5334.24</v>
      </c>
      <c r="BY929" s="13">
        <v>849.83799999999997</v>
      </c>
      <c r="BZ929" s="13">
        <v>3.88354</v>
      </c>
      <c r="CA929" s="13">
        <v>0.52830600000000005</v>
      </c>
      <c r="CB929" s="13">
        <v>3.08494</v>
      </c>
      <c r="CC929" s="13">
        <v>0.61358500000000005</v>
      </c>
      <c r="CD929" s="13" t="s">
        <v>255</v>
      </c>
      <c r="CE929" s="13" t="s">
        <v>255</v>
      </c>
      <c r="CF929" s="13">
        <v>1746.8414306640625</v>
      </c>
      <c r="CG929" s="13">
        <v>8.9412927627563477</v>
      </c>
      <c r="CH929" s="13">
        <v>48.124561309814453</v>
      </c>
      <c r="CI929" s="13">
        <v>84.733787536621094</v>
      </c>
      <c r="CJ929" s="13">
        <v>14.284335136413574</v>
      </c>
      <c r="CK929" s="13">
        <v>500.05691528320312</v>
      </c>
      <c r="CL929" s="13">
        <v>1699.9483642578125</v>
      </c>
      <c r="CM929" s="13">
        <v>1.0117925405502319</v>
      </c>
      <c r="CN929" s="13">
        <v>11.626336097717285</v>
      </c>
      <c r="CO929" s="13">
        <v>10.408244132995605</v>
      </c>
      <c r="CP929" s="13">
        <v>63.370406343204245</v>
      </c>
      <c r="CQ929" s="13">
        <v>16.258972</v>
      </c>
      <c r="CR929" s="13" t="s">
        <v>255</v>
      </c>
      <c r="CS929" s="13" t="s">
        <v>255</v>
      </c>
      <c r="CT929" s="13" t="s">
        <v>255</v>
      </c>
      <c r="CU929" s="13">
        <v>1.678104</v>
      </c>
      <c r="CV929" s="13" t="s">
        <v>255</v>
      </c>
      <c r="CW929" s="13" t="s">
        <v>255</v>
      </c>
      <c r="CX929" s="13" t="s">
        <v>255</v>
      </c>
      <c r="CY929" s="13" t="s">
        <v>255</v>
      </c>
      <c r="CZ929" s="13" t="s">
        <v>255</v>
      </c>
      <c r="DA929" s="13">
        <v>7.9096000000000002</v>
      </c>
      <c r="DB929" s="13">
        <v>13.837999999999999</v>
      </c>
      <c r="DC929" s="13">
        <v>23.425704</v>
      </c>
      <c r="DD929" s="13">
        <v>1373.5509354866952</v>
      </c>
      <c r="DE929" s="13">
        <v>4.186636934343408</v>
      </c>
      <c r="DF929" s="13">
        <v>6.0320491098327818</v>
      </c>
      <c r="DG929" s="13">
        <v>0.99490646401680238</v>
      </c>
      <c r="DH929" s="13">
        <v>0.99623812606685136</v>
      </c>
      <c r="DI929" s="13">
        <v>0.99563079570215351</v>
      </c>
      <c r="DJ929" s="13">
        <v>0.99696342725541909</v>
      </c>
      <c r="DK929" s="13">
        <v>47143.067219442964</v>
      </c>
      <c r="DL929" s="13">
        <v>6.0024417443902731</v>
      </c>
      <c r="DM929" s="13">
        <v>36366.81989019904</v>
      </c>
      <c r="DN929" s="13">
        <v>0.97315551052139659</v>
      </c>
      <c r="DO929" s="13">
        <v>0.77141395405856128</v>
      </c>
      <c r="DP929" s="13">
        <v>0.37070504541397098</v>
      </c>
      <c r="DQ929" s="13">
        <v>647.56293188532732</v>
      </c>
      <c r="DR929" s="13">
        <v>13853.246961253812</v>
      </c>
      <c r="DS929" s="13">
        <v>2.6251477355390769</v>
      </c>
      <c r="DT929" s="13">
        <v>2.6251477355390769</v>
      </c>
      <c r="DU929" s="13">
        <v>99.997391351257065</v>
      </c>
      <c r="DV929" s="13">
        <v>14.537225334373591</v>
      </c>
      <c r="DW929" s="13">
        <v>6.0024417443902731</v>
      </c>
      <c r="DX929" s="13">
        <v>755.67084990614535</v>
      </c>
      <c r="DY929" s="13">
        <v>1048.7948747750177</v>
      </c>
      <c r="DZ929" s="13">
        <v>423.90391733128939</v>
      </c>
      <c r="EA929" s="13">
        <v>587.91417396080431</v>
      </c>
      <c r="EB929" s="13">
        <v>19.255495285122301</v>
      </c>
      <c r="EC929" s="13">
        <v>1466.2672934029188</v>
      </c>
      <c r="ED929" s="13">
        <v>1.1593713996801809</v>
      </c>
      <c r="EE929" s="13">
        <v>3.8186711682835488E-2</v>
      </c>
      <c r="EF929" s="13">
        <v>500</v>
      </c>
      <c r="EG929" s="13">
        <v>10696.448390677026</v>
      </c>
      <c r="EH929" s="13">
        <v>57839.51561011999</v>
      </c>
      <c r="EI929" s="13">
        <v>3.884613152380792E-2</v>
      </c>
      <c r="EJ929" s="13">
        <v>20</v>
      </c>
      <c r="EK929" s="13">
        <v>2.1816615649929121</v>
      </c>
      <c r="EL929" s="13">
        <v>7.3643558523131514</v>
      </c>
      <c r="EM929" s="13">
        <v>7.4999999999999997E-2</v>
      </c>
      <c r="EN929" s="13">
        <v>15.265424728393555</v>
      </c>
      <c r="EO929" s="13">
        <v>0.12054196319076675</v>
      </c>
    </row>
    <row r="930" spans="1:145">
      <c r="A930" s="12">
        <v>40480.573611111111</v>
      </c>
      <c r="B930" s="13">
        <v>41</v>
      </c>
      <c r="C930" s="13" t="s">
        <v>78</v>
      </c>
      <c r="D930" s="13" t="s">
        <v>84</v>
      </c>
      <c r="E930" s="12">
        <v>40480.554861111108</v>
      </c>
      <c r="F930" s="12">
        <v>40480.575694444444</v>
      </c>
      <c r="G930" s="13" t="s">
        <v>28</v>
      </c>
      <c r="H930" s="13">
        <v>2</v>
      </c>
      <c r="I930" s="13">
        <v>5</v>
      </c>
      <c r="J930" s="13" t="s">
        <v>255</v>
      </c>
      <c r="K930" s="13">
        <v>5</v>
      </c>
      <c r="L930" s="13" t="s">
        <v>255</v>
      </c>
      <c r="M930" s="13">
        <v>549054</v>
      </c>
      <c r="N930" s="13">
        <v>549055</v>
      </c>
      <c r="O930" s="13" t="s">
        <v>255</v>
      </c>
      <c r="P930" s="13">
        <v>1.2272573079208777E-2</v>
      </c>
      <c r="Q930" s="13" t="s">
        <v>255</v>
      </c>
      <c r="R930" s="13">
        <v>1.8129076896831864</v>
      </c>
      <c r="S930" s="13" t="s">
        <v>255</v>
      </c>
      <c r="T930" s="13">
        <v>0.96876729345472035</v>
      </c>
      <c r="U930" s="13">
        <v>1.1770554615536788</v>
      </c>
      <c r="V930" s="13" t="s">
        <v>255</v>
      </c>
      <c r="W930" s="13" t="s">
        <v>255</v>
      </c>
      <c r="X930" s="13">
        <v>2.0396555020270544</v>
      </c>
      <c r="Y930" s="13">
        <v>2.2168048053642718E-2</v>
      </c>
      <c r="Z930" s="13">
        <v>31.215801735109928</v>
      </c>
      <c r="AA930" s="13">
        <v>2.7602604310447351E-2</v>
      </c>
      <c r="AB930" s="13">
        <v>2.717565893133041E-3</v>
      </c>
      <c r="AC930" s="13">
        <v>58.276570373101947</v>
      </c>
      <c r="AD930" s="13" t="s">
        <v>255</v>
      </c>
      <c r="AE930" s="13">
        <v>3.2090619703777835E-2</v>
      </c>
      <c r="AF930" s="13">
        <v>4.234127811389218</v>
      </c>
      <c r="AG930" s="13" t="s">
        <v>255</v>
      </c>
      <c r="AH930" s="13" t="s">
        <v>255</v>
      </c>
      <c r="AI930" s="13">
        <v>0.16739480500623038</v>
      </c>
      <c r="AJ930" s="13">
        <v>8.2592688908945337E-3</v>
      </c>
      <c r="AK930" s="13" t="s">
        <v>255</v>
      </c>
      <c r="AL930" s="13">
        <v>100</v>
      </c>
      <c r="AM930" s="13">
        <v>900</v>
      </c>
      <c r="AN930" s="13" t="s">
        <v>255</v>
      </c>
      <c r="AO930" s="13" t="s">
        <v>255</v>
      </c>
      <c r="AP930" s="13">
        <v>8142.23</v>
      </c>
      <c r="AQ930" s="13">
        <v>163.23699999999999</v>
      </c>
      <c r="AR930" s="13" t="s">
        <v>255</v>
      </c>
      <c r="AS930" s="13" t="s">
        <v>255</v>
      </c>
      <c r="AT930" s="13" t="s">
        <v>255</v>
      </c>
      <c r="AU930" s="13" t="s">
        <v>255</v>
      </c>
      <c r="AV930" s="13">
        <v>0.72263500000000003</v>
      </c>
      <c r="AW930" s="13">
        <v>0.28923599999999999</v>
      </c>
      <c r="AX930" s="13" t="s">
        <v>255</v>
      </c>
      <c r="AY930" s="13" t="s">
        <v>255</v>
      </c>
      <c r="AZ930" s="13">
        <v>46493.3</v>
      </c>
      <c r="BA930" s="13">
        <v>972.64</v>
      </c>
      <c r="BB930" s="13" t="s">
        <v>255</v>
      </c>
      <c r="BC930" s="13" t="s">
        <v>255</v>
      </c>
      <c r="BD930" s="13" t="s">
        <v>255</v>
      </c>
      <c r="BE930" s="13" t="s">
        <v>255</v>
      </c>
      <c r="BF930" s="13" t="s">
        <v>255</v>
      </c>
      <c r="BG930" s="13" t="s">
        <v>255</v>
      </c>
      <c r="BH930" s="13">
        <v>5.3062199999999997</v>
      </c>
      <c r="BI930" s="13">
        <v>1.94316</v>
      </c>
      <c r="BJ930" s="13" t="s">
        <v>255</v>
      </c>
      <c r="BK930" s="13" t="s">
        <v>255</v>
      </c>
      <c r="BL930" s="13">
        <v>2.7331500000000002</v>
      </c>
      <c r="BM930" s="13">
        <v>0.735375</v>
      </c>
      <c r="BN930" s="13">
        <v>9037.9599999999991</v>
      </c>
      <c r="BO930" s="13">
        <v>150.12799999999999</v>
      </c>
      <c r="BP930" s="13">
        <v>0.796234</v>
      </c>
      <c r="BQ930" s="13">
        <v>0.26988000000000001</v>
      </c>
      <c r="BR930" s="13">
        <v>6.8734400000000004</v>
      </c>
      <c r="BS930" s="13">
        <v>0.97238500000000005</v>
      </c>
      <c r="BT930" s="13" t="s">
        <v>255</v>
      </c>
      <c r="BU930" s="13" t="s">
        <v>255</v>
      </c>
      <c r="BV930" s="13" t="s">
        <v>255</v>
      </c>
      <c r="BW930" s="13" t="s">
        <v>255</v>
      </c>
      <c r="BX930" s="13">
        <v>7284.03</v>
      </c>
      <c r="BY930" s="13">
        <v>741.28200000000004</v>
      </c>
      <c r="BZ930" s="13">
        <v>4.2764899999999999</v>
      </c>
      <c r="CA930" s="13">
        <v>0.42841299999999999</v>
      </c>
      <c r="CB930" s="13">
        <v>3.85582</v>
      </c>
      <c r="CC930" s="13">
        <v>0.49802400000000002</v>
      </c>
      <c r="CD930" s="13" t="s">
        <v>255</v>
      </c>
      <c r="CE930" s="13" t="s">
        <v>255</v>
      </c>
      <c r="CF930" s="13">
        <v>1699.470458984375</v>
      </c>
      <c r="CG930" s="13">
        <v>9.9661312103271484</v>
      </c>
      <c r="CH930" s="13">
        <v>53.545421600341797</v>
      </c>
      <c r="CI930" s="13">
        <v>84.747573852539063</v>
      </c>
      <c r="CJ930" s="13">
        <v>14.735455513000488</v>
      </c>
      <c r="CK930" s="13">
        <v>510.52069091796875</v>
      </c>
      <c r="CL930" s="13">
        <v>1698.9571533203125</v>
      </c>
      <c r="CM930" s="13">
        <v>1.0057327747344971</v>
      </c>
      <c r="CN930" s="13">
        <v>146.69415283203125</v>
      </c>
      <c r="CO930" s="13">
        <v>10.583276748657227</v>
      </c>
      <c r="CP930" s="13">
        <v>63.370406343204245</v>
      </c>
      <c r="CQ930" s="13">
        <v>15.635445000000001</v>
      </c>
      <c r="CR930" s="13" t="s">
        <v>255</v>
      </c>
      <c r="CS930" s="13" t="s">
        <v>255</v>
      </c>
      <c r="CT930" s="13" t="s">
        <v>255</v>
      </c>
      <c r="CU930" s="13">
        <v>1.4452700000000001</v>
      </c>
      <c r="CV930" s="13" t="s">
        <v>255</v>
      </c>
      <c r="CW930" s="13" t="s">
        <v>255</v>
      </c>
      <c r="CX930" s="13" t="s">
        <v>255</v>
      </c>
      <c r="CY930" s="13">
        <v>15.918659999999999</v>
      </c>
      <c r="CZ930" s="13" t="s">
        <v>255</v>
      </c>
      <c r="DA930" s="13">
        <v>13.665750000000001</v>
      </c>
      <c r="DB930" s="13">
        <v>6.8734400000000004</v>
      </c>
      <c r="DC930" s="13">
        <v>37.903120000000001</v>
      </c>
      <c r="DD930" s="13">
        <v>1703.2730112779404</v>
      </c>
      <c r="DE930" s="13">
        <v>3.6561397314152497</v>
      </c>
      <c r="DF930" s="13">
        <v>8.8631377601724779</v>
      </c>
      <c r="DG930" s="13">
        <v>0.99424264220581038</v>
      </c>
      <c r="DH930" s="13">
        <v>0.99727380978967217</v>
      </c>
      <c r="DI930" s="13">
        <v>0.99482636697313931</v>
      </c>
      <c r="DJ930" s="13">
        <v>0.99785931417046514</v>
      </c>
      <c r="DK930" s="13">
        <v>44460.509643591824</v>
      </c>
      <c r="DL930" s="13">
        <v>5.6608879057300161</v>
      </c>
      <c r="DM930" s="13">
        <v>36345.615016924552</v>
      </c>
      <c r="DN930" s="13">
        <v>0.99969796140830292</v>
      </c>
      <c r="DO930" s="13">
        <v>0.81748084554768741</v>
      </c>
      <c r="DP930" s="13">
        <v>0.37372755193710328</v>
      </c>
      <c r="DQ930" s="13">
        <v>635.1389342256557</v>
      </c>
      <c r="DR930" s="13">
        <v>13587.461661708672</v>
      </c>
      <c r="DS930" s="13">
        <v>2.6749378156003543</v>
      </c>
      <c r="DT930" s="13">
        <v>2.6749378156003538</v>
      </c>
      <c r="DU930" s="13">
        <v>99.997391351257065</v>
      </c>
      <c r="DV930" s="13">
        <v>14.537225334373591</v>
      </c>
      <c r="DW930" s="13">
        <v>5.6608879057300161</v>
      </c>
      <c r="DX930" s="13">
        <v>755.67084990614535</v>
      </c>
      <c r="DY930" s="13">
        <v>1048.7948747750177</v>
      </c>
      <c r="DZ930" s="13">
        <v>418.90132443518877</v>
      </c>
      <c r="EA930" s="13">
        <v>580.96447165889322</v>
      </c>
      <c r="EB930" s="13">
        <v>19.255495285122301</v>
      </c>
      <c r="EC930" s="13">
        <v>1426.5049513772681</v>
      </c>
      <c r="ED930" s="13">
        <v>1.1909928189733909</v>
      </c>
      <c r="EE930" s="13">
        <v>6.0004143026832178E-3</v>
      </c>
      <c r="EF930" s="13">
        <v>500</v>
      </c>
      <c r="EG930" s="13">
        <v>10696.448390677026</v>
      </c>
      <c r="EH930" s="13">
        <v>55156.95803426885</v>
      </c>
      <c r="EI930" s="13">
        <v>3.9876572917923625E-2</v>
      </c>
      <c r="EJ930" s="13">
        <v>20</v>
      </c>
      <c r="EK930" s="13">
        <v>2.1816615649929121</v>
      </c>
      <c r="EL930" s="13">
        <v>7.0228020136528944</v>
      </c>
      <c r="EM930" s="13">
        <v>7.4999999999999997E-2</v>
      </c>
      <c r="EN930" s="13">
        <v>15.522139231363932</v>
      </c>
      <c r="EO930" s="13">
        <v>0.10883642408843223</v>
      </c>
    </row>
    <row r="931" spans="1:145">
      <c r="A931" s="12">
        <v>40480.574305555558</v>
      </c>
      <c r="B931" s="13">
        <v>41</v>
      </c>
      <c r="C931" s="13" t="s">
        <v>78</v>
      </c>
      <c r="D931" s="13" t="s">
        <v>84</v>
      </c>
      <c r="E931" s="12">
        <v>40480.554861111108</v>
      </c>
      <c r="F931" s="12">
        <v>40480.575694444444</v>
      </c>
      <c r="G931" s="13" t="s">
        <v>28</v>
      </c>
      <c r="H931" s="13">
        <v>2</v>
      </c>
      <c r="I931" s="13">
        <v>5</v>
      </c>
      <c r="J931" s="13" t="s">
        <v>255</v>
      </c>
      <c r="K931" s="13">
        <v>5</v>
      </c>
      <c r="L931" s="13" t="s">
        <v>255</v>
      </c>
      <c r="M931" s="13">
        <v>549054</v>
      </c>
      <c r="N931" s="13">
        <v>549055</v>
      </c>
      <c r="O931" s="13" t="s">
        <v>255</v>
      </c>
      <c r="P931" s="13">
        <v>1.2272573079208777E-2</v>
      </c>
      <c r="Q931" s="13" t="s">
        <v>255</v>
      </c>
      <c r="R931" s="13">
        <v>1.8129076896831864</v>
      </c>
      <c r="S931" s="13" t="s">
        <v>255</v>
      </c>
      <c r="T931" s="13">
        <v>0.96876729345472035</v>
      </c>
      <c r="U931" s="13">
        <v>1.1770554615536788</v>
      </c>
      <c r="V931" s="13" t="s">
        <v>255</v>
      </c>
      <c r="W931" s="13" t="s">
        <v>255</v>
      </c>
      <c r="X931" s="13">
        <v>2.0396555020270544</v>
      </c>
      <c r="Y931" s="13">
        <v>2.2168048053642718E-2</v>
      </c>
      <c r="Z931" s="13">
        <v>31.215801735109928</v>
      </c>
      <c r="AA931" s="13">
        <v>2.7602604310447351E-2</v>
      </c>
      <c r="AB931" s="13">
        <v>2.717565893133041E-3</v>
      </c>
      <c r="AC931" s="13">
        <v>58.276570373101947</v>
      </c>
      <c r="AD931" s="13" t="s">
        <v>255</v>
      </c>
      <c r="AE931" s="13">
        <v>3.2090619703777835E-2</v>
      </c>
      <c r="AF931" s="13">
        <v>4.234127811389218</v>
      </c>
      <c r="AG931" s="13" t="s">
        <v>255</v>
      </c>
      <c r="AH931" s="13" t="s">
        <v>255</v>
      </c>
      <c r="AI931" s="13">
        <v>0.16739480500623038</v>
      </c>
      <c r="AJ931" s="13">
        <v>8.2592688908945337E-3</v>
      </c>
      <c r="AK931" s="13" t="s">
        <v>255</v>
      </c>
      <c r="AL931" s="13">
        <v>100</v>
      </c>
      <c r="AM931" s="13">
        <v>900</v>
      </c>
      <c r="AN931" s="13" t="s">
        <v>255</v>
      </c>
      <c r="AO931" s="13" t="s">
        <v>255</v>
      </c>
      <c r="AP931" s="13" t="s">
        <v>255</v>
      </c>
      <c r="AQ931" s="13" t="s">
        <v>255</v>
      </c>
      <c r="AR931" s="13" t="s">
        <v>255</v>
      </c>
      <c r="AS931" s="13" t="s">
        <v>255</v>
      </c>
      <c r="AT931" s="13" t="s">
        <v>255</v>
      </c>
      <c r="AU931" s="13" t="s">
        <v>255</v>
      </c>
      <c r="AV931" s="13" t="s">
        <v>255</v>
      </c>
      <c r="AW931" s="13" t="s">
        <v>255</v>
      </c>
      <c r="AX931" s="13" t="s">
        <v>255</v>
      </c>
      <c r="AY931" s="13" t="s">
        <v>255</v>
      </c>
      <c r="AZ931" s="13" t="s">
        <v>255</v>
      </c>
      <c r="BA931" s="13" t="s">
        <v>255</v>
      </c>
      <c r="BB931" s="13" t="s">
        <v>255</v>
      </c>
      <c r="BC931" s="13" t="s">
        <v>255</v>
      </c>
      <c r="BD931" s="13" t="s">
        <v>255</v>
      </c>
      <c r="BE931" s="13" t="s">
        <v>255</v>
      </c>
      <c r="BF931" s="13" t="s">
        <v>255</v>
      </c>
      <c r="BG931" s="13" t="s">
        <v>255</v>
      </c>
      <c r="BH931" s="13" t="s">
        <v>255</v>
      </c>
      <c r="BI931" s="13" t="s">
        <v>255</v>
      </c>
      <c r="BJ931" s="13" t="s">
        <v>255</v>
      </c>
      <c r="BK931" s="13" t="s">
        <v>255</v>
      </c>
      <c r="BL931" s="13" t="s">
        <v>255</v>
      </c>
      <c r="BM931" s="13" t="s">
        <v>255</v>
      </c>
      <c r="BN931" s="13" t="s">
        <v>255</v>
      </c>
      <c r="BO931" s="13" t="s">
        <v>255</v>
      </c>
      <c r="BP931" s="13" t="s">
        <v>255</v>
      </c>
      <c r="BQ931" s="13" t="s">
        <v>255</v>
      </c>
      <c r="BR931" s="13" t="s">
        <v>255</v>
      </c>
      <c r="BS931" s="13" t="s">
        <v>255</v>
      </c>
      <c r="BT931" s="13" t="s">
        <v>255</v>
      </c>
      <c r="BU931" s="13" t="s">
        <v>255</v>
      </c>
      <c r="BV931" s="13" t="s">
        <v>255</v>
      </c>
      <c r="BW931" s="13" t="s">
        <v>255</v>
      </c>
      <c r="BX931" s="13" t="s">
        <v>255</v>
      </c>
      <c r="BY931" s="13" t="s">
        <v>255</v>
      </c>
      <c r="BZ931" s="13" t="s">
        <v>255</v>
      </c>
      <c r="CA931" s="13" t="s">
        <v>255</v>
      </c>
      <c r="CB931" s="13" t="s">
        <v>255</v>
      </c>
      <c r="CC931" s="13" t="s">
        <v>255</v>
      </c>
      <c r="CD931" s="13" t="s">
        <v>255</v>
      </c>
      <c r="CE931" s="13" t="s">
        <v>255</v>
      </c>
      <c r="CF931" s="13">
        <v>1652.1749267578125</v>
      </c>
      <c r="CG931" s="13">
        <v>9.3528461456298828</v>
      </c>
      <c r="CH931" s="13">
        <v>50.117649078369141</v>
      </c>
      <c r="CI931" s="13">
        <v>84.689498901367188</v>
      </c>
      <c r="CJ931" s="13">
        <v>14.172662734985352</v>
      </c>
      <c r="CK931" s="13">
        <v>497.5069580078125</v>
      </c>
      <c r="CL931" s="13">
        <v>1697.0894775390625</v>
      </c>
      <c r="CM931" s="13">
        <v>0.99097466468811035</v>
      </c>
      <c r="CN931" s="13">
        <v>211.901123046875</v>
      </c>
      <c r="CO931" s="13">
        <v>10.416563987731934</v>
      </c>
      <c r="CP931" s="13">
        <v>63.370406343204245</v>
      </c>
      <c r="CQ931" s="13" t="s">
        <v>255</v>
      </c>
      <c r="CR931" s="13" t="s">
        <v>255</v>
      </c>
      <c r="CS931" s="13" t="s">
        <v>255</v>
      </c>
      <c r="CT931" s="13" t="s">
        <v>255</v>
      </c>
      <c r="CU931" s="13" t="s">
        <v>255</v>
      </c>
      <c r="CV931" s="13" t="s">
        <v>255</v>
      </c>
      <c r="CW931" s="13" t="s">
        <v>255</v>
      </c>
      <c r="CX931" s="13" t="s">
        <v>255</v>
      </c>
      <c r="CY931" s="13" t="s">
        <v>255</v>
      </c>
      <c r="CZ931" s="13" t="s">
        <v>255</v>
      </c>
      <c r="DA931" s="13" t="s">
        <v>255</v>
      </c>
      <c r="DB931" s="13" t="s">
        <v>255</v>
      </c>
      <c r="DC931" s="13" t="s">
        <v>255</v>
      </c>
      <c r="DD931" s="13" t="s">
        <v>255</v>
      </c>
      <c r="DE931" s="13" t="s">
        <v>255</v>
      </c>
      <c r="DF931" s="13" t="s">
        <v>255</v>
      </c>
      <c r="DG931" s="13" t="s">
        <v>255</v>
      </c>
      <c r="DH931" s="13" t="s">
        <v>255</v>
      </c>
      <c r="DI931" s="13" t="s">
        <v>255</v>
      </c>
      <c r="DJ931" s="13" t="s">
        <v>255</v>
      </c>
      <c r="DK931" s="13">
        <v>44939.574600396714</v>
      </c>
      <c r="DL931" s="13">
        <v>5.7218843504800994</v>
      </c>
      <c r="DM931" s="13">
        <v>36305.660021715237</v>
      </c>
      <c r="DN931" s="13">
        <v>1.0271851061614821</v>
      </c>
      <c r="DO931" s="13">
        <v>0.80787725172179847</v>
      </c>
      <c r="DP931" s="13">
        <v>0.3699568403244019</v>
      </c>
      <c r="DQ931" s="13">
        <v>611.23341556652042</v>
      </c>
      <c r="DR931" s="13">
        <v>13076.053368529057</v>
      </c>
      <c r="DS931" s="13">
        <v>2.7764998351180106</v>
      </c>
      <c r="DT931" s="13">
        <v>2.7764998351180106</v>
      </c>
      <c r="DU931" s="13">
        <v>99.997391351257065</v>
      </c>
      <c r="DV931" s="13">
        <v>14.537225334373591</v>
      </c>
      <c r="DW931" s="13">
        <v>5.7218843504800994</v>
      </c>
      <c r="DX931" s="13">
        <v>755.67084990614535</v>
      </c>
      <c r="DY931" s="13">
        <v>1048.7948747750177</v>
      </c>
      <c r="DZ931" s="13">
        <v>413.84467654768349</v>
      </c>
      <c r="EA931" s="13">
        <v>573.93944521833146</v>
      </c>
      <c r="EB931" s="13">
        <v>19.255495285122301</v>
      </c>
      <c r="EC931" s="13">
        <v>1386.8059318723724</v>
      </c>
      <c r="ED931" s="13">
        <v>1.2237397018108842</v>
      </c>
      <c r="EE931" s="13">
        <v>3.6540229295133626E-2</v>
      </c>
      <c r="EF931" s="13">
        <v>500</v>
      </c>
      <c r="EG931" s="13">
        <v>10696.448390677026</v>
      </c>
      <c r="EH931" s="13">
        <v>55636.02299107374</v>
      </c>
      <c r="EI931" s="13">
        <v>3.8683119515985319E-2</v>
      </c>
      <c r="EJ931" s="13">
        <v>20</v>
      </c>
      <c r="EK931" s="13">
        <v>2.1816615649929121</v>
      </c>
      <c r="EL931" s="13">
        <v>7.0837984584029767</v>
      </c>
      <c r="EM931" s="13">
        <v>7.4999999999999997E-2</v>
      </c>
      <c r="EN931" s="13">
        <v>15.277627182006835</v>
      </c>
      <c r="EO931" s="13">
        <v>0.11088704333249294</v>
      </c>
    </row>
    <row r="932" spans="1:145">
      <c r="A932" s="12">
        <v>40480.574999999997</v>
      </c>
      <c r="B932" s="13">
        <v>41</v>
      </c>
      <c r="C932" s="13" t="s">
        <v>78</v>
      </c>
      <c r="D932" s="13" t="s">
        <v>84</v>
      </c>
      <c r="E932" s="12">
        <v>40480.554861111108</v>
      </c>
      <c r="F932" s="12">
        <v>40480.575694444444</v>
      </c>
      <c r="G932" s="13" t="s">
        <v>28</v>
      </c>
      <c r="H932" s="13">
        <v>2</v>
      </c>
      <c r="I932" s="13">
        <v>5</v>
      </c>
      <c r="J932" s="13" t="s">
        <v>255</v>
      </c>
      <c r="K932" s="13">
        <v>5</v>
      </c>
      <c r="L932" s="13" t="s">
        <v>255</v>
      </c>
      <c r="M932" s="13">
        <v>549054</v>
      </c>
      <c r="N932" s="13">
        <v>549055</v>
      </c>
      <c r="O932" s="13" t="s">
        <v>255</v>
      </c>
      <c r="P932" s="13">
        <v>1.2272573079208777E-2</v>
      </c>
      <c r="Q932" s="13" t="s">
        <v>255</v>
      </c>
      <c r="R932" s="13">
        <v>1.8129076896831864</v>
      </c>
      <c r="S932" s="13" t="s">
        <v>255</v>
      </c>
      <c r="T932" s="13">
        <v>0.96876729345472035</v>
      </c>
      <c r="U932" s="13">
        <v>1.1770554615536788</v>
      </c>
      <c r="V932" s="13" t="s">
        <v>255</v>
      </c>
      <c r="W932" s="13" t="s">
        <v>255</v>
      </c>
      <c r="X932" s="13">
        <v>2.0396555020270544</v>
      </c>
      <c r="Y932" s="13">
        <v>2.2168048053642718E-2</v>
      </c>
      <c r="Z932" s="13">
        <v>31.215801735109928</v>
      </c>
      <c r="AA932" s="13">
        <v>2.7602604310447351E-2</v>
      </c>
      <c r="AB932" s="13">
        <v>2.717565893133041E-3</v>
      </c>
      <c r="AC932" s="13">
        <v>58.276570373101947</v>
      </c>
      <c r="AD932" s="13" t="s">
        <v>255</v>
      </c>
      <c r="AE932" s="13">
        <v>3.2090619703777835E-2</v>
      </c>
      <c r="AF932" s="13">
        <v>4.234127811389218</v>
      </c>
      <c r="AG932" s="13" t="s">
        <v>255</v>
      </c>
      <c r="AH932" s="13" t="s">
        <v>255</v>
      </c>
      <c r="AI932" s="13">
        <v>0.16739480500623038</v>
      </c>
      <c r="AJ932" s="13">
        <v>8.2592688908945337E-3</v>
      </c>
      <c r="AK932" s="13" t="s">
        <v>255</v>
      </c>
      <c r="AL932" s="13">
        <v>100</v>
      </c>
      <c r="AM932" s="13">
        <v>900</v>
      </c>
      <c r="AN932" s="13" t="s">
        <v>255</v>
      </c>
      <c r="AO932" s="13" t="s">
        <v>255</v>
      </c>
      <c r="AP932" s="13">
        <v>8544.67</v>
      </c>
      <c r="AQ932" s="13">
        <v>140.05099999999999</v>
      </c>
      <c r="AR932" s="13" t="s">
        <v>255</v>
      </c>
      <c r="AS932" s="13" t="s">
        <v>255</v>
      </c>
      <c r="AT932" s="13" t="s">
        <v>255</v>
      </c>
      <c r="AU932" s="13" t="s">
        <v>255</v>
      </c>
      <c r="AV932" s="13" t="s">
        <v>255</v>
      </c>
      <c r="AW932" s="13" t="s">
        <v>255</v>
      </c>
      <c r="AX932" s="13" t="s">
        <v>255</v>
      </c>
      <c r="AY932" s="13" t="s">
        <v>255</v>
      </c>
      <c r="AZ932" s="13">
        <v>49929.3</v>
      </c>
      <c r="BA932" s="13">
        <v>739.923</v>
      </c>
      <c r="BB932" s="13" t="s">
        <v>255</v>
      </c>
      <c r="BC932" s="13" t="s">
        <v>255</v>
      </c>
      <c r="BD932" s="13" t="s">
        <v>255</v>
      </c>
      <c r="BE932" s="13" t="s">
        <v>255</v>
      </c>
      <c r="BF932" s="13" t="s">
        <v>255</v>
      </c>
      <c r="BG932" s="13" t="s">
        <v>255</v>
      </c>
      <c r="BH932" s="13" t="s">
        <v>255</v>
      </c>
      <c r="BI932" s="13" t="s">
        <v>255</v>
      </c>
      <c r="BJ932" s="13" t="s">
        <v>255</v>
      </c>
      <c r="BK932" s="13" t="s">
        <v>255</v>
      </c>
      <c r="BL932" s="13">
        <v>1.44489</v>
      </c>
      <c r="BM932" s="13">
        <v>0.687446</v>
      </c>
      <c r="BN932" s="13">
        <v>8568.1</v>
      </c>
      <c r="BO932" s="13">
        <v>152.745</v>
      </c>
      <c r="BP932" s="13">
        <v>1.31772</v>
      </c>
      <c r="BQ932" s="13">
        <v>0.26334800000000003</v>
      </c>
      <c r="BR932" s="13">
        <v>8.3942899999999998</v>
      </c>
      <c r="BS932" s="13">
        <v>0.83205099999999999</v>
      </c>
      <c r="BT932" s="13" t="s">
        <v>255</v>
      </c>
      <c r="BU932" s="13" t="s">
        <v>255</v>
      </c>
      <c r="BV932" s="13">
        <v>11.9749</v>
      </c>
      <c r="BW932" s="13">
        <v>5.7656200000000002</v>
      </c>
      <c r="BX932" s="13">
        <v>9938.9500000000007</v>
      </c>
      <c r="BY932" s="13">
        <v>505.28</v>
      </c>
      <c r="BZ932" s="13">
        <v>4.7645799999999996</v>
      </c>
      <c r="CA932" s="13">
        <v>0.46127899999999999</v>
      </c>
      <c r="CB932" s="13">
        <v>4.0832899999999999</v>
      </c>
      <c r="CC932" s="13">
        <v>0.53622999999999998</v>
      </c>
      <c r="CD932" s="13" t="s">
        <v>255</v>
      </c>
      <c r="CE932" s="13" t="s">
        <v>255</v>
      </c>
      <c r="CF932" s="13">
        <v>1597.439697265625</v>
      </c>
      <c r="CG932" s="13">
        <v>8.4322290420532227</v>
      </c>
      <c r="CH932" s="13">
        <v>45.204925537109375</v>
      </c>
      <c r="CI932" s="13">
        <v>84.723518371582031</v>
      </c>
      <c r="CJ932" s="13">
        <v>14.118636131286621</v>
      </c>
      <c r="CK932" s="13">
        <v>494.64007568359375</v>
      </c>
      <c r="CL932" s="13">
        <v>1698.115234375</v>
      </c>
      <c r="CM932" s="13">
        <v>1.0193854570388794</v>
      </c>
      <c r="CN932" s="13">
        <v>10.734226226806641</v>
      </c>
      <c r="CO932" s="13">
        <v>10.583385467529297</v>
      </c>
      <c r="CP932" s="13">
        <v>63.370406343204245</v>
      </c>
      <c r="CQ932" s="13">
        <v>9.8391799999999989</v>
      </c>
      <c r="CR932" s="13" t="s">
        <v>255</v>
      </c>
      <c r="CS932" s="13" t="s">
        <v>255</v>
      </c>
      <c r="CT932" s="13" t="s">
        <v>255</v>
      </c>
      <c r="CU932" s="13" t="s">
        <v>255</v>
      </c>
      <c r="CV932" s="13" t="s">
        <v>255</v>
      </c>
      <c r="CW932" s="13" t="s">
        <v>255</v>
      </c>
      <c r="CX932" s="13" t="s">
        <v>255</v>
      </c>
      <c r="CY932" s="13" t="s">
        <v>255</v>
      </c>
      <c r="CZ932" s="13" t="s">
        <v>255</v>
      </c>
      <c r="DA932" s="13">
        <v>7.22445</v>
      </c>
      <c r="DB932" s="13">
        <v>8.3942899999999998</v>
      </c>
      <c r="DC932" s="13">
        <v>15.618739999999999</v>
      </c>
      <c r="DD932" s="13">
        <v>2086.0075809410278</v>
      </c>
      <c r="DE932" s="13">
        <v>2.0650676449970407</v>
      </c>
      <c r="DF932" s="13">
        <v>3.2780937669217436</v>
      </c>
      <c r="DG932" s="13">
        <v>0.99795334493333343</v>
      </c>
      <c r="DH932" s="13">
        <v>0.99853280945156619</v>
      </c>
      <c r="DI932" s="13">
        <v>0.99843174844157145</v>
      </c>
      <c r="DJ932" s="13">
        <v>0.99901149074619544</v>
      </c>
      <c r="DK932" s="13">
        <v>43617.031954755803</v>
      </c>
      <c r="DL932" s="13">
        <v>5.5534929908772321</v>
      </c>
      <c r="DM932" s="13">
        <v>36327.603931829217</v>
      </c>
      <c r="DN932" s="13">
        <v>1.0630230595131094</v>
      </c>
      <c r="DO932" s="13">
        <v>0.83287656916940267</v>
      </c>
      <c r="DP932" s="13">
        <v>0.36959486207962039</v>
      </c>
      <c r="DQ932" s="13">
        <v>590.40550459139922</v>
      </c>
      <c r="DR932" s="13">
        <v>12630.484018867059</v>
      </c>
      <c r="DS932" s="13">
        <v>2.8761846242443339</v>
      </c>
      <c r="DT932" s="13">
        <v>2.8761846242443339</v>
      </c>
      <c r="DU932" s="13">
        <v>99.997391351257065</v>
      </c>
      <c r="DV932" s="13">
        <v>14.537225334373591</v>
      </c>
      <c r="DW932" s="13">
        <v>5.5534929908772321</v>
      </c>
      <c r="DX932" s="13">
        <v>755.67084990614535</v>
      </c>
      <c r="DY932" s="13">
        <v>1048.7948747750177</v>
      </c>
      <c r="DZ932" s="13">
        <v>407.43216176674963</v>
      </c>
      <c r="EA932" s="13">
        <v>565.03162567913887</v>
      </c>
      <c r="EB932" s="13">
        <v>19.255495285122301</v>
      </c>
      <c r="EC932" s="13">
        <v>1340.8621642283981</v>
      </c>
      <c r="ED932" s="13">
        <v>1.2664353426306005</v>
      </c>
      <c r="EE932" s="13">
        <v>4.2807754586757507E-2</v>
      </c>
      <c r="EF932" s="13">
        <v>500</v>
      </c>
      <c r="EG932" s="13">
        <v>10696.448390677026</v>
      </c>
      <c r="EH932" s="13">
        <v>54313.480345432828</v>
      </c>
      <c r="EI932" s="13">
        <v>3.861729507897383E-2</v>
      </c>
      <c r="EJ932" s="13">
        <v>20</v>
      </c>
      <c r="EK932" s="13">
        <v>2.1816615649929121</v>
      </c>
      <c r="EL932" s="13">
        <v>6.9154070988001095</v>
      </c>
      <c r="EM932" s="13">
        <v>7.4999999999999997E-2</v>
      </c>
      <c r="EN932" s="13">
        <v>15.522298685709636</v>
      </c>
      <c r="EO932" s="13">
        <v>0.10219838150555127</v>
      </c>
    </row>
    <row r="933" spans="1:145">
      <c r="A933" s="12">
        <v>40480.575694444444</v>
      </c>
      <c r="B933" s="13">
        <v>41</v>
      </c>
      <c r="C933" s="13" t="s">
        <v>78</v>
      </c>
      <c r="D933" s="13" t="s">
        <v>84</v>
      </c>
      <c r="E933" s="12">
        <v>40480.554861111108</v>
      </c>
      <c r="F933" s="12">
        <v>40480.575694444444</v>
      </c>
      <c r="G933" s="13" t="s">
        <v>28</v>
      </c>
      <c r="H933" s="13">
        <v>2</v>
      </c>
      <c r="I933" s="13">
        <v>5</v>
      </c>
      <c r="J933" s="13" t="s">
        <v>255</v>
      </c>
      <c r="K933" s="13">
        <v>5</v>
      </c>
      <c r="L933" s="13" t="s">
        <v>255</v>
      </c>
      <c r="M933" s="13">
        <v>549054</v>
      </c>
      <c r="N933" s="13">
        <v>549055</v>
      </c>
      <c r="O933" s="13" t="s">
        <v>255</v>
      </c>
      <c r="P933" s="13">
        <v>1.2272573079208777E-2</v>
      </c>
      <c r="Q933" s="13" t="s">
        <v>255</v>
      </c>
      <c r="R933" s="13">
        <v>1.8129076896831864</v>
      </c>
      <c r="S933" s="13" t="s">
        <v>255</v>
      </c>
      <c r="T933" s="13">
        <v>0.96876729345472035</v>
      </c>
      <c r="U933" s="13">
        <v>1.1770554615536788</v>
      </c>
      <c r="V933" s="13" t="s">
        <v>255</v>
      </c>
      <c r="W933" s="13" t="s">
        <v>255</v>
      </c>
      <c r="X933" s="13">
        <v>2.0396555020270544</v>
      </c>
      <c r="Y933" s="13">
        <v>2.2168048053642718E-2</v>
      </c>
      <c r="Z933" s="13">
        <v>31.215801735109928</v>
      </c>
      <c r="AA933" s="13">
        <v>2.7602604310447351E-2</v>
      </c>
      <c r="AB933" s="13">
        <v>2.717565893133041E-3</v>
      </c>
      <c r="AC933" s="13">
        <v>58.276570373101947</v>
      </c>
      <c r="AD933" s="13" t="s">
        <v>255</v>
      </c>
      <c r="AE933" s="13">
        <v>3.2090619703777835E-2</v>
      </c>
      <c r="AF933" s="13">
        <v>4.234127811389218</v>
      </c>
      <c r="AG933" s="13" t="s">
        <v>255</v>
      </c>
      <c r="AH933" s="13" t="s">
        <v>255</v>
      </c>
      <c r="AI933" s="13">
        <v>0.16739480500623038</v>
      </c>
      <c r="AJ933" s="13">
        <v>8.2592688908945337E-3</v>
      </c>
      <c r="AK933" s="13" t="s">
        <v>255</v>
      </c>
      <c r="AL933" s="13">
        <v>100</v>
      </c>
      <c r="AM933" s="13">
        <v>900</v>
      </c>
      <c r="AN933" s="13" t="s">
        <v>255</v>
      </c>
      <c r="AO933" s="13" t="s">
        <v>255</v>
      </c>
      <c r="AP933" s="13">
        <v>7611.09</v>
      </c>
      <c r="AQ933" s="13">
        <v>154.04499999999999</v>
      </c>
      <c r="AR933" s="13" t="s">
        <v>255</v>
      </c>
      <c r="AS933" s="13" t="s">
        <v>255</v>
      </c>
      <c r="AT933" s="13" t="s">
        <v>255</v>
      </c>
      <c r="AU933" s="13" t="s">
        <v>255</v>
      </c>
      <c r="AV933" s="13" t="s">
        <v>255</v>
      </c>
      <c r="AW933" s="13" t="s">
        <v>255</v>
      </c>
      <c r="AX933" s="13" t="s">
        <v>255</v>
      </c>
      <c r="AY933" s="13" t="s">
        <v>255</v>
      </c>
      <c r="AZ933" s="13">
        <v>61935.3</v>
      </c>
      <c r="BA933" s="13">
        <v>1186.74</v>
      </c>
      <c r="BB933" s="13" t="s">
        <v>255</v>
      </c>
      <c r="BC933" s="13" t="s">
        <v>255</v>
      </c>
      <c r="BD933" s="13" t="s">
        <v>255</v>
      </c>
      <c r="BE933" s="13" t="s">
        <v>255</v>
      </c>
      <c r="BF933" s="13" t="s">
        <v>255</v>
      </c>
      <c r="BG933" s="13" t="s">
        <v>255</v>
      </c>
      <c r="BH933" s="13">
        <v>4.8757000000000001</v>
      </c>
      <c r="BI933" s="13">
        <v>2.33527</v>
      </c>
      <c r="BJ933" s="13" t="s">
        <v>255</v>
      </c>
      <c r="BK933" s="13" t="s">
        <v>255</v>
      </c>
      <c r="BL933" s="13">
        <v>2.07687</v>
      </c>
      <c r="BM933" s="13">
        <v>0.89756899999999995</v>
      </c>
      <c r="BN933" s="13">
        <v>10321.1</v>
      </c>
      <c r="BO933" s="13">
        <v>276.685</v>
      </c>
      <c r="BP933" s="13">
        <v>7.2821199999999999</v>
      </c>
      <c r="BQ933" s="13">
        <v>0.47800999999999999</v>
      </c>
      <c r="BR933" s="13">
        <v>14.411799999999999</v>
      </c>
      <c r="BS933" s="13">
        <v>1.12422</v>
      </c>
      <c r="BT933" s="13" t="s">
        <v>255</v>
      </c>
      <c r="BU933" s="13" t="s">
        <v>255</v>
      </c>
      <c r="BV933" s="13" t="s">
        <v>255</v>
      </c>
      <c r="BW933" s="13" t="s">
        <v>255</v>
      </c>
      <c r="BX933" s="13">
        <v>10073.299999999999</v>
      </c>
      <c r="BY933" s="13">
        <v>882.30899999999997</v>
      </c>
      <c r="BZ933" s="13">
        <v>9.1179699999999997</v>
      </c>
      <c r="CA933" s="13">
        <v>0.86574499999999999</v>
      </c>
      <c r="CB933" s="13">
        <v>7.9774099999999999</v>
      </c>
      <c r="CC933" s="13">
        <v>1.0030399999999999</v>
      </c>
      <c r="CD933" s="13" t="s">
        <v>255</v>
      </c>
      <c r="CE933" s="13" t="s">
        <v>255</v>
      </c>
      <c r="CF933" s="13">
        <v>1801.0550537109375</v>
      </c>
      <c r="CG933" s="13">
        <v>8.24365234375</v>
      </c>
      <c r="CH933" s="13">
        <v>44.420925140380859</v>
      </c>
      <c r="CI933" s="13">
        <v>84.708877563476563</v>
      </c>
      <c r="CJ933" s="13">
        <v>14.538821220397949</v>
      </c>
      <c r="CK933" s="13">
        <v>506.97662353515625</v>
      </c>
      <c r="CL933" s="13">
        <v>1701.842529296875</v>
      </c>
      <c r="CM933" s="13">
        <v>1.0076857805252075</v>
      </c>
      <c r="CN933" s="13">
        <v>6.1007966995239258</v>
      </c>
      <c r="CO933" s="13">
        <v>10.004191398620605</v>
      </c>
      <c r="CP933" s="13">
        <v>63.370406343204245</v>
      </c>
      <c r="CQ933" s="13">
        <v>21.364370000000001</v>
      </c>
      <c r="CR933" s="13" t="s">
        <v>255</v>
      </c>
      <c r="CS933" s="13" t="s">
        <v>255</v>
      </c>
      <c r="CT933" s="13" t="s">
        <v>255</v>
      </c>
      <c r="CU933" s="13" t="s">
        <v>255</v>
      </c>
      <c r="CV933" s="13" t="s">
        <v>255</v>
      </c>
      <c r="CW933" s="13" t="s">
        <v>255</v>
      </c>
      <c r="CX933" s="13" t="s">
        <v>255</v>
      </c>
      <c r="CY933" s="13">
        <v>14.6271</v>
      </c>
      <c r="CZ933" s="13" t="s">
        <v>255</v>
      </c>
      <c r="DA933" s="13">
        <v>10.38435</v>
      </c>
      <c r="DB933" s="13">
        <v>14.411799999999999</v>
      </c>
      <c r="DC933" s="13">
        <v>39.423249999999996</v>
      </c>
      <c r="DD933" s="13">
        <v>1104.7744179899692</v>
      </c>
      <c r="DE933" s="13">
        <v>2.3431059764399316</v>
      </c>
      <c r="DF933" s="13">
        <v>4.3236871803701922</v>
      </c>
      <c r="DG933" s="13">
        <v>0.99520430928079717</v>
      </c>
      <c r="DH933" s="13">
        <v>0.99698307633970684</v>
      </c>
      <c r="DI933" s="13">
        <v>0.99610513056437766</v>
      </c>
      <c r="DJ933" s="13">
        <v>0.99788550769592299</v>
      </c>
      <c r="DK933" s="13">
        <v>47755.365629742722</v>
      </c>
      <c r="DL933" s="13">
        <v>6.0804019993074858</v>
      </c>
      <c r="DM933" s="13">
        <v>36407.341567366559</v>
      </c>
      <c r="DN933" s="13">
        <v>0.94491421891316285</v>
      </c>
      <c r="DO933" s="13">
        <v>0.76237174791289941</v>
      </c>
      <c r="DP933" s="13">
        <v>0.37241010217666626</v>
      </c>
      <c r="DQ933" s="13">
        <v>670.73109657829139</v>
      </c>
      <c r="DR933" s="13">
        <v>14348.881117143803</v>
      </c>
      <c r="DS933" s="13">
        <v>2.5372948085734484</v>
      </c>
      <c r="DT933" s="13">
        <v>2.5372948085734488</v>
      </c>
      <c r="DU933" s="13">
        <v>99.997391351257065</v>
      </c>
      <c r="DV933" s="13">
        <v>14.537225334373591</v>
      </c>
      <c r="DW933" s="13">
        <v>6.0804019993074858</v>
      </c>
      <c r="DX933" s="13">
        <v>755.67084990614535</v>
      </c>
      <c r="DY933" s="13">
        <v>1048.7948747750177</v>
      </c>
      <c r="DZ933" s="13">
        <v>429.36014799903779</v>
      </c>
      <c r="EA933" s="13">
        <v>595.49426828744026</v>
      </c>
      <c r="EB933" s="13">
        <v>19.255495285122301</v>
      </c>
      <c r="EC933" s="13">
        <v>1511.7732339737745</v>
      </c>
      <c r="ED933" s="13">
        <v>1.1257260619858267</v>
      </c>
      <c r="EE933" s="13">
        <v>6.2292792877684577E-2</v>
      </c>
      <c r="EF933" s="13">
        <v>500</v>
      </c>
      <c r="EG933" s="13">
        <v>10696.448390677026</v>
      </c>
      <c r="EH933" s="13">
        <v>58451.814020419748</v>
      </c>
      <c r="EI933" s="13">
        <v>3.9366700457013695E-2</v>
      </c>
      <c r="EJ933" s="13">
        <v>20</v>
      </c>
      <c r="EK933" s="13">
        <v>2.1816615649929121</v>
      </c>
      <c r="EL933" s="13">
        <v>7.4423161072303641</v>
      </c>
      <c r="EM933" s="13">
        <v>7.4999999999999997E-2</v>
      </c>
      <c r="EN933" s="13">
        <v>14.672814051310221</v>
      </c>
      <c r="EO933" s="13">
        <v>0.13503835834989289</v>
      </c>
    </row>
    <row r="934" spans="1:145">
      <c r="A934" s="14" t="s">
        <v>39</v>
      </c>
      <c r="B934" s="15">
        <v>41</v>
      </c>
      <c r="C934" s="15" t="s">
        <v>78</v>
      </c>
      <c r="D934" s="15" t="s">
        <v>84</v>
      </c>
      <c r="E934" s="16">
        <v>40480.554861111108</v>
      </c>
      <c r="F934" s="16">
        <v>40480.575694444444</v>
      </c>
      <c r="G934" s="15" t="s">
        <v>28</v>
      </c>
      <c r="H934" s="15">
        <v>2</v>
      </c>
      <c r="I934" s="15">
        <v>5</v>
      </c>
      <c r="J934" s="15" t="s">
        <v>255</v>
      </c>
      <c r="K934" s="15">
        <v>5</v>
      </c>
      <c r="L934" s="15" t="s">
        <v>255</v>
      </c>
      <c r="M934" s="15">
        <v>549054</v>
      </c>
      <c r="N934" s="15">
        <v>549055</v>
      </c>
      <c r="O934" s="15" t="s">
        <v>255</v>
      </c>
      <c r="P934" s="15">
        <v>1.2272573079208773E-2</v>
      </c>
      <c r="Q934" s="15" t="s">
        <v>255</v>
      </c>
      <c r="R934" s="15">
        <v>1.8129076896831864</v>
      </c>
      <c r="S934" s="15" t="s">
        <v>255</v>
      </c>
      <c r="T934" s="15">
        <v>0.96876729345472079</v>
      </c>
      <c r="U934" s="15">
        <v>1.1770554615536784</v>
      </c>
      <c r="V934" s="15" t="s">
        <v>255</v>
      </c>
      <c r="W934" s="15" t="s">
        <v>255</v>
      </c>
      <c r="X934" s="15">
        <v>2.039655502027053</v>
      </c>
      <c r="Y934" s="15">
        <v>2.2168048053642708E-2</v>
      </c>
      <c r="Z934" s="15">
        <v>31.215801735109942</v>
      </c>
      <c r="AA934" s="15">
        <v>2.7602604310447362E-2</v>
      </c>
      <c r="AB934" s="15">
        <v>2.717565893133041E-3</v>
      </c>
      <c r="AC934" s="15">
        <v>58.27657037310199</v>
      </c>
      <c r="AD934" s="15" t="s">
        <v>255</v>
      </c>
      <c r="AE934" s="15">
        <v>3.2090619703777822E-2</v>
      </c>
      <c r="AF934" s="15">
        <v>4.2341278113892153</v>
      </c>
      <c r="AG934" s="15" t="s">
        <v>255</v>
      </c>
      <c r="AH934" s="15" t="s">
        <v>255</v>
      </c>
      <c r="AI934" s="15">
        <v>0.16739480500623038</v>
      </c>
      <c r="AJ934" s="15">
        <v>8.2592688908945354E-3</v>
      </c>
      <c r="AK934" s="15" t="s">
        <v>255</v>
      </c>
      <c r="AL934" s="15">
        <v>100</v>
      </c>
      <c r="AM934" s="15">
        <v>900</v>
      </c>
      <c r="AN934" s="15" t="s">
        <v>255</v>
      </c>
      <c r="AO934" s="15" t="s">
        <v>255</v>
      </c>
      <c r="AP934" s="15">
        <v>7424.8912</v>
      </c>
      <c r="AQ934" s="15">
        <v>160.71932000000001</v>
      </c>
      <c r="AR934" s="15">
        <v>3.3673999999999999</v>
      </c>
      <c r="AS934" s="15">
        <v>1.63948</v>
      </c>
      <c r="AT934" s="15" t="s">
        <v>255</v>
      </c>
      <c r="AU934" s="15" t="s">
        <v>255</v>
      </c>
      <c r="AV934" s="15">
        <v>2.0678634545454546</v>
      </c>
      <c r="AW934" s="15">
        <v>0.50309890909090904</v>
      </c>
      <c r="AX934" s="15">
        <v>9.6451200000000004</v>
      </c>
      <c r="AY934" s="15">
        <v>2.2044999999999999</v>
      </c>
      <c r="AZ934" s="15">
        <v>49707.268076923079</v>
      </c>
      <c r="BA934" s="15">
        <v>1357.3411923076924</v>
      </c>
      <c r="BB934" s="15">
        <v>0.73977075000000003</v>
      </c>
      <c r="BC934" s="15">
        <v>0.32973350000000001</v>
      </c>
      <c r="BD934" s="15">
        <v>4.7067549999999994</v>
      </c>
      <c r="BE934" s="15">
        <v>1.0779345</v>
      </c>
      <c r="BF934" s="15" t="s">
        <v>255</v>
      </c>
      <c r="BG934" s="15" t="s">
        <v>255</v>
      </c>
      <c r="BH934" s="15">
        <v>4.8236474999999999</v>
      </c>
      <c r="BI934" s="15">
        <v>1.9768425000000001</v>
      </c>
      <c r="BJ934" s="15">
        <v>4.0398066666666663</v>
      </c>
      <c r="BK934" s="15">
        <v>1.4418186666666666</v>
      </c>
      <c r="BL934" s="15">
        <v>2.1635177777777779</v>
      </c>
      <c r="BM934" s="15">
        <v>0.78069799999999989</v>
      </c>
      <c r="BN934" s="15">
        <v>9478.7467857142856</v>
      </c>
      <c r="BO934" s="15">
        <v>280.43603571428565</v>
      </c>
      <c r="BP934" s="15">
        <v>7.2867090769230778</v>
      </c>
      <c r="BQ934" s="15">
        <v>0.50623023076923079</v>
      </c>
      <c r="BR934" s="15">
        <v>10.036606153846153</v>
      </c>
      <c r="BS934" s="15">
        <v>1.0793913076923078</v>
      </c>
      <c r="BT934" s="15">
        <v>1.70184</v>
      </c>
      <c r="BU934" s="15">
        <v>0.68025449999999998</v>
      </c>
      <c r="BV934" s="15">
        <v>6.7543850000000001</v>
      </c>
      <c r="BW934" s="15">
        <v>3.1835469999999999</v>
      </c>
      <c r="BX934" s="15">
        <v>9768.6819999999989</v>
      </c>
      <c r="BY934" s="15">
        <v>758.73880000000008</v>
      </c>
      <c r="BZ934" s="15">
        <v>5.6958949615384622</v>
      </c>
      <c r="CA934" s="15">
        <v>0.74693080769230791</v>
      </c>
      <c r="CB934" s="15">
        <v>6.6162865000000002</v>
      </c>
      <c r="CC934" s="15">
        <v>0.86781807692307689</v>
      </c>
      <c r="CD934" s="15">
        <v>11.306800000000001</v>
      </c>
      <c r="CE934" s="15">
        <v>4.5300099999999999</v>
      </c>
      <c r="CF934" s="15">
        <v>1690.4877102759576</v>
      </c>
      <c r="CG934" s="15">
        <v>8.7267312695903154</v>
      </c>
      <c r="CH934" s="15">
        <v>46.611401465631303</v>
      </c>
      <c r="CI934" s="15">
        <v>84.477483933971769</v>
      </c>
      <c r="CJ934" s="15">
        <v>14.285683170441658</v>
      </c>
      <c r="CK934" s="15">
        <v>492.09756075951361</v>
      </c>
      <c r="CL934" s="15">
        <v>1711.6027280745968</v>
      </c>
      <c r="CM934" s="15">
        <v>1.0132478533252594</v>
      </c>
      <c r="CN934" s="15">
        <v>83.73947801897603</v>
      </c>
      <c r="CO934" s="15">
        <v>9.6909009564307436</v>
      </c>
      <c r="CP934" s="15">
        <v>63.370406343204209</v>
      </c>
      <c r="CQ934" s="15">
        <v>13.439292785714285</v>
      </c>
      <c r="CR934" s="15" t="s">
        <v>255</v>
      </c>
      <c r="CS934" s="15">
        <v>6.7347999999999999</v>
      </c>
      <c r="CT934" s="15" t="s">
        <v>255</v>
      </c>
      <c r="CU934" s="15">
        <v>4.1357269090909092</v>
      </c>
      <c r="CV934" s="15">
        <v>28.935360000000003</v>
      </c>
      <c r="CW934" s="15">
        <v>18.827019999999997</v>
      </c>
      <c r="CX934" s="15" t="s">
        <v>255</v>
      </c>
      <c r="CY934" s="15">
        <v>14.4709425</v>
      </c>
      <c r="CZ934" s="15">
        <v>16.159226666666665</v>
      </c>
      <c r="DA934" s="15">
        <v>10.817588888888888</v>
      </c>
      <c r="DB934" s="15">
        <v>10.036606153846153</v>
      </c>
      <c r="DC934" s="15">
        <v>22.905693785714277</v>
      </c>
      <c r="DD934" s="15">
        <v>1761.7552872866511</v>
      </c>
      <c r="DE934" s="15">
        <v>3.006074545712921</v>
      </c>
      <c r="DF934" s="15">
        <v>5.2488501107773686</v>
      </c>
      <c r="DG934" s="15">
        <v>0.99699950863420317</v>
      </c>
      <c r="DH934" s="15">
        <v>0.9978553125150218</v>
      </c>
      <c r="DI934" s="15">
        <v>0.96053075586867331</v>
      </c>
      <c r="DJ934" s="15">
        <v>0.96286955854599765</v>
      </c>
      <c r="DK934" s="15">
        <v>45615.412145640927</v>
      </c>
      <c r="DL934" s="15">
        <v>5.8079346593222674</v>
      </c>
      <c r="DM934" s="15">
        <v>36616.140492383864</v>
      </c>
      <c r="DN934" s="15">
        <v>1.0139957092339613</v>
      </c>
      <c r="DO934" s="15">
        <v>0.80361303788823824</v>
      </c>
      <c r="DP934" s="15">
        <v>0.37071407724195915</v>
      </c>
      <c r="DQ934" s="15">
        <v>626.72937069765487</v>
      </c>
      <c r="DR934" s="15">
        <v>13407.556737177911</v>
      </c>
      <c r="DS934" s="15">
        <v>2.7355081960421019</v>
      </c>
      <c r="DT934" s="15">
        <v>2.7355081960421019</v>
      </c>
      <c r="DU934" s="15">
        <v>99.997391351257079</v>
      </c>
      <c r="DV934" s="15">
        <v>14.537225334373598</v>
      </c>
      <c r="DW934" s="15">
        <v>5.8079346593222674</v>
      </c>
      <c r="DX934" s="15">
        <v>755.67084990614569</v>
      </c>
      <c r="DY934" s="15">
        <v>1048.794874775017</v>
      </c>
      <c r="DZ934" s="15">
        <v>416.38958784067256</v>
      </c>
      <c r="EA934" s="15">
        <v>577.47844259875421</v>
      </c>
      <c r="EB934" s="15">
        <v>19.255495285122301</v>
      </c>
      <c r="EC934" s="15">
        <v>1418.9649935970117</v>
      </c>
      <c r="ED934" s="15">
        <v>1.208026478783863</v>
      </c>
      <c r="EE934" s="15">
        <v>2.5911938248367246E-2</v>
      </c>
      <c r="EF934" s="15">
        <v>500</v>
      </c>
      <c r="EG934" s="15">
        <v>10696.448390677027</v>
      </c>
      <c r="EH934" s="15">
        <v>56311.860536317959</v>
      </c>
      <c r="EI934" s="15">
        <v>3.8899181584994204E-2</v>
      </c>
      <c r="EJ934" s="15">
        <v>20</v>
      </c>
      <c r="EK934" s="15">
        <v>2.1816615649929125</v>
      </c>
      <c r="EL934" s="15">
        <v>7.1698487672451447</v>
      </c>
      <c r="EM934" s="15">
        <v>7.5000000000000011E-2</v>
      </c>
      <c r="EN934" s="15">
        <v>14.213321402765091</v>
      </c>
      <c r="EO934" s="15">
        <v>0.13197997377081397</v>
      </c>
    </row>
    <row r="935" spans="1:145">
      <c r="A935" s="14" t="s">
        <v>40</v>
      </c>
      <c r="B935" s="15">
        <v>0</v>
      </c>
      <c r="C935" s="15" t="s">
        <v>255</v>
      </c>
      <c r="D935" s="15" t="s">
        <v>255</v>
      </c>
      <c r="E935" s="16">
        <v>0</v>
      </c>
      <c r="F935" s="16">
        <v>0</v>
      </c>
      <c r="G935" s="15" t="s">
        <v>255</v>
      </c>
      <c r="H935" s="15">
        <v>0</v>
      </c>
      <c r="I935" s="15">
        <v>0</v>
      </c>
      <c r="J935" s="15" t="s">
        <v>255</v>
      </c>
      <c r="K935" s="15">
        <v>0</v>
      </c>
      <c r="L935" s="15" t="s">
        <v>255</v>
      </c>
      <c r="M935" s="15">
        <v>0</v>
      </c>
      <c r="N935" s="15">
        <v>0</v>
      </c>
      <c r="O935" s="15" t="s">
        <v>255</v>
      </c>
      <c r="P935" s="15">
        <v>3.5267970678082542E-18</v>
      </c>
      <c r="Q935" s="15" t="s">
        <v>255</v>
      </c>
      <c r="R935" s="15">
        <v>0</v>
      </c>
      <c r="S935" s="15" t="s">
        <v>255</v>
      </c>
      <c r="T935" s="15">
        <v>4.5143002467945654E-16</v>
      </c>
      <c r="U935" s="15">
        <v>4.5143002467945654E-16</v>
      </c>
      <c r="V935" s="15" t="s">
        <v>255</v>
      </c>
      <c r="W935" s="15" t="s">
        <v>255</v>
      </c>
      <c r="X935" s="15">
        <v>1.3542900740383696E-15</v>
      </c>
      <c r="Y935" s="15">
        <v>1.0580391203424763E-17</v>
      </c>
      <c r="Z935" s="15">
        <v>1.4445760789742609E-14</v>
      </c>
      <c r="AA935" s="15">
        <v>1.0580391203424763E-17</v>
      </c>
      <c r="AB935" s="15">
        <v>0</v>
      </c>
      <c r="AC935" s="15">
        <v>4.3337282369227828E-14</v>
      </c>
      <c r="AD935" s="15" t="s">
        <v>255</v>
      </c>
      <c r="AE935" s="15">
        <v>1.4107188271233017E-17</v>
      </c>
      <c r="AF935" s="15">
        <v>2.7085801480767393E-15</v>
      </c>
      <c r="AG935" s="15" t="s">
        <v>255</v>
      </c>
      <c r="AH935" s="15" t="s">
        <v>255</v>
      </c>
      <c r="AI935" s="15">
        <v>0</v>
      </c>
      <c r="AJ935" s="15">
        <v>1.7633985339041271E-18</v>
      </c>
      <c r="AK935" s="15" t="s">
        <v>255</v>
      </c>
      <c r="AL935" s="15">
        <v>0</v>
      </c>
      <c r="AM935" s="15">
        <v>0</v>
      </c>
      <c r="AN935" s="15" t="s">
        <v>255</v>
      </c>
      <c r="AO935" s="15" t="s">
        <v>255</v>
      </c>
      <c r="AP935" s="15">
        <v>1593.005105461903</v>
      </c>
      <c r="AQ935" s="15">
        <v>22.787610988429659</v>
      </c>
      <c r="AR935" s="15" t="s">
        <v>255</v>
      </c>
      <c r="AS935" s="15" t="s">
        <v>255</v>
      </c>
      <c r="AT935" s="15" t="s">
        <v>255</v>
      </c>
      <c r="AU935" s="15" t="s">
        <v>255</v>
      </c>
      <c r="AV935" s="15">
        <v>1.2061593127692019</v>
      </c>
      <c r="AW935" s="15">
        <v>0.18683498088605066</v>
      </c>
      <c r="AX935" s="15">
        <v>4.2807434660815646</v>
      </c>
      <c r="AY935" s="15">
        <v>0.68188909369486184</v>
      </c>
      <c r="AZ935" s="15">
        <v>16148.902260897356</v>
      </c>
      <c r="BA935" s="15">
        <v>481.41129582825721</v>
      </c>
      <c r="BB935" s="15">
        <v>6.6778239266869349E-2</v>
      </c>
      <c r="BC935" s="15">
        <v>2.656561838793349E-2</v>
      </c>
      <c r="BD935" s="15">
        <v>2.7127515264118842</v>
      </c>
      <c r="BE935" s="15">
        <v>0.26278280019913791</v>
      </c>
      <c r="BF935" s="15" t="s">
        <v>255</v>
      </c>
      <c r="BG935" s="15" t="s">
        <v>255</v>
      </c>
      <c r="BH935" s="15">
        <v>0.45330561224373062</v>
      </c>
      <c r="BI935" s="15">
        <v>0.55678473724142219</v>
      </c>
      <c r="BJ935" s="15">
        <v>2.4623179270015743</v>
      </c>
      <c r="BK935" s="15">
        <v>1.0399107046647484</v>
      </c>
      <c r="BL935" s="15">
        <v>0.59436003440208185</v>
      </c>
      <c r="BM935" s="15">
        <v>0.1426426053936905</v>
      </c>
      <c r="BN935" s="15">
        <v>3700.4141788834754</v>
      </c>
      <c r="BO935" s="15">
        <v>107.12777195047403</v>
      </c>
      <c r="BP935" s="15">
        <v>4.5663169288131451</v>
      </c>
      <c r="BQ935" s="15">
        <v>0.19428773843025876</v>
      </c>
      <c r="BR935" s="15">
        <v>3.929692926163141</v>
      </c>
      <c r="BS935" s="15">
        <v>0.31645394215585559</v>
      </c>
      <c r="BT935" s="15">
        <v>1.7394826817189037E-2</v>
      </c>
      <c r="BU935" s="15">
        <v>0.14166672229038108</v>
      </c>
      <c r="BV935" s="15">
        <v>7.3829231155721784</v>
      </c>
      <c r="BW935" s="15">
        <v>3.6516026556373848</v>
      </c>
      <c r="BX935" s="15">
        <v>4041.0981199638059</v>
      </c>
      <c r="BY935" s="15">
        <v>259.86954069301754</v>
      </c>
      <c r="BZ935" s="15">
        <v>2.0403297492617312</v>
      </c>
      <c r="CA935" s="15">
        <v>0.30343165402614358</v>
      </c>
      <c r="CB935" s="15">
        <v>2.9684720823420401</v>
      </c>
      <c r="CC935" s="15">
        <v>0.35480121501087619</v>
      </c>
      <c r="CD935" s="15" t="s">
        <v>255</v>
      </c>
      <c r="CE935" s="15" t="s">
        <v>255</v>
      </c>
      <c r="CF935" s="15">
        <v>64.200966501413745</v>
      </c>
      <c r="CG935" s="15">
        <v>0.42091764664594694</v>
      </c>
      <c r="CH935" s="15">
        <v>2.3341537256902014</v>
      </c>
      <c r="CI935" s="15">
        <v>0.29741848091606288</v>
      </c>
      <c r="CJ935" s="15">
        <v>0.20856572547120569</v>
      </c>
      <c r="CK935" s="15">
        <v>9.1744246648172894</v>
      </c>
      <c r="CL935" s="15">
        <v>14.153811927272388</v>
      </c>
      <c r="CM935" s="15">
        <v>1.9071837708141911E-2</v>
      </c>
      <c r="CN935" s="15">
        <v>92.622707913927115</v>
      </c>
      <c r="CO935" s="15">
        <v>0.84979691440662997</v>
      </c>
      <c r="CP935" s="15">
        <v>3.6114401974356517E-14</v>
      </c>
      <c r="CQ935" s="15">
        <v>8.1790985677976842</v>
      </c>
      <c r="CR935" s="15" t="s">
        <v>255</v>
      </c>
      <c r="CS935" s="15" t="s">
        <v>255</v>
      </c>
      <c r="CT935" s="15" t="s">
        <v>255</v>
      </c>
      <c r="CU935" s="15">
        <v>2.4123186255384037</v>
      </c>
      <c r="CV935" s="15">
        <v>12.842230398244682</v>
      </c>
      <c r="CW935" s="15">
        <v>10.851006105647537</v>
      </c>
      <c r="CX935" s="15" t="s">
        <v>255</v>
      </c>
      <c r="CY935" s="15">
        <v>1.3599168367312058</v>
      </c>
      <c r="CZ935" s="15">
        <v>9.849271708006297</v>
      </c>
      <c r="DA935" s="15">
        <v>2.9718001720104099</v>
      </c>
      <c r="DB935" s="15">
        <v>3.929692926163141</v>
      </c>
      <c r="DC935" s="15">
        <v>20.925414600638558</v>
      </c>
      <c r="DD935" s="15">
        <v>765.66352989984034</v>
      </c>
      <c r="DE935" s="15">
        <v>2.5090865648831251</v>
      </c>
      <c r="DF935" s="15">
        <v>6.1814626718070995</v>
      </c>
      <c r="DG935" s="15">
        <v>1.3260613184086765E-3</v>
      </c>
      <c r="DH935" s="15">
        <v>6.2391531061881166E-4</v>
      </c>
      <c r="DI935" s="15">
        <v>0.18938425808037346</v>
      </c>
      <c r="DJ935" s="15">
        <v>0.18182143387407382</v>
      </c>
      <c r="DK935" s="15">
        <v>1529.1511576775799</v>
      </c>
      <c r="DL935" s="15">
        <v>0.19469757238321433</v>
      </c>
      <c r="DM935" s="15">
        <v>302.79103762147179</v>
      </c>
      <c r="DN935" s="15">
        <v>4.1859317225853114E-2</v>
      </c>
      <c r="DO935" s="15">
        <v>2.8516904488180419E-2</v>
      </c>
      <c r="DP935" s="15">
        <v>1.3973903606569486E-3</v>
      </c>
      <c r="DQ935" s="15">
        <v>24.998873971488816</v>
      </c>
      <c r="DR935" s="15">
        <v>534.79833052205083</v>
      </c>
      <c r="DS935" s="15">
        <v>0.11893202315051617</v>
      </c>
      <c r="DT935" s="15">
        <v>0.11893202315052015</v>
      </c>
      <c r="DU935" s="15">
        <v>1.4445760789742609E-14</v>
      </c>
      <c r="DV935" s="15">
        <v>7.2228803948713047E-15</v>
      </c>
      <c r="DW935" s="15">
        <v>0.19469757238321433</v>
      </c>
      <c r="DX935" s="15">
        <v>3.4669825895382263E-13</v>
      </c>
      <c r="DY935" s="15">
        <v>6.9339651790764525E-13</v>
      </c>
      <c r="DZ935" s="15">
        <v>7.7140941414018496</v>
      </c>
      <c r="EA935" s="15">
        <v>10.714244449323497</v>
      </c>
      <c r="EB935" s="15">
        <v>0</v>
      </c>
      <c r="EC935" s="15">
        <v>53.889137121096063</v>
      </c>
      <c r="ED935" s="15">
        <v>4.986920864867065E-2</v>
      </c>
      <c r="EE935" s="15">
        <v>2.0318697472408918E-2</v>
      </c>
      <c r="EF935" s="15">
        <v>0</v>
      </c>
      <c r="EG935" s="15">
        <v>1.849057381087054E-12</v>
      </c>
      <c r="EH935" s="15">
        <v>1529.1511576776629</v>
      </c>
      <c r="EI935" s="15">
        <v>4.3392655826005836E-4</v>
      </c>
      <c r="EJ935" s="15">
        <v>0</v>
      </c>
      <c r="EK935" s="15">
        <v>4.5143002467945654E-16</v>
      </c>
      <c r="EL935" s="15">
        <v>0.1946975723832727</v>
      </c>
      <c r="EM935" s="15">
        <v>1.4107188271233017E-17</v>
      </c>
      <c r="EN935" s="15">
        <v>1.2463688077963615</v>
      </c>
      <c r="EO935" s="15">
        <v>2.5884561955333965E-2</v>
      </c>
    </row>
    <row r="936" spans="1:145">
      <c r="A936" s="14" t="s">
        <v>41</v>
      </c>
      <c r="B936" s="15">
        <v>0</v>
      </c>
      <c r="C936" s="15" t="s">
        <v>255</v>
      </c>
      <c r="D936" s="15" t="s">
        <v>255</v>
      </c>
      <c r="E936" s="16">
        <v>0</v>
      </c>
      <c r="F936" s="16">
        <v>0</v>
      </c>
      <c r="G936" s="15" t="s">
        <v>255</v>
      </c>
      <c r="H936" s="15">
        <v>0</v>
      </c>
      <c r="I936" s="15">
        <v>0</v>
      </c>
      <c r="J936" s="15" t="s">
        <v>255</v>
      </c>
      <c r="K936" s="15">
        <v>0</v>
      </c>
      <c r="L936" s="15" t="s">
        <v>255</v>
      </c>
      <c r="M936" s="15">
        <v>0</v>
      </c>
      <c r="N936" s="15">
        <v>0</v>
      </c>
      <c r="O936" s="15" t="s">
        <v>255</v>
      </c>
      <c r="P936" s="15">
        <v>2.8737226049059557E-16</v>
      </c>
      <c r="Q936" s="15" t="s">
        <v>255</v>
      </c>
      <c r="R936" s="15">
        <v>0</v>
      </c>
      <c r="S936" s="15" t="s">
        <v>255</v>
      </c>
      <c r="T936" s="15">
        <v>4.6598396511675369E-16</v>
      </c>
      <c r="U936" s="15">
        <v>3.8352485454133342E-16</v>
      </c>
      <c r="V936" s="15" t="s">
        <v>255</v>
      </c>
      <c r="W936" s="15" t="s">
        <v>255</v>
      </c>
      <c r="X936" s="15">
        <v>6.6397981065549907E-16</v>
      </c>
      <c r="Y936" s="15">
        <v>4.7728113805158262E-16</v>
      </c>
      <c r="Z936" s="15">
        <v>4.6277077591426246E-16</v>
      </c>
      <c r="AA936" s="15">
        <v>3.8331133846744202E-16</v>
      </c>
      <c r="AB936" s="15">
        <v>0</v>
      </c>
      <c r="AC936" s="15">
        <v>7.4364846956111353E-16</v>
      </c>
      <c r="AD936" s="15" t="s">
        <v>255</v>
      </c>
      <c r="AE936" s="15">
        <v>4.3960473189529179E-16</v>
      </c>
      <c r="AF936" s="15">
        <v>6.3970202807554251E-16</v>
      </c>
      <c r="AG936" s="15" t="s">
        <v>255</v>
      </c>
      <c r="AH936" s="15" t="s">
        <v>255</v>
      </c>
      <c r="AI936" s="15">
        <v>0</v>
      </c>
      <c r="AJ936" s="15">
        <v>2.1350540310513356E-16</v>
      </c>
      <c r="AK936" s="15" t="s">
        <v>255</v>
      </c>
      <c r="AL936" s="15">
        <v>0</v>
      </c>
      <c r="AM936" s="15">
        <v>0</v>
      </c>
      <c r="AN936" s="15" t="s">
        <v>255</v>
      </c>
      <c r="AO936" s="15" t="s">
        <v>255</v>
      </c>
      <c r="AP936" s="15">
        <v>0.21454928598305967</v>
      </c>
      <c r="AQ936" s="15">
        <v>0.14178513814287952</v>
      </c>
      <c r="AR936" s="15" t="s">
        <v>255</v>
      </c>
      <c r="AS936" s="15" t="s">
        <v>255</v>
      </c>
      <c r="AT936" s="15" t="s">
        <v>255</v>
      </c>
      <c r="AU936" s="15" t="s">
        <v>255</v>
      </c>
      <c r="AV936" s="15">
        <v>0.58328769731768026</v>
      </c>
      <c r="AW936" s="15">
        <v>0.37136828864061389</v>
      </c>
      <c r="AX936" s="15">
        <v>0.44382480115141798</v>
      </c>
      <c r="AY936" s="15">
        <v>0.30931689439549187</v>
      </c>
      <c r="AZ936" s="15">
        <v>0.3248801007511935</v>
      </c>
      <c r="BA936" s="15">
        <v>0.35467228030542763</v>
      </c>
      <c r="BB936" s="15">
        <v>9.0268828913375315E-2</v>
      </c>
      <c r="BC936" s="15">
        <v>8.056693780866514E-2</v>
      </c>
      <c r="BD936" s="15">
        <v>0.57635282193610771</v>
      </c>
      <c r="BE936" s="15">
        <v>0.2437836438105821</v>
      </c>
      <c r="BF936" s="15" t="s">
        <v>255</v>
      </c>
      <c r="BG936" s="15" t="s">
        <v>255</v>
      </c>
      <c r="BH936" s="15">
        <v>9.3975692096848001E-2</v>
      </c>
      <c r="BI936" s="15">
        <v>0.28165356483453902</v>
      </c>
      <c r="BJ936" s="15">
        <v>0.6095138035487444</v>
      </c>
      <c r="BK936" s="15">
        <v>0.72124930041924951</v>
      </c>
      <c r="BL936" s="15">
        <v>0.27471927455690665</v>
      </c>
      <c r="BM936" s="15">
        <v>0.18271163163437146</v>
      </c>
      <c r="BN936" s="15">
        <v>0.39039065633238401</v>
      </c>
      <c r="BO936" s="15">
        <v>0.38200430154282361</v>
      </c>
      <c r="BP936" s="15">
        <v>0.62666381772734925</v>
      </c>
      <c r="BQ936" s="15">
        <v>0.383793236004561</v>
      </c>
      <c r="BR936" s="15">
        <v>0.39153602980198976</v>
      </c>
      <c r="BS936" s="15">
        <v>0.29317814577590079</v>
      </c>
      <c r="BT936" s="15">
        <v>1.0221188135893525E-2</v>
      </c>
      <c r="BU936" s="15">
        <v>0.20825547245976481</v>
      </c>
      <c r="BV936" s="15">
        <v>1.0930563057291194</v>
      </c>
      <c r="BW936" s="15">
        <v>1.1470233219856296</v>
      </c>
      <c r="BX936" s="15">
        <v>0.41367895074932381</v>
      </c>
      <c r="BY936" s="15">
        <v>0.34250197919628933</v>
      </c>
      <c r="BZ936" s="15">
        <v>0.35821056445722055</v>
      </c>
      <c r="CA936" s="15">
        <v>0.40623796863275158</v>
      </c>
      <c r="CB936" s="15">
        <v>0.44866135744605978</v>
      </c>
      <c r="CC936" s="15">
        <v>0.40884284903220064</v>
      </c>
      <c r="CD936" s="15" t="s">
        <v>255</v>
      </c>
      <c r="CE936" s="15" t="s">
        <v>255</v>
      </c>
      <c r="CF936" s="15">
        <v>3.7977777721278722E-2</v>
      </c>
      <c r="CG936" s="15">
        <v>4.8233139493214547E-2</v>
      </c>
      <c r="CH936" s="15">
        <v>5.0076883601349736E-2</v>
      </c>
      <c r="CI936" s="15">
        <v>3.5206834657685519E-3</v>
      </c>
      <c r="CJ936" s="15">
        <v>1.4599632581992763E-2</v>
      </c>
      <c r="CK936" s="15">
        <v>1.8643507703345028E-2</v>
      </c>
      <c r="CL936" s="15">
        <v>8.2693324187407598E-3</v>
      </c>
      <c r="CM936" s="15">
        <v>1.8822480250564839E-2</v>
      </c>
      <c r="CN936" s="15">
        <v>1.1060817442991235</v>
      </c>
      <c r="CO936" s="15">
        <v>8.7690186725385616E-2</v>
      </c>
      <c r="CP936" s="15">
        <v>5.6989380466911583E-16</v>
      </c>
      <c r="CQ936" s="15">
        <v>0.60859590591641188</v>
      </c>
      <c r="CR936" s="15" t="s">
        <v>255</v>
      </c>
      <c r="CS936" s="15" t="s">
        <v>255</v>
      </c>
      <c r="CT936" s="15" t="s">
        <v>255</v>
      </c>
      <c r="CU936" s="15">
        <v>0.58328769731768026</v>
      </c>
      <c r="CV936" s="15">
        <v>0.44382480115141754</v>
      </c>
      <c r="CW936" s="15">
        <v>0.57635282193610771</v>
      </c>
      <c r="CX936" s="15" t="s">
        <v>255</v>
      </c>
      <c r="CY936" s="15">
        <v>9.3975692096848973E-2</v>
      </c>
      <c r="CZ936" s="15">
        <v>0.6095138035487444</v>
      </c>
      <c r="DA936" s="15">
        <v>0.2747192745569067</v>
      </c>
      <c r="DB936" s="15">
        <v>0.39153602980198976</v>
      </c>
      <c r="DC936" s="15">
        <v>0.91354642196820202</v>
      </c>
      <c r="DD936" s="15">
        <v>0.43460265760238981</v>
      </c>
      <c r="DE936" s="15">
        <v>0.83467210367801103</v>
      </c>
      <c r="DF936" s="15">
        <v>1.1776794043165406</v>
      </c>
      <c r="DG936" s="15">
        <v>1.3300521283358079E-3</v>
      </c>
      <c r="DH936" s="15">
        <v>6.2525628995879019E-4</v>
      </c>
      <c r="DI936" s="15">
        <v>0.19716626138545704</v>
      </c>
      <c r="DJ936" s="15">
        <v>0.18883288214930927</v>
      </c>
      <c r="DK936" s="15">
        <v>3.3522686428773346E-2</v>
      </c>
      <c r="DL936" s="15">
        <v>3.3522686428764638E-2</v>
      </c>
      <c r="DM936" s="15">
        <v>8.2693324187034997E-3</v>
      </c>
      <c r="DN936" s="15">
        <v>4.1281552618675658E-2</v>
      </c>
      <c r="DO936" s="15">
        <v>3.5485865887788626E-2</v>
      </c>
      <c r="DP936" s="15">
        <v>3.769455886469869E-3</v>
      </c>
      <c r="DQ936" s="15">
        <v>3.9887829006100155E-2</v>
      </c>
      <c r="DR936" s="15">
        <v>3.9887829006093604E-2</v>
      </c>
      <c r="DS936" s="15">
        <v>4.3477121846168906E-2</v>
      </c>
      <c r="DT936" s="15">
        <v>4.3477121846170363E-2</v>
      </c>
      <c r="DU936" s="15">
        <v>1.4446137638730522E-16</v>
      </c>
      <c r="DV936" s="15">
        <v>4.9685412647437198E-16</v>
      </c>
      <c r="DW936" s="15">
        <v>3.3522686428764638E-2</v>
      </c>
      <c r="DX936" s="15">
        <v>4.5879533264632683E-16</v>
      </c>
      <c r="DY936" s="15">
        <v>6.6113644773139241E-16</v>
      </c>
      <c r="DZ936" s="15">
        <v>1.8526145625796898E-2</v>
      </c>
      <c r="EA936" s="15">
        <v>1.8553496821643277E-2</v>
      </c>
      <c r="EB936" s="15">
        <v>0</v>
      </c>
      <c r="EC936" s="15">
        <v>3.7977777721273837E-2</v>
      </c>
      <c r="ED936" s="15">
        <v>4.1281552618676595E-2</v>
      </c>
      <c r="EE936" s="15">
        <v>0.78414425341914484</v>
      </c>
      <c r="EF936" s="15">
        <v>0</v>
      </c>
      <c r="EG936" s="15">
        <v>1.7286647993353416E-16</v>
      </c>
      <c r="EH936" s="15">
        <v>2.7155045901767837E-2</v>
      </c>
      <c r="EI936" s="15">
        <v>1.1155159069656376E-2</v>
      </c>
      <c r="EJ936" s="15">
        <v>0</v>
      </c>
      <c r="EK936" s="15">
        <v>2.0692028127695557E-16</v>
      </c>
      <c r="EL936" s="15">
        <v>2.7155045901767455E-2</v>
      </c>
      <c r="EM936" s="15">
        <v>1.880958436164402E-16</v>
      </c>
      <c r="EN936" s="15">
        <v>8.7690186725383562E-2</v>
      </c>
      <c r="EO936" s="15">
        <v>0.19612492119662833</v>
      </c>
    </row>
    <row r="937" spans="1:145">
      <c r="A937" s="14" t="s">
        <v>42</v>
      </c>
      <c r="B937" s="15">
        <v>31</v>
      </c>
      <c r="C937" s="15">
        <v>0</v>
      </c>
      <c r="D937" s="15">
        <v>0</v>
      </c>
      <c r="E937" s="16">
        <v>31</v>
      </c>
      <c r="F937" s="16">
        <v>31</v>
      </c>
      <c r="G937" s="15">
        <v>0</v>
      </c>
      <c r="H937" s="15">
        <v>31</v>
      </c>
      <c r="I937" s="15">
        <v>31</v>
      </c>
      <c r="J937" s="15">
        <v>0</v>
      </c>
      <c r="K937" s="15">
        <v>31</v>
      </c>
      <c r="L937" s="15">
        <v>0</v>
      </c>
      <c r="M937" s="15">
        <v>31</v>
      </c>
      <c r="N937" s="15">
        <v>31</v>
      </c>
      <c r="O937" s="15">
        <v>0</v>
      </c>
      <c r="P937" s="15">
        <v>31</v>
      </c>
      <c r="Q937" s="15">
        <v>0</v>
      </c>
      <c r="R937" s="15">
        <v>31</v>
      </c>
      <c r="S937" s="15">
        <v>0</v>
      </c>
      <c r="T937" s="15">
        <v>31</v>
      </c>
      <c r="U937" s="15">
        <v>31</v>
      </c>
      <c r="V937" s="15">
        <v>0</v>
      </c>
      <c r="W937" s="15">
        <v>0</v>
      </c>
      <c r="X937" s="15">
        <v>31</v>
      </c>
      <c r="Y937" s="15">
        <v>31</v>
      </c>
      <c r="Z937" s="15">
        <v>31</v>
      </c>
      <c r="AA937" s="15">
        <v>31</v>
      </c>
      <c r="AB937" s="15">
        <v>31</v>
      </c>
      <c r="AC937" s="15">
        <v>31</v>
      </c>
      <c r="AD937" s="15">
        <v>0</v>
      </c>
      <c r="AE937" s="15">
        <v>31</v>
      </c>
      <c r="AF937" s="15">
        <v>31</v>
      </c>
      <c r="AG937" s="15">
        <v>0</v>
      </c>
      <c r="AH937" s="15">
        <v>0</v>
      </c>
      <c r="AI937" s="15">
        <v>31</v>
      </c>
      <c r="AJ937" s="15">
        <v>31</v>
      </c>
      <c r="AK937" s="15">
        <v>0</v>
      </c>
      <c r="AL937" s="15">
        <v>31</v>
      </c>
      <c r="AM937" s="15">
        <v>31</v>
      </c>
      <c r="AN937" s="15">
        <v>0</v>
      </c>
      <c r="AO937" s="15">
        <v>0</v>
      </c>
      <c r="AP937" s="15">
        <v>25</v>
      </c>
      <c r="AQ937" s="15">
        <v>25</v>
      </c>
      <c r="AR937" s="15">
        <v>1</v>
      </c>
      <c r="AS937" s="15">
        <v>1</v>
      </c>
      <c r="AT937" s="15">
        <v>0</v>
      </c>
      <c r="AU937" s="15">
        <v>0</v>
      </c>
      <c r="AV937" s="15">
        <v>11</v>
      </c>
      <c r="AW937" s="15">
        <v>11</v>
      </c>
      <c r="AX937" s="15">
        <v>3</v>
      </c>
      <c r="AY937" s="15">
        <v>3</v>
      </c>
      <c r="AZ937" s="15">
        <v>26</v>
      </c>
      <c r="BA937" s="15">
        <v>26</v>
      </c>
      <c r="BB937" s="15">
        <v>4</v>
      </c>
      <c r="BC937" s="15">
        <v>4</v>
      </c>
      <c r="BD937" s="15">
        <v>2</v>
      </c>
      <c r="BE937" s="15">
        <v>2</v>
      </c>
      <c r="BF937" s="15">
        <v>0</v>
      </c>
      <c r="BG937" s="15">
        <v>0</v>
      </c>
      <c r="BH937" s="15">
        <v>4</v>
      </c>
      <c r="BI937" s="15">
        <v>4</v>
      </c>
      <c r="BJ937" s="15">
        <v>3</v>
      </c>
      <c r="BK937" s="15">
        <v>3</v>
      </c>
      <c r="BL937" s="15">
        <v>9</v>
      </c>
      <c r="BM937" s="15">
        <v>9</v>
      </c>
      <c r="BN937" s="15">
        <v>28</v>
      </c>
      <c r="BO937" s="15">
        <v>28</v>
      </c>
      <c r="BP937" s="15">
        <v>26</v>
      </c>
      <c r="BQ937" s="15">
        <v>26</v>
      </c>
      <c r="BR937" s="15">
        <v>26</v>
      </c>
      <c r="BS937" s="15">
        <v>26</v>
      </c>
      <c r="BT937" s="15">
        <v>2</v>
      </c>
      <c r="BU937" s="15">
        <v>2</v>
      </c>
      <c r="BV937" s="15">
        <v>2</v>
      </c>
      <c r="BW937" s="15">
        <v>2</v>
      </c>
      <c r="BX937" s="15">
        <v>25</v>
      </c>
      <c r="BY937" s="15">
        <v>25</v>
      </c>
      <c r="BZ937" s="15">
        <v>26</v>
      </c>
      <c r="CA937" s="15">
        <v>26</v>
      </c>
      <c r="CB937" s="15">
        <v>26</v>
      </c>
      <c r="CC937" s="15">
        <v>26</v>
      </c>
      <c r="CD937" s="15">
        <v>1</v>
      </c>
      <c r="CE937" s="15">
        <v>1</v>
      </c>
      <c r="CF937" s="15">
        <v>31</v>
      </c>
      <c r="CG937" s="15">
        <v>31</v>
      </c>
      <c r="CH937" s="15">
        <v>31</v>
      </c>
      <c r="CI937" s="15">
        <v>31</v>
      </c>
      <c r="CJ937" s="15">
        <v>31</v>
      </c>
      <c r="CK937" s="15">
        <v>31</v>
      </c>
      <c r="CL937" s="15">
        <v>31</v>
      </c>
      <c r="CM937" s="15">
        <v>31</v>
      </c>
      <c r="CN937" s="15">
        <v>31</v>
      </c>
      <c r="CO937" s="15">
        <v>31</v>
      </c>
      <c r="CP937" s="15">
        <v>31</v>
      </c>
      <c r="CQ937" s="15">
        <v>28</v>
      </c>
      <c r="CR937" s="15">
        <v>0</v>
      </c>
      <c r="CS937" s="15">
        <v>1</v>
      </c>
      <c r="CT937" s="15">
        <v>0</v>
      </c>
      <c r="CU937" s="15">
        <v>11</v>
      </c>
      <c r="CV937" s="15">
        <v>3</v>
      </c>
      <c r="CW937" s="15">
        <v>2</v>
      </c>
      <c r="CX937" s="15">
        <v>0</v>
      </c>
      <c r="CY937" s="15">
        <v>4</v>
      </c>
      <c r="CZ937" s="15">
        <v>3</v>
      </c>
      <c r="DA937" s="15">
        <v>9</v>
      </c>
      <c r="DB937" s="15">
        <v>26</v>
      </c>
      <c r="DC937" s="15">
        <v>28</v>
      </c>
      <c r="DD937" s="15">
        <v>25</v>
      </c>
      <c r="DE937" s="15">
        <v>26</v>
      </c>
      <c r="DF937" s="15">
        <v>26</v>
      </c>
      <c r="DG937" s="15">
        <v>25</v>
      </c>
      <c r="DH937" s="15">
        <v>25</v>
      </c>
      <c r="DI937" s="15">
        <v>26</v>
      </c>
      <c r="DJ937" s="15">
        <v>26</v>
      </c>
      <c r="DK937" s="15">
        <v>31</v>
      </c>
      <c r="DL937" s="15">
        <v>31</v>
      </c>
      <c r="DM937" s="15">
        <v>31</v>
      </c>
      <c r="DN937" s="15">
        <v>31</v>
      </c>
      <c r="DO937" s="15">
        <v>31</v>
      </c>
      <c r="DP937" s="15">
        <v>31</v>
      </c>
      <c r="DQ937" s="15">
        <v>31</v>
      </c>
      <c r="DR937" s="15">
        <v>31</v>
      </c>
      <c r="DS937" s="15">
        <v>31</v>
      </c>
      <c r="DT937" s="15">
        <v>31</v>
      </c>
      <c r="DU937" s="15">
        <v>31</v>
      </c>
      <c r="DV937" s="15">
        <v>31</v>
      </c>
      <c r="DW937" s="15">
        <v>31</v>
      </c>
      <c r="DX937" s="15">
        <v>31</v>
      </c>
      <c r="DY937" s="15">
        <v>31</v>
      </c>
      <c r="DZ937" s="15">
        <v>31</v>
      </c>
      <c r="EA937" s="15">
        <v>31</v>
      </c>
      <c r="EB937" s="15">
        <v>31</v>
      </c>
      <c r="EC937" s="15">
        <v>31</v>
      </c>
      <c r="ED937" s="15">
        <v>31</v>
      </c>
      <c r="EE937" s="15">
        <v>31</v>
      </c>
      <c r="EF937" s="15">
        <v>31</v>
      </c>
      <c r="EG937" s="15">
        <v>31</v>
      </c>
      <c r="EH937" s="15">
        <v>31</v>
      </c>
      <c r="EI937" s="15">
        <v>31</v>
      </c>
      <c r="EJ937" s="15">
        <v>31</v>
      </c>
      <c r="EK937" s="15">
        <v>31</v>
      </c>
      <c r="EL937" s="15">
        <v>31</v>
      </c>
      <c r="EM937" s="15">
        <v>31</v>
      </c>
      <c r="EN937" s="15">
        <v>31</v>
      </c>
      <c r="EO937" s="15">
        <v>31</v>
      </c>
    </row>
    <row r="938" spans="1:145">
      <c r="A938" s="10"/>
      <c r="E938" s="10"/>
      <c r="F938" s="10"/>
    </row>
    <row r="939" spans="1:145">
      <c r="A939" s="10"/>
      <c r="E939" s="10"/>
      <c r="F939" s="10"/>
    </row>
    <row r="940" spans="1:145">
      <c r="A940" s="10"/>
      <c r="E940" s="10"/>
      <c r="F940" s="10"/>
    </row>
    <row r="941" spans="1:145">
      <c r="A941" s="5" t="s">
        <v>0</v>
      </c>
      <c r="B941" s="11" t="s">
        <v>20</v>
      </c>
      <c r="C941" s="11" t="s">
        <v>34</v>
      </c>
      <c r="D941" s="11" t="s">
        <v>19</v>
      </c>
      <c r="E941" s="5" t="s">
        <v>21</v>
      </c>
      <c r="F941" s="5" t="s">
        <v>22</v>
      </c>
      <c r="G941" s="11" t="s">
        <v>23</v>
      </c>
      <c r="H941" s="11" t="s">
        <v>24</v>
      </c>
      <c r="I941" s="11" t="s">
        <v>27</v>
      </c>
      <c r="J941" s="11" t="s">
        <v>26</v>
      </c>
      <c r="K941" s="11" t="s">
        <v>29</v>
      </c>
      <c r="L941" s="11" t="s">
        <v>25</v>
      </c>
      <c r="M941" s="11" t="s">
        <v>89</v>
      </c>
      <c r="N941" s="11" t="s">
        <v>90</v>
      </c>
      <c r="O941" s="11" t="s">
        <v>91</v>
      </c>
      <c r="P941" s="11" t="s">
        <v>92</v>
      </c>
      <c r="Q941" s="11" t="s">
        <v>93</v>
      </c>
      <c r="R941" s="11" t="s">
        <v>94</v>
      </c>
      <c r="S941" s="11" t="s">
        <v>95</v>
      </c>
      <c r="T941" s="11" t="s">
        <v>96</v>
      </c>
      <c r="U941" s="11" t="s">
        <v>97</v>
      </c>
      <c r="V941" s="11" t="s">
        <v>98</v>
      </c>
      <c r="W941" s="11" t="s">
        <v>99</v>
      </c>
      <c r="X941" s="11" t="s">
        <v>100</v>
      </c>
      <c r="Y941" s="11" t="s">
        <v>101</v>
      </c>
      <c r="Z941" s="11" t="s">
        <v>102</v>
      </c>
      <c r="AA941" s="11" t="s">
        <v>103</v>
      </c>
      <c r="AB941" s="11" t="s">
        <v>104</v>
      </c>
      <c r="AC941" s="11" t="s">
        <v>105</v>
      </c>
      <c r="AD941" s="11" t="s">
        <v>106</v>
      </c>
      <c r="AE941" s="11" t="s">
        <v>107</v>
      </c>
      <c r="AF941" s="11" t="s">
        <v>108</v>
      </c>
      <c r="AG941" s="11" t="s">
        <v>109</v>
      </c>
      <c r="AH941" s="11" t="s">
        <v>110</v>
      </c>
      <c r="AI941" s="11" t="s">
        <v>111</v>
      </c>
      <c r="AJ941" s="11" t="s">
        <v>112</v>
      </c>
      <c r="AK941" s="11" t="s">
        <v>113</v>
      </c>
      <c r="AL941" s="11" t="s">
        <v>132</v>
      </c>
      <c r="AM941" s="11" t="s">
        <v>133</v>
      </c>
      <c r="AN941" s="11" t="s">
        <v>189</v>
      </c>
      <c r="AO941" s="11" t="s">
        <v>190</v>
      </c>
      <c r="AP941" s="11" t="s">
        <v>191</v>
      </c>
      <c r="AQ941" s="11" t="s">
        <v>192</v>
      </c>
      <c r="AR941" s="11" t="s">
        <v>193</v>
      </c>
      <c r="AS941" s="11" t="s">
        <v>194</v>
      </c>
      <c r="AT941" s="11" t="s">
        <v>195</v>
      </c>
      <c r="AU941" s="11" t="s">
        <v>196</v>
      </c>
      <c r="AV941" s="11" t="s">
        <v>11</v>
      </c>
      <c r="AW941" s="11" t="s">
        <v>12</v>
      </c>
      <c r="AX941" s="11" t="s">
        <v>9</v>
      </c>
      <c r="AY941" s="11" t="s">
        <v>10</v>
      </c>
      <c r="AZ941" s="11" t="s">
        <v>35</v>
      </c>
      <c r="BA941" s="11" t="s">
        <v>36</v>
      </c>
      <c r="BB941" s="11" t="s">
        <v>197</v>
      </c>
      <c r="BC941" s="11" t="s">
        <v>198</v>
      </c>
      <c r="BD941" s="11" t="s">
        <v>199</v>
      </c>
      <c r="BE941" s="11" t="s">
        <v>200</v>
      </c>
      <c r="BF941" s="11" t="s">
        <v>201</v>
      </c>
      <c r="BG941" s="11" t="s">
        <v>202</v>
      </c>
      <c r="BH941" s="11" t="s">
        <v>203</v>
      </c>
      <c r="BI941" s="11" t="s">
        <v>204</v>
      </c>
      <c r="BJ941" s="11" t="s">
        <v>205</v>
      </c>
      <c r="BK941" s="11" t="s">
        <v>206</v>
      </c>
      <c r="BL941" s="11" t="s">
        <v>17</v>
      </c>
      <c r="BM941" s="11" t="s">
        <v>18</v>
      </c>
      <c r="BN941" s="11" t="s">
        <v>207</v>
      </c>
      <c r="BO941" s="11" t="s">
        <v>208</v>
      </c>
      <c r="BP941" s="11" t="s">
        <v>209</v>
      </c>
      <c r="BQ941" s="11" t="s">
        <v>210</v>
      </c>
      <c r="BR941" s="11" t="s">
        <v>13</v>
      </c>
      <c r="BS941" s="11" t="s">
        <v>14</v>
      </c>
      <c r="BT941" s="11" t="s">
        <v>211</v>
      </c>
      <c r="BU941" s="11" t="s">
        <v>212</v>
      </c>
      <c r="BV941" s="11" t="s">
        <v>213</v>
      </c>
      <c r="BW941" s="11" t="s">
        <v>214</v>
      </c>
      <c r="BX941" s="11" t="s">
        <v>37</v>
      </c>
      <c r="BY941" s="11" t="s">
        <v>38</v>
      </c>
      <c r="BZ941" s="11" t="s">
        <v>15</v>
      </c>
      <c r="CA941" s="11" t="s">
        <v>16</v>
      </c>
      <c r="CB941" s="11" t="s">
        <v>215</v>
      </c>
      <c r="CC941" s="11" t="s">
        <v>216</v>
      </c>
      <c r="CD941" s="11" t="s">
        <v>235</v>
      </c>
      <c r="CE941" s="11" t="s">
        <v>236</v>
      </c>
      <c r="CF941" s="11" t="s">
        <v>138</v>
      </c>
      <c r="CG941" s="11" t="s">
        <v>139</v>
      </c>
      <c r="CH941" s="11" t="s">
        <v>140</v>
      </c>
      <c r="CI941" s="11" t="s">
        <v>141</v>
      </c>
      <c r="CJ941" s="11" t="s">
        <v>142</v>
      </c>
      <c r="CK941" s="11" t="s">
        <v>143</v>
      </c>
      <c r="CL941" s="11" t="s">
        <v>144</v>
      </c>
      <c r="CM941" s="11" t="s">
        <v>145</v>
      </c>
      <c r="CN941" s="11" t="s">
        <v>146</v>
      </c>
      <c r="CO941" s="11" t="s">
        <v>147</v>
      </c>
      <c r="CP941" s="11" t="s">
        <v>157</v>
      </c>
      <c r="CQ941" s="11" t="s">
        <v>47</v>
      </c>
      <c r="CR941" s="11" t="s">
        <v>217</v>
      </c>
      <c r="CS941" s="11" t="s">
        <v>219</v>
      </c>
      <c r="CT941" s="11" t="s">
        <v>221</v>
      </c>
      <c r="CU941" s="11" t="s">
        <v>223</v>
      </c>
      <c r="CV941" s="11" t="s">
        <v>224</v>
      </c>
      <c r="CW941" s="11" t="s">
        <v>225</v>
      </c>
      <c r="CX941" s="11" t="s">
        <v>227</v>
      </c>
      <c r="CY941" s="11" t="s">
        <v>229</v>
      </c>
      <c r="CZ941" s="11" t="s">
        <v>231</v>
      </c>
      <c r="DA941" s="11" t="s">
        <v>233</v>
      </c>
      <c r="DB941" s="11" t="s">
        <v>234</v>
      </c>
      <c r="DC941" s="11" t="s">
        <v>43</v>
      </c>
      <c r="DD941" s="11" t="s">
        <v>114</v>
      </c>
      <c r="DE941" s="11" t="s">
        <v>115</v>
      </c>
      <c r="DF941" s="11" t="s">
        <v>116</v>
      </c>
      <c r="DG941" s="11" t="s">
        <v>51</v>
      </c>
      <c r="DH941" s="11" t="s">
        <v>52</v>
      </c>
      <c r="DI941" s="11" t="s">
        <v>117</v>
      </c>
      <c r="DJ941" s="11" t="s">
        <v>118</v>
      </c>
      <c r="DK941" s="11" t="s">
        <v>67</v>
      </c>
      <c r="DL941" s="11" t="s">
        <v>69</v>
      </c>
      <c r="DM941" s="11" t="s">
        <v>119</v>
      </c>
      <c r="DN941" s="11" t="s">
        <v>70</v>
      </c>
      <c r="DO941" s="11" t="s">
        <v>121</v>
      </c>
      <c r="DP941" s="11" t="s">
        <v>72</v>
      </c>
      <c r="DQ941" s="11" t="s">
        <v>73</v>
      </c>
      <c r="DR941" s="11" t="s">
        <v>120</v>
      </c>
      <c r="DS941" s="11" t="s">
        <v>74</v>
      </c>
      <c r="DT941" s="11" t="s">
        <v>122</v>
      </c>
      <c r="DU941" s="11" t="s">
        <v>129</v>
      </c>
      <c r="DV941" s="11" t="s">
        <v>126</v>
      </c>
      <c r="DW941" s="11" t="s">
        <v>137</v>
      </c>
      <c r="DX941" s="11" t="s">
        <v>128</v>
      </c>
      <c r="DY941" s="11" t="s">
        <v>153</v>
      </c>
      <c r="DZ941" s="11" t="s">
        <v>131</v>
      </c>
      <c r="EA941" s="11" t="s">
        <v>152</v>
      </c>
      <c r="EB941" s="11" t="s">
        <v>249</v>
      </c>
      <c r="EC941" s="11" t="s">
        <v>250</v>
      </c>
      <c r="ED941" s="11" t="s">
        <v>251</v>
      </c>
      <c r="EE941" s="11" t="s">
        <v>154</v>
      </c>
      <c r="EF941" s="11" t="s">
        <v>173</v>
      </c>
      <c r="EG941" s="11" t="s">
        <v>169</v>
      </c>
      <c r="EH941" s="11" t="s">
        <v>168</v>
      </c>
      <c r="EI941" s="11" t="s">
        <v>171</v>
      </c>
      <c r="EJ941" s="11" t="s">
        <v>174</v>
      </c>
      <c r="EK941" s="11" t="s">
        <v>176</v>
      </c>
      <c r="EL941" s="11" t="s">
        <v>167</v>
      </c>
      <c r="EM941" s="11" t="s">
        <v>182</v>
      </c>
      <c r="EN941" s="11" t="s">
        <v>181</v>
      </c>
      <c r="EO941" s="11" t="s">
        <v>180</v>
      </c>
    </row>
    <row r="942" spans="1:145">
      <c r="A942" s="5" t="s">
        <v>1</v>
      </c>
      <c r="B942" s="11" t="s">
        <v>255</v>
      </c>
      <c r="C942" s="11" t="s">
        <v>255</v>
      </c>
      <c r="D942" s="11" t="s">
        <v>255</v>
      </c>
      <c r="E942" s="5" t="s">
        <v>255</v>
      </c>
      <c r="F942" s="5" t="s">
        <v>255</v>
      </c>
      <c r="G942" s="11" t="s">
        <v>255</v>
      </c>
      <c r="H942" s="11" t="s">
        <v>255</v>
      </c>
      <c r="I942" s="11" t="s">
        <v>255</v>
      </c>
      <c r="J942" s="11" t="s">
        <v>255</v>
      </c>
      <c r="K942" s="11" t="s">
        <v>255</v>
      </c>
      <c r="L942" s="11" t="s">
        <v>255</v>
      </c>
      <c r="M942" s="11" t="s">
        <v>255</v>
      </c>
      <c r="N942" s="11" t="s">
        <v>255</v>
      </c>
      <c r="O942" s="11" t="s">
        <v>255</v>
      </c>
      <c r="P942" s="11" t="s">
        <v>255</v>
      </c>
      <c r="Q942" s="11" t="s">
        <v>255</v>
      </c>
      <c r="R942" s="11" t="s">
        <v>255</v>
      </c>
      <c r="S942" s="11" t="s">
        <v>255</v>
      </c>
      <c r="T942" s="11" t="s">
        <v>255</v>
      </c>
      <c r="U942" s="11" t="s">
        <v>255</v>
      </c>
      <c r="V942" s="11" t="s">
        <v>255</v>
      </c>
      <c r="W942" s="11" t="s">
        <v>255</v>
      </c>
      <c r="X942" s="11" t="s">
        <v>255</v>
      </c>
      <c r="Y942" s="11" t="s">
        <v>255</v>
      </c>
      <c r="Z942" s="11" t="s">
        <v>255</v>
      </c>
      <c r="AA942" s="11" t="s">
        <v>255</v>
      </c>
      <c r="AB942" s="11" t="s">
        <v>255</v>
      </c>
      <c r="AC942" s="11" t="s">
        <v>255</v>
      </c>
      <c r="AD942" s="11" t="s">
        <v>255</v>
      </c>
      <c r="AE942" s="11" t="s">
        <v>255</v>
      </c>
      <c r="AF942" s="11" t="s">
        <v>255</v>
      </c>
      <c r="AG942" s="11" t="s">
        <v>255</v>
      </c>
      <c r="AH942" s="11" t="s">
        <v>255</v>
      </c>
      <c r="AI942" s="11" t="s">
        <v>255</v>
      </c>
      <c r="AJ942" s="11" t="s">
        <v>255</v>
      </c>
      <c r="AK942" s="11" t="s">
        <v>255</v>
      </c>
      <c r="AL942" s="11" t="s">
        <v>255</v>
      </c>
      <c r="AM942" s="11" t="s">
        <v>255</v>
      </c>
      <c r="AN942" s="11" t="s">
        <v>33</v>
      </c>
      <c r="AO942" s="11" t="s">
        <v>33</v>
      </c>
      <c r="AP942" s="11" t="s">
        <v>33</v>
      </c>
      <c r="AQ942" s="11" t="s">
        <v>33</v>
      </c>
      <c r="AR942" s="11" t="s">
        <v>33</v>
      </c>
      <c r="AS942" s="11" t="s">
        <v>33</v>
      </c>
      <c r="AT942" s="11" t="s">
        <v>33</v>
      </c>
      <c r="AU942" s="11" t="s">
        <v>33</v>
      </c>
      <c r="AV942" s="11" t="s">
        <v>33</v>
      </c>
      <c r="AW942" s="11" t="s">
        <v>33</v>
      </c>
      <c r="AX942" s="11" t="s">
        <v>33</v>
      </c>
      <c r="AY942" s="11" t="s">
        <v>33</v>
      </c>
      <c r="AZ942" s="11" t="s">
        <v>33</v>
      </c>
      <c r="BA942" s="11" t="s">
        <v>33</v>
      </c>
      <c r="BB942" s="11" t="s">
        <v>33</v>
      </c>
      <c r="BC942" s="11" t="s">
        <v>33</v>
      </c>
      <c r="BD942" s="11" t="s">
        <v>33</v>
      </c>
      <c r="BE942" s="11" t="s">
        <v>33</v>
      </c>
      <c r="BF942" s="11" t="s">
        <v>33</v>
      </c>
      <c r="BG942" s="11" t="s">
        <v>33</v>
      </c>
      <c r="BH942" s="11" t="s">
        <v>33</v>
      </c>
      <c r="BI942" s="11" t="s">
        <v>33</v>
      </c>
      <c r="BJ942" s="11" t="s">
        <v>33</v>
      </c>
      <c r="BK942" s="11" t="s">
        <v>33</v>
      </c>
      <c r="BL942" s="11" t="s">
        <v>33</v>
      </c>
      <c r="BM942" s="11" t="s">
        <v>33</v>
      </c>
      <c r="BN942" s="11" t="s">
        <v>33</v>
      </c>
      <c r="BO942" s="11" t="s">
        <v>33</v>
      </c>
      <c r="BP942" s="11" t="s">
        <v>33</v>
      </c>
      <c r="BQ942" s="11" t="s">
        <v>33</v>
      </c>
      <c r="BR942" s="11" t="s">
        <v>33</v>
      </c>
      <c r="BS942" s="11" t="s">
        <v>33</v>
      </c>
      <c r="BT942" s="11" t="s">
        <v>33</v>
      </c>
      <c r="BU942" s="11" t="s">
        <v>33</v>
      </c>
      <c r="BV942" s="11" t="s">
        <v>33</v>
      </c>
      <c r="BW942" s="11" t="s">
        <v>33</v>
      </c>
      <c r="BX942" s="11" t="s">
        <v>33</v>
      </c>
      <c r="BY942" s="11" t="s">
        <v>33</v>
      </c>
      <c r="BZ942" s="11" t="s">
        <v>33</v>
      </c>
      <c r="CA942" s="11" t="s">
        <v>33</v>
      </c>
      <c r="CB942" s="11" t="s">
        <v>33</v>
      </c>
      <c r="CC942" s="11" t="s">
        <v>33</v>
      </c>
      <c r="CD942" s="11" t="s">
        <v>33</v>
      </c>
      <c r="CE942" s="11" t="s">
        <v>33</v>
      </c>
      <c r="CF942" s="11" t="s">
        <v>2</v>
      </c>
      <c r="CG942" s="11" t="s">
        <v>3</v>
      </c>
      <c r="CH942" s="11" t="s">
        <v>63</v>
      </c>
      <c r="CI942" s="11" t="s">
        <v>6</v>
      </c>
      <c r="CJ942" s="11" t="s">
        <v>4</v>
      </c>
      <c r="CK942" s="11" t="s">
        <v>5</v>
      </c>
      <c r="CL942" s="11" t="s">
        <v>2</v>
      </c>
      <c r="CM942" s="11" t="s">
        <v>48</v>
      </c>
      <c r="CN942" s="11" t="s">
        <v>134</v>
      </c>
      <c r="CO942" s="11" t="s">
        <v>135</v>
      </c>
      <c r="CP942" s="11" t="s">
        <v>158</v>
      </c>
      <c r="CQ942" s="11" t="s">
        <v>33</v>
      </c>
      <c r="CR942" s="11" t="s">
        <v>33</v>
      </c>
      <c r="CS942" s="11" t="s">
        <v>33</v>
      </c>
      <c r="CT942" s="11" t="s">
        <v>33</v>
      </c>
      <c r="CU942" s="11" t="s">
        <v>33</v>
      </c>
      <c r="CV942" s="11" t="s">
        <v>33</v>
      </c>
      <c r="CW942" s="11" t="s">
        <v>33</v>
      </c>
      <c r="CX942" s="11" t="s">
        <v>33</v>
      </c>
      <c r="CY942" s="11" t="s">
        <v>33</v>
      </c>
      <c r="CZ942" s="11" t="s">
        <v>33</v>
      </c>
      <c r="DA942" s="11" t="s">
        <v>33</v>
      </c>
      <c r="DB942" s="11" t="s">
        <v>33</v>
      </c>
      <c r="DC942" s="11" t="s">
        <v>33</v>
      </c>
      <c r="DD942" s="11" t="s">
        <v>7</v>
      </c>
      <c r="DE942" s="11" t="s">
        <v>7</v>
      </c>
      <c r="DF942" s="11" t="s">
        <v>7</v>
      </c>
      <c r="DG942" s="11" t="s">
        <v>8</v>
      </c>
      <c r="DH942" s="11" t="s">
        <v>8</v>
      </c>
      <c r="DI942" s="11" t="s">
        <v>8</v>
      </c>
      <c r="DJ942" s="11" t="s">
        <v>8</v>
      </c>
      <c r="DK942" s="11" t="s">
        <v>68</v>
      </c>
      <c r="DL942" s="11" t="s">
        <v>3</v>
      </c>
      <c r="DM942" s="11" t="s">
        <v>68</v>
      </c>
      <c r="DN942" s="11" t="s">
        <v>48</v>
      </c>
      <c r="DO942" s="11" t="s">
        <v>71</v>
      </c>
      <c r="DP942" s="11" t="s">
        <v>7</v>
      </c>
      <c r="DQ942" s="11" t="s">
        <v>2</v>
      </c>
      <c r="DR942" s="11" t="s">
        <v>68</v>
      </c>
      <c r="DS942" s="11" t="s">
        <v>48</v>
      </c>
      <c r="DT942" s="11" t="s">
        <v>71</v>
      </c>
      <c r="DU942" s="11" t="s">
        <v>8</v>
      </c>
      <c r="DV942" s="11" t="s">
        <v>4</v>
      </c>
      <c r="DW942" s="11" t="s">
        <v>3</v>
      </c>
      <c r="DX942" s="11" t="s">
        <v>5</v>
      </c>
      <c r="DY942" s="11" t="s">
        <v>5</v>
      </c>
      <c r="DZ942" s="11" t="s">
        <v>5</v>
      </c>
      <c r="EA942" s="11" t="s">
        <v>5</v>
      </c>
      <c r="EB942" s="11" t="s">
        <v>4</v>
      </c>
      <c r="EC942" s="11" t="s">
        <v>2</v>
      </c>
      <c r="ED942" s="11" t="s">
        <v>48</v>
      </c>
      <c r="EE942" s="11" t="s">
        <v>8</v>
      </c>
      <c r="EF942" s="11" t="s">
        <v>2</v>
      </c>
      <c r="EG942" s="11" t="s">
        <v>68</v>
      </c>
      <c r="EH942" s="11" t="s">
        <v>68</v>
      </c>
      <c r="EI942" s="11" t="s">
        <v>172</v>
      </c>
      <c r="EJ942" s="11" t="s">
        <v>175</v>
      </c>
      <c r="EK942" s="11" t="s">
        <v>177</v>
      </c>
      <c r="EL942" s="11" t="s">
        <v>3</v>
      </c>
      <c r="EM942" s="11" t="s">
        <v>172</v>
      </c>
      <c r="EN942" s="11" t="s">
        <v>3</v>
      </c>
      <c r="EO942" s="11" t="s">
        <v>7</v>
      </c>
    </row>
    <row r="943" spans="1:145">
      <c r="A943" s="12">
        <v>40477.404166666667</v>
      </c>
      <c r="B943" s="13">
        <v>20</v>
      </c>
      <c r="C943" s="13" t="s">
        <v>78</v>
      </c>
      <c r="D943" s="13" t="s">
        <v>55</v>
      </c>
      <c r="E943" s="12">
        <v>40477.404166666667</v>
      </c>
      <c r="F943" s="12">
        <v>40477.425000000003</v>
      </c>
      <c r="G943" s="13" t="s">
        <v>28</v>
      </c>
      <c r="H943" s="13">
        <v>2</v>
      </c>
      <c r="I943" s="13">
        <v>3.5</v>
      </c>
      <c r="J943" s="13" t="s">
        <v>255</v>
      </c>
      <c r="K943" s="13">
        <v>5</v>
      </c>
      <c r="L943" s="13" t="s">
        <v>255</v>
      </c>
      <c r="M943" s="13">
        <v>548673</v>
      </c>
      <c r="N943" s="13">
        <v>548675</v>
      </c>
      <c r="O943" s="13" t="s">
        <v>255</v>
      </c>
      <c r="P943" s="13">
        <v>1.4896460661052231E-2</v>
      </c>
      <c r="Q943" s="13">
        <v>1.0168436953841235E-2</v>
      </c>
      <c r="R943" s="13">
        <v>2.1427649206374042</v>
      </c>
      <c r="S943" s="13" t="s">
        <v>255</v>
      </c>
      <c r="T943" s="13">
        <v>1.7091433545782126</v>
      </c>
      <c r="U943" s="13">
        <v>1.2118750920642212</v>
      </c>
      <c r="V943" s="13" t="s">
        <v>255</v>
      </c>
      <c r="W943" s="13" t="s">
        <v>255</v>
      </c>
      <c r="X943" s="13">
        <v>2.3575576140679662</v>
      </c>
      <c r="Y943" s="13">
        <v>2.5318916137748462E-2</v>
      </c>
      <c r="Z943" s="13">
        <v>25.605591870855605</v>
      </c>
      <c r="AA943" s="13">
        <v>6.5931955780134333E-2</v>
      </c>
      <c r="AB943" s="13" t="s">
        <v>255</v>
      </c>
      <c r="AC943" s="13">
        <v>60.952657981447288</v>
      </c>
      <c r="AD943" s="13" t="s">
        <v>255</v>
      </c>
      <c r="AE943" s="13">
        <v>7.6049053652733858E-2</v>
      </c>
      <c r="AF943" s="13">
        <v>5.4812457981079801</v>
      </c>
      <c r="AG943" s="13" t="s">
        <v>255</v>
      </c>
      <c r="AH943" s="13" t="s">
        <v>255</v>
      </c>
      <c r="AI943" s="13">
        <v>0.33540722280349455</v>
      </c>
      <c r="AJ943" s="13">
        <v>1.3065653478148788E-2</v>
      </c>
      <c r="AK943" s="13" t="s">
        <v>255</v>
      </c>
      <c r="AL943" s="13">
        <v>100</v>
      </c>
      <c r="AM943" s="13">
        <v>900</v>
      </c>
      <c r="AN943" s="13" t="s">
        <v>255</v>
      </c>
      <c r="AO943" s="13" t="s">
        <v>255</v>
      </c>
      <c r="AP943" s="13" t="s">
        <v>255</v>
      </c>
      <c r="AQ943" s="13" t="s">
        <v>255</v>
      </c>
      <c r="AR943" s="13" t="s">
        <v>255</v>
      </c>
      <c r="AS943" s="13" t="s">
        <v>255</v>
      </c>
      <c r="AT943" s="13" t="s">
        <v>255</v>
      </c>
      <c r="AU943" s="13" t="s">
        <v>255</v>
      </c>
      <c r="AV943" s="13" t="s">
        <v>255</v>
      </c>
      <c r="AW943" s="13" t="s">
        <v>255</v>
      </c>
      <c r="AX943" s="13" t="s">
        <v>255</v>
      </c>
      <c r="AY943" s="13" t="s">
        <v>255</v>
      </c>
      <c r="AZ943" s="13" t="s">
        <v>255</v>
      </c>
      <c r="BA943" s="13" t="s">
        <v>255</v>
      </c>
      <c r="BB943" s="13" t="s">
        <v>255</v>
      </c>
      <c r="BC943" s="13" t="s">
        <v>255</v>
      </c>
      <c r="BD943" s="13" t="s">
        <v>255</v>
      </c>
      <c r="BE943" s="13" t="s">
        <v>255</v>
      </c>
      <c r="BF943" s="13" t="s">
        <v>255</v>
      </c>
      <c r="BG943" s="13" t="s">
        <v>255</v>
      </c>
      <c r="BH943" s="13" t="s">
        <v>255</v>
      </c>
      <c r="BI943" s="13" t="s">
        <v>255</v>
      </c>
      <c r="BJ943" s="13" t="s">
        <v>255</v>
      </c>
      <c r="BK943" s="13" t="s">
        <v>255</v>
      </c>
      <c r="BL943" s="13" t="s">
        <v>255</v>
      </c>
      <c r="BM943" s="13" t="s">
        <v>255</v>
      </c>
      <c r="BN943" s="13" t="s">
        <v>255</v>
      </c>
      <c r="BO943" s="13" t="s">
        <v>255</v>
      </c>
      <c r="BP943" s="13" t="s">
        <v>255</v>
      </c>
      <c r="BQ943" s="13" t="s">
        <v>255</v>
      </c>
      <c r="BR943" s="13" t="s">
        <v>255</v>
      </c>
      <c r="BS943" s="13" t="s">
        <v>255</v>
      </c>
      <c r="BT943" s="13" t="s">
        <v>255</v>
      </c>
      <c r="BU943" s="13" t="s">
        <v>255</v>
      </c>
      <c r="BV943" s="13" t="s">
        <v>255</v>
      </c>
      <c r="BW943" s="13" t="s">
        <v>255</v>
      </c>
      <c r="BX943" s="13" t="s">
        <v>255</v>
      </c>
      <c r="BY943" s="13" t="s">
        <v>255</v>
      </c>
      <c r="BZ943" s="13" t="s">
        <v>255</v>
      </c>
      <c r="CA943" s="13" t="s">
        <v>255</v>
      </c>
      <c r="CB943" s="13" t="s">
        <v>255</v>
      </c>
      <c r="CC943" s="13" t="s">
        <v>255</v>
      </c>
      <c r="CD943" s="13" t="s">
        <v>255</v>
      </c>
      <c r="CE943" s="13" t="s">
        <v>255</v>
      </c>
      <c r="CF943" s="13">
        <v>1630.474365234375</v>
      </c>
      <c r="CG943" s="13">
        <v>7.3686103820800781</v>
      </c>
      <c r="CH943" s="13">
        <v>39.117225646972656</v>
      </c>
      <c r="CI943" s="13">
        <v>83.0740966796875</v>
      </c>
      <c r="CJ943" s="13">
        <v>16.485055923461914</v>
      </c>
      <c r="CK943" s="13">
        <v>313.76800537109375</v>
      </c>
      <c r="CL943" s="13">
        <v>3236.78955078125</v>
      </c>
      <c r="CM943" s="13">
        <v>1.9909050464630127</v>
      </c>
      <c r="CN943" s="13">
        <v>213.44772338867187</v>
      </c>
      <c r="CO943" s="13">
        <v>15.77496337890625</v>
      </c>
      <c r="CP943" s="13">
        <v>67.702961570198028</v>
      </c>
      <c r="CQ943" s="13" t="s">
        <v>255</v>
      </c>
      <c r="CR943" s="13" t="s">
        <v>255</v>
      </c>
      <c r="CS943" s="13" t="s">
        <v>255</v>
      </c>
      <c r="CT943" s="13" t="s">
        <v>255</v>
      </c>
      <c r="CU943" s="13" t="s">
        <v>255</v>
      </c>
      <c r="CV943" s="13" t="s">
        <v>255</v>
      </c>
      <c r="CW943" s="13" t="s">
        <v>255</v>
      </c>
      <c r="CX943" s="13" t="s">
        <v>255</v>
      </c>
      <c r="CY943" s="13" t="s">
        <v>255</v>
      </c>
      <c r="CZ943" s="13" t="s">
        <v>255</v>
      </c>
      <c r="DA943" s="13" t="s">
        <v>255</v>
      </c>
      <c r="DB943" s="13" t="s">
        <v>255</v>
      </c>
      <c r="DC943" s="13" t="s">
        <v>255</v>
      </c>
      <c r="DD943" s="13" t="s">
        <v>255</v>
      </c>
      <c r="DE943" s="13" t="s">
        <v>255</v>
      </c>
      <c r="DF943" s="13" t="s">
        <v>255</v>
      </c>
      <c r="DG943" s="13" t="s">
        <v>255</v>
      </c>
      <c r="DH943" s="13" t="s">
        <v>255</v>
      </c>
      <c r="DI943" s="13" t="s">
        <v>255</v>
      </c>
      <c r="DJ943" s="13" t="s">
        <v>255</v>
      </c>
      <c r="DK943" s="13">
        <v>38128.343071210795</v>
      </c>
      <c r="DL943" s="13">
        <v>4.8546514173494524</v>
      </c>
      <c r="DM943" s="13">
        <v>69244.304762828629</v>
      </c>
      <c r="DN943" s="13">
        <v>1.9851827295156357</v>
      </c>
      <c r="DO943" s="13">
        <v>1.8160848121174262</v>
      </c>
      <c r="DP943" s="13">
        <v>0.38544987468719483</v>
      </c>
      <c r="DQ943" s="13">
        <v>628.46613976027334</v>
      </c>
      <c r="DR943" s="13">
        <v>13444.711258467558</v>
      </c>
      <c r="DS943" s="13">
        <v>5.1503006224263954</v>
      </c>
      <c r="DT943" s="13">
        <v>5.1503006224263954</v>
      </c>
      <c r="DU943" s="13">
        <v>100.00167433122583</v>
      </c>
      <c r="DV943" s="13">
        <v>16.231928167682678</v>
      </c>
      <c r="DW943" s="13">
        <v>4.8546514173494524</v>
      </c>
      <c r="DX943" s="13">
        <v>815.78138266527253</v>
      </c>
      <c r="DY943" s="13">
        <v>1056.2138646964829</v>
      </c>
      <c r="DZ943" s="13">
        <v>293.1457165778055</v>
      </c>
      <c r="EA943" s="13">
        <v>379.29810738568472</v>
      </c>
      <c r="EB943" s="13">
        <v>20.156169679396548</v>
      </c>
      <c r="EC943" s="13">
        <v>1370.7540426133564</v>
      </c>
      <c r="ED943" s="13">
        <v>2.3613204485687875</v>
      </c>
      <c r="EE943" s="13">
        <v>2.874228963125653E-3</v>
      </c>
      <c r="EF943" s="13">
        <v>500</v>
      </c>
      <c r="EG943" s="13">
        <v>10696.448390677026</v>
      </c>
      <c r="EH943" s="13">
        <v>48824.79146188782</v>
      </c>
      <c r="EI943" s="13">
        <v>4.3635094005417381E-2</v>
      </c>
      <c r="EJ943" s="13">
        <v>20</v>
      </c>
      <c r="EK943" s="13">
        <v>2.1816615649929121</v>
      </c>
      <c r="EL943" s="13">
        <v>6.2165655252723306</v>
      </c>
      <c r="EM943" s="13">
        <v>7.4999999999999997E-2</v>
      </c>
      <c r="EN943" s="13">
        <v>23.136612955729166</v>
      </c>
      <c r="EO943" s="13">
        <v>4.2002594818834088E-2</v>
      </c>
    </row>
    <row r="944" spans="1:145">
      <c r="A944" s="12">
        <v>40477.404861111114</v>
      </c>
      <c r="B944" s="13">
        <v>20</v>
      </c>
      <c r="C944" s="13" t="s">
        <v>78</v>
      </c>
      <c r="D944" s="13" t="s">
        <v>55</v>
      </c>
      <c r="E944" s="12">
        <v>40477.404166666667</v>
      </c>
      <c r="F944" s="12">
        <v>40477.425000000003</v>
      </c>
      <c r="G944" s="13" t="s">
        <v>28</v>
      </c>
      <c r="H944" s="13">
        <v>2</v>
      </c>
      <c r="I944" s="13">
        <v>3.5</v>
      </c>
      <c r="J944" s="13" t="s">
        <v>255</v>
      </c>
      <c r="K944" s="13">
        <v>5</v>
      </c>
      <c r="L944" s="13" t="s">
        <v>255</v>
      </c>
      <c r="M944" s="13">
        <v>548673</v>
      </c>
      <c r="N944" s="13">
        <v>548675</v>
      </c>
      <c r="O944" s="13" t="s">
        <v>255</v>
      </c>
      <c r="P944" s="13">
        <v>1.4896460661052231E-2</v>
      </c>
      <c r="Q944" s="13">
        <v>1.0168436953841235E-2</v>
      </c>
      <c r="R944" s="13">
        <v>2.1427649206374042</v>
      </c>
      <c r="S944" s="13" t="s">
        <v>255</v>
      </c>
      <c r="T944" s="13">
        <v>1.7091433545782126</v>
      </c>
      <c r="U944" s="13">
        <v>1.2118750920642212</v>
      </c>
      <c r="V944" s="13" t="s">
        <v>255</v>
      </c>
      <c r="W944" s="13" t="s">
        <v>255</v>
      </c>
      <c r="X944" s="13">
        <v>2.3575576140679662</v>
      </c>
      <c r="Y944" s="13">
        <v>2.5318916137748462E-2</v>
      </c>
      <c r="Z944" s="13">
        <v>25.605591870855605</v>
      </c>
      <c r="AA944" s="13">
        <v>6.5931955780134333E-2</v>
      </c>
      <c r="AB944" s="13" t="s">
        <v>255</v>
      </c>
      <c r="AC944" s="13">
        <v>60.952657981447288</v>
      </c>
      <c r="AD944" s="13" t="s">
        <v>255</v>
      </c>
      <c r="AE944" s="13">
        <v>7.6049053652733858E-2</v>
      </c>
      <c r="AF944" s="13">
        <v>5.4812457981079801</v>
      </c>
      <c r="AG944" s="13" t="s">
        <v>255</v>
      </c>
      <c r="AH944" s="13" t="s">
        <v>255</v>
      </c>
      <c r="AI944" s="13">
        <v>0.33540722280349455</v>
      </c>
      <c r="AJ944" s="13">
        <v>1.3065653478148788E-2</v>
      </c>
      <c r="AK944" s="13" t="s">
        <v>255</v>
      </c>
      <c r="AL944" s="13">
        <v>100</v>
      </c>
      <c r="AM944" s="13">
        <v>900</v>
      </c>
      <c r="AN944" s="13" t="s">
        <v>255</v>
      </c>
      <c r="AO944" s="13" t="s">
        <v>255</v>
      </c>
      <c r="AP944" s="13">
        <v>9370.15</v>
      </c>
      <c r="AQ944" s="13">
        <v>156.58799999999999</v>
      </c>
      <c r="AR944" s="13" t="s">
        <v>255</v>
      </c>
      <c r="AS944" s="13" t="s">
        <v>255</v>
      </c>
      <c r="AT944" s="13" t="s">
        <v>255</v>
      </c>
      <c r="AU944" s="13" t="s">
        <v>255</v>
      </c>
      <c r="AV944" s="13" t="s">
        <v>255</v>
      </c>
      <c r="AW944" s="13" t="s">
        <v>255</v>
      </c>
      <c r="AX944" s="13" t="s">
        <v>255</v>
      </c>
      <c r="AY944" s="13" t="s">
        <v>255</v>
      </c>
      <c r="AZ944" s="13">
        <v>91623.2</v>
      </c>
      <c r="BA944" s="13">
        <v>1444.48</v>
      </c>
      <c r="BB944" s="13" t="s">
        <v>255</v>
      </c>
      <c r="BC944" s="13" t="s">
        <v>255</v>
      </c>
      <c r="BD944" s="13" t="s">
        <v>255</v>
      </c>
      <c r="BE944" s="13" t="s">
        <v>255</v>
      </c>
      <c r="BF944" s="13">
        <v>8.9864099999999993</v>
      </c>
      <c r="BG944" s="13">
        <v>3.0754899999999998</v>
      </c>
      <c r="BH944" s="13" t="s">
        <v>255</v>
      </c>
      <c r="BI944" s="13" t="s">
        <v>255</v>
      </c>
      <c r="BJ944" s="13" t="s">
        <v>255</v>
      </c>
      <c r="BK944" s="13" t="s">
        <v>255</v>
      </c>
      <c r="BL944" s="13" t="s">
        <v>255</v>
      </c>
      <c r="BM944" s="13" t="s">
        <v>255</v>
      </c>
      <c r="BN944" s="13">
        <v>8491.73</v>
      </c>
      <c r="BO944" s="13">
        <v>261.86500000000001</v>
      </c>
      <c r="BP944" s="13">
        <v>1.91988</v>
      </c>
      <c r="BQ944" s="13">
        <v>0.65863499999999997</v>
      </c>
      <c r="BR944" s="13">
        <v>28.5991</v>
      </c>
      <c r="BS944" s="13">
        <v>1.7713000000000001</v>
      </c>
      <c r="BT944" s="13" t="s">
        <v>255</v>
      </c>
      <c r="BU944" s="13" t="s">
        <v>255</v>
      </c>
      <c r="BV944" s="13" t="s">
        <v>255</v>
      </c>
      <c r="BW944" s="13" t="s">
        <v>255</v>
      </c>
      <c r="BX944" s="13">
        <v>14042.9</v>
      </c>
      <c r="BY944" s="13">
        <v>854.81</v>
      </c>
      <c r="BZ944" s="13">
        <v>11.812799999999999</v>
      </c>
      <c r="CA944" s="13">
        <v>0.69793400000000005</v>
      </c>
      <c r="CB944" s="13">
        <v>5.6792199999999999</v>
      </c>
      <c r="CC944" s="13">
        <v>0.81757899999999994</v>
      </c>
      <c r="CD944" s="13" t="s">
        <v>255</v>
      </c>
      <c r="CE944" s="13" t="s">
        <v>255</v>
      </c>
      <c r="CF944" s="13">
        <v>1646.1092529296875</v>
      </c>
      <c r="CG944" s="13">
        <v>7.0949292182922363</v>
      </c>
      <c r="CH944" s="13">
        <v>38.009422302246094</v>
      </c>
      <c r="CI944" s="13">
        <v>83.005844116210937</v>
      </c>
      <c r="CJ944" s="13">
        <v>16.529415130615234</v>
      </c>
      <c r="CK944" s="13">
        <v>307.09027099609375</v>
      </c>
      <c r="CL944" s="13">
        <v>3235.877685546875</v>
      </c>
      <c r="CM944" s="13">
        <v>1.9845951795578003</v>
      </c>
      <c r="CN944" s="13">
        <v>217.98500061035156</v>
      </c>
      <c r="CO944" s="13">
        <v>18.656097412109375</v>
      </c>
      <c r="CP944" s="13">
        <v>67.702961570198028</v>
      </c>
      <c r="CQ944" s="13">
        <v>37.585509999999999</v>
      </c>
      <c r="CR944" s="13" t="s">
        <v>255</v>
      </c>
      <c r="CS944" s="13" t="s">
        <v>255</v>
      </c>
      <c r="CT944" s="13" t="s">
        <v>255</v>
      </c>
      <c r="CU944" s="13" t="s">
        <v>255</v>
      </c>
      <c r="CV944" s="13" t="s">
        <v>255</v>
      </c>
      <c r="CW944" s="13" t="s">
        <v>255</v>
      </c>
      <c r="CX944" s="13">
        <v>35.945639999999997</v>
      </c>
      <c r="CY944" s="13" t="s">
        <v>255</v>
      </c>
      <c r="CZ944" s="13" t="s">
        <v>255</v>
      </c>
      <c r="DA944" s="13" t="s">
        <v>255</v>
      </c>
      <c r="DB944" s="13">
        <v>28.5991</v>
      </c>
      <c r="DC944" s="13">
        <v>64.54473999999999</v>
      </c>
      <c r="DD944" s="13">
        <v>1188.7867398076662</v>
      </c>
      <c r="DE944" s="13">
        <v>3.1817613097656778</v>
      </c>
      <c r="DF944" s="13">
        <v>5.4639662061492613</v>
      </c>
      <c r="DG944" s="13">
        <v>0.99459195784313181</v>
      </c>
      <c r="DH944" s="13">
        <v>0.99649465907452817</v>
      </c>
      <c r="DI944" s="13">
        <v>0.99542860240227626</v>
      </c>
      <c r="DJ944" s="13">
        <v>0.99733290417409559</v>
      </c>
      <c r="DK944" s="13">
        <v>38390.657623998777</v>
      </c>
      <c r="DL944" s="13">
        <v>4.8880503435263707</v>
      </c>
      <c r="DM944" s="13">
        <v>69224.797323991137</v>
      </c>
      <c r="DN944" s="13">
        <v>1.9657733408567952</v>
      </c>
      <c r="DO944" s="13">
        <v>1.8031677915492992</v>
      </c>
      <c r="DP944" s="13">
        <v>0.38574708137512209</v>
      </c>
      <c r="DQ944" s="13">
        <v>634.9818399422096</v>
      </c>
      <c r="DR944" s="13">
        <v>13584.100959917969</v>
      </c>
      <c r="DS944" s="13">
        <v>5.0960161094392493</v>
      </c>
      <c r="DT944" s="13">
        <v>5.0960161094392493</v>
      </c>
      <c r="DU944" s="13">
        <v>100.00167433122583</v>
      </c>
      <c r="DV944" s="13">
        <v>16.231928167682678</v>
      </c>
      <c r="DW944" s="13">
        <v>4.8880503435263707</v>
      </c>
      <c r="DX944" s="13">
        <v>815.78138266527253</v>
      </c>
      <c r="DY944" s="13">
        <v>1056.2138646964829</v>
      </c>
      <c r="DZ944" s="13">
        <v>294.98841771050843</v>
      </c>
      <c r="EA944" s="13">
        <v>381.68469805677779</v>
      </c>
      <c r="EB944" s="13">
        <v>20.156169679396548</v>
      </c>
      <c r="EC944" s="13">
        <v>1383.8984292845782</v>
      </c>
      <c r="ED944" s="13">
        <v>2.3382335127150178</v>
      </c>
      <c r="EE944" s="13">
        <v>9.483968768481477E-3</v>
      </c>
      <c r="EF944" s="13">
        <v>500</v>
      </c>
      <c r="EG944" s="13">
        <v>10696.448390677026</v>
      </c>
      <c r="EH944" s="13">
        <v>49087.106014675803</v>
      </c>
      <c r="EI944" s="13">
        <v>4.3720427362086797E-2</v>
      </c>
      <c r="EJ944" s="13">
        <v>20</v>
      </c>
      <c r="EK944" s="13">
        <v>2.1816615649929121</v>
      </c>
      <c r="EL944" s="13">
        <v>6.2499644514492481</v>
      </c>
      <c r="EM944" s="13">
        <v>7.4999999999999997E-2</v>
      </c>
      <c r="EN944" s="13">
        <v>27.362276204427083</v>
      </c>
      <c r="EO944" s="13">
        <v>3.0414017004320597E-2</v>
      </c>
    </row>
    <row r="945" spans="1:145">
      <c r="A945" s="12">
        <v>40477.405555555553</v>
      </c>
      <c r="B945" s="13">
        <v>20</v>
      </c>
      <c r="C945" s="13" t="s">
        <v>78</v>
      </c>
      <c r="D945" s="13" t="s">
        <v>55</v>
      </c>
      <c r="E945" s="12">
        <v>40477.404166666667</v>
      </c>
      <c r="F945" s="12">
        <v>40477.425000000003</v>
      </c>
      <c r="G945" s="13" t="s">
        <v>28</v>
      </c>
      <c r="H945" s="13">
        <v>2</v>
      </c>
      <c r="I945" s="13">
        <v>3.5</v>
      </c>
      <c r="J945" s="13" t="s">
        <v>255</v>
      </c>
      <c r="K945" s="13">
        <v>5</v>
      </c>
      <c r="L945" s="13" t="s">
        <v>255</v>
      </c>
      <c r="M945" s="13">
        <v>548673</v>
      </c>
      <c r="N945" s="13">
        <v>548675</v>
      </c>
      <c r="O945" s="13" t="s">
        <v>255</v>
      </c>
      <c r="P945" s="13">
        <v>1.4896460661052231E-2</v>
      </c>
      <c r="Q945" s="13">
        <v>1.0168436953841235E-2</v>
      </c>
      <c r="R945" s="13">
        <v>2.1427649206374042</v>
      </c>
      <c r="S945" s="13" t="s">
        <v>255</v>
      </c>
      <c r="T945" s="13">
        <v>1.7091433545782126</v>
      </c>
      <c r="U945" s="13">
        <v>1.2118750920642212</v>
      </c>
      <c r="V945" s="13" t="s">
        <v>255</v>
      </c>
      <c r="W945" s="13" t="s">
        <v>255</v>
      </c>
      <c r="X945" s="13">
        <v>2.3575576140679662</v>
      </c>
      <c r="Y945" s="13">
        <v>2.5318916137748462E-2</v>
      </c>
      <c r="Z945" s="13">
        <v>25.605591870855605</v>
      </c>
      <c r="AA945" s="13">
        <v>6.5931955780134333E-2</v>
      </c>
      <c r="AB945" s="13" t="s">
        <v>255</v>
      </c>
      <c r="AC945" s="13">
        <v>60.952657981447288</v>
      </c>
      <c r="AD945" s="13" t="s">
        <v>255</v>
      </c>
      <c r="AE945" s="13">
        <v>7.6049053652733858E-2</v>
      </c>
      <c r="AF945" s="13">
        <v>5.4812457981079801</v>
      </c>
      <c r="AG945" s="13" t="s">
        <v>255</v>
      </c>
      <c r="AH945" s="13" t="s">
        <v>255</v>
      </c>
      <c r="AI945" s="13">
        <v>0.33540722280349455</v>
      </c>
      <c r="AJ945" s="13">
        <v>1.3065653478148788E-2</v>
      </c>
      <c r="AK945" s="13" t="s">
        <v>255</v>
      </c>
      <c r="AL945" s="13">
        <v>100</v>
      </c>
      <c r="AM945" s="13">
        <v>900</v>
      </c>
      <c r="AN945" s="13" t="s">
        <v>255</v>
      </c>
      <c r="AO945" s="13" t="s">
        <v>255</v>
      </c>
      <c r="AP945" s="13">
        <v>12060.2</v>
      </c>
      <c r="AQ945" s="13">
        <v>218.39</v>
      </c>
      <c r="AR945" s="13" t="s">
        <v>255</v>
      </c>
      <c r="AS945" s="13" t="s">
        <v>255</v>
      </c>
      <c r="AT945" s="13" t="s">
        <v>255</v>
      </c>
      <c r="AU945" s="13" t="s">
        <v>255</v>
      </c>
      <c r="AV945" s="13" t="s">
        <v>255</v>
      </c>
      <c r="AW945" s="13" t="s">
        <v>255</v>
      </c>
      <c r="AX945" s="13" t="s">
        <v>255</v>
      </c>
      <c r="AY945" s="13" t="s">
        <v>255</v>
      </c>
      <c r="AZ945" s="13">
        <v>134705</v>
      </c>
      <c r="BA945" s="13">
        <v>3670.42</v>
      </c>
      <c r="BB945" s="13" t="s">
        <v>255</v>
      </c>
      <c r="BC945" s="13" t="s">
        <v>255</v>
      </c>
      <c r="BD945" s="13" t="s">
        <v>255</v>
      </c>
      <c r="BE945" s="13" t="s">
        <v>255</v>
      </c>
      <c r="BF945" s="13">
        <v>11.991199999999999</v>
      </c>
      <c r="BG945" s="13">
        <v>5.8730500000000001</v>
      </c>
      <c r="BH945" s="13" t="s">
        <v>255</v>
      </c>
      <c r="BI945" s="13" t="s">
        <v>255</v>
      </c>
      <c r="BJ945" s="13" t="s">
        <v>255</v>
      </c>
      <c r="BK945" s="13" t="s">
        <v>255</v>
      </c>
      <c r="BL945" s="13" t="s">
        <v>255</v>
      </c>
      <c r="BM945" s="13" t="s">
        <v>255</v>
      </c>
      <c r="BN945" s="13">
        <v>12121</v>
      </c>
      <c r="BO945" s="13">
        <v>703.11400000000003</v>
      </c>
      <c r="BP945" s="13" t="s">
        <v>255</v>
      </c>
      <c r="BQ945" s="13" t="s">
        <v>255</v>
      </c>
      <c r="BR945" s="13">
        <v>29.747199999999999</v>
      </c>
      <c r="BS945" s="13">
        <v>3.6665999999999999</v>
      </c>
      <c r="BT945" s="13" t="s">
        <v>255</v>
      </c>
      <c r="BU945" s="13" t="s">
        <v>255</v>
      </c>
      <c r="BV945" s="13" t="s">
        <v>255</v>
      </c>
      <c r="BW945" s="13" t="s">
        <v>255</v>
      </c>
      <c r="BX945" s="13">
        <v>15246.8</v>
      </c>
      <c r="BY945" s="13">
        <v>2773.31</v>
      </c>
      <c r="BZ945" s="13">
        <v>17.3598</v>
      </c>
      <c r="CA945" s="13">
        <v>1.48702</v>
      </c>
      <c r="CB945" s="13">
        <v>6.5184199999999999</v>
      </c>
      <c r="CC945" s="13">
        <v>1.74634</v>
      </c>
      <c r="CD945" s="13" t="s">
        <v>255</v>
      </c>
      <c r="CE945" s="13" t="s">
        <v>255</v>
      </c>
      <c r="CF945" s="13">
        <v>1646.5050048828125</v>
      </c>
      <c r="CG945" s="13">
        <v>7.2294425964355469</v>
      </c>
      <c r="CH945" s="13">
        <v>38.637214660644531</v>
      </c>
      <c r="CI945" s="13">
        <v>82.921363830566406</v>
      </c>
      <c r="CJ945" s="13">
        <v>16.546728134155273</v>
      </c>
      <c r="CK945" s="13">
        <v>313.6458740234375</v>
      </c>
      <c r="CL945" s="13">
        <v>3252.095703125</v>
      </c>
      <c r="CM945" s="13">
        <v>1.9858232736587524</v>
      </c>
      <c r="CN945" s="13">
        <v>218.48912048339844</v>
      </c>
      <c r="CO945" s="13">
        <v>20.883163452148437</v>
      </c>
      <c r="CP945" s="13">
        <v>67.702961570198028</v>
      </c>
      <c r="CQ945" s="13">
        <v>41.738399999999999</v>
      </c>
      <c r="CR945" s="13" t="s">
        <v>255</v>
      </c>
      <c r="CS945" s="13" t="s">
        <v>255</v>
      </c>
      <c r="CT945" s="13" t="s">
        <v>255</v>
      </c>
      <c r="CU945" s="13" t="s">
        <v>255</v>
      </c>
      <c r="CV945" s="13" t="s">
        <v>255</v>
      </c>
      <c r="CW945" s="13" t="s">
        <v>255</v>
      </c>
      <c r="CX945" s="13">
        <v>47.964799999999997</v>
      </c>
      <c r="CY945" s="13" t="s">
        <v>255</v>
      </c>
      <c r="CZ945" s="13" t="s">
        <v>255</v>
      </c>
      <c r="DA945" s="13" t="s">
        <v>255</v>
      </c>
      <c r="DB945" s="13">
        <v>29.747199999999999</v>
      </c>
      <c r="DC945" s="13">
        <v>77.711999999999989</v>
      </c>
      <c r="DD945" s="13">
        <v>878.28200785723334</v>
      </c>
      <c r="DE945" s="13">
        <v>2.4043134137490063</v>
      </c>
      <c r="DF945" s="13">
        <v>4.4765492690007944</v>
      </c>
      <c r="DG945" s="13">
        <v>0.99380311599266524</v>
      </c>
      <c r="DH945" s="13">
        <v>0.99613886103071037</v>
      </c>
      <c r="DI945" s="13">
        <v>0.9949346467619421</v>
      </c>
      <c r="DJ945" s="13">
        <v>0.99727305124765564</v>
      </c>
      <c r="DK945" s="13">
        <v>38359.709196656098</v>
      </c>
      <c r="DL945" s="13">
        <v>4.8841098673723637</v>
      </c>
      <c r="DM945" s="13">
        <v>69571.747700038148</v>
      </c>
      <c r="DN945" s="13">
        <v>1.975150815503572</v>
      </c>
      <c r="DO945" s="13">
        <v>1.8136672346333342</v>
      </c>
      <c r="DP945" s="13">
        <v>0.38586307849884038</v>
      </c>
      <c r="DQ945" s="13">
        <v>635.32548994783031</v>
      </c>
      <c r="DR945" s="13">
        <v>13591.452629017125</v>
      </c>
      <c r="DS945" s="13">
        <v>5.1187867551041366</v>
      </c>
      <c r="DT945" s="13">
        <v>5.1187867551041357</v>
      </c>
      <c r="DU945" s="13">
        <v>100.00167433122583</v>
      </c>
      <c r="DV945" s="13">
        <v>16.231928167682678</v>
      </c>
      <c r="DW945" s="13">
        <v>4.8841098673723637</v>
      </c>
      <c r="DX945" s="13">
        <v>815.78138266527253</v>
      </c>
      <c r="DY945" s="13">
        <v>1056.2138646964829</v>
      </c>
      <c r="DZ945" s="13">
        <v>294.09252160024283</v>
      </c>
      <c r="EA945" s="13">
        <v>380.52555901852367</v>
      </c>
      <c r="EB945" s="13">
        <v>20.156169679396548</v>
      </c>
      <c r="EC945" s="13">
        <v>1384.2311414088442</v>
      </c>
      <c r="ED945" s="13">
        <v>2.3493877617975554</v>
      </c>
      <c r="EE945" s="13">
        <v>5.3743242395971891E-3</v>
      </c>
      <c r="EF945" s="13">
        <v>500</v>
      </c>
      <c r="EG945" s="13">
        <v>10696.448390677026</v>
      </c>
      <c r="EH945" s="13">
        <v>49056.157587333124</v>
      </c>
      <c r="EI945" s="13">
        <v>4.3756076921871785E-2</v>
      </c>
      <c r="EJ945" s="13">
        <v>20</v>
      </c>
      <c r="EK945" s="13">
        <v>2.1816615649929121</v>
      </c>
      <c r="EL945" s="13">
        <v>6.2460239752952429</v>
      </c>
      <c r="EM945" s="13">
        <v>7.4999999999999997E-2</v>
      </c>
      <c r="EN945" s="13">
        <v>30.62863972981771</v>
      </c>
      <c r="EO945" s="13">
        <v>2.4262133533414703E-2</v>
      </c>
    </row>
    <row r="946" spans="1:145">
      <c r="A946" s="12">
        <v>40477.40625</v>
      </c>
      <c r="B946" s="13">
        <v>20</v>
      </c>
      <c r="C946" s="13" t="s">
        <v>78</v>
      </c>
      <c r="D946" s="13" t="s">
        <v>55</v>
      </c>
      <c r="E946" s="12">
        <v>40477.404166666667</v>
      </c>
      <c r="F946" s="12">
        <v>40477.425000000003</v>
      </c>
      <c r="G946" s="13" t="s">
        <v>28</v>
      </c>
      <c r="H946" s="13">
        <v>2</v>
      </c>
      <c r="I946" s="13">
        <v>3.5</v>
      </c>
      <c r="J946" s="13" t="s">
        <v>255</v>
      </c>
      <c r="K946" s="13">
        <v>5</v>
      </c>
      <c r="L946" s="13" t="s">
        <v>255</v>
      </c>
      <c r="M946" s="13">
        <v>548673</v>
      </c>
      <c r="N946" s="13">
        <v>548675</v>
      </c>
      <c r="O946" s="13" t="s">
        <v>255</v>
      </c>
      <c r="P946" s="13">
        <v>1.4896460661052231E-2</v>
      </c>
      <c r="Q946" s="13">
        <v>1.0168436953841235E-2</v>
      </c>
      <c r="R946" s="13">
        <v>2.1427649206374042</v>
      </c>
      <c r="S946" s="13" t="s">
        <v>255</v>
      </c>
      <c r="T946" s="13">
        <v>1.7091433545782126</v>
      </c>
      <c r="U946" s="13">
        <v>1.2118750920642212</v>
      </c>
      <c r="V946" s="13" t="s">
        <v>255</v>
      </c>
      <c r="W946" s="13" t="s">
        <v>255</v>
      </c>
      <c r="X946" s="13">
        <v>2.3575576140679662</v>
      </c>
      <c r="Y946" s="13">
        <v>2.5318916137748462E-2</v>
      </c>
      <c r="Z946" s="13">
        <v>25.605591870855605</v>
      </c>
      <c r="AA946" s="13">
        <v>6.5931955780134333E-2</v>
      </c>
      <c r="AB946" s="13" t="s">
        <v>255</v>
      </c>
      <c r="AC946" s="13">
        <v>60.952657981447288</v>
      </c>
      <c r="AD946" s="13" t="s">
        <v>255</v>
      </c>
      <c r="AE946" s="13">
        <v>7.6049053652733858E-2</v>
      </c>
      <c r="AF946" s="13">
        <v>5.4812457981079801</v>
      </c>
      <c r="AG946" s="13" t="s">
        <v>255</v>
      </c>
      <c r="AH946" s="13" t="s">
        <v>255</v>
      </c>
      <c r="AI946" s="13">
        <v>0.33540722280349455</v>
      </c>
      <c r="AJ946" s="13">
        <v>1.3065653478148788E-2</v>
      </c>
      <c r="AK946" s="13" t="s">
        <v>255</v>
      </c>
      <c r="AL946" s="13">
        <v>100</v>
      </c>
      <c r="AM946" s="13">
        <v>900</v>
      </c>
      <c r="AN946" s="13" t="s">
        <v>255</v>
      </c>
      <c r="AO946" s="13" t="s">
        <v>255</v>
      </c>
      <c r="AP946" s="13">
        <v>10713.5</v>
      </c>
      <c r="AQ946" s="13">
        <v>155.01300000000001</v>
      </c>
      <c r="AR946" s="13" t="s">
        <v>255</v>
      </c>
      <c r="AS946" s="13" t="s">
        <v>255</v>
      </c>
      <c r="AT946" s="13" t="s">
        <v>255</v>
      </c>
      <c r="AU946" s="13" t="s">
        <v>255</v>
      </c>
      <c r="AV946" s="13" t="s">
        <v>255</v>
      </c>
      <c r="AW946" s="13" t="s">
        <v>255</v>
      </c>
      <c r="AX946" s="13" t="s">
        <v>255</v>
      </c>
      <c r="AY946" s="13" t="s">
        <v>255</v>
      </c>
      <c r="AZ946" s="13">
        <v>96716</v>
      </c>
      <c r="BA946" s="13">
        <v>1463.17</v>
      </c>
      <c r="BB946" s="13" t="s">
        <v>255</v>
      </c>
      <c r="BC946" s="13" t="s">
        <v>255</v>
      </c>
      <c r="BD946" s="13" t="s">
        <v>255</v>
      </c>
      <c r="BE946" s="13" t="s">
        <v>255</v>
      </c>
      <c r="BF946" s="13">
        <v>10.6633</v>
      </c>
      <c r="BG946" s="13">
        <v>3.3276599999999998</v>
      </c>
      <c r="BH946" s="13" t="s">
        <v>255</v>
      </c>
      <c r="BI946" s="13" t="s">
        <v>255</v>
      </c>
      <c r="BJ946" s="13" t="s">
        <v>255</v>
      </c>
      <c r="BK946" s="13" t="s">
        <v>255</v>
      </c>
      <c r="BL946" s="13" t="s">
        <v>255</v>
      </c>
      <c r="BM946" s="13" t="s">
        <v>255</v>
      </c>
      <c r="BN946" s="13">
        <v>10322.9</v>
      </c>
      <c r="BO946" s="13">
        <v>240.28200000000001</v>
      </c>
      <c r="BP946" s="13">
        <v>2.0278499999999999</v>
      </c>
      <c r="BQ946" s="13">
        <v>0.63174699999999995</v>
      </c>
      <c r="BR946" s="13">
        <v>32.130600000000001</v>
      </c>
      <c r="BS946" s="13">
        <v>1.7838400000000001</v>
      </c>
      <c r="BT946" s="13" t="s">
        <v>255</v>
      </c>
      <c r="BU946" s="13" t="s">
        <v>255</v>
      </c>
      <c r="BV946" s="13" t="s">
        <v>255</v>
      </c>
      <c r="BW946" s="13" t="s">
        <v>255</v>
      </c>
      <c r="BX946" s="13">
        <v>12719.1</v>
      </c>
      <c r="BY946" s="13">
        <v>986.94399999999996</v>
      </c>
      <c r="BZ946" s="13">
        <v>13.825200000000001</v>
      </c>
      <c r="CA946" s="13">
        <v>0.75293500000000002</v>
      </c>
      <c r="CB946" s="13">
        <v>6.66791</v>
      </c>
      <c r="CC946" s="13">
        <v>0.88424000000000003</v>
      </c>
      <c r="CD946" s="13" t="s">
        <v>255</v>
      </c>
      <c r="CE946" s="13" t="s">
        <v>255</v>
      </c>
      <c r="CF946" s="13">
        <v>1686.556640625</v>
      </c>
      <c r="CG946" s="13">
        <v>7.418057918548584</v>
      </c>
      <c r="CH946" s="13">
        <v>39.637111663818359</v>
      </c>
      <c r="CI946" s="13">
        <v>82.870040893554688</v>
      </c>
      <c r="CJ946" s="13">
        <v>16.50640869140625</v>
      </c>
      <c r="CK946" s="13">
        <v>314.09402465820312</v>
      </c>
      <c r="CL946" s="13">
        <v>3258.98388671875</v>
      </c>
      <c r="CM946" s="13">
        <v>1.9783560037612915</v>
      </c>
      <c r="CN946" s="13">
        <v>216.99058532714844</v>
      </c>
      <c r="CO946" s="13">
        <v>21.962343215942383</v>
      </c>
      <c r="CP946" s="13">
        <v>67.702961570198028</v>
      </c>
      <c r="CQ946" s="13">
        <v>42.793900000000001</v>
      </c>
      <c r="CR946" s="13" t="s">
        <v>255</v>
      </c>
      <c r="CS946" s="13" t="s">
        <v>255</v>
      </c>
      <c r="CT946" s="13" t="s">
        <v>255</v>
      </c>
      <c r="CU946" s="13" t="s">
        <v>255</v>
      </c>
      <c r="CV946" s="13" t="s">
        <v>255</v>
      </c>
      <c r="CW946" s="13" t="s">
        <v>255</v>
      </c>
      <c r="CX946" s="13">
        <v>42.653199999999998</v>
      </c>
      <c r="CY946" s="13" t="s">
        <v>255</v>
      </c>
      <c r="CZ946" s="13" t="s">
        <v>255</v>
      </c>
      <c r="DA946" s="13" t="s">
        <v>255</v>
      </c>
      <c r="DB946" s="13">
        <v>32.130600000000001</v>
      </c>
      <c r="DC946" s="13">
        <v>74.783799999999999</v>
      </c>
      <c r="DD946" s="13">
        <v>919.99392413852968</v>
      </c>
      <c r="DE946" s="13">
        <v>3.0953548592425424</v>
      </c>
      <c r="DF946" s="13">
        <v>5.4092382027023111</v>
      </c>
      <c r="DG946" s="13">
        <v>0.99308158859636808</v>
      </c>
      <c r="DH946" s="13">
        <v>0.99556822597954586</v>
      </c>
      <c r="DI946" s="13">
        <v>0.99416103223457064</v>
      </c>
      <c r="DJ946" s="13">
        <v>0.99665037250231958</v>
      </c>
      <c r="DK946" s="13">
        <v>39388.797231189055</v>
      </c>
      <c r="DL946" s="13">
        <v>5.0151374254304786</v>
      </c>
      <c r="DM946" s="13">
        <v>69719.105900670271</v>
      </c>
      <c r="DN946" s="13">
        <v>1.9323299367586277</v>
      </c>
      <c r="DO946" s="13">
        <v>1.7700237326735355</v>
      </c>
      <c r="DP946" s="13">
        <v>0.38559293823242191</v>
      </c>
      <c r="DQ946" s="13">
        <v>650.32433055399667</v>
      </c>
      <c r="DR946" s="13">
        <v>13912.321277944824</v>
      </c>
      <c r="DS946" s="13">
        <v>5.0113208649943868</v>
      </c>
      <c r="DT946" s="13">
        <v>5.0113208649943868</v>
      </c>
      <c r="DU946" s="13">
        <v>100.00167433122583</v>
      </c>
      <c r="DV946" s="13">
        <v>16.231928167682678</v>
      </c>
      <c r="DW946" s="13">
        <v>5.0151374254304786</v>
      </c>
      <c r="DX946" s="13">
        <v>815.78138266527253</v>
      </c>
      <c r="DY946" s="13">
        <v>1056.2138646964829</v>
      </c>
      <c r="DZ946" s="13">
        <v>298.2144859989732</v>
      </c>
      <c r="EA946" s="13">
        <v>385.86481417173275</v>
      </c>
      <c r="EB946" s="13">
        <v>20.156169679396548</v>
      </c>
      <c r="EC946" s="13">
        <v>1417.9029014668376</v>
      </c>
      <c r="ED946" s="13">
        <v>2.2984535001284585</v>
      </c>
      <c r="EE946" s="13">
        <v>2.3264805179228635E-2</v>
      </c>
      <c r="EF946" s="13">
        <v>500</v>
      </c>
      <c r="EG946" s="13">
        <v>10696.448390677026</v>
      </c>
      <c r="EH946" s="13">
        <v>50085.245621866081</v>
      </c>
      <c r="EI946" s="13">
        <v>4.3656701958358753E-2</v>
      </c>
      <c r="EJ946" s="13">
        <v>20</v>
      </c>
      <c r="EK946" s="13">
        <v>2.1816615649929121</v>
      </c>
      <c r="EL946" s="13">
        <v>6.3770515333533559</v>
      </c>
      <c r="EM946" s="13">
        <v>7.4999999999999997E-2</v>
      </c>
      <c r="EN946" s="13">
        <v>32.211436716715497</v>
      </c>
      <c r="EO946" s="13">
        <v>2.2814414185240797E-2</v>
      </c>
    </row>
    <row r="947" spans="1:145">
      <c r="A947" s="12">
        <v>40477.406944444447</v>
      </c>
      <c r="B947" s="13">
        <v>20</v>
      </c>
      <c r="C947" s="13" t="s">
        <v>78</v>
      </c>
      <c r="D947" s="13" t="s">
        <v>55</v>
      </c>
      <c r="E947" s="12">
        <v>40477.404166666667</v>
      </c>
      <c r="F947" s="12">
        <v>40477.425000000003</v>
      </c>
      <c r="G947" s="13" t="s">
        <v>28</v>
      </c>
      <c r="H947" s="13">
        <v>2</v>
      </c>
      <c r="I947" s="13">
        <v>3.5</v>
      </c>
      <c r="J947" s="13" t="s">
        <v>255</v>
      </c>
      <c r="K947" s="13">
        <v>5</v>
      </c>
      <c r="L947" s="13" t="s">
        <v>255</v>
      </c>
      <c r="M947" s="13">
        <v>548673</v>
      </c>
      <c r="N947" s="13">
        <v>548675</v>
      </c>
      <c r="O947" s="13" t="s">
        <v>255</v>
      </c>
      <c r="P947" s="13">
        <v>1.4896460661052231E-2</v>
      </c>
      <c r="Q947" s="13">
        <v>1.0168436953841235E-2</v>
      </c>
      <c r="R947" s="13">
        <v>2.1427649206374042</v>
      </c>
      <c r="S947" s="13" t="s">
        <v>255</v>
      </c>
      <c r="T947" s="13">
        <v>1.7091433545782126</v>
      </c>
      <c r="U947" s="13">
        <v>1.2118750920642212</v>
      </c>
      <c r="V947" s="13" t="s">
        <v>255</v>
      </c>
      <c r="W947" s="13" t="s">
        <v>255</v>
      </c>
      <c r="X947" s="13">
        <v>2.3575576140679662</v>
      </c>
      <c r="Y947" s="13">
        <v>2.5318916137748462E-2</v>
      </c>
      <c r="Z947" s="13">
        <v>25.605591870855605</v>
      </c>
      <c r="AA947" s="13">
        <v>6.5931955780134333E-2</v>
      </c>
      <c r="AB947" s="13" t="s">
        <v>255</v>
      </c>
      <c r="AC947" s="13">
        <v>60.952657981447288</v>
      </c>
      <c r="AD947" s="13" t="s">
        <v>255</v>
      </c>
      <c r="AE947" s="13">
        <v>7.6049053652733858E-2</v>
      </c>
      <c r="AF947" s="13">
        <v>5.4812457981079801</v>
      </c>
      <c r="AG947" s="13" t="s">
        <v>255</v>
      </c>
      <c r="AH947" s="13" t="s">
        <v>255</v>
      </c>
      <c r="AI947" s="13">
        <v>0.33540722280349455</v>
      </c>
      <c r="AJ947" s="13">
        <v>1.3065653478148788E-2</v>
      </c>
      <c r="AK947" s="13" t="s">
        <v>255</v>
      </c>
      <c r="AL947" s="13">
        <v>100</v>
      </c>
      <c r="AM947" s="13">
        <v>900</v>
      </c>
      <c r="AN947" s="13" t="s">
        <v>255</v>
      </c>
      <c r="AO947" s="13" t="s">
        <v>255</v>
      </c>
      <c r="AP947" s="13">
        <v>8370.32</v>
      </c>
      <c r="AQ947" s="13">
        <v>131.28899999999999</v>
      </c>
      <c r="AR947" s="13" t="s">
        <v>255</v>
      </c>
      <c r="AS947" s="13" t="s">
        <v>255</v>
      </c>
      <c r="AT947" s="13" t="s">
        <v>255</v>
      </c>
      <c r="AU947" s="13" t="s">
        <v>255</v>
      </c>
      <c r="AV947" s="13" t="s">
        <v>255</v>
      </c>
      <c r="AW947" s="13" t="s">
        <v>255</v>
      </c>
      <c r="AX947" s="13">
        <v>3.9975900000000002</v>
      </c>
      <c r="AY947" s="13">
        <v>1.5068699999999999</v>
      </c>
      <c r="AZ947" s="13">
        <v>71756.2</v>
      </c>
      <c r="BA947" s="13">
        <v>1146.93</v>
      </c>
      <c r="BB947" s="13" t="s">
        <v>255</v>
      </c>
      <c r="BC947" s="13" t="s">
        <v>255</v>
      </c>
      <c r="BD947" s="13" t="s">
        <v>255</v>
      </c>
      <c r="BE947" s="13" t="s">
        <v>255</v>
      </c>
      <c r="BF947" s="13">
        <v>17.586500000000001</v>
      </c>
      <c r="BG947" s="13">
        <v>3.1291799999999999</v>
      </c>
      <c r="BH947" s="13">
        <v>6.3591300000000004</v>
      </c>
      <c r="BI947" s="13">
        <v>3.0357599999999998</v>
      </c>
      <c r="BJ947" s="13" t="s">
        <v>255</v>
      </c>
      <c r="BK947" s="13" t="s">
        <v>255</v>
      </c>
      <c r="BL947" s="13" t="s">
        <v>255</v>
      </c>
      <c r="BM947" s="13" t="s">
        <v>255</v>
      </c>
      <c r="BN947" s="13">
        <v>7728.35</v>
      </c>
      <c r="BO947" s="13">
        <v>185.364</v>
      </c>
      <c r="BP947" s="13">
        <v>1.7096499999999999</v>
      </c>
      <c r="BQ947" s="13">
        <v>0.47964499999999999</v>
      </c>
      <c r="BR947" s="13">
        <v>48.374699999999997</v>
      </c>
      <c r="BS947" s="13">
        <v>1.69638</v>
      </c>
      <c r="BT947" s="13" t="s">
        <v>255</v>
      </c>
      <c r="BU947" s="13" t="s">
        <v>255</v>
      </c>
      <c r="BV947" s="13" t="s">
        <v>255</v>
      </c>
      <c r="BW947" s="13" t="s">
        <v>255</v>
      </c>
      <c r="BX947" s="13">
        <v>10409.299999999999</v>
      </c>
      <c r="BY947" s="13">
        <v>701.52700000000004</v>
      </c>
      <c r="BZ947" s="13">
        <v>19.3705</v>
      </c>
      <c r="CA947" s="13">
        <v>0.56040500000000004</v>
      </c>
      <c r="CB947" s="13">
        <v>4.6653900000000004</v>
      </c>
      <c r="CC947" s="13">
        <v>0.64344000000000001</v>
      </c>
      <c r="CD947" s="13" t="s">
        <v>255</v>
      </c>
      <c r="CE947" s="13" t="s">
        <v>255</v>
      </c>
      <c r="CF947" s="13">
        <v>1709.0050048828125</v>
      </c>
      <c r="CG947" s="13">
        <v>7.6383700370788574</v>
      </c>
      <c r="CH947" s="13">
        <v>40.608863830566406</v>
      </c>
      <c r="CI947" s="13">
        <v>82.784255981445313</v>
      </c>
      <c r="CJ947" s="13">
        <v>16.49827766418457</v>
      </c>
      <c r="CK947" s="13">
        <v>319.61810302734375</v>
      </c>
      <c r="CL947" s="13">
        <v>3290.28857421875</v>
      </c>
      <c r="CM947" s="13">
        <v>1.9693262577056885</v>
      </c>
      <c r="CN947" s="13">
        <v>216.49427795410156</v>
      </c>
      <c r="CO947" s="13">
        <v>19.498638153076172</v>
      </c>
      <c r="CP947" s="13">
        <v>67.702961570198028</v>
      </c>
      <c r="CQ947" s="13">
        <v>76.317920000000001</v>
      </c>
      <c r="CR947" s="13" t="s">
        <v>255</v>
      </c>
      <c r="CS947" s="13" t="s">
        <v>255</v>
      </c>
      <c r="CT947" s="13" t="s">
        <v>255</v>
      </c>
      <c r="CU947" s="13" t="s">
        <v>255</v>
      </c>
      <c r="CV947" s="13">
        <v>11.99277</v>
      </c>
      <c r="CW947" s="13" t="s">
        <v>255</v>
      </c>
      <c r="CX947" s="13">
        <v>70.346000000000004</v>
      </c>
      <c r="CY947" s="13">
        <v>19.077390000000001</v>
      </c>
      <c r="CZ947" s="13" t="s">
        <v>255</v>
      </c>
      <c r="DA947" s="13" t="s">
        <v>255</v>
      </c>
      <c r="DB947" s="13">
        <v>48.374699999999997</v>
      </c>
      <c r="DC947" s="13">
        <v>149.79086000000001</v>
      </c>
      <c r="DD947" s="13">
        <v>537.37900415580384</v>
      </c>
      <c r="DE947" s="13">
        <v>3.9399044939469814</v>
      </c>
      <c r="DF947" s="13">
        <v>7.7329371983170292</v>
      </c>
      <c r="DG947" s="13">
        <v>0.98400888803738085</v>
      </c>
      <c r="DH947" s="13">
        <v>0.99089114464725891</v>
      </c>
      <c r="DI947" s="13">
        <v>0.98584001444988978</v>
      </c>
      <c r="DJ947" s="13">
        <v>0.99273507814109518</v>
      </c>
      <c r="DK947" s="13">
        <v>39932.73981638292</v>
      </c>
      <c r="DL947" s="13">
        <v>5.0843943463839087</v>
      </c>
      <c r="DM947" s="13">
        <v>70388.803849130301</v>
      </c>
      <c r="DN947" s="13">
        <v>1.9252656164364872</v>
      </c>
      <c r="DO947" s="13">
        <v>1.7626840575625213</v>
      </c>
      <c r="DP947" s="13">
        <v>0.38553846035003664</v>
      </c>
      <c r="DQ947" s="13">
        <v>658.88715831302636</v>
      </c>
      <c r="DR947" s="13">
        <v>14095.504968350258</v>
      </c>
      <c r="DS947" s="13">
        <v>4.9937057244263192</v>
      </c>
      <c r="DT947" s="13">
        <v>4.9937057244263183</v>
      </c>
      <c r="DU947" s="13">
        <v>100.00167433122583</v>
      </c>
      <c r="DV947" s="13">
        <v>16.231928167682678</v>
      </c>
      <c r="DW947" s="13">
        <v>5.0843943463839087</v>
      </c>
      <c r="DX947" s="13">
        <v>815.78138266527253</v>
      </c>
      <c r="DY947" s="13">
        <v>1056.2138646964829</v>
      </c>
      <c r="DZ947" s="13">
        <v>298.90068263972421</v>
      </c>
      <c r="EA947" s="13">
        <v>386.75586548894069</v>
      </c>
      <c r="EB947" s="13">
        <v>20.156169679396548</v>
      </c>
      <c r="EC947" s="13">
        <v>1436.77543740642</v>
      </c>
      <c r="ED947" s="13">
        <v>2.2900506847181212</v>
      </c>
      <c r="EE947" s="13">
        <v>2.2373459500069314E-2</v>
      </c>
      <c r="EF947" s="13">
        <v>500</v>
      </c>
      <c r="EG947" s="13">
        <v>10696.448390677026</v>
      </c>
      <c r="EH947" s="13">
        <v>50629.188207059946</v>
      </c>
      <c r="EI947" s="13">
        <v>4.3631057165059967E-2</v>
      </c>
      <c r="EJ947" s="13">
        <v>20</v>
      </c>
      <c r="EK947" s="13">
        <v>2.1816615649929121</v>
      </c>
      <c r="EL947" s="13">
        <v>6.446308454306787</v>
      </c>
      <c r="EM947" s="13">
        <v>7.4999999999999997E-2</v>
      </c>
      <c r="EN947" s="13">
        <v>28.598002624511718</v>
      </c>
      <c r="EO947" s="13">
        <v>2.9558693502550613E-2</v>
      </c>
    </row>
    <row r="948" spans="1:145">
      <c r="A948" s="12">
        <v>40477.407638888886</v>
      </c>
      <c r="B948" s="13">
        <v>20</v>
      </c>
      <c r="C948" s="13" t="s">
        <v>78</v>
      </c>
      <c r="D948" s="13" t="s">
        <v>55</v>
      </c>
      <c r="E948" s="12">
        <v>40477.404166666667</v>
      </c>
      <c r="F948" s="12">
        <v>40477.425000000003</v>
      </c>
      <c r="G948" s="13" t="s">
        <v>28</v>
      </c>
      <c r="H948" s="13">
        <v>2</v>
      </c>
      <c r="I948" s="13">
        <v>3.5</v>
      </c>
      <c r="J948" s="13" t="s">
        <v>255</v>
      </c>
      <c r="K948" s="13">
        <v>5</v>
      </c>
      <c r="L948" s="13" t="s">
        <v>255</v>
      </c>
      <c r="M948" s="13">
        <v>548673</v>
      </c>
      <c r="N948" s="13">
        <v>548675</v>
      </c>
      <c r="O948" s="13" t="s">
        <v>255</v>
      </c>
      <c r="P948" s="13">
        <v>1.4896460661052231E-2</v>
      </c>
      <c r="Q948" s="13">
        <v>1.0168436953841235E-2</v>
      </c>
      <c r="R948" s="13">
        <v>2.1427649206374042</v>
      </c>
      <c r="S948" s="13" t="s">
        <v>255</v>
      </c>
      <c r="T948" s="13">
        <v>1.7091433545782126</v>
      </c>
      <c r="U948" s="13">
        <v>1.2118750920642212</v>
      </c>
      <c r="V948" s="13" t="s">
        <v>255</v>
      </c>
      <c r="W948" s="13" t="s">
        <v>255</v>
      </c>
      <c r="X948" s="13">
        <v>2.3575576140679662</v>
      </c>
      <c r="Y948" s="13">
        <v>2.5318916137748462E-2</v>
      </c>
      <c r="Z948" s="13">
        <v>25.605591870855605</v>
      </c>
      <c r="AA948" s="13">
        <v>6.5931955780134333E-2</v>
      </c>
      <c r="AB948" s="13" t="s">
        <v>255</v>
      </c>
      <c r="AC948" s="13">
        <v>60.952657981447288</v>
      </c>
      <c r="AD948" s="13" t="s">
        <v>255</v>
      </c>
      <c r="AE948" s="13">
        <v>7.6049053652733858E-2</v>
      </c>
      <c r="AF948" s="13">
        <v>5.4812457981079801</v>
      </c>
      <c r="AG948" s="13" t="s">
        <v>255</v>
      </c>
      <c r="AH948" s="13" t="s">
        <v>255</v>
      </c>
      <c r="AI948" s="13">
        <v>0.33540722280349455</v>
      </c>
      <c r="AJ948" s="13">
        <v>1.3065653478148788E-2</v>
      </c>
      <c r="AK948" s="13" t="s">
        <v>255</v>
      </c>
      <c r="AL948" s="13">
        <v>100</v>
      </c>
      <c r="AM948" s="13">
        <v>900</v>
      </c>
      <c r="AN948" s="13">
        <v>3.5148000000000001</v>
      </c>
      <c r="AO948" s="13">
        <v>1.7317</v>
      </c>
      <c r="AP948" s="13">
        <v>8999.59</v>
      </c>
      <c r="AQ948" s="13">
        <v>157.17099999999999</v>
      </c>
      <c r="AR948" s="13" t="s">
        <v>255</v>
      </c>
      <c r="AS948" s="13" t="s">
        <v>255</v>
      </c>
      <c r="AT948" s="13" t="s">
        <v>255</v>
      </c>
      <c r="AU948" s="13" t="s">
        <v>255</v>
      </c>
      <c r="AV948" s="13" t="s">
        <v>255</v>
      </c>
      <c r="AW948" s="13" t="s">
        <v>255</v>
      </c>
      <c r="AX948" s="13" t="s">
        <v>255</v>
      </c>
      <c r="AY948" s="13" t="s">
        <v>255</v>
      </c>
      <c r="AZ948" s="13">
        <v>85414.2</v>
      </c>
      <c r="BA948" s="13">
        <v>1352.63</v>
      </c>
      <c r="BB948" s="13" t="s">
        <v>255</v>
      </c>
      <c r="BC948" s="13" t="s">
        <v>255</v>
      </c>
      <c r="BD948" s="13" t="s">
        <v>255</v>
      </c>
      <c r="BE948" s="13" t="s">
        <v>255</v>
      </c>
      <c r="BF948" s="13">
        <v>10.117100000000001</v>
      </c>
      <c r="BG948" s="13">
        <v>3.2034199999999999</v>
      </c>
      <c r="BH948" s="13">
        <v>6.9812700000000003</v>
      </c>
      <c r="BI948" s="13">
        <v>3.3214199999999998</v>
      </c>
      <c r="BJ948" s="13" t="s">
        <v>255</v>
      </c>
      <c r="BK948" s="13" t="s">
        <v>255</v>
      </c>
      <c r="BL948" s="13" t="s">
        <v>255</v>
      </c>
      <c r="BM948" s="13" t="s">
        <v>255</v>
      </c>
      <c r="BN948" s="13">
        <v>9713.68</v>
      </c>
      <c r="BO948" s="13">
        <v>210.45699999999999</v>
      </c>
      <c r="BP948" s="13">
        <v>1.4022399999999999</v>
      </c>
      <c r="BQ948" s="13">
        <v>0.58513800000000005</v>
      </c>
      <c r="BR948" s="13">
        <v>29.2636</v>
      </c>
      <c r="BS948" s="13">
        <v>1.75363</v>
      </c>
      <c r="BT948" s="13" t="s">
        <v>255</v>
      </c>
      <c r="BU948" s="13" t="s">
        <v>255</v>
      </c>
      <c r="BV948" s="13" t="s">
        <v>255</v>
      </c>
      <c r="BW948" s="13" t="s">
        <v>255</v>
      </c>
      <c r="BX948" s="13">
        <v>10322.5</v>
      </c>
      <c r="BY948" s="13">
        <v>871.37099999999998</v>
      </c>
      <c r="BZ948" s="13">
        <v>15.850899999999999</v>
      </c>
      <c r="CA948" s="13">
        <v>0.63036999999999999</v>
      </c>
      <c r="CB948" s="13">
        <v>5.4439000000000002</v>
      </c>
      <c r="CC948" s="13">
        <v>0.73843199999999998</v>
      </c>
      <c r="CD948" s="13" t="s">
        <v>255</v>
      </c>
      <c r="CE948" s="13" t="s">
        <v>255</v>
      </c>
      <c r="CF948" s="13">
        <v>1641.757568359375</v>
      </c>
      <c r="CG948" s="13">
        <v>7.5053877830505371</v>
      </c>
      <c r="CH948" s="13">
        <v>39.744613647460938</v>
      </c>
      <c r="CI948" s="13">
        <v>82.711341857910156</v>
      </c>
      <c r="CJ948" s="13">
        <v>16.792074203491211</v>
      </c>
      <c r="CK948" s="13">
        <v>312.93075561523437</v>
      </c>
      <c r="CL948" s="13">
        <v>3291.274169921875</v>
      </c>
      <c r="CM948" s="13">
        <v>1.9706374406814575</v>
      </c>
      <c r="CN948" s="13">
        <v>224.188232421875</v>
      </c>
      <c r="CO948" s="13">
        <v>18.608880996704102</v>
      </c>
      <c r="CP948" s="13">
        <v>67.702961570198028</v>
      </c>
      <c r="CQ948" s="13">
        <v>49.876770000000008</v>
      </c>
      <c r="CR948" s="13">
        <v>10.5444</v>
      </c>
      <c r="CS948" s="13" t="s">
        <v>255</v>
      </c>
      <c r="CT948" s="13" t="s">
        <v>255</v>
      </c>
      <c r="CU948" s="13" t="s">
        <v>255</v>
      </c>
      <c r="CV948" s="13" t="s">
        <v>255</v>
      </c>
      <c r="CW948" s="13" t="s">
        <v>255</v>
      </c>
      <c r="CX948" s="13">
        <v>40.468400000000003</v>
      </c>
      <c r="CY948" s="13">
        <v>20.943809999999999</v>
      </c>
      <c r="CZ948" s="13" t="s">
        <v>255</v>
      </c>
      <c r="DA948" s="13" t="s">
        <v>255</v>
      </c>
      <c r="DB948" s="13">
        <v>29.2636</v>
      </c>
      <c r="DC948" s="13">
        <v>101.22020999999999</v>
      </c>
      <c r="DD948" s="13">
        <v>651.22485158571442</v>
      </c>
      <c r="DE948" s="13">
        <v>3.1466206966165964</v>
      </c>
      <c r="DF948" s="13">
        <v>6.3857705240711882</v>
      </c>
      <c r="DG948" s="13">
        <v>0.98878583145165255</v>
      </c>
      <c r="DH948" s="13">
        <v>0.99367286970521318</v>
      </c>
      <c r="DI948" s="13">
        <v>0.99030417926814629</v>
      </c>
      <c r="DJ948" s="13">
        <v>0.99519872190094183</v>
      </c>
      <c r="DK948" s="13">
        <v>37690.254040859014</v>
      </c>
      <c r="DL948" s="13">
        <v>4.7988721895935953</v>
      </c>
      <c r="DM948" s="13">
        <v>70409.888596275414</v>
      </c>
      <c r="DN948" s="13">
        <v>2.0047260529524338</v>
      </c>
      <c r="DO948" s="13">
        <v>1.86811923634014</v>
      </c>
      <c r="DP948" s="13">
        <v>0.38750689716339115</v>
      </c>
      <c r="DQ948" s="13">
        <v>636.19238120945545</v>
      </c>
      <c r="DR948" s="13">
        <v>13609.997944297729</v>
      </c>
      <c r="DS948" s="13">
        <v>5.173394506336094</v>
      </c>
      <c r="DT948" s="13">
        <v>5.1733945063360949</v>
      </c>
      <c r="DU948" s="13">
        <v>100.00167433122583</v>
      </c>
      <c r="DV948" s="13">
        <v>16.231928167682678</v>
      </c>
      <c r="DW948" s="13">
        <v>4.7988721895935953</v>
      </c>
      <c r="DX948" s="13">
        <v>815.78138266527253</v>
      </c>
      <c r="DY948" s="13">
        <v>1056.2138646964829</v>
      </c>
      <c r="DZ948" s="13">
        <v>291.30431375680416</v>
      </c>
      <c r="EA948" s="13">
        <v>376.91720755116631</v>
      </c>
      <c r="EB948" s="13">
        <v>20.156169679396548</v>
      </c>
      <c r="EC948" s="13">
        <v>1380.2399300501686</v>
      </c>
      <c r="ED948" s="13">
        <v>2.3845666961701686</v>
      </c>
      <c r="EE948" s="13">
        <v>1.729826682841681E-2</v>
      </c>
      <c r="EF948" s="13">
        <v>500</v>
      </c>
      <c r="EG948" s="13">
        <v>10696.448390677026</v>
      </c>
      <c r="EH948" s="13">
        <v>48386.70243153604</v>
      </c>
      <c r="EI948" s="13">
        <v>4.4263350481257104E-2</v>
      </c>
      <c r="EJ948" s="13">
        <v>20</v>
      </c>
      <c r="EK948" s="13">
        <v>2.1816615649929121</v>
      </c>
      <c r="EL948" s="13">
        <v>6.1607862975164727</v>
      </c>
      <c r="EM948" s="13">
        <v>7.4999999999999997E-2</v>
      </c>
      <c r="EN948" s="13">
        <v>27.293025461832681</v>
      </c>
      <c r="EO948" s="13">
        <v>3.0071282406453008E-2</v>
      </c>
    </row>
    <row r="949" spans="1:145">
      <c r="A949" s="12">
        <v>40477.408333333333</v>
      </c>
      <c r="B949" s="13">
        <v>20</v>
      </c>
      <c r="C949" s="13" t="s">
        <v>78</v>
      </c>
      <c r="D949" s="13" t="s">
        <v>55</v>
      </c>
      <c r="E949" s="12">
        <v>40477.404166666667</v>
      </c>
      <c r="F949" s="12">
        <v>40477.425000000003</v>
      </c>
      <c r="G949" s="13" t="s">
        <v>28</v>
      </c>
      <c r="H949" s="13">
        <v>2</v>
      </c>
      <c r="I949" s="13">
        <v>3.5</v>
      </c>
      <c r="J949" s="13" t="s">
        <v>255</v>
      </c>
      <c r="K949" s="13">
        <v>5</v>
      </c>
      <c r="L949" s="13" t="s">
        <v>255</v>
      </c>
      <c r="M949" s="13">
        <v>548673</v>
      </c>
      <c r="N949" s="13">
        <v>548675</v>
      </c>
      <c r="O949" s="13" t="s">
        <v>255</v>
      </c>
      <c r="P949" s="13">
        <v>1.4896460661052231E-2</v>
      </c>
      <c r="Q949" s="13">
        <v>1.0168436953841235E-2</v>
      </c>
      <c r="R949" s="13">
        <v>2.1427649206374042</v>
      </c>
      <c r="S949" s="13" t="s">
        <v>255</v>
      </c>
      <c r="T949" s="13">
        <v>1.7091433545782126</v>
      </c>
      <c r="U949" s="13">
        <v>1.2118750920642212</v>
      </c>
      <c r="V949" s="13" t="s">
        <v>255</v>
      </c>
      <c r="W949" s="13" t="s">
        <v>255</v>
      </c>
      <c r="X949" s="13">
        <v>2.3575576140679662</v>
      </c>
      <c r="Y949" s="13">
        <v>2.5318916137748462E-2</v>
      </c>
      <c r="Z949" s="13">
        <v>25.605591870855605</v>
      </c>
      <c r="AA949" s="13">
        <v>6.5931955780134333E-2</v>
      </c>
      <c r="AB949" s="13" t="s">
        <v>255</v>
      </c>
      <c r="AC949" s="13">
        <v>60.952657981447288</v>
      </c>
      <c r="AD949" s="13" t="s">
        <v>255</v>
      </c>
      <c r="AE949" s="13">
        <v>7.6049053652733858E-2</v>
      </c>
      <c r="AF949" s="13">
        <v>5.4812457981079801</v>
      </c>
      <c r="AG949" s="13" t="s">
        <v>255</v>
      </c>
      <c r="AH949" s="13" t="s">
        <v>255</v>
      </c>
      <c r="AI949" s="13">
        <v>0.33540722280349455</v>
      </c>
      <c r="AJ949" s="13">
        <v>1.3065653478148788E-2</v>
      </c>
      <c r="AK949" s="13" t="s">
        <v>255</v>
      </c>
      <c r="AL949" s="13">
        <v>100</v>
      </c>
      <c r="AM949" s="13">
        <v>900</v>
      </c>
      <c r="AN949" s="13" t="s">
        <v>255</v>
      </c>
      <c r="AO949" s="13" t="s">
        <v>255</v>
      </c>
      <c r="AP949" s="13">
        <v>11426.3</v>
      </c>
      <c r="AQ949" s="13">
        <v>176.517</v>
      </c>
      <c r="AR949" s="13" t="s">
        <v>255</v>
      </c>
      <c r="AS949" s="13" t="s">
        <v>255</v>
      </c>
      <c r="AT949" s="13" t="s">
        <v>255</v>
      </c>
      <c r="AU949" s="13" t="s">
        <v>255</v>
      </c>
      <c r="AV949" s="13" t="s">
        <v>255</v>
      </c>
      <c r="AW949" s="13" t="s">
        <v>255</v>
      </c>
      <c r="AX949" s="13" t="s">
        <v>255</v>
      </c>
      <c r="AY949" s="13" t="s">
        <v>255</v>
      </c>
      <c r="AZ949" s="13">
        <v>110431</v>
      </c>
      <c r="BA949" s="13">
        <v>1496.85</v>
      </c>
      <c r="BB949" s="13" t="s">
        <v>255</v>
      </c>
      <c r="BC949" s="13" t="s">
        <v>255</v>
      </c>
      <c r="BD949" s="13" t="s">
        <v>255</v>
      </c>
      <c r="BE949" s="13" t="s">
        <v>255</v>
      </c>
      <c r="BF949" s="13">
        <v>11.190200000000001</v>
      </c>
      <c r="BG949" s="13">
        <v>4.3752500000000003</v>
      </c>
      <c r="BH949" s="13" t="s">
        <v>255</v>
      </c>
      <c r="BI949" s="13" t="s">
        <v>255</v>
      </c>
      <c r="BJ949" s="13" t="s">
        <v>255</v>
      </c>
      <c r="BK949" s="13" t="s">
        <v>255</v>
      </c>
      <c r="BL949" s="13" t="s">
        <v>255</v>
      </c>
      <c r="BM949" s="13" t="s">
        <v>255</v>
      </c>
      <c r="BN949" s="13">
        <v>11357.3</v>
      </c>
      <c r="BO949" s="13">
        <v>293.29599999999999</v>
      </c>
      <c r="BP949" s="13">
        <v>2.2170999999999998</v>
      </c>
      <c r="BQ949" s="13">
        <v>0.78470899999999999</v>
      </c>
      <c r="BR949" s="13">
        <v>36.304900000000004</v>
      </c>
      <c r="BS949" s="13">
        <v>2.4076499999999998</v>
      </c>
      <c r="BT949" s="13" t="s">
        <v>255</v>
      </c>
      <c r="BU949" s="13" t="s">
        <v>255</v>
      </c>
      <c r="BV949" s="13" t="s">
        <v>255</v>
      </c>
      <c r="BW949" s="13" t="s">
        <v>255</v>
      </c>
      <c r="BX949" s="13">
        <v>14642.6</v>
      </c>
      <c r="BY949" s="13">
        <v>1180.95</v>
      </c>
      <c r="BZ949" s="13">
        <v>16.902899999999999</v>
      </c>
      <c r="CA949" s="13">
        <v>0.94086700000000001</v>
      </c>
      <c r="CB949" s="13">
        <v>7.3518699999999999</v>
      </c>
      <c r="CC949" s="13">
        <v>1.1049500000000001</v>
      </c>
      <c r="CD949" s="13" t="s">
        <v>255</v>
      </c>
      <c r="CE949" s="13" t="s">
        <v>255</v>
      </c>
      <c r="CF949" s="13">
        <v>1675.335205078125</v>
      </c>
      <c r="CG949" s="13">
        <v>7.3722705841064453</v>
      </c>
      <c r="CH949" s="13">
        <v>39</v>
      </c>
      <c r="CI949" s="13">
        <v>82.665924072265625</v>
      </c>
      <c r="CJ949" s="13">
        <v>16.821929931640625</v>
      </c>
      <c r="CK949" s="13">
        <v>309.21670532226562</v>
      </c>
      <c r="CL949" s="13">
        <v>3310.90869140625</v>
      </c>
      <c r="CM949" s="13">
        <v>1.979792594909668</v>
      </c>
      <c r="CN949" s="13">
        <v>230.87333679199219</v>
      </c>
      <c r="CO949" s="13">
        <v>17.754228591918945</v>
      </c>
      <c r="CP949" s="13">
        <v>67.702961570198028</v>
      </c>
      <c r="CQ949" s="13">
        <v>47.495100000000008</v>
      </c>
      <c r="CR949" s="13" t="s">
        <v>255</v>
      </c>
      <c r="CS949" s="13" t="s">
        <v>255</v>
      </c>
      <c r="CT949" s="13" t="s">
        <v>255</v>
      </c>
      <c r="CU949" s="13" t="s">
        <v>255</v>
      </c>
      <c r="CV949" s="13" t="s">
        <v>255</v>
      </c>
      <c r="CW949" s="13" t="s">
        <v>255</v>
      </c>
      <c r="CX949" s="13">
        <v>44.760800000000003</v>
      </c>
      <c r="CY949" s="13" t="s">
        <v>255</v>
      </c>
      <c r="CZ949" s="13" t="s">
        <v>255</v>
      </c>
      <c r="DA949" s="13" t="s">
        <v>255</v>
      </c>
      <c r="DB949" s="13">
        <v>36.304900000000004</v>
      </c>
      <c r="DC949" s="13">
        <v>81.065700000000007</v>
      </c>
      <c r="DD949" s="13">
        <v>866.27738435416416</v>
      </c>
      <c r="DE949" s="13">
        <v>2.8098787781978247</v>
      </c>
      <c r="DF949" s="13">
        <v>4.7959640061764555</v>
      </c>
      <c r="DG949" s="13">
        <v>0.99335381133126721</v>
      </c>
      <c r="DH949" s="13">
        <v>0.99562126818811025</v>
      </c>
      <c r="DI949" s="13">
        <v>0.99450050386794442</v>
      </c>
      <c r="DJ949" s="13">
        <v>0.99677057819685566</v>
      </c>
      <c r="DK949" s="13">
        <v>38392.843400378435</v>
      </c>
      <c r="DL949" s="13">
        <v>4.888328645218623</v>
      </c>
      <c r="DM949" s="13">
        <v>70829.927887741927</v>
      </c>
      <c r="DN949" s="13">
        <v>1.9762664100715619</v>
      </c>
      <c r="DO949" s="13">
        <v>1.8448732006924957</v>
      </c>
      <c r="DP949" s="13">
        <v>0.38770693054199223</v>
      </c>
      <c r="DQ949" s="13">
        <v>649.53906998977891</v>
      </c>
      <c r="DR949" s="13">
        <v>13895.522279748046</v>
      </c>
      <c r="DS949" s="13">
        <v>5.0973203066265897</v>
      </c>
      <c r="DT949" s="13">
        <v>5.0973203066265906</v>
      </c>
      <c r="DU949" s="13">
        <v>100.00167433122583</v>
      </c>
      <c r="DV949" s="13">
        <v>16.231928167682678</v>
      </c>
      <c r="DW949" s="13">
        <v>4.888328645218623</v>
      </c>
      <c r="DX949" s="13">
        <v>815.78138266527253</v>
      </c>
      <c r="DY949" s="13">
        <v>1056.2138646964829</v>
      </c>
      <c r="DZ949" s="13">
        <v>293.97673490170052</v>
      </c>
      <c r="EA949" s="13">
        <v>380.3799260576227</v>
      </c>
      <c r="EB949" s="13">
        <v>20.156169679396548</v>
      </c>
      <c r="EC949" s="13">
        <v>1408.4689425725542</v>
      </c>
      <c r="ED949" s="13">
        <v>2.3507147309609175</v>
      </c>
      <c r="EE949" s="13">
        <v>1.7810880024364177E-3</v>
      </c>
      <c r="EF949" s="13">
        <v>500</v>
      </c>
      <c r="EG949" s="13">
        <v>10696.448390677026</v>
      </c>
      <c r="EH949" s="13">
        <v>49089.291791055461</v>
      </c>
      <c r="EI949" s="13">
        <v>4.4313843726596434E-2</v>
      </c>
      <c r="EJ949" s="13">
        <v>20</v>
      </c>
      <c r="EK949" s="13">
        <v>2.1816615649929121</v>
      </c>
      <c r="EL949" s="13">
        <v>6.2502427531415012</v>
      </c>
      <c r="EM949" s="13">
        <v>7.4999999999999997E-2</v>
      </c>
      <c r="EN949" s="13">
        <v>26.039535268147787</v>
      </c>
      <c r="EO949" s="13">
        <v>3.4041247785192581E-2</v>
      </c>
    </row>
    <row r="950" spans="1:145">
      <c r="A950" s="12">
        <v>40477.40902777778</v>
      </c>
      <c r="B950" s="13">
        <v>20</v>
      </c>
      <c r="C950" s="13" t="s">
        <v>78</v>
      </c>
      <c r="D950" s="13" t="s">
        <v>55</v>
      </c>
      <c r="E950" s="12">
        <v>40477.404166666667</v>
      </c>
      <c r="F950" s="12">
        <v>40477.425000000003</v>
      </c>
      <c r="G950" s="13" t="s">
        <v>28</v>
      </c>
      <c r="H950" s="13">
        <v>2</v>
      </c>
      <c r="I950" s="13">
        <v>3.5</v>
      </c>
      <c r="J950" s="13" t="s">
        <v>255</v>
      </c>
      <c r="K950" s="13">
        <v>5</v>
      </c>
      <c r="L950" s="13" t="s">
        <v>255</v>
      </c>
      <c r="M950" s="13">
        <v>548673</v>
      </c>
      <c r="N950" s="13">
        <v>548675</v>
      </c>
      <c r="O950" s="13" t="s">
        <v>255</v>
      </c>
      <c r="P950" s="13">
        <v>1.4896460661052231E-2</v>
      </c>
      <c r="Q950" s="13">
        <v>1.0168436953841235E-2</v>
      </c>
      <c r="R950" s="13">
        <v>2.1427649206374042</v>
      </c>
      <c r="S950" s="13" t="s">
        <v>255</v>
      </c>
      <c r="T950" s="13">
        <v>1.7091433545782126</v>
      </c>
      <c r="U950" s="13">
        <v>1.2118750920642212</v>
      </c>
      <c r="V950" s="13" t="s">
        <v>255</v>
      </c>
      <c r="W950" s="13" t="s">
        <v>255</v>
      </c>
      <c r="X950" s="13">
        <v>2.3575576140679662</v>
      </c>
      <c r="Y950" s="13">
        <v>2.5318916137748462E-2</v>
      </c>
      <c r="Z950" s="13">
        <v>25.605591870855605</v>
      </c>
      <c r="AA950" s="13">
        <v>6.5931955780134333E-2</v>
      </c>
      <c r="AB950" s="13" t="s">
        <v>255</v>
      </c>
      <c r="AC950" s="13">
        <v>60.952657981447288</v>
      </c>
      <c r="AD950" s="13" t="s">
        <v>255</v>
      </c>
      <c r="AE950" s="13">
        <v>7.6049053652733858E-2</v>
      </c>
      <c r="AF950" s="13">
        <v>5.4812457981079801</v>
      </c>
      <c r="AG950" s="13" t="s">
        <v>255</v>
      </c>
      <c r="AH950" s="13" t="s">
        <v>255</v>
      </c>
      <c r="AI950" s="13">
        <v>0.33540722280349455</v>
      </c>
      <c r="AJ950" s="13">
        <v>1.3065653478148788E-2</v>
      </c>
      <c r="AK950" s="13" t="s">
        <v>255</v>
      </c>
      <c r="AL950" s="13">
        <v>100</v>
      </c>
      <c r="AM950" s="13">
        <v>900</v>
      </c>
      <c r="AN950" s="13" t="s">
        <v>255</v>
      </c>
      <c r="AO950" s="13" t="s">
        <v>255</v>
      </c>
      <c r="AP950" s="13">
        <v>10859</v>
      </c>
      <c r="AQ950" s="13">
        <v>157.87</v>
      </c>
      <c r="AR950" s="13" t="s">
        <v>255</v>
      </c>
      <c r="AS950" s="13" t="s">
        <v>255</v>
      </c>
      <c r="AT950" s="13" t="s">
        <v>255</v>
      </c>
      <c r="AU950" s="13" t="s">
        <v>255</v>
      </c>
      <c r="AV950" s="13" t="s">
        <v>255</v>
      </c>
      <c r="AW950" s="13" t="s">
        <v>255</v>
      </c>
      <c r="AX950" s="13">
        <v>7.5985300000000002</v>
      </c>
      <c r="AY950" s="13">
        <v>1.88062</v>
      </c>
      <c r="AZ950" s="13">
        <v>90268.1</v>
      </c>
      <c r="BA950" s="13">
        <v>1383</v>
      </c>
      <c r="BB950" s="13" t="s">
        <v>255</v>
      </c>
      <c r="BC950" s="13" t="s">
        <v>255</v>
      </c>
      <c r="BD950" s="13">
        <v>2.3529499999999999</v>
      </c>
      <c r="BE950" s="13">
        <v>0.93979199999999996</v>
      </c>
      <c r="BF950" s="13">
        <v>8.8596900000000005</v>
      </c>
      <c r="BG950" s="13">
        <v>3.2326000000000001</v>
      </c>
      <c r="BH950" s="13" t="s">
        <v>255</v>
      </c>
      <c r="BI950" s="13" t="s">
        <v>255</v>
      </c>
      <c r="BJ950" s="13" t="s">
        <v>255</v>
      </c>
      <c r="BK950" s="13" t="s">
        <v>255</v>
      </c>
      <c r="BL950" s="13" t="s">
        <v>255</v>
      </c>
      <c r="BM950" s="13" t="s">
        <v>255</v>
      </c>
      <c r="BN950" s="13">
        <v>10575.7</v>
      </c>
      <c r="BO950" s="13">
        <v>234.46100000000001</v>
      </c>
      <c r="BP950" s="13">
        <v>2.56941</v>
      </c>
      <c r="BQ950" s="13">
        <v>0.60596799999999995</v>
      </c>
      <c r="BR950" s="13">
        <v>43.935000000000002</v>
      </c>
      <c r="BS950" s="13">
        <v>1.81009</v>
      </c>
      <c r="BT950" s="13" t="s">
        <v>255</v>
      </c>
      <c r="BU950" s="13" t="s">
        <v>255</v>
      </c>
      <c r="BV950" s="13" t="s">
        <v>255</v>
      </c>
      <c r="BW950" s="13" t="s">
        <v>255</v>
      </c>
      <c r="BX950" s="13">
        <v>12504.2</v>
      </c>
      <c r="BY950" s="13">
        <v>836.178</v>
      </c>
      <c r="BZ950" s="13">
        <v>17.859500000000001</v>
      </c>
      <c r="CA950" s="13">
        <v>0.53274500000000002</v>
      </c>
      <c r="CB950" s="13">
        <v>4.2352299999999996</v>
      </c>
      <c r="CC950" s="13">
        <v>0.62010100000000001</v>
      </c>
      <c r="CD950" s="13" t="s">
        <v>255</v>
      </c>
      <c r="CE950" s="13" t="s">
        <v>255</v>
      </c>
      <c r="CF950" s="13">
        <v>1641.48681640625</v>
      </c>
      <c r="CG950" s="13">
        <v>7.3594918251037598</v>
      </c>
      <c r="CH950" s="13">
        <v>38.990638732910156</v>
      </c>
      <c r="CI950" s="13">
        <v>82.592681884765625</v>
      </c>
      <c r="CJ950" s="13">
        <v>16.86406135559082</v>
      </c>
      <c r="CK950" s="13">
        <v>309.54742431640625</v>
      </c>
      <c r="CL950" s="13">
        <v>3309.740234375</v>
      </c>
      <c r="CM950" s="13">
        <v>1.9886988401412964</v>
      </c>
      <c r="CN950" s="13">
        <v>231.344482421875</v>
      </c>
      <c r="CO950" s="13">
        <v>17.618070602416992</v>
      </c>
      <c r="CP950" s="13">
        <v>67.702961570198028</v>
      </c>
      <c r="CQ950" s="13">
        <v>62.746170000000006</v>
      </c>
      <c r="CR950" s="13" t="s">
        <v>255</v>
      </c>
      <c r="CS950" s="13" t="s">
        <v>255</v>
      </c>
      <c r="CT950" s="13" t="s">
        <v>255</v>
      </c>
      <c r="CU950" s="13" t="s">
        <v>255</v>
      </c>
      <c r="CV950" s="13">
        <v>22.795590000000001</v>
      </c>
      <c r="CW950" s="13">
        <v>9.4117999999999995</v>
      </c>
      <c r="CX950" s="13">
        <v>35.438760000000002</v>
      </c>
      <c r="CY950" s="13" t="s">
        <v>255</v>
      </c>
      <c r="CZ950" s="13" t="s">
        <v>255</v>
      </c>
      <c r="DA950" s="13" t="s">
        <v>255</v>
      </c>
      <c r="DB950" s="13">
        <v>43.935000000000002</v>
      </c>
      <c r="DC950" s="13">
        <v>111.58115000000001</v>
      </c>
      <c r="DD950" s="13">
        <v>700.14278115288789</v>
      </c>
      <c r="DE950" s="13">
        <v>3.5133217615274788</v>
      </c>
      <c r="DF950" s="13">
        <v>6.2477197009994683</v>
      </c>
      <c r="DG950" s="13">
        <v>0.98975428749431782</v>
      </c>
      <c r="DH950" s="13">
        <v>0.99359500081974639</v>
      </c>
      <c r="DI950" s="13">
        <v>0.99116793384494439</v>
      </c>
      <c r="DJ950" s="13">
        <v>0.99501413278477746</v>
      </c>
      <c r="DK950" s="13">
        <v>37523.177506397296</v>
      </c>
      <c r="DL950" s="13">
        <v>4.7775993445261991</v>
      </c>
      <c r="DM950" s="13">
        <v>70804.931207078946</v>
      </c>
      <c r="DN950" s="13">
        <v>2.0163063152837868</v>
      </c>
      <c r="DO950" s="13">
        <v>1.8869652282248077</v>
      </c>
      <c r="DP950" s="13">
        <v>0.38798921108245854</v>
      </c>
      <c r="DQ950" s="13">
        <v>636.87917489971744</v>
      </c>
      <c r="DR950" s="13">
        <v>13624.690450823589</v>
      </c>
      <c r="DS950" s="13">
        <v>5.1968102660856346</v>
      </c>
      <c r="DT950" s="13">
        <v>5.1968102660856346</v>
      </c>
      <c r="DU950" s="13">
        <v>100.00167433122583</v>
      </c>
      <c r="DV950" s="13">
        <v>16.231928167682678</v>
      </c>
      <c r="DW950" s="13">
        <v>4.7775993445261991</v>
      </c>
      <c r="DX950" s="13">
        <v>815.78138266527253</v>
      </c>
      <c r="DY950" s="13">
        <v>1056.2138646964829</v>
      </c>
      <c r="DZ950" s="13">
        <v>290.22641074544003</v>
      </c>
      <c r="EA950" s="13">
        <v>375.5224744924912</v>
      </c>
      <c r="EB950" s="13">
        <v>20.156169679396548</v>
      </c>
      <c r="EC950" s="13">
        <v>1380.012306517898</v>
      </c>
      <c r="ED950" s="13">
        <v>2.3983411008313893</v>
      </c>
      <c r="EE950" s="13">
        <v>1.3882179938581801E-2</v>
      </c>
      <c r="EF950" s="13">
        <v>500</v>
      </c>
      <c r="EG950" s="13">
        <v>10696.448390677026</v>
      </c>
      <c r="EH950" s="13">
        <v>48219.625897074322</v>
      </c>
      <c r="EI950" s="13">
        <v>4.4411103913939376E-2</v>
      </c>
      <c r="EJ950" s="13">
        <v>20</v>
      </c>
      <c r="EK950" s="13">
        <v>2.1816615649929121</v>
      </c>
      <c r="EL950" s="13">
        <v>6.1395134524490773</v>
      </c>
      <c r="EM950" s="13">
        <v>7.4999999999999997E-2</v>
      </c>
      <c r="EN950" s="13">
        <v>25.839836883544923</v>
      </c>
      <c r="EO950" s="13">
        <v>3.3428637827287416E-2</v>
      </c>
    </row>
    <row r="951" spans="1:145">
      <c r="A951" s="12">
        <v>40477.409722222219</v>
      </c>
      <c r="B951" s="13">
        <v>20</v>
      </c>
      <c r="C951" s="13" t="s">
        <v>78</v>
      </c>
      <c r="D951" s="13" t="s">
        <v>55</v>
      </c>
      <c r="E951" s="12">
        <v>40477.404166666667</v>
      </c>
      <c r="F951" s="12">
        <v>40477.425000000003</v>
      </c>
      <c r="G951" s="13" t="s">
        <v>28</v>
      </c>
      <c r="H951" s="13">
        <v>2</v>
      </c>
      <c r="I951" s="13">
        <v>3.5</v>
      </c>
      <c r="J951" s="13" t="s">
        <v>255</v>
      </c>
      <c r="K951" s="13">
        <v>5</v>
      </c>
      <c r="L951" s="13" t="s">
        <v>255</v>
      </c>
      <c r="M951" s="13">
        <v>548673</v>
      </c>
      <c r="N951" s="13">
        <v>548675</v>
      </c>
      <c r="O951" s="13" t="s">
        <v>255</v>
      </c>
      <c r="P951" s="13">
        <v>1.4896460661052231E-2</v>
      </c>
      <c r="Q951" s="13">
        <v>1.0168436953841235E-2</v>
      </c>
      <c r="R951" s="13">
        <v>2.1427649206374042</v>
      </c>
      <c r="S951" s="13" t="s">
        <v>255</v>
      </c>
      <c r="T951" s="13">
        <v>1.7091433545782126</v>
      </c>
      <c r="U951" s="13">
        <v>1.2118750920642212</v>
      </c>
      <c r="V951" s="13" t="s">
        <v>255</v>
      </c>
      <c r="W951" s="13" t="s">
        <v>255</v>
      </c>
      <c r="X951" s="13">
        <v>2.3575576140679662</v>
      </c>
      <c r="Y951" s="13">
        <v>2.5318916137748462E-2</v>
      </c>
      <c r="Z951" s="13">
        <v>25.605591870855605</v>
      </c>
      <c r="AA951" s="13">
        <v>6.5931955780134333E-2</v>
      </c>
      <c r="AB951" s="13" t="s">
        <v>255</v>
      </c>
      <c r="AC951" s="13">
        <v>60.952657981447288</v>
      </c>
      <c r="AD951" s="13" t="s">
        <v>255</v>
      </c>
      <c r="AE951" s="13">
        <v>7.6049053652733858E-2</v>
      </c>
      <c r="AF951" s="13">
        <v>5.4812457981079801</v>
      </c>
      <c r="AG951" s="13" t="s">
        <v>255</v>
      </c>
      <c r="AH951" s="13" t="s">
        <v>255</v>
      </c>
      <c r="AI951" s="13">
        <v>0.33540722280349455</v>
      </c>
      <c r="AJ951" s="13">
        <v>1.3065653478148788E-2</v>
      </c>
      <c r="AK951" s="13" t="s">
        <v>255</v>
      </c>
      <c r="AL951" s="13">
        <v>100</v>
      </c>
      <c r="AM951" s="13">
        <v>900</v>
      </c>
      <c r="AN951" s="13" t="s">
        <v>255</v>
      </c>
      <c r="AO951" s="13" t="s">
        <v>255</v>
      </c>
      <c r="AP951" s="13">
        <v>12045.6</v>
      </c>
      <c r="AQ951" s="13">
        <v>190.27199999999999</v>
      </c>
      <c r="AR951" s="13" t="s">
        <v>255</v>
      </c>
      <c r="AS951" s="13" t="s">
        <v>255</v>
      </c>
      <c r="AT951" s="13" t="s">
        <v>255</v>
      </c>
      <c r="AU951" s="13" t="s">
        <v>255</v>
      </c>
      <c r="AV951" s="13" t="s">
        <v>255</v>
      </c>
      <c r="AW951" s="13" t="s">
        <v>255</v>
      </c>
      <c r="AX951" s="13" t="s">
        <v>255</v>
      </c>
      <c r="AY951" s="13" t="s">
        <v>255</v>
      </c>
      <c r="AZ951" s="13">
        <v>120736</v>
      </c>
      <c r="BA951" s="13">
        <v>1667.42</v>
      </c>
      <c r="BB951" s="13" t="s">
        <v>255</v>
      </c>
      <c r="BC951" s="13" t="s">
        <v>255</v>
      </c>
      <c r="BD951" s="13" t="s">
        <v>255</v>
      </c>
      <c r="BE951" s="13" t="s">
        <v>255</v>
      </c>
      <c r="BF951" s="13">
        <v>19.967500000000001</v>
      </c>
      <c r="BG951" s="13">
        <v>5.0421399999999998</v>
      </c>
      <c r="BH951" s="13" t="s">
        <v>255</v>
      </c>
      <c r="BI951" s="13" t="s">
        <v>255</v>
      </c>
      <c r="BJ951" s="13" t="s">
        <v>255</v>
      </c>
      <c r="BK951" s="13" t="s">
        <v>255</v>
      </c>
      <c r="BL951" s="13" t="s">
        <v>255</v>
      </c>
      <c r="BM951" s="13" t="s">
        <v>255</v>
      </c>
      <c r="BN951" s="13">
        <v>12273.1</v>
      </c>
      <c r="BO951" s="13">
        <v>265.053</v>
      </c>
      <c r="BP951" s="13">
        <v>3.17875</v>
      </c>
      <c r="BQ951" s="13">
        <v>0.72823700000000002</v>
      </c>
      <c r="BR951" s="13">
        <v>83.938400000000001</v>
      </c>
      <c r="BS951" s="13">
        <v>2.8472</v>
      </c>
      <c r="BT951" s="13" t="s">
        <v>255</v>
      </c>
      <c r="BU951" s="13" t="s">
        <v>255</v>
      </c>
      <c r="BV951" s="13" t="s">
        <v>255</v>
      </c>
      <c r="BW951" s="13" t="s">
        <v>255</v>
      </c>
      <c r="BX951" s="13">
        <v>15047.2</v>
      </c>
      <c r="BY951" s="13">
        <v>1134.56</v>
      </c>
      <c r="BZ951" s="13">
        <v>31.916399999999999</v>
      </c>
      <c r="CA951" s="13">
        <v>1.04697</v>
      </c>
      <c r="CB951" s="13">
        <v>9.9950600000000005</v>
      </c>
      <c r="CC951" s="13">
        <v>1.2227699999999999</v>
      </c>
      <c r="CD951" s="13" t="s">
        <v>255</v>
      </c>
      <c r="CE951" s="13" t="s">
        <v>255</v>
      </c>
      <c r="CF951" s="13">
        <v>1696.237548828125</v>
      </c>
      <c r="CG951" s="13">
        <v>7.2337493896484375</v>
      </c>
      <c r="CH951" s="13">
        <v>38.353641510009766</v>
      </c>
      <c r="CI951" s="13">
        <v>82.502861022949219</v>
      </c>
      <c r="CJ951" s="13">
        <v>16.849370956420898</v>
      </c>
      <c r="CK951" s="13">
        <v>314.7117919921875</v>
      </c>
      <c r="CL951" s="13">
        <v>3315.211181640625</v>
      </c>
      <c r="CM951" s="13">
        <v>1.9937565326690674</v>
      </c>
      <c r="CN951" s="13">
        <v>229.0797119140625</v>
      </c>
      <c r="CO951" s="13">
        <v>17.372428894042969</v>
      </c>
      <c r="CP951" s="13">
        <v>67.702961570198028</v>
      </c>
      <c r="CQ951" s="13">
        <v>103.9059</v>
      </c>
      <c r="CR951" s="13" t="s">
        <v>255</v>
      </c>
      <c r="CS951" s="13" t="s">
        <v>255</v>
      </c>
      <c r="CT951" s="13" t="s">
        <v>255</v>
      </c>
      <c r="CU951" s="13" t="s">
        <v>255</v>
      </c>
      <c r="CV951" s="13" t="s">
        <v>255</v>
      </c>
      <c r="CW951" s="13" t="s">
        <v>255</v>
      </c>
      <c r="CX951" s="13">
        <v>79.87</v>
      </c>
      <c r="CY951" s="13" t="s">
        <v>255</v>
      </c>
      <c r="CZ951" s="13" t="s">
        <v>255</v>
      </c>
      <c r="DA951" s="13" t="s">
        <v>255</v>
      </c>
      <c r="DB951" s="13">
        <v>83.938400000000001</v>
      </c>
      <c r="DC951" s="13">
        <v>163.80840000000001</v>
      </c>
      <c r="DD951" s="13">
        <v>471.45668057801009</v>
      </c>
      <c r="DE951" s="13">
        <v>3.2555645373538371</v>
      </c>
      <c r="DF951" s="13">
        <v>5.1324209497311726</v>
      </c>
      <c r="DG951" s="13">
        <v>0.987159629626986</v>
      </c>
      <c r="DH951" s="13">
        <v>0.99105433046752489</v>
      </c>
      <c r="DI951" s="13">
        <v>0.98925347975212741</v>
      </c>
      <c r="DJ951" s="13">
        <v>0.99315644158673211</v>
      </c>
      <c r="DK951" s="13">
        <v>38808.545242696819</v>
      </c>
      <c r="DL951" s="13">
        <v>4.9412574476645261</v>
      </c>
      <c r="DM951" s="13">
        <v>70921.970617228682</v>
      </c>
      <c r="DN951" s="13">
        <v>1.9544498256927492</v>
      </c>
      <c r="DO951" s="13">
        <v>1.8274833589794279</v>
      </c>
      <c r="DP951" s="13">
        <v>0.38789078540802002</v>
      </c>
      <c r="DQ951" s="13">
        <v>657.95491505351617</v>
      </c>
      <c r="DR951" s="13">
        <v>14075.561584524445</v>
      </c>
      <c r="DS951" s="13">
        <v>5.0386601054131122</v>
      </c>
      <c r="DT951" s="13">
        <v>5.0386601054131113</v>
      </c>
      <c r="DU951" s="13">
        <v>100.00167433122583</v>
      </c>
      <c r="DV951" s="13">
        <v>16.231928167682678</v>
      </c>
      <c r="DW951" s="13">
        <v>4.9412574476645261</v>
      </c>
      <c r="DX951" s="13">
        <v>815.78138266527253</v>
      </c>
      <c r="DY951" s="13">
        <v>1056.2138646964829</v>
      </c>
      <c r="DZ951" s="13">
        <v>296.0608478834273</v>
      </c>
      <c r="EA951" s="13">
        <v>383.07954919634005</v>
      </c>
      <c r="EB951" s="13">
        <v>20.156169679396548</v>
      </c>
      <c r="EC951" s="13">
        <v>1426.0417255652435</v>
      </c>
      <c r="ED951" s="13">
        <v>2.3247645017726022</v>
      </c>
      <c r="EE951" s="13">
        <v>1.9714898149423402E-2</v>
      </c>
      <c r="EF951" s="13">
        <v>500</v>
      </c>
      <c r="EG951" s="13">
        <v>10696.448390677026</v>
      </c>
      <c r="EH951" s="13">
        <v>49504.993633373844</v>
      </c>
      <c r="EI951" s="13">
        <v>4.4363959827832984E-2</v>
      </c>
      <c r="EJ951" s="13">
        <v>20</v>
      </c>
      <c r="EK951" s="13">
        <v>2.1816615649929121</v>
      </c>
      <c r="EL951" s="13">
        <v>6.3031715555874044</v>
      </c>
      <c r="EM951" s="13">
        <v>7.4999999999999997E-2</v>
      </c>
      <c r="EN951" s="13">
        <v>25.479562377929689</v>
      </c>
      <c r="EO951" s="13">
        <v>3.619956619852005E-2</v>
      </c>
    </row>
    <row r="952" spans="1:145">
      <c r="A952" s="12">
        <v>40477.410416666666</v>
      </c>
      <c r="B952" s="13">
        <v>20</v>
      </c>
      <c r="C952" s="13" t="s">
        <v>78</v>
      </c>
      <c r="D952" s="13" t="s">
        <v>55</v>
      </c>
      <c r="E952" s="12">
        <v>40477.404166666667</v>
      </c>
      <c r="F952" s="12">
        <v>40477.425000000003</v>
      </c>
      <c r="G952" s="13" t="s">
        <v>28</v>
      </c>
      <c r="H952" s="13">
        <v>2</v>
      </c>
      <c r="I952" s="13">
        <v>3.5</v>
      </c>
      <c r="J952" s="13" t="s">
        <v>255</v>
      </c>
      <c r="K952" s="13">
        <v>5</v>
      </c>
      <c r="L952" s="13" t="s">
        <v>255</v>
      </c>
      <c r="M952" s="13">
        <v>548673</v>
      </c>
      <c r="N952" s="13">
        <v>548675</v>
      </c>
      <c r="O952" s="13" t="s">
        <v>255</v>
      </c>
      <c r="P952" s="13">
        <v>1.4896460661052231E-2</v>
      </c>
      <c r="Q952" s="13">
        <v>1.0168436953841235E-2</v>
      </c>
      <c r="R952" s="13">
        <v>2.1427649206374042</v>
      </c>
      <c r="S952" s="13" t="s">
        <v>255</v>
      </c>
      <c r="T952" s="13">
        <v>1.7091433545782126</v>
      </c>
      <c r="U952" s="13">
        <v>1.2118750920642212</v>
      </c>
      <c r="V952" s="13" t="s">
        <v>255</v>
      </c>
      <c r="W952" s="13" t="s">
        <v>255</v>
      </c>
      <c r="X952" s="13">
        <v>2.3575576140679662</v>
      </c>
      <c r="Y952" s="13">
        <v>2.5318916137748462E-2</v>
      </c>
      <c r="Z952" s="13">
        <v>25.605591870855605</v>
      </c>
      <c r="AA952" s="13">
        <v>6.5931955780134333E-2</v>
      </c>
      <c r="AB952" s="13" t="s">
        <v>255</v>
      </c>
      <c r="AC952" s="13">
        <v>60.952657981447288</v>
      </c>
      <c r="AD952" s="13" t="s">
        <v>255</v>
      </c>
      <c r="AE952" s="13">
        <v>7.6049053652733858E-2</v>
      </c>
      <c r="AF952" s="13">
        <v>5.4812457981079801</v>
      </c>
      <c r="AG952" s="13" t="s">
        <v>255</v>
      </c>
      <c r="AH952" s="13" t="s">
        <v>255</v>
      </c>
      <c r="AI952" s="13">
        <v>0.33540722280349455</v>
      </c>
      <c r="AJ952" s="13">
        <v>1.3065653478148788E-2</v>
      </c>
      <c r="AK952" s="13" t="s">
        <v>255</v>
      </c>
      <c r="AL952" s="13">
        <v>100</v>
      </c>
      <c r="AM952" s="13">
        <v>900</v>
      </c>
      <c r="AN952" s="13" t="s">
        <v>255</v>
      </c>
      <c r="AO952" s="13" t="s">
        <v>255</v>
      </c>
      <c r="AP952" s="13">
        <v>11415.4</v>
      </c>
      <c r="AQ952" s="13">
        <v>180.48599999999999</v>
      </c>
      <c r="AR952" s="13" t="s">
        <v>255</v>
      </c>
      <c r="AS952" s="13" t="s">
        <v>255</v>
      </c>
      <c r="AT952" s="13" t="s">
        <v>255</v>
      </c>
      <c r="AU952" s="13" t="s">
        <v>255</v>
      </c>
      <c r="AV952" s="13" t="s">
        <v>255</v>
      </c>
      <c r="AW952" s="13" t="s">
        <v>255</v>
      </c>
      <c r="AX952" s="13" t="s">
        <v>255</v>
      </c>
      <c r="AY952" s="13" t="s">
        <v>255</v>
      </c>
      <c r="AZ952" s="13">
        <v>120171</v>
      </c>
      <c r="BA952" s="13">
        <v>1765.34</v>
      </c>
      <c r="BB952" s="13" t="s">
        <v>255</v>
      </c>
      <c r="BC952" s="13" t="s">
        <v>255</v>
      </c>
      <c r="BD952" s="13" t="s">
        <v>255</v>
      </c>
      <c r="BE952" s="13" t="s">
        <v>255</v>
      </c>
      <c r="BF952" s="13">
        <v>16.877800000000001</v>
      </c>
      <c r="BG952" s="13">
        <v>4.4476300000000002</v>
      </c>
      <c r="BH952" s="13" t="s">
        <v>255</v>
      </c>
      <c r="BI952" s="13" t="s">
        <v>255</v>
      </c>
      <c r="BJ952" s="13" t="s">
        <v>255</v>
      </c>
      <c r="BK952" s="13" t="s">
        <v>255</v>
      </c>
      <c r="BL952" s="13" t="s">
        <v>255</v>
      </c>
      <c r="BM952" s="13" t="s">
        <v>255</v>
      </c>
      <c r="BN952" s="13">
        <v>12874.8</v>
      </c>
      <c r="BO952" s="13">
        <v>263.05200000000002</v>
      </c>
      <c r="BP952" s="13">
        <v>3.2643</v>
      </c>
      <c r="BQ952" s="13">
        <v>0.77601699999999996</v>
      </c>
      <c r="BR952" s="13">
        <v>46.668599999999998</v>
      </c>
      <c r="BS952" s="13">
        <v>2.5170599999999999</v>
      </c>
      <c r="BT952" s="13" t="s">
        <v>255</v>
      </c>
      <c r="BU952" s="13" t="s">
        <v>255</v>
      </c>
      <c r="BV952" s="13" t="s">
        <v>255</v>
      </c>
      <c r="BW952" s="13" t="s">
        <v>255</v>
      </c>
      <c r="BX952" s="13">
        <v>13898.6</v>
      </c>
      <c r="BY952" s="13">
        <v>1157.74</v>
      </c>
      <c r="BZ952" s="13">
        <v>21.262599999999999</v>
      </c>
      <c r="CA952" s="13">
        <v>0.91444099999999995</v>
      </c>
      <c r="CB952" s="13">
        <v>8.3078500000000002</v>
      </c>
      <c r="CC952" s="13">
        <v>1.06708</v>
      </c>
      <c r="CD952" s="13" t="s">
        <v>255</v>
      </c>
      <c r="CE952" s="13" t="s">
        <v>255</v>
      </c>
      <c r="CF952" s="13">
        <v>1670.3223876953125</v>
      </c>
      <c r="CG952" s="13">
        <v>6.9550843238830566</v>
      </c>
      <c r="CH952" s="13">
        <v>36.772731781005859</v>
      </c>
      <c r="CI952" s="13">
        <v>82.425117492675781</v>
      </c>
      <c r="CJ952" s="13">
        <v>16.783199310302734</v>
      </c>
      <c r="CK952" s="13">
        <v>310.923095703125</v>
      </c>
      <c r="CL952" s="13">
        <v>3323.2275390625</v>
      </c>
      <c r="CM952" s="13">
        <v>1.9900603294372559</v>
      </c>
      <c r="CN952" s="13">
        <v>225.52662658691406</v>
      </c>
      <c r="CO952" s="13">
        <v>16.981168746948242</v>
      </c>
      <c r="CP952" s="13">
        <v>67.702961570198028</v>
      </c>
      <c r="CQ952" s="13">
        <v>63.546399999999998</v>
      </c>
      <c r="CR952" s="13" t="s">
        <v>255</v>
      </c>
      <c r="CS952" s="13" t="s">
        <v>255</v>
      </c>
      <c r="CT952" s="13" t="s">
        <v>255</v>
      </c>
      <c r="CU952" s="13" t="s">
        <v>255</v>
      </c>
      <c r="CV952" s="13" t="s">
        <v>255</v>
      </c>
      <c r="CW952" s="13" t="s">
        <v>255</v>
      </c>
      <c r="CX952" s="13">
        <v>67.511200000000002</v>
      </c>
      <c r="CY952" s="13" t="s">
        <v>255</v>
      </c>
      <c r="CZ952" s="13" t="s">
        <v>255</v>
      </c>
      <c r="DA952" s="13" t="s">
        <v>255</v>
      </c>
      <c r="DB952" s="13">
        <v>46.668599999999998</v>
      </c>
      <c r="DC952" s="13">
        <v>114.1798</v>
      </c>
      <c r="DD952" s="13">
        <v>653.66418029779993</v>
      </c>
      <c r="DE952" s="13">
        <v>2.9886467318201912</v>
      </c>
      <c r="DF952" s="13">
        <v>5.3699829748008243</v>
      </c>
      <c r="DG952" s="13">
        <v>0.99034901020393096</v>
      </c>
      <c r="DH952" s="13">
        <v>0.99393502685933033</v>
      </c>
      <c r="DI952" s="13">
        <v>0.99186408329505971</v>
      </c>
      <c r="DJ952" s="13">
        <v>0.99545558597334893</v>
      </c>
      <c r="DK952" s="13">
        <v>38366.301236812767</v>
      </c>
      <c r="DL952" s="13">
        <v>4.8849491919931598</v>
      </c>
      <c r="DM952" s="13">
        <v>71093.463724117304</v>
      </c>
      <c r="DN952" s="13">
        <v>1.9895725301555964</v>
      </c>
      <c r="DO952" s="13">
        <v>1.853018441504144</v>
      </c>
      <c r="DP952" s="13">
        <v>0.38744743537902837</v>
      </c>
      <c r="DQ952" s="13">
        <v>647.16212536872399</v>
      </c>
      <c r="DR952" s="13">
        <v>13844.672548814822</v>
      </c>
      <c r="DS952" s="13">
        <v>5.1350772994774285</v>
      </c>
      <c r="DT952" s="13">
        <v>5.1350772994774285</v>
      </c>
      <c r="DU952" s="13">
        <v>100.00167433122583</v>
      </c>
      <c r="DV952" s="13">
        <v>16.231928167682678</v>
      </c>
      <c r="DW952" s="13">
        <v>4.8849491919931598</v>
      </c>
      <c r="DX952" s="13">
        <v>815.78138266527253</v>
      </c>
      <c r="DY952" s="13">
        <v>1056.2138646964829</v>
      </c>
      <c r="DZ952" s="13">
        <v>292.71756360406698</v>
      </c>
      <c r="EA952" s="13">
        <v>378.74995570243135</v>
      </c>
      <c r="EB952" s="13">
        <v>20.156169679396548</v>
      </c>
      <c r="EC952" s="13">
        <v>1404.2546232070456</v>
      </c>
      <c r="ED952" s="13">
        <v>2.3665419961181198</v>
      </c>
      <c r="EE952" s="13">
        <v>2.4511783609965613E-4</v>
      </c>
      <c r="EF952" s="13">
        <v>500</v>
      </c>
      <c r="EG952" s="13">
        <v>10696.448390677026</v>
      </c>
      <c r="EH952" s="13">
        <v>49062.749627489793</v>
      </c>
      <c r="EI952" s="13">
        <v>4.4235645253752426E-2</v>
      </c>
      <c r="EJ952" s="13">
        <v>20</v>
      </c>
      <c r="EK952" s="13">
        <v>2.1816615649929121</v>
      </c>
      <c r="EL952" s="13">
        <v>6.2468632999160372</v>
      </c>
      <c r="EM952" s="13">
        <v>7.4999999999999997E-2</v>
      </c>
      <c r="EN952" s="13">
        <v>24.905714162190755</v>
      </c>
      <c r="EO952" s="13">
        <v>3.7105399258482705E-2</v>
      </c>
    </row>
    <row r="953" spans="1:145">
      <c r="A953" s="12">
        <v>40477.411111111112</v>
      </c>
      <c r="B953" s="13">
        <v>20</v>
      </c>
      <c r="C953" s="13" t="s">
        <v>78</v>
      </c>
      <c r="D953" s="13" t="s">
        <v>55</v>
      </c>
      <c r="E953" s="12">
        <v>40477.404166666667</v>
      </c>
      <c r="F953" s="12">
        <v>40477.425000000003</v>
      </c>
      <c r="G953" s="13" t="s">
        <v>28</v>
      </c>
      <c r="H953" s="13">
        <v>2</v>
      </c>
      <c r="I953" s="13">
        <v>3.5</v>
      </c>
      <c r="J953" s="13" t="s">
        <v>255</v>
      </c>
      <c r="K953" s="13">
        <v>5</v>
      </c>
      <c r="L953" s="13" t="s">
        <v>255</v>
      </c>
      <c r="M953" s="13">
        <v>548673</v>
      </c>
      <c r="N953" s="13">
        <v>548675</v>
      </c>
      <c r="O953" s="13" t="s">
        <v>255</v>
      </c>
      <c r="P953" s="13">
        <v>1.4896460661052231E-2</v>
      </c>
      <c r="Q953" s="13">
        <v>1.0168436953841235E-2</v>
      </c>
      <c r="R953" s="13">
        <v>2.1427649206374042</v>
      </c>
      <c r="S953" s="13" t="s">
        <v>255</v>
      </c>
      <c r="T953" s="13">
        <v>1.7091433545782126</v>
      </c>
      <c r="U953" s="13">
        <v>1.2118750920642212</v>
      </c>
      <c r="V953" s="13" t="s">
        <v>255</v>
      </c>
      <c r="W953" s="13" t="s">
        <v>255</v>
      </c>
      <c r="X953" s="13">
        <v>2.3575576140679662</v>
      </c>
      <c r="Y953" s="13">
        <v>2.5318916137748462E-2</v>
      </c>
      <c r="Z953" s="13">
        <v>25.605591870855605</v>
      </c>
      <c r="AA953" s="13">
        <v>6.5931955780134333E-2</v>
      </c>
      <c r="AB953" s="13" t="s">
        <v>255</v>
      </c>
      <c r="AC953" s="13">
        <v>60.952657981447288</v>
      </c>
      <c r="AD953" s="13" t="s">
        <v>255</v>
      </c>
      <c r="AE953" s="13">
        <v>7.6049053652733858E-2</v>
      </c>
      <c r="AF953" s="13">
        <v>5.4812457981079801</v>
      </c>
      <c r="AG953" s="13" t="s">
        <v>255</v>
      </c>
      <c r="AH953" s="13" t="s">
        <v>255</v>
      </c>
      <c r="AI953" s="13">
        <v>0.33540722280349455</v>
      </c>
      <c r="AJ953" s="13">
        <v>1.3065653478148788E-2</v>
      </c>
      <c r="AK953" s="13" t="s">
        <v>255</v>
      </c>
      <c r="AL953" s="13">
        <v>100</v>
      </c>
      <c r="AM953" s="13">
        <v>900</v>
      </c>
      <c r="AN953" s="13">
        <v>6.4558</v>
      </c>
      <c r="AO953" s="13">
        <v>3.1600299999999999</v>
      </c>
      <c r="AP953" s="13">
        <v>11959.6</v>
      </c>
      <c r="AQ953" s="13">
        <v>257.02499999999998</v>
      </c>
      <c r="AR953" s="13" t="s">
        <v>255</v>
      </c>
      <c r="AS953" s="13" t="s">
        <v>255</v>
      </c>
      <c r="AT953" s="13" t="s">
        <v>255</v>
      </c>
      <c r="AU953" s="13" t="s">
        <v>255</v>
      </c>
      <c r="AV953" s="13" t="s">
        <v>255</v>
      </c>
      <c r="AW953" s="13" t="s">
        <v>255</v>
      </c>
      <c r="AX953" s="13" t="s">
        <v>255</v>
      </c>
      <c r="AY953" s="13" t="s">
        <v>255</v>
      </c>
      <c r="AZ953" s="13">
        <v>149324</v>
      </c>
      <c r="BA953" s="13">
        <v>2291.27</v>
      </c>
      <c r="BB953" s="13" t="s">
        <v>255</v>
      </c>
      <c r="BC953" s="13" t="s">
        <v>255</v>
      </c>
      <c r="BD953" s="13" t="s">
        <v>255</v>
      </c>
      <c r="BE953" s="13" t="s">
        <v>255</v>
      </c>
      <c r="BF953" s="13">
        <v>19.8063</v>
      </c>
      <c r="BG953" s="13">
        <v>5.1933499999999997</v>
      </c>
      <c r="BH953" s="13" t="s">
        <v>255</v>
      </c>
      <c r="BI953" s="13" t="s">
        <v>255</v>
      </c>
      <c r="BJ953" s="13" t="s">
        <v>255</v>
      </c>
      <c r="BK953" s="13" t="s">
        <v>255</v>
      </c>
      <c r="BL953" s="13" t="s">
        <v>255</v>
      </c>
      <c r="BM953" s="13" t="s">
        <v>255</v>
      </c>
      <c r="BN953" s="13">
        <v>13024.5</v>
      </c>
      <c r="BO953" s="13">
        <v>451.46</v>
      </c>
      <c r="BP953" s="13">
        <v>4.24282</v>
      </c>
      <c r="BQ953" s="13">
        <v>1.1104400000000001</v>
      </c>
      <c r="BR953" s="13">
        <v>60.297499999999999</v>
      </c>
      <c r="BS953" s="13">
        <v>2.7551700000000001</v>
      </c>
      <c r="BT953" s="13" t="s">
        <v>255</v>
      </c>
      <c r="BU953" s="13" t="s">
        <v>255</v>
      </c>
      <c r="BV953" s="13" t="s">
        <v>255</v>
      </c>
      <c r="BW953" s="13" t="s">
        <v>255</v>
      </c>
      <c r="BX953" s="13">
        <v>15837.5</v>
      </c>
      <c r="BY953" s="13">
        <v>1558.51</v>
      </c>
      <c r="BZ953" s="13">
        <v>28.970700000000001</v>
      </c>
      <c r="CA953" s="13">
        <v>1.13096</v>
      </c>
      <c r="CB953" s="13">
        <v>7.6551200000000001</v>
      </c>
      <c r="CC953" s="13">
        <v>1.3197000000000001</v>
      </c>
      <c r="CD953" s="13" t="s">
        <v>255</v>
      </c>
      <c r="CE953" s="13" t="s">
        <v>255</v>
      </c>
      <c r="CF953" s="13">
        <v>1696.87158203125</v>
      </c>
      <c r="CG953" s="13">
        <v>7.1443495750427246</v>
      </c>
      <c r="CH953" s="13">
        <v>37.911769866943359</v>
      </c>
      <c r="CI953" s="13">
        <v>82.336502075195313</v>
      </c>
      <c r="CJ953" s="13">
        <v>16.66722297668457</v>
      </c>
      <c r="CK953" s="13">
        <v>309.56890869140625</v>
      </c>
      <c r="CL953" s="13">
        <v>3334.46533203125</v>
      </c>
      <c r="CM953" s="13">
        <v>1.991028904914856</v>
      </c>
      <c r="CN953" s="13">
        <v>226.54902648925781</v>
      </c>
      <c r="CO953" s="13">
        <v>15.735553741455078</v>
      </c>
      <c r="CP953" s="13">
        <v>67.702961570198028</v>
      </c>
      <c r="CQ953" s="13">
        <v>86.559600000000003</v>
      </c>
      <c r="CR953" s="13">
        <v>19.3674</v>
      </c>
      <c r="CS953" s="13" t="s">
        <v>255</v>
      </c>
      <c r="CT953" s="13" t="s">
        <v>255</v>
      </c>
      <c r="CU953" s="13" t="s">
        <v>255</v>
      </c>
      <c r="CV953" s="13" t="s">
        <v>255</v>
      </c>
      <c r="CW953" s="13" t="s">
        <v>255</v>
      </c>
      <c r="CX953" s="13">
        <v>79.225200000000001</v>
      </c>
      <c r="CY953" s="13" t="s">
        <v>255</v>
      </c>
      <c r="CZ953" s="13" t="s">
        <v>255</v>
      </c>
      <c r="DA953" s="13" t="s">
        <v>255</v>
      </c>
      <c r="DB953" s="13">
        <v>60.297499999999999</v>
      </c>
      <c r="DC953" s="13">
        <v>158.89010000000002</v>
      </c>
      <c r="DD953" s="13">
        <v>546.67301791119996</v>
      </c>
      <c r="DE953" s="13">
        <v>2.9878325342501215</v>
      </c>
      <c r="DF953" s="13">
        <v>5.4845102120418217</v>
      </c>
      <c r="DG953" s="13">
        <v>0.98827728109559942</v>
      </c>
      <c r="DH953" s="13">
        <v>0.99275809687392114</v>
      </c>
      <c r="DI953" s="13">
        <v>0.99008508438699239</v>
      </c>
      <c r="DJ953" s="13">
        <v>0.99457409668431451</v>
      </c>
      <c r="DK953" s="13">
        <v>39247.329671422485</v>
      </c>
      <c r="DL953" s="13">
        <v>4.9971252162912805</v>
      </c>
      <c r="DM953" s="13">
        <v>71333.872669147997</v>
      </c>
      <c r="DN953" s="13">
        <v>1.9650664006286844</v>
      </c>
      <c r="DO953" s="13">
        <v>1.817547162223599</v>
      </c>
      <c r="DP953" s="13">
        <v>0.38667039394378666</v>
      </c>
      <c r="DQ953" s="13">
        <v>656.1300030960399</v>
      </c>
      <c r="DR953" s="13">
        <v>14036.521431383095</v>
      </c>
      <c r="DS953" s="13">
        <v>5.0820192893132692</v>
      </c>
      <c r="DT953" s="13">
        <v>5.0820192893132701</v>
      </c>
      <c r="DU953" s="13">
        <v>100.00167433122583</v>
      </c>
      <c r="DV953" s="13">
        <v>16.231928167682678</v>
      </c>
      <c r="DW953" s="13">
        <v>4.9971252162912805</v>
      </c>
      <c r="DX953" s="13">
        <v>815.78138266527253</v>
      </c>
      <c r="DY953" s="13">
        <v>1056.2138646964829</v>
      </c>
      <c r="DZ953" s="13">
        <v>295.0394717766581</v>
      </c>
      <c r="EA953" s="13">
        <v>381.7580570043018</v>
      </c>
      <c r="EB953" s="13">
        <v>20.156169679396548</v>
      </c>
      <c r="EC953" s="13">
        <v>1426.574762818</v>
      </c>
      <c r="ED953" s="13">
        <v>2.3373926266888936</v>
      </c>
      <c r="EE953" s="13">
        <v>1.3039742528138628E-2</v>
      </c>
      <c r="EF953" s="13">
        <v>500</v>
      </c>
      <c r="EG953" s="13">
        <v>10696.448390677026</v>
      </c>
      <c r="EH953" s="13">
        <v>49943.778062099511</v>
      </c>
      <c r="EI953" s="13">
        <v>4.3986892207067023E-2</v>
      </c>
      <c r="EJ953" s="13">
        <v>20</v>
      </c>
      <c r="EK953" s="13">
        <v>2.1816615649929121</v>
      </c>
      <c r="EL953" s="13">
        <v>6.3590393242141587</v>
      </c>
      <c r="EM953" s="13">
        <v>7.4999999999999997E-2</v>
      </c>
      <c r="EN953" s="13">
        <v>23.078812154134116</v>
      </c>
      <c r="EO953" s="13">
        <v>4.4526456271361127E-2</v>
      </c>
    </row>
    <row r="954" spans="1:145">
      <c r="A954" s="12">
        <v>40477.411805555559</v>
      </c>
      <c r="B954" s="13">
        <v>20</v>
      </c>
      <c r="C954" s="13" t="s">
        <v>78</v>
      </c>
      <c r="D954" s="13" t="s">
        <v>55</v>
      </c>
      <c r="E954" s="12">
        <v>40477.404166666667</v>
      </c>
      <c r="F954" s="12">
        <v>40477.425000000003</v>
      </c>
      <c r="G954" s="13" t="s">
        <v>28</v>
      </c>
      <c r="H954" s="13">
        <v>2</v>
      </c>
      <c r="I954" s="13">
        <v>3.5</v>
      </c>
      <c r="J954" s="13" t="s">
        <v>255</v>
      </c>
      <c r="K954" s="13">
        <v>5</v>
      </c>
      <c r="L954" s="13" t="s">
        <v>255</v>
      </c>
      <c r="M954" s="13">
        <v>548673</v>
      </c>
      <c r="N954" s="13">
        <v>548675</v>
      </c>
      <c r="O954" s="13" t="s">
        <v>255</v>
      </c>
      <c r="P954" s="13">
        <v>1.4896460661052231E-2</v>
      </c>
      <c r="Q954" s="13">
        <v>1.0168436953841235E-2</v>
      </c>
      <c r="R954" s="13">
        <v>2.1427649206374042</v>
      </c>
      <c r="S954" s="13" t="s">
        <v>255</v>
      </c>
      <c r="T954" s="13">
        <v>1.7091433545782126</v>
      </c>
      <c r="U954" s="13">
        <v>1.2118750920642212</v>
      </c>
      <c r="V954" s="13" t="s">
        <v>255</v>
      </c>
      <c r="W954" s="13" t="s">
        <v>255</v>
      </c>
      <c r="X954" s="13">
        <v>2.3575576140679662</v>
      </c>
      <c r="Y954" s="13">
        <v>2.5318916137748462E-2</v>
      </c>
      <c r="Z954" s="13">
        <v>25.605591870855605</v>
      </c>
      <c r="AA954" s="13">
        <v>6.5931955780134333E-2</v>
      </c>
      <c r="AB954" s="13" t="s">
        <v>255</v>
      </c>
      <c r="AC954" s="13">
        <v>60.952657981447288</v>
      </c>
      <c r="AD954" s="13" t="s">
        <v>255</v>
      </c>
      <c r="AE954" s="13">
        <v>7.6049053652733858E-2</v>
      </c>
      <c r="AF954" s="13">
        <v>5.4812457981079801</v>
      </c>
      <c r="AG954" s="13" t="s">
        <v>255</v>
      </c>
      <c r="AH954" s="13" t="s">
        <v>255</v>
      </c>
      <c r="AI954" s="13">
        <v>0.33540722280349455</v>
      </c>
      <c r="AJ954" s="13">
        <v>1.3065653478148788E-2</v>
      </c>
      <c r="AK954" s="13" t="s">
        <v>255</v>
      </c>
      <c r="AL954" s="13">
        <v>100</v>
      </c>
      <c r="AM954" s="13">
        <v>900</v>
      </c>
      <c r="AN954" s="13" t="s">
        <v>255</v>
      </c>
      <c r="AO954" s="13" t="s">
        <v>255</v>
      </c>
      <c r="AP954" s="13" t="s">
        <v>255</v>
      </c>
      <c r="AQ954" s="13" t="s">
        <v>255</v>
      </c>
      <c r="AR954" s="13" t="s">
        <v>255</v>
      </c>
      <c r="AS954" s="13" t="s">
        <v>255</v>
      </c>
      <c r="AT954" s="13" t="s">
        <v>255</v>
      </c>
      <c r="AU954" s="13" t="s">
        <v>255</v>
      </c>
      <c r="AV954" s="13" t="s">
        <v>255</v>
      </c>
      <c r="AW954" s="13" t="s">
        <v>255</v>
      </c>
      <c r="AX954" s="13" t="s">
        <v>255</v>
      </c>
      <c r="AY954" s="13" t="s">
        <v>255</v>
      </c>
      <c r="AZ954" s="13" t="s">
        <v>255</v>
      </c>
      <c r="BA954" s="13" t="s">
        <v>255</v>
      </c>
      <c r="BB954" s="13" t="s">
        <v>255</v>
      </c>
      <c r="BC954" s="13" t="s">
        <v>255</v>
      </c>
      <c r="BD954" s="13" t="s">
        <v>255</v>
      </c>
      <c r="BE954" s="13" t="s">
        <v>255</v>
      </c>
      <c r="BF954" s="13" t="s">
        <v>255</v>
      </c>
      <c r="BG954" s="13" t="s">
        <v>255</v>
      </c>
      <c r="BH954" s="13" t="s">
        <v>255</v>
      </c>
      <c r="BI954" s="13" t="s">
        <v>255</v>
      </c>
      <c r="BJ954" s="13" t="s">
        <v>255</v>
      </c>
      <c r="BK954" s="13" t="s">
        <v>255</v>
      </c>
      <c r="BL954" s="13" t="s">
        <v>255</v>
      </c>
      <c r="BM954" s="13" t="s">
        <v>255</v>
      </c>
      <c r="BN954" s="13" t="s">
        <v>255</v>
      </c>
      <c r="BO954" s="13" t="s">
        <v>255</v>
      </c>
      <c r="BP954" s="13" t="s">
        <v>255</v>
      </c>
      <c r="BQ954" s="13" t="s">
        <v>255</v>
      </c>
      <c r="BR954" s="13" t="s">
        <v>255</v>
      </c>
      <c r="BS954" s="13" t="s">
        <v>255</v>
      </c>
      <c r="BT954" s="13" t="s">
        <v>255</v>
      </c>
      <c r="BU954" s="13" t="s">
        <v>255</v>
      </c>
      <c r="BV954" s="13" t="s">
        <v>255</v>
      </c>
      <c r="BW954" s="13" t="s">
        <v>255</v>
      </c>
      <c r="BX954" s="13" t="s">
        <v>255</v>
      </c>
      <c r="BY954" s="13" t="s">
        <v>255</v>
      </c>
      <c r="BZ954" s="13" t="s">
        <v>255</v>
      </c>
      <c r="CA954" s="13" t="s">
        <v>255</v>
      </c>
      <c r="CB954" s="13" t="s">
        <v>255</v>
      </c>
      <c r="CC954" s="13" t="s">
        <v>255</v>
      </c>
      <c r="CD954" s="13" t="s">
        <v>255</v>
      </c>
      <c r="CE954" s="13" t="s">
        <v>255</v>
      </c>
      <c r="CF954" s="13">
        <v>1689.8948974609375</v>
      </c>
      <c r="CG954" s="13">
        <v>7.617945671081543</v>
      </c>
      <c r="CH954" s="13">
        <v>40.874057769775391</v>
      </c>
      <c r="CI954" s="13">
        <v>82.249137878417969</v>
      </c>
      <c r="CJ954" s="13">
        <v>16.607063293457031</v>
      </c>
      <c r="CK954" s="13">
        <v>316.10357666015625</v>
      </c>
      <c r="CL954" s="13">
        <v>3339.454833984375</v>
      </c>
      <c r="CM954" s="13">
        <v>1.9876562356948853</v>
      </c>
      <c r="CN954" s="13">
        <v>230.57716369628906</v>
      </c>
      <c r="CO954" s="13">
        <v>14.400626182556152</v>
      </c>
      <c r="CP954" s="13">
        <v>67.702961570198028</v>
      </c>
      <c r="CQ954" s="13" t="s">
        <v>255</v>
      </c>
      <c r="CR954" s="13" t="s">
        <v>255</v>
      </c>
      <c r="CS954" s="13" t="s">
        <v>255</v>
      </c>
      <c r="CT954" s="13" t="s">
        <v>255</v>
      </c>
      <c r="CU954" s="13" t="s">
        <v>255</v>
      </c>
      <c r="CV954" s="13" t="s">
        <v>255</v>
      </c>
      <c r="CW954" s="13" t="s">
        <v>255</v>
      </c>
      <c r="CX954" s="13" t="s">
        <v>255</v>
      </c>
      <c r="CY954" s="13" t="s">
        <v>255</v>
      </c>
      <c r="CZ954" s="13" t="s">
        <v>255</v>
      </c>
      <c r="DA954" s="13" t="s">
        <v>255</v>
      </c>
      <c r="DB954" s="13" t="s">
        <v>255</v>
      </c>
      <c r="DC954" s="13" t="s">
        <v>255</v>
      </c>
      <c r="DD954" s="13" t="s">
        <v>255</v>
      </c>
      <c r="DE954" s="13" t="s">
        <v>255</v>
      </c>
      <c r="DF954" s="13" t="s">
        <v>255</v>
      </c>
      <c r="DG954" s="13" t="s">
        <v>255</v>
      </c>
      <c r="DH954" s="13" t="s">
        <v>255</v>
      </c>
      <c r="DI954" s="13" t="s">
        <v>255</v>
      </c>
      <c r="DJ954" s="13" t="s">
        <v>255</v>
      </c>
      <c r="DK954" s="13">
        <v>39227.554653076804</v>
      </c>
      <c r="DL954" s="13">
        <v>4.9946073827557216</v>
      </c>
      <c r="DM954" s="13">
        <v>71440.612569421559</v>
      </c>
      <c r="DN954" s="13">
        <v>1.9761316748171125</v>
      </c>
      <c r="DO954" s="13">
        <v>1.821184450604497</v>
      </c>
      <c r="DP954" s="13">
        <v>0.38626732406616215</v>
      </c>
      <c r="DQ954" s="13">
        <v>652.75117999529778</v>
      </c>
      <c r="DR954" s="13">
        <v>13964.238617546465</v>
      </c>
      <c r="DS954" s="13">
        <v>5.1159690496590624</v>
      </c>
      <c r="DT954" s="13">
        <v>5.1159690496590615</v>
      </c>
      <c r="DU954" s="13">
        <v>100.00167433122583</v>
      </c>
      <c r="DV954" s="13">
        <v>16.231928167682678</v>
      </c>
      <c r="DW954" s="13">
        <v>4.9946073827557216</v>
      </c>
      <c r="DX954" s="13">
        <v>815.78138266527253</v>
      </c>
      <c r="DY954" s="13">
        <v>1056.2138646964829</v>
      </c>
      <c r="DZ954" s="13">
        <v>293.98484115815455</v>
      </c>
      <c r="EA954" s="13">
        <v>380.39247335608513</v>
      </c>
      <c r="EB954" s="13">
        <v>20.156169679396548</v>
      </c>
      <c r="EC954" s="13">
        <v>1420.7094031516924</v>
      </c>
      <c r="ED954" s="13">
        <v>2.3505544670684593</v>
      </c>
      <c r="EE954" s="13">
        <v>5.7980654153426941E-3</v>
      </c>
      <c r="EF954" s="13">
        <v>500</v>
      </c>
      <c r="EG954" s="13">
        <v>10696.448390677026</v>
      </c>
      <c r="EH954" s="13">
        <v>49924.00304375383</v>
      </c>
      <c r="EI954" s="13">
        <v>4.3864569424484946E-2</v>
      </c>
      <c r="EJ954" s="13">
        <v>20</v>
      </c>
      <c r="EK954" s="13">
        <v>2.1816615649929121</v>
      </c>
      <c r="EL954" s="13">
        <v>6.3565214906785998</v>
      </c>
      <c r="EM954" s="13">
        <v>7.4999999999999997E-2</v>
      </c>
      <c r="EN954" s="13">
        <v>21.120918401082356</v>
      </c>
      <c r="EO954" s="13">
        <v>5.29744003219191E-2</v>
      </c>
    </row>
    <row r="955" spans="1:145">
      <c r="A955" s="12">
        <v>40477.412499999999</v>
      </c>
      <c r="B955" s="13">
        <v>20</v>
      </c>
      <c r="C955" s="13" t="s">
        <v>78</v>
      </c>
      <c r="D955" s="13" t="s">
        <v>55</v>
      </c>
      <c r="E955" s="12">
        <v>40477.404166666667</v>
      </c>
      <c r="F955" s="12">
        <v>40477.425000000003</v>
      </c>
      <c r="G955" s="13" t="s">
        <v>28</v>
      </c>
      <c r="H955" s="13">
        <v>2</v>
      </c>
      <c r="I955" s="13">
        <v>3.5</v>
      </c>
      <c r="J955" s="13" t="s">
        <v>255</v>
      </c>
      <c r="K955" s="13">
        <v>5</v>
      </c>
      <c r="L955" s="13" t="s">
        <v>255</v>
      </c>
      <c r="M955" s="13">
        <v>548673</v>
      </c>
      <c r="N955" s="13">
        <v>548675</v>
      </c>
      <c r="O955" s="13" t="s">
        <v>255</v>
      </c>
      <c r="P955" s="13">
        <v>1.4896460661052231E-2</v>
      </c>
      <c r="Q955" s="13">
        <v>1.0168436953841235E-2</v>
      </c>
      <c r="R955" s="13">
        <v>2.1427649206374042</v>
      </c>
      <c r="S955" s="13" t="s">
        <v>255</v>
      </c>
      <c r="T955" s="13">
        <v>1.7091433545782126</v>
      </c>
      <c r="U955" s="13">
        <v>1.2118750920642212</v>
      </c>
      <c r="V955" s="13" t="s">
        <v>255</v>
      </c>
      <c r="W955" s="13" t="s">
        <v>255</v>
      </c>
      <c r="X955" s="13">
        <v>2.3575576140679662</v>
      </c>
      <c r="Y955" s="13">
        <v>2.5318916137748462E-2</v>
      </c>
      <c r="Z955" s="13">
        <v>25.605591870855605</v>
      </c>
      <c r="AA955" s="13">
        <v>6.5931955780134333E-2</v>
      </c>
      <c r="AB955" s="13" t="s">
        <v>255</v>
      </c>
      <c r="AC955" s="13">
        <v>60.952657981447288</v>
      </c>
      <c r="AD955" s="13" t="s">
        <v>255</v>
      </c>
      <c r="AE955" s="13">
        <v>7.6049053652733858E-2</v>
      </c>
      <c r="AF955" s="13">
        <v>5.4812457981079801</v>
      </c>
      <c r="AG955" s="13" t="s">
        <v>255</v>
      </c>
      <c r="AH955" s="13" t="s">
        <v>255</v>
      </c>
      <c r="AI955" s="13">
        <v>0.33540722280349455</v>
      </c>
      <c r="AJ955" s="13">
        <v>1.3065653478148788E-2</v>
      </c>
      <c r="AK955" s="13" t="s">
        <v>255</v>
      </c>
      <c r="AL955" s="13">
        <v>100</v>
      </c>
      <c r="AM955" s="13">
        <v>900</v>
      </c>
      <c r="AN955" s="13" t="s">
        <v>255</v>
      </c>
      <c r="AO955" s="13" t="s">
        <v>255</v>
      </c>
      <c r="AP955" s="13">
        <v>10683.8</v>
      </c>
      <c r="AQ955" s="13">
        <v>165.41300000000001</v>
      </c>
      <c r="AR955" s="13" t="s">
        <v>255</v>
      </c>
      <c r="AS955" s="13" t="s">
        <v>255</v>
      </c>
      <c r="AT955" s="13" t="s">
        <v>255</v>
      </c>
      <c r="AU955" s="13" t="s">
        <v>255</v>
      </c>
      <c r="AV955" s="13" t="s">
        <v>255</v>
      </c>
      <c r="AW955" s="13" t="s">
        <v>255</v>
      </c>
      <c r="AX955" s="13" t="s">
        <v>255</v>
      </c>
      <c r="AY955" s="13" t="s">
        <v>255</v>
      </c>
      <c r="AZ955" s="13">
        <v>108563</v>
      </c>
      <c r="BA955" s="13">
        <v>1592.21</v>
      </c>
      <c r="BB955" s="13" t="s">
        <v>255</v>
      </c>
      <c r="BC955" s="13" t="s">
        <v>255</v>
      </c>
      <c r="BD955" s="13" t="s">
        <v>255</v>
      </c>
      <c r="BE955" s="13" t="s">
        <v>255</v>
      </c>
      <c r="BF955" s="13">
        <v>7.9445100000000002</v>
      </c>
      <c r="BG955" s="13">
        <v>3.6933400000000001</v>
      </c>
      <c r="BH955" s="13" t="s">
        <v>255</v>
      </c>
      <c r="BI955" s="13" t="s">
        <v>255</v>
      </c>
      <c r="BJ955" s="13" t="s">
        <v>255</v>
      </c>
      <c r="BK955" s="13" t="s">
        <v>255</v>
      </c>
      <c r="BL955" s="13" t="s">
        <v>255</v>
      </c>
      <c r="BM955" s="13" t="s">
        <v>255</v>
      </c>
      <c r="BN955" s="13">
        <v>11341.3</v>
      </c>
      <c r="BO955" s="13">
        <v>237.71199999999999</v>
      </c>
      <c r="BP955" s="13">
        <v>2.25943</v>
      </c>
      <c r="BQ955" s="13">
        <v>0.64603699999999997</v>
      </c>
      <c r="BR955" s="13">
        <v>44.6447</v>
      </c>
      <c r="BS955" s="13">
        <v>2.0150600000000001</v>
      </c>
      <c r="BT955" s="13" t="s">
        <v>255</v>
      </c>
      <c r="BU955" s="13" t="s">
        <v>255</v>
      </c>
      <c r="BV955" s="13" t="s">
        <v>255</v>
      </c>
      <c r="BW955" s="13" t="s">
        <v>255</v>
      </c>
      <c r="BX955" s="13">
        <v>13833.2</v>
      </c>
      <c r="BY955" s="13">
        <v>1104.49</v>
      </c>
      <c r="BZ955" s="13">
        <v>17.105799999999999</v>
      </c>
      <c r="CA955" s="13">
        <v>0.80805800000000005</v>
      </c>
      <c r="CB955" s="13">
        <v>7.7540300000000002</v>
      </c>
      <c r="CC955" s="13">
        <v>0.94897600000000004</v>
      </c>
      <c r="CD955" s="13" t="s">
        <v>255</v>
      </c>
      <c r="CE955" s="13" t="s">
        <v>255</v>
      </c>
      <c r="CF955" s="13">
        <v>1672.31640625</v>
      </c>
      <c r="CG955" s="13">
        <v>7.7387723922729492</v>
      </c>
      <c r="CH955" s="13">
        <v>41.372486114501953</v>
      </c>
      <c r="CI955" s="13">
        <v>82.175605773925781</v>
      </c>
      <c r="CJ955" s="13">
        <v>16.596412658691406</v>
      </c>
      <c r="CK955" s="13">
        <v>312.38360595703125</v>
      </c>
      <c r="CL955" s="13">
        <v>3347.50341796875</v>
      </c>
      <c r="CM955" s="13">
        <v>1.9882014989852905</v>
      </c>
      <c r="CN955" s="13">
        <v>236.31794738769531</v>
      </c>
      <c r="CO955" s="13">
        <v>15.90120792388916</v>
      </c>
      <c r="CP955" s="13">
        <v>67.702961570198028</v>
      </c>
      <c r="CQ955" s="13">
        <v>52.589210000000001</v>
      </c>
      <c r="CR955" s="13" t="s">
        <v>255</v>
      </c>
      <c r="CS955" s="13" t="s">
        <v>255</v>
      </c>
      <c r="CT955" s="13" t="s">
        <v>255</v>
      </c>
      <c r="CU955" s="13" t="s">
        <v>255</v>
      </c>
      <c r="CV955" s="13" t="s">
        <v>255</v>
      </c>
      <c r="CW955" s="13" t="s">
        <v>255</v>
      </c>
      <c r="CX955" s="13">
        <v>31.778040000000001</v>
      </c>
      <c r="CY955" s="13" t="s">
        <v>255</v>
      </c>
      <c r="CZ955" s="13" t="s">
        <v>255</v>
      </c>
      <c r="DA955" s="13" t="s">
        <v>255</v>
      </c>
      <c r="DB955" s="13">
        <v>44.6447</v>
      </c>
      <c r="DC955" s="13">
        <v>76.422740000000005</v>
      </c>
      <c r="DD955" s="13">
        <v>808.68477358556754</v>
      </c>
      <c r="DE955" s="13">
        <v>3.0743496357960463</v>
      </c>
      <c r="DF955" s="13">
        <v>4.4676507383460589</v>
      </c>
      <c r="DG955" s="13">
        <v>0.9932842418999287</v>
      </c>
      <c r="DH955" s="13">
        <v>0.9949870145786277</v>
      </c>
      <c r="DI955" s="13">
        <v>0.99451251313038092</v>
      </c>
      <c r="DJ955" s="13">
        <v>0.99621739141652343</v>
      </c>
      <c r="DK955" s="13">
        <v>38844.41703561537</v>
      </c>
      <c r="DL955" s="13">
        <v>4.9458247861929712</v>
      </c>
      <c r="DM955" s="13">
        <v>71612.795095835361</v>
      </c>
      <c r="DN955" s="13">
        <v>2.0017165444637279</v>
      </c>
      <c r="DO955" s="13">
        <v>1.8435801219561507</v>
      </c>
      <c r="DP955" s="13">
        <v>0.38619596481323243</v>
      </c>
      <c r="DQ955" s="13">
        <v>645.84184798471631</v>
      </c>
      <c r="DR955" s="13">
        <v>13816.427991015989</v>
      </c>
      <c r="DS955" s="13">
        <v>5.1831627640951003</v>
      </c>
      <c r="DT955" s="13">
        <v>5.1831627640951012</v>
      </c>
      <c r="DU955" s="13">
        <v>100.00167433122583</v>
      </c>
      <c r="DV955" s="13">
        <v>16.231928167682678</v>
      </c>
      <c r="DW955" s="13">
        <v>4.9458247861929712</v>
      </c>
      <c r="DX955" s="13">
        <v>815.78138266527253</v>
      </c>
      <c r="DY955" s="13">
        <v>1056.2138646964829</v>
      </c>
      <c r="DZ955" s="13">
        <v>291.57561490496721</v>
      </c>
      <c r="EA955" s="13">
        <v>377.27266113689001</v>
      </c>
      <c r="EB955" s="13">
        <v>20.156169679396548</v>
      </c>
      <c r="EC955" s="13">
        <v>1405.9310120256398</v>
      </c>
      <c r="ED955" s="13">
        <v>2.380986968304887</v>
      </c>
      <c r="EE955" s="13">
        <v>6.7976236238303902E-3</v>
      </c>
      <c r="EF955" s="13">
        <v>500</v>
      </c>
      <c r="EG955" s="13">
        <v>10696.448390677026</v>
      </c>
      <c r="EH955" s="13">
        <v>49540.865426292396</v>
      </c>
      <c r="EI955" s="13">
        <v>4.384897977775546E-2</v>
      </c>
      <c r="EJ955" s="13">
        <v>20</v>
      </c>
      <c r="EK955" s="13">
        <v>2.1816615649929121</v>
      </c>
      <c r="EL955" s="13">
        <v>6.3077388941158494</v>
      </c>
      <c r="EM955" s="13">
        <v>7.4999999999999997E-2</v>
      </c>
      <c r="EN955" s="13">
        <v>23.321771621704102</v>
      </c>
      <c r="EO955" s="13">
        <v>4.2768357198189534E-2</v>
      </c>
    </row>
    <row r="956" spans="1:145">
      <c r="A956" s="12">
        <v>40477.413194444445</v>
      </c>
      <c r="B956" s="13">
        <v>20</v>
      </c>
      <c r="C956" s="13" t="s">
        <v>78</v>
      </c>
      <c r="D956" s="13" t="s">
        <v>55</v>
      </c>
      <c r="E956" s="12">
        <v>40477.404166666667</v>
      </c>
      <c r="F956" s="12">
        <v>40477.425000000003</v>
      </c>
      <c r="G956" s="13" t="s">
        <v>28</v>
      </c>
      <c r="H956" s="13">
        <v>2</v>
      </c>
      <c r="I956" s="13">
        <v>3.5</v>
      </c>
      <c r="J956" s="13" t="s">
        <v>255</v>
      </c>
      <c r="K956" s="13">
        <v>5</v>
      </c>
      <c r="L956" s="13" t="s">
        <v>255</v>
      </c>
      <c r="M956" s="13">
        <v>548673</v>
      </c>
      <c r="N956" s="13">
        <v>548675</v>
      </c>
      <c r="O956" s="13" t="s">
        <v>255</v>
      </c>
      <c r="P956" s="13">
        <v>1.4896460661052231E-2</v>
      </c>
      <c r="Q956" s="13">
        <v>1.0168436953841235E-2</v>
      </c>
      <c r="R956" s="13">
        <v>2.1427649206374042</v>
      </c>
      <c r="S956" s="13" t="s">
        <v>255</v>
      </c>
      <c r="T956" s="13">
        <v>1.7091433545782126</v>
      </c>
      <c r="U956" s="13">
        <v>1.2118750920642212</v>
      </c>
      <c r="V956" s="13" t="s">
        <v>255</v>
      </c>
      <c r="W956" s="13" t="s">
        <v>255</v>
      </c>
      <c r="X956" s="13">
        <v>2.3575576140679662</v>
      </c>
      <c r="Y956" s="13">
        <v>2.5318916137748462E-2</v>
      </c>
      <c r="Z956" s="13">
        <v>25.605591870855605</v>
      </c>
      <c r="AA956" s="13">
        <v>6.5931955780134333E-2</v>
      </c>
      <c r="AB956" s="13" t="s">
        <v>255</v>
      </c>
      <c r="AC956" s="13">
        <v>60.952657981447288</v>
      </c>
      <c r="AD956" s="13" t="s">
        <v>255</v>
      </c>
      <c r="AE956" s="13">
        <v>7.6049053652733858E-2</v>
      </c>
      <c r="AF956" s="13">
        <v>5.4812457981079801</v>
      </c>
      <c r="AG956" s="13" t="s">
        <v>255</v>
      </c>
      <c r="AH956" s="13" t="s">
        <v>255</v>
      </c>
      <c r="AI956" s="13">
        <v>0.33540722280349455</v>
      </c>
      <c r="AJ956" s="13">
        <v>1.3065653478148788E-2</v>
      </c>
      <c r="AK956" s="13" t="s">
        <v>255</v>
      </c>
      <c r="AL956" s="13">
        <v>100</v>
      </c>
      <c r="AM956" s="13">
        <v>900</v>
      </c>
      <c r="AN956" s="13" t="s">
        <v>255</v>
      </c>
      <c r="AO956" s="13" t="s">
        <v>255</v>
      </c>
      <c r="AP956" s="13">
        <v>101.123</v>
      </c>
      <c r="AQ956" s="13">
        <v>21.630600000000001</v>
      </c>
      <c r="AR956" s="13" t="s">
        <v>255</v>
      </c>
      <c r="AS956" s="13" t="s">
        <v>255</v>
      </c>
      <c r="AT956" s="13" t="s">
        <v>255</v>
      </c>
      <c r="AU956" s="13" t="s">
        <v>255</v>
      </c>
      <c r="AV956" s="13" t="s">
        <v>255</v>
      </c>
      <c r="AW956" s="13" t="s">
        <v>255</v>
      </c>
      <c r="AX956" s="13">
        <v>1.0075799999999999</v>
      </c>
      <c r="AY956" s="13">
        <v>0.35131499999999999</v>
      </c>
      <c r="AZ956" s="13" t="s">
        <v>255</v>
      </c>
      <c r="BA956" s="13" t="s">
        <v>255</v>
      </c>
      <c r="BB956" s="13" t="s">
        <v>255</v>
      </c>
      <c r="BC956" s="13" t="s">
        <v>255</v>
      </c>
      <c r="BD956" s="13" t="s">
        <v>255</v>
      </c>
      <c r="BE956" s="13" t="s">
        <v>255</v>
      </c>
      <c r="BF956" s="13">
        <v>2.1170499999999999</v>
      </c>
      <c r="BG956" s="13">
        <v>0.95745400000000003</v>
      </c>
      <c r="BH956" s="13">
        <v>2.43181</v>
      </c>
      <c r="BI956" s="13">
        <v>0.88938499999999998</v>
      </c>
      <c r="BJ956" s="13" t="s">
        <v>255</v>
      </c>
      <c r="BK956" s="13" t="s">
        <v>255</v>
      </c>
      <c r="BL956" s="13" t="s">
        <v>255</v>
      </c>
      <c r="BM956" s="13" t="s">
        <v>255</v>
      </c>
      <c r="BN956" s="13" t="s">
        <v>255</v>
      </c>
      <c r="BO956" s="13" t="s">
        <v>255</v>
      </c>
      <c r="BP956" s="13" t="s">
        <v>255</v>
      </c>
      <c r="BQ956" s="13" t="s">
        <v>255</v>
      </c>
      <c r="BR956" s="13" t="s">
        <v>255</v>
      </c>
      <c r="BS956" s="13" t="s">
        <v>255</v>
      </c>
      <c r="BT956" s="13" t="s">
        <v>255</v>
      </c>
      <c r="BU956" s="13" t="s">
        <v>255</v>
      </c>
      <c r="BV956" s="13" t="s">
        <v>255</v>
      </c>
      <c r="BW956" s="13" t="s">
        <v>255</v>
      </c>
      <c r="BX956" s="13" t="s">
        <v>255</v>
      </c>
      <c r="BY956" s="13" t="s">
        <v>255</v>
      </c>
      <c r="BZ956" s="13" t="s">
        <v>255</v>
      </c>
      <c r="CA956" s="13" t="s">
        <v>255</v>
      </c>
      <c r="CB956" s="13" t="s">
        <v>255</v>
      </c>
      <c r="CC956" s="13" t="s">
        <v>255</v>
      </c>
      <c r="CD956" s="13" t="s">
        <v>255</v>
      </c>
      <c r="CE956" s="13" t="s">
        <v>255</v>
      </c>
      <c r="CF956" s="13">
        <v>1674.45947265625</v>
      </c>
      <c r="CG956" s="13">
        <v>7.6368098258972168</v>
      </c>
      <c r="CH956" s="13">
        <v>40.972038269042969</v>
      </c>
      <c r="CI956" s="13">
        <v>82.1177978515625</v>
      </c>
      <c r="CJ956" s="13">
        <v>16.558353424072266</v>
      </c>
      <c r="CK956" s="13">
        <v>308.19512939453125</v>
      </c>
      <c r="CL956" s="13">
        <v>3350.4677734375</v>
      </c>
      <c r="CM956" s="13">
        <v>2.0003151893615723</v>
      </c>
      <c r="CN956" s="13">
        <v>233.96347045898437</v>
      </c>
      <c r="CO956" s="13">
        <v>18.273317337036133</v>
      </c>
      <c r="CP956" s="13">
        <v>67.702961570198028</v>
      </c>
      <c r="CQ956" s="13">
        <v>5.5564400000000003</v>
      </c>
      <c r="CR956" s="13" t="s">
        <v>255</v>
      </c>
      <c r="CS956" s="13" t="s">
        <v>255</v>
      </c>
      <c r="CT956" s="13" t="s">
        <v>255</v>
      </c>
      <c r="CU956" s="13" t="s">
        <v>255</v>
      </c>
      <c r="CV956" s="13">
        <v>3.0227399999999998</v>
      </c>
      <c r="CW956" s="13" t="s">
        <v>255</v>
      </c>
      <c r="CX956" s="13">
        <v>8.4681999999999995</v>
      </c>
      <c r="CY956" s="13">
        <v>7.2954299999999996</v>
      </c>
      <c r="CZ956" s="13" t="s">
        <v>255</v>
      </c>
      <c r="DA956" s="13" t="s">
        <v>255</v>
      </c>
      <c r="DB956" s="13" t="s">
        <v>255</v>
      </c>
      <c r="DC956" s="13">
        <v>18.786369999999998</v>
      </c>
      <c r="DD956" s="13" t="s">
        <v>255</v>
      </c>
      <c r="DE956" s="13" t="s">
        <v>255</v>
      </c>
      <c r="DF956" s="13" t="s">
        <v>255</v>
      </c>
      <c r="DG956" s="13" t="s">
        <v>255</v>
      </c>
      <c r="DH956" s="13" t="s">
        <v>255</v>
      </c>
      <c r="DI956" s="13" t="s">
        <v>255</v>
      </c>
      <c r="DJ956" s="13" t="s">
        <v>255</v>
      </c>
      <c r="DK956" s="13">
        <v>38983.593970796697</v>
      </c>
      <c r="DL956" s="13">
        <v>4.9635453439517621</v>
      </c>
      <c r="DM956" s="13">
        <v>71676.211246401566</v>
      </c>
      <c r="DN956" s="13">
        <v>2.0009249719986015</v>
      </c>
      <c r="DO956" s="13">
        <v>1.838625020055757</v>
      </c>
      <c r="DP956" s="13">
        <v>0.38594096794128419</v>
      </c>
      <c r="DQ956" s="13">
        <v>646.24250965540546</v>
      </c>
      <c r="DR956" s="13">
        <v>13824.999304781288</v>
      </c>
      <c r="DS956" s="13">
        <v>5.1845363364042125</v>
      </c>
      <c r="DT956" s="13">
        <v>5.1845363364042125</v>
      </c>
      <c r="DU956" s="13">
        <v>100.00167433122583</v>
      </c>
      <c r="DV956" s="13">
        <v>16.231928167682678</v>
      </c>
      <c r="DW956" s="13">
        <v>4.9635453439517621</v>
      </c>
      <c r="DX956" s="13">
        <v>815.78138266527253</v>
      </c>
      <c r="DY956" s="13">
        <v>1056.2138646964829</v>
      </c>
      <c r="DZ956" s="13">
        <v>291.64903682332601</v>
      </c>
      <c r="EA956" s="13">
        <v>377.36796640452172</v>
      </c>
      <c r="EB956" s="13">
        <v>20.156169679396548</v>
      </c>
      <c r="EC956" s="13">
        <v>1407.7327066751195</v>
      </c>
      <c r="ED956" s="13">
        <v>2.3800454145523595</v>
      </c>
      <c r="EE956" s="13">
        <v>3.0484327683573018E-4</v>
      </c>
      <c r="EF956" s="13">
        <v>500</v>
      </c>
      <c r="EG956" s="13">
        <v>10696.448390677026</v>
      </c>
      <c r="EH956" s="13">
        <v>49680.042361473723</v>
      </c>
      <c r="EI956" s="13">
        <v>4.3769275735209862E-2</v>
      </c>
      <c r="EJ956" s="13">
        <v>20</v>
      </c>
      <c r="EK956" s="13">
        <v>2.1816615649929121</v>
      </c>
      <c r="EL956" s="13">
        <v>6.3254594518746394</v>
      </c>
      <c r="EM956" s="13">
        <v>7.4999999999999997E-2</v>
      </c>
      <c r="EN956" s="13">
        <v>26.800865427652994</v>
      </c>
      <c r="EO956" s="13">
        <v>3.2508326498768524E-2</v>
      </c>
    </row>
    <row r="957" spans="1:145">
      <c r="A957" s="12">
        <v>40477.413888888892</v>
      </c>
      <c r="B957" s="13">
        <v>20</v>
      </c>
      <c r="C957" s="13" t="s">
        <v>78</v>
      </c>
      <c r="D957" s="13" t="s">
        <v>55</v>
      </c>
      <c r="E957" s="12">
        <v>40477.404166666667</v>
      </c>
      <c r="F957" s="12">
        <v>40477.425000000003</v>
      </c>
      <c r="G957" s="13" t="s">
        <v>28</v>
      </c>
      <c r="H957" s="13">
        <v>2</v>
      </c>
      <c r="I957" s="13">
        <v>3.5</v>
      </c>
      <c r="J957" s="13" t="s">
        <v>255</v>
      </c>
      <c r="K957" s="13">
        <v>5</v>
      </c>
      <c r="L957" s="13" t="s">
        <v>255</v>
      </c>
      <c r="M957" s="13">
        <v>548673</v>
      </c>
      <c r="N957" s="13">
        <v>548675</v>
      </c>
      <c r="O957" s="13" t="s">
        <v>255</v>
      </c>
      <c r="P957" s="13">
        <v>1.4896460661052231E-2</v>
      </c>
      <c r="Q957" s="13">
        <v>1.0168436953841235E-2</v>
      </c>
      <c r="R957" s="13">
        <v>2.1427649206374042</v>
      </c>
      <c r="S957" s="13" t="s">
        <v>255</v>
      </c>
      <c r="T957" s="13">
        <v>1.7091433545782126</v>
      </c>
      <c r="U957" s="13">
        <v>1.2118750920642212</v>
      </c>
      <c r="V957" s="13" t="s">
        <v>255</v>
      </c>
      <c r="W957" s="13" t="s">
        <v>255</v>
      </c>
      <c r="X957" s="13">
        <v>2.3575576140679662</v>
      </c>
      <c r="Y957" s="13">
        <v>2.5318916137748462E-2</v>
      </c>
      <c r="Z957" s="13">
        <v>25.605591870855605</v>
      </c>
      <c r="AA957" s="13">
        <v>6.5931955780134333E-2</v>
      </c>
      <c r="AB957" s="13" t="s">
        <v>255</v>
      </c>
      <c r="AC957" s="13">
        <v>60.952657981447288</v>
      </c>
      <c r="AD957" s="13" t="s">
        <v>255</v>
      </c>
      <c r="AE957" s="13">
        <v>7.6049053652733858E-2</v>
      </c>
      <c r="AF957" s="13">
        <v>5.4812457981079801</v>
      </c>
      <c r="AG957" s="13" t="s">
        <v>255</v>
      </c>
      <c r="AH957" s="13" t="s">
        <v>255</v>
      </c>
      <c r="AI957" s="13">
        <v>0.33540722280349455</v>
      </c>
      <c r="AJ957" s="13">
        <v>1.3065653478148788E-2</v>
      </c>
      <c r="AK957" s="13" t="s">
        <v>255</v>
      </c>
      <c r="AL957" s="13">
        <v>100</v>
      </c>
      <c r="AM957" s="13">
        <v>900</v>
      </c>
      <c r="AN957" s="13">
        <v>5.2595599999999996</v>
      </c>
      <c r="AO957" s="13">
        <v>2.5666199999999999</v>
      </c>
      <c r="AP957" s="13">
        <v>12125</v>
      </c>
      <c r="AQ957" s="13">
        <v>204.935</v>
      </c>
      <c r="AR957" s="13" t="s">
        <v>255</v>
      </c>
      <c r="AS957" s="13" t="s">
        <v>255</v>
      </c>
      <c r="AT957" s="13" t="s">
        <v>255</v>
      </c>
      <c r="AU957" s="13" t="s">
        <v>255</v>
      </c>
      <c r="AV957" s="13" t="s">
        <v>255</v>
      </c>
      <c r="AW957" s="13" t="s">
        <v>255</v>
      </c>
      <c r="AX957" s="13">
        <v>15.168799999999999</v>
      </c>
      <c r="AY957" s="13">
        <v>3.5012400000000001</v>
      </c>
      <c r="AZ957" s="13">
        <v>124786</v>
      </c>
      <c r="BA957" s="13">
        <v>1743.28</v>
      </c>
      <c r="BB957" s="13" t="s">
        <v>255</v>
      </c>
      <c r="BC957" s="13" t="s">
        <v>255</v>
      </c>
      <c r="BD957" s="13" t="s">
        <v>255</v>
      </c>
      <c r="BE957" s="13" t="s">
        <v>255</v>
      </c>
      <c r="BF957" s="13">
        <v>13.1158</v>
      </c>
      <c r="BG957" s="13">
        <v>4.4730100000000004</v>
      </c>
      <c r="BH957" s="13" t="s">
        <v>255</v>
      </c>
      <c r="BI957" s="13" t="s">
        <v>255</v>
      </c>
      <c r="BJ957" s="13" t="s">
        <v>255</v>
      </c>
      <c r="BK957" s="13" t="s">
        <v>255</v>
      </c>
      <c r="BL957" s="13" t="s">
        <v>255</v>
      </c>
      <c r="BM957" s="13" t="s">
        <v>255</v>
      </c>
      <c r="BN957" s="13">
        <v>11877.2</v>
      </c>
      <c r="BO957" s="13">
        <v>307.226</v>
      </c>
      <c r="BP957" s="13">
        <v>3.6532900000000001</v>
      </c>
      <c r="BQ957" s="13">
        <v>0.95146500000000001</v>
      </c>
      <c r="BR957" s="13">
        <v>48.912700000000001</v>
      </c>
      <c r="BS957" s="13">
        <v>2.3890699999999998</v>
      </c>
      <c r="BT957" s="13">
        <v>1795.16</v>
      </c>
      <c r="BU957" s="13">
        <v>468.685</v>
      </c>
      <c r="BV957" s="13" t="s">
        <v>255</v>
      </c>
      <c r="BW957" s="13" t="s">
        <v>255</v>
      </c>
      <c r="BX957" s="13">
        <v>17707.8</v>
      </c>
      <c r="BY957" s="13">
        <v>1357.84</v>
      </c>
      <c r="BZ957" s="13">
        <v>20.797899999999998</v>
      </c>
      <c r="CA957" s="13">
        <v>0.88749800000000001</v>
      </c>
      <c r="CB957" s="13">
        <v>8.2270800000000008</v>
      </c>
      <c r="CC957" s="13">
        <v>1.0356099999999999</v>
      </c>
      <c r="CD957" s="13" t="s">
        <v>255</v>
      </c>
      <c r="CE957" s="13" t="s">
        <v>255</v>
      </c>
      <c r="CF957" s="13">
        <v>1642.4013671875</v>
      </c>
      <c r="CG957" s="13">
        <v>7.3157458305358887</v>
      </c>
      <c r="CH957" s="13">
        <v>39.108711242675781</v>
      </c>
      <c r="CI957" s="13">
        <v>82.042793273925781</v>
      </c>
      <c r="CJ957" s="13">
        <v>16.514101028442383</v>
      </c>
      <c r="CK957" s="13">
        <v>306.97842407226562</v>
      </c>
      <c r="CL957" s="13">
        <v>3347.909912109375</v>
      </c>
      <c r="CM957" s="13">
        <v>2.0056095123291016</v>
      </c>
      <c r="CN957" s="13">
        <v>229.76408386230469</v>
      </c>
      <c r="CO957" s="13">
        <v>20.20799446105957</v>
      </c>
      <c r="CP957" s="13">
        <v>67.702961570198028</v>
      </c>
      <c r="CQ957" s="13">
        <v>82.456860000000006</v>
      </c>
      <c r="CR957" s="13">
        <v>15.778679999999998</v>
      </c>
      <c r="CS957" s="13" t="s">
        <v>255</v>
      </c>
      <c r="CT957" s="13" t="s">
        <v>255</v>
      </c>
      <c r="CU957" s="13" t="s">
        <v>255</v>
      </c>
      <c r="CV957" s="13">
        <v>45.506399999999999</v>
      </c>
      <c r="CW957" s="13" t="s">
        <v>255</v>
      </c>
      <c r="CX957" s="13">
        <v>52.463200000000001</v>
      </c>
      <c r="CY957" s="13" t="s">
        <v>255</v>
      </c>
      <c r="CZ957" s="13" t="s">
        <v>255</v>
      </c>
      <c r="DA957" s="13" t="s">
        <v>255</v>
      </c>
      <c r="DB957" s="13">
        <v>48.912700000000001</v>
      </c>
      <c r="DC957" s="13">
        <v>162.66098</v>
      </c>
      <c r="DD957" s="13">
        <v>851.42249938695738</v>
      </c>
      <c r="DE957" s="13">
        <v>3.9646723948090918</v>
      </c>
      <c r="DF957" s="13">
        <v>7.8210290462017804</v>
      </c>
      <c r="DG957" s="13">
        <v>0.98974589316322037</v>
      </c>
      <c r="DH957" s="13">
        <v>0.99420277117827471</v>
      </c>
      <c r="DI957" s="13">
        <v>0.99090835468364757</v>
      </c>
      <c r="DJ957" s="13">
        <v>0.99537046732430579</v>
      </c>
      <c r="DK957" s="13">
        <v>38339.702897560623</v>
      </c>
      <c r="DL957" s="13">
        <v>4.8815625862571483</v>
      </c>
      <c r="DM957" s="13">
        <v>71621.491183027974</v>
      </c>
      <c r="DN957" s="13">
        <v>2.0384237245506207</v>
      </c>
      <c r="DO957" s="13">
        <v>1.868076322197711</v>
      </c>
      <c r="DP957" s="13">
        <v>0.38564447689056403</v>
      </c>
      <c r="DQ957" s="13">
        <v>633.38301609337066</v>
      </c>
      <c r="DR957" s="13">
        <v>13549.897486348191</v>
      </c>
      <c r="DS957" s="13">
        <v>5.2857588963450199</v>
      </c>
      <c r="DT957" s="13">
        <v>5.2857588963450199</v>
      </c>
      <c r="DU957" s="13">
        <v>100.00167433122583</v>
      </c>
      <c r="DV957" s="13">
        <v>16.231928167682678</v>
      </c>
      <c r="DW957" s="13">
        <v>4.8815625862571483</v>
      </c>
      <c r="DX957" s="13">
        <v>815.78138266527253</v>
      </c>
      <c r="DY957" s="13">
        <v>1056.2138646964829</v>
      </c>
      <c r="DZ957" s="13">
        <v>288.18923135036653</v>
      </c>
      <c r="EA957" s="13">
        <v>372.88671154132754</v>
      </c>
      <c r="EB957" s="13">
        <v>20.156169679396548</v>
      </c>
      <c r="EC957" s="13">
        <v>1380.7811773491751</v>
      </c>
      <c r="ED957" s="13">
        <v>2.4246491529792542</v>
      </c>
      <c r="EE957" s="13">
        <v>1.6361216886836664E-2</v>
      </c>
      <c r="EF957" s="13">
        <v>500</v>
      </c>
      <c r="EG957" s="13">
        <v>10696.448390677026</v>
      </c>
      <c r="EH957" s="13">
        <v>49036.151288237648</v>
      </c>
      <c r="EI957" s="13">
        <v>4.3690243033029388E-2</v>
      </c>
      <c r="EJ957" s="13">
        <v>20</v>
      </c>
      <c r="EK957" s="13">
        <v>2.1816615649929121</v>
      </c>
      <c r="EL957" s="13">
        <v>6.2434766941800266</v>
      </c>
      <c r="EM957" s="13">
        <v>7.4999999999999997E-2</v>
      </c>
      <c r="EN957" s="13">
        <v>29.638391876220702</v>
      </c>
      <c r="EO957" s="13">
        <v>2.585037901751339E-2</v>
      </c>
    </row>
    <row r="958" spans="1:145">
      <c r="A958" s="12">
        <v>40477.414583333331</v>
      </c>
      <c r="B958" s="13">
        <v>20</v>
      </c>
      <c r="C958" s="13" t="s">
        <v>78</v>
      </c>
      <c r="D958" s="13" t="s">
        <v>55</v>
      </c>
      <c r="E958" s="12">
        <v>40477.404166666667</v>
      </c>
      <c r="F958" s="12">
        <v>40477.425000000003</v>
      </c>
      <c r="G958" s="13" t="s">
        <v>28</v>
      </c>
      <c r="H958" s="13">
        <v>2</v>
      </c>
      <c r="I958" s="13">
        <v>3.5</v>
      </c>
      <c r="J958" s="13" t="s">
        <v>255</v>
      </c>
      <c r="K958" s="13">
        <v>5</v>
      </c>
      <c r="L958" s="13" t="s">
        <v>255</v>
      </c>
      <c r="M958" s="13">
        <v>548673</v>
      </c>
      <c r="N958" s="13">
        <v>548675</v>
      </c>
      <c r="O958" s="13" t="s">
        <v>255</v>
      </c>
      <c r="P958" s="13">
        <v>1.4896460661052231E-2</v>
      </c>
      <c r="Q958" s="13">
        <v>1.0168436953841235E-2</v>
      </c>
      <c r="R958" s="13">
        <v>2.1427649206374042</v>
      </c>
      <c r="S958" s="13" t="s">
        <v>255</v>
      </c>
      <c r="T958" s="13">
        <v>1.7091433545782126</v>
      </c>
      <c r="U958" s="13">
        <v>1.2118750920642212</v>
      </c>
      <c r="V958" s="13" t="s">
        <v>255</v>
      </c>
      <c r="W958" s="13" t="s">
        <v>255</v>
      </c>
      <c r="X958" s="13">
        <v>2.3575576140679662</v>
      </c>
      <c r="Y958" s="13">
        <v>2.5318916137748462E-2</v>
      </c>
      <c r="Z958" s="13">
        <v>25.605591870855605</v>
      </c>
      <c r="AA958" s="13">
        <v>6.5931955780134333E-2</v>
      </c>
      <c r="AB958" s="13" t="s">
        <v>255</v>
      </c>
      <c r="AC958" s="13">
        <v>60.952657981447288</v>
      </c>
      <c r="AD958" s="13" t="s">
        <v>255</v>
      </c>
      <c r="AE958" s="13">
        <v>7.6049053652733858E-2</v>
      </c>
      <c r="AF958" s="13">
        <v>5.4812457981079801</v>
      </c>
      <c r="AG958" s="13" t="s">
        <v>255</v>
      </c>
      <c r="AH958" s="13" t="s">
        <v>255</v>
      </c>
      <c r="AI958" s="13">
        <v>0.33540722280349455</v>
      </c>
      <c r="AJ958" s="13">
        <v>1.3065653478148788E-2</v>
      </c>
      <c r="AK958" s="13" t="s">
        <v>255</v>
      </c>
      <c r="AL958" s="13">
        <v>100</v>
      </c>
      <c r="AM958" s="13">
        <v>900</v>
      </c>
      <c r="AN958" s="13" t="s">
        <v>255</v>
      </c>
      <c r="AO958" s="13" t="s">
        <v>255</v>
      </c>
      <c r="AP958" s="13">
        <v>8970.73</v>
      </c>
      <c r="AQ958" s="13">
        <v>149.19</v>
      </c>
      <c r="AR958" s="13" t="s">
        <v>255</v>
      </c>
      <c r="AS958" s="13" t="s">
        <v>255</v>
      </c>
      <c r="AT958" s="13" t="s">
        <v>255</v>
      </c>
      <c r="AU958" s="13" t="s">
        <v>255</v>
      </c>
      <c r="AV958" s="13" t="s">
        <v>255</v>
      </c>
      <c r="AW958" s="13" t="s">
        <v>255</v>
      </c>
      <c r="AX958" s="13">
        <v>6.4797799999999999</v>
      </c>
      <c r="AY958" s="13">
        <v>1.5326299999999999</v>
      </c>
      <c r="AZ958" s="13">
        <v>75963.100000000006</v>
      </c>
      <c r="BA958" s="13">
        <v>1277.3900000000001</v>
      </c>
      <c r="BB958" s="13" t="s">
        <v>255</v>
      </c>
      <c r="BC958" s="13" t="s">
        <v>255</v>
      </c>
      <c r="BD958" s="13">
        <v>1.87001</v>
      </c>
      <c r="BE958" s="13">
        <v>0.74372400000000005</v>
      </c>
      <c r="BF958" s="13">
        <v>11.652699999999999</v>
      </c>
      <c r="BG958" s="13">
        <v>3.2645</v>
      </c>
      <c r="BH958" s="13" t="s">
        <v>255</v>
      </c>
      <c r="BI958" s="13" t="s">
        <v>255</v>
      </c>
      <c r="BJ958" s="13" t="s">
        <v>255</v>
      </c>
      <c r="BK958" s="13" t="s">
        <v>255</v>
      </c>
      <c r="BL958" s="13">
        <v>3.1420300000000001</v>
      </c>
      <c r="BM958" s="13">
        <v>1.2277800000000001</v>
      </c>
      <c r="BN958" s="13">
        <v>7247.43</v>
      </c>
      <c r="BO958" s="13">
        <v>193.523</v>
      </c>
      <c r="BP958" s="13">
        <v>1.6978899999999999</v>
      </c>
      <c r="BQ958" s="13">
        <v>0.511683</v>
      </c>
      <c r="BR958" s="13">
        <v>44.742400000000004</v>
      </c>
      <c r="BS958" s="13">
        <v>1.8434699999999999</v>
      </c>
      <c r="BT958" s="13" t="s">
        <v>255</v>
      </c>
      <c r="BU958" s="13" t="s">
        <v>255</v>
      </c>
      <c r="BV958" s="13" t="s">
        <v>255</v>
      </c>
      <c r="BW958" s="13" t="s">
        <v>255</v>
      </c>
      <c r="BX958" s="13">
        <v>10650.7</v>
      </c>
      <c r="BY958" s="13">
        <v>738.154</v>
      </c>
      <c r="BZ958" s="13">
        <v>17.555299999999999</v>
      </c>
      <c r="CA958" s="13">
        <v>0.63224100000000005</v>
      </c>
      <c r="CB958" s="13">
        <v>6.02278</v>
      </c>
      <c r="CC958" s="13">
        <v>0.73591200000000001</v>
      </c>
      <c r="CD958" s="13" t="s">
        <v>255</v>
      </c>
      <c r="CE958" s="13" t="s">
        <v>255</v>
      </c>
      <c r="CF958" s="13">
        <v>1623.735107421875</v>
      </c>
      <c r="CG958" s="13">
        <v>7.0227298736572266</v>
      </c>
      <c r="CH958" s="13">
        <v>37.400634765625</v>
      </c>
      <c r="CI958" s="13">
        <v>81.959152221679688</v>
      </c>
      <c r="CJ958" s="13">
        <v>16.471467971801758</v>
      </c>
      <c r="CK958" s="13">
        <v>308.7352294921875</v>
      </c>
      <c r="CL958" s="13">
        <v>3334.913818359375</v>
      </c>
      <c r="CM958" s="13">
        <v>2.0081889629364014</v>
      </c>
      <c r="CN958" s="13">
        <v>230.26422119140625</v>
      </c>
      <c r="CO958" s="13">
        <v>17.8721923828125</v>
      </c>
      <c r="CP958" s="13">
        <v>67.702961570198028</v>
      </c>
      <c r="CQ958" s="13">
        <v>67.886920000000003</v>
      </c>
      <c r="CR958" s="13" t="s">
        <v>255</v>
      </c>
      <c r="CS958" s="13" t="s">
        <v>255</v>
      </c>
      <c r="CT958" s="13" t="s">
        <v>255</v>
      </c>
      <c r="CU958" s="13" t="s">
        <v>255</v>
      </c>
      <c r="CV958" s="13">
        <v>19.439340000000001</v>
      </c>
      <c r="CW958" s="13">
        <v>7.4800399999999998</v>
      </c>
      <c r="CX958" s="13">
        <v>46.610799999999998</v>
      </c>
      <c r="CY958" s="13" t="s">
        <v>255</v>
      </c>
      <c r="CZ958" s="13" t="s">
        <v>255</v>
      </c>
      <c r="DA958" s="13">
        <v>15.710150000000001</v>
      </c>
      <c r="DB958" s="13">
        <v>44.742400000000004</v>
      </c>
      <c r="DC958" s="13">
        <v>133.98273</v>
      </c>
      <c r="DD958" s="13">
        <v>606.69427466349202</v>
      </c>
      <c r="DE958" s="13">
        <v>3.8670327479450655</v>
      </c>
      <c r="DF958" s="13">
        <v>7.6320387575262174</v>
      </c>
      <c r="DG958" s="13">
        <v>0.98597160795946659</v>
      </c>
      <c r="DH958" s="13">
        <v>0.9920416274068321</v>
      </c>
      <c r="DI958" s="13">
        <v>0.9875967619276762</v>
      </c>
      <c r="DJ958" s="13">
        <v>0.99367678644629576</v>
      </c>
      <c r="DK958" s="13">
        <v>38002.070306224341</v>
      </c>
      <c r="DL958" s="13">
        <v>4.8385738695690721</v>
      </c>
      <c r="DM958" s="13">
        <v>71343.467090873426</v>
      </c>
      <c r="DN958" s="13">
        <v>2.0538533675326303</v>
      </c>
      <c r="DO958" s="13">
        <v>1.8773573785844009</v>
      </c>
      <c r="DP958" s="13">
        <v>0.3853588354110718</v>
      </c>
      <c r="DQ958" s="13">
        <v>625.72067001216533</v>
      </c>
      <c r="DR958" s="13">
        <v>13385.977707529952</v>
      </c>
      <c r="DS958" s="13">
        <v>5.3297165623352942</v>
      </c>
      <c r="DT958" s="13">
        <v>5.3297165623352951</v>
      </c>
      <c r="DU958" s="13">
        <v>100.00167433122583</v>
      </c>
      <c r="DV958" s="13">
        <v>16.231928167682678</v>
      </c>
      <c r="DW958" s="13">
        <v>4.8385738695690721</v>
      </c>
      <c r="DX958" s="13">
        <v>815.78138266527253</v>
      </c>
      <c r="DY958" s="13">
        <v>1056.2138646964829</v>
      </c>
      <c r="DZ958" s="13">
        <v>286.79144374750723</v>
      </c>
      <c r="EA958" s="13">
        <v>371.07538791418216</v>
      </c>
      <c r="EB958" s="13">
        <v>20.156169679396548</v>
      </c>
      <c r="EC958" s="13">
        <v>1365.0882896964929</v>
      </c>
      <c r="ED958" s="13">
        <v>2.443002290423899</v>
      </c>
      <c r="EE958" s="13">
        <v>2.273909748485908E-2</v>
      </c>
      <c r="EF958" s="13">
        <v>500</v>
      </c>
      <c r="EG958" s="13">
        <v>10696.448390677026</v>
      </c>
      <c r="EH958" s="13">
        <v>48698.518696901367</v>
      </c>
      <c r="EI958" s="13">
        <v>4.3609850242878251E-2</v>
      </c>
      <c r="EJ958" s="13">
        <v>20</v>
      </c>
      <c r="EK958" s="13">
        <v>2.1816615649929121</v>
      </c>
      <c r="EL958" s="13">
        <v>6.2004879774919504</v>
      </c>
      <c r="EM958" s="13">
        <v>7.4999999999999997E-2</v>
      </c>
      <c r="EN958" s="13">
        <v>26.212548828125001</v>
      </c>
      <c r="EO958" s="13">
        <v>3.2535431167346043E-2</v>
      </c>
    </row>
    <row r="959" spans="1:145">
      <c r="A959" s="12">
        <v>40477.415277777778</v>
      </c>
      <c r="B959" s="13">
        <v>20</v>
      </c>
      <c r="C959" s="13" t="s">
        <v>78</v>
      </c>
      <c r="D959" s="13" t="s">
        <v>55</v>
      </c>
      <c r="E959" s="12">
        <v>40477.404166666667</v>
      </c>
      <c r="F959" s="12">
        <v>40477.425000000003</v>
      </c>
      <c r="G959" s="13" t="s">
        <v>28</v>
      </c>
      <c r="H959" s="13">
        <v>2</v>
      </c>
      <c r="I959" s="13">
        <v>3.5</v>
      </c>
      <c r="J959" s="13" t="s">
        <v>255</v>
      </c>
      <c r="K959" s="13">
        <v>5</v>
      </c>
      <c r="L959" s="13" t="s">
        <v>255</v>
      </c>
      <c r="M959" s="13">
        <v>548673</v>
      </c>
      <c r="N959" s="13">
        <v>548675</v>
      </c>
      <c r="O959" s="13" t="s">
        <v>255</v>
      </c>
      <c r="P959" s="13">
        <v>1.4896460661052231E-2</v>
      </c>
      <c r="Q959" s="13">
        <v>1.0168436953841235E-2</v>
      </c>
      <c r="R959" s="13">
        <v>2.1427649206374042</v>
      </c>
      <c r="S959" s="13" t="s">
        <v>255</v>
      </c>
      <c r="T959" s="13">
        <v>1.7091433545782126</v>
      </c>
      <c r="U959" s="13">
        <v>1.2118750920642212</v>
      </c>
      <c r="V959" s="13" t="s">
        <v>255</v>
      </c>
      <c r="W959" s="13" t="s">
        <v>255</v>
      </c>
      <c r="X959" s="13">
        <v>2.3575576140679662</v>
      </c>
      <c r="Y959" s="13">
        <v>2.5318916137748462E-2</v>
      </c>
      <c r="Z959" s="13">
        <v>25.605591870855605</v>
      </c>
      <c r="AA959" s="13">
        <v>6.5931955780134333E-2</v>
      </c>
      <c r="AB959" s="13" t="s">
        <v>255</v>
      </c>
      <c r="AC959" s="13">
        <v>60.952657981447288</v>
      </c>
      <c r="AD959" s="13" t="s">
        <v>255</v>
      </c>
      <c r="AE959" s="13">
        <v>7.6049053652733858E-2</v>
      </c>
      <c r="AF959" s="13">
        <v>5.4812457981079801</v>
      </c>
      <c r="AG959" s="13" t="s">
        <v>255</v>
      </c>
      <c r="AH959" s="13" t="s">
        <v>255</v>
      </c>
      <c r="AI959" s="13">
        <v>0.33540722280349455</v>
      </c>
      <c r="AJ959" s="13">
        <v>1.3065653478148788E-2</v>
      </c>
      <c r="AK959" s="13" t="s">
        <v>255</v>
      </c>
      <c r="AL959" s="13">
        <v>100</v>
      </c>
      <c r="AM959" s="13">
        <v>900</v>
      </c>
      <c r="AN959" s="13" t="s">
        <v>255</v>
      </c>
      <c r="AO959" s="13" t="s">
        <v>255</v>
      </c>
      <c r="AP959" s="13">
        <v>10720.7</v>
      </c>
      <c r="AQ959" s="13">
        <v>221.11500000000001</v>
      </c>
      <c r="AR959" s="13" t="s">
        <v>255</v>
      </c>
      <c r="AS959" s="13" t="s">
        <v>255</v>
      </c>
      <c r="AT959" s="13" t="s">
        <v>255</v>
      </c>
      <c r="AU959" s="13" t="s">
        <v>255</v>
      </c>
      <c r="AV959" s="13" t="s">
        <v>255</v>
      </c>
      <c r="AW959" s="13" t="s">
        <v>255</v>
      </c>
      <c r="AX959" s="13" t="s">
        <v>255</v>
      </c>
      <c r="AY959" s="13" t="s">
        <v>255</v>
      </c>
      <c r="AZ959" s="13">
        <v>115168</v>
      </c>
      <c r="BA959" s="13">
        <v>2135.5</v>
      </c>
      <c r="BB959" s="13" t="s">
        <v>255</v>
      </c>
      <c r="BC959" s="13" t="s">
        <v>255</v>
      </c>
      <c r="BD959" s="13" t="s">
        <v>255</v>
      </c>
      <c r="BE959" s="13" t="s">
        <v>255</v>
      </c>
      <c r="BF959" s="13">
        <v>10.1754</v>
      </c>
      <c r="BG959" s="13">
        <v>3.5824600000000002</v>
      </c>
      <c r="BH959" s="13" t="s">
        <v>255</v>
      </c>
      <c r="BI959" s="13" t="s">
        <v>255</v>
      </c>
      <c r="BJ959" s="13" t="s">
        <v>255</v>
      </c>
      <c r="BK959" s="13" t="s">
        <v>255</v>
      </c>
      <c r="BL959" s="13">
        <v>3.4956399999999999</v>
      </c>
      <c r="BM959" s="13">
        <v>1.3892</v>
      </c>
      <c r="BN959" s="13">
        <v>12124.7</v>
      </c>
      <c r="BO959" s="13">
        <v>249.08799999999999</v>
      </c>
      <c r="BP959" s="13">
        <v>2.2080700000000002</v>
      </c>
      <c r="BQ959" s="13">
        <v>0.81091299999999999</v>
      </c>
      <c r="BR959" s="13">
        <v>34.204500000000003</v>
      </c>
      <c r="BS959" s="13">
        <v>1.7306699999999999</v>
      </c>
      <c r="BT959" s="13" t="s">
        <v>255</v>
      </c>
      <c r="BU959" s="13" t="s">
        <v>255</v>
      </c>
      <c r="BV959" s="13" t="s">
        <v>255</v>
      </c>
      <c r="BW959" s="13" t="s">
        <v>255</v>
      </c>
      <c r="BX959" s="13">
        <v>11835.3</v>
      </c>
      <c r="BY959" s="13">
        <v>1224.48</v>
      </c>
      <c r="BZ959" s="13">
        <v>20.606300000000001</v>
      </c>
      <c r="CA959" s="13">
        <v>0.64549299999999998</v>
      </c>
      <c r="CB959" s="13">
        <v>4.0122799999999996</v>
      </c>
      <c r="CC959" s="13">
        <v>0.751336</v>
      </c>
      <c r="CD959" s="13" t="s">
        <v>255</v>
      </c>
      <c r="CE959" s="13" t="s">
        <v>255</v>
      </c>
      <c r="CF959" s="13">
        <v>1614.4224853515625</v>
      </c>
      <c r="CG959" s="13">
        <v>7.2401432991027832</v>
      </c>
      <c r="CH959" s="13">
        <v>38.872406005859375</v>
      </c>
      <c r="CI959" s="13">
        <v>81.885719299316406</v>
      </c>
      <c r="CJ959" s="13">
        <v>16.418632507324219</v>
      </c>
      <c r="CK959" s="13">
        <v>308.12338256835937</v>
      </c>
      <c r="CL959" s="13">
        <v>3316.1591796875</v>
      </c>
      <c r="CM959" s="13">
        <v>2.0217440128326416</v>
      </c>
      <c r="CN959" s="13">
        <v>231.60862731933594</v>
      </c>
      <c r="CO959" s="13">
        <v>16.617935180664063</v>
      </c>
      <c r="CP959" s="13">
        <v>67.702961570198028</v>
      </c>
      <c r="CQ959" s="13">
        <v>47.875540000000001</v>
      </c>
      <c r="CR959" s="13" t="s">
        <v>255</v>
      </c>
      <c r="CS959" s="13" t="s">
        <v>255</v>
      </c>
      <c r="CT959" s="13" t="s">
        <v>255</v>
      </c>
      <c r="CU959" s="13" t="s">
        <v>255</v>
      </c>
      <c r="CV959" s="13" t="s">
        <v>255</v>
      </c>
      <c r="CW959" s="13" t="s">
        <v>255</v>
      </c>
      <c r="CX959" s="13">
        <v>40.701599999999999</v>
      </c>
      <c r="CY959" s="13" t="s">
        <v>255</v>
      </c>
      <c r="CZ959" s="13" t="s">
        <v>255</v>
      </c>
      <c r="DA959" s="13">
        <v>17.478200000000001</v>
      </c>
      <c r="DB959" s="13">
        <v>34.204500000000003</v>
      </c>
      <c r="DC959" s="13">
        <v>92.384299999999996</v>
      </c>
      <c r="DD959" s="13">
        <v>574.35347442287059</v>
      </c>
      <c r="DE959" s="13">
        <v>2.3233448023177377</v>
      </c>
      <c r="DF959" s="13">
        <v>4.4833036498546557</v>
      </c>
      <c r="DG959" s="13">
        <v>0.99054336693150069</v>
      </c>
      <c r="DH959" s="13">
        <v>0.99424705182601025</v>
      </c>
      <c r="DI959" s="13">
        <v>0.99226799020104184</v>
      </c>
      <c r="DJ959" s="13">
        <v>0.99597812353725046</v>
      </c>
      <c r="DK959" s="13">
        <v>37905.706691796513</v>
      </c>
      <c r="DL959" s="13">
        <v>4.82630447311276</v>
      </c>
      <c r="DM959" s="13">
        <v>70942.251041594413</v>
      </c>
      <c r="DN959" s="13">
        <v>2.0540838657641474</v>
      </c>
      <c r="DO959" s="13">
        <v>1.8715454012877595</v>
      </c>
      <c r="DP959" s="13">
        <v>0.3850048377990723</v>
      </c>
      <c r="DQ959" s="13">
        <v>621.56046711195347</v>
      </c>
      <c r="DR959" s="13">
        <v>13296.97891629623</v>
      </c>
      <c r="DS959" s="13">
        <v>5.335215727434937</v>
      </c>
      <c r="DT959" s="13">
        <v>5.335215727434937</v>
      </c>
      <c r="DU959" s="13">
        <v>100.00167433122583</v>
      </c>
      <c r="DV959" s="13">
        <v>16.231928167682678</v>
      </c>
      <c r="DW959" s="13">
        <v>4.82630447311276</v>
      </c>
      <c r="DX959" s="13">
        <v>815.78138266527253</v>
      </c>
      <c r="DY959" s="13">
        <v>1056.2138646964829</v>
      </c>
      <c r="DZ959" s="13">
        <v>286.7737868343811</v>
      </c>
      <c r="EA959" s="13">
        <v>371.05115505081756</v>
      </c>
      <c r="EB959" s="13">
        <v>20.156169679396548</v>
      </c>
      <c r="EC959" s="13">
        <v>1357.2590869672758</v>
      </c>
      <c r="ED959" s="13">
        <v>2.4432764617529905</v>
      </c>
      <c r="EE959" s="13">
        <v>1.5996017659127268E-2</v>
      </c>
      <c r="EF959" s="13">
        <v>500</v>
      </c>
      <c r="EG959" s="13">
        <v>10696.448390677026</v>
      </c>
      <c r="EH959" s="13">
        <v>48602.155082473539</v>
      </c>
      <c r="EI959" s="13">
        <v>4.3504706360521984E-2</v>
      </c>
      <c r="EJ959" s="13">
        <v>20</v>
      </c>
      <c r="EK959" s="13">
        <v>2.1816615649929121</v>
      </c>
      <c r="EL959" s="13">
        <v>6.1882185810356383</v>
      </c>
      <c r="EM959" s="13">
        <v>7.4999999999999997E-2</v>
      </c>
      <c r="EN959" s="13">
        <v>24.372971598307291</v>
      </c>
      <c r="EO959" s="13">
        <v>3.7392913465019259E-2</v>
      </c>
    </row>
    <row r="960" spans="1:145">
      <c r="A960" s="12">
        <v>40477.415972222225</v>
      </c>
      <c r="B960" s="13">
        <v>20</v>
      </c>
      <c r="C960" s="13" t="s">
        <v>78</v>
      </c>
      <c r="D960" s="13" t="s">
        <v>55</v>
      </c>
      <c r="E960" s="12">
        <v>40477.404166666667</v>
      </c>
      <c r="F960" s="12">
        <v>40477.425000000003</v>
      </c>
      <c r="G960" s="13" t="s">
        <v>28</v>
      </c>
      <c r="H960" s="13">
        <v>2</v>
      </c>
      <c r="I960" s="13">
        <v>3.5</v>
      </c>
      <c r="J960" s="13" t="s">
        <v>255</v>
      </c>
      <c r="K960" s="13">
        <v>5</v>
      </c>
      <c r="L960" s="13" t="s">
        <v>255</v>
      </c>
      <c r="M960" s="13">
        <v>548673</v>
      </c>
      <c r="N960" s="13">
        <v>548675</v>
      </c>
      <c r="O960" s="13" t="s">
        <v>255</v>
      </c>
      <c r="P960" s="13">
        <v>1.4896460661052231E-2</v>
      </c>
      <c r="Q960" s="13">
        <v>1.0168436953841235E-2</v>
      </c>
      <c r="R960" s="13">
        <v>2.1427649206374042</v>
      </c>
      <c r="S960" s="13" t="s">
        <v>255</v>
      </c>
      <c r="T960" s="13">
        <v>1.7091433545782126</v>
      </c>
      <c r="U960" s="13">
        <v>1.2118750920642212</v>
      </c>
      <c r="V960" s="13" t="s">
        <v>255</v>
      </c>
      <c r="W960" s="13" t="s">
        <v>255</v>
      </c>
      <c r="X960" s="13">
        <v>2.3575576140679662</v>
      </c>
      <c r="Y960" s="13">
        <v>2.5318916137748462E-2</v>
      </c>
      <c r="Z960" s="13">
        <v>25.605591870855605</v>
      </c>
      <c r="AA960" s="13">
        <v>6.5931955780134333E-2</v>
      </c>
      <c r="AB960" s="13" t="s">
        <v>255</v>
      </c>
      <c r="AC960" s="13">
        <v>60.952657981447288</v>
      </c>
      <c r="AD960" s="13" t="s">
        <v>255</v>
      </c>
      <c r="AE960" s="13">
        <v>7.6049053652733858E-2</v>
      </c>
      <c r="AF960" s="13">
        <v>5.4812457981079801</v>
      </c>
      <c r="AG960" s="13" t="s">
        <v>255</v>
      </c>
      <c r="AH960" s="13" t="s">
        <v>255</v>
      </c>
      <c r="AI960" s="13">
        <v>0.33540722280349455</v>
      </c>
      <c r="AJ960" s="13">
        <v>1.3065653478148788E-2</v>
      </c>
      <c r="AK960" s="13" t="s">
        <v>255</v>
      </c>
      <c r="AL960" s="13">
        <v>100</v>
      </c>
      <c r="AM960" s="13">
        <v>900</v>
      </c>
      <c r="AN960" s="13" t="s">
        <v>255</v>
      </c>
      <c r="AO960" s="13" t="s">
        <v>255</v>
      </c>
      <c r="AP960" s="13">
        <v>10247.700000000001</v>
      </c>
      <c r="AQ960" s="13">
        <v>170.917</v>
      </c>
      <c r="AR960" s="13" t="s">
        <v>255</v>
      </c>
      <c r="AS960" s="13" t="s">
        <v>255</v>
      </c>
      <c r="AT960" s="13" t="s">
        <v>255</v>
      </c>
      <c r="AU960" s="13" t="s">
        <v>255</v>
      </c>
      <c r="AV960" s="13" t="s">
        <v>255</v>
      </c>
      <c r="AW960" s="13" t="s">
        <v>255</v>
      </c>
      <c r="AX960" s="13" t="s">
        <v>255</v>
      </c>
      <c r="AY960" s="13" t="s">
        <v>255</v>
      </c>
      <c r="AZ960" s="13">
        <v>128274</v>
      </c>
      <c r="BA960" s="13">
        <v>2198.2399999999998</v>
      </c>
      <c r="BB960" s="13" t="s">
        <v>255</v>
      </c>
      <c r="BC960" s="13" t="s">
        <v>255</v>
      </c>
      <c r="BD960" s="13" t="s">
        <v>255</v>
      </c>
      <c r="BE960" s="13" t="s">
        <v>255</v>
      </c>
      <c r="BF960" s="13">
        <v>11.0526</v>
      </c>
      <c r="BG960" s="13">
        <v>3.75935</v>
      </c>
      <c r="BH960" s="13" t="s">
        <v>255</v>
      </c>
      <c r="BI960" s="13" t="s">
        <v>255</v>
      </c>
      <c r="BJ960" s="13" t="s">
        <v>255</v>
      </c>
      <c r="BK960" s="13" t="s">
        <v>255</v>
      </c>
      <c r="BL960" s="13">
        <v>2.9872100000000001</v>
      </c>
      <c r="BM960" s="13">
        <v>1.4480200000000001</v>
      </c>
      <c r="BN960" s="13">
        <v>10637.6</v>
      </c>
      <c r="BO960" s="13">
        <v>275.46699999999998</v>
      </c>
      <c r="BP960" s="13">
        <v>2.71591</v>
      </c>
      <c r="BQ960" s="13">
        <v>0.92077100000000001</v>
      </c>
      <c r="BR960" s="13">
        <v>36.871299999999998</v>
      </c>
      <c r="BS960" s="13">
        <v>1.88015</v>
      </c>
      <c r="BT960" s="13" t="s">
        <v>255</v>
      </c>
      <c r="BU960" s="13" t="s">
        <v>255</v>
      </c>
      <c r="BV960" s="13" t="s">
        <v>255</v>
      </c>
      <c r="BW960" s="13" t="s">
        <v>255</v>
      </c>
      <c r="BX960" s="13">
        <v>14294.7</v>
      </c>
      <c r="BY960" s="13">
        <v>1089.3</v>
      </c>
      <c r="BZ960" s="13">
        <v>17.726700000000001</v>
      </c>
      <c r="CA960" s="13">
        <v>0.77473099999999995</v>
      </c>
      <c r="CB960" s="13">
        <v>6.3331299999999997</v>
      </c>
      <c r="CC960" s="13">
        <v>0.90176599999999996</v>
      </c>
      <c r="CD960" s="13" t="s">
        <v>255</v>
      </c>
      <c r="CE960" s="13" t="s">
        <v>255</v>
      </c>
      <c r="CF960" s="13">
        <v>1636.2967529296875</v>
      </c>
      <c r="CG960" s="13">
        <v>7.3565254211425781</v>
      </c>
      <c r="CH960" s="13">
        <v>39.372734069824219</v>
      </c>
      <c r="CI960" s="13">
        <v>81.834251403808594</v>
      </c>
      <c r="CJ960" s="13">
        <v>16.380687713623047</v>
      </c>
      <c r="CK960" s="13">
        <v>312.0648193359375</v>
      </c>
      <c r="CL960" s="13">
        <v>3295.470947265625</v>
      </c>
      <c r="CM960" s="13">
        <v>2.019193172454834</v>
      </c>
      <c r="CN960" s="13">
        <v>230.77352905273438</v>
      </c>
      <c r="CO960" s="13">
        <v>16.410140991210937</v>
      </c>
      <c r="CP960" s="13">
        <v>67.702961570198028</v>
      </c>
      <c r="CQ960" s="13">
        <v>50.911109999999994</v>
      </c>
      <c r="CR960" s="13" t="s">
        <v>255</v>
      </c>
      <c r="CS960" s="13" t="s">
        <v>255</v>
      </c>
      <c r="CT960" s="13" t="s">
        <v>255</v>
      </c>
      <c r="CU960" s="13" t="s">
        <v>255</v>
      </c>
      <c r="CV960" s="13" t="s">
        <v>255</v>
      </c>
      <c r="CW960" s="13" t="s">
        <v>255</v>
      </c>
      <c r="CX960" s="13">
        <v>44.2104</v>
      </c>
      <c r="CY960" s="13" t="s">
        <v>255</v>
      </c>
      <c r="CZ960" s="13" t="s">
        <v>255</v>
      </c>
      <c r="DA960" s="13">
        <v>14.936050000000002</v>
      </c>
      <c r="DB960" s="13">
        <v>36.871299999999998</v>
      </c>
      <c r="DC960" s="13">
        <v>96.017750000000007</v>
      </c>
      <c r="DD960" s="13">
        <v>806.39374502868554</v>
      </c>
      <c r="DE960" s="13">
        <v>2.8720015569733786</v>
      </c>
      <c r="DF960" s="13">
        <v>5.4165608940186276</v>
      </c>
      <c r="DG960" s="13">
        <v>0.99210570923219954</v>
      </c>
      <c r="DH960" s="13">
        <v>0.99522131896443933</v>
      </c>
      <c r="DI960" s="13">
        <v>0.9933360085932107</v>
      </c>
      <c r="DJ960" s="13">
        <v>0.99645548195875799</v>
      </c>
      <c r="DK960" s="13">
        <v>38508.297654059679</v>
      </c>
      <c r="DL960" s="13">
        <v>4.9030287373581078</v>
      </c>
      <c r="DM960" s="13">
        <v>70499.669820804571</v>
      </c>
      <c r="DN960" s="13">
        <v>2.0139812300949016</v>
      </c>
      <c r="DO960" s="13">
        <v>1.8307656820911753</v>
      </c>
      <c r="DP960" s="13">
        <v>0.38475060768127445</v>
      </c>
      <c r="DQ960" s="13">
        <v>629.56617003659346</v>
      </c>
      <c r="DR960" s="13">
        <v>13468.244092625237</v>
      </c>
      <c r="DS960" s="13">
        <v>5.2345108490725858</v>
      </c>
      <c r="DT960" s="13">
        <v>5.2345108490725858</v>
      </c>
      <c r="DU960" s="13">
        <v>100.00167433122583</v>
      </c>
      <c r="DV960" s="13">
        <v>16.231928167682678</v>
      </c>
      <c r="DW960" s="13">
        <v>4.9030287373581078</v>
      </c>
      <c r="DX960" s="13">
        <v>815.78138266527253</v>
      </c>
      <c r="DY960" s="13">
        <v>1056.2138646964829</v>
      </c>
      <c r="DZ960" s="13">
        <v>290.44397064298357</v>
      </c>
      <c r="EA960" s="13">
        <v>375.80321010485051</v>
      </c>
      <c r="EB960" s="13">
        <v>20.156169679396548</v>
      </c>
      <c r="EC960" s="13">
        <v>1375.6489748129588</v>
      </c>
      <c r="ED960" s="13">
        <v>2.3955754757231555</v>
      </c>
      <c r="EE960" s="13">
        <v>2.5812004671132917E-3</v>
      </c>
      <c r="EF960" s="13">
        <v>500</v>
      </c>
      <c r="EG960" s="13">
        <v>10696.448390677026</v>
      </c>
      <c r="EH960" s="13">
        <v>49204.746044736705</v>
      </c>
      <c r="EI960" s="13">
        <v>4.3416477568797476E-2</v>
      </c>
      <c r="EJ960" s="13">
        <v>20</v>
      </c>
      <c r="EK960" s="13">
        <v>2.1816615649929121</v>
      </c>
      <c r="EL960" s="13">
        <v>6.2649428452809852</v>
      </c>
      <c r="EM960" s="13">
        <v>7.4999999999999997E-2</v>
      </c>
      <c r="EN960" s="13">
        <v>24.068206787109375</v>
      </c>
      <c r="EO960" s="13">
        <v>3.9222934310531886E-2</v>
      </c>
    </row>
    <row r="961" spans="1:145">
      <c r="A961" s="12">
        <v>40477.416666666664</v>
      </c>
      <c r="B961" s="13">
        <v>20</v>
      </c>
      <c r="C961" s="13" t="s">
        <v>78</v>
      </c>
      <c r="D961" s="13" t="s">
        <v>55</v>
      </c>
      <c r="E961" s="12">
        <v>40477.404166666667</v>
      </c>
      <c r="F961" s="12">
        <v>40477.425000000003</v>
      </c>
      <c r="G961" s="13" t="s">
        <v>28</v>
      </c>
      <c r="H961" s="13">
        <v>2</v>
      </c>
      <c r="I961" s="13">
        <v>3.5</v>
      </c>
      <c r="J961" s="13" t="s">
        <v>255</v>
      </c>
      <c r="K961" s="13">
        <v>5</v>
      </c>
      <c r="L961" s="13" t="s">
        <v>255</v>
      </c>
      <c r="M961" s="13">
        <v>548673</v>
      </c>
      <c r="N961" s="13">
        <v>548675</v>
      </c>
      <c r="O961" s="13" t="s">
        <v>255</v>
      </c>
      <c r="P961" s="13">
        <v>1.4896460661052231E-2</v>
      </c>
      <c r="Q961" s="13">
        <v>1.0168436953841235E-2</v>
      </c>
      <c r="R961" s="13">
        <v>2.1427649206374042</v>
      </c>
      <c r="S961" s="13" t="s">
        <v>255</v>
      </c>
      <c r="T961" s="13">
        <v>1.7091433545782126</v>
      </c>
      <c r="U961" s="13">
        <v>1.2118750920642212</v>
      </c>
      <c r="V961" s="13" t="s">
        <v>255</v>
      </c>
      <c r="W961" s="13" t="s">
        <v>255</v>
      </c>
      <c r="X961" s="13">
        <v>2.3575576140679662</v>
      </c>
      <c r="Y961" s="13">
        <v>2.5318916137748462E-2</v>
      </c>
      <c r="Z961" s="13">
        <v>25.605591870855605</v>
      </c>
      <c r="AA961" s="13">
        <v>6.5931955780134333E-2</v>
      </c>
      <c r="AB961" s="13" t="s">
        <v>255</v>
      </c>
      <c r="AC961" s="13">
        <v>60.952657981447288</v>
      </c>
      <c r="AD961" s="13" t="s">
        <v>255</v>
      </c>
      <c r="AE961" s="13">
        <v>7.6049053652733858E-2</v>
      </c>
      <c r="AF961" s="13">
        <v>5.4812457981079801</v>
      </c>
      <c r="AG961" s="13" t="s">
        <v>255</v>
      </c>
      <c r="AH961" s="13" t="s">
        <v>255</v>
      </c>
      <c r="AI961" s="13">
        <v>0.33540722280349455</v>
      </c>
      <c r="AJ961" s="13">
        <v>1.3065653478148788E-2</v>
      </c>
      <c r="AK961" s="13" t="s">
        <v>255</v>
      </c>
      <c r="AL961" s="13">
        <v>100</v>
      </c>
      <c r="AM961" s="13">
        <v>900</v>
      </c>
      <c r="AN961" s="13" t="s">
        <v>255</v>
      </c>
      <c r="AO961" s="13" t="s">
        <v>255</v>
      </c>
      <c r="AP961" s="13">
        <v>8210.01</v>
      </c>
      <c r="AQ961" s="13">
        <v>152.76300000000001</v>
      </c>
      <c r="AR961" s="13" t="s">
        <v>255</v>
      </c>
      <c r="AS961" s="13" t="s">
        <v>255</v>
      </c>
      <c r="AT961" s="13" t="s">
        <v>255</v>
      </c>
      <c r="AU961" s="13" t="s">
        <v>255</v>
      </c>
      <c r="AV961" s="13" t="s">
        <v>255</v>
      </c>
      <c r="AW961" s="13" t="s">
        <v>255</v>
      </c>
      <c r="AX961" s="13" t="s">
        <v>255</v>
      </c>
      <c r="AY961" s="13" t="s">
        <v>255</v>
      </c>
      <c r="AZ961" s="13">
        <v>105600</v>
      </c>
      <c r="BA961" s="13">
        <v>2087.0700000000002</v>
      </c>
      <c r="BB961" s="13" t="s">
        <v>255</v>
      </c>
      <c r="BC961" s="13" t="s">
        <v>255</v>
      </c>
      <c r="BD961" s="13" t="s">
        <v>255</v>
      </c>
      <c r="BE961" s="13" t="s">
        <v>255</v>
      </c>
      <c r="BF961" s="13">
        <v>12.5703</v>
      </c>
      <c r="BG961" s="13">
        <v>3.7300200000000001</v>
      </c>
      <c r="BH961" s="13" t="s">
        <v>255</v>
      </c>
      <c r="BI961" s="13" t="s">
        <v>255</v>
      </c>
      <c r="BJ961" s="13" t="s">
        <v>255</v>
      </c>
      <c r="BK961" s="13" t="s">
        <v>255</v>
      </c>
      <c r="BL961" s="13" t="s">
        <v>255</v>
      </c>
      <c r="BM961" s="13" t="s">
        <v>255</v>
      </c>
      <c r="BN961" s="13">
        <v>7441.67</v>
      </c>
      <c r="BO961" s="13">
        <v>264.43900000000002</v>
      </c>
      <c r="BP961" s="13">
        <v>3.30985</v>
      </c>
      <c r="BQ961" s="13">
        <v>0.78259800000000002</v>
      </c>
      <c r="BR961" s="13">
        <v>41.538899999999998</v>
      </c>
      <c r="BS961" s="13">
        <v>1.9647600000000001</v>
      </c>
      <c r="BT961" s="13" t="s">
        <v>255</v>
      </c>
      <c r="BU961" s="13" t="s">
        <v>255</v>
      </c>
      <c r="BV961" s="13" t="s">
        <v>255</v>
      </c>
      <c r="BW961" s="13" t="s">
        <v>255</v>
      </c>
      <c r="BX961" s="13">
        <v>11963.8</v>
      </c>
      <c r="BY961" s="13">
        <v>839.75099999999998</v>
      </c>
      <c r="BZ961" s="13">
        <v>16.377300000000002</v>
      </c>
      <c r="CA961" s="13">
        <v>0.72875699999999999</v>
      </c>
      <c r="CB961" s="13">
        <v>7.03322</v>
      </c>
      <c r="CC961" s="13">
        <v>0.84425399999999995</v>
      </c>
      <c r="CD961" s="13" t="s">
        <v>255</v>
      </c>
      <c r="CE961" s="13" t="s">
        <v>255</v>
      </c>
      <c r="CF961" s="13">
        <v>1628.6668701171875</v>
      </c>
      <c r="CG961" s="13">
        <v>7.2671012878417969</v>
      </c>
      <c r="CH961" s="13">
        <v>38.981315612792969</v>
      </c>
      <c r="CI961" s="13">
        <v>81.775802612304688</v>
      </c>
      <c r="CJ961" s="13">
        <v>16.408685684204102</v>
      </c>
      <c r="CK961" s="13">
        <v>309.69058227539062</v>
      </c>
      <c r="CL961" s="13">
        <v>3295.10986328125</v>
      </c>
      <c r="CM961" s="13">
        <v>2.0208706855773926</v>
      </c>
      <c r="CN961" s="13">
        <v>231.82603454589844</v>
      </c>
      <c r="CO961" s="13">
        <v>18.518802642822266</v>
      </c>
      <c r="CP961" s="13">
        <v>67.702961570198028</v>
      </c>
      <c r="CQ961" s="13">
        <v>54.109200000000001</v>
      </c>
      <c r="CR961" s="13" t="s">
        <v>255</v>
      </c>
      <c r="CS961" s="13" t="s">
        <v>255</v>
      </c>
      <c r="CT961" s="13" t="s">
        <v>255</v>
      </c>
      <c r="CU961" s="13" t="s">
        <v>255</v>
      </c>
      <c r="CV961" s="13" t="s">
        <v>255</v>
      </c>
      <c r="CW961" s="13" t="s">
        <v>255</v>
      </c>
      <c r="CX961" s="13">
        <v>50.281199999999998</v>
      </c>
      <c r="CY961" s="13" t="s">
        <v>255</v>
      </c>
      <c r="CZ961" s="13" t="s">
        <v>255</v>
      </c>
      <c r="DA961" s="13" t="s">
        <v>255</v>
      </c>
      <c r="DB961" s="13">
        <v>41.538899999999998</v>
      </c>
      <c r="DC961" s="13">
        <v>91.820099999999996</v>
      </c>
      <c r="DD961" s="13">
        <v>730.51113431395879</v>
      </c>
      <c r="DE961" s="13">
        <v>3.3039145646718322</v>
      </c>
      <c r="DF961" s="13">
        <v>5.6065468666996381</v>
      </c>
      <c r="DG961" s="13">
        <v>0.99103732411340639</v>
      </c>
      <c r="DH961" s="13">
        <v>0.9941428600690202</v>
      </c>
      <c r="DI961" s="13">
        <v>0.99239395959445775</v>
      </c>
      <c r="DJ961" s="13">
        <v>0.99550374673230513</v>
      </c>
      <c r="DK961" s="13">
        <v>38263.337509998106</v>
      </c>
      <c r="DL961" s="13">
        <v>4.8718394431277856</v>
      </c>
      <c r="DM961" s="13">
        <v>70491.94518839744</v>
      </c>
      <c r="DN961" s="13">
        <v>2.0231945057273482</v>
      </c>
      <c r="DO961" s="13">
        <v>1.8422842798273436</v>
      </c>
      <c r="DP961" s="13">
        <v>0.38493819408416752</v>
      </c>
      <c r="DQ961" s="13">
        <v>626.93608374762357</v>
      </c>
      <c r="DR961" s="13">
        <v>13411.97892811925</v>
      </c>
      <c r="DS961" s="13">
        <v>5.2558944184296053</v>
      </c>
      <c r="DT961" s="13">
        <v>5.2558944184296053</v>
      </c>
      <c r="DU961" s="13">
        <v>100.00167433122583</v>
      </c>
      <c r="DV961" s="13">
        <v>16.231928167682678</v>
      </c>
      <c r="DW961" s="13">
        <v>4.8718394431277856</v>
      </c>
      <c r="DX961" s="13">
        <v>815.78138266527253</v>
      </c>
      <c r="DY961" s="13">
        <v>1056.2138646964829</v>
      </c>
      <c r="DZ961" s="13">
        <v>289.59333494305179</v>
      </c>
      <c r="EA961" s="13">
        <v>374.70145044530346</v>
      </c>
      <c r="EB961" s="13">
        <v>20.156169679396548</v>
      </c>
      <c r="EC961" s="13">
        <v>1369.2344656781295</v>
      </c>
      <c r="ED961" s="13">
        <v>2.406534414578374</v>
      </c>
      <c r="EE961" s="13">
        <v>1.1499103661309384E-3</v>
      </c>
      <c r="EF961" s="13">
        <v>500</v>
      </c>
      <c r="EG961" s="13">
        <v>10696.448390677026</v>
      </c>
      <c r="EH961" s="13">
        <v>48959.785900675131</v>
      </c>
      <c r="EI961" s="13">
        <v>4.3477863127008368E-2</v>
      </c>
      <c r="EJ961" s="13">
        <v>20</v>
      </c>
      <c r="EK961" s="13">
        <v>2.1816615649929121</v>
      </c>
      <c r="EL961" s="13">
        <v>6.2337535510506639</v>
      </c>
      <c r="EM961" s="13">
        <v>7.4999999999999997E-2</v>
      </c>
      <c r="EN961" s="13">
        <v>27.16091054280599</v>
      </c>
      <c r="EO961" s="13">
        <v>3.0536378815242422E-2</v>
      </c>
    </row>
    <row r="962" spans="1:145">
      <c r="A962" s="12">
        <v>40477.417361111111</v>
      </c>
      <c r="B962" s="13">
        <v>20</v>
      </c>
      <c r="C962" s="13" t="s">
        <v>78</v>
      </c>
      <c r="D962" s="13" t="s">
        <v>55</v>
      </c>
      <c r="E962" s="12">
        <v>40477.404166666667</v>
      </c>
      <c r="F962" s="12">
        <v>40477.425000000003</v>
      </c>
      <c r="G962" s="13" t="s">
        <v>28</v>
      </c>
      <c r="H962" s="13">
        <v>2</v>
      </c>
      <c r="I962" s="13">
        <v>3.5</v>
      </c>
      <c r="J962" s="13" t="s">
        <v>255</v>
      </c>
      <c r="K962" s="13">
        <v>5</v>
      </c>
      <c r="L962" s="13" t="s">
        <v>255</v>
      </c>
      <c r="M962" s="13">
        <v>548673</v>
      </c>
      <c r="N962" s="13">
        <v>548675</v>
      </c>
      <c r="O962" s="13" t="s">
        <v>255</v>
      </c>
      <c r="P962" s="13">
        <v>1.4896460661052231E-2</v>
      </c>
      <c r="Q962" s="13">
        <v>1.0168436953841235E-2</v>
      </c>
      <c r="R962" s="13">
        <v>2.1427649206374042</v>
      </c>
      <c r="S962" s="13" t="s">
        <v>255</v>
      </c>
      <c r="T962" s="13">
        <v>1.7091433545782126</v>
      </c>
      <c r="U962" s="13">
        <v>1.2118750920642212</v>
      </c>
      <c r="V962" s="13" t="s">
        <v>255</v>
      </c>
      <c r="W962" s="13" t="s">
        <v>255</v>
      </c>
      <c r="X962" s="13">
        <v>2.3575576140679662</v>
      </c>
      <c r="Y962" s="13">
        <v>2.5318916137748462E-2</v>
      </c>
      <c r="Z962" s="13">
        <v>25.605591870855605</v>
      </c>
      <c r="AA962" s="13">
        <v>6.5931955780134333E-2</v>
      </c>
      <c r="AB962" s="13" t="s">
        <v>255</v>
      </c>
      <c r="AC962" s="13">
        <v>60.952657981447288</v>
      </c>
      <c r="AD962" s="13" t="s">
        <v>255</v>
      </c>
      <c r="AE962" s="13">
        <v>7.6049053652733858E-2</v>
      </c>
      <c r="AF962" s="13">
        <v>5.4812457981079801</v>
      </c>
      <c r="AG962" s="13" t="s">
        <v>255</v>
      </c>
      <c r="AH962" s="13" t="s">
        <v>255</v>
      </c>
      <c r="AI962" s="13">
        <v>0.33540722280349455</v>
      </c>
      <c r="AJ962" s="13">
        <v>1.3065653478148788E-2</v>
      </c>
      <c r="AK962" s="13" t="s">
        <v>255</v>
      </c>
      <c r="AL962" s="13">
        <v>100</v>
      </c>
      <c r="AM962" s="13">
        <v>900</v>
      </c>
      <c r="AN962" s="13" t="s">
        <v>255</v>
      </c>
      <c r="AO962" s="13" t="s">
        <v>255</v>
      </c>
      <c r="AP962" s="13">
        <v>7654.91</v>
      </c>
      <c r="AQ962" s="13">
        <v>129.61699999999999</v>
      </c>
      <c r="AR962" s="13" t="s">
        <v>255</v>
      </c>
      <c r="AS962" s="13" t="s">
        <v>255</v>
      </c>
      <c r="AT962" s="13" t="s">
        <v>255</v>
      </c>
      <c r="AU962" s="13" t="s">
        <v>255</v>
      </c>
      <c r="AV962" s="13" t="s">
        <v>255</v>
      </c>
      <c r="AW962" s="13" t="s">
        <v>255</v>
      </c>
      <c r="AX962" s="13" t="s">
        <v>255</v>
      </c>
      <c r="AY962" s="13" t="s">
        <v>255</v>
      </c>
      <c r="AZ962" s="13">
        <v>91610.1</v>
      </c>
      <c r="BA962" s="13">
        <v>1972.85</v>
      </c>
      <c r="BB962" s="13" t="s">
        <v>255</v>
      </c>
      <c r="BC962" s="13" t="s">
        <v>255</v>
      </c>
      <c r="BD962" s="13">
        <v>2.0881599999999998</v>
      </c>
      <c r="BE962" s="13">
        <v>0.75784799999999997</v>
      </c>
      <c r="BF962" s="13">
        <v>13.3035</v>
      </c>
      <c r="BG962" s="13">
        <v>3.3629099999999998</v>
      </c>
      <c r="BH962" s="13">
        <v>7.6420899999999996</v>
      </c>
      <c r="BI962" s="13">
        <v>3.29976</v>
      </c>
      <c r="BJ962" s="13" t="s">
        <v>255</v>
      </c>
      <c r="BK962" s="13" t="s">
        <v>255</v>
      </c>
      <c r="BL962" s="13" t="s">
        <v>255</v>
      </c>
      <c r="BM962" s="13" t="s">
        <v>255</v>
      </c>
      <c r="BN962" s="13">
        <v>8442.41</v>
      </c>
      <c r="BO962" s="13">
        <v>242.405</v>
      </c>
      <c r="BP962" s="13">
        <v>2.9268399999999999</v>
      </c>
      <c r="BQ962" s="13">
        <v>0.72649699999999995</v>
      </c>
      <c r="BR962" s="13">
        <v>43.956800000000001</v>
      </c>
      <c r="BS962" s="13">
        <v>1.74627</v>
      </c>
      <c r="BT962" s="13">
        <v>1427.68</v>
      </c>
      <c r="BU962" s="13">
        <v>306.77199999999999</v>
      </c>
      <c r="BV962" s="13" t="s">
        <v>255</v>
      </c>
      <c r="BW962" s="13" t="s">
        <v>255</v>
      </c>
      <c r="BX962" s="13">
        <v>9353.52</v>
      </c>
      <c r="BY962" s="13">
        <v>933.63599999999997</v>
      </c>
      <c r="BZ962" s="13">
        <v>17.601600000000001</v>
      </c>
      <c r="CA962" s="13">
        <v>0.58041100000000001</v>
      </c>
      <c r="CB962" s="13">
        <v>5.5162100000000001</v>
      </c>
      <c r="CC962" s="13">
        <v>0.66640999999999995</v>
      </c>
      <c r="CD962" s="13" t="s">
        <v>255</v>
      </c>
      <c r="CE962" s="13" t="s">
        <v>255</v>
      </c>
      <c r="CF962" s="13">
        <v>1592.1927490234375</v>
      </c>
      <c r="CG962" s="13">
        <v>7.06524658203125</v>
      </c>
      <c r="CH962" s="13">
        <v>37.782505035400391</v>
      </c>
      <c r="CI962" s="13">
        <v>81.730903625488281</v>
      </c>
      <c r="CJ962" s="13">
        <v>16.410694122314453</v>
      </c>
      <c r="CK962" s="13">
        <v>305.46658325195312</v>
      </c>
      <c r="CL962" s="13">
        <v>3272.223876953125</v>
      </c>
      <c r="CM962" s="13">
        <v>2.0145642757415771</v>
      </c>
      <c r="CN962" s="13">
        <v>229.28179931640625</v>
      </c>
      <c r="CO962" s="13">
        <v>20.599361419677734</v>
      </c>
      <c r="CP962" s="13">
        <v>67.702961570198028</v>
      </c>
      <c r="CQ962" s="13">
        <v>66.990549999999999</v>
      </c>
      <c r="CR962" s="13" t="s">
        <v>255</v>
      </c>
      <c r="CS962" s="13" t="s">
        <v>255</v>
      </c>
      <c r="CT962" s="13" t="s">
        <v>255</v>
      </c>
      <c r="CU962" s="13" t="s">
        <v>255</v>
      </c>
      <c r="CV962" s="13" t="s">
        <v>255</v>
      </c>
      <c r="CW962" s="13">
        <v>8.3526399999999992</v>
      </c>
      <c r="CX962" s="13">
        <v>53.213999999999999</v>
      </c>
      <c r="CY962" s="13">
        <v>22.926269999999999</v>
      </c>
      <c r="CZ962" s="13" t="s">
        <v>255</v>
      </c>
      <c r="DA962" s="13" t="s">
        <v>255</v>
      </c>
      <c r="DB962" s="13">
        <v>43.956800000000001</v>
      </c>
      <c r="DC962" s="13">
        <v>128.44970999999998</v>
      </c>
      <c r="DD962" s="13">
        <v>531.40169075538586</v>
      </c>
      <c r="DE962" s="13">
        <v>3.8059352558858284</v>
      </c>
      <c r="DF962" s="13">
        <v>7.2976155576765729</v>
      </c>
      <c r="DG962" s="13">
        <v>0.98462548411566153</v>
      </c>
      <c r="DH962" s="13">
        <v>0.99103717473838238</v>
      </c>
      <c r="DI962" s="13">
        <v>0.98647836772752218</v>
      </c>
      <c r="DJ962" s="13">
        <v>0.99290212396978139</v>
      </c>
      <c r="DK962" s="13">
        <v>37401.849073156103</v>
      </c>
      <c r="DL962" s="13">
        <v>4.7621513286158539</v>
      </c>
      <c r="DM962" s="13">
        <v>70002.347645140384</v>
      </c>
      <c r="DN962" s="13">
        <v>2.0551681817167711</v>
      </c>
      <c r="DO962" s="13">
        <v>1.8716279911247</v>
      </c>
      <c r="DP962" s="13">
        <v>0.38495165061950687</v>
      </c>
      <c r="DQ962" s="13">
        <v>612.91722684098249</v>
      </c>
      <c r="DR962" s="13">
        <v>13112.074969322905</v>
      </c>
      <c r="DS962" s="13">
        <v>5.3387696309636974</v>
      </c>
      <c r="DT962" s="13">
        <v>5.3387696309636983</v>
      </c>
      <c r="DU962" s="13">
        <v>100.00167433122583</v>
      </c>
      <c r="DV962" s="13">
        <v>16.231928167682678</v>
      </c>
      <c r="DW962" s="13">
        <v>4.7621513286158539</v>
      </c>
      <c r="DX962" s="13">
        <v>815.78138266527253</v>
      </c>
      <c r="DY962" s="13">
        <v>1056.2138646964829</v>
      </c>
      <c r="DZ962" s="13">
        <v>286.68346487217036</v>
      </c>
      <c r="EA962" s="13">
        <v>370.9309144045373</v>
      </c>
      <c r="EB962" s="13">
        <v>20.156169679396548</v>
      </c>
      <c r="EC962" s="13">
        <v>1338.5703534381068</v>
      </c>
      <c r="ED962" s="13">
        <v>2.444566225860632</v>
      </c>
      <c r="EE962" s="13">
        <v>2.0155180186667065E-2</v>
      </c>
      <c r="EF962" s="13">
        <v>500</v>
      </c>
      <c r="EG962" s="13">
        <v>10696.448390677026</v>
      </c>
      <c r="EH962" s="13">
        <v>48098.297463833129</v>
      </c>
      <c r="EI962" s="13">
        <v>4.3498270403367893E-2</v>
      </c>
      <c r="EJ962" s="13">
        <v>20</v>
      </c>
      <c r="EK962" s="13">
        <v>2.1816615649929121</v>
      </c>
      <c r="EL962" s="13">
        <v>6.1240654365387321</v>
      </c>
      <c r="EM962" s="13">
        <v>7.4999999999999997E-2</v>
      </c>
      <c r="EN962" s="13">
        <v>30.212396748860677</v>
      </c>
      <c r="EO962" s="13">
        <v>2.3829778852507876E-2</v>
      </c>
    </row>
    <row r="963" spans="1:145">
      <c r="A963" s="12">
        <v>40477.418055555558</v>
      </c>
      <c r="B963" s="13">
        <v>20</v>
      </c>
      <c r="C963" s="13" t="s">
        <v>78</v>
      </c>
      <c r="D963" s="13" t="s">
        <v>55</v>
      </c>
      <c r="E963" s="12">
        <v>40477.404166666667</v>
      </c>
      <c r="F963" s="12">
        <v>40477.425000000003</v>
      </c>
      <c r="G963" s="13" t="s">
        <v>28</v>
      </c>
      <c r="H963" s="13">
        <v>2</v>
      </c>
      <c r="I963" s="13">
        <v>3.5</v>
      </c>
      <c r="J963" s="13" t="s">
        <v>255</v>
      </c>
      <c r="K963" s="13">
        <v>5</v>
      </c>
      <c r="L963" s="13" t="s">
        <v>255</v>
      </c>
      <c r="M963" s="13">
        <v>548673</v>
      </c>
      <c r="N963" s="13">
        <v>548675</v>
      </c>
      <c r="O963" s="13" t="s">
        <v>255</v>
      </c>
      <c r="P963" s="13">
        <v>1.4896460661052231E-2</v>
      </c>
      <c r="Q963" s="13">
        <v>1.0168436953841235E-2</v>
      </c>
      <c r="R963" s="13">
        <v>2.1427649206374042</v>
      </c>
      <c r="S963" s="13" t="s">
        <v>255</v>
      </c>
      <c r="T963" s="13">
        <v>1.7091433545782126</v>
      </c>
      <c r="U963" s="13">
        <v>1.2118750920642212</v>
      </c>
      <c r="V963" s="13" t="s">
        <v>255</v>
      </c>
      <c r="W963" s="13" t="s">
        <v>255</v>
      </c>
      <c r="X963" s="13">
        <v>2.3575576140679662</v>
      </c>
      <c r="Y963" s="13">
        <v>2.5318916137748462E-2</v>
      </c>
      <c r="Z963" s="13">
        <v>25.605591870855605</v>
      </c>
      <c r="AA963" s="13">
        <v>6.5931955780134333E-2</v>
      </c>
      <c r="AB963" s="13" t="s">
        <v>255</v>
      </c>
      <c r="AC963" s="13">
        <v>60.952657981447288</v>
      </c>
      <c r="AD963" s="13" t="s">
        <v>255</v>
      </c>
      <c r="AE963" s="13">
        <v>7.6049053652733858E-2</v>
      </c>
      <c r="AF963" s="13">
        <v>5.4812457981079801</v>
      </c>
      <c r="AG963" s="13" t="s">
        <v>255</v>
      </c>
      <c r="AH963" s="13" t="s">
        <v>255</v>
      </c>
      <c r="AI963" s="13">
        <v>0.33540722280349455</v>
      </c>
      <c r="AJ963" s="13">
        <v>1.3065653478148788E-2</v>
      </c>
      <c r="AK963" s="13" t="s">
        <v>255</v>
      </c>
      <c r="AL963" s="13">
        <v>100</v>
      </c>
      <c r="AM963" s="13">
        <v>900</v>
      </c>
      <c r="AN963" s="13" t="s">
        <v>255</v>
      </c>
      <c r="AO963" s="13" t="s">
        <v>255</v>
      </c>
      <c r="AP963" s="13">
        <v>8177.59</v>
      </c>
      <c r="AQ963" s="13">
        <v>138.666</v>
      </c>
      <c r="AR963" s="13" t="s">
        <v>255</v>
      </c>
      <c r="AS963" s="13" t="s">
        <v>255</v>
      </c>
      <c r="AT963" s="13" t="s">
        <v>255</v>
      </c>
      <c r="AU963" s="13" t="s">
        <v>255</v>
      </c>
      <c r="AV963" s="13" t="s">
        <v>255</v>
      </c>
      <c r="AW963" s="13" t="s">
        <v>255</v>
      </c>
      <c r="AX963" s="13" t="s">
        <v>255</v>
      </c>
      <c r="AY963" s="13" t="s">
        <v>255</v>
      </c>
      <c r="AZ963" s="13">
        <v>82958.2</v>
      </c>
      <c r="BA963" s="13">
        <v>1858.91</v>
      </c>
      <c r="BB963" s="13" t="s">
        <v>255</v>
      </c>
      <c r="BC963" s="13" t="s">
        <v>255</v>
      </c>
      <c r="BD963" s="13">
        <v>1.7633399999999999</v>
      </c>
      <c r="BE963" s="13">
        <v>0.52483800000000003</v>
      </c>
      <c r="BF963" s="13">
        <v>7.8161500000000004</v>
      </c>
      <c r="BG963" s="13">
        <v>2.9197299999999999</v>
      </c>
      <c r="BH963" s="13" t="s">
        <v>255</v>
      </c>
      <c r="BI963" s="13" t="s">
        <v>255</v>
      </c>
      <c r="BJ963" s="13" t="s">
        <v>255</v>
      </c>
      <c r="BK963" s="13" t="s">
        <v>255</v>
      </c>
      <c r="BL963" s="13">
        <v>2.61775</v>
      </c>
      <c r="BM963" s="13">
        <v>1.1343700000000001</v>
      </c>
      <c r="BN963" s="13">
        <v>7918.11</v>
      </c>
      <c r="BO963" s="13">
        <v>230.17400000000001</v>
      </c>
      <c r="BP963" s="13">
        <v>2.8815200000000001</v>
      </c>
      <c r="BQ963" s="13">
        <v>0.60592699999999999</v>
      </c>
      <c r="BR963" s="13">
        <v>27.4238</v>
      </c>
      <c r="BS963" s="13">
        <v>1.6186700000000001</v>
      </c>
      <c r="BT963" s="13">
        <v>1556.57</v>
      </c>
      <c r="BU963" s="13">
        <v>302.19200000000001</v>
      </c>
      <c r="BV963" s="13" t="s">
        <v>255</v>
      </c>
      <c r="BW963" s="13" t="s">
        <v>255</v>
      </c>
      <c r="BX963" s="13">
        <v>9546.6200000000008</v>
      </c>
      <c r="BY963" s="13">
        <v>661.55899999999997</v>
      </c>
      <c r="BZ963" s="13">
        <v>12.8741</v>
      </c>
      <c r="CA963" s="13">
        <v>0.54392300000000005</v>
      </c>
      <c r="CB963" s="13">
        <v>4.9288999999999996</v>
      </c>
      <c r="CC963" s="13">
        <v>0.62851500000000005</v>
      </c>
      <c r="CD963" s="13" t="s">
        <v>255</v>
      </c>
      <c r="CE963" s="13" t="s">
        <v>255</v>
      </c>
      <c r="CF963" s="13">
        <v>1676.3353271484375</v>
      </c>
      <c r="CG963" s="13">
        <v>7.4424734115600586</v>
      </c>
      <c r="CH963" s="13">
        <v>39.565315246582031</v>
      </c>
      <c r="CI963" s="13">
        <v>81.700439453125</v>
      </c>
      <c r="CJ963" s="13">
        <v>16.47981071472168</v>
      </c>
      <c r="CK963" s="13">
        <v>310.7979736328125</v>
      </c>
      <c r="CL963" s="13">
        <v>3274.370361328125</v>
      </c>
      <c r="CM963" s="13">
        <v>2.0078938007354736</v>
      </c>
      <c r="CN963" s="13">
        <v>230.07171630859375</v>
      </c>
      <c r="CO963" s="13">
        <v>19.145803451538086</v>
      </c>
      <c r="CP963" s="13">
        <v>67.702961570198028</v>
      </c>
      <c r="CQ963" s="13">
        <v>39.621040000000001</v>
      </c>
      <c r="CR963" s="13" t="s">
        <v>255</v>
      </c>
      <c r="CS963" s="13" t="s">
        <v>255</v>
      </c>
      <c r="CT963" s="13" t="s">
        <v>255</v>
      </c>
      <c r="CU963" s="13" t="s">
        <v>255</v>
      </c>
      <c r="CV963" s="13" t="s">
        <v>255</v>
      </c>
      <c r="CW963" s="13">
        <v>7.0533599999999996</v>
      </c>
      <c r="CX963" s="13">
        <v>31.264600000000002</v>
      </c>
      <c r="CY963" s="13" t="s">
        <v>255</v>
      </c>
      <c r="CZ963" s="13" t="s">
        <v>255</v>
      </c>
      <c r="DA963" s="13">
        <v>13.088750000000001</v>
      </c>
      <c r="DB963" s="13">
        <v>27.4238</v>
      </c>
      <c r="DC963" s="13">
        <v>78.830510000000004</v>
      </c>
      <c r="DD963" s="13">
        <v>741.5368841317063</v>
      </c>
      <c r="DE963" s="13">
        <v>3.0775774617254799</v>
      </c>
      <c r="DF963" s="13">
        <v>6.1231860867944166</v>
      </c>
      <c r="DG963" s="13">
        <v>0.99048542005891205</v>
      </c>
      <c r="DH963" s="13">
        <v>0.99453125217956273</v>
      </c>
      <c r="DI963" s="13">
        <v>0.99182113975304265</v>
      </c>
      <c r="DJ963" s="13">
        <v>0.99587242788297259</v>
      </c>
      <c r="DK963" s="13">
        <v>39213.270091654478</v>
      </c>
      <c r="DL963" s="13">
        <v>4.9927886159075117</v>
      </c>
      <c r="DM963" s="13">
        <v>70048.267163817553</v>
      </c>
      <c r="DN963" s="13">
        <v>1.9532907934941965</v>
      </c>
      <c r="DO963" s="13">
        <v>1.786340873895276</v>
      </c>
      <c r="DP963" s="13">
        <v>0.38541473178863528</v>
      </c>
      <c r="DQ963" s="13">
        <v>646.08433050072927</v>
      </c>
      <c r="DR963" s="13">
        <v>13821.615394452338</v>
      </c>
      <c r="DS963" s="13">
        <v>5.0680231770834272</v>
      </c>
      <c r="DT963" s="13">
        <v>5.0680231770834281</v>
      </c>
      <c r="DU963" s="13">
        <v>100.00167433122583</v>
      </c>
      <c r="DV963" s="13">
        <v>16.231928167682678</v>
      </c>
      <c r="DW963" s="13">
        <v>4.9927886159075117</v>
      </c>
      <c r="DX963" s="13">
        <v>815.78138266527253</v>
      </c>
      <c r="DY963" s="13">
        <v>1056.2138646964829</v>
      </c>
      <c r="DZ963" s="13">
        <v>296.1792026066301</v>
      </c>
      <c r="EA963" s="13">
        <v>383.22986831589856</v>
      </c>
      <c r="EB963" s="13">
        <v>20.156169679396548</v>
      </c>
      <c r="EC963" s="13">
        <v>1409.3097539340934</v>
      </c>
      <c r="ED963" s="13">
        <v>2.3233858647381869</v>
      </c>
      <c r="EE963" s="13">
        <v>2.719417093736556E-2</v>
      </c>
      <c r="EF963" s="13">
        <v>500</v>
      </c>
      <c r="EG963" s="13">
        <v>10696.448390677026</v>
      </c>
      <c r="EH963" s="13">
        <v>49909.718482331504</v>
      </c>
      <c r="EI963" s="13">
        <v>4.3605441852349457E-2</v>
      </c>
      <c r="EJ963" s="13">
        <v>20</v>
      </c>
      <c r="EK963" s="13">
        <v>2.1816615649929121</v>
      </c>
      <c r="EL963" s="13">
        <v>6.354702723830389</v>
      </c>
      <c r="EM963" s="13">
        <v>7.4999999999999997E-2</v>
      </c>
      <c r="EN963" s="13">
        <v>28.080511728922527</v>
      </c>
      <c r="EO963" s="13">
        <v>2.9775555322556588E-2</v>
      </c>
    </row>
    <row r="964" spans="1:145">
      <c r="A964" s="12">
        <v>40477.418749999997</v>
      </c>
      <c r="B964" s="13">
        <v>20</v>
      </c>
      <c r="C964" s="13" t="s">
        <v>78</v>
      </c>
      <c r="D964" s="13" t="s">
        <v>55</v>
      </c>
      <c r="E964" s="12">
        <v>40477.404166666667</v>
      </c>
      <c r="F964" s="12">
        <v>40477.425000000003</v>
      </c>
      <c r="G964" s="13" t="s">
        <v>28</v>
      </c>
      <c r="H964" s="13">
        <v>2</v>
      </c>
      <c r="I964" s="13">
        <v>3.5</v>
      </c>
      <c r="J964" s="13" t="s">
        <v>255</v>
      </c>
      <c r="K964" s="13">
        <v>5</v>
      </c>
      <c r="L964" s="13" t="s">
        <v>255</v>
      </c>
      <c r="M964" s="13">
        <v>548673</v>
      </c>
      <c r="N964" s="13">
        <v>548675</v>
      </c>
      <c r="O964" s="13" t="s">
        <v>255</v>
      </c>
      <c r="P964" s="13">
        <v>1.4896460661052231E-2</v>
      </c>
      <c r="Q964" s="13">
        <v>1.0168436953841235E-2</v>
      </c>
      <c r="R964" s="13">
        <v>2.1427649206374042</v>
      </c>
      <c r="S964" s="13" t="s">
        <v>255</v>
      </c>
      <c r="T964" s="13">
        <v>1.7091433545782126</v>
      </c>
      <c r="U964" s="13">
        <v>1.2118750920642212</v>
      </c>
      <c r="V964" s="13" t="s">
        <v>255</v>
      </c>
      <c r="W964" s="13" t="s">
        <v>255</v>
      </c>
      <c r="X964" s="13">
        <v>2.3575576140679662</v>
      </c>
      <c r="Y964" s="13">
        <v>2.5318916137748462E-2</v>
      </c>
      <c r="Z964" s="13">
        <v>25.605591870855605</v>
      </c>
      <c r="AA964" s="13">
        <v>6.5931955780134333E-2</v>
      </c>
      <c r="AB964" s="13" t="s">
        <v>255</v>
      </c>
      <c r="AC964" s="13">
        <v>60.952657981447288</v>
      </c>
      <c r="AD964" s="13" t="s">
        <v>255</v>
      </c>
      <c r="AE964" s="13">
        <v>7.6049053652733858E-2</v>
      </c>
      <c r="AF964" s="13">
        <v>5.4812457981079801</v>
      </c>
      <c r="AG964" s="13" t="s">
        <v>255</v>
      </c>
      <c r="AH964" s="13" t="s">
        <v>255</v>
      </c>
      <c r="AI964" s="13">
        <v>0.33540722280349455</v>
      </c>
      <c r="AJ964" s="13">
        <v>1.3065653478148788E-2</v>
      </c>
      <c r="AK964" s="13" t="s">
        <v>255</v>
      </c>
      <c r="AL964" s="13">
        <v>100</v>
      </c>
      <c r="AM964" s="13">
        <v>900</v>
      </c>
      <c r="AN964" s="13" t="s">
        <v>255</v>
      </c>
      <c r="AO964" s="13" t="s">
        <v>255</v>
      </c>
      <c r="AP964" s="13" t="s">
        <v>255</v>
      </c>
      <c r="AQ964" s="13" t="s">
        <v>255</v>
      </c>
      <c r="AR964" s="13" t="s">
        <v>255</v>
      </c>
      <c r="AS964" s="13" t="s">
        <v>255</v>
      </c>
      <c r="AT964" s="13" t="s">
        <v>255</v>
      </c>
      <c r="AU964" s="13" t="s">
        <v>255</v>
      </c>
      <c r="AV964" s="13">
        <v>0.39121400000000001</v>
      </c>
      <c r="AW964" s="13">
        <v>0.12556899999999999</v>
      </c>
      <c r="AX964" s="13" t="s">
        <v>255</v>
      </c>
      <c r="AY964" s="13" t="s">
        <v>255</v>
      </c>
      <c r="AZ964" s="13">
        <v>3313.69</v>
      </c>
      <c r="BA964" s="13">
        <v>343.42500000000001</v>
      </c>
      <c r="BB964" s="13" t="s">
        <v>255</v>
      </c>
      <c r="BC964" s="13" t="s">
        <v>255</v>
      </c>
      <c r="BD964" s="13">
        <v>0.96379999999999999</v>
      </c>
      <c r="BE964" s="13">
        <v>0.16305500000000001</v>
      </c>
      <c r="BF964" s="13" t="s">
        <v>255</v>
      </c>
      <c r="BG964" s="13" t="s">
        <v>255</v>
      </c>
      <c r="BH964" s="13" t="s">
        <v>255</v>
      </c>
      <c r="BI964" s="13" t="s">
        <v>255</v>
      </c>
      <c r="BJ964" s="13">
        <v>3.6308500000000001</v>
      </c>
      <c r="BK964" s="13">
        <v>0.74345899999999998</v>
      </c>
      <c r="BL964" s="13" t="s">
        <v>255</v>
      </c>
      <c r="BM964" s="13" t="s">
        <v>255</v>
      </c>
      <c r="BN964" s="13" t="s">
        <v>255</v>
      </c>
      <c r="BO964" s="13" t="s">
        <v>255</v>
      </c>
      <c r="BP964" s="13" t="s">
        <v>255</v>
      </c>
      <c r="BQ964" s="13" t="s">
        <v>255</v>
      </c>
      <c r="BR964" s="13">
        <v>2.0479099999999999</v>
      </c>
      <c r="BS964" s="13">
        <v>0.55470200000000003</v>
      </c>
      <c r="BT964" s="13" t="s">
        <v>255</v>
      </c>
      <c r="BU964" s="13" t="s">
        <v>255</v>
      </c>
      <c r="BV964" s="13" t="s">
        <v>255</v>
      </c>
      <c r="BW964" s="13" t="s">
        <v>255</v>
      </c>
      <c r="BX964" s="13" t="s">
        <v>255</v>
      </c>
      <c r="BY964" s="13" t="s">
        <v>255</v>
      </c>
      <c r="BZ964" s="13" t="s">
        <v>255</v>
      </c>
      <c r="CA964" s="13" t="s">
        <v>255</v>
      </c>
      <c r="CB964" s="13">
        <v>0.21974299999999999</v>
      </c>
      <c r="CC964" s="13">
        <v>6.9721000000000005E-2</v>
      </c>
      <c r="CD964" s="13">
        <v>8.6983800000000002</v>
      </c>
      <c r="CE964" s="13">
        <v>2.7550599999999998</v>
      </c>
      <c r="CF964" s="13">
        <v>1729.7496337890625</v>
      </c>
      <c r="CG964" s="13">
        <v>8.3410720825195313</v>
      </c>
      <c r="CH964" s="13">
        <v>44.696781158447266</v>
      </c>
      <c r="CI964" s="13">
        <v>81.639083862304688</v>
      </c>
      <c r="CJ964" s="13">
        <v>16.724464416503906</v>
      </c>
      <c r="CK964" s="13">
        <v>333.91305541992187</v>
      </c>
      <c r="CL964" s="13">
        <v>3287.372802734375</v>
      </c>
      <c r="CM964" s="13">
        <v>1.9760408401489258</v>
      </c>
      <c r="CN964" s="13">
        <v>227.62075805664062</v>
      </c>
      <c r="CO964" s="13">
        <v>19.862272262573242</v>
      </c>
      <c r="CP964" s="13">
        <v>67.702961570198028</v>
      </c>
      <c r="CQ964" s="13">
        <v>7.0337740000000002</v>
      </c>
      <c r="CR964" s="13" t="s">
        <v>255</v>
      </c>
      <c r="CS964" s="13" t="s">
        <v>255</v>
      </c>
      <c r="CT964" s="13" t="s">
        <v>255</v>
      </c>
      <c r="CU964" s="13">
        <v>0.78242800000000001</v>
      </c>
      <c r="CV964" s="13" t="s">
        <v>255</v>
      </c>
      <c r="CW964" s="13">
        <v>3.8552</v>
      </c>
      <c r="CX964" s="13" t="s">
        <v>255</v>
      </c>
      <c r="CY964" s="13" t="s">
        <v>255</v>
      </c>
      <c r="CZ964" s="13">
        <v>14.523400000000001</v>
      </c>
      <c r="DA964" s="13" t="s">
        <v>255</v>
      </c>
      <c r="DB964" s="13">
        <v>2.0479099999999999</v>
      </c>
      <c r="DC964" s="13">
        <v>21.208938000000003</v>
      </c>
      <c r="DD964" s="13" t="s">
        <v>255</v>
      </c>
      <c r="DE964" s="13" t="s">
        <v>255</v>
      </c>
      <c r="DF964" s="13" t="s">
        <v>255</v>
      </c>
      <c r="DG964" s="13" t="s">
        <v>255</v>
      </c>
      <c r="DH964" s="13" t="s">
        <v>255</v>
      </c>
      <c r="DI964" s="13" t="s">
        <v>255</v>
      </c>
      <c r="DJ964" s="13" t="s">
        <v>255</v>
      </c>
      <c r="DK964" s="13">
        <v>39870.842331289183</v>
      </c>
      <c r="DL964" s="13">
        <v>5.0765133138098086</v>
      </c>
      <c r="DM964" s="13">
        <v>70326.427050727056</v>
      </c>
      <c r="DN964" s="13">
        <v>1.9004905325710622</v>
      </c>
      <c r="DO964" s="13">
        <v>1.7638560646996273</v>
      </c>
      <c r="DP964" s="13">
        <v>0.38705391159057623</v>
      </c>
      <c r="DQ964" s="13">
        <v>669.50636183042343</v>
      </c>
      <c r="DR964" s="13">
        <v>14322.680493098125</v>
      </c>
      <c r="DS964" s="13">
        <v>4.910144234846002</v>
      </c>
      <c r="DT964" s="13">
        <v>4.910144234846002</v>
      </c>
      <c r="DU964" s="13">
        <v>100.00167433122583</v>
      </c>
      <c r="DV964" s="13">
        <v>16.231928167682678</v>
      </c>
      <c r="DW964" s="13">
        <v>5.0765133138098086</v>
      </c>
      <c r="DX964" s="13">
        <v>815.78138266527253</v>
      </c>
      <c r="DY964" s="13">
        <v>1056.2138646964829</v>
      </c>
      <c r="DZ964" s="13">
        <v>301.3516326778352</v>
      </c>
      <c r="EA964" s="13">
        <v>389.93009724510534</v>
      </c>
      <c r="EB964" s="13">
        <v>20.156169679396548</v>
      </c>
      <c r="EC964" s="13">
        <v>1454.2156281521779</v>
      </c>
      <c r="ED964" s="13">
        <v>2.2605814014745027</v>
      </c>
      <c r="EE964" s="13">
        <v>3.8233171118148411E-2</v>
      </c>
      <c r="EF964" s="13">
        <v>500</v>
      </c>
      <c r="EG964" s="13">
        <v>10696.448390677026</v>
      </c>
      <c r="EH964" s="13">
        <v>50567.290721966208</v>
      </c>
      <c r="EI964" s="13">
        <v>4.4094702364990836E-2</v>
      </c>
      <c r="EJ964" s="13">
        <v>20</v>
      </c>
      <c r="EK964" s="13">
        <v>2.1816615649929121</v>
      </c>
      <c r="EL964" s="13">
        <v>6.4384274217326869</v>
      </c>
      <c r="EM964" s="13">
        <v>7.4999999999999997E-2</v>
      </c>
      <c r="EN964" s="13">
        <v>29.131332651774088</v>
      </c>
      <c r="EO964" s="13">
        <v>2.8718652324508015E-2</v>
      </c>
    </row>
    <row r="965" spans="1:145">
      <c r="A965" s="12">
        <v>40477.419444444444</v>
      </c>
      <c r="B965" s="13">
        <v>20</v>
      </c>
      <c r="C965" s="13" t="s">
        <v>78</v>
      </c>
      <c r="D965" s="13" t="s">
        <v>55</v>
      </c>
      <c r="E965" s="12">
        <v>40477.404166666667</v>
      </c>
      <c r="F965" s="12">
        <v>40477.425000000003</v>
      </c>
      <c r="G965" s="13" t="s">
        <v>28</v>
      </c>
      <c r="H965" s="13">
        <v>2</v>
      </c>
      <c r="I965" s="13">
        <v>3.5</v>
      </c>
      <c r="J965" s="13" t="s">
        <v>255</v>
      </c>
      <c r="K965" s="13">
        <v>5</v>
      </c>
      <c r="L965" s="13" t="s">
        <v>255</v>
      </c>
      <c r="M965" s="13">
        <v>548673</v>
      </c>
      <c r="N965" s="13">
        <v>548675</v>
      </c>
      <c r="O965" s="13" t="s">
        <v>255</v>
      </c>
      <c r="P965" s="13">
        <v>1.4896460661052231E-2</v>
      </c>
      <c r="Q965" s="13">
        <v>1.0168436953841235E-2</v>
      </c>
      <c r="R965" s="13">
        <v>2.1427649206374042</v>
      </c>
      <c r="S965" s="13" t="s">
        <v>255</v>
      </c>
      <c r="T965" s="13">
        <v>1.7091433545782126</v>
      </c>
      <c r="U965" s="13">
        <v>1.2118750920642212</v>
      </c>
      <c r="V965" s="13" t="s">
        <v>255</v>
      </c>
      <c r="W965" s="13" t="s">
        <v>255</v>
      </c>
      <c r="X965" s="13">
        <v>2.3575576140679662</v>
      </c>
      <c r="Y965" s="13">
        <v>2.5318916137748462E-2</v>
      </c>
      <c r="Z965" s="13">
        <v>25.605591870855605</v>
      </c>
      <c r="AA965" s="13">
        <v>6.5931955780134333E-2</v>
      </c>
      <c r="AB965" s="13" t="s">
        <v>255</v>
      </c>
      <c r="AC965" s="13">
        <v>60.952657981447288</v>
      </c>
      <c r="AD965" s="13" t="s">
        <v>255</v>
      </c>
      <c r="AE965" s="13">
        <v>7.6049053652733858E-2</v>
      </c>
      <c r="AF965" s="13">
        <v>5.4812457981079801</v>
      </c>
      <c r="AG965" s="13" t="s">
        <v>255</v>
      </c>
      <c r="AH965" s="13" t="s">
        <v>255</v>
      </c>
      <c r="AI965" s="13">
        <v>0.33540722280349455</v>
      </c>
      <c r="AJ965" s="13">
        <v>1.3065653478148788E-2</v>
      </c>
      <c r="AK965" s="13" t="s">
        <v>255</v>
      </c>
      <c r="AL965" s="13">
        <v>100</v>
      </c>
      <c r="AM965" s="13">
        <v>900</v>
      </c>
      <c r="AN965" s="13" t="s">
        <v>255</v>
      </c>
      <c r="AO965" s="13" t="s">
        <v>255</v>
      </c>
      <c r="AP965" s="13">
        <v>9089.7000000000007</v>
      </c>
      <c r="AQ965" s="13">
        <v>139.60300000000001</v>
      </c>
      <c r="AR965" s="13" t="s">
        <v>255</v>
      </c>
      <c r="AS965" s="13" t="s">
        <v>255</v>
      </c>
      <c r="AT965" s="13" t="s">
        <v>255</v>
      </c>
      <c r="AU965" s="13" t="s">
        <v>255</v>
      </c>
      <c r="AV965" s="13" t="s">
        <v>255</v>
      </c>
      <c r="AW965" s="13" t="s">
        <v>255</v>
      </c>
      <c r="AX965" s="13" t="s">
        <v>255</v>
      </c>
      <c r="AY965" s="13" t="s">
        <v>255</v>
      </c>
      <c r="AZ965" s="13">
        <v>92802.8</v>
      </c>
      <c r="BA965" s="13">
        <v>1786.62</v>
      </c>
      <c r="BB965" s="13" t="s">
        <v>255</v>
      </c>
      <c r="BC965" s="13" t="s">
        <v>255</v>
      </c>
      <c r="BD965" s="13" t="s">
        <v>255</v>
      </c>
      <c r="BE965" s="13" t="s">
        <v>255</v>
      </c>
      <c r="BF965" s="13">
        <v>9.7370099999999997</v>
      </c>
      <c r="BG965" s="13">
        <v>3.1706699999999999</v>
      </c>
      <c r="BH965" s="13" t="s">
        <v>255</v>
      </c>
      <c r="BI965" s="13" t="s">
        <v>255</v>
      </c>
      <c r="BJ965" s="13" t="s">
        <v>255</v>
      </c>
      <c r="BK965" s="13" t="s">
        <v>255</v>
      </c>
      <c r="BL965" s="13">
        <v>2.7355999999999998</v>
      </c>
      <c r="BM965" s="13">
        <v>1.2258500000000001</v>
      </c>
      <c r="BN965" s="13">
        <v>7942.54</v>
      </c>
      <c r="BO965" s="13">
        <v>216.08799999999999</v>
      </c>
      <c r="BP965" s="13">
        <v>2.6009799999999998</v>
      </c>
      <c r="BQ965" s="13">
        <v>0.60192000000000001</v>
      </c>
      <c r="BR965" s="13">
        <v>34.333399999999997</v>
      </c>
      <c r="BS965" s="13">
        <v>1.7325999999999999</v>
      </c>
      <c r="BT965" s="13" t="s">
        <v>255</v>
      </c>
      <c r="BU965" s="13" t="s">
        <v>255</v>
      </c>
      <c r="BV965" s="13" t="s">
        <v>255</v>
      </c>
      <c r="BW965" s="13" t="s">
        <v>255</v>
      </c>
      <c r="BX965" s="13">
        <v>11495.3</v>
      </c>
      <c r="BY965" s="13">
        <v>830.93200000000002</v>
      </c>
      <c r="BZ965" s="13">
        <v>11.702500000000001</v>
      </c>
      <c r="CA965" s="13">
        <v>0.73160800000000004</v>
      </c>
      <c r="CB965" s="13">
        <v>7.2210599999999996</v>
      </c>
      <c r="CC965" s="13">
        <v>0.85919400000000001</v>
      </c>
      <c r="CD965" s="13" t="s">
        <v>255</v>
      </c>
      <c r="CE965" s="13" t="s">
        <v>255</v>
      </c>
      <c r="CF965" s="13">
        <v>1757.9422607421875</v>
      </c>
      <c r="CG965" s="13">
        <v>7.909970760345459</v>
      </c>
      <c r="CH965" s="13">
        <v>42.610687255859375</v>
      </c>
      <c r="CI965" s="13">
        <v>81.559074401855469</v>
      </c>
      <c r="CJ965" s="13">
        <v>16.893756866455078</v>
      </c>
      <c r="CK965" s="13">
        <v>326.426513671875</v>
      </c>
      <c r="CL965" s="13">
        <v>3326.630615234375</v>
      </c>
      <c r="CM965" s="13">
        <v>1.9629039764404297</v>
      </c>
      <c r="CN965" s="13">
        <v>225.58039855957031</v>
      </c>
      <c r="CO965" s="13">
        <v>19.717927932739258</v>
      </c>
      <c r="CP965" s="13">
        <v>67.702961570198028</v>
      </c>
      <c r="CQ965" s="13">
        <v>46.806010000000001</v>
      </c>
      <c r="CR965" s="13" t="s">
        <v>255</v>
      </c>
      <c r="CS965" s="13" t="s">
        <v>255</v>
      </c>
      <c r="CT965" s="13" t="s">
        <v>255</v>
      </c>
      <c r="CU965" s="13" t="s">
        <v>255</v>
      </c>
      <c r="CV965" s="13" t="s">
        <v>255</v>
      </c>
      <c r="CW965" s="13" t="s">
        <v>255</v>
      </c>
      <c r="CX965" s="13">
        <v>38.948039999999999</v>
      </c>
      <c r="CY965" s="13" t="s">
        <v>255</v>
      </c>
      <c r="CZ965" s="13" t="s">
        <v>255</v>
      </c>
      <c r="DA965" s="13">
        <v>13.677999999999999</v>
      </c>
      <c r="DB965" s="13">
        <v>34.333399999999997</v>
      </c>
      <c r="DC965" s="13">
        <v>86.959440000000001</v>
      </c>
      <c r="DD965" s="13">
        <v>982.2943815424054</v>
      </c>
      <c r="DE965" s="13">
        <v>3.9996590472121341</v>
      </c>
      <c r="DF965" s="13">
        <v>7.4308429822687456</v>
      </c>
      <c r="DG965" s="13">
        <v>0.99149023081923282</v>
      </c>
      <c r="DH965" s="13">
        <v>0.99493599794826448</v>
      </c>
      <c r="DI965" s="13">
        <v>0.9924995924214669</v>
      </c>
      <c r="DJ965" s="13">
        <v>0.99594886742674604</v>
      </c>
      <c r="DK965" s="13">
        <v>40114.626182513333</v>
      </c>
      <c r="DL965" s="13">
        <v>5.1075528377844508</v>
      </c>
      <c r="DM965" s="13">
        <v>71166.265381401303</v>
      </c>
      <c r="DN965" s="13">
        <v>1.8923435026983773</v>
      </c>
      <c r="DO965" s="13">
        <v>1.7740727548502975</v>
      </c>
      <c r="DP965" s="13">
        <v>0.38818817100524905</v>
      </c>
      <c r="DQ965" s="13">
        <v>682.41239093034244</v>
      </c>
      <c r="DR965" s="13">
        <v>14598.777841489846</v>
      </c>
      <c r="DS965" s="13">
        <v>4.8748098062802354</v>
      </c>
      <c r="DT965" s="13">
        <v>4.8748098062802354</v>
      </c>
      <c r="DU965" s="13">
        <v>100.00167433122583</v>
      </c>
      <c r="DV965" s="13">
        <v>16.231928167682678</v>
      </c>
      <c r="DW965" s="13">
        <v>5.1075528377844508</v>
      </c>
      <c r="DX965" s="13">
        <v>815.78138266527253</v>
      </c>
      <c r="DY965" s="13">
        <v>1056.2138646964829</v>
      </c>
      <c r="DZ965" s="13">
        <v>302.15996760195401</v>
      </c>
      <c r="EA965" s="13">
        <v>390.97984701323901</v>
      </c>
      <c r="EB965" s="13">
        <v>20.156169679396548</v>
      </c>
      <c r="EC965" s="13">
        <v>1477.917415921366</v>
      </c>
      <c r="ED965" s="13">
        <v>2.2508907327277692</v>
      </c>
      <c r="EE965" s="13">
        <v>3.5946981915033989E-2</v>
      </c>
      <c r="EF965" s="13">
        <v>500</v>
      </c>
      <c r="EG965" s="13">
        <v>10696.448390677026</v>
      </c>
      <c r="EH965" s="13">
        <v>50811.074573190359</v>
      </c>
      <c r="EI965" s="13">
        <v>4.4437994663737226E-2</v>
      </c>
      <c r="EJ965" s="13">
        <v>20</v>
      </c>
      <c r="EK965" s="13">
        <v>2.1816615649929121</v>
      </c>
      <c r="EL965" s="13">
        <v>6.4694669457073291</v>
      </c>
      <c r="EM965" s="13">
        <v>7.4999999999999997E-2</v>
      </c>
      <c r="EN965" s="13">
        <v>28.919627634684243</v>
      </c>
      <c r="EO965" s="13">
        <v>2.965137191317227E-2</v>
      </c>
    </row>
    <row r="966" spans="1:145">
      <c r="A966" s="12">
        <v>40477.420138888891</v>
      </c>
      <c r="B966" s="13">
        <v>20</v>
      </c>
      <c r="C966" s="13" t="s">
        <v>78</v>
      </c>
      <c r="D966" s="13" t="s">
        <v>55</v>
      </c>
      <c r="E966" s="12">
        <v>40477.404166666667</v>
      </c>
      <c r="F966" s="12">
        <v>40477.425000000003</v>
      </c>
      <c r="G966" s="13" t="s">
        <v>28</v>
      </c>
      <c r="H966" s="13">
        <v>2</v>
      </c>
      <c r="I966" s="13">
        <v>3.5</v>
      </c>
      <c r="J966" s="13" t="s">
        <v>255</v>
      </c>
      <c r="K966" s="13">
        <v>5</v>
      </c>
      <c r="L966" s="13" t="s">
        <v>255</v>
      </c>
      <c r="M966" s="13">
        <v>548673</v>
      </c>
      <c r="N966" s="13">
        <v>548675</v>
      </c>
      <c r="O966" s="13" t="s">
        <v>255</v>
      </c>
      <c r="P966" s="13">
        <v>1.4896460661052231E-2</v>
      </c>
      <c r="Q966" s="13">
        <v>1.0168436953841235E-2</v>
      </c>
      <c r="R966" s="13">
        <v>2.1427649206374042</v>
      </c>
      <c r="S966" s="13" t="s">
        <v>255</v>
      </c>
      <c r="T966" s="13">
        <v>1.7091433545782126</v>
      </c>
      <c r="U966" s="13">
        <v>1.2118750920642212</v>
      </c>
      <c r="V966" s="13" t="s">
        <v>255</v>
      </c>
      <c r="W966" s="13" t="s">
        <v>255</v>
      </c>
      <c r="X966" s="13">
        <v>2.3575576140679662</v>
      </c>
      <c r="Y966" s="13">
        <v>2.5318916137748462E-2</v>
      </c>
      <c r="Z966" s="13">
        <v>25.605591870855605</v>
      </c>
      <c r="AA966" s="13">
        <v>6.5931955780134333E-2</v>
      </c>
      <c r="AB966" s="13" t="s">
        <v>255</v>
      </c>
      <c r="AC966" s="13">
        <v>60.952657981447288</v>
      </c>
      <c r="AD966" s="13" t="s">
        <v>255</v>
      </c>
      <c r="AE966" s="13">
        <v>7.6049053652733858E-2</v>
      </c>
      <c r="AF966" s="13">
        <v>5.4812457981079801</v>
      </c>
      <c r="AG966" s="13" t="s">
        <v>255</v>
      </c>
      <c r="AH966" s="13" t="s">
        <v>255</v>
      </c>
      <c r="AI966" s="13">
        <v>0.33540722280349455</v>
      </c>
      <c r="AJ966" s="13">
        <v>1.3065653478148788E-2</v>
      </c>
      <c r="AK966" s="13" t="s">
        <v>255</v>
      </c>
      <c r="AL966" s="13">
        <v>100</v>
      </c>
      <c r="AM966" s="13">
        <v>900</v>
      </c>
      <c r="AN966" s="13" t="s">
        <v>255</v>
      </c>
      <c r="AO966" s="13" t="s">
        <v>255</v>
      </c>
      <c r="AP966" s="13" t="s">
        <v>255</v>
      </c>
      <c r="AQ966" s="13" t="s">
        <v>255</v>
      </c>
      <c r="AR966" s="13" t="s">
        <v>255</v>
      </c>
      <c r="AS966" s="13" t="s">
        <v>255</v>
      </c>
      <c r="AT966" s="13" t="s">
        <v>255</v>
      </c>
      <c r="AU966" s="13" t="s">
        <v>255</v>
      </c>
      <c r="AV966" s="13" t="s">
        <v>255</v>
      </c>
      <c r="AW966" s="13" t="s">
        <v>255</v>
      </c>
      <c r="AX966" s="13" t="s">
        <v>255</v>
      </c>
      <c r="AY966" s="13" t="s">
        <v>255</v>
      </c>
      <c r="AZ966" s="13" t="s">
        <v>255</v>
      </c>
      <c r="BA966" s="13" t="s">
        <v>255</v>
      </c>
      <c r="BB966" s="13" t="s">
        <v>255</v>
      </c>
      <c r="BC966" s="13" t="s">
        <v>255</v>
      </c>
      <c r="BD966" s="13" t="s">
        <v>255</v>
      </c>
      <c r="BE966" s="13" t="s">
        <v>255</v>
      </c>
      <c r="BF966" s="13" t="s">
        <v>255</v>
      </c>
      <c r="BG966" s="13" t="s">
        <v>255</v>
      </c>
      <c r="BH966" s="13" t="s">
        <v>255</v>
      </c>
      <c r="BI966" s="13" t="s">
        <v>255</v>
      </c>
      <c r="BJ966" s="13" t="s">
        <v>255</v>
      </c>
      <c r="BK966" s="13" t="s">
        <v>255</v>
      </c>
      <c r="BL966" s="13" t="s">
        <v>255</v>
      </c>
      <c r="BM966" s="13" t="s">
        <v>255</v>
      </c>
      <c r="BN966" s="13" t="s">
        <v>255</v>
      </c>
      <c r="BO966" s="13" t="s">
        <v>255</v>
      </c>
      <c r="BP966" s="13" t="s">
        <v>255</v>
      </c>
      <c r="BQ966" s="13" t="s">
        <v>255</v>
      </c>
      <c r="BR966" s="13" t="s">
        <v>255</v>
      </c>
      <c r="BS966" s="13" t="s">
        <v>255</v>
      </c>
      <c r="BT966" s="13" t="s">
        <v>255</v>
      </c>
      <c r="BU966" s="13" t="s">
        <v>255</v>
      </c>
      <c r="BV966" s="13" t="s">
        <v>255</v>
      </c>
      <c r="BW966" s="13" t="s">
        <v>255</v>
      </c>
      <c r="BX966" s="13" t="s">
        <v>255</v>
      </c>
      <c r="BY966" s="13" t="s">
        <v>255</v>
      </c>
      <c r="BZ966" s="13" t="s">
        <v>255</v>
      </c>
      <c r="CA966" s="13" t="s">
        <v>255</v>
      </c>
      <c r="CB966" s="13" t="s">
        <v>255</v>
      </c>
      <c r="CC966" s="13" t="s">
        <v>255</v>
      </c>
      <c r="CD966" s="13" t="s">
        <v>255</v>
      </c>
      <c r="CE966" s="13" t="s">
        <v>255</v>
      </c>
      <c r="CF966" s="13">
        <v>1685.20849609375</v>
      </c>
      <c r="CG966" s="13">
        <v>7.5105423927307129</v>
      </c>
      <c r="CH966" s="13">
        <v>39.981319427490234</v>
      </c>
      <c r="CI966" s="13">
        <v>81.479629516601563</v>
      </c>
      <c r="CJ966" s="13">
        <v>16.586198806762695</v>
      </c>
      <c r="CK966" s="13">
        <v>311.53375244140625</v>
      </c>
      <c r="CL966" s="13">
        <v>3350.776123046875</v>
      </c>
      <c r="CM966" s="13">
        <v>1.9780194759368896</v>
      </c>
      <c r="CN966" s="13">
        <v>222.87294006347656</v>
      </c>
      <c r="CO966" s="13">
        <v>17.1368408203125</v>
      </c>
      <c r="CP966" s="13">
        <v>67.702961570198028</v>
      </c>
      <c r="CQ966" s="13" t="s">
        <v>255</v>
      </c>
      <c r="CR966" s="13" t="s">
        <v>255</v>
      </c>
      <c r="CS966" s="13" t="s">
        <v>255</v>
      </c>
      <c r="CT966" s="13" t="s">
        <v>255</v>
      </c>
      <c r="CU966" s="13" t="s">
        <v>255</v>
      </c>
      <c r="CV966" s="13" t="s">
        <v>255</v>
      </c>
      <c r="CW966" s="13" t="s">
        <v>255</v>
      </c>
      <c r="CX966" s="13" t="s">
        <v>255</v>
      </c>
      <c r="CY966" s="13" t="s">
        <v>255</v>
      </c>
      <c r="CZ966" s="13" t="s">
        <v>255</v>
      </c>
      <c r="DA966" s="13" t="s">
        <v>255</v>
      </c>
      <c r="DB966" s="13" t="s">
        <v>255</v>
      </c>
      <c r="DC966" s="13" t="s">
        <v>255</v>
      </c>
      <c r="DD966" s="13" t="s">
        <v>255</v>
      </c>
      <c r="DE966" s="13" t="s">
        <v>255</v>
      </c>
      <c r="DF966" s="13" t="s">
        <v>255</v>
      </c>
      <c r="DG966" s="13" t="s">
        <v>255</v>
      </c>
      <c r="DH966" s="13" t="s">
        <v>255</v>
      </c>
      <c r="DI966" s="13" t="s">
        <v>255</v>
      </c>
      <c r="DJ966" s="13" t="s">
        <v>255</v>
      </c>
      <c r="DK966" s="13">
        <v>39167.978318170135</v>
      </c>
      <c r="DL966" s="13">
        <v>4.9870218882023662</v>
      </c>
      <c r="DM966" s="13">
        <v>71682.807737767493</v>
      </c>
      <c r="DN966" s="13">
        <v>1.9883451399716108</v>
      </c>
      <c r="DO966" s="13">
        <v>1.8301380570493637</v>
      </c>
      <c r="DP966" s="13">
        <v>0.38612753200531008</v>
      </c>
      <c r="DQ966" s="13">
        <v>650.70539751105991</v>
      </c>
      <c r="DR966" s="13">
        <v>13920.473404024064</v>
      </c>
      <c r="DS966" s="13">
        <v>5.149451865411832</v>
      </c>
      <c r="DT966" s="13">
        <v>5.1494518654118311</v>
      </c>
      <c r="DU966" s="13">
        <v>100.00167433122583</v>
      </c>
      <c r="DV966" s="13">
        <v>16.231928167682678</v>
      </c>
      <c r="DW966" s="13">
        <v>4.9870218882023662</v>
      </c>
      <c r="DX966" s="13">
        <v>815.78138266527253</v>
      </c>
      <c r="DY966" s="13">
        <v>1056.2138646964829</v>
      </c>
      <c r="DZ966" s="13">
        <v>292.82857154190714</v>
      </c>
      <c r="EA966" s="13">
        <v>378.89569839355312</v>
      </c>
      <c r="EB966" s="13">
        <v>20.156169679396548</v>
      </c>
      <c r="EC966" s="13">
        <v>1416.7695045820774</v>
      </c>
      <c r="ED966" s="13">
        <v>2.3650820491335294</v>
      </c>
      <c r="EE966" s="13">
        <v>5.2202034208133222E-3</v>
      </c>
      <c r="EF966" s="13">
        <v>500</v>
      </c>
      <c r="EG966" s="13">
        <v>10696.448390677026</v>
      </c>
      <c r="EH966" s="13">
        <v>49864.426708847161</v>
      </c>
      <c r="EI966" s="13">
        <v>4.3822994473654321E-2</v>
      </c>
      <c r="EJ966" s="13">
        <v>20</v>
      </c>
      <c r="EK966" s="13">
        <v>2.1816615649929121</v>
      </c>
      <c r="EL966" s="13">
        <v>6.3489359961252445</v>
      </c>
      <c r="EM966" s="13">
        <v>7.4999999999999997E-2</v>
      </c>
      <c r="EN966" s="13">
        <v>25.134033203125</v>
      </c>
      <c r="EO966" s="13">
        <v>3.7283640836790408E-2</v>
      </c>
    </row>
    <row r="967" spans="1:145">
      <c r="A967" s="12">
        <v>40477.42083333333</v>
      </c>
      <c r="B967" s="13">
        <v>20</v>
      </c>
      <c r="C967" s="13" t="s">
        <v>78</v>
      </c>
      <c r="D967" s="13" t="s">
        <v>55</v>
      </c>
      <c r="E967" s="12">
        <v>40477.404166666667</v>
      </c>
      <c r="F967" s="12">
        <v>40477.425000000003</v>
      </c>
      <c r="G967" s="13" t="s">
        <v>28</v>
      </c>
      <c r="H967" s="13">
        <v>2</v>
      </c>
      <c r="I967" s="13">
        <v>3.5</v>
      </c>
      <c r="J967" s="13" t="s">
        <v>255</v>
      </c>
      <c r="K967" s="13">
        <v>5</v>
      </c>
      <c r="L967" s="13" t="s">
        <v>255</v>
      </c>
      <c r="M967" s="13">
        <v>548673</v>
      </c>
      <c r="N967" s="13">
        <v>548675</v>
      </c>
      <c r="O967" s="13" t="s">
        <v>255</v>
      </c>
      <c r="P967" s="13">
        <v>1.4896460661052231E-2</v>
      </c>
      <c r="Q967" s="13">
        <v>1.0168436953841235E-2</v>
      </c>
      <c r="R967" s="13">
        <v>2.1427649206374042</v>
      </c>
      <c r="S967" s="13" t="s">
        <v>255</v>
      </c>
      <c r="T967" s="13">
        <v>1.7091433545782126</v>
      </c>
      <c r="U967" s="13">
        <v>1.2118750920642212</v>
      </c>
      <c r="V967" s="13" t="s">
        <v>255</v>
      </c>
      <c r="W967" s="13" t="s">
        <v>255</v>
      </c>
      <c r="X967" s="13">
        <v>2.3575576140679662</v>
      </c>
      <c r="Y967" s="13">
        <v>2.5318916137748462E-2</v>
      </c>
      <c r="Z967" s="13">
        <v>25.605591870855605</v>
      </c>
      <c r="AA967" s="13">
        <v>6.5931955780134333E-2</v>
      </c>
      <c r="AB967" s="13" t="s">
        <v>255</v>
      </c>
      <c r="AC967" s="13">
        <v>60.952657981447288</v>
      </c>
      <c r="AD967" s="13" t="s">
        <v>255</v>
      </c>
      <c r="AE967" s="13">
        <v>7.6049053652733858E-2</v>
      </c>
      <c r="AF967" s="13">
        <v>5.4812457981079801</v>
      </c>
      <c r="AG967" s="13" t="s">
        <v>255</v>
      </c>
      <c r="AH967" s="13" t="s">
        <v>255</v>
      </c>
      <c r="AI967" s="13">
        <v>0.33540722280349455</v>
      </c>
      <c r="AJ967" s="13">
        <v>1.3065653478148788E-2</v>
      </c>
      <c r="AK967" s="13" t="s">
        <v>255</v>
      </c>
      <c r="AL967" s="13">
        <v>100</v>
      </c>
      <c r="AM967" s="13">
        <v>900</v>
      </c>
      <c r="AN967" s="13" t="s">
        <v>255</v>
      </c>
      <c r="AO967" s="13" t="s">
        <v>255</v>
      </c>
      <c r="AP967" s="13">
        <v>8498.57</v>
      </c>
      <c r="AQ967" s="13">
        <v>138.89400000000001</v>
      </c>
      <c r="AR967" s="13" t="s">
        <v>255</v>
      </c>
      <c r="AS967" s="13" t="s">
        <v>255</v>
      </c>
      <c r="AT967" s="13" t="s">
        <v>255</v>
      </c>
      <c r="AU967" s="13" t="s">
        <v>255</v>
      </c>
      <c r="AV967" s="13" t="s">
        <v>255</v>
      </c>
      <c r="AW967" s="13" t="s">
        <v>255</v>
      </c>
      <c r="AX967" s="13">
        <v>4.7207800000000004</v>
      </c>
      <c r="AY967" s="13">
        <v>1.7052700000000001</v>
      </c>
      <c r="AZ967" s="13">
        <v>85386.3</v>
      </c>
      <c r="BA967" s="13">
        <v>1526.44</v>
      </c>
      <c r="BB967" s="13" t="s">
        <v>255</v>
      </c>
      <c r="BC967" s="13" t="s">
        <v>255</v>
      </c>
      <c r="BD967" s="13">
        <v>1.89958</v>
      </c>
      <c r="BE967" s="13">
        <v>0.84115899999999999</v>
      </c>
      <c r="BF967" s="13" t="s">
        <v>255</v>
      </c>
      <c r="BG967" s="13" t="s">
        <v>255</v>
      </c>
      <c r="BH967" s="13" t="s">
        <v>255</v>
      </c>
      <c r="BI967" s="13" t="s">
        <v>255</v>
      </c>
      <c r="BJ967" s="13" t="s">
        <v>255</v>
      </c>
      <c r="BK967" s="13" t="s">
        <v>255</v>
      </c>
      <c r="BL967" s="13" t="s">
        <v>255</v>
      </c>
      <c r="BM967" s="13" t="s">
        <v>255</v>
      </c>
      <c r="BN967" s="13">
        <v>7257.49</v>
      </c>
      <c r="BO967" s="13">
        <v>194.673</v>
      </c>
      <c r="BP967" s="13">
        <v>2.9969899999999998</v>
      </c>
      <c r="BQ967" s="13">
        <v>0.575546</v>
      </c>
      <c r="BR967" s="13">
        <v>29.8719</v>
      </c>
      <c r="BS967" s="13">
        <v>1.7149700000000001</v>
      </c>
      <c r="BT967" s="13" t="s">
        <v>255</v>
      </c>
      <c r="BU967" s="13" t="s">
        <v>255</v>
      </c>
      <c r="BV967" s="13" t="s">
        <v>255</v>
      </c>
      <c r="BW967" s="13" t="s">
        <v>255</v>
      </c>
      <c r="BX967" s="13">
        <v>11706.6</v>
      </c>
      <c r="BY967" s="13">
        <v>707.62</v>
      </c>
      <c r="BZ967" s="13">
        <v>11.1656</v>
      </c>
      <c r="CA967" s="13">
        <v>0.55936200000000003</v>
      </c>
      <c r="CB967" s="13">
        <v>5.0036399999999999</v>
      </c>
      <c r="CC967" s="13">
        <v>0.64635500000000001</v>
      </c>
      <c r="CD967" s="13" t="s">
        <v>255</v>
      </c>
      <c r="CE967" s="13" t="s">
        <v>255</v>
      </c>
      <c r="CF967" s="13">
        <v>1615.1204833984375</v>
      </c>
      <c r="CG967" s="13">
        <v>7.3348855972290039</v>
      </c>
      <c r="CH967" s="13">
        <v>38.763545989990234</v>
      </c>
      <c r="CI967" s="13">
        <v>81.436782836914063</v>
      </c>
      <c r="CJ967" s="13">
        <v>16.479843139648438</v>
      </c>
      <c r="CK967" s="13">
        <v>304.21701049804687</v>
      </c>
      <c r="CL967" s="13">
        <v>3342.816650390625</v>
      </c>
      <c r="CM967" s="13">
        <v>1.9945321083068848</v>
      </c>
      <c r="CN967" s="13">
        <v>221.64653015136719</v>
      </c>
      <c r="CO967" s="13">
        <v>17.227020263671875</v>
      </c>
      <c r="CP967" s="13">
        <v>67.702961570198028</v>
      </c>
      <c r="CQ967" s="13">
        <v>36.492260000000002</v>
      </c>
      <c r="CR967" s="13" t="s">
        <v>255</v>
      </c>
      <c r="CS967" s="13" t="s">
        <v>255</v>
      </c>
      <c r="CT967" s="13" t="s">
        <v>255</v>
      </c>
      <c r="CU967" s="13" t="s">
        <v>255</v>
      </c>
      <c r="CV967" s="13">
        <v>14.16234</v>
      </c>
      <c r="CW967" s="13">
        <v>7.5983200000000002</v>
      </c>
      <c r="CX967" s="13" t="s">
        <v>255</v>
      </c>
      <c r="CY967" s="13" t="s">
        <v>255</v>
      </c>
      <c r="CZ967" s="13" t="s">
        <v>255</v>
      </c>
      <c r="DA967" s="13" t="s">
        <v>255</v>
      </c>
      <c r="DB967" s="13">
        <v>29.8719</v>
      </c>
      <c r="DC967" s="13">
        <v>51.632559999999998</v>
      </c>
      <c r="DD967" s="13">
        <v>1048.4523894819804</v>
      </c>
      <c r="DE967" s="13">
        <v>3.2682757755964751</v>
      </c>
      <c r="DF967" s="13">
        <v>4.6242530629791503</v>
      </c>
      <c r="DG967" s="13">
        <v>0.99466428451597222</v>
      </c>
      <c r="DH967" s="13">
        <v>0.99594548115520065</v>
      </c>
      <c r="DI967" s="13">
        <v>0.99561298213399896</v>
      </c>
      <c r="DJ967" s="13">
        <v>0.99689540076160954</v>
      </c>
      <c r="DK967" s="13">
        <v>37781.242277247802</v>
      </c>
      <c r="DL967" s="13">
        <v>4.810457171661187</v>
      </c>
      <c r="DM967" s="13">
        <v>71512.531560798336</v>
      </c>
      <c r="DN967" s="13">
        <v>2.0697011057384866</v>
      </c>
      <c r="DO967" s="13">
        <v>1.8928051924820857</v>
      </c>
      <c r="DP967" s="13">
        <v>0.38541494903564455</v>
      </c>
      <c r="DQ967" s="13">
        <v>622.49157879543441</v>
      </c>
      <c r="DR967" s="13">
        <v>13316.898092432852</v>
      </c>
      <c r="DS967" s="13">
        <v>5.3700592333461179</v>
      </c>
      <c r="DT967" s="13">
        <v>5.3700592333461179</v>
      </c>
      <c r="DU967" s="13">
        <v>100.00167433122583</v>
      </c>
      <c r="DV967" s="13">
        <v>16.231928167682678</v>
      </c>
      <c r="DW967" s="13">
        <v>4.810457171661187</v>
      </c>
      <c r="DX967" s="13">
        <v>815.78138266527253</v>
      </c>
      <c r="DY967" s="13">
        <v>1056.2138646964829</v>
      </c>
      <c r="DZ967" s="13">
        <v>285.36639442807638</v>
      </c>
      <c r="EA967" s="13">
        <v>369.23026073769631</v>
      </c>
      <c r="EB967" s="13">
        <v>20.156169679396548</v>
      </c>
      <c r="EC967" s="13">
        <v>1357.8459000229677</v>
      </c>
      <c r="ED967" s="13">
        <v>2.4618527406785127</v>
      </c>
      <c r="EE967" s="13">
        <v>3.7687534393924207E-2</v>
      </c>
      <c r="EF967" s="13">
        <v>500</v>
      </c>
      <c r="EG967" s="13">
        <v>10696.448390677026</v>
      </c>
      <c r="EH967" s="13">
        <v>48477.690667924828</v>
      </c>
      <c r="EI967" s="13">
        <v>4.3630801184139388E-2</v>
      </c>
      <c r="EJ967" s="13">
        <v>20</v>
      </c>
      <c r="EK967" s="13">
        <v>2.1816615649929121</v>
      </c>
      <c r="EL967" s="13">
        <v>6.1723712795840644</v>
      </c>
      <c r="EM967" s="13">
        <v>7.4999999999999997E-2</v>
      </c>
      <c r="EN967" s="13">
        <v>25.26629638671875</v>
      </c>
      <c r="EO967" s="13">
        <v>3.471785104127445E-2</v>
      </c>
    </row>
    <row r="968" spans="1:145">
      <c r="A968" s="12">
        <v>40477.421527777777</v>
      </c>
      <c r="B968" s="13">
        <v>20</v>
      </c>
      <c r="C968" s="13" t="s">
        <v>78</v>
      </c>
      <c r="D968" s="13" t="s">
        <v>55</v>
      </c>
      <c r="E968" s="12">
        <v>40477.404166666667</v>
      </c>
      <c r="F968" s="12">
        <v>40477.425000000003</v>
      </c>
      <c r="G968" s="13" t="s">
        <v>28</v>
      </c>
      <c r="H968" s="13">
        <v>2</v>
      </c>
      <c r="I968" s="13">
        <v>3.5</v>
      </c>
      <c r="J968" s="13" t="s">
        <v>255</v>
      </c>
      <c r="K968" s="13">
        <v>5</v>
      </c>
      <c r="L968" s="13" t="s">
        <v>255</v>
      </c>
      <c r="M968" s="13">
        <v>548673</v>
      </c>
      <c r="N968" s="13">
        <v>548675</v>
      </c>
      <c r="O968" s="13" t="s">
        <v>255</v>
      </c>
      <c r="P968" s="13">
        <v>1.4896460661052231E-2</v>
      </c>
      <c r="Q968" s="13">
        <v>1.0168436953841235E-2</v>
      </c>
      <c r="R968" s="13">
        <v>2.1427649206374042</v>
      </c>
      <c r="S968" s="13" t="s">
        <v>255</v>
      </c>
      <c r="T968" s="13">
        <v>1.7091433545782126</v>
      </c>
      <c r="U968" s="13">
        <v>1.2118750920642212</v>
      </c>
      <c r="V968" s="13" t="s">
        <v>255</v>
      </c>
      <c r="W968" s="13" t="s">
        <v>255</v>
      </c>
      <c r="X968" s="13">
        <v>2.3575576140679662</v>
      </c>
      <c r="Y968" s="13">
        <v>2.5318916137748462E-2</v>
      </c>
      <c r="Z968" s="13">
        <v>25.605591870855605</v>
      </c>
      <c r="AA968" s="13">
        <v>6.5931955780134333E-2</v>
      </c>
      <c r="AB968" s="13" t="s">
        <v>255</v>
      </c>
      <c r="AC968" s="13">
        <v>60.952657981447288</v>
      </c>
      <c r="AD968" s="13" t="s">
        <v>255</v>
      </c>
      <c r="AE968" s="13">
        <v>7.6049053652733858E-2</v>
      </c>
      <c r="AF968" s="13">
        <v>5.4812457981079801</v>
      </c>
      <c r="AG968" s="13" t="s">
        <v>255</v>
      </c>
      <c r="AH968" s="13" t="s">
        <v>255</v>
      </c>
      <c r="AI968" s="13">
        <v>0.33540722280349455</v>
      </c>
      <c r="AJ968" s="13">
        <v>1.3065653478148788E-2</v>
      </c>
      <c r="AK968" s="13" t="s">
        <v>255</v>
      </c>
      <c r="AL968" s="13">
        <v>100</v>
      </c>
      <c r="AM968" s="13">
        <v>900</v>
      </c>
      <c r="AN968" s="13" t="s">
        <v>255</v>
      </c>
      <c r="AO968" s="13" t="s">
        <v>255</v>
      </c>
      <c r="AP968" s="13">
        <v>9405.15</v>
      </c>
      <c r="AQ968" s="13">
        <v>141.011</v>
      </c>
      <c r="AR968" s="13" t="s">
        <v>255</v>
      </c>
      <c r="AS968" s="13" t="s">
        <v>255</v>
      </c>
      <c r="AT968" s="13" t="s">
        <v>255</v>
      </c>
      <c r="AU968" s="13" t="s">
        <v>255</v>
      </c>
      <c r="AV968" s="13" t="s">
        <v>255</v>
      </c>
      <c r="AW968" s="13" t="s">
        <v>255</v>
      </c>
      <c r="AX968" s="13" t="s">
        <v>255</v>
      </c>
      <c r="AY968" s="13" t="s">
        <v>255</v>
      </c>
      <c r="AZ968" s="13">
        <v>85302.7</v>
      </c>
      <c r="BA968" s="13">
        <v>1686.73</v>
      </c>
      <c r="BB968" s="13" t="s">
        <v>255</v>
      </c>
      <c r="BC968" s="13" t="s">
        <v>255</v>
      </c>
      <c r="BD968" s="13">
        <v>1.5089399999999999</v>
      </c>
      <c r="BE968" s="13">
        <v>0.63245600000000002</v>
      </c>
      <c r="BF968" s="13" t="s">
        <v>255</v>
      </c>
      <c r="BG968" s="13" t="s">
        <v>255</v>
      </c>
      <c r="BH968" s="13" t="s">
        <v>255</v>
      </c>
      <c r="BI968" s="13" t="s">
        <v>255</v>
      </c>
      <c r="BJ968" s="13" t="s">
        <v>255</v>
      </c>
      <c r="BK968" s="13" t="s">
        <v>255</v>
      </c>
      <c r="BL968" s="13" t="s">
        <v>255</v>
      </c>
      <c r="BM968" s="13" t="s">
        <v>255</v>
      </c>
      <c r="BN968" s="13">
        <v>8081.52</v>
      </c>
      <c r="BO968" s="13">
        <v>192.01</v>
      </c>
      <c r="BP968" s="13">
        <v>2.6306699999999998</v>
      </c>
      <c r="BQ968" s="13">
        <v>0.55666300000000002</v>
      </c>
      <c r="BR968" s="13">
        <v>24.6874</v>
      </c>
      <c r="BS968" s="13">
        <v>1.54775</v>
      </c>
      <c r="BT968" s="13" t="s">
        <v>255</v>
      </c>
      <c r="BU968" s="13" t="s">
        <v>255</v>
      </c>
      <c r="BV968" s="13" t="s">
        <v>255</v>
      </c>
      <c r="BW968" s="13" t="s">
        <v>255</v>
      </c>
      <c r="BX968" s="13">
        <v>10536.7</v>
      </c>
      <c r="BY968" s="13">
        <v>700.57299999999998</v>
      </c>
      <c r="BZ968" s="13">
        <v>10.511699999999999</v>
      </c>
      <c r="CA968" s="13">
        <v>0.55332700000000001</v>
      </c>
      <c r="CB968" s="13">
        <v>5.1613600000000002</v>
      </c>
      <c r="CC968" s="13">
        <v>0.64818200000000004</v>
      </c>
      <c r="CD968" s="13" t="s">
        <v>255</v>
      </c>
      <c r="CE968" s="13" t="s">
        <v>255</v>
      </c>
      <c r="CF968" s="13">
        <v>1628.35302734375</v>
      </c>
      <c r="CG968" s="13">
        <v>7.4135656356811523</v>
      </c>
      <c r="CH968" s="13">
        <v>39.246208190917969</v>
      </c>
      <c r="CI968" s="13">
        <v>81.386146545410156</v>
      </c>
      <c r="CJ968" s="13">
        <v>16.448114395141602</v>
      </c>
      <c r="CK968" s="13">
        <v>309.0521240234375</v>
      </c>
      <c r="CL968" s="13">
        <v>3335.501953125</v>
      </c>
      <c r="CM968" s="13">
        <v>2.0220127105712891</v>
      </c>
      <c r="CN968" s="13">
        <v>223.32136535644531</v>
      </c>
      <c r="CO968" s="13">
        <v>16.125991821289062</v>
      </c>
      <c r="CP968" s="13">
        <v>67.702961570198028</v>
      </c>
      <c r="CQ968" s="13">
        <v>26.196339999999999</v>
      </c>
      <c r="CR968" s="13" t="s">
        <v>255</v>
      </c>
      <c r="CS968" s="13" t="s">
        <v>255</v>
      </c>
      <c r="CT968" s="13" t="s">
        <v>255</v>
      </c>
      <c r="CU968" s="13" t="s">
        <v>255</v>
      </c>
      <c r="CV968" s="13" t="s">
        <v>255</v>
      </c>
      <c r="CW968" s="13">
        <v>6.0357599999999998</v>
      </c>
      <c r="CX968" s="13" t="s">
        <v>255</v>
      </c>
      <c r="CY968" s="13" t="s">
        <v>255</v>
      </c>
      <c r="CZ968" s="13" t="s">
        <v>255</v>
      </c>
      <c r="DA968" s="13" t="s">
        <v>255</v>
      </c>
      <c r="DB968" s="13">
        <v>24.6874</v>
      </c>
      <c r="DC968" s="13">
        <v>30.72316</v>
      </c>
      <c r="DD968" s="13">
        <v>1002.3783022727058</v>
      </c>
      <c r="DE968" s="13">
        <v>2.492112598342799</v>
      </c>
      <c r="DF968" s="13">
        <v>2.9227584501079753</v>
      </c>
      <c r="DG968" s="13">
        <v>0.99610180431759643</v>
      </c>
      <c r="DH968" s="13">
        <v>0.99652826790935045</v>
      </c>
      <c r="DI968" s="13">
        <v>0.99709554271163292</v>
      </c>
      <c r="DJ968" s="13">
        <v>0.99752243175512589</v>
      </c>
      <c r="DK968" s="13">
        <v>38164.258647570736</v>
      </c>
      <c r="DL968" s="13">
        <v>4.8592243305587957</v>
      </c>
      <c r="DM968" s="13">
        <v>71356.048997207967</v>
      </c>
      <c r="DN968" s="13">
        <v>2.0483899357905426</v>
      </c>
      <c r="DO968" s="13">
        <v>1.8697087674661272</v>
      </c>
      <c r="DP968" s="13">
        <v>0.38520236644744876</v>
      </c>
      <c r="DQ968" s="13">
        <v>627.2454395446797</v>
      </c>
      <c r="DR968" s="13">
        <v>13418.596944754385</v>
      </c>
      <c r="DS968" s="13">
        <v>5.3176982132325366</v>
      </c>
      <c r="DT968" s="13">
        <v>5.3176982132325366</v>
      </c>
      <c r="DU968" s="13">
        <v>100.00167433122583</v>
      </c>
      <c r="DV968" s="13">
        <v>16.231928167682678</v>
      </c>
      <c r="DW968" s="13">
        <v>4.8592243305587957</v>
      </c>
      <c r="DX968" s="13">
        <v>815.78138266527253</v>
      </c>
      <c r="DY968" s="13">
        <v>1056.2138646964829</v>
      </c>
      <c r="DZ968" s="13">
        <v>287.28548122732798</v>
      </c>
      <c r="EA968" s="13">
        <v>371.71529906306881</v>
      </c>
      <c r="EB968" s="13">
        <v>20.156169679396548</v>
      </c>
      <c r="EC968" s="13">
        <v>1368.9706153167826</v>
      </c>
      <c r="ED968" s="13">
        <v>2.4365036881037492</v>
      </c>
      <c r="EE968" s="13">
        <v>1.3045034327109189E-2</v>
      </c>
      <c r="EF968" s="13">
        <v>500</v>
      </c>
      <c r="EG968" s="13">
        <v>10696.448390677026</v>
      </c>
      <c r="EH968" s="13">
        <v>48860.707038247761</v>
      </c>
      <c r="EI968" s="13">
        <v>4.3559603541506113E-2</v>
      </c>
      <c r="EJ968" s="13">
        <v>20</v>
      </c>
      <c r="EK968" s="13">
        <v>2.1816615649929121</v>
      </c>
      <c r="EL968" s="13">
        <v>6.2211384384816739</v>
      </c>
      <c r="EM968" s="13">
        <v>7.4999999999999997E-2</v>
      </c>
      <c r="EN968" s="13">
        <v>23.651454671223959</v>
      </c>
      <c r="EO968" s="13">
        <v>4.0183399265599627E-2</v>
      </c>
    </row>
    <row r="969" spans="1:145">
      <c r="A969" s="12">
        <v>40477.422222222223</v>
      </c>
      <c r="B969" s="13">
        <v>20</v>
      </c>
      <c r="C969" s="13" t="s">
        <v>78</v>
      </c>
      <c r="D969" s="13" t="s">
        <v>55</v>
      </c>
      <c r="E969" s="12">
        <v>40477.404166666667</v>
      </c>
      <c r="F969" s="12">
        <v>40477.425000000003</v>
      </c>
      <c r="G969" s="13" t="s">
        <v>28</v>
      </c>
      <c r="H969" s="13">
        <v>2</v>
      </c>
      <c r="I969" s="13">
        <v>3.5</v>
      </c>
      <c r="J969" s="13" t="s">
        <v>255</v>
      </c>
      <c r="K969" s="13">
        <v>5</v>
      </c>
      <c r="L969" s="13" t="s">
        <v>255</v>
      </c>
      <c r="M969" s="13">
        <v>548673</v>
      </c>
      <c r="N969" s="13">
        <v>548675</v>
      </c>
      <c r="O969" s="13" t="s">
        <v>255</v>
      </c>
      <c r="P969" s="13">
        <v>1.4896460661052231E-2</v>
      </c>
      <c r="Q969" s="13">
        <v>1.0168436953841235E-2</v>
      </c>
      <c r="R969" s="13">
        <v>2.1427649206374042</v>
      </c>
      <c r="S969" s="13" t="s">
        <v>255</v>
      </c>
      <c r="T969" s="13">
        <v>1.7091433545782126</v>
      </c>
      <c r="U969" s="13">
        <v>1.2118750920642212</v>
      </c>
      <c r="V969" s="13" t="s">
        <v>255</v>
      </c>
      <c r="W969" s="13" t="s">
        <v>255</v>
      </c>
      <c r="X969" s="13">
        <v>2.3575576140679662</v>
      </c>
      <c r="Y969" s="13">
        <v>2.5318916137748462E-2</v>
      </c>
      <c r="Z969" s="13">
        <v>25.605591870855605</v>
      </c>
      <c r="AA969" s="13">
        <v>6.5931955780134333E-2</v>
      </c>
      <c r="AB969" s="13" t="s">
        <v>255</v>
      </c>
      <c r="AC969" s="13">
        <v>60.952657981447288</v>
      </c>
      <c r="AD969" s="13" t="s">
        <v>255</v>
      </c>
      <c r="AE969" s="13">
        <v>7.6049053652733858E-2</v>
      </c>
      <c r="AF969" s="13">
        <v>5.4812457981079801</v>
      </c>
      <c r="AG969" s="13" t="s">
        <v>255</v>
      </c>
      <c r="AH969" s="13" t="s">
        <v>255</v>
      </c>
      <c r="AI969" s="13">
        <v>0.33540722280349455</v>
      </c>
      <c r="AJ969" s="13">
        <v>1.3065653478148788E-2</v>
      </c>
      <c r="AK969" s="13" t="s">
        <v>255</v>
      </c>
      <c r="AL969" s="13">
        <v>100</v>
      </c>
      <c r="AM969" s="13">
        <v>900</v>
      </c>
      <c r="AN969" s="13" t="s">
        <v>255</v>
      </c>
      <c r="AO969" s="13" t="s">
        <v>255</v>
      </c>
      <c r="AP969" s="13">
        <v>9311.34</v>
      </c>
      <c r="AQ969" s="13">
        <v>153.34</v>
      </c>
      <c r="AR969" s="13" t="s">
        <v>255</v>
      </c>
      <c r="AS969" s="13" t="s">
        <v>255</v>
      </c>
      <c r="AT969" s="13" t="s">
        <v>255</v>
      </c>
      <c r="AU969" s="13" t="s">
        <v>255</v>
      </c>
      <c r="AV969" s="13" t="s">
        <v>255</v>
      </c>
      <c r="AW969" s="13" t="s">
        <v>255</v>
      </c>
      <c r="AX969" s="13">
        <v>2.7246800000000002</v>
      </c>
      <c r="AY969" s="13">
        <v>1.25865</v>
      </c>
      <c r="AZ969" s="13">
        <v>90844.7</v>
      </c>
      <c r="BA969" s="13">
        <v>1961.44</v>
      </c>
      <c r="BB969" s="13" t="s">
        <v>255</v>
      </c>
      <c r="BC969" s="13" t="s">
        <v>255</v>
      </c>
      <c r="BD969" s="13" t="s">
        <v>255</v>
      </c>
      <c r="BE969" s="13" t="s">
        <v>255</v>
      </c>
      <c r="BF969" s="13">
        <v>7.54854</v>
      </c>
      <c r="BG969" s="13">
        <v>3.11754</v>
      </c>
      <c r="BH969" s="13" t="s">
        <v>255</v>
      </c>
      <c r="BI969" s="13" t="s">
        <v>255</v>
      </c>
      <c r="BJ969" s="13" t="s">
        <v>255</v>
      </c>
      <c r="BK969" s="13" t="s">
        <v>255</v>
      </c>
      <c r="BL969" s="13" t="s">
        <v>255</v>
      </c>
      <c r="BM969" s="13" t="s">
        <v>255</v>
      </c>
      <c r="BN969" s="13">
        <v>8407.4599999999991</v>
      </c>
      <c r="BO969" s="13">
        <v>222.142</v>
      </c>
      <c r="BP969" s="13">
        <v>2.13123</v>
      </c>
      <c r="BQ969" s="13">
        <v>0.59389599999999998</v>
      </c>
      <c r="BR969" s="13">
        <v>22.575199999999999</v>
      </c>
      <c r="BS969" s="13">
        <v>1.7256400000000001</v>
      </c>
      <c r="BT969" s="13" t="s">
        <v>255</v>
      </c>
      <c r="BU969" s="13" t="s">
        <v>255</v>
      </c>
      <c r="BV969" s="13" t="s">
        <v>255</v>
      </c>
      <c r="BW969" s="13" t="s">
        <v>255</v>
      </c>
      <c r="BX969" s="13">
        <v>9739.66</v>
      </c>
      <c r="BY969" s="13">
        <v>773.12099999999998</v>
      </c>
      <c r="BZ969" s="13">
        <v>8.6751100000000001</v>
      </c>
      <c r="CA969" s="13">
        <v>0.61740899999999999</v>
      </c>
      <c r="CB969" s="13">
        <v>6.0921099999999999</v>
      </c>
      <c r="CC969" s="13">
        <v>0.72324999999999995</v>
      </c>
      <c r="CD969" s="13" t="s">
        <v>255</v>
      </c>
      <c r="CE969" s="13" t="s">
        <v>255</v>
      </c>
      <c r="CF969" s="13">
        <v>1635.60986328125</v>
      </c>
      <c r="CG969" s="13">
        <v>7.3860831260681152</v>
      </c>
      <c r="CH969" s="13">
        <v>39.372428894042969</v>
      </c>
      <c r="CI969" s="13">
        <v>81.365249633789063</v>
      </c>
      <c r="CJ969" s="13">
        <v>16.464822769165039</v>
      </c>
      <c r="CK969" s="13">
        <v>308.78793334960937</v>
      </c>
      <c r="CL969" s="13">
        <v>3316.634765625</v>
      </c>
      <c r="CM969" s="13">
        <v>2.0104677677154541</v>
      </c>
      <c r="CN969" s="13">
        <v>228.39299011230469</v>
      </c>
      <c r="CO969" s="13">
        <v>15.627571105957031</v>
      </c>
      <c r="CP969" s="13">
        <v>67.702961570198028</v>
      </c>
      <c r="CQ969" s="13">
        <v>32.848419999999997</v>
      </c>
      <c r="CR969" s="13" t="s">
        <v>255</v>
      </c>
      <c r="CS969" s="13" t="s">
        <v>255</v>
      </c>
      <c r="CT969" s="13" t="s">
        <v>255</v>
      </c>
      <c r="CU969" s="13" t="s">
        <v>255</v>
      </c>
      <c r="CV969" s="13">
        <v>8.1740400000000015</v>
      </c>
      <c r="CW969" s="13" t="s">
        <v>255</v>
      </c>
      <c r="CX969" s="13">
        <v>30.19416</v>
      </c>
      <c r="CY969" s="13" t="s">
        <v>255</v>
      </c>
      <c r="CZ969" s="13" t="s">
        <v>255</v>
      </c>
      <c r="DA969" s="13" t="s">
        <v>255</v>
      </c>
      <c r="DB969" s="13">
        <v>22.575199999999999</v>
      </c>
      <c r="DC969" s="13">
        <v>60.943399999999997</v>
      </c>
      <c r="DD969" s="13">
        <v>1122.7131413895615</v>
      </c>
      <c r="DE969" s="13">
        <v>3.7865133698592865</v>
      </c>
      <c r="DF969" s="13">
        <v>7.0250867135978678</v>
      </c>
      <c r="DG969" s="13">
        <v>0.9929027899524896</v>
      </c>
      <c r="DH969" s="13">
        <v>0.99575475402617253</v>
      </c>
      <c r="DI969" s="13">
        <v>0.99378716794126376</v>
      </c>
      <c r="DJ969" s="13">
        <v>0.99664167225783562</v>
      </c>
      <c r="DK969" s="13">
        <v>38295.438167470602</v>
      </c>
      <c r="DL969" s="13">
        <v>4.8759266257783844</v>
      </c>
      <c r="DM969" s="13">
        <v>70952.425202466009</v>
      </c>
      <c r="DN969" s="13">
        <v>2.0277664252839558</v>
      </c>
      <c r="DO969" s="13">
        <v>1.852764417844821</v>
      </c>
      <c r="DP969" s="13">
        <v>0.38531431255340576</v>
      </c>
      <c r="DQ969" s="13">
        <v>630.22389007578477</v>
      </c>
      <c r="DR969" s="13">
        <v>13482.314629534685</v>
      </c>
      <c r="DS969" s="13">
        <v>5.2626293890988052</v>
      </c>
      <c r="DT969" s="13">
        <v>5.2626293890988052</v>
      </c>
      <c r="DU969" s="13">
        <v>100.00167433122583</v>
      </c>
      <c r="DV969" s="13">
        <v>16.231928167682678</v>
      </c>
      <c r="DW969" s="13">
        <v>4.8759266257783844</v>
      </c>
      <c r="DX969" s="13">
        <v>815.78138266527253</v>
      </c>
      <c r="DY969" s="13">
        <v>1056.2138646964829</v>
      </c>
      <c r="DZ969" s="13">
        <v>289.16941689240377</v>
      </c>
      <c r="EA969" s="13">
        <v>374.15397381794486</v>
      </c>
      <c r="EB969" s="13">
        <v>20.156169679396548</v>
      </c>
      <c r="EC969" s="13">
        <v>1375.0715006848761</v>
      </c>
      <c r="ED969" s="13">
        <v>2.4119725875876981</v>
      </c>
      <c r="EE969" s="13">
        <v>8.6042949040454359E-3</v>
      </c>
      <c r="EF969" s="13">
        <v>500</v>
      </c>
      <c r="EG969" s="13">
        <v>10696.448390677026</v>
      </c>
      <c r="EH969" s="13">
        <v>48991.886558147628</v>
      </c>
      <c r="EI969" s="13">
        <v>4.3591092593393631E-2</v>
      </c>
      <c r="EJ969" s="13">
        <v>20</v>
      </c>
      <c r="EK969" s="13">
        <v>2.1816615649929121</v>
      </c>
      <c r="EL969" s="13">
        <v>6.2378407337012618</v>
      </c>
      <c r="EM969" s="13">
        <v>7.4999999999999997E-2</v>
      </c>
      <c r="EN969" s="13">
        <v>22.920437622070313</v>
      </c>
      <c r="EO969" s="13">
        <v>4.3048621042561949E-2</v>
      </c>
    </row>
    <row r="970" spans="1:145">
      <c r="A970" s="12">
        <v>40477.42291666667</v>
      </c>
      <c r="B970" s="13">
        <v>20</v>
      </c>
      <c r="C970" s="13" t="s">
        <v>78</v>
      </c>
      <c r="D970" s="13" t="s">
        <v>55</v>
      </c>
      <c r="E970" s="12">
        <v>40477.404166666667</v>
      </c>
      <c r="F970" s="12">
        <v>40477.425000000003</v>
      </c>
      <c r="G970" s="13" t="s">
        <v>28</v>
      </c>
      <c r="H970" s="13">
        <v>2</v>
      </c>
      <c r="I970" s="13">
        <v>3.5</v>
      </c>
      <c r="J970" s="13" t="s">
        <v>255</v>
      </c>
      <c r="K970" s="13">
        <v>5</v>
      </c>
      <c r="L970" s="13" t="s">
        <v>255</v>
      </c>
      <c r="M970" s="13">
        <v>548673</v>
      </c>
      <c r="N970" s="13">
        <v>548675</v>
      </c>
      <c r="O970" s="13" t="s">
        <v>255</v>
      </c>
      <c r="P970" s="13">
        <v>1.4896460661052231E-2</v>
      </c>
      <c r="Q970" s="13">
        <v>1.0168436953841235E-2</v>
      </c>
      <c r="R970" s="13">
        <v>2.1427649206374042</v>
      </c>
      <c r="S970" s="13" t="s">
        <v>255</v>
      </c>
      <c r="T970" s="13">
        <v>1.7091433545782126</v>
      </c>
      <c r="U970" s="13">
        <v>1.2118750920642212</v>
      </c>
      <c r="V970" s="13" t="s">
        <v>255</v>
      </c>
      <c r="W970" s="13" t="s">
        <v>255</v>
      </c>
      <c r="X970" s="13">
        <v>2.3575576140679662</v>
      </c>
      <c r="Y970" s="13">
        <v>2.5318916137748462E-2</v>
      </c>
      <c r="Z970" s="13">
        <v>25.605591870855605</v>
      </c>
      <c r="AA970" s="13">
        <v>6.5931955780134333E-2</v>
      </c>
      <c r="AB970" s="13" t="s">
        <v>255</v>
      </c>
      <c r="AC970" s="13">
        <v>60.952657981447288</v>
      </c>
      <c r="AD970" s="13" t="s">
        <v>255</v>
      </c>
      <c r="AE970" s="13">
        <v>7.6049053652733858E-2</v>
      </c>
      <c r="AF970" s="13">
        <v>5.4812457981079801</v>
      </c>
      <c r="AG970" s="13" t="s">
        <v>255</v>
      </c>
      <c r="AH970" s="13" t="s">
        <v>255</v>
      </c>
      <c r="AI970" s="13">
        <v>0.33540722280349455</v>
      </c>
      <c r="AJ970" s="13">
        <v>1.3065653478148788E-2</v>
      </c>
      <c r="AK970" s="13" t="s">
        <v>255</v>
      </c>
      <c r="AL970" s="13">
        <v>100</v>
      </c>
      <c r="AM970" s="13">
        <v>900</v>
      </c>
      <c r="AN970" s="13" t="s">
        <v>255</v>
      </c>
      <c r="AO970" s="13" t="s">
        <v>255</v>
      </c>
      <c r="AP970" s="13">
        <v>9568.2900000000009</v>
      </c>
      <c r="AQ970" s="13">
        <v>171.08099999999999</v>
      </c>
      <c r="AR970" s="13" t="s">
        <v>255</v>
      </c>
      <c r="AS970" s="13" t="s">
        <v>255</v>
      </c>
      <c r="AT970" s="13" t="s">
        <v>255</v>
      </c>
      <c r="AU970" s="13" t="s">
        <v>255</v>
      </c>
      <c r="AV970" s="13" t="s">
        <v>255</v>
      </c>
      <c r="AW970" s="13" t="s">
        <v>255</v>
      </c>
      <c r="AX970" s="13" t="s">
        <v>255</v>
      </c>
      <c r="AY970" s="13" t="s">
        <v>255</v>
      </c>
      <c r="AZ970" s="13">
        <v>90625.2</v>
      </c>
      <c r="BA970" s="13">
        <v>1426.62</v>
      </c>
      <c r="BB970" s="13" t="s">
        <v>255</v>
      </c>
      <c r="BC970" s="13" t="s">
        <v>255</v>
      </c>
      <c r="BD970" s="13" t="s">
        <v>255</v>
      </c>
      <c r="BE970" s="13" t="s">
        <v>255</v>
      </c>
      <c r="BF970" s="13">
        <v>10.0204</v>
      </c>
      <c r="BG970" s="13">
        <v>4.0175099999999997</v>
      </c>
      <c r="BH970" s="13" t="s">
        <v>255</v>
      </c>
      <c r="BI970" s="13" t="s">
        <v>255</v>
      </c>
      <c r="BJ970" s="13" t="s">
        <v>255</v>
      </c>
      <c r="BK970" s="13" t="s">
        <v>255</v>
      </c>
      <c r="BL970" s="13" t="s">
        <v>255</v>
      </c>
      <c r="BM970" s="13" t="s">
        <v>255</v>
      </c>
      <c r="BN970" s="13">
        <v>8124.97</v>
      </c>
      <c r="BO970" s="13">
        <v>186.054</v>
      </c>
      <c r="BP970" s="13">
        <v>2.0403600000000002</v>
      </c>
      <c r="BQ970" s="13">
        <v>0.51813799999999999</v>
      </c>
      <c r="BR970" s="13">
        <v>33.475200000000001</v>
      </c>
      <c r="BS970" s="13">
        <v>2.2782900000000001</v>
      </c>
      <c r="BT970" s="13">
        <v>1708.86</v>
      </c>
      <c r="BU970" s="13">
        <v>453.95</v>
      </c>
      <c r="BV970" s="13" t="s">
        <v>255</v>
      </c>
      <c r="BW970" s="13" t="s">
        <v>255</v>
      </c>
      <c r="BX970" s="13">
        <v>11140</v>
      </c>
      <c r="BY970" s="13">
        <v>920.00599999999997</v>
      </c>
      <c r="BZ970" s="13">
        <v>11.889099999999999</v>
      </c>
      <c r="CA970" s="13">
        <v>0.94820800000000005</v>
      </c>
      <c r="CB970" s="13">
        <v>9.4597499999999997</v>
      </c>
      <c r="CC970" s="13">
        <v>1.11452</v>
      </c>
      <c r="CD970" s="13" t="s">
        <v>255</v>
      </c>
      <c r="CE970" s="13" t="s">
        <v>255</v>
      </c>
      <c r="CF970" s="13">
        <v>1571.9439697265625</v>
      </c>
      <c r="CG970" s="13">
        <v>7.2389826774597168</v>
      </c>
      <c r="CH970" s="13">
        <v>38.990699768066406</v>
      </c>
      <c r="CI970" s="13">
        <v>81.300445556640625</v>
      </c>
      <c r="CJ970" s="13">
        <v>16.482519149780273</v>
      </c>
      <c r="CK970" s="13">
        <v>304.05859375</v>
      </c>
      <c r="CL970" s="13">
        <v>3309.3798828125</v>
      </c>
      <c r="CM970" s="13">
        <v>2.0343472957611084</v>
      </c>
      <c r="CN970" s="13">
        <v>231.06510925292969</v>
      </c>
      <c r="CO970" s="13">
        <v>15.990697860717773</v>
      </c>
      <c r="CP970" s="13">
        <v>67.702961570198028</v>
      </c>
      <c r="CQ970" s="13">
        <v>43.495600000000003</v>
      </c>
      <c r="CR970" s="13" t="s">
        <v>255</v>
      </c>
      <c r="CS970" s="13" t="s">
        <v>255</v>
      </c>
      <c r="CT970" s="13" t="s">
        <v>255</v>
      </c>
      <c r="CU970" s="13" t="s">
        <v>255</v>
      </c>
      <c r="CV970" s="13" t="s">
        <v>255</v>
      </c>
      <c r="CW970" s="13" t="s">
        <v>255</v>
      </c>
      <c r="CX970" s="13">
        <v>40.081600000000002</v>
      </c>
      <c r="CY970" s="13" t="s">
        <v>255</v>
      </c>
      <c r="CZ970" s="13" t="s">
        <v>255</v>
      </c>
      <c r="DA970" s="13" t="s">
        <v>255</v>
      </c>
      <c r="DB970" s="13">
        <v>33.475200000000001</v>
      </c>
      <c r="DC970" s="13">
        <v>73.55680000000001</v>
      </c>
      <c r="DD970" s="13">
        <v>936.99270760612671</v>
      </c>
      <c r="DE970" s="13">
        <v>3.6584434482004529</v>
      </c>
      <c r="DF970" s="13">
        <v>6.1869106997165479</v>
      </c>
      <c r="DG970" s="13">
        <v>0.99238819546580326</v>
      </c>
      <c r="DH970" s="13">
        <v>0.99505289889681048</v>
      </c>
      <c r="DI970" s="13">
        <v>0.99344731597699831</v>
      </c>
      <c r="DJ970" s="13">
        <v>0.99611486329719423</v>
      </c>
      <c r="DK970" s="13">
        <v>36765.278099960109</v>
      </c>
      <c r="DL970" s="13">
        <v>4.6811005950054856</v>
      </c>
      <c r="DM970" s="13">
        <v>70797.222243297379</v>
      </c>
      <c r="DN970" s="13">
        <v>2.1052785255368627</v>
      </c>
      <c r="DO970" s="13">
        <v>1.9256544735173429</v>
      </c>
      <c r="DP970" s="13">
        <v>0.38543287830352785</v>
      </c>
      <c r="DQ970" s="13">
        <v>605.87888878358262</v>
      </c>
      <c r="DR970" s="13">
        <v>12961.504529748674</v>
      </c>
      <c r="DS970" s="13">
        <v>5.4621145315967539</v>
      </c>
      <c r="DT970" s="13">
        <v>5.4621145315967539</v>
      </c>
      <c r="DU970" s="13">
        <v>100.00167433122583</v>
      </c>
      <c r="DV970" s="13">
        <v>16.231928167682678</v>
      </c>
      <c r="DW970" s="13">
        <v>4.6811005950054856</v>
      </c>
      <c r="DX970" s="13">
        <v>815.78138266527253</v>
      </c>
      <c r="DY970" s="13">
        <v>1056.2138646964829</v>
      </c>
      <c r="DZ970" s="13">
        <v>282.22703665005338</v>
      </c>
      <c r="EA970" s="13">
        <v>365.16177125403533</v>
      </c>
      <c r="EB970" s="13">
        <v>20.156169679396548</v>
      </c>
      <c r="EC970" s="13">
        <v>1321.5470277906734</v>
      </c>
      <c r="ED970" s="13">
        <v>2.5041711064531937</v>
      </c>
      <c r="EE970" s="13">
        <v>3.4866824324219843E-2</v>
      </c>
      <c r="EF970" s="13">
        <v>500</v>
      </c>
      <c r="EG970" s="13">
        <v>10696.448390677026</v>
      </c>
      <c r="EH970" s="13">
        <v>47461.726490637135</v>
      </c>
      <c r="EI970" s="13">
        <v>4.3655048455418045E-2</v>
      </c>
      <c r="EJ970" s="13">
        <v>20</v>
      </c>
      <c r="EK970" s="13">
        <v>2.1816615649929121</v>
      </c>
      <c r="EL970" s="13">
        <v>6.043014702928363</v>
      </c>
      <c r="EM970" s="13">
        <v>7.4999999999999997E-2</v>
      </c>
      <c r="EN970" s="13">
        <v>23.453023529052736</v>
      </c>
      <c r="EO970" s="13">
        <v>3.8644067720857121E-2</v>
      </c>
    </row>
    <row r="971" spans="1:145">
      <c r="A971" s="12">
        <v>40477.423611111109</v>
      </c>
      <c r="B971" s="13">
        <v>20</v>
      </c>
      <c r="C971" s="13" t="s">
        <v>78</v>
      </c>
      <c r="D971" s="13" t="s">
        <v>55</v>
      </c>
      <c r="E971" s="12">
        <v>40477.404166666667</v>
      </c>
      <c r="F971" s="12">
        <v>40477.425000000003</v>
      </c>
      <c r="G971" s="13" t="s">
        <v>28</v>
      </c>
      <c r="H971" s="13">
        <v>2</v>
      </c>
      <c r="I971" s="13">
        <v>3.5</v>
      </c>
      <c r="J971" s="13" t="s">
        <v>255</v>
      </c>
      <c r="K971" s="13">
        <v>5</v>
      </c>
      <c r="L971" s="13" t="s">
        <v>255</v>
      </c>
      <c r="M971" s="13">
        <v>548673</v>
      </c>
      <c r="N971" s="13">
        <v>548675</v>
      </c>
      <c r="O971" s="13" t="s">
        <v>255</v>
      </c>
      <c r="P971" s="13">
        <v>1.4896460661052231E-2</v>
      </c>
      <c r="Q971" s="13">
        <v>1.0168436953841235E-2</v>
      </c>
      <c r="R971" s="13">
        <v>2.1427649206374042</v>
      </c>
      <c r="S971" s="13" t="s">
        <v>255</v>
      </c>
      <c r="T971" s="13">
        <v>1.7091433545782126</v>
      </c>
      <c r="U971" s="13">
        <v>1.2118750920642212</v>
      </c>
      <c r="V971" s="13" t="s">
        <v>255</v>
      </c>
      <c r="W971" s="13" t="s">
        <v>255</v>
      </c>
      <c r="X971" s="13">
        <v>2.3575576140679662</v>
      </c>
      <c r="Y971" s="13">
        <v>2.5318916137748462E-2</v>
      </c>
      <c r="Z971" s="13">
        <v>25.605591870855605</v>
      </c>
      <c r="AA971" s="13">
        <v>6.5931955780134333E-2</v>
      </c>
      <c r="AB971" s="13" t="s">
        <v>255</v>
      </c>
      <c r="AC971" s="13">
        <v>60.952657981447288</v>
      </c>
      <c r="AD971" s="13" t="s">
        <v>255</v>
      </c>
      <c r="AE971" s="13">
        <v>7.6049053652733858E-2</v>
      </c>
      <c r="AF971" s="13">
        <v>5.4812457981079801</v>
      </c>
      <c r="AG971" s="13" t="s">
        <v>255</v>
      </c>
      <c r="AH971" s="13" t="s">
        <v>255</v>
      </c>
      <c r="AI971" s="13">
        <v>0.33540722280349455</v>
      </c>
      <c r="AJ971" s="13">
        <v>1.3065653478148788E-2</v>
      </c>
      <c r="AK971" s="13" t="s">
        <v>255</v>
      </c>
      <c r="AL971" s="13">
        <v>100</v>
      </c>
      <c r="AM971" s="13">
        <v>900</v>
      </c>
      <c r="AN971" s="13" t="s">
        <v>255</v>
      </c>
      <c r="AO971" s="13" t="s">
        <v>255</v>
      </c>
      <c r="AP971" s="13">
        <v>12390.7</v>
      </c>
      <c r="AQ971" s="13">
        <v>193.11600000000001</v>
      </c>
      <c r="AR971" s="13" t="s">
        <v>255</v>
      </c>
      <c r="AS971" s="13" t="s">
        <v>255</v>
      </c>
      <c r="AT971" s="13" t="s">
        <v>255</v>
      </c>
      <c r="AU971" s="13" t="s">
        <v>255</v>
      </c>
      <c r="AV971" s="13" t="s">
        <v>255</v>
      </c>
      <c r="AW971" s="13" t="s">
        <v>255</v>
      </c>
      <c r="AX971" s="13" t="s">
        <v>255</v>
      </c>
      <c r="AY971" s="13" t="s">
        <v>255</v>
      </c>
      <c r="AZ971" s="13">
        <v>128448</v>
      </c>
      <c r="BA971" s="13">
        <v>1819.55</v>
      </c>
      <c r="BB971" s="13" t="s">
        <v>255</v>
      </c>
      <c r="BC971" s="13" t="s">
        <v>255</v>
      </c>
      <c r="BD971" s="13" t="s">
        <v>255</v>
      </c>
      <c r="BE971" s="13" t="s">
        <v>255</v>
      </c>
      <c r="BF971" s="13">
        <v>9.7660900000000002</v>
      </c>
      <c r="BG971" s="13">
        <v>4.2794100000000004</v>
      </c>
      <c r="BH971" s="13" t="s">
        <v>255</v>
      </c>
      <c r="BI971" s="13" t="s">
        <v>255</v>
      </c>
      <c r="BJ971" s="13" t="s">
        <v>255</v>
      </c>
      <c r="BK971" s="13" t="s">
        <v>255</v>
      </c>
      <c r="BL971" s="13" t="s">
        <v>255</v>
      </c>
      <c r="BM971" s="13" t="s">
        <v>255</v>
      </c>
      <c r="BN971" s="13">
        <v>11575.9</v>
      </c>
      <c r="BO971" s="13">
        <v>237.512</v>
      </c>
      <c r="BP971" s="13">
        <v>2.09998</v>
      </c>
      <c r="BQ971" s="13">
        <v>0.78429599999999999</v>
      </c>
      <c r="BR971" s="13">
        <v>32.2181</v>
      </c>
      <c r="BS971" s="13">
        <v>2.3328700000000002</v>
      </c>
      <c r="BT971" s="13" t="s">
        <v>255</v>
      </c>
      <c r="BU971" s="13" t="s">
        <v>255</v>
      </c>
      <c r="BV971" s="13" t="s">
        <v>255</v>
      </c>
      <c r="BW971" s="13" t="s">
        <v>255</v>
      </c>
      <c r="BX971" s="13">
        <v>14785.8</v>
      </c>
      <c r="BY971" s="13">
        <v>1230.49</v>
      </c>
      <c r="BZ971" s="13">
        <v>15.1671</v>
      </c>
      <c r="CA971" s="13">
        <v>0.98223400000000005</v>
      </c>
      <c r="CB971" s="13">
        <v>9.4372199999999999</v>
      </c>
      <c r="CC971" s="13">
        <v>1.1545099999999999</v>
      </c>
      <c r="CD971" s="13" t="s">
        <v>255</v>
      </c>
      <c r="CE971" s="13" t="s">
        <v>255</v>
      </c>
      <c r="CF971" s="13">
        <v>1641.56982421875</v>
      </c>
      <c r="CG971" s="13">
        <v>7.151125431060791</v>
      </c>
      <c r="CH971" s="13">
        <v>38.363521575927734</v>
      </c>
      <c r="CI971" s="13">
        <v>81.222274780273437</v>
      </c>
      <c r="CJ971" s="13">
        <v>16.430870056152344</v>
      </c>
      <c r="CK971" s="13">
        <v>304.6116943359375</v>
      </c>
      <c r="CL971" s="13">
        <v>3278.924560546875</v>
      </c>
      <c r="CM971" s="13">
        <v>2.0253670215606689</v>
      </c>
      <c r="CN971" s="13">
        <v>235.29705810546875</v>
      </c>
      <c r="CO971" s="13">
        <v>15.354137420654297</v>
      </c>
      <c r="CP971" s="13">
        <v>67.702961570198028</v>
      </c>
      <c r="CQ971" s="13">
        <v>41.984189999999998</v>
      </c>
      <c r="CR971" s="13" t="s">
        <v>255</v>
      </c>
      <c r="CS971" s="13" t="s">
        <v>255</v>
      </c>
      <c r="CT971" s="13" t="s">
        <v>255</v>
      </c>
      <c r="CU971" s="13" t="s">
        <v>255</v>
      </c>
      <c r="CV971" s="13" t="s">
        <v>255</v>
      </c>
      <c r="CW971" s="13" t="s">
        <v>255</v>
      </c>
      <c r="CX971" s="13">
        <v>39.064360000000001</v>
      </c>
      <c r="CY971" s="13" t="s">
        <v>255</v>
      </c>
      <c r="CZ971" s="13" t="s">
        <v>255</v>
      </c>
      <c r="DA971" s="13" t="s">
        <v>255</v>
      </c>
      <c r="DB971" s="13">
        <v>32.2181</v>
      </c>
      <c r="DC971" s="13">
        <v>71.28246</v>
      </c>
      <c r="DD971" s="13">
        <v>974.86005894337086</v>
      </c>
      <c r="DE971" s="13">
        <v>2.7681092628122714</v>
      </c>
      <c r="DF971" s="13">
        <v>4.6998081373499216</v>
      </c>
      <c r="DG971" s="13">
        <v>0.99418719006487666</v>
      </c>
      <c r="DH971" s="13">
        <v>0.99614960064993918</v>
      </c>
      <c r="DI971" s="13">
        <v>0.99520701560900915</v>
      </c>
      <c r="DJ971" s="13">
        <v>0.99717143921180385</v>
      </c>
      <c r="DK971" s="13">
        <v>38514.403989177328</v>
      </c>
      <c r="DL971" s="13">
        <v>4.9038062200926271</v>
      </c>
      <c r="DM971" s="13">
        <v>70145.694677625987</v>
      </c>
      <c r="DN971" s="13">
        <v>1.9974322823017101</v>
      </c>
      <c r="DO971" s="13">
        <v>1.8212846990268148</v>
      </c>
      <c r="DP971" s="13">
        <v>0.38508682937622074</v>
      </c>
      <c r="DQ971" s="13">
        <v>632.14691880807845</v>
      </c>
      <c r="DR971" s="13">
        <v>13523.453784712221</v>
      </c>
      <c r="DS971" s="13">
        <v>5.1869659773543333</v>
      </c>
      <c r="DT971" s="13">
        <v>5.1869659773543333</v>
      </c>
      <c r="DU971" s="13">
        <v>100.00167433122583</v>
      </c>
      <c r="DV971" s="13">
        <v>16.231928167682678</v>
      </c>
      <c r="DW971" s="13">
        <v>4.9038062200926271</v>
      </c>
      <c r="DX971" s="13">
        <v>815.78138266527253</v>
      </c>
      <c r="DY971" s="13">
        <v>1056.2138646964829</v>
      </c>
      <c r="DZ971" s="13">
        <v>291.98746686519678</v>
      </c>
      <c r="EA971" s="13">
        <v>377.80110828047606</v>
      </c>
      <c r="EB971" s="13">
        <v>20.156169679396548</v>
      </c>
      <c r="EC971" s="13">
        <v>1380.0820919110197</v>
      </c>
      <c r="ED971" s="13">
        <v>2.3758909558825594</v>
      </c>
      <c r="EE971" s="13">
        <v>1.3792433154872552E-2</v>
      </c>
      <c r="EF971" s="13">
        <v>500</v>
      </c>
      <c r="EG971" s="13">
        <v>10696.448390677026</v>
      </c>
      <c r="EH971" s="13">
        <v>49210.852379854354</v>
      </c>
      <c r="EI971" s="13">
        <v>4.3518242839773555E-2</v>
      </c>
      <c r="EJ971" s="13">
        <v>20</v>
      </c>
      <c r="EK971" s="13">
        <v>2.1816615649929121</v>
      </c>
      <c r="EL971" s="13">
        <v>6.2657203280155054</v>
      </c>
      <c r="EM971" s="13">
        <v>7.4999999999999997E-2</v>
      </c>
      <c r="EN971" s="13">
        <v>22.519401550292969</v>
      </c>
      <c r="EO971" s="13">
        <v>4.491986166407249E-2</v>
      </c>
    </row>
    <row r="972" spans="1:145">
      <c r="A972" s="12">
        <v>40477.424305555556</v>
      </c>
      <c r="B972" s="13">
        <v>20</v>
      </c>
      <c r="C972" s="13" t="s">
        <v>78</v>
      </c>
      <c r="D972" s="13" t="s">
        <v>55</v>
      </c>
      <c r="E972" s="12">
        <v>40477.404166666667</v>
      </c>
      <c r="F972" s="12">
        <v>40477.425000000003</v>
      </c>
      <c r="G972" s="13" t="s">
        <v>28</v>
      </c>
      <c r="H972" s="13">
        <v>2</v>
      </c>
      <c r="I972" s="13">
        <v>3.5</v>
      </c>
      <c r="J972" s="13" t="s">
        <v>255</v>
      </c>
      <c r="K972" s="13">
        <v>5</v>
      </c>
      <c r="L972" s="13" t="s">
        <v>255</v>
      </c>
      <c r="M972" s="13">
        <v>548673</v>
      </c>
      <c r="N972" s="13">
        <v>548675</v>
      </c>
      <c r="O972" s="13" t="s">
        <v>255</v>
      </c>
      <c r="P972" s="13">
        <v>1.4896460661052231E-2</v>
      </c>
      <c r="Q972" s="13">
        <v>1.0168436953841235E-2</v>
      </c>
      <c r="R972" s="13">
        <v>2.1427649206374042</v>
      </c>
      <c r="S972" s="13" t="s">
        <v>255</v>
      </c>
      <c r="T972" s="13">
        <v>1.7091433545782126</v>
      </c>
      <c r="U972" s="13">
        <v>1.2118750920642212</v>
      </c>
      <c r="V972" s="13" t="s">
        <v>255</v>
      </c>
      <c r="W972" s="13" t="s">
        <v>255</v>
      </c>
      <c r="X972" s="13">
        <v>2.3575576140679662</v>
      </c>
      <c r="Y972" s="13">
        <v>2.5318916137748462E-2</v>
      </c>
      <c r="Z972" s="13">
        <v>25.605591870855605</v>
      </c>
      <c r="AA972" s="13">
        <v>6.5931955780134333E-2</v>
      </c>
      <c r="AB972" s="13" t="s">
        <v>255</v>
      </c>
      <c r="AC972" s="13">
        <v>60.952657981447288</v>
      </c>
      <c r="AD972" s="13" t="s">
        <v>255</v>
      </c>
      <c r="AE972" s="13">
        <v>7.6049053652733858E-2</v>
      </c>
      <c r="AF972" s="13">
        <v>5.4812457981079801</v>
      </c>
      <c r="AG972" s="13" t="s">
        <v>255</v>
      </c>
      <c r="AH972" s="13" t="s">
        <v>255</v>
      </c>
      <c r="AI972" s="13">
        <v>0.33540722280349455</v>
      </c>
      <c r="AJ972" s="13">
        <v>1.3065653478148788E-2</v>
      </c>
      <c r="AK972" s="13" t="s">
        <v>255</v>
      </c>
      <c r="AL972" s="13">
        <v>100</v>
      </c>
      <c r="AM972" s="13">
        <v>900</v>
      </c>
      <c r="AN972" s="13" t="s">
        <v>255</v>
      </c>
      <c r="AO972" s="13" t="s">
        <v>255</v>
      </c>
      <c r="AP972" s="13">
        <v>12295</v>
      </c>
      <c r="AQ972" s="13">
        <v>193.316</v>
      </c>
      <c r="AR972" s="13" t="s">
        <v>255</v>
      </c>
      <c r="AS972" s="13" t="s">
        <v>255</v>
      </c>
      <c r="AT972" s="13" t="s">
        <v>255</v>
      </c>
      <c r="AU972" s="13" t="s">
        <v>255</v>
      </c>
      <c r="AV972" s="13" t="s">
        <v>255</v>
      </c>
      <c r="AW972" s="13" t="s">
        <v>255</v>
      </c>
      <c r="AX972" s="13">
        <v>9.3512000000000004</v>
      </c>
      <c r="AY972" s="13">
        <v>2.7039399999999998</v>
      </c>
      <c r="AZ972" s="13">
        <v>119806</v>
      </c>
      <c r="BA972" s="13">
        <v>1597.88</v>
      </c>
      <c r="BB972" s="13" t="s">
        <v>255</v>
      </c>
      <c r="BC972" s="13" t="s">
        <v>255</v>
      </c>
      <c r="BD972" s="13">
        <v>3.2214700000000001</v>
      </c>
      <c r="BE972" s="13">
        <v>1.3251599999999999</v>
      </c>
      <c r="BF972" s="13">
        <v>18.639500000000002</v>
      </c>
      <c r="BG972" s="13">
        <v>4.4803100000000002</v>
      </c>
      <c r="BH972" s="13" t="s">
        <v>255</v>
      </c>
      <c r="BI972" s="13" t="s">
        <v>255</v>
      </c>
      <c r="BJ972" s="13" t="s">
        <v>255</v>
      </c>
      <c r="BK972" s="13" t="s">
        <v>255</v>
      </c>
      <c r="BL972" s="13">
        <v>5.9843400000000004</v>
      </c>
      <c r="BM972" s="13">
        <v>1.6874400000000001</v>
      </c>
      <c r="BN972" s="13">
        <v>11270.3</v>
      </c>
      <c r="BO972" s="13">
        <v>258.14</v>
      </c>
      <c r="BP972" s="13">
        <v>2.8619300000000001</v>
      </c>
      <c r="BQ972" s="13">
        <v>0.82946699999999995</v>
      </c>
      <c r="BR972" s="13">
        <v>53.526000000000003</v>
      </c>
      <c r="BS972" s="13">
        <v>2.5031699999999999</v>
      </c>
      <c r="BT972" s="13" t="s">
        <v>255</v>
      </c>
      <c r="BU972" s="13" t="s">
        <v>255</v>
      </c>
      <c r="BV972" s="13" t="s">
        <v>255</v>
      </c>
      <c r="BW972" s="13" t="s">
        <v>255</v>
      </c>
      <c r="BX972" s="13">
        <v>15705</v>
      </c>
      <c r="BY972" s="13">
        <v>1262.28</v>
      </c>
      <c r="BZ972" s="13">
        <v>16.852799999999998</v>
      </c>
      <c r="CA972" s="13">
        <v>0.97910299999999995</v>
      </c>
      <c r="CB972" s="13">
        <v>9.1070200000000003</v>
      </c>
      <c r="CC972" s="13">
        <v>1.15083</v>
      </c>
      <c r="CD972" s="13" t="s">
        <v>255</v>
      </c>
      <c r="CE972" s="13" t="s">
        <v>255</v>
      </c>
      <c r="CF972" s="13">
        <v>1634.1405029296875</v>
      </c>
      <c r="CG972" s="13">
        <v>6.9612865447998047</v>
      </c>
      <c r="CH972" s="13">
        <v>37.391391754150391</v>
      </c>
      <c r="CI972" s="13">
        <v>81.193077087402344</v>
      </c>
      <c r="CJ972" s="13">
        <v>16.365884780883789</v>
      </c>
      <c r="CK972" s="13">
        <v>302.60076904296875</v>
      </c>
      <c r="CL972" s="13">
        <v>3265.409423828125</v>
      </c>
      <c r="CM972" s="13">
        <v>2.0134563446044922</v>
      </c>
      <c r="CN972" s="13">
        <v>231.73616027832031</v>
      </c>
      <c r="CO972" s="13">
        <v>13.764042854309082</v>
      </c>
      <c r="CP972" s="13">
        <v>67.702961570198028</v>
      </c>
      <c r="CQ972" s="13">
        <v>90.72251</v>
      </c>
      <c r="CR972" s="13" t="s">
        <v>255</v>
      </c>
      <c r="CS972" s="13" t="s">
        <v>255</v>
      </c>
      <c r="CT972" s="13" t="s">
        <v>255</v>
      </c>
      <c r="CU972" s="13" t="s">
        <v>255</v>
      </c>
      <c r="CV972" s="13">
        <v>28.053600000000003</v>
      </c>
      <c r="CW972" s="13">
        <v>12.88588</v>
      </c>
      <c r="CX972" s="13">
        <v>74.558000000000007</v>
      </c>
      <c r="CY972" s="13" t="s">
        <v>255</v>
      </c>
      <c r="CZ972" s="13" t="s">
        <v>255</v>
      </c>
      <c r="DA972" s="13">
        <v>29.921700000000001</v>
      </c>
      <c r="DB972" s="13">
        <v>53.526000000000003</v>
      </c>
      <c r="DC972" s="13">
        <v>198.94518000000002</v>
      </c>
      <c r="DD972" s="13">
        <v>931.89262318427802</v>
      </c>
      <c r="DE972" s="13">
        <v>5.3832306797683476</v>
      </c>
      <c r="DF972" s="13">
        <v>11.80487396753062</v>
      </c>
      <c r="DG972" s="13">
        <v>0.98644552991181156</v>
      </c>
      <c r="DH972" s="13">
        <v>0.99319685074119657</v>
      </c>
      <c r="DI972" s="13">
        <v>0.98750406981798777</v>
      </c>
      <c r="DJ972" s="13">
        <v>0.99426263538851722</v>
      </c>
      <c r="DK972" s="13">
        <v>38492.337708207633</v>
      </c>
      <c r="DL972" s="13">
        <v>4.9009966539390417</v>
      </c>
      <c r="DM972" s="13">
        <v>69856.566752815881</v>
      </c>
      <c r="DN972" s="13">
        <v>1.9982427569562704</v>
      </c>
      <c r="DO972" s="13">
        <v>1.8148174652931128</v>
      </c>
      <c r="DP972" s="13">
        <v>0.38465142803192143</v>
      </c>
      <c r="DQ972" s="13">
        <v>628.57447805670654</v>
      </c>
      <c r="DR972" s="13">
        <v>13447.028928460621</v>
      </c>
      <c r="DS972" s="13">
        <v>5.1949443348756796</v>
      </c>
      <c r="DT972" s="13">
        <v>5.1949443348756796</v>
      </c>
      <c r="DU972" s="13">
        <v>100.00167433122583</v>
      </c>
      <c r="DV972" s="13">
        <v>16.231928167682678</v>
      </c>
      <c r="DW972" s="13">
        <v>4.9009966539390417</v>
      </c>
      <c r="DX972" s="13">
        <v>815.78138266527253</v>
      </c>
      <c r="DY972" s="13">
        <v>1056.2138646964829</v>
      </c>
      <c r="DZ972" s="13">
        <v>291.91393487860893</v>
      </c>
      <c r="EA972" s="13">
        <v>377.70486501584065</v>
      </c>
      <c r="EB972" s="13">
        <v>20.156169679396548</v>
      </c>
      <c r="EC972" s="13">
        <v>1373.8361966010425</v>
      </c>
      <c r="ED972" s="13">
        <v>2.3768549932713623</v>
      </c>
      <c r="EE972" s="13">
        <v>7.5559560498989721E-3</v>
      </c>
      <c r="EF972" s="13">
        <v>500</v>
      </c>
      <c r="EG972" s="13">
        <v>10696.448390677026</v>
      </c>
      <c r="EH972" s="13">
        <v>49188.786098884659</v>
      </c>
      <c r="EI972" s="13">
        <v>4.3386728402677099E-2</v>
      </c>
      <c r="EJ972" s="13">
        <v>20</v>
      </c>
      <c r="EK972" s="13">
        <v>2.1816615649929121</v>
      </c>
      <c r="EL972" s="13">
        <v>6.26291076186192</v>
      </c>
      <c r="EM972" s="13">
        <v>7.4999999999999997E-2</v>
      </c>
      <c r="EN972" s="13">
        <v>20.187262852986652</v>
      </c>
      <c r="EO972" s="13">
        <v>5.5679228790199639E-2</v>
      </c>
    </row>
    <row r="973" spans="1:145">
      <c r="A973" s="12">
        <v>40477.425000000003</v>
      </c>
      <c r="B973" s="13">
        <v>20</v>
      </c>
      <c r="C973" s="13" t="s">
        <v>78</v>
      </c>
      <c r="D973" s="13" t="s">
        <v>55</v>
      </c>
      <c r="E973" s="12">
        <v>40477.404166666667</v>
      </c>
      <c r="F973" s="12">
        <v>40477.425000000003</v>
      </c>
      <c r="G973" s="13" t="s">
        <v>28</v>
      </c>
      <c r="H973" s="13">
        <v>2</v>
      </c>
      <c r="I973" s="13">
        <v>3.5</v>
      </c>
      <c r="J973" s="13" t="s">
        <v>255</v>
      </c>
      <c r="K973" s="13">
        <v>5</v>
      </c>
      <c r="L973" s="13" t="s">
        <v>255</v>
      </c>
      <c r="M973" s="13">
        <v>548673</v>
      </c>
      <c r="N973" s="13">
        <v>548675</v>
      </c>
      <c r="O973" s="13" t="s">
        <v>255</v>
      </c>
      <c r="P973" s="13">
        <v>1.4896460661052231E-2</v>
      </c>
      <c r="Q973" s="13">
        <v>1.0168436953841235E-2</v>
      </c>
      <c r="R973" s="13">
        <v>2.1427649206374042</v>
      </c>
      <c r="S973" s="13" t="s">
        <v>255</v>
      </c>
      <c r="T973" s="13">
        <v>1.7091433545782126</v>
      </c>
      <c r="U973" s="13">
        <v>1.2118750920642212</v>
      </c>
      <c r="V973" s="13" t="s">
        <v>255</v>
      </c>
      <c r="W973" s="13" t="s">
        <v>255</v>
      </c>
      <c r="X973" s="13">
        <v>2.3575576140679662</v>
      </c>
      <c r="Y973" s="13">
        <v>2.5318916137748462E-2</v>
      </c>
      <c r="Z973" s="13">
        <v>25.605591870855605</v>
      </c>
      <c r="AA973" s="13">
        <v>6.5931955780134333E-2</v>
      </c>
      <c r="AB973" s="13" t="s">
        <v>255</v>
      </c>
      <c r="AC973" s="13">
        <v>60.952657981447288</v>
      </c>
      <c r="AD973" s="13" t="s">
        <v>255</v>
      </c>
      <c r="AE973" s="13">
        <v>7.6049053652733858E-2</v>
      </c>
      <c r="AF973" s="13">
        <v>5.4812457981079801</v>
      </c>
      <c r="AG973" s="13" t="s">
        <v>255</v>
      </c>
      <c r="AH973" s="13" t="s">
        <v>255</v>
      </c>
      <c r="AI973" s="13">
        <v>0.33540722280349455</v>
      </c>
      <c r="AJ973" s="13">
        <v>1.3065653478148788E-2</v>
      </c>
      <c r="AK973" s="13" t="s">
        <v>255</v>
      </c>
      <c r="AL973" s="13">
        <v>100</v>
      </c>
      <c r="AM973" s="13">
        <v>900</v>
      </c>
      <c r="AN973" s="13" t="s">
        <v>255</v>
      </c>
      <c r="AO973" s="13" t="s">
        <v>255</v>
      </c>
      <c r="AP973" s="13" t="s">
        <v>255</v>
      </c>
      <c r="AQ973" s="13" t="s">
        <v>255</v>
      </c>
      <c r="AR973" s="13" t="s">
        <v>255</v>
      </c>
      <c r="AS973" s="13" t="s">
        <v>255</v>
      </c>
      <c r="AT973" s="13" t="s">
        <v>255</v>
      </c>
      <c r="AU973" s="13" t="s">
        <v>255</v>
      </c>
      <c r="AV973" s="13" t="s">
        <v>255</v>
      </c>
      <c r="AW973" s="13" t="s">
        <v>255</v>
      </c>
      <c r="AX973" s="13" t="s">
        <v>255</v>
      </c>
      <c r="AY973" s="13" t="s">
        <v>255</v>
      </c>
      <c r="AZ973" s="13" t="s">
        <v>255</v>
      </c>
      <c r="BA973" s="13" t="s">
        <v>255</v>
      </c>
      <c r="BB973" s="13" t="s">
        <v>255</v>
      </c>
      <c r="BC973" s="13" t="s">
        <v>255</v>
      </c>
      <c r="BD973" s="13" t="s">
        <v>255</v>
      </c>
      <c r="BE973" s="13" t="s">
        <v>255</v>
      </c>
      <c r="BF973" s="13" t="s">
        <v>255</v>
      </c>
      <c r="BG973" s="13" t="s">
        <v>255</v>
      </c>
      <c r="BH973" s="13" t="s">
        <v>255</v>
      </c>
      <c r="BI973" s="13" t="s">
        <v>255</v>
      </c>
      <c r="BJ973" s="13" t="s">
        <v>255</v>
      </c>
      <c r="BK973" s="13" t="s">
        <v>255</v>
      </c>
      <c r="BL973" s="13" t="s">
        <v>255</v>
      </c>
      <c r="BM973" s="13" t="s">
        <v>255</v>
      </c>
      <c r="BN973" s="13" t="s">
        <v>255</v>
      </c>
      <c r="BO973" s="13" t="s">
        <v>255</v>
      </c>
      <c r="BP973" s="13" t="s">
        <v>255</v>
      </c>
      <c r="BQ973" s="13" t="s">
        <v>255</v>
      </c>
      <c r="BR973" s="13" t="s">
        <v>255</v>
      </c>
      <c r="BS973" s="13" t="s">
        <v>255</v>
      </c>
      <c r="BT973" s="13" t="s">
        <v>255</v>
      </c>
      <c r="BU973" s="13" t="s">
        <v>255</v>
      </c>
      <c r="BV973" s="13" t="s">
        <v>255</v>
      </c>
      <c r="BW973" s="13" t="s">
        <v>255</v>
      </c>
      <c r="BX973" s="13" t="s">
        <v>255</v>
      </c>
      <c r="BY973" s="13" t="s">
        <v>255</v>
      </c>
      <c r="BZ973" s="13" t="s">
        <v>255</v>
      </c>
      <c r="CA973" s="13" t="s">
        <v>255</v>
      </c>
      <c r="CB973" s="13" t="s">
        <v>255</v>
      </c>
      <c r="CC973" s="13" t="s">
        <v>255</v>
      </c>
      <c r="CD973" s="13" t="s">
        <v>255</v>
      </c>
      <c r="CE973" s="13" t="s">
        <v>255</v>
      </c>
      <c r="CF973" s="13">
        <v>1578.6552734375</v>
      </c>
      <c r="CG973" s="13">
        <v>7.1515336036682129</v>
      </c>
      <c r="CH973" s="13">
        <v>38.235816955566406</v>
      </c>
      <c r="CI973" s="13">
        <v>81.144607543945313</v>
      </c>
      <c r="CJ973" s="13">
        <v>16.331403732299805</v>
      </c>
      <c r="CK973" s="13">
        <v>302.56787109375</v>
      </c>
      <c r="CL973" s="13">
        <v>3259.05517578125</v>
      </c>
      <c r="CM973" s="13">
        <v>2.0220706462860107</v>
      </c>
      <c r="CN973" s="13">
        <v>228.66441345214844</v>
      </c>
      <c r="CO973" s="13">
        <v>14.291630744934082</v>
      </c>
      <c r="CP973" s="13">
        <v>67.702961570198028</v>
      </c>
      <c r="CQ973" s="13" t="s">
        <v>255</v>
      </c>
      <c r="CR973" s="13" t="s">
        <v>255</v>
      </c>
      <c r="CS973" s="13" t="s">
        <v>255</v>
      </c>
      <c r="CT973" s="13" t="s">
        <v>255</v>
      </c>
      <c r="CU973" s="13" t="s">
        <v>255</v>
      </c>
      <c r="CV973" s="13" t="s">
        <v>255</v>
      </c>
      <c r="CW973" s="13" t="s">
        <v>255</v>
      </c>
      <c r="CX973" s="13" t="s">
        <v>255</v>
      </c>
      <c r="CY973" s="13" t="s">
        <v>255</v>
      </c>
      <c r="CZ973" s="13" t="s">
        <v>255</v>
      </c>
      <c r="DA973" s="13" t="s">
        <v>255</v>
      </c>
      <c r="DB973" s="13" t="s">
        <v>255</v>
      </c>
      <c r="DC973" s="13" t="s">
        <v>255</v>
      </c>
      <c r="DD973" s="13" t="s">
        <v>255</v>
      </c>
      <c r="DE973" s="13" t="s">
        <v>255</v>
      </c>
      <c r="DF973" s="13" t="s">
        <v>255</v>
      </c>
      <c r="DG973" s="13" t="s">
        <v>255</v>
      </c>
      <c r="DH973" s="13" t="s">
        <v>255</v>
      </c>
      <c r="DI973" s="13" t="s">
        <v>255</v>
      </c>
      <c r="DJ973" s="13" t="s">
        <v>255</v>
      </c>
      <c r="DK973" s="13">
        <v>37263.888511098405</v>
      </c>
      <c r="DL973" s="13">
        <v>4.744585644293279</v>
      </c>
      <c r="DM973" s="13">
        <v>69720.630980225964</v>
      </c>
      <c r="DN973" s="13">
        <v>2.0644501878391108</v>
      </c>
      <c r="DO973" s="13">
        <v>1.8709971977149105</v>
      </c>
      <c r="DP973" s="13">
        <v>0.38442040500640873</v>
      </c>
      <c r="DQ973" s="13">
        <v>606.86729958034664</v>
      </c>
      <c r="DR973" s="13">
        <v>12982.649499901423</v>
      </c>
      <c r="DS973" s="13">
        <v>5.3702929421883692</v>
      </c>
      <c r="DT973" s="13">
        <v>5.3702929421883683</v>
      </c>
      <c r="DU973" s="13">
        <v>100.00167433122583</v>
      </c>
      <c r="DV973" s="13">
        <v>16.231928167682678</v>
      </c>
      <c r="DW973" s="13">
        <v>4.744585644293279</v>
      </c>
      <c r="DX973" s="13">
        <v>815.78138266527253</v>
      </c>
      <c r="DY973" s="13">
        <v>1056.2138646964829</v>
      </c>
      <c r="DZ973" s="13">
        <v>285.85089225320701</v>
      </c>
      <c r="EA973" s="13">
        <v>369.85157881400511</v>
      </c>
      <c r="EB973" s="13">
        <v>20.156169679396548</v>
      </c>
      <c r="EC973" s="13">
        <v>1327.1892794501475</v>
      </c>
      <c r="ED973" s="13">
        <v>2.4556069177498716</v>
      </c>
      <c r="EE973" s="13">
        <v>2.095848709882599E-2</v>
      </c>
      <c r="EF973" s="13">
        <v>500</v>
      </c>
      <c r="EG973" s="13">
        <v>10696.448390677026</v>
      </c>
      <c r="EH973" s="13">
        <v>47960.33690177543</v>
      </c>
      <c r="EI973" s="13">
        <v>4.3341131604114125E-2</v>
      </c>
      <c r="EJ973" s="13">
        <v>20</v>
      </c>
      <c r="EK973" s="13">
        <v>2.1816615649929121</v>
      </c>
      <c r="EL973" s="13">
        <v>6.1064997522161573</v>
      </c>
      <c r="EM973" s="13">
        <v>7.4999999999999997E-2</v>
      </c>
      <c r="EN973" s="13">
        <v>20.961058425903321</v>
      </c>
      <c r="EO973" s="13">
        <v>4.9045283972896724E-2</v>
      </c>
    </row>
    <row r="974" spans="1:145">
      <c r="A974" s="14" t="s">
        <v>39</v>
      </c>
      <c r="B974" s="15">
        <v>20</v>
      </c>
      <c r="C974" s="15" t="s">
        <v>78</v>
      </c>
      <c r="D974" s="15" t="s">
        <v>55</v>
      </c>
      <c r="E974" s="16">
        <v>40477.404166666645</v>
      </c>
      <c r="F974" s="16">
        <v>40477.425000000025</v>
      </c>
      <c r="G974" s="15" t="s">
        <v>28</v>
      </c>
      <c r="H974" s="15">
        <v>2</v>
      </c>
      <c r="I974" s="15">
        <v>3.5</v>
      </c>
      <c r="J974" s="15" t="s">
        <v>255</v>
      </c>
      <c r="K974" s="15">
        <v>5</v>
      </c>
      <c r="L974" s="15" t="s">
        <v>255</v>
      </c>
      <c r="M974" s="15">
        <v>548673</v>
      </c>
      <c r="N974" s="15">
        <v>548675</v>
      </c>
      <c r="O974" s="15" t="s">
        <v>255</v>
      </c>
      <c r="P974" s="15">
        <v>1.4896460661052224E-2</v>
      </c>
      <c r="Q974" s="15">
        <v>1.0168436953841233E-2</v>
      </c>
      <c r="R974" s="15">
        <v>2.1427649206374042</v>
      </c>
      <c r="S974" s="15" t="s">
        <v>255</v>
      </c>
      <c r="T974" s="15">
        <v>1.7091433545782115</v>
      </c>
      <c r="U974" s="15">
        <v>1.2118750920642212</v>
      </c>
      <c r="V974" s="15" t="s">
        <v>255</v>
      </c>
      <c r="W974" s="15" t="s">
        <v>255</v>
      </c>
      <c r="X974" s="15">
        <v>2.3575576140679657</v>
      </c>
      <c r="Y974" s="15">
        <v>2.5318916137748473E-2</v>
      </c>
      <c r="Z974" s="15">
        <v>25.605591870855616</v>
      </c>
      <c r="AA974" s="15">
        <v>6.5931955780134346E-2</v>
      </c>
      <c r="AB974" s="15" t="s">
        <v>255</v>
      </c>
      <c r="AC974" s="15">
        <v>60.952657981447317</v>
      </c>
      <c r="AD974" s="15" t="s">
        <v>255</v>
      </c>
      <c r="AE974" s="15">
        <v>7.6049053652733886E-2</v>
      </c>
      <c r="AF974" s="15">
        <v>5.4812457981079783</v>
      </c>
      <c r="AG974" s="15" t="s">
        <v>255</v>
      </c>
      <c r="AH974" s="15" t="s">
        <v>255</v>
      </c>
      <c r="AI974" s="15">
        <v>0.33540722280349472</v>
      </c>
      <c r="AJ974" s="15">
        <v>1.3065653478148793E-2</v>
      </c>
      <c r="AK974" s="15" t="s">
        <v>255</v>
      </c>
      <c r="AL974" s="15">
        <v>100</v>
      </c>
      <c r="AM974" s="15">
        <v>900</v>
      </c>
      <c r="AN974" s="15">
        <v>5.0767200000000008</v>
      </c>
      <c r="AO974" s="15">
        <v>2.4861166666666663</v>
      </c>
      <c r="AP974" s="15">
        <v>9794.9989615384657</v>
      </c>
      <c r="AQ974" s="15">
        <v>164.04725384615386</v>
      </c>
      <c r="AR974" s="15" t="s">
        <v>255</v>
      </c>
      <c r="AS974" s="15" t="s">
        <v>255</v>
      </c>
      <c r="AT974" s="15" t="s">
        <v>255</v>
      </c>
      <c r="AU974" s="15" t="s">
        <v>255</v>
      </c>
      <c r="AV974" s="15">
        <v>0.39121400000000001</v>
      </c>
      <c r="AW974" s="15">
        <v>0.12556899999999999</v>
      </c>
      <c r="AX974" s="15">
        <v>6.3811174999999993</v>
      </c>
      <c r="AY974" s="15">
        <v>1.8050668749999998</v>
      </c>
      <c r="AZ974" s="15">
        <v>100022.94192307696</v>
      </c>
      <c r="BA974" s="15">
        <v>1719.0640384615388</v>
      </c>
      <c r="BB974" s="15" t="s">
        <v>255</v>
      </c>
      <c r="BC974" s="15" t="s">
        <v>255</v>
      </c>
      <c r="BD974" s="15">
        <v>1.9585312499999996</v>
      </c>
      <c r="BE974" s="15">
        <v>0.741004</v>
      </c>
      <c r="BF974" s="15">
        <v>11.729397916666668</v>
      </c>
      <c r="BG974" s="15">
        <v>3.7378326666666672</v>
      </c>
      <c r="BH974" s="15">
        <v>5.8535750000000002</v>
      </c>
      <c r="BI974" s="15">
        <v>2.6365812499999999</v>
      </c>
      <c r="BJ974" s="15">
        <v>3.6308500000000001</v>
      </c>
      <c r="BK974" s="15">
        <v>0.74345899999999998</v>
      </c>
      <c r="BL974" s="15">
        <v>3.4937616666666673</v>
      </c>
      <c r="BM974" s="15">
        <v>1.3521099999999999</v>
      </c>
      <c r="BN974" s="15">
        <v>9926.9463999999989</v>
      </c>
      <c r="BO974" s="15">
        <v>264.60228000000001</v>
      </c>
      <c r="BP974" s="15">
        <v>2.5644558333333332</v>
      </c>
      <c r="BQ974" s="15">
        <v>0.69901470833333323</v>
      </c>
      <c r="BR974" s="15">
        <v>38.241915769230772</v>
      </c>
      <c r="BS974" s="15">
        <v>2.0225781538461538</v>
      </c>
      <c r="BT974" s="15">
        <v>1622.0674999999999</v>
      </c>
      <c r="BU974" s="15">
        <v>382.89974999999998</v>
      </c>
      <c r="BV974" s="15" t="s">
        <v>255</v>
      </c>
      <c r="BW974" s="15" t="s">
        <v>255</v>
      </c>
      <c r="BX974" s="15">
        <v>12758.615999999998</v>
      </c>
      <c r="BY974" s="15">
        <v>1057.2052800000001</v>
      </c>
      <c r="BZ974" s="15">
        <v>16.869608399999997</v>
      </c>
      <c r="CA974" s="15">
        <v>0.78668040000000006</v>
      </c>
      <c r="CB974" s="15">
        <v>6.4634424230769216</v>
      </c>
      <c r="CC974" s="15">
        <v>0.8863066538461537</v>
      </c>
      <c r="CD974" s="15">
        <v>8.6983800000000002</v>
      </c>
      <c r="CE974" s="15">
        <v>2.7550599999999998</v>
      </c>
      <c r="CF974" s="15">
        <v>1653.8605208858366</v>
      </c>
      <c r="CG974" s="15">
        <v>7.3684608090308403</v>
      </c>
      <c r="CH974" s="15">
        <v>39.314123830487652</v>
      </c>
      <c r="CI974" s="15">
        <v>82.035096937610263</v>
      </c>
      <c r="CJ974" s="15">
        <v>16.561210693851596</v>
      </c>
      <c r="CK974" s="15">
        <v>311.01366399949598</v>
      </c>
      <c r="CL974" s="15">
        <v>3303.3854350428428</v>
      </c>
      <c r="CM974" s="15">
        <v>1.9979495463832733</v>
      </c>
      <c r="CN974" s="15">
        <v>227.14885293283771</v>
      </c>
      <c r="CO974" s="15">
        <v>17.544872653099798</v>
      </c>
      <c r="CP974" s="15">
        <v>67.702961570198056</v>
      </c>
      <c r="CQ974" s="15">
        <v>52.079320148148142</v>
      </c>
      <c r="CR974" s="15">
        <v>15.230159999999998</v>
      </c>
      <c r="CS974" s="15" t="s">
        <v>255</v>
      </c>
      <c r="CT974" s="15" t="s">
        <v>255</v>
      </c>
      <c r="CU974" s="15">
        <v>0.78242800000000001</v>
      </c>
      <c r="CV974" s="15">
        <v>19.143352499999999</v>
      </c>
      <c r="CW974" s="15">
        <v>7.8341249999999985</v>
      </c>
      <c r="CX974" s="15">
        <v>46.917591666666674</v>
      </c>
      <c r="CY974" s="15">
        <v>17.560725000000001</v>
      </c>
      <c r="CZ974" s="15">
        <v>14.523400000000001</v>
      </c>
      <c r="DA974" s="15">
        <v>17.468808333333332</v>
      </c>
      <c r="DB974" s="15">
        <v>38.241915769230772</v>
      </c>
      <c r="DC974" s="15">
        <v>95.266069925925905</v>
      </c>
      <c r="DD974" s="15">
        <v>802.57850610192259</v>
      </c>
      <c r="DE974" s="15">
        <v>3.3187348687354601</v>
      </c>
      <c r="DF974" s="15">
        <v>6.0016609941863654</v>
      </c>
      <c r="DG974" s="15">
        <v>0.99076577896781548</v>
      </c>
      <c r="DH974" s="15">
        <v>0.99430817623655887</v>
      </c>
      <c r="DI974" s="15">
        <v>0.99208033369948911</v>
      </c>
      <c r="DJ974" s="15">
        <v>0.99562779290236658</v>
      </c>
      <c r="DK974" s="15">
        <v>38495.122327569319</v>
      </c>
      <c r="DL974" s="15">
        <v>4.9013512026878736</v>
      </c>
      <c r="DM974" s="15">
        <v>70668.983640899896</v>
      </c>
      <c r="DN974" s="15">
        <v>1.9984935235065802</v>
      </c>
      <c r="DO974" s="15">
        <v>1.8364877699377418</v>
      </c>
      <c r="DP974" s="15">
        <v>0.38596011164880573</v>
      </c>
      <c r="DQ974" s="15">
        <v>638.35157335580129</v>
      </c>
      <c r="DR974" s="15">
        <v>13656.189319015619</v>
      </c>
      <c r="DS974" s="15">
        <v>5.1781961222482655</v>
      </c>
      <c r="DT974" s="15">
        <v>5.1781961222482673</v>
      </c>
      <c r="DU974" s="15">
        <v>100.0016743312258</v>
      </c>
      <c r="DV974" s="15">
        <v>16.231928167682671</v>
      </c>
      <c r="DW974" s="15">
        <v>4.9013512026878736</v>
      </c>
      <c r="DX974" s="15">
        <v>815.78138266527208</v>
      </c>
      <c r="DY974" s="15">
        <v>1056.2138646964822</v>
      </c>
      <c r="DZ974" s="15">
        <v>291.95715774501491</v>
      </c>
      <c r="EA974" s="15">
        <v>377.76362943339984</v>
      </c>
      <c r="EB974" s="15">
        <v>20.156169679396541</v>
      </c>
      <c r="EC974" s="15">
        <v>1390.4149879700888</v>
      </c>
      <c r="ED974" s="15">
        <v>2.3771532732101601</v>
      </c>
      <c r="EE974" s="15">
        <v>1.4978075062729017E-2</v>
      </c>
      <c r="EF974" s="15">
        <v>500</v>
      </c>
      <c r="EG974" s="15">
        <v>10696.448390677027</v>
      </c>
      <c r="EH974" s="15">
        <v>49191.570718246323</v>
      </c>
      <c r="EI974" s="15">
        <v>4.3783811950711203E-2</v>
      </c>
      <c r="EJ974" s="15">
        <v>20</v>
      </c>
      <c r="EK974" s="15">
        <v>2.1816615649929125</v>
      </c>
      <c r="EL974" s="15">
        <v>6.263265310610751</v>
      </c>
      <c r="EM974" s="15">
        <v>7.5000000000000011E-2</v>
      </c>
      <c r="EN974" s="15">
        <v>25.732479891213039</v>
      </c>
      <c r="EO974" s="15">
        <v>3.4585227737112312E-2</v>
      </c>
    </row>
    <row r="975" spans="1:145">
      <c r="A975" s="14" t="s">
        <v>40</v>
      </c>
      <c r="B975" s="15">
        <v>0</v>
      </c>
      <c r="C975" s="15" t="s">
        <v>255</v>
      </c>
      <c r="D975" s="15" t="s">
        <v>255</v>
      </c>
      <c r="E975" s="16">
        <v>2.2188688573044648E-11</v>
      </c>
      <c r="F975" s="16">
        <v>2.2188688573044648E-11</v>
      </c>
      <c r="G975" s="15" t="s">
        <v>255</v>
      </c>
      <c r="H975" s="15">
        <v>0</v>
      </c>
      <c r="I975" s="15">
        <v>0</v>
      </c>
      <c r="J975" s="15" t="s">
        <v>255</v>
      </c>
      <c r="K975" s="15">
        <v>0</v>
      </c>
      <c r="L975" s="15" t="s">
        <v>255</v>
      </c>
      <c r="M975" s="15">
        <v>0</v>
      </c>
      <c r="N975" s="15">
        <v>0</v>
      </c>
      <c r="O975" s="15" t="s">
        <v>255</v>
      </c>
      <c r="P975" s="15">
        <v>7.0535941356165085E-18</v>
      </c>
      <c r="Q975" s="15">
        <v>1.7633985339041271E-18</v>
      </c>
      <c r="R975" s="15">
        <v>0</v>
      </c>
      <c r="S975" s="15" t="s">
        <v>255</v>
      </c>
      <c r="T975" s="15">
        <v>1.1285750616986412E-15</v>
      </c>
      <c r="U975" s="15">
        <v>0</v>
      </c>
      <c r="V975" s="15" t="s">
        <v>255</v>
      </c>
      <c r="W975" s="15" t="s">
        <v>255</v>
      </c>
      <c r="X975" s="15">
        <v>4.5143002467945654E-16</v>
      </c>
      <c r="Y975" s="15">
        <v>1.0580391203424763E-17</v>
      </c>
      <c r="Z975" s="15">
        <v>1.0834320592306957E-14</v>
      </c>
      <c r="AA975" s="15">
        <v>1.4107188271233017E-17</v>
      </c>
      <c r="AB975" s="15" t="s">
        <v>255</v>
      </c>
      <c r="AC975" s="15">
        <v>2.8891521579485219E-14</v>
      </c>
      <c r="AD975" s="15" t="s">
        <v>255</v>
      </c>
      <c r="AE975" s="15">
        <v>2.8214376542466034E-17</v>
      </c>
      <c r="AF975" s="15">
        <v>1.8057200987178262E-15</v>
      </c>
      <c r="AG975" s="15" t="s">
        <v>255</v>
      </c>
      <c r="AH975" s="15" t="s">
        <v>255</v>
      </c>
      <c r="AI975" s="15">
        <v>1.692862592547962E-16</v>
      </c>
      <c r="AJ975" s="15">
        <v>5.2901956017123814E-18</v>
      </c>
      <c r="AK975" s="15" t="s">
        <v>255</v>
      </c>
      <c r="AL975" s="15">
        <v>0</v>
      </c>
      <c r="AM975" s="15">
        <v>0</v>
      </c>
      <c r="AN975" s="15">
        <v>1.4790007096685209</v>
      </c>
      <c r="AO975" s="15">
        <v>0.71755991891502213</v>
      </c>
      <c r="AP975" s="15">
        <v>2467.6306067189134</v>
      </c>
      <c r="AQ975" s="15">
        <v>42.460207079233307</v>
      </c>
      <c r="AR975" s="15" t="s">
        <v>255</v>
      </c>
      <c r="AS975" s="15" t="s">
        <v>255</v>
      </c>
      <c r="AT975" s="15" t="s">
        <v>255</v>
      </c>
      <c r="AU975" s="15" t="s">
        <v>255</v>
      </c>
      <c r="AV975" s="15" t="s">
        <v>255</v>
      </c>
      <c r="AW975" s="15" t="s">
        <v>255</v>
      </c>
      <c r="AX975" s="15">
        <v>4.4435980542501508</v>
      </c>
      <c r="AY975" s="15">
        <v>0.94685592494671389</v>
      </c>
      <c r="AZ975" s="15">
        <v>28042.14680763819</v>
      </c>
      <c r="BA975" s="15">
        <v>560.11248807363415</v>
      </c>
      <c r="BB975" s="15" t="s">
        <v>255</v>
      </c>
      <c r="BC975" s="15" t="s">
        <v>255</v>
      </c>
      <c r="BD975" s="15">
        <v>0.65557145049049814</v>
      </c>
      <c r="BE975" s="15">
        <v>0.33458129452069307</v>
      </c>
      <c r="BF975" s="15">
        <v>4.2720774282542919</v>
      </c>
      <c r="BG975" s="15">
        <v>0.97284973057876922</v>
      </c>
      <c r="BH975" s="15">
        <v>2.3405514657518922</v>
      </c>
      <c r="BI975" s="15">
        <v>1.1720137340518884</v>
      </c>
      <c r="BJ975" s="15" t="s">
        <v>255</v>
      </c>
      <c r="BK975" s="15" t="s">
        <v>255</v>
      </c>
      <c r="BL975" s="15">
        <v>1.2590074878159629</v>
      </c>
      <c r="BM975" s="15">
        <v>0.20091333912908832</v>
      </c>
      <c r="BN975" s="15">
        <v>1973.2534144631954</v>
      </c>
      <c r="BO975" s="15">
        <v>105.99583419704132</v>
      </c>
      <c r="BP975" s="15">
        <v>0.67617636762142919</v>
      </c>
      <c r="BQ975" s="15">
        <v>0.15492346589581682</v>
      </c>
      <c r="BR975" s="15">
        <v>14.913813384340882</v>
      </c>
      <c r="BS975" s="15">
        <v>0.57308780803975945</v>
      </c>
      <c r="BT975" s="15">
        <v>162.86024097878385</v>
      </c>
      <c r="BU975" s="15">
        <v>90.767876793408433</v>
      </c>
      <c r="BV975" s="15" t="s">
        <v>255</v>
      </c>
      <c r="BW975" s="15" t="s">
        <v>255</v>
      </c>
      <c r="BX975" s="15">
        <v>2299.8090941061578</v>
      </c>
      <c r="BY975" s="15">
        <v>428.08881282670336</v>
      </c>
      <c r="BZ975" s="15">
        <v>5.3127321442155102</v>
      </c>
      <c r="CA975" s="15">
        <v>0.22954094735489611</v>
      </c>
      <c r="CB975" s="15">
        <v>2.1060361642085526</v>
      </c>
      <c r="CC975" s="15">
        <v>0.31393616256518725</v>
      </c>
      <c r="CD975" s="15" t="s">
        <v>255</v>
      </c>
      <c r="CE975" s="15" t="s">
        <v>255</v>
      </c>
      <c r="CF975" s="15">
        <v>41.762375554612312</v>
      </c>
      <c r="CG975" s="15">
        <v>0.2878227418705403</v>
      </c>
      <c r="CH975" s="15">
        <v>1.5918718239391345</v>
      </c>
      <c r="CI975" s="15">
        <v>0.5980079276576824</v>
      </c>
      <c r="CJ975" s="15">
        <v>0.16024187182454988</v>
      </c>
      <c r="CK975" s="15">
        <v>6.5476665295640553</v>
      </c>
      <c r="CL975" s="15">
        <v>34.594339054483179</v>
      </c>
      <c r="CM975" s="15">
        <v>1.9067092219935074E-2</v>
      </c>
      <c r="CN975" s="15">
        <v>5.8013630855327021</v>
      </c>
      <c r="CO975" s="15">
        <v>2.0582659234264815</v>
      </c>
      <c r="CP975" s="15">
        <v>2.8891521579485219E-14</v>
      </c>
      <c r="CQ975" s="15">
        <v>23.107852060076087</v>
      </c>
      <c r="CR975" s="15">
        <v>4.4370021290055748</v>
      </c>
      <c r="CS975" s="15" t="s">
        <v>255</v>
      </c>
      <c r="CT975" s="15" t="s">
        <v>255</v>
      </c>
      <c r="CU975" s="15" t="s">
        <v>255</v>
      </c>
      <c r="CV975" s="15">
        <v>13.33079416275045</v>
      </c>
      <c r="CW975" s="15">
        <v>2.6222858019619926</v>
      </c>
      <c r="CX975" s="15">
        <v>17.088309713017168</v>
      </c>
      <c r="CY975" s="15">
        <v>7.0216543972556744</v>
      </c>
      <c r="CZ975" s="15" t="s">
        <v>255</v>
      </c>
      <c r="DA975" s="15">
        <v>6.2950374390798247</v>
      </c>
      <c r="DB975" s="15">
        <v>14.913813384340882</v>
      </c>
      <c r="DC975" s="15">
        <v>44.929790139126638</v>
      </c>
      <c r="DD975" s="15">
        <v>198.82445903886793</v>
      </c>
      <c r="DE975" s="15">
        <v>0.65039432757850391</v>
      </c>
      <c r="DF975" s="15">
        <v>1.7289209082892298</v>
      </c>
      <c r="DG975" s="15">
        <v>3.276995554160343E-3</v>
      </c>
      <c r="DH975" s="15">
        <v>1.7036968778268518E-3</v>
      </c>
      <c r="DI975" s="15">
        <v>3.0162829788698007E-3</v>
      </c>
      <c r="DJ975" s="15">
        <v>1.4066172750363756E-3</v>
      </c>
      <c r="DK975" s="15">
        <v>790.04569509940563</v>
      </c>
      <c r="DL975" s="15">
        <v>0.10059174211485661</v>
      </c>
      <c r="DM975" s="15">
        <v>740.07312461198671</v>
      </c>
      <c r="DN975" s="15">
        <v>5.0012555820703658E-2</v>
      </c>
      <c r="DO975" s="15">
        <v>3.9933144761880313E-2</v>
      </c>
      <c r="DP975" s="15">
        <v>1.0736205412256723E-3</v>
      </c>
      <c r="DQ975" s="15">
        <v>17.305797404057234</v>
      </c>
      <c r="DR975" s="15">
        <v>370.22113758385331</v>
      </c>
      <c r="DS975" s="15">
        <v>0.13743807811141673</v>
      </c>
      <c r="DT975" s="15">
        <v>0.13743807811133399</v>
      </c>
      <c r="DU975" s="15">
        <v>2.8891521579485219E-14</v>
      </c>
      <c r="DV975" s="15">
        <v>7.2228803948713047E-15</v>
      </c>
      <c r="DW975" s="15">
        <v>0.10059174211485661</v>
      </c>
      <c r="DX975" s="15">
        <v>4.622643452717635E-13</v>
      </c>
      <c r="DY975" s="15">
        <v>6.9339651790764525E-13</v>
      </c>
      <c r="DZ975" s="15">
        <v>4.6928133667456962</v>
      </c>
      <c r="EA975" s="15">
        <v>6.0775617440578067</v>
      </c>
      <c r="EB975" s="15">
        <v>7.2228803948713047E-15</v>
      </c>
      <c r="EC975" s="15">
        <v>35.109993963256336</v>
      </c>
      <c r="ED975" s="15">
        <v>5.9488564447394095E-2</v>
      </c>
      <c r="EE975" s="15">
        <v>1.1387872755795933E-2</v>
      </c>
      <c r="EF975" s="15">
        <v>0</v>
      </c>
      <c r="EG975" s="15">
        <v>1.849057381087054E-12</v>
      </c>
      <c r="EH975" s="15">
        <v>790.04569509988846</v>
      </c>
      <c r="EI975" s="15">
        <v>3.2146788339180847E-4</v>
      </c>
      <c r="EJ975" s="15">
        <v>0</v>
      </c>
      <c r="EK975" s="15">
        <v>4.5143002467945654E-16</v>
      </c>
      <c r="EL975" s="15">
        <v>0.10059174211493195</v>
      </c>
      <c r="EM975" s="15">
        <v>1.4107188271233017E-17</v>
      </c>
      <c r="EN975" s="15">
        <v>3.0187900210254663</v>
      </c>
      <c r="EO975" s="15">
        <v>8.241654318500085E-3</v>
      </c>
    </row>
    <row r="976" spans="1:145">
      <c r="A976" s="14" t="s">
        <v>41</v>
      </c>
      <c r="B976" s="15">
        <v>0</v>
      </c>
      <c r="C976" s="15" t="s">
        <v>255</v>
      </c>
      <c r="D976" s="15" t="s">
        <v>255</v>
      </c>
      <c r="E976" s="16">
        <v>5.4817469227231594E-16</v>
      </c>
      <c r="F976" s="16">
        <v>5.4817441013218191E-16</v>
      </c>
      <c r="G976" s="15" t="s">
        <v>255</v>
      </c>
      <c r="H976" s="15">
        <v>0</v>
      </c>
      <c r="I976" s="15">
        <v>0</v>
      </c>
      <c r="J976" s="15" t="s">
        <v>255</v>
      </c>
      <c r="K976" s="15">
        <v>0</v>
      </c>
      <c r="L976" s="15" t="s">
        <v>255</v>
      </c>
      <c r="M976" s="15">
        <v>0</v>
      </c>
      <c r="N976" s="15">
        <v>0</v>
      </c>
      <c r="O976" s="15" t="s">
        <v>255</v>
      </c>
      <c r="P976" s="15">
        <v>4.7350805645119407E-16</v>
      </c>
      <c r="Q976" s="15">
        <v>1.734188392875844E-16</v>
      </c>
      <c r="R976" s="15">
        <v>0</v>
      </c>
      <c r="S976" s="15" t="s">
        <v>255</v>
      </c>
      <c r="T976" s="15">
        <v>6.6031620968222113E-16</v>
      </c>
      <c r="U976" s="15">
        <v>0</v>
      </c>
      <c r="V976" s="15" t="s">
        <v>255</v>
      </c>
      <c r="W976" s="15" t="s">
        <v>255</v>
      </c>
      <c r="X976" s="15">
        <v>1.9148207534174066E-16</v>
      </c>
      <c r="Y976" s="15">
        <v>4.1788483937707935E-16</v>
      </c>
      <c r="Z976" s="15">
        <v>4.2312322429221499E-16</v>
      </c>
      <c r="AA976" s="15">
        <v>2.1396586987767756E-16</v>
      </c>
      <c r="AB976" s="15" t="s">
        <v>255</v>
      </c>
      <c r="AC976" s="15">
        <v>4.7399937158243666E-16</v>
      </c>
      <c r="AD976" s="15" t="s">
        <v>255</v>
      </c>
      <c r="AE976" s="15">
        <v>3.7100233582527634E-16</v>
      </c>
      <c r="AF976" s="15">
        <v>3.2943607443058408E-16</v>
      </c>
      <c r="AG976" s="15" t="s">
        <v>255</v>
      </c>
      <c r="AH976" s="15" t="s">
        <v>255</v>
      </c>
      <c r="AI976" s="15">
        <v>5.0471858608118308E-16</v>
      </c>
      <c r="AJ976" s="15">
        <v>4.0489330369581502E-16</v>
      </c>
      <c r="AK976" s="15" t="s">
        <v>255</v>
      </c>
      <c r="AL976" s="15">
        <v>0</v>
      </c>
      <c r="AM976" s="15">
        <v>0</v>
      </c>
      <c r="AN976" s="15">
        <v>0.29132997480036732</v>
      </c>
      <c r="AO976" s="15">
        <v>0.28862680844222471</v>
      </c>
      <c r="AP976" s="15">
        <v>0.25192760268872266</v>
      </c>
      <c r="AQ976" s="15">
        <v>0.25882912443662831</v>
      </c>
      <c r="AR976" s="15" t="s">
        <v>255</v>
      </c>
      <c r="AS976" s="15" t="s">
        <v>255</v>
      </c>
      <c r="AT976" s="15" t="s">
        <v>255</v>
      </c>
      <c r="AU976" s="15" t="s">
        <v>255</v>
      </c>
      <c r="AV976" s="15" t="s">
        <v>255</v>
      </c>
      <c r="AW976" s="15" t="s">
        <v>255</v>
      </c>
      <c r="AX976" s="15">
        <v>0.6963667499070737</v>
      </c>
      <c r="AY976" s="15">
        <v>0.52455448496705359</v>
      </c>
      <c r="AZ976" s="15">
        <v>0.28035714875497381</v>
      </c>
      <c r="BA976" s="15">
        <v>0.32582409703300053</v>
      </c>
      <c r="BB976" s="15" t="s">
        <v>255</v>
      </c>
      <c r="BC976" s="15" t="s">
        <v>255</v>
      </c>
      <c r="BD976" s="15">
        <v>0.33472606091452373</v>
      </c>
      <c r="BE976" s="15">
        <v>0.45152427587528959</v>
      </c>
      <c r="BF976" s="15">
        <v>0.36421966912589465</v>
      </c>
      <c r="BG976" s="15">
        <v>0.26027107613844558</v>
      </c>
      <c r="BH976" s="15">
        <v>0.39984991492410915</v>
      </c>
      <c r="BI976" s="15">
        <v>0.4445202415256076</v>
      </c>
      <c r="BJ976" s="15" t="s">
        <v>255</v>
      </c>
      <c r="BK976" s="15" t="s">
        <v>255</v>
      </c>
      <c r="BL976" s="15">
        <v>0.36035872161170013</v>
      </c>
      <c r="BM976" s="15">
        <v>0.14859245115344782</v>
      </c>
      <c r="BN976" s="15">
        <v>0.19877748251599259</v>
      </c>
      <c r="BO976" s="15">
        <v>0.40058549078655453</v>
      </c>
      <c r="BP976" s="15">
        <v>0.26367245589974581</v>
      </c>
      <c r="BQ976" s="15">
        <v>0.22163119609486068</v>
      </c>
      <c r="BR976" s="15">
        <v>0.3899860423922708</v>
      </c>
      <c r="BS976" s="15">
        <v>0.28334519828070437</v>
      </c>
      <c r="BT976" s="15">
        <v>0.1004028753296542</v>
      </c>
      <c r="BU976" s="15">
        <v>0.23705389411564889</v>
      </c>
      <c r="BV976" s="15" t="s">
        <v>255</v>
      </c>
      <c r="BW976" s="15" t="s">
        <v>255</v>
      </c>
      <c r="BX976" s="15">
        <v>0.18025537363191729</v>
      </c>
      <c r="BY976" s="15">
        <v>0.40492496672614359</v>
      </c>
      <c r="BZ976" s="15">
        <v>0.31492919208578141</v>
      </c>
      <c r="CA976" s="15">
        <v>0.29178424599735303</v>
      </c>
      <c r="CB976" s="15">
        <v>0.3258381565664159</v>
      </c>
      <c r="CC976" s="15">
        <v>0.3542071597937938</v>
      </c>
      <c r="CD976" s="15" t="s">
        <v>255</v>
      </c>
      <c r="CE976" s="15" t="s">
        <v>255</v>
      </c>
      <c r="CF976" s="15">
        <v>2.5251449579462511E-2</v>
      </c>
      <c r="CG976" s="15">
        <v>3.9061447068807452E-2</v>
      </c>
      <c r="CH976" s="15">
        <v>4.0491092483782028E-2</v>
      </c>
      <c r="CI976" s="15">
        <v>7.2896595479430264E-3</v>
      </c>
      <c r="CJ976" s="15">
        <v>9.6757341469026897E-3</v>
      </c>
      <c r="CK976" s="15">
        <v>2.1052665163851663E-2</v>
      </c>
      <c r="CL976" s="15">
        <v>1.0472389533325684E-2</v>
      </c>
      <c r="CM976" s="15">
        <v>9.5433301879172538E-3</v>
      </c>
      <c r="CN976" s="15">
        <v>2.5539918034488254E-2</v>
      </c>
      <c r="CO976" s="15">
        <v>0.11731438375888301</v>
      </c>
      <c r="CP976" s="15">
        <v>4.2673940562450792E-16</v>
      </c>
      <c r="CQ976" s="15">
        <v>0.44370494841987229</v>
      </c>
      <c r="CR976" s="15">
        <v>0.29132997480036815</v>
      </c>
      <c r="CS976" s="15" t="s">
        <v>255</v>
      </c>
      <c r="CT976" s="15" t="s">
        <v>255</v>
      </c>
      <c r="CU976" s="15" t="s">
        <v>255</v>
      </c>
      <c r="CV976" s="15">
        <v>0.69636674990707359</v>
      </c>
      <c r="CW976" s="15">
        <v>0.33472606091452373</v>
      </c>
      <c r="CX976" s="15">
        <v>0.36421966912589465</v>
      </c>
      <c r="CY976" s="15">
        <v>0.39984991492410898</v>
      </c>
      <c r="CZ976" s="15" t="s">
        <v>255</v>
      </c>
      <c r="DA976" s="15">
        <v>0.36035872161170079</v>
      </c>
      <c r="DB976" s="15">
        <v>0.3899860423922708</v>
      </c>
      <c r="DC976" s="15">
        <v>0.47162426427438203</v>
      </c>
      <c r="DD976" s="15">
        <v>0.24773210038298538</v>
      </c>
      <c r="DE976" s="15">
        <v>0.19597658544694899</v>
      </c>
      <c r="DF976" s="15">
        <v>0.28807373658125396</v>
      </c>
      <c r="DG976" s="15">
        <v>3.307538091974001E-3</v>
      </c>
      <c r="DH976" s="15">
        <v>1.7134495305824783E-3</v>
      </c>
      <c r="DI976" s="15">
        <v>3.0403616283996033E-3</v>
      </c>
      <c r="DJ976" s="15">
        <v>1.4127943043212249E-3</v>
      </c>
      <c r="DK976" s="15">
        <v>2.0523267555214213E-2</v>
      </c>
      <c r="DL976" s="15">
        <v>2.0523267555218785E-2</v>
      </c>
      <c r="DM976" s="15">
        <v>1.04723895333294E-2</v>
      </c>
      <c r="DN976" s="15">
        <v>2.5025127793734874E-2</v>
      </c>
      <c r="DO976" s="15">
        <v>2.1744302039775672E-2</v>
      </c>
      <c r="DP976" s="15">
        <v>2.7816878190837116E-3</v>
      </c>
      <c r="DQ976" s="15">
        <v>2.7110135114230247E-2</v>
      </c>
      <c r="DR976" s="15">
        <v>2.7110135114217941E-2</v>
      </c>
      <c r="DS976" s="15">
        <v>2.6541690362191991E-2</v>
      </c>
      <c r="DT976" s="15">
        <v>2.6541690362176004E-2</v>
      </c>
      <c r="DU976" s="15">
        <v>2.8891037847817074E-16</v>
      </c>
      <c r="DV976" s="15">
        <v>4.4497981510612301E-16</v>
      </c>
      <c r="DW976" s="15">
        <v>2.0523267555218785E-2</v>
      </c>
      <c r="DX976" s="15">
        <v>5.6665223685478222E-16</v>
      </c>
      <c r="DY976" s="15">
        <v>6.5649253535116427E-16</v>
      </c>
      <c r="DZ976" s="15">
        <v>1.607363697808099E-2</v>
      </c>
      <c r="EA976" s="15">
        <v>1.6088265969843155E-2</v>
      </c>
      <c r="EB976" s="15">
        <v>3.583458816708846E-16</v>
      </c>
      <c r="EC976" s="15">
        <v>2.525144957946299E-2</v>
      </c>
      <c r="ED976" s="15">
        <v>2.5025127793741053E-2</v>
      </c>
      <c r="EE976" s="15">
        <v>0.76030282316672104</v>
      </c>
      <c r="EF976" s="15">
        <v>0</v>
      </c>
      <c r="EG976" s="15">
        <v>1.7286647993353416E-16</v>
      </c>
      <c r="EH976" s="15">
        <v>1.6060590941993275E-2</v>
      </c>
      <c r="EI976" s="15">
        <v>7.3421629837460214E-3</v>
      </c>
      <c r="EJ976" s="15">
        <v>0</v>
      </c>
      <c r="EK976" s="15">
        <v>2.0692028127695557E-16</v>
      </c>
      <c r="EL976" s="15">
        <v>1.6060590941999058E-2</v>
      </c>
      <c r="EM976" s="15">
        <v>1.880958436164402E-16</v>
      </c>
      <c r="EN976" s="15">
        <v>0.11731438375888145</v>
      </c>
      <c r="EO976" s="15">
        <v>0.23829984238201871</v>
      </c>
    </row>
    <row r="977" spans="1:145">
      <c r="A977" s="14" t="s">
        <v>42</v>
      </c>
      <c r="B977" s="15">
        <v>31</v>
      </c>
      <c r="C977" s="15">
        <v>0</v>
      </c>
      <c r="D977" s="15">
        <v>0</v>
      </c>
      <c r="E977" s="16">
        <v>31</v>
      </c>
      <c r="F977" s="16">
        <v>31</v>
      </c>
      <c r="G977" s="15">
        <v>0</v>
      </c>
      <c r="H977" s="15">
        <v>31</v>
      </c>
      <c r="I977" s="15">
        <v>31</v>
      </c>
      <c r="J977" s="15">
        <v>0</v>
      </c>
      <c r="K977" s="15">
        <v>31</v>
      </c>
      <c r="L977" s="15">
        <v>0</v>
      </c>
      <c r="M977" s="15">
        <v>31</v>
      </c>
      <c r="N977" s="15">
        <v>31</v>
      </c>
      <c r="O977" s="15">
        <v>0</v>
      </c>
      <c r="P977" s="15">
        <v>31</v>
      </c>
      <c r="Q977" s="15">
        <v>31</v>
      </c>
      <c r="R977" s="15">
        <v>31</v>
      </c>
      <c r="S977" s="15">
        <v>0</v>
      </c>
      <c r="T977" s="15">
        <v>31</v>
      </c>
      <c r="U977" s="15">
        <v>31</v>
      </c>
      <c r="V977" s="15">
        <v>0</v>
      </c>
      <c r="W977" s="15">
        <v>0</v>
      </c>
      <c r="X977" s="15">
        <v>31</v>
      </c>
      <c r="Y977" s="15">
        <v>31</v>
      </c>
      <c r="Z977" s="15">
        <v>31</v>
      </c>
      <c r="AA977" s="15">
        <v>31</v>
      </c>
      <c r="AB977" s="15">
        <v>0</v>
      </c>
      <c r="AC977" s="15">
        <v>31</v>
      </c>
      <c r="AD977" s="15">
        <v>0</v>
      </c>
      <c r="AE977" s="15">
        <v>31</v>
      </c>
      <c r="AF977" s="15">
        <v>31</v>
      </c>
      <c r="AG977" s="15">
        <v>0</v>
      </c>
      <c r="AH977" s="15">
        <v>0</v>
      </c>
      <c r="AI977" s="15">
        <v>31</v>
      </c>
      <c r="AJ977" s="15">
        <v>31</v>
      </c>
      <c r="AK977" s="15">
        <v>0</v>
      </c>
      <c r="AL977" s="15">
        <v>31</v>
      </c>
      <c r="AM977" s="15">
        <v>31</v>
      </c>
      <c r="AN977" s="15">
        <v>3</v>
      </c>
      <c r="AO977" s="15">
        <v>3</v>
      </c>
      <c r="AP977" s="15">
        <v>26</v>
      </c>
      <c r="AQ977" s="15">
        <v>26</v>
      </c>
      <c r="AR977" s="15">
        <v>0</v>
      </c>
      <c r="AS977" s="15">
        <v>0</v>
      </c>
      <c r="AT977" s="15">
        <v>0</v>
      </c>
      <c r="AU977" s="15">
        <v>0</v>
      </c>
      <c r="AV977" s="15">
        <v>1</v>
      </c>
      <c r="AW977" s="15">
        <v>1</v>
      </c>
      <c r="AX977" s="15">
        <v>8</v>
      </c>
      <c r="AY977" s="15">
        <v>8</v>
      </c>
      <c r="AZ977" s="15">
        <v>26</v>
      </c>
      <c r="BA977" s="15">
        <v>26</v>
      </c>
      <c r="BB977" s="15">
        <v>0</v>
      </c>
      <c r="BC977" s="15">
        <v>0</v>
      </c>
      <c r="BD977" s="15">
        <v>8</v>
      </c>
      <c r="BE977" s="15">
        <v>8</v>
      </c>
      <c r="BF977" s="15">
        <v>24</v>
      </c>
      <c r="BG977" s="15">
        <v>24</v>
      </c>
      <c r="BH977" s="15">
        <v>4</v>
      </c>
      <c r="BI977" s="15">
        <v>4</v>
      </c>
      <c r="BJ977" s="15">
        <v>1</v>
      </c>
      <c r="BK977" s="15">
        <v>1</v>
      </c>
      <c r="BL977" s="15">
        <v>6</v>
      </c>
      <c r="BM977" s="15">
        <v>6</v>
      </c>
      <c r="BN977" s="15">
        <v>25</v>
      </c>
      <c r="BO977" s="15">
        <v>25</v>
      </c>
      <c r="BP977" s="15">
        <v>24</v>
      </c>
      <c r="BQ977" s="15">
        <v>24</v>
      </c>
      <c r="BR977" s="15">
        <v>26</v>
      </c>
      <c r="BS977" s="15">
        <v>26</v>
      </c>
      <c r="BT977" s="15">
        <v>4</v>
      </c>
      <c r="BU977" s="15">
        <v>4</v>
      </c>
      <c r="BV977" s="15">
        <v>0</v>
      </c>
      <c r="BW977" s="15">
        <v>0</v>
      </c>
      <c r="BX977" s="15">
        <v>25</v>
      </c>
      <c r="BY977" s="15">
        <v>25</v>
      </c>
      <c r="BZ977" s="15">
        <v>25</v>
      </c>
      <c r="CA977" s="15">
        <v>25</v>
      </c>
      <c r="CB977" s="15">
        <v>26</v>
      </c>
      <c r="CC977" s="15">
        <v>26</v>
      </c>
      <c r="CD977" s="15">
        <v>1</v>
      </c>
      <c r="CE977" s="15">
        <v>1</v>
      </c>
      <c r="CF977" s="15">
        <v>31</v>
      </c>
      <c r="CG977" s="15">
        <v>31</v>
      </c>
      <c r="CH977" s="15">
        <v>31</v>
      </c>
      <c r="CI977" s="15">
        <v>31</v>
      </c>
      <c r="CJ977" s="15">
        <v>31</v>
      </c>
      <c r="CK977" s="15">
        <v>31</v>
      </c>
      <c r="CL977" s="15">
        <v>31</v>
      </c>
      <c r="CM977" s="15">
        <v>31</v>
      </c>
      <c r="CN977" s="15">
        <v>31</v>
      </c>
      <c r="CO977" s="15">
        <v>31</v>
      </c>
      <c r="CP977" s="15">
        <v>31</v>
      </c>
      <c r="CQ977" s="15">
        <v>27</v>
      </c>
      <c r="CR977" s="15">
        <v>3</v>
      </c>
      <c r="CS977" s="15">
        <v>0</v>
      </c>
      <c r="CT977" s="15">
        <v>0</v>
      </c>
      <c r="CU977" s="15">
        <v>1</v>
      </c>
      <c r="CV977" s="15">
        <v>8</v>
      </c>
      <c r="CW977" s="15">
        <v>8</v>
      </c>
      <c r="CX977" s="15">
        <v>24</v>
      </c>
      <c r="CY977" s="15">
        <v>4</v>
      </c>
      <c r="CZ977" s="15">
        <v>1</v>
      </c>
      <c r="DA977" s="15">
        <v>6</v>
      </c>
      <c r="DB977" s="15">
        <v>26</v>
      </c>
      <c r="DC977" s="15">
        <v>27</v>
      </c>
      <c r="DD977" s="15">
        <v>25</v>
      </c>
      <c r="DE977" s="15">
        <v>25</v>
      </c>
      <c r="DF977" s="15">
        <v>25</v>
      </c>
      <c r="DG977" s="15">
        <v>25</v>
      </c>
      <c r="DH977" s="15">
        <v>25</v>
      </c>
      <c r="DI977" s="15">
        <v>25</v>
      </c>
      <c r="DJ977" s="15">
        <v>25</v>
      </c>
      <c r="DK977" s="15">
        <v>31</v>
      </c>
      <c r="DL977" s="15">
        <v>31</v>
      </c>
      <c r="DM977" s="15">
        <v>31</v>
      </c>
      <c r="DN977" s="15">
        <v>31</v>
      </c>
      <c r="DO977" s="15">
        <v>31</v>
      </c>
      <c r="DP977" s="15">
        <v>31</v>
      </c>
      <c r="DQ977" s="15">
        <v>31</v>
      </c>
      <c r="DR977" s="15">
        <v>31</v>
      </c>
      <c r="DS977" s="15">
        <v>31</v>
      </c>
      <c r="DT977" s="15">
        <v>31</v>
      </c>
      <c r="DU977" s="15">
        <v>31</v>
      </c>
      <c r="DV977" s="15">
        <v>31</v>
      </c>
      <c r="DW977" s="15">
        <v>31</v>
      </c>
      <c r="DX977" s="15">
        <v>31</v>
      </c>
      <c r="DY977" s="15">
        <v>31</v>
      </c>
      <c r="DZ977" s="15">
        <v>31</v>
      </c>
      <c r="EA977" s="15">
        <v>31</v>
      </c>
      <c r="EB977" s="15">
        <v>31</v>
      </c>
      <c r="EC977" s="15">
        <v>31</v>
      </c>
      <c r="ED977" s="15">
        <v>31</v>
      </c>
      <c r="EE977" s="15">
        <v>31</v>
      </c>
      <c r="EF977" s="15">
        <v>31</v>
      </c>
      <c r="EG977" s="15">
        <v>31</v>
      </c>
      <c r="EH977" s="15">
        <v>31</v>
      </c>
      <c r="EI977" s="15">
        <v>31</v>
      </c>
      <c r="EJ977" s="15">
        <v>31</v>
      </c>
      <c r="EK977" s="15">
        <v>31</v>
      </c>
      <c r="EL977" s="15">
        <v>31</v>
      </c>
      <c r="EM977" s="15">
        <v>31</v>
      </c>
      <c r="EN977" s="15">
        <v>31</v>
      </c>
      <c r="EO977" s="15">
        <v>31</v>
      </c>
    </row>
    <row r="978" spans="1:145">
      <c r="A978" s="10"/>
      <c r="E978" s="10"/>
      <c r="F978" s="10"/>
    </row>
    <row r="979" spans="1:145">
      <c r="A979" s="10"/>
      <c r="E979" s="10"/>
      <c r="F979" s="10"/>
    </row>
    <row r="980" spans="1:145">
      <c r="A980" s="10"/>
      <c r="E980" s="10"/>
      <c r="F980" s="10"/>
    </row>
    <row r="981" spans="1:145">
      <c r="A981" s="5" t="s">
        <v>0</v>
      </c>
      <c r="B981" s="11" t="s">
        <v>20</v>
      </c>
      <c r="C981" s="11" t="s">
        <v>34</v>
      </c>
      <c r="D981" s="11" t="s">
        <v>19</v>
      </c>
      <c r="E981" s="5" t="s">
        <v>21</v>
      </c>
      <c r="F981" s="5" t="s">
        <v>22</v>
      </c>
      <c r="G981" s="11" t="s">
        <v>23</v>
      </c>
      <c r="H981" s="11" t="s">
        <v>24</v>
      </c>
      <c r="I981" s="11" t="s">
        <v>27</v>
      </c>
      <c r="J981" s="11" t="s">
        <v>26</v>
      </c>
      <c r="K981" s="11" t="s">
        <v>29</v>
      </c>
      <c r="L981" s="11" t="s">
        <v>25</v>
      </c>
      <c r="M981" s="11" t="s">
        <v>89</v>
      </c>
      <c r="N981" s="11" t="s">
        <v>90</v>
      </c>
      <c r="O981" s="11" t="s">
        <v>91</v>
      </c>
      <c r="P981" s="11" t="s">
        <v>92</v>
      </c>
      <c r="Q981" s="11" t="s">
        <v>93</v>
      </c>
      <c r="R981" s="11" t="s">
        <v>94</v>
      </c>
      <c r="S981" s="11" t="s">
        <v>95</v>
      </c>
      <c r="T981" s="11" t="s">
        <v>96</v>
      </c>
      <c r="U981" s="11" t="s">
        <v>97</v>
      </c>
      <c r="V981" s="11" t="s">
        <v>98</v>
      </c>
      <c r="W981" s="11" t="s">
        <v>99</v>
      </c>
      <c r="X981" s="11" t="s">
        <v>100</v>
      </c>
      <c r="Y981" s="11" t="s">
        <v>101</v>
      </c>
      <c r="Z981" s="11" t="s">
        <v>102</v>
      </c>
      <c r="AA981" s="11" t="s">
        <v>103</v>
      </c>
      <c r="AB981" s="11" t="s">
        <v>104</v>
      </c>
      <c r="AC981" s="11" t="s">
        <v>105</v>
      </c>
      <c r="AD981" s="11" t="s">
        <v>106</v>
      </c>
      <c r="AE981" s="11" t="s">
        <v>107</v>
      </c>
      <c r="AF981" s="11" t="s">
        <v>108</v>
      </c>
      <c r="AG981" s="11" t="s">
        <v>109</v>
      </c>
      <c r="AH981" s="11" t="s">
        <v>110</v>
      </c>
      <c r="AI981" s="11" t="s">
        <v>111</v>
      </c>
      <c r="AJ981" s="11" t="s">
        <v>112</v>
      </c>
      <c r="AK981" s="11" t="s">
        <v>113</v>
      </c>
      <c r="AL981" s="11" t="s">
        <v>132</v>
      </c>
      <c r="AM981" s="11" t="s">
        <v>133</v>
      </c>
      <c r="AN981" s="11" t="s">
        <v>189</v>
      </c>
      <c r="AO981" s="11" t="s">
        <v>190</v>
      </c>
      <c r="AP981" s="11" t="s">
        <v>191</v>
      </c>
      <c r="AQ981" s="11" t="s">
        <v>192</v>
      </c>
      <c r="AR981" s="11" t="s">
        <v>193</v>
      </c>
      <c r="AS981" s="11" t="s">
        <v>194</v>
      </c>
      <c r="AT981" s="11" t="s">
        <v>195</v>
      </c>
      <c r="AU981" s="11" t="s">
        <v>196</v>
      </c>
      <c r="AV981" s="11" t="s">
        <v>11</v>
      </c>
      <c r="AW981" s="11" t="s">
        <v>12</v>
      </c>
      <c r="AX981" s="11" t="s">
        <v>9</v>
      </c>
      <c r="AY981" s="11" t="s">
        <v>10</v>
      </c>
      <c r="AZ981" s="11" t="s">
        <v>35</v>
      </c>
      <c r="BA981" s="11" t="s">
        <v>36</v>
      </c>
      <c r="BB981" s="11" t="s">
        <v>197</v>
      </c>
      <c r="BC981" s="11" t="s">
        <v>198</v>
      </c>
      <c r="BD981" s="11" t="s">
        <v>199</v>
      </c>
      <c r="BE981" s="11" t="s">
        <v>200</v>
      </c>
      <c r="BF981" s="11" t="s">
        <v>201</v>
      </c>
      <c r="BG981" s="11" t="s">
        <v>202</v>
      </c>
      <c r="BH981" s="11" t="s">
        <v>203</v>
      </c>
      <c r="BI981" s="11" t="s">
        <v>204</v>
      </c>
      <c r="BJ981" s="11" t="s">
        <v>205</v>
      </c>
      <c r="BK981" s="11" t="s">
        <v>206</v>
      </c>
      <c r="BL981" s="11" t="s">
        <v>17</v>
      </c>
      <c r="BM981" s="11" t="s">
        <v>18</v>
      </c>
      <c r="BN981" s="11" t="s">
        <v>207</v>
      </c>
      <c r="BO981" s="11" t="s">
        <v>208</v>
      </c>
      <c r="BP981" s="11" t="s">
        <v>209</v>
      </c>
      <c r="BQ981" s="11" t="s">
        <v>210</v>
      </c>
      <c r="BR981" s="11" t="s">
        <v>13</v>
      </c>
      <c r="BS981" s="11" t="s">
        <v>14</v>
      </c>
      <c r="BT981" s="11" t="s">
        <v>211</v>
      </c>
      <c r="BU981" s="11" t="s">
        <v>212</v>
      </c>
      <c r="BV981" s="11" t="s">
        <v>213</v>
      </c>
      <c r="BW981" s="11" t="s">
        <v>214</v>
      </c>
      <c r="BX981" s="11" t="s">
        <v>37</v>
      </c>
      <c r="BY981" s="11" t="s">
        <v>38</v>
      </c>
      <c r="BZ981" s="11" t="s">
        <v>15</v>
      </c>
      <c r="CA981" s="11" t="s">
        <v>16</v>
      </c>
      <c r="CB981" s="11" t="s">
        <v>215</v>
      </c>
      <c r="CC981" s="11" t="s">
        <v>216</v>
      </c>
      <c r="CD981" s="11" t="s">
        <v>235</v>
      </c>
      <c r="CE981" s="11" t="s">
        <v>236</v>
      </c>
      <c r="CF981" s="11" t="s">
        <v>138</v>
      </c>
      <c r="CG981" s="11" t="s">
        <v>139</v>
      </c>
      <c r="CH981" s="11" t="s">
        <v>140</v>
      </c>
      <c r="CI981" s="11" t="s">
        <v>141</v>
      </c>
      <c r="CJ981" s="11" t="s">
        <v>142</v>
      </c>
      <c r="CK981" s="11" t="s">
        <v>143</v>
      </c>
      <c r="CL981" s="11" t="s">
        <v>144</v>
      </c>
      <c r="CM981" s="11" t="s">
        <v>145</v>
      </c>
      <c r="CN981" s="11" t="s">
        <v>146</v>
      </c>
      <c r="CO981" s="11" t="s">
        <v>147</v>
      </c>
      <c r="CP981" s="11" t="s">
        <v>157</v>
      </c>
      <c r="CQ981" s="11" t="s">
        <v>47</v>
      </c>
      <c r="CR981" s="11" t="s">
        <v>217</v>
      </c>
      <c r="CS981" s="11" t="s">
        <v>219</v>
      </c>
      <c r="CT981" s="11" t="s">
        <v>221</v>
      </c>
      <c r="CU981" s="11" t="s">
        <v>223</v>
      </c>
      <c r="CV981" s="11" t="s">
        <v>224</v>
      </c>
      <c r="CW981" s="11" t="s">
        <v>225</v>
      </c>
      <c r="CX981" s="11" t="s">
        <v>227</v>
      </c>
      <c r="CY981" s="11" t="s">
        <v>229</v>
      </c>
      <c r="CZ981" s="11" t="s">
        <v>231</v>
      </c>
      <c r="DA981" s="11" t="s">
        <v>233</v>
      </c>
      <c r="DB981" s="11" t="s">
        <v>234</v>
      </c>
      <c r="DC981" s="11" t="s">
        <v>43</v>
      </c>
      <c r="DD981" s="11" t="s">
        <v>114</v>
      </c>
      <c r="DE981" s="11" t="s">
        <v>115</v>
      </c>
      <c r="DF981" s="11" t="s">
        <v>116</v>
      </c>
      <c r="DG981" s="11" t="s">
        <v>51</v>
      </c>
      <c r="DH981" s="11" t="s">
        <v>52</v>
      </c>
      <c r="DI981" s="11" t="s">
        <v>117</v>
      </c>
      <c r="DJ981" s="11" t="s">
        <v>118</v>
      </c>
      <c r="DK981" s="11" t="s">
        <v>67</v>
      </c>
      <c r="DL981" s="11" t="s">
        <v>69</v>
      </c>
      <c r="DM981" s="11" t="s">
        <v>119</v>
      </c>
      <c r="DN981" s="11" t="s">
        <v>70</v>
      </c>
      <c r="DO981" s="11" t="s">
        <v>121</v>
      </c>
      <c r="DP981" s="11" t="s">
        <v>72</v>
      </c>
      <c r="DQ981" s="11" t="s">
        <v>73</v>
      </c>
      <c r="DR981" s="11" t="s">
        <v>120</v>
      </c>
      <c r="DS981" s="11" t="s">
        <v>74</v>
      </c>
      <c r="DT981" s="11" t="s">
        <v>122</v>
      </c>
      <c r="DU981" s="11" t="s">
        <v>129</v>
      </c>
      <c r="DV981" s="11" t="s">
        <v>126</v>
      </c>
      <c r="DW981" s="11" t="s">
        <v>137</v>
      </c>
      <c r="DX981" s="11" t="s">
        <v>128</v>
      </c>
      <c r="DY981" s="11" t="s">
        <v>153</v>
      </c>
      <c r="DZ981" s="11" t="s">
        <v>131</v>
      </c>
      <c r="EA981" s="11" t="s">
        <v>152</v>
      </c>
      <c r="EB981" s="11" t="s">
        <v>249</v>
      </c>
      <c r="EC981" s="11" t="s">
        <v>250</v>
      </c>
      <c r="ED981" s="11" t="s">
        <v>251</v>
      </c>
      <c r="EE981" s="11" t="s">
        <v>154</v>
      </c>
      <c r="EF981" s="11" t="s">
        <v>173</v>
      </c>
      <c r="EG981" s="11" t="s">
        <v>169</v>
      </c>
      <c r="EH981" s="11" t="s">
        <v>168</v>
      </c>
      <c r="EI981" s="11" t="s">
        <v>171</v>
      </c>
      <c r="EJ981" s="11" t="s">
        <v>174</v>
      </c>
      <c r="EK981" s="11" t="s">
        <v>176</v>
      </c>
      <c r="EL981" s="11" t="s">
        <v>167</v>
      </c>
      <c r="EM981" s="11" t="s">
        <v>182</v>
      </c>
      <c r="EN981" s="11" t="s">
        <v>181</v>
      </c>
      <c r="EO981" s="11" t="s">
        <v>180</v>
      </c>
    </row>
    <row r="982" spans="1:145">
      <c r="A982" s="5" t="s">
        <v>1</v>
      </c>
      <c r="B982" s="11" t="s">
        <v>255</v>
      </c>
      <c r="C982" s="11" t="s">
        <v>255</v>
      </c>
      <c r="D982" s="11" t="s">
        <v>255</v>
      </c>
      <c r="E982" s="5" t="s">
        <v>255</v>
      </c>
      <c r="F982" s="5" t="s">
        <v>255</v>
      </c>
      <c r="G982" s="11" t="s">
        <v>255</v>
      </c>
      <c r="H982" s="11" t="s">
        <v>255</v>
      </c>
      <c r="I982" s="11" t="s">
        <v>255</v>
      </c>
      <c r="J982" s="11" t="s">
        <v>255</v>
      </c>
      <c r="K982" s="11" t="s">
        <v>255</v>
      </c>
      <c r="L982" s="11" t="s">
        <v>255</v>
      </c>
      <c r="M982" s="11" t="s">
        <v>255</v>
      </c>
      <c r="N982" s="11" t="s">
        <v>255</v>
      </c>
      <c r="O982" s="11" t="s">
        <v>255</v>
      </c>
      <c r="P982" s="11" t="s">
        <v>255</v>
      </c>
      <c r="Q982" s="11" t="s">
        <v>255</v>
      </c>
      <c r="R982" s="11" t="s">
        <v>255</v>
      </c>
      <c r="S982" s="11" t="s">
        <v>255</v>
      </c>
      <c r="T982" s="11" t="s">
        <v>255</v>
      </c>
      <c r="U982" s="11" t="s">
        <v>255</v>
      </c>
      <c r="V982" s="11" t="s">
        <v>255</v>
      </c>
      <c r="W982" s="11" t="s">
        <v>255</v>
      </c>
      <c r="X982" s="11" t="s">
        <v>255</v>
      </c>
      <c r="Y982" s="11" t="s">
        <v>255</v>
      </c>
      <c r="Z982" s="11" t="s">
        <v>255</v>
      </c>
      <c r="AA982" s="11" t="s">
        <v>255</v>
      </c>
      <c r="AB982" s="11" t="s">
        <v>255</v>
      </c>
      <c r="AC982" s="11" t="s">
        <v>255</v>
      </c>
      <c r="AD982" s="11" t="s">
        <v>255</v>
      </c>
      <c r="AE982" s="11" t="s">
        <v>255</v>
      </c>
      <c r="AF982" s="11" t="s">
        <v>255</v>
      </c>
      <c r="AG982" s="11" t="s">
        <v>255</v>
      </c>
      <c r="AH982" s="11" t="s">
        <v>255</v>
      </c>
      <c r="AI982" s="11" t="s">
        <v>255</v>
      </c>
      <c r="AJ982" s="11" t="s">
        <v>255</v>
      </c>
      <c r="AK982" s="11" t="s">
        <v>255</v>
      </c>
      <c r="AL982" s="11" t="s">
        <v>255</v>
      </c>
      <c r="AM982" s="11" t="s">
        <v>255</v>
      </c>
      <c r="AN982" s="11" t="s">
        <v>33</v>
      </c>
      <c r="AO982" s="11" t="s">
        <v>33</v>
      </c>
      <c r="AP982" s="11" t="s">
        <v>33</v>
      </c>
      <c r="AQ982" s="11" t="s">
        <v>33</v>
      </c>
      <c r="AR982" s="11" t="s">
        <v>33</v>
      </c>
      <c r="AS982" s="11" t="s">
        <v>33</v>
      </c>
      <c r="AT982" s="11" t="s">
        <v>33</v>
      </c>
      <c r="AU982" s="11" t="s">
        <v>33</v>
      </c>
      <c r="AV982" s="11" t="s">
        <v>33</v>
      </c>
      <c r="AW982" s="11" t="s">
        <v>33</v>
      </c>
      <c r="AX982" s="11" t="s">
        <v>33</v>
      </c>
      <c r="AY982" s="11" t="s">
        <v>33</v>
      </c>
      <c r="AZ982" s="11" t="s">
        <v>33</v>
      </c>
      <c r="BA982" s="11" t="s">
        <v>33</v>
      </c>
      <c r="BB982" s="11" t="s">
        <v>33</v>
      </c>
      <c r="BC982" s="11" t="s">
        <v>33</v>
      </c>
      <c r="BD982" s="11" t="s">
        <v>33</v>
      </c>
      <c r="BE982" s="11" t="s">
        <v>33</v>
      </c>
      <c r="BF982" s="11" t="s">
        <v>33</v>
      </c>
      <c r="BG982" s="11" t="s">
        <v>33</v>
      </c>
      <c r="BH982" s="11" t="s">
        <v>33</v>
      </c>
      <c r="BI982" s="11" t="s">
        <v>33</v>
      </c>
      <c r="BJ982" s="11" t="s">
        <v>33</v>
      </c>
      <c r="BK982" s="11" t="s">
        <v>33</v>
      </c>
      <c r="BL982" s="11" t="s">
        <v>33</v>
      </c>
      <c r="BM982" s="11" t="s">
        <v>33</v>
      </c>
      <c r="BN982" s="11" t="s">
        <v>33</v>
      </c>
      <c r="BO982" s="11" t="s">
        <v>33</v>
      </c>
      <c r="BP982" s="11" t="s">
        <v>33</v>
      </c>
      <c r="BQ982" s="11" t="s">
        <v>33</v>
      </c>
      <c r="BR982" s="11" t="s">
        <v>33</v>
      </c>
      <c r="BS982" s="11" t="s">
        <v>33</v>
      </c>
      <c r="BT982" s="11" t="s">
        <v>33</v>
      </c>
      <c r="BU982" s="11" t="s">
        <v>33</v>
      </c>
      <c r="BV982" s="11" t="s">
        <v>33</v>
      </c>
      <c r="BW982" s="11" t="s">
        <v>33</v>
      </c>
      <c r="BX982" s="11" t="s">
        <v>33</v>
      </c>
      <c r="BY982" s="11" t="s">
        <v>33</v>
      </c>
      <c r="BZ982" s="11" t="s">
        <v>33</v>
      </c>
      <c r="CA982" s="11" t="s">
        <v>33</v>
      </c>
      <c r="CB982" s="11" t="s">
        <v>33</v>
      </c>
      <c r="CC982" s="11" t="s">
        <v>33</v>
      </c>
      <c r="CD982" s="11" t="s">
        <v>33</v>
      </c>
      <c r="CE982" s="11" t="s">
        <v>33</v>
      </c>
      <c r="CF982" s="11" t="s">
        <v>2</v>
      </c>
      <c r="CG982" s="11" t="s">
        <v>3</v>
      </c>
      <c r="CH982" s="11" t="s">
        <v>63</v>
      </c>
      <c r="CI982" s="11" t="s">
        <v>6</v>
      </c>
      <c r="CJ982" s="11" t="s">
        <v>4</v>
      </c>
      <c r="CK982" s="11" t="s">
        <v>5</v>
      </c>
      <c r="CL982" s="11" t="s">
        <v>2</v>
      </c>
      <c r="CM982" s="11" t="s">
        <v>48</v>
      </c>
      <c r="CN982" s="11" t="s">
        <v>134</v>
      </c>
      <c r="CO982" s="11" t="s">
        <v>135</v>
      </c>
      <c r="CP982" s="11" t="s">
        <v>158</v>
      </c>
      <c r="CQ982" s="11" t="s">
        <v>33</v>
      </c>
      <c r="CR982" s="11" t="s">
        <v>33</v>
      </c>
      <c r="CS982" s="11" t="s">
        <v>33</v>
      </c>
      <c r="CT982" s="11" t="s">
        <v>33</v>
      </c>
      <c r="CU982" s="11" t="s">
        <v>33</v>
      </c>
      <c r="CV982" s="11" t="s">
        <v>33</v>
      </c>
      <c r="CW982" s="11" t="s">
        <v>33</v>
      </c>
      <c r="CX982" s="11" t="s">
        <v>33</v>
      </c>
      <c r="CY982" s="11" t="s">
        <v>33</v>
      </c>
      <c r="CZ982" s="11" t="s">
        <v>33</v>
      </c>
      <c r="DA982" s="11" t="s">
        <v>33</v>
      </c>
      <c r="DB982" s="11" t="s">
        <v>33</v>
      </c>
      <c r="DC982" s="11" t="s">
        <v>33</v>
      </c>
      <c r="DD982" s="11" t="s">
        <v>7</v>
      </c>
      <c r="DE982" s="11" t="s">
        <v>7</v>
      </c>
      <c r="DF982" s="11" t="s">
        <v>7</v>
      </c>
      <c r="DG982" s="11" t="s">
        <v>8</v>
      </c>
      <c r="DH982" s="11" t="s">
        <v>8</v>
      </c>
      <c r="DI982" s="11" t="s">
        <v>8</v>
      </c>
      <c r="DJ982" s="11" t="s">
        <v>8</v>
      </c>
      <c r="DK982" s="11" t="s">
        <v>68</v>
      </c>
      <c r="DL982" s="11" t="s">
        <v>3</v>
      </c>
      <c r="DM982" s="11" t="s">
        <v>68</v>
      </c>
      <c r="DN982" s="11" t="s">
        <v>48</v>
      </c>
      <c r="DO982" s="11" t="s">
        <v>71</v>
      </c>
      <c r="DP982" s="11" t="s">
        <v>7</v>
      </c>
      <c r="DQ982" s="11" t="s">
        <v>2</v>
      </c>
      <c r="DR982" s="11" t="s">
        <v>68</v>
      </c>
      <c r="DS982" s="11" t="s">
        <v>48</v>
      </c>
      <c r="DT982" s="11" t="s">
        <v>71</v>
      </c>
      <c r="DU982" s="11" t="s">
        <v>8</v>
      </c>
      <c r="DV982" s="11" t="s">
        <v>4</v>
      </c>
      <c r="DW982" s="11" t="s">
        <v>3</v>
      </c>
      <c r="DX982" s="11" t="s">
        <v>5</v>
      </c>
      <c r="DY982" s="11" t="s">
        <v>5</v>
      </c>
      <c r="DZ982" s="11" t="s">
        <v>5</v>
      </c>
      <c r="EA982" s="11" t="s">
        <v>5</v>
      </c>
      <c r="EB982" s="11" t="s">
        <v>4</v>
      </c>
      <c r="EC982" s="11" t="s">
        <v>2</v>
      </c>
      <c r="ED982" s="11" t="s">
        <v>48</v>
      </c>
      <c r="EE982" s="11" t="s">
        <v>8</v>
      </c>
      <c r="EF982" s="11" t="s">
        <v>2</v>
      </c>
      <c r="EG982" s="11" t="s">
        <v>68</v>
      </c>
      <c r="EH982" s="11" t="s">
        <v>68</v>
      </c>
      <c r="EI982" s="11" t="s">
        <v>172</v>
      </c>
      <c r="EJ982" s="11" t="s">
        <v>175</v>
      </c>
      <c r="EK982" s="11" t="s">
        <v>177</v>
      </c>
      <c r="EL982" s="11" t="s">
        <v>3</v>
      </c>
      <c r="EM982" s="11" t="s">
        <v>172</v>
      </c>
      <c r="EN982" s="11" t="s">
        <v>3</v>
      </c>
      <c r="EO982" s="11" t="s">
        <v>7</v>
      </c>
    </row>
    <row r="983" spans="1:145">
      <c r="A983" s="12">
        <v>40478.450694444444</v>
      </c>
      <c r="B983" s="13">
        <v>27</v>
      </c>
      <c r="C983" s="13" t="s">
        <v>78</v>
      </c>
      <c r="D983" s="13" t="s">
        <v>60</v>
      </c>
      <c r="E983" s="12">
        <v>40478.450694444444</v>
      </c>
      <c r="F983" s="12">
        <v>40478.47152777778</v>
      </c>
      <c r="G983" s="13" t="s">
        <v>28</v>
      </c>
      <c r="H983" s="13">
        <v>2</v>
      </c>
      <c r="I983" s="13">
        <v>1</v>
      </c>
      <c r="J983" s="13" t="s">
        <v>255</v>
      </c>
      <c r="K983" s="13">
        <v>5</v>
      </c>
      <c r="L983" s="13" t="s">
        <v>255</v>
      </c>
      <c r="M983" s="13">
        <v>548810</v>
      </c>
      <c r="N983" s="13">
        <v>548811</v>
      </c>
      <c r="O983" s="13" t="s">
        <v>255</v>
      </c>
      <c r="P983" s="13">
        <v>9.4036360533769278E-3</v>
      </c>
      <c r="Q983" s="13">
        <v>4.3698630136986289E-3</v>
      </c>
      <c r="R983" s="13">
        <v>1.9181769987119073</v>
      </c>
      <c r="S983" s="13" t="s">
        <v>255</v>
      </c>
      <c r="T983" s="13">
        <v>1.2290659848615557</v>
      </c>
      <c r="U983" s="13">
        <v>1.1245239833724145</v>
      </c>
      <c r="V983" s="13" t="s">
        <v>255</v>
      </c>
      <c r="W983" s="13" t="s">
        <v>255</v>
      </c>
      <c r="X983" s="13">
        <v>2.038844299018268</v>
      </c>
      <c r="Y983" s="13">
        <v>1.6845909123131109E-2</v>
      </c>
      <c r="Z983" s="13">
        <v>26.274770421558287</v>
      </c>
      <c r="AA983" s="13">
        <v>5.3558187903123E-2</v>
      </c>
      <c r="AB983" s="13" t="s">
        <v>255</v>
      </c>
      <c r="AC983" s="13">
        <v>62.451354337257108</v>
      </c>
      <c r="AD983" s="13" t="s">
        <v>255</v>
      </c>
      <c r="AE983" s="13">
        <v>6.2711174178795265E-2</v>
      </c>
      <c r="AF983" s="13">
        <v>4.5472530642969602</v>
      </c>
      <c r="AG983" s="13" t="s">
        <v>255</v>
      </c>
      <c r="AH983" s="13" t="s">
        <v>255</v>
      </c>
      <c r="AI983" s="13">
        <v>0.26195757065005576</v>
      </c>
      <c r="AJ983" s="13">
        <v>7.744134707574621E-3</v>
      </c>
      <c r="AK983" s="13" t="s">
        <v>255</v>
      </c>
      <c r="AL983" s="13">
        <v>100</v>
      </c>
      <c r="AM983" s="13">
        <v>900</v>
      </c>
      <c r="AN983" s="13" t="s">
        <v>255</v>
      </c>
      <c r="AO983" s="13" t="s">
        <v>255</v>
      </c>
      <c r="AP983" s="13">
        <v>3123.13</v>
      </c>
      <c r="AQ983" s="13">
        <v>50.4148</v>
      </c>
      <c r="AR983" s="13" t="s">
        <v>255</v>
      </c>
      <c r="AS983" s="13" t="s">
        <v>255</v>
      </c>
      <c r="AT983" s="13" t="s">
        <v>255</v>
      </c>
      <c r="AU983" s="13" t="s">
        <v>255</v>
      </c>
      <c r="AV983" s="13" t="s">
        <v>255</v>
      </c>
      <c r="AW983" s="13" t="s">
        <v>255</v>
      </c>
      <c r="AX983" s="13">
        <v>6.0341100000000001</v>
      </c>
      <c r="AY983" s="13">
        <v>2.1358600000000001</v>
      </c>
      <c r="AZ983" s="13" t="s">
        <v>255</v>
      </c>
      <c r="BA983" s="13" t="s">
        <v>255</v>
      </c>
      <c r="BB983" s="13" t="s">
        <v>255</v>
      </c>
      <c r="BC983" s="13" t="s">
        <v>255</v>
      </c>
      <c r="BD983" s="13" t="s">
        <v>255</v>
      </c>
      <c r="BE983" s="13" t="s">
        <v>255</v>
      </c>
      <c r="BF983" s="13" t="s">
        <v>255</v>
      </c>
      <c r="BG983" s="13" t="s">
        <v>255</v>
      </c>
      <c r="BH983" s="13" t="s">
        <v>255</v>
      </c>
      <c r="BI983" s="13" t="s">
        <v>255</v>
      </c>
      <c r="BJ983" s="13">
        <v>3.5026299999999999</v>
      </c>
      <c r="BK983" s="13">
        <v>1.60328</v>
      </c>
      <c r="BL983" s="13" t="s">
        <v>255</v>
      </c>
      <c r="BM983" s="13" t="s">
        <v>255</v>
      </c>
      <c r="BN983" s="13" t="s">
        <v>255</v>
      </c>
      <c r="BO983" s="13" t="s">
        <v>255</v>
      </c>
      <c r="BP983" s="13" t="s">
        <v>255</v>
      </c>
      <c r="BQ983" s="13" t="s">
        <v>255</v>
      </c>
      <c r="BR983" s="13">
        <v>14.634399999999999</v>
      </c>
      <c r="BS983" s="13">
        <v>1.05036</v>
      </c>
      <c r="BT983" s="13" t="s">
        <v>255</v>
      </c>
      <c r="BU983" s="13" t="s">
        <v>255</v>
      </c>
      <c r="BV983" s="13" t="s">
        <v>255</v>
      </c>
      <c r="BW983" s="13" t="s">
        <v>255</v>
      </c>
      <c r="BX983" s="13">
        <v>3283.16</v>
      </c>
      <c r="BY983" s="13">
        <v>416.971</v>
      </c>
      <c r="BZ983" s="13">
        <v>8.1225699999999996</v>
      </c>
      <c r="CA983" s="13">
        <v>0.310168</v>
      </c>
      <c r="CB983" s="13">
        <v>1.2749299999999999</v>
      </c>
      <c r="CC983" s="13">
        <v>0.34638099999999999</v>
      </c>
      <c r="CD983" s="13" t="s">
        <v>255</v>
      </c>
      <c r="CE983" s="13" t="s">
        <v>255</v>
      </c>
      <c r="CF983" s="13">
        <v>1732.3280029296875</v>
      </c>
      <c r="CG983" s="13">
        <v>8.2395973205566406</v>
      </c>
      <c r="CH983" s="13">
        <v>44.139274597167969</v>
      </c>
      <c r="CI983" s="13">
        <v>83.673370361328125</v>
      </c>
      <c r="CJ983" s="13">
        <v>15.501217842102051</v>
      </c>
      <c r="CK983" s="13">
        <v>366.60540771484375</v>
      </c>
      <c r="CL983" s="13">
        <v>2846.04150390625</v>
      </c>
      <c r="CM983" s="13">
        <v>1.6344176530838013</v>
      </c>
      <c r="CN983" s="13">
        <v>188.94166564941406</v>
      </c>
      <c r="CO983" s="13">
        <v>12.382820129394531</v>
      </c>
      <c r="CP983" s="13">
        <v>68.054032095478604</v>
      </c>
      <c r="CQ983" s="13">
        <v>24.171140000000001</v>
      </c>
      <c r="CR983" s="13" t="s">
        <v>255</v>
      </c>
      <c r="CS983" s="13" t="s">
        <v>255</v>
      </c>
      <c r="CT983" s="13" t="s">
        <v>255</v>
      </c>
      <c r="CU983" s="13" t="s">
        <v>255</v>
      </c>
      <c r="CV983" s="13">
        <v>18.102330000000002</v>
      </c>
      <c r="CW983" s="13" t="s">
        <v>255</v>
      </c>
      <c r="CX983" s="13" t="s">
        <v>255</v>
      </c>
      <c r="CY983" s="13" t="s">
        <v>255</v>
      </c>
      <c r="CZ983" s="13">
        <v>14.01052</v>
      </c>
      <c r="DA983" s="13" t="s">
        <v>255</v>
      </c>
      <c r="DB983" s="13">
        <v>14.634399999999999</v>
      </c>
      <c r="DC983" s="13">
        <v>46.747250000000001</v>
      </c>
      <c r="DD983" s="13">
        <v>404.20211829507161</v>
      </c>
      <c r="DE983" s="13">
        <v>2.9757995314290921</v>
      </c>
      <c r="DF983" s="13">
        <v>5.7552289484732055</v>
      </c>
      <c r="DG983" s="13">
        <v>0.9835622139529</v>
      </c>
      <c r="DH983" s="13">
        <v>0.99025964081398687</v>
      </c>
      <c r="DI983" s="13">
        <v>0.98599555650464499</v>
      </c>
      <c r="DJ983" s="13">
        <v>0.99270955286539053</v>
      </c>
      <c r="DK983" s="13">
        <v>43081.288962702267</v>
      </c>
      <c r="DL983" s="13">
        <v>5.4852800745475028</v>
      </c>
      <c r="DM983" s="13">
        <v>60885.072128516062</v>
      </c>
      <c r="DN983" s="13">
        <v>1.6428999006499154</v>
      </c>
      <c r="DO983" s="13">
        <v>1.4132602249024504</v>
      </c>
      <c r="DP983" s="13">
        <v>0.37885815954208379</v>
      </c>
      <c r="DQ983" s="13">
        <v>656.30659891315497</v>
      </c>
      <c r="DR983" s="13">
        <v>14040.299327470657</v>
      </c>
      <c r="DS983" s="13">
        <v>4.3364511474047349</v>
      </c>
      <c r="DT983" s="13">
        <v>4.3364511474047349</v>
      </c>
      <c r="DU983" s="13">
        <v>100.00057956470626</v>
      </c>
      <c r="DV983" s="13">
        <v>15.511893317993341</v>
      </c>
      <c r="DW983" s="13">
        <v>5.4852800745475028</v>
      </c>
      <c r="DX983" s="13">
        <v>797.23799989445354</v>
      </c>
      <c r="DY983" s="13">
        <v>1043.9566642585833</v>
      </c>
      <c r="DZ983" s="13">
        <v>330.77173057608815</v>
      </c>
      <c r="EA983" s="13">
        <v>432.8668745515381</v>
      </c>
      <c r="EB983" s="13">
        <v>19.414932314382078</v>
      </c>
      <c r="EC983" s="13">
        <v>1475.5538340763887</v>
      </c>
      <c r="ED983" s="13">
        <v>1.9287954381465906</v>
      </c>
      <c r="EE983" s="13">
        <v>5.189767468620975E-3</v>
      </c>
      <c r="EF983" s="13">
        <v>500</v>
      </c>
      <c r="EG983" s="13">
        <v>10696.448390677026</v>
      </c>
      <c r="EH983" s="13">
        <v>53777.737353379292</v>
      </c>
      <c r="EI983" s="13">
        <v>4.1510262662425162E-2</v>
      </c>
      <c r="EJ983" s="13">
        <v>20</v>
      </c>
      <c r="EK983" s="13">
        <v>2.1816615649929121</v>
      </c>
      <c r="EL983" s="13">
        <v>6.8471941824703801</v>
      </c>
      <c r="EM983" s="13">
        <v>7.4999999999999997E-2</v>
      </c>
      <c r="EN983" s="13">
        <v>18.161469523111979</v>
      </c>
      <c r="EO983" s="13">
        <v>7.8671518755961026E-2</v>
      </c>
    </row>
    <row r="984" spans="1:145">
      <c r="A984" s="12">
        <v>40478.451388888891</v>
      </c>
      <c r="B984" s="13">
        <v>27</v>
      </c>
      <c r="C984" s="13" t="s">
        <v>78</v>
      </c>
      <c r="D984" s="13" t="s">
        <v>60</v>
      </c>
      <c r="E984" s="12">
        <v>40478.450694444444</v>
      </c>
      <c r="F984" s="12">
        <v>40478.47152777778</v>
      </c>
      <c r="G984" s="13" t="s">
        <v>28</v>
      </c>
      <c r="H984" s="13">
        <v>2</v>
      </c>
      <c r="I984" s="13">
        <v>1</v>
      </c>
      <c r="J984" s="13" t="s">
        <v>255</v>
      </c>
      <c r="K984" s="13">
        <v>5</v>
      </c>
      <c r="L984" s="13" t="s">
        <v>255</v>
      </c>
      <c r="M984" s="13">
        <v>548810</v>
      </c>
      <c r="N984" s="13">
        <v>548811</v>
      </c>
      <c r="O984" s="13" t="s">
        <v>255</v>
      </c>
      <c r="P984" s="13">
        <v>9.4036360533769278E-3</v>
      </c>
      <c r="Q984" s="13">
        <v>4.3698630136986289E-3</v>
      </c>
      <c r="R984" s="13">
        <v>1.9181769987119073</v>
      </c>
      <c r="S984" s="13" t="s">
        <v>255</v>
      </c>
      <c r="T984" s="13">
        <v>1.2290659848615557</v>
      </c>
      <c r="U984" s="13">
        <v>1.1245239833724145</v>
      </c>
      <c r="V984" s="13" t="s">
        <v>255</v>
      </c>
      <c r="W984" s="13" t="s">
        <v>255</v>
      </c>
      <c r="X984" s="13">
        <v>2.038844299018268</v>
      </c>
      <c r="Y984" s="13">
        <v>1.6845909123131109E-2</v>
      </c>
      <c r="Z984" s="13">
        <v>26.274770421558287</v>
      </c>
      <c r="AA984" s="13">
        <v>5.3558187903123E-2</v>
      </c>
      <c r="AB984" s="13" t="s">
        <v>255</v>
      </c>
      <c r="AC984" s="13">
        <v>62.451354337257108</v>
      </c>
      <c r="AD984" s="13" t="s">
        <v>255</v>
      </c>
      <c r="AE984" s="13">
        <v>6.2711174178795265E-2</v>
      </c>
      <c r="AF984" s="13">
        <v>4.5472530642969602</v>
      </c>
      <c r="AG984" s="13" t="s">
        <v>255</v>
      </c>
      <c r="AH984" s="13" t="s">
        <v>255</v>
      </c>
      <c r="AI984" s="13">
        <v>0.26195757065005576</v>
      </c>
      <c r="AJ984" s="13">
        <v>7.744134707574621E-3</v>
      </c>
      <c r="AK984" s="13" t="s">
        <v>255</v>
      </c>
      <c r="AL984" s="13">
        <v>100</v>
      </c>
      <c r="AM984" s="13">
        <v>900</v>
      </c>
      <c r="AN984" s="13" t="s">
        <v>255</v>
      </c>
      <c r="AO984" s="13" t="s">
        <v>255</v>
      </c>
      <c r="AP984" s="13">
        <v>15665.9</v>
      </c>
      <c r="AQ984" s="13">
        <v>243.31399999999999</v>
      </c>
      <c r="AR984" s="13" t="s">
        <v>255</v>
      </c>
      <c r="AS984" s="13" t="s">
        <v>255</v>
      </c>
      <c r="AT984" s="13" t="s">
        <v>255</v>
      </c>
      <c r="AU984" s="13" t="s">
        <v>255</v>
      </c>
      <c r="AV984" s="13" t="s">
        <v>255</v>
      </c>
      <c r="AW984" s="13" t="s">
        <v>255</v>
      </c>
      <c r="AX984" s="13">
        <v>10.7759</v>
      </c>
      <c r="AY984" s="13">
        <v>4.6089399999999996</v>
      </c>
      <c r="AZ984" s="13">
        <v>192456</v>
      </c>
      <c r="BA984" s="13">
        <v>3613.7</v>
      </c>
      <c r="BB984" s="13" t="s">
        <v>255</v>
      </c>
      <c r="BC984" s="13" t="s">
        <v>255</v>
      </c>
      <c r="BD984" s="13">
        <v>6.3029900000000003</v>
      </c>
      <c r="BE984" s="13">
        <v>2.2358099999999999</v>
      </c>
      <c r="BF984" s="13">
        <v>18.7836</v>
      </c>
      <c r="BG984" s="13">
        <v>5.7295400000000001</v>
      </c>
      <c r="BH984" s="13" t="s">
        <v>255</v>
      </c>
      <c r="BI984" s="13" t="s">
        <v>255</v>
      </c>
      <c r="BJ984" s="13" t="s">
        <v>255</v>
      </c>
      <c r="BK984" s="13" t="s">
        <v>255</v>
      </c>
      <c r="BL984" s="13">
        <v>4.74573</v>
      </c>
      <c r="BM984" s="13">
        <v>2.2121499999999998</v>
      </c>
      <c r="BN984" s="13">
        <v>16943.5</v>
      </c>
      <c r="BO984" s="13">
        <v>547.84799999999996</v>
      </c>
      <c r="BP984" s="13">
        <v>16.874300000000002</v>
      </c>
      <c r="BQ984" s="13">
        <v>1.51911</v>
      </c>
      <c r="BR984" s="13">
        <v>60.143700000000003</v>
      </c>
      <c r="BS984" s="13">
        <v>3.0995699999999999</v>
      </c>
      <c r="BT984" s="13" t="s">
        <v>255</v>
      </c>
      <c r="BU984" s="13" t="s">
        <v>255</v>
      </c>
      <c r="BV984" s="13" t="s">
        <v>255</v>
      </c>
      <c r="BW984" s="13" t="s">
        <v>255</v>
      </c>
      <c r="BX984" s="13">
        <v>23757.8</v>
      </c>
      <c r="BY984" s="13">
        <v>2003.89</v>
      </c>
      <c r="BZ984" s="13">
        <v>26.395499999999998</v>
      </c>
      <c r="CA984" s="13">
        <v>1.05758</v>
      </c>
      <c r="CB984" s="13">
        <v>5.7783199999999999</v>
      </c>
      <c r="CC984" s="13">
        <v>1.23095</v>
      </c>
      <c r="CD984" s="13">
        <v>33.851900000000001</v>
      </c>
      <c r="CE984" s="13">
        <v>8.7004800000000007</v>
      </c>
      <c r="CF984" s="13">
        <v>1743.444091796875</v>
      </c>
      <c r="CG984" s="13">
        <v>8.2688732147216797</v>
      </c>
      <c r="CH984" s="13">
        <v>44.279773712158203</v>
      </c>
      <c r="CI984" s="13">
        <v>83.761283874511719</v>
      </c>
      <c r="CJ984" s="13">
        <v>15.60996150970459</v>
      </c>
      <c r="CK984" s="13">
        <v>357.24676513671875</v>
      </c>
      <c r="CL984" s="13">
        <v>2980.2294921875</v>
      </c>
      <c r="CM984" s="13">
        <v>1.7118728160858154</v>
      </c>
      <c r="CN984" s="13">
        <v>192.05513000488281</v>
      </c>
      <c r="CO984" s="13">
        <v>12.61704158782959</v>
      </c>
      <c r="CP984" s="13">
        <v>68.054032095478604</v>
      </c>
      <c r="CQ984" s="13">
        <v>100.75192000000001</v>
      </c>
      <c r="CR984" s="13" t="s">
        <v>255</v>
      </c>
      <c r="CS984" s="13" t="s">
        <v>255</v>
      </c>
      <c r="CT984" s="13" t="s">
        <v>255</v>
      </c>
      <c r="CU984" s="13" t="s">
        <v>255</v>
      </c>
      <c r="CV984" s="13">
        <v>32.3277</v>
      </c>
      <c r="CW984" s="13">
        <v>25.211960000000001</v>
      </c>
      <c r="CX984" s="13">
        <v>75.134399999999999</v>
      </c>
      <c r="CY984" s="13" t="s">
        <v>255</v>
      </c>
      <c r="CZ984" s="13" t="s">
        <v>255</v>
      </c>
      <c r="DA984" s="13">
        <v>23.728650000000002</v>
      </c>
      <c r="DB984" s="13">
        <v>60.143700000000003</v>
      </c>
      <c r="DC984" s="13">
        <v>216.54641000000001</v>
      </c>
      <c r="DD984" s="13">
        <v>900.07008770434356</v>
      </c>
      <c r="DE984" s="13">
        <v>3.8170112329753185</v>
      </c>
      <c r="DF984" s="13">
        <v>8.2039139247220181</v>
      </c>
      <c r="DG984" s="13">
        <v>0.98987773332545292</v>
      </c>
      <c r="DH984" s="13">
        <v>0.99467667155534401</v>
      </c>
      <c r="DI984" s="13">
        <v>0.99097751182809168</v>
      </c>
      <c r="DJ984" s="13">
        <v>0.99578178179636123</v>
      </c>
      <c r="DK984" s="13">
        <v>43055.692159769736</v>
      </c>
      <c r="DL984" s="13">
        <v>5.4820209883762532</v>
      </c>
      <c r="DM984" s="13">
        <v>63755.74191111439</v>
      </c>
      <c r="DN984" s="13">
        <v>1.7093920626476391</v>
      </c>
      <c r="DO984" s="13">
        <v>1.4807738236916863</v>
      </c>
      <c r="DP984" s="13">
        <v>0.37958674211502075</v>
      </c>
      <c r="DQ984" s="13">
        <v>661.78826286485696</v>
      </c>
      <c r="DR984" s="13">
        <v>14157.567998579489</v>
      </c>
      <c r="DS984" s="13">
        <v>4.5032975944393403</v>
      </c>
      <c r="DT984" s="13">
        <v>4.5032975944393394</v>
      </c>
      <c r="DU984" s="13">
        <v>100.00057956470626</v>
      </c>
      <c r="DV984" s="13">
        <v>15.511893317993341</v>
      </c>
      <c r="DW984" s="13">
        <v>5.4820209883762532</v>
      </c>
      <c r="DX984" s="13">
        <v>797.23799989445354</v>
      </c>
      <c r="DY984" s="13">
        <v>1043.9566642585833</v>
      </c>
      <c r="DZ984" s="13">
        <v>323.11503628888664</v>
      </c>
      <c r="EA984" s="13">
        <v>422.84854795343591</v>
      </c>
      <c r="EB984" s="13">
        <v>19.414932314382078</v>
      </c>
      <c r="EC984" s="13">
        <v>1485.0222416297925</v>
      </c>
      <c r="ED984" s="13">
        <v>2.0068584891474335</v>
      </c>
      <c r="EE984" s="13">
        <v>1.4491458798023063E-3</v>
      </c>
      <c r="EF984" s="13">
        <v>500</v>
      </c>
      <c r="EG984" s="13">
        <v>10696.448390677026</v>
      </c>
      <c r="EH984" s="13">
        <v>53752.140550446762</v>
      </c>
      <c r="EI984" s="13">
        <v>4.1736832595371469E-2</v>
      </c>
      <c r="EJ984" s="13">
        <v>20</v>
      </c>
      <c r="EK984" s="13">
        <v>2.1816615649929121</v>
      </c>
      <c r="EL984" s="13">
        <v>6.8439350962991305</v>
      </c>
      <c r="EM984" s="13">
        <v>7.4999999999999997E-2</v>
      </c>
      <c r="EN984" s="13">
        <v>18.504994328816732</v>
      </c>
      <c r="EO984" s="13">
        <v>7.6118825040762408E-2</v>
      </c>
    </row>
    <row r="985" spans="1:145">
      <c r="A985" s="12">
        <v>40478.45208333333</v>
      </c>
      <c r="B985" s="13">
        <v>27</v>
      </c>
      <c r="C985" s="13" t="s">
        <v>78</v>
      </c>
      <c r="D985" s="13" t="s">
        <v>60</v>
      </c>
      <c r="E985" s="12">
        <v>40478.450694444444</v>
      </c>
      <c r="F985" s="12">
        <v>40478.47152777778</v>
      </c>
      <c r="G985" s="13" t="s">
        <v>28</v>
      </c>
      <c r="H985" s="13">
        <v>2</v>
      </c>
      <c r="I985" s="13">
        <v>1</v>
      </c>
      <c r="J985" s="13" t="s">
        <v>255</v>
      </c>
      <c r="K985" s="13">
        <v>5</v>
      </c>
      <c r="L985" s="13" t="s">
        <v>255</v>
      </c>
      <c r="M985" s="13">
        <v>548810</v>
      </c>
      <c r="N985" s="13">
        <v>548811</v>
      </c>
      <c r="O985" s="13" t="s">
        <v>255</v>
      </c>
      <c r="P985" s="13">
        <v>9.4036360533769278E-3</v>
      </c>
      <c r="Q985" s="13">
        <v>4.3698630136986289E-3</v>
      </c>
      <c r="R985" s="13">
        <v>1.9181769987119073</v>
      </c>
      <c r="S985" s="13" t="s">
        <v>255</v>
      </c>
      <c r="T985" s="13">
        <v>1.2290659848615557</v>
      </c>
      <c r="U985" s="13">
        <v>1.1245239833724145</v>
      </c>
      <c r="V985" s="13" t="s">
        <v>255</v>
      </c>
      <c r="W985" s="13" t="s">
        <v>255</v>
      </c>
      <c r="X985" s="13">
        <v>2.038844299018268</v>
      </c>
      <c r="Y985" s="13">
        <v>1.6845909123131109E-2</v>
      </c>
      <c r="Z985" s="13">
        <v>26.274770421558287</v>
      </c>
      <c r="AA985" s="13">
        <v>5.3558187903123E-2</v>
      </c>
      <c r="AB985" s="13" t="s">
        <v>255</v>
      </c>
      <c r="AC985" s="13">
        <v>62.451354337257108</v>
      </c>
      <c r="AD985" s="13" t="s">
        <v>255</v>
      </c>
      <c r="AE985" s="13">
        <v>6.2711174178795265E-2</v>
      </c>
      <c r="AF985" s="13">
        <v>4.5472530642969602</v>
      </c>
      <c r="AG985" s="13" t="s">
        <v>255</v>
      </c>
      <c r="AH985" s="13" t="s">
        <v>255</v>
      </c>
      <c r="AI985" s="13">
        <v>0.26195757065005576</v>
      </c>
      <c r="AJ985" s="13">
        <v>7.744134707574621E-3</v>
      </c>
      <c r="AK985" s="13" t="s">
        <v>255</v>
      </c>
      <c r="AL985" s="13">
        <v>100</v>
      </c>
      <c r="AM985" s="13">
        <v>900</v>
      </c>
      <c r="AN985" s="13" t="s">
        <v>255</v>
      </c>
      <c r="AO985" s="13" t="s">
        <v>255</v>
      </c>
      <c r="AP985" s="13">
        <v>10426.200000000001</v>
      </c>
      <c r="AQ985" s="13">
        <v>175.53200000000001</v>
      </c>
      <c r="AR985" s="13" t="s">
        <v>255</v>
      </c>
      <c r="AS985" s="13" t="s">
        <v>255</v>
      </c>
      <c r="AT985" s="13" t="s">
        <v>255</v>
      </c>
      <c r="AU985" s="13" t="s">
        <v>255</v>
      </c>
      <c r="AV985" s="13" t="s">
        <v>255</v>
      </c>
      <c r="AW985" s="13" t="s">
        <v>255</v>
      </c>
      <c r="AX985" s="13" t="s">
        <v>255</v>
      </c>
      <c r="AY985" s="13" t="s">
        <v>255</v>
      </c>
      <c r="AZ985" s="13">
        <v>173988</v>
      </c>
      <c r="BA985" s="13">
        <v>5233.3</v>
      </c>
      <c r="BB985" s="13" t="s">
        <v>255</v>
      </c>
      <c r="BC985" s="13" t="s">
        <v>255</v>
      </c>
      <c r="BD985" s="13" t="s">
        <v>255</v>
      </c>
      <c r="BE985" s="13" t="s">
        <v>255</v>
      </c>
      <c r="BF985" s="13">
        <v>13.2035</v>
      </c>
      <c r="BG985" s="13">
        <v>4.5734700000000004</v>
      </c>
      <c r="BH985" s="13">
        <v>18.324200000000001</v>
      </c>
      <c r="BI985" s="13">
        <v>5.4063699999999999</v>
      </c>
      <c r="BJ985" s="13" t="s">
        <v>255</v>
      </c>
      <c r="BK985" s="13" t="s">
        <v>255</v>
      </c>
      <c r="BL985" s="13">
        <v>4.42523</v>
      </c>
      <c r="BM985" s="13">
        <v>1.7880499999999999</v>
      </c>
      <c r="BN985" s="13">
        <v>16659.3</v>
      </c>
      <c r="BO985" s="13">
        <v>664.904</v>
      </c>
      <c r="BP985" s="13">
        <v>20.605899999999998</v>
      </c>
      <c r="BQ985" s="13">
        <v>1.46373</v>
      </c>
      <c r="BR985" s="13">
        <v>60.823900000000002</v>
      </c>
      <c r="BS985" s="13">
        <v>1.91153</v>
      </c>
      <c r="BT985" s="13" t="s">
        <v>255</v>
      </c>
      <c r="BU985" s="13" t="s">
        <v>255</v>
      </c>
      <c r="BV985" s="13" t="s">
        <v>255</v>
      </c>
      <c r="BW985" s="13" t="s">
        <v>255</v>
      </c>
      <c r="BX985" s="13">
        <v>11614.7</v>
      </c>
      <c r="BY985" s="13">
        <v>1074.74</v>
      </c>
      <c r="BZ985" s="13">
        <v>34.223399999999998</v>
      </c>
      <c r="CA985" s="13">
        <v>0.61721000000000004</v>
      </c>
      <c r="CB985" s="13">
        <v>2.9661499999999998</v>
      </c>
      <c r="CC985" s="13">
        <v>0.71837099999999998</v>
      </c>
      <c r="CD985" s="13">
        <v>42.126300000000001</v>
      </c>
      <c r="CE985" s="13">
        <v>6.6618899999999996</v>
      </c>
      <c r="CF985" s="13">
        <v>1763.8341064453125</v>
      </c>
      <c r="CG985" s="13">
        <v>8.7490959167480469</v>
      </c>
      <c r="CH985" s="13">
        <v>46.851264953613281</v>
      </c>
      <c r="CI985" s="13">
        <v>83.872894287109375</v>
      </c>
      <c r="CJ985" s="13">
        <v>15.575835227966309</v>
      </c>
      <c r="CK985" s="13">
        <v>344.61993408203125</v>
      </c>
      <c r="CL985" s="13">
        <v>3093.223876953125</v>
      </c>
      <c r="CM985" s="13">
        <v>1.7664614915847778</v>
      </c>
      <c r="CN985" s="13">
        <v>198.1314697265625</v>
      </c>
      <c r="CO985" s="13">
        <v>12.37370491027832</v>
      </c>
      <c r="CP985" s="13">
        <v>68.054032095478604</v>
      </c>
      <c r="CQ985" s="13">
        <v>96.776830000000004</v>
      </c>
      <c r="CR985" s="13" t="s">
        <v>255</v>
      </c>
      <c r="CS985" s="13" t="s">
        <v>255</v>
      </c>
      <c r="CT985" s="13" t="s">
        <v>255</v>
      </c>
      <c r="CU985" s="13" t="s">
        <v>255</v>
      </c>
      <c r="CV985" s="13" t="s">
        <v>255</v>
      </c>
      <c r="CW985" s="13" t="s">
        <v>255</v>
      </c>
      <c r="CX985" s="13">
        <v>52.814</v>
      </c>
      <c r="CY985" s="13">
        <v>54.9726</v>
      </c>
      <c r="CZ985" s="13" t="s">
        <v>255</v>
      </c>
      <c r="DA985" s="13">
        <v>22.126149999999999</v>
      </c>
      <c r="DB985" s="13">
        <v>60.823900000000002</v>
      </c>
      <c r="DC985" s="13">
        <v>190.73665</v>
      </c>
      <c r="DD985" s="13">
        <v>339.37890449224801</v>
      </c>
      <c r="DE985" s="13">
        <v>2.8277970628283575</v>
      </c>
      <c r="DF985" s="13">
        <v>5.5732817312131466</v>
      </c>
      <c r="DG985" s="13">
        <v>0.98099945023337043</v>
      </c>
      <c r="DH985" s="13">
        <v>0.98884696293666596</v>
      </c>
      <c r="DI985" s="13">
        <v>0.98389002309234375</v>
      </c>
      <c r="DJ985" s="13">
        <v>0.99176065895562182</v>
      </c>
      <c r="DK985" s="13">
        <v>43654.676496179658</v>
      </c>
      <c r="DL985" s="13">
        <v>5.5582860427556593</v>
      </c>
      <c r="DM985" s="13">
        <v>66173.019121278005</v>
      </c>
      <c r="DN985" s="13">
        <v>1.7536931991790068</v>
      </c>
      <c r="DO985" s="13">
        <v>1.5158288740742127</v>
      </c>
      <c r="DP985" s="13">
        <v>0.3793580960273743</v>
      </c>
      <c r="DQ985" s="13">
        <v>669.12474832923886</v>
      </c>
      <c r="DR985" s="13">
        <v>14314.516674856914</v>
      </c>
      <c r="DS985" s="13">
        <v>4.6227910186803056</v>
      </c>
      <c r="DT985" s="13">
        <v>4.6227910186803047</v>
      </c>
      <c r="DU985" s="13">
        <v>100.00057956470626</v>
      </c>
      <c r="DV985" s="13">
        <v>15.511893317993341</v>
      </c>
      <c r="DW985" s="13">
        <v>5.5582860427556593</v>
      </c>
      <c r="DX985" s="13">
        <v>797.23799989445354</v>
      </c>
      <c r="DY985" s="13">
        <v>1043.9566642585833</v>
      </c>
      <c r="DZ985" s="13">
        <v>318.20342449081102</v>
      </c>
      <c r="EA985" s="13">
        <v>416.42385617910287</v>
      </c>
      <c r="EB985" s="13">
        <v>19.414932314382078</v>
      </c>
      <c r="EC985" s="13">
        <v>1502.3899481152234</v>
      </c>
      <c r="ED985" s="13">
        <v>2.0588688581374184</v>
      </c>
      <c r="EE985" s="13">
        <v>7.2281747813907858E-3</v>
      </c>
      <c r="EF985" s="13">
        <v>500</v>
      </c>
      <c r="EG985" s="13">
        <v>10696.448390677026</v>
      </c>
      <c r="EH985" s="13">
        <v>54351.124886856684</v>
      </c>
      <c r="EI985" s="13">
        <v>4.1652019367730844E-2</v>
      </c>
      <c r="EJ985" s="13">
        <v>20</v>
      </c>
      <c r="EK985" s="13">
        <v>2.1816615649929121</v>
      </c>
      <c r="EL985" s="13">
        <v>6.9202001506785376</v>
      </c>
      <c r="EM985" s="13">
        <v>7.4999999999999997E-2</v>
      </c>
      <c r="EN985" s="13">
        <v>18.148100535074871</v>
      </c>
      <c r="EO985" s="13">
        <v>8.0751343481270471E-2</v>
      </c>
    </row>
    <row r="986" spans="1:145">
      <c r="A986" s="12">
        <v>40478.452777777777</v>
      </c>
      <c r="B986" s="13">
        <v>27</v>
      </c>
      <c r="C986" s="13" t="s">
        <v>78</v>
      </c>
      <c r="D986" s="13" t="s">
        <v>60</v>
      </c>
      <c r="E986" s="12">
        <v>40478.450694444444</v>
      </c>
      <c r="F986" s="12">
        <v>40478.47152777778</v>
      </c>
      <c r="G986" s="13" t="s">
        <v>28</v>
      </c>
      <c r="H986" s="13">
        <v>2</v>
      </c>
      <c r="I986" s="13">
        <v>1</v>
      </c>
      <c r="J986" s="13" t="s">
        <v>255</v>
      </c>
      <c r="K986" s="13">
        <v>5</v>
      </c>
      <c r="L986" s="13" t="s">
        <v>255</v>
      </c>
      <c r="M986" s="13">
        <v>548810</v>
      </c>
      <c r="N986" s="13">
        <v>548811</v>
      </c>
      <c r="O986" s="13" t="s">
        <v>255</v>
      </c>
      <c r="P986" s="13">
        <v>9.4036360533769278E-3</v>
      </c>
      <c r="Q986" s="13">
        <v>4.3698630136986289E-3</v>
      </c>
      <c r="R986" s="13">
        <v>1.9181769987119073</v>
      </c>
      <c r="S986" s="13" t="s">
        <v>255</v>
      </c>
      <c r="T986" s="13">
        <v>1.2290659848615557</v>
      </c>
      <c r="U986" s="13">
        <v>1.1245239833724145</v>
      </c>
      <c r="V986" s="13" t="s">
        <v>255</v>
      </c>
      <c r="W986" s="13" t="s">
        <v>255</v>
      </c>
      <c r="X986" s="13">
        <v>2.038844299018268</v>
      </c>
      <c r="Y986" s="13">
        <v>1.6845909123131109E-2</v>
      </c>
      <c r="Z986" s="13">
        <v>26.274770421558287</v>
      </c>
      <c r="AA986" s="13">
        <v>5.3558187903123E-2</v>
      </c>
      <c r="AB986" s="13" t="s">
        <v>255</v>
      </c>
      <c r="AC986" s="13">
        <v>62.451354337257108</v>
      </c>
      <c r="AD986" s="13" t="s">
        <v>255</v>
      </c>
      <c r="AE986" s="13">
        <v>6.2711174178795265E-2</v>
      </c>
      <c r="AF986" s="13">
        <v>4.5472530642969602</v>
      </c>
      <c r="AG986" s="13" t="s">
        <v>255</v>
      </c>
      <c r="AH986" s="13" t="s">
        <v>255</v>
      </c>
      <c r="AI986" s="13">
        <v>0.26195757065005576</v>
      </c>
      <c r="AJ986" s="13">
        <v>7.744134707574621E-3</v>
      </c>
      <c r="AK986" s="13" t="s">
        <v>255</v>
      </c>
      <c r="AL986" s="13">
        <v>100</v>
      </c>
      <c r="AM986" s="13">
        <v>900</v>
      </c>
      <c r="AN986" s="13" t="s">
        <v>255</v>
      </c>
      <c r="AO986" s="13" t="s">
        <v>255</v>
      </c>
      <c r="AP986" s="13">
        <v>12955.5</v>
      </c>
      <c r="AQ986" s="13">
        <v>176.601</v>
      </c>
      <c r="AR986" s="13" t="s">
        <v>255</v>
      </c>
      <c r="AS986" s="13" t="s">
        <v>255</v>
      </c>
      <c r="AT986" s="13" t="s">
        <v>255</v>
      </c>
      <c r="AU986" s="13" t="s">
        <v>255</v>
      </c>
      <c r="AV986" s="13" t="s">
        <v>255</v>
      </c>
      <c r="AW986" s="13" t="s">
        <v>255</v>
      </c>
      <c r="AX986" s="13" t="s">
        <v>255</v>
      </c>
      <c r="AY986" s="13" t="s">
        <v>255</v>
      </c>
      <c r="AZ986" s="13">
        <v>184995</v>
      </c>
      <c r="BA986" s="13">
        <v>4790.37</v>
      </c>
      <c r="BB986" s="13" t="s">
        <v>255</v>
      </c>
      <c r="BC986" s="13" t="s">
        <v>255</v>
      </c>
      <c r="BD986" s="13" t="s">
        <v>255</v>
      </c>
      <c r="BE986" s="13" t="s">
        <v>255</v>
      </c>
      <c r="BF986" s="13">
        <v>9.7995000000000001</v>
      </c>
      <c r="BG986" s="13">
        <v>4.79331</v>
      </c>
      <c r="BH986" s="13">
        <v>20.519300000000001</v>
      </c>
      <c r="BI986" s="13">
        <v>5.6866199999999996</v>
      </c>
      <c r="BJ986" s="13" t="s">
        <v>255</v>
      </c>
      <c r="BK986" s="13" t="s">
        <v>255</v>
      </c>
      <c r="BL986" s="13">
        <v>4.9224100000000002</v>
      </c>
      <c r="BM986" s="13">
        <v>1.8960999999999999</v>
      </c>
      <c r="BN986" s="13">
        <v>17678.7</v>
      </c>
      <c r="BO986" s="13">
        <v>611.99300000000005</v>
      </c>
      <c r="BP986" s="13">
        <v>19.552600000000002</v>
      </c>
      <c r="BQ986" s="13">
        <v>1.43527</v>
      </c>
      <c r="BR986" s="13">
        <v>42.7333</v>
      </c>
      <c r="BS986" s="13">
        <v>2.04027</v>
      </c>
      <c r="BT986" s="13" t="s">
        <v>255</v>
      </c>
      <c r="BU986" s="13" t="s">
        <v>255</v>
      </c>
      <c r="BV986" s="13" t="s">
        <v>255</v>
      </c>
      <c r="BW986" s="13" t="s">
        <v>255</v>
      </c>
      <c r="BX986" s="13">
        <v>17070.599999999999</v>
      </c>
      <c r="BY986" s="13">
        <v>1105.3699999999999</v>
      </c>
      <c r="BZ986" s="13">
        <v>20.214400000000001</v>
      </c>
      <c r="CA986" s="13">
        <v>0.62992499999999996</v>
      </c>
      <c r="CB986" s="13">
        <v>5.2899000000000003</v>
      </c>
      <c r="CC986" s="13">
        <v>0.73318899999999998</v>
      </c>
      <c r="CD986" s="13">
        <v>42.786000000000001</v>
      </c>
      <c r="CE986" s="13">
        <v>6.9140699999999997</v>
      </c>
      <c r="CF986" s="13">
        <v>1723.7860107421875</v>
      </c>
      <c r="CG986" s="13">
        <v>8.6630220413208008</v>
      </c>
      <c r="CH986" s="13">
        <v>46.120895385742187</v>
      </c>
      <c r="CI986" s="13">
        <v>84.021591186523438</v>
      </c>
      <c r="CJ986" s="13">
        <v>15.485803604125977</v>
      </c>
      <c r="CK986" s="13">
        <v>337.2720947265625</v>
      </c>
      <c r="CL986" s="13">
        <v>3190.98828125</v>
      </c>
      <c r="CM986" s="13">
        <v>1.8264837265014648</v>
      </c>
      <c r="CN986" s="13">
        <v>199.89918518066406</v>
      </c>
      <c r="CO986" s="13">
        <v>12.00916576385498</v>
      </c>
      <c r="CP986" s="13">
        <v>68.054032095478604</v>
      </c>
      <c r="CQ986" s="13">
        <v>77.974510000000009</v>
      </c>
      <c r="CR986" s="13" t="s">
        <v>255</v>
      </c>
      <c r="CS986" s="13" t="s">
        <v>255</v>
      </c>
      <c r="CT986" s="13" t="s">
        <v>255</v>
      </c>
      <c r="CU986" s="13" t="s">
        <v>255</v>
      </c>
      <c r="CV986" s="13" t="s">
        <v>255</v>
      </c>
      <c r="CW986" s="13" t="s">
        <v>255</v>
      </c>
      <c r="CX986" s="13">
        <v>39.198</v>
      </c>
      <c r="CY986" s="13">
        <v>61.557900000000004</v>
      </c>
      <c r="CZ986" s="13" t="s">
        <v>255</v>
      </c>
      <c r="DA986" s="13">
        <v>24.61205</v>
      </c>
      <c r="DB986" s="13">
        <v>42.7333</v>
      </c>
      <c r="DC986" s="13">
        <v>168.10124999999999</v>
      </c>
      <c r="DD986" s="13">
        <v>844.47720436916245</v>
      </c>
      <c r="DE986" s="13">
        <v>3.8573744459395285</v>
      </c>
      <c r="DF986" s="13">
        <v>8.3159158817476637</v>
      </c>
      <c r="DG986" s="13">
        <v>0.98908879017552875</v>
      </c>
      <c r="DH986" s="13">
        <v>0.99428096469036265</v>
      </c>
      <c r="DI986" s="13">
        <v>0.9902600340943204</v>
      </c>
      <c r="DJ986" s="13">
        <v>0.99545835699834462</v>
      </c>
      <c r="DK986" s="13">
        <v>42911.528786537194</v>
      </c>
      <c r="DL986" s="13">
        <v>5.4636655376060448</v>
      </c>
      <c r="DM986" s="13">
        <v>68264.482931291626</v>
      </c>
      <c r="DN986" s="13">
        <v>1.8511510485434899</v>
      </c>
      <c r="DO986" s="13">
        <v>1.5908191775425282</v>
      </c>
      <c r="DP986" s="13">
        <v>0.37875488414764408</v>
      </c>
      <c r="DQ986" s="13">
        <v>652.89237079398674</v>
      </c>
      <c r="DR986" s="13">
        <v>13967.259097729295</v>
      </c>
      <c r="DS986" s="13">
        <v>4.8874644949050605</v>
      </c>
      <c r="DT986" s="13">
        <v>4.8874644949050614</v>
      </c>
      <c r="DU986" s="13">
        <v>100.00057956470626</v>
      </c>
      <c r="DV986" s="13">
        <v>15.511893317993341</v>
      </c>
      <c r="DW986" s="13">
        <v>5.4636655376060448</v>
      </c>
      <c r="DX986" s="13">
        <v>797.23799989445354</v>
      </c>
      <c r="DY986" s="13">
        <v>1043.9566642585833</v>
      </c>
      <c r="DZ986" s="13">
        <v>307.93147444404872</v>
      </c>
      <c r="EA986" s="13">
        <v>402.97557246767337</v>
      </c>
      <c r="EB986" s="13">
        <v>19.414932314382078</v>
      </c>
      <c r="EC986" s="13">
        <v>1468.2779779442935</v>
      </c>
      <c r="ED986" s="13">
        <v>2.1732862095484387</v>
      </c>
      <c r="EE986" s="13">
        <v>1.3505360975361123E-2</v>
      </c>
      <c r="EF986" s="13">
        <v>500</v>
      </c>
      <c r="EG986" s="13">
        <v>10696.448390677026</v>
      </c>
      <c r="EH986" s="13">
        <v>53607.977177214219</v>
      </c>
      <c r="EI986" s="13">
        <v>4.1482371240961421E-2</v>
      </c>
      <c r="EJ986" s="13">
        <v>20</v>
      </c>
      <c r="EK986" s="13">
        <v>2.1816615649929121</v>
      </c>
      <c r="EL986" s="13">
        <v>6.8255796455289213</v>
      </c>
      <c r="EM986" s="13">
        <v>7.4999999999999997E-2</v>
      </c>
      <c r="EN986" s="13">
        <v>17.613443120320639</v>
      </c>
      <c r="EO986" s="13">
        <v>8.3060179492766395E-2</v>
      </c>
    </row>
    <row r="987" spans="1:145">
      <c r="A987" s="12">
        <v>40478.453472222223</v>
      </c>
      <c r="B987" s="13">
        <v>27</v>
      </c>
      <c r="C987" s="13" t="s">
        <v>78</v>
      </c>
      <c r="D987" s="13" t="s">
        <v>60</v>
      </c>
      <c r="E987" s="12">
        <v>40478.450694444444</v>
      </c>
      <c r="F987" s="12">
        <v>40478.47152777778</v>
      </c>
      <c r="G987" s="13" t="s">
        <v>28</v>
      </c>
      <c r="H987" s="13">
        <v>2</v>
      </c>
      <c r="I987" s="13">
        <v>1</v>
      </c>
      <c r="J987" s="13" t="s">
        <v>255</v>
      </c>
      <c r="K987" s="13">
        <v>5</v>
      </c>
      <c r="L987" s="13" t="s">
        <v>255</v>
      </c>
      <c r="M987" s="13">
        <v>548810</v>
      </c>
      <c r="N987" s="13">
        <v>548811</v>
      </c>
      <c r="O987" s="13" t="s">
        <v>255</v>
      </c>
      <c r="P987" s="13">
        <v>9.4036360533769278E-3</v>
      </c>
      <c r="Q987" s="13">
        <v>4.3698630136986289E-3</v>
      </c>
      <c r="R987" s="13">
        <v>1.9181769987119073</v>
      </c>
      <c r="S987" s="13" t="s">
        <v>255</v>
      </c>
      <c r="T987" s="13">
        <v>1.2290659848615557</v>
      </c>
      <c r="U987" s="13">
        <v>1.1245239833724145</v>
      </c>
      <c r="V987" s="13" t="s">
        <v>255</v>
      </c>
      <c r="W987" s="13" t="s">
        <v>255</v>
      </c>
      <c r="X987" s="13">
        <v>2.038844299018268</v>
      </c>
      <c r="Y987" s="13">
        <v>1.6845909123131109E-2</v>
      </c>
      <c r="Z987" s="13">
        <v>26.274770421558287</v>
      </c>
      <c r="AA987" s="13">
        <v>5.3558187903123E-2</v>
      </c>
      <c r="AB987" s="13" t="s">
        <v>255</v>
      </c>
      <c r="AC987" s="13">
        <v>62.451354337257108</v>
      </c>
      <c r="AD987" s="13" t="s">
        <v>255</v>
      </c>
      <c r="AE987" s="13">
        <v>6.2711174178795265E-2</v>
      </c>
      <c r="AF987" s="13">
        <v>4.5472530642969602</v>
      </c>
      <c r="AG987" s="13" t="s">
        <v>255</v>
      </c>
      <c r="AH987" s="13" t="s">
        <v>255</v>
      </c>
      <c r="AI987" s="13">
        <v>0.26195757065005576</v>
      </c>
      <c r="AJ987" s="13">
        <v>7.744134707574621E-3</v>
      </c>
      <c r="AK987" s="13" t="s">
        <v>255</v>
      </c>
      <c r="AL987" s="13">
        <v>100</v>
      </c>
      <c r="AM987" s="13">
        <v>900</v>
      </c>
      <c r="AN987" s="13" t="s">
        <v>255</v>
      </c>
      <c r="AO987" s="13" t="s">
        <v>255</v>
      </c>
      <c r="AP987" s="13" t="s">
        <v>255</v>
      </c>
      <c r="AQ987" s="13" t="s">
        <v>255</v>
      </c>
      <c r="AR987" s="13" t="s">
        <v>255</v>
      </c>
      <c r="AS987" s="13" t="s">
        <v>255</v>
      </c>
      <c r="AT987" s="13" t="s">
        <v>255</v>
      </c>
      <c r="AU987" s="13" t="s">
        <v>255</v>
      </c>
      <c r="AV987" s="13" t="s">
        <v>255</v>
      </c>
      <c r="AW987" s="13" t="s">
        <v>255</v>
      </c>
      <c r="AX987" s="13" t="s">
        <v>255</v>
      </c>
      <c r="AY987" s="13" t="s">
        <v>255</v>
      </c>
      <c r="AZ987" s="13" t="s">
        <v>255</v>
      </c>
      <c r="BA987" s="13" t="s">
        <v>255</v>
      </c>
      <c r="BB987" s="13" t="s">
        <v>255</v>
      </c>
      <c r="BC987" s="13" t="s">
        <v>255</v>
      </c>
      <c r="BD987" s="13" t="s">
        <v>255</v>
      </c>
      <c r="BE987" s="13" t="s">
        <v>255</v>
      </c>
      <c r="BF987" s="13" t="s">
        <v>255</v>
      </c>
      <c r="BG987" s="13" t="s">
        <v>255</v>
      </c>
      <c r="BH987" s="13" t="s">
        <v>255</v>
      </c>
      <c r="BI987" s="13" t="s">
        <v>255</v>
      </c>
      <c r="BJ987" s="13" t="s">
        <v>255</v>
      </c>
      <c r="BK987" s="13" t="s">
        <v>255</v>
      </c>
      <c r="BL987" s="13" t="s">
        <v>255</v>
      </c>
      <c r="BM987" s="13" t="s">
        <v>255</v>
      </c>
      <c r="BN987" s="13" t="s">
        <v>255</v>
      </c>
      <c r="BO987" s="13" t="s">
        <v>255</v>
      </c>
      <c r="BP987" s="13" t="s">
        <v>255</v>
      </c>
      <c r="BQ987" s="13" t="s">
        <v>255</v>
      </c>
      <c r="BR987" s="13" t="s">
        <v>255</v>
      </c>
      <c r="BS987" s="13" t="s">
        <v>255</v>
      </c>
      <c r="BT987" s="13" t="s">
        <v>255</v>
      </c>
      <c r="BU987" s="13" t="s">
        <v>255</v>
      </c>
      <c r="BV987" s="13" t="s">
        <v>255</v>
      </c>
      <c r="BW987" s="13" t="s">
        <v>255</v>
      </c>
      <c r="BX987" s="13" t="s">
        <v>255</v>
      </c>
      <c r="BY987" s="13" t="s">
        <v>255</v>
      </c>
      <c r="BZ987" s="13" t="s">
        <v>255</v>
      </c>
      <c r="CA987" s="13" t="s">
        <v>255</v>
      </c>
      <c r="CB987" s="13" t="s">
        <v>255</v>
      </c>
      <c r="CC987" s="13" t="s">
        <v>255</v>
      </c>
      <c r="CD987" s="13" t="s">
        <v>255</v>
      </c>
      <c r="CE987" s="13" t="s">
        <v>255</v>
      </c>
      <c r="CF987" s="13">
        <v>1758.402587890625</v>
      </c>
      <c r="CG987" s="13">
        <v>8.4046869277954102</v>
      </c>
      <c r="CH987" s="13">
        <v>44.99090576171875</v>
      </c>
      <c r="CI987" s="13">
        <v>84.177078247070313</v>
      </c>
      <c r="CJ987" s="13">
        <v>15.431365013122559</v>
      </c>
      <c r="CK987" s="13">
        <v>339.4473876953125</v>
      </c>
      <c r="CL987" s="13">
        <v>3266.195556640625</v>
      </c>
      <c r="CM987" s="13">
        <v>1.872058629989624</v>
      </c>
      <c r="CN987" s="13">
        <v>193.11434936523437</v>
      </c>
      <c r="CO987" s="13">
        <v>12.625967979431152</v>
      </c>
      <c r="CP987" s="13">
        <v>68.054032095478604</v>
      </c>
      <c r="CQ987" s="13" t="s">
        <v>255</v>
      </c>
      <c r="CR987" s="13" t="s">
        <v>255</v>
      </c>
      <c r="CS987" s="13" t="s">
        <v>255</v>
      </c>
      <c r="CT987" s="13" t="s">
        <v>255</v>
      </c>
      <c r="CU987" s="13" t="s">
        <v>255</v>
      </c>
      <c r="CV987" s="13" t="s">
        <v>255</v>
      </c>
      <c r="CW987" s="13" t="s">
        <v>255</v>
      </c>
      <c r="CX987" s="13" t="s">
        <v>255</v>
      </c>
      <c r="CY987" s="13" t="s">
        <v>255</v>
      </c>
      <c r="CZ987" s="13" t="s">
        <v>255</v>
      </c>
      <c r="DA987" s="13" t="s">
        <v>255</v>
      </c>
      <c r="DB987" s="13" t="s">
        <v>255</v>
      </c>
      <c r="DC987" s="13" t="s">
        <v>255</v>
      </c>
      <c r="DD987" s="13" t="s">
        <v>255</v>
      </c>
      <c r="DE987" s="13" t="s">
        <v>255</v>
      </c>
      <c r="DF987" s="13" t="s">
        <v>255</v>
      </c>
      <c r="DG987" s="13" t="s">
        <v>255</v>
      </c>
      <c r="DH987" s="13" t="s">
        <v>255</v>
      </c>
      <c r="DI987" s="13" t="s">
        <v>255</v>
      </c>
      <c r="DJ987" s="13" t="s">
        <v>255</v>
      </c>
      <c r="DK987" s="13">
        <v>43927.68864292901</v>
      </c>
      <c r="DL987" s="13">
        <v>5.5930470288990906</v>
      </c>
      <c r="DM987" s="13">
        <v>69873.384410930128</v>
      </c>
      <c r="DN987" s="13">
        <v>1.8574788157919766</v>
      </c>
      <c r="DO987" s="13">
        <v>1.5906455943745077</v>
      </c>
      <c r="DP987" s="13">
        <v>0.37839014558792117</v>
      </c>
      <c r="DQ987" s="13">
        <v>665.36221123411099</v>
      </c>
      <c r="DR987" s="13">
        <v>14234.025107144827</v>
      </c>
      <c r="DS987" s="13">
        <v>4.9088984939233313</v>
      </c>
      <c r="DT987" s="13">
        <v>4.9088984939233313</v>
      </c>
      <c r="DU987" s="13">
        <v>100.00057956470626</v>
      </c>
      <c r="DV987" s="13">
        <v>15.511893317993341</v>
      </c>
      <c r="DW987" s="13">
        <v>5.5930470288990906</v>
      </c>
      <c r="DX987" s="13">
        <v>797.23799989445354</v>
      </c>
      <c r="DY987" s="13">
        <v>1043.9566642585833</v>
      </c>
      <c r="DZ987" s="13">
        <v>307.27619994180577</v>
      </c>
      <c r="EA987" s="13">
        <v>402.12295272104205</v>
      </c>
      <c r="EB987" s="13">
        <v>19.414932314382078</v>
      </c>
      <c r="EC987" s="13">
        <v>1497.7635159299373</v>
      </c>
      <c r="ED987" s="13">
        <v>2.1807151275231167</v>
      </c>
      <c r="EE987" s="13">
        <v>7.7881183655707578E-3</v>
      </c>
      <c r="EF987" s="13">
        <v>500</v>
      </c>
      <c r="EG987" s="13">
        <v>10696.448390677026</v>
      </c>
      <c r="EH987" s="13">
        <v>54624.137033606035</v>
      </c>
      <c r="EI987" s="13">
        <v>4.1344407628832715E-2</v>
      </c>
      <c r="EJ987" s="13">
        <v>20</v>
      </c>
      <c r="EK987" s="13">
        <v>2.1816615649929121</v>
      </c>
      <c r="EL987" s="13">
        <v>6.9549611368219688</v>
      </c>
      <c r="EM987" s="13">
        <v>7.4999999999999997E-2</v>
      </c>
      <c r="EN987" s="13">
        <v>18.518086369832357</v>
      </c>
      <c r="EO987" s="13">
        <v>7.7759366703901905E-2</v>
      </c>
    </row>
    <row r="988" spans="1:145">
      <c r="A988" s="12">
        <v>40478.45416666667</v>
      </c>
      <c r="B988" s="13">
        <v>27</v>
      </c>
      <c r="C988" s="13" t="s">
        <v>78</v>
      </c>
      <c r="D988" s="13" t="s">
        <v>60</v>
      </c>
      <c r="E988" s="12">
        <v>40478.450694444444</v>
      </c>
      <c r="F988" s="12">
        <v>40478.47152777778</v>
      </c>
      <c r="G988" s="13" t="s">
        <v>28</v>
      </c>
      <c r="H988" s="13">
        <v>2</v>
      </c>
      <c r="I988" s="13">
        <v>1</v>
      </c>
      <c r="J988" s="13" t="s">
        <v>255</v>
      </c>
      <c r="K988" s="13">
        <v>5</v>
      </c>
      <c r="L988" s="13" t="s">
        <v>255</v>
      </c>
      <c r="M988" s="13">
        <v>548810</v>
      </c>
      <c r="N988" s="13">
        <v>548811</v>
      </c>
      <c r="O988" s="13" t="s">
        <v>255</v>
      </c>
      <c r="P988" s="13">
        <v>9.4036360533769278E-3</v>
      </c>
      <c r="Q988" s="13">
        <v>4.3698630136986289E-3</v>
      </c>
      <c r="R988" s="13">
        <v>1.9181769987119073</v>
      </c>
      <c r="S988" s="13" t="s">
        <v>255</v>
      </c>
      <c r="T988" s="13">
        <v>1.2290659848615557</v>
      </c>
      <c r="U988" s="13">
        <v>1.1245239833724145</v>
      </c>
      <c r="V988" s="13" t="s">
        <v>255</v>
      </c>
      <c r="W988" s="13" t="s">
        <v>255</v>
      </c>
      <c r="X988" s="13">
        <v>2.038844299018268</v>
      </c>
      <c r="Y988" s="13">
        <v>1.6845909123131109E-2</v>
      </c>
      <c r="Z988" s="13">
        <v>26.274770421558287</v>
      </c>
      <c r="AA988" s="13">
        <v>5.3558187903123E-2</v>
      </c>
      <c r="AB988" s="13" t="s">
        <v>255</v>
      </c>
      <c r="AC988" s="13">
        <v>62.451354337257108</v>
      </c>
      <c r="AD988" s="13" t="s">
        <v>255</v>
      </c>
      <c r="AE988" s="13">
        <v>6.2711174178795265E-2</v>
      </c>
      <c r="AF988" s="13">
        <v>4.5472530642969602</v>
      </c>
      <c r="AG988" s="13" t="s">
        <v>255</v>
      </c>
      <c r="AH988" s="13" t="s">
        <v>255</v>
      </c>
      <c r="AI988" s="13">
        <v>0.26195757065005576</v>
      </c>
      <c r="AJ988" s="13">
        <v>7.744134707574621E-3</v>
      </c>
      <c r="AK988" s="13" t="s">
        <v>255</v>
      </c>
      <c r="AL988" s="13">
        <v>100</v>
      </c>
      <c r="AM988" s="13">
        <v>900</v>
      </c>
      <c r="AN988" s="13" t="s">
        <v>255</v>
      </c>
      <c r="AO988" s="13" t="s">
        <v>255</v>
      </c>
      <c r="AP988" s="13">
        <v>12644</v>
      </c>
      <c r="AQ988" s="13">
        <v>181.93</v>
      </c>
      <c r="AR988" s="13" t="s">
        <v>255</v>
      </c>
      <c r="AS988" s="13" t="s">
        <v>255</v>
      </c>
      <c r="AT988" s="13" t="s">
        <v>255</v>
      </c>
      <c r="AU988" s="13" t="s">
        <v>255</v>
      </c>
      <c r="AV988" s="13" t="s">
        <v>255</v>
      </c>
      <c r="AW988" s="13" t="s">
        <v>255</v>
      </c>
      <c r="AX988" s="13" t="s">
        <v>255</v>
      </c>
      <c r="AY988" s="13" t="s">
        <v>255</v>
      </c>
      <c r="AZ988" s="13">
        <v>172844</v>
      </c>
      <c r="BA988" s="13">
        <v>4406.5</v>
      </c>
      <c r="BB988" s="13" t="s">
        <v>255</v>
      </c>
      <c r="BC988" s="13" t="s">
        <v>255</v>
      </c>
      <c r="BD988" s="13" t="s">
        <v>255</v>
      </c>
      <c r="BE988" s="13" t="s">
        <v>255</v>
      </c>
      <c r="BF988" s="13">
        <v>11.267799999999999</v>
      </c>
      <c r="BG988" s="13">
        <v>4.6429799999999997</v>
      </c>
      <c r="BH988" s="13">
        <v>25.8935</v>
      </c>
      <c r="BI988" s="13">
        <v>5.5986399999999996</v>
      </c>
      <c r="BJ988" s="13" t="s">
        <v>255</v>
      </c>
      <c r="BK988" s="13" t="s">
        <v>255</v>
      </c>
      <c r="BL988" s="13">
        <v>4.2414899999999998</v>
      </c>
      <c r="BM988" s="13">
        <v>1.86283</v>
      </c>
      <c r="BN988" s="13">
        <v>16755.5</v>
      </c>
      <c r="BO988" s="13">
        <v>596.28599999999994</v>
      </c>
      <c r="BP988" s="13">
        <v>17.258600000000001</v>
      </c>
      <c r="BQ988" s="13">
        <v>1.3474299999999999</v>
      </c>
      <c r="BR988" s="13">
        <v>35.9998</v>
      </c>
      <c r="BS988" s="13">
        <v>1.97976</v>
      </c>
      <c r="BT988" s="13">
        <v>67.403999999999996</v>
      </c>
      <c r="BU988" s="13">
        <v>11.8253</v>
      </c>
      <c r="BV988" s="13" t="s">
        <v>255</v>
      </c>
      <c r="BW988" s="13" t="s">
        <v>255</v>
      </c>
      <c r="BX988" s="13">
        <v>14677.3</v>
      </c>
      <c r="BY988" s="13">
        <v>963.03399999999999</v>
      </c>
      <c r="BZ988" s="13">
        <v>17.233499999999999</v>
      </c>
      <c r="CA988" s="13">
        <v>0.56866700000000003</v>
      </c>
      <c r="CB988" s="13">
        <v>4.6094099999999996</v>
      </c>
      <c r="CC988" s="13">
        <v>0.66613299999999998</v>
      </c>
      <c r="CD988" s="13" t="s">
        <v>255</v>
      </c>
      <c r="CE988" s="13" t="s">
        <v>255</v>
      </c>
      <c r="CF988" s="13">
        <v>1767.4412841796875</v>
      </c>
      <c r="CG988" s="13">
        <v>8.2575759887695313</v>
      </c>
      <c r="CH988" s="13">
        <v>44.383144378662109</v>
      </c>
      <c r="CI988" s="13">
        <v>84.451858520507813</v>
      </c>
      <c r="CJ988" s="13">
        <v>15.415399551391602</v>
      </c>
      <c r="CK988" s="13">
        <v>334.09976196289062</v>
      </c>
      <c r="CL988" s="13">
        <v>3320.87060546875</v>
      </c>
      <c r="CM988" s="13">
        <v>1.8970503807067871</v>
      </c>
      <c r="CN988" s="13">
        <v>188.95420837402344</v>
      </c>
      <c r="CO988" s="13">
        <v>13.027478218078613</v>
      </c>
      <c r="CP988" s="13">
        <v>68.054032095478604</v>
      </c>
      <c r="CQ988" s="13">
        <v>77.402590000000004</v>
      </c>
      <c r="CR988" s="13" t="s">
        <v>255</v>
      </c>
      <c r="CS988" s="13" t="s">
        <v>255</v>
      </c>
      <c r="CT988" s="13" t="s">
        <v>255</v>
      </c>
      <c r="CU988" s="13" t="s">
        <v>255</v>
      </c>
      <c r="CV988" s="13" t="s">
        <v>255</v>
      </c>
      <c r="CW988" s="13" t="s">
        <v>255</v>
      </c>
      <c r="CX988" s="13">
        <v>45.071199999999997</v>
      </c>
      <c r="CY988" s="13">
        <v>77.680499999999995</v>
      </c>
      <c r="CZ988" s="13" t="s">
        <v>255</v>
      </c>
      <c r="DA988" s="13">
        <v>21.207449999999998</v>
      </c>
      <c r="DB988" s="13">
        <v>35.9998</v>
      </c>
      <c r="DC988" s="13">
        <v>179.95894999999999</v>
      </c>
      <c r="DD988" s="13">
        <v>851.67261438477385</v>
      </c>
      <c r="DE988" s="13">
        <v>4.4914027910755223</v>
      </c>
      <c r="DF988" s="13">
        <v>10.442391272811674</v>
      </c>
      <c r="DG988" s="13">
        <v>0.98674291236068357</v>
      </c>
      <c r="DH988" s="13">
        <v>0.99359352156525615</v>
      </c>
      <c r="DI988" s="13">
        <v>0.98790150651493325</v>
      </c>
      <c r="DJ988" s="13">
        <v>0.99476015943147778</v>
      </c>
      <c r="DK988" s="13">
        <v>44199.218630681673</v>
      </c>
      <c r="DL988" s="13">
        <v>5.6276193006979049</v>
      </c>
      <c r="DM988" s="13">
        <v>71043.042087025708</v>
      </c>
      <c r="DN988" s="13">
        <v>1.8789142446732237</v>
      </c>
      <c r="DO988" s="13">
        <v>1.6073370590698615</v>
      </c>
      <c r="DP988" s="13">
        <v>0.37828317699432379</v>
      </c>
      <c r="DQ988" s="13">
        <v>668.59330413041971</v>
      </c>
      <c r="DR988" s="13">
        <v>14303.147543966526</v>
      </c>
      <c r="DS988" s="13">
        <v>4.966951635550573</v>
      </c>
      <c r="DT988" s="13">
        <v>4.9669516355505738</v>
      </c>
      <c r="DU988" s="13">
        <v>100.00057956470626</v>
      </c>
      <c r="DV988" s="13">
        <v>15.511893317993341</v>
      </c>
      <c r="DW988" s="13">
        <v>5.6276193006979049</v>
      </c>
      <c r="DX988" s="13">
        <v>797.23799989445354</v>
      </c>
      <c r="DY988" s="13">
        <v>1043.9566642585833</v>
      </c>
      <c r="DZ988" s="13">
        <v>305.10922094006435</v>
      </c>
      <c r="EA988" s="13">
        <v>399.28833466321095</v>
      </c>
      <c r="EB988" s="13">
        <v>19.414932314382078</v>
      </c>
      <c r="EC988" s="13">
        <v>1505.4624522409724</v>
      </c>
      <c r="ED988" s="13">
        <v>2.2058807249064447</v>
      </c>
      <c r="EE988" s="13">
        <v>9.5601762704933778E-3</v>
      </c>
      <c r="EF988" s="13">
        <v>500</v>
      </c>
      <c r="EG988" s="13">
        <v>10696.448390677026</v>
      </c>
      <c r="EH988" s="13">
        <v>54895.667021358699</v>
      </c>
      <c r="EI988" s="13">
        <v>4.1304558396156765E-2</v>
      </c>
      <c r="EJ988" s="13">
        <v>20</v>
      </c>
      <c r="EK988" s="13">
        <v>2.1816615649929121</v>
      </c>
      <c r="EL988" s="13">
        <v>6.9895334086207832</v>
      </c>
      <c r="EM988" s="13">
        <v>7.4999999999999997E-2</v>
      </c>
      <c r="EN988" s="13">
        <v>19.106968053181966</v>
      </c>
      <c r="EO988" s="13">
        <v>7.3696953473688098E-2</v>
      </c>
    </row>
    <row r="989" spans="1:145">
      <c r="A989" s="12">
        <v>40478.454861111109</v>
      </c>
      <c r="B989" s="13">
        <v>27</v>
      </c>
      <c r="C989" s="13" t="s">
        <v>78</v>
      </c>
      <c r="D989" s="13" t="s">
        <v>60</v>
      </c>
      <c r="E989" s="12">
        <v>40478.450694444444</v>
      </c>
      <c r="F989" s="12">
        <v>40478.47152777778</v>
      </c>
      <c r="G989" s="13" t="s">
        <v>28</v>
      </c>
      <c r="H989" s="13">
        <v>2</v>
      </c>
      <c r="I989" s="13">
        <v>1</v>
      </c>
      <c r="J989" s="13" t="s">
        <v>255</v>
      </c>
      <c r="K989" s="13">
        <v>5</v>
      </c>
      <c r="L989" s="13" t="s">
        <v>255</v>
      </c>
      <c r="M989" s="13">
        <v>548810</v>
      </c>
      <c r="N989" s="13">
        <v>548811</v>
      </c>
      <c r="O989" s="13" t="s">
        <v>255</v>
      </c>
      <c r="P989" s="13">
        <v>9.4036360533769278E-3</v>
      </c>
      <c r="Q989" s="13">
        <v>4.3698630136986289E-3</v>
      </c>
      <c r="R989" s="13">
        <v>1.9181769987119073</v>
      </c>
      <c r="S989" s="13" t="s">
        <v>255</v>
      </c>
      <c r="T989" s="13">
        <v>1.2290659848615557</v>
      </c>
      <c r="U989" s="13">
        <v>1.1245239833724145</v>
      </c>
      <c r="V989" s="13" t="s">
        <v>255</v>
      </c>
      <c r="W989" s="13" t="s">
        <v>255</v>
      </c>
      <c r="X989" s="13">
        <v>2.038844299018268</v>
      </c>
      <c r="Y989" s="13">
        <v>1.6845909123131109E-2</v>
      </c>
      <c r="Z989" s="13">
        <v>26.274770421558287</v>
      </c>
      <c r="AA989" s="13">
        <v>5.3558187903123E-2</v>
      </c>
      <c r="AB989" s="13" t="s">
        <v>255</v>
      </c>
      <c r="AC989" s="13">
        <v>62.451354337257108</v>
      </c>
      <c r="AD989" s="13" t="s">
        <v>255</v>
      </c>
      <c r="AE989" s="13">
        <v>6.2711174178795265E-2</v>
      </c>
      <c r="AF989" s="13">
        <v>4.5472530642969602</v>
      </c>
      <c r="AG989" s="13" t="s">
        <v>255</v>
      </c>
      <c r="AH989" s="13" t="s">
        <v>255</v>
      </c>
      <c r="AI989" s="13">
        <v>0.26195757065005576</v>
      </c>
      <c r="AJ989" s="13">
        <v>7.744134707574621E-3</v>
      </c>
      <c r="AK989" s="13" t="s">
        <v>255</v>
      </c>
      <c r="AL989" s="13">
        <v>100</v>
      </c>
      <c r="AM989" s="13">
        <v>900</v>
      </c>
      <c r="AN989" s="13" t="s">
        <v>255</v>
      </c>
      <c r="AO989" s="13" t="s">
        <v>255</v>
      </c>
      <c r="AP989" s="13">
        <v>9216</v>
      </c>
      <c r="AQ989" s="13">
        <v>146.167</v>
      </c>
      <c r="AR989" s="13" t="s">
        <v>255</v>
      </c>
      <c r="AS989" s="13" t="s">
        <v>255</v>
      </c>
      <c r="AT989" s="13" t="s">
        <v>255</v>
      </c>
      <c r="AU989" s="13" t="s">
        <v>255</v>
      </c>
      <c r="AV989" s="13" t="s">
        <v>255</v>
      </c>
      <c r="AW989" s="13" t="s">
        <v>255</v>
      </c>
      <c r="AX989" s="13" t="s">
        <v>255</v>
      </c>
      <c r="AY989" s="13" t="s">
        <v>255</v>
      </c>
      <c r="AZ989" s="13">
        <v>178148</v>
      </c>
      <c r="BA989" s="13">
        <v>7064.06</v>
      </c>
      <c r="BB989" s="13" t="s">
        <v>255</v>
      </c>
      <c r="BC989" s="13" t="s">
        <v>255</v>
      </c>
      <c r="BD989" s="13">
        <v>2.8641100000000002</v>
      </c>
      <c r="BE989" s="13">
        <v>1.3432900000000001</v>
      </c>
      <c r="BF989" s="13">
        <v>12.615600000000001</v>
      </c>
      <c r="BG989" s="13">
        <v>4.8090700000000002</v>
      </c>
      <c r="BH989" s="13">
        <v>23.379000000000001</v>
      </c>
      <c r="BI989" s="13">
        <v>5.8693600000000004</v>
      </c>
      <c r="BJ989" s="13" t="s">
        <v>255</v>
      </c>
      <c r="BK989" s="13" t="s">
        <v>255</v>
      </c>
      <c r="BL989" s="13">
        <v>8.8401999999999994</v>
      </c>
      <c r="BM989" s="13">
        <v>1.8977299999999999</v>
      </c>
      <c r="BN989" s="13">
        <v>17400.7</v>
      </c>
      <c r="BO989" s="13">
        <v>932.99</v>
      </c>
      <c r="BP989" s="13">
        <v>27.278700000000001</v>
      </c>
      <c r="BQ989" s="13">
        <v>1.8264800000000001</v>
      </c>
      <c r="BR989" s="13">
        <v>49.863100000000003</v>
      </c>
      <c r="BS989" s="13">
        <v>1.7545900000000001</v>
      </c>
      <c r="BT989" s="13" t="s">
        <v>255</v>
      </c>
      <c r="BU989" s="13" t="s">
        <v>255</v>
      </c>
      <c r="BV989" s="13" t="s">
        <v>255</v>
      </c>
      <c r="BW989" s="13" t="s">
        <v>255</v>
      </c>
      <c r="BX989" s="13">
        <v>10867.7</v>
      </c>
      <c r="BY989" s="13">
        <v>743.16</v>
      </c>
      <c r="BZ989" s="13">
        <v>21.391999999999999</v>
      </c>
      <c r="CA989" s="13">
        <v>0.47284199999999998</v>
      </c>
      <c r="CB989" s="13">
        <v>3.5940799999999999</v>
      </c>
      <c r="CC989" s="13">
        <v>0.55035500000000004</v>
      </c>
      <c r="CD989" s="13">
        <v>71.324700000000007</v>
      </c>
      <c r="CE989" s="13">
        <v>7.6208400000000003</v>
      </c>
      <c r="CF989" s="13">
        <v>1726.416015625</v>
      </c>
      <c r="CG989" s="13">
        <v>8.3048381805419922</v>
      </c>
      <c r="CH989" s="13">
        <v>44.635383605957031</v>
      </c>
      <c r="CI989" s="13">
        <v>84.769157409667969</v>
      </c>
      <c r="CJ989" s="13">
        <v>15.420533180236816</v>
      </c>
      <c r="CK989" s="13">
        <v>332.4395751953125</v>
      </c>
      <c r="CL989" s="13">
        <v>3357.104736328125</v>
      </c>
      <c r="CM989" s="13">
        <v>1.9119433164596558</v>
      </c>
      <c r="CN989" s="13">
        <v>185.8616943359375</v>
      </c>
      <c r="CO989" s="13">
        <v>14.85941219329834</v>
      </c>
      <c r="CP989" s="13">
        <v>68.054032095478604</v>
      </c>
      <c r="CQ989" s="13">
        <v>97.562010000000001</v>
      </c>
      <c r="CR989" s="13" t="s">
        <v>255</v>
      </c>
      <c r="CS989" s="13" t="s">
        <v>255</v>
      </c>
      <c r="CT989" s="13" t="s">
        <v>255</v>
      </c>
      <c r="CU989" s="13" t="s">
        <v>255</v>
      </c>
      <c r="CV989" s="13" t="s">
        <v>255</v>
      </c>
      <c r="CW989" s="13">
        <v>11.456440000000001</v>
      </c>
      <c r="CX989" s="13">
        <v>50.462400000000002</v>
      </c>
      <c r="CY989" s="13">
        <v>70.137</v>
      </c>
      <c r="CZ989" s="13" t="s">
        <v>255</v>
      </c>
      <c r="DA989" s="13">
        <v>44.200999999999993</v>
      </c>
      <c r="DB989" s="13">
        <v>49.863100000000003</v>
      </c>
      <c r="DC989" s="13">
        <v>226.11993999999999</v>
      </c>
      <c r="DD989" s="13">
        <v>508.02636499626033</v>
      </c>
      <c r="DE989" s="13">
        <v>4.5606773560209426</v>
      </c>
      <c r="DF989" s="13">
        <v>10.570303851907255</v>
      </c>
      <c r="DG989" s="13">
        <v>0.9777321439000829</v>
      </c>
      <c r="DH989" s="13">
        <v>0.98917286283050976</v>
      </c>
      <c r="DI989" s="13">
        <v>0.97965671359029427</v>
      </c>
      <c r="DJ989" s="13">
        <v>0.99111995245220252</v>
      </c>
      <c r="DK989" s="13">
        <v>43158.908076952546</v>
      </c>
      <c r="DL989" s="13">
        <v>5.4951628471165792</v>
      </c>
      <c r="DM989" s="13">
        <v>71818.195108462387</v>
      </c>
      <c r="DN989" s="13">
        <v>1.9445514325310405</v>
      </c>
      <c r="DO989" s="13">
        <v>1.6640410591577106</v>
      </c>
      <c r="DP989" s="13">
        <v>0.37831757230758667</v>
      </c>
      <c r="DQ989" s="13">
        <v>653.13351582418659</v>
      </c>
      <c r="DR989" s="13">
        <v>13972.417888469698</v>
      </c>
      <c r="DS989" s="13">
        <v>5.1399976497788629</v>
      </c>
      <c r="DT989" s="13">
        <v>5.1399976497788629</v>
      </c>
      <c r="DU989" s="13">
        <v>100.00057956470626</v>
      </c>
      <c r="DV989" s="13">
        <v>15.511893317993341</v>
      </c>
      <c r="DW989" s="13">
        <v>5.4951628471165792</v>
      </c>
      <c r="DX989" s="13">
        <v>797.23799989445354</v>
      </c>
      <c r="DY989" s="13">
        <v>1043.9566642585833</v>
      </c>
      <c r="DZ989" s="13">
        <v>298.67967576584107</v>
      </c>
      <c r="EA989" s="13">
        <v>390.86854373922864</v>
      </c>
      <c r="EB989" s="13">
        <v>19.414932314382078</v>
      </c>
      <c r="EC989" s="13">
        <v>1470.5181505801402</v>
      </c>
      <c r="ED989" s="13">
        <v>2.2829400201579966</v>
      </c>
      <c r="EE989" s="13">
        <v>1.7054959627027608E-2</v>
      </c>
      <c r="EF989" s="13">
        <v>500</v>
      </c>
      <c r="EG989" s="13">
        <v>10696.448390677026</v>
      </c>
      <c r="EH989" s="13">
        <v>53855.356467629572</v>
      </c>
      <c r="EI989" s="13">
        <v>4.1340660644651285E-2</v>
      </c>
      <c r="EJ989" s="13">
        <v>20</v>
      </c>
      <c r="EK989" s="13">
        <v>2.1816615649929121</v>
      </c>
      <c r="EL989" s="13">
        <v>6.8570769550394575</v>
      </c>
      <c r="EM989" s="13">
        <v>7.4999999999999997E-2</v>
      </c>
      <c r="EN989" s="13">
        <v>21.793804550170897</v>
      </c>
      <c r="EO989" s="13">
        <v>5.4566750583394712E-2</v>
      </c>
    </row>
    <row r="990" spans="1:145">
      <c r="A990" s="12">
        <v>40478.455555555556</v>
      </c>
      <c r="B990" s="13">
        <v>27</v>
      </c>
      <c r="C990" s="13" t="s">
        <v>78</v>
      </c>
      <c r="D990" s="13" t="s">
        <v>60</v>
      </c>
      <c r="E990" s="12">
        <v>40478.450694444444</v>
      </c>
      <c r="F990" s="12">
        <v>40478.47152777778</v>
      </c>
      <c r="G990" s="13" t="s">
        <v>28</v>
      </c>
      <c r="H990" s="13">
        <v>2</v>
      </c>
      <c r="I990" s="13">
        <v>1</v>
      </c>
      <c r="J990" s="13" t="s">
        <v>255</v>
      </c>
      <c r="K990" s="13">
        <v>5</v>
      </c>
      <c r="L990" s="13" t="s">
        <v>255</v>
      </c>
      <c r="M990" s="13">
        <v>548810</v>
      </c>
      <c r="N990" s="13">
        <v>548811</v>
      </c>
      <c r="O990" s="13" t="s">
        <v>255</v>
      </c>
      <c r="P990" s="13">
        <v>9.4036360533769278E-3</v>
      </c>
      <c r="Q990" s="13">
        <v>4.3698630136986289E-3</v>
      </c>
      <c r="R990" s="13">
        <v>1.9181769987119073</v>
      </c>
      <c r="S990" s="13" t="s">
        <v>255</v>
      </c>
      <c r="T990" s="13">
        <v>1.2290659848615557</v>
      </c>
      <c r="U990" s="13">
        <v>1.1245239833724145</v>
      </c>
      <c r="V990" s="13" t="s">
        <v>255</v>
      </c>
      <c r="W990" s="13" t="s">
        <v>255</v>
      </c>
      <c r="X990" s="13">
        <v>2.038844299018268</v>
      </c>
      <c r="Y990" s="13">
        <v>1.6845909123131109E-2</v>
      </c>
      <c r="Z990" s="13">
        <v>26.274770421558287</v>
      </c>
      <c r="AA990" s="13">
        <v>5.3558187903123E-2</v>
      </c>
      <c r="AB990" s="13" t="s">
        <v>255</v>
      </c>
      <c r="AC990" s="13">
        <v>62.451354337257108</v>
      </c>
      <c r="AD990" s="13" t="s">
        <v>255</v>
      </c>
      <c r="AE990" s="13">
        <v>6.2711174178795265E-2</v>
      </c>
      <c r="AF990" s="13">
        <v>4.5472530642969602</v>
      </c>
      <c r="AG990" s="13" t="s">
        <v>255</v>
      </c>
      <c r="AH990" s="13" t="s">
        <v>255</v>
      </c>
      <c r="AI990" s="13">
        <v>0.26195757065005576</v>
      </c>
      <c r="AJ990" s="13">
        <v>7.744134707574621E-3</v>
      </c>
      <c r="AK990" s="13" t="s">
        <v>255</v>
      </c>
      <c r="AL990" s="13">
        <v>100</v>
      </c>
      <c r="AM990" s="13">
        <v>900</v>
      </c>
      <c r="AN990" s="13" t="s">
        <v>255</v>
      </c>
      <c r="AO990" s="13" t="s">
        <v>255</v>
      </c>
      <c r="AP990" s="13">
        <v>9243.4</v>
      </c>
      <c r="AQ990" s="13">
        <v>126.254</v>
      </c>
      <c r="AR990" s="13" t="s">
        <v>255</v>
      </c>
      <c r="AS990" s="13" t="s">
        <v>255</v>
      </c>
      <c r="AT990" s="13" t="s">
        <v>255</v>
      </c>
      <c r="AU990" s="13" t="s">
        <v>255</v>
      </c>
      <c r="AV990" s="13" t="s">
        <v>255</v>
      </c>
      <c r="AW990" s="13" t="s">
        <v>255</v>
      </c>
      <c r="AX990" s="13" t="s">
        <v>255</v>
      </c>
      <c r="AY990" s="13" t="s">
        <v>255</v>
      </c>
      <c r="AZ990" s="13">
        <v>169385</v>
      </c>
      <c r="BA990" s="13">
        <v>6182.96</v>
      </c>
      <c r="BB990" s="13" t="s">
        <v>255</v>
      </c>
      <c r="BC990" s="13" t="s">
        <v>255</v>
      </c>
      <c r="BD990" s="13" t="s">
        <v>255</v>
      </c>
      <c r="BE990" s="13" t="s">
        <v>255</v>
      </c>
      <c r="BF990" s="13">
        <v>13.952999999999999</v>
      </c>
      <c r="BG990" s="13">
        <v>4.6835899999999997</v>
      </c>
      <c r="BH990" s="13">
        <v>23.019200000000001</v>
      </c>
      <c r="BI990" s="13">
        <v>5.4841300000000004</v>
      </c>
      <c r="BJ990" s="13" t="s">
        <v>255</v>
      </c>
      <c r="BK990" s="13" t="s">
        <v>255</v>
      </c>
      <c r="BL990" s="13">
        <v>6.0239200000000004</v>
      </c>
      <c r="BM990" s="13">
        <v>1.8074699999999999</v>
      </c>
      <c r="BN990" s="13">
        <v>16583.7</v>
      </c>
      <c r="BO990" s="13">
        <v>805.32</v>
      </c>
      <c r="BP990" s="13">
        <v>23.839600000000001</v>
      </c>
      <c r="BQ990" s="13">
        <v>1.6146</v>
      </c>
      <c r="BR990" s="13">
        <v>69.486099999999993</v>
      </c>
      <c r="BS990" s="13">
        <v>1.9090499999999999</v>
      </c>
      <c r="BT990" s="13" t="s">
        <v>255</v>
      </c>
      <c r="BU990" s="13" t="s">
        <v>255</v>
      </c>
      <c r="BV990" s="13" t="s">
        <v>255</v>
      </c>
      <c r="BW990" s="13" t="s">
        <v>255</v>
      </c>
      <c r="BX990" s="13">
        <v>9999.08</v>
      </c>
      <c r="BY990" s="13">
        <v>828.78899999999999</v>
      </c>
      <c r="BZ990" s="13">
        <v>31.999400000000001</v>
      </c>
      <c r="CA990" s="13">
        <v>0.52049400000000001</v>
      </c>
      <c r="CB990" s="13">
        <v>2.3153100000000002</v>
      </c>
      <c r="CC990" s="13">
        <v>0.60580299999999998</v>
      </c>
      <c r="CD990" s="13">
        <v>63.420400000000001</v>
      </c>
      <c r="CE990" s="13">
        <v>7.2412400000000003</v>
      </c>
      <c r="CF990" s="13">
        <v>1737.301025390625</v>
      </c>
      <c r="CG990" s="13">
        <v>8.466766357421875</v>
      </c>
      <c r="CH990" s="13">
        <v>45.617042541503906</v>
      </c>
      <c r="CI990" s="13">
        <v>84.978385925292969</v>
      </c>
      <c r="CJ990" s="13">
        <v>15.420529365539551</v>
      </c>
      <c r="CK990" s="13">
        <v>336.19842529296875</v>
      </c>
      <c r="CL990" s="13">
        <v>3383.55029296875</v>
      </c>
      <c r="CM990" s="13">
        <v>1.935938835144043</v>
      </c>
      <c r="CN990" s="13">
        <v>183.43818664550781</v>
      </c>
      <c r="CO990" s="13">
        <v>14.739010810852051</v>
      </c>
      <c r="CP990" s="13">
        <v>68.054032095478604</v>
      </c>
      <c r="CQ990" s="13">
        <v>112.48222</v>
      </c>
      <c r="CR990" s="13" t="s">
        <v>255</v>
      </c>
      <c r="CS990" s="13" t="s">
        <v>255</v>
      </c>
      <c r="CT990" s="13" t="s">
        <v>255</v>
      </c>
      <c r="CU990" s="13" t="s">
        <v>255</v>
      </c>
      <c r="CV990" s="13" t="s">
        <v>255</v>
      </c>
      <c r="CW990" s="13" t="s">
        <v>255</v>
      </c>
      <c r="CX990" s="13">
        <v>55.811999999999998</v>
      </c>
      <c r="CY990" s="13">
        <v>69.057600000000008</v>
      </c>
      <c r="CZ990" s="13" t="s">
        <v>255</v>
      </c>
      <c r="DA990" s="13">
        <v>30.119600000000002</v>
      </c>
      <c r="DB990" s="13">
        <v>69.486099999999993</v>
      </c>
      <c r="DC990" s="13">
        <v>224.4753</v>
      </c>
      <c r="DD990" s="13">
        <v>312.47710894579274</v>
      </c>
      <c r="DE990" s="13">
        <v>3.5151352837865706</v>
      </c>
      <c r="DF990" s="13">
        <v>7.0149846559622988</v>
      </c>
      <c r="DG990" s="13">
        <v>0.97499163063310457</v>
      </c>
      <c r="DH990" s="13">
        <v>0.98575632254107604</v>
      </c>
      <c r="DI990" s="13">
        <v>0.97811183241019617</v>
      </c>
      <c r="DJ990" s="13">
        <v>0.98891097385574911</v>
      </c>
      <c r="DK990" s="13">
        <v>43431.034655965763</v>
      </c>
      <c r="DL990" s="13">
        <v>5.5298110792738919</v>
      </c>
      <c r="DM990" s="13">
        <v>72383.942172000723</v>
      </c>
      <c r="DN990" s="13">
        <v>1.9475901087481213</v>
      </c>
      <c r="DO990" s="13">
        <v>1.666640980243328</v>
      </c>
      <c r="DP990" s="13">
        <v>0.378317546749115</v>
      </c>
      <c r="DQ990" s="13">
        <v>657.25146189050315</v>
      </c>
      <c r="DR990" s="13">
        <v>14060.51268361759</v>
      </c>
      <c r="DS990" s="13">
        <v>5.1480300754849342</v>
      </c>
      <c r="DT990" s="13">
        <v>5.1480300754849333</v>
      </c>
      <c r="DU990" s="13">
        <v>100.00057956470626</v>
      </c>
      <c r="DV990" s="13">
        <v>15.511893317993341</v>
      </c>
      <c r="DW990" s="13">
        <v>5.5298110792738919</v>
      </c>
      <c r="DX990" s="13">
        <v>797.23799989445354</v>
      </c>
      <c r="DY990" s="13">
        <v>1043.9566642585833</v>
      </c>
      <c r="DZ990" s="13">
        <v>298.38475265742409</v>
      </c>
      <c r="EA990" s="13">
        <v>390.48410556810751</v>
      </c>
      <c r="EB990" s="13">
        <v>19.414932314382078</v>
      </c>
      <c r="EC990" s="13">
        <v>1479.7897307118842</v>
      </c>
      <c r="ED990" s="13">
        <v>2.286507483290225</v>
      </c>
      <c r="EE990" s="13">
        <v>6.0184099789554824E-3</v>
      </c>
      <c r="EF990" s="13">
        <v>500</v>
      </c>
      <c r="EG990" s="13">
        <v>10696.448390677026</v>
      </c>
      <c r="EH990" s="13">
        <v>54127.483046642788</v>
      </c>
      <c r="EI990" s="13">
        <v>4.1333919470497006E-2</v>
      </c>
      <c r="EJ990" s="13">
        <v>20</v>
      </c>
      <c r="EK990" s="13">
        <v>2.1816615649929121</v>
      </c>
      <c r="EL990" s="13">
        <v>6.8917251871967702</v>
      </c>
      <c r="EM990" s="13">
        <v>7.4999999999999997E-2</v>
      </c>
      <c r="EN990" s="13">
        <v>21.617215855916342</v>
      </c>
      <c r="EO990" s="13">
        <v>5.6014660729975276E-2</v>
      </c>
    </row>
    <row r="991" spans="1:145">
      <c r="A991" s="12">
        <v>40478.456250000003</v>
      </c>
      <c r="B991" s="13">
        <v>27</v>
      </c>
      <c r="C991" s="13" t="s">
        <v>78</v>
      </c>
      <c r="D991" s="13" t="s">
        <v>60</v>
      </c>
      <c r="E991" s="12">
        <v>40478.450694444444</v>
      </c>
      <c r="F991" s="12">
        <v>40478.47152777778</v>
      </c>
      <c r="G991" s="13" t="s">
        <v>28</v>
      </c>
      <c r="H991" s="13">
        <v>2</v>
      </c>
      <c r="I991" s="13">
        <v>1</v>
      </c>
      <c r="J991" s="13" t="s">
        <v>255</v>
      </c>
      <c r="K991" s="13">
        <v>5</v>
      </c>
      <c r="L991" s="13" t="s">
        <v>255</v>
      </c>
      <c r="M991" s="13">
        <v>548810</v>
      </c>
      <c r="N991" s="13">
        <v>548811</v>
      </c>
      <c r="O991" s="13" t="s">
        <v>255</v>
      </c>
      <c r="P991" s="13">
        <v>9.4036360533769278E-3</v>
      </c>
      <c r="Q991" s="13">
        <v>4.3698630136986289E-3</v>
      </c>
      <c r="R991" s="13">
        <v>1.9181769987119073</v>
      </c>
      <c r="S991" s="13" t="s">
        <v>255</v>
      </c>
      <c r="T991" s="13">
        <v>1.2290659848615557</v>
      </c>
      <c r="U991" s="13">
        <v>1.1245239833724145</v>
      </c>
      <c r="V991" s="13" t="s">
        <v>255</v>
      </c>
      <c r="W991" s="13" t="s">
        <v>255</v>
      </c>
      <c r="X991" s="13">
        <v>2.038844299018268</v>
      </c>
      <c r="Y991" s="13">
        <v>1.6845909123131109E-2</v>
      </c>
      <c r="Z991" s="13">
        <v>26.274770421558287</v>
      </c>
      <c r="AA991" s="13">
        <v>5.3558187903123E-2</v>
      </c>
      <c r="AB991" s="13" t="s">
        <v>255</v>
      </c>
      <c r="AC991" s="13">
        <v>62.451354337257108</v>
      </c>
      <c r="AD991" s="13" t="s">
        <v>255</v>
      </c>
      <c r="AE991" s="13">
        <v>6.2711174178795265E-2</v>
      </c>
      <c r="AF991" s="13">
        <v>4.5472530642969602</v>
      </c>
      <c r="AG991" s="13" t="s">
        <v>255</v>
      </c>
      <c r="AH991" s="13" t="s">
        <v>255</v>
      </c>
      <c r="AI991" s="13">
        <v>0.26195757065005576</v>
      </c>
      <c r="AJ991" s="13">
        <v>7.744134707574621E-3</v>
      </c>
      <c r="AK991" s="13" t="s">
        <v>255</v>
      </c>
      <c r="AL991" s="13">
        <v>100</v>
      </c>
      <c r="AM991" s="13">
        <v>900</v>
      </c>
      <c r="AN991" s="13" t="s">
        <v>255</v>
      </c>
      <c r="AO991" s="13" t="s">
        <v>255</v>
      </c>
      <c r="AP991" s="13">
        <v>9124.11</v>
      </c>
      <c r="AQ991" s="13">
        <v>110.938</v>
      </c>
      <c r="AR991" s="13" t="s">
        <v>255</v>
      </c>
      <c r="AS991" s="13" t="s">
        <v>255</v>
      </c>
      <c r="AT991" s="13" t="s">
        <v>255</v>
      </c>
      <c r="AU991" s="13" t="s">
        <v>255</v>
      </c>
      <c r="AV991" s="13" t="s">
        <v>255</v>
      </c>
      <c r="AW991" s="13" t="s">
        <v>255</v>
      </c>
      <c r="AX991" s="13" t="s">
        <v>255</v>
      </c>
      <c r="AY991" s="13" t="s">
        <v>255</v>
      </c>
      <c r="AZ991" s="13">
        <v>158599</v>
      </c>
      <c r="BA991" s="13">
        <v>5422.12</v>
      </c>
      <c r="BB991" s="13" t="s">
        <v>255</v>
      </c>
      <c r="BC991" s="13" t="s">
        <v>255</v>
      </c>
      <c r="BD991" s="13" t="s">
        <v>255</v>
      </c>
      <c r="BE991" s="13" t="s">
        <v>255</v>
      </c>
      <c r="BF991" s="13">
        <v>13.986000000000001</v>
      </c>
      <c r="BG991" s="13">
        <v>4.1796699999999998</v>
      </c>
      <c r="BH991" s="13">
        <v>23.5655</v>
      </c>
      <c r="BI991" s="13">
        <v>5.0419400000000003</v>
      </c>
      <c r="BJ991" s="13" t="s">
        <v>255</v>
      </c>
      <c r="BK991" s="13" t="s">
        <v>255</v>
      </c>
      <c r="BL991" s="13">
        <v>3.9674100000000001</v>
      </c>
      <c r="BM991" s="13">
        <v>1.6635800000000001</v>
      </c>
      <c r="BN991" s="13">
        <v>15657.1</v>
      </c>
      <c r="BO991" s="13">
        <v>695.91499999999996</v>
      </c>
      <c r="BP991" s="13">
        <v>21.779399999999999</v>
      </c>
      <c r="BQ991" s="13">
        <v>1.4532499999999999</v>
      </c>
      <c r="BR991" s="13">
        <v>51.265599999999999</v>
      </c>
      <c r="BS991" s="13">
        <v>1.78609</v>
      </c>
      <c r="BT991" s="13" t="s">
        <v>255</v>
      </c>
      <c r="BU991" s="13" t="s">
        <v>255</v>
      </c>
      <c r="BV991" s="13" t="s">
        <v>255</v>
      </c>
      <c r="BW991" s="13" t="s">
        <v>255</v>
      </c>
      <c r="BX991" s="13">
        <v>10783.4</v>
      </c>
      <c r="BY991" s="13">
        <v>767.43499999999995</v>
      </c>
      <c r="BZ991" s="13">
        <v>24.566299999999998</v>
      </c>
      <c r="CA991" s="13">
        <v>0.38626700000000003</v>
      </c>
      <c r="CB991" s="13">
        <v>1.9181999999999999</v>
      </c>
      <c r="CC991" s="13">
        <v>0.44957599999999998</v>
      </c>
      <c r="CD991" s="13">
        <v>41.646099999999997</v>
      </c>
      <c r="CE991" s="13">
        <v>5.9286700000000003</v>
      </c>
      <c r="CF991" s="13">
        <v>1767.1019287109375</v>
      </c>
      <c r="CG991" s="13">
        <v>8.4281330108642578</v>
      </c>
      <c r="CH991" s="13">
        <v>45.392196655273438</v>
      </c>
      <c r="CI991" s="13">
        <v>85.132377624511719</v>
      </c>
      <c r="CJ991" s="13">
        <v>15.495391845703125</v>
      </c>
      <c r="CK991" s="13">
        <v>327.95477294921875</v>
      </c>
      <c r="CL991" s="13">
        <v>3402.1357421875</v>
      </c>
      <c r="CM991" s="13">
        <v>1.9435224533081055</v>
      </c>
      <c r="CN991" s="13">
        <v>187.40066528320312</v>
      </c>
      <c r="CO991" s="13">
        <v>13.355686187744141</v>
      </c>
      <c r="CP991" s="13">
        <v>68.054032095478604</v>
      </c>
      <c r="CQ991" s="13">
        <v>92.784510000000012</v>
      </c>
      <c r="CR991" s="13" t="s">
        <v>255</v>
      </c>
      <c r="CS991" s="13" t="s">
        <v>255</v>
      </c>
      <c r="CT991" s="13" t="s">
        <v>255</v>
      </c>
      <c r="CU991" s="13" t="s">
        <v>255</v>
      </c>
      <c r="CV991" s="13" t="s">
        <v>255</v>
      </c>
      <c r="CW991" s="13" t="s">
        <v>255</v>
      </c>
      <c r="CX991" s="13">
        <v>55.944000000000003</v>
      </c>
      <c r="CY991" s="13">
        <v>70.6965</v>
      </c>
      <c r="CZ991" s="13" t="s">
        <v>255</v>
      </c>
      <c r="DA991" s="13">
        <v>19.837050000000001</v>
      </c>
      <c r="DB991" s="13">
        <v>51.265599999999999</v>
      </c>
      <c r="DC991" s="13">
        <v>197.74315000000001</v>
      </c>
      <c r="DD991" s="13">
        <v>438.95092057004922</v>
      </c>
      <c r="DE991" s="13">
        <v>3.7769020975889744</v>
      </c>
      <c r="DF991" s="13">
        <v>8.0493664084538583</v>
      </c>
      <c r="DG991" s="13">
        <v>0.9798005343490146</v>
      </c>
      <c r="DH991" s="13">
        <v>0.98923461217989261</v>
      </c>
      <c r="DI991" s="13">
        <v>0.98203267577629894</v>
      </c>
      <c r="DJ991" s="13">
        <v>0.99148824593670359</v>
      </c>
      <c r="DK991" s="13">
        <v>43962.6051603831</v>
      </c>
      <c r="DL991" s="13">
        <v>5.597492737977789</v>
      </c>
      <c r="DM991" s="13">
        <v>72781.538768772545</v>
      </c>
      <c r="DN991" s="13">
        <v>1.9252628764144264</v>
      </c>
      <c r="DO991" s="13">
        <v>1.6555328899016117</v>
      </c>
      <c r="DP991" s="13">
        <v>0.37881912536621098</v>
      </c>
      <c r="DQ991" s="13">
        <v>669.41200706722191</v>
      </c>
      <c r="DR991" s="13">
        <v>14320.661971388128</v>
      </c>
      <c r="DS991" s="13">
        <v>5.0822747519762661</v>
      </c>
      <c r="DT991" s="13">
        <v>5.0822747519762661</v>
      </c>
      <c r="DU991" s="13">
        <v>100.00057956470626</v>
      </c>
      <c r="DV991" s="13">
        <v>15.511893317993341</v>
      </c>
      <c r="DW991" s="13">
        <v>5.597492737977789</v>
      </c>
      <c r="DX991" s="13">
        <v>797.23799989445354</v>
      </c>
      <c r="DY991" s="13">
        <v>1043.9566642585833</v>
      </c>
      <c r="DZ991" s="13">
        <v>300.53221917840426</v>
      </c>
      <c r="EA991" s="13">
        <v>393.29848834040524</v>
      </c>
      <c r="EB991" s="13">
        <v>19.414932314382078</v>
      </c>
      <c r="EC991" s="13">
        <v>1505.1733977073147</v>
      </c>
      <c r="ED991" s="13">
        <v>2.2602948918507626</v>
      </c>
      <c r="EE991" s="13">
        <v>9.3950943878209955E-3</v>
      </c>
      <c r="EF991" s="13">
        <v>500</v>
      </c>
      <c r="EG991" s="13">
        <v>10696.448390677026</v>
      </c>
      <c r="EH991" s="13">
        <v>54659.053551060126</v>
      </c>
      <c r="EI991" s="13">
        <v>4.1477153031804853E-2</v>
      </c>
      <c r="EJ991" s="13">
        <v>20</v>
      </c>
      <c r="EK991" s="13">
        <v>2.1816615649929121</v>
      </c>
      <c r="EL991" s="13">
        <v>6.9594068459006664</v>
      </c>
      <c r="EM991" s="13">
        <v>7.4999999999999997E-2</v>
      </c>
      <c r="EN991" s="13">
        <v>19.58833974202474</v>
      </c>
      <c r="EO991" s="13">
        <v>6.9806662074666653E-2</v>
      </c>
    </row>
    <row r="992" spans="1:145">
      <c r="A992" s="12">
        <v>40478.456944444442</v>
      </c>
      <c r="B992" s="13">
        <v>27</v>
      </c>
      <c r="C992" s="13" t="s">
        <v>78</v>
      </c>
      <c r="D992" s="13" t="s">
        <v>60</v>
      </c>
      <c r="E992" s="12">
        <v>40478.450694444444</v>
      </c>
      <c r="F992" s="12">
        <v>40478.47152777778</v>
      </c>
      <c r="G992" s="13" t="s">
        <v>28</v>
      </c>
      <c r="H992" s="13">
        <v>2</v>
      </c>
      <c r="I992" s="13">
        <v>1</v>
      </c>
      <c r="J992" s="13" t="s">
        <v>255</v>
      </c>
      <c r="K992" s="13">
        <v>5</v>
      </c>
      <c r="L992" s="13" t="s">
        <v>255</v>
      </c>
      <c r="M992" s="13">
        <v>548810</v>
      </c>
      <c r="N992" s="13">
        <v>548811</v>
      </c>
      <c r="O992" s="13" t="s">
        <v>255</v>
      </c>
      <c r="P992" s="13">
        <v>9.4036360533769278E-3</v>
      </c>
      <c r="Q992" s="13">
        <v>4.3698630136986289E-3</v>
      </c>
      <c r="R992" s="13">
        <v>1.9181769987119073</v>
      </c>
      <c r="S992" s="13" t="s">
        <v>255</v>
      </c>
      <c r="T992" s="13">
        <v>1.2290659848615557</v>
      </c>
      <c r="U992" s="13">
        <v>1.1245239833724145</v>
      </c>
      <c r="V992" s="13" t="s">
        <v>255</v>
      </c>
      <c r="W992" s="13" t="s">
        <v>255</v>
      </c>
      <c r="X992" s="13">
        <v>2.038844299018268</v>
      </c>
      <c r="Y992" s="13">
        <v>1.6845909123131109E-2</v>
      </c>
      <c r="Z992" s="13">
        <v>26.274770421558287</v>
      </c>
      <c r="AA992" s="13">
        <v>5.3558187903123E-2</v>
      </c>
      <c r="AB992" s="13" t="s">
        <v>255</v>
      </c>
      <c r="AC992" s="13">
        <v>62.451354337257108</v>
      </c>
      <c r="AD992" s="13" t="s">
        <v>255</v>
      </c>
      <c r="AE992" s="13">
        <v>6.2711174178795265E-2</v>
      </c>
      <c r="AF992" s="13">
        <v>4.5472530642969602</v>
      </c>
      <c r="AG992" s="13" t="s">
        <v>255</v>
      </c>
      <c r="AH992" s="13" t="s">
        <v>255</v>
      </c>
      <c r="AI992" s="13">
        <v>0.26195757065005576</v>
      </c>
      <c r="AJ992" s="13">
        <v>7.744134707574621E-3</v>
      </c>
      <c r="AK992" s="13" t="s">
        <v>255</v>
      </c>
      <c r="AL992" s="13">
        <v>100</v>
      </c>
      <c r="AM992" s="13">
        <v>900</v>
      </c>
      <c r="AN992" s="13" t="s">
        <v>255</v>
      </c>
      <c r="AO992" s="13" t="s">
        <v>255</v>
      </c>
      <c r="AP992" s="13">
        <v>10244.6</v>
      </c>
      <c r="AQ992" s="13">
        <v>151.607</v>
      </c>
      <c r="AR992" s="13" t="s">
        <v>255</v>
      </c>
      <c r="AS992" s="13" t="s">
        <v>255</v>
      </c>
      <c r="AT992" s="13" t="s">
        <v>255</v>
      </c>
      <c r="AU992" s="13" t="s">
        <v>255</v>
      </c>
      <c r="AV992" s="13" t="s">
        <v>255</v>
      </c>
      <c r="AW992" s="13" t="s">
        <v>255</v>
      </c>
      <c r="AX992" s="13" t="s">
        <v>255</v>
      </c>
      <c r="AY992" s="13" t="s">
        <v>255</v>
      </c>
      <c r="AZ992" s="13">
        <v>197899</v>
      </c>
      <c r="BA992" s="13">
        <v>6746.09</v>
      </c>
      <c r="BB992" s="13" t="s">
        <v>255</v>
      </c>
      <c r="BC992" s="13" t="s">
        <v>255</v>
      </c>
      <c r="BD992" s="13" t="s">
        <v>255</v>
      </c>
      <c r="BE992" s="13" t="s">
        <v>255</v>
      </c>
      <c r="BF992" s="13">
        <v>17.418700000000001</v>
      </c>
      <c r="BG992" s="13">
        <v>5.5270099999999998</v>
      </c>
      <c r="BH992" s="13">
        <v>24.432500000000001</v>
      </c>
      <c r="BI992" s="13">
        <v>6.2129399999999997</v>
      </c>
      <c r="BJ992" s="13" t="s">
        <v>255</v>
      </c>
      <c r="BK992" s="13" t="s">
        <v>255</v>
      </c>
      <c r="BL992" s="13">
        <v>8.2791499999999996</v>
      </c>
      <c r="BM992" s="13">
        <v>2.0741900000000002</v>
      </c>
      <c r="BN992" s="13">
        <v>18347.2</v>
      </c>
      <c r="BO992" s="13">
        <v>885.18499999999995</v>
      </c>
      <c r="BP992" s="13">
        <v>26.606000000000002</v>
      </c>
      <c r="BQ992" s="13">
        <v>1.8291599999999999</v>
      </c>
      <c r="BR992" s="13">
        <v>88.494900000000001</v>
      </c>
      <c r="BS992" s="13">
        <v>2.2105000000000001</v>
      </c>
      <c r="BT992" s="13">
        <v>68.572699999999998</v>
      </c>
      <c r="BU992" s="13">
        <v>14.305099999999999</v>
      </c>
      <c r="BV992" s="13" t="s">
        <v>255</v>
      </c>
      <c r="BW992" s="13" t="s">
        <v>255</v>
      </c>
      <c r="BX992" s="13">
        <v>14928.7</v>
      </c>
      <c r="BY992" s="13">
        <v>942.33900000000006</v>
      </c>
      <c r="BZ992" s="13">
        <v>34.408999999999999</v>
      </c>
      <c r="CA992" s="13">
        <v>0.62814999999999999</v>
      </c>
      <c r="CB992" s="13">
        <v>3.8677199999999998</v>
      </c>
      <c r="CC992" s="13">
        <v>0.73112299999999997</v>
      </c>
      <c r="CD992" s="13">
        <v>73.686099999999996</v>
      </c>
      <c r="CE992" s="13">
        <v>8.6984200000000005</v>
      </c>
      <c r="CF992" s="13">
        <v>1740.220703125</v>
      </c>
      <c r="CG992" s="13">
        <v>8.6659259796142578</v>
      </c>
      <c r="CH992" s="13">
        <v>46.215633392333984</v>
      </c>
      <c r="CI992" s="13">
        <v>85.216148376464844</v>
      </c>
      <c r="CJ992" s="13">
        <v>15.539125442504883</v>
      </c>
      <c r="CK992" s="13">
        <v>327.6895751953125</v>
      </c>
      <c r="CL992" s="13">
        <v>3410.3232421875</v>
      </c>
      <c r="CM992" s="13">
        <v>1.9484289884567261</v>
      </c>
      <c r="CN992" s="13">
        <v>191.23397827148437</v>
      </c>
      <c r="CO992" s="13">
        <v>11.766026496887207</v>
      </c>
      <c r="CP992" s="13">
        <v>68.054032095478604</v>
      </c>
      <c r="CQ992" s="13">
        <v>138.62524999999999</v>
      </c>
      <c r="CR992" s="13" t="s">
        <v>255</v>
      </c>
      <c r="CS992" s="13" t="s">
        <v>255</v>
      </c>
      <c r="CT992" s="13" t="s">
        <v>255</v>
      </c>
      <c r="CU992" s="13" t="s">
        <v>255</v>
      </c>
      <c r="CV992" s="13" t="s">
        <v>255</v>
      </c>
      <c r="CW992" s="13" t="s">
        <v>255</v>
      </c>
      <c r="CX992" s="13">
        <v>69.674800000000005</v>
      </c>
      <c r="CY992" s="13">
        <v>73.297499999999999</v>
      </c>
      <c r="CZ992" s="13" t="s">
        <v>255</v>
      </c>
      <c r="DA992" s="13">
        <v>41.39575</v>
      </c>
      <c r="DB992" s="13">
        <v>88.494900000000001</v>
      </c>
      <c r="DC992" s="13">
        <v>272.86295000000001</v>
      </c>
      <c r="DD992" s="13">
        <v>433.8603272399663</v>
      </c>
      <c r="DE992" s="13">
        <v>4.0287497457060653</v>
      </c>
      <c r="DF992" s="13">
        <v>7.9299877938911338</v>
      </c>
      <c r="DG992" s="13">
        <v>0.97983246812160218</v>
      </c>
      <c r="DH992" s="13">
        <v>0.98854209409757032</v>
      </c>
      <c r="DI992" s="13">
        <v>0.98209087343456281</v>
      </c>
      <c r="DJ992" s="13">
        <v>0.99082057413372915</v>
      </c>
      <c r="DK992" s="13">
        <v>43171.997261806435</v>
      </c>
      <c r="DL992" s="13">
        <v>5.4968294138930114</v>
      </c>
      <c r="DM992" s="13">
        <v>72956.69311116988</v>
      </c>
      <c r="DN992" s="13">
        <v>1.9597073153212203</v>
      </c>
      <c r="DO992" s="13">
        <v>1.6899077582336799</v>
      </c>
      <c r="DP992" s="13">
        <v>0.37911214046478275</v>
      </c>
      <c r="DQ992" s="13">
        <v>659.738795642848</v>
      </c>
      <c r="DR992" s="13">
        <v>14113.723957842281</v>
      </c>
      <c r="DS992" s="13">
        <v>5.1692022126188419</v>
      </c>
      <c r="DT992" s="13">
        <v>5.1692022126188419</v>
      </c>
      <c r="DU992" s="13">
        <v>100.00057956470626</v>
      </c>
      <c r="DV992" s="13">
        <v>15.511893317993341</v>
      </c>
      <c r="DW992" s="13">
        <v>5.4968294138930114</v>
      </c>
      <c r="DX992" s="13">
        <v>797.23799989445354</v>
      </c>
      <c r="DY992" s="13">
        <v>1043.9566642585833</v>
      </c>
      <c r="DZ992" s="13">
        <v>297.22655491806182</v>
      </c>
      <c r="EA992" s="13">
        <v>388.96882025168543</v>
      </c>
      <c r="EB992" s="13">
        <v>19.414932314382078</v>
      </c>
      <c r="EC992" s="13">
        <v>1482.276639465849</v>
      </c>
      <c r="ED992" s="13">
        <v>2.3007333121140188</v>
      </c>
      <c r="EE992" s="13">
        <v>5.7884207899346531E-3</v>
      </c>
      <c r="EF992" s="13">
        <v>500</v>
      </c>
      <c r="EG992" s="13">
        <v>10696.448390677026</v>
      </c>
      <c r="EH992" s="13">
        <v>53868.44565248346</v>
      </c>
      <c r="EI992" s="13">
        <v>4.1586882190310995E-2</v>
      </c>
      <c r="EJ992" s="13">
        <v>20</v>
      </c>
      <c r="EK992" s="13">
        <v>2.1816615649929121</v>
      </c>
      <c r="EL992" s="13">
        <v>6.8587435218158896</v>
      </c>
      <c r="EM992" s="13">
        <v>7.4999999999999997E-2</v>
      </c>
      <c r="EN992" s="13">
        <v>17.256838862101237</v>
      </c>
      <c r="EO992" s="13">
        <v>8.7591454289278878E-2</v>
      </c>
    </row>
    <row r="993" spans="1:145">
      <c r="A993" s="12">
        <v>40478.457638888889</v>
      </c>
      <c r="B993" s="13">
        <v>27</v>
      </c>
      <c r="C993" s="13" t="s">
        <v>78</v>
      </c>
      <c r="D993" s="13" t="s">
        <v>60</v>
      </c>
      <c r="E993" s="12">
        <v>40478.450694444444</v>
      </c>
      <c r="F993" s="12">
        <v>40478.47152777778</v>
      </c>
      <c r="G993" s="13" t="s">
        <v>28</v>
      </c>
      <c r="H993" s="13">
        <v>2</v>
      </c>
      <c r="I993" s="13">
        <v>1</v>
      </c>
      <c r="J993" s="13" t="s">
        <v>255</v>
      </c>
      <c r="K993" s="13">
        <v>5</v>
      </c>
      <c r="L993" s="13" t="s">
        <v>255</v>
      </c>
      <c r="M993" s="13">
        <v>548810</v>
      </c>
      <c r="N993" s="13">
        <v>548811</v>
      </c>
      <c r="O993" s="13" t="s">
        <v>255</v>
      </c>
      <c r="P993" s="13">
        <v>9.4036360533769278E-3</v>
      </c>
      <c r="Q993" s="13">
        <v>4.3698630136986289E-3</v>
      </c>
      <c r="R993" s="13">
        <v>1.9181769987119073</v>
      </c>
      <c r="S993" s="13" t="s">
        <v>255</v>
      </c>
      <c r="T993" s="13">
        <v>1.2290659848615557</v>
      </c>
      <c r="U993" s="13">
        <v>1.1245239833724145</v>
      </c>
      <c r="V993" s="13" t="s">
        <v>255</v>
      </c>
      <c r="W993" s="13" t="s">
        <v>255</v>
      </c>
      <c r="X993" s="13">
        <v>2.038844299018268</v>
      </c>
      <c r="Y993" s="13">
        <v>1.6845909123131109E-2</v>
      </c>
      <c r="Z993" s="13">
        <v>26.274770421558287</v>
      </c>
      <c r="AA993" s="13">
        <v>5.3558187903123E-2</v>
      </c>
      <c r="AB993" s="13" t="s">
        <v>255</v>
      </c>
      <c r="AC993" s="13">
        <v>62.451354337257108</v>
      </c>
      <c r="AD993" s="13" t="s">
        <v>255</v>
      </c>
      <c r="AE993" s="13">
        <v>6.2711174178795265E-2</v>
      </c>
      <c r="AF993" s="13">
        <v>4.5472530642969602</v>
      </c>
      <c r="AG993" s="13" t="s">
        <v>255</v>
      </c>
      <c r="AH993" s="13" t="s">
        <v>255</v>
      </c>
      <c r="AI993" s="13">
        <v>0.26195757065005576</v>
      </c>
      <c r="AJ993" s="13">
        <v>7.744134707574621E-3</v>
      </c>
      <c r="AK993" s="13" t="s">
        <v>255</v>
      </c>
      <c r="AL993" s="13">
        <v>100</v>
      </c>
      <c r="AM993" s="13">
        <v>900</v>
      </c>
      <c r="AN993" s="13" t="s">
        <v>255</v>
      </c>
      <c r="AO993" s="13" t="s">
        <v>255</v>
      </c>
      <c r="AP993" s="13">
        <v>9330.36</v>
      </c>
      <c r="AQ993" s="13">
        <v>131.334</v>
      </c>
      <c r="AR993" s="13" t="s">
        <v>255</v>
      </c>
      <c r="AS993" s="13" t="s">
        <v>255</v>
      </c>
      <c r="AT993" s="13" t="s">
        <v>255</v>
      </c>
      <c r="AU993" s="13" t="s">
        <v>255</v>
      </c>
      <c r="AV993" s="13" t="s">
        <v>255</v>
      </c>
      <c r="AW993" s="13" t="s">
        <v>255</v>
      </c>
      <c r="AX993" s="13" t="s">
        <v>255</v>
      </c>
      <c r="AY993" s="13" t="s">
        <v>255</v>
      </c>
      <c r="AZ993" s="13">
        <v>176139</v>
      </c>
      <c r="BA993" s="13">
        <v>6637.37</v>
      </c>
      <c r="BB993" s="13" t="s">
        <v>255</v>
      </c>
      <c r="BC993" s="13" t="s">
        <v>255</v>
      </c>
      <c r="BD993" s="13">
        <v>4.8223000000000003</v>
      </c>
      <c r="BE993" s="13">
        <v>1.28878</v>
      </c>
      <c r="BF993" s="13">
        <v>16.306899999999999</v>
      </c>
      <c r="BG993" s="13">
        <v>5.0049000000000001</v>
      </c>
      <c r="BH993" s="13">
        <v>19.726299999999998</v>
      </c>
      <c r="BI993" s="13">
        <v>5.7906399999999998</v>
      </c>
      <c r="BJ993" s="13" t="s">
        <v>255</v>
      </c>
      <c r="BK993" s="13" t="s">
        <v>255</v>
      </c>
      <c r="BL993" s="13">
        <v>9.4183599999999998</v>
      </c>
      <c r="BM993" s="13">
        <v>1.91035</v>
      </c>
      <c r="BN993" s="13">
        <v>18810.5</v>
      </c>
      <c r="BO993" s="13">
        <v>873.20799999999997</v>
      </c>
      <c r="BP993" s="13">
        <v>27.290900000000001</v>
      </c>
      <c r="BQ993" s="13">
        <v>1.74902</v>
      </c>
      <c r="BR993" s="13">
        <v>82.625799999999998</v>
      </c>
      <c r="BS993" s="13">
        <v>2.1114000000000002</v>
      </c>
      <c r="BT993" s="13">
        <v>54.012500000000003</v>
      </c>
      <c r="BU993" s="13">
        <v>15.398199999999999</v>
      </c>
      <c r="BV993" s="13" t="s">
        <v>255</v>
      </c>
      <c r="BW993" s="13" t="s">
        <v>255</v>
      </c>
      <c r="BX993" s="13">
        <v>10692.9</v>
      </c>
      <c r="BY993" s="13">
        <v>941.87199999999996</v>
      </c>
      <c r="BZ993" s="13">
        <v>36.866300000000003</v>
      </c>
      <c r="CA993" s="13">
        <v>0.48001100000000002</v>
      </c>
      <c r="CB993" s="13">
        <v>1.7094800000000001</v>
      </c>
      <c r="CC993" s="13">
        <v>0.55867900000000004</v>
      </c>
      <c r="CD993" s="13">
        <v>70.782700000000006</v>
      </c>
      <c r="CE993" s="13">
        <v>7.9487500000000004</v>
      </c>
      <c r="CF993" s="13">
        <v>1730.59033203125</v>
      </c>
      <c r="CG993" s="13">
        <v>8.3774614334106445</v>
      </c>
      <c r="CH993" s="13">
        <v>44.523815155029297</v>
      </c>
      <c r="CI993" s="13">
        <v>85.307273864746094</v>
      </c>
      <c r="CJ993" s="13">
        <v>15.466641426086426</v>
      </c>
      <c r="CK993" s="13">
        <v>326.87579345703125</v>
      </c>
      <c r="CL993" s="13">
        <v>3429.646484375</v>
      </c>
      <c r="CM993" s="13">
        <v>1.9653011560440063</v>
      </c>
      <c r="CN993" s="13">
        <v>190.76643371582031</v>
      </c>
      <c r="CO993" s="13">
        <v>12.251678466796875</v>
      </c>
      <c r="CP993" s="13">
        <v>68.054032095478604</v>
      </c>
      <c r="CQ993" s="13">
        <v>132.89965999999998</v>
      </c>
      <c r="CR993" s="13" t="s">
        <v>255</v>
      </c>
      <c r="CS993" s="13" t="s">
        <v>255</v>
      </c>
      <c r="CT993" s="13" t="s">
        <v>255</v>
      </c>
      <c r="CU993" s="13" t="s">
        <v>255</v>
      </c>
      <c r="CV993" s="13" t="s">
        <v>255</v>
      </c>
      <c r="CW993" s="13">
        <v>19.289200000000001</v>
      </c>
      <c r="CX993" s="13">
        <v>65.227599999999995</v>
      </c>
      <c r="CY993" s="13">
        <v>59.178899999999999</v>
      </c>
      <c r="CZ993" s="13" t="s">
        <v>255</v>
      </c>
      <c r="DA993" s="13">
        <v>47.091799999999999</v>
      </c>
      <c r="DB993" s="13">
        <v>82.625799999999998</v>
      </c>
      <c r="DC993" s="13">
        <v>273.41329999999999</v>
      </c>
      <c r="DD993" s="13">
        <v>290.04538019817556</v>
      </c>
      <c r="DE993" s="13">
        <v>3.6049090904159078</v>
      </c>
      <c r="DF993" s="13">
        <v>7.4163477213607001</v>
      </c>
      <c r="DG993" s="13">
        <v>0.97180091471014429</v>
      </c>
      <c r="DH993" s="13">
        <v>0.984371611846932</v>
      </c>
      <c r="DI993" s="13">
        <v>0.97515142804721644</v>
      </c>
      <c r="DJ993" s="13">
        <v>0.98776546563344758</v>
      </c>
      <c r="DK993" s="13">
        <v>43134.2884740851</v>
      </c>
      <c r="DL993" s="13">
        <v>5.4920281819219285</v>
      </c>
      <c r="DM993" s="13">
        <v>73370.073236768178</v>
      </c>
      <c r="DN993" s="13">
        <v>1.9817783682805581</v>
      </c>
      <c r="DO993" s="13">
        <v>1.7009686685998915</v>
      </c>
      <c r="DP993" s="13">
        <v>0.37862649755477906</v>
      </c>
      <c r="DQ993" s="13">
        <v>655.24735611915435</v>
      </c>
      <c r="DR993" s="13">
        <v>14017.639055712209</v>
      </c>
      <c r="DS993" s="13">
        <v>5.2341248726096827</v>
      </c>
      <c r="DT993" s="13">
        <v>5.2341248726096827</v>
      </c>
      <c r="DU993" s="13">
        <v>100.00057956470626</v>
      </c>
      <c r="DV993" s="13">
        <v>15.511893317993341</v>
      </c>
      <c r="DW993" s="13">
        <v>5.4920281819219285</v>
      </c>
      <c r="DX993" s="13">
        <v>797.23799989445354</v>
      </c>
      <c r="DY993" s="13">
        <v>1043.9566642585833</v>
      </c>
      <c r="DZ993" s="13">
        <v>295.14431027209241</v>
      </c>
      <c r="EA993" s="13">
        <v>386.2425479257638</v>
      </c>
      <c r="EB993" s="13">
        <v>19.414932314382078</v>
      </c>
      <c r="EC993" s="13">
        <v>1474.0737292970305</v>
      </c>
      <c r="ED993" s="13">
        <v>2.3266451441411689</v>
      </c>
      <c r="EE993" s="13">
        <v>8.3840647963180602E-3</v>
      </c>
      <c r="EF993" s="13">
        <v>500</v>
      </c>
      <c r="EG993" s="13">
        <v>10696.448390677026</v>
      </c>
      <c r="EH993" s="13">
        <v>53830.736864762126</v>
      </c>
      <c r="EI993" s="13">
        <v>4.1437113105754375E-2</v>
      </c>
      <c r="EJ993" s="13">
        <v>20</v>
      </c>
      <c r="EK993" s="13">
        <v>2.1816615649929121</v>
      </c>
      <c r="EL993" s="13">
        <v>6.8539422898448059</v>
      </c>
      <c r="EM993" s="13">
        <v>7.4999999999999997E-2</v>
      </c>
      <c r="EN993" s="13">
        <v>17.969128417968751</v>
      </c>
      <c r="EO993" s="13">
        <v>8.0381311762709948E-2</v>
      </c>
    </row>
    <row r="994" spans="1:145">
      <c r="A994" s="12">
        <v>40478.458333333336</v>
      </c>
      <c r="B994" s="13">
        <v>27</v>
      </c>
      <c r="C994" s="13" t="s">
        <v>78</v>
      </c>
      <c r="D994" s="13" t="s">
        <v>60</v>
      </c>
      <c r="E994" s="12">
        <v>40478.450694444444</v>
      </c>
      <c r="F994" s="12">
        <v>40478.47152777778</v>
      </c>
      <c r="G994" s="13" t="s">
        <v>28</v>
      </c>
      <c r="H994" s="13">
        <v>2</v>
      </c>
      <c r="I994" s="13">
        <v>1</v>
      </c>
      <c r="J994" s="13" t="s">
        <v>255</v>
      </c>
      <c r="K994" s="13">
        <v>5</v>
      </c>
      <c r="L994" s="13" t="s">
        <v>255</v>
      </c>
      <c r="M994" s="13">
        <v>548810</v>
      </c>
      <c r="N994" s="13">
        <v>548811</v>
      </c>
      <c r="O994" s="13" t="s">
        <v>255</v>
      </c>
      <c r="P994" s="13">
        <v>9.4036360533769278E-3</v>
      </c>
      <c r="Q994" s="13">
        <v>4.3698630136986289E-3</v>
      </c>
      <c r="R994" s="13">
        <v>1.9181769987119073</v>
      </c>
      <c r="S994" s="13" t="s">
        <v>255</v>
      </c>
      <c r="T994" s="13">
        <v>1.2290659848615557</v>
      </c>
      <c r="U994" s="13">
        <v>1.1245239833724145</v>
      </c>
      <c r="V994" s="13" t="s">
        <v>255</v>
      </c>
      <c r="W994" s="13" t="s">
        <v>255</v>
      </c>
      <c r="X994" s="13">
        <v>2.038844299018268</v>
      </c>
      <c r="Y994" s="13">
        <v>1.6845909123131109E-2</v>
      </c>
      <c r="Z994" s="13">
        <v>26.274770421558287</v>
      </c>
      <c r="AA994" s="13">
        <v>5.3558187903123E-2</v>
      </c>
      <c r="AB994" s="13" t="s">
        <v>255</v>
      </c>
      <c r="AC994" s="13">
        <v>62.451354337257108</v>
      </c>
      <c r="AD994" s="13" t="s">
        <v>255</v>
      </c>
      <c r="AE994" s="13">
        <v>6.2711174178795265E-2</v>
      </c>
      <c r="AF994" s="13">
        <v>4.5472530642969602</v>
      </c>
      <c r="AG994" s="13" t="s">
        <v>255</v>
      </c>
      <c r="AH994" s="13" t="s">
        <v>255</v>
      </c>
      <c r="AI994" s="13">
        <v>0.26195757065005576</v>
      </c>
      <c r="AJ994" s="13">
        <v>7.744134707574621E-3</v>
      </c>
      <c r="AK994" s="13" t="s">
        <v>255</v>
      </c>
      <c r="AL994" s="13">
        <v>100</v>
      </c>
      <c r="AM994" s="13">
        <v>900</v>
      </c>
      <c r="AN994" s="13" t="s">
        <v>255</v>
      </c>
      <c r="AO994" s="13" t="s">
        <v>255</v>
      </c>
      <c r="AP994" s="13">
        <v>57.6708</v>
      </c>
      <c r="AQ994" s="13">
        <v>25.648800000000001</v>
      </c>
      <c r="AR994" s="13" t="s">
        <v>255</v>
      </c>
      <c r="AS994" s="13" t="s">
        <v>255</v>
      </c>
      <c r="AT994" s="13" t="s">
        <v>255</v>
      </c>
      <c r="AU994" s="13" t="s">
        <v>255</v>
      </c>
      <c r="AV994" s="13" t="s">
        <v>255</v>
      </c>
      <c r="AW994" s="13" t="s">
        <v>255</v>
      </c>
      <c r="AX994" s="13" t="s">
        <v>255</v>
      </c>
      <c r="AY994" s="13" t="s">
        <v>255</v>
      </c>
      <c r="AZ994" s="13">
        <v>38465.800000000003</v>
      </c>
      <c r="BA994" s="13">
        <v>2460.4299999999998</v>
      </c>
      <c r="BB994" s="13" t="s">
        <v>255</v>
      </c>
      <c r="BC994" s="13" t="s">
        <v>255</v>
      </c>
      <c r="BD994" s="13">
        <v>0.85246200000000005</v>
      </c>
      <c r="BE994" s="13">
        <v>0.40797299999999997</v>
      </c>
      <c r="BF994" s="13">
        <v>5.77698</v>
      </c>
      <c r="BG994" s="13">
        <v>1.7801199999999999</v>
      </c>
      <c r="BH994" s="13">
        <v>19.919</v>
      </c>
      <c r="BI994" s="13">
        <v>1.9054</v>
      </c>
      <c r="BJ994" s="13" t="s">
        <v>255</v>
      </c>
      <c r="BK994" s="13" t="s">
        <v>255</v>
      </c>
      <c r="BL994" s="13">
        <v>1.98603</v>
      </c>
      <c r="BM994" s="13">
        <v>0.74245899999999998</v>
      </c>
      <c r="BN994" s="13">
        <v>3635.46</v>
      </c>
      <c r="BO994" s="13">
        <v>324.95600000000002</v>
      </c>
      <c r="BP994" s="13">
        <v>8.7547200000000007</v>
      </c>
      <c r="BQ994" s="13">
        <v>0.58969800000000006</v>
      </c>
      <c r="BR994" s="13" t="s">
        <v>255</v>
      </c>
      <c r="BS994" s="13" t="s">
        <v>255</v>
      </c>
      <c r="BT994" s="13">
        <v>56.198999999999998</v>
      </c>
      <c r="BU994" s="13">
        <v>13.100300000000001</v>
      </c>
      <c r="BV994" s="13" t="s">
        <v>255</v>
      </c>
      <c r="BW994" s="13" t="s">
        <v>255</v>
      </c>
      <c r="BX994" s="13">
        <v>416.81799999999998</v>
      </c>
      <c r="BY994" s="13">
        <v>90.600200000000001</v>
      </c>
      <c r="BZ994" s="13">
        <v>0.29381200000000002</v>
      </c>
      <c r="CA994" s="13">
        <v>0.105209</v>
      </c>
      <c r="CB994" s="13" t="s">
        <v>255</v>
      </c>
      <c r="CC994" s="13" t="s">
        <v>255</v>
      </c>
      <c r="CD994" s="13" t="s">
        <v>255</v>
      </c>
      <c r="CE994" s="13" t="s">
        <v>255</v>
      </c>
      <c r="CF994" s="13">
        <v>1742.6270751953125</v>
      </c>
      <c r="CG994" s="13">
        <v>8.4670648574829102</v>
      </c>
      <c r="CH994" s="13">
        <v>44.877777099609375</v>
      </c>
      <c r="CI994" s="13">
        <v>85.501228332519531</v>
      </c>
      <c r="CJ994" s="13">
        <v>15.385501861572266</v>
      </c>
      <c r="CK994" s="13">
        <v>329.1558837890625</v>
      </c>
      <c r="CL994" s="13">
        <v>3443.581298828125</v>
      </c>
      <c r="CM994" s="13">
        <v>1.980679988861084</v>
      </c>
      <c r="CN994" s="13">
        <v>191.26947021484375</v>
      </c>
      <c r="CO994" s="13">
        <v>13.00916862487793</v>
      </c>
      <c r="CP994" s="13">
        <v>68.054032095478604</v>
      </c>
      <c r="CQ994" s="13">
        <v>28.534472000000001</v>
      </c>
      <c r="CR994" s="13" t="s">
        <v>255</v>
      </c>
      <c r="CS994" s="13" t="s">
        <v>255</v>
      </c>
      <c r="CT994" s="13" t="s">
        <v>255</v>
      </c>
      <c r="CU994" s="13" t="s">
        <v>255</v>
      </c>
      <c r="CV994" s="13" t="s">
        <v>255</v>
      </c>
      <c r="CW994" s="13">
        <v>3.4098480000000002</v>
      </c>
      <c r="CX994" s="13">
        <v>23.10792</v>
      </c>
      <c r="CY994" s="13">
        <v>59.757000000000005</v>
      </c>
      <c r="CZ994" s="13" t="s">
        <v>255</v>
      </c>
      <c r="DA994" s="13">
        <v>9.9301499999999994</v>
      </c>
      <c r="DB994" s="13" t="s">
        <v>255</v>
      </c>
      <c r="DC994" s="13">
        <v>96.204918000000006</v>
      </c>
      <c r="DD994" s="13">
        <v>1418.6554667610581</v>
      </c>
      <c r="DE994" s="13">
        <v>97.118129960655111</v>
      </c>
      <c r="DF994" s="13">
        <v>327.43699372387783</v>
      </c>
      <c r="DG994" s="13">
        <v>0.8120093806410712</v>
      </c>
      <c r="DH994" s="13">
        <v>0.9353112882682536</v>
      </c>
      <c r="DI994" s="13">
        <v>0.81258176019316564</v>
      </c>
      <c r="DJ994" s="13">
        <v>0.9359705824451573</v>
      </c>
      <c r="DK994" s="13">
        <v>43663.362010028221</v>
      </c>
      <c r="DL994" s="13">
        <v>5.5593919167254926</v>
      </c>
      <c r="DM994" s="13">
        <v>73668.179284031197</v>
      </c>
      <c r="DN994" s="13">
        <v>1.9760861906969802</v>
      </c>
      <c r="DO994" s="13">
        <v>1.68718522561574</v>
      </c>
      <c r="DP994" s="13">
        <v>0.3780828624725342</v>
      </c>
      <c r="DQ994" s="13">
        <v>658.85743281198381</v>
      </c>
      <c r="DR994" s="13">
        <v>14094.869053774681</v>
      </c>
      <c r="DS994" s="13">
        <v>5.2265955081223305</v>
      </c>
      <c r="DT994" s="13">
        <v>5.2265955081223314</v>
      </c>
      <c r="DU994" s="13">
        <v>100.00057956470626</v>
      </c>
      <c r="DV994" s="13">
        <v>15.511893317993341</v>
      </c>
      <c r="DW994" s="13">
        <v>5.5593919167254926</v>
      </c>
      <c r="DX994" s="13">
        <v>797.23799989445354</v>
      </c>
      <c r="DY994" s="13">
        <v>1043.9566642585833</v>
      </c>
      <c r="DZ994" s="13">
        <v>295.67567516566879</v>
      </c>
      <c r="EA994" s="13">
        <v>386.93957240864188</v>
      </c>
      <c r="EB994" s="13">
        <v>19.414932314382078</v>
      </c>
      <c r="EC994" s="13">
        <v>1484.3263272435443</v>
      </c>
      <c r="ED994" s="13">
        <v>2.3199624204085896</v>
      </c>
      <c r="EE994" s="13">
        <v>2.319303567430527E-3</v>
      </c>
      <c r="EF994" s="13">
        <v>500</v>
      </c>
      <c r="EG994" s="13">
        <v>10696.448390677026</v>
      </c>
      <c r="EH994" s="13">
        <v>54359.810400705246</v>
      </c>
      <c r="EI994" s="13">
        <v>4.1255240933772967E-2</v>
      </c>
      <c r="EJ994" s="13">
        <v>20</v>
      </c>
      <c r="EK994" s="13">
        <v>2.1816615649929121</v>
      </c>
      <c r="EL994" s="13">
        <v>6.9213060246483709</v>
      </c>
      <c r="EM994" s="13">
        <v>7.4999999999999997E-2</v>
      </c>
      <c r="EN994" s="13">
        <v>19.080113983154298</v>
      </c>
      <c r="EO994" s="13">
        <v>7.2382243268373878E-2</v>
      </c>
    </row>
    <row r="995" spans="1:145">
      <c r="A995" s="12">
        <v>40478.459027777775</v>
      </c>
      <c r="B995" s="13">
        <v>27</v>
      </c>
      <c r="C995" s="13" t="s">
        <v>78</v>
      </c>
      <c r="D995" s="13" t="s">
        <v>60</v>
      </c>
      <c r="E995" s="12">
        <v>40478.450694444444</v>
      </c>
      <c r="F995" s="12">
        <v>40478.47152777778</v>
      </c>
      <c r="G995" s="13" t="s">
        <v>28</v>
      </c>
      <c r="H995" s="13">
        <v>2</v>
      </c>
      <c r="I995" s="13">
        <v>1</v>
      </c>
      <c r="J995" s="13" t="s">
        <v>255</v>
      </c>
      <c r="K995" s="13">
        <v>5</v>
      </c>
      <c r="L995" s="13" t="s">
        <v>255</v>
      </c>
      <c r="M995" s="13">
        <v>548810</v>
      </c>
      <c r="N995" s="13">
        <v>548811</v>
      </c>
      <c r="O995" s="13" t="s">
        <v>255</v>
      </c>
      <c r="P995" s="13">
        <v>9.4036360533769278E-3</v>
      </c>
      <c r="Q995" s="13">
        <v>4.3698630136986289E-3</v>
      </c>
      <c r="R995" s="13">
        <v>1.9181769987119073</v>
      </c>
      <c r="S995" s="13" t="s">
        <v>255</v>
      </c>
      <c r="T995" s="13">
        <v>1.2290659848615557</v>
      </c>
      <c r="U995" s="13">
        <v>1.1245239833724145</v>
      </c>
      <c r="V995" s="13" t="s">
        <v>255</v>
      </c>
      <c r="W995" s="13" t="s">
        <v>255</v>
      </c>
      <c r="X995" s="13">
        <v>2.038844299018268</v>
      </c>
      <c r="Y995" s="13">
        <v>1.6845909123131109E-2</v>
      </c>
      <c r="Z995" s="13">
        <v>26.274770421558287</v>
      </c>
      <c r="AA995" s="13">
        <v>5.3558187903123E-2</v>
      </c>
      <c r="AB995" s="13" t="s">
        <v>255</v>
      </c>
      <c r="AC995" s="13">
        <v>62.451354337257108</v>
      </c>
      <c r="AD995" s="13" t="s">
        <v>255</v>
      </c>
      <c r="AE995" s="13">
        <v>6.2711174178795265E-2</v>
      </c>
      <c r="AF995" s="13">
        <v>4.5472530642969602</v>
      </c>
      <c r="AG995" s="13" t="s">
        <v>255</v>
      </c>
      <c r="AH995" s="13" t="s">
        <v>255</v>
      </c>
      <c r="AI995" s="13">
        <v>0.26195757065005576</v>
      </c>
      <c r="AJ995" s="13">
        <v>7.744134707574621E-3</v>
      </c>
      <c r="AK995" s="13" t="s">
        <v>255</v>
      </c>
      <c r="AL995" s="13">
        <v>100</v>
      </c>
      <c r="AM995" s="13">
        <v>900</v>
      </c>
      <c r="AN995" s="13" t="s">
        <v>255</v>
      </c>
      <c r="AO995" s="13" t="s">
        <v>255</v>
      </c>
      <c r="AP995" s="13">
        <v>10883</v>
      </c>
      <c r="AQ995" s="13">
        <v>132.60499999999999</v>
      </c>
      <c r="AR995" s="13" t="s">
        <v>255</v>
      </c>
      <c r="AS995" s="13" t="s">
        <v>255</v>
      </c>
      <c r="AT995" s="13" t="s">
        <v>255</v>
      </c>
      <c r="AU995" s="13" t="s">
        <v>255</v>
      </c>
      <c r="AV995" s="13" t="s">
        <v>255</v>
      </c>
      <c r="AW995" s="13" t="s">
        <v>255</v>
      </c>
      <c r="AX995" s="13" t="s">
        <v>255</v>
      </c>
      <c r="AY995" s="13" t="s">
        <v>255</v>
      </c>
      <c r="AZ995" s="13">
        <v>222700</v>
      </c>
      <c r="BA995" s="13">
        <v>7438.45</v>
      </c>
      <c r="BB995" s="13" t="s">
        <v>255</v>
      </c>
      <c r="BC995" s="13" t="s">
        <v>255</v>
      </c>
      <c r="BD995" s="13">
        <v>6.7959800000000001</v>
      </c>
      <c r="BE995" s="13">
        <v>1.5943400000000001</v>
      </c>
      <c r="BF995" s="13">
        <v>13.626200000000001</v>
      </c>
      <c r="BG995" s="13">
        <v>5.9744999999999999</v>
      </c>
      <c r="BH995" s="13">
        <v>21.338200000000001</v>
      </c>
      <c r="BI995" s="13">
        <v>6.8104399999999998</v>
      </c>
      <c r="BJ995" s="13" t="s">
        <v>255</v>
      </c>
      <c r="BK995" s="13" t="s">
        <v>255</v>
      </c>
      <c r="BL995" s="13">
        <v>9.5338399999999996</v>
      </c>
      <c r="BM995" s="13">
        <v>2.2668599999999999</v>
      </c>
      <c r="BN995" s="13">
        <v>21022.5</v>
      </c>
      <c r="BO995" s="13">
        <v>979.00699999999995</v>
      </c>
      <c r="BP995" s="13">
        <v>30.603100000000001</v>
      </c>
      <c r="BQ995" s="13">
        <v>2.05213</v>
      </c>
      <c r="BR995" s="13">
        <v>86.3249</v>
      </c>
      <c r="BS995" s="13">
        <v>2.3313899999999999</v>
      </c>
      <c r="BT995" s="13" t="s">
        <v>255</v>
      </c>
      <c r="BU995" s="13" t="s">
        <v>255</v>
      </c>
      <c r="BV995" s="13" t="s">
        <v>255</v>
      </c>
      <c r="BW995" s="13" t="s">
        <v>255</v>
      </c>
      <c r="BX995" s="13">
        <v>16494.8</v>
      </c>
      <c r="BY995" s="13">
        <v>1232.5899999999999</v>
      </c>
      <c r="BZ995" s="13">
        <v>37.325200000000002</v>
      </c>
      <c r="CA995" s="13">
        <v>0.61869600000000002</v>
      </c>
      <c r="CB995" s="13">
        <v>3.89594</v>
      </c>
      <c r="CC995" s="13">
        <v>0.72011899999999995</v>
      </c>
      <c r="CD995" s="13">
        <v>75.997299999999996</v>
      </c>
      <c r="CE995" s="13">
        <v>8.9403699999999997</v>
      </c>
      <c r="CF995" s="13">
        <v>1769.008056640625</v>
      </c>
      <c r="CG995" s="13">
        <v>8.6323137283325195</v>
      </c>
      <c r="CH995" s="13">
        <v>46.009140014648438</v>
      </c>
      <c r="CI995" s="13">
        <v>85.661155700683594</v>
      </c>
      <c r="CJ995" s="13">
        <v>15.376290321350098</v>
      </c>
      <c r="CK995" s="13">
        <v>332.53167724609375</v>
      </c>
      <c r="CL995" s="13">
        <v>3453.746337890625</v>
      </c>
      <c r="CM995" s="13">
        <v>1.9771628379821777</v>
      </c>
      <c r="CN995" s="13">
        <v>193.23355102539062</v>
      </c>
      <c r="CO995" s="13">
        <v>13.616992950439453</v>
      </c>
      <c r="CP995" s="13">
        <v>68.054032095478604</v>
      </c>
      <c r="CQ995" s="13">
        <v>137.61912000000001</v>
      </c>
      <c r="CR995" s="13" t="s">
        <v>255</v>
      </c>
      <c r="CS995" s="13" t="s">
        <v>255</v>
      </c>
      <c r="CT995" s="13" t="s">
        <v>255</v>
      </c>
      <c r="CU995" s="13" t="s">
        <v>255</v>
      </c>
      <c r="CV995" s="13" t="s">
        <v>255</v>
      </c>
      <c r="CW995" s="13">
        <v>27.183920000000001</v>
      </c>
      <c r="CX995" s="13">
        <v>54.504800000000003</v>
      </c>
      <c r="CY995" s="13">
        <v>64.014600000000002</v>
      </c>
      <c r="CZ995" s="13" t="s">
        <v>255</v>
      </c>
      <c r="DA995" s="13">
        <v>47.669199999999996</v>
      </c>
      <c r="DB995" s="13">
        <v>86.3249</v>
      </c>
      <c r="DC995" s="13">
        <v>279.69742000000002</v>
      </c>
      <c r="DD995" s="13">
        <v>441.92127570649313</v>
      </c>
      <c r="DE995" s="13">
        <v>3.6870296743219058</v>
      </c>
      <c r="DF995" s="13">
        <v>7.4935276971054412</v>
      </c>
      <c r="DG995" s="13">
        <v>0.98114287622670626</v>
      </c>
      <c r="DH995" s="13">
        <v>0.98950527874683092</v>
      </c>
      <c r="DI995" s="13">
        <v>0.98336305192351592</v>
      </c>
      <c r="DJ995" s="13">
        <v>0.99174437727668763</v>
      </c>
      <c r="DK995" s="13">
        <v>44350.918952672509</v>
      </c>
      <c r="DL995" s="13">
        <v>5.6469343855886844</v>
      </c>
      <c r="DM995" s="13">
        <v>73885.638915473697</v>
      </c>
      <c r="DN995" s="13">
        <v>1.9523632608261521</v>
      </c>
      <c r="DO995" s="13">
        <v>1.6659325366926017</v>
      </c>
      <c r="DP995" s="13">
        <v>0.37802114515304569</v>
      </c>
      <c r="DQ995" s="13">
        <v>668.72245135625292</v>
      </c>
      <c r="DR995" s="13">
        <v>14305.910377238373</v>
      </c>
      <c r="DS995" s="13">
        <v>5.1646932608378782</v>
      </c>
      <c r="DT995" s="13">
        <v>5.1646932608378782</v>
      </c>
      <c r="DU995" s="13">
        <v>100.00057956470626</v>
      </c>
      <c r="DV995" s="13">
        <v>15.511893317993341</v>
      </c>
      <c r="DW995" s="13">
        <v>5.6469343855886844</v>
      </c>
      <c r="DX995" s="13">
        <v>797.23799989445354</v>
      </c>
      <c r="DY995" s="13">
        <v>1043.9566642585833</v>
      </c>
      <c r="DZ995" s="13">
        <v>297.91847369308761</v>
      </c>
      <c r="EA995" s="13">
        <v>389.87820349533001</v>
      </c>
      <c r="EB995" s="13">
        <v>19.414932314382078</v>
      </c>
      <c r="EC995" s="13">
        <v>1506.7969899889924</v>
      </c>
      <c r="ED995" s="13">
        <v>2.2921112537634256</v>
      </c>
      <c r="EE995" s="13">
        <v>1.2543011976360643E-2</v>
      </c>
      <c r="EF995" s="13">
        <v>500</v>
      </c>
      <c r="EG995" s="13">
        <v>10696.448390677026</v>
      </c>
      <c r="EH995" s="13">
        <v>55047.367343349535</v>
      </c>
      <c r="EI995" s="13">
        <v>4.1219192963180856E-2</v>
      </c>
      <c r="EJ995" s="13">
        <v>20</v>
      </c>
      <c r="EK995" s="13">
        <v>2.1816615649929121</v>
      </c>
      <c r="EL995" s="13">
        <v>7.0088484935115627</v>
      </c>
      <c r="EM995" s="13">
        <v>7.4999999999999997E-2</v>
      </c>
      <c r="EN995" s="13">
        <v>19.971589660644533</v>
      </c>
      <c r="EO995" s="13">
        <v>6.7687160641527216E-2</v>
      </c>
    </row>
    <row r="996" spans="1:145">
      <c r="A996" s="12">
        <v>40478.459722222222</v>
      </c>
      <c r="B996" s="13">
        <v>27</v>
      </c>
      <c r="C996" s="13" t="s">
        <v>78</v>
      </c>
      <c r="D996" s="13" t="s">
        <v>60</v>
      </c>
      <c r="E996" s="12">
        <v>40478.450694444444</v>
      </c>
      <c r="F996" s="12">
        <v>40478.47152777778</v>
      </c>
      <c r="G996" s="13" t="s">
        <v>28</v>
      </c>
      <c r="H996" s="13">
        <v>2</v>
      </c>
      <c r="I996" s="13">
        <v>1</v>
      </c>
      <c r="J996" s="13" t="s">
        <v>255</v>
      </c>
      <c r="K996" s="13">
        <v>5</v>
      </c>
      <c r="L996" s="13" t="s">
        <v>255</v>
      </c>
      <c r="M996" s="13">
        <v>548810</v>
      </c>
      <c r="N996" s="13">
        <v>548811</v>
      </c>
      <c r="O996" s="13" t="s">
        <v>255</v>
      </c>
      <c r="P996" s="13">
        <v>9.4036360533769278E-3</v>
      </c>
      <c r="Q996" s="13">
        <v>4.3698630136986289E-3</v>
      </c>
      <c r="R996" s="13">
        <v>1.9181769987119073</v>
      </c>
      <c r="S996" s="13" t="s">
        <v>255</v>
      </c>
      <c r="T996" s="13">
        <v>1.2290659848615557</v>
      </c>
      <c r="U996" s="13">
        <v>1.1245239833724145</v>
      </c>
      <c r="V996" s="13" t="s">
        <v>255</v>
      </c>
      <c r="W996" s="13" t="s">
        <v>255</v>
      </c>
      <c r="X996" s="13">
        <v>2.038844299018268</v>
      </c>
      <c r="Y996" s="13">
        <v>1.6845909123131109E-2</v>
      </c>
      <c r="Z996" s="13">
        <v>26.274770421558287</v>
      </c>
      <c r="AA996" s="13">
        <v>5.3558187903123E-2</v>
      </c>
      <c r="AB996" s="13" t="s">
        <v>255</v>
      </c>
      <c r="AC996" s="13">
        <v>62.451354337257108</v>
      </c>
      <c r="AD996" s="13" t="s">
        <v>255</v>
      </c>
      <c r="AE996" s="13">
        <v>6.2711174178795265E-2</v>
      </c>
      <c r="AF996" s="13">
        <v>4.5472530642969602</v>
      </c>
      <c r="AG996" s="13" t="s">
        <v>255</v>
      </c>
      <c r="AH996" s="13" t="s">
        <v>255</v>
      </c>
      <c r="AI996" s="13">
        <v>0.26195757065005576</v>
      </c>
      <c r="AJ996" s="13">
        <v>7.744134707574621E-3</v>
      </c>
      <c r="AK996" s="13" t="s">
        <v>255</v>
      </c>
      <c r="AL996" s="13">
        <v>100</v>
      </c>
      <c r="AM996" s="13">
        <v>900</v>
      </c>
      <c r="AN996" s="13" t="s">
        <v>255</v>
      </c>
      <c r="AO996" s="13" t="s">
        <v>255</v>
      </c>
      <c r="AP996" s="13">
        <v>14942.2</v>
      </c>
      <c r="AQ996" s="13">
        <v>199.517</v>
      </c>
      <c r="AR996" s="13" t="s">
        <v>255</v>
      </c>
      <c r="AS996" s="13" t="s">
        <v>255</v>
      </c>
      <c r="AT996" s="13" t="s">
        <v>255</v>
      </c>
      <c r="AU996" s="13" t="s">
        <v>255</v>
      </c>
      <c r="AV996" s="13" t="s">
        <v>255</v>
      </c>
      <c r="AW996" s="13" t="s">
        <v>255</v>
      </c>
      <c r="AX996" s="13" t="s">
        <v>255</v>
      </c>
      <c r="AY996" s="13" t="s">
        <v>255</v>
      </c>
      <c r="AZ996" s="13">
        <v>219514</v>
      </c>
      <c r="BA996" s="13">
        <v>6447.77</v>
      </c>
      <c r="BB996" s="13" t="s">
        <v>255</v>
      </c>
      <c r="BC996" s="13" t="s">
        <v>255</v>
      </c>
      <c r="BD996" s="13">
        <v>5.6532</v>
      </c>
      <c r="BE996" s="13">
        <v>1.6098600000000001</v>
      </c>
      <c r="BF996" s="13">
        <v>16.037400000000002</v>
      </c>
      <c r="BG996" s="13">
        <v>5.7474999999999996</v>
      </c>
      <c r="BH996" s="13">
        <v>22.912199999999999</v>
      </c>
      <c r="BI996" s="13">
        <v>6.5856399999999997</v>
      </c>
      <c r="BJ996" s="13" t="s">
        <v>255</v>
      </c>
      <c r="BK996" s="13" t="s">
        <v>255</v>
      </c>
      <c r="BL996" s="13">
        <v>8.2267200000000003</v>
      </c>
      <c r="BM996" s="13">
        <v>2.2540800000000001</v>
      </c>
      <c r="BN996" s="13">
        <v>22589.5</v>
      </c>
      <c r="BO996" s="13">
        <v>828.73</v>
      </c>
      <c r="BP996" s="13">
        <v>26.648700000000002</v>
      </c>
      <c r="BQ996" s="13">
        <v>1.77095</v>
      </c>
      <c r="BR996" s="13">
        <v>71.494600000000005</v>
      </c>
      <c r="BS996" s="13">
        <v>2.4609200000000002</v>
      </c>
      <c r="BT996" s="13" t="s">
        <v>255</v>
      </c>
      <c r="BU996" s="13" t="s">
        <v>255</v>
      </c>
      <c r="BV996" s="13" t="s">
        <v>255</v>
      </c>
      <c r="BW996" s="13" t="s">
        <v>255</v>
      </c>
      <c r="BX996" s="13">
        <v>17009.400000000001</v>
      </c>
      <c r="BY996" s="13">
        <v>1453.51</v>
      </c>
      <c r="BZ996" s="13">
        <v>37.363199999999999</v>
      </c>
      <c r="CA996" s="13">
        <v>0.76437699999999997</v>
      </c>
      <c r="CB996" s="13">
        <v>4.3138100000000001</v>
      </c>
      <c r="CC996" s="13">
        <v>0.88968100000000006</v>
      </c>
      <c r="CD996" s="13">
        <v>89.576400000000007</v>
      </c>
      <c r="CE996" s="13">
        <v>8.9639000000000006</v>
      </c>
      <c r="CF996" s="13">
        <v>1758.237548828125</v>
      </c>
      <c r="CG996" s="13">
        <v>8.6669998168945313</v>
      </c>
      <c r="CH996" s="13">
        <v>46.598663330078125</v>
      </c>
      <c r="CI996" s="13">
        <v>85.859031677246094</v>
      </c>
      <c r="CJ996" s="13">
        <v>15.399591445922852</v>
      </c>
      <c r="CK996" s="13">
        <v>331.102294921875</v>
      </c>
      <c r="CL996" s="13">
        <v>3476.386474609375</v>
      </c>
      <c r="CM996" s="13">
        <v>1.9812456369400024</v>
      </c>
      <c r="CN996" s="13">
        <v>192.77510070800781</v>
      </c>
      <c r="CO996" s="13">
        <v>13.373771667480469</v>
      </c>
      <c r="CP996" s="13">
        <v>68.054032095478604</v>
      </c>
      <c r="CQ996" s="13">
        <v>124.32412000000001</v>
      </c>
      <c r="CR996" s="13" t="s">
        <v>255</v>
      </c>
      <c r="CS996" s="13" t="s">
        <v>255</v>
      </c>
      <c r="CT996" s="13" t="s">
        <v>255</v>
      </c>
      <c r="CU996" s="13" t="s">
        <v>255</v>
      </c>
      <c r="CV996" s="13" t="s">
        <v>255</v>
      </c>
      <c r="CW996" s="13">
        <v>22.6128</v>
      </c>
      <c r="CX996" s="13">
        <v>64.149600000000007</v>
      </c>
      <c r="CY996" s="13">
        <v>68.736599999999996</v>
      </c>
      <c r="CZ996" s="13" t="s">
        <v>255</v>
      </c>
      <c r="DA996" s="13">
        <v>41.133600000000001</v>
      </c>
      <c r="DB996" s="13">
        <v>71.494600000000005</v>
      </c>
      <c r="DC996" s="13">
        <v>268.12720000000002</v>
      </c>
      <c r="DD996" s="13">
        <v>455.24473278520048</v>
      </c>
      <c r="DE996" s="13">
        <v>3.3274483984241181</v>
      </c>
      <c r="DF996" s="13">
        <v>7.1762375813634813</v>
      </c>
      <c r="DG996" s="13">
        <v>0.98235678118990588</v>
      </c>
      <c r="DH996" s="13">
        <v>0.99058374598027488</v>
      </c>
      <c r="DI996" s="13">
        <v>0.98451464642248043</v>
      </c>
      <c r="DJ996" s="13">
        <v>0.99275968273394111</v>
      </c>
      <c r="DK996" s="13">
        <v>44014.192029275851</v>
      </c>
      <c r="DL996" s="13">
        <v>5.6040609821241212</v>
      </c>
      <c r="DM996" s="13">
        <v>74369.977023413652</v>
      </c>
      <c r="DN996" s="13">
        <v>1.9771995410554197</v>
      </c>
      <c r="DO996" s="13">
        <v>1.6896817502397132</v>
      </c>
      <c r="DP996" s="13">
        <v>0.37817726268768315</v>
      </c>
      <c r="DQ996" s="13">
        <v>664.92546337052192</v>
      </c>
      <c r="DR996" s="13">
        <v>14224.681805179589</v>
      </c>
      <c r="DS996" s="13">
        <v>5.2282348415226796</v>
      </c>
      <c r="DT996" s="13">
        <v>5.2282348415226796</v>
      </c>
      <c r="DU996" s="13">
        <v>100.00057956470626</v>
      </c>
      <c r="DV996" s="13">
        <v>15.511893317993341</v>
      </c>
      <c r="DW996" s="13">
        <v>5.6040609821241212</v>
      </c>
      <c r="DX996" s="13">
        <v>797.23799989445354</v>
      </c>
      <c r="DY996" s="13">
        <v>1043.9566642585833</v>
      </c>
      <c r="DZ996" s="13">
        <v>295.56630770487237</v>
      </c>
      <c r="EA996" s="13">
        <v>386.79855329324755</v>
      </c>
      <c r="EB996" s="13">
        <v>19.414932314382078</v>
      </c>
      <c r="EC996" s="13">
        <v>1497.6229397682448</v>
      </c>
      <c r="ED996" s="13">
        <v>2.3212695147066467</v>
      </c>
      <c r="EE996" s="13">
        <v>2.0421980036921788E-3</v>
      </c>
      <c r="EF996" s="13">
        <v>500</v>
      </c>
      <c r="EG996" s="13">
        <v>10696.448390677026</v>
      </c>
      <c r="EH996" s="13">
        <v>54710.640419952877</v>
      </c>
      <c r="EI996" s="13">
        <v>4.1276021108401242E-2</v>
      </c>
      <c r="EJ996" s="13">
        <v>20</v>
      </c>
      <c r="EK996" s="13">
        <v>2.1816615649929121</v>
      </c>
      <c r="EL996" s="13">
        <v>6.9659750900469986</v>
      </c>
      <c r="EM996" s="13">
        <v>7.4999999999999997E-2</v>
      </c>
      <c r="EN996" s="13">
        <v>19.614865112304688</v>
      </c>
      <c r="EO996" s="13">
        <v>6.9411230719694531E-2</v>
      </c>
    </row>
    <row r="997" spans="1:145">
      <c r="A997" s="12">
        <v>40478.460416666669</v>
      </c>
      <c r="B997" s="13">
        <v>27</v>
      </c>
      <c r="C997" s="13" t="s">
        <v>78</v>
      </c>
      <c r="D997" s="13" t="s">
        <v>60</v>
      </c>
      <c r="E997" s="12">
        <v>40478.450694444444</v>
      </c>
      <c r="F997" s="12">
        <v>40478.47152777778</v>
      </c>
      <c r="G997" s="13" t="s">
        <v>28</v>
      </c>
      <c r="H997" s="13">
        <v>2</v>
      </c>
      <c r="I997" s="13">
        <v>1</v>
      </c>
      <c r="J997" s="13" t="s">
        <v>255</v>
      </c>
      <c r="K997" s="13">
        <v>5</v>
      </c>
      <c r="L997" s="13" t="s">
        <v>255</v>
      </c>
      <c r="M997" s="13">
        <v>548810</v>
      </c>
      <c r="N997" s="13">
        <v>548811</v>
      </c>
      <c r="O997" s="13" t="s">
        <v>255</v>
      </c>
      <c r="P997" s="13">
        <v>9.4036360533769278E-3</v>
      </c>
      <c r="Q997" s="13">
        <v>4.3698630136986289E-3</v>
      </c>
      <c r="R997" s="13">
        <v>1.9181769987119073</v>
      </c>
      <c r="S997" s="13" t="s">
        <v>255</v>
      </c>
      <c r="T997" s="13">
        <v>1.2290659848615557</v>
      </c>
      <c r="U997" s="13">
        <v>1.1245239833724145</v>
      </c>
      <c r="V997" s="13" t="s">
        <v>255</v>
      </c>
      <c r="W997" s="13" t="s">
        <v>255</v>
      </c>
      <c r="X997" s="13">
        <v>2.038844299018268</v>
      </c>
      <c r="Y997" s="13">
        <v>1.6845909123131109E-2</v>
      </c>
      <c r="Z997" s="13">
        <v>26.274770421558287</v>
      </c>
      <c r="AA997" s="13">
        <v>5.3558187903123E-2</v>
      </c>
      <c r="AB997" s="13" t="s">
        <v>255</v>
      </c>
      <c r="AC997" s="13">
        <v>62.451354337257108</v>
      </c>
      <c r="AD997" s="13" t="s">
        <v>255</v>
      </c>
      <c r="AE997" s="13">
        <v>6.2711174178795265E-2</v>
      </c>
      <c r="AF997" s="13">
        <v>4.5472530642969602</v>
      </c>
      <c r="AG997" s="13" t="s">
        <v>255</v>
      </c>
      <c r="AH997" s="13" t="s">
        <v>255</v>
      </c>
      <c r="AI997" s="13">
        <v>0.26195757065005576</v>
      </c>
      <c r="AJ997" s="13">
        <v>7.744134707574621E-3</v>
      </c>
      <c r="AK997" s="13" t="s">
        <v>255</v>
      </c>
      <c r="AL997" s="13">
        <v>100</v>
      </c>
      <c r="AM997" s="13">
        <v>900</v>
      </c>
      <c r="AN997" s="13" t="s">
        <v>255</v>
      </c>
      <c r="AO997" s="13" t="s">
        <v>255</v>
      </c>
      <c r="AP997" s="13">
        <v>10464.700000000001</v>
      </c>
      <c r="AQ997" s="13">
        <v>150.89099999999999</v>
      </c>
      <c r="AR997" s="13" t="s">
        <v>255</v>
      </c>
      <c r="AS997" s="13" t="s">
        <v>255</v>
      </c>
      <c r="AT997" s="13" t="s">
        <v>255</v>
      </c>
      <c r="AU997" s="13" t="s">
        <v>255</v>
      </c>
      <c r="AV997" s="13" t="s">
        <v>255</v>
      </c>
      <c r="AW997" s="13" t="s">
        <v>255</v>
      </c>
      <c r="AX997" s="13" t="s">
        <v>255</v>
      </c>
      <c r="AY997" s="13" t="s">
        <v>255</v>
      </c>
      <c r="AZ997" s="13">
        <v>201014</v>
      </c>
      <c r="BA997" s="13">
        <v>7159.07</v>
      </c>
      <c r="BB997" s="13" t="s">
        <v>255</v>
      </c>
      <c r="BC997" s="13" t="s">
        <v>255</v>
      </c>
      <c r="BD997" s="13">
        <v>3.5467</v>
      </c>
      <c r="BE997" s="13">
        <v>1.39347</v>
      </c>
      <c r="BF997" s="13" t="s">
        <v>255</v>
      </c>
      <c r="BG997" s="13" t="s">
        <v>255</v>
      </c>
      <c r="BH997" s="13">
        <v>18.736899999999999</v>
      </c>
      <c r="BI997" s="13">
        <v>6.1827399999999999</v>
      </c>
      <c r="BJ997" s="13" t="s">
        <v>255</v>
      </c>
      <c r="BK997" s="13" t="s">
        <v>255</v>
      </c>
      <c r="BL997" s="13">
        <v>5.9302099999999998</v>
      </c>
      <c r="BM997" s="13">
        <v>2.03444</v>
      </c>
      <c r="BN997" s="13">
        <v>18825.900000000001</v>
      </c>
      <c r="BO997" s="13">
        <v>922.32899999999995</v>
      </c>
      <c r="BP997" s="13">
        <v>27.6677</v>
      </c>
      <c r="BQ997" s="13">
        <v>1.87317</v>
      </c>
      <c r="BR997" s="13">
        <v>38.195900000000002</v>
      </c>
      <c r="BS997" s="13">
        <v>1.8869</v>
      </c>
      <c r="BT997" s="13">
        <v>77.606899999999996</v>
      </c>
      <c r="BU997" s="13">
        <v>15.2994</v>
      </c>
      <c r="BV997" s="13" t="s">
        <v>255</v>
      </c>
      <c r="BW997" s="13" t="s">
        <v>255</v>
      </c>
      <c r="BX997" s="13">
        <v>14628.6</v>
      </c>
      <c r="BY997" s="13">
        <v>1011.85</v>
      </c>
      <c r="BZ997" s="13">
        <v>15.8156</v>
      </c>
      <c r="CA997" s="13">
        <v>0.61316499999999996</v>
      </c>
      <c r="CB997" s="13">
        <v>5.6625199999999998</v>
      </c>
      <c r="CC997" s="13">
        <v>0.718252</v>
      </c>
      <c r="CD997" s="13">
        <v>85.138300000000001</v>
      </c>
      <c r="CE997" s="13">
        <v>8.4810700000000008</v>
      </c>
      <c r="CF997" s="13">
        <v>1779.0450439453125</v>
      </c>
      <c r="CG997" s="13">
        <v>8.4239511489868164</v>
      </c>
      <c r="CH997" s="13">
        <v>45.148548126220703</v>
      </c>
      <c r="CI997" s="13">
        <v>86.121490478515625</v>
      </c>
      <c r="CJ997" s="13">
        <v>15.572213172912598</v>
      </c>
      <c r="CK997" s="13">
        <v>325.48480224609375</v>
      </c>
      <c r="CL997" s="13">
        <v>3499.760498046875</v>
      </c>
      <c r="CM997" s="13">
        <v>1.9785400629043579</v>
      </c>
      <c r="CN997" s="13">
        <v>193.85145568847656</v>
      </c>
      <c r="CO997" s="13">
        <v>12.990830421447754</v>
      </c>
      <c r="CP997" s="13">
        <v>68.054032095478604</v>
      </c>
      <c r="CQ997" s="13">
        <v>66.409710000000004</v>
      </c>
      <c r="CR997" s="13" t="s">
        <v>255</v>
      </c>
      <c r="CS997" s="13" t="s">
        <v>255</v>
      </c>
      <c r="CT997" s="13" t="s">
        <v>255</v>
      </c>
      <c r="CU997" s="13" t="s">
        <v>255</v>
      </c>
      <c r="CV997" s="13" t="s">
        <v>255</v>
      </c>
      <c r="CW997" s="13">
        <v>14.1868</v>
      </c>
      <c r="CX997" s="13" t="s">
        <v>255</v>
      </c>
      <c r="CY997" s="13">
        <v>56.210699999999996</v>
      </c>
      <c r="CZ997" s="13" t="s">
        <v>255</v>
      </c>
      <c r="DA997" s="13">
        <v>29.651049999999998</v>
      </c>
      <c r="DB997" s="13">
        <v>38.195900000000002</v>
      </c>
      <c r="DC997" s="13">
        <v>138.24445</v>
      </c>
      <c r="DD997" s="13">
        <v>924.94752016995881</v>
      </c>
      <c r="DE997" s="13">
        <v>4.1990003540807814</v>
      </c>
      <c r="DF997" s="13">
        <v>8.7410183616176429</v>
      </c>
      <c r="DG997" s="13">
        <v>0.98957832693987979</v>
      </c>
      <c r="DH997" s="13">
        <v>0.99441055764939945</v>
      </c>
      <c r="DI997" s="13">
        <v>0.99064820204669457</v>
      </c>
      <c r="DJ997" s="13">
        <v>0.99548565708581582</v>
      </c>
      <c r="DK997" s="13">
        <v>44041.386848844631</v>
      </c>
      <c r="DL997" s="13">
        <v>5.6075235340928113</v>
      </c>
      <c r="DM997" s="13">
        <v>74870.015094177041</v>
      </c>
      <c r="DN997" s="13">
        <v>1.9672129775228204</v>
      </c>
      <c r="DO997" s="13">
        <v>1.6999922221146213</v>
      </c>
      <c r="DP997" s="13">
        <v>0.37933382825851442</v>
      </c>
      <c r="DQ997" s="13">
        <v>674.85196716411235</v>
      </c>
      <c r="DR997" s="13">
        <v>14437.03847623559</v>
      </c>
      <c r="DS997" s="13">
        <v>5.1859676911867005</v>
      </c>
      <c r="DT997" s="13">
        <v>5.1859676911867005</v>
      </c>
      <c r="DU997" s="13">
        <v>100.00057956470626</v>
      </c>
      <c r="DV997" s="13">
        <v>15.511893317993341</v>
      </c>
      <c r="DW997" s="13">
        <v>5.6075235340928113</v>
      </c>
      <c r="DX997" s="13">
        <v>797.23799989445354</v>
      </c>
      <c r="DY997" s="13">
        <v>1043.9566642585833</v>
      </c>
      <c r="DZ997" s="13">
        <v>296.502877780213</v>
      </c>
      <c r="EA997" s="13">
        <v>388.02697224905211</v>
      </c>
      <c r="EB997" s="13">
        <v>19.414932314382078</v>
      </c>
      <c r="EC997" s="13">
        <v>1515.3462457159453</v>
      </c>
      <c r="ED997" s="13">
        <v>2.3095451009570205</v>
      </c>
      <c r="EE997" s="13">
        <v>5.7249714544117527E-3</v>
      </c>
      <c r="EF997" s="13">
        <v>500</v>
      </c>
      <c r="EG997" s="13">
        <v>10696.448390677026</v>
      </c>
      <c r="EH997" s="13">
        <v>54737.835239521657</v>
      </c>
      <c r="EI997" s="13">
        <v>4.1635644412547079E-2</v>
      </c>
      <c r="EJ997" s="13">
        <v>20</v>
      </c>
      <c r="EK997" s="13">
        <v>2.1816615649929121</v>
      </c>
      <c r="EL997" s="13">
        <v>6.9694376420156896</v>
      </c>
      <c r="EM997" s="13">
        <v>7.4999999999999997E-2</v>
      </c>
      <c r="EN997" s="13">
        <v>19.053217951456705</v>
      </c>
      <c r="EO997" s="13">
        <v>7.4278449544947306E-2</v>
      </c>
    </row>
    <row r="998" spans="1:145">
      <c r="A998" s="12">
        <v>40478.461111111108</v>
      </c>
      <c r="B998" s="13">
        <v>27</v>
      </c>
      <c r="C998" s="13" t="s">
        <v>78</v>
      </c>
      <c r="D998" s="13" t="s">
        <v>60</v>
      </c>
      <c r="E998" s="12">
        <v>40478.450694444444</v>
      </c>
      <c r="F998" s="12">
        <v>40478.47152777778</v>
      </c>
      <c r="G998" s="13" t="s">
        <v>28</v>
      </c>
      <c r="H998" s="13">
        <v>2</v>
      </c>
      <c r="I998" s="13">
        <v>1</v>
      </c>
      <c r="J998" s="13" t="s">
        <v>255</v>
      </c>
      <c r="K998" s="13">
        <v>5</v>
      </c>
      <c r="L998" s="13" t="s">
        <v>255</v>
      </c>
      <c r="M998" s="13">
        <v>548810</v>
      </c>
      <c r="N998" s="13">
        <v>548811</v>
      </c>
      <c r="O998" s="13" t="s">
        <v>255</v>
      </c>
      <c r="P998" s="13">
        <v>9.4036360533769278E-3</v>
      </c>
      <c r="Q998" s="13">
        <v>4.3698630136986289E-3</v>
      </c>
      <c r="R998" s="13">
        <v>1.9181769987119073</v>
      </c>
      <c r="S998" s="13" t="s">
        <v>255</v>
      </c>
      <c r="T998" s="13">
        <v>1.2290659848615557</v>
      </c>
      <c r="U998" s="13">
        <v>1.1245239833724145</v>
      </c>
      <c r="V998" s="13" t="s">
        <v>255</v>
      </c>
      <c r="W998" s="13" t="s">
        <v>255</v>
      </c>
      <c r="X998" s="13">
        <v>2.038844299018268</v>
      </c>
      <c r="Y998" s="13">
        <v>1.6845909123131109E-2</v>
      </c>
      <c r="Z998" s="13">
        <v>26.274770421558287</v>
      </c>
      <c r="AA998" s="13">
        <v>5.3558187903123E-2</v>
      </c>
      <c r="AB998" s="13" t="s">
        <v>255</v>
      </c>
      <c r="AC998" s="13">
        <v>62.451354337257108</v>
      </c>
      <c r="AD998" s="13" t="s">
        <v>255</v>
      </c>
      <c r="AE998" s="13">
        <v>6.2711174178795265E-2</v>
      </c>
      <c r="AF998" s="13">
        <v>4.5472530642969602</v>
      </c>
      <c r="AG998" s="13" t="s">
        <v>255</v>
      </c>
      <c r="AH998" s="13" t="s">
        <v>255</v>
      </c>
      <c r="AI998" s="13">
        <v>0.26195757065005576</v>
      </c>
      <c r="AJ998" s="13">
        <v>7.744134707574621E-3</v>
      </c>
      <c r="AK998" s="13" t="s">
        <v>255</v>
      </c>
      <c r="AL998" s="13">
        <v>100</v>
      </c>
      <c r="AM998" s="13">
        <v>900</v>
      </c>
      <c r="AN998" s="13" t="s">
        <v>255</v>
      </c>
      <c r="AO998" s="13" t="s">
        <v>255</v>
      </c>
      <c r="AP998" s="13" t="s">
        <v>255</v>
      </c>
      <c r="AQ998" s="13" t="s">
        <v>255</v>
      </c>
      <c r="AR998" s="13" t="s">
        <v>255</v>
      </c>
      <c r="AS998" s="13" t="s">
        <v>255</v>
      </c>
      <c r="AT998" s="13" t="s">
        <v>255</v>
      </c>
      <c r="AU998" s="13" t="s">
        <v>255</v>
      </c>
      <c r="AV998" s="13" t="s">
        <v>255</v>
      </c>
      <c r="AW998" s="13" t="s">
        <v>255</v>
      </c>
      <c r="AX998" s="13" t="s">
        <v>255</v>
      </c>
      <c r="AY998" s="13" t="s">
        <v>255</v>
      </c>
      <c r="AZ998" s="13" t="s">
        <v>255</v>
      </c>
      <c r="BA998" s="13" t="s">
        <v>255</v>
      </c>
      <c r="BB998" s="13" t="s">
        <v>255</v>
      </c>
      <c r="BC998" s="13" t="s">
        <v>255</v>
      </c>
      <c r="BD998" s="13" t="s">
        <v>255</v>
      </c>
      <c r="BE998" s="13" t="s">
        <v>255</v>
      </c>
      <c r="BF998" s="13" t="s">
        <v>255</v>
      </c>
      <c r="BG998" s="13" t="s">
        <v>255</v>
      </c>
      <c r="BH998" s="13" t="s">
        <v>255</v>
      </c>
      <c r="BI998" s="13" t="s">
        <v>255</v>
      </c>
      <c r="BJ998" s="13" t="s">
        <v>255</v>
      </c>
      <c r="BK998" s="13" t="s">
        <v>255</v>
      </c>
      <c r="BL998" s="13" t="s">
        <v>255</v>
      </c>
      <c r="BM998" s="13" t="s">
        <v>255</v>
      </c>
      <c r="BN998" s="13" t="s">
        <v>255</v>
      </c>
      <c r="BO998" s="13" t="s">
        <v>255</v>
      </c>
      <c r="BP998" s="13" t="s">
        <v>255</v>
      </c>
      <c r="BQ998" s="13" t="s">
        <v>255</v>
      </c>
      <c r="BR998" s="13" t="s">
        <v>255</v>
      </c>
      <c r="BS998" s="13" t="s">
        <v>255</v>
      </c>
      <c r="BT998" s="13" t="s">
        <v>255</v>
      </c>
      <c r="BU998" s="13" t="s">
        <v>255</v>
      </c>
      <c r="BV998" s="13" t="s">
        <v>255</v>
      </c>
      <c r="BW998" s="13" t="s">
        <v>255</v>
      </c>
      <c r="BX998" s="13" t="s">
        <v>255</v>
      </c>
      <c r="BY998" s="13" t="s">
        <v>255</v>
      </c>
      <c r="BZ998" s="13" t="s">
        <v>255</v>
      </c>
      <c r="CA998" s="13" t="s">
        <v>255</v>
      </c>
      <c r="CB998" s="13" t="s">
        <v>255</v>
      </c>
      <c r="CC998" s="13" t="s">
        <v>255</v>
      </c>
      <c r="CD998" s="13" t="s">
        <v>255</v>
      </c>
      <c r="CE998" s="13" t="s">
        <v>255</v>
      </c>
      <c r="CF998" s="13">
        <v>1789.001220703125</v>
      </c>
      <c r="CG998" s="13">
        <v>8.5515718460083008</v>
      </c>
      <c r="CH998" s="13">
        <v>45.869075775146484</v>
      </c>
      <c r="CI998" s="13">
        <v>86.385696411132813</v>
      </c>
      <c r="CJ998" s="13">
        <v>15.670331001281738</v>
      </c>
      <c r="CK998" s="13">
        <v>328.43365478515625</v>
      </c>
      <c r="CL998" s="13">
        <v>3515.4091796875</v>
      </c>
      <c r="CM998" s="13">
        <v>1.9847415685653687</v>
      </c>
      <c r="CN998" s="13">
        <v>193.11268615722656</v>
      </c>
      <c r="CO998" s="13">
        <v>12.383058547973633</v>
      </c>
      <c r="CP998" s="13">
        <v>68.054032095478604</v>
      </c>
      <c r="CQ998" s="13" t="s">
        <v>255</v>
      </c>
      <c r="CR998" s="13" t="s">
        <v>255</v>
      </c>
      <c r="CS998" s="13" t="s">
        <v>255</v>
      </c>
      <c r="CT998" s="13" t="s">
        <v>255</v>
      </c>
      <c r="CU998" s="13" t="s">
        <v>255</v>
      </c>
      <c r="CV998" s="13" t="s">
        <v>255</v>
      </c>
      <c r="CW998" s="13" t="s">
        <v>255</v>
      </c>
      <c r="CX998" s="13" t="s">
        <v>255</v>
      </c>
      <c r="CY998" s="13" t="s">
        <v>255</v>
      </c>
      <c r="CZ998" s="13" t="s">
        <v>255</v>
      </c>
      <c r="DA998" s="13" t="s">
        <v>255</v>
      </c>
      <c r="DB998" s="13" t="s">
        <v>255</v>
      </c>
      <c r="DC998" s="13" t="s">
        <v>255</v>
      </c>
      <c r="DD998" s="13" t="s">
        <v>255</v>
      </c>
      <c r="DE998" s="13" t="s">
        <v>255</v>
      </c>
      <c r="DF998" s="13" t="s">
        <v>255</v>
      </c>
      <c r="DG998" s="13" t="s">
        <v>255</v>
      </c>
      <c r="DH998" s="13" t="s">
        <v>255</v>
      </c>
      <c r="DI998" s="13" t="s">
        <v>255</v>
      </c>
      <c r="DJ998" s="13" t="s">
        <v>255</v>
      </c>
      <c r="DK998" s="13">
        <v>44010.555394435811</v>
      </c>
      <c r="DL998" s="13">
        <v>5.6035979513953107</v>
      </c>
      <c r="DM998" s="13">
        <v>75204.785725279202</v>
      </c>
      <c r="DN998" s="13">
        <v>1.9650121749530449</v>
      </c>
      <c r="DO998" s="13">
        <v>1.708789744898044</v>
      </c>
      <c r="DP998" s="13">
        <v>0.37999121770858768</v>
      </c>
      <c r="DQ998" s="13">
        <v>679.80475233713025</v>
      </c>
      <c r="DR998" s="13">
        <v>14542.992898222183</v>
      </c>
      <c r="DS998" s="13">
        <v>5.1712041841451128</v>
      </c>
      <c r="DT998" s="13">
        <v>5.171204184145112</v>
      </c>
      <c r="DU998" s="13">
        <v>100.00057956470626</v>
      </c>
      <c r="DV998" s="13">
        <v>15.511893317993341</v>
      </c>
      <c r="DW998" s="13">
        <v>5.6035979513953107</v>
      </c>
      <c r="DX998" s="13">
        <v>797.23799989445354</v>
      </c>
      <c r="DY998" s="13">
        <v>1043.9566642585833</v>
      </c>
      <c r="DZ998" s="13">
        <v>296.70858405154456</v>
      </c>
      <c r="EA998" s="13">
        <v>388.2974737962777</v>
      </c>
      <c r="EB998" s="13">
        <v>19.414932314382078</v>
      </c>
      <c r="EC998" s="13">
        <v>1523.8266690323655</v>
      </c>
      <c r="ED998" s="13">
        <v>2.3069613172735686</v>
      </c>
      <c r="EE998" s="13">
        <v>9.9405352942674215E-3</v>
      </c>
      <c r="EF998" s="13">
        <v>500</v>
      </c>
      <c r="EG998" s="13">
        <v>10696.448390677026</v>
      </c>
      <c r="EH998" s="13">
        <v>54707.003785112836</v>
      </c>
      <c r="EI998" s="13">
        <v>4.1841100084629754E-2</v>
      </c>
      <c r="EJ998" s="13">
        <v>20</v>
      </c>
      <c r="EK998" s="13">
        <v>2.1816615649929121</v>
      </c>
      <c r="EL998" s="13">
        <v>6.9655120593181881</v>
      </c>
      <c r="EM998" s="13">
        <v>7.4999999999999997E-2</v>
      </c>
      <c r="EN998" s="13">
        <v>18.161819203694662</v>
      </c>
      <c r="EO998" s="13">
        <v>8.2059569043789707E-2</v>
      </c>
    </row>
    <row r="999" spans="1:145">
      <c r="A999" s="12">
        <v>40478.461805555555</v>
      </c>
      <c r="B999" s="13">
        <v>27</v>
      </c>
      <c r="C999" s="13" t="s">
        <v>78</v>
      </c>
      <c r="D999" s="13" t="s">
        <v>60</v>
      </c>
      <c r="E999" s="12">
        <v>40478.450694444444</v>
      </c>
      <c r="F999" s="12">
        <v>40478.47152777778</v>
      </c>
      <c r="G999" s="13" t="s">
        <v>28</v>
      </c>
      <c r="H999" s="13">
        <v>2</v>
      </c>
      <c r="I999" s="13">
        <v>1</v>
      </c>
      <c r="J999" s="13" t="s">
        <v>255</v>
      </c>
      <c r="K999" s="13">
        <v>5</v>
      </c>
      <c r="L999" s="13" t="s">
        <v>255</v>
      </c>
      <c r="M999" s="13">
        <v>548810</v>
      </c>
      <c r="N999" s="13">
        <v>548811</v>
      </c>
      <c r="O999" s="13" t="s">
        <v>255</v>
      </c>
      <c r="P999" s="13">
        <v>9.4036360533769278E-3</v>
      </c>
      <c r="Q999" s="13">
        <v>4.3698630136986289E-3</v>
      </c>
      <c r="R999" s="13">
        <v>1.9181769987119073</v>
      </c>
      <c r="S999" s="13" t="s">
        <v>255</v>
      </c>
      <c r="T999" s="13">
        <v>1.2290659848615557</v>
      </c>
      <c r="U999" s="13">
        <v>1.1245239833724145</v>
      </c>
      <c r="V999" s="13" t="s">
        <v>255</v>
      </c>
      <c r="W999" s="13" t="s">
        <v>255</v>
      </c>
      <c r="X999" s="13">
        <v>2.038844299018268</v>
      </c>
      <c r="Y999" s="13">
        <v>1.6845909123131109E-2</v>
      </c>
      <c r="Z999" s="13">
        <v>26.274770421558287</v>
      </c>
      <c r="AA999" s="13">
        <v>5.3558187903123E-2</v>
      </c>
      <c r="AB999" s="13" t="s">
        <v>255</v>
      </c>
      <c r="AC999" s="13">
        <v>62.451354337257108</v>
      </c>
      <c r="AD999" s="13" t="s">
        <v>255</v>
      </c>
      <c r="AE999" s="13">
        <v>6.2711174178795265E-2</v>
      </c>
      <c r="AF999" s="13">
        <v>4.5472530642969602</v>
      </c>
      <c r="AG999" s="13" t="s">
        <v>255</v>
      </c>
      <c r="AH999" s="13" t="s">
        <v>255</v>
      </c>
      <c r="AI999" s="13">
        <v>0.26195757065005576</v>
      </c>
      <c r="AJ999" s="13">
        <v>7.744134707574621E-3</v>
      </c>
      <c r="AK999" s="13" t="s">
        <v>255</v>
      </c>
      <c r="AL999" s="13">
        <v>100</v>
      </c>
      <c r="AM999" s="13">
        <v>900</v>
      </c>
      <c r="AN999" s="13" t="s">
        <v>255</v>
      </c>
      <c r="AO999" s="13" t="s">
        <v>255</v>
      </c>
      <c r="AP999" s="13">
        <v>9827.2800000000007</v>
      </c>
      <c r="AQ999" s="13">
        <v>126.042</v>
      </c>
      <c r="AR999" s="13" t="s">
        <v>255</v>
      </c>
      <c r="AS999" s="13" t="s">
        <v>255</v>
      </c>
      <c r="AT999" s="13" t="s">
        <v>255</v>
      </c>
      <c r="AU999" s="13" t="s">
        <v>255</v>
      </c>
      <c r="AV999" s="13" t="s">
        <v>255</v>
      </c>
      <c r="AW999" s="13" t="s">
        <v>255</v>
      </c>
      <c r="AX999" s="13" t="s">
        <v>255</v>
      </c>
      <c r="AY999" s="13" t="s">
        <v>255</v>
      </c>
      <c r="AZ999" s="13">
        <v>177222</v>
      </c>
      <c r="BA999" s="13">
        <v>6277.59</v>
      </c>
      <c r="BB999" s="13" t="s">
        <v>255</v>
      </c>
      <c r="BC999" s="13" t="s">
        <v>255</v>
      </c>
      <c r="BD999" s="13">
        <v>3.1708099999999999</v>
      </c>
      <c r="BE999" s="13">
        <v>1.23889</v>
      </c>
      <c r="BF999" s="13" t="s">
        <v>255</v>
      </c>
      <c r="BG999" s="13" t="s">
        <v>255</v>
      </c>
      <c r="BH999" s="13">
        <v>18.658200000000001</v>
      </c>
      <c r="BI999" s="13">
        <v>5.6285400000000001</v>
      </c>
      <c r="BJ999" s="13" t="s">
        <v>255</v>
      </c>
      <c r="BK999" s="13" t="s">
        <v>255</v>
      </c>
      <c r="BL999" s="13">
        <v>4.9350500000000004</v>
      </c>
      <c r="BM999" s="13">
        <v>1.8732500000000001</v>
      </c>
      <c r="BN999" s="13">
        <v>17005.400000000001</v>
      </c>
      <c r="BO999" s="13">
        <v>805.721</v>
      </c>
      <c r="BP999" s="13">
        <v>23.0778</v>
      </c>
      <c r="BQ999" s="13">
        <v>1.6535599999999999</v>
      </c>
      <c r="BR999" s="13">
        <v>38.445700000000002</v>
      </c>
      <c r="BS999" s="13">
        <v>1.84978</v>
      </c>
      <c r="BT999" s="13" t="s">
        <v>255</v>
      </c>
      <c r="BU999" s="13" t="s">
        <v>255</v>
      </c>
      <c r="BV999" s="13" t="s">
        <v>255</v>
      </c>
      <c r="BW999" s="13" t="s">
        <v>255</v>
      </c>
      <c r="BX999" s="13">
        <v>13333</v>
      </c>
      <c r="BY999" s="13">
        <v>938.74699999999996</v>
      </c>
      <c r="BZ999" s="13">
        <v>17.810700000000001</v>
      </c>
      <c r="CA999" s="13">
        <v>0.493564</v>
      </c>
      <c r="CB999" s="13">
        <v>3.9018799999999998</v>
      </c>
      <c r="CC999" s="13">
        <v>0.57447300000000001</v>
      </c>
      <c r="CD999" s="13">
        <v>63.238999999999997</v>
      </c>
      <c r="CE999" s="13">
        <v>7.1522100000000002</v>
      </c>
      <c r="CF999" s="13">
        <v>1775.6856689453125</v>
      </c>
      <c r="CG999" s="13">
        <v>8.63812255859375</v>
      </c>
      <c r="CH999" s="13">
        <v>46.364788055419922</v>
      </c>
      <c r="CI999" s="13">
        <v>86.68255615234375</v>
      </c>
      <c r="CJ999" s="13">
        <v>15.660194396972656</v>
      </c>
      <c r="CK999" s="13">
        <v>329.0843505859375</v>
      </c>
      <c r="CL999" s="13">
        <v>3527.0869140625</v>
      </c>
      <c r="CM999" s="13">
        <v>1.9921512603759766</v>
      </c>
      <c r="CN999" s="13">
        <v>191.35519409179687</v>
      </c>
      <c r="CO999" s="13">
        <v>12.626343727111816</v>
      </c>
      <c r="CP999" s="13">
        <v>68.054032095478604</v>
      </c>
      <c r="CQ999" s="13">
        <v>65.209760000000003</v>
      </c>
      <c r="CR999" s="13" t="s">
        <v>255</v>
      </c>
      <c r="CS999" s="13" t="s">
        <v>255</v>
      </c>
      <c r="CT999" s="13" t="s">
        <v>255</v>
      </c>
      <c r="CU999" s="13" t="s">
        <v>255</v>
      </c>
      <c r="CV999" s="13" t="s">
        <v>255</v>
      </c>
      <c r="CW999" s="13">
        <v>12.68324</v>
      </c>
      <c r="CX999" s="13" t="s">
        <v>255</v>
      </c>
      <c r="CY999" s="13">
        <v>55.974600000000002</v>
      </c>
      <c r="CZ999" s="13" t="s">
        <v>255</v>
      </c>
      <c r="DA999" s="13">
        <v>24.675250000000002</v>
      </c>
      <c r="DB999" s="13">
        <v>38.445700000000002</v>
      </c>
      <c r="DC999" s="13">
        <v>131.77879000000001</v>
      </c>
      <c r="DD999" s="13">
        <v>748.59494573486722</v>
      </c>
      <c r="DE999" s="13">
        <v>3.6612687878634755</v>
      </c>
      <c r="DF999" s="13">
        <v>7.3988551825587994</v>
      </c>
      <c r="DG999" s="13">
        <v>0.98890498816188455</v>
      </c>
      <c r="DH999" s="13">
        <v>0.99381184157794589</v>
      </c>
      <c r="DI999" s="13">
        <v>0.99022600294270324</v>
      </c>
      <c r="DJ999" s="13">
        <v>0.99513941110969362</v>
      </c>
      <c r="DK999" s="13">
        <v>43711.259772787176</v>
      </c>
      <c r="DL999" s="13">
        <v>5.5654904492903974</v>
      </c>
      <c r="DM999" s="13">
        <v>75454.606291403645</v>
      </c>
      <c r="DN999" s="13">
        <v>1.9863239174292886</v>
      </c>
      <c r="DO999" s="13">
        <v>1.7262052542896182</v>
      </c>
      <c r="DP999" s="13">
        <v>0.37992330245971684</v>
      </c>
      <c r="DQ999" s="13">
        <v>674.62436347609457</v>
      </c>
      <c r="DR999" s="13">
        <v>14432.169374030769</v>
      </c>
      <c r="DS999" s="13">
        <v>5.2282234455463499</v>
      </c>
      <c r="DT999" s="13">
        <v>5.228223445546349</v>
      </c>
      <c r="DU999" s="13">
        <v>100.00057956470626</v>
      </c>
      <c r="DV999" s="13">
        <v>15.511893317993341</v>
      </c>
      <c r="DW999" s="13">
        <v>5.5654904492903974</v>
      </c>
      <c r="DX999" s="13">
        <v>797.23799989445354</v>
      </c>
      <c r="DY999" s="13">
        <v>1043.9566642585833</v>
      </c>
      <c r="DZ999" s="13">
        <v>294.70532598962239</v>
      </c>
      <c r="EA999" s="13">
        <v>385.67411636668947</v>
      </c>
      <c r="EB999" s="13">
        <v>19.414932314382078</v>
      </c>
      <c r="EC999" s="13">
        <v>1512.484813785637</v>
      </c>
      <c r="ED999" s="13">
        <v>2.3319817044869784</v>
      </c>
      <c r="EE999" s="13">
        <v>2.9251508470236219E-3</v>
      </c>
      <c r="EF999" s="13">
        <v>500</v>
      </c>
      <c r="EG999" s="13">
        <v>10696.448390677026</v>
      </c>
      <c r="EH999" s="13">
        <v>54407.708163464202</v>
      </c>
      <c r="EI999" s="13">
        <v>4.1826530573722605E-2</v>
      </c>
      <c r="EJ999" s="13">
        <v>20</v>
      </c>
      <c r="EK999" s="13">
        <v>2.1816615649929121</v>
      </c>
      <c r="EL999" s="13">
        <v>6.9274045572132756</v>
      </c>
      <c r="EM999" s="13">
        <v>7.4999999999999997E-2</v>
      </c>
      <c r="EN999" s="13">
        <v>18.518637466430665</v>
      </c>
      <c r="EO999" s="13">
        <v>7.80393460274382E-2</v>
      </c>
    </row>
    <row r="1000" spans="1:145">
      <c r="A1000" s="12">
        <v>40478.462500000001</v>
      </c>
      <c r="B1000" s="13">
        <v>27</v>
      </c>
      <c r="C1000" s="13" t="s">
        <v>78</v>
      </c>
      <c r="D1000" s="13" t="s">
        <v>60</v>
      </c>
      <c r="E1000" s="12">
        <v>40478.450694444444</v>
      </c>
      <c r="F1000" s="12">
        <v>40478.47152777778</v>
      </c>
      <c r="G1000" s="13" t="s">
        <v>28</v>
      </c>
      <c r="H1000" s="13">
        <v>2</v>
      </c>
      <c r="I1000" s="13">
        <v>1</v>
      </c>
      <c r="J1000" s="13" t="s">
        <v>255</v>
      </c>
      <c r="K1000" s="13">
        <v>5</v>
      </c>
      <c r="L1000" s="13" t="s">
        <v>255</v>
      </c>
      <c r="M1000" s="13">
        <v>548810</v>
      </c>
      <c r="N1000" s="13">
        <v>548811</v>
      </c>
      <c r="O1000" s="13" t="s">
        <v>255</v>
      </c>
      <c r="P1000" s="13">
        <v>9.4036360533769278E-3</v>
      </c>
      <c r="Q1000" s="13">
        <v>4.3698630136986289E-3</v>
      </c>
      <c r="R1000" s="13">
        <v>1.9181769987119073</v>
      </c>
      <c r="S1000" s="13" t="s">
        <v>255</v>
      </c>
      <c r="T1000" s="13">
        <v>1.2290659848615557</v>
      </c>
      <c r="U1000" s="13">
        <v>1.1245239833724145</v>
      </c>
      <c r="V1000" s="13" t="s">
        <v>255</v>
      </c>
      <c r="W1000" s="13" t="s">
        <v>255</v>
      </c>
      <c r="X1000" s="13">
        <v>2.038844299018268</v>
      </c>
      <c r="Y1000" s="13">
        <v>1.6845909123131109E-2</v>
      </c>
      <c r="Z1000" s="13">
        <v>26.274770421558287</v>
      </c>
      <c r="AA1000" s="13">
        <v>5.3558187903123E-2</v>
      </c>
      <c r="AB1000" s="13" t="s">
        <v>255</v>
      </c>
      <c r="AC1000" s="13">
        <v>62.451354337257108</v>
      </c>
      <c r="AD1000" s="13" t="s">
        <v>255</v>
      </c>
      <c r="AE1000" s="13">
        <v>6.2711174178795265E-2</v>
      </c>
      <c r="AF1000" s="13">
        <v>4.5472530642969602</v>
      </c>
      <c r="AG1000" s="13" t="s">
        <v>255</v>
      </c>
      <c r="AH1000" s="13" t="s">
        <v>255</v>
      </c>
      <c r="AI1000" s="13">
        <v>0.26195757065005576</v>
      </c>
      <c r="AJ1000" s="13">
        <v>7.744134707574621E-3</v>
      </c>
      <c r="AK1000" s="13" t="s">
        <v>255</v>
      </c>
      <c r="AL1000" s="13">
        <v>100</v>
      </c>
      <c r="AM1000" s="13">
        <v>900</v>
      </c>
      <c r="AN1000" s="13" t="s">
        <v>255</v>
      </c>
      <c r="AO1000" s="13" t="s">
        <v>255</v>
      </c>
      <c r="AP1000" s="13">
        <v>8275.7900000000009</v>
      </c>
      <c r="AQ1000" s="13">
        <v>107.09699999999999</v>
      </c>
      <c r="AR1000" s="13" t="s">
        <v>255</v>
      </c>
      <c r="AS1000" s="13" t="s">
        <v>255</v>
      </c>
      <c r="AT1000" s="13" t="s">
        <v>255</v>
      </c>
      <c r="AU1000" s="13" t="s">
        <v>255</v>
      </c>
      <c r="AV1000" s="13" t="s">
        <v>255</v>
      </c>
      <c r="AW1000" s="13" t="s">
        <v>255</v>
      </c>
      <c r="AX1000" s="13" t="s">
        <v>255</v>
      </c>
      <c r="AY1000" s="13" t="s">
        <v>255</v>
      </c>
      <c r="AZ1000" s="13">
        <v>145069</v>
      </c>
      <c r="BA1000" s="13">
        <v>5337.63</v>
      </c>
      <c r="BB1000" s="13" t="s">
        <v>255</v>
      </c>
      <c r="BC1000" s="13" t="s">
        <v>255</v>
      </c>
      <c r="BD1000" s="13">
        <v>2.7504</v>
      </c>
      <c r="BE1000" s="13">
        <v>1.0459499999999999</v>
      </c>
      <c r="BF1000" s="13">
        <v>8.4480199999999996</v>
      </c>
      <c r="BG1000" s="13">
        <v>3.9149500000000002</v>
      </c>
      <c r="BH1000" s="13">
        <v>21.382100000000001</v>
      </c>
      <c r="BI1000" s="13">
        <v>4.7091000000000003</v>
      </c>
      <c r="BJ1000" s="13" t="s">
        <v>255</v>
      </c>
      <c r="BK1000" s="13" t="s">
        <v>255</v>
      </c>
      <c r="BL1000" s="13">
        <v>5.58291</v>
      </c>
      <c r="BM1000" s="13">
        <v>1.57759</v>
      </c>
      <c r="BN1000" s="13">
        <v>14285.1</v>
      </c>
      <c r="BO1000" s="13">
        <v>690.06399999999996</v>
      </c>
      <c r="BP1000" s="13">
        <v>19.739100000000001</v>
      </c>
      <c r="BQ1000" s="13">
        <v>1.3980600000000001</v>
      </c>
      <c r="BR1000" s="13">
        <v>33.851500000000001</v>
      </c>
      <c r="BS1000" s="13">
        <v>1.59517</v>
      </c>
      <c r="BT1000" s="13" t="s">
        <v>255</v>
      </c>
      <c r="BU1000" s="13" t="s">
        <v>255</v>
      </c>
      <c r="BV1000" s="13" t="s">
        <v>255</v>
      </c>
      <c r="BW1000" s="13" t="s">
        <v>255</v>
      </c>
      <c r="BX1000" s="13">
        <v>10514.1</v>
      </c>
      <c r="BY1000" s="13">
        <v>715.66800000000001</v>
      </c>
      <c r="BZ1000" s="13">
        <v>16.398299999999999</v>
      </c>
      <c r="CA1000" s="13">
        <v>0.40998800000000002</v>
      </c>
      <c r="CB1000" s="13">
        <v>3.5495199999999998</v>
      </c>
      <c r="CC1000" s="13">
        <v>0.47373199999999999</v>
      </c>
      <c r="CD1000" s="13">
        <v>45.160499999999999</v>
      </c>
      <c r="CE1000" s="13">
        <v>5.7682900000000004</v>
      </c>
      <c r="CF1000" s="13">
        <v>1754.3663330078125</v>
      </c>
      <c r="CG1000" s="13">
        <v>8.4674978256225586</v>
      </c>
      <c r="CH1000" s="13">
        <v>45.373680114746094</v>
      </c>
      <c r="CI1000" s="13">
        <v>86.944747924804688</v>
      </c>
      <c r="CJ1000" s="13">
        <v>15.610309600830078</v>
      </c>
      <c r="CK1000" s="13">
        <v>325.34619140625</v>
      </c>
      <c r="CL1000" s="13">
        <v>3525.220947265625</v>
      </c>
      <c r="CM1000" s="13">
        <v>1.9854536056518555</v>
      </c>
      <c r="CN1000" s="13">
        <v>189.78370666503906</v>
      </c>
      <c r="CO1000" s="13">
        <v>13.009197235107422</v>
      </c>
      <c r="CP1000" s="13">
        <v>68.054032095478604</v>
      </c>
      <c r="CQ1000" s="13">
        <v>72.014929999999993</v>
      </c>
      <c r="CR1000" s="13" t="s">
        <v>255</v>
      </c>
      <c r="CS1000" s="13" t="s">
        <v>255</v>
      </c>
      <c r="CT1000" s="13" t="s">
        <v>255</v>
      </c>
      <c r="CU1000" s="13" t="s">
        <v>255</v>
      </c>
      <c r="CV1000" s="13" t="s">
        <v>255</v>
      </c>
      <c r="CW1000" s="13">
        <v>11.0016</v>
      </c>
      <c r="CX1000" s="13">
        <v>33.792079999999999</v>
      </c>
      <c r="CY1000" s="13">
        <v>64.146299999999997</v>
      </c>
      <c r="CZ1000" s="13" t="s">
        <v>255</v>
      </c>
      <c r="DA1000" s="13">
        <v>27.914549999999998</v>
      </c>
      <c r="DB1000" s="13">
        <v>33.851500000000001</v>
      </c>
      <c r="DC1000" s="13">
        <v>170.70603</v>
      </c>
      <c r="DD1000" s="13">
        <v>641.1701212930609</v>
      </c>
      <c r="DE1000" s="13">
        <v>4.3916094961063035</v>
      </c>
      <c r="DF1000" s="13">
        <v>10.409983351932823</v>
      </c>
      <c r="DG1000" s="13">
        <v>0.98251558196347422</v>
      </c>
      <c r="DH1000" s="13">
        <v>0.99166110637336125</v>
      </c>
      <c r="DI1000" s="13">
        <v>0.98404796088965074</v>
      </c>
      <c r="DJ1000" s="13">
        <v>0.9932077491027097</v>
      </c>
      <c r="DK1000" s="13">
        <v>43324.459198333199</v>
      </c>
      <c r="DL1000" s="13">
        <v>5.5162414705582892</v>
      </c>
      <c r="DM1000" s="13">
        <v>75414.68785632067</v>
      </c>
      <c r="DN1000" s="13">
        <v>2.0093984254826252</v>
      </c>
      <c r="DO1000" s="13">
        <v>1.7406954235962411</v>
      </c>
      <c r="DP1000" s="13">
        <v>0.37958907432556155</v>
      </c>
      <c r="DQ1000" s="13">
        <v>665.93829237436535</v>
      </c>
      <c r="DR1000" s="13">
        <v>14246.349151515975</v>
      </c>
      <c r="DS1000" s="13">
        <v>5.2936150205398897</v>
      </c>
      <c r="DT1000" s="13">
        <v>5.2936150205398889</v>
      </c>
      <c r="DU1000" s="13">
        <v>100.00057956470626</v>
      </c>
      <c r="DV1000" s="13">
        <v>15.511893317993341</v>
      </c>
      <c r="DW1000" s="13">
        <v>5.5162414705582892</v>
      </c>
      <c r="DX1000" s="13">
        <v>797.23799989445354</v>
      </c>
      <c r="DY1000" s="13">
        <v>1043.9566642585833</v>
      </c>
      <c r="DZ1000" s="13">
        <v>292.56879593115366</v>
      </c>
      <c r="EA1000" s="13">
        <v>382.87528815280831</v>
      </c>
      <c r="EB1000" s="13">
        <v>19.414932314382078</v>
      </c>
      <c r="EC1000" s="13">
        <v>1494.3255345790783</v>
      </c>
      <c r="ED1000" s="13">
        <v>2.3590716117011339</v>
      </c>
      <c r="EE1000" s="13">
        <v>1.2060125586721137E-2</v>
      </c>
      <c r="EF1000" s="13">
        <v>500</v>
      </c>
      <c r="EG1000" s="13">
        <v>10696.448390677026</v>
      </c>
      <c r="EH1000" s="13">
        <v>54020.907589010225</v>
      </c>
      <c r="EI1000" s="13">
        <v>4.1731367235792807E-2</v>
      </c>
      <c r="EJ1000" s="13">
        <v>20</v>
      </c>
      <c r="EK1000" s="13">
        <v>2.1816615649929121</v>
      </c>
      <c r="EL1000" s="13">
        <v>6.8781555784811674</v>
      </c>
      <c r="EM1000" s="13">
        <v>7.4999999999999997E-2</v>
      </c>
      <c r="EN1000" s="13">
        <v>19.08015594482422</v>
      </c>
      <c r="EO1000" s="13">
        <v>7.2307192673320878E-2</v>
      </c>
    </row>
    <row r="1001" spans="1:145">
      <c r="A1001" s="12">
        <v>40478.463194444441</v>
      </c>
      <c r="B1001" s="13">
        <v>27</v>
      </c>
      <c r="C1001" s="13" t="s">
        <v>78</v>
      </c>
      <c r="D1001" s="13" t="s">
        <v>60</v>
      </c>
      <c r="E1001" s="12">
        <v>40478.450694444444</v>
      </c>
      <c r="F1001" s="12">
        <v>40478.47152777778</v>
      </c>
      <c r="G1001" s="13" t="s">
        <v>28</v>
      </c>
      <c r="H1001" s="13">
        <v>2</v>
      </c>
      <c r="I1001" s="13">
        <v>1</v>
      </c>
      <c r="J1001" s="13" t="s">
        <v>255</v>
      </c>
      <c r="K1001" s="13">
        <v>5</v>
      </c>
      <c r="L1001" s="13" t="s">
        <v>255</v>
      </c>
      <c r="M1001" s="13">
        <v>548810</v>
      </c>
      <c r="N1001" s="13">
        <v>548811</v>
      </c>
      <c r="O1001" s="13" t="s">
        <v>255</v>
      </c>
      <c r="P1001" s="13">
        <v>9.4036360533769278E-3</v>
      </c>
      <c r="Q1001" s="13">
        <v>4.3698630136986289E-3</v>
      </c>
      <c r="R1001" s="13">
        <v>1.9181769987119073</v>
      </c>
      <c r="S1001" s="13" t="s">
        <v>255</v>
      </c>
      <c r="T1001" s="13">
        <v>1.2290659848615557</v>
      </c>
      <c r="U1001" s="13">
        <v>1.1245239833724145</v>
      </c>
      <c r="V1001" s="13" t="s">
        <v>255</v>
      </c>
      <c r="W1001" s="13" t="s">
        <v>255</v>
      </c>
      <c r="X1001" s="13">
        <v>2.038844299018268</v>
      </c>
      <c r="Y1001" s="13">
        <v>1.6845909123131109E-2</v>
      </c>
      <c r="Z1001" s="13">
        <v>26.274770421558287</v>
      </c>
      <c r="AA1001" s="13">
        <v>5.3558187903123E-2</v>
      </c>
      <c r="AB1001" s="13" t="s">
        <v>255</v>
      </c>
      <c r="AC1001" s="13">
        <v>62.451354337257108</v>
      </c>
      <c r="AD1001" s="13" t="s">
        <v>255</v>
      </c>
      <c r="AE1001" s="13">
        <v>6.2711174178795265E-2</v>
      </c>
      <c r="AF1001" s="13">
        <v>4.5472530642969602</v>
      </c>
      <c r="AG1001" s="13" t="s">
        <v>255</v>
      </c>
      <c r="AH1001" s="13" t="s">
        <v>255</v>
      </c>
      <c r="AI1001" s="13">
        <v>0.26195757065005576</v>
      </c>
      <c r="AJ1001" s="13">
        <v>7.744134707574621E-3</v>
      </c>
      <c r="AK1001" s="13" t="s">
        <v>255</v>
      </c>
      <c r="AL1001" s="13">
        <v>100</v>
      </c>
      <c r="AM1001" s="13">
        <v>900</v>
      </c>
      <c r="AN1001" s="13" t="s">
        <v>255</v>
      </c>
      <c r="AO1001" s="13" t="s">
        <v>255</v>
      </c>
      <c r="AP1001" s="13">
        <v>11062.2</v>
      </c>
      <c r="AQ1001" s="13">
        <v>162.92400000000001</v>
      </c>
      <c r="AR1001" s="13" t="s">
        <v>255</v>
      </c>
      <c r="AS1001" s="13" t="s">
        <v>255</v>
      </c>
      <c r="AT1001" s="13" t="s">
        <v>255</v>
      </c>
      <c r="AU1001" s="13" t="s">
        <v>255</v>
      </c>
      <c r="AV1001" s="13" t="s">
        <v>255</v>
      </c>
      <c r="AW1001" s="13" t="s">
        <v>255</v>
      </c>
      <c r="AX1001" s="13" t="s">
        <v>255</v>
      </c>
      <c r="AY1001" s="13" t="s">
        <v>255</v>
      </c>
      <c r="AZ1001" s="13">
        <v>107121</v>
      </c>
      <c r="BA1001" s="13">
        <v>2183.42</v>
      </c>
      <c r="BB1001" s="13" t="s">
        <v>255</v>
      </c>
      <c r="BC1001" s="13" t="s">
        <v>255</v>
      </c>
      <c r="BD1001" s="13">
        <v>1.5644</v>
      </c>
      <c r="BE1001" s="13">
        <v>0.63983400000000001</v>
      </c>
      <c r="BF1001" s="13">
        <v>9.7258999999999993</v>
      </c>
      <c r="BG1001" s="13">
        <v>3.2198500000000001</v>
      </c>
      <c r="BH1001" s="13">
        <v>13.8871</v>
      </c>
      <c r="BI1001" s="13">
        <v>3.7734899999999998</v>
      </c>
      <c r="BJ1001" s="13" t="s">
        <v>255</v>
      </c>
      <c r="BK1001" s="13" t="s">
        <v>255</v>
      </c>
      <c r="BL1001" s="13" t="s">
        <v>255</v>
      </c>
      <c r="BM1001" s="13" t="s">
        <v>255</v>
      </c>
      <c r="BN1001" s="13">
        <v>11353.6</v>
      </c>
      <c r="BO1001" s="13">
        <v>301.80099999999999</v>
      </c>
      <c r="BP1001" s="13">
        <v>8.6521500000000007</v>
      </c>
      <c r="BQ1001" s="13">
        <v>0.70252000000000003</v>
      </c>
      <c r="BR1001" s="13">
        <v>49.876100000000001</v>
      </c>
      <c r="BS1001" s="13">
        <v>1.70862</v>
      </c>
      <c r="BT1001" s="13">
        <v>71.009500000000003</v>
      </c>
      <c r="BU1001" s="13">
        <v>9.5585599999999999</v>
      </c>
      <c r="BV1001" s="13" t="s">
        <v>255</v>
      </c>
      <c r="BW1001" s="13" t="s">
        <v>255</v>
      </c>
      <c r="BX1001" s="13">
        <v>11066.5</v>
      </c>
      <c r="BY1001" s="13">
        <v>671.48299999999995</v>
      </c>
      <c r="BZ1001" s="13">
        <v>23.382999999999999</v>
      </c>
      <c r="CA1001" s="13">
        <v>0.33227600000000002</v>
      </c>
      <c r="CB1001" s="13">
        <v>1.76562</v>
      </c>
      <c r="CC1001" s="13">
        <v>0.38674700000000001</v>
      </c>
      <c r="CD1001" s="13" t="s">
        <v>255</v>
      </c>
      <c r="CE1001" s="13" t="s">
        <v>255</v>
      </c>
      <c r="CF1001" s="13">
        <v>1772.9600830078125</v>
      </c>
      <c r="CG1001" s="13">
        <v>8.4220056533813477</v>
      </c>
      <c r="CH1001" s="13">
        <v>45.018367767333984</v>
      </c>
      <c r="CI1001" s="13">
        <v>87.07568359375</v>
      </c>
      <c r="CJ1001" s="13">
        <v>15.553655624389648</v>
      </c>
      <c r="CK1001" s="13">
        <v>324.04104614257812</v>
      </c>
      <c r="CL1001" s="13">
        <v>3517.117919921875</v>
      </c>
      <c r="CM1001" s="13">
        <v>1.9902695417404175</v>
      </c>
      <c r="CN1001" s="13">
        <v>191.47799682617187</v>
      </c>
      <c r="CO1001" s="13">
        <v>13.60801887512207</v>
      </c>
      <c r="CP1001" s="13">
        <v>68.054032095478604</v>
      </c>
      <c r="CQ1001" s="13">
        <v>75.0535</v>
      </c>
      <c r="CR1001" s="13" t="s">
        <v>255</v>
      </c>
      <c r="CS1001" s="13" t="s">
        <v>255</v>
      </c>
      <c r="CT1001" s="13" t="s">
        <v>255</v>
      </c>
      <c r="CU1001" s="13" t="s">
        <v>255</v>
      </c>
      <c r="CV1001" s="13" t="s">
        <v>255</v>
      </c>
      <c r="CW1001" s="13">
        <v>6.2576000000000001</v>
      </c>
      <c r="CX1001" s="13">
        <v>38.903599999999997</v>
      </c>
      <c r="CY1001" s="13">
        <v>41.661299999999997</v>
      </c>
      <c r="CZ1001" s="13" t="s">
        <v>255</v>
      </c>
      <c r="DA1001" s="13" t="s">
        <v>255</v>
      </c>
      <c r="DB1001" s="13">
        <v>49.876100000000001</v>
      </c>
      <c r="DC1001" s="13">
        <v>136.6986</v>
      </c>
      <c r="DD1001" s="13">
        <v>473.27117991703375</v>
      </c>
      <c r="DE1001" s="13">
        <v>3.2097463969550528</v>
      </c>
      <c r="DF1001" s="13">
        <v>5.846067655989394</v>
      </c>
      <c r="DG1001" s="13">
        <v>0.98574084207431412</v>
      </c>
      <c r="DH1001" s="13">
        <v>0.99118342500201417</v>
      </c>
      <c r="DI1001" s="13">
        <v>0.98782366664488508</v>
      </c>
      <c r="DJ1001" s="13">
        <v>0.99327774949727654</v>
      </c>
      <c r="DK1001" s="13">
        <v>43943.117200547669</v>
      </c>
      <c r="DL1001" s="13">
        <v>5.5950114538669213</v>
      </c>
      <c r="DM1001" s="13">
        <v>75241.34062873933</v>
      </c>
      <c r="DN1001" s="13">
        <v>1.9837547126019401</v>
      </c>
      <c r="DO1001" s="13">
        <v>1.7122440423457621</v>
      </c>
      <c r="DP1001" s="13">
        <v>0.37920949268341064</v>
      </c>
      <c r="DQ1001" s="13">
        <v>672.32329362533017</v>
      </c>
      <c r="DR1001" s="13">
        <v>14382.94282422668</v>
      </c>
      <c r="DS1001" s="13">
        <v>5.2312896983781751</v>
      </c>
      <c r="DT1001" s="13">
        <v>5.2312896983781751</v>
      </c>
      <c r="DU1001" s="13">
        <v>100.00057956470626</v>
      </c>
      <c r="DV1001" s="13">
        <v>15.511893317993341</v>
      </c>
      <c r="DW1001" s="13">
        <v>5.5950114538669213</v>
      </c>
      <c r="DX1001" s="13">
        <v>797.23799989445354</v>
      </c>
      <c r="DY1001" s="13">
        <v>1043.9566642585833</v>
      </c>
      <c r="DZ1001" s="13">
        <v>294.94661839875562</v>
      </c>
      <c r="EA1001" s="13">
        <v>385.98953309100176</v>
      </c>
      <c r="EB1001" s="13">
        <v>19.414932314382078</v>
      </c>
      <c r="EC1001" s="13">
        <v>1510.1632275886921</v>
      </c>
      <c r="ED1001" s="13">
        <v>2.3289654096118655</v>
      </c>
      <c r="EE1001" s="13">
        <v>3.2733401189370369E-3</v>
      </c>
      <c r="EF1001" s="13">
        <v>500</v>
      </c>
      <c r="EG1001" s="13">
        <v>10696.448390677026</v>
      </c>
      <c r="EH1001" s="13">
        <v>54639.565591224695</v>
      </c>
      <c r="EI1001" s="13">
        <v>4.1599160945248397E-2</v>
      </c>
      <c r="EJ1001" s="13">
        <v>20</v>
      </c>
      <c r="EK1001" s="13">
        <v>2.1816615649929121</v>
      </c>
      <c r="EL1001" s="13">
        <v>6.9569255617897987</v>
      </c>
      <c r="EM1001" s="13">
        <v>7.4999999999999997E-2</v>
      </c>
      <c r="EN1001" s="13">
        <v>19.958427683512369</v>
      </c>
      <c r="EO1001" s="13">
        <v>6.7391538490936723E-2</v>
      </c>
    </row>
    <row r="1002" spans="1:145">
      <c r="A1002" s="12">
        <v>40478.463888888888</v>
      </c>
      <c r="B1002" s="13">
        <v>27</v>
      </c>
      <c r="C1002" s="13" t="s">
        <v>78</v>
      </c>
      <c r="D1002" s="13" t="s">
        <v>60</v>
      </c>
      <c r="E1002" s="12">
        <v>40478.450694444444</v>
      </c>
      <c r="F1002" s="12">
        <v>40478.47152777778</v>
      </c>
      <c r="G1002" s="13" t="s">
        <v>28</v>
      </c>
      <c r="H1002" s="13">
        <v>2</v>
      </c>
      <c r="I1002" s="13">
        <v>1</v>
      </c>
      <c r="J1002" s="13" t="s">
        <v>255</v>
      </c>
      <c r="K1002" s="13">
        <v>5</v>
      </c>
      <c r="L1002" s="13" t="s">
        <v>255</v>
      </c>
      <c r="M1002" s="13">
        <v>548810</v>
      </c>
      <c r="N1002" s="13">
        <v>548811</v>
      </c>
      <c r="O1002" s="13" t="s">
        <v>255</v>
      </c>
      <c r="P1002" s="13">
        <v>9.4036360533769278E-3</v>
      </c>
      <c r="Q1002" s="13">
        <v>4.3698630136986289E-3</v>
      </c>
      <c r="R1002" s="13">
        <v>1.9181769987119073</v>
      </c>
      <c r="S1002" s="13" t="s">
        <v>255</v>
      </c>
      <c r="T1002" s="13">
        <v>1.2290659848615557</v>
      </c>
      <c r="U1002" s="13">
        <v>1.1245239833724145</v>
      </c>
      <c r="V1002" s="13" t="s">
        <v>255</v>
      </c>
      <c r="W1002" s="13" t="s">
        <v>255</v>
      </c>
      <c r="X1002" s="13">
        <v>2.038844299018268</v>
      </c>
      <c r="Y1002" s="13">
        <v>1.6845909123131109E-2</v>
      </c>
      <c r="Z1002" s="13">
        <v>26.274770421558287</v>
      </c>
      <c r="AA1002" s="13">
        <v>5.3558187903123E-2</v>
      </c>
      <c r="AB1002" s="13" t="s">
        <v>255</v>
      </c>
      <c r="AC1002" s="13">
        <v>62.451354337257108</v>
      </c>
      <c r="AD1002" s="13" t="s">
        <v>255</v>
      </c>
      <c r="AE1002" s="13">
        <v>6.2711174178795265E-2</v>
      </c>
      <c r="AF1002" s="13">
        <v>4.5472530642969602</v>
      </c>
      <c r="AG1002" s="13" t="s">
        <v>255</v>
      </c>
      <c r="AH1002" s="13" t="s">
        <v>255</v>
      </c>
      <c r="AI1002" s="13">
        <v>0.26195757065005576</v>
      </c>
      <c r="AJ1002" s="13">
        <v>7.744134707574621E-3</v>
      </c>
      <c r="AK1002" s="13" t="s">
        <v>255</v>
      </c>
      <c r="AL1002" s="13">
        <v>100</v>
      </c>
      <c r="AM1002" s="13">
        <v>900</v>
      </c>
      <c r="AN1002" s="13" t="s">
        <v>255</v>
      </c>
      <c r="AO1002" s="13" t="s">
        <v>255</v>
      </c>
      <c r="AP1002" s="13">
        <v>11463.5</v>
      </c>
      <c r="AQ1002" s="13">
        <v>164.4</v>
      </c>
      <c r="AR1002" s="13" t="s">
        <v>255</v>
      </c>
      <c r="AS1002" s="13" t="s">
        <v>255</v>
      </c>
      <c r="AT1002" s="13" t="s">
        <v>255</v>
      </c>
      <c r="AU1002" s="13" t="s">
        <v>255</v>
      </c>
      <c r="AV1002" s="13" t="s">
        <v>255</v>
      </c>
      <c r="AW1002" s="13" t="s">
        <v>255</v>
      </c>
      <c r="AX1002" s="13" t="s">
        <v>255</v>
      </c>
      <c r="AY1002" s="13" t="s">
        <v>255</v>
      </c>
      <c r="AZ1002" s="13">
        <v>145628</v>
      </c>
      <c r="BA1002" s="13">
        <v>3624.78</v>
      </c>
      <c r="BB1002" s="13" t="s">
        <v>255</v>
      </c>
      <c r="BC1002" s="13" t="s">
        <v>255</v>
      </c>
      <c r="BD1002" s="13" t="s">
        <v>255</v>
      </c>
      <c r="BE1002" s="13" t="s">
        <v>255</v>
      </c>
      <c r="BF1002" s="13" t="s">
        <v>255</v>
      </c>
      <c r="BG1002" s="13" t="s">
        <v>255</v>
      </c>
      <c r="BH1002" s="13" t="s">
        <v>255</v>
      </c>
      <c r="BI1002" s="13" t="s">
        <v>255</v>
      </c>
      <c r="BJ1002" s="13" t="s">
        <v>255</v>
      </c>
      <c r="BK1002" s="13" t="s">
        <v>255</v>
      </c>
      <c r="BL1002" s="13">
        <v>7.39886</v>
      </c>
      <c r="BM1002" s="13">
        <v>1.61558</v>
      </c>
      <c r="BN1002" s="13">
        <v>14798.7</v>
      </c>
      <c r="BO1002" s="13">
        <v>479.85599999999999</v>
      </c>
      <c r="BP1002" s="13">
        <v>14.894500000000001</v>
      </c>
      <c r="BQ1002" s="13">
        <v>1.0871900000000001</v>
      </c>
      <c r="BR1002" s="13">
        <v>47.5807</v>
      </c>
      <c r="BS1002" s="13">
        <v>1.93869</v>
      </c>
      <c r="BT1002" s="13" t="s">
        <v>255</v>
      </c>
      <c r="BU1002" s="13" t="s">
        <v>255</v>
      </c>
      <c r="BV1002" s="13" t="s">
        <v>255</v>
      </c>
      <c r="BW1002" s="13" t="s">
        <v>255</v>
      </c>
      <c r="BX1002" s="13">
        <v>12659.4</v>
      </c>
      <c r="BY1002" s="13">
        <v>911.09799999999996</v>
      </c>
      <c r="BZ1002" s="13">
        <v>22.490100000000002</v>
      </c>
      <c r="CA1002" s="13">
        <v>0.51694099999999998</v>
      </c>
      <c r="CB1002" s="13">
        <v>3.15517</v>
      </c>
      <c r="CC1002" s="13">
        <v>0.60166799999999998</v>
      </c>
      <c r="CD1002" s="13">
        <v>72.611999999999995</v>
      </c>
      <c r="CE1002" s="13">
        <v>7.7172499999999999</v>
      </c>
      <c r="CF1002" s="13">
        <v>1823.607177734375</v>
      </c>
      <c r="CG1002" s="13">
        <v>8.6481037139892578</v>
      </c>
      <c r="CH1002" s="13">
        <v>46.243427276611328</v>
      </c>
      <c r="CI1002" s="13">
        <v>87.226364135742188</v>
      </c>
      <c r="CJ1002" s="13">
        <v>15.580278396606445</v>
      </c>
      <c r="CK1002" s="13">
        <v>320.95468139648438</v>
      </c>
      <c r="CL1002" s="13">
        <v>3544.040771484375</v>
      </c>
      <c r="CM1002" s="13">
        <v>1.9839015007019043</v>
      </c>
      <c r="CN1002" s="13">
        <v>191.02937316894531</v>
      </c>
      <c r="CO1002" s="13">
        <v>12.7657470703125</v>
      </c>
      <c r="CP1002" s="13">
        <v>68.054032095478604</v>
      </c>
      <c r="CQ1002" s="13">
        <v>54.979559999999999</v>
      </c>
      <c r="CR1002" s="13" t="s">
        <v>255</v>
      </c>
      <c r="CS1002" s="13" t="s">
        <v>255</v>
      </c>
      <c r="CT1002" s="13" t="s">
        <v>255</v>
      </c>
      <c r="CU1002" s="13" t="s">
        <v>255</v>
      </c>
      <c r="CV1002" s="13" t="s">
        <v>255</v>
      </c>
      <c r="CW1002" s="13" t="s">
        <v>255</v>
      </c>
      <c r="CX1002" s="13" t="s">
        <v>255</v>
      </c>
      <c r="CY1002" s="13" t="s">
        <v>255</v>
      </c>
      <c r="CZ1002" s="13" t="s">
        <v>255</v>
      </c>
      <c r="DA1002" s="13">
        <v>36.994300000000003</v>
      </c>
      <c r="DB1002" s="13">
        <v>47.5807</v>
      </c>
      <c r="DC1002" s="13">
        <v>84.575000000000003</v>
      </c>
      <c r="DD1002" s="13">
        <v>562.88767057505299</v>
      </c>
      <c r="DE1002" s="13">
        <v>2.4446116291168112</v>
      </c>
      <c r="DF1002" s="13">
        <v>3.7605435280412269</v>
      </c>
      <c r="DG1002" s="13">
        <v>0.99161356732961248</v>
      </c>
      <c r="DH1002" s="13">
        <v>0.99391768448072504</v>
      </c>
      <c r="DI1002" s="13">
        <v>0.9933752217753683</v>
      </c>
      <c r="DJ1002" s="13">
        <v>0.99568343231361922</v>
      </c>
      <c r="DK1002" s="13">
        <v>45121.181349989405</v>
      </c>
      <c r="DL1002" s="13">
        <v>5.7450072399973218</v>
      </c>
      <c r="DM1002" s="13">
        <v>75817.29841327561</v>
      </c>
      <c r="DN1002" s="13">
        <v>1.9434233505745704</v>
      </c>
      <c r="DO1002" s="13">
        <v>1.6803039314327131</v>
      </c>
      <c r="DP1002" s="13">
        <v>0.3793878652572632</v>
      </c>
      <c r="DQ1002" s="13">
        <v>691.85443422846708</v>
      </c>
      <c r="DR1002" s="13">
        <v>14800.7704991717</v>
      </c>
      <c r="DS1002" s="13">
        <v>5.1225237508762529</v>
      </c>
      <c r="DT1002" s="13">
        <v>5.1225237508762529</v>
      </c>
      <c r="DU1002" s="13">
        <v>100.00057956470626</v>
      </c>
      <c r="DV1002" s="13">
        <v>15.511893317993341</v>
      </c>
      <c r="DW1002" s="13">
        <v>5.7450072399973218</v>
      </c>
      <c r="DX1002" s="13">
        <v>797.23799989445354</v>
      </c>
      <c r="DY1002" s="13">
        <v>1043.9566642585833</v>
      </c>
      <c r="DZ1002" s="13">
        <v>298.76017380357331</v>
      </c>
      <c r="EA1002" s="13">
        <v>390.98678698823824</v>
      </c>
      <c r="EB1002" s="13">
        <v>19.414932314382078</v>
      </c>
      <c r="EC1002" s="13">
        <v>1553.3031610667763</v>
      </c>
      <c r="ED1002" s="13">
        <v>2.2816156306862863</v>
      </c>
      <c r="EE1002" s="13">
        <v>2.0403306370307569E-2</v>
      </c>
      <c r="EF1002" s="13">
        <v>500</v>
      </c>
      <c r="EG1002" s="13">
        <v>10696.448390677026</v>
      </c>
      <c r="EH1002" s="13">
        <v>55817.629740666431</v>
      </c>
      <c r="EI1002" s="13">
        <v>4.1628553353663639E-2</v>
      </c>
      <c r="EJ1002" s="13">
        <v>20</v>
      </c>
      <c r="EK1002" s="13">
        <v>2.1816615649929121</v>
      </c>
      <c r="EL1002" s="13">
        <v>7.1069213479202</v>
      </c>
      <c r="EM1002" s="13">
        <v>7.4999999999999997E-2</v>
      </c>
      <c r="EN1002" s="13">
        <v>18.723095703125001</v>
      </c>
      <c r="EO1002" s="13">
        <v>7.997196354495538E-2</v>
      </c>
    </row>
    <row r="1003" spans="1:145">
      <c r="A1003" s="12">
        <v>40478.464583333334</v>
      </c>
      <c r="B1003" s="13">
        <v>27</v>
      </c>
      <c r="C1003" s="13" t="s">
        <v>78</v>
      </c>
      <c r="D1003" s="13" t="s">
        <v>60</v>
      </c>
      <c r="E1003" s="12">
        <v>40478.450694444444</v>
      </c>
      <c r="F1003" s="12">
        <v>40478.47152777778</v>
      </c>
      <c r="G1003" s="13" t="s">
        <v>28</v>
      </c>
      <c r="H1003" s="13">
        <v>2</v>
      </c>
      <c r="I1003" s="13">
        <v>1</v>
      </c>
      <c r="J1003" s="13" t="s">
        <v>255</v>
      </c>
      <c r="K1003" s="13">
        <v>5</v>
      </c>
      <c r="L1003" s="13" t="s">
        <v>255</v>
      </c>
      <c r="M1003" s="13">
        <v>548810</v>
      </c>
      <c r="N1003" s="13">
        <v>548811</v>
      </c>
      <c r="O1003" s="13" t="s">
        <v>255</v>
      </c>
      <c r="P1003" s="13">
        <v>9.4036360533769278E-3</v>
      </c>
      <c r="Q1003" s="13">
        <v>4.3698630136986289E-3</v>
      </c>
      <c r="R1003" s="13">
        <v>1.9181769987119073</v>
      </c>
      <c r="S1003" s="13" t="s">
        <v>255</v>
      </c>
      <c r="T1003" s="13">
        <v>1.2290659848615557</v>
      </c>
      <c r="U1003" s="13">
        <v>1.1245239833724145</v>
      </c>
      <c r="V1003" s="13" t="s">
        <v>255</v>
      </c>
      <c r="W1003" s="13" t="s">
        <v>255</v>
      </c>
      <c r="X1003" s="13">
        <v>2.038844299018268</v>
      </c>
      <c r="Y1003" s="13">
        <v>1.6845909123131109E-2</v>
      </c>
      <c r="Z1003" s="13">
        <v>26.274770421558287</v>
      </c>
      <c r="AA1003" s="13">
        <v>5.3558187903123E-2</v>
      </c>
      <c r="AB1003" s="13" t="s">
        <v>255</v>
      </c>
      <c r="AC1003" s="13">
        <v>62.451354337257108</v>
      </c>
      <c r="AD1003" s="13" t="s">
        <v>255</v>
      </c>
      <c r="AE1003" s="13">
        <v>6.2711174178795265E-2</v>
      </c>
      <c r="AF1003" s="13">
        <v>4.5472530642969602</v>
      </c>
      <c r="AG1003" s="13" t="s">
        <v>255</v>
      </c>
      <c r="AH1003" s="13" t="s">
        <v>255</v>
      </c>
      <c r="AI1003" s="13">
        <v>0.26195757065005576</v>
      </c>
      <c r="AJ1003" s="13">
        <v>7.744134707574621E-3</v>
      </c>
      <c r="AK1003" s="13" t="s">
        <v>255</v>
      </c>
      <c r="AL1003" s="13">
        <v>100</v>
      </c>
      <c r="AM1003" s="13">
        <v>900</v>
      </c>
      <c r="AN1003" s="13" t="s">
        <v>255</v>
      </c>
      <c r="AO1003" s="13" t="s">
        <v>255</v>
      </c>
      <c r="AP1003" s="13">
        <v>8808.16</v>
      </c>
      <c r="AQ1003" s="13">
        <v>128.608</v>
      </c>
      <c r="AR1003" s="13" t="s">
        <v>255</v>
      </c>
      <c r="AS1003" s="13" t="s">
        <v>255</v>
      </c>
      <c r="AT1003" s="13" t="s">
        <v>255</v>
      </c>
      <c r="AU1003" s="13" t="s">
        <v>255</v>
      </c>
      <c r="AV1003" s="13" t="s">
        <v>255</v>
      </c>
      <c r="AW1003" s="13" t="s">
        <v>255</v>
      </c>
      <c r="AX1003" s="13" t="s">
        <v>255</v>
      </c>
      <c r="AY1003" s="13" t="s">
        <v>255</v>
      </c>
      <c r="AZ1003" s="13">
        <v>120125</v>
      </c>
      <c r="BA1003" s="13">
        <v>2902.09</v>
      </c>
      <c r="BB1003" s="13">
        <v>0.77238499999999999</v>
      </c>
      <c r="BC1003" s="13">
        <v>0.30757400000000001</v>
      </c>
      <c r="BD1003" s="13" t="s">
        <v>255</v>
      </c>
      <c r="BE1003" s="13" t="s">
        <v>255</v>
      </c>
      <c r="BF1003" s="13">
        <v>7.2945900000000004</v>
      </c>
      <c r="BG1003" s="13">
        <v>3.5020199999999999</v>
      </c>
      <c r="BH1003" s="13">
        <v>9.8638899999999996</v>
      </c>
      <c r="BI1003" s="13">
        <v>3.8529</v>
      </c>
      <c r="BJ1003" s="13" t="s">
        <v>255</v>
      </c>
      <c r="BK1003" s="13" t="s">
        <v>255</v>
      </c>
      <c r="BL1003" s="13">
        <v>3.57355</v>
      </c>
      <c r="BM1003" s="13">
        <v>1.3590500000000001</v>
      </c>
      <c r="BN1003" s="13">
        <v>11955</v>
      </c>
      <c r="BO1003" s="13">
        <v>388.99</v>
      </c>
      <c r="BP1003" s="13">
        <v>12.602399999999999</v>
      </c>
      <c r="BQ1003" s="13">
        <v>0.91140500000000002</v>
      </c>
      <c r="BR1003" s="13">
        <v>54.138100000000001</v>
      </c>
      <c r="BS1003" s="13">
        <v>1.7145999999999999</v>
      </c>
      <c r="BT1003" s="13" t="s">
        <v>255</v>
      </c>
      <c r="BU1003" s="13" t="s">
        <v>255</v>
      </c>
      <c r="BV1003" s="13" t="s">
        <v>255</v>
      </c>
      <c r="BW1003" s="13" t="s">
        <v>255</v>
      </c>
      <c r="BX1003" s="13">
        <v>9639.35</v>
      </c>
      <c r="BY1003" s="13">
        <v>769.89</v>
      </c>
      <c r="BZ1003" s="13">
        <v>26.464700000000001</v>
      </c>
      <c r="CA1003" s="13">
        <v>0.46006999999999998</v>
      </c>
      <c r="CB1003" s="13">
        <v>2.5447500000000001</v>
      </c>
      <c r="CC1003" s="13">
        <v>0.53549000000000002</v>
      </c>
      <c r="CD1003" s="13">
        <v>72.413799999999995</v>
      </c>
      <c r="CE1003" s="13">
        <v>7.1959799999999996</v>
      </c>
      <c r="CF1003" s="13">
        <v>1789.024169921875</v>
      </c>
      <c r="CG1003" s="13">
        <v>8.7040987014770508</v>
      </c>
      <c r="CH1003" s="13">
        <v>46.373622894287109</v>
      </c>
      <c r="CI1003" s="13">
        <v>87.376083374023438</v>
      </c>
      <c r="CJ1003" s="13">
        <v>15.661606788635254</v>
      </c>
      <c r="CK1003" s="13">
        <v>320.20846557617187</v>
      </c>
      <c r="CL1003" s="13">
        <v>3562.743896484375</v>
      </c>
      <c r="CM1003" s="13">
        <v>1.9868466854095459</v>
      </c>
      <c r="CN1003" s="13">
        <v>183.8282470703125</v>
      </c>
      <c r="CO1003" s="13">
        <v>13.234350204467773</v>
      </c>
      <c r="CP1003" s="13">
        <v>68.054032095478604</v>
      </c>
      <c r="CQ1003" s="13">
        <v>74.870130000000003</v>
      </c>
      <c r="CR1003" s="13" t="s">
        <v>255</v>
      </c>
      <c r="CS1003" s="13" t="s">
        <v>255</v>
      </c>
      <c r="CT1003" s="13" t="s">
        <v>255</v>
      </c>
      <c r="CU1003" s="13" t="s">
        <v>255</v>
      </c>
      <c r="CV1003" s="13" t="s">
        <v>255</v>
      </c>
      <c r="CW1003" s="13" t="s">
        <v>255</v>
      </c>
      <c r="CX1003" s="13">
        <v>29.178360000000001</v>
      </c>
      <c r="CY1003" s="13">
        <v>29.591670000000001</v>
      </c>
      <c r="CZ1003" s="13" t="s">
        <v>255</v>
      </c>
      <c r="DA1003" s="13">
        <v>17.867750000000001</v>
      </c>
      <c r="DB1003" s="13">
        <v>54.138100000000001</v>
      </c>
      <c r="DC1003" s="13">
        <v>130.77588</v>
      </c>
      <c r="DD1003" s="13">
        <v>364.23424410630008</v>
      </c>
      <c r="DE1003" s="13">
        <v>2.8290564412217027</v>
      </c>
      <c r="DF1003" s="13">
        <v>4.9415213473041444</v>
      </c>
      <c r="DG1003" s="13">
        <v>0.98394945887388507</v>
      </c>
      <c r="DH1003" s="13">
        <v>0.98959674481121673</v>
      </c>
      <c r="DI1003" s="13">
        <v>0.98665087828953657</v>
      </c>
      <c r="DJ1003" s="13">
        <v>0.99231366877106941</v>
      </c>
      <c r="DK1003" s="13">
        <v>44035.636113999273</v>
      </c>
      <c r="DL1003" s="13">
        <v>5.6067913277911723</v>
      </c>
      <c r="DM1003" s="13">
        <v>76217.412435889375</v>
      </c>
      <c r="DN1003" s="13">
        <v>1.9914453680298554</v>
      </c>
      <c r="DO1003" s="13">
        <v>1.7308121140473149</v>
      </c>
      <c r="DP1003" s="13">
        <v>0.37993276548385624</v>
      </c>
      <c r="DQ1003" s="13">
        <v>679.70890039587835</v>
      </c>
      <c r="DR1003" s="13">
        <v>14540.942347536688</v>
      </c>
      <c r="DS1003" s="13">
        <v>5.2415731122681342</v>
      </c>
      <c r="DT1003" s="13">
        <v>5.2415731122681333</v>
      </c>
      <c r="DU1003" s="13">
        <v>100.00057956470626</v>
      </c>
      <c r="DV1003" s="13">
        <v>15.511893317993341</v>
      </c>
      <c r="DW1003" s="13">
        <v>5.6067913277911723</v>
      </c>
      <c r="DX1003" s="13">
        <v>797.23799989445354</v>
      </c>
      <c r="DY1003" s="13">
        <v>1043.9566642585833</v>
      </c>
      <c r="DZ1003" s="13">
        <v>294.2232852281918</v>
      </c>
      <c r="EA1003" s="13">
        <v>385.04500847807719</v>
      </c>
      <c r="EB1003" s="13">
        <v>19.414932314382078</v>
      </c>
      <c r="EC1003" s="13">
        <v>1523.8462166051452</v>
      </c>
      <c r="ED1003" s="13">
        <v>2.337994383988121</v>
      </c>
      <c r="EE1003" s="13">
        <v>2.314563400427432E-3</v>
      </c>
      <c r="EF1003" s="13">
        <v>500</v>
      </c>
      <c r="EG1003" s="13">
        <v>10696.448390677026</v>
      </c>
      <c r="EH1003" s="13">
        <v>54732.084504676299</v>
      </c>
      <c r="EI1003" s="13">
        <v>4.1822345898890459E-2</v>
      </c>
      <c r="EJ1003" s="13">
        <v>20</v>
      </c>
      <c r="EK1003" s="13">
        <v>2.1816615649929121</v>
      </c>
      <c r="EL1003" s="13">
        <v>6.9687054357140497</v>
      </c>
      <c r="EM1003" s="13">
        <v>7.4999999999999997E-2</v>
      </c>
      <c r="EN1003" s="13">
        <v>19.410380299886068</v>
      </c>
      <c r="EO1003" s="13">
        <v>7.1875892799104321E-2</v>
      </c>
    </row>
    <row r="1004" spans="1:145">
      <c r="A1004" s="12">
        <v>40478.465277777781</v>
      </c>
      <c r="B1004" s="13">
        <v>27</v>
      </c>
      <c r="C1004" s="13" t="s">
        <v>78</v>
      </c>
      <c r="D1004" s="13" t="s">
        <v>60</v>
      </c>
      <c r="E1004" s="12">
        <v>40478.450694444444</v>
      </c>
      <c r="F1004" s="12">
        <v>40478.47152777778</v>
      </c>
      <c r="G1004" s="13" t="s">
        <v>28</v>
      </c>
      <c r="H1004" s="13">
        <v>2</v>
      </c>
      <c r="I1004" s="13">
        <v>1</v>
      </c>
      <c r="J1004" s="13" t="s">
        <v>255</v>
      </c>
      <c r="K1004" s="13">
        <v>5</v>
      </c>
      <c r="L1004" s="13" t="s">
        <v>255</v>
      </c>
      <c r="M1004" s="13">
        <v>548810</v>
      </c>
      <c r="N1004" s="13">
        <v>548811</v>
      </c>
      <c r="O1004" s="13" t="s">
        <v>255</v>
      </c>
      <c r="P1004" s="13">
        <v>9.4036360533769278E-3</v>
      </c>
      <c r="Q1004" s="13">
        <v>4.3698630136986289E-3</v>
      </c>
      <c r="R1004" s="13">
        <v>1.9181769987119073</v>
      </c>
      <c r="S1004" s="13" t="s">
        <v>255</v>
      </c>
      <c r="T1004" s="13">
        <v>1.2290659848615557</v>
      </c>
      <c r="U1004" s="13">
        <v>1.1245239833724145</v>
      </c>
      <c r="V1004" s="13" t="s">
        <v>255</v>
      </c>
      <c r="W1004" s="13" t="s">
        <v>255</v>
      </c>
      <c r="X1004" s="13">
        <v>2.038844299018268</v>
      </c>
      <c r="Y1004" s="13">
        <v>1.6845909123131109E-2</v>
      </c>
      <c r="Z1004" s="13">
        <v>26.274770421558287</v>
      </c>
      <c r="AA1004" s="13">
        <v>5.3558187903123E-2</v>
      </c>
      <c r="AB1004" s="13" t="s">
        <v>255</v>
      </c>
      <c r="AC1004" s="13">
        <v>62.451354337257108</v>
      </c>
      <c r="AD1004" s="13" t="s">
        <v>255</v>
      </c>
      <c r="AE1004" s="13">
        <v>6.2711174178795265E-2</v>
      </c>
      <c r="AF1004" s="13">
        <v>4.5472530642969602</v>
      </c>
      <c r="AG1004" s="13" t="s">
        <v>255</v>
      </c>
      <c r="AH1004" s="13" t="s">
        <v>255</v>
      </c>
      <c r="AI1004" s="13">
        <v>0.26195757065005576</v>
      </c>
      <c r="AJ1004" s="13">
        <v>7.744134707574621E-3</v>
      </c>
      <c r="AK1004" s="13" t="s">
        <v>255</v>
      </c>
      <c r="AL1004" s="13">
        <v>100</v>
      </c>
      <c r="AM1004" s="13">
        <v>900</v>
      </c>
      <c r="AN1004" s="13" t="s">
        <v>255</v>
      </c>
      <c r="AO1004" s="13" t="s">
        <v>255</v>
      </c>
      <c r="AP1004" s="13" t="s">
        <v>255</v>
      </c>
      <c r="AQ1004" s="13" t="s">
        <v>255</v>
      </c>
      <c r="AR1004" s="13" t="s">
        <v>255</v>
      </c>
      <c r="AS1004" s="13" t="s">
        <v>255</v>
      </c>
      <c r="AT1004" s="13" t="s">
        <v>255</v>
      </c>
      <c r="AU1004" s="13" t="s">
        <v>255</v>
      </c>
      <c r="AV1004" s="13" t="s">
        <v>255</v>
      </c>
      <c r="AW1004" s="13" t="s">
        <v>255</v>
      </c>
      <c r="AX1004" s="13" t="s">
        <v>255</v>
      </c>
      <c r="AY1004" s="13" t="s">
        <v>255</v>
      </c>
      <c r="AZ1004" s="13">
        <v>54434.7</v>
      </c>
      <c r="BA1004" s="13">
        <v>3388.61</v>
      </c>
      <c r="BB1004" s="13">
        <v>0.82817300000000005</v>
      </c>
      <c r="BC1004" s="13">
        <v>0.38847199999999998</v>
      </c>
      <c r="BD1004" s="13">
        <v>1.59823</v>
      </c>
      <c r="BE1004" s="13">
        <v>0.51408100000000001</v>
      </c>
      <c r="BF1004" s="13">
        <v>4.4662800000000002</v>
      </c>
      <c r="BG1004" s="13">
        <v>1.7837700000000001</v>
      </c>
      <c r="BH1004" s="13">
        <v>8.1552600000000002</v>
      </c>
      <c r="BI1004" s="13">
        <v>2.1967400000000001</v>
      </c>
      <c r="BJ1004" s="13" t="s">
        <v>255</v>
      </c>
      <c r="BK1004" s="13" t="s">
        <v>255</v>
      </c>
      <c r="BL1004" s="13" t="s">
        <v>255</v>
      </c>
      <c r="BM1004" s="13" t="s">
        <v>255</v>
      </c>
      <c r="BN1004" s="13">
        <v>5676.08</v>
      </c>
      <c r="BO1004" s="13">
        <v>451.14100000000002</v>
      </c>
      <c r="BP1004" s="13">
        <v>14.260899999999999</v>
      </c>
      <c r="BQ1004" s="13">
        <v>0.83776399999999995</v>
      </c>
      <c r="BR1004" s="13">
        <v>1.57094</v>
      </c>
      <c r="BS1004" s="13">
        <v>0.72825300000000004</v>
      </c>
      <c r="BT1004" s="13" t="s">
        <v>255</v>
      </c>
      <c r="BU1004" s="13" t="s">
        <v>255</v>
      </c>
      <c r="BV1004" s="13" t="s">
        <v>255</v>
      </c>
      <c r="BW1004" s="13" t="s">
        <v>255</v>
      </c>
      <c r="BX1004" s="13" t="s">
        <v>255</v>
      </c>
      <c r="BY1004" s="13" t="s">
        <v>255</v>
      </c>
      <c r="BZ1004" s="13">
        <v>0.79376899999999995</v>
      </c>
      <c r="CA1004" s="13">
        <v>0.15770000000000001</v>
      </c>
      <c r="CB1004" s="13">
        <v>1.5951</v>
      </c>
      <c r="CC1004" s="13">
        <v>0.15881500000000001</v>
      </c>
      <c r="CD1004" s="13">
        <v>22.859200000000001</v>
      </c>
      <c r="CE1004" s="13">
        <v>3.5685099999999998</v>
      </c>
      <c r="CF1004" s="13">
        <v>1810.1142578125</v>
      </c>
      <c r="CG1004" s="13">
        <v>8.6101627349853516</v>
      </c>
      <c r="CH1004" s="13">
        <v>46</v>
      </c>
      <c r="CI1004" s="13">
        <v>87.482269287109375</v>
      </c>
      <c r="CJ1004" s="13">
        <v>15.742763519287109</v>
      </c>
      <c r="CK1004" s="13">
        <v>318.52981567382812</v>
      </c>
      <c r="CL1004" s="13">
        <v>3571.5263671875</v>
      </c>
      <c r="CM1004" s="13">
        <v>1.9810633659362793</v>
      </c>
      <c r="CN1004" s="13">
        <v>186.34671020507812</v>
      </c>
      <c r="CO1004" s="13">
        <v>12.738003730773926</v>
      </c>
      <c r="CP1004" s="13">
        <v>68.054032095478604</v>
      </c>
      <c r="CQ1004" s="13">
        <v>15.790710000000001</v>
      </c>
      <c r="CR1004" s="13" t="s">
        <v>255</v>
      </c>
      <c r="CS1004" s="13" t="s">
        <v>255</v>
      </c>
      <c r="CT1004" s="13" t="s">
        <v>255</v>
      </c>
      <c r="CU1004" s="13" t="s">
        <v>255</v>
      </c>
      <c r="CV1004" s="13" t="s">
        <v>255</v>
      </c>
      <c r="CW1004" s="13">
        <v>6.3929200000000002</v>
      </c>
      <c r="CX1004" s="13">
        <v>17.865120000000001</v>
      </c>
      <c r="CY1004" s="13">
        <v>24.465780000000002</v>
      </c>
      <c r="CZ1004" s="13" t="s">
        <v>255</v>
      </c>
      <c r="DA1004" s="13" t="s">
        <v>255</v>
      </c>
      <c r="DB1004" s="13">
        <v>1.57094</v>
      </c>
      <c r="DC1004" s="13">
        <v>50.294760000000004</v>
      </c>
      <c r="DD1004" s="13" t="s">
        <v>255</v>
      </c>
      <c r="DE1004" s="13">
        <v>19.893331687178513</v>
      </c>
      <c r="DF1004" s="13">
        <v>63.361960469607666</v>
      </c>
      <c r="DG1004" s="13" t="s">
        <v>255</v>
      </c>
      <c r="DH1004" s="13" t="s">
        <v>255</v>
      </c>
      <c r="DI1004" s="13">
        <v>1.5537127718044101E-2</v>
      </c>
      <c r="DJ1004" s="13">
        <v>4.7862160758863743E-2</v>
      </c>
      <c r="DK1004" s="13">
        <v>44325.066912922644</v>
      </c>
      <c r="DL1004" s="13">
        <v>5.643642801656525</v>
      </c>
      <c r="DM1004" s="13">
        <v>76405.294925126596</v>
      </c>
      <c r="DN1004" s="13">
        <v>1.9730944341069629</v>
      </c>
      <c r="DO1004" s="13">
        <v>1.7237491163910956</v>
      </c>
      <c r="DP1004" s="13">
        <v>0.38047651557922368</v>
      </c>
      <c r="DQ1004" s="13">
        <v>688.70596561277262</v>
      </c>
      <c r="DR1004" s="13">
        <v>14733.415635056817</v>
      </c>
      <c r="DS1004" s="13">
        <v>5.1858507774210327</v>
      </c>
      <c r="DT1004" s="13">
        <v>5.1858507774210327</v>
      </c>
      <c r="DU1004" s="13">
        <v>100.00057956470626</v>
      </c>
      <c r="DV1004" s="13">
        <v>15.511893317993341</v>
      </c>
      <c r="DW1004" s="13">
        <v>5.643642801656525</v>
      </c>
      <c r="DX1004" s="13">
        <v>797.23799989445354</v>
      </c>
      <c r="DY1004" s="13">
        <v>1043.9566642585833</v>
      </c>
      <c r="DZ1004" s="13">
        <v>295.9383641371906</v>
      </c>
      <c r="EA1004" s="13">
        <v>387.29219880315833</v>
      </c>
      <c r="EB1004" s="13">
        <v>19.414932314382078</v>
      </c>
      <c r="EC1004" s="13">
        <v>1541.8102280368087</v>
      </c>
      <c r="ED1004" s="13">
        <v>2.3164500418025731</v>
      </c>
      <c r="EE1004" s="13">
        <v>4.0225527190797944E-3</v>
      </c>
      <c r="EF1004" s="13">
        <v>500</v>
      </c>
      <c r="EG1004" s="13">
        <v>10696.448390677026</v>
      </c>
      <c r="EH1004" s="13">
        <v>55021.51530359967</v>
      </c>
      <c r="EI1004" s="13">
        <v>4.1985653158871934E-2</v>
      </c>
      <c r="EJ1004" s="13">
        <v>20</v>
      </c>
      <c r="EK1004" s="13">
        <v>2.1816615649929121</v>
      </c>
      <c r="EL1004" s="13">
        <v>7.0055569095794032</v>
      </c>
      <c r="EM1004" s="13">
        <v>7.4999999999999997E-2</v>
      </c>
      <c r="EN1004" s="13">
        <v>18.682405471801758</v>
      </c>
      <c r="EO1004" s="13">
        <v>7.8715343353755879E-2</v>
      </c>
    </row>
    <row r="1005" spans="1:145">
      <c r="A1005" s="12">
        <v>40478.46597222222</v>
      </c>
      <c r="B1005" s="13">
        <v>27</v>
      </c>
      <c r="C1005" s="13" t="s">
        <v>78</v>
      </c>
      <c r="D1005" s="13" t="s">
        <v>60</v>
      </c>
      <c r="E1005" s="12">
        <v>40478.450694444444</v>
      </c>
      <c r="F1005" s="12">
        <v>40478.47152777778</v>
      </c>
      <c r="G1005" s="13" t="s">
        <v>28</v>
      </c>
      <c r="H1005" s="13">
        <v>2</v>
      </c>
      <c r="I1005" s="13">
        <v>1</v>
      </c>
      <c r="J1005" s="13" t="s">
        <v>255</v>
      </c>
      <c r="K1005" s="13">
        <v>5</v>
      </c>
      <c r="L1005" s="13" t="s">
        <v>255</v>
      </c>
      <c r="M1005" s="13">
        <v>548810</v>
      </c>
      <c r="N1005" s="13">
        <v>548811</v>
      </c>
      <c r="O1005" s="13" t="s">
        <v>255</v>
      </c>
      <c r="P1005" s="13">
        <v>9.4036360533769278E-3</v>
      </c>
      <c r="Q1005" s="13">
        <v>4.3698630136986289E-3</v>
      </c>
      <c r="R1005" s="13">
        <v>1.9181769987119073</v>
      </c>
      <c r="S1005" s="13" t="s">
        <v>255</v>
      </c>
      <c r="T1005" s="13">
        <v>1.2290659848615557</v>
      </c>
      <c r="U1005" s="13">
        <v>1.1245239833724145</v>
      </c>
      <c r="V1005" s="13" t="s">
        <v>255</v>
      </c>
      <c r="W1005" s="13" t="s">
        <v>255</v>
      </c>
      <c r="X1005" s="13">
        <v>2.038844299018268</v>
      </c>
      <c r="Y1005" s="13">
        <v>1.6845909123131109E-2</v>
      </c>
      <c r="Z1005" s="13">
        <v>26.274770421558287</v>
      </c>
      <c r="AA1005" s="13">
        <v>5.3558187903123E-2</v>
      </c>
      <c r="AB1005" s="13" t="s">
        <v>255</v>
      </c>
      <c r="AC1005" s="13">
        <v>62.451354337257108</v>
      </c>
      <c r="AD1005" s="13" t="s">
        <v>255</v>
      </c>
      <c r="AE1005" s="13">
        <v>6.2711174178795265E-2</v>
      </c>
      <c r="AF1005" s="13">
        <v>4.5472530642969602</v>
      </c>
      <c r="AG1005" s="13" t="s">
        <v>255</v>
      </c>
      <c r="AH1005" s="13" t="s">
        <v>255</v>
      </c>
      <c r="AI1005" s="13">
        <v>0.26195757065005576</v>
      </c>
      <c r="AJ1005" s="13">
        <v>7.744134707574621E-3</v>
      </c>
      <c r="AK1005" s="13" t="s">
        <v>255</v>
      </c>
      <c r="AL1005" s="13">
        <v>100</v>
      </c>
      <c r="AM1005" s="13">
        <v>900</v>
      </c>
      <c r="AN1005" s="13" t="s">
        <v>255</v>
      </c>
      <c r="AO1005" s="13" t="s">
        <v>255</v>
      </c>
      <c r="AP1005" s="13">
        <v>10039.5</v>
      </c>
      <c r="AQ1005" s="13">
        <v>130.214</v>
      </c>
      <c r="AR1005" s="13" t="s">
        <v>255</v>
      </c>
      <c r="AS1005" s="13" t="s">
        <v>255</v>
      </c>
      <c r="AT1005" s="13" t="s">
        <v>255</v>
      </c>
      <c r="AU1005" s="13" t="s">
        <v>255</v>
      </c>
      <c r="AV1005" s="13" t="s">
        <v>255</v>
      </c>
      <c r="AW1005" s="13" t="s">
        <v>255</v>
      </c>
      <c r="AX1005" s="13" t="s">
        <v>255</v>
      </c>
      <c r="AY1005" s="13" t="s">
        <v>255</v>
      </c>
      <c r="AZ1005" s="13">
        <v>175049</v>
      </c>
      <c r="BA1005" s="13">
        <v>5322.89</v>
      </c>
      <c r="BB1005" s="13" t="s">
        <v>255</v>
      </c>
      <c r="BC1005" s="13" t="s">
        <v>255</v>
      </c>
      <c r="BD1005" s="13">
        <v>3.1586500000000002</v>
      </c>
      <c r="BE1005" s="13">
        <v>1.3198000000000001</v>
      </c>
      <c r="BF1005" s="13">
        <v>14.1967</v>
      </c>
      <c r="BG1005" s="13">
        <v>4.7202700000000002</v>
      </c>
      <c r="BH1005" s="13">
        <v>12.7209</v>
      </c>
      <c r="BI1005" s="13">
        <v>5.2159000000000004</v>
      </c>
      <c r="BJ1005" s="13" t="s">
        <v>255</v>
      </c>
      <c r="BK1005" s="13" t="s">
        <v>255</v>
      </c>
      <c r="BL1005" s="13">
        <v>8.1372300000000006</v>
      </c>
      <c r="BM1005" s="13">
        <v>1.76658</v>
      </c>
      <c r="BN1005" s="13">
        <v>16500</v>
      </c>
      <c r="BO1005" s="13">
        <v>673.678</v>
      </c>
      <c r="BP1005" s="13">
        <v>22.358499999999999</v>
      </c>
      <c r="BQ1005" s="13">
        <v>1.45316</v>
      </c>
      <c r="BR1005" s="13">
        <v>75.748400000000004</v>
      </c>
      <c r="BS1005" s="13">
        <v>2.0676600000000001</v>
      </c>
      <c r="BT1005" s="13">
        <v>70.230099999999993</v>
      </c>
      <c r="BU1005" s="13">
        <v>11.9069</v>
      </c>
      <c r="BV1005" s="13" t="s">
        <v>255</v>
      </c>
      <c r="BW1005" s="13" t="s">
        <v>255</v>
      </c>
      <c r="BX1005" s="13">
        <v>16150.4</v>
      </c>
      <c r="BY1005" s="13">
        <v>1097.31</v>
      </c>
      <c r="BZ1005" s="13">
        <v>40.801099999999998</v>
      </c>
      <c r="CA1005" s="13">
        <v>0.677728</v>
      </c>
      <c r="CB1005" s="13">
        <v>3.58433</v>
      </c>
      <c r="CC1005" s="13">
        <v>0.77692799999999995</v>
      </c>
      <c r="CD1005" s="13">
        <v>59.690800000000003</v>
      </c>
      <c r="CE1005" s="13">
        <v>6.5320600000000004</v>
      </c>
      <c r="CF1005" s="13">
        <v>1789.450927734375</v>
      </c>
      <c r="CG1005" s="13">
        <v>8.5980539321899414</v>
      </c>
      <c r="CH1005" s="13">
        <v>46</v>
      </c>
      <c r="CI1005" s="13">
        <v>87.496231079101563</v>
      </c>
      <c r="CJ1005" s="13">
        <v>15.88737678527832</v>
      </c>
      <c r="CK1005" s="13">
        <v>323.2327880859375</v>
      </c>
      <c r="CL1005" s="13">
        <v>3575.602294921875</v>
      </c>
      <c r="CM1005" s="13">
        <v>1.9930485486984253</v>
      </c>
      <c r="CN1005" s="13">
        <v>195.52580261230469</v>
      </c>
      <c r="CO1005" s="13">
        <v>11.410365104675293</v>
      </c>
      <c r="CP1005" s="13">
        <v>68.054032095478604</v>
      </c>
      <c r="CQ1005" s="13">
        <v>113.96188000000001</v>
      </c>
      <c r="CR1005" s="13" t="s">
        <v>255</v>
      </c>
      <c r="CS1005" s="13" t="s">
        <v>255</v>
      </c>
      <c r="CT1005" s="13" t="s">
        <v>255</v>
      </c>
      <c r="CU1005" s="13" t="s">
        <v>255</v>
      </c>
      <c r="CV1005" s="13" t="s">
        <v>255</v>
      </c>
      <c r="CW1005" s="13">
        <v>12.634600000000001</v>
      </c>
      <c r="CX1005" s="13">
        <v>56.786799999999999</v>
      </c>
      <c r="CY1005" s="13">
        <v>38.162700000000001</v>
      </c>
      <c r="CZ1005" s="13" t="s">
        <v>255</v>
      </c>
      <c r="DA1005" s="13">
        <v>40.686150000000005</v>
      </c>
      <c r="DB1005" s="13">
        <v>75.748400000000004</v>
      </c>
      <c r="DC1005" s="13">
        <v>224.01865000000001</v>
      </c>
      <c r="DD1005" s="13">
        <v>395.8324653011806</v>
      </c>
      <c r="DE1005" s="13">
        <v>2.7931080289502002</v>
      </c>
      <c r="DF1005" s="13">
        <v>5.4905051579491735</v>
      </c>
      <c r="DG1005" s="13">
        <v>0.98386742583814635</v>
      </c>
      <c r="DH1005" s="13">
        <v>0.99050834510579044</v>
      </c>
      <c r="DI1005" s="13">
        <v>0.98635299110144414</v>
      </c>
      <c r="DJ1005" s="13">
        <v>0.9930106874650817</v>
      </c>
      <c r="DK1005" s="13">
        <v>43420.216059885992</v>
      </c>
      <c r="DL1005" s="13">
        <v>5.528433612839164</v>
      </c>
      <c r="DM1005" s="13">
        <v>76492.490826436333</v>
      </c>
      <c r="DN1005" s="13">
        <v>1.9981561044811369</v>
      </c>
      <c r="DO1005" s="13">
        <v>1.7616791846668018</v>
      </c>
      <c r="DP1005" s="13">
        <v>0.38144542446136476</v>
      </c>
      <c r="DQ1005" s="13">
        <v>682.57786868242158</v>
      </c>
      <c r="DR1005" s="13">
        <v>14602.317889959684</v>
      </c>
      <c r="DS1005" s="13">
        <v>5.2383800573901578</v>
      </c>
      <c r="DT1005" s="13">
        <v>5.2383800573901578</v>
      </c>
      <c r="DU1005" s="13">
        <v>100.00057956470626</v>
      </c>
      <c r="DV1005" s="13">
        <v>15.511893317993341</v>
      </c>
      <c r="DW1005" s="13">
        <v>5.528433612839164</v>
      </c>
      <c r="DX1005" s="13">
        <v>797.23799989445354</v>
      </c>
      <c r="DY1005" s="13">
        <v>1043.9566642585833</v>
      </c>
      <c r="DZ1005" s="13">
        <v>293.59882392270509</v>
      </c>
      <c r="EA1005" s="13">
        <v>384.22784133021725</v>
      </c>
      <c r="EB1005" s="13">
        <v>19.414932314382078</v>
      </c>
      <c r="EC1005" s="13">
        <v>1524.2097182776874</v>
      </c>
      <c r="ED1005" s="13">
        <v>2.3458729150226132</v>
      </c>
      <c r="EE1005" s="13">
        <v>2.5626850816289097E-3</v>
      </c>
      <c r="EF1005" s="13">
        <v>500</v>
      </c>
      <c r="EG1005" s="13">
        <v>10696.448390677026</v>
      </c>
      <c r="EH1005" s="13">
        <v>54116.664450563017</v>
      </c>
      <c r="EI1005" s="13">
        <v>4.2305839633295358E-2</v>
      </c>
      <c r="EJ1005" s="13">
        <v>20</v>
      </c>
      <c r="EK1005" s="13">
        <v>2.1816615649929121</v>
      </c>
      <c r="EL1005" s="13">
        <v>6.8903477207620414</v>
      </c>
      <c r="EM1005" s="13">
        <v>7.4999999999999997E-2</v>
      </c>
      <c r="EN1005" s="13">
        <v>16.735202153523762</v>
      </c>
      <c r="EO1005" s="13">
        <v>9.562234897541981E-2</v>
      </c>
    </row>
    <row r="1006" spans="1:145">
      <c r="A1006" s="12">
        <v>40478.466666666667</v>
      </c>
      <c r="B1006" s="13">
        <v>27</v>
      </c>
      <c r="C1006" s="13" t="s">
        <v>78</v>
      </c>
      <c r="D1006" s="13" t="s">
        <v>60</v>
      </c>
      <c r="E1006" s="12">
        <v>40478.450694444444</v>
      </c>
      <c r="F1006" s="12">
        <v>40478.47152777778</v>
      </c>
      <c r="G1006" s="13" t="s">
        <v>28</v>
      </c>
      <c r="H1006" s="13">
        <v>2</v>
      </c>
      <c r="I1006" s="13">
        <v>1</v>
      </c>
      <c r="J1006" s="13" t="s">
        <v>255</v>
      </c>
      <c r="K1006" s="13">
        <v>5</v>
      </c>
      <c r="L1006" s="13" t="s">
        <v>255</v>
      </c>
      <c r="M1006" s="13">
        <v>548810</v>
      </c>
      <c r="N1006" s="13">
        <v>548811</v>
      </c>
      <c r="O1006" s="13" t="s">
        <v>255</v>
      </c>
      <c r="P1006" s="13">
        <v>9.4036360533769278E-3</v>
      </c>
      <c r="Q1006" s="13">
        <v>4.3698630136986289E-3</v>
      </c>
      <c r="R1006" s="13">
        <v>1.9181769987119073</v>
      </c>
      <c r="S1006" s="13" t="s">
        <v>255</v>
      </c>
      <c r="T1006" s="13">
        <v>1.2290659848615557</v>
      </c>
      <c r="U1006" s="13">
        <v>1.1245239833724145</v>
      </c>
      <c r="V1006" s="13" t="s">
        <v>255</v>
      </c>
      <c r="W1006" s="13" t="s">
        <v>255</v>
      </c>
      <c r="X1006" s="13">
        <v>2.038844299018268</v>
      </c>
      <c r="Y1006" s="13">
        <v>1.6845909123131109E-2</v>
      </c>
      <c r="Z1006" s="13">
        <v>26.274770421558287</v>
      </c>
      <c r="AA1006" s="13">
        <v>5.3558187903123E-2</v>
      </c>
      <c r="AB1006" s="13" t="s">
        <v>255</v>
      </c>
      <c r="AC1006" s="13">
        <v>62.451354337257108</v>
      </c>
      <c r="AD1006" s="13" t="s">
        <v>255</v>
      </c>
      <c r="AE1006" s="13">
        <v>6.2711174178795265E-2</v>
      </c>
      <c r="AF1006" s="13">
        <v>4.5472530642969602</v>
      </c>
      <c r="AG1006" s="13" t="s">
        <v>255</v>
      </c>
      <c r="AH1006" s="13" t="s">
        <v>255</v>
      </c>
      <c r="AI1006" s="13">
        <v>0.26195757065005576</v>
      </c>
      <c r="AJ1006" s="13">
        <v>7.744134707574621E-3</v>
      </c>
      <c r="AK1006" s="13" t="s">
        <v>255</v>
      </c>
      <c r="AL1006" s="13">
        <v>100</v>
      </c>
      <c r="AM1006" s="13">
        <v>900</v>
      </c>
      <c r="AN1006" s="13" t="s">
        <v>255</v>
      </c>
      <c r="AO1006" s="13" t="s">
        <v>255</v>
      </c>
      <c r="AP1006" s="13">
        <v>13152.2</v>
      </c>
      <c r="AQ1006" s="13">
        <v>206.40799999999999</v>
      </c>
      <c r="AR1006" s="13" t="s">
        <v>255</v>
      </c>
      <c r="AS1006" s="13" t="s">
        <v>255</v>
      </c>
      <c r="AT1006" s="13" t="s">
        <v>255</v>
      </c>
      <c r="AU1006" s="13" t="s">
        <v>255</v>
      </c>
      <c r="AV1006" s="13" t="s">
        <v>255</v>
      </c>
      <c r="AW1006" s="13" t="s">
        <v>255</v>
      </c>
      <c r="AX1006" s="13" t="s">
        <v>255</v>
      </c>
      <c r="AY1006" s="13" t="s">
        <v>255</v>
      </c>
      <c r="AZ1006" s="13">
        <v>198677</v>
      </c>
      <c r="BA1006" s="13">
        <v>4932.43</v>
      </c>
      <c r="BB1006" s="13" t="s">
        <v>255</v>
      </c>
      <c r="BC1006" s="13" t="s">
        <v>255</v>
      </c>
      <c r="BD1006" s="13">
        <v>4.4701700000000004</v>
      </c>
      <c r="BE1006" s="13">
        <v>1.76352</v>
      </c>
      <c r="BF1006" s="13">
        <v>17.6296</v>
      </c>
      <c r="BG1006" s="13">
        <v>5.4781399999999998</v>
      </c>
      <c r="BH1006" s="13" t="s">
        <v>255</v>
      </c>
      <c r="BI1006" s="13" t="s">
        <v>255</v>
      </c>
      <c r="BJ1006" s="13" t="s">
        <v>255</v>
      </c>
      <c r="BK1006" s="13" t="s">
        <v>255</v>
      </c>
      <c r="BL1006" s="13">
        <v>6.5236000000000001</v>
      </c>
      <c r="BM1006" s="13">
        <v>1.9990600000000001</v>
      </c>
      <c r="BN1006" s="13">
        <v>17170.8</v>
      </c>
      <c r="BO1006" s="13">
        <v>633.99400000000003</v>
      </c>
      <c r="BP1006" s="13">
        <v>20.877700000000001</v>
      </c>
      <c r="BQ1006" s="13">
        <v>1.50766</v>
      </c>
      <c r="BR1006" s="13">
        <v>103.648</v>
      </c>
      <c r="BS1006" s="13">
        <v>2.6703399999999999</v>
      </c>
      <c r="BT1006" s="13">
        <v>76.724299999999999</v>
      </c>
      <c r="BU1006" s="13">
        <v>31.058599999999998</v>
      </c>
      <c r="BV1006" s="13" t="s">
        <v>255</v>
      </c>
      <c r="BW1006" s="13" t="s">
        <v>255</v>
      </c>
      <c r="BX1006" s="13">
        <v>20048.5</v>
      </c>
      <c r="BY1006" s="13">
        <v>1469.11</v>
      </c>
      <c r="BZ1006" s="13">
        <v>49.407400000000003</v>
      </c>
      <c r="CA1006" s="13">
        <v>0.75610500000000003</v>
      </c>
      <c r="CB1006" s="13">
        <v>3.7425600000000001</v>
      </c>
      <c r="CC1006" s="13">
        <v>0.86676900000000001</v>
      </c>
      <c r="CD1006" s="13">
        <v>71.277000000000001</v>
      </c>
      <c r="CE1006" s="13">
        <v>7.9724500000000003</v>
      </c>
      <c r="CF1006" s="13">
        <v>1830.8841552734375</v>
      </c>
      <c r="CG1006" s="13">
        <v>8.5585470199584961</v>
      </c>
      <c r="CH1006" s="13">
        <v>45.990863800048828</v>
      </c>
      <c r="CI1006" s="13">
        <v>87.569747924804688</v>
      </c>
      <c r="CJ1006" s="13">
        <v>15.902859687805176</v>
      </c>
      <c r="CK1006" s="13">
        <v>319.860595703125</v>
      </c>
      <c r="CL1006" s="13">
        <v>3582.611328125</v>
      </c>
      <c r="CM1006" s="13">
        <v>1.9850155115127563</v>
      </c>
      <c r="CN1006" s="13">
        <v>191.48774719238281</v>
      </c>
      <c r="CO1006" s="13">
        <v>13.504084587097168</v>
      </c>
      <c r="CP1006" s="13">
        <v>68.054032095478604</v>
      </c>
      <c r="CQ1006" s="13">
        <v>132.27136999999999</v>
      </c>
      <c r="CR1006" s="13" t="s">
        <v>255</v>
      </c>
      <c r="CS1006" s="13" t="s">
        <v>255</v>
      </c>
      <c r="CT1006" s="13" t="s">
        <v>255</v>
      </c>
      <c r="CU1006" s="13" t="s">
        <v>255</v>
      </c>
      <c r="CV1006" s="13" t="s">
        <v>255</v>
      </c>
      <c r="CW1006" s="13">
        <v>17.880680000000002</v>
      </c>
      <c r="CX1006" s="13">
        <v>70.5184</v>
      </c>
      <c r="CY1006" s="13" t="s">
        <v>255</v>
      </c>
      <c r="CZ1006" s="13" t="s">
        <v>255</v>
      </c>
      <c r="DA1006" s="13">
        <v>32.618000000000002</v>
      </c>
      <c r="DB1006" s="13">
        <v>103.648</v>
      </c>
      <c r="DC1006" s="13">
        <v>224.66507999999999</v>
      </c>
      <c r="DD1006" s="13">
        <v>405.77929621878502</v>
      </c>
      <c r="DE1006" s="13">
        <v>2.677157065540789</v>
      </c>
      <c r="DF1006" s="13">
        <v>4.5471949546019417</v>
      </c>
      <c r="DG1006" s="13">
        <v>0.98651388842284993</v>
      </c>
      <c r="DH1006" s="13">
        <v>0.99101941846063091</v>
      </c>
      <c r="DI1006" s="13">
        <v>0.98894504717741327</v>
      </c>
      <c r="DJ1006" s="13">
        <v>0.99346168061568751</v>
      </c>
      <c r="DK1006" s="13">
        <v>44382.322155501679</v>
      </c>
      <c r="DL1006" s="13">
        <v>5.6509327655560275</v>
      </c>
      <c r="DM1006" s="13">
        <v>76642.434350287876</v>
      </c>
      <c r="DN1006" s="13">
        <v>1.9567657067794915</v>
      </c>
      <c r="DO1006" s="13">
        <v>1.7268685059280342</v>
      </c>
      <c r="DP1006" s="13">
        <v>0.38154915990829469</v>
      </c>
      <c r="DQ1006" s="13">
        <v>698.57231133398784</v>
      </c>
      <c r="DR1006" s="13">
        <v>14944.485350679928</v>
      </c>
      <c r="DS1006" s="13">
        <v>5.1284759931061039</v>
      </c>
      <c r="DT1006" s="13">
        <v>5.1284759931061048</v>
      </c>
      <c r="DU1006" s="13">
        <v>100.00057956470626</v>
      </c>
      <c r="DV1006" s="13">
        <v>15.511893317993341</v>
      </c>
      <c r="DW1006" s="13">
        <v>5.6509327655560275</v>
      </c>
      <c r="DX1006" s="13">
        <v>797.23799989445354</v>
      </c>
      <c r="DY1006" s="13">
        <v>1043.9566642585833</v>
      </c>
      <c r="DZ1006" s="13">
        <v>297.48100694918384</v>
      </c>
      <c r="EA1006" s="13">
        <v>389.31365104257338</v>
      </c>
      <c r="EB1006" s="13">
        <v>19.414932314382078</v>
      </c>
      <c r="EC1006" s="13">
        <v>1559.501509237615</v>
      </c>
      <c r="ED1006" s="13">
        <v>2.2972798082615591</v>
      </c>
      <c r="EE1006" s="13">
        <v>1.4231528453768126E-2</v>
      </c>
      <c r="EF1006" s="13">
        <v>500</v>
      </c>
      <c r="EG1006" s="13">
        <v>10696.448390677026</v>
      </c>
      <c r="EH1006" s="13">
        <v>55078.770546178705</v>
      </c>
      <c r="EI1006" s="13">
        <v>4.2319102844156554E-2</v>
      </c>
      <c r="EJ1006" s="13">
        <v>20</v>
      </c>
      <c r="EK1006" s="13">
        <v>2.1816615649929121</v>
      </c>
      <c r="EL1006" s="13">
        <v>7.0128468734789058</v>
      </c>
      <c r="EM1006" s="13">
        <v>7.4999999999999997E-2</v>
      </c>
      <c r="EN1006" s="13">
        <v>19.805990727742515</v>
      </c>
      <c r="EO1006" s="13">
        <v>7.074092889781125E-2</v>
      </c>
    </row>
    <row r="1007" spans="1:145">
      <c r="A1007" s="12">
        <v>40478.467361111114</v>
      </c>
      <c r="B1007" s="13">
        <v>27</v>
      </c>
      <c r="C1007" s="13" t="s">
        <v>78</v>
      </c>
      <c r="D1007" s="13" t="s">
        <v>60</v>
      </c>
      <c r="E1007" s="12">
        <v>40478.450694444444</v>
      </c>
      <c r="F1007" s="12">
        <v>40478.47152777778</v>
      </c>
      <c r="G1007" s="13" t="s">
        <v>28</v>
      </c>
      <c r="H1007" s="13">
        <v>2</v>
      </c>
      <c r="I1007" s="13">
        <v>1</v>
      </c>
      <c r="J1007" s="13" t="s">
        <v>255</v>
      </c>
      <c r="K1007" s="13">
        <v>5</v>
      </c>
      <c r="L1007" s="13" t="s">
        <v>255</v>
      </c>
      <c r="M1007" s="13">
        <v>548810</v>
      </c>
      <c r="N1007" s="13">
        <v>548811</v>
      </c>
      <c r="O1007" s="13" t="s">
        <v>255</v>
      </c>
      <c r="P1007" s="13">
        <v>9.4036360533769278E-3</v>
      </c>
      <c r="Q1007" s="13">
        <v>4.3698630136986289E-3</v>
      </c>
      <c r="R1007" s="13">
        <v>1.9181769987119073</v>
      </c>
      <c r="S1007" s="13" t="s">
        <v>255</v>
      </c>
      <c r="T1007" s="13">
        <v>1.2290659848615557</v>
      </c>
      <c r="U1007" s="13">
        <v>1.1245239833724145</v>
      </c>
      <c r="V1007" s="13" t="s">
        <v>255</v>
      </c>
      <c r="W1007" s="13" t="s">
        <v>255</v>
      </c>
      <c r="X1007" s="13">
        <v>2.038844299018268</v>
      </c>
      <c r="Y1007" s="13">
        <v>1.6845909123131109E-2</v>
      </c>
      <c r="Z1007" s="13">
        <v>26.274770421558287</v>
      </c>
      <c r="AA1007" s="13">
        <v>5.3558187903123E-2</v>
      </c>
      <c r="AB1007" s="13" t="s">
        <v>255</v>
      </c>
      <c r="AC1007" s="13">
        <v>62.451354337257108</v>
      </c>
      <c r="AD1007" s="13" t="s">
        <v>255</v>
      </c>
      <c r="AE1007" s="13">
        <v>6.2711174178795265E-2</v>
      </c>
      <c r="AF1007" s="13">
        <v>4.5472530642969602</v>
      </c>
      <c r="AG1007" s="13" t="s">
        <v>255</v>
      </c>
      <c r="AH1007" s="13" t="s">
        <v>255</v>
      </c>
      <c r="AI1007" s="13">
        <v>0.26195757065005576</v>
      </c>
      <c r="AJ1007" s="13">
        <v>7.744134707574621E-3</v>
      </c>
      <c r="AK1007" s="13" t="s">
        <v>255</v>
      </c>
      <c r="AL1007" s="13">
        <v>100</v>
      </c>
      <c r="AM1007" s="13">
        <v>900</v>
      </c>
      <c r="AN1007" s="13" t="s">
        <v>255</v>
      </c>
      <c r="AO1007" s="13" t="s">
        <v>255</v>
      </c>
      <c r="AP1007" s="13">
        <v>11566.8</v>
      </c>
      <c r="AQ1007" s="13">
        <v>150.00899999999999</v>
      </c>
      <c r="AR1007" s="13" t="s">
        <v>255</v>
      </c>
      <c r="AS1007" s="13" t="s">
        <v>255</v>
      </c>
      <c r="AT1007" s="13" t="s">
        <v>255</v>
      </c>
      <c r="AU1007" s="13" t="s">
        <v>255</v>
      </c>
      <c r="AV1007" s="13" t="s">
        <v>255</v>
      </c>
      <c r="AW1007" s="13" t="s">
        <v>255</v>
      </c>
      <c r="AX1007" s="13" t="s">
        <v>255</v>
      </c>
      <c r="AY1007" s="13" t="s">
        <v>255</v>
      </c>
      <c r="AZ1007" s="13">
        <v>112935</v>
      </c>
      <c r="BA1007" s="13">
        <v>1683.08</v>
      </c>
      <c r="BB1007" s="13" t="s">
        <v>255</v>
      </c>
      <c r="BC1007" s="13" t="s">
        <v>255</v>
      </c>
      <c r="BD1007" s="13" t="s">
        <v>255</v>
      </c>
      <c r="BE1007" s="13" t="s">
        <v>255</v>
      </c>
      <c r="BF1007" s="13" t="s">
        <v>255</v>
      </c>
      <c r="BG1007" s="13" t="s">
        <v>255</v>
      </c>
      <c r="BH1007" s="13" t="s">
        <v>255</v>
      </c>
      <c r="BI1007" s="13" t="s">
        <v>255</v>
      </c>
      <c r="BJ1007" s="13" t="s">
        <v>255</v>
      </c>
      <c r="BK1007" s="13" t="s">
        <v>255</v>
      </c>
      <c r="BL1007" s="13">
        <v>2.7227899999999998</v>
      </c>
      <c r="BM1007" s="13">
        <v>1.35219</v>
      </c>
      <c r="BN1007" s="13">
        <v>10819.2</v>
      </c>
      <c r="BO1007" s="13">
        <v>200.39400000000001</v>
      </c>
      <c r="BP1007" s="13">
        <v>4.1667800000000002</v>
      </c>
      <c r="BQ1007" s="13">
        <v>0.664107</v>
      </c>
      <c r="BR1007" s="13">
        <v>67.789199999999994</v>
      </c>
      <c r="BS1007" s="13">
        <v>2.09144</v>
      </c>
      <c r="BT1007" s="13">
        <v>64.617199999999997</v>
      </c>
      <c r="BU1007" s="13">
        <v>13.898099999999999</v>
      </c>
      <c r="BV1007" s="13" t="s">
        <v>255</v>
      </c>
      <c r="BW1007" s="13" t="s">
        <v>255</v>
      </c>
      <c r="BX1007" s="13">
        <v>15421.3</v>
      </c>
      <c r="BY1007" s="13">
        <v>1073.0899999999999</v>
      </c>
      <c r="BZ1007" s="13">
        <v>35.945300000000003</v>
      </c>
      <c r="CA1007" s="13">
        <v>0.48028700000000002</v>
      </c>
      <c r="CB1007" s="13">
        <v>2.06738</v>
      </c>
      <c r="CC1007" s="13">
        <v>0.55902200000000002</v>
      </c>
      <c r="CD1007" s="13">
        <v>42.149299999999997</v>
      </c>
      <c r="CE1007" s="13">
        <v>6.4858200000000004</v>
      </c>
      <c r="CF1007" s="13">
        <v>1829.0040283203125</v>
      </c>
      <c r="CG1007" s="13">
        <v>8.4399356842041016</v>
      </c>
      <c r="CH1007" s="13">
        <v>45.392242431640625</v>
      </c>
      <c r="CI1007" s="13">
        <v>87.765647888183594</v>
      </c>
      <c r="CJ1007" s="13">
        <v>15.851539611816406</v>
      </c>
      <c r="CK1007" s="13">
        <v>325.8363037109375</v>
      </c>
      <c r="CL1007" s="13">
        <v>3589.6025390625</v>
      </c>
      <c r="CM1007" s="13">
        <v>1.9792549610137939</v>
      </c>
      <c r="CN1007" s="13">
        <v>186.9908447265625</v>
      </c>
      <c r="CO1007" s="13">
        <v>15</v>
      </c>
      <c r="CP1007" s="13">
        <v>68.054032095478604</v>
      </c>
      <c r="CQ1007" s="13">
        <v>70.511989999999997</v>
      </c>
      <c r="CR1007" s="13" t="s">
        <v>255</v>
      </c>
      <c r="CS1007" s="13" t="s">
        <v>255</v>
      </c>
      <c r="CT1007" s="13" t="s">
        <v>255</v>
      </c>
      <c r="CU1007" s="13" t="s">
        <v>255</v>
      </c>
      <c r="CV1007" s="13" t="s">
        <v>255</v>
      </c>
      <c r="CW1007" s="13" t="s">
        <v>255</v>
      </c>
      <c r="CX1007" s="13" t="s">
        <v>255</v>
      </c>
      <c r="CY1007" s="13" t="s">
        <v>255</v>
      </c>
      <c r="CZ1007" s="13" t="s">
        <v>255</v>
      </c>
      <c r="DA1007" s="13">
        <v>13.613949999999999</v>
      </c>
      <c r="DB1007" s="13">
        <v>67.789199999999994</v>
      </c>
      <c r="DC1007" s="13">
        <v>81.403149999999997</v>
      </c>
      <c r="DD1007" s="13">
        <v>429.02131850339259</v>
      </c>
      <c r="DE1007" s="13">
        <v>1.9616470025288422</v>
      </c>
      <c r="DF1007" s="13">
        <v>2.2646396051778672</v>
      </c>
      <c r="DG1007" s="13">
        <v>0.99244796287285852</v>
      </c>
      <c r="DH1007" s="13">
        <v>0.99314406530113919</v>
      </c>
      <c r="DI1007" s="13">
        <v>0.99476124643260078</v>
      </c>
      <c r="DJ1007" s="13">
        <v>0.99545897139663486</v>
      </c>
      <c r="DK1007" s="13">
        <v>44480.288362140127</v>
      </c>
      <c r="DL1007" s="13">
        <v>5.6634062103900042</v>
      </c>
      <c r="DM1007" s="13">
        <v>76791.996604250482</v>
      </c>
      <c r="DN1007" s="13">
        <v>1.9625995806904013</v>
      </c>
      <c r="DO1007" s="13">
        <v>1.7264275802135494</v>
      </c>
      <c r="DP1007" s="13">
        <v>0.38120531539916996</v>
      </c>
      <c r="DQ1007" s="13">
        <v>697.22605748219712</v>
      </c>
      <c r="DR1007" s="13">
        <v>14915.685080987068</v>
      </c>
      <c r="DS1007" s="13">
        <v>5.148405600366071</v>
      </c>
      <c r="DT1007" s="13">
        <v>5.148405600366071</v>
      </c>
      <c r="DU1007" s="13">
        <v>100.00057956470626</v>
      </c>
      <c r="DV1007" s="13">
        <v>15.511893317993341</v>
      </c>
      <c r="DW1007" s="13">
        <v>5.6634062103900042</v>
      </c>
      <c r="DX1007" s="13">
        <v>797.23799989445354</v>
      </c>
      <c r="DY1007" s="13">
        <v>1043.9566642585833</v>
      </c>
      <c r="DZ1007" s="13">
        <v>296.92649093649379</v>
      </c>
      <c r="EA1007" s="13">
        <v>388.58772226392239</v>
      </c>
      <c r="EB1007" s="13">
        <v>19.414932314382078</v>
      </c>
      <c r="EC1007" s="13">
        <v>1557.9000639399908</v>
      </c>
      <c r="ED1007" s="13">
        <v>2.3041288861522049</v>
      </c>
      <c r="EE1007" s="13">
        <v>8.4149746502904278E-3</v>
      </c>
      <c r="EF1007" s="13">
        <v>500</v>
      </c>
      <c r="EG1007" s="13">
        <v>10696.448390677026</v>
      </c>
      <c r="EH1007" s="13">
        <v>55176.736752817153</v>
      </c>
      <c r="EI1007" s="13">
        <v>4.2209890714521109E-2</v>
      </c>
      <c r="EJ1007" s="13">
        <v>20</v>
      </c>
      <c r="EK1007" s="13">
        <v>2.1816615649929121</v>
      </c>
      <c r="EL1007" s="13">
        <v>7.0253203183128834</v>
      </c>
      <c r="EM1007" s="13">
        <v>7.4999999999999997E-2</v>
      </c>
      <c r="EN1007" s="13">
        <v>22</v>
      </c>
      <c r="EO1007" s="13">
        <v>5.7390480901321983E-2</v>
      </c>
    </row>
    <row r="1008" spans="1:145">
      <c r="A1008" s="12">
        <v>40478.468055555553</v>
      </c>
      <c r="B1008" s="13">
        <v>27</v>
      </c>
      <c r="C1008" s="13" t="s">
        <v>78</v>
      </c>
      <c r="D1008" s="13" t="s">
        <v>60</v>
      </c>
      <c r="E1008" s="12">
        <v>40478.450694444444</v>
      </c>
      <c r="F1008" s="12">
        <v>40478.47152777778</v>
      </c>
      <c r="G1008" s="13" t="s">
        <v>28</v>
      </c>
      <c r="H1008" s="13">
        <v>2</v>
      </c>
      <c r="I1008" s="13">
        <v>1</v>
      </c>
      <c r="J1008" s="13" t="s">
        <v>255</v>
      </c>
      <c r="K1008" s="13">
        <v>5</v>
      </c>
      <c r="L1008" s="13" t="s">
        <v>255</v>
      </c>
      <c r="M1008" s="13">
        <v>548810</v>
      </c>
      <c r="N1008" s="13">
        <v>548811</v>
      </c>
      <c r="O1008" s="13" t="s">
        <v>255</v>
      </c>
      <c r="P1008" s="13">
        <v>9.4036360533769278E-3</v>
      </c>
      <c r="Q1008" s="13">
        <v>4.3698630136986289E-3</v>
      </c>
      <c r="R1008" s="13">
        <v>1.9181769987119073</v>
      </c>
      <c r="S1008" s="13" t="s">
        <v>255</v>
      </c>
      <c r="T1008" s="13">
        <v>1.2290659848615557</v>
      </c>
      <c r="U1008" s="13">
        <v>1.1245239833724145</v>
      </c>
      <c r="V1008" s="13" t="s">
        <v>255</v>
      </c>
      <c r="W1008" s="13" t="s">
        <v>255</v>
      </c>
      <c r="X1008" s="13">
        <v>2.038844299018268</v>
      </c>
      <c r="Y1008" s="13">
        <v>1.6845909123131109E-2</v>
      </c>
      <c r="Z1008" s="13">
        <v>26.274770421558287</v>
      </c>
      <c r="AA1008" s="13">
        <v>5.3558187903123E-2</v>
      </c>
      <c r="AB1008" s="13" t="s">
        <v>255</v>
      </c>
      <c r="AC1008" s="13">
        <v>62.451354337257108</v>
      </c>
      <c r="AD1008" s="13" t="s">
        <v>255</v>
      </c>
      <c r="AE1008" s="13">
        <v>6.2711174178795265E-2</v>
      </c>
      <c r="AF1008" s="13">
        <v>4.5472530642969602</v>
      </c>
      <c r="AG1008" s="13" t="s">
        <v>255</v>
      </c>
      <c r="AH1008" s="13" t="s">
        <v>255</v>
      </c>
      <c r="AI1008" s="13">
        <v>0.26195757065005576</v>
      </c>
      <c r="AJ1008" s="13">
        <v>7.744134707574621E-3</v>
      </c>
      <c r="AK1008" s="13" t="s">
        <v>255</v>
      </c>
      <c r="AL1008" s="13">
        <v>100</v>
      </c>
      <c r="AM1008" s="13">
        <v>900</v>
      </c>
      <c r="AN1008" s="13" t="s">
        <v>255</v>
      </c>
      <c r="AO1008" s="13" t="s">
        <v>255</v>
      </c>
      <c r="AP1008" s="13">
        <v>12784.4</v>
      </c>
      <c r="AQ1008" s="13">
        <v>191.69200000000001</v>
      </c>
      <c r="AR1008" s="13" t="s">
        <v>255</v>
      </c>
      <c r="AS1008" s="13" t="s">
        <v>255</v>
      </c>
      <c r="AT1008" s="13" t="s">
        <v>255</v>
      </c>
      <c r="AU1008" s="13" t="s">
        <v>255</v>
      </c>
      <c r="AV1008" s="13" t="s">
        <v>255</v>
      </c>
      <c r="AW1008" s="13" t="s">
        <v>255</v>
      </c>
      <c r="AX1008" s="13">
        <v>13.0235</v>
      </c>
      <c r="AY1008" s="13">
        <v>3.6929699999999999</v>
      </c>
      <c r="AZ1008" s="13">
        <v>57491.5</v>
      </c>
      <c r="BA1008" s="13">
        <v>3560.96</v>
      </c>
      <c r="BB1008" s="13" t="s">
        <v>255</v>
      </c>
      <c r="BC1008" s="13" t="s">
        <v>255</v>
      </c>
      <c r="BD1008" s="13">
        <v>3.5989499999999999</v>
      </c>
      <c r="BE1008" s="13">
        <v>1.59249</v>
      </c>
      <c r="BF1008" s="13">
        <v>11.366899999999999</v>
      </c>
      <c r="BG1008" s="13">
        <v>4.1491899999999999</v>
      </c>
      <c r="BH1008" s="13" t="s">
        <v>255</v>
      </c>
      <c r="BI1008" s="13" t="s">
        <v>255</v>
      </c>
      <c r="BJ1008" s="13" t="s">
        <v>255</v>
      </c>
      <c r="BK1008" s="13" t="s">
        <v>255</v>
      </c>
      <c r="BL1008" s="13" t="s">
        <v>255</v>
      </c>
      <c r="BM1008" s="13" t="s">
        <v>255</v>
      </c>
      <c r="BN1008" s="13">
        <v>4591.3</v>
      </c>
      <c r="BO1008" s="13">
        <v>551.56399999999996</v>
      </c>
      <c r="BP1008" s="13" t="s">
        <v>255</v>
      </c>
      <c r="BQ1008" s="13" t="s">
        <v>255</v>
      </c>
      <c r="BR1008" s="13">
        <v>85.012299999999996</v>
      </c>
      <c r="BS1008" s="13">
        <v>2.45892</v>
      </c>
      <c r="BT1008" s="13">
        <v>51.381900000000002</v>
      </c>
      <c r="BU1008" s="13">
        <v>10.7294</v>
      </c>
      <c r="BV1008" s="13" t="s">
        <v>255</v>
      </c>
      <c r="BW1008" s="13" t="s">
        <v>255</v>
      </c>
      <c r="BX1008" s="13">
        <v>16775.599999999999</v>
      </c>
      <c r="BY1008" s="13">
        <v>1351.65</v>
      </c>
      <c r="BZ1008" s="13">
        <v>38.500700000000002</v>
      </c>
      <c r="CA1008" s="13">
        <v>0.64792300000000003</v>
      </c>
      <c r="CB1008" s="13">
        <v>2.0406300000000002</v>
      </c>
      <c r="CC1008" s="13">
        <v>0.74278599999999995</v>
      </c>
      <c r="CD1008" s="13">
        <v>19.224699999999999</v>
      </c>
      <c r="CE1008" s="13">
        <v>6.6003999999999996</v>
      </c>
      <c r="CF1008" s="13">
        <v>1808.355712890625</v>
      </c>
      <c r="CG1008" s="13">
        <v>8.6411933898925781</v>
      </c>
      <c r="CH1008" s="13">
        <v>46.244216918945313</v>
      </c>
      <c r="CI1008" s="13">
        <v>87.962631225585937</v>
      </c>
      <c r="CJ1008" s="13">
        <v>15.737187385559082</v>
      </c>
      <c r="CK1008" s="13">
        <v>329.97283935546875</v>
      </c>
      <c r="CL1008" s="13">
        <v>3593.4677734375</v>
      </c>
      <c r="CM1008" s="13">
        <v>1.9784066677093506</v>
      </c>
      <c r="CN1008" s="13">
        <v>186.40122985839844</v>
      </c>
      <c r="CO1008" s="13">
        <v>15.018667221069336</v>
      </c>
      <c r="CP1008" s="13">
        <v>68.054032095478604</v>
      </c>
      <c r="CQ1008" s="13">
        <v>113.00165</v>
      </c>
      <c r="CR1008" s="13" t="s">
        <v>255</v>
      </c>
      <c r="CS1008" s="13" t="s">
        <v>255</v>
      </c>
      <c r="CT1008" s="13" t="s">
        <v>255</v>
      </c>
      <c r="CU1008" s="13" t="s">
        <v>255</v>
      </c>
      <c r="CV1008" s="13">
        <v>39.070500000000003</v>
      </c>
      <c r="CW1008" s="13">
        <v>14.395799999999999</v>
      </c>
      <c r="CX1008" s="13">
        <v>45.467599999999997</v>
      </c>
      <c r="CY1008" s="13" t="s">
        <v>255</v>
      </c>
      <c r="CZ1008" s="13" t="s">
        <v>255</v>
      </c>
      <c r="DA1008" s="13" t="s">
        <v>255</v>
      </c>
      <c r="DB1008" s="13">
        <v>85.012299999999996</v>
      </c>
      <c r="DC1008" s="13">
        <v>183.94619999999998</v>
      </c>
      <c r="DD1008" s="13">
        <v>435.7219479126353</v>
      </c>
      <c r="DE1008" s="13">
        <v>2.9350544275818358</v>
      </c>
      <c r="DF1008" s="13">
        <v>4.7777365086868544</v>
      </c>
      <c r="DG1008" s="13">
        <v>0.98691338473716061</v>
      </c>
      <c r="DH1008" s="13">
        <v>0.99104971737823755</v>
      </c>
      <c r="DI1008" s="13">
        <v>0.98917839201867375</v>
      </c>
      <c r="DJ1008" s="13">
        <v>0.99332421771526669</v>
      </c>
      <c r="DK1008" s="13">
        <v>44297.69502262109</v>
      </c>
      <c r="DL1008" s="13">
        <v>5.6401577043419158</v>
      </c>
      <c r="DM1008" s="13">
        <v>76874.685164270602</v>
      </c>
      <c r="DN1008" s="13">
        <v>1.9871465264394275</v>
      </c>
      <c r="DO1008" s="13">
        <v>1.7354105021720367</v>
      </c>
      <c r="DP1008" s="13">
        <v>0.38043915548324586</v>
      </c>
      <c r="DQ1008" s="13">
        <v>687.96932022541239</v>
      </c>
      <c r="DR1008" s="13">
        <v>14717.656656320558</v>
      </c>
      <c r="DS1008" s="13">
        <v>5.223296545055387</v>
      </c>
      <c r="DT1008" s="13">
        <v>5.2232965450553879</v>
      </c>
      <c r="DU1008" s="13">
        <v>100.00057956470626</v>
      </c>
      <c r="DV1008" s="13">
        <v>15.511893317993341</v>
      </c>
      <c r="DW1008" s="13">
        <v>5.6401577043419158</v>
      </c>
      <c r="DX1008" s="13">
        <v>797.23799989445354</v>
      </c>
      <c r="DY1008" s="13">
        <v>1043.9566642585833</v>
      </c>
      <c r="DZ1008" s="13">
        <v>294.61926502787622</v>
      </c>
      <c r="EA1008" s="13">
        <v>385.56568283279319</v>
      </c>
      <c r="EB1008" s="13">
        <v>19.414932314382078</v>
      </c>
      <c r="EC1008" s="13">
        <v>1540.312343284337</v>
      </c>
      <c r="ED1008" s="13">
        <v>2.3329474629641118</v>
      </c>
      <c r="EE1008" s="13">
        <v>4.4176249871802683E-3</v>
      </c>
      <c r="EF1008" s="13">
        <v>500</v>
      </c>
      <c r="EG1008" s="13">
        <v>10696.448390677026</v>
      </c>
      <c r="EH1008" s="13">
        <v>54994.143413298116</v>
      </c>
      <c r="EI1008" s="13">
        <v>4.1974573465807311E-2</v>
      </c>
      <c r="EJ1008" s="13">
        <v>20</v>
      </c>
      <c r="EK1008" s="13">
        <v>2.1816615649929121</v>
      </c>
      <c r="EL1008" s="13">
        <v>7.0020718122647931</v>
      </c>
      <c r="EM1008" s="13">
        <v>7.4999999999999997E-2</v>
      </c>
      <c r="EN1008" s="13">
        <v>22.027378590901694</v>
      </c>
      <c r="EO1008" s="13">
        <v>5.6552592253991667E-2</v>
      </c>
    </row>
    <row r="1009" spans="1:145">
      <c r="A1009" s="12">
        <v>40478.46875</v>
      </c>
      <c r="B1009" s="13">
        <v>27</v>
      </c>
      <c r="C1009" s="13" t="s">
        <v>78</v>
      </c>
      <c r="D1009" s="13" t="s">
        <v>60</v>
      </c>
      <c r="E1009" s="12">
        <v>40478.450694444444</v>
      </c>
      <c r="F1009" s="12">
        <v>40478.47152777778</v>
      </c>
      <c r="G1009" s="13" t="s">
        <v>28</v>
      </c>
      <c r="H1009" s="13">
        <v>2</v>
      </c>
      <c r="I1009" s="13">
        <v>1</v>
      </c>
      <c r="J1009" s="13" t="s">
        <v>255</v>
      </c>
      <c r="K1009" s="13">
        <v>5</v>
      </c>
      <c r="L1009" s="13" t="s">
        <v>255</v>
      </c>
      <c r="M1009" s="13">
        <v>548810</v>
      </c>
      <c r="N1009" s="13">
        <v>548811</v>
      </c>
      <c r="O1009" s="13" t="s">
        <v>255</v>
      </c>
      <c r="P1009" s="13">
        <v>9.4036360533769278E-3</v>
      </c>
      <c r="Q1009" s="13">
        <v>4.3698630136986289E-3</v>
      </c>
      <c r="R1009" s="13">
        <v>1.9181769987119073</v>
      </c>
      <c r="S1009" s="13" t="s">
        <v>255</v>
      </c>
      <c r="T1009" s="13">
        <v>1.2290659848615557</v>
      </c>
      <c r="U1009" s="13">
        <v>1.1245239833724145</v>
      </c>
      <c r="V1009" s="13" t="s">
        <v>255</v>
      </c>
      <c r="W1009" s="13" t="s">
        <v>255</v>
      </c>
      <c r="X1009" s="13">
        <v>2.038844299018268</v>
      </c>
      <c r="Y1009" s="13">
        <v>1.6845909123131109E-2</v>
      </c>
      <c r="Z1009" s="13">
        <v>26.274770421558287</v>
      </c>
      <c r="AA1009" s="13">
        <v>5.3558187903123E-2</v>
      </c>
      <c r="AB1009" s="13" t="s">
        <v>255</v>
      </c>
      <c r="AC1009" s="13">
        <v>62.451354337257108</v>
      </c>
      <c r="AD1009" s="13" t="s">
        <v>255</v>
      </c>
      <c r="AE1009" s="13">
        <v>6.2711174178795265E-2</v>
      </c>
      <c r="AF1009" s="13">
        <v>4.5472530642969602</v>
      </c>
      <c r="AG1009" s="13" t="s">
        <v>255</v>
      </c>
      <c r="AH1009" s="13" t="s">
        <v>255</v>
      </c>
      <c r="AI1009" s="13">
        <v>0.26195757065005576</v>
      </c>
      <c r="AJ1009" s="13">
        <v>7.744134707574621E-3</v>
      </c>
      <c r="AK1009" s="13" t="s">
        <v>255</v>
      </c>
      <c r="AL1009" s="13">
        <v>100</v>
      </c>
      <c r="AM1009" s="13">
        <v>900</v>
      </c>
      <c r="AN1009" s="13" t="s">
        <v>255</v>
      </c>
      <c r="AO1009" s="13" t="s">
        <v>255</v>
      </c>
      <c r="AP1009" s="13">
        <v>8863.15</v>
      </c>
      <c r="AQ1009" s="13">
        <v>124.58</v>
      </c>
      <c r="AR1009" s="13" t="s">
        <v>255</v>
      </c>
      <c r="AS1009" s="13" t="s">
        <v>255</v>
      </c>
      <c r="AT1009" s="13" t="s">
        <v>255</v>
      </c>
      <c r="AU1009" s="13" t="s">
        <v>255</v>
      </c>
      <c r="AV1009" s="13">
        <v>0.99889899999999998</v>
      </c>
      <c r="AW1009" s="13">
        <v>0.401555</v>
      </c>
      <c r="AX1009" s="13" t="s">
        <v>255</v>
      </c>
      <c r="AY1009" s="13" t="s">
        <v>255</v>
      </c>
      <c r="AZ1009" s="13">
        <v>78743.3</v>
      </c>
      <c r="BA1009" s="13">
        <v>1639.75</v>
      </c>
      <c r="BB1009" s="13" t="s">
        <v>255</v>
      </c>
      <c r="BC1009" s="13" t="s">
        <v>255</v>
      </c>
      <c r="BD1009" s="13">
        <v>1.14829</v>
      </c>
      <c r="BE1009" s="13">
        <v>0.56869700000000001</v>
      </c>
      <c r="BF1009" s="13" t="s">
        <v>255</v>
      </c>
      <c r="BG1009" s="13" t="s">
        <v>255</v>
      </c>
      <c r="BH1009" s="13" t="s">
        <v>255</v>
      </c>
      <c r="BI1009" s="13" t="s">
        <v>255</v>
      </c>
      <c r="BJ1009" s="13" t="s">
        <v>255</v>
      </c>
      <c r="BK1009" s="13" t="s">
        <v>255</v>
      </c>
      <c r="BL1009" s="13">
        <v>3.0662799999999999</v>
      </c>
      <c r="BM1009" s="13">
        <v>1.11059</v>
      </c>
      <c r="BN1009" s="13">
        <v>7504.93</v>
      </c>
      <c r="BO1009" s="13">
        <v>183.393</v>
      </c>
      <c r="BP1009" s="13">
        <v>3.05186</v>
      </c>
      <c r="BQ1009" s="13">
        <v>0.48103400000000002</v>
      </c>
      <c r="BR1009" s="13">
        <v>50.377800000000001</v>
      </c>
      <c r="BS1009" s="13">
        <v>1.6843600000000001</v>
      </c>
      <c r="BT1009" s="13">
        <v>132.28299999999999</v>
      </c>
      <c r="BU1009" s="13">
        <v>11.494199999999999</v>
      </c>
      <c r="BV1009" s="13" t="s">
        <v>255</v>
      </c>
      <c r="BW1009" s="13" t="s">
        <v>255</v>
      </c>
      <c r="BX1009" s="13">
        <v>10637.3</v>
      </c>
      <c r="BY1009" s="13">
        <v>673.029</v>
      </c>
      <c r="BZ1009" s="13">
        <v>20.548200000000001</v>
      </c>
      <c r="CA1009" s="13">
        <v>0.34075699999999998</v>
      </c>
      <c r="CB1009" s="13">
        <v>1.5131600000000001</v>
      </c>
      <c r="CC1009" s="13">
        <v>0.396617</v>
      </c>
      <c r="CD1009" s="13">
        <v>61.002000000000002</v>
      </c>
      <c r="CE1009" s="13">
        <v>6.3397600000000001</v>
      </c>
      <c r="CF1009" s="13">
        <v>1812.7572021484375</v>
      </c>
      <c r="CG1009" s="13">
        <v>8.6598606109619141</v>
      </c>
      <c r="CH1009" s="13">
        <v>46.363269805908203</v>
      </c>
      <c r="CI1009" s="13">
        <v>88.018760681152344</v>
      </c>
      <c r="CJ1009" s="13">
        <v>15.682080268859863</v>
      </c>
      <c r="CK1009" s="13">
        <v>327.64163208007812</v>
      </c>
      <c r="CL1009" s="13">
        <v>3597.3984375</v>
      </c>
      <c r="CM1009" s="13">
        <v>1.9862273931503296</v>
      </c>
      <c r="CN1009" s="13">
        <v>187.83512878417969</v>
      </c>
      <c r="CO1009" s="13">
        <v>16.217203140258789</v>
      </c>
      <c r="CP1009" s="13">
        <v>68.054032095478604</v>
      </c>
      <c r="CQ1009" s="13">
        <v>55.591268999999997</v>
      </c>
      <c r="CR1009" s="13" t="s">
        <v>255</v>
      </c>
      <c r="CS1009" s="13" t="s">
        <v>255</v>
      </c>
      <c r="CT1009" s="13" t="s">
        <v>255</v>
      </c>
      <c r="CU1009" s="13">
        <v>1.997798</v>
      </c>
      <c r="CV1009" s="13" t="s">
        <v>255</v>
      </c>
      <c r="CW1009" s="13">
        <v>4.5931600000000001</v>
      </c>
      <c r="CX1009" s="13" t="s">
        <v>255</v>
      </c>
      <c r="CY1009" s="13" t="s">
        <v>255</v>
      </c>
      <c r="CZ1009" s="13" t="s">
        <v>255</v>
      </c>
      <c r="DA1009" s="13">
        <v>15.331399999999999</v>
      </c>
      <c r="DB1009" s="13">
        <v>50.377800000000001</v>
      </c>
      <c r="DC1009" s="13">
        <v>72.300157999999996</v>
      </c>
      <c r="DD1009" s="13">
        <v>517.67551415695766</v>
      </c>
      <c r="DE1009" s="13">
        <v>2.7054082109381841</v>
      </c>
      <c r="DF1009" s="13">
        <v>3.5185640591389995</v>
      </c>
      <c r="DG1009" s="13">
        <v>0.99134696418891777</v>
      </c>
      <c r="DH1009" s="13">
        <v>0.99289308823554623</v>
      </c>
      <c r="DI1009" s="13">
        <v>0.99326196101043696</v>
      </c>
      <c r="DJ1009" s="13">
        <v>0.99481107172343142</v>
      </c>
      <c r="DK1009" s="13">
        <v>44561.556212403506</v>
      </c>
      <c r="DL1009" s="13">
        <v>5.6737535544570994</v>
      </c>
      <c r="DM1009" s="13">
        <v>76958.773454841838</v>
      </c>
      <c r="DN1009" s="13">
        <v>1.984489943405795</v>
      </c>
      <c r="DO1009" s="13">
        <v>1.727021675096273</v>
      </c>
      <c r="DP1009" s="13">
        <v>0.38006993780136111</v>
      </c>
      <c r="DQ1009" s="13">
        <v>688.97451706952609</v>
      </c>
      <c r="DR1009" s="13">
        <v>14739.160728651628</v>
      </c>
      <c r="DS1009" s="13">
        <v>5.2213809776319753</v>
      </c>
      <c r="DT1009" s="13">
        <v>5.2213809776319744</v>
      </c>
      <c r="DU1009" s="13">
        <v>100.00057956470626</v>
      </c>
      <c r="DV1009" s="13">
        <v>15.511893317993341</v>
      </c>
      <c r="DW1009" s="13">
        <v>5.6737535544570994</v>
      </c>
      <c r="DX1009" s="13">
        <v>797.23799989445354</v>
      </c>
      <c r="DY1009" s="13">
        <v>1043.9566642585833</v>
      </c>
      <c r="DZ1009" s="13">
        <v>294.86662636887462</v>
      </c>
      <c r="EA1009" s="13">
        <v>385.88995625552013</v>
      </c>
      <c r="EB1009" s="13">
        <v>19.414932314382078</v>
      </c>
      <c r="EC1009" s="13">
        <v>1544.0614221764565</v>
      </c>
      <c r="ED1009" s="13">
        <v>2.3298285844284803</v>
      </c>
      <c r="EE1009" s="13">
        <v>8.7474865693945353E-4</v>
      </c>
      <c r="EF1009" s="13">
        <v>500</v>
      </c>
      <c r="EG1009" s="13">
        <v>10696.448390677026</v>
      </c>
      <c r="EH1009" s="13">
        <v>55258.004603080532</v>
      </c>
      <c r="EI1009" s="13">
        <v>4.1853795097398533E-2</v>
      </c>
      <c r="EJ1009" s="13">
        <v>20</v>
      </c>
      <c r="EK1009" s="13">
        <v>2.1816615649929121</v>
      </c>
      <c r="EL1009" s="13">
        <v>7.0356676623799776</v>
      </c>
      <c r="EM1009" s="13">
        <v>7.4999999999999997E-2</v>
      </c>
      <c r="EN1009" s="13">
        <v>23.785231272379558</v>
      </c>
      <c r="EO1009" s="13">
        <v>4.8828058591539596E-2</v>
      </c>
    </row>
    <row r="1010" spans="1:145">
      <c r="A1010" s="12">
        <v>40478.469444444447</v>
      </c>
      <c r="B1010" s="13">
        <v>27</v>
      </c>
      <c r="C1010" s="13" t="s">
        <v>78</v>
      </c>
      <c r="D1010" s="13" t="s">
        <v>60</v>
      </c>
      <c r="E1010" s="12">
        <v>40478.450694444444</v>
      </c>
      <c r="F1010" s="12">
        <v>40478.47152777778</v>
      </c>
      <c r="G1010" s="13" t="s">
        <v>28</v>
      </c>
      <c r="H1010" s="13">
        <v>2</v>
      </c>
      <c r="I1010" s="13">
        <v>1</v>
      </c>
      <c r="J1010" s="13" t="s">
        <v>255</v>
      </c>
      <c r="K1010" s="13">
        <v>5</v>
      </c>
      <c r="L1010" s="13" t="s">
        <v>255</v>
      </c>
      <c r="M1010" s="13">
        <v>548810</v>
      </c>
      <c r="N1010" s="13">
        <v>548811</v>
      </c>
      <c r="O1010" s="13" t="s">
        <v>255</v>
      </c>
      <c r="P1010" s="13">
        <v>9.4036360533769278E-3</v>
      </c>
      <c r="Q1010" s="13">
        <v>4.3698630136986289E-3</v>
      </c>
      <c r="R1010" s="13">
        <v>1.9181769987119073</v>
      </c>
      <c r="S1010" s="13" t="s">
        <v>255</v>
      </c>
      <c r="T1010" s="13">
        <v>1.2290659848615557</v>
      </c>
      <c r="U1010" s="13">
        <v>1.1245239833724145</v>
      </c>
      <c r="V1010" s="13" t="s">
        <v>255</v>
      </c>
      <c r="W1010" s="13" t="s">
        <v>255</v>
      </c>
      <c r="X1010" s="13">
        <v>2.038844299018268</v>
      </c>
      <c r="Y1010" s="13">
        <v>1.6845909123131109E-2</v>
      </c>
      <c r="Z1010" s="13">
        <v>26.274770421558287</v>
      </c>
      <c r="AA1010" s="13">
        <v>5.3558187903123E-2</v>
      </c>
      <c r="AB1010" s="13" t="s">
        <v>255</v>
      </c>
      <c r="AC1010" s="13">
        <v>62.451354337257108</v>
      </c>
      <c r="AD1010" s="13" t="s">
        <v>255</v>
      </c>
      <c r="AE1010" s="13">
        <v>6.2711174178795265E-2</v>
      </c>
      <c r="AF1010" s="13">
        <v>4.5472530642969602</v>
      </c>
      <c r="AG1010" s="13" t="s">
        <v>255</v>
      </c>
      <c r="AH1010" s="13" t="s">
        <v>255</v>
      </c>
      <c r="AI1010" s="13">
        <v>0.26195757065005576</v>
      </c>
      <c r="AJ1010" s="13">
        <v>7.744134707574621E-3</v>
      </c>
      <c r="AK1010" s="13" t="s">
        <v>255</v>
      </c>
      <c r="AL1010" s="13">
        <v>100</v>
      </c>
      <c r="AM1010" s="13">
        <v>900</v>
      </c>
      <c r="AN1010" s="13" t="s">
        <v>255</v>
      </c>
      <c r="AO1010" s="13" t="s">
        <v>255</v>
      </c>
      <c r="AP1010" s="13" t="s">
        <v>255</v>
      </c>
      <c r="AQ1010" s="13" t="s">
        <v>255</v>
      </c>
      <c r="AR1010" s="13" t="s">
        <v>255</v>
      </c>
      <c r="AS1010" s="13" t="s">
        <v>255</v>
      </c>
      <c r="AT1010" s="13" t="s">
        <v>255</v>
      </c>
      <c r="AU1010" s="13" t="s">
        <v>255</v>
      </c>
      <c r="AV1010" s="13" t="s">
        <v>255</v>
      </c>
      <c r="AW1010" s="13" t="s">
        <v>255</v>
      </c>
      <c r="AX1010" s="13" t="s">
        <v>255</v>
      </c>
      <c r="AY1010" s="13" t="s">
        <v>255</v>
      </c>
      <c r="AZ1010" s="13" t="s">
        <v>255</v>
      </c>
      <c r="BA1010" s="13" t="s">
        <v>255</v>
      </c>
      <c r="BB1010" s="13" t="s">
        <v>255</v>
      </c>
      <c r="BC1010" s="13" t="s">
        <v>255</v>
      </c>
      <c r="BD1010" s="13" t="s">
        <v>255</v>
      </c>
      <c r="BE1010" s="13" t="s">
        <v>255</v>
      </c>
      <c r="BF1010" s="13" t="s">
        <v>255</v>
      </c>
      <c r="BG1010" s="13" t="s">
        <v>255</v>
      </c>
      <c r="BH1010" s="13" t="s">
        <v>255</v>
      </c>
      <c r="BI1010" s="13" t="s">
        <v>255</v>
      </c>
      <c r="BJ1010" s="13" t="s">
        <v>255</v>
      </c>
      <c r="BK1010" s="13" t="s">
        <v>255</v>
      </c>
      <c r="BL1010" s="13" t="s">
        <v>255</v>
      </c>
      <c r="BM1010" s="13" t="s">
        <v>255</v>
      </c>
      <c r="BN1010" s="13" t="s">
        <v>255</v>
      </c>
      <c r="BO1010" s="13" t="s">
        <v>255</v>
      </c>
      <c r="BP1010" s="13" t="s">
        <v>255</v>
      </c>
      <c r="BQ1010" s="13" t="s">
        <v>255</v>
      </c>
      <c r="BR1010" s="13" t="s">
        <v>255</v>
      </c>
      <c r="BS1010" s="13" t="s">
        <v>255</v>
      </c>
      <c r="BT1010" s="13" t="s">
        <v>255</v>
      </c>
      <c r="BU1010" s="13" t="s">
        <v>255</v>
      </c>
      <c r="BV1010" s="13" t="s">
        <v>255</v>
      </c>
      <c r="BW1010" s="13" t="s">
        <v>255</v>
      </c>
      <c r="BX1010" s="13" t="s">
        <v>255</v>
      </c>
      <c r="BY1010" s="13" t="s">
        <v>255</v>
      </c>
      <c r="BZ1010" s="13" t="s">
        <v>255</v>
      </c>
      <c r="CA1010" s="13" t="s">
        <v>255</v>
      </c>
      <c r="CB1010" s="13" t="s">
        <v>255</v>
      </c>
      <c r="CC1010" s="13" t="s">
        <v>255</v>
      </c>
      <c r="CD1010" s="13" t="s">
        <v>255</v>
      </c>
      <c r="CE1010" s="13" t="s">
        <v>255</v>
      </c>
      <c r="CF1010" s="13">
        <v>1781.794677734375</v>
      </c>
      <c r="CG1010" s="13">
        <v>8.4401931762695313</v>
      </c>
      <c r="CH1010" s="13">
        <v>45.3912353515625</v>
      </c>
      <c r="CI1010" s="13">
        <v>88.097373962402344</v>
      </c>
      <c r="CJ1010" s="13">
        <v>15.661273956298828</v>
      </c>
      <c r="CK1010" s="13">
        <v>323.49783325195312</v>
      </c>
      <c r="CL1010" s="13">
        <v>3603.95947265625</v>
      </c>
      <c r="CM1010" s="13">
        <v>1.9933009147644043</v>
      </c>
      <c r="CN1010" s="13">
        <v>186.01286315917969</v>
      </c>
      <c r="CO1010" s="13">
        <v>14.471625328063965</v>
      </c>
      <c r="CP1010" s="13">
        <v>68.054032095478604</v>
      </c>
      <c r="CQ1010" s="13" t="s">
        <v>255</v>
      </c>
      <c r="CR1010" s="13" t="s">
        <v>255</v>
      </c>
      <c r="CS1010" s="13" t="s">
        <v>255</v>
      </c>
      <c r="CT1010" s="13" t="s">
        <v>255</v>
      </c>
      <c r="CU1010" s="13" t="s">
        <v>255</v>
      </c>
      <c r="CV1010" s="13" t="s">
        <v>255</v>
      </c>
      <c r="CW1010" s="13" t="s">
        <v>255</v>
      </c>
      <c r="CX1010" s="13" t="s">
        <v>255</v>
      </c>
      <c r="CY1010" s="13" t="s">
        <v>255</v>
      </c>
      <c r="CZ1010" s="13" t="s">
        <v>255</v>
      </c>
      <c r="DA1010" s="13" t="s">
        <v>255</v>
      </c>
      <c r="DB1010" s="13" t="s">
        <v>255</v>
      </c>
      <c r="DC1010" s="13" t="s">
        <v>255</v>
      </c>
      <c r="DD1010" s="13" t="s">
        <v>255</v>
      </c>
      <c r="DE1010" s="13" t="s">
        <v>255</v>
      </c>
      <c r="DF1010" s="13" t="s">
        <v>255</v>
      </c>
      <c r="DG1010" s="13" t="s">
        <v>255</v>
      </c>
      <c r="DH1010" s="13" t="s">
        <v>255</v>
      </c>
      <c r="DI1010" s="13" t="s">
        <v>255</v>
      </c>
      <c r="DJ1010" s="13" t="s">
        <v>255</v>
      </c>
      <c r="DK1010" s="13">
        <v>43858.619048697736</v>
      </c>
      <c r="DL1010" s="13">
        <v>5.5842528150276838</v>
      </c>
      <c r="DM1010" s="13">
        <v>77099.133002718328</v>
      </c>
      <c r="DN1010" s="13">
        <v>2.0226569972915356</v>
      </c>
      <c r="DO1010" s="13">
        <v>1.7579015179915378</v>
      </c>
      <c r="DP1010" s="13">
        <v>0.37993053550720218</v>
      </c>
      <c r="DQ1010" s="13">
        <v>676.95820607550388</v>
      </c>
      <c r="DR1010" s="13">
        <v>14482.09702786386</v>
      </c>
      <c r="DS1010" s="13">
        <v>5.3237547610941967</v>
      </c>
      <c r="DT1010" s="13">
        <v>5.3237547610941958</v>
      </c>
      <c r="DU1010" s="13">
        <v>100.00057956470626</v>
      </c>
      <c r="DV1010" s="13">
        <v>15.511893317993341</v>
      </c>
      <c r="DW1010" s="13">
        <v>5.5842528150276838</v>
      </c>
      <c r="DX1010" s="13">
        <v>797.23799989445354</v>
      </c>
      <c r="DY1010" s="13">
        <v>1043.9566642585833</v>
      </c>
      <c r="DZ1010" s="13">
        <v>291.34382077748938</v>
      </c>
      <c r="EA1010" s="13">
        <v>381.27577818456069</v>
      </c>
      <c r="EB1010" s="13">
        <v>19.414932314382078</v>
      </c>
      <c r="EC1010" s="13">
        <v>1517.6883152737287</v>
      </c>
      <c r="ED1010" s="13">
        <v>2.3746374248168629</v>
      </c>
      <c r="EE1010" s="13">
        <v>1.4727371221118911E-2</v>
      </c>
      <c r="EF1010" s="13">
        <v>500</v>
      </c>
      <c r="EG1010" s="13">
        <v>10696.448390677026</v>
      </c>
      <c r="EH1010" s="13">
        <v>54555.067439374761</v>
      </c>
      <c r="EI1010" s="13">
        <v>4.1825531244555014E-2</v>
      </c>
      <c r="EJ1010" s="13">
        <v>20</v>
      </c>
      <c r="EK1010" s="13">
        <v>2.1816615649929121</v>
      </c>
      <c r="EL1010" s="13">
        <v>6.9461669229505612</v>
      </c>
      <c r="EM1010" s="13">
        <v>7.4999999999999997E-2</v>
      </c>
      <c r="EN1010" s="13">
        <v>21.225050481160483</v>
      </c>
      <c r="EO1010" s="13">
        <v>5.972733950906256E-2</v>
      </c>
    </row>
    <row r="1011" spans="1:145">
      <c r="A1011" s="12">
        <v>40478.470138888886</v>
      </c>
      <c r="B1011" s="13">
        <v>27</v>
      </c>
      <c r="C1011" s="13" t="s">
        <v>78</v>
      </c>
      <c r="D1011" s="13" t="s">
        <v>60</v>
      </c>
      <c r="E1011" s="12">
        <v>40478.450694444444</v>
      </c>
      <c r="F1011" s="12">
        <v>40478.47152777778</v>
      </c>
      <c r="G1011" s="13" t="s">
        <v>28</v>
      </c>
      <c r="H1011" s="13">
        <v>2</v>
      </c>
      <c r="I1011" s="13">
        <v>1</v>
      </c>
      <c r="J1011" s="13" t="s">
        <v>255</v>
      </c>
      <c r="K1011" s="13">
        <v>5</v>
      </c>
      <c r="L1011" s="13" t="s">
        <v>255</v>
      </c>
      <c r="M1011" s="13">
        <v>548810</v>
      </c>
      <c r="N1011" s="13">
        <v>548811</v>
      </c>
      <c r="O1011" s="13" t="s">
        <v>255</v>
      </c>
      <c r="P1011" s="13">
        <v>9.4036360533769278E-3</v>
      </c>
      <c r="Q1011" s="13">
        <v>4.3698630136986289E-3</v>
      </c>
      <c r="R1011" s="13">
        <v>1.9181769987119073</v>
      </c>
      <c r="S1011" s="13" t="s">
        <v>255</v>
      </c>
      <c r="T1011" s="13">
        <v>1.2290659848615557</v>
      </c>
      <c r="U1011" s="13">
        <v>1.1245239833724145</v>
      </c>
      <c r="V1011" s="13" t="s">
        <v>255</v>
      </c>
      <c r="W1011" s="13" t="s">
        <v>255</v>
      </c>
      <c r="X1011" s="13">
        <v>2.038844299018268</v>
      </c>
      <c r="Y1011" s="13">
        <v>1.6845909123131109E-2</v>
      </c>
      <c r="Z1011" s="13">
        <v>26.274770421558287</v>
      </c>
      <c r="AA1011" s="13">
        <v>5.3558187903123E-2</v>
      </c>
      <c r="AB1011" s="13" t="s">
        <v>255</v>
      </c>
      <c r="AC1011" s="13">
        <v>62.451354337257108</v>
      </c>
      <c r="AD1011" s="13" t="s">
        <v>255</v>
      </c>
      <c r="AE1011" s="13">
        <v>6.2711174178795265E-2</v>
      </c>
      <c r="AF1011" s="13">
        <v>4.5472530642969602</v>
      </c>
      <c r="AG1011" s="13" t="s">
        <v>255</v>
      </c>
      <c r="AH1011" s="13" t="s">
        <v>255</v>
      </c>
      <c r="AI1011" s="13">
        <v>0.26195757065005576</v>
      </c>
      <c r="AJ1011" s="13">
        <v>7.744134707574621E-3</v>
      </c>
      <c r="AK1011" s="13" t="s">
        <v>255</v>
      </c>
      <c r="AL1011" s="13">
        <v>100</v>
      </c>
      <c r="AM1011" s="13">
        <v>900</v>
      </c>
      <c r="AN1011" s="13" t="s">
        <v>255</v>
      </c>
      <c r="AO1011" s="13" t="s">
        <v>255</v>
      </c>
      <c r="AP1011" s="13">
        <v>11060.7</v>
      </c>
      <c r="AQ1011" s="13">
        <v>169.33799999999999</v>
      </c>
      <c r="AR1011" s="13" t="s">
        <v>255</v>
      </c>
      <c r="AS1011" s="13" t="s">
        <v>255</v>
      </c>
      <c r="AT1011" s="13">
        <v>4.4740599999999997</v>
      </c>
      <c r="AU1011" s="13">
        <v>2.0223800000000001</v>
      </c>
      <c r="AV1011" s="13" t="s">
        <v>255</v>
      </c>
      <c r="AW1011" s="13" t="s">
        <v>255</v>
      </c>
      <c r="AX1011" s="13">
        <v>7.1964899999999998</v>
      </c>
      <c r="AY1011" s="13">
        <v>3.3569900000000001</v>
      </c>
      <c r="AZ1011" s="13">
        <v>24033.5</v>
      </c>
      <c r="BA1011" s="13">
        <v>4390.2</v>
      </c>
      <c r="BB1011" s="13" t="s">
        <v>255</v>
      </c>
      <c r="BC1011" s="13" t="s">
        <v>255</v>
      </c>
      <c r="BD1011" s="13" t="s">
        <v>255</v>
      </c>
      <c r="BE1011" s="13" t="s">
        <v>255</v>
      </c>
      <c r="BF1011" s="13" t="s">
        <v>255</v>
      </c>
      <c r="BG1011" s="13" t="s">
        <v>255</v>
      </c>
      <c r="BH1011" s="13" t="s">
        <v>255</v>
      </c>
      <c r="BI1011" s="13" t="s">
        <v>255</v>
      </c>
      <c r="BJ1011" s="13" t="s">
        <v>255</v>
      </c>
      <c r="BK1011" s="13" t="s">
        <v>255</v>
      </c>
      <c r="BL1011" s="13" t="s">
        <v>255</v>
      </c>
      <c r="BM1011" s="13" t="s">
        <v>255</v>
      </c>
      <c r="BN1011" s="13" t="s">
        <v>255</v>
      </c>
      <c r="BO1011" s="13" t="s">
        <v>255</v>
      </c>
      <c r="BP1011" s="13" t="s">
        <v>255</v>
      </c>
      <c r="BQ1011" s="13" t="s">
        <v>255</v>
      </c>
      <c r="BR1011" s="13">
        <v>63.734200000000001</v>
      </c>
      <c r="BS1011" s="13">
        <v>1.8511500000000001</v>
      </c>
      <c r="BT1011" s="13">
        <v>46.807600000000001</v>
      </c>
      <c r="BU1011" s="13">
        <v>12.4495</v>
      </c>
      <c r="BV1011" s="13" t="s">
        <v>255</v>
      </c>
      <c r="BW1011" s="13" t="s">
        <v>255</v>
      </c>
      <c r="BX1011" s="13">
        <v>14022.3</v>
      </c>
      <c r="BY1011" s="13">
        <v>869.197</v>
      </c>
      <c r="BZ1011" s="13">
        <v>27.8156</v>
      </c>
      <c r="CA1011" s="13">
        <v>0.504575</v>
      </c>
      <c r="CB1011" s="13">
        <v>1.3511599999999999</v>
      </c>
      <c r="CC1011" s="13">
        <v>0.58659899999999998</v>
      </c>
      <c r="CD1011" s="13">
        <v>27.653099999999998</v>
      </c>
      <c r="CE1011" s="13">
        <v>6.0780500000000002</v>
      </c>
      <c r="CF1011" s="13">
        <v>1807.039794921875</v>
      </c>
      <c r="CG1011" s="13">
        <v>8.6614809036254883</v>
      </c>
      <c r="CH1011" s="13">
        <v>46.310214996337891</v>
      </c>
      <c r="CI1011" s="13">
        <v>88.118179321289062</v>
      </c>
      <c r="CJ1011" s="13">
        <v>15.678832054138184</v>
      </c>
      <c r="CK1011" s="13">
        <v>326.1527099609375</v>
      </c>
      <c r="CL1011" s="13">
        <v>3600.963623046875</v>
      </c>
      <c r="CM1011" s="13">
        <v>1.9983451366424561</v>
      </c>
      <c r="CN1011" s="13">
        <v>194.05465698242187</v>
      </c>
      <c r="CO1011" s="13">
        <v>11.764057159423828</v>
      </c>
      <c r="CP1011" s="13">
        <v>68.054032095478604</v>
      </c>
      <c r="CQ1011" s="13">
        <v>75.404750000000007</v>
      </c>
      <c r="CR1011" s="13" t="s">
        <v>255</v>
      </c>
      <c r="CS1011" s="13" t="s">
        <v>255</v>
      </c>
      <c r="CT1011" s="13">
        <v>17.896239999999999</v>
      </c>
      <c r="CU1011" s="13" t="s">
        <v>255</v>
      </c>
      <c r="CV1011" s="13">
        <v>21.589469999999999</v>
      </c>
      <c r="CW1011" s="13" t="s">
        <v>255</v>
      </c>
      <c r="CX1011" s="13" t="s">
        <v>255</v>
      </c>
      <c r="CY1011" s="13" t="s">
        <v>255</v>
      </c>
      <c r="CZ1011" s="13" t="s">
        <v>255</v>
      </c>
      <c r="DA1011" s="13" t="s">
        <v>255</v>
      </c>
      <c r="DB1011" s="13">
        <v>63.734200000000001</v>
      </c>
      <c r="DC1011" s="13">
        <v>103.21991</v>
      </c>
      <c r="DD1011" s="13">
        <v>504.11639511640948</v>
      </c>
      <c r="DE1011" s="13">
        <v>2.7108798659744893</v>
      </c>
      <c r="DF1011" s="13">
        <v>3.7108640475129064</v>
      </c>
      <c r="DG1011" s="13">
        <v>0.99074172233764846</v>
      </c>
      <c r="DH1011" s="13">
        <v>0.99269263379738082</v>
      </c>
      <c r="DI1011" s="13">
        <v>0.99270702585075654</v>
      </c>
      <c r="DJ1011" s="13">
        <v>0.99466180727282028</v>
      </c>
      <c r="DK1011" s="13">
        <v>44430.212565388276</v>
      </c>
      <c r="DL1011" s="13">
        <v>5.6570303619241464</v>
      </c>
      <c r="DM1011" s="13">
        <v>77035.043101252522</v>
      </c>
      <c r="DN1011" s="13">
        <v>1.9927417388185178</v>
      </c>
      <c r="DO1011" s="13">
        <v>1.7338436764820666</v>
      </c>
      <c r="DP1011" s="13">
        <v>0.38004817476272584</v>
      </c>
      <c r="DQ1011" s="13">
        <v>686.76217578366902</v>
      </c>
      <c r="DR1011" s="13">
        <v>14691.832339878158</v>
      </c>
      <c r="DS1011" s="13">
        <v>5.2433924727112275</v>
      </c>
      <c r="DT1011" s="13">
        <v>5.2433924727112284</v>
      </c>
      <c r="DU1011" s="13">
        <v>100.00057956470626</v>
      </c>
      <c r="DV1011" s="13">
        <v>15.511893317993341</v>
      </c>
      <c r="DW1011" s="13">
        <v>5.6570303619241464</v>
      </c>
      <c r="DX1011" s="13">
        <v>797.23799989445354</v>
      </c>
      <c r="DY1011" s="13">
        <v>1043.9566642585833</v>
      </c>
      <c r="DZ1011" s="13">
        <v>294.09746949094119</v>
      </c>
      <c r="EA1011" s="13">
        <v>384.8826478763072</v>
      </c>
      <c r="EB1011" s="13">
        <v>19.414932314382078</v>
      </c>
      <c r="EC1011" s="13">
        <v>1539.1914771430315</v>
      </c>
      <c r="ED1011" s="13">
        <v>2.3395163477196479</v>
      </c>
      <c r="EE1011" s="13">
        <v>2.8040190461557997E-3</v>
      </c>
      <c r="EF1011" s="13">
        <v>500</v>
      </c>
      <c r="EG1011" s="13">
        <v>10696.448390677026</v>
      </c>
      <c r="EH1011" s="13">
        <v>55126.660956065301</v>
      </c>
      <c r="EI1011" s="13">
        <v>4.1849801074665731E-2</v>
      </c>
      <c r="EJ1011" s="13">
        <v>20</v>
      </c>
      <c r="EK1011" s="13">
        <v>2.1816615649929121</v>
      </c>
      <c r="EL1011" s="13">
        <v>7.0189444698470247</v>
      </c>
      <c r="EM1011" s="13">
        <v>7.4999999999999997E-2</v>
      </c>
      <c r="EN1011" s="13">
        <v>17.25395050048828</v>
      </c>
      <c r="EO1011" s="13">
        <v>9.2341867231932231E-2</v>
      </c>
    </row>
    <row r="1012" spans="1:145">
      <c r="A1012" s="12">
        <v>40478.470833333333</v>
      </c>
      <c r="B1012" s="13">
        <v>27</v>
      </c>
      <c r="C1012" s="13" t="s">
        <v>78</v>
      </c>
      <c r="D1012" s="13" t="s">
        <v>60</v>
      </c>
      <c r="E1012" s="12">
        <v>40478.450694444444</v>
      </c>
      <c r="F1012" s="12">
        <v>40478.47152777778</v>
      </c>
      <c r="G1012" s="13" t="s">
        <v>28</v>
      </c>
      <c r="H1012" s="13">
        <v>2</v>
      </c>
      <c r="I1012" s="13">
        <v>1</v>
      </c>
      <c r="J1012" s="13" t="s">
        <v>255</v>
      </c>
      <c r="K1012" s="13">
        <v>5</v>
      </c>
      <c r="L1012" s="13" t="s">
        <v>255</v>
      </c>
      <c r="M1012" s="13">
        <v>548810</v>
      </c>
      <c r="N1012" s="13">
        <v>548811</v>
      </c>
      <c r="O1012" s="13" t="s">
        <v>255</v>
      </c>
      <c r="P1012" s="13">
        <v>9.4036360533769278E-3</v>
      </c>
      <c r="Q1012" s="13">
        <v>4.3698630136986289E-3</v>
      </c>
      <c r="R1012" s="13">
        <v>1.9181769987119073</v>
      </c>
      <c r="S1012" s="13" t="s">
        <v>255</v>
      </c>
      <c r="T1012" s="13">
        <v>1.2290659848615557</v>
      </c>
      <c r="U1012" s="13">
        <v>1.1245239833724145</v>
      </c>
      <c r="V1012" s="13" t="s">
        <v>255</v>
      </c>
      <c r="W1012" s="13" t="s">
        <v>255</v>
      </c>
      <c r="X1012" s="13">
        <v>2.038844299018268</v>
      </c>
      <c r="Y1012" s="13">
        <v>1.6845909123131109E-2</v>
      </c>
      <c r="Z1012" s="13">
        <v>26.274770421558287</v>
      </c>
      <c r="AA1012" s="13">
        <v>5.3558187903123E-2</v>
      </c>
      <c r="AB1012" s="13" t="s">
        <v>255</v>
      </c>
      <c r="AC1012" s="13">
        <v>62.451354337257108</v>
      </c>
      <c r="AD1012" s="13" t="s">
        <v>255</v>
      </c>
      <c r="AE1012" s="13">
        <v>6.2711174178795265E-2</v>
      </c>
      <c r="AF1012" s="13">
        <v>4.5472530642969602</v>
      </c>
      <c r="AG1012" s="13" t="s">
        <v>255</v>
      </c>
      <c r="AH1012" s="13" t="s">
        <v>255</v>
      </c>
      <c r="AI1012" s="13">
        <v>0.26195757065005576</v>
      </c>
      <c r="AJ1012" s="13">
        <v>7.744134707574621E-3</v>
      </c>
      <c r="AK1012" s="13" t="s">
        <v>255</v>
      </c>
      <c r="AL1012" s="13">
        <v>100</v>
      </c>
      <c r="AM1012" s="13">
        <v>900</v>
      </c>
      <c r="AN1012" s="13" t="s">
        <v>255</v>
      </c>
      <c r="AO1012" s="13" t="s">
        <v>255</v>
      </c>
      <c r="AP1012" s="13">
        <v>6993.83</v>
      </c>
      <c r="AQ1012" s="13">
        <v>125.872</v>
      </c>
      <c r="AR1012" s="13" t="s">
        <v>255</v>
      </c>
      <c r="AS1012" s="13" t="s">
        <v>255</v>
      </c>
      <c r="AT1012" s="13">
        <v>4.2363999999999997</v>
      </c>
      <c r="AU1012" s="13">
        <v>1.3718300000000001</v>
      </c>
      <c r="AV1012" s="13">
        <v>3.0670899999999999</v>
      </c>
      <c r="AW1012" s="13">
        <v>1.1188199999999999</v>
      </c>
      <c r="AX1012" s="13">
        <v>8.3273899999999994</v>
      </c>
      <c r="AY1012" s="13">
        <v>3.70431</v>
      </c>
      <c r="AZ1012" s="13" t="s">
        <v>255</v>
      </c>
      <c r="BA1012" s="13" t="s">
        <v>255</v>
      </c>
      <c r="BB1012" s="13" t="s">
        <v>255</v>
      </c>
      <c r="BC1012" s="13" t="s">
        <v>255</v>
      </c>
      <c r="BD1012" s="13" t="s">
        <v>255</v>
      </c>
      <c r="BE1012" s="13" t="s">
        <v>255</v>
      </c>
      <c r="BF1012" s="13" t="s">
        <v>255</v>
      </c>
      <c r="BG1012" s="13" t="s">
        <v>255</v>
      </c>
      <c r="BH1012" s="13" t="s">
        <v>255</v>
      </c>
      <c r="BI1012" s="13" t="s">
        <v>255</v>
      </c>
      <c r="BJ1012" s="13" t="s">
        <v>255</v>
      </c>
      <c r="BK1012" s="13" t="s">
        <v>255</v>
      </c>
      <c r="BL1012" s="13" t="s">
        <v>255</v>
      </c>
      <c r="BM1012" s="13" t="s">
        <v>255</v>
      </c>
      <c r="BN1012" s="13" t="s">
        <v>255</v>
      </c>
      <c r="BO1012" s="13" t="s">
        <v>255</v>
      </c>
      <c r="BP1012" s="13" t="s">
        <v>255</v>
      </c>
      <c r="BQ1012" s="13" t="s">
        <v>255</v>
      </c>
      <c r="BR1012" s="13">
        <v>41.322699999999998</v>
      </c>
      <c r="BS1012" s="13">
        <v>1.5214099999999999</v>
      </c>
      <c r="BT1012" s="13" t="s">
        <v>255</v>
      </c>
      <c r="BU1012" s="13" t="s">
        <v>255</v>
      </c>
      <c r="BV1012" s="13" t="s">
        <v>255</v>
      </c>
      <c r="BW1012" s="13" t="s">
        <v>255</v>
      </c>
      <c r="BX1012" s="13">
        <v>5811.37</v>
      </c>
      <c r="BY1012" s="13">
        <v>493.13200000000001</v>
      </c>
      <c r="BZ1012" s="13">
        <v>23.067299999999999</v>
      </c>
      <c r="CA1012" s="13">
        <v>0.39508199999999999</v>
      </c>
      <c r="CB1012" s="13" t="s">
        <v>255</v>
      </c>
      <c r="CC1012" s="13" t="s">
        <v>255</v>
      </c>
      <c r="CD1012" s="13">
        <v>30.6175</v>
      </c>
      <c r="CE1012" s="13">
        <v>5.9883300000000004</v>
      </c>
      <c r="CF1012" s="13">
        <v>1864.8095703125</v>
      </c>
      <c r="CG1012" s="13">
        <v>9.5222034454345703</v>
      </c>
      <c r="CH1012" s="13">
        <v>50.713973999023438</v>
      </c>
      <c r="CI1012" s="13">
        <v>88.066741943359375</v>
      </c>
      <c r="CJ1012" s="13">
        <v>15.761099815368652</v>
      </c>
      <c r="CK1012" s="13">
        <v>338.10797119140625</v>
      </c>
      <c r="CL1012" s="13">
        <v>3611.404296875</v>
      </c>
      <c r="CM1012" s="13">
        <v>1.993582010269165</v>
      </c>
      <c r="CN1012" s="13">
        <v>201.26248168945312</v>
      </c>
      <c r="CO1012" s="13">
        <v>12.262483596801758</v>
      </c>
      <c r="CP1012" s="13">
        <v>68.054032095478604</v>
      </c>
      <c r="CQ1012" s="13">
        <v>56.953579999999995</v>
      </c>
      <c r="CR1012" s="13" t="s">
        <v>255</v>
      </c>
      <c r="CS1012" s="13" t="s">
        <v>255</v>
      </c>
      <c r="CT1012" s="13">
        <v>16.945599999999999</v>
      </c>
      <c r="CU1012" s="13">
        <v>6.1341799999999997</v>
      </c>
      <c r="CV1012" s="13">
        <v>24.982169999999996</v>
      </c>
      <c r="CW1012" s="13" t="s">
        <v>255</v>
      </c>
      <c r="CX1012" s="13" t="s">
        <v>255</v>
      </c>
      <c r="CY1012" s="13" t="s">
        <v>255</v>
      </c>
      <c r="CZ1012" s="13" t="s">
        <v>255</v>
      </c>
      <c r="DA1012" s="13" t="s">
        <v>255</v>
      </c>
      <c r="DB1012" s="13">
        <v>41.322699999999998</v>
      </c>
      <c r="DC1012" s="13">
        <v>89.384649999999993</v>
      </c>
      <c r="DD1012" s="13">
        <v>251.9310885972784</v>
      </c>
      <c r="DE1012" s="13">
        <v>2.4690180471923457</v>
      </c>
      <c r="DF1012" s="13">
        <v>3.8749506877701334</v>
      </c>
      <c r="DG1012" s="13">
        <v>0.98101699359819561</v>
      </c>
      <c r="DH1012" s="13">
        <v>0.98641731950401501</v>
      </c>
      <c r="DI1012" s="13">
        <v>0.98491098301831981</v>
      </c>
      <c r="DJ1012" s="13">
        <v>0.9903327446506146</v>
      </c>
      <c r="DK1012" s="13">
        <v>45611.28968008214</v>
      </c>
      <c r="DL1012" s="13">
        <v>5.8074097707051404</v>
      </c>
      <c r="DM1012" s="13">
        <v>77258.399358785377</v>
      </c>
      <c r="DN1012" s="13">
        <v>1.9366075519817341</v>
      </c>
      <c r="DO1012" s="13">
        <v>1.6938437807980493</v>
      </c>
      <c r="DP1012" s="13">
        <v>0.38059936876297001</v>
      </c>
      <c r="DQ1012" s="13">
        <v>709.74534532408279</v>
      </c>
      <c r="DR1012" s="13">
        <v>15183.50891356459</v>
      </c>
      <c r="DS1012" s="13">
        <v>5.0883099419637139</v>
      </c>
      <c r="DT1012" s="13">
        <v>5.0883099419637139</v>
      </c>
      <c r="DU1012" s="13">
        <v>100.00057956470626</v>
      </c>
      <c r="DV1012" s="13">
        <v>15.511893317993341</v>
      </c>
      <c r="DW1012" s="13">
        <v>5.8074097707051404</v>
      </c>
      <c r="DX1012" s="13">
        <v>797.23799989445354</v>
      </c>
      <c r="DY1012" s="13">
        <v>1043.9566642585833</v>
      </c>
      <c r="DZ1012" s="13">
        <v>299.40588959843558</v>
      </c>
      <c r="EA1012" s="13">
        <v>391.83690828765344</v>
      </c>
      <c r="EB1012" s="13">
        <v>19.414932314382078</v>
      </c>
      <c r="EC1012" s="13">
        <v>1588.3983325579459</v>
      </c>
      <c r="ED1012" s="13">
        <v>2.2736137547180744</v>
      </c>
      <c r="EE1012" s="13">
        <v>2.857893881162106E-2</v>
      </c>
      <c r="EF1012" s="13">
        <v>500</v>
      </c>
      <c r="EG1012" s="13">
        <v>10696.448390677026</v>
      </c>
      <c r="EH1012" s="13">
        <v>56307.738070759166</v>
      </c>
      <c r="EI1012" s="13">
        <v>4.1997950039136006E-2</v>
      </c>
      <c r="EJ1012" s="13">
        <v>20</v>
      </c>
      <c r="EK1012" s="13">
        <v>2.1816615649929121</v>
      </c>
      <c r="EL1012" s="13">
        <v>7.1693238786280187</v>
      </c>
      <c r="EM1012" s="13">
        <v>7.4999999999999997E-2</v>
      </c>
      <c r="EN1012" s="13">
        <v>17.984975941975911</v>
      </c>
      <c r="EO1012" s="13">
        <v>8.8982275482057407E-2</v>
      </c>
    </row>
    <row r="1013" spans="1:145">
      <c r="A1013" s="12">
        <v>40478.47152777778</v>
      </c>
      <c r="B1013" s="13">
        <v>27</v>
      </c>
      <c r="C1013" s="13" t="s">
        <v>78</v>
      </c>
      <c r="D1013" s="13" t="s">
        <v>60</v>
      </c>
      <c r="E1013" s="12">
        <v>40478.450694444444</v>
      </c>
      <c r="F1013" s="12">
        <v>40478.47152777778</v>
      </c>
      <c r="G1013" s="13" t="s">
        <v>28</v>
      </c>
      <c r="H1013" s="13">
        <v>2</v>
      </c>
      <c r="I1013" s="13">
        <v>1</v>
      </c>
      <c r="J1013" s="13" t="s">
        <v>255</v>
      </c>
      <c r="K1013" s="13">
        <v>5</v>
      </c>
      <c r="L1013" s="13" t="s">
        <v>255</v>
      </c>
      <c r="M1013" s="13">
        <v>548810</v>
      </c>
      <c r="N1013" s="13">
        <v>548811</v>
      </c>
      <c r="O1013" s="13" t="s">
        <v>255</v>
      </c>
      <c r="P1013" s="13">
        <v>9.4036360533769278E-3</v>
      </c>
      <c r="Q1013" s="13">
        <v>4.3698630136986289E-3</v>
      </c>
      <c r="R1013" s="13">
        <v>1.9181769987119073</v>
      </c>
      <c r="S1013" s="13" t="s">
        <v>255</v>
      </c>
      <c r="T1013" s="13">
        <v>1.2290659848615557</v>
      </c>
      <c r="U1013" s="13">
        <v>1.1245239833724145</v>
      </c>
      <c r="V1013" s="13" t="s">
        <v>255</v>
      </c>
      <c r="W1013" s="13" t="s">
        <v>255</v>
      </c>
      <c r="X1013" s="13">
        <v>2.038844299018268</v>
      </c>
      <c r="Y1013" s="13">
        <v>1.6845909123131109E-2</v>
      </c>
      <c r="Z1013" s="13">
        <v>26.274770421558287</v>
      </c>
      <c r="AA1013" s="13">
        <v>5.3558187903123E-2</v>
      </c>
      <c r="AB1013" s="13" t="s">
        <v>255</v>
      </c>
      <c r="AC1013" s="13">
        <v>62.451354337257108</v>
      </c>
      <c r="AD1013" s="13" t="s">
        <v>255</v>
      </c>
      <c r="AE1013" s="13">
        <v>6.2711174178795265E-2</v>
      </c>
      <c r="AF1013" s="13">
        <v>4.5472530642969602</v>
      </c>
      <c r="AG1013" s="13" t="s">
        <v>255</v>
      </c>
      <c r="AH1013" s="13" t="s">
        <v>255</v>
      </c>
      <c r="AI1013" s="13">
        <v>0.26195757065005576</v>
      </c>
      <c r="AJ1013" s="13">
        <v>7.744134707574621E-3</v>
      </c>
      <c r="AK1013" s="13" t="s">
        <v>255</v>
      </c>
      <c r="AL1013" s="13">
        <v>100</v>
      </c>
      <c r="AM1013" s="13">
        <v>900</v>
      </c>
      <c r="AN1013" s="13" t="s">
        <v>255</v>
      </c>
      <c r="AO1013" s="13" t="s">
        <v>255</v>
      </c>
      <c r="AP1013" s="13">
        <v>7448.24</v>
      </c>
      <c r="AQ1013" s="13">
        <v>120.10899999999999</v>
      </c>
      <c r="AR1013" s="13" t="s">
        <v>255</v>
      </c>
      <c r="AS1013" s="13" t="s">
        <v>255</v>
      </c>
      <c r="AT1013" s="13">
        <v>3.6281500000000002</v>
      </c>
      <c r="AU1013" s="13">
        <v>1.4525600000000001</v>
      </c>
      <c r="AV1013" s="13">
        <v>2.8852600000000002</v>
      </c>
      <c r="AW1013" s="13">
        <v>1.05331</v>
      </c>
      <c r="AX1013" s="13" t="s">
        <v>255</v>
      </c>
      <c r="AY1013" s="13" t="s">
        <v>255</v>
      </c>
      <c r="AZ1013" s="13" t="s">
        <v>255</v>
      </c>
      <c r="BA1013" s="13" t="s">
        <v>255</v>
      </c>
      <c r="BB1013" s="13" t="s">
        <v>255</v>
      </c>
      <c r="BC1013" s="13" t="s">
        <v>255</v>
      </c>
      <c r="BD1013" s="13" t="s">
        <v>255</v>
      </c>
      <c r="BE1013" s="13" t="s">
        <v>255</v>
      </c>
      <c r="BF1013" s="13" t="s">
        <v>255</v>
      </c>
      <c r="BG1013" s="13" t="s">
        <v>255</v>
      </c>
      <c r="BH1013" s="13" t="s">
        <v>255</v>
      </c>
      <c r="BI1013" s="13" t="s">
        <v>255</v>
      </c>
      <c r="BJ1013" s="13" t="s">
        <v>255</v>
      </c>
      <c r="BK1013" s="13" t="s">
        <v>255</v>
      </c>
      <c r="BL1013" s="13" t="s">
        <v>255</v>
      </c>
      <c r="BM1013" s="13" t="s">
        <v>255</v>
      </c>
      <c r="BN1013" s="13" t="s">
        <v>255</v>
      </c>
      <c r="BO1013" s="13" t="s">
        <v>255</v>
      </c>
      <c r="BP1013" s="13" t="s">
        <v>255</v>
      </c>
      <c r="BQ1013" s="13" t="s">
        <v>255</v>
      </c>
      <c r="BR1013" s="13">
        <v>63.232500000000002</v>
      </c>
      <c r="BS1013" s="13">
        <v>1.9294199999999999</v>
      </c>
      <c r="BT1013" s="13" t="s">
        <v>255</v>
      </c>
      <c r="BU1013" s="13" t="s">
        <v>255</v>
      </c>
      <c r="BV1013" s="13" t="s">
        <v>255</v>
      </c>
      <c r="BW1013" s="13" t="s">
        <v>255</v>
      </c>
      <c r="BX1013" s="13">
        <v>7226.46</v>
      </c>
      <c r="BY1013" s="13">
        <v>588.36900000000003</v>
      </c>
      <c r="BZ1013" s="13">
        <v>31.468900000000001</v>
      </c>
      <c r="CA1013" s="13">
        <v>0.47853099999999998</v>
      </c>
      <c r="CB1013" s="13" t="s">
        <v>255</v>
      </c>
      <c r="CC1013" s="13" t="s">
        <v>255</v>
      </c>
      <c r="CD1013" s="13">
        <v>28.678699999999999</v>
      </c>
      <c r="CE1013" s="13">
        <v>5.9368600000000002</v>
      </c>
      <c r="CF1013" s="13">
        <v>1875.049072265625</v>
      </c>
      <c r="CG1013" s="13">
        <v>9.2893438339233398</v>
      </c>
      <c r="CH1013" s="13">
        <v>49.850540161132813</v>
      </c>
      <c r="CI1013" s="13">
        <v>87.918670654296875</v>
      </c>
      <c r="CJ1013" s="13">
        <v>16.323135375976563</v>
      </c>
      <c r="CK1013" s="13">
        <v>325.31039428710937</v>
      </c>
      <c r="CL1013" s="13">
        <v>3632.946044921875</v>
      </c>
      <c r="CM1013" s="13">
        <v>1.9811862707138062</v>
      </c>
      <c r="CN1013" s="13">
        <v>202.62623596191406</v>
      </c>
      <c r="CO1013" s="13">
        <v>13.617077827453613</v>
      </c>
      <c r="CP1013" s="13">
        <v>68.054032095478604</v>
      </c>
      <c r="CQ1013" s="13">
        <v>69.745910000000009</v>
      </c>
      <c r="CR1013" s="13" t="s">
        <v>255</v>
      </c>
      <c r="CS1013" s="13" t="s">
        <v>255</v>
      </c>
      <c r="CT1013" s="13">
        <v>14.512600000000001</v>
      </c>
      <c r="CU1013" s="13">
        <v>5.7705200000000003</v>
      </c>
      <c r="CV1013" s="13" t="s">
        <v>255</v>
      </c>
      <c r="CW1013" s="13" t="s">
        <v>255</v>
      </c>
      <c r="CX1013" s="13" t="s">
        <v>255</v>
      </c>
      <c r="CY1013" s="13" t="s">
        <v>255</v>
      </c>
      <c r="CZ1013" s="13" t="s">
        <v>255</v>
      </c>
      <c r="DA1013" s="13" t="s">
        <v>255</v>
      </c>
      <c r="DB1013" s="13">
        <v>63.232500000000002</v>
      </c>
      <c r="DC1013" s="13">
        <v>83.515619999999998</v>
      </c>
      <c r="DD1013" s="13">
        <v>229.63815068210201</v>
      </c>
      <c r="DE1013" s="13">
        <v>2.2163440730371895</v>
      </c>
      <c r="DF1013" s="13">
        <v>2.6539097331015697</v>
      </c>
      <c r="DG1013" s="13">
        <v>0.984337616434102</v>
      </c>
      <c r="DH1013" s="13">
        <v>0.98618732236017448</v>
      </c>
      <c r="DI1013" s="13">
        <v>0.98862408892793752</v>
      </c>
      <c r="DJ1013" s="13">
        <v>0.99048184972607978</v>
      </c>
      <c r="DK1013" s="13">
        <v>44282.633250853236</v>
      </c>
      <c r="DL1013" s="13">
        <v>5.6382399799990548</v>
      </c>
      <c r="DM1013" s="13">
        <v>77719.239751242116</v>
      </c>
      <c r="DN1013" s="13">
        <v>1.9375205154135939</v>
      </c>
      <c r="DO1013" s="13">
        <v>1.7550726785143163</v>
      </c>
      <c r="DP1013" s="13">
        <v>0.38436500701904297</v>
      </c>
      <c r="DQ1013" s="13">
        <v>720.70324982242698</v>
      </c>
      <c r="DR1013" s="13">
        <v>15417.930233437604</v>
      </c>
      <c r="DS1013" s="13">
        <v>5.0408348315579143</v>
      </c>
      <c r="DT1013" s="13">
        <v>5.0408348315579143</v>
      </c>
      <c r="DU1013" s="13">
        <v>100.00057956470626</v>
      </c>
      <c r="DV1013" s="13">
        <v>15.511893317993341</v>
      </c>
      <c r="DW1013" s="13">
        <v>5.6382399799990548</v>
      </c>
      <c r="DX1013" s="13">
        <v>797.23799989445354</v>
      </c>
      <c r="DY1013" s="13">
        <v>1043.9566642585833</v>
      </c>
      <c r="DZ1013" s="13">
        <v>299.31511108055366</v>
      </c>
      <c r="EA1013" s="13">
        <v>391.71933130250557</v>
      </c>
      <c r="EB1013" s="13">
        <v>19.414932314382078</v>
      </c>
      <c r="EC1013" s="13">
        <v>1597.120085217035</v>
      </c>
      <c r="ED1013" s="13">
        <v>2.2746855909887254</v>
      </c>
      <c r="EE1013" s="13">
        <v>2.2040206893054928E-2</v>
      </c>
      <c r="EF1013" s="13">
        <v>500</v>
      </c>
      <c r="EG1013" s="13">
        <v>10696.448390677026</v>
      </c>
      <c r="EH1013" s="13">
        <v>54979.081641530262</v>
      </c>
      <c r="EI1013" s="13">
        <v>4.3199140497675273E-2</v>
      </c>
      <c r="EJ1013" s="13">
        <v>20</v>
      </c>
      <c r="EK1013" s="13">
        <v>2.1816615649929121</v>
      </c>
      <c r="EL1013" s="13">
        <v>7.0001540879219322</v>
      </c>
      <c r="EM1013" s="13">
        <v>7.4999999999999997E-2</v>
      </c>
      <c r="EN1013" s="13">
        <v>19.971714146931966</v>
      </c>
      <c r="EO1013" s="13">
        <v>7.0761716543529696E-2</v>
      </c>
    </row>
    <row r="1014" spans="1:145">
      <c r="A1014" s="14" t="s">
        <v>39</v>
      </c>
      <c r="B1014" s="15">
        <v>27</v>
      </c>
      <c r="C1014" s="15" t="s">
        <v>78</v>
      </c>
      <c r="D1014" s="15" t="s">
        <v>60</v>
      </c>
      <c r="E1014" s="16">
        <v>40478.450694444444</v>
      </c>
      <c r="F1014" s="16">
        <v>40478.471527777772</v>
      </c>
      <c r="G1014" s="15" t="s">
        <v>28</v>
      </c>
      <c r="H1014" s="15">
        <v>2</v>
      </c>
      <c r="I1014" s="15">
        <v>1</v>
      </c>
      <c r="J1014" s="15" t="s">
        <v>255</v>
      </c>
      <c r="K1014" s="15">
        <v>5</v>
      </c>
      <c r="L1014" s="15" t="s">
        <v>255</v>
      </c>
      <c r="M1014" s="15">
        <v>548810</v>
      </c>
      <c r="N1014" s="15">
        <v>548811</v>
      </c>
      <c r="O1014" s="15" t="s">
        <v>255</v>
      </c>
      <c r="P1014" s="15">
        <v>9.4036360533769278E-3</v>
      </c>
      <c r="Q1014" s="15">
        <v>4.369863013698628E-3</v>
      </c>
      <c r="R1014" s="15">
        <v>1.9181769987119071</v>
      </c>
      <c r="S1014" s="15" t="s">
        <v>255</v>
      </c>
      <c r="T1014" s="15">
        <v>1.2290659848615559</v>
      </c>
      <c r="U1014" s="15">
        <v>1.1245239833724137</v>
      </c>
      <c r="V1014" s="15" t="s">
        <v>255</v>
      </c>
      <c r="W1014" s="15" t="s">
        <v>255</v>
      </c>
      <c r="X1014" s="15">
        <v>2.0388442990182671</v>
      </c>
      <c r="Y1014" s="15">
        <v>1.6845909123131109E-2</v>
      </c>
      <c r="Z1014" s="15">
        <v>26.274770421558287</v>
      </c>
      <c r="AA1014" s="15">
        <v>5.3558187903123035E-2</v>
      </c>
      <c r="AB1014" s="15" t="s">
        <v>255</v>
      </c>
      <c r="AC1014" s="15">
        <v>62.451354337257087</v>
      </c>
      <c r="AD1014" s="15" t="s">
        <v>255</v>
      </c>
      <c r="AE1014" s="15">
        <v>6.2711174178795293E-2</v>
      </c>
      <c r="AF1014" s="15">
        <v>4.5472530642969637</v>
      </c>
      <c r="AG1014" s="15" t="s">
        <v>255</v>
      </c>
      <c r="AH1014" s="15" t="s">
        <v>255</v>
      </c>
      <c r="AI1014" s="15">
        <v>0.26195757065005582</v>
      </c>
      <c r="AJ1014" s="15">
        <v>7.7441347075746228E-3</v>
      </c>
      <c r="AK1014" s="15" t="s">
        <v>255</v>
      </c>
      <c r="AL1014" s="15">
        <v>100</v>
      </c>
      <c r="AM1014" s="15">
        <v>900</v>
      </c>
      <c r="AN1014" s="15" t="s">
        <v>255</v>
      </c>
      <c r="AO1014" s="15" t="s">
        <v>255</v>
      </c>
      <c r="AP1014" s="15">
        <v>9987.6489185185183</v>
      </c>
      <c r="AQ1014" s="15">
        <v>144.81654074074075</v>
      </c>
      <c r="AR1014" s="15" t="s">
        <v>255</v>
      </c>
      <c r="AS1014" s="15" t="s">
        <v>255</v>
      </c>
      <c r="AT1014" s="15">
        <v>4.11287</v>
      </c>
      <c r="AU1014" s="15">
        <v>1.6155900000000001</v>
      </c>
      <c r="AV1014" s="15">
        <v>2.3170830000000002</v>
      </c>
      <c r="AW1014" s="15">
        <v>0.85789500000000007</v>
      </c>
      <c r="AX1014" s="15">
        <v>9.071477999999999</v>
      </c>
      <c r="AY1014" s="15">
        <v>3.4998139999999998</v>
      </c>
      <c r="AZ1014" s="15">
        <v>147307.03200000001</v>
      </c>
      <c r="BA1014" s="15">
        <v>4753.8248000000003</v>
      </c>
      <c r="BB1014" s="15">
        <v>0.80027899999999996</v>
      </c>
      <c r="BC1014" s="15">
        <v>0.34802299999999997</v>
      </c>
      <c r="BD1014" s="15">
        <v>3.4865094666666678</v>
      </c>
      <c r="BE1014" s="15">
        <v>1.2371190000000001</v>
      </c>
      <c r="BF1014" s="15">
        <v>12.415956315789474</v>
      </c>
      <c r="BG1014" s="15">
        <v>4.4323078947368417</v>
      </c>
      <c r="BH1014" s="15">
        <v>19.246291666666668</v>
      </c>
      <c r="BI1014" s="15">
        <v>5.1084183333333337</v>
      </c>
      <c r="BJ1014" s="15">
        <v>3.5026299999999999</v>
      </c>
      <c r="BK1014" s="15">
        <v>1.60328</v>
      </c>
      <c r="BL1014" s="15">
        <v>5.8324271428571439</v>
      </c>
      <c r="BM1014" s="15">
        <v>1.7649609047619048</v>
      </c>
      <c r="BN1014" s="15">
        <v>14690.402916666666</v>
      </c>
      <c r="BO1014" s="15">
        <v>626.21945833333325</v>
      </c>
      <c r="BP1014" s="15">
        <v>19.062691739130436</v>
      </c>
      <c r="BQ1014" s="15">
        <v>1.3574112173913044</v>
      </c>
      <c r="BR1014" s="15">
        <v>56.607931111111107</v>
      </c>
      <c r="BS1014" s="15">
        <v>1.9385978888888888</v>
      </c>
      <c r="BT1014" s="15">
        <v>69.737391666666667</v>
      </c>
      <c r="BU1014" s="15">
        <v>14.251963333333334</v>
      </c>
      <c r="BV1014" s="15" t="s">
        <v>255</v>
      </c>
      <c r="BW1014" s="15" t="s">
        <v>255</v>
      </c>
      <c r="BX1014" s="15">
        <v>12575.205111111109</v>
      </c>
      <c r="BY1014" s="15">
        <v>933.25641481481489</v>
      </c>
      <c r="BZ1014" s="15">
        <v>25.75411610714286</v>
      </c>
      <c r="CA1014" s="15">
        <v>0.51515314285714287</v>
      </c>
      <c r="CB1014" s="15">
        <v>3.1202811999999995</v>
      </c>
      <c r="CC1014" s="15">
        <v>0.6231303199999999</v>
      </c>
      <c r="CD1014" s="15">
        <v>54.454741666666671</v>
      </c>
      <c r="CE1014" s="15">
        <v>7.0598195833333328</v>
      </c>
      <c r="CF1014" s="15">
        <v>1779.1512214906754</v>
      </c>
      <c r="CG1014" s="15">
        <v>8.5764090630315959</v>
      </c>
      <c r="CH1014" s="15">
        <v>45.912354130898755</v>
      </c>
      <c r="CI1014" s="15">
        <v>86.215861658896173</v>
      </c>
      <c r="CJ1014" s="15">
        <v>15.614836292882119</v>
      </c>
      <c r="CK1014" s="15">
        <v>330.80436854208671</v>
      </c>
      <c r="CL1014" s="15">
        <v>3442.0931042086695</v>
      </c>
      <c r="CM1014" s="15">
        <v>1.9394807392551052</v>
      </c>
      <c r="CN1014" s="15">
        <v>191.29217578518777</v>
      </c>
      <c r="CO1014" s="15">
        <v>13.181581927884009</v>
      </c>
      <c r="CP1014" s="15">
        <v>68.05403209547859</v>
      </c>
      <c r="CQ1014" s="15">
        <v>84.059966107142856</v>
      </c>
      <c r="CR1014" s="15" t="s">
        <v>255</v>
      </c>
      <c r="CS1014" s="15" t="s">
        <v>255</v>
      </c>
      <c r="CT1014" s="15">
        <v>16.45148</v>
      </c>
      <c r="CU1014" s="15">
        <v>4.6341660000000005</v>
      </c>
      <c r="CV1014" s="15">
        <v>27.214434000000001</v>
      </c>
      <c r="CW1014" s="15">
        <v>13.946037866666671</v>
      </c>
      <c r="CX1014" s="15">
        <v>49.663825263157896</v>
      </c>
      <c r="CY1014" s="15">
        <v>57.738875000000007</v>
      </c>
      <c r="CZ1014" s="15">
        <v>14.01052</v>
      </c>
      <c r="DA1014" s="15">
        <v>29.162135714285721</v>
      </c>
      <c r="DB1014" s="15">
        <v>56.607931111111107</v>
      </c>
      <c r="DC1014" s="15">
        <v>162.3664862857143</v>
      </c>
      <c r="DD1014" s="15">
        <v>537.91868017531897</v>
      </c>
      <c r="DE1014" s="15">
        <v>7.2387717209083533</v>
      </c>
      <c r="DF1014" s="15">
        <v>19.881314137281464</v>
      </c>
      <c r="DG1014" s="15">
        <v>0.97812690939231439</v>
      </c>
      <c r="DH1014" s="15">
        <v>0.98861588326261229</v>
      </c>
      <c r="DI1014" s="15">
        <v>0.94584208605987607</v>
      </c>
      <c r="DJ1014" s="15">
        <v>0.95712725798998144</v>
      </c>
      <c r="DK1014" s="15">
        <v>43921.125659658152</v>
      </c>
      <c r="DL1014" s="15">
        <v>5.5922114039159005</v>
      </c>
      <c r="DM1014" s="15">
        <v>73636.342490146621</v>
      </c>
      <c r="DN1014" s="15">
        <v>1.934078012624578</v>
      </c>
      <c r="DO1014" s="15">
        <v>1.6761102120425031</v>
      </c>
      <c r="DP1014" s="15">
        <v>0.3796194031623103</v>
      </c>
      <c r="DQ1014" s="15">
        <v>675.4405484310264</v>
      </c>
      <c r="DR1014" s="15">
        <v>14449.62993452612</v>
      </c>
      <c r="DS1014" s="15">
        <v>5.0946931102933286</v>
      </c>
      <c r="DT1014" s="15">
        <v>5.0946931102933286</v>
      </c>
      <c r="DU1014" s="15">
        <v>100.00057956470621</v>
      </c>
      <c r="DV1014" s="15">
        <v>15.51189331799333</v>
      </c>
      <c r="DW1014" s="15">
        <v>5.5922114039159005</v>
      </c>
      <c r="DX1014" s="15">
        <v>797.23799989445342</v>
      </c>
      <c r="DY1014" s="15">
        <v>1043.9566642585842</v>
      </c>
      <c r="DZ1014" s="15">
        <v>299.92076082290191</v>
      </c>
      <c r="EA1014" s="15">
        <v>392.49973776967005</v>
      </c>
      <c r="EB1014" s="15">
        <v>19.414932314382089</v>
      </c>
      <c r="EC1014" s="15">
        <v>1515.4366851038023</v>
      </c>
      <c r="ED1014" s="15">
        <v>2.2706440278523261</v>
      </c>
      <c r="EE1014" s="15">
        <v>8.63170485360365E-3</v>
      </c>
      <c r="EF1014" s="15">
        <v>500</v>
      </c>
      <c r="EG1014" s="15">
        <v>10696.448390677027</v>
      </c>
      <c r="EH1014" s="15">
        <v>54617.574050335177</v>
      </c>
      <c r="EI1014" s="15">
        <v>4.1727826310142886E-2</v>
      </c>
      <c r="EJ1014" s="15">
        <v>20</v>
      </c>
      <c r="EK1014" s="15">
        <v>2.1816615649929125</v>
      </c>
      <c r="EL1014" s="15">
        <v>6.9541255118387797</v>
      </c>
      <c r="EM1014" s="15">
        <v>7.5000000000000011E-2</v>
      </c>
      <c r="EN1014" s="15">
        <v>19.332986827563214</v>
      </c>
      <c r="EO1014" s="15">
        <v>7.1986596062442412E-2</v>
      </c>
    </row>
    <row r="1015" spans="1:145">
      <c r="A1015" s="14" t="s">
        <v>40</v>
      </c>
      <c r="B1015" s="15">
        <v>0</v>
      </c>
      <c r="C1015" s="15" t="s">
        <v>255</v>
      </c>
      <c r="D1015" s="15" t="s">
        <v>255</v>
      </c>
      <c r="E1015" s="16">
        <v>0</v>
      </c>
      <c r="F1015" s="16">
        <v>7.396229524348216E-12</v>
      </c>
      <c r="G1015" s="15" t="s">
        <v>255</v>
      </c>
      <c r="H1015" s="15">
        <v>0</v>
      </c>
      <c r="I1015" s="15">
        <v>0</v>
      </c>
      <c r="J1015" s="15" t="s">
        <v>255</v>
      </c>
      <c r="K1015" s="15">
        <v>0</v>
      </c>
      <c r="L1015" s="15" t="s">
        <v>255</v>
      </c>
      <c r="M1015" s="15">
        <v>0</v>
      </c>
      <c r="N1015" s="15">
        <v>0</v>
      </c>
      <c r="O1015" s="15" t="s">
        <v>255</v>
      </c>
      <c r="P1015" s="15">
        <v>0</v>
      </c>
      <c r="Q1015" s="15">
        <v>8.8169926695206356E-19</v>
      </c>
      <c r="R1015" s="15">
        <v>2.2571501233972827E-16</v>
      </c>
      <c r="S1015" s="15" t="s">
        <v>255</v>
      </c>
      <c r="T1015" s="15">
        <v>2.2571501233972827E-16</v>
      </c>
      <c r="U1015" s="15">
        <v>9.0286004935891309E-16</v>
      </c>
      <c r="V1015" s="15" t="s">
        <v>255</v>
      </c>
      <c r="W1015" s="15" t="s">
        <v>255</v>
      </c>
      <c r="X1015" s="15">
        <v>9.0286004935891309E-16</v>
      </c>
      <c r="Y1015" s="15">
        <v>0</v>
      </c>
      <c r="Z1015" s="15">
        <v>0</v>
      </c>
      <c r="AA1015" s="15">
        <v>3.5267970678082536E-17</v>
      </c>
      <c r="AB1015" s="15" t="s">
        <v>255</v>
      </c>
      <c r="AC1015" s="15">
        <v>2.1668641184613914E-14</v>
      </c>
      <c r="AD1015" s="15" t="s">
        <v>255</v>
      </c>
      <c r="AE1015" s="15">
        <v>2.8214376542466034E-17</v>
      </c>
      <c r="AF1015" s="15">
        <v>3.6114401974356524E-15</v>
      </c>
      <c r="AG1015" s="15" t="s">
        <v>255</v>
      </c>
      <c r="AH1015" s="15" t="s">
        <v>255</v>
      </c>
      <c r="AI1015" s="15">
        <v>5.6428753084932068E-17</v>
      </c>
      <c r="AJ1015" s="15">
        <v>1.7633985339041271E-18</v>
      </c>
      <c r="AK1015" s="15" t="s">
        <v>255</v>
      </c>
      <c r="AL1015" s="15">
        <v>0</v>
      </c>
      <c r="AM1015" s="15">
        <v>0</v>
      </c>
      <c r="AN1015" s="15" t="s">
        <v>255</v>
      </c>
      <c r="AO1015" s="15" t="s">
        <v>255</v>
      </c>
      <c r="AP1015" s="15">
        <v>3209.5737766880952</v>
      </c>
      <c r="AQ1015" s="15">
        <v>44.724039375840512</v>
      </c>
      <c r="AR1015" s="15" t="s">
        <v>255</v>
      </c>
      <c r="AS1015" s="15" t="s">
        <v>255</v>
      </c>
      <c r="AT1015" s="15">
        <v>0.4362747731648009</v>
      </c>
      <c r="AU1015" s="15">
        <v>0.35459541917514936</v>
      </c>
      <c r="AV1015" s="15">
        <v>1.1451953242207202</v>
      </c>
      <c r="AW1015" s="15">
        <v>0.39655710399008082</v>
      </c>
      <c r="AX1015" s="15">
        <v>2.8203893154084296</v>
      </c>
      <c r="AY1015" s="15">
        <v>0.89303661001663237</v>
      </c>
      <c r="AZ1015" s="15">
        <v>57678.870460324863</v>
      </c>
      <c r="BA1015" s="15">
        <v>1767.6648773502457</v>
      </c>
      <c r="BB1015" s="15">
        <v>3.9448073108836176E-2</v>
      </c>
      <c r="BC1015" s="15">
        <v>5.7203524384429633E-2</v>
      </c>
      <c r="BD1015" s="15">
        <v>1.8351697574981136</v>
      </c>
      <c r="BE1015" s="15">
        <v>0.51843783179030123</v>
      </c>
      <c r="BF1015" s="15">
        <v>4.0612078752033174</v>
      </c>
      <c r="BG1015" s="15">
        <v>1.194653083561078</v>
      </c>
      <c r="BH1015" s="15">
        <v>5.0265743734349915</v>
      </c>
      <c r="BI1015" s="15">
        <v>1.3686346726971461</v>
      </c>
      <c r="BJ1015" s="15" t="s">
        <v>255</v>
      </c>
      <c r="BK1015" s="15" t="s">
        <v>255</v>
      </c>
      <c r="BL1015" s="15">
        <v>2.2770574154622047</v>
      </c>
      <c r="BM1015" s="15">
        <v>0.37883561808413707</v>
      </c>
      <c r="BN1015" s="15">
        <v>5063.127671649373</v>
      </c>
      <c r="BO1015" s="15">
        <v>232.84271705557902</v>
      </c>
      <c r="BP1015" s="15">
        <v>7.6974531877974561</v>
      </c>
      <c r="BQ1015" s="15">
        <v>0.45550050070503945</v>
      </c>
      <c r="BR1015" s="15">
        <v>22.933292359560088</v>
      </c>
      <c r="BS1015" s="15">
        <v>0.46108534171638682</v>
      </c>
      <c r="BT1015" s="15">
        <v>22.055379606529197</v>
      </c>
      <c r="BU1015" s="15">
        <v>5.5841254400916513</v>
      </c>
      <c r="BV1015" s="15" t="s">
        <v>255</v>
      </c>
      <c r="BW1015" s="15" t="s">
        <v>255</v>
      </c>
      <c r="BX1015" s="15">
        <v>4946.4980853677635</v>
      </c>
      <c r="BY1015" s="15">
        <v>374.71868756328917</v>
      </c>
      <c r="BZ1015" s="15">
        <v>11.664565376110691</v>
      </c>
      <c r="CA1015" s="15">
        <v>0.18964113628068849</v>
      </c>
      <c r="CB1015" s="15">
        <v>1.3640159850307243</v>
      </c>
      <c r="CC1015" s="15">
        <v>0.21099806602208476</v>
      </c>
      <c r="CD1015" s="15">
        <v>20.880658134407895</v>
      </c>
      <c r="CE1015" s="15">
        <v>1.2686127494800363</v>
      </c>
      <c r="CF1015" s="15">
        <v>39.210224681557314</v>
      </c>
      <c r="CG1015" s="15">
        <v>0.26459084070428573</v>
      </c>
      <c r="CH1015" s="15">
        <v>1.3818207292806652</v>
      </c>
      <c r="CI1015" s="15">
        <v>1.5142434674619056</v>
      </c>
      <c r="CJ1015" s="15">
        <v>0.19751720719393798</v>
      </c>
      <c r="CK1015" s="15">
        <v>10.349522653830421</v>
      </c>
      <c r="CL1015" s="15">
        <v>192.07466517268779</v>
      </c>
      <c r="CM1015" s="15">
        <v>8.9173058397048879E-2</v>
      </c>
      <c r="CN1015" s="15">
        <v>4.7484687311949489</v>
      </c>
      <c r="CO1015" s="15">
        <v>1.1124185744671933</v>
      </c>
      <c r="CP1015" s="15">
        <v>1.4445760789742609E-14</v>
      </c>
      <c r="CQ1015" s="15">
        <v>33.697290677347027</v>
      </c>
      <c r="CR1015" s="15" t="s">
        <v>255</v>
      </c>
      <c r="CS1015" s="15" t="s">
        <v>255</v>
      </c>
      <c r="CT1015" s="15">
        <v>1.7450990926592036</v>
      </c>
      <c r="CU1015" s="15">
        <v>2.2903906484414405</v>
      </c>
      <c r="CV1015" s="15">
        <v>8.4611679462252773</v>
      </c>
      <c r="CW1015" s="15">
        <v>7.3406790299924545</v>
      </c>
      <c r="CX1015" s="15">
        <v>16.24483150081327</v>
      </c>
      <c r="CY1015" s="15">
        <v>15.07972312030499</v>
      </c>
      <c r="CZ1015" s="15" t="s">
        <v>255</v>
      </c>
      <c r="DA1015" s="15">
        <v>11.385287077311023</v>
      </c>
      <c r="DB1015" s="15">
        <v>22.933292359560088</v>
      </c>
      <c r="DC1015" s="15">
        <v>72.061308665697069</v>
      </c>
      <c r="DD1015" s="15">
        <v>261.98477693285906</v>
      </c>
      <c r="DE1015" s="15">
        <v>17.905079021019901</v>
      </c>
      <c r="DF1015" s="15">
        <v>61.271241268424255</v>
      </c>
      <c r="DG1015" s="15">
        <v>3.3601026946909897E-2</v>
      </c>
      <c r="DH1015" s="15">
        <v>1.1017881825285413E-2</v>
      </c>
      <c r="DI1015" s="15">
        <v>0.18532572337515199</v>
      </c>
      <c r="DJ1015" s="15">
        <v>0.17853573383177404</v>
      </c>
      <c r="DK1015" s="15">
        <v>619.2210515801786</v>
      </c>
      <c r="DL1015" s="15">
        <v>7.8841672980598645E-2</v>
      </c>
      <c r="DM1015" s="15">
        <v>4109.0334863521985</v>
      </c>
      <c r="DN1015" s="15">
        <v>8.7707656029923309E-2</v>
      </c>
      <c r="DO1015" s="15">
        <v>8.2489982927907032E-2</v>
      </c>
      <c r="DP1015" s="15">
        <v>1.3233652881991487E-3</v>
      </c>
      <c r="DQ1015" s="15">
        <v>16.871588422956055</v>
      </c>
      <c r="DR1015" s="15">
        <v>360.93214966967486</v>
      </c>
      <c r="DS1015" s="15">
        <v>0.22854710502546577</v>
      </c>
      <c r="DT1015" s="15">
        <v>0.22854710502546577</v>
      </c>
      <c r="DU1015" s="15">
        <v>4.3337282369227828E-14</v>
      </c>
      <c r="DV1015" s="15">
        <v>1.0834320592306957E-14</v>
      </c>
      <c r="DW1015" s="15">
        <v>7.8841672980598645E-2</v>
      </c>
      <c r="DX1015" s="15">
        <v>1.1556608631794088E-13</v>
      </c>
      <c r="DY1015" s="15">
        <v>9.24528690543527E-13</v>
      </c>
      <c r="DZ1015" s="15">
        <v>9.0163704428808984</v>
      </c>
      <c r="EA1015" s="15">
        <v>11.797696080274106</v>
      </c>
      <c r="EB1015" s="15">
        <v>1.0834320592306957E-14</v>
      </c>
      <c r="EC1015" s="15">
        <v>33.398292509303374</v>
      </c>
      <c r="ED1015" s="15">
        <v>0.10297044072746767</v>
      </c>
      <c r="EE1015" s="15">
        <v>6.7173595916973075E-3</v>
      </c>
      <c r="EF1015" s="15">
        <v>0</v>
      </c>
      <c r="EG1015" s="15">
        <v>1.849057381087054E-12</v>
      </c>
      <c r="EH1015" s="15">
        <v>619.22105158079466</v>
      </c>
      <c r="EI1015" s="15">
        <v>4.0767343172519227E-4</v>
      </c>
      <c r="EJ1015" s="15">
        <v>0</v>
      </c>
      <c r="EK1015" s="15">
        <v>4.5143002467945654E-16</v>
      </c>
      <c r="EL1015" s="15">
        <v>7.8841672980516558E-2</v>
      </c>
      <c r="EM1015" s="15">
        <v>1.4107188271233017E-17</v>
      </c>
      <c r="EN1015" s="15">
        <v>1.6315472425518933</v>
      </c>
      <c r="EO1015" s="15">
        <v>1.1283855139076496E-2</v>
      </c>
    </row>
    <row r="1016" spans="1:145">
      <c r="A1016" s="14" t="s">
        <v>41</v>
      </c>
      <c r="B1016" s="15">
        <v>0</v>
      </c>
      <c r="C1016" s="15" t="s">
        <v>255</v>
      </c>
      <c r="D1016" s="15" t="s">
        <v>255</v>
      </c>
      <c r="E1016" s="16">
        <v>0</v>
      </c>
      <c r="F1016" s="16">
        <v>1.8272007922217762E-16</v>
      </c>
      <c r="G1016" s="15" t="s">
        <v>255</v>
      </c>
      <c r="H1016" s="15">
        <v>0</v>
      </c>
      <c r="I1016" s="15">
        <v>0</v>
      </c>
      <c r="J1016" s="15" t="s">
        <v>255</v>
      </c>
      <c r="K1016" s="15">
        <v>0</v>
      </c>
      <c r="L1016" s="15" t="s">
        <v>255</v>
      </c>
      <c r="M1016" s="15">
        <v>0</v>
      </c>
      <c r="N1016" s="15">
        <v>0</v>
      </c>
      <c r="O1016" s="15" t="s">
        <v>255</v>
      </c>
      <c r="P1016" s="15">
        <v>0</v>
      </c>
      <c r="Q1016" s="15">
        <v>2.0176817080721213E-16</v>
      </c>
      <c r="R1016" s="15">
        <v>1.1767162909955664E-16</v>
      </c>
      <c r="S1016" s="15" t="s">
        <v>255</v>
      </c>
      <c r="T1016" s="15">
        <v>1.8364759510056182E-16</v>
      </c>
      <c r="U1016" s="15">
        <v>8.0288198625276356E-16</v>
      </c>
      <c r="V1016" s="15" t="s">
        <v>255</v>
      </c>
      <c r="W1016" s="15" t="s">
        <v>255</v>
      </c>
      <c r="X1016" s="15">
        <v>4.4282932727803354E-16</v>
      </c>
      <c r="Y1016" s="15">
        <v>0</v>
      </c>
      <c r="Z1016" s="15">
        <v>0</v>
      </c>
      <c r="AA1016" s="15">
        <v>6.5849820650907462E-16</v>
      </c>
      <c r="AB1016" s="15" t="s">
        <v>255</v>
      </c>
      <c r="AC1016" s="15">
        <v>3.469683150119754E-16</v>
      </c>
      <c r="AD1016" s="15" t="s">
        <v>255</v>
      </c>
      <c r="AE1016" s="15">
        <v>4.4990987510494164E-16</v>
      </c>
      <c r="AF1016" s="15">
        <v>7.9420259800165873E-16</v>
      </c>
      <c r="AG1016" s="15" t="s">
        <v>255</v>
      </c>
      <c r="AH1016" s="15" t="s">
        <v>255</v>
      </c>
      <c r="AI1016" s="15">
        <v>2.1541180483886138E-16</v>
      </c>
      <c r="AJ1016" s="15">
        <v>2.2770762654468391E-16</v>
      </c>
      <c r="AK1016" s="15" t="s">
        <v>255</v>
      </c>
      <c r="AL1016" s="15">
        <v>0</v>
      </c>
      <c r="AM1016" s="15">
        <v>0</v>
      </c>
      <c r="AN1016" s="15" t="s">
        <v>255</v>
      </c>
      <c r="AO1016" s="15" t="s">
        <v>255</v>
      </c>
      <c r="AP1016" s="15">
        <v>0.32135428496461166</v>
      </c>
      <c r="AQ1016" s="15">
        <v>0.30883239681790331</v>
      </c>
      <c r="AR1016" s="15" t="s">
        <v>255</v>
      </c>
      <c r="AS1016" s="15" t="s">
        <v>255</v>
      </c>
      <c r="AT1016" s="15">
        <v>0.10607550765397421</v>
      </c>
      <c r="AU1016" s="15">
        <v>0.21948354420066313</v>
      </c>
      <c r="AV1016" s="15">
        <v>0.49424009593990381</v>
      </c>
      <c r="AW1016" s="15">
        <v>0.46224433525091158</v>
      </c>
      <c r="AX1016" s="15">
        <v>0.31090736431355837</v>
      </c>
      <c r="AY1016" s="15">
        <v>0.25516687744452488</v>
      </c>
      <c r="AZ1016" s="15">
        <v>0.39155544495883171</v>
      </c>
      <c r="BA1016" s="15">
        <v>0.37184056033159774</v>
      </c>
      <c r="BB1016" s="15">
        <v>4.9292900487000378E-2</v>
      </c>
      <c r="BC1016" s="15">
        <v>0.16436708029190494</v>
      </c>
      <c r="BD1016" s="15">
        <v>0.52636305022072882</v>
      </c>
      <c r="BE1016" s="15">
        <v>0.41906868441136319</v>
      </c>
      <c r="BF1016" s="15">
        <v>0.32709585729120566</v>
      </c>
      <c r="BG1016" s="15">
        <v>0.26953296384930131</v>
      </c>
      <c r="BH1016" s="15">
        <v>0.26117105884562131</v>
      </c>
      <c r="BI1016" s="15">
        <v>0.26791750075880877</v>
      </c>
      <c r="BJ1016" s="15" t="s">
        <v>255</v>
      </c>
      <c r="BK1016" s="15" t="s">
        <v>255</v>
      </c>
      <c r="BL1016" s="15">
        <v>0.39041334931219346</v>
      </c>
      <c r="BM1016" s="15">
        <v>0.21464249834771407</v>
      </c>
      <c r="BN1016" s="15">
        <v>0.34465546659071655</v>
      </c>
      <c r="BO1016" s="15">
        <v>0.37182287129065555</v>
      </c>
      <c r="BP1016" s="15">
        <v>0.40379676139842902</v>
      </c>
      <c r="BQ1016" s="15">
        <v>0.33556559343927328</v>
      </c>
      <c r="BR1016" s="15">
        <v>0.40512507539881987</v>
      </c>
      <c r="BS1016" s="15">
        <v>0.23784475592339513</v>
      </c>
      <c r="BT1016" s="15">
        <v>0.31626332845871702</v>
      </c>
      <c r="BU1016" s="15">
        <v>0.39181446860947</v>
      </c>
      <c r="BV1016" s="15" t="s">
        <v>255</v>
      </c>
      <c r="BW1016" s="15" t="s">
        <v>255</v>
      </c>
      <c r="BX1016" s="15">
        <v>0.39335327270305692</v>
      </c>
      <c r="BY1016" s="15">
        <v>0.40151739823577232</v>
      </c>
      <c r="BZ1016" s="15">
        <v>0.45292043134322685</v>
      </c>
      <c r="CA1016" s="15">
        <v>0.36812574845006407</v>
      </c>
      <c r="CB1016" s="15">
        <v>0.43714521147348018</v>
      </c>
      <c r="CC1016" s="15">
        <v>0.33860985294710871</v>
      </c>
      <c r="CD1016" s="15">
        <v>0.38344976939243386</v>
      </c>
      <c r="CE1016" s="15">
        <v>0.1796947832030934</v>
      </c>
      <c r="CF1016" s="15">
        <v>2.2038725099884835E-2</v>
      </c>
      <c r="CG1016" s="15">
        <v>3.0851005212052928E-2</v>
      </c>
      <c r="CH1016" s="15">
        <v>3.0096926098387704E-2</v>
      </c>
      <c r="CI1016" s="15">
        <v>1.7563397712741628E-2</v>
      </c>
      <c r="CJ1016" s="15">
        <v>1.2649329361459551E-2</v>
      </c>
      <c r="CK1016" s="15">
        <v>3.1285931015489897E-2</v>
      </c>
      <c r="CL1016" s="15">
        <v>5.5801705345458801E-2</v>
      </c>
      <c r="CM1016" s="15">
        <v>4.5977800445338529E-2</v>
      </c>
      <c r="CN1016" s="15">
        <v>2.4823120505081498E-2</v>
      </c>
      <c r="CO1016" s="15">
        <v>8.4391887146261946E-2</v>
      </c>
      <c r="CP1016" s="15">
        <v>2.1226899193093313E-16</v>
      </c>
      <c r="CQ1016" s="15">
        <v>0.40087204691941525</v>
      </c>
      <c r="CR1016" s="15" t="s">
        <v>255</v>
      </c>
      <c r="CS1016" s="15" t="s">
        <v>255</v>
      </c>
      <c r="CT1016" s="15">
        <v>0.10607550765397421</v>
      </c>
      <c r="CU1016" s="15">
        <v>0.49424009593990381</v>
      </c>
      <c r="CV1016" s="15">
        <v>0.31090736431355792</v>
      </c>
      <c r="CW1016" s="15">
        <v>0.52636305022072882</v>
      </c>
      <c r="CX1016" s="15">
        <v>0.32709585729120566</v>
      </c>
      <c r="CY1016" s="15">
        <v>0.26117105884562158</v>
      </c>
      <c r="CZ1016" s="15" t="s">
        <v>255</v>
      </c>
      <c r="DA1016" s="15">
        <v>0.39041334931219346</v>
      </c>
      <c r="DB1016" s="15">
        <v>0.40512507539881987</v>
      </c>
      <c r="DC1016" s="15">
        <v>0.44381885889241746</v>
      </c>
      <c r="DD1016" s="15">
        <v>0.48703416815246636</v>
      </c>
      <c r="DE1016" s="15">
        <v>2.4734968460606592</v>
      </c>
      <c r="DF1016" s="15">
        <v>3.0818506686903735</v>
      </c>
      <c r="DG1016" s="15">
        <v>3.4352420554287139E-2</v>
      </c>
      <c r="DH1016" s="15">
        <v>1.1144755017413233E-2</v>
      </c>
      <c r="DI1016" s="15">
        <v>0.19593727759267845</v>
      </c>
      <c r="DJ1016" s="15">
        <v>0.18653291121047857</v>
      </c>
      <c r="DK1016" s="15">
        <v>1.4098478631410335E-2</v>
      </c>
      <c r="DL1016" s="15">
        <v>1.4098478631439149E-2</v>
      </c>
      <c r="DM1016" s="15">
        <v>5.5801705345455387E-2</v>
      </c>
      <c r="DN1016" s="15">
        <v>4.5348561669910345E-2</v>
      </c>
      <c r="DO1016" s="15">
        <v>4.921513056554018E-2</v>
      </c>
      <c r="DP1016" s="15">
        <v>3.4860317390924562E-3</v>
      </c>
      <c r="DQ1016" s="15">
        <v>2.4978643142089835E-2</v>
      </c>
      <c r="DR1016" s="15">
        <v>2.4978643142082084E-2</v>
      </c>
      <c r="DS1016" s="15">
        <v>4.4859837497121996E-2</v>
      </c>
      <c r="DT1016" s="15">
        <v>4.4859837497121996E-2</v>
      </c>
      <c r="DU1016" s="15">
        <v>4.3337031203090255E-16</v>
      </c>
      <c r="DV1016" s="15">
        <v>6.984524951405816E-16</v>
      </c>
      <c r="DW1016" s="15">
        <v>1.4098478631439149E-2</v>
      </c>
      <c r="DX1016" s="15">
        <v>1.4495807567281125E-16</v>
      </c>
      <c r="DY1016" s="15">
        <v>8.8560064052096011E-16</v>
      </c>
      <c r="DZ1016" s="15">
        <v>3.0062508571071914E-2</v>
      </c>
      <c r="EA1016" s="15">
        <v>3.0057844490070276E-2</v>
      </c>
      <c r="EB1016" s="15">
        <v>5.5804060590420744E-16</v>
      </c>
      <c r="EC1016" s="15">
        <v>2.2038725099897988E-2</v>
      </c>
      <c r="ED1016" s="15">
        <v>4.5348561669907188E-2</v>
      </c>
      <c r="EE1016" s="15">
        <v>0.77821933275358424</v>
      </c>
      <c r="EF1016" s="15">
        <v>0</v>
      </c>
      <c r="EG1016" s="15">
        <v>1.7286647993353416E-16</v>
      </c>
      <c r="EH1016" s="15">
        <v>1.1337395743906986E-2</v>
      </c>
      <c r="EI1016" s="15">
        <v>9.7698219096089868E-3</v>
      </c>
      <c r="EJ1016" s="15">
        <v>0</v>
      </c>
      <c r="EK1016" s="15">
        <v>2.0692028127695557E-16</v>
      </c>
      <c r="EL1016" s="15">
        <v>1.133739574390707E-2</v>
      </c>
      <c r="EM1016" s="15">
        <v>1.880958436164402E-16</v>
      </c>
      <c r="EN1016" s="15">
        <v>8.4391887146262445E-2</v>
      </c>
      <c r="EO1016" s="15">
        <v>0.1567493916407533</v>
      </c>
    </row>
    <row r="1017" spans="1:145">
      <c r="A1017" s="14" t="s">
        <v>42</v>
      </c>
      <c r="B1017" s="15">
        <v>31</v>
      </c>
      <c r="C1017" s="15">
        <v>0</v>
      </c>
      <c r="D1017" s="15">
        <v>0</v>
      </c>
      <c r="E1017" s="16">
        <v>31</v>
      </c>
      <c r="F1017" s="16">
        <v>31</v>
      </c>
      <c r="G1017" s="15">
        <v>0</v>
      </c>
      <c r="H1017" s="15">
        <v>31</v>
      </c>
      <c r="I1017" s="15">
        <v>31</v>
      </c>
      <c r="J1017" s="15">
        <v>0</v>
      </c>
      <c r="K1017" s="15">
        <v>31</v>
      </c>
      <c r="L1017" s="15">
        <v>0</v>
      </c>
      <c r="M1017" s="15">
        <v>31</v>
      </c>
      <c r="N1017" s="15">
        <v>31</v>
      </c>
      <c r="O1017" s="15">
        <v>0</v>
      </c>
      <c r="P1017" s="15">
        <v>31</v>
      </c>
      <c r="Q1017" s="15">
        <v>31</v>
      </c>
      <c r="R1017" s="15">
        <v>31</v>
      </c>
      <c r="S1017" s="15">
        <v>0</v>
      </c>
      <c r="T1017" s="15">
        <v>31</v>
      </c>
      <c r="U1017" s="15">
        <v>31</v>
      </c>
      <c r="V1017" s="15">
        <v>0</v>
      </c>
      <c r="W1017" s="15">
        <v>0</v>
      </c>
      <c r="X1017" s="15">
        <v>31</v>
      </c>
      <c r="Y1017" s="15">
        <v>31</v>
      </c>
      <c r="Z1017" s="15">
        <v>31</v>
      </c>
      <c r="AA1017" s="15">
        <v>31</v>
      </c>
      <c r="AB1017" s="15">
        <v>0</v>
      </c>
      <c r="AC1017" s="15">
        <v>31</v>
      </c>
      <c r="AD1017" s="15">
        <v>0</v>
      </c>
      <c r="AE1017" s="15">
        <v>31</v>
      </c>
      <c r="AF1017" s="15">
        <v>31</v>
      </c>
      <c r="AG1017" s="15">
        <v>0</v>
      </c>
      <c r="AH1017" s="15">
        <v>0</v>
      </c>
      <c r="AI1017" s="15">
        <v>31</v>
      </c>
      <c r="AJ1017" s="15">
        <v>31</v>
      </c>
      <c r="AK1017" s="15">
        <v>0</v>
      </c>
      <c r="AL1017" s="15">
        <v>31</v>
      </c>
      <c r="AM1017" s="15">
        <v>31</v>
      </c>
      <c r="AN1017" s="15">
        <v>0</v>
      </c>
      <c r="AO1017" s="15">
        <v>0</v>
      </c>
      <c r="AP1017" s="15">
        <v>27</v>
      </c>
      <c r="AQ1017" s="15">
        <v>27</v>
      </c>
      <c r="AR1017" s="15">
        <v>0</v>
      </c>
      <c r="AS1017" s="15">
        <v>0</v>
      </c>
      <c r="AT1017" s="15">
        <v>3</v>
      </c>
      <c r="AU1017" s="15">
        <v>3</v>
      </c>
      <c r="AV1017" s="15">
        <v>3</v>
      </c>
      <c r="AW1017" s="15">
        <v>3</v>
      </c>
      <c r="AX1017" s="15">
        <v>5</v>
      </c>
      <c r="AY1017" s="15">
        <v>5</v>
      </c>
      <c r="AZ1017" s="15">
        <v>25</v>
      </c>
      <c r="BA1017" s="15">
        <v>25</v>
      </c>
      <c r="BB1017" s="15">
        <v>2</v>
      </c>
      <c r="BC1017" s="15">
        <v>2</v>
      </c>
      <c r="BD1017" s="15">
        <v>15</v>
      </c>
      <c r="BE1017" s="15">
        <v>15</v>
      </c>
      <c r="BF1017" s="15">
        <v>19</v>
      </c>
      <c r="BG1017" s="15">
        <v>19</v>
      </c>
      <c r="BH1017" s="15">
        <v>18</v>
      </c>
      <c r="BI1017" s="15">
        <v>18</v>
      </c>
      <c r="BJ1017" s="15">
        <v>1</v>
      </c>
      <c r="BK1017" s="15">
        <v>1</v>
      </c>
      <c r="BL1017" s="15">
        <v>21</v>
      </c>
      <c r="BM1017" s="15">
        <v>21</v>
      </c>
      <c r="BN1017" s="15">
        <v>24</v>
      </c>
      <c r="BO1017" s="15">
        <v>24</v>
      </c>
      <c r="BP1017" s="15">
        <v>23</v>
      </c>
      <c r="BQ1017" s="15">
        <v>23</v>
      </c>
      <c r="BR1017" s="15">
        <v>27</v>
      </c>
      <c r="BS1017" s="15">
        <v>27</v>
      </c>
      <c r="BT1017" s="15">
        <v>12</v>
      </c>
      <c r="BU1017" s="15">
        <v>12</v>
      </c>
      <c r="BV1017" s="15">
        <v>0</v>
      </c>
      <c r="BW1017" s="15">
        <v>0</v>
      </c>
      <c r="BX1017" s="15">
        <v>27</v>
      </c>
      <c r="BY1017" s="15">
        <v>27</v>
      </c>
      <c r="BZ1017" s="15">
        <v>28</v>
      </c>
      <c r="CA1017" s="15">
        <v>28</v>
      </c>
      <c r="CB1017" s="15">
        <v>25</v>
      </c>
      <c r="CC1017" s="15">
        <v>25</v>
      </c>
      <c r="CD1017" s="15">
        <v>24</v>
      </c>
      <c r="CE1017" s="15">
        <v>24</v>
      </c>
      <c r="CF1017" s="15">
        <v>31</v>
      </c>
      <c r="CG1017" s="15">
        <v>31</v>
      </c>
      <c r="CH1017" s="15">
        <v>31</v>
      </c>
      <c r="CI1017" s="15">
        <v>31</v>
      </c>
      <c r="CJ1017" s="15">
        <v>31</v>
      </c>
      <c r="CK1017" s="15">
        <v>31</v>
      </c>
      <c r="CL1017" s="15">
        <v>31</v>
      </c>
      <c r="CM1017" s="15">
        <v>31</v>
      </c>
      <c r="CN1017" s="15">
        <v>31</v>
      </c>
      <c r="CO1017" s="15">
        <v>31</v>
      </c>
      <c r="CP1017" s="15">
        <v>31</v>
      </c>
      <c r="CQ1017" s="15">
        <v>28</v>
      </c>
      <c r="CR1017" s="15">
        <v>0</v>
      </c>
      <c r="CS1017" s="15">
        <v>0</v>
      </c>
      <c r="CT1017" s="15">
        <v>3</v>
      </c>
      <c r="CU1017" s="15">
        <v>3</v>
      </c>
      <c r="CV1017" s="15">
        <v>5</v>
      </c>
      <c r="CW1017" s="15">
        <v>15</v>
      </c>
      <c r="CX1017" s="15">
        <v>19</v>
      </c>
      <c r="CY1017" s="15">
        <v>18</v>
      </c>
      <c r="CZ1017" s="15">
        <v>1</v>
      </c>
      <c r="DA1017" s="15">
        <v>21</v>
      </c>
      <c r="DB1017" s="15">
        <v>27</v>
      </c>
      <c r="DC1017" s="15">
        <v>28</v>
      </c>
      <c r="DD1017" s="15">
        <v>27</v>
      </c>
      <c r="DE1017" s="15">
        <v>28</v>
      </c>
      <c r="DF1017" s="15">
        <v>28</v>
      </c>
      <c r="DG1017" s="15">
        <v>27</v>
      </c>
      <c r="DH1017" s="15">
        <v>27</v>
      </c>
      <c r="DI1017" s="15">
        <v>28</v>
      </c>
      <c r="DJ1017" s="15">
        <v>28</v>
      </c>
      <c r="DK1017" s="15">
        <v>31</v>
      </c>
      <c r="DL1017" s="15">
        <v>31</v>
      </c>
      <c r="DM1017" s="15">
        <v>31</v>
      </c>
      <c r="DN1017" s="15">
        <v>31</v>
      </c>
      <c r="DO1017" s="15">
        <v>31</v>
      </c>
      <c r="DP1017" s="15">
        <v>31</v>
      </c>
      <c r="DQ1017" s="15">
        <v>31</v>
      </c>
      <c r="DR1017" s="15">
        <v>31</v>
      </c>
      <c r="DS1017" s="15">
        <v>31</v>
      </c>
      <c r="DT1017" s="15">
        <v>31</v>
      </c>
      <c r="DU1017" s="15">
        <v>31</v>
      </c>
      <c r="DV1017" s="15">
        <v>31</v>
      </c>
      <c r="DW1017" s="15">
        <v>31</v>
      </c>
      <c r="DX1017" s="15">
        <v>31</v>
      </c>
      <c r="DY1017" s="15">
        <v>31</v>
      </c>
      <c r="DZ1017" s="15">
        <v>31</v>
      </c>
      <c r="EA1017" s="15">
        <v>31</v>
      </c>
      <c r="EB1017" s="15">
        <v>31</v>
      </c>
      <c r="EC1017" s="15">
        <v>31</v>
      </c>
      <c r="ED1017" s="15">
        <v>31</v>
      </c>
      <c r="EE1017" s="15">
        <v>31</v>
      </c>
      <c r="EF1017" s="15">
        <v>31</v>
      </c>
      <c r="EG1017" s="15">
        <v>31</v>
      </c>
      <c r="EH1017" s="15">
        <v>31</v>
      </c>
      <c r="EI1017" s="15">
        <v>31</v>
      </c>
      <c r="EJ1017" s="15">
        <v>31</v>
      </c>
      <c r="EK1017" s="15">
        <v>31</v>
      </c>
      <c r="EL1017" s="15">
        <v>31</v>
      </c>
      <c r="EM1017" s="15">
        <v>31</v>
      </c>
      <c r="EN1017" s="15">
        <v>31</v>
      </c>
      <c r="EO1017" s="15">
        <v>31</v>
      </c>
    </row>
    <row r="1018" spans="1:145">
      <c r="A1018" s="10"/>
      <c r="E1018" s="10"/>
      <c r="F1018" s="10"/>
    </row>
    <row r="1019" spans="1:145">
      <c r="A1019" s="10"/>
      <c r="E1019" s="10"/>
      <c r="F1019" s="10"/>
    </row>
    <row r="1020" spans="1:145">
      <c r="A1020" s="10"/>
      <c r="E1020" s="10"/>
      <c r="F1020" s="10"/>
    </row>
    <row r="1021" spans="1:145">
      <c r="A1021" s="5" t="s">
        <v>0</v>
      </c>
      <c r="B1021" s="11" t="s">
        <v>20</v>
      </c>
      <c r="C1021" s="11" t="s">
        <v>34</v>
      </c>
      <c r="D1021" s="11" t="s">
        <v>19</v>
      </c>
      <c r="E1021" s="5" t="s">
        <v>21</v>
      </c>
      <c r="F1021" s="5" t="s">
        <v>22</v>
      </c>
      <c r="G1021" s="11" t="s">
        <v>23</v>
      </c>
      <c r="H1021" s="11" t="s">
        <v>24</v>
      </c>
      <c r="I1021" s="11" t="s">
        <v>27</v>
      </c>
      <c r="J1021" s="11" t="s">
        <v>26</v>
      </c>
      <c r="K1021" s="11" t="s">
        <v>29</v>
      </c>
      <c r="L1021" s="11" t="s">
        <v>25</v>
      </c>
      <c r="M1021" s="11" t="s">
        <v>89</v>
      </c>
      <c r="N1021" s="11" t="s">
        <v>90</v>
      </c>
      <c r="O1021" s="11" t="s">
        <v>91</v>
      </c>
      <c r="P1021" s="11" t="s">
        <v>92</v>
      </c>
      <c r="Q1021" s="11" t="s">
        <v>93</v>
      </c>
      <c r="R1021" s="11" t="s">
        <v>94</v>
      </c>
      <c r="S1021" s="11" t="s">
        <v>95</v>
      </c>
      <c r="T1021" s="11" t="s">
        <v>96</v>
      </c>
      <c r="U1021" s="11" t="s">
        <v>97</v>
      </c>
      <c r="V1021" s="11" t="s">
        <v>98</v>
      </c>
      <c r="W1021" s="11" t="s">
        <v>99</v>
      </c>
      <c r="X1021" s="11" t="s">
        <v>100</v>
      </c>
      <c r="Y1021" s="11" t="s">
        <v>101</v>
      </c>
      <c r="Z1021" s="11" t="s">
        <v>102</v>
      </c>
      <c r="AA1021" s="11" t="s">
        <v>103</v>
      </c>
      <c r="AB1021" s="11" t="s">
        <v>104</v>
      </c>
      <c r="AC1021" s="11" t="s">
        <v>105</v>
      </c>
      <c r="AD1021" s="11" t="s">
        <v>106</v>
      </c>
      <c r="AE1021" s="11" t="s">
        <v>107</v>
      </c>
      <c r="AF1021" s="11" t="s">
        <v>108</v>
      </c>
      <c r="AG1021" s="11" t="s">
        <v>109</v>
      </c>
      <c r="AH1021" s="11" t="s">
        <v>110</v>
      </c>
      <c r="AI1021" s="11" t="s">
        <v>111</v>
      </c>
      <c r="AJ1021" s="11" t="s">
        <v>112</v>
      </c>
      <c r="AK1021" s="11" t="s">
        <v>113</v>
      </c>
      <c r="AL1021" s="11" t="s">
        <v>132</v>
      </c>
      <c r="AM1021" s="11" t="s">
        <v>133</v>
      </c>
      <c r="AN1021" s="11" t="s">
        <v>189</v>
      </c>
      <c r="AO1021" s="11" t="s">
        <v>190</v>
      </c>
      <c r="AP1021" s="11" t="s">
        <v>191</v>
      </c>
      <c r="AQ1021" s="11" t="s">
        <v>192</v>
      </c>
      <c r="AR1021" s="11" t="s">
        <v>193</v>
      </c>
      <c r="AS1021" s="11" t="s">
        <v>194</v>
      </c>
      <c r="AT1021" s="11" t="s">
        <v>195</v>
      </c>
      <c r="AU1021" s="11" t="s">
        <v>196</v>
      </c>
      <c r="AV1021" s="11" t="s">
        <v>11</v>
      </c>
      <c r="AW1021" s="11" t="s">
        <v>12</v>
      </c>
      <c r="AX1021" s="11" t="s">
        <v>9</v>
      </c>
      <c r="AY1021" s="11" t="s">
        <v>10</v>
      </c>
      <c r="AZ1021" s="11" t="s">
        <v>35</v>
      </c>
      <c r="BA1021" s="11" t="s">
        <v>36</v>
      </c>
      <c r="BB1021" s="11" t="s">
        <v>197</v>
      </c>
      <c r="BC1021" s="11" t="s">
        <v>198</v>
      </c>
      <c r="BD1021" s="11" t="s">
        <v>199</v>
      </c>
      <c r="BE1021" s="11" t="s">
        <v>200</v>
      </c>
      <c r="BF1021" s="11" t="s">
        <v>201</v>
      </c>
      <c r="BG1021" s="11" t="s">
        <v>202</v>
      </c>
      <c r="BH1021" s="11" t="s">
        <v>203</v>
      </c>
      <c r="BI1021" s="11" t="s">
        <v>204</v>
      </c>
      <c r="BJ1021" s="11" t="s">
        <v>205</v>
      </c>
      <c r="BK1021" s="11" t="s">
        <v>206</v>
      </c>
      <c r="BL1021" s="11" t="s">
        <v>17</v>
      </c>
      <c r="BM1021" s="11" t="s">
        <v>18</v>
      </c>
      <c r="BN1021" s="11" t="s">
        <v>207</v>
      </c>
      <c r="BO1021" s="11" t="s">
        <v>208</v>
      </c>
      <c r="BP1021" s="11" t="s">
        <v>209</v>
      </c>
      <c r="BQ1021" s="11" t="s">
        <v>210</v>
      </c>
      <c r="BR1021" s="11" t="s">
        <v>13</v>
      </c>
      <c r="BS1021" s="11" t="s">
        <v>14</v>
      </c>
      <c r="BT1021" s="11" t="s">
        <v>211</v>
      </c>
      <c r="BU1021" s="11" t="s">
        <v>212</v>
      </c>
      <c r="BV1021" s="11" t="s">
        <v>213</v>
      </c>
      <c r="BW1021" s="11" t="s">
        <v>214</v>
      </c>
      <c r="BX1021" s="11" t="s">
        <v>37</v>
      </c>
      <c r="BY1021" s="11" t="s">
        <v>38</v>
      </c>
      <c r="BZ1021" s="11" t="s">
        <v>15</v>
      </c>
      <c r="CA1021" s="11" t="s">
        <v>16</v>
      </c>
      <c r="CB1021" s="11" t="s">
        <v>215</v>
      </c>
      <c r="CC1021" s="11" t="s">
        <v>216</v>
      </c>
      <c r="CD1021" s="11" t="s">
        <v>235</v>
      </c>
      <c r="CE1021" s="11" t="s">
        <v>236</v>
      </c>
      <c r="CF1021" s="11" t="s">
        <v>138</v>
      </c>
      <c r="CG1021" s="11" t="s">
        <v>139</v>
      </c>
      <c r="CH1021" s="11" t="s">
        <v>140</v>
      </c>
      <c r="CI1021" s="11" t="s">
        <v>141</v>
      </c>
      <c r="CJ1021" s="11" t="s">
        <v>142</v>
      </c>
      <c r="CK1021" s="11" t="s">
        <v>143</v>
      </c>
      <c r="CL1021" s="11" t="s">
        <v>144</v>
      </c>
      <c r="CM1021" s="11" t="s">
        <v>145</v>
      </c>
      <c r="CN1021" s="11" t="s">
        <v>146</v>
      </c>
      <c r="CO1021" s="11" t="s">
        <v>147</v>
      </c>
      <c r="CP1021" s="11" t="s">
        <v>157</v>
      </c>
      <c r="CQ1021" s="11" t="s">
        <v>47</v>
      </c>
      <c r="CR1021" s="11" t="s">
        <v>217</v>
      </c>
      <c r="CS1021" s="11" t="s">
        <v>219</v>
      </c>
      <c r="CT1021" s="11" t="s">
        <v>221</v>
      </c>
      <c r="CU1021" s="11" t="s">
        <v>223</v>
      </c>
      <c r="CV1021" s="11" t="s">
        <v>224</v>
      </c>
      <c r="CW1021" s="11" t="s">
        <v>225</v>
      </c>
      <c r="CX1021" s="11" t="s">
        <v>227</v>
      </c>
      <c r="CY1021" s="11" t="s">
        <v>229</v>
      </c>
      <c r="CZ1021" s="11" t="s">
        <v>231</v>
      </c>
      <c r="DA1021" s="11" t="s">
        <v>233</v>
      </c>
      <c r="DB1021" s="11" t="s">
        <v>234</v>
      </c>
      <c r="DC1021" s="11" t="s">
        <v>43</v>
      </c>
      <c r="DD1021" s="11" t="s">
        <v>114</v>
      </c>
      <c r="DE1021" s="11" t="s">
        <v>115</v>
      </c>
      <c r="DF1021" s="11" t="s">
        <v>116</v>
      </c>
      <c r="DG1021" s="11" t="s">
        <v>51</v>
      </c>
      <c r="DH1021" s="11" t="s">
        <v>52</v>
      </c>
      <c r="DI1021" s="11" t="s">
        <v>117</v>
      </c>
      <c r="DJ1021" s="11" t="s">
        <v>118</v>
      </c>
      <c r="DK1021" s="11" t="s">
        <v>67</v>
      </c>
      <c r="DL1021" s="11" t="s">
        <v>69</v>
      </c>
      <c r="DM1021" s="11" t="s">
        <v>119</v>
      </c>
      <c r="DN1021" s="11" t="s">
        <v>70</v>
      </c>
      <c r="DO1021" s="11" t="s">
        <v>121</v>
      </c>
      <c r="DP1021" s="11" t="s">
        <v>72</v>
      </c>
      <c r="DQ1021" s="11" t="s">
        <v>73</v>
      </c>
      <c r="DR1021" s="11" t="s">
        <v>120</v>
      </c>
      <c r="DS1021" s="11" t="s">
        <v>74</v>
      </c>
      <c r="DT1021" s="11" t="s">
        <v>122</v>
      </c>
      <c r="DU1021" s="11" t="s">
        <v>129</v>
      </c>
      <c r="DV1021" s="11" t="s">
        <v>126</v>
      </c>
      <c r="DW1021" s="11" t="s">
        <v>137</v>
      </c>
      <c r="DX1021" s="11" t="s">
        <v>128</v>
      </c>
      <c r="DY1021" s="11" t="s">
        <v>153</v>
      </c>
      <c r="DZ1021" s="11" t="s">
        <v>131</v>
      </c>
      <c r="EA1021" s="11" t="s">
        <v>152</v>
      </c>
      <c r="EB1021" s="11" t="s">
        <v>249</v>
      </c>
      <c r="EC1021" s="11" t="s">
        <v>250</v>
      </c>
      <c r="ED1021" s="11" t="s">
        <v>251</v>
      </c>
      <c r="EE1021" s="11" t="s">
        <v>154</v>
      </c>
      <c r="EF1021" s="11" t="s">
        <v>173</v>
      </c>
      <c r="EG1021" s="11" t="s">
        <v>169</v>
      </c>
      <c r="EH1021" s="11" t="s">
        <v>168</v>
      </c>
      <c r="EI1021" s="11" t="s">
        <v>171</v>
      </c>
      <c r="EJ1021" s="11" t="s">
        <v>174</v>
      </c>
      <c r="EK1021" s="11" t="s">
        <v>176</v>
      </c>
      <c r="EL1021" s="11" t="s">
        <v>167</v>
      </c>
      <c r="EM1021" s="11" t="s">
        <v>182</v>
      </c>
      <c r="EN1021" s="11" t="s">
        <v>181</v>
      </c>
      <c r="EO1021" s="11" t="s">
        <v>180</v>
      </c>
    </row>
    <row r="1022" spans="1:145">
      <c r="A1022" s="5" t="s">
        <v>1</v>
      </c>
      <c r="B1022" s="11" t="s">
        <v>255</v>
      </c>
      <c r="C1022" s="11" t="s">
        <v>255</v>
      </c>
      <c r="D1022" s="11" t="s">
        <v>255</v>
      </c>
      <c r="E1022" s="5" t="s">
        <v>255</v>
      </c>
      <c r="F1022" s="5" t="s">
        <v>255</v>
      </c>
      <c r="G1022" s="11" t="s">
        <v>255</v>
      </c>
      <c r="H1022" s="11" t="s">
        <v>255</v>
      </c>
      <c r="I1022" s="11" t="s">
        <v>255</v>
      </c>
      <c r="J1022" s="11" t="s">
        <v>255</v>
      </c>
      <c r="K1022" s="11" t="s">
        <v>255</v>
      </c>
      <c r="L1022" s="11" t="s">
        <v>255</v>
      </c>
      <c r="M1022" s="11" t="s">
        <v>255</v>
      </c>
      <c r="N1022" s="11" t="s">
        <v>255</v>
      </c>
      <c r="O1022" s="11" t="s">
        <v>255</v>
      </c>
      <c r="P1022" s="11" t="s">
        <v>255</v>
      </c>
      <c r="Q1022" s="11" t="s">
        <v>255</v>
      </c>
      <c r="R1022" s="11" t="s">
        <v>255</v>
      </c>
      <c r="S1022" s="11" t="s">
        <v>255</v>
      </c>
      <c r="T1022" s="11" t="s">
        <v>255</v>
      </c>
      <c r="U1022" s="11" t="s">
        <v>255</v>
      </c>
      <c r="V1022" s="11" t="s">
        <v>255</v>
      </c>
      <c r="W1022" s="11" t="s">
        <v>255</v>
      </c>
      <c r="X1022" s="11" t="s">
        <v>255</v>
      </c>
      <c r="Y1022" s="11" t="s">
        <v>255</v>
      </c>
      <c r="Z1022" s="11" t="s">
        <v>255</v>
      </c>
      <c r="AA1022" s="11" t="s">
        <v>255</v>
      </c>
      <c r="AB1022" s="11" t="s">
        <v>255</v>
      </c>
      <c r="AC1022" s="11" t="s">
        <v>255</v>
      </c>
      <c r="AD1022" s="11" t="s">
        <v>255</v>
      </c>
      <c r="AE1022" s="11" t="s">
        <v>255</v>
      </c>
      <c r="AF1022" s="11" t="s">
        <v>255</v>
      </c>
      <c r="AG1022" s="11" t="s">
        <v>255</v>
      </c>
      <c r="AH1022" s="11" t="s">
        <v>255</v>
      </c>
      <c r="AI1022" s="11" t="s">
        <v>255</v>
      </c>
      <c r="AJ1022" s="11" t="s">
        <v>255</v>
      </c>
      <c r="AK1022" s="11" t="s">
        <v>255</v>
      </c>
      <c r="AL1022" s="11" t="s">
        <v>255</v>
      </c>
      <c r="AM1022" s="11" t="s">
        <v>255</v>
      </c>
      <c r="AN1022" s="11" t="s">
        <v>33</v>
      </c>
      <c r="AO1022" s="11" t="s">
        <v>33</v>
      </c>
      <c r="AP1022" s="11" t="s">
        <v>33</v>
      </c>
      <c r="AQ1022" s="11" t="s">
        <v>33</v>
      </c>
      <c r="AR1022" s="11" t="s">
        <v>33</v>
      </c>
      <c r="AS1022" s="11" t="s">
        <v>33</v>
      </c>
      <c r="AT1022" s="11" t="s">
        <v>33</v>
      </c>
      <c r="AU1022" s="11" t="s">
        <v>33</v>
      </c>
      <c r="AV1022" s="11" t="s">
        <v>33</v>
      </c>
      <c r="AW1022" s="11" t="s">
        <v>33</v>
      </c>
      <c r="AX1022" s="11" t="s">
        <v>33</v>
      </c>
      <c r="AY1022" s="11" t="s">
        <v>33</v>
      </c>
      <c r="AZ1022" s="11" t="s">
        <v>33</v>
      </c>
      <c r="BA1022" s="11" t="s">
        <v>33</v>
      </c>
      <c r="BB1022" s="11" t="s">
        <v>33</v>
      </c>
      <c r="BC1022" s="11" t="s">
        <v>33</v>
      </c>
      <c r="BD1022" s="11" t="s">
        <v>33</v>
      </c>
      <c r="BE1022" s="11" t="s">
        <v>33</v>
      </c>
      <c r="BF1022" s="11" t="s">
        <v>33</v>
      </c>
      <c r="BG1022" s="11" t="s">
        <v>33</v>
      </c>
      <c r="BH1022" s="11" t="s">
        <v>33</v>
      </c>
      <c r="BI1022" s="11" t="s">
        <v>33</v>
      </c>
      <c r="BJ1022" s="11" t="s">
        <v>33</v>
      </c>
      <c r="BK1022" s="11" t="s">
        <v>33</v>
      </c>
      <c r="BL1022" s="11" t="s">
        <v>33</v>
      </c>
      <c r="BM1022" s="11" t="s">
        <v>33</v>
      </c>
      <c r="BN1022" s="11" t="s">
        <v>33</v>
      </c>
      <c r="BO1022" s="11" t="s">
        <v>33</v>
      </c>
      <c r="BP1022" s="11" t="s">
        <v>33</v>
      </c>
      <c r="BQ1022" s="11" t="s">
        <v>33</v>
      </c>
      <c r="BR1022" s="11" t="s">
        <v>33</v>
      </c>
      <c r="BS1022" s="11" t="s">
        <v>33</v>
      </c>
      <c r="BT1022" s="11" t="s">
        <v>33</v>
      </c>
      <c r="BU1022" s="11" t="s">
        <v>33</v>
      </c>
      <c r="BV1022" s="11" t="s">
        <v>33</v>
      </c>
      <c r="BW1022" s="11" t="s">
        <v>33</v>
      </c>
      <c r="BX1022" s="11" t="s">
        <v>33</v>
      </c>
      <c r="BY1022" s="11" t="s">
        <v>33</v>
      </c>
      <c r="BZ1022" s="11" t="s">
        <v>33</v>
      </c>
      <c r="CA1022" s="11" t="s">
        <v>33</v>
      </c>
      <c r="CB1022" s="11" t="s">
        <v>33</v>
      </c>
      <c r="CC1022" s="11" t="s">
        <v>33</v>
      </c>
      <c r="CD1022" s="11" t="s">
        <v>33</v>
      </c>
      <c r="CE1022" s="11" t="s">
        <v>33</v>
      </c>
      <c r="CF1022" s="11" t="s">
        <v>2</v>
      </c>
      <c r="CG1022" s="11" t="s">
        <v>3</v>
      </c>
      <c r="CH1022" s="11" t="s">
        <v>63</v>
      </c>
      <c r="CI1022" s="11" t="s">
        <v>6</v>
      </c>
      <c r="CJ1022" s="11" t="s">
        <v>4</v>
      </c>
      <c r="CK1022" s="11" t="s">
        <v>5</v>
      </c>
      <c r="CL1022" s="11" t="s">
        <v>2</v>
      </c>
      <c r="CM1022" s="11" t="s">
        <v>48</v>
      </c>
      <c r="CN1022" s="11" t="s">
        <v>134</v>
      </c>
      <c r="CO1022" s="11" t="s">
        <v>135</v>
      </c>
      <c r="CP1022" s="11" t="s">
        <v>158</v>
      </c>
      <c r="CQ1022" s="11" t="s">
        <v>33</v>
      </c>
      <c r="CR1022" s="11" t="s">
        <v>33</v>
      </c>
      <c r="CS1022" s="11" t="s">
        <v>33</v>
      </c>
      <c r="CT1022" s="11" t="s">
        <v>33</v>
      </c>
      <c r="CU1022" s="11" t="s">
        <v>33</v>
      </c>
      <c r="CV1022" s="11" t="s">
        <v>33</v>
      </c>
      <c r="CW1022" s="11" t="s">
        <v>33</v>
      </c>
      <c r="CX1022" s="11" t="s">
        <v>33</v>
      </c>
      <c r="CY1022" s="11" t="s">
        <v>33</v>
      </c>
      <c r="CZ1022" s="11" t="s">
        <v>33</v>
      </c>
      <c r="DA1022" s="11" t="s">
        <v>33</v>
      </c>
      <c r="DB1022" s="11" t="s">
        <v>33</v>
      </c>
      <c r="DC1022" s="11" t="s">
        <v>33</v>
      </c>
      <c r="DD1022" s="11" t="s">
        <v>7</v>
      </c>
      <c r="DE1022" s="11" t="s">
        <v>7</v>
      </c>
      <c r="DF1022" s="11" t="s">
        <v>7</v>
      </c>
      <c r="DG1022" s="11" t="s">
        <v>8</v>
      </c>
      <c r="DH1022" s="11" t="s">
        <v>8</v>
      </c>
      <c r="DI1022" s="11" t="s">
        <v>8</v>
      </c>
      <c r="DJ1022" s="11" t="s">
        <v>8</v>
      </c>
      <c r="DK1022" s="11" t="s">
        <v>68</v>
      </c>
      <c r="DL1022" s="11" t="s">
        <v>3</v>
      </c>
      <c r="DM1022" s="11" t="s">
        <v>68</v>
      </c>
      <c r="DN1022" s="11" t="s">
        <v>48</v>
      </c>
      <c r="DO1022" s="11" t="s">
        <v>71</v>
      </c>
      <c r="DP1022" s="11" t="s">
        <v>7</v>
      </c>
      <c r="DQ1022" s="11" t="s">
        <v>2</v>
      </c>
      <c r="DR1022" s="11" t="s">
        <v>68</v>
      </c>
      <c r="DS1022" s="11" t="s">
        <v>48</v>
      </c>
      <c r="DT1022" s="11" t="s">
        <v>71</v>
      </c>
      <c r="DU1022" s="11" t="s">
        <v>8</v>
      </c>
      <c r="DV1022" s="11" t="s">
        <v>4</v>
      </c>
      <c r="DW1022" s="11" t="s">
        <v>3</v>
      </c>
      <c r="DX1022" s="11" t="s">
        <v>5</v>
      </c>
      <c r="DY1022" s="11" t="s">
        <v>5</v>
      </c>
      <c r="DZ1022" s="11" t="s">
        <v>5</v>
      </c>
      <c r="EA1022" s="11" t="s">
        <v>5</v>
      </c>
      <c r="EB1022" s="11" t="s">
        <v>4</v>
      </c>
      <c r="EC1022" s="11" t="s">
        <v>2</v>
      </c>
      <c r="ED1022" s="11" t="s">
        <v>48</v>
      </c>
      <c r="EE1022" s="11" t="s">
        <v>8</v>
      </c>
      <c r="EF1022" s="11" t="s">
        <v>2</v>
      </c>
      <c r="EG1022" s="11" t="s">
        <v>68</v>
      </c>
      <c r="EH1022" s="11" t="s">
        <v>68</v>
      </c>
      <c r="EI1022" s="11" t="s">
        <v>172</v>
      </c>
      <c r="EJ1022" s="11" t="s">
        <v>175</v>
      </c>
      <c r="EK1022" s="11" t="s">
        <v>177</v>
      </c>
      <c r="EL1022" s="11" t="s">
        <v>3</v>
      </c>
      <c r="EM1022" s="11" t="s">
        <v>172</v>
      </c>
      <c r="EN1022" s="11" t="s">
        <v>3</v>
      </c>
      <c r="EO1022" s="11" t="s">
        <v>7</v>
      </c>
    </row>
    <row r="1023" spans="1:145">
      <c r="A1023" s="12">
        <v>40477.677083333336</v>
      </c>
      <c r="B1023" s="13">
        <v>23</v>
      </c>
      <c r="C1023" s="13" t="s">
        <v>78</v>
      </c>
      <c r="D1023" s="13" t="s">
        <v>57</v>
      </c>
      <c r="E1023" s="12">
        <v>40477.677083333336</v>
      </c>
      <c r="F1023" s="12">
        <v>40477.697916666664</v>
      </c>
      <c r="G1023" s="13" t="s">
        <v>28</v>
      </c>
      <c r="H1023" s="13">
        <v>2</v>
      </c>
      <c r="I1023" s="13">
        <v>1</v>
      </c>
      <c r="J1023" s="13" t="s">
        <v>255</v>
      </c>
      <c r="K1023" s="13">
        <v>5</v>
      </c>
      <c r="L1023" s="13" t="s">
        <v>255</v>
      </c>
      <c r="M1023" s="13">
        <v>548684</v>
      </c>
      <c r="N1023" s="13">
        <v>548685</v>
      </c>
      <c r="O1023" s="13" t="s">
        <v>255</v>
      </c>
      <c r="P1023" s="13">
        <v>1.7802060051565212E-2</v>
      </c>
      <c r="Q1023" s="13">
        <v>1.6087385736657706E-2</v>
      </c>
      <c r="R1023" s="13">
        <v>1.8555796331547028</v>
      </c>
      <c r="S1023" s="13" t="s">
        <v>255</v>
      </c>
      <c r="T1023" s="13">
        <v>1.4905023825914046</v>
      </c>
      <c r="U1023" s="13">
        <v>1.0445919672842714</v>
      </c>
      <c r="V1023" s="13" t="s">
        <v>255</v>
      </c>
      <c r="W1023" s="13" t="s">
        <v>255</v>
      </c>
      <c r="X1023" s="13">
        <v>1.9321591543634691</v>
      </c>
      <c r="Y1023" s="13">
        <v>3.2880659172501277E-2</v>
      </c>
      <c r="Z1023" s="13">
        <v>26.397163900179951</v>
      </c>
      <c r="AA1023" s="13">
        <v>5.0438804922443209E-2</v>
      </c>
      <c r="AB1023" s="13">
        <v>2.8172404330809113E-3</v>
      </c>
      <c r="AC1023" s="13">
        <v>61.060616401680214</v>
      </c>
      <c r="AD1023" s="13" t="s">
        <v>255</v>
      </c>
      <c r="AE1023" s="13">
        <v>5.8458527051520576E-2</v>
      </c>
      <c r="AF1023" s="13">
        <v>5.771606717646411</v>
      </c>
      <c r="AG1023" s="13" t="s">
        <v>255</v>
      </c>
      <c r="AH1023" s="13" t="s">
        <v>255</v>
      </c>
      <c r="AI1023" s="13">
        <v>0.24614340837244042</v>
      </c>
      <c r="AJ1023" s="13">
        <v>2.4030418931536093E-2</v>
      </c>
      <c r="AK1023" s="13" t="s">
        <v>255</v>
      </c>
      <c r="AL1023" s="13">
        <v>100</v>
      </c>
      <c r="AM1023" s="13">
        <v>900</v>
      </c>
      <c r="AN1023" s="13" t="s">
        <v>255</v>
      </c>
      <c r="AO1023" s="13" t="s">
        <v>255</v>
      </c>
      <c r="AP1023" s="13" t="s">
        <v>255</v>
      </c>
      <c r="AQ1023" s="13" t="s">
        <v>255</v>
      </c>
      <c r="AR1023" s="13" t="s">
        <v>255</v>
      </c>
      <c r="AS1023" s="13" t="s">
        <v>255</v>
      </c>
      <c r="AT1023" s="13" t="s">
        <v>255</v>
      </c>
      <c r="AU1023" s="13" t="s">
        <v>255</v>
      </c>
      <c r="AV1023" s="13" t="s">
        <v>255</v>
      </c>
      <c r="AW1023" s="13" t="s">
        <v>255</v>
      </c>
      <c r="AX1023" s="13" t="s">
        <v>255</v>
      </c>
      <c r="AY1023" s="13" t="s">
        <v>255</v>
      </c>
      <c r="AZ1023" s="13" t="s">
        <v>255</v>
      </c>
      <c r="BA1023" s="13" t="s">
        <v>255</v>
      </c>
      <c r="BB1023" s="13" t="s">
        <v>255</v>
      </c>
      <c r="BC1023" s="13" t="s">
        <v>255</v>
      </c>
      <c r="BD1023" s="13" t="s">
        <v>255</v>
      </c>
      <c r="BE1023" s="13" t="s">
        <v>255</v>
      </c>
      <c r="BF1023" s="13" t="s">
        <v>255</v>
      </c>
      <c r="BG1023" s="13" t="s">
        <v>255</v>
      </c>
      <c r="BH1023" s="13" t="s">
        <v>255</v>
      </c>
      <c r="BI1023" s="13" t="s">
        <v>255</v>
      </c>
      <c r="BJ1023" s="13" t="s">
        <v>255</v>
      </c>
      <c r="BK1023" s="13" t="s">
        <v>255</v>
      </c>
      <c r="BL1023" s="13" t="s">
        <v>255</v>
      </c>
      <c r="BM1023" s="13" t="s">
        <v>255</v>
      </c>
      <c r="BN1023" s="13" t="s">
        <v>255</v>
      </c>
      <c r="BO1023" s="13" t="s">
        <v>255</v>
      </c>
      <c r="BP1023" s="13" t="s">
        <v>255</v>
      </c>
      <c r="BQ1023" s="13" t="s">
        <v>255</v>
      </c>
      <c r="BR1023" s="13" t="s">
        <v>255</v>
      </c>
      <c r="BS1023" s="13" t="s">
        <v>255</v>
      </c>
      <c r="BT1023" s="13" t="s">
        <v>255</v>
      </c>
      <c r="BU1023" s="13" t="s">
        <v>255</v>
      </c>
      <c r="BV1023" s="13" t="s">
        <v>255</v>
      </c>
      <c r="BW1023" s="13" t="s">
        <v>255</v>
      </c>
      <c r="BX1023" s="13" t="s">
        <v>255</v>
      </c>
      <c r="BY1023" s="13" t="s">
        <v>255</v>
      </c>
      <c r="BZ1023" s="13" t="s">
        <v>255</v>
      </c>
      <c r="CA1023" s="13" t="s">
        <v>255</v>
      </c>
      <c r="CB1023" s="13" t="s">
        <v>255</v>
      </c>
      <c r="CC1023" s="13" t="s">
        <v>255</v>
      </c>
      <c r="CD1023" s="13" t="s">
        <v>255</v>
      </c>
      <c r="CE1023" s="13" t="s">
        <v>255</v>
      </c>
      <c r="CF1023" s="13">
        <v>1358.1376953125</v>
      </c>
      <c r="CG1023" s="13">
        <v>6.6433525085449219</v>
      </c>
      <c r="CH1023" s="13">
        <v>35.018623352050781</v>
      </c>
      <c r="CI1023" s="13">
        <v>88.868888854980469</v>
      </c>
      <c r="CJ1023" s="13">
        <v>15.303247451782227</v>
      </c>
      <c r="CK1023" s="13">
        <v>255.97059631347656</v>
      </c>
      <c r="CL1023" s="13">
        <v>3838.274169921875</v>
      </c>
      <c r="CM1023" s="13">
        <v>2.821866512298584</v>
      </c>
      <c r="CN1023" s="13">
        <v>204.92805480957031</v>
      </c>
      <c r="CO1023" s="13">
        <v>15.127616882324219</v>
      </c>
      <c r="CP1023" s="13">
        <v>66.787516076461543</v>
      </c>
      <c r="CQ1023" s="13" t="s">
        <v>255</v>
      </c>
      <c r="CR1023" s="13" t="s">
        <v>255</v>
      </c>
      <c r="CS1023" s="13" t="s">
        <v>255</v>
      </c>
      <c r="CT1023" s="13" t="s">
        <v>255</v>
      </c>
      <c r="CU1023" s="13" t="s">
        <v>255</v>
      </c>
      <c r="CV1023" s="13" t="s">
        <v>255</v>
      </c>
      <c r="CW1023" s="13" t="s">
        <v>255</v>
      </c>
      <c r="CX1023" s="13" t="s">
        <v>255</v>
      </c>
      <c r="CY1023" s="13" t="s">
        <v>255</v>
      </c>
      <c r="CZ1023" s="13" t="s">
        <v>255</v>
      </c>
      <c r="DA1023" s="13" t="s">
        <v>255</v>
      </c>
      <c r="DB1023" s="13" t="s">
        <v>255</v>
      </c>
      <c r="DC1023" s="13" t="s">
        <v>255</v>
      </c>
      <c r="DD1023" s="13" t="s">
        <v>255</v>
      </c>
      <c r="DE1023" s="13" t="s">
        <v>255</v>
      </c>
      <c r="DF1023" s="13" t="s">
        <v>255</v>
      </c>
      <c r="DG1023" s="13" t="s">
        <v>255</v>
      </c>
      <c r="DH1023" s="13" t="s">
        <v>255</v>
      </c>
      <c r="DI1023" s="13" t="s">
        <v>255</v>
      </c>
      <c r="DJ1023" s="13" t="s">
        <v>255</v>
      </c>
      <c r="DK1023" s="13">
        <v>34212.482232455463</v>
      </c>
      <c r="DL1023" s="13">
        <v>4.356068530191143</v>
      </c>
      <c r="DM1023" s="13">
        <v>82111.803135676077</v>
      </c>
      <c r="DN1023" s="13">
        <v>2.8261303571569814</v>
      </c>
      <c r="DO1023" s="13">
        <v>2.4000539504199208</v>
      </c>
      <c r="DP1023" s="13">
        <v>0.37753175792694094</v>
      </c>
      <c r="DQ1023" s="13">
        <v>512.74011161817225</v>
      </c>
      <c r="DR1023" s="13">
        <v>10968.996283507513</v>
      </c>
      <c r="DS1023" s="13">
        <v>7.4858082739197984</v>
      </c>
      <c r="DT1023" s="13">
        <v>7.4858082739198002</v>
      </c>
      <c r="DU1023" s="13">
        <v>100.00087866157217</v>
      </c>
      <c r="DV1023" s="13">
        <v>15.715924877203541</v>
      </c>
      <c r="DW1023" s="13">
        <v>4.356068530191143</v>
      </c>
      <c r="DX1023" s="13">
        <v>791.1564625672861</v>
      </c>
      <c r="DY1023" s="13">
        <v>1039.0236536762177</v>
      </c>
      <c r="DZ1023" s="13">
        <v>228.92417664416553</v>
      </c>
      <c r="EA1023" s="13">
        <v>300.40143225415665</v>
      </c>
      <c r="EB1023" s="13">
        <v>19.624158914359104</v>
      </c>
      <c r="EC1023" s="13">
        <v>1132.6355870640825</v>
      </c>
      <c r="ED1023" s="13">
        <v>3.3887988455943794</v>
      </c>
      <c r="EE1023" s="13">
        <v>1.5110016153543017E-3</v>
      </c>
      <c r="EF1023" s="13">
        <v>500</v>
      </c>
      <c r="EG1023" s="13">
        <v>10696.448390677026</v>
      </c>
      <c r="EH1023" s="13">
        <v>44908.930623132488</v>
      </c>
      <c r="EI1023" s="13">
        <v>4.1375683400383119E-2</v>
      </c>
      <c r="EJ1023" s="13">
        <v>20</v>
      </c>
      <c r="EK1023" s="13">
        <v>2.1816615649929121</v>
      </c>
      <c r="EL1023" s="13">
        <v>5.7179826381140213</v>
      </c>
      <c r="EM1023" s="13">
        <v>7.4999999999999997E-2</v>
      </c>
      <c r="EN1023" s="13">
        <v>22.187171427408853</v>
      </c>
      <c r="EO1023" s="13">
        <v>3.664086380066553E-2</v>
      </c>
    </row>
    <row r="1024" spans="1:145">
      <c r="A1024" s="12">
        <v>40477.677777777775</v>
      </c>
      <c r="B1024" s="13">
        <v>23</v>
      </c>
      <c r="C1024" s="13" t="s">
        <v>78</v>
      </c>
      <c r="D1024" s="13" t="s">
        <v>57</v>
      </c>
      <c r="E1024" s="12">
        <v>40477.677083333336</v>
      </c>
      <c r="F1024" s="12">
        <v>40477.697916666664</v>
      </c>
      <c r="G1024" s="13" t="s">
        <v>28</v>
      </c>
      <c r="H1024" s="13">
        <v>2</v>
      </c>
      <c r="I1024" s="13">
        <v>1</v>
      </c>
      <c r="J1024" s="13" t="s">
        <v>255</v>
      </c>
      <c r="K1024" s="13">
        <v>5</v>
      </c>
      <c r="L1024" s="13" t="s">
        <v>255</v>
      </c>
      <c r="M1024" s="13">
        <v>548684</v>
      </c>
      <c r="N1024" s="13">
        <v>548685</v>
      </c>
      <c r="O1024" s="13" t="s">
        <v>255</v>
      </c>
      <c r="P1024" s="13">
        <v>1.7802060051565212E-2</v>
      </c>
      <c r="Q1024" s="13">
        <v>1.6087385736657706E-2</v>
      </c>
      <c r="R1024" s="13">
        <v>1.8555796331547028</v>
      </c>
      <c r="S1024" s="13" t="s">
        <v>255</v>
      </c>
      <c r="T1024" s="13">
        <v>1.4905023825914046</v>
      </c>
      <c r="U1024" s="13">
        <v>1.0445919672842714</v>
      </c>
      <c r="V1024" s="13" t="s">
        <v>255</v>
      </c>
      <c r="W1024" s="13" t="s">
        <v>255</v>
      </c>
      <c r="X1024" s="13">
        <v>1.9321591543634691</v>
      </c>
      <c r="Y1024" s="13">
        <v>3.2880659172501277E-2</v>
      </c>
      <c r="Z1024" s="13">
        <v>26.397163900179951</v>
      </c>
      <c r="AA1024" s="13">
        <v>5.0438804922443209E-2</v>
      </c>
      <c r="AB1024" s="13">
        <v>2.8172404330809113E-3</v>
      </c>
      <c r="AC1024" s="13">
        <v>61.060616401680214</v>
      </c>
      <c r="AD1024" s="13" t="s">
        <v>255</v>
      </c>
      <c r="AE1024" s="13">
        <v>5.8458527051520576E-2</v>
      </c>
      <c r="AF1024" s="13">
        <v>5.771606717646411</v>
      </c>
      <c r="AG1024" s="13" t="s">
        <v>255</v>
      </c>
      <c r="AH1024" s="13" t="s">
        <v>255</v>
      </c>
      <c r="AI1024" s="13">
        <v>0.24614340837244042</v>
      </c>
      <c r="AJ1024" s="13">
        <v>2.4030418931536093E-2</v>
      </c>
      <c r="AK1024" s="13" t="s">
        <v>255</v>
      </c>
      <c r="AL1024" s="13">
        <v>100</v>
      </c>
      <c r="AM1024" s="13">
        <v>900</v>
      </c>
      <c r="AN1024" s="13" t="s">
        <v>255</v>
      </c>
      <c r="AO1024" s="13" t="s">
        <v>255</v>
      </c>
      <c r="AP1024" s="13">
        <v>10016</v>
      </c>
      <c r="AQ1024" s="13">
        <v>149.822</v>
      </c>
      <c r="AR1024" s="13" t="s">
        <v>255</v>
      </c>
      <c r="AS1024" s="13" t="s">
        <v>255</v>
      </c>
      <c r="AT1024" s="13" t="s">
        <v>255</v>
      </c>
      <c r="AU1024" s="13" t="s">
        <v>255</v>
      </c>
      <c r="AV1024" s="13">
        <v>4.5337199999999998</v>
      </c>
      <c r="AW1024" s="13">
        <v>0.69361399999999995</v>
      </c>
      <c r="AX1024" s="13" t="s">
        <v>255</v>
      </c>
      <c r="AY1024" s="13" t="s">
        <v>255</v>
      </c>
      <c r="AZ1024" s="13">
        <v>82844</v>
      </c>
      <c r="BA1024" s="13">
        <v>1568.84</v>
      </c>
      <c r="BB1024" s="13" t="s">
        <v>255</v>
      </c>
      <c r="BC1024" s="13" t="s">
        <v>255</v>
      </c>
      <c r="BD1024" s="13" t="s">
        <v>255</v>
      </c>
      <c r="BE1024" s="13" t="s">
        <v>255</v>
      </c>
      <c r="BF1024" s="13">
        <v>26.751100000000001</v>
      </c>
      <c r="BG1024" s="13">
        <v>4.5494000000000003</v>
      </c>
      <c r="BH1024" s="13" t="s">
        <v>255</v>
      </c>
      <c r="BI1024" s="13" t="s">
        <v>255</v>
      </c>
      <c r="BJ1024" s="13" t="s">
        <v>255</v>
      </c>
      <c r="BK1024" s="13" t="s">
        <v>255</v>
      </c>
      <c r="BL1024" s="13">
        <v>5.2380699999999996</v>
      </c>
      <c r="BM1024" s="13">
        <v>1.3391500000000001</v>
      </c>
      <c r="BN1024" s="13">
        <v>7689.84</v>
      </c>
      <c r="BO1024" s="13">
        <v>260.80700000000002</v>
      </c>
      <c r="BP1024" s="13" t="s">
        <v>255</v>
      </c>
      <c r="BQ1024" s="13" t="s">
        <v>255</v>
      </c>
      <c r="BR1024" s="13">
        <v>136.00800000000001</v>
      </c>
      <c r="BS1024" s="13">
        <v>2.6771600000000002</v>
      </c>
      <c r="BT1024" s="13" t="s">
        <v>255</v>
      </c>
      <c r="BU1024" s="13" t="s">
        <v>255</v>
      </c>
      <c r="BV1024" s="13" t="s">
        <v>255</v>
      </c>
      <c r="BW1024" s="13" t="s">
        <v>255</v>
      </c>
      <c r="BX1024" s="13">
        <v>9634.51</v>
      </c>
      <c r="BY1024" s="13">
        <v>928.49699999999996</v>
      </c>
      <c r="BZ1024" s="13">
        <v>68.3001</v>
      </c>
      <c r="CA1024" s="13">
        <v>0.624726</v>
      </c>
      <c r="CB1024" s="13">
        <v>2.4933700000000001</v>
      </c>
      <c r="CC1024" s="13">
        <v>0.71616299999999999</v>
      </c>
      <c r="CD1024" s="13" t="s">
        <v>255</v>
      </c>
      <c r="CE1024" s="13" t="s">
        <v>255</v>
      </c>
      <c r="CF1024" s="13">
        <v>1411.9578857421875</v>
      </c>
      <c r="CG1024" s="13">
        <v>6.8646464347839355</v>
      </c>
      <c r="CH1024" s="13">
        <v>36.254810333251953</v>
      </c>
      <c r="CI1024" s="13">
        <v>88.77716064453125</v>
      </c>
      <c r="CJ1024" s="13">
        <v>15.308526992797852</v>
      </c>
      <c r="CK1024" s="13">
        <v>251.21946716308594</v>
      </c>
      <c r="CL1024" s="13">
        <v>3886.633544921875</v>
      </c>
      <c r="CM1024" s="13">
        <v>2.8336057662963867</v>
      </c>
      <c r="CN1024" s="13">
        <v>209.25892639160156</v>
      </c>
      <c r="CO1024" s="13">
        <v>14.646159172058105</v>
      </c>
      <c r="CP1024" s="13">
        <v>66.787516076461543</v>
      </c>
      <c r="CQ1024" s="13">
        <v>172.53089</v>
      </c>
      <c r="CR1024" s="13" t="s">
        <v>255</v>
      </c>
      <c r="CS1024" s="13" t="s">
        <v>255</v>
      </c>
      <c r="CT1024" s="13" t="s">
        <v>255</v>
      </c>
      <c r="CU1024" s="13">
        <v>9.0674399999999995</v>
      </c>
      <c r="CV1024" s="13" t="s">
        <v>255</v>
      </c>
      <c r="CW1024" s="13" t="s">
        <v>255</v>
      </c>
      <c r="CX1024" s="13">
        <v>107.0044</v>
      </c>
      <c r="CY1024" s="13" t="s">
        <v>255</v>
      </c>
      <c r="CZ1024" s="13" t="s">
        <v>255</v>
      </c>
      <c r="DA1024" s="13">
        <v>26.190349999999999</v>
      </c>
      <c r="DB1024" s="13">
        <v>136.00800000000001</v>
      </c>
      <c r="DC1024" s="13">
        <v>278.27019000000001</v>
      </c>
      <c r="DD1024" s="13">
        <v>141.06143329219137</v>
      </c>
      <c r="DE1024" s="13">
        <v>2.5260708256649695</v>
      </c>
      <c r="DF1024" s="13">
        <v>4.0742281490071024</v>
      </c>
      <c r="DG1024" s="13">
        <v>0.96527727661431328</v>
      </c>
      <c r="DH1024" s="13">
        <v>0.97561289374778337</v>
      </c>
      <c r="DI1024" s="13">
        <v>0.97212023328989783</v>
      </c>
      <c r="DJ1024" s="13">
        <v>0.98252912074887244</v>
      </c>
      <c r="DK1024" s="13">
        <v>35555.985576515151</v>
      </c>
      <c r="DL1024" s="13">
        <v>4.5271286888052158</v>
      </c>
      <c r="DM1024" s="13">
        <v>83146.35025346186</v>
      </c>
      <c r="DN1024" s="13">
        <v>2.7526554326929435</v>
      </c>
      <c r="DO1024" s="13">
        <v>2.3384628187154037</v>
      </c>
      <c r="DP1024" s="13">
        <v>0.37756713085174565</v>
      </c>
      <c r="DQ1024" s="13">
        <v>533.10888780317464</v>
      </c>
      <c r="DR1024" s="13">
        <v>11404.743409995774</v>
      </c>
      <c r="DS1024" s="13">
        <v>7.290505999511363</v>
      </c>
      <c r="DT1024" s="13">
        <v>7.2905059995113621</v>
      </c>
      <c r="DU1024" s="13">
        <v>100.00087866157217</v>
      </c>
      <c r="DV1024" s="13">
        <v>15.715924877203541</v>
      </c>
      <c r="DW1024" s="13">
        <v>4.5271286888052158</v>
      </c>
      <c r="DX1024" s="13">
        <v>791.1564625672861</v>
      </c>
      <c r="DY1024" s="13">
        <v>1039.0236536762177</v>
      </c>
      <c r="DZ1024" s="13">
        <v>233.2116411395204</v>
      </c>
      <c r="EA1024" s="13">
        <v>306.03702330425068</v>
      </c>
      <c r="EB1024" s="13">
        <v>19.624158914359104</v>
      </c>
      <c r="EC1024" s="13">
        <v>1177.51959491809</v>
      </c>
      <c r="ED1024" s="13">
        <v>3.3006954293548167</v>
      </c>
      <c r="EE1024" s="13">
        <v>2.8567959088129553E-2</v>
      </c>
      <c r="EF1024" s="13">
        <v>500</v>
      </c>
      <c r="EG1024" s="13">
        <v>10696.448390677026</v>
      </c>
      <c r="EH1024" s="13">
        <v>46252.433967192177</v>
      </c>
      <c r="EI1024" s="13">
        <v>4.1337454523979848E-2</v>
      </c>
      <c r="EJ1024" s="13">
        <v>20</v>
      </c>
      <c r="EK1024" s="13">
        <v>2.1816615649929121</v>
      </c>
      <c r="EL1024" s="13">
        <v>5.8890427967280941</v>
      </c>
      <c r="EM1024" s="13">
        <v>7.4999999999999997E-2</v>
      </c>
      <c r="EN1024" s="13">
        <v>21.481033452351888</v>
      </c>
      <c r="EO1024" s="13">
        <v>4.1424907252859237E-2</v>
      </c>
    </row>
    <row r="1025" spans="1:145">
      <c r="A1025" s="12">
        <v>40477.678472222222</v>
      </c>
      <c r="B1025" s="13">
        <v>23</v>
      </c>
      <c r="C1025" s="13" t="s">
        <v>78</v>
      </c>
      <c r="D1025" s="13" t="s">
        <v>57</v>
      </c>
      <c r="E1025" s="12">
        <v>40477.677083333336</v>
      </c>
      <c r="F1025" s="12">
        <v>40477.697916666664</v>
      </c>
      <c r="G1025" s="13" t="s">
        <v>28</v>
      </c>
      <c r="H1025" s="13">
        <v>2</v>
      </c>
      <c r="I1025" s="13">
        <v>1</v>
      </c>
      <c r="J1025" s="13" t="s">
        <v>255</v>
      </c>
      <c r="K1025" s="13">
        <v>5</v>
      </c>
      <c r="L1025" s="13" t="s">
        <v>255</v>
      </c>
      <c r="M1025" s="13">
        <v>548684</v>
      </c>
      <c r="N1025" s="13">
        <v>548685</v>
      </c>
      <c r="O1025" s="13" t="s">
        <v>255</v>
      </c>
      <c r="P1025" s="13">
        <v>1.7802060051565212E-2</v>
      </c>
      <c r="Q1025" s="13">
        <v>1.6087385736657706E-2</v>
      </c>
      <c r="R1025" s="13">
        <v>1.8555796331547028</v>
      </c>
      <c r="S1025" s="13" t="s">
        <v>255</v>
      </c>
      <c r="T1025" s="13">
        <v>1.4905023825914046</v>
      </c>
      <c r="U1025" s="13">
        <v>1.0445919672842714</v>
      </c>
      <c r="V1025" s="13" t="s">
        <v>255</v>
      </c>
      <c r="W1025" s="13" t="s">
        <v>255</v>
      </c>
      <c r="X1025" s="13">
        <v>1.9321591543634691</v>
      </c>
      <c r="Y1025" s="13">
        <v>3.2880659172501277E-2</v>
      </c>
      <c r="Z1025" s="13">
        <v>26.397163900179951</v>
      </c>
      <c r="AA1025" s="13">
        <v>5.0438804922443209E-2</v>
      </c>
      <c r="AB1025" s="13">
        <v>2.8172404330809113E-3</v>
      </c>
      <c r="AC1025" s="13">
        <v>61.060616401680214</v>
      </c>
      <c r="AD1025" s="13" t="s">
        <v>255</v>
      </c>
      <c r="AE1025" s="13">
        <v>5.8458527051520576E-2</v>
      </c>
      <c r="AF1025" s="13">
        <v>5.771606717646411</v>
      </c>
      <c r="AG1025" s="13" t="s">
        <v>255</v>
      </c>
      <c r="AH1025" s="13" t="s">
        <v>255</v>
      </c>
      <c r="AI1025" s="13">
        <v>0.24614340837244042</v>
      </c>
      <c r="AJ1025" s="13">
        <v>2.4030418931536093E-2</v>
      </c>
      <c r="AK1025" s="13" t="s">
        <v>255</v>
      </c>
      <c r="AL1025" s="13">
        <v>100</v>
      </c>
      <c r="AM1025" s="13">
        <v>900</v>
      </c>
      <c r="AN1025" s="13" t="s">
        <v>255</v>
      </c>
      <c r="AO1025" s="13" t="s">
        <v>255</v>
      </c>
      <c r="AP1025" s="13">
        <v>9491.0499999999993</v>
      </c>
      <c r="AQ1025" s="13">
        <v>122.818</v>
      </c>
      <c r="AR1025" s="13" t="s">
        <v>255</v>
      </c>
      <c r="AS1025" s="13" t="s">
        <v>255</v>
      </c>
      <c r="AT1025" s="13" t="s">
        <v>255</v>
      </c>
      <c r="AU1025" s="13" t="s">
        <v>255</v>
      </c>
      <c r="AV1025" s="13">
        <v>5.4321700000000002</v>
      </c>
      <c r="AW1025" s="13">
        <v>0.53830100000000003</v>
      </c>
      <c r="AX1025" s="13">
        <v>5.0586799999999998</v>
      </c>
      <c r="AY1025" s="13">
        <v>1.78244</v>
      </c>
      <c r="AZ1025" s="13">
        <v>85069.7</v>
      </c>
      <c r="BA1025" s="13">
        <v>1241.4000000000001</v>
      </c>
      <c r="BB1025" s="13" t="s">
        <v>255</v>
      </c>
      <c r="BC1025" s="13" t="s">
        <v>255</v>
      </c>
      <c r="BD1025" s="13" t="s">
        <v>255</v>
      </c>
      <c r="BE1025" s="13" t="s">
        <v>255</v>
      </c>
      <c r="BF1025" s="13">
        <v>27.785900000000002</v>
      </c>
      <c r="BG1025" s="13">
        <v>4.4633900000000004</v>
      </c>
      <c r="BH1025" s="13" t="s">
        <v>255</v>
      </c>
      <c r="BI1025" s="13" t="s">
        <v>255</v>
      </c>
      <c r="BJ1025" s="13" t="s">
        <v>255</v>
      </c>
      <c r="BK1025" s="13" t="s">
        <v>255</v>
      </c>
      <c r="BL1025" s="13" t="s">
        <v>255</v>
      </c>
      <c r="BM1025" s="13" t="s">
        <v>255</v>
      </c>
      <c r="BN1025" s="13">
        <v>7523.06</v>
      </c>
      <c r="BO1025" s="13">
        <v>182.667</v>
      </c>
      <c r="BP1025" s="13">
        <v>1.6231</v>
      </c>
      <c r="BQ1025" s="13">
        <v>0.48194599999999999</v>
      </c>
      <c r="BR1025" s="13">
        <v>131.773</v>
      </c>
      <c r="BS1025" s="13">
        <v>3.0225</v>
      </c>
      <c r="BT1025" s="13" t="s">
        <v>255</v>
      </c>
      <c r="BU1025" s="13" t="s">
        <v>255</v>
      </c>
      <c r="BV1025" s="13" t="s">
        <v>255</v>
      </c>
      <c r="BW1025" s="13" t="s">
        <v>255</v>
      </c>
      <c r="BX1025" s="13">
        <v>10880.2</v>
      </c>
      <c r="BY1025" s="13">
        <v>840.38599999999997</v>
      </c>
      <c r="BZ1025" s="13">
        <v>53.574199999999998</v>
      </c>
      <c r="CA1025" s="13">
        <v>0.54264400000000002</v>
      </c>
      <c r="CB1025" s="13">
        <v>3.7169599999999998</v>
      </c>
      <c r="CC1025" s="13">
        <v>0.622089</v>
      </c>
      <c r="CD1025" s="13">
        <v>12.235099999999999</v>
      </c>
      <c r="CE1025" s="13">
        <v>5.8722099999999999</v>
      </c>
      <c r="CF1025" s="13">
        <v>1389.285888671875</v>
      </c>
      <c r="CG1025" s="13">
        <v>6.9186444282531738</v>
      </c>
      <c r="CH1025" s="13">
        <v>37</v>
      </c>
      <c r="CI1025" s="13">
        <v>88.732337951660156</v>
      </c>
      <c r="CJ1025" s="13">
        <v>15.278274536132812</v>
      </c>
      <c r="CK1025" s="13">
        <v>253.10212707519531</v>
      </c>
      <c r="CL1025" s="13">
        <v>3916.0224609375</v>
      </c>
      <c r="CM1025" s="13">
        <v>2.841923713684082</v>
      </c>
      <c r="CN1025" s="13">
        <v>219.13554382324219</v>
      </c>
      <c r="CO1025" s="13">
        <v>16.245195388793945</v>
      </c>
      <c r="CP1025" s="13">
        <v>66.787516076461543</v>
      </c>
      <c r="CQ1025" s="13">
        <v>170.04974999999999</v>
      </c>
      <c r="CR1025" s="13" t="s">
        <v>255</v>
      </c>
      <c r="CS1025" s="13" t="s">
        <v>255</v>
      </c>
      <c r="CT1025" s="13" t="s">
        <v>255</v>
      </c>
      <c r="CU1025" s="13">
        <v>10.86434</v>
      </c>
      <c r="CV1025" s="13">
        <v>15.17604</v>
      </c>
      <c r="CW1025" s="13" t="s">
        <v>255</v>
      </c>
      <c r="CX1025" s="13">
        <v>111.14360000000001</v>
      </c>
      <c r="CY1025" s="13" t="s">
        <v>255</v>
      </c>
      <c r="CZ1025" s="13" t="s">
        <v>255</v>
      </c>
      <c r="DA1025" s="13" t="s">
        <v>255</v>
      </c>
      <c r="DB1025" s="13">
        <v>131.773</v>
      </c>
      <c r="DC1025" s="13">
        <v>268.95698000000004</v>
      </c>
      <c r="DD1025" s="13">
        <v>203.08656032194602</v>
      </c>
      <c r="DE1025" s="13">
        <v>3.1740977933408243</v>
      </c>
      <c r="DF1025" s="13">
        <v>5.0202705780020986</v>
      </c>
      <c r="DG1025" s="13">
        <v>0.97120959390904527</v>
      </c>
      <c r="DH1025" s="13">
        <v>0.9798606362090243</v>
      </c>
      <c r="DI1025" s="13">
        <v>0.97599183844738113</v>
      </c>
      <c r="DJ1025" s="13">
        <v>0.98468547855534039</v>
      </c>
      <c r="DK1025" s="13">
        <v>35054.33213785995</v>
      </c>
      <c r="DL1025" s="13">
        <v>4.4632561892203979</v>
      </c>
      <c r="DM1025" s="13">
        <v>83775.064300300015</v>
      </c>
      <c r="DN1025" s="13">
        <v>2.818730466398911</v>
      </c>
      <c r="DO1025" s="13">
        <v>2.3898633689791486</v>
      </c>
      <c r="DP1025" s="13">
        <v>0.37736443939208986</v>
      </c>
      <c r="DQ1025" s="13">
        <v>524.2670905340035</v>
      </c>
      <c r="DR1025" s="13">
        <v>11215.591753654737</v>
      </c>
      <c r="DS1025" s="13">
        <v>7.4695179835696939</v>
      </c>
      <c r="DT1025" s="13">
        <v>7.4695179835696939</v>
      </c>
      <c r="DU1025" s="13">
        <v>100.00087866157217</v>
      </c>
      <c r="DV1025" s="13">
        <v>15.715924877203541</v>
      </c>
      <c r="DW1025" s="13">
        <v>4.4632561892203979</v>
      </c>
      <c r="DX1025" s="13">
        <v>791.1564625672861</v>
      </c>
      <c r="DY1025" s="13">
        <v>1039.0236536762177</v>
      </c>
      <c r="DZ1025" s="13">
        <v>229.33797166324086</v>
      </c>
      <c r="EA1025" s="13">
        <v>300.94989080199031</v>
      </c>
      <c r="EB1025" s="13">
        <v>19.624158914359104</v>
      </c>
      <c r="EC1025" s="13">
        <v>1158.6120049143094</v>
      </c>
      <c r="ED1025" s="13">
        <v>3.3799256734156899</v>
      </c>
      <c r="EE1025" s="13">
        <v>8.1611083272551434E-3</v>
      </c>
      <c r="EF1025" s="13">
        <v>500</v>
      </c>
      <c r="EG1025" s="13">
        <v>10696.448390677026</v>
      </c>
      <c r="EH1025" s="13">
        <v>45750.780528536976</v>
      </c>
      <c r="EI1025" s="13">
        <v>4.1295161893324113E-2</v>
      </c>
      <c r="EJ1025" s="13">
        <v>20</v>
      </c>
      <c r="EK1025" s="13">
        <v>2.1816615649929121</v>
      </c>
      <c r="EL1025" s="13">
        <v>5.8251702971432762</v>
      </c>
      <c r="EM1025" s="13">
        <v>7.4999999999999997E-2</v>
      </c>
      <c r="EN1025" s="13">
        <v>23.826286570231119</v>
      </c>
      <c r="EO1025" s="13">
        <v>3.2911103209855443E-2</v>
      </c>
    </row>
    <row r="1026" spans="1:145">
      <c r="A1026" s="12">
        <v>40477.679166666669</v>
      </c>
      <c r="B1026" s="13">
        <v>23</v>
      </c>
      <c r="C1026" s="13" t="s">
        <v>78</v>
      </c>
      <c r="D1026" s="13" t="s">
        <v>57</v>
      </c>
      <c r="E1026" s="12">
        <v>40477.677083333336</v>
      </c>
      <c r="F1026" s="12">
        <v>40477.697916666664</v>
      </c>
      <c r="G1026" s="13" t="s">
        <v>28</v>
      </c>
      <c r="H1026" s="13">
        <v>2</v>
      </c>
      <c r="I1026" s="13">
        <v>1</v>
      </c>
      <c r="J1026" s="13" t="s">
        <v>255</v>
      </c>
      <c r="K1026" s="13">
        <v>5</v>
      </c>
      <c r="L1026" s="13" t="s">
        <v>255</v>
      </c>
      <c r="M1026" s="13">
        <v>548684</v>
      </c>
      <c r="N1026" s="13">
        <v>548685</v>
      </c>
      <c r="O1026" s="13" t="s">
        <v>255</v>
      </c>
      <c r="P1026" s="13">
        <v>1.7802060051565212E-2</v>
      </c>
      <c r="Q1026" s="13">
        <v>1.6087385736657706E-2</v>
      </c>
      <c r="R1026" s="13">
        <v>1.8555796331547028</v>
      </c>
      <c r="S1026" s="13" t="s">
        <v>255</v>
      </c>
      <c r="T1026" s="13">
        <v>1.4905023825914046</v>
      </c>
      <c r="U1026" s="13">
        <v>1.0445919672842714</v>
      </c>
      <c r="V1026" s="13" t="s">
        <v>255</v>
      </c>
      <c r="W1026" s="13" t="s">
        <v>255</v>
      </c>
      <c r="X1026" s="13">
        <v>1.9321591543634691</v>
      </c>
      <c r="Y1026" s="13">
        <v>3.2880659172501277E-2</v>
      </c>
      <c r="Z1026" s="13">
        <v>26.397163900179951</v>
      </c>
      <c r="AA1026" s="13">
        <v>5.0438804922443209E-2</v>
      </c>
      <c r="AB1026" s="13">
        <v>2.8172404330809113E-3</v>
      </c>
      <c r="AC1026" s="13">
        <v>61.060616401680214</v>
      </c>
      <c r="AD1026" s="13" t="s">
        <v>255</v>
      </c>
      <c r="AE1026" s="13">
        <v>5.8458527051520576E-2</v>
      </c>
      <c r="AF1026" s="13">
        <v>5.771606717646411</v>
      </c>
      <c r="AG1026" s="13" t="s">
        <v>255</v>
      </c>
      <c r="AH1026" s="13" t="s">
        <v>255</v>
      </c>
      <c r="AI1026" s="13">
        <v>0.24614340837244042</v>
      </c>
      <c r="AJ1026" s="13">
        <v>2.4030418931536093E-2</v>
      </c>
      <c r="AK1026" s="13" t="s">
        <v>255</v>
      </c>
      <c r="AL1026" s="13">
        <v>100</v>
      </c>
      <c r="AM1026" s="13">
        <v>900</v>
      </c>
      <c r="AN1026" s="13" t="s">
        <v>255</v>
      </c>
      <c r="AO1026" s="13" t="s">
        <v>255</v>
      </c>
      <c r="AP1026" s="13">
        <v>9638.17</v>
      </c>
      <c r="AQ1026" s="13">
        <v>152.15</v>
      </c>
      <c r="AR1026" s="13" t="s">
        <v>255</v>
      </c>
      <c r="AS1026" s="13" t="s">
        <v>255</v>
      </c>
      <c r="AT1026" s="13" t="s">
        <v>255</v>
      </c>
      <c r="AU1026" s="13" t="s">
        <v>255</v>
      </c>
      <c r="AV1026" s="13">
        <v>6.21326</v>
      </c>
      <c r="AW1026" s="13">
        <v>0.78331700000000004</v>
      </c>
      <c r="AX1026" s="13" t="s">
        <v>255</v>
      </c>
      <c r="AY1026" s="13" t="s">
        <v>255</v>
      </c>
      <c r="AZ1026" s="13">
        <v>101183</v>
      </c>
      <c r="BA1026" s="13">
        <v>1545.07</v>
      </c>
      <c r="BB1026" s="13" t="s">
        <v>255</v>
      </c>
      <c r="BC1026" s="13" t="s">
        <v>255</v>
      </c>
      <c r="BD1026" s="13" t="s">
        <v>255</v>
      </c>
      <c r="BE1026" s="13" t="s">
        <v>255</v>
      </c>
      <c r="BF1026" s="13">
        <v>31.421500000000002</v>
      </c>
      <c r="BG1026" s="13">
        <v>5.9461199999999996</v>
      </c>
      <c r="BH1026" s="13" t="s">
        <v>255</v>
      </c>
      <c r="BI1026" s="13" t="s">
        <v>255</v>
      </c>
      <c r="BJ1026" s="13" t="s">
        <v>255</v>
      </c>
      <c r="BK1026" s="13" t="s">
        <v>255</v>
      </c>
      <c r="BL1026" s="13">
        <v>5.2045300000000001</v>
      </c>
      <c r="BM1026" s="13">
        <v>1.6262399999999999</v>
      </c>
      <c r="BN1026" s="13">
        <v>9084.91</v>
      </c>
      <c r="BO1026" s="13">
        <v>247.47399999999999</v>
      </c>
      <c r="BP1026" s="13" t="s">
        <v>255</v>
      </c>
      <c r="BQ1026" s="13" t="s">
        <v>255</v>
      </c>
      <c r="BR1026" s="13">
        <v>185.37299999999999</v>
      </c>
      <c r="BS1026" s="13">
        <v>3.1743700000000001</v>
      </c>
      <c r="BT1026" s="13" t="s">
        <v>255</v>
      </c>
      <c r="BU1026" s="13" t="s">
        <v>255</v>
      </c>
      <c r="BV1026" s="13" t="s">
        <v>255</v>
      </c>
      <c r="BW1026" s="13" t="s">
        <v>255</v>
      </c>
      <c r="BX1026" s="13">
        <v>12171.5</v>
      </c>
      <c r="BY1026" s="13">
        <v>1209.6400000000001</v>
      </c>
      <c r="BZ1026" s="13">
        <v>86.942999999999998</v>
      </c>
      <c r="CA1026" s="13">
        <v>0.82746500000000001</v>
      </c>
      <c r="CB1026" s="13">
        <v>2.7551999999999999</v>
      </c>
      <c r="CC1026" s="13">
        <v>0.91822700000000002</v>
      </c>
      <c r="CD1026" s="13" t="s">
        <v>255</v>
      </c>
      <c r="CE1026" s="13" t="s">
        <v>255</v>
      </c>
      <c r="CF1026" s="13">
        <v>1380.4429931640625</v>
      </c>
      <c r="CG1026" s="13">
        <v>6.8841300010681152</v>
      </c>
      <c r="CH1026" s="13">
        <v>37.009334564208984</v>
      </c>
      <c r="CI1026" s="13">
        <v>88.634719848632812</v>
      </c>
      <c r="CJ1026" s="13">
        <v>15.249428749084473</v>
      </c>
      <c r="CK1026" s="13">
        <v>258.67886352539062</v>
      </c>
      <c r="CL1026" s="13">
        <v>3961.56396484375</v>
      </c>
      <c r="CM1026" s="13">
        <v>2.8702559471130371</v>
      </c>
      <c r="CN1026" s="13">
        <v>222.70835876464844</v>
      </c>
      <c r="CO1026" s="13">
        <v>16.344841003417969</v>
      </c>
      <c r="CP1026" s="13">
        <v>66.787516076461543</v>
      </c>
      <c r="CQ1026" s="13">
        <v>228.21229</v>
      </c>
      <c r="CR1026" s="13" t="s">
        <v>255</v>
      </c>
      <c r="CS1026" s="13" t="s">
        <v>255</v>
      </c>
      <c r="CT1026" s="13" t="s">
        <v>255</v>
      </c>
      <c r="CU1026" s="13">
        <v>12.42652</v>
      </c>
      <c r="CV1026" s="13" t="s">
        <v>255</v>
      </c>
      <c r="CW1026" s="13" t="s">
        <v>255</v>
      </c>
      <c r="CX1026" s="13">
        <v>125.68600000000001</v>
      </c>
      <c r="CY1026" s="13" t="s">
        <v>255</v>
      </c>
      <c r="CZ1026" s="13" t="s">
        <v>255</v>
      </c>
      <c r="DA1026" s="13">
        <v>26.022649999999999</v>
      </c>
      <c r="DB1026" s="13">
        <v>185.37299999999999</v>
      </c>
      <c r="DC1026" s="13">
        <v>349.50817000000001</v>
      </c>
      <c r="DD1026" s="13">
        <v>139.99401906996539</v>
      </c>
      <c r="DE1026" s="13">
        <v>2.6248494990971096</v>
      </c>
      <c r="DF1026" s="13">
        <v>4.0199690601888598</v>
      </c>
      <c r="DG1026" s="13">
        <v>0.96538286323328149</v>
      </c>
      <c r="DH1026" s="13">
        <v>0.97476063183610162</v>
      </c>
      <c r="DI1026" s="13">
        <v>0.97227874971219452</v>
      </c>
      <c r="DJ1026" s="13">
        <v>0.98172350523820706</v>
      </c>
      <c r="DK1026" s="13">
        <v>34897.095663120846</v>
      </c>
      <c r="DL1026" s="13">
        <v>4.4432362194691404</v>
      </c>
      <c r="DM1026" s="13">
        <v>84749.328992634051</v>
      </c>
      <c r="DN1026" s="13">
        <v>2.8697772993606896</v>
      </c>
      <c r="DO1026" s="13">
        <v>2.4285496366448887</v>
      </c>
      <c r="DP1026" s="13">
        <v>0.37717117261886601</v>
      </c>
      <c r="DQ1026" s="13">
        <v>520.66330246518669</v>
      </c>
      <c r="DR1026" s="13">
        <v>11138.496287476662</v>
      </c>
      <c r="DS1026" s="13">
        <v>7.6086867387943737</v>
      </c>
      <c r="DT1026" s="13">
        <v>7.6086867387943746</v>
      </c>
      <c r="DU1026" s="13">
        <v>100.00087866157217</v>
      </c>
      <c r="DV1026" s="13">
        <v>15.715924877203541</v>
      </c>
      <c r="DW1026" s="13">
        <v>4.4432362194691404</v>
      </c>
      <c r="DX1026" s="13">
        <v>791.1564625672861</v>
      </c>
      <c r="DY1026" s="13">
        <v>1039.0236536762177</v>
      </c>
      <c r="DZ1026" s="13">
        <v>226.42921849270044</v>
      </c>
      <c r="EA1026" s="13">
        <v>297.1313581932194</v>
      </c>
      <c r="EB1026" s="13">
        <v>19.624158914359104</v>
      </c>
      <c r="EC1026" s="13">
        <v>1151.2373637572261</v>
      </c>
      <c r="ED1026" s="13">
        <v>3.4411356767596781</v>
      </c>
      <c r="EE1026" s="13">
        <v>1.6676134852327374E-4</v>
      </c>
      <c r="EF1026" s="13">
        <v>500</v>
      </c>
      <c r="EG1026" s="13">
        <v>10696.448390677026</v>
      </c>
      <c r="EH1026" s="13">
        <v>45593.544053797872</v>
      </c>
      <c r="EI1026" s="13">
        <v>4.1243624118038363E-2</v>
      </c>
      <c r="EJ1026" s="13">
        <v>20</v>
      </c>
      <c r="EK1026" s="13">
        <v>2.1816615649929121</v>
      </c>
      <c r="EL1026" s="13">
        <v>5.8051503273920186</v>
      </c>
      <c r="EM1026" s="13">
        <v>7.4999999999999997E-2</v>
      </c>
      <c r="EN1026" s="13">
        <v>23.972433471679686</v>
      </c>
      <c r="EO1026" s="13">
        <v>3.2247663524336251E-2</v>
      </c>
    </row>
    <row r="1027" spans="1:145">
      <c r="A1027" s="12">
        <v>40477.679861111108</v>
      </c>
      <c r="B1027" s="13">
        <v>23</v>
      </c>
      <c r="C1027" s="13" t="s">
        <v>78</v>
      </c>
      <c r="D1027" s="13" t="s">
        <v>57</v>
      </c>
      <c r="E1027" s="12">
        <v>40477.677083333336</v>
      </c>
      <c r="F1027" s="12">
        <v>40477.697916666664</v>
      </c>
      <c r="G1027" s="13" t="s">
        <v>28</v>
      </c>
      <c r="H1027" s="13">
        <v>2</v>
      </c>
      <c r="I1027" s="13">
        <v>1</v>
      </c>
      <c r="J1027" s="13" t="s">
        <v>255</v>
      </c>
      <c r="K1027" s="13">
        <v>5</v>
      </c>
      <c r="L1027" s="13" t="s">
        <v>255</v>
      </c>
      <c r="M1027" s="13">
        <v>548684</v>
      </c>
      <c r="N1027" s="13">
        <v>548685</v>
      </c>
      <c r="O1027" s="13" t="s">
        <v>255</v>
      </c>
      <c r="P1027" s="13">
        <v>1.7802060051565212E-2</v>
      </c>
      <c r="Q1027" s="13">
        <v>1.6087385736657706E-2</v>
      </c>
      <c r="R1027" s="13">
        <v>1.8555796331547028</v>
      </c>
      <c r="S1027" s="13" t="s">
        <v>255</v>
      </c>
      <c r="T1027" s="13">
        <v>1.4905023825914046</v>
      </c>
      <c r="U1027" s="13">
        <v>1.0445919672842714</v>
      </c>
      <c r="V1027" s="13" t="s">
        <v>255</v>
      </c>
      <c r="W1027" s="13" t="s">
        <v>255</v>
      </c>
      <c r="X1027" s="13">
        <v>1.9321591543634691</v>
      </c>
      <c r="Y1027" s="13">
        <v>3.2880659172501277E-2</v>
      </c>
      <c r="Z1027" s="13">
        <v>26.397163900179951</v>
      </c>
      <c r="AA1027" s="13">
        <v>5.0438804922443209E-2</v>
      </c>
      <c r="AB1027" s="13">
        <v>2.8172404330809113E-3</v>
      </c>
      <c r="AC1027" s="13">
        <v>61.060616401680214</v>
      </c>
      <c r="AD1027" s="13" t="s">
        <v>255</v>
      </c>
      <c r="AE1027" s="13">
        <v>5.8458527051520576E-2</v>
      </c>
      <c r="AF1027" s="13">
        <v>5.771606717646411</v>
      </c>
      <c r="AG1027" s="13" t="s">
        <v>255</v>
      </c>
      <c r="AH1027" s="13" t="s">
        <v>255</v>
      </c>
      <c r="AI1027" s="13">
        <v>0.24614340837244042</v>
      </c>
      <c r="AJ1027" s="13">
        <v>2.4030418931536093E-2</v>
      </c>
      <c r="AK1027" s="13" t="s">
        <v>255</v>
      </c>
      <c r="AL1027" s="13">
        <v>100</v>
      </c>
      <c r="AM1027" s="13">
        <v>900</v>
      </c>
      <c r="AN1027" s="13" t="s">
        <v>255</v>
      </c>
      <c r="AO1027" s="13" t="s">
        <v>255</v>
      </c>
      <c r="AP1027" s="13">
        <v>12745.2</v>
      </c>
      <c r="AQ1027" s="13">
        <v>184.79</v>
      </c>
      <c r="AR1027" s="13" t="s">
        <v>255</v>
      </c>
      <c r="AS1027" s="13" t="s">
        <v>255</v>
      </c>
      <c r="AT1027" s="13" t="s">
        <v>255</v>
      </c>
      <c r="AU1027" s="13" t="s">
        <v>255</v>
      </c>
      <c r="AV1027" s="13">
        <v>4.8811400000000003</v>
      </c>
      <c r="AW1027" s="13">
        <v>1.0195000000000001</v>
      </c>
      <c r="AX1027" s="13">
        <v>9.2054600000000004</v>
      </c>
      <c r="AY1027" s="13">
        <v>3.37581</v>
      </c>
      <c r="AZ1027" s="13">
        <v>124919</v>
      </c>
      <c r="BA1027" s="13">
        <v>1862.04</v>
      </c>
      <c r="BB1027" s="13" t="s">
        <v>255</v>
      </c>
      <c r="BC1027" s="13" t="s">
        <v>255</v>
      </c>
      <c r="BD1027" s="13" t="s">
        <v>255</v>
      </c>
      <c r="BE1027" s="13" t="s">
        <v>255</v>
      </c>
      <c r="BF1027" s="13">
        <v>32.6312</v>
      </c>
      <c r="BG1027" s="13">
        <v>6.5446099999999996</v>
      </c>
      <c r="BH1027" s="13" t="s">
        <v>255</v>
      </c>
      <c r="BI1027" s="13" t="s">
        <v>255</v>
      </c>
      <c r="BJ1027" s="13" t="s">
        <v>255</v>
      </c>
      <c r="BK1027" s="13" t="s">
        <v>255</v>
      </c>
      <c r="BL1027" s="13">
        <v>6.5052300000000001</v>
      </c>
      <c r="BM1027" s="13">
        <v>1.83629</v>
      </c>
      <c r="BN1027" s="13">
        <v>10312.299999999999</v>
      </c>
      <c r="BO1027" s="13">
        <v>293.97800000000001</v>
      </c>
      <c r="BP1027" s="13" t="s">
        <v>255</v>
      </c>
      <c r="BQ1027" s="13" t="s">
        <v>255</v>
      </c>
      <c r="BR1027" s="13">
        <v>190.65199999999999</v>
      </c>
      <c r="BS1027" s="13">
        <v>3.3278400000000001</v>
      </c>
      <c r="BT1027" s="13" t="s">
        <v>255</v>
      </c>
      <c r="BU1027" s="13" t="s">
        <v>255</v>
      </c>
      <c r="BV1027" s="13" t="s">
        <v>255</v>
      </c>
      <c r="BW1027" s="13" t="s">
        <v>255</v>
      </c>
      <c r="BX1027" s="13">
        <v>14989.4</v>
      </c>
      <c r="BY1027" s="13">
        <v>1427.81</v>
      </c>
      <c r="BZ1027" s="13">
        <v>100.834</v>
      </c>
      <c r="CA1027" s="13">
        <v>1.0001599999999999</v>
      </c>
      <c r="CB1027" s="13">
        <v>3.1654300000000002</v>
      </c>
      <c r="CC1027" s="13">
        <v>1.1098699999999999</v>
      </c>
      <c r="CD1027" s="13" t="s">
        <v>255</v>
      </c>
      <c r="CE1027" s="13" t="s">
        <v>255</v>
      </c>
      <c r="CF1027" s="13">
        <v>1386.772705078125</v>
      </c>
      <c r="CG1027" s="13">
        <v>6.9955348968505859</v>
      </c>
      <c r="CH1027" s="13">
        <v>37.618038177490234</v>
      </c>
      <c r="CI1027" s="13">
        <v>88.49871826171875</v>
      </c>
      <c r="CJ1027" s="13">
        <v>15.294414520263672</v>
      </c>
      <c r="CK1027" s="13">
        <v>258.15469360351562</v>
      </c>
      <c r="CL1027" s="13">
        <v>3984.761962890625</v>
      </c>
      <c r="CM1027" s="13">
        <v>2.8821718692779541</v>
      </c>
      <c r="CN1027" s="13">
        <v>219.48101806640625</v>
      </c>
      <c r="CO1027" s="13">
        <v>14.136514663696289</v>
      </c>
      <c r="CP1027" s="13">
        <v>66.787516076461543</v>
      </c>
      <c r="CQ1027" s="13">
        <v>243.87502999999998</v>
      </c>
      <c r="CR1027" s="13" t="s">
        <v>255</v>
      </c>
      <c r="CS1027" s="13" t="s">
        <v>255</v>
      </c>
      <c r="CT1027" s="13" t="s">
        <v>255</v>
      </c>
      <c r="CU1027" s="13">
        <v>9.7622800000000005</v>
      </c>
      <c r="CV1027" s="13">
        <v>27.616379999999999</v>
      </c>
      <c r="CW1027" s="13" t="s">
        <v>255</v>
      </c>
      <c r="CX1027" s="13">
        <v>130.5248</v>
      </c>
      <c r="CY1027" s="13" t="s">
        <v>255</v>
      </c>
      <c r="CZ1027" s="13" t="s">
        <v>255</v>
      </c>
      <c r="DA1027" s="13">
        <v>32.526150000000001</v>
      </c>
      <c r="DB1027" s="13">
        <v>190.65199999999999</v>
      </c>
      <c r="DC1027" s="13">
        <v>391.08160999999996</v>
      </c>
      <c r="DD1027" s="13">
        <v>148.6542237737271</v>
      </c>
      <c r="DE1027" s="13">
        <v>2.4185793482357139</v>
      </c>
      <c r="DF1027" s="13">
        <v>3.8784696630104918</v>
      </c>
      <c r="DG1027" s="13">
        <v>0.96822520628141884</v>
      </c>
      <c r="DH1027" s="13">
        <v>0.97752011353736934</v>
      </c>
      <c r="DI1027" s="13">
        <v>0.97473847702275485</v>
      </c>
      <c r="DJ1027" s="13">
        <v>0.98409591130969032</v>
      </c>
      <c r="DK1027" s="13">
        <v>34953.994289831819</v>
      </c>
      <c r="DL1027" s="13">
        <v>4.450480777626094</v>
      </c>
      <c r="DM1027" s="13">
        <v>85245.601370384902</v>
      </c>
      <c r="DN1027" s="13">
        <v>2.8734066861130931</v>
      </c>
      <c r="DO1027" s="13">
        <v>2.4387942809495451</v>
      </c>
      <c r="DP1027" s="13">
        <v>0.37747257728576661</v>
      </c>
      <c r="DQ1027" s="13">
        <v>523.46866709539415</v>
      </c>
      <c r="DR1027" s="13">
        <v>11198.511163444753</v>
      </c>
      <c r="DS1027" s="13">
        <v>7.612226315284814</v>
      </c>
      <c r="DT1027" s="13">
        <v>7.6122263152848131</v>
      </c>
      <c r="DU1027" s="13">
        <v>100.00087866157217</v>
      </c>
      <c r="DV1027" s="13">
        <v>15.715924877203541</v>
      </c>
      <c r="DW1027" s="13">
        <v>4.450480777626094</v>
      </c>
      <c r="DX1027" s="13">
        <v>791.1564625672861</v>
      </c>
      <c r="DY1027" s="13">
        <v>1039.0236536762177</v>
      </c>
      <c r="DZ1027" s="13">
        <v>226.22237531462739</v>
      </c>
      <c r="EA1027" s="13">
        <v>296.86100813044101</v>
      </c>
      <c r="EB1027" s="13">
        <v>19.624158914359104</v>
      </c>
      <c r="EC1027" s="13">
        <v>1156.5161046348815</v>
      </c>
      <c r="ED1027" s="13">
        <v>3.4454876563509993</v>
      </c>
      <c r="EE1027" s="13">
        <v>3.0411729634488571E-3</v>
      </c>
      <c r="EF1027" s="13">
        <v>500</v>
      </c>
      <c r="EG1027" s="13">
        <v>10696.448390677026</v>
      </c>
      <c r="EH1027" s="13">
        <v>45650.442680508844</v>
      </c>
      <c r="EI1027" s="13">
        <v>4.1330874232326155E-2</v>
      </c>
      <c r="EJ1027" s="13">
        <v>20</v>
      </c>
      <c r="EK1027" s="13">
        <v>2.1816615649929121</v>
      </c>
      <c r="EL1027" s="13">
        <v>5.8123948855489713</v>
      </c>
      <c r="EM1027" s="13">
        <v>7.4999999999999997E-2</v>
      </c>
      <c r="EN1027" s="13">
        <v>20.733554840087891</v>
      </c>
      <c r="EO1027" s="13">
        <v>4.3308786247451353E-2</v>
      </c>
    </row>
    <row r="1028" spans="1:145">
      <c r="A1028" s="12">
        <v>40477.680555555555</v>
      </c>
      <c r="B1028" s="13">
        <v>23</v>
      </c>
      <c r="C1028" s="13" t="s">
        <v>78</v>
      </c>
      <c r="D1028" s="13" t="s">
        <v>57</v>
      </c>
      <c r="E1028" s="12">
        <v>40477.677083333336</v>
      </c>
      <c r="F1028" s="12">
        <v>40477.697916666664</v>
      </c>
      <c r="G1028" s="13" t="s">
        <v>28</v>
      </c>
      <c r="H1028" s="13">
        <v>2</v>
      </c>
      <c r="I1028" s="13">
        <v>1</v>
      </c>
      <c r="J1028" s="13" t="s">
        <v>255</v>
      </c>
      <c r="K1028" s="13">
        <v>5</v>
      </c>
      <c r="L1028" s="13" t="s">
        <v>255</v>
      </c>
      <c r="M1028" s="13">
        <v>548684</v>
      </c>
      <c r="N1028" s="13">
        <v>548685</v>
      </c>
      <c r="O1028" s="13" t="s">
        <v>255</v>
      </c>
      <c r="P1028" s="13">
        <v>1.7802060051565212E-2</v>
      </c>
      <c r="Q1028" s="13">
        <v>1.6087385736657706E-2</v>
      </c>
      <c r="R1028" s="13">
        <v>1.8555796331547028</v>
      </c>
      <c r="S1028" s="13" t="s">
        <v>255</v>
      </c>
      <c r="T1028" s="13">
        <v>1.4905023825914046</v>
      </c>
      <c r="U1028" s="13">
        <v>1.0445919672842714</v>
      </c>
      <c r="V1028" s="13" t="s">
        <v>255</v>
      </c>
      <c r="W1028" s="13" t="s">
        <v>255</v>
      </c>
      <c r="X1028" s="13">
        <v>1.9321591543634691</v>
      </c>
      <c r="Y1028" s="13">
        <v>3.2880659172501277E-2</v>
      </c>
      <c r="Z1028" s="13">
        <v>26.397163900179951</v>
      </c>
      <c r="AA1028" s="13">
        <v>5.0438804922443209E-2</v>
      </c>
      <c r="AB1028" s="13">
        <v>2.8172404330809113E-3</v>
      </c>
      <c r="AC1028" s="13">
        <v>61.060616401680214</v>
      </c>
      <c r="AD1028" s="13" t="s">
        <v>255</v>
      </c>
      <c r="AE1028" s="13">
        <v>5.8458527051520576E-2</v>
      </c>
      <c r="AF1028" s="13">
        <v>5.771606717646411</v>
      </c>
      <c r="AG1028" s="13" t="s">
        <v>255</v>
      </c>
      <c r="AH1028" s="13" t="s">
        <v>255</v>
      </c>
      <c r="AI1028" s="13">
        <v>0.24614340837244042</v>
      </c>
      <c r="AJ1028" s="13">
        <v>2.4030418931536093E-2</v>
      </c>
      <c r="AK1028" s="13" t="s">
        <v>255</v>
      </c>
      <c r="AL1028" s="13">
        <v>100</v>
      </c>
      <c r="AM1028" s="13">
        <v>900</v>
      </c>
      <c r="AN1028" s="13" t="s">
        <v>255</v>
      </c>
      <c r="AO1028" s="13" t="s">
        <v>255</v>
      </c>
      <c r="AP1028" s="13">
        <v>12842.6</v>
      </c>
      <c r="AQ1028" s="13">
        <v>181.15100000000001</v>
      </c>
      <c r="AR1028" s="13" t="s">
        <v>255</v>
      </c>
      <c r="AS1028" s="13" t="s">
        <v>255</v>
      </c>
      <c r="AT1028" s="13" t="s">
        <v>255</v>
      </c>
      <c r="AU1028" s="13" t="s">
        <v>255</v>
      </c>
      <c r="AV1028" s="13">
        <v>7.7763099999999996</v>
      </c>
      <c r="AW1028" s="13">
        <v>0.88030799999999998</v>
      </c>
      <c r="AX1028" s="13" t="s">
        <v>255</v>
      </c>
      <c r="AY1028" s="13" t="s">
        <v>255</v>
      </c>
      <c r="AZ1028" s="13">
        <v>127273</v>
      </c>
      <c r="BA1028" s="13">
        <v>1727.73</v>
      </c>
      <c r="BB1028" s="13" t="s">
        <v>255</v>
      </c>
      <c r="BC1028" s="13" t="s">
        <v>255</v>
      </c>
      <c r="BD1028" s="13" t="s">
        <v>255</v>
      </c>
      <c r="BE1028" s="13" t="s">
        <v>255</v>
      </c>
      <c r="BF1028" s="13">
        <v>46.736199999999997</v>
      </c>
      <c r="BG1028" s="13">
        <v>6.82395</v>
      </c>
      <c r="BH1028" s="13" t="s">
        <v>255</v>
      </c>
      <c r="BI1028" s="13" t="s">
        <v>255</v>
      </c>
      <c r="BJ1028" s="13" t="s">
        <v>255</v>
      </c>
      <c r="BK1028" s="13" t="s">
        <v>255</v>
      </c>
      <c r="BL1028" s="13">
        <v>9.6568000000000005</v>
      </c>
      <c r="BM1028" s="13">
        <v>1.93285</v>
      </c>
      <c r="BN1028" s="13">
        <v>10714.9</v>
      </c>
      <c r="BO1028" s="13">
        <v>252.483</v>
      </c>
      <c r="BP1028" s="13">
        <v>3.2137899999999999</v>
      </c>
      <c r="BQ1028" s="13">
        <v>0.75339199999999995</v>
      </c>
      <c r="BR1028" s="13">
        <v>209.03700000000001</v>
      </c>
      <c r="BS1028" s="13">
        <v>3.8719800000000002</v>
      </c>
      <c r="BT1028" s="13" t="s">
        <v>255</v>
      </c>
      <c r="BU1028" s="13" t="s">
        <v>255</v>
      </c>
      <c r="BV1028" s="13" t="s">
        <v>255</v>
      </c>
      <c r="BW1028" s="13" t="s">
        <v>255</v>
      </c>
      <c r="BX1028" s="13">
        <v>14320</v>
      </c>
      <c r="BY1028" s="13">
        <v>1444.84</v>
      </c>
      <c r="BZ1028" s="13">
        <v>90.867500000000007</v>
      </c>
      <c r="CA1028" s="13">
        <v>1.0416700000000001</v>
      </c>
      <c r="CB1028" s="13">
        <v>4.4598800000000001</v>
      </c>
      <c r="CC1028" s="13">
        <v>1.15594</v>
      </c>
      <c r="CD1028" s="13" t="s">
        <v>255</v>
      </c>
      <c r="CE1028" s="13" t="s">
        <v>255</v>
      </c>
      <c r="CF1028" s="13">
        <v>1409.430419921875</v>
      </c>
      <c r="CG1028" s="13">
        <v>6.9829964637756348</v>
      </c>
      <c r="CH1028" s="13">
        <v>37.363056182861328</v>
      </c>
      <c r="CI1028" s="13">
        <v>88.467987060546875</v>
      </c>
      <c r="CJ1028" s="13">
        <v>15.423357963562012</v>
      </c>
      <c r="CK1028" s="13">
        <v>254.99911499023437</v>
      </c>
      <c r="CL1028" s="13">
        <v>4024.568603515625</v>
      </c>
      <c r="CM1028" s="13">
        <v>2.8960065841674805</v>
      </c>
      <c r="CN1028" s="13">
        <v>217.37240600585937</v>
      </c>
      <c r="CO1028" s="13">
        <v>14.273891448974609</v>
      </c>
      <c r="CP1028" s="13">
        <v>66.787516076461543</v>
      </c>
      <c r="CQ1028" s="13">
        <v>273.20631000000003</v>
      </c>
      <c r="CR1028" s="13" t="s">
        <v>255</v>
      </c>
      <c r="CS1028" s="13" t="s">
        <v>255</v>
      </c>
      <c r="CT1028" s="13" t="s">
        <v>255</v>
      </c>
      <c r="CU1028" s="13">
        <v>15.552619999999999</v>
      </c>
      <c r="CV1028" s="13" t="s">
        <v>255</v>
      </c>
      <c r="CW1028" s="13" t="s">
        <v>255</v>
      </c>
      <c r="CX1028" s="13">
        <v>186.94479999999999</v>
      </c>
      <c r="CY1028" s="13" t="s">
        <v>255</v>
      </c>
      <c r="CZ1028" s="13" t="s">
        <v>255</v>
      </c>
      <c r="DA1028" s="13">
        <v>48.284000000000006</v>
      </c>
      <c r="DB1028" s="13">
        <v>209.03700000000001</v>
      </c>
      <c r="DC1028" s="13">
        <v>459.81841999999995</v>
      </c>
      <c r="DD1028" s="13">
        <v>157.59209838501113</v>
      </c>
      <c r="DE1028" s="13">
        <v>3.0066449500646546</v>
      </c>
      <c r="DF1028" s="13">
        <v>5.060317715354774</v>
      </c>
      <c r="DG1028" s="13">
        <v>0.9629683578173508</v>
      </c>
      <c r="DH1028" s="13">
        <v>0.97520621220576664</v>
      </c>
      <c r="DI1028" s="13">
        <v>0.96907886949709721</v>
      </c>
      <c r="DJ1028" s="13">
        <v>0.98139437913925875</v>
      </c>
      <c r="DK1028" s="13">
        <v>35228.088990965749</v>
      </c>
      <c r="DL1028" s="13">
        <v>4.4853795988747018</v>
      </c>
      <c r="DM1028" s="13">
        <v>86097.180724487989</v>
      </c>
      <c r="DN1028" s="13">
        <v>2.8554574575868084</v>
      </c>
      <c r="DO1028" s="13">
        <v>2.4439923705928992</v>
      </c>
      <c r="DP1028" s="13">
        <v>0.37833649835586552</v>
      </c>
      <c r="DQ1028" s="13">
        <v>533.23896974947934</v>
      </c>
      <c r="DR1028" s="13">
        <v>11407.526239646188</v>
      </c>
      <c r="DS1028" s="13">
        <v>7.5474015063197744</v>
      </c>
      <c r="DT1028" s="13">
        <v>7.5474015063197744</v>
      </c>
      <c r="DU1028" s="13">
        <v>100.00087866157217</v>
      </c>
      <c r="DV1028" s="13">
        <v>15.715924877203541</v>
      </c>
      <c r="DW1028" s="13">
        <v>4.4853795988747018</v>
      </c>
      <c r="DX1028" s="13">
        <v>791.1564625672861</v>
      </c>
      <c r="DY1028" s="13">
        <v>1039.0236536762177</v>
      </c>
      <c r="DZ1028" s="13">
        <v>227.22702536759326</v>
      </c>
      <c r="EA1028" s="13">
        <v>298.18316517339815</v>
      </c>
      <c r="EB1028" s="13">
        <v>19.624158914359104</v>
      </c>
      <c r="EC1028" s="13">
        <v>1175.4117838006648</v>
      </c>
      <c r="ED1028" s="13">
        <v>3.42396482575858</v>
      </c>
      <c r="EE1028" s="13">
        <v>1.4001738394641404E-2</v>
      </c>
      <c r="EF1028" s="13">
        <v>500</v>
      </c>
      <c r="EG1028" s="13">
        <v>10696.448390677026</v>
      </c>
      <c r="EH1028" s="13">
        <v>45924.537381642775</v>
      </c>
      <c r="EI1028" s="13">
        <v>4.1577564604605551E-2</v>
      </c>
      <c r="EJ1028" s="13">
        <v>20</v>
      </c>
      <c r="EK1028" s="13">
        <v>2.1816615649929121</v>
      </c>
      <c r="EL1028" s="13">
        <v>5.847293706797581</v>
      </c>
      <c r="EM1028" s="13">
        <v>7.4999999999999997E-2</v>
      </c>
      <c r="EN1028" s="13">
        <v>20.935040791829426</v>
      </c>
      <c r="EO1028" s="13">
        <v>4.3247397530841947E-2</v>
      </c>
    </row>
    <row r="1029" spans="1:145">
      <c r="A1029" s="12">
        <v>40477.681250000001</v>
      </c>
      <c r="B1029" s="13">
        <v>23</v>
      </c>
      <c r="C1029" s="13" t="s">
        <v>78</v>
      </c>
      <c r="D1029" s="13" t="s">
        <v>57</v>
      </c>
      <c r="E1029" s="12">
        <v>40477.677083333336</v>
      </c>
      <c r="F1029" s="12">
        <v>40477.697916666664</v>
      </c>
      <c r="G1029" s="13" t="s">
        <v>28</v>
      </c>
      <c r="H1029" s="13">
        <v>2</v>
      </c>
      <c r="I1029" s="13">
        <v>1</v>
      </c>
      <c r="J1029" s="13" t="s">
        <v>255</v>
      </c>
      <c r="K1029" s="13">
        <v>5</v>
      </c>
      <c r="L1029" s="13" t="s">
        <v>255</v>
      </c>
      <c r="M1029" s="13">
        <v>548684</v>
      </c>
      <c r="N1029" s="13">
        <v>548685</v>
      </c>
      <c r="O1029" s="13" t="s">
        <v>255</v>
      </c>
      <c r="P1029" s="13">
        <v>1.7802060051565212E-2</v>
      </c>
      <c r="Q1029" s="13">
        <v>1.6087385736657706E-2</v>
      </c>
      <c r="R1029" s="13">
        <v>1.8555796331547028</v>
      </c>
      <c r="S1029" s="13" t="s">
        <v>255</v>
      </c>
      <c r="T1029" s="13">
        <v>1.4905023825914046</v>
      </c>
      <c r="U1029" s="13">
        <v>1.0445919672842714</v>
      </c>
      <c r="V1029" s="13" t="s">
        <v>255</v>
      </c>
      <c r="W1029" s="13" t="s">
        <v>255</v>
      </c>
      <c r="X1029" s="13">
        <v>1.9321591543634691</v>
      </c>
      <c r="Y1029" s="13">
        <v>3.2880659172501277E-2</v>
      </c>
      <c r="Z1029" s="13">
        <v>26.397163900179951</v>
      </c>
      <c r="AA1029" s="13">
        <v>5.0438804922443209E-2</v>
      </c>
      <c r="AB1029" s="13">
        <v>2.8172404330809113E-3</v>
      </c>
      <c r="AC1029" s="13">
        <v>61.060616401680214</v>
      </c>
      <c r="AD1029" s="13" t="s">
        <v>255</v>
      </c>
      <c r="AE1029" s="13">
        <v>5.8458527051520576E-2</v>
      </c>
      <c r="AF1029" s="13">
        <v>5.771606717646411</v>
      </c>
      <c r="AG1029" s="13" t="s">
        <v>255</v>
      </c>
      <c r="AH1029" s="13" t="s">
        <v>255</v>
      </c>
      <c r="AI1029" s="13">
        <v>0.24614340837244042</v>
      </c>
      <c r="AJ1029" s="13">
        <v>2.4030418931536093E-2</v>
      </c>
      <c r="AK1029" s="13" t="s">
        <v>255</v>
      </c>
      <c r="AL1029" s="13">
        <v>100</v>
      </c>
      <c r="AM1029" s="13">
        <v>900</v>
      </c>
      <c r="AN1029" s="13" t="s">
        <v>255</v>
      </c>
      <c r="AO1029" s="13" t="s">
        <v>255</v>
      </c>
      <c r="AP1029" s="13">
        <v>14137.2</v>
      </c>
      <c r="AQ1029" s="13">
        <v>295.66199999999998</v>
      </c>
      <c r="AR1029" s="13" t="s">
        <v>255</v>
      </c>
      <c r="AS1029" s="13" t="s">
        <v>255</v>
      </c>
      <c r="AT1029" s="13" t="s">
        <v>255</v>
      </c>
      <c r="AU1029" s="13" t="s">
        <v>255</v>
      </c>
      <c r="AV1029" s="13">
        <v>7.6277799999999996</v>
      </c>
      <c r="AW1029" s="13">
        <v>1.48397</v>
      </c>
      <c r="AX1029" s="13">
        <v>12.6416</v>
      </c>
      <c r="AY1029" s="13">
        <v>4.9136899999999999</v>
      </c>
      <c r="AZ1029" s="13">
        <v>149307</v>
      </c>
      <c r="BA1029" s="13">
        <v>2583.4299999999998</v>
      </c>
      <c r="BB1029" s="13" t="s">
        <v>255</v>
      </c>
      <c r="BC1029" s="13" t="s">
        <v>255</v>
      </c>
      <c r="BD1029" s="13" t="s">
        <v>255</v>
      </c>
      <c r="BE1029" s="13" t="s">
        <v>255</v>
      </c>
      <c r="BF1029" s="13">
        <v>53.542900000000003</v>
      </c>
      <c r="BG1029" s="13">
        <v>9.2050199999999993</v>
      </c>
      <c r="BH1029" s="13" t="s">
        <v>255</v>
      </c>
      <c r="BI1029" s="13" t="s">
        <v>255</v>
      </c>
      <c r="BJ1029" s="13" t="s">
        <v>255</v>
      </c>
      <c r="BK1029" s="13" t="s">
        <v>255</v>
      </c>
      <c r="BL1029" s="13">
        <v>12.383599999999999</v>
      </c>
      <c r="BM1029" s="13">
        <v>2.48929</v>
      </c>
      <c r="BN1029" s="13">
        <v>13167.4</v>
      </c>
      <c r="BO1029" s="13">
        <v>452.91699999999997</v>
      </c>
      <c r="BP1029" s="13" t="s">
        <v>255</v>
      </c>
      <c r="BQ1029" s="13" t="s">
        <v>255</v>
      </c>
      <c r="BR1029" s="13">
        <v>278.536</v>
      </c>
      <c r="BS1029" s="13">
        <v>4.6142500000000002</v>
      </c>
      <c r="BT1029" s="13" t="s">
        <v>255</v>
      </c>
      <c r="BU1029" s="13" t="s">
        <v>255</v>
      </c>
      <c r="BV1029" s="13" t="s">
        <v>255</v>
      </c>
      <c r="BW1029" s="13" t="s">
        <v>255</v>
      </c>
      <c r="BX1029" s="13">
        <v>17808.3</v>
      </c>
      <c r="BY1029" s="13">
        <v>2054.6</v>
      </c>
      <c r="BZ1029" s="13">
        <v>137.149</v>
      </c>
      <c r="CA1029" s="13">
        <v>1.49251</v>
      </c>
      <c r="CB1029" s="13">
        <v>4.9028900000000002</v>
      </c>
      <c r="CC1029" s="13">
        <v>1.6562300000000001</v>
      </c>
      <c r="CD1029" s="13" t="s">
        <v>255</v>
      </c>
      <c r="CE1029" s="13" t="s">
        <v>255</v>
      </c>
      <c r="CF1029" s="13">
        <v>1374.286865234375</v>
      </c>
      <c r="CG1029" s="13">
        <v>6.8304886817932129</v>
      </c>
      <c r="CH1029" s="13">
        <v>36.39111328125</v>
      </c>
      <c r="CI1029" s="13">
        <v>88.423408508300781</v>
      </c>
      <c r="CJ1029" s="13">
        <v>15.484078407287598</v>
      </c>
      <c r="CK1029" s="13">
        <v>258.46005249023437</v>
      </c>
      <c r="CL1029" s="13">
        <v>4042.537353515625</v>
      </c>
      <c r="CM1029" s="13">
        <v>2.9041206836700439</v>
      </c>
      <c r="CN1029" s="13">
        <v>217.05641174316406</v>
      </c>
      <c r="CO1029" s="13">
        <v>16.264780044555664</v>
      </c>
      <c r="CP1029" s="13">
        <v>66.787516076461543</v>
      </c>
      <c r="CQ1029" s="13">
        <v>364.73187999999999</v>
      </c>
      <c r="CR1029" s="13" t="s">
        <v>255</v>
      </c>
      <c r="CS1029" s="13" t="s">
        <v>255</v>
      </c>
      <c r="CT1029" s="13" t="s">
        <v>255</v>
      </c>
      <c r="CU1029" s="13">
        <v>15.255559999999999</v>
      </c>
      <c r="CV1029" s="13">
        <v>37.924800000000005</v>
      </c>
      <c r="CW1029" s="13" t="s">
        <v>255</v>
      </c>
      <c r="CX1029" s="13">
        <v>214.17160000000001</v>
      </c>
      <c r="CY1029" s="13" t="s">
        <v>255</v>
      </c>
      <c r="CZ1029" s="13" t="s">
        <v>255</v>
      </c>
      <c r="DA1029" s="13">
        <v>61.917999999999999</v>
      </c>
      <c r="DB1029" s="13">
        <v>278.536</v>
      </c>
      <c r="DC1029" s="13">
        <v>607.80596000000003</v>
      </c>
      <c r="DD1029" s="13">
        <v>129.84637146461148</v>
      </c>
      <c r="DE1029" s="13">
        <v>2.6593841734172323</v>
      </c>
      <c r="DF1029" s="13">
        <v>4.4317199542103847</v>
      </c>
      <c r="DG1029" s="13">
        <v>0.95984774846213816</v>
      </c>
      <c r="DH1029" s="13">
        <v>0.97259006433146711</v>
      </c>
      <c r="DI1029" s="13">
        <v>0.96723992844865203</v>
      </c>
      <c r="DJ1029" s="13">
        <v>0.98008037810274218</v>
      </c>
      <c r="DK1029" s="13">
        <v>34214.989914963648</v>
      </c>
      <c r="DL1029" s="13">
        <v>4.3563878182446496</v>
      </c>
      <c r="DM1029" s="13">
        <v>86481.584338527944</v>
      </c>
      <c r="DN1029" s="13">
        <v>2.9415527833238793</v>
      </c>
      <c r="DO1029" s="13">
        <v>2.5275934481776927</v>
      </c>
      <c r="DP1029" s="13">
        <v>0.37874332532882693</v>
      </c>
      <c r="DQ1029" s="13">
        <v>520.5019772945966</v>
      </c>
      <c r="DR1029" s="13">
        <v>11135.045074753996</v>
      </c>
      <c r="DS1029" s="13">
        <v>7.7666128657713189</v>
      </c>
      <c r="DT1029" s="13">
        <v>7.7666128657713189</v>
      </c>
      <c r="DU1029" s="13">
        <v>100.00087866157217</v>
      </c>
      <c r="DV1029" s="13">
        <v>15.715924877203541</v>
      </c>
      <c r="DW1029" s="13">
        <v>4.3563878182446496</v>
      </c>
      <c r="DX1029" s="13">
        <v>791.1564625672861</v>
      </c>
      <c r="DY1029" s="13">
        <v>1039.0236536762177</v>
      </c>
      <c r="DZ1029" s="13">
        <v>222.45962193690872</v>
      </c>
      <c r="EA1029" s="13">
        <v>291.92122001383217</v>
      </c>
      <c r="EB1029" s="13">
        <v>19.624158914359104</v>
      </c>
      <c r="EC1029" s="13">
        <v>1146.1033853721563</v>
      </c>
      <c r="ED1029" s="13">
        <v>3.5272013023528022</v>
      </c>
      <c r="EE1029" s="13">
        <v>1.2889305828203737E-2</v>
      </c>
      <c r="EF1029" s="13">
        <v>500</v>
      </c>
      <c r="EG1029" s="13">
        <v>10696.448390677026</v>
      </c>
      <c r="EH1029" s="13">
        <v>44911.438305640673</v>
      </c>
      <c r="EI1029" s="13">
        <v>4.1732951246831324E-2</v>
      </c>
      <c r="EJ1029" s="13">
        <v>20</v>
      </c>
      <c r="EK1029" s="13">
        <v>2.1816615649929121</v>
      </c>
      <c r="EL1029" s="13">
        <v>5.7183019261675279</v>
      </c>
      <c r="EM1029" s="13">
        <v>7.4999999999999997E-2</v>
      </c>
      <c r="EN1029" s="13">
        <v>23.855010732014975</v>
      </c>
      <c r="EO1029" s="13">
        <v>3.1973690501246974E-2</v>
      </c>
    </row>
    <row r="1030" spans="1:145">
      <c r="A1030" s="12">
        <v>40477.681944444441</v>
      </c>
      <c r="B1030" s="13">
        <v>23</v>
      </c>
      <c r="C1030" s="13" t="s">
        <v>78</v>
      </c>
      <c r="D1030" s="13" t="s">
        <v>57</v>
      </c>
      <c r="E1030" s="12">
        <v>40477.677083333336</v>
      </c>
      <c r="F1030" s="12">
        <v>40477.697916666664</v>
      </c>
      <c r="G1030" s="13" t="s">
        <v>28</v>
      </c>
      <c r="H1030" s="13">
        <v>2</v>
      </c>
      <c r="I1030" s="13">
        <v>1</v>
      </c>
      <c r="J1030" s="13" t="s">
        <v>255</v>
      </c>
      <c r="K1030" s="13">
        <v>5</v>
      </c>
      <c r="L1030" s="13" t="s">
        <v>255</v>
      </c>
      <c r="M1030" s="13">
        <v>548684</v>
      </c>
      <c r="N1030" s="13">
        <v>548685</v>
      </c>
      <c r="O1030" s="13" t="s">
        <v>255</v>
      </c>
      <c r="P1030" s="13">
        <v>1.7802060051565212E-2</v>
      </c>
      <c r="Q1030" s="13">
        <v>1.6087385736657706E-2</v>
      </c>
      <c r="R1030" s="13">
        <v>1.8555796331547028</v>
      </c>
      <c r="S1030" s="13" t="s">
        <v>255</v>
      </c>
      <c r="T1030" s="13">
        <v>1.4905023825914046</v>
      </c>
      <c r="U1030" s="13">
        <v>1.0445919672842714</v>
      </c>
      <c r="V1030" s="13" t="s">
        <v>255</v>
      </c>
      <c r="W1030" s="13" t="s">
        <v>255</v>
      </c>
      <c r="X1030" s="13">
        <v>1.9321591543634691</v>
      </c>
      <c r="Y1030" s="13">
        <v>3.2880659172501277E-2</v>
      </c>
      <c r="Z1030" s="13">
        <v>26.397163900179951</v>
      </c>
      <c r="AA1030" s="13">
        <v>5.0438804922443209E-2</v>
      </c>
      <c r="AB1030" s="13">
        <v>2.8172404330809113E-3</v>
      </c>
      <c r="AC1030" s="13">
        <v>61.060616401680214</v>
      </c>
      <c r="AD1030" s="13" t="s">
        <v>255</v>
      </c>
      <c r="AE1030" s="13">
        <v>5.8458527051520576E-2</v>
      </c>
      <c r="AF1030" s="13">
        <v>5.771606717646411</v>
      </c>
      <c r="AG1030" s="13" t="s">
        <v>255</v>
      </c>
      <c r="AH1030" s="13" t="s">
        <v>255</v>
      </c>
      <c r="AI1030" s="13">
        <v>0.24614340837244042</v>
      </c>
      <c r="AJ1030" s="13">
        <v>2.4030418931536093E-2</v>
      </c>
      <c r="AK1030" s="13" t="s">
        <v>255</v>
      </c>
      <c r="AL1030" s="13">
        <v>100</v>
      </c>
      <c r="AM1030" s="13">
        <v>900</v>
      </c>
      <c r="AN1030" s="13" t="s">
        <v>255</v>
      </c>
      <c r="AO1030" s="13" t="s">
        <v>255</v>
      </c>
      <c r="AP1030" s="13">
        <v>9700.82</v>
      </c>
      <c r="AQ1030" s="13">
        <v>188.73400000000001</v>
      </c>
      <c r="AR1030" s="13" t="s">
        <v>255</v>
      </c>
      <c r="AS1030" s="13" t="s">
        <v>255</v>
      </c>
      <c r="AT1030" s="13">
        <v>5.8422499999999999</v>
      </c>
      <c r="AU1030" s="13">
        <v>2.3453200000000001</v>
      </c>
      <c r="AV1030" s="13">
        <v>4.7652599999999996</v>
      </c>
      <c r="AW1030" s="13">
        <v>0.87759100000000001</v>
      </c>
      <c r="AX1030" s="13" t="s">
        <v>255</v>
      </c>
      <c r="AY1030" s="13" t="s">
        <v>255</v>
      </c>
      <c r="AZ1030" s="13">
        <v>116756</v>
      </c>
      <c r="BA1030" s="13">
        <v>1929.19</v>
      </c>
      <c r="BB1030" s="13" t="s">
        <v>255</v>
      </c>
      <c r="BC1030" s="13" t="s">
        <v>255</v>
      </c>
      <c r="BD1030" s="13" t="s">
        <v>255</v>
      </c>
      <c r="BE1030" s="13" t="s">
        <v>255</v>
      </c>
      <c r="BF1030" s="13">
        <v>33.4574</v>
      </c>
      <c r="BG1030" s="13">
        <v>5.82402</v>
      </c>
      <c r="BH1030" s="13" t="s">
        <v>255</v>
      </c>
      <c r="BI1030" s="13" t="s">
        <v>255</v>
      </c>
      <c r="BJ1030" s="13" t="s">
        <v>255</v>
      </c>
      <c r="BK1030" s="13" t="s">
        <v>255</v>
      </c>
      <c r="BL1030" s="13">
        <v>6.1441999999999997</v>
      </c>
      <c r="BM1030" s="13">
        <v>1.7699400000000001</v>
      </c>
      <c r="BN1030" s="13">
        <v>10737</v>
      </c>
      <c r="BO1030" s="13">
        <v>262.358</v>
      </c>
      <c r="BP1030" s="13">
        <v>3.17509</v>
      </c>
      <c r="BQ1030" s="13">
        <v>0.74600200000000005</v>
      </c>
      <c r="BR1030" s="13">
        <v>164.702</v>
      </c>
      <c r="BS1030" s="13">
        <v>3.1987100000000002</v>
      </c>
      <c r="BT1030" s="13" t="s">
        <v>255</v>
      </c>
      <c r="BU1030" s="13" t="s">
        <v>255</v>
      </c>
      <c r="BV1030" s="13" t="s">
        <v>255</v>
      </c>
      <c r="BW1030" s="13" t="s">
        <v>255</v>
      </c>
      <c r="BX1030" s="13">
        <v>10568.8</v>
      </c>
      <c r="BY1030" s="13">
        <v>1514</v>
      </c>
      <c r="BZ1030" s="13">
        <v>79.318200000000004</v>
      </c>
      <c r="CA1030" s="13">
        <v>1.0576000000000001</v>
      </c>
      <c r="CB1030" s="13">
        <v>4.7763099999999996</v>
      </c>
      <c r="CC1030" s="13">
        <v>1.1736500000000001</v>
      </c>
      <c r="CD1030" s="13" t="s">
        <v>255</v>
      </c>
      <c r="CE1030" s="13" t="s">
        <v>255</v>
      </c>
      <c r="CF1030" s="13">
        <v>1414.4110107421875</v>
      </c>
      <c r="CG1030" s="13">
        <v>6.9885416030883789</v>
      </c>
      <c r="CH1030" s="13">
        <v>37.236370086669922</v>
      </c>
      <c r="CI1030" s="13">
        <v>88.382698059082031</v>
      </c>
      <c r="CJ1030" s="13">
        <v>15.457313537597656</v>
      </c>
      <c r="CK1030" s="13">
        <v>256.02496337890625</v>
      </c>
      <c r="CL1030" s="13">
        <v>4076.828125</v>
      </c>
      <c r="CM1030" s="13">
        <v>2.926548957824707</v>
      </c>
      <c r="CN1030" s="13">
        <v>220.71846008300781</v>
      </c>
      <c r="CO1030" s="13">
        <v>17.627532958984375</v>
      </c>
      <c r="CP1030" s="13">
        <v>66.787516076461543</v>
      </c>
      <c r="CQ1030" s="13">
        <v>214.91111000000001</v>
      </c>
      <c r="CR1030" s="13" t="s">
        <v>255</v>
      </c>
      <c r="CS1030" s="13" t="s">
        <v>255</v>
      </c>
      <c r="CT1030" s="13">
        <v>23.369</v>
      </c>
      <c r="CU1030" s="13">
        <v>9.5305199999999992</v>
      </c>
      <c r="CV1030" s="13" t="s">
        <v>255</v>
      </c>
      <c r="CW1030" s="13" t="s">
        <v>255</v>
      </c>
      <c r="CX1030" s="13">
        <v>133.8296</v>
      </c>
      <c r="CY1030" s="13" t="s">
        <v>255</v>
      </c>
      <c r="CZ1030" s="13" t="s">
        <v>255</v>
      </c>
      <c r="DA1030" s="13">
        <v>30.720999999999997</v>
      </c>
      <c r="DB1030" s="13">
        <v>164.702</v>
      </c>
      <c r="DC1030" s="13">
        <v>362.15211999999997</v>
      </c>
      <c r="DD1030" s="13">
        <v>133.24558550244456</v>
      </c>
      <c r="DE1030" s="13">
        <v>2.7094804218956052</v>
      </c>
      <c r="DF1030" s="13">
        <v>4.5658136468048944</v>
      </c>
      <c r="DG1030" s="13">
        <v>0.95990377100932067</v>
      </c>
      <c r="DH1030" s="13">
        <v>0.97291461694491199</v>
      </c>
      <c r="DI1030" s="13">
        <v>0.96710779031990191</v>
      </c>
      <c r="DJ1030" s="13">
        <v>0.98021628186143606</v>
      </c>
      <c r="DK1030" s="13">
        <v>35274.916518634309</v>
      </c>
      <c r="DL1030" s="13">
        <v>4.4913418648756815</v>
      </c>
      <c r="DM1030" s="13">
        <v>87215.163273446175</v>
      </c>
      <c r="DN1030" s="13">
        <v>2.882350387572814</v>
      </c>
      <c r="DO1030" s="13">
        <v>2.4724413799072762</v>
      </c>
      <c r="DP1030" s="13">
        <v>0.37856400070190432</v>
      </c>
      <c r="DQ1030" s="13">
        <v>535.44509086338667</v>
      </c>
      <c r="DR1030" s="13">
        <v>11454.721560923172</v>
      </c>
      <c r="DS1030" s="13">
        <v>7.6139051315724195</v>
      </c>
      <c r="DT1030" s="13">
        <v>7.6139051315724195</v>
      </c>
      <c r="DU1030" s="13">
        <v>100.00087866157217</v>
      </c>
      <c r="DV1030" s="13">
        <v>15.715924877203541</v>
      </c>
      <c r="DW1030" s="13">
        <v>4.4913418648756815</v>
      </c>
      <c r="DX1030" s="13">
        <v>791.1564625672861</v>
      </c>
      <c r="DY1030" s="13">
        <v>1039.0236536762177</v>
      </c>
      <c r="DZ1030" s="13">
        <v>225.70960012562844</v>
      </c>
      <c r="EA1030" s="13">
        <v>296.19270782460359</v>
      </c>
      <c r="EB1030" s="13">
        <v>19.624158914359104</v>
      </c>
      <c r="EC1030" s="13">
        <v>1179.5654085967076</v>
      </c>
      <c r="ED1030" s="13">
        <v>3.4562120042584805</v>
      </c>
      <c r="EE1030" s="13">
        <v>1.5102624589183579E-2</v>
      </c>
      <c r="EF1030" s="13">
        <v>500</v>
      </c>
      <c r="EG1030" s="13">
        <v>10696.448390677026</v>
      </c>
      <c r="EH1030" s="13">
        <v>45971.364909311334</v>
      </c>
      <c r="EI1030" s="13">
        <v>4.1643553862687914E-2</v>
      </c>
      <c r="EJ1030" s="13">
        <v>20</v>
      </c>
      <c r="EK1030" s="13">
        <v>2.1816615649929121</v>
      </c>
      <c r="EL1030" s="13">
        <v>5.8532559727985598</v>
      </c>
      <c r="EM1030" s="13">
        <v>7.4999999999999997E-2</v>
      </c>
      <c r="EN1030" s="13">
        <v>25.853715006510416</v>
      </c>
      <c r="EO1030" s="13">
        <v>2.8460048863223873E-2</v>
      </c>
    </row>
    <row r="1031" spans="1:145">
      <c r="A1031" s="12">
        <v>40477.682638888888</v>
      </c>
      <c r="B1031" s="13">
        <v>23</v>
      </c>
      <c r="C1031" s="13" t="s">
        <v>78</v>
      </c>
      <c r="D1031" s="13" t="s">
        <v>57</v>
      </c>
      <c r="E1031" s="12">
        <v>40477.677083333336</v>
      </c>
      <c r="F1031" s="12">
        <v>40477.697916666664</v>
      </c>
      <c r="G1031" s="13" t="s">
        <v>28</v>
      </c>
      <c r="H1031" s="13">
        <v>2</v>
      </c>
      <c r="I1031" s="13">
        <v>1</v>
      </c>
      <c r="J1031" s="13" t="s">
        <v>255</v>
      </c>
      <c r="K1031" s="13">
        <v>5</v>
      </c>
      <c r="L1031" s="13" t="s">
        <v>255</v>
      </c>
      <c r="M1031" s="13">
        <v>548684</v>
      </c>
      <c r="N1031" s="13">
        <v>548685</v>
      </c>
      <c r="O1031" s="13" t="s">
        <v>255</v>
      </c>
      <c r="P1031" s="13">
        <v>1.7802060051565212E-2</v>
      </c>
      <c r="Q1031" s="13">
        <v>1.6087385736657706E-2</v>
      </c>
      <c r="R1031" s="13">
        <v>1.8555796331547028</v>
      </c>
      <c r="S1031" s="13" t="s">
        <v>255</v>
      </c>
      <c r="T1031" s="13">
        <v>1.4905023825914046</v>
      </c>
      <c r="U1031" s="13">
        <v>1.0445919672842714</v>
      </c>
      <c r="V1031" s="13" t="s">
        <v>255</v>
      </c>
      <c r="W1031" s="13" t="s">
        <v>255</v>
      </c>
      <c r="X1031" s="13">
        <v>1.9321591543634691</v>
      </c>
      <c r="Y1031" s="13">
        <v>3.2880659172501277E-2</v>
      </c>
      <c r="Z1031" s="13">
        <v>26.397163900179951</v>
      </c>
      <c r="AA1031" s="13">
        <v>5.0438804922443209E-2</v>
      </c>
      <c r="AB1031" s="13">
        <v>2.8172404330809113E-3</v>
      </c>
      <c r="AC1031" s="13">
        <v>61.060616401680214</v>
      </c>
      <c r="AD1031" s="13" t="s">
        <v>255</v>
      </c>
      <c r="AE1031" s="13">
        <v>5.8458527051520576E-2</v>
      </c>
      <c r="AF1031" s="13">
        <v>5.771606717646411</v>
      </c>
      <c r="AG1031" s="13" t="s">
        <v>255</v>
      </c>
      <c r="AH1031" s="13" t="s">
        <v>255</v>
      </c>
      <c r="AI1031" s="13">
        <v>0.24614340837244042</v>
      </c>
      <c r="AJ1031" s="13">
        <v>2.4030418931536093E-2</v>
      </c>
      <c r="AK1031" s="13" t="s">
        <v>255</v>
      </c>
      <c r="AL1031" s="13">
        <v>100</v>
      </c>
      <c r="AM1031" s="13">
        <v>900</v>
      </c>
      <c r="AN1031" s="13" t="s">
        <v>255</v>
      </c>
      <c r="AO1031" s="13" t="s">
        <v>255</v>
      </c>
      <c r="AP1031" s="13" t="s">
        <v>255</v>
      </c>
      <c r="AQ1031" s="13" t="s">
        <v>255</v>
      </c>
      <c r="AR1031" s="13" t="s">
        <v>255</v>
      </c>
      <c r="AS1031" s="13" t="s">
        <v>255</v>
      </c>
      <c r="AT1031" s="13" t="s">
        <v>255</v>
      </c>
      <c r="AU1031" s="13" t="s">
        <v>255</v>
      </c>
      <c r="AV1031" s="13" t="s">
        <v>255</v>
      </c>
      <c r="AW1031" s="13" t="s">
        <v>255</v>
      </c>
      <c r="AX1031" s="13" t="s">
        <v>255</v>
      </c>
      <c r="AY1031" s="13" t="s">
        <v>255</v>
      </c>
      <c r="AZ1031" s="13" t="s">
        <v>255</v>
      </c>
      <c r="BA1031" s="13" t="s">
        <v>255</v>
      </c>
      <c r="BB1031" s="13" t="s">
        <v>255</v>
      </c>
      <c r="BC1031" s="13" t="s">
        <v>255</v>
      </c>
      <c r="BD1031" s="13" t="s">
        <v>255</v>
      </c>
      <c r="BE1031" s="13" t="s">
        <v>255</v>
      </c>
      <c r="BF1031" s="13" t="s">
        <v>255</v>
      </c>
      <c r="BG1031" s="13" t="s">
        <v>255</v>
      </c>
      <c r="BH1031" s="13" t="s">
        <v>255</v>
      </c>
      <c r="BI1031" s="13" t="s">
        <v>255</v>
      </c>
      <c r="BJ1031" s="13" t="s">
        <v>255</v>
      </c>
      <c r="BK1031" s="13" t="s">
        <v>255</v>
      </c>
      <c r="BL1031" s="13" t="s">
        <v>255</v>
      </c>
      <c r="BM1031" s="13" t="s">
        <v>255</v>
      </c>
      <c r="BN1031" s="13" t="s">
        <v>255</v>
      </c>
      <c r="BO1031" s="13" t="s">
        <v>255</v>
      </c>
      <c r="BP1031" s="13" t="s">
        <v>255</v>
      </c>
      <c r="BQ1031" s="13" t="s">
        <v>255</v>
      </c>
      <c r="BR1031" s="13" t="s">
        <v>255</v>
      </c>
      <c r="BS1031" s="13" t="s">
        <v>255</v>
      </c>
      <c r="BT1031" s="13" t="s">
        <v>255</v>
      </c>
      <c r="BU1031" s="13" t="s">
        <v>255</v>
      </c>
      <c r="BV1031" s="13" t="s">
        <v>255</v>
      </c>
      <c r="BW1031" s="13" t="s">
        <v>255</v>
      </c>
      <c r="BX1031" s="13" t="s">
        <v>255</v>
      </c>
      <c r="BY1031" s="13" t="s">
        <v>255</v>
      </c>
      <c r="BZ1031" s="13" t="s">
        <v>255</v>
      </c>
      <c r="CA1031" s="13" t="s">
        <v>255</v>
      </c>
      <c r="CB1031" s="13" t="s">
        <v>255</v>
      </c>
      <c r="CC1031" s="13" t="s">
        <v>255</v>
      </c>
      <c r="CD1031" s="13" t="s">
        <v>255</v>
      </c>
      <c r="CE1031" s="13" t="s">
        <v>255</v>
      </c>
      <c r="CF1031" s="13">
        <v>1376.330078125</v>
      </c>
      <c r="CG1031" s="13">
        <v>6.8860340118408203</v>
      </c>
      <c r="CH1031" s="13">
        <v>36.745044708251953</v>
      </c>
      <c r="CI1031" s="13">
        <v>88.310035705566406</v>
      </c>
      <c r="CJ1031" s="13">
        <v>15.363735198974609</v>
      </c>
      <c r="CK1031" s="13">
        <v>253.92112731933594</v>
      </c>
      <c r="CL1031" s="13">
        <v>4097.619140625</v>
      </c>
      <c r="CM1031" s="13">
        <v>2.940051794052124</v>
      </c>
      <c r="CN1031" s="13">
        <v>219.85324096679687</v>
      </c>
      <c r="CO1031" s="13">
        <v>17.990623474121094</v>
      </c>
      <c r="CP1031" s="13">
        <v>66.787516076461543</v>
      </c>
      <c r="CQ1031" s="13" t="s">
        <v>255</v>
      </c>
      <c r="CR1031" s="13" t="s">
        <v>255</v>
      </c>
      <c r="CS1031" s="13" t="s">
        <v>255</v>
      </c>
      <c r="CT1031" s="13" t="s">
        <v>255</v>
      </c>
      <c r="CU1031" s="13" t="s">
        <v>255</v>
      </c>
      <c r="CV1031" s="13" t="s">
        <v>255</v>
      </c>
      <c r="CW1031" s="13" t="s">
        <v>255</v>
      </c>
      <c r="CX1031" s="13" t="s">
        <v>255</v>
      </c>
      <c r="CY1031" s="13" t="s">
        <v>255</v>
      </c>
      <c r="CZ1031" s="13" t="s">
        <v>255</v>
      </c>
      <c r="DA1031" s="13" t="s">
        <v>255</v>
      </c>
      <c r="DB1031" s="13" t="s">
        <v>255</v>
      </c>
      <c r="DC1031" s="13" t="s">
        <v>255</v>
      </c>
      <c r="DD1031" s="13" t="s">
        <v>255</v>
      </c>
      <c r="DE1031" s="13" t="s">
        <v>255</v>
      </c>
      <c r="DF1031" s="13" t="s">
        <v>255</v>
      </c>
      <c r="DG1031" s="13" t="s">
        <v>255</v>
      </c>
      <c r="DH1031" s="13" t="s">
        <v>255</v>
      </c>
      <c r="DI1031" s="13" t="s">
        <v>255</v>
      </c>
      <c r="DJ1031" s="13" t="s">
        <v>255</v>
      </c>
      <c r="DK1031" s="13">
        <v>34534.261248696777</v>
      </c>
      <c r="DL1031" s="13">
        <v>4.397038707005585</v>
      </c>
      <c r="DM1031" s="13">
        <v>87659.94332469131</v>
      </c>
      <c r="DN1031" s="13">
        <v>2.9772067077159736</v>
      </c>
      <c r="DO1031" s="13">
        <v>2.5383471415071703</v>
      </c>
      <c r="DP1031" s="13">
        <v>0.37793702583312994</v>
      </c>
      <c r="DQ1031" s="13">
        <v>520.16609629124184</v>
      </c>
      <c r="DR1031" s="13">
        <v>11127.859607118409</v>
      </c>
      <c r="DS1031" s="13">
        <v>7.8775206032088958</v>
      </c>
      <c r="DT1031" s="13">
        <v>7.8775206032088949</v>
      </c>
      <c r="DU1031" s="13">
        <v>100.00087866157217</v>
      </c>
      <c r="DV1031" s="13">
        <v>15.715924877203541</v>
      </c>
      <c r="DW1031" s="13">
        <v>4.397038707005585</v>
      </c>
      <c r="DX1031" s="13">
        <v>791.1564625672861</v>
      </c>
      <c r="DY1031" s="13">
        <v>1039.0236536762177</v>
      </c>
      <c r="DZ1031" s="13">
        <v>220.53702085337949</v>
      </c>
      <c r="EA1031" s="13">
        <v>289.3986428184736</v>
      </c>
      <c r="EB1031" s="13">
        <v>19.624158914359104</v>
      </c>
      <c r="EC1031" s="13">
        <v>1147.8073478200413</v>
      </c>
      <c r="ED1031" s="13">
        <v>3.5699537456415067</v>
      </c>
      <c r="EE1031" s="13">
        <v>1.2637503100801115E-2</v>
      </c>
      <c r="EF1031" s="13">
        <v>500</v>
      </c>
      <c r="EG1031" s="13">
        <v>10696.448390677026</v>
      </c>
      <c r="EH1031" s="13">
        <v>45230.709639373803</v>
      </c>
      <c r="EI1031" s="13">
        <v>4.1483542776247648E-2</v>
      </c>
      <c r="EJ1031" s="13">
        <v>20</v>
      </c>
      <c r="EK1031" s="13">
        <v>2.1816615649929121</v>
      </c>
      <c r="EL1031" s="13">
        <v>5.7589528149284632</v>
      </c>
      <c r="EM1031" s="13">
        <v>7.4999999999999997E-2</v>
      </c>
      <c r="EN1031" s="13">
        <v>26.38624776204427</v>
      </c>
      <c r="EO1031" s="13">
        <v>2.6347920466859187E-2</v>
      </c>
    </row>
    <row r="1032" spans="1:145">
      <c r="A1032" s="12">
        <v>40477.683333333334</v>
      </c>
      <c r="B1032" s="13">
        <v>23</v>
      </c>
      <c r="C1032" s="13" t="s">
        <v>78</v>
      </c>
      <c r="D1032" s="13" t="s">
        <v>57</v>
      </c>
      <c r="E1032" s="12">
        <v>40477.677083333336</v>
      </c>
      <c r="F1032" s="12">
        <v>40477.697916666664</v>
      </c>
      <c r="G1032" s="13" t="s">
        <v>28</v>
      </c>
      <c r="H1032" s="13">
        <v>2</v>
      </c>
      <c r="I1032" s="13">
        <v>1</v>
      </c>
      <c r="J1032" s="13" t="s">
        <v>255</v>
      </c>
      <c r="K1032" s="13">
        <v>5</v>
      </c>
      <c r="L1032" s="13" t="s">
        <v>255</v>
      </c>
      <c r="M1032" s="13">
        <v>548684</v>
      </c>
      <c r="N1032" s="13">
        <v>548685</v>
      </c>
      <c r="O1032" s="13" t="s">
        <v>255</v>
      </c>
      <c r="P1032" s="13">
        <v>1.7802060051565212E-2</v>
      </c>
      <c r="Q1032" s="13">
        <v>1.6087385736657706E-2</v>
      </c>
      <c r="R1032" s="13">
        <v>1.8555796331547028</v>
      </c>
      <c r="S1032" s="13" t="s">
        <v>255</v>
      </c>
      <c r="T1032" s="13">
        <v>1.4905023825914046</v>
      </c>
      <c r="U1032" s="13">
        <v>1.0445919672842714</v>
      </c>
      <c r="V1032" s="13" t="s">
        <v>255</v>
      </c>
      <c r="W1032" s="13" t="s">
        <v>255</v>
      </c>
      <c r="X1032" s="13">
        <v>1.9321591543634691</v>
      </c>
      <c r="Y1032" s="13">
        <v>3.2880659172501277E-2</v>
      </c>
      <c r="Z1032" s="13">
        <v>26.397163900179951</v>
      </c>
      <c r="AA1032" s="13">
        <v>5.0438804922443209E-2</v>
      </c>
      <c r="AB1032" s="13">
        <v>2.8172404330809113E-3</v>
      </c>
      <c r="AC1032" s="13">
        <v>61.060616401680214</v>
      </c>
      <c r="AD1032" s="13" t="s">
        <v>255</v>
      </c>
      <c r="AE1032" s="13">
        <v>5.8458527051520576E-2</v>
      </c>
      <c r="AF1032" s="13">
        <v>5.771606717646411</v>
      </c>
      <c r="AG1032" s="13" t="s">
        <v>255</v>
      </c>
      <c r="AH1032" s="13" t="s">
        <v>255</v>
      </c>
      <c r="AI1032" s="13">
        <v>0.24614340837244042</v>
      </c>
      <c r="AJ1032" s="13">
        <v>2.4030418931536093E-2</v>
      </c>
      <c r="AK1032" s="13" t="s">
        <v>255</v>
      </c>
      <c r="AL1032" s="13">
        <v>100</v>
      </c>
      <c r="AM1032" s="13">
        <v>900</v>
      </c>
      <c r="AN1032" s="13" t="s">
        <v>255</v>
      </c>
      <c r="AO1032" s="13" t="s">
        <v>255</v>
      </c>
      <c r="AP1032" s="13">
        <v>10992</v>
      </c>
      <c r="AQ1032" s="13">
        <v>214.39699999999999</v>
      </c>
      <c r="AR1032" s="13" t="s">
        <v>255</v>
      </c>
      <c r="AS1032" s="13" t="s">
        <v>255</v>
      </c>
      <c r="AT1032" s="13" t="s">
        <v>255</v>
      </c>
      <c r="AU1032" s="13" t="s">
        <v>255</v>
      </c>
      <c r="AV1032" s="13">
        <v>8.1326499999999999</v>
      </c>
      <c r="AW1032" s="13">
        <v>1.29576</v>
      </c>
      <c r="AX1032" s="13" t="s">
        <v>255</v>
      </c>
      <c r="AY1032" s="13" t="s">
        <v>255</v>
      </c>
      <c r="AZ1032" s="13">
        <v>134361</v>
      </c>
      <c r="BA1032" s="13">
        <v>2336.5</v>
      </c>
      <c r="BB1032" s="13" t="s">
        <v>255</v>
      </c>
      <c r="BC1032" s="13" t="s">
        <v>255</v>
      </c>
      <c r="BD1032" s="13" t="s">
        <v>255</v>
      </c>
      <c r="BE1032" s="13" t="s">
        <v>255</v>
      </c>
      <c r="BF1032" s="13">
        <v>57.805300000000003</v>
      </c>
      <c r="BG1032" s="13">
        <v>8.3623899999999995</v>
      </c>
      <c r="BH1032" s="13" t="s">
        <v>255</v>
      </c>
      <c r="BI1032" s="13" t="s">
        <v>255</v>
      </c>
      <c r="BJ1032" s="13" t="s">
        <v>255</v>
      </c>
      <c r="BK1032" s="13" t="s">
        <v>255</v>
      </c>
      <c r="BL1032" s="13">
        <v>12.9521</v>
      </c>
      <c r="BM1032" s="13">
        <v>2.3136399999999999</v>
      </c>
      <c r="BN1032" s="13">
        <v>10063.5</v>
      </c>
      <c r="BO1032" s="13">
        <v>395.22399999999999</v>
      </c>
      <c r="BP1032" s="13">
        <v>2.9061400000000002</v>
      </c>
      <c r="BQ1032" s="13">
        <v>1.0143200000000001</v>
      </c>
      <c r="BR1032" s="13">
        <v>264.37700000000001</v>
      </c>
      <c r="BS1032" s="13">
        <v>4.8298100000000002</v>
      </c>
      <c r="BT1032" s="13" t="s">
        <v>255</v>
      </c>
      <c r="BU1032" s="13" t="s">
        <v>255</v>
      </c>
      <c r="BV1032" s="13" t="s">
        <v>255</v>
      </c>
      <c r="BW1032" s="13" t="s">
        <v>255</v>
      </c>
      <c r="BX1032" s="13">
        <v>14295.2</v>
      </c>
      <c r="BY1032" s="13">
        <v>1777.05</v>
      </c>
      <c r="BZ1032" s="13">
        <v>111.18</v>
      </c>
      <c r="CA1032" s="13">
        <v>1.5431699999999999</v>
      </c>
      <c r="CB1032" s="13">
        <v>5.0812600000000003</v>
      </c>
      <c r="CC1032" s="13">
        <v>1.7124900000000001</v>
      </c>
      <c r="CD1032" s="13" t="s">
        <v>255</v>
      </c>
      <c r="CE1032" s="13" t="s">
        <v>255</v>
      </c>
      <c r="CF1032" s="13">
        <v>1402.7825927734375</v>
      </c>
      <c r="CG1032" s="13">
        <v>6.7933988571166992</v>
      </c>
      <c r="CH1032" s="13">
        <v>36.018772125244141</v>
      </c>
      <c r="CI1032" s="13">
        <v>88.206581115722656</v>
      </c>
      <c r="CJ1032" s="13">
        <v>15.258327484130859</v>
      </c>
      <c r="CK1032" s="13">
        <v>255.79690551757812</v>
      </c>
      <c r="CL1032" s="13">
        <v>4112.9951171875</v>
      </c>
      <c r="CM1032" s="13">
        <v>2.9606945514678955</v>
      </c>
      <c r="CN1032" s="13">
        <v>217.41934204101562</v>
      </c>
      <c r="CO1032" s="13">
        <v>17.391181945800781</v>
      </c>
      <c r="CP1032" s="13">
        <v>66.787516076461543</v>
      </c>
      <c r="CQ1032" s="13">
        <v>343.26705000000004</v>
      </c>
      <c r="CR1032" s="13" t="s">
        <v>255</v>
      </c>
      <c r="CS1032" s="13" t="s">
        <v>255</v>
      </c>
      <c r="CT1032" s="13" t="s">
        <v>255</v>
      </c>
      <c r="CU1032" s="13">
        <v>16.2653</v>
      </c>
      <c r="CV1032" s="13" t="s">
        <v>255</v>
      </c>
      <c r="CW1032" s="13" t="s">
        <v>255</v>
      </c>
      <c r="CX1032" s="13">
        <v>231.22120000000001</v>
      </c>
      <c r="CY1032" s="13" t="s">
        <v>255</v>
      </c>
      <c r="CZ1032" s="13" t="s">
        <v>255</v>
      </c>
      <c r="DA1032" s="13">
        <v>64.760499999999993</v>
      </c>
      <c r="DB1032" s="13">
        <v>264.37700000000001</v>
      </c>
      <c r="DC1032" s="13">
        <v>576.62400000000002</v>
      </c>
      <c r="DD1032" s="13">
        <v>128.57708220903041</v>
      </c>
      <c r="DE1032" s="13">
        <v>3.0874892066918513</v>
      </c>
      <c r="DF1032" s="13">
        <v>5.1864004317323262</v>
      </c>
      <c r="DG1032" s="13">
        <v>0.95409438587882645</v>
      </c>
      <c r="DH1032" s="13">
        <v>0.96918929324481695</v>
      </c>
      <c r="DI1032" s="13">
        <v>0.96151479369557669</v>
      </c>
      <c r="DJ1032" s="13">
        <v>0.97672710073425106</v>
      </c>
      <c r="DK1032" s="13">
        <v>35441.151074820016</v>
      </c>
      <c r="DL1032" s="13">
        <v>4.5125075059393964</v>
      </c>
      <c r="DM1032" s="13">
        <v>87988.880004205392</v>
      </c>
      <c r="DN1032" s="13">
        <v>2.9320260590457634</v>
      </c>
      <c r="DO1032" s="13">
        <v>2.4826755716385049</v>
      </c>
      <c r="DP1032" s="13">
        <v>0.37723079414367677</v>
      </c>
      <c r="DQ1032" s="13">
        <v>529.17279148284979</v>
      </c>
      <c r="DR1032" s="13">
        <v>11320.538907693595</v>
      </c>
      <c r="DS1032" s="13">
        <v>7.7724992353859523</v>
      </c>
      <c r="DT1032" s="13">
        <v>7.7724992353859523</v>
      </c>
      <c r="DU1032" s="13">
        <v>100.00087866157217</v>
      </c>
      <c r="DV1032" s="13">
        <v>15.715924877203541</v>
      </c>
      <c r="DW1032" s="13">
        <v>4.5125075059393964</v>
      </c>
      <c r="DX1032" s="13">
        <v>791.1564625672861</v>
      </c>
      <c r="DY1032" s="13">
        <v>1039.0236536762177</v>
      </c>
      <c r="DZ1032" s="13">
        <v>222.96734230648008</v>
      </c>
      <c r="EA1032" s="13">
        <v>292.59222956698648</v>
      </c>
      <c r="EB1032" s="13">
        <v>19.624158914359104</v>
      </c>
      <c r="EC1032" s="13">
        <v>1169.8677468219705</v>
      </c>
      <c r="ED1032" s="13">
        <v>3.5157778546854939</v>
      </c>
      <c r="EE1032" s="13">
        <v>9.6830294121081906E-3</v>
      </c>
      <c r="EF1032" s="13">
        <v>500</v>
      </c>
      <c r="EG1032" s="13">
        <v>10696.448390677026</v>
      </c>
      <c r="EH1032" s="13">
        <v>46137.599465497042</v>
      </c>
      <c r="EI1032" s="13">
        <v>4.124147365309698E-2</v>
      </c>
      <c r="EJ1032" s="13">
        <v>20</v>
      </c>
      <c r="EK1032" s="13">
        <v>2.1816615649929121</v>
      </c>
      <c r="EL1032" s="13">
        <v>5.8744216138622738</v>
      </c>
      <c r="EM1032" s="13">
        <v>7.4999999999999997E-2</v>
      </c>
      <c r="EN1032" s="13">
        <v>25.507066853841145</v>
      </c>
      <c r="EO1032" s="13">
        <v>2.91663509455844E-2</v>
      </c>
    </row>
    <row r="1033" spans="1:145">
      <c r="A1033" s="12">
        <v>40477.684027777781</v>
      </c>
      <c r="B1033" s="13">
        <v>23</v>
      </c>
      <c r="C1033" s="13" t="s">
        <v>78</v>
      </c>
      <c r="D1033" s="13" t="s">
        <v>57</v>
      </c>
      <c r="E1033" s="12">
        <v>40477.677083333336</v>
      </c>
      <c r="F1033" s="12">
        <v>40477.697916666664</v>
      </c>
      <c r="G1033" s="13" t="s">
        <v>28</v>
      </c>
      <c r="H1033" s="13">
        <v>2</v>
      </c>
      <c r="I1033" s="13">
        <v>1</v>
      </c>
      <c r="J1033" s="13" t="s">
        <v>255</v>
      </c>
      <c r="K1033" s="13">
        <v>5</v>
      </c>
      <c r="L1033" s="13" t="s">
        <v>255</v>
      </c>
      <c r="M1033" s="13">
        <v>548684</v>
      </c>
      <c r="N1033" s="13">
        <v>548685</v>
      </c>
      <c r="O1033" s="13" t="s">
        <v>255</v>
      </c>
      <c r="P1033" s="13">
        <v>1.7802060051565212E-2</v>
      </c>
      <c r="Q1033" s="13">
        <v>1.6087385736657706E-2</v>
      </c>
      <c r="R1033" s="13">
        <v>1.8555796331547028</v>
      </c>
      <c r="S1033" s="13" t="s">
        <v>255</v>
      </c>
      <c r="T1033" s="13">
        <v>1.4905023825914046</v>
      </c>
      <c r="U1033" s="13">
        <v>1.0445919672842714</v>
      </c>
      <c r="V1033" s="13" t="s">
        <v>255</v>
      </c>
      <c r="W1033" s="13" t="s">
        <v>255</v>
      </c>
      <c r="X1033" s="13">
        <v>1.9321591543634691</v>
      </c>
      <c r="Y1033" s="13">
        <v>3.2880659172501277E-2</v>
      </c>
      <c r="Z1033" s="13">
        <v>26.397163900179951</v>
      </c>
      <c r="AA1033" s="13">
        <v>5.0438804922443209E-2</v>
      </c>
      <c r="AB1033" s="13">
        <v>2.8172404330809113E-3</v>
      </c>
      <c r="AC1033" s="13">
        <v>61.060616401680214</v>
      </c>
      <c r="AD1033" s="13" t="s">
        <v>255</v>
      </c>
      <c r="AE1033" s="13">
        <v>5.8458527051520576E-2</v>
      </c>
      <c r="AF1033" s="13">
        <v>5.771606717646411</v>
      </c>
      <c r="AG1033" s="13" t="s">
        <v>255</v>
      </c>
      <c r="AH1033" s="13" t="s">
        <v>255</v>
      </c>
      <c r="AI1033" s="13">
        <v>0.24614340837244042</v>
      </c>
      <c r="AJ1033" s="13">
        <v>2.4030418931536093E-2</v>
      </c>
      <c r="AK1033" s="13" t="s">
        <v>255</v>
      </c>
      <c r="AL1033" s="13">
        <v>100</v>
      </c>
      <c r="AM1033" s="13">
        <v>900</v>
      </c>
      <c r="AN1033" s="13" t="s">
        <v>255</v>
      </c>
      <c r="AO1033" s="13" t="s">
        <v>255</v>
      </c>
      <c r="AP1033" s="13">
        <v>10965.3</v>
      </c>
      <c r="AQ1033" s="13">
        <v>183.886</v>
      </c>
      <c r="AR1033" s="13" t="s">
        <v>255</v>
      </c>
      <c r="AS1033" s="13" t="s">
        <v>255</v>
      </c>
      <c r="AT1033" s="13">
        <v>5.5777299999999999</v>
      </c>
      <c r="AU1033" s="13">
        <v>2.5943700000000001</v>
      </c>
      <c r="AV1033" s="13">
        <v>7.4451200000000002</v>
      </c>
      <c r="AW1033" s="13">
        <v>0.91824300000000003</v>
      </c>
      <c r="AX1033" s="13" t="s">
        <v>255</v>
      </c>
      <c r="AY1033" s="13" t="s">
        <v>255</v>
      </c>
      <c r="AZ1033" s="13">
        <v>119547</v>
      </c>
      <c r="BA1033" s="13">
        <v>1918.77</v>
      </c>
      <c r="BB1033" s="13" t="s">
        <v>255</v>
      </c>
      <c r="BC1033" s="13" t="s">
        <v>255</v>
      </c>
      <c r="BD1033" s="13" t="s">
        <v>255</v>
      </c>
      <c r="BE1033" s="13" t="s">
        <v>255</v>
      </c>
      <c r="BF1033" s="13">
        <v>39.6708</v>
      </c>
      <c r="BG1033" s="13">
        <v>6.87493</v>
      </c>
      <c r="BH1033" s="13" t="s">
        <v>255</v>
      </c>
      <c r="BI1033" s="13" t="s">
        <v>255</v>
      </c>
      <c r="BJ1033" s="13" t="s">
        <v>255</v>
      </c>
      <c r="BK1033" s="13" t="s">
        <v>255</v>
      </c>
      <c r="BL1033" s="13">
        <v>6.96347</v>
      </c>
      <c r="BM1033" s="13">
        <v>1.91046</v>
      </c>
      <c r="BN1033" s="13">
        <v>10148.200000000001</v>
      </c>
      <c r="BO1033" s="13">
        <v>284.14499999999998</v>
      </c>
      <c r="BP1033" s="13" t="s">
        <v>255</v>
      </c>
      <c r="BQ1033" s="13" t="s">
        <v>255</v>
      </c>
      <c r="BR1033" s="13">
        <v>217.071</v>
      </c>
      <c r="BS1033" s="13">
        <v>3.9283999999999999</v>
      </c>
      <c r="BT1033" s="13" t="s">
        <v>255</v>
      </c>
      <c r="BU1033" s="13" t="s">
        <v>255</v>
      </c>
      <c r="BV1033" s="13" t="s">
        <v>255</v>
      </c>
      <c r="BW1033" s="13" t="s">
        <v>255</v>
      </c>
      <c r="BX1033" s="13">
        <v>12620.8</v>
      </c>
      <c r="BY1033" s="13">
        <v>1271.32</v>
      </c>
      <c r="BZ1033" s="13">
        <v>97.183899999999994</v>
      </c>
      <c r="CA1033" s="13">
        <v>1.01942</v>
      </c>
      <c r="CB1033" s="13">
        <v>2.6000299999999998</v>
      </c>
      <c r="CC1033" s="13">
        <v>1.13124</v>
      </c>
      <c r="CD1033" s="13" t="s">
        <v>255</v>
      </c>
      <c r="CE1033" s="13" t="s">
        <v>255</v>
      </c>
      <c r="CF1033" s="13">
        <v>1418.5872802734375</v>
      </c>
      <c r="CG1033" s="13">
        <v>7.0305099487304687</v>
      </c>
      <c r="CH1033" s="13">
        <v>37.246047973632812</v>
      </c>
      <c r="CI1033" s="13">
        <v>88.124740600585938</v>
      </c>
      <c r="CJ1033" s="13">
        <v>15.145593643188477</v>
      </c>
      <c r="CK1033" s="13">
        <v>257.24374389648437</v>
      </c>
      <c r="CL1033" s="13">
        <v>4118.45068359375</v>
      </c>
      <c r="CM1033" s="13">
        <v>2.9424054622650146</v>
      </c>
      <c r="CN1033" s="13">
        <v>219.97862243652344</v>
      </c>
      <c r="CO1033" s="13">
        <v>18.208391189575195</v>
      </c>
      <c r="CP1033" s="13">
        <v>66.787516076461543</v>
      </c>
      <c r="CQ1033" s="13">
        <v>276.72811999999999</v>
      </c>
      <c r="CR1033" s="13" t="s">
        <v>255</v>
      </c>
      <c r="CS1033" s="13" t="s">
        <v>255</v>
      </c>
      <c r="CT1033" s="13">
        <v>22.310919999999999</v>
      </c>
      <c r="CU1033" s="13">
        <v>14.89024</v>
      </c>
      <c r="CV1033" s="13" t="s">
        <v>255</v>
      </c>
      <c r="CW1033" s="13" t="s">
        <v>255</v>
      </c>
      <c r="CX1033" s="13">
        <v>158.6832</v>
      </c>
      <c r="CY1033" s="13" t="s">
        <v>255</v>
      </c>
      <c r="CZ1033" s="13" t="s">
        <v>255</v>
      </c>
      <c r="DA1033" s="13">
        <v>34.817349999999998</v>
      </c>
      <c r="DB1033" s="13">
        <v>217.071</v>
      </c>
      <c r="DC1033" s="13">
        <v>447.77271000000002</v>
      </c>
      <c r="DD1033" s="13">
        <v>129.8651319817377</v>
      </c>
      <c r="DE1033" s="13">
        <v>2.8474687679749424</v>
      </c>
      <c r="DF1033" s="13">
        <v>4.6074782963021654</v>
      </c>
      <c r="DG1033" s="13">
        <v>0.9586080294400946</v>
      </c>
      <c r="DH1033" s="13">
        <v>0.97122583252137362</v>
      </c>
      <c r="DI1033" s="13">
        <v>0.96598959533705075</v>
      </c>
      <c r="DJ1033" s="13">
        <v>0.97870455924116739</v>
      </c>
      <c r="DK1033" s="13">
        <v>36107.227582416708</v>
      </c>
      <c r="DL1033" s="13">
        <v>4.597315000868516</v>
      </c>
      <c r="DM1033" s="13">
        <v>88105.590373218132</v>
      </c>
      <c r="DN1033" s="13">
        <v>2.9032057039168606</v>
      </c>
      <c r="DO1033" s="13">
        <v>2.4401095368541474</v>
      </c>
      <c r="DP1033" s="13">
        <v>0.37647547740936282</v>
      </c>
      <c r="DQ1033" s="13">
        <v>534.06332358779196</v>
      </c>
      <c r="DR1033" s="13">
        <v>11425.161556220522</v>
      </c>
      <c r="DS1033" s="13">
        <v>7.7115400022722937</v>
      </c>
      <c r="DT1033" s="13">
        <v>7.7115400022722937</v>
      </c>
      <c r="DU1033" s="13">
        <v>100.00087866157217</v>
      </c>
      <c r="DV1033" s="13">
        <v>15.715924877203541</v>
      </c>
      <c r="DW1033" s="13">
        <v>4.597315000868516</v>
      </c>
      <c r="DX1033" s="13">
        <v>791.1564625672861</v>
      </c>
      <c r="DY1033" s="13">
        <v>1039.0236536762177</v>
      </c>
      <c r="DZ1033" s="13">
        <v>224.54659016640167</v>
      </c>
      <c r="EA1033" s="13">
        <v>294.66719542026561</v>
      </c>
      <c r="EB1033" s="13">
        <v>19.624158914359104</v>
      </c>
      <c r="EC1033" s="13">
        <v>1183.0482597896253</v>
      </c>
      <c r="ED1033" s="13">
        <v>3.4812195102895553</v>
      </c>
      <c r="EE1033" s="13">
        <v>1.3322350998485E-2</v>
      </c>
      <c r="EF1033" s="13">
        <v>500</v>
      </c>
      <c r="EG1033" s="13">
        <v>10696.448390677026</v>
      </c>
      <c r="EH1033" s="13">
        <v>46803.675973093734</v>
      </c>
      <c r="EI1033" s="13">
        <v>4.0992234912838585E-2</v>
      </c>
      <c r="EJ1033" s="13">
        <v>20</v>
      </c>
      <c r="EK1033" s="13">
        <v>2.1816615649929121</v>
      </c>
      <c r="EL1033" s="13">
        <v>5.9592291087913933</v>
      </c>
      <c r="EM1033" s="13">
        <v>7.4999999999999997E-2</v>
      </c>
      <c r="EN1033" s="13">
        <v>26.705640411376955</v>
      </c>
      <c r="EO1033" s="13">
        <v>2.7215386405092939E-2</v>
      </c>
    </row>
    <row r="1034" spans="1:145">
      <c r="A1034" s="12">
        <v>40477.68472222222</v>
      </c>
      <c r="B1034" s="13">
        <v>23</v>
      </c>
      <c r="C1034" s="13" t="s">
        <v>78</v>
      </c>
      <c r="D1034" s="13" t="s">
        <v>57</v>
      </c>
      <c r="E1034" s="12">
        <v>40477.677083333336</v>
      </c>
      <c r="F1034" s="12">
        <v>40477.697916666664</v>
      </c>
      <c r="G1034" s="13" t="s">
        <v>28</v>
      </c>
      <c r="H1034" s="13">
        <v>2</v>
      </c>
      <c r="I1034" s="13">
        <v>1</v>
      </c>
      <c r="J1034" s="13" t="s">
        <v>255</v>
      </c>
      <c r="K1034" s="13">
        <v>5</v>
      </c>
      <c r="L1034" s="13" t="s">
        <v>255</v>
      </c>
      <c r="M1034" s="13">
        <v>548684</v>
      </c>
      <c r="N1034" s="13">
        <v>548685</v>
      </c>
      <c r="O1034" s="13" t="s">
        <v>255</v>
      </c>
      <c r="P1034" s="13">
        <v>1.7802060051565212E-2</v>
      </c>
      <c r="Q1034" s="13">
        <v>1.6087385736657706E-2</v>
      </c>
      <c r="R1034" s="13">
        <v>1.8555796331547028</v>
      </c>
      <c r="S1034" s="13" t="s">
        <v>255</v>
      </c>
      <c r="T1034" s="13">
        <v>1.4905023825914046</v>
      </c>
      <c r="U1034" s="13">
        <v>1.0445919672842714</v>
      </c>
      <c r="V1034" s="13" t="s">
        <v>255</v>
      </c>
      <c r="W1034" s="13" t="s">
        <v>255</v>
      </c>
      <c r="X1034" s="13">
        <v>1.9321591543634691</v>
      </c>
      <c r="Y1034" s="13">
        <v>3.2880659172501277E-2</v>
      </c>
      <c r="Z1034" s="13">
        <v>26.397163900179951</v>
      </c>
      <c r="AA1034" s="13">
        <v>5.0438804922443209E-2</v>
      </c>
      <c r="AB1034" s="13">
        <v>2.8172404330809113E-3</v>
      </c>
      <c r="AC1034" s="13">
        <v>61.060616401680214</v>
      </c>
      <c r="AD1034" s="13" t="s">
        <v>255</v>
      </c>
      <c r="AE1034" s="13">
        <v>5.8458527051520576E-2</v>
      </c>
      <c r="AF1034" s="13">
        <v>5.771606717646411</v>
      </c>
      <c r="AG1034" s="13" t="s">
        <v>255</v>
      </c>
      <c r="AH1034" s="13" t="s">
        <v>255</v>
      </c>
      <c r="AI1034" s="13">
        <v>0.24614340837244042</v>
      </c>
      <c r="AJ1034" s="13">
        <v>2.4030418931536093E-2</v>
      </c>
      <c r="AK1034" s="13" t="s">
        <v>255</v>
      </c>
      <c r="AL1034" s="13">
        <v>100</v>
      </c>
      <c r="AM1034" s="13">
        <v>900</v>
      </c>
      <c r="AN1034" s="13" t="s">
        <v>255</v>
      </c>
      <c r="AO1034" s="13" t="s">
        <v>255</v>
      </c>
      <c r="AP1034" s="13">
        <v>11315.4</v>
      </c>
      <c r="AQ1034" s="13">
        <v>164.64099999999999</v>
      </c>
      <c r="AR1034" s="13" t="s">
        <v>255</v>
      </c>
      <c r="AS1034" s="13" t="s">
        <v>255</v>
      </c>
      <c r="AT1034" s="13" t="s">
        <v>255</v>
      </c>
      <c r="AU1034" s="13" t="s">
        <v>255</v>
      </c>
      <c r="AV1034" s="13">
        <v>4.5226499999999996</v>
      </c>
      <c r="AW1034" s="13">
        <v>0.78435500000000002</v>
      </c>
      <c r="AX1034" s="13" t="s">
        <v>255</v>
      </c>
      <c r="AY1034" s="13" t="s">
        <v>255</v>
      </c>
      <c r="AZ1034" s="13">
        <v>134414</v>
      </c>
      <c r="BA1034" s="13">
        <v>2326.63</v>
      </c>
      <c r="BB1034" s="13" t="s">
        <v>255</v>
      </c>
      <c r="BC1034" s="13" t="s">
        <v>255</v>
      </c>
      <c r="BD1034" s="13" t="s">
        <v>255</v>
      </c>
      <c r="BE1034" s="13" t="s">
        <v>255</v>
      </c>
      <c r="BF1034" s="13">
        <v>39.296900000000001</v>
      </c>
      <c r="BG1034" s="13">
        <v>5.9662699999999997</v>
      </c>
      <c r="BH1034" s="13">
        <v>13.4884</v>
      </c>
      <c r="BI1034" s="13">
        <v>5.0743099999999997</v>
      </c>
      <c r="BJ1034" s="13" t="s">
        <v>255</v>
      </c>
      <c r="BK1034" s="13" t="s">
        <v>255</v>
      </c>
      <c r="BL1034" s="13">
        <v>13.205299999999999</v>
      </c>
      <c r="BM1034" s="13">
        <v>1.92702</v>
      </c>
      <c r="BN1034" s="13">
        <v>12479.6</v>
      </c>
      <c r="BO1034" s="13">
        <v>277.911</v>
      </c>
      <c r="BP1034" s="13">
        <v>8.1914400000000001</v>
      </c>
      <c r="BQ1034" s="13">
        <v>0.89904799999999996</v>
      </c>
      <c r="BR1034" s="13">
        <v>153.62899999999999</v>
      </c>
      <c r="BS1034" s="13">
        <v>3.05322</v>
      </c>
      <c r="BT1034" s="13" t="s">
        <v>255</v>
      </c>
      <c r="BU1034" s="13" t="s">
        <v>255</v>
      </c>
      <c r="BV1034" s="13" t="s">
        <v>255</v>
      </c>
      <c r="BW1034" s="13" t="s">
        <v>255</v>
      </c>
      <c r="BX1034" s="13">
        <v>14363.8</v>
      </c>
      <c r="BY1034" s="13">
        <v>1285.5</v>
      </c>
      <c r="BZ1034" s="13">
        <v>63.647399999999998</v>
      </c>
      <c r="CA1034" s="13">
        <v>0.92699299999999996</v>
      </c>
      <c r="CB1034" s="13">
        <v>5.9727100000000002</v>
      </c>
      <c r="CC1034" s="13">
        <v>1.0626800000000001</v>
      </c>
      <c r="CD1034" s="13" t="s">
        <v>255</v>
      </c>
      <c r="CE1034" s="13" t="s">
        <v>255</v>
      </c>
      <c r="CF1034" s="13">
        <v>1453.331298828125</v>
      </c>
      <c r="CG1034" s="13">
        <v>6.9688887596130371</v>
      </c>
      <c r="CH1034" s="13">
        <v>37.391071319580078</v>
      </c>
      <c r="CI1034" s="13">
        <v>88.01165771484375</v>
      </c>
      <c r="CJ1034" s="13">
        <v>15.29775333404541</v>
      </c>
      <c r="CK1034" s="13">
        <v>246.02275085449219</v>
      </c>
      <c r="CL1034" s="13">
        <v>4146.31982421875</v>
      </c>
      <c r="CM1034" s="13">
        <v>2.9031517505645752</v>
      </c>
      <c r="CN1034" s="13">
        <v>211.32948303222656</v>
      </c>
      <c r="CO1034" s="13">
        <v>15.889736175537109</v>
      </c>
      <c r="CP1034" s="13">
        <v>66.787516076461543</v>
      </c>
      <c r="CQ1034" s="13">
        <v>224.14224999999999</v>
      </c>
      <c r="CR1034" s="13" t="s">
        <v>255</v>
      </c>
      <c r="CS1034" s="13" t="s">
        <v>255</v>
      </c>
      <c r="CT1034" s="13" t="s">
        <v>255</v>
      </c>
      <c r="CU1034" s="13">
        <v>9.0452999999999992</v>
      </c>
      <c r="CV1034" s="13" t="s">
        <v>255</v>
      </c>
      <c r="CW1034" s="13" t="s">
        <v>255</v>
      </c>
      <c r="CX1034" s="13">
        <v>157.1876</v>
      </c>
      <c r="CY1034" s="13">
        <v>40.465200000000003</v>
      </c>
      <c r="CZ1034" s="13" t="s">
        <v>255</v>
      </c>
      <c r="DA1034" s="13">
        <v>66.026499999999999</v>
      </c>
      <c r="DB1034" s="13">
        <v>153.62899999999999</v>
      </c>
      <c r="DC1034" s="13">
        <v>426.35360000000003</v>
      </c>
      <c r="DD1034" s="13">
        <v>225.67771817859017</v>
      </c>
      <c r="DE1034" s="13">
        <v>3.5216246068181891</v>
      </c>
      <c r="DF1034" s="13">
        <v>6.6986805431172369</v>
      </c>
      <c r="DG1034" s="13">
        <v>0.96701174332414985</v>
      </c>
      <c r="DH1034" s="13">
        <v>0.98035778663784778</v>
      </c>
      <c r="DI1034" s="13">
        <v>0.97129666675889892</v>
      </c>
      <c r="DJ1034" s="13">
        <v>0.98470184769336611</v>
      </c>
      <c r="DK1034" s="13">
        <v>36623.627238868845</v>
      </c>
      <c r="DL1034" s="13">
        <v>4.663065047216767</v>
      </c>
      <c r="DM1034" s="13">
        <v>88701.792021993795</v>
      </c>
      <c r="DN1034" s="13">
        <v>2.852976349963757</v>
      </c>
      <c r="DO1034" s="13">
        <v>2.4219827119650814</v>
      </c>
      <c r="DP1034" s="13">
        <v>0.37749494733810429</v>
      </c>
      <c r="DQ1034" s="13">
        <v>548.62522211594171</v>
      </c>
      <c r="DR1034" s="13">
        <v>11736.682748373782</v>
      </c>
      <c r="DS1034" s="13">
        <v>7.5576544006256103</v>
      </c>
      <c r="DT1034" s="13">
        <v>7.5576544006256103</v>
      </c>
      <c r="DU1034" s="13">
        <v>100.00087866157217</v>
      </c>
      <c r="DV1034" s="13">
        <v>15.715924877203541</v>
      </c>
      <c r="DW1034" s="13">
        <v>4.663065047216767</v>
      </c>
      <c r="DX1034" s="13">
        <v>791.1564625672861</v>
      </c>
      <c r="DY1034" s="13">
        <v>1039.0236536762177</v>
      </c>
      <c r="DZ1034" s="13">
        <v>227.3510320721528</v>
      </c>
      <c r="EA1034" s="13">
        <v>298.35292945319827</v>
      </c>
      <c r="EB1034" s="13">
        <v>19.624158914359104</v>
      </c>
      <c r="EC1034" s="13">
        <v>1212.0234601603054</v>
      </c>
      <c r="ED1034" s="13">
        <v>3.4209897419562711</v>
      </c>
      <c r="EE1034" s="13">
        <v>1.728307884390148E-2</v>
      </c>
      <c r="EF1034" s="13">
        <v>500</v>
      </c>
      <c r="EG1034" s="13">
        <v>10696.448390677026</v>
      </c>
      <c r="EH1034" s="13">
        <v>47320.07562954587</v>
      </c>
      <c r="EI1034" s="13">
        <v>4.1279124617638975E-2</v>
      </c>
      <c r="EJ1034" s="13">
        <v>20</v>
      </c>
      <c r="EK1034" s="13">
        <v>2.1816615649929121</v>
      </c>
      <c r="EL1034" s="13">
        <v>6.0249791551396443</v>
      </c>
      <c r="EM1034" s="13">
        <v>7.4999999999999997E-2</v>
      </c>
      <c r="EN1034" s="13">
        <v>23.304946390787759</v>
      </c>
      <c r="EO1034" s="13">
        <v>3.6786129587047148E-2</v>
      </c>
    </row>
    <row r="1035" spans="1:145">
      <c r="A1035" s="12">
        <v>40477.685416666667</v>
      </c>
      <c r="B1035" s="13">
        <v>23</v>
      </c>
      <c r="C1035" s="13" t="s">
        <v>78</v>
      </c>
      <c r="D1035" s="13" t="s">
        <v>57</v>
      </c>
      <c r="E1035" s="12">
        <v>40477.677083333336</v>
      </c>
      <c r="F1035" s="12">
        <v>40477.697916666664</v>
      </c>
      <c r="G1035" s="13" t="s">
        <v>28</v>
      </c>
      <c r="H1035" s="13">
        <v>2</v>
      </c>
      <c r="I1035" s="13">
        <v>1</v>
      </c>
      <c r="J1035" s="13" t="s">
        <v>255</v>
      </c>
      <c r="K1035" s="13">
        <v>5</v>
      </c>
      <c r="L1035" s="13" t="s">
        <v>255</v>
      </c>
      <c r="M1035" s="13">
        <v>548684</v>
      </c>
      <c r="N1035" s="13">
        <v>548685</v>
      </c>
      <c r="O1035" s="13" t="s">
        <v>255</v>
      </c>
      <c r="P1035" s="13">
        <v>1.7802060051565212E-2</v>
      </c>
      <c r="Q1035" s="13">
        <v>1.6087385736657706E-2</v>
      </c>
      <c r="R1035" s="13">
        <v>1.8555796331547028</v>
      </c>
      <c r="S1035" s="13" t="s">
        <v>255</v>
      </c>
      <c r="T1035" s="13">
        <v>1.4905023825914046</v>
      </c>
      <c r="U1035" s="13">
        <v>1.0445919672842714</v>
      </c>
      <c r="V1035" s="13" t="s">
        <v>255</v>
      </c>
      <c r="W1035" s="13" t="s">
        <v>255</v>
      </c>
      <c r="X1035" s="13">
        <v>1.9321591543634691</v>
      </c>
      <c r="Y1035" s="13">
        <v>3.2880659172501277E-2</v>
      </c>
      <c r="Z1035" s="13">
        <v>26.397163900179951</v>
      </c>
      <c r="AA1035" s="13">
        <v>5.0438804922443209E-2</v>
      </c>
      <c r="AB1035" s="13">
        <v>2.8172404330809113E-3</v>
      </c>
      <c r="AC1035" s="13">
        <v>61.060616401680214</v>
      </c>
      <c r="AD1035" s="13" t="s">
        <v>255</v>
      </c>
      <c r="AE1035" s="13">
        <v>5.8458527051520576E-2</v>
      </c>
      <c r="AF1035" s="13">
        <v>5.771606717646411</v>
      </c>
      <c r="AG1035" s="13" t="s">
        <v>255</v>
      </c>
      <c r="AH1035" s="13" t="s">
        <v>255</v>
      </c>
      <c r="AI1035" s="13">
        <v>0.24614340837244042</v>
      </c>
      <c r="AJ1035" s="13">
        <v>2.4030418931536093E-2</v>
      </c>
      <c r="AK1035" s="13" t="s">
        <v>255</v>
      </c>
      <c r="AL1035" s="13">
        <v>100</v>
      </c>
      <c r="AM1035" s="13">
        <v>900</v>
      </c>
      <c r="AN1035" s="13" t="s">
        <v>255</v>
      </c>
      <c r="AO1035" s="13" t="s">
        <v>255</v>
      </c>
      <c r="AP1035" s="13">
        <v>249.93700000000001</v>
      </c>
      <c r="AQ1035" s="13">
        <v>21.7943</v>
      </c>
      <c r="AR1035" s="13" t="s">
        <v>255</v>
      </c>
      <c r="AS1035" s="13" t="s">
        <v>255</v>
      </c>
      <c r="AT1035" s="13" t="s">
        <v>255</v>
      </c>
      <c r="AU1035" s="13" t="s">
        <v>255</v>
      </c>
      <c r="AV1035" s="13" t="s">
        <v>255</v>
      </c>
      <c r="AW1035" s="13" t="s">
        <v>255</v>
      </c>
      <c r="AX1035" s="13" t="s">
        <v>255</v>
      </c>
      <c r="AY1035" s="13" t="s">
        <v>255</v>
      </c>
      <c r="AZ1035" s="13">
        <v>8827.48</v>
      </c>
      <c r="BA1035" s="13">
        <v>830.23599999999999</v>
      </c>
      <c r="BB1035" s="13" t="s">
        <v>255</v>
      </c>
      <c r="BC1035" s="13" t="s">
        <v>255</v>
      </c>
      <c r="BD1035" s="13" t="s">
        <v>255</v>
      </c>
      <c r="BE1035" s="13" t="s">
        <v>255</v>
      </c>
      <c r="BF1035" s="13">
        <v>2.5268700000000002</v>
      </c>
      <c r="BG1035" s="13">
        <v>1.1834899999999999</v>
      </c>
      <c r="BH1035" s="13">
        <v>3.8538000000000001</v>
      </c>
      <c r="BI1035" s="13">
        <v>1.17787</v>
      </c>
      <c r="BJ1035" s="13" t="s">
        <v>255</v>
      </c>
      <c r="BK1035" s="13" t="s">
        <v>255</v>
      </c>
      <c r="BL1035" s="13" t="s">
        <v>255</v>
      </c>
      <c r="BM1035" s="13" t="s">
        <v>255</v>
      </c>
      <c r="BN1035" s="13">
        <v>1331.06</v>
      </c>
      <c r="BO1035" s="13">
        <v>142.61000000000001</v>
      </c>
      <c r="BP1035" s="13">
        <v>2.6968700000000001</v>
      </c>
      <c r="BQ1035" s="13">
        <v>0.25452799999999998</v>
      </c>
      <c r="BR1035" s="13" t="s">
        <v>255</v>
      </c>
      <c r="BS1035" s="13" t="s">
        <v>255</v>
      </c>
      <c r="BT1035" s="13" t="s">
        <v>255</v>
      </c>
      <c r="BU1035" s="13" t="s">
        <v>255</v>
      </c>
      <c r="BV1035" s="13" t="s">
        <v>255</v>
      </c>
      <c r="BW1035" s="13" t="s">
        <v>255</v>
      </c>
      <c r="BX1035" s="13">
        <v>202.43199999999999</v>
      </c>
      <c r="BY1035" s="13">
        <v>61.4816</v>
      </c>
      <c r="BZ1035" s="13">
        <v>0.32186500000000001</v>
      </c>
      <c r="CA1035" s="13">
        <v>7.26604E-2</v>
      </c>
      <c r="CB1035" s="13">
        <v>0.29434300000000002</v>
      </c>
      <c r="CC1035" s="13">
        <v>7.3133900000000002E-2</v>
      </c>
      <c r="CD1035" s="13" t="s">
        <v>255</v>
      </c>
      <c r="CE1035" s="13" t="s">
        <v>255</v>
      </c>
      <c r="CF1035" s="13">
        <v>1398.300048828125</v>
      </c>
      <c r="CG1035" s="13">
        <v>7.0785093307495117</v>
      </c>
      <c r="CH1035" s="13">
        <v>38.236194610595703</v>
      </c>
      <c r="CI1035" s="13">
        <v>87.927879333496094</v>
      </c>
      <c r="CJ1035" s="13">
        <v>15.365496635437012</v>
      </c>
      <c r="CK1035" s="13">
        <v>248.39242553710937</v>
      </c>
      <c r="CL1035" s="13">
        <v>4176.7890625</v>
      </c>
      <c r="CM1035" s="13">
        <v>2.945540189743042</v>
      </c>
      <c r="CN1035" s="13">
        <v>205.1214599609375</v>
      </c>
      <c r="CO1035" s="13">
        <v>15.88232421875</v>
      </c>
      <c r="CP1035" s="13">
        <v>66.787516076461543</v>
      </c>
      <c r="CQ1035" s="13">
        <v>6.3806700000000003</v>
      </c>
      <c r="CR1035" s="13" t="s">
        <v>255</v>
      </c>
      <c r="CS1035" s="13" t="s">
        <v>255</v>
      </c>
      <c r="CT1035" s="13" t="s">
        <v>255</v>
      </c>
      <c r="CU1035" s="13" t="s">
        <v>255</v>
      </c>
      <c r="CV1035" s="13" t="s">
        <v>255</v>
      </c>
      <c r="CW1035" s="13" t="s">
        <v>255</v>
      </c>
      <c r="CX1035" s="13">
        <v>10.107480000000001</v>
      </c>
      <c r="CY1035" s="13">
        <v>11.561400000000001</v>
      </c>
      <c r="CZ1035" s="13" t="s">
        <v>255</v>
      </c>
      <c r="DA1035" s="13" t="s">
        <v>255</v>
      </c>
      <c r="DB1035" s="13" t="s">
        <v>255</v>
      </c>
      <c r="DC1035" s="13">
        <v>21.668880000000001</v>
      </c>
      <c r="DD1035" s="13">
        <v>628.93449116865759</v>
      </c>
      <c r="DE1035" s="13">
        <v>19.824056669721777</v>
      </c>
      <c r="DF1035" s="13">
        <v>67.322883817749684</v>
      </c>
      <c r="DG1035" s="13">
        <v>0.90201195961666003</v>
      </c>
      <c r="DH1035" s="13">
        <v>0.96795108469292257</v>
      </c>
      <c r="DI1035" s="13">
        <v>0.90344615025540298</v>
      </c>
      <c r="DJ1035" s="13">
        <v>0.96949011792815565</v>
      </c>
      <c r="DK1035" s="13">
        <v>35081.499909352664</v>
      </c>
      <c r="DL1035" s="13">
        <v>4.466715297321084</v>
      </c>
      <c r="DM1035" s="13">
        <v>89353.617291551054</v>
      </c>
      <c r="DN1035" s="13">
        <v>2.9870477842008563</v>
      </c>
      <c r="DO1035" s="13">
        <v>2.5470295603789035</v>
      </c>
      <c r="DP1035" s="13">
        <v>0.37794882745742797</v>
      </c>
      <c r="DQ1035" s="13">
        <v>528.48586388825413</v>
      </c>
      <c r="DR1035" s="13">
        <v>11305.843536566148</v>
      </c>
      <c r="DS1035" s="13">
        <v>7.9033127428800301</v>
      </c>
      <c r="DT1035" s="13">
        <v>7.9033127428800292</v>
      </c>
      <c r="DU1035" s="13">
        <v>100.00087866157217</v>
      </c>
      <c r="DV1035" s="13">
        <v>15.715924877203541</v>
      </c>
      <c r="DW1035" s="13">
        <v>4.466715297321084</v>
      </c>
      <c r="DX1035" s="13">
        <v>791.1564625672861</v>
      </c>
      <c r="DY1035" s="13">
        <v>1039.0236536762177</v>
      </c>
      <c r="DZ1035" s="13">
        <v>220.00364390251337</v>
      </c>
      <c r="EA1035" s="13">
        <v>288.70234633318199</v>
      </c>
      <c r="EB1035" s="13">
        <v>19.624158914359104</v>
      </c>
      <c r="EC1035" s="13">
        <v>1166.1294743253286</v>
      </c>
      <c r="ED1035" s="13">
        <v>3.5817541314754155</v>
      </c>
      <c r="EE1035" s="13">
        <v>1.409167479783572E-2</v>
      </c>
      <c r="EF1035" s="13">
        <v>500</v>
      </c>
      <c r="EG1035" s="13">
        <v>10696.448390677026</v>
      </c>
      <c r="EH1035" s="13">
        <v>45777.94830002969</v>
      </c>
      <c r="EI1035" s="13">
        <v>4.1467565046529049E-2</v>
      </c>
      <c r="EJ1035" s="13">
        <v>20</v>
      </c>
      <c r="EK1035" s="13">
        <v>2.1816615649929121</v>
      </c>
      <c r="EL1035" s="13">
        <v>5.8286294052439613</v>
      </c>
      <c r="EM1035" s="13">
        <v>7.4999999999999997E-2</v>
      </c>
      <c r="EN1035" s="13">
        <v>23.294075520833335</v>
      </c>
      <c r="EO1035" s="13">
        <v>3.4616981727369669E-2</v>
      </c>
    </row>
    <row r="1036" spans="1:145">
      <c r="A1036" s="12">
        <v>40477.686111111114</v>
      </c>
      <c r="B1036" s="13">
        <v>23</v>
      </c>
      <c r="C1036" s="13" t="s">
        <v>78</v>
      </c>
      <c r="D1036" s="13" t="s">
        <v>57</v>
      </c>
      <c r="E1036" s="12">
        <v>40477.677083333336</v>
      </c>
      <c r="F1036" s="12">
        <v>40477.697916666664</v>
      </c>
      <c r="G1036" s="13" t="s">
        <v>28</v>
      </c>
      <c r="H1036" s="13">
        <v>2</v>
      </c>
      <c r="I1036" s="13">
        <v>1</v>
      </c>
      <c r="J1036" s="13" t="s">
        <v>255</v>
      </c>
      <c r="K1036" s="13">
        <v>5</v>
      </c>
      <c r="L1036" s="13" t="s">
        <v>255</v>
      </c>
      <c r="M1036" s="13">
        <v>548684</v>
      </c>
      <c r="N1036" s="13">
        <v>548685</v>
      </c>
      <c r="O1036" s="13" t="s">
        <v>255</v>
      </c>
      <c r="P1036" s="13">
        <v>1.7802060051565212E-2</v>
      </c>
      <c r="Q1036" s="13">
        <v>1.6087385736657706E-2</v>
      </c>
      <c r="R1036" s="13">
        <v>1.8555796331547028</v>
      </c>
      <c r="S1036" s="13" t="s">
        <v>255</v>
      </c>
      <c r="T1036" s="13">
        <v>1.4905023825914046</v>
      </c>
      <c r="U1036" s="13">
        <v>1.0445919672842714</v>
      </c>
      <c r="V1036" s="13" t="s">
        <v>255</v>
      </c>
      <c r="W1036" s="13" t="s">
        <v>255</v>
      </c>
      <c r="X1036" s="13">
        <v>1.9321591543634691</v>
      </c>
      <c r="Y1036" s="13">
        <v>3.2880659172501277E-2</v>
      </c>
      <c r="Z1036" s="13">
        <v>26.397163900179951</v>
      </c>
      <c r="AA1036" s="13">
        <v>5.0438804922443209E-2</v>
      </c>
      <c r="AB1036" s="13">
        <v>2.8172404330809113E-3</v>
      </c>
      <c r="AC1036" s="13">
        <v>61.060616401680214</v>
      </c>
      <c r="AD1036" s="13" t="s">
        <v>255</v>
      </c>
      <c r="AE1036" s="13">
        <v>5.8458527051520576E-2</v>
      </c>
      <c r="AF1036" s="13">
        <v>5.771606717646411</v>
      </c>
      <c r="AG1036" s="13" t="s">
        <v>255</v>
      </c>
      <c r="AH1036" s="13" t="s">
        <v>255</v>
      </c>
      <c r="AI1036" s="13">
        <v>0.24614340837244042</v>
      </c>
      <c r="AJ1036" s="13">
        <v>2.4030418931536093E-2</v>
      </c>
      <c r="AK1036" s="13" t="s">
        <v>255</v>
      </c>
      <c r="AL1036" s="13">
        <v>100</v>
      </c>
      <c r="AM1036" s="13">
        <v>900</v>
      </c>
      <c r="AN1036" s="13" t="s">
        <v>255</v>
      </c>
      <c r="AO1036" s="13" t="s">
        <v>255</v>
      </c>
      <c r="AP1036" s="13">
        <v>9491.06</v>
      </c>
      <c r="AQ1036" s="13">
        <v>178.08500000000001</v>
      </c>
      <c r="AR1036" s="13" t="s">
        <v>255</v>
      </c>
      <c r="AS1036" s="13" t="s">
        <v>255</v>
      </c>
      <c r="AT1036" s="13">
        <v>6.6258299999999997</v>
      </c>
      <c r="AU1036" s="13">
        <v>2.50353</v>
      </c>
      <c r="AV1036" s="13">
        <v>10.0761</v>
      </c>
      <c r="AW1036" s="13">
        <v>0.81829600000000002</v>
      </c>
      <c r="AX1036" s="13" t="s">
        <v>255</v>
      </c>
      <c r="AY1036" s="13" t="s">
        <v>255</v>
      </c>
      <c r="AZ1036" s="13">
        <v>114665</v>
      </c>
      <c r="BA1036" s="13">
        <v>1885.71</v>
      </c>
      <c r="BB1036" s="13" t="s">
        <v>255</v>
      </c>
      <c r="BC1036" s="13" t="s">
        <v>255</v>
      </c>
      <c r="BD1036" s="13" t="s">
        <v>255</v>
      </c>
      <c r="BE1036" s="13" t="s">
        <v>255</v>
      </c>
      <c r="BF1036" s="13">
        <v>60.658299999999997</v>
      </c>
      <c r="BG1036" s="13">
        <v>8.8142399999999999</v>
      </c>
      <c r="BH1036" s="13" t="s">
        <v>255</v>
      </c>
      <c r="BI1036" s="13" t="s">
        <v>255</v>
      </c>
      <c r="BJ1036" s="13" t="s">
        <v>255</v>
      </c>
      <c r="BK1036" s="13" t="s">
        <v>255</v>
      </c>
      <c r="BL1036" s="13">
        <v>10.0297</v>
      </c>
      <c r="BM1036" s="13">
        <v>2.29352</v>
      </c>
      <c r="BN1036" s="13">
        <v>10593.2</v>
      </c>
      <c r="BO1036" s="13">
        <v>247.67</v>
      </c>
      <c r="BP1036" s="13">
        <v>4.9688999999999997</v>
      </c>
      <c r="BQ1036" s="13">
        <v>0.792578</v>
      </c>
      <c r="BR1036" s="13">
        <v>283.57600000000002</v>
      </c>
      <c r="BS1036" s="13">
        <v>4.6027500000000003</v>
      </c>
      <c r="BT1036" s="13" t="s">
        <v>255</v>
      </c>
      <c r="BU1036" s="13" t="s">
        <v>255</v>
      </c>
      <c r="BV1036" s="13" t="s">
        <v>255</v>
      </c>
      <c r="BW1036" s="13" t="s">
        <v>255</v>
      </c>
      <c r="BX1036" s="13">
        <v>13020.8</v>
      </c>
      <c r="BY1036" s="13">
        <v>1199.71</v>
      </c>
      <c r="BZ1036" s="13">
        <v>112.66500000000001</v>
      </c>
      <c r="CA1036" s="13">
        <v>0.97858199999999995</v>
      </c>
      <c r="CB1036" s="13">
        <v>3.6315300000000001</v>
      </c>
      <c r="CC1036" s="13">
        <v>1.08596</v>
      </c>
      <c r="CD1036" s="13" t="s">
        <v>255</v>
      </c>
      <c r="CE1036" s="13" t="s">
        <v>255</v>
      </c>
      <c r="CF1036" s="13">
        <v>1385.08544921875</v>
      </c>
      <c r="CG1036" s="13">
        <v>6.9778223037719727</v>
      </c>
      <c r="CH1036" s="13">
        <v>37.754459381103516</v>
      </c>
      <c r="CI1036" s="13">
        <v>87.859245300292969</v>
      </c>
      <c r="CJ1036" s="13">
        <v>15.08226490020752</v>
      </c>
      <c r="CK1036" s="13">
        <v>246.42655944824219</v>
      </c>
      <c r="CL1036" s="13">
        <v>4181.71142578125</v>
      </c>
      <c r="CM1036" s="13">
        <v>2.9516885280609131</v>
      </c>
      <c r="CN1036" s="13">
        <v>213.08195495605469</v>
      </c>
      <c r="CO1036" s="13">
        <v>16.971883773803711</v>
      </c>
      <c r="CP1036" s="13">
        <v>66.787516076461543</v>
      </c>
      <c r="CQ1036" s="13">
        <v>370.96593000000001</v>
      </c>
      <c r="CR1036" s="13" t="s">
        <v>255</v>
      </c>
      <c r="CS1036" s="13" t="s">
        <v>255</v>
      </c>
      <c r="CT1036" s="13">
        <v>26.503319999999999</v>
      </c>
      <c r="CU1036" s="13">
        <v>20.152200000000001</v>
      </c>
      <c r="CV1036" s="13" t="s">
        <v>255</v>
      </c>
      <c r="CW1036" s="13" t="s">
        <v>255</v>
      </c>
      <c r="CX1036" s="13">
        <v>242.63319999999999</v>
      </c>
      <c r="CY1036" s="13" t="s">
        <v>255</v>
      </c>
      <c r="CZ1036" s="13" t="s">
        <v>255</v>
      </c>
      <c r="DA1036" s="13">
        <v>50.148499999999999</v>
      </c>
      <c r="DB1036" s="13">
        <v>283.57600000000002</v>
      </c>
      <c r="DC1036" s="13">
        <v>623.01322000000005</v>
      </c>
      <c r="DD1036" s="13">
        <v>115.57094039852659</v>
      </c>
      <c r="DE1036" s="13">
        <v>3.2926457196112366</v>
      </c>
      <c r="DF1036" s="13">
        <v>5.5297849376470065</v>
      </c>
      <c r="DG1036" s="13">
        <v>0.94652132557223634</v>
      </c>
      <c r="DH1036" s="13">
        <v>0.96418724102430575</v>
      </c>
      <c r="DI1036" s="13">
        <v>0.95471128510971459</v>
      </c>
      <c r="DJ1036" s="13">
        <v>0.97253005832508632</v>
      </c>
      <c r="DK1036" s="13">
        <v>35402.536966877</v>
      </c>
      <c r="DL1036" s="13">
        <v>4.5075910050176233</v>
      </c>
      <c r="DM1036" s="13">
        <v>89458.920901147168</v>
      </c>
      <c r="DN1036" s="13">
        <v>3.0190999610456681</v>
      </c>
      <c r="DO1036" s="13">
        <v>2.5269070684071573</v>
      </c>
      <c r="DP1036" s="13">
        <v>0.37605117483139039</v>
      </c>
      <c r="DQ1036" s="13">
        <v>520.86301042057505</v>
      </c>
      <c r="DR1036" s="13">
        <v>11142.768619152701</v>
      </c>
      <c r="DS1036" s="13">
        <v>8.0284284775851003</v>
      </c>
      <c r="DT1036" s="13">
        <v>8.028428477585102</v>
      </c>
      <c r="DU1036" s="13">
        <v>100.00087866157217</v>
      </c>
      <c r="DV1036" s="13">
        <v>15.715924877203541</v>
      </c>
      <c r="DW1036" s="13">
        <v>4.5075910050176233</v>
      </c>
      <c r="DX1036" s="13">
        <v>791.1564625672861</v>
      </c>
      <c r="DY1036" s="13">
        <v>1039.0236536762177</v>
      </c>
      <c r="DZ1036" s="13">
        <v>218.31744363813922</v>
      </c>
      <c r="EA1036" s="13">
        <v>286.48746043092444</v>
      </c>
      <c r="EB1036" s="13">
        <v>19.624158914359104</v>
      </c>
      <c r="EC1036" s="13">
        <v>1155.1089969186269</v>
      </c>
      <c r="ED1036" s="13">
        <v>3.6201877372060984</v>
      </c>
      <c r="EE1036" s="13">
        <v>2.2838260996677864E-2</v>
      </c>
      <c r="EF1036" s="13">
        <v>500</v>
      </c>
      <c r="EG1036" s="13">
        <v>10696.448390677026</v>
      </c>
      <c r="EH1036" s="13">
        <v>46098.985357554026</v>
      </c>
      <c r="EI1036" s="13">
        <v>4.0892124514186293E-2</v>
      </c>
      <c r="EJ1036" s="13">
        <v>20</v>
      </c>
      <c r="EK1036" s="13">
        <v>2.1816615649929121</v>
      </c>
      <c r="EL1036" s="13">
        <v>5.8695051129405016</v>
      </c>
      <c r="EM1036" s="13">
        <v>7.4999999999999997E-2</v>
      </c>
      <c r="EN1036" s="13">
        <v>24.892096201578777</v>
      </c>
      <c r="EO1036" s="13">
        <v>3.0315060561132486E-2</v>
      </c>
    </row>
    <row r="1037" spans="1:145">
      <c r="A1037" s="12">
        <v>40477.686805555553</v>
      </c>
      <c r="B1037" s="13">
        <v>23</v>
      </c>
      <c r="C1037" s="13" t="s">
        <v>78</v>
      </c>
      <c r="D1037" s="13" t="s">
        <v>57</v>
      </c>
      <c r="E1037" s="12">
        <v>40477.677083333336</v>
      </c>
      <c r="F1037" s="12">
        <v>40477.697916666664</v>
      </c>
      <c r="G1037" s="13" t="s">
        <v>28</v>
      </c>
      <c r="H1037" s="13">
        <v>2</v>
      </c>
      <c r="I1037" s="13">
        <v>1</v>
      </c>
      <c r="J1037" s="13" t="s">
        <v>255</v>
      </c>
      <c r="K1037" s="13">
        <v>5</v>
      </c>
      <c r="L1037" s="13" t="s">
        <v>255</v>
      </c>
      <c r="M1037" s="13">
        <v>548684</v>
      </c>
      <c r="N1037" s="13">
        <v>548685</v>
      </c>
      <c r="O1037" s="13" t="s">
        <v>255</v>
      </c>
      <c r="P1037" s="13">
        <v>1.7802060051565212E-2</v>
      </c>
      <c r="Q1037" s="13">
        <v>1.6087385736657706E-2</v>
      </c>
      <c r="R1037" s="13">
        <v>1.8555796331547028</v>
      </c>
      <c r="S1037" s="13" t="s">
        <v>255</v>
      </c>
      <c r="T1037" s="13">
        <v>1.4905023825914046</v>
      </c>
      <c r="U1037" s="13">
        <v>1.0445919672842714</v>
      </c>
      <c r="V1037" s="13" t="s">
        <v>255</v>
      </c>
      <c r="W1037" s="13" t="s">
        <v>255</v>
      </c>
      <c r="X1037" s="13">
        <v>1.9321591543634691</v>
      </c>
      <c r="Y1037" s="13">
        <v>3.2880659172501277E-2</v>
      </c>
      <c r="Z1037" s="13">
        <v>26.397163900179951</v>
      </c>
      <c r="AA1037" s="13">
        <v>5.0438804922443209E-2</v>
      </c>
      <c r="AB1037" s="13">
        <v>2.8172404330809113E-3</v>
      </c>
      <c r="AC1037" s="13">
        <v>61.060616401680214</v>
      </c>
      <c r="AD1037" s="13" t="s">
        <v>255</v>
      </c>
      <c r="AE1037" s="13">
        <v>5.8458527051520576E-2</v>
      </c>
      <c r="AF1037" s="13">
        <v>5.771606717646411</v>
      </c>
      <c r="AG1037" s="13" t="s">
        <v>255</v>
      </c>
      <c r="AH1037" s="13" t="s">
        <v>255</v>
      </c>
      <c r="AI1037" s="13">
        <v>0.24614340837244042</v>
      </c>
      <c r="AJ1037" s="13">
        <v>2.4030418931536093E-2</v>
      </c>
      <c r="AK1037" s="13" t="s">
        <v>255</v>
      </c>
      <c r="AL1037" s="13">
        <v>100</v>
      </c>
      <c r="AM1037" s="13">
        <v>900</v>
      </c>
      <c r="AN1037" s="13" t="s">
        <v>255</v>
      </c>
      <c r="AO1037" s="13" t="s">
        <v>255</v>
      </c>
      <c r="AP1037" s="13">
        <v>13417.6</v>
      </c>
      <c r="AQ1037" s="13">
        <v>259.17500000000001</v>
      </c>
      <c r="AR1037" s="13" t="s">
        <v>255</v>
      </c>
      <c r="AS1037" s="13" t="s">
        <v>255</v>
      </c>
      <c r="AT1037" s="13" t="s">
        <v>255</v>
      </c>
      <c r="AU1037" s="13" t="s">
        <v>255</v>
      </c>
      <c r="AV1037" s="13">
        <v>8.1343300000000003</v>
      </c>
      <c r="AW1037" s="13">
        <v>1.5222899999999999</v>
      </c>
      <c r="AX1037" s="13">
        <v>17.316400000000002</v>
      </c>
      <c r="AY1037" s="13">
        <v>5.0405699999999998</v>
      </c>
      <c r="AZ1037" s="13">
        <v>135079</v>
      </c>
      <c r="BA1037" s="13">
        <v>2795.92</v>
      </c>
      <c r="BB1037" s="13" t="s">
        <v>255</v>
      </c>
      <c r="BC1037" s="13" t="s">
        <v>255</v>
      </c>
      <c r="BD1037" s="13" t="s">
        <v>255</v>
      </c>
      <c r="BE1037" s="13" t="s">
        <v>255</v>
      </c>
      <c r="BF1037" s="13">
        <v>64.412099999999995</v>
      </c>
      <c r="BG1037" s="13">
        <v>9.7030399999999997</v>
      </c>
      <c r="BH1037" s="13" t="s">
        <v>255</v>
      </c>
      <c r="BI1037" s="13" t="s">
        <v>255</v>
      </c>
      <c r="BJ1037" s="13" t="s">
        <v>255</v>
      </c>
      <c r="BK1037" s="13" t="s">
        <v>255</v>
      </c>
      <c r="BL1037" s="13">
        <v>18.039400000000001</v>
      </c>
      <c r="BM1037" s="13">
        <v>2.6528800000000001</v>
      </c>
      <c r="BN1037" s="13">
        <v>13460.9</v>
      </c>
      <c r="BO1037" s="13">
        <v>447.77199999999999</v>
      </c>
      <c r="BP1037" s="13" t="s">
        <v>255</v>
      </c>
      <c r="BQ1037" s="13" t="s">
        <v>255</v>
      </c>
      <c r="BR1037" s="13">
        <v>286.88900000000001</v>
      </c>
      <c r="BS1037" s="13">
        <v>4.60379</v>
      </c>
      <c r="BT1037" s="13" t="s">
        <v>255</v>
      </c>
      <c r="BU1037" s="13" t="s">
        <v>255</v>
      </c>
      <c r="BV1037" s="13" t="s">
        <v>255</v>
      </c>
      <c r="BW1037" s="13" t="s">
        <v>255</v>
      </c>
      <c r="BX1037" s="13">
        <v>16527.900000000001</v>
      </c>
      <c r="BY1037" s="13">
        <v>2045.44</v>
      </c>
      <c r="BZ1037" s="13">
        <v>124.01</v>
      </c>
      <c r="CA1037" s="13">
        <v>1.28091</v>
      </c>
      <c r="CB1037" s="13" t="s">
        <v>255</v>
      </c>
      <c r="CC1037" s="13" t="s">
        <v>255</v>
      </c>
      <c r="CD1037" s="13" t="s">
        <v>255</v>
      </c>
      <c r="CE1037" s="13" t="s">
        <v>255</v>
      </c>
      <c r="CF1037" s="13">
        <v>1475.480224609375</v>
      </c>
      <c r="CG1037" s="13">
        <v>7.0053219795227051</v>
      </c>
      <c r="CH1037" s="13">
        <v>37.655582427978516</v>
      </c>
      <c r="CI1037" s="13">
        <v>87.792068481445313</v>
      </c>
      <c r="CJ1037" s="13">
        <v>15.711265563964844</v>
      </c>
      <c r="CK1037" s="13">
        <v>223.65286254882812</v>
      </c>
      <c r="CL1037" s="13">
        <v>4216.08642578125</v>
      </c>
      <c r="CM1037" s="13">
        <v>2.9412004947662354</v>
      </c>
      <c r="CN1037" s="13">
        <v>212.99876403808594</v>
      </c>
      <c r="CO1037" s="13">
        <v>15.15496826171875</v>
      </c>
      <c r="CP1037" s="13">
        <v>66.787516076461543</v>
      </c>
      <c r="CQ1037" s="13">
        <v>394.79123000000004</v>
      </c>
      <c r="CR1037" s="13" t="s">
        <v>255</v>
      </c>
      <c r="CS1037" s="13" t="s">
        <v>255</v>
      </c>
      <c r="CT1037" s="13" t="s">
        <v>255</v>
      </c>
      <c r="CU1037" s="13">
        <v>16.268660000000001</v>
      </c>
      <c r="CV1037" s="13">
        <v>51.949200000000005</v>
      </c>
      <c r="CW1037" s="13" t="s">
        <v>255</v>
      </c>
      <c r="CX1037" s="13">
        <v>257.64839999999998</v>
      </c>
      <c r="CY1037" s="13" t="s">
        <v>255</v>
      </c>
      <c r="CZ1037" s="13" t="s">
        <v>255</v>
      </c>
      <c r="DA1037" s="13">
        <v>90.197000000000003</v>
      </c>
      <c r="DB1037" s="13">
        <v>286.88900000000001</v>
      </c>
      <c r="DC1037" s="13">
        <v>702.95226000000002</v>
      </c>
      <c r="DD1037" s="13">
        <v>133.27876784130314</v>
      </c>
      <c r="DE1037" s="13">
        <v>3.1835435045560843</v>
      </c>
      <c r="DF1037" s="13">
        <v>5.6685127005886624</v>
      </c>
      <c r="DG1037" s="13">
        <v>0.95234982291354697</v>
      </c>
      <c r="DH1037" s="13">
        <v>0.96956588708864244</v>
      </c>
      <c r="DI1037" s="13">
        <v>0.9594953708379359</v>
      </c>
      <c r="DJ1037" s="13">
        <v>0.97684060835739783</v>
      </c>
      <c r="DK1037" s="13">
        <v>36203.170538438419</v>
      </c>
      <c r="DL1037" s="13">
        <v>4.6095308374330788</v>
      </c>
      <c r="DM1037" s="13">
        <v>90194.301728006205</v>
      </c>
      <c r="DN1037" s="13">
        <v>2.8574333667517875</v>
      </c>
      <c r="DO1037" s="13">
        <v>2.4913370952481397</v>
      </c>
      <c r="DP1037" s="13">
        <v>0.38026547927856447</v>
      </c>
      <c r="DQ1037" s="13">
        <v>561.0741947771279</v>
      </c>
      <c r="DR1037" s="13">
        <v>12003.002335548435</v>
      </c>
      <c r="DS1037" s="13">
        <v>7.5143117702213704</v>
      </c>
      <c r="DT1037" s="13">
        <v>7.5143117702213704</v>
      </c>
      <c r="DU1037" s="13">
        <v>100.00087866157217</v>
      </c>
      <c r="DV1037" s="13">
        <v>15.715924877203541</v>
      </c>
      <c r="DW1037" s="13">
        <v>4.6095308374330788</v>
      </c>
      <c r="DX1037" s="13">
        <v>791.1564625672861</v>
      </c>
      <c r="DY1037" s="13">
        <v>1039.0236536762177</v>
      </c>
      <c r="DZ1037" s="13">
        <v>227.09005637628934</v>
      </c>
      <c r="EA1037" s="13">
        <v>298.01383741077456</v>
      </c>
      <c r="EB1037" s="13">
        <v>19.624158914359104</v>
      </c>
      <c r="EC1037" s="13">
        <v>1230.4948284476814</v>
      </c>
      <c r="ED1037" s="13">
        <v>3.4263341286041911</v>
      </c>
      <c r="EE1037" s="13">
        <v>2.8480590889165349E-2</v>
      </c>
      <c r="EF1037" s="13">
        <v>500</v>
      </c>
      <c r="EG1037" s="13">
        <v>10696.448390677026</v>
      </c>
      <c r="EH1037" s="13">
        <v>46899.618929115444</v>
      </c>
      <c r="EI1037" s="13">
        <v>4.2121455775475186E-2</v>
      </c>
      <c r="EJ1037" s="13">
        <v>20</v>
      </c>
      <c r="EK1037" s="13">
        <v>2.1816615649929121</v>
      </c>
      <c r="EL1037" s="13">
        <v>5.9714449453559562</v>
      </c>
      <c r="EM1037" s="13">
        <v>7.4999999999999997E-2</v>
      </c>
      <c r="EN1037" s="13">
        <v>22.227286783854165</v>
      </c>
      <c r="EO1037" s="13">
        <v>4.0534803172306927E-2</v>
      </c>
    </row>
    <row r="1038" spans="1:145">
      <c r="A1038" s="12">
        <v>40477.6875</v>
      </c>
      <c r="B1038" s="13">
        <v>23</v>
      </c>
      <c r="C1038" s="13" t="s">
        <v>78</v>
      </c>
      <c r="D1038" s="13" t="s">
        <v>57</v>
      </c>
      <c r="E1038" s="12">
        <v>40477.677083333336</v>
      </c>
      <c r="F1038" s="12">
        <v>40477.697916666664</v>
      </c>
      <c r="G1038" s="13" t="s">
        <v>28</v>
      </c>
      <c r="H1038" s="13">
        <v>2</v>
      </c>
      <c r="I1038" s="13">
        <v>1</v>
      </c>
      <c r="J1038" s="13" t="s">
        <v>255</v>
      </c>
      <c r="K1038" s="13">
        <v>5</v>
      </c>
      <c r="L1038" s="13" t="s">
        <v>255</v>
      </c>
      <c r="M1038" s="13">
        <v>548684</v>
      </c>
      <c r="N1038" s="13">
        <v>548685</v>
      </c>
      <c r="O1038" s="13" t="s">
        <v>255</v>
      </c>
      <c r="P1038" s="13">
        <v>1.7802060051565212E-2</v>
      </c>
      <c r="Q1038" s="13">
        <v>1.6087385736657706E-2</v>
      </c>
      <c r="R1038" s="13">
        <v>1.8555796331547028</v>
      </c>
      <c r="S1038" s="13" t="s">
        <v>255</v>
      </c>
      <c r="T1038" s="13">
        <v>1.4905023825914046</v>
      </c>
      <c r="U1038" s="13">
        <v>1.0445919672842714</v>
      </c>
      <c r="V1038" s="13" t="s">
        <v>255</v>
      </c>
      <c r="W1038" s="13" t="s">
        <v>255</v>
      </c>
      <c r="X1038" s="13">
        <v>1.9321591543634691</v>
      </c>
      <c r="Y1038" s="13">
        <v>3.2880659172501277E-2</v>
      </c>
      <c r="Z1038" s="13">
        <v>26.397163900179951</v>
      </c>
      <c r="AA1038" s="13">
        <v>5.0438804922443209E-2</v>
      </c>
      <c r="AB1038" s="13">
        <v>2.8172404330809113E-3</v>
      </c>
      <c r="AC1038" s="13">
        <v>61.060616401680214</v>
      </c>
      <c r="AD1038" s="13" t="s">
        <v>255</v>
      </c>
      <c r="AE1038" s="13">
        <v>5.8458527051520576E-2</v>
      </c>
      <c r="AF1038" s="13">
        <v>5.771606717646411</v>
      </c>
      <c r="AG1038" s="13" t="s">
        <v>255</v>
      </c>
      <c r="AH1038" s="13" t="s">
        <v>255</v>
      </c>
      <c r="AI1038" s="13">
        <v>0.24614340837244042</v>
      </c>
      <c r="AJ1038" s="13">
        <v>2.4030418931536093E-2</v>
      </c>
      <c r="AK1038" s="13" t="s">
        <v>255</v>
      </c>
      <c r="AL1038" s="13">
        <v>100</v>
      </c>
      <c r="AM1038" s="13">
        <v>900</v>
      </c>
      <c r="AN1038" s="13" t="s">
        <v>255</v>
      </c>
      <c r="AO1038" s="13" t="s">
        <v>255</v>
      </c>
      <c r="AP1038" s="13">
        <v>10151</v>
      </c>
      <c r="AQ1038" s="13">
        <v>156.191</v>
      </c>
      <c r="AR1038" s="13" t="s">
        <v>255</v>
      </c>
      <c r="AS1038" s="13" t="s">
        <v>255</v>
      </c>
      <c r="AT1038" s="13">
        <v>5.3055199999999996</v>
      </c>
      <c r="AU1038" s="13">
        <v>2.4568099999999999</v>
      </c>
      <c r="AV1038" s="13">
        <v>9.8726699999999994</v>
      </c>
      <c r="AW1038" s="13">
        <v>0.76612599999999997</v>
      </c>
      <c r="AX1038" s="13" t="s">
        <v>255</v>
      </c>
      <c r="AY1038" s="13" t="s">
        <v>255</v>
      </c>
      <c r="AZ1038" s="13">
        <v>121088</v>
      </c>
      <c r="BA1038" s="13">
        <v>1992.22</v>
      </c>
      <c r="BB1038" s="13" t="s">
        <v>255</v>
      </c>
      <c r="BC1038" s="13" t="s">
        <v>255</v>
      </c>
      <c r="BD1038" s="13" t="s">
        <v>255</v>
      </c>
      <c r="BE1038" s="13" t="s">
        <v>255</v>
      </c>
      <c r="BF1038" s="13">
        <v>51.005099999999999</v>
      </c>
      <c r="BG1038" s="13">
        <v>7.6396499999999996</v>
      </c>
      <c r="BH1038" s="13" t="s">
        <v>255</v>
      </c>
      <c r="BI1038" s="13" t="s">
        <v>255</v>
      </c>
      <c r="BJ1038" s="13" t="s">
        <v>255</v>
      </c>
      <c r="BK1038" s="13" t="s">
        <v>255</v>
      </c>
      <c r="BL1038" s="13">
        <v>11.430300000000001</v>
      </c>
      <c r="BM1038" s="13">
        <v>2.1410499999999999</v>
      </c>
      <c r="BN1038" s="13">
        <v>9914.9</v>
      </c>
      <c r="BO1038" s="13">
        <v>252.02199999999999</v>
      </c>
      <c r="BP1038" s="13">
        <v>4.54216</v>
      </c>
      <c r="BQ1038" s="13">
        <v>0.79182799999999998</v>
      </c>
      <c r="BR1038" s="13">
        <v>254.19300000000001</v>
      </c>
      <c r="BS1038" s="13">
        <v>4.8690100000000003</v>
      </c>
      <c r="BT1038" s="13" t="s">
        <v>255</v>
      </c>
      <c r="BU1038" s="13" t="s">
        <v>255</v>
      </c>
      <c r="BV1038" s="13" t="s">
        <v>255</v>
      </c>
      <c r="BW1038" s="13" t="s">
        <v>255</v>
      </c>
      <c r="BX1038" s="13">
        <v>13734.2</v>
      </c>
      <c r="BY1038" s="13">
        <v>1274.94</v>
      </c>
      <c r="BZ1038" s="13">
        <v>85.6648</v>
      </c>
      <c r="CA1038" s="13">
        <v>0.96702500000000002</v>
      </c>
      <c r="CB1038" s="13">
        <v>5.0979299999999999</v>
      </c>
      <c r="CC1038" s="13">
        <v>1.0731299999999999</v>
      </c>
      <c r="CD1038" s="13" t="s">
        <v>255</v>
      </c>
      <c r="CE1038" s="13" t="s">
        <v>255</v>
      </c>
      <c r="CF1038" s="13">
        <v>1556.06640625</v>
      </c>
      <c r="CG1038" s="13">
        <v>7.480079174041748</v>
      </c>
      <c r="CH1038" s="13">
        <v>39.807659149169922</v>
      </c>
      <c r="CI1038" s="13">
        <v>87.751075744628906</v>
      </c>
      <c r="CJ1038" s="13">
        <v>15.597609519958496</v>
      </c>
      <c r="CK1038" s="13">
        <v>245.29879760742187</v>
      </c>
      <c r="CL1038" s="13">
        <v>4236.64013671875</v>
      </c>
      <c r="CM1038" s="13">
        <v>2.8873410224914551</v>
      </c>
      <c r="CN1038" s="13">
        <v>211.27371215820313</v>
      </c>
      <c r="CO1038" s="13">
        <v>16.510581970214844</v>
      </c>
      <c r="CP1038" s="13">
        <v>66.787516076461543</v>
      </c>
      <c r="CQ1038" s="13">
        <v>331.80659000000003</v>
      </c>
      <c r="CR1038" s="13" t="s">
        <v>255</v>
      </c>
      <c r="CS1038" s="13" t="s">
        <v>255</v>
      </c>
      <c r="CT1038" s="13">
        <v>21.222079999999998</v>
      </c>
      <c r="CU1038" s="13">
        <v>19.745339999999999</v>
      </c>
      <c r="CV1038" s="13" t="s">
        <v>255</v>
      </c>
      <c r="CW1038" s="13" t="s">
        <v>255</v>
      </c>
      <c r="CX1038" s="13">
        <v>204.0204</v>
      </c>
      <c r="CY1038" s="13" t="s">
        <v>255</v>
      </c>
      <c r="CZ1038" s="13" t="s">
        <v>255</v>
      </c>
      <c r="DA1038" s="13">
        <v>57.151500000000006</v>
      </c>
      <c r="DB1038" s="13">
        <v>254.19300000000001</v>
      </c>
      <c r="DC1038" s="13">
        <v>556.33231999999998</v>
      </c>
      <c r="DD1038" s="13">
        <v>160.32489423894063</v>
      </c>
      <c r="DE1038" s="13">
        <v>3.8733130760825922</v>
      </c>
      <c r="DF1038" s="13">
        <v>6.4942931052194135</v>
      </c>
      <c r="DG1038" s="13">
        <v>0.95534304972023087</v>
      </c>
      <c r="DH1038" s="13">
        <v>0.97050020605375287</v>
      </c>
      <c r="DI1038" s="13">
        <v>0.96130184391906837</v>
      </c>
      <c r="DJ1038" s="13">
        <v>0.97655354050727428</v>
      </c>
      <c r="DK1038" s="13">
        <v>38458.6880984421</v>
      </c>
      <c r="DL1038" s="13">
        <v>4.8967122525572035</v>
      </c>
      <c r="DM1038" s="13">
        <v>90634.005144565934</v>
      </c>
      <c r="DN1038" s="13">
        <v>2.7226602410424925</v>
      </c>
      <c r="DO1038" s="13">
        <v>2.3566587844226898</v>
      </c>
      <c r="DP1038" s="13">
        <v>0.37950398378372197</v>
      </c>
      <c r="DQ1038" s="13">
        <v>590.53340020389453</v>
      </c>
      <c r="DR1038" s="13">
        <v>12633.220076503958</v>
      </c>
      <c r="DS1038" s="13">
        <v>7.1742599745517488</v>
      </c>
      <c r="DT1038" s="13">
        <v>7.1742599745517497</v>
      </c>
      <c r="DU1038" s="13">
        <v>100.00087866157217</v>
      </c>
      <c r="DV1038" s="13">
        <v>15.715924877203541</v>
      </c>
      <c r="DW1038" s="13">
        <v>4.8967122525572035</v>
      </c>
      <c r="DX1038" s="13">
        <v>791.1564625672861</v>
      </c>
      <c r="DY1038" s="13">
        <v>1039.0236536762177</v>
      </c>
      <c r="DZ1038" s="13">
        <v>234.96533809302846</v>
      </c>
      <c r="EA1038" s="13">
        <v>308.36060261577501</v>
      </c>
      <c r="EB1038" s="13">
        <v>19.624158914359104</v>
      </c>
      <c r="EC1038" s="13">
        <v>1297.7006629273585</v>
      </c>
      <c r="ED1038" s="13">
        <v>3.2647283443330606</v>
      </c>
      <c r="EE1038" s="13">
        <v>5.7035445472548074E-2</v>
      </c>
      <c r="EF1038" s="13">
        <v>500</v>
      </c>
      <c r="EG1038" s="13">
        <v>10696.448390677026</v>
      </c>
      <c r="EH1038" s="13">
        <v>49155.136489119126</v>
      </c>
      <c r="EI1038" s="13">
        <v>4.1828108985215134E-2</v>
      </c>
      <c r="EJ1038" s="13">
        <v>20</v>
      </c>
      <c r="EK1038" s="13">
        <v>2.1816615649929121</v>
      </c>
      <c r="EL1038" s="13">
        <v>6.2586263604800809</v>
      </c>
      <c r="EM1038" s="13">
        <v>7.4999999999999997E-2</v>
      </c>
      <c r="EN1038" s="13">
        <v>24.21552022298177</v>
      </c>
      <c r="EO1038" s="13">
        <v>3.7254386045592419E-2</v>
      </c>
    </row>
    <row r="1039" spans="1:145">
      <c r="A1039" s="12">
        <v>40477.688194444447</v>
      </c>
      <c r="B1039" s="13">
        <v>23</v>
      </c>
      <c r="C1039" s="13" t="s">
        <v>78</v>
      </c>
      <c r="D1039" s="13" t="s">
        <v>57</v>
      </c>
      <c r="E1039" s="12">
        <v>40477.677083333336</v>
      </c>
      <c r="F1039" s="12">
        <v>40477.697916666664</v>
      </c>
      <c r="G1039" s="13" t="s">
        <v>28</v>
      </c>
      <c r="H1039" s="13">
        <v>2</v>
      </c>
      <c r="I1039" s="13">
        <v>1</v>
      </c>
      <c r="J1039" s="13" t="s">
        <v>255</v>
      </c>
      <c r="K1039" s="13">
        <v>5</v>
      </c>
      <c r="L1039" s="13" t="s">
        <v>255</v>
      </c>
      <c r="M1039" s="13">
        <v>548684</v>
      </c>
      <c r="N1039" s="13">
        <v>548685</v>
      </c>
      <c r="O1039" s="13" t="s">
        <v>255</v>
      </c>
      <c r="P1039" s="13">
        <v>1.7802060051565212E-2</v>
      </c>
      <c r="Q1039" s="13">
        <v>1.6087385736657706E-2</v>
      </c>
      <c r="R1039" s="13">
        <v>1.8555796331547028</v>
      </c>
      <c r="S1039" s="13" t="s">
        <v>255</v>
      </c>
      <c r="T1039" s="13">
        <v>1.4905023825914046</v>
      </c>
      <c r="U1039" s="13">
        <v>1.0445919672842714</v>
      </c>
      <c r="V1039" s="13" t="s">
        <v>255</v>
      </c>
      <c r="W1039" s="13" t="s">
        <v>255</v>
      </c>
      <c r="X1039" s="13">
        <v>1.9321591543634691</v>
      </c>
      <c r="Y1039" s="13">
        <v>3.2880659172501277E-2</v>
      </c>
      <c r="Z1039" s="13">
        <v>26.397163900179951</v>
      </c>
      <c r="AA1039" s="13">
        <v>5.0438804922443209E-2</v>
      </c>
      <c r="AB1039" s="13">
        <v>2.8172404330809113E-3</v>
      </c>
      <c r="AC1039" s="13">
        <v>61.060616401680214</v>
      </c>
      <c r="AD1039" s="13" t="s">
        <v>255</v>
      </c>
      <c r="AE1039" s="13">
        <v>5.8458527051520576E-2</v>
      </c>
      <c r="AF1039" s="13">
        <v>5.771606717646411</v>
      </c>
      <c r="AG1039" s="13" t="s">
        <v>255</v>
      </c>
      <c r="AH1039" s="13" t="s">
        <v>255</v>
      </c>
      <c r="AI1039" s="13">
        <v>0.24614340837244042</v>
      </c>
      <c r="AJ1039" s="13">
        <v>2.4030418931536093E-2</v>
      </c>
      <c r="AK1039" s="13" t="s">
        <v>255</v>
      </c>
      <c r="AL1039" s="13">
        <v>100</v>
      </c>
      <c r="AM1039" s="13">
        <v>900</v>
      </c>
      <c r="AN1039" s="13" t="s">
        <v>255</v>
      </c>
      <c r="AO1039" s="13" t="s">
        <v>255</v>
      </c>
      <c r="AP1039" s="13">
        <v>8985.74</v>
      </c>
      <c r="AQ1039" s="13">
        <v>143.41800000000001</v>
      </c>
      <c r="AR1039" s="13" t="s">
        <v>255</v>
      </c>
      <c r="AS1039" s="13" t="s">
        <v>255</v>
      </c>
      <c r="AT1039" s="13" t="s">
        <v>255</v>
      </c>
      <c r="AU1039" s="13" t="s">
        <v>255</v>
      </c>
      <c r="AV1039" s="13">
        <v>9.29453</v>
      </c>
      <c r="AW1039" s="13">
        <v>0.55970900000000001</v>
      </c>
      <c r="AX1039" s="13">
        <v>4.4173400000000003</v>
      </c>
      <c r="AY1039" s="13">
        <v>1.8533200000000001</v>
      </c>
      <c r="AZ1039" s="13">
        <v>84602.3</v>
      </c>
      <c r="BA1039" s="13">
        <v>1475.15</v>
      </c>
      <c r="BB1039" s="13" t="s">
        <v>255</v>
      </c>
      <c r="BC1039" s="13" t="s">
        <v>255</v>
      </c>
      <c r="BD1039" s="13" t="s">
        <v>255</v>
      </c>
      <c r="BE1039" s="13" t="s">
        <v>255</v>
      </c>
      <c r="BF1039" s="13">
        <v>30.9831</v>
      </c>
      <c r="BG1039" s="13">
        <v>5.3408899999999999</v>
      </c>
      <c r="BH1039" s="13" t="s">
        <v>255</v>
      </c>
      <c r="BI1039" s="13" t="s">
        <v>255</v>
      </c>
      <c r="BJ1039" s="13" t="s">
        <v>255</v>
      </c>
      <c r="BK1039" s="13" t="s">
        <v>255</v>
      </c>
      <c r="BL1039" s="13">
        <v>7.0127300000000004</v>
      </c>
      <c r="BM1039" s="13">
        <v>1.50979</v>
      </c>
      <c r="BN1039" s="13">
        <v>7876.47</v>
      </c>
      <c r="BO1039" s="13">
        <v>199.268</v>
      </c>
      <c r="BP1039" s="13">
        <v>3.3454199999999998</v>
      </c>
      <c r="BQ1039" s="13">
        <v>0.544323</v>
      </c>
      <c r="BR1039" s="13">
        <v>198.88300000000001</v>
      </c>
      <c r="BS1039" s="13">
        <v>4.3765599999999996</v>
      </c>
      <c r="BT1039" s="13" t="s">
        <v>255</v>
      </c>
      <c r="BU1039" s="13" t="s">
        <v>255</v>
      </c>
      <c r="BV1039" s="13" t="s">
        <v>255</v>
      </c>
      <c r="BW1039" s="13" t="s">
        <v>255</v>
      </c>
      <c r="BX1039" s="13">
        <v>11163.4</v>
      </c>
      <c r="BY1039" s="13">
        <v>946.61800000000005</v>
      </c>
      <c r="BZ1039" s="13">
        <v>66.203999999999994</v>
      </c>
      <c r="CA1039" s="13">
        <v>0.669678</v>
      </c>
      <c r="CB1039" s="13">
        <v>3.0903700000000001</v>
      </c>
      <c r="CC1039" s="13">
        <v>0.76769399999999999</v>
      </c>
      <c r="CD1039" s="13" t="s">
        <v>255</v>
      </c>
      <c r="CE1039" s="13" t="s">
        <v>255</v>
      </c>
      <c r="CF1039" s="13">
        <v>1312.776611328125</v>
      </c>
      <c r="CG1039" s="13">
        <v>6.7123556137084961</v>
      </c>
      <c r="CH1039" s="13">
        <v>36.006866455078125</v>
      </c>
      <c r="CI1039" s="13">
        <v>87.733535766601563</v>
      </c>
      <c r="CJ1039" s="13">
        <v>14.863707542419434</v>
      </c>
      <c r="CK1039" s="13">
        <v>243.34555053710937</v>
      </c>
      <c r="CL1039" s="13">
        <v>4263.7431640625</v>
      </c>
      <c r="CM1039" s="13">
        <v>2.9694864749908447</v>
      </c>
      <c r="CN1039" s="13">
        <v>213.24569702148437</v>
      </c>
      <c r="CO1039" s="13">
        <v>17.990625381469727</v>
      </c>
      <c r="CP1039" s="13">
        <v>66.787516076461543</v>
      </c>
      <c r="CQ1039" s="13">
        <v>250.5907</v>
      </c>
      <c r="CR1039" s="13" t="s">
        <v>255</v>
      </c>
      <c r="CS1039" s="13" t="s">
        <v>255</v>
      </c>
      <c r="CT1039" s="13" t="s">
        <v>255</v>
      </c>
      <c r="CU1039" s="13">
        <v>18.58906</v>
      </c>
      <c r="CV1039" s="13">
        <v>13.252020000000002</v>
      </c>
      <c r="CW1039" s="13" t="s">
        <v>255</v>
      </c>
      <c r="CX1039" s="13">
        <v>123.9324</v>
      </c>
      <c r="CY1039" s="13" t="s">
        <v>255</v>
      </c>
      <c r="CZ1039" s="13" t="s">
        <v>255</v>
      </c>
      <c r="DA1039" s="13">
        <v>35.063650000000003</v>
      </c>
      <c r="DB1039" s="13">
        <v>198.88300000000001</v>
      </c>
      <c r="DC1039" s="13">
        <v>389.72013000000004</v>
      </c>
      <c r="DD1039" s="13">
        <v>168.62123134553804</v>
      </c>
      <c r="DE1039" s="13">
        <v>3.785129297323425</v>
      </c>
      <c r="DF1039" s="13">
        <v>5.8866553380460411</v>
      </c>
      <c r="DG1039" s="13">
        <v>0.96076156195498097</v>
      </c>
      <c r="DH1039" s="13">
        <v>0.97240511086453962</v>
      </c>
      <c r="DI1039" s="13">
        <v>0.96645931160541609</v>
      </c>
      <c r="DJ1039" s="13">
        <v>0.97817191201469778</v>
      </c>
      <c r="DK1039" s="13">
        <v>34047.722092399024</v>
      </c>
      <c r="DL1039" s="13">
        <v>4.3350906176195476</v>
      </c>
      <c r="DM1039" s="13">
        <v>91213.817410992997</v>
      </c>
      <c r="DN1039" s="13">
        <v>3.2478817243315352</v>
      </c>
      <c r="DO1039" s="13">
        <v>2.6789991166943885</v>
      </c>
      <c r="DP1039" s="13">
        <v>0.37458684053421021</v>
      </c>
      <c r="DQ1039" s="13">
        <v>491.74884316460924</v>
      </c>
      <c r="DR1039" s="13">
        <v>10519.932244170746</v>
      </c>
      <c r="DS1039" s="13">
        <v>8.6705708072916483</v>
      </c>
      <c r="DT1039" s="13">
        <v>8.6705708072916483</v>
      </c>
      <c r="DU1039" s="13">
        <v>100.00087866157217</v>
      </c>
      <c r="DV1039" s="13">
        <v>15.715924877203541</v>
      </c>
      <c r="DW1039" s="13">
        <v>4.3350906176195476</v>
      </c>
      <c r="DX1039" s="13">
        <v>791.1564625672861</v>
      </c>
      <c r="DY1039" s="13">
        <v>1039.0236536762177</v>
      </c>
      <c r="DZ1039" s="13">
        <v>206.98962090633785</v>
      </c>
      <c r="EA1039" s="13">
        <v>271.61062659960987</v>
      </c>
      <c r="EB1039" s="13">
        <v>19.624158914359104</v>
      </c>
      <c r="EC1039" s="13">
        <v>1094.8061547717377</v>
      </c>
      <c r="ED1039" s="13">
        <v>3.8945188109135827</v>
      </c>
      <c r="EE1039" s="13">
        <v>9.3751984285952605E-2</v>
      </c>
      <c r="EF1039" s="13">
        <v>500</v>
      </c>
      <c r="EG1039" s="13">
        <v>10696.448390677026</v>
      </c>
      <c r="EH1039" s="13">
        <v>44744.17048307605</v>
      </c>
      <c r="EI1039" s="13">
        <v>4.0514252287094835E-2</v>
      </c>
      <c r="EJ1039" s="13">
        <v>20</v>
      </c>
      <c r="EK1039" s="13">
        <v>2.1816615649929121</v>
      </c>
      <c r="EL1039" s="13">
        <v>5.697004725542425</v>
      </c>
      <c r="EM1039" s="13">
        <v>7.4999999999999997E-2</v>
      </c>
      <c r="EN1039" s="13">
        <v>26.386250559488932</v>
      </c>
      <c r="EO1039" s="13">
        <v>2.5181660238363931E-2</v>
      </c>
    </row>
    <row r="1040" spans="1:145">
      <c r="A1040" s="12">
        <v>40477.688888888886</v>
      </c>
      <c r="B1040" s="13">
        <v>23</v>
      </c>
      <c r="C1040" s="13" t="s">
        <v>78</v>
      </c>
      <c r="D1040" s="13" t="s">
        <v>57</v>
      </c>
      <c r="E1040" s="12">
        <v>40477.677083333336</v>
      </c>
      <c r="F1040" s="12">
        <v>40477.697916666664</v>
      </c>
      <c r="G1040" s="13" t="s">
        <v>28</v>
      </c>
      <c r="H1040" s="13">
        <v>2</v>
      </c>
      <c r="I1040" s="13">
        <v>1</v>
      </c>
      <c r="J1040" s="13" t="s">
        <v>255</v>
      </c>
      <c r="K1040" s="13">
        <v>5</v>
      </c>
      <c r="L1040" s="13" t="s">
        <v>255</v>
      </c>
      <c r="M1040" s="13">
        <v>548684</v>
      </c>
      <c r="N1040" s="13">
        <v>548685</v>
      </c>
      <c r="O1040" s="13" t="s">
        <v>255</v>
      </c>
      <c r="P1040" s="13">
        <v>1.7802060051565212E-2</v>
      </c>
      <c r="Q1040" s="13">
        <v>1.6087385736657706E-2</v>
      </c>
      <c r="R1040" s="13">
        <v>1.8555796331547028</v>
      </c>
      <c r="S1040" s="13" t="s">
        <v>255</v>
      </c>
      <c r="T1040" s="13">
        <v>1.4905023825914046</v>
      </c>
      <c r="U1040" s="13">
        <v>1.0445919672842714</v>
      </c>
      <c r="V1040" s="13" t="s">
        <v>255</v>
      </c>
      <c r="W1040" s="13" t="s">
        <v>255</v>
      </c>
      <c r="X1040" s="13">
        <v>1.9321591543634691</v>
      </c>
      <c r="Y1040" s="13">
        <v>3.2880659172501277E-2</v>
      </c>
      <c r="Z1040" s="13">
        <v>26.397163900179951</v>
      </c>
      <c r="AA1040" s="13">
        <v>5.0438804922443209E-2</v>
      </c>
      <c r="AB1040" s="13">
        <v>2.8172404330809113E-3</v>
      </c>
      <c r="AC1040" s="13">
        <v>61.060616401680214</v>
      </c>
      <c r="AD1040" s="13" t="s">
        <v>255</v>
      </c>
      <c r="AE1040" s="13">
        <v>5.8458527051520576E-2</v>
      </c>
      <c r="AF1040" s="13">
        <v>5.771606717646411</v>
      </c>
      <c r="AG1040" s="13" t="s">
        <v>255</v>
      </c>
      <c r="AH1040" s="13" t="s">
        <v>255</v>
      </c>
      <c r="AI1040" s="13">
        <v>0.24614340837244042</v>
      </c>
      <c r="AJ1040" s="13">
        <v>2.4030418931536093E-2</v>
      </c>
      <c r="AK1040" s="13" t="s">
        <v>255</v>
      </c>
      <c r="AL1040" s="13">
        <v>100</v>
      </c>
      <c r="AM1040" s="13">
        <v>900</v>
      </c>
      <c r="AN1040" s="13" t="s">
        <v>255</v>
      </c>
      <c r="AO1040" s="13" t="s">
        <v>255</v>
      </c>
      <c r="AP1040" s="13">
        <v>9805.2000000000007</v>
      </c>
      <c r="AQ1040" s="13">
        <v>130.661</v>
      </c>
      <c r="AR1040" s="13" t="s">
        <v>255</v>
      </c>
      <c r="AS1040" s="13" t="s">
        <v>255</v>
      </c>
      <c r="AT1040" s="13" t="s">
        <v>255</v>
      </c>
      <c r="AU1040" s="13" t="s">
        <v>255</v>
      </c>
      <c r="AV1040" s="13">
        <v>9.5942100000000003</v>
      </c>
      <c r="AW1040" s="13">
        <v>0.51681699999999997</v>
      </c>
      <c r="AX1040" s="13">
        <v>9.7698999999999998</v>
      </c>
      <c r="AY1040" s="13">
        <v>1.7113</v>
      </c>
      <c r="AZ1040" s="13">
        <v>91790.1</v>
      </c>
      <c r="BA1040" s="13">
        <v>1592.2</v>
      </c>
      <c r="BB1040" s="13" t="s">
        <v>255</v>
      </c>
      <c r="BC1040" s="13" t="s">
        <v>255</v>
      </c>
      <c r="BD1040" s="13">
        <v>3.0290300000000001</v>
      </c>
      <c r="BE1040" s="13">
        <v>0.85211700000000001</v>
      </c>
      <c r="BF1040" s="13">
        <v>42.194600000000001</v>
      </c>
      <c r="BG1040" s="13">
        <v>6.5125900000000003</v>
      </c>
      <c r="BH1040" s="13" t="s">
        <v>255</v>
      </c>
      <c r="BI1040" s="13" t="s">
        <v>255</v>
      </c>
      <c r="BJ1040" s="13" t="s">
        <v>255</v>
      </c>
      <c r="BK1040" s="13" t="s">
        <v>255</v>
      </c>
      <c r="BL1040" s="13">
        <v>10.708399999999999</v>
      </c>
      <c r="BM1040" s="13">
        <v>1.75221</v>
      </c>
      <c r="BN1040" s="13">
        <v>8135.05</v>
      </c>
      <c r="BO1040" s="13">
        <v>200.21600000000001</v>
      </c>
      <c r="BP1040" s="13">
        <v>3.4597500000000001</v>
      </c>
      <c r="BQ1040" s="13">
        <v>0.58464000000000005</v>
      </c>
      <c r="BR1040" s="13">
        <v>217.458</v>
      </c>
      <c r="BS1040" s="13">
        <v>3.9912800000000002</v>
      </c>
      <c r="BT1040" s="13" t="s">
        <v>255</v>
      </c>
      <c r="BU1040" s="13" t="s">
        <v>255</v>
      </c>
      <c r="BV1040" s="13" t="s">
        <v>255</v>
      </c>
      <c r="BW1040" s="13" t="s">
        <v>255</v>
      </c>
      <c r="BX1040" s="13">
        <v>11487.5</v>
      </c>
      <c r="BY1040" s="13">
        <v>929.42600000000004</v>
      </c>
      <c r="BZ1040" s="13">
        <v>83.697100000000006</v>
      </c>
      <c r="CA1040" s="13">
        <v>0.78165200000000001</v>
      </c>
      <c r="CB1040" s="13">
        <v>2.9191199999999999</v>
      </c>
      <c r="CC1040" s="13">
        <v>0.86738899999999997</v>
      </c>
      <c r="CD1040" s="13" t="s">
        <v>255</v>
      </c>
      <c r="CE1040" s="13" t="s">
        <v>255</v>
      </c>
      <c r="CF1040" s="13">
        <v>1395.250244140625</v>
      </c>
      <c r="CG1040" s="13">
        <v>6.4548735618591309</v>
      </c>
      <c r="CH1040" s="13">
        <v>34.835716247558594</v>
      </c>
      <c r="CI1040" s="13">
        <v>87.716705322265625</v>
      </c>
      <c r="CJ1040" s="13">
        <v>14.851090431213379</v>
      </c>
      <c r="CK1040" s="13">
        <v>240.06460571289062</v>
      </c>
      <c r="CL1040" s="13">
        <v>4241.03125</v>
      </c>
      <c r="CM1040" s="13">
        <v>3.0329852104187012</v>
      </c>
      <c r="CN1040" s="13">
        <v>213.33503723144531</v>
      </c>
      <c r="CO1040" s="13">
        <v>17.363082885742188</v>
      </c>
      <c r="CP1040" s="13">
        <v>66.787516076461543</v>
      </c>
      <c r="CQ1040" s="13">
        <v>292.75414000000001</v>
      </c>
      <c r="CR1040" s="13" t="s">
        <v>255</v>
      </c>
      <c r="CS1040" s="13" t="s">
        <v>255</v>
      </c>
      <c r="CT1040" s="13" t="s">
        <v>255</v>
      </c>
      <c r="CU1040" s="13">
        <v>19.188420000000001</v>
      </c>
      <c r="CV1040" s="13">
        <v>29.309699999999999</v>
      </c>
      <c r="CW1040" s="13">
        <v>12.11612</v>
      </c>
      <c r="CX1040" s="13">
        <v>168.7784</v>
      </c>
      <c r="CY1040" s="13" t="s">
        <v>255</v>
      </c>
      <c r="CZ1040" s="13" t="s">
        <v>255</v>
      </c>
      <c r="DA1040" s="13">
        <v>53.541999999999994</v>
      </c>
      <c r="DB1040" s="13">
        <v>217.458</v>
      </c>
      <c r="DC1040" s="13">
        <v>500.39264000000003</v>
      </c>
      <c r="DD1040" s="13">
        <v>137.25087249140051</v>
      </c>
      <c r="DE1040" s="13">
        <v>3.4977811656556796</v>
      </c>
      <c r="DF1040" s="13">
        <v>5.9786138348879474</v>
      </c>
      <c r="DG1040" s="13">
        <v>0.95161451369867389</v>
      </c>
      <c r="DH1040" s="13">
        <v>0.96826932002798771</v>
      </c>
      <c r="DI1040" s="13">
        <v>0.9585479087031995</v>
      </c>
      <c r="DJ1040" s="13">
        <v>0.97532406075532729</v>
      </c>
      <c r="DK1040" s="13">
        <v>36217.473161818554</v>
      </c>
      <c r="DL1040" s="13">
        <v>4.6113519040011832</v>
      </c>
      <c r="DM1040" s="13">
        <v>90727.943777746943</v>
      </c>
      <c r="DN1040" s="13">
        <v>3.0396205037843758</v>
      </c>
      <c r="DO1040" s="13">
        <v>2.5050876236555015</v>
      </c>
      <c r="DP1040" s="13">
        <v>0.37450230588912969</v>
      </c>
      <c r="DQ1040" s="13">
        <v>522.52443372303526</v>
      </c>
      <c r="DR1040" s="13">
        <v>11178.311276372369</v>
      </c>
      <c r="DS1040" s="13">
        <v>8.1164266707726132</v>
      </c>
      <c r="DT1040" s="13">
        <v>8.1164266707726132</v>
      </c>
      <c r="DU1040" s="13">
        <v>100.00087866157217</v>
      </c>
      <c r="DV1040" s="13">
        <v>15.715924877203541</v>
      </c>
      <c r="DW1040" s="13">
        <v>4.6113519040011832</v>
      </c>
      <c r="DX1040" s="13">
        <v>791.1564625672861</v>
      </c>
      <c r="DY1040" s="13">
        <v>1039.0236536762177</v>
      </c>
      <c r="DZ1040" s="13">
        <v>217.24412496545725</v>
      </c>
      <c r="EA1040" s="13">
        <v>285.08064527651487</v>
      </c>
      <c r="EB1040" s="13">
        <v>19.624158914359104</v>
      </c>
      <c r="EC1040" s="13">
        <v>1163.5860523037031</v>
      </c>
      <c r="ED1040" s="13">
        <v>3.6447938178731838</v>
      </c>
      <c r="EE1040" s="13">
        <v>2.1877104256497813E-3</v>
      </c>
      <c r="EF1040" s="13">
        <v>500</v>
      </c>
      <c r="EG1040" s="13">
        <v>10696.448390677026</v>
      </c>
      <c r="EH1040" s="13">
        <v>46913.92155249558</v>
      </c>
      <c r="EI1040" s="13">
        <v>4.0398461297248077E-2</v>
      </c>
      <c r="EJ1040" s="13">
        <v>20</v>
      </c>
      <c r="EK1040" s="13">
        <v>2.1816615649929121</v>
      </c>
      <c r="EL1040" s="13">
        <v>5.9732660119240606</v>
      </c>
      <c r="EM1040" s="13">
        <v>7.4999999999999997E-2</v>
      </c>
      <c r="EN1040" s="13">
        <v>25.465854899088541</v>
      </c>
      <c r="EO1040" s="13">
        <v>2.9635397174302955E-2</v>
      </c>
    </row>
    <row r="1041" spans="1:145">
      <c r="A1041" s="12">
        <v>40477.689583333333</v>
      </c>
      <c r="B1041" s="13">
        <v>23</v>
      </c>
      <c r="C1041" s="13" t="s">
        <v>78</v>
      </c>
      <c r="D1041" s="13" t="s">
        <v>57</v>
      </c>
      <c r="E1041" s="12">
        <v>40477.677083333336</v>
      </c>
      <c r="F1041" s="12">
        <v>40477.697916666664</v>
      </c>
      <c r="G1041" s="13" t="s">
        <v>28</v>
      </c>
      <c r="H1041" s="13">
        <v>2</v>
      </c>
      <c r="I1041" s="13">
        <v>1</v>
      </c>
      <c r="J1041" s="13" t="s">
        <v>255</v>
      </c>
      <c r="K1041" s="13">
        <v>5</v>
      </c>
      <c r="L1041" s="13" t="s">
        <v>255</v>
      </c>
      <c r="M1041" s="13">
        <v>548684</v>
      </c>
      <c r="N1041" s="13">
        <v>548685</v>
      </c>
      <c r="O1041" s="13" t="s">
        <v>255</v>
      </c>
      <c r="P1041" s="13">
        <v>1.7802060051565212E-2</v>
      </c>
      <c r="Q1041" s="13">
        <v>1.6087385736657706E-2</v>
      </c>
      <c r="R1041" s="13">
        <v>1.8555796331547028</v>
      </c>
      <c r="S1041" s="13" t="s">
        <v>255</v>
      </c>
      <c r="T1041" s="13">
        <v>1.4905023825914046</v>
      </c>
      <c r="U1041" s="13">
        <v>1.0445919672842714</v>
      </c>
      <c r="V1041" s="13" t="s">
        <v>255</v>
      </c>
      <c r="W1041" s="13" t="s">
        <v>255</v>
      </c>
      <c r="X1041" s="13">
        <v>1.9321591543634691</v>
      </c>
      <c r="Y1041" s="13">
        <v>3.2880659172501277E-2</v>
      </c>
      <c r="Z1041" s="13">
        <v>26.397163900179951</v>
      </c>
      <c r="AA1041" s="13">
        <v>5.0438804922443209E-2</v>
      </c>
      <c r="AB1041" s="13">
        <v>2.8172404330809113E-3</v>
      </c>
      <c r="AC1041" s="13">
        <v>61.060616401680214</v>
      </c>
      <c r="AD1041" s="13" t="s">
        <v>255</v>
      </c>
      <c r="AE1041" s="13">
        <v>5.8458527051520576E-2</v>
      </c>
      <c r="AF1041" s="13">
        <v>5.771606717646411</v>
      </c>
      <c r="AG1041" s="13" t="s">
        <v>255</v>
      </c>
      <c r="AH1041" s="13" t="s">
        <v>255</v>
      </c>
      <c r="AI1041" s="13">
        <v>0.24614340837244042</v>
      </c>
      <c r="AJ1041" s="13">
        <v>2.4030418931536093E-2</v>
      </c>
      <c r="AK1041" s="13" t="s">
        <v>255</v>
      </c>
      <c r="AL1041" s="13">
        <v>100</v>
      </c>
      <c r="AM1041" s="13">
        <v>900</v>
      </c>
      <c r="AN1041" s="13" t="s">
        <v>255</v>
      </c>
      <c r="AO1041" s="13" t="s">
        <v>255</v>
      </c>
      <c r="AP1041" s="13">
        <v>9199.48</v>
      </c>
      <c r="AQ1041" s="13">
        <v>151.12299999999999</v>
      </c>
      <c r="AR1041" s="13" t="s">
        <v>255</v>
      </c>
      <c r="AS1041" s="13" t="s">
        <v>255</v>
      </c>
      <c r="AT1041" s="13">
        <v>5.2708899999999996</v>
      </c>
      <c r="AU1041" s="13">
        <v>2.2392099999999999</v>
      </c>
      <c r="AV1041" s="13">
        <v>11.3651</v>
      </c>
      <c r="AW1041" s="13">
        <v>0.67903999999999998</v>
      </c>
      <c r="AX1041" s="13" t="s">
        <v>255</v>
      </c>
      <c r="AY1041" s="13" t="s">
        <v>255</v>
      </c>
      <c r="AZ1041" s="13">
        <v>90213.2</v>
      </c>
      <c r="BA1041" s="13">
        <v>1542.98</v>
      </c>
      <c r="BB1041" s="13" t="s">
        <v>255</v>
      </c>
      <c r="BC1041" s="13" t="s">
        <v>255</v>
      </c>
      <c r="BD1041" s="13" t="s">
        <v>255</v>
      </c>
      <c r="BE1041" s="13" t="s">
        <v>255</v>
      </c>
      <c r="BF1041" s="13">
        <v>64.661699999999996</v>
      </c>
      <c r="BG1041" s="13">
        <v>8.1248000000000005</v>
      </c>
      <c r="BH1041" s="13">
        <v>15.3895</v>
      </c>
      <c r="BI1041" s="13">
        <v>4.95031</v>
      </c>
      <c r="BJ1041" s="13" t="s">
        <v>255</v>
      </c>
      <c r="BK1041" s="13" t="s">
        <v>255</v>
      </c>
      <c r="BL1041" s="13">
        <v>12.231999999999999</v>
      </c>
      <c r="BM1041" s="13">
        <v>2.0633900000000001</v>
      </c>
      <c r="BN1041" s="13">
        <v>7218</v>
      </c>
      <c r="BO1041" s="13">
        <v>231.94300000000001</v>
      </c>
      <c r="BP1041" s="13">
        <v>1.75681</v>
      </c>
      <c r="BQ1041" s="13">
        <v>0.60598399999999997</v>
      </c>
      <c r="BR1041" s="13">
        <v>277.76600000000002</v>
      </c>
      <c r="BS1041" s="13">
        <v>4.8251600000000003</v>
      </c>
      <c r="BT1041" s="13" t="s">
        <v>255</v>
      </c>
      <c r="BU1041" s="13" t="s">
        <v>255</v>
      </c>
      <c r="BV1041" s="13" t="s">
        <v>255</v>
      </c>
      <c r="BW1041" s="13" t="s">
        <v>255</v>
      </c>
      <c r="BX1041" s="13">
        <v>12198.8</v>
      </c>
      <c r="BY1041" s="13">
        <v>1233.8599999999999</v>
      </c>
      <c r="BZ1041" s="13">
        <v>95.098399999999998</v>
      </c>
      <c r="CA1041" s="13">
        <v>1.0872900000000001</v>
      </c>
      <c r="CB1041" s="13">
        <v>3.3574899999999999</v>
      </c>
      <c r="CC1041" s="13">
        <v>1.20655</v>
      </c>
      <c r="CD1041" s="13" t="s">
        <v>255</v>
      </c>
      <c r="CE1041" s="13" t="s">
        <v>255</v>
      </c>
      <c r="CF1041" s="13">
        <v>1423.3519287109375</v>
      </c>
      <c r="CG1041" s="13">
        <v>6.083977222442627</v>
      </c>
      <c r="CH1041" s="13">
        <v>32.928104400634766</v>
      </c>
      <c r="CI1041" s="13">
        <v>87.659797668457031</v>
      </c>
      <c r="CJ1041" s="13">
        <v>15.419351577758789</v>
      </c>
      <c r="CK1041" s="13">
        <v>232.1790771484375</v>
      </c>
      <c r="CL1041" s="13">
        <v>4218.65283203125</v>
      </c>
      <c r="CM1041" s="13">
        <v>3.0132591724395752</v>
      </c>
      <c r="CN1041" s="13">
        <v>210.536865234375</v>
      </c>
      <c r="CO1041" s="13">
        <v>16.372476577758789</v>
      </c>
      <c r="CP1041" s="13">
        <v>66.787516076461543</v>
      </c>
      <c r="CQ1041" s="13">
        <v>386.68519000000003</v>
      </c>
      <c r="CR1041" s="13" t="s">
        <v>255</v>
      </c>
      <c r="CS1041" s="13" t="s">
        <v>255</v>
      </c>
      <c r="CT1041" s="13">
        <v>21.083559999999999</v>
      </c>
      <c r="CU1041" s="13">
        <v>22.7302</v>
      </c>
      <c r="CV1041" s="13" t="s">
        <v>255</v>
      </c>
      <c r="CW1041" s="13" t="s">
        <v>255</v>
      </c>
      <c r="CX1041" s="13">
        <v>258.64679999999998</v>
      </c>
      <c r="CY1041" s="13">
        <v>46.168500000000002</v>
      </c>
      <c r="CZ1041" s="13" t="s">
        <v>255</v>
      </c>
      <c r="DA1041" s="13">
        <v>61.16</v>
      </c>
      <c r="DB1041" s="13">
        <v>277.76600000000002</v>
      </c>
      <c r="DC1041" s="13">
        <v>687.55505999999991</v>
      </c>
      <c r="DD1041" s="13">
        <v>128.27555458346302</v>
      </c>
      <c r="DE1041" s="13">
        <v>4.0661587366348968</v>
      </c>
      <c r="DF1041" s="13">
        <v>7.2299329957181184</v>
      </c>
      <c r="DG1041" s="13">
        <v>0.93970987436718034</v>
      </c>
      <c r="DH1041" s="13">
        <v>0.96200619738196125</v>
      </c>
      <c r="DI1041" s="13">
        <v>0.94703558718454928</v>
      </c>
      <c r="DJ1041" s="13">
        <v>0.96950572603732976</v>
      </c>
      <c r="DK1041" s="13">
        <v>35585.294605353345</v>
      </c>
      <c r="DL1041" s="13">
        <v>4.5308604302586728</v>
      </c>
      <c r="DM1041" s="13">
        <v>90249.204592011476</v>
      </c>
      <c r="DN1041" s="13">
        <v>2.9638859841584537</v>
      </c>
      <c r="DO1041" s="13">
        <v>2.5361376263113655</v>
      </c>
      <c r="DP1041" s="13">
        <v>0.37830965557098389</v>
      </c>
      <c r="DQ1041" s="13">
        <v>538.46777790693034</v>
      </c>
      <c r="DR1041" s="13">
        <v>11519.385592848039</v>
      </c>
      <c r="DS1041" s="13">
        <v>7.8345501905973078</v>
      </c>
      <c r="DT1041" s="13">
        <v>7.834550190597307</v>
      </c>
      <c r="DU1041" s="13">
        <v>100.00087866157217</v>
      </c>
      <c r="DV1041" s="13">
        <v>15.715924877203541</v>
      </c>
      <c r="DW1041" s="13">
        <v>4.5308604302586728</v>
      </c>
      <c r="DX1041" s="13">
        <v>791.1564625672861</v>
      </c>
      <c r="DY1041" s="13">
        <v>1039.0236536762177</v>
      </c>
      <c r="DZ1041" s="13">
        <v>221.23260449666734</v>
      </c>
      <c r="EA1041" s="13">
        <v>290.31908375801248</v>
      </c>
      <c r="EB1041" s="13">
        <v>19.624158914359104</v>
      </c>
      <c r="EC1041" s="13">
        <v>1187.021796787227</v>
      </c>
      <c r="ED1041" s="13">
        <v>3.5539809323210272</v>
      </c>
      <c r="EE1041" s="13">
        <v>1.6385310872927095E-2</v>
      </c>
      <c r="EF1041" s="13">
        <v>500</v>
      </c>
      <c r="EG1041" s="13">
        <v>10696.448390677026</v>
      </c>
      <c r="EH1041" s="13">
        <v>46281.742996030371</v>
      </c>
      <c r="EI1041" s="13">
        <v>4.1557465302806448E-2</v>
      </c>
      <c r="EJ1041" s="13">
        <v>20</v>
      </c>
      <c r="EK1041" s="13">
        <v>2.1816615649929121</v>
      </c>
      <c r="EL1041" s="13">
        <v>5.8927745381815502</v>
      </c>
      <c r="EM1041" s="13">
        <v>7.4999999999999997E-2</v>
      </c>
      <c r="EN1041" s="13">
        <v>24.012965647379556</v>
      </c>
      <c r="EO1041" s="13">
        <v>3.336843499557212E-2</v>
      </c>
    </row>
    <row r="1042" spans="1:145">
      <c r="A1042" s="12">
        <v>40477.69027777778</v>
      </c>
      <c r="B1042" s="13">
        <v>23</v>
      </c>
      <c r="C1042" s="13" t="s">
        <v>78</v>
      </c>
      <c r="D1042" s="13" t="s">
        <v>57</v>
      </c>
      <c r="E1042" s="12">
        <v>40477.677083333336</v>
      </c>
      <c r="F1042" s="12">
        <v>40477.697916666664</v>
      </c>
      <c r="G1042" s="13" t="s">
        <v>28</v>
      </c>
      <c r="H1042" s="13">
        <v>2</v>
      </c>
      <c r="I1042" s="13">
        <v>1</v>
      </c>
      <c r="J1042" s="13" t="s">
        <v>255</v>
      </c>
      <c r="K1042" s="13">
        <v>5</v>
      </c>
      <c r="L1042" s="13" t="s">
        <v>255</v>
      </c>
      <c r="M1042" s="13">
        <v>548684</v>
      </c>
      <c r="N1042" s="13">
        <v>548685</v>
      </c>
      <c r="O1042" s="13" t="s">
        <v>255</v>
      </c>
      <c r="P1042" s="13">
        <v>1.7802060051565212E-2</v>
      </c>
      <c r="Q1042" s="13">
        <v>1.6087385736657706E-2</v>
      </c>
      <c r="R1042" s="13">
        <v>1.8555796331547028</v>
      </c>
      <c r="S1042" s="13" t="s">
        <v>255</v>
      </c>
      <c r="T1042" s="13">
        <v>1.4905023825914046</v>
      </c>
      <c r="U1042" s="13">
        <v>1.0445919672842714</v>
      </c>
      <c r="V1042" s="13" t="s">
        <v>255</v>
      </c>
      <c r="W1042" s="13" t="s">
        <v>255</v>
      </c>
      <c r="X1042" s="13">
        <v>1.9321591543634691</v>
      </c>
      <c r="Y1042" s="13">
        <v>3.2880659172501277E-2</v>
      </c>
      <c r="Z1042" s="13">
        <v>26.397163900179951</v>
      </c>
      <c r="AA1042" s="13">
        <v>5.0438804922443209E-2</v>
      </c>
      <c r="AB1042" s="13">
        <v>2.8172404330809113E-3</v>
      </c>
      <c r="AC1042" s="13">
        <v>61.060616401680214</v>
      </c>
      <c r="AD1042" s="13" t="s">
        <v>255</v>
      </c>
      <c r="AE1042" s="13">
        <v>5.8458527051520576E-2</v>
      </c>
      <c r="AF1042" s="13">
        <v>5.771606717646411</v>
      </c>
      <c r="AG1042" s="13" t="s">
        <v>255</v>
      </c>
      <c r="AH1042" s="13" t="s">
        <v>255</v>
      </c>
      <c r="AI1042" s="13">
        <v>0.24614340837244042</v>
      </c>
      <c r="AJ1042" s="13">
        <v>2.4030418931536093E-2</v>
      </c>
      <c r="AK1042" s="13" t="s">
        <v>255</v>
      </c>
      <c r="AL1042" s="13">
        <v>100</v>
      </c>
      <c r="AM1042" s="13">
        <v>900</v>
      </c>
      <c r="AN1042" s="13" t="s">
        <v>255</v>
      </c>
      <c r="AO1042" s="13" t="s">
        <v>255</v>
      </c>
      <c r="AP1042" s="13">
        <v>11801.1</v>
      </c>
      <c r="AQ1042" s="13">
        <v>177.09700000000001</v>
      </c>
      <c r="AR1042" s="13" t="s">
        <v>255</v>
      </c>
      <c r="AS1042" s="13" t="s">
        <v>255</v>
      </c>
      <c r="AT1042" s="13" t="s">
        <v>255</v>
      </c>
      <c r="AU1042" s="13" t="s">
        <v>255</v>
      </c>
      <c r="AV1042" s="13">
        <v>9.5899800000000006</v>
      </c>
      <c r="AW1042" s="13">
        <v>1.0342499999999999</v>
      </c>
      <c r="AX1042" s="13">
        <v>14.7125</v>
      </c>
      <c r="AY1042" s="13">
        <v>3.42462</v>
      </c>
      <c r="AZ1042" s="13">
        <v>121313</v>
      </c>
      <c r="BA1042" s="13">
        <v>2099.35</v>
      </c>
      <c r="BB1042" s="13" t="s">
        <v>255</v>
      </c>
      <c r="BC1042" s="13" t="s">
        <v>255</v>
      </c>
      <c r="BD1042" s="13">
        <v>4.9490699999999999</v>
      </c>
      <c r="BE1042" s="13">
        <v>1.58283</v>
      </c>
      <c r="BF1042" s="13">
        <v>57.081099999999999</v>
      </c>
      <c r="BG1042" s="13">
        <v>7.7679999999999998</v>
      </c>
      <c r="BH1042" s="13" t="s">
        <v>255</v>
      </c>
      <c r="BI1042" s="13" t="s">
        <v>255</v>
      </c>
      <c r="BJ1042" s="13" t="s">
        <v>255</v>
      </c>
      <c r="BK1042" s="13" t="s">
        <v>255</v>
      </c>
      <c r="BL1042" s="13">
        <v>16.6098</v>
      </c>
      <c r="BM1042" s="13">
        <v>2.21773</v>
      </c>
      <c r="BN1042" s="13">
        <v>10836</v>
      </c>
      <c r="BO1042" s="13">
        <v>330.27</v>
      </c>
      <c r="BP1042" s="13">
        <v>3.1241699999999999</v>
      </c>
      <c r="BQ1042" s="13">
        <v>0.91621399999999997</v>
      </c>
      <c r="BR1042" s="13">
        <v>252.85900000000001</v>
      </c>
      <c r="BS1042" s="13">
        <v>5.03409</v>
      </c>
      <c r="BT1042" s="13">
        <v>172.31800000000001</v>
      </c>
      <c r="BU1042" s="13">
        <v>35.285800000000002</v>
      </c>
      <c r="BV1042" s="13" t="s">
        <v>255</v>
      </c>
      <c r="BW1042" s="13" t="s">
        <v>255</v>
      </c>
      <c r="BX1042" s="13">
        <v>15594.6</v>
      </c>
      <c r="BY1042" s="13">
        <v>1459.89</v>
      </c>
      <c r="BZ1042" s="13">
        <v>103.959</v>
      </c>
      <c r="CA1042" s="13">
        <v>1.0178100000000001</v>
      </c>
      <c r="CB1042" s="13">
        <v>2.66751</v>
      </c>
      <c r="CC1042" s="13">
        <v>1.1294500000000001</v>
      </c>
      <c r="CD1042" s="13" t="s">
        <v>255</v>
      </c>
      <c r="CE1042" s="13" t="s">
        <v>255</v>
      </c>
      <c r="CF1042" s="13">
        <v>1465.8067626953125</v>
      </c>
      <c r="CG1042" s="13">
        <v>6.5573763847351074</v>
      </c>
      <c r="CH1042" s="13">
        <v>35.392833709716797</v>
      </c>
      <c r="CI1042" s="13">
        <v>87.629714965820312</v>
      </c>
      <c r="CJ1042" s="13">
        <v>15.798430442810059</v>
      </c>
      <c r="CK1042" s="13">
        <v>238.92665100097656</v>
      </c>
      <c r="CL1042" s="13">
        <v>4242.01513671875</v>
      </c>
      <c r="CM1042" s="13">
        <v>2.9867222309112549</v>
      </c>
      <c r="CN1042" s="13">
        <v>212.10026550292969</v>
      </c>
      <c r="CO1042" s="13">
        <v>15.990631103515625</v>
      </c>
      <c r="CP1042" s="13">
        <v>66.787516076461543</v>
      </c>
      <c r="CQ1042" s="13">
        <v>355.80145000000005</v>
      </c>
      <c r="CR1042" s="13" t="s">
        <v>255</v>
      </c>
      <c r="CS1042" s="13" t="s">
        <v>255</v>
      </c>
      <c r="CT1042" s="13" t="s">
        <v>255</v>
      </c>
      <c r="CU1042" s="13">
        <v>19.179960000000001</v>
      </c>
      <c r="CV1042" s="13">
        <v>44.137500000000003</v>
      </c>
      <c r="CW1042" s="13">
        <v>19.796279999999999</v>
      </c>
      <c r="CX1042" s="13">
        <v>228.3244</v>
      </c>
      <c r="CY1042" s="13" t="s">
        <v>255</v>
      </c>
      <c r="CZ1042" s="13" t="s">
        <v>255</v>
      </c>
      <c r="DA1042" s="13">
        <v>83.049000000000007</v>
      </c>
      <c r="DB1042" s="13">
        <v>252.85900000000001</v>
      </c>
      <c r="DC1042" s="13">
        <v>647.34613999999999</v>
      </c>
      <c r="DD1042" s="13">
        <v>150.00721438259313</v>
      </c>
      <c r="DE1042" s="13">
        <v>3.4225170499908621</v>
      </c>
      <c r="DF1042" s="13">
        <v>6.2269369655344891</v>
      </c>
      <c r="DG1042" s="13">
        <v>0.9540371038761577</v>
      </c>
      <c r="DH1042" s="13">
        <v>0.97136226937025061</v>
      </c>
      <c r="DI1042" s="13">
        <v>0.96039704534832515</v>
      </c>
      <c r="DJ1042" s="13">
        <v>0.97783770639085155</v>
      </c>
      <c r="DK1042" s="13">
        <v>35767.382656433969</v>
      </c>
      <c r="DL1042" s="13">
        <v>4.5540446009846338</v>
      </c>
      <c r="DM1042" s="13">
        <v>90748.991964765708</v>
      </c>
      <c r="DN1042" s="13">
        <v>2.89397978279113</v>
      </c>
      <c r="DO1042" s="13">
        <v>2.5371996837582813</v>
      </c>
      <c r="DP1042" s="13">
        <v>0.38084948396682738</v>
      </c>
      <c r="DQ1042" s="13">
        <v>558.25174916759556</v>
      </c>
      <c r="DR1042" s="13">
        <v>11942.622047952724</v>
      </c>
      <c r="DS1042" s="13">
        <v>7.5987493868921732</v>
      </c>
      <c r="DT1042" s="13">
        <v>7.5987493868921732</v>
      </c>
      <c r="DU1042" s="13">
        <v>100.00087866157217</v>
      </c>
      <c r="DV1042" s="13">
        <v>15.715924877203541</v>
      </c>
      <c r="DW1042" s="13">
        <v>4.5540446009846338</v>
      </c>
      <c r="DX1042" s="13">
        <v>791.1564625672861</v>
      </c>
      <c r="DY1042" s="13">
        <v>1039.0236536762177</v>
      </c>
      <c r="DZ1042" s="13">
        <v>225.04116496982968</v>
      </c>
      <c r="EA1042" s="13">
        <v>295.32359184378384</v>
      </c>
      <c r="EB1042" s="13">
        <v>19.624158914359104</v>
      </c>
      <c r="EC1042" s="13">
        <v>1222.4275262501267</v>
      </c>
      <c r="ED1042" s="13">
        <v>3.4701567541851732</v>
      </c>
      <c r="EE1042" s="13">
        <v>3.1051581282076232E-2</v>
      </c>
      <c r="EF1042" s="13">
        <v>500</v>
      </c>
      <c r="EG1042" s="13">
        <v>10696.448390677026</v>
      </c>
      <c r="EH1042" s="13">
        <v>46463.831047110994</v>
      </c>
      <c r="EI1042" s="13">
        <v>4.2308322804938861E-2</v>
      </c>
      <c r="EJ1042" s="13">
        <v>20</v>
      </c>
      <c r="EK1042" s="13">
        <v>2.1816615649929121</v>
      </c>
      <c r="EL1042" s="13">
        <v>5.9159587089075112</v>
      </c>
      <c r="EM1042" s="13">
        <v>7.4999999999999997E-2</v>
      </c>
      <c r="EN1042" s="13">
        <v>23.452925618489584</v>
      </c>
      <c r="EO1042" s="13">
        <v>3.5893909359026296E-2</v>
      </c>
    </row>
    <row r="1043" spans="1:145">
      <c r="A1043" s="12">
        <v>40477.690972222219</v>
      </c>
      <c r="B1043" s="13">
        <v>23</v>
      </c>
      <c r="C1043" s="13" t="s">
        <v>78</v>
      </c>
      <c r="D1043" s="13" t="s">
        <v>57</v>
      </c>
      <c r="E1043" s="12">
        <v>40477.677083333336</v>
      </c>
      <c r="F1043" s="12">
        <v>40477.697916666664</v>
      </c>
      <c r="G1043" s="13" t="s">
        <v>28</v>
      </c>
      <c r="H1043" s="13">
        <v>2</v>
      </c>
      <c r="I1043" s="13">
        <v>1</v>
      </c>
      <c r="J1043" s="13" t="s">
        <v>255</v>
      </c>
      <c r="K1043" s="13">
        <v>5</v>
      </c>
      <c r="L1043" s="13" t="s">
        <v>255</v>
      </c>
      <c r="M1043" s="13">
        <v>548684</v>
      </c>
      <c r="N1043" s="13">
        <v>548685</v>
      </c>
      <c r="O1043" s="13" t="s">
        <v>255</v>
      </c>
      <c r="P1043" s="13">
        <v>1.7802060051565212E-2</v>
      </c>
      <c r="Q1043" s="13">
        <v>1.6087385736657706E-2</v>
      </c>
      <c r="R1043" s="13">
        <v>1.8555796331547028</v>
      </c>
      <c r="S1043" s="13" t="s">
        <v>255</v>
      </c>
      <c r="T1043" s="13">
        <v>1.4905023825914046</v>
      </c>
      <c r="U1043" s="13">
        <v>1.0445919672842714</v>
      </c>
      <c r="V1043" s="13" t="s">
        <v>255</v>
      </c>
      <c r="W1043" s="13" t="s">
        <v>255</v>
      </c>
      <c r="X1043" s="13">
        <v>1.9321591543634691</v>
      </c>
      <c r="Y1043" s="13">
        <v>3.2880659172501277E-2</v>
      </c>
      <c r="Z1043" s="13">
        <v>26.397163900179951</v>
      </c>
      <c r="AA1043" s="13">
        <v>5.0438804922443209E-2</v>
      </c>
      <c r="AB1043" s="13">
        <v>2.8172404330809113E-3</v>
      </c>
      <c r="AC1043" s="13">
        <v>61.060616401680214</v>
      </c>
      <c r="AD1043" s="13" t="s">
        <v>255</v>
      </c>
      <c r="AE1043" s="13">
        <v>5.8458527051520576E-2</v>
      </c>
      <c r="AF1043" s="13">
        <v>5.771606717646411</v>
      </c>
      <c r="AG1043" s="13" t="s">
        <v>255</v>
      </c>
      <c r="AH1043" s="13" t="s">
        <v>255</v>
      </c>
      <c r="AI1043" s="13">
        <v>0.24614340837244042</v>
      </c>
      <c r="AJ1043" s="13">
        <v>2.4030418931536093E-2</v>
      </c>
      <c r="AK1043" s="13" t="s">
        <v>255</v>
      </c>
      <c r="AL1043" s="13">
        <v>100</v>
      </c>
      <c r="AM1043" s="13">
        <v>900</v>
      </c>
      <c r="AN1043" s="13" t="s">
        <v>255</v>
      </c>
      <c r="AO1043" s="13" t="s">
        <v>255</v>
      </c>
      <c r="AP1043" s="13" t="s">
        <v>255</v>
      </c>
      <c r="AQ1043" s="13" t="s">
        <v>255</v>
      </c>
      <c r="AR1043" s="13" t="s">
        <v>255</v>
      </c>
      <c r="AS1043" s="13" t="s">
        <v>255</v>
      </c>
      <c r="AT1043" s="13" t="s">
        <v>255</v>
      </c>
      <c r="AU1043" s="13" t="s">
        <v>255</v>
      </c>
      <c r="AV1043" s="13" t="s">
        <v>255</v>
      </c>
      <c r="AW1043" s="13" t="s">
        <v>255</v>
      </c>
      <c r="AX1043" s="13" t="s">
        <v>255</v>
      </c>
      <c r="AY1043" s="13" t="s">
        <v>255</v>
      </c>
      <c r="AZ1043" s="13" t="s">
        <v>255</v>
      </c>
      <c r="BA1043" s="13" t="s">
        <v>255</v>
      </c>
      <c r="BB1043" s="13" t="s">
        <v>255</v>
      </c>
      <c r="BC1043" s="13" t="s">
        <v>255</v>
      </c>
      <c r="BD1043" s="13" t="s">
        <v>255</v>
      </c>
      <c r="BE1043" s="13" t="s">
        <v>255</v>
      </c>
      <c r="BF1043" s="13" t="s">
        <v>255</v>
      </c>
      <c r="BG1043" s="13" t="s">
        <v>255</v>
      </c>
      <c r="BH1043" s="13" t="s">
        <v>255</v>
      </c>
      <c r="BI1043" s="13" t="s">
        <v>255</v>
      </c>
      <c r="BJ1043" s="13" t="s">
        <v>255</v>
      </c>
      <c r="BK1043" s="13" t="s">
        <v>255</v>
      </c>
      <c r="BL1043" s="13" t="s">
        <v>255</v>
      </c>
      <c r="BM1043" s="13" t="s">
        <v>255</v>
      </c>
      <c r="BN1043" s="13" t="s">
        <v>255</v>
      </c>
      <c r="BO1043" s="13" t="s">
        <v>255</v>
      </c>
      <c r="BP1043" s="13" t="s">
        <v>255</v>
      </c>
      <c r="BQ1043" s="13" t="s">
        <v>255</v>
      </c>
      <c r="BR1043" s="13" t="s">
        <v>255</v>
      </c>
      <c r="BS1043" s="13" t="s">
        <v>255</v>
      </c>
      <c r="BT1043" s="13" t="s">
        <v>255</v>
      </c>
      <c r="BU1043" s="13" t="s">
        <v>255</v>
      </c>
      <c r="BV1043" s="13" t="s">
        <v>255</v>
      </c>
      <c r="BW1043" s="13" t="s">
        <v>255</v>
      </c>
      <c r="BX1043" s="13" t="s">
        <v>255</v>
      </c>
      <c r="BY1043" s="13" t="s">
        <v>255</v>
      </c>
      <c r="BZ1043" s="13" t="s">
        <v>255</v>
      </c>
      <c r="CA1043" s="13" t="s">
        <v>255</v>
      </c>
      <c r="CB1043" s="13" t="s">
        <v>255</v>
      </c>
      <c r="CC1043" s="13" t="s">
        <v>255</v>
      </c>
      <c r="CD1043" s="13" t="s">
        <v>255</v>
      </c>
      <c r="CE1043" s="13" t="s">
        <v>255</v>
      </c>
      <c r="CF1043" s="13">
        <v>1474.293212890625</v>
      </c>
      <c r="CG1043" s="13">
        <v>7.0705981254577637</v>
      </c>
      <c r="CH1043" s="13">
        <v>37.990741729736328</v>
      </c>
      <c r="CI1043" s="13">
        <v>87.61016845703125</v>
      </c>
      <c r="CJ1043" s="13">
        <v>15.573993682861328</v>
      </c>
      <c r="CK1043" s="13">
        <v>257.96121215820312</v>
      </c>
      <c r="CL1043" s="13">
        <v>4246.34619140625</v>
      </c>
      <c r="CM1043" s="13">
        <v>2.9525051116943359</v>
      </c>
      <c r="CN1043" s="13">
        <v>211.46377563476562</v>
      </c>
      <c r="CO1043" s="13">
        <v>15.372885704040527</v>
      </c>
      <c r="CP1043" s="13">
        <v>66.787516076461543</v>
      </c>
      <c r="CQ1043" s="13" t="s">
        <v>255</v>
      </c>
      <c r="CR1043" s="13" t="s">
        <v>255</v>
      </c>
      <c r="CS1043" s="13" t="s">
        <v>255</v>
      </c>
      <c r="CT1043" s="13" t="s">
        <v>255</v>
      </c>
      <c r="CU1043" s="13" t="s">
        <v>255</v>
      </c>
      <c r="CV1043" s="13" t="s">
        <v>255</v>
      </c>
      <c r="CW1043" s="13" t="s">
        <v>255</v>
      </c>
      <c r="CX1043" s="13" t="s">
        <v>255</v>
      </c>
      <c r="CY1043" s="13" t="s">
        <v>255</v>
      </c>
      <c r="CZ1043" s="13" t="s">
        <v>255</v>
      </c>
      <c r="DA1043" s="13" t="s">
        <v>255</v>
      </c>
      <c r="DB1043" s="13" t="s">
        <v>255</v>
      </c>
      <c r="DC1043" s="13" t="s">
        <v>255</v>
      </c>
      <c r="DD1043" s="13" t="s">
        <v>255</v>
      </c>
      <c r="DE1043" s="13" t="s">
        <v>255</v>
      </c>
      <c r="DF1043" s="13" t="s">
        <v>255</v>
      </c>
      <c r="DG1043" s="13" t="s">
        <v>255</v>
      </c>
      <c r="DH1043" s="13" t="s">
        <v>255</v>
      </c>
      <c r="DI1043" s="13" t="s">
        <v>255</v>
      </c>
      <c r="DJ1043" s="13" t="s">
        <v>255</v>
      </c>
      <c r="DK1043" s="13">
        <v>36492.889694361154</v>
      </c>
      <c r="DL1043" s="13">
        <v>4.6464190260518903</v>
      </c>
      <c r="DM1043" s="13">
        <v>90841.645770649804</v>
      </c>
      <c r="DN1043" s="13">
        <v>2.8802589296877392</v>
      </c>
      <c r="DO1043" s="13">
        <v>2.4892971351810096</v>
      </c>
      <c r="DP1043" s="13">
        <v>0.37934575767517092</v>
      </c>
      <c r="DQ1043" s="13">
        <v>559.26687587935623</v>
      </c>
      <c r="DR1043" s="13">
        <v>11964.338548917416</v>
      </c>
      <c r="DS1043" s="13">
        <v>7.5927010422878363</v>
      </c>
      <c r="DT1043" s="13">
        <v>7.5927010422878363</v>
      </c>
      <c r="DU1043" s="13">
        <v>100.00087866157217</v>
      </c>
      <c r="DV1043" s="13">
        <v>15.715924877203541</v>
      </c>
      <c r="DW1043" s="13">
        <v>4.6464190260518903</v>
      </c>
      <c r="DX1043" s="13">
        <v>791.1564625672861</v>
      </c>
      <c r="DY1043" s="13">
        <v>1039.0236536762177</v>
      </c>
      <c r="DZ1043" s="13">
        <v>225.80427621003628</v>
      </c>
      <c r="EA1043" s="13">
        <v>296.32631005420927</v>
      </c>
      <c r="EB1043" s="13">
        <v>19.624158914359104</v>
      </c>
      <c r="EC1043" s="13">
        <v>1229.5049054674425</v>
      </c>
      <c r="ED1043" s="13">
        <v>3.4537041475176888</v>
      </c>
      <c r="EE1043" s="13">
        <v>2.4469451964856122E-2</v>
      </c>
      <c r="EF1043" s="13">
        <v>500</v>
      </c>
      <c r="EG1043" s="13">
        <v>10696.448390677026</v>
      </c>
      <c r="EH1043" s="13">
        <v>47189.33808503818</v>
      </c>
      <c r="EI1043" s="13">
        <v>4.1837696670650973E-2</v>
      </c>
      <c r="EJ1043" s="13">
        <v>20</v>
      </c>
      <c r="EK1043" s="13">
        <v>2.1816615649929121</v>
      </c>
      <c r="EL1043" s="13">
        <v>6.0083331339747685</v>
      </c>
      <c r="EM1043" s="13">
        <v>7.4999999999999997E-2</v>
      </c>
      <c r="EN1043" s="13">
        <v>22.546899032592773</v>
      </c>
      <c r="EO1043" s="13">
        <v>3.9613286229019613E-2</v>
      </c>
    </row>
    <row r="1044" spans="1:145">
      <c r="A1044" s="12">
        <v>40477.691666666666</v>
      </c>
      <c r="B1044" s="13">
        <v>23</v>
      </c>
      <c r="C1044" s="13" t="s">
        <v>78</v>
      </c>
      <c r="D1044" s="13" t="s">
        <v>57</v>
      </c>
      <c r="E1044" s="12">
        <v>40477.677083333336</v>
      </c>
      <c r="F1044" s="12">
        <v>40477.697916666664</v>
      </c>
      <c r="G1044" s="13" t="s">
        <v>28</v>
      </c>
      <c r="H1044" s="13">
        <v>2</v>
      </c>
      <c r="I1044" s="13">
        <v>1</v>
      </c>
      <c r="J1044" s="13" t="s">
        <v>255</v>
      </c>
      <c r="K1044" s="13">
        <v>5</v>
      </c>
      <c r="L1044" s="13" t="s">
        <v>255</v>
      </c>
      <c r="M1044" s="13">
        <v>548684</v>
      </c>
      <c r="N1044" s="13">
        <v>548685</v>
      </c>
      <c r="O1044" s="13" t="s">
        <v>255</v>
      </c>
      <c r="P1044" s="13">
        <v>1.7802060051565212E-2</v>
      </c>
      <c r="Q1044" s="13">
        <v>1.6087385736657706E-2</v>
      </c>
      <c r="R1044" s="13">
        <v>1.8555796331547028</v>
      </c>
      <c r="S1044" s="13" t="s">
        <v>255</v>
      </c>
      <c r="T1044" s="13">
        <v>1.4905023825914046</v>
      </c>
      <c r="U1044" s="13">
        <v>1.0445919672842714</v>
      </c>
      <c r="V1044" s="13" t="s">
        <v>255</v>
      </c>
      <c r="W1044" s="13" t="s">
        <v>255</v>
      </c>
      <c r="X1044" s="13">
        <v>1.9321591543634691</v>
      </c>
      <c r="Y1044" s="13">
        <v>3.2880659172501277E-2</v>
      </c>
      <c r="Z1044" s="13">
        <v>26.397163900179951</v>
      </c>
      <c r="AA1044" s="13">
        <v>5.0438804922443209E-2</v>
      </c>
      <c r="AB1044" s="13">
        <v>2.8172404330809113E-3</v>
      </c>
      <c r="AC1044" s="13">
        <v>61.060616401680214</v>
      </c>
      <c r="AD1044" s="13" t="s">
        <v>255</v>
      </c>
      <c r="AE1044" s="13">
        <v>5.8458527051520576E-2</v>
      </c>
      <c r="AF1044" s="13">
        <v>5.771606717646411</v>
      </c>
      <c r="AG1044" s="13" t="s">
        <v>255</v>
      </c>
      <c r="AH1044" s="13" t="s">
        <v>255</v>
      </c>
      <c r="AI1044" s="13">
        <v>0.24614340837244042</v>
      </c>
      <c r="AJ1044" s="13">
        <v>2.4030418931536093E-2</v>
      </c>
      <c r="AK1044" s="13" t="s">
        <v>255</v>
      </c>
      <c r="AL1044" s="13">
        <v>100</v>
      </c>
      <c r="AM1044" s="13">
        <v>900</v>
      </c>
      <c r="AN1044" s="13" t="s">
        <v>255</v>
      </c>
      <c r="AO1044" s="13" t="s">
        <v>255</v>
      </c>
      <c r="AP1044" s="13">
        <v>9864.1200000000008</v>
      </c>
      <c r="AQ1044" s="13">
        <v>146.976</v>
      </c>
      <c r="AR1044" s="13" t="s">
        <v>255</v>
      </c>
      <c r="AS1044" s="13" t="s">
        <v>255</v>
      </c>
      <c r="AT1044" s="13" t="s">
        <v>255</v>
      </c>
      <c r="AU1044" s="13" t="s">
        <v>255</v>
      </c>
      <c r="AV1044" s="13">
        <v>8.7145200000000003</v>
      </c>
      <c r="AW1044" s="13">
        <v>0.71491199999999999</v>
      </c>
      <c r="AX1044" s="13" t="s">
        <v>255</v>
      </c>
      <c r="AY1044" s="13" t="s">
        <v>255</v>
      </c>
      <c r="AZ1044" s="13">
        <v>105402</v>
      </c>
      <c r="BA1044" s="13">
        <v>1656</v>
      </c>
      <c r="BB1044" s="13" t="s">
        <v>255</v>
      </c>
      <c r="BC1044" s="13" t="s">
        <v>255</v>
      </c>
      <c r="BD1044" s="13" t="s">
        <v>255</v>
      </c>
      <c r="BE1044" s="13" t="s">
        <v>255</v>
      </c>
      <c r="BF1044" s="13">
        <v>51.035600000000002</v>
      </c>
      <c r="BG1044" s="13">
        <v>7.5711300000000001</v>
      </c>
      <c r="BH1044" s="13" t="s">
        <v>255</v>
      </c>
      <c r="BI1044" s="13" t="s">
        <v>255</v>
      </c>
      <c r="BJ1044" s="13" t="s">
        <v>255</v>
      </c>
      <c r="BK1044" s="13" t="s">
        <v>255</v>
      </c>
      <c r="BL1044" s="13">
        <v>13.463699999999999</v>
      </c>
      <c r="BM1044" s="13">
        <v>2.03118</v>
      </c>
      <c r="BN1044" s="13">
        <v>9232.9</v>
      </c>
      <c r="BO1044" s="13">
        <v>221.10599999999999</v>
      </c>
      <c r="BP1044" s="13">
        <v>2.8416000000000001</v>
      </c>
      <c r="BQ1044" s="13">
        <v>0.67865799999999998</v>
      </c>
      <c r="BR1044" s="13">
        <v>234.339</v>
      </c>
      <c r="BS1044" s="13">
        <v>3.86287</v>
      </c>
      <c r="BT1044" s="13" t="s">
        <v>255</v>
      </c>
      <c r="BU1044" s="13" t="s">
        <v>255</v>
      </c>
      <c r="BV1044" s="13" t="s">
        <v>255</v>
      </c>
      <c r="BW1044" s="13" t="s">
        <v>255</v>
      </c>
      <c r="BX1044" s="13">
        <v>11697.9</v>
      </c>
      <c r="BY1044" s="13">
        <v>1175.49</v>
      </c>
      <c r="BZ1044" s="13">
        <v>89.513199999999998</v>
      </c>
      <c r="CA1044" s="13">
        <v>0.83796499999999996</v>
      </c>
      <c r="CB1044" s="13">
        <v>3.8383400000000001</v>
      </c>
      <c r="CC1044" s="13">
        <v>0.92991199999999996</v>
      </c>
      <c r="CD1044" s="13" t="s">
        <v>255</v>
      </c>
      <c r="CE1044" s="13" t="s">
        <v>255</v>
      </c>
      <c r="CF1044" s="13">
        <v>1414.724365234375</v>
      </c>
      <c r="CG1044" s="13">
        <v>6.9484906196594238</v>
      </c>
      <c r="CH1044" s="13">
        <v>37.372875213623047</v>
      </c>
      <c r="CI1044" s="13">
        <v>87.5306396484375</v>
      </c>
      <c r="CJ1044" s="13">
        <v>15.36529541015625</v>
      </c>
      <c r="CK1044" s="13">
        <v>255.16693115234375</v>
      </c>
      <c r="CL1044" s="13">
        <v>4275.55224609375</v>
      </c>
      <c r="CM1044" s="13">
        <v>2.966386079788208</v>
      </c>
      <c r="CN1044" s="13">
        <v>208.11862182617187</v>
      </c>
      <c r="CO1044" s="13">
        <v>15</v>
      </c>
      <c r="CP1044" s="13">
        <v>66.787516076461543</v>
      </c>
      <c r="CQ1044" s="13">
        <v>307.55282</v>
      </c>
      <c r="CR1044" s="13" t="s">
        <v>255</v>
      </c>
      <c r="CS1044" s="13" t="s">
        <v>255</v>
      </c>
      <c r="CT1044" s="13" t="s">
        <v>255</v>
      </c>
      <c r="CU1044" s="13">
        <v>17.429040000000001</v>
      </c>
      <c r="CV1044" s="13" t="s">
        <v>255</v>
      </c>
      <c r="CW1044" s="13" t="s">
        <v>255</v>
      </c>
      <c r="CX1044" s="13">
        <v>204.14240000000001</v>
      </c>
      <c r="CY1044" s="13" t="s">
        <v>255</v>
      </c>
      <c r="CZ1044" s="13" t="s">
        <v>255</v>
      </c>
      <c r="DA1044" s="13">
        <v>67.3185</v>
      </c>
      <c r="DB1044" s="13">
        <v>234.339</v>
      </c>
      <c r="DC1044" s="13">
        <v>523.22893999999997</v>
      </c>
      <c r="DD1044" s="13">
        <v>130.68351930218114</v>
      </c>
      <c r="DE1044" s="13">
        <v>3.4358376194795852</v>
      </c>
      <c r="DF1044" s="13">
        <v>5.8452713119405848</v>
      </c>
      <c r="DG1044" s="13">
        <v>0.95022663050133949</v>
      </c>
      <c r="DH1044" s="13">
        <v>0.96717096853819851</v>
      </c>
      <c r="DI1044" s="13">
        <v>0.9574978352835134</v>
      </c>
      <c r="DJ1044" s="13">
        <v>0.97457183265406144</v>
      </c>
      <c r="DK1044" s="13">
        <v>35494.02912470953</v>
      </c>
      <c r="DL1044" s="13">
        <v>4.5192401483561762</v>
      </c>
      <c r="DM1044" s="13">
        <v>91466.447883970075</v>
      </c>
      <c r="DN1044" s="13">
        <v>3.0221803986428313</v>
      </c>
      <c r="DO1044" s="13">
        <v>2.576953085900715</v>
      </c>
      <c r="DP1044" s="13">
        <v>0.37794747924804689</v>
      </c>
      <c r="DQ1044" s="13">
        <v>534.69150767112524</v>
      </c>
      <c r="DR1044" s="13">
        <v>11438.600233474961</v>
      </c>
      <c r="DS1044" s="13">
        <v>7.9962972756311856</v>
      </c>
      <c r="DT1044" s="13">
        <v>7.9962972756311856</v>
      </c>
      <c r="DU1044" s="13">
        <v>100.00087866157217</v>
      </c>
      <c r="DV1044" s="13">
        <v>15.715924877203541</v>
      </c>
      <c r="DW1044" s="13">
        <v>4.5192401483561762</v>
      </c>
      <c r="DX1044" s="13">
        <v>791.1564625672861</v>
      </c>
      <c r="DY1044" s="13">
        <v>1039.0236536762177</v>
      </c>
      <c r="DZ1044" s="13">
        <v>218.14469793979399</v>
      </c>
      <c r="EA1044" s="13">
        <v>286.26553710757986</v>
      </c>
      <c r="EB1044" s="13">
        <v>19.624158914359104</v>
      </c>
      <c r="EC1044" s="13">
        <v>1179.8267344184142</v>
      </c>
      <c r="ED1044" s="13">
        <v>3.623881474597495</v>
      </c>
      <c r="EE1044" s="13">
        <v>1.8808852709626671E-2</v>
      </c>
      <c r="EF1044" s="13">
        <v>500</v>
      </c>
      <c r="EG1044" s="13">
        <v>10696.448390677026</v>
      </c>
      <c r="EH1044" s="13">
        <v>46190.477515386556</v>
      </c>
      <c r="EI1044" s="13">
        <v>4.1452794346985462E-2</v>
      </c>
      <c r="EJ1044" s="13">
        <v>20</v>
      </c>
      <c r="EK1044" s="13">
        <v>2.1816615649929121</v>
      </c>
      <c r="EL1044" s="13">
        <v>5.8811542562790544</v>
      </c>
      <c r="EM1044" s="13">
        <v>7.4999999999999997E-2</v>
      </c>
      <c r="EN1044" s="13">
        <v>22</v>
      </c>
      <c r="EO1044" s="13">
        <v>3.9497747398364723E-2</v>
      </c>
    </row>
    <row r="1045" spans="1:145">
      <c r="A1045" s="12">
        <v>40477.692361111112</v>
      </c>
      <c r="B1045" s="13">
        <v>23</v>
      </c>
      <c r="C1045" s="13" t="s">
        <v>78</v>
      </c>
      <c r="D1045" s="13" t="s">
        <v>57</v>
      </c>
      <c r="E1045" s="12">
        <v>40477.677083333336</v>
      </c>
      <c r="F1045" s="12">
        <v>40477.697916666664</v>
      </c>
      <c r="G1045" s="13" t="s">
        <v>28</v>
      </c>
      <c r="H1045" s="13">
        <v>2</v>
      </c>
      <c r="I1045" s="13">
        <v>1</v>
      </c>
      <c r="J1045" s="13" t="s">
        <v>255</v>
      </c>
      <c r="K1045" s="13">
        <v>5</v>
      </c>
      <c r="L1045" s="13" t="s">
        <v>255</v>
      </c>
      <c r="M1045" s="13">
        <v>548684</v>
      </c>
      <c r="N1045" s="13">
        <v>548685</v>
      </c>
      <c r="O1045" s="13" t="s">
        <v>255</v>
      </c>
      <c r="P1045" s="13">
        <v>1.7802060051565212E-2</v>
      </c>
      <c r="Q1045" s="13">
        <v>1.6087385736657706E-2</v>
      </c>
      <c r="R1045" s="13">
        <v>1.8555796331547028</v>
      </c>
      <c r="S1045" s="13" t="s">
        <v>255</v>
      </c>
      <c r="T1045" s="13">
        <v>1.4905023825914046</v>
      </c>
      <c r="U1045" s="13">
        <v>1.0445919672842714</v>
      </c>
      <c r="V1045" s="13" t="s">
        <v>255</v>
      </c>
      <c r="W1045" s="13" t="s">
        <v>255</v>
      </c>
      <c r="X1045" s="13">
        <v>1.9321591543634691</v>
      </c>
      <c r="Y1045" s="13">
        <v>3.2880659172501277E-2</v>
      </c>
      <c r="Z1045" s="13">
        <v>26.397163900179951</v>
      </c>
      <c r="AA1045" s="13">
        <v>5.0438804922443209E-2</v>
      </c>
      <c r="AB1045" s="13">
        <v>2.8172404330809113E-3</v>
      </c>
      <c r="AC1045" s="13">
        <v>61.060616401680214</v>
      </c>
      <c r="AD1045" s="13" t="s">
        <v>255</v>
      </c>
      <c r="AE1045" s="13">
        <v>5.8458527051520576E-2</v>
      </c>
      <c r="AF1045" s="13">
        <v>5.771606717646411</v>
      </c>
      <c r="AG1045" s="13" t="s">
        <v>255</v>
      </c>
      <c r="AH1045" s="13" t="s">
        <v>255</v>
      </c>
      <c r="AI1045" s="13">
        <v>0.24614340837244042</v>
      </c>
      <c r="AJ1045" s="13">
        <v>2.4030418931536093E-2</v>
      </c>
      <c r="AK1045" s="13" t="s">
        <v>255</v>
      </c>
      <c r="AL1045" s="13">
        <v>100</v>
      </c>
      <c r="AM1045" s="13">
        <v>900</v>
      </c>
      <c r="AN1045" s="13" t="s">
        <v>255</v>
      </c>
      <c r="AO1045" s="13" t="s">
        <v>255</v>
      </c>
      <c r="AP1045" s="13">
        <v>8648.94</v>
      </c>
      <c r="AQ1045" s="13">
        <v>125.806</v>
      </c>
      <c r="AR1045" s="13" t="s">
        <v>255</v>
      </c>
      <c r="AS1045" s="13" t="s">
        <v>255</v>
      </c>
      <c r="AT1045" s="13" t="s">
        <v>255</v>
      </c>
      <c r="AU1045" s="13" t="s">
        <v>255</v>
      </c>
      <c r="AV1045" s="13">
        <v>7.61022</v>
      </c>
      <c r="AW1045" s="13">
        <v>0.56235100000000005</v>
      </c>
      <c r="AX1045" s="13" t="s">
        <v>255</v>
      </c>
      <c r="AY1045" s="13" t="s">
        <v>255</v>
      </c>
      <c r="AZ1045" s="13">
        <v>88535.4</v>
      </c>
      <c r="BA1045" s="13">
        <v>1521.37</v>
      </c>
      <c r="BB1045" s="13" t="s">
        <v>255</v>
      </c>
      <c r="BC1045" s="13" t="s">
        <v>255</v>
      </c>
      <c r="BD1045" s="13" t="s">
        <v>255</v>
      </c>
      <c r="BE1045" s="13" t="s">
        <v>255</v>
      </c>
      <c r="BF1045" s="13">
        <v>36.806199999999997</v>
      </c>
      <c r="BG1045" s="13">
        <v>5.9089900000000002</v>
      </c>
      <c r="BH1045" s="13" t="s">
        <v>255</v>
      </c>
      <c r="BI1045" s="13" t="s">
        <v>255</v>
      </c>
      <c r="BJ1045" s="13" t="s">
        <v>255</v>
      </c>
      <c r="BK1045" s="13" t="s">
        <v>255</v>
      </c>
      <c r="BL1045" s="13">
        <v>9.1951999999999998</v>
      </c>
      <c r="BM1045" s="13">
        <v>1.61344</v>
      </c>
      <c r="BN1045" s="13">
        <v>8321.9</v>
      </c>
      <c r="BO1045" s="13">
        <v>191.93100000000001</v>
      </c>
      <c r="BP1045" s="13">
        <v>3.8948</v>
      </c>
      <c r="BQ1045" s="13">
        <v>0.58863100000000002</v>
      </c>
      <c r="BR1045" s="13">
        <v>195.24</v>
      </c>
      <c r="BS1045" s="13">
        <v>3.60392</v>
      </c>
      <c r="BT1045" s="13">
        <v>828.62800000000004</v>
      </c>
      <c r="BU1045" s="13">
        <v>78.188199999999995</v>
      </c>
      <c r="BV1045" s="13" t="s">
        <v>255</v>
      </c>
      <c r="BW1045" s="13" t="s">
        <v>255</v>
      </c>
      <c r="BX1045" s="13">
        <v>9924.64</v>
      </c>
      <c r="BY1045" s="13">
        <v>789.73699999999997</v>
      </c>
      <c r="BZ1045" s="13">
        <v>82.918800000000005</v>
      </c>
      <c r="CA1045" s="13">
        <v>0.64468800000000004</v>
      </c>
      <c r="CB1045" s="13">
        <v>1.5193099999999999</v>
      </c>
      <c r="CC1045" s="13">
        <v>0.71540199999999998</v>
      </c>
      <c r="CD1045" s="13" t="s">
        <v>255</v>
      </c>
      <c r="CE1045" s="13" t="s">
        <v>255</v>
      </c>
      <c r="CF1045" s="13">
        <v>1385.985107421875</v>
      </c>
      <c r="CG1045" s="13">
        <v>6.8811440467834473</v>
      </c>
      <c r="CH1045" s="13">
        <v>36.990638732910156</v>
      </c>
      <c r="CI1045" s="13">
        <v>87.464057922363281</v>
      </c>
      <c r="CJ1045" s="13">
        <v>15.261274337768555</v>
      </c>
      <c r="CK1045" s="13">
        <v>249.56709289550781</v>
      </c>
      <c r="CL1045" s="13">
        <v>4267.76416015625</v>
      </c>
      <c r="CM1045" s="13">
        <v>2.9961090087890625</v>
      </c>
      <c r="CN1045" s="13">
        <v>207.08424377441406</v>
      </c>
      <c r="CO1045" s="13">
        <v>14.981278419494629</v>
      </c>
      <c r="CP1045" s="13">
        <v>66.787516076461543</v>
      </c>
      <c r="CQ1045" s="13">
        <v>248.85162</v>
      </c>
      <c r="CR1045" s="13" t="s">
        <v>255</v>
      </c>
      <c r="CS1045" s="13" t="s">
        <v>255</v>
      </c>
      <c r="CT1045" s="13" t="s">
        <v>255</v>
      </c>
      <c r="CU1045" s="13">
        <v>15.22044</v>
      </c>
      <c r="CV1045" s="13" t="s">
        <v>255</v>
      </c>
      <c r="CW1045" s="13" t="s">
        <v>255</v>
      </c>
      <c r="CX1045" s="13">
        <v>147.22479999999999</v>
      </c>
      <c r="CY1045" s="13" t="s">
        <v>255</v>
      </c>
      <c r="CZ1045" s="13" t="s">
        <v>255</v>
      </c>
      <c r="DA1045" s="13">
        <v>45.975999999999999</v>
      </c>
      <c r="DB1045" s="13">
        <v>195.24</v>
      </c>
      <c r="DC1045" s="13">
        <v>403.66124000000002</v>
      </c>
      <c r="DD1045" s="13">
        <v>119.6910712649001</v>
      </c>
      <c r="DE1045" s="13">
        <v>3.0011483523639995</v>
      </c>
      <c r="DF1045" s="13">
        <v>4.8681510103860646</v>
      </c>
      <c r="DG1045" s="13">
        <v>0.95326387895649556</v>
      </c>
      <c r="DH1045" s="13">
        <v>0.9676523845659446</v>
      </c>
      <c r="DI1045" s="13">
        <v>0.96122824813526853</v>
      </c>
      <c r="DJ1045" s="13">
        <v>0.97573696743699545</v>
      </c>
      <c r="DK1045" s="13">
        <v>35010.002905776724</v>
      </c>
      <c r="DL1045" s="13">
        <v>4.4576120160927877</v>
      </c>
      <c r="DM1045" s="13">
        <v>91299.838165384819</v>
      </c>
      <c r="DN1045" s="13">
        <v>3.0792280070706419</v>
      </c>
      <c r="DO1045" s="13">
        <v>2.6078214963621198</v>
      </c>
      <c r="DP1045" s="13">
        <v>0.37725053806304931</v>
      </c>
      <c r="DQ1045" s="13">
        <v>522.86362752227558</v>
      </c>
      <c r="DR1045" s="13">
        <v>11185.567614308393</v>
      </c>
      <c r="DS1045" s="13">
        <v>8.1622892385537575</v>
      </c>
      <c r="DT1045" s="13">
        <v>8.1622892385537575</v>
      </c>
      <c r="DU1045" s="13">
        <v>100.00087866157217</v>
      </c>
      <c r="DV1045" s="13">
        <v>15.715924877203541</v>
      </c>
      <c r="DW1045" s="13">
        <v>4.4576120160927877</v>
      </c>
      <c r="DX1045" s="13">
        <v>791.1564625672861</v>
      </c>
      <c r="DY1045" s="13">
        <v>1039.0236536762177</v>
      </c>
      <c r="DZ1045" s="13">
        <v>215.21319962873952</v>
      </c>
      <c r="EA1045" s="13">
        <v>282.41405617929092</v>
      </c>
      <c r="EB1045" s="13">
        <v>19.624158914359104</v>
      </c>
      <c r="EC1045" s="13">
        <v>1155.8592779104367</v>
      </c>
      <c r="ED1045" s="13">
        <v>3.6922869779368965</v>
      </c>
      <c r="EE1045" s="13">
        <v>2.774231446110622E-2</v>
      </c>
      <c r="EF1045" s="13">
        <v>500</v>
      </c>
      <c r="EG1045" s="13">
        <v>10696.448390677026</v>
      </c>
      <c r="EH1045" s="13">
        <v>45706.45129645375</v>
      </c>
      <c r="EI1045" s="13">
        <v>4.1262995790010151E-2</v>
      </c>
      <c r="EJ1045" s="13">
        <v>20</v>
      </c>
      <c r="EK1045" s="13">
        <v>2.1816615649929121</v>
      </c>
      <c r="EL1045" s="13">
        <v>5.819526124015665</v>
      </c>
      <c r="EM1045" s="13">
        <v>7.4999999999999997E-2</v>
      </c>
      <c r="EN1045" s="13">
        <v>21.972541681925456</v>
      </c>
      <c r="EO1045" s="13">
        <v>3.8593497897148499E-2</v>
      </c>
    </row>
    <row r="1046" spans="1:145">
      <c r="A1046" s="12">
        <v>40477.693055555559</v>
      </c>
      <c r="B1046" s="13">
        <v>23</v>
      </c>
      <c r="C1046" s="13" t="s">
        <v>78</v>
      </c>
      <c r="D1046" s="13" t="s">
        <v>57</v>
      </c>
      <c r="E1046" s="12">
        <v>40477.677083333336</v>
      </c>
      <c r="F1046" s="12">
        <v>40477.697916666664</v>
      </c>
      <c r="G1046" s="13" t="s">
        <v>28</v>
      </c>
      <c r="H1046" s="13">
        <v>2</v>
      </c>
      <c r="I1046" s="13">
        <v>1</v>
      </c>
      <c r="J1046" s="13" t="s">
        <v>255</v>
      </c>
      <c r="K1046" s="13">
        <v>5</v>
      </c>
      <c r="L1046" s="13" t="s">
        <v>255</v>
      </c>
      <c r="M1046" s="13">
        <v>548684</v>
      </c>
      <c r="N1046" s="13">
        <v>548685</v>
      </c>
      <c r="O1046" s="13" t="s">
        <v>255</v>
      </c>
      <c r="P1046" s="13">
        <v>1.7802060051565212E-2</v>
      </c>
      <c r="Q1046" s="13">
        <v>1.6087385736657706E-2</v>
      </c>
      <c r="R1046" s="13">
        <v>1.8555796331547028</v>
      </c>
      <c r="S1046" s="13" t="s">
        <v>255</v>
      </c>
      <c r="T1046" s="13">
        <v>1.4905023825914046</v>
      </c>
      <c r="U1046" s="13">
        <v>1.0445919672842714</v>
      </c>
      <c r="V1046" s="13" t="s">
        <v>255</v>
      </c>
      <c r="W1046" s="13" t="s">
        <v>255</v>
      </c>
      <c r="X1046" s="13">
        <v>1.9321591543634691</v>
      </c>
      <c r="Y1046" s="13">
        <v>3.2880659172501277E-2</v>
      </c>
      <c r="Z1046" s="13">
        <v>26.397163900179951</v>
      </c>
      <c r="AA1046" s="13">
        <v>5.0438804922443209E-2</v>
      </c>
      <c r="AB1046" s="13">
        <v>2.8172404330809113E-3</v>
      </c>
      <c r="AC1046" s="13">
        <v>61.060616401680214</v>
      </c>
      <c r="AD1046" s="13" t="s">
        <v>255</v>
      </c>
      <c r="AE1046" s="13">
        <v>5.8458527051520576E-2</v>
      </c>
      <c r="AF1046" s="13">
        <v>5.771606717646411</v>
      </c>
      <c r="AG1046" s="13" t="s">
        <v>255</v>
      </c>
      <c r="AH1046" s="13" t="s">
        <v>255</v>
      </c>
      <c r="AI1046" s="13">
        <v>0.24614340837244042</v>
      </c>
      <c r="AJ1046" s="13">
        <v>2.4030418931536093E-2</v>
      </c>
      <c r="AK1046" s="13" t="s">
        <v>255</v>
      </c>
      <c r="AL1046" s="13">
        <v>100</v>
      </c>
      <c r="AM1046" s="13">
        <v>900</v>
      </c>
      <c r="AN1046" s="13" t="s">
        <v>255</v>
      </c>
      <c r="AO1046" s="13" t="s">
        <v>255</v>
      </c>
      <c r="AP1046" s="13">
        <v>7999.5</v>
      </c>
      <c r="AQ1046" s="13">
        <v>141.453</v>
      </c>
      <c r="AR1046" s="13" t="s">
        <v>255</v>
      </c>
      <c r="AS1046" s="13" t="s">
        <v>255</v>
      </c>
      <c r="AT1046" s="13" t="s">
        <v>255</v>
      </c>
      <c r="AU1046" s="13" t="s">
        <v>255</v>
      </c>
      <c r="AV1046" s="13">
        <v>8.3955900000000003</v>
      </c>
      <c r="AW1046" s="13">
        <v>0.67966199999999999</v>
      </c>
      <c r="AX1046" s="13" t="s">
        <v>255</v>
      </c>
      <c r="AY1046" s="13" t="s">
        <v>255</v>
      </c>
      <c r="AZ1046" s="13">
        <v>98637</v>
      </c>
      <c r="BA1046" s="13">
        <v>1615.77</v>
      </c>
      <c r="BB1046" s="13" t="s">
        <v>255</v>
      </c>
      <c r="BC1046" s="13" t="s">
        <v>255</v>
      </c>
      <c r="BD1046" s="13" t="s">
        <v>255</v>
      </c>
      <c r="BE1046" s="13" t="s">
        <v>255</v>
      </c>
      <c r="BF1046" s="13">
        <v>44.664700000000003</v>
      </c>
      <c r="BG1046" s="13">
        <v>6.4409799999999997</v>
      </c>
      <c r="BH1046" s="13">
        <v>11.0631</v>
      </c>
      <c r="BI1046" s="13">
        <v>4.5148000000000001</v>
      </c>
      <c r="BJ1046" s="13" t="s">
        <v>255</v>
      </c>
      <c r="BK1046" s="13" t="s">
        <v>255</v>
      </c>
      <c r="BL1046" s="13">
        <v>9.0542099999999994</v>
      </c>
      <c r="BM1046" s="13">
        <v>1.7666500000000001</v>
      </c>
      <c r="BN1046" s="13">
        <v>8186.82</v>
      </c>
      <c r="BO1046" s="13">
        <v>229.05099999999999</v>
      </c>
      <c r="BP1046" s="13">
        <v>4.8581599999999998</v>
      </c>
      <c r="BQ1046" s="13">
        <v>0.67544599999999999</v>
      </c>
      <c r="BR1046" s="13">
        <v>210.852</v>
      </c>
      <c r="BS1046" s="13">
        <v>3.7856999999999998</v>
      </c>
      <c r="BT1046" s="13">
        <v>1619.38</v>
      </c>
      <c r="BU1046" s="13">
        <v>522.154</v>
      </c>
      <c r="BV1046" s="13" t="s">
        <v>255</v>
      </c>
      <c r="BW1046" s="13" t="s">
        <v>255</v>
      </c>
      <c r="BX1046" s="13">
        <v>11723.5</v>
      </c>
      <c r="BY1046" s="13">
        <v>1076.0899999999999</v>
      </c>
      <c r="BZ1046" s="13">
        <v>80.0184</v>
      </c>
      <c r="CA1046" s="13">
        <v>1.0006999999999999</v>
      </c>
      <c r="CB1046" s="13">
        <v>3.5203199999999999</v>
      </c>
      <c r="CC1046" s="13">
        <v>1.0954299999999999</v>
      </c>
      <c r="CD1046" s="13" t="s">
        <v>255</v>
      </c>
      <c r="CE1046" s="13" t="s">
        <v>255</v>
      </c>
      <c r="CF1046" s="13">
        <v>1377.2843017578125</v>
      </c>
      <c r="CG1046" s="13">
        <v>6.801969051361084</v>
      </c>
      <c r="CH1046" s="13">
        <v>36.409992218017578</v>
      </c>
      <c r="CI1046" s="13">
        <v>87.393417358398438</v>
      </c>
      <c r="CJ1046" s="13">
        <v>15.159078598022461</v>
      </c>
      <c r="CK1046" s="13">
        <v>248.835205078125</v>
      </c>
      <c r="CL1046" s="13">
        <v>4247.26318359375</v>
      </c>
      <c r="CM1046" s="13">
        <v>3.0330159664154053</v>
      </c>
      <c r="CN1046" s="13">
        <v>212.60171508789062</v>
      </c>
      <c r="CO1046" s="13">
        <v>13.763537406921387</v>
      </c>
      <c r="CP1046" s="13">
        <v>66.787516076461543</v>
      </c>
      <c r="CQ1046" s="13">
        <v>284.02960000000002</v>
      </c>
      <c r="CR1046" s="13" t="s">
        <v>255</v>
      </c>
      <c r="CS1046" s="13" t="s">
        <v>255</v>
      </c>
      <c r="CT1046" s="13" t="s">
        <v>255</v>
      </c>
      <c r="CU1046" s="13">
        <v>16.791180000000001</v>
      </c>
      <c r="CV1046" s="13" t="s">
        <v>255</v>
      </c>
      <c r="CW1046" s="13" t="s">
        <v>255</v>
      </c>
      <c r="CX1046" s="13">
        <v>178.65880000000001</v>
      </c>
      <c r="CY1046" s="13">
        <v>33.189300000000003</v>
      </c>
      <c r="CZ1046" s="13" t="s">
        <v>255</v>
      </c>
      <c r="DA1046" s="13">
        <v>45.271049999999995</v>
      </c>
      <c r="DB1046" s="13">
        <v>210.852</v>
      </c>
      <c r="DC1046" s="13">
        <v>484.76233000000002</v>
      </c>
      <c r="DD1046" s="13">
        <v>146.5100526878818</v>
      </c>
      <c r="DE1046" s="13">
        <v>3.5495536026713856</v>
      </c>
      <c r="DF1046" s="13">
        <v>6.0581357537766314</v>
      </c>
      <c r="DG1046" s="13">
        <v>0.95403907654704101</v>
      </c>
      <c r="DH1046" s="13">
        <v>0.96988239467590942</v>
      </c>
      <c r="DI1046" s="13">
        <v>0.96055084184262451</v>
      </c>
      <c r="DJ1046" s="13">
        <v>0.97650229806739963</v>
      </c>
      <c r="DK1046" s="13">
        <v>35024.760568026839</v>
      </c>
      <c r="DL1046" s="13">
        <v>4.4594910200092563</v>
      </c>
      <c r="DM1046" s="13">
        <v>90861.262889866295</v>
      </c>
      <c r="DN1046" s="13">
        <v>3.08379553747401</v>
      </c>
      <c r="DO1046" s="13">
        <v>2.5942008286792144</v>
      </c>
      <c r="DP1046" s="13">
        <v>0.37656582660675053</v>
      </c>
      <c r="DQ1046" s="13">
        <v>518.63820156393194</v>
      </c>
      <c r="DR1046" s="13">
        <v>11095.173512924293</v>
      </c>
      <c r="DS1046" s="13">
        <v>8.1892602025579766</v>
      </c>
      <c r="DT1046" s="13">
        <v>8.1892602025579766</v>
      </c>
      <c r="DU1046" s="13">
        <v>100.00087866157217</v>
      </c>
      <c r="DV1046" s="13">
        <v>15.715924877203541</v>
      </c>
      <c r="DW1046" s="13">
        <v>4.4594910200092563</v>
      </c>
      <c r="DX1046" s="13">
        <v>791.1564625672861</v>
      </c>
      <c r="DY1046" s="13">
        <v>1039.0236536762177</v>
      </c>
      <c r="DZ1046" s="13">
        <v>214.98446817749732</v>
      </c>
      <c r="EA1046" s="13">
        <v>282.11248851418702</v>
      </c>
      <c r="EB1046" s="13">
        <v>19.624158914359104</v>
      </c>
      <c r="EC1046" s="13">
        <v>1148.6031343211239</v>
      </c>
      <c r="ED1046" s="13">
        <v>3.6977638809109412</v>
      </c>
      <c r="EE1046" s="13">
        <v>1.6742269615751152E-2</v>
      </c>
      <c r="EF1046" s="13">
        <v>500</v>
      </c>
      <c r="EG1046" s="13">
        <v>10696.448390677026</v>
      </c>
      <c r="EH1046" s="13">
        <v>45721.208958703864</v>
      </c>
      <c r="EI1046" s="13">
        <v>4.1059375823885282E-2</v>
      </c>
      <c r="EJ1046" s="13">
        <v>20</v>
      </c>
      <c r="EK1046" s="13">
        <v>2.1816615649929121</v>
      </c>
      <c r="EL1046" s="13">
        <v>5.8214051279321346</v>
      </c>
      <c r="EM1046" s="13">
        <v>7.4999999999999997E-2</v>
      </c>
      <c r="EN1046" s="13">
        <v>20.186521530151367</v>
      </c>
      <c r="EO1046" s="13">
        <v>4.5528542682025101E-2</v>
      </c>
    </row>
    <row r="1047" spans="1:145">
      <c r="A1047" s="12">
        <v>40477.693749999999</v>
      </c>
      <c r="B1047" s="13">
        <v>23</v>
      </c>
      <c r="C1047" s="13" t="s">
        <v>78</v>
      </c>
      <c r="D1047" s="13" t="s">
        <v>57</v>
      </c>
      <c r="E1047" s="12">
        <v>40477.677083333336</v>
      </c>
      <c r="F1047" s="12">
        <v>40477.697916666664</v>
      </c>
      <c r="G1047" s="13" t="s">
        <v>28</v>
      </c>
      <c r="H1047" s="13">
        <v>2</v>
      </c>
      <c r="I1047" s="13">
        <v>1</v>
      </c>
      <c r="J1047" s="13" t="s">
        <v>255</v>
      </c>
      <c r="K1047" s="13">
        <v>5</v>
      </c>
      <c r="L1047" s="13" t="s">
        <v>255</v>
      </c>
      <c r="M1047" s="13">
        <v>548684</v>
      </c>
      <c r="N1047" s="13">
        <v>548685</v>
      </c>
      <c r="O1047" s="13" t="s">
        <v>255</v>
      </c>
      <c r="P1047" s="13">
        <v>1.7802060051565212E-2</v>
      </c>
      <c r="Q1047" s="13">
        <v>1.6087385736657706E-2</v>
      </c>
      <c r="R1047" s="13">
        <v>1.8555796331547028</v>
      </c>
      <c r="S1047" s="13" t="s">
        <v>255</v>
      </c>
      <c r="T1047" s="13">
        <v>1.4905023825914046</v>
      </c>
      <c r="U1047" s="13">
        <v>1.0445919672842714</v>
      </c>
      <c r="V1047" s="13" t="s">
        <v>255</v>
      </c>
      <c r="W1047" s="13" t="s">
        <v>255</v>
      </c>
      <c r="X1047" s="13">
        <v>1.9321591543634691</v>
      </c>
      <c r="Y1047" s="13">
        <v>3.2880659172501277E-2</v>
      </c>
      <c r="Z1047" s="13">
        <v>26.397163900179951</v>
      </c>
      <c r="AA1047" s="13">
        <v>5.0438804922443209E-2</v>
      </c>
      <c r="AB1047" s="13">
        <v>2.8172404330809113E-3</v>
      </c>
      <c r="AC1047" s="13">
        <v>61.060616401680214</v>
      </c>
      <c r="AD1047" s="13" t="s">
        <v>255</v>
      </c>
      <c r="AE1047" s="13">
        <v>5.8458527051520576E-2</v>
      </c>
      <c r="AF1047" s="13">
        <v>5.771606717646411</v>
      </c>
      <c r="AG1047" s="13" t="s">
        <v>255</v>
      </c>
      <c r="AH1047" s="13" t="s">
        <v>255</v>
      </c>
      <c r="AI1047" s="13">
        <v>0.24614340837244042</v>
      </c>
      <c r="AJ1047" s="13">
        <v>2.4030418931536093E-2</v>
      </c>
      <c r="AK1047" s="13" t="s">
        <v>255</v>
      </c>
      <c r="AL1047" s="13">
        <v>100</v>
      </c>
      <c r="AM1047" s="13">
        <v>900</v>
      </c>
      <c r="AN1047" s="13" t="s">
        <v>255</v>
      </c>
      <c r="AO1047" s="13" t="s">
        <v>255</v>
      </c>
      <c r="AP1047" s="13" t="s">
        <v>255</v>
      </c>
      <c r="AQ1047" s="13" t="s">
        <v>255</v>
      </c>
      <c r="AR1047" s="13">
        <v>4.2337499999999997</v>
      </c>
      <c r="AS1047" s="13">
        <v>1.63924</v>
      </c>
      <c r="AT1047" s="13" t="s">
        <v>255</v>
      </c>
      <c r="AU1047" s="13" t="s">
        <v>255</v>
      </c>
      <c r="AV1047" s="13" t="s">
        <v>255</v>
      </c>
      <c r="AW1047" s="13" t="s">
        <v>255</v>
      </c>
      <c r="AX1047" s="13">
        <v>2.0253000000000001</v>
      </c>
      <c r="AY1047" s="13">
        <v>0.83936999999999995</v>
      </c>
      <c r="AZ1047" s="13" t="s">
        <v>255</v>
      </c>
      <c r="BA1047" s="13" t="s">
        <v>255</v>
      </c>
      <c r="BB1047" s="13" t="s">
        <v>255</v>
      </c>
      <c r="BC1047" s="13" t="s">
        <v>255</v>
      </c>
      <c r="BD1047" s="13" t="s">
        <v>255</v>
      </c>
      <c r="BE1047" s="13" t="s">
        <v>255</v>
      </c>
      <c r="BF1047" s="13" t="s">
        <v>255</v>
      </c>
      <c r="BG1047" s="13" t="s">
        <v>255</v>
      </c>
      <c r="BH1047" s="13" t="s">
        <v>255</v>
      </c>
      <c r="BI1047" s="13" t="s">
        <v>255</v>
      </c>
      <c r="BJ1047" s="13" t="s">
        <v>255</v>
      </c>
      <c r="BK1047" s="13" t="s">
        <v>255</v>
      </c>
      <c r="BL1047" s="13" t="s">
        <v>255</v>
      </c>
      <c r="BM1047" s="13" t="s">
        <v>255</v>
      </c>
      <c r="BN1047" s="13" t="s">
        <v>255</v>
      </c>
      <c r="BO1047" s="13" t="s">
        <v>255</v>
      </c>
      <c r="BP1047" s="13" t="s">
        <v>255</v>
      </c>
      <c r="BQ1047" s="13" t="s">
        <v>255</v>
      </c>
      <c r="BR1047" s="13" t="s">
        <v>255</v>
      </c>
      <c r="BS1047" s="13" t="s">
        <v>255</v>
      </c>
      <c r="BT1047" s="13">
        <v>8799.9699999999993</v>
      </c>
      <c r="BU1047" s="13">
        <v>684.12900000000002</v>
      </c>
      <c r="BV1047" s="13" t="s">
        <v>255</v>
      </c>
      <c r="BW1047" s="13" t="s">
        <v>255</v>
      </c>
      <c r="BX1047" s="13" t="s">
        <v>255</v>
      </c>
      <c r="BY1047" s="13" t="s">
        <v>255</v>
      </c>
      <c r="BZ1047" s="13" t="s">
        <v>255</v>
      </c>
      <c r="CA1047" s="13" t="s">
        <v>255</v>
      </c>
      <c r="CB1047" s="13" t="s">
        <v>255</v>
      </c>
      <c r="CC1047" s="13" t="s">
        <v>255</v>
      </c>
      <c r="CD1047" s="13" t="s">
        <v>255</v>
      </c>
      <c r="CE1047" s="13" t="s">
        <v>255</v>
      </c>
      <c r="CF1047" s="13">
        <v>1466.6702880859375</v>
      </c>
      <c r="CG1047" s="13">
        <v>7.1538143157958984</v>
      </c>
      <c r="CH1047" s="13">
        <v>38.538352966308594</v>
      </c>
      <c r="CI1047" s="13">
        <v>87.353439331054687</v>
      </c>
      <c r="CJ1047" s="13">
        <v>15.076725006103516</v>
      </c>
      <c r="CK1047" s="13">
        <v>256.90203857421875</v>
      </c>
      <c r="CL1047" s="13">
        <v>4249.41455078125</v>
      </c>
      <c r="CM1047" s="13">
        <v>2.9994559288024902</v>
      </c>
      <c r="CN1047" s="13">
        <v>212.97431945800781</v>
      </c>
      <c r="CO1047" s="13">
        <v>14.25515079498291</v>
      </c>
      <c r="CP1047" s="13">
        <v>66.787516076461543</v>
      </c>
      <c r="CQ1047" s="13">
        <v>6.2590500000000002</v>
      </c>
      <c r="CR1047" s="13" t="s">
        <v>255</v>
      </c>
      <c r="CS1047" s="13">
        <v>8.4674999999999994</v>
      </c>
      <c r="CT1047" s="13" t="s">
        <v>255</v>
      </c>
      <c r="CU1047" s="13" t="s">
        <v>255</v>
      </c>
      <c r="CV1047" s="13">
        <v>6.0759000000000007</v>
      </c>
      <c r="CW1047" s="13" t="s">
        <v>255</v>
      </c>
      <c r="CX1047" s="13" t="s">
        <v>255</v>
      </c>
      <c r="CY1047" s="13" t="s">
        <v>255</v>
      </c>
      <c r="CZ1047" s="13" t="s">
        <v>255</v>
      </c>
      <c r="DA1047" s="13" t="s">
        <v>255</v>
      </c>
      <c r="DB1047" s="13" t="s">
        <v>255</v>
      </c>
      <c r="DC1047" s="13">
        <v>14.5434</v>
      </c>
      <c r="DD1047" s="13" t="s">
        <v>255</v>
      </c>
      <c r="DE1047" s="13" t="s">
        <v>255</v>
      </c>
      <c r="DF1047" s="13" t="s">
        <v>255</v>
      </c>
      <c r="DG1047" s="13" t="s">
        <v>255</v>
      </c>
      <c r="DH1047" s="13" t="s">
        <v>255</v>
      </c>
      <c r="DI1047" s="13" t="s">
        <v>255</v>
      </c>
      <c r="DJ1047" s="13" t="s">
        <v>255</v>
      </c>
      <c r="DK1047" s="13">
        <v>37501.605675518869</v>
      </c>
      <c r="DL1047" s="13">
        <v>4.7748527337135229</v>
      </c>
      <c r="DM1047" s="13">
        <v>90907.286866047274</v>
      </c>
      <c r="DN1047" s="13">
        <v>2.8973209488868172</v>
      </c>
      <c r="DO1047" s="13">
        <v>2.4240905216864288</v>
      </c>
      <c r="DP1047" s="13">
        <v>0.37601405754089356</v>
      </c>
      <c r="DQ1047" s="13">
        <v>551.4886460978646</v>
      </c>
      <c r="DR1047" s="13">
        <v>11797.939682060312</v>
      </c>
      <c r="DS1047" s="13">
        <v>7.7053527408924545</v>
      </c>
      <c r="DT1047" s="13">
        <v>7.7053527408924536</v>
      </c>
      <c r="DU1047" s="13">
        <v>100.00087866157217</v>
      </c>
      <c r="DV1047" s="13">
        <v>15.715924877203541</v>
      </c>
      <c r="DW1047" s="13">
        <v>4.7748527337135229</v>
      </c>
      <c r="DX1047" s="13">
        <v>791.1564625672861</v>
      </c>
      <c r="DY1047" s="13">
        <v>1039.0236536762177</v>
      </c>
      <c r="DZ1047" s="13">
        <v>224.85506522798514</v>
      </c>
      <c r="EA1047" s="13">
        <v>295.07950183999856</v>
      </c>
      <c r="EB1047" s="13">
        <v>19.624158914359104</v>
      </c>
      <c r="EC1047" s="13">
        <v>1223.1476738398233</v>
      </c>
      <c r="ED1047" s="13">
        <v>3.4741631298215019</v>
      </c>
      <c r="EE1047" s="13">
        <v>3.4051168725272654E-2</v>
      </c>
      <c r="EF1047" s="13">
        <v>500</v>
      </c>
      <c r="EG1047" s="13">
        <v>10696.448390677026</v>
      </c>
      <c r="EH1047" s="13">
        <v>48198.054066195895</v>
      </c>
      <c r="EI1047" s="13">
        <v>4.080393547392773E-2</v>
      </c>
      <c r="EJ1047" s="13">
        <v>20</v>
      </c>
      <c r="EK1047" s="13">
        <v>2.1816615649929121</v>
      </c>
      <c r="EL1047" s="13">
        <v>6.1367668416364012</v>
      </c>
      <c r="EM1047" s="13">
        <v>7.4999999999999997E-2</v>
      </c>
      <c r="EN1047" s="13">
        <v>20.907554499308269</v>
      </c>
      <c r="EO1047" s="13">
        <v>4.6872008091820801E-2</v>
      </c>
    </row>
    <row r="1048" spans="1:145">
      <c r="A1048" s="12">
        <v>40477.694444444445</v>
      </c>
      <c r="B1048" s="13">
        <v>23</v>
      </c>
      <c r="C1048" s="13" t="s">
        <v>78</v>
      </c>
      <c r="D1048" s="13" t="s">
        <v>57</v>
      </c>
      <c r="E1048" s="12">
        <v>40477.677083333336</v>
      </c>
      <c r="F1048" s="12">
        <v>40477.697916666664</v>
      </c>
      <c r="G1048" s="13" t="s">
        <v>28</v>
      </c>
      <c r="H1048" s="13">
        <v>2</v>
      </c>
      <c r="I1048" s="13">
        <v>1</v>
      </c>
      <c r="J1048" s="13" t="s">
        <v>255</v>
      </c>
      <c r="K1048" s="13">
        <v>5</v>
      </c>
      <c r="L1048" s="13" t="s">
        <v>255</v>
      </c>
      <c r="M1048" s="13">
        <v>548684</v>
      </c>
      <c r="N1048" s="13">
        <v>548685</v>
      </c>
      <c r="O1048" s="13" t="s">
        <v>255</v>
      </c>
      <c r="P1048" s="13">
        <v>1.7802060051565212E-2</v>
      </c>
      <c r="Q1048" s="13">
        <v>1.6087385736657706E-2</v>
      </c>
      <c r="R1048" s="13">
        <v>1.8555796331547028</v>
      </c>
      <c r="S1048" s="13" t="s">
        <v>255</v>
      </c>
      <c r="T1048" s="13">
        <v>1.4905023825914046</v>
      </c>
      <c r="U1048" s="13">
        <v>1.0445919672842714</v>
      </c>
      <c r="V1048" s="13" t="s">
        <v>255</v>
      </c>
      <c r="W1048" s="13" t="s">
        <v>255</v>
      </c>
      <c r="X1048" s="13">
        <v>1.9321591543634691</v>
      </c>
      <c r="Y1048" s="13">
        <v>3.2880659172501277E-2</v>
      </c>
      <c r="Z1048" s="13">
        <v>26.397163900179951</v>
      </c>
      <c r="AA1048" s="13">
        <v>5.0438804922443209E-2</v>
      </c>
      <c r="AB1048" s="13">
        <v>2.8172404330809113E-3</v>
      </c>
      <c r="AC1048" s="13">
        <v>61.060616401680214</v>
      </c>
      <c r="AD1048" s="13" t="s">
        <v>255</v>
      </c>
      <c r="AE1048" s="13">
        <v>5.8458527051520576E-2</v>
      </c>
      <c r="AF1048" s="13">
        <v>5.771606717646411</v>
      </c>
      <c r="AG1048" s="13" t="s">
        <v>255</v>
      </c>
      <c r="AH1048" s="13" t="s">
        <v>255</v>
      </c>
      <c r="AI1048" s="13">
        <v>0.24614340837244042</v>
      </c>
      <c r="AJ1048" s="13">
        <v>2.4030418931536093E-2</v>
      </c>
      <c r="AK1048" s="13" t="s">
        <v>255</v>
      </c>
      <c r="AL1048" s="13">
        <v>100</v>
      </c>
      <c r="AM1048" s="13">
        <v>900</v>
      </c>
      <c r="AN1048" s="13" t="s">
        <v>255</v>
      </c>
      <c r="AO1048" s="13" t="s">
        <v>255</v>
      </c>
      <c r="AP1048" s="13">
        <v>8025.76</v>
      </c>
      <c r="AQ1048" s="13">
        <v>146.02099999999999</v>
      </c>
      <c r="AR1048" s="13" t="s">
        <v>255</v>
      </c>
      <c r="AS1048" s="13" t="s">
        <v>255</v>
      </c>
      <c r="AT1048" s="13" t="s">
        <v>255</v>
      </c>
      <c r="AU1048" s="13" t="s">
        <v>255</v>
      </c>
      <c r="AV1048" s="13">
        <v>5.36686</v>
      </c>
      <c r="AW1048" s="13">
        <v>0.67224600000000001</v>
      </c>
      <c r="AX1048" s="13">
        <v>5.2567300000000001</v>
      </c>
      <c r="AY1048" s="13">
        <v>2.2259699999999998</v>
      </c>
      <c r="AZ1048" s="13">
        <v>69773.2</v>
      </c>
      <c r="BA1048" s="13">
        <v>1410.33</v>
      </c>
      <c r="BB1048" s="13" t="s">
        <v>255</v>
      </c>
      <c r="BC1048" s="13" t="s">
        <v>255</v>
      </c>
      <c r="BD1048" s="13" t="s">
        <v>255</v>
      </c>
      <c r="BE1048" s="13" t="s">
        <v>255</v>
      </c>
      <c r="BF1048" s="13">
        <v>21.5623</v>
      </c>
      <c r="BG1048" s="13">
        <v>3.97343</v>
      </c>
      <c r="BH1048" s="13" t="s">
        <v>255</v>
      </c>
      <c r="BI1048" s="13" t="s">
        <v>255</v>
      </c>
      <c r="BJ1048" s="13" t="s">
        <v>255</v>
      </c>
      <c r="BK1048" s="13" t="s">
        <v>255</v>
      </c>
      <c r="BL1048" s="13">
        <v>6.1673799999999996</v>
      </c>
      <c r="BM1048" s="13">
        <v>1.2121299999999999</v>
      </c>
      <c r="BN1048" s="13">
        <v>6816.39</v>
      </c>
      <c r="BO1048" s="13">
        <v>246.63800000000001</v>
      </c>
      <c r="BP1048" s="13" t="s">
        <v>255</v>
      </c>
      <c r="BQ1048" s="13" t="s">
        <v>255</v>
      </c>
      <c r="BR1048" s="13">
        <v>120.902</v>
      </c>
      <c r="BS1048" s="13">
        <v>2.6415199999999999</v>
      </c>
      <c r="BT1048" s="13">
        <v>5620.02</v>
      </c>
      <c r="BU1048" s="13">
        <v>676.44299999999998</v>
      </c>
      <c r="BV1048" s="13" t="s">
        <v>255</v>
      </c>
      <c r="BW1048" s="13" t="s">
        <v>255</v>
      </c>
      <c r="BX1048" s="13">
        <v>8996.0300000000007</v>
      </c>
      <c r="BY1048" s="13">
        <v>848.44399999999996</v>
      </c>
      <c r="BZ1048" s="13">
        <v>53.551499999999997</v>
      </c>
      <c r="CA1048" s="13">
        <v>0.52600999999999998</v>
      </c>
      <c r="CB1048" s="13">
        <v>2.0554000000000001</v>
      </c>
      <c r="CC1048" s="13">
        <v>0.59484000000000004</v>
      </c>
      <c r="CD1048" s="13" t="s">
        <v>255</v>
      </c>
      <c r="CE1048" s="13" t="s">
        <v>255</v>
      </c>
      <c r="CF1048" s="13">
        <v>1479.12939453125</v>
      </c>
      <c r="CG1048" s="13">
        <v>7.7746591567993164</v>
      </c>
      <c r="CH1048" s="13">
        <v>41.825939178466797</v>
      </c>
      <c r="CI1048" s="13">
        <v>87.330711364746094</v>
      </c>
      <c r="CJ1048" s="13">
        <v>14.788641929626465</v>
      </c>
      <c r="CK1048" s="13">
        <v>269.20260620117187</v>
      </c>
      <c r="CL1048" s="13">
        <v>4269.63427734375</v>
      </c>
      <c r="CM1048" s="13">
        <v>2.9564015865325928</v>
      </c>
      <c r="CN1048" s="13">
        <v>218.50875854492187</v>
      </c>
      <c r="CO1048" s="13">
        <v>15.009318351745605</v>
      </c>
      <c r="CP1048" s="13">
        <v>66.787516076461543</v>
      </c>
      <c r="CQ1048" s="13">
        <v>159.25527</v>
      </c>
      <c r="CR1048" s="13" t="s">
        <v>255</v>
      </c>
      <c r="CS1048" s="13" t="s">
        <v>255</v>
      </c>
      <c r="CT1048" s="13" t="s">
        <v>255</v>
      </c>
      <c r="CU1048" s="13">
        <v>10.73372</v>
      </c>
      <c r="CV1048" s="13">
        <v>15.770189999999999</v>
      </c>
      <c r="CW1048" s="13" t="s">
        <v>255</v>
      </c>
      <c r="CX1048" s="13">
        <v>86.249200000000002</v>
      </c>
      <c r="CY1048" s="13" t="s">
        <v>255</v>
      </c>
      <c r="CZ1048" s="13" t="s">
        <v>255</v>
      </c>
      <c r="DA1048" s="13">
        <v>30.8369</v>
      </c>
      <c r="DB1048" s="13">
        <v>120.902</v>
      </c>
      <c r="DC1048" s="13">
        <v>264.49200999999999</v>
      </c>
      <c r="DD1048" s="13">
        <v>167.98838501255801</v>
      </c>
      <c r="DE1048" s="13">
        <v>2.9738713201310887</v>
      </c>
      <c r="DF1048" s="13">
        <v>4.9390215026656588</v>
      </c>
      <c r="DG1048" s="13">
        <v>0.96585344643688564</v>
      </c>
      <c r="DH1048" s="13">
        <v>0.97689102594442023</v>
      </c>
      <c r="DI1048" s="13">
        <v>0.97160297159819176</v>
      </c>
      <c r="DJ1048" s="13">
        <v>0.98270625552634272</v>
      </c>
      <c r="DK1048" s="13">
        <v>38556.913089463058</v>
      </c>
      <c r="DL1048" s="13">
        <v>4.9092186468421177</v>
      </c>
      <c r="DM1048" s="13">
        <v>91339.845389346039</v>
      </c>
      <c r="DN1048" s="13">
        <v>2.8865860506388201</v>
      </c>
      <c r="DO1048" s="13">
        <v>2.368961570585578</v>
      </c>
      <c r="DP1048" s="13">
        <v>0.37408390092849736</v>
      </c>
      <c r="DQ1048" s="13">
        <v>553.31849388425644</v>
      </c>
      <c r="DR1048" s="13">
        <v>11837.085426880181</v>
      </c>
      <c r="DS1048" s="13">
        <v>7.7164134662682633</v>
      </c>
      <c r="DT1048" s="13">
        <v>7.7164134662682624</v>
      </c>
      <c r="DU1048" s="13">
        <v>100.00087866157217</v>
      </c>
      <c r="DV1048" s="13">
        <v>15.715924877203541</v>
      </c>
      <c r="DW1048" s="13">
        <v>4.9092186468421177</v>
      </c>
      <c r="DX1048" s="13">
        <v>791.1564625672861</v>
      </c>
      <c r="DY1048" s="13">
        <v>1039.0236536762177</v>
      </c>
      <c r="DZ1048" s="13">
        <v>225.44858882624584</v>
      </c>
      <c r="EA1048" s="13">
        <v>295.8602581300442</v>
      </c>
      <c r="EB1048" s="13">
        <v>19.624158914359104</v>
      </c>
      <c r="EC1048" s="13">
        <v>1233.5380984570661</v>
      </c>
      <c r="ED1048" s="13">
        <v>3.4612909667599996</v>
      </c>
      <c r="EE1048" s="13">
        <v>2.3615038028597327E-2</v>
      </c>
      <c r="EF1048" s="13">
        <v>500</v>
      </c>
      <c r="EG1048" s="13">
        <v>10696.448390677026</v>
      </c>
      <c r="EH1048" s="13">
        <v>49253.361480140084</v>
      </c>
      <c r="EI1048" s="13">
        <v>4.0182625815890223E-2</v>
      </c>
      <c r="EJ1048" s="13">
        <v>20</v>
      </c>
      <c r="EK1048" s="13">
        <v>2.1816615649929121</v>
      </c>
      <c r="EL1048" s="13">
        <v>6.2711327547649951</v>
      </c>
      <c r="EM1048" s="13">
        <v>7.4999999999999997E-2</v>
      </c>
      <c r="EN1048" s="13">
        <v>22.013666915893555</v>
      </c>
      <c r="EO1048" s="13">
        <v>4.3479471540417244E-2</v>
      </c>
    </row>
    <row r="1049" spans="1:145">
      <c r="A1049" s="12">
        <v>40477.695138888892</v>
      </c>
      <c r="B1049" s="13">
        <v>23</v>
      </c>
      <c r="C1049" s="13" t="s">
        <v>78</v>
      </c>
      <c r="D1049" s="13" t="s">
        <v>57</v>
      </c>
      <c r="E1049" s="12">
        <v>40477.677083333336</v>
      </c>
      <c r="F1049" s="12">
        <v>40477.697916666664</v>
      </c>
      <c r="G1049" s="13" t="s">
        <v>28</v>
      </c>
      <c r="H1049" s="13">
        <v>2</v>
      </c>
      <c r="I1049" s="13">
        <v>1</v>
      </c>
      <c r="J1049" s="13" t="s">
        <v>255</v>
      </c>
      <c r="K1049" s="13">
        <v>5</v>
      </c>
      <c r="L1049" s="13" t="s">
        <v>255</v>
      </c>
      <c r="M1049" s="13">
        <v>548684</v>
      </c>
      <c r="N1049" s="13">
        <v>548685</v>
      </c>
      <c r="O1049" s="13" t="s">
        <v>255</v>
      </c>
      <c r="P1049" s="13">
        <v>1.7802060051565212E-2</v>
      </c>
      <c r="Q1049" s="13">
        <v>1.6087385736657706E-2</v>
      </c>
      <c r="R1049" s="13">
        <v>1.8555796331547028</v>
      </c>
      <c r="S1049" s="13" t="s">
        <v>255</v>
      </c>
      <c r="T1049" s="13">
        <v>1.4905023825914046</v>
      </c>
      <c r="U1049" s="13">
        <v>1.0445919672842714</v>
      </c>
      <c r="V1049" s="13" t="s">
        <v>255</v>
      </c>
      <c r="W1049" s="13" t="s">
        <v>255</v>
      </c>
      <c r="X1049" s="13">
        <v>1.9321591543634691</v>
      </c>
      <c r="Y1049" s="13">
        <v>3.2880659172501277E-2</v>
      </c>
      <c r="Z1049" s="13">
        <v>26.397163900179951</v>
      </c>
      <c r="AA1049" s="13">
        <v>5.0438804922443209E-2</v>
      </c>
      <c r="AB1049" s="13">
        <v>2.8172404330809113E-3</v>
      </c>
      <c r="AC1049" s="13">
        <v>61.060616401680214</v>
      </c>
      <c r="AD1049" s="13" t="s">
        <v>255</v>
      </c>
      <c r="AE1049" s="13">
        <v>5.8458527051520576E-2</v>
      </c>
      <c r="AF1049" s="13">
        <v>5.771606717646411</v>
      </c>
      <c r="AG1049" s="13" t="s">
        <v>255</v>
      </c>
      <c r="AH1049" s="13" t="s">
        <v>255</v>
      </c>
      <c r="AI1049" s="13">
        <v>0.24614340837244042</v>
      </c>
      <c r="AJ1049" s="13">
        <v>2.4030418931536093E-2</v>
      </c>
      <c r="AK1049" s="13" t="s">
        <v>255</v>
      </c>
      <c r="AL1049" s="13">
        <v>100</v>
      </c>
      <c r="AM1049" s="13">
        <v>900</v>
      </c>
      <c r="AN1049" s="13" t="s">
        <v>255</v>
      </c>
      <c r="AO1049" s="13" t="s">
        <v>255</v>
      </c>
      <c r="AP1049" s="13">
        <v>8973.74</v>
      </c>
      <c r="AQ1049" s="13">
        <v>128.87700000000001</v>
      </c>
      <c r="AR1049" s="13" t="s">
        <v>255</v>
      </c>
      <c r="AS1049" s="13" t="s">
        <v>255</v>
      </c>
      <c r="AT1049" s="13" t="s">
        <v>255</v>
      </c>
      <c r="AU1049" s="13" t="s">
        <v>255</v>
      </c>
      <c r="AV1049" s="13">
        <v>6.0173100000000002</v>
      </c>
      <c r="AW1049" s="13">
        <v>0.69035599999999997</v>
      </c>
      <c r="AX1049" s="13">
        <v>6.0233800000000004</v>
      </c>
      <c r="AY1049" s="13">
        <v>2.28592</v>
      </c>
      <c r="AZ1049" s="13">
        <v>78282.100000000006</v>
      </c>
      <c r="BA1049" s="13">
        <v>1466.15</v>
      </c>
      <c r="BB1049" s="13" t="s">
        <v>255</v>
      </c>
      <c r="BC1049" s="13" t="s">
        <v>255</v>
      </c>
      <c r="BD1049" s="13" t="s">
        <v>255</v>
      </c>
      <c r="BE1049" s="13" t="s">
        <v>255</v>
      </c>
      <c r="BF1049" s="13">
        <v>23.554200000000002</v>
      </c>
      <c r="BG1049" s="13">
        <v>4.2104799999999996</v>
      </c>
      <c r="BH1049" s="13" t="s">
        <v>255</v>
      </c>
      <c r="BI1049" s="13" t="s">
        <v>255</v>
      </c>
      <c r="BJ1049" s="13" t="s">
        <v>255</v>
      </c>
      <c r="BK1049" s="13" t="s">
        <v>255</v>
      </c>
      <c r="BL1049" s="13">
        <v>4.4089700000000001</v>
      </c>
      <c r="BM1049" s="13">
        <v>1.3144400000000001</v>
      </c>
      <c r="BN1049" s="13">
        <v>6481.08</v>
      </c>
      <c r="BO1049" s="13">
        <v>250.89500000000001</v>
      </c>
      <c r="BP1049" s="13" t="s">
        <v>255</v>
      </c>
      <c r="BQ1049" s="13" t="s">
        <v>255</v>
      </c>
      <c r="BR1049" s="13">
        <v>128.83000000000001</v>
      </c>
      <c r="BS1049" s="13">
        <v>2.8792200000000001</v>
      </c>
      <c r="BT1049" s="13">
        <v>6405.28</v>
      </c>
      <c r="BU1049" s="13">
        <v>794.94799999999998</v>
      </c>
      <c r="BV1049" s="13" t="s">
        <v>255</v>
      </c>
      <c r="BW1049" s="13" t="s">
        <v>255</v>
      </c>
      <c r="BX1049" s="13">
        <v>11377.5</v>
      </c>
      <c r="BY1049" s="13">
        <v>877.56</v>
      </c>
      <c r="BZ1049" s="13">
        <v>54.421500000000002</v>
      </c>
      <c r="CA1049" s="13">
        <v>0.490676</v>
      </c>
      <c r="CB1049" s="13">
        <v>1.3181099999999999</v>
      </c>
      <c r="CC1049" s="13">
        <v>0.56225199999999997</v>
      </c>
      <c r="CD1049" s="13" t="s">
        <v>255</v>
      </c>
      <c r="CE1049" s="13" t="s">
        <v>255</v>
      </c>
      <c r="CF1049" s="13">
        <v>1357.356689453125</v>
      </c>
      <c r="CG1049" s="13">
        <v>7.3094797134399414</v>
      </c>
      <c r="CH1049" s="13">
        <v>39.226913452148438</v>
      </c>
      <c r="CI1049" s="13">
        <v>87.287887573242188</v>
      </c>
      <c r="CJ1049" s="13">
        <v>14.376736640930176</v>
      </c>
      <c r="CK1049" s="13">
        <v>258.03717041015625</v>
      </c>
      <c r="CL1049" s="13">
        <v>4285.71435546875</v>
      </c>
      <c r="CM1049" s="13">
        <v>2.9848361015319824</v>
      </c>
      <c r="CN1049" s="13">
        <v>221.64260864257812</v>
      </c>
      <c r="CO1049" s="13">
        <v>15.61794376373291</v>
      </c>
      <c r="CP1049" s="13">
        <v>66.787516076461543</v>
      </c>
      <c r="CQ1049" s="13">
        <v>168.83386000000002</v>
      </c>
      <c r="CR1049" s="13" t="s">
        <v>255</v>
      </c>
      <c r="CS1049" s="13" t="s">
        <v>255</v>
      </c>
      <c r="CT1049" s="13" t="s">
        <v>255</v>
      </c>
      <c r="CU1049" s="13">
        <v>12.03462</v>
      </c>
      <c r="CV1049" s="13">
        <v>18.070140000000002</v>
      </c>
      <c r="CW1049" s="13" t="s">
        <v>255</v>
      </c>
      <c r="CX1049" s="13">
        <v>94.216800000000006</v>
      </c>
      <c r="CY1049" s="13" t="s">
        <v>255</v>
      </c>
      <c r="CZ1049" s="13" t="s">
        <v>255</v>
      </c>
      <c r="DA1049" s="13">
        <v>22.04485</v>
      </c>
      <c r="DB1049" s="13">
        <v>128.83000000000001</v>
      </c>
      <c r="DC1049" s="13">
        <v>275.19641000000001</v>
      </c>
      <c r="DD1049" s="13">
        <v>209.06259474656156</v>
      </c>
      <c r="DE1049" s="13">
        <v>3.1023374952913834</v>
      </c>
      <c r="DF1049" s="13">
        <v>5.0567590014975696</v>
      </c>
      <c r="DG1049" s="13">
        <v>0.9718446578795924</v>
      </c>
      <c r="DH1049" s="13">
        <v>0.9807551014505661</v>
      </c>
      <c r="DI1049" s="13">
        <v>0.97649324008559502</v>
      </c>
      <c r="DJ1049" s="13">
        <v>0.98544630459304849</v>
      </c>
      <c r="DK1049" s="13">
        <v>36396.368442506624</v>
      </c>
      <c r="DL1049" s="13">
        <v>4.6341295585750375</v>
      </c>
      <c r="DM1049" s="13">
        <v>91683.844840910271</v>
      </c>
      <c r="DN1049" s="13">
        <v>3.1573973066692234</v>
      </c>
      <c r="DO1049" s="13">
        <v>2.5190382657472621</v>
      </c>
      <c r="DP1049" s="13">
        <v>0.37132413549423221</v>
      </c>
      <c r="DQ1049" s="13">
        <v>504.01929926849465</v>
      </c>
      <c r="DR1049" s="13">
        <v>10782.432845061305</v>
      </c>
      <c r="DS1049" s="13">
        <v>8.5030758974682037</v>
      </c>
      <c r="DT1049" s="13">
        <v>8.5030758974682019</v>
      </c>
      <c r="DU1049" s="13">
        <v>100.00087866157217</v>
      </c>
      <c r="DV1049" s="13">
        <v>15.715924877203541</v>
      </c>
      <c r="DW1049" s="13">
        <v>4.6341295585750375</v>
      </c>
      <c r="DX1049" s="13">
        <v>791.1564625672861</v>
      </c>
      <c r="DY1049" s="13">
        <v>1039.0236536762177</v>
      </c>
      <c r="DZ1049" s="13">
        <v>211.31893306861966</v>
      </c>
      <c r="EA1049" s="13">
        <v>277.29915429186434</v>
      </c>
      <c r="EB1049" s="13">
        <v>19.624158914359104</v>
      </c>
      <c r="EC1049" s="13">
        <v>1131.984257649483</v>
      </c>
      <c r="ED1049" s="13">
        <v>3.7860193960363486</v>
      </c>
      <c r="EE1049" s="13">
        <v>5.7812623295688835E-2</v>
      </c>
      <c r="EF1049" s="13">
        <v>500</v>
      </c>
      <c r="EG1049" s="13">
        <v>10696.448390677026</v>
      </c>
      <c r="EH1049" s="13">
        <v>47092.81683318365</v>
      </c>
      <c r="EI1049" s="13">
        <v>3.9440339617662253E-2</v>
      </c>
      <c r="EJ1049" s="13">
        <v>20</v>
      </c>
      <c r="EK1049" s="13">
        <v>2.1816615649929121</v>
      </c>
      <c r="EL1049" s="13">
        <v>5.9960436664979149</v>
      </c>
      <c r="EM1049" s="13">
        <v>7.4999999999999997E-2</v>
      </c>
      <c r="EN1049" s="13">
        <v>22.906317520141602</v>
      </c>
      <c r="EO1049" s="13">
        <v>3.6032832555887018E-2</v>
      </c>
    </row>
    <row r="1050" spans="1:145">
      <c r="A1050" s="12">
        <v>40477.695833333331</v>
      </c>
      <c r="B1050" s="13">
        <v>23</v>
      </c>
      <c r="C1050" s="13" t="s">
        <v>78</v>
      </c>
      <c r="D1050" s="13" t="s">
        <v>57</v>
      </c>
      <c r="E1050" s="12">
        <v>40477.677083333336</v>
      </c>
      <c r="F1050" s="12">
        <v>40477.697916666664</v>
      </c>
      <c r="G1050" s="13" t="s">
        <v>28</v>
      </c>
      <c r="H1050" s="13">
        <v>2</v>
      </c>
      <c r="I1050" s="13">
        <v>1</v>
      </c>
      <c r="J1050" s="13" t="s">
        <v>255</v>
      </c>
      <c r="K1050" s="13">
        <v>5</v>
      </c>
      <c r="L1050" s="13" t="s">
        <v>255</v>
      </c>
      <c r="M1050" s="13">
        <v>548684</v>
      </c>
      <c r="N1050" s="13">
        <v>548685</v>
      </c>
      <c r="O1050" s="13" t="s">
        <v>255</v>
      </c>
      <c r="P1050" s="13">
        <v>1.7802060051565212E-2</v>
      </c>
      <c r="Q1050" s="13">
        <v>1.6087385736657706E-2</v>
      </c>
      <c r="R1050" s="13">
        <v>1.8555796331547028</v>
      </c>
      <c r="S1050" s="13" t="s">
        <v>255</v>
      </c>
      <c r="T1050" s="13">
        <v>1.4905023825914046</v>
      </c>
      <c r="U1050" s="13">
        <v>1.0445919672842714</v>
      </c>
      <c r="V1050" s="13" t="s">
        <v>255</v>
      </c>
      <c r="W1050" s="13" t="s">
        <v>255</v>
      </c>
      <c r="X1050" s="13">
        <v>1.9321591543634691</v>
      </c>
      <c r="Y1050" s="13">
        <v>3.2880659172501277E-2</v>
      </c>
      <c r="Z1050" s="13">
        <v>26.397163900179951</v>
      </c>
      <c r="AA1050" s="13">
        <v>5.0438804922443209E-2</v>
      </c>
      <c r="AB1050" s="13">
        <v>2.8172404330809113E-3</v>
      </c>
      <c r="AC1050" s="13">
        <v>61.060616401680214</v>
      </c>
      <c r="AD1050" s="13" t="s">
        <v>255</v>
      </c>
      <c r="AE1050" s="13">
        <v>5.8458527051520576E-2</v>
      </c>
      <c r="AF1050" s="13">
        <v>5.771606717646411</v>
      </c>
      <c r="AG1050" s="13" t="s">
        <v>255</v>
      </c>
      <c r="AH1050" s="13" t="s">
        <v>255</v>
      </c>
      <c r="AI1050" s="13">
        <v>0.24614340837244042</v>
      </c>
      <c r="AJ1050" s="13">
        <v>2.4030418931536093E-2</v>
      </c>
      <c r="AK1050" s="13" t="s">
        <v>255</v>
      </c>
      <c r="AL1050" s="13">
        <v>100</v>
      </c>
      <c r="AM1050" s="13">
        <v>900</v>
      </c>
      <c r="AN1050" s="13" t="s">
        <v>255</v>
      </c>
      <c r="AO1050" s="13" t="s">
        <v>255</v>
      </c>
      <c r="AP1050" s="13">
        <v>9171.56</v>
      </c>
      <c r="AQ1050" s="13">
        <v>150.953</v>
      </c>
      <c r="AR1050" s="13" t="s">
        <v>255</v>
      </c>
      <c r="AS1050" s="13" t="s">
        <v>255</v>
      </c>
      <c r="AT1050" s="13" t="s">
        <v>255</v>
      </c>
      <c r="AU1050" s="13" t="s">
        <v>255</v>
      </c>
      <c r="AV1050" s="13">
        <v>5.9470799999999997</v>
      </c>
      <c r="AW1050" s="13">
        <v>0.766934</v>
      </c>
      <c r="AX1050" s="13" t="s">
        <v>255</v>
      </c>
      <c r="AY1050" s="13" t="s">
        <v>255</v>
      </c>
      <c r="AZ1050" s="13">
        <v>101011</v>
      </c>
      <c r="BA1050" s="13">
        <v>1582.06</v>
      </c>
      <c r="BB1050" s="13" t="s">
        <v>255</v>
      </c>
      <c r="BC1050" s="13" t="s">
        <v>255</v>
      </c>
      <c r="BD1050" s="13" t="s">
        <v>255</v>
      </c>
      <c r="BE1050" s="13" t="s">
        <v>255</v>
      </c>
      <c r="BF1050" s="13">
        <v>28.2742</v>
      </c>
      <c r="BG1050" s="13">
        <v>5.2548000000000004</v>
      </c>
      <c r="BH1050" s="13" t="s">
        <v>255</v>
      </c>
      <c r="BI1050" s="13" t="s">
        <v>255</v>
      </c>
      <c r="BJ1050" s="13" t="s">
        <v>255</v>
      </c>
      <c r="BK1050" s="13" t="s">
        <v>255</v>
      </c>
      <c r="BL1050" s="13">
        <v>5.8818099999999998</v>
      </c>
      <c r="BM1050" s="13">
        <v>1.60432</v>
      </c>
      <c r="BN1050" s="13">
        <v>7281.27</v>
      </c>
      <c r="BO1050" s="13">
        <v>240.834</v>
      </c>
      <c r="BP1050" s="13">
        <v>1.9954499999999999</v>
      </c>
      <c r="BQ1050" s="13">
        <v>0.70606800000000003</v>
      </c>
      <c r="BR1050" s="13">
        <v>155.88800000000001</v>
      </c>
      <c r="BS1050" s="13">
        <v>3.3002899999999999</v>
      </c>
      <c r="BT1050" s="13">
        <v>5093.2700000000004</v>
      </c>
      <c r="BU1050" s="13">
        <v>614.755</v>
      </c>
      <c r="BV1050" s="13" t="s">
        <v>255</v>
      </c>
      <c r="BW1050" s="13" t="s">
        <v>255</v>
      </c>
      <c r="BX1050" s="13">
        <v>12755.8</v>
      </c>
      <c r="BY1050" s="13">
        <v>1183.95</v>
      </c>
      <c r="BZ1050" s="13">
        <v>57.143500000000003</v>
      </c>
      <c r="CA1050" s="13">
        <v>0.87050400000000006</v>
      </c>
      <c r="CB1050" s="13">
        <v>3.5756600000000001</v>
      </c>
      <c r="CC1050" s="13">
        <v>0.99794899999999997</v>
      </c>
      <c r="CD1050" s="13" t="s">
        <v>255</v>
      </c>
      <c r="CE1050" s="13" t="s">
        <v>255</v>
      </c>
      <c r="CF1050" s="13">
        <v>1349.3568115234375</v>
      </c>
      <c r="CG1050" s="13">
        <v>6.7788448333740234</v>
      </c>
      <c r="CH1050" s="13">
        <v>36.381950378417969</v>
      </c>
      <c r="CI1050" s="13">
        <v>87.219993591308594</v>
      </c>
      <c r="CJ1050" s="13">
        <v>14.306597709655762</v>
      </c>
      <c r="CK1050" s="13">
        <v>253.31291198730469</v>
      </c>
      <c r="CL1050" s="13">
        <v>4242.5302734375</v>
      </c>
      <c r="CM1050" s="13">
        <v>3.0339858531951904</v>
      </c>
      <c r="CN1050" s="13">
        <v>214.135986328125</v>
      </c>
      <c r="CO1050" s="13">
        <v>15.363241195678711</v>
      </c>
      <c r="CP1050" s="13">
        <v>66.787516076461543</v>
      </c>
      <c r="CQ1050" s="13">
        <v>195.99109000000001</v>
      </c>
      <c r="CR1050" s="13" t="s">
        <v>255</v>
      </c>
      <c r="CS1050" s="13" t="s">
        <v>255</v>
      </c>
      <c r="CT1050" s="13" t="s">
        <v>255</v>
      </c>
      <c r="CU1050" s="13">
        <v>11.894159999999999</v>
      </c>
      <c r="CV1050" s="13" t="s">
        <v>255</v>
      </c>
      <c r="CW1050" s="13" t="s">
        <v>255</v>
      </c>
      <c r="CX1050" s="13">
        <v>113.0968</v>
      </c>
      <c r="CY1050" s="13" t="s">
        <v>255</v>
      </c>
      <c r="CZ1050" s="13" t="s">
        <v>255</v>
      </c>
      <c r="DA1050" s="13">
        <v>29.409050000000001</v>
      </c>
      <c r="DB1050" s="13">
        <v>155.88800000000001</v>
      </c>
      <c r="DC1050" s="13">
        <v>310.28800999999999</v>
      </c>
      <c r="DD1050" s="13">
        <v>223.22398873012676</v>
      </c>
      <c r="DE1050" s="13">
        <v>3.4298054896882411</v>
      </c>
      <c r="DF1050" s="13">
        <v>5.4299790877352621</v>
      </c>
      <c r="DG1050" s="13">
        <v>0.97200144570184444</v>
      </c>
      <c r="DH1050" s="13">
        <v>0.98054148183706102</v>
      </c>
      <c r="DI1050" s="13">
        <v>0.97635582289594158</v>
      </c>
      <c r="DJ1050" s="13">
        <v>0.98493411673000042</v>
      </c>
      <c r="DK1050" s="13">
        <v>36359.242176161075</v>
      </c>
      <c r="DL1050" s="13">
        <v>4.6294024955290851</v>
      </c>
      <c r="DM1050" s="13">
        <v>90760.012231418223</v>
      </c>
      <c r="DN1050" s="13">
        <v>3.1441129856880776</v>
      </c>
      <c r="DO1050" s="13">
        <v>2.4962019777993336</v>
      </c>
      <c r="DP1050" s="13">
        <v>0.37085420465469365</v>
      </c>
      <c r="DQ1050" s="13">
        <v>500.41464713291776</v>
      </c>
      <c r="DR1050" s="13">
        <v>10705.31889399222</v>
      </c>
      <c r="DS1050" s="13">
        <v>8.4780297654049672</v>
      </c>
      <c r="DT1050" s="13">
        <v>8.4780297654049672</v>
      </c>
      <c r="DU1050" s="13">
        <v>100.00087866157217</v>
      </c>
      <c r="DV1050" s="13">
        <v>15.715924877203541</v>
      </c>
      <c r="DW1050" s="13">
        <v>4.6294024955290851</v>
      </c>
      <c r="DX1050" s="13">
        <v>791.1564625672861</v>
      </c>
      <c r="DY1050" s="13">
        <v>1039.0236536762177</v>
      </c>
      <c r="DZ1050" s="13">
        <v>211.97593537826452</v>
      </c>
      <c r="EA1050" s="13">
        <v>278.15995670424462</v>
      </c>
      <c r="EB1050" s="13">
        <v>19.624158914359104</v>
      </c>
      <c r="EC1050" s="13">
        <v>1125.3126613403563</v>
      </c>
      <c r="ED1050" s="13">
        <v>3.7700902328640256</v>
      </c>
      <c r="EE1050" s="13">
        <v>3.6297839812571529E-2</v>
      </c>
      <c r="EF1050" s="13">
        <v>500</v>
      </c>
      <c r="EG1050" s="13">
        <v>10696.448390677026</v>
      </c>
      <c r="EH1050" s="13">
        <v>47055.6905668381</v>
      </c>
      <c r="EI1050" s="13">
        <v>3.9301448756694016E-2</v>
      </c>
      <c r="EJ1050" s="13">
        <v>20</v>
      </c>
      <c r="EK1050" s="13">
        <v>2.1816615649929121</v>
      </c>
      <c r="EL1050" s="13">
        <v>5.9913166034519634</v>
      </c>
      <c r="EM1050" s="13">
        <v>7.4999999999999997E-2</v>
      </c>
      <c r="EN1050" s="13">
        <v>22.53275375366211</v>
      </c>
      <c r="EO1050" s="13">
        <v>3.7047874363709883E-2</v>
      </c>
    </row>
    <row r="1051" spans="1:145">
      <c r="A1051" s="12">
        <v>40477.696527777778</v>
      </c>
      <c r="B1051" s="13">
        <v>23</v>
      </c>
      <c r="C1051" s="13" t="s">
        <v>78</v>
      </c>
      <c r="D1051" s="13" t="s">
        <v>57</v>
      </c>
      <c r="E1051" s="12">
        <v>40477.677083333336</v>
      </c>
      <c r="F1051" s="12">
        <v>40477.697916666664</v>
      </c>
      <c r="G1051" s="13" t="s">
        <v>28</v>
      </c>
      <c r="H1051" s="13">
        <v>2</v>
      </c>
      <c r="I1051" s="13">
        <v>1</v>
      </c>
      <c r="J1051" s="13" t="s">
        <v>255</v>
      </c>
      <c r="K1051" s="13">
        <v>5</v>
      </c>
      <c r="L1051" s="13" t="s">
        <v>255</v>
      </c>
      <c r="M1051" s="13">
        <v>548684</v>
      </c>
      <c r="N1051" s="13">
        <v>548685</v>
      </c>
      <c r="O1051" s="13" t="s">
        <v>255</v>
      </c>
      <c r="P1051" s="13">
        <v>1.7802060051565212E-2</v>
      </c>
      <c r="Q1051" s="13">
        <v>1.6087385736657706E-2</v>
      </c>
      <c r="R1051" s="13">
        <v>1.8555796331547028</v>
      </c>
      <c r="S1051" s="13" t="s">
        <v>255</v>
      </c>
      <c r="T1051" s="13">
        <v>1.4905023825914046</v>
      </c>
      <c r="U1051" s="13">
        <v>1.0445919672842714</v>
      </c>
      <c r="V1051" s="13" t="s">
        <v>255</v>
      </c>
      <c r="W1051" s="13" t="s">
        <v>255</v>
      </c>
      <c r="X1051" s="13">
        <v>1.9321591543634691</v>
      </c>
      <c r="Y1051" s="13">
        <v>3.2880659172501277E-2</v>
      </c>
      <c r="Z1051" s="13">
        <v>26.397163900179951</v>
      </c>
      <c r="AA1051" s="13">
        <v>5.0438804922443209E-2</v>
      </c>
      <c r="AB1051" s="13">
        <v>2.8172404330809113E-3</v>
      </c>
      <c r="AC1051" s="13">
        <v>61.060616401680214</v>
      </c>
      <c r="AD1051" s="13" t="s">
        <v>255</v>
      </c>
      <c r="AE1051" s="13">
        <v>5.8458527051520576E-2</v>
      </c>
      <c r="AF1051" s="13">
        <v>5.771606717646411</v>
      </c>
      <c r="AG1051" s="13" t="s">
        <v>255</v>
      </c>
      <c r="AH1051" s="13" t="s">
        <v>255</v>
      </c>
      <c r="AI1051" s="13">
        <v>0.24614340837244042</v>
      </c>
      <c r="AJ1051" s="13">
        <v>2.4030418931536093E-2</v>
      </c>
      <c r="AK1051" s="13" t="s">
        <v>255</v>
      </c>
      <c r="AL1051" s="13">
        <v>100</v>
      </c>
      <c r="AM1051" s="13">
        <v>900</v>
      </c>
      <c r="AN1051" s="13" t="s">
        <v>255</v>
      </c>
      <c r="AO1051" s="13" t="s">
        <v>255</v>
      </c>
      <c r="AP1051" s="13">
        <v>9576.98</v>
      </c>
      <c r="AQ1051" s="13">
        <v>161.56399999999999</v>
      </c>
      <c r="AR1051" s="13" t="s">
        <v>255</v>
      </c>
      <c r="AS1051" s="13" t="s">
        <v>255</v>
      </c>
      <c r="AT1051" s="13" t="s">
        <v>255</v>
      </c>
      <c r="AU1051" s="13" t="s">
        <v>255</v>
      </c>
      <c r="AV1051" s="13">
        <v>5.4657600000000004</v>
      </c>
      <c r="AW1051" s="13">
        <v>0.70671799999999996</v>
      </c>
      <c r="AX1051" s="13" t="s">
        <v>255</v>
      </c>
      <c r="AY1051" s="13" t="s">
        <v>255</v>
      </c>
      <c r="AZ1051" s="13">
        <v>72689.3</v>
      </c>
      <c r="BA1051" s="13">
        <v>1716.12</v>
      </c>
      <c r="BB1051" s="13" t="s">
        <v>255</v>
      </c>
      <c r="BC1051" s="13" t="s">
        <v>255</v>
      </c>
      <c r="BD1051" s="13" t="s">
        <v>255</v>
      </c>
      <c r="BE1051" s="13" t="s">
        <v>255</v>
      </c>
      <c r="BF1051" s="13">
        <v>19.472999999999999</v>
      </c>
      <c r="BG1051" s="13">
        <v>3.7448399999999999</v>
      </c>
      <c r="BH1051" s="13" t="s">
        <v>255</v>
      </c>
      <c r="BI1051" s="13" t="s">
        <v>255</v>
      </c>
      <c r="BJ1051" s="13" t="s">
        <v>255</v>
      </c>
      <c r="BK1051" s="13" t="s">
        <v>255</v>
      </c>
      <c r="BL1051" s="13">
        <v>2.72539</v>
      </c>
      <c r="BM1051" s="13">
        <v>1.19815</v>
      </c>
      <c r="BN1051" s="13">
        <v>6944.4</v>
      </c>
      <c r="BO1051" s="13">
        <v>288.44299999999998</v>
      </c>
      <c r="BP1051" s="13" t="s">
        <v>255</v>
      </c>
      <c r="BQ1051" s="13" t="s">
        <v>255</v>
      </c>
      <c r="BR1051" s="13">
        <v>109.78700000000001</v>
      </c>
      <c r="BS1051" s="13">
        <v>2.5228700000000002</v>
      </c>
      <c r="BT1051" s="13">
        <v>6310.36</v>
      </c>
      <c r="BU1051" s="13">
        <v>586.62400000000002</v>
      </c>
      <c r="BV1051" s="13" t="s">
        <v>255</v>
      </c>
      <c r="BW1051" s="13" t="s">
        <v>255</v>
      </c>
      <c r="BX1051" s="13">
        <v>9056.34</v>
      </c>
      <c r="BY1051" s="13">
        <v>920.95899999999995</v>
      </c>
      <c r="BZ1051" s="13">
        <v>51.495199999999997</v>
      </c>
      <c r="CA1051" s="13">
        <v>0.56375699999999995</v>
      </c>
      <c r="CB1051" s="13">
        <v>1.8673200000000001</v>
      </c>
      <c r="CC1051" s="13">
        <v>0.64627000000000001</v>
      </c>
      <c r="CD1051" s="13" t="s">
        <v>255</v>
      </c>
      <c r="CE1051" s="13" t="s">
        <v>255</v>
      </c>
      <c r="CF1051" s="13">
        <v>1386.57080078125</v>
      </c>
      <c r="CG1051" s="13">
        <v>6.8299670219421387</v>
      </c>
      <c r="CH1051" s="13">
        <v>36.627460479736328</v>
      </c>
      <c r="CI1051" s="13">
        <v>87.201896667480469</v>
      </c>
      <c r="CJ1051" s="13">
        <v>14.234435081481934</v>
      </c>
      <c r="CK1051" s="13">
        <v>250.88600158691406</v>
      </c>
      <c r="CL1051" s="13">
        <v>4241.21630859375</v>
      </c>
      <c r="CM1051" s="13">
        <v>3.0471911430358887</v>
      </c>
      <c r="CN1051" s="13">
        <v>212.54728698730469</v>
      </c>
      <c r="CO1051" s="13">
        <v>14.391267776489258</v>
      </c>
      <c r="CP1051" s="13">
        <v>66.787516076461543</v>
      </c>
      <c r="CQ1051" s="13">
        <v>137.45115000000001</v>
      </c>
      <c r="CR1051" s="13" t="s">
        <v>255</v>
      </c>
      <c r="CS1051" s="13" t="s">
        <v>255</v>
      </c>
      <c r="CT1051" s="13" t="s">
        <v>255</v>
      </c>
      <c r="CU1051" s="13">
        <v>10.931520000000001</v>
      </c>
      <c r="CV1051" s="13" t="s">
        <v>255</v>
      </c>
      <c r="CW1051" s="13" t="s">
        <v>255</v>
      </c>
      <c r="CX1051" s="13">
        <v>77.891999999999996</v>
      </c>
      <c r="CY1051" s="13" t="s">
        <v>255</v>
      </c>
      <c r="CZ1051" s="13" t="s">
        <v>255</v>
      </c>
      <c r="DA1051" s="13">
        <v>13.626950000000001</v>
      </c>
      <c r="DB1051" s="13">
        <v>109.78700000000001</v>
      </c>
      <c r="DC1051" s="13">
        <v>212.23747</v>
      </c>
      <c r="DD1051" s="13">
        <v>175.86765368422689</v>
      </c>
      <c r="DE1051" s="13">
        <v>2.6692031490313664</v>
      </c>
      <c r="DF1051" s="13">
        <v>4.1215000621417142</v>
      </c>
      <c r="DG1051" s="13">
        <v>0.97170272385869716</v>
      </c>
      <c r="DH1051" s="13">
        <v>0.97956295317991959</v>
      </c>
      <c r="DI1051" s="13">
        <v>0.9772279168291077</v>
      </c>
      <c r="DJ1051" s="13">
        <v>0.98513284015264702</v>
      </c>
      <c r="DK1051" s="13">
        <v>37551.4054924843</v>
      </c>
      <c r="DL1051" s="13">
        <v>4.7811934433416203</v>
      </c>
      <c r="DM1051" s="13">
        <v>90731.902717141551</v>
      </c>
      <c r="DN1051" s="13">
        <v>3.058780919231876</v>
      </c>
      <c r="DO1051" s="13">
        <v>2.4162052399157474</v>
      </c>
      <c r="DP1051" s="13">
        <v>0.370370715045929</v>
      </c>
      <c r="DQ1051" s="13">
        <v>513.54521894715788</v>
      </c>
      <c r="DR1051" s="13">
        <v>10986.219861494415</v>
      </c>
      <c r="DS1051" s="13">
        <v>8.2587007961808272</v>
      </c>
      <c r="DT1051" s="13">
        <v>8.2587007961808272</v>
      </c>
      <c r="DU1051" s="13">
        <v>100.00087866157217</v>
      </c>
      <c r="DV1051" s="13">
        <v>15.715924877203541</v>
      </c>
      <c r="DW1051" s="13">
        <v>4.7811934433416203</v>
      </c>
      <c r="DX1051" s="13">
        <v>791.1564625672861</v>
      </c>
      <c r="DY1051" s="13">
        <v>1039.0236536762177</v>
      </c>
      <c r="DZ1051" s="13">
        <v>216.25852124914215</v>
      </c>
      <c r="EA1051" s="13">
        <v>283.78587719900617</v>
      </c>
      <c r="EB1051" s="13">
        <v>19.624158914359104</v>
      </c>
      <c r="EC1051" s="13">
        <v>1156.3477240703694</v>
      </c>
      <c r="ED1051" s="13">
        <v>3.6677689766747457</v>
      </c>
      <c r="EE1051" s="13">
        <v>3.8034293393359453E-3</v>
      </c>
      <c r="EF1051" s="13">
        <v>500</v>
      </c>
      <c r="EG1051" s="13">
        <v>10696.448390677026</v>
      </c>
      <c r="EH1051" s="13">
        <v>48247.853883161326</v>
      </c>
      <c r="EI1051" s="13">
        <v>3.9101652176070568E-2</v>
      </c>
      <c r="EJ1051" s="13">
        <v>20</v>
      </c>
      <c r="EK1051" s="13">
        <v>2.1816615649929121</v>
      </c>
      <c r="EL1051" s="13">
        <v>6.1431075512644968</v>
      </c>
      <c r="EM1051" s="13">
        <v>7.4999999999999997E-2</v>
      </c>
      <c r="EN1051" s="13">
        <v>21.107192738850912</v>
      </c>
      <c r="EO1051" s="13">
        <v>4.4162040401265916E-2</v>
      </c>
    </row>
    <row r="1052" spans="1:145">
      <c r="A1052" s="12">
        <v>40477.697222222225</v>
      </c>
      <c r="B1052" s="13">
        <v>23</v>
      </c>
      <c r="C1052" s="13" t="s">
        <v>78</v>
      </c>
      <c r="D1052" s="13" t="s">
        <v>57</v>
      </c>
      <c r="E1052" s="12">
        <v>40477.677083333336</v>
      </c>
      <c r="F1052" s="12">
        <v>40477.697916666664</v>
      </c>
      <c r="G1052" s="13" t="s">
        <v>28</v>
      </c>
      <c r="H1052" s="13">
        <v>2</v>
      </c>
      <c r="I1052" s="13">
        <v>1</v>
      </c>
      <c r="J1052" s="13" t="s">
        <v>255</v>
      </c>
      <c r="K1052" s="13">
        <v>5</v>
      </c>
      <c r="L1052" s="13" t="s">
        <v>255</v>
      </c>
      <c r="M1052" s="13">
        <v>548684</v>
      </c>
      <c r="N1052" s="13">
        <v>548685</v>
      </c>
      <c r="O1052" s="13" t="s">
        <v>255</v>
      </c>
      <c r="P1052" s="13">
        <v>1.7802060051565212E-2</v>
      </c>
      <c r="Q1052" s="13">
        <v>1.6087385736657706E-2</v>
      </c>
      <c r="R1052" s="13">
        <v>1.8555796331547028</v>
      </c>
      <c r="S1052" s="13" t="s">
        <v>255</v>
      </c>
      <c r="T1052" s="13">
        <v>1.4905023825914046</v>
      </c>
      <c r="U1052" s="13">
        <v>1.0445919672842714</v>
      </c>
      <c r="V1052" s="13" t="s">
        <v>255</v>
      </c>
      <c r="W1052" s="13" t="s">
        <v>255</v>
      </c>
      <c r="X1052" s="13">
        <v>1.9321591543634691</v>
      </c>
      <c r="Y1052" s="13">
        <v>3.2880659172501277E-2</v>
      </c>
      <c r="Z1052" s="13">
        <v>26.397163900179951</v>
      </c>
      <c r="AA1052" s="13">
        <v>5.0438804922443209E-2</v>
      </c>
      <c r="AB1052" s="13">
        <v>2.8172404330809113E-3</v>
      </c>
      <c r="AC1052" s="13">
        <v>61.060616401680214</v>
      </c>
      <c r="AD1052" s="13" t="s">
        <v>255</v>
      </c>
      <c r="AE1052" s="13">
        <v>5.8458527051520576E-2</v>
      </c>
      <c r="AF1052" s="13">
        <v>5.771606717646411</v>
      </c>
      <c r="AG1052" s="13" t="s">
        <v>255</v>
      </c>
      <c r="AH1052" s="13" t="s">
        <v>255</v>
      </c>
      <c r="AI1052" s="13">
        <v>0.24614340837244042</v>
      </c>
      <c r="AJ1052" s="13">
        <v>2.4030418931536093E-2</v>
      </c>
      <c r="AK1052" s="13" t="s">
        <v>255</v>
      </c>
      <c r="AL1052" s="13">
        <v>100</v>
      </c>
      <c r="AM1052" s="13">
        <v>900</v>
      </c>
      <c r="AN1052" s="13" t="s">
        <v>255</v>
      </c>
      <c r="AO1052" s="13" t="s">
        <v>255</v>
      </c>
      <c r="AP1052" s="13">
        <v>8475.7199999999993</v>
      </c>
      <c r="AQ1052" s="13">
        <v>114.375</v>
      </c>
      <c r="AR1052" s="13" t="s">
        <v>255</v>
      </c>
      <c r="AS1052" s="13" t="s">
        <v>255</v>
      </c>
      <c r="AT1052" s="13" t="s">
        <v>255</v>
      </c>
      <c r="AU1052" s="13" t="s">
        <v>255</v>
      </c>
      <c r="AV1052" s="13">
        <v>4.4075100000000003</v>
      </c>
      <c r="AW1052" s="13">
        <v>0.51819099999999996</v>
      </c>
      <c r="AX1052" s="13" t="s">
        <v>255</v>
      </c>
      <c r="AY1052" s="13" t="s">
        <v>255</v>
      </c>
      <c r="AZ1052" s="13">
        <v>89448.9</v>
      </c>
      <c r="BA1052" s="13">
        <v>1439.85</v>
      </c>
      <c r="BB1052" s="13" t="s">
        <v>255</v>
      </c>
      <c r="BC1052" s="13" t="s">
        <v>255</v>
      </c>
      <c r="BD1052" s="13" t="s">
        <v>255</v>
      </c>
      <c r="BE1052" s="13" t="s">
        <v>255</v>
      </c>
      <c r="BF1052" s="13">
        <v>21.9955</v>
      </c>
      <c r="BG1052" s="13">
        <v>4.1151099999999996</v>
      </c>
      <c r="BH1052" s="13" t="s">
        <v>255</v>
      </c>
      <c r="BI1052" s="13" t="s">
        <v>255</v>
      </c>
      <c r="BJ1052" s="13" t="s">
        <v>255</v>
      </c>
      <c r="BK1052" s="13" t="s">
        <v>255</v>
      </c>
      <c r="BL1052" s="13">
        <v>5.7261899999999999</v>
      </c>
      <c r="BM1052" s="13">
        <v>1.31951</v>
      </c>
      <c r="BN1052" s="13">
        <v>7520.41</v>
      </c>
      <c r="BO1052" s="13">
        <v>197.47499999999999</v>
      </c>
      <c r="BP1052" s="13">
        <v>1.7953699999999999</v>
      </c>
      <c r="BQ1052" s="13">
        <v>0.57022700000000004</v>
      </c>
      <c r="BR1052" s="13">
        <v>112.74299999999999</v>
      </c>
      <c r="BS1052" s="13">
        <v>2.4628399999999999</v>
      </c>
      <c r="BT1052" s="13">
        <v>4919.6099999999997</v>
      </c>
      <c r="BU1052" s="13">
        <v>583.13900000000001</v>
      </c>
      <c r="BV1052" s="13" t="s">
        <v>255</v>
      </c>
      <c r="BW1052" s="13" t="s">
        <v>255</v>
      </c>
      <c r="BX1052" s="13">
        <v>9254.08</v>
      </c>
      <c r="BY1052" s="13">
        <v>1026.3800000000001</v>
      </c>
      <c r="BZ1052" s="13">
        <v>56.187399999999997</v>
      </c>
      <c r="CA1052" s="13">
        <v>0.74554799999999999</v>
      </c>
      <c r="CB1052" s="13">
        <v>3.1023700000000001</v>
      </c>
      <c r="CC1052" s="13">
        <v>0.84303600000000001</v>
      </c>
      <c r="CD1052" s="13" t="s">
        <v>255</v>
      </c>
      <c r="CE1052" s="13" t="s">
        <v>255</v>
      </c>
      <c r="CF1052" s="13">
        <v>1366.429931640625</v>
      </c>
      <c r="CG1052" s="13">
        <v>6.9533867835998535</v>
      </c>
      <c r="CH1052" s="13">
        <v>37.018741607666016</v>
      </c>
      <c r="CI1052" s="13">
        <v>87.165420532226563</v>
      </c>
      <c r="CJ1052" s="13">
        <v>14.163351058959961</v>
      </c>
      <c r="CK1052" s="13">
        <v>252.11370849609375</v>
      </c>
      <c r="CL1052" s="13">
        <v>4215.66162109375</v>
      </c>
      <c r="CM1052" s="13">
        <v>3.0478990077972412</v>
      </c>
      <c r="CN1052" s="13">
        <v>216.48191833496094</v>
      </c>
      <c r="CO1052" s="13">
        <v>15.236281394958496</v>
      </c>
      <c r="CP1052" s="13">
        <v>66.787516076461543</v>
      </c>
      <c r="CQ1052" s="13">
        <v>144.87219999999999</v>
      </c>
      <c r="CR1052" s="13" t="s">
        <v>255</v>
      </c>
      <c r="CS1052" s="13" t="s">
        <v>255</v>
      </c>
      <c r="CT1052" s="13" t="s">
        <v>255</v>
      </c>
      <c r="CU1052" s="13">
        <v>8.8150200000000005</v>
      </c>
      <c r="CV1052" s="13" t="s">
        <v>255</v>
      </c>
      <c r="CW1052" s="13" t="s">
        <v>255</v>
      </c>
      <c r="CX1052" s="13">
        <v>87.981999999999999</v>
      </c>
      <c r="CY1052" s="13" t="s">
        <v>255</v>
      </c>
      <c r="CZ1052" s="13" t="s">
        <v>255</v>
      </c>
      <c r="DA1052" s="13">
        <v>28.630949999999999</v>
      </c>
      <c r="DB1052" s="13">
        <v>112.74299999999999</v>
      </c>
      <c r="DC1052" s="13">
        <v>238.17097000000001</v>
      </c>
      <c r="DD1052" s="13">
        <v>164.70027087923629</v>
      </c>
      <c r="DE1052" s="13">
        <v>2.5783752229147461</v>
      </c>
      <c r="DF1052" s="13">
        <v>4.2388679668395408</v>
      </c>
      <c r="DG1052" s="13">
        <v>0.96917209300686935</v>
      </c>
      <c r="DH1052" s="13">
        <v>0.97873541708469325</v>
      </c>
      <c r="DI1052" s="13">
        <v>0.9750565526245315</v>
      </c>
      <c r="DJ1052" s="13">
        <v>0.98467794171965484</v>
      </c>
      <c r="DK1052" s="13">
        <v>37191.67423405953</v>
      </c>
      <c r="DL1052" s="13">
        <v>4.7353910369712438</v>
      </c>
      <c r="DM1052" s="13">
        <v>90185.213925174292</v>
      </c>
      <c r="DN1052" s="13">
        <v>3.0851648690336808</v>
      </c>
      <c r="DO1052" s="13">
        <v>2.4248764214702692</v>
      </c>
      <c r="DP1052" s="13">
        <v>0.36989445209503174</v>
      </c>
      <c r="DQ1052" s="13">
        <v>505.43485089046067</v>
      </c>
      <c r="DR1052" s="13">
        <v>10812.715594798701</v>
      </c>
      <c r="DS1052" s="13">
        <v>8.3406627257038526</v>
      </c>
      <c r="DT1052" s="13">
        <v>8.3406627257038526</v>
      </c>
      <c r="DU1052" s="13">
        <v>100.00087866157217</v>
      </c>
      <c r="DV1052" s="13">
        <v>15.715924877203541</v>
      </c>
      <c r="DW1052" s="13">
        <v>4.7353910369712438</v>
      </c>
      <c r="DX1052" s="13">
        <v>791.1564625672861</v>
      </c>
      <c r="DY1052" s="13">
        <v>1039.0236536762177</v>
      </c>
      <c r="DZ1052" s="13">
        <v>214.91931960203885</v>
      </c>
      <c r="EA1052" s="13">
        <v>282.0252086461395</v>
      </c>
      <c r="EB1052" s="13">
        <v>19.624158914359104</v>
      </c>
      <c r="EC1052" s="13">
        <v>1139.5509992450391</v>
      </c>
      <c r="ED1052" s="13">
        <v>3.6994058395689677</v>
      </c>
      <c r="EE1052" s="13">
        <v>1.22267375464557E-2</v>
      </c>
      <c r="EF1052" s="13">
        <v>500</v>
      </c>
      <c r="EG1052" s="13">
        <v>10696.448390677026</v>
      </c>
      <c r="EH1052" s="13">
        <v>47888.122624736556</v>
      </c>
      <c r="EI1052" s="13">
        <v>3.8974798537550578E-2</v>
      </c>
      <c r="EJ1052" s="13">
        <v>20</v>
      </c>
      <c r="EK1052" s="13">
        <v>2.1816615649929121</v>
      </c>
      <c r="EL1052" s="13">
        <v>6.0973051448941211</v>
      </c>
      <c r="EM1052" s="13">
        <v>7.4999999999999997E-2</v>
      </c>
      <c r="EN1052" s="13">
        <v>22.346546045939128</v>
      </c>
      <c r="EO1052" s="13">
        <v>3.8688123238354723E-2</v>
      </c>
    </row>
    <row r="1053" spans="1:145">
      <c r="A1053" s="12">
        <v>40477.697916666664</v>
      </c>
      <c r="B1053" s="13">
        <v>23</v>
      </c>
      <c r="C1053" s="13" t="s">
        <v>78</v>
      </c>
      <c r="D1053" s="13" t="s">
        <v>57</v>
      </c>
      <c r="E1053" s="12">
        <v>40477.677083333336</v>
      </c>
      <c r="F1053" s="12">
        <v>40477.697916666664</v>
      </c>
      <c r="G1053" s="13" t="s">
        <v>28</v>
      </c>
      <c r="H1053" s="13">
        <v>2</v>
      </c>
      <c r="I1053" s="13">
        <v>1</v>
      </c>
      <c r="J1053" s="13" t="s">
        <v>255</v>
      </c>
      <c r="K1053" s="13">
        <v>5</v>
      </c>
      <c r="L1053" s="13" t="s">
        <v>255</v>
      </c>
      <c r="M1053" s="13">
        <v>548684</v>
      </c>
      <c r="N1053" s="13">
        <v>548685</v>
      </c>
      <c r="O1053" s="13" t="s">
        <v>255</v>
      </c>
      <c r="P1053" s="13">
        <v>1.7802060051565212E-2</v>
      </c>
      <c r="Q1053" s="13">
        <v>1.6087385736657706E-2</v>
      </c>
      <c r="R1053" s="13">
        <v>1.8555796331547028</v>
      </c>
      <c r="S1053" s="13" t="s">
        <v>255</v>
      </c>
      <c r="T1053" s="13">
        <v>1.4905023825914046</v>
      </c>
      <c r="U1053" s="13">
        <v>1.0445919672842714</v>
      </c>
      <c r="V1053" s="13" t="s">
        <v>255</v>
      </c>
      <c r="W1053" s="13" t="s">
        <v>255</v>
      </c>
      <c r="X1053" s="13">
        <v>1.9321591543634691</v>
      </c>
      <c r="Y1053" s="13">
        <v>3.2880659172501277E-2</v>
      </c>
      <c r="Z1053" s="13">
        <v>26.397163900179951</v>
      </c>
      <c r="AA1053" s="13">
        <v>5.0438804922443209E-2</v>
      </c>
      <c r="AB1053" s="13">
        <v>2.8172404330809113E-3</v>
      </c>
      <c r="AC1053" s="13">
        <v>61.060616401680214</v>
      </c>
      <c r="AD1053" s="13" t="s">
        <v>255</v>
      </c>
      <c r="AE1053" s="13">
        <v>5.8458527051520576E-2</v>
      </c>
      <c r="AF1053" s="13">
        <v>5.771606717646411</v>
      </c>
      <c r="AG1053" s="13" t="s">
        <v>255</v>
      </c>
      <c r="AH1053" s="13" t="s">
        <v>255</v>
      </c>
      <c r="AI1053" s="13">
        <v>0.24614340837244042</v>
      </c>
      <c r="AJ1053" s="13">
        <v>2.4030418931536093E-2</v>
      </c>
      <c r="AK1053" s="13" t="s">
        <v>255</v>
      </c>
      <c r="AL1053" s="13">
        <v>100</v>
      </c>
      <c r="AM1053" s="13">
        <v>900</v>
      </c>
      <c r="AN1053" s="13" t="s">
        <v>255</v>
      </c>
      <c r="AO1053" s="13" t="s">
        <v>255</v>
      </c>
      <c r="AP1053" s="13" t="s">
        <v>255</v>
      </c>
      <c r="AQ1053" s="13" t="s">
        <v>255</v>
      </c>
      <c r="AR1053" s="13" t="s">
        <v>255</v>
      </c>
      <c r="AS1053" s="13" t="s">
        <v>255</v>
      </c>
      <c r="AT1053" s="13" t="s">
        <v>255</v>
      </c>
      <c r="AU1053" s="13" t="s">
        <v>255</v>
      </c>
      <c r="AV1053" s="13" t="s">
        <v>255</v>
      </c>
      <c r="AW1053" s="13" t="s">
        <v>255</v>
      </c>
      <c r="AX1053" s="13" t="s">
        <v>255</v>
      </c>
      <c r="AY1053" s="13" t="s">
        <v>255</v>
      </c>
      <c r="AZ1053" s="13" t="s">
        <v>255</v>
      </c>
      <c r="BA1053" s="13" t="s">
        <v>255</v>
      </c>
      <c r="BB1053" s="13" t="s">
        <v>255</v>
      </c>
      <c r="BC1053" s="13" t="s">
        <v>255</v>
      </c>
      <c r="BD1053" s="13" t="s">
        <v>255</v>
      </c>
      <c r="BE1053" s="13" t="s">
        <v>255</v>
      </c>
      <c r="BF1053" s="13" t="s">
        <v>255</v>
      </c>
      <c r="BG1053" s="13" t="s">
        <v>255</v>
      </c>
      <c r="BH1053" s="13" t="s">
        <v>255</v>
      </c>
      <c r="BI1053" s="13" t="s">
        <v>255</v>
      </c>
      <c r="BJ1053" s="13" t="s">
        <v>255</v>
      </c>
      <c r="BK1053" s="13" t="s">
        <v>255</v>
      </c>
      <c r="BL1053" s="13" t="s">
        <v>255</v>
      </c>
      <c r="BM1053" s="13" t="s">
        <v>255</v>
      </c>
      <c r="BN1053" s="13" t="s">
        <v>255</v>
      </c>
      <c r="BO1053" s="13" t="s">
        <v>255</v>
      </c>
      <c r="BP1053" s="13" t="s">
        <v>255</v>
      </c>
      <c r="BQ1053" s="13" t="s">
        <v>255</v>
      </c>
      <c r="BR1053" s="13" t="s">
        <v>255</v>
      </c>
      <c r="BS1053" s="13" t="s">
        <v>255</v>
      </c>
      <c r="BT1053" s="13" t="s">
        <v>255</v>
      </c>
      <c r="BU1053" s="13" t="s">
        <v>255</v>
      </c>
      <c r="BV1053" s="13" t="s">
        <v>255</v>
      </c>
      <c r="BW1053" s="13" t="s">
        <v>255</v>
      </c>
      <c r="BX1053" s="13" t="s">
        <v>255</v>
      </c>
      <c r="BY1053" s="13" t="s">
        <v>255</v>
      </c>
      <c r="BZ1053" s="13" t="s">
        <v>255</v>
      </c>
      <c r="CA1053" s="13" t="s">
        <v>255</v>
      </c>
      <c r="CB1053" s="13" t="s">
        <v>255</v>
      </c>
      <c r="CC1053" s="13" t="s">
        <v>255</v>
      </c>
      <c r="CD1053" s="13" t="s">
        <v>255</v>
      </c>
      <c r="CE1053" s="13" t="s">
        <v>255</v>
      </c>
      <c r="CF1053" s="13">
        <v>1387.1956787109375</v>
      </c>
      <c r="CG1053" s="13">
        <v>7.1925010681152344</v>
      </c>
      <c r="CH1053" s="13">
        <v>38.254959106445313</v>
      </c>
      <c r="CI1053" s="13">
        <v>87.096076965332031</v>
      </c>
      <c r="CJ1053" s="13">
        <v>14.083395004272461</v>
      </c>
      <c r="CK1053" s="13">
        <v>257.47454833984375</v>
      </c>
      <c r="CL1053" s="13">
        <v>4215.646484375</v>
      </c>
      <c r="CM1053" s="13">
        <v>3.0521278381347656</v>
      </c>
      <c r="CN1053" s="13">
        <v>216.21113586425781</v>
      </c>
      <c r="CO1053" s="13">
        <v>14.782470703125</v>
      </c>
      <c r="CP1053" s="13">
        <v>66.787516076461543</v>
      </c>
      <c r="CQ1053" s="13" t="s">
        <v>255</v>
      </c>
      <c r="CR1053" s="13" t="s">
        <v>255</v>
      </c>
      <c r="CS1053" s="13" t="s">
        <v>255</v>
      </c>
      <c r="CT1053" s="13" t="s">
        <v>255</v>
      </c>
      <c r="CU1053" s="13" t="s">
        <v>255</v>
      </c>
      <c r="CV1053" s="13" t="s">
        <v>255</v>
      </c>
      <c r="CW1053" s="13" t="s">
        <v>255</v>
      </c>
      <c r="CX1053" s="13" t="s">
        <v>255</v>
      </c>
      <c r="CY1053" s="13" t="s">
        <v>255</v>
      </c>
      <c r="CZ1053" s="13" t="s">
        <v>255</v>
      </c>
      <c r="DA1053" s="13" t="s">
        <v>255</v>
      </c>
      <c r="DB1053" s="13" t="s">
        <v>255</v>
      </c>
      <c r="DC1053" s="13" t="s">
        <v>255</v>
      </c>
      <c r="DD1053" s="13" t="s">
        <v>255</v>
      </c>
      <c r="DE1053" s="13" t="s">
        <v>255</v>
      </c>
      <c r="DF1053" s="13" t="s">
        <v>255</v>
      </c>
      <c r="DG1053" s="13" t="s">
        <v>255</v>
      </c>
      <c r="DH1053" s="13" t="s">
        <v>255</v>
      </c>
      <c r="DI1053" s="13" t="s">
        <v>255</v>
      </c>
      <c r="DJ1053" s="13" t="s">
        <v>255</v>
      </c>
      <c r="DK1053" s="13">
        <v>37971.23733168286</v>
      </c>
      <c r="DL1053" s="13">
        <v>4.8346480933222695</v>
      </c>
      <c r="DM1053" s="13">
        <v>90184.890106912455</v>
      </c>
      <c r="DN1053" s="13">
        <v>3.0389703118830522</v>
      </c>
      <c r="DO1053" s="13">
        <v>2.3750843123477305</v>
      </c>
      <c r="DP1053" s="13">
        <v>0.36935874652862555</v>
      </c>
      <c r="DQ1053" s="13">
        <v>512.3728570785978</v>
      </c>
      <c r="DR1053" s="13">
        <v>10961.139645049914</v>
      </c>
      <c r="DS1053" s="13">
        <v>8.2276928337137143</v>
      </c>
      <c r="DT1053" s="13">
        <v>8.2276928337137125</v>
      </c>
      <c r="DU1053" s="13">
        <v>100.00087866157217</v>
      </c>
      <c r="DV1053" s="13">
        <v>15.715924877203541</v>
      </c>
      <c r="DW1053" s="13">
        <v>4.8346480933222695</v>
      </c>
      <c r="DX1053" s="13">
        <v>791.1564625672861</v>
      </c>
      <c r="DY1053" s="13">
        <v>1039.0236536762177</v>
      </c>
      <c r="DZ1053" s="13">
        <v>217.28101535241555</v>
      </c>
      <c r="EA1053" s="13">
        <v>285.12774995768018</v>
      </c>
      <c r="EB1053" s="13">
        <v>19.624158914359104</v>
      </c>
      <c r="EC1053" s="13">
        <v>1156.8688486832698</v>
      </c>
      <c r="ED1053" s="13">
        <v>3.6440141760003164</v>
      </c>
      <c r="EE1053" s="13">
        <v>4.3109355012319233E-3</v>
      </c>
      <c r="EF1053" s="13">
        <v>500</v>
      </c>
      <c r="EG1053" s="13">
        <v>10696.448390677026</v>
      </c>
      <c r="EH1053" s="13">
        <v>48667.685722359885</v>
      </c>
      <c r="EI1053" s="13">
        <v>3.8777181423358377E-2</v>
      </c>
      <c r="EJ1053" s="13">
        <v>20</v>
      </c>
      <c r="EK1053" s="13">
        <v>2.1816615649929121</v>
      </c>
      <c r="EL1053" s="13">
        <v>6.1965622012451469</v>
      </c>
      <c r="EM1053" s="13">
        <v>7.4999999999999997E-2</v>
      </c>
      <c r="EN1053" s="13">
        <v>21.680957031249999</v>
      </c>
      <c r="EO1053" s="13">
        <v>4.2233755827303994E-2</v>
      </c>
    </row>
    <row r="1054" spans="1:145">
      <c r="A1054" s="14" t="s">
        <v>39</v>
      </c>
      <c r="B1054" s="15">
        <v>23</v>
      </c>
      <c r="C1054" s="15" t="s">
        <v>78</v>
      </c>
      <c r="D1054" s="15" t="s">
        <v>57</v>
      </c>
      <c r="E1054" s="16">
        <v>40477.677083333328</v>
      </c>
      <c r="F1054" s="16">
        <v>40477.697916666672</v>
      </c>
      <c r="G1054" s="15" t="s">
        <v>28</v>
      </c>
      <c r="H1054" s="15">
        <v>2</v>
      </c>
      <c r="I1054" s="15">
        <v>1</v>
      </c>
      <c r="J1054" s="15" t="s">
        <v>255</v>
      </c>
      <c r="K1054" s="15">
        <v>5</v>
      </c>
      <c r="L1054" s="15" t="s">
        <v>255</v>
      </c>
      <c r="M1054" s="15">
        <v>548684</v>
      </c>
      <c r="N1054" s="15">
        <v>548685</v>
      </c>
      <c r="O1054" s="15" t="s">
        <v>255</v>
      </c>
      <c r="P1054" s="15">
        <v>1.7802060051565212E-2</v>
      </c>
      <c r="Q1054" s="15">
        <v>1.6087385736657699E-2</v>
      </c>
      <c r="R1054" s="15">
        <v>1.8555796331547039</v>
      </c>
      <c r="S1054" s="15" t="s">
        <v>255</v>
      </c>
      <c r="T1054" s="15">
        <v>1.4905023825914037</v>
      </c>
      <c r="U1054" s="15">
        <v>1.0445919672842718</v>
      </c>
      <c r="V1054" s="15" t="s">
        <v>255</v>
      </c>
      <c r="W1054" s="15" t="s">
        <v>255</v>
      </c>
      <c r="X1054" s="15">
        <v>1.9321591543634684</v>
      </c>
      <c r="Y1054" s="15">
        <v>3.2880659172501277E-2</v>
      </c>
      <c r="Z1054" s="15">
        <v>26.397163900179969</v>
      </c>
      <c r="AA1054" s="15">
        <v>5.0438804922443188E-2</v>
      </c>
      <c r="AB1054" s="15">
        <v>2.8172404330809122E-3</v>
      </c>
      <c r="AC1054" s="15">
        <v>61.060616401680186</v>
      </c>
      <c r="AD1054" s="15" t="s">
        <v>255</v>
      </c>
      <c r="AE1054" s="15">
        <v>5.8458527051520555E-2</v>
      </c>
      <c r="AF1054" s="15">
        <v>5.7716067176464128</v>
      </c>
      <c r="AG1054" s="15" t="s">
        <v>255</v>
      </c>
      <c r="AH1054" s="15" t="s">
        <v>255</v>
      </c>
      <c r="AI1054" s="15">
        <v>0.24614340837244053</v>
      </c>
      <c r="AJ1054" s="15">
        <v>2.4030418931536096E-2</v>
      </c>
      <c r="AK1054" s="15" t="s">
        <v>255</v>
      </c>
      <c r="AL1054" s="15">
        <v>100</v>
      </c>
      <c r="AM1054" s="15">
        <v>900</v>
      </c>
      <c r="AN1054" s="15" t="s">
        <v>255</v>
      </c>
      <c r="AO1054" s="15" t="s">
        <v>255</v>
      </c>
      <c r="AP1054" s="15">
        <v>9833.8914230769242</v>
      </c>
      <c r="AQ1054" s="15">
        <v>160.44693461538463</v>
      </c>
      <c r="AR1054" s="15">
        <v>4.2337499999999997</v>
      </c>
      <c r="AS1054" s="15">
        <v>1.63924</v>
      </c>
      <c r="AT1054" s="15">
        <v>5.7244440000000001</v>
      </c>
      <c r="AU1054" s="15">
        <v>2.427848</v>
      </c>
      <c r="AV1054" s="15">
        <v>7.2472731999999995</v>
      </c>
      <c r="AW1054" s="15">
        <v>0.81931428000000006</v>
      </c>
      <c r="AX1054" s="15">
        <v>8.642729000000001</v>
      </c>
      <c r="AY1054" s="15">
        <v>2.7453010000000004</v>
      </c>
      <c r="AZ1054" s="15">
        <v>101808.87230769232</v>
      </c>
      <c r="BA1054" s="15">
        <v>1756.1929230769233</v>
      </c>
      <c r="BB1054" s="15" t="s">
        <v>255</v>
      </c>
      <c r="BC1054" s="15" t="s">
        <v>255</v>
      </c>
      <c r="BD1054" s="15">
        <v>3.9890499999999998</v>
      </c>
      <c r="BE1054" s="15">
        <v>1.2174735000000001</v>
      </c>
      <c r="BF1054" s="15">
        <v>38.845683461538464</v>
      </c>
      <c r="BG1054" s="15">
        <v>6.1871753846153847</v>
      </c>
      <c r="BH1054" s="15">
        <v>10.948700000000001</v>
      </c>
      <c r="BI1054" s="15">
        <v>3.9293224999999996</v>
      </c>
      <c r="BJ1054" s="15" t="s">
        <v>255</v>
      </c>
      <c r="BK1054" s="15" t="s">
        <v>255</v>
      </c>
      <c r="BL1054" s="15">
        <v>9.2057700000000029</v>
      </c>
      <c r="BM1054" s="15">
        <v>1.8264695833333333</v>
      </c>
      <c r="BN1054" s="15">
        <v>8925.8253846153839</v>
      </c>
      <c r="BO1054" s="15">
        <v>262.61953846153853</v>
      </c>
      <c r="BP1054" s="15">
        <v>3.4346482352941177</v>
      </c>
      <c r="BQ1054" s="15">
        <v>0.68257841176470602</v>
      </c>
      <c r="BR1054" s="15">
        <v>198.85452000000001</v>
      </c>
      <c r="BS1054" s="15">
        <v>3.7224044000000007</v>
      </c>
      <c r="BT1054" s="15">
        <v>4418.7595555555554</v>
      </c>
      <c r="BU1054" s="15">
        <v>508.40733333333333</v>
      </c>
      <c r="BV1054" s="15" t="s">
        <v>255</v>
      </c>
      <c r="BW1054" s="15" t="s">
        <v>255</v>
      </c>
      <c r="BX1054" s="15">
        <v>11937.228153846156</v>
      </c>
      <c r="BY1054" s="15">
        <v>1184.7545615384615</v>
      </c>
      <c r="BZ1054" s="15">
        <v>80.225652499999995</v>
      </c>
      <c r="CA1054" s="15">
        <v>0.86968513076923049</v>
      </c>
      <c r="CB1054" s="15">
        <v>3.27116652</v>
      </c>
      <c r="CC1054" s="15">
        <v>0.95387907600000021</v>
      </c>
      <c r="CD1054" s="15">
        <v>12.235099999999999</v>
      </c>
      <c r="CE1054" s="15">
        <v>5.8722099999999999</v>
      </c>
      <c r="CF1054" s="15">
        <v>1407.5119668283771</v>
      </c>
      <c r="CG1054" s="15">
        <v>6.9300753839554323</v>
      </c>
      <c r="CH1054" s="15">
        <v>37.114460114509832</v>
      </c>
      <c r="CI1054" s="15">
        <v>87.876215042606475</v>
      </c>
      <c r="CJ1054" s="15">
        <v>15.127186867498583</v>
      </c>
      <c r="CK1054" s="15">
        <v>251.20452782415575</v>
      </c>
      <c r="CL1054" s="15">
        <v>4152.9028399067538</v>
      </c>
      <c r="CM1054" s="15">
        <v>2.9522884045877764</v>
      </c>
      <c r="CN1054" s="15">
        <v>214.28077402422505</v>
      </c>
      <c r="CO1054" s="15">
        <v>15.811497226838142</v>
      </c>
      <c r="CP1054" s="15">
        <v>66.787516076461543</v>
      </c>
      <c r="CQ1054" s="15">
        <v>242.7602681481481</v>
      </c>
      <c r="CR1054" s="15" t="s">
        <v>255</v>
      </c>
      <c r="CS1054" s="15">
        <v>8.4674999999999994</v>
      </c>
      <c r="CT1054" s="15">
        <v>22.897776</v>
      </c>
      <c r="CU1054" s="15">
        <v>14.494546399999999</v>
      </c>
      <c r="CV1054" s="15">
        <v>25.928187000000001</v>
      </c>
      <c r="CW1054" s="15">
        <v>15.956199999999999</v>
      </c>
      <c r="CX1054" s="15">
        <v>155.38273384615385</v>
      </c>
      <c r="CY1054" s="15">
        <v>32.8461</v>
      </c>
      <c r="CZ1054" s="15" t="s">
        <v>255</v>
      </c>
      <c r="DA1054" s="15">
        <v>46.028850000000006</v>
      </c>
      <c r="DB1054" s="15">
        <v>198.85452000000001</v>
      </c>
      <c r="DC1054" s="15">
        <v>408.29278481481487</v>
      </c>
      <c r="DD1054" s="15">
        <v>172.98429718989806</v>
      </c>
      <c r="DE1054" s="15">
        <v>3.7792679640134397</v>
      </c>
      <c r="DF1054" s="15">
        <v>7.6322556703886439</v>
      </c>
      <c r="DG1054" s="15">
        <v>0.95780700540686048</v>
      </c>
      <c r="DH1054" s="15">
        <v>0.97294912019221291</v>
      </c>
      <c r="DI1054" s="15">
        <v>0.96402941826106903</v>
      </c>
      <c r="DJ1054" s="15">
        <v>0.9792623403777152</v>
      </c>
      <c r="DK1054" s="15">
        <v>35884.259652677902</v>
      </c>
      <c r="DL1054" s="15">
        <v>4.568925842333396</v>
      </c>
      <c r="DM1054" s="15">
        <v>88842.621797117303</v>
      </c>
      <c r="DN1054" s="15">
        <v>2.9532542356084366</v>
      </c>
      <c r="DO1054" s="15">
        <v>2.4772565687388224</v>
      </c>
      <c r="DP1054" s="15">
        <v>0.37635215201224054</v>
      </c>
      <c r="DQ1054" s="15">
        <v>529.78919451902198</v>
      </c>
      <c r="DR1054" s="15">
        <v>11333.725554222139</v>
      </c>
      <c r="DS1054" s="15">
        <v>7.849192421344882</v>
      </c>
      <c r="DT1054" s="15">
        <v>7.849192421344882</v>
      </c>
      <c r="DU1054" s="15">
        <v>100.00087866157217</v>
      </c>
      <c r="DV1054" s="15">
        <v>15.715924877203534</v>
      </c>
      <c r="DW1054" s="15">
        <v>4.568925842333396</v>
      </c>
      <c r="DX1054" s="15">
        <v>791.15646256728633</v>
      </c>
      <c r="DY1054" s="15">
        <v>1039.023653676217</v>
      </c>
      <c r="DZ1054" s="15">
        <v>222.0003752932852</v>
      </c>
      <c r="EA1054" s="15">
        <v>291.32397083379476</v>
      </c>
      <c r="EB1054" s="15">
        <v>19.624158914359104</v>
      </c>
      <c r="EC1054" s="15">
        <v>1173.8118663156349</v>
      </c>
      <c r="ED1054" s="15">
        <v>3.5412324555489971</v>
      </c>
      <c r="EE1054" s="15">
        <v>2.1357124339785885E-2</v>
      </c>
      <c r="EF1054" s="15">
        <v>500</v>
      </c>
      <c r="EG1054" s="15">
        <v>10696.448390677027</v>
      </c>
      <c r="EH1054" s="15">
        <v>46580.70804335492</v>
      </c>
      <c r="EI1054" s="15">
        <v>4.0961801428650919E-2</v>
      </c>
      <c r="EJ1054" s="15">
        <v>20</v>
      </c>
      <c r="EK1054" s="15">
        <v>2.1816615649929125</v>
      </c>
      <c r="EL1054" s="15">
        <v>5.9308399502562761</v>
      </c>
      <c r="EM1054" s="15">
        <v>7.5000000000000011E-2</v>
      </c>
      <c r="EN1054" s="15">
        <v>23.190195932695936</v>
      </c>
      <c r="EO1054" s="15">
        <v>3.5722459881963306E-2</v>
      </c>
    </row>
    <row r="1055" spans="1:145">
      <c r="A1055" s="14" t="s">
        <v>40</v>
      </c>
      <c r="B1055" s="15">
        <v>0</v>
      </c>
      <c r="C1055" s="15" t="s">
        <v>255</v>
      </c>
      <c r="D1055" s="15" t="s">
        <v>255</v>
      </c>
      <c r="E1055" s="16">
        <v>7.396229524348216E-12</v>
      </c>
      <c r="F1055" s="16">
        <v>7.396229524348216E-12</v>
      </c>
      <c r="G1055" s="15" t="s">
        <v>255</v>
      </c>
      <c r="H1055" s="15">
        <v>0</v>
      </c>
      <c r="I1055" s="15">
        <v>0</v>
      </c>
      <c r="J1055" s="15" t="s">
        <v>255</v>
      </c>
      <c r="K1055" s="15">
        <v>0</v>
      </c>
      <c r="L1055" s="15" t="s">
        <v>255</v>
      </c>
      <c r="M1055" s="15">
        <v>0</v>
      </c>
      <c r="N1055" s="15">
        <v>0</v>
      </c>
      <c r="O1055" s="15" t="s">
        <v>255</v>
      </c>
      <c r="P1055" s="15">
        <v>0</v>
      </c>
      <c r="Q1055" s="15">
        <v>7.0535941356165085E-18</v>
      </c>
      <c r="R1055" s="15">
        <v>1.1285750616986412E-15</v>
      </c>
      <c r="S1055" s="15" t="s">
        <v>255</v>
      </c>
      <c r="T1055" s="15">
        <v>9.0286004935891309E-16</v>
      </c>
      <c r="U1055" s="15">
        <v>4.5143002467945654E-16</v>
      </c>
      <c r="V1055" s="15" t="s">
        <v>255</v>
      </c>
      <c r="W1055" s="15" t="s">
        <v>255</v>
      </c>
      <c r="X1055" s="15">
        <v>6.7714503701918482E-16</v>
      </c>
      <c r="Y1055" s="15">
        <v>0</v>
      </c>
      <c r="Z1055" s="15">
        <v>1.8057200987178259E-14</v>
      </c>
      <c r="AA1055" s="15">
        <v>2.1160782406849525E-17</v>
      </c>
      <c r="AB1055" s="15">
        <v>8.8169926695206356E-19</v>
      </c>
      <c r="AC1055" s="15">
        <v>2.8891521579485219E-14</v>
      </c>
      <c r="AD1055" s="15" t="s">
        <v>255</v>
      </c>
      <c r="AE1055" s="15">
        <v>2.1160782406849525E-17</v>
      </c>
      <c r="AF1055" s="15">
        <v>1.8057200987178262E-15</v>
      </c>
      <c r="AG1055" s="15" t="s">
        <v>255</v>
      </c>
      <c r="AH1055" s="15" t="s">
        <v>255</v>
      </c>
      <c r="AI1055" s="15">
        <v>1.1285750616986414E-16</v>
      </c>
      <c r="AJ1055" s="15">
        <v>3.5267970678082542E-18</v>
      </c>
      <c r="AK1055" s="15" t="s">
        <v>255</v>
      </c>
      <c r="AL1055" s="15">
        <v>0</v>
      </c>
      <c r="AM1055" s="15">
        <v>0</v>
      </c>
      <c r="AN1055" s="15" t="s">
        <v>255</v>
      </c>
      <c r="AO1055" s="15" t="s">
        <v>255</v>
      </c>
      <c r="AP1055" s="15">
        <v>2546.3993426990719</v>
      </c>
      <c r="AQ1055" s="15">
        <v>49.470443348803258</v>
      </c>
      <c r="AR1055" s="15" t="s">
        <v>255</v>
      </c>
      <c r="AS1055" s="15" t="s">
        <v>255</v>
      </c>
      <c r="AT1055" s="15">
        <v>0.55432583403626356</v>
      </c>
      <c r="AU1055" s="15">
        <v>0.13846597495413548</v>
      </c>
      <c r="AV1055" s="15">
        <v>2.0571407313909429</v>
      </c>
      <c r="AW1055" s="15">
        <v>0.27276362440544205</v>
      </c>
      <c r="AX1055" s="15">
        <v>4.9717926896810098</v>
      </c>
      <c r="AY1055" s="15">
        <v>1.4037404233645818</v>
      </c>
      <c r="AZ1055" s="15">
        <v>28789.335428680115</v>
      </c>
      <c r="BA1055" s="15">
        <v>422.38315249516455</v>
      </c>
      <c r="BB1055" s="15" t="s">
        <v>255</v>
      </c>
      <c r="BC1055" s="15" t="s">
        <v>255</v>
      </c>
      <c r="BD1055" s="15">
        <v>1.3576733041494207</v>
      </c>
      <c r="BE1055" s="15">
        <v>0.51669211740116527</v>
      </c>
      <c r="BF1055" s="15">
        <v>15.733412593715061</v>
      </c>
      <c r="BG1055" s="15">
        <v>1.9617894454242149</v>
      </c>
      <c r="BH1055" s="15">
        <v>5.0504611703619036</v>
      </c>
      <c r="BI1055" s="15">
        <v>1.8499267204473271</v>
      </c>
      <c r="BJ1055" s="15" t="s">
        <v>255</v>
      </c>
      <c r="BK1055" s="15" t="s">
        <v>255</v>
      </c>
      <c r="BL1055" s="15">
        <v>3.9783708188730755</v>
      </c>
      <c r="BM1055" s="15">
        <v>0.40285271061225764</v>
      </c>
      <c r="BN1055" s="15">
        <v>2495.3402149883059</v>
      </c>
      <c r="BO1055" s="15">
        <v>74.370828536587069</v>
      </c>
      <c r="BP1055" s="15">
        <v>1.5948659456449439</v>
      </c>
      <c r="BQ1055" s="15">
        <v>0.18108877698385195</v>
      </c>
      <c r="BR1055" s="15">
        <v>57.756135793177862</v>
      </c>
      <c r="BS1055" s="15">
        <v>0.82338223940989985</v>
      </c>
      <c r="BT1055" s="15">
        <v>2907.4494665833454</v>
      </c>
      <c r="BU1055" s="15">
        <v>267.71103755936178</v>
      </c>
      <c r="BV1055" s="15" t="s">
        <v>255</v>
      </c>
      <c r="BW1055" s="15" t="s">
        <v>255</v>
      </c>
      <c r="BX1055" s="15">
        <v>3325.301551533717</v>
      </c>
      <c r="BY1055" s="15">
        <v>411.14749140368389</v>
      </c>
      <c r="BZ1055" s="15">
        <v>28.270809746923479</v>
      </c>
      <c r="CA1055" s="15">
        <v>0.31623704725770058</v>
      </c>
      <c r="CB1055" s="15">
        <v>1.3251018347568972</v>
      </c>
      <c r="CC1055" s="15">
        <v>0.34194382391878719</v>
      </c>
      <c r="CD1055" s="15" t="s">
        <v>255</v>
      </c>
      <c r="CE1055" s="15" t="s">
        <v>255</v>
      </c>
      <c r="CF1055" s="15">
        <v>48.760988775108316</v>
      </c>
      <c r="CG1055" s="15">
        <v>0.29723023789462771</v>
      </c>
      <c r="CH1055" s="15">
        <v>1.5882997610389236</v>
      </c>
      <c r="CI1055" s="15">
        <v>0.53119122644128769</v>
      </c>
      <c r="CJ1055" s="15">
        <v>0.45838937237977762</v>
      </c>
      <c r="CK1055" s="15">
        <v>8.8567383718309909</v>
      </c>
      <c r="CL1055" s="15">
        <v>127.28987147523448</v>
      </c>
      <c r="CM1055" s="15">
        <v>6.4969076671905088E-2</v>
      </c>
      <c r="CN1055" s="15">
        <v>4.7531023562100909</v>
      </c>
      <c r="CO1055" s="15">
        <v>1.240779608922584</v>
      </c>
      <c r="CP1055" s="15">
        <v>0</v>
      </c>
      <c r="CQ1055" s="15">
        <v>102.87976648410552</v>
      </c>
      <c r="CR1055" s="15" t="s">
        <v>255</v>
      </c>
      <c r="CS1055" s="15" t="s">
        <v>255</v>
      </c>
      <c r="CT1055" s="15">
        <v>2.2173033361450543</v>
      </c>
      <c r="CU1055" s="15">
        <v>4.1142814627818858</v>
      </c>
      <c r="CV1055" s="15">
        <v>14.915378069043033</v>
      </c>
      <c r="CW1055" s="15">
        <v>5.4306932165976827</v>
      </c>
      <c r="CX1055" s="15">
        <v>62.933650374860242</v>
      </c>
      <c r="CY1055" s="15">
        <v>15.15138351108572</v>
      </c>
      <c r="CZ1055" s="15" t="s">
        <v>255</v>
      </c>
      <c r="DA1055" s="15">
        <v>19.891854094365396</v>
      </c>
      <c r="DB1055" s="15">
        <v>57.756135793177862</v>
      </c>
      <c r="DC1055" s="15">
        <v>181.09296224678542</v>
      </c>
      <c r="DD1055" s="15">
        <v>97.95809793027216</v>
      </c>
      <c r="DE1055" s="15">
        <v>3.301719711702495</v>
      </c>
      <c r="DF1055" s="15">
        <v>12.206941883506955</v>
      </c>
      <c r="DG1055" s="15">
        <v>1.4252941821730602E-2</v>
      </c>
      <c r="DH1055" s="15">
        <v>5.2994448115087772E-3</v>
      </c>
      <c r="DI1055" s="15">
        <v>1.4622860050819047E-2</v>
      </c>
      <c r="DJ1055" s="15">
        <v>4.7665777701828838E-3</v>
      </c>
      <c r="DK1055" s="15">
        <v>1210.2936851487173</v>
      </c>
      <c r="DL1055" s="15">
        <v>0.15409937806749746</v>
      </c>
      <c r="DM1055" s="15">
        <v>2723.0990817818306</v>
      </c>
      <c r="DN1055" s="15">
        <v>0.12198715750934123</v>
      </c>
      <c r="DO1055" s="15">
        <v>8.0324400773966756E-2</v>
      </c>
      <c r="DP1055" s="15">
        <v>3.0712087949444386E-3</v>
      </c>
      <c r="DQ1055" s="15">
        <v>20.7877541429826</v>
      </c>
      <c r="DR1055" s="15">
        <v>444.7102786970209</v>
      </c>
      <c r="DS1055" s="15">
        <v>0.36936358309146272</v>
      </c>
      <c r="DT1055" s="15">
        <v>0.36936358309145245</v>
      </c>
      <c r="DU1055" s="15">
        <v>0</v>
      </c>
      <c r="DV1055" s="15">
        <v>7.2228803948713047E-15</v>
      </c>
      <c r="DW1055" s="15">
        <v>0.15409937806749746</v>
      </c>
      <c r="DX1055" s="15">
        <v>2.3113217263588175E-13</v>
      </c>
      <c r="DY1055" s="15">
        <v>6.9339651790764525E-13</v>
      </c>
      <c r="DZ1055" s="15">
        <v>6.5277456076399067</v>
      </c>
      <c r="EA1055" s="15">
        <v>8.5712585748023997</v>
      </c>
      <c r="EB1055" s="15">
        <v>0</v>
      </c>
      <c r="EC1055" s="15">
        <v>40.664824588647605</v>
      </c>
      <c r="ED1055" s="15">
        <v>0.14627419343843132</v>
      </c>
      <c r="EE1055" s="15">
        <v>1.9534186793329762E-2</v>
      </c>
      <c r="EF1055" s="15">
        <v>0</v>
      </c>
      <c r="EG1055" s="15">
        <v>1.849057381087054E-12</v>
      </c>
      <c r="EH1055" s="15">
        <v>1210.2936851490324</v>
      </c>
      <c r="EI1055" s="15">
        <v>9.4100018170274703E-4</v>
      </c>
      <c r="EJ1055" s="15">
        <v>0</v>
      </c>
      <c r="EK1055" s="15">
        <v>4.5143002467945654E-16</v>
      </c>
      <c r="EL1055" s="15">
        <v>0.15409937806742369</v>
      </c>
      <c r="EM1055" s="15">
        <v>1.4107188271233017E-17</v>
      </c>
      <c r="EN1055" s="15">
        <v>1.8198100930865482</v>
      </c>
      <c r="EO1055" s="15">
        <v>5.9912646893887948E-3</v>
      </c>
    </row>
    <row r="1056" spans="1:145">
      <c r="A1056" s="14" t="s">
        <v>41</v>
      </c>
      <c r="B1056" s="15">
        <v>0</v>
      </c>
      <c r="C1056" s="15" t="s">
        <v>255</v>
      </c>
      <c r="D1056" s="15" t="s">
        <v>255</v>
      </c>
      <c r="E1056" s="16">
        <v>1.8272366541986204E-16</v>
      </c>
      <c r="F1056" s="16">
        <v>1.8272357137441906E-16</v>
      </c>
      <c r="G1056" s="15" t="s">
        <v>255</v>
      </c>
      <c r="H1056" s="15">
        <v>0</v>
      </c>
      <c r="I1056" s="15">
        <v>0</v>
      </c>
      <c r="J1056" s="15" t="s">
        <v>255</v>
      </c>
      <c r="K1056" s="15">
        <v>0</v>
      </c>
      <c r="L1056" s="15" t="s">
        <v>255</v>
      </c>
      <c r="M1056" s="15">
        <v>0</v>
      </c>
      <c r="N1056" s="15">
        <v>0</v>
      </c>
      <c r="O1056" s="15" t="s">
        <v>255</v>
      </c>
      <c r="P1056" s="15">
        <v>0</v>
      </c>
      <c r="Q1056" s="15">
        <v>4.3845496409921709E-16</v>
      </c>
      <c r="R1056" s="15">
        <v>6.0820621305264634E-16</v>
      </c>
      <c r="S1056" s="15" t="s">
        <v>255</v>
      </c>
      <c r="T1056" s="15">
        <v>6.0574210407446034E-16</v>
      </c>
      <c r="U1056" s="15">
        <v>4.3215919595196909E-16</v>
      </c>
      <c r="V1056" s="15" t="s">
        <v>255</v>
      </c>
      <c r="W1056" s="15" t="s">
        <v>255</v>
      </c>
      <c r="X1056" s="15">
        <v>3.5046027936671906E-16</v>
      </c>
      <c r="Y1056" s="15">
        <v>0</v>
      </c>
      <c r="Z1056" s="15">
        <v>6.8405837291691586E-16</v>
      </c>
      <c r="AA1056" s="15">
        <v>4.1953377839517071E-16</v>
      </c>
      <c r="AB1056" s="15">
        <v>3.1296557318959252E-16</v>
      </c>
      <c r="AC1056" s="15">
        <v>4.7316131546110985E-16</v>
      </c>
      <c r="AD1056" s="15" t="s">
        <v>255</v>
      </c>
      <c r="AE1056" s="15">
        <v>3.6197939760268245E-16</v>
      </c>
      <c r="AF1056" s="15">
        <v>3.1286263722663622E-16</v>
      </c>
      <c r="AG1056" s="15" t="s">
        <v>255</v>
      </c>
      <c r="AH1056" s="15" t="s">
        <v>255</v>
      </c>
      <c r="AI1056" s="15">
        <v>4.5850306094363906E-16</v>
      </c>
      <c r="AJ1056" s="15">
        <v>1.4676386116514577E-16</v>
      </c>
      <c r="AK1056" s="15" t="s">
        <v>255</v>
      </c>
      <c r="AL1056" s="15">
        <v>0</v>
      </c>
      <c r="AM1056" s="15">
        <v>0</v>
      </c>
      <c r="AN1056" s="15" t="s">
        <v>255</v>
      </c>
      <c r="AO1056" s="15" t="s">
        <v>255</v>
      </c>
      <c r="AP1056" s="15">
        <v>0.25894116918186694</v>
      </c>
      <c r="AQ1056" s="15">
        <v>0.30832900277834119</v>
      </c>
      <c r="AR1056" s="15" t="s">
        <v>255</v>
      </c>
      <c r="AS1056" s="15" t="s">
        <v>255</v>
      </c>
      <c r="AT1056" s="15">
        <v>9.6834877594446478E-2</v>
      </c>
      <c r="AU1056" s="15">
        <v>5.7032390394347376E-2</v>
      </c>
      <c r="AV1056" s="15">
        <v>0.28385030819466595</v>
      </c>
      <c r="AW1056" s="15">
        <v>0.3329169661310456</v>
      </c>
      <c r="AX1056" s="15">
        <v>0.57525726997583859</v>
      </c>
      <c r="AY1056" s="15">
        <v>0.51132477763443118</v>
      </c>
      <c r="AZ1056" s="15">
        <v>0.28277825670901663</v>
      </c>
      <c r="BA1056" s="15">
        <v>0.24051067906317014</v>
      </c>
      <c r="BB1056" s="15" t="s">
        <v>255</v>
      </c>
      <c r="BC1056" s="15" t="s">
        <v>255</v>
      </c>
      <c r="BD1056" s="15">
        <v>0.34035003425613136</v>
      </c>
      <c r="BE1056" s="15">
        <v>0.42439701348831432</v>
      </c>
      <c r="BF1056" s="15">
        <v>0.40502344640924864</v>
      </c>
      <c r="BG1056" s="15">
        <v>0.31707351472568063</v>
      </c>
      <c r="BH1056" s="15">
        <v>0.46128409494843253</v>
      </c>
      <c r="BI1056" s="15">
        <v>0.47080042944994394</v>
      </c>
      <c r="BJ1056" s="15" t="s">
        <v>255</v>
      </c>
      <c r="BK1056" s="15" t="s">
        <v>255</v>
      </c>
      <c r="BL1056" s="15">
        <v>0.43216057091075211</v>
      </c>
      <c r="BM1056" s="15">
        <v>0.22056360220192972</v>
      </c>
      <c r="BN1056" s="15">
        <v>0.27956408594876747</v>
      </c>
      <c r="BO1056" s="15">
        <v>0.28318848236601757</v>
      </c>
      <c r="BP1056" s="15">
        <v>0.46434622598502329</v>
      </c>
      <c r="BQ1056" s="15">
        <v>0.26530106118603075</v>
      </c>
      <c r="BR1056" s="15">
        <v>0.2904441688988405</v>
      </c>
      <c r="BS1056" s="15">
        <v>0.22119634272136035</v>
      </c>
      <c r="BT1056" s="15">
        <v>0.65797865442302883</v>
      </c>
      <c r="BU1056" s="15">
        <v>0.52656800956063143</v>
      </c>
      <c r="BV1056" s="15" t="s">
        <v>255</v>
      </c>
      <c r="BW1056" s="15" t="s">
        <v>255</v>
      </c>
      <c r="BX1056" s="15">
        <v>0.27856563589783701</v>
      </c>
      <c r="BY1056" s="15">
        <v>0.34703178595049156</v>
      </c>
      <c r="BZ1056" s="15">
        <v>0.35239114754377948</v>
      </c>
      <c r="CA1056" s="15">
        <v>0.3636224606691747</v>
      </c>
      <c r="CB1056" s="15">
        <v>0.40508541116913155</v>
      </c>
      <c r="CC1056" s="15">
        <v>0.35847711992247028</v>
      </c>
      <c r="CD1056" s="15" t="s">
        <v>255</v>
      </c>
      <c r="CE1056" s="15" t="s">
        <v>255</v>
      </c>
      <c r="CF1056" s="15">
        <v>3.4643391974125866E-2</v>
      </c>
      <c r="CG1056" s="15">
        <v>4.2889899665850335E-2</v>
      </c>
      <c r="CH1056" s="15">
        <v>4.2794634655563282E-2</v>
      </c>
      <c r="CI1056" s="15">
        <v>6.0447667913751347E-3</v>
      </c>
      <c r="CJ1056" s="15">
        <v>3.0302354059276351E-2</v>
      </c>
      <c r="CK1056" s="15">
        <v>3.52570809473257E-2</v>
      </c>
      <c r="CL1056" s="15">
        <v>3.0650818567691931E-2</v>
      </c>
      <c r="CM1056" s="15">
        <v>2.2006344830994458E-2</v>
      </c>
      <c r="CN1056" s="15">
        <v>2.2181655717151458E-2</v>
      </c>
      <c r="CO1056" s="15">
        <v>7.8473252160871115E-2</v>
      </c>
      <c r="CP1056" s="15">
        <v>0</v>
      </c>
      <c r="CQ1056" s="15">
        <v>0.42379161659733211</v>
      </c>
      <c r="CR1056" s="15" t="s">
        <v>255</v>
      </c>
      <c r="CS1056" s="15" t="s">
        <v>255</v>
      </c>
      <c r="CT1056" s="15">
        <v>9.6834877594446478E-2</v>
      </c>
      <c r="CU1056" s="15">
        <v>0.28385030819466595</v>
      </c>
      <c r="CV1056" s="15">
        <v>0.5752572699758387</v>
      </c>
      <c r="CW1056" s="15">
        <v>0.34035003425613136</v>
      </c>
      <c r="CX1056" s="15">
        <v>0.40502344640924864</v>
      </c>
      <c r="CY1056" s="15">
        <v>0.46128409494843287</v>
      </c>
      <c r="CZ1056" s="15" t="s">
        <v>255</v>
      </c>
      <c r="DA1056" s="15">
        <v>0.43216057091075255</v>
      </c>
      <c r="DB1056" s="15">
        <v>0.2904441688988405</v>
      </c>
      <c r="DC1056" s="15">
        <v>0.44353701309936661</v>
      </c>
      <c r="DD1056" s="15">
        <v>0.56628318015904111</v>
      </c>
      <c r="DE1056" s="15">
        <v>0.87364001260079838</v>
      </c>
      <c r="DF1056" s="15">
        <v>1.5993884915133303</v>
      </c>
      <c r="DG1056" s="15">
        <v>1.4880807658820777E-2</v>
      </c>
      <c r="DH1056" s="15">
        <v>5.4467851417161822E-3</v>
      </c>
      <c r="DI1056" s="15">
        <v>1.5168479066952111E-2</v>
      </c>
      <c r="DJ1056" s="15">
        <v>4.8675187165314127E-3</v>
      </c>
      <c r="DK1056" s="15">
        <v>3.3727703925428426E-2</v>
      </c>
      <c r="DL1056" s="15">
        <v>3.3727703925436746E-2</v>
      </c>
      <c r="DM1056" s="15">
        <v>3.0650818567695484E-2</v>
      </c>
      <c r="DN1056" s="15">
        <v>4.1306012885209374E-2</v>
      </c>
      <c r="DO1056" s="15">
        <v>3.2424740250001687E-2</v>
      </c>
      <c r="DP1056" s="15">
        <v>8.1604656131859989E-3</v>
      </c>
      <c r="DQ1056" s="15">
        <v>3.9237784307501987E-2</v>
      </c>
      <c r="DR1056" s="15">
        <v>3.9237784307504561E-2</v>
      </c>
      <c r="DS1056" s="15">
        <v>4.7057526846586838E-2</v>
      </c>
      <c r="DT1056" s="15">
        <v>4.7057526846585526E-2</v>
      </c>
      <c r="DU1056" s="15">
        <v>0</v>
      </c>
      <c r="DV1056" s="15">
        <v>4.5958990331827877E-16</v>
      </c>
      <c r="DW1056" s="15">
        <v>3.3727703925436746E-2</v>
      </c>
      <c r="DX1056" s="15">
        <v>2.9214470660564743E-16</v>
      </c>
      <c r="DY1056" s="15">
        <v>6.6735392929151068E-16</v>
      </c>
      <c r="DZ1056" s="15">
        <v>2.9404209785754132E-2</v>
      </c>
      <c r="EA1056" s="15">
        <v>2.9421741541798656E-2</v>
      </c>
      <c r="EB1056" s="15">
        <v>0</v>
      </c>
      <c r="EC1056" s="15">
        <v>3.4643391974121467E-2</v>
      </c>
      <c r="ED1056" s="15">
        <v>4.1306012885210165E-2</v>
      </c>
      <c r="EE1056" s="15">
        <v>0.91464499070878191</v>
      </c>
      <c r="EF1056" s="15">
        <v>0</v>
      </c>
      <c r="EG1056" s="15">
        <v>1.7286647993353416E-16</v>
      </c>
      <c r="EH1056" s="15">
        <v>2.5982724093041983E-2</v>
      </c>
      <c r="EI1056" s="15">
        <v>2.2972626908067575E-2</v>
      </c>
      <c r="EJ1056" s="15">
        <v>0</v>
      </c>
      <c r="EK1056" s="15">
        <v>2.0692028127695557E-16</v>
      </c>
      <c r="EL1056" s="15">
        <v>2.5982724093029173E-2</v>
      </c>
      <c r="EM1056" s="15">
        <v>1.880958436164402E-16</v>
      </c>
      <c r="EN1056" s="15">
        <v>7.8473252160875098E-2</v>
      </c>
      <c r="EO1056" s="15">
        <v>0.16771702478456293</v>
      </c>
    </row>
    <row r="1057" spans="1:145">
      <c r="A1057" s="14" t="s">
        <v>42</v>
      </c>
      <c r="B1057" s="15">
        <v>31</v>
      </c>
      <c r="C1057" s="15">
        <v>0</v>
      </c>
      <c r="D1057" s="15">
        <v>0</v>
      </c>
      <c r="E1057" s="16">
        <v>31</v>
      </c>
      <c r="F1057" s="16">
        <v>31</v>
      </c>
      <c r="G1057" s="15">
        <v>0</v>
      </c>
      <c r="H1057" s="15">
        <v>31</v>
      </c>
      <c r="I1057" s="15">
        <v>31</v>
      </c>
      <c r="J1057" s="15">
        <v>0</v>
      </c>
      <c r="K1057" s="15">
        <v>31</v>
      </c>
      <c r="L1057" s="15">
        <v>0</v>
      </c>
      <c r="M1057" s="15">
        <v>31</v>
      </c>
      <c r="N1057" s="15">
        <v>31</v>
      </c>
      <c r="O1057" s="15">
        <v>0</v>
      </c>
      <c r="P1057" s="15">
        <v>31</v>
      </c>
      <c r="Q1057" s="15">
        <v>31</v>
      </c>
      <c r="R1057" s="15">
        <v>31</v>
      </c>
      <c r="S1057" s="15">
        <v>0</v>
      </c>
      <c r="T1057" s="15">
        <v>31</v>
      </c>
      <c r="U1057" s="15">
        <v>31</v>
      </c>
      <c r="V1057" s="15">
        <v>0</v>
      </c>
      <c r="W1057" s="15">
        <v>0</v>
      </c>
      <c r="X1057" s="15">
        <v>31</v>
      </c>
      <c r="Y1057" s="15">
        <v>31</v>
      </c>
      <c r="Z1057" s="15">
        <v>31</v>
      </c>
      <c r="AA1057" s="15">
        <v>31</v>
      </c>
      <c r="AB1057" s="15">
        <v>31</v>
      </c>
      <c r="AC1057" s="15">
        <v>31</v>
      </c>
      <c r="AD1057" s="15">
        <v>0</v>
      </c>
      <c r="AE1057" s="15">
        <v>31</v>
      </c>
      <c r="AF1057" s="15">
        <v>31</v>
      </c>
      <c r="AG1057" s="15">
        <v>0</v>
      </c>
      <c r="AH1057" s="15">
        <v>0</v>
      </c>
      <c r="AI1057" s="15">
        <v>31</v>
      </c>
      <c r="AJ1057" s="15">
        <v>31</v>
      </c>
      <c r="AK1057" s="15">
        <v>0</v>
      </c>
      <c r="AL1057" s="15">
        <v>31</v>
      </c>
      <c r="AM1057" s="15">
        <v>31</v>
      </c>
      <c r="AN1057" s="15">
        <v>0</v>
      </c>
      <c r="AO1057" s="15">
        <v>0</v>
      </c>
      <c r="AP1057" s="15">
        <v>26</v>
      </c>
      <c r="AQ1057" s="15">
        <v>26</v>
      </c>
      <c r="AR1057" s="15">
        <v>1</v>
      </c>
      <c r="AS1057" s="15">
        <v>1</v>
      </c>
      <c r="AT1057" s="15">
        <v>5</v>
      </c>
      <c r="AU1057" s="15">
        <v>5</v>
      </c>
      <c r="AV1057" s="15">
        <v>25</v>
      </c>
      <c r="AW1057" s="15">
        <v>25</v>
      </c>
      <c r="AX1057" s="15">
        <v>10</v>
      </c>
      <c r="AY1057" s="15">
        <v>10</v>
      </c>
      <c r="AZ1057" s="15">
        <v>26</v>
      </c>
      <c r="BA1057" s="15">
        <v>26</v>
      </c>
      <c r="BB1057" s="15">
        <v>0</v>
      </c>
      <c r="BC1057" s="15">
        <v>0</v>
      </c>
      <c r="BD1057" s="15">
        <v>2</v>
      </c>
      <c r="BE1057" s="15">
        <v>2</v>
      </c>
      <c r="BF1057" s="15">
        <v>26</v>
      </c>
      <c r="BG1057" s="15">
        <v>26</v>
      </c>
      <c r="BH1057" s="15">
        <v>4</v>
      </c>
      <c r="BI1057" s="15">
        <v>4</v>
      </c>
      <c r="BJ1057" s="15">
        <v>0</v>
      </c>
      <c r="BK1057" s="15">
        <v>0</v>
      </c>
      <c r="BL1057" s="15">
        <v>24</v>
      </c>
      <c r="BM1057" s="15">
        <v>24</v>
      </c>
      <c r="BN1057" s="15">
        <v>26</v>
      </c>
      <c r="BO1057" s="15">
        <v>26</v>
      </c>
      <c r="BP1057" s="15">
        <v>17</v>
      </c>
      <c r="BQ1057" s="15">
        <v>17</v>
      </c>
      <c r="BR1057" s="15">
        <v>25</v>
      </c>
      <c r="BS1057" s="15">
        <v>25</v>
      </c>
      <c r="BT1057" s="15">
        <v>9</v>
      </c>
      <c r="BU1057" s="15">
        <v>9</v>
      </c>
      <c r="BV1057" s="15">
        <v>0</v>
      </c>
      <c r="BW1057" s="15">
        <v>0</v>
      </c>
      <c r="BX1057" s="15">
        <v>26</v>
      </c>
      <c r="BY1057" s="15">
        <v>26</v>
      </c>
      <c r="BZ1057" s="15">
        <v>26</v>
      </c>
      <c r="CA1057" s="15">
        <v>26</v>
      </c>
      <c r="CB1057" s="15">
        <v>25</v>
      </c>
      <c r="CC1057" s="15">
        <v>25</v>
      </c>
      <c r="CD1057" s="15">
        <v>1</v>
      </c>
      <c r="CE1057" s="15">
        <v>1</v>
      </c>
      <c r="CF1057" s="15">
        <v>31</v>
      </c>
      <c r="CG1057" s="15">
        <v>31</v>
      </c>
      <c r="CH1057" s="15">
        <v>31</v>
      </c>
      <c r="CI1057" s="15">
        <v>31</v>
      </c>
      <c r="CJ1057" s="15">
        <v>31</v>
      </c>
      <c r="CK1057" s="15">
        <v>31</v>
      </c>
      <c r="CL1057" s="15">
        <v>31</v>
      </c>
      <c r="CM1057" s="15">
        <v>31</v>
      </c>
      <c r="CN1057" s="15">
        <v>31</v>
      </c>
      <c r="CO1057" s="15">
        <v>31</v>
      </c>
      <c r="CP1057" s="15">
        <v>31</v>
      </c>
      <c r="CQ1057" s="15">
        <v>27</v>
      </c>
      <c r="CR1057" s="15">
        <v>0</v>
      </c>
      <c r="CS1057" s="15">
        <v>1</v>
      </c>
      <c r="CT1057" s="15">
        <v>5</v>
      </c>
      <c r="CU1057" s="15">
        <v>25</v>
      </c>
      <c r="CV1057" s="15">
        <v>10</v>
      </c>
      <c r="CW1057" s="15">
        <v>2</v>
      </c>
      <c r="CX1057" s="15">
        <v>26</v>
      </c>
      <c r="CY1057" s="15">
        <v>4</v>
      </c>
      <c r="CZ1057" s="15">
        <v>0</v>
      </c>
      <c r="DA1057" s="15">
        <v>24</v>
      </c>
      <c r="DB1057" s="15">
        <v>25</v>
      </c>
      <c r="DC1057" s="15">
        <v>27</v>
      </c>
      <c r="DD1057" s="15">
        <v>26</v>
      </c>
      <c r="DE1057" s="15">
        <v>26</v>
      </c>
      <c r="DF1057" s="15">
        <v>26</v>
      </c>
      <c r="DG1057" s="15">
        <v>26</v>
      </c>
      <c r="DH1057" s="15">
        <v>26</v>
      </c>
      <c r="DI1057" s="15">
        <v>26</v>
      </c>
      <c r="DJ1057" s="15">
        <v>26</v>
      </c>
      <c r="DK1057" s="15">
        <v>31</v>
      </c>
      <c r="DL1057" s="15">
        <v>31</v>
      </c>
      <c r="DM1057" s="15">
        <v>31</v>
      </c>
      <c r="DN1057" s="15">
        <v>31</v>
      </c>
      <c r="DO1057" s="15">
        <v>31</v>
      </c>
      <c r="DP1057" s="15">
        <v>31</v>
      </c>
      <c r="DQ1057" s="15">
        <v>31</v>
      </c>
      <c r="DR1057" s="15">
        <v>31</v>
      </c>
      <c r="DS1057" s="15">
        <v>31</v>
      </c>
      <c r="DT1057" s="15">
        <v>31</v>
      </c>
      <c r="DU1057" s="15">
        <v>31</v>
      </c>
      <c r="DV1057" s="15">
        <v>31</v>
      </c>
      <c r="DW1057" s="15">
        <v>31</v>
      </c>
      <c r="DX1057" s="15">
        <v>31</v>
      </c>
      <c r="DY1057" s="15">
        <v>31</v>
      </c>
      <c r="DZ1057" s="15">
        <v>31</v>
      </c>
      <c r="EA1057" s="15">
        <v>31</v>
      </c>
      <c r="EB1057" s="15">
        <v>31</v>
      </c>
      <c r="EC1057" s="15">
        <v>31</v>
      </c>
      <c r="ED1057" s="15">
        <v>31</v>
      </c>
      <c r="EE1057" s="15">
        <v>31</v>
      </c>
      <c r="EF1057" s="15">
        <v>31</v>
      </c>
      <c r="EG1057" s="15">
        <v>31</v>
      </c>
      <c r="EH1057" s="15">
        <v>31</v>
      </c>
      <c r="EI1057" s="15">
        <v>31</v>
      </c>
      <c r="EJ1057" s="15">
        <v>31</v>
      </c>
      <c r="EK1057" s="15">
        <v>31</v>
      </c>
      <c r="EL1057" s="15">
        <v>31</v>
      </c>
      <c r="EM1057" s="15">
        <v>31</v>
      </c>
      <c r="EN1057" s="15">
        <v>31</v>
      </c>
      <c r="EO1057" s="15">
        <v>31</v>
      </c>
    </row>
    <row r="1058" spans="1:145">
      <c r="A1058" s="10"/>
      <c r="E1058" s="10"/>
      <c r="F1058" s="10"/>
    </row>
    <row r="1059" spans="1:145">
      <c r="A1059" s="10"/>
      <c r="E1059" s="10"/>
      <c r="F1059" s="10"/>
    </row>
    <row r="1060" spans="1:145">
      <c r="A1060" s="10"/>
      <c r="E1060" s="10"/>
      <c r="F1060" s="10"/>
    </row>
    <row r="1061" spans="1:145">
      <c r="A1061" s="5" t="s">
        <v>0</v>
      </c>
      <c r="B1061" s="11" t="s">
        <v>20</v>
      </c>
      <c r="C1061" s="11" t="s">
        <v>34</v>
      </c>
      <c r="D1061" s="11" t="s">
        <v>19</v>
      </c>
      <c r="E1061" s="5" t="s">
        <v>21</v>
      </c>
      <c r="F1061" s="5" t="s">
        <v>22</v>
      </c>
      <c r="G1061" s="11" t="s">
        <v>23</v>
      </c>
      <c r="H1061" s="11" t="s">
        <v>24</v>
      </c>
      <c r="I1061" s="11" t="s">
        <v>27</v>
      </c>
      <c r="J1061" s="11" t="s">
        <v>26</v>
      </c>
      <c r="K1061" s="11" t="s">
        <v>29</v>
      </c>
      <c r="L1061" s="11" t="s">
        <v>25</v>
      </c>
      <c r="M1061" s="11" t="s">
        <v>89</v>
      </c>
      <c r="N1061" s="11" t="s">
        <v>90</v>
      </c>
      <c r="O1061" s="11" t="s">
        <v>91</v>
      </c>
      <c r="P1061" s="11" t="s">
        <v>92</v>
      </c>
      <c r="Q1061" s="11" t="s">
        <v>93</v>
      </c>
      <c r="R1061" s="11" t="s">
        <v>94</v>
      </c>
      <c r="S1061" s="11" t="s">
        <v>95</v>
      </c>
      <c r="T1061" s="11" t="s">
        <v>96</v>
      </c>
      <c r="U1061" s="11" t="s">
        <v>97</v>
      </c>
      <c r="V1061" s="11" t="s">
        <v>98</v>
      </c>
      <c r="W1061" s="11" t="s">
        <v>99</v>
      </c>
      <c r="X1061" s="11" t="s">
        <v>100</v>
      </c>
      <c r="Y1061" s="11" t="s">
        <v>101</v>
      </c>
      <c r="Z1061" s="11" t="s">
        <v>102</v>
      </c>
      <c r="AA1061" s="11" t="s">
        <v>103</v>
      </c>
      <c r="AB1061" s="11" t="s">
        <v>104</v>
      </c>
      <c r="AC1061" s="11" t="s">
        <v>105</v>
      </c>
      <c r="AD1061" s="11" t="s">
        <v>106</v>
      </c>
      <c r="AE1061" s="11" t="s">
        <v>107</v>
      </c>
      <c r="AF1061" s="11" t="s">
        <v>108</v>
      </c>
      <c r="AG1061" s="11" t="s">
        <v>109</v>
      </c>
      <c r="AH1061" s="11" t="s">
        <v>110</v>
      </c>
      <c r="AI1061" s="11" t="s">
        <v>111</v>
      </c>
      <c r="AJ1061" s="11" t="s">
        <v>112</v>
      </c>
      <c r="AK1061" s="11" t="s">
        <v>113</v>
      </c>
      <c r="AL1061" s="11" t="s">
        <v>132</v>
      </c>
      <c r="AM1061" s="11" t="s">
        <v>133</v>
      </c>
      <c r="AN1061" s="11" t="s">
        <v>189</v>
      </c>
      <c r="AO1061" s="11" t="s">
        <v>190</v>
      </c>
      <c r="AP1061" s="11" t="s">
        <v>191</v>
      </c>
      <c r="AQ1061" s="11" t="s">
        <v>192</v>
      </c>
      <c r="AR1061" s="11" t="s">
        <v>193</v>
      </c>
      <c r="AS1061" s="11" t="s">
        <v>194</v>
      </c>
      <c r="AT1061" s="11" t="s">
        <v>195</v>
      </c>
      <c r="AU1061" s="11" t="s">
        <v>196</v>
      </c>
      <c r="AV1061" s="11" t="s">
        <v>11</v>
      </c>
      <c r="AW1061" s="11" t="s">
        <v>12</v>
      </c>
      <c r="AX1061" s="11" t="s">
        <v>9</v>
      </c>
      <c r="AY1061" s="11" t="s">
        <v>10</v>
      </c>
      <c r="AZ1061" s="11" t="s">
        <v>35</v>
      </c>
      <c r="BA1061" s="11" t="s">
        <v>36</v>
      </c>
      <c r="BB1061" s="11" t="s">
        <v>197</v>
      </c>
      <c r="BC1061" s="11" t="s">
        <v>198</v>
      </c>
      <c r="BD1061" s="11" t="s">
        <v>199</v>
      </c>
      <c r="BE1061" s="11" t="s">
        <v>200</v>
      </c>
      <c r="BF1061" s="11" t="s">
        <v>201</v>
      </c>
      <c r="BG1061" s="11" t="s">
        <v>202</v>
      </c>
      <c r="BH1061" s="11" t="s">
        <v>203</v>
      </c>
      <c r="BI1061" s="11" t="s">
        <v>204</v>
      </c>
      <c r="BJ1061" s="11" t="s">
        <v>205</v>
      </c>
      <c r="BK1061" s="11" t="s">
        <v>206</v>
      </c>
      <c r="BL1061" s="11" t="s">
        <v>17</v>
      </c>
      <c r="BM1061" s="11" t="s">
        <v>18</v>
      </c>
      <c r="BN1061" s="11" t="s">
        <v>207</v>
      </c>
      <c r="BO1061" s="11" t="s">
        <v>208</v>
      </c>
      <c r="BP1061" s="11" t="s">
        <v>209</v>
      </c>
      <c r="BQ1061" s="11" t="s">
        <v>210</v>
      </c>
      <c r="BR1061" s="11" t="s">
        <v>13</v>
      </c>
      <c r="BS1061" s="11" t="s">
        <v>14</v>
      </c>
      <c r="BT1061" s="11" t="s">
        <v>211</v>
      </c>
      <c r="BU1061" s="11" t="s">
        <v>212</v>
      </c>
      <c r="BV1061" s="11" t="s">
        <v>213</v>
      </c>
      <c r="BW1061" s="11" t="s">
        <v>214</v>
      </c>
      <c r="BX1061" s="11" t="s">
        <v>37</v>
      </c>
      <c r="BY1061" s="11" t="s">
        <v>38</v>
      </c>
      <c r="BZ1061" s="11" t="s">
        <v>15</v>
      </c>
      <c r="CA1061" s="11" t="s">
        <v>16</v>
      </c>
      <c r="CB1061" s="11" t="s">
        <v>215</v>
      </c>
      <c r="CC1061" s="11" t="s">
        <v>216</v>
      </c>
      <c r="CD1061" s="11" t="s">
        <v>235</v>
      </c>
      <c r="CE1061" s="11" t="s">
        <v>236</v>
      </c>
      <c r="CF1061" s="11" t="s">
        <v>138</v>
      </c>
      <c r="CG1061" s="11" t="s">
        <v>139</v>
      </c>
      <c r="CH1061" s="11" t="s">
        <v>140</v>
      </c>
      <c r="CI1061" s="11" t="s">
        <v>141</v>
      </c>
      <c r="CJ1061" s="11" t="s">
        <v>142</v>
      </c>
      <c r="CK1061" s="11" t="s">
        <v>143</v>
      </c>
      <c r="CL1061" s="11" t="s">
        <v>144</v>
      </c>
      <c r="CM1061" s="11" t="s">
        <v>145</v>
      </c>
      <c r="CN1061" s="11" t="s">
        <v>146</v>
      </c>
      <c r="CO1061" s="11" t="s">
        <v>147</v>
      </c>
      <c r="CP1061" s="11" t="s">
        <v>157</v>
      </c>
      <c r="CQ1061" s="11" t="s">
        <v>47</v>
      </c>
      <c r="CR1061" s="11" t="s">
        <v>217</v>
      </c>
      <c r="CS1061" s="11" t="s">
        <v>219</v>
      </c>
      <c r="CT1061" s="11" t="s">
        <v>221</v>
      </c>
      <c r="CU1061" s="11" t="s">
        <v>223</v>
      </c>
      <c r="CV1061" s="11" t="s">
        <v>224</v>
      </c>
      <c r="CW1061" s="11" t="s">
        <v>225</v>
      </c>
      <c r="CX1061" s="11" t="s">
        <v>227</v>
      </c>
      <c r="CY1061" s="11" t="s">
        <v>229</v>
      </c>
      <c r="CZ1061" s="11" t="s">
        <v>231</v>
      </c>
      <c r="DA1061" s="11" t="s">
        <v>233</v>
      </c>
      <c r="DB1061" s="11" t="s">
        <v>234</v>
      </c>
      <c r="DC1061" s="11" t="s">
        <v>43</v>
      </c>
      <c r="DD1061" s="11" t="s">
        <v>114</v>
      </c>
      <c r="DE1061" s="11" t="s">
        <v>115</v>
      </c>
      <c r="DF1061" s="11" t="s">
        <v>116</v>
      </c>
      <c r="DG1061" s="11" t="s">
        <v>51</v>
      </c>
      <c r="DH1061" s="11" t="s">
        <v>52</v>
      </c>
      <c r="DI1061" s="11" t="s">
        <v>117</v>
      </c>
      <c r="DJ1061" s="11" t="s">
        <v>118</v>
      </c>
      <c r="DK1061" s="11" t="s">
        <v>67</v>
      </c>
      <c r="DL1061" s="11" t="s">
        <v>69</v>
      </c>
      <c r="DM1061" s="11" t="s">
        <v>119</v>
      </c>
      <c r="DN1061" s="11" t="s">
        <v>70</v>
      </c>
      <c r="DO1061" s="11" t="s">
        <v>121</v>
      </c>
      <c r="DP1061" s="11" t="s">
        <v>72</v>
      </c>
      <c r="DQ1061" s="11" t="s">
        <v>73</v>
      </c>
      <c r="DR1061" s="11" t="s">
        <v>120</v>
      </c>
      <c r="DS1061" s="11" t="s">
        <v>74</v>
      </c>
      <c r="DT1061" s="11" t="s">
        <v>122</v>
      </c>
      <c r="DU1061" s="11" t="s">
        <v>129</v>
      </c>
      <c r="DV1061" s="11" t="s">
        <v>126</v>
      </c>
      <c r="DW1061" s="11" t="s">
        <v>137</v>
      </c>
      <c r="DX1061" s="11" t="s">
        <v>128</v>
      </c>
      <c r="DY1061" s="11" t="s">
        <v>153</v>
      </c>
      <c r="DZ1061" s="11" t="s">
        <v>131</v>
      </c>
      <c r="EA1061" s="11" t="s">
        <v>152</v>
      </c>
      <c r="EB1061" s="11" t="s">
        <v>249</v>
      </c>
      <c r="EC1061" s="11" t="s">
        <v>250</v>
      </c>
      <c r="ED1061" s="11" t="s">
        <v>251</v>
      </c>
      <c r="EE1061" s="11" t="s">
        <v>154</v>
      </c>
      <c r="EF1061" s="11" t="s">
        <v>173</v>
      </c>
      <c r="EG1061" s="11" t="s">
        <v>169</v>
      </c>
      <c r="EH1061" s="11" t="s">
        <v>168</v>
      </c>
      <c r="EI1061" s="11" t="s">
        <v>171</v>
      </c>
      <c r="EJ1061" s="11" t="s">
        <v>174</v>
      </c>
      <c r="EK1061" s="11" t="s">
        <v>176</v>
      </c>
      <c r="EL1061" s="11" t="s">
        <v>167</v>
      </c>
      <c r="EM1061" s="11" t="s">
        <v>182</v>
      </c>
      <c r="EN1061" s="11" t="s">
        <v>181</v>
      </c>
      <c r="EO1061" s="11" t="s">
        <v>180</v>
      </c>
    </row>
    <row r="1062" spans="1:145">
      <c r="A1062" s="5" t="s">
        <v>1</v>
      </c>
      <c r="B1062" s="11" t="s">
        <v>255</v>
      </c>
      <c r="C1062" s="11" t="s">
        <v>255</v>
      </c>
      <c r="D1062" s="11" t="s">
        <v>255</v>
      </c>
      <c r="E1062" s="5" t="s">
        <v>255</v>
      </c>
      <c r="F1062" s="5" t="s">
        <v>255</v>
      </c>
      <c r="G1062" s="11" t="s">
        <v>255</v>
      </c>
      <c r="H1062" s="11" t="s">
        <v>255</v>
      </c>
      <c r="I1062" s="11" t="s">
        <v>255</v>
      </c>
      <c r="J1062" s="11" t="s">
        <v>255</v>
      </c>
      <c r="K1062" s="11" t="s">
        <v>255</v>
      </c>
      <c r="L1062" s="11" t="s">
        <v>255</v>
      </c>
      <c r="M1062" s="11" t="s">
        <v>255</v>
      </c>
      <c r="N1062" s="11" t="s">
        <v>255</v>
      </c>
      <c r="O1062" s="11" t="s">
        <v>255</v>
      </c>
      <c r="P1062" s="11" t="s">
        <v>255</v>
      </c>
      <c r="Q1062" s="11" t="s">
        <v>255</v>
      </c>
      <c r="R1062" s="11" t="s">
        <v>255</v>
      </c>
      <c r="S1062" s="11" t="s">
        <v>255</v>
      </c>
      <c r="T1062" s="11" t="s">
        <v>255</v>
      </c>
      <c r="U1062" s="11" t="s">
        <v>255</v>
      </c>
      <c r="V1062" s="11" t="s">
        <v>255</v>
      </c>
      <c r="W1062" s="11" t="s">
        <v>255</v>
      </c>
      <c r="X1062" s="11" t="s">
        <v>255</v>
      </c>
      <c r="Y1062" s="11" t="s">
        <v>255</v>
      </c>
      <c r="Z1062" s="11" t="s">
        <v>255</v>
      </c>
      <c r="AA1062" s="11" t="s">
        <v>255</v>
      </c>
      <c r="AB1062" s="11" t="s">
        <v>255</v>
      </c>
      <c r="AC1062" s="11" t="s">
        <v>255</v>
      </c>
      <c r="AD1062" s="11" t="s">
        <v>255</v>
      </c>
      <c r="AE1062" s="11" t="s">
        <v>255</v>
      </c>
      <c r="AF1062" s="11" t="s">
        <v>255</v>
      </c>
      <c r="AG1062" s="11" t="s">
        <v>255</v>
      </c>
      <c r="AH1062" s="11" t="s">
        <v>255</v>
      </c>
      <c r="AI1062" s="11" t="s">
        <v>255</v>
      </c>
      <c r="AJ1062" s="11" t="s">
        <v>255</v>
      </c>
      <c r="AK1062" s="11" t="s">
        <v>255</v>
      </c>
      <c r="AL1062" s="11" t="s">
        <v>255</v>
      </c>
      <c r="AM1062" s="11" t="s">
        <v>255</v>
      </c>
      <c r="AN1062" s="11" t="s">
        <v>33</v>
      </c>
      <c r="AO1062" s="11" t="s">
        <v>33</v>
      </c>
      <c r="AP1062" s="11" t="s">
        <v>33</v>
      </c>
      <c r="AQ1062" s="11" t="s">
        <v>33</v>
      </c>
      <c r="AR1062" s="11" t="s">
        <v>33</v>
      </c>
      <c r="AS1062" s="11" t="s">
        <v>33</v>
      </c>
      <c r="AT1062" s="11" t="s">
        <v>33</v>
      </c>
      <c r="AU1062" s="11" t="s">
        <v>33</v>
      </c>
      <c r="AV1062" s="11" t="s">
        <v>33</v>
      </c>
      <c r="AW1062" s="11" t="s">
        <v>33</v>
      </c>
      <c r="AX1062" s="11" t="s">
        <v>33</v>
      </c>
      <c r="AY1062" s="11" t="s">
        <v>33</v>
      </c>
      <c r="AZ1062" s="11" t="s">
        <v>33</v>
      </c>
      <c r="BA1062" s="11" t="s">
        <v>33</v>
      </c>
      <c r="BB1062" s="11" t="s">
        <v>33</v>
      </c>
      <c r="BC1062" s="11" t="s">
        <v>33</v>
      </c>
      <c r="BD1062" s="11" t="s">
        <v>33</v>
      </c>
      <c r="BE1062" s="11" t="s">
        <v>33</v>
      </c>
      <c r="BF1062" s="11" t="s">
        <v>33</v>
      </c>
      <c r="BG1062" s="11" t="s">
        <v>33</v>
      </c>
      <c r="BH1062" s="11" t="s">
        <v>33</v>
      </c>
      <c r="BI1062" s="11" t="s">
        <v>33</v>
      </c>
      <c r="BJ1062" s="11" t="s">
        <v>33</v>
      </c>
      <c r="BK1062" s="11" t="s">
        <v>33</v>
      </c>
      <c r="BL1062" s="11" t="s">
        <v>33</v>
      </c>
      <c r="BM1062" s="11" t="s">
        <v>33</v>
      </c>
      <c r="BN1062" s="11" t="s">
        <v>33</v>
      </c>
      <c r="BO1062" s="11" t="s">
        <v>33</v>
      </c>
      <c r="BP1062" s="11" t="s">
        <v>33</v>
      </c>
      <c r="BQ1062" s="11" t="s">
        <v>33</v>
      </c>
      <c r="BR1062" s="11" t="s">
        <v>33</v>
      </c>
      <c r="BS1062" s="11" t="s">
        <v>33</v>
      </c>
      <c r="BT1062" s="11" t="s">
        <v>33</v>
      </c>
      <c r="BU1062" s="11" t="s">
        <v>33</v>
      </c>
      <c r="BV1062" s="11" t="s">
        <v>33</v>
      </c>
      <c r="BW1062" s="11" t="s">
        <v>33</v>
      </c>
      <c r="BX1062" s="11" t="s">
        <v>33</v>
      </c>
      <c r="BY1062" s="11" t="s">
        <v>33</v>
      </c>
      <c r="BZ1062" s="11" t="s">
        <v>33</v>
      </c>
      <c r="CA1062" s="11" t="s">
        <v>33</v>
      </c>
      <c r="CB1062" s="11" t="s">
        <v>33</v>
      </c>
      <c r="CC1062" s="11" t="s">
        <v>33</v>
      </c>
      <c r="CD1062" s="11" t="s">
        <v>33</v>
      </c>
      <c r="CE1062" s="11" t="s">
        <v>33</v>
      </c>
      <c r="CF1062" s="11" t="s">
        <v>2</v>
      </c>
      <c r="CG1062" s="11" t="s">
        <v>3</v>
      </c>
      <c r="CH1062" s="11" t="s">
        <v>63</v>
      </c>
      <c r="CI1062" s="11" t="s">
        <v>6</v>
      </c>
      <c r="CJ1062" s="11" t="s">
        <v>4</v>
      </c>
      <c r="CK1062" s="11" t="s">
        <v>5</v>
      </c>
      <c r="CL1062" s="11" t="s">
        <v>2</v>
      </c>
      <c r="CM1062" s="11" t="s">
        <v>48</v>
      </c>
      <c r="CN1062" s="11" t="s">
        <v>134</v>
      </c>
      <c r="CO1062" s="11" t="s">
        <v>135</v>
      </c>
      <c r="CP1062" s="11" t="s">
        <v>158</v>
      </c>
      <c r="CQ1062" s="11" t="s">
        <v>33</v>
      </c>
      <c r="CR1062" s="11" t="s">
        <v>33</v>
      </c>
      <c r="CS1062" s="11" t="s">
        <v>33</v>
      </c>
      <c r="CT1062" s="11" t="s">
        <v>33</v>
      </c>
      <c r="CU1062" s="11" t="s">
        <v>33</v>
      </c>
      <c r="CV1062" s="11" t="s">
        <v>33</v>
      </c>
      <c r="CW1062" s="11" t="s">
        <v>33</v>
      </c>
      <c r="CX1062" s="11" t="s">
        <v>33</v>
      </c>
      <c r="CY1062" s="11" t="s">
        <v>33</v>
      </c>
      <c r="CZ1062" s="11" t="s">
        <v>33</v>
      </c>
      <c r="DA1062" s="11" t="s">
        <v>33</v>
      </c>
      <c r="DB1062" s="11" t="s">
        <v>33</v>
      </c>
      <c r="DC1062" s="11" t="s">
        <v>33</v>
      </c>
      <c r="DD1062" s="11" t="s">
        <v>7</v>
      </c>
      <c r="DE1062" s="11" t="s">
        <v>7</v>
      </c>
      <c r="DF1062" s="11" t="s">
        <v>7</v>
      </c>
      <c r="DG1062" s="11" t="s">
        <v>8</v>
      </c>
      <c r="DH1062" s="11" t="s">
        <v>8</v>
      </c>
      <c r="DI1062" s="11" t="s">
        <v>8</v>
      </c>
      <c r="DJ1062" s="11" t="s">
        <v>8</v>
      </c>
      <c r="DK1062" s="11" t="s">
        <v>68</v>
      </c>
      <c r="DL1062" s="11" t="s">
        <v>3</v>
      </c>
      <c r="DM1062" s="11" t="s">
        <v>68</v>
      </c>
      <c r="DN1062" s="11" t="s">
        <v>48</v>
      </c>
      <c r="DO1062" s="11" t="s">
        <v>71</v>
      </c>
      <c r="DP1062" s="11" t="s">
        <v>7</v>
      </c>
      <c r="DQ1062" s="11" t="s">
        <v>2</v>
      </c>
      <c r="DR1062" s="11" t="s">
        <v>68</v>
      </c>
      <c r="DS1062" s="11" t="s">
        <v>48</v>
      </c>
      <c r="DT1062" s="11" t="s">
        <v>71</v>
      </c>
      <c r="DU1062" s="11" t="s">
        <v>8</v>
      </c>
      <c r="DV1062" s="11" t="s">
        <v>4</v>
      </c>
      <c r="DW1062" s="11" t="s">
        <v>3</v>
      </c>
      <c r="DX1062" s="11" t="s">
        <v>5</v>
      </c>
      <c r="DY1062" s="11" t="s">
        <v>5</v>
      </c>
      <c r="DZ1062" s="11" t="s">
        <v>5</v>
      </c>
      <c r="EA1062" s="11" t="s">
        <v>5</v>
      </c>
      <c r="EB1062" s="11" t="s">
        <v>4</v>
      </c>
      <c r="EC1062" s="11" t="s">
        <v>2</v>
      </c>
      <c r="ED1062" s="11" t="s">
        <v>48</v>
      </c>
      <c r="EE1062" s="11" t="s">
        <v>8</v>
      </c>
      <c r="EF1062" s="11" t="s">
        <v>2</v>
      </c>
      <c r="EG1062" s="11" t="s">
        <v>68</v>
      </c>
      <c r="EH1062" s="11" t="s">
        <v>68</v>
      </c>
      <c r="EI1062" s="11" t="s">
        <v>172</v>
      </c>
      <c r="EJ1062" s="11" t="s">
        <v>175</v>
      </c>
      <c r="EK1062" s="11" t="s">
        <v>177</v>
      </c>
      <c r="EL1062" s="11" t="s">
        <v>3</v>
      </c>
      <c r="EM1062" s="11" t="s">
        <v>172</v>
      </c>
      <c r="EN1062" s="11" t="s">
        <v>3</v>
      </c>
      <c r="EO1062" s="11" t="s">
        <v>7</v>
      </c>
    </row>
    <row r="1063" spans="1:145">
      <c r="A1063" s="12">
        <v>40478.484722222223</v>
      </c>
      <c r="B1063" s="13">
        <v>28</v>
      </c>
      <c r="C1063" s="13" t="s">
        <v>78</v>
      </c>
      <c r="D1063" s="13" t="s">
        <v>64</v>
      </c>
      <c r="E1063" s="12">
        <v>40478.484722222223</v>
      </c>
      <c r="F1063" s="12">
        <v>40478.505555555559</v>
      </c>
      <c r="G1063" s="13" t="s">
        <v>28</v>
      </c>
      <c r="H1063" s="13">
        <v>2</v>
      </c>
      <c r="I1063" s="13">
        <v>1</v>
      </c>
      <c r="J1063" s="13" t="s">
        <v>255</v>
      </c>
      <c r="K1063" s="13">
        <v>5</v>
      </c>
      <c r="L1063" s="13" t="s">
        <v>255</v>
      </c>
      <c r="M1063" s="13">
        <v>548811</v>
      </c>
      <c r="N1063" s="13">
        <v>548812</v>
      </c>
      <c r="O1063" s="13" t="s">
        <v>255</v>
      </c>
      <c r="P1063" s="13">
        <v>1.0803439961990128E-2</v>
      </c>
      <c r="Q1063" s="13">
        <v>9.59747682060208E-3</v>
      </c>
      <c r="R1063" s="13">
        <v>2.2524388572491372</v>
      </c>
      <c r="S1063" s="13" t="s">
        <v>255</v>
      </c>
      <c r="T1063" s="13">
        <v>1.3083189141989329</v>
      </c>
      <c r="U1063" s="13">
        <v>1.1225138993803188</v>
      </c>
      <c r="V1063" s="13" t="s">
        <v>255</v>
      </c>
      <c r="W1063" s="13" t="s">
        <v>255</v>
      </c>
      <c r="X1063" s="13">
        <v>2.0456542950084105</v>
      </c>
      <c r="Y1063" s="13">
        <v>1.9345638572711009E-2</v>
      </c>
      <c r="Z1063" s="13">
        <v>26.176564196657512</v>
      </c>
      <c r="AA1063" s="13">
        <v>5.4668940019711287E-2</v>
      </c>
      <c r="AB1063" s="13" t="s">
        <v>255</v>
      </c>
      <c r="AC1063" s="13">
        <v>61.973934177178151</v>
      </c>
      <c r="AD1063" s="13" t="s">
        <v>255</v>
      </c>
      <c r="AE1063" s="13">
        <v>6.4165811391821648E-2</v>
      </c>
      <c r="AF1063" s="13">
        <v>4.6887924040611804</v>
      </c>
      <c r="AG1063" s="13" t="s">
        <v>255</v>
      </c>
      <c r="AH1063" s="13" t="s">
        <v>255</v>
      </c>
      <c r="AI1063" s="13">
        <v>0.26490232559201976</v>
      </c>
      <c r="AJ1063" s="13">
        <v>8.7934517838476663E-3</v>
      </c>
      <c r="AK1063" s="13" t="s">
        <v>255</v>
      </c>
      <c r="AL1063" s="13">
        <v>100</v>
      </c>
      <c r="AM1063" s="13">
        <v>900</v>
      </c>
      <c r="AN1063" s="13" t="s">
        <v>255</v>
      </c>
      <c r="AO1063" s="13" t="s">
        <v>255</v>
      </c>
      <c r="AP1063" s="13">
        <v>14787</v>
      </c>
      <c r="AQ1063" s="13">
        <v>221.65700000000001</v>
      </c>
      <c r="AR1063" s="13" t="s">
        <v>255</v>
      </c>
      <c r="AS1063" s="13" t="s">
        <v>255</v>
      </c>
      <c r="AT1063" s="13" t="s">
        <v>255</v>
      </c>
      <c r="AU1063" s="13" t="s">
        <v>255</v>
      </c>
      <c r="AV1063" s="13">
        <v>14.4718</v>
      </c>
      <c r="AW1063" s="13">
        <v>1.4098999999999999</v>
      </c>
      <c r="AX1063" s="13" t="s">
        <v>255</v>
      </c>
      <c r="AY1063" s="13" t="s">
        <v>255</v>
      </c>
      <c r="AZ1063" s="13">
        <v>247481</v>
      </c>
      <c r="BA1063" s="13">
        <v>5014.95</v>
      </c>
      <c r="BB1063" s="13" t="s">
        <v>255</v>
      </c>
      <c r="BC1063" s="13" t="s">
        <v>255</v>
      </c>
      <c r="BD1063" s="13" t="s">
        <v>255</v>
      </c>
      <c r="BE1063" s="13" t="s">
        <v>255</v>
      </c>
      <c r="BF1063" s="13">
        <v>117.625</v>
      </c>
      <c r="BG1063" s="13">
        <v>15.668900000000001</v>
      </c>
      <c r="BH1063" s="13">
        <v>45.439399999999999</v>
      </c>
      <c r="BI1063" s="13">
        <v>10.2997</v>
      </c>
      <c r="BJ1063" s="13" t="s">
        <v>255</v>
      </c>
      <c r="BK1063" s="13" t="s">
        <v>255</v>
      </c>
      <c r="BL1063" s="13">
        <v>33.304600000000001</v>
      </c>
      <c r="BM1063" s="13">
        <v>4.0921000000000003</v>
      </c>
      <c r="BN1063" s="13">
        <v>20955.3</v>
      </c>
      <c r="BO1063" s="13">
        <v>633.18700000000001</v>
      </c>
      <c r="BP1063" s="13">
        <v>23.401800000000001</v>
      </c>
      <c r="BQ1063" s="13">
        <v>1.77315</v>
      </c>
      <c r="BR1063" s="13">
        <v>524.59900000000005</v>
      </c>
      <c r="BS1063" s="13">
        <v>8.2445500000000003</v>
      </c>
      <c r="BT1063" s="13" t="s">
        <v>255</v>
      </c>
      <c r="BU1063" s="13" t="s">
        <v>255</v>
      </c>
      <c r="BV1063" s="13" t="s">
        <v>255</v>
      </c>
      <c r="BW1063" s="13" t="s">
        <v>255</v>
      </c>
      <c r="BX1063" s="13">
        <v>20991.8</v>
      </c>
      <c r="BY1063" s="13">
        <v>1780.87</v>
      </c>
      <c r="BZ1063" s="13">
        <v>207.03700000000001</v>
      </c>
      <c r="CA1063" s="13">
        <v>1.65385</v>
      </c>
      <c r="CB1063" s="13" t="s">
        <v>255</v>
      </c>
      <c r="CC1063" s="13" t="s">
        <v>255</v>
      </c>
      <c r="CD1063" s="13" t="s">
        <v>255</v>
      </c>
      <c r="CE1063" s="13" t="s">
        <v>255</v>
      </c>
      <c r="CF1063" s="13">
        <v>1768.4658203125</v>
      </c>
      <c r="CG1063" s="13">
        <v>8.2709808349609375</v>
      </c>
      <c r="CH1063" s="13">
        <v>43.990715026855469</v>
      </c>
      <c r="CI1063" s="13">
        <v>87.755905151367188</v>
      </c>
      <c r="CJ1063" s="13">
        <v>15.631282806396484</v>
      </c>
      <c r="CK1063" s="13">
        <v>258.52212524414062</v>
      </c>
      <c r="CL1063" s="13">
        <v>4935.673828125</v>
      </c>
      <c r="CM1063" s="13">
        <v>2.7500879764556885</v>
      </c>
      <c r="CN1063" s="13">
        <v>215.84251403808594</v>
      </c>
      <c r="CO1063" s="13">
        <v>13.118668556213379</v>
      </c>
      <c r="CP1063" s="13">
        <v>68.01262332777732</v>
      </c>
      <c r="CQ1063" s="13">
        <v>735.4398000000001</v>
      </c>
      <c r="CR1063" s="13" t="s">
        <v>255</v>
      </c>
      <c r="CS1063" s="13" t="s">
        <v>255</v>
      </c>
      <c r="CT1063" s="13" t="s">
        <v>255</v>
      </c>
      <c r="CU1063" s="13">
        <v>28.9436</v>
      </c>
      <c r="CV1063" s="13" t="s">
        <v>255</v>
      </c>
      <c r="CW1063" s="13" t="s">
        <v>255</v>
      </c>
      <c r="CX1063" s="13">
        <v>470.5</v>
      </c>
      <c r="CY1063" s="13">
        <v>136.31819999999999</v>
      </c>
      <c r="CZ1063" s="13" t="s">
        <v>255</v>
      </c>
      <c r="DA1063" s="13">
        <v>166.523</v>
      </c>
      <c r="DB1063" s="13">
        <v>524.59900000000005</v>
      </c>
      <c r="DC1063" s="13">
        <v>1326.8838000000001</v>
      </c>
      <c r="DD1063" s="13">
        <v>101.39153871047203</v>
      </c>
      <c r="DE1063" s="13">
        <v>3.5522143384998821</v>
      </c>
      <c r="DF1063" s="13">
        <v>6.4089211107193398</v>
      </c>
      <c r="DG1063" s="13">
        <v>0.93190358641042914</v>
      </c>
      <c r="DH1063" s="13">
        <v>0.95703178141711054</v>
      </c>
      <c r="DI1063" s="13">
        <v>0.94109472403653338</v>
      </c>
      <c r="DJ1063" s="13">
        <v>0.96647075229760937</v>
      </c>
      <c r="DK1063" s="13">
        <v>43614.05152566827</v>
      </c>
      <c r="DL1063" s="13">
        <v>5.5531135108597791</v>
      </c>
      <c r="DM1063" s="13">
        <v>105588.36075150875</v>
      </c>
      <c r="DN1063" s="13">
        <v>2.7909353810710531</v>
      </c>
      <c r="DO1063" s="13">
        <v>2.4209711562652374</v>
      </c>
      <c r="DP1063" s="13">
        <v>0.37972959480285645</v>
      </c>
      <c r="DQ1063" s="13">
        <v>671.53880936996677</v>
      </c>
      <c r="DR1063" s="13">
        <v>14366.160433525094</v>
      </c>
      <c r="DS1063" s="13">
        <v>7.349796853521565</v>
      </c>
      <c r="DT1063" s="13">
        <v>7.3497968535215659</v>
      </c>
      <c r="DU1063" s="13">
        <v>100.00049382787633</v>
      </c>
      <c r="DV1063" s="13">
        <v>15.798475258388949</v>
      </c>
      <c r="DW1063" s="13">
        <v>5.5531135108597791</v>
      </c>
      <c r="DX1063" s="13">
        <v>808.00702699771261</v>
      </c>
      <c r="DY1063" s="13">
        <v>1053.8037509915844</v>
      </c>
      <c r="DZ1063" s="13">
        <v>234.86506558089965</v>
      </c>
      <c r="EA1063" s="13">
        <v>306.12736307090336</v>
      </c>
      <c r="EB1063" s="13">
        <v>19.794027785865836</v>
      </c>
      <c r="EC1063" s="13">
        <v>1506.9720522075097</v>
      </c>
      <c r="ED1063" s="13">
        <v>3.2752258549817874</v>
      </c>
      <c r="EE1063" s="13">
        <v>1.4853126505432286E-2</v>
      </c>
      <c r="EF1063" s="13">
        <v>500</v>
      </c>
      <c r="EG1063" s="13">
        <v>10696.448390677026</v>
      </c>
      <c r="EH1063" s="13">
        <v>54310.499916345296</v>
      </c>
      <c r="EI1063" s="13">
        <v>4.1768457734814225E-2</v>
      </c>
      <c r="EJ1063" s="13">
        <v>20</v>
      </c>
      <c r="EK1063" s="13">
        <v>2.1816615649929121</v>
      </c>
      <c r="EL1063" s="13">
        <v>6.9150276187826574</v>
      </c>
      <c r="EM1063" s="13">
        <v>7.4999999999999997E-2</v>
      </c>
      <c r="EN1063" s="13">
        <v>19.24071388244629</v>
      </c>
      <c r="EO1063" s="13">
        <v>7.193374172626768E-2</v>
      </c>
    </row>
    <row r="1064" spans="1:145">
      <c r="A1064" s="12">
        <v>40478.48541666667</v>
      </c>
      <c r="B1064" s="13">
        <v>28</v>
      </c>
      <c r="C1064" s="13" t="s">
        <v>78</v>
      </c>
      <c r="D1064" s="13" t="s">
        <v>64</v>
      </c>
      <c r="E1064" s="12">
        <v>40478.484722222223</v>
      </c>
      <c r="F1064" s="12">
        <v>40478.505555555559</v>
      </c>
      <c r="G1064" s="13" t="s">
        <v>28</v>
      </c>
      <c r="H1064" s="13">
        <v>2</v>
      </c>
      <c r="I1064" s="13">
        <v>1</v>
      </c>
      <c r="J1064" s="13" t="s">
        <v>255</v>
      </c>
      <c r="K1064" s="13">
        <v>5</v>
      </c>
      <c r="L1064" s="13" t="s">
        <v>255</v>
      </c>
      <c r="M1064" s="13">
        <v>548811</v>
      </c>
      <c r="N1064" s="13">
        <v>548812</v>
      </c>
      <c r="O1064" s="13" t="s">
        <v>255</v>
      </c>
      <c r="P1064" s="13">
        <v>1.0803439961990128E-2</v>
      </c>
      <c r="Q1064" s="13">
        <v>9.59747682060208E-3</v>
      </c>
      <c r="R1064" s="13">
        <v>2.2524388572491372</v>
      </c>
      <c r="S1064" s="13" t="s">
        <v>255</v>
      </c>
      <c r="T1064" s="13">
        <v>1.3083189141989329</v>
      </c>
      <c r="U1064" s="13">
        <v>1.1225138993803188</v>
      </c>
      <c r="V1064" s="13" t="s">
        <v>255</v>
      </c>
      <c r="W1064" s="13" t="s">
        <v>255</v>
      </c>
      <c r="X1064" s="13">
        <v>2.0456542950084105</v>
      </c>
      <c r="Y1064" s="13">
        <v>1.9345638572711009E-2</v>
      </c>
      <c r="Z1064" s="13">
        <v>26.176564196657512</v>
      </c>
      <c r="AA1064" s="13">
        <v>5.4668940019711287E-2</v>
      </c>
      <c r="AB1064" s="13" t="s">
        <v>255</v>
      </c>
      <c r="AC1064" s="13">
        <v>61.973934177178151</v>
      </c>
      <c r="AD1064" s="13" t="s">
        <v>255</v>
      </c>
      <c r="AE1064" s="13">
        <v>6.4165811391821648E-2</v>
      </c>
      <c r="AF1064" s="13">
        <v>4.6887924040611804</v>
      </c>
      <c r="AG1064" s="13" t="s">
        <v>255</v>
      </c>
      <c r="AH1064" s="13" t="s">
        <v>255</v>
      </c>
      <c r="AI1064" s="13">
        <v>0.26490232559201976</v>
      </c>
      <c r="AJ1064" s="13">
        <v>8.7934517838476663E-3</v>
      </c>
      <c r="AK1064" s="13" t="s">
        <v>255</v>
      </c>
      <c r="AL1064" s="13">
        <v>100</v>
      </c>
      <c r="AM1064" s="13">
        <v>900</v>
      </c>
      <c r="AN1064" s="13">
        <v>5.2050999999999998</v>
      </c>
      <c r="AO1064" s="13">
        <v>2.5619900000000002</v>
      </c>
      <c r="AP1064" s="13">
        <v>13167.9</v>
      </c>
      <c r="AQ1064" s="13">
        <v>193.53700000000001</v>
      </c>
      <c r="AR1064" s="13" t="s">
        <v>255</v>
      </c>
      <c r="AS1064" s="13" t="s">
        <v>255</v>
      </c>
      <c r="AT1064" s="13" t="s">
        <v>255</v>
      </c>
      <c r="AU1064" s="13" t="s">
        <v>255</v>
      </c>
      <c r="AV1064" s="13">
        <v>6.5783199999999997</v>
      </c>
      <c r="AW1064" s="13">
        <v>1.01631</v>
      </c>
      <c r="AX1064" s="13" t="s">
        <v>255</v>
      </c>
      <c r="AY1064" s="13" t="s">
        <v>255</v>
      </c>
      <c r="AZ1064" s="13">
        <v>167471</v>
      </c>
      <c r="BA1064" s="13">
        <v>3008.47</v>
      </c>
      <c r="BB1064" s="13" t="s">
        <v>255</v>
      </c>
      <c r="BC1064" s="13" t="s">
        <v>255</v>
      </c>
      <c r="BD1064" s="13" t="s">
        <v>255</v>
      </c>
      <c r="BE1064" s="13" t="s">
        <v>255</v>
      </c>
      <c r="BF1064" s="13">
        <v>52.3446</v>
      </c>
      <c r="BG1064" s="13">
        <v>8.1643799999999995</v>
      </c>
      <c r="BH1064" s="13">
        <v>21.689900000000002</v>
      </c>
      <c r="BI1064" s="13">
        <v>6.5050699999999999</v>
      </c>
      <c r="BJ1064" s="13" t="s">
        <v>255</v>
      </c>
      <c r="BK1064" s="13" t="s">
        <v>255</v>
      </c>
      <c r="BL1064" s="13">
        <v>11.3475</v>
      </c>
      <c r="BM1064" s="13">
        <v>2.4267300000000001</v>
      </c>
      <c r="BN1064" s="13">
        <v>14936.9</v>
      </c>
      <c r="BO1064" s="13">
        <v>431.322</v>
      </c>
      <c r="BP1064" s="13">
        <v>12.826700000000001</v>
      </c>
      <c r="BQ1064" s="13">
        <v>1.1598299999999999</v>
      </c>
      <c r="BR1064" s="13">
        <v>245.55500000000001</v>
      </c>
      <c r="BS1064" s="13">
        <v>4.4445899999999998</v>
      </c>
      <c r="BT1064" s="13" t="s">
        <v>255</v>
      </c>
      <c r="BU1064" s="13" t="s">
        <v>255</v>
      </c>
      <c r="BV1064" s="13" t="s">
        <v>255</v>
      </c>
      <c r="BW1064" s="13" t="s">
        <v>255</v>
      </c>
      <c r="BX1064" s="13">
        <v>18233.400000000001</v>
      </c>
      <c r="BY1064" s="13">
        <v>1687.16</v>
      </c>
      <c r="BZ1064" s="13">
        <v>105.134</v>
      </c>
      <c r="CA1064" s="13">
        <v>1.5573300000000001</v>
      </c>
      <c r="CB1064" s="13">
        <v>4.2649999999999997</v>
      </c>
      <c r="CC1064" s="13">
        <v>1.72814</v>
      </c>
      <c r="CD1064" s="13">
        <v>52.883400000000002</v>
      </c>
      <c r="CE1064" s="13">
        <v>9.9407099999999993</v>
      </c>
      <c r="CF1064" s="13">
        <v>1776.532470703125</v>
      </c>
      <c r="CG1064" s="13">
        <v>8.1581106185913086</v>
      </c>
      <c r="CH1064" s="13">
        <v>43.391696929931641</v>
      </c>
      <c r="CI1064" s="13">
        <v>87.779655456542969</v>
      </c>
      <c r="CJ1064" s="13">
        <v>15.650664329528809</v>
      </c>
      <c r="CK1064" s="13">
        <v>251.1954345703125</v>
      </c>
      <c r="CL1064" s="13">
        <v>5035.22021484375</v>
      </c>
      <c r="CM1064" s="13">
        <v>2.8293511867523193</v>
      </c>
      <c r="CN1064" s="13">
        <v>216.10171508789062</v>
      </c>
      <c r="CO1064" s="13">
        <v>12.00920295715332</v>
      </c>
      <c r="CP1064" s="13">
        <v>68.01262332777732</v>
      </c>
      <c r="CQ1064" s="13">
        <v>342.72041999999999</v>
      </c>
      <c r="CR1064" s="13">
        <v>15.6153</v>
      </c>
      <c r="CS1064" s="13" t="s">
        <v>255</v>
      </c>
      <c r="CT1064" s="13" t="s">
        <v>255</v>
      </c>
      <c r="CU1064" s="13">
        <v>13.156639999999999</v>
      </c>
      <c r="CV1064" s="13" t="s">
        <v>255</v>
      </c>
      <c r="CW1064" s="13" t="s">
        <v>255</v>
      </c>
      <c r="CX1064" s="13">
        <v>209.3784</v>
      </c>
      <c r="CY1064" s="13">
        <v>65.069700000000012</v>
      </c>
      <c r="CZ1064" s="13" t="s">
        <v>255</v>
      </c>
      <c r="DA1064" s="13">
        <v>56.737499999999997</v>
      </c>
      <c r="DB1064" s="13">
        <v>245.55500000000001</v>
      </c>
      <c r="DC1064" s="13">
        <v>605.51254000000006</v>
      </c>
      <c r="DD1064" s="13">
        <v>173.43009873114312</v>
      </c>
      <c r="DE1064" s="13">
        <v>3.2598438183651339</v>
      </c>
      <c r="DF1064" s="13">
        <v>5.7594359579203687</v>
      </c>
      <c r="DG1064" s="13">
        <v>0.96248707801158107</v>
      </c>
      <c r="DH1064" s="13">
        <v>0.97602653387555549</v>
      </c>
      <c r="DI1064" s="13">
        <v>0.96803678988427988</v>
      </c>
      <c r="DJ1064" s="13">
        <v>0.98165431441086271</v>
      </c>
      <c r="DK1064" s="13">
        <v>43758.734647698715</v>
      </c>
      <c r="DL1064" s="13">
        <v>5.57153513810227</v>
      </c>
      <c r="DM1064" s="13">
        <v>107717.94632753971</v>
      </c>
      <c r="DN1064" s="13">
        <v>2.834296753861687</v>
      </c>
      <c r="DO1064" s="13">
        <v>2.4616330246926972</v>
      </c>
      <c r="DP1064" s="13">
        <v>0.37985945100784302</v>
      </c>
      <c r="DQ1064" s="13">
        <v>674.83264901889606</v>
      </c>
      <c r="DR1064" s="13">
        <v>14436.62520514897</v>
      </c>
      <c r="DS1064" s="13">
        <v>7.4614353975970094</v>
      </c>
      <c r="DT1064" s="13">
        <v>7.4614353975970094</v>
      </c>
      <c r="DU1064" s="13">
        <v>100.00049382787633</v>
      </c>
      <c r="DV1064" s="13">
        <v>15.798475258388949</v>
      </c>
      <c r="DW1064" s="13">
        <v>5.57153513810227</v>
      </c>
      <c r="DX1064" s="13">
        <v>808.00702699771261</v>
      </c>
      <c r="DY1064" s="13">
        <v>1053.8037509915844</v>
      </c>
      <c r="DZ1064" s="13">
        <v>232.30266686105659</v>
      </c>
      <c r="EA1064" s="13">
        <v>302.78831034927981</v>
      </c>
      <c r="EB1064" s="13">
        <v>19.794027785865836</v>
      </c>
      <c r="EC1064" s="13">
        <v>1513.845929301415</v>
      </c>
      <c r="ED1064" s="13">
        <v>3.3261114076300498</v>
      </c>
      <c r="EE1064" s="13">
        <v>1.7479509551603073E-3</v>
      </c>
      <c r="EF1064" s="13">
        <v>500</v>
      </c>
      <c r="EG1064" s="13">
        <v>10696.448390677026</v>
      </c>
      <c r="EH1064" s="13">
        <v>54455.183038375741</v>
      </c>
      <c r="EI1064" s="13">
        <v>4.1805615988817879E-2</v>
      </c>
      <c r="EJ1064" s="13">
        <v>20</v>
      </c>
      <c r="EK1064" s="13">
        <v>2.1816615649929121</v>
      </c>
      <c r="EL1064" s="13">
        <v>6.9334492460251473</v>
      </c>
      <c r="EM1064" s="13">
        <v>7.4999999999999997E-2</v>
      </c>
      <c r="EN1064" s="13">
        <v>17.613497670491537</v>
      </c>
      <c r="EO1064" s="13">
        <v>8.6373562506564333E-2</v>
      </c>
    </row>
    <row r="1065" spans="1:145">
      <c r="A1065" s="12">
        <v>40478.486111111109</v>
      </c>
      <c r="B1065" s="13">
        <v>28</v>
      </c>
      <c r="C1065" s="13" t="s">
        <v>78</v>
      </c>
      <c r="D1065" s="13" t="s">
        <v>64</v>
      </c>
      <c r="E1065" s="12">
        <v>40478.484722222223</v>
      </c>
      <c r="F1065" s="12">
        <v>40478.505555555559</v>
      </c>
      <c r="G1065" s="13" t="s">
        <v>28</v>
      </c>
      <c r="H1065" s="13">
        <v>2</v>
      </c>
      <c r="I1065" s="13">
        <v>1</v>
      </c>
      <c r="J1065" s="13" t="s">
        <v>255</v>
      </c>
      <c r="K1065" s="13">
        <v>5</v>
      </c>
      <c r="L1065" s="13" t="s">
        <v>255</v>
      </c>
      <c r="M1065" s="13">
        <v>548811</v>
      </c>
      <c r="N1065" s="13">
        <v>548812</v>
      </c>
      <c r="O1065" s="13" t="s">
        <v>255</v>
      </c>
      <c r="P1065" s="13">
        <v>1.0803439961990128E-2</v>
      </c>
      <c r="Q1065" s="13">
        <v>9.59747682060208E-3</v>
      </c>
      <c r="R1065" s="13">
        <v>2.2524388572491372</v>
      </c>
      <c r="S1065" s="13" t="s">
        <v>255</v>
      </c>
      <c r="T1065" s="13">
        <v>1.3083189141989329</v>
      </c>
      <c r="U1065" s="13">
        <v>1.1225138993803188</v>
      </c>
      <c r="V1065" s="13" t="s">
        <v>255</v>
      </c>
      <c r="W1065" s="13" t="s">
        <v>255</v>
      </c>
      <c r="X1065" s="13">
        <v>2.0456542950084105</v>
      </c>
      <c r="Y1065" s="13">
        <v>1.9345638572711009E-2</v>
      </c>
      <c r="Z1065" s="13">
        <v>26.176564196657512</v>
      </c>
      <c r="AA1065" s="13">
        <v>5.4668940019711287E-2</v>
      </c>
      <c r="AB1065" s="13" t="s">
        <v>255</v>
      </c>
      <c r="AC1065" s="13">
        <v>61.973934177178151</v>
      </c>
      <c r="AD1065" s="13" t="s">
        <v>255</v>
      </c>
      <c r="AE1065" s="13">
        <v>6.4165811391821648E-2</v>
      </c>
      <c r="AF1065" s="13">
        <v>4.6887924040611804</v>
      </c>
      <c r="AG1065" s="13" t="s">
        <v>255</v>
      </c>
      <c r="AH1065" s="13" t="s">
        <v>255</v>
      </c>
      <c r="AI1065" s="13">
        <v>0.26490232559201976</v>
      </c>
      <c r="AJ1065" s="13">
        <v>8.7934517838476663E-3</v>
      </c>
      <c r="AK1065" s="13" t="s">
        <v>255</v>
      </c>
      <c r="AL1065" s="13">
        <v>100</v>
      </c>
      <c r="AM1065" s="13">
        <v>900</v>
      </c>
      <c r="AN1065" s="13" t="s">
        <v>255</v>
      </c>
      <c r="AO1065" s="13" t="s">
        <v>255</v>
      </c>
      <c r="AP1065" s="13" t="s">
        <v>255</v>
      </c>
      <c r="AQ1065" s="13" t="s">
        <v>255</v>
      </c>
      <c r="AR1065" s="13" t="s">
        <v>255</v>
      </c>
      <c r="AS1065" s="13" t="s">
        <v>255</v>
      </c>
      <c r="AT1065" s="13" t="s">
        <v>255</v>
      </c>
      <c r="AU1065" s="13" t="s">
        <v>255</v>
      </c>
      <c r="AV1065" s="13" t="s">
        <v>255</v>
      </c>
      <c r="AW1065" s="13" t="s">
        <v>255</v>
      </c>
      <c r="AX1065" s="13" t="s">
        <v>255</v>
      </c>
      <c r="AY1065" s="13" t="s">
        <v>255</v>
      </c>
      <c r="AZ1065" s="13" t="s">
        <v>255</v>
      </c>
      <c r="BA1065" s="13" t="s">
        <v>255</v>
      </c>
      <c r="BB1065" s="13" t="s">
        <v>255</v>
      </c>
      <c r="BC1065" s="13" t="s">
        <v>255</v>
      </c>
      <c r="BD1065" s="13" t="s">
        <v>255</v>
      </c>
      <c r="BE1065" s="13" t="s">
        <v>255</v>
      </c>
      <c r="BF1065" s="13" t="s">
        <v>255</v>
      </c>
      <c r="BG1065" s="13" t="s">
        <v>255</v>
      </c>
      <c r="BH1065" s="13" t="s">
        <v>255</v>
      </c>
      <c r="BI1065" s="13" t="s">
        <v>255</v>
      </c>
      <c r="BJ1065" s="13" t="s">
        <v>255</v>
      </c>
      <c r="BK1065" s="13" t="s">
        <v>255</v>
      </c>
      <c r="BL1065" s="13" t="s">
        <v>255</v>
      </c>
      <c r="BM1065" s="13" t="s">
        <v>255</v>
      </c>
      <c r="BN1065" s="13" t="s">
        <v>255</v>
      </c>
      <c r="BO1065" s="13" t="s">
        <v>255</v>
      </c>
      <c r="BP1065" s="13" t="s">
        <v>255</v>
      </c>
      <c r="BQ1065" s="13" t="s">
        <v>255</v>
      </c>
      <c r="BR1065" s="13" t="s">
        <v>255</v>
      </c>
      <c r="BS1065" s="13" t="s">
        <v>255</v>
      </c>
      <c r="BT1065" s="13" t="s">
        <v>255</v>
      </c>
      <c r="BU1065" s="13" t="s">
        <v>255</v>
      </c>
      <c r="BV1065" s="13" t="s">
        <v>255</v>
      </c>
      <c r="BW1065" s="13" t="s">
        <v>255</v>
      </c>
      <c r="BX1065" s="13" t="s">
        <v>255</v>
      </c>
      <c r="BY1065" s="13" t="s">
        <v>255</v>
      </c>
      <c r="BZ1065" s="13" t="s">
        <v>255</v>
      </c>
      <c r="CA1065" s="13" t="s">
        <v>255</v>
      </c>
      <c r="CB1065" s="13" t="s">
        <v>255</v>
      </c>
      <c r="CC1065" s="13" t="s">
        <v>255</v>
      </c>
      <c r="CD1065" s="13" t="s">
        <v>255</v>
      </c>
      <c r="CE1065" s="13" t="s">
        <v>255</v>
      </c>
      <c r="CF1065" s="13">
        <v>1756.4720458984375</v>
      </c>
      <c r="CG1065" s="13">
        <v>8.2447929382324219</v>
      </c>
      <c r="CH1065" s="13">
        <v>44.252693176269531</v>
      </c>
      <c r="CI1065" s="13">
        <v>87.721282958984375</v>
      </c>
      <c r="CJ1065" s="13">
        <v>15.647865295410156</v>
      </c>
      <c r="CK1065" s="13">
        <v>250.53030395507813</v>
      </c>
      <c r="CL1065" s="13">
        <v>5100.97412109375</v>
      </c>
      <c r="CM1065" s="13">
        <v>2.8786475658416748</v>
      </c>
      <c r="CN1065" s="13">
        <v>204.57728576660156</v>
      </c>
      <c r="CO1065" s="13">
        <v>12.608010292053223</v>
      </c>
      <c r="CP1065" s="13">
        <v>68.01262332777732</v>
      </c>
      <c r="CQ1065" s="13" t="s">
        <v>255</v>
      </c>
      <c r="CR1065" s="13" t="s">
        <v>255</v>
      </c>
      <c r="CS1065" s="13" t="s">
        <v>255</v>
      </c>
      <c r="CT1065" s="13" t="s">
        <v>255</v>
      </c>
      <c r="CU1065" s="13" t="s">
        <v>255</v>
      </c>
      <c r="CV1065" s="13" t="s">
        <v>255</v>
      </c>
      <c r="CW1065" s="13" t="s">
        <v>255</v>
      </c>
      <c r="CX1065" s="13" t="s">
        <v>255</v>
      </c>
      <c r="CY1065" s="13" t="s">
        <v>255</v>
      </c>
      <c r="CZ1065" s="13" t="s">
        <v>255</v>
      </c>
      <c r="DA1065" s="13" t="s">
        <v>255</v>
      </c>
      <c r="DB1065" s="13" t="s">
        <v>255</v>
      </c>
      <c r="DC1065" s="13" t="s">
        <v>255</v>
      </c>
      <c r="DD1065" s="13" t="s">
        <v>255</v>
      </c>
      <c r="DE1065" s="13" t="s">
        <v>255</v>
      </c>
      <c r="DF1065" s="13" t="s">
        <v>255</v>
      </c>
      <c r="DG1065" s="13" t="s">
        <v>255</v>
      </c>
      <c r="DH1065" s="13" t="s">
        <v>255</v>
      </c>
      <c r="DI1065" s="13" t="s">
        <v>255</v>
      </c>
      <c r="DJ1065" s="13" t="s">
        <v>255</v>
      </c>
      <c r="DK1065" s="13">
        <v>43272.35446565743</v>
      </c>
      <c r="DL1065" s="13">
        <v>5.5096072899472253</v>
      </c>
      <c r="DM1065" s="13">
        <v>109124.61285691679</v>
      </c>
      <c r="DN1065" s="13">
        <v>2.9041020795093813</v>
      </c>
      <c r="DO1065" s="13">
        <v>2.5218089980179421</v>
      </c>
      <c r="DP1065" s="13">
        <v>0.37984069747924809</v>
      </c>
      <c r="DQ1065" s="13">
        <v>667.17956701686433</v>
      </c>
      <c r="DR1065" s="13">
        <v>14272.903611820266</v>
      </c>
      <c r="DS1065" s="13">
        <v>7.6455790513812492</v>
      </c>
      <c r="DT1065" s="13">
        <v>7.6455790513812492</v>
      </c>
      <c r="DU1065" s="13">
        <v>100.00049382787633</v>
      </c>
      <c r="DV1065" s="13">
        <v>15.798475258388949</v>
      </c>
      <c r="DW1065" s="13">
        <v>5.5096072899472253</v>
      </c>
      <c r="DX1065" s="13">
        <v>808.00702699771261</v>
      </c>
      <c r="DY1065" s="13">
        <v>1053.8037509915844</v>
      </c>
      <c r="DZ1065" s="13">
        <v>228.30109066709431</v>
      </c>
      <c r="EA1065" s="13">
        <v>297.57054201406197</v>
      </c>
      <c r="EB1065" s="13">
        <v>19.794027785865836</v>
      </c>
      <c r="EC1065" s="13">
        <v>1496.7517343280952</v>
      </c>
      <c r="ED1065" s="13">
        <v>3.4080295376331211</v>
      </c>
      <c r="EE1065" s="13">
        <v>8.842525208626547E-3</v>
      </c>
      <c r="EF1065" s="13">
        <v>500</v>
      </c>
      <c r="EG1065" s="13">
        <v>10696.448390677026</v>
      </c>
      <c r="EH1065" s="13">
        <v>53968.802856334456</v>
      </c>
      <c r="EI1065" s="13">
        <v>4.1810674435473226E-2</v>
      </c>
      <c r="EJ1065" s="13">
        <v>20</v>
      </c>
      <c r="EK1065" s="13">
        <v>2.1816615649929121</v>
      </c>
      <c r="EL1065" s="13">
        <v>6.8715213978701026</v>
      </c>
      <c r="EM1065" s="13">
        <v>7.4999999999999997E-2</v>
      </c>
      <c r="EN1065" s="13">
        <v>18.491748428344728</v>
      </c>
      <c r="EO1065" s="13">
        <v>7.6979620061960186E-2</v>
      </c>
    </row>
    <row r="1066" spans="1:145">
      <c r="A1066" s="12">
        <v>40478.486805555556</v>
      </c>
      <c r="B1066" s="13">
        <v>28</v>
      </c>
      <c r="C1066" s="13" t="s">
        <v>78</v>
      </c>
      <c r="D1066" s="13" t="s">
        <v>64</v>
      </c>
      <c r="E1066" s="12">
        <v>40478.484722222223</v>
      </c>
      <c r="F1066" s="12">
        <v>40478.505555555559</v>
      </c>
      <c r="G1066" s="13" t="s">
        <v>28</v>
      </c>
      <c r="H1066" s="13">
        <v>2</v>
      </c>
      <c r="I1066" s="13">
        <v>1</v>
      </c>
      <c r="J1066" s="13" t="s">
        <v>255</v>
      </c>
      <c r="K1066" s="13">
        <v>5</v>
      </c>
      <c r="L1066" s="13" t="s">
        <v>255</v>
      </c>
      <c r="M1066" s="13">
        <v>548811</v>
      </c>
      <c r="N1066" s="13">
        <v>548812</v>
      </c>
      <c r="O1066" s="13" t="s">
        <v>255</v>
      </c>
      <c r="P1066" s="13">
        <v>1.0803439961990128E-2</v>
      </c>
      <c r="Q1066" s="13">
        <v>9.59747682060208E-3</v>
      </c>
      <c r="R1066" s="13">
        <v>2.2524388572491372</v>
      </c>
      <c r="S1066" s="13" t="s">
        <v>255</v>
      </c>
      <c r="T1066" s="13">
        <v>1.3083189141989329</v>
      </c>
      <c r="U1066" s="13">
        <v>1.1225138993803188</v>
      </c>
      <c r="V1066" s="13" t="s">
        <v>255</v>
      </c>
      <c r="W1066" s="13" t="s">
        <v>255</v>
      </c>
      <c r="X1066" s="13">
        <v>2.0456542950084105</v>
      </c>
      <c r="Y1066" s="13">
        <v>1.9345638572711009E-2</v>
      </c>
      <c r="Z1066" s="13">
        <v>26.176564196657512</v>
      </c>
      <c r="AA1066" s="13">
        <v>5.4668940019711287E-2</v>
      </c>
      <c r="AB1066" s="13" t="s">
        <v>255</v>
      </c>
      <c r="AC1066" s="13">
        <v>61.973934177178151</v>
      </c>
      <c r="AD1066" s="13" t="s">
        <v>255</v>
      </c>
      <c r="AE1066" s="13">
        <v>6.4165811391821648E-2</v>
      </c>
      <c r="AF1066" s="13">
        <v>4.6887924040611804</v>
      </c>
      <c r="AG1066" s="13" t="s">
        <v>255</v>
      </c>
      <c r="AH1066" s="13" t="s">
        <v>255</v>
      </c>
      <c r="AI1066" s="13">
        <v>0.26490232559201976</v>
      </c>
      <c r="AJ1066" s="13">
        <v>8.7934517838476663E-3</v>
      </c>
      <c r="AK1066" s="13" t="s">
        <v>255</v>
      </c>
      <c r="AL1066" s="13">
        <v>100</v>
      </c>
      <c r="AM1066" s="13">
        <v>900</v>
      </c>
      <c r="AN1066" s="13">
        <v>4.6702399999999997</v>
      </c>
      <c r="AO1066" s="13">
        <v>2.1996000000000002</v>
      </c>
      <c r="AP1066" s="13">
        <v>10140.1</v>
      </c>
      <c r="AQ1066" s="13">
        <v>163.71899999999999</v>
      </c>
      <c r="AR1066" s="13" t="s">
        <v>255</v>
      </c>
      <c r="AS1066" s="13" t="s">
        <v>255</v>
      </c>
      <c r="AT1066" s="13">
        <v>9.7812699999999992</v>
      </c>
      <c r="AU1066" s="13">
        <v>2.7492299999999998</v>
      </c>
      <c r="AV1066" s="13">
        <v>13.212300000000001</v>
      </c>
      <c r="AW1066" s="13">
        <v>0.85347600000000001</v>
      </c>
      <c r="AX1066" s="13" t="s">
        <v>255</v>
      </c>
      <c r="AY1066" s="13" t="s">
        <v>255</v>
      </c>
      <c r="AZ1066" s="13">
        <v>85346.5</v>
      </c>
      <c r="BA1066" s="13">
        <v>1875.21</v>
      </c>
      <c r="BB1066" s="13" t="s">
        <v>255</v>
      </c>
      <c r="BC1066" s="13" t="s">
        <v>255</v>
      </c>
      <c r="BD1066" s="13" t="s">
        <v>255</v>
      </c>
      <c r="BE1066" s="13" t="s">
        <v>255</v>
      </c>
      <c r="BF1066" s="13">
        <v>55.850999999999999</v>
      </c>
      <c r="BG1066" s="13">
        <v>10.337199999999999</v>
      </c>
      <c r="BH1066" s="13" t="s">
        <v>255</v>
      </c>
      <c r="BI1066" s="13" t="s">
        <v>255</v>
      </c>
      <c r="BJ1066" s="13" t="s">
        <v>255</v>
      </c>
      <c r="BK1066" s="13" t="s">
        <v>255</v>
      </c>
      <c r="BL1066" s="13">
        <v>11.171900000000001</v>
      </c>
      <c r="BM1066" s="13">
        <v>3.0534400000000002</v>
      </c>
      <c r="BN1066" s="13">
        <v>7172.85</v>
      </c>
      <c r="BO1066" s="13">
        <v>363.726</v>
      </c>
      <c r="BP1066" s="13" t="s">
        <v>255</v>
      </c>
      <c r="BQ1066" s="13" t="s">
        <v>255</v>
      </c>
      <c r="BR1066" s="13">
        <v>332.93200000000002</v>
      </c>
      <c r="BS1066" s="13">
        <v>6.3442999999999996</v>
      </c>
      <c r="BT1066" s="13" t="s">
        <v>255</v>
      </c>
      <c r="BU1066" s="13" t="s">
        <v>255</v>
      </c>
      <c r="BV1066" s="13" t="s">
        <v>255</v>
      </c>
      <c r="BW1066" s="13" t="s">
        <v>255</v>
      </c>
      <c r="BX1066" s="13">
        <v>15609.2</v>
      </c>
      <c r="BY1066" s="13">
        <v>1692.13</v>
      </c>
      <c r="BZ1066" s="13">
        <v>120.07</v>
      </c>
      <c r="CA1066" s="13">
        <v>1.6941600000000001</v>
      </c>
      <c r="CB1066" s="13" t="s">
        <v>255</v>
      </c>
      <c r="CC1066" s="13" t="s">
        <v>255</v>
      </c>
      <c r="CD1066" s="13">
        <v>37.423099999999998</v>
      </c>
      <c r="CE1066" s="13">
        <v>13.8726</v>
      </c>
      <c r="CF1066" s="13">
        <v>1788.200439453125</v>
      </c>
      <c r="CG1066" s="13">
        <v>8.3833637237548828</v>
      </c>
      <c r="CH1066" s="13">
        <v>45.018226623535156</v>
      </c>
      <c r="CI1066" s="13">
        <v>87.692710876464844</v>
      </c>
      <c r="CJ1066" s="13">
        <v>15.675043106079102</v>
      </c>
      <c r="CK1066" s="13">
        <v>248.54183959960937</v>
      </c>
      <c r="CL1066" s="13">
        <v>5153.64306640625</v>
      </c>
      <c r="CM1066" s="13">
        <v>2.9040088653564453</v>
      </c>
      <c r="CN1066" s="13">
        <v>197.12188720703125</v>
      </c>
      <c r="CO1066" s="13">
        <v>11.729187965393066</v>
      </c>
      <c r="CP1066" s="13">
        <v>68.01262332777732</v>
      </c>
      <c r="CQ1066" s="13">
        <v>427.61871000000002</v>
      </c>
      <c r="CR1066" s="13">
        <v>14.010719999999999</v>
      </c>
      <c r="CS1066" s="13" t="s">
        <v>255</v>
      </c>
      <c r="CT1066" s="13">
        <v>39.125079999999997</v>
      </c>
      <c r="CU1066" s="13">
        <v>26.424600000000002</v>
      </c>
      <c r="CV1066" s="13" t="s">
        <v>255</v>
      </c>
      <c r="CW1066" s="13" t="s">
        <v>255</v>
      </c>
      <c r="CX1066" s="13">
        <v>223.404</v>
      </c>
      <c r="CY1066" s="13" t="s">
        <v>255</v>
      </c>
      <c r="CZ1066" s="13" t="s">
        <v>255</v>
      </c>
      <c r="DA1066" s="13">
        <v>55.859500000000004</v>
      </c>
      <c r="DB1066" s="13">
        <v>332.93200000000002</v>
      </c>
      <c r="DC1066" s="13">
        <v>691.75590000000011</v>
      </c>
      <c r="DD1066" s="13">
        <v>130.00083284750565</v>
      </c>
      <c r="DE1066" s="13">
        <v>3.5614117598067798</v>
      </c>
      <c r="DF1066" s="13">
        <v>5.7612717581410857</v>
      </c>
      <c r="DG1066" s="13">
        <v>0.95056180381519284</v>
      </c>
      <c r="DH1066" s="13">
        <v>0.96610184548334366</v>
      </c>
      <c r="DI1066" s="13">
        <v>0.95787377084643655</v>
      </c>
      <c r="DJ1066" s="13">
        <v>0.97353335053082746</v>
      </c>
      <c r="DK1066" s="13">
        <v>43977.631496390284</v>
      </c>
      <c r="DL1066" s="13">
        <v>5.599405950499472</v>
      </c>
      <c r="DM1066" s="13">
        <v>110251.35416756989</v>
      </c>
      <c r="DN1066" s="13">
        <v>2.8820276254838406</v>
      </c>
      <c r="DO1066" s="13">
        <v>2.5069870844822422</v>
      </c>
      <c r="DP1066" s="13">
        <v>0.38002278881073004</v>
      </c>
      <c r="DQ1066" s="13">
        <v>679.5569179535496</v>
      </c>
      <c r="DR1066" s="13">
        <v>14537.69100283537</v>
      </c>
      <c r="DS1066" s="13">
        <v>7.5838284185615805</v>
      </c>
      <c r="DT1066" s="13">
        <v>7.5838284185615814</v>
      </c>
      <c r="DU1066" s="13">
        <v>100.00049382787633</v>
      </c>
      <c r="DV1066" s="13">
        <v>15.798475258388949</v>
      </c>
      <c r="DW1066" s="13">
        <v>5.599405950499472</v>
      </c>
      <c r="DX1066" s="13">
        <v>808.00702699771261</v>
      </c>
      <c r="DY1066" s="13">
        <v>1053.8037509915844</v>
      </c>
      <c r="DZ1066" s="13">
        <v>229.54521081281055</v>
      </c>
      <c r="EA1066" s="13">
        <v>299.19534736191719</v>
      </c>
      <c r="EB1066" s="13">
        <v>19.794027785865836</v>
      </c>
      <c r="EC1066" s="13">
        <v>1523.7886166919884</v>
      </c>
      <c r="ED1066" s="13">
        <v>3.382124666080232</v>
      </c>
      <c r="EE1066" s="13">
        <v>7.5692743692456549E-3</v>
      </c>
      <c r="EF1066" s="13">
        <v>500</v>
      </c>
      <c r="EG1066" s="13">
        <v>10696.448390677026</v>
      </c>
      <c r="EH1066" s="13">
        <v>54674.07988706731</v>
      </c>
      <c r="EI1066" s="13">
        <v>4.1851649706397334E-2</v>
      </c>
      <c r="EJ1066" s="13">
        <v>20</v>
      </c>
      <c r="EK1066" s="13">
        <v>2.1816615649929121</v>
      </c>
      <c r="EL1066" s="13">
        <v>6.9613200584223494</v>
      </c>
      <c r="EM1066" s="13">
        <v>7.4999999999999997E-2</v>
      </c>
      <c r="EN1066" s="13">
        <v>17.202809015909832</v>
      </c>
      <c r="EO1066" s="13">
        <v>9.1376766494383935E-2</v>
      </c>
    </row>
    <row r="1067" spans="1:145">
      <c r="A1067" s="12">
        <v>40478.487500000003</v>
      </c>
      <c r="B1067" s="13">
        <v>28</v>
      </c>
      <c r="C1067" s="13" t="s">
        <v>78</v>
      </c>
      <c r="D1067" s="13" t="s">
        <v>64</v>
      </c>
      <c r="E1067" s="12">
        <v>40478.484722222223</v>
      </c>
      <c r="F1067" s="12">
        <v>40478.505555555559</v>
      </c>
      <c r="G1067" s="13" t="s">
        <v>28</v>
      </c>
      <c r="H1067" s="13">
        <v>2</v>
      </c>
      <c r="I1067" s="13">
        <v>1</v>
      </c>
      <c r="J1067" s="13" t="s">
        <v>255</v>
      </c>
      <c r="K1067" s="13">
        <v>5</v>
      </c>
      <c r="L1067" s="13" t="s">
        <v>255</v>
      </c>
      <c r="M1067" s="13">
        <v>548811</v>
      </c>
      <c r="N1067" s="13">
        <v>548812</v>
      </c>
      <c r="O1067" s="13" t="s">
        <v>255</v>
      </c>
      <c r="P1067" s="13">
        <v>1.0803439961990128E-2</v>
      </c>
      <c r="Q1067" s="13">
        <v>9.59747682060208E-3</v>
      </c>
      <c r="R1067" s="13">
        <v>2.2524388572491372</v>
      </c>
      <c r="S1067" s="13" t="s">
        <v>255</v>
      </c>
      <c r="T1067" s="13">
        <v>1.3083189141989329</v>
      </c>
      <c r="U1067" s="13">
        <v>1.1225138993803188</v>
      </c>
      <c r="V1067" s="13" t="s">
        <v>255</v>
      </c>
      <c r="W1067" s="13" t="s">
        <v>255</v>
      </c>
      <c r="X1067" s="13">
        <v>2.0456542950084105</v>
      </c>
      <c r="Y1067" s="13">
        <v>1.9345638572711009E-2</v>
      </c>
      <c r="Z1067" s="13">
        <v>26.176564196657512</v>
      </c>
      <c r="AA1067" s="13">
        <v>5.4668940019711287E-2</v>
      </c>
      <c r="AB1067" s="13" t="s">
        <v>255</v>
      </c>
      <c r="AC1067" s="13">
        <v>61.973934177178151</v>
      </c>
      <c r="AD1067" s="13" t="s">
        <v>255</v>
      </c>
      <c r="AE1067" s="13">
        <v>6.4165811391821648E-2</v>
      </c>
      <c r="AF1067" s="13">
        <v>4.6887924040611804</v>
      </c>
      <c r="AG1067" s="13" t="s">
        <v>255</v>
      </c>
      <c r="AH1067" s="13" t="s">
        <v>255</v>
      </c>
      <c r="AI1067" s="13">
        <v>0.26490232559201976</v>
      </c>
      <c r="AJ1067" s="13">
        <v>8.7934517838476663E-3</v>
      </c>
      <c r="AK1067" s="13" t="s">
        <v>255</v>
      </c>
      <c r="AL1067" s="13">
        <v>100</v>
      </c>
      <c r="AM1067" s="13">
        <v>900</v>
      </c>
      <c r="AN1067" s="13" t="s">
        <v>255</v>
      </c>
      <c r="AO1067" s="13" t="s">
        <v>255</v>
      </c>
      <c r="AP1067" s="13">
        <v>7212</v>
      </c>
      <c r="AQ1067" s="13">
        <v>117.19</v>
      </c>
      <c r="AR1067" s="13" t="s">
        <v>255</v>
      </c>
      <c r="AS1067" s="13" t="s">
        <v>255</v>
      </c>
      <c r="AT1067" s="13" t="s">
        <v>255</v>
      </c>
      <c r="AU1067" s="13" t="s">
        <v>255</v>
      </c>
      <c r="AV1067" s="13">
        <v>14.2456</v>
      </c>
      <c r="AW1067" s="13">
        <v>0.41207300000000002</v>
      </c>
      <c r="AX1067" s="13" t="s">
        <v>255</v>
      </c>
      <c r="AY1067" s="13" t="s">
        <v>255</v>
      </c>
      <c r="AZ1067" s="13">
        <v>52485.1</v>
      </c>
      <c r="BA1067" s="13">
        <v>1224.52</v>
      </c>
      <c r="BB1067" s="13" t="s">
        <v>255</v>
      </c>
      <c r="BC1067" s="13" t="s">
        <v>255</v>
      </c>
      <c r="BD1067" s="13">
        <v>1.8356399999999999</v>
      </c>
      <c r="BE1067" s="13">
        <v>0.60424900000000004</v>
      </c>
      <c r="BF1067" s="13">
        <v>61.244300000000003</v>
      </c>
      <c r="BG1067" s="13">
        <v>7.3737599999999999</v>
      </c>
      <c r="BH1067" s="13">
        <v>13.7118</v>
      </c>
      <c r="BI1067" s="13">
        <v>4.8231099999999998</v>
      </c>
      <c r="BJ1067" s="13" t="s">
        <v>255</v>
      </c>
      <c r="BK1067" s="13" t="s">
        <v>255</v>
      </c>
      <c r="BL1067" s="13">
        <v>16.9756</v>
      </c>
      <c r="BM1067" s="13">
        <v>2.0778500000000002</v>
      </c>
      <c r="BN1067" s="13">
        <v>5008.6099999999997</v>
      </c>
      <c r="BO1067" s="13">
        <v>231.13200000000001</v>
      </c>
      <c r="BP1067" s="13">
        <v>5.67422</v>
      </c>
      <c r="BQ1067" s="13">
        <v>0.45091999999999999</v>
      </c>
      <c r="BR1067" s="13">
        <v>282.37099999999998</v>
      </c>
      <c r="BS1067" s="13">
        <v>6.6362399999999999</v>
      </c>
      <c r="BT1067" s="13" t="s">
        <v>255</v>
      </c>
      <c r="BU1067" s="13" t="s">
        <v>255</v>
      </c>
      <c r="BV1067" s="13" t="s">
        <v>255</v>
      </c>
      <c r="BW1067" s="13" t="s">
        <v>255</v>
      </c>
      <c r="BX1067" s="13">
        <v>8272.52</v>
      </c>
      <c r="BY1067" s="13">
        <v>1196.94</v>
      </c>
      <c r="BZ1067" s="13">
        <v>86.045000000000002</v>
      </c>
      <c r="CA1067" s="13">
        <v>1.32128</v>
      </c>
      <c r="CB1067" s="13" t="s">
        <v>255</v>
      </c>
      <c r="CC1067" s="13" t="s">
        <v>255</v>
      </c>
      <c r="CD1067" s="13">
        <v>44.4773</v>
      </c>
      <c r="CE1067" s="13">
        <v>9.00258</v>
      </c>
      <c r="CF1067" s="13">
        <v>1816.472900390625</v>
      </c>
      <c r="CG1067" s="13">
        <v>8.6333694458007812</v>
      </c>
      <c r="CH1067" s="13">
        <v>46.242973327636719</v>
      </c>
      <c r="CI1067" s="13">
        <v>87.71270751953125</v>
      </c>
      <c r="CJ1067" s="13">
        <v>15.644295692443848</v>
      </c>
      <c r="CK1067" s="13">
        <v>251.97050476074219</v>
      </c>
      <c r="CL1067" s="13">
        <v>5205.60546875</v>
      </c>
      <c r="CM1067" s="13">
        <v>2.9072251319885254</v>
      </c>
      <c r="CN1067" s="13">
        <v>195.89918518066406</v>
      </c>
      <c r="CO1067" s="13">
        <v>9.8025379180908203</v>
      </c>
      <c r="CP1067" s="13">
        <v>68.01262332777732</v>
      </c>
      <c r="CQ1067" s="13">
        <v>390.38394</v>
      </c>
      <c r="CR1067" s="13" t="s">
        <v>255</v>
      </c>
      <c r="CS1067" s="13" t="s">
        <v>255</v>
      </c>
      <c r="CT1067" s="13" t="s">
        <v>255</v>
      </c>
      <c r="CU1067" s="13">
        <v>28.491199999999999</v>
      </c>
      <c r="CV1067" s="13" t="s">
        <v>255</v>
      </c>
      <c r="CW1067" s="13">
        <v>7.3425599999999998</v>
      </c>
      <c r="CX1067" s="13">
        <v>244.97720000000001</v>
      </c>
      <c r="CY1067" s="13">
        <v>41.135400000000004</v>
      </c>
      <c r="CZ1067" s="13" t="s">
        <v>255</v>
      </c>
      <c r="DA1067" s="13">
        <v>84.878</v>
      </c>
      <c r="DB1067" s="13">
        <v>282.37099999999998</v>
      </c>
      <c r="DC1067" s="13">
        <v>689.19535999999994</v>
      </c>
      <c r="DD1067" s="13">
        <v>96.14178627462374</v>
      </c>
      <c r="DE1067" s="13">
        <v>4.5369741414376197</v>
      </c>
      <c r="DF1067" s="13">
        <v>8.0097084083909582</v>
      </c>
      <c r="DG1067" s="13">
        <v>0.9143168774200382</v>
      </c>
      <c r="DH1067" s="13">
        <v>0.94554443702125435</v>
      </c>
      <c r="DI1067" s="13">
        <v>0.92382696572657685</v>
      </c>
      <c r="DJ1067" s="13">
        <v>0.95537933268587583</v>
      </c>
      <c r="DK1067" s="13">
        <v>44760.743268155238</v>
      </c>
      <c r="DL1067" s="13">
        <v>5.6991148380753467</v>
      </c>
      <c r="DM1067" s="13">
        <v>111362.98047742092</v>
      </c>
      <c r="DN1067" s="13">
        <v>2.8657765649190559</v>
      </c>
      <c r="DO1067" s="13">
        <v>2.4879609306364991</v>
      </c>
      <c r="DP1067" s="13">
        <v>0.37981678113937378</v>
      </c>
      <c r="DQ1067" s="13">
        <v>689.92689005326952</v>
      </c>
      <c r="DR1067" s="13">
        <v>14759.534745590199</v>
      </c>
      <c r="DS1067" s="13">
        <v>7.5451552096310861</v>
      </c>
      <c r="DT1067" s="13">
        <v>7.5451552096310861</v>
      </c>
      <c r="DU1067" s="13">
        <v>100.00049382787633</v>
      </c>
      <c r="DV1067" s="13">
        <v>15.798475258388949</v>
      </c>
      <c r="DW1067" s="13">
        <v>5.6991148380753467</v>
      </c>
      <c r="DX1067" s="13">
        <v>808.00702699771261</v>
      </c>
      <c r="DY1067" s="13">
        <v>1053.8037509915844</v>
      </c>
      <c r="DZ1067" s="13">
        <v>230.46890895540466</v>
      </c>
      <c r="EA1067" s="13">
        <v>300.40209163269793</v>
      </c>
      <c r="EB1067" s="13">
        <v>19.794027785865836</v>
      </c>
      <c r="EC1067" s="13">
        <v>1547.8805770740173</v>
      </c>
      <c r="ED1067" s="13">
        <v>3.3630536785920766</v>
      </c>
      <c r="EE1067" s="13">
        <v>1.4257088869178477E-2</v>
      </c>
      <c r="EF1067" s="13">
        <v>500</v>
      </c>
      <c r="EG1067" s="13">
        <v>10696.448390677026</v>
      </c>
      <c r="EH1067" s="13">
        <v>55457.191658832264</v>
      </c>
      <c r="EI1067" s="13">
        <v>4.1770468916662085E-2</v>
      </c>
      <c r="EJ1067" s="13">
        <v>20</v>
      </c>
      <c r="EK1067" s="13">
        <v>2.1816615649929121</v>
      </c>
      <c r="EL1067" s="13">
        <v>7.0610289459982249</v>
      </c>
      <c r="EM1067" s="13">
        <v>7.4999999999999997E-2</v>
      </c>
      <c r="EN1067" s="13">
        <v>14.37705561319987</v>
      </c>
      <c r="EO1067" s="13">
        <v>0.13433963551239611</v>
      </c>
    </row>
    <row r="1068" spans="1:145">
      <c r="A1068" s="12">
        <v>40478.488194444442</v>
      </c>
      <c r="B1068" s="13">
        <v>28</v>
      </c>
      <c r="C1068" s="13" t="s">
        <v>78</v>
      </c>
      <c r="D1068" s="13" t="s">
        <v>64</v>
      </c>
      <c r="E1068" s="12">
        <v>40478.484722222223</v>
      </c>
      <c r="F1068" s="12">
        <v>40478.505555555559</v>
      </c>
      <c r="G1068" s="13" t="s">
        <v>28</v>
      </c>
      <c r="H1068" s="13">
        <v>2</v>
      </c>
      <c r="I1068" s="13">
        <v>1</v>
      </c>
      <c r="J1068" s="13" t="s">
        <v>255</v>
      </c>
      <c r="K1068" s="13">
        <v>5</v>
      </c>
      <c r="L1068" s="13" t="s">
        <v>255</v>
      </c>
      <c r="M1068" s="13">
        <v>548811</v>
      </c>
      <c r="N1068" s="13">
        <v>548812</v>
      </c>
      <c r="O1068" s="13" t="s">
        <v>255</v>
      </c>
      <c r="P1068" s="13">
        <v>1.0803439961990128E-2</v>
      </c>
      <c r="Q1068" s="13">
        <v>9.59747682060208E-3</v>
      </c>
      <c r="R1068" s="13">
        <v>2.2524388572491372</v>
      </c>
      <c r="S1068" s="13" t="s">
        <v>255</v>
      </c>
      <c r="T1068" s="13">
        <v>1.3083189141989329</v>
      </c>
      <c r="U1068" s="13">
        <v>1.1225138993803188</v>
      </c>
      <c r="V1068" s="13" t="s">
        <v>255</v>
      </c>
      <c r="W1068" s="13" t="s">
        <v>255</v>
      </c>
      <c r="X1068" s="13">
        <v>2.0456542950084105</v>
      </c>
      <c r="Y1068" s="13">
        <v>1.9345638572711009E-2</v>
      </c>
      <c r="Z1068" s="13">
        <v>26.176564196657512</v>
      </c>
      <c r="AA1068" s="13">
        <v>5.4668940019711287E-2</v>
      </c>
      <c r="AB1068" s="13" t="s">
        <v>255</v>
      </c>
      <c r="AC1068" s="13">
        <v>61.973934177178151</v>
      </c>
      <c r="AD1068" s="13" t="s">
        <v>255</v>
      </c>
      <c r="AE1068" s="13">
        <v>6.4165811391821648E-2</v>
      </c>
      <c r="AF1068" s="13">
        <v>4.6887924040611804</v>
      </c>
      <c r="AG1068" s="13" t="s">
        <v>255</v>
      </c>
      <c r="AH1068" s="13" t="s">
        <v>255</v>
      </c>
      <c r="AI1068" s="13">
        <v>0.26490232559201976</v>
      </c>
      <c r="AJ1068" s="13">
        <v>8.7934517838476663E-3</v>
      </c>
      <c r="AK1068" s="13" t="s">
        <v>255</v>
      </c>
      <c r="AL1068" s="13">
        <v>100</v>
      </c>
      <c r="AM1068" s="13">
        <v>900</v>
      </c>
      <c r="AN1068" s="13" t="s">
        <v>255</v>
      </c>
      <c r="AO1068" s="13" t="s">
        <v>255</v>
      </c>
      <c r="AP1068" s="13">
        <v>6841.67</v>
      </c>
      <c r="AQ1068" s="13">
        <v>112.822</v>
      </c>
      <c r="AR1068" s="13" t="s">
        <v>255</v>
      </c>
      <c r="AS1068" s="13" t="s">
        <v>255</v>
      </c>
      <c r="AT1068" s="13">
        <v>4.2641799999999996</v>
      </c>
      <c r="AU1068" s="13">
        <v>1.35697</v>
      </c>
      <c r="AV1068" s="13">
        <v>11.7075</v>
      </c>
      <c r="AW1068" s="13">
        <v>0.389102</v>
      </c>
      <c r="AX1068" s="13" t="s">
        <v>255</v>
      </c>
      <c r="AY1068" s="13" t="s">
        <v>255</v>
      </c>
      <c r="AZ1068" s="13">
        <v>32553.599999999999</v>
      </c>
      <c r="BA1068" s="13">
        <v>1704.1</v>
      </c>
      <c r="BB1068" s="13" t="s">
        <v>255</v>
      </c>
      <c r="BC1068" s="13" t="s">
        <v>255</v>
      </c>
      <c r="BD1068" s="13" t="s">
        <v>255</v>
      </c>
      <c r="BE1068" s="13" t="s">
        <v>255</v>
      </c>
      <c r="BF1068" s="13">
        <v>30.512499999999999</v>
      </c>
      <c r="BG1068" s="13">
        <v>4.6820700000000004</v>
      </c>
      <c r="BH1068" s="13" t="s">
        <v>255</v>
      </c>
      <c r="BI1068" s="13" t="s">
        <v>255</v>
      </c>
      <c r="BJ1068" s="13" t="s">
        <v>255</v>
      </c>
      <c r="BK1068" s="13" t="s">
        <v>255</v>
      </c>
      <c r="BL1068" s="13">
        <v>5.4802600000000004</v>
      </c>
      <c r="BM1068" s="13">
        <v>1.40774</v>
      </c>
      <c r="BN1068" s="13">
        <v>3877</v>
      </c>
      <c r="BO1068" s="13">
        <v>277.279</v>
      </c>
      <c r="BP1068" s="13" t="s">
        <v>255</v>
      </c>
      <c r="BQ1068" s="13" t="s">
        <v>255</v>
      </c>
      <c r="BR1068" s="13">
        <v>186.816</v>
      </c>
      <c r="BS1068" s="13">
        <v>4.9769899999999998</v>
      </c>
      <c r="BT1068" s="13" t="s">
        <v>255</v>
      </c>
      <c r="BU1068" s="13" t="s">
        <v>255</v>
      </c>
      <c r="BV1068" s="13" t="s">
        <v>255</v>
      </c>
      <c r="BW1068" s="13" t="s">
        <v>255</v>
      </c>
      <c r="BX1068" s="13">
        <v>6084.52</v>
      </c>
      <c r="BY1068" s="13">
        <v>845.84900000000005</v>
      </c>
      <c r="BZ1068" s="13">
        <v>68.182599999999994</v>
      </c>
      <c r="CA1068" s="13">
        <v>0.90038200000000002</v>
      </c>
      <c r="CB1068" s="13" t="s">
        <v>255</v>
      </c>
      <c r="CC1068" s="13" t="s">
        <v>255</v>
      </c>
      <c r="CD1068" s="13">
        <v>35.127000000000002</v>
      </c>
      <c r="CE1068" s="13">
        <v>7.04345</v>
      </c>
      <c r="CF1068" s="13">
        <v>1830.099853515625</v>
      </c>
      <c r="CG1068" s="13">
        <v>8.6301174163818359</v>
      </c>
      <c r="CH1068" s="13">
        <v>46.355411529541016</v>
      </c>
      <c r="CI1068" s="13">
        <v>87.732337951660156</v>
      </c>
      <c r="CJ1068" s="13">
        <v>15.65119743347168</v>
      </c>
      <c r="CK1068" s="13">
        <v>252.67449951171875</v>
      </c>
      <c r="CL1068" s="13">
        <v>5260.42724609375</v>
      </c>
      <c r="CM1068" s="13">
        <v>2.9265849590301514</v>
      </c>
      <c r="CN1068" s="13">
        <v>189.28558349609375</v>
      </c>
      <c r="CO1068" s="13">
        <v>12.748290061950684</v>
      </c>
      <c r="CP1068" s="13">
        <v>68.01262332777732</v>
      </c>
      <c r="CQ1068" s="13">
        <v>238.78044</v>
      </c>
      <c r="CR1068" s="13" t="s">
        <v>255</v>
      </c>
      <c r="CS1068" s="13" t="s">
        <v>255</v>
      </c>
      <c r="CT1068" s="13">
        <v>17.056719999999999</v>
      </c>
      <c r="CU1068" s="13">
        <v>23.414999999999999</v>
      </c>
      <c r="CV1068" s="13" t="s">
        <v>255</v>
      </c>
      <c r="CW1068" s="13" t="s">
        <v>255</v>
      </c>
      <c r="CX1068" s="13">
        <v>122.05</v>
      </c>
      <c r="CY1068" s="13" t="s">
        <v>255</v>
      </c>
      <c r="CZ1068" s="13" t="s">
        <v>255</v>
      </c>
      <c r="DA1068" s="13">
        <v>27.401300000000003</v>
      </c>
      <c r="DB1068" s="13">
        <v>186.816</v>
      </c>
      <c r="DC1068" s="13">
        <v>376.73901999999998</v>
      </c>
      <c r="DD1068" s="13">
        <v>89.238603397347731</v>
      </c>
      <c r="DE1068" s="13">
        <v>3.5020729628966922</v>
      </c>
      <c r="DF1068" s="13">
        <v>5.5254422682619913</v>
      </c>
      <c r="DG1068" s="13">
        <v>0.93185916256036605</v>
      </c>
      <c r="DH1068" s="13">
        <v>0.95197311201814583</v>
      </c>
      <c r="DI1068" s="13">
        <v>0.94230149499368676</v>
      </c>
      <c r="DJ1068" s="13">
        <v>0.96264083961333635</v>
      </c>
      <c r="DK1068" s="13">
        <v>45076.646469329076</v>
      </c>
      <c r="DL1068" s="13">
        <v>5.7393368828796429</v>
      </c>
      <c r="DM1068" s="13">
        <v>112535.77710150614</v>
      </c>
      <c r="DN1068" s="13">
        <v>2.8743935670987897</v>
      </c>
      <c r="DO1068" s="13">
        <v>2.4965427980113253</v>
      </c>
      <c r="DP1068" s="13">
        <v>0.37986302280426026</v>
      </c>
      <c r="DQ1068" s="13">
        <v>695.18726239007924</v>
      </c>
      <c r="DR1068" s="13">
        <v>14872.069348023058</v>
      </c>
      <c r="DS1068" s="13">
        <v>7.5669212177567937</v>
      </c>
      <c r="DT1068" s="13">
        <v>7.5669212177567946</v>
      </c>
      <c r="DU1068" s="13">
        <v>100.00049382787633</v>
      </c>
      <c r="DV1068" s="13">
        <v>15.798475258388949</v>
      </c>
      <c r="DW1068" s="13">
        <v>5.7393368828796429</v>
      </c>
      <c r="DX1068" s="13">
        <v>808.00702699771261</v>
      </c>
      <c r="DY1068" s="13">
        <v>1053.8037509915844</v>
      </c>
      <c r="DZ1068" s="13">
        <v>229.97139849750914</v>
      </c>
      <c r="EA1068" s="13">
        <v>299.75491975074237</v>
      </c>
      <c r="EB1068" s="13">
        <v>19.794027785865836</v>
      </c>
      <c r="EC1068" s="13">
        <v>1559.4925840917656</v>
      </c>
      <c r="ED1068" s="13">
        <v>3.3731659257343471</v>
      </c>
      <c r="EE1068" s="13">
        <v>1.7833547517669718E-2</v>
      </c>
      <c r="EF1068" s="13">
        <v>500</v>
      </c>
      <c r="EG1068" s="13">
        <v>10696.448390677026</v>
      </c>
      <c r="EH1068" s="13">
        <v>55773.094860006102</v>
      </c>
      <c r="EI1068" s="13">
        <v>4.1778206129036211E-2</v>
      </c>
      <c r="EJ1068" s="13">
        <v>20</v>
      </c>
      <c r="EK1068" s="13">
        <v>2.1816615649929121</v>
      </c>
      <c r="EL1068" s="13">
        <v>7.1012509908025203</v>
      </c>
      <c r="EM1068" s="13">
        <v>7.4999999999999997E-2</v>
      </c>
      <c r="EN1068" s="13">
        <v>18.697492090861001</v>
      </c>
      <c r="EO1068" s="13">
        <v>8.0351045924664341E-2</v>
      </c>
    </row>
    <row r="1069" spans="1:145">
      <c r="A1069" s="12">
        <v>40478.488888888889</v>
      </c>
      <c r="B1069" s="13">
        <v>28</v>
      </c>
      <c r="C1069" s="13" t="s">
        <v>78</v>
      </c>
      <c r="D1069" s="13" t="s">
        <v>64</v>
      </c>
      <c r="E1069" s="12">
        <v>40478.484722222223</v>
      </c>
      <c r="F1069" s="12">
        <v>40478.505555555559</v>
      </c>
      <c r="G1069" s="13" t="s">
        <v>28</v>
      </c>
      <c r="H1069" s="13">
        <v>2</v>
      </c>
      <c r="I1069" s="13">
        <v>1</v>
      </c>
      <c r="J1069" s="13" t="s">
        <v>255</v>
      </c>
      <c r="K1069" s="13">
        <v>5</v>
      </c>
      <c r="L1069" s="13" t="s">
        <v>255</v>
      </c>
      <c r="M1069" s="13">
        <v>548811</v>
      </c>
      <c r="N1069" s="13">
        <v>548812</v>
      </c>
      <c r="O1069" s="13" t="s">
        <v>255</v>
      </c>
      <c r="P1069" s="13">
        <v>1.0803439961990128E-2</v>
      </c>
      <c r="Q1069" s="13">
        <v>9.59747682060208E-3</v>
      </c>
      <c r="R1069" s="13">
        <v>2.2524388572491372</v>
      </c>
      <c r="S1069" s="13" t="s">
        <v>255</v>
      </c>
      <c r="T1069" s="13">
        <v>1.3083189141989329</v>
      </c>
      <c r="U1069" s="13">
        <v>1.1225138993803188</v>
      </c>
      <c r="V1069" s="13" t="s">
        <v>255</v>
      </c>
      <c r="W1069" s="13" t="s">
        <v>255</v>
      </c>
      <c r="X1069" s="13">
        <v>2.0456542950084105</v>
      </c>
      <c r="Y1069" s="13">
        <v>1.9345638572711009E-2</v>
      </c>
      <c r="Z1069" s="13">
        <v>26.176564196657512</v>
      </c>
      <c r="AA1069" s="13">
        <v>5.4668940019711287E-2</v>
      </c>
      <c r="AB1069" s="13" t="s">
        <v>255</v>
      </c>
      <c r="AC1069" s="13">
        <v>61.973934177178151</v>
      </c>
      <c r="AD1069" s="13" t="s">
        <v>255</v>
      </c>
      <c r="AE1069" s="13">
        <v>6.4165811391821648E-2</v>
      </c>
      <c r="AF1069" s="13">
        <v>4.6887924040611804</v>
      </c>
      <c r="AG1069" s="13" t="s">
        <v>255</v>
      </c>
      <c r="AH1069" s="13" t="s">
        <v>255</v>
      </c>
      <c r="AI1069" s="13">
        <v>0.26490232559201976</v>
      </c>
      <c r="AJ1069" s="13">
        <v>8.7934517838476663E-3</v>
      </c>
      <c r="AK1069" s="13" t="s">
        <v>255</v>
      </c>
      <c r="AL1069" s="13">
        <v>100</v>
      </c>
      <c r="AM1069" s="13">
        <v>900</v>
      </c>
      <c r="AN1069" s="13" t="s">
        <v>255</v>
      </c>
      <c r="AO1069" s="13" t="s">
        <v>255</v>
      </c>
      <c r="AP1069" s="13">
        <v>8452.07</v>
      </c>
      <c r="AQ1069" s="13">
        <v>139.22</v>
      </c>
      <c r="AR1069" s="13" t="s">
        <v>255</v>
      </c>
      <c r="AS1069" s="13" t="s">
        <v>255</v>
      </c>
      <c r="AT1069" s="13">
        <v>5.05687</v>
      </c>
      <c r="AU1069" s="13">
        <v>1.66947</v>
      </c>
      <c r="AV1069" s="13">
        <v>15.1076</v>
      </c>
      <c r="AW1069" s="13">
        <v>0.54761599999999999</v>
      </c>
      <c r="AX1069" s="13" t="s">
        <v>255</v>
      </c>
      <c r="AY1069" s="13" t="s">
        <v>255</v>
      </c>
      <c r="AZ1069" s="13">
        <v>30284.799999999999</v>
      </c>
      <c r="BA1069" s="13">
        <v>2607.41</v>
      </c>
      <c r="BB1069" s="13" t="s">
        <v>255</v>
      </c>
      <c r="BC1069" s="13" t="s">
        <v>255</v>
      </c>
      <c r="BD1069" s="13" t="s">
        <v>255</v>
      </c>
      <c r="BE1069" s="13" t="s">
        <v>255</v>
      </c>
      <c r="BF1069" s="13">
        <v>46.549100000000003</v>
      </c>
      <c r="BG1069" s="13">
        <v>6.5588199999999999</v>
      </c>
      <c r="BH1069" s="13" t="s">
        <v>255</v>
      </c>
      <c r="BI1069" s="13" t="s">
        <v>255</v>
      </c>
      <c r="BJ1069" s="13" t="s">
        <v>255</v>
      </c>
      <c r="BK1069" s="13" t="s">
        <v>255</v>
      </c>
      <c r="BL1069" s="13">
        <v>9.3008100000000002</v>
      </c>
      <c r="BM1069" s="13">
        <v>1.74193</v>
      </c>
      <c r="BN1069" s="13">
        <v>4086.35</v>
      </c>
      <c r="BO1069" s="13">
        <v>415.26100000000002</v>
      </c>
      <c r="BP1069" s="13" t="s">
        <v>255</v>
      </c>
      <c r="BQ1069" s="13" t="s">
        <v>255</v>
      </c>
      <c r="BR1069" s="13">
        <v>275.37700000000001</v>
      </c>
      <c r="BS1069" s="13">
        <v>6.7518700000000003</v>
      </c>
      <c r="BT1069" s="13" t="s">
        <v>255</v>
      </c>
      <c r="BU1069" s="13" t="s">
        <v>255</v>
      </c>
      <c r="BV1069" s="13" t="s">
        <v>255</v>
      </c>
      <c r="BW1069" s="13" t="s">
        <v>255</v>
      </c>
      <c r="BX1069" s="13">
        <v>7108.39</v>
      </c>
      <c r="BY1069" s="13">
        <v>942.81200000000001</v>
      </c>
      <c r="BZ1069" s="13">
        <v>100.288</v>
      </c>
      <c r="CA1069" s="13">
        <v>1.10866</v>
      </c>
      <c r="CB1069" s="13" t="s">
        <v>255</v>
      </c>
      <c r="CC1069" s="13" t="s">
        <v>255</v>
      </c>
      <c r="CD1069" s="13">
        <v>63.798400000000001</v>
      </c>
      <c r="CE1069" s="13">
        <v>8.0647400000000005</v>
      </c>
      <c r="CF1069" s="13">
        <v>1823.2896728515625</v>
      </c>
      <c r="CG1069" s="13">
        <v>8.4077882766723633</v>
      </c>
      <c r="CH1069" s="13">
        <v>44.765773773193359</v>
      </c>
      <c r="CI1069" s="13">
        <v>87.727752685546875</v>
      </c>
      <c r="CJ1069" s="13">
        <v>15.88890552520752</v>
      </c>
      <c r="CK1069" s="13">
        <v>248.16958618164062</v>
      </c>
      <c r="CL1069" s="13">
        <v>5304.0126953125</v>
      </c>
      <c r="CM1069" s="13">
        <v>2.9324357509613037</v>
      </c>
      <c r="CN1069" s="13">
        <v>196.93634033203125</v>
      </c>
      <c r="CO1069" s="13">
        <v>14.37370491027832</v>
      </c>
      <c r="CP1069" s="13">
        <v>68.01262332777732</v>
      </c>
      <c r="CQ1069" s="13">
        <v>351.39138000000003</v>
      </c>
      <c r="CR1069" s="13" t="s">
        <v>255</v>
      </c>
      <c r="CS1069" s="13" t="s">
        <v>255</v>
      </c>
      <c r="CT1069" s="13">
        <v>20.22748</v>
      </c>
      <c r="CU1069" s="13">
        <v>30.215199999999999</v>
      </c>
      <c r="CV1069" s="13" t="s">
        <v>255</v>
      </c>
      <c r="CW1069" s="13" t="s">
        <v>255</v>
      </c>
      <c r="CX1069" s="13">
        <v>186.19640000000001</v>
      </c>
      <c r="CY1069" s="13" t="s">
        <v>255</v>
      </c>
      <c r="CZ1069" s="13" t="s">
        <v>255</v>
      </c>
      <c r="DA1069" s="13">
        <v>46.504049999999999</v>
      </c>
      <c r="DB1069" s="13">
        <v>275.37700000000001</v>
      </c>
      <c r="DC1069" s="13">
        <v>558.52012999999999</v>
      </c>
      <c r="DD1069" s="13">
        <v>70.879766273133384</v>
      </c>
      <c r="DE1069" s="13">
        <v>3.5038227903637527</v>
      </c>
      <c r="DF1069" s="13">
        <v>5.5691621131142313</v>
      </c>
      <c r="DG1069" s="13">
        <v>0.91518072296167896</v>
      </c>
      <c r="DH1069" s="13">
        <v>0.94025459856295668</v>
      </c>
      <c r="DI1069" s="13">
        <v>0.9280924574535091</v>
      </c>
      <c r="DJ1069" s="13">
        <v>0.95352008528789456</v>
      </c>
      <c r="DK1069" s="13">
        <v>44237.04123415998</v>
      </c>
      <c r="DL1069" s="13">
        <v>5.6324350241412473</v>
      </c>
      <c r="DM1069" s="13">
        <v>113468.19611781181</v>
      </c>
      <c r="DN1069" s="13">
        <v>2.9090345732157887</v>
      </c>
      <c r="DO1069" s="13">
        <v>2.565004189977139</v>
      </c>
      <c r="DP1069" s="13">
        <v>0.38145566701889039</v>
      </c>
      <c r="DQ1069" s="13">
        <v>695.50417832624726</v>
      </c>
      <c r="DR1069" s="13">
        <v>14878.849097933871</v>
      </c>
      <c r="DS1069" s="13">
        <v>7.6261406625575905</v>
      </c>
      <c r="DT1069" s="13">
        <v>7.6261406625575896</v>
      </c>
      <c r="DU1069" s="13">
        <v>100.00049382787633</v>
      </c>
      <c r="DV1069" s="13">
        <v>15.798475258388949</v>
      </c>
      <c r="DW1069" s="13">
        <v>5.6324350241412473</v>
      </c>
      <c r="DX1069" s="13">
        <v>808.00702699771261</v>
      </c>
      <c r="DY1069" s="13">
        <v>1053.8037509915844</v>
      </c>
      <c r="DZ1069" s="13">
        <v>228.00702865274218</v>
      </c>
      <c r="EA1069" s="13">
        <v>297.1938300121501</v>
      </c>
      <c r="EB1069" s="13">
        <v>19.794027785865836</v>
      </c>
      <c r="EC1069" s="13">
        <v>1553.6893891341085</v>
      </c>
      <c r="ED1069" s="13">
        <v>3.4138179306666281</v>
      </c>
      <c r="EE1069" s="13">
        <v>7.9801160989950628E-3</v>
      </c>
      <c r="EF1069" s="13">
        <v>500</v>
      </c>
      <c r="EG1069" s="13">
        <v>10696.448390677026</v>
      </c>
      <c r="EH1069" s="13">
        <v>54933.489624837006</v>
      </c>
      <c r="EI1069" s="13">
        <v>4.229277420237175E-2</v>
      </c>
      <c r="EJ1069" s="13">
        <v>20</v>
      </c>
      <c r="EK1069" s="13">
        <v>2.1816615649929121</v>
      </c>
      <c r="EL1069" s="13">
        <v>6.9943491320641247</v>
      </c>
      <c r="EM1069" s="13">
        <v>7.4999999999999997E-2</v>
      </c>
      <c r="EN1069" s="13">
        <v>21.081433868408205</v>
      </c>
      <c r="EO1069" s="13">
        <v>6.2072499166027993E-2</v>
      </c>
    </row>
    <row r="1070" spans="1:145">
      <c r="A1070" s="12">
        <v>40478.489583333336</v>
      </c>
      <c r="B1070" s="13">
        <v>28</v>
      </c>
      <c r="C1070" s="13" t="s">
        <v>78</v>
      </c>
      <c r="D1070" s="13" t="s">
        <v>64</v>
      </c>
      <c r="E1070" s="12">
        <v>40478.484722222223</v>
      </c>
      <c r="F1070" s="12">
        <v>40478.505555555559</v>
      </c>
      <c r="G1070" s="13" t="s">
        <v>28</v>
      </c>
      <c r="H1070" s="13">
        <v>2</v>
      </c>
      <c r="I1070" s="13">
        <v>1</v>
      </c>
      <c r="J1070" s="13" t="s">
        <v>255</v>
      </c>
      <c r="K1070" s="13">
        <v>5</v>
      </c>
      <c r="L1070" s="13" t="s">
        <v>255</v>
      </c>
      <c r="M1070" s="13">
        <v>548811</v>
      </c>
      <c r="N1070" s="13">
        <v>548812</v>
      </c>
      <c r="O1070" s="13" t="s">
        <v>255</v>
      </c>
      <c r="P1070" s="13">
        <v>1.0803439961990128E-2</v>
      </c>
      <c r="Q1070" s="13">
        <v>9.59747682060208E-3</v>
      </c>
      <c r="R1070" s="13">
        <v>2.2524388572491372</v>
      </c>
      <c r="S1070" s="13" t="s">
        <v>255</v>
      </c>
      <c r="T1070" s="13">
        <v>1.3083189141989329</v>
      </c>
      <c r="U1070" s="13">
        <v>1.1225138993803188</v>
      </c>
      <c r="V1070" s="13" t="s">
        <v>255</v>
      </c>
      <c r="W1070" s="13" t="s">
        <v>255</v>
      </c>
      <c r="X1070" s="13">
        <v>2.0456542950084105</v>
      </c>
      <c r="Y1070" s="13">
        <v>1.9345638572711009E-2</v>
      </c>
      <c r="Z1070" s="13">
        <v>26.176564196657512</v>
      </c>
      <c r="AA1070" s="13">
        <v>5.4668940019711287E-2</v>
      </c>
      <c r="AB1070" s="13" t="s">
        <v>255</v>
      </c>
      <c r="AC1070" s="13">
        <v>61.973934177178151</v>
      </c>
      <c r="AD1070" s="13" t="s">
        <v>255</v>
      </c>
      <c r="AE1070" s="13">
        <v>6.4165811391821648E-2</v>
      </c>
      <c r="AF1070" s="13">
        <v>4.6887924040611804</v>
      </c>
      <c r="AG1070" s="13" t="s">
        <v>255</v>
      </c>
      <c r="AH1070" s="13" t="s">
        <v>255</v>
      </c>
      <c r="AI1070" s="13">
        <v>0.26490232559201976</v>
      </c>
      <c r="AJ1070" s="13">
        <v>8.7934517838476663E-3</v>
      </c>
      <c r="AK1070" s="13" t="s">
        <v>255</v>
      </c>
      <c r="AL1070" s="13">
        <v>100</v>
      </c>
      <c r="AM1070" s="13">
        <v>900</v>
      </c>
      <c r="AN1070" s="13" t="s">
        <v>255</v>
      </c>
      <c r="AO1070" s="13" t="s">
        <v>255</v>
      </c>
      <c r="AP1070" s="13">
        <v>8062.38</v>
      </c>
      <c r="AQ1070" s="13">
        <v>126.663</v>
      </c>
      <c r="AR1070" s="13" t="s">
        <v>255</v>
      </c>
      <c r="AS1070" s="13" t="s">
        <v>255</v>
      </c>
      <c r="AT1070" s="13">
        <v>5.0269300000000001</v>
      </c>
      <c r="AU1070" s="13">
        <v>1.98946</v>
      </c>
      <c r="AV1070" s="13">
        <v>15.0113</v>
      </c>
      <c r="AW1070" s="13">
        <v>0.65415199999999996</v>
      </c>
      <c r="AX1070" s="13" t="s">
        <v>255</v>
      </c>
      <c r="AY1070" s="13" t="s">
        <v>255</v>
      </c>
      <c r="AZ1070" s="13">
        <v>47423.199999999997</v>
      </c>
      <c r="BA1070" s="13">
        <v>2108.5100000000002</v>
      </c>
      <c r="BB1070" s="13" t="s">
        <v>255</v>
      </c>
      <c r="BC1070" s="13" t="s">
        <v>255</v>
      </c>
      <c r="BD1070" s="13" t="s">
        <v>255</v>
      </c>
      <c r="BE1070" s="13" t="s">
        <v>255</v>
      </c>
      <c r="BF1070" s="13">
        <v>59.241399999999999</v>
      </c>
      <c r="BG1070" s="13">
        <v>8.1349999999999998</v>
      </c>
      <c r="BH1070" s="13" t="s">
        <v>255</v>
      </c>
      <c r="BI1070" s="13" t="s">
        <v>255</v>
      </c>
      <c r="BJ1070" s="13" t="s">
        <v>255</v>
      </c>
      <c r="BK1070" s="13" t="s">
        <v>255</v>
      </c>
      <c r="BL1070" s="13">
        <v>14.4414</v>
      </c>
      <c r="BM1070" s="13">
        <v>2.1543600000000001</v>
      </c>
      <c r="BN1070" s="13">
        <v>4573.83</v>
      </c>
      <c r="BO1070" s="13">
        <v>380.47500000000002</v>
      </c>
      <c r="BP1070" s="13" t="s">
        <v>255</v>
      </c>
      <c r="BQ1070" s="13" t="s">
        <v>255</v>
      </c>
      <c r="BR1070" s="13">
        <v>319.00599999999997</v>
      </c>
      <c r="BS1070" s="13">
        <v>7.2272600000000002</v>
      </c>
      <c r="BT1070" s="13" t="s">
        <v>255</v>
      </c>
      <c r="BU1070" s="13" t="s">
        <v>255</v>
      </c>
      <c r="BV1070" s="13" t="s">
        <v>255</v>
      </c>
      <c r="BW1070" s="13" t="s">
        <v>255</v>
      </c>
      <c r="BX1070" s="13">
        <v>9479.02</v>
      </c>
      <c r="BY1070" s="13">
        <v>1098.6500000000001</v>
      </c>
      <c r="BZ1070" s="13">
        <v>106.831</v>
      </c>
      <c r="CA1070" s="13">
        <v>1.20787</v>
      </c>
      <c r="CB1070" s="13" t="s">
        <v>255</v>
      </c>
      <c r="CC1070" s="13" t="s">
        <v>255</v>
      </c>
      <c r="CD1070" s="13">
        <v>38.636200000000002</v>
      </c>
      <c r="CE1070" s="13">
        <v>9.7061499999999992</v>
      </c>
      <c r="CF1070" s="13">
        <v>1803.28369140625</v>
      </c>
      <c r="CG1070" s="13">
        <v>8.4451026916503906</v>
      </c>
      <c r="CH1070" s="13">
        <v>45.243656158447266</v>
      </c>
      <c r="CI1070" s="13">
        <v>87.738243103027344</v>
      </c>
      <c r="CJ1070" s="13">
        <v>15.918605804443359</v>
      </c>
      <c r="CK1070" s="13">
        <v>238.26324462890625</v>
      </c>
      <c r="CL1070" s="13">
        <v>5340.02783203125</v>
      </c>
      <c r="CM1070" s="13">
        <v>2.9503037929534912</v>
      </c>
      <c r="CN1070" s="13">
        <v>206.49652099609375</v>
      </c>
      <c r="CO1070" s="13">
        <v>14.018427848815918</v>
      </c>
      <c r="CP1070" s="13">
        <v>68.01262332777732</v>
      </c>
      <c r="CQ1070" s="13">
        <v>412.72702999999996</v>
      </c>
      <c r="CR1070" s="13" t="s">
        <v>255</v>
      </c>
      <c r="CS1070" s="13" t="s">
        <v>255</v>
      </c>
      <c r="CT1070" s="13">
        <v>20.10772</v>
      </c>
      <c r="CU1070" s="13">
        <v>30.022600000000001</v>
      </c>
      <c r="CV1070" s="13" t="s">
        <v>255</v>
      </c>
      <c r="CW1070" s="13" t="s">
        <v>255</v>
      </c>
      <c r="CX1070" s="13">
        <v>236.96559999999999</v>
      </c>
      <c r="CY1070" s="13" t="s">
        <v>255</v>
      </c>
      <c r="CZ1070" s="13" t="s">
        <v>255</v>
      </c>
      <c r="DA1070" s="13">
        <v>72.206999999999994</v>
      </c>
      <c r="DB1070" s="13">
        <v>319.00599999999997</v>
      </c>
      <c r="DC1070" s="13">
        <v>678.30891999999994</v>
      </c>
      <c r="DD1070" s="13">
        <v>88.729114208422644</v>
      </c>
      <c r="DE1070" s="13">
        <v>3.8633639112242695</v>
      </c>
      <c r="DF1070" s="13">
        <v>6.3493641358781616</v>
      </c>
      <c r="DG1070" s="13">
        <v>0.92350665557439993</v>
      </c>
      <c r="DH1070" s="13">
        <v>0.94803680798998569</v>
      </c>
      <c r="DI1070" s="13">
        <v>0.93391481375126517</v>
      </c>
      <c r="DJ1070" s="13">
        <v>0.95872142731079935</v>
      </c>
      <c r="DK1070" s="13">
        <v>43670.02183338617</v>
      </c>
      <c r="DL1070" s="13">
        <v>5.5602398717715218</v>
      </c>
      <c r="DM1070" s="13">
        <v>114238.66422020238</v>
      </c>
      <c r="DN1070" s="13">
        <v>2.9612799458453205</v>
      </c>
      <c r="DO1070" s="13">
        <v>2.6159516167877381</v>
      </c>
      <c r="DP1070" s="13">
        <v>0.38165465888977052</v>
      </c>
      <c r="DQ1070" s="13">
        <v>688.23162212513853</v>
      </c>
      <c r="DR1070" s="13">
        <v>14723.268053786955</v>
      </c>
      <c r="DS1070" s="13">
        <v>7.7590561961424855</v>
      </c>
      <c r="DT1070" s="13">
        <v>7.7590561961424855</v>
      </c>
      <c r="DU1070" s="13">
        <v>100.00049382787633</v>
      </c>
      <c r="DV1070" s="13">
        <v>15.798475258388949</v>
      </c>
      <c r="DW1070" s="13">
        <v>5.5602398717715218</v>
      </c>
      <c r="DX1070" s="13">
        <v>808.00702699771261</v>
      </c>
      <c r="DY1070" s="13">
        <v>1053.8037509915844</v>
      </c>
      <c r="DZ1070" s="13">
        <v>225.10942063365346</v>
      </c>
      <c r="EA1070" s="13">
        <v>293.41507491571815</v>
      </c>
      <c r="EB1070" s="13">
        <v>19.794027785865836</v>
      </c>
      <c r="EC1070" s="13">
        <v>1536.64158726608</v>
      </c>
      <c r="ED1070" s="13">
        <v>3.4751290582548755</v>
      </c>
      <c r="EE1070" s="13">
        <v>3.7203466700767391E-3</v>
      </c>
      <c r="EF1070" s="13">
        <v>500</v>
      </c>
      <c r="EG1070" s="13">
        <v>10696.448390677026</v>
      </c>
      <c r="EH1070" s="13">
        <v>54366.470224063196</v>
      </c>
      <c r="EI1070" s="13">
        <v>4.2365886214676331E-2</v>
      </c>
      <c r="EJ1070" s="13">
        <v>20</v>
      </c>
      <c r="EK1070" s="13">
        <v>2.1816615649929121</v>
      </c>
      <c r="EL1070" s="13">
        <v>6.9221539796943992</v>
      </c>
      <c r="EM1070" s="13">
        <v>7.4999999999999997E-2</v>
      </c>
      <c r="EN1070" s="13">
        <v>20.560360844930013</v>
      </c>
      <c r="EO1070" s="13">
        <v>6.4028905561604108E-2</v>
      </c>
    </row>
    <row r="1071" spans="1:145">
      <c r="A1071" s="12">
        <v>40478.490277777775</v>
      </c>
      <c r="B1071" s="13">
        <v>28</v>
      </c>
      <c r="C1071" s="13" t="s">
        <v>78</v>
      </c>
      <c r="D1071" s="13" t="s">
        <v>64</v>
      </c>
      <c r="E1071" s="12">
        <v>40478.484722222223</v>
      </c>
      <c r="F1071" s="12">
        <v>40478.505555555559</v>
      </c>
      <c r="G1071" s="13" t="s">
        <v>28</v>
      </c>
      <c r="H1071" s="13">
        <v>2</v>
      </c>
      <c r="I1071" s="13">
        <v>1</v>
      </c>
      <c r="J1071" s="13" t="s">
        <v>255</v>
      </c>
      <c r="K1071" s="13">
        <v>5</v>
      </c>
      <c r="L1071" s="13" t="s">
        <v>255</v>
      </c>
      <c r="M1071" s="13">
        <v>548811</v>
      </c>
      <c r="N1071" s="13">
        <v>548812</v>
      </c>
      <c r="O1071" s="13" t="s">
        <v>255</v>
      </c>
      <c r="P1071" s="13">
        <v>1.0803439961990128E-2</v>
      </c>
      <c r="Q1071" s="13">
        <v>9.59747682060208E-3</v>
      </c>
      <c r="R1071" s="13">
        <v>2.2524388572491372</v>
      </c>
      <c r="S1071" s="13" t="s">
        <v>255</v>
      </c>
      <c r="T1071" s="13">
        <v>1.3083189141989329</v>
      </c>
      <c r="U1071" s="13">
        <v>1.1225138993803188</v>
      </c>
      <c r="V1071" s="13" t="s">
        <v>255</v>
      </c>
      <c r="W1071" s="13" t="s">
        <v>255</v>
      </c>
      <c r="X1071" s="13">
        <v>2.0456542950084105</v>
      </c>
      <c r="Y1071" s="13">
        <v>1.9345638572711009E-2</v>
      </c>
      <c r="Z1071" s="13">
        <v>26.176564196657512</v>
      </c>
      <c r="AA1071" s="13">
        <v>5.4668940019711287E-2</v>
      </c>
      <c r="AB1071" s="13" t="s">
        <v>255</v>
      </c>
      <c r="AC1071" s="13">
        <v>61.973934177178151</v>
      </c>
      <c r="AD1071" s="13" t="s">
        <v>255</v>
      </c>
      <c r="AE1071" s="13">
        <v>6.4165811391821648E-2</v>
      </c>
      <c r="AF1071" s="13">
        <v>4.6887924040611804</v>
      </c>
      <c r="AG1071" s="13" t="s">
        <v>255</v>
      </c>
      <c r="AH1071" s="13" t="s">
        <v>255</v>
      </c>
      <c r="AI1071" s="13">
        <v>0.26490232559201976</v>
      </c>
      <c r="AJ1071" s="13">
        <v>8.7934517838476663E-3</v>
      </c>
      <c r="AK1071" s="13" t="s">
        <v>255</v>
      </c>
      <c r="AL1071" s="13">
        <v>100</v>
      </c>
      <c r="AM1071" s="13">
        <v>900</v>
      </c>
      <c r="AN1071" s="13" t="s">
        <v>255</v>
      </c>
      <c r="AO1071" s="13" t="s">
        <v>255</v>
      </c>
      <c r="AP1071" s="13">
        <v>9485.85</v>
      </c>
      <c r="AQ1071" s="13">
        <v>131.07300000000001</v>
      </c>
      <c r="AR1071" s="13" t="s">
        <v>255</v>
      </c>
      <c r="AS1071" s="13" t="s">
        <v>255</v>
      </c>
      <c r="AT1071" s="13" t="s">
        <v>255</v>
      </c>
      <c r="AU1071" s="13" t="s">
        <v>255</v>
      </c>
      <c r="AV1071" s="13">
        <v>9.9702900000000003</v>
      </c>
      <c r="AW1071" s="13">
        <v>0.90168300000000001</v>
      </c>
      <c r="AX1071" s="13" t="s">
        <v>255</v>
      </c>
      <c r="AY1071" s="13" t="s">
        <v>255</v>
      </c>
      <c r="AZ1071" s="13">
        <v>155620</v>
      </c>
      <c r="BA1071" s="13">
        <v>4664.6400000000003</v>
      </c>
      <c r="BB1071" s="13" t="s">
        <v>255</v>
      </c>
      <c r="BC1071" s="13" t="s">
        <v>255</v>
      </c>
      <c r="BD1071" s="13">
        <v>3.26254</v>
      </c>
      <c r="BE1071" s="13">
        <v>1.1093200000000001</v>
      </c>
      <c r="BF1071" s="13">
        <v>38.011000000000003</v>
      </c>
      <c r="BG1071" s="13">
        <v>6.6681100000000004</v>
      </c>
      <c r="BH1071" s="13">
        <v>19.422599999999999</v>
      </c>
      <c r="BI1071" s="13">
        <v>5.7113100000000001</v>
      </c>
      <c r="BJ1071" s="13" t="s">
        <v>255</v>
      </c>
      <c r="BK1071" s="13" t="s">
        <v>255</v>
      </c>
      <c r="BL1071" s="13">
        <v>14.087199999999999</v>
      </c>
      <c r="BM1071" s="13">
        <v>2.1027</v>
      </c>
      <c r="BN1071" s="13">
        <v>13881.3</v>
      </c>
      <c r="BO1071" s="13">
        <v>599.721</v>
      </c>
      <c r="BP1071" s="13">
        <v>19.841999999999999</v>
      </c>
      <c r="BQ1071" s="13">
        <v>1.3220799999999999</v>
      </c>
      <c r="BR1071" s="13">
        <v>223.15299999999999</v>
      </c>
      <c r="BS1071" s="13">
        <v>5.05518</v>
      </c>
      <c r="BT1071" s="13" t="s">
        <v>255</v>
      </c>
      <c r="BU1071" s="13" t="s">
        <v>255</v>
      </c>
      <c r="BV1071" s="13" t="s">
        <v>255</v>
      </c>
      <c r="BW1071" s="13" t="s">
        <v>255</v>
      </c>
      <c r="BX1071" s="13">
        <v>11105.2</v>
      </c>
      <c r="BY1071" s="13">
        <v>1157.95</v>
      </c>
      <c r="BZ1071" s="13">
        <v>80.657399999999996</v>
      </c>
      <c r="CA1071" s="13">
        <v>1.0426500000000001</v>
      </c>
      <c r="CB1071" s="13">
        <v>4.4063499999999998</v>
      </c>
      <c r="CC1071" s="13">
        <v>1.15703</v>
      </c>
      <c r="CD1071" s="13">
        <v>45.164499999999997</v>
      </c>
      <c r="CE1071" s="13">
        <v>7.8872600000000004</v>
      </c>
      <c r="CF1071" s="13">
        <v>1796.2822265625</v>
      </c>
      <c r="CG1071" s="13">
        <v>8.5070981979370117</v>
      </c>
      <c r="CH1071" s="13">
        <v>45.373371124267578</v>
      </c>
      <c r="CI1071" s="13">
        <v>87.711868286132813</v>
      </c>
      <c r="CJ1071" s="13">
        <v>15.859914779663086</v>
      </c>
      <c r="CK1071" s="13">
        <v>237.3255615234375</v>
      </c>
      <c r="CL1071" s="13">
        <v>5342.05712890625</v>
      </c>
      <c r="CM1071" s="13">
        <v>2.9662959575653076</v>
      </c>
      <c r="CN1071" s="13">
        <v>207.39183044433594</v>
      </c>
      <c r="CO1071" s="13">
        <v>15.234790802001953</v>
      </c>
      <c r="CP1071" s="13">
        <v>68.01262332777732</v>
      </c>
      <c r="CQ1071" s="13">
        <v>307.90663000000001</v>
      </c>
      <c r="CR1071" s="13" t="s">
        <v>255</v>
      </c>
      <c r="CS1071" s="13" t="s">
        <v>255</v>
      </c>
      <c r="CT1071" s="13" t="s">
        <v>255</v>
      </c>
      <c r="CU1071" s="13">
        <v>19.940580000000001</v>
      </c>
      <c r="CV1071" s="13" t="s">
        <v>255</v>
      </c>
      <c r="CW1071" s="13">
        <v>13.05016</v>
      </c>
      <c r="CX1071" s="13">
        <v>152.04400000000001</v>
      </c>
      <c r="CY1071" s="13">
        <v>58.267799999999994</v>
      </c>
      <c r="CZ1071" s="13" t="s">
        <v>255</v>
      </c>
      <c r="DA1071" s="13">
        <v>70.435999999999993</v>
      </c>
      <c r="DB1071" s="13">
        <v>223.15299999999999</v>
      </c>
      <c r="DC1071" s="13">
        <v>536.89153999999996</v>
      </c>
      <c r="DD1071" s="13">
        <v>137.68358513911932</v>
      </c>
      <c r="DE1071" s="13">
        <v>3.8174628738342671</v>
      </c>
      <c r="DF1071" s="13">
        <v>6.6564449139198638</v>
      </c>
      <c r="DG1071" s="13">
        <v>0.94732046696890193</v>
      </c>
      <c r="DH1071" s="13">
        <v>0.9661934916198206</v>
      </c>
      <c r="DI1071" s="13">
        <v>0.95420088387562108</v>
      </c>
      <c r="DJ1071" s="13">
        <v>0.97321098386948535</v>
      </c>
      <c r="DK1071" s="13">
        <v>43661.445093499671</v>
      </c>
      <c r="DL1071" s="13">
        <v>5.5591478473326816</v>
      </c>
      <c r="DM1071" s="13">
        <v>114282.07675878798</v>
      </c>
      <c r="DN1071" s="13">
        <v>2.9739520048189809</v>
      </c>
      <c r="DO1071" s="13">
        <v>2.6174597866391354</v>
      </c>
      <c r="DP1071" s="13">
        <v>0.38126142902374272</v>
      </c>
      <c r="DQ1071" s="13">
        <v>684.85312862916908</v>
      </c>
      <c r="DR1071" s="13">
        <v>14650.992291151202</v>
      </c>
      <c r="DS1071" s="13">
        <v>7.8002960132475954</v>
      </c>
      <c r="DT1071" s="13">
        <v>7.8002960132475962</v>
      </c>
      <c r="DU1071" s="13">
        <v>100.00049382787633</v>
      </c>
      <c r="DV1071" s="13">
        <v>15.798475258388949</v>
      </c>
      <c r="DW1071" s="13">
        <v>5.5591478473326816</v>
      </c>
      <c r="DX1071" s="13">
        <v>808.00702699771261</v>
      </c>
      <c r="DY1071" s="13">
        <v>1053.8037509915844</v>
      </c>
      <c r="DZ1071" s="13">
        <v>224.41822243779464</v>
      </c>
      <c r="EA1071" s="13">
        <v>292.51347411981516</v>
      </c>
      <c r="EB1071" s="13">
        <v>19.794027785865836</v>
      </c>
      <c r="EC1071" s="13">
        <v>1530.6753923174097</v>
      </c>
      <c r="ED1071" s="13">
        <v>3.4900000063491516</v>
      </c>
      <c r="EE1071" s="13">
        <v>2.5810126040010099E-3</v>
      </c>
      <c r="EF1071" s="13">
        <v>500</v>
      </c>
      <c r="EG1071" s="13">
        <v>10696.448390677026</v>
      </c>
      <c r="EH1071" s="13">
        <v>54357.893484176697</v>
      </c>
      <c r="EI1071" s="13">
        <v>4.2243767728617668E-2</v>
      </c>
      <c r="EJ1071" s="13">
        <v>20</v>
      </c>
      <c r="EK1071" s="13">
        <v>2.1816615649929121</v>
      </c>
      <c r="EL1071" s="13">
        <v>6.9210619552555599</v>
      </c>
      <c r="EM1071" s="13">
        <v>7.4999999999999997E-2</v>
      </c>
      <c r="EN1071" s="13">
        <v>22.344359842936196</v>
      </c>
      <c r="EO1071" s="13">
        <v>5.4039462775172464E-2</v>
      </c>
    </row>
    <row r="1072" spans="1:145">
      <c r="A1072" s="12">
        <v>40478.490972222222</v>
      </c>
      <c r="B1072" s="13">
        <v>28</v>
      </c>
      <c r="C1072" s="13" t="s">
        <v>78</v>
      </c>
      <c r="D1072" s="13" t="s">
        <v>64</v>
      </c>
      <c r="E1072" s="12">
        <v>40478.484722222223</v>
      </c>
      <c r="F1072" s="12">
        <v>40478.505555555559</v>
      </c>
      <c r="G1072" s="13" t="s">
        <v>28</v>
      </c>
      <c r="H1072" s="13">
        <v>2</v>
      </c>
      <c r="I1072" s="13">
        <v>1</v>
      </c>
      <c r="J1072" s="13" t="s">
        <v>255</v>
      </c>
      <c r="K1072" s="13">
        <v>5</v>
      </c>
      <c r="L1072" s="13" t="s">
        <v>255</v>
      </c>
      <c r="M1072" s="13">
        <v>548811</v>
      </c>
      <c r="N1072" s="13">
        <v>548812</v>
      </c>
      <c r="O1072" s="13" t="s">
        <v>255</v>
      </c>
      <c r="P1072" s="13">
        <v>1.0803439961990128E-2</v>
      </c>
      <c r="Q1072" s="13">
        <v>9.59747682060208E-3</v>
      </c>
      <c r="R1072" s="13">
        <v>2.2524388572491372</v>
      </c>
      <c r="S1072" s="13" t="s">
        <v>255</v>
      </c>
      <c r="T1072" s="13">
        <v>1.3083189141989329</v>
      </c>
      <c r="U1072" s="13">
        <v>1.1225138993803188</v>
      </c>
      <c r="V1072" s="13" t="s">
        <v>255</v>
      </c>
      <c r="W1072" s="13" t="s">
        <v>255</v>
      </c>
      <c r="X1072" s="13">
        <v>2.0456542950084105</v>
      </c>
      <c r="Y1072" s="13">
        <v>1.9345638572711009E-2</v>
      </c>
      <c r="Z1072" s="13">
        <v>26.176564196657512</v>
      </c>
      <c r="AA1072" s="13">
        <v>5.4668940019711287E-2</v>
      </c>
      <c r="AB1072" s="13" t="s">
        <v>255</v>
      </c>
      <c r="AC1072" s="13">
        <v>61.973934177178151</v>
      </c>
      <c r="AD1072" s="13" t="s">
        <v>255</v>
      </c>
      <c r="AE1072" s="13">
        <v>6.4165811391821648E-2</v>
      </c>
      <c r="AF1072" s="13">
        <v>4.6887924040611804</v>
      </c>
      <c r="AG1072" s="13" t="s">
        <v>255</v>
      </c>
      <c r="AH1072" s="13" t="s">
        <v>255</v>
      </c>
      <c r="AI1072" s="13">
        <v>0.26490232559201976</v>
      </c>
      <c r="AJ1072" s="13">
        <v>8.7934517838476663E-3</v>
      </c>
      <c r="AK1072" s="13" t="s">
        <v>255</v>
      </c>
      <c r="AL1072" s="13">
        <v>100</v>
      </c>
      <c r="AM1072" s="13">
        <v>900</v>
      </c>
      <c r="AN1072" s="13">
        <v>2.8961600000000001</v>
      </c>
      <c r="AO1072" s="13">
        <v>1.4347700000000001</v>
      </c>
      <c r="AP1072" s="13">
        <v>9353.9</v>
      </c>
      <c r="AQ1072" s="13">
        <v>142.52600000000001</v>
      </c>
      <c r="AR1072" s="13" t="s">
        <v>255</v>
      </c>
      <c r="AS1072" s="13" t="s">
        <v>255</v>
      </c>
      <c r="AT1072" s="13" t="s">
        <v>255</v>
      </c>
      <c r="AU1072" s="13" t="s">
        <v>255</v>
      </c>
      <c r="AV1072" s="13">
        <v>11.020899999999999</v>
      </c>
      <c r="AW1072" s="13">
        <v>0.65736499999999998</v>
      </c>
      <c r="AX1072" s="13" t="s">
        <v>255</v>
      </c>
      <c r="AY1072" s="13" t="s">
        <v>255</v>
      </c>
      <c r="AZ1072" s="13">
        <v>119472</v>
      </c>
      <c r="BA1072" s="13">
        <v>2749.81</v>
      </c>
      <c r="BB1072" s="13">
        <v>0.62947699999999995</v>
      </c>
      <c r="BC1072" s="13">
        <v>0.3135</v>
      </c>
      <c r="BD1072" s="13">
        <v>2.5129800000000002</v>
      </c>
      <c r="BE1072" s="13">
        <v>0.96765400000000001</v>
      </c>
      <c r="BF1072" s="13">
        <v>67.861099999999993</v>
      </c>
      <c r="BG1072" s="13">
        <v>7.8022900000000002</v>
      </c>
      <c r="BH1072" s="13">
        <v>30.3004</v>
      </c>
      <c r="BI1072" s="13">
        <v>5.7783899999999999</v>
      </c>
      <c r="BJ1072" s="13" t="s">
        <v>255</v>
      </c>
      <c r="BK1072" s="13" t="s">
        <v>255</v>
      </c>
      <c r="BL1072" s="13">
        <v>22.2958</v>
      </c>
      <c r="BM1072" s="13">
        <v>2.3241700000000001</v>
      </c>
      <c r="BN1072" s="13">
        <v>11276.4</v>
      </c>
      <c r="BO1072" s="13">
        <v>386.36200000000002</v>
      </c>
      <c r="BP1072" s="13">
        <v>15.8881</v>
      </c>
      <c r="BQ1072" s="13">
        <v>0.92804799999999998</v>
      </c>
      <c r="BR1072" s="13">
        <v>264.20100000000002</v>
      </c>
      <c r="BS1072" s="13">
        <v>5.8849999999999998</v>
      </c>
      <c r="BT1072" s="13" t="s">
        <v>255</v>
      </c>
      <c r="BU1072" s="13" t="s">
        <v>255</v>
      </c>
      <c r="BV1072" s="13" t="s">
        <v>255</v>
      </c>
      <c r="BW1072" s="13" t="s">
        <v>255</v>
      </c>
      <c r="BX1072" s="13">
        <v>10607.7</v>
      </c>
      <c r="BY1072" s="13">
        <v>1135.97</v>
      </c>
      <c r="BZ1072" s="13">
        <v>92.567700000000002</v>
      </c>
      <c r="CA1072" s="13">
        <v>1.14208</v>
      </c>
      <c r="CB1072" s="13" t="s">
        <v>255</v>
      </c>
      <c r="CC1072" s="13" t="s">
        <v>255</v>
      </c>
      <c r="CD1072" s="13">
        <v>37.3371</v>
      </c>
      <c r="CE1072" s="13">
        <v>8.9764199999999992</v>
      </c>
      <c r="CF1072" s="13">
        <v>1803.4178466796875</v>
      </c>
      <c r="CG1072" s="13">
        <v>8.4751319885253906</v>
      </c>
      <c r="CH1072" s="13">
        <v>45</v>
      </c>
      <c r="CI1072" s="13">
        <v>87.652023315429687</v>
      </c>
      <c r="CJ1072" s="13">
        <v>15.774570465087891</v>
      </c>
      <c r="CK1072" s="13">
        <v>244.54133605957031</v>
      </c>
      <c r="CL1072" s="13">
        <v>5347.1689453125</v>
      </c>
      <c r="CM1072" s="13">
        <v>2.9730875492095947</v>
      </c>
      <c r="CN1072" s="13">
        <v>208.23426818847656</v>
      </c>
      <c r="CO1072" s="13">
        <v>14.756618499755859</v>
      </c>
      <c r="CP1072" s="13">
        <v>68.01262332777732</v>
      </c>
      <c r="CQ1072" s="13">
        <v>401.08834000000002</v>
      </c>
      <c r="CR1072" s="13">
        <v>8.6884800000000002</v>
      </c>
      <c r="CS1072" s="13" t="s">
        <v>255</v>
      </c>
      <c r="CT1072" s="13" t="s">
        <v>255</v>
      </c>
      <c r="CU1072" s="13">
        <v>22.041799999999999</v>
      </c>
      <c r="CV1072" s="13" t="s">
        <v>255</v>
      </c>
      <c r="CW1072" s="13">
        <v>10.051920000000001</v>
      </c>
      <c r="CX1072" s="13">
        <v>271.44439999999997</v>
      </c>
      <c r="CY1072" s="13">
        <v>90.901200000000003</v>
      </c>
      <c r="CZ1072" s="13" t="s">
        <v>255</v>
      </c>
      <c r="DA1072" s="13">
        <v>111.479</v>
      </c>
      <c r="DB1072" s="13">
        <v>264.20100000000002</v>
      </c>
      <c r="DC1072" s="13">
        <v>778.80780000000004</v>
      </c>
      <c r="DD1072" s="13">
        <v>114.59396744220717</v>
      </c>
      <c r="DE1072" s="13">
        <v>4.3329189339261971</v>
      </c>
      <c r="DF1072" s="13">
        <v>8.4133860947177048</v>
      </c>
      <c r="DG1072" s="13">
        <v>0.92409009767380657</v>
      </c>
      <c r="DH1072" s="13">
        <v>0.95553191536049498</v>
      </c>
      <c r="DI1072" s="13">
        <v>0.9321541355834797</v>
      </c>
      <c r="DJ1072" s="13">
        <v>0.96387032912422466</v>
      </c>
      <c r="DK1072" s="13">
        <v>44072.045031823058</v>
      </c>
      <c r="DL1072" s="13">
        <v>5.6114270551865975</v>
      </c>
      <c r="DM1072" s="13">
        <v>114391.43331953212</v>
      </c>
      <c r="DN1072" s="13">
        <v>2.9650194241768713</v>
      </c>
      <c r="DO1072" s="13">
        <v>2.5955553738641721</v>
      </c>
      <c r="DP1072" s="13">
        <v>0.38068962211608892</v>
      </c>
      <c r="DQ1072" s="13">
        <v>686.54245856990099</v>
      </c>
      <c r="DR1072" s="13">
        <v>14687.131952202932</v>
      </c>
      <c r="DS1072" s="13">
        <v>7.7885480767655579</v>
      </c>
      <c r="DT1072" s="13">
        <v>7.7885480767655579</v>
      </c>
      <c r="DU1072" s="13">
        <v>100.00049382787633</v>
      </c>
      <c r="DV1072" s="13">
        <v>15.798475258388949</v>
      </c>
      <c r="DW1072" s="13">
        <v>5.6114270551865975</v>
      </c>
      <c r="DX1072" s="13">
        <v>808.00702699771261</v>
      </c>
      <c r="DY1072" s="13">
        <v>1053.8037509915844</v>
      </c>
      <c r="DZ1072" s="13">
        <v>224.90448508050244</v>
      </c>
      <c r="EA1072" s="13">
        <v>293.14796794612624</v>
      </c>
      <c r="EB1072" s="13">
        <v>19.794027785865836</v>
      </c>
      <c r="EC1072" s="13">
        <v>1536.7559057026619</v>
      </c>
      <c r="ED1072" s="13">
        <v>3.4795174207367534</v>
      </c>
      <c r="EE1072" s="13">
        <v>2.7137192898569066E-3</v>
      </c>
      <c r="EF1072" s="13">
        <v>500</v>
      </c>
      <c r="EG1072" s="13">
        <v>10696.448390677026</v>
      </c>
      <c r="EH1072" s="13">
        <v>54768.493422500083</v>
      </c>
      <c r="EI1072" s="13">
        <v>4.2057352735822992E-2</v>
      </c>
      <c r="EJ1072" s="13">
        <v>20</v>
      </c>
      <c r="EK1072" s="13">
        <v>2.1816615649929121</v>
      </c>
      <c r="EL1072" s="13">
        <v>6.9733411631094757</v>
      </c>
      <c r="EM1072" s="13">
        <v>7.4999999999999997E-2</v>
      </c>
      <c r="EN1072" s="13">
        <v>21.643040466308594</v>
      </c>
      <c r="EO1072" s="13">
        <v>5.8213800449080907E-2</v>
      </c>
    </row>
    <row r="1073" spans="1:145">
      <c r="A1073" s="12">
        <v>40478.491666666669</v>
      </c>
      <c r="B1073" s="13">
        <v>28</v>
      </c>
      <c r="C1073" s="13" t="s">
        <v>78</v>
      </c>
      <c r="D1073" s="13" t="s">
        <v>64</v>
      </c>
      <c r="E1073" s="12">
        <v>40478.484722222223</v>
      </c>
      <c r="F1073" s="12">
        <v>40478.505555555559</v>
      </c>
      <c r="G1073" s="13" t="s">
        <v>28</v>
      </c>
      <c r="H1073" s="13">
        <v>2</v>
      </c>
      <c r="I1073" s="13">
        <v>1</v>
      </c>
      <c r="J1073" s="13" t="s">
        <v>255</v>
      </c>
      <c r="K1073" s="13">
        <v>5</v>
      </c>
      <c r="L1073" s="13" t="s">
        <v>255</v>
      </c>
      <c r="M1073" s="13">
        <v>548811</v>
      </c>
      <c r="N1073" s="13">
        <v>548812</v>
      </c>
      <c r="O1073" s="13" t="s">
        <v>255</v>
      </c>
      <c r="P1073" s="13">
        <v>1.0803439961990128E-2</v>
      </c>
      <c r="Q1073" s="13">
        <v>9.59747682060208E-3</v>
      </c>
      <c r="R1073" s="13">
        <v>2.2524388572491372</v>
      </c>
      <c r="S1073" s="13" t="s">
        <v>255</v>
      </c>
      <c r="T1073" s="13">
        <v>1.3083189141989329</v>
      </c>
      <c r="U1073" s="13">
        <v>1.1225138993803188</v>
      </c>
      <c r="V1073" s="13" t="s">
        <v>255</v>
      </c>
      <c r="W1073" s="13" t="s">
        <v>255</v>
      </c>
      <c r="X1073" s="13">
        <v>2.0456542950084105</v>
      </c>
      <c r="Y1073" s="13">
        <v>1.9345638572711009E-2</v>
      </c>
      <c r="Z1073" s="13">
        <v>26.176564196657512</v>
      </c>
      <c r="AA1073" s="13">
        <v>5.4668940019711287E-2</v>
      </c>
      <c r="AB1073" s="13" t="s">
        <v>255</v>
      </c>
      <c r="AC1073" s="13">
        <v>61.973934177178151</v>
      </c>
      <c r="AD1073" s="13" t="s">
        <v>255</v>
      </c>
      <c r="AE1073" s="13">
        <v>6.4165811391821648E-2</v>
      </c>
      <c r="AF1073" s="13">
        <v>4.6887924040611804</v>
      </c>
      <c r="AG1073" s="13" t="s">
        <v>255</v>
      </c>
      <c r="AH1073" s="13" t="s">
        <v>255</v>
      </c>
      <c r="AI1073" s="13">
        <v>0.26490232559201976</v>
      </c>
      <c r="AJ1073" s="13">
        <v>8.7934517838476663E-3</v>
      </c>
      <c r="AK1073" s="13" t="s">
        <v>255</v>
      </c>
      <c r="AL1073" s="13">
        <v>100</v>
      </c>
      <c r="AM1073" s="13">
        <v>900</v>
      </c>
      <c r="AN1073" s="13" t="s">
        <v>255</v>
      </c>
      <c r="AO1073" s="13" t="s">
        <v>255</v>
      </c>
      <c r="AP1073" s="13">
        <v>7735.55</v>
      </c>
      <c r="AQ1073" s="13">
        <v>129.488</v>
      </c>
      <c r="AR1073" s="13" t="s">
        <v>255</v>
      </c>
      <c r="AS1073" s="13" t="s">
        <v>255</v>
      </c>
      <c r="AT1073" s="13" t="s">
        <v>255</v>
      </c>
      <c r="AU1073" s="13" t="s">
        <v>255</v>
      </c>
      <c r="AV1073" s="13">
        <v>18.656300000000002</v>
      </c>
      <c r="AW1073" s="13">
        <v>0.73485999999999996</v>
      </c>
      <c r="AX1073" s="13" t="s">
        <v>255</v>
      </c>
      <c r="AY1073" s="13" t="s">
        <v>255</v>
      </c>
      <c r="AZ1073" s="13">
        <v>112641</v>
      </c>
      <c r="BA1073" s="13">
        <v>2547.52</v>
      </c>
      <c r="BB1073" s="13" t="s">
        <v>255</v>
      </c>
      <c r="BC1073" s="13" t="s">
        <v>255</v>
      </c>
      <c r="BD1073" s="13" t="s">
        <v>255</v>
      </c>
      <c r="BE1073" s="13" t="s">
        <v>255</v>
      </c>
      <c r="BF1073" s="13">
        <v>90.939599999999999</v>
      </c>
      <c r="BG1073" s="13">
        <v>11.0281</v>
      </c>
      <c r="BH1073" s="13">
        <v>29.7303</v>
      </c>
      <c r="BI1073" s="13">
        <v>7.09077</v>
      </c>
      <c r="BJ1073" s="13" t="s">
        <v>255</v>
      </c>
      <c r="BK1073" s="13" t="s">
        <v>255</v>
      </c>
      <c r="BL1073" s="13">
        <v>28.878799999999998</v>
      </c>
      <c r="BM1073" s="13">
        <v>2.99926</v>
      </c>
      <c r="BN1073" s="13">
        <v>8404.1</v>
      </c>
      <c r="BO1073" s="13">
        <v>334.108</v>
      </c>
      <c r="BP1073" s="13">
        <v>13.075100000000001</v>
      </c>
      <c r="BQ1073" s="13">
        <v>0.86199300000000001</v>
      </c>
      <c r="BR1073" s="13">
        <v>414.11099999999999</v>
      </c>
      <c r="BS1073" s="13">
        <v>8.76919</v>
      </c>
      <c r="BT1073" s="13">
        <v>217.49</v>
      </c>
      <c r="BU1073" s="13">
        <v>46.235300000000002</v>
      </c>
      <c r="BV1073" s="13" t="s">
        <v>255</v>
      </c>
      <c r="BW1073" s="13" t="s">
        <v>255</v>
      </c>
      <c r="BX1073" s="13">
        <v>13097.4</v>
      </c>
      <c r="BY1073" s="13">
        <v>2301.4899999999998</v>
      </c>
      <c r="BZ1073" s="13">
        <v>118.37</v>
      </c>
      <c r="CA1073" s="13">
        <v>2.5699700000000001</v>
      </c>
      <c r="CB1073" s="13" t="s">
        <v>255</v>
      </c>
      <c r="CC1073" s="13" t="s">
        <v>255</v>
      </c>
      <c r="CD1073" s="13">
        <v>31.8996</v>
      </c>
      <c r="CE1073" s="13">
        <v>11.4145</v>
      </c>
      <c r="CF1073" s="13">
        <v>1826.0565185546875</v>
      </c>
      <c r="CG1073" s="13">
        <v>8.4709615707397461</v>
      </c>
      <c r="CH1073" s="13">
        <v>44.990814208984375</v>
      </c>
      <c r="CI1073" s="13">
        <v>87.601425170898438</v>
      </c>
      <c r="CJ1073" s="13">
        <v>15.743733406066895</v>
      </c>
      <c r="CK1073" s="13">
        <v>249.80915832519531</v>
      </c>
      <c r="CL1073" s="13">
        <v>5374.49755859375</v>
      </c>
      <c r="CM1073" s="13">
        <v>2.9782230854034424</v>
      </c>
      <c r="CN1073" s="13">
        <v>207.72007751464844</v>
      </c>
      <c r="CO1073" s="13">
        <v>14.607808113098145</v>
      </c>
      <c r="CP1073" s="13">
        <v>68.01262332777732</v>
      </c>
      <c r="CQ1073" s="13">
        <v>582.31600000000003</v>
      </c>
      <c r="CR1073" s="13" t="s">
        <v>255</v>
      </c>
      <c r="CS1073" s="13" t="s">
        <v>255</v>
      </c>
      <c r="CT1073" s="13" t="s">
        <v>255</v>
      </c>
      <c r="CU1073" s="13">
        <v>37.312600000000003</v>
      </c>
      <c r="CV1073" s="13" t="s">
        <v>255</v>
      </c>
      <c r="CW1073" s="13" t="s">
        <v>255</v>
      </c>
      <c r="CX1073" s="13">
        <v>363.75839999999999</v>
      </c>
      <c r="CY1073" s="13">
        <v>89.190899999999999</v>
      </c>
      <c r="CZ1073" s="13" t="s">
        <v>255</v>
      </c>
      <c r="DA1073" s="13">
        <v>144.39400000000001</v>
      </c>
      <c r="DB1073" s="13">
        <v>414.11099999999999</v>
      </c>
      <c r="DC1073" s="13">
        <v>1048.7669000000001</v>
      </c>
      <c r="DD1073" s="13">
        <v>110.64796823519472</v>
      </c>
      <c r="DE1073" s="13">
        <v>4.9194559432288587</v>
      </c>
      <c r="DF1073" s="13">
        <v>8.860073498352623</v>
      </c>
      <c r="DG1073" s="13">
        <v>0.918179124342971</v>
      </c>
      <c r="DH1073" s="13">
        <v>0.94921860901577204</v>
      </c>
      <c r="DI1073" s="13">
        <v>0.92647732573778818</v>
      </c>
      <c r="DJ1073" s="13">
        <v>0.95779733507966247</v>
      </c>
      <c r="DK1073" s="13">
        <v>44712.697410867288</v>
      </c>
      <c r="DL1073" s="13">
        <v>5.6929974495293756</v>
      </c>
      <c r="DM1073" s="13">
        <v>114976.07152263544</v>
      </c>
      <c r="DN1073" s="13">
        <v>2.9432262933721414</v>
      </c>
      <c r="DO1073" s="13">
        <v>2.5714411829399237</v>
      </c>
      <c r="DP1073" s="13">
        <v>0.3804830138206482</v>
      </c>
      <c r="DQ1073" s="13">
        <v>694.78348758652794</v>
      </c>
      <c r="DR1073" s="13">
        <v>14863.431435327779</v>
      </c>
      <c r="DS1073" s="13">
        <v>7.7354998422071928</v>
      </c>
      <c r="DT1073" s="13">
        <v>7.735499842207191</v>
      </c>
      <c r="DU1073" s="13">
        <v>100.00049382787633</v>
      </c>
      <c r="DV1073" s="13">
        <v>15.798475258388949</v>
      </c>
      <c r="DW1073" s="13">
        <v>5.6929974495293756</v>
      </c>
      <c r="DX1073" s="13">
        <v>808.00702699771261</v>
      </c>
      <c r="DY1073" s="13">
        <v>1053.8037509915844</v>
      </c>
      <c r="DZ1073" s="13">
        <v>226.09861095978431</v>
      </c>
      <c r="EA1073" s="13">
        <v>294.70657874703755</v>
      </c>
      <c r="EB1073" s="13">
        <v>19.794027785865836</v>
      </c>
      <c r="EC1073" s="13">
        <v>1556.047115870746</v>
      </c>
      <c r="ED1073" s="13">
        <v>3.4539426883524946</v>
      </c>
      <c r="EE1073" s="13">
        <v>1.1750896768890033E-2</v>
      </c>
      <c r="EF1073" s="13">
        <v>500</v>
      </c>
      <c r="EG1073" s="13">
        <v>10696.448390677026</v>
      </c>
      <c r="EH1073" s="13">
        <v>55409.145801544313</v>
      </c>
      <c r="EI1073" s="13">
        <v>4.1979649476745005E-2</v>
      </c>
      <c r="EJ1073" s="13">
        <v>20</v>
      </c>
      <c r="EK1073" s="13">
        <v>2.1816615649929121</v>
      </c>
      <c r="EL1073" s="13">
        <v>7.054911557452253</v>
      </c>
      <c r="EM1073" s="13">
        <v>7.4999999999999997E-2</v>
      </c>
      <c r="EN1073" s="13">
        <v>21.424785232543947</v>
      </c>
      <c r="EO1073" s="13">
        <v>6.069148132589873E-2</v>
      </c>
    </row>
    <row r="1074" spans="1:145">
      <c r="A1074" s="12">
        <v>40478.492361111108</v>
      </c>
      <c r="B1074" s="13">
        <v>28</v>
      </c>
      <c r="C1074" s="13" t="s">
        <v>78</v>
      </c>
      <c r="D1074" s="13" t="s">
        <v>64</v>
      </c>
      <c r="E1074" s="12">
        <v>40478.484722222223</v>
      </c>
      <c r="F1074" s="12">
        <v>40478.505555555559</v>
      </c>
      <c r="G1074" s="13" t="s">
        <v>28</v>
      </c>
      <c r="H1074" s="13">
        <v>2</v>
      </c>
      <c r="I1074" s="13">
        <v>1</v>
      </c>
      <c r="J1074" s="13" t="s">
        <v>255</v>
      </c>
      <c r="K1074" s="13">
        <v>5</v>
      </c>
      <c r="L1074" s="13" t="s">
        <v>255</v>
      </c>
      <c r="M1074" s="13">
        <v>548811</v>
      </c>
      <c r="N1074" s="13">
        <v>548812</v>
      </c>
      <c r="O1074" s="13" t="s">
        <v>255</v>
      </c>
      <c r="P1074" s="13">
        <v>1.0803439961990128E-2</v>
      </c>
      <c r="Q1074" s="13">
        <v>9.59747682060208E-3</v>
      </c>
      <c r="R1074" s="13">
        <v>2.2524388572491372</v>
      </c>
      <c r="S1074" s="13" t="s">
        <v>255</v>
      </c>
      <c r="T1074" s="13">
        <v>1.3083189141989329</v>
      </c>
      <c r="U1074" s="13">
        <v>1.1225138993803188</v>
      </c>
      <c r="V1074" s="13" t="s">
        <v>255</v>
      </c>
      <c r="W1074" s="13" t="s">
        <v>255</v>
      </c>
      <c r="X1074" s="13">
        <v>2.0456542950084105</v>
      </c>
      <c r="Y1074" s="13">
        <v>1.9345638572711009E-2</v>
      </c>
      <c r="Z1074" s="13">
        <v>26.176564196657512</v>
      </c>
      <c r="AA1074" s="13">
        <v>5.4668940019711287E-2</v>
      </c>
      <c r="AB1074" s="13" t="s">
        <v>255</v>
      </c>
      <c r="AC1074" s="13">
        <v>61.973934177178151</v>
      </c>
      <c r="AD1074" s="13" t="s">
        <v>255</v>
      </c>
      <c r="AE1074" s="13">
        <v>6.4165811391821648E-2</v>
      </c>
      <c r="AF1074" s="13">
        <v>4.6887924040611804</v>
      </c>
      <c r="AG1074" s="13" t="s">
        <v>255</v>
      </c>
      <c r="AH1074" s="13" t="s">
        <v>255</v>
      </c>
      <c r="AI1074" s="13">
        <v>0.26490232559201976</v>
      </c>
      <c r="AJ1074" s="13">
        <v>8.7934517838476663E-3</v>
      </c>
      <c r="AK1074" s="13" t="s">
        <v>255</v>
      </c>
      <c r="AL1074" s="13">
        <v>100</v>
      </c>
      <c r="AM1074" s="13">
        <v>900</v>
      </c>
      <c r="AN1074" s="13" t="s">
        <v>255</v>
      </c>
      <c r="AO1074" s="13" t="s">
        <v>255</v>
      </c>
      <c r="AP1074" s="13">
        <v>115.98</v>
      </c>
      <c r="AQ1074" s="13">
        <v>17.768000000000001</v>
      </c>
      <c r="AR1074" s="13" t="s">
        <v>255</v>
      </c>
      <c r="AS1074" s="13" t="s">
        <v>255</v>
      </c>
      <c r="AT1074" s="13" t="s">
        <v>255</v>
      </c>
      <c r="AU1074" s="13" t="s">
        <v>255</v>
      </c>
      <c r="AV1074" s="13">
        <v>0.51410699999999998</v>
      </c>
      <c r="AW1074" s="13">
        <v>0.187413</v>
      </c>
      <c r="AX1074" s="13">
        <v>1.36358</v>
      </c>
      <c r="AY1074" s="13">
        <v>0.62046100000000004</v>
      </c>
      <c r="AZ1074" s="13" t="s">
        <v>255</v>
      </c>
      <c r="BA1074" s="13" t="s">
        <v>255</v>
      </c>
      <c r="BB1074" s="13" t="s">
        <v>255</v>
      </c>
      <c r="BC1074" s="13" t="s">
        <v>255</v>
      </c>
      <c r="BD1074" s="13" t="s">
        <v>255</v>
      </c>
      <c r="BE1074" s="13" t="s">
        <v>255</v>
      </c>
      <c r="BF1074" s="13" t="s">
        <v>255</v>
      </c>
      <c r="BG1074" s="13" t="s">
        <v>255</v>
      </c>
      <c r="BH1074" s="13" t="s">
        <v>255</v>
      </c>
      <c r="BI1074" s="13" t="s">
        <v>255</v>
      </c>
      <c r="BJ1074" s="13">
        <v>5.4665800000000004</v>
      </c>
      <c r="BK1074" s="13">
        <v>1.0261100000000001</v>
      </c>
      <c r="BL1074" s="13" t="s">
        <v>255</v>
      </c>
      <c r="BM1074" s="13" t="s">
        <v>255</v>
      </c>
      <c r="BN1074" s="13" t="s">
        <v>255</v>
      </c>
      <c r="BO1074" s="13" t="s">
        <v>255</v>
      </c>
      <c r="BP1074" s="13" t="s">
        <v>255</v>
      </c>
      <c r="BQ1074" s="13" t="s">
        <v>255</v>
      </c>
      <c r="BR1074" s="13" t="s">
        <v>255</v>
      </c>
      <c r="BS1074" s="13" t="s">
        <v>255</v>
      </c>
      <c r="BT1074" s="13" t="s">
        <v>255</v>
      </c>
      <c r="BU1074" s="13" t="s">
        <v>255</v>
      </c>
      <c r="BV1074" s="13" t="s">
        <v>255</v>
      </c>
      <c r="BW1074" s="13" t="s">
        <v>255</v>
      </c>
      <c r="BX1074" s="13" t="s">
        <v>255</v>
      </c>
      <c r="BY1074" s="13" t="s">
        <v>255</v>
      </c>
      <c r="BZ1074" s="13" t="s">
        <v>255</v>
      </c>
      <c r="CA1074" s="13" t="s">
        <v>255</v>
      </c>
      <c r="CB1074" s="13" t="s">
        <v>255</v>
      </c>
      <c r="CC1074" s="13" t="s">
        <v>255</v>
      </c>
      <c r="CD1074" s="13">
        <v>26.741399999999999</v>
      </c>
      <c r="CE1074" s="13">
        <v>4.3001399999999999</v>
      </c>
      <c r="CF1074" s="13">
        <v>1785.9981689453125</v>
      </c>
      <c r="CG1074" s="13">
        <v>8.3790302276611328</v>
      </c>
      <c r="CH1074" s="13">
        <v>44.410346984863281</v>
      </c>
      <c r="CI1074" s="13">
        <v>87.557472229003906</v>
      </c>
      <c r="CJ1074" s="13">
        <v>15.702064514160156</v>
      </c>
      <c r="CK1074" s="13">
        <v>244.9876708984375</v>
      </c>
      <c r="CL1074" s="13">
        <v>5392.51513671875</v>
      </c>
      <c r="CM1074" s="13">
        <v>2.9964530467987061</v>
      </c>
      <c r="CN1074" s="13">
        <v>205.08526611328125</v>
      </c>
      <c r="CO1074" s="13">
        <v>13.720473289489746</v>
      </c>
      <c r="CP1074" s="13">
        <v>68.01262332777732</v>
      </c>
      <c r="CQ1074" s="13">
        <v>7.3442670000000003</v>
      </c>
      <c r="CR1074" s="13" t="s">
        <v>255</v>
      </c>
      <c r="CS1074" s="13" t="s">
        <v>255</v>
      </c>
      <c r="CT1074" s="13" t="s">
        <v>255</v>
      </c>
      <c r="CU1074" s="13">
        <v>1.028214</v>
      </c>
      <c r="CV1074" s="13">
        <v>4.0907400000000003</v>
      </c>
      <c r="CW1074" s="13" t="s">
        <v>255</v>
      </c>
      <c r="CX1074" s="13" t="s">
        <v>255</v>
      </c>
      <c r="CY1074" s="13" t="s">
        <v>255</v>
      </c>
      <c r="CZ1074" s="13">
        <v>21.866320000000002</v>
      </c>
      <c r="DA1074" s="13" t="s">
        <v>255</v>
      </c>
      <c r="DB1074" s="13" t="s">
        <v>255</v>
      </c>
      <c r="DC1074" s="13">
        <v>26.985274000000004</v>
      </c>
      <c r="DD1074" s="13" t="s">
        <v>255</v>
      </c>
      <c r="DE1074" s="13" t="s">
        <v>255</v>
      </c>
      <c r="DF1074" s="13" t="s">
        <v>255</v>
      </c>
      <c r="DG1074" s="13" t="s">
        <v>255</v>
      </c>
      <c r="DH1074" s="13" t="s">
        <v>255</v>
      </c>
      <c r="DI1074" s="13" t="s">
        <v>255</v>
      </c>
      <c r="DJ1074" s="13" t="s">
        <v>255</v>
      </c>
      <c r="DK1074" s="13">
        <v>43847.883410969625</v>
      </c>
      <c r="DL1074" s="13">
        <v>5.5828859111783453</v>
      </c>
      <c r="DM1074" s="13">
        <v>115361.51971171355</v>
      </c>
      <c r="DN1074" s="13">
        <v>3.0193284799968176</v>
      </c>
      <c r="DO1074" s="13">
        <v>2.6309484229939599</v>
      </c>
      <c r="DP1074" s="13">
        <v>0.38020383224487309</v>
      </c>
      <c r="DQ1074" s="13">
        <v>679.04334821533405</v>
      </c>
      <c r="DR1074" s="13">
        <v>14526.704258435699</v>
      </c>
      <c r="DS1074" s="13">
        <v>7.941341522439461</v>
      </c>
      <c r="DT1074" s="13">
        <v>7.941341522439461</v>
      </c>
      <c r="DU1074" s="13">
        <v>100.00049382787633</v>
      </c>
      <c r="DV1074" s="13">
        <v>15.798475258388949</v>
      </c>
      <c r="DW1074" s="13">
        <v>5.5828859111783453</v>
      </c>
      <c r="DX1074" s="13">
        <v>808.00702699771261</v>
      </c>
      <c r="DY1074" s="13">
        <v>1053.8037509915844</v>
      </c>
      <c r="DZ1074" s="13">
        <v>221.97425059309023</v>
      </c>
      <c r="EA1074" s="13">
        <v>289.32694450717042</v>
      </c>
      <c r="EB1074" s="13">
        <v>19.794027785865836</v>
      </c>
      <c r="EC1074" s="13">
        <v>1521.9119843768169</v>
      </c>
      <c r="ED1074" s="13">
        <v>3.5432503272696443</v>
      </c>
      <c r="EE1074" s="13">
        <v>7.6341704144340947E-3</v>
      </c>
      <c r="EF1074" s="13">
        <v>500</v>
      </c>
      <c r="EG1074" s="13">
        <v>10696.448390677026</v>
      </c>
      <c r="EH1074" s="13">
        <v>54544.331801646651</v>
      </c>
      <c r="EI1074" s="13">
        <v>4.1910829107934915E-2</v>
      </c>
      <c r="EJ1074" s="13">
        <v>20</v>
      </c>
      <c r="EK1074" s="13">
        <v>2.1816615649929121</v>
      </c>
      <c r="EL1074" s="13">
        <v>6.9448000191012236</v>
      </c>
      <c r="EM1074" s="13">
        <v>7.4999999999999997E-2</v>
      </c>
      <c r="EN1074" s="13">
        <v>20.12336082458496</v>
      </c>
      <c r="EO1074" s="13">
        <v>6.6555423150222115E-2</v>
      </c>
    </row>
    <row r="1075" spans="1:145">
      <c r="A1075" s="12">
        <v>40478.493055555555</v>
      </c>
      <c r="B1075" s="13">
        <v>28</v>
      </c>
      <c r="C1075" s="13" t="s">
        <v>78</v>
      </c>
      <c r="D1075" s="13" t="s">
        <v>64</v>
      </c>
      <c r="E1075" s="12">
        <v>40478.484722222223</v>
      </c>
      <c r="F1075" s="12">
        <v>40478.505555555559</v>
      </c>
      <c r="G1075" s="13" t="s">
        <v>28</v>
      </c>
      <c r="H1075" s="13">
        <v>2</v>
      </c>
      <c r="I1075" s="13">
        <v>1</v>
      </c>
      <c r="J1075" s="13" t="s">
        <v>255</v>
      </c>
      <c r="K1075" s="13">
        <v>5</v>
      </c>
      <c r="L1075" s="13" t="s">
        <v>255</v>
      </c>
      <c r="M1075" s="13">
        <v>548811</v>
      </c>
      <c r="N1075" s="13">
        <v>548812</v>
      </c>
      <c r="O1075" s="13" t="s">
        <v>255</v>
      </c>
      <c r="P1075" s="13">
        <v>1.0803439961990128E-2</v>
      </c>
      <c r="Q1075" s="13">
        <v>9.59747682060208E-3</v>
      </c>
      <c r="R1075" s="13">
        <v>2.2524388572491372</v>
      </c>
      <c r="S1075" s="13" t="s">
        <v>255</v>
      </c>
      <c r="T1075" s="13">
        <v>1.3083189141989329</v>
      </c>
      <c r="U1075" s="13">
        <v>1.1225138993803188</v>
      </c>
      <c r="V1075" s="13" t="s">
        <v>255</v>
      </c>
      <c r="W1075" s="13" t="s">
        <v>255</v>
      </c>
      <c r="X1075" s="13">
        <v>2.0456542950084105</v>
      </c>
      <c r="Y1075" s="13">
        <v>1.9345638572711009E-2</v>
      </c>
      <c r="Z1075" s="13">
        <v>26.176564196657512</v>
      </c>
      <c r="AA1075" s="13">
        <v>5.4668940019711287E-2</v>
      </c>
      <c r="AB1075" s="13" t="s">
        <v>255</v>
      </c>
      <c r="AC1075" s="13">
        <v>61.973934177178151</v>
      </c>
      <c r="AD1075" s="13" t="s">
        <v>255</v>
      </c>
      <c r="AE1075" s="13">
        <v>6.4165811391821648E-2</v>
      </c>
      <c r="AF1075" s="13">
        <v>4.6887924040611804</v>
      </c>
      <c r="AG1075" s="13" t="s">
        <v>255</v>
      </c>
      <c r="AH1075" s="13" t="s">
        <v>255</v>
      </c>
      <c r="AI1075" s="13">
        <v>0.26490232559201976</v>
      </c>
      <c r="AJ1075" s="13">
        <v>8.7934517838476663E-3</v>
      </c>
      <c r="AK1075" s="13" t="s">
        <v>255</v>
      </c>
      <c r="AL1075" s="13">
        <v>100</v>
      </c>
      <c r="AM1075" s="13">
        <v>900</v>
      </c>
      <c r="AN1075" s="13" t="s">
        <v>255</v>
      </c>
      <c r="AO1075" s="13" t="s">
        <v>255</v>
      </c>
      <c r="AP1075" s="13">
        <v>11601</v>
      </c>
      <c r="AQ1075" s="13">
        <v>169.994</v>
      </c>
      <c r="AR1075" s="13" t="s">
        <v>255</v>
      </c>
      <c r="AS1075" s="13" t="s">
        <v>255</v>
      </c>
      <c r="AT1075" s="13" t="s">
        <v>255</v>
      </c>
      <c r="AU1075" s="13" t="s">
        <v>255</v>
      </c>
      <c r="AV1075" s="13">
        <v>15.993499999999999</v>
      </c>
      <c r="AW1075" s="13">
        <v>0.81536299999999995</v>
      </c>
      <c r="AX1075" s="13">
        <v>5.6454300000000002</v>
      </c>
      <c r="AY1075" s="13">
        <v>2.6998500000000001</v>
      </c>
      <c r="AZ1075" s="13">
        <v>102905</v>
      </c>
      <c r="BA1075" s="13">
        <v>1680.11</v>
      </c>
      <c r="BB1075" s="13" t="s">
        <v>255</v>
      </c>
      <c r="BC1075" s="13" t="s">
        <v>255</v>
      </c>
      <c r="BD1075" s="13">
        <v>3.2623899999999999</v>
      </c>
      <c r="BE1075" s="13">
        <v>1.29525</v>
      </c>
      <c r="BF1075" s="13">
        <v>99.820400000000006</v>
      </c>
      <c r="BG1075" s="13">
        <v>12.3292</v>
      </c>
      <c r="BH1075" s="13">
        <v>22.6675</v>
      </c>
      <c r="BI1075" s="13">
        <v>7.4348299999999998</v>
      </c>
      <c r="BJ1075" s="13" t="s">
        <v>255</v>
      </c>
      <c r="BK1075" s="13" t="s">
        <v>255</v>
      </c>
      <c r="BL1075" s="13">
        <v>27.975000000000001</v>
      </c>
      <c r="BM1075" s="13">
        <v>3.1827700000000001</v>
      </c>
      <c r="BN1075" s="13">
        <v>8495.6299999999992</v>
      </c>
      <c r="BO1075" s="13">
        <v>334.75900000000001</v>
      </c>
      <c r="BP1075" s="13">
        <v>4.49552</v>
      </c>
      <c r="BQ1075" s="13">
        <v>0.71476300000000004</v>
      </c>
      <c r="BR1075" s="13">
        <v>428.19600000000003</v>
      </c>
      <c r="BS1075" s="13">
        <v>7.6282399999999999</v>
      </c>
      <c r="BT1075" s="13">
        <v>1511.81</v>
      </c>
      <c r="BU1075" s="13">
        <v>541.75</v>
      </c>
      <c r="BV1075" s="13" t="s">
        <v>255</v>
      </c>
      <c r="BW1075" s="13" t="s">
        <v>255</v>
      </c>
      <c r="BX1075" s="13">
        <v>16541.2</v>
      </c>
      <c r="BY1075" s="13">
        <v>1590.42</v>
      </c>
      <c r="BZ1075" s="13">
        <v>126.042</v>
      </c>
      <c r="CA1075" s="13">
        <v>1.5329900000000001</v>
      </c>
      <c r="CB1075" s="13">
        <v>3.5104199999999999</v>
      </c>
      <c r="CC1075" s="13">
        <v>1.7012</v>
      </c>
      <c r="CD1075" s="13">
        <v>27.081700000000001</v>
      </c>
      <c r="CE1075" s="13">
        <v>12.0366</v>
      </c>
      <c r="CF1075" s="13">
        <v>1830.741455078125</v>
      </c>
      <c r="CG1075" s="13">
        <v>8.6759605407714844</v>
      </c>
      <c r="CH1075" s="13">
        <v>46.448856353759766</v>
      </c>
      <c r="CI1075" s="13">
        <v>87.585090637207031</v>
      </c>
      <c r="CJ1075" s="13">
        <v>15.701564788818359</v>
      </c>
      <c r="CK1075" s="13">
        <v>243.1968994140625</v>
      </c>
      <c r="CL1075" s="13">
        <v>5390.880859375</v>
      </c>
      <c r="CM1075" s="13">
        <v>2.9912409782409668</v>
      </c>
      <c r="CN1075" s="13">
        <v>201.54202270507812</v>
      </c>
      <c r="CO1075" s="13">
        <v>11.158795356750488</v>
      </c>
      <c r="CP1075" s="13">
        <v>68.01262332777732</v>
      </c>
      <c r="CQ1075" s="13">
        <v>603.56022000000007</v>
      </c>
      <c r="CR1075" s="13" t="s">
        <v>255</v>
      </c>
      <c r="CS1075" s="13" t="s">
        <v>255</v>
      </c>
      <c r="CT1075" s="13" t="s">
        <v>255</v>
      </c>
      <c r="CU1075" s="13">
        <v>31.986999999999998</v>
      </c>
      <c r="CV1075" s="13">
        <v>16.93629</v>
      </c>
      <c r="CW1075" s="13">
        <v>13.04956</v>
      </c>
      <c r="CX1075" s="13">
        <v>399.28160000000003</v>
      </c>
      <c r="CY1075" s="13">
        <v>68.002499999999998</v>
      </c>
      <c r="CZ1075" s="13" t="s">
        <v>255</v>
      </c>
      <c r="DA1075" s="13">
        <v>139.875</v>
      </c>
      <c r="DB1075" s="13">
        <v>428.19600000000003</v>
      </c>
      <c r="DC1075" s="13">
        <v>1097.3279499999999</v>
      </c>
      <c r="DD1075" s="13">
        <v>131.23561987274084</v>
      </c>
      <c r="DE1075" s="13">
        <v>4.7885642880944452</v>
      </c>
      <c r="DF1075" s="13">
        <v>8.7060499674711593</v>
      </c>
      <c r="DG1075" s="13">
        <v>0.9311342771908756</v>
      </c>
      <c r="DH1075" s="13">
        <v>0.95775516326884313</v>
      </c>
      <c r="DI1075" s="13">
        <v>0.93822941095176926</v>
      </c>
      <c r="DJ1075" s="13">
        <v>0.96505314505303863</v>
      </c>
      <c r="DK1075" s="13">
        <v>44947.802363953393</v>
      </c>
      <c r="DL1075" s="13">
        <v>5.7229319418726083</v>
      </c>
      <c r="DM1075" s="13">
        <v>115326.5577851866</v>
      </c>
      <c r="DN1075" s="13">
        <v>2.9446434636751859</v>
      </c>
      <c r="DO1075" s="13">
        <v>2.5657885751868164</v>
      </c>
      <c r="DP1075" s="13">
        <v>0.380200484085083</v>
      </c>
      <c r="DQ1075" s="13">
        <v>696.04878745533233</v>
      </c>
      <c r="DR1075" s="13">
        <v>14890.49986481857</v>
      </c>
      <c r="DS1075" s="13">
        <v>7.7449755771910604</v>
      </c>
      <c r="DT1075" s="13">
        <v>7.7449755771910596</v>
      </c>
      <c r="DU1075" s="13">
        <v>100.00049382787633</v>
      </c>
      <c r="DV1075" s="13">
        <v>15.798475258388949</v>
      </c>
      <c r="DW1075" s="13">
        <v>5.7229319418726083</v>
      </c>
      <c r="DX1075" s="13">
        <v>808.00702699771261</v>
      </c>
      <c r="DY1075" s="13">
        <v>1053.8037509915844</v>
      </c>
      <c r="DZ1075" s="13">
        <v>226.01914675690264</v>
      </c>
      <c r="EA1075" s="13">
        <v>294.60343935774102</v>
      </c>
      <c r="EB1075" s="13">
        <v>19.794027785865836</v>
      </c>
      <c r="EC1075" s="13">
        <v>1560.0393153953819</v>
      </c>
      <c r="ED1075" s="13">
        <v>3.4556057697871005</v>
      </c>
      <c r="EE1075" s="13">
        <v>1.5577987499082428E-2</v>
      </c>
      <c r="EF1075" s="13">
        <v>500</v>
      </c>
      <c r="EG1075" s="13">
        <v>10696.448390677026</v>
      </c>
      <c r="EH1075" s="13">
        <v>55644.250754630419</v>
      </c>
      <c r="EI1075" s="13">
        <v>4.1886473866919183E-2</v>
      </c>
      <c r="EJ1075" s="13">
        <v>20</v>
      </c>
      <c r="EK1075" s="13">
        <v>2.1816615649929121</v>
      </c>
      <c r="EL1075" s="13">
        <v>7.0848460497954866</v>
      </c>
      <c r="EM1075" s="13">
        <v>7.4999999999999997E-2</v>
      </c>
      <c r="EN1075" s="13">
        <v>16.366233189900715</v>
      </c>
      <c r="EO1075" s="13">
        <v>0.10465883689619734</v>
      </c>
    </row>
    <row r="1076" spans="1:145">
      <c r="A1076" s="12">
        <v>40478.493750000001</v>
      </c>
      <c r="B1076" s="13">
        <v>28</v>
      </c>
      <c r="C1076" s="13" t="s">
        <v>78</v>
      </c>
      <c r="D1076" s="13" t="s">
        <v>64</v>
      </c>
      <c r="E1076" s="12">
        <v>40478.484722222223</v>
      </c>
      <c r="F1076" s="12">
        <v>40478.505555555559</v>
      </c>
      <c r="G1076" s="13" t="s">
        <v>28</v>
      </c>
      <c r="H1076" s="13">
        <v>2</v>
      </c>
      <c r="I1076" s="13">
        <v>1</v>
      </c>
      <c r="J1076" s="13" t="s">
        <v>255</v>
      </c>
      <c r="K1076" s="13">
        <v>5</v>
      </c>
      <c r="L1076" s="13" t="s">
        <v>255</v>
      </c>
      <c r="M1076" s="13">
        <v>548811</v>
      </c>
      <c r="N1076" s="13">
        <v>548812</v>
      </c>
      <c r="O1076" s="13" t="s">
        <v>255</v>
      </c>
      <c r="P1076" s="13">
        <v>1.0803439961990128E-2</v>
      </c>
      <c r="Q1076" s="13">
        <v>9.59747682060208E-3</v>
      </c>
      <c r="R1076" s="13">
        <v>2.2524388572491372</v>
      </c>
      <c r="S1076" s="13" t="s">
        <v>255</v>
      </c>
      <c r="T1076" s="13">
        <v>1.3083189141989329</v>
      </c>
      <c r="U1076" s="13">
        <v>1.1225138993803188</v>
      </c>
      <c r="V1076" s="13" t="s">
        <v>255</v>
      </c>
      <c r="W1076" s="13" t="s">
        <v>255</v>
      </c>
      <c r="X1076" s="13">
        <v>2.0456542950084105</v>
      </c>
      <c r="Y1076" s="13">
        <v>1.9345638572711009E-2</v>
      </c>
      <c r="Z1076" s="13">
        <v>26.176564196657512</v>
      </c>
      <c r="AA1076" s="13">
        <v>5.4668940019711287E-2</v>
      </c>
      <c r="AB1076" s="13" t="s">
        <v>255</v>
      </c>
      <c r="AC1076" s="13">
        <v>61.973934177178151</v>
      </c>
      <c r="AD1076" s="13" t="s">
        <v>255</v>
      </c>
      <c r="AE1076" s="13">
        <v>6.4165811391821648E-2</v>
      </c>
      <c r="AF1076" s="13">
        <v>4.6887924040611804</v>
      </c>
      <c r="AG1076" s="13" t="s">
        <v>255</v>
      </c>
      <c r="AH1076" s="13" t="s">
        <v>255</v>
      </c>
      <c r="AI1076" s="13">
        <v>0.26490232559201976</v>
      </c>
      <c r="AJ1076" s="13">
        <v>8.7934517838476663E-3</v>
      </c>
      <c r="AK1076" s="13" t="s">
        <v>255</v>
      </c>
      <c r="AL1076" s="13">
        <v>100</v>
      </c>
      <c r="AM1076" s="13">
        <v>900</v>
      </c>
      <c r="AN1076" s="13" t="s">
        <v>255</v>
      </c>
      <c r="AO1076" s="13" t="s">
        <v>255</v>
      </c>
      <c r="AP1076" s="13" t="s">
        <v>255</v>
      </c>
      <c r="AQ1076" s="13" t="s">
        <v>255</v>
      </c>
      <c r="AR1076" s="13" t="s">
        <v>255</v>
      </c>
      <c r="AS1076" s="13" t="s">
        <v>255</v>
      </c>
      <c r="AT1076" s="13" t="s">
        <v>255</v>
      </c>
      <c r="AU1076" s="13" t="s">
        <v>255</v>
      </c>
      <c r="AV1076" s="13" t="s">
        <v>255</v>
      </c>
      <c r="AW1076" s="13" t="s">
        <v>255</v>
      </c>
      <c r="AX1076" s="13" t="s">
        <v>255</v>
      </c>
      <c r="AY1076" s="13" t="s">
        <v>255</v>
      </c>
      <c r="AZ1076" s="13" t="s">
        <v>255</v>
      </c>
      <c r="BA1076" s="13" t="s">
        <v>255</v>
      </c>
      <c r="BB1076" s="13" t="s">
        <v>255</v>
      </c>
      <c r="BC1076" s="13" t="s">
        <v>255</v>
      </c>
      <c r="BD1076" s="13" t="s">
        <v>255</v>
      </c>
      <c r="BE1076" s="13" t="s">
        <v>255</v>
      </c>
      <c r="BF1076" s="13" t="s">
        <v>255</v>
      </c>
      <c r="BG1076" s="13" t="s">
        <v>255</v>
      </c>
      <c r="BH1076" s="13" t="s">
        <v>255</v>
      </c>
      <c r="BI1076" s="13" t="s">
        <v>255</v>
      </c>
      <c r="BJ1076" s="13" t="s">
        <v>255</v>
      </c>
      <c r="BK1076" s="13" t="s">
        <v>255</v>
      </c>
      <c r="BL1076" s="13" t="s">
        <v>255</v>
      </c>
      <c r="BM1076" s="13" t="s">
        <v>255</v>
      </c>
      <c r="BN1076" s="13" t="s">
        <v>255</v>
      </c>
      <c r="BO1076" s="13" t="s">
        <v>255</v>
      </c>
      <c r="BP1076" s="13" t="s">
        <v>255</v>
      </c>
      <c r="BQ1076" s="13" t="s">
        <v>255</v>
      </c>
      <c r="BR1076" s="13" t="s">
        <v>255</v>
      </c>
      <c r="BS1076" s="13" t="s">
        <v>255</v>
      </c>
      <c r="BT1076" s="13" t="s">
        <v>255</v>
      </c>
      <c r="BU1076" s="13" t="s">
        <v>255</v>
      </c>
      <c r="BV1076" s="13" t="s">
        <v>255</v>
      </c>
      <c r="BW1076" s="13" t="s">
        <v>255</v>
      </c>
      <c r="BX1076" s="13" t="s">
        <v>255</v>
      </c>
      <c r="BY1076" s="13" t="s">
        <v>255</v>
      </c>
      <c r="BZ1076" s="13" t="s">
        <v>255</v>
      </c>
      <c r="CA1076" s="13" t="s">
        <v>255</v>
      </c>
      <c r="CB1076" s="13" t="s">
        <v>255</v>
      </c>
      <c r="CC1076" s="13" t="s">
        <v>255</v>
      </c>
      <c r="CD1076" s="13" t="s">
        <v>255</v>
      </c>
      <c r="CE1076" s="13" t="s">
        <v>255</v>
      </c>
      <c r="CF1076" s="13">
        <v>1797.2117919921875</v>
      </c>
      <c r="CG1076" s="13">
        <v>8.2542428970336914</v>
      </c>
      <c r="CH1076" s="13">
        <v>44.252029418945313</v>
      </c>
      <c r="CI1076" s="13">
        <v>87.698402404785156</v>
      </c>
      <c r="CJ1076" s="13">
        <v>15.734068870544434</v>
      </c>
      <c r="CK1076" s="13">
        <v>243.75372314453125</v>
      </c>
      <c r="CL1076" s="13">
        <v>5390.05126953125</v>
      </c>
      <c r="CM1076" s="13">
        <v>2.9813950061798096</v>
      </c>
      <c r="CN1076" s="13">
        <v>203.04820251464844</v>
      </c>
      <c r="CO1076" s="13">
        <v>12.504777908325195</v>
      </c>
      <c r="CP1076" s="13">
        <v>68.01262332777732</v>
      </c>
      <c r="CQ1076" s="13" t="s">
        <v>255</v>
      </c>
      <c r="CR1076" s="13" t="s">
        <v>255</v>
      </c>
      <c r="CS1076" s="13" t="s">
        <v>255</v>
      </c>
      <c r="CT1076" s="13" t="s">
        <v>255</v>
      </c>
      <c r="CU1076" s="13" t="s">
        <v>255</v>
      </c>
      <c r="CV1076" s="13" t="s">
        <v>255</v>
      </c>
      <c r="CW1076" s="13" t="s">
        <v>255</v>
      </c>
      <c r="CX1076" s="13" t="s">
        <v>255</v>
      </c>
      <c r="CY1076" s="13" t="s">
        <v>255</v>
      </c>
      <c r="CZ1076" s="13" t="s">
        <v>255</v>
      </c>
      <c r="DA1076" s="13" t="s">
        <v>255</v>
      </c>
      <c r="DB1076" s="13" t="s">
        <v>255</v>
      </c>
      <c r="DC1076" s="13" t="s">
        <v>255</v>
      </c>
      <c r="DD1076" s="13" t="s">
        <v>255</v>
      </c>
      <c r="DE1076" s="13" t="s">
        <v>255</v>
      </c>
      <c r="DF1076" s="13" t="s">
        <v>255</v>
      </c>
      <c r="DG1076" s="13" t="s">
        <v>255</v>
      </c>
      <c r="DH1076" s="13" t="s">
        <v>255</v>
      </c>
      <c r="DI1076" s="13" t="s">
        <v>255</v>
      </c>
      <c r="DJ1076" s="13" t="s">
        <v>255</v>
      </c>
      <c r="DK1076" s="13">
        <v>44033.437981831776</v>
      </c>
      <c r="DL1076" s="13">
        <v>5.6065114529111506</v>
      </c>
      <c r="DM1076" s="13">
        <v>115308.8104552884</v>
      </c>
      <c r="DN1076" s="13">
        <v>2.999118575533295</v>
      </c>
      <c r="DO1076" s="13">
        <v>2.6186647180005544</v>
      </c>
      <c r="DP1076" s="13">
        <v>0.38041826143264773</v>
      </c>
      <c r="DQ1076" s="13">
        <v>683.69218533592129</v>
      </c>
      <c r="DR1076" s="13">
        <v>14626.156351109747</v>
      </c>
      <c r="DS1076" s="13">
        <v>7.8837397664314883</v>
      </c>
      <c r="DT1076" s="13">
        <v>7.8837397664314901</v>
      </c>
      <c r="DU1076" s="13">
        <v>100.00049382787633</v>
      </c>
      <c r="DV1076" s="13">
        <v>15.798475258388949</v>
      </c>
      <c r="DW1076" s="13">
        <v>5.6065114529111506</v>
      </c>
      <c r="DX1076" s="13">
        <v>808.00702699771261</v>
      </c>
      <c r="DY1076" s="13">
        <v>1053.8037509915844</v>
      </c>
      <c r="DZ1076" s="13">
        <v>223.05456036736754</v>
      </c>
      <c r="EA1076" s="13">
        <v>290.73612461683166</v>
      </c>
      <c r="EB1076" s="13">
        <v>19.794027785865836</v>
      </c>
      <c r="EC1076" s="13">
        <v>1531.4675077810775</v>
      </c>
      <c r="ED1076" s="13">
        <v>3.5195335468401954</v>
      </c>
      <c r="EE1076" s="13">
        <v>5.9447236333153245E-3</v>
      </c>
      <c r="EF1076" s="13">
        <v>500</v>
      </c>
      <c r="EG1076" s="13">
        <v>10696.448390677026</v>
      </c>
      <c r="EH1076" s="13">
        <v>54729.886372508801</v>
      </c>
      <c r="EI1076" s="13">
        <v>4.1973626189476115E-2</v>
      </c>
      <c r="EJ1076" s="13">
        <v>20</v>
      </c>
      <c r="EK1076" s="13">
        <v>2.1816615649929121</v>
      </c>
      <c r="EL1076" s="13">
        <v>6.9684255608340289</v>
      </c>
      <c r="EM1076" s="13">
        <v>7.4999999999999997E-2</v>
      </c>
      <c r="EN1076" s="13">
        <v>18.340340932210285</v>
      </c>
      <c r="EO1076" s="13">
        <v>8.0792258378464529E-2</v>
      </c>
    </row>
    <row r="1077" spans="1:145">
      <c r="A1077" s="12">
        <v>40478.494444444441</v>
      </c>
      <c r="B1077" s="13">
        <v>28</v>
      </c>
      <c r="C1077" s="13" t="s">
        <v>78</v>
      </c>
      <c r="D1077" s="13" t="s">
        <v>64</v>
      </c>
      <c r="E1077" s="12">
        <v>40478.484722222223</v>
      </c>
      <c r="F1077" s="12">
        <v>40478.505555555559</v>
      </c>
      <c r="G1077" s="13" t="s">
        <v>28</v>
      </c>
      <c r="H1077" s="13">
        <v>2</v>
      </c>
      <c r="I1077" s="13">
        <v>1</v>
      </c>
      <c r="J1077" s="13" t="s">
        <v>255</v>
      </c>
      <c r="K1077" s="13">
        <v>5</v>
      </c>
      <c r="L1077" s="13" t="s">
        <v>255</v>
      </c>
      <c r="M1077" s="13">
        <v>548811</v>
      </c>
      <c r="N1077" s="13">
        <v>548812</v>
      </c>
      <c r="O1077" s="13" t="s">
        <v>255</v>
      </c>
      <c r="P1077" s="13">
        <v>1.0803439961990128E-2</v>
      </c>
      <c r="Q1077" s="13">
        <v>9.59747682060208E-3</v>
      </c>
      <c r="R1077" s="13">
        <v>2.2524388572491372</v>
      </c>
      <c r="S1077" s="13" t="s">
        <v>255</v>
      </c>
      <c r="T1077" s="13">
        <v>1.3083189141989329</v>
      </c>
      <c r="U1077" s="13">
        <v>1.1225138993803188</v>
      </c>
      <c r="V1077" s="13" t="s">
        <v>255</v>
      </c>
      <c r="W1077" s="13" t="s">
        <v>255</v>
      </c>
      <c r="X1077" s="13">
        <v>2.0456542950084105</v>
      </c>
      <c r="Y1077" s="13">
        <v>1.9345638572711009E-2</v>
      </c>
      <c r="Z1077" s="13">
        <v>26.176564196657512</v>
      </c>
      <c r="AA1077" s="13">
        <v>5.4668940019711287E-2</v>
      </c>
      <c r="AB1077" s="13" t="s">
        <v>255</v>
      </c>
      <c r="AC1077" s="13">
        <v>61.973934177178151</v>
      </c>
      <c r="AD1077" s="13" t="s">
        <v>255</v>
      </c>
      <c r="AE1077" s="13">
        <v>6.4165811391821648E-2</v>
      </c>
      <c r="AF1077" s="13">
        <v>4.6887924040611804</v>
      </c>
      <c r="AG1077" s="13" t="s">
        <v>255</v>
      </c>
      <c r="AH1077" s="13" t="s">
        <v>255</v>
      </c>
      <c r="AI1077" s="13">
        <v>0.26490232559201976</v>
      </c>
      <c r="AJ1077" s="13">
        <v>8.7934517838476663E-3</v>
      </c>
      <c r="AK1077" s="13" t="s">
        <v>255</v>
      </c>
      <c r="AL1077" s="13">
        <v>100</v>
      </c>
      <c r="AM1077" s="13">
        <v>900</v>
      </c>
      <c r="AN1077" s="13" t="s">
        <v>255</v>
      </c>
      <c r="AO1077" s="13" t="s">
        <v>255</v>
      </c>
      <c r="AP1077" s="13">
        <v>9693.93</v>
      </c>
      <c r="AQ1077" s="13">
        <v>152.36099999999999</v>
      </c>
      <c r="AR1077" s="13" t="s">
        <v>255</v>
      </c>
      <c r="AS1077" s="13" t="s">
        <v>255</v>
      </c>
      <c r="AT1077" s="13">
        <v>5.6608000000000001</v>
      </c>
      <c r="AU1077" s="13">
        <v>2.2952499999999998</v>
      </c>
      <c r="AV1077" s="13">
        <v>14.502599999999999</v>
      </c>
      <c r="AW1077" s="13">
        <v>0.68147000000000002</v>
      </c>
      <c r="AX1077" s="13">
        <v>5.2025899999999998</v>
      </c>
      <c r="AY1077" s="13">
        <v>2.2565300000000001</v>
      </c>
      <c r="AZ1077" s="13">
        <v>66871.199999999997</v>
      </c>
      <c r="BA1077" s="13">
        <v>2161.86</v>
      </c>
      <c r="BB1077" s="13" t="s">
        <v>255</v>
      </c>
      <c r="BC1077" s="13" t="s">
        <v>255</v>
      </c>
      <c r="BD1077" s="13" t="s">
        <v>255</v>
      </c>
      <c r="BE1077" s="13" t="s">
        <v>255</v>
      </c>
      <c r="BF1077" s="13">
        <v>75.598399999999998</v>
      </c>
      <c r="BG1077" s="13">
        <v>8.8189499999999992</v>
      </c>
      <c r="BH1077" s="13">
        <v>17.285599999999999</v>
      </c>
      <c r="BI1077" s="13">
        <v>5.9321299999999999</v>
      </c>
      <c r="BJ1077" s="13" t="s">
        <v>255</v>
      </c>
      <c r="BK1077" s="13" t="s">
        <v>255</v>
      </c>
      <c r="BL1077" s="13">
        <v>20.1677</v>
      </c>
      <c r="BM1077" s="13">
        <v>2.4406400000000001</v>
      </c>
      <c r="BN1077" s="13">
        <v>7153.37</v>
      </c>
      <c r="BO1077" s="13">
        <v>381.63099999999997</v>
      </c>
      <c r="BP1077" s="13">
        <v>1.37005</v>
      </c>
      <c r="BQ1077" s="13">
        <v>0.68271999999999999</v>
      </c>
      <c r="BR1077" s="13">
        <v>323.68099999999998</v>
      </c>
      <c r="BS1077" s="13">
        <v>7.0063800000000001</v>
      </c>
      <c r="BT1077" s="13">
        <v>1104.94</v>
      </c>
      <c r="BU1077" s="13">
        <v>541.90499999999997</v>
      </c>
      <c r="BV1077" s="13" t="s">
        <v>255</v>
      </c>
      <c r="BW1077" s="13" t="s">
        <v>255</v>
      </c>
      <c r="BX1077" s="13">
        <v>9933.17</v>
      </c>
      <c r="BY1077" s="13">
        <v>1050.0899999999999</v>
      </c>
      <c r="BZ1077" s="13">
        <v>118.68600000000001</v>
      </c>
      <c r="CA1077" s="13">
        <v>1.01149</v>
      </c>
      <c r="CB1077" s="13" t="s">
        <v>255</v>
      </c>
      <c r="CC1077" s="13" t="s">
        <v>255</v>
      </c>
      <c r="CD1077" s="13" t="s">
        <v>255</v>
      </c>
      <c r="CE1077" s="13" t="s">
        <v>255</v>
      </c>
      <c r="CF1077" s="13">
        <v>1783.2845458984375</v>
      </c>
      <c r="CG1077" s="13">
        <v>7.9795928001403809</v>
      </c>
      <c r="CH1077" s="13">
        <v>42.626522064208984</v>
      </c>
      <c r="CI1077" s="13">
        <v>87.801971435546875</v>
      </c>
      <c r="CJ1077" s="13">
        <v>15.819851875305176</v>
      </c>
      <c r="CK1077" s="13">
        <v>239.05766296386719</v>
      </c>
      <c r="CL1077" s="13">
        <v>5392.92529296875</v>
      </c>
      <c r="CM1077" s="13">
        <v>2.9923603534698486</v>
      </c>
      <c r="CN1077" s="13">
        <v>199.3797607421875</v>
      </c>
      <c r="CO1077" s="13">
        <v>14.009225845336914</v>
      </c>
      <c r="CP1077" s="13">
        <v>68.01262332777732</v>
      </c>
      <c r="CQ1077" s="13">
        <v>462.09868999999998</v>
      </c>
      <c r="CR1077" s="13" t="s">
        <v>255</v>
      </c>
      <c r="CS1077" s="13" t="s">
        <v>255</v>
      </c>
      <c r="CT1077" s="13">
        <v>22.6432</v>
      </c>
      <c r="CU1077" s="13">
        <v>29.005199999999999</v>
      </c>
      <c r="CV1077" s="13">
        <v>15.607769999999999</v>
      </c>
      <c r="CW1077" s="13" t="s">
        <v>255</v>
      </c>
      <c r="CX1077" s="13">
        <v>302.39359999999999</v>
      </c>
      <c r="CY1077" s="13">
        <v>51.856799999999993</v>
      </c>
      <c r="CZ1077" s="13" t="s">
        <v>255</v>
      </c>
      <c r="DA1077" s="13">
        <v>100.8385</v>
      </c>
      <c r="DB1077" s="13">
        <v>323.68099999999998</v>
      </c>
      <c r="DC1077" s="13">
        <v>846.02606999999989</v>
      </c>
      <c r="DD1077" s="13">
        <v>83.692853411522833</v>
      </c>
      <c r="DE1077" s="13">
        <v>3.8934557572080948</v>
      </c>
      <c r="DF1077" s="13">
        <v>7.1282718265001757</v>
      </c>
      <c r="DG1077" s="13">
        <v>0.91147710501881041</v>
      </c>
      <c r="DH1077" s="13">
        <v>0.94476058656098316</v>
      </c>
      <c r="DI1077" s="13">
        <v>0.92236784500274926</v>
      </c>
      <c r="DJ1077" s="13">
        <v>0.95604901260992592</v>
      </c>
      <c r="DK1077" s="13">
        <v>43455.286298664294</v>
      </c>
      <c r="DL1077" s="13">
        <v>5.5328988943247479</v>
      </c>
      <c r="DM1077" s="13">
        <v>115370.29414203402</v>
      </c>
      <c r="DN1077" s="13">
        <v>3.0241529908238718</v>
      </c>
      <c r="DO1077" s="13">
        <v>2.6549196649886118</v>
      </c>
      <c r="DP1077" s="13">
        <v>0.38099300756454468</v>
      </c>
      <c r="DQ1077" s="13">
        <v>679.41894248521908</v>
      </c>
      <c r="DR1077" s="13">
        <v>14534.739307883017</v>
      </c>
      <c r="DS1077" s="13">
        <v>7.9375551014844934</v>
      </c>
      <c r="DT1077" s="13">
        <v>7.9375551014844925</v>
      </c>
      <c r="DU1077" s="13">
        <v>100.00049382787633</v>
      </c>
      <c r="DV1077" s="13">
        <v>15.798475258388949</v>
      </c>
      <c r="DW1077" s="13">
        <v>5.5328988943247479</v>
      </c>
      <c r="DX1077" s="13">
        <v>808.00702699771261</v>
      </c>
      <c r="DY1077" s="13">
        <v>1053.8037509915844</v>
      </c>
      <c r="DZ1077" s="13">
        <v>221.71792310003929</v>
      </c>
      <c r="EA1077" s="13">
        <v>288.99257968229847</v>
      </c>
      <c r="EB1077" s="13">
        <v>19.794027785865836</v>
      </c>
      <c r="EC1077" s="13">
        <v>1519.5996105413169</v>
      </c>
      <c r="ED1077" s="13">
        <v>3.5489119999495551</v>
      </c>
      <c r="EE1077" s="13">
        <v>1.0624601852232601E-2</v>
      </c>
      <c r="EF1077" s="13">
        <v>500</v>
      </c>
      <c r="EG1077" s="13">
        <v>10696.448390677026</v>
      </c>
      <c r="EH1077" s="13">
        <v>54151.73468934132</v>
      </c>
      <c r="EI1077" s="13">
        <v>4.2164568854483185E-2</v>
      </c>
      <c r="EJ1077" s="13">
        <v>20</v>
      </c>
      <c r="EK1077" s="13">
        <v>2.1816615649929121</v>
      </c>
      <c r="EL1077" s="13">
        <v>6.8948130022476262</v>
      </c>
      <c r="EM1077" s="13">
        <v>7.4999999999999997E-2</v>
      </c>
      <c r="EN1077" s="13">
        <v>20.546864573160807</v>
      </c>
      <c r="EO1077" s="13">
        <v>6.3305328609454564E-2</v>
      </c>
    </row>
    <row r="1078" spans="1:145">
      <c r="A1078" s="12">
        <v>40478.495138888888</v>
      </c>
      <c r="B1078" s="13">
        <v>28</v>
      </c>
      <c r="C1078" s="13" t="s">
        <v>78</v>
      </c>
      <c r="D1078" s="13" t="s">
        <v>64</v>
      </c>
      <c r="E1078" s="12">
        <v>40478.484722222223</v>
      </c>
      <c r="F1078" s="12">
        <v>40478.505555555559</v>
      </c>
      <c r="G1078" s="13" t="s">
        <v>28</v>
      </c>
      <c r="H1078" s="13">
        <v>2</v>
      </c>
      <c r="I1078" s="13">
        <v>1</v>
      </c>
      <c r="J1078" s="13" t="s">
        <v>255</v>
      </c>
      <c r="K1078" s="13">
        <v>5</v>
      </c>
      <c r="L1078" s="13" t="s">
        <v>255</v>
      </c>
      <c r="M1078" s="13">
        <v>548811</v>
      </c>
      <c r="N1078" s="13">
        <v>548812</v>
      </c>
      <c r="O1078" s="13" t="s">
        <v>255</v>
      </c>
      <c r="P1078" s="13">
        <v>1.0803439961990128E-2</v>
      </c>
      <c r="Q1078" s="13">
        <v>9.59747682060208E-3</v>
      </c>
      <c r="R1078" s="13">
        <v>2.2524388572491372</v>
      </c>
      <c r="S1078" s="13" t="s">
        <v>255</v>
      </c>
      <c r="T1078" s="13">
        <v>1.3083189141989329</v>
      </c>
      <c r="U1078" s="13">
        <v>1.1225138993803188</v>
      </c>
      <c r="V1078" s="13" t="s">
        <v>255</v>
      </c>
      <c r="W1078" s="13" t="s">
        <v>255</v>
      </c>
      <c r="X1078" s="13">
        <v>2.0456542950084105</v>
      </c>
      <c r="Y1078" s="13">
        <v>1.9345638572711009E-2</v>
      </c>
      <c r="Z1078" s="13">
        <v>26.176564196657512</v>
      </c>
      <c r="AA1078" s="13">
        <v>5.4668940019711287E-2</v>
      </c>
      <c r="AB1078" s="13" t="s">
        <v>255</v>
      </c>
      <c r="AC1078" s="13">
        <v>61.973934177178151</v>
      </c>
      <c r="AD1078" s="13" t="s">
        <v>255</v>
      </c>
      <c r="AE1078" s="13">
        <v>6.4165811391821648E-2</v>
      </c>
      <c r="AF1078" s="13">
        <v>4.6887924040611804</v>
      </c>
      <c r="AG1078" s="13" t="s">
        <v>255</v>
      </c>
      <c r="AH1078" s="13" t="s">
        <v>255</v>
      </c>
      <c r="AI1078" s="13">
        <v>0.26490232559201976</v>
      </c>
      <c r="AJ1078" s="13">
        <v>8.7934517838476663E-3</v>
      </c>
      <c r="AK1078" s="13" t="s">
        <v>255</v>
      </c>
      <c r="AL1078" s="13">
        <v>100</v>
      </c>
      <c r="AM1078" s="13">
        <v>900</v>
      </c>
      <c r="AN1078" s="13" t="s">
        <v>255</v>
      </c>
      <c r="AO1078" s="13" t="s">
        <v>255</v>
      </c>
      <c r="AP1078" s="13">
        <v>10600.3</v>
      </c>
      <c r="AQ1078" s="13">
        <v>152.904</v>
      </c>
      <c r="AR1078" s="13" t="s">
        <v>255</v>
      </c>
      <c r="AS1078" s="13" t="s">
        <v>255</v>
      </c>
      <c r="AT1078" s="13" t="s">
        <v>255</v>
      </c>
      <c r="AU1078" s="13" t="s">
        <v>255</v>
      </c>
      <c r="AV1078" s="13">
        <v>14.555400000000001</v>
      </c>
      <c r="AW1078" s="13">
        <v>0.60934500000000003</v>
      </c>
      <c r="AX1078" s="13">
        <v>4.53634</v>
      </c>
      <c r="AY1078" s="13">
        <v>2.0176799999999999</v>
      </c>
      <c r="AZ1078" s="13">
        <v>82320.899999999994</v>
      </c>
      <c r="BA1078" s="13">
        <v>1768.92</v>
      </c>
      <c r="BB1078" s="13" t="s">
        <v>255</v>
      </c>
      <c r="BC1078" s="13" t="s">
        <v>255</v>
      </c>
      <c r="BD1078" s="13">
        <v>1.98427</v>
      </c>
      <c r="BE1078" s="13">
        <v>0.85316899999999996</v>
      </c>
      <c r="BF1078" s="13">
        <v>86.411500000000004</v>
      </c>
      <c r="BG1078" s="13">
        <v>9.5316399999999994</v>
      </c>
      <c r="BH1078" s="13">
        <v>24.3139</v>
      </c>
      <c r="BI1078" s="13">
        <v>6.3033999999999999</v>
      </c>
      <c r="BJ1078" s="13" t="s">
        <v>255</v>
      </c>
      <c r="BK1078" s="13" t="s">
        <v>255</v>
      </c>
      <c r="BL1078" s="13">
        <v>27.920100000000001</v>
      </c>
      <c r="BM1078" s="13">
        <v>2.6337100000000002</v>
      </c>
      <c r="BN1078" s="13">
        <v>7714.69</v>
      </c>
      <c r="BO1078" s="13">
        <v>321.31099999999998</v>
      </c>
      <c r="BP1078" s="13">
        <v>3.3004199999999999</v>
      </c>
      <c r="BQ1078" s="13">
        <v>0.62351800000000002</v>
      </c>
      <c r="BR1078" s="13">
        <v>343.19200000000001</v>
      </c>
      <c r="BS1078" s="13">
        <v>7.1192500000000001</v>
      </c>
      <c r="BT1078" s="13">
        <v>76.479200000000006</v>
      </c>
      <c r="BU1078" s="13">
        <v>23.917000000000002</v>
      </c>
      <c r="BV1078" s="13" t="s">
        <v>255</v>
      </c>
      <c r="BW1078" s="13" t="s">
        <v>255</v>
      </c>
      <c r="BX1078" s="13">
        <v>12176.5</v>
      </c>
      <c r="BY1078" s="13">
        <v>1003.05</v>
      </c>
      <c r="BZ1078" s="13">
        <v>121.798</v>
      </c>
      <c r="CA1078" s="13">
        <v>1.0036700000000001</v>
      </c>
      <c r="CB1078" s="13" t="s">
        <v>255</v>
      </c>
      <c r="CC1078" s="13" t="s">
        <v>255</v>
      </c>
      <c r="CD1078" s="13" t="s">
        <v>255</v>
      </c>
      <c r="CE1078" s="13" t="s">
        <v>255</v>
      </c>
      <c r="CF1078" s="13">
        <v>1802.8079833984375</v>
      </c>
      <c r="CG1078" s="13">
        <v>8.0923948287963867</v>
      </c>
      <c r="CH1078" s="13">
        <v>43.027671813964844</v>
      </c>
      <c r="CI1078" s="13">
        <v>87.957077026367188</v>
      </c>
      <c r="CJ1078" s="13">
        <v>15.902497291564941</v>
      </c>
      <c r="CK1078" s="13">
        <v>233.8577880859375</v>
      </c>
      <c r="CL1078" s="13">
        <v>5390.73486328125</v>
      </c>
      <c r="CM1078" s="13">
        <v>2.9957094192504883</v>
      </c>
      <c r="CN1078" s="13">
        <v>197.25328063964844</v>
      </c>
      <c r="CO1078" s="13">
        <v>14.626640319824219</v>
      </c>
      <c r="CP1078" s="13">
        <v>68.01262332777732</v>
      </c>
      <c r="CQ1078" s="13">
        <v>502.91350999999997</v>
      </c>
      <c r="CR1078" s="13" t="s">
        <v>255</v>
      </c>
      <c r="CS1078" s="13" t="s">
        <v>255</v>
      </c>
      <c r="CT1078" s="13" t="s">
        <v>255</v>
      </c>
      <c r="CU1078" s="13">
        <v>29.110800000000001</v>
      </c>
      <c r="CV1078" s="13">
        <v>13.609020000000001</v>
      </c>
      <c r="CW1078" s="13">
        <v>7.9370799999999999</v>
      </c>
      <c r="CX1078" s="13">
        <v>345.64600000000002</v>
      </c>
      <c r="CY1078" s="13">
        <v>72.941699999999997</v>
      </c>
      <c r="CZ1078" s="13" t="s">
        <v>255</v>
      </c>
      <c r="DA1078" s="13">
        <v>139.60050000000001</v>
      </c>
      <c r="DB1078" s="13">
        <v>343.19200000000001</v>
      </c>
      <c r="DC1078" s="13">
        <v>952.03710000000001</v>
      </c>
      <c r="DD1078" s="13">
        <v>99.97290595904694</v>
      </c>
      <c r="DE1078" s="13">
        <v>4.1290785562981327</v>
      </c>
      <c r="DF1078" s="13">
        <v>7.8165249018867309</v>
      </c>
      <c r="DG1078" s="13">
        <v>0.91895789111024062</v>
      </c>
      <c r="DH1078" s="13">
        <v>0.95119903225472124</v>
      </c>
      <c r="DI1078" s="13">
        <v>0.92814996052439458</v>
      </c>
      <c r="DJ1078" s="13">
        <v>0.96071360045827414</v>
      </c>
      <c r="DK1078" s="13">
        <v>43702.725732815103</v>
      </c>
      <c r="DL1078" s="13">
        <v>5.564403861573517</v>
      </c>
      <c r="DM1078" s="13">
        <v>115323.43450582253</v>
      </c>
      <c r="DN1078" s="13">
        <v>2.9901880360654287</v>
      </c>
      <c r="DO1078" s="13">
        <v>2.6388156018202205</v>
      </c>
      <c r="DP1078" s="13">
        <v>0.38154673185348514</v>
      </c>
      <c r="DQ1078" s="13">
        <v>687.85549422504596</v>
      </c>
      <c r="DR1078" s="13">
        <v>14715.221588443685</v>
      </c>
      <c r="DS1078" s="13">
        <v>7.8370165078852461</v>
      </c>
      <c r="DT1078" s="13">
        <v>7.8370165078852478</v>
      </c>
      <c r="DU1078" s="13">
        <v>100.00049382787633</v>
      </c>
      <c r="DV1078" s="13">
        <v>15.798475258388949</v>
      </c>
      <c r="DW1078" s="13">
        <v>5.564403861573517</v>
      </c>
      <c r="DX1078" s="13">
        <v>808.00702699771261</v>
      </c>
      <c r="DY1078" s="13">
        <v>1053.8037509915844</v>
      </c>
      <c r="DZ1078" s="13">
        <v>223.53516552859489</v>
      </c>
      <c r="EA1078" s="13">
        <v>291.36309347800602</v>
      </c>
      <c r="EB1078" s="13">
        <v>19.794027785865836</v>
      </c>
      <c r="EC1078" s="13">
        <v>1536.2362197070634</v>
      </c>
      <c r="ED1078" s="13">
        <v>3.5090533565919833</v>
      </c>
      <c r="EE1078" s="13">
        <v>1.8430970472566703E-3</v>
      </c>
      <c r="EF1078" s="13">
        <v>500</v>
      </c>
      <c r="EG1078" s="13">
        <v>10696.448390677026</v>
      </c>
      <c r="EH1078" s="13">
        <v>54399.174123492128</v>
      </c>
      <c r="EI1078" s="13">
        <v>4.2331671767126634E-2</v>
      </c>
      <c r="EJ1078" s="13">
        <v>20</v>
      </c>
      <c r="EK1078" s="13">
        <v>2.1816615649929121</v>
      </c>
      <c r="EL1078" s="13">
        <v>6.9263179694963952</v>
      </c>
      <c r="EM1078" s="13">
        <v>7.4999999999999997E-2</v>
      </c>
      <c r="EN1078" s="13">
        <v>21.452405802408855</v>
      </c>
      <c r="EO1078" s="13">
        <v>5.8837877718679432E-2</v>
      </c>
    </row>
    <row r="1079" spans="1:145">
      <c r="A1079" s="12">
        <v>40478.495833333334</v>
      </c>
      <c r="B1079" s="13">
        <v>28</v>
      </c>
      <c r="C1079" s="13" t="s">
        <v>78</v>
      </c>
      <c r="D1079" s="13" t="s">
        <v>64</v>
      </c>
      <c r="E1079" s="12">
        <v>40478.484722222223</v>
      </c>
      <c r="F1079" s="12">
        <v>40478.505555555559</v>
      </c>
      <c r="G1079" s="13" t="s">
        <v>28</v>
      </c>
      <c r="H1079" s="13">
        <v>2</v>
      </c>
      <c r="I1079" s="13">
        <v>1</v>
      </c>
      <c r="J1079" s="13" t="s">
        <v>255</v>
      </c>
      <c r="K1079" s="13">
        <v>5</v>
      </c>
      <c r="L1079" s="13" t="s">
        <v>255</v>
      </c>
      <c r="M1079" s="13">
        <v>548811</v>
      </c>
      <c r="N1079" s="13">
        <v>548812</v>
      </c>
      <c r="O1079" s="13" t="s">
        <v>255</v>
      </c>
      <c r="P1079" s="13">
        <v>1.0803439961990128E-2</v>
      </c>
      <c r="Q1079" s="13">
        <v>9.59747682060208E-3</v>
      </c>
      <c r="R1079" s="13">
        <v>2.2524388572491372</v>
      </c>
      <c r="S1079" s="13" t="s">
        <v>255</v>
      </c>
      <c r="T1079" s="13">
        <v>1.3083189141989329</v>
      </c>
      <c r="U1079" s="13">
        <v>1.1225138993803188</v>
      </c>
      <c r="V1079" s="13" t="s">
        <v>255</v>
      </c>
      <c r="W1079" s="13" t="s">
        <v>255</v>
      </c>
      <c r="X1079" s="13">
        <v>2.0456542950084105</v>
      </c>
      <c r="Y1079" s="13">
        <v>1.9345638572711009E-2</v>
      </c>
      <c r="Z1079" s="13">
        <v>26.176564196657512</v>
      </c>
      <c r="AA1079" s="13">
        <v>5.4668940019711287E-2</v>
      </c>
      <c r="AB1079" s="13" t="s">
        <v>255</v>
      </c>
      <c r="AC1079" s="13">
        <v>61.973934177178151</v>
      </c>
      <c r="AD1079" s="13" t="s">
        <v>255</v>
      </c>
      <c r="AE1079" s="13">
        <v>6.4165811391821648E-2</v>
      </c>
      <c r="AF1079" s="13">
        <v>4.6887924040611804</v>
      </c>
      <c r="AG1079" s="13" t="s">
        <v>255</v>
      </c>
      <c r="AH1079" s="13" t="s">
        <v>255</v>
      </c>
      <c r="AI1079" s="13">
        <v>0.26490232559201976</v>
      </c>
      <c r="AJ1079" s="13">
        <v>8.7934517838476663E-3</v>
      </c>
      <c r="AK1079" s="13" t="s">
        <v>255</v>
      </c>
      <c r="AL1079" s="13">
        <v>100</v>
      </c>
      <c r="AM1079" s="13">
        <v>900</v>
      </c>
      <c r="AN1079" s="13">
        <v>3.2156099999999999</v>
      </c>
      <c r="AO1079" s="13">
        <v>1.60015</v>
      </c>
      <c r="AP1079" s="13">
        <v>9213.32</v>
      </c>
      <c r="AQ1079" s="13">
        <v>137.29</v>
      </c>
      <c r="AR1079" s="13" t="s">
        <v>255</v>
      </c>
      <c r="AS1079" s="13" t="s">
        <v>255</v>
      </c>
      <c r="AT1079" s="13">
        <v>5.6535500000000001</v>
      </c>
      <c r="AU1079" s="13">
        <v>2.4457900000000001</v>
      </c>
      <c r="AV1079" s="13">
        <v>20.0687</v>
      </c>
      <c r="AW1079" s="13">
        <v>0.55035199999999995</v>
      </c>
      <c r="AX1079" s="13">
        <v>5.7808400000000004</v>
      </c>
      <c r="AY1079" s="13">
        <v>1.8223400000000001</v>
      </c>
      <c r="AZ1079" s="13">
        <v>72930.600000000006</v>
      </c>
      <c r="BA1079" s="13">
        <v>1724.47</v>
      </c>
      <c r="BB1079" s="13" t="s">
        <v>255</v>
      </c>
      <c r="BC1079" s="13" t="s">
        <v>255</v>
      </c>
      <c r="BD1079" s="13">
        <v>1.6474899999999999</v>
      </c>
      <c r="BE1079" s="13">
        <v>0.78087300000000004</v>
      </c>
      <c r="BF1079" s="13">
        <v>95.534499999999994</v>
      </c>
      <c r="BG1079" s="13">
        <v>10.934799999999999</v>
      </c>
      <c r="BH1079" s="13">
        <v>24.658100000000001</v>
      </c>
      <c r="BI1079" s="13">
        <v>6.6783099999999997</v>
      </c>
      <c r="BJ1079" s="13" t="s">
        <v>255</v>
      </c>
      <c r="BK1079" s="13" t="s">
        <v>255</v>
      </c>
      <c r="BL1079" s="13">
        <v>26.297000000000001</v>
      </c>
      <c r="BM1079" s="13">
        <v>2.84423</v>
      </c>
      <c r="BN1079" s="13">
        <v>6573.25</v>
      </c>
      <c r="BO1079" s="13">
        <v>295.85000000000002</v>
      </c>
      <c r="BP1079" s="13">
        <v>3.0748000000000002</v>
      </c>
      <c r="BQ1079" s="13">
        <v>0.59480999999999995</v>
      </c>
      <c r="BR1079" s="13">
        <v>430.274</v>
      </c>
      <c r="BS1079" s="13">
        <v>9.2190899999999996</v>
      </c>
      <c r="BT1079" s="13" t="s">
        <v>255</v>
      </c>
      <c r="BU1079" s="13" t="s">
        <v>255</v>
      </c>
      <c r="BV1079" s="13" t="s">
        <v>255</v>
      </c>
      <c r="BW1079" s="13" t="s">
        <v>255</v>
      </c>
      <c r="BX1079" s="13">
        <v>11444.3</v>
      </c>
      <c r="BY1079" s="13">
        <v>1283.19</v>
      </c>
      <c r="BZ1079" s="13">
        <v>147.81100000000001</v>
      </c>
      <c r="CA1079" s="13">
        <v>1.3511</v>
      </c>
      <c r="CB1079" s="13" t="s">
        <v>255</v>
      </c>
      <c r="CC1079" s="13" t="s">
        <v>255</v>
      </c>
      <c r="CD1079" s="13">
        <v>33.370100000000001</v>
      </c>
      <c r="CE1079" s="13">
        <v>12.0669</v>
      </c>
      <c r="CF1079" s="13">
        <v>1806.3505859375</v>
      </c>
      <c r="CG1079" s="13">
        <v>8.4373989105224609</v>
      </c>
      <c r="CH1079" s="13">
        <v>44.887439727783203</v>
      </c>
      <c r="CI1079" s="13">
        <v>88.151870727539062</v>
      </c>
      <c r="CJ1079" s="13">
        <v>15.903946876525879</v>
      </c>
      <c r="CK1079" s="13">
        <v>238.86669921875</v>
      </c>
      <c r="CL1079" s="13">
        <v>5392.896484375</v>
      </c>
      <c r="CM1079" s="13">
        <v>2.9909474849700928</v>
      </c>
      <c r="CN1079" s="13">
        <v>198</v>
      </c>
      <c r="CO1079" s="13">
        <v>15</v>
      </c>
      <c r="CP1079" s="13">
        <v>68.01262332777732</v>
      </c>
      <c r="CQ1079" s="13">
        <v>613.12978999999996</v>
      </c>
      <c r="CR1079" s="13">
        <v>9.6468299999999996</v>
      </c>
      <c r="CS1079" s="13" t="s">
        <v>255</v>
      </c>
      <c r="CT1079" s="13">
        <v>22.6142</v>
      </c>
      <c r="CU1079" s="13">
        <v>40.1374</v>
      </c>
      <c r="CV1079" s="13">
        <v>17.34252</v>
      </c>
      <c r="CW1079" s="13">
        <v>6.5899599999999996</v>
      </c>
      <c r="CX1079" s="13">
        <v>382.13799999999998</v>
      </c>
      <c r="CY1079" s="13">
        <v>73.974299999999999</v>
      </c>
      <c r="CZ1079" s="13" t="s">
        <v>255</v>
      </c>
      <c r="DA1079" s="13">
        <v>131.48500000000001</v>
      </c>
      <c r="DB1079" s="13">
        <v>430.274</v>
      </c>
      <c r="DC1079" s="13">
        <v>1114.2022099999999</v>
      </c>
      <c r="DD1079" s="13">
        <v>77.425225456833374</v>
      </c>
      <c r="DE1079" s="13">
        <v>4.1480660437991759</v>
      </c>
      <c r="DF1079" s="13">
        <v>7.5380195655262456</v>
      </c>
      <c r="DG1079" s="13">
        <v>0.90067825425499648</v>
      </c>
      <c r="DH1079" s="13">
        <v>0.93765458600182183</v>
      </c>
      <c r="DI1079" s="13">
        <v>0.91231113293169008</v>
      </c>
      <c r="DJ1079" s="13">
        <v>0.94976503941631774</v>
      </c>
      <c r="DK1079" s="13">
        <v>43784.6124792275</v>
      </c>
      <c r="DL1079" s="13">
        <v>5.5748300059457145</v>
      </c>
      <c r="DM1079" s="13">
        <v>115369.67784276152</v>
      </c>
      <c r="DN1079" s="13">
        <v>2.9855203781363819</v>
      </c>
      <c r="DO1079" s="13">
        <v>2.6349365978172297</v>
      </c>
      <c r="DP1079" s="13">
        <v>0.38155644407272343</v>
      </c>
      <c r="DQ1079" s="13">
        <v>689.22470631899296</v>
      </c>
      <c r="DR1079" s="13">
        <v>14744.513001441277</v>
      </c>
      <c r="DS1079" s="13">
        <v>7.8245838185014405</v>
      </c>
      <c r="DT1079" s="13">
        <v>7.8245838185014405</v>
      </c>
      <c r="DU1079" s="13">
        <v>100.00049382787633</v>
      </c>
      <c r="DV1079" s="13">
        <v>15.798475258388949</v>
      </c>
      <c r="DW1079" s="13">
        <v>5.5748300059457145</v>
      </c>
      <c r="DX1079" s="13">
        <v>808.00702699771261</v>
      </c>
      <c r="DY1079" s="13">
        <v>1053.8037509915844</v>
      </c>
      <c r="DZ1079" s="13">
        <v>223.78704616764054</v>
      </c>
      <c r="EA1079" s="13">
        <v>291.69173934415704</v>
      </c>
      <c r="EB1079" s="13">
        <v>19.794027785865836</v>
      </c>
      <c r="EC1079" s="13">
        <v>1539.2549961838986</v>
      </c>
      <c r="ED1079" s="13">
        <v>3.5035757543389501</v>
      </c>
      <c r="EE1079" s="13">
        <v>1.81451090698943E-3</v>
      </c>
      <c r="EF1079" s="13">
        <v>500</v>
      </c>
      <c r="EG1079" s="13">
        <v>10696.448390677026</v>
      </c>
      <c r="EH1079" s="13">
        <v>54481.060869904526</v>
      </c>
      <c r="EI1079" s="13">
        <v>4.2333070412208768E-2</v>
      </c>
      <c r="EJ1079" s="13">
        <v>20</v>
      </c>
      <c r="EK1079" s="13">
        <v>2.1816615649929121</v>
      </c>
      <c r="EL1079" s="13">
        <v>6.9367441138685919</v>
      </c>
      <c r="EM1079" s="13">
        <v>7.4999999999999997E-2</v>
      </c>
      <c r="EN1079" s="13">
        <v>22</v>
      </c>
      <c r="EO1079" s="13">
        <v>5.611571392486199E-2</v>
      </c>
    </row>
    <row r="1080" spans="1:145">
      <c r="A1080" s="12">
        <v>40478.496527777781</v>
      </c>
      <c r="B1080" s="13">
        <v>28</v>
      </c>
      <c r="C1080" s="13" t="s">
        <v>78</v>
      </c>
      <c r="D1080" s="13" t="s">
        <v>64</v>
      </c>
      <c r="E1080" s="12">
        <v>40478.484722222223</v>
      </c>
      <c r="F1080" s="12">
        <v>40478.505555555559</v>
      </c>
      <c r="G1080" s="13" t="s">
        <v>28</v>
      </c>
      <c r="H1080" s="13">
        <v>2</v>
      </c>
      <c r="I1080" s="13">
        <v>1</v>
      </c>
      <c r="J1080" s="13" t="s">
        <v>255</v>
      </c>
      <c r="K1080" s="13">
        <v>5</v>
      </c>
      <c r="L1080" s="13" t="s">
        <v>255</v>
      </c>
      <c r="M1080" s="13">
        <v>548811</v>
      </c>
      <c r="N1080" s="13">
        <v>548812</v>
      </c>
      <c r="O1080" s="13" t="s">
        <v>255</v>
      </c>
      <c r="P1080" s="13">
        <v>1.0803439961990128E-2</v>
      </c>
      <c r="Q1080" s="13">
        <v>9.59747682060208E-3</v>
      </c>
      <c r="R1080" s="13">
        <v>2.2524388572491372</v>
      </c>
      <c r="S1080" s="13" t="s">
        <v>255</v>
      </c>
      <c r="T1080" s="13">
        <v>1.3083189141989329</v>
      </c>
      <c r="U1080" s="13">
        <v>1.1225138993803188</v>
      </c>
      <c r="V1080" s="13" t="s">
        <v>255</v>
      </c>
      <c r="W1080" s="13" t="s">
        <v>255</v>
      </c>
      <c r="X1080" s="13">
        <v>2.0456542950084105</v>
      </c>
      <c r="Y1080" s="13">
        <v>1.9345638572711009E-2</v>
      </c>
      <c r="Z1080" s="13">
        <v>26.176564196657512</v>
      </c>
      <c r="AA1080" s="13">
        <v>5.4668940019711287E-2</v>
      </c>
      <c r="AB1080" s="13" t="s">
        <v>255</v>
      </c>
      <c r="AC1080" s="13">
        <v>61.973934177178151</v>
      </c>
      <c r="AD1080" s="13" t="s">
        <v>255</v>
      </c>
      <c r="AE1080" s="13">
        <v>6.4165811391821648E-2</v>
      </c>
      <c r="AF1080" s="13">
        <v>4.6887924040611804</v>
      </c>
      <c r="AG1080" s="13" t="s">
        <v>255</v>
      </c>
      <c r="AH1080" s="13" t="s">
        <v>255</v>
      </c>
      <c r="AI1080" s="13">
        <v>0.26490232559201976</v>
      </c>
      <c r="AJ1080" s="13">
        <v>8.7934517838476663E-3</v>
      </c>
      <c r="AK1080" s="13" t="s">
        <v>255</v>
      </c>
      <c r="AL1080" s="13">
        <v>100</v>
      </c>
      <c r="AM1080" s="13">
        <v>900</v>
      </c>
      <c r="AN1080" s="13" t="s">
        <v>255</v>
      </c>
      <c r="AO1080" s="13" t="s">
        <v>255</v>
      </c>
      <c r="AP1080" s="13">
        <v>8365.92</v>
      </c>
      <c r="AQ1080" s="13">
        <v>128.68700000000001</v>
      </c>
      <c r="AR1080" s="13" t="s">
        <v>255</v>
      </c>
      <c r="AS1080" s="13" t="s">
        <v>255</v>
      </c>
      <c r="AT1080" s="13">
        <v>4.7883699999999996</v>
      </c>
      <c r="AU1080" s="13">
        <v>1.9124300000000001</v>
      </c>
      <c r="AV1080" s="13">
        <v>13.634399999999999</v>
      </c>
      <c r="AW1080" s="13">
        <v>0.55265500000000001</v>
      </c>
      <c r="AX1080" s="13" t="s">
        <v>255</v>
      </c>
      <c r="AY1080" s="13" t="s">
        <v>255</v>
      </c>
      <c r="AZ1080" s="13">
        <v>69616.800000000003</v>
      </c>
      <c r="BA1080" s="13">
        <v>1735.26</v>
      </c>
      <c r="BB1080" s="13" t="s">
        <v>255</v>
      </c>
      <c r="BC1080" s="13" t="s">
        <v>255</v>
      </c>
      <c r="BD1080" s="13" t="s">
        <v>255</v>
      </c>
      <c r="BE1080" s="13" t="s">
        <v>255</v>
      </c>
      <c r="BF1080" s="13">
        <v>62.920299999999997</v>
      </c>
      <c r="BG1080" s="13">
        <v>7.5809899999999999</v>
      </c>
      <c r="BH1080" s="13">
        <v>11.114599999999999</v>
      </c>
      <c r="BI1080" s="13">
        <v>4.8358400000000001</v>
      </c>
      <c r="BJ1080" s="13" t="s">
        <v>255</v>
      </c>
      <c r="BK1080" s="13" t="s">
        <v>255</v>
      </c>
      <c r="BL1080" s="13">
        <v>16.508099999999999</v>
      </c>
      <c r="BM1080" s="13">
        <v>1.9851700000000001</v>
      </c>
      <c r="BN1080" s="13">
        <v>6519.87</v>
      </c>
      <c r="BO1080" s="13">
        <v>299.423</v>
      </c>
      <c r="BP1080" s="13">
        <v>1.6948000000000001</v>
      </c>
      <c r="BQ1080" s="13">
        <v>0.57226500000000002</v>
      </c>
      <c r="BR1080" s="13">
        <v>312.95100000000002</v>
      </c>
      <c r="BS1080" s="13">
        <v>7.1603500000000002</v>
      </c>
      <c r="BT1080" s="13">
        <v>142.32</v>
      </c>
      <c r="BU1080" s="13">
        <v>31.016999999999999</v>
      </c>
      <c r="BV1080" s="13" t="s">
        <v>255</v>
      </c>
      <c r="BW1080" s="13" t="s">
        <v>255</v>
      </c>
      <c r="BX1080" s="13">
        <v>8641.56</v>
      </c>
      <c r="BY1080" s="13">
        <v>1133.1600000000001</v>
      </c>
      <c r="BZ1080" s="13">
        <v>107.9</v>
      </c>
      <c r="CA1080" s="13">
        <v>1.1591499999999999</v>
      </c>
      <c r="CB1080" s="13" t="s">
        <v>255</v>
      </c>
      <c r="CC1080" s="13" t="s">
        <v>255</v>
      </c>
      <c r="CD1080" s="13" t="s">
        <v>255</v>
      </c>
      <c r="CE1080" s="13" t="s">
        <v>255</v>
      </c>
      <c r="CF1080" s="13">
        <v>1812.0992431640625</v>
      </c>
      <c r="CG1080" s="13">
        <v>8.7523460388183594</v>
      </c>
      <c r="CH1080" s="13">
        <v>46.616756439208984</v>
      </c>
      <c r="CI1080" s="13">
        <v>88.42193603515625</v>
      </c>
      <c r="CJ1080" s="13">
        <v>15.869663238525391</v>
      </c>
      <c r="CK1080" s="13">
        <v>246.94255065917969</v>
      </c>
      <c r="CL1080" s="13">
        <v>5321.25</v>
      </c>
      <c r="CM1080" s="13">
        <v>2.94974684715271</v>
      </c>
      <c r="CN1080" s="13">
        <v>198.04570007324219</v>
      </c>
      <c r="CO1080" s="13">
        <v>14.990857124328613</v>
      </c>
      <c r="CP1080" s="13">
        <v>68.01262332777732</v>
      </c>
      <c r="CQ1080" s="13">
        <v>421.91677000000004</v>
      </c>
      <c r="CR1080" s="13" t="s">
        <v>255</v>
      </c>
      <c r="CS1080" s="13" t="s">
        <v>255</v>
      </c>
      <c r="CT1080" s="13">
        <v>19.153479999999998</v>
      </c>
      <c r="CU1080" s="13">
        <v>27.268799999999999</v>
      </c>
      <c r="CV1080" s="13" t="s">
        <v>255</v>
      </c>
      <c r="CW1080" s="13" t="s">
        <v>255</v>
      </c>
      <c r="CX1080" s="13">
        <v>251.68119999999999</v>
      </c>
      <c r="CY1080" s="13">
        <v>33.343800000000002</v>
      </c>
      <c r="CZ1080" s="13" t="s">
        <v>255</v>
      </c>
      <c r="DA1080" s="13">
        <v>82.540499999999994</v>
      </c>
      <c r="DB1080" s="13">
        <v>312.95100000000002</v>
      </c>
      <c r="DC1080" s="13">
        <v>726.93877999999995</v>
      </c>
      <c r="DD1080" s="13">
        <v>80.088600556070432</v>
      </c>
      <c r="DE1080" s="13">
        <v>3.9102573679332719</v>
      </c>
      <c r="DF1080" s="13">
        <v>6.737152734012974</v>
      </c>
      <c r="DG1080" s="13">
        <v>0.91190337179964054</v>
      </c>
      <c r="DH1080" s="13">
        <v>0.94223149007103768</v>
      </c>
      <c r="DI1080" s="13">
        <v>0.92328955367156884</v>
      </c>
      <c r="DJ1080" s="13">
        <v>0.95399635402831673</v>
      </c>
      <c r="DK1080" s="13">
        <v>44018.845752435554</v>
      </c>
      <c r="DL1080" s="13">
        <v>5.6046535125598389</v>
      </c>
      <c r="DM1080" s="13">
        <v>113836.95199778024</v>
      </c>
      <c r="DN1080" s="13">
        <v>2.936511352826733</v>
      </c>
      <c r="DO1080" s="13">
        <v>2.5860957971957195</v>
      </c>
      <c r="DP1080" s="13">
        <v>0.38132674369812014</v>
      </c>
      <c r="DQ1080" s="13">
        <v>691.00190365357992</v>
      </c>
      <c r="DR1080" s="13">
        <v>14782.53240058019</v>
      </c>
      <c r="DS1080" s="13">
        <v>7.700774732840248</v>
      </c>
      <c r="DT1080" s="13">
        <v>7.7007747328402489</v>
      </c>
      <c r="DU1080" s="13">
        <v>100.00049382787633</v>
      </c>
      <c r="DV1080" s="13">
        <v>15.798475258388949</v>
      </c>
      <c r="DW1080" s="13">
        <v>5.6046535125598389</v>
      </c>
      <c r="DX1080" s="13">
        <v>808.00702699771261</v>
      </c>
      <c r="DY1080" s="13">
        <v>1053.8037509915844</v>
      </c>
      <c r="DZ1080" s="13">
        <v>226.4740118737468</v>
      </c>
      <c r="EA1080" s="13">
        <v>295.19457246795548</v>
      </c>
      <c r="EB1080" s="13">
        <v>19.794027785865836</v>
      </c>
      <c r="EC1080" s="13">
        <v>1544.1536296087843</v>
      </c>
      <c r="ED1080" s="13">
        <v>3.4460625535997695</v>
      </c>
      <c r="EE1080" s="13">
        <v>4.486993295289966E-3</v>
      </c>
      <c r="EF1080" s="13">
        <v>500</v>
      </c>
      <c r="EG1080" s="13">
        <v>10696.448390677026</v>
      </c>
      <c r="EH1080" s="13">
        <v>54715.29414311258</v>
      </c>
      <c r="EI1080" s="13">
        <v>4.2256909688113291E-2</v>
      </c>
      <c r="EJ1080" s="13">
        <v>20</v>
      </c>
      <c r="EK1080" s="13">
        <v>2.1816615649929121</v>
      </c>
      <c r="EL1080" s="13">
        <v>6.9665676204827172</v>
      </c>
      <c r="EM1080" s="13">
        <v>7.4999999999999997E-2</v>
      </c>
      <c r="EN1080" s="13">
        <v>21.986590449015299</v>
      </c>
      <c r="EO1080" s="13">
        <v>5.6566383062241987E-2</v>
      </c>
    </row>
    <row r="1081" spans="1:145">
      <c r="A1081" s="12">
        <v>40478.49722222222</v>
      </c>
      <c r="B1081" s="13">
        <v>28</v>
      </c>
      <c r="C1081" s="13" t="s">
        <v>78</v>
      </c>
      <c r="D1081" s="13" t="s">
        <v>64</v>
      </c>
      <c r="E1081" s="12">
        <v>40478.484722222223</v>
      </c>
      <c r="F1081" s="12">
        <v>40478.505555555559</v>
      </c>
      <c r="G1081" s="13" t="s">
        <v>28</v>
      </c>
      <c r="H1081" s="13">
        <v>2</v>
      </c>
      <c r="I1081" s="13">
        <v>1</v>
      </c>
      <c r="J1081" s="13" t="s">
        <v>255</v>
      </c>
      <c r="K1081" s="13">
        <v>5</v>
      </c>
      <c r="L1081" s="13" t="s">
        <v>255</v>
      </c>
      <c r="M1081" s="13">
        <v>548811</v>
      </c>
      <c r="N1081" s="13">
        <v>548812</v>
      </c>
      <c r="O1081" s="13" t="s">
        <v>255</v>
      </c>
      <c r="P1081" s="13">
        <v>1.0803439961990128E-2</v>
      </c>
      <c r="Q1081" s="13">
        <v>9.59747682060208E-3</v>
      </c>
      <c r="R1081" s="13">
        <v>2.2524388572491372</v>
      </c>
      <c r="S1081" s="13" t="s">
        <v>255</v>
      </c>
      <c r="T1081" s="13">
        <v>1.3083189141989329</v>
      </c>
      <c r="U1081" s="13">
        <v>1.1225138993803188</v>
      </c>
      <c r="V1081" s="13" t="s">
        <v>255</v>
      </c>
      <c r="W1081" s="13" t="s">
        <v>255</v>
      </c>
      <c r="X1081" s="13">
        <v>2.0456542950084105</v>
      </c>
      <c r="Y1081" s="13">
        <v>1.9345638572711009E-2</v>
      </c>
      <c r="Z1081" s="13">
        <v>26.176564196657512</v>
      </c>
      <c r="AA1081" s="13">
        <v>5.4668940019711287E-2</v>
      </c>
      <c r="AB1081" s="13" t="s">
        <v>255</v>
      </c>
      <c r="AC1081" s="13">
        <v>61.973934177178151</v>
      </c>
      <c r="AD1081" s="13" t="s">
        <v>255</v>
      </c>
      <c r="AE1081" s="13">
        <v>6.4165811391821648E-2</v>
      </c>
      <c r="AF1081" s="13">
        <v>4.6887924040611804</v>
      </c>
      <c r="AG1081" s="13" t="s">
        <v>255</v>
      </c>
      <c r="AH1081" s="13" t="s">
        <v>255</v>
      </c>
      <c r="AI1081" s="13">
        <v>0.26490232559201976</v>
      </c>
      <c r="AJ1081" s="13">
        <v>8.7934517838476663E-3</v>
      </c>
      <c r="AK1081" s="13" t="s">
        <v>255</v>
      </c>
      <c r="AL1081" s="13">
        <v>100</v>
      </c>
      <c r="AM1081" s="13">
        <v>900</v>
      </c>
      <c r="AN1081" s="13" t="s">
        <v>255</v>
      </c>
      <c r="AO1081" s="13" t="s">
        <v>255</v>
      </c>
      <c r="AP1081" s="13">
        <v>9801.49</v>
      </c>
      <c r="AQ1081" s="13">
        <v>147.96299999999999</v>
      </c>
      <c r="AR1081" s="13" t="s">
        <v>255</v>
      </c>
      <c r="AS1081" s="13" t="s">
        <v>255</v>
      </c>
      <c r="AT1081" s="13">
        <v>5.5431900000000001</v>
      </c>
      <c r="AU1081" s="13">
        <v>2.3429199999999999</v>
      </c>
      <c r="AV1081" s="13">
        <v>19.564800000000002</v>
      </c>
      <c r="AW1081" s="13">
        <v>0.52890999999999999</v>
      </c>
      <c r="AX1081" s="13">
        <v>3.70086</v>
      </c>
      <c r="AY1081" s="13">
        <v>1.7513399999999999</v>
      </c>
      <c r="AZ1081" s="13">
        <v>92605.4</v>
      </c>
      <c r="BA1081" s="13">
        <v>1947.81</v>
      </c>
      <c r="BB1081" s="13" t="s">
        <v>255</v>
      </c>
      <c r="BC1081" s="13" t="s">
        <v>255</v>
      </c>
      <c r="BD1081" s="13">
        <v>1.81186</v>
      </c>
      <c r="BE1081" s="13">
        <v>0.72799700000000001</v>
      </c>
      <c r="BF1081" s="13">
        <v>90.308899999999994</v>
      </c>
      <c r="BG1081" s="13">
        <v>9.7493999999999996</v>
      </c>
      <c r="BH1081" s="13">
        <v>22.936800000000002</v>
      </c>
      <c r="BI1081" s="13">
        <v>6.1777800000000003</v>
      </c>
      <c r="BJ1081" s="13" t="s">
        <v>255</v>
      </c>
      <c r="BK1081" s="13" t="s">
        <v>255</v>
      </c>
      <c r="BL1081" s="13">
        <v>27.456399999999999</v>
      </c>
      <c r="BM1081" s="13">
        <v>2.5462899999999999</v>
      </c>
      <c r="BN1081" s="13">
        <v>8690.0300000000007</v>
      </c>
      <c r="BO1081" s="13">
        <v>285.44099999999997</v>
      </c>
      <c r="BP1081" s="13">
        <v>6.5152799999999997</v>
      </c>
      <c r="BQ1081" s="13">
        <v>0.66710400000000003</v>
      </c>
      <c r="BR1081" s="13">
        <v>414.71499999999997</v>
      </c>
      <c r="BS1081" s="13">
        <v>9.6902799999999996</v>
      </c>
      <c r="BT1081" s="13" t="s">
        <v>255</v>
      </c>
      <c r="BU1081" s="13" t="s">
        <v>255</v>
      </c>
      <c r="BV1081" s="13" t="s">
        <v>255</v>
      </c>
      <c r="BW1081" s="13" t="s">
        <v>255</v>
      </c>
      <c r="BX1081" s="13">
        <v>9928.51</v>
      </c>
      <c r="BY1081" s="13">
        <v>1213.55</v>
      </c>
      <c r="BZ1081" s="13">
        <v>131.47800000000001</v>
      </c>
      <c r="CA1081" s="13">
        <v>1.1901999999999999</v>
      </c>
      <c r="CB1081" s="13" t="s">
        <v>255</v>
      </c>
      <c r="CC1081" s="13" t="s">
        <v>255</v>
      </c>
      <c r="CD1081" s="13" t="s">
        <v>255</v>
      </c>
      <c r="CE1081" s="13" t="s">
        <v>255</v>
      </c>
      <c r="CF1081" s="13">
        <v>1837.5299072265625</v>
      </c>
      <c r="CG1081" s="13">
        <v>8.6369686126708984</v>
      </c>
      <c r="CH1081" s="13">
        <v>46.373756408691406</v>
      </c>
      <c r="CI1081" s="13">
        <v>88.654411315917969</v>
      </c>
      <c r="CJ1081" s="13">
        <v>15.835026741027832</v>
      </c>
      <c r="CK1081" s="13">
        <v>245.37718200683594</v>
      </c>
      <c r="CL1081" s="13">
        <v>5433.54150390625</v>
      </c>
      <c r="CM1081" s="13">
        <v>2.9875106811523437</v>
      </c>
      <c r="CN1081" s="13">
        <v>201.09442138671875</v>
      </c>
      <c r="CO1081" s="13">
        <v>14.364408493041992</v>
      </c>
      <c r="CP1081" s="13">
        <v>68.01262332777732</v>
      </c>
      <c r="CQ1081" s="13">
        <v>586.03781000000004</v>
      </c>
      <c r="CR1081" s="13" t="s">
        <v>255</v>
      </c>
      <c r="CS1081" s="13" t="s">
        <v>255</v>
      </c>
      <c r="CT1081" s="13">
        <v>22.17276</v>
      </c>
      <c r="CU1081" s="13">
        <v>39.129600000000003</v>
      </c>
      <c r="CV1081" s="13">
        <v>11.10258</v>
      </c>
      <c r="CW1081" s="13">
        <v>7.2474400000000001</v>
      </c>
      <c r="CX1081" s="13">
        <v>361.23559999999998</v>
      </c>
      <c r="CY1081" s="13">
        <v>68.810400000000001</v>
      </c>
      <c r="CZ1081" s="13" t="s">
        <v>255</v>
      </c>
      <c r="DA1081" s="13">
        <v>137.28199999999998</v>
      </c>
      <c r="DB1081" s="13">
        <v>414.71499999999997</v>
      </c>
      <c r="DC1081" s="13">
        <v>1061.6953799999999</v>
      </c>
      <c r="DD1081" s="13">
        <v>75.514610809412972</v>
      </c>
      <c r="DE1081" s="13">
        <v>4.4573070019318823</v>
      </c>
      <c r="DF1081" s="13">
        <v>8.0750800894446204</v>
      </c>
      <c r="DG1081" s="13">
        <v>0.89271647652317909</v>
      </c>
      <c r="DH1081" s="13">
        <v>0.93260247318524969</v>
      </c>
      <c r="DI1081" s="13">
        <v>0.90453824805791228</v>
      </c>
      <c r="DJ1081" s="13">
        <v>0.94495243385099403</v>
      </c>
      <c r="DK1081" s="13">
        <v>44734.233217332767</v>
      </c>
      <c r="DL1081" s="13">
        <v>5.6957394735713356</v>
      </c>
      <c r="DM1081" s="13">
        <v>116239.19255026967</v>
      </c>
      <c r="DN1081" s="13">
        <v>2.9569812619307259</v>
      </c>
      <c r="DO1081" s="13">
        <v>2.5984393648940767</v>
      </c>
      <c r="DP1081" s="13">
        <v>0.38109467916488649</v>
      </c>
      <c r="DQ1081" s="13">
        <v>700.27287045039043</v>
      </c>
      <c r="DR1081" s="13">
        <v>14980.86523632772</v>
      </c>
      <c r="DS1081" s="13">
        <v>7.7591775052082061</v>
      </c>
      <c r="DT1081" s="13">
        <v>7.759177505208207</v>
      </c>
      <c r="DU1081" s="13">
        <v>100.00049382787633</v>
      </c>
      <c r="DV1081" s="13">
        <v>15.798475258388949</v>
      </c>
      <c r="DW1081" s="13">
        <v>5.6957394735713356</v>
      </c>
      <c r="DX1081" s="13">
        <v>808.00702699771261</v>
      </c>
      <c r="DY1081" s="13">
        <v>1053.8037509915844</v>
      </c>
      <c r="DZ1081" s="13">
        <v>225.33747854595251</v>
      </c>
      <c r="EA1081" s="13">
        <v>293.71555089395059</v>
      </c>
      <c r="EB1081" s="13">
        <v>19.794027785865836</v>
      </c>
      <c r="EC1081" s="13">
        <v>1565.823994719088</v>
      </c>
      <c r="ED1081" s="13">
        <v>3.4700844553611776</v>
      </c>
      <c r="EE1081" s="13">
        <v>1.0219015923264272E-2</v>
      </c>
      <c r="EF1081" s="13">
        <v>500</v>
      </c>
      <c r="EG1081" s="13">
        <v>10696.448390677026</v>
      </c>
      <c r="EH1081" s="13">
        <v>55430.681608009792</v>
      </c>
      <c r="EI1081" s="13">
        <v>4.2170325881195493E-2</v>
      </c>
      <c r="EJ1081" s="13">
        <v>20</v>
      </c>
      <c r="EK1081" s="13">
        <v>2.1816615649929121</v>
      </c>
      <c r="EL1081" s="13">
        <v>7.0576535814942147</v>
      </c>
      <c r="EM1081" s="13">
        <v>7.4999999999999997E-2</v>
      </c>
      <c r="EN1081" s="13">
        <v>21.067799123128257</v>
      </c>
      <c r="EO1081" s="13">
        <v>6.3099807065082933E-2</v>
      </c>
    </row>
    <row r="1082" spans="1:145">
      <c r="A1082" s="12">
        <v>40478.497916666667</v>
      </c>
      <c r="B1082" s="13">
        <v>28</v>
      </c>
      <c r="C1082" s="13" t="s">
        <v>78</v>
      </c>
      <c r="D1082" s="13" t="s">
        <v>64</v>
      </c>
      <c r="E1082" s="12">
        <v>40478.484722222223</v>
      </c>
      <c r="F1082" s="12">
        <v>40478.505555555559</v>
      </c>
      <c r="G1082" s="13" t="s">
        <v>28</v>
      </c>
      <c r="H1082" s="13">
        <v>2</v>
      </c>
      <c r="I1082" s="13">
        <v>1</v>
      </c>
      <c r="J1082" s="13" t="s">
        <v>255</v>
      </c>
      <c r="K1082" s="13">
        <v>5</v>
      </c>
      <c r="L1082" s="13" t="s">
        <v>255</v>
      </c>
      <c r="M1082" s="13">
        <v>548811</v>
      </c>
      <c r="N1082" s="13">
        <v>548812</v>
      </c>
      <c r="O1082" s="13" t="s">
        <v>255</v>
      </c>
      <c r="P1082" s="13">
        <v>1.0803439961990128E-2</v>
      </c>
      <c r="Q1082" s="13">
        <v>9.59747682060208E-3</v>
      </c>
      <c r="R1082" s="13">
        <v>2.2524388572491372</v>
      </c>
      <c r="S1082" s="13" t="s">
        <v>255</v>
      </c>
      <c r="T1082" s="13">
        <v>1.3083189141989329</v>
      </c>
      <c r="U1082" s="13">
        <v>1.1225138993803188</v>
      </c>
      <c r="V1082" s="13" t="s">
        <v>255</v>
      </c>
      <c r="W1082" s="13" t="s">
        <v>255</v>
      </c>
      <c r="X1082" s="13">
        <v>2.0456542950084105</v>
      </c>
      <c r="Y1082" s="13">
        <v>1.9345638572711009E-2</v>
      </c>
      <c r="Z1082" s="13">
        <v>26.176564196657512</v>
      </c>
      <c r="AA1082" s="13">
        <v>5.4668940019711287E-2</v>
      </c>
      <c r="AB1082" s="13" t="s">
        <v>255</v>
      </c>
      <c r="AC1082" s="13">
        <v>61.973934177178151</v>
      </c>
      <c r="AD1082" s="13" t="s">
        <v>255</v>
      </c>
      <c r="AE1082" s="13">
        <v>6.4165811391821648E-2</v>
      </c>
      <c r="AF1082" s="13">
        <v>4.6887924040611804</v>
      </c>
      <c r="AG1082" s="13" t="s">
        <v>255</v>
      </c>
      <c r="AH1082" s="13" t="s">
        <v>255</v>
      </c>
      <c r="AI1082" s="13">
        <v>0.26490232559201976</v>
      </c>
      <c r="AJ1082" s="13">
        <v>8.7934517838476663E-3</v>
      </c>
      <c r="AK1082" s="13" t="s">
        <v>255</v>
      </c>
      <c r="AL1082" s="13">
        <v>100</v>
      </c>
      <c r="AM1082" s="13">
        <v>900</v>
      </c>
      <c r="AN1082" s="13" t="s">
        <v>255</v>
      </c>
      <c r="AO1082" s="13" t="s">
        <v>255</v>
      </c>
      <c r="AP1082" s="13">
        <v>12230</v>
      </c>
      <c r="AQ1082" s="13">
        <v>163.27199999999999</v>
      </c>
      <c r="AR1082" s="13" t="s">
        <v>255</v>
      </c>
      <c r="AS1082" s="13" t="s">
        <v>255</v>
      </c>
      <c r="AT1082" s="13" t="s">
        <v>255</v>
      </c>
      <c r="AU1082" s="13" t="s">
        <v>255</v>
      </c>
      <c r="AV1082" s="13">
        <v>10.6061</v>
      </c>
      <c r="AW1082" s="13">
        <v>0.68768399999999996</v>
      </c>
      <c r="AX1082" s="13" t="s">
        <v>255</v>
      </c>
      <c r="AY1082" s="13" t="s">
        <v>255</v>
      </c>
      <c r="AZ1082" s="13">
        <v>130943</v>
      </c>
      <c r="BA1082" s="13">
        <v>2283.86</v>
      </c>
      <c r="BB1082" s="13" t="s">
        <v>255</v>
      </c>
      <c r="BC1082" s="13" t="s">
        <v>255</v>
      </c>
      <c r="BD1082" s="13">
        <v>2.3757899999999998</v>
      </c>
      <c r="BE1082" s="13">
        <v>1.1021799999999999</v>
      </c>
      <c r="BF1082" s="13">
        <v>61.396099999999997</v>
      </c>
      <c r="BG1082" s="13">
        <v>8.4639000000000006</v>
      </c>
      <c r="BH1082" s="13">
        <v>21.617000000000001</v>
      </c>
      <c r="BI1082" s="13">
        <v>5.7257600000000002</v>
      </c>
      <c r="BJ1082" s="13" t="s">
        <v>255</v>
      </c>
      <c r="BK1082" s="13" t="s">
        <v>255</v>
      </c>
      <c r="BL1082" s="13">
        <v>14.513199999999999</v>
      </c>
      <c r="BM1082" s="13">
        <v>2.2790499999999998</v>
      </c>
      <c r="BN1082" s="13">
        <v>13081.8</v>
      </c>
      <c r="BO1082" s="13">
        <v>311.29599999999999</v>
      </c>
      <c r="BP1082" s="13">
        <v>8.8392400000000002</v>
      </c>
      <c r="BQ1082" s="13">
        <v>0.86122600000000005</v>
      </c>
      <c r="BR1082" s="13">
        <v>300.66000000000003</v>
      </c>
      <c r="BS1082" s="13">
        <v>5.77311</v>
      </c>
      <c r="BT1082" s="13">
        <v>1392.12</v>
      </c>
      <c r="BU1082" s="13">
        <v>302.06299999999999</v>
      </c>
      <c r="BV1082" s="13" t="s">
        <v>255</v>
      </c>
      <c r="BW1082" s="13" t="s">
        <v>255</v>
      </c>
      <c r="BX1082" s="13">
        <v>14471.6</v>
      </c>
      <c r="BY1082" s="13">
        <v>1431.67</v>
      </c>
      <c r="BZ1082" s="13">
        <v>117.07599999999999</v>
      </c>
      <c r="CA1082" s="13">
        <v>1.3174300000000001</v>
      </c>
      <c r="CB1082" s="13" t="s">
        <v>255</v>
      </c>
      <c r="CC1082" s="13" t="s">
        <v>255</v>
      </c>
      <c r="CD1082" s="13">
        <v>18.172699999999999</v>
      </c>
      <c r="CE1082" s="13">
        <v>8.2076600000000006</v>
      </c>
      <c r="CF1082" s="13">
        <v>1841.517333984375</v>
      </c>
      <c r="CG1082" s="13">
        <v>8.5905637741088867</v>
      </c>
      <c r="CH1082" s="13">
        <v>45.972068786621094</v>
      </c>
      <c r="CI1082" s="13">
        <v>88.834892272949219</v>
      </c>
      <c r="CJ1082" s="13">
        <v>15.844158172607422</v>
      </c>
      <c r="CK1082" s="13">
        <v>243.82530212402344</v>
      </c>
      <c r="CL1082" s="13">
        <v>5448.5048828125</v>
      </c>
      <c r="CM1082" s="13">
        <v>2.9823627471923828</v>
      </c>
      <c r="CN1082" s="13">
        <v>200.48338317871094</v>
      </c>
      <c r="CO1082" s="13">
        <v>13.382394790649414</v>
      </c>
      <c r="CP1082" s="13">
        <v>68.01262332777732</v>
      </c>
      <c r="CQ1082" s="13">
        <v>411.16819000000004</v>
      </c>
      <c r="CR1082" s="13" t="s">
        <v>255</v>
      </c>
      <c r="CS1082" s="13" t="s">
        <v>255</v>
      </c>
      <c r="CT1082" s="13" t="s">
        <v>255</v>
      </c>
      <c r="CU1082" s="13">
        <v>21.212199999999999</v>
      </c>
      <c r="CV1082" s="13" t="s">
        <v>255</v>
      </c>
      <c r="CW1082" s="13">
        <v>9.5031599999999994</v>
      </c>
      <c r="CX1082" s="13">
        <v>245.58439999999999</v>
      </c>
      <c r="CY1082" s="13">
        <v>64.850999999999999</v>
      </c>
      <c r="CZ1082" s="13" t="s">
        <v>255</v>
      </c>
      <c r="DA1082" s="13">
        <v>72.566000000000003</v>
      </c>
      <c r="DB1082" s="13">
        <v>300.66000000000003</v>
      </c>
      <c r="DC1082" s="13">
        <v>714.3767600000001</v>
      </c>
      <c r="DD1082" s="13">
        <v>123.60859612559364</v>
      </c>
      <c r="DE1082" s="13">
        <v>3.5119767501452053</v>
      </c>
      <c r="DF1082" s="13">
        <v>6.1018206976664739</v>
      </c>
      <c r="DG1082" s="13">
        <v>0.94566752313804359</v>
      </c>
      <c r="DH1082" s="13">
        <v>0.96478335485963473</v>
      </c>
      <c r="DI1082" s="13">
        <v>0.95331802280213795</v>
      </c>
      <c r="DJ1082" s="13">
        <v>0.97258850260097263</v>
      </c>
      <c r="DK1082" s="13">
        <v>44805.468647637834</v>
      </c>
      <c r="DL1082" s="13">
        <v>5.7048094502564002</v>
      </c>
      <c r="DM1082" s="13">
        <v>116559.30257071137</v>
      </c>
      <c r="DN1082" s="13">
        <v>2.9587040981166943</v>
      </c>
      <c r="DO1082" s="13">
        <v>2.6014525924807268</v>
      </c>
      <c r="DP1082" s="13">
        <v>0.38115585975646976</v>
      </c>
      <c r="DQ1082" s="13">
        <v>701.90512269125657</v>
      </c>
      <c r="DR1082" s="13">
        <v>15015.783840037704</v>
      </c>
      <c r="DS1082" s="13">
        <v>7.7624520845805343</v>
      </c>
      <c r="DT1082" s="13">
        <v>7.7624520845805343</v>
      </c>
      <c r="DU1082" s="13">
        <v>100.00049382787633</v>
      </c>
      <c r="DV1082" s="13">
        <v>15.798475258388949</v>
      </c>
      <c r="DW1082" s="13">
        <v>5.7048094502564002</v>
      </c>
      <c r="DX1082" s="13">
        <v>808.00702699771261</v>
      </c>
      <c r="DY1082" s="13">
        <v>1053.8037509915844</v>
      </c>
      <c r="DZ1082" s="13">
        <v>225.24192777783327</v>
      </c>
      <c r="EA1082" s="13">
        <v>293.59137223338445</v>
      </c>
      <c r="EB1082" s="13">
        <v>19.794027785865836</v>
      </c>
      <c r="EC1082" s="13">
        <v>1569.2218215898308</v>
      </c>
      <c r="ED1082" s="13">
        <v>3.4721062426295082</v>
      </c>
      <c r="EE1082" s="13">
        <v>7.9328542773547273E-3</v>
      </c>
      <c r="EF1082" s="13">
        <v>500</v>
      </c>
      <c r="EG1082" s="13">
        <v>10696.448390677026</v>
      </c>
      <c r="EH1082" s="13">
        <v>55501.917038314859</v>
      </c>
      <c r="EI1082" s="13">
        <v>4.218804428625314E-2</v>
      </c>
      <c r="EJ1082" s="13">
        <v>20</v>
      </c>
      <c r="EK1082" s="13">
        <v>2.1816615649929121</v>
      </c>
      <c r="EL1082" s="13">
        <v>7.0667235581792776</v>
      </c>
      <c r="EM1082" s="13">
        <v>7.4999999999999997E-2</v>
      </c>
      <c r="EN1082" s="13">
        <v>19.627512359619139</v>
      </c>
      <c r="EO1082" s="13">
        <v>7.2917843460269791E-2</v>
      </c>
    </row>
    <row r="1083" spans="1:145">
      <c r="A1083" s="12">
        <v>40478.498611111114</v>
      </c>
      <c r="B1083" s="13">
        <v>28</v>
      </c>
      <c r="C1083" s="13" t="s">
        <v>78</v>
      </c>
      <c r="D1083" s="13" t="s">
        <v>64</v>
      </c>
      <c r="E1083" s="12">
        <v>40478.484722222223</v>
      </c>
      <c r="F1083" s="12">
        <v>40478.505555555559</v>
      </c>
      <c r="G1083" s="13" t="s">
        <v>28</v>
      </c>
      <c r="H1083" s="13">
        <v>2</v>
      </c>
      <c r="I1083" s="13">
        <v>1</v>
      </c>
      <c r="J1083" s="13" t="s">
        <v>255</v>
      </c>
      <c r="K1083" s="13">
        <v>5</v>
      </c>
      <c r="L1083" s="13" t="s">
        <v>255</v>
      </c>
      <c r="M1083" s="13">
        <v>548811</v>
      </c>
      <c r="N1083" s="13">
        <v>548812</v>
      </c>
      <c r="O1083" s="13" t="s">
        <v>255</v>
      </c>
      <c r="P1083" s="13">
        <v>1.0803439961990128E-2</v>
      </c>
      <c r="Q1083" s="13">
        <v>9.59747682060208E-3</v>
      </c>
      <c r="R1083" s="13">
        <v>2.2524388572491372</v>
      </c>
      <c r="S1083" s="13" t="s">
        <v>255</v>
      </c>
      <c r="T1083" s="13">
        <v>1.3083189141989329</v>
      </c>
      <c r="U1083" s="13">
        <v>1.1225138993803188</v>
      </c>
      <c r="V1083" s="13" t="s">
        <v>255</v>
      </c>
      <c r="W1083" s="13" t="s">
        <v>255</v>
      </c>
      <c r="X1083" s="13">
        <v>2.0456542950084105</v>
      </c>
      <c r="Y1083" s="13">
        <v>1.9345638572711009E-2</v>
      </c>
      <c r="Z1083" s="13">
        <v>26.176564196657512</v>
      </c>
      <c r="AA1083" s="13">
        <v>5.4668940019711287E-2</v>
      </c>
      <c r="AB1083" s="13" t="s">
        <v>255</v>
      </c>
      <c r="AC1083" s="13">
        <v>61.973934177178151</v>
      </c>
      <c r="AD1083" s="13" t="s">
        <v>255</v>
      </c>
      <c r="AE1083" s="13">
        <v>6.4165811391821648E-2</v>
      </c>
      <c r="AF1083" s="13">
        <v>4.6887924040611804</v>
      </c>
      <c r="AG1083" s="13" t="s">
        <v>255</v>
      </c>
      <c r="AH1083" s="13" t="s">
        <v>255</v>
      </c>
      <c r="AI1083" s="13">
        <v>0.26490232559201976</v>
      </c>
      <c r="AJ1083" s="13">
        <v>8.7934517838476663E-3</v>
      </c>
      <c r="AK1083" s="13" t="s">
        <v>255</v>
      </c>
      <c r="AL1083" s="13">
        <v>100</v>
      </c>
      <c r="AM1083" s="13">
        <v>900</v>
      </c>
      <c r="AN1083" s="13">
        <v>4.57057</v>
      </c>
      <c r="AO1083" s="13">
        <v>2.0068899999999998</v>
      </c>
      <c r="AP1083" s="13">
        <v>11123.9</v>
      </c>
      <c r="AQ1083" s="13">
        <v>151.17699999999999</v>
      </c>
      <c r="AR1083" s="13" t="s">
        <v>255</v>
      </c>
      <c r="AS1083" s="13" t="s">
        <v>255</v>
      </c>
      <c r="AT1083" s="13" t="s">
        <v>255</v>
      </c>
      <c r="AU1083" s="13" t="s">
        <v>255</v>
      </c>
      <c r="AV1083" s="13">
        <v>27.327400000000001</v>
      </c>
      <c r="AW1083" s="13">
        <v>0.81889800000000001</v>
      </c>
      <c r="AX1083" s="13">
        <v>8.6804699999999997</v>
      </c>
      <c r="AY1083" s="13">
        <v>2.7115499999999999</v>
      </c>
      <c r="AZ1083" s="13">
        <v>89590.9</v>
      </c>
      <c r="BA1083" s="13">
        <v>2499.83</v>
      </c>
      <c r="BB1083" s="13" t="s">
        <v>255</v>
      </c>
      <c r="BC1083" s="13" t="s">
        <v>255</v>
      </c>
      <c r="BD1083" s="13">
        <v>3.2833800000000002</v>
      </c>
      <c r="BE1083" s="13">
        <v>1.1938899999999999</v>
      </c>
      <c r="BF1083" s="13">
        <v>176.08500000000001</v>
      </c>
      <c r="BG1083" s="13">
        <v>16.9862</v>
      </c>
      <c r="BH1083" s="13">
        <v>46.019100000000002</v>
      </c>
      <c r="BI1083" s="13">
        <v>11.7102</v>
      </c>
      <c r="BJ1083" s="13" t="s">
        <v>255</v>
      </c>
      <c r="BK1083" s="13" t="s">
        <v>255</v>
      </c>
      <c r="BL1083" s="13">
        <v>59.963700000000003</v>
      </c>
      <c r="BM1083" s="13">
        <v>5.0074199999999998</v>
      </c>
      <c r="BN1083" s="13">
        <v>7719.74</v>
      </c>
      <c r="BO1083" s="13">
        <v>506.709</v>
      </c>
      <c r="BP1083" s="13">
        <v>10.4978</v>
      </c>
      <c r="BQ1083" s="13">
        <v>0.96628099999999995</v>
      </c>
      <c r="BR1083" s="13">
        <v>639.73</v>
      </c>
      <c r="BS1083" s="13">
        <v>15.3188</v>
      </c>
      <c r="BT1083" s="13">
        <v>299.601</v>
      </c>
      <c r="BU1083" s="13">
        <v>64.835099999999997</v>
      </c>
      <c r="BV1083" s="13" t="s">
        <v>255</v>
      </c>
      <c r="BW1083" s="13" t="s">
        <v>255</v>
      </c>
      <c r="BX1083" s="13">
        <v>12574.3</v>
      </c>
      <c r="BY1083" s="13">
        <v>1944.37</v>
      </c>
      <c r="BZ1083" s="13">
        <v>190.82599999999999</v>
      </c>
      <c r="CA1083" s="13">
        <v>2.1942699999999999</v>
      </c>
      <c r="CB1083" s="13" t="s">
        <v>255</v>
      </c>
      <c r="CC1083" s="13" t="s">
        <v>255</v>
      </c>
      <c r="CD1083" s="13" t="s">
        <v>255</v>
      </c>
      <c r="CE1083" s="13" t="s">
        <v>255</v>
      </c>
      <c r="CF1083" s="13">
        <v>1793.6302490234375</v>
      </c>
      <c r="CG1083" s="13">
        <v>8.3337879180908203</v>
      </c>
      <c r="CH1083" s="13">
        <v>44.165142059326172</v>
      </c>
      <c r="CI1083" s="13">
        <v>89.040199279785156</v>
      </c>
      <c r="CJ1083" s="13">
        <v>15.938782691955566</v>
      </c>
      <c r="CK1083" s="13">
        <v>243.79267883300781</v>
      </c>
      <c r="CL1083" s="13">
        <v>5458.49267578125</v>
      </c>
      <c r="CM1083" s="13">
        <v>2.9855458736419678</v>
      </c>
      <c r="CN1083" s="13">
        <v>198.41935729980469</v>
      </c>
      <c r="CO1083" s="13">
        <v>13.627105712890625</v>
      </c>
      <c r="CP1083" s="13">
        <v>68.01262332777732</v>
      </c>
      <c r="CQ1083" s="13">
        <v>965.65962000000002</v>
      </c>
      <c r="CR1083" s="13">
        <v>13.71171</v>
      </c>
      <c r="CS1083" s="13" t="s">
        <v>255</v>
      </c>
      <c r="CT1083" s="13" t="s">
        <v>255</v>
      </c>
      <c r="CU1083" s="13">
        <v>54.654800000000002</v>
      </c>
      <c r="CV1083" s="13">
        <v>26.041409999999999</v>
      </c>
      <c r="CW1083" s="13">
        <v>13.133520000000001</v>
      </c>
      <c r="CX1083" s="13">
        <v>704.34</v>
      </c>
      <c r="CY1083" s="13">
        <v>138.0573</v>
      </c>
      <c r="CZ1083" s="13" t="s">
        <v>255</v>
      </c>
      <c r="DA1083" s="13">
        <v>299.81850000000003</v>
      </c>
      <c r="DB1083" s="13">
        <v>639.73</v>
      </c>
      <c r="DC1083" s="13">
        <v>1889.4872400000002</v>
      </c>
      <c r="DD1083" s="13">
        <v>65.894060557785622</v>
      </c>
      <c r="DE1083" s="13">
        <v>5.0604195445065141</v>
      </c>
      <c r="DF1083" s="13">
        <v>9.9016236781151434</v>
      </c>
      <c r="DG1083" s="13">
        <v>0.85804379781775808</v>
      </c>
      <c r="DH1083" s="13">
        <v>0.91577425705958992</v>
      </c>
      <c r="DI1083" s="13">
        <v>0.87106536289592307</v>
      </c>
      <c r="DJ1083" s="13">
        <v>0.92967193234788847</v>
      </c>
      <c r="DK1083" s="13">
        <v>43381.25905609547</v>
      </c>
      <c r="DL1083" s="13">
        <v>5.5234734530621141</v>
      </c>
      <c r="DM1083" s="13">
        <v>116772.97039476536</v>
      </c>
      <c r="DN1083" s="13">
        <v>3.0432652876774289</v>
      </c>
      <c r="DO1083" s="13">
        <v>2.6917838010134396</v>
      </c>
      <c r="DP1083" s="13">
        <v>0.38178984403610233</v>
      </c>
      <c r="DQ1083" s="13">
        <v>684.78981303309354</v>
      </c>
      <c r="DR1083" s="13">
        <v>14649.637787139711</v>
      </c>
      <c r="DS1083" s="13">
        <v>7.9710483010901036</v>
      </c>
      <c r="DT1083" s="13">
        <v>7.9710483010901028</v>
      </c>
      <c r="DU1083" s="13">
        <v>100.00049382787633</v>
      </c>
      <c r="DV1083" s="13">
        <v>15.798475258388949</v>
      </c>
      <c r="DW1083" s="13">
        <v>5.5234734530621141</v>
      </c>
      <c r="DX1083" s="13">
        <v>808.00702699771261</v>
      </c>
      <c r="DY1083" s="13">
        <v>1053.8037509915844</v>
      </c>
      <c r="DZ1083" s="13">
        <v>220.70327927184044</v>
      </c>
      <c r="EA1083" s="13">
        <v>287.6710542620894</v>
      </c>
      <c r="EB1083" s="13">
        <v>19.794027785865836</v>
      </c>
      <c r="EC1083" s="13">
        <v>1528.4155487917128</v>
      </c>
      <c r="ED1083" s="13">
        <v>3.5713407129994557</v>
      </c>
      <c r="EE1083" s="13">
        <v>1.9332951653846509E-2</v>
      </c>
      <c r="EF1083" s="13">
        <v>500</v>
      </c>
      <c r="EG1083" s="13">
        <v>10696.448390677026</v>
      </c>
      <c r="EH1083" s="13">
        <v>54077.707446772496</v>
      </c>
      <c r="EI1083" s="13">
        <v>4.2413599934520291E-2</v>
      </c>
      <c r="EJ1083" s="13">
        <v>20</v>
      </c>
      <c r="EK1083" s="13">
        <v>2.1816615649929121</v>
      </c>
      <c r="EL1083" s="13">
        <v>6.8853875609849933</v>
      </c>
      <c r="EM1083" s="13">
        <v>7.4999999999999997E-2</v>
      </c>
      <c r="EN1083" s="13">
        <v>19.986421712239583</v>
      </c>
      <c r="EO1083" s="13">
        <v>6.7116694590577813E-2</v>
      </c>
    </row>
    <row r="1084" spans="1:145">
      <c r="A1084" s="12">
        <v>40478.499305555553</v>
      </c>
      <c r="B1084" s="13">
        <v>28</v>
      </c>
      <c r="C1084" s="13" t="s">
        <v>78</v>
      </c>
      <c r="D1084" s="13" t="s">
        <v>64</v>
      </c>
      <c r="E1084" s="12">
        <v>40478.484722222223</v>
      </c>
      <c r="F1084" s="12">
        <v>40478.505555555559</v>
      </c>
      <c r="G1084" s="13" t="s">
        <v>28</v>
      </c>
      <c r="H1084" s="13">
        <v>2</v>
      </c>
      <c r="I1084" s="13">
        <v>1</v>
      </c>
      <c r="J1084" s="13" t="s">
        <v>255</v>
      </c>
      <c r="K1084" s="13">
        <v>5</v>
      </c>
      <c r="L1084" s="13" t="s">
        <v>255</v>
      </c>
      <c r="M1084" s="13">
        <v>548811</v>
      </c>
      <c r="N1084" s="13">
        <v>548812</v>
      </c>
      <c r="O1084" s="13" t="s">
        <v>255</v>
      </c>
      <c r="P1084" s="13">
        <v>1.0803439961990128E-2</v>
      </c>
      <c r="Q1084" s="13">
        <v>9.59747682060208E-3</v>
      </c>
      <c r="R1084" s="13">
        <v>2.2524388572491372</v>
      </c>
      <c r="S1084" s="13" t="s">
        <v>255</v>
      </c>
      <c r="T1084" s="13">
        <v>1.3083189141989329</v>
      </c>
      <c r="U1084" s="13">
        <v>1.1225138993803188</v>
      </c>
      <c r="V1084" s="13" t="s">
        <v>255</v>
      </c>
      <c r="W1084" s="13" t="s">
        <v>255</v>
      </c>
      <c r="X1084" s="13">
        <v>2.0456542950084105</v>
      </c>
      <c r="Y1084" s="13">
        <v>1.9345638572711009E-2</v>
      </c>
      <c r="Z1084" s="13">
        <v>26.176564196657512</v>
      </c>
      <c r="AA1084" s="13">
        <v>5.4668940019711287E-2</v>
      </c>
      <c r="AB1084" s="13" t="s">
        <v>255</v>
      </c>
      <c r="AC1084" s="13">
        <v>61.973934177178151</v>
      </c>
      <c r="AD1084" s="13" t="s">
        <v>255</v>
      </c>
      <c r="AE1084" s="13">
        <v>6.4165811391821648E-2</v>
      </c>
      <c r="AF1084" s="13">
        <v>4.6887924040611804</v>
      </c>
      <c r="AG1084" s="13" t="s">
        <v>255</v>
      </c>
      <c r="AH1084" s="13" t="s">
        <v>255</v>
      </c>
      <c r="AI1084" s="13">
        <v>0.26490232559201976</v>
      </c>
      <c r="AJ1084" s="13">
        <v>8.7934517838476663E-3</v>
      </c>
      <c r="AK1084" s="13" t="s">
        <v>255</v>
      </c>
      <c r="AL1084" s="13">
        <v>100</v>
      </c>
      <c r="AM1084" s="13">
        <v>900</v>
      </c>
      <c r="AN1084" s="13">
        <v>6.3673099999999998</v>
      </c>
      <c r="AO1084" s="13">
        <v>2.8674900000000001</v>
      </c>
      <c r="AP1084" s="13">
        <v>12648.8</v>
      </c>
      <c r="AQ1084" s="13">
        <v>212.07599999999999</v>
      </c>
      <c r="AR1084" s="13" t="s">
        <v>255</v>
      </c>
      <c r="AS1084" s="13" t="s">
        <v>255</v>
      </c>
      <c r="AT1084" s="13" t="s">
        <v>255</v>
      </c>
      <c r="AU1084" s="13" t="s">
        <v>255</v>
      </c>
      <c r="AV1084" s="13">
        <v>16.1814</v>
      </c>
      <c r="AW1084" s="13">
        <v>1.1453500000000001</v>
      </c>
      <c r="AX1084" s="13" t="s">
        <v>255</v>
      </c>
      <c r="AY1084" s="13" t="s">
        <v>255</v>
      </c>
      <c r="AZ1084" s="13">
        <v>183341</v>
      </c>
      <c r="BA1084" s="13">
        <v>3416.62</v>
      </c>
      <c r="BB1084" s="13" t="s">
        <v>255</v>
      </c>
      <c r="BC1084" s="13" t="s">
        <v>255</v>
      </c>
      <c r="BD1084" s="13" t="s">
        <v>255</v>
      </c>
      <c r="BE1084" s="13" t="s">
        <v>255</v>
      </c>
      <c r="BF1084" s="13">
        <v>107.158</v>
      </c>
      <c r="BG1084" s="13">
        <v>12.1327</v>
      </c>
      <c r="BH1084" s="13">
        <v>38.945599999999999</v>
      </c>
      <c r="BI1084" s="13">
        <v>9.1643899999999991</v>
      </c>
      <c r="BJ1084" s="13" t="s">
        <v>255</v>
      </c>
      <c r="BK1084" s="13" t="s">
        <v>255</v>
      </c>
      <c r="BL1084" s="13">
        <v>41.189599999999999</v>
      </c>
      <c r="BM1084" s="13">
        <v>3.7317200000000001</v>
      </c>
      <c r="BN1084" s="13">
        <v>14778</v>
      </c>
      <c r="BO1084" s="13">
        <v>459.86200000000002</v>
      </c>
      <c r="BP1084" s="13">
        <v>17.925699999999999</v>
      </c>
      <c r="BQ1084" s="13">
        <v>1.27346</v>
      </c>
      <c r="BR1084" s="13">
        <v>376.37799999999999</v>
      </c>
      <c r="BS1084" s="13">
        <v>7.46225</v>
      </c>
      <c r="BT1084" s="13" t="s">
        <v>255</v>
      </c>
      <c r="BU1084" s="13" t="s">
        <v>255</v>
      </c>
      <c r="BV1084" s="13" t="s">
        <v>255</v>
      </c>
      <c r="BW1084" s="13" t="s">
        <v>255</v>
      </c>
      <c r="BX1084" s="13">
        <v>20498.400000000001</v>
      </c>
      <c r="BY1084" s="13">
        <v>2378.7199999999998</v>
      </c>
      <c r="BZ1084" s="13">
        <v>154.851</v>
      </c>
      <c r="CA1084" s="13">
        <v>2.34395</v>
      </c>
      <c r="CB1084" s="13">
        <v>5.8173700000000004</v>
      </c>
      <c r="CC1084" s="13">
        <v>2.4644300000000001</v>
      </c>
      <c r="CD1084" s="13" t="s">
        <v>255</v>
      </c>
      <c r="CE1084" s="13" t="s">
        <v>255</v>
      </c>
      <c r="CF1084" s="13">
        <v>1816.20556640625</v>
      </c>
      <c r="CG1084" s="13">
        <v>8.6356124877929687</v>
      </c>
      <c r="CH1084" s="13">
        <v>46.133872985839844</v>
      </c>
      <c r="CI1084" s="13">
        <v>89.273094177246094</v>
      </c>
      <c r="CJ1084" s="13">
        <v>16.059783935546875</v>
      </c>
      <c r="CK1084" s="13">
        <v>243.399169921875</v>
      </c>
      <c r="CL1084" s="13">
        <v>5452.64697265625</v>
      </c>
      <c r="CM1084" s="13">
        <v>3.0016515254974365</v>
      </c>
      <c r="CN1084" s="13">
        <v>201.11546325683594</v>
      </c>
      <c r="CO1084" s="13">
        <v>13.981588363647461</v>
      </c>
      <c r="CP1084" s="13">
        <v>68.01262332777732</v>
      </c>
      <c r="CQ1084" s="13">
        <v>586.21991000000003</v>
      </c>
      <c r="CR1084" s="13">
        <v>19.101929999999999</v>
      </c>
      <c r="CS1084" s="13" t="s">
        <v>255</v>
      </c>
      <c r="CT1084" s="13" t="s">
        <v>255</v>
      </c>
      <c r="CU1084" s="13">
        <v>32.3628</v>
      </c>
      <c r="CV1084" s="13" t="s">
        <v>255</v>
      </c>
      <c r="CW1084" s="13" t="s">
        <v>255</v>
      </c>
      <c r="CX1084" s="13">
        <v>428.63200000000001</v>
      </c>
      <c r="CY1084" s="13">
        <v>116.8368</v>
      </c>
      <c r="CZ1084" s="13" t="s">
        <v>255</v>
      </c>
      <c r="DA1084" s="13">
        <v>205.94799999999998</v>
      </c>
      <c r="DB1084" s="13">
        <v>376.37799999999999</v>
      </c>
      <c r="DC1084" s="13">
        <v>1179.25953</v>
      </c>
      <c r="DD1084" s="13">
        <v>132.37499273495166</v>
      </c>
      <c r="DE1084" s="13">
        <v>3.7857030952334827</v>
      </c>
      <c r="DF1084" s="13">
        <v>7.6154466551717457</v>
      </c>
      <c r="DG1084" s="13">
        <v>0.93889339807408767</v>
      </c>
      <c r="DH1084" s="13">
        <v>0.96510878669528977</v>
      </c>
      <c r="DI1084" s="13">
        <v>0.94598607758005737</v>
      </c>
      <c r="DJ1084" s="13">
        <v>0.97239950503079642</v>
      </c>
      <c r="DK1084" s="13">
        <v>43596.305445921782</v>
      </c>
      <c r="DL1084" s="13">
        <v>5.5508540098100543</v>
      </c>
      <c r="DM1084" s="13">
        <v>116647.9138711978</v>
      </c>
      <c r="DN1084" s="13">
        <v>3.0022190623749023</v>
      </c>
      <c r="DO1084" s="13">
        <v>2.6756375953896256</v>
      </c>
      <c r="DP1084" s="13">
        <v>0.38260055236816409</v>
      </c>
      <c r="DQ1084" s="13">
        <v>694.88125292116558</v>
      </c>
      <c r="DR1084" s="13">
        <v>14865.522919040473</v>
      </c>
      <c r="DS1084" s="13">
        <v>7.8468759226619316</v>
      </c>
      <c r="DT1084" s="13">
        <v>7.8468759226619316</v>
      </c>
      <c r="DU1084" s="13">
        <v>100.00049382787633</v>
      </c>
      <c r="DV1084" s="13">
        <v>15.798475258388949</v>
      </c>
      <c r="DW1084" s="13">
        <v>5.5508540098100543</v>
      </c>
      <c r="DX1084" s="13">
        <v>808.00702699771261</v>
      </c>
      <c r="DY1084" s="13">
        <v>1053.8037509915844</v>
      </c>
      <c r="DZ1084" s="13">
        <v>222.88328873394443</v>
      </c>
      <c r="EA1084" s="13">
        <v>290.51467583218295</v>
      </c>
      <c r="EB1084" s="13">
        <v>19.794027785865836</v>
      </c>
      <c r="EC1084" s="13">
        <v>1547.6527723641771</v>
      </c>
      <c r="ED1084" s="13">
        <v>3.5231720383421972</v>
      </c>
      <c r="EE1084" s="13">
        <v>1.8907487183134926E-4</v>
      </c>
      <c r="EF1084" s="13">
        <v>500</v>
      </c>
      <c r="EG1084" s="13">
        <v>10696.448390677026</v>
      </c>
      <c r="EH1084" s="13">
        <v>54292.753836598808</v>
      </c>
      <c r="EI1084" s="13">
        <v>4.2661412485673053E-2</v>
      </c>
      <c r="EJ1084" s="13">
        <v>20</v>
      </c>
      <c r="EK1084" s="13">
        <v>2.1816615649929121</v>
      </c>
      <c r="EL1084" s="13">
        <v>6.9127681177329316</v>
      </c>
      <c r="EM1084" s="13">
        <v>7.4999999999999997E-2</v>
      </c>
      <c r="EN1084" s="13">
        <v>20.506329600016276</v>
      </c>
      <c r="EO1084" s="13">
        <v>6.4640108727811021E-2</v>
      </c>
    </row>
    <row r="1085" spans="1:145">
      <c r="A1085" s="12">
        <v>40478.5</v>
      </c>
      <c r="B1085" s="13">
        <v>28</v>
      </c>
      <c r="C1085" s="13" t="s">
        <v>78</v>
      </c>
      <c r="D1085" s="13" t="s">
        <v>64</v>
      </c>
      <c r="E1085" s="12">
        <v>40478.484722222223</v>
      </c>
      <c r="F1085" s="12">
        <v>40478.505555555559</v>
      </c>
      <c r="G1085" s="13" t="s">
        <v>28</v>
      </c>
      <c r="H1085" s="13">
        <v>2</v>
      </c>
      <c r="I1085" s="13">
        <v>1</v>
      </c>
      <c r="J1085" s="13" t="s">
        <v>255</v>
      </c>
      <c r="K1085" s="13">
        <v>5</v>
      </c>
      <c r="L1085" s="13" t="s">
        <v>255</v>
      </c>
      <c r="M1085" s="13">
        <v>548811</v>
      </c>
      <c r="N1085" s="13">
        <v>548812</v>
      </c>
      <c r="O1085" s="13" t="s">
        <v>255</v>
      </c>
      <c r="P1085" s="13">
        <v>1.0803439961990128E-2</v>
      </c>
      <c r="Q1085" s="13">
        <v>9.59747682060208E-3</v>
      </c>
      <c r="R1085" s="13">
        <v>2.2524388572491372</v>
      </c>
      <c r="S1085" s="13" t="s">
        <v>255</v>
      </c>
      <c r="T1085" s="13">
        <v>1.3083189141989329</v>
      </c>
      <c r="U1085" s="13">
        <v>1.1225138993803188</v>
      </c>
      <c r="V1085" s="13" t="s">
        <v>255</v>
      </c>
      <c r="W1085" s="13" t="s">
        <v>255</v>
      </c>
      <c r="X1085" s="13">
        <v>2.0456542950084105</v>
      </c>
      <c r="Y1085" s="13">
        <v>1.9345638572711009E-2</v>
      </c>
      <c r="Z1085" s="13">
        <v>26.176564196657512</v>
      </c>
      <c r="AA1085" s="13">
        <v>5.4668940019711287E-2</v>
      </c>
      <c r="AB1085" s="13" t="s">
        <v>255</v>
      </c>
      <c r="AC1085" s="13">
        <v>61.973934177178151</v>
      </c>
      <c r="AD1085" s="13" t="s">
        <v>255</v>
      </c>
      <c r="AE1085" s="13">
        <v>6.4165811391821648E-2</v>
      </c>
      <c r="AF1085" s="13">
        <v>4.6887924040611804</v>
      </c>
      <c r="AG1085" s="13" t="s">
        <v>255</v>
      </c>
      <c r="AH1085" s="13" t="s">
        <v>255</v>
      </c>
      <c r="AI1085" s="13">
        <v>0.26490232559201976</v>
      </c>
      <c r="AJ1085" s="13">
        <v>8.7934517838476663E-3</v>
      </c>
      <c r="AK1085" s="13" t="s">
        <v>255</v>
      </c>
      <c r="AL1085" s="13">
        <v>100</v>
      </c>
      <c r="AM1085" s="13">
        <v>900</v>
      </c>
      <c r="AN1085" s="13" t="s">
        <v>255</v>
      </c>
      <c r="AO1085" s="13" t="s">
        <v>255</v>
      </c>
      <c r="AP1085" s="13" t="s">
        <v>255</v>
      </c>
      <c r="AQ1085" s="13" t="s">
        <v>255</v>
      </c>
      <c r="AR1085" s="13" t="s">
        <v>255</v>
      </c>
      <c r="AS1085" s="13" t="s">
        <v>255</v>
      </c>
      <c r="AT1085" s="13" t="s">
        <v>255</v>
      </c>
      <c r="AU1085" s="13" t="s">
        <v>255</v>
      </c>
      <c r="AV1085" s="13" t="s">
        <v>255</v>
      </c>
      <c r="AW1085" s="13" t="s">
        <v>255</v>
      </c>
      <c r="AX1085" s="13">
        <v>1.3291999999999999</v>
      </c>
      <c r="AY1085" s="13">
        <v>0.57381800000000005</v>
      </c>
      <c r="AZ1085" s="13" t="s">
        <v>255</v>
      </c>
      <c r="BA1085" s="13" t="s">
        <v>255</v>
      </c>
      <c r="BB1085" s="13" t="s">
        <v>255</v>
      </c>
      <c r="BC1085" s="13" t="s">
        <v>255</v>
      </c>
      <c r="BD1085" s="13" t="s">
        <v>255</v>
      </c>
      <c r="BE1085" s="13" t="s">
        <v>255</v>
      </c>
      <c r="BF1085" s="13" t="s">
        <v>255</v>
      </c>
      <c r="BG1085" s="13" t="s">
        <v>255</v>
      </c>
      <c r="BH1085" s="13" t="s">
        <v>255</v>
      </c>
      <c r="BI1085" s="13" t="s">
        <v>255</v>
      </c>
      <c r="BJ1085" s="13" t="s">
        <v>255</v>
      </c>
      <c r="BK1085" s="13" t="s">
        <v>255</v>
      </c>
      <c r="BL1085" s="13" t="s">
        <v>255</v>
      </c>
      <c r="BM1085" s="13" t="s">
        <v>255</v>
      </c>
      <c r="BN1085" s="13" t="s">
        <v>255</v>
      </c>
      <c r="BO1085" s="13" t="s">
        <v>255</v>
      </c>
      <c r="BP1085" s="13" t="s">
        <v>255</v>
      </c>
      <c r="BQ1085" s="13" t="s">
        <v>255</v>
      </c>
      <c r="BR1085" s="13">
        <v>2.3878300000000001</v>
      </c>
      <c r="BS1085" s="13">
        <v>0.59646100000000002</v>
      </c>
      <c r="BT1085" s="13" t="s">
        <v>255</v>
      </c>
      <c r="BU1085" s="13" t="s">
        <v>255</v>
      </c>
      <c r="BV1085" s="13" t="s">
        <v>255</v>
      </c>
      <c r="BW1085" s="13" t="s">
        <v>255</v>
      </c>
      <c r="BX1085" s="13" t="s">
        <v>255</v>
      </c>
      <c r="BY1085" s="13" t="s">
        <v>255</v>
      </c>
      <c r="BZ1085" s="13" t="s">
        <v>255</v>
      </c>
      <c r="CA1085" s="13" t="s">
        <v>255</v>
      </c>
      <c r="CB1085" s="13" t="s">
        <v>255</v>
      </c>
      <c r="CC1085" s="13" t="s">
        <v>255</v>
      </c>
      <c r="CD1085" s="13" t="s">
        <v>255</v>
      </c>
      <c r="CE1085" s="13" t="s">
        <v>255</v>
      </c>
      <c r="CF1085" s="13">
        <v>1970.434326171875</v>
      </c>
      <c r="CG1085" s="13">
        <v>8.963658332824707</v>
      </c>
      <c r="CH1085" s="13">
        <v>48.009071350097656</v>
      </c>
      <c r="CI1085" s="13">
        <v>89.543357849121094</v>
      </c>
      <c r="CJ1085" s="13">
        <v>16.241489410400391</v>
      </c>
      <c r="CK1085" s="13">
        <v>233.41587829589844</v>
      </c>
      <c r="CL1085" s="13">
        <v>5481.9501953125</v>
      </c>
      <c r="CM1085" s="13">
        <v>2.9558522701263428</v>
      </c>
      <c r="CN1085" s="13">
        <v>201.66636657714844</v>
      </c>
      <c r="CO1085" s="13">
        <v>12.738924980163574</v>
      </c>
      <c r="CP1085" s="13">
        <v>68.01262332777732</v>
      </c>
      <c r="CQ1085" s="13">
        <v>3.7170300000000003</v>
      </c>
      <c r="CR1085" s="13" t="s">
        <v>255</v>
      </c>
      <c r="CS1085" s="13" t="s">
        <v>255</v>
      </c>
      <c r="CT1085" s="13" t="s">
        <v>255</v>
      </c>
      <c r="CU1085" s="13" t="s">
        <v>255</v>
      </c>
      <c r="CV1085" s="13">
        <v>3.9875999999999996</v>
      </c>
      <c r="CW1085" s="13" t="s">
        <v>255</v>
      </c>
      <c r="CX1085" s="13" t="s">
        <v>255</v>
      </c>
      <c r="CY1085" s="13" t="s">
        <v>255</v>
      </c>
      <c r="CZ1085" s="13" t="s">
        <v>255</v>
      </c>
      <c r="DA1085" s="13" t="s">
        <v>255</v>
      </c>
      <c r="DB1085" s="13">
        <v>2.3878300000000001</v>
      </c>
      <c r="DC1085" s="13">
        <v>6.3754299999999997</v>
      </c>
      <c r="DD1085" s="13" t="s">
        <v>255</v>
      </c>
      <c r="DE1085" s="13" t="s">
        <v>255</v>
      </c>
      <c r="DF1085" s="13" t="s">
        <v>255</v>
      </c>
      <c r="DG1085" s="13" t="s">
        <v>255</v>
      </c>
      <c r="DH1085" s="13" t="s">
        <v>255</v>
      </c>
      <c r="DI1085" s="13" t="s">
        <v>255</v>
      </c>
      <c r="DJ1085" s="13" t="s">
        <v>255</v>
      </c>
      <c r="DK1085" s="13">
        <v>46769.259490009536</v>
      </c>
      <c r="DL1085" s="13">
        <v>5.9548470660660424</v>
      </c>
      <c r="DM1085" s="13">
        <v>117274.79468884399</v>
      </c>
      <c r="DN1085" s="13">
        <v>2.782102464669673</v>
      </c>
      <c r="DO1085" s="13">
        <v>2.5075187413197182</v>
      </c>
      <c r="DP1085" s="13">
        <v>0.38381797904968262</v>
      </c>
      <c r="DQ1085" s="13">
        <v>756.2881209214122</v>
      </c>
      <c r="DR1085" s="13">
        <v>16179.193707835982</v>
      </c>
      <c r="DS1085" s="13">
        <v>7.248494381524397</v>
      </c>
      <c r="DT1085" s="13">
        <v>7.248494381524397</v>
      </c>
      <c r="DU1085" s="13">
        <v>100.00049382787633</v>
      </c>
      <c r="DV1085" s="13">
        <v>15.798475258388949</v>
      </c>
      <c r="DW1085" s="13">
        <v>5.9548470660660424</v>
      </c>
      <c r="DX1085" s="13">
        <v>808.00702699771261</v>
      </c>
      <c r="DY1085" s="13">
        <v>1053.8037509915844</v>
      </c>
      <c r="DZ1085" s="13">
        <v>235.34768855703615</v>
      </c>
      <c r="EA1085" s="13">
        <v>306.77527161867636</v>
      </c>
      <c r="EB1085" s="13">
        <v>19.794027785865836</v>
      </c>
      <c r="EC1085" s="13">
        <v>1679.0765341038034</v>
      </c>
      <c r="ED1085" s="13">
        <v>3.2648602276122314</v>
      </c>
      <c r="EE1085" s="13">
        <v>5.8781626948238214E-2</v>
      </c>
      <c r="EF1085" s="13">
        <v>500</v>
      </c>
      <c r="EG1085" s="13">
        <v>10696.448390677026</v>
      </c>
      <c r="EH1085" s="13">
        <v>57465.707880686561</v>
      </c>
      <c r="EI1085" s="13">
        <v>4.2989713644546512E-2</v>
      </c>
      <c r="EJ1085" s="13">
        <v>20</v>
      </c>
      <c r="EK1085" s="13">
        <v>2.1816615649929121</v>
      </c>
      <c r="EL1085" s="13">
        <v>7.3167611739889207</v>
      </c>
      <c r="EM1085" s="13">
        <v>7.4999999999999997E-2</v>
      </c>
      <c r="EN1085" s="13">
        <v>18.683756637573243</v>
      </c>
      <c r="EO1085" s="13">
        <v>8.7904810941233189E-2</v>
      </c>
    </row>
    <row r="1086" spans="1:145">
      <c r="A1086" s="12">
        <v>40478.500694444447</v>
      </c>
      <c r="B1086" s="13">
        <v>28</v>
      </c>
      <c r="C1086" s="13" t="s">
        <v>78</v>
      </c>
      <c r="D1086" s="13" t="s">
        <v>64</v>
      </c>
      <c r="E1086" s="12">
        <v>40478.484722222223</v>
      </c>
      <c r="F1086" s="12">
        <v>40478.505555555559</v>
      </c>
      <c r="G1086" s="13" t="s">
        <v>28</v>
      </c>
      <c r="H1086" s="13">
        <v>2</v>
      </c>
      <c r="I1086" s="13">
        <v>1</v>
      </c>
      <c r="J1086" s="13" t="s">
        <v>255</v>
      </c>
      <c r="K1086" s="13">
        <v>5</v>
      </c>
      <c r="L1086" s="13" t="s">
        <v>255</v>
      </c>
      <c r="M1086" s="13">
        <v>548811</v>
      </c>
      <c r="N1086" s="13">
        <v>548812</v>
      </c>
      <c r="O1086" s="13" t="s">
        <v>255</v>
      </c>
      <c r="P1086" s="13">
        <v>1.0803439961990128E-2</v>
      </c>
      <c r="Q1086" s="13">
        <v>9.59747682060208E-3</v>
      </c>
      <c r="R1086" s="13">
        <v>2.2524388572491372</v>
      </c>
      <c r="S1086" s="13" t="s">
        <v>255</v>
      </c>
      <c r="T1086" s="13">
        <v>1.3083189141989329</v>
      </c>
      <c r="U1086" s="13">
        <v>1.1225138993803188</v>
      </c>
      <c r="V1086" s="13" t="s">
        <v>255</v>
      </c>
      <c r="W1086" s="13" t="s">
        <v>255</v>
      </c>
      <c r="X1086" s="13">
        <v>2.0456542950084105</v>
      </c>
      <c r="Y1086" s="13">
        <v>1.9345638572711009E-2</v>
      </c>
      <c r="Z1086" s="13">
        <v>26.176564196657512</v>
      </c>
      <c r="AA1086" s="13">
        <v>5.4668940019711287E-2</v>
      </c>
      <c r="AB1086" s="13" t="s">
        <v>255</v>
      </c>
      <c r="AC1086" s="13">
        <v>61.973934177178151</v>
      </c>
      <c r="AD1086" s="13" t="s">
        <v>255</v>
      </c>
      <c r="AE1086" s="13">
        <v>6.4165811391821648E-2</v>
      </c>
      <c r="AF1086" s="13">
        <v>4.6887924040611804</v>
      </c>
      <c r="AG1086" s="13" t="s">
        <v>255</v>
      </c>
      <c r="AH1086" s="13" t="s">
        <v>255</v>
      </c>
      <c r="AI1086" s="13">
        <v>0.26490232559201976</v>
      </c>
      <c r="AJ1086" s="13">
        <v>8.7934517838476663E-3</v>
      </c>
      <c r="AK1086" s="13" t="s">
        <v>255</v>
      </c>
      <c r="AL1086" s="13">
        <v>100</v>
      </c>
      <c r="AM1086" s="13">
        <v>900</v>
      </c>
      <c r="AN1086" s="13" t="s">
        <v>255</v>
      </c>
      <c r="AO1086" s="13" t="s">
        <v>255</v>
      </c>
      <c r="AP1086" s="13">
        <v>10849.9</v>
      </c>
      <c r="AQ1086" s="13">
        <v>150.82400000000001</v>
      </c>
      <c r="AR1086" s="13" t="s">
        <v>255</v>
      </c>
      <c r="AS1086" s="13" t="s">
        <v>255</v>
      </c>
      <c r="AT1086" s="13">
        <v>6.6062900000000004</v>
      </c>
      <c r="AU1086" s="13">
        <v>2.1202700000000001</v>
      </c>
      <c r="AV1086" s="13">
        <v>11.442399999999999</v>
      </c>
      <c r="AW1086" s="13">
        <v>0.53352500000000003</v>
      </c>
      <c r="AX1086" s="13">
        <v>5.6</v>
      </c>
      <c r="AY1086" s="13">
        <v>1.7666200000000001</v>
      </c>
      <c r="AZ1086" s="13">
        <v>73411</v>
      </c>
      <c r="BA1086" s="13">
        <v>1659.2</v>
      </c>
      <c r="BB1086" s="13" t="s">
        <v>255</v>
      </c>
      <c r="BC1086" s="13" t="s">
        <v>255</v>
      </c>
      <c r="BD1086" s="13" t="s">
        <v>255</v>
      </c>
      <c r="BE1086" s="13" t="s">
        <v>255</v>
      </c>
      <c r="BF1086" s="13">
        <v>48.676900000000003</v>
      </c>
      <c r="BG1086" s="13">
        <v>7.3121400000000003</v>
      </c>
      <c r="BH1086" s="13" t="s">
        <v>255</v>
      </c>
      <c r="BI1086" s="13" t="s">
        <v>255</v>
      </c>
      <c r="BJ1086" s="13" t="s">
        <v>255</v>
      </c>
      <c r="BK1086" s="13" t="s">
        <v>255</v>
      </c>
      <c r="BL1086" s="13">
        <v>10.756500000000001</v>
      </c>
      <c r="BM1086" s="13">
        <v>1.90096</v>
      </c>
      <c r="BN1086" s="13">
        <v>7084.25</v>
      </c>
      <c r="BO1086" s="13">
        <v>289.70100000000002</v>
      </c>
      <c r="BP1086" s="13">
        <v>1.38683</v>
      </c>
      <c r="BQ1086" s="13">
        <v>0.53367200000000004</v>
      </c>
      <c r="BR1086" s="13">
        <v>265.71699999999998</v>
      </c>
      <c r="BS1086" s="13">
        <v>5.1753600000000004</v>
      </c>
      <c r="BT1086" s="13" t="s">
        <v>255</v>
      </c>
      <c r="BU1086" s="13" t="s">
        <v>255</v>
      </c>
      <c r="BV1086" s="13" t="s">
        <v>255</v>
      </c>
      <c r="BW1086" s="13" t="s">
        <v>255</v>
      </c>
      <c r="BX1086" s="13">
        <v>11304.4</v>
      </c>
      <c r="BY1086" s="13">
        <v>1007.19</v>
      </c>
      <c r="BZ1086" s="13">
        <v>104.58199999999999</v>
      </c>
      <c r="CA1086" s="13">
        <v>0.91615899999999995</v>
      </c>
      <c r="CB1086" s="13">
        <v>2.45634</v>
      </c>
      <c r="CC1086" s="13">
        <v>1.0166500000000001</v>
      </c>
      <c r="CD1086" s="13">
        <v>35.1098</v>
      </c>
      <c r="CE1086" s="13">
        <v>7.8083799999999997</v>
      </c>
      <c r="CF1086" s="13">
        <v>1963.2388916015625</v>
      </c>
      <c r="CG1086" s="13">
        <v>9.1376047134399414</v>
      </c>
      <c r="CH1086" s="13">
        <v>48.598434448242187</v>
      </c>
      <c r="CI1086" s="13">
        <v>89.776817321777344</v>
      </c>
      <c r="CJ1086" s="13">
        <v>16.299964904785156</v>
      </c>
      <c r="CK1086" s="13">
        <v>242.47010803222656</v>
      </c>
      <c r="CL1086" s="13">
        <v>5542.38818359375</v>
      </c>
      <c r="CM1086" s="13">
        <v>2.919262170791626</v>
      </c>
      <c r="CN1086" s="13">
        <v>195.19352722167969</v>
      </c>
      <c r="CO1086" s="13">
        <v>11.383279800415039</v>
      </c>
      <c r="CP1086" s="13">
        <v>68.01262332777732</v>
      </c>
      <c r="CQ1086" s="13">
        <v>348.79908999999998</v>
      </c>
      <c r="CR1086" s="13" t="s">
        <v>255</v>
      </c>
      <c r="CS1086" s="13" t="s">
        <v>255</v>
      </c>
      <c r="CT1086" s="13">
        <v>26.425160000000002</v>
      </c>
      <c r="CU1086" s="13">
        <v>22.884799999999998</v>
      </c>
      <c r="CV1086" s="13">
        <v>16.799999999999997</v>
      </c>
      <c r="CW1086" s="13" t="s">
        <v>255</v>
      </c>
      <c r="CX1086" s="13">
        <v>194.70760000000001</v>
      </c>
      <c r="CY1086" s="13" t="s">
        <v>255</v>
      </c>
      <c r="CZ1086" s="13" t="s">
        <v>255</v>
      </c>
      <c r="DA1086" s="13">
        <v>53.782500000000006</v>
      </c>
      <c r="DB1086" s="13">
        <v>265.71699999999998</v>
      </c>
      <c r="DC1086" s="13">
        <v>580.31706000000008</v>
      </c>
      <c r="DD1086" s="13">
        <v>108.09125853397335</v>
      </c>
      <c r="DE1086" s="13">
        <v>3.3351732611730509</v>
      </c>
      <c r="DF1086" s="13">
        <v>5.5489191256621613</v>
      </c>
      <c r="DG1086" s="13">
        <v>0.94287413663030273</v>
      </c>
      <c r="DH1086" s="13">
        <v>0.96143991059796119</v>
      </c>
      <c r="DI1086" s="13">
        <v>0.9515970819398345</v>
      </c>
      <c r="DJ1086" s="13">
        <v>0.97033461608698823</v>
      </c>
      <c r="DK1086" s="13">
        <v>46431.301977234398</v>
      </c>
      <c r="DL1086" s="13">
        <v>5.9118169790954775</v>
      </c>
      <c r="DM1086" s="13">
        <v>118567.73833381747</v>
      </c>
      <c r="DN1086" s="13">
        <v>2.8230839391493538</v>
      </c>
      <c r="DO1086" s="13">
        <v>2.5536164889787516</v>
      </c>
      <c r="DP1086" s="13">
        <v>0.3842097648620606</v>
      </c>
      <c r="DQ1086" s="13">
        <v>754.29555291028885</v>
      </c>
      <c r="DR1086" s="13">
        <v>16136.566906044192</v>
      </c>
      <c r="DS1086" s="13">
        <v>7.3477672806231258</v>
      </c>
      <c r="DT1086" s="13">
        <v>7.3477672806231267</v>
      </c>
      <c r="DU1086" s="13">
        <v>100.00049382787633</v>
      </c>
      <c r="DV1086" s="13">
        <v>15.798475258388949</v>
      </c>
      <c r="DW1086" s="13">
        <v>5.9118169790954775</v>
      </c>
      <c r="DX1086" s="13">
        <v>808.00702699771261</v>
      </c>
      <c r="DY1086" s="13">
        <v>1053.8037509915844</v>
      </c>
      <c r="DZ1086" s="13">
        <v>232.91730058192141</v>
      </c>
      <c r="EA1086" s="13">
        <v>303.60666663093832</v>
      </c>
      <c r="EB1086" s="13">
        <v>19.794027785865836</v>
      </c>
      <c r="EC1086" s="13">
        <v>1672.9450507149797</v>
      </c>
      <c r="ED1086" s="13">
        <v>3.3129529157129554</v>
      </c>
      <c r="EE1086" s="13">
        <v>3.2946075417471382E-2</v>
      </c>
      <c r="EF1086" s="13">
        <v>500</v>
      </c>
      <c r="EG1086" s="13">
        <v>10696.448390677026</v>
      </c>
      <c r="EH1086" s="13">
        <v>57127.750367911423</v>
      </c>
      <c r="EI1086" s="13">
        <v>4.3118079667725906E-2</v>
      </c>
      <c r="EJ1086" s="13">
        <v>20</v>
      </c>
      <c r="EK1086" s="13">
        <v>2.1816615649929121</v>
      </c>
      <c r="EL1086" s="13">
        <v>7.2737310870183558</v>
      </c>
      <c r="EM1086" s="13">
        <v>7.4999999999999997E-2</v>
      </c>
      <c r="EN1086" s="13">
        <v>16.695477040608726</v>
      </c>
      <c r="EO1086" s="13">
        <v>0.10912266499256713</v>
      </c>
    </row>
    <row r="1087" spans="1:145">
      <c r="A1087" s="12">
        <v>40478.501388888886</v>
      </c>
      <c r="B1087" s="13">
        <v>28</v>
      </c>
      <c r="C1087" s="13" t="s">
        <v>78</v>
      </c>
      <c r="D1087" s="13" t="s">
        <v>64</v>
      </c>
      <c r="E1087" s="12">
        <v>40478.484722222223</v>
      </c>
      <c r="F1087" s="12">
        <v>40478.505555555559</v>
      </c>
      <c r="G1087" s="13" t="s">
        <v>28</v>
      </c>
      <c r="H1087" s="13">
        <v>2</v>
      </c>
      <c r="I1087" s="13">
        <v>1</v>
      </c>
      <c r="J1087" s="13" t="s">
        <v>255</v>
      </c>
      <c r="K1087" s="13">
        <v>5</v>
      </c>
      <c r="L1087" s="13" t="s">
        <v>255</v>
      </c>
      <c r="M1087" s="13">
        <v>548811</v>
      </c>
      <c r="N1087" s="13">
        <v>548812</v>
      </c>
      <c r="O1087" s="13" t="s">
        <v>255</v>
      </c>
      <c r="P1087" s="13">
        <v>1.0803439961990128E-2</v>
      </c>
      <c r="Q1087" s="13">
        <v>9.59747682060208E-3</v>
      </c>
      <c r="R1087" s="13">
        <v>2.2524388572491372</v>
      </c>
      <c r="S1087" s="13" t="s">
        <v>255</v>
      </c>
      <c r="T1087" s="13">
        <v>1.3083189141989329</v>
      </c>
      <c r="U1087" s="13">
        <v>1.1225138993803188</v>
      </c>
      <c r="V1087" s="13" t="s">
        <v>255</v>
      </c>
      <c r="W1087" s="13" t="s">
        <v>255</v>
      </c>
      <c r="X1087" s="13">
        <v>2.0456542950084105</v>
      </c>
      <c r="Y1087" s="13">
        <v>1.9345638572711009E-2</v>
      </c>
      <c r="Z1087" s="13">
        <v>26.176564196657512</v>
      </c>
      <c r="AA1087" s="13">
        <v>5.4668940019711287E-2</v>
      </c>
      <c r="AB1087" s="13" t="s">
        <v>255</v>
      </c>
      <c r="AC1087" s="13">
        <v>61.973934177178151</v>
      </c>
      <c r="AD1087" s="13" t="s">
        <v>255</v>
      </c>
      <c r="AE1087" s="13">
        <v>6.4165811391821648E-2</v>
      </c>
      <c r="AF1087" s="13">
        <v>4.6887924040611804</v>
      </c>
      <c r="AG1087" s="13" t="s">
        <v>255</v>
      </c>
      <c r="AH1087" s="13" t="s">
        <v>255</v>
      </c>
      <c r="AI1087" s="13">
        <v>0.26490232559201976</v>
      </c>
      <c r="AJ1087" s="13">
        <v>8.7934517838476663E-3</v>
      </c>
      <c r="AK1087" s="13" t="s">
        <v>255</v>
      </c>
      <c r="AL1087" s="13">
        <v>100</v>
      </c>
      <c r="AM1087" s="13">
        <v>900</v>
      </c>
      <c r="AN1087" s="13" t="s">
        <v>255</v>
      </c>
      <c r="AO1087" s="13" t="s">
        <v>255</v>
      </c>
      <c r="AP1087" s="13">
        <v>12444.4</v>
      </c>
      <c r="AQ1087" s="13">
        <v>198.27199999999999</v>
      </c>
      <c r="AR1087" s="13" t="s">
        <v>255</v>
      </c>
      <c r="AS1087" s="13" t="s">
        <v>255</v>
      </c>
      <c r="AT1087" s="13">
        <v>6.35067</v>
      </c>
      <c r="AU1087" s="13">
        <v>2.7948900000000001</v>
      </c>
      <c r="AV1087" s="13">
        <v>10.6637</v>
      </c>
      <c r="AW1087" s="13">
        <v>0.95942499999999997</v>
      </c>
      <c r="AX1087" s="13" t="s">
        <v>255</v>
      </c>
      <c r="AY1087" s="13" t="s">
        <v>255</v>
      </c>
      <c r="AZ1087" s="13">
        <v>139080</v>
      </c>
      <c r="BA1087" s="13">
        <v>2188.39</v>
      </c>
      <c r="BB1087" s="13" t="s">
        <v>255</v>
      </c>
      <c r="BC1087" s="13" t="s">
        <v>255</v>
      </c>
      <c r="BD1087" s="13" t="s">
        <v>255</v>
      </c>
      <c r="BE1087" s="13" t="s">
        <v>255</v>
      </c>
      <c r="BF1087" s="13">
        <v>66.973500000000001</v>
      </c>
      <c r="BG1087" s="13">
        <v>8.6367100000000008</v>
      </c>
      <c r="BH1087" s="13">
        <v>16.859400000000001</v>
      </c>
      <c r="BI1087" s="13">
        <v>6.2544300000000002</v>
      </c>
      <c r="BJ1087" s="13" t="s">
        <v>255</v>
      </c>
      <c r="BK1087" s="13" t="s">
        <v>255</v>
      </c>
      <c r="BL1087" s="13">
        <v>17.764299999999999</v>
      </c>
      <c r="BM1087" s="13">
        <v>2.4834100000000001</v>
      </c>
      <c r="BN1087" s="13">
        <v>10501</v>
      </c>
      <c r="BO1087" s="13">
        <v>351.68900000000002</v>
      </c>
      <c r="BP1087" s="13">
        <v>10.0945</v>
      </c>
      <c r="BQ1087" s="13">
        <v>0.94814200000000004</v>
      </c>
      <c r="BR1087" s="13">
        <v>282.89499999999998</v>
      </c>
      <c r="BS1087" s="13">
        <v>5.6616</v>
      </c>
      <c r="BT1087" s="13" t="s">
        <v>255</v>
      </c>
      <c r="BU1087" s="13" t="s">
        <v>255</v>
      </c>
      <c r="BV1087" s="13" t="s">
        <v>255</v>
      </c>
      <c r="BW1087" s="13" t="s">
        <v>255</v>
      </c>
      <c r="BX1087" s="13">
        <v>17655.2</v>
      </c>
      <c r="BY1087" s="13">
        <v>1762.71</v>
      </c>
      <c r="BZ1087" s="13">
        <v>103.038</v>
      </c>
      <c r="CA1087" s="13">
        <v>1.5824100000000001</v>
      </c>
      <c r="CB1087" s="13">
        <v>5.3879099999999998</v>
      </c>
      <c r="CC1087" s="13">
        <v>1.7559899999999999</v>
      </c>
      <c r="CD1087" s="13">
        <v>35.238100000000003</v>
      </c>
      <c r="CE1087" s="13">
        <v>9.0890400000000007</v>
      </c>
      <c r="CF1087" s="13">
        <v>1847.37255859375</v>
      </c>
      <c r="CG1087" s="13">
        <v>8.8876409530639648</v>
      </c>
      <c r="CH1087" s="13">
        <v>47.112525939941406</v>
      </c>
      <c r="CI1087" s="13">
        <v>89.964530944824219</v>
      </c>
      <c r="CJ1087" s="13">
        <v>15.905901908874512</v>
      </c>
      <c r="CK1087" s="13">
        <v>246.47148132324219</v>
      </c>
      <c r="CL1087" s="13">
        <v>5586.67626953125</v>
      </c>
      <c r="CM1087" s="13">
        <v>2.9547147750854492</v>
      </c>
      <c r="CN1087" s="13">
        <v>180.16801452636719</v>
      </c>
      <c r="CO1087" s="13">
        <v>11.644410133361816</v>
      </c>
      <c r="CP1087" s="13">
        <v>68.01262332777732</v>
      </c>
      <c r="CQ1087" s="13">
        <v>401.50657000000001</v>
      </c>
      <c r="CR1087" s="13" t="s">
        <v>255</v>
      </c>
      <c r="CS1087" s="13" t="s">
        <v>255</v>
      </c>
      <c r="CT1087" s="13">
        <v>25.40268</v>
      </c>
      <c r="CU1087" s="13">
        <v>21.327400000000001</v>
      </c>
      <c r="CV1087" s="13" t="s">
        <v>255</v>
      </c>
      <c r="CW1087" s="13" t="s">
        <v>255</v>
      </c>
      <c r="CX1087" s="13">
        <v>267.89400000000001</v>
      </c>
      <c r="CY1087" s="13">
        <v>50.578200000000002</v>
      </c>
      <c r="CZ1087" s="13" t="s">
        <v>255</v>
      </c>
      <c r="DA1087" s="13">
        <v>88.821499999999986</v>
      </c>
      <c r="DB1087" s="13">
        <v>282.89499999999998</v>
      </c>
      <c r="DC1087" s="13">
        <v>736.91877999999997</v>
      </c>
      <c r="DD1087" s="13">
        <v>171.34649352666008</v>
      </c>
      <c r="DE1087" s="13">
        <v>3.8966844271045638</v>
      </c>
      <c r="DF1087" s="13">
        <v>7.1519126924047436</v>
      </c>
      <c r="DG1087" s="13">
        <v>0.95458504137103073</v>
      </c>
      <c r="DH1087" s="13">
        <v>0.97221631790826435</v>
      </c>
      <c r="DI1087" s="13">
        <v>0.96015612147733309</v>
      </c>
      <c r="DJ1087" s="13">
        <v>0.97789029639418534</v>
      </c>
      <c r="DK1087" s="13">
        <v>44773.451101226026</v>
      </c>
      <c r="DL1087" s="13">
        <v>5.7007328496347087</v>
      </c>
      <c r="DM1087" s="13">
        <v>119515.18878492214</v>
      </c>
      <c r="DN1087" s="13">
        <v>3.0241199824814538</v>
      </c>
      <c r="DO1087" s="13">
        <v>2.6693316205337023</v>
      </c>
      <c r="DP1087" s="13">
        <v>0.38156954278945926</v>
      </c>
      <c r="DQ1087" s="13">
        <v>704.90110254441072</v>
      </c>
      <c r="DR1087" s="13">
        <v>15079.876527795246</v>
      </c>
      <c r="DS1087" s="13">
        <v>7.9254752891796958</v>
      </c>
      <c r="DT1087" s="13">
        <v>7.9254752891796958</v>
      </c>
      <c r="DU1087" s="13">
        <v>100.00049382787633</v>
      </c>
      <c r="DV1087" s="13">
        <v>15.798475258388949</v>
      </c>
      <c r="DW1087" s="13">
        <v>5.7007328496347087</v>
      </c>
      <c r="DX1087" s="13">
        <v>808.00702699771261</v>
      </c>
      <c r="DY1087" s="13">
        <v>1053.8037509915844</v>
      </c>
      <c r="DZ1087" s="13">
        <v>221.70487829491557</v>
      </c>
      <c r="EA1087" s="13">
        <v>288.98153577141125</v>
      </c>
      <c r="EB1087" s="13">
        <v>19.794027785865836</v>
      </c>
      <c r="EC1087" s="13">
        <v>1574.2112648374061</v>
      </c>
      <c r="ED1087" s="13">
        <v>3.5488732639124363</v>
      </c>
      <c r="EE1087" s="13">
        <v>2.3489647116276175E-2</v>
      </c>
      <c r="EF1087" s="13">
        <v>500</v>
      </c>
      <c r="EG1087" s="13">
        <v>10696.448390677026</v>
      </c>
      <c r="EH1087" s="13">
        <v>55469.899491903052</v>
      </c>
      <c r="EI1087" s="13">
        <v>4.2317952260511958E-2</v>
      </c>
      <c r="EJ1087" s="13">
        <v>20</v>
      </c>
      <c r="EK1087" s="13">
        <v>2.1816615649929121</v>
      </c>
      <c r="EL1087" s="13">
        <v>7.062646957557587</v>
      </c>
      <c r="EM1087" s="13">
        <v>7.4999999999999997E-2</v>
      </c>
      <c r="EN1087" s="13">
        <v>17.078468195597331</v>
      </c>
      <c r="EO1087" s="13">
        <v>9.6494052383872403E-2</v>
      </c>
    </row>
    <row r="1088" spans="1:145">
      <c r="A1088" s="12">
        <v>40478.502083333333</v>
      </c>
      <c r="B1088" s="13">
        <v>28</v>
      </c>
      <c r="C1088" s="13" t="s">
        <v>78</v>
      </c>
      <c r="D1088" s="13" t="s">
        <v>64</v>
      </c>
      <c r="E1088" s="12">
        <v>40478.484722222223</v>
      </c>
      <c r="F1088" s="12">
        <v>40478.505555555559</v>
      </c>
      <c r="G1088" s="13" t="s">
        <v>28</v>
      </c>
      <c r="H1088" s="13">
        <v>2</v>
      </c>
      <c r="I1088" s="13">
        <v>1</v>
      </c>
      <c r="J1088" s="13" t="s">
        <v>255</v>
      </c>
      <c r="K1088" s="13">
        <v>5</v>
      </c>
      <c r="L1088" s="13" t="s">
        <v>255</v>
      </c>
      <c r="M1088" s="13">
        <v>548811</v>
      </c>
      <c r="N1088" s="13">
        <v>548812</v>
      </c>
      <c r="O1088" s="13" t="s">
        <v>255</v>
      </c>
      <c r="P1088" s="13">
        <v>1.0803439961990128E-2</v>
      </c>
      <c r="Q1088" s="13">
        <v>9.59747682060208E-3</v>
      </c>
      <c r="R1088" s="13">
        <v>2.2524388572491372</v>
      </c>
      <c r="S1088" s="13" t="s">
        <v>255</v>
      </c>
      <c r="T1088" s="13">
        <v>1.3083189141989329</v>
      </c>
      <c r="U1088" s="13">
        <v>1.1225138993803188</v>
      </c>
      <c r="V1088" s="13" t="s">
        <v>255</v>
      </c>
      <c r="W1088" s="13" t="s">
        <v>255</v>
      </c>
      <c r="X1088" s="13">
        <v>2.0456542950084105</v>
      </c>
      <c r="Y1088" s="13">
        <v>1.9345638572711009E-2</v>
      </c>
      <c r="Z1088" s="13">
        <v>26.176564196657512</v>
      </c>
      <c r="AA1088" s="13">
        <v>5.4668940019711287E-2</v>
      </c>
      <c r="AB1088" s="13" t="s">
        <v>255</v>
      </c>
      <c r="AC1088" s="13">
        <v>61.973934177178151</v>
      </c>
      <c r="AD1088" s="13" t="s">
        <v>255</v>
      </c>
      <c r="AE1088" s="13">
        <v>6.4165811391821648E-2</v>
      </c>
      <c r="AF1088" s="13">
        <v>4.6887924040611804</v>
      </c>
      <c r="AG1088" s="13" t="s">
        <v>255</v>
      </c>
      <c r="AH1088" s="13" t="s">
        <v>255</v>
      </c>
      <c r="AI1088" s="13">
        <v>0.26490232559201976</v>
      </c>
      <c r="AJ1088" s="13">
        <v>8.7934517838476663E-3</v>
      </c>
      <c r="AK1088" s="13" t="s">
        <v>255</v>
      </c>
      <c r="AL1088" s="13">
        <v>100</v>
      </c>
      <c r="AM1088" s="13">
        <v>900</v>
      </c>
      <c r="AN1088" s="13" t="s">
        <v>255</v>
      </c>
      <c r="AO1088" s="13" t="s">
        <v>255</v>
      </c>
      <c r="AP1088" s="13" t="s">
        <v>255</v>
      </c>
      <c r="AQ1088" s="13" t="s">
        <v>255</v>
      </c>
      <c r="AR1088" s="13" t="s">
        <v>255</v>
      </c>
      <c r="AS1088" s="13" t="s">
        <v>255</v>
      </c>
      <c r="AT1088" s="13" t="s">
        <v>255</v>
      </c>
      <c r="AU1088" s="13" t="s">
        <v>255</v>
      </c>
      <c r="AV1088" s="13" t="s">
        <v>255</v>
      </c>
      <c r="AW1088" s="13" t="s">
        <v>255</v>
      </c>
      <c r="AX1088" s="13" t="s">
        <v>255</v>
      </c>
      <c r="AY1088" s="13" t="s">
        <v>255</v>
      </c>
      <c r="AZ1088" s="13" t="s">
        <v>255</v>
      </c>
      <c r="BA1088" s="13" t="s">
        <v>255</v>
      </c>
      <c r="BB1088" s="13" t="s">
        <v>255</v>
      </c>
      <c r="BC1088" s="13" t="s">
        <v>255</v>
      </c>
      <c r="BD1088" s="13" t="s">
        <v>255</v>
      </c>
      <c r="BE1088" s="13" t="s">
        <v>255</v>
      </c>
      <c r="BF1088" s="13" t="s">
        <v>255</v>
      </c>
      <c r="BG1088" s="13" t="s">
        <v>255</v>
      </c>
      <c r="BH1088" s="13" t="s">
        <v>255</v>
      </c>
      <c r="BI1088" s="13" t="s">
        <v>255</v>
      </c>
      <c r="BJ1088" s="13" t="s">
        <v>255</v>
      </c>
      <c r="BK1088" s="13" t="s">
        <v>255</v>
      </c>
      <c r="BL1088" s="13" t="s">
        <v>255</v>
      </c>
      <c r="BM1088" s="13" t="s">
        <v>255</v>
      </c>
      <c r="BN1088" s="13" t="s">
        <v>255</v>
      </c>
      <c r="BO1088" s="13" t="s">
        <v>255</v>
      </c>
      <c r="BP1088" s="13" t="s">
        <v>255</v>
      </c>
      <c r="BQ1088" s="13" t="s">
        <v>255</v>
      </c>
      <c r="BR1088" s="13" t="s">
        <v>255</v>
      </c>
      <c r="BS1088" s="13" t="s">
        <v>255</v>
      </c>
      <c r="BT1088" s="13" t="s">
        <v>255</v>
      </c>
      <c r="BU1088" s="13" t="s">
        <v>255</v>
      </c>
      <c r="BV1088" s="13" t="s">
        <v>255</v>
      </c>
      <c r="BW1088" s="13" t="s">
        <v>255</v>
      </c>
      <c r="BX1088" s="13" t="s">
        <v>255</v>
      </c>
      <c r="BY1088" s="13" t="s">
        <v>255</v>
      </c>
      <c r="BZ1088" s="13" t="s">
        <v>255</v>
      </c>
      <c r="CA1088" s="13" t="s">
        <v>255</v>
      </c>
      <c r="CB1088" s="13" t="s">
        <v>255</v>
      </c>
      <c r="CC1088" s="13" t="s">
        <v>255</v>
      </c>
      <c r="CD1088" s="13" t="s">
        <v>255</v>
      </c>
      <c r="CE1088" s="13" t="s">
        <v>255</v>
      </c>
      <c r="CF1088" s="13">
        <v>1805.865234375</v>
      </c>
      <c r="CG1088" s="13">
        <v>8.5579137802124023</v>
      </c>
      <c r="CH1088" s="13">
        <v>45.364681243896484</v>
      </c>
      <c r="CI1088" s="13">
        <v>90.156425476074219</v>
      </c>
      <c r="CJ1088" s="13">
        <v>15.840897560119629</v>
      </c>
      <c r="CK1088" s="13">
        <v>239.20962524414062</v>
      </c>
      <c r="CL1088" s="13">
        <v>5587.57568359375</v>
      </c>
      <c r="CM1088" s="13">
        <v>2.9957258701324463</v>
      </c>
      <c r="CN1088" s="13">
        <v>177.6488037109375</v>
      </c>
      <c r="CO1088" s="13">
        <v>13.243170738220215</v>
      </c>
      <c r="CP1088" s="13">
        <v>68.01262332777732</v>
      </c>
      <c r="CQ1088" s="13" t="s">
        <v>255</v>
      </c>
      <c r="CR1088" s="13" t="s">
        <v>255</v>
      </c>
      <c r="CS1088" s="13" t="s">
        <v>255</v>
      </c>
      <c r="CT1088" s="13" t="s">
        <v>255</v>
      </c>
      <c r="CU1088" s="13" t="s">
        <v>255</v>
      </c>
      <c r="CV1088" s="13" t="s">
        <v>255</v>
      </c>
      <c r="CW1088" s="13" t="s">
        <v>255</v>
      </c>
      <c r="CX1088" s="13" t="s">
        <v>255</v>
      </c>
      <c r="CY1088" s="13" t="s">
        <v>255</v>
      </c>
      <c r="CZ1088" s="13" t="s">
        <v>255</v>
      </c>
      <c r="DA1088" s="13" t="s">
        <v>255</v>
      </c>
      <c r="DB1088" s="13" t="s">
        <v>255</v>
      </c>
      <c r="DC1088" s="13" t="s">
        <v>255</v>
      </c>
      <c r="DD1088" s="13" t="s">
        <v>255</v>
      </c>
      <c r="DE1088" s="13" t="s">
        <v>255</v>
      </c>
      <c r="DF1088" s="13" t="s">
        <v>255</v>
      </c>
      <c r="DG1088" s="13" t="s">
        <v>255</v>
      </c>
      <c r="DH1088" s="13" t="s">
        <v>255</v>
      </c>
      <c r="DI1088" s="13" t="s">
        <v>255</v>
      </c>
      <c r="DJ1088" s="13" t="s">
        <v>255</v>
      </c>
      <c r="DK1088" s="13">
        <v>43947.070878369166</v>
      </c>
      <c r="DL1088" s="13">
        <v>5.5955148517618687</v>
      </c>
      <c r="DM1088" s="13">
        <v>119534.42985712489</v>
      </c>
      <c r="DN1088" s="13">
        <v>3.0941266143415067</v>
      </c>
      <c r="DO1088" s="13">
        <v>2.7199635258503649</v>
      </c>
      <c r="DP1088" s="13">
        <v>0.38113401365280153</v>
      </c>
      <c r="DQ1088" s="13">
        <v>688.27666489340083</v>
      </c>
      <c r="DR1088" s="13">
        <v>14724.231649079135</v>
      </c>
      <c r="DS1088" s="13">
        <v>8.1182117142663035</v>
      </c>
      <c r="DT1088" s="13">
        <v>8.1182117142663035</v>
      </c>
      <c r="DU1088" s="13">
        <v>100.00049382787633</v>
      </c>
      <c r="DV1088" s="13">
        <v>15.798475258388949</v>
      </c>
      <c r="DW1088" s="13">
        <v>5.5955148517618687</v>
      </c>
      <c r="DX1088" s="13">
        <v>808.00702699771261</v>
      </c>
      <c r="DY1088" s="13">
        <v>1053.8037509915844</v>
      </c>
      <c r="DZ1088" s="13">
        <v>218.05131402071635</v>
      </c>
      <c r="EA1088" s="13">
        <v>284.21554379969905</v>
      </c>
      <c r="EB1088" s="13">
        <v>19.794027785865836</v>
      </c>
      <c r="EC1088" s="13">
        <v>1538.8414110120609</v>
      </c>
      <c r="ED1088" s="13">
        <v>3.6310276313131764</v>
      </c>
      <c r="EE1088" s="13">
        <v>3.2847045582548563E-2</v>
      </c>
      <c r="EF1088" s="13">
        <v>500</v>
      </c>
      <c r="EG1088" s="13">
        <v>10696.448390677026</v>
      </c>
      <c r="EH1088" s="13">
        <v>54643.519269046192</v>
      </c>
      <c r="EI1088" s="13">
        <v>4.219832955893086E-2</v>
      </c>
      <c r="EJ1088" s="13">
        <v>20</v>
      </c>
      <c r="EK1088" s="13">
        <v>2.1816615649929121</v>
      </c>
      <c r="EL1088" s="13">
        <v>6.9574289596847461</v>
      </c>
      <c r="EM1088" s="13">
        <v>7.4999999999999997E-2</v>
      </c>
      <c r="EN1088" s="13">
        <v>19.423317082722981</v>
      </c>
      <c r="EO1088" s="13">
        <v>7.2191282502069423E-2</v>
      </c>
    </row>
    <row r="1089" spans="1:145">
      <c r="A1089" s="12">
        <v>40478.50277777778</v>
      </c>
      <c r="B1089" s="13">
        <v>28</v>
      </c>
      <c r="C1089" s="13" t="s">
        <v>78</v>
      </c>
      <c r="D1089" s="13" t="s">
        <v>64</v>
      </c>
      <c r="E1089" s="12">
        <v>40478.484722222223</v>
      </c>
      <c r="F1089" s="12">
        <v>40478.505555555559</v>
      </c>
      <c r="G1089" s="13" t="s">
        <v>28</v>
      </c>
      <c r="H1089" s="13">
        <v>2</v>
      </c>
      <c r="I1089" s="13">
        <v>1</v>
      </c>
      <c r="J1089" s="13" t="s">
        <v>255</v>
      </c>
      <c r="K1089" s="13">
        <v>5</v>
      </c>
      <c r="L1089" s="13" t="s">
        <v>255</v>
      </c>
      <c r="M1089" s="13">
        <v>548811</v>
      </c>
      <c r="N1089" s="13">
        <v>548812</v>
      </c>
      <c r="O1089" s="13" t="s">
        <v>255</v>
      </c>
      <c r="P1089" s="13">
        <v>1.0803439961990128E-2</v>
      </c>
      <c r="Q1089" s="13">
        <v>9.59747682060208E-3</v>
      </c>
      <c r="R1089" s="13">
        <v>2.2524388572491372</v>
      </c>
      <c r="S1089" s="13" t="s">
        <v>255</v>
      </c>
      <c r="T1089" s="13">
        <v>1.3083189141989329</v>
      </c>
      <c r="U1089" s="13">
        <v>1.1225138993803188</v>
      </c>
      <c r="V1089" s="13" t="s">
        <v>255</v>
      </c>
      <c r="W1089" s="13" t="s">
        <v>255</v>
      </c>
      <c r="X1089" s="13">
        <v>2.0456542950084105</v>
      </c>
      <c r="Y1089" s="13">
        <v>1.9345638572711009E-2</v>
      </c>
      <c r="Z1089" s="13">
        <v>26.176564196657512</v>
      </c>
      <c r="AA1089" s="13">
        <v>5.4668940019711287E-2</v>
      </c>
      <c r="AB1089" s="13" t="s">
        <v>255</v>
      </c>
      <c r="AC1089" s="13">
        <v>61.973934177178151</v>
      </c>
      <c r="AD1089" s="13" t="s">
        <v>255</v>
      </c>
      <c r="AE1089" s="13">
        <v>6.4165811391821648E-2</v>
      </c>
      <c r="AF1089" s="13">
        <v>4.6887924040611804</v>
      </c>
      <c r="AG1089" s="13" t="s">
        <v>255</v>
      </c>
      <c r="AH1089" s="13" t="s">
        <v>255</v>
      </c>
      <c r="AI1089" s="13">
        <v>0.26490232559201976</v>
      </c>
      <c r="AJ1089" s="13">
        <v>8.7934517838476663E-3</v>
      </c>
      <c r="AK1089" s="13" t="s">
        <v>255</v>
      </c>
      <c r="AL1089" s="13">
        <v>100</v>
      </c>
      <c r="AM1089" s="13">
        <v>900</v>
      </c>
      <c r="AN1089" s="13">
        <v>4.2350099999999999</v>
      </c>
      <c r="AO1089" s="13">
        <v>1.58369</v>
      </c>
      <c r="AP1089" s="13">
        <v>9319.74</v>
      </c>
      <c r="AQ1089" s="13">
        <v>138.56200000000001</v>
      </c>
      <c r="AR1089" s="13" t="s">
        <v>255</v>
      </c>
      <c r="AS1089" s="13" t="s">
        <v>255</v>
      </c>
      <c r="AT1089" s="13">
        <v>5.3412600000000001</v>
      </c>
      <c r="AU1089" s="13">
        <v>2.37181</v>
      </c>
      <c r="AV1089" s="13">
        <v>24.2667</v>
      </c>
      <c r="AW1089" s="13">
        <v>0.56830199999999997</v>
      </c>
      <c r="AX1089" s="13" t="s">
        <v>255</v>
      </c>
      <c r="AY1089" s="13" t="s">
        <v>255</v>
      </c>
      <c r="AZ1089" s="13">
        <v>78750.100000000006</v>
      </c>
      <c r="BA1089" s="13">
        <v>1853.28</v>
      </c>
      <c r="BB1089" s="13" t="s">
        <v>255</v>
      </c>
      <c r="BC1089" s="13" t="s">
        <v>255</v>
      </c>
      <c r="BD1089" s="13" t="s">
        <v>255</v>
      </c>
      <c r="BE1089" s="13" t="s">
        <v>255</v>
      </c>
      <c r="BF1089" s="13">
        <v>78.115099999999998</v>
      </c>
      <c r="BG1089" s="13">
        <v>8.8680699999999995</v>
      </c>
      <c r="BH1089" s="13">
        <v>15.1699</v>
      </c>
      <c r="BI1089" s="13">
        <v>6.4290000000000003</v>
      </c>
      <c r="BJ1089" s="13" t="s">
        <v>255</v>
      </c>
      <c r="BK1089" s="13" t="s">
        <v>255</v>
      </c>
      <c r="BL1089" s="13">
        <v>25.058399999999999</v>
      </c>
      <c r="BM1089" s="13">
        <v>2.6868099999999999</v>
      </c>
      <c r="BN1089" s="13">
        <v>6626.55</v>
      </c>
      <c r="BO1089" s="13">
        <v>332.35199999999998</v>
      </c>
      <c r="BP1089" s="13">
        <v>5.8047899999999997</v>
      </c>
      <c r="BQ1089" s="13">
        <v>0.67142800000000002</v>
      </c>
      <c r="BR1089" s="13">
        <v>361.76499999999999</v>
      </c>
      <c r="BS1089" s="13">
        <v>9.9322700000000008</v>
      </c>
      <c r="BT1089" s="13">
        <v>1423.97</v>
      </c>
      <c r="BU1089" s="13">
        <v>305.03899999999999</v>
      </c>
      <c r="BV1089" s="13" t="s">
        <v>255</v>
      </c>
      <c r="BW1089" s="13" t="s">
        <v>255</v>
      </c>
      <c r="BX1089" s="13">
        <v>10715</v>
      </c>
      <c r="BY1089" s="13">
        <v>1440.68</v>
      </c>
      <c r="BZ1089" s="13">
        <v>145.756</v>
      </c>
      <c r="CA1089" s="13">
        <v>1.7464200000000001</v>
      </c>
      <c r="CB1089" s="13" t="s">
        <v>255</v>
      </c>
      <c r="CC1089" s="13" t="s">
        <v>255</v>
      </c>
      <c r="CD1089" s="13" t="s">
        <v>255</v>
      </c>
      <c r="CE1089" s="13" t="s">
        <v>255</v>
      </c>
      <c r="CF1089" s="13">
        <v>1793.9486083984375</v>
      </c>
      <c r="CG1089" s="13">
        <v>8.2789201736450195</v>
      </c>
      <c r="CH1089" s="13">
        <v>44.382957458496094</v>
      </c>
      <c r="CI1089" s="13">
        <v>90.313606262207031</v>
      </c>
      <c r="CJ1089" s="13">
        <v>16.010896682739258</v>
      </c>
      <c r="CK1089" s="13">
        <v>236.86741638183594</v>
      </c>
      <c r="CL1089" s="13">
        <v>5569.42138671875</v>
      </c>
      <c r="CM1089" s="13">
        <v>3.0284430980682373</v>
      </c>
      <c r="CN1089" s="13">
        <v>198.14189147949219</v>
      </c>
      <c r="CO1089" s="13">
        <v>13.392119407653809</v>
      </c>
      <c r="CP1089" s="13">
        <v>68.01262332777732</v>
      </c>
      <c r="CQ1089" s="13">
        <v>513.95137</v>
      </c>
      <c r="CR1089" s="13">
        <v>12.705030000000001</v>
      </c>
      <c r="CS1089" s="13" t="s">
        <v>255</v>
      </c>
      <c r="CT1089" s="13">
        <v>21.36504</v>
      </c>
      <c r="CU1089" s="13">
        <v>48.5334</v>
      </c>
      <c r="CV1089" s="13" t="s">
        <v>255</v>
      </c>
      <c r="CW1089" s="13" t="s">
        <v>255</v>
      </c>
      <c r="CX1089" s="13">
        <v>312.46039999999999</v>
      </c>
      <c r="CY1089" s="13">
        <v>45.509700000000002</v>
      </c>
      <c r="CZ1089" s="13" t="s">
        <v>255</v>
      </c>
      <c r="DA1089" s="13">
        <v>125.292</v>
      </c>
      <c r="DB1089" s="13">
        <v>361.76499999999999</v>
      </c>
      <c r="DC1089" s="13">
        <v>927.63057000000003</v>
      </c>
      <c r="DD1089" s="13">
        <v>73.513268750514555</v>
      </c>
      <c r="DE1089" s="13">
        <v>3.526107810313126</v>
      </c>
      <c r="DF1089" s="13">
        <v>6.3642702187216997</v>
      </c>
      <c r="DG1089" s="13">
        <v>0.90894542152768931</v>
      </c>
      <c r="DH1089" s="13">
        <v>0.94200225565890761</v>
      </c>
      <c r="DI1089" s="13">
        <v>0.92130979379648903</v>
      </c>
      <c r="DJ1089" s="13">
        <v>0.95481629959505498</v>
      </c>
      <c r="DK1089" s="13">
        <v>43193.532644748753</v>
      </c>
      <c r="DL1089" s="13">
        <v>5.4995713840103289</v>
      </c>
      <c r="DM1089" s="13">
        <v>119146.05685793997</v>
      </c>
      <c r="DN1089" s="13">
        <v>3.1045601644580541</v>
      </c>
      <c r="DO1089" s="13">
        <v>2.7584235315474972</v>
      </c>
      <c r="DP1089" s="13">
        <v>0.38227300777435302</v>
      </c>
      <c r="DQ1089" s="13">
        <v>685.77813032508573</v>
      </c>
      <c r="DR1089" s="13">
        <v>14670.780756954526</v>
      </c>
      <c r="DS1089" s="13">
        <v>8.1213167064377298</v>
      </c>
      <c r="DT1089" s="13">
        <v>8.1213167064377316</v>
      </c>
      <c r="DU1089" s="13">
        <v>100.00049382787633</v>
      </c>
      <c r="DV1089" s="13">
        <v>15.798475258388949</v>
      </c>
      <c r="DW1089" s="13">
        <v>5.4995713840103289</v>
      </c>
      <c r="DX1089" s="13">
        <v>808.00702699771261</v>
      </c>
      <c r="DY1089" s="13">
        <v>1053.8037509915844</v>
      </c>
      <c r="DZ1089" s="13">
        <v>217.51848925502387</v>
      </c>
      <c r="EA1089" s="13">
        <v>283.51993633336434</v>
      </c>
      <c r="EB1089" s="13">
        <v>19.794027785865836</v>
      </c>
      <c r="EC1089" s="13">
        <v>1528.6868340352119</v>
      </c>
      <c r="ED1089" s="13">
        <v>3.643271638584979</v>
      </c>
      <c r="EE1089" s="13">
        <v>2.5134058631766858E-2</v>
      </c>
      <c r="EF1089" s="13">
        <v>500</v>
      </c>
      <c r="EG1089" s="13">
        <v>10696.448390677026</v>
      </c>
      <c r="EH1089" s="13">
        <v>53889.981035425779</v>
      </c>
      <c r="EI1089" s="13">
        <v>4.2567255811251065E-2</v>
      </c>
      <c r="EJ1089" s="13">
        <v>20</v>
      </c>
      <c r="EK1089" s="13">
        <v>2.1816615649929121</v>
      </c>
      <c r="EL1089" s="13">
        <v>6.8614854919332062</v>
      </c>
      <c r="EM1089" s="13">
        <v>7.4999999999999997E-2</v>
      </c>
      <c r="EN1089" s="13">
        <v>19.641775131225586</v>
      </c>
      <c r="EO1089" s="13">
        <v>6.9261073626147709E-2</v>
      </c>
    </row>
    <row r="1090" spans="1:145">
      <c r="A1090" s="12">
        <v>40478.503472222219</v>
      </c>
      <c r="B1090" s="13">
        <v>28</v>
      </c>
      <c r="C1090" s="13" t="s">
        <v>78</v>
      </c>
      <c r="D1090" s="13" t="s">
        <v>64</v>
      </c>
      <c r="E1090" s="12">
        <v>40478.484722222223</v>
      </c>
      <c r="F1090" s="12">
        <v>40478.505555555559</v>
      </c>
      <c r="G1090" s="13" t="s">
        <v>28</v>
      </c>
      <c r="H1090" s="13">
        <v>2</v>
      </c>
      <c r="I1090" s="13">
        <v>1</v>
      </c>
      <c r="J1090" s="13" t="s">
        <v>255</v>
      </c>
      <c r="K1090" s="13">
        <v>5</v>
      </c>
      <c r="L1090" s="13" t="s">
        <v>255</v>
      </c>
      <c r="M1090" s="13">
        <v>548811</v>
      </c>
      <c r="N1090" s="13">
        <v>548812</v>
      </c>
      <c r="O1090" s="13" t="s">
        <v>255</v>
      </c>
      <c r="P1090" s="13">
        <v>1.0803439961990128E-2</v>
      </c>
      <c r="Q1090" s="13">
        <v>9.59747682060208E-3</v>
      </c>
      <c r="R1090" s="13">
        <v>2.2524388572491372</v>
      </c>
      <c r="S1090" s="13" t="s">
        <v>255</v>
      </c>
      <c r="T1090" s="13">
        <v>1.3083189141989329</v>
      </c>
      <c r="U1090" s="13">
        <v>1.1225138993803188</v>
      </c>
      <c r="V1090" s="13" t="s">
        <v>255</v>
      </c>
      <c r="W1090" s="13" t="s">
        <v>255</v>
      </c>
      <c r="X1090" s="13">
        <v>2.0456542950084105</v>
      </c>
      <c r="Y1090" s="13">
        <v>1.9345638572711009E-2</v>
      </c>
      <c r="Z1090" s="13">
        <v>26.176564196657512</v>
      </c>
      <c r="AA1090" s="13">
        <v>5.4668940019711287E-2</v>
      </c>
      <c r="AB1090" s="13" t="s">
        <v>255</v>
      </c>
      <c r="AC1090" s="13">
        <v>61.973934177178151</v>
      </c>
      <c r="AD1090" s="13" t="s">
        <v>255</v>
      </c>
      <c r="AE1090" s="13">
        <v>6.4165811391821648E-2</v>
      </c>
      <c r="AF1090" s="13">
        <v>4.6887924040611804</v>
      </c>
      <c r="AG1090" s="13" t="s">
        <v>255</v>
      </c>
      <c r="AH1090" s="13" t="s">
        <v>255</v>
      </c>
      <c r="AI1090" s="13">
        <v>0.26490232559201976</v>
      </c>
      <c r="AJ1090" s="13">
        <v>8.7934517838476663E-3</v>
      </c>
      <c r="AK1090" s="13" t="s">
        <v>255</v>
      </c>
      <c r="AL1090" s="13">
        <v>100</v>
      </c>
      <c r="AM1090" s="13">
        <v>900</v>
      </c>
      <c r="AN1090" s="13">
        <v>4.3857600000000003</v>
      </c>
      <c r="AO1090" s="13">
        <v>1.94573</v>
      </c>
      <c r="AP1090" s="13">
        <v>11160.4</v>
      </c>
      <c r="AQ1090" s="13">
        <v>145.78399999999999</v>
      </c>
      <c r="AR1090" s="13" t="s">
        <v>255</v>
      </c>
      <c r="AS1090" s="13" t="s">
        <v>255</v>
      </c>
      <c r="AT1090" s="13" t="s">
        <v>255</v>
      </c>
      <c r="AU1090" s="13" t="s">
        <v>255</v>
      </c>
      <c r="AV1090" s="13">
        <v>24.659099999999999</v>
      </c>
      <c r="AW1090" s="13">
        <v>0.68395600000000001</v>
      </c>
      <c r="AX1090" s="13" t="s">
        <v>255</v>
      </c>
      <c r="AY1090" s="13" t="s">
        <v>255</v>
      </c>
      <c r="AZ1090" s="13">
        <v>102304</v>
      </c>
      <c r="BA1090" s="13">
        <v>2172.37</v>
      </c>
      <c r="BB1090" s="13" t="s">
        <v>255</v>
      </c>
      <c r="BC1090" s="13" t="s">
        <v>255</v>
      </c>
      <c r="BD1090" s="13" t="s">
        <v>255</v>
      </c>
      <c r="BE1090" s="13" t="s">
        <v>255</v>
      </c>
      <c r="BF1090" s="13">
        <v>93.776700000000005</v>
      </c>
      <c r="BG1090" s="13">
        <v>10.521699999999999</v>
      </c>
      <c r="BH1090" s="13">
        <v>26.719100000000001</v>
      </c>
      <c r="BI1090" s="13">
        <v>7.1797000000000004</v>
      </c>
      <c r="BJ1090" s="13" t="s">
        <v>255</v>
      </c>
      <c r="BK1090" s="13" t="s">
        <v>255</v>
      </c>
      <c r="BL1090" s="13">
        <v>31.5046</v>
      </c>
      <c r="BM1090" s="13">
        <v>3.0002900000000001</v>
      </c>
      <c r="BN1090" s="13">
        <v>9082.57</v>
      </c>
      <c r="BO1090" s="13">
        <v>370.88099999999997</v>
      </c>
      <c r="BP1090" s="13">
        <v>7.0741699999999996</v>
      </c>
      <c r="BQ1090" s="13">
        <v>0.809253</v>
      </c>
      <c r="BR1090" s="13">
        <v>421.92399999999998</v>
      </c>
      <c r="BS1090" s="13">
        <v>10.321899999999999</v>
      </c>
      <c r="BT1090" s="13" t="s">
        <v>255</v>
      </c>
      <c r="BU1090" s="13" t="s">
        <v>255</v>
      </c>
      <c r="BV1090" s="13" t="s">
        <v>255</v>
      </c>
      <c r="BW1090" s="13" t="s">
        <v>255</v>
      </c>
      <c r="BX1090" s="13">
        <v>13216.2</v>
      </c>
      <c r="BY1090" s="13">
        <v>1647.23</v>
      </c>
      <c r="BZ1090" s="13">
        <v>162.30099999999999</v>
      </c>
      <c r="CA1090" s="13">
        <v>1.8777999999999999</v>
      </c>
      <c r="CB1090" s="13" t="s">
        <v>255</v>
      </c>
      <c r="CC1090" s="13" t="s">
        <v>255</v>
      </c>
      <c r="CD1090" s="13">
        <v>36.377600000000001</v>
      </c>
      <c r="CE1090" s="13">
        <v>11.409800000000001</v>
      </c>
      <c r="CF1090" s="13">
        <v>1880.5582275390625</v>
      </c>
      <c r="CG1090" s="13">
        <v>8.2764463424682617</v>
      </c>
      <c r="CH1090" s="13">
        <v>44.626266479492188</v>
      </c>
      <c r="CI1090" s="13">
        <v>90.511222839355469</v>
      </c>
      <c r="CJ1090" s="13">
        <v>16.162656784057617</v>
      </c>
      <c r="CK1090" s="13">
        <v>238.18716430664062</v>
      </c>
      <c r="CL1090" s="13">
        <v>5542.70947265625</v>
      </c>
      <c r="CM1090" s="13">
        <v>3.0181705951690674</v>
      </c>
      <c r="CN1090" s="13">
        <v>207.77499389648437</v>
      </c>
      <c r="CO1090" s="13">
        <v>14.234176635742188</v>
      </c>
      <c r="CP1090" s="13">
        <v>68.01262332777732</v>
      </c>
      <c r="CQ1090" s="13">
        <v>602.96925999999996</v>
      </c>
      <c r="CR1090" s="13">
        <v>13.15728</v>
      </c>
      <c r="CS1090" s="13" t="s">
        <v>255</v>
      </c>
      <c r="CT1090" s="13" t="s">
        <v>255</v>
      </c>
      <c r="CU1090" s="13">
        <v>49.318199999999997</v>
      </c>
      <c r="CV1090" s="13" t="s">
        <v>255</v>
      </c>
      <c r="CW1090" s="13" t="s">
        <v>255</v>
      </c>
      <c r="CX1090" s="13">
        <v>375.10680000000002</v>
      </c>
      <c r="CY1090" s="13">
        <v>80.157300000000006</v>
      </c>
      <c r="CZ1090" s="13" t="s">
        <v>255</v>
      </c>
      <c r="DA1090" s="13">
        <v>157.523</v>
      </c>
      <c r="DB1090" s="13">
        <v>421.92399999999998</v>
      </c>
      <c r="DC1090" s="13">
        <v>1097.18658</v>
      </c>
      <c r="DD1090" s="13">
        <v>81.430182192346336</v>
      </c>
      <c r="DE1090" s="13">
        <v>3.7151296664838789</v>
      </c>
      <c r="DF1090" s="13">
        <v>6.7601960554771701</v>
      </c>
      <c r="DG1090" s="13">
        <v>0.91299290116345555</v>
      </c>
      <c r="DH1090" s="13">
        <v>0.94526539442783897</v>
      </c>
      <c r="DI1090" s="13">
        <v>0.9242048728990323</v>
      </c>
      <c r="DJ1090" s="13">
        <v>0.95687368718831722</v>
      </c>
      <c r="DK1090" s="13">
        <v>44853.71473280208</v>
      </c>
      <c r="DL1090" s="13">
        <v>5.7109523326073779</v>
      </c>
      <c r="DM1090" s="13">
        <v>118574.61163756851</v>
      </c>
      <c r="DN1090" s="13">
        <v>2.9473745569205558</v>
      </c>
      <c r="DO1090" s="13">
        <v>2.6435850930949409</v>
      </c>
      <c r="DP1090" s="13">
        <v>0.38328980045318606</v>
      </c>
      <c r="DQ1090" s="13">
        <v>720.79878777404451</v>
      </c>
      <c r="DR1090" s="13">
        <v>15419.974066975257</v>
      </c>
      <c r="DS1090" s="13">
        <v>7.6896764626548935</v>
      </c>
      <c r="DT1090" s="13">
        <v>7.6896764626548952</v>
      </c>
      <c r="DU1090" s="13">
        <v>100.00049382787633</v>
      </c>
      <c r="DV1090" s="13">
        <v>15.798475258388949</v>
      </c>
      <c r="DW1090" s="13">
        <v>5.7109523326073779</v>
      </c>
      <c r="DX1090" s="13">
        <v>808.00702699771261</v>
      </c>
      <c r="DY1090" s="13">
        <v>1053.8037509915844</v>
      </c>
      <c r="DZ1090" s="13">
        <v>225.85709565810131</v>
      </c>
      <c r="EA1090" s="13">
        <v>294.39673058328924</v>
      </c>
      <c r="EB1090" s="13">
        <v>19.794027785865836</v>
      </c>
      <c r="EC1090" s="13">
        <v>1602.4899429209665</v>
      </c>
      <c r="ED1090" s="13">
        <v>3.4588107695410426</v>
      </c>
      <c r="EE1090" s="13">
        <v>2.3456605919436373E-2</v>
      </c>
      <c r="EF1090" s="13">
        <v>500</v>
      </c>
      <c r="EG1090" s="13">
        <v>10696.448390677026</v>
      </c>
      <c r="EH1090" s="13">
        <v>55550.163123479106</v>
      </c>
      <c r="EI1090" s="13">
        <v>4.2854207686977681E-2</v>
      </c>
      <c r="EJ1090" s="13">
        <v>20</v>
      </c>
      <c r="EK1090" s="13">
        <v>2.1816615649929121</v>
      </c>
      <c r="EL1090" s="13">
        <v>7.0728664405302553</v>
      </c>
      <c r="EM1090" s="13">
        <v>7.4999999999999997E-2</v>
      </c>
      <c r="EN1090" s="13">
        <v>20.87679239908854</v>
      </c>
      <c r="EO1090" s="13">
        <v>6.5583648891952243E-2</v>
      </c>
    </row>
    <row r="1091" spans="1:145">
      <c r="A1091" s="12">
        <v>40478.504166666666</v>
      </c>
      <c r="B1091" s="13">
        <v>28</v>
      </c>
      <c r="C1091" s="13" t="s">
        <v>78</v>
      </c>
      <c r="D1091" s="13" t="s">
        <v>64</v>
      </c>
      <c r="E1091" s="12">
        <v>40478.484722222223</v>
      </c>
      <c r="F1091" s="12">
        <v>40478.505555555559</v>
      </c>
      <c r="G1091" s="13" t="s">
        <v>28</v>
      </c>
      <c r="H1091" s="13">
        <v>2</v>
      </c>
      <c r="I1091" s="13">
        <v>1</v>
      </c>
      <c r="J1091" s="13" t="s">
        <v>255</v>
      </c>
      <c r="K1091" s="13">
        <v>5</v>
      </c>
      <c r="L1091" s="13" t="s">
        <v>255</v>
      </c>
      <c r="M1091" s="13">
        <v>548811</v>
      </c>
      <c r="N1091" s="13">
        <v>548812</v>
      </c>
      <c r="O1091" s="13" t="s">
        <v>255</v>
      </c>
      <c r="P1091" s="13">
        <v>1.0803439961990128E-2</v>
      </c>
      <c r="Q1091" s="13">
        <v>9.59747682060208E-3</v>
      </c>
      <c r="R1091" s="13">
        <v>2.2524388572491372</v>
      </c>
      <c r="S1091" s="13" t="s">
        <v>255</v>
      </c>
      <c r="T1091" s="13">
        <v>1.3083189141989329</v>
      </c>
      <c r="U1091" s="13">
        <v>1.1225138993803188</v>
      </c>
      <c r="V1091" s="13" t="s">
        <v>255</v>
      </c>
      <c r="W1091" s="13" t="s">
        <v>255</v>
      </c>
      <c r="X1091" s="13">
        <v>2.0456542950084105</v>
      </c>
      <c r="Y1091" s="13">
        <v>1.9345638572711009E-2</v>
      </c>
      <c r="Z1091" s="13">
        <v>26.176564196657512</v>
      </c>
      <c r="AA1091" s="13">
        <v>5.4668940019711287E-2</v>
      </c>
      <c r="AB1091" s="13" t="s">
        <v>255</v>
      </c>
      <c r="AC1091" s="13">
        <v>61.973934177178151</v>
      </c>
      <c r="AD1091" s="13" t="s">
        <v>255</v>
      </c>
      <c r="AE1091" s="13">
        <v>6.4165811391821648E-2</v>
      </c>
      <c r="AF1091" s="13">
        <v>4.6887924040611804</v>
      </c>
      <c r="AG1091" s="13" t="s">
        <v>255</v>
      </c>
      <c r="AH1091" s="13" t="s">
        <v>255</v>
      </c>
      <c r="AI1091" s="13">
        <v>0.26490232559201976</v>
      </c>
      <c r="AJ1091" s="13">
        <v>8.7934517838476663E-3</v>
      </c>
      <c r="AK1091" s="13" t="s">
        <v>255</v>
      </c>
      <c r="AL1091" s="13">
        <v>100</v>
      </c>
      <c r="AM1091" s="13">
        <v>900</v>
      </c>
      <c r="AN1091" s="13">
        <v>5.5388200000000003</v>
      </c>
      <c r="AO1091" s="13">
        <v>2.16134</v>
      </c>
      <c r="AP1091" s="13">
        <v>13061.1</v>
      </c>
      <c r="AQ1091" s="13">
        <v>198.21899999999999</v>
      </c>
      <c r="AR1091" s="13" t="s">
        <v>255</v>
      </c>
      <c r="AS1091" s="13" t="s">
        <v>255</v>
      </c>
      <c r="AT1091" s="13">
        <v>7.8292099999999998</v>
      </c>
      <c r="AU1091" s="13">
        <v>2.7567599999999999</v>
      </c>
      <c r="AV1091" s="13">
        <v>17.1021</v>
      </c>
      <c r="AW1091" s="13">
        <v>0.75522199999999995</v>
      </c>
      <c r="AX1091" s="13" t="s">
        <v>255</v>
      </c>
      <c r="AY1091" s="13" t="s">
        <v>255</v>
      </c>
      <c r="AZ1091" s="13">
        <v>134669</v>
      </c>
      <c r="BA1091" s="13">
        <v>2040.89</v>
      </c>
      <c r="BB1091" s="13" t="s">
        <v>255</v>
      </c>
      <c r="BC1091" s="13" t="s">
        <v>255</v>
      </c>
      <c r="BD1091" s="13" t="s">
        <v>255</v>
      </c>
      <c r="BE1091" s="13" t="s">
        <v>255</v>
      </c>
      <c r="BF1091" s="13">
        <v>68.521500000000003</v>
      </c>
      <c r="BG1091" s="13">
        <v>9.8540100000000006</v>
      </c>
      <c r="BH1091" s="13">
        <v>17.340299999999999</v>
      </c>
      <c r="BI1091" s="13">
        <v>6.2000999999999999</v>
      </c>
      <c r="BJ1091" s="13" t="s">
        <v>255</v>
      </c>
      <c r="BK1091" s="13" t="s">
        <v>255</v>
      </c>
      <c r="BL1091" s="13">
        <v>16.7759</v>
      </c>
      <c r="BM1091" s="13">
        <v>2.5011000000000001</v>
      </c>
      <c r="BN1091" s="13">
        <v>10670</v>
      </c>
      <c r="BO1091" s="13">
        <v>305.41699999999997</v>
      </c>
      <c r="BP1091" s="13">
        <v>8.3960399999999993</v>
      </c>
      <c r="BQ1091" s="13">
        <v>0.78409200000000001</v>
      </c>
      <c r="BR1091" s="13">
        <v>368.62599999999998</v>
      </c>
      <c r="BS1091" s="13">
        <v>7.0204300000000002</v>
      </c>
      <c r="BT1091" s="13" t="s">
        <v>255</v>
      </c>
      <c r="BU1091" s="13" t="s">
        <v>255</v>
      </c>
      <c r="BV1091" s="13" t="s">
        <v>255</v>
      </c>
      <c r="BW1091" s="13" t="s">
        <v>255</v>
      </c>
      <c r="BX1091" s="13">
        <v>16857.2</v>
      </c>
      <c r="BY1091" s="13">
        <v>1800.64</v>
      </c>
      <c r="BZ1091" s="13">
        <v>142.73099999999999</v>
      </c>
      <c r="CA1091" s="13">
        <v>1.87802</v>
      </c>
      <c r="CB1091" s="13">
        <v>4.3879000000000001</v>
      </c>
      <c r="CC1091" s="13">
        <v>2.0840299999999998</v>
      </c>
      <c r="CD1091" s="13">
        <v>44.862200000000001</v>
      </c>
      <c r="CE1091" s="13">
        <v>9.7695799999999995</v>
      </c>
      <c r="CF1091" s="13">
        <v>1881.9295654296875</v>
      </c>
      <c r="CG1091" s="13">
        <v>8.4289474487304687</v>
      </c>
      <c r="CH1091" s="13">
        <v>44.990795135498047</v>
      </c>
      <c r="CI1091" s="13">
        <v>90.662452697753906</v>
      </c>
      <c r="CJ1091" s="13">
        <v>16.281660079956055</v>
      </c>
      <c r="CK1091" s="13">
        <v>238.00668334960937</v>
      </c>
      <c r="CL1091" s="13">
        <v>5547.35400390625</v>
      </c>
      <c r="CM1091" s="13">
        <v>2.9943947792053223</v>
      </c>
      <c r="CN1091" s="13">
        <v>208.85160827636719</v>
      </c>
      <c r="CO1091" s="13">
        <v>13.747188568115234</v>
      </c>
      <c r="CP1091" s="13">
        <v>68.01262332777732</v>
      </c>
      <c r="CQ1091" s="13">
        <v>501.73383000000001</v>
      </c>
      <c r="CR1091" s="13">
        <v>16.61646</v>
      </c>
      <c r="CS1091" s="13" t="s">
        <v>255</v>
      </c>
      <c r="CT1091" s="13">
        <v>31.316839999999999</v>
      </c>
      <c r="CU1091" s="13">
        <v>34.2042</v>
      </c>
      <c r="CV1091" s="13" t="s">
        <v>255</v>
      </c>
      <c r="CW1091" s="13" t="s">
        <v>255</v>
      </c>
      <c r="CX1091" s="13">
        <v>274.08600000000001</v>
      </c>
      <c r="CY1091" s="13">
        <v>52.020899999999997</v>
      </c>
      <c r="CZ1091" s="13" t="s">
        <v>255</v>
      </c>
      <c r="DA1091" s="13">
        <v>83.879500000000007</v>
      </c>
      <c r="DB1091" s="13">
        <v>368.62599999999998</v>
      </c>
      <c r="DC1091" s="13">
        <v>860.74990000000003</v>
      </c>
      <c r="DD1091" s="13">
        <v>118.10468643812487</v>
      </c>
      <c r="DE1091" s="13">
        <v>3.5152407675977893</v>
      </c>
      <c r="DF1091" s="13">
        <v>6.0305742971043435</v>
      </c>
      <c r="DG1091" s="13">
        <v>0.94381620131850641</v>
      </c>
      <c r="DH1091" s="13">
        <v>0.96317694137901044</v>
      </c>
      <c r="DI1091" s="13">
        <v>0.95180755398860528</v>
      </c>
      <c r="DJ1091" s="13">
        <v>0.97133222268432617</v>
      </c>
      <c r="DK1091" s="13">
        <v>44558.346256489509</v>
      </c>
      <c r="DL1091" s="13">
        <v>5.6733448501764441</v>
      </c>
      <c r="DM1091" s="13">
        <v>118673.97161519753</v>
      </c>
      <c r="DN1091" s="13">
        <v>2.947694805272727</v>
      </c>
      <c r="DO1091" s="13">
        <v>2.6633387812931626</v>
      </c>
      <c r="DP1091" s="13">
        <v>0.38408712253570559</v>
      </c>
      <c r="DQ1091" s="13">
        <v>722.82491160075961</v>
      </c>
      <c r="DR1091" s="13">
        <v>15463.318724866416</v>
      </c>
      <c r="DS1091" s="13">
        <v>7.6745473417914507</v>
      </c>
      <c r="DT1091" s="13">
        <v>7.6745473417914516</v>
      </c>
      <c r="DU1091" s="13">
        <v>100.00049382787633</v>
      </c>
      <c r="DV1091" s="13">
        <v>15.798475258388949</v>
      </c>
      <c r="DW1091" s="13">
        <v>5.6733448501764441</v>
      </c>
      <c r="DX1091" s="13">
        <v>808.00702699771261</v>
      </c>
      <c r="DY1091" s="13">
        <v>1053.8037509915844</v>
      </c>
      <c r="DZ1091" s="13">
        <v>225.83911592050677</v>
      </c>
      <c r="EA1091" s="13">
        <v>294.37341555987251</v>
      </c>
      <c r="EB1091" s="13">
        <v>19.794027785865836</v>
      </c>
      <c r="EC1091" s="13">
        <v>1603.6585082681552</v>
      </c>
      <c r="ED1091" s="13">
        <v>3.4591865882325687</v>
      </c>
      <c r="EE1091" s="13">
        <v>1.5595797273260313E-2</v>
      </c>
      <c r="EF1091" s="13">
        <v>500</v>
      </c>
      <c r="EG1091" s="13">
        <v>10696.448390677026</v>
      </c>
      <c r="EH1091" s="13">
        <v>55254.794647166535</v>
      </c>
      <c r="EI1091" s="13">
        <v>4.3108106375920316E-2</v>
      </c>
      <c r="EJ1091" s="13">
        <v>20</v>
      </c>
      <c r="EK1091" s="13">
        <v>2.1816615649929121</v>
      </c>
      <c r="EL1091" s="13">
        <v>7.0352589580993214</v>
      </c>
      <c r="EM1091" s="13">
        <v>7.4999999999999997E-2</v>
      </c>
      <c r="EN1091" s="13">
        <v>20.162543233235677</v>
      </c>
      <c r="EO1091" s="13">
        <v>6.997891988294655E-2</v>
      </c>
    </row>
    <row r="1092" spans="1:145">
      <c r="A1092" s="12">
        <v>40478.504861111112</v>
      </c>
      <c r="B1092" s="13">
        <v>28</v>
      </c>
      <c r="C1092" s="13" t="s">
        <v>78</v>
      </c>
      <c r="D1092" s="13" t="s">
        <v>64</v>
      </c>
      <c r="E1092" s="12">
        <v>40478.484722222223</v>
      </c>
      <c r="F1092" s="12">
        <v>40478.505555555559</v>
      </c>
      <c r="G1092" s="13" t="s">
        <v>28</v>
      </c>
      <c r="H1092" s="13">
        <v>2</v>
      </c>
      <c r="I1092" s="13">
        <v>1</v>
      </c>
      <c r="J1092" s="13" t="s">
        <v>255</v>
      </c>
      <c r="K1092" s="13">
        <v>5</v>
      </c>
      <c r="L1092" s="13" t="s">
        <v>255</v>
      </c>
      <c r="M1092" s="13">
        <v>548811</v>
      </c>
      <c r="N1092" s="13">
        <v>548812</v>
      </c>
      <c r="O1092" s="13" t="s">
        <v>255</v>
      </c>
      <c r="P1092" s="13">
        <v>1.0803439961990128E-2</v>
      </c>
      <c r="Q1092" s="13">
        <v>9.59747682060208E-3</v>
      </c>
      <c r="R1092" s="13">
        <v>2.2524388572491372</v>
      </c>
      <c r="S1092" s="13" t="s">
        <v>255</v>
      </c>
      <c r="T1092" s="13">
        <v>1.3083189141989329</v>
      </c>
      <c r="U1092" s="13">
        <v>1.1225138993803188</v>
      </c>
      <c r="V1092" s="13" t="s">
        <v>255</v>
      </c>
      <c r="W1092" s="13" t="s">
        <v>255</v>
      </c>
      <c r="X1092" s="13">
        <v>2.0456542950084105</v>
      </c>
      <c r="Y1092" s="13">
        <v>1.9345638572711009E-2</v>
      </c>
      <c r="Z1092" s="13">
        <v>26.176564196657512</v>
      </c>
      <c r="AA1092" s="13">
        <v>5.4668940019711287E-2</v>
      </c>
      <c r="AB1092" s="13" t="s">
        <v>255</v>
      </c>
      <c r="AC1092" s="13">
        <v>61.973934177178151</v>
      </c>
      <c r="AD1092" s="13" t="s">
        <v>255</v>
      </c>
      <c r="AE1092" s="13">
        <v>6.4165811391821648E-2</v>
      </c>
      <c r="AF1092" s="13">
        <v>4.6887924040611804</v>
      </c>
      <c r="AG1092" s="13" t="s">
        <v>255</v>
      </c>
      <c r="AH1092" s="13" t="s">
        <v>255</v>
      </c>
      <c r="AI1092" s="13">
        <v>0.26490232559201976</v>
      </c>
      <c r="AJ1092" s="13">
        <v>8.7934517838476663E-3</v>
      </c>
      <c r="AK1092" s="13" t="s">
        <v>255</v>
      </c>
      <c r="AL1092" s="13">
        <v>100</v>
      </c>
      <c r="AM1092" s="13">
        <v>900</v>
      </c>
      <c r="AN1092" s="13" t="s">
        <v>255</v>
      </c>
      <c r="AO1092" s="13" t="s">
        <v>255</v>
      </c>
      <c r="AP1092" s="13">
        <v>8929.5300000000007</v>
      </c>
      <c r="AQ1092" s="13">
        <v>140.04400000000001</v>
      </c>
      <c r="AR1092" s="13" t="s">
        <v>255</v>
      </c>
      <c r="AS1092" s="13" t="s">
        <v>255</v>
      </c>
      <c r="AT1092" s="13" t="s">
        <v>255</v>
      </c>
      <c r="AU1092" s="13" t="s">
        <v>255</v>
      </c>
      <c r="AV1092" s="13">
        <v>16.8658</v>
      </c>
      <c r="AW1092" s="13">
        <v>0.47574899999999998</v>
      </c>
      <c r="AX1092" s="13">
        <v>5.0953600000000003</v>
      </c>
      <c r="AY1092" s="13">
        <v>1.5753299999999999</v>
      </c>
      <c r="AZ1092" s="13">
        <v>66549.5</v>
      </c>
      <c r="BA1092" s="13">
        <v>1574.57</v>
      </c>
      <c r="BB1092" s="13" t="s">
        <v>255</v>
      </c>
      <c r="BC1092" s="13" t="s">
        <v>255</v>
      </c>
      <c r="BD1092" s="13" t="s">
        <v>255</v>
      </c>
      <c r="BE1092" s="13" t="s">
        <v>255</v>
      </c>
      <c r="BF1092" s="13">
        <v>56.825600000000001</v>
      </c>
      <c r="BG1092" s="13">
        <v>7.1404699999999997</v>
      </c>
      <c r="BH1092" s="13">
        <v>12.57</v>
      </c>
      <c r="BI1092" s="13">
        <v>4.74918</v>
      </c>
      <c r="BJ1092" s="13" t="s">
        <v>255</v>
      </c>
      <c r="BK1092" s="13" t="s">
        <v>255</v>
      </c>
      <c r="BL1092" s="13">
        <v>15.0189</v>
      </c>
      <c r="BM1092" s="13">
        <v>1.9396800000000001</v>
      </c>
      <c r="BN1092" s="13">
        <v>5840.68</v>
      </c>
      <c r="BO1092" s="13">
        <v>273.60000000000002</v>
      </c>
      <c r="BP1092" s="13">
        <v>2.1024699999999998</v>
      </c>
      <c r="BQ1092" s="13">
        <v>0.48342400000000002</v>
      </c>
      <c r="BR1092" s="13">
        <v>285.35599999999999</v>
      </c>
      <c r="BS1092" s="13">
        <v>6.6840999999999999</v>
      </c>
      <c r="BT1092" s="13" t="s">
        <v>255</v>
      </c>
      <c r="BU1092" s="13" t="s">
        <v>255</v>
      </c>
      <c r="BV1092" s="13" t="s">
        <v>255</v>
      </c>
      <c r="BW1092" s="13" t="s">
        <v>255</v>
      </c>
      <c r="BX1092" s="13">
        <v>10174.6</v>
      </c>
      <c r="BY1092" s="13">
        <v>1164.01</v>
      </c>
      <c r="BZ1092" s="13">
        <v>109.941</v>
      </c>
      <c r="CA1092" s="13">
        <v>1.2815799999999999</v>
      </c>
      <c r="CB1092" s="13" t="s">
        <v>255</v>
      </c>
      <c r="CC1092" s="13" t="s">
        <v>255</v>
      </c>
      <c r="CD1092" s="13" t="s">
        <v>255</v>
      </c>
      <c r="CE1092" s="13" t="s">
        <v>255</v>
      </c>
      <c r="CF1092" s="13">
        <v>1835.0272216796875</v>
      </c>
      <c r="CG1092" s="13">
        <v>8.3104238510131836</v>
      </c>
      <c r="CH1092" s="13">
        <v>44.373638153076172</v>
      </c>
      <c r="CI1092" s="13">
        <v>90.688018798828125</v>
      </c>
      <c r="CJ1092" s="13">
        <v>16.330774307250977</v>
      </c>
      <c r="CK1092" s="13">
        <v>236.24494934082031</v>
      </c>
      <c r="CL1092" s="13">
        <v>5566.43798828125</v>
      </c>
      <c r="CM1092" s="13">
        <v>3.0023989677429199</v>
      </c>
      <c r="CN1092" s="13">
        <v>208.084228515625</v>
      </c>
      <c r="CO1092" s="13">
        <v>13</v>
      </c>
      <c r="CP1092" s="13">
        <v>68.01262332777732</v>
      </c>
      <c r="CQ1092" s="13">
        <v>391.73166000000003</v>
      </c>
      <c r="CR1092" s="13" t="s">
        <v>255</v>
      </c>
      <c r="CS1092" s="13" t="s">
        <v>255</v>
      </c>
      <c r="CT1092" s="13" t="s">
        <v>255</v>
      </c>
      <c r="CU1092" s="13">
        <v>33.7316</v>
      </c>
      <c r="CV1092" s="13">
        <v>15.286080000000002</v>
      </c>
      <c r="CW1092" s="13" t="s">
        <v>255</v>
      </c>
      <c r="CX1092" s="13">
        <v>227.30240000000001</v>
      </c>
      <c r="CY1092" s="13">
        <v>37.71</v>
      </c>
      <c r="CZ1092" s="13" t="s">
        <v>255</v>
      </c>
      <c r="DA1092" s="13">
        <v>75.094499999999996</v>
      </c>
      <c r="DB1092" s="13">
        <v>285.35599999999999</v>
      </c>
      <c r="DC1092" s="13">
        <v>674.48057999999992</v>
      </c>
      <c r="DD1092" s="13">
        <v>92.546001946498578</v>
      </c>
      <c r="DE1092" s="13">
        <v>3.5631080306709966</v>
      </c>
      <c r="DF1092" s="13">
        <v>6.1349321909023926</v>
      </c>
      <c r="DG1092" s="13">
        <v>0.92842229807891297</v>
      </c>
      <c r="DH1092" s="13">
        <v>0.95301050507265705</v>
      </c>
      <c r="DI1092" s="13">
        <v>0.93845430679405606</v>
      </c>
      <c r="DJ1092" s="13">
        <v>0.96330820011110507</v>
      </c>
      <c r="DK1092" s="13">
        <v>43317.174106277846</v>
      </c>
      <c r="DL1092" s="13">
        <v>5.5153139038290977</v>
      </c>
      <c r="DM1092" s="13">
        <v>119082.23332310887</v>
      </c>
      <c r="DN1092" s="13">
        <v>3.0334361923993831</v>
      </c>
      <c r="DO1092" s="13">
        <v>2.7490766833252538</v>
      </c>
      <c r="DP1092" s="13">
        <v>0.38441618785858156</v>
      </c>
      <c r="DQ1092" s="13">
        <v>705.41416917482979</v>
      </c>
      <c r="DR1092" s="13">
        <v>15090.852509261758</v>
      </c>
      <c r="DS1092" s="13">
        <v>7.8910209512699261</v>
      </c>
      <c r="DT1092" s="13">
        <v>7.8910209512699261</v>
      </c>
      <c r="DU1092" s="13">
        <v>100.00049382787633</v>
      </c>
      <c r="DV1092" s="13">
        <v>15.798475258388949</v>
      </c>
      <c r="DW1092" s="13">
        <v>5.5153139038290977</v>
      </c>
      <c r="DX1092" s="13">
        <v>808.00702699771261</v>
      </c>
      <c r="DY1092" s="13">
        <v>1053.8037509915844</v>
      </c>
      <c r="DZ1092" s="13">
        <v>221.2131140390394</v>
      </c>
      <c r="EA1092" s="13">
        <v>288.3394318316071</v>
      </c>
      <c r="EB1092" s="13">
        <v>19.794027785865836</v>
      </c>
      <c r="EC1092" s="13">
        <v>1563.6913681614894</v>
      </c>
      <c r="ED1092" s="13">
        <v>3.5598060471651709</v>
      </c>
      <c r="EE1092" s="13">
        <v>1.0337475129028472E-2</v>
      </c>
      <c r="EF1092" s="13">
        <v>500</v>
      </c>
      <c r="EG1092" s="13">
        <v>10696.448390677026</v>
      </c>
      <c r="EH1092" s="13">
        <v>54013.622496954871</v>
      </c>
      <c r="EI1092" s="13">
        <v>4.3230339194734242E-2</v>
      </c>
      <c r="EJ1092" s="13">
        <v>20</v>
      </c>
      <c r="EK1092" s="13">
        <v>2.1816615649929121</v>
      </c>
      <c r="EL1092" s="13">
        <v>6.877228011751976</v>
      </c>
      <c r="EM1092" s="13">
        <v>7.4999999999999997E-2</v>
      </c>
      <c r="EN1092" s="13">
        <v>19.066666666666666</v>
      </c>
      <c r="EO1092" s="13">
        <v>7.4990228765155764E-2</v>
      </c>
    </row>
    <row r="1093" spans="1:145">
      <c r="A1093" s="12">
        <v>40478.505555555559</v>
      </c>
      <c r="B1093" s="13">
        <v>28</v>
      </c>
      <c r="C1093" s="13" t="s">
        <v>78</v>
      </c>
      <c r="D1093" s="13" t="s">
        <v>64</v>
      </c>
      <c r="E1093" s="12">
        <v>40478.484722222223</v>
      </c>
      <c r="F1093" s="12">
        <v>40478.505555555559</v>
      </c>
      <c r="G1093" s="13" t="s">
        <v>28</v>
      </c>
      <c r="H1093" s="13">
        <v>2</v>
      </c>
      <c r="I1093" s="13">
        <v>1</v>
      </c>
      <c r="J1093" s="13" t="s">
        <v>255</v>
      </c>
      <c r="K1093" s="13">
        <v>5</v>
      </c>
      <c r="L1093" s="13" t="s">
        <v>255</v>
      </c>
      <c r="M1093" s="13">
        <v>548811</v>
      </c>
      <c r="N1093" s="13">
        <v>548812</v>
      </c>
      <c r="O1093" s="13" t="s">
        <v>255</v>
      </c>
      <c r="P1093" s="13">
        <v>1.0803439961990128E-2</v>
      </c>
      <c r="Q1093" s="13">
        <v>9.59747682060208E-3</v>
      </c>
      <c r="R1093" s="13">
        <v>2.2524388572491372</v>
      </c>
      <c r="S1093" s="13" t="s">
        <v>255</v>
      </c>
      <c r="T1093" s="13">
        <v>1.3083189141989329</v>
      </c>
      <c r="U1093" s="13">
        <v>1.1225138993803188</v>
      </c>
      <c r="V1093" s="13" t="s">
        <v>255</v>
      </c>
      <c r="W1093" s="13" t="s">
        <v>255</v>
      </c>
      <c r="X1093" s="13">
        <v>2.0456542950084105</v>
      </c>
      <c r="Y1093" s="13">
        <v>1.9345638572711009E-2</v>
      </c>
      <c r="Z1093" s="13">
        <v>26.176564196657512</v>
      </c>
      <c r="AA1093" s="13">
        <v>5.4668940019711287E-2</v>
      </c>
      <c r="AB1093" s="13" t="s">
        <v>255</v>
      </c>
      <c r="AC1093" s="13">
        <v>61.973934177178151</v>
      </c>
      <c r="AD1093" s="13" t="s">
        <v>255</v>
      </c>
      <c r="AE1093" s="13">
        <v>6.4165811391821648E-2</v>
      </c>
      <c r="AF1093" s="13">
        <v>4.6887924040611804</v>
      </c>
      <c r="AG1093" s="13" t="s">
        <v>255</v>
      </c>
      <c r="AH1093" s="13" t="s">
        <v>255</v>
      </c>
      <c r="AI1093" s="13">
        <v>0.26490232559201976</v>
      </c>
      <c r="AJ1093" s="13">
        <v>8.7934517838476663E-3</v>
      </c>
      <c r="AK1093" s="13" t="s">
        <v>255</v>
      </c>
      <c r="AL1093" s="13">
        <v>100</v>
      </c>
      <c r="AM1093" s="13">
        <v>900</v>
      </c>
      <c r="AN1093" s="13" t="s">
        <v>255</v>
      </c>
      <c r="AO1093" s="13" t="s">
        <v>255</v>
      </c>
      <c r="AP1093" s="13">
        <v>10715.8</v>
      </c>
      <c r="AQ1093" s="13">
        <v>153.374</v>
      </c>
      <c r="AR1093" s="13" t="s">
        <v>255</v>
      </c>
      <c r="AS1093" s="13" t="s">
        <v>255</v>
      </c>
      <c r="AT1093" s="13">
        <v>5.4025699999999999</v>
      </c>
      <c r="AU1093" s="13">
        <v>2.3687999999999998</v>
      </c>
      <c r="AV1093" s="13">
        <v>18.0717</v>
      </c>
      <c r="AW1093" s="13">
        <v>0.59832099999999999</v>
      </c>
      <c r="AX1093" s="13">
        <v>5.4336599999999997</v>
      </c>
      <c r="AY1093" s="13">
        <v>1.9811700000000001</v>
      </c>
      <c r="AZ1093" s="13">
        <v>97926.1</v>
      </c>
      <c r="BA1093" s="13">
        <v>1647.51</v>
      </c>
      <c r="BB1093" s="13" t="s">
        <v>255</v>
      </c>
      <c r="BC1093" s="13" t="s">
        <v>255</v>
      </c>
      <c r="BD1093" s="13">
        <v>3.1213600000000001</v>
      </c>
      <c r="BE1093" s="13">
        <v>0.85335300000000003</v>
      </c>
      <c r="BF1093" s="13">
        <v>86.519900000000007</v>
      </c>
      <c r="BG1093" s="13">
        <v>9.6956799999999994</v>
      </c>
      <c r="BH1093" s="13">
        <v>25.706</v>
      </c>
      <c r="BI1093" s="13">
        <v>6.4610099999999999</v>
      </c>
      <c r="BJ1093" s="13" t="s">
        <v>255</v>
      </c>
      <c r="BK1093" s="13" t="s">
        <v>255</v>
      </c>
      <c r="BL1093" s="13">
        <v>24.314499999999999</v>
      </c>
      <c r="BM1093" s="13">
        <v>2.6959300000000002</v>
      </c>
      <c r="BN1093" s="13">
        <v>8279.08</v>
      </c>
      <c r="BO1093" s="13">
        <v>267.97699999999998</v>
      </c>
      <c r="BP1093" s="13">
        <v>5.3653599999999999</v>
      </c>
      <c r="BQ1093" s="13">
        <v>0.60458900000000004</v>
      </c>
      <c r="BR1093" s="13">
        <v>362.01299999999998</v>
      </c>
      <c r="BS1093" s="13">
        <v>7.8831800000000003</v>
      </c>
      <c r="BT1093" s="13" t="s">
        <v>255</v>
      </c>
      <c r="BU1093" s="13" t="s">
        <v>255</v>
      </c>
      <c r="BV1093" s="13" t="s">
        <v>255</v>
      </c>
      <c r="BW1093" s="13" t="s">
        <v>255</v>
      </c>
      <c r="BX1093" s="13">
        <v>13786.2</v>
      </c>
      <c r="BY1093" s="13">
        <v>1411.47</v>
      </c>
      <c r="BZ1093" s="13">
        <v>122.063</v>
      </c>
      <c r="CA1093" s="13">
        <v>1.30461</v>
      </c>
      <c r="CB1093" s="13" t="s">
        <v>255</v>
      </c>
      <c r="CC1093" s="13" t="s">
        <v>255</v>
      </c>
      <c r="CD1093" s="13" t="s">
        <v>255</v>
      </c>
      <c r="CE1093" s="13" t="s">
        <v>255</v>
      </c>
      <c r="CF1093" s="13">
        <v>1900.5321044921875</v>
      </c>
      <c r="CG1093" s="13">
        <v>8.1842765808105469</v>
      </c>
      <c r="CH1093" s="13">
        <v>44.027477264404297</v>
      </c>
      <c r="CI1093" s="13">
        <v>90.720138549804688</v>
      </c>
      <c r="CJ1093" s="13">
        <v>16.225605010986328</v>
      </c>
      <c r="CK1093" s="13">
        <v>240.17176818847656</v>
      </c>
      <c r="CL1093" s="13">
        <v>5558.9326171875</v>
      </c>
      <c r="CM1093" s="13">
        <v>2.9833126068115234</v>
      </c>
      <c r="CN1093" s="13">
        <v>204.42190551757812</v>
      </c>
      <c r="CO1093" s="13">
        <v>13.027477264404297</v>
      </c>
      <c r="CP1093" s="13">
        <v>68.01262332777732</v>
      </c>
      <c r="CQ1093" s="13">
        <v>530.58268999999996</v>
      </c>
      <c r="CR1093" s="13" t="s">
        <v>255</v>
      </c>
      <c r="CS1093" s="13" t="s">
        <v>255</v>
      </c>
      <c r="CT1093" s="13">
        <v>21.610279999999999</v>
      </c>
      <c r="CU1093" s="13">
        <v>36.1434</v>
      </c>
      <c r="CV1093" s="13">
        <v>16.300979999999999</v>
      </c>
      <c r="CW1093" s="13">
        <v>12.485440000000001</v>
      </c>
      <c r="CX1093" s="13">
        <v>346.07960000000003</v>
      </c>
      <c r="CY1093" s="13">
        <v>77.117999999999995</v>
      </c>
      <c r="CZ1093" s="13" t="s">
        <v>255</v>
      </c>
      <c r="DA1093" s="13">
        <v>121.57249999999999</v>
      </c>
      <c r="DB1093" s="13">
        <v>362.01299999999998</v>
      </c>
      <c r="DC1093" s="13">
        <v>993.32320000000004</v>
      </c>
      <c r="DD1093" s="13">
        <v>112.94331615641104</v>
      </c>
      <c r="DE1093" s="13">
        <v>4.3467937868150051</v>
      </c>
      <c r="DF1093" s="13">
        <v>8.1377911406404895</v>
      </c>
      <c r="DG1093" s="13">
        <v>0.92514983404921014</v>
      </c>
      <c r="DH1093" s="13">
        <v>0.9547993167866593</v>
      </c>
      <c r="DI1093" s="13">
        <v>0.93334110968669892</v>
      </c>
      <c r="DJ1093" s="13">
        <v>0.96325310891247573</v>
      </c>
      <c r="DK1093" s="13">
        <v>45154.256237943599</v>
      </c>
      <c r="DL1093" s="13">
        <v>5.7492184655254182</v>
      </c>
      <c r="DM1093" s="13">
        <v>118921.67169399452</v>
      </c>
      <c r="DN1093" s="13">
        <v>2.9249348664240631</v>
      </c>
      <c r="DO1093" s="13">
        <v>2.6336757949755216</v>
      </c>
      <c r="DP1093" s="13">
        <v>0.38371155357360842</v>
      </c>
      <c r="DQ1093" s="13">
        <v>729.25612643121679</v>
      </c>
      <c r="DR1093" s="13">
        <v>15600.9010399131</v>
      </c>
      <c r="DS1093" s="13">
        <v>7.6227438011270747</v>
      </c>
      <c r="DT1093" s="13">
        <v>7.6227438011270747</v>
      </c>
      <c r="DU1093" s="13">
        <v>100.00049382787633</v>
      </c>
      <c r="DV1093" s="13">
        <v>15.798475258388949</v>
      </c>
      <c r="DW1093" s="13">
        <v>5.7492184655254182</v>
      </c>
      <c r="DX1093" s="13">
        <v>808.00702699771261</v>
      </c>
      <c r="DY1093" s="13">
        <v>1053.8037509915844</v>
      </c>
      <c r="DZ1093" s="13">
        <v>227.09862440610294</v>
      </c>
      <c r="EA1093" s="13">
        <v>296.01677324314608</v>
      </c>
      <c r="EB1093" s="13">
        <v>19.794027785865836</v>
      </c>
      <c r="EC1093" s="13">
        <v>1619.5103874197309</v>
      </c>
      <c r="ED1093" s="13">
        <v>3.4324772847207328</v>
      </c>
      <c r="EE1093" s="13">
        <v>1.9568093619881412E-2</v>
      </c>
      <c r="EF1093" s="13">
        <v>500</v>
      </c>
      <c r="EG1093" s="13">
        <v>10696.448390677026</v>
      </c>
      <c r="EH1093" s="13">
        <v>55850.704628620624</v>
      </c>
      <c r="EI1093" s="13">
        <v>4.298123220565489E-2</v>
      </c>
      <c r="EJ1093" s="13">
        <v>20</v>
      </c>
      <c r="EK1093" s="13">
        <v>2.1816615649929121</v>
      </c>
      <c r="EL1093" s="13">
        <v>7.1111325734482964</v>
      </c>
      <c r="EM1093" s="13">
        <v>7.4999999999999997E-2</v>
      </c>
      <c r="EN1093" s="13">
        <v>19.106966654459637</v>
      </c>
      <c r="EO1093" s="13">
        <v>7.9380102938720332E-2</v>
      </c>
    </row>
    <row r="1094" spans="1:145">
      <c r="A1094" s="14" t="s">
        <v>39</v>
      </c>
      <c r="B1094" s="15">
        <v>28</v>
      </c>
      <c r="C1094" s="15" t="s">
        <v>78</v>
      </c>
      <c r="D1094" s="15" t="s">
        <v>64</v>
      </c>
      <c r="E1094" s="16">
        <v>40478.484722222209</v>
      </c>
      <c r="F1094" s="16">
        <v>40478.505555555545</v>
      </c>
      <c r="G1094" s="15" t="s">
        <v>28</v>
      </c>
      <c r="H1094" s="15">
        <v>2</v>
      </c>
      <c r="I1094" s="15">
        <v>1</v>
      </c>
      <c r="J1094" s="15" t="s">
        <v>255</v>
      </c>
      <c r="K1094" s="15">
        <v>5</v>
      </c>
      <c r="L1094" s="15" t="s">
        <v>255</v>
      </c>
      <c r="M1094" s="15">
        <v>548811</v>
      </c>
      <c r="N1094" s="15">
        <v>548812</v>
      </c>
      <c r="O1094" s="15" t="s">
        <v>255</v>
      </c>
      <c r="P1094" s="15">
        <v>1.0803439961990126E-2</v>
      </c>
      <c r="Q1094" s="15">
        <v>9.59747682060208E-3</v>
      </c>
      <c r="R1094" s="15">
        <v>2.2524388572491376</v>
      </c>
      <c r="S1094" s="15" t="s">
        <v>255</v>
      </c>
      <c r="T1094" s="15">
        <v>1.3083189141989331</v>
      </c>
      <c r="U1094" s="15">
        <v>1.1225138993803188</v>
      </c>
      <c r="V1094" s="15" t="s">
        <v>255</v>
      </c>
      <c r="W1094" s="15" t="s">
        <v>255</v>
      </c>
      <c r="X1094" s="15">
        <v>2.0456542950084109</v>
      </c>
      <c r="Y1094" s="15">
        <v>1.9345638572710998E-2</v>
      </c>
      <c r="Z1094" s="15">
        <v>26.17656419665752</v>
      </c>
      <c r="AA1094" s="15">
        <v>5.4668940019711322E-2</v>
      </c>
      <c r="AB1094" s="15" t="s">
        <v>255</v>
      </c>
      <c r="AC1094" s="15">
        <v>61.973934177178123</v>
      </c>
      <c r="AD1094" s="15" t="s">
        <v>255</v>
      </c>
      <c r="AE1094" s="15">
        <v>6.4165811391821703E-2</v>
      </c>
      <c r="AF1094" s="15">
        <v>4.6887924040611795</v>
      </c>
      <c r="AG1094" s="15" t="s">
        <v>255</v>
      </c>
      <c r="AH1094" s="15" t="s">
        <v>255</v>
      </c>
      <c r="AI1094" s="15">
        <v>0.26490232559201998</v>
      </c>
      <c r="AJ1094" s="15">
        <v>8.7934517838476629E-3</v>
      </c>
      <c r="AK1094" s="15" t="s">
        <v>255</v>
      </c>
      <c r="AL1094" s="15">
        <v>100</v>
      </c>
      <c r="AM1094" s="15">
        <v>900</v>
      </c>
      <c r="AN1094" s="15">
        <v>4.5649533333333325</v>
      </c>
      <c r="AO1094" s="15">
        <v>2.0401833333333332</v>
      </c>
      <c r="AP1094" s="15">
        <v>9893.1085185185166</v>
      </c>
      <c r="AQ1094" s="15">
        <v>149.49874074074074</v>
      </c>
      <c r="AR1094" s="15" t="s">
        <v>255</v>
      </c>
      <c r="AS1094" s="15" t="s">
        <v>255</v>
      </c>
      <c r="AT1094" s="15">
        <v>5.94655076923077</v>
      </c>
      <c r="AU1094" s="15">
        <v>2.2441576923076925</v>
      </c>
      <c r="AV1094" s="15">
        <v>15.037104333333335</v>
      </c>
      <c r="AW1094" s="15">
        <v>0.69364729629629618</v>
      </c>
      <c r="AX1094" s="15">
        <v>4.7607572727272727</v>
      </c>
      <c r="AY1094" s="15">
        <v>1.797880818181818</v>
      </c>
      <c r="AZ1094" s="15">
        <v>101330.48846153847</v>
      </c>
      <c r="BA1094" s="15">
        <v>2302.3111538461544</v>
      </c>
      <c r="BB1094" s="15">
        <v>0.62947699999999995</v>
      </c>
      <c r="BC1094" s="15">
        <v>0.3135</v>
      </c>
      <c r="BD1094" s="15">
        <v>2.5097700000000001</v>
      </c>
      <c r="BE1094" s="15">
        <v>0.94879350000000007</v>
      </c>
      <c r="BF1094" s="15">
        <v>75.954688461538453</v>
      </c>
      <c r="BG1094" s="15">
        <v>9.4221226923076919</v>
      </c>
      <c r="BH1094" s="15">
        <v>24.010347619047621</v>
      </c>
      <c r="BI1094" s="15">
        <v>6.7354480952380937</v>
      </c>
      <c r="BJ1094" s="15">
        <v>5.4665800000000004</v>
      </c>
      <c r="BK1094" s="15">
        <v>1.0261100000000001</v>
      </c>
      <c r="BL1094" s="15">
        <v>21.941068076923077</v>
      </c>
      <c r="BM1094" s="15">
        <v>2.6245946153846158</v>
      </c>
      <c r="BN1094" s="15">
        <v>8960.8903846153826</v>
      </c>
      <c r="BO1094" s="15">
        <v>363.09507692307699</v>
      </c>
      <c r="BP1094" s="15">
        <v>8.5748040909090939</v>
      </c>
      <c r="BQ1094" s="15">
        <v>0.83121672727272733</v>
      </c>
      <c r="BR1094" s="15">
        <v>332.91043814814816</v>
      </c>
      <c r="BS1094" s="15">
        <v>7.1847489259259261</v>
      </c>
      <c r="BT1094" s="15">
        <v>771.091275</v>
      </c>
      <c r="BU1094" s="15">
        <v>232.09517499999998</v>
      </c>
      <c r="BV1094" s="15" t="s">
        <v>255</v>
      </c>
      <c r="BW1094" s="15" t="s">
        <v>255</v>
      </c>
      <c r="BX1094" s="15">
        <v>12711.826538461539</v>
      </c>
      <c r="BY1094" s="15">
        <v>1426.9988846153844</v>
      </c>
      <c r="BZ1094" s="15">
        <v>122.77164230769229</v>
      </c>
      <c r="CA1094" s="15">
        <v>1.4572877307692307</v>
      </c>
      <c r="CB1094" s="15">
        <v>4.3187557142857145</v>
      </c>
      <c r="CC1094" s="15">
        <v>1.7010671428571431</v>
      </c>
      <c r="CD1094" s="15">
        <v>37.864717647058832</v>
      </c>
      <c r="CE1094" s="15">
        <v>9.4468535294117668</v>
      </c>
      <c r="CF1094" s="15">
        <v>1824.9953888923892</v>
      </c>
      <c r="CG1094" s="15">
        <v>8.4651789972859053</v>
      </c>
      <c r="CH1094" s="15">
        <v>45.194375561129661</v>
      </c>
      <c r="CI1094" s="15">
        <v>88.649641959897934</v>
      </c>
      <c r="CJ1094" s="15">
        <v>15.893462396437123</v>
      </c>
      <c r="CK1094" s="15">
        <v>243.53696761592741</v>
      </c>
      <c r="CL1094" s="15">
        <v>5382.1675434727822</v>
      </c>
      <c r="CM1094" s="15">
        <v>2.9581758360708914</v>
      </c>
      <c r="CN1094" s="15">
        <v>201.00081954463835</v>
      </c>
      <c r="CO1094" s="15">
        <v>13.315621376037598</v>
      </c>
      <c r="CP1094" s="15">
        <v>68.012623327777362</v>
      </c>
      <c r="CQ1094" s="15">
        <v>451.62189167857139</v>
      </c>
      <c r="CR1094" s="15">
        <v>13.694859999999998</v>
      </c>
      <c r="CS1094" s="15" t="s">
        <v>255</v>
      </c>
      <c r="CT1094" s="15">
        <v>23.78620307692308</v>
      </c>
      <c r="CU1094" s="15">
        <v>30.074208666666671</v>
      </c>
      <c r="CV1094" s="15">
        <v>14.282271818181819</v>
      </c>
      <c r="CW1094" s="15">
        <v>10.03908</v>
      </c>
      <c r="CX1094" s="15">
        <v>303.81875384615381</v>
      </c>
      <c r="CY1094" s="15">
        <v>72.031042857142864</v>
      </c>
      <c r="CZ1094" s="15">
        <v>21.866320000000002</v>
      </c>
      <c r="DA1094" s="15">
        <v>109.70534038461538</v>
      </c>
      <c r="DB1094" s="15">
        <v>332.91043814814816</v>
      </c>
      <c r="DC1094" s="15">
        <v>813.45358228571433</v>
      </c>
      <c r="DD1094" s="15">
        <v>105.40461285721759</v>
      </c>
      <c r="DE1094" s="15">
        <v>3.9397156780343101</v>
      </c>
      <c r="DF1094" s="15">
        <v>7.0408383113894084</v>
      </c>
      <c r="DG1094" s="15">
        <v>0.92483321172331179</v>
      </c>
      <c r="DH1094" s="15">
        <v>0.95229590400588093</v>
      </c>
      <c r="DI1094" s="15">
        <v>0.934157685264978</v>
      </c>
      <c r="DJ1094" s="15">
        <v>0.96191525794536747</v>
      </c>
      <c r="DK1094" s="15">
        <v>44261.915493181317</v>
      </c>
      <c r="DL1094" s="15">
        <v>5.6356021131644436</v>
      </c>
      <c r="DM1094" s="15">
        <v>115140.15471746716</v>
      </c>
      <c r="DN1094" s="15">
        <v>2.9498745415047463</v>
      </c>
      <c r="DO1094" s="15">
        <v>2.6018493269359335</v>
      </c>
      <c r="DP1094" s="15">
        <v>0.38148619805612871</v>
      </c>
      <c r="DQ1094" s="15">
        <v>696.26145046452882</v>
      </c>
      <c r="DR1094" s="15">
        <v>14895.049342623515</v>
      </c>
      <c r="DS1094" s="15">
        <v>7.7326145712438228</v>
      </c>
      <c r="DT1094" s="15">
        <v>7.7326145712438228</v>
      </c>
      <c r="DU1094" s="15">
        <v>100.00049382787631</v>
      </c>
      <c r="DV1094" s="15">
        <v>15.798475258388962</v>
      </c>
      <c r="DW1094" s="15">
        <v>5.6356021131644436</v>
      </c>
      <c r="DX1094" s="15">
        <v>808.00702699771227</v>
      </c>
      <c r="DY1094" s="15">
        <v>1053.8037509915846</v>
      </c>
      <c r="DZ1094" s="15">
        <v>225.81509059966353</v>
      </c>
      <c r="EA1094" s="15">
        <v>294.33683716026513</v>
      </c>
      <c r="EB1094" s="15">
        <v>19.794027785865854</v>
      </c>
      <c r="EC1094" s="15">
        <v>1555.1428898877016</v>
      </c>
      <c r="ED1094" s="15">
        <v>3.4617445580489146</v>
      </c>
      <c r="EE1094" s="15">
        <v>1.3600193931288321E-2</v>
      </c>
      <c r="EF1094" s="15">
        <v>500</v>
      </c>
      <c r="EG1094" s="15">
        <v>10696.448390677027</v>
      </c>
      <c r="EH1094" s="15">
        <v>54958.36388385835</v>
      </c>
      <c r="EI1094" s="15">
        <v>4.2302588779019094E-2</v>
      </c>
      <c r="EJ1094" s="15">
        <v>20</v>
      </c>
      <c r="EK1094" s="15">
        <v>2.1816615649929125</v>
      </c>
      <c r="EL1094" s="15">
        <v>6.9975162210873192</v>
      </c>
      <c r="EM1094" s="15">
        <v>7.5000000000000011E-2</v>
      </c>
      <c r="EN1094" s="15">
        <v>19.529578018188477</v>
      </c>
      <c r="EO1094" s="15">
        <v>7.2411541200174956E-2</v>
      </c>
    </row>
    <row r="1095" spans="1:145">
      <c r="A1095" s="14" t="s">
        <v>40</v>
      </c>
      <c r="B1095" s="15">
        <v>0</v>
      </c>
      <c r="C1095" s="15" t="s">
        <v>255</v>
      </c>
      <c r="D1095" s="15" t="s">
        <v>255</v>
      </c>
      <c r="E1095" s="16">
        <v>1.4792459048696432E-11</v>
      </c>
      <c r="F1095" s="16">
        <v>1.4792459048696432E-11</v>
      </c>
      <c r="G1095" s="15" t="s">
        <v>255</v>
      </c>
      <c r="H1095" s="15">
        <v>0</v>
      </c>
      <c r="I1095" s="15">
        <v>0</v>
      </c>
      <c r="J1095" s="15" t="s">
        <v>255</v>
      </c>
      <c r="K1095" s="15">
        <v>0</v>
      </c>
      <c r="L1095" s="15" t="s">
        <v>255</v>
      </c>
      <c r="M1095" s="15">
        <v>0</v>
      </c>
      <c r="N1095" s="15">
        <v>0</v>
      </c>
      <c r="O1095" s="15" t="s">
        <v>255</v>
      </c>
      <c r="P1095" s="15">
        <v>1.7633985339041271E-18</v>
      </c>
      <c r="Q1095" s="15">
        <v>0</v>
      </c>
      <c r="R1095" s="15">
        <v>4.5143002467945654E-16</v>
      </c>
      <c r="S1095" s="15" t="s">
        <v>255</v>
      </c>
      <c r="T1095" s="15">
        <v>2.2571501233972827E-16</v>
      </c>
      <c r="U1095" s="15">
        <v>0</v>
      </c>
      <c r="V1095" s="15" t="s">
        <v>255</v>
      </c>
      <c r="W1095" s="15" t="s">
        <v>255</v>
      </c>
      <c r="X1095" s="15">
        <v>4.5143002467945654E-16</v>
      </c>
      <c r="Y1095" s="15">
        <v>1.0580391203424763E-17</v>
      </c>
      <c r="Z1095" s="15">
        <v>7.2228803948713047E-15</v>
      </c>
      <c r="AA1095" s="15">
        <v>3.5267970678082536E-17</v>
      </c>
      <c r="AB1095" s="15" t="s">
        <v>255</v>
      </c>
      <c r="AC1095" s="15">
        <v>2.8891521579485219E-14</v>
      </c>
      <c r="AD1095" s="15" t="s">
        <v>255</v>
      </c>
      <c r="AE1095" s="15">
        <v>5.6428753084932068E-17</v>
      </c>
      <c r="AF1095" s="15">
        <v>9.0286004935891309E-16</v>
      </c>
      <c r="AG1095" s="15" t="s">
        <v>255</v>
      </c>
      <c r="AH1095" s="15" t="s">
        <v>255</v>
      </c>
      <c r="AI1095" s="15">
        <v>2.2571501233972827E-16</v>
      </c>
      <c r="AJ1095" s="15">
        <v>3.5267970678082542E-18</v>
      </c>
      <c r="AK1095" s="15" t="s">
        <v>255</v>
      </c>
      <c r="AL1095" s="15">
        <v>0</v>
      </c>
      <c r="AM1095" s="15">
        <v>0</v>
      </c>
      <c r="AN1095" s="15">
        <v>1.0819185445771808</v>
      </c>
      <c r="AO1095" s="15">
        <v>0.47108675021167751</v>
      </c>
      <c r="AP1095" s="15">
        <v>2767.9286645844982</v>
      </c>
      <c r="AQ1095" s="15">
        <v>38.546173109055623</v>
      </c>
      <c r="AR1095" s="15" t="s">
        <v>255</v>
      </c>
      <c r="AS1095" s="15" t="s">
        <v>255</v>
      </c>
      <c r="AT1095" s="15">
        <v>1.4620057212807596</v>
      </c>
      <c r="AU1095" s="15">
        <v>0.42950032398423521</v>
      </c>
      <c r="AV1095" s="15">
        <v>5.5490224410460147</v>
      </c>
      <c r="AW1095" s="15">
        <v>0.24976742953377429</v>
      </c>
      <c r="AX1095" s="15">
        <v>2.0770606184754978</v>
      </c>
      <c r="AY1095" s="15">
        <v>0.69846424898470205</v>
      </c>
      <c r="AZ1095" s="15">
        <v>49271.620455019132</v>
      </c>
      <c r="BA1095" s="15">
        <v>893.44099111391495</v>
      </c>
      <c r="BB1095" s="15" t="s">
        <v>255</v>
      </c>
      <c r="BC1095" s="15" t="s">
        <v>255</v>
      </c>
      <c r="BD1095" s="15">
        <v>0.67369478049534293</v>
      </c>
      <c r="BE1095" s="15">
        <v>0.22202815887542518</v>
      </c>
      <c r="BF1095" s="15">
        <v>29.787954932574074</v>
      </c>
      <c r="BG1095" s="15">
        <v>2.7047595475998385</v>
      </c>
      <c r="BH1095" s="15">
        <v>9.7647764601970763</v>
      </c>
      <c r="BI1095" s="15">
        <v>1.7356003871070682</v>
      </c>
      <c r="BJ1095" s="15" t="s">
        <v>255</v>
      </c>
      <c r="BK1095" s="15" t="s">
        <v>255</v>
      </c>
      <c r="BL1095" s="15">
        <v>11.538568821154913</v>
      </c>
      <c r="BM1095" s="15">
        <v>0.76600949320086187</v>
      </c>
      <c r="BN1095" s="15">
        <v>3953.4358637018322</v>
      </c>
      <c r="BO1095" s="15">
        <v>97.950408080384278</v>
      </c>
      <c r="BP1095" s="15">
        <v>6.296426822954845</v>
      </c>
      <c r="BQ1095" s="15">
        <v>0.31901868410504175</v>
      </c>
      <c r="BR1095" s="15">
        <v>115.60004751834353</v>
      </c>
      <c r="BS1095" s="15">
        <v>2.5588343449830799</v>
      </c>
      <c r="BT1095" s="15">
        <v>641.2780998782971</v>
      </c>
      <c r="BU1095" s="15">
        <v>223.08708974775334</v>
      </c>
      <c r="BV1095" s="15" t="s">
        <v>255</v>
      </c>
      <c r="BW1095" s="15" t="s">
        <v>255</v>
      </c>
      <c r="BX1095" s="15">
        <v>3938.7813175833326</v>
      </c>
      <c r="BY1095" s="15">
        <v>406.89690952931352</v>
      </c>
      <c r="BZ1095" s="15">
        <v>31.769515303626207</v>
      </c>
      <c r="CA1095" s="15">
        <v>0.44078103524045315</v>
      </c>
      <c r="CB1095" s="15">
        <v>1.1199909189937969</v>
      </c>
      <c r="CC1095" s="15">
        <v>0.49958918412078845</v>
      </c>
      <c r="CD1095" s="15">
        <v>10.466971467802594</v>
      </c>
      <c r="CE1095" s="15">
        <v>2.2731204682383748</v>
      </c>
      <c r="CF1095" s="15">
        <v>49.7494061594534</v>
      </c>
      <c r="CG1095" s="15">
        <v>0.25537074001869076</v>
      </c>
      <c r="CH1095" s="15">
        <v>1.3547139325763715</v>
      </c>
      <c r="CI1095" s="15">
        <v>1.1519112165588221</v>
      </c>
      <c r="CJ1095" s="15">
        <v>0.21316855507941768</v>
      </c>
      <c r="CK1095" s="15">
        <v>6.0334183776109453</v>
      </c>
      <c r="CL1095" s="15">
        <v>163.5905558531947</v>
      </c>
      <c r="CM1095" s="15">
        <v>5.7863760460963913E-2</v>
      </c>
      <c r="CN1095" s="15">
        <v>8.3227787054669129</v>
      </c>
      <c r="CO1095" s="15">
        <v>1.2847096081897516</v>
      </c>
      <c r="CP1095" s="15">
        <v>4.3337282369227828E-14</v>
      </c>
      <c r="CQ1095" s="15">
        <v>192.3485820468789</v>
      </c>
      <c r="CR1095" s="15">
        <v>3.2457556337315383</v>
      </c>
      <c r="CS1095" s="15" t="s">
        <v>255</v>
      </c>
      <c r="CT1095" s="15">
        <v>5.8480228851230383</v>
      </c>
      <c r="CU1095" s="15">
        <v>11.098044882092029</v>
      </c>
      <c r="CV1095" s="15">
        <v>6.2311818554264908</v>
      </c>
      <c r="CW1095" s="15">
        <v>2.6947791219813717</v>
      </c>
      <c r="CX1095" s="15">
        <v>119.1518197302963</v>
      </c>
      <c r="CY1095" s="15">
        <v>29.294329380591225</v>
      </c>
      <c r="CZ1095" s="15" t="s">
        <v>255</v>
      </c>
      <c r="DA1095" s="15">
        <v>57.692844105774519</v>
      </c>
      <c r="DB1095" s="15">
        <v>115.60004751834353</v>
      </c>
      <c r="DC1095" s="15">
        <v>374.34311694421967</v>
      </c>
      <c r="DD1095" s="15">
        <v>28.744122292819263</v>
      </c>
      <c r="DE1095" s="15">
        <v>0.49955821195350203</v>
      </c>
      <c r="DF1095" s="15">
        <v>1.1816190889836584</v>
      </c>
      <c r="DG1095" s="15">
        <v>2.1944542334491637E-2</v>
      </c>
      <c r="DH1095" s="15">
        <v>1.3272970319220784E-2</v>
      </c>
      <c r="DI1095" s="15">
        <v>2.0159223892376892E-2</v>
      </c>
      <c r="DJ1095" s="15">
        <v>1.1169989650767409E-2</v>
      </c>
      <c r="DK1095" s="15">
        <v>854.39942792654233</v>
      </c>
      <c r="DL1095" s="15">
        <v>0.10878551386339613</v>
      </c>
      <c r="DM1095" s="15">
        <v>3499.675875770386</v>
      </c>
      <c r="DN1095" s="15">
        <v>7.9641903305721976E-2</v>
      </c>
      <c r="DO1095" s="15">
        <v>8.1356083587277514E-2</v>
      </c>
      <c r="DP1095" s="15">
        <v>1.4282293190323E-3</v>
      </c>
      <c r="DQ1095" s="15">
        <v>21.051803006064404</v>
      </c>
      <c r="DR1095" s="15">
        <v>450.35904877036336</v>
      </c>
      <c r="DS1095" s="15">
        <v>0.20771866397513492</v>
      </c>
      <c r="DT1095" s="15">
        <v>0.20771866397513492</v>
      </c>
      <c r="DU1095" s="15">
        <v>1.4445760789742609E-14</v>
      </c>
      <c r="DV1095" s="15">
        <v>1.2640040691024782E-14</v>
      </c>
      <c r="DW1095" s="15">
        <v>0.10878551386339613</v>
      </c>
      <c r="DX1095" s="15">
        <v>3.4669825895382263E-13</v>
      </c>
      <c r="DY1095" s="15">
        <v>2.3113217263588175E-13</v>
      </c>
      <c r="DZ1095" s="15">
        <v>4.4179684877580003</v>
      </c>
      <c r="EA1095" s="15">
        <v>5.7600815654531967</v>
      </c>
      <c r="EB1095" s="15">
        <v>1.8057200987178259E-14</v>
      </c>
      <c r="EC1095" s="15">
        <v>42.393222325868479</v>
      </c>
      <c r="ED1095" s="15">
        <v>9.3461576579619468E-2</v>
      </c>
      <c r="EE1095" s="15">
        <v>1.2219753565316413E-2</v>
      </c>
      <c r="EF1095" s="15">
        <v>0</v>
      </c>
      <c r="EG1095" s="15">
        <v>1.849057381087054E-12</v>
      </c>
      <c r="EH1095" s="15">
        <v>854.3994279262447</v>
      </c>
      <c r="EI1095" s="15">
        <v>4.4082924226180209E-4</v>
      </c>
      <c r="EJ1095" s="15">
        <v>0</v>
      </c>
      <c r="EK1095" s="15">
        <v>4.5143002467945654E-16</v>
      </c>
      <c r="EL1095" s="15">
        <v>0.10878551386351806</v>
      </c>
      <c r="EM1095" s="15">
        <v>1.4107188271233017E-17</v>
      </c>
      <c r="EN1095" s="15">
        <v>1.8842407586782834</v>
      </c>
      <c r="EO1095" s="15">
        <v>1.7827232903933492E-2</v>
      </c>
    </row>
    <row r="1096" spans="1:145">
      <c r="A1096" s="14" t="s">
        <v>41</v>
      </c>
      <c r="B1096" s="15">
        <v>0</v>
      </c>
      <c r="C1096" s="15" t="s">
        <v>255</v>
      </c>
      <c r="D1096" s="15" t="s">
        <v>255</v>
      </c>
      <c r="E1096" s="16">
        <v>3.6544003932478104E-16</v>
      </c>
      <c r="F1096" s="16">
        <v>3.6543985124140073E-16</v>
      </c>
      <c r="G1096" s="15" t="s">
        <v>255</v>
      </c>
      <c r="H1096" s="15">
        <v>0</v>
      </c>
      <c r="I1096" s="15">
        <v>0</v>
      </c>
      <c r="J1096" s="15" t="s">
        <v>255</v>
      </c>
      <c r="K1096" s="15">
        <v>0</v>
      </c>
      <c r="L1096" s="15" t="s">
        <v>255</v>
      </c>
      <c r="M1096" s="15">
        <v>0</v>
      </c>
      <c r="N1096" s="15">
        <v>0</v>
      </c>
      <c r="O1096" s="15" t="s">
        <v>255</v>
      </c>
      <c r="P1096" s="15">
        <v>1.6322565220969557E-16</v>
      </c>
      <c r="Q1096" s="15">
        <v>0</v>
      </c>
      <c r="R1096" s="15">
        <v>2.0041832577456942E-16</v>
      </c>
      <c r="S1096" s="15" t="s">
        <v>255</v>
      </c>
      <c r="T1096" s="15">
        <v>1.7252292991417209E-16</v>
      </c>
      <c r="U1096" s="15">
        <v>0</v>
      </c>
      <c r="V1096" s="15" t="s">
        <v>255</v>
      </c>
      <c r="W1096" s="15" t="s">
        <v>255</v>
      </c>
      <c r="X1096" s="15">
        <v>2.2067757283378151E-16</v>
      </c>
      <c r="Y1096" s="15">
        <v>5.4691351560498434E-16</v>
      </c>
      <c r="Z1096" s="15">
        <v>2.7592927553852133E-16</v>
      </c>
      <c r="AA1096" s="15">
        <v>6.4511897734557112E-16</v>
      </c>
      <c r="AB1096" s="15" t="s">
        <v>255</v>
      </c>
      <c r="AC1096" s="15">
        <v>4.6618827678241071E-16</v>
      </c>
      <c r="AD1096" s="15" t="s">
        <v>255</v>
      </c>
      <c r="AE1096" s="15">
        <v>8.7942086075021929E-16</v>
      </c>
      <c r="AF1096" s="15">
        <v>1.9255705340609755E-16</v>
      </c>
      <c r="AG1096" s="15" t="s">
        <v>255</v>
      </c>
      <c r="AH1096" s="15" t="s">
        <v>255</v>
      </c>
      <c r="AI1096" s="15">
        <v>8.5206882134872355E-16</v>
      </c>
      <c r="AJ1096" s="15">
        <v>4.0107083708430469E-16</v>
      </c>
      <c r="AK1096" s="15" t="s">
        <v>255</v>
      </c>
      <c r="AL1096" s="15">
        <v>0</v>
      </c>
      <c r="AM1096" s="15">
        <v>0</v>
      </c>
      <c r="AN1096" s="15">
        <v>0.23700538988580702</v>
      </c>
      <c r="AO1096" s="15">
        <v>0.23090412636691679</v>
      </c>
      <c r="AP1096" s="15">
        <v>0.27978351388780609</v>
      </c>
      <c r="AQ1096" s="15">
        <v>0.25783610562915726</v>
      </c>
      <c r="AR1096" s="15" t="s">
        <v>255</v>
      </c>
      <c r="AS1096" s="15" t="s">
        <v>255</v>
      </c>
      <c r="AT1096" s="15">
        <v>0.24585777167591236</v>
      </c>
      <c r="AU1096" s="15">
        <v>0.19138598212435562</v>
      </c>
      <c r="AV1096" s="15">
        <v>0.36902200836269256</v>
      </c>
      <c r="AW1096" s="15">
        <v>0.36007843015809066</v>
      </c>
      <c r="AX1096" s="15">
        <v>0.43628786335616349</v>
      </c>
      <c r="AY1096" s="15">
        <v>0.38849307580413101</v>
      </c>
      <c r="AZ1096" s="15">
        <v>0.48624674767773302</v>
      </c>
      <c r="BA1096" s="15">
        <v>0.38806266026265218</v>
      </c>
      <c r="BB1096" s="15" t="s">
        <v>255</v>
      </c>
      <c r="BC1096" s="15" t="s">
        <v>255</v>
      </c>
      <c r="BD1096" s="15">
        <v>0.26842889208785781</v>
      </c>
      <c r="BE1096" s="15">
        <v>0.23401104547556995</v>
      </c>
      <c r="BF1096" s="15">
        <v>0.3921805952460452</v>
      </c>
      <c r="BG1096" s="15">
        <v>0.28706477679472686</v>
      </c>
      <c r="BH1096" s="15">
        <v>0.4066903409782619</v>
      </c>
      <c r="BI1096" s="15">
        <v>0.25768150278436908</v>
      </c>
      <c r="BJ1096" s="15" t="s">
        <v>255</v>
      </c>
      <c r="BK1096" s="15" t="s">
        <v>255</v>
      </c>
      <c r="BL1096" s="15">
        <v>0.52588911263124949</v>
      </c>
      <c r="BM1096" s="15">
        <v>0.29185821258290151</v>
      </c>
      <c r="BN1096" s="15">
        <v>0.44118783893276259</v>
      </c>
      <c r="BO1096" s="15">
        <v>0.26976517806418904</v>
      </c>
      <c r="BP1096" s="15">
        <v>0.73429395659665764</v>
      </c>
      <c r="BQ1096" s="15">
        <v>0.38379723799803867</v>
      </c>
      <c r="BR1096" s="15">
        <v>0.34724068179232176</v>
      </c>
      <c r="BS1096" s="15">
        <v>0.35614805351786361</v>
      </c>
      <c r="BT1096" s="15">
        <v>0.83165005320323082</v>
      </c>
      <c r="BU1096" s="15">
        <v>0.96118796846058241</v>
      </c>
      <c r="BV1096" s="15" t="s">
        <v>255</v>
      </c>
      <c r="BW1096" s="15" t="s">
        <v>255</v>
      </c>
      <c r="BX1096" s="15">
        <v>0.30985172002355121</v>
      </c>
      <c r="BY1096" s="15">
        <v>0.28514171518710296</v>
      </c>
      <c r="BZ1096" s="15">
        <v>0.25876916449488335</v>
      </c>
      <c r="CA1096" s="15">
        <v>0.30246671671886405</v>
      </c>
      <c r="CB1096" s="15">
        <v>0.259331852294645</v>
      </c>
      <c r="CC1096" s="15">
        <v>0.29369163129073755</v>
      </c>
      <c r="CD1096" s="15">
        <v>0.27643072808217872</v>
      </c>
      <c r="CE1096" s="15">
        <v>0.24062196594466692</v>
      </c>
      <c r="CF1096" s="15">
        <v>2.7260017456617734E-2</v>
      </c>
      <c r="CG1096" s="15">
        <v>3.0167199075243109E-2</v>
      </c>
      <c r="CH1096" s="15">
        <v>2.9975277139165094E-2</v>
      </c>
      <c r="CI1096" s="15">
        <v>1.29939748327456E-2</v>
      </c>
      <c r="CJ1096" s="15">
        <v>1.3412342116668311E-2</v>
      </c>
      <c r="CK1096" s="15">
        <v>2.4774137728141597E-2</v>
      </c>
      <c r="CL1096" s="15">
        <v>3.0394920732556712E-2</v>
      </c>
      <c r="CM1096" s="15">
        <v>1.9560622379303769E-2</v>
      </c>
      <c r="CN1096" s="15">
        <v>4.140669040216817E-2</v>
      </c>
      <c r="CO1096" s="15">
        <v>9.6481386178618553E-2</v>
      </c>
      <c r="CP1096" s="15">
        <v>6.3719468899721505E-16</v>
      </c>
      <c r="CQ1096" s="15">
        <v>0.42590624057652493</v>
      </c>
      <c r="CR1096" s="15">
        <v>0.23700538988580669</v>
      </c>
      <c r="CS1096" s="15" t="s">
        <v>255</v>
      </c>
      <c r="CT1096" s="15">
        <v>0.24585777167591236</v>
      </c>
      <c r="CU1096" s="15">
        <v>0.36902200836269256</v>
      </c>
      <c r="CV1096" s="15">
        <v>0.43628786335616326</v>
      </c>
      <c r="CW1096" s="15">
        <v>0.26842889208785781</v>
      </c>
      <c r="CX1096" s="15">
        <v>0.3921805952460452</v>
      </c>
      <c r="CY1096" s="15">
        <v>0.40669034097826184</v>
      </c>
      <c r="CZ1096" s="15" t="s">
        <v>255</v>
      </c>
      <c r="DA1096" s="15">
        <v>0.52588911263124904</v>
      </c>
      <c r="DB1096" s="15">
        <v>0.34724068179232176</v>
      </c>
      <c r="DC1096" s="15">
        <v>0.46018989294061136</v>
      </c>
      <c r="DD1096" s="15">
        <v>0.27270269785779122</v>
      </c>
      <c r="DE1096" s="15">
        <v>0.12680057465536515</v>
      </c>
      <c r="DF1096" s="15">
        <v>0.1678236364371905</v>
      </c>
      <c r="DG1096" s="15">
        <v>2.3728108005118792E-2</v>
      </c>
      <c r="DH1096" s="15">
        <v>1.3937863497456371E-2</v>
      </c>
      <c r="DI1096" s="15">
        <v>2.1580108166276701E-2</v>
      </c>
      <c r="DJ1096" s="15">
        <v>1.1612238768960056E-2</v>
      </c>
      <c r="DK1096" s="15">
        <v>1.9303263729247441E-2</v>
      </c>
      <c r="DL1096" s="15">
        <v>1.9303263729225917E-2</v>
      </c>
      <c r="DM1096" s="15">
        <v>3.0394920732545041E-2</v>
      </c>
      <c r="DN1096" s="15">
        <v>2.699840355417157E-2</v>
      </c>
      <c r="DO1096" s="15">
        <v>3.1268560690670917E-2</v>
      </c>
      <c r="DP1096" s="15">
        <v>3.7438558100132426E-3</v>
      </c>
      <c r="DQ1096" s="15">
        <v>3.0235485523461263E-2</v>
      </c>
      <c r="DR1096" s="15">
        <v>3.023548552347663E-2</v>
      </c>
      <c r="DS1096" s="15">
        <v>2.6862668772811019E-2</v>
      </c>
      <c r="DT1096" s="15">
        <v>2.6862668772811019E-2</v>
      </c>
      <c r="DU1096" s="15">
        <v>1.4445689452901166E-16</v>
      </c>
      <c r="DV1096" s="15">
        <v>8.0007978518768403E-16</v>
      </c>
      <c r="DW1096" s="15">
        <v>1.9303263729225917E-2</v>
      </c>
      <c r="DX1096" s="15">
        <v>4.2907827205666646E-16</v>
      </c>
      <c r="DY1096" s="15">
        <v>2.1933132465926049E-16</v>
      </c>
      <c r="DZ1096" s="15">
        <v>1.95645405097855E-2</v>
      </c>
      <c r="EA1096" s="15">
        <v>1.9569693080301931E-2</v>
      </c>
      <c r="EB1096" s="15">
        <v>9.1225500855728845E-16</v>
      </c>
      <c r="EC1096" s="15">
        <v>2.7260017456614379E-2</v>
      </c>
      <c r="ED1096" s="15">
        <v>2.6998403554159309E-2</v>
      </c>
      <c r="EE1096" s="15">
        <v>0.89849847929035076</v>
      </c>
      <c r="EF1096" s="15">
        <v>0</v>
      </c>
      <c r="EG1096" s="15">
        <v>1.7286647993353416E-16</v>
      </c>
      <c r="EH1096" s="15">
        <v>1.5546303920761144E-2</v>
      </c>
      <c r="EI1096" s="15">
        <v>1.0420857327777564E-2</v>
      </c>
      <c r="EJ1096" s="15">
        <v>0</v>
      </c>
      <c r="EK1096" s="15">
        <v>2.0692028127695557E-16</v>
      </c>
      <c r="EL1096" s="15">
        <v>1.5546303920766657E-2</v>
      </c>
      <c r="EM1096" s="15">
        <v>1.880958436164402E-16</v>
      </c>
      <c r="EN1096" s="15">
        <v>9.6481386178617581E-2</v>
      </c>
      <c r="EO1096" s="15">
        <v>0.24619325329165095</v>
      </c>
    </row>
    <row r="1097" spans="1:145">
      <c r="A1097" s="14" t="s">
        <v>42</v>
      </c>
      <c r="B1097" s="15">
        <v>31</v>
      </c>
      <c r="C1097" s="15">
        <v>0</v>
      </c>
      <c r="D1097" s="15">
        <v>0</v>
      </c>
      <c r="E1097" s="16">
        <v>31</v>
      </c>
      <c r="F1097" s="16">
        <v>31</v>
      </c>
      <c r="G1097" s="15">
        <v>0</v>
      </c>
      <c r="H1097" s="15">
        <v>31</v>
      </c>
      <c r="I1097" s="15">
        <v>31</v>
      </c>
      <c r="J1097" s="15">
        <v>0</v>
      </c>
      <c r="K1097" s="15">
        <v>31</v>
      </c>
      <c r="L1097" s="15">
        <v>0</v>
      </c>
      <c r="M1097" s="15">
        <v>31</v>
      </c>
      <c r="N1097" s="15">
        <v>31</v>
      </c>
      <c r="O1097" s="15">
        <v>0</v>
      </c>
      <c r="P1097" s="15">
        <v>31</v>
      </c>
      <c r="Q1097" s="15">
        <v>31</v>
      </c>
      <c r="R1097" s="15">
        <v>31</v>
      </c>
      <c r="S1097" s="15">
        <v>0</v>
      </c>
      <c r="T1097" s="15">
        <v>31</v>
      </c>
      <c r="U1097" s="15">
        <v>31</v>
      </c>
      <c r="V1097" s="15">
        <v>0</v>
      </c>
      <c r="W1097" s="15">
        <v>0</v>
      </c>
      <c r="X1097" s="15">
        <v>31</v>
      </c>
      <c r="Y1097" s="15">
        <v>31</v>
      </c>
      <c r="Z1097" s="15">
        <v>31</v>
      </c>
      <c r="AA1097" s="15">
        <v>31</v>
      </c>
      <c r="AB1097" s="15">
        <v>0</v>
      </c>
      <c r="AC1097" s="15">
        <v>31</v>
      </c>
      <c r="AD1097" s="15">
        <v>0</v>
      </c>
      <c r="AE1097" s="15">
        <v>31</v>
      </c>
      <c r="AF1097" s="15">
        <v>31</v>
      </c>
      <c r="AG1097" s="15">
        <v>0</v>
      </c>
      <c r="AH1097" s="15">
        <v>0</v>
      </c>
      <c r="AI1097" s="15">
        <v>31</v>
      </c>
      <c r="AJ1097" s="15">
        <v>31</v>
      </c>
      <c r="AK1097" s="15">
        <v>0</v>
      </c>
      <c r="AL1097" s="15">
        <v>31</v>
      </c>
      <c r="AM1097" s="15">
        <v>31</v>
      </c>
      <c r="AN1097" s="15">
        <v>9</v>
      </c>
      <c r="AO1097" s="15">
        <v>9</v>
      </c>
      <c r="AP1097" s="15">
        <v>27</v>
      </c>
      <c r="AQ1097" s="15">
        <v>27</v>
      </c>
      <c r="AR1097" s="15">
        <v>0</v>
      </c>
      <c r="AS1097" s="15">
        <v>0</v>
      </c>
      <c r="AT1097" s="15">
        <v>13</v>
      </c>
      <c r="AU1097" s="15">
        <v>13</v>
      </c>
      <c r="AV1097" s="15">
        <v>27</v>
      </c>
      <c r="AW1097" s="15">
        <v>27</v>
      </c>
      <c r="AX1097" s="15">
        <v>11</v>
      </c>
      <c r="AY1097" s="15">
        <v>11</v>
      </c>
      <c r="AZ1097" s="15">
        <v>26</v>
      </c>
      <c r="BA1097" s="15">
        <v>26</v>
      </c>
      <c r="BB1097" s="15">
        <v>1</v>
      </c>
      <c r="BC1097" s="15">
        <v>1</v>
      </c>
      <c r="BD1097" s="15">
        <v>10</v>
      </c>
      <c r="BE1097" s="15">
        <v>10</v>
      </c>
      <c r="BF1097" s="15">
        <v>26</v>
      </c>
      <c r="BG1097" s="15">
        <v>26</v>
      </c>
      <c r="BH1097" s="15">
        <v>21</v>
      </c>
      <c r="BI1097" s="15">
        <v>21</v>
      </c>
      <c r="BJ1097" s="15">
        <v>1</v>
      </c>
      <c r="BK1097" s="15">
        <v>1</v>
      </c>
      <c r="BL1097" s="15">
        <v>26</v>
      </c>
      <c r="BM1097" s="15">
        <v>26</v>
      </c>
      <c r="BN1097" s="15">
        <v>26</v>
      </c>
      <c r="BO1097" s="15">
        <v>26</v>
      </c>
      <c r="BP1097" s="15">
        <v>22</v>
      </c>
      <c r="BQ1097" s="15">
        <v>22</v>
      </c>
      <c r="BR1097" s="15">
        <v>27</v>
      </c>
      <c r="BS1097" s="15">
        <v>27</v>
      </c>
      <c r="BT1097" s="15">
        <v>8</v>
      </c>
      <c r="BU1097" s="15">
        <v>8</v>
      </c>
      <c r="BV1097" s="15">
        <v>0</v>
      </c>
      <c r="BW1097" s="15">
        <v>0</v>
      </c>
      <c r="BX1097" s="15">
        <v>26</v>
      </c>
      <c r="BY1097" s="15">
        <v>26</v>
      </c>
      <c r="BZ1097" s="15">
        <v>26</v>
      </c>
      <c r="CA1097" s="15">
        <v>26</v>
      </c>
      <c r="CB1097" s="15">
        <v>7</v>
      </c>
      <c r="CC1097" s="15">
        <v>7</v>
      </c>
      <c r="CD1097" s="15">
        <v>17</v>
      </c>
      <c r="CE1097" s="15">
        <v>17</v>
      </c>
      <c r="CF1097" s="15">
        <v>31</v>
      </c>
      <c r="CG1097" s="15">
        <v>31</v>
      </c>
      <c r="CH1097" s="15">
        <v>31</v>
      </c>
      <c r="CI1097" s="15">
        <v>31</v>
      </c>
      <c r="CJ1097" s="15">
        <v>31</v>
      </c>
      <c r="CK1097" s="15">
        <v>31</v>
      </c>
      <c r="CL1097" s="15">
        <v>31</v>
      </c>
      <c r="CM1097" s="15">
        <v>31</v>
      </c>
      <c r="CN1097" s="15">
        <v>31</v>
      </c>
      <c r="CO1097" s="15">
        <v>31</v>
      </c>
      <c r="CP1097" s="15">
        <v>31</v>
      </c>
      <c r="CQ1097" s="15">
        <v>28</v>
      </c>
      <c r="CR1097" s="15">
        <v>9</v>
      </c>
      <c r="CS1097" s="15">
        <v>0</v>
      </c>
      <c r="CT1097" s="15">
        <v>13</v>
      </c>
      <c r="CU1097" s="15">
        <v>27</v>
      </c>
      <c r="CV1097" s="15">
        <v>11</v>
      </c>
      <c r="CW1097" s="15">
        <v>10</v>
      </c>
      <c r="CX1097" s="15">
        <v>26</v>
      </c>
      <c r="CY1097" s="15">
        <v>21</v>
      </c>
      <c r="CZ1097" s="15">
        <v>1</v>
      </c>
      <c r="DA1097" s="15">
        <v>26</v>
      </c>
      <c r="DB1097" s="15">
        <v>27</v>
      </c>
      <c r="DC1097" s="15">
        <v>28</v>
      </c>
      <c r="DD1097" s="15">
        <v>26</v>
      </c>
      <c r="DE1097" s="15">
        <v>26</v>
      </c>
      <c r="DF1097" s="15">
        <v>26</v>
      </c>
      <c r="DG1097" s="15">
        <v>26</v>
      </c>
      <c r="DH1097" s="15">
        <v>26</v>
      </c>
      <c r="DI1097" s="15">
        <v>26</v>
      </c>
      <c r="DJ1097" s="15">
        <v>26</v>
      </c>
      <c r="DK1097" s="15">
        <v>31</v>
      </c>
      <c r="DL1097" s="15">
        <v>31</v>
      </c>
      <c r="DM1097" s="15">
        <v>31</v>
      </c>
      <c r="DN1097" s="15">
        <v>31</v>
      </c>
      <c r="DO1097" s="15">
        <v>31</v>
      </c>
      <c r="DP1097" s="15">
        <v>31</v>
      </c>
      <c r="DQ1097" s="15">
        <v>31</v>
      </c>
      <c r="DR1097" s="15">
        <v>31</v>
      </c>
      <c r="DS1097" s="15">
        <v>31</v>
      </c>
      <c r="DT1097" s="15">
        <v>31</v>
      </c>
      <c r="DU1097" s="15">
        <v>31</v>
      </c>
      <c r="DV1097" s="15">
        <v>31</v>
      </c>
      <c r="DW1097" s="15">
        <v>31</v>
      </c>
      <c r="DX1097" s="15">
        <v>31</v>
      </c>
      <c r="DY1097" s="15">
        <v>31</v>
      </c>
      <c r="DZ1097" s="15">
        <v>31</v>
      </c>
      <c r="EA1097" s="15">
        <v>31</v>
      </c>
      <c r="EB1097" s="15">
        <v>31</v>
      </c>
      <c r="EC1097" s="15">
        <v>31</v>
      </c>
      <c r="ED1097" s="15">
        <v>31</v>
      </c>
      <c r="EE1097" s="15">
        <v>31</v>
      </c>
      <c r="EF1097" s="15">
        <v>31</v>
      </c>
      <c r="EG1097" s="15">
        <v>31</v>
      </c>
      <c r="EH1097" s="15">
        <v>31</v>
      </c>
      <c r="EI1097" s="15">
        <v>31</v>
      </c>
      <c r="EJ1097" s="15">
        <v>31</v>
      </c>
      <c r="EK1097" s="15">
        <v>31</v>
      </c>
      <c r="EL1097" s="15">
        <v>31</v>
      </c>
      <c r="EM1097" s="15">
        <v>31</v>
      </c>
      <c r="EN1097" s="15">
        <v>31</v>
      </c>
      <c r="EO1097" s="15">
        <v>31</v>
      </c>
    </row>
    <row r="1098" spans="1:145">
      <c r="A1098" s="10"/>
      <c r="E1098" s="10"/>
      <c r="F1098" s="10"/>
    </row>
    <row r="1099" spans="1:145">
      <c r="A1099" s="10"/>
      <c r="E1099" s="10"/>
      <c r="F1099" s="10"/>
    </row>
    <row r="1100" spans="1:145">
      <c r="A1100" s="10"/>
      <c r="E1100" s="10"/>
      <c r="F1100" s="10"/>
    </row>
    <row r="1101" spans="1:145">
      <c r="A1101" s="5" t="s">
        <v>0</v>
      </c>
      <c r="B1101" s="11" t="s">
        <v>20</v>
      </c>
      <c r="C1101" s="11" t="s">
        <v>34</v>
      </c>
      <c r="D1101" s="11" t="s">
        <v>19</v>
      </c>
      <c r="E1101" s="5" t="s">
        <v>21</v>
      </c>
      <c r="F1101" s="5" t="s">
        <v>22</v>
      </c>
      <c r="G1101" s="11" t="s">
        <v>23</v>
      </c>
      <c r="H1101" s="11" t="s">
        <v>24</v>
      </c>
      <c r="I1101" s="11" t="s">
        <v>27</v>
      </c>
      <c r="J1101" s="11" t="s">
        <v>26</v>
      </c>
      <c r="K1101" s="11" t="s">
        <v>29</v>
      </c>
      <c r="L1101" s="11" t="s">
        <v>25</v>
      </c>
      <c r="M1101" s="11" t="s">
        <v>89</v>
      </c>
      <c r="N1101" s="11" t="s">
        <v>90</v>
      </c>
      <c r="O1101" s="11" t="s">
        <v>91</v>
      </c>
      <c r="P1101" s="11" t="s">
        <v>92</v>
      </c>
      <c r="Q1101" s="11" t="s">
        <v>93</v>
      </c>
      <c r="R1101" s="11" t="s">
        <v>94</v>
      </c>
      <c r="S1101" s="11" t="s">
        <v>95</v>
      </c>
      <c r="T1101" s="11" t="s">
        <v>96</v>
      </c>
      <c r="U1101" s="11" t="s">
        <v>97</v>
      </c>
      <c r="V1101" s="11" t="s">
        <v>98</v>
      </c>
      <c r="W1101" s="11" t="s">
        <v>99</v>
      </c>
      <c r="X1101" s="11" t="s">
        <v>100</v>
      </c>
      <c r="Y1101" s="11" t="s">
        <v>101</v>
      </c>
      <c r="Z1101" s="11" t="s">
        <v>102</v>
      </c>
      <c r="AA1101" s="11" t="s">
        <v>103</v>
      </c>
      <c r="AB1101" s="11" t="s">
        <v>104</v>
      </c>
      <c r="AC1101" s="11" t="s">
        <v>105</v>
      </c>
      <c r="AD1101" s="11" t="s">
        <v>106</v>
      </c>
      <c r="AE1101" s="11" t="s">
        <v>107</v>
      </c>
      <c r="AF1101" s="11" t="s">
        <v>108</v>
      </c>
      <c r="AG1101" s="11" t="s">
        <v>109</v>
      </c>
      <c r="AH1101" s="11" t="s">
        <v>110</v>
      </c>
      <c r="AI1101" s="11" t="s">
        <v>111</v>
      </c>
      <c r="AJ1101" s="11" t="s">
        <v>112</v>
      </c>
      <c r="AK1101" s="11" t="s">
        <v>113</v>
      </c>
      <c r="AL1101" s="11" t="s">
        <v>132</v>
      </c>
      <c r="AM1101" s="11" t="s">
        <v>133</v>
      </c>
      <c r="AN1101" s="11" t="s">
        <v>189</v>
      </c>
      <c r="AO1101" s="11" t="s">
        <v>190</v>
      </c>
      <c r="AP1101" s="11" t="s">
        <v>191</v>
      </c>
      <c r="AQ1101" s="11" t="s">
        <v>192</v>
      </c>
      <c r="AR1101" s="11" t="s">
        <v>193</v>
      </c>
      <c r="AS1101" s="11" t="s">
        <v>194</v>
      </c>
      <c r="AT1101" s="11" t="s">
        <v>195</v>
      </c>
      <c r="AU1101" s="11" t="s">
        <v>196</v>
      </c>
      <c r="AV1101" s="11" t="s">
        <v>11</v>
      </c>
      <c r="AW1101" s="11" t="s">
        <v>12</v>
      </c>
      <c r="AX1101" s="11" t="s">
        <v>9</v>
      </c>
      <c r="AY1101" s="11" t="s">
        <v>10</v>
      </c>
      <c r="AZ1101" s="11" t="s">
        <v>35</v>
      </c>
      <c r="BA1101" s="11" t="s">
        <v>36</v>
      </c>
      <c r="BB1101" s="11" t="s">
        <v>197</v>
      </c>
      <c r="BC1101" s="11" t="s">
        <v>198</v>
      </c>
      <c r="BD1101" s="11" t="s">
        <v>199</v>
      </c>
      <c r="BE1101" s="11" t="s">
        <v>200</v>
      </c>
      <c r="BF1101" s="11" t="s">
        <v>201</v>
      </c>
      <c r="BG1101" s="11" t="s">
        <v>202</v>
      </c>
      <c r="BH1101" s="11" t="s">
        <v>203</v>
      </c>
      <c r="BI1101" s="11" t="s">
        <v>204</v>
      </c>
      <c r="BJ1101" s="11" t="s">
        <v>205</v>
      </c>
      <c r="BK1101" s="11" t="s">
        <v>206</v>
      </c>
      <c r="BL1101" s="11" t="s">
        <v>17</v>
      </c>
      <c r="BM1101" s="11" t="s">
        <v>18</v>
      </c>
      <c r="BN1101" s="11" t="s">
        <v>207</v>
      </c>
      <c r="BO1101" s="11" t="s">
        <v>208</v>
      </c>
      <c r="BP1101" s="11" t="s">
        <v>209</v>
      </c>
      <c r="BQ1101" s="11" t="s">
        <v>210</v>
      </c>
      <c r="BR1101" s="11" t="s">
        <v>13</v>
      </c>
      <c r="BS1101" s="11" t="s">
        <v>14</v>
      </c>
      <c r="BT1101" s="11" t="s">
        <v>211</v>
      </c>
      <c r="BU1101" s="11" t="s">
        <v>212</v>
      </c>
      <c r="BV1101" s="11" t="s">
        <v>213</v>
      </c>
      <c r="BW1101" s="11" t="s">
        <v>214</v>
      </c>
      <c r="BX1101" s="11" t="s">
        <v>37</v>
      </c>
      <c r="BY1101" s="11" t="s">
        <v>38</v>
      </c>
      <c r="BZ1101" s="11" t="s">
        <v>15</v>
      </c>
      <c r="CA1101" s="11" t="s">
        <v>16</v>
      </c>
      <c r="CB1101" s="11" t="s">
        <v>215</v>
      </c>
      <c r="CC1101" s="11" t="s">
        <v>216</v>
      </c>
      <c r="CD1101" s="11" t="s">
        <v>235</v>
      </c>
      <c r="CE1101" s="11" t="s">
        <v>236</v>
      </c>
      <c r="CF1101" s="11" t="s">
        <v>138</v>
      </c>
      <c r="CG1101" s="11" t="s">
        <v>139</v>
      </c>
      <c r="CH1101" s="11" t="s">
        <v>140</v>
      </c>
      <c r="CI1101" s="11" t="s">
        <v>141</v>
      </c>
      <c r="CJ1101" s="11" t="s">
        <v>142</v>
      </c>
      <c r="CK1101" s="11" t="s">
        <v>143</v>
      </c>
      <c r="CL1101" s="11" t="s">
        <v>144</v>
      </c>
      <c r="CM1101" s="11" t="s">
        <v>145</v>
      </c>
      <c r="CN1101" s="11" t="s">
        <v>146</v>
      </c>
      <c r="CO1101" s="11" t="s">
        <v>147</v>
      </c>
      <c r="CP1101" s="11" t="s">
        <v>157</v>
      </c>
      <c r="CQ1101" s="11" t="s">
        <v>47</v>
      </c>
      <c r="CR1101" s="11" t="s">
        <v>217</v>
      </c>
      <c r="CS1101" s="11" t="s">
        <v>219</v>
      </c>
      <c r="CT1101" s="11" t="s">
        <v>221</v>
      </c>
      <c r="CU1101" s="11" t="s">
        <v>223</v>
      </c>
      <c r="CV1101" s="11" t="s">
        <v>224</v>
      </c>
      <c r="CW1101" s="11" t="s">
        <v>225</v>
      </c>
      <c r="CX1101" s="11" t="s">
        <v>227</v>
      </c>
      <c r="CY1101" s="11" t="s">
        <v>229</v>
      </c>
      <c r="CZ1101" s="11" t="s">
        <v>231</v>
      </c>
      <c r="DA1101" s="11" t="s">
        <v>233</v>
      </c>
      <c r="DB1101" s="11" t="s">
        <v>234</v>
      </c>
      <c r="DC1101" s="11" t="s">
        <v>43</v>
      </c>
      <c r="DD1101" s="11" t="s">
        <v>114</v>
      </c>
      <c r="DE1101" s="11" t="s">
        <v>115</v>
      </c>
      <c r="DF1101" s="11" t="s">
        <v>116</v>
      </c>
      <c r="DG1101" s="11" t="s">
        <v>51</v>
      </c>
      <c r="DH1101" s="11" t="s">
        <v>52</v>
      </c>
      <c r="DI1101" s="11" t="s">
        <v>117</v>
      </c>
      <c r="DJ1101" s="11" t="s">
        <v>118</v>
      </c>
      <c r="DK1101" s="11" t="s">
        <v>67</v>
      </c>
      <c r="DL1101" s="11" t="s">
        <v>69</v>
      </c>
      <c r="DM1101" s="11" t="s">
        <v>119</v>
      </c>
      <c r="DN1101" s="11" t="s">
        <v>70</v>
      </c>
      <c r="DO1101" s="11" t="s">
        <v>121</v>
      </c>
      <c r="DP1101" s="11" t="s">
        <v>72</v>
      </c>
      <c r="DQ1101" s="11" t="s">
        <v>73</v>
      </c>
      <c r="DR1101" s="11" t="s">
        <v>120</v>
      </c>
      <c r="DS1101" s="11" t="s">
        <v>74</v>
      </c>
      <c r="DT1101" s="11" t="s">
        <v>122</v>
      </c>
      <c r="DU1101" s="11" t="s">
        <v>129</v>
      </c>
      <c r="DV1101" s="11" t="s">
        <v>126</v>
      </c>
      <c r="DW1101" s="11" t="s">
        <v>137</v>
      </c>
      <c r="DX1101" s="11" t="s">
        <v>128</v>
      </c>
      <c r="DY1101" s="11" t="s">
        <v>153</v>
      </c>
      <c r="DZ1101" s="11" t="s">
        <v>131</v>
      </c>
      <c r="EA1101" s="11" t="s">
        <v>152</v>
      </c>
      <c r="EB1101" s="11" t="s">
        <v>249</v>
      </c>
      <c r="EC1101" s="11" t="s">
        <v>250</v>
      </c>
      <c r="ED1101" s="11" t="s">
        <v>251</v>
      </c>
      <c r="EE1101" s="11" t="s">
        <v>154</v>
      </c>
      <c r="EF1101" s="11" t="s">
        <v>173</v>
      </c>
      <c r="EG1101" s="11" t="s">
        <v>169</v>
      </c>
      <c r="EH1101" s="11" t="s">
        <v>168</v>
      </c>
      <c r="EI1101" s="11" t="s">
        <v>171</v>
      </c>
      <c r="EJ1101" s="11" t="s">
        <v>174</v>
      </c>
      <c r="EK1101" s="11" t="s">
        <v>176</v>
      </c>
      <c r="EL1101" s="11" t="s">
        <v>167</v>
      </c>
      <c r="EM1101" s="11" t="s">
        <v>182</v>
      </c>
      <c r="EN1101" s="11" t="s">
        <v>181</v>
      </c>
      <c r="EO1101" s="11" t="s">
        <v>180</v>
      </c>
    </row>
    <row r="1102" spans="1:145">
      <c r="A1102" s="5" t="s">
        <v>1</v>
      </c>
      <c r="B1102" s="11" t="s">
        <v>255</v>
      </c>
      <c r="C1102" s="11" t="s">
        <v>255</v>
      </c>
      <c r="D1102" s="11" t="s">
        <v>255</v>
      </c>
      <c r="E1102" s="5" t="s">
        <v>255</v>
      </c>
      <c r="F1102" s="5" t="s">
        <v>255</v>
      </c>
      <c r="G1102" s="11" t="s">
        <v>255</v>
      </c>
      <c r="H1102" s="11" t="s">
        <v>255</v>
      </c>
      <c r="I1102" s="11" t="s">
        <v>255</v>
      </c>
      <c r="J1102" s="11" t="s">
        <v>255</v>
      </c>
      <c r="K1102" s="11" t="s">
        <v>255</v>
      </c>
      <c r="L1102" s="11" t="s">
        <v>255</v>
      </c>
      <c r="M1102" s="11" t="s">
        <v>255</v>
      </c>
      <c r="N1102" s="11" t="s">
        <v>255</v>
      </c>
      <c r="O1102" s="11" t="s">
        <v>255</v>
      </c>
      <c r="P1102" s="11" t="s">
        <v>255</v>
      </c>
      <c r="Q1102" s="11" t="s">
        <v>255</v>
      </c>
      <c r="R1102" s="11" t="s">
        <v>255</v>
      </c>
      <c r="S1102" s="11" t="s">
        <v>255</v>
      </c>
      <c r="T1102" s="11" t="s">
        <v>255</v>
      </c>
      <c r="U1102" s="11" t="s">
        <v>255</v>
      </c>
      <c r="V1102" s="11" t="s">
        <v>255</v>
      </c>
      <c r="W1102" s="11" t="s">
        <v>255</v>
      </c>
      <c r="X1102" s="11" t="s">
        <v>255</v>
      </c>
      <c r="Y1102" s="11" t="s">
        <v>255</v>
      </c>
      <c r="Z1102" s="11" t="s">
        <v>255</v>
      </c>
      <c r="AA1102" s="11" t="s">
        <v>255</v>
      </c>
      <c r="AB1102" s="11" t="s">
        <v>255</v>
      </c>
      <c r="AC1102" s="11" t="s">
        <v>255</v>
      </c>
      <c r="AD1102" s="11" t="s">
        <v>255</v>
      </c>
      <c r="AE1102" s="11" t="s">
        <v>255</v>
      </c>
      <c r="AF1102" s="11" t="s">
        <v>255</v>
      </c>
      <c r="AG1102" s="11" t="s">
        <v>255</v>
      </c>
      <c r="AH1102" s="11" t="s">
        <v>255</v>
      </c>
      <c r="AI1102" s="11" t="s">
        <v>255</v>
      </c>
      <c r="AJ1102" s="11" t="s">
        <v>255</v>
      </c>
      <c r="AK1102" s="11" t="s">
        <v>255</v>
      </c>
      <c r="AL1102" s="11" t="s">
        <v>255</v>
      </c>
      <c r="AM1102" s="11" t="s">
        <v>255</v>
      </c>
      <c r="AN1102" s="11" t="s">
        <v>33</v>
      </c>
      <c r="AO1102" s="11" t="s">
        <v>33</v>
      </c>
      <c r="AP1102" s="11" t="s">
        <v>33</v>
      </c>
      <c r="AQ1102" s="11" t="s">
        <v>33</v>
      </c>
      <c r="AR1102" s="11" t="s">
        <v>33</v>
      </c>
      <c r="AS1102" s="11" t="s">
        <v>33</v>
      </c>
      <c r="AT1102" s="11" t="s">
        <v>33</v>
      </c>
      <c r="AU1102" s="11" t="s">
        <v>33</v>
      </c>
      <c r="AV1102" s="11" t="s">
        <v>33</v>
      </c>
      <c r="AW1102" s="11" t="s">
        <v>33</v>
      </c>
      <c r="AX1102" s="11" t="s">
        <v>33</v>
      </c>
      <c r="AY1102" s="11" t="s">
        <v>33</v>
      </c>
      <c r="AZ1102" s="11" t="s">
        <v>33</v>
      </c>
      <c r="BA1102" s="11" t="s">
        <v>33</v>
      </c>
      <c r="BB1102" s="11" t="s">
        <v>33</v>
      </c>
      <c r="BC1102" s="11" t="s">
        <v>33</v>
      </c>
      <c r="BD1102" s="11" t="s">
        <v>33</v>
      </c>
      <c r="BE1102" s="11" t="s">
        <v>33</v>
      </c>
      <c r="BF1102" s="11" t="s">
        <v>33</v>
      </c>
      <c r="BG1102" s="11" t="s">
        <v>33</v>
      </c>
      <c r="BH1102" s="11" t="s">
        <v>33</v>
      </c>
      <c r="BI1102" s="11" t="s">
        <v>33</v>
      </c>
      <c r="BJ1102" s="11" t="s">
        <v>33</v>
      </c>
      <c r="BK1102" s="11" t="s">
        <v>33</v>
      </c>
      <c r="BL1102" s="11" t="s">
        <v>33</v>
      </c>
      <c r="BM1102" s="11" t="s">
        <v>33</v>
      </c>
      <c r="BN1102" s="11" t="s">
        <v>33</v>
      </c>
      <c r="BO1102" s="11" t="s">
        <v>33</v>
      </c>
      <c r="BP1102" s="11" t="s">
        <v>33</v>
      </c>
      <c r="BQ1102" s="11" t="s">
        <v>33</v>
      </c>
      <c r="BR1102" s="11" t="s">
        <v>33</v>
      </c>
      <c r="BS1102" s="11" t="s">
        <v>33</v>
      </c>
      <c r="BT1102" s="11" t="s">
        <v>33</v>
      </c>
      <c r="BU1102" s="11" t="s">
        <v>33</v>
      </c>
      <c r="BV1102" s="11" t="s">
        <v>33</v>
      </c>
      <c r="BW1102" s="11" t="s">
        <v>33</v>
      </c>
      <c r="BX1102" s="11" t="s">
        <v>33</v>
      </c>
      <c r="BY1102" s="11" t="s">
        <v>33</v>
      </c>
      <c r="BZ1102" s="11" t="s">
        <v>33</v>
      </c>
      <c r="CA1102" s="11" t="s">
        <v>33</v>
      </c>
      <c r="CB1102" s="11" t="s">
        <v>33</v>
      </c>
      <c r="CC1102" s="11" t="s">
        <v>33</v>
      </c>
      <c r="CD1102" s="11" t="s">
        <v>33</v>
      </c>
      <c r="CE1102" s="11" t="s">
        <v>33</v>
      </c>
      <c r="CF1102" s="11" t="s">
        <v>2</v>
      </c>
      <c r="CG1102" s="11" t="s">
        <v>3</v>
      </c>
      <c r="CH1102" s="11" t="s">
        <v>63</v>
      </c>
      <c r="CI1102" s="11" t="s">
        <v>6</v>
      </c>
      <c r="CJ1102" s="11" t="s">
        <v>4</v>
      </c>
      <c r="CK1102" s="11" t="s">
        <v>5</v>
      </c>
      <c r="CL1102" s="11" t="s">
        <v>2</v>
      </c>
      <c r="CM1102" s="11" t="s">
        <v>48</v>
      </c>
      <c r="CN1102" s="11" t="s">
        <v>134</v>
      </c>
      <c r="CO1102" s="11" t="s">
        <v>135</v>
      </c>
      <c r="CP1102" s="11" t="s">
        <v>158</v>
      </c>
      <c r="CQ1102" s="11" t="s">
        <v>33</v>
      </c>
      <c r="CR1102" s="11" t="s">
        <v>33</v>
      </c>
      <c r="CS1102" s="11" t="s">
        <v>33</v>
      </c>
      <c r="CT1102" s="11" t="s">
        <v>33</v>
      </c>
      <c r="CU1102" s="11" t="s">
        <v>33</v>
      </c>
      <c r="CV1102" s="11" t="s">
        <v>33</v>
      </c>
      <c r="CW1102" s="11" t="s">
        <v>33</v>
      </c>
      <c r="CX1102" s="11" t="s">
        <v>33</v>
      </c>
      <c r="CY1102" s="11" t="s">
        <v>33</v>
      </c>
      <c r="CZ1102" s="11" t="s">
        <v>33</v>
      </c>
      <c r="DA1102" s="11" t="s">
        <v>33</v>
      </c>
      <c r="DB1102" s="11" t="s">
        <v>33</v>
      </c>
      <c r="DC1102" s="11" t="s">
        <v>33</v>
      </c>
      <c r="DD1102" s="11" t="s">
        <v>7</v>
      </c>
      <c r="DE1102" s="11" t="s">
        <v>7</v>
      </c>
      <c r="DF1102" s="11" t="s">
        <v>7</v>
      </c>
      <c r="DG1102" s="11" t="s">
        <v>8</v>
      </c>
      <c r="DH1102" s="11" t="s">
        <v>8</v>
      </c>
      <c r="DI1102" s="11" t="s">
        <v>8</v>
      </c>
      <c r="DJ1102" s="11" t="s">
        <v>8</v>
      </c>
      <c r="DK1102" s="11" t="s">
        <v>68</v>
      </c>
      <c r="DL1102" s="11" t="s">
        <v>3</v>
      </c>
      <c r="DM1102" s="11" t="s">
        <v>68</v>
      </c>
      <c r="DN1102" s="11" t="s">
        <v>48</v>
      </c>
      <c r="DO1102" s="11" t="s">
        <v>71</v>
      </c>
      <c r="DP1102" s="11" t="s">
        <v>7</v>
      </c>
      <c r="DQ1102" s="11" t="s">
        <v>2</v>
      </c>
      <c r="DR1102" s="11" t="s">
        <v>68</v>
      </c>
      <c r="DS1102" s="11" t="s">
        <v>48</v>
      </c>
      <c r="DT1102" s="11" t="s">
        <v>71</v>
      </c>
      <c r="DU1102" s="11" t="s">
        <v>8</v>
      </c>
      <c r="DV1102" s="11" t="s">
        <v>4</v>
      </c>
      <c r="DW1102" s="11" t="s">
        <v>3</v>
      </c>
      <c r="DX1102" s="11" t="s">
        <v>5</v>
      </c>
      <c r="DY1102" s="11" t="s">
        <v>5</v>
      </c>
      <c r="DZ1102" s="11" t="s">
        <v>5</v>
      </c>
      <c r="EA1102" s="11" t="s">
        <v>5</v>
      </c>
      <c r="EB1102" s="11" t="s">
        <v>4</v>
      </c>
      <c r="EC1102" s="11" t="s">
        <v>2</v>
      </c>
      <c r="ED1102" s="11" t="s">
        <v>48</v>
      </c>
      <c r="EE1102" s="11" t="s">
        <v>8</v>
      </c>
      <c r="EF1102" s="11" t="s">
        <v>2</v>
      </c>
      <c r="EG1102" s="11" t="s">
        <v>68</v>
      </c>
      <c r="EH1102" s="11" t="s">
        <v>68</v>
      </c>
      <c r="EI1102" s="11" t="s">
        <v>172</v>
      </c>
      <c r="EJ1102" s="11" t="s">
        <v>175</v>
      </c>
      <c r="EK1102" s="11" t="s">
        <v>177</v>
      </c>
      <c r="EL1102" s="11" t="s">
        <v>3</v>
      </c>
      <c r="EM1102" s="11" t="s">
        <v>172</v>
      </c>
      <c r="EN1102" s="11" t="s">
        <v>3</v>
      </c>
      <c r="EO1102" s="11" t="s">
        <v>7</v>
      </c>
    </row>
    <row r="1103" spans="1:145">
      <c r="A1103" s="12">
        <v>40477.712500000001</v>
      </c>
      <c r="B1103" s="13">
        <v>24</v>
      </c>
      <c r="C1103" s="13" t="s">
        <v>78</v>
      </c>
      <c r="D1103" s="13" t="s">
        <v>79</v>
      </c>
      <c r="E1103" s="12">
        <v>40477.712500000001</v>
      </c>
      <c r="F1103" s="12">
        <v>40477.73333333333</v>
      </c>
      <c r="G1103" s="13" t="s">
        <v>28</v>
      </c>
      <c r="H1103" s="13">
        <v>2</v>
      </c>
      <c r="I1103" s="13">
        <v>1</v>
      </c>
      <c r="J1103" s="13" t="s">
        <v>255</v>
      </c>
      <c r="K1103" s="13">
        <v>5</v>
      </c>
      <c r="L1103" s="13" t="s">
        <v>255</v>
      </c>
      <c r="M1103" s="13">
        <v>548686</v>
      </c>
      <c r="N1103" s="13">
        <v>548687</v>
      </c>
      <c r="O1103" s="13" t="s">
        <v>255</v>
      </c>
      <c r="P1103" s="13">
        <v>1.6046541494294898E-2</v>
      </c>
      <c r="Q1103" s="13">
        <v>1.4286044320117266E-2</v>
      </c>
      <c r="R1103" s="13">
        <v>1.7313504576994738</v>
      </c>
      <c r="S1103" s="13" t="s">
        <v>255</v>
      </c>
      <c r="T1103" s="13">
        <v>0.99705569929385729</v>
      </c>
      <c r="U1103" s="13">
        <v>0.95526546020254155</v>
      </c>
      <c r="V1103" s="13" t="s">
        <v>255</v>
      </c>
      <c r="W1103" s="13" t="s">
        <v>255</v>
      </c>
      <c r="X1103" s="13">
        <v>1.8388611628858746</v>
      </c>
      <c r="Y1103" s="13">
        <v>2.8622332406641887E-2</v>
      </c>
      <c r="Z1103" s="13">
        <v>32.320628287496525</v>
      </c>
      <c r="AA1103" s="13">
        <v>4.9341871735140777E-2</v>
      </c>
      <c r="AB1103" s="13">
        <v>2.5680005782157227E-3</v>
      </c>
      <c r="AC1103" s="13">
        <v>56.157914396859169</v>
      </c>
      <c r="AD1103" s="13" t="s">
        <v>255</v>
      </c>
      <c r="AE1103" s="13">
        <v>5.5931229789758397E-2</v>
      </c>
      <c r="AF1103" s="13">
        <v>5.5775137603505609</v>
      </c>
      <c r="AG1103" s="13" t="s">
        <v>255</v>
      </c>
      <c r="AH1103" s="13" t="s">
        <v>255</v>
      </c>
      <c r="AI1103" s="13">
        <v>0.24213269930226078</v>
      </c>
      <c r="AJ1103" s="13">
        <v>1.307877450695393E-2</v>
      </c>
      <c r="AK1103" s="13" t="s">
        <v>255</v>
      </c>
      <c r="AL1103" s="13">
        <v>100</v>
      </c>
      <c r="AM1103" s="13">
        <v>900</v>
      </c>
      <c r="AN1103" s="13" t="s">
        <v>255</v>
      </c>
      <c r="AO1103" s="13" t="s">
        <v>255</v>
      </c>
      <c r="AP1103" s="13">
        <v>3801.72</v>
      </c>
      <c r="AQ1103" s="13">
        <v>63.003300000000003</v>
      </c>
      <c r="AR1103" s="13" t="s">
        <v>255</v>
      </c>
      <c r="AS1103" s="13" t="s">
        <v>255</v>
      </c>
      <c r="AT1103" s="13">
        <v>3.92387</v>
      </c>
      <c r="AU1103" s="13">
        <v>1.50353</v>
      </c>
      <c r="AV1103" s="13">
        <v>17.834900000000001</v>
      </c>
      <c r="AW1103" s="13">
        <v>0.36741699999999999</v>
      </c>
      <c r="AX1103" s="13" t="s">
        <v>255</v>
      </c>
      <c r="AY1103" s="13" t="s">
        <v>255</v>
      </c>
      <c r="AZ1103" s="13">
        <v>53775.8</v>
      </c>
      <c r="BA1103" s="13">
        <v>1478.76</v>
      </c>
      <c r="BB1103" s="13" t="s">
        <v>255</v>
      </c>
      <c r="BC1103" s="13" t="s">
        <v>255</v>
      </c>
      <c r="BD1103" s="13">
        <v>2.0854400000000002</v>
      </c>
      <c r="BE1103" s="13">
        <v>0.45013199999999998</v>
      </c>
      <c r="BF1103" s="13">
        <v>57.762999999999998</v>
      </c>
      <c r="BG1103" s="13">
        <v>6.9745400000000002</v>
      </c>
      <c r="BH1103" s="13">
        <v>18.184000000000001</v>
      </c>
      <c r="BI1103" s="13">
        <v>4.7094399999999998</v>
      </c>
      <c r="BJ1103" s="13" t="s">
        <v>255</v>
      </c>
      <c r="BK1103" s="13" t="s">
        <v>255</v>
      </c>
      <c r="BL1103" s="13">
        <v>17.2895</v>
      </c>
      <c r="BM1103" s="13">
        <v>2.0110999999999999</v>
      </c>
      <c r="BN1103" s="13">
        <v>4063.79</v>
      </c>
      <c r="BO1103" s="13">
        <v>200.393</v>
      </c>
      <c r="BP1103" s="13">
        <v>8.1628100000000003</v>
      </c>
      <c r="BQ1103" s="13">
        <v>0.458287</v>
      </c>
      <c r="BR1103" s="13">
        <v>298.21800000000002</v>
      </c>
      <c r="BS1103" s="13">
        <v>8.0437999999999992</v>
      </c>
      <c r="BT1103" s="13">
        <v>2757.25</v>
      </c>
      <c r="BU1103" s="13">
        <v>591.21500000000003</v>
      </c>
      <c r="BV1103" s="13" t="s">
        <v>255</v>
      </c>
      <c r="BW1103" s="13" t="s">
        <v>255</v>
      </c>
      <c r="BX1103" s="13">
        <v>4372.34</v>
      </c>
      <c r="BY1103" s="13">
        <v>707.70899999999995</v>
      </c>
      <c r="BZ1103" s="13">
        <v>76.970200000000006</v>
      </c>
      <c r="CA1103" s="13">
        <v>0.79972100000000002</v>
      </c>
      <c r="CB1103" s="13" t="s">
        <v>255</v>
      </c>
      <c r="CC1103" s="13" t="s">
        <v>255</v>
      </c>
      <c r="CD1103" s="13" t="s">
        <v>255</v>
      </c>
      <c r="CE1103" s="13" t="s">
        <v>255</v>
      </c>
      <c r="CF1103" s="13">
        <v>1379.841552734375</v>
      </c>
      <c r="CG1103" s="13">
        <v>7.2266731262207031</v>
      </c>
      <c r="CH1103" s="13">
        <v>38.3819580078125</v>
      </c>
      <c r="CI1103" s="13">
        <v>86.105796813964844</v>
      </c>
      <c r="CJ1103" s="13">
        <v>14.083522796630859</v>
      </c>
      <c r="CK1103" s="13">
        <v>227.03073120117187</v>
      </c>
      <c r="CL1103" s="13">
        <v>4915.3203125</v>
      </c>
      <c r="CM1103" s="13">
        <v>3.6105775833129883</v>
      </c>
      <c r="CN1103" s="13">
        <v>215.66929626464844</v>
      </c>
      <c r="CO1103" s="13">
        <v>15.6180419921875</v>
      </c>
      <c r="CP1103" s="13">
        <v>61.147189210871751</v>
      </c>
      <c r="CQ1103" s="13">
        <v>415.29871000000003</v>
      </c>
      <c r="CR1103" s="13" t="s">
        <v>255</v>
      </c>
      <c r="CS1103" s="13" t="s">
        <v>255</v>
      </c>
      <c r="CT1103" s="13">
        <v>15.69548</v>
      </c>
      <c r="CU1103" s="13">
        <v>35.669800000000002</v>
      </c>
      <c r="CV1103" s="13" t="s">
        <v>255</v>
      </c>
      <c r="CW1103" s="13">
        <v>8.3417600000000007</v>
      </c>
      <c r="CX1103" s="13">
        <v>231.05199999999999</v>
      </c>
      <c r="CY1103" s="13">
        <v>54.552000000000007</v>
      </c>
      <c r="CZ1103" s="13" t="s">
        <v>255</v>
      </c>
      <c r="DA1103" s="13">
        <v>86.447500000000005</v>
      </c>
      <c r="DB1103" s="13">
        <v>298.21800000000002</v>
      </c>
      <c r="DC1103" s="13">
        <v>729.97654</v>
      </c>
      <c r="DD1103" s="13">
        <v>56.805620876650963</v>
      </c>
      <c r="DE1103" s="13">
        <v>5.3955778989790852</v>
      </c>
      <c r="DF1103" s="13">
        <v>9.4838851919314227</v>
      </c>
      <c r="DG1103" s="13">
        <v>0.84419732281514892</v>
      </c>
      <c r="DH1103" s="13">
        <v>0.89880606661142681</v>
      </c>
      <c r="DI1103" s="13">
        <v>0.85905848109116278</v>
      </c>
      <c r="DJ1103" s="13">
        <v>0.91462855130115694</v>
      </c>
      <c r="DK1103" s="13">
        <v>37769.59261260632</v>
      </c>
      <c r="DL1103" s="13">
        <v>4.8089738902907433</v>
      </c>
      <c r="DM1103" s="13">
        <v>105152.94009260544</v>
      </c>
      <c r="DN1103" s="13">
        <v>3.5622353180765667</v>
      </c>
      <c r="DO1103" s="13">
        <v>2.784063391181737</v>
      </c>
      <c r="DP1103" s="13">
        <v>0.3693596027374268</v>
      </c>
      <c r="DQ1103" s="13">
        <v>509.65772775856288</v>
      </c>
      <c r="DR1103" s="13">
        <v>10903.055163758379</v>
      </c>
      <c r="DS1103" s="13">
        <v>9.644355505247054</v>
      </c>
      <c r="DT1103" s="13">
        <v>9.644355505247054</v>
      </c>
      <c r="DU1103" s="13">
        <v>100.00059671892137</v>
      </c>
      <c r="DV1103" s="13">
        <v>14.463210795397696</v>
      </c>
      <c r="DW1103" s="13">
        <v>4.8089738902907433</v>
      </c>
      <c r="DX1103" s="13">
        <v>737.87566226909814</v>
      </c>
      <c r="DY1103" s="13">
        <v>1041.3645509130677</v>
      </c>
      <c r="DZ1103" s="13">
        <v>191.70208292272753</v>
      </c>
      <c r="EA1103" s="13">
        <v>270.28868625005771</v>
      </c>
      <c r="EB1103" s="13">
        <v>19.343074682643724</v>
      </c>
      <c r="EC1103" s="13">
        <v>1128.4089192112697</v>
      </c>
      <c r="ED1103" s="13">
        <v>4.3559743536374107</v>
      </c>
      <c r="EE1103" s="13">
        <v>1.3389067017932289E-2</v>
      </c>
      <c r="EF1103" s="13">
        <v>500</v>
      </c>
      <c r="EG1103" s="13">
        <v>10696.448390677026</v>
      </c>
      <c r="EH1103" s="13">
        <v>48466.041003283346</v>
      </c>
      <c r="EI1103" s="13">
        <v>3.8786777583236572E-2</v>
      </c>
      <c r="EJ1103" s="13">
        <v>20</v>
      </c>
      <c r="EK1103" s="13">
        <v>2.1816615649929121</v>
      </c>
      <c r="EL1103" s="13">
        <v>6.1708879982136216</v>
      </c>
      <c r="EM1103" s="13">
        <v>7.4999999999999997E-2</v>
      </c>
      <c r="EN1103" s="13">
        <v>22.906461588541667</v>
      </c>
      <c r="EO1103" s="13">
        <v>3.7532003535042303E-2</v>
      </c>
    </row>
    <row r="1104" spans="1:145">
      <c r="A1104" s="12">
        <v>40477.713194444441</v>
      </c>
      <c r="B1104" s="13">
        <v>24</v>
      </c>
      <c r="C1104" s="13" t="s">
        <v>78</v>
      </c>
      <c r="D1104" s="13" t="s">
        <v>79</v>
      </c>
      <c r="E1104" s="12">
        <v>40477.712500000001</v>
      </c>
      <c r="F1104" s="12">
        <v>40477.73333333333</v>
      </c>
      <c r="G1104" s="13" t="s">
        <v>28</v>
      </c>
      <c r="H1104" s="13">
        <v>2</v>
      </c>
      <c r="I1104" s="13">
        <v>1</v>
      </c>
      <c r="J1104" s="13" t="s">
        <v>255</v>
      </c>
      <c r="K1104" s="13">
        <v>5</v>
      </c>
      <c r="L1104" s="13" t="s">
        <v>255</v>
      </c>
      <c r="M1104" s="13">
        <v>548686</v>
      </c>
      <c r="N1104" s="13">
        <v>548687</v>
      </c>
      <c r="O1104" s="13" t="s">
        <v>255</v>
      </c>
      <c r="P1104" s="13">
        <v>1.6046541494294898E-2</v>
      </c>
      <c r="Q1104" s="13">
        <v>1.4286044320117266E-2</v>
      </c>
      <c r="R1104" s="13">
        <v>1.7313504576994738</v>
      </c>
      <c r="S1104" s="13" t="s">
        <v>255</v>
      </c>
      <c r="T1104" s="13">
        <v>0.99705569929385729</v>
      </c>
      <c r="U1104" s="13">
        <v>0.95526546020254155</v>
      </c>
      <c r="V1104" s="13" t="s">
        <v>255</v>
      </c>
      <c r="W1104" s="13" t="s">
        <v>255</v>
      </c>
      <c r="X1104" s="13">
        <v>1.8388611628858746</v>
      </c>
      <c r="Y1104" s="13">
        <v>2.8622332406641887E-2</v>
      </c>
      <c r="Z1104" s="13">
        <v>32.320628287496525</v>
      </c>
      <c r="AA1104" s="13">
        <v>4.9341871735140777E-2</v>
      </c>
      <c r="AB1104" s="13">
        <v>2.5680005782157227E-3</v>
      </c>
      <c r="AC1104" s="13">
        <v>56.157914396859169</v>
      </c>
      <c r="AD1104" s="13" t="s">
        <v>255</v>
      </c>
      <c r="AE1104" s="13">
        <v>5.5931229789758397E-2</v>
      </c>
      <c r="AF1104" s="13">
        <v>5.5775137603505609</v>
      </c>
      <c r="AG1104" s="13" t="s">
        <v>255</v>
      </c>
      <c r="AH1104" s="13" t="s">
        <v>255</v>
      </c>
      <c r="AI1104" s="13">
        <v>0.24213269930226078</v>
      </c>
      <c r="AJ1104" s="13">
        <v>1.307877450695393E-2</v>
      </c>
      <c r="AK1104" s="13" t="s">
        <v>255</v>
      </c>
      <c r="AL1104" s="13">
        <v>100</v>
      </c>
      <c r="AM1104" s="13">
        <v>900</v>
      </c>
      <c r="AN1104" s="13" t="s">
        <v>255</v>
      </c>
      <c r="AO1104" s="13" t="s">
        <v>255</v>
      </c>
      <c r="AP1104" s="13">
        <v>5606.71</v>
      </c>
      <c r="AQ1104" s="13">
        <v>76.229900000000001</v>
      </c>
      <c r="AR1104" s="13" t="s">
        <v>255</v>
      </c>
      <c r="AS1104" s="13" t="s">
        <v>255</v>
      </c>
      <c r="AT1104" s="13" t="s">
        <v>255</v>
      </c>
      <c r="AU1104" s="13" t="s">
        <v>255</v>
      </c>
      <c r="AV1104" s="13">
        <v>21.7088</v>
      </c>
      <c r="AW1104" s="13">
        <v>0.42851</v>
      </c>
      <c r="AX1104" s="13">
        <v>5.6001500000000002</v>
      </c>
      <c r="AY1104" s="13">
        <v>1.4189000000000001</v>
      </c>
      <c r="AZ1104" s="13">
        <v>71299.600000000006</v>
      </c>
      <c r="BA1104" s="13">
        <v>1410.4</v>
      </c>
      <c r="BB1104" s="13" t="s">
        <v>255</v>
      </c>
      <c r="BC1104" s="13" t="s">
        <v>255</v>
      </c>
      <c r="BD1104" s="13">
        <v>2.0278700000000001</v>
      </c>
      <c r="BE1104" s="13">
        <v>0.66602099999999997</v>
      </c>
      <c r="BF1104" s="13">
        <v>94.856099999999998</v>
      </c>
      <c r="BG1104" s="13">
        <v>11.1564</v>
      </c>
      <c r="BH1104" s="13">
        <v>22.920400000000001</v>
      </c>
      <c r="BI1104" s="13">
        <v>7.2440899999999999</v>
      </c>
      <c r="BJ1104" s="13" t="s">
        <v>255</v>
      </c>
      <c r="BK1104" s="13" t="s">
        <v>255</v>
      </c>
      <c r="BL1104" s="13">
        <v>32.231000000000002</v>
      </c>
      <c r="BM1104" s="13">
        <v>3.1320299999999999</v>
      </c>
      <c r="BN1104" s="13">
        <v>5077.93</v>
      </c>
      <c r="BO1104" s="13">
        <v>198.797</v>
      </c>
      <c r="BP1104" s="13">
        <v>6.7744600000000004</v>
      </c>
      <c r="BQ1104" s="13">
        <v>0.505328</v>
      </c>
      <c r="BR1104" s="13">
        <v>414.67700000000002</v>
      </c>
      <c r="BS1104" s="13">
        <v>9.3792500000000008</v>
      </c>
      <c r="BT1104" s="13">
        <v>2759.87</v>
      </c>
      <c r="BU1104" s="13">
        <v>590.46799999999996</v>
      </c>
      <c r="BV1104" s="13" t="s">
        <v>255</v>
      </c>
      <c r="BW1104" s="13" t="s">
        <v>255</v>
      </c>
      <c r="BX1104" s="13">
        <v>7155.47</v>
      </c>
      <c r="BY1104" s="13">
        <v>1250.56</v>
      </c>
      <c r="BZ1104" s="13">
        <v>123.782</v>
      </c>
      <c r="CA1104" s="13">
        <v>1.3273600000000001</v>
      </c>
      <c r="CB1104" s="13" t="s">
        <v>255</v>
      </c>
      <c r="CC1104" s="13" t="s">
        <v>255</v>
      </c>
      <c r="CD1104" s="13" t="s">
        <v>255</v>
      </c>
      <c r="CE1104" s="13" t="s">
        <v>255</v>
      </c>
      <c r="CF1104" s="13">
        <v>1356.31884765625</v>
      </c>
      <c r="CG1104" s="13">
        <v>7.289738655090332</v>
      </c>
      <c r="CH1104" s="13">
        <v>38.608772277832031</v>
      </c>
      <c r="CI1104" s="13">
        <v>86.060623168945313</v>
      </c>
      <c r="CJ1104" s="13">
        <v>14.08668327331543</v>
      </c>
      <c r="CK1104" s="13">
        <v>228.74993896484375</v>
      </c>
      <c r="CL1104" s="13">
        <v>4965.54052734375</v>
      </c>
      <c r="CM1104" s="13">
        <v>3.6434719562530518</v>
      </c>
      <c r="CN1104" s="13">
        <v>208.244873046875</v>
      </c>
      <c r="CO1104" s="13">
        <v>15.400543212890625</v>
      </c>
      <c r="CP1104" s="13">
        <v>61.147189210871751</v>
      </c>
      <c r="CQ1104" s="13">
        <v>594.02132000000006</v>
      </c>
      <c r="CR1104" s="13" t="s">
        <v>255</v>
      </c>
      <c r="CS1104" s="13" t="s">
        <v>255</v>
      </c>
      <c r="CT1104" s="13" t="s">
        <v>255</v>
      </c>
      <c r="CU1104" s="13">
        <v>43.4176</v>
      </c>
      <c r="CV1104" s="13">
        <v>16.800450000000001</v>
      </c>
      <c r="CW1104" s="13">
        <v>8.1114800000000002</v>
      </c>
      <c r="CX1104" s="13">
        <v>379.42439999999999</v>
      </c>
      <c r="CY1104" s="13">
        <v>68.761200000000002</v>
      </c>
      <c r="CZ1104" s="13" t="s">
        <v>255</v>
      </c>
      <c r="DA1104" s="13">
        <v>161.155</v>
      </c>
      <c r="DB1104" s="13">
        <v>414.67700000000002</v>
      </c>
      <c r="DC1104" s="13">
        <v>1092.3471300000001</v>
      </c>
      <c r="DD1104" s="13">
        <v>57.807031717050947</v>
      </c>
      <c r="DE1104" s="13">
        <v>4.7989313470456132</v>
      </c>
      <c r="DF1104" s="13">
        <v>8.8247655555735101</v>
      </c>
      <c r="DG1104" s="13">
        <v>0.85473156190172228</v>
      </c>
      <c r="DH1104" s="13">
        <v>0.90883038212624889</v>
      </c>
      <c r="DI1104" s="13">
        <v>0.86951750638829262</v>
      </c>
      <c r="DJ1104" s="13">
        <v>0.92455217850864602</v>
      </c>
      <c r="DK1104" s="13">
        <v>37117.389922576447</v>
      </c>
      <c r="DL1104" s="13">
        <v>4.7259328646778744</v>
      </c>
      <c r="DM1104" s="13">
        <v>106227.29596509521</v>
      </c>
      <c r="DN1104" s="13">
        <v>3.6610421921986247</v>
      </c>
      <c r="DO1104" s="13">
        <v>2.8619279584764943</v>
      </c>
      <c r="DP1104" s="13">
        <v>0.36938077793121338</v>
      </c>
      <c r="DQ1104" s="13">
        <v>500.99811107003251</v>
      </c>
      <c r="DR1104" s="13">
        <v>10717.800877774558</v>
      </c>
      <c r="DS1104" s="13">
        <v>9.9112959063624828</v>
      </c>
      <c r="DT1104" s="13">
        <v>9.9112959063624828</v>
      </c>
      <c r="DU1104" s="13">
        <v>100.00059671892137</v>
      </c>
      <c r="DV1104" s="13">
        <v>14.463210795397696</v>
      </c>
      <c r="DW1104" s="13">
        <v>4.7259328646778744</v>
      </c>
      <c r="DX1104" s="13">
        <v>737.87566226909814</v>
      </c>
      <c r="DY1104" s="13">
        <v>1041.3645509130677</v>
      </c>
      <c r="DZ1104" s="13">
        <v>187.85314249621069</v>
      </c>
      <c r="EA1104" s="13">
        <v>264.85749172068307</v>
      </c>
      <c r="EB1104" s="13">
        <v>19.343074682643724</v>
      </c>
      <c r="EC1104" s="13">
        <v>1109.1724857515489</v>
      </c>
      <c r="ED1104" s="13">
        <v>4.4767974243241504</v>
      </c>
      <c r="EE1104" s="13">
        <v>4.8223881387143104E-3</v>
      </c>
      <c r="EF1104" s="13">
        <v>500</v>
      </c>
      <c r="EG1104" s="13">
        <v>10696.448390677026</v>
      </c>
      <c r="EH1104" s="13">
        <v>47813.838313253473</v>
      </c>
      <c r="EI1104" s="13">
        <v>3.882388264867033E-2</v>
      </c>
      <c r="EJ1104" s="13">
        <v>20</v>
      </c>
      <c r="EK1104" s="13">
        <v>2.1816615649929121</v>
      </c>
      <c r="EL1104" s="13">
        <v>6.0878469726007536</v>
      </c>
      <c r="EM1104" s="13">
        <v>7.4999999999999997E-2</v>
      </c>
      <c r="EN1104" s="13">
        <v>22.58746337890625</v>
      </c>
      <c r="EO1104" s="13">
        <v>3.7603670087141473E-2</v>
      </c>
    </row>
    <row r="1105" spans="1:145">
      <c r="A1105" s="12">
        <v>40477.713888888888</v>
      </c>
      <c r="B1105" s="13">
        <v>24</v>
      </c>
      <c r="C1105" s="13" t="s">
        <v>78</v>
      </c>
      <c r="D1105" s="13" t="s">
        <v>79</v>
      </c>
      <c r="E1105" s="12">
        <v>40477.712500000001</v>
      </c>
      <c r="F1105" s="12">
        <v>40477.73333333333</v>
      </c>
      <c r="G1105" s="13" t="s">
        <v>28</v>
      </c>
      <c r="H1105" s="13">
        <v>2</v>
      </c>
      <c r="I1105" s="13">
        <v>1</v>
      </c>
      <c r="J1105" s="13" t="s">
        <v>255</v>
      </c>
      <c r="K1105" s="13">
        <v>5</v>
      </c>
      <c r="L1105" s="13" t="s">
        <v>255</v>
      </c>
      <c r="M1105" s="13">
        <v>548686</v>
      </c>
      <c r="N1105" s="13">
        <v>548687</v>
      </c>
      <c r="O1105" s="13" t="s">
        <v>255</v>
      </c>
      <c r="P1105" s="13">
        <v>1.6046541494294898E-2</v>
      </c>
      <c r="Q1105" s="13">
        <v>1.4286044320117266E-2</v>
      </c>
      <c r="R1105" s="13">
        <v>1.7313504576994738</v>
      </c>
      <c r="S1105" s="13" t="s">
        <v>255</v>
      </c>
      <c r="T1105" s="13">
        <v>0.99705569929385729</v>
      </c>
      <c r="U1105" s="13">
        <v>0.95526546020254155</v>
      </c>
      <c r="V1105" s="13" t="s">
        <v>255</v>
      </c>
      <c r="W1105" s="13" t="s">
        <v>255</v>
      </c>
      <c r="X1105" s="13">
        <v>1.8388611628858746</v>
      </c>
      <c r="Y1105" s="13">
        <v>2.8622332406641887E-2</v>
      </c>
      <c r="Z1105" s="13">
        <v>32.320628287496525</v>
      </c>
      <c r="AA1105" s="13">
        <v>4.9341871735140777E-2</v>
      </c>
      <c r="AB1105" s="13">
        <v>2.5680005782157227E-3</v>
      </c>
      <c r="AC1105" s="13">
        <v>56.157914396859169</v>
      </c>
      <c r="AD1105" s="13" t="s">
        <v>255</v>
      </c>
      <c r="AE1105" s="13">
        <v>5.5931229789758397E-2</v>
      </c>
      <c r="AF1105" s="13">
        <v>5.5775137603505609</v>
      </c>
      <c r="AG1105" s="13" t="s">
        <v>255</v>
      </c>
      <c r="AH1105" s="13" t="s">
        <v>255</v>
      </c>
      <c r="AI1105" s="13">
        <v>0.24213269930226078</v>
      </c>
      <c r="AJ1105" s="13">
        <v>1.307877450695393E-2</v>
      </c>
      <c r="AK1105" s="13" t="s">
        <v>255</v>
      </c>
      <c r="AL1105" s="13">
        <v>100</v>
      </c>
      <c r="AM1105" s="13">
        <v>900</v>
      </c>
      <c r="AN1105" s="13">
        <v>3.7085499999999998</v>
      </c>
      <c r="AO1105" s="13">
        <v>1.5627899999999999</v>
      </c>
      <c r="AP1105" s="13">
        <v>5121.0600000000004</v>
      </c>
      <c r="AQ1105" s="13">
        <v>86.210099999999997</v>
      </c>
      <c r="AR1105" s="13" t="s">
        <v>255</v>
      </c>
      <c r="AS1105" s="13" t="s">
        <v>255</v>
      </c>
      <c r="AT1105" s="13">
        <v>7.53383</v>
      </c>
      <c r="AU1105" s="13">
        <v>2.6020400000000001</v>
      </c>
      <c r="AV1105" s="13">
        <v>23.165199999999999</v>
      </c>
      <c r="AW1105" s="13">
        <v>0.57310000000000005</v>
      </c>
      <c r="AX1105" s="13" t="s">
        <v>255</v>
      </c>
      <c r="AY1105" s="13" t="s">
        <v>255</v>
      </c>
      <c r="AZ1105" s="13">
        <v>77493.600000000006</v>
      </c>
      <c r="BA1105" s="13">
        <v>1487.37</v>
      </c>
      <c r="BB1105" s="13" t="s">
        <v>255</v>
      </c>
      <c r="BC1105" s="13" t="s">
        <v>255</v>
      </c>
      <c r="BD1105" s="13" t="s">
        <v>255</v>
      </c>
      <c r="BE1105" s="13" t="s">
        <v>255</v>
      </c>
      <c r="BF1105" s="13">
        <v>104.255</v>
      </c>
      <c r="BG1105" s="13">
        <v>14.2431</v>
      </c>
      <c r="BH1105" s="13">
        <v>19.4207</v>
      </c>
      <c r="BI1105" s="13">
        <v>8.3036100000000008</v>
      </c>
      <c r="BJ1105" s="13" t="s">
        <v>255</v>
      </c>
      <c r="BK1105" s="13" t="s">
        <v>255</v>
      </c>
      <c r="BL1105" s="13">
        <v>31.655899999999999</v>
      </c>
      <c r="BM1105" s="13">
        <v>3.64452</v>
      </c>
      <c r="BN1105" s="13">
        <v>5065.03</v>
      </c>
      <c r="BO1105" s="13">
        <v>257.54599999999999</v>
      </c>
      <c r="BP1105" s="13">
        <v>5.9305899999999996</v>
      </c>
      <c r="BQ1105" s="13">
        <v>0.61342600000000003</v>
      </c>
      <c r="BR1105" s="13">
        <v>525.89400000000001</v>
      </c>
      <c r="BS1105" s="13">
        <v>10.144600000000001</v>
      </c>
      <c r="BT1105" s="13">
        <v>2778.23</v>
      </c>
      <c r="BU1105" s="13">
        <v>589.36099999999999</v>
      </c>
      <c r="BV1105" s="13" t="s">
        <v>255</v>
      </c>
      <c r="BW1105" s="13" t="s">
        <v>255</v>
      </c>
      <c r="BX1105" s="13">
        <v>6710.36</v>
      </c>
      <c r="BY1105" s="13">
        <v>1395.99</v>
      </c>
      <c r="BZ1105" s="13">
        <v>152.43</v>
      </c>
      <c r="CA1105" s="13">
        <v>1.92977</v>
      </c>
      <c r="CB1105" s="13" t="s">
        <v>255</v>
      </c>
      <c r="CC1105" s="13" t="s">
        <v>255</v>
      </c>
      <c r="CD1105" s="13" t="s">
        <v>255</v>
      </c>
      <c r="CE1105" s="13" t="s">
        <v>255</v>
      </c>
      <c r="CF1105" s="13">
        <v>1335.5137939453125</v>
      </c>
      <c r="CG1105" s="13">
        <v>7.0720109939575195</v>
      </c>
      <c r="CH1105" s="13">
        <v>37.736244201660156</v>
      </c>
      <c r="CI1105" s="13">
        <v>86.0120849609375</v>
      </c>
      <c r="CJ1105" s="13">
        <v>14.177892684936523</v>
      </c>
      <c r="CK1105" s="13">
        <v>225.41729736328125</v>
      </c>
      <c r="CL1105" s="13">
        <v>4952.63427734375</v>
      </c>
      <c r="CM1105" s="13">
        <v>3.6672194004058838</v>
      </c>
      <c r="CN1105" s="13">
        <v>206.63648986816406</v>
      </c>
      <c r="CO1105" s="13">
        <v>16.844352722167969</v>
      </c>
      <c r="CP1105" s="13">
        <v>61.147189210871751</v>
      </c>
      <c r="CQ1105" s="13">
        <v>715.63318000000004</v>
      </c>
      <c r="CR1105" s="13">
        <v>11.12565</v>
      </c>
      <c r="CS1105" s="13" t="s">
        <v>255</v>
      </c>
      <c r="CT1105" s="13">
        <v>30.13532</v>
      </c>
      <c r="CU1105" s="13">
        <v>46.330399999999997</v>
      </c>
      <c r="CV1105" s="13" t="s">
        <v>255</v>
      </c>
      <c r="CW1105" s="13" t="s">
        <v>255</v>
      </c>
      <c r="CX1105" s="13">
        <v>417.02</v>
      </c>
      <c r="CY1105" s="13">
        <v>58.262100000000004</v>
      </c>
      <c r="CZ1105" s="13" t="s">
        <v>255</v>
      </c>
      <c r="DA1105" s="13">
        <v>158.27949999999998</v>
      </c>
      <c r="DB1105" s="13">
        <v>525.89400000000001</v>
      </c>
      <c r="DC1105" s="13">
        <v>1247.0469699999999</v>
      </c>
      <c r="DD1105" s="13">
        <v>44.022567736009968</v>
      </c>
      <c r="DE1105" s="13">
        <v>4.694831594830414</v>
      </c>
      <c r="DF1105" s="13">
        <v>8.1811124450567458</v>
      </c>
      <c r="DG1105" s="13">
        <v>0.82743463584077437</v>
      </c>
      <c r="DH1105" s="13">
        <v>0.88545596367712998</v>
      </c>
      <c r="DI1105" s="13">
        <v>0.8462303281048571</v>
      </c>
      <c r="DJ1105" s="13">
        <v>0.90556964648152571</v>
      </c>
      <c r="DK1105" s="13">
        <v>36312.911869682626</v>
      </c>
      <c r="DL1105" s="13">
        <v>4.623503537696279</v>
      </c>
      <c r="DM1105" s="13">
        <v>105951.19389101086</v>
      </c>
      <c r="DN1105" s="13">
        <v>3.708411174633329</v>
      </c>
      <c r="DO1105" s="13">
        <v>2.9177278393768447</v>
      </c>
      <c r="DP1105" s="13">
        <v>0.36999188098907476</v>
      </c>
      <c r="DQ1105" s="13">
        <v>494.12926070868178</v>
      </c>
      <c r="DR1105" s="13">
        <v>10570.856270987617</v>
      </c>
      <c r="DS1105" s="13">
        <v>10.022952840802558</v>
      </c>
      <c r="DT1105" s="13">
        <v>10.022952840802557</v>
      </c>
      <c r="DU1105" s="13">
        <v>100.00059671892137</v>
      </c>
      <c r="DV1105" s="13">
        <v>14.463210795397696</v>
      </c>
      <c r="DW1105" s="13">
        <v>4.623503537696279</v>
      </c>
      <c r="DX1105" s="13">
        <v>737.87566226909814</v>
      </c>
      <c r="DY1105" s="13">
        <v>1041.3645509130677</v>
      </c>
      <c r="DZ1105" s="13">
        <v>186.06603491739921</v>
      </c>
      <c r="EA1105" s="13">
        <v>262.33382172990486</v>
      </c>
      <c r="EB1105" s="13">
        <v>19.343074682643724</v>
      </c>
      <c r="EC1105" s="13">
        <v>1092.1584973515269</v>
      </c>
      <c r="ED1105" s="13">
        <v>4.5347211868550552</v>
      </c>
      <c r="EE1105" s="13">
        <v>1.1232427005290762E-2</v>
      </c>
      <c r="EF1105" s="13">
        <v>500</v>
      </c>
      <c r="EG1105" s="13">
        <v>10696.448390677026</v>
      </c>
      <c r="EH1105" s="13">
        <v>47009.360260359652</v>
      </c>
      <c r="EI1105" s="13">
        <v>3.904570884988405E-2</v>
      </c>
      <c r="EJ1105" s="13">
        <v>20</v>
      </c>
      <c r="EK1105" s="13">
        <v>2.1816615649929121</v>
      </c>
      <c r="EL1105" s="13">
        <v>5.9854176456191563</v>
      </c>
      <c r="EM1105" s="13">
        <v>7.4999999999999997E-2</v>
      </c>
      <c r="EN1105" s="13">
        <v>24.705050659179687</v>
      </c>
      <c r="EO1105" s="13">
        <v>3.0558319684305866E-2</v>
      </c>
    </row>
    <row r="1106" spans="1:145">
      <c r="A1106" s="12">
        <v>40477.714583333334</v>
      </c>
      <c r="B1106" s="13">
        <v>24</v>
      </c>
      <c r="C1106" s="13" t="s">
        <v>78</v>
      </c>
      <c r="D1106" s="13" t="s">
        <v>79</v>
      </c>
      <c r="E1106" s="12">
        <v>40477.712500000001</v>
      </c>
      <c r="F1106" s="12">
        <v>40477.73333333333</v>
      </c>
      <c r="G1106" s="13" t="s">
        <v>28</v>
      </c>
      <c r="H1106" s="13">
        <v>2</v>
      </c>
      <c r="I1106" s="13">
        <v>1</v>
      </c>
      <c r="J1106" s="13" t="s">
        <v>255</v>
      </c>
      <c r="K1106" s="13">
        <v>5</v>
      </c>
      <c r="L1106" s="13" t="s">
        <v>255</v>
      </c>
      <c r="M1106" s="13">
        <v>548686</v>
      </c>
      <c r="N1106" s="13">
        <v>548687</v>
      </c>
      <c r="O1106" s="13" t="s">
        <v>255</v>
      </c>
      <c r="P1106" s="13">
        <v>1.6046541494294898E-2</v>
      </c>
      <c r="Q1106" s="13">
        <v>1.4286044320117266E-2</v>
      </c>
      <c r="R1106" s="13">
        <v>1.7313504576994738</v>
      </c>
      <c r="S1106" s="13" t="s">
        <v>255</v>
      </c>
      <c r="T1106" s="13">
        <v>0.99705569929385729</v>
      </c>
      <c r="U1106" s="13">
        <v>0.95526546020254155</v>
      </c>
      <c r="V1106" s="13" t="s">
        <v>255</v>
      </c>
      <c r="W1106" s="13" t="s">
        <v>255</v>
      </c>
      <c r="X1106" s="13">
        <v>1.8388611628858746</v>
      </c>
      <c r="Y1106" s="13">
        <v>2.8622332406641887E-2</v>
      </c>
      <c r="Z1106" s="13">
        <v>32.320628287496525</v>
      </c>
      <c r="AA1106" s="13">
        <v>4.9341871735140777E-2</v>
      </c>
      <c r="AB1106" s="13">
        <v>2.5680005782157227E-3</v>
      </c>
      <c r="AC1106" s="13">
        <v>56.157914396859169</v>
      </c>
      <c r="AD1106" s="13" t="s">
        <v>255</v>
      </c>
      <c r="AE1106" s="13">
        <v>5.5931229789758397E-2</v>
      </c>
      <c r="AF1106" s="13">
        <v>5.5775137603505609</v>
      </c>
      <c r="AG1106" s="13" t="s">
        <v>255</v>
      </c>
      <c r="AH1106" s="13" t="s">
        <v>255</v>
      </c>
      <c r="AI1106" s="13">
        <v>0.24213269930226078</v>
      </c>
      <c r="AJ1106" s="13">
        <v>1.307877450695393E-2</v>
      </c>
      <c r="AK1106" s="13" t="s">
        <v>255</v>
      </c>
      <c r="AL1106" s="13">
        <v>100</v>
      </c>
      <c r="AM1106" s="13">
        <v>900</v>
      </c>
      <c r="AN1106" s="13" t="s">
        <v>255</v>
      </c>
      <c r="AO1106" s="13" t="s">
        <v>255</v>
      </c>
      <c r="AP1106" s="13" t="s">
        <v>255</v>
      </c>
      <c r="AQ1106" s="13" t="s">
        <v>255</v>
      </c>
      <c r="AR1106" s="13" t="s">
        <v>255</v>
      </c>
      <c r="AS1106" s="13" t="s">
        <v>255</v>
      </c>
      <c r="AT1106" s="13" t="s">
        <v>255</v>
      </c>
      <c r="AU1106" s="13" t="s">
        <v>255</v>
      </c>
      <c r="AV1106" s="13" t="s">
        <v>255</v>
      </c>
      <c r="AW1106" s="13" t="s">
        <v>255</v>
      </c>
      <c r="AX1106" s="13" t="s">
        <v>255</v>
      </c>
      <c r="AY1106" s="13" t="s">
        <v>255</v>
      </c>
      <c r="AZ1106" s="13" t="s">
        <v>255</v>
      </c>
      <c r="BA1106" s="13" t="s">
        <v>255</v>
      </c>
      <c r="BB1106" s="13" t="s">
        <v>255</v>
      </c>
      <c r="BC1106" s="13" t="s">
        <v>255</v>
      </c>
      <c r="BD1106" s="13" t="s">
        <v>255</v>
      </c>
      <c r="BE1106" s="13" t="s">
        <v>255</v>
      </c>
      <c r="BF1106" s="13" t="s">
        <v>255</v>
      </c>
      <c r="BG1106" s="13" t="s">
        <v>255</v>
      </c>
      <c r="BH1106" s="13" t="s">
        <v>255</v>
      </c>
      <c r="BI1106" s="13" t="s">
        <v>255</v>
      </c>
      <c r="BJ1106" s="13" t="s">
        <v>255</v>
      </c>
      <c r="BK1106" s="13" t="s">
        <v>255</v>
      </c>
      <c r="BL1106" s="13" t="s">
        <v>255</v>
      </c>
      <c r="BM1106" s="13" t="s">
        <v>255</v>
      </c>
      <c r="BN1106" s="13" t="s">
        <v>255</v>
      </c>
      <c r="BO1106" s="13" t="s">
        <v>255</v>
      </c>
      <c r="BP1106" s="13" t="s">
        <v>255</v>
      </c>
      <c r="BQ1106" s="13" t="s">
        <v>255</v>
      </c>
      <c r="BR1106" s="13" t="s">
        <v>255</v>
      </c>
      <c r="BS1106" s="13" t="s">
        <v>255</v>
      </c>
      <c r="BT1106" s="13" t="s">
        <v>255</v>
      </c>
      <c r="BU1106" s="13" t="s">
        <v>255</v>
      </c>
      <c r="BV1106" s="13" t="s">
        <v>255</v>
      </c>
      <c r="BW1106" s="13" t="s">
        <v>255</v>
      </c>
      <c r="BX1106" s="13" t="s">
        <v>255</v>
      </c>
      <c r="BY1106" s="13" t="s">
        <v>255</v>
      </c>
      <c r="BZ1106" s="13" t="s">
        <v>255</v>
      </c>
      <c r="CA1106" s="13" t="s">
        <v>255</v>
      </c>
      <c r="CB1106" s="13" t="s">
        <v>255</v>
      </c>
      <c r="CC1106" s="13" t="s">
        <v>255</v>
      </c>
      <c r="CD1106" s="13" t="s">
        <v>255</v>
      </c>
      <c r="CE1106" s="13" t="s">
        <v>255</v>
      </c>
      <c r="CF1106" s="13">
        <v>1349.3778076171875</v>
      </c>
      <c r="CG1106" s="13">
        <v>6.8508462905883789</v>
      </c>
      <c r="CH1106" s="13">
        <v>36.400749206542969</v>
      </c>
      <c r="CI1106" s="13">
        <v>85.970626831054687</v>
      </c>
      <c r="CJ1106" s="13">
        <v>14.178823471069336</v>
      </c>
      <c r="CK1106" s="13">
        <v>221.31663513183594</v>
      </c>
      <c r="CL1106" s="13">
        <v>4961.7587890625</v>
      </c>
      <c r="CM1106" s="13">
        <v>3.6859047412872314</v>
      </c>
      <c r="CN1106" s="13">
        <v>207.76686096191406</v>
      </c>
      <c r="CO1106" s="13">
        <v>15.537798881530762</v>
      </c>
      <c r="CP1106" s="13">
        <v>61.147189210871751</v>
      </c>
      <c r="CQ1106" s="13" t="s">
        <v>255</v>
      </c>
      <c r="CR1106" s="13" t="s">
        <v>255</v>
      </c>
      <c r="CS1106" s="13" t="s">
        <v>255</v>
      </c>
      <c r="CT1106" s="13" t="s">
        <v>255</v>
      </c>
      <c r="CU1106" s="13" t="s">
        <v>255</v>
      </c>
      <c r="CV1106" s="13" t="s">
        <v>255</v>
      </c>
      <c r="CW1106" s="13" t="s">
        <v>255</v>
      </c>
      <c r="CX1106" s="13" t="s">
        <v>255</v>
      </c>
      <c r="CY1106" s="13" t="s">
        <v>255</v>
      </c>
      <c r="CZ1106" s="13" t="s">
        <v>255</v>
      </c>
      <c r="DA1106" s="13" t="s">
        <v>255</v>
      </c>
      <c r="DB1106" s="13" t="s">
        <v>255</v>
      </c>
      <c r="DC1106" s="13" t="s">
        <v>255</v>
      </c>
      <c r="DD1106" s="13" t="s">
        <v>255</v>
      </c>
      <c r="DE1106" s="13" t="s">
        <v>255</v>
      </c>
      <c r="DF1106" s="13" t="s">
        <v>255</v>
      </c>
      <c r="DG1106" s="13" t="s">
        <v>255</v>
      </c>
      <c r="DH1106" s="13" t="s">
        <v>255</v>
      </c>
      <c r="DI1106" s="13" t="s">
        <v>255</v>
      </c>
      <c r="DJ1106" s="13" t="s">
        <v>255</v>
      </c>
      <c r="DK1106" s="13">
        <v>36687.468879051819</v>
      </c>
      <c r="DL1106" s="13">
        <v>4.6711936173049384</v>
      </c>
      <c r="DM1106" s="13">
        <v>106146.39362839033</v>
      </c>
      <c r="DN1106" s="13">
        <v>3.6770715814752224</v>
      </c>
      <c r="DO1106" s="13">
        <v>2.8932602022321268</v>
      </c>
      <c r="DP1106" s="13">
        <v>0.3699981172561646</v>
      </c>
      <c r="DQ1106" s="13">
        <v>499.26724828561049</v>
      </c>
      <c r="DR1106" s="13">
        <v>10680.772708884731</v>
      </c>
      <c r="DS1106" s="13">
        <v>9.938081871182705</v>
      </c>
      <c r="DT1106" s="13">
        <v>9.938081871182705</v>
      </c>
      <c r="DU1106" s="13">
        <v>100.00059671892137</v>
      </c>
      <c r="DV1106" s="13">
        <v>14.463210795397696</v>
      </c>
      <c r="DW1106" s="13">
        <v>4.6711936173049384</v>
      </c>
      <c r="DX1106" s="13">
        <v>737.87566226909814</v>
      </c>
      <c r="DY1106" s="13">
        <v>1041.3645509130677</v>
      </c>
      <c r="DZ1106" s="13">
        <v>187.24448050334729</v>
      </c>
      <c r="EA1106" s="13">
        <v>263.99800074411883</v>
      </c>
      <c r="EB1106" s="13">
        <v>19.343074682643724</v>
      </c>
      <c r="EC1106" s="13">
        <v>1103.4962314938341</v>
      </c>
      <c r="ED1106" s="13">
        <v>4.4963984900479694</v>
      </c>
      <c r="EE1106" s="13">
        <v>2.39646991227566E-3</v>
      </c>
      <c r="EF1106" s="13">
        <v>500</v>
      </c>
      <c r="EG1106" s="13">
        <v>10696.448390677026</v>
      </c>
      <c r="EH1106" s="13">
        <v>47383.917269728845</v>
      </c>
      <c r="EI1106" s="13">
        <v>3.9029652130484788E-2</v>
      </c>
      <c r="EJ1106" s="13">
        <v>20</v>
      </c>
      <c r="EK1106" s="13">
        <v>2.1816615649929121</v>
      </c>
      <c r="EL1106" s="13">
        <v>6.0331077252278158</v>
      </c>
      <c r="EM1106" s="13">
        <v>7.4999999999999997E-2</v>
      </c>
      <c r="EN1106" s="13">
        <v>22.788771692911784</v>
      </c>
      <c r="EO1106" s="13">
        <v>3.6473189419003411E-2</v>
      </c>
    </row>
    <row r="1107" spans="1:145">
      <c r="A1107" s="12">
        <v>40477.715277777781</v>
      </c>
      <c r="B1107" s="13">
        <v>24</v>
      </c>
      <c r="C1107" s="13" t="s">
        <v>78</v>
      </c>
      <c r="D1107" s="13" t="s">
        <v>79</v>
      </c>
      <c r="E1107" s="12">
        <v>40477.712500000001</v>
      </c>
      <c r="F1107" s="12">
        <v>40477.73333333333</v>
      </c>
      <c r="G1107" s="13" t="s">
        <v>28</v>
      </c>
      <c r="H1107" s="13">
        <v>2</v>
      </c>
      <c r="I1107" s="13">
        <v>1</v>
      </c>
      <c r="J1107" s="13" t="s">
        <v>255</v>
      </c>
      <c r="K1107" s="13">
        <v>5</v>
      </c>
      <c r="L1107" s="13" t="s">
        <v>255</v>
      </c>
      <c r="M1107" s="13">
        <v>548686</v>
      </c>
      <c r="N1107" s="13">
        <v>548687</v>
      </c>
      <c r="O1107" s="13" t="s">
        <v>255</v>
      </c>
      <c r="P1107" s="13">
        <v>1.6046541494294898E-2</v>
      </c>
      <c r="Q1107" s="13">
        <v>1.4286044320117266E-2</v>
      </c>
      <c r="R1107" s="13">
        <v>1.7313504576994738</v>
      </c>
      <c r="S1107" s="13" t="s">
        <v>255</v>
      </c>
      <c r="T1107" s="13">
        <v>0.99705569929385729</v>
      </c>
      <c r="U1107" s="13">
        <v>0.95526546020254155</v>
      </c>
      <c r="V1107" s="13" t="s">
        <v>255</v>
      </c>
      <c r="W1107" s="13" t="s">
        <v>255</v>
      </c>
      <c r="X1107" s="13">
        <v>1.8388611628858746</v>
      </c>
      <c r="Y1107" s="13">
        <v>2.8622332406641887E-2</v>
      </c>
      <c r="Z1107" s="13">
        <v>32.320628287496525</v>
      </c>
      <c r="AA1107" s="13">
        <v>4.9341871735140777E-2</v>
      </c>
      <c r="AB1107" s="13">
        <v>2.5680005782157227E-3</v>
      </c>
      <c r="AC1107" s="13">
        <v>56.157914396859169</v>
      </c>
      <c r="AD1107" s="13" t="s">
        <v>255</v>
      </c>
      <c r="AE1107" s="13">
        <v>5.5931229789758397E-2</v>
      </c>
      <c r="AF1107" s="13">
        <v>5.5775137603505609</v>
      </c>
      <c r="AG1107" s="13" t="s">
        <v>255</v>
      </c>
      <c r="AH1107" s="13" t="s">
        <v>255</v>
      </c>
      <c r="AI1107" s="13">
        <v>0.24213269930226078</v>
      </c>
      <c r="AJ1107" s="13">
        <v>1.307877450695393E-2</v>
      </c>
      <c r="AK1107" s="13" t="s">
        <v>255</v>
      </c>
      <c r="AL1107" s="13">
        <v>100</v>
      </c>
      <c r="AM1107" s="13">
        <v>900</v>
      </c>
      <c r="AN1107" s="13" t="s">
        <v>255</v>
      </c>
      <c r="AO1107" s="13" t="s">
        <v>255</v>
      </c>
      <c r="AP1107" s="13">
        <v>5521.89</v>
      </c>
      <c r="AQ1107" s="13">
        <v>91.298400000000001</v>
      </c>
      <c r="AR1107" s="13" t="s">
        <v>255</v>
      </c>
      <c r="AS1107" s="13" t="s">
        <v>255</v>
      </c>
      <c r="AT1107" s="13">
        <v>4.8176399999999999</v>
      </c>
      <c r="AU1107" s="13">
        <v>1.9773499999999999</v>
      </c>
      <c r="AV1107" s="13">
        <v>19.497900000000001</v>
      </c>
      <c r="AW1107" s="13">
        <v>0.50248099999999996</v>
      </c>
      <c r="AX1107" s="13" t="s">
        <v>255</v>
      </c>
      <c r="AY1107" s="13" t="s">
        <v>255</v>
      </c>
      <c r="AZ1107" s="13">
        <v>71494</v>
      </c>
      <c r="BA1107" s="13">
        <v>1503.33</v>
      </c>
      <c r="BB1107" s="13" t="s">
        <v>255</v>
      </c>
      <c r="BC1107" s="13" t="s">
        <v>255</v>
      </c>
      <c r="BD1107" s="13" t="s">
        <v>255</v>
      </c>
      <c r="BE1107" s="13" t="s">
        <v>255</v>
      </c>
      <c r="BF1107" s="13">
        <v>78.648799999999994</v>
      </c>
      <c r="BG1107" s="13">
        <v>9.8968699999999998</v>
      </c>
      <c r="BH1107" s="13">
        <v>20.960699999999999</v>
      </c>
      <c r="BI1107" s="13">
        <v>6.0662000000000003</v>
      </c>
      <c r="BJ1107" s="13" t="s">
        <v>255</v>
      </c>
      <c r="BK1107" s="13" t="s">
        <v>255</v>
      </c>
      <c r="BL1107" s="13">
        <v>24.322500000000002</v>
      </c>
      <c r="BM1107" s="13">
        <v>2.59409</v>
      </c>
      <c r="BN1107" s="13">
        <v>5092.5600000000004</v>
      </c>
      <c r="BO1107" s="13">
        <v>222.75299999999999</v>
      </c>
      <c r="BP1107" s="13">
        <v>7.2172299999999998</v>
      </c>
      <c r="BQ1107" s="13">
        <v>0.53449500000000005</v>
      </c>
      <c r="BR1107" s="13">
        <v>391.76299999999998</v>
      </c>
      <c r="BS1107" s="13">
        <v>8.6872900000000008</v>
      </c>
      <c r="BT1107" s="13">
        <v>2720.29</v>
      </c>
      <c r="BU1107" s="13">
        <v>592.61</v>
      </c>
      <c r="BV1107" s="13" t="s">
        <v>255</v>
      </c>
      <c r="BW1107" s="13" t="s">
        <v>255</v>
      </c>
      <c r="BX1107" s="13">
        <v>7335.07</v>
      </c>
      <c r="BY1107" s="13">
        <v>1656.35</v>
      </c>
      <c r="BZ1107" s="13">
        <v>126.297</v>
      </c>
      <c r="CA1107" s="13">
        <v>1.86148</v>
      </c>
      <c r="CB1107" s="13" t="s">
        <v>255</v>
      </c>
      <c r="CC1107" s="13" t="s">
        <v>255</v>
      </c>
      <c r="CD1107" s="13" t="s">
        <v>255</v>
      </c>
      <c r="CE1107" s="13" t="s">
        <v>255</v>
      </c>
      <c r="CF1107" s="13">
        <v>1384.343994140625</v>
      </c>
      <c r="CG1107" s="13">
        <v>7.1399035453796387</v>
      </c>
      <c r="CH1107" s="13">
        <v>37.881782531738281</v>
      </c>
      <c r="CI1107" s="13">
        <v>85.921615600585938</v>
      </c>
      <c r="CJ1107" s="13">
        <v>14.197222709655762</v>
      </c>
      <c r="CK1107" s="13">
        <v>226.12263488769531</v>
      </c>
      <c r="CL1107" s="13">
        <v>4969.68408203125</v>
      </c>
      <c r="CM1107" s="13">
        <v>3.6826977729797363</v>
      </c>
      <c r="CN1107" s="13">
        <v>217.35289001464844</v>
      </c>
      <c r="CO1107" s="13">
        <v>17.117630004882812</v>
      </c>
      <c r="CP1107" s="13">
        <v>61.147189210871751</v>
      </c>
      <c r="CQ1107" s="13">
        <v>540.01053999999999</v>
      </c>
      <c r="CR1107" s="13" t="s">
        <v>255</v>
      </c>
      <c r="CS1107" s="13" t="s">
        <v>255</v>
      </c>
      <c r="CT1107" s="13">
        <v>19.27056</v>
      </c>
      <c r="CU1107" s="13">
        <v>38.995800000000003</v>
      </c>
      <c r="CV1107" s="13" t="s">
        <v>255</v>
      </c>
      <c r="CW1107" s="13" t="s">
        <v>255</v>
      </c>
      <c r="CX1107" s="13">
        <v>314.59519999999998</v>
      </c>
      <c r="CY1107" s="13">
        <v>62.882099999999994</v>
      </c>
      <c r="CZ1107" s="13" t="s">
        <v>255</v>
      </c>
      <c r="DA1107" s="13">
        <v>121.61250000000001</v>
      </c>
      <c r="DB1107" s="13">
        <v>391.76299999999998</v>
      </c>
      <c r="DC1107" s="13">
        <v>949.11915999999997</v>
      </c>
      <c r="DD1107" s="13">
        <v>58.077943260726698</v>
      </c>
      <c r="DE1107" s="13">
        <v>4.2757194549355884</v>
      </c>
      <c r="DF1107" s="13">
        <v>7.5149778696247731</v>
      </c>
      <c r="DG1107" s="13">
        <v>0.87213388863123709</v>
      </c>
      <c r="DH1107" s="13">
        <v>0.91672589667603666</v>
      </c>
      <c r="DI1107" s="13">
        <v>0.8871504997518479</v>
      </c>
      <c r="DJ1107" s="13">
        <v>0.9325103037195267</v>
      </c>
      <c r="DK1107" s="13">
        <v>37589.366642692512</v>
      </c>
      <c r="DL1107" s="13">
        <v>4.7860268071024921</v>
      </c>
      <c r="DM1107" s="13">
        <v>106315.93860283279</v>
      </c>
      <c r="DN1107" s="13">
        <v>3.5899199209632413</v>
      </c>
      <c r="DO1107" s="13">
        <v>2.8283514221834043</v>
      </c>
      <c r="DP1107" s="13">
        <v>0.37012139215469364</v>
      </c>
      <c r="DQ1107" s="13">
        <v>512.37532633231717</v>
      </c>
      <c r="DR1107" s="13">
        <v>10961.192469539861</v>
      </c>
      <c r="DS1107" s="13">
        <v>9.6993040582286056</v>
      </c>
      <c r="DT1107" s="13">
        <v>9.6993040582286039</v>
      </c>
      <c r="DU1107" s="13">
        <v>100.00059671892137</v>
      </c>
      <c r="DV1107" s="13">
        <v>14.463210795397696</v>
      </c>
      <c r="DW1107" s="13">
        <v>4.7860268071024921</v>
      </c>
      <c r="DX1107" s="13">
        <v>737.87566226909814</v>
      </c>
      <c r="DY1107" s="13">
        <v>1041.3645509130677</v>
      </c>
      <c r="DZ1107" s="13">
        <v>190.60376456868178</v>
      </c>
      <c r="EA1107" s="13">
        <v>268.74096185851971</v>
      </c>
      <c r="EB1107" s="13">
        <v>19.343074682643724</v>
      </c>
      <c r="EC1107" s="13">
        <v>1132.090932577928</v>
      </c>
      <c r="ED1107" s="13">
        <v>4.3898276534329188</v>
      </c>
      <c r="EE1107" s="13">
        <v>2.5192904152280413E-2</v>
      </c>
      <c r="EF1107" s="13">
        <v>500</v>
      </c>
      <c r="EG1107" s="13">
        <v>10696.448390677026</v>
      </c>
      <c r="EH1107" s="13">
        <v>48285.815033369538</v>
      </c>
      <c r="EI1107" s="13">
        <v>3.9024794193457966E-2</v>
      </c>
      <c r="EJ1107" s="13">
        <v>20</v>
      </c>
      <c r="EK1107" s="13">
        <v>2.1816615649929121</v>
      </c>
      <c r="EL1107" s="13">
        <v>6.1479409150253703</v>
      </c>
      <c r="EM1107" s="13">
        <v>7.4999999999999997E-2</v>
      </c>
      <c r="EN1107" s="13">
        <v>25.10585734049479</v>
      </c>
      <c r="EO1107" s="13">
        <v>3.1202444163529821E-2</v>
      </c>
    </row>
    <row r="1108" spans="1:145">
      <c r="A1108" s="12">
        <v>40477.71597222222</v>
      </c>
      <c r="B1108" s="13">
        <v>24</v>
      </c>
      <c r="C1108" s="13" t="s">
        <v>78</v>
      </c>
      <c r="D1108" s="13" t="s">
        <v>79</v>
      </c>
      <c r="E1108" s="12">
        <v>40477.712500000001</v>
      </c>
      <c r="F1108" s="12">
        <v>40477.73333333333</v>
      </c>
      <c r="G1108" s="13" t="s">
        <v>28</v>
      </c>
      <c r="H1108" s="13">
        <v>2</v>
      </c>
      <c r="I1108" s="13">
        <v>1</v>
      </c>
      <c r="J1108" s="13" t="s">
        <v>255</v>
      </c>
      <c r="K1108" s="13">
        <v>5</v>
      </c>
      <c r="L1108" s="13" t="s">
        <v>255</v>
      </c>
      <c r="M1108" s="13">
        <v>548686</v>
      </c>
      <c r="N1108" s="13">
        <v>548687</v>
      </c>
      <c r="O1108" s="13" t="s">
        <v>255</v>
      </c>
      <c r="P1108" s="13">
        <v>1.6046541494294898E-2</v>
      </c>
      <c r="Q1108" s="13">
        <v>1.4286044320117266E-2</v>
      </c>
      <c r="R1108" s="13">
        <v>1.7313504576994738</v>
      </c>
      <c r="S1108" s="13" t="s">
        <v>255</v>
      </c>
      <c r="T1108" s="13">
        <v>0.99705569929385729</v>
      </c>
      <c r="U1108" s="13">
        <v>0.95526546020254155</v>
      </c>
      <c r="V1108" s="13" t="s">
        <v>255</v>
      </c>
      <c r="W1108" s="13" t="s">
        <v>255</v>
      </c>
      <c r="X1108" s="13">
        <v>1.8388611628858746</v>
      </c>
      <c r="Y1108" s="13">
        <v>2.8622332406641887E-2</v>
      </c>
      <c r="Z1108" s="13">
        <v>32.320628287496525</v>
      </c>
      <c r="AA1108" s="13">
        <v>4.9341871735140777E-2</v>
      </c>
      <c r="AB1108" s="13">
        <v>2.5680005782157227E-3</v>
      </c>
      <c r="AC1108" s="13">
        <v>56.157914396859169</v>
      </c>
      <c r="AD1108" s="13" t="s">
        <v>255</v>
      </c>
      <c r="AE1108" s="13">
        <v>5.5931229789758397E-2</v>
      </c>
      <c r="AF1108" s="13">
        <v>5.5775137603505609</v>
      </c>
      <c r="AG1108" s="13" t="s">
        <v>255</v>
      </c>
      <c r="AH1108" s="13" t="s">
        <v>255</v>
      </c>
      <c r="AI1108" s="13">
        <v>0.24213269930226078</v>
      </c>
      <c r="AJ1108" s="13">
        <v>1.307877450695393E-2</v>
      </c>
      <c r="AK1108" s="13" t="s">
        <v>255</v>
      </c>
      <c r="AL1108" s="13">
        <v>100</v>
      </c>
      <c r="AM1108" s="13">
        <v>900</v>
      </c>
      <c r="AN1108" s="13">
        <v>1.93418</v>
      </c>
      <c r="AO1108" s="13">
        <v>0.88774799999999998</v>
      </c>
      <c r="AP1108" s="13">
        <v>3616.14</v>
      </c>
      <c r="AQ1108" s="13">
        <v>66.841800000000006</v>
      </c>
      <c r="AR1108" s="13" t="s">
        <v>255</v>
      </c>
      <c r="AS1108" s="13" t="s">
        <v>255</v>
      </c>
      <c r="AT1108" s="13">
        <v>5.8569599999999999</v>
      </c>
      <c r="AU1108" s="13">
        <v>1.8863000000000001</v>
      </c>
      <c r="AV1108" s="13">
        <v>19.374099999999999</v>
      </c>
      <c r="AW1108" s="13">
        <v>0.35781000000000002</v>
      </c>
      <c r="AX1108" s="13" t="s">
        <v>255</v>
      </c>
      <c r="AY1108" s="13" t="s">
        <v>255</v>
      </c>
      <c r="AZ1108" s="13">
        <v>53934.3</v>
      </c>
      <c r="BA1108" s="13">
        <v>1420.57</v>
      </c>
      <c r="BB1108" s="13">
        <v>0.49359599999999998</v>
      </c>
      <c r="BC1108" s="13">
        <v>0.18634999999999999</v>
      </c>
      <c r="BD1108" s="13">
        <v>1.9501200000000001</v>
      </c>
      <c r="BE1108" s="13">
        <v>0.45676699999999998</v>
      </c>
      <c r="BF1108" s="13">
        <v>82.431799999999996</v>
      </c>
      <c r="BG1108" s="13">
        <v>10.0816</v>
      </c>
      <c r="BH1108" s="13">
        <v>21.385300000000001</v>
      </c>
      <c r="BI1108" s="13">
        <v>6.1764099999999997</v>
      </c>
      <c r="BJ1108" s="13" t="s">
        <v>255</v>
      </c>
      <c r="BK1108" s="13" t="s">
        <v>255</v>
      </c>
      <c r="BL1108" s="13">
        <v>22.9589</v>
      </c>
      <c r="BM1108" s="13">
        <v>2.6730399999999999</v>
      </c>
      <c r="BN1108" s="13">
        <v>4485.3500000000004</v>
      </c>
      <c r="BO1108" s="13">
        <v>214.49100000000001</v>
      </c>
      <c r="BP1108" s="13">
        <v>9.3105700000000002</v>
      </c>
      <c r="BQ1108" s="13">
        <v>0.49609900000000001</v>
      </c>
      <c r="BR1108" s="13">
        <v>402.59300000000002</v>
      </c>
      <c r="BS1108" s="13">
        <v>9.3456399999999995</v>
      </c>
      <c r="BT1108" s="13">
        <v>2713.41</v>
      </c>
      <c r="BU1108" s="13">
        <v>594.14400000000001</v>
      </c>
      <c r="BV1108" s="13" t="s">
        <v>255</v>
      </c>
      <c r="BW1108" s="13" t="s">
        <v>255</v>
      </c>
      <c r="BX1108" s="13">
        <v>4794.34</v>
      </c>
      <c r="BY1108" s="13">
        <v>940.41499999999996</v>
      </c>
      <c r="BZ1108" s="13">
        <v>99.950299999999999</v>
      </c>
      <c r="CA1108" s="13">
        <v>1.0883499999999999</v>
      </c>
      <c r="CB1108" s="13" t="s">
        <v>255</v>
      </c>
      <c r="CC1108" s="13" t="s">
        <v>255</v>
      </c>
      <c r="CD1108" s="13" t="s">
        <v>255</v>
      </c>
      <c r="CE1108" s="13" t="s">
        <v>255</v>
      </c>
      <c r="CF1108" s="13">
        <v>1371.1768798828125</v>
      </c>
      <c r="CG1108" s="13">
        <v>7.3300929069519043</v>
      </c>
      <c r="CH1108" s="13">
        <v>39</v>
      </c>
      <c r="CI1108" s="13">
        <v>85.849067687988281</v>
      </c>
      <c r="CJ1108" s="13">
        <v>14.135632514953613</v>
      </c>
      <c r="CK1108" s="13">
        <v>232.8128662109375</v>
      </c>
      <c r="CL1108" s="13">
        <v>4992.06591796875</v>
      </c>
      <c r="CM1108" s="13">
        <v>3.6690506935119629</v>
      </c>
      <c r="CN1108" s="13">
        <v>219.21812438964844</v>
      </c>
      <c r="CO1108" s="13">
        <v>17.745576858520508</v>
      </c>
      <c r="CP1108" s="13">
        <v>61.147189210871751</v>
      </c>
      <c r="CQ1108" s="13">
        <v>558.48436000000004</v>
      </c>
      <c r="CR1108" s="13">
        <v>5.8025400000000005</v>
      </c>
      <c r="CS1108" s="13" t="s">
        <v>255</v>
      </c>
      <c r="CT1108" s="13">
        <v>23.42784</v>
      </c>
      <c r="CU1108" s="13">
        <v>38.748199999999997</v>
      </c>
      <c r="CV1108" s="13" t="s">
        <v>255</v>
      </c>
      <c r="CW1108" s="13">
        <v>7.8004800000000003</v>
      </c>
      <c r="CX1108" s="13">
        <v>329.72719999999998</v>
      </c>
      <c r="CY1108" s="13">
        <v>64.155900000000003</v>
      </c>
      <c r="CZ1108" s="13" t="s">
        <v>255</v>
      </c>
      <c r="DA1108" s="13">
        <v>114.7945</v>
      </c>
      <c r="DB1108" s="13">
        <v>402.59300000000002</v>
      </c>
      <c r="DC1108" s="13">
        <v>987.0496599999999</v>
      </c>
      <c r="DD1108" s="13">
        <v>47.967239718139915</v>
      </c>
      <c r="DE1108" s="13">
        <v>5.5876206474617893</v>
      </c>
      <c r="DF1108" s="13">
        <v>9.8754046761240328</v>
      </c>
      <c r="DG1108" s="13">
        <v>0.81517817922567426</v>
      </c>
      <c r="DH1108" s="13">
        <v>0.87924777731416459</v>
      </c>
      <c r="DI1108" s="13">
        <v>0.83217265679027341</v>
      </c>
      <c r="DJ1108" s="13">
        <v>0.89757794979189542</v>
      </c>
      <c r="DK1108" s="13">
        <v>37394.05977310516</v>
      </c>
      <c r="DL1108" s="13">
        <v>4.7611595641307876</v>
      </c>
      <c r="DM1108" s="13">
        <v>106794.75090882093</v>
      </c>
      <c r="DN1108" s="13">
        <v>3.6407162279423764</v>
      </c>
      <c r="DO1108" s="13">
        <v>2.8559282291576875</v>
      </c>
      <c r="DP1108" s="13">
        <v>0.36970873785018921</v>
      </c>
      <c r="DQ1108" s="13">
        <v>506.9360736308351</v>
      </c>
      <c r="DR1108" s="13">
        <v>10844.831097929353</v>
      </c>
      <c r="DS1108" s="13">
        <v>9.8475255118737337</v>
      </c>
      <c r="DT1108" s="13">
        <v>9.8475255118737337</v>
      </c>
      <c r="DU1108" s="13">
        <v>100.00059671892137</v>
      </c>
      <c r="DV1108" s="13">
        <v>14.463210795397696</v>
      </c>
      <c r="DW1108" s="13">
        <v>4.7611595641307876</v>
      </c>
      <c r="DX1108" s="13">
        <v>737.87566226909814</v>
      </c>
      <c r="DY1108" s="13">
        <v>1041.3645509130677</v>
      </c>
      <c r="DZ1108" s="13">
        <v>188.6285343072467</v>
      </c>
      <c r="EA1108" s="13">
        <v>265.95354793974866</v>
      </c>
      <c r="EB1108" s="13">
        <v>19.343074682643724</v>
      </c>
      <c r="EC1108" s="13">
        <v>1121.3231098961528</v>
      </c>
      <c r="ED1108" s="13">
        <v>4.4519424186585006</v>
      </c>
      <c r="EE1108" s="13">
        <v>7.7225603940798034E-3</v>
      </c>
      <c r="EF1108" s="13">
        <v>500</v>
      </c>
      <c r="EG1108" s="13">
        <v>10696.448390677026</v>
      </c>
      <c r="EH1108" s="13">
        <v>48090.508163782186</v>
      </c>
      <c r="EI1108" s="13">
        <v>3.8909484456062141E-2</v>
      </c>
      <c r="EJ1108" s="13">
        <v>20</v>
      </c>
      <c r="EK1108" s="13">
        <v>2.1816615649929121</v>
      </c>
      <c r="EL1108" s="13">
        <v>6.1230736720536649</v>
      </c>
      <c r="EM1108" s="13">
        <v>7.4999999999999997E-2</v>
      </c>
      <c r="EN1108" s="13">
        <v>26.026846059163411</v>
      </c>
      <c r="EO1108" s="13">
        <v>2.8713761984117847E-2</v>
      </c>
    </row>
    <row r="1109" spans="1:145">
      <c r="A1109" s="12">
        <v>40477.716666666667</v>
      </c>
      <c r="B1109" s="13">
        <v>24</v>
      </c>
      <c r="C1109" s="13" t="s">
        <v>78</v>
      </c>
      <c r="D1109" s="13" t="s">
        <v>79</v>
      </c>
      <c r="E1109" s="12">
        <v>40477.712500000001</v>
      </c>
      <c r="F1109" s="12">
        <v>40477.73333333333</v>
      </c>
      <c r="G1109" s="13" t="s">
        <v>28</v>
      </c>
      <c r="H1109" s="13">
        <v>2</v>
      </c>
      <c r="I1109" s="13">
        <v>1</v>
      </c>
      <c r="J1109" s="13" t="s">
        <v>255</v>
      </c>
      <c r="K1109" s="13">
        <v>5</v>
      </c>
      <c r="L1109" s="13" t="s">
        <v>255</v>
      </c>
      <c r="M1109" s="13">
        <v>548686</v>
      </c>
      <c r="N1109" s="13">
        <v>548687</v>
      </c>
      <c r="O1109" s="13" t="s">
        <v>255</v>
      </c>
      <c r="P1109" s="13">
        <v>1.6046541494294898E-2</v>
      </c>
      <c r="Q1109" s="13">
        <v>1.4286044320117266E-2</v>
      </c>
      <c r="R1109" s="13">
        <v>1.7313504576994738</v>
      </c>
      <c r="S1109" s="13" t="s">
        <v>255</v>
      </c>
      <c r="T1109" s="13">
        <v>0.99705569929385729</v>
      </c>
      <c r="U1109" s="13">
        <v>0.95526546020254155</v>
      </c>
      <c r="V1109" s="13" t="s">
        <v>255</v>
      </c>
      <c r="W1109" s="13" t="s">
        <v>255</v>
      </c>
      <c r="X1109" s="13">
        <v>1.8388611628858746</v>
      </c>
      <c r="Y1109" s="13">
        <v>2.8622332406641887E-2</v>
      </c>
      <c r="Z1109" s="13">
        <v>32.320628287496525</v>
      </c>
      <c r="AA1109" s="13">
        <v>4.9341871735140777E-2</v>
      </c>
      <c r="AB1109" s="13">
        <v>2.5680005782157227E-3</v>
      </c>
      <c r="AC1109" s="13">
        <v>56.157914396859169</v>
      </c>
      <c r="AD1109" s="13" t="s">
        <v>255</v>
      </c>
      <c r="AE1109" s="13">
        <v>5.5931229789758397E-2</v>
      </c>
      <c r="AF1109" s="13">
        <v>5.5775137603505609</v>
      </c>
      <c r="AG1109" s="13" t="s">
        <v>255</v>
      </c>
      <c r="AH1109" s="13" t="s">
        <v>255</v>
      </c>
      <c r="AI1109" s="13">
        <v>0.24213269930226078</v>
      </c>
      <c r="AJ1109" s="13">
        <v>1.307877450695393E-2</v>
      </c>
      <c r="AK1109" s="13" t="s">
        <v>255</v>
      </c>
      <c r="AL1109" s="13">
        <v>100</v>
      </c>
      <c r="AM1109" s="13">
        <v>900</v>
      </c>
      <c r="AN1109" s="13">
        <v>2.2041900000000001</v>
      </c>
      <c r="AO1109" s="13">
        <v>0.91112199999999999</v>
      </c>
      <c r="AP1109" s="13">
        <v>3884.71</v>
      </c>
      <c r="AQ1109" s="13">
        <v>79.608699999999999</v>
      </c>
      <c r="AR1109" s="13" t="s">
        <v>255</v>
      </c>
      <c r="AS1109" s="13" t="s">
        <v>255</v>
      </c>
      <c r="AT1109" s="13">
        <v>5.67598</v>
      </c>
      <c r="AU1109" s="13">
        <v>1.89192</v>
      </c>
      <c r="AV1109" s="13">
        <v>19.555700000000002</v>
      </c>
      <c r="AW1109" s="13">
        <v>0.40455200000000002</v>
      </c>
      <c r="AX1109" s="13" t="s">
        <v>255</v>
      </c>
      <c r="AY1109" s="13" t="s">
        <v>255</v>
      </c>
      <c r="AZ1109" s="13">
        <v>55511.1</v>
      </c>
      <c r="BA1109" s="13">
        <v>1529.84</v>
      </c>
      <c r="BB1109" s="13" t="s">
        <v>255</v>
      </c>
      <c r="BC1109" s="13" t="s">
        <v>255</v>
      </c>
      <c r="BD1109" s="13">
        <v>2.1872199999999999</v>
      </c>
      <c r="BE1109" s="13">
        <v>0.535582</v>
      </c>
      <c r="BF1109" s="13">
        <v>88.115099999999998</v>
      </c>
      <c r="BG1109" s="13">
        <v>10.6351</v>
      </c>
      <c r="BH1109" s="13">
        <v>25.229600000000001</v>
      </c>
      <c r="BI1109" s="13">
        <v>6.5391399999999997</v>
      </c>
      <c r="BJ1109" s="13" t="s">
        <v>255</v>
      </c>
      <c r="BK1109" s="13" t="s">
        <v>255</v>
      </c>
      <c r="BL1109" s="13">
        <v>26.612500000000001</v>
      </c>
      <c r="BM1109" s="13">
        <v>2.8162199999999999</v>
      </c>
      <c r="BN1109" s="13">
        <v>4702.97</v>
      </c>
      <c r="BO1109" s="13">
        <v>225.721</v>
      </c>
      <c r="BP1109" s="13">
        <v>9.1387</v>
      </c>
      <c r="BQ1109" s="13">
        <v>0.51640399999999997</v>
      </c>
      <c r="BR1109" s="13">
        <v>409.79199999999997</v>
      </c>
      <c r="BS1109" s="13">
        <v>9.1014999999999997</v>
      </c>
      <c r="BT1109" s="13">
        <v>2823.22</v>
      </c>
      <c r="BU1109" s="13">
        <v>588.52099999999996</v>
      </c>
      <c r="BV1109" s="13" t="s">
        <v>255</v>
      </c>
      <c r="BW1109" s="13" t="s">
        <v>255</v>
      </c>
      <c r="BX1109" s="13">
        <v>5468.09</v>
      </c>
      <c r="BY1109" s="13">
        <v>1092.1099999999999</v>
      </c>
      <c r="BZ1109" s="13">
        <v>105.849</v>
      </c>
      <c r="CA1109" s="13">
        <v>1.2655700000000001</v>
      </c>
      <c r="CB1109" s="13" t="s">
        <v>255</v>
      </c>
      <c r="CC1109" s="13" t="s">
        <v>255</v>
      </c>
      <c r="CD1109" s="13" t="s">
        <v>255</v>
      </c>
      <c r="CE1109" s="13" t="s">
        <v>255</v>
      </c>
      <c r="CF1109" s="13">
        <v>1374.448974609375</v>
      </c>
      <c r="CG1109" s="13">
        <v>7.3388857841491699</v>
      </c>
      <c r="CH1109" s="13">
        <v>39.018669128417969</v>
      </c>
      <c r="CI1109" s="13">
        <v>85.769439697265625</v>
      </c>
      <c r="CJ1109" s="13">
        <v>14.098918914794922</v>
      </c>
      <c r="CK1109" s="13">
        <v>235.0865478515625</v>
      </c>
      <c r="CL1109" s="13">
        <v>4994.02734375</v>
      </c>
      <c r="CM1109" s="13">
        <v>3.6925182342529297</v>
      </c>
      <c r="CN1109" s="13">
        <v>215.68020629882812</v>
      </c>
      <c r="CO1109" s="13">
        <v>16.97199821472168</v>
      </c>
      <c r="CP1109" s="13">
        <v>61.147189210871751</v>
      </c>
      <c r="CQ1109" s="13">
        <v>579.37229000000002</v>
      </c>
      <c r="CR1109" s="13">
        <v>6.6125699999999998</v>
      </c>
      <c r="CS1109" s="13" t="s">
        <v>255</v>
      </c>
      <c r="CT1109" s="13">
        <v>22.70392</v>
      </c>
      <c r="CU1109" s="13">
        <v>39.111400000000003</v>
      </c>
      <c r="CV1109" s="13" t="s">
        <v>255</v>
      </c>
      <c r="CW1109" s="13">
        <v>8.7488799999999998</v>
      </c>
      <c r="CX1109" s="13">
        <v>352.46039999999999</v>
      </c>
      <c r="CY1109" s="13">
        <v>75.688800000000001</v>
      </c>
      <c r="CZ1109" s="13" t="s">
        <v>255</v>
      </c>
      <c r="DA1109" s="13">
        <v>133.0625</v>
      </c>
      <c r="DB1109" s="13">
        <v>409.79199999999997</v>
      </c>
      <c r="DC1109" s="13">
        <v>1048.18047</v>
      </c>
      <c r="DD1109" s="13">
        <v>51.659344915870719</v>
      </c>
      <c r="DE1109" s="13">
        <v>5.4735735812336443</v>
      </c>
      <c r="DF1109" s="13">
        <v>9.9026015361505539</v>
      </c>
      <c r="DG1109" s="13">
        <v>0.82573110086157953</v>
      </c>
      <c r="DH1109" s="13">
        <v>0.88864186164064518</v>
      </c>
      <c r="DI1109" s="13">
        <v>0.84171525827213745</v>
      </c>
      <c r="DJ1109" s="13">
        <v>0.90584381925524193</v>
      </c>
      <c r="DK1109" s="13">
        <v>37580.901267253023</v>
      </c>
      <c r="DL1109" s="13">
        <v>4.7849489620254335</v>
      </c>
      <c r="DM1109" s="13">
        <v>106836.71148810349</v>
      </c>
      <c r="DN1109" s="13">
        <v>3.6334759863816162</v>
      </c>
      <c r="DO1109" s="13">
        <v>2.842845910701937</v>
      </c>
      <c r="DP1109" s="13">
        <v>0.36946275672912599</v>
      </c>
      <c r="DQ1109" s="13">
        <v>507.80770714270017</v>
      </c>
      <c r="DR1109" s="13">
        <v>10863.477863679851</v>
      </c>
      <c r="DS1109" s="13">
        <v>9.8344851279435535</v>
      </c>
      <c r="DT1109" s="13">
        <v>9.8344851279435535</v>
      </c>
      <c r="DU1109" s="13">
        <v>100.00059671892137</v>
      </c>
      <c r="DV1109" s="13">
        <v>14.463210795397696</v>
      </c>
      <c r="DW1109" s="13">
        <v>4.7849489620254335</v>
      </c>
      <c r="DX1109" s="13">
        <v>737.87566226909814</v>
      </c>
      <c r="DY1109" s="13">
        <v>1041.3645509130677</v>
      </c>
      <c r="DZ1109" s="13">
        <v>188.90705148726073</v>
      </c>
      <c r="EA1109" s="13">
        <v>266.3468516591733</v>
      </c>
      <c r="EB1109" s="13">
        <v>19.343074682643724</v>
      </c>
      <c r="EC1109" s="13">
        <v>1123.9989684877717</v>
      </c>
      <c r="ED1109" s="13">
        <v>4.4430889028919349</v>
      </c>
      <c r="EE1109" s="13">
        <v>1.5989697037544607E-2</v>
      </c>
      <c r="EF1109" s="13">
        <v>500</v>
      </c>
      <c r="EG1109" s="13">
        <v>10696.448390677026</v>
      </c>
      <c r="EH1109" s="13">
        <v>48277.349657930048</v>
      </c>
      <c r="EI1109" s="13">
        <v>3.882667519842771E-2</v>
      </c>
      <c r="EJ1109" s="13">
        <v>20</v>
      </c>
      <c r="EK1109" s="13">
        <v>2.1816615649929121</v>
      </c>
      <c r="EL1109" s="13">
        <v>6.1468630699483118</v>
      </c>
      <c r="EM1109" s="13">
        <v>7.4999999999999997E-2</v>
      </c>
      <c r="EN1109" s="13">
        <v>24.892264048258465</v>
      </c>
      <c r="EO1109" s="13">
        <v>3.1568010935006753E-2</v>
      </c>
    </row>
    <row r="1110" spans="1:145">
      <c r="A1110" s="12">
        <v>40477.717361111114</v>
      </c>
      <c r="B1110" s="13">
        <v>24</v>
      </c>
      <c r="C1110" s="13" t="s">
        <v>78</v>
      </c>
      <c r="D1110" s="13" t="s">
        <v>79</v>
      </c>
      <c r="E1110" s="12">
        <v>40477.712500000001</v>
      </c>
      <c r="F1110" s="12">
        <v>40477.73333333333</v>
      </c>
      <c r="G1110" s="13" t="s">
        <v>28</v>
      </c>
      <c r="H1110" s="13">
        <v>2</v>
      </c>
      <c r="I1110" s="13">
        <v>1</v>
      </c>
      <c r="J1110" s="13" t="s">
        <v>255</v>
      </c>
      <c r="K1110" s="13">
        <v>5</v>
      </c>
      <c r="L1110" s="13" t="s">
        <v>255</v>
      </c>
      <c r="M1110" s="13">
        <v>548686</v>
      </c>
      <c r="N1110" s="13">
        <v>548687</v>
      </c>
      <c r="O1110" s="13" t="s">
        <v>255</v>
      </c>
      <c r="P1110" s="13">
        <v>1.6046541494294898E-2</v>
      </c>
      <c r="Q1110" s="13">
        <v>1.4286044320117266E-2</v>
      </c>
      <c r="R1110" s="13">
        <v>1.7313504576994738</v>
      </c>
      <c r="S1110" s="13" t="s">
        <v>255</v>
      </c>
      <c r="T1110" s="13">
        <v>0.99705569929385729</v>
      </c>
      <c r="U1110" s="13">
        <v>0.95526546020254155</v>
      </c>
      <c r="V1110" s="13" t="s">
        <v>255</v>
      </c>
      <c r="W1110" s="13" t="s">
        <v>255</v>
      </c>
      <c r="X1110" s="13">
        <v>1.8388611628858746</v>
      </c>
      <c r="Y1110" s="13">
        <v>2.8622332406641887E-2</v>
      </c>
      <c r="Z1110" s="13">
        <v>32.320628287496525</v>
      </c>
      <c r="AA1110" s="13">
        <v>4.9341871735140777E-2</v>
      </c>
      <c r="AB1110" s="13">
        <v>2.5680005782157227E-3</v>
      </c>
      <c r="AC1110" s="13">
        <v>56.157914396859169</v>
      </c>
      <c r="AD1110" s="13" t="s">
        <v>255</v>
      </c>
      <c r="AE1110" s="13">
        <v>5.5931229789758397E-2</v>
      </c>
      <c r="AF1110" s="13">
        <v>5.5775137603505609</v>
      </c>
      <c r="AG1110" s="13" t="s">
        <v>255</v>
      </c>
      <c r="AH1110" s="13" t="s">
        <v>255</v>
      </c>
      <c r="AI1110" s="13">
        <v>0.24213269930226078</v>
      </c>
      <c r="AJ1110" s="13">
        <v>1.307877450695393E-2</v>
      </c>
      <c r="AK1110" s="13" t="s">
        <v>255</v>
      </c>
      <c r="AL1110" s="13">
        <v>100</v>
      </c>
      <c r="AM1110" s="13">
        <v>900</v>
      </c>
      <c r="AN1110" s="13" t="s">
        <v>255</v>
      </c>
      <c r="AO1110" s="13" t="s">
        <v>255</v>
      </c>
      <c r="AP1110" s="13">
        <v>7002.01</v>
      </c>
      <c r="AQ1110" s="13">
        <v>104.44799999999999</v>
      </c>
      <c r="AR1110" s="13" t="s">
        <v>255</v>
      </c>
      <c r="AS1110" s="13" t="s">
        <v>255</v>
      </c>
      <c r="AT1110" s="13">
        <v>5.0560299999999998</v>
      </c>
      <c r="AU1110" s="13">
        <v>2.3244699999999998</v>
      </c>
      <c r="AV1110" s="13">
        <v>18.3873</v>
      </c>
      <c r="AW1110" s="13">
        <v>0.697322</v>
      </c>
      <c r="AX1110" s="13" t="s">
        <v>255</v>
      </c>
      <c r="AY1110" s="13" t="s">
        <v>255</v>
      </c>
      <c r="AZ1110" s="13">
        <v>116967</v>
      </c>
      <c r="BA1110" s="13">
        <v>2745.77</v>
      </c>
      <c r="BB1110" s="13" t="s">
        <v>255</v>
      </c>
      <c r="BC1110" s="13" t="s">
        <v>255</v>
      </c>
      <c r="BD1110" s="13">
        <v>4.4236800000000001</v>
      </c>
      <c r="BE1110" s="13">
        <v>0.919458</v>
      </c>
      <c r="BF1110" s="13">
        <v>75.284899999999993</v>
      </c>
      <c r="BG1110" s="13">
        <v>9.9842399999999998</v>
      </c>
      <c r="BH1110" s="13">
        <v>26.382899999999999</v>
      </c>
      <c r="BI1110" s="13">
        <v>6.64154</v>
      </c>
      <c r="BJ1110" s="13" t="s">
        <v>255</v>
      </c>
      <c r="BK1110" s="13" t="s">
        <v>255</v>
      </c>
      <c r="BL1110" s="13">
        <v>26.070799999999998</v>
      </c>
      <c r="BM1110" s="13">
        <v>2.7193100000000001</v>
      </c>
      <c r="BN1110" s="13">
        <v>8197.43</v>
      </c>
      <c r="BO1110" s="13">
        <v>346.88400000000001</v>
      </c>
      <c r="BP1110" s="13">
        <v>12.4954</v>
      </c>
      <c r="BQ1110" s="13">
        <v>0.86660899999999996</v>
      </c>
      <c r="BR1110" s="13">
        <v>377.447</v>
      </c>
      <c r="BS1110" s="13">
        <v>8.2516700000000007</v>
      </c>
      <c r="BT1110" s="13">
        <v>3460.29</v>
      </c>
      <c r="BU1110" s="13">
        <v>485.52499999999998</v>
      </c>
      <c r="BV1110" s="13" t="s">
        <v>255</v>
      </c>
      <c r="BW1110" s="13" t="s">
        <v>255</v>
      </c>
      <c r="BX1110" s="13">
        <v>9993.9</v>
      </c>
      <c r="BY1110" s="13">
        <v>1159.83</v>
      </c>
      <c r="BZ1110" s="13">
        <v>104.22199999999999</v>
      </c>
      <c r="CA1110" s="13">
        <v>1.24657</v>
      </c>
      <c r="CB1110" s="13">
        <v>3.2883900000000001</v>
      </c>
      <c r="CC1110" s="13">
        <v>1.3644799999999999</v>
      </c>
      <c r="CD1110" s="13" t="s">
        <v>255</v>
      </c>
      <c r="CE1110" s="13" t="s">
        <v>255</v>
      </c>
      <c r="CF1110" s="13">
        <v>1378.51904296875</v>
      </c>
      <c r="CG1110" s="13">
        <v>7.5114221572875977</v>
      </c>
      <c r="CH1110" s="13">
        <v>40.2264404296875</v>
      </c>
      <c r="CI1110" s="13">
        <v>85.713790893554688</v>
      </c>
      <c r="CJ1110" s="13">
        <v>14.064398765563965</v>
      </c>
      <c r="CK1110" s="13">
        <v>229.89768981933594</v>
      </c>
      <c r="CL1110" s="13">
        <v>5011.2568359375</v>
      </c>
      <c r="CM1110" s="13">
        <v>3.6553592681884766</v>
      </c>
      <c r="CN1110" s="13">
        <v>210.60047912597656</v>
      </c>
      <c r="CO1110" s="13">
        <v>15.137083053588867</v>
      </c>
      <c r="CP1110" s="13">
        <v>61.147189210871751</v>
      </c>
      <c r="CQ1110" s="13">
        <v>533.05260999999996</v>
      </c>
      <c r="CR1110" s="13" t="s">
        <v>255</v>
      </c>
      <c r="CS1110" s="13" t="s">
        <v>255</v>
      </c>
      <c r="CT1110" s="13">
        <v>20.224119999999999</v>
      </c>
      <c r="CU1110" s="13">
        <v>36.7746</v>
      </c>
      <c r="CV1110" s="13" t="s">
        <v>255</v>
      </c>
      <c r="CW1110" s="13">
        <v>17.69472</v>
      </c>
      <c r="CX1110" s="13">
        <v>301.13959999999997</v>
      </c>
      <c r="CY1110" s="13">
        <v>79.148699999999991</v>
      </c>
      <c r="CZ1110" s="13" t="s">
        <v>255</v>
      </c>
      <c r="DA1110" s="13">
        <v>130.35399999999998</v>
      </c>
      <c r="DB1110" s="13">
        <v>377.447</v>
      </c>
      <c r="DC1110" s="13">
        <v>962.78273999999999</v>
      </c>
      <c r="DD1110" s="13">
        <v>95.890502964825089</v>
      </c>
      <c r="DE1110" s="13">
        <v>5.1145881867551957</v>
      </c>
      <c r="DF1110" s="13">
        <v>9.2378071808255466</v>
      </c>
      <c r="DG1110" s="13">
        <v>0.90353368326721528</v>
      </c>
      <c r="DH1110" s="13">
        <v>0.94005604899005601</v>
      </c>
      <c r="DI1110" s="13">
        <v>0.91295623978043583</v>
      </c>
      <c r="DJ1110" s="13">
        <v>0.94985948123751107</v>
      </c>
      <c r="DK1110" s="13">
        <v>37784.70021524193</v>
      </c>
      <c r="DL1110" s="13">
        <v>4.8108974500009234</v>
      </c>
      <c r="DM1110" s="13">
        <v>107205.30023606583</v>
      </c>
      <c r="DN1110" s="13">
        <v>3.6352467247353806</v>
      </c>
      <c r="DO1110" s="13">
        <v>2.8372674554877215</v>
      </c>
      <c r="DP1110" s="13">
        <v>0.36923147172927862</v>
      </c>
      <c r="DQ1110" s="13">
        <v>508.99261504218822</v>
      </c>
      <c r="DR1110" s="13">
        <v>10888.826476069009</v>
      </c>
      <c r="DS1110" s="13">
        <v>9.8454411475540535</v>
      </c>
      <c r="DT1110" s="13">
        <v>9.8454411475540535</v>
      </c>
      <c r="DU1110" s="13">
        <v>100.00059671892137</v>
      </c>
      <c r="DV1110" s="13">
        <v>14.463210795397696</v>
      </c>
      <c r="DW1110" s="13">
        <v>4.8108974500009234</v>
      </c>
      <c r="DX1110" s="13">
        <v>737.87566226909814</v>
      </c>
      <c r="DY1110" s="13">
        <v>1041.3645509130677</v>
      </c>
      <c r="DZ1110" s="13">
        <v>188.83710753042951</v>
      </c>
      <c r="EA1110" s="13">
        <v>266.24899360173049</v>
      </c>
      <c r="EB1110" s="13">
        <v>19.343074682643724</v>
      </c>
      <c r="EC1110" s="13">
        <v>1127.3273951679346</v>
      </c>
      <c r="ED1110" s="13">
        <v>4.4452541980415443</v>
      </c>
      <c r="EE1110" s="13">
        <v>5.5022070273993522E-3</v>
      </c>
      <c r="EF1110" s="13">
        <v>500</v>
      </c>
      <c r="EG1110" s="13">
        <v>10696.448390677026</v>
      </c>
      <c r="EH1110" s="13">
        <v>48481.148605918956</v>
      </c>
      <c r="EI1110" s="13">
        <v>3.8747412076359219E-2</v>
      </c>
      <c r="EJ1110" s="13">
        <v>20</v>
      </c>
      <c r="EK1110" s="13">
        <v>2.1816615649929121</v>
      </c>
      <c r="EL1110" s="13">
        <v>6.1728115579238017</v>
      </c>
      <c r="EM1110" s="13">
        <v>7.4999999999999997E-2</v>
      </c>
      <c r="EN1110" s="13">
        <v>22.201055145263673</v>
      </c>
      <c r="EO1110" s="13">
        <v>3.9939281266916031E-2</v>
      </c>
    </row>
    <row r="1111" spans="1:145">
      <c r="A1111" s="12">
        <v>40477.718055555553</v>
      </c>
      <c r="B1111" s="13">
        <v>24</v>
      </c>
      <c r="C1111" s="13" t="s">
        <v>78</v>
      </c>
      <c r="D1111" s="13" t="s">
        <v>79</v>
      </c>
      <c r="E1111" s="12">
        <v>40477.712500000001</v>
      </c>
      <c r="F1111" s="12">
        <v>40477.73333333333</v>
      </c>
      <c r="G1111" s="13" t="s">
        <v>28</v>
      </c>
      <c r="H1111" s="13">
        <v>2</v>
      </c>
      <c r="I1111" s="13">
        <v>1</v>
      </c>
      <c r="J1111" s="13" t="s">
        <v>255</v>
      </c>
      <c r="K1111" s="13">
        <v>5</v>
      </c>
      <c r="L1111" s="13" t="s">
        <v>255</v>
      </c>
      <c r="M1111" s="13">
        <v>548686</v>
      </c>
      <c r="N1111" s="13">
        <v>548687</v>
      </c>
      <c r="O1111" s="13" t="s">
        <v>255</v>
      </c>
      <c r="P1111" s="13">
        <v>1.6046541494294898E-2</v>
      </c>
      <c r="Q1111" s="13">
        <v>1.4286044320117266E-2</v>
      </c>
      <c r="R1111" s="13">
        <v>1.7313504576994738</v>
      </c>
      <c r="S1111" s="13" t="s">
        <v>255</v>
      </c>
      <c r="T1111" s="13">
        <v>0.99705569929385729</v>
      </c>
      <c r="U1111" s="13">
        <v>0.95526546020254155</v>
      </c>
      <c r="V1111" s="13" t="s">
        <v>255</v>
      </c>
      <c r="W1111" s="13" t="s">
        <v>255</v>
      </c>
      <c r="X1111" s="13">
        <v>1.8388611628858746</v>
      </c>
      <c r="Y1111" s="13">
        <v>2.8622332406641887E-2</v>
      </c>
      <c r="Z1111" s="13">
        <v>32.320628287496525</v>
      </c>
      <c r="AA1111" s="13">
        <v>4.9341871735140777E-2</v>
      </c>
      <c r="AB1111" s="13">
        <v>2.5680005782157227E-3</v>
      </c>
      <c r="AC1111" s="13">
        <v>56.157914396859169</v>
      </c>
      <c r="AD1111" s="13" t="s">
        <v>255</v>
      </c>
      <c r="AE1111" s="13">
        <v>5.5931229789758397E-2</v>
      </c>
      <c r="AF1111" s="13">
        <v>5.5775137603505609</v>
      </c>
      <c r="AG1111" s="13" t="s">
        <v>255</v>
      </c>
      <c r="AH1111" s="13" t="s">
        <v>255</v>
      </c>
      <c r="AI1111" s="13">
        <v>0.24213269930226078</v>
      </c>
      <c r="AJ1111" s="13">
        <v>1.307877450695393E-2</v>
      </c>
      <c r="AK1111" s="13" t="s">
        <v>255</v>
      </c>
      <c r="AL1111" s="13">
        <v>100</v>
      </c>
      <c r="AM1111" s="13">
        <v>900</v>
      </c>
      <c r="AN1111" s="13">
        <v>2.0667900000000001</v>
      </c>
      <c r="AO1111" s="13">
        <v>0.97474799999999995</v>
      </c>
      <c r="AP1111" s="13">
        <v>3860.42</v>
      </c>
      <c r="AQ1111" s="13">
        <v>65.430000000000007</v>
      </c>
      <c r="AR1111" s="13" t="s">
        <v>255</v>
      </c>
      <c r="AS1111" s="13" t="s">
        <v>255</v>
      </c>
      <c r="AT1111" s="13">
        <v>6.3747800000000003</v>
      </c>
      <c r="AU1111" s="13">
        <v>1.77806</v>
      </c>
      <c r="AV1111" s="13">
        <v>20.0351</v>
      </c>
      <c r="AW1111" s="13">
        <v>0.35835800000000001</v>
      </c>
      <c r="AX1111" s="13">
        <v>2.7265000000000001</v>
      </c>
      <c r="AY1111" s="13">
        <v>1.1866000000000001</v>
      </c>
      <c r="AZ1111" s="13">
        <v>52511.7</v>
      </c>
      <c r="BA1111" s="13">
        <v>1369.69</v>
      </c>
      <c r="BB1111" s="13">
        <v>0.39419900000000002</v>
      </c>
      <c r="BC1111" s="13">
        <v>0.18997800000000001</v>
      </c>
      <c r="BD1111" s="13">
        <v>1.74136</v>
      </c>
      <c r="BE1111" s="13">
        <v>0.44402999999999998</v>
      </c>
      <c r="BF1111" s="13">
        <v>77.930800000000005</v>
      </c>
      <c r="BG1111" s="13">
        <v>8.8843300000000003</v>
      </c>
      <c r="BH1111" s="13">
        <v>17.093499999999999</v>
      </c>
      <c r="BI1111" s="13">
        <v>5.7670899999999996</v>
      </c>
      <c r="BJ1111" s="13" t="s">
        <v>255</v>
      </c>
      <c r="BK1111" s="13" t="s">
        <v>255</v>
      </c>
      <c r="BL1111" s="13">
        <v>24.0808</v>
      </c>
      <c r="BM1111" s="13">
        <v>2.46848</v>
      </c>
      <c r="BN1111" s="13">
        <v>4183.82</v>
      </c>
      <c r="BO1111" s="13">
        <v>221.804</v>
      </c>
      <c r="BP1111" s="13">
        <v>8.3441799999999997</v>
      </c>
      <c r="BQ1111" s="13">
        <v>0.479771</v>
      </c>
      <c r="BR1111" s="13">
        <v>351.59699999999998</v>
      </c>
      <c r="BS1111" s="13">
        <v>8.7638599999999993</v>
      </c>
      <c r="BT1111" s="13">
        <v>3709.76</v>
      </c>
      <c r="BU1111" s="13">
        <v>472.69900000000001</v>
      </c>
      <c r="BV1111" s="13" t="s">
        <v>255</v>
      </c>
      <c r="BW1111" s="13" t="s">
        <v>255</v>
      </c>
      <c r="BX1111" s="13">
        <v>4374.95</v>
      </c>
      <c r="BY1111" s="13">
        <v>928.49599999999998</v>
      </c>
      <c r="BZ1111" s="13">
        <v>97.161000000000001</v>
      </c>
      <c r="CA1111" s="13">
        <v>1.2376100000000001</v>
      </c>
      <c r="CB1111" s="13" t="s">
        <v>255</v>
      </c>
      <c r="CC1111" s="13" t="s">
        <v>255</v>
      </c>
      <c r="CD1111" s="13" t="s">
        <v>255</v>
      </c>
      <c r="CE1111" s="13" t="s">
        <v>255</v>
      </c>
      <c r="CF1111" s="13">
        <v>1359.36865234375</v>
      </c>
      <c r="CG1111" s="13">
        <v>7.3358206748962402</v>
      </c>
      <c r="CH1111" s="13">
        <v>39.108592987060547</v>
      </c>
      <c r="CI1111" s="13">
        <v>85.623878479003906</v>
      </c>
      <c r="CJ1111" s="13">
        <v>14.091313362121582</v>
      </c>
      <c r="CK1111" s="13">
        <v>226.47517395019531</v>
      </c>
      <c r="CL1111" s="13">
        <v>5032.1640625</v>
      </c>
      <c r="CM1111" s="13">
        <v>3.6727316379547119</v>
      </c>
      <c r="CN1111" s="13">
        <v>207.33515930175781</v>
      </c>
      <c r="CO1111" s="13">
        <v>15.217226982116699</v>
      </c>
      <c r="CP1111" s="13">
        <v>61.147189210871751</v>
      </c>
      <c r="CQ1111" s="13">
        <v>503.64662999999996</v>
      </c>
      <c r="CR1111" s="13">
        <v>6.2003700000000004</v>
      </c>
      <c r="CS1111" s="13" t="s">
        <v>255</v>
      </c>
      <c r="CT1111" s="13">
        <v>25.499120000000001</v>
      </c>
      <c r="CU1111" s="13">
        <v>40.0702</v>
      </c>
      <c r="CV1111" s="13">
        <v>8.1795000000000009</v>
      </c>
      <c r="CW1111" s="13">
        <v>6.9654400000000001</v>
      </c>
      <c r="CX1111" s="13">
        <v>311.72320000000002</v>
      </c>
      <c r="CY1111" s="13">
        <v>51.280499999999996</v>
      </c>
      <c r="CZ1111" s="13" t="s">
        <v>255</v>
      </c>
      <c r="DA1111" s="13">
        <v>120.404</v>
      </c>
      <c r="DB1111" s="13">
        <v>351.59699999999998</v>
      </c>
      <c r="DC1111" s="13">
        <v>921.91932999999995</v>
      </c>
      <c r="DD1111" s="13">
        <v>45.027840388633294</v>
      </c>
      <c r="DE1111" s="13">
        <v>5.1836295427177568</v>
      </c>
      <c r="DF1111" s="13">
        <v>9.4885739134014671</v>
      </c>
      <c r="DG1111" s="13">
        <v>0.81107256213741019</v>
      </c>
      <c r="DH1111" s="13">
        <v>0.87925303548195533</v>
      </c>
      <c r="DI1111" s="13">
        <v>0.82908525284469436</v>
      </c>
      <c r="DJ1111" s="13">
        <v>0.89877991103035293</v>
      </c>
      <c r="DK1111" s="13">
        <v>37188.628342278018</v>
      </c>
      <c r="DL1111" s="13">
        <v>4.7350032219847229</v>
      </c>
      <c r="DM1111" s="13">
        <v>107652.56637590178</v>
      </c>
      <c r="DN1111" s="13">
        <v>3.7018391249671785</v>
      </c>
      <c r="DO1111" s="13">
        <v>2.8947710946767184</v>
      </c>
      <c r="DP1111" s="13">
        <v>0.36941179952621461</v>
      </c>
      <c r="DQ1111" s="13">
        <v>502.16682008182988</v>
      </c>
      <c r="DR1111" s="13">
        <v>10742.802949031377</v>
      </c>
      <c r="DS1111" s="13">
        <v>10.020901145320575</v>
      </c>
      <c r="DT1111" s="13">
        <v>10.020901145320575</v>
      </c>
      <c r="DU1111" s="13">
        <v>100.00059671892137</v>
      </c>
      <c r="DV1111" s="13">
        <v>14.463210795397696</v>
      </c>
      <c r="DW1111" s="13">
        <v>4.7350032219847229</v>
      </c>
      <c r="DX1111" s="13">
        <v>737.87566226909814</v>
      </c>
      <c r="DY1111" s="13">
        <v>1041.3645509130677</v>
      </c>
      <c r="DZ1111" s="13">
        <v>186.30415593567295</v>
      </c>
      <c r="EA1111" s="13">
        <v>262.67412412364951</v>
      </c>
      <c r="EB1111" s="13">
        <v>19.343074682643724</v>
      </c>
      <c r="EC1111" s="13">
        <v>1111.6665596576493</v>
      </c>
      <c r="ED1111" s="13">
        <v>4.5266847498315625</v>
      </c>
      <c r="EE1111" s="13">
        <v>7.9252964501038484E-3</v>
      </c>
      <c r="EF1111" s="13">
        <v>500</v>
      </c>
      <c r="EG1111" s="13">
        <v>10696.448390677026</v>
      </c>
      <c r="EH1111" s="13">
        <v>47885.076732955044</v>
      </c>
      <c r="EI1111" s="13">
        <v>3.8829814614541734E-2</v>
      </c>
      <c r="EJ1111" s="13">
        <v>20</v>
      </c>
      <c r="EK1111" s="13">
        <v>2.1816615649929121</v>
      </c>
      <c r="EL1111" s="13">
        <v>6.0969173299076012</v>
      </c>
      <c r="EM1111" s="13">
        <v>7.4999999999999997E-2</v>
      </c>
      <c r="EN1111" s="13">
        <v>22.318599573771159</v>
      </c>
      <c r="EO1111" s="13">
        <v>3.8635877952579473E-2</v>
      </c>
    </row>
    <row r="1112" spans="1:145">
      <c r="A1112" s="12">
        <v>40477.71875</v>
      </c>
      <c r="B1112" s="13">
        <v>24</v>
      </c>
      <c r="C1112" s="13" t="s">
        <v>78</v>
      </c>
      <c r="D1112" s="13" t="s">
        <v>79</v>
      </c>
      <c r="E1112" s="12">
        <v>40477.712500000001</v>
      </c>
      <c r="F1112" s="12">
        <v>40477.73333333333</v>
      </c>
      <c r="G1112" s="13" t="s">
        <v>28</v>
      </c>
      <c r="H1112" s="13">
        <v>2</v>
      </c>
      <c r="I1112" s="13">
        <v>1</v>
      </c>
      <c r="J1112" s="13" t="s">
        <v>255</v>
      </c>
      <c r="K1112" s="13">
        <v>5</v>
      </c>
      <c r="L1112" s="13" t="s">
        <v>255</v>
      </c>
      <c r="M1112" s="13">
        <v>548686</v>
      </c>
      <c r="N1112" s="13">
        <v>548687</v>
      </c>
      <c r="O1112" s="13" t="s">
        <v>255</v>
      </c>
      <c r="P1112" s="13">
        <v>1.6046541494294898E-2</v>
      </c>
      <c r="Q1112" s="13">
        <v>1.4286044320117266E-2</v>
      </c>
      <c r="R1112" s="13">
        <v>1.7313504576994738</v>
      </c>
      <c r="S1112" s="13" t="s">
        <v>255</v>
      </c>
      <c r="T1112" s="13">
        <v>0.99705569929385729</v>
      </c>
      <c r="U1112" s="13">
        <v>0.95526546020254155</v>
      </c>
      <c r="V1112" s="13" t="s">
        <v>255</v>
      </c>
      <c r="W1112" s="13" t="s">
        <v>255</v>
      </c>
      <c r="X1112" s="13">
        <v>1.8388611628858746</v>
      </c>
      <c r="Y1112" s="13">
        <v>2.8622332406641887E-2</v>
      </c>
      <c r="Z1112" s="13">
        <v>32.320628287496525</v>
      </c>
      <c r="AA1112" s="13">
        <v>4.9341871735140777E-2</v>
      </c>
      <c r="AB1112" s="13">
        <v>2.5680005782157227E-3</v>
      </c>
      <c r="AC1112" s="13">
        <v>56.157914396859169</v>
      </c>
      <c r="AD1112" s="13" t="s">
        <v>255</v>
      </c>
      <c r="AE1112" s="13">
        <v>5.5931229789758397E-2</v>
      </c>
      <c r="AF1112" s="13">
        <v>5.5775137603505609</v>
      </c>
      <c r="AG1112" s="13" t="s">
        <v>255</v>
      </c>
      <c r="AH1112" s="13" t="s">
        <v>255</v>
      </c>
      <c r="AI1112" s="13">
        <v>0.24213269930226078</v>
      </c>
      <c r="AJ1112" s="13">
        <v>1.307877450695393E-2</v>
      </c>
      <c r="AK1112" s="13" t="s">
        <v>255</v>
      </c>
      <c r="AL1112" s="13">
        <v>100</v>
      </c>
      <c r="AM1112" s="13">
        <v>900</v>
      </c>
      <c r="AN1112" s="13">
        <v>2.61435</v>
      </c>
      <c r="AO1112" s="13">
        <v>1.28443</v>
      </c>
      <c r="AP1112" s="13">
        <v>6971.43</v>
      </c>
      <c r="AQ1112" s="13">
        <v>103.91800000000001</v>
      </c>
      <c r="AR1112" s="13" t="s">
        <v>255</v>
      </c>
      <c r="AS1112" s="13" t="s">
        <v>255</v>
      </c>
      <c r="AT1112" s="13">
        <v>5.71258</v>
      </c>
      <c r="AU1112" s="13">
        <v>2.2772199999999998</v>
      </c>
      <c r="AV1112" s="13">
        <v>20.5459</v>
      </c>
      <c r="AW1112" s="13">
        <v>0.51599099999999998</v>
      </c>
      <c r="AX1112" s="13" t="s">
        <v>255</v>
      </c>
      <c r="AY1112" s="13" t="s">
        <v>255</v>
      </c>
      <c r="AZ1112" s="13">
        <v>95685</v>
      </c>
      <c r="BA1112" s="13">
        <v>2099.7199999999998</v>
      </c>
      <c r="BB1112" s="13" t="s">
        <v>255</v>
      </c>
      <c r="BC1112" s="13" t="s">
        <v>255</v>
      </c>
      <c r="BD1112" s="13">
        <v>2.3161499999999999</v>
      </c>
      <c r="BE1112" s="13">
        <v>0.72433400000000003</v>
      </c>
      <c r="BF1112" s="13">
        <v>79.305499999999995</v>
      </c>
      <c r="BG1112" s="13">
        <v>10.7681</v>
      </c>
      <c r="BH1112" s="13">
        <v>17.832100000000001</v>
      </c>
      <c r="BI1112" s="13">
        <v>6.7510599999999998</v>
      </c>
      <c r="BJ1112" s="13" t="s">
        <v>255</v>
      </c>
      <c r="BK1112" s="13" t="s">
        <v>255</v>
      </c>
      <c r="BL1112" s="13">
        <v>27.943300000000001</v>
      </c>
      <c r="BM1112" s="13">
        <v>2.8363900000000002</v>
      </c>
      <c r="BN1112" s="13">
        <v>7276.39</v>
      </c>
      <c r="BO1112" s="13">
        <v>255.61</v>
      </c>
      <c r="BP1112" s="13">
        <v>9.5394600000000001</v>
      </c>
      <c r="BQ1112" s="13">
        <v>0.70389400000000002</v>
      </c>
      <c r="BR1112" s="13">
        <v>418.56200000000001</v>
      </c>
      <c r="BS1112" s="13">
        <v>9.2274999999999991</v>
      </c>
      <c r="BT1112" s="13">
        <v>2939.53</v>
      </c>
      <c r="BU1112" s="13">
        <v>582.08500000000004</v>
      </c>
      <c r="BV1112" s="13" t="s">
        <v>255</v>
      </c>
      <c r="BW1112" s="13" t="s">
        <v>255</v>
      </c>
      <c r="BX1112" s="13">
        <v>8628.92</v>
      </c>
      <c r="BY1112" s="13">
        <v>1440.16</v>
      </c>
      <c r="BZ1112" s="13">
        <v>125.688</v>
      </c>
      <c r="CA1112" s="13">
        <v>1.6597599999999999</v>
      </c>
      <c r="CB1112" s="13">
        <v>3.64256</v>
      </c>
      <c r="CC1112" s="13">
        <v>1.8168599999999999</v>
      </c>
      <c r="CD1112" s="13" t="s">
        <v>255</v>
      </c>
      <c r="CE1112" s="13" t="s">
        <v>255</v>
      </c>
      <c r="CF1112" s="13">
        <v>1315.771484375</v>
      </c>
      <c r="CG1112" s="13">
        <v>7.0468006134033203</v>
      </c>
      <c r="CH1112" s="13">
        <v>37.391407012939453</v>
      </c>
      <c r="CI1112" s="13">
        <v>85.522689819335938</v>
      </c>
      <c r="CJ1112" s="13">
        <v>14.043222427368164</v>
      </c>
      <c r="CK1112" s="13">
        <v>228.88015747070313</v>
      </c>
      <c r="CL1112" s="13">
        <v>5014.24853515625</v>
      </c>
      <c r="CM1112" s="13">
        <v>3.7059245109558105</v>
      </c>
      <c r="CN1112" s="13">
        <v>204.45295715332031</v>
      </c>
      <c r="CO1112" s="13">
        <v>13.528613090515137</v>
      </c>
      <c r="CP1112" s="13">
        <v>61.147189210871751</v>
      </c>
      <c r="CQ1112" s="13">
        <v>574.83187999999996</v>
      </c>
      <c r="CR1112" s="13">
        <v>7.8430499999999999</v>
      </c>
      <c r="CS1112" s="13" t="s">
        <v>255</v>
      </c>
      <c r="CT1112" s="13">
        <v>22.85032</v>
      </c>
      <c r="CU1112" s="13">
        <v>41.091799999999999</v>
      </c>
      <c r="CV1112" s="13" t="s">
        <v>255</v>
      </c>
      <c r="CW1112" s="13">
        <v>9.2645999999999997</v>
      </c>
      <c r="CX1112" s="13">
        <v>317.22199999999998</v>
      </c>
      <c r="CY1112" s="13">
        <v>53.496300000000005</v>
      </c>
      <c r="CZ1112" s="13" t="s">
        <v>255</v>
      </c>
      <c r="DA1112" s="13">
        <v>139.7165</v>
      </c>
      <c r="DB1112" s="13">
        <v>418.56200000000001</v>
      </c>
      <c r="DC1112" s="13">
        <v>1010.04657</v>
      </c>
      <c r="DD1112" s="13">
        <v>68.653491184520405</v>
      </c>
      <c r="DE1112" s="13">
        <v>4.5734825918146518</v>
      </c>
      <c r="DF1112" s="13">
        <v>8.0361416364330722</v>
      </c>
      <c r="DG1112" s="13">
        <v>0.88368922199364597</v>
      </c>
      <c r="DH1112" s="13">
        <v>0.92491297559012731</v>
      </c>
      <c r="DI1112" s="13">
        <v>0.89656095228364019</v>
      </c>
      <c r="DJ1112" s="13">
        <v>0.93838516702033781</v>
      </c>
      <c r="DK1112" s="13">
        <v>36119.196277774994</v>
      </c>
      <c r="DL1112" s="13">
        <v>4.5988389024914218</v>
      </c>
      <c r="DM1112" s="13">
        <v>107269.3013486534</v>
      </c>
      <c r="DN1112" s="13">
        <v>3.8108809886072663</v>
      </c>
      <c r="DO1112" s="13">
        <v>2.9698695542308835</v>
      </c>
      <c r="DP1112" s="13">
        <v>0.36908959026336674</v>
      </c>
      <c r="DQ1112" s="13">
        <v>485.63755804819061</v>
      </c>
      <c r="DR1112" s="13">
        <v>10389.194152473778</v>
      </c>
      <c r="DS1112" s="13">
        <v>10.325083906831352</v>
      </c>
      <c r="DT1112" s="13">
        <v>10.325083906831354</v>
      </c>
      <c r="DU1112" s="13">
        <v>100.00059671892137</v>
      </c>
      <c r="DV1112" s="13">
        <v>14.463210795397696</v>
      </c>
      <c r="DW1112" s="13">
        <v>4.5988389024914218</v>
      </c>
      <c r="DX1112" s="13">
        <v>737.87566226909814</v>
      </c>
      <c r="DY1112" s="13">
        <v>1041.3645509130677</v>
      </c>
      <c r="DZ1112" s="13">
        <v>182.30569310752404</v>
      </c>
      <c r="EA1112" s="13">
        <v>257.02830101506277</v>
      </c>
      <c r="EB1112" s="13">
        <v>19.343074682643724</v>
      </c>
      <c r="EC1112" s="13">
        <v>1076.0136014677751</v>
      </c>
      <c r="ED1112" s="13">
        <v>4.6600233754632692</v>
      </c>
      <c r="EE1112" s="13">
        <v>2.832126702558925E-2</v>
      </c>
      <c r="EF1112" s="13">
        <v>500</v>
      </c>
      <c r="EG1112" s="13">
        <v>10696.448390677026</v>
      </c>
      <c r="EH1112" s="13">
        <v>46815.64466845202</v>
      </c>
      <c r="EI1112" s="13">
        <v>3.8785570448389158E-2</v>
      </c>
      <c r="EJ1112" s="13">
        <v>20</v>
      </c>
      <c r="EK1112" s="13">
        <v>2.1816615649929121</v>
      </c>
      <c r="EL1112" s="13">
        <v>5.9607530104143001</v>
      </c>
      <c r="EM1112" s="13">
        <v>7.4999999999999997E-2</v>
      </c>
      <c r="EN1112" s="13">
        <v>19.841965866088866</v>
      </c>
      <c r="EO1112" s="13">
        <v>4.667042729631056E-2</v>
      </c>
    </row>
    <row r="1113" spans="1:145">
      <c r="A1113" s="12">
        <v>40477.719444444447</v>
      </c>
      <c r="B1113" s="13">
        <v>24</v>
      </c>
      <c r="C1113" s="13" t="s">
        <v>78</v>
      </c>
      <c r="D1113" s="13" t="s">
        <v>79</v>
      </c>
      <c r="E1113" s="12">
        <v>40477.712500000001</v>
      </c>
      <c r="F1113" s="12">
        <v>40477.73333333333</v>
      </c>
      <c r="G1113" s="13" t="s">
        <v>28</v>
      </c>
      <c r="H1113" s="13">
        <v>2</v>
      </c>
      <c r="I1113" s="13">
        <v>1</v>
      </c>
      <c r="J1113" s="13" t="s">
        <v>255</v>
      </c>
      <c r="K1113" s="13">
        <v>5</v>
      </c>
      <c r="L1113" s="13" t="s">
        <v>255</v>
      </c>
      <c r="M1113" s="13">
        <v>548686</v>
      </c>
      <c r="N1113" s="13">
        <v>548687</v>
      </c>
      <c r="O1113" s="13" t="s">
        <v>255</v>
      </c>
      <c r="P1113" s="13">
        <v>1.6046541494294898E-2</v>
      </c>
      <c r="Q1113" s="13">
        <v>1.4286044320117266E-2</v>
      </c>
      <c r="R1113" s="13">
        <v>1.7313504576994738</v>
      </c>
      <c r="S1113" s="13" t="s">
        <v>255</v>
      </c>
      <c r="T1113" s="13">
        <v>0.99705569929385729</v>
      </c>
      <c r="U1113" s="13">
        <v>0.95526546020254155</v>
      </c>
      <c r="V1113" s="13" t="s">
        <v>255</v>
      </c>
      <c r="W1113" s="13" t="s">
        <v>255</v>
      </c>
      <c r="X1113" s="13">
        <v>1.8388611628858746</v>
      </c>
      <c r="Y1113" s="13">
        <v>2.8622332406641887E-2</v>
      </c>
      <c r="Z1113" s="13">
        <v>32.320628287496525</v>
      </c>
      <c r="AA1113" s="13">
        <v>4.9341871735140777E-2</v>
      </c>
      <c r="AB1113" s="13">
        <v>2.5680005782157227E-3</v>
      </c>
      <c r="AC1113" s="13">
        <v>56.157914396859169</v>
      </c>
      <c r="AD1113" s="13" t="s">
        <v>255</v>
      </c>
      <c r="AE1113" s="13">
        <v>5.5931229789758397E-2</v>
      </c>
      <c r="AF1113" s="13">
        <v>5.5775137603505609</v>
      </c>
      <c r="AG1113" s="13" t="s">
        <v>255</v>
      </c>
      <c r="AH1113" s="13" t="s">
        <v>255</v>
      </c>
      <c r="AI1113" s="13">
        <v>0.24213269930226078</v>
      </c>
      <c r="AJ1113" s="13">
        <v>1.307877450695393E-2</v>
      </c>
      <c r="AK1113" s="13" t="s">
        <v>255</v>
      </c>
      <c r="AL1113" s="13">
        <v>100</v>
      </c>
      <c r="AM1113" s="13">
        <v>900</v>
      </c>
      <c r="AN1113" s="13" t="s">
        <v>255</v>
      </c>
      <c r="AO1113" s="13" t="s">
        <v>255</v>
      </c>
      <c r="AP1113" s="13">
        <v>5283</v>
      </c>
      <c r="AQ1113" s="13">
        <v>94.087400000000002</v>
      </c>
      <c r="AR1113" s="13" t="s">
        <v>255</v>
      </c>
      <c r="AS1113" s="13" t="s">
        <v>255</v>
      </c>
      <c r="AT1113" s="13">
        <v>5.1038899999999998</v>
      </c>
      <c r="AU1113" s="13">
        <v>1.87144</v>
      </c>
      <c r="AV1113" s="13">
        <v>17.687000000000001</v>
      </c>
      <c r="AW1113" s="13">
        <v>0.43647200000000003</v>
      </c>
      <c r="AX1113" s="13" t="s">
        <v>255</v>
      </c>
      <c r="AY1113" s="13" t="s">
        <v>255</v>
      </c>
      <c r="AZ1113" s="13">
        <v>74268.800000000003</v>
      </c>
      <c r="BA1113" s="13">
        <v>1676.85</v>
      </c>
      <c r="BB1113" s="13" t="s">
        <v>255</v>
      </c>
      <c r="BC1113" s="13" t="s">
        <v>255</v>
      </c>
      <c r="BD1113" s="13" t="s">
        <v>255</v>
      </c>
      <c r="BE1113" s="13" t="s">
        <v>255</v>
      </c>
      <c r="BF1113" s="13">
        <v>63.373699999999999</v>
      </c>
      <c r="BG1113" s="13">
        <v>8.6047799999999999</v>
      </c>
      <c r="BH1113" s="13">
        <v>19.515499999999999</v>
      </c>
      <c r="BI1113" s="13">
        <v>5.6170900000000001</v>
      </c>
      <c r="BJ1113" s="13" t="s">
        <v>255</v>
      </c>
      <c r="BK1113" s="13" t="s">
        <v>255</v>
      </c>
      <c r="BL1113" s="13">
        <v>16.169799999999999</v>
      </c>
      <c r="BM1113" s="13">
        <v>2.3868900000000002</v>
      </c>
      <c r="BN1113" s="13">
        <v>5593.87</v>
      </c>
      <c r="BO1113" s="13">
        <v>215.26400000000001</v>
      </c>
      <c r="BP1113" s="13">
        <v>7.4422300000000003</v>
      </c>
      <c r="BQ1113" s="13">
        <v>0.54702399999999995</v>
      </c>
      <c r="BR1113" s="13">
        <v>335.96899999999999</v>
      </c>
      <c r="BS1113" s="13">
        <v>7.8553199999999999</v>
      </c>
      <c r="BT1113" s="13">
        <v>2681.4</v>
      </c>
      <c r="BU1113" s="13">
        <v>592.93899999999996</v>
      </c>
      <c r="BV1113" s="13" t="s">
        <v>255</v>
      </c>
      <c r="BW1113" s="13" t="s">
        <v>255</v>
      </c>
      <c r="BX1113" s="13">
        <v>7196.64</v>
      </c>
      <c r="BY1113" s="13">
        <v>1085.58</v>
      </c>
      <c r="BZ1113" s="13">
        <v>98.418700000000001</v>
      </c>
      <c r="CA1113" s="13">
        <v>1.38483</v>
      </c>
      <c r="CB1113" s="13" t="s">
        <v>255</v>
      </c>
      <c r="CC1113" s="13" t="s">
        <v>255</v>
      </c>
      <c r="CD1113" s="13" t="s">
        <v>255</v>
      </c>
      <c r="CE1113" s="13" t="s">
        <v>255</v>
      </c>
      <c r="CF1113" s="13">
        <v>1319.23876953125</v>
      </c>
      <c r="CG1113" s="13">
        <v>7.1141490936279297</v>
      </c>
      <c r="CH1113" s="13">
        <v>38.216777801513672</v>
      </c>
      <c r="CI1113" s="13">
        <v>85.432891845703125</v>
      </c>
      <c r="CJ1113" s="13">
        <v>13.987414360046387</v>
      </c>
      <c r="CK1113" s="13">
        <v>228.74357604980469</v>
      </c>
      <c r="CL1113" s="13">
        <v>5001.47998046875</v>
      </c>
      <c r="CM1113" s="13">
        <v>3.7444045543670654</v>
      </c>
      <c r="CN1113" s="13">
        <v>200.45405578613281</v>
      </c>
      <c r="CO1113" s="13">
        <v>14.508120536804199</v>
      </c>
      <c r="CP1113" s="13">
        <v>61.147189210871751</v>
      </c>
      <c r="CQ1113" s="13">
        <v>457.81889000000001</v>
      </c>
      <c r="CR1113" s="13" t="s">
        <v>255</v>
      </c>
      <c r="CS1113" s="13" t="s">
        <v>255</v>
      </c>
      <c r="CT1113" s="13">
        <v>20.415559999999999</v>
      </c>
      <c r="CU1113" s="13">
        <v>35.374000000000002</v>
      </c>
      <c r="CV1113" s="13" t="s">
        <v>255</v>
      </c>
      <c r="CW1113" s="13" t="s">
        <v>255</v>
      </c>
      <c r="CX1113" s="13">
        <v>253.4948</v>
      </c>
      <c r="CY1113" s="13">
        <v>58.546499999999995</v>
      </c>
      <c r="CZ1113" s="13" t="s">
        <v>255</v>
      </c>
      <c r="DA1113" s="13">
        <v>80.84899999999999</v>
      </c>
      <c r="DB1113" s="13">
        <v>335.96899999999999</v>
      </c>
      <c r="DC1113" s="13">
        <v>784.64886000000001</v>
      </c>
      <c r="DD1113" s="13">
        <v>73.122689082460951</v>
      </c>
      <c r="DE1113" s="13">
        <v>4.6517469749143201</v>
      </c>
      <c r="DF1113" s="13">
        <v>7.972558670252706</v>
      </c>
      <c r="DG1113" s="13">
        <v>0.89070550469279608</v>
      </c>
      <c r="DH1113" s="13">
        <v>0.92825404715309068</v>
      </c>
      <c r="DI1113" s="13">
        <v>0.9028864777378155</v>
      </c>
      <c r="DJ1113" s="13">
        <v>0.940948520767242</v>
      </c>
      <c r="DK1113" s="13">
        <v>36358.86751928684</v>
      </c>
      <c r="DL1113" s="13">
        <v>4.6293547927342864</v>
      </c>
      <c r="DM1113" s="13">
        <v>106996.14497617664</v>
      </c>
      <c r="DN1113" s="13">
        <v>3.7911863234931071</v>
      </c>
      <c r="DO1113" s="13">
        <v>2.9427799124771892</v>
      </c>
      <c r="DP1113" s="13">
        <v>0.36871567621231083</v>
      </c>
      <c r="DQ1113" s="13">
        <v>486.4240149932117</v>
      </c>
      <c r="DR1113" s="13">
        <v>10406.018744721594</v>
      </c>
      <c r="DS1113" s="13">
        <v>10.282140326765216</v>
      </c>
      <c r="DT1113" s="13">
        <v>10.282140326765214</v>
      </c>
      <c r="DU1113" s="13">
        <v>100.00059671892137</v>
      </c>
      <c r="DV1113" s="13">
        <v>14.463210795397696</v>
      </c>
      <c r="DW1113" s="13">
        <v>4.6293547927342864</v>
      </c>
      <c r="DX1113" s="13">
        <v>737.87566226909814</v>
      </c>
      <c r="DY1113" s="13">
        <v>1041.3645509130677</v>
      </c>
      <c r="DZ1113" s="13">
        <v>183.01666268038588</v>
      </c>
      <c r="EA1113" s="13">
        <v>258.03136280281319</v>
      </c>
      <c r="EB1113" s="13">
        <v>19.343074682643724</v>
      </c>
      <c r="EC1113" s="13">
        <v>1078.8490831852289</v>
      </c>
      <c r="ED1113" s="13">
        <v>4.6359403353268087</v>
      </c>
      <c r="EE1113" s="13">
        <v>1.2493780639028586E-2</v>
      </c>
      <c r="EF1113" s="13">
        <v>500</v>
      </c>
      <c r="EG1113" s="13">
        <v>10696.448390677026</v>
      </c>
      <c r="EH1113" s="13">
        <v>47055.315909963865</v>
      </c>
      <c r="EI1113" s="13">
        <v>3.8661705576734422E-2</v>
      </c>
      <c r="EJ1113" s="13">
        <v>20</v>
      </c>
      <c r="EK1113" s="13">
        <v>2.1816615649929121</v>
      </c>
      <c r="EL1113" s="13">
        <v>5.9912689006571647</v>
      </c>
      <c r="EM1113" s="13">
        <v>7.4999999999999997E-2</v>
      </c>
      <c r="EN1113" s="13">
        <v>21.278576787312826</v>
      </c>
      <c r="EO1113" s="13">
        <v>4.0866949026859209E-2</v>
      </c>
    </row>
    <row r="1114" spans="1:145">
      <c r="A1114" s="12">
        <v>40477.720138888886</v>
      </c>
      <c r="B1114" s="13">
        <v>24</v>
      </c>
      <c r="C1114" s="13" t="s">
        <v>78</v>
      </c>
      <c r="D1114" s="13" t="s">
        <v>79</v>
      </c>
      <c r="E1114" s="12">
        <v>40477.712500000001</v>
      </c>
      <c r="F1114" s="12">
        <v>40477.73333333333</v>
      </c>
      <c r="G1114" s="13" t="s">
        <v>28</v>
      </c>
      <c r="H1114" s="13">
        <v>2</v>
      </c>
      <c r="I1114" s="13">
        <v>1</v>
      </c>
      <c r="J1114" s="13" t="s">
        <v>255</v>
      </c>
      <c r="K1114" s="13">
        <v>5</v>
      </c>
      <c r="L1114" s="13" t="s">
        <v>255</v>
      </c>
      <c r="M1114" s="13">
        <v>548686</v>
      </c>
      <c r="N1114" s="13">
        <v>548687</v>
      </c>
      <c r="O1114" s="13" t="s">
        <v>255</v>
      </c>
      <c r="P1114" s="13">
        <v>1.6046541494294898E-2</v>
      </c>
      <c r="Q1114" s="13">
        <v>1.4286044320117266E-2</v>
      </c>
      <c r="R1114" s="13">
        <v>1.7313504576994738</v>
      </c>
      <c r="S1114" s="13" t="s">
        <v>255</v>
      </c>
      <c r="T1114" s="13">
        <v>0.99705569929385729</v>
      </c>
      <c r="U1114" s="13">
        <v>0.95526546020254155</v>
      </c>
      <c r="V1114" s="13" t="s">
        <v>255</v>
      </c>
      <c r="W1114" s="13" t="s">
        <v>255</v>
      </c>
      <c r="X1114" s="13">
        <v>1.8388611628858746</v>
      </c>
      <c r="Y1114" s="13">
        <v>2.8622332406641887E-2</v>
      </c>
      <c r="Z1114" s="13">
        <v>32.320628287496525</v>
      </c>
      <c r="AA1114" s="13">
        <v>4.9341871735140777E-2</v>
      </c>
      <c r="AB1114" s="13">
        <v>2.5680005782157227E-3</v>
      </c>
      <c r="AC1114" s="13">
        <v>56.157914396859169</v>
      </c>
      <c r="AD1114" s="13" t="s">
        <v>255</v>
      </c>
      <c r="AE1114" s="13">
        <v>5.5931229789758397E-2</v>
      </c>
      <c r="AF1114" s="13">
        <v>5.5775137603505609</v>
      </c>
      <c r="AG1114" s="13" t="s">
        <v>255</v>
      </c>
      <c r="AH1114" s="13" t="s">
        <v>255</v>
      </c>
      <c r="AI1114" s="13">
        <v>0.24213269930226078</v>
      </c>
      <c r="AJ1114" s="13">
        <v>1.307877450695393E-2</v>
      </c>
      <c r="AK1114" s="13" t="s">
        <v>255</v>
      </c>
      <c r="AL1114" s="13">
        <v>100</v>
      </c>
      <c r="AM1114" s="13">
        <v>900</v>
      </c>
      <c r="AN1114" s="13" t="s">
        <v>255</v>
      </c>
      <c r="AO1114" s="13" t="s">
        <v>255</v>
      </c>
      <c r="AP1114" s="13">
        <v>5664.83</v>
      </c>
      <c r="AQ1114" s="13">
        <v>84.805599999999998</v>
      </c>
      <c r="AR1114" s="13" t="s">
        <v>255</v>
      </c>
      <c r="AS1114" s="13" t="s">
        <v>255</v>
      </c>
      <c r="AT1114" s="13">
        <v>6.5802100000000001</v>
      </c>
      <c r="AU1114" s="13">
        <v>2.26281</v>
      </c>
      <c r="AV1114" s="13">
        <v>18.1252</v>
      </c>
      <c r="AW1114" s="13">
        <v>0.48359600000000003</v>
      </c>
      <c r="AX1114" s="13" t="s">
        <v>255</v>
      </c>
      <c r="AY1114" s="13" t="s">
        <v>255</v>
      </c>
      <c r="AZ1114" s="13">
        <v>82399.399999999994</v>
      </c>
      <c r="BA1114" s="13">
        <v>1780.05</v>
      </c>
      <c r="BB1114" s="13" t="s">
        <v>255</v>
      </c>
      <c r="BC1114" s="13" t="s">
        <v>255</v>
      </c>
      <c r="BD1114" s="13">
        <v>3.86097</v>
      </c>
      <c r="BE1114" s="13">
        <v>0.73306899999999997</v>
      </c>
      <c r="BF1114" s="13">
        <v>89.254499999999993</v>
      </c>
      <c r="BG1114" s="13">
        <v>10.6251</v>
      </c>
      <c r="BH1114" s="13">
        <v>28.555700000000002</v>
      </c>
      <c r="BI1114" s="13">
        <v>6.7221599999999997</v>
      </c>
      <c r="BJ1114" s="13" t="s">
        <v>255</v>
      </c>
      <c r="BK1114" s="13" t="s">
        <v>255</v>
      </c>
      <c r="BL1114" s="13">
        <v>24.6599</v>
      </c>
      <c r="BM1114" s="13">
        <v>2.86883</v>
      </c>
      <c r="BN1114" s="13">
        <v>5738.8</v>
      </c>
      <c r="BO1114" s="13">
        <v>236.845</v>
      </c>
      <c r="BP1114" s="13">
        <v>9.1230899999999995</v>
      </c>
      <c r="BQ1114" s="13">
        <v>0.61767700000000003</v>
      </c>
      <c r="BR1114" s="13">
        <v>404.76600000000002</v>
      </c>
      <c r="BS1114" s="13">
        <v>9.0651700000000002</v>
      </c>
      <c r="BT1114" s="13">
        <v>2851.06</v>
      </c>
      <c r="BU1114" s="13">
        <v>578.28099999999995</v>
      </c>
      <c r="BV1114" s="13" t="s">
        <v>255</v>
      </c>
      <c r="BW1114" s="13" t="s">
        <v>255</v>
      </c>
      <c r="BX1114" s="13">
        <v>8218.77</v>
      </c>
      <c r="BY1114" s="13">
        <v>1120.1300000000001</v>
      </c>
      <c r="BZ1114" s="13">
        <v>107.336</v>
      </c>
      <c r="CA1114" s="13">
        <v>1.27217</v>
      </c>
      <c r="CB1114" s="13" t="s">
        <v>255</v>
      </c>
      <c r="CC1114" s="13" t="s">
        <v>255</v>
      </c>
      <c r="CD1114" s="13" t="s">
        <v>255</v>
      </c>
      <c r="CE1114" s="13" t="s">
        <v>255</v>
      </c>
      <c r="CF1114" s="13">
        <v>1295.919921875</v>
      </c>
      <c r="CG1114" s="13">
        <v>6.7883520126342773</v>
      </c>
      <c r="CH1114" s="13">
        <v>36.51971435546875</v>
      </c>
      <c r="CI1114" s="13">
        <v>85.355278015136719</v>
      </c>
      <c r="CJ1114" s="13">
        <v>13.918173789978027</v>
      </c>
      <c r="CK1114" s="13">
        <v>217.02117919921875</v>
      </c>
      <c r="CL1114" s="13">
        <v>4964.9287109375</v>
      </c>
      <c r="CM1114" s="13">
        <v>3.7528295516967773</v>
      </c>
      <c r="CN1114" s="13">
        <v>196.51997375488281</v>
      </c>
      <c r="CO1114" s="13">
        <v>16</v>
      </c>
      <c r="CP1114" s="13">
        <v>61.147189210871751</v>
      </c>
      <c r="CQ1114" s="13">
        <v>575.80248000000006</v>
      </c>
      <c r="CR1114" s="13" t="s">
        <v>255</v>
      </c>
      <c r="CS1114" s="13" t="s">
        <v>255</v>
      </c>
      <c r="CT1114" s="13">
        <v>26.32084</v>
      </c>
      <c r="CU1114" s="13">
        <v>36.250399999999999</v>
      </c>
      <c r="CV1114" s="13" t="s">
        <v>255</v>
      </c>
      <c r="CW1114" s="13">
        <v>15.44388</v>
      </c>
      <c r="CX1114" s="13">
        <v>357.01799999999997</v>
      </c>
      <c r="CY1114" s="13">
        <v>85.667100000000005</v>
      </c>
      <c r="CZ1114" s="13" t="s">
        <v>255</v>
      </c>
      <c r="DA1114" s="13">
        <v>123.29949999999999</v>
      </c>
      <c r="DB1114" s="13">
        <v>404.76600000000002</v>
      </c>
      <c r="DC1114" s="13">
        <v>1048.7657199999999</v>
      </c>
      <c r="DD1114" s="13">
        <v>76.570488931951999</v>
      </c>
      <c r="DE1114" s="13">
        <v>5.364486099724231</v>
      </c>
      <c r="DF1114" s="13">
        <v>9.7708664381009154</v>
      </c>
      <c r="DG1114" s="13">
        <v>0.8766807957986652</v>
      </c>
      <c r="DH1114" s="13">
        <v>0.92325932337601391</v>
      </c>
      <c r="DI1114" s="13">
        <v>0.88813012579547068</v>
      </c>
      <c r="DJ1114" s="13">
        <v>0.93531696250375285</v>
      </c>
      <c r="DK1114" s="13">
        <v>35893.870663013266</v>
      </c>
      <c r="DL1114" s="13">
        <v>4.5701495541757815</v>
      </c>
      <c r="DM1114" s="13">
        <v>106214.20743986717</v>
      </c>
      <c r="DN1114" s="13">
        <v>3.8312002363186139</v>
      </c>
      <c r="DO1114" s="13">
        <v>2.959118241580875</v>
      </c>
      <c r="DP1114" s="13">
        <v>0.36825176439285279</v>
      </c>
      <c r="DQ1114" s="13">
        <v>477.2247977423167</v>
      </c>
      <c r="DR1114" s="13">
        <v>10209.220839603946</v>
      </c>
      <c r="DS1114" s="13">
        <v>10.403752559435047</v>
      </c>
      <c r="DT1114" s="13">
        <v>10.403752559435047</v>
      </c>
      <c r="DU1114" s="13">
        <v>100.00059671892137</v>
      </c>
      <c r="DV1114" s="13">
        <v>14.463210795397696</v>
      </c>
      <c r="DW1114" s="13">
        <v>4.5701495541757815</v>
      </c>
      <c r="DX1114" s="13">
        <v>737.87566226909814</v>
      </c>
      <c r="DY1114" s="13">
        <v>1041.3645509130677</v>
      </c>
      <c r="DZ1114" s="13">
        <v>181.58428908941238</v>
      </c>
      <c r="EA1114" s="13">
        <v>256.00726002635054</v>
      </c>
      <c r="EB1114" s="13">
        <v>19.343074682643724</v>
      </c>
      <c r="EC1114" s="13">
        <v>1059.7793605573684</v>
      </c>
      <c r="ED1114" s="13">
        <v>4.6848701680001597</v>
      </c>
      <c r="EE1114" s="13">
        <v>2.0883091955615902E-2</v>
      </c>
      <c r="EF1114" s="13">
        <v>500</v>
      </c>
      <c r="EG1114" s="13">
        <v>10696.448390677026</v>
      </c>
      <c r="EH1114" s="13">
        <v>46590.319053690291</v>
      </c>
      <c r="EI1114" s="13">
        <v>3.8547062101150179E-2</v>
      </c>
      <c r="EJ1114" s="13">
        <v>20</v>
      </c>
      <c r="EK1114" s="13">
        <v>2.1816615649929121</v>
      </c>
      <c r="EL1114" s="13">
        <v>5.9320636620986598</v>
      </c>
      <c r="EM1114" s="13">
        <v>7.4999999999999997E-2</v>
      </c>
      <c r="EN1114" s="13">
        <v>23.466666666666665</v>
      </c>
      <c r="EO1114" s="13">
        <v>3.2842697302068104E-2</v>
      </c>
    </row>
    <row r="1115" spans="1:145">
      <c r="A1115" s="12">
        <v>40477.720833333333</v>
      </c>
      <c r="B1115" s="13">
        <v>24</v>
      </c>
      <c r="C1115" s="13" t="s">
        <v>78</v>
      </c>
      <c r="D1115" s="13" t="s">
        <v>79</v>
      </c>
      <c r="E1115" s="12">
        <v>40477.712500000001</v>
      </c>
      <c r="F1115" s="12">
        <v>40477.73333333333</v>
      </c>
      <c r="G1115" s="13" t="s">
        <v>28</v>
      </c>
      <c r="H1115" s="13">
        <v>2</v>
      </c>
      <c r="I1115" s="13">
        <v>1</v>
      </c>
      <c r="J1115" s="13" t="s">
        <v>255</v>
      </c>
      <c r="K1115" s="13">
        <v>5</v>
      </c>
      <c r="L1115" s="13" t="s">
        <v>255</v>
      </c>
      <c r="M1115" s="13">
        <v>548686</v>
      </c>
      <c r="N1115" s="13">
        <v>548687</v>
      </c>
      <c r="O1115" s="13" t="s">
        <v>255</v>
      </c>
      <c r="P1115" s="13">
        <v>1.6046541494294898E-2</v>
      </c>
      <c r="Q1115" s="13">
        <v>1.4286044320117266E-2</v>
      </c>
      <c r="R1115" s="13">
        <v>1.7313504576994738</v>
      </c>
      <c r="S1115" s="13" t="s">
        <v>255</v>
      </c>
      <c r="T1115" s="13">
        <v>0.99705569929385729</v>
      </c>
      <c r="U1115" s="13">
        <v>0.95526546020254155</v>
      </c>
      <c r="V1115" s="13" t="s">
        <v>255</v>
      </c>
      <c r="W1115" s="13" t="s">
        <v>255</v>
      </c>
      <c r="X1115" s="13">
        <v>1.8388611628858746</v>
      </c>
      <c r="Y1115" s="13">
        <v>2.8622332406641887E-2</v>
      </c>
      <c r="Z1115" s="13">
        <v>32.320628287496525</v>
      </c>
      <c r="AA1115" s="13">
        <v>4.9341871735140777E-2</v>
      </c>
      <c r="AB1115" s="13">
        <v>2.5680005782157227E-3</v>
      </c>
      <c r="AC1115" s="13">
        <v>56.157914396859169</v>
      </c>
      <c r="AD1115" s="13" t="s">
        <v>255</v>
      </c>
      <c r="AE1115" s="13">
        <v>5.5931229789758397E-2</v>
      </c>
      <c r="AF1115" s="13">
        <v>5.5775137603505609</v>
      </c>
      <c r="AG1115" s="13" t="s">
        <v>255</v>
      </c>
      <c r="AH1115" s="13" t="s">
        <v>255</v>
      </c>
      <c r="AI1115" s="13">
        <v>0.24213269930226078</v>
      </c>
      <c r="AJ1115" s="13">
        <v>1.307877450695393E-2</v>
      </c>
      <c r="AK1115" s="13" t="s">
        <v>255</v>
      </c>
      <c r="AL1115" s="13">
        <v>100</v>
      </c>
      <c r="AM1115" s="13">
        <v>900</v>
      </c>
      <c r="AN1115" s="13">
        <v>5.4953399999999997</v>
      </c>
      <c r="AO1115" s="13">
        <v>1.9839500000000001</v>
      </c>
      <c r="AP1115" s="13">
        <v>5790.01</v>
      </c>
      <c r="AQ1115" s="13">
        <v>151.77699999999999</v>
      </c>
      <c r="AR1115" s="13" t="s">
        <v>255</v>
      </c>
      <c r="AS1115" s="13" t="s">
        <v>255</v>
      </c>
      <c r="AT1115" s="13">
        <v>8.4916</v>
      </c>
      <c r="AU1115" s="13">
        <v>3.4445800000000002</v>
      </c>
      <c r="AV1115" s="13">
        <v>25.014500000000002</v>
      </c>
      <c r="AW1115" s="13">
        <v>1.03233</v>
      </c>
      <c r="AX1115" s="13" t="s">
        <v>255</v>
      </c>
      <c r="AY1115" s="13" t="s">
        <v>255</v>
      </c>
      <c r="AZ1115" s="13">
        <v>112270</v>
      </c>
      <c r="BA1115" s="13">
        <v>2373.92</v>
      </c>
      <c r="BB1115" s="13" t="s">
        <v>255</v>
      </c>
      <c r="BC1115" s="13" t="s">
        <v>255</v>
      </c>
      <c r="BD1115" s="13" t="s">
        <v>255</v>
      </c>
      <c r="BE1115" s="13" t="s">
        <v>255</v>
      </c>
      <c r="BF1115" s="13">
        <v>159.30600000000001</v>
      </c>
      <c r="BG1115" s="13">
        <v>18.1905</v>
      </c>
      <c r="BH1115" s="13">
        <v>52.9129</v>
      </c>
      <c r="BI1115" s="13">
        <v>11.4085</v>
      </c>
      <c r="BJ1115" s="13" t="s">
        <v>255</v>
      </c>
      <c r="BK1115" s="13" t="s">
        <v>255</v>
      </c>
      <c r="BL1115" s="13">
        <v>52.906599999999997</v>
      </c>
      <c r="BM1115" s="13">
        <v>4.9225700000000003</v>
      </c>
      <c r="BN1115" s="13">
        <v>5990.12</v>
      </c>
      <c r="BO1115" s="13">
        <v>374.01799999999997</v>
      </c>
      <c r="BP1115" s="13">
        <v>10.0595</v>
      </c>
      <c r="BQ1115" s="13">
        <v>0.97447300000000003</v>
      </c>
      <c r="BR1115" s="13">
        <v>643.41700000000003</v>
      </c>
      <c r="BS1115" s="13">
        <v>12.709</v>
      </c>
      <c r="BT1115" s="13">
        <v>1557.7</v>
      </c>
      <c r="BU1115" s="13">
        <v>432.44299999999998</v>
      </c>
      <c r="BV1115" s="13" t="s">
        <v>255</v>
      </c>
      <c r="BW1115" s="13" t="s">
        <v>255</v>
      </c>
      <c r="BX1115" s="13">
        <v>11219</v>
      </c>
      <c r="BY1115" s="13">
        <v>2827.4</v>
      </c>
      <c r="BZ1115" s="13">
        <v>181.78800000000001</v>
      </c>
      <c r="CA1115" s="13">
        <v>3.5474700000000001</v>
      </c>
      <c r="CB1115" s="13" t="s">
        <v>255</v>
      </c>
      <c r="CC1115" s="13" t="s">
        <v>255</v>
      </c>
      <c r="CD1115" s="13" t="s">
        <v>255</v>
      </c>
      <c r="CE1115" s="13" t="s">
        <v>255</v>
      </c>
      <c r="CF1115" s="13">
        <v>1316.5633544921875</v>
      </c>
      <c r="CG1115" s="13">
        <v>6.8513345718383789</v>
      </c>
      <c r="CH1115" s="13">
        <v>36.890201568603516</v>
      </c>
      <c r="CI1115" s="13">
        <v>85.27264404296875</v>
      </c>
      <c r="CJ1115" s="13">
        <v>13.872566223144531</v>
      </c>
      <c r="CK1115" s="13">
        <v>216.52008056640625</v>
      </c>
      <c r="CL1115" s="13">
        <v>4940.90234375</v>
      </c>
      <c r="CM1115" s="13">
        <v>3.7397129535675049</v>
      </c>
      <c r="CN1115" s="13">
        <v>196.90879821777344</v>
      </c>
      <c r="CO1115" s="13">
        <v>15.99069881439209</v>
      </c>
      <c r="CP1115" s="13">
        <v>61.147189210871751</v>
      </c>
      <c r="CQ1115" s="13">
        <v>947.54394000000002</v>
      </c>
      <c r="CR1115" s="13">
        <v>16.48602</v>
      </c>
      <c r="CS1115" s="13" t="s">
        <v>255</v>
      </c>
      <c r="CT1115" s="13">
        <v>33.9664</v>
      </c>
      <c r="CU1115" s="13">
        <v>50.029000000000003</v>
      </c>
      <c r="CV1115" s="13" t="s">
        <v>255</v>
      </c>
      <c r="CW1115" s="13" t="s">
        <v>255</v>
      </c>
      <c r="CX1115" s="13">
        <v>637.22400000000005</v>
      </c>
      <c r="CY1115" s="13">
        <v>158.73869999999999</v>
      </c>
      <c r="CZ1115" s="13" t="s">
        <v>255</v>
      </c>
      <c r="DA1115" s="13">
        <v>264.53300000000002</v>
      </c>
      <c r="DB1115" s="13">
        <v>643.41700000000003</v>
      </c>
      <c r="DC1115" s="13">
        <v>1804.3941199999999</v>
      </c>
      <c r="DD1115" s="13">
        <v>61.714744647611496</v>
      </c>
      <c r="DE1115" s="13">
        <v>5.2123569212489267</v>
      </c>
      <c r="DF1115" s="13">
        <v>9.9258153453473259</v>
      </c>
      <c r="DG1115" s="13">
        <v>0.84959070598565878</v>
      </c>
      <c r="DH1115" s="13">
        <v>0.90854376562863925</v>
      </c>
      <c r="DI1115" s="13">
        <v>0.86335711968204187</v>
      </c>
      <c r="DJ1115" s="13">
        <v>0.92326543013225804</v>
      </c>
      <c r="DK1115" s="13">
        <v>36585.528949213687</v>
      </c>
      <c r="DL1115" s="13">
        <v>4.6582142223191951</v>
      </c>
      <c r="DM1115" s="13">
        <v>105700.21384659407</v>
      </c>
      <c r="DN1115" s="13">
        <v>3.7528785279427428</v>
      </c>
      <c r="DO1115" s="13">
        <v>2.8891262989069295</v>
      </c>
      <c r="DP1115" s="13">
        <v>0.36794619369506837</v>
      </c>
      <c r="DQ1115" s="13">
        <v>484.42447504381136</v>
      </c>
      <c r="DR1115" s="13">
        <v>10363.242792973877</v>
      </c>
      <c r="DS1115" s="13">
        <v>10.199530779907734</v>
      </c>
      <c r="DT1115" s="13">
        <v>10.199530779907736</v>
      </c>
      <c r="DU1115" s="13">
        <v>100.00059671892137</v>
      </c>
      <c r="DV1115" s="13">
        <v>14.463210795397696</v>
      </c>
      <c r="DW1115" s="13">
        <v>4.6582142223191951</v>
      </c>
      <c r="DX1115" s="13">
        <v>737.87566226909814</v>
      </c>
      <c r="DY1115" s="13">
        <v>1041.3645509130677</v>
      </c>
      <c r="DZ1115" s="13">
        <v>184.41922931054887</v>
      </c>
      <c r="EA1115" s="13">
        <v>260.00828116069141</v>
      </c>
      <c r="EB1115" s="13">
        <v>19.343074682643724</v>
      </c>
      <c r="EC1115" s="13">
        <v>1076.6611782140476</v>
      </c>
      <c r="ED1115" s="13">
        <v>4.5890967778237428</v>
      </c>
      <c r="EE1115" s="13">
        <v>3.5204772501800144E-3</v>
      </c>
      <c r="EF1115" s="13">
        <v>500</v>
      </c>
      <c r="EG1115" s="13">
        <v>10696.448390677026</v>
      </c>
      <c r="EH1115" s="13">
        <v>47281.977339890713</v>
      </c>
      <c r="EI1115" s="13">
        <v>3.8419783957715212E-2</v>
      </c>
      <c r="EJ1115" s="13">
        <v>20</v>
      </c>
      <c r="EK1115" s="13">
        <v>2.1816615649929121</v>
      </c>
      <c r="EL1115" s="13">
        <v>6.0201283302420725</v>
      </c>
      <c r="EM1115" s="13">
        <v>7.4999999999999997E-2</v>
      </c>
      <c r="EN1115" s="13">
        <v>23.453024927775065</v>
      </c>
      <c r="EO1115" s="13">
        <v>3.3752614793988077E-2</v>
      </c>
    </row>
    <row r="1116" spans="1:145">
      <c r="A1116" s="12">
        <v>40477.72152777778</v>
      </c>
      <c r="B1116" s="13">
        <v>24</v>
      </c>
      <c r="C1116" s="13" t="s">
        <v>78</v>
      </c>
      <c r="D1116" s="13" t="s">
        <v>79</v>
      </c>
      <c r="E1116" s="12">
        <v>40477.712500000001</v>
      </c>
      <c r="F1116" s="12">
        <v>40477.73333333333</v>
      </c>
      <c r="G1116" s="13" t="s">
        <v>28</v>
      </c>
      <c r="H1116" s="13">
        <v>2</v>
      </c>
      <c r="I1116" s="13">
        <v>1</v>
      </c>
      <c r="J1116" s="13" t="s">
        <v>255</v>
      </c>
      <c r="K1116" s="13">
        <v>5</v>
      </c>
      <c r="L1116" s="13" t="s">
        <v>255</v>
      </c>
      <c r="M1116" s="13">
        <v>548686</v>
      </c>
      <c r="N1116" s="13">
        <v>548687</v>
      </c>
      <c r="O1116" s="13" t="s">
        <v>255</v>
      </c>
      <c r="P1116" s="13">
        <v>1.6046541494294898E-2</v>
      </c>
      <c r="Q1116" s="13">
        <v>1.4286044320117266E-2</v>
      </c>
      <c r="R1116" s="13">
        <v>1.7313504576994738</v>
      </c>
      <c r="S1116" s="13" t="s">
        <v>255</v>
      </c>
      <c r="T1116" s="13">
        <v>0.99705569929385729</v>
      </c>
      <c r="U1116" s="13">
        <v>0.95526546020254155</v>
      </c>
      <c r="V1116" s="13" t="s">
        <v>255</v>
      </c>
      <c r="W1116" s="13" t="s">
        <v>255</v>
      </c>
      <c r="X1116" s="13">
        <v>1.8388611628858746</v>
      </c>
      <c r="Y1116" s="13">
        <v>2.8622332406641887E-2</v>
      </c>
      <c r="Z1116" s="13">
        <v>32.320628287496525</v>
      </c>
      <c r="AA1116" s="13">
        <v>4.9341871735140777E-2</v>
      </c>
      <c r="AB1116" s="13">
        <v>2.5680005782157227E-3</v>
      </c>
      <c r="AC1116" s="13">
        <v>56.157914396859169</v>
      </c>
      <c r="AD1116" s="13" t="s">
        <v>255</v>
      </c>
      <c r="AE1116" s="13">
        <v>5.5931229789758397E-2</v>
      </c>
      <c r="AF1116" s="13">
        <v>5.5775137603505609</v>
      </c>
      <c r="AG1116" s="13" t="s">
        <v>255</v>
      </c>
      <c r="AH1116" s="13" t="s">
        <v>255</v>
      </c>
      <c r="AI1116" s="13">
        <v>0.24213269930226078</v>
      </c>
      <c r="AJ1116" s="13">
        <v>1.307877450695393E-2</v>
      </c>
      <c r="AK1116" s="13" t="s">
        <v>255</v>
      </c>
      <c r="AL1116" s="13">
        <v>100</v>
      </c>
      <c r="AM1116" s="13">
        <v>900</v>
      </c>
      <c r="AN1116" s="13">
        <v>0.44290400000000002</v>
      </c>
      <c r="AO1116" s="13">
        <v>0.16884199999999999</v>
      </c>
      <c r="AP1116" s="13" t="s">
        <v>255</v>
      </c>
      <c r="AQ1116" s="13" t="s">
        <v>255</v>
      </c>
      <c r="AR1116" s="13" t="s">
        <v>255</v>
      </c>
      <c r="AS1116" s="13" t="s">
        <v>255</v>
      </c>
      <c r="AT1116" s="13" t="s">
        <v>255</v>
      </c>
      <c r="AU1116" s="13" t="s">
        <v>255</v>
      </c>
      <c r="AV1116" s="13" t="s">
        <v>255</v>
      </c>
      <c r="AW1116" s="13" t="s">
        <v>255</v>
      </c>
      <c r="AX1116" s="13" t="s">
        <v>255</v>
      </c>
      <c r="AY1116" s="13" t="s">
        <v>255</v>
      </c>
      <c r="AZ1116" s="13" t="s">
        <v>255</v>
      </c>
      <c r="BA1116" s="13" t="s">
        <v>255</v>
      </c>
      <c r="BB1116" s="13">
        <v>0.27952199999999999</v>
      </c>
      <c r="BC1116" s="13">
        <v>6.1870099999999997E-2</v>
      </c>
      <c r="BD1116" s="13" t="s">
        <v>255</v>
      </c>
      <c r="BE1116" s="13" t="s">
        <v>255</v>
      </c>
      <c r="BF1116" s="13" t="s">
        <v>255</v>
      </c>
      <c r="BG1116" s="13" t="s">
        <v>255</v>
      </c>
      <c r="BH1116" s="13" t="s">
        <v>255</v>
      </c>
      <c r="BI1116" s="13" t="s">
        <v>255</v>
      </c>
      <c r="BJ1116" s="13">
        <v>2.8184499999999999</v>
      </c>
      <c r="BK1116" s="13">
        <v>0.78983800000000004</v>
      </c>
      <c r="BL1116" s="13" t="s">
        <v>255</v>
      </c>
      <c r="BM1116" s="13" t="s">
        <v>255</v>
      </c>
      <c r="BN1116" s="13" t="s">
        <v>255</v>
      </c>
      <c r="BO1116" s="13" t="s">
        <v>255</v>
      </c>
      <c r="BP1116" s="13" t="s">
        <v>255</v>
      </c>
      <c r="BQ1116" s="13" t="s">
        <v>255</v>
      </c>
      <c r="BR1116" s="13" t="s">
        <v>255</v>
      </c>
      <c r="BS1116" s="13" t="s">
        <v>255</v>
      </c>
      <c r="BT1116" s="13">
        <v>2267.16</v>
      </c>
      <c r="BU1116" s="13">
        <v>313.07100000000003</v>
      </c>
      <c r="BV1116" s="13" t="s">
        <v>255</v>
      </c>
      <c r="BW1116" s="13" t="s">
        <v>255</v>
      </c>
      <c r="BX1116" s="13" t="s">
        <v>255</v>
      </c>
      <c r="BY1116" s="13" t="s">
        <v>255</v>
      </c>
      <c r="BZ1116" s="13" t="s">
        <v>255</v>
      </c>
      <c r="CA1116" s="13" t="s">
        <v>255</v>
      </c>
      <c r="CB1116" s="13" t="s">
        <v>255</v>
      </c>
      <c r="CC1116" s="13" t="s">
        <v>255</v>
      </c>
      <c r="CD1116" s="13" t="s">
        <v>255</v>
      </c>
      <c r="CE1116" s="13" t="s">
        <v>255</v>
      </c>
      <c r="CF1116" s="13">
        <v>1299.3651123046875</v>
      </c>
      <c r="CG1116" s="13">
        <v>7.1442098617553711</v>
      </c>
      <c r="CH1116" s="13">
        <v>38.608589172363281</v>
      </c>
      <c r="CI1116" s="13">
        <v>85.176612854003906</v>
      </c>
      <c r="CJ1116" s="13">
        <v>13.872391700744629</v>
      </c>
      <c r="CK1116" s="13">
        <v>226.05575561523437</v>
      </c>
      <c r="CL1116" s="13">
        <v>4922.51171875</v>
      </c>
      <c r="CM1116" s="13">
        <v>3.7437009811401367</v>
      </c>
      <c r="CN1116" s="13">
        <v>199.90950012207031</v>
      </c>
      <c r="CO1116" s="13">
        <v>15.382040023803711</v>
      </c>
      <c r="CP1116" s="13">
        <v>61.147189210871751</v>
      </c>
      <c r="CQ1116" s="13">
        <v>3.2613539999999999</v>
      </c>
      <c r="CR1116" s="13">
        <v>1.3287120000000001</v>
      </c>
      <c r="CS1116" s="13" t="s">
        <v>255</v>
      </c>
      <c r="CT1116" s="13" t="s">
        <v>255</v>
      </c>
      <c r="CU1116" s="13" t="s">
        <v>255</v>
      </c>
      <c r="CV1116" s="13" t="s">
        <v>255</v>
      </c>
      <c r="CW1116" s="13" t="s">
        <v>255</v>
      </c>
      <c r="CX1116" s="13" t="s">
        <v>255</v>
      </c>
      <c r="CY1116" s="13" t="s">
        <v>255</v>
      </c>
      <c r="CZ1116" s="13">
        <v>11.2738</v>
      </c>
      <c r="DA1116" s="13" t="s">
        <v>255</v>
      </c>
      <c r="DB1116" s="13" t="s">
        <v>255</v>
      </c>
      <c r="DC1116" s="13">
        <v>12.602511999999999</v>
      </c>
      <c r="DD1116" s="13" t="s">
        <v>255</v>
      </c>
      <c r="DE1116" s="13" t="s">
        <v>255</v>
      </c>
      <c r="DF1116" s="13" t="s">
        <v>255</v>
      </c>
      <c r="DG1116" s="13" t="s">
        <v>255</v>
      </c>
      <c r="DH1116" s="13" t="s">
        <v>255</v>
      </c>
      <c r="DI1116" s="13" t="s">
        <v>255</v>
      </c>
      <c r="DJ1116" s="13" t="s">
        <v>255</v>
      </c>
      <c r="DK1116" s="13">
        <v>36108.067130671487</v>
      </c>
      <c r="DL1116" s="13">
        <v>4.5974218954722854</v>
      </c>
      <c r="DM1116" s="13">
        <v>105306.78510422447</v>
      </c>
      <c r="DN1116" s="13">
        <v>3.7883976352258122</v>
      </c>
      <c r="DO1116" s="13">
        <v>2.9164337355175989</v>
      </c>
      <c r="DP1116" s="13">
        <v>0.36794502439498905</v>
      </c>
      <c r="DQ1116" s="13">
        <v>478.09492794494594</v>
      </c>
      <c r="DR1116" s="13">
        <v>10227.835445215131</v>
      </c>
      <c r="DS1116" s="13">
        <v>10.296096927672995</v>
      </c>
      <c r="DT1116" s="13">
        <v>10.296096927672997</v>
      </c>
      <c r="DU1116" s="13">
        <v>100.00059671892137</v>
      </c>
      <c r="DV1116" s="13">
        <v>14.463210795397696</v>
      </c>
      <c r="DW1116" s="13">
        <v>4.5974218954722854</v>
      </c>
      <c r="DX1116" s="13">
        <v>737.87566226909814</v>
      </c>
      <c r="DY1116" s="13">
        <v>1041.3645509130677</v>
      </c>
      <c r="DZ1116" s="13">
        <v>183.12568255111901</v>
      </c>
      <c r="EA1116" s="13">
        <v>258.18109936890102</v>
      </c>
      <c r="EB1116" s="13">
        <v>19.343074682643724</v>
      </c>
      <c r="EC1116" s="13">
        <v>1062.5967736157997</v>
      </c>
      <c r="ED1116" s="13">
        <v>4.6325302701604283</v>
      </c>
      <c r="EE1116" s="13">
        <v>1.1939162425323615E-2</v>
      </c>
      <c r="EF1116" s="13">
        <v>500</v>
      </c>
      <c r="EG1116" s="13">
        <v>10696.448390677026</v>
      </c>
      <c r="EH1116" s="13">
        <v>46804.515521348512</v>
      </c>
      <c r="EI1116" s="13">
        <v>3.844426317123098E-2</v>
      </c>
      <c r="EJ1116" s="13">
        <v>20</v>
      </c>
      <c r="EK1116" s="13">
        <v>2.1816615649929121</v>
      </c>
      <c r="EL1116" s="13">
        <v>5.9593360033951628</v>
      </c>
      <c r="EM1116" s="13">
        <v>7.4999999999999997E-2</v>
      </c>
      <c r="EN1116" s="13">
        <v>22.560325368245444</v>
      </c>
      <c r="EO1116" s="13">
        <v>3.5766406333606934E-2</v>
      </c>
    </row>
    <row r="1117" spans="1:145">
      <c r="A1117" s="12">
        <v>40477.722222222219</v>
      </c>
      <c r="B1117" s="13">
        <v>24</v>
      </c>
      <c r="C1117" s="13" t="s">
        <v>78</v>
      </c>
      <c r="D1117" s="13" t="s">
        <v>79</v>
      </c>
      <c r="E1117" s="12">
        <v>40477.712500000001</v>
      </c>
      <c r="F1117" s="12">
        <v>40477.73333333333</v>
      </c>
      <c r="G1117" s="13" t="s">
        <v>28</v>
      </c>
      <c r="H1117" s="13">
        <v>2</v>
      </c>
      <c r="I1117" s="13">
        <v>1</v>
      </c>
      <c r="J1117" s="13" t="s">
        <v>255</v>
      </c>
      <c r="K1117" s="13">
        <v>5</v>
      </c>
      <c r="L1117" s="13" t="s">
        <v>255</v>
      </c>
      <c r="M1117" s="13">
        <v>548686</v>
      </c>
      <c r="N1117" s="13">
        <v>548687</v>
      </c>
      <c r="O1117" s="13" t="s">
        <v>255</v>
      </c>
      <c r="P1117" s="13">
        <v>1.6046541494294898E-2</v>
      </c>
      <c r="Q1117" s="13">
        <v>1.4286044320117266E-2</v>
      </c>
      <c r="R1117" s="13">
        <v>1.7313504576994738</v>
      </c>
      <c r="S1117" s="13" t="s">
        <v>255</v>
      </c>
      <c r="T1117" s="13">
        <v>0.99705569929385729</v>
      </c>
      <c r="U1117" s="13">
        <v>0.95526546020254155</v>
      </c>
      <c r="V1117" s="13" t="s">
        <v>255</v>
      </c>
      <c r="W1117" s="13" t="s">
        <v>255</v>
      </c>
      <c r="X1117" s="13">
        <v>1.8388611628858746</v>
      </c>
      <c r="Y1117" s="13">
        <v>2.8622332406641887E-2</v>
      </c>
      <c r="Z1117" s="13">
        <v>32.320628287496525</v>
      </c>
      <c r="AA1117" s="13">
        <v>4.9341871735140777E-2</v>
      </c>
      <c r="AB1117" s="13">
        <v>2.5680005782157227E-3</v>
      </c>
      <c r="AC1117" s="13">
        <v>56.157914396859169</v>
      </c>
      <c r="AD1117" s="13" t="s">
        <v>255</v>
      </c>
      <c r="AE1117" s="13">
        <v>5.5931229789758397E-2</v>
      </c>
      <c r="AF1117" s="13">
        <v>5.5775137603505609</v>
      </c>
      <c r="AG1117" s="13" t="s">
        <v>255</v>
      </c>
      <c r="AH1117" s="13" t="s">
        <v>255</v>
      </c>
      <c r="AI1117" s="13">
        <v>0.24213269930226078</v>
      </c>
      <c r="AJ1117" s="13">
        <v>1.307877450695393E-2</v>
      </c>
      <c r="AK1117" s="13" t="s">
        <v>255</v>
      </c>
      <c r="AL1117" s="13">
        <v>100</v>
      </c>
      <c r="AM1117" s="13">
        <v>900</v>
      </c>
      <c r="AN1117" s="13" t="s">
        <v>255</v>
      </c>
      <c r="AO1117" s="13" t="s">
        <v>255</v>
      </c>
      <c r="AP1117" s="13">
        <v>8948.44</v>
      </c>
      <c r="AQ1117" s="13">
        <v>160.44</v>
      </c>
      <c r="AR1117" s="13" t="s">
        <v>255</v>
      </c>
      <c r="AS1117" s="13" t="s">
        <v>255</v>
      </c>
      <c r="AT1117" s="13">
        <v>8.1005500000000001</v>
      </c>
      <c r="AU1117" s="13">
        <v>2.9145099999999999</v>
      </c>
      <c r="AV1117" s="13">
        <v>15.589600000000001</v>
      </c>
      <c r="AW1117" s="13">
        <v>0.82278799999999996</v>
      </c>
      <c r="AX1117" s="13" t="s">
        <v>255</v>
      </c>
      <c r="AY1117" s="13" t="s">
        <v>255</v>
      </c>
      <c r="AZ1117" s="13">
        <v>140598</v>
      </c>
      <c r="BA1117" s="13">
        <v>2320.2600000000002</v>
      </c>
      <c r="BB1117" s="13" t="s">
        <v>255</v>
      </c>
      <c r="BC1117" s="13" t="s">
        <v>255</v>
      </c>
      <c r="BD1117" s="13" t="s">
        <v>255</v>
      </c>
      <c r="BE1117" s="13" t="s">
        <v>255</v>
      </c>
      <c r="BF1117" s="13">
        <v>78.446899999999999</v>
      </c>
      <c r="BG1117" s="13">
        <v>11.133800000000001</v>
      </c>
      <c r="BH1117" s="13">
        <v>17.947600000000001</v>
      </c>
      <c r="BI1117" s="13">
        <v>7.3676500000000003</v>
      </c>
      <c r="BJ1117" s="13" t="s">
        <v>255</v>
      </c>
      <c r="BK1117" s="13" t="s">
        <v>255</v>
      </c>
      <c r="BL1117" s="13">
        <v>25.2423</v>
      </c>
      <c r="BM1117" s="13">
        <v>2.9861300000000002</v>
      </c>
      <c r="BN1117" s="13">
        <v>10145.6</v>
      </c>
      <c r="BO1117" s="13">
        <v>299.16699999999997</v>
      </c>
      <c r="BP1117" s="13">
        <v>9.4184999999999999</v>
      </c>
      <c r="BQ1117" s="13">
        <v>0.95215700000000003</v>
      </c>
      <c r="BR1117" s="13">
        <v>382.45100000000002</v>
      </c>
      <c r="BS1117" s="13">
        <v>7.2340600000000004</v>
      </c>
      <c r="BT1117" s="13">
        <v>4236.01</v>
      </c>
      <c r="BU1117" s="13">
        <v>509.35500000000002</v>
      </c>
      <c r="BV1117" s="13" t="s">
        <v>255</v>
      </c>
      <c r="BW1117" s="13" t="s">
        <v>255</v>
      </c>
      <c r="BX1117" s="13">
        <v>13129.1</v>
      </c>
      <c r="BY1117" s="13">
        <v>1522.92</v>
      </c>
      <c r="BZ1117" s="13">
        <v>141.345</v>
      </c>
      <c r="CA1117" s="13">
        <v>1.5500700000000001</v>
      </c>
      <c r="CB1117" s="13">
        <v>4.7783699999999998</v>
      </c>
      <c r="CC1117" s="13">
        <v>1.72011</v>
      </c>
      <c r="CD1117" s="13" t="s">
        <v>255</v>
      </c>
      <c r="CE1117" s="13" t="s">
        <v>255</v>
      </c>
      <c r="CF1117" s="13">
        <v>1293.9422607421875</v>
      </c>
      <c r="CG1117" s="13">
        <v>7.0505008697509766</v>
      </c>
      <c r="CH1117" s="13">
        <v>37.763729095458984</v>
      </c>
      <c r="CI1117" s="13">
        <v>85.095603942871094</v>
      </c>
      <c r="CJ1117" s="13">
        <v>13.928868293762207</v>
      </c>
      <c r="CK1117" s="13">
        <v>228.41070556640625</v>
      </c>
      <c r="CL1117" s="13">
        <v>4890.4345703125</v>
      </c>
      <c r="CM1117" s="13">
        <v>3.7334170341491699</v>
      </c>
      <c r="CN1117" s="13">
        <v>202.86338806152344</v>
      </c>
      <c r="CO1117" s="13">
        <v>15.627494812011719</v>
      </c>
      <c r="CP1117" s="13">
        <v>61.147189210871751</v>
      </c>
      <c r="CQ1117" s="13">
        <v>527.77795000000003</v>
      </c>
      <c r="CR1117" s="13" t="s">
        <v>255</v>
      </c>
      <c r="CS1117" s="13" t="s">
        <v>255</v>
      </c>
      <c r="CT1117" s="13">
        <v>32.402200000000001</v>
      </c>
      <c r="CU1117" s="13">
        <v>31.179200000000002</v>
      </c>
      <c r="CV1117" s="13" t="s">
        <v>255</v>
      </c>
      <c r="CW1117" s="13" t="s">
        <v>255</v>
      </c>
      <c r="CX1117" s="13">
        <v>313.7876</v>
      </c>
      <c r="CY1117" s="13">
        <v>53.842800000000004</v>
      </c>
      <c r="CZ1117" s="13" t="s">
        <v>255</v>
      </c>
      <c r="DA1117" s="13">
        <v>126.2115</v>
      </c>
      <c r="DB1117" s="13">
        <v>382.45100000000002</v>
      </c>
      <c r="DC1117" s="13">
        <v>939.87430000000006</v>
      </c>
      <c r="DD1117" s="13">
        <v>92.886907920336768</v>
      </c>
      <c r="DE1117" s="13">
        <v>3.7339697194807036</v>
      </c>
      <c r="DF1117" s="13">
        <v>6.6495051116063539</v>
      </c>
      <c r="DG1117" s="13">
        <v>0.92391308899019609</v>
      </c>
      <c r="DH1117" s="13">
        <v>0.95150658512877562</v>
      </c>
      <c r="DI1117" s="13">
        <v>0.93385973389070864</v>
      </c>
      <c r="DJ1117" s="13">
        <v>0.96175029553352742</v>
      </c>
      <c r="DK1117" s="13">
        <v>35811.577150133475</v>
      </c>
      <c r="DL1117" s="13">
        <v>4.5596716186884096</v>
      </c>
      <c r="DM1117" s="13">
        <v>104620.56197866086</v>
      </c>
      <c r="DN1117" s="13">
        <v>3.7794843855763811</v>
      </c>
      <c r="DO1117" s="13">
        <v>2.9214173265829184</v>
      </c>
      <c r="DP1117" s="13">
        <v>0.3683234175682068</v>
      </c>
      <c r="DQ1117" s="13">
        <v>476.58923561249424</v>
      </c>
      <c r="DR1117" s="13">
        <v>10195.624324562516</v>
      </c>
      <c r="DS1117" s="13">
        <v>10.261319821937439</v>
      </c>
      <c r="DT1117" s="13">
        <v>10.261319821937439</v>
      </c>
      <c r="DU1117" s="13">
        <v>100.00059671892137</v>
      </c>
      <c r="DV1117" s="13">
        <v>14.463210795397696</v>
      </c>
      <c r="DW1117" s="13">
        <v>4.5596716186884096</v>
      </c>
      <c r="DX1117" s="13">
        <v>737.87566226909814</v>
      </c>
      <c r="DY1117" s="13">
        <v>1041.3645509130677</v>
      </c>
      <c r="DZ1117" s="13">
        <v>183.45239714865795</v>
      </c>
      <c r="EA1117" s="13">
        <v>258.64061449275653</v>
      </c>
      <c r="EB1117" s="13">
        <v>19.343074682643724</v>
      </c>
      <c r="EC1117" s="13">
        <v>1058.1620658346367</v>
      </c>
      <c r="ED1117" s="13">
        <v>4.6216309658153518</v>
      </c>
      <c r="EE1117" s="13">
        <v>1.2339192489303501E-2</v>
      </c>
      <c r="EF1117" s="13">
        <v>500</v>
      </c>
      <c r="EG1117" s="13">
        <v>10696.448390677026</v>
      </c>
      <c r="EH1117" s="13">
        <v>46508.0255408105</v>
      </c>
      <c r="EI1117" s="13">
        <v>3.8572746098799966E-2</v>
      </c>
      <c r="EJ1117" s="13">
        <v>20</v>
      </c>
      <c r="EK1117" s="13">
        <v>2.1816615649929121</v>
      </c>
      <c r="EL1117" s="13">
        <v>5.9215857266112879</v>
      </c>
      <c r="EM1117" s="13">
        <v>7.4999999999999997E-2</v>
      </c>
      <c r="EN1117" s="13">
        <v>22.920325724283853</v>
      </c>
      <c r="EO1117" s="13">
        <v>3.4328416179255056E-2</v>
      </c>
    </row>
    <row r="1118" spans="1:145">
      <c r="A1118" s="12">
        <v>40477.722916666666</v>
      </c>
      <c r="B1118" s="13">
        <v>24</v>
      </c>
      <c r="C1118" s="13" t="s">
        <v>78</v>
      </c>
      <c r="D1118" s="13" t="s">
        <v>79</v>
      </c>
      <c r="E1118" s="12">
        <v>40477.712500000001</v>
      </c>
      <c r="F1118" s="12">
        <v>40477.73333333333</v>
      </c>
      <c r="G1118" s="13" t="s">
        <v>28</v>
      </c>
      <c r="H1118" s="13">
        <v>2</v>
      </c>
      <c r="I1118" s="13">
        <v>1</v>
      </c>
      <c r="J1118" s="13" t="s">
        <v>255</v>
      </c>
      <c r="K1118" s="13">
        <v>5</v>
      </c>
      <c r="L1118" s="13" t="s">
        <v>255</v>
      </c>
      <c r="M1118" s="13">
        <v>548686</v>
      </c>
      <c r="N1118" s="13">
        <v>548687</v>
      </c>
      <c r="O1118" s="13" t="s">
        <v>255</v>
      </c>
      <c r="P1118" s="13">
        <v>1.6046541494294898E-2</v>
      </c>
      <c r="Q1118" s="13">
        <v>1.4286044320117266E-2</v>
      </c>
      <c r="R1118" s="13">
        <v>1.7313504576994738</v>
      </c>
      <c r="S1118" s="13" t="s">
        <v>255</v>
      </c>
      <c r="T1118" s="13">
        <v>0.99705569929385729</v>
      </c>
      <c r="U1118" s="13">
        <v>0.95526546020254155</v>
      </c>
      <c r="V1118" s="13" t="s">
        <v>255</v>
      </c>
      <c r="W1118" s="13" t="s">
        <v>255</v>
      </c>
      <c r="X1118" s="13">
        <v>1.8388611628858746</v>
      </c>
      <c r="Y1118" s="13">
        <v>2.8622332406641887E-2</v>
      </c>
      <c r="Z1118" s="13">
        <v>32.320628287496525</v>
      </c>
      <c r="AA1118" s="13">
        <v>4.9341871735140777E-2</v>
      </c>
      <c r="AB1118" s="13">
        <v>2.5680005782157227E-3</v>
      </c>
      <c r="AC1118" s="13">
        <v>56.157914396859169</v>
      </c>
      <c r="AD1118" s="13" t="s">
        <v>255</v>
      </c>
      <c r="AE1118" s="13">
        <v>5.5931229789758397E-2</v>
      </c>
      <c r="AF1118" s="13">
        <v>5.5775137603505609</v>
      </c>
      <c r="AG1118" s="13" t="s">
        <v>255</v>
      </c>
      <c r="AH1118" s="13" t="s">
        <v>255</v>
      </c>
      <c r="AI1118" s="13">
        <v>0.24213269930226078</v>
      </c>
      <c r="AJ1118" s="13">
        <v>1.307877450695393E-2</v>
      </c>
      <c r="AK1118" s="13" t="s">
        <v>255</v>
      </c>
      <c r="AL1118" s="13">
        <v>100</v>
      </c>
      <c r="AM1118" s="13">
        <v>900</v>
      </c>
      <c r="AN1118" s="13" t="s">
        <v>255</v>
      </c>
      <c r="AO1118" s="13" t="s">
        <v>255</v>
      </c>
      <c r="AP1118" s="13" t="s">
        <v>255</v>
      </c>
      <c r="AQ1118" s="13" t="s">
        <v>255</v>
      </c>
      <c r="AR1118" s="13" t="s">
        <v>255</v>
      </c>
      <c r="AS1118" s="13" t="s">
        <v>255</v>
      </c>
      <c r="AT1118" s="13" t="s">
        <v>255</v>
      </c>
      <c r="AU1118" s="13" t="s">
        <v>255</v>
      </c>
      <c r="AV1118" s="13" t="s">
        <v>255</v>
      </c>
      <c r="AW1118" s="13" t="s">
        <v>255</v>
      </c>
      <c r="AX1118" s="13" t="s">
        <v>255</v>
      </c>
      <c r="AY1118" s="13" t="s">
        <v>255</v>
      </c>
      <c r="AZ1118" s="13" t="s">
        <v>255</v>
      </c>
      <c r="BA1118" s="13" t="s">
        <v>255</v>
      </c>
      <c r="BB1118" s="13" t="s">
        <v>255</v>
      </c>
      <c r="BC1118" s="13" t="s">
        <v>255</v>
      </c>
      <c r="BD1118" s="13" t="s">
        <v>255</v>
      </c>
      <c r="BE1118" s="13" t="s">
        <v>255</v>
      </c>
      <c r="BF1118" s="13" t="s">
        <v>255</v>
      </c>
      <c r="BG1118" s="13" t="s">
        <v>255</v>
      </c>
      <c r="BH1118" s="13" t="s">
        <v>255</v>
      </c>
      <c r="BI1118" s="13" t="s">
        <v>255</v>
      </c>
      <c r="BJ1118" s="13" t="s">
        <v>255</v>
      </c>
      <c r="BK1118" s="13" t="s">
        <v>255</v>
      </c>
      <c r="BL1118" s="13" t="s">
        <v>255</v>
      </c>
      <c r="BM1118" s="13" t="s">
        <v>255</v>
      </c>
      <c r="BN1118" s="13" t="s">
        <v>255</v>
      </c>
      <c r="BO1118" s="13" t="s">
        <v>255</v>
      </c>
      <c r="BP1118" s="13" t="s">
        <v>255</v>
      </c>
      <c r="BQ1118" s="13" t="s">
        <v>255</v>
      </c>
      <c r="BR1118" s="13" t="s">
        <v>255</v>
      </c>
      <c r="BS1118" s="13" t="s">
        <v>255</v>
      </c>
      <c r="BT1118" s="13" t="s">
        <v>255</v>
      </c>
      <c r="BU1118" s="13" t="s">
        <v>255</v>
      </c>
      <c r="BV1118" s="13" t="s">
        <v>255</v>
      </c>
      <c r="BW1118" s="13" t="s">
        <v>255</v>
      </c>
      <c r="BX1118" s="13" t="s">
        <v>255</v>
      </c>
      <c r="BY1118" s="13" t="s">
        <v>255</v>
      </c>
      <c r="BZ1118" s="13" t="s">
        <v>255</v>
      </c>
      <c r="CA1118" s="13" t="s">
        <v>255</v>
      </c>
      <c r="CB1118" s="13" t="s">
        <v>255</v>
      </c>
      <c r="CC1118" s="13" t="s">
        <v>255</v>
      </c>
      <c r="CD1118" s="13" t="s">
        <v>255</v>
      </c>
      <c r="CE1118" s="13" t="s">
        <v>255</v>
      </c>
      <c r="CF1118" s="13">
        <v>1339.4361572265625</v>
      </c>
      <c r="CG1118" s="13">
        <v>7.1924428939819336</v>
      </c>
      <c r="CH1118" s="13">
        <v>38.245452880859375</v>
      </c>
      <c r="CI1118" s="13">
        <v>85.037788391113281</v>
      </c>
      <c r="CJ1118" s="13">
        <v>13.909079551696777</v>
      </c>
      <c r="CK1118" s="13">
        <v>231.54849243164062</v>
      </c>
      <c r="CL1118" s="13">
        <v>4900.0048828125</v>
      </c>
      <c r="CM1118" s="13">
        <v>3.7241103649139404</v>
      </c>
      <c r="CN1118" s="13">
        <v>202.79193115234375</v>
      </c>
      <c r="CO1118" s="13">
        <v>16.009346008300781</v>
      </c>
      <c r="CP1118" s="13">
        <v>61.147189210871751</v>
      </c>
      <c r="CQ1118" s="13" t="s">
        <v>255</v>
      </c>
      <c r="CR1118" s="13" t="s">
        <v>255</v>
      </c>
      <c r="CS1118" s="13" t="s">
        <v>255</v>
      </c>
      <c r="CT1118" s="13" t="s">
        <v>255</v>
      </c>
      <c r="CU1118" s="13" t="s">
        <v>255</v>
      </c>
      <c r="CV1118" s="13" t="s">
        <v>255</v>
      </c>
      <c r="CW1118" s="13" t="s">
        <v>255</v>
      </c>
      <c r="CX1118" s="13" t="s">
        <v>255</v>
      </c>
      <c r="CY1118" s="13" t="s">
        <v>255</v>
      </c>
      <c r="CZ1118" s="13" t="s">
        <v>255</v>
      </c>
      <c r="DA1118" s="13" t="s">
        <v>255</v>
      </c>
      <c r="DB1118" s="13" t="s">
        <v>255</v>
      </c>
      <c r="DC1118" s="13" t="s">
        <v>255</v>
      </c>
      <c r="DD1118" s="13" t="s">
        <v>255</v>
      </c>
      <c r="DE1118" s="13" t="s">
        <v>255</v>
      </c>
      <c r="DF1118" s="13" t="s">
        <v>255</v>
      </c>
      <c r="DG1118" s="13" t="s">
        <v>255</v>
      </c>
      <c r="DH1118" s="13" t="s">
        <v>255</v>
      </c>
      <c r="DI1118" s="13" t="s">
        <v>255</v>
      </c>
      <c r="DJ1118" s="13" t="s">
        <v>255</v>
      </c>
      <c r="DK1118" s="13">
        <v>37123.422631359506</v>
      </c>
      <c r="DL1118" s="13">
        <v>4.726700973016321</v>
      </c>
      <c r="DM1118" s="13">
        <v>104825.29868613867</v>
      </c>
      <c r="DN1118" s="13">
        <v>3.6582593775566381</v>
      </c>
      <c r="DO1118" s="13">
        <v>2.8236970423516103</v>
      </c>
      <c r="DP1118" s="13">
        <v>0.36819083299636846</v>
      </c>
      <c r="DQ1118" s="13">
        <v>493.1681144747028</v>
      </c>
      <c r="DR1118" s="13">
        <v>10550.294568812316</v>
      </c>
      <c r="DS1118" s="13">
        <v>9.9357698500677234</v>
      </c>
      <c r="DT1118" s="13">
        <v>9.9357698500677252</v>
      </c>
      <c r="DU1118" s="13">
        <v>100.00059671892137</v>
      </c>
      <c r="DV1118" s="13">
        <v>14.463210795397696</v>
      </c>
      <c r="DW1118" s="13">
        <v>4.726700973016321</v>
      </c>
      <c r="DX1118" s="13">
        <v>737.87566226909814</v>
      </c>
      <c r="DY1118" s="13">
        <v>1041.3645509130677</v>
      </c>
      <c r="DZ1118" s="13">
        <v>187.96596510588623</v>
      </c>
      <c r="EA1118" s="13">
        <v>265.01329680819532</v>
      </c>
      <c r="EB1118" s="13">
        <v>19.343074682643724</v>
      </c>
      <c r="EC1118" s="13">
        <v>1095.3661335487252</v>
      </c>
      <c r="ED1118" s="13">
        <v>4.4733945415471741</v>
      </c>
      <c r="EE1118" s="13">
        <v>1.7682340453093436E-2</v>
      </c>
      <c r="EF1118" s="13">
        <v>500</v>
      </c>
      <c r="EG1118" s="13">
        <v>10696.448390677026</v>
      </c>
      <c r="EH1118" s="13">
        <v>47819.871022036532</v>
      </c>
      <c r="EI1118" s="13">
        <v>3.8465937233057503E-2</v>
      </c>
      <c r="EJ1118" s="13">
        <v>20</v>
      </c>
      <c r="EK1118" s="13">
        <v>2.1816615649929121</v>
      </c>
      <c r="EL1118" s="13">
        <v>6.0886150809391992</v>
      </c>
      <c r="EM1118" s="13">
        <v>7.4999999999999997E-2</v>
      </c>
      <c r="EN1118" s="13">
        <v>23.480374145507813</v>
      </c>
      <c r="EO1118" s="13">
        <v>3.4485939949044003E-2</v>
      </c>
    </row>
    <row r="1119" spans="1:145">
      <c r="A1119" s="12">
        <v>40477.723611111112</v>
      </c>
      <c r="B1119" s="13">
        <v>24</v>
      </c>
      <c r="C1119" s="13" t="s">
        <v>78</v>
      </c>
      <c r="D1119" s="13" t="s">
        <v>79</v>
      </c>
      <c r="E1119" s="12">
        <v>40477.712500000001</v>
      </c>
      <c r="F1119" s="12">
        <v>40477.73333333333</v>
      </c>
      <c r="G1119" s="13" t="s">
        <v>28</v>
      </c>
      <c r="H1119" s="13">
        <v>2</v>
      </c>
      <c r="I1119" s="13">
        <v>1</v>
      </c>
      <c r="J1119" s="13" t="s">
        <v>255</v>
      </c>
      <c r="K1119" s="13">
        <v>5</v>
      </c>
      <c r="L1119" s="13" t="s">
        <v>255</v>
      </c>
      <c r="M1119" s="13">
        <v>548686</v>
      </c>
      <c r="N1119" s="13">
        <v>548687</v>
      </c>
      <c r="O1119" s="13" t="s">
        <v>255</v>
      </c>
      <c r="P1119" s="13">
        <v>1.6046541494294898E-2</v>
      </c>
      <c r="Q1119" s="13">
        <v>1.4286044320117266E-2</v>
      </c>
      <c r="R1119" s="13">
        <v>1.7313504576994738</v>
      </c>
      <c r="S1119" s="13" t="s">
        <v>255</v>
      </c>
      <c r="T1119" s="13">
        <v>0.99705569929385729</v>
      </c>
      <c r="U1119" s="13">
        <v>0.95526546020254155</v>
      </c>
      <c r="V1119" s="13" t="s">
        <v>255</v>
      </c>
      <c r="W1119" s="13" t="s">
        <v>255</v>
      </c>
      <c r="X1119" s="13">
        <v>1.8388611628858746</v>
      </c>
      <c r="Y1119" s="13">
        <v>2.8622332406641887E-2</v>
      </c>
      <c r="Z1119" s="13">
        <v>32.320628287496525</v>
      </c>
      <c r="AA1119" s="13">
        <v>4.9341871735140777E-2</v>
      </c>
      <c r="AB1119" s="13">
        <v>2.5680005782157227E-3</v>
      </c>
      <c r="AC1119" s="13">
        <v>56.157914396859169</v>
      </c>
      <c r="AD1119" s="13" t="s">
        <v>255</v>
      </c>
      <c r="AE1119" s="13">
        <v>5.5931229789758397E-2</v>
      </c>
      <c r="AF1119" s="13">
        <v>5.5775137603505609</v>
      </c>
      <c r="AG1119" s="13" t="s">
        <v>255</v>
      </c>
      <c r="AH1119" s="13" t="s">
        <v>255</v>
      </c>
      <c r="AI1119" s="13">
        <v>0.24213269930226078</v>
      </c>
      <c r="AJ1119" s="13">
        <v>1.307877450695393E-2</v>
      </c>
      <c r="AK1119" s="13" t="s">
        <v>255</v>
      </c>
      <c r="AL1119" s="13">
        <v>100</v>
      </c>
      <c r="AM1119" s="13">
        <v>900</v>
      </c>
      <c r="AN1119" s="13" t="s">
        <v>255</v>
      </c>
      <c r="AO1119" s="13" t="s">
        <v>255</v>
      </c>
      <c r="AP1119" s="13">
        <v>5719.83</v>
      </c>
      <c r="AQ1119" s="13">
        <v>80.266599999999997</v>
      </c>
      <c r="AR1119" s="13" t="s">
        <v>255</v>
      </c>
      <c r="AS1119" s="13" t="s">
        <v>255</v>
      </c>
      <c r="AT1119" s="13">
        <v>4.8623799999999999</v>
      </c>
      <c r="AU1119" s="13">
        <v>1.74203</v>
      </c>
      <c r="AV1119" s="13">
        <v>16.674399999999999</v>
      </c>
      <c r="AW1119" s="13">
        <v>0.38835700000000001</v>
      </c>
      <c r="AX1119" s="13">
        <v>3.6889699999999999</v>
      </c>
      <c r="AY1119" s="13">
        <v>1.2859499999999999</v>
      </c>
      <c r="AZ1119" s="13">
        <v>70479.3</v>
      </c>
      <c r="BA1119" s="13">
        <v>1647.17</v>
      </c>
      <c r="BB1119" s="13" t="s">
        <v>255</v>
      </c>
      <c r="BC1119" s="13" t="s">
        <v>255</v>
      </c>
      <c r="BD1119" s="13">
        <v>2.39005</v>
      </c>
      <c r="BE1119" s="13">
        <v>0.55812700000000004</v>
      </c>
      <c r="BF1119" s="13">
        <v>58.521799999999999</v>
      </c>
      <c r="BG1119" s="13">
        <v>7.7058099999999996</v>
      </c>
      <c r="BH1119" s="13">
        <v>14.685499999999999</v>
      </c>
      <c r="BI1119" s="13">
        <v>4.9633500000000002</v>
      </c>
      <c r="BJ1119" s="13" t="s">
        <v>255</v>
      </c>
      <c r="BK1119" s="13" t="s">
        <v>255</v>
      </c>
      <c r="BL1119" s="13">
        <v>15.315899999999999</v>
      </c>
      <c r="BM1119" s="13">
        <v>2.0929600000000002</v>
      </c>
      <c r="BN1119" s="13">
        <v>5280.01</v>
      </c>
      <c r="BO1119" s="13">
        <v>201.18</v>
      </c>
      <c r="BP1119" s="13">
        <v>6.5981300000000003</v>
      </c>
      <c r="BQ1119" s="13">
        <v>0.49346299999999998</v>
      </c>
      <c r="BR1119" s="13">
        <v>304.96800000000002</v>
      </c>
      <c r="BS1119" s="13">
        <v>7.2418199999999997</v>
      </c>
      <c r="BT1119" s="13">
        <v>3155.85</v>
      </c>
      <c r="BU1119" s="13">
        <v>562.19100000000003</v>
      </c>
      <c r="BV1119" s="13" t="s">
        <v>255</v>
      </c>
      <c r="BW1119" s="13" t="s">
        <v>255</v>
      </c>
      <c r="BX1119" s="13">
        <v>6608.77</v>
      </c>
      <c r="BY1119" s="13">
        <v>904.95899999999995</v>
      </c>
      <c r="BZ1119" s="13">
        <v>86.013999999999996</v>
      </c>
      <c r="CA1119" s="13">
        <v>0.99860000000000004</v>
      </c>
      <c r="CB1119" s="13">
        <v>2.3008099999999998</v>
      </c>
      <c r="CC1119" s="13">
        <v>1.09314</v>
      </c>
      <c r="CD1119" s="13" t="s">
        <v>255</v>
      </c>
      <c r="CE1119" s="13" t="s">
        <v>255</v>
      </c>
      <c r="CF1119" s="13">
        <v>1314.635986328125</v>
      </c>
      <c r="CG1119" s="13">
        <v>7.1944699287414551</v>
      </c>
      <c r="CH1119" s="13">
        <v>38.400657653808594</v>
      </c>
      <c r="CI1119" s="13">
        <v>84.963340759277344</v>
      </c>
      <c r="CJ1119" s="13">
        <v>13.87286376953125</v>
      </c>
      <c r="CK1119" s="13">
        <v>233.90000915527344</v>
      </c>
      <c r="CL1119" s="13">
        <v>4883.162109375</v>
      </c>
      <c r="CM1119" s="13">
        <v>3.6895632743835449</v>
      </c>
      <c r="CN1119" s="13">
        <v>205.00608825683594</v>
      </c>
      <c r="CO1119" s="13">
        <v>16.589967727661133</v>
      </c>
      <c r="CP1119" s="13">
        <v>61.147189210871751</v>
      </c>
      <c r="CQ1119" s="13">
        <v>421.10700000000003</v>
      </c>
      <c r="CR1119" s="13" t="s">
        <v>255</v>
      </c>
      <c r="CS1119" s="13" t="s">
        <v>255</v>
      </c>
      <c r="CT1119" s="13">
        <v>19.44952</v>
      </c>
      <c r="CU1119" s="13">
        <v>33.348799999999997</v>
      </c>
      <c r="CV1119" s="13">
        <v>11.06691</v>
      </c>
      <c r="CW1119" s="13">
        <v>9.5602</v>
      </c>
      <c r="CX1119" s="13">
        <v>234.0872</v>
      </c>
      <c r="CY1119" s="13">
        <v>44.0565</v>
      </c>
      <c r="CZ1119" s="13" t="s">
        <v>255</v>
      </c>
      <c r="DA1119" s="13">
        <v>76.579499999999996</v>
      </c>
      <c r="DB1119" s="13">
        <v>304.96800000000002</v>
      </c>
      <c r="DC1119" s="13">
        <v>733.11662999999999</v>
      </c>
      <c r="DD1119" s="13">
        <v>76.833654986397576</v>
      </c>
      <c r="DE1119" s="13">
        <v>4.8957960332038972</v>
      </c>
      <c r="DF1119" s="13">
        <v>8.5232244750854509</v>
      </c>
      <c r="DG1119" s="13">
        <v>0.88972245715139575</v>
      </c>
      <c r="DH1119" s="13">
        <v>0.92873401236753061</v>
      </c>
      <c r="DI1119" s="13">
        <v>0.90130231050223408</v>
      </c>
      <c r="DJ1119" s="13">
        <v>0.94082160617693555</v>
      </c>
      <c r="DK1119" s="13">
        <v>36531.186433370145</v>
      </c>
      <c r="DL1119" s="13">
        <v>4.6512951183059554</v>
      </c>
      <c r="DM1119" s="13">
        <v>104464.98297247849</v>
      </c>
      <c r="DN1119" s="13">
        <v>3.7144594854839101</v>
      </c>
      <c r="DO1119" s="13">
        <v>2.8596110110744406</v>
      </c>
      <c r="DP1119" s="13">
        <v>0.36794818725585943</v>
      </c>
      <c r="DQ1119" s="13">
        <v>483.71792807075241</v>
      </c>
      <c r="DR1119" s="13">
        <v>10348.12770650805</v>
      </c>
      <c r="DS1119" s="13">
        <v>10.095061245405711</v>
      </c>
      <c r="DT1119" s="13">
        <v>10.095061245405709</v>
      </c>
      <c r="DU1119" s="13">
        <v>100.00059671892137</v>
      </c>
      <c r="DV1119" s="13">
        <v>14.463210795397696</v>
      </c>
      <c r="DW1119" s="13">
        <v>4.6512951183059554</v>
      </c>
      <c r="DX1119" s="13">
        <v>737.87566226909814</v>
      </c>
      <c r="DY1119" s="13">
        <v>1041.3645509130677</v>
      </c>
      <c r="DZ1119" s="13">
        <v>185.84731713277534</v>
      </c>
      <c r="EA1119" s="13">
        <v>262.02132135736463</v>
      </c>
      <c r="EB1119" s="13">
        <v>19.343074682643724</v>
      </c>
      <c r="EC1119" s="13">
        <v>1075.0850121516312</v>
      </c>
      <c r="ED1119" s="13">
        <v>4.5421171853210369</v>
      </c>
      <c r="EE1119" s="13">
        <v>6.7477392983658468E-3</v>
      </c>
      <c r="EF1119" s="13">
        <v>500</v>
      </c>
      <c r="EG1119" s="13">
        <v>10696.448390677026</v>
      </c>
      <c r="EH1119" s="13">
        <v>47227.634824047171</v>
      </c>
      <c r="EI1119" s="13">
        <v>3.8423181535319151E-2</v>
      </c>
      <c r="EJ1119" s="13">
        <v>20</v>
      </c>
      <c r="EK1119" s="13">
        <v>2.1816615649929121</v>
      </c>
      <c r="EL1119" s="13">
        <v>6.0132092262288328</v>
      </c>
      <c r="EM1119" s="13">
        <v>7.4999999999999997E-2</v>
      </c>
      <c r="EN1119" s="13">
        <v>24.33195266723633</v>
      </c>
      <c r="EO1119" s="13">
        <v>3.1288933745483818E-2</v>
      </c>
    </row>
    <row r="1120" spans="1:145">
      <c r="A1120" s="12">
        <v>40477.724305555559</v>
      </c>
      <c r="B1120" s="13">
        <v>24</v>
      </c>
      <c r="C1120" s="13" t="s">
        <v>78</v>
      </c>
      <c r="D1120" s="13" t="s">
        <v>79</v>
      </c>
      <c r="E1120" s="12">
        <v>40477.712500000001</v>
      </c>
      <c r="F1120" s="12">
        <v>40477.73333333333</v>
      </c>
      <c r="G1120" s="13" t="s">
        <v>28</v>
      </c>
      <c r="H1120" s="13">
        <v>2</v>
      </c>
      <c r="I1120" s="13">
        <v>1</v>
      </c>
      <c r="J1120" s="13" t="s">
        <v>255</v>
      </c>
      <c r="K1120" s="13">
        <v>5</v>
      </c>
      <c r="L1120" s="13" t="s">
        <v>255</v>
      </c>
      <c r="M1120" s="13">
        <v>548686</v>
      </c>
      <c r="N1120" s="13">
        <v>548687</v>
      </c>
      <c r="O1120" s="13" t="s">
        <v>255</v>
      </c>
      <c r="P1120" s="13">
        <v>1.6046541494294898E-2</v>
      </c>
      <c r="Q1120" s="13">
        <v>1.4286044320117266E-2</v>
      </c>
      <c r="R1120" s="13">
        <v>1.7313504576994738</v>
      </c>
      <c r="S1120" s="13" t="s">
        <v>255</v>
      </c>
      <c r="T1120" s="13">
        <v>0.99705569929385729</v>
      </c>
      <c r="U1120" s="13">
        <v>0.95526546020254155</v>
      </c>
      <c r="V1120" s="13" t="s">
        <v>255</v>
      </c>
      <c r="W1120" s="13" t="s">
        <v>255</v>
      </c>
      <c r="X1120" s="13">
        <v>1.8388611628858746</v>
      </c>
      <c r="Y1120" s="13">
        <v>2.8622332406641887E-2</v>
      </c>
      <c r="Z1120" s="13">
        <v>32.320628287496525</v>
      </c>
      <c r="AA1120" s="13">
        <v>4.9341871735140777E-2</v>
      </c>
      <c r="AB1120" s="13">
        <v>2.5680005782157227E-3</v>
      </c>
      <c r="AC1120" s="13">
        <v>56.157914396859169</v>
      </c>
      <c r="AD1120" s="13" t="s">
        <v>255</v>
      </c>
      <c r="AE1120" s="13">
        <v>5.5931229789758397E-2</v>
      </c>
      <c r="AF1120" s="13">
        <v>5.5775137603505609</v>
      </c>
      <c r="AG1120" s="13" t="s">
        <v>255</v>
      </c>
      <c r="AH1120" s="13" t="s">
        <v>255</v>
      </c>
      <c r="AI1120" s="13">
        <v>0.24213269930226078</v>
      </c>
      <c r="AJ1120" s="13">
        <v>1.307877450695393E-2</v>
      </c>
      <c r="AK1120" s="13" t="s">
        <v>255</v>
      </c>
      <c r="AL1120" s="13">
        <v>100</v>
      </c>
      <c r="AM1120" s="13">
        <v>900</v>
      </c>
      <c r="AN1120" s="13">
        <v>4.25291</v>
      </c>
      <c r="AO1120" s="13">
        <v>1.45364</v>
      </c>
      <c r="AP1120" s="13">
        <v>6686.66</v>
      </c>
      <c r="AQ1120" s="13">
        <v>104.04</v>
      </c>
      <c r="AR1120" s="13" t="s">
        <v>255</v>
      </c>
      <c r="AS1120" s="13" t="s">
        <v>255</v>
      </c>
      <c r="AT1120" s="13">
        <v>5.3956299999999997</v>
      </c>
      <c r="AU1120" s="13">
        <v>2.4366099999999999</v>
      </c>
      <c r="AV1120" s="13">
        <v>20.317499999999999</v>
      </c>
      <c r="AW1120" s="13">
        <v>0.57113000000000003</v>
      </c>
      <c r="AX1120" s="13">
        <v>9.4800799999999992</v>
      </c>
      <c r="AY1120" s="13">
        <v>1.89113</v>
      </c>
      <c r="AZ1120" s="13">
        <v>86690.9</v>
      </c>
      <c r="BA1120" s="13">
        <v>1571.05</v>
      </c>
      <c r="BB1120" s="13" t="s">
        <v>255</v>
      </c>
      <c r="BC1120" s="13" t="s">
        <v>255</v>
      </c>
      <c r="BD1120" s="13">
        <v>3.7234400000000001</v>
      </c>
      <c r="BE1120" s="13">
        <v>0.88390400000000002</v>
      </c>
      <c r="BF1120" s="13">
        <v>98.304400000000001</v>
      </c>
      <c r="BG1120" s="13">
        <v>11.959899999999999</v>
      </c>
      <c r="BH1120" s="13">
        <v>29.638999999999999</v>
      </c>
      <c r="BI1120" s="13">
        <v>7.7981199999999999</v>
      </c>
      <c r="BJ1120" s="13" t="s">
        <v>255</v>
      </c>
      <c r="BK1120" s="13" t="s">
        <v>255</v>
      </c>
      <c r="BL1120" s="13">
        <v>35.064399999999999</v>
      </c>
      <c r="BM1120" s="13">
        <v>3.3317000000000001</v>
      </c>
      <c r="BN1120" s="13">
        <v>5939.1</v>
      </c>
      <c r="BO1120" s="13">
        <v>234.82400000000001</v>
      </c>
      <c r="BP1120" s="13">
        <v>7.7065799999999998</v>
      </c>
      <c r="BQ1120" s="13">
        <v>0.65500599999999998</v>
      </c>
      <c r="BR1120" s="13">
        <v>435.04</v>
      </c>
      <c r="BS1120" s="13">
        <v>9.4543099999999995</v>
      </c>
      <c r="BT1120" s="13">
        <v>969.41099999999994</v>
      </c>
      <c r="BU1120" s="13">
        <v>467.71</v>
      </c>
      <c r="BV1120" s="13" t="s">
        <v>255</v>
      </c>
      <c r="BW1120" s="13" t="s">
        <v>255</v>
      </c>
      <c r="BX1120" s="13">
        <v>11396.2</v>
      </c>
      <c r="BY1120" s="13">
        <v>1175.6099999999999</v>
      </c>
      <c r="BZ1120" s="13">
        <v>124.696</v>
      </c>
      <c r="CA1120" s="13">
        <v>1.2466200000000001</v>
      </c>
      <c r="CB1120" s="13" t="s">
        <v>255</v>
      </c>
      <c r="CC1120" s="13" t="s">
        <v>255</v>
      </c>
      <c r="CD1120" s="13" t="s">
        <v>255</v>
      </c>
      <c r="CE1120" s="13" t="s">
        <v>255</v>
      </c>
      <c r="CF1120" s="13">
        <v>1374.343994140625</v>
      </c>
      <c r="CG1120" s="13">
        <v>7.4335503578186035</v>
      </c>
      <c r="CH1120" s="13">
        <v>39.854621887207031</v>
      </c>
      <c r="CI1120" s="13">
        <v>84.91632080078125</v>
      </c>
      <c r="CJ1120" s="13">
        <v>13.819786071777344</v>
      </c>
      <c r="CK1120" s="13">
        <v>234.77293395996094</v>
      </c>
      <c r="CL1120" s="13">
        <v>4896.90576171875</v>
      </c>
      <c r="CM1120" s="13">
        <v>3.675868034362793</v>
      </c>
      <c r="CN1120" s="13">
        <v>198.22311401367188</v>
      </c>
      <c r="CO1120" s="13">
        <v>14.517787933349609</v>
      </c>
      <c r="CP1120" s="13">
        <v>61.147189210871751</v>
      </c>
      <c r="CQ1120" s="13">
        <v>641.2173600000001</v>
      </c>
      <c r="CR1120" s="13">
        <v>12.75873</v>
      </c>
      <c r="CS1120" s="13" t="s">
        <v>255</v>
      </c>
      <c r="CT1120" s="13">
        <v>21.582519999999999</v>
      </c>
      <c r="CU1120" s="13">
        <v>40.634999999999998</v>
      </c>
      <c r="CV1120" s="13">
        <v>28.440239999999996</v>
      </c>
      <c r="CW1120" s="13">
        <v>14.89376</v>
      </c>
      <c r="CX1120" s="13">
        <v>393.2176</v>
      </c>
      <c r="CY1120" s="13">
        <v>88.917000000000002</v>
      </c>
      <c r="CZ1120" s="13" t="s">
        <v>255</v>
      </c>
      <c r="DA1120" s="13">
        <v>175.322</v>
      </c>
      <c r="DB1120" s="13">
        <v>435.04</v>
      </c>
      <c r="DC1120" s="13">
        <v>1210.8068499999999</v>
      </c>
      <c r="DD1120" s="13">
        <v>91.391865015718238</v>
      </c>
      <c r="DE1120" s="13">
        <v>5.1422448194007835</v>
      </c>
      <c r="DF1120" s="13">
        <v>9.7100696894848273</v>
      </c>
      <c r="DG1120" s="13">
        <v>0.89510414547571693</v>
      </c>
      <c r="DH1120" s="13">
        <v>0.93702464881481751</v>
      </c>
      <c r="DI1120" s="13">
        <v>0.90489827918030619</v>
      </c>
      <c r="DJ1120" s="13">
        <v>0.94727747217774649</v>
      </c>
      <c r="DK1120" s="13">
        <v>38337.034089347006</v>
      </c>
      <c r="DL1120" s="13">
        <v>4.8812227830416592</v>
      </c>
      <c r="DM1120" s="13">
        <v>104758.99950846715</v>
      </c>
      <c r="DN1120" s="13">
        <v>3.5630859396164327</v>
      </c>
      <c r="DO1120" s="13">
        <v>2.7325796582051534</v>
      </c>
      <c r="DP1120" s="13">
        <v>0.36759256668090823</v>
      </c>
      <c r="DQ1120" s="13">
        <v>505.19863630864342</v>
      </c>
      <c r="DR1120" s="13">
        <v>10807.662280631634</v>
      </c>
      <c r="DS1120" s="13">
        <v>9.6930304434295032</v>
      </c>
      <c r="DT1120" s="13">
        <v>9.6930304434295032</v>
      </c>
      <c r="DU1120" s="13">
        <v>100.00059671892137</v>
      </c>
      <c r="DV1120" s="13">
        <v>14.463210795397696</v>
      </c>
      <c r="DW1120" s="13">
        <v>4.8812227830416592</v>
      </c>
      <c r="DX1120" s="13">
        <v>737.87566226909814</v>
      </c>
      <c r="DY1120" s="13">
        <v>1041.3645509130677</v>
      </c>
      <c r="DZ1120" s="13">
        <v>191.67019291746061</v>
      </c>
      <c r="EA1120" s="13">
        <v>270.24268430532561</v>
      </c>
      <c r="EB1120" s="13">
        <v>19.343074682643724</v>
      </c>
      <c r="EC1120" s="13">
        <v>1123.9131174007061</v>
      </c>
      <c r="ED1120" s="13">
        <v>4.3570145110895329</v>
      </c>
      <c r="EE1120" s="13">
        <v>3.0681758347157553E-2</v>
      </c>
      <c r="EF1120" s="13">
        <v>500</v>
      </c>
      <c r="EG1120" s="13">
        <v>10696.448390677026</v>
      </c>
      <c r="EH1120" s="13">
        <v>49033.482480024031</v>
      </c>
      <c r="EI1120" s="13">
        <v>3.8225797951516545E-2</v>
      </c>
      <c r="EJ1120" s="13">
        <v>20</v>
      </c>
      <c r="EK1120" s="13">
        <v>2.1816615649929121</v>
      </c>
      <c r="EL1120" s="13">
        <v>6.2431368909645375</v>
      </c>
      <c r="EM1120" s="13">
        <v>7.4999999999999997E-2</v>
      </c>
      <c r="EN1120" s="13">
        <v>21.292755635579429</v>
      </c>
      <c r="EO1120" s="13">
        <v>4.3816458443474218E-2</v>
      </c>
    </row>
    <row r="1121" spans="1:145">
      <c r="A1121" s="12">
        <v>40477.724999999999</v>
      </c>
      <c r="B1121" s="13">
        <v>24</v>
      </c>
      <c r="C1121" s="13" t="s">
        <v>78</v>
      </c>
      <c r="D1121" s="13" t="s">
        <v>79</v>
      </c>
      <c r="E1121" s="12">
        <v>40477.712500000001</v>
      </c>
      <c r="F1121" s="12">
        <v>40477.73333333333</v>
      </c>
      <c r="G1121" s="13" t="s">
        <v>28</v>
      </c>
      <c r="H1121" s="13">
        <v>2</v>
      </c>
      <c r="I1121" s="13">
        <v>1</v>
      </c>
      <c r="J1121" s="13" t="s">
        <v>255</v>
      </c>
      <c r="K1121" s="13">
        <v>5</v>
      </c>
      <c r="L1121" s="13" t="s">
        <v>255</v>
      </c>
      <c r="M1121" s="13">
        <v>548686</v>
      </c>
      <c r="N1121" s="13">
        <v>548687</v>
      </c>
      <c r="O1121" s="13" t="s">
        <v>255</v>
      </c>
      <c r="P1121" s="13">
        <v>1.6046541494294898E-2</v>
      </c>
      <c r="Q1121" s="13">
        <v>1.4286044320117266E-2</v>
      </c>
      <c r="R1121" s="13">
        <v>1.7313504576994738</v>
      </c>
      <c r="S1121" s="13" t="s">
        <v>255</v>
      </c>
      <c r="T1121" s="13">
        <v>0.99705569929385729</v>
      </c>
      <c r="U1121" s="13">
        <v>0.95526546020254155</v>
      </c>
      <c r="V1121" s="13" t="s">
        <v>255</v>
      </c>
      <c r="W1121" s="13" t="s">
        <v>255</v>
      </c>
      <c r="X1121" s="13">
        <v>1.8388611628858746</v>
      </c>
      <c r="Y1121" s="13">
        <v>2.8622332406641887E-2</v>
      </c>
      <c r="Z1121" s="13">
        <v>32.320628287496525</v>
      </c>
      <c r="AA1121" s="13">
        <v>4.9341871735140777E-2</v>
      </c>
      <c r="AB1121" s="13">
        <v>2.5680005782157227E-3</v>
      </c>
      <c r="AC1121" s="13">
        <v>56.157914396859169</v>
      </c>
      <c r="AD1121" s="13" t="s">
        <v>255</v>
      </c>
      <c r="AE1121" s="13">
        <v>5.5931229789758397E-2</v>
      </c>
      <c r="AF1121" s="13">
        <v>5.5775137603505609</v>
      </c>
      <c r="AG1121" s="13" t="s">
        <v>255</v>
      </c>
      <c r="AH1121" s="13" t="s">
        <v>255</v>
      </c>
      <c r="AI1121" s="13">
        <v>0.24213269930226078</v>
      </c>
      <c r="AJ1121" s="13">
        <v>1.307877450695393E-2</v>
      </c>
      <c r="AK1121" s="13" t="s">
        <v>255</v>
      </c>
      <c r="AL1121" s="13">
        <v>100</v>
      </c>
      <c r="AM1121" s="13">
        <v>900</v>
      </c>
      <c r="AN1121" s="13" t="s">
        <v>255</v>
      </c>
      <c r="AO1121" s="13" t="s">
        <v>255</v>
      </c>
      <c r="AP1121" s="13">
        <v>6696.68</v>
      </c>
      <c r="AQ1121" s="13">
        <v>111.271</v>
      </c>
      <c r="AR1121" s="13" t="s">
        <v>255</v>
      </c>
      <c r="AS1121" s="13" t="s">
        <v>255</v>
      </c>
      <c r="AT1121" s="13">
        <v>6.77325</v>
      </c>
      <c r="AU1121" s="13">
        <v>2.0767799999999998</v>
      </c>
      <c r="AV1121" s="13">
        <v>12.071099999999999</v>
      </c>
      <c r="AW1121" s="13">
        <v>0.64791399999999999</v>
      </c>
      <c r="AX1121" s="13" t="s">
        <v>255</v>
      </c>
      <c r="AY1121" s="13" t="s">
        <v>255</v>
      </c>
      <c r="AZ1121" s="13">
        <v>106143</v>
      </c>
      <c r="BA1121" s="13">
        <v>2539.19</v>
      </c>
      <c r="BB1121" s="13" t="s">
        <v>255</v>
      </c>
      <c r="BC1121" s="13" t="s">
        <v>255</v>
      </c>
      <c r="BD1121" s="13">
        <v>2.0934499999999998</v>
      </c>
      <c r="BE1121" s="13">
        <v>0.90661800000000003</v>
      </c>
      <c r="BF1121" s="13">
        <v>57.299300000000002</v>
      </c>
      <c r="BG1121" s="13">
        <v>8.2503499999999992</v>
      </c>
      <c r="BH1121" s="13">
        <v>22.393699999999999</v>
      </c>
      <c r="BI1121" s="13">
        <v>5.7109300000000003</v>
      </c>
      <c r="BJ1121" s="13" t="s">
        <v>255</v>
      </c>
      <c r="BK1121" s="13" t="s">
        <v>255</v>
      </c>
      <c r="BL1121" s="13">
        <v>14.5543</v>
      </c>
      <c r="BM1121" s="13">
        <v>2.2935099999999999</v>
      </c>
      <c r="BN1121" s="13">
        <v>7730.9</v>
      </c>
      <c r="BO1121" s="13">
        <v>304.221</v>
      </c>
      <c r="BP1121" s="13">
        <v>10.2677</v>
      </c>
      <c r="BQ1121" s="13">
        <v>0.791211</v>
      </c>
      <c r="BR1121" s="13">
        <v>285.786</v>
      </c>
      <c r="BS1121" s="13">
        <v>5.7052500000000004</v>
      </c>
      <c r="BT1121" s="13" t="s">
        <v>255</v>
      </c>
      <c r="BU1121" s="13" t="s">
        <v>255</v>
      </c>
      <c r="BV1121" s="13" t="s">
        <v>255</v>
      </c>
      <c r="BW1121" s="13" t="s">
        <v>255</v>
      </c>
      <c r="BX1121" s="13">
        <v>9733.7800000000007</v>
      </c>
      <c r="BY1121" s="13">
        <v>935.94899999999996</v>
      </c>
      <c r="BZ1121" s="13">
        <v>84.174800000000005</v>
      </c>
      <c r="CA1121" s="13">
        <v>0.95142599999999999</v>
      </c>
      <c r="CB1121" s="13">
        <v>3.5151599999999998</v>
      </c>
      <c r="CC1121" s="13">
        <v>1.04149</v>
      </c>
      <c r="CD1121" s="13" t="s">
        <v>255</v>
      </c>
      <c r="CE1121" s="13" t="s">
        <v>255</v>
      </c>
      <c r="CF1121" s="13">
        <v>1334.6593017578125</v>
      </c>
      <c r="CG1121" s="13">
        <v>7.2833213806152344</v>
      </c>
      <c r="CH1121" s="13">
        <v>39.117324829101563</v>
      </c>
      <c r="CI1121" s="13">
        <v>84.833854675292969</v>
      </c>
      <c r="CJ1121" s="13">
        <v>13.827951431274414</v>
      </c>
      <c r="CK1121" s="13">
        <v>220.05885314941406</v>
      </c>
      <c r="CL1121" s="13">
        <v>4925.4794921875</v>
      </c>
      <c r="CM1121" s="13">
        <v>3.6685690879821777</v>
      </c>
      <c r="CN1121" s="13">
        <v>193.66500854492188</v>
      </c>
      <c r="CO1121" s="13">
        <v>14.873313903808594</v>
      </c>
      <c r="CP1121" s="13">
        <v>61.147189210871751</v>
      </c>
      <c r="CQ1121" s="13">
        <v>400.97109999999998</v>
      </c>
      <c r="CR1121" s="13" t="s">
        <v>255</v>
      </c>
      <c r="CS1121" s="13" t="s">
        <v>255</v>
      </c>
      <c r="CT1121" s="13">
        <v>27.093</v>
      </c>
      <c r="CU1121" s="13">
        <v>24.142199999999999</v>
      </c>
      <c r="CV1121" s="13" t="s">
        <v>255</v>
      </c>
      <c r="CW1121" s="13">
        <v>8.3737999999999992</v>
      </c>
      <c r="CX1121" s="13">
        <v>229.19720000000001</v>
      </c>
      <c r="CY1121" s="13">
        <v>67.181100000000001</v>
      </c>
      <c r="CZ1121" s="13" t="s">
        <v>255</v>
      </c>
      <c r="DA1121" s="13">
        <v>72.771500000000003</v>
      </c>
      <c r="DB1121" s="13">
        <v>285.786</v>
      </c>
      <c r="DC1121" s="13">
        <v>714.54480000000001</v>
      </c>
      <c r="DD1121" s="13">
        <v>115.63769679286438</v>
      </c>
      <c r="DE1121" s="13">
        <v>4.7635527497540826</v>
      </c>
      <c r="DF1121" s="13">
        <v>8.488820882259299</v>
      </c>
      <c r="DG1121" s="13">
        <v>0.9241661874831687</v>
      </c>
      <c r="DH1121" s="13">
        <v>0.95252476583669121</v>
      </c>
      <c r="DI1121" s="13">
        <v>0.93215809853911602</v>
      </c>
      <c r="DJ1121" s="13">
        <v>0.96076191334355399</v>
      </c>
      <c r="DK1121" s="13">
        <v>37208.053802096576</v>
      </c>
      <c r="DL1121" s="13">
        <v>4.7374765483462875</v>
      </c>
      <c r="DM1121" s="13">
        <v>105370.27437504336</v>
      </c>
      <c r="DN1121" s="13">
        <v>3.6904395643895032</v>
      </c>
      <c r="DO1121" s="13">
        <v>2.8319211463058576</v>
      </c>
      <c r="DP1121" s="13">
        <v>0.36764727458953861</v>
      </c>
      <c r="DQ1121" s="13">
        <v>490.68385479683639</v>
      </c>
      <c r="DR1121" s="13">
        <v>10497.14905794564</v>
      </c>
      <c r="DS1121" s="13">
        <v>10.037989724008455</v>
      </c>
      <c r="DT1121" s="13">
        <v>10.037989724008455</v>
      </c>
      <c r="DU1121" s="13">
        <v>100.00059671892137</v>
      </c>
      <c r="DV1121" s="13">
        <v>14.463210795397696</v>
      </c>
      <c r="DW1121" s="13">
        <v>4.7374765483462875</v>
      </c>
      <c r="DX1121" s="13">
        <v>737.87566226909814</v>
      </c>
      <c r="DY1121" s="13">
        <v>1041.3645509130677</v>
      </c>
      <c r="DZ1121" s="13">
        <v>186.74328183794583</v>
      </c>
      <c r="EA1121" s="13">
        <v>263.28850233646665</v>
      </c>
      <c r="EB1121" s="13">
        <v>19.343074682643724</v>
      </c>
      <c r="EC1121" s="13">
        <v>1091.4597094335513</v>
      </c>
      <c r="ED1121" s="13">
        <v>4.5127451335274102</v>
      </c>
      <c r="EE1121" s="13">
        <v>5.9615822634963202E-3</v>
      </c>
      <c r="EF1121" s="13">
        <v>500</v>
      </c>
      <c r="EG1121" s="13">
        <v>10696.448390677026</v>
      </c>
      <c r="EH1121" s="13">
        <v>47904.502192773602</v>
      </c>
      <c r="EI1121" s="13">
        <v>3.8298264626045339E-2</v>
      </c>
      <c r="EJ1121" s="13">
        <v>20</v>
      </c>
      <c r="EK1121" s="13">
        <v>2.1816615649929121</v>
      </c>
      <c r="EL1121" s="13">
        <v>6.0993906562691658</v>
      </c>
      <c r="EM1121" s="13">
        <v>7.4999999999999997E-2</v>
      </c>
      <c r="EN1121" s="13">
        <v>21.814193725585938</v>
      </c>
      <c r="EO1121" s="13">
        <v>3.9922010189078642E-2</v>
      </c>
    </row>
    <row r="1122" spans="1:145">
      <c r="A1122" s="12">
        <v>40477.725694444445</v>
      </c>
      <c r="B1122" s="13">
        <v>24</v>
      </c>
      <c r="C1122" s="13" t="s">
        <v>78</v>
      </c>
      <c r="D1122" s="13" t="s">
        <v>79</v>
      </c>
      <c r="E1122" s="12">
        <v>40477.712500000001</v>
      </c>
      <c r="F1122" s="12">
        <v>40477.73333333333</v>
      </c>
      <c r="G1122" s="13" t="s">
        <v>28</v>
      </c>
      <c r="H1122" s="13">
        <v>2</v>
      </c>
      <c r="I1122" s="13">
        <v>1</v>
      </c>
      <c r="J1122" s="13" t="s">
        <v>255</v>
      </c>
      <c r="K1122" s="13">
        <v>5</v>
      </c>
      <c r="L1122" s="13" t="s">
        <v>255</v>
      </c>
      <c r="M1122" s="13">
        <v>548686</v>
      </c>
      <c r="N1122" s="13">
        <v>548687</v>
      </c>
      <c r="O1122" s="13" t="s">
        <v>255</v>
      </c>
      <c r="P1122" s="13">
        <v>1.6046541494294898E-2</v>
      </c>
      <c r="Q1122" s="13">
        <v>1.4286044320117266E-2</v>
      </c>
      <c r="R1122" s="13">
        <v>1.7313504576994738</v>
      </c>
      <c r="S1122" s="13" t="s">
        <v>255</v>
      </c>
      <c r="T1122" s="13">
        <v>0.99705569929385729</v>
      </c>
      <c r="U1122" s="13">
        <v>0.95526546020254155</v>
      </c>
      <c r="V1122" s="13" t="s">
        <v>255</v>
      </c>
      <c r="W1122" s="13" t="s">
        <v>255</v>
      </c>
      <c r="X1122" s="13">
        <v>1.8388611628858746</v>
      </c>
      <c r="Y1122" s="13">
        <v>2.8622332406641887E-2</v>
      </c>
      <c r="Z1122" s="13">
        <v>32.320628287496525</v>
      </c>
      <c r="AA1122" s="13">
        <v>4.9341871735140777E-2</v>
      </c>
      <c r="AB1122" s="13">
        <v>2.5680005782157227E-3</v>
      </c>
      <c r="AC1122" s="13">
        <v>56.157914396859169</v>
      </c>
      <c r="AD1122" s="13" t="s">
        <v>255</v>
      </c>
      <c r="AE1122" s="13">
        <v>5.5931229789758397E-2</v>
      </c>
      <c r="AF1122" s="13">
        <v>5.5775137603505609</v>
      </c>
      <c r="AG1122" s="13" t="s">
        <v>255</v>
      </c>
      <c r="AH1122" s="13" t="s">
        <v>255</v>
      </c>
      <c r="AI1122" s="13">
        <v>0.24213269930226078</v>
      </c>
      <c r="AJ1122" s="13">
        <v>1.307877450695393E-2</v>
      </c>
      <c r="AK1122" s="13" t="s">
        <v>255</v>
      </c>
      <c r="AL1122" s="13">
        <v>100</v>
      </c>
      <c r="AM1122" s="13">
        <v>900</v>
      </c>
      <c r="AN1122" s="13" t="s">
        <v>255</v>
      </c>
      <c r="AO1122" s="13" t="s">
        <v>255</v>
      </c>
      <c r="AP1122" s="13">
        <v>8515.2999999999993</v>
      </c>
      <c r="AQ1122" s="13">
        <v>129.86600000000001</v>
      </c>
      <c r="AR1122" s="13" t="s">
        <v>255</v>
      </c>
      <c r="AS1122" s="13" t="s">
        <v>255</v>
      </c>
      <c r="AT1122" s="13" t="s">
        <v>255</v>
      </c>
      <c r="AU1122" s="13" t="s">
        <v>255</v>
      </c>
      <c r="AV1122" s="13">
        <v>9.5630900000000008</v>
      </c>
      <c r="AW1122" s="13">
        <v>0.75940099999999999</v>
      </c>
      <c r="AX1122" s="13" t="s">
        <v>255</v>
      </c>
      <c r="AY1122" s="13" t="s">
        <v>255</v>
      </c>
      <c r="AZ1122" s="13">
        <v>132326</v>
      </c>
      <c r="BA1122" s="13">
        <v>2946.25</v>
      </c>
      <c r="BB1122" s="13" t="s">
        <v>255</v>
      </c>
      <c r="BC1122" s="13" t="s">
        <v>255</v>
      </c>
      <c r="BD1122" s="13">
        <v>4.3624999999999998</v>
      </c>
      <c r="BE1122" s="13">
        <v>1.0357499999999999</v>
      </c>
      <c r="BF1122" s="13">
        <v>52.207500000000003</v>
      </c>
      <c r="BG1122" s="13">
        <v>7.1195199999999996</v>
      </c>
      <c r="BH1122" s="13">
        <v>21.672899999999998</v>
      </c>
      <c r="BI1122" s="13">
        <v>5.2426399999999997</v>
      </c>
      <c r="BJ1122" s="13" t="s">
        <v>255</v>
      </c>
      <c r="BK1122" s="13" t="s">
        <v>255</v>
      </c>
      <c r="BL1122" s="13">
        <v>14.6547</v>
      </c>
      <c r="BM1122" s="13">
        <v>2.01593</v>
      </c>
      <c r="BN1122" s="13">
        <v>8731.16</v>
      </c>
      <c r="BO1122" s="13">
        <v>353.11700000000002</v>
      </c>
      <c r="BP1122" s="13">
        <v>9.9705499999999994</v>
      </c>
      <c r="BQ1122" s="13">
        <v>0.91656599999999999</v>
      </c>
      <c r="BR1122" s="13">
        <v>237.255</v>
      </c>
      <c r="BS1122" s="13">
        <v>4.6641000000000004</v>
      </c>
      <c r="BT1122" s="13">
        <v>4570.33</v>
      </c>
      <c r="BU1122" s="13">
        <v>698.10500000000002</v>
      </c>
      <c r="BV1122" s="13" t="s">
        <v>255</v>
      </c>
      <c r="BW1122" s="13" t="s">
        <v>255</v>
      </c>
      <c r="BX1122" s="13">
        <v>11603.4</v>
      </c>
      <c r="BY1122" s="13">
        <v>1057.31</v>
      </c>
      <c r="BZ1122" s="13">
        <v>78.455100000000002</v>
      </c>
      <c r="CA1122" s="13">
        <v>0.89083699999999999</v>
      </c>
      <c r="CB1122" s="13">
        <v>4.2704500000000003</v>
      </c>
      <c r="CC1122" s="13">
        <v>0.97516099999999994</v>
      </c>
      <c r="CD1122" s="13" t="s">
        <v>255</v>
      </c>
      <c r="CE1122" s="13" t="s">
        <v>255</v>
      </c>
      <c r="CF1122" s="13">
        <v>1341.855712890625</v>
      </c>
      <c r="CG1122" s="13">
        <v>7.1421375274658203</v>
      </c>
      <c r="CH1122" s="13">
        <v>38.018543243408203</v>
      </c>
      <c r="CI1122" s="13">
        <v>84.732681274414063</v>
      </c>
      <c r="CJ1122" s="13">
        <v>13.861406326293945</v>
      </c>
      <c r="CK1122" s="13">
        <v>225.28707885742187</v>
      </c>
      <c r="CL1122" s="13">
        <v>4928.23193359375</v>
      </c>
      <c r="CM1122" s="13">
        <v>3.691645622253418</v>
      </c>
      <c r="CN1122" s="13">
        <v>196.45292663574219</v>
      </c>
      <c r="CO1122" s="13">
        <v>15.38212776184082</v>
      </c>
      <c r="CP1122" s="13">
        <v>61.147189210871751</v>
      </c>
      <c r="CQ1122" s="13">
        <v>339.71569</v>
      </c>
      <c r="CR1122" s="13" t="s">
        <v>255</v>
      </c>
      <c r="CS1122" s="13" t="s">
        <v>255</v>
      </c>
      <c r="CT1122" s="13" t="s">
        <v>255</v>
      </c>
      <c r="CU1122" s="13">
        <v>19.126180000000002</v>
      </c>
      <c r="CV1122" s="13" t="s">
        <v>255</v>
      </c>
      <c r="CW1122" s="13">
        <v>17.45</v>
      </c>
      <c r="CX1122" s="13">
        <v>208.83</v>
      </c>
      <c r="CY1122" s="13">
        <v>65.018699999999995</v>
      </c>
      <c r="CZ1122" s="13" t="s">
        <v>255</v>
      </c>
      <c r="DA1122" s="13">
        <v>73.273499999999999</v>
      </c>
      <c r="DB1122" s="13">
        <v>237.255</v>
      </c>
      <c r="DC1122" s="13">
        <v>620.95338000000004</v>
      </c>
      <c r="DD1122" s="13">
        <v>147.89860697392521</v>
      </c>
      <c r="DE1122" s="13">
        <v>4.330065094557269</v>
      </c>
      <c r="DF1122" s="13">
        <v>7.9147611818734545</v>
      </c>
      <c r="DG1122" s="13">
        <v>0.9431505024940452</v>
      </c>
      <c r="DH1122" s="13">
        <v>0.96521496256147754</v>
      </c>
      <c r="DI1122" s="13">
        <v>0.94952750983570533</v>
      </c>
      <c r="DJ1122" s="13">
        <v>0.97174115629859392</v>
      </c>
      <c r="DK1122" s="13">
        <v>37318.390727648482</v>
      </c>
      <c r="DL1122" s="13">
        <v>4.751525082032007</v>
      </c>
      <c r="DM1122" s="13">
        <v>105429.15706994399</v>
      </c>
      <c r="DN1122" s="13">
        <v>3.6726988499958426</v>
      </c>
      <c r="DO1122" s="13">
        <v>2.825126030738339</v>
      </c>
      <c r="DP1122" s="13">
        <v>0.36787142238616943</v>
      </c>
      <c r="DQ1122" s="13">
        <v>493.63036973808158</v>
      </c>
      <c r="DR1122" s="13">
        <v>10560.183547948416</v>
      </c>
      <c r="DS1122" s="13">
        <v>9.9836481621028526</v>
      </c>
      <c r="DT1122" s="13">
        <v>9.9836481621028526</v>
      </c>
      <c r="DU1122" s="13">
        <v>100.00059671892137</v>
      </c>
      <c r="DV1122" s="13">
        <v>14.463210795397696</v>
      </c>
      <c r="DW1122" s="13">
        <v>4.751525082032007</v>
      </c>
      <c r="DX1122" s="13">
        <v>737.87566226909814</v>
      </c>
      <c r="DY1122" s="13">
        <v>1041.3645509130677</v>
      </c>
      <c r="DZ1122" s="13">
        <v>187.41363809066937</v>
      </c>
      <c r="EA1122" s="13">
        <v>264.23504234434529</v>
      </c>
      <c r="EB1122" s="13">
        <v>19.343074682643724</v>
      </c>
      <c r="EC1122" s="13">
        <v>1097.3448014518956</v>
      </c>
      <c r="ED1122" s="13">
        <v>4.4910514243774724</v>
      </c>
      <c r="EE1122" s="13">
        <v>5.1323377691952048E-3</v>
      </c>
      <c r="EF1122" s="13">
        <v>500</v>
      </c>
      <c r="EG1122" s="13">
        <v>10696.448390677026</v>
      </c>
      <c r="EH1122" s="13">
        <v>48014.839118325508</v>
      </c>
      <c r="EI1122" s="13">
        <v>3.8360135048076338E-2</v>
      </c>
      <c r="EJ1122" s="13">
        <v>20</v>
      </c>
      <c r="EK1122" s="13">
        <v>2.1816615649929121</v>
      </c>
      <c r="EL1122" s="13">
        <v>6.1134391899548852</v>
      </c>
      <c r="EM1122" s="13">
        <v>7.4999999999999997E-2</v>
      </c>
      <c r="EN1122" s="13">
        <v>22.560454050699871</v>
      </c>
      <c r="EO1122" s="13">
        <v>3.7557301917796722E-2</v>
      </c>
    </row>
    <row r="1123" spans="1:145">
      <c r="A1123" s="12">
        <v>40477.726388888892</v>
      </c>
      <c r="B1123" s="13">
        <v>24</v>
      </c>
      <c r="C1123" s="13" t="s">
        <v>78</v>
      </c>
      <c r="D1123" s="13" t="s">
        <v>79</v>
      </c>
      <c r="E1123" s="12">
        <v>40477.712500000001</v>
      </c>
      <c r="F1123" s="12">
        <v>40477.73333333333</v>
      </c>
      <c r="G1123" s="13" t="s">
        <v>28</v>
      </c>
      <c r="H1123" s="13">
        <v>2</v>
      </c>
      <c r="I1123" s="13">
        <v>1</v>
      </c>
      <c r="J1123" s="13" t="s">
        <v>255</v>
      </c>
      <c r="K1123" s="13">
        <v>5</v>
      </c>
      <c r="L1123" s="13" t="s">
        <v>255</v>
      </c>
      <c r="M1123" s="13">
        <v>548686</v>
      </c>
      <c r="N1123" s="13">
        <v>548687</v>
      </c>
      <c r="O1123" s="13" t="s">
        <v>255</v>
      </c>
      <c r="P1123" s="13">
        <v>1.6046541494294898E-2</v>
      </c>
      <c r="Q1123" s="13">
        <v>1.4286044320117266E-2</v>
      </c>
      <c r="R1123" s="13">
        <v>1.7313504576994738</v>
      </c>
      <c r="S1123" s="13" t="s">
        <v>255</v>
      </c>
      <c r="T1123" s="13">
        <v>0.99705569929385729</v>
      </c>
      <c r="U1123" s="13">
        <v>0.95526546020254155</v>
      </c>
      <c r="V1123" s="13" t="s">
        <v>255</v>
      </c>
      <c r="W1123" s="13" t="s">
        <v>255</v>
      </c>
      <c r="X1123" s="13">
        <v>1.8388611628858746</v>
      </c>
      <c r="Y1123" s="13">
        <v>2.8622332406641887E-2</v>
      </c>
      <c r="Z1123" s="13">
        <v>32.320628287496525</v>
      </c>
      <c r="AA1123" s="13">
        <v>4.9341871735140777E-2</v>
      </c>
      <c r="AB1123" s="13">
        <v>2.5680005782157227E-3</v>
      </c>
      <c r="AC1123" s="13">
        <v>56.157914396859169</v>
      </c>
      <c r="AD1123" s="13" t="s">
        <v>255</v>
      </c>
      <c r="AE1123" s="13">
        <v>5.5931229789758397E-2</v>
      </c>
      <c r="AF1123" s="13">
        <v>5.5775137603505609</v>
      </c>
      <c r="AG1123" s="13" t="s">
        <v>255</v>
      </c>
      <c r="AH1123" s="13" t="s">
        <v>255</v>
      </c>
      <c r="AI1123" s="13">
        <v>0.24213269930226078</v>
      </c>
      <c r="AJ1123" s="13">
        <v>1.307877450695393E-2</v>
      </c>
      <c r="AK1123" s="13" t="s">
        <v>255</v>
      </c>
      <c r="AL1123" s="13">
        <v>100</v>
      </c>
      <c r="AM1123" s="13">
        <v>900</v>
      </c>
      <c r="AN1123" s="13" t="s">
        <v>255</v>
      </c>
      <c r="AO1123" s="13" t="s">
        <v>255</v>
      </c>
      <c r="AP1123" s="13">
        <v>8562.0499999999993</v>
      </c>
      <c r="AQ1123" s="13">
        <v>116.417</v>
      </c>
      <c r="AR1123" s="13" t="s">
        <v>255</v>
      </c>
      <c r="AS1123" s="13" t="s">
        <v>255</v>
      </c>
      <c r="AT1123" s="13" t="s">
        <v>255</v>
      </c>
      <c r="AU1123" s="13" t="s">
        <v>255</v>
      </c>
      <c r="AV1123" s="13">
        <v>9.6010899999999992</v>
      </c>
      <c r="AW1123" s="13">
        <v>0.693882</v>
      </c>
      <c r="AX1123" s="13" t="s">
        <v>255</v>
      </c>
      <c r="AY1123" s="13" t="s">
        <v>255</v>
      </c>
      <c r="AZ1123" s="13">
        <v>129335</v>
      </c>
      <c r="BA1123" s="13">
        <v>2774.62</v>
      </c>
      <c r="BB1123" s="13" t="s">
        <v>255</v>
      </c>
      <c r="BC1123" s="13" t="s">
        <v>255</v>
      </c>
      <c r="BD1123" s="13">
        <v>5.0270599999999996</v>
      </c>
      <c r="BE1123" s="13">
        <v>0.93734899999999999</v>
      </c>
      <c r="BF1123" s="13">
        <v>41.900199999999998</v>
      </c>
      <c r="BG1123" s="13">
        <v>6.8069600000000001</v>
      </c>
      <c r="BH1123" s="13">
        <v>18.7636</v>
      </c>
      <c r="BI1123" s="13">
        <v>5.2795300000000003</v>
      </c>
      <c r="BJ1123" s="13" t="s">
        <v>255</v>
      </c>
      <c r="BK1123" s="13" t="s">
        <v>255</v>
      </c>
      <c r="BL1123" s="13">
        <v>10.4048</v>
      </c>
      <c r="BM1123" s="13">
        <v>2.0302899999999999</v>
      </c>
      <c r="BN1123" s="13">
        <v>9417.6</v>
      </c>
      <c r="BO1123" s="13">
        <v>343.72899999999998</v>
      </c>
      <c r="BP1123" s="13">
        <v>11.298</v>
      </c>
      <c r="BQ1123" s="13">
        <v>0.89694799999999997</v>
      </c>
      <c r="BR1123" s="13">
        <v>219.66900000000001</v>
      </c>
      <c r="BS1123" s="13">
        <v>4.6426299999999996</v>
      </c>
      <c r="BT1123" s="13">
        <v>5866.39</v>
      </c>
      <c r="BU1123" s="13">
        <v>703.226</v>
      </c>
      <c r="BV1123" s="13" t="s">
        <v>255</v>
      </c>
      <c r="BW1123" s="13" t="s">
        <v>255</v>
      </c>
      <c r="BX1123" s="13">
        <v>10331.1</v>
      </c>
      <c r="BY1123" s="13">
        <v>859.19899999999996</v>
      </c>
      <c r="BZ1123" s="13">
        <v>73.6678</v>
      </c>
      <c r="CA1123" s="13">
        <v>0.65163800000000005</v>
      </c>
      <c r="CB1123" s="13">
        <v>4.0819099999999997</v>
      </c>
      <c r="CC1123" s="13">
        <v>0.73689700000000002</v>
      </c>
      <c r="CD1123" s="13" t="s">
        <v>255</v>
      </c>
      <c r="CE1123" s="13" t="s">
        <v>255</v>
      </c>
      <c r="CF1123" s="13">
        <v>1356.3907470703125</v>
      </c>
      <c r="CG1123" s="13">
        <v>7.3868985176086426</v>
      </c>
      <c r="CH1123" s="13">
        <v>39.226436614990234</v>
      </c>
      <c r="CI1123" s="13">
        <v>84.642684936523438</v>
      </c>
      <c r="CJ1123" s="13">
        <v>13.878508567810059</v>
      </c>
      <c r="CK1123" s="13">
        <v>231.06809997558594</v>
      </c>
      <c r="CL1123" s="13">
        <v>4945.07861328125</v>
      </c>
      <c r="CM1123" s="13">
        <v>3.6650667190551758</v>
      </c>
      <c r="CN1123" s="13">
        <v>194.28315734863281</v>
      </c>
      <c r="CO1123" s="13">
        <v>15.636318206787109</v>
      </c>
      <c r="CP1123" s="13">
        <v>61.147189210871751</v>
      </c>
      <c r="CQ1123" s="13">
        <v>305.36574999999999</v>
      </c>
      <c r="CR1123" s="13" t="s">
        <v>255</v>
      </c>
      <c r="CS1123" s="13" t="s">
        <v>255</v>
      </c>
      <c r="CT1123" s="13" t="s">
        <v>255</v>
      </c>
      <c r="CU1123" s="13">
        <v>19.202179999999998</v>
      </c>
      <c r="CV1123" s="13" t="s">
        <v>255</v>
      </c>
      <c r="CW1123" s="13">
        <v>20.108239999999999</v>
      </c>
      <c r="CX1123" s="13">
        <v>167.60079999999999</v>
      </c>
      <c r="CY1123" s="13">
        <v>56.290800000000004</v>
      </c>
      <c r="CZ1123" s="13" t="s">
        <v>255</v>
      </c>
      <c r="DA1123" s="13">
        <v>52.024000000000001</v>
      </c>
      <c r="DB1123" s="13">
        <v>219.66900000000001</v>
      </c>
      <c r="DC1123" s="13">
        <v>534.89502000000005</v>
      </c>
      <c r="DD1123" s="13">
        <v>140.23901894721982</v>
      </c>
      <c r="DE1123" s="13">
        <v>4.1451726534523905</v>
      </c>
      <c r="DF1123" s="13">
        <v>7.2609066647843434</v>
      </c>
      <c r="DG1123" s="13">
        <v>0.94437097102413259</v>
      </c>
      <c r="DH1123" s="13">
        <v>0.9646098203882808</v>
      </c>
      <c r="DI1123" s="13">
        <v>0.95110498113140196</v>
      </c>
      <c r="DJ1123" s="13">
        <v>0.97148814731633293</v>
      </c>
      <c r="DK1123" s="13">
        <v>37676.140086723601</v>
      </c>
      <c r="DL1123" s="13">
        <v>4.797075145139817</v>
      </c>
      <c r="DM1123" s="13">
        <v>105789.55634960721</v>
      </c>
      <c r="DN1123" s="13">
        <v>3.6457625680226697</v>
      </c>
      <c r="DO1123" s="13">
        <v>2.8078660952554841</v>
      </c>
      <c r="DP1123" s="13">
        <v>0.36798600740432741</v>
      </c>
      <c r="DQ1123" s="13">
        <v>499.13281549457719</v>
      </c>
      <c r="DR1123" s="13">
        <v>10677.896802062127</v>
      </c>
      <c r="DS1123" s="13">
        <v>9.9073402104033281</v>
      </c>
      <c r="DT1123" s="13">
        <v>9.9073402104033281</v>
      </c>
      <c r="DU1123" s="13">
        <v>100.00059671892137</v>
      </c>
      <c r="DV1123" s="13">
        <v>14.463210795397696</v>
      </c>
      <c r="DW1123" s="13">
        <v>4.797075145139817</v>
      </c>
      <c r="DX1123" s="13">
        <v>737.87566226909814</v>
      </c>
      <c r="DY1123" s="13">
        <v>1041.3645509130677</v>
      </c>
      <c r="DZ1123" s="13">
        <v>188.43947956212952</v>
      </c>
      <c r="EA1123" s="13">
        <v>265.68419256241958</v>
      </c>
      <c r="EB1123" s="13">
        <v>19.343074682643724</v>
      </c>
      <c r="EC1123" s="13">
        <v>1109.2312837635045</v>
      </c>
      <c r="ED1123" s="13">
        <v>4.4581131867315547</v>
      </c>
      <c r="EE1123" s="13">
        <v>5.2670667445536973E-3</v>
      </c>
      <c r="EF1123" s="13">
        <v>500</v>
      </c>
      <c r="EG1123" s="13">
        <v>10696.448390677026</v>
      </c>
      <c r="EH1123" s="13">
        <v>48372.588477400626</v>
      </c>
      <c r="EI1123" s="13">
        <v>3.8376915635548563E-2</v>
      </c>
      <c r="EJ1123" s="13">
        <v>20</v>
      </c>
      <c r="EK1123" s="13">
        <v>2.1816615649929121</v>
      </c>
      <c r="EL1123" s="13">
        <v>6.1589892530626944</v>
      </c>
      <c r="EM1123" s="13">
        <v>7.4999999999999997E-2</v>
      </c>
      <c r="EN1123" s="13">
        <v>22.93326670328776</v>
      </c>
      <c r="EO1123" s="13">
        <v>3.690590446139113E-2</v>
      </c>
    </row>
    <row r="1124" spans="1:145">
      <c r="A1124" s="12">
        <v>40477.727083333331</v>
      </c>
      <c r="B1124" s="13">
        <v>24</v>
      </c>
      <c r="C1124" s="13" t="s">
        <v>78</v>
      </c>
      <c r="D1124" s="13" t="s">
        <v>79</v>
      </c>
      <c r="E1124" s="12">
        <v>40477.712500000001</v>
      </c>
      <c r="F1124" s="12">
        <v>40477.73333333333</v>
      </c>
      <c r="G1124" s="13" t="s">
        <v>28</v>
      </c>
      <c r="H1124" s="13">
        <v>2</v>
      </c>
      <c r="I1124" s="13">
        <v>1</v>
      </c>
      <c r="J1124" s="13" t="s">
        <v>255</v>
      </c>
      <c r="K1124" s="13">
        <v>5</v>
      </c>
      <c r="L1124" s="13" t="s">
        <v>255</v>
      </c>
      <c r="M1124" s="13">
        <v>548686</v>
      </c>
      <c r="N1124" s="13">
        <v>548687</v>
      </c>
      <c r="O1124" s="13" t="s">
        <v>255</v>
      </c>
      <c r="P1124" s="13">
        <v>1.6046541494294898E-2</v>
      </c>
      <c r="Q1124" s="13">
        <v>1.4286044320117266E-2</v>
      </c>
      <c r="R1124" s="13">
        <v>1.7313504576994738</v>
      </c>
      <c r="S1124" s="13" t="s">
        <v>255</v>
      </c>
      <c r="T1124" s="13">
        <v>0.99705569929385729</v>
      </c>
      <c r="U1124" s="13">
        <v>0.95526546020254155</v>
      </c>
      <c r="V1124" s="13" t="s">
        <v>255</v>
      </c>
      <c r="W1124" s="13" t="s">
        <v>255</v>
      </c>
      <c r="X1124" s="13">
        <v>1.8388611628858746</v>
      </c>
      <c r="Y1124" s="13">
        <v>2.8622332406641887E-2</v>
      </c>
      <c r="Z1124" s="13">
        <v>32.320628287496525</v>
      </c>
      <c r="AA1124" s="13">
        <v>4.9341871735140777E-2</v>
      </c>
      <c r="AB1124" s="13">
        <v>2.5680005782157227E-3</v>
      </c>
      <c r="AC1124" s="13">
        <v>56.157914396859169</v>
      </c>
      <c r="AD1124" s="13" t="s">
        <v>255</v>
      </c>
      <c r="AE1124" s="13">
        <v>5.5931229789758397E-2</v>
      </c>
      <c r="AF1124" s="13">
        <v>5.5775137603505609</v>
      </c>
      <c r="AG1124" s="13" t="s">
        <v>255</v>
      </c>
      <c r="AH1124" s="13" t="s">
        <v>255</v>
      </c>
      <c r="AI1124" s="13">
        <v>0.24213269930226078</v>
      </c>
      <c r="AJ1124" s="13">
        <v>1.307877450695393E-2</v>
      </c>
      <c r="AK1124" s="13" t="s">
        <v>255</v>
      </c>
      <c r="AL1124" s="13">
        <v>100</v>
      </c>
      <c r="AM1124" s="13">
        <v>900</v>
      </c>
      <c r="AN1124" s="13" t="s">
        <v>255</v>
      </c>
      <c r="AO1124" s="13" t="s">
        <v>255</v>
      </c>
      <c r="AP1124" s="13">
        <v>6570.16</v>
      </c>
      <c r="AQ1124" s="13">
        <v>110.797</v>
      </c>
      <c r="AR1124" s="13" t="s">
        <v>255</v>
      </c>
      <c r="AS1124" s="13" t="s">
        <v>255</v>
      </c>
      <c r="AT1124" s="13">
        <v>5.9408599999999998</v>
      </c>
      <c r="AU1124" s="13">
        <v>2.0486</v>
      </c>
      <c r="AV1124" s="13">
        <v>15.028</v>
      </c>
      <c r="AW1124" s="13">
        <v>0.486765</v>
      </c>
      <c r="AX1124" s="13">
        <v>4.0491099999999998</v>
      </c>
      <c r="AY1124" s="13">
        <v>1.61178</v>
      </c>
      <c r="AZ1124" s="13">
        <v>89754.9</v>
      </c>
      <c r="BA1124" s="13">
        <v>1933.93</v>
      </c>
      <c r="BB1124" s="13" t="s">
        <v>255</v>
      </c>
      <c r="BC1124" s="13" t="s">
        <v>255</v>
      </c>
      <c r="BD1124" s="13">
        <v>3.2921499999999999</v>
      </c>
      <c r="BE1124" s="13">
        <v>0.67250500000000002</v>
      </c>
      <c r="BF1124" s="13">
        <v>75.428200000000004</v>
      </c>
      <c r="BG1124" s="13">
        <v>9.2612400000000008</v>
      </c>
      <c r="BH1124" s="13">
        <v>20.811399999999999</v>
      </c>
      <c r="BI1124" s="13">
        <v>5.6525400000000001</v>
      </c>
      <c r="BJ1124" s="13" t="s">
        <v>255</v>
      </c>
      <c r="BK1124" s="13" t="s">
        <v>255</v>
      </c>
      <c r="BL1124" s="13">
        <v>19.422699999999999</v>
      </c>
      <c r="BM1124" s="13">
        <v>2.3650799999999998</v>
      </c>
      <c r="BN1124" s="13">
        <v>7752.61</v>
      </c>
      <c r="BO1124" s="13">
        <v>242.38499999999999</v>
      </c>
      <c r="BP1124" s="13">
        <v>8.6110699999999998</v>
      </c>
      <c r="BQ1124" s="13">
        <v>0.66405599999999998</v>
      </c>
      <c r="BR1124" s="13">
        <v>342.94799999999998</v>
      </c>
      <c r="BS1124" s="13">
        <v>6.9025299999999996</v>
      </c>
      <c r="BT1124" s="13">
        <v>2555.4899999999998</v>
      </c>
      <c r="BU1124" s="13">
        <v>652.649</v>
      </c>
      <c r="BV1124" s="13" t="s">
        <v>255</v>
      </c>
      <c r="BW1124" s="13" t="s">
        <v>255</v>
      </c>
      <c r="BX1124" s="13">
        <v>7489.18</v>
      </c>
      <c r="BY1124" s="13">
        <v>872.46500000000003</v>
      </c>
      <c r="BZ1124" s="13">
        <v>102.509</v>
      </c>
      <c r="CA1124" s="13">
        <v>0.90877200000000002</v>
      </c>
      <c r="CB1124" s="13" t="s">
        <v>255</v>
      </c>
      <c r="CC1124" s="13" t="s">
        <v>255</v>
      </c>
      <c r="CD1124" s="13" t="s">
        <v>255</v>
      </c>
      <c r="CE1124" s="13" t="s">
        <v>255</v>
      </c>
      <c r="CF1124" s="13">
        <v>1331.126708984375</v>
      </c>
      <c r="CG1124" s="13">
        <v>7.0939550399780273</v>
      </c>
      <c r="CH1124" s="13">
        <v>38.117504119873047</v>
      </c>
      <c r="CI1124" s="13">
        <v>84.552688598632812</v>
      </c>
      <c r="CJ1124" s="13">
        <v>13.846479415893555</v>
      </c>
      <c r="CK1124" s="13">
        <v>229.36872863769531</v>
      </c>
      <c r="CL1124" s="13">
        <v>4957.22802734375</v>
      </c>
      <c r="CM1124" s="13">
        <v>3.6634936332702637</v>
      </c>
      <c r="CN1124" s="13">
        <v>195.13749694824219</v>
      </c>
      <c r="CO1124" s="13">
        <v>16.627281188964844</v>
      </c>
      <c r="CP1124" s="13">
        <v>61.147189210871751</v>
      </c>
      <c r="CQ1124" s="13">
        <v>486.92041999999998</v>
      </c>
      <c r="CR1124" s="13" t="s">
        <v>255</v>
      </c>
      <c r="CS1124" s="13" t="s">
        <v>255</v>
      </c>
      <c r="CT1124" s="13">
        <v>23.763439999999999</v>
      </c>
      <c r="CU1124" s="13">
        <v>30.056000000000001</v>
      </c>
      <c r="CV1124" s="13">
        <v>12.14733</v>
      </c>
      <c r="CW1124" s="13">
        <v>13.1686</v>
      </c>
      <c r="CX1124" s="13">
        <v>301.71280000000002</v>
      </c>
      <c r="CY1124" s="13">
        <v>62.434199999999997</v>
      </c>
      <c r="CZ1124" s="13" t="s">
        <v>255</v>
      </c>
      <c r="DA1124" s="13">
        <v>97.113499999999988</v>
      </c>
      <c r="DB1124" s="13">
        <v>342.94799999999998</v>
      </c>
      <c r="DC1124" s="13">
        <v>883.34386999999992</v>
      </c>
      <c r="DD1124" s="13">
        <v>73.058755816562453</v>
      </c>
      <c r="DE1124" s="13">
        <v>4.7500260464934785</v>
      </c>
      <c r="DF1124" s="13">
        <v>8.617232340574974</v>
      </c>
      <c r="DG1124" s="13">
        <v>0.88367562874124872</v>
      </c>
      <c r="DH1124" s="13">
        <v>0.92703825753219782</v>
      </c>
      <c r="DI1124" s="13">
        <v>0.89577103905674871</v>
      </c>
      <c r="DJ1124" s="13">
        <v>0.93972719874356792</v>
      </c>
      <c r="DK1124" s="13">
        <v>37059.914719149674</v>
      </c>
      <c r="DL1124" s="13">
        <v>4.7186148944934088</v>
      </c>
      <c r="DM1124" s="13">
        <v>106049.46751060021</v>
      </c>
      <c r="DN1124" s="13">
        <v>3.7240842617649998</v>
      </c>
      <c r="DO1124" s="13">
        <v>2.8615680395994576</v>
      </c>
      <c r="DP1124" s="13">
        <v>0.36777141208648684</v>
      </c>
      <c r="DQ1124" s="13">
        <v>489.55034942922163</v>
      </c>
      <c r="DR1124" s="13">
        <v>10472.900094615146</v>
      </c>
      <c r="DS1124" s="13">
        <v>10.126084136439694</v>
      </c>
      <c r="DT1124" s="13">
        <v>10.126084136439694</v>
      </c>
      <c r="DU1124" s="13">
        <v>100.00059671892137</v>
      </c>
      <c r="DV1124" s="13">
        <v>14.463210795397696</v>
      </c>
      <c r="DW1124" s="13">
        <v>4.7186148944934088</v>
      </c>
      <c r="DX1124" s="13">
        <v>737.87566226909814</v>
      </c>
      <c r="DY1124" s="13">
        <v>1041.3645509130677</v>
      </c>
      <c r="DZ1124" s="13">
        <v>185.48133915136586</v>
      </c>
      <c r="EA1124" s="13">
        <v>261.50860566775083</v>
      </c>
      <c r="EB1124" s="13">
        <v>19.343074682643724</v>
      </c>
      <c r="EC1124" s="13">
        <v>1088.5708203537949</v>
      </c>
      <c r="ED1124" s="13">
        <v>4.5538865590137796</v>
      </c>
      <c r="EE1124" s="13">
        <v>1.653902928736611E-2</v>
      </c>
      <c r="EF1124" s="13">
        <v>500</v>
      </c>
      <c r="EG1124" s="13">
        <v>10696.448390677026</v>
      </c>
      <c r="EH1124" s="13">
        <v>47756.3631098267</v>
      </c>
      <c r="EI1124" s="13">
        <v>3.8343093773143475E-2</v>
      </c>
      <c r="EJ1124" s="13">
        <v>20</v>
      </c>
      <c r="EK1124" s="13">
        <v>2.1816615649929121</v>
      </c>
      <c r="EL1124" s="13">
        <v>6.0805290024162861</v>
      </c>
      <c r="EM1124" s="13">
        <v>7.4999999999999997E-2</v>
      </c>
      <c r="EN1124" s="13">
        <v>24.386679077148436</v>
      </c>
      <c r="EO1124" s="13">
        <v>3.1783614945811549E-2</v>
      </c>
    </row>
    <row r="1125" spans="1:145">
      <c r="A1125" s="12">
        <v>40477.727777777778</v>
      </c>
      <c r="B1125" s="13">
        <v>24</v>
      </c>
      <c r="C1125" s="13" t="s">
        <v>78</v>
      </c>
      <c r="D1125" s="13" t="s">
        <v>79</v>
      </c>
      <c r="E1125" s="12">
        <v>40477.712500000001</v>
      </c>
      <c r="F1125" s="12">
        <v>40477.73333333333</v>
      </c>
      <c r="G1125" s="13" t="s">
        <v>28</v>
      </c>
      <c r="H1125" s="13">
        <v>2</v>
      </c>
      <c r="I1125" s="13">
        <v>1</v>
      </c>
      <c r="J1125" s="13" t="s">
        <v>255</v>
      </c>
      <c r="K1125" s="13">
        <v>5</v>
      </c>
      <c r="L1125" s="13" t="s">
        <v>255</v>
      </c>
      <c r="M1125" s="13">
        <v>548686</v>
      </c>
      <c r="N1125" s="13">
        <v>548687</v>
      </c>
      <c r="O1125" s="13" t="s">
        <v>255</v>
      </c>
      <c r="P1125" s="13">
        <v>1.6046541494294898E-2</v>
      </c>
      <c r="Q1125" s="13">
        <v>1.4286044320117266E-2</v>
      </c>
      <c r="R1125" s="13">
        <v>1.7313504576994738</v>
      </c>
      <c r="S1125" s="13" t="s">
        <v>255</v>
      </c>
      <c r="T1125" s="13">
        <v>0.99705569929385729</v>
      </c>
      <c r="U1125" s="13">
        <v>0.95526546020254155</v>
      </c>
      <c r="V1125" s="13" t="s">
        <v>255</v>
      </c>
      <c r="W1125" s="13" t="s">
        <v>255</v>
      </c>
      <c r="X1125" s="13">
        <v>1.8388611628858746</v>
      </c>
      <c r="Y1125" s="13">
        <v>2.8622332406641887E-2</v>
      </c>
      <c r="Z1125" s="13">
        <v>32.320628287496525</v>
      </c>
      <c r="AA1125" s="13">
        <v>4.9341871735140777E-2</v>
      </c>
      <c r="AB1125" s="13">
        <v>2.5680005782157227E-3</v>
      </c>
      <c r="AC1125" s="13">
        <v>56.157914396859169</v>
      </c>
      <c r="AD1125" s="13" t="s">
        <v>255</v>
      </c>
      <c r="AE1125" s="13">
        <v>5.5931229789758397E-2</v>
      </c>
      <c r="AF1125" s="13">
        <v>5.5775137603505609</v>
      </c>
      <c r="AG1125" s="13" t="s">
        <v>255</v>
      </c>
      <c r="AH1125" s="13" t="s">
        <v>255</v>
      </c>
      <c r="AI1125" s="13">
        <v>0.24213269930226078</v>
      </c>
      <c r="AJ1125" s="13">
        <v>1.307877450695393E-2</v>
      </c>
      <c r="AK1125" s="13" t="s">
        <v>255</v>
      </c>
      <c r="AL1125" s="13">
        <v>100</v>
      </c>
      <c r="AM1125" s="13">
        <v>900</v>
      </c>
      <c r="AN1125" s="13" t="s">
        <v>255</v>
      </c>
      <c r="AO1125" s="13" t="s">
        <v>255</v>
      </c>
      <c r="AP1125" s="13" t="s">
        <v>255</v>
      </c>
      <c r="AQ1125" s="13" t="s">
        <v>255</v>
      </c>
      <c r="AR1125" s="13" t="s">
        <v>255</v>
      </c>
      <c r="AS1125" s="13" t="s">
        <v>255</v>
      </c>
      <c r="AT1125" s="13">
        <v>0.77510699999999999</v>
      </c>
      <c r="AU1125" s="13">
        <v>0.23074800000000001</v>
      </c>
      <c r="AV1125" s="13" t="s">
        <v>255</v>
      </c>
      <c r="AW1125" s="13" t="s">
        <v>255</v>
      </c>
      <c r="AX1125" s="13" t="s">
        <v>255</v>
      </c>
      <c r="AY1125" s="13" t="s">
        <v>255</v>
      </c>
      <c r="AZ1125" s="13">
        <v>1892.07</v>
      </c>
      <c r="BA1125" s="13">
        <v>307.05700000000002</v>
      </c>
      <c r="BB1125" s="13" t="s">
        <v>255</v>
      </c>
      <c r="BC1125" s="13" t="s">
        <v>255</v>
      </c>
      <c r="BD1125" s="13" t="s">
        <v>255</v>
      </c>
      <c r="BE1125" s="13" t="s">
        <v>255</v>
      </c>
      <c r="BF1125" s="13" t="s">
        <v>255</v>
      </c>
      <c r="BG1125" s="13" t="s">
        <v>255</v>
      </c>
      <c r="BH1125" s="13" t="s">
        <v>255</v>
      </c>
      <c r="BI1125" s="13" t="s">
        <v>255</v>
      </c>
      <c r="BJ1125" s="13" t="s">
        <v>255</v>
      </c>
      <c r="BK1125" s="13" t="s">
        <v>255</v>
      </c>
      <c r="BL1125" s="13" t="s">
        <v>255</v>
      </c>
      <c r="BM1125" s="13" t="s">
        <v>255</v>
      </c>
      <c r="BN1125" s="13">
        <v>373.10599999999999</v>
      </c>
      <c r="BO1125" s="13">
        <v>83.752799999999993</v>
      </c>
      <c r="BP1125" s="13">
        <v>1.3896599999999999</v>
      </c>
      <c r="BQ1125" s="13">
        <v>0.13492399999999999</v>
      </c>
      <c r="BR1125" s="13">
        <v>1.89781</v>
      </c>
      <c r="BS1125" s="13">
        <v>0.50352300000000005</v>
      </c>
      <c r="BT1125" s="13">
        <v>3697.44</v>
      </c>
      <c r="BU1125" s="13">
        <v>664.64400000000001</v>
      </c>
      <c r="BV1125" s="13" t="s">
        <v>255</v>
      </c>
      <c r="BW1125" s="13" t="s">
        <v>255</v>
      </c>
      <c r="BX1125" s="13">
        <v>101.15300000000001</v>
      </c>
      <c r="BY1125" s="13">
        <v>48.1008</v>
      </c>
      <c r="BZ1125" s="13" t="s">
        <v>255</v>
      </c>
      <c r="CA1125" s="13" t="s">
        <v>255</v>
      </c>
      <c r="CB1125" s="13">
        <v>0.21434500000000001</v>
      </c>
      <c r="CC1125" s="13">
        <v>6.4487600000000006E-2</v>
      </c>
      <c r="CD1125" s="13" t="s">
        <v>255</v>
      </c>
      <c r="CE1125" s="13" t="s">
        <v>255</v>
      </c>
      <c r="CF1125" s="13">
        <v>1326.3358154296875</v>
      </c>
      <c r="CG1125" s="13">
        <v>6.8870620727539062</v>
      </c>
      <c r="CH1125" s="13">
        <v>37.018585205078125</v>
      </c>
      <c r="CI1125" s="13">
        <v>84.462684631347656</v>
      </c>
      <c r="CJ1125" s="13">
        <v>14.046679496765137</v>
      </c>
      <c r="CK1125" s="13">
        <v>227.53001403808594</v>
      </c>
      <c r="CL1125" s="13">
        <v>4955.69091796875</v>
      </c>
      <c r="CM1125" s="13">
        <v>3.7171251773834229</v>
      </c>
      <c r="CN1125" s="13">
        <v>197.05575561523437</v>
      </c>
      <c r="CO1125" s="13">
        <v>17</v>
      </c>
      <c r="CP1125" s="13">
        <v>61.147189210871751</v>
      </c>
      <c r="CQ1125" s="13">
        <v>2.672917</v>
      </c>
      <c r="CR1125" s="13" t="s">
        <v>255</v>
      </c>
      <c r="CS1125" s="13" t="s">
        <v>255</v>
      </c>
      <c r="CT1125" s="13">
        <v>3.100428</v>
      </c>
      <c r="CU1125" s="13" t="s">
        <v>255</v>
      </c>
      <c r="CV1125" s="13" t="s">
        <v>255</v>
      </c>
      <c r="CW1125" s="13" t="s">
        <v>255</v>
      </c>
      <c r="CX1125" s="13" t="s">
        <v>255</v>
      </c>
      <c r="CY1125" s="13" t="s">
        <v>255</v>
      </c>
      <c r="CZ1125" s="13" t="s">
        <v>255</v>
      </c>
      <c r="DA1125" s="13" t="s">
        <v>255</v>
      </c>
      <c r="DB1125" s="13">
        <v>1.89781</v>
      </c>
      <c r="DC1125" s="13">
        <v>4.9982379999999997</v>
      </c>
      <c r="DD1125" s="13" t="s">
        <v>255</v>
      </c>
      <c r="DE1125" s="13" t="s">
        <v>255</v>
      </c>
      <c r="DF1125" s="13" t="s">
        <v>255</v>
      </c>
      <c r="DG1125" s="13">
        <v>0.95291399239262753</v>
      </c>
      <c r="DH1125" s="13">
        <v>0.97425578239776112</v>
      </c>
      <c r="DI1125" s="13">
        <v>0.95291399239262753</v>
      </c>
      <c r="DJ1125" s="13">
        <v>0.97425578239776112</v>
      </c>
      <c r="DK1125" s="13">
        <v>36400.236580175006</v>
      </c>
      <c r="DL1125" s="13">
        <v>4.6346220651594239</v>
      </c>
      <c r="DM1125" s="13">
        <v>106016.58428839917</v>
      </c>
      <c r="DN1125" s="13">
        <v>3.7363772133102473</v>
      </c>
      <c r="DO1125" s="13">
        <v>2.9125245945829912</v>
      </c>
      <c r="DP1125" s="13">
        <v>0.36911275262832643</v>
      </c>
      <c r="DQ1125" s="13">
        <v>489.56746374278788</v>
      </c>
      <c r="DR1125" s="13">
        <v>10473.266219358753</v>
      </c>
      <c r="DS1125" s="13">
        <v>10.12259041906511</v>
      </c>
      <c r="DT1125" s="13">
        <v>10.122590419065109</v>
      </c>
      <c r="DU1125" s="13">
        <v>100.00059671892137</v>
      </c>
      <c r="DV1125" s="13">
        <v>14.463210795397696</v>
      </c>
      <c r="DW1125" s="13">
        <v>4.6346220651594239</v>
      </c>
      <c r="DX1125" s="13">
        <v>737.87566226909814</v>
      </c>
      <c r="DY1125" s="13">
        <v>1041.3645509130677</v>
      </c>
      <c r="DZ1125" s="13">
        <v>185.0258375091924</v>
      </c>
      <c r="EA1125" s="13">
        <v>260.86545913882043</v>
      </c>
      <c r="EB1125" s="13">
        <v>19.343074682643724</v>
      </c>
      <c r="EC1125" s="13">
        <v>1084.6529161513972</v>
      </c>
      <c r="ED1125" s="13">
        <v>4.5689186321027959</v>
      </c>
      <c r="EE1125" s="13">
        <v>5.1792810325468888E-3</v>
      </c>
      <c r="EF1125" s="13">
        <v>500</v>
      </c>
      <c r="EG1125" s="13">
        <v>10696.448390677026</v>
      </c>
      <c r="EH1125" s="13">
        <v>47096.684970852031</v>
      </c>
      <c r="EI1125" s="13">
        <v>3.8778436668313286E-2</v>
      </c>
      <c r="EJ1125" s="13">
        <v>20</v>
      </c>
      <c r="EK1125" s="13">
        <v>2.1816615649929121</v>
      </c>
      <c r="EL1125" s="13">
        <v>5.9965361730823012</v>
      </c>
      <c r="EM1125" s="13">
        <v>7.4999999999999997E-2</v>
      </c>
      <c r="EN1125" s="13">
        <v>24.933333333333334</v>
      </c>
      <c r="EO1125" s="13">
        <v>2.9906752920021099E-2</v>
      </c>
    </row>
    <row r="1126" spans="1:145">
      <c r="A1126" s="12">
        <v>40477.728472222225</v>
      </c>
      <c r="B1126" s="13">
        <v>24</v>
      </c>
      <c r="C1126" s="13" t="s">
        <v>78</v>
      </c>
      <c r="D1126" s="13" t="s">
        <v>79</v>
      </c>
      <c r="E1126" s="12">
        <v>40477.712500000001</v>
      </c>
      <c r="F1126" s="12">
        <v>40477.73333333333</v>
      </c>
      <c r="G1126" s="13" t="s">
        <v>28</v>
      </c>
      <c r="H1126" s="13">
        <v>2</v>
      </c>
      <c r="I1126" s="13">
        <v>1</v>
      </c>
      <c r="J1126" s="13" t="s">
        <v>255</v>
      </c>
      <c r="K1126" s="13">
        <v>5</v>
      </c>
      <c r="L1126" s="13" t="s">
        <v>255</v>
      </c>
      <c r="M1126" s="13">
        <v>548686</v>
      </c>
      <c r="N1126" s="13">
        <v>548687</v>
      </c>
      <c r="O1126" s="13" t="s">
        <v>255</v>
      </c>
      <c r="P1126" s="13">
        <v>1.6046541494294898E-2</v>
      </c>
      <c r="Q1126" s="13">
        <v>1.4286044320117266E-2</v>
      </c>
      <c r="R1126" s="13">
        <v>1.7313504576994738</v>
      </c>
      <c r="S1126" s="13" t="s">
        <v>255</v>
      </c>
      <c r="T1126" s="13">
        <v>0.99705569929385729</v>
      </c>
      <c r="U1126" s="13">
        <v>0.95526546020254155</v>
      </c>
      <c r="V1126" s="13" t="s">
        <v>255</v>
      </c>
      <c r="W1126" s="13" t="s">
        <v>255</v>
      </c>
      <c r="X1126" s="13">
        <v>1.8388611628858746</v>
      </c>
      <c r="Y1126" s="13">
        <v>2.8622332406641887E-2</v>
      </c>
      <c r="Z1126" s="13">
        <v>32.320628287496525</v>
      </c>
      <c r="AA1126" s="13">
        <v>4.9341871735140777E-2</v>
      </c>
      <c r="AB1126" s="13">
        <v>2.5680005782157227E-3</v>
      </c>
      <c r="AC1126" s="13">
        <v>56.157914396859169</v>
      </c>
      <c r="AD1126" s="13" t="s">
        <v>255</v>
      </c>
      <c r="AE1126" s="13">
        <v>5.5931229789758397E-2</v>
      </c>
      <c r="AF1126" s="13">
        <v>5.5775137603505609</v>
      </c>
      <c r="AG1126" s="13" t="s">
        <v>255</v>
      </c>
      <c r="AH1126" s="13" t="s">
        <v>255</v>
      </c>
      <c r="AI1126" s="13">
        <v>0.24213269930226078</v>
      </c>
      <c r="AJ1126" s="13">
        <v>1.307877450695393E-2</v>
      </c>
      <c r="AK1126" s="13" t="s">
        <v>255</v>
      </c>
      <c r="AL1126" s="13">
        <v>100</v>
      </c>
      <c r="AM1126" s="13">
        <v>900</v>
      </c>
      <c r="AN1126" s="13">
        <v>4.2850000000000001</v>
      </c>
      <c r="AO1126" s="13">
        <v>1.4240600000000001</v>
      </c>
      <c r="AP1126" s="13">
        <v>5917.73</v>
      </c>
      <c r="AQ1126" s="13">
        <v>99.519099999999995</v>
      </c>
      <c r="AR1126" s="13" t="s">
        <v>255</v>
      </c>
      <c r="AS1126" s="13" t="s">
        <v>255</v>
      </c>
      <c r="AT1126" s="13">
        <v>5.6341599999999996</v>
      </c>
      <c r="AU1126" s="13">
        <v>2.0872299999999999</v>
      </c>
      <c r="AV1126" s="13">
        <v>19.874500000000001</v>
      </c>
      <c r="AW1126" s="13">
        <v>0.54475799999999996</v>
      </c>
      <c r="AX1126" s="13" t="s">
        <v>255</v>
      </c>
      <c r="AY1126" s="13" t="s">
        <v>255</v>
      </c>
      <c r="AZ1126" s="13">
        <v>80944.899999999994</v>
      </c>
      <c r="BA1126" s="13">
        <v>1585.88</v>
      </c>
      <c r="BB1126" s="13" t="s">
        <v>255</v>
      </c>
      <c r="BC1126" s="13" t="s">
        <v>255</v>
      </c>
      <c r="BD1126" s="13" t="s">
        <v>255</v>
      </c>
      <c r="BE1126" s="13" t="s">
        <v>255</v>
      </c>
      <c r="BF1126" s="13">
        <v>69.706400000000002</v>
      </c>
      <c r="BG1126" s="13">
        <v>8.9934499999999993</v>
      </c>
      <c r="BH1126" s="13">
        <v>17.7956</v>
      </c>
      <c r="BI1126" s="13">
        <v>6.0318699999999996</v>
      </c>
      <c r="BJ1126" s="13" t="s">
        <v>255</v>
      </c>
      <c r="BK1126" s="13" t="s">
        <v>255</v>
      </c>
      <c r="BL1126" s="13">
        <v>18.878699999999998</v>
      </c>
      <c r="BM1126" s="13">
        <v>2.5548299999999999</v>
      </c>
      <c r="BN1126" s="13">
        <v>5984.53</v>
      </c>
      <c r="BO1126" s="13">
        <v>230.797</v>
      </c>
      <c r="BP1126" s="13">
        <v>7.4620699999999998</v>
      </c>
      <c r="BQ1126" s="13">
        <v>0.60852799999999996</v>
      </c>
      <c r="BR1126" s="13">
        <v>357.10399999999998</v>
      </c>
      <c r="BS1126" s="13">
        <v>8.7474600000000002</v>
      </c>
      <c r="BT1126" s="13">
        <v>2798.84</v>
      </c>
      <c r="BU1126" s="13">
        <v>619.25099999999998</v>
      </c>
      <c r="BV1126" s="13" t="s">
        <v>255</v>
      </c>
      <c r="BW1126" s="13" t="s">
        <v>255</v>
      </c>
      <c r="BX1126" s="13">
        <v>9218.1</v>
      </c>
      <c r="BY1126" s="13">
        <v>1341.81</v>
      </c>
      <c r="BZ1126" s="13">
        <v>113.145</v>
      </c>
      <c r="CA1126" s="13">
        <v>1.5205</v>
      </c>
      <c r="CB1126" s="13" t="s">
        <v>255</v>
      </c>
      <c r="CC1126" s="13" t="s">
        <v>255</v>
      </c>
      <c r="CD1126" s="13" t="s">
        <v>255</v>
      </c>
      <c r="CE1126" s="13" t="s">
        <v>255</v>
      </c>
      <c r="CF1126" s="13">
        <v>1357.0189208984375</v>
      </c>
      <c r="CG1126" s="13">
        <v>7.122128963470459</v>
      </c>
      <c r="CH1126" s="13">
        <v>38.245071411132812</v>
      </c>
      <c r="CI1126" s="13">
        <v>84.372688293457031</v>
      </c>
      <c r="CJ1126" s="13">
        <v>14.081497192382813</v>
      </c>
      <c r="CK1126" s="13">
        <v>229.33187866210937</v>
      </c>
      <c r="CL1126" s="13">
        <v>4944.9931640625</v>
      </c>
      <c r="CM1126" s="13">
        <v>3.6869063377380371</v>
      </c>
      <c r="CN1126" s="13">
        <v>200.76324462890625</v>
      </c>
      <c r="CO1126" s="13">
        <v>16.971967697143555</v>
      </c>
      <c r="CP1126" s="13">
        <v>61.147189210871751</v>
      </c>
      <c r="CQ1126" s="13">
        <v>493.27836000000002</v>
      </c>
      <c r="CR1126" s="13">
        <v>12.855</v>
      </c>
      <c r="CS1126" s="13" t="s">
        <v>255</v>
      </c>
      <c r="CT1126" s="13">
        <v>22.536639999999998</v>
      </c>
      <c r="CU1126" s="13">
        <v>39.749000000000002</v>
      </c>
      <c r="CV1126" s="13" t="s">
        <v>255</v>
      </c>
      <c r="CW1126" s="13" t="s">
        <v>255</v>
      </c>
      <c r="CX1126" s="13">
        <v>278.82560000000001</v>
      </c>
      <c r="CY1126" s="13">
        <v>53.386800000000001</v>
      </c>
      <c r="CZ1126" s="13" t="s">
        <v>255</v>
      </c>
      <c r="DA1126" s="13">
        <v>94.393499999999989</v>
      </c>
      <c r="DB1126" s="13">
        <v>357.10399999999998</v>
      </c>
      <c r="DC1126" s="13">
        <v>858.85053999999991</v>
      </c>
      <c r="DD1126" s="13">
        <v>81.471563038578822</v>
      </c>
      <c r="DE1126" s="13">
        <v>4.3597009147554031</v>
      </c>
      <c r="DF1126" s="13">
        <v>7.5907069689336684</v>
      </c>
      <c r="DG1126" s="13">
        <v>0.90461369707628869</v>
      </c>
      <c r="DH1126" s="13">
        <v>0.93827452612418638</v>
      </c>
      <c r="DI1126" s="13">
        <v>0.91571712584747766</v>
      </c>
      <c r="DJ1126" s="13">
        <v>0.94979111536256755</v>
      </c>
      <c r="DK1126" s="13">
        <v>37150.225353119975</v>
      </c>
      <c r="DL1126" s="13">
        <v>4.7301136015415173</v>
      </c>
      <c r="DM1126" s="13">
        <v>105787.72834329044</v>
      </c>
      <c r="DN1126" s="13">
        <v>3.6440119499502504</v>
      </c>
      <c r="DO1126" s="13">
        <v>2.8475662620551532</v>
      </c>
      <c r="DP1126" s="13">
        <v>0.36934603118896486</v>
      </c>
      <c r="DQ1126" s="13">
        <v>501.20955268216971</v>
      </c>
      <c r="DR1126" s="13">
        <v>10722.324226358292</v>
      </c>
      <c r="DS1126" s="13">
        <v>9.8661191463727977</v>
      </c>
      <c r="DT1126" s="13">
        <v>9.8661191463727977</v>
      </c>
      <c r="DU1126" s="13">
        <v>100.00059671892137</v>
      </c>
      <c r="DV1126" s="13">
        <v>14.463210795397696</v>
      </c>
      <c r="DW1126" s="13">
        <v>4.7301136015415173</v>
      </c>
      <c r="DX1126" s="13">
        <v>737.87566226909814</v>
      </c>
      <c r="DY1126" s="13">
        <v>1041.3645509130677</v>
      </c>
      <c r="DZ1126" s="13">
        <v>188.50666229857231</v>
      </c>
      <c r="EA1126" s="13">
        <v>265.77903497771632</v>
      </c>
      <c r="EB1126" s="13">
        <v>19.343074682643724</v>
      </c>
      <c r="EC1126" s="13">
        <v>1109.7449927100618</v>
      </c>
      <c r="ED1126" s="13">
        <v>4.4559724950743318</v>
      </c>
      <c r="EE1126" s="13">
        <v>1.1634249383753806E-2</v>
      </c>
      <c r="EF1126" s="13">
        <v>500</v>
      </c>
      <c r="EG1126" s="13">
        <v>10696.448390677026</v>
      </c>
      <c r="EH1126" s="13">
        <v>47846.673743797</v>
      </c>
      <c r="EI1126" s="13">
        <v>3.8811870828098838E-2</v>
      </c>
      <c r="EJ1126" s="13">
        <v>20</v>
      </c>
      <c r="EK1126" s="13">
        <v>2.1816615649929121</v>
      </c>
      <c r="EL1126" s="13">
        <v>6.0920277094643955</v>
      </c>
      <c r="EM1126" s="13">
        <v>7.4999999999999997E-2</v>
      </c>
      <c r="EN1126" s="13">
        <v>24.892219289143881</v>
      </c>
      <c r="EO1126" s="13">
        <v>3.0995583572194108E-2</v>
      </c>
    </row>
    <row r="1127" spans="1:145">
      <c r="A1127" s="12">
        <v>40477.729166666664</v>
      </c>
      <c r="B1127" s="13">
        <v>24</v>
      </c>
      <c r="C1127" s="13" t="s">
        <v>78</v>
      </c>
      <c r="D1127" s="13" t="s">
        <v>79</v>
      </c>
      <c r="E1127" s="12">
        <v>40477.712500000001</v>
      </c>
      <c r="F1127" s="12">
        <v>40477.73333333333</v>
      </c>
      <c r="G1127" s="13" t="s">
        <v>28</v>
      </c>
      <c r="H1127" s="13">
        <v>2</v>
      </c>
      <c r="I1127" s="13">
        <v>1</v>
      </c>
      <c r="J1127" s="13" t="s">
        <v>255</v>
      </c>
      <c r="K1127" s="13">
        <v>5</v>
      </c>
      <c r="L1127" s="13" t="s">
        <v>255</v>
      </c>
      <c r="M1127" s="13">
        <v>548686</v>
      </c>
      <c r="N1127" s="13">
        <v>548687</v>
      </c>
      <c r="O1127" s="13" t="s">
        <v>255</v>
      </c>
      <c r="P1127" s="13">
        <v>1.6046541494294898E-2</v>
      </c>
      <c r="Q1127" s="13">
        <v>1.4286044320117266E-2</v>
      </c>
      <c r="R1127" s="13">
        <v>1.7313504576994738</v>
      </c>
      <c r="S1127" s="13" t="s">
        <v>255</v>
      </c>
      <c r="T1127" s="13">
        <v>0.99705569929385729</v>
      </c>
      <c r="U1127" s="13">
        <v>0.95526546020254155</v>
      </c>
      <c r="V1127" s="13" t="s">
        <v>255</v>
      </c>
      <c r="W1127" s="13" t="s">
        <v>255</v>
      </c>
      <c r="X1127" s="13">
        <v>1.8388611628858746</v>
      </c>
      <c r="Y1127" s="13">
        <v>2.8622332406641887E-2</v>
      </c>
      <c r="Z1127" s="13">
        <v>32.320628287496525</v>
      </c>
      <c r="AA1127" s="13">
        <v>4.9341871735140777E-2</v>
      </c>
      <c r="AB1127" s="13">
        <v>2.5680005782157227E-3</v>
      </c>
      <c r="AC1127" s="13">
        <v>56.157914396859169</v>
      </c>
      <c r="AD1127" s="13" t="s">
        <v>255</v>
      </c>
      <c r="AE1127" s="13">
        <v>5.5931229789758397E-2</v>
      </c>
      <c r="AF1127" s="13">
        <v>5.5775137603505609</v>
      </c>
      <c r="AG1127" s="13" t="s">
        <v>255</v>
      </c>
      <c r="AH1127" s="13" t="s">
        <v>255</v>
      </c>
      <c r="AI1127" s="13">
        <v>0.24213269930226078</v>
      </c>
      <c r="AJ1127" s="13">
        <v>1.307877450695393E-2</v>
      </c>
      <c r="AK1127" s="13" t="s">
        <v>255</v>
      </c>
      <c r="AL1127" s="13">
        <v>100</v>
      </c>
      <c r="AM1127" s="13">
        <v>900</v>
      </c>
      <c r="AN1127" s="13" t="s">
        <v>255</v>
      </c>
      <c r="AO1127" s="13" t="s">
        <v>255</v>
      </c>
      <c r="AP1127" s="13">
        <v>7964.94</v>
      </c>
      <c r="AQ1127" s="13">
        <v>125.953</v>
      </c>
      <c r="AR1127" s="13" t="s">
        <v>255</v>
      </c>
      <c r="AS1127" s="13" t="s">
        <v>255</v>
      </c>
      <c r="AT1127" s="13" t="s">
        <v>255</v>
      </c>
      <c r="AU1127" s="13" t="s">
        <v>255</v>
      </c>
      <c r="AV1127" s="13">
        <v>14.3916</v>
      </c>
      <c r="AW1127" s="13">
        <v>0.57291000000000003</v>
      </c>
      <c r="AX1127" s="13" t="s">
        <v>255</v>
      </c>
      <c r="AY1127" s="13" t="s">
        <v>255</v>
      </c>
      <c r="AZ1127" s="13">
        <v>104908</v>
      </c>
      <c r="BA1127" s="13">
        <v>2360.42</v>
      </c>
      <c r="BB1127" s="13" t="s">
        <v>255</v>
      </c>
      <c r="BC1127" s="13" t="s">
        <v>255</v>
      </c>
      <c r="BD1127" s="13">
        <v>3.7656200000000002</v>
      </c>
      <c r="BE1127" s="13">
        <v>0.73905299999999996</v>
      </c>
      <c r="BF1127" s="13">
        <v>58.556100000000001</v>
      </c>
      <c r="BG1127" s="13">
        <v>7.7092900000000002</v>
      </c>
      <c r="BH1127" s="13">
        <v>22.964300000000001</v>
      </c>
      <c r="BI1127" s="13">
        <v>5.1861499999999996</v>
      </c>
      <c r="BJ1127" s="13" t="s">
        <v>255</v>
      </c>
      <c r="BK1127" s="13" t="s">
        <v>255</v>
      </c>
      <c r="BL1127" s="13">
        <v>15.6852</v>
      </c>
      <c r="BM1127" s="13">
        <v>2.0972</v>
      </c>
      <c r="BN1127" s="13">
        <v>7549.81</v>
      </c>
      <c r="BO1127" s="13">
        <v>280.20499999999998</v>
      </c>
      <c r="BP1127" s="13">
        <v>8.3764800000000008</v>
      </c>
      <c r="BQ1127" s="13">
        <v>0.72404500000000005</v>
      </c>
      <c r="BR1127" s="13">
        <v>294.80599999999998</v>
      </c>
      <c r="BS1127" s="13">
        <v>6.4817400000000003</v>
      </c>
      <c r="BT1127" s="13">
        <v>4206.71</v>
      </c>
      <c r="BU1127" s="13">
        <v>588.64</v>
      </c>
      <c r="BV1127" s="13" t="s">
        <v>255</v>
      </c>
      <c r="BW1127" s="13" t="s">
        <v>255</v>
      </c>
      <c r="BX1127" s="13">
        <v>9984.4699999999993</v>
      </c>
      <c r="BY1127" s="13">
        <v>1074.8</v>
      </c>
      <c r="BZ1127" s="13">
        <v>91.590900000000005</v>
      </c>
      <c r="CA1127" s="13">
        <v>1.0043299999999999</v>
      </c>
      <c r="CB1127" s="13">
        <v>3.1333299999999999</v>
      </c>
      <c r="CC1127" s="13">
        <v>1.0993200000000001</v>
      </c>
      <c r="CD1127" s="13" t="s">
        <v>255</v>
      </c>
      <c r="CE1127" s="13" t="s">
        <v>255</v>
      </c>
      <c r="CF1127" s="13">
        <v>1319.5364990234375</v>
      </c>
      <c r="CG1127" s="13">
        <v>7.1763973236083984</v>
      </c>
      <c r="CH1127" s="13">
        <v>38.381965637207031</v>
      </c>
      <c r="CI1127" s="13">
        <v>84.282501220703125</v>
      </c>
      <c r="CJ1127" s="13">
        <v>14.050987243652344</v>
      </c>
      <c r="CK1127" s="13">
        <v>228.51893615722656</v>
      </c>
      <c r="CL1127" s="13">
        <v>4959.4921875</v>
      </c>
      <c r="CM1127" s="13">
        <v>3.6929116249084473</v>
      </c>
      <c r="CN1127" s="13">
        <v>202.99064636230469</v>
      </c>
      <c r="CO1127" s="13">
        <v>15.136541366577148</v>
      </c>
      <c r="CP1127" s="13">
        <v>61.147189210871751</v>
      </c>
      <c r="CQ1127" s="13">
        <v>410.16881999999998</v>
      </c>
      <c r="CR1127" s="13" t="s">
        <v>255</v>
      </c>
      <c r="CS1127" s="13" t="s">
        <v>255</v>
      </c>
      <c r="CT1127" s="13" t="s">
        <v>255</v>
      </c>
      <c r="CU1127" s="13">
        <v>28.783200000000001</v>
      </c>
      <c r="CV1127" s="13" t="s">
        <v>255</v>
      </c>
      <c r="CW1127" s="13">
        <v>15.062480000000001</v>
      </c>
      <c r="CX1127" s="13">
        <v>234.2244</v>
      </c>
      <c r="CY1127" s="13">
        <v>68.892899999999997</v>
      </c>
      <c r="CZ1127" s="13" t="s">
        <v>255</v>
      </c>
      <c r="DA1127" s="13">
        <v>78.426000000000002</v>
      </c>
      <c r="DB1127" s="13">
        <v>294.80599999999998</v>
      </c>
      <c r="DC1127" s="13">
        <v>720.19497999999999</v>
      </c>
      <c r="DD1127" s="13">
        <v>109.01159394656018</v>
      </c>
      <c r="DE1127" s="13">
        <v>4.4782704395305641</v>
      </c>
      <c r="DF1127" s="13">
        <v>7.86317177798231</v>
      </c>
      <c r="DG1127" s="13">
        <v>0.92480857354410906</v>
      </c>
      <c r="DH1127" s="13">
        <v>0.95215060766378101</v>
      </c>
      <c r="DI1127" s="13">
        <v>0.93329215350164518</v>
      </c>
      <c r="DJ1127" s="13">
        <v>0.96088500529244547</v>
      </c>
      <c r="DK1127" s="13">
        <v>36202.532359662939</v>
      </c>
      <c r="DL1127" s="13">
        <v>4.6094495819877235</v>
      </c>
      <c r="DM1127" s="13">
        <v>106097.90445511931</v>
      </c>
      <c r="DN1127" s="13">
        <v>3.7585108037332962</v>
      </c>
      <c r="DO1127" s="13">
        <v>2.9306763239947871</v>
      </c>
      <c r="DP1127" s="13">
        <v>0.36914161453247074</v>
      </c>
      <c r="DQ1127" s="13">
        <v>487.09583368403571</v>
      </c>
      <c r="DR1127" s="13">
        <v>10420.390892630176</v>
      </c>
      <c r="DS1127" s="13">
        <v>10.181758587401657</v>
      </c>
      <c r="DT1127" s="13">
        <v>10.181758587401657</v>
      </c>
      <c r="DU1127" s="13">
        <v>100.00059671892137</v>
      </c>
      <c r="DV1127" s="13">
        <v>14.463210795397696</v>
      </c>
      <c r="DW1127" s="13">
        <v>4.6094495819877235</v>
      </c>
      <c r="DX1127" s="13">
        <v>737.87566226909814</v>
      </c>
      <c r="DY1127" s="13">
        <v>1041.3645509130677</v>
      </c>
      <c r="DZ1127" s="13">
        <v>184.21067696652736</v>
      </c>
      <c r="EA1127" s="13">
        <v>259.71483744851901</v>
      </c>
      <c r="EB1127" s="13">
        <v>19.343074682643724</v>
      </c>
      <c r="EC1127" s="13">
        <v>1079.0925608612206</v>
      </c>
      <c r="ED1127" s="13">
        <v>4.5959840400918379</v>
      </c>
      <c r="EE1127" s="13">
        <v>1.7763538770434344E-2</v>
      </c>
      <c r="EF1127" s="13">
        <v>500</v>
      </c>
      <c r="EG1127" s="13">
        <v>10696.448390677026</v>
      </c>
      <c r="EH1127" s="13">
        <v>46898.980750339964</v>
      </c>
      <c r="EI1127" s="13">
        <v>3.8796930549716648E-2</v>
      </c>
      <c r="EJ1127" s="13">
        <v>20</v>
      </c>
      <c r="EK1127" s="13">
        <v>2.1816615649929121</v>
      </c>
      <c r="EL1127" s="13">
        <v>5.9713636899106008</v>
      </c>
      <c r="EM1127" s="13">
        <v>7.4999999999999997E-2</v>
      </c>
      <c r="EN1127" s="13">
        <v>22.200260670979819</v>
      </c>
      <c r="EO1127" s="13">
        <v>3.7425447522846197E-2</v>
      </c>
    </row>
    <row r="1128" spans="1:145">
      <c r="A1128" s="12">
        <v>40477.729861111111</v>
      </c>
      <c r="B1128" s="13">
        <v>24</v>
      </c>
      <c r="C1128" s="13" t="s">
        <v>78</v>
      </c>
      <c r="D1128" s="13" t="s">
        <v>79</v>
      </c>
      <c r="E1128" s="12">
        <v>40477.712500000001</v>
      </c>
      <c r="F1128" s="12">
        <v>40477.73333333333</v>
      </c>
      <c r="G1128" s="13" t="s">
        <v>28</v>
      </c>
      <c r="H1128" s="13">
        <v>2</v>
      </c>
      <c r="I1128" s="13">
        <v>1</v>
      </c>
      <c r="J1128" s="13" t="s">
        <v>255</v>
      </c>
      <c r="K1128" s="13">
        <v>5</v>
      </c>
      <c r="L1128" s="13" t="s">
        <v>255</v>
      </c>
      <c r="M1128" s="13">
        <v>548686</v>
      </c>
      <c r="N1128" s="13">
        <v>548687</v>
      </c>
      <c r="O1128" s="13" t="s">
        <v>255</v>
      </c>
      <c r="P1128" s="13">
        <v>1.6046541494294898E-2</v>
      </c>
      <c r="Q1128" s="13">
        <v>1.4286044320117266E-2</v>
      </c>
      <c r="R1128" s="13">
        <v>1.7313504576994738</v>
      </c>
      <c r="S1128" s="13" t="s">
        <v>255</v>
      </c>
      <c r="T1128" s="13">
        <v>0.99705569929385729</v>
      </c>
      <c r="U1128" s="13">
        <v>0.95526546020254155</v>
      </c>
      <c r="V1128" s="13" t="s">
        <v>255</v>
      </c>
      <c r="W1128" s="13" t="s">
        <v>255</v>
      </c>
      <c r="X1128" s="13">
        <v>1.8388611628858746</v>
      </c>
      <c r="Y1128" s="13">
        <v>2.8622332406641887E-2</v>
      </c>
      <c r="Z1128" s="13">
        <v>32.320628287496525</v>
      </c>
      <c r="AA1128" s="13">
        <v>4.9341871735140777E-2</v>
      </c>
      <c r="AB1128" s="13">
        <v>2.5680005782157227E-3</v>
      </c>
      <c r="AC1128" s="13">
        <v>56.157914396859169</v>
      </c>
      <c r="AD1128" s="13" t="s">
        <v>255</v>
      </c>
      <c r="AE1128" s="13">
        <v>5.5931229789758397E-2</v>
      </c>
      <c r="AF1128" s="13">
        <v>5.5775137603505609</v>
      </c>
      <c r="AG1128" s="13" t="s">
        <v>255</v>
      </c>
      <c r="AH1128" s="13" t="s">
        <v>255</v>
      </c>
      <c r="AI1128" s="13">
        <v>0.24213269930226078</v>
      </c>
      <c r="AJ1128" s="13">
        <v>1.307877450695393E-2</v>
      </c>
      <c r="AK1128" s="13" t="s">
        <v>255</v>
      </c>
      <c r="AL1128" s="13">
        <v>100</v>
      </c>
      <c r="AM1128" s="13">
        <v>900</v>
      </c>
      <c r="AN1128" s="13" t="s">
        <v>255</v>
      </c>
      <c r="AO1128" s="13" t="s">
        <v>255</v>
      </c>
      <c r="AP1128" s="13">
        <v>5628.74</v>
      </c>
      <c r="AQ1128" s="13">
        <v>89.720500000000001</v>
      </c>
      <c r="AR1128" s="13" t="s">
        <v>255</v>
      </c>
      <c r="AS1128" s="13" t="s">
        <v>255</v>
      </c>
      <c r="AT1128" s="13">
        <v>4.1060600000000003</v>
      </c>
      <c r="AU1128" s="13">
        <v>1.77433</v>
      </c>
      <c r="AV1128" s="13">
        <v>15.602600000000001</v>
      </c>
      <c r="AW1128" s="13">
        <v>0.41982599999999998</v>
      </c>
      <c r="AX1128" s="13">
        <v>3.5479400000000001</v>
      </c>
      <c r="AY1128" s="13">
        <v>1.3901300000000001</v>
      </c>
      <c r="AZ1128" s="13">
        <v>76737</v>
      </c>
      <c r="BA1128" s="13">
        <v>1713.78</v>
      </c>
      <c r="BB1128" s="13" t="s">
        <v>255</v>
      </c>
      <c r="BC1128" s="13" t="s">
        <v>255</v>
      </c>
      <c r="BD1128" s="13">
        <v>2.3491499999999998</v>
      </c>
      <c r="BE1128" s="13">
        <v>0.53170899999999999</v>
      </c>
      <c r="BF1128" s="13">
        <v>57.265799999999999</v>
      </c>
      <c r="BG1128" s="13">
        <v>7.0315399999999997</v>
      </c>
      <c r="BH1128" s="13">
        <v>15.4252</v>
      </c>
      <c r="BI1128" s="13">
        <v>4.9667199999999996</v>
      </c>
      <c r="BJ1128" s="13" t="s">
        <v>255</v>
      </c>
      <c r="BK1128" s="13" t="s">
        <v>255</v>
      </c>
      <c r="BL1128" s="13">
        <v>19.978000000000002</v>
      </c>
      <c r="BM1128" s="13">
        <v>2.0455800000000002</v>
      </c>
      <c r="BN1128" s="13">
        <v>5934.58</v>
      </c>
      <c r="BO1128" s="13">
        <v>226.114</v>
      </c>
      <c r="BP1128" s="13">
        <v>8.0953099999999996</v>
      </c>
      <c r="BQ1128" s="13">
        <v>0.58322499999999999</v>
      </c>
      <c r="BR1128" s="13">
        <v>264.238</v>
      </c>
      <c r="BS1128" s="13">
        <v>6.5413699999999997</v>
      </c>
      <c r="BT1128" s="13">
        <v>3482.45</v>
      </c>
      <c r="BU1128" s="13">
        <v>563.22</v>
      </c>
      <c r="BV1128" s="13" t="s">
        <v>255</v>
      </c>
      <c r="BW1128" s="13" t="s">
        <v>255</v>
      </c>
      <c r="BX1128" s="13">
        <v>7371.71</v>
      </c>
      <c r="BY1128" s="13">
        <v>866.09100000000001</v>
      </c>
      <c r="BZ1128" s="13">
        <v>86.0398</v>
      </c>
      <c r="CA1128" s="13">
        <v>0.93806100000000003</v>
      </c>
      <c r="CB1128" s="13" t="s">
        <v>255</v>
      </c>
      <c r="CC1128" s="13" t="s">
        <v>255</v>
      </c>
      <c r="CD1128" s="13" t="s">
        <v>255</v>
      </c>
      <c r="CE1128" s="13" t="s">
        <v>255</v>
      </c>
      <c r="CF1128" s="13">
        <v>1322.283203125</v>
      </c>
      <c r="CG1128" s="13">
        <v>7.2398581504821777</v>
      </c>
      <c r="CH1128" s="13">
        <v>38.608760833740234</v>
      </c>
      <c r="CI1128" s="13">
        <v>84.180313110351563</v>
      </c>
      <c r="CJ1128" s="13">
        <v>13.992666244506836</v>
      </c>
      <c r="CK1128" s="13">
        <v>225.44325256347656</v>
      </c>
      <c r="CL1128" s="13">
        <v>4947.47412109375</v>
      </c>
      <c r="CM1128" s="13">
        <v>3.7225549221038818</v>
      </c>
      <c r="CN1128" s="13">
        <v>202.28805541992187</v>
      </c>
      <c r="CO1128" s="13">
        <v>15.245660781860352</v>
      </c>
      <c r="CP1128" s="13">
        <v>61.147189210871751</v>
      </c>
      <c r="CQ1128" s="13">
        <v>382.51274999999998</v>
      </c>
      <c r="CR1128" s="13" t="s">
        <v>255</v>
      </c>
      <c r="CS1128" s="13" t="s">
        <v>255</v>
      </c>
      <c r="CT1128" s="13">
        <v>16.424240000000001</v>
      </c>
      <c r="CU1128" s="13">
        <v>31.205200000000001</v>
      </c>
      <c r="CV1128" s="13">
        <v>10.64382</v>
      </c>
      <c r="CW1128" s="13">
        <v>9.3965999999999994</v>
      </c>
      <c r="CX1128" s="13">
        <v>229.06319999999999</v>
      </c>
      <c r="CY1128" s="13">
        <v>46.275599999999997</v>
      </c>
      <c r="CZ1128" s="13" t="s">
        <v>255</v>
      </c>
      <c r="DA1128" s="13">
        <v>99.890000000000015</v>
      </c>
      <c r="DB1128" s="13">
        <v>264.238</v>
      </c>
      <c r="DC1128" s="13">
        <v>707.13666000000012</v>
      </c>
      <c r="DD1128" s="13">
        <v>85.677907201086015</v>
      </c>
      <c r="DE1128" s="13">
        <v>4.4457652156327647</v>
      </c>
      <c r="DF1128" s="13">
        <v>8.218715757126354</v>
      </c>
      <c r="DG1128" s="13">
        <v>0.90285517577178898</v>
      </c>
      <c r="DH1128" s="13">
        <v>0.94023764548548194</v>
      </c>
      <c r="DI1128" s="13">
        <v>0.91339295855927916</v>
      </c>
      <c r="DJ1128" s="13">
        <v>0.95121174226493221</v>
      </c>
      <c r="DK1128" s="13">
        <v>36429.095491704342</v>
      </c>
      <c r="DL1128" s="13">
        <v>4.6382964958971398</v>
      </c>
      <c r="DM1128" s="13">
        <v>105840.80320097895</v>
      </c>
      <c r="DN1128" s="13">
        <v>3.741614587102978</v>
      </c>
      <c r="DO1128" s="13">
        <v>2.9053920162547291</v>
      </c>
      <c r="DP1128" s="13">
        <v>0.36875086383819583</v>
      </c>
      <c r="DQ1128" s="13">
        <v>487.59307339108034</v>
      </c>
      <c r="DR1128" s="13">
        <v>10431.028290358572</v>
      </c>
      <c r="DS1128" s="13">
        <v>10.146727652805609</v>
      </c>
      <c r="DT1128" s="13">
        <v>10.146727652805609</v>
      </c>
      <c r="DU1128" s="13">
        <v>100.00059671892137</v>
      </c>
      <c r="DV1128" s="13">
        <v>14.463210795397696</v>
      </c>
      <c r="DW1128" s="13">
        <v>4.6382964958971398</v>
      </c>
      <c r="DX1128" s="13">
        <v>737.87566226909814</v>
      </c>
      <c r="DY1128" s="13">
        <v>1041.3645509130677</v>
      </c>
      <c r="DZ1128" s="13">
        <v>184.83322816495817</v>
      </c>
      <c r="EA1128" s="13">
        <v>260.59310343219926</v>
      </c>
      <c r="EB1128" s="13">
        <v>19.343074682643724</v>
      </c>
      <c r="EC1128" s="13">
        <v>1081.3387647101301</v>
      </c>
      <c r="ED1128" s="13">
        <v>4.575323000114583</v>
      </c>
      <c r="EE1128" s="13">
        <v>5.1200493741336639E-3</v>
      </c>
      <c r="EF1128" s="13">
        <v>500</v>
      </c>
      <c r="EG1128" s="13">
        <v>10696.448390677026</v>
      </c>
      <c r="EH1128" s="13">
        <v>47125.543882381367</v>
      </c>
      <c r="EI1128" s="13">
        <v>3.8668693303002696E-2</v>
      </c>
      <c r="EJ1128" s="13">
        <v>20</v>
      </c>
      <c r="EK1128" s="13">
        <v>2.1816615649929121</v>
      </c>
      <c r="EL1128" s="13">
        <v>6.0002106038200171</v>
      </c>
      <c r="EM1128" s="13">
        <v>7.4999999999999997E-2</v>
      </c>
      <c r="EN1128" s="13">
        <v>22.360302480061851</v>
      </c>
      <c r="EO1128" s="13">
        <v>3.7125804471874843E-2</v>
      </c>
    </row>
    <row r="1129" spans="1:145">
      <c r="A1129" s="12">
        <v>40477.730555555558</v>
      </c>
      <c r="B1129" s="13">
        <v>24</v>
      </c>
      <c r="C1129" s="13" t="s">
        <v>78</v>
      </c>
      <c r="D1129" s="13" t="s">
        <v>79</v>
      </c>
      <c r="E1129" s="12">
        <v>40477.712500000001</v>
      </c>
      <c r="F1129" s="12">
        <v>40477.73333333333</v>
      </c>
      <c r="G1129" s="13" t="s">
        <v>28</v>
      </c>
      <c r="H1129" s="13">
        <v>2</v>
      </c>
      <c r="I1129" s="13">
        <v>1</v>
      </c>
      <c r="J1129" s="13" t="s">
        <v>255</v>
      </c>
      <c r="K1129" s="13">
        <v>5</v>
      </c>
      <c r="L1129" s="13" t="s">
        <v>255</v>
      </c>
      <c r="M1129" s="13">
        <v>548686</v>
      </c>
      <c r="N1129" s="13">
        <v>548687</v>
      </c>
      <c r="O1129" s="13" t="s">
        <v>255</v>
      </c>
      <c r="P1129" s="13">
        <v>1.6046541494294898E-2</v>
      </c>
      <c r="Q1129" s="13">
        <v>1.4286044320117266E-2</v>
      </c>
      <c r="R1129" s="13">
        <v>1.7313504576994738</v>
      </c>
      <c r="S1129" s="13" t="s">
        <v>255</v>
      </c>
      <c r="T1129" s="13">
        <v>0.99705569929385729</v>
      </c>
      <c r="U1129" s="13">
        <v>0.95526546020254155</v>
      </c>
      <c r="V1129" s="13" t="s">
        <v>255</v>
      </c>
      <c r="W1129" s="13" t="s">
        <v>255</v>
      </c>
      <c r="X1129" s="13">
        <v>1.8388611628858746</v>
      </c>
      <c r="Y1129" s="13">
        <v>2.8622332406641887E-2</v>
      </c>
      <c r="Z1129" s="13">
        <v>32.320628287496525</v>
      </c>
      <c r="AA1129" s="13">
        <v>4.9341871735140777E-2</v>
      </c>
      <c r="AB1129" s="13">
        <v>2.5680005782157227E-3</v>
      </c>
      <c r="AC1129" s="13">
        <v>56.157914396859169</v>
      </c>
      <c r="AD1129" s="13" t="s">
        <v>255</v>
      </c>
      <c r="AE1129" s="13">
        <v>5.5931229789758397E-2</v>
      </c>
      <c r="AF1129" s="13">
        <v>5.5775137603505609</v>
      </c>
      <c r="AG1129" s="13" t="s">
        <v>255</v>
      </c>
      <c r="AH1129" s="13" t="s">
        <v>255</v>
      </c>
      <c r="AI1129" s="13">
        <v>0.24213269930226078</v>
      </c>
      <c r="AJ1129" s="13">
        <v>1.307877450695393E-2</v>
      </c>
      <c r="AK1129" s="13" t="s">
        <v>255</v>
      </c>
      <c r="AL1129" s="13">
        <v>100</v>
      </c>
      <c r="AM1129" s="13">
        <v>900</v>
      </c>
      <c r="AN1129" s="13" t="s">
        <v>255</v>
      </c>
      <c r="AO1129" s="13" t="s">
        <v>255</v>
      </c>
      <c r="AP1129" s="13" t="s">
        <v>255</v>
      </c>
      <c r="AQ1129" s="13" t="s">
        <v>255</v>
      </c>
      <c r="AR1129" s="13" t="s">
        <v>255</v>
      </c>
      <c r="AS1129" s="13" t="s">
        <v>255</v>
      </c>
      <c r="AT1129" s="13" t="s">
        <v>255</v>
      </c>
      <c r="AU1129" s="13" t="s">
        <v>255</v>
      </c>
      <c r="AV1129" s="13" t="s">
        <v>255</v>
      </c>
      <c r="AW1129" s="13" t="s">
        <v>255</v>
      </c>
      <c r="AX1129" s="13" t="s">
        <v>255</v>
      </c>
      <c r="AY1129" s="13" t="s">
        <v>255</v>
      </c>
      <c r="AZ1129" s="13" t="s">
        <v>255</v>
      </c>
      <c r="BA1129" s="13" t="s">
        <v>255</v>
      </c>
      <c r="BB1129" s="13" t="s">
        <v>255</v>
      </c>
      <c r="BC1129" s="13" t="s">
        <v>255</v>
      </c>
      <c r="BD1129" s="13" t="s">
        <v>255</v>
      </c>
      <c r="BE1129" s="13" t="s">
        <v>255</v>
      </c>
      <c r="BF1129" s="13" t="s">
        <v>255</v>
      </c>
      <c r="BG1129" s="13" t="s">
        <v>255</v>
      </c>
      <c r="BH1129" s="13" t="s">
        <v>255</v>
      </c>
      <c r="BI1129" s="13" t="s">
        <v>255</v>
      </c>
      <c r="BJ1129" s="13" t="s">
        <v>255</v>
      </c>
      <c r="BK1129" s="13" t="s">
        <v>255</v>
      </c>
      <c r="BL1129" s="13" t="s">
        <v>255</v>
      </c>
      <c r="BM1129" s="13" t="s">
        <v>255</v>
      </c>
      <c r="BN1129" s="13" t="s">
        <v>255</v>
      </c>
      <c r="BO1129" s="13" t="s">
        <v>255</v>
      </c>
      <c r="BP1129" s="13" t="s">
        <v>255</v>
      </c>
      <c r="BQ1129" s="13" t="s">
        <v>255</v>
      </c>
      <c r="BR1129" s="13" t="s">
        <v>255</v>
      </c>
      <c r="BS1129" s="13" t="s">
        <v>255</v>
      </c>
      <c r="BT1129" s="13" t="s">
        <v>255</v>
      </c>
      <c r="BU1129" s="13" t="s">
        <v>255</v>
      </c>
      <c r="BV1129" s="13" t="s">
        <v>255</v>
      </c>
      <c r="BW1129" s="13" t="s">
        <v>255</v>
      </c>
      <c r="BX1129" s="13" t="s">
        <v>255</v>
      </c>
      <c r="BY1129" s="13" t="s">
        <v>255</v>
      </c>
      <c r="BZ1129" s="13" t="s">
        <v>255</v>
      </c>
      <c r="CA1129" s="13" t="s">
        <v>255</v>
      </c>
      <c r="CB1129" s="13" t="s">
        <v>255</v>
      </c>
      <c r="CC1129" s="13" t="s">
        <v>255</v>
      </c>
      <c r="CD1129" s="13" t="s">
        <v>255</v>
      </c>
      <c r="CE1129" s="13" t="s">
        <v>255</v>
      </c>
      <c r="CF1129" s="13">
        <v>1365.846923828125</v>
      </c>
      <c r="CG1129" s="13">
        <v>7.1045231819152832</v>
      </c>
      <c r="CH1129" s="13">
        <v>37.754405975341797</v>
      </c>
      <c r="CI1129" s="13">
        <v>84.095565795898438</v>
      </c>
      <c r="CJ1129" s="13">
        <v>13.947535514831543</v>
      </c>
      <c r="CK1129" s="13">
        <v>227.54219055175781</v>
      </c>
      <c r="CL1129" s="13">
        <v>4951.4296875</v>
      </c>
      <c r="CM1129" s="13">
        <v>3.6957788467407227</v>
      </c>
      <c r="CN1129" s="13">
        <v>196.42752075195312</v>
      </c>
      <c r="CO1129" s="13">
        <v>15.381874084472656</v>
      </c>
      <c r="CP1129" s="13">
        <v>61.147189210871751</v>
      </c>
      <c r="CQ1129" s="13" t="s">
        <v>255</v>
      </c>
      <c r="CR1129" s="13" t="s">
        <v>255</v>
      </c>
      <c r="CS1129" s="13" t="s">
        <v>255</v>
      </c>
      <c r="CT1129" s="13" t="s">
        <v>255</v>
      </c>
      <c r="CU1129" s="13" t="s">
        <v>255</v>
      </c>
      <c r="CV1129" s="13" t="s">
        <v>255</v>
      </c>
      <c r="CW1129" s="13" t="s">
        <v>255</v>
      </c>
      <c r="CX1129" s="13" t="s">
        <v>255</v>
      </c>
      <c r="CY1129" s="13" t="s">
        <v>255</v>
      </c>
      <c r="CZ1129" s="13" t="s">
        <v>255</v>
      </c>
      <c r="DA1129" s="13" t="s">
        <v>255</v>
      </c>
      <c r="DB1129" s="13" t="s">
        <v>255</v>
      </c>
      <c r="DC1129" s="13" t="s">
        <v>255</v>
      </c>
      <c r="DD1129" s="13" t="s">
        <v>255</v>
      </c>
      <c r="DE1129" s="13" t="s">
        <v>255</v>
      </c>
      <c r="DF1129" s="13" t="s">
        <v>255</v>
      </c>
      <c r="DG1129" s="13" t="s">
        <v>255</v>
      </c>
      <c r="DH1129" s="13" t="s">
        <v>255</v>
      </c>
      <c r="DI1129" s="13" t="s">
        <v>255</v>
      </c>
      <c r="DJ1129" s="13" t="s">
        <v>255</v>
      </c>
      <c r="DK1129" s="13">
        <v>37751.041291548318</v>
      </c>
      <c r="DL1129" s="13">
        <v>4.8066118627329306</v>
      </c>
      <c r="DM1129" s="13">
        <v>105925.42422481965</v>
      </c>
      <c r="DN1129" s="13">
        <v>3.6251717532316063</v>
      </c>
      <c r="DO1129" s="13">
        <v>2.8058941051921176</v>
      </c>
      <c r="DP1129" s="13">
        <v>0.36844848794937135</v>
      </c>
      <c r="DQ1129" s="13">
        <v>503.24423385477286</v>
      </c>
      <c r="DR1129" s="13">
        <v>10765.851950666756</v>
      </c>
      <c r="DS1129" s="13">
        <v>9.8390192165200094</v>
      </c>
      <c r="DT1129" s="13">
        <v>9.8390192165200112</v>
      </c>
      <c r="DU1129" s="13">
        <v>100.00059671892137</v>
      </c>
      <c r="DV1129" s="13">
        <v>14.463210795397696</v>
      </c>
      <c r="DW1129" s="13">
        <v>4.8066118627329306</v>
      </c>
      <c r="DX1129" s="13">
        <v>737.87566226909814</v>
      </c>
      <c r="DY1129" s="13">
        <v>1041.3645509130677</v>
      </c>
      <c r="DZ1129" s="13">
        <v>189.23199859504089</v>
      </c>
      <c r="EA1129" s="13">
        <v>266.80338511132726</v>
      </c>
      <c r="EB1129" s="13">
        <v>19.343074682643724</v>
      </c>
      <c r="EC1129" s="13">
        <v>1116.9643703443576</v>
      </c>
      <c r="ED1129" s="13">
        <v>4.4329343164039203</v>
      </c>
      <c r="EE1129" s="13">
        <v>1.9104793992579978E-2</v>
      </c>
      <c r="EF1129" s="13">
        <v>500</v>
      </c>
      <c r="EG1129" s="13">
        <v>10696.448390677026</v>
      </c>
      <c r="EH1129" s="13">
        <v>48447.489682225343</v>
      </c>
      <c r="EI1129" s="13">
        <v>3.8512767866126944E-2</v>
      </c>
      <c r="EJ1129" s="13">
        <v>20</v>
      </c>
      <c r="EK1129" s="13">
        <v>2.1816615649929121</v>
      </c>
      <c r="EL1129" s="13">
        <v>6.1685259706558089</v>
      </c>
      <c r="EM1129" s="13">
        <v>7.4999999999999997E-2</v>
      </c>
      <c r="EN1129" s="13">
        <v>22.560081990559897</v>
      </c>
      <c r="EO1129" s="13">
        <v>3.8390601467565524E-2</v>
      </c>
    </row>
    <row r="1130" spans="1:145">
      <c r="A1130" s="12">
        <v>40477.731249999997</v>
      </c>
      <c r="B1130" s="13">
        <v>24</v>
      </c>
      <c r="C1130" s="13" t="s">
        <v>78</v>
      </c>
      <c r="D1130" s="13" t="s">
        <v>79</v>
      </c>
      <c r="E1130" s="12">
        <v>40477.712500000001</v>
      </c>
      <c r="F1130" s="12">
        <v>40477.73333333333</v>
      </c>
      <c r="G1130" s="13" t="s">
        <v>28</v>
      </c>
      <c r="H1130" s="13">
        <v>2</v>
      </c>
      <c r="I1130" s="13">
        <v>1</v>
      </c>
      <c r="J1130" s="13" t="s">
        <v>255</v>
      </c>
      <c r="K1130" s="13">
        <v>5</v>
      </c>
      <c r="L1130" s="13" t="s">
        <v>255</v>
      </c>
      <c r="M1130" s="13">
        <v>548686</v>
      </c>
      <c r="N1130" s="13">
        <v>548687</v>
      </c>
      <c r="O1130" s="13" t="s">
        <v>255</v>
      </c>
      <c r="P1130" s="13">
        <v>1.6046541494294898E-2</v>
      </c>
      <c r="Q1130" s="13">
        <v>1.4286044320117266E-2</v>
      </c>
      <c r="R1130" s="13">
        <v>1.7313504576994738</v>
      </c>
      <c r="S1130" s="13" t="s">
        <v>255</v>
      </c>
      <c r="T1130" s="13">
        <v>0.99705569929385729</v>
      </c>
      <c r="U1130" s="13">
        <v>0.95526546020254155</v>
      </c>
      <c r="V1130" s="13" t="s">
        <v>255</v>
      </c>
      <c r="W1130" s="13" t="s">
        <v>255</v>
      </c>
      <c r="X1130" s="13">
        <v>1.8388611628858746</v>
      </c>
      <c r="Y1130" s="13">
        <v>2.8622332406641887E-2</v>
      </c>
      <c r="Z1130" s="13">
        <v>32.320628287496525</v>
      </c>
      <c r="AA1130" s="13">
        <v>4.9341871735140777E-2</v>
      </c>
      <c r="AB1130" s="13">
        <v>2.5680005782157227E-3</v>
      </c>
      <c r="AC1130" s="13">
        <v>56.157914396859169</v>
      </c>
      <c r="AD1130" s="13" t="s">
        <v>255</v>
      </c>
      <c r="AE1130" s="13">
        <v>5.5931229789758397E-2</v>
      </c>
      <c r="AF1130" s="13">
        <v>5.5775137603505609</v>
      </c>
      <c r="AG1130" s="13" t="s">
        <v>255</v>
      </c>
      <c r="AH1130" s="13" t="s">
        <v>255</v>
      </c>
      <c r="AI1130" s="13">
        <v>0.24213269930226078</v>
      </c>
      <c r="AJ1130" s="13">
        <v>1.307877450695393E-2</v>
      </c>
      <c r="AK1130" s="13" t="s">
        <v>255</v>
      </c>
      <c r="AL1130" s="13">
        <v>100</v>
      </c>
      <c r="AM1130" s="13">
        <v>900</v>
      </c>
      <c r="AN1130" s="13" t="s">
        <v>255</v>
      </c>
      <c r="AO1130" s="13" t="s">
        <v>255</v>
      </c>
      <c r="AP1130" s="13">
        <v>2939.37</v>
      </c>
      <c r="AQ1130" s="13">
        <v>60.229900000000001</v>
      </c>
      <c r="AR1130" s="13" t="s">
        <v>255</v>
      </c>
      <c r="AS1130" s="13" t="s">
        <v>255</v>
      </c>
      <c r="AT1130" s="13">
        <v>5.1145199999999997</v>
      </c>
      <c r="AU1130" s="13">
        <v>1.39283</v>
      </c>
      <c r="AV1130" s="13">
        <v>18.883800000000001</v>
      </c>
      <c r="AW1130" s="13">
        <v>0.27497500000000002</v>
      </c>
      <c r="AX1130" s="13">
        <v>2.73448</v>
      </c>
      <c r="AY1130" s="13">
        <v>0.91047</v>
      </c>
      <c r="AZ1130" s="13">
        <v>34837.1</v>
      </c>
      <c r="BA1130" s="13">
        <v>1049.82</v>
      </c>
      <c r="BB1130" s="13" t="s">
        <v>255</v>
      </c>
      <c r="BC1130" s="13" t="s">
        <v>255</v>
      </c>
      <c r="BD1130" s="13">
        <v>1.25569</v>
      </c>
      <c r="BE1130" s="13">
        <v>0.34747299999999998</v>
      </c>
      <c r="BF1130" s="13">
        <v>60.769300000000001</v>
      </c>
      <c r="BG1130" s="13">
        <v>6.7501499999999997</v>
      </c>
      <c r="BH1130" s="13">
        <v>14.4529</v>
      </c>
      <c r="BI1130" s="13">
        <v>4.50258</v>
      </c>
      <c r="BJ1130" s="13" t="s">
        <v>255</v>
      </c>
      <c r="BK1130" s="13" t="s">
        <v>255</v>
      </c>
      <c r="BL1130" s="13">
        <v>15.3362</v>
      </c>
      <c r="BM1130" s="13">
        <v>1.97265</v>
      </c>
      <c r="BN1130" s="13">
        <v>2249.46</v>
      </c>
      <c r="BO1130" s="13">
        <v>176.833</v>
      </c>
      <c r="BP1130" s="13">
        <v>4.8555999999999999</v>
      </c>
      <c r="BQ1130" s="13">
        <v>0.370394</v>
      </c>
      <c r="BR1130" s="13">
        <v>271.26100000000002</v>
      </c>
      <c r="BS1130" s="13">
        <v>7.4392500000000004</v>
      </c>
      <c r="BT1130" s="13">
        <v>3629.2</v>
      </c>
      <c r="BU1130" s="13">
        <v>786.77700000000004</v>
      </c>
      <c r="BV1130" s="13" t="s">
        <v>255</v>
      </c>
      <c r="BW1130" s="13" t="s">
        <v>255</v>
      </c>
      <c r="BX1130" s="13">
        <v>4076.15</v>
      </c>
      <c r="BY1130" s="13">
        <v>862.03899999999999</v>
      </c>
      <c r="BZ1130" s="13">
        <v>76.733900000000006</v>
      </c>
      <c r="CA1130" s="13">
        <v>0.979908</v>
      </c>
      <c r="CB1130" s="13" t="s">
        <v>255</v>
      </c>
      <c r="CC1130" s="13" t="s">
        <v>255</v>
      </c>
      <c r="CD1130" s="13" t="s">
        <v>255</v>
      </c>
      <c r="CE1130" s="13" t="s">
        <v>255</v>
      </c>
      <c r="CF1130" s="13">
        <v>1313.7667236328125</v>
      </c>
      <c r="CG1130" s="13">
        <v>7.0844058990478516</v>
      </c>
      <c r="CH1130" s="13">
        <v>37.617992401123047</v>
      </c>
      <c r="CI1130" s="13">
        <v>84.034988403320313</v>
      </c>
      <c r="CJ1130" s="13">
        <v>13.908676147460937</v>
      </c>
      <c r="CK1130" s="13">
        <v>226.1627197265625</v>
      </c>
      <c r="CL1130" s="13">
        <v>4953.8798828125</v>
      </c>
      <c r="CM1130" s="13">
        <v>3.6874403953552246</v>
      </c>
      <c r="CN1130" s="13">
        <v>197.96260070800781</v>
      </c>
      <c r="CO1130" s="13">
        <v>15.627322196960449</v>
      </c>
      <c r="CP1130" s="13">
        <v>61.147189210871751</v>
      </c>
      <c r="CQ1130" s="13">
        <v>389.80789000000004</v>
      </c>
      <c r="CR1130" s="13" t="s">
        <v>255</v>
      </c>
      <c r="CS1130" s="13" t="s">
        <v>255</v>
      </c>
      <c r="CT1130" s="13">
        <v>20.458079999999999</v>
      </c>
      <c r="CU1130" s="13">
        <v>37.767600000000002</v>
      </c>
      <c r="CV1130" s="13">
        <v>8.2034400000000005</v>
      </c>
      <c r="CW1130" s="13">
        <v>5.0227599999999999</v>
      </c>
      <c r="CX1130" s="13">
        <v>243.0772</v>
      </c>
      <c r="CY1130" s="13">
        <v>43.358699999999999</v>
      </c>
      <c r="CZ1130" s="13" t="s">
        <v>255</v>
      </c>
      <c r="DA1130" s="13">
        <v>76.680999999999997</v>
      </c>
      <c r="DB1130" s="13">
        <v>271.26100000000002</v>
      </c>
      <c r="DC1130" s="13">
        <v>705.82978000000003</v>
      </c>
      <c r="DD1130" s="13">
        <v>53.120589465672928</v>
      </c>
      <c r="DE1130" s="13">
        <v>5.0799958036799904</v>
      </c>
      <c r="DF1130" s="13">
        <v>9.1984087867292033</v>
      </c>
      <c r="DG1130" s="13">
        <v>0.83893603707885089</v>
      </c>
      <c r="DH1130" s="13">
        <v>0.89729838352075397</v>
      </c>
      <c r="DI1130" s="13">
        <v>0.85472908541505166</v>
      </c>
      <c r="DJ1130" s="13">
        <v>0.91419010841587378</v>
      </c>
      <c r="DK1130" s="13">
        <v>36413.032167184669</v>
      </c>
      <c r="DL1130" s="13">
        <v>4.6362512498973043</v>
      </c>
      <c r="DM1130" s="13">
        <v>105977.84100023411</v>
      </c>
      <c r="DN1130" s="13">
        <v>3.7707454403427794</v>
      </c>
      <c r="DO1130" s="13">
        <v>2.9104371345306714</v>
      </c>
      <c r="DP1130" s="13">
        <v>0.36818813018798829</v>
      </c>
      <c r="DQ1130" s="13">
        <v>483.71331347756478</v>
      </c>
      <c r="DR1130" s="13">
        <v>10348.0289869923</v>
      </c>
      <c r="DS1130" s="13">
        <v>10.241355250690793</v>
      </c>
      <c r="DT1130" s="13">
        <v>10.241355250690793</v>
      </c>
      <c r="DU1130" s="13">
        <v>100.00059671892137</v>
      </c>
      <c r="DV1130" s="13">
        <v>14.463210795397696</v>
      </c>
      <c r="DW1130" s="13">
        <v>4.6362512498973043</v>
      </c>
      <c r="DX1130" s="13">
        <v>737.87566226909814</v>
      </c>
      <c r="DY1130" s="13">
        <v>1041.3645509130677</v>
      </c>
      <c r="DZ1130" s="13">
        <v>183.76396086661441</v>
      </c>
      <c r="EA1130" s="13">
        <v>259.08387841679286</v>
      </c>
      <c r="EB1130" s="13">
        <v>19.343074682643724</v>
      </c>
      <c r="EC1130" s="13">
        <v>1074.3741451853593</v>
      </c>
      <c r="ED1130" s="13">
        <v>4.6109448044822585</v>
      </c>
      <c r="EE1130" s="13">
        <v>2.259156381008558E-2</v>
      </c>
      <c r="EF1130" s="13">
        <v>500</v>
      </c>
      <c r="EG1130" s="13">
        <v>10696.448390677026</v>
      </c>
      <c r="EH1130" s="13">
        <v>47109.480557861694</v>
      </c>
      <c r="EI1130" s="13">
        <v>3.8501097913934197E-2</v>
      </c>
      <c r="EJ1130" s="13">
        <v>20</v>
      </c>
      <c r="EK1130" s="13">
        <v>2.1816615649929121</v>
      </c>
      <c r="EL1130" s="13">
        <v>5.9981653578201817</v>
      </c>
      <c r="EM1130" s="13">
        <v>7.4999999999999997E-2</v>
      </c>
      <c r="EN1130" s="13">
        <v>22.920072555541992</v>
      </c>
      <c r="EO1130" s="13">
        <v>3.5157399431403898E-2</v>
      </c>
    </row>
    <row r="1131" spans="1:145">
      <c r="A1131" s="12">
        <v>40477.731944444444</v>
      </c>
      <c r="B1131" s="13">
        <v>24</v>
      </c>
      <c r="C1131" s="13" t="s">
        <v>78</v>
      </c>
      <c r="D1131" s="13" t="s">
        <v>79</v>
      </c>
      <c r="E1131" s="12">
        <v>40477.712500000001</v>
      </c>
      <c r="F1131" s="12">
        <v>40477.73333333333</v>
      </c>
      <c r="G1131" s="13" t="s">
        <v>28</v>
      </c>
      <c r="H1131" s="13">
        <v>2</v>
      </c>
      <c r="I1131" s="13">
        <v>1</v>
      </c>
      <c r="J1131" s="13" t="s">
        <v>255</v>
      </c>
      <c r="K1131" s="13">
        <v>5</v>
      </c>
      <c r="L1131" s="13" t="s">
        <v>255</v>
      </c>
      <c r="M1131" s="13">
        <v>548686</v>
      </c>
      <c r="N1131" s="13">
        <v>548687</v>
      </c>
      <c r="O1131" s="13" t="s">
        <v>255</v>
      </c>
      <c r="P1131" s="13">
        <v>1.6046541494294898E-2</v>
      </c>
      <c r="Q1131" s="13">
        <v>1.4286044320117266E-2</v>
      </c>
      <c r="R1131" s="13">
        <v>1.7313504576994738</v>
      </c>
      <c r="S1131" s="13" t="s">
        <v>255</v>
      </c>
      <c r="T1131" s="13">
        <v>0.99705569929385729</v>
      </c>
      <c r="U1131" s="13">
        <v>0.95526546020254155</v>
      </c>
      <c r="V1131" s="13" t="s">
        <v>255</v>
      </c>
      <c r="W1131" s="13" t="s">
        <v>255</v>
      </c>
      <c r="X1131" s="13">
        <v>1.8388611628858746</v>
      </c>
      <c r="Y1131" s="13">
        <v>2.8622332406641887E-2</v>
      </c>
      <c r="Z1131" s="13">
        <v>32.320628287496525</v>
      </c>
      <c r="AA1131" s="13">
        <v>4.9341871735140777E-2</v>
      </c>
      <c r="AB1131" s="13">
        <v>2.5680005782157227E-3</v>
      </c>
      <c r="AC1131" s="13">
        <v>56.157914396859169</v>
      </c>
      <c r="AD1131" s="13" t="s">
        <v>255</v>
      </c>
      <c r="AE1131" s="13">
        <v>5.5931229789758397E-2</v>
      </c>
      <c r="AF1131" s="13">
        <v>5.5775137603505609</v>
      </c>
      <c r="AG1131" s="13" t="s">
        <v>255</v>
      </c>
      <c r="AH1131" s="13" t="s">
        <v>255</v>
      </c>
      <c r="AI1131" s="13">
        <v>0.24213269930226078</v>
      </c>
      <c r="AJ1131" s="13">
        <v>1.307877450695393E-2</v>
      </c>
      <c r="AK1131" s="13" t="s">
        <v>255</v>
      </c>
      <c r="AL1131" s="13">
        <v>100</v>
      </c>
      <c r="AM1131" s="13">
        <v>900</v>
      </c>
      <c r="AN1131" s="13" t="s">
        <v>255</v>
      </c>
      <c r="AO1131" s="13" t="s">
        <v>255</v>
      </c>
      <c r="AP1131" s="13">
        <v>5826.8</v>
      </c>
      <c r="AQ1131" s="13">
        <v>88.457800000000006</v>
      </c>
      <c r="AR1131" s="13" t="s">
        <v>255</v>
      </c>
      <c r="AS1131" s="13" t="s">
        <v>255</v>
      </c>
      <c r="AT1131" s="13" t="s">
        <v>255</v>
      </c>
      <c r="AU1131" s="13" t="s">
        <v>255</v>
      </c>
      <c r="AV1131" s="13">
        <v>16.450700000000001</v>
      </c>
      <c r="AW1131" s="13">
        <v>0.41224</v>
      </c>
      <c r="AX1131" s="13" t="s">
        <v>255</v>
      </c>
      <c r="AY1131" s="13" t="s">
        <v>255</v>
      </c>
      <c r="AZ1131" s="13">
        <v>70540.399999999994</v>
      </c>
      <c r="BA1131" s="13">
        <v>1764.38</v>
      </c>
      <c r="BB1131" s="13" t="s">
        <v>255</v>
      </c>
      <c r="BC1131" s="13" t="s">
        <v>255</v>
      </c>
      <c r="BD1131" s="13">
        <v>2.6186199999999999</v>
      </c>
      <c r="BE1131" s="13">
        <v>0.54159400000000002</v>
      </c>
      <c r="BF1131" s="13">
        <v>51.422600000000003</v>
      </c>
      <c r="BG1131" s="13">
        <v>6.4243399999999999</v>
      </c>
      <c r="BH1131" s="13">
        <v>15.584300000000001</v>
      </c>
      <c r="BI1131" s="13">
        <v>4.4895300000000002</v>
      </c>
      <c r="BJ1131" s="13" t="s">
        <v>255</v>
      </c>
      <c r="BK1131" s="13" t="s">
        <v>255</v>
      </c>
      <c r="BL1131" s="13">
        <v>17.355899999999998</v>
      </c>
      <c r="BM1131" s="13">
        <v>1.8498000000000001</v>
      </c>
      <c r="BN1131" s="13">
        <v>5069.75</v>
      </c>
      <c r="BO1131" s="13">
        <v>216.11199999999999</v>
      </c>
      <c r="BP1131" s="13">
        <v>6.9949899999999996</v>
      </c>
      <c r="BQ1131" s="13">
        <v>0.53875799999999996</v>
      </c>
      <c r="BR1131" s="13">
        <v>254.70400000000001</v>
      </c>
      <c r="BS1131" s="13">
        <v>6.6145300000000002</v>
      </c>
      <c r="BT1131" s="13">
        <v>2015.72</v>
      </c>
      <c r="BU1131" s="13">
        <v>725.76700000000005</v>
      </c>
      <c r="BV1131" s="13" t="s">
        <v>255</v>
      </c>
      <c r="BW1131" s="13" t="s">
        <v>255</v>
      </c>
      <c r="BX1131" s="13">
        <v>6252.81</v>
      </c>
      <c r="BY1131" s="13">
        <v>800.7</v>
      </c>
      <c r="BZ1131" s="13">
        <v>77.266400000000004</v>
      </c>
      <c r="CA1131" s="13">
        <v>0.87232699999999996</v>
      </c>
      <c r="CB1131" s="13" t="s">
        <v>255</v>
      </c>
      <c r="CC1131" s="13" t="s">
        <v>255</v>
      </c>
      <c r="CD1131" s="13" t="s">
        <v>255</v>
      </c>
      <c r="CE1131" s="13" t="s">
        <v>255</v>
      </c>
      <c r="CF1131" s="13">
        <v>1323.6048583984375</v>
      </c>
      <c r="CG1131" s="13">
        <v>7.0014362335205078</v>
      </c>
      <c r="CH1131" s="13">
        <v>37.382148742675781</v>
      </c>
      <c r="CI1131" s="13">
        <v>83.979667663574219</v>
      </c>
      <c r="CJ1131" s="13">
        <v>13.937859535217285</v>
      </c>
      <c r="CK1131" s="13">
        <v>225.06355285644531</v>
      </c>
      <c r="CL1131" s="13">
        <v>4953.20751953125</v>
      </c>
      <c r="CM1131" s="13">
        <v>3.7153499126434326</v>
      </c>
      <c r="CN1131" s="13">
        <v>197.28358459472656</v>
      </c>
      <c r="CO1131" s="13">
        <v>15.981398582458496</v>
      </c>
      <c r="CP1131" s="13">
        <v>61.147189210871751</v>
      </c>
      <c r="CQ1131" s="13">
        <v>358.13612000000001</v>
      </c>
      <c r="CR1131" s="13" t="s">
        <v>255</v>
      </c>
      <c r="CS1131" s="13" t="s">
        <v>255</v>
      </c>
      <c r="CT1131" s="13" t="s">
        <v>255</v>
      </c>
      <c r="CU1131" s="13">
        <v>32.901400000000002</v>
      </c>
      <c r="CV1131" s="13" t="s">
        <v>255</v>
      </c>
      <c r="CW1131" s="13">
        <v>10.47448</v>
      </c>
      <c r="CX1131" s="13">
        <v>205.69040000000001</v>
      </c>
      <c r="CY1131" s="13">
        <v>46.752900000000004</v>
      </c>
      <c r="CZ1131" s="13" t="s">
        <v>255</v>
      </c>
      <c r="DA1131" s="13">
        <v>86.779499999999985</v>
      </c>
      <c r="DB1131" s="13">
        <v>254.70400000000001</v>
      </c>
      <c r="DC1131" s="13">
        <v>637.30268000000001</v>
      </c>
      <c r="DD1131" s="13">
        <v>80.925344004638504</v>
      </c>
      <c r="DE1131" s="13">
        <v>4.6350822608533591</v>
      </c>
      <c r="DF1131" s="13">
        <v>8.2481218226810089</v>
      </c>
      <c r="DG1131" s="13">
        <v>0.89744076333507028</v>
      </c>
      <c r="DH1131" s="13">
        <v>0.9349000172022045</v>
      </c>
      <c r="DI1131" s="13">
        <v>0.90853050010880132</v>
      </c>
      <c r="DJ1131" s="13">
        <v>0.94645264053301936</v>
      </c>
      <c r="DK1131" s="13">
        <v>36608.897630466978</v>
      </c>
      <c r="DL1131" s="13">
        <v>4.6611896152271948</v>
      </c>
      <c r="DM1131" s="13">
        <v>105963.45720195876</v>
      </c>
      <c r="DN1131" s="13">
        <v>3.7422101377934149</v>
      </c>
      <c r="DO1131" s="13">
        <v>2.894472766472294</v>
      </c>
      <c r="DP1131" s="13">
        <v>0.36838365888595581</v>
      </c>
      <c r="DQ1131" s="13">
        <v>487.59440065604383</v>
      </c>
      <c r="DR1131" s="13">
        <v>10431.056684400939</v>
      </c>
      <c r="DS1131" s="13">
        <v>10.158458573082168</v>
      </c>
      <c r="DT1131" s="13">
        <v>10.158458573082168</v>
      </c>
      <c r="DU1131" s="13">
        <v>100.00059671892137</v>
      </c>
      <c r="DV1131" s="13">
        <v>14.463210795397696</v>
      </c>
      <c r="DW1131" s="13">
        <v>4.6611896152271948</v>
      </c>
      <c r="DX1131" s="13">
        <v>737.87566226909814</v>
      </c>
      <c r="DY1131" s="13">
        <v>1041.3645509130677</v>
      </c>
      <c r="DZ1131" s="13">
        <v>184.81067013622999</v>
      </c>
      <c r="EA1131" s="13">
        <v>260.56156013489351</v>
      </c>
      <c r="EB1131" s="13">
        <v>19.343074682643724</v>
      </c>
      <c r="EC1131" s="13">
        <v>1082.4195899655476</v>
      </c>
      <c r="ED1131" s="13">
        <v>4.5760512517044392</v>
      </c>
      <c r="EE1131" s="13">
        <v>7.2295277111252085E-3</v>
      </c>
      <c r="EF1131" s="13">
        <v>500</v>
      </c>
      <c r="EG1131" s="13">
        <v>10696.448390677026</v>
      </c>
      <c r="EH1131" s="13">
        <v>47305.346021144003</v>
      </c>
      <c r="EI1131" s="13">
        <v>3.8549656894663518E-2</v>
      </c>
      <c r="EJ1131" s="13">
        <v>20</v>
      </c>
      <c r="EK1131" s="13">
        <v>2.1816615649929121</v>
      </c>
      <c r="EL1131" s="13">
        <v>6.0231037231500721</v>
      </c>
      <c r="EM1131" s="13">
        <v>7.4999999999999997E-2</v>
      </c>
      <c r="EN1131" s="13">
        <v>23.439384587605794</v>
      </c>
      <c r="EO1131" s="13">
        <v>3.3939663194141843E-2</v>
      </c>
    </row>
    <row r="1132" spans="1:145">
      <c r="A1132" s="12">
        <v>40477.732638888891</v>
      </c>
      <c r="B1132" s="13">
        <v>24</v>
      </c>
      <c r="C1132" s="13" t="s">
        <v>78</v>
      </c>
      <c r="D1132" s="13" t="s">
        <v>79</v>
      </c>
      <c r="E1132" s="12">
        <v>40477.712500000001</v>
      </c>
      <c r="F1132" s="12">
        <v>40477.73333333333</v>
      </c>
      <c r="G1132" s="13" t="s">
        <v>28</v>
      </c>
      <c r="H1132" s="13">
        <v>2</v>
      </c>
      <c r="I1132" s="13">
        <v>1</v>
      </c>
      <c r="J1132" s="13" t="s">
        <v>255</v>
      </c>
      <c r="K1132" s="13">
        <v>5</v>
      </c>
      <c r="L1132" s="13" t="s">
        <v>255</v>
      </c>
      <c r="M1132" s="13">
        <v>548686</v>
      </c>
      <c r="N1132" s="13">
        <v>548687</v>
      </c>
      <c r="O1132" s="13" t="s">
        <v>255</v>
      </c>
      <c r="P1132" s="13">
        <v>1.6046541494294898E-2</v>
      </c>
      <c r="Q1132" s="13">
        <v>1.4286044320117266E-2</v>
      </c>
      <c r="R1132" s="13">
        <v>1.7313504576994738</v>
      </c>
      <c r="S1132" s="13" t="s">
        <v>255</v>
      </c>
      <c r="T1132" s="13">
        <v>0.99705569929385729</v>
      </c>
      <c r="U1132" s="13">
        <v>0.95526546020254155</v>
      </c>
      <c r="V1132" s="13" t="s">
        <v>255</v>
      </c>
      <c r="W1132" s="13" t="s">
        <v>255</v>
      </c>
      <c r="X1132" s="13">
        <v>1.8388611628858746</v>
      </c>
      <c r="Y1132" s="13">
        <v>2.8622332406641887E-2</v>
      </c>
      <c r="Z1132" s="13">
        <v>32.320628287496525</v>
      </c>
      <c r="AA1132" s="13">
        <v>4.9341871735140777E-2</v>
      </c>
      <c r="AB1132" s="13">
        <v>2.5680005782157227E-3</v>
      </c>
      <c r="AC1132" s="13">
        <v>56.157914396859169</v>
      </c>
      <c r="AD1132" s="13" t="s">
        <v>255</v>
      </c>
      <c r="AE1132" s="13">
        <v>5.5931229789758397E-2</v>
      </c>
      <c r="AF1132" s="13">
        <v>5.5775137603505609</v>
      </c>
      <c r="AG1132" s="13" t="s">
        <v>255</v>
      </c>
      <c r="AH1132" s="13" t="s">
        <v>255</v>
      </c>
      <c r="AI1132" s="13">
        <v>0.24213269930226078</v>
      </c>
      <c r="AJ1132" s="13">
        <v>1.307877450695393E-2</v>
      </c>
      <c r="AK1132" s="13" t="s">
        <v>255</v>
      </c>
      <c r="AL1132" s="13">
        <v>100</v>
      </c>
      <c r="AM1132" s="13">
        <v>900</v>
      </c>
      <c r="AN1132" s="13" t="s">
        <v>255</v>
      </c>
      <c r="AO1132" s="13" t="s">
        <v>255</v>
      </c>
      <c r="AP1132" s="13">
        <v>4661.66</v>
      </c>
      <c r="AQ1132" s="13">
        <v>79.484899999999996</v>
      </c>
      <c r="AR1132" s="13" t="s">
        <v>255</v>
      </c>
      <c r="AS1132" s="13" t="s">
        <v>255</v>
      </c>
      <c r="AT1132" s="13">
        <v>3.9441000000000002</v>
      </c>
      <c r="AU1132" s="13">
        <v>1.38357</v>
      </c>
      <c r="AV1132" s="13">
        <v>18.232199999999999</v>
      </c>
      <c r="AW1132" s="13">
        <v>0.31251499999999999</v>
      </c>
      <c r="AX1132" s="13" t="s">
        <v>255</v>
      </c>
      <c r="AY1132" s="13" t="s">
        <v>255</v>
      </c>
      <c r="AZ1132" s="13">
        <v>54077.3</v>
      </c>
      <c r="BA1132" s="13">
        <v>1336.53</v>
      </c>
      <c r="BB1132" s="13" t="s">
        <v>255</v>
      </c>
      <c r="BC1132" s="13" t="s">
        <v>255</v>
      </c>
      <c r="BD1132" s="13" t="s">
        <v>255</v>
      </c>
      <c r="BE1132" s="13" t="s">
        <v>255</v>
      </c>
      <c r="BF1132" s="13">
        <v>51.0899</v>
      </c>
      <c r="BG1132" s="13">
        <v>5.9710799999999997</v>
      </c>
      <c r="BH1132" s="13">
        <v>13.9511</v>
      </c>
      <c r="BI1132" s="13">
        <v>4.0272600000000001</v>
      </c>
      <c r="BJ1132" s="13" t="s">
        <v>255</v>
      </c>
      <c r="BK1132" s="13" t="s">
        <v>255</v>
      </c>
      <c r="BL1132" s="13">
        <v>14.296900000000001</v>
      </c>
      <c r="BM1132" s="13">
        <v>1.6995100000000001</v>
      </c>
      <c r="BN1132" s="13">
        <v>3645.39</v>
      </c>
      <c r="BO1132" s="13">
        <v>179.54499999999999</v>
      </c>
      <c r="BP1132" s="13">
        <v>5.5874699999999997</v>
      </c>
      <c r="BQ1132" s="13">
        <v>0.40130300000000002</v>
      </c>
      <c r="BR1132" s="13">
        <v>261.846</v>
      </c>
      <c r="BS1132" s="13">
        <v>7.3260899999999998</v>
      </c>
      <c r="BT1132" s="13">
        <v>2857.79</v>
      </c>
      <c r="BU1132" s="13">
        <v>834.12099999999998</v>
      </c>
      <c r="BV1132" s="13" t="s">
        <v>255</v>
      </c>
      <c r="BW1132" s="13" t="s">
        <v>255</v>
      </c>
      <c r="BX1132" s="13">
        <v>4894.97</v>
      </c>
      <c r="BY1132" s="13">
        <v>885.27499999999998</v>
      </c>
      <c r="BZ1132" s="13">
        <v>76.510199999999998</v>
      </c>
      <c r="CA1132" s="13">
        <v>1.07189</v>
      </c>
      <c r="CB1132" s="13" t="s">
        <v>255</v>
      </c>
      <c r="CC1132" s="13" t="s">
        <v>255</v>
      </c>
      <c r="CD1132" s="13" t="s">
        <v>255</v>
      </c>
      <c r="CE1132" s="13" t="s">
        <v>255</v>
      </c>
      <c r="CF1132" s="13">
        <v>1324.4737548828125</v>
      </c>
      <c r="CG1132" s="13">
        <v>7.0409884452819824</v>
      </c>
      <c r="CH1132" s="13">
        <v>37.627323150634766</v>
      </c>
      <c r="CI1132" s="13">
        <v>83.902717590332031</v>
      </c>
      <c r="CJ1132" s="13">
        <v>13.930479049682617</v>
      </c>
      <c r="CK1132" s="13">
        <v>228.82749938964844</v>
      </c>
      <c r="CL1132" s="13">
        <v>4931.53955078125</v>
      </c>
      <c r="CM1132" s="13">
        <v>3.7164084911346436</v>
      </c>
      <c r="CN1132" s="13">
        <v>198.15536499023437</v>
      </c>
      <c r="CO1132" s="13">
        <v>14.782824516296387</v>
      </c>
      <c r="CP1132" s="13">
        <v>61.147189210871751</v>
      </c>
      <c r="CQ1132" s="13">
        <v>363.36019999999996</v>
      </c>
      <c r="CR1132" s="13" t="s">
        <v>255</v>
      </c>
      <c r="CS1132" s="13" t="s">
        <v>255</v>
      </c>
      <c r="CT1132" s="13">
        <v>15.776400000000001</v>
      </c>
      <c r="CU1132" s="13">
        <v>36.464399999999998</v>
      </c>
      <c r="CV1132" s="13" t="s">
        <v>255</v>
      </c>
      <c r="CW1132" s="13" t="s">
        <v>255</v>
      </c>
      <c r="CX1132" s="13">
        <v>204.3596</v>
      </c>
      <c r="CY1132" s="13">
        <v>41.853300000000004</v>
      </c>
      <c r="CZ1132" s="13" t="s">
        <v>255</v>
      </c>
      <c r="DA1132" s="13">
        <v>71.484499999999997</v>
      </c>
      <c r="DB1132" s="13">
        <v>261.846</v>
      </c>
      <c r="DC1132" s="13">
        <v>631.78419999999994</v>
      </c>
      <c r="DD1132" s="13">
        <v>63.978005546972824</v>
      </c>
      <c r="DE1132" s="13">
        <v>4.7491733128393339</v>
      </c>
      <c r="DF1132" s="13">
        <v>8.257515991331875</v>
      </c>
      <c r="DG1132" s="13">
        <v>0.87359254366079886</v>
      </c>
      <c r="DH1132" s="13">
        <v>0.91754759898721627</v>
      </c>
      <c r="DI1132" s="13">
        <v>0.88724711973256165</v>
      </c>
      <c r="DJ1132" s="13">
        <v>0.93188920890679316</v>
      </c>
      <c r="DK1132" s="13">
        <v>36652.338421840352</v>
      </c>
      <c r="DL1132" s="13">
        <v>4.6667206685703118</v>
      </c>
      <c r="DM1132" s="13">
        <v>105499.9165830284</v>
      </c>
      <c r="DN1132" s="13">
        <v>3.7233954486456287</v>
      </c>
      <c r="DO1132" s="13">
        <v>2.8783952436760005</v>
      </c>
      <c r="DP1132" s="13">
        <v>0.36833420963287355</v>
      </c>
      <c r="DQ1132" s="13">
        <v>487.84899368424504</v>
      </c>
      <c r="DR1132" s="13">
        <v>10436.503166774499</v>
      </c>
      <c r="DS1132" s="13">
        <v>10.108741874279923</v>
      </c>
      <c r="DT1132" s="13">
        <v>10.108741874279923</v>
      </c>
      <c r="DU1132" s="13">
        <v>100.00059671892137</v>
      </c>
      <c r="DV1132" s="13">
        <v>14.463210795397696</v>
      </c>
      <c r="DW1132" s="13">
        <v>4.6667206685703118</v>
      </c>
      <c r="DX1132" s="13">
        <v>737.87566226909814</v>
      </c>
      <c r="DY1132" s="13">
        <v>1041.3645509130677</v>
      </c>
      <c r="DZ1132" s="13">
        <v>185.50956557454612</v>
      </c>
      <c r="EA1132" s="13">
        <v>261.54709332238639</v>
      </c>
      <c r="EB1132" s="13">
        <v>19.343074682643724</v>
      </c>
      <c r="EC1132" s="13">
        <v>1083.1301574512834</v>
      </c>
      <c r="ED1132" s="13">
        <v>4.5530442642144413</v>
      </c>
      <c r="EE1132" s="13">
        <v>1.8800294767521478E-3</v>
      </c>
      <c r="EF1132" s="13">
        <v>500</v>
      </c>
      <c r="EG1132" s="13">
        <v>10696.448390677026</v>
      </c>
      <c r="EH1132" s="13">
        <v>47348.786812517377</v>
      </c>
      <c r="EI1132" s="13">
        <v>3.8532639961970157E-2</v>
      </c>
      <c r="EJ1132" s="13">
        <v>20</v>
      </c>
      <c r="EK1132" s="13">
        <v>2.1816615649929121</v>
      </c>
      <c r="EL1132" s="13">
        <v>6.02863477649319</v>
      </c>
      <c r="EM1132" s="13">
        <v>7.4999999999999997E-2</v>
      </c>
      <c r="EN1132" s="13">
        <v>21.681475957234699</v>
      </c>
      <c r="EO1132" s="13">
        <v>3.9721694191321509E-2</v>
      </c>
    </row>
    <row r="1133" spans="1:145">
      <c r="A1133" s="12">
        <v>40477.73333333333</v>
      </c>
      <c r="B1133" s="13">
        <v>24</v>
      </c>
      <c r="C1133" s="13" t="s">
        <v>78</v>
      </c>
      <c r="D1133" s="13" t="s">
        <v>79</v>
      </c>
      <c r="E1133" s="12">
        <v>40477.712500000001</v>
      </c>
      <c r="F1133" s="12">
        <v>40477.73333333333</v>
      </c>
      <c r="G1133" s="13" t="s">
        <v>28</v>
      </c>
      <c r="H1133" s="13">
        <v>2</v>
      </c>
      <c r="I1133" s="13">
        <v>1</v>
      </c>
      <c r="J1133" s="13" t="s">
        <v>255</v>
      </c>
      <c r="K1133" s="13">
        <v>5</v>
      </c>
      <c r="L1133" s="13" t="s">
        <v>255</v>
      </c>
      <c r="M1133" s="13">
        <v>548686</v>
      </c>
      <c r="N1133" s="13">
        <v>548687</v>
      </c>
      <c r="O1133" s="13" t="s">
        <v>255</v>
      </c>
      <c r="P1133" s="13">
        <v>1.6046541494294898E-2</v>
      </c>
      <c r="Q1133" s="13">
        <v>1.4286044320117266E-2</v>
      </c>
      <c r="R1133" s="13">
        <v>1.7313504576994738</v>
      </c>
      <c r="S1133" s="13" t="s">
        <v>255</v>
      </c>
      <c r="T1133" s="13">
        <v>0.99705569929385729</v>
      </c>
      <c r="U1133" s="13">
        <v>0.95526546020254155</v>
      </c>
      <c r="V1133" s="13" t="s">
        <v>255</v>
      </c>
      <c r="W1133" s="13" t="s">
        <v>255</v>
      </c>
      <c r="X1133" s="13">
        <v>1.8388611628858746</v>
      </c>
      <c r="Y1133" s="13">
        <v>2.8622332406641887E-2</v>
      </c>
      <c r="Z1133" s="13">
        <v>32.320628287496525</v>
      </c>
      <c r="AA1133" s="13">
        <v>4.9341871735140777E-2</v>
      </c>
      <c r="AB1133" s="13">
        <v>2.5680005782157227E-3</v>
      </c>
      <c r="AC1133" s="13">
        <v>56.157914396859169</v>
      </c>
      <c r="AD1133" s="13" t="s">
        <v>255</v>
      </c>
      <c r="AE1133" s="13">
        <v>5.5931229789758397E-2</v>
      </c>
      <c r="AF1133" s="13">
        <v>5.5775137603505609</v>
      </c>
      <c r="AG1133" s="13" t="s">
        <v>255</v>
      </c>
      <c r="AH1133" s="13" t="s">
        <v>255</v>
      </c>
      <c r="AI1133" s="13">
        <v>0.24213269930226078</v>
      </c>
      <c r="AJ1133" s="13">
        <v>1.307877450695393E-2</v>
      </c>
      <c r="AK1133" s="13" t="s">
        <v>255</v>
      </c>
      <c r="AL1133" s="13">
        <v>100</v>
      </c>
      <c r="AM1133" s="13">
        <v>900</v>
      </c>
      <c r="AN1133" s="13">
        <v>2.6115400000000002</v>
      </c>
      <c r="AO1133" s="13">
        <v>1.13635</v>
      </c>
      <c r="AP1133" s="13">
        <v>4214.1899999999996</v>
      </c>
      <c r="AQ1133" s="13">
        <v>64.913499999999999</v>
      </c>
      <c r="AR1133" s="13" t="s">
        <v>255</v>
      </c>
      <c r="AS1133" s="13" t="s">
        <v>255</v>
      </c>
      <c r="AT1133" s="13">
        <v>5.4533100000000001</v>
      </c>
      <c r="AU1133" s="13">
        <v>1.81535</v>
      </c>
      <c r="AV1133" s="13">
        <v>19.8673</v>
      </c>
      <c r="AW1133" s="13">
        <v>0.38195400000000002</v>
      </c>
      <c r="AX1133" s="13">
        <v>4.3474899999999996</v>
      </c>
      <c r="AY1133" s="13">
        <v>1.2647299999999999</v>
      </c>
      <c r="AZ1133" s="13">
        <v>45221.3</v>
      </c>
      <c r="BA1133" s="13">
        <v>1036.07</v>
      </c>
      <c r="BB1133" s="13" t="s">
        <v>255</v>
      </c>
      <c r="BC1133" s="13" t="s">
        <v>255</v>
      </c>
      <c r="BD1133" s="13" t="s">
        <v>255</v>
      </c>
      <c r="BE1133" s="13" t="s">
        <v>255</v>
      </c>
      <c r="BF1133" s="13">
        <v>75.013599999999997</v>
      </c>
      <c r="BG1133" s="13">
        <v>9.4048499999999997</v>
      </c>
      <c r="BH1133" s="13">
        <v>16.5976</v>
      </c>
      <c r="BI1133" s="13">
        <v>5.8603800000000001</v>
      </c>
      <c r="BJ1133" s="13" t="s">
        <v>255</v>
      </c>
      <c r="BK1133" s="13" t="s">
        <v>255</v>
      </c>
      <c r="BL1133" s="13">
        <v>25.2882</v>
      </c>
      <c r="BM1133" s="13">
        <v>2.5488</v>
      </c>
      <c r="BN1133" s="13">
        <v>2424.5100000000002</v>
      </c>
      <c r="BO1133" s="13">
        <v>201.72399999999999</v>
      </c>
      <c r="BP1133" s="13">
        <v>3.5857299999999999</v>
      </c>
      <c r="BQ1133" s="13">
        <v>0.42238999999999999</v>
      </c>
      <c r="BR1133" s="13">
        <v>356.221</v>
      </c>
      <c r="BS1133" s="13">
        <v>8.1286299999999994</v>
      </c>
      <c r="BT1133" s="13">
        <v>4287.1099999999997</v>
      </c>
      <c r="BU1133" s="13">
        <v>888.399</v>
      </c>
      <c r="BV1133" s="13" t="s">
        <v>255</v>
      </c>
      <c r="BW1133" s="13" t="s">
        <v>255</v>
      </c>
      <c r="BX1133" s="13">
        <v>5818</v>
      </c>
      <c r="BY1133" s="13">
        <v>950.22</v>
      </c>
      <c r="BZ1133" s="13">
        <v>109.67</v>
      </c>
      <c r="CA1133" s="13">
        <v>1.2138599999999999</v>
      </c>
      <c r="CB1133" s="13" t="s">
        <v>255</v>
      </c>
      <c r="CC1133" s="13" t="s">
        <v>255</v>
      </c>
      <c r="CD1133" s="13" t="s">
        <v>255</v>
      </c>
      <c r="CE1133" s="13" t="s">
        <v>255</v>
      </c>
      <c r="CF1133" s="13">
        <v>1318.7978515625</v>
      </c>
      <c r="CG1133" s="13">
        <v>7.0621509552001953</v>
      </c>
      <c r="CH1133" s="13">
        <v>37.95330810546875</v>
      </c>
      <c r="CI1133" s="13">
        <v>83.812698364257813</v>
      </c>
      <c r="CJ1133" s="13">
        <v>13.887011528015137</v>
      </c>
      <c r="CK1133" s="13">
        <v>227.64639282226562</v>
      </c>
      <c r="CL1133" s="13">
        <v>4928.50732421875</v>
      </c>
      <c r="CM1133" s="13">
        <v>3.7223293781280518</v>
      </c>
      <c r="CN1133" s="13">
        <v>201.25479125976562</v>
      </c>
      <c r="CO1133" s="13">
        <v>16.490917205810547</v>
      </c>
      <c r="CP1133" s="13">
        <v>61.147189210871751</v>
      </c>
      <c r="CQ1133" s="13">
        <v>505.40003999999999</v>
      </c>
      <c r="CR1133" s="13">
        <v>7.834620000000001</v>
      </c>
      <c r="CS1133" s="13" t="s">
        <v>255</v>
      </c>
      <c r="CT1133" s="13">
        <v>21.81324</v>
      </c>
      <c r="CU1133" s="13">
        <v>39.7346</v>
      </c>
      <c r="CV1133" s="13">
        <v>13.042469999999998</v>
      </c>
      <c r="CW1133" s="13" t="s">
        <v>255</v>
      </c>
      <c r="CX1133" s="13">
        <v>300.05439999999999</v>
      </c>
      <c r="CY1133" s="13">
        <v>49.7928</v>
      </c>
      <c r="CZ1133" s="13" t="s">
        <v>255</v>
      </c>
      <c r="DA1133" s="13">
        <v>126.441</v>
      </c>
      <c r="DB1133" s="13">
        <v>356.221</v>
      </c>
      <c r="DC1133" s="13">
        <v>914.93412999999998</v>
      </c>
      <c r="DD1133" s="13">
        <v>53.050059268715238</v>
      </c>
      <c r="DE1133" s="13">
        <v>4.6083709309747425</v>
      </c>
      <c r="DF1133" s="13">
        <v>8.3426108324974919</v>
      </c>
      <c r="DG1133" s="13">
        <v>0.85026108327561545</v>
      </c>
      <c r="DH1133" s="13">
        <v>0.90438934502880053</v>
      </c>
      <c r="DI1133" s="13">
        <v>0.86628860699559429</v>
      </c>
      <c r="DJ1133" s="13">
        <v>0.92143719299533688</v>
      </c>
      <c r="DK1133" s="13">
        <v>36609.501673684332</v>
      </c>
      <c r="DL1133" s="13">
        <v>4.6612665243983011</v>
      </c>
      <c r="DM1133" s="13">
        <v>105435.04847315917</v>
      </c>
      <c r="DN1133" s="13">
        <v>3.7371211352668632</v>
      </c>
      <c r="DO1133" s="13">
        <v>2.8799913588812402</v>
      </c>
      <c r="DP1133" s="13">
        <v>0.36804297723770141</v>
      </c>
      <c r="DQ1133" s="13">
        <v>485.37428766374671</v>
      </c>
      <c r="DR1133" s="13">
        <v>10383.562036313784</v>
      </c>
      <c r="DS1133" s="13">
        <v>10.15403462746481</v>
      </c>
      <c r="DT1133" s="13">
        <v>10.15403462746481</v>
      </c>
      <c r="DU1133" s="13">
        <v>100.00059671892137</v>
      </c>
      <c r="DV1133" s="13">
        <v>14.463210795397696</v>
      </c>
      <c r="DW1133" s="13">
        <v>4.6612665243983011</v>
      </c>
      <c r="DX1133" s="13">
        <v>737.87566226909814</v>
      </c>
      <c r="DY1133" s="13">
        <v>1041.3645509130677</v>
      </c>
      <c r="DZ1133" s="13">
        <v>185.00112277918922</v>
      </c>
      <c r="EA1133" s="13">
        <v>260.82912393237939</v>
      </c>
      <c r="EB1133" s="13">
        <v>19.343074682643724</v>
      </c>
      <c r="EC1133" s="13">
        <v>1078.4885086195536</v>
      </c>
      <c r="ED1133" s="13">
        <v>4.5698283151177499</v>
      </c>
      <c r="EE1133" s="13">
        <v>3.9737905048720197E-3</v>
      </c>
      <c r="EF1133" s="13">
        <v>500</v>
      </c>
      <c r="EG1133" s="13">
        <v>10696.448390677026</v>
      </c>
      <c r="EH1133" s="13">
        <v>47305.950064361357</v>
      </c>
      <c r="EI1133" s="13">
        <v>3.8447549390467024E-2</v>
      </c>
      <c r="EJ1133" s="13">
        <v>20</v>
      </c>
      <c r="EK1133" s="13">
        <v>2.1816615649929121</v>
      </c>
      <c r="EL1133" s="13">
        <v>6.0231806323211794</v>
      </c>
      <c r="EM1133" s="13">
        <v>7.4999999999999997E-2</v>
      </c>
      <c r="EN1133" s="13">
        <v>24.186678568522137</v>
      </c>
      <c r="EO1133" s="13">
        <v>3.1791184488925518E-2</v>
      </c>
    </row>
    <row r="1134" spans="1:145">
      <c r="A1134" s="14" t="s">
        <v>39</v>
      </c>
      <c r="B1134" s="15">
        <v>24</v>
      </c>
      <c r="C1134" s="15" t="s">
        <v>78</v>
      </c>
      <c r="D1134" s="15" t="s">
        <v>79</v>
      </c>
      <c r="E1134" s="16">
        <v>40477.712499999994</v>
      </c>
      <c r="F1134" s="16">
        <v>40477.733333333323</v>
      </c>
      <c r="G1134" s="15" t="s">
        <v>28</v>
      </c>
      <c r="H1134" s="15">
        <v>2</v>
      </c>
      <c r="I1134" s="15">
        <v>1</v>
      </c>
      <c r="J1134" s="15" t="s">
        <v>255</v>
      </c>
      <c r="K1134" s="15">
        <v>5</v>
      </c>
      <c r="L1134" s="15" t="s">
        <v>255</v>
      </c>
      <c r="M1134" s="15">
        <v>548686</v>
      </c>
      <c r="N1134" s="15">
        <v>548687</v>
      </c>
      <c r="O1134" s="15" t="s">
        <v>255</v>
      </c>
      <c r="P1134" s="15">
        <v>1.6046541494294905E-2</v>
      </c>
      <c r="Q1134" s="15">
        <v>1.4286044320117266E-2</v>
      </c>
      <c r="R1134" s="15">
        <v>1.7313504576994752</v>
      </c>
      <c r="S1134" s="15" t="s">
        <v>255</v>
      </c>
      <c r="T1134" s="15">
        <v>0.99705569929385685</v>
      </c>
      <c r="U1134" s="15">
        <v>0.95526546020254077</v>
      </c>
      <c r="V1134" s="15" t="s">
        <v>255</v>
      </c>
      <c r="W1134" s="15" t="s">
        <v>255</v>
      </c>
      <c r="X1134" s="15">
        <v>1.8388611628858753</v>
      </c>
      <c r="Y1134" s="15">
        <v>2.8622332406641908E-2</v>
      </c>
      <c r="Z1134" s="15">
        <v>32.32062828749654</v>
      </c>
      <c r="AA1134" s="15">
        <v>4.9341871735140798E-2</v>
      </c>
      <c r="AB1134" s="15">
        <v>2.5680005782157248E-3</v>
      </c>
      <c r="AC1134" s="15">
        <v>56.157914396859205</v>
      </c>
      <c r="AD1134" s="15" t="s">
        <v>255</v>
      </c>
      <c r="AE1134" s="15">
        <v>5.5931229789758438E-2</v>
      </c>
      <c r="AF1134" s="15">
        <v>5.5775137603505618</v>
      </c>
      <c r="AG1134" s="15" t="s">
        <v>255</v>
      </c>
      <c r="AH1134" s="15" t="s">
        <v>255</v>
      </c>
      <c r="AI1134" s="15">
        <v>0.24213269930226056</v>
      </c>
      <c r="AJ1134" s="15">
        <v>1.3078774506953935E-2</v>
      </c>
      <c r="AK1134" s="15" t="s">
        <v>255</v>
      </c>
      <c r="AL1134" s="15">
        <v>100</v>
      </c>
      <c r="AM1134" s="15">
        <v>900</v>
      </c>
      <c r="AN1134" s="15">
        <v>2.9615754000000001</v>
      </c>
      <c r="AO1134" s="15">
        <v>1.178768</v>
      </c>
      <c r="AP1134" s="15">
        <v>5806.7876923076929</v>
      </c>
      <c r="AQ1134" s="15">
        <v>95.732096153846143</v>
      </c>
      <c r="AR1134" s="15" t="s">
        <v>255</v>
      </c>
      <c r="AS1134" s="15" t="s">
        <v>255</v>
      </c>
      <c r="AT1134" s="15">
        <v>5.5103316818181831</v>
      </c>
      <c r="AU1134" s="15">
        <v>1.9873776363636362</v>
      </c>
      <c r="AV1134" s="15">
        <v>17.810733846153845</v>
      </c>
      <c r="AW1134" s="15">
        <v>0.51720592307692315</v>
      </c>
      <c r="AX1134" s="15">
        <v>4.5218400000000001</v>
      </c>
      <c r="AY1134" s="15">
        <v>1.3699612499999998</v>
      </c>
      <c r="AZ1134" s="15">
        <v>79336.869259259256</v>
      </c>
      <c r="BA1134" s="15">
        <v>1768.9880370370365</v>
      </c>
      <c r="BB1134" s="15">
        <v>0.38910566666666663</v>
      </c>
      <c r="BC1134" s="15">
        <v>0.14606603333333332</v>
      </c>
      <c r="BD1134" s="15">
        <v>2.8594744444444444</v>
      </c>
      <c r="BE1134" s="15">
        <v>0.67130416666666659</v>
      </c>
      <c r="BF1134" s="15">
        <v>74.479123076923059</v>
      </c>
      <c r="BG1134" s="15">
        <v>9.4064207692307704</v>
      </c>
      <c r="BH1134" s="15">
        <v>21.272230769230767</v>
      </c>
      <c r="BI1134" s="15">
        <v>6.1163684615384621</v>
      </c>
      <c r="BJ1134" s="15">
        <v>2.8184499999999999</v>
      </c>
      <c r="BK1134" s="15">
        <v>0.78983800000000004</v>
      </c>
      <c r="BL1134" s="15">
        <v>22.629988461538463</v>
      </c>
      <c r="BM1134" s="15">
        <v>2.5752861538461542</v>
      </c>
      <c r="BN1134" s="15">
        <v>5692.4509629629647</v>
      </c>
      <c r="BO1134" s="15">
        <v>242.36414074074074</v>
      </c>
      <c r="BP1134" s="15">
        <v>7.916891111111112</v>
      </c>
      <c r="BQ1134" s="15">
        <v>0.6098689259259259</v>
      </c>
      <c r="BR1134" s="15">
        <v>342.40332629629626</v>
      </c>
      <c r="BS1134" s="15">
        <v>7.7111812222222218</v>
      </c>
      <c r="BT1134" s="15">
        <v>3123.9967037037036</v>
      </c>
      <c r="BU1134" s="15">
        <v>602.49692592592589</v>
      </c>
      <c r="BV1134" s="15" t="s">
        <v>255</v>
      </c>
      <c r="BW1134" s="15" t="s">
        <v>255</v>
      </c>
      <c r="BX1134" s="15">
        <v>7536.1756666666661</v>
      </c>
      <c r="BY1134" s="15">
        <v>1102.3028814814816</v>
      </c>
      <c r="BZ1134" s="15">
        <v>104.68115769230771</v>
      </c>
      <c r="CA1134" s="15">
        <v>1.2853653846153845</v>
      </c>
      <c r="CB1134" s="15">
        <v>3.2472583333333334</v>
      </c>
      <c r="CC1134" s="15">
        <v>1.101327288888889</v>
      </c>
      <c r="CD1134" s="15" t="s">
        <v>255</v>
      </c>
      <c r="CE1134" s="15" t="s">
        <v>255</v>
      </c>
      <c r="CF1134" s="15">
        <v>1338.5104389805947</v>
      </c>
      <c r="CG1134" s="15">
        <v>7.1463376783555557</v>
      </c>
      <c r="CH1134" s="15">
        <v>38.171733240927416</v>
      </c>
      <c r="CI1134" s="15">
        <v>85.022123521374112</v>
      </c>
      <c r="CJ1134" s="15">
        <v>13.985048786286384</v>
      </c>
      <c r="CK1134" s="15">
        <v>227.43908396074849</v>
      </c>
      <c r="CL1134" s="15">
        <v>4951.3310704385085</v>
      </c>
      <c r="CM1134" s="15">
        <v>3.6946658934316328</v>
      </c>
      <c r="CN1134" s="15">
        <v>202.88239805160029</v>
      </c>
      <c r="CO1134" s="15">
        <v>15.770382850400862</v>
      </c>
      <c r="CP1134" s="15">
        <v>61.14718921087178</v>
      </c>
      <c r="CQ1134" s="15">
        <v>465.25680539285719</v>
      </c>
      <c r="CR1134" s="15">
        <v>8.8847262000000011</v>
      </c>
      <c r="CS1134" s="15" t="s">
        <v>255</v>
      </c>
      <c r="CT1134" s="15">
        <v>22.041326727272732</v>
      </c>
      <c r="CU1134" s="15">
        <v>35.621467692307689</v>
      </c>
      <c r="CV1134" s="15">
        <v>13.565519999999999</v>
      </c>
      <c r="CW1134" s="15">
        <v>11.437897777777778</v>
      </c>
      <c r="CX1134" s="15">
        <v>297.91649230769224</v>
      </c>
      <c r="CY1134" s="15">
        <v>63.816692307692307</v>
      </c>
      <c r="CZ1134" s="15">
        <v>11.2738</v>
      </c>
      <c r="DA1134" s="15">
        <v>113.14994230769229</v>
      </c>
      <c r="DB1134" s="15">
        <v>342.40332629629626</v>
      </c>
      <c r="DC1134" s="15">
        <v>836.33735142857131</v>
      </c>
      <c r="DD1134" s="15">
        <v>77.019272090373136</v>
      </c>
      <c r="DE1134" s="15">
        <v>4.7862973398565378</v>
      </c>
      <c r="DF1134" s="15">
        <v>8.5807031823758724</v>
      </c>
      <c r="DG1134" s="15">
        <v>0.8816371855795031</v>
      </c>
      <c r="DH1134" s="15">
        <v>0.92472941123353669</v>
      </c>
      <c r="DI1134" s="15">
        <v>0.89368719974859001</v>
      </c>
      <c r="DJ1134" s="15">
        <v>0.93744142620401627</v>
      </c>
      <c r="DK1134" s="15">
        <v>36895.908731408497</v>
      </c>
      <c r="DL1134" s="15">
        <v>4.6977330035768681</v>
      </c>
      <c r="DM1134" s="15">
        <v>105923.31452020224</v>
      </c>
      <c r="DN1134" s="15">
        <v>3.700384995636921</v>
      </c>
      <c r="DO1134" s="15">
        <v>2.8716970129658517</v>
      </c>
      <c r="DP1134" s="15">
        <v>0.36869982686811875</v>
      </c>
      <c r="DQ1134" s="15">
        <v>493.51771356732235</v>
      </c>
      <c r="DR1134" s="15">
        <v>10557.773506115582</v>
      </c>
      <c r="DS1134" s="15">
        <v>10.036451501825974</v>
      </c>
      <c r="DT1134" s="15">
        <v>10.036451501825974</v>
      </c>
      <c r="DU1134" s="15">
        <v>100.00059671892133</v>
      </c>
      <c r="DV1134" s="15">
        <v>14.463210795397689</v>
      </c>
      <c r="DW1134" s="15">
        <v>4.6977330035768681</v>
      </c>
      <c r="DX1134" s="15">
        <v>737.8756622690986</v>
      </c>
      <c r="DY1134" s="15">
        <v>1041.3645509130683</v>
      </c>
      <c r="DZ1134" s="15">
        <v>186.40339500792672</v>
      </c>
      <c r="EA1134" s="15">
        <v>262.81001676745359</v>
      </c>
      <c r="EB1134" s="15">
        <v>19.343074682643724</v>
      </c>
      <c r="EC1134" s="15">
        <v>1094.6090982765543</v>
      </c>
      <c r="ED1134" s="15">
        <v>4.5249066106846803</v>
      </c>
      <c r="EE1134" s="15">
        <v>1.1811569907747541E-2</v>
      </c>
      <c r="EF1134" s="15">
        <v>500</v>
      </c>
      <c r="EG1134" s="15">
        <v>10696.448390677027</v>
      </c>
      <c r="EH1134" s="15">
        <v>47592.35712208553</v>
      </c>
      <c r="EI1134" s="15">
        <v>3.863059039626273E-2</v>
      </c>
      <c r="EJ1134" s="15">
        <v>20</v>
      </c>
      <c r="EK1134" s="15">
        <v>2.1816615649929125</v>
      </c>
      <c r="EL1134" s="15">
        <v>6.0596471114997454</v>
      </c>
      <c r="EM1134" s="15">
        <v>7.5000000000000011E-2</v>
      </c>
      <c r="EN1134" s="15">
        <v>23.129894847254597</v>
      </c>
      <c r="EO1134" s="15">
        <v>3.5352280318424328E-2</v>
      </c>
    </row>
    <row r="1135" spans="1:145">
      <c r="A1135" s="14" t="s">
        <v>40</v>
      </c>
      <c r="B1135" s="15">
        <v>0</v>
      </c>
      <c r="C1135" s="15" t="s">
        <v>255</v>
      </c>
      <c r="D1135" s="15" t="s">
        <v>255</v>
      </c>
      <c r="E1135" s="16">
        <v>7.396229524348216E-12</v>
      </c>
      <c r="F1135" s="16">
        <v>7.396229524348216E-12</v>
      </c>
      <c r="G1135" s="15" t="s">
        <v>255</v>
      </c>
      <c r="H1135" s="15">
        <v>0</v>
      </c>
      <c r="I1135" s="15">
        <v>0</v>
      </c>
      <c r="J1135" s="15" t="s">
        <v>255</v>
      </c>
      <c r="K1135" s="15">
        <v>0</v>
      </c>
      <c r="L1135" s="15" t="s">
        <v>255</v>
      </c>
      <c r="M1135" s="15">
        <v>0</v>
      </c>
      <c r="N1135" s="15">
        <v>0</v>
      </c>
      <c r="O1135" s="15" t="s">
        <v>255</v>
      </c>
      <c r="P1135" s="15">
        <v>7.0535941356165085E-18</v>
      </c>
      <c r="Q1135" s="15">
        <v>0</v>
      </c>
      <c r="R1135" s="15">
        <v>1.3542900740383696E-15</v>
      </c>
      <c r="S1135" s="15" t="s">
        <v>255</v>
      </c>
      <c r="T1135" s="15">
        <v>4.5143002467945654E-16</v>
      </c>
      <c r="U1135" s="15">
        <v>7.9000254318904885E-16</v>
      </c>
      <c r="V1135" s="15" t="s">
        <v>255</v>
      </c>
      <c r="W1135" s="15" t="s">
        <v>255</v>
      </c>
      <c r="X1135" s="15">
        <v>6.7714503701918482E-16</v>
      </c>
      <c r="Y1135" s="15">
        <v>2.1160782406849525E-17</v>
      </c>
      <c r="Z1135" s="15">
        <v>1.4445760789742609E-14</v>
      </c>
      <c r="AA1135" s="15">
        <v>2.1160782406849525E-17</v>
      </c>
      <c r="AB1135" s="15">
        <v>2.2042481673801585E-18</v>
      </c>
      <c r="AC1135" s="15">
        <v>3.6114401974356517E-14</v>
      </c>
      <c r="AD1135" s="15" t="s">
        <v>255</v>
      </c>
      <c r="AE1135" s="15">
        <v>4.2321564813699051E-17</v>
      </c>
      <c r="AF1135" s="15">
        <v>9.0286004935891309E-16</v>
      </c>
      <c r="AG1135" s="15" t="s">
        <v>255</v>
      </c>
      <c r="AH1135" s="15" t="s">
        <v>255</v>
      </c>
      <c r="AI1135" s="15">
        <v>2.2571501233972827E-16</v>
      </c>
      <c r="AJ1135" s="15">
        <v>5.2901956017123814E-18</v>
      </c>
      <c r="AK1135" s="15" t="s">
        <v>255</v>
      </c>
      <c r="AL1135" s="15">
        <v>0</v>
      </c>
      <c r="AM1135" s="15">
        <v>0</v>
      </c>
      <c r="AN1135" s="15">
        <v>1.4686933938884579</v>
      </c>
      <c r="AO1135" s="15">
        <v>0.49016767922552112</v>
      </c>
      <c r="AP1135" s="15">
        <v>1596.2304358915294</v>
      </c>
      <c r="AQ1135" s="15">
        <v>26.098537893920145</v>
      </c>
      <c r="AR1135" s="15" t="s">
        <v>255</v>
      </c>
      <c r="AS1135" s="15" t="s">
        <v>255</v>
      </c>
      <c r="AT1135" s="15">
        <v>1.6091463325696067</v>
      </c>
      <c r="AU1135" s="15">
        <v>0.62135170740131385</v>
      </c>
      <c r="AV1135" s="15">
        <v>3.6541611904480273</v>
      </c>
      <c r="AW1135" s="15">
        <v>0.17509122258021326</v>
      </c>
      <c r="AX1135" s="15">
        <v>2.2058630659870317</v>
      </c>
      <c r="AY1135" s="15">
        <v>0.29173863461459182</v>
      </c>
      <c r="AZ1135" s="15">
        <v>31658.663195004767</v>
      </c>
      <c r="BA1135" s="15">
        <v>597.41008376494494</v>
      </c>
      <c r="BB1135" s="15">
        <v>0.1071278483977597</v>
      </c>
      <c r="BC1135" s="15">
        <v>7.2938378021473307E-2</v>
      </c>
      <c r="BD1135" s="15">
        <v>1.0839643226993074</v>
      </c>
      <c r="BE1135" s="15">
        <v>0.20233972003953254</v>
      </c>
      <c r="BF1135" s="15">
        <v>23.623656058287164</v>
      </c>
      <c r="BG1135" s="15">
        <v>2.6721253142289911</v>
      </c>
      <c r="BH1135" s="15">
        <v>7.694008679525596</v>
      </c>
      <c r="BI1135" s="15">
        <v>1.5110957691971503</v>
      </c>
      <c r="BJ1135" s="15" t="s">
        <v>255</v>
      </c>
      <c r="BK1135" s="15" t="s">
        <v>255</v>
      </c>
      <c r="BL1135" s="15">
        <v>8.8454717335968933</v>
      </c>
      <c r="BM1135" s="15">
        <v>0.67661080117938965</v>
      </c>
      <c r="BN1135" s="15">
        <v>2218.3897052852976</v>
      </c>
      <c r="BO1135" s="15">
        <v>63.20431861945989</v>
      </c>
      <c r="BP1135" s="15">
        <v>2.3406258122731773</v>
      </c>
      <c r="BQ1135" s="15">
        <v>0.1976134958683288</v>
      </c>
      <c r="BR1135" s="15">
        <v>114.01387463409566</v>
      </c>
      <c r="BS1135" s="15">
        <v>2.2297961038357546</v>
      </c>
      <c r="BT1135" s="15">
        <v>984.78637858142974</v>
      </c>
      <c r="BU1135" s="15">
        <v>121.81471167938993</v>
      </c>
      <c r="BV1135" s="15" t="s">
        <v>255</v>
      </c>
      <c r="BW1135" s="15" t="s">
        <v>255</v>
      </c>
      <c r="BX1135" s="15">
        <v>2895.2673386894044</v>
      </c>
      <c r="BY1135" s="15">
        <v>461.12234696000399</v>
      </c>
      <c r="BZ1135" s="15">
        <v>26.459948767844214</v>
      </c>
      <c r="CA1135" s="15">
        <v>0.55960744628262971</v>
      </c>
      <c r="CB1135" s="15">
        <v>1.3428003133470727</v>
      </c>
      <c r="CC1135" s="15">
        <v>0.52339563477612294</v>
      </c>
      <c r="CD1135" s="15" t="s">
        <v>255</v>
      </c>
      <c r="CE1135" s="15" t="s">
        <v>255</v>
      </c>
      <c r="CF1135" s="15">
        <v>26.386213468184039</v>
      </c>
      <c r="CG1135" s="15">
        <v>0.17163900272158153</v>
      </c>
      <c r="CH1135" s="15">
        <v>0.88373164310996066</v>
      </c>
      <c r="CI1135" s="15">
        <v>0.72505324220593925</v>
      </c>
      <c r="CJ1135" s="15">
        <v>0.1133026908229528</v>
      </c>
      <c r="CK1135" s="15">
        <v>4.3981850016288035</v>
      </c>
      <c r="CL1135" s="15">
        <v>36.259246042345495</v>
      </c>
      <c r="CM1135" s="15">
        <v>3.2721053030270737E-2</v>
      </c>
      <c r="CN1135" s="15">
        <v>7.0485962525878314</v>
      </c>
      <c r="CO1135" s="15">
        <v>0.92150214684347553</v>
      </c>
      <c r="CP1135" s="15">
        <v>2.8891521579485219E-14</v>
      </c>
      <c r="CQ1135" s="15">
        <v>184.7941176290214</v>
      </c>
      <c r="CR1135" s="15">
        <v>4.4060801816653736</v>
      </c>
      <c r="CS1135" s="15" t="s">
        <v>255</v>
      </c>
      <c r="CT1135" s="15">
        <v>6.4365853302784268</v>
      </c>
      <c r="CU1135" s="15">
        <v>7.3083223808960547</v>
      </c>
      <c r="CV1135" s="15">
        <v>6.6175891979610997</v>
      </c>
      <c r="CW1135" s="15">
        <v>4.3358572907972297</v>
      </c>
      <c r="CX1135" s="15">
        <v>94.494624233148656</v>
      </c>
      <c r="CY1135" s="15">
        <v>23.082026038576831</v>
      </c>
      <c r="CZ1135" s="15" t="s">
        <v>255</v>
      </c>
      <c r="DA1135" s="15">
        <v>44.227358667984483</v>
      </c>
      <c r="DB1135" s="15">
        <v>114.01387463409566</v>
      </c>
      <c r="DC1135" s="15">
        <v>343.46750738756515</v>
      </c>
      <c r="DD1135" s="15">
        <v>27.456844600454556</v>
      </c>
      <c r="DE1135" s="15">
        <v>0.44729713508294588</v>
      </c>
      <c r="DF1135" s="15">
        <v>0.89945174204866662</v>
      </c>
      <c r="DG1135" s="15">
        <v>4.0145814810602018E-2</v>
      </c>
      <c r="DH1135" s="15">
        <v>2.6547035920983213E-2</v>
      </c>
      <c r="DI1135" s="15">
        <v>3.6336427550702814E-2</v>
      </c>
      <c r="DJ1135" s="15">
        <v>2.22929907452954E-2</v>
      </c>
      <c r="DK1135" s="15">
        <v>643.65094587440819</v>
      </c>
      <c r="DL1135" s="15">
        <v>8.1952183729271572E-2</v>
      </c>
      <c r="DM1135" s="15">
        <v>775.69030795635308</v>
      </c>
      <c r="DN1135" s="15">
        <v>7.0491974560955226E-2</v>
      </c>
      <c r="DO1135" s="15">
        <v>5.3293190167854068E-2</v>
      </c>
      <c r="DP1135" s="15">
        <v>7.5912802851378798E-4</v>
      </c>
      <c r="DQ1135" s="15">
        <v>10.250731042443961</v>
      </c>
      <c r="DR1135" s="15">
        <v>219.29283112438986</v>
      </c>
      <c r="DS1135" s="15">
        <v>0.197729898344014</v>
      </c>
      <c r="DT1135" s="15">
        <v>0.197729898344014</v>
      </c>
      <c r="DU1135" s="15">
        <v>4.3337282369227828E-14</v>
      </c>
      <c r="DV1135" s="15">
        <v>7.2228803948713047E-15</v>
      </c>
      <c r="DW1135" s="15">
        <v>8.1952183729271572E-2</v>
      </c>
      <c r="DX1135" s="15">
        <v>4.622643452717635E-13</v>
      </c>
      <c r="DY1135" s="15">
        <v>6.9339651790764525E-13</v>
      </c>
      <c r="DZ1135" s="15">
        <v>2.653014720943307</v>
      </c>
      <c r="EA1135" s="15">
        <v>3.7452487417264928</v>
      </c>
      <c r="EB1135" s="15">
        <v>0</v>
      </c>
      <c r="EC1135" s="15">
        <v>21.578157696962734</v>
      </c>
      <c r="ED1135" s="15">
        <v>8.6199031200143231E-2</v>
      </c>
      <c r="EE1135" s="15">
        <v>7.8903267750781367E-3</v>
      </c>
      <c r="EF1135" s="15">
        <v>0</v>
      </c>
      <c r="EG1135" s="15">
        <v>1.849057381087054E-12</v>
      </c>
      <c r="EH1135" s="15">
        <v>643.65094587401302</v>
      </c>
      <c r="EI1135" s="15">
        <v>2.2814331067182712E-4</v>
      </c>
      <c r="EJ1135" s="15">
        <v>0</v>
      </c>
      <c r="EK1135" s="15">
        <v>4.5143002467945654E-16</v>
      </c>
      <c r="EL1135" s="15">
        <v>8.1952183729294692E-2</v>
      </c>
      <c r="EM1135" s="15">
        <v>1.4107188271233017E-17</v>
      </c>
      <c r="EN1135" s="15">
        <v>1.3515364820370797</v>
      </c>
      <c r="EO1135" s="15">
        <v>4.2240134350187645E-3</v>
      </c>
    </row>
    <row r="1136" spans="1:145">
      <c r="A1136" s="14" t="s">
        <v>41</v>
      </c>
      <c r="B1136" s="15">
        <v>0</v>
      </c>
      <c r="C1136" s="15" t="s">
        <v>255</v>
      </c>
      <c r="D1136" s="15" t="s">
        <v>255</v>
      </c>
      <c r="E1136" s="16">
        <v>1.8272350554266666E-16</v>
      </c>
      <c r="F1136" s="16">
        <v>1.827234114973883E-16</v>
      </c>
      <c r="G1136" s="15" t="s">
        <v>255</v>
      </c>
      <c r="H1136" s="15">
        <v>0</v>
      </c>
      <c r="I1136" s="15">
        <v>0</v>
      </c>
      <c r="J1136" s="15" t="s">
        <v>255</v>
      </c>
      <c r="K1136" s="15">
        <v>0</v>
      </c>
      <c r="L1136" s="15" t="s">
        <v>255</v>
      </c>
      <c r="M1136" s="15">
        <v>0</v>
      </c>
      <c r="N1136" s="15">
        <v>0</v>
      </c>
      <c r="O1136" s="15" t="s">
        <v>255</v>
      </c>
      <c r="P1136" s="15">
        <v>4.3957099030493909E-16</v>
      </c>
      <c r="Q1136" s="15">
        <v>0</v>
      </c>
      <c r="R1136" s="15">
        <v>7.8221602565541645E-16</v>
      </c>
      <c r="S1136" s="15" t="s">
        <v>255</v>
      </c>
      <c r="T1136" s="15">
        <v>4.527630953809021E-16</v>
      </c>
      <c r="U1136" s="15">
        <v>8.269979142986579E-16</v>
      </c>
      <c r="V1136" s="15" t="s">
        <v>255</v>
      </c>
      <c r="W1136" s="15" t="s">
        <v>255</v>
      </c>
      <c r="X1136" s="15">
        <v>3.6824152398568562E-16</v>
      </c>
      <c r="Y1136" s="15">
        <v>7.3931020387210289E-16</v>
      </c>
      <c r="Z1136" s="15">
        <v>4.4695173191701392E-16</v>
      </c>
      <c r="AA1136" s="15">
        <v>4.2886055317149682E-16</v>
      </c>
      <c r="AB1136" s="15">
        <v>8.5835189683317537E-16</v>
      </c>
      <c r="AC1136" s="15">
        <v>6.4308659540206E-16</v>
      </c>
      <c r="AD1136" s="15" t="s">
        <v>255</v>
      </c>
      <c r="AE1136" s="15">
        <v>7.5667145122291856E-16</v>
      </c>
      <c r="AF1136" s="15">
        <v>1.6187500168572707E-16</v>
      </c>
      <c r="AG1136" s="15" t="s">
        <v>255</v>
      </c>
      <c r="AH1136" s="15" t="s">
        <v>255</v>
      </c>
      <c r="AI1136" s="15">
        <v>9.3219549854339305E-16</v>
      </c>
      <c r="AJ1136" s="15">
        <v>4.0448710228160935E-16</v>
      </c>
      <c r="AK1136" s="15" t="s">
        <v>255</v>
      </c>
      <c r="AL1136" s="15">
        <v>0</v>
      </c>
      <c r="AM1136" s="15">
        <v>0</v>
      </c>
      <c r="AN1136" s="15">
        <v>0.49591625926135724</v>
      </c>
      <c r="AO1136" s="15">
        <v>0.41583049355388091</v>
      </c>
      <c r="AP1136" s="15">
        <v>0.27489044209521746</v>
      </c>
      <c r="AQ1136" s="15">
        <v>0.27262056240760174</v>
      </c>
      <c r="AR1136" s="15" t="s">
        <v>255</v>
      </c>
      <c r="AS1136" s="15" t="s">
        <v>255</v>
      </c>
      <c r="AT1136" s="15">
        <v>0.29202349794643478</v>
      </c>
      <c r="AU1136" s="15">
        <v>0.31264903862872256</v>
      </c>
      <c r="AV1136" s="15">
        <v>0.20516623413791166</v>
      </c>
      <c r="AW1136" s="15">
        <v>0.3385329029848953</v>
      </c>
      <c r="AX1136" s="15">
        <v>0.48782421889917194</v>
      </c>
      <c r="AY1136" s="15">
        <v>0.21295393180981714</v>
      </c>
      <c r="AZ1136" s="15">
        <v>0.39904099431437978</v>
      </c>
      <c r="BA1136" s="15">
        <v>0.33771290209829569</v>
      </c>
      <c r="BB1136" s="15">
        <v>0.27531813996821697</v>
      </c>
      <c r="BC1136" s="15">
        <v>0.49935208314326318</v>
      </c>
      <c r="BD1136" s="15">
        <v>0.37907816410295159</v>
      </c>
      <c r="BE1136" s="15">
        <v>0.30141287673550748</v>
      </c>
      <c r="BF1136" s="15">
        <v>0.31718493830664907</v>
      </c>
      <c r="BG1136" s="15">
        <v>0.28407461028851144</v>
      </c>
      <c r="BH1136" s="15">
        <v>0.36169261056788649</v>
      </c>
      <c r="BI1136" s="15">
        <v>0.24705767461515249</v>
      </c>
      <c r="BJ1136" s="15" t="s">
        <v>255</v>
      </c>
      <c r="BK1136" s="15" t="s">
        <v>255</v>
      </c>
      <c r="BL1136" s="15">
        <v>0.39087389499250097</v>
      </c>
      <c r="BM1136" s="15">
        <v>0.26273227935034743</v>
      </c>
      <c r="BN1136" s="15">
        <v>0.38970730177895263</v>
      </c>
      <c r="BO1136" s="15">
        <v>0.26078246734969823</v>
      </c>
      <c r="BP1136" s="15">
        <v>0.295649615413831</v>
      </c>
      <c r="BQ1136" s="15">
        <v>0.32402617590050942</v>
      </c>
      <c r="BR1136" s="15">
        <v>0.3329812121493077</v>
      </c>
      <c r="BS1136" s="15">
        <v>0.2891640125652718</v>
      </c>
      <c r="BT1136" s="15">
        <v>0.31523284816975022</v>
      </c>
      <c r="BU1136" s="15">
        <v>0.20218312565194144</v>
      </c>
      <c r="BV1136" s="15" t="s">
        <v>255</v>
      </c>
      <c r="BW1136" s="15" t="s">
        <v>255</v>
      </c>
      <c r="BX1136" s="15">
        <v>0.38418257041107606</v>
      </c>
      <c r="BY1136" s="15">
        <v>0.418326355402665</v>
      </c>
      <c r="BZ1136" s="15">
        <v>0.25276706287122552</v>
      </c>
      <c r="CA1136" s="15">
        <v>0.43536838083599017</v>
      </c>
      <c r="CB1136" s="15">
        <v>0.41351816686807263</v>
      </c>
      <c r="CC1136" s="15">
        <v>0.47524077543213172</v>
      </c>
      <c r="CD1136" s="15" t="s">
        <v>255</v>
      </c>
      <c r="CE1136" s="15" t="s">
        <v>255</v>
      </c>
      <c r="CF1136" s="15">
        <v>1.9713117432449533E-2</v>
      </c>
      <c r="CG1136" s="15">
        <v>2.401775712914218E-2</v>
      </c>
      <c r="CH1136" s="15">
        <v>2.3151467540971676E-2</v>
      </c>
      <c r="CI1136" s="15">
        <v>8.5278185509406225E-3</v>
      </c>
      <c r="CJ1136" s="15">
        <v>8.101701506687372E-3</v>
      </c>
      <c r="CK1136" s="15">
        <v>1.9337859285380538E-2</v>
      </c>
      <c r="CL1136" s="15">
        <v>7.3231309978094919E-3</v>
      </c>
      <c r="CM1136" s="15">
        <v>8.8562955282214112E-3</v>
      </c>
      <c r="CN1136" s="15">
        <v>3.4742275920827397E-2</v>
      </c>
      <c r="CO1136" s="15">
        <v>5.8432452501941144E-2</v>
      </c>
      <c r="CP1136" s="15">
        <v>4.7249140888308237E-16</v>
      </c>
      <c r="CQ1136" s="15">
        <v>0.39718735005495187</v>
      </c>
      <c r="CR1136" s="15">
        <v>0.49591625926135724</v>
      </c>
      <c r="CS1136" s="15" t="s">
        <v>255</v>
      </c>
      <c r="CT1136" s="15">
        <v>0.29202349794643478</v>
      </c>
      <c r="CU1136" s="15">
        <v>0.20516623413791166</v>
      </c>
      <c r="CV1136" s="15">
        <v>0.48782421889917232</v>
      </c>
      <c r="CW1136" s="15">
        <v>0.37907816410295159</v>
      </c>
      <c r="CX1136" s="15">
        <v>0.31718493830664907</v>
      </c>
      <c r="CY1136" s="15">
        <v>0.36169261056788715</v>
      </c>
      <c r="CZ1136" s="15" t="s">
        <v>255</v>
      </c>
      <c r="DA1136" s="15">
        <v>0.39087389499250119</v>
      </c>
      <c r="DB1136" s="15">
        <v>0.3329812121493077</v>
      </c>
      <c r="DC1136" s="15">
        <v>0.41068057859771379</v>
      </c>
      <c r="DD1136" s="15">
        <v>0.3564931718419404</v>
      </c>
      <c r="DE1136" s="15">
        <v>9.3453687333255597E-2</v>
      </c>
      <c r="DF1136" s="15">
        <v>0.1048226145260535</v>
      </c>
      <c r="DG1136" s="15">
        <v>4.5535528068968684E-2</v>
      </c>
      <c r="DH1136" s="15">
        <v>2.8707896167778389E-2</v>
      </c>
      <c r="DI1136" s="15">
        <v>4.0658999659975985E-2</v>
      </c>
      <c r="DJ1136" s="15">
        <v>2.3780675914405084E-2</v>
      </c>
      <c r="DK1136" s="15">
        <v>1.7445049275246212E-2</v>
      </c>
      <c r="DL1136" s="15">
        <v>1.744504927522976E-2</v>
      </c>
      <c r="DM1136" s="15">
        <v>7.3231309978353202E-3</v>
      </c>
      <c r="DN1136" s="15">
        <v>1.9049902819320546E-2</v>
      </c>
      <c r="DO1136" s="15">
        <v>1.8558082530027619E-2</v>
      </c>
      <c r="DP1136" s="15">
        <v>2.0589324246830269E-3</v>
      </c>
      <c r="DQ1136" s="15">
        <v>2.0770745934017273E-2</v>
      </c>
      <c r="DR1136" s="15">
        <v>2.0770745934013898E-2</v>
      </c>
      <c r="DS1136" s="15">
        <v>1.9701176088783984E-2</v>
      </c>
      <c r="DT1136" s="15">
        <v>1.9701176088783984E-2</v>
      </c>
      <c r="DU1136" s="15">
        <v>4.333702376900706E-16</v>
      </c>
      <c r="DV1136" s="15">
        <v>4.9939674509685524E-16</v>
      </c>
      <c r="DW1136" s="15">
        <v>1.744504927522976E-2</v>
      </c>
      <c r="DX1136" s="15">
        <v>6.2648000050607259E-16</v>
      </c>
      <c r="DY1136" s="15">
        <v>6.6585377550990694E-16</v>
      </c>
      <c r="DZ1136" s="15">
        <v>1.4232652365749502E-2</v>
      </c>
      <c r="EA1136" s="15">
        <v>1.4250783846798584E-2</v>
      </c>
      <c r="EB1136" s="15">
        <v>0</v>
      </c>
      <c r="EC1136" s="15">
        <v>1.9713117432458054E-2</v>
      </c>
      <c r="ED1136" s="15">
        <v>1.9049902819342417E-2</v>
      </c>
      <c r="EE1136" s="15">
        <v>0.66801676971853241</v>
      </c>
      <c r="EF1136" s="15">
        <v>0</v>
      </c>
      <c r="EG1136" s="15">
        <v>1.7286647993353416E-16</v>
      </c>
      <c r="EH1136" s="15">
        <v>1.3524250211497148E-2</v>
      </c>
      <c r="EI1136" s="15">
        <v>5.9057681576075152E-3</v>
      </c>
      <c r="EJ1136" s="15">
        <v>0</v>
      </c>
      <c r="EK1136" s="15">
        <v>2.0692028127695557E-16</v>
      </c>
      <c r="EL1136" s="15">
        <v>1.3524250211496518E-2</v>
      </c>
      <c r="EM1136" s="15">
        <v>1.880958436164402E-16</v>
      </c>
      <c r="EN1136" s="15">
        <v>5.8432452501940374E-2</v>
      </c>
      <c r="EO1136" s="15">
        <v>0.11948347877342898</v>
      </c>
    </row>
    <row r="1137" spans="1:145">
      <c r="A1137" s="14" t="s">
        <v>42</v>
      </c>
      <c r="B1137" s="15">
        <v>31</v>
      </c>
      <c r="C1137" s="15">
        <v>0</v>
      </c>
      <c r="D1137" s="15">
        <v>0</v>
      </c>
      <c r="E1137" s="16">
        <v>31</v>
      </c>
      <c r="F1137" s="16">
        <v>31</v>
      </c>
      <c r="G1137" s="15">
        <v>0</v>
      </c>
      <c r="H1137" s="15">
        <v>31</v>
      </c>
      <c r="I1137" s="15">
        <v>31</v>
      </c>
      <c r="J1137" s="15">
        <v>0</v>
      </c>
      <c r="K1137" s="15">
        <v>31</v>
      </c>
      <c r="L1137" s="15">
        <v>0</v>
      </c>
      <c r="M1137" s="15">
        <v>31</v>
      </c>
      <c r="N1137" s="15">
        <v>31</v>
      </c>
      <c r="O1137" s="15">
        <v>0</v>
      </c>
      <c r="P1137" s="15">
        <v>31</v>
      </c>
      <c r="Q1137" s="15">
        <v>31</v>
      </c>
      <c r="R1137" s="15">
        <v>31</v>
      </c>
      <c r="S1137" s="15">
        <v>0</v>
      </c>
      <c r="T1137" s="15">
        <v>31</v>
      </c>
      <c r="U1137" s="15">
        <v>31</v>
      </c>
      <c r="V1137" s="15">
        <v>0</v>
      </c>
      <c r="W1137" s="15">
        <v>0</v>
      </c>
      <c r="X1137" s="15">
        <v>31</v>
      </c>
      <c r="Y1137" s="15">
        <v>31</v>
      </c>
      <c r="Z1137" s="15">
        <v>31</v>
      </c>
      <c r="AA1137" s="15">
        <v>31</v>
      </c>
      <c r="AB1137" s="15">
        <v>31</v>
      </c>
      <c r="AC1137" s="15">
        <v>31</v>
      </c>
      <c r="AD1137" s="15">
        <v>0</v>
      </c>
      <c r="AE1137" s="15">
        <v>31</v>
      </c>
      <c r="AF1137" s="15">
        <v>31</v>
      </c>
      <c r="AG1137" s="15">
        <v>0</v>
      </c>
      <c r="AH1137" s="15">
        <v>0</v>
      </c>
      <c r="AI1137" s="15">
        <v>31</v>
      </c>
      <c r="AJ1137" s="15">
        <v>31</v>
      </c>
      <c r="AK1137" s="15">
        <v>0</v>
      </c>
      <c r="AL1137" s="15">
        <v>31</v>
      </c>
      <c r="AM1137" s="15">
        <v>31</v>
      </c>
      <c r="AN1137" s="15">
        <v>10</v>
      </c>
      <c r="AO1137" s="15">
        <v>10</v>
      </c>
      <c r="AP1137" s="15">
        <v>26</v>
      </c>
      <c r="AQ1137" s="15">
        <v>26</v>
      </c>
      <c r="AR1137" s="15">
        <v>0</v>
      </c>
      <c r="AS1137" s="15">
        <v>0</v>
      </c>
      <c r="AT1137" s="15">
        <v>22</v>
      </c>
      <c r="AU1137" s="15">
        <v>22</v>
      </c>
      <c r="AV1137" s="15">
        <v>26</v>
      </c>
      <c r="AW1137" s="15">
        <v>26</v>
      </c>
      <c r="AX1137" s="15">
        <v>8</v>
      </c>
      <c r="AY1137" s="15">
        <v>8</v>
      </c>
      <c r="AZ1137" s="15">
        <v>27</v>
      </c>
      <c r="BA1137" s="15">
        <v>27</v>
      </c>
      <c r="BB1137" s="15">
        <v>3</v>
      </c>
      <c r="BC1137" s="15">
        <v>3</v>
      </c>
      <c r="BD1137" s="15">
        <v>18</v>
      </c>
      <c r="BE1137" s="15">
        <v>18</v>
      </c>
      <c r="BF1137" s="15">
        <v>26</v>
      </c>
      <c r="BG1137" s="15">
        <v>26</v>
      </c>
      <c r="BH1137" s="15">
        <v>26</v>
      </c>
      <c r="BI1137" s="15">
        <v>26</v>
      </c>
      <c r="BJ1137" s="15">
        <v>1</v>
      </c>
      <c r="BK1137" s="15">
        <v>1</v>
      </c>
      <c r="BL1137" s="15">
        <v>26</v>
      </c>
      <c r="BM1137" s="15">
        <v>26</v>
      </c>
      <c r="BN1137" s="15">
        <v>27</v>
      </c>
      <c r="BO1137" s="15">
        <v>27</v>
      </c>
      <c r="BP1137" s="15">
        <v>27</v>
      </c>
      <c r="BQ1137" s="15">
        <v>27</v>
      </c>
      <c r="BR1137" s="15">
        <v>27</v>
      </c>
      <c r="BS1137" s="15">
        <v>27</v>
      </c>
      <c r="BT1137" s="15">
        <v>27</v>
      </c>
      <c r="BU1137" s="15">
        <v>27</v>
      </c>
      <c r="BV1137" s="15">
        <v>0</v>
      </c>
      <c r="BW1137" s="15">
        <v>0</v>
      </c>
      <c r="BX1137" s="15">
        <v>27</v>
      </c>
      <c r="BY1137" s="15">
        <v>27</v>
      </c>
      <c r="BZ1137" s="15">
        <v>26</v>
      </c>
      <c r="CA1137" s="15">
        <v>26</v>
      </c>
      <c r="CB1137" s="15">
        <v>9</v>
      </c>
      <c r="CC1137" s="15">
        <v>9</v>
      </c>
      <c r="CD1137" s="15">
        <v>0</v>
      </c>
      <c r="CE1137" s="15">
        <v>0</v>
      </c>
      <c r="CF1137" s="15">
        <v>31</v>
      </c>
      <c r="CG1137" s="15">
        <v>31</v>
      </c>
      <c r="CH1137" s="15">
        <v>31</v>
      </c>
      <c r="CI1137" s="15">
        <v>31</v>
      </c>
      <c r="CJ1137" s="15">
        <v>31</v>
      </c>
      <c r="CK1137" s="15">
        <v>31</v>
      </c>
      <c r="CL1137" s="15">
        <v>31</v>
      </c>
      <c r="CM1137" s="15">
        <v>31</v>
      </c>
      <c r="CN1137" s="15">
        <v>31</v>
      </c>
      <c r="CO1137" s="15">
        <v>31</v>
      </c>
      <c r="CP1137" s="15">
        <v>31</v>
      </c>
      <c r="CQ1137" s="15">
        <v>28</v>
      </c>
      <c r="CR1137" s="15">
        <v>10</v>
      </c>
      <c r="CS1137" s="15">
        <v>0</v>
      </c>
      <c r="CT1137" s="15">
        <v>22</v>
      </c>
      <c r="CU1137" s="15">
        <v>26</v>
      </c>
      <c r="CV1137" s="15">
        <v>8</v>
      </c>
      <c r="CW1137" s="15">
        <v>18</v>
      </c>
      <c r="CX1137" s="15">
        <v>26</v>
      </c>
      <c r="CY1137" s="15">
        <v>26</v>
      </c>
      <c r="CZ1137" s="15">
        <v>1</v>
      </c>
      <c r="DA1137" s="15">
        <v>26</v>
      </c>
      <c r="DB1137" s="15">
        <v>27</v>
      </c>
      <c r="DC1137" s="15">
        <v>28</v>
      </c>
      <c r="DD1137" s="15">
        <v>26</v>
      </c>
      <c r="DE1137" s="15">
        <v>26</v>
      </c>
      <c r="DF1137" s="15">
        <v>26</v>
      </c>
      <c r="DG1137" s="15">
        <v>27</v>
      </c>
      <c r="DH1137" s="15">
        <v>27</v>
      </c>
      <c r="DI1137" s="15">
        <v>27</v>
      </c>
      <c r="DJ1137" s="15">
        <v>27</v>
      </c>
      <c r="DK1137" s="15">
        <v>31</v>
      </c>
      <c r="DL1137" s="15">
        <v>31</v>
      </c>
      <c r="DM1137" s="15">
        <v>31</v>
      </c>
      <c r="DN1137" s="15">
        <v>31</v>
      </c>
      <c r="DO1137" s="15">
        <v>31</v>
      </c>
      <c r="DP1137" s="15">
        <v>31</v>
      </c>
      <c r="DQ1137" s="15">
        <v>31</v>
      </c>
      <c r="DR1137" s="15">
        <v>31</v>
      </c>
      <c r="DS1137" s="15">
        <v>31</v>
      </c>
      <c r="DT1137" s="15">
        <v>31</v>
      </c>
      <c r="DU1137" s="15">
        <v>31</v>
      </c>
      <c r="DV1137" s="15">
        <v>31</v>
      </c>
      <c r="DW1137" s="15">
        <v>31</v>
      </c>
      <c r="DX1137" s="15">
        <v>31</v>
      </c>
      <c r="DY1137" s="15">
        <v>31</v>
      </c>
      <c r="DZ1137" s="15">
        <v>31</v>
      </c>
      <c r="EA1137" s="15">
        <v>31</v>
      </c>
      <c r="EB1137" s="15">
        <v>31</v>
      </c>
      <c r="EC1137" s="15">
        <v>31</v>
      </c>
      <c r="ED1137" s="15">
        <v>31</v>
      </c>
      <c r="EE1137" s="15">
        <v>31</v>
      </c>
      <c r="EF1137" s="15">
        <v>31</v>
      </c>
      <c r="EG1137" s="15">
        <v>31</v>
      </c>
      <c r="EH1137" s="15">
        <v>31</v>
      </c>
      <c r="EI1137" s="15">
        <v>31</v>
      </c>
      <c r="EJ1137" s="15">
        <v>31</v>
      </c>
      <c r="EK1137" s="15">
        <v>31</v>
      </c>
      <c r="EL1137" s="15">
        <v>31</v>
      </c>
      <c r="EM1137" s="15">
        <v>31</v>
      </c>
      <c r="EN1137" s="15">
        <v>31</v>
      </c>
      <c r="EO1137" s="15">
        <v>31</v>
      </c>
    </row>
    <row r="1138" spans="1:145">
      <c r="A1138" s="10"/>
      <c r="E1138" s="10"/>
      <c r="F1138" s="10"/>
    </row>
    <row r="1139" spans="1:145">
      <c r="A1139" s="10"/>
      <c r="E1139" s="10"/>
      <c r="F1139" s="10"/>
    </row>
    <row r="1140" spans="1:145">
      <c r="A1140" s="10"/>
      <c r="E1140" s="10"/>
      <c r="F1140" s="10"/>
    </row>
    <row r="1141" spans="1:145">
      <c r="A1141" s="5" t="s">
        <v>0</v>
      </c>
      <c r="B1141" s="11" t="s">
        <v>20</v>
      </c>
      <c r="C1141" s="11" t="s">
        <v>34</v>
      </c>
      <c r="D1141" s="11" t="s">
        <v>19</v>
      </c>
      <c r="E1141" s="5" t="s">
        <v>21</v>
      </c>
      <c r="F1141" s="5" t="s">
        <v>22</v>
      </c>
      <c r="G1141" s="11" t="s">
        <v>23</v>
      </c>
      <c r="H1141" s="11" t="s">
        <v>24</v>
      </c>
      <c r="I1141" s="11" t="s">
        <v>27</v>
      </c>
      <c r="J1141" s="11" t="s">
        <v>26</v>
      </c>
      <c r="K1141" s="11" t="s">
        <v>29</v>
      </c>
      <c r="L1141" s="11" t="s">
        <v>25</v>
      </c>
      <c r="M1141" s="11" t="s">
        <v>89</v>
      </c>
      <c r="N1141" s="11" t="s">
        <v>90</v>
      </c>
      <c r="O1141" s="11" t="s">
        <v>91</v>
      </c>
      <c r="P1141" s="11" t="s">
        <v>92</v>
      </c>
      <c r="Q1141" s="11" t="s">
        <v>93</v>
      </c>
      <c r="R1141" s="11" t="s">
        <v>94</v>
      </c>
      <c r="S1141" s="11" t="s">
        <v>95</v>
      </c>
      <c r="T1141" s="11" t="s">
        <v>96</v>
      </c>
      <c r="U1141" s="11" t="s">
        <v>97</v>
      </c>
      <c r="V1141" s="11" t="s">
        <v>98</v>
      </c>
      <c r="W1141" s="11" t="s">
        <v>99</v>
      </c>
      <c r="X1141" s="11" t="s">
        <v>100</v>
      </c>
      <c r="Y1141" s="11" t="s">
        <v>101</v>
      </c>
      <c r="Z1141" s="11" t="s">
        <v>102</v>
      </c>
      <c r="AA1141" s="11" t="s">
        <v>103</v>
      </c>
      <c r="AB1141" s="11" t="s">
        <v>104</v>
      </c>
      <c r="AC1141" s="11" t="s">
        <v>105</v>
      </c>
      <c r="AD1141" s="11" t="s">
        <v>106</v>
      </c>
      <c r="AE1141" s="11" t="s">
        <v>107</v>
      </c>
      <c r="AF1141" s="11" t="s">
        <v>108</v>
      </c>
      <c r="AG1141" s="11" t="s">
        <v>109</v>
      </c>
      <c r="AH1141" s="11" t="s">
        <v>110</v>
      </c>
      <c r="AI1141" s="11" t="s">
        <v>111</v>
      </c>
      <c r="AJ1141" s="11" t="s">
        <v>112</v>
      </c>
      <c r="AK1141" s="11" t="s">
        <v>113</v>
      </c>
      <c r="AL1141" s="11" t="s">
        <v>132</v>
      </c>
      <c r="AM1141" s="11" t="s">
        <v>133</v>
      </c>
      <c r="AN1141" s="11" t="s">
        <v>189</v>
      </c>
      <c r="AO1141" s="11" t="s">
        <v>190</v>
      </c>
      <c r="AP1141" s="11" t="s">
        <v>191</v>
      </c>
      <c r="AQ1141" s="11" t="s">
        <v>192</v>
      </c>
      <c r="AR1141" s="11" t="s">
        <v>193</v>
      </c>
      <c r="AS1141" s="11" t="s">
        <v>194</v>
      </c>
      <c r="AT1141" s="11" t="s">
        <v>195</v>
      </c>
      <c r="AU1141" s="11" t="s">
        <v>196</v>
      </c>
      <c r="AV1141" s="11" t="s">
        <v>11</v>
      </c>
      <c r="AW1141" s="11" t="s">
        <v>12</v>
      </c>
      <c r="AX1141" s="11" t="s">
        <v>9</v>
      </c>
      <c r="AY1141" s="11" t="s">
        <v>10</v>
      </c>
      <c r="AZ1141" s="11" t="s">
        <v>35</v>
      </c>
      <c r="BA1141" s="11" t="s">
        <v>36</v>
      </c>
      <c r="BB1141" s="11" t="s">
        <v>197</v>
      </c>
      <c r="BC1141" s="11" t="s">
        <v>198</v>
      </c>
      <c r="BD1141" s="11" t="s">
        <v>199</v>
      </c>
      <c r="BE1141" s="11" t="s">
        <v>200</v>
      </c>
      <c r="BF1141" s="11" t="s">
        <v>201</v>
      </c>
      <c r="BG1141" s="11" t="s">
        <v>202</v>
      </c>
      <c r="BH1141" s="11" t="s">
        <v>203</v>
      </c>
      <c r="BI1141" s="11" t="s">
        <v>204</v>
      </c>
      <c r="BJ1141" s="11" t="s">
        <v>205</v>
      </c>
      <c r="BK1141" s="11" t="s">
        <v>206</v>
      </c>
      <c r="BL1141" s="11" t="s">
        <v>17</v>
      </c>
      <c r="BM1141" s="11" t="s">
        <v>18</v>
      </c>
      <c r="BN1141" s="11" t="s">
        <v>207</v>
      </c>
      <c r="BO1141" s="11" t="s">
        <v>208</v>
      </c>
      <c r="BP1141" s="11" t="s">
        <v>209</v>
      </c>
      <c r="BQ1141" s="11" t="s">
        <v>210</v>
      </c>
      <c r="BR1141" s="11" t="s">
        <v>13</v>
      </c>
      <c r="BS1141" s="11" t="s">
        <v>14</v>
      </c>
      <c r="BT1141" s="11" t="s">
        <v>211</v>
      </c>
      <c r="BU1141" s="11" t="s">
        <v>212</v>
      </c>
      <c r="BV1141" s="11" t="s">
        <v>213</v>
      </c>
      <c r="BW1141" s="11" t="s">
        <v>214</v>
      </c>
      <c r="BX1141" s="11" t="s">
        <v>37</v>
      </c>
      <c r="BY1141" s="11" t="s">
        <v>38</v>
      </c>
      <c r="BZ1141" s="11" t="s">
        <v>15</v>
      </c>
      <c r="CA1141" s="11" t="s">
        <v>16</v>
      </c>
      <c r="CB1141" s="11" t="s">
        <v>215</v>
      </c>
      <c r="CC1141" s="11" t="s">
        <v>216</v>
      </c>
      <c r="CD1141" s="11" t="s">
        <v>235</v>
      </c>
      <c r="CE1141" s="11" t="s">
        <v>236</v>
      </c>
      <c r="CF1141" s="11" t="s">
        <v>138</v>
      </c>
      <c r="CG1141" s="11" t="s">
        <v>139</v>
      </c>
      <c r="CH1141" s="11" t="s">
        <v>140</v>
      </c>
      <c r="CI1141" s="11" t="s">
        <v>141</v>
      </c>
      <c r="CJ1141" s="11" t="s">
        <v>142</v>
      </c>
      <c r="CK1141" s="11" t="s">
        <v>143</v>
      </c>
      <c r="CL1141" s="11" t="s">
        <v>144</v>
      </c>
      <c r="CM1141" s="11" t="s">
        <v>145</v>
      </c>
      <c r="CN1141" s="11" t="s">
        <v>146</v>
      </c>
      <c r="CO1141" s="11" t="s">
        <v>147</v>
      </c>
      <c r="CP1141" s="11" t="s">
        <v>157</v>
      </c>
      <c r="CQ1141" s="11" t="s">
        <v>47</v>
      </c>
      <c r="CR1141" s="11" t="s">
        <v>217</v>
      </c>
      <c r="CS1141" s="11" t="s">
        <v>219</v>
      </c>
      <c r="CT1141" s="11" t="s">
        <v>221</v>
      </c>
      <c r="CU1141" s="11" t="s">
        <v>223</v>
      </c>
      <c r="CV1141" s="11" t="s">
        <v>224</v>
      </c>
      <c r="CW1141" s="11" t="s">
        <v>225</v>
      </c>
      <c r="CX1141" s="11" t="s">
        <v>227</v>
      </c>
      <c r="CY1141" s="11" t="s">
        <v>229</v>
      </c>
      <c r="CZ1141" s="11" t="s">
        <v>231</v>
      </c>
      <c r="DA1141" s="11" t="s">
        <v>233</v>
      </c>
      <c r="DB1141" s="11" t="s">
        <v>234</v>
      </c>
      <c r="DC1141" s="11" t="s">
        <v>43</v>
      </c>
      <c r="DD1141" s="11" t="s">
        <v>114</v>
      </c>
      <c r="DE1141" s="11" t="s">
        <v>115</v>
      </c>
      <c r="DF1141" s="11" t="s">
        <v>116</v>
      </c>
      <c r="DG1141" s="11" t="s">
        <v>51</v>
      </c>
      <c r="DH1141" s="11" t="s">
        <v>52</v>
      </c>
      <c r="DI1141" s="11" t="s">
        <v>117</v>
      </c>
      <c r="DJ1141" s="11" t="s">
        <v>118</v>
      </c>
      <c r="DK1141" s="11" t="s">
        <v>67</v>
      </c>
      <c r="DL1141" s="11" t="s">
        <v>69</v>
      </c>
      <c r="DM1141" s="11" t="s">
        <v>119</v>
      </c>
      <c r="DN1141" s="11" t="s">
        <v>70</v>
      </c>
      <c r="DO1141" s="11" t="s">
        <v>121</v>
      </c>
      <c r="DP1141" s="11" t="s">
        <v>72</v>
      </c>
      <c r="DQ1141" s="11" t="s">
        <v>73</v>
      </c>
      <c r="DR1141" s="11" t="s">
        <v>120</v>
      </c>
      <c r="DS1141" s="11" t="s">
        <v>74</v>
      </c>
      <c r="DT1141" s="11" t="s">
        <v>122</v>
      </c>
      <c r="DU1141" s="11" t="s">
        <v>129</v>
      </c>
      <c r="DV1141" s="11" t="s">
        <v>126</v>
      </c>
      <c r="DW1141" s="11" t="s">
        <v>137</v>
      </c>
      <c r="DX1141" s="11" t="s">
        <v>128</v>
      </c>
      <c r="DY1141" s="11" t="s">
        <v>153</v>
      </c>
      <c r="DZ1141" s="11" t="s">
        <v>131</v>
      </c>
      <c r="EA1141" s="11" t="s">
        <v>152</v>
      </c>
      <c r="EB1141" s="11" t="s">
        <v>249</v>
      </c>
      <c r="EC1141" s="11" t="s">
        <v>250</v>
      </c>
      <c r="ED1141" s="11" t="s">
        <v>251</v>
      </c>
      <c r="EE1141" s="11" t="s">
        <v>154</v>
      </c>
      <c r="EF1141" s="11" t="s">
        <v>173</v>
      </c>
      <c r="EG1141" s="11" t="s">
        <v>169</v>
      </c>
      <c r="EH1141" s="11" t="s">
        <v>168</v>
      </c>
      <c r="EI1141" s="11" t="s">
        <v>171</v>
      </c>
      <c r="EJ1141" s="11" t="s">
        <v>174</v>
      </c>
      <c r="EK1141" s="11" t="s">
        <v>176</v>
      </c>
      <c r="EL1141" s="11" t="s">
        <v>167</v>
      </c>
      <c r="EM1141" s="11" t="s">
        <v>182</v>
      </c>
      <c r="EN1141" s="11" t="s">
        <v>181</v>
      </c>
      <c r="EO1141" s="11" t="s">
        <v>180</v>
      </c>
    </row>
    <row r="1142" spans="1:145">
      <c r="A1142" s="5" t="s">
        <v>1</v>
      </c>
      <c r="B1142" s="11" t="s">
        <v>255</v>
      </c>
      <c r="C1142" s="11" t="s">
        <v>255</v>
      </c>
      <c r="D1142" s="11" t="s">
        <v>255</v>
      </c>
      <c r="E1142" s="5" t="s">
        <v>255</v>
      </c>
      <c r="F1142" s="5" t="s">
        <v>255</v>
      </c>
      <c r="G1142" s="11" t="s">
        <v>255</v>
      </c>
      <c r="H1142" s="11" t="s">
        <v>255</v>
      </c>
      <c r="I1142" s="11" t="s">
        <v>255</v>
      </c>
      <c r="J1142" s="11" t="s">
        <v>255</v>
      </c>
      <c r="K1142" s="11" t="s">
        <v>255</v>
      </c>
      <c r="L1142" s="11" t="s">
        <v>255</v>
      </c>
      <c r="M1142" s="11" t="s">
        <v>255</v>
      </c>
      <c r="N1142" s="11" t="s">
        <v>255</v>
      </c>
      <c r="O1142" s="11" t="s">
        <v>255</v>
      </c>
      <c r="P1142" s="11" t="s">
        <v>255</v>
      </c>
      <c r="Q1142" s="11" t="s">
        <v>255</v>
      </c>
      <c r="R1142" s="11" t="s">
        <v>255</v>
      </c>
      <c r="S1142" s="11" t="s">
        <v>255</v>
      </c>
      <c r="T1142" s="11" t="s">
        <v>255</v>
      </c>
      <c r="U1142" s="11" t="s">
        <v>255</v>
      </c>
      <c r="V1142" s="11" t="s">
        <v>255</v>
      </c>
      <c r="W1142" s="11" t="s">
        <v>255</v>
      </c>
      <c r="X1142" s="11" t="s">
        <v>255</v>
      </c>
      <c r="Y1142" s="11" t="s">
        <v>255</v>
      </c>
      <c r="Z1142" s="11" t="s">
        <v>255</v>
      </c>
      <c r="AA1142" s="11" t="s">
        <v>255</v>
      </c>
      <c r="AB1142" s="11" t="s">
        <v>255</v>
      </c>
      <c r="AC1142" s="11" t="s">
        <v>255</v>
      </c>
      <c r="AD1142" s="11" t="s">
        <v>255</v>
      </c>
      <c r="AE1142" s="11" t="s">
        <v>255</v>
      </c>
      <c r="AF1142" s="11" t="s">
        <v>255</v>
      </c>
      <c r="AG1142" s="11" t="s">
        <v>255</v>
      </c>
      <c r="AH1142" s="11" t="s">
        <v>255</v>
      </c>
      <c r="AI1142" s="11" t="s">
        <v>255</v>
      </c>
      <c r="AJ1142" s="11" t="s">
        <v>255</v>
      </c>
      <c r="AK1142" s="11" t="s">
        <v>255</v>
      </c>
      <c r="AL1142" s="11" t="s">
        <v>255</v>
      </c>
      <c r="AM1142" s="11" t="s">
        <v>255</v>
      </c>
      <c r="AN1142" s="11" t="s">
        <v>33</v>
      </c>
      <c r="AO1142" s="11" t="s">
        <v>33</v>
      </c>
      <c r="AP1142" s="11" t="s">
        <v>33</v>
      </c>
      <c r="AQ1142" s="11" t="s">
        <v>33</v>
      </c>
      <c r="AR1142" s="11" t="s">
        <v>33</v>
      </c>
      <c r="AS1142" s="11" t="s">
        <v>33</v>
      </c>
      <c r="AT1142" s="11" t="s">
        <v>33</v>
      </c>
      <c r="AU1142" s="11" t="s">
        <v>33</v>
      </c>
      <c r="AV1142" s="11" t="s">
        <v>33</v>
      </c>
      <c r="AW1142" s="11" t="s">
        <v>33</v>
      </c>
      <c r="AX1142" s="11" t="s">
        <v>33</v>
      </c>
      <c r="AY1142" s="11" t="s">
        <v>33</v>
      </c>
      <c r="AZ1142" s="11" t="s">
        <v>33</v>
      </c>
      <c r="BA1142" s="11" t="s">
        <v>33</v>
      </c>
      <c r="BB1142" s="11" t="s">
        <v>33</v>
      </c>
      <c r="BC1142" s="11" t="s">
        <v>33</v>
      </c>
      <c r="BD1142" s="11" t="s">
        <v>33</v>
      </c>
      <c r="BE1142" s="11" t="s">
        <v>33</v>
      </c>
      <c r="BF1142" s="11" t="s">
        <v>33</v>
      </c>
      <c r="BG1142" s="11" t="s">
        <v>33</v>
      </c>
      <c r="BH1142" s="11" t="s">
        <v>33</v>
      </c>
      <c r="BI1142" s="11" t="s">
        <v>33</v>
      </c>
      <c r="BJ1142" s="11" t="s">
        <v>33</v>
      </c>
      <c r="BK1142" s="11" t="s">
        <v>33</v>
      </c>
      <c r="BL1142" s="11" t="s">
        <v>33</v>
      </c>
      <c r="BM1142" s="11" t="s">
        <v>33</v>
      </c>
      <c r="BN1142" s="11" t="s">
        <v>33</v>
      </c>
      <c r="BO1142" s="11" t="s">
        <v>33</v>
      </c>
      <c r="BP1142" s="11" t="s">
        <v>33</v>
      </c>
      <c r="BQ1142" s="11" t="s">
        <v>33</v>
      </c>
      <c r="BR1142" s="11" t="s">
        <v>33</v>
      </c>
      <c r="BS1142" s="11" t="s">
        <v>33</v>
      </c>
      <c r="BT1142" s="11" t="s">
        <v>33</v>
      </c>
      <c r="BU1142" s="11" t="s">
        <v>33</v>
      </c>
      <c r="BV1142" s="11" t="s">
        <v>33</v>
      </c>
      <c r="BW1142" s="11" t="s">
        <v>33</v>
      </c>
      <c r="BX1142" s="11" t="s">
        <v>33</v>
      </c>
      <c r="BY1142" s="11" t="s">
        <v>33</v>
      </c>
      <c r="BZ1142" s="11" t="s">
        <v>33</v>
      </c>
      <c r="CA1142" s="11" t="s">
        <v>33</v>
      </c>
      <c r="CB1142" s="11" t="s">
        <v>33</v>
      </c>
      <c r="CC1142" s="11" t="s">
        <v>33</v>
      </c>
      <c r="CD1142" s="11" t="s">
        <v>33</v>
      </c>
      <c r="CE1142" s="11" t="s">
        <v>33</v>
      </c>
      <c r="CF1142" s="11" t="s">
        <v>2</v>
      </c>
      <c r="CG1142" s="11" t="s">
        <v>3</v>
      </c>
      <c r="CH1142" s="11" t="s">
        <v>63</v>
      </c>
      <c r="CI1142" s="11" t="s">
        <v>6</v>
      </c>
      <c r="CJ1142" s="11" t="s">
        <v>4</v>
      </c>
      <c r="CK1142" s="11" t="s">
        <v>5</v>
      </c>
      <c r="CL1142" s="11" t="s">
        <v>2</v>
      </c>
      <c r="CM1142" s="11" t="s">
        <v>48</v>
      </c>
      <c r="CN1142" s="11" t="s">
        <v>134</v>
      </c>
      <c r="CO1142" s="11" t="s">
        <v>135</v>
      </c>
      <c r="CP1142" s="11" t="s">
        <v>158</v>
      </c>
      <c r="CQ1142" s="11" t="s">
        <v>33</v>
      </c>
      <c r="CR1142" s="11" t="s">
        <v>33</v>
      </c>
      <c r="CS1142" s="11" t="s">
        <v>33</v>
      </c>
      <c r="CT1142" s="11" t="s">
        <v>33</v>
      </c>
      <c r="CU1142" s="11" t="s">
        <v>33</v>
      </c>
      <c r="CV1142" s="11" t="s">
        <v>33</v>
      </c>
      <c r="CW1142" s="11" t="s">
        <v>33</v>
      </c>
      <c r="CX1142" s="11" t="s">
        <v>33</v>
      </c>
      <c r="CY1142" s="11" t="s">
        <v>33</v>
      </c>
      <c r="CZ1142" s="11" t="s">
        <v>33</v>
      </c>
      <c r="DA1142" s="11" t="s">
        <v>33</v>
      </c>
      <c r="DB1142" s="11" t="s">
        <v>33</v>
      </c>
      <c r="DC1142" s="11" t="s">
        <v>33</v>
      </c>
      <c r="DD1142" s="11" t="s">
        <v>7</v>
      </c>
      <c r="DE1142" s="11" t="s">
        <v>7</v>
      </c>
      <c r="DF1142" s="11" t="s">
        <v>7</v>
      </c>
      <c r="DG1142" s="11" t="s">
        <v>8</v>
      </c>
      <c r="DH1142" s="11" t="s">
        <v>8</v>
      </c>
      <c r="DI1142" s="11" t="s">
        <v>8</v>
      </c>
      <c r="DJ1142" s="11" t="s">
        <v>8</v>
      </c>
      <c r="DK1142" s="11" t="s">
        <v>68</v>
      </c>
      <c r="DL1142" s="11" t="s">
        <v>3</v>
      </c>
      <c r="DM1142" s="11" t="s">
        <v>68</v>
      </c>
      <c r="DN1142" s="11" t="s">
        <v>48</v>
      </c>
      <c r="DO1142" s="11" t="s">
        <v>71</v>
      </c>
      <c r="DP1142" s="11" t="s">
        <v>7</v>
      </c>
      <c r="DQ1142" s="11" t="s">
        <v>2</v>
      </c>
      <c r="DR1142" s="11" t="s">
        <v>68</v>
      </c>
      <c r="DS1142" s="11" t="s">
        <v>48</v>
      </c>
      <c r="DT1142" s="11" t="s">
        <v>71</v>
      </c>
      <c r="DU1142" s="11" t="s">
        <v>8</v>
      </c>
      <c r="DV1142" s="11" t="s">
        <v>4</v>
      </c>
      <c r="DW1142" s="11" t="s">
        <v>3</v>
      </c>
      <c r="DX1142" s="11" t="s">
        <v>5</v>
      </c>
      <c r="DY1142" s="11" t="s">
        <v>5</v>
      </c>
      <c r="DZ1142" s="11" t="s">
        <v>5</v>
      </c>
      <c r="EA1142" s="11" t="s">
        <v>5</v>
      </c>
      <c r="EB1142" s="11" t="s">
        <v>4</v>
      </c>
      <c r="EC1142" s="11" t="s">
        <v>2</v>
      </c>
      <c r="ED1142" s="11" t="s">
        <v>48</v>
      </c>
      <c r="EE1142" s="11" t="s">
        <v>8</v>
      </c>
      <c r="EF1142" s="11" t="s">
        <v>2</v>
      </c>
      <c r="EG1142" s="11" t="s">
        <v>68</v>
      </c>
      <c r="EH1142" s="11" t="s">
        <v>68</v>
      </c>
      <c r="EI1142" s="11" t="s">
        <v>172</v>
      </c>
      <c r="EJ1142" s="11" t="s">
        <v>175</v>
      </c>
      <c r="EK1142" s="11" t="s">
        <v>177</v>
      </c>
      <c r="EL1142" s="11" t="s">
        <v>3</v>
      </c>
      <c r="EM1142" s="11" t="s">
        <v>172</v>
      </c>
      <c r="EN1142" s="11" t="s">
        <v>3</v>
      </c>
      <c r="EO1142" s="11" t="s">
        <v>7</v>
      </c>
    </row>
    <row r="1143" spans="1:145">
      <c r="A1143" s="12">
        <v>40480.60833333333</v>
      </c>
      <c r="B1143" s="13">
        <v>43</v>
      </c>
      <c r="C1143" s="13" t="s">
        <v>78</v>
      </c>
      <c r="D1143" s="13" t="s">
        <v>242</v>
      </c>
      <c r="E1143" s="12">
        <v>40480.60833333333</v>
      </c>
      <c r="F1143" s="12">
        <v>40480.629166666666</v>
      </c>
      <c r="G1143" s="13" t="s">
        <v>28</v>
      </c>
      <c r="H1143" s="13">
        <v>2</v>
      </c>
      <c r="I1143" s="13">
        <v>1.5</v>
      </c>
      <c r="J1143" s="13" t="s">
        <v>255</v>
      </c>
      <c r="K1143" s="13">
        <v>5</v>
      </c>
      <c r="L1143" s="13" t="s">
        <v>255</v>
      </c>
      <c r="M1143" s="13">
        <v>549059</v>
      </c>
      <c r="N1143" s="13">
        <v>549060</v>
      </c>
      <c r="O1143" s="13" t="s">
        <v>255</v>
      </c>
      <c r="P1143" s="13">
        <v>1.2948596861183683E-2</v>
      </c>
      <c r="Q1143" s="13" t="s">
        <v>255</v>
      </c>
      <c r="R1143" s="13">
        <v>1.7767492974014791</v>
      </c>
      <c r="S1143" s="13" t="s">
        <v>255</v>
      </c>
      <c r="T1143" s="13">
        <v>0.90139093912067425</v>
      </c>
      <c r="U1143" s="13">
        <v>1.1414119283578841</v>
      </c>
      <c r="V1143" s="13" t="s">
        <v>255</v>
      </c>
      <c r="W1143" s="13" t="s">
        <v>255</v>
      </c>
      <c r="X1143" s="13">
        <v>2.0781452974811785</v>
      </c>
      <c r="Y1143" s="13">
        <v>2.2320385751810938E-2</v>
      </c>
      <c r="Z1143" s="13">
        <v>31.863955634123862</v>
      </c>
      <c r="AA1143" s="13">
        <v>2.7781128813400689E-2</v>
      </c>
      <c r="AB1143" s="13">
        <v>2.6172815721028802E-3</v>
      </c>
      <c r="AC1143" s="13">
        <v>57.273269545113124</v>
      </c>
      <c r="AD1143" s="13" t="s">
        <v>255</v>
      </c>
      <c r="AE1143" s="13">
        <v>3.1965474919869744E-2</v>
      </c>
      <c r="AF1143" s="13">
        <v>4.6812411205092737</v>
      </c>
      <c r="AG1143" s="13" t="s">
        <v>255</v>
      </c>
      <c r="AH1143" s="13" t="s">
        <v>255</v>
      </c>
      <c r="AI1143" s="13">
        <v>0.17268071643163385</v>
      </c>
      <c r="AJ1143" s="13">
        <v>1.1437105260226893E-2</v>
      </c>
      <c r="AK1143" s="13" t="s">
        <v>255</v>
      </c>
      <c r="AL1143" s="13">
        <v>100</v>
      </c>
      <c r="AM1143" s="13">
        <v>900</v>
      </c>
      <c r="AN1143" s="13" t="s">
        <v>255</v>
      </c>
      <c r="AO1143" s="13" t="s">
        <v>255</v>
      </c>
      <c r="AP1143" s="13">
        <v>3608.66</v>
      </c>
      <c r="AQ1143" s="13">
        <v>90.041899999999998</v>
      </c>
      <c r="AR1143" s="13" t="s">
        <v>255</v>
      </c>
      <c r="AS1143" s="13" t="s">
        <v>255</v>
      </c>
      <c r="AT1143" s="13" t="s">
        <v>255</v>
      </c>
      <c r="AU1143" s="13" t="s">
        <v>255</v>
      </c>
      <c r="AV1143" s="13">
        <v>1.64195</v>
      </c>
      <c r="AW1143" s="13">
        <v>0.38881199999999999</v>
      </c>
      <c r="AX1143" s="13" t="s">
        <v>255</v>
      </c>
      <c r="AY1143" s="13" t="s">
        <v>255</v>
      </c>
      <c r="AZ1143" s="13">
        <v>44816.800000000003</v>
      </c>
      <c r="BA1143" s="13">
        <v>1255.8499999999999</v>
      </c>
      <c r="BB1143" s="13" t="s">
        <v>255</v>
      </c>
      <c r="BC1143" s="13" t="s">
        <v>255</v>
      </c>
      <c r="BD1143" s="13">
        <v>1.6251</v>
      </c>
      <c r="BE1143" s="13">
        <v>0.50782099999999997</v>
      </c>
      <c r="BF1143" s="13">
        <v>26.230399999999999</v>
      </c>
      <c r="BG1143" s="13">
        <v>3.5153099999999999</v>
      </c>
      <c r="BH1143" s="13">
        <v>7.8297800000000004</v>
      </c>
      <c r="BI1143" s="13">
        <v>2.3782800000000002</v>
      </c>
      <c r="BJ1143" s="13" t="s">
        <v>255</v>
      </c>
      <c r="BK1143" s="13" t="s">
        <v>255</v>
      </c>
      <c r="BL1143" s="13">
        <v>6.0095000000000001</v>
      </c>
      <c r="BM1143" s="13">
        <v>0.98532799999999998</v>
      </c>
      <c r="BN1143" s="13">
        <v>5002.6899999999996</v>
      </c>
      <c r="BO1143" s="13">
        <v>249.155</v>
      </c>
      <c r="BP1143" s="13">
        <v>7.7332700000000001</v>
      </c>
      <c r="BQ1143" s="13">
        <v>0.44067600000000001</v>
      </c>
      <c r="BR1143" s="13">
        <v>120.28700000000001</v>
      </c>
      <c r="BS1143" s="13">
        <v>2.3668200000000001</v>
      </c>
      <c r="BT1143" s="13" t="s">
        <v>255</v>
      </c>
      <c r="BU1143" s="13" t="s">
        <v>255</v>
      </c>
      <c r="BV1143" s="13" t="s">
        <v>255</v>
      </c>
      <c r="BW1143" s="13" t="s">
        <v>255</v>
      </c>
      <c r="BX1143" s="13">
        <v>6396.68</v>
      </c>
      <c r="BY1143" s="13">
        <v>744.81500000000005</v>
      </c>
      <c r="BZ1143" s="13">
        <v>36.662199999999999</v>
      </c>
      <c r="CA1143" s="13">
        <v>0.699438</v>
      </c>
      <c r="CB1143" s="13" t="s">
        <v>255</v>
      </c>
      <c r="CC1143" s="13" t="s">
        <v>255</v>
      </c>
      <c r="CD1143" s="13" t="s">
        <v>255</v>
      </c>
      <c r="CE1143" s="13" t="s">
        <v>255</v>
      </c>
      <c r="CF1143" s="13">
        <v>1644.487060546875</v>
      </c>
      <c r="CG1143" s="13">
        <v>8.9137487411499023</v>
      </c>
      <c r="CH1143" s="13">
        <v>47.754436492919922</v>
      </c>
      <c r="CI1143" s="13">
        <v>85.14013671875</v>
      </c>
      <c r="CJ1143" s="13">
        <v>13.984230995178223</v>
      </c>
      <c r="CK1143" s="13">
        <v>219.09234619140625</v>
      </c>
      <c r="CL1143" s="13">
        <v>6068.65185546875</v>
      </c>
      <c r="CM1143" s="13">
        <v>3.6299057006835937</v>
      </c>
      <c r="CN1143" s="13">
        <v>39.427597045898438</v>
      </c>
      <c r="CO1143" s="13">
        <v>5.8163156509399414</v>
      </c>
      <c r="CP1143" s="13">
        <v>62.31130576872669</v>
      </c>
      <c r="CQ1143" s="13">
        <v>163.62373000000002</v>
      </c>
      <c r="CR1143" s="13" t="s">
        <v>255</v>
      </c>
      <c r="CS1143" s="13" t="s">
        <v>255</v>
      </c>
      <c r="CT1143" s="13" t="s">
        <v>255</v>
      </c>
      <c r="CU1143" s="13">
        <v>3.2839</v>
      </c>
      <c r="CV1143" s="13" t="s">
        <v>255</v>
      </c>
      <c r="CW1143" s="13">
        <v>6.5004</v>
      </c>
      <c r="CX1143" s="13">
        <v>104.9216</v>
      </c>
      <c r="CY1143" s="13">
        <v>23.489340000000002</v>
      </c>
      <c r="CZ1143" s="13" t="s">
        <v>255</v>
      </c>
      <c r="DA1143" s="13">
        <v>30.047499999999999</v>
      </c>
      <c r="DB1143" s="13">
        <v>120.28700000000001</v>
      </c>
      <c r="DC1143" s="13">
        <v>288.52974000000006</v>
      </c>
      <c r="DD1143" s="13">
        <v>174.47616345991241</v>
      </c>
      <c r="DE1143" s="13">
        <v>4.4630090392829684</v>
      </c>
      <c r="DF1143" s="13">
        <v>7.8699516122873172</v>
      </c>
      <c r="DG1143" s="13">
        <v>0.95162181860905848</v>
      </c>
      <c r="DH1143" s="13">
        <v>0.96963969010523599</v>
      </c>
      <c r="DI1143" s="13">
        <v>0.95707598380697512</v>
      </c>
      <c r="DJ1143" s="13">
        <v>0.97519712368743428</v>
      </c>
      <c r="DK1143" s="13">
        <v>45333.187220620632</v>
      </c>
      <c r="DL1143" s="13">
        <v>5.7720006658176901</v>
      </c>
      <c r="DM1143" s="13">
        <v>129826.04274601571</v>
      </c>
      <c r="DN1143" s="13">
        <v>3.6903007637230156</v>
      </c>
      <c r="DO1143" s="13">
        <v>2.8638189967583383</v>
      </c>
      <c r="DP1143" s="13">
        <v>0.3686943476676941</v>
      </c>
      <c r="DQ1143" s="13">
        <v>606.31308403629384</v>
      </c>
      <c r="DR1143" s="13">
        <v>12970.79322397288</v>
      </c>
      <c r="DS1143" s="13">
        <v>10.009105881517611</v>
      </c>
      <c r="DT1143" s="13">
        <v>10.009105881517609</v>
      </c>
      <c r="DU1143" s="13">
        <v>99.997914451717705</v>
      </c>
      <c r="DV1143" s="13">
        <v>14.437630176712339</v>
      </c>
      <c r="DW1143" s="13">
        <v>5.7720006658176901</v>
      </c>
      <c r="DX1143" s="13">
        <v>745.34817695762683</v>
      </c>
      <c r="DY1143" s="13">
        <v>1044.5569605056958</v>
      </c>
      <c r="DZ1143" s="13">
        <v>188.78699898613044</v>
      </c>
      <c r="EA1143" s="13">
        <v>264.3648571195269</v>
      </c>
      <c r="EB1143" s="13">
        <v>19.226247939812254</v>
      </c>
      <c r="EC1143" s="13">
        <v>1364.5703749502761</v>
      </c>
      <c r="ED1143" s="13">
        <v>4.4472985540887819</v>
      </c>
      <c r="EE1143" s="13">
        <v>1.6638190636205266E-2</v>
      </c>
      <c r="EF1143" s="13">
        <v>500</v>
      </c>
      <c r="EG1143" s="13">
        <v>10696.448390677026</v>
      </c>
      <c r="EH1143" s="13">
        <v>56029.635611297657</v>
      </c>
      <c r="EI1143" s="13">
        <v>3.8274156830576757E-2</v>
      </c>
      <c r="EJ1143" s="13">
        <v>20</v>
      </c>
      <c r="EK1143" s="13">
        <v>2.1816615649929121</v>
      </c>
      <c r="EL1143" s="13">
        <v>7.1339147737405684</v>
      </c>
      <c r="EM1143" s="13">
        <v>7.4999999999999997E-2</v>
      </c>
      <c r="EN1143" s="13">
        <v>8.5305962880452473</v>
      </c>
      <c r="EO1143" s="13">
        <v>0.35689578860850352</v>
      </c>
    </row>
    <row r="1144" spans="1:145">
      <c r="A1144" s="12">
        <v>40480.609027777777</v>
      </c>
      <c r="B1144" s="13">
        <v>43</v>
      </c>
      <c r="C1144" s="13" t="s">
        <v>78</v>
      </c>
      <c r="D1144" s="13" t="s">
        <v>242</v>
      </c>
      <c r="E1144" s="12">
        <v>40480.60833333333</v>
      </c>
      <c r="F1144" s="12">
        <v>40480.629166666666</v>
      </c>
      <c r="G1144" s="13" t="s">
        <v>28</v>
      </c>
      <c r="H1144" s="13">
        <v>2</v>
      </c>
      <c r="I1144" s="13">
        <v>1.5</v>
      </c>
      <c r="J1144" s="13" t="s">
        <v>255</v>
      </c>
      <c r="K1144" s="13">
        <v>5</v>
      </c>
      <c r="L1144" s="13" t="s">
        <v>255</v>
      </c>
      <c r="M1144" s="13">
        <v>549059</v>
      </c>
      <c r="N1144" s="13">
        <v>549060</v>
      </c>
      <c r="O1144" s="13" t="s">
        <v>255</v>
      </c>
      <c r="P1144" s="13">
        <v>1.2948596861183683E-2</v>
      </c>
      <c r="Q1144" s="13" t="s">
        <v>255</v>
      </c>
      <c r="R1144" s="13">
        <v>1.7767492974014791</v>
      </c>
      <c r="S1144" s="13" t="s">
        <v>255</v>
      </c>
      <c r="T1144" s="13">
        <v>0.90139093912067425</v>
      </c>
      <c r="U1144" s="13">
        <v>1.1414119283578841</v>
      </c>
      <c r="V1144" s="13" t="s">
        <v>255</v>
      </c>
      <c r="W1144" s="13" t="s">
        <v>255</v>
      </c>
      <c r="X1144" s="13">
        <v>2.0781452974811785</v>
      </c>
      <c r="Y1144" s="13">
        <v>2.2320385751810938E-2</v>
      </c>
      <c r="Z1144" s="13">
        <v>31.863955634123862</v>
      </c>
      <c r="AA1144" s="13">
        <v>2.7781128813400689E-2</v>
      </c>
      <c r="AB1144" s="13">
        <v>2.6172815721028802E-3</v>
      </c>
      <c r="AC1144" s="13">
        <v>57.273269545113124</v>
      </c>
      <c r="AD1144" s="13" t="s">
        <v>255</v>
      </c>
      <c r="AE1144" s="13">
        <v>3.1965474919869744E-2</v>
      </c>
      <c r="AF1144" s="13">
        <v>4.6812411205092737</v>
      </c>
      <c r="AG1144" s="13" t="s">
        <v>255</v>
      </c>
      <c r="AH1144" s="13" t="s">
        <v>255</v>
      </c>
      <c r="AI1144" s="13">
        <v>0.17268071643163385</v>
      </c>
      <c r="AJ1144" s="13">
        <v>1.1437105260226893E-2</v>
      </c>
      <c r="AK1144" s="13" t="s">
        <v>255</v>
      </c>
      <c r="AL1144" s="13">
        <v>100</v>
      </c>
      <c r="AM1144" s="13">
        <v>900</v>
      </c>
      <c r="AN1144" s="13" t="s">
        <v>255</v>
      </c>
      <c r="AO1144" s="13" t="s">
        <v>255</v>
      </c>
      <c r="AP1144" s="13">
        <v>3666.21</v>
      </c>
      <c r="AQ1144" s="13">
        <v>112.134</v>
      </c>
      <c r="AR1144" s="13" t="s">
        <v>255</v>
      </c>
      <c r="AS1144" s="13" t="s">
        <v>255</v>
      </c>
      <c r="AT1144" s="13">
        <v>2.1072799999999998</v>
      </c>
      <c r="AU1144" s="13">
        <v>1.04233</v>
      </c>
      <c r="AV1144" s="13">
        <v>11.122199999999999</v>
      </c>
      <c r="AW1144" s="13">
        <v>0.49945299999999998</v>
      </c>
      <c r="AX1144" s="13" t="s">
        <v>255</v>
      </c>
      <c r="AY1144" s="13" t="s">
        <v>255</v>
      </c>
      <c r="AZ1144" s="13">
        <v>38543.1</v>
      </c>
      <c r="BA1144" s="13">
        <v>1698.83</v>
      </c>
      <c r="BB1144" s="13">
        <v>0.690419</v>
      </c>
      <c r="BC1144" s="13">
        <v>0.25805800000000001</v>
      </c>
      <c r="BD1144" s="13">
        <v>1.7708600000000001</v>
      </c>
      <c r="BE1144" s="13">
        <v>0.55967699999999998</v>
      </c>
      <c r="BF1144" s="13">
        <v>18.9376</v>
      </c>
      <c r="BG1144" s="13">
        <v>2.6850299999999998</v>
      </c>
      <c r="BH1144" s="13">
        <v>4.8253199999999996</v>
      </c>
      <c r="BI1144" s="13">
        <v>2.3670300000000002</v>
      </c>
      <c r="BJ1144" s="13" t="s">
        <v>255</v>
      </c>
      <c r="BK1144" s="13" t="s">
        <v>255</v>
      </c>
      <c r="BL1144" s="13">
        <v>2.9210500000000001</v>
      </c>
      <c r="BM1144" s="13">
        <v>0.85048699999999999</v>
      </c>
      <c r="BN1144" s="13">
        <v>6826.77</v>
      </c>
      <c r="BO1144" s="13">
        <v>305.29700000000003</v>
      </c>
      <c r="BP1144" s="13">
        <v>11.813000000000001</v>
      </c>
      <c r="BQ1144" s="13">
        <v>0.53443200000000002</v>
      </c>
      <c r="BR1144" s="13">
        <v>134.21899999999999</v>
      </c>
      <c r="BS1144" s="13">
        <v>4.1874900000000004</v>
      </c>
      <c r="BT1144" s="13" t="s">
        <v>255</v>
      </c>
      <c r="BU1144" s="13" t="s">
        <v>255</v>
      </c>
      <c r="BV1144" s="13" t="s">
        <v>255</v>
      </c>
      <c r="BW1144" s="13" t="s">
        <v>255</v>
      </c>
      <c r="BX1144" s="13">
        <v>2836.97</v>
      </c>
      <c r="BY1144" s="13">
        <v>551.55600000000004</v>
      </c>
      <c r="BZ1144" s="13">
        <v>45.712800000000001</v>
      </c>
      <c r="CA1144" s="13">
        <v>0.58152099999999995</v>
      </c>
      <c r="CB1144" s="13" t="s">
        <v>255</v>
      </c>
      <c r="CC1144" s="13" t="s">
        <v>255</v>
      </c>
      <c r="CD1144" s="13" t="s">
        <v>255</v>
      </c>
      <c r="CE1144" s="13" t="s">
        <v>255</v>
      </c>
      <c r="CF1144" s="13">
        <v>1731.9945068359375</v>
      </c>
      <c r="CG1144" s="13">
        <v>8.8679447174072266</v>
      </c>
      <c r="CH1144" s="13">
        <v>47.250152587890625</v>
      </c>
      <c r="CI1144" s="13">
        <v>85.120010375976563</v>
      </c>
      <c r="CJ1144" s="13">
        <v>13.991384506225586</v>
      </c>
      <c r="CK1144" s="13">
        <v>225.89259338378906</v>
      </c>
      <c r="CL1144" s="13">
        <v>6056.80322265625</v>
      </c>
      <c r="CM1144" s="13">
        <v>3.6364293098449707</v>
      </c>
      <c r="CN1144" s="13">
        <v>35.616226196289063</v>
      </c>
      <c r="CO1144" s="13">
        <v>7.8163266181945801</v>
      </c>
      <c r="CP1144" s="13">
        <v>62.31130576872669</v>
      </c>
      <c r="CQ1144" s="13">
        <v>175.90330999999998</v>
      </c>
      <c r="CR1144" s="13" t="s">
        <v>255</v>
      </c>
      <c r="CS1144" s="13" t="s">
        <v>255</v>
      </c>
      <c r="CT1144" s="13">
        <v>8.4291199999999993</v>
      </c>
      <c r="CU1144" s="13">
        <v>22.244399999999999</v>
      </c>
      <c r="CV1144" s="13" t="s">
        <v>255</v>
      </c>
      <c r="CW1144" s="13">
        <v>7.0834400000000004</v>
      </c>
      <c r="CX1144" s="13">
        <v>75.750399999999999</v>
      </c>
      <c r="CY1144" s="13">
        <v>14.475959999999999</v>
      </c>
      <c r="CZ1144" s="13" t="s">
        <v>255</v>
      </c>
      <c r="DA1144" s="13">
        <v>14.605250000000002</v>
      </c>
      <c r="DB1144" s="13">
        <v>134.21899999999999</v>
      </c>
      <c r="DC1144" s="13">
        <v>276.80757</v>
      </c>
      <c r="DD1144" s="13">
        <v>62.060735723911023</v>
      </c>
      <c r="DE1144" s="13">
        <v>3.8480099665739131</v>
      </c>
      <c r="DF1144" s="13">
        <v>6.0553623930277736</v>
      </c>
      <c r="DG1144" s="13">
        <v>0.89792012880862182</v>
      </c>
      <c r="DH1144" s="13">
        <v>0.92754295546055432</v>
      </c>
      <c r="DI1144" s="13">
        <v>0.91238853815528487</v>
      </c>
      <c r="DJ1144" s="13">
        <v>0.9424886847472147</v>
      </c>
      <c r="DK1144" s="13">
        <v>47721.07307094321</v>
      </c>
      <c r="DL1144" s="13">
        <v>6.0760357351121161</v>
      </c>
      <c r="DM1144" s="13">
        <v>129572.56616725774</v>
      </c>
      <c r="DN1144" s="13">
        <v>3.4970106422109906</v>
      </c>
      <c r="DO1144" s="13">
        <v>2.7152064660120336</v>
      </c>
      <c r="DP1144" s="13">
        <v>0.36874227619171146</v>
      </c>
      <c r="DQ1144" s="13">
        <v>638.65959680222431</v>
      </c>
      <c r="DR1144" s="13">
        <v>13662.77883281118</v>
      </c>
      <c r="DS1144" s="13">
        <v>9.4836173338390761</v>
      </c>
      <c r="DT1144" s="13">
        <v>9.4836173338390779</v>
      </c>
      <c r="DU1144" s="13">
        <v>99.997914451717705</v>
      </c>
      <c r="DV1144" s="13">
        <v>14.437630176712339</v>
      </c>
      <c r="DW1144" s="13">
        <v>6.0760357351121161</v>
      </c>
      <c r="DX1144" s="13">
        <v>745.34817695762683</v>
      </c>
      <c r="DY1144" s="13">
        <v>1044.5569605056958</v>
      </c>
      <c r="DZ1144" s="13">
        <v>196.45123071580471</v>
      </c>
      <c r="EA1144" s="13">
        <v>275.10824006748868</v>
      </c>
      <c r="EB1144" s="13">
        <v>19.226247939812254</v>
      </c>
      <c r="EC1144" s="13">
        <v>1437.1827242100489</v>
      </c>
      <c r="ED1144" s="13">
        <v>4.2143584950100115</v>
      </c>
      <c r="EE1144" s="13">
        <v>3.8339441181086474E-2</v>
      </c>
      <c r="EF1144" s="13">
        <v>500</v>
      </c>
      <c r="EG1144" s="13">
        <v>10696.448390677026</v>
      </c>
      <c r="EH1144" s="13">
        <v>58417.521461620236</v>
      </c>
      <c r="EI1144" s="13">
        <v>3.8207620778679167E-2</v>
      </c>
      <c r="EJ1144" s="13">
        <v>20</v>
      </c>
      <c r="EK1144" s="13">
        <v>2.1816615649929121</v>
      </c>
      <c r="EL1144" s="13">
        <v>7.4379498430349944</v>
      </c>
      <c r="EM1144" s="13">
        <v>7.4999999999999997E-2</v>
      </c>
      <c r="EN1144" s="13">
        <v>11.463945706685385</v>
      </c>
      <c r="EO1144" s="13">
        <v>0.21445045940387178</v>
      </c>
    </row>
    <row r="1145" spans="1:145">
      <c r="A1145" s="12">
        <v>40480.609722222223</v>
      </c>
      <c r="B1145" s="13">
        <v>43</v>
      </c>
      <c r="C1145" s="13" t="s">
        <v>78</v>
      </c>
      <c r="D1145" s="13" t="s">
        <v>242</v>
      </c>
      <c r="E1145" s="12">
        <v>40480.60833333333</v>
      </c>
      <c r="F1145" s="12">
        <v>40480.629166666666</v>
      </c>
      <c r="G1145" s="13" t="s">
        <v>28</v>
      </c>
      <c r="H1145" s="13">
        <v>2</v>
      </c>
      <c r="I1145" s="13">
        <v>1.5</v>
      </c>
      <c r="J1145" s="13" t="s">
        <v>255</v>
      </c>
      <c r="K1145" s="13">
        <v>5</v>
      </c>
      <c r="L1145" s="13" t="s">
        <v>255</v>
      </c>
      <c r="M1145" s="13">
        <v>549059</v>
      </c>
      <c r="N1145" s="13">
        <v>549060</v>
      </c>
      <c r="O1145" s="13" t="s">
        <v>255</v>
      </c>
      <c r="P1145" s="13">
        <v>1.2948596861183683E-2</v>
      </c>
      <c r="Q1145" s="13" t="s">
        <v>255</v>
      </c>
      <c r="R1145" s="13">
        <v>1.7767492974014791</v>
      </c>
      <c r="S1145" s="13" t="s">
        <v>255</v>
      </c>
      <c r="T1145" s="13">
        <v>0.90139093912067425</v>
      </c>
      <c r="U1145" s="13">
        <v>1.1414119283578841</v>
      </c>
      <c r="V1145" s="13" t="s">
        <v>255</v>
      </c>
      <c r="W1145" s="13" t="s">
        <v>255</v>
      </c>
      <c r="X1145" s="13">
        <v>2.0781452974811785</v>
      </c>
      <c r="Y1145" s="13">
        <v>2.2320385751810938E-2</v>
      </c>
      <c r="Z1145" s="13">
        <v>31.863955634123862</v>
      </c>
      <c r="AA1145" s="13">
        <v>2.7781128813400689E-2</v>
      </c>
      <c r="AB1145" s="13">
        <v>2.6172815721028802E-3</v>
      </c>
      <c r="AC1145" s="13">
        <v>57.273269545113124</v>
      </c>
      <c r="AD1145" s="13" t="s">
        <v>255</v>
      </c>
      <c r="AE1145" s="13">
        <v>3.1965474919869744E-2</v>
      </c>
      <c r="AF1145" s="13">
        <v>4.6812411205092737</v>
      </c>
      <c r="AG1145" s="13" t="s">
        <v>255</v>
      </c>
      <c r="AH1145" s="13" t="s">
        <v>255</v>
      </c>
      <c r="AI1145" s="13">
        <v>0.17268071643163385</v>
      </c>
      <c r="AJ1145" s="13">
        <v>1.1437105260226893E-2</v>
      </c>
      <c r="AK1145" s="13" t="s">
        <v>255</v>
      </c>
      <c r="AL1145" s="13">
        <v>100</v>
      </c>
      <c r="AM1145" s="13">
        <v>900</v>
      </c>
      <c r="AN1145" s="13" t="s">
        <v>255</v>
      </c>
      <c r="AO1145" s="13" t="s">
        <v>255</v>
      </c>
      <c r="AP1145" s="13">
        <v>4035.53</v>
      </c>
      <c r="AQ1145" s="13">
        <v>111.625</v>
      </c>
      <c r="AR1145" s="13" t="s">
        <v>255</v>
      </c>
      <c r="AS1145" s="13" t="s">
        <v>255</v>
      </c>
      <c r="AT1145" s="13">
        <v>2.8065799999999999</v>
      </c>
      <c r="AU1145" s="13">
        <v>1.1988799999999999</v>
      </c>
      <c r="AV1145" s="13">
        <v>15.337400000000001</v>
      </c>
      <c r="AW1145" s="13">
        <v>0.486207</v>
      </c>
      <c r="AX1145" s="13" t="s">
        <v>255</v>
      </c>
      <c r="AY1145" s="13" t="s">
        <v>255</v>
      </c>
      <c r="AZ1145" s="13">
        <v>42695</v>
      </c>
      <c r="BA1145" s="13">
        <v>1484.89</v>
      </c>
      <c r="BB1145" s="13">
        <v>0.716387</v>
      </c>
      <c r="BC1145" s="13">
        <v>0.25534299999999999</v>
      </c>
      <c r="BD1145" s="13">
        <v>1.8076099999999999</v>
      </c>
      <c r="BE1145" s="13">
        <v>0.536049</v>
      </c>
      <c r="BF1145" s="13">
        <v>29.1631</v>
      </c>
      <c r="BG1145" s="13">
        <v>3.6006900000000002</v>
      </c>
      <c r="BH1145" s="13" t="s">
        <v>255</v>
      </c>
      <c r="BI1145" s="13" t="s">
        <v>255</v>
      </c>
      <c r="BJ1145" s="13" t="s">
        <v>255</v>
      </c>
      <c r="BK1145" s="13" t="s">
        <v>255</v>
      </c>
      <c r="BL1145" s="13">
        <v>3.8765200000000002</v>
      </c>
      <c r="BM1145" s="13">
        <v>1.0363</v>
      </c>
      <c r="BN1145" s="13">
        <v>7262.61</v>
      </c>
      <c r="BO1145" s="13">
        <v>295.25700000000001</v>
      </c>
      <c r="BP1145" s="13">
        <v>12.2685</v>
      </c>
      <c r="BQ1145" s="13">
        <v>0.52586699999999997</v>
      </c>
      <c r="BR1145" s="13">
        <v>182.06299999999999</v>
      </c>
      <c r="BS1145" s="13">
        <v>5.3723299999999998</v>
      </c>
      <c r="BT1145" s="13" t="s">
        <v>255</v>
      </c>
      <c r="BU1145" s="13" t="s">
        <v>255</v>
      </c>
      <c r="BV1145" s="13" t="s">
        <v>255</v>
      </c>
      <c r="BW1145" s="13" t="s">
        <v>255</v>
      </c>
      <c r="BX1145" s="13">
        <v>3947.42</v>
      </c>
      <c r="BY1145" s="13">
        <v>699.82399999999996</v>
      </c>
      <c r="BZ1145" s="13">
        <v>60.212699999999998</v>
      </c>
      <c r="CA1145" s="13">
        <v>0.78842100000000004</v>
      </c>
      <c r="CB1145" s="13" t="s">
        <v>255</v>
      </c>
      <c r="CC1145" s="13" t="s">
        <v>255</v>
      </c>
      <c r="CD1145" s="13" t="s">
        <v>255</v>
      </c>
      <c r="CE1145" s="13" t="s">
        <v>255</v>
      </c>
      <c r="CF1145" s="13">
        <v>1665.0386962890625</v>
      </c>
      <c r="CG1145" s="13">
        <v>9.3676061630249023</v>
      </c>
      <c r="CH1145" s="13">
        <v>49.812175750732422</v>
      </c>
      <c r="CI1145" s="13">
        <v>85.20599365234375</v>
      </c>
      <c r="CJ1145" s="13">
        <v>14.04490852355957</v>
      </c>
      <c r="CK1145" s="13">
        <v>237.20539855957031</v>
      </c>
      <c r="CL1145" s="13">
        <v>6075.38671875</v>
      </c>
      <c r="CM1145" s="13">
        <v>3.6121871471405029</v>
      </c>
      <c r="CN1145" s="13">
        <v>28.054801940917969</v>
      </c>
      <c r="CO1145" s="13">
        <v>8.9915666580200195</v>
      </c>
      <c r="CP1145" s="13">
        <v>62.31130576872669</v>
      </c>
      <c r="CQ1145" s="13">
        <v>235.05420999999998</v>
      </c>
      <c r="CR1145" s="13" t="s">
        <v>255</v>
      </c>
      <c r="CS1145" s="13" t="s">
        <v>255</v>
      </c>
      <c r="CT1145" s="13">
        <v>11.226319999999999</v>
      </c>
      <c r="CU1145" s="13">
        <v>30.674800000000001</v>
      </c>
      <c r="CV1145" s="13" t="s">
        <v>255</v>
      </c>
      <c r="CW1145" s="13">
        <v>7.2304399999999998</v>
      </c>
      <c r="CX1145" s="13">
        <v>116.6524</v>
      </c>
      <c r="CY1145" s="13" t="s">
        <v>255</v>
      </c>
      <c r="CZ1145" s="13" t="s">
        <v>255</v>
      </c>
      <c r="DA1145" s="13">
        <v>19.3826</v>
      </c>
      <c r="DB1145" s="13">
        <v>182.06299999999999</v>
      </c>
      <c r="DC1145" s="13">
        <v>367.22955999999999</v>
      </c>
      <c r="DD1145" s="13">
        <v>65.557930469817833</v>
      </c>
      <c r="DE1145" s="13">
        <v>3.903731438716417</v>
      </c>
      <c r="DF1145" s="13">
        <v>6.0988721648423008</v>
      </c>
      <c r="DG1145" s="13">
        <v>0.90229583593792961</v>
      </c>
      <c r="DH1145" s="13">
        <v>0.93040568011180436</v>
      </c>
      <c r="DI1145" s="13">
        <v>0.91605917211208387</v>
      </c>
      <c r="DJ1145" s="13">
        <v>0.94459779498553664</v>
      </c>
      <c r="DK1145" s="13">
        <v>45701.430973560811</v>
      </c>
      <c r="DL1145" s="13">
        <v>5.818886916652203</v>
      </c>
      <c r="DM1145" s="13">
        <v>129970.12098102803</v>
      </c>
      <c r="DN1145" s="13">
        <v>3.6487961104390272</v>
      </c>
      <c r="DO1145" s="13">
        <v>2.8438960927988957</v>
      </c>
      <c r="DP1145" s="13">
        <v>0.36910088710784916</v>
      </c>
      <c r="DQ1145" s="13">
        <v>614.56725986918957</v>
      </c>
      <c r="DR1145" s="13">
        <v>13147.373955581164</v>
      </c>
      <c r="DS1145" s="13">
        <v>9.8856335432563451</v>
      </c>
      <c r="DT1145" s="13">
        <v>9.8856335432563451</v>
      </c>
      <c r="DU1145" s="13">
        <v>99.997914451717705</v>
      </c>
      <c r="DV1145" s="13">
        <v>14.437630176712339</v>
      </c>
      <c r="DW1145" s="13">
        <v>5.818886916652203</v>
      </c>
      <c r="DX1145" s="13">
        <v>745.34817695762683</v>
      </c>
      <c r="DY1145" s="13">
        <v>1044.5569605056958</v>
      </c>
      <c r="DZ1145" s="13">
        <v>190.38108370709151</v>
      </c>
      <c r="EA1145" s="13">
        <v>266.59968815506949</v>
      </c>
      <c r="EB1145" s="13">
        <v>19.226247939812254</v>
      </c>
      <c r="EC1145" s="13">
        <v>1381.623810008155</v>
      </c>
      <c r="ED1145" s="13">
        <v>4.3972799793556971</v>
      </c>
      <c r="EE1145" s="13">
        <v>1.0134846785971435E-2</v>
      </c>
      <c r="EF1145" s="13">
        <v>500</v>
      </c>
      <c r="EG1145" s="13">
        <v>10696.448390677026</v>
      </c>
      <c r="EH1145" s="13">
        <v>56397.879364237837</v>
      </c>
      <c r="EI1145" s="13">
        <v>3.8388654337629648E-2</v>
      </c>
      <c r="EJ1145" s="13">
        <v>20</v>
      </c>
      <c r="EK1145" s="13">
        <v>2.1816615649929121</v>
      </c>
      <c r="EL1145" s="13">
        <v>7.1808010245750804</v>
      </c>
      <c r="EM1145" s="13">
        <v>7.4999999999999997E-2</v>
      </c>
      <c r="EN1145" s="13">
        <v>13.187631098429362</v>
      </c>
      <c r="EO1145" s="13">
        <v>0.15175878159907832</v>
      </c>
    </row>
    <row r="1146" spans="1:145">
      <c r="A1146" s="12">
        <v>40480.61041666667</v>
      </c>
      <c r="B1146" s="13">
        <v>43</v>
      </c>
      <c r="C1146" s="13" t="s">
        <v>78</v>
      </c>
      <c r="D1146" s="13" t="s">
        <v>242</v>
      </c>
      <c r="E1146" s="12">
        <v>40480.60833333333</v>
      </c>
      <c r="F1146" s="12">
        <v>40480.629166666666</v>
      </c>
      <c r="G1146" s="13" t="s">
        <v>28</v>
      </c>
      <c r="H1146" s="13">
        <v>2</v>
      </c>
      <c r="I1146" s="13">
        <v>1.5</v>
      </c>
      <c r="J1146" s="13" t="s">
        <v>255</v>
      </c>
      <c r="K1146" s="13">
        <v>5</v>
      </c>
      <c r="L1146" s="13" t="s">
        <v>255</v>
      </c>
      <c r="M1146" s="13">
        <v>549059</v>
      </c>
      <c r="N1146" s="13">
        <v>549060</v>
      </c>
      <c r="O1146" s="13" t="s">
        <v>255</v>
      </c>
      <c r="P1146" s="13">
        <v>1.2948596861183683E-2</v>
      </c>
      <c r="Q1146" s="13" t="s">
        <v>255</v>
      </c>
      <c r="R1146" s="13">
        <v>1.7767492974014791</v>
      </c>
      <c r="S1146" s="13" t="s">
        <v>255</v>
      </c>
      <c r="T1146" s="13">
        <v>0.90139093912067425</v>
      </c>
      <c r="U1146" s="13">
        <v>1.1414119283578841</v>
      </c>
      <c r="V1146" s="13" t="s">
        <v>255</v>
      </c>
      <c r="W1146" s="13" t="s">
        <v>255</v>
      </c>
      <c r="X1146" s="13">
        <v>2.0781452974811785</v>
      </c>
      <c r="Y1146" s="13">
        <v>2.2320385751810938E-2</v>
      </c>
      <c r="Z1146" s="13">
        <v>31.863955634123862</v>
      </c>
      <c r="AA1146" s="13">
        <v>2.7781128813400689E-2</v>
      </c>
      <c r="AB1146" s="13">
        <v>2.6172815721028802E-3</v>
      </c>
      <c r="AC1146" s="13">
        <v>57.273269545113124</v>
      </c>
      <c r="AD1146" s="13" t="s">
        <v>255</v>
      </c>
      <c r="AE1146" s="13">
        <v>3.1965474919869744E-2</v>
      </c>
      <c r="AF1146" s="13">
        <v>4.6812411205092737</v>
      </c>
      <c r="AG1146" s="13" t="s">
        <v>255</v>
      </c>
      <c r="AH1146" s="13" t="s">
        <v>255</v>
      </c>
      <c r="AI1146" s="13">
        <v>0.17268071643163385</v>
      </c>
      <c r="AJ1146" s="13">
        <v>1.1437105260226893E-2</v>
      </c>
      <c r="AK1146" s="13" t="s">
        <v>255</v>
      </c>
      <c r="AL1146" s="13">
        <v>100</v>
      </c>
      <c r="AM1146" s="13">
        <v>900</v>
      </c>
      <c r="AN1146" s="13" t="s">
        <v>255</v>
      </c>
      <c r="AO1146" s="13" t="s">
        <v>255</v>
      </c>
      <c r="AP1146" s="13">
        <v>3449.56</v>
      </c>
      <c r="AQ1146" s="13">
        <v>120.754</v>
      </c>
      <c r="AR1146" s="13" t="s">
        <v>255</v>
      </c>
      <c r="AS1146" s="13" t="s">
        <v>255</v>
      </c>
      <c r="AT1146" s="13">
        <v>2.6148199999999999</v>
      </c>
      <c r="AU1146" s="13">
        <v>1.2153099999999999</v>
      </c>
      <c r="AV1146" s="13">
        <v>20.066500000000001</v>
      </c>
      <c r="AW1146" s="13">
        <v>0.579071</v>
      </c>
      <c r="AX1146" s="13" t="s">
        <v>255</v>
      </c>
      <c r="AY1146" s="13" t="s">
        <v>255</v>
      </c>
      <c r="AZ1146" s="13">
        <v>41404.199999999997</v>
      </c>
      <c r="BA1146" s="13">
        <v>1709.36</v>
      </c>
      <c r="BB1146" s="13">
        <v>0.99013399999999996</v>
      </c>
      <c r="BC1146" s="13">
        <v>0.285165</v>
      </c>
      <c r="BD1146" s="13">
        <v>1.67431</v>
      </c>
      <c r="BE1146" s="13">
        <v>0.64858300000000002</v>
      </c>
      <c r="BF1146" s="13">
        <v>24.932700000000001</v>
      </c>
      <c r="BG1146" s="13">
        <v>3.3466800000000001</v>
      </c>
      <c r="BH1146" s="13">
        <v>7.6438300000000003</v>
      </c>
      <c r="BI1146" s="13">
        <v>2.7370700000000001</v>
      </c>
      <c r="BJ1146" s="13" t="s">
        <v>255</v>
      </c>
      <c r="BK1146" s="13" t="s">
        <v>255</v>
      </c>
      <c r="BL1146" s="13" t="s">
        <v>255</v>
      </c>
      <c r="BM1146" s="13" t="s">
        <v>255</v>
      </c>
      <c r="BN1146" s="13">
        <v>8286.09</v>
      </c>
      <c r="BO1146" s="13">
        <v>319.16699999999997</v>
      </c>
      <c r="BP1146" s="13">
        <v>13.447900000000001</v>
      </c>
      <c r="BQ1146" s="13">
        <v>0.57028100000000004</v>
      </c>
      <c r="BR1146" s="13">
        <v>170.12899999999999</v>
      </c>
      <c r="BS1146" s="13">
        <v>5.1631</v>
      </c>
      <c r="BT1146" s="13">
        <v>2.7609699999999999</v>
      </c>
      <c r="BU1146" s="13">
        <v>1.3341799999999999</v>
      </c>
      <c r="BV1146" s="13" t="s">
        <v>255</v>
      </c>
      <c r="BW1146" s="13" t="s">
        <v>255</v>
      </c>
      <c r="BX1146" s="13">
        <v>3523.08</v>
      </c>
      <c r="BY1146" s="13">
        <v>742.86400000000003</v>
      </c>
      <c r="BZ1146" s="13">
        <v>55.256900000000002</v>
      </c>
      <c r="CA1146" s="13">
        <v>0.83784800000000004</v>
      </c>
      <c r="CB1146" s="13" t="s">
        <v>255</v>
      </c>
      <c r="CC1146" s="13" t="s">
        <v>255</v>
      </c>
      <c r="CD1146" s="13" t="s">
        <v>255</v>
      </c>
      <c r="CE1146" s="13" t="s">
        <v>255</v>
      </c>
      <c r="CF1146" s="13">
        <v>1784.557373046875</v>
      </c>
      <c r="CG1146" s="13">
        <v>8.8017549514770508</v>
      </c>
      <c r="CH1146" s="13">
        <v>46.868927001953125</v>
      </c>
      <c r="CI1146" s="13">
        <v>85.242202758789063</v>
      </c>
      <c r="CJ1146" s="13">
        <v>14.322048187255859</v>
      </c>
      <c r="CK1146" s="13">
        <v>235.17985534667969</v>
      </c>
      <c r="CL1146" s="13">
        <v>6106.2041015625</v>
      </c>
      <c r="CM1146" s="13">
        <v>3.591580867767334</v>
      </c>
      <c r="CN1146" s="13">
        <v>23.465082168579102</v>
      </c>
      <c r="CO1146" s="13">
        <v>9.4122648239135742</v>
      </c>
      <c r="CP1146" s="13">
        <v>62.31130576872669</v>
      </c>
      <c r="CQ1146" s="13">
        <v>227.06116</v>
      </c>
      <c r="CR1146" s="13" t="s">
        <v>255</v>
      </c>
      <c r="CS1146" s="13" t="s">
        <v>255</v>
      </c>
      <c r="CT1146" s="13">
        <v>10.45928</v>
      </c>
      <c r="CU1146" s="13">
        <v>40.133000000000003</v>
      </c>
      <c r="CV1146" s="13" t="s">
        <v>255</v>
      </c>
      <c r="CW1146" s="13">
        <v>6.6972399999999999</v>
      </c>
      <c r="CX1146" s="13">
        <v>99.730800000000002</v>
      </c>
      <c r="CY1146" s="13">
        <v>22.93149</v>
      </c>
      <c r="CZ1146" s="13" t="s">
        <v>255</v>
      </c>
      <c r="DA1146" s="13" t="s">
        <v>255</v>
      </c>
      <c r="DB1146" s="13">
        <v>170.12899999999999</v>
      </c>
      <c r="DC1146" s="13">
        <v>350.08080999999999</v>
      </c>
      <c r="DD1146" s="13">
        <v>63.758191284708332</v>
      </c>
      <c r="DE1146" s="13">
        <v>4.1091910693506151</v>
      </c>
      <c r="DF1146" s="13">
        <v>6.3355130309517902</v>
      </c>
      <c r="DG1146" s="13">
        <v>0.89681909106351121</v>
      </c>
      <c r="DH1146" s="13">
        <v>0.92581116205225578</v>
      </c>
      <c r="DI1146" s="13">
        <v>0.91088503416812061</v>
      </c>
      <c r="DJ1146" s="13">
        <v>0.94033182431380113</v>
      </c>
      <c r="DK1146" s="13">
        <v>48034.112042837827</v>
      </c>
      <c r="DL1146" s="13">
        <v>6.1158930949180625</v>
      </c>
      <c r="DM1146" s="13">
        <v>130629.39407060732</v>
      </c>
      <c r="DN1146" s="13">
        <v>3.4216911116379713</v>
      </c>
      <c r="DO1146" s="13">
        <v>2.7195130401101051</v>
      </c>
      <c r="DP1146" s="13">
        <v>0.37095772285461426</v>
      </c>
      <c r="DQ1146" s="13">
        <v>661.99533940888114</v>
      </c>
      <c r="DR1146" s="13">
        <v>14161.997965711636</v>
      </c>
      <c r="DS1146" s="13">
        <v>9.2239382032733701</v>
      </c>
      <c r="DT1146" s="13">
        <v>9.2239382032733701</v>
      </c>
      <c r="DU1146" s="13">
        <v>99.997914451717705</v>
      </c>
      <c r="DV1146" s="13">
        <v>14.437630176712339</v>
      </c>
      <c r="DW1146" s="13">
        <v>6.1158930949180625</v>
      </c>
      <c r="DX1146" s="13">
        <v>745.34817695762683</v>
      </c>
      <c r="DY1146" s="13">
        <v>1044.5569605056958</v>
      </c>
      <c r="DZ1146" s="13">
        <v>199.60604786545858</v>
      </c>
      <c r="EA1146" s="13">
        <v>279.53234362385751</v>
      </c>
      <c r="EB1146" s="13">
        <v>19.226247939812254</v>
      </c>
      <c r="EC1146" s="13">
        <v>1480.7985919019893</v>
      </c>
      <c r="ED1146" s="13">
        <v>4.1235885386138023</v>
      </c>
      <c r="EE1146" s="13">
        <v>4.7302222164629329E-2</v>
      </c>
      <c r="EF1146" s="13">
        <v>500</v>
      </c>
      <c r="EG1146" s="13">
        <v>10696.448390677026</v>
      </c>
      <c r="EH1146" s="13">
        <v>58730.560433514853</v>
      </c>
      <c r="EI1146" s="13">
        <v>3.8898954074056177E-2</v>
      </c>
      <c r="EJ1146" s="13">
        <v>20</v>
      </c>
      <c r="EK1146" s="13">
        <v>2.1816615649929121</v>
      </c>
      <c r="EL1146" s="13">
        <v>7.4778072028409408</v>
      </c>
      <c r="EM1146" s="13">
        <v>7.4999999999999997E-2</v>
      </c>
      <c r="EN1146" s="13">
        <v>13.804655075073242</v>
      </c>
      <c r="EO1146" s="13">
        <v>0.15218577791159518</v>
      </c>
    </row>
    <row r="1147" spans="1:145">
      <c r="A1147" s="12">
        <v>40480.611111111109</v>
      </c>
      <c r="B1147" s="13">
        <v>43</v>
      </c>
      <c r="C1147" s="13" t="s">
        <v>78</v>
      </c>
      <c r="D1147" s="13" t="s">
        <v>242</v>
      </c>
      <c r="E1147" s="12">
        <v>40480.60833333333</v>
      </c>
      <c r="F1147" s="12">
        <v>40480.629166666666</v>
      </c>
      <c r="G1147" s="13" t="s">
        <v>28</v>
      </c>
      <c r="H1147" s="13">
        <v>2</v>
      </c>
      <c r="I1147" s="13">
        <v>1.5</v>
      </c>
      <c r="J1147" s="13" t="s">
        <v>255</v>
      </c>
      <c r="K1147" s="13">
        <v>5</v>
      </c>
      <c r="L1147" s="13" t="s">
        <v>255</v>
      </c>
      <c r="M1147" s="13">
        <v>549059</v>
      </c>
      <c r="N1147" s="13">
        <v>549060</v>
      </c>
      <c r="O1147" s="13" t="s">
        <v>255</v>
      </c>
      <c r="P1147" s="13">
        <v>1.2948596861183683E-2</v>
      </c>
      <c r="Q1147" s="13" t="s">
        <v>255</v>
      </c>
      <c r="R1147" s="13">
        <v>1.7767492974014791</v>
      </c>
      <c r="S1147" s="13" t="s">
        <v>255</v>
      </c>
      <c r="T1147" s="13">
        <v>0.90139093912067425</v>
      </c>
      <c r="U1147" s="13">
        <v>1.1414119283578841</v>
      </c>
      <c r="V1147" s="13" t="s">
        <v>255</v>
      </c>
      <c r="W1147" s="13" t="s">
        <v>255</v>
      </c>
      <c r="X1147" s="13">
        <v>2.0781452974811785</v>
      </c>
      <c r="Y1147" s="13">
        <v>2.2320385751810938E-2</v>
      </c>
      <c r="Z1147" s="13">
        <v>31.863955634123862</v>
      </c>
      <c r="AA1147" s="13">
        <v>2.7781128813400689E-2</v>
      </c>
      <c r="AB1147" s="13">
        <v>2.6172815721028802E-3</v>
      </c>
      <c r="AC1147" s="13">
        <v>57.273269545113124</v>
      </c>
      <c r="AD1147" s="13" t="s">
        <v>255</v>
      </c>
      <c r="AE1147" s="13">
        <v>3.1965474919869744E-2</v>
      </c>
      <c r="AF1147" s="13">
        <v>4.6812411205092737</v>
      </c>
      <c r="AG1147" s="13" t="s">
        <v>255</v>
      </c>
      <c r="AH1147" s="13" t="s">
        <v>255</v>
      </c>
      <c r="AI1147" s="13">
        <v>0.17268071643163385</v>
      </c>
      <c r="AJ1147" s="13">
        <v>1.1437105260226893E-2</v>
      </c>
      <c r="AK1147" s="13" t="s">
        <v>255</v>
      </c>
      <c r="AL1147" s="13">
        <v>100</v>
      </c>
      <c r="AM1147" s="13">
        <v>900</v>
      </c>
      <c r="AN1147" s="13" t="s">
        <v>255</v>
      </c>
      <c r="AO1147" s="13" t="s">
        <v>255</v>
      </c>
      <c r="AP1147" s="13">
        <v>3843.09</v>
      </c>
      <c r="AQ1147" s="13">
        <v>162.363</v>
      </c>
      <c r="AR1147" s="13" t="s">
        <v>255</v>
      </c>
      <c r="AS1147" s="13" t="s">
        <v>255</v>
      </c>
      <c r="AT1147" s="13" t="s">
        <v>255</v>
      </c>
      <c r="AU1147" s="13" t="s">
        <v>255</v>
      </c>
      <c r="AV1147" s="13">
        <v>14.6089</v>
      </c>
      <c r="AW1147" s="13">
        <v>0.82691400000000004</v>
      </c>
      <c r="AX1147" s="13" t="s">
        <v>255</v>
      </c>
      <c r="AY1147" s="13" t="s">
        <v>255</v>
      </c>
      <c r="AZ1147" s="13">
        <v>55592.4</v>
      </c>
      <c r="BA1147" s="13">
        <v>2305.87</v>
      </c>
      <c r="BB1147" s="13">
        <v>1.0714300000000001</v>
      </c>
      <c r="BC1147" s="13">
        <v>0.43851000000000001</v>
      </c>
      <c r="BD1147" s="13">
        <v>1.7669299999999999</v>
      </c>
      <c r="BE1147" s="13">
        <v>0.87451999999999996</v>
      </c>
      <c r="BF1147" s="13">
        <v>30.873200000000001</v>
      </c>
      <c r="BG1147" s="13">
        <v>4.47302</v>
      </c>
      <c r="BH1147" s="13" t="s">
        <v>255</v>
      </c>
      <c r="BI1147" s="13" t="s">
        <v>255</v>
      </c>
      <c r="BJ1147" s="13" t="s">
        <v>255</v>
      </c>
      <c r="BK1147" s="13" t="s">
        <v>255</v>
      </c>
      <c r="BL1147" s="13">
        <v>6.8141499999999997</v>
      </c>
      <c r="BM1147" s="13">
        <v>1.39852</v>
      </c>
      <c r="BN1147" s="13">
        <v>12888.2</v>
      </c>
      <c r="BO1147" s="13">
        <v>506.89299999999997</v>
      </c>
      <c r="BP1147" s="13">
        <v>21.62</v>
      </c>
      <c r="BQ1147" s="13">
        <v>0.88530299999999995</v>
      </c>
      <c r="BR1147" s="13">
        <v>177.411</v>
      </c>
      <c r="BS1147" s="13">
        <v>4.6434199999999999</v>
      </c>
      <c r="BT1147" s="13" t="s">
        <v>255</v>
      </c>
      <c r="BU1147" s="13" t="s">
        <v>255</v>
      </c>
      <c r="BV1147" s="13" t="s">
        <v>255</v>
      </c>
      <c r="BW1147" s="13" t="s">
        <v>255</v>
      </c>
      <c r="BX1147" s="13">
        <v>5618.1</v>
      </c>
      <c r="BY1147" s="13">
        <v>846.8</v>
      </c>
      <c r="BZ1147" s="13">
        <v>74.134299999999996</v>
      </c>
      <c r="CA1147" s="13">
        <v>0.99645600000000001</v>
      </c>
      <c r="CB1147" s="13">
        <v>3.9009</v>
      </c>
      <c r="CC1147" s="13">
        <v>1.09107</v>
      </c>
      <c r="CD1147" s="13" t="s">
        <v>255</v>
      </c>
      <c r="CE1147" s="13" t="s">
        <v>255</v>
      </c>
      <c r="CF1147" s="13">
        <v>1665.8348388671875</v>
      </c>
      <c r="CG1147" s="13">
        <v>7.9650669097900391</v>
      </c>
      <c r="CH1147" s="13">
        <v>42.278308868408203</v>
      </c>
      <c r="CI1147" s="13">
        <v>85.292823791503906</v>
      </c>
      <c r="CJ1147" s="13">
        <v>14.509432792663574</v>
      </c>
      <c r="CK1147" s="13">
        <v>234.89241027832031</v>
      </c>
      <c r="CL1147" s="13">
        <v>6185.9892578125</v>
      </c>
      <c r="CM1147" s="13">
        <v>3.5971593856811523</v>
      </c>
      <c r="CN1147" s="13">
        <v>18.694496154785156</v>
      </c>
      <c r="CO1147" s="13">
        <v>9.9957513809204102</v>
      </c>
      <c r="CP1147" s="13">
        <v>62.31130576872669</v>
      </c>
      <c r="CQ1147" s="13">
        <v>231.47417999999999</v>
      </c>
      <c r="CR1147" s="13" t="s">
        <v>255</v>
      </c>
      <c r="CS1147" s="13" t="s">
        <v>255</v>
      </c>
      <c r="CT1147" s="13" t="s">
        <v>255</v>
      </c>
      <c r="CU1147" s="13">
        <v>29.2178</v>
      </c>
      <c r="CV1147" s="13" t="s">
        <v>255</v>
      </c>
      <c r="CW1147" s="13">
        <v>7.0677199999999996</v>
      </c>
      <c r="CX1147" s="13">
        <v>123.4928</v>
      </c>
      <c r="CY1147" s="13" t="s">
        <v>255</v>
      </c>
      <c r="CZ1147" s="13" t="s">
        <v>255</v>
      </c>
      <c r="DA1147" s="13">
        <v>34.070749999999997</v>
      </c>
      <c r="DB1147" s="13">
        <v>177.411</v>
      </c>
      <c r="DC1147" s="13">
        <v>371.26007000000004</v>
      </c>
      <c r="DD1147" s="13">
        <v>75.782734847432309</v>
      </c>
      <c r="DE1147" s="13">
        <v>3.1223627929312072</v>
      </c>
      <c r="DF1147" s="13">
        <v>5.0079392400009182</v>
      </c>
      <c r="DG1147" s="13">
        <v>0.92654493550721317</v>
      </c>
      <c r="DH1147" s="13">
        <v>0.94840926405615422</v>
      </c>
      <c r="DI1147" s="13">
        <v>0.93877126829096069</v>
      </c>
      <c r="DJ1147" s="13">
        <v>0.96092411016147772</v>
      </c>
      <c r="DK1147" s="13">
        <v>44259.437261255785</v>
      </c>
      <c r="DL1147" s="13">
        <v>5.6352865748755816</v>
      </c>
      <c r="DM1147" s="13">
        <v>132336.22968294777</v>
      </c>
      <c r="DN1147" s="13">
        <v>3.7134469237173229</v>
      </c>
      <c r="DO1147" s="13">
        <v>2.9900115742952162</v>
      </c>
      <c r="DP1147" s="13">
        <v>0.37221319971084599</v>
      </c>
      <c r="DQ1147" s="13">
        <v>620.04571556455744</v>
      </c>
      <c r="DR1147" s="13">
        <v>13264.57399279339</v>
      </c>
      <c r="DS1147" s="13">
        <v>9.9766664014121904</v>
      </c>
      <c r="DT1147" s="13">
        <v>9.9766664014121904</v>
      </c>
      <c r="DU1147" s="13">
        <v>99.997914451717705</v>
      </c>
      <c r="DV1147" s="13">
        <v>14.437630176712339</v>
      </c>
      <c r="DW1147" s="13">
        <v>5.6352865748755816</v>
      </c>
      <c r="DX1147" s="13">
        <v>745.34817695762683</v>
      </c>
      <c r="DY1147" s="13">
        <v>1044.5569605056958</v>
      </c>
      <c r="DZ1147" s="13">
        <v>187.90157098905999</v>
      </c>
      <c r="EA1147" s="13">
        <v>263.12760592504583</v>
      </c>
      <c r="EB1147" s="13">
        <v>19.226247939812254</v>
      </c>
      <c r="EC1147" s="13">
        <v>1382.2844370221399</v>
      </c>
      <c r="ED1147" s="13">
        <v>4.4751927259913291</v>
      </c>
      <c r="EE1147" s="13">
        <v>3.2327602301711889E-2</v>
      </c>
      <c r="EF1147" s="13">
        <v>500</v>
      </c>
      <c r="EG1147" s="13">
        <v>10696.448390677026</v>
      </c>
      <c r="EH1147" s="13">
        <v>54955.885651932811</v>
      </c>
      <c r="EI1147" s="13">
        <v>3.9410425529026384E-2</v>
      </c>
      <c r="EJ1147" s="13">
        <v>20</v>
      </c>
      <c r="EK1147" s="13">
        <v>2.1816615649929121</v>
      </c>
      <c r="EL1147" s="13">
        <v>6.997200682798459</v>
      </c>
      <c r="EM1147" s="13">
        <v>7.4999999999999997E-2</v>
      </c>
      <c r="EN1147" s="13">
        <v>14.660435358683268</v>
      </c>
      <c r="EO1147" s="13">
        <v>0.11970293132428192</v>
      </c>
    </row>
    <row r="1148" spans="1:145">
      <c r="A1148" s="12">
        <v>40480.611805555556</v>
      </c>
      <c r="B1148" s="13">
        <v>43</v>
      </c>
      <c r="C1148" s="13" t="s">
        <v>78</v>
      </c>
      <c r="D1148" s="13" t="s">
        <v>242</v>
      </c>
      <c r="E1148" s="12">
        <v>40480.60833333333</v>
      </c>
      <c r="F1148" s="12">
        <v>40480.629166666666</v>
      </c>
      <c r="G1148" s="13" t="s">
        <v>28</v>
      </c>
      <c r="H1148" s="13">
        <v>2</v>
      </c>
      <c r="I1148" s="13">
        <v>1.5</v>
      </c>
      <c r="J1148" s="13" t="s">
        <v>255</v>
      </c>
      <c r="K1148" s="13">
        <v>5</v>
      </c>
      <c r="L1148" s="13" t="s">
        <v>255</v>
      </c>
      <c r="M1148" s="13">
        <v>549059</v>
      </c>
      <c r="N1148" s="13">
        <v>549060</v>
      </c>
      <c r="O1148" s="13" t="s">
        <v>255</v>
      </c>
      <c r="P1148" s="13">
        <v>1.2948596861183683E-2</v>
      </c>
      <c r="Q1148" s="13" t="s">
        <v>255</v>
      </c>
      <c r="R1148" s="13">
        <v>1.7767492974014791</v>
      </c>
      <c r="S1148" s="13" t="s">
        <v>255</v>
      </c>
      <c r="T1148" s="13">
        <v>0.90139093912067425</v>
      </c>
      <c r="U1148" s="13">
        <v>1.1414119283578841</v>
      </c>
      <c r="V1148" s="13" t="s">
        <v>255</v>
      </c>
      <c r="W1148" s="13" t="s">
        <v>255</v>
      </c>
      <c r="X1148" s="13">
        <v>2.0781452974811785</v>
      </c>
      <c r="Y1148" s="13">
        <v>2.2320385751810938E-2</v>
      </c>
      <c r="Z1148" s="13">
        <v>31.863955634123862</v>
      </c>
      <c r="AA1148" s="13">
        <v>2.7781128813400689E-2</v>
      </c>
      <c r="AB1148" s="13">
        <v>2.6172815721028802E-3</v>
      </c>
      <c r="AC1148" s="13">
        <v>57.273269545113124</v>
      </c>
      <c r="AD1148" s="13" t="s">
        <v>255</v>
      </c>
      <c r="AE1148" s="13">
        <v>3.1965474919869744E-2</v>
      </c>
      <c r="AF1148" s="13">
        <v>4.6812411205092737</v>
      </c>
      <c r="AG1148" s="13" t="s">
        <v>255</v>
      </c>
      <c r="AH1148" s="13" t="s">
        <v>255</v>
      </c>
      <c r="AI1148" s="13">
        <v>0.17268071643163385</v>
      </c>
      <c r="AJ1148" s="13">
        <v>1.1437105260226893E-2</v>
      </c>
      <c r="AK1148" s="13" t="s">
        <v>255</v>
      </c>
      <c r="AL1148" s="13">
        <v>100</v>
      </c>
      <c r="AM1148" s="13">
        <v>900</v>
      </c>
      <c r="AN1148" s="13" t="s">
        <v>255</v>
      </c>
      <c r="AO1148" s="13" t="s">
        <v>255</v>
      </c>
      <c r="AP1148" s="13">
        <v>6490.97</v>
      </c>
      <c r="AQ1148" s="13">
        <v>175.91800000000001</v>
      </c>
      <c r="AR1148" s="13" t="s">
        <v>255</v>
      </c>
      <c r="AS1148" s="13" t="s">
        <v>255</v>
      </c>
      <c r="AT1148" s="13" t="s">
        <v>255</v>
      </c>
      <c r="AU1148" s="13" t="s">
        <v>255</v>
      </c>
      <c r="AV1148" s="13">
        <v>19.961600000000001</v>
      </c>
      <c r="AW1148" s="13">
        <v>0.83135099999999995</v>
      </c>
      <c r="AX1148" s="13" t="s">
        <v>255</v>
      </c>
      <c r="AY1148" s="13" t="s">
        <v>255</v>
      </c>
      <c r="AZ1148" s="13">
        <v>75669.7</v>
      </c>
      <c r="BA1148" s="13">
        <v>2489.0700000000002</v>
      </c>
      <c r="BB1148" s="13">
        <v>1.1225799999999999</v>
      </c>
      <c r="BC1148" s="13">
        <v>0.41770699999999999</v>
      </c>
      <c r="BD1148" s="13">
        <v>2.3646799999999999</v>
      </c>
      <c r="BE1148" s="13">
        <v>0.91801100000000002</v>
      </c>
      <c r="BF1148" s="13">
        <v>48.155700000000003</v>
      </c>
      <c r="BG1148" s="13">
        <v>6.4722900000000001</v>
      </c>
      <c r="BH1148" s="13">
        <v>11.9239</v>
      </c>
      <c r="BI1148" s="13">
        <v>4.6623700000000001</v>
      </c>
      <c r="BJ1148" s="13" t="s">
        <v>255</v>
      </c>
      <c r="BK1148" s="13" t="s">
        <v>255</v>
      </c>
      <c r="BL1148" s="13">
        <v>9.7911300000000008</v>
      </c>
      <c r="BM1148" s="13">
        <v>1.7754799999999999</v>
      </c>
      <c r="BN1148" s="13">
        <v>14283.5</v>
      </c>
      <c r="BO1148" s="13">
        <v>492.03199999999998</v>
      </c>
      <c r="BP1148" s="13">
        <v>20.075700000000001</v>
      </c>
      <c r="BQ1148" s="13">
        <v>0.89053099999999996</v>
      </c>
      <c r="BR1148" s="13">
        <v>273.62700000000001</v>
      </c>
      <c r="BS1148" s="13">
        <v>6.5080900000000002</v>
      </c>
      <c r="BT1148" s="13" t="s">
        <v>255</v>
      </c>
      <c r="BU1148" s="13" t="s">
        <v>255</v>
      </c>
      <c r="BV1148" s="13" t="s">
        <v>255</v>
      </c>
      <c r="BW1148" s="13" t="s">
        <v>255</v>
      </c>
      <c r="BX1148" s="13">
        <v>9035.57</v>
      </c>
      <c r="BY1148" s="13">
        <v>1211.1500000000001</v>
      </c>
      <c r="BZ1148" s="13">
        <v>105.947</v>
      </c>
      <c r="CA1148" s="13">
        <v>1.38103</v>
      </c>
      <c r="CB1148" s="13">
        <v>5.3623599999999998</v>
      </c>
      <c r="CC1148" s="13">
        <v>1.5118799999999999</v>
      </c>
      <c r="CD1148" s="13" t="s">
        <v>255</v>
      </c>
      <c r="CE1148" s="13" t="s">
        <v>255</v>
      </c>
      <c r="CF1148" s="13">
        <v>1618.094482421875</v>
      </c>
      <c r="CG1148" s="13">
        <v>7.9365425109863281</v>
      </c>
      <c r="CH1148" s="13">
        <v>42.338764190673828</v>
      </c>
      <c r="CI1148" s="13">
        <v>85.360260009765625</v>
      </c>
      <c r="CJ1148" s="13">
        <v>14.240742683410645</v>
      </c>
      <c r="CK1148" s="13">
        <v>218.28370666503906</v>
      </c>
      <c r="CL1148" s="13">
        <v>6192.3662109375</v>
      </c>
      <c r="CM1148" s="13">
        <v>3.6590261459350586</v>
      </c>
      <c r="CN1148" s="13">
        <v>24.691837310791016</v>
      </c>
      <c r="CO1148" s="13">
        <v>9.5878963470458984</v>
      </c>
      <c r="CP1148" s="13">
        <v>62.31130576872669</v>
      </c>
      <c r="CQ1148" s="13">
        <v>365.82401000000004</v>
      </c>
      <c r="CR1148" s="13" t="s">
        <v>255</v>
      </c>
      <c r="CS1148" s="13" t="s">
        <v>255</v>
      </c>
      <c r="CT1148" s="13" t="s">
        <v>255</v>
      </c>
      <c r="CU1148" s="13">
        <v>39.923200000000001</v>
      </c>
      <c r="CV1148" s="13" t="s">
        <v>255</v>
      </c>
      <c r="CW1148" s="13">
        <v>9.4587199999999996</v>
      </c>
      <c r="CX1148" s="13">
        <v>192.62280000000001</v>
      </c>
      <c r="CY1148" s="13">
        <v>35.771699999999996</v>
      </c>
      <c r="CZ1148" s="13" t="s">
        <v>255</v>
      </c>
      <c r="DA1148" s="13">
        <v>48.955650000000006</v>
      </c>
      <c r="DB1148" s="13">
        <v>273.62700000000001</v>
      </c>
      <c r="DC1148" s="13">
        <v>600.35906999999997</v>
      </c>
      <c r="DD1148" s="13">
        <v>85.283868349268971</v>
      </c>
      <c r="DE1148" s="13">
        <v>3.4528963538372963</v>
      </c>
      <c r="DF1148" s="13">
        <v>5.6665981103759426</v>
      </c>
      <c r="DG1148" s="13">
        <v>0.92749794136931574</v>
      </c>
      <c r="DH1148" s="13">
        <v>0.95037823829987977</v>
      </c>
      <c r="DI1148" s="13">
        <v>0.9383733620006931</v>
      </c>
      <c r="DJ1148" s="13">
        <v>0.96152194292650073</v>
      </c>
      <c r="DK1148" s="13">
        <v>43802.169370020471</v>
      </c>
      <c r="DL1148" s="13">
        <v>5.5770654187097346</v>
      </c>
      <c r="DM1148" s="13">
        <v>132472.65118293042</v>
      </c>
      <c r="DN1148" s="13">
        <v>3.8269497104205596</v>
      </c>
      <c r="DO1148" s="13">
        <v>3.0243399605134331</v>
      </c>
      <c r="DP1148" s="13">
        <v>0.37041297597885137</v>
      </c>
      <c r="DQ1148" s="13">
        <v>599.36319264884594</v>
      </c>
      <c r="DR1148" s="13">
        <v>12822.114914879585</v>
      </c>
      <c r="DS1148" s="13">
        <v>10.33157572384575</v>
      </c>
      <c r="DT1148" s="13">
        <v>10.331575723845749</v>
      </c>
      <c r="DU1148" s="13">
        <v>99.997914451717705</v>
      </c>
      <c r="DV1148" s="13">
        <v>14.437630176712339</v>
      </c>
      <c r="DW1148" s="13">
        <v>5.5770654187097346</v>
      </c>
      <c r="DX1148" s="13">
        <v>745.34817695762683</v>
      </c>
      <c r="DY1148" s="13">
        <v>1044.5569605056958</v>
      </c>
      <c r="DZ1148" s="13">
        <v>183.71320154485494</v>
      </c>
      <c r="EA1148" s="13">
        <v>257.25655627855627</v>
      </c>
      <c r="EB1148" s="13">
        <v>19.226247939812254</v>
      </c>
      <c r="EC1148" s="13">
        <v>1342.6702146559417</v>
      </c>
      <c r="ED1148" s="13">
        <v>4.6119785360132459</v>
      </c>
      <c r="EE1148" s="13">
        <v>4.5892966540305613E-2</v>
      </c>
      <c r="EF1148" s="13">
        <v>500</v>
      </c>
      <c r="EG1148" s="13">
        <v>10696.448390677026</v>
      </c>
      <c r="EH1148" s="13">
        <v>54498.617760697496</v>
      </c>
      <c r="EI1148" s="13">
        <v>3.8865104647651652E-2</v>
      </c>
      <c r="EJ1148" s="13">
        <v>20</v>
      </c>
      <c r="EK1148" s="13">
        <v>2.1816615649929121</v>
      </c>
      <c r="EL1148" s="13">
        <v>6.9389795266326129</v>
      </c>
      <c r="EM1148" s="13">
        <v>7.4999999999999997E-2</v>
      </c>
      <c r="EN1148" s="13">
        <v>14.062247975667317</v>
      </c>
      <c r="EO1148" s="13">
        <v>0.12617702578291612</v>
      </c>
    </row>
    <row r="1149" spans="1:145">
      <c r="A1149" s="12">
        <v>40480.612500000003</v>
      </c>
      <c r="B1149" s="13">
        <v>43</v>
      </c>
      <c r="C1149" s="13" t="s">
        <v>78</v>
      </c>
      <c r="D1149" s="13" t="s">
        <v>242</v>
      </c>
      <c r="E1149" s="12">
        <v>40480.60833333333</v>
      </c>
      <c r="F1149" s="12">
        <v>40480.629166666666</v>
      </c>
      <c r="G1149" s="13" t="s">
        <v>28</v>
      </c>
      <c r="H1149" s="13">
        <v>2</v>
      </c>
      <c r="I1149" s="13">
        <v>1.5</v>
      </c>
      <c r="J1149" s="13" t="s">
        <v>255</v>
      </c>
      <c r="K1149" s="13">
        <v>5</v>
      </c>
      <c r="L1149" s="13" t="s">
        <v>255</v>
      </c>
      <c r="M1149" s="13">
        <v>549059</v>
      </c>
      <c r="N1149" s="13">
        <v>549060</v>
      </c>
      <c r="O1149" s="13" t="s">
        <v>255</v>
      </c>
      <c r="P1149" s="13">
        <v>1.2948596861183683E-2</v>
      </c>
      <c r="Q1149" s="13" t="s">
        <v>255</v>
      </c>
      <c r="R1149" s="13">
        <v>1.7767492974014791</v>
      </c>
      <c r="S1149" s="13" t="s">
        <v>255</v>
      </c>
      <c r="T1149" s="13">
        <v>0.90139093912067425</v>
      </c>
      <c r="U1149" s="13">
        <v>1.1414119283578841</v>
      </c>
      <c r="V1149" s="13" t="s">
        <v>255</v>
      </c>
      <c r="W1149" s="13" t="s">
        <v>255</v>
      </c>
      <c r="X1149" s="13">
        <v>2.0781452974811785</v>
      </c>
      <c r="Y1149" s="13">
        <v>2.2320385751810938E-2</v>
      </c>
      <c r="Z1149" s="13">
        <v>31.863955634123862</v>
      </c>
      <c r="AA1149" s="13">
        <v>2.7781128813400689E-2</v>
      </c>
      <c r="AB1149" s="13">
        <v>2.6172815721028802E-3</v>
      </c>
      <c r="AC1149" s="13">
        <v>57.273269545113124</v>
      </c>
      <c r="AD1149" s="13" t="s">
        <v>255</v>
      </c>
      <c r="AE1149" s="13">
        <v>3.1965474919869744E-2</v>
      </c>
      <c r="AF1149" s="13">
        <v>4.6812411205092737</v>
      </c>
      <c r="AG1149" s="13" t="s">
        <v>255</v>
      </c>
      <c r="AH1149" s="13" t="s">
        <v>255</v>
      </c>
      <c r="AI1149" s="13">
        <v>0.17268071643163385</v>
      </c>
      <c r="AJ1149" s="13">
        <v>1.1437105260226893E-2</v>
      </c>
      <c r="AK1149" s="13" t="s">
        <v>255</v>
      </c>
      <c r="AL1149" s="13">
        <v>100</v>
      </c>
      <c r="AM1149" s="13">
        <v>900</v>
      </c>
      <c r="AN1149" s="13" t="s">
        <v>255</v>
      </c>
      <c r="AO1149" s="13" t="s">
        <v>255</v>
      </c>
      <c r="AP1149" s="13">
        <v>5076.84</v>
      </c>
      <c r="AQ1149" s="13">
        <v>180.32599999999999</v>
      </c>
      <c r="AR1149" s="13" t="s">
        <v>255</v>
      </c>
      <c r="AS1149" s="13" t="s">
        <v>255</v>
      </c>
      <c r="AT1149" s="13">
        <v>5.3514200000000001</v>
      </c>
      <c r="AU1149" s="13">
        <v>1.9393100000000001</v>
      </c>
      <c r="AV1149" s="13">
        <v>17.3416</v>
      </c>
      <c r="AW1149" s="13">
        <v>0.83431100000000002</v>
      </c>
      <c r="AX1149" s="13" t="s">
        <v>255</v>
      </c>
      <c r="AY1149" s="13" t="s">
        <v>255</v>
      </c>
      <c r="AZ1149" s="13">
        <v>61855</v>
      </c>
      <c r="BA1149" s="13">
        <v>2463.9499999999998</v>
      </c>
      <c r="BB1149" s="13">
        <v>1.08378</v>
      </c>
      <c r="BC1149" s="13">
        <v>0.42710300000000001</v>
      </c>
      <c r="BD1149" s="13" t="s">
        <v>255</v>
      </c>
      <c r="BE1149" s="13" t="s">
        <v>255</v>
      </c>
      <c r="BF1149" s="13">
        <v>47.921399999999998</v>
      </c>
      <c r="BG1149" s="13">
        <v>6.7211600000000002</v>
      </c>
      <c r="BH1149" s="13">
        <v>12.3995</v>
      </c>
      <c r="BI1149" s="13">
        <v>4.6624299999999996</v>
      </c>
      <c r="BJ1149" s="13" t="s">
        <v>255</v>
      </c>
      <c r="BK1149" s="13" t="s">
        <v>255</v>
      </c>
      <c r="BL1149" s="13">
        <v>5.6173999999999999</v>
      </c>
      <c r="BM1149" s="13">
        <v>1.7657499999999999</v>
      </c>
      <c r="BN1149" s="13">
        <v>13629.3</v>
      </c>
      <c r="BO1149" s="13">
        <v>502.959</v>
      </c>
      <c r="BP1149" s="13">
        <v>20.847300000000001</v>
      </c>
      <c r="BQ1149" s="13">
        <v>0.88107500000000005</v>
      </c>
      <c r="BR1149" s="13">
        <v>280.43900000000002</v>
      </c>
      <c r="BS1149" s="13">
        <v>6.3318199999999996</v>
      </c>
      <c r="BT1149" s="13" t="s">
        <v>255</v>
      </c>
      <c r="BU1149" s="13" t="s">
        <v>255</v>
      </c>
      <c r="BV1149" s="13" t="s">
        <v>255</v>
      </c>
      <c r="BW1149" s="13" t="s">
        <v>255</v>
      </c>
      <c r="BX1149" s="13">
        <v>6710.69</v>
      </c>
      <c r="BY1149" s="13">
        <v>1135.1600000000001</v>
      </c>
      <c r="BZ1149" s="13">
        <v>99.6477</v>
      </c>
      <c r="CA1149" s="13">
        <v>1.3366899999999999</v>
      </c>
      <c r="CB1149" s="13">
        <v>6.6123599999999998</v>
      </c>
      <c r="CC1149" s="13">
        <v>1.46709</v>
      </c>
      <c r="CD1149" s="13" t="s">
        <v>255</v>
      </c>
      <c r="CE1149" s="13" t="s">
        <v>255</v>
      </c>
      <c r="CF1149" s="13">
        <v>1699.39208984375</v>
      </c>
      <c r="CG1149" s="13">
        <v>8.3542594909667969</v>
      </c>
      <c r="CH1149" s="13">
        <v>44.966686248779297</v>
      </c>
      <c r="CI1149" s="13">
        <v>85.431037902832031</v>
      </c>
      <c r="CJ1149" s="13">
        <v>14.141595840454102</v>
      </c>
      <c r="CK1149" s="13">
        <v>206.3572998046875</v>
      </c>
      <c r="CL1149" s="13">
        <v>6178.5947265625</v>
      </c>
      <c r="CM1149" s="13">
        <v>3.6792807579040527</v>
      </c>
      <c r="CN1149" s="13">
        <v>30.787065505981445</v>
      </c>
      <c r="CO1149" s="13">
        <v>8.1793079376220703</v>
      </c>
      <c r="CP1149" s="13">
        <v>62.31130576872669</v>
      </c>
      <c r="CQ1149" s="13">
        <v>369.07032000000004</v>
      </c>
      <c r="CR1149" s="13" t="s">
        <v>255</v>
      </c>
      <c r="CS1149" s="13" t="s">
        <v>255</v>
      </c>
      <c r="CT1149" s="13">
        <v>21.40568</v>
      </c>
      <c r="CU1149" s="13">
        <v>34.683199999999999</v>
      </c>
      <c r="CV1149" s="13" t="s">
        <v>255</v>
      </c>
      <c r="CW1149" s="13" t="s">
        <v>255</v>
      </c>
      <c r="CX1149" s="13">
        <v>191.68559999999999</v>
      </c>
      <c r="CY1149" s="13">
        <v>37.198499999999996</v>
      </c>
      <c r="CZ1149" s="13" t="s">
        <v>255</v>
      </c>
      <c r="DA1149" s="13">
        <v>28.087</v>
      </c>
      <c r="DB1149" s="13">
        <v>280.43900000000002</v>
      </c>
      <c r="DC1149" s="13">
        <v>593.49898000000007</v>
      </c>
      <c r="DD1149" s="13">
        <v>67.344153452613554</v>
      </c>
      <c r="DE1149" s="13">
        <v>3.7037515165929573</v>
      </c>
      <c r="DF1149" s="13">
        <v>5.9559726917931881</v>
      </c>
      <c r="DG1149" s="13">
        <v>0.90638006888071976</v>
      </c>
      <c r="DH1149" s="13">
        <v>0.93471355595137218</v>
      </c>
      <c r="DI1149" s="13">
        <v>0.9198389962324236</v>
      </c>
      <c r="DJ1149" s="13">
        <v>0.94859321005689268</v>
      </c>
      <c r="DK1149" s="13">
        <v>46325.440072379351</v>
      </c>
      <c r="DL1149" s="13">
        <v>5.8983382227412342</v>
      </c>
      <c r="DM1149" s="13">
        <v>132178.03923917003</v>
      </c>
      <c r="DN1149" s="13">
        <v>3.6357676156598968</v>
      </c>
      <c r="DO1149" s="13">
        <v>2.8532495111250684</v>
      </c>
      <c r="DP1149" s="13">
        <v>0.3697486921310425</v>
      </c>
      <c r="DQ1149" s="13">
        <v>628.34800263756563</v>
      </c>
      <c r="DR1149" s="13">
        <v>13442.183963195424</v>
      </c>
      <c r="DS1149" s="13">
        <v>9.8330776904312778</v>
      </c>
      <c r="DT1149" s="13">
        <v>9.8330776904312778</v>
      </c>
      <c r="DU1149" s="13">
        <v>99.997914451717705</v>
      </c>
      <c r="DV1149" s="13">
        <v>14.437630176712339</v>
      </c>
      <c r="DW1149" s="13">
        <v>5.8983382227412342</v>
      </c>
      <c r="DX1149" s="13">
        <v>745.34817695762683</v>
      </c>
      <c r="DY1149" s="13">
        <v>1044.5569605056958</v>
      </c>
      <c r="DZ1149" s="13">
        <v>190.88042554583527</v>
      </c>
      <c r="EA1149" s="13">
        <v>267.30312485762062</v>
      </c>
      <c r="EB1149" s="13">
        <v>19.226247939812254</v>
      </c>
      <c r="EC1149" s="13">
        <v>1410.1297339818864</v>
      </c>
      <c r="ED1149" s="13">
        <v>4.3815789268662186</v>
      </c>
      <c r="EE1149" s="13">
        <v>1.1826534887471788E-2</v>
      </c>
      <c r="EF1149" s="13">
        <v>500</v>
      </c>
      <c r="EG1149" s="13">
        <v>10696.448390677026</v>
      </c>
      <c r="EH1149" s="13">
        <v>57021.888463056377</v>
      </c>
      <c r="EI1149" s="13">
        <v>3.8571014554677596E-2</v>
      </c>
      <c r="EJ1149" s="13">
        <v>20</v>
      </c>
      <c r="EK1149" s="13">
        <v>2.1816615649929121</v>
      </c>
      <c r="EL1149" s="13">
        <v>7.2602523306641116</v>
      </c>
      <c r="EM1149" s="13">
        <v>7.4999999999999997E-2</v>
      </c>
      <c r="EN1149" s="13">
        <v>11.99631830851237</v>
      </c>
      <c r="EO1149" s="13">
        <v>0.18836806104914033</v>
      </c>
    </row>
    <row r="1150" spans="1:145">
      <c r="A1150" s="12">
        <v>40480.613194444442</v>
      </c>
      <c r="B1150" s="13">
        <v>43</v>
      </c>
      <c r="C1150" s="13" t="s">
        <v>78</v>
      </c>
      <c r="D1150" s="13" t="s">
        <v>242</v>
      </c>
      <c r="E1150" s="12">
        <v>40480.60833333333</v>
      </c>
      <c r="F1150" s="12">
        <v>40480.629166666666</v>
      </c>
      <c r="G1150" s="13" t="s">
        <v>28</v>
      </c>
      <c r="H1150" s="13">
        <v>2</v>
      </c>
      <c r="I1150" s="13">
        <v>1.5</v>
      </c>
      <c r="J1150" s="13" t="s">
        <v>255</v>
      </c>
      <c r="K1150" s="13">
        <v>5</v>
      </c>
      <c r="L1150" s="13" t="s">
        <v>255</v>
      </c>
      <c r="M1150" s="13">
        <v>549059</v>
      </c>
      <c r="N1150" s="13">
        <v>549060</v>
      </c>
      <c r="O1150" s="13" t="s">
        <v>255</v>
      </c>
      <c r="P1150" s="13">
        <v>1.2948596861183683E-2</v>
      </c>
      <c r="Q1150" s="13" t="s">
        <v>255</v>
      </c>
      <c r="R1150" s="13">
        <v>1.7767492974014791</v>
      </c>
      <c r="S1150" s="13" t="s">
        <v>255</v>
      </c>
      <c r="T1150" s="13">
        <v>0.90139093912067425</v>
      </c>
      <c r="U1150" s="13">
        <v>1.1414119283578841</v>
      </c>
      <c r="V1150" s="13" t="s">
        <v>255</v>
      </c>
      <c r="W1150" s="13" t="s">
        <v>255</v>
      </c>
      <c r="X1150" s="13">
        <v>2.0781452974811785</v>
      </c>
      <c r="Y1150" s="13">
        <v>2.2320385751810938E-2</v>
      </c>
      <c r="Z1150" s="13">
        <v>31.863955634123862</v>
      </c>
      <c r="AA1150" s="13">
        <v>2.7781128813400689E-2</v>
      </c>
      <c r="AB1150" s="13">
        <v>2.6172815721028802E-3</v>
      </c>
      <c r="AC1150" s="13">
        <v>57.273269545113124</v>
      </c>
      <c r="AD1150" s="13" t="s">
        <v>255</v>
      </c>
      <c r="AE1150" s="13">
        <v>3.1965474919869744E-2</v>
      </c>
      <c r="AF1150" s="13">
        <v>4.6812411205092737</v>
      </c>
      <c r="AG1150" s="13" t="s">
        <v>255</v>
      </c>
      <c r="AH1150" s="13" t="s">
        <v>255</v>
      </c>
      <c r="AI1150" s="13">
        <v>0.17268071643163385</v>
      </c>
      <c r="AJ1150" s="13">
        <v>1.1437105260226893E-2</v>
      </c>
      <c r="AK1150" s="13" t="s">
        <v>255</v>
      </c>
      <c r="AL1150" s="13">
        <v>100</v>
      </c>
      <c r="AM1150" s="13">
        <v>900</v>
      </c>
      <c r="AN1150" s="13" t="s">
        <v>255</v>
      </c>
      <c r="AO1150" s="13" t="s">
        <v>255</v>
      </c>
      <c r="AP1150" s="13">
        <v>7435.35</v>
      </c>
      <c r="AQ1150" s="13">
        <v>192.62200000000001</v>
      </c>
      <c r="AR1150" s="13" t="s">
        <v>255</v>
      </c>
      <c r="AS1150" s="13" t="s">
        <v>255</v>
      </c>
      <c r="AT1150" s="13" t="s">
        <v>255</v>
      </c>
      <c r="AU1150" s="13" t="s">
        <v>255</v>
      </c>
      <c r="AV1150" s="13">
        <v>15.656599999999999</v>
      </c>
      <c r="AW1150" s="13">
        <v>0.80942999999999998</v>
      </c>
      <c r="AX1150" s="13" t="s">
        <v>255</v>
      </c>
      <c r="AY1150" s="13" t="s">
        <v>255</v>
      </c>
      <c r="AZ1150" s="13">
        <v>75005</v>
      </c>
      <c r="BA1150" s="13">
        <v>2461.38</v>
      </c>
      <c r="BB1150" s="13">
        <v>1.0782700000000001</v>
      </c>
      <c r="BC1150" s="13">
        <v>0.40622799999999998</v>
      </c>
      <c r="BD1150" s="13" t="s">
        <v>255</v>
      </c>
      <c r="BE1150" s="13" t="s">
        <v>255</v>
      </c>
      <c r="BF1150" s="13">
        <v>52.643700000000003</v>
      </c>
      <c r="BG1150" s="13">
        <v>7.2184299999999997</v>
      </c>
      <c r="BH1150" s="13">
        <v>9.6693200000000008</v>
      </c>
      <c r="BI1150" s="13">
        <v>4.6972300000000002</v>
      </c>
      <c r="BJ1150" s="13" t="s">
        <v>255</v>
      </c>
      <c r="BK1150" s="13" t="s">
        <v>255</v>
      </c>
      <c r="BL1150" s="13">
        <v>9.7659099999999999</v>
      </c>
      <c r="BM1150" s="13">
        <v>1.7926500000000001</v>
      </c>
      <c r="BN1150" s="13">
        <v>14282.5</v>
      </c>
      <c r="BO1150" s="13">
        <v>480.697</v>
      </c>
      <c r="BP1150" s="13">
        <v>18.6692</v>
      </c>
      <c r="BQ1150" s="13">
        <v>0.85246900000000003</v>
      </c>
      <c r="BR1150" s="13">
        <v>314.92899999999997</v>
      </c>
      <c r="BS1150" s="13">
        <v>6.83758</v>
      </c>
      <c r="BT1150" s="13" t="s">
        <v>255</v>
      </c>
      <c r="BU1150" s="13" t="s">
        <v>255</v>
      </c>
      <c r="BV1150" s="13" t="s">
        <v>255</v>
      </c>
      <c r="BW1150" s="13" t="s">
        <v>255</v>
      </c>
      <c r="BX1150" s="13">
        <v>8688.18</v>
      </c>
      <c r="BY1150" s="13">
        <v>919.55200000000002</v>
      </c>
      <c r="BZ1150" s="13">
        <v>113.001</v>
      </c>
      <c r="CA1150" s="13">
        <v>1.04881</v>
      </c>
      <c r="CB1150" s="13">
        <v>5.6858599999999999</v>
      </c>
      <c r="CC1150" s="13">
        <v>1.14808</v>
      </c>
      <c r="CD1150" s="13" t="s">
        <v>255</v>
      </c>
      <c r="CE1150" s="13" t="s">
        <v>255</v>
      </c>
      <c r="CF1150" s="13">
        <v>1513.0533447265625</v>
      </c>
      <c r="CG1150" s="13">
        <v>8.888458251953125</v>
      </c>
      <c r="CH1150" s="13">
        <v>47.824779510498047</v>
      </c>
      <c r="CI1150" s="13">
        <v>85.489578247070312</v>
      </c>
      <c r="CJ1150" s="13">
        <v>14.134526252746582</v>
      </c>
      <c r="CK1150" s="13">
        <v>208.34161376953125</v>
      </c>
      <c r="CL1150" s="13">
        <v>6176.9052734375</v>
      </c>
      <c r="CM1150" s="13">
        <v>3.718498706817627</v>
      </c>
      <c r="CN1150" s="13">
        <v>29.929201126098633</v>
      </c>
      <c r="CO1150" s="13">
        <v>6.1835470199584961</v>
      </c>
      <c r="CP1150" s="13">
        <v>62.31130576872669</v>
      </c>
      <c r="CQ1150" s="13">
        <v>402.66453000000001</v>
      </c>
      <c r="CR1150" s="13" t="s">
        <v>255</v>
      </c>
      <c r="CS1150" s="13" t="s">
        <v>255</v>
      </c>
      <c r="CT1150" s="13" t="s">
        <v>255</v>
      </c>
      <c r="CU1150" s="13">
        <v>31.313199999999998</v>
      </c>
      <c r="CV1150" s="13" t="s">
        <v>255</v>
      </c>
      <c r="CW1150" s="13" t="s">
        <v>255</v>
      </c>
      <c r="CX1150" s="13">
        <v>210.57480000000001</v>
      </c>
      <c r="CY1150" s="13">
        <v>29.007960000000004</v>
      </c>
      <c r="CZ1150" s="13" t="s">
        <v>255</v>
      </c>
      <c r="DA1150" s="13">
        <v>48.829549999999998</v>
      </c>
      <c r="DB1150" s="13">
        <v>314.92899999999997</v>
      </c>
      <c r="DC1150" s="13">
        <v>634.65450999999996</v>
      </c>
      <c r="DD1150" s="13">
        <v>76.885868266652508</v>
      </c>
      <c r="DE1150" s="13">
        <v>3.5633713860939285</v>
      </c>
      <c r="DF1150" s="13">
        <v>5.6163618906027377</v>
      </c>
      <c r="DG1150" s="13">
        <v>0.92076424931235368</v>
      </c>
      <c r="DH1150" s="13">
        <v>0.94397281784888887</v>
      </c>
      <c r="DI1150" s="13">
        <v>0.93273997736317038</v>
      </c>
      <c r="DJ1150" s="13">
        <v>0.95625040330288991</v>
      </c>
      <c r="DK1150" s="13">
        <v>41266.474302861621</v>
      </c>
      <c r="DL1150" s="13">
        <v>5.254210695420082</v>
      </c>
      <c r="DM1150" s="13">
        <v>132141.89694284997</v>
      </c>
      <c r="DN1150" s="13">
        <v>4.0824107722082887</v>
      </c>
      <c r="DO1150" s="13">
        <v>3.2021610562859886</v>
      </c>
      <c r="DP1150" s="13">
        <v>0.3697013258934021</v>
      </c>
      <c r="DQ1150" s="13">
        <v>559.37782769285695</v>
      </c>
      <c r="DR1150" s="13">
        <v>11966.71212961134</v>
      </c>
      <c r="DS1150" s="13">
        <v>11.042456400022193</v>
      </c>
      <c r="DT1150" s="13">
        <v>11.042456400022195</v>
      </c>
      <c r="DU1150" s="13">
        <v>99.997914451717705</v>
      </c>
      <c r="DV1150" s="13">
        <v>14.437630176712339</v>
      </c>
      <c r="DW1150" s="13">
        <v>5.254210695420082</v>
      </c>
      <c r="DX1150" s="13">
        <v>745.34817695762683</v>
      </c>
      <c r="DY1150" s="13">
        <v>1044.5569605056958</v>
      </c>
      <c r="DZ1150" s="13">
        <v>174.94095122046079</v>
      </c>
      <c r="EA1150" s="13">
        <v>244.95908544480858</v>
      </c>
      <c r="EB1150" s="13">
        <v>19.226247939812254</v>
      </c>
      <c r="EC1150" s="13">
        <v>1255.5086746907502</v>
      </c>
      <c r="ED1150" s="13">
        <v>4.9198427680788113</v>
      </c>
      <c r="EE1150" s="13">
        <v>9.7865319873166171E-2</v>
      </c>
      <c r="EF1150" s="13">
        <v>500</v>
      </c>
      <c r="EG1150" s="13">
        <v>10696.448390677026</v>
      </c>
      <c r="EH1150" s="13">
        <v>51962.922693538647</v>
      </c>
      <c r="EI1150" s="13">
        <v>3.8740187048348543E-2</v>
      </c>
      <c r="EJ1150" s="13">
        <v>20</v>
      </c>
      <c r="EK1150" s="13">
        <v>2.1816615649929121</v>
      </c>
      <c r="EL1150" s="13">
        <v>6.6161248033429594</v>
      </c>
      <c r="EM1150" s="13">
        <v>7.4999999999999997E-2</v>
      </c>
      <c r="EN1150" s="13">
        <v>9.0692022959391281</v>
      </c>
      <c r="EO1150" s="13">
        <v>0.27489677772527754</v>
      </c>
    </row>
    <row r="1151" spans="1:145">
      <c r="A1151" s="12">
        <v>40480.613888888889</v>
      </c>
      <c r="B1151" s="13">
        <v>43</v>
      </c>
      <c r="C1151" s="13" t="s">
        <v>78</v>
      </c>
      <c r="D1151" s="13" t="s">
        <v>242</v>
      </c>
      <c r="E1151" s="12">
        <v>40480.60833333333</v>
      </c>
      <c r="F1151" s="12">
        <v>40480.629166666666</v>
      </c>
      <c r="G1151" s="13" t="s">
        <v>28</v>
      </c>
      <c r="H1151" s="13">
        <v>2</v>
      </c>
      <c r="I1151" s="13">
        <v>1.5</v>
      </c>
      <c r="J1151" s="13" t="s">
        <v>255</v>
      </c>
      <c r="K1151" s="13">
        <v>5</v>
      </c>
      <c r="L1151" s="13" t="s">
        <v>255</v>
      </c>
      <c r="M1151" s="13">
        <v>549059</v>
      </c>
      <c r="N1151" s="13">
        <v>549060</v>
      </c>
      <c r="O1151" s="13" t="s">
        <v>255</v>
      </c>
      <c r="P1151" s="13">
        <v>1.2948596861183683E-2</v>
      </c>
      <c r="Q1151" s="13" t="s">
        <v>255</v>
      </c>
      <c r="R1151" s="13">
        <v>1.7767492974014791</v>
      </c>
      <c r="S1151" s="13" t="s">
        <v>255</v>
      </c>
      <c r="T1151" s="13">
        <v>0.90139093912067425</v>
      </c>
      <c r="U1151" s="13">
        <v>1.1414119283578841</v>
      </c>
      <c r="V1151" s="13" t="s">
        <v>255</v>
      </c>
      <c r="W1151" s="13" t="s">
        <v>255</v>
      </c>
      <c r="X1151" s="13">
        <v>2.0781452974811785</v>
      </c>
      <c r="Y1151" s="13">
        <v>2.2320385751810938E-2</v>
      </c>
      <c r="Z1151" s="13">
        <v>31.863955634123862</v>
      </c>
      <c r="AA1151" s="13">
        <v>2.7781128813400689E-2</v>
      </c>
      <c r="AB1151" s="13">
        <v>2.6172815721028802E-3</v>
      </c>
      <c r="AC1151" s="13">
        <v>57.273269545113124</v>
      </c>
      <c r="AD1151" s="13" t="s">
        <v>255</v>
      </c>
      <c r="AE1151" s="13">
        <v>3.1965474919869744E-2</v>
      </c>
      <c r="AF1151" s="13">
        <v>4.6812411205092737</v>
      </c>
      <c r="AG1151" s="13" t="s">
        <v>255</v>
      </c>
      <c r="AH1151" s="13" t="s">
        <v>255</v>
      </c>
      <c r="AI1151" s="13">
        <v>0.17268071643163385</v>
      </c>
      <c r="AJ1151" s="13">
        <v>1.1437105260226893E-2</v>
      </c>
      <c r="AK1151" s="13" t="s">
        <v>255</v>
      </c>
      <c r="AL1151" s="13">
        <v>100</v>
      </c>
      <c r="AM1151" s="13">
        <v>900</v>
      </c>
      <c r="AN1151" s="13" t="s">
        <v>255</v>
      </c>
      <c r="AO1151" s="13" t="s">
        <v>255</v>
      </c>
      <c r="AP1151" s="13">
        <v>5333.92</v>
      </c>
      <c r="AQ1151" s="13">
        <v>161.358</v>
      </c>
      <c r="AR1151" s="13" t="s">
        <v>255</v>
      </c>
      <c r="AS1151" s="13" t="s">
        <v>255</v>
      </c>
      <c r="AT1151" s="13">
        <v>3.45181</v>
      </c>
      <c r="AU1151" s="13">
        <v>1.6732199999999999</v>
      </c>
      <c r="AV1151" s="13">
        <v>11.4793</v>
      </c>
      <c r="AW1151" s="13">
        <v>0.70110399999999995</v>
      </c>
      <c r="AX1151" s="13" t="s">
        <v>255</v>
      </c>
      <c r="AY1151" s="13" t="s">
        <v>255</v>
      </c>
      <c r="AZ1151" s="13">
        <v>56252.9</v>
      </c>
      <c r="BA1151" s="13">
        <v>2246.66</v>
      </c>
      <c r="BB1151" s="13" t="s">
        <v>255</v>
      </c>
      <c r="BC1151" s="13" t="s">
        <v>255</v>
      </c>
      <c r="BD1151" s="13" t="s">
        <v>255</v>
      </c>
      <c r="BE1151" s="13" t="s">
        <v>255</v>
      </c>
      <c r="BF1151" s="13">
        <v>31.012899999999998</v>
      </c>
      <c r="BG1151" s="13">
        <v>4.4600299999999997</v>
      </c>
      <c r="BH1151" s="13">
        <v>7.4744599999999997</v>
      </c>
      <c r="BI1151" s="13">
        <v>3.6456</v>
      </c>
      <c r="BJ1151" s="13" t="s">
        <v>255</v>
      </c>
      <c r="BK1151" s="13" t="s">
        <v>255</v>
      </c>
      <c r="BL1151" s="13">
        <v>4.0583299999999998</v>
      </c>
      <c r="BM1151" s="13">
        <v>1.3325899999999999</v>
      </c>
      <c r="BN1151" s="13">
        <v>11568.9</v>
      </c>
      <c r="BO1151" s="13">
        <v>418.62599999999998</v>
      </c>
      <c r="BP1151" s="13">
        <v>16.691700000000001</v>
      </c>
      <c r="BQ1151" s="13">
        <v>0.76049599999999995</v>
      </c>
      <c r="BR1151" s="13">
        <v>188.61799999999999</v>
      </c>
      <c r="BS1151" s="13">
        <v>4.9096900000000003</v>
      </c>
      <c r="BT1151" s="13" t="s">
        <v>255</v>
      </c>
      <c r="BU1151" s="13" t="s">
        <v>255</v>
      </c>
      <c r="BV1151" s="13" t="s">
        <v>255</v>
      </c>
      <c r="BW1151" s="13" t="s">
        <v>255</v>
      </c>
      <c r="BX1151" s="13">
        <v>7537.96</v>
      </c>
      <c r="BY1151" s="13">
        <v>882.15899999999999</v>
      </c>
      <c r="BZ1151" s="13">
        <v>69.396199999999993</v>
      </c>
      <c r="CA1151" s="13">
        <v>0.88742699999999997</v>
      </c>
      <c r="CB1151" s="13">
        <v>3.6374</v>
      </c>
      <c r="CC1151" s="13">
        <v>1.00362</v>
      </c>
      <c r="CD1151" s="13" t="s">
        <v>255</v>
      </c>
      <c r="CE1151" s="13" t="s">
        <v>255</v>
      </c>
      <c r="CF1151" s="13">
        <v>1659.6898193359375</v>
      </c>
      <c r="CG1151" s="13">
        <v>8.454401969909668</v>
      </c>
      <c r="CH1151" s="13">
        <v>45.341217041015625</v>
      </c>
      <c r="CI1151" s="13">
        <v>85.527114868164063</v>
      </c>
      <c r="CJ1151" s="13">
        <v>14.107988357543945</v>
      </c>
      <c r="CK1151" s="13">
        <v>218.28846740722656</v>
      </c>
      <c r="CL1151" s="13">
        <v>6122.77734375</v>
      </c>
      <c r="CM1151" s="13">
        <v>3.7823083400726318</v>
      </c>
      <c r="CN1151" s="13">
        <v>162.28416442871094</v>
      </c>
      <c r="CO1151" s="13">
        <v>5.8331990242004395</v>
      </c>
      <c r="CP1151" s="13">
        <v>62.31130576872669</v>
      </c>
      <c r="CQ1151" s="13">
        <v>246.09479999999999</v>
      </c>
      <c r="CR1151" s="13" t="s">
        <v>255</v>
      </c>
      <c r="CS1151" s="13" t="s">
        <v>255</v>
      </c>
      <c r="CT1151" s="13">
        <v>13.80724</v>
      </c>
      <c r="CU1151" s="13">
        <v>22.958600000000001</v>
      </c>
      <c r="CV1151" s="13" t="s">
        <v>255</v>
      </c>
      <c r="CW1151" s="13" t="s">
        <v>255</v>
      </c>
      <c r="CX1151" s="13">
        <v>124.05159999999999</v>
      </c>
      <c r="CY1151" s="13">
        <v>22.423379999999998</v>
      </c>
      <c r="CZ1151" s="13" t="s">
        <v>255</v>
      </c>
      <c r="DA1151" s="13">
        <v>20.291649999999997</v>
      </c>
      <c r="DB1151" s="13">
        <v>188.61799999999999</v>
      </c>
      <c r="DC1151" s="13">
        <v>392.15046999999998</v>
      </c>
      <c r="DD1151" s="13">
        <v>108.62208593554115</v>
      </c>
      <c r="DE1151" s="13">
        <v>3.5462287560413972</v>
      </c>
      <c r="DF1151" s="13">
        <v>5.6508925560765579</v>
      </c>
      <c r="DG1151" s="13">
        <v>0.94230310829905217</v>
      </c>
      <c r="DH1151" s="13">
        <v>0.9598277241431824</v>
      </c>
      <c r="DI1151" s="13">
        <v>0.95097816825746839</v>
      </c>
      <c r="DJ1151" s="13">
        <v>0.9686641197608542</v>
      </c>
      <c r="DK1151" s="13">
        <v>45350.932332736083</v>
      </c>
      <c r="DL1151" s="13">
        <v>5.7742600436648051</v>
      </c>
      <c r="DM1151" s="13">
        <v>130983.94373005688</v>
      </c>
      <c r="DN1151" s="13">
        <v>3.6891094181681487</v>
      </c>
      <c r="DO1151" s="13">
        <v>2.8882304506782441</v>
      </c>
      <c r="DP1151" s="13">
        <v>0.36952352199554445</v>
      </c>
      <c r="DQ1151" s="13">
        <v>613.29442746116445</v>
      </c>
      <c r="DR1151" s="13">
        <v>13120.14438325632</v>
      </c>
      <c r="DS1151" s="13">
        <v>9.9834224307177681</v>
      </c>
      <c r="DT1151" s="13">
        <v>9.9834224307177681</v>
      </c>
      <c r="DU1151" s="13">
        <v>99.997914451717705</v>
      </c>
      <c r="DV1151" s="13">
        <v>14.437630176712339</v>
      </c>
      <c r="DW1151" s="13">
        <v>5.7742600436648051</v>
      </c>
      <c r="DX1151" s="13">
        <v>745.34817695762683</v>
      </c>
      <c r="DY1151" s="13">
        <v>1044.5569605056958</v>
      </c>
      <c r="DZ1151" s="13">
        <v>188.82877839659065</v>
      </c>
      <c r="EA1151" s="13">
        <v>264.4252612660938</v>
      </c>
      <c r="EB1151" s="13">
        <v>19.226247939812254</v>
      </c>
      <c r="EC1151" s="13">
        <v>1377.1853931883466</v>
      </c>
      <c r="ED1151" s="13">
        <v>4.4458628257558326</v>
      </c>
      <c r="EE1151" s="13">
        <v>2.4640752028876996E-2</v>
      </c>
      <c r="EF1151" s="13">
        <v>500</v>
      </c>
      <c r="EG1151" s="13">
        <v>10696.448390677026</v>
      </c>
      <c r="EH1151" s="13">
        <v>56047.380723413109</v>
      </c>
      <c r="EI1151" s="13">
        <v>3.8533287219856709E-2</v>
      </c>
      <c r="EJ1151" s="13">
        <v>20</v>
      </c>
      <c r="EK1151" s="13">
        <v>2.1816615649929121</v>
      </c>
      <c r="EL1151" s="13">
        <v>7.1361741515876842</v>
      </c>
      <c r="EM1151" s="13">
        <v>7.4999999999999997E-2</v>
      </c>
      <c r="EN1151" s="13">
        <v>8.5553585688273106</v>
      </c>
      <c r="EO1151" s="13">
        <v>0.35746147564747383</v>
      </c>
    </row>
    <row r="1152" spans="1:145">
      <c r="A1152" s="12">
        <v>40480.614583333336</v>
      </c>
      <c r="B1152" s="13">
        <v>43</v>
      </c>
      <c r="C1152" s="13" t="s">
        <v>78</v>
      </c>
      <c r="D1152" s="13" t="s">
        <v>242</v>
      </c>
      <c r="E1152" s="12">
        <v>40480.60833333333</v>
      </c>
      <c r="F1152" s="12">
        <v>40480.629166666666</v>
      </c>
      <c r="G1152" s="13" t="s">
        <v>28</v>
      </c>
      <c r="H1152" s="13">
        <v>2</v>
      </c>
      <c r="I1152" s="13">
        <v>1.5</v>
      </c>
      <c r="J1152" s="13" t="s">
        <v>255</v>
      </c>
      <c r="K1152" s="13">
        <v>5</v>
      </c>
      <c r="L1152" s="13" t="s">
        <v>255</v>
      </c>
      <c r="M1152" s="13">
        <v>549059</v>
      </c>
      <c r="N1152" s="13">
        <v>549060</v>
      </c>
      <c r="O1152" s="13" t="s">
        <v>255</v>
      </c>
      <c r="P1152" s="13">
        <v>1.2948596861183683E-2</v>
      </c>
      <c r="Q1152" s="13" t="s">
        <v>255</v>
      </c>
      <c r="R1152" s="13">
        <v>1.7767492974014791</v>
      </c>
      <c r="S1152" s="13" t="s">
        <v>255</v>
      </c>
      <c r="T1152" s="13">
        <v>0.90139093912067425</v>
      </c>
      <c r="U1152" s="13">
        <v>1.1414119283578841</v>
      </c>
      <c r="V1152" s="13" t="s">
        <v>255</v>
      </c>
      <c r="W1152" s="13" t="s">
        <v>255</v>
      </c>
      <c r="X1152" s="13">
        <v>2.0781452974811785</v>
      </c>
      <c r="Y1152" s="13">
        <v>2.2320385751810938E-2</v>
      </c>
      <c r="Z1152" s="13">
        <v>31.863955634123862</v>
      </c>
      <c r="AA1152" s="13">
        <v>2.7781128813400689E-2</v>
      </c>
      <c r="AB1152" s="13">
        <v>2.6172815721028802E-3</v>
      </c>
      <c r="AC1152" s="13">
        <v>57.273269545113124</v>
      </c>
      <c r="AD1152" s="13" t="s">
        <v>255</v>
      </c>
      <c r="AE1152" s="13">
        <v>3.1965474919869744E-2</v>
      </c>
      <c r="AF1152" s="13">
        <v>4.6812411205092737</v>
      </c>
      <c r="AG1152" s="13" t="s">
        <v>255</v>
      </c>
      <c r="AH1152" s="13" t="s">
        <v>255</v>
      </c>
      <c r="AI1152" s="13">
        <v>0.17268071643163385</v>
      </c>
      <c r="AJ1152" s="13">
        <v>1.1437105260226893E-2</v>
      </c>
      <c r="AK1152" s="13" t="s">
        <v>255</v>
      </c>
      <c r="AL1152" s="13">
        <v>100</v>
      </c>
      <c r="AM1152" s="13">
        <v>900</v>
      </c>
      <c r="AN1152" s="13" t="s">
        <v>255</v>
      </c>
      <c r="AO1152" s="13" t="s">
        <v>255</v>
      </c>
      <c r="AP1152" s="13">
        <v>5580.62</v>
      </c>
      <c r="AQ1152" s="13">
        <v>170.42699999999999</v>
      </c>
      <c r="AR1152" s="13" t="s">
        <v>255</v>
      </c>
      <c r="AS1152" s="13" t="s">
        <v>255</v>
      </c>
      <c r="AT1152" s="13" t="s">
        <v>255</v>
      </c>
      <c r="AU1152" s="13" t="s">
        <v>255</v>
      </c>
      <c r="AV1152" s="13">
        <v>15.4573</v>
      </c>
      <c r="AW1152" s="13">
        <v>0.72046600000000005</v>
      </c>
      <c r="AX1152" s="13" t="s">
        <v>255</v>
      </c>
      <c r="AY1152" s="13" t="s">
        <v>255</v>
      </c>
      <c r="AZ1152" s="13">
        <v>48991.1</v>
      </c>
      <c r="BA1152" s="13">
        <v>2160.2199999999998</v>
      </c>
      <c r="BB1152" s="13">
        <v>0.96135599999999999</v>
      </c>
      <c r="BC1152" s="13">
        <v>0.35957699999999998</v>
      </c>
      <c r="BD1152" s="13" t="s">
        <v>255</v>
      </c>
      <c r="BE1152" s="13" t="s">
        <v>255</v>
      </c>
      <c r="BF1152" s="13">
        <v>31.251200000000001</v>
      </c>
      <c r="BG1152" s="13">
        <v>3.9753599999999998</v>
      </c>
      <c r="BH1152" s="13">
        <v>9.98081</v>
      </c>
      <c r="BI1152" s="13">
        <v>3.5937199999999998</v>
      </c>
      <c r="BJ1152" s="13" t="s">
        <v>255</v>
      </c>
      <c r="BK1152" s="13" t="s">
        <v>255</v>
      </c>
      <c r="BL1152" s="13">
        <v>3.8164500000000001</v>
      </c>
      <c r="BM1152" s="13">
        <v>1.23967</v>
      </c>
      <c r="BN1152" s="13">
        <v>12037.4</v>
      </c>
      <c r="BO1152" s="13">
        <v>423.24099999999999</v>
      </c>
      <c r="BP1152" s="13">
        <v>17.670000000000002</v>
      </c>
      <c r="BQ1152" s="13">
        <v>0.76521799999999995</v>
      </c>
      <c r="BR1152" s="13">
        <v>198.13900000000001</v>
      </c>
      <c r="BS1152" s="13">
        <v>6.1813099999999999</v>
      </c>
      <c r="BT1152" s="13" t="s">
        <v>255</v>
      </c>
      <c r="BU1152" s="13" t="s">
        <v>255</v>
      </c>
      <c r="BV1152" s="13" t="s">
        <v>255</v>
      </c>
      <c r="BW1152" s="13" t="s">
        <v>255</v>
      </c>
      <c r="BX1152" s="13">
        <v>5113.04</v>
      </c>
      <c r="BY1152" s="13">
        <v>744.62699999999995</v>
      </c>
      <c r="BZ1152" s="13">
        <v>61.997199999999999</v>
      </c>
      <c r="CA1152" s="13">
        <v>0.83383799999999997</v>
      </c>
      <c r="CB1152" s="13">
        <v>4.4720300000000002</v>
      </c>
      <c r="CC1152" s="13">
        <v>0.94301299999999999</v>
      </c>
      <c r="CD1152" s="13" t="s">
        <v>255</v>
      </c>
      <c r="CE1152" s="13" t="s">
        <v>255</v>
      </c>
      <c r="CF1152" s="13">
        <v>1656.425537109375</v>
      </c>
      <c r="CG1152" s="13">
        <v>8.6813297271728516</v>
      </c>
      <c r="CH1152" s="13">
        <v>46.254386901855469</v>
      </c>
      <c r="CI1152" s="13">
        <v>85.645606994628906</v>
      </c>
      <c r="CJ1152" s="13">
        <v>14.118213653564453</v>
      </c>
      <c r="CK1152" s="13">
        <v>226.28514099121094</v>
      </c>
      <c r="CL1152" s="13">
        <v>6134.92822265625</v>
      </c>
      <c r="CM1152" s="13">
        <v>3.7010033130645752</v>
      </c>
      <c r="CN1152" s="13">
        <v>344.54217529296875</v>
      </c>
      <c r="CO1152" s="13">
        <v>6.1667037010192871</v>
      </c>
      <c r="CP1152" s="13">
        <v>62.31130576872669</v>
      </c>
      <c r="CQ1152" s="13">
        <v>258.64476000000002</v>
      </c>
      <c r="CR1152" s="13" t="s">
        <v>255</v>
      </c>
      <c r="CS1152" s="13" t="s">
        <v>255</v>
      </c>
      <c r="CT1152" s="13" t="s">
        <v>255</v>
      </c>
      <c r="CU1152" s="13">
        <v>30.9146</v>
      </c>
      <c r="CV1152" s="13" t="s">
        <v>255</v>
      </c>
      <c r="CW1152" s="13" t="s">
        <v>255</v>
      </c>
      <c r="CX1152" s="13">
        <v>125.0048</v>
      </c>
      <c r="CY1152" s="13">
        <v>29.942430000000002</v>
      </c>
      <c r="CZ1152" s="13" t="s">
        <v>255</v>
      </c>
      <c r="DA1152" s="13">
        <v>19.082250000000002</v>
      </c>
      <c r="DB1152" s="13">
        <v>198.13900000000001</v>
      </c>
      <c r="DC1152" s="13">
        <v>403.08308</v>
      </c>
      <c r="DD1152" s="13">
        <v>82.47211164375166</v>
      </c>
      <c r="DE1152" s="13">
        <v>4.1718780848167336</v>
      </c>
      <c r="DF1152" s="13">
        <v>6.501633622163582</v>
      </c>
      <c r="DG1152" s="13">
        <v>0.91662419297993336</v>
      </c>
      <c r="DH1152" s="13">
        <v>0.94098992867812237</v>
      </c>
      <c r="DI1152" s="13">
        <v>0.92773854636207298</v>
      </c>
      <c r="DJ1152" s="13">
        <v>0.95239972418260566</v>
      </c>
      <c r="DK1152" s="13">
        <v>45228.954613138863</v>
      </c>
      <c r="DL1152" s="13">
        <v>5.7587293580480257</v>
      </c>
      <c r="DM1152" s="13">
        <v>131243.88622830101</v>
      </c>
      <c r="DN1152" s="13">
        <v>3.7037150691134002</v>
      </c>
      <c r="DO1152" s="13">
        <v>2.9017669621348068</v>
      </c>
      <c r="DP1152" s="13">
        <v>0.36959203147888187</v>
      </c>
      <c r="DQ1152" s="13">
        <v>612.20167925375188</v>
      </c>
      <c r="DR1152" s="13">
        <v>13096.767333647134</v>
      </c>
      <c r="DS1152" s="13">
        <v>10.021090157959824</v>
      </c>
      <c r="DT1152" s="13">
        <v>10.021090157959822</v>
      </c>
      <c r="DU1152" s="13">
        <v>99.997914451717705</v>
      </c>
      <c r="DV1152" s="13">
        <v>14.437630176712339</v>
      </c>
      <c r="DW1152" s="13">
        <v>5.7587293580480257</v>
      </c>
      <c r="DX1152" s="13">
        <v>745.34817695762683</v>
      </c>
      <c r="DY1152" s="13">
        <v>1044.5569605056958</v>
      </c>
      <c r="DZ1152" s="13">
        <v>188.27293449065132</v>
      </c>
      <c r="EA1152" s="13">
        <v>263.6464849173808</v>
      </c>
      <c r="EB1152" s="13">
        <v>19.226247939812254</v>
      </c>
      <c r="EC1152" s="13">
        <v>1374.4767413973359</v>
      </c>
      <c r="ED1152" s="13">
        <v>4.4634645591887505</v>
      </c>
      <c r="EE1152" s="13">
        <v>7.3270835485407049E-4</v>
      </c>
      <c r="EF1152" s="13">
        <v>500</v>
      </c>
      <c r="EG1152" s="13">
        <v>10696.448390677026</v>
      </c>
      <c r="EH1152" s="13">
        <v>55925.403003815889</v>
      </c>
      <c r="EI1152" s="13">
        <v>3.8558962855613901E-2</v>
      </c>
      <c r="EJ1152" s="13">
        <v>20</v>
      </c>
      <c r="EK1152" s="13">
        <v>2.1816615649929121</v>
      </c>
      <c r="EL1152" s="13">
        <v>7.1206434659709039</v>
      </c>
      <c r="EM1152" s="13">
        <v>7.4999999999999997E-2</v>
      </c>
      <c r="EN1152" s="13">
        <v>9.044498761494955</v>
      </c>
      <c r="EO1152" s="13">
        <v>0.31866440498399418</v>
      </c>
    </row>
    <row r="1153" spans="1:145">
      <c r="A1153" s="12">
        <v>40480.615277777775</v>
      </c>
      <c r="B1153" s="13">
        <v>43</v>
      </c>
      <c r="C1153" s="13" t="s">
        <v>78</v>
      </c>
      <c r="D1153" s="13" t="s">
        <v>242</v>
      </c>
      <c r="E1153" s="12">
        <v>40480.60833333333</v>
      </c>
      <c r="F1153" s="12">
        <v>40480.629166666666</v>
      </c>
      <c r="G1153" s="13" t="s">
        <v>28</v>
      </c>
      <c r="H1153" s="13">
        <v>2</v>
      </c>
      <c r="I1153" s="13">
        <v>1.5</v>
      </c>
      <c r="J1153" s="13" t="s">
        <v>255</v>
      </c>
      <c r="K1153" s="13">
        <v>5</v>
      </c>
      <c r="L1153" s="13" t="s">
        <v>255</v>
      </c>
      <c r="M1153" s="13">
        <v>549059</v>
      </c>
      <c r="N1153" s="13">
        <v>549060</v>
      </c>
      <c r="O1153" s="13" t="s">
        <v>255</v>
      </c>
      <c r="P1153" s="13">
        <v>1.2948596861183683E-2</v>
      </c>
      <c r="Q1153" s="13" t="s">
        <v>255</v>
      </c>
      <c r="R1153" s="13">
        <v>1.7767492974014791</v>
      </c>
      <c r="S1153" s="13" t="s">
        <v>255</v>
      </c>
      <c r="T1153" s="13">
        <v>0.90139093912067425</v>
      </c>
      <c r="U1153" s="13">
        <v>1.1414119283578841</v>
      </c>
      <c r="V1153" s="13" t="s">
        <v>255</v>
      </c>
      <c r="W1153" s="13" t="s">
        <v>255</v>
      </c>
      <c r="X1153" s="13">
        <v>2.0781452974811785</v>
      </c>
      <c r="Y1153" s="13">
        <v>2.2320385751810938E-2</v>
      </c>
      <c r="Z1153" s="13">
        <v>31.863955634123862</v>
      </c>
      <c r="AA1153" s="13">
        <v>2.7781128813400689E-2</v>
      </c>
      <c r="AB1153" s="13">
        <v>2.6172815721028802E-3</v>
      </c>
      <c r="AC1153" s="13">
        <v>57.273269545113124</v>
      </c>
      <c r="AD1153" s="13" t="s">
        <v>255</v>
      </c>
      <c r="AE1153" s="13">
        <v>3.1965474919869744E-2</v>
      </c>
      <c r="AF1153" s="13">
        <v>4.6812411205092737</v>
      </c>
      <c r="AG1153" s="13" t="s">
        <v>255</v>
      </c>
      <c r="AH1153" s="13" t="s">
        <v>255</v>
      </c>
      <c r="AI1153" s="13">
        <v>0.17268071643163385</v>
      </c>
      <c r="AJ1153" s="13">
        <v>1.1437105260226893E-2</v>
      </c>
      <c r="AK1153" s="13" t="s">
        <v>255</v>
      </c>
      <c r="AL1153" s="13">
        <v>100</v>
      </c>
      <c r="AM1153" s="13">
        <v>900</v>
      </c>
      <c r="AN1153" s="13" t="s">
        <v>255</v>
      </c>
      <c r="AO1153" s="13" t="s">
        <v>255</v>
      </c>
      <c r="AP1153" s="13" t="s">
        <v>255</v>
      </c>
      <c r="AQ1153" s="13" t="s">
        <v>255</v>
      </c>
      <c r="AR1153" s="13" t="s">
        <v>255</v>
      </c>
      <c r="AS1153" s="13" t="s">
        <v>255</v>
      </c>
      <c r="AT1153" s="13" t="s">
        <v>255</v>
      </c>
      <c r="AU1153" s="13" t="s">
        <v>255</v>
      </c>
      <c r="AV1153" s="13" t="s">
        <v>255</v>
      </c>
      <c r="AW1153" s="13" t="s">
        <v>255</v>
      </c>
      <c r="AX1153" s="13" t="s">
        <v>255</v>
      </c>
      <c r="AY1153" s="13" t="s">
        <v>255</v>
      </c>
      <c r="AZ1153" s="13" t="s">
        <v>255</v>
      </c>
      <c r="BA1153" s="13" t="s">
        <v>255</v>
      </c>
      <c r="BB1153" s="13" t="s">
        <v>255</v>
      </c>
      <c r="BC1153" s="13" t="s">
        <v>255</v>
      </c>
      <c r="BD1153" s="13" t="s">
        <v>255</v>
      </c>
      <c r="BE1153" s="13" t="s">
        <v>255</v>
      </c>
      <c r="BF1153" s="13" t="s">
        <v>255</v>
      </c>
      <c r="BG1153" s="13" t="s">
        <v>255</v>
      </c>
      <c r="BH1153" s="13" t="s">
        <v>255</v>
      </c>
      <c r="BI1153" s="13" t="s">
        <v>255</v>
      </c>
      <c r="BJ1153" s="13" t="s">
        <v>255</v>
      </c>
      <c r="BK1153" s="13" t="s">
        <v>255</v>
      </c>
      <c r="BL1153" s="13" t="s">
        <v>255</v>
      </c>
      <c r="BM1153" s="13" t="s">
        <v>255</v>
      </c>
      <c r="BN1153" s="13" t="s">
        <v>255</v>
      </c>
      <c r="BO1153" s="13" t="s">
        <v>255</v>
      </c>
      <c r="BP1153" s="13" t="s">
        <v>255</v>
      </c>
      <c r="BQ1153" s="13" t="s">
        <v>255</v>
      </c>
      <c r="BR1153" s="13" t="s">
        <v>255</v>
      </c>
      <c r="BS1153" s="13" t="s">
        <v>255</v>
      </c>
      <c r="BT1153" s="13" t="s">
        <v>255</v>
      </c>
      <c r="BU1153" s="13" t="s">
        <v>255</v>
      </c>
      <c r="BV1153" s="13" t="s">
        <v>255</v>
      </c>
      <c r="BW1153" s="13" t="s">
        <v>255</v>
      </c>
      <c r="BX1153" s="13" t="s">
        <v>255</v>
      </c>
      <c r="BY1153" s="13" t="s">
        <v>255</v>
      </c>
      <c r="BZ1153" s="13" t="s">
        <v>255</v>
      </c>
      <c r="CA1153" s="13" t="s">
        <v>255</v>
      </c>
      <c r="CB1153" s="13" t="s">
        <v>255</v>
      </c>
      <c r="CC1153" s="13" t="s">
        <v>255</v>
      </c>
      <c r="CD1153" s="13" t="s">
        <v>255</v>
      </c>
      <c r="CE1153" s="13" t="s">
        <v>255</v>
      </c>
      <c r="CF1153" s="13">
        <v>1664.1600341796875</v>
      </c>
      <c r="CG1153" s="13">
        <v>8.1870088577270508</v>
      </c>
      <c r="CH1153" s="13">
        <v>43.924793243408203</v>
      </c>
      <c r="CI1153" s="13">
        <v>85.751701354980469</v>
      </c>
      <c r="CJ1153" s="13">
        <v>14.114917755126953</v>
      </c>
      <c r="CK1153" s="13">
        <v>220.66778564453125</v>
      </c>
      <c r="CL1153" s="13">
        <v>6126.4052734375</v>
      </c>
      <c r="CM1153" s="13">
        <v>3.7245872020721436</v>
      </c>
      <c r="CN1153" s="13">
        <v>331.4427490234375</v>
      </c>
      <c r="CO1153" s="13">
        <v>4.5959796905517578</v>
      </c>
      <c r="CP1153" s="13">
        <v>62.31130576872669</v>
      </c>
      <c r="CQ1153" s="13" t="s">
        <v>255</v>
      </c>
      <c r="CR1153" s="13" t="s">
        <v>255</v>
      </c>
      <c r="CS1153" s="13" t="s">
        <v>255</v>
      </c>
      <c r="CT1153" s="13" t="s">
        <v>255</v>
      </c>
      <c r="CU1153" s="13" t="s">
        <v>255</v>
      </c>
      <c r="CV1153" s="13" t="s">
        <v>255</v>
      </c>
      <c r="CW1153" s="13" t="s">
        <v>255</v>
      </c>
      <c r="CX1153" s="13" t="s">
        <v>255</v>
      </c>
      <c r="CY1153" s="13" t="s">
        <v>255</v>
      </c>
      <c r="CZ1153" s="13" t="s">
        <v>255</v>
      </c>
      <c r="DA1153" s="13" t="s">
        <v>255</v>
      </c>
      <c r="DB1153" s="13" t="s">
        <v>255</v>
      </c>
      <c r="DC1153" s="13" t="s">
        <v>255</v>
      </c>
      <c r="DD1153" s="13" t="s">
        <v>255</v>
      </c>
      <c r="DE1153" s="13" t="s">
        <v>255</v>
      </c>
      <c r="DF1153" s="13" t="s">
        <v>255</v>
      </c>
      <c r="DG1153" s="13" t="s">
        <v>255</v>
      </c>
      <c r="DH1153" s="13" t="s">
        <v>255</v>
      </c>
      <c r="DI1153" s="13" t="s">
        <v>255</v>
      </c>
      <c r="DJ1153" s="13" t="s">
        <v>255</v>
      </c>
      <c r="DK1153" s="13">
        <v>45450.756731702924</v>
      </c>
      <c r="DL1153" s="13">
        <v>5.7869700808942062</v>
      </c>
      <c r="DM1153" s="13">
        <v>131061.55565539158</v>
      </c>
      <c r="DN1153" s="13">
        <v>3.6813798839108536</v>
      </c>
      <c r="DO1153" s="13">
        <v>2.8835945775127918</v>
      </c>
      <c r="DP1153" s="13">
        <v>0.36956994895935058</v>
      </c>
      <c r="DQ1153" s="13">
        <v>615.02353889197821</v>
      </c>
      <c r="DR1153" s="13">
        <v>13157.135085619178</v>
      </c>
      <c r="DS1153" s="13">
        <v>9.9612533277584561</v>
      </c>
      <c r="DT1153" s="13">
        <v>9.9612533277584561</v>
      </c>
      <c r="DU1153" s="13">
        <v>99.997914451717705</v>
      </c>
      <c r="DV1153" s="13">
        <v>14.437630176712339</v>
      </c>
      <c r="DW1153" s="13">
        <v>5.7869700808942062</v>
      </c>
      <c r="DX1153" s="13">
        <v>745.34817695762683</v>
      </c>
      <c r="DY1153" s="13">
        <v>1044.5569605056958</v>
      </c>
      <c r="DZ1153" s="13">
        <v>189.12360503396297</v>
      </c>
      <c r="EA1153" s="13">
        <v>264.83867266607507</v>
      </c>
      <c r="EB1153" s="13">
        <v>19.226247939812254</v>
      </c>
      <c r="EC1153" s="13">
        <v>1380.8947095410185</v>
      </c>
      <c r="ED1153" s="13">
        <v>4.4365477187422879</v>
      </c>
      <c r="EE1153" s="13">
        <v>1.1600565597511568E-2</v>
      </c>
      <c r="EF1153" s="13">
        <v>500</v>
      </c>
      <c r="EG1153" s="13">
        <v>10696.448390677026</v>
      </c>
      <c r="EH1153" s="13">
        <v>56147.20512237995</v>
      </c>
      <c r="EI1153" s="13">
        <v>3.8544394675792439E-2</v>
      </c>
      <c r="EJ1153" s="13">
        <v>20</v>
      </c>
      <c r="EK1153" s="13">
        <v>2.1816615649929121</v>
      </c>
      <c r="EL1153" s="13">
        <v>7.1488841888170835</v>
      </c>
      <c r="EM1153" s="13">
        <v>7.4999999999999997E-2</v>
      </c>
      <c r="EN1153" s="13">
        <v>6.7407702128092444</v>
      </c>
      <c r="EO1153" s="13">
        <v>0.57803940340875182</v>
      </c>
    </row>
    <row r="1154" spans="1:145">
      <c r="A1154" s="12">
        <v>40480.615972222222</v>
      </c>
      <c r="B1154" s="13">
        <v>43</v>
      </c>
      <c r="C1154" s="13" t="s">
        <v>78</v>
      </c>
      <c r="D1154" s="13" t="s">
        <v>242</v>
      </c>
      <c r="E1154" s="12">
        <v>40480.60833333333</v>
      </c>
      <c r="F1154" s="12">
        <v>40480.629166666666</v>
      </c>
      <c r="G1154" s="13" t="s">
        <v>28</v>
      </c>
      <c r="H1154" s="13">
        <v>2</v>
      </c>
      <c r="I1154" s="13">
        <v>1.5</v>
      </c>
      <c r="J1154" s="13" t="s">
        <v>255</v>
      </c>
      <c r="K1154" s="13">
        <v>5</v>
      </c>
      <c r="L1154" s="13" t="s">
        <v>255</v>
      </c>
      <c r="M1154" s="13">
        <v>549059</v>
      </c>
      <c r="N1154" s="13">
        <v>549060</v>
      </c>
      <c r="O1154" s="13" t="s">
        <v>255</v>
      </c>
      <c r="P1154" s="13">
        <v>1.2948596861183683E-2</v>
      </c>
      <c r="Q1154" s="13" t="s">
        <v>255</v>
      </c>
      <c r="R1154" s="13">
        <v>1.7767492974014791</v>
      </c>
      <c r="S1154" s="13" t="s">
        <v>255</v>
      </c>
      <c r="T1154" s="13">
        <v>0.90139093912067425</v>
      </c>
      <c r="U1154" s="13">
        <v>1.1414119283578841</v>
      </c>
      <c r="V1154" s="13" t="s">
        <v>255</v>
      </c>
      <c r="W1154" s="13" t="s">
        <v>255</v>
      </c>
      <c r="X1154" s="13">
        <v>2.0781452974811785</v>
      </c>
      <c r="Y1154" s="13">
        <v>2.2320385751810938E-2</v>
      </c>
      <c r="Z1154" s="13">
        <v>31.863955634123862</v>
      </c>
      <c r="AA1154" s="13">
        <v>2.7781128813400689E-2</v>
      </c>
      <c r="AB1154" s="13">
        <v>2.6172815721028802E-3</v>
      </c>
      <c r="AC1154" s="13">
        <v>57.273269545113124</v>
      </c>
      <c r="AD1154" s="13" t="s">
        <v>255</v>
      </c>
      <c r="AE1154" s="13">
        <v>3.1965474919869744E-2</v>
      </c>
      <c r="AF1154" s="13">
        <v>4.6812411205092737</v>
      </c>
      <c r="AG1154" s="13" t="s">
        <v>255</v>
      </c>
      <c r="AH1154" s="13" t="s">
        <v>255</v>
      </c>
      <c r="AI1154" s="13">
        <v>0.17268071643163385</v>
      </c>
      <c r="AJ1154" s="13">
        <v>1.1437105260226893E-2</v>
      </c>
      <c r="AK1154" s="13" t="s">
        <v>255</v>
      </c>
      <c r="AL1154" s="13">
        <v>100</v>
      </c>
      <c r="AM1154" s="13">
        <v>900</v>
      </c>
      <c r="AN1154" s="13" t="s">
        <v>255</v>
      </c>
      <c r="AO1154" s="13" t="s">
        <v>255</v>
      </c>
      <c r="AP1154" s="13">
        <v>6907.89</v>
      </c>
      <c r="AQ1154" s="13">
        <v>160.28200000000001</v>
      </c>
      <c r="AR1154" s="13" t="s">
        <v>255</v>
      </c>
      <c r="AS1154" s="13" t="s">
        <v>255</v>
      </c>
      <c r="AT1154" s="13" t="s">
        <v>255</v>
      </c>
      <c r="AU1154" s="13" t="s">
        <v>255</v>
      </c>
      <c r="AV1154" s="13">
        <v>16.602599999999999</v>
      </c>
      <c r="AW1154" s="13">
        <v>0.65415100000000004</v>
      </c>
      <c r="AX1154" s="13" t="s">
        <v>255</v>
      </c>
      <c r="AY1154" s="13" t="s">
        <v>255</v>
      </c>
      <c r="AZ1154" s="13">
        <v>71137.899999999994</v>
      </c>
      <c r="BA1154" s="13">
        <v>2015.02</v>
      </c>
      <c r="BB1154" s="13">
        <v>0.83105700000000005</v>
      </c>
      <c r="BC1154" s="13">
        <v>0.34369</v>
      </c>
      <c r="BD1154" s="13" t="s">
        <v>255</v>
      </c>
      <c r="BE1154" s="13" t="s">
        <v>255</v>
      </c>
      <c r="BF1154" s="13">
        <v>45.036700000000003</v>
      </c>
      <c r="BG1154" s="13">
        <v>6.4667500000000002</v>
      </c>
      <c r="BH1154" s="13">
        <v>12.184200000000001</v>
      </c>
      <c r="BI1154" s="13">
        <v>4.4000000000000004</v>
      </c>
      <c r="BJ1154" s="13" t="s">
        <v>255</v>
      </c>
      <c r="BK1154" s="13" t="s">
        <v>255</v>
      </c>
      <c r="BL1154" s="13">
        <v>7.4149700000000003</v>
      </c>
      <c r="BM1154" s="13">
        <v>1.6663699999999999</v>
      </c>
      <c r="BN1154" s="13">
        <v>13096.5</v>
      </c>
      <c r="BO1154" s="13">
        <v>406.99799999999999</v>
      </c>
      <c r="BP1154" s="13">
        <v>16.104099999999999</v>
      </c>
      <c r="BQ1154" s="13">
        <v>0.74412900000000004</v>
      </c>
      <c r="BR1154" s="13">
        <v>307.661</v>
      </c>
      <c r="BS1154" s="13">
        <v>7.8282499999999997</v>
      </c>
      <c r="BT1154" s="13" t="s">
        <v>255</v>
      </c>
      <c r="BU1154" s="13" t="s">
        <v>255</v>
      </c>
      <c r="BV1154" s="13" t="s">
        <v>255</v>
      </c>
      <c r="BW1154" s="13" t="s">
        <v>255</v>
      </c>
      <c r="BX1154" s="13">
        <v>5445.66</v>
      </c>
      <c r="BY1154" s="13">
        <v>1076.1500000000001</v>
      </c>
      <c r="BZ1154" s="13">
        <v>96.070800000000006</v>
      </c>
      <c r="CA1154" s="13">
        <v>1.20699</v>
      </c>
      <c r="CB1154" s="13">
        <v>4.8877800000000002</v>
      </c>
      <c r="CC1154" s="13">
        <v>1.32135</v>
      </c>
      <c r="CD1154" s="13" t="s">
        <v>255</v>
      </c>
      <c r="CE1154" s="13" t="s">
        <v>255</v>
      </c>
      <c r="CF1154" s="13">
        <v>1709.3262939453125</v>
      </c>
      <c r="CG1154" s="13">
        <v>9.1211462020874023</v>
      </c>
      <c r="CH1154" s="13">
        <v>48.796306610107422</v>
      </c>
      <c r="CI1154" s="13">
        <v>85.75335693359375</v>
      </c>
      <c r="CJ1154" s="13">
        <v>14.106316566467285</v>
      </c>
      <c r="CK1154" s="13">
        <v>241.47601318359375</v>
      </c>
      <c r="CL1154" s="13">
        <v>6144.611328125</v>
      </c>
      <c r="CM1154" s="13">
        <v>3.6664283275604248</v>
      </c>
      <c r="CN1154" s="13">
        <v>334.38510131835937</v>
      </c>
      <c r="CO1154" s="13">
        <v>4.0042247772216797</v>
      </c>
      <c r="CP1154" s="13">
        <v>62.31130576872669</v>
      </c>
      <c r="CQ1154" s="13">
        <v>388.89947000000001</v>
      </c>
      <c r="CR1154" s="13" t="s">
        <v>255</v>
      </c>
      <c r="CS1154" s="13" t="s">
        <v>255</v>
      </c>
      <c r="CT1154" s="13" t="s">
        <v>255</v>
      </c>
      <c r="CU1154" s="13">
        <v>33.205199999999998</v>
      </c>
      <c r="CV1154" s="13" t="s">
        <v>255</v>
      </c>
      <c r="CW1154" s="13" t="s">
        <v>255</v>
      </c>
      <c r="CX1154" s="13">
        <v>180.14680000000001</v>
      </c>
      <c r="CY1154" s="13">
        <v>36.552599999999998</v>
      </c>
      <c r="CZ1154" s="13" t="s">
        <v>255</v>
      </c>
      <c r="DA1154" s="13">
        <v>37.074849999999998</v>
      </c>
      <c r="DB1154" s="13">
        <v>307.661</v>
      </c>
      <c r="DC1154" s="13">
        <v>594.6404500000001</v>
      </c>
      <c r="DD1154" s="13">
        <v>56.683820682246839</v>
      </c>
      <c r="DE1154" s="13">
        <v>4.0480507084358619</v>
      </c>
      <c r="DF1154" s="13">
        <v>6.18960651935864</v>
      </c>
      <c r="DG1154" s="13">
        <v>0.88743978780618915</v>
      </c>
      <c r="DH1154" s="13">
        <v>0.91822618374083864</v>
      </c>
      <c r="DI1154" s="13">
        <v>0.90309575060342062</v>
      </c>
      <c r="DJ1154" s="13">
        <v>0.93442527146444421</v>
      </c>
      <c r="DK1154" s="13">
        <v>46712.781696840997</v>
      </c>
      <c r="DL1154" s="13">
        <v>5.9476560900998869</v>
      </c>
      <c r="DM1154" s="13">
        <v>131451.03590411696</v>
      </c>
      <c r="DN1154" s="13">
        <v>3.5947562205590153</v>
      </c>
      <c r="DO1154" s="13">
        <v>2.8140271490834055</v>
      </c>
      <c r="DP1154" s="13">
        <v>0.36951232099533082</v>
      </c>
      <c r="DQ1154" s="13">
        <v>631.61712621407958</v>
      </c>
      <c r="DR1154" s="13">
        <v>13512.119986433278</v>
      </c>
      <c r="DS1154" s="13">
        <v>9.7283798572022135</v>
      </c>
      <c r="DT1154" s="13">
        <v>9.7283798572022153</v>
      </c>
      <c r="DU1154" s="13">
        <v>99.997914451717705</v>
      </c>
      <c r="DV1154" s="13">
        <v>14.437630176712339</v>
      </c>
      <c r="DW1154" s="13">
        <v>5.9476560900998869</v>
      </c>
      <c r="DX1154" s="13">
        <v>745.34817695762683</v>
      </c>
      <c r="DY1154" s="13">
        <v>1044.5569605056958</v>
      </c>
      <c r="DZ1154" s="13">
        <v>192.49362249184489</v>
      </c>
      <c r="EA1154" s="13">
        <v>269.56338542173921</v>
      </c>
      <c r="EB1154" s="13">
        <v>19.226247939812254</v>
      </c>
      <c r="EC1154" s="13">
        <v>1418.3729855956715</v>
      </c>
      <c r="ED1154" s="13">
        <v>4.3321547932220801</v>
      </c>
      <c r="EE1154" s="13">
        <v>1.9548208937469887E-2</v>
      </c>
      <c r="EF1154" s="13">
        <v>500</v>
      </c>
      <c r="EG1154" s="13">
        <v>10696.448390677026</v>
      </c>
      <c r="EH1154" s="13">
        <v>57409.230087518023</v>
      </c>
      <c r="EI1154" s="13">
        <v>3.8483816810942859E-2</v>
      </c>
      <c r="EJ1154" s="13">
        <v>20</v>
      </c>
      <c r="EK1154" s="13">
        <v>2.1816615649929121</v>
      </c>
      <c r="EL1154" s="13">
        <v>7.3095701980227652</v>
      </c>
      <c r="EM1154" s="13">
        <v>7.4999999999999997E-2</v>
      </c>
      <c r="EN1154" s="13">
        <v>5.8728630065917971</v>
      </c>
      <c r="EO1154" s="13">
        <v>0.79487862209073901</v>
      </c>
    </row>
    <row r="1155" spans="1:145">
      <c r="A1155" s="12">
        <v>40480.616666666669</v>
      </c>
      <c r="B1155" s="13">
        <v>43</v>
      </c>
      <c r="C1155" s="13" t="s">
        <v>78</v>
      </c>
      <c r="D1155" s="13" t="s">
        <v>242</v>
      </c>
      <c r="E1155" s="12">
        <v>40480.60833333333</v>
      </c>
      <c r="F1155" s="12">
        <v>40480.629166666666</v>
      </c>
      <c r="G1155" s="13" t="s">
        <v>28</v>
      </c>
      <c r="H1155" s="13">
        <v>2</v>
      </c>
      <c r="I1155" s="13">
        <v>1.5</v>
      </c>
      <c r="J1155" s="13" t="s">
        <v>255</v>
      </c>
      <c r="K1155" s="13">
        <v>5</v>
      </c>
      <c r="L1155" s="13" t="s">
        <v>255</v>
      </c>
      <c r="M1155" s="13">
        <v>549059</v>
      </c>
      <c r="N1155" s="13">
        <v>549060</v>
      </c>
      <c r="O1155" s="13" t="s">
        <v>255</v>
      </c>
      <c r="P1155" s="13">
        <v>1.2948596861183683E-2</v>
      </c>
      <c r="Q1155" s="13" t="s">
        <v>255</v>
      </c>
      <c r="R1155" s="13">
        <v>1.7767492974014791</v>
      </c>
      <c r="S1155" s="13" t="s">
        <v>255</v>
      </c>
      <c r="T1155" s="13">
        <v>0.90139093912067425</v>
      </c>
      <c r="U1155" s="13">
        <v>1.1414119283578841</v>
      </c>
      <c r="V1155" s="13" t="s">
        <v>255</v>
      </c>
      <c r="W1155" s="13" t="s">
        <v>255</v>
      </c>
      <c r="X1155" s="13">
        <v>2.0781452974811785</v>
      </c>
      <c r="Y1155" s="13">
        <v>2.2320385751810938E-2</v>
      </c>
      <c r="Z1155" s="13">
        <v>31.863955634123862</v>
      </c>
      <c r="AA1155" s="13">
        <v>2.7781128813400689E-2</v>
      </c>
      <c r="AB1155" s="13">
        <v>2.6172815721028802E-3</v>
      </c>
      <c r="AC1155" s="13">
        <v>57.273269545113124</v>
      </c>
      <c r="AD1155" s="13" t="s">
        <v>255</v>
      </c>
      <c r="AE1155" s="13">
        <v>3.1965474919869744E-2</v>
      </c>
      <c r="AF1155" s="13">
        <v>4.6812411205092737</v>
      </c>
      <c r="AG1155" s="13" t="s">
        <v>255</v>
      </c>
      <c r="AH1155" s="13" t="s">
        <v>255</v>
      </c>
      <c r="AI1155" s="13">
        <v>0.17268071643163385</v>
      </c>
      <c r="AJ1155" s="13">
        <v>1.1437105260226893E-2</v>
      </c>
      <c r="AK1155" s="13" t="s">
        <v>255</v>
      </c>
      <c r="AL1155" s="13">
        <v>100</v>
      </c>
      <c r="AM1155" s="13">
        <v>900</v>
      </c>
      <c r="AN1155" s="13" t="s">
        <v>255</v>
      </c>
      <c r="AO1155" s="13" t="s">
        <v>255</v>
      </c>
      <c r="AP1155" s="13" t="s">
        <v>255</v>
      </c>
      <c r="AQ1155" s="13" t="s">
        <v>255</v>
      </c>
      <c r="AR1155" s="13" t="s">
        <v>255</v>
      </c>
      <c r="AS1155" s="13" t="s">
        <v>255</v>
      </c>
      <c r="AT1155" s="13" t="s">
        <v>255</v>
      </c>
      <c r="AU1155" s="13" t="s">
        <v>255</v>
      </c>
      <c r="AV1155" s="13" t="s">
        <v>255</v>
      </c>
      <c r="AW1155" s="13" t="s">
        <v>255</v>
      </c>
      <c r="AX1155" s="13">
        <v>8.0408200000000001</v>
      </c>
      <c r="AY1155" s="13">
        <v>0.93879500000000005</v>
      </c>
      <c r="AZ1155" s="13">
        <v>6799.66</v>
      </c>
      <c r="BA1155" s="13">
        <v>811.81700000000001</v>
      </c>
      <c r="BB1155" s="13" t="s">
        <v>255</v>
      </c>
      <c r="BC1155" s="13" t="s">
        <v>255</v>
      </c>
      <c r="BD1155" s="13" t="s">
        <v>255</v>
      </c>
      <c r="BE1155" s="13" t="s">
        <v>255</v>
      </c>
      <c r="BF1155" s="13" t="s">
        <v>255</v>
      </c>
      <c r="BG1155" s="13" t="s">
        <v>255</v>
      </c>
      <c r="BH1155" s="13" t="s">
        <v>255</v>
      </c>
      <c r="BI1155" s="13" t="s">
        <v>255</v>
      </c>
      <c r="BJ1155" s="13" t="s">
        <v>255</v>
      </c>
      <c r="BK1155" s="13" t="s">
        <v>255</v>
      </c>
      <c r="BL1155" s="13" t="s">
        <v>255</v>
      </c>
      <c r="BM1155" s="13" t="s">
        <v>255</v>
      </c>
      <c r="BN1155" s="13">
        <v>3240.05</v>
      </c>
      <c r="BO1155" s="13">
        <v>155.95500000000001</v>
      </c>
      <c r="BP1155" s="13">
        <v>5.6682800000000002</v>
      </c>
      <c r="BQ1155" s="13">
        <v>0.277756</v>
      </c>
      <c r="BR1155" s="13" t="s">
        <v>255</v>
      </c>
      <c r="BS1155" s="13" t="s">
        <v>255</v>
      </c>
      <c r="BT1155" s="13" t="s">
        <v>255</v>
      </c>
      <c r="BU1155" s="13" t="s">
        <v>255</v>
      </c>
      <c r="BV1155" s="13" t="s">
        <v>255</v>
      </c>
      <c r="BW1155" s="13" t="s">
        <v>255</v>
      </c>
      <c r="BX1155" s="13" t="s">
        <v>255</v>
      </c>
      <c r="BY1155" s="13" t="s">
        <v>255</v>
      </c>
      <c r="BZ1155" s="13">
        <v>0.32192799999999999</v>
      </c>
      <c r="CA1155" s="13">
        <v>6.90138E-2</v>
      </c>
      <c r="CB1155" s="13">
        <v>0.15406</v>
      </c>
      <c r="CC1155" s="13">
        <v>6.9463499999999997E-2</v>
      </c>
      <c r="CD1155" s="13" t="s">
        <v>255</v>
      </c>
      <c r="CE1155" s="13" t="s">
        <v>255</v>
      </c>
      <c r="CF1155" s="13">
        <v>1587.7022705078125</v>
      </c>
      <c r="CG1155" s="13">
        <v>9.0499744415283203</v>
      </c>
      <c r="CH1155" s="13">
        <v>48.337974548339844</v>
      </c>
      <c r="CI1155" s="13">
        <v>85.726028442382813</v>
      </c>
      <c r="CJ1155" s="13">
        <v>14.098249435424805</v>
      </c>
      <c r="CK1155" s="13">
        <v>231.11006164550781</v>
      </c>
      <c r="CL1155" s="13">
        <v>6150.5205078125</v>
      </c>
      <c r="CM1155" s="13">
        <v>3.7034621238708496</v>
      </c>
      <c r="CN1155" s="13">
        <v>328.3026123046875</v>
      </c>
      <c r="CO1155" s="13">
        <v>3.586538553237915</v>
      </c>
      <c r="CP1155" s="13">
        <v>62.31130576872669</v>
      </c>
      <c r="CQ1155" s="13">
        <v>8.0408200000000001</v>
      </c>
      <c r="CR1155" s="13" t="s">
        <v>255</v>
      </c>
      <c r="CS1155" s="13" t="s">
        <v>255</v>
      </c>
      <c r="CT1155" s="13" t="s">
        <v>255</v>
      </c>
      <c r="CU1155" s="13" t="s">
        <v>255</v>
      </c>
      <c r="CV1155" s="13">
        <v>24.12246</v>
      </c>
      <c r="CW1155" s="13" t="s">
        <v>255</v>
      </c>
      <c r="CX1155" s="13" t="s">
        <v>255</v>
      </c>
      <c r="CY1155" s="13" t="s">
        <v>255</v>
      </c>
      <c r="CZ1155" s="13" t="s">
        <v>255</v>
      </c>
      <c r="DA1155" s="13" t="s">
        <v>255</v>
      </c>
      <c r="DB1155" s="13" t="s">
        <v>255</v>
      </c>
      <c r="DC1155" s="13">
        <v>24.12246</v>
      </c>
      <c r="DD1155" s="13" t="s">
        <v>255</v>
      </c>
      <c r="DE1155" s="13">
        <v>24.977075619393158</v>
      </c>
      <c r="DF1155" s="13">
        <v>74.931226858179471</v>
      </c>
      <c r="DG1155" s="13" t="s">
        <v>255</v>
      </c>
      <c r="DH1155" s="13" t="s">
        <v>255</v>
      </c>
      <c r="DI1155" s="13">
        <v>1.3169812228475509E-2</v>
      </c>
      <c r="DJ1155" s="13">
        <v>3.8495480193831026E-2</v>
      </c>
      <c r="DK1155" s="13">
        <v>43413.845675253462</v>
      </c>
      <c r="DL1155" s="13">
        <v>5.5276225102762329</v>
      </c>
      <c r="DM1155" s="13">
        <v>131577.45037523413</v>
      </c>
      <c r="DN1155" s="13">
        <v>3.8738500423289755</v>
      </c>
      <c r="DO1155" s="13">
        <v>3.0307715966806237</v>
      </c>
      <c r="DP1155" s="13">
        <v>0.3694582712173462</v>
      </c>
      <c r="DQ1155" s="13">
        <v>586.58973606967174</v>
      </c>
      <c r="DR1155" s="13">
        <v>12548.853676740204</v>
      </c>
      <c r="DS1155" s="13">
        <v>10.485216718967576</v>
      </c>
      <c r="DT1155" s="13">
        <v>10.485216718967576</v>
      </c>
      <c r="DU1155" s="13">
        <v>99.997914451717705</v>
      </c>
      <c r="DV1155" s="13">
        <v>14.437630176712339</v>
      </c>
      <c r="DW1155" s="13">
        <v>5.5276225102762329</v>
      </c>
      <c r="DX1155" s="13">
        <v>745.34817695762683</v>
      </c>
      <c r="DY1155" s="13">
        <v>1044.5569605056958</v>
      </c>
      <c r="DZ1155" s="13">
        <v>182.03969298529827</v>
      </c>
      <c r="EA1155" s="13">
        <v>254.90922770828558</v>
      </c>
      <c r="EB1155" s="13">
        <v>19.226247939812254</v>
      </c>
      <c r="EC1155" s="13">
        <v>1317.4512190176606</v>
      </c>
      <c r="ED1155" s="13">
        <v>4.6684996142768389</v>
      </c>
      <c r="EE1155" s="13">
        <v>4.6007738910000463E-2</v>
      </c>
      <c r="EF1155" s="13">
        <v>500</v>
      </c>
      <c r="EG1155" s="13">
        <v>10696.448390677026</v>
      </c>
      <c r="EH1155" s="13">
        <v>54110.294065930488</v>
      </c>
      <c r="EI1155" s="13">
        <v>3.8582349376332335E-2</v>
      </c>
      <c r="EJ1155" s="13">
        <v>20</v>
      </c>
      <c r="EK1155" s="13">
        <v>2.1816615649929121</v>
      </c>
      <c r="EL1155" s="13">
        <v>6.8895366181991102</v>
      </c>
      <c r="EM1155" s="13">
        <v>7.4999999999999997E-2</v>
      </c>
      <c r="EN1155" s="13">
        <v>5.260256544748942</v>
      </c>
      <c r="EO1155" s="13">
        <v>0.88245705758536397</v>
      </c>
    </row>
    <row r="1156" spans="1:145">
      <c r="A1156" s="12">
        <v>40480.617361111108</v>
      </c>
      <c r="B1156" s="13">
        <v>43</v>
      </c>
      <c r="C1156" s="13" t="s">
        <v>78</v>
      </c>
      <c r="D1156" s="13" t="s">
        <v>242</v>
      </c>
      <c r="E1156" s="12">
        <v>40480.60833333333</v>
      </c>
      <c r="F1156" s="12">
        <v>40480.629166666666</v>
      </c>
      <c r="G1156" s="13" t="s">
        <v>28</v>
      </c>
      <c r="H1156" s="13">
        <v>2</v>
      </c>
      <c r="I1156" s="13">
        <v>1.5</v>
      </c>
      <c r="J1156" s="13" t="s">
        <v>255</v>
      </c>
      <c r="K1156" s="13">
        <v>5</v>
      </c>
      <c r="L1156" s="13" t="s">
        <v>255</v>
      </c>
      <c r="M1156" s="13">
        <v>549059</v>
      </c>
      <c r="N1156" s="13">
        <v>549060</v>
      </c>
      <c r="O1156" s="13" t="s">
        <v>255</v>
      </c>
      <c r="P1156" s="13">
        <v>1.2948596861183683E-2</v>
      </c>
      <c r="Q1156" s="13" t="s">
        <v>255</v>
      </c>
      <c r="R1156" s="13">
        <v>1.7767492974014791</v>
      </c>
      <c r="S1156" s="13" t="s">
        <v>255</v>
      </c>
      <c r="T1156" s="13">
        <v>0.90139093912067425</v>
      </c>
      <c r="U1156" s="13">
        <v>1.1414119283578841</v>
      </c>
      <c r="V1156" s="13" t="s">
        <v>255</v>
      </c>
      <c r="W1156" s="13" t="s">
        <v>255</v>
      </c>
      <c r="X1156" s="13">
        <v>2.0781452974811785</v>
      </c>
      <c r="Y1156" s="13">
        <v>2.2320385751810938E-2</v>
      </c>
      <c r="Z1156" s="13">
        <v>31.863955634123862</v>
      </c>
      <c r="AA1156" s="13">
        <v>2.7781128813400689E-2</v>
      </c>
      <c r="AB1156" s="13">
        <v>2.6172815721028802E-3</v>
      </c>
      <c r="AC1156" s="13">
        <v>57.273269545113124</v>
      </c>
      <c r="AD1156" s="13" t="s">
        <v>255</v>
      </c>
      <c r="AE1156" s="13">
        <v>3.1965474919869744E-2</v>
      </c>
      <c r="AF1156" s="13">
        <v>4.6812411205092737</v>
      </c>
      <c r="AG1156" s="13" t="s">
        <v>255</v>
      </c>
      <c r="AH1156" s="13" t="s">
        <v>255</v>
      </c>
      <c r="AI1156" s="13">
        <v>0.17268071643163385</v>
      </c>
      <c r="AJ1156" s="13">
        <v>1.1437105260226893E-2</v>
      </c>
      <c r="AK1156" s="13" t="s">
        <v>255</v>
      </c>
      <c r="AL1156" s="13">
        <v>100</v>
      </c>
      <c r="AM1156" s="13">
        <v>900</v>
      </c>
      <c r="AN1156" s="13">
        <v>6.9348700000000001</v>
      </c>
      <c r="AO1156" s="13">
        <v>2.7162899999999999</v>
      </c>
      <c r="AP1156" s="13">
        <v>16020.5</v>
      </c>
      <c r="AQ1156" s="13">
        <v>264.86799999999999</v>
      </c>
      <c r="AR1156" s="13" t="s">
        <v>255</v>
      </c>
      <c r="AS1156" s="13" t="s">
        <v>255</v>
      </c>
      <c r="AT1156" s="13" t="s">
        <v>255</v>
      </c>
      <c r="AU1156" s="13" t="s">
        <v>255</v>
      </c>
      <c r="AV1156" s="13">
        <v>17.749700000000001</v>
      </c>
      <c r="AW1156" s="13">
        <v>0.95837399999999995</v>
      </c>
      <c r="AX1156" s="13">
        <v>10.283799999999999</v>
      </c>
      <c r="AY1156" s="13">
        <v>3.1733500000000001</v>
      </c>
      <c r="AZ1156" s="13">
        <v>174589</v>
      </c>
      <c r="BA1156" s="13">
        <v>2169.31</v>
      </c>
      <c r="BB1156" s="13" t="s">
        <v>255</v>
      </c>
      <c r="BC1156" s="13" t="s">
        <v>255</v>
      </c>
      <c r="BD1156" s="13" t="s">
        <v>255</v>
      </c>
      <c r="BE1156" s="13" t="s">
        <v>255</v>
      </c>
      <c r="BF1156" s="13">
        <v>120.831</v>
      </c>
      <c r="BG1156" s="13">
        <v>14.9884</v>
      </c>
      <c r="BH1156" s="13">
        <v>29.189</v>
      </c>
      <c r="BI1156" s="13">
        <v>8.78172</v>
      </c>
      <c r="BJ1156" s="13" t="s">
        <v>255</v>
      </c>
      <c r="BK1156" s="13" t="s">
        <v>255</v>
      </c>
      <c r="BL1156" s="13">
        <v>32.422800000000002</v>
      </c>
      <c r="BM1156" s="13">
        <v>3.6245599999999998</v>
      </c>
      <c r="BN1156" s="13">
        <v>21409.7</v>
      </c>
      <c r="BO1156" s="13">
        <v>507.54500000000002</v>
      </c>
      <c r="BP1156" s="13">
        <v>18.001100000000001</v>
      </c>
      <c r="BQ1156" s="13">
        <v>1.0217099999999999</v>
      </c>
      <c r="BR1156" s="13">
        <v>572.70500000000004</v>
      </c>
      <c r="BS1156" s="13">
        <v>9.9932300000000005</v>
      </c>
      <c r="BT1156" s="13" t="s">
        <v>255</v>
      </c>
      <c r="BU1156" s="13" t="s">
        <v>255</v>
      </c>
      <c r="BV1156" s="13" t="s">
        <v>255</v>
      </c>
      <c r="BW1156" s="13" t="s">
        <v>255</v>
      </c>
      <c r="BX1156" s="13">
        <v>16848.2</v>
      </c>
      <c r="BY1156" s="13">
        <v>1385.16</v>
      </c>
      <c r="BZ1156" s="13">
        <v>205.82</v>
      </c>
      <c r="CA1156" s="13">
        <v>1.5200100000000001</v>
      </c>
      <c r="CB1156" s="13">
        <v>4.8222699999999996</v>
      </c>
      <c r="CC1156" s="13">
        <v>1.59816</v>
      </c>
      <c r="CD1156" s="13" t="s">
        <v>255</v>
      </c>
      <c r="CE1156" s="13" t="s">
        <v>255</v>
      </c>
      <c r="CF1156" s="13">
        <v>1575.91162109375</v>
      </c>
      <c r="CG1156" s="13">
        <v>8.4800205230712891</v>
      </c>
      <c r="CH1156" s="13">
        <v>45.603775024414063</v>
      </c>
      <c r="CI1156" s="13">
        <v>85.674636840820313</v>
      </c>
      <c r="CJ1156" s="13">
        <v>14.16063404083252</v>
      </c>
      <c r="CK1156" s="13">
        <v>209.72903442382812</v>
      </c>
      <c r="CL1156" s="13">
        <v>6125.427734375</v>
      </c>
      <c r="CM1156" s="13">
        <v>3.7268009185791016</v>
      </c>
      <c r="CN1156" s="13">
        <v>312.43865966796875</v>
      </c>
      <c r="CO1156" s="13">
        <v>3.004136323928833</v>
      </c>
      <c r="CP1156" s="13">
        <v>62.31130576872669</v>
      </c>
      <c r="CQ1156" s="13">
        <v>790.11617000000001</v>
      </c>
      <c r="CR1156" s="13">
        <v>20.80461</v>
      </c>
      <c r="CS1156" s="13" t="s">
        <v>255</v>
      </c>
      <c r="CT1156" s="13" t="s">
        <v>255</v>
      </c>
      <c r="CU1156" s="13">
        <v>35.499400000000001</v>
      </c>
      <c r="CV1156" s="13">
        <v>30.851399999999998</v>
      </c>
      <c r="CW1156" s="13" t="s">
        <v>255</v>
      </c>
      <c r="CX1156" s="13">
        <v>483.32400000000001</v>
      </c>
      <c r="CY1156" s="13">
        <v>87.567000000000007</v>
      </c>
      <c r="CZ1156" s="13" t="s">
        <v>255</v>
      </c>
      <c r="DA1156" s="13">
        <v>162.114</v>
      </c>
      <c r="DB1156" s="13">
        <v>572.70500000000004</v>
      </c>
      <c r="DC1156" s="13">
        <v>1392.8654100000001</v>
      </c>
      <c r="DD1156" s="13">
        <v>81.858905840054419</v>
      </c>
      <c r="DE1156" s="13">
        <v>3.8388697405499954</v>
      </c>
      <c r="DF1156" s="13">
        <v>6.7673958313089111</v>
      </c>
      <c r="DG1156" s="13">
        <v>0.91333575427679758</v>
      </c>
      <c r="DH1156" s="13">
        <v>0.94418692165808549</v>
      </c>
      <c r="DI1156" s="13">
        <v>0.92449319334715818</v>
      </c>
      <c r="DJ1156" s="13">
        <v>0.95572124296336836</v>
      </c>
      <c r="DK1156" s="13">
        <v>42901.605124449939</v>
      </c>
      <c r="DL1156" s="13">
        <v>5.4624020177062365</v>
      </c>
      <c r="DM1156" s="13">
        <v>131040.64326312777</v>
      </c>
      <c r="DN1156" s="13">
        <v>3.8869106949815442</v>
      </c>
      <c r="DO1156" s="13">
        <v>3.0544461654290589</v>
      </c>
      <c r="DP1156" s="13">
        <v>0.36987624807357788</v>
      </c>
      <c r="DQ1156" s="13">
        <v>582.89227770570619</v>
      </c>
      <c r="DR1156" s="13">
        <v>12469.754331606533</v>
      </c>
      <c r="DS1156" s="13">
        <v>10.508678822243102</v>
      </c>
      <c r="DT1156" s="13">
        <v>10.508678822243104</v>
      </c>
      <c r="DU1156" s="13">
        <v>99.997914451717705</v>
      </c>
      <c r="DV1156" s="13">
        <v>14.437630176712339</v>
      </c>
      <c r="DW1156" s="13">
        <v>5.4624020177062365</v>
      </c>
      <c r="DX1156" s="13">
        <v>745.34817695762683</v>
      </c>
      <c r="DY1156" s="13">
        <v>1044.5569605056958</v>
      </c>
      <c r="DZ1156" s="13">
        <v>181.58003157129542</v>
      </c>
      <c r="EA1156" s="13">
        <v>254.26402171432468</v>
      </c>
      <c r="EB1156" s="13">
        <v>19.226247939812254</v>
      </c>
      <c r="EC1156" s="13">
        <v>1307.6675172921489</v>
      </c>
      <c r="ED1156" s="13">
        <v>4.6842394212400587</v>
      </c>
      <c r="EE1156" s="13">
        <v>4.2961719689466764E-2</v>
      </c>
      <c r="EF1156" s="13">
        <v>500</v>
      </c>
      <c r="EG1156" s="13">
        <v>10696.448390677026</v>
      </c>
      <c r="EH1156" s="13">
        <v>53598.053515126965</v>
      </c>
      <c r="EI1156" s="13">
        <v>3.873110094395249E-2</v>
      </c>
      <c r="EJ1156" s="13">
        <v>20</v>
      </c>
      <c r="EK1156" s="13">
        <v>2.1816615649929121</v>
      </c>
      <c r="EL1156" s="13">
        <v>6.8243161256291147</v>
      </c>
      <c r="EM1156" s="13">
        <v>7.4999999999999997E-2</v>
      </c>
      <c r="EN1156" s="13">
        <v>4.4060666084289553</v>
      </c>
      <c r="EO1156" s="13">
        <v>1.2388386190676732</v>
      </c>
    </row>
    <row r="1157" spans="1:145">
      <c r="A1157" s="12">
        <v>40480.618055555555</v>
      </c>
      <c r="B1157" s="13">
        <v>43</v>
      </c>
      <c r="C1157" s="13" t="s">
        <v>78</v>
      </c>
      <c r="D1157" s="13" t="s">
        <v>242</v>
      </c>
      <c r="E1157" s="12">
        <v>40480.60833333333</v>
      </c>
      <c r="F1157" s="12">
        <v>40480.629166666666</v>
      </c>
      <c r="G1157" s="13" t="s">
        <v>28</v>
      </c>
      <c r="H1157" s="13">
        <v>2</v>
      </c>
      <c r="I1157" s="13">
        <v>1.5</v>
      </c>
      <c r="J1157" s="13" t="s">
        <v>255</v>
      </c>
      <c r="K1157" s="13">
        <v>5</v>
      </c>
      <c r="L1157" s="13" t="s">
        <v>255</v>
      </c>
      <c r="M1157" s="13">
        <v>549059</v>
      </c>
      <c r="N1157" s="13">
        <v>549060</v>
      </c>
      <c r="O1157" s="13" t="s">
        <v>255</v>
      </c>
      <c r="P1157" s="13">
        <v>1.2948596861183683E-2</v>
      </c>
      <c r="Q1157" s="13" t="s">
        <v>255</v>
      </c>
      <c r="R1157" s="13">
        <v>1.7767492974014791</v>
      </c>
      <c r="S1157" s="13" t="s">
        <v>255</v>
      </c>
      <c r="T1157" s="13">
        <v>0.90139093912067425</v>
      </c>
      <c r="U1157" s="13">
        <v>1.1414119283578841</v>
      </c>
      <c r="V1157" s="13" t="s">
        <v>255</v>
      </c>
      <c r="W1157" s="13" t="s">
        <v>255</v>
      </c>
      <c r="X1157" s="13">
        <v>2.0781452974811785</v>
      </c>
      <c r="Y1157" s="13">
        <v>2.2320385751810938E-2</v>
      </c>
      <c r="Z1157" s="13">
        <v>31.863955634123862</v>
      </c>
      <c r="AA1157" s="13">
        <v>2.7781128813400689E-2</v>
      </c>
      <c r="AB1157" s="13">
        <v>2.6172815721028802E-3</v>
      </c>
      <c r="AC1157" s="13">
        <v>57.273269545113124</v>
      </c>
      <c r="AD1157" s="13" t="s">
        <v>255</v>
      </c>
      <c r="AE1157" s="13">
        <v>3.1965474919869744E-2</v>
      </c>
      <c r="AF1157" s="13">
        <v>4.6812411205092737</v>
      </c>
      <c r="AG1157" s="13" t="s">
        <v>255</v>
      </c>
      <c r="AH1157" s="13" t="s">
        <v>255</v>
      </c>
      <c r="AI1157" s="13">
        <v>0.17268071643163385</v>
      </c>
      <c r="AJ1157" s="13">
        <v>1.1437105260226893E-2</v>
      </c>
      <c r="AK1157" s="13" t="s">
        <v>255</v>
      </c>
      <c r="AL1157" s="13">
        <v>100</v>
      </c>
      <c r="AM1157" s="13">
        <v>900</v>
      </c>
      <c r="AN1157" s="13">
        <v>5.8630500000000003</v>
      </c>
      <c r="AO1157" s="13">
        <v>1.8475299999999999</v>
      </c>
      <c r="AP1157" s="13">
        <v>11018.6</v>
      </c>
      <c r="AQ1157" s="13">
        <v>202.05500000000001</v>
      </c>
      <c r="AR1157" s="13" t="s">
        <v>255</v>
      </c>
      <c r="AS1157" s="13" t="s">
        <v>255</v>
      </c>
      <c r="AT1157" s="13">
        <v>6.9123299999999999</v>
      </c>
      <c r="AU1157" s="13">
        <v>3.1769799999999999</v>
      </c>
      <c r="AV1157" s="13">
        <v>21.265699999999999</v>
      </c>
      <c r="AW1157" s="13">
        <v>0.80509500000000001</v>
      </c>
      <c r="AX1157" s="13" t="s">
        <v>255</v>
      </c>
      <c r="AY1157" s="13" t="s">
        <v>255</v>
      </c>
      <c r="AZ1157" s="13">
        <v>128820</v>
      </c>
      <c r="BA1157" s="13">
        <v>2300.1999999999998</v>
      </c>
      <c r="BB1157" s="13" t="s">
        <v>255</v>
      </c>
      <c r="BC1157" s="13" t="s">
        <v>255</v>
      </c>
      <c r="BD1157" s="13" t="s">
        <v>255</v>
      </c>
      <c r="BE1157" s="13" t="s">
        <v>255</v>
      </c>
      <c r="BF1157" s="13">
        <v>93.3489</v>
      </c>
      <c r="BG1157" s="13">
        <v>12.082800000000001</v>
      </c>
      <c r="BH1157" s="13">
        <v>20.367699999999999</v>
      </c>
      <c r="BI1157" s="13">
        <v>6.9191000000000003</v>
      </c>
      <c r="BJ1157" s="13" t="s">
        <v>255</v>
      </c>
      <c r="BK1157" s="13" t="s">
        <v>255</v>
      </c>
      <c r="BL1157" s="13">
        <v>21.7577</v>
      </c>
      <c r="BM1157" s="13">
        <v>2.8290999999999999</v>
      </c>
      <c r="BN1157" s="13">
        <v>17877.5</v>
      </c>
      <c r="BO1157" s="13">
        <v>511.19799999999998</v>
      </c>
      <c r="BP1157" s="13">
        <v>19.913399999999999</v>
      </c>
      <c r="BQ1157" s="13">
        <v>0.94490799999999997</v>
      </c>
      <c r="BR1157" s="13">
        <v>491.185</v>
      </c>
      <c r="BS1157" s="13">
        <v>9.1003399999999992</v>
      </c>
      <c r="BT1157" s="13" t="s">
        <v>255</v>
      </c>
      <c r="BU1157" s="13" t="s">
        <v>255</v>
      </c>
      <c r="BV1157" s="13" t="s">
        <v>255</v>
      </c>
      <c r="BW1157" s="13" t="s">
        <v>255</v>
      </c>
      <c r="BX1157" s="13">
        <v>14610.9</v>
      </c>
      <c r="BY1157" s="13">
        <v>1625.65</v>
      </c>
      <c r="BZ1157" s="13">
        <v>184.96899999999999</v>
      </c>
      <c r="CA1157" s="13">
        <v>1.86907</v>
      </c>
      <c r="CB1157" s="13">
        <v>5.2870699999999999</v>
      </c>
      <c r="CC1157" s="13">
        <v>1.96516</v>
      </c>
      <c r="CD1157" s="13" t="s">
        <v>255</v>
      </c>
      <c r="CE1157" s="13" t="s">
        <v>255</v>
      </c>
      <c r="CF1157" s="13">
        <v>1543.55078125</v>
      </c>
      <c r="CG1157" s="13">
        <v>7.9472064971923828</v>
      </c>
      <c r="CH1157" s="13">
        <v>42.531444549560547</v>
      </c>
      <c r="CI1157" s="13">
        <v>85.573356628417969</v>
      </c>
      <c r="CJ1157" s="13">
        <v>14.200715065002441</v>
      </c>
      <c r="CK1157" s="13">
        <v>207.5965576171875</v>
      </c>
      <c r="CL1157" s="13">
        <v>6141.83544921875</v>
      </c>
      <c r="CM1157" s="13">
        <v>3.8050012588500977</v>
      </c>
      <c r="CN1157" s="13">
        <v>332.62713623046875</v>
      </c>
      <c r="CO1157" s="13">
        <v>3.8242580890655518</v>
      </c>
      <c r="CP1157" s="13">
        <v>62.31130576872669</v>
      </c>
      <c r="CQ1157" s="13">
        <v>660.70038</v>
      </c>
      <c r="CR1157" s="13">
        <v>17.58915</v>
      </c>
      <c r="CS1157" s="13" t="s">
        <v>255</v>
      </c>
      <c r="CT1157" s="13">
        <v>27.649319999999999</v>
      </c>
      <c r="CU1157" s="13">
        <v>42.531399999999998</v>
      </c>
      <c r="CV1157" s="13" t="s">
        <v>255</v>
      </c>
      <c r="CW1157" s="13" t="s">
        <v>255</v>
      </c>
      <c r="CX1157" s="13">
        <v>373.3956</v>
      </c>
      <c r="CY1157" s="13">
        <v>61.103099999999998</v>
      </c>
      <c r="CZ1157" s="13" t="s">
        <v>255</v>
      </c>
      <c r="DA1157" s="13">
        <v>108.7885</v>
      </c>
      <c r="DB1157" s="13">
        <v>491.185</v>
      </c>
      <c r="DC1157" s="13">
        <v>1122.24207</v>
      </c>
      <c r="DD1157" s="13">
        <v>78.991074179997725</v>
      </c>
      <c r="DE1157" s="13">
        <v>3.5719519487049181</v>
      </c>
      <c r="DF1157" s="13">
        <v>6.0671900156242398</v>
      </c>
      <c r="DG1157" s="13">
        <v>0.91787900811525125</v>
      </c>
      <c r="DH1157" s="13">
        <v>0.94528738174628502</v>
      </c>
      <c r="DI1157" s="13">
        <v>0.92949904262729832</v>
      </c>
      <c r="DJ1157" s="13">
        <v>0.95725439690032954</v>
      </c>
      <c r="DK1157" s="13">
        <v>41902.032640479061</v>
      </c>
      <c r="DL1157" s="13">
        <v>5.3351324962641486</v>
      </c>
      <c r="DM1157" s="13">
        <v>131391.65181319803</v>
      </c>
      <c r="DN1157" s="13">
        <v>3.9790303784142185</v>
      </c>
      <c r="DO1157" s="13">
        <v>3.1356868279050589</v>
      </c>
      <c r="DP1157" s="13">
        <v>0.37014479093551639</v>
      </c>
      <c r="DQ1157" s="13">
        <v>571.33728122413424</v>
      </c>
      <c r="DR1157" s="13">
        <v>12222.559484567357</v>
      </c>
      <c r="DS1157" s="13">
        <v>10.749929421828369</v>
      </c>
      <c r="DT1157" s="13">
        <v>10.749929421828369</v>
      </c>
      <c r="DU1157" s="13">
        <v>99.997914451717705</v>
      </c>
      <c r="DV1157" s="13">
        <v>14.437630176712339</v>
      </c>
      <c r="DW1157" s="13">
        <v>5.3351324962641486</v>
      </c>
      <c r="DX1157" s="13">
        <v>745.34817695762683</v>
      </c>
      <c r="DY1157" s="13">
        <v>1044.5569605056958</v>
      </c>
      <c r="DZ1157" s="13">
        <v>178.39038998208468</v>
      </c>
      <c r="EA1157" s="13">
        <v>249.79332700290809</v>
      </c>
      <c r="EB1157" s="13">
        <v>19.226247939812254</v>
      </c>
      <c r="EC1157" s="13">
        <v>1280.814984111008</v>
      </c>
      <c r="ED1157" s="13">
        <v>4.7952557749640112</v>
      </c>
      <c r="EE1157" s="13">
        <v>4.5736941389794394E-2</v>
      </c>
      <c r="EF1157" s="13">
        <v>500</v>
      </c>
      <c r="EG1157" s="13">
        <v>10696.448390677026</v>
      </c>
      <c r="EH1157" s="13">
        <v>52598.481031156087</v>
      </c>
      <c r="EI1157" s="13">
        <v>3.885189726371617E-2</v>
      </c>
      <c r="EJ1157" s="13">
        <v>20</v>
      </c>
      <c r="EK1157" s="13">
        <v>2.1816615649929121</v>
      </c>
      <c r="EL1157" s="13">
        <v>6.697046604187026</v>
      </c>
      <c r="EM1157" s="13">
        <v>7.4999999999999997E-2</v>
      </c>
      <c r="EN1157" s="13">
        <v>5.6089118639628088</v>
      </c>
      <c r="EO1157" s="13">
        <v>0.73851679980545049</v>
      </c>
    </row>
    <row r="1158" spans="1:145">
      <c r="A1158" s="12">
        <v>40480.618750000001</v>
      </c>
      <c r="B1158" s="13">
        <v>43</v>
      </c>
      <c r="C1158" s="13" t="s">
        <v>78</v>
      </c>
      <c r="D1158" s="13" t="s">
        <v>242</v>
      </c>
      <c r="E1158" s="12">
        <v>40480.60833333333</v>
      </c>
      <c r="F1158" s="12">
        <v>40480.629166666666</v>
      </c>
      <c r="G1158" s="13" t="s">
        <v>28</v>
      </c>
      <c r="H1158" s="13">
        <v>2</v>
      </c>
      <c r="I1158" s="13">
        <v>1.5</v>
      </c>
      <c r="J1158" s="13" t="s">
        <v>255</v>
      </c>
      <c r="K1158" s="13">
        <v>5</v>
      </c>
      <c r="L1158" s="13" t="s">
        <v>255</v>
      </c>
      <c r="M1158" s="13">
        <v>549059</v>
      </c>
      <c r="N1158" s="13">
        <v>549060</v>
      </c>
      <c r="O1158" s="13" t="s">
        <v>255</v>
      </c>
      <c r="P1158" s="13">
        <v>1.2948596861183683E-2</v>
      </c>
      <c r="Q1158" s="13" t="s">
        <v>255</v>
      </c>
      <c r="R1158" s="13">
        <v>1.7767492974014791</v>
      </c>
      <c r="S1158" s="13" t="s">
        <v>255</v>
      </c>
      <c r="T1158" s="13">
        <v>0.90139093912067425</v>
      </c>
      <c r="U1158" s="13">
        <v>1.1414119283578841</v>
      </c>
      <c r="V1158" s="13" t="s">
        <v>255</v>
      </c>
      <c r="W1158" s="13" t="s">
        <v>255</v>
      </c>
      <c r="X1158" s="13">
        <v>2.0781452974811785</v>
      </c>
      <c r="Y1158" s="13">
        <v>2.2320385751810938E-2</v>
      </c>
      <c r="Z1158" s="13">
        <v>31.863955634123862</v>
      </c>
      <c r="AA1158" s="13">
        <v>2.7781128813400689E-2</v>
      </c>
      <c r="AB1158" s="13">
        <v>2.6172815721028802E-3</v>
      </c>
      <c r="AC1158" s="13">
        <v>57.273269545113124</v>
      </c>
      <c r="AD1158" s="13" t="s">
        <v>255</v>
      </c>
      <c r="AE1158" s="13">
        <v>3.1965474919869744E-2</v>
      </c>
      <c r="AF1158" s="13">
        <v>4.6812411205092737</v>
      </c>
      <c r="AG1158" s="13" t="s">
        <v>255</v>
      </c>
      <c r="AH1158" s="13" t="s">
        <v>255</v>
      </c>
      <c r="AI1158" s="13">
        <v>0.17268071643163385</v>
      </c>
      <c r="AJ1158" s="13">
        <v>1.1437105260226893E-2</v>
      </c>
      <c r="AK1158" s="13" t="s">
        <v>255</v>
      </c>
      <c r="AL1158" s="13">
        <v>100</v>
      </c>
      <c r="AM1158" s="13">
        <v>900</v>
      </c>
      <c r="AN1158" s="13">
        <v>8.2374899999999993</v>
      </c>
      <c r="AO1158" s="13">
        <v>2.5672100000000002</v>
      </c>
      <c r="AP1158" s="13">
        <v>12780.7</v>
      </c>
      <c r="AQ1158" s="13">
        <v>231.65799999999999</v>
      </c>
      <c r="AR1158" s="13" t="s">
        <v>255</v>
      </c>
      <c r="AS1158" s="13" t="s">
        <v>255</v>
      </c>
      <c r="AT1158" s="13" t="s">
        <v>255</v>
      </c>
      <c r="AU1158" s="13" t="s">
        <v>255</v>
      </c>
      <c r="AV1158" s="13">
        <v>24.7943</v>
      </c>
      <c r="AW1158" s="13">
        <v>0.96530499999999997</v>
      </c>
      <c r="AX1158" s="13">
        <v>12.571199999999999</v>
      </c>
      <c r="AY1158" s="13">
        <v>3.1962999999999999</v>
      </c>
      <c r="AZ1158" s="13">
        <v>181345</v>
      </c>
      <c r="BA1158" s="13">
        <v>2249.1999999999998</v>
      </c>
      <c r="BB1158" s="13" t="s">
        <v>255</v>
      </c>
      <c r="BC1158" s="13" t="s">
        <v>255</v>
      </c>
      <c r="BD1158" s="13" t="s">
        <v>255</v>
      </c>
      <c r="BE1158" s="13" t="s">
        <v>255</v>
      </c>
      <c r="BF1158" s="13">
        <v>150.02799999999999</v>
      </c>
      <c r="BG1158" s="13">
        <v>18.055199999999999</v>
      </c>
      <c r="BH1158" s="13">
        <v>42.192300000000003</v>
      </c>
      <c r="BI1158" s="13">
        <v>9.8663699999999999</v>
      </c>
      <c r="BJ1158" s="13" t="s">
        <v>255</v>
      </c>
      <c r="BK1158" s="13" t="s">
        <v>255</v>
      </c>
      <c r="BL1158" s="13">
        <v>39.375300000000003</v>
      </c>
      <c r="BM1158" s="13">
        <v>4.2080500000000001</v>
      </c>
      <c r="BN1158" s="13">
        <v>16860.3</v>
      </c>
      <c r="BO1158" s="13">
        <v>480.27300000000002</v>
      </c>
      <c r="BP1158" s="13">
        <v>15.741300000000001</v>
      </c>
      <c r="BQ1158" s="13">
        <v>1.0176799999999999</v>
      </c>
      <c r="BR1158" s="13">
        <v>687.56799999999998</v>
      </c>
      <c r="BS1158" s="13">
        <v>11.4533</v>
      </c>
      <c r="BT1158" s="13" t="s">
        <v>255</v>
      </c>
      <c r="BU1158" s="13" t="s">
        <v>255</v>
      </c>
      <c r="BV1158" s="13" t="s">
        <v>255</v>
      </c>
      <c r="BW1158" s="13" t="s">
        <v>255</v>
      </c>
      <c r="BX1158" s="13">
        <v>18733.3</v>
      </c>
      <c r="BY1158" s="13">
        <v>2019.98</v>
      </c>
      <c r="BZ1158" s="13">
        <v>224.03399999999999</v>
      </c>
      <c r="CA1158" s="13">
        <v>2.5174699999999999</v>
      </c>
      <c r="CB1158" s="13">
        <v>5.6941100000000002</v>
      </c>
      <c r="CC1158" s="13">
        <v>2.6469</v>
      </c>
      <c r="CD1158" s="13" t="s">
        <v>255</v>
      </c>
      <c r="CE1158" s="13" t="s">
        <v>255</v>
      </c>
      <c r="CF1158" s="13">
        <v>1661.693603515625</v>
      </c>
      <c r="CG1158" s="13">
        <v>7.9022035598754883</v>
      </c>
      <c r="CH1158" s="13">
        <v>42.322208404541016</v>
      </c>
      <c r="CI1158" s="13">
        <v>85.4832763671875</v>
      </c>
      <c r="CJ1158" s="13">
        <v>14.239907264709473</v>
      </c>
      <c r="CK1158" s="13">
        <v>225.53692626953125</v>
      </c>
      <c r="CL1158" s="13">
        <v>6072.6640625</v>
      </c>
      <c r="CM1158" s="13">
        <v>3.7869420051574707</v>
      </c>
      <c r="CN1158" s="13">
        <v>211.84658813476562</v>
      </c>
      <c r="CO1158" s="13">
        <v>6.2277126312255859</v>
      </c>
      <c r="CP1158" s="13">
        <v>62.31130576872669</v>
      </c>
      <c r="CQ1158" s="13">
        <v>964.76658999999995</v>
      </c>
      <c r="CR1158" s="13">
        <v>24.712469999999996</v>
      </c>
      <c r="CS1158" s="13" t="s">
        <v>255</v>
      </c>
      <c r="CT1158" s="13" t="s">
        <v>255</v>
      </c>
      <c r="CU1158" s="13">
        <v>49.5886</v>
      </c>
      <c r="CV1158" s="13">
        <v>37.7136</v>
      </c>
      <c r="CW1158" s="13" t="s">
        <v>255</v>
      </c>
      <c r="CX1158" s="13">
        <v>600.11199999999997</v>
      </c>
      <c r="CY1158" s="13">
        <v>126.57690000000001</v>
      </c>
      <c r="CZ1158" s="13" t="s">
        <v>255</v>
      </c>
      <c r="DA1158" s="13">
        <v>196.87650000000002</v>
      </c>
      <c r="DB1158" s="13">
        <v>687.56799999999998</v>
      </c>
      <c r="DC1158" s="13">
        <v>1723.14807</v>
      </c>
      <c r="DD1158" s="13">
        <v>83.618111536641763</v>
      </c>
      <c r="DE1158" s="13">
        <v>4.3063400644545027</v>
      </c>
      <c r="DF1158" s="13">
        <v>7.691457859074962</v>
      </c>
      <c r="DG1158" s="13">
        <v>0.90584445452436213</v>
      </c>
      <c r="DH1158" s="13">
        <v>0.94032754806003116</v>
      </c>
      <c r="DI1158" s="13">
        <v>0.91667756756503893</v>
      </c>
      <c r="DJ1158" s="13">
        <v>0.95157304895427197</v>
      </c>
      <c r="DK1158" s="13">
        <v>44985.046057344727</v>
      </c>
      <c r="DL1158" s="13">
        <v>5.7276739561943923</v>
      </c>
      <c r="DM1158" s="13">
        <v>129911.87547690066</v>
      </c>
      <c r="DN1158" s="13">
        <v>3.6545028816697243</v>
      </c>
      <c r="DO1158" s="13">
        <v>2.8878902404878142</v>
      </c>
      <c r="DP1158" s="13">
        <v>0.3704073786735535</v>
      </c>
      <c r="DQ1158" s="13">
        <v>615.50357183683377</v>
      </c>
      <c r="DR1158" s="13">
        <v>13167.404380860124</v>
      </c>
      <c r="DS1158" s="13">
        <v>9.8661719287468674</v>
      </c>
      <c r="DT1158" s="13">
        <v>9.8661719287468657</v>
      </c>
      <c r="DU1158" s="13">
        <v>99.997914451717705</v>
      </c>
      <c r="DV1158" s="13">
        <v>14.437630176712339</v>
      </c>
      <c r="DW1158" s="13">
        <v>5.7276739561943923</v>
      </c>
      <c r="DX1158" s="13">
        <v>745.34817695762683</v>
      </c>
      <c r="DY1158" s="13">
        <v>1044.5569605056958</v>
      </c>
      <c r="DZ1158" s="13">
        <v>190.16042048955805</v>
      </c>
      <c r="EA1158" s="13">
        <v>266.29026784288027</v>
      </c>
      <c r="EB1158" s="13">
        <v>19.226247939812254</v>
      </c>
      <c r="EC1158" s="13">
        <v>1378.8481028532594</v>
      </c>
      <c r="ED1158" s="13">
        <v>4.4041573904578728</v>
      </c>
      <c r="EE1158" s="13">
        <v>3.4972577691281356E-2</v>
      </c>
      <c r="EF1158" s="13">
        <v>500</v>
      </c>
      <c r="EG1158" s="13">
        <v>10696.448390677026</v>
      </c>
      <c r="EH1158" s="13">
        <v>55681.494448021753</v>
      </c>
      <c r="EI1158" s="13">
        <v>3.8822478184983869E-2</v>
      </c>
      <c r="EJ1158" s="13">
        <v>20</v>
      </c>
      <c r="EK1158" s="13">
        <v>2.1816615649929121</v>
      </c>
      <c r="EL1158" s="13">
        <v>7.0895880641172697</v>
      </c>
      <c r="EM1158" s="13">
        <v>7.4999999999999997E-2</v>
      </c>
      <c r="EN1158" s="13">
        <v>9.1339785257975254</v>
      </c>
      <c r="EO1158" s="13">
        <v>0.31184876018210467</v>
      </c>
    </row>
    <row r="1159" spans="1:145">
      <c r="A1159" s="12">
        <v>40480.619444444441</v>
      </c>
      <c r="B1159" s="13">
        <v>43</v>
      </c>
      <c r="C1159" s="13" t="s">
        <v>78</v>
      </c>
      <c r="D1159" s="13" t="s">
        <v>242</v>
      </c>
      <c r="E1159" s="12">
        <v>40480.60833333333</v>
      </c>
      <c r="F1159" s="12">
        <v>40480.629166666666</v>
      </c>
      <c r="G1159" s="13" t="s">
        <v>28</v>
      </c>
      <c r="H1159" s="13">
        <v>2</v>
      </c>
      <c r="I1159" s="13">
        <v>1.5</v>
      </c>
      <c r="J1159" s="13" t="s">
        <v>255</v>
      </c>
      <c r="K1159" s="13">
        <v>5</v>
      </c>
      <c r="L1159" s="13" t="s">
        <v>255</v>
      </c>
      <c r="M1159" s="13">
        <v>549059</v>
      </c>
      <c r="N1159" s="13">
        <v>549060</v>
      </c>
      <c r="O1159" s="13" t="s">
        <v>255</v>
      </c>
      <c r="P1159" s="13">
        <v>1.2948596861183683E-2</v>
      </c>
      <c r="Q1159" s="13" t="s">
        <v>255</v>
      </c>
      <c r="R1159" s="13">
        <v>1.7767492974014791</v>
      </c>
      <c r="S1159" s="13" t="s">
        <v>255</v>
      </c>
      <c r="T1159" s="13">
        <v>0.90139093912067425</v>
      </c>
      <c r="U1159" s="13">
        <v>1.1414119283578841</v>
      </c>
      <c r="V1159" s="13" t="s">
        <v>255</v>
      </c>
      <c r="W1159" s="13" t="s">
        <v>255</v>
      </c>
      <c r="X1159" s="13">
        <v>2.0781452974811785</v>
      </c>
      <c r="Y1159" s="13">
        <v>2.2320385751810938E-2</v>
      </c>
      <c r="Z1159" s="13">
        <v>31.863955634123862</v>
      </c>
      <c r="AA1159" s="13">
        <v>2.7781128813400689E-2</v>
      </c>
      <c r="AB1159" s="13">
        <v>2.6172815721028802E-3</v>
      </c>
      <c r="AC1159" s="13">
        <v>57.273269545113124</v>
      </c>
      <c r="AD1159" s="13" t="s">
        <v>255</v>
      </c>
      <c r="AE1159" s="13">
        <v>3.1965474919869744E-2</v>
      </c>
      <c r="AF1159" s="13">
        <v>4.6812411205092737</v>
      </c>
      <c r="AG1159" s="13" t="s">
        <v>255</v>
      </c>
      <c r="AH1159" s="13" t="s">
        <v>255</v>
      </c>
      <c r="AI1159" s="13">
        <v>0.17268071643163385</v>
      </c>
      <c r="AJ1159" s="13">
        <v>1.1437105260226893E-2</v>
      </c>
      <c r="AK1159" s="13" t="s">
        <v>255</v>
      </c>
      <c r="AL1159" s="13">
        <v>100</v>
      </c>
      <c r="AM1159" s="13">
        <v>900</v>
      </c>
      <c r="AN1159" s="13" t="s">
        <v>255</v>
      </c>
      <c r="AO1159" s="13" t="s">
        <v>255</v>
      </c>
      <c r="AP1159" s="13">
        <v>6940.49</v>
      </c>
      <c r="AQ1159" s="13">
        <v>164.91300000000001</v>
      </c>
      <c r="AR1159" s="13" t="s">
        <v>255</v>
      </c>
      <c r="AS1159" s="13" t="s">
        <v>255</v>
      </c>
      <c r="AT1159" s="13">
        <v>5.33148</v>
      </c>
      <c r="AU1159" s="13">
        <v>1.9894400000000001</v>
      </c>
      <c r="AV1159" s="13">
        <v>17.004200000000001</v>
      </c>
      <c r="AW1159" s="13">
        <v>0.63892300000000002</v>
      </c>
      <c r="AX1159" s="13" t="s">
        <v>255</v>
      </c>
      <c r="AY1159" s="13" t="s">
        <v>255</v>
      </c>
      <c r="AZ1159" s="13">
        <v>87210.3</v>
      </c>
      <c r="BA1159" s="13">
        <v>1924.21</v>
      </c>
      <c r="BB1159" s="13">
        <v>0.96701800000000004</v>
      </c>
      <c r="BC1159" s="13">
        <v>0.30572700000000003</v>
      </c>
      <c r="BD1159" s="13" t="s">
        <v>255</v>
      </c>
      <c r="BE1159" s="13" t="s">
        <v>255</v>
      </c>
      <c r="BF1159" s="13">
        <v>59.007399999999997</v>
      </c>
      <c r="BG1159" s="13">
        <v>8.0417500000000004</v>
      </c>
      <c r="BH1159" s="13">
        <v>15.480399999999999</v>
      </c>
      <c r="BI1159" s="13">
        <v>4.7645099999999996</v>
      </c>
      <c r="BJ1159" s="13" t="s">
        <v>255</v>
      </c>
      <c r="BK1159" s="13" t="s">
        <v>255</v>
      </c>
      <c r="BL1159" s="13">
        <v>10.437799999999999</v>
      </c>
      <c r="BM1159" s="13">
        <v>1.94573</v>
      </c>
      <c r="BN1159" s="13">
        <v>9638.14</v>
      </c>
      <c r="BO1159" s="13">
        <v>362.51600000000002</v>
      </c>
      <c r="BP1159" s="13">
        <v>12.8575</v>
      </c>
      <c r="BQ1159" s="13">
        <v>0.67650399999999999</v>
      </c>
      <c r="BR1159" s="13">
        <v>360.178</v>
      </c>
      <c r="BS1159" s="13">
        <v>8.2650000000000006</v>
      </c>
      <c r="BT1159" s="13" t="s">
        <v>255</v>
      </c>
      <c r="BU1159" s="13" t="s">
        <v>255</v>
      </c>
      <c r="BV1159" s="13" t="s">
        <v>255</v>
      </c>
      <c r="BW1159" s="13" t="s">
        <v>255</v>
      </c>
      <c r="BX1159" s="13">
        <v>7888.6</v>
      </c>
      <c r="BY1159" s="13">
        <v>893.98</v>
      </c>
      <c r="BZ1159" s="13">
        <v>108.197</v>
      </c>
      <c r="CA1159" s="13">
        <v>1.0442499999999999</v>
      </c>
      <c r="CB1159" s="13">
        <v>2.79637</v>
      </c>
      <c r="CC1159" s="13">
        <v>1.1430100000000001</v>
      </c>
      <c r="CD1159" s="13" t="s">
        <v>255</v>
      </c>
      <c r="CE1159" s="13" t="s">
        <v>255</v>
      </c>
      <c r="CF1159" s="13">
        <v>1777.3309326171875</v>
      </c>
      <c r="CG1159" s="13">
        <v>8.6985149383544922</v>
      </c>
      <c r="CH1159" s="13">
        <v>46.553867340087891</v>
      </c>
      <c r="CI1159" s="13">
        <v>85.426254272460938</v>
      </c>
      <c r="CJ1159" s="13">
        <v>14.363679885864258</v>
      </c>
      <c r="CK1159" s="13">
        <v>227.45294189453125</v>
      </c>
      <c r="CL1159" s="13">
        <v>6080.94970703125</v>
      </c>
      <c r="CM1159" s="13">
        <v>3.6726503372192383</v>
      </c>
      <c r="CN1159" s="13">
        <v>12.353581428527832</v>
      </c>
      <c r="CO1159" s="13">
        <v>8.3996829986572266</v>
      </c>
      <c r="CP1159" s="13">
        <v>62.31130576872669</v>
      </c>
      <c r="CQ1159" s="13">
        <v>467.43928</v>
      </c>
      <c r="CR1159" s="13" t="s">
        <v>255</v>
      </c>
      <c r="CS1159" s="13" t="s">
        <v>255</v>
      </c>
      <c r="CT1159" s="13">
        <v>21.32592</v>
      </c>
      <c r="CU1159" s="13">
        <v>34.008400000000002</v>
      </c>
      <c r="CV1159" s="13" t="s">
        <v>255</v>
      </c>
      <c r="CW1159" s="13" t="s">
        <v>255</v>
      </c>
      <c r="CX1159" s="13">
        <v>236.02959999999999</v>
      </c>
      <c r="CY1159" s="13">
        <v>46.441199999999995</v>
      </c>
      <c r="CZ1159" s="13" t="s">
        <v>255</v>
      </c>
      <c r="DA1159" s="13">
        <v>52.188999999999993</v>
      </c>
      <c r="DB1159" s="13">
        <v>360.178</v>
      </c>
      <c r="DC1159" s="13">
        <v>750.17211999999995</v>
      </c>
      <c r="DD1159" s="13">
        <v>72.909600081333124</v>
      </c>
      <c r="DE1159" s="13">
        <v>4.3202610053883195</v>
      </c>
      <c r="DF1159" s="13">
        <v>6.9333911291440611</v>
      </c>
      <c r="DG1159" s="13">
        <v>0.9018666799637679</v>
      </c>
      <c r="DH1159" s="13">
        <v>0.93199194103782734</v>
      </c>
      <c r="DI1159" s="13">
        <v>0.91423633607157406</v>
      </c>
      <c r="DJ1159" s="13">
        <v>0.94477478362643241</v>
      </c>
      <c r="DK1159" s="13">
        <v>47700.942931637874</v>
      </c>
      <c r="DL1159" s="13">
        <v>6.0734726861716579</v>
      </c>
      <c r="DM1159" s="13">
        <v>130089.12941512468</v>
      </c>
      <c r="DN1159" s="13">
        <v>3.4213941790102194</v>
      </c>
      <c r="DO1159" s="13">
        <v>2.7271815066960126</v>
      </c>
      <c r="DP1159" s="13">
        <v>0.37123665523529054</v>
      </c>
      <c r="DQ1159" s="13">
        <v>659.81039067102427</v>
      </c>
      <c r="DR1159" s="13">
        <v>14115.255582890115</v>
      </c>
      <c r="DS1159" s="13">
        <v>9.2162078576042905</v>
      </c>
      <c r="DT1159" s="13">
        <v>9.2162078576042887</v>
      </c>
      <c r="DU1159" s="13">
        <v>99.997914451717705</v>
      </c>
      <c r="DV1159" s="13">
        <v>14.437630176712339</v>
      </c>
      <c r="DW1159" s="13">
        <v>6.0734726861716579</v>
      </c>
      <c r="DX1159" s="13">
        <v>745.34817695762683</v>
      </c>
      <c r="DY1159" s="13">
        <v>1044.5569605056958</v>
      </c>
      <c r="DZ1159" s="13">
        <v>199.6203301193826</v>
      </c>
      <c r="EA1159" s="13">
        <v>279.55152329976249</v>
      </c>
      <c r="EB1159" s="13">
        <v>19.226247939812254</v>
      </c>
      <c r="EC1159" s="13">
        <v>1474.8022014388041</v>
      </c>
      <c r="ED1159" s="13">
        <v>4.123230695681583</v>
      </c>
      <c r="EE1159" s="13">
        <v>6.8412763301408788E-2</v>
      </c>
      <c r="EF1159" s="13">
        <v>500</v>
      </c>
      <c r="EG1159" s="13">
        <v>10696.448390677026</v>
      </c>
      <c r="EH1159" s="13">
        <v>58397.391322314899</v>
      </c>
      <c r="EI1159" s="13">
        <v>3.8997134650207745E-2</v>
      </c>
      <c r="EJ1159" s="13">
        <v>20</v>
      </c>
      <c r="EK1159" s="13">
        <v>2.1816615649929121</v>
      </c>
      <c r="EL1159" s="13">
        <v>7.4353867940945362</v>
      </c>
      <c r="EM1159" s="13">
        <v>7.4999999999999997E-2</v>
      </c>
      <c r="EN1159" s="13">
        <v>12.319535064697266</v>
      </c>
      <c r="EO1159" s="13">
        <v>0.18940434172080073</v>
      </c>
    </row>
    <row r="1160" spans="1:145">
      <c r="A1160" s="12">
        <v>40480.620138888888</v>
      </c>
      <c r="B1160" s="13">
        <v>43</v>
      </c>
      <c r="C1160" s="13" t="s">
        <v>78</v>
      </c>
      <c r="D1160" s="13" t="s">
        <v>242</v>
      </c>
      <c r="E1160" s="12">
        <v>40480.60833333333</v>
      </c>
      <c r="F1160" s="12">
        <v>40480.629166666666</v>
      </c>
      <c r="G1160" s="13" t="s">
        <v>28</v>
      </c>
      <c r="H1160" s="13">
        <v>2</v>
      </c>
      <c r="I1160" s="13">
        <v>1.5</v>
      </c>
      <c r="J1160" s="13" t="s">
        <v>255</v>
      </c>
      <c r="K1160" s="13">
        <v>5</v>
      </c>
      <c r="L1160" s="13" t="s">
        <v>255</v>
      </c>
      <c r="M1160" s="13">
        <v>549059</v>
      </c>
      <c r="N1160" s="13">
        <v>549060</v>
      </c>
      <c r="O1160" s="13" t="s">
        <v>255</v>
      </c>
      <c r="P1160" s="13">
        <v>1.2948596861183683E-2</v>
      </c>
      <c r="Q1160" s="13" t="s">
        <v>255</v>
      </c>
      <c r="R1160" s="13">
        <v>1.7767492974014791</v>
      </c>
      <c r="S1160" s="13" t="s">
        <v>255</v>
      </c>
      <c r="T1160" s="13">
        <v>0.90139093912067425</v>
      </c>
      <c r="U1160" s="13">
        <v>1.1414119283578841</v>
      </c>
      <c r="V1160" s="13" t="s">
        <v>255</v>
      </c>
      <c r="W1160" s="13" t="s">
        <v>255</v>
      </c>
      <c r="X1160" s="13">
        <v>2.0781452974811785</v>
      </c>
      <c r="Y1160" s="13">
        <v>2.2320385751810938E-2</v>
      </c>
      <c r="Z1160" s="13">
        <v>31.863955634123862</v>
      </c>
      <c r="AA1160" s="13">
        <v>2.7781128813400689E-2</v>
      </c>
      <c r="AB1160" s="13">
        <v>2.6172815721028802E-3</v>
      </c>
      <c r="AC1160" s="13">
        <v>57.273269545113124</v>
      </c>
      <c r="AD1160" s="13" t="s">
        <v>255</v>
      </c>
      <c r="AE1160" s="13">
        <v>3.1965474919869744E-2</v>
      </c>
      <c r="AF1160" s="13">
        <v>4.6812411205092737</v>
      </c>
      <c r="AG1160" s="13" t="s">
        <v>255</v>
      </c>
      <c r="AH1160" s="13" t="s">
        <v>255</v>
      </c>
      <c r="AI1160" s="13">
        <v>0.17268071643163385</v>
      </c>
      <c r="AJ1160" s="13">
        <v>1.1437105260226893E-2</v>
      </c>
      <c r="AK1160" s="13" t="s">
        <v>255</v>
      </c>
      <c r="AL1160" s="13">
        <v>100</v>
      </c>
      <c r="AM1160" s="13">
        <v>900</v>
      </c>
      <c r="AN1160" s="13" t="s">
        <v>255</v>
      </c>
      <c r="AO1160" s="13" t="s">
        <v>255</v>
      </c>
      <c r="AP1160" s="13">
        <v>8155.17</v>
      </c>
      <c r="AQ1160" s="13">
        <v>186.54900000000001</v>
      </c>
      <c r="AR1160" s="13" t="s">
        <v>255</v>
      </c>
      <c r="AS1160" s="13" t="s">
        <v>255</v>
      </c>
      <c r="AT1160" s="13" t="s">
        <v>255</v>
      </c>
      <c r="AU1160" s="13" t="s">
        <v>255</v>
      </c>
      <c r="AV1160" s="13">
        <v>16.613700000000001</v>
      </c>
      <c r="AW1160" s="13">
        <v>0.74737299999999995</v>
      </c>
      <c r="AX1160" s="13" t="s">
        <v>255</v>
      </c>
      <c r="AY1160" s="13" t="s">
        <v>255</v>
      </c>
      <c r="AZ1160" s="13">
        <v>105913</v>
      </c>
      <c r="BA1160" s="13">
        <v>2361.81</v>
      </c>
      <c r="BB1160" s="13">
        <v>0.68817300000000003</v>
      </c>
      <c r="BC1160" s="13">
        <v>0.34160099999999999</v>
      </c>
      <c r="BD1160" s="13">
        <v>2.9854699999999998</v>
      </c>
      <c r="BE1160" s="13">
        <v>0.89166100000000004</v>
      </c>
      <c r="BF1160" s="13">
        <v>45.685099999999998</v>
      </c>
      <c r="BG1160" s="13">
        <v>6.59741</v>
      </c>
      <c r="BH1160" s="13">
        <v>11.613099999999999</v>
      </c>
      <c r="BI1160" s="13">
        <v>4.58073</v>
      </c>
      <c r="BJ1160" s="13" t="s">
        <v>255</v>
      </c>
      <c r="BK1160" s="13" t="s">
        <v>255</v>
      </c>
      <c r="BL1160" s="13">
        <v>9.3931199999999997</v>
      </c>
      <c r="BM1160" s="13">
        <v>1.7778700000000001</v>
      </c>
      <c r="BN1160" s="13">
        <v>11475.6</v>
      </c>
      <c r="BO1160" s="13">
        <v>403.22500000000002</v>
      </c>
      <c r="BP1160" s="13">
        <v>14.2088</v>
      </c>
      <c r="BQ1160" s="13">
        <v>0.78214499999999998</v>
      </c>
      <c r="BR1160" s="13">
        <v>283.96100000000001</v>
      </c>
      <c r="BS1160" s="13">
        <v>6.8066399999999998</v>
      </c>
      <c r="BT1160" s="13" t="s">
        <v>255</v>
      </c>
      <c r="BU1160" s="13" t="s">
        <v>255</v>
      </c>
      <c r="BV1160" s="13" t="s">
        <v>255</v>
      </c>
      <c r="BW1160" s="13" t="s">
        <v>255</v>
      </c>
      <c r="BX1160" s="13">
        <v>11888</v>
      </c>
      <c r="BY1160" s="13">
        <v>1210.67</v>
      </c>
      <c r="BZ1160" s="13">
        <v>90.735100000000003</v>
      </c>
      <c r="CA1160" s="13">
        <v>1.25142</v>
      </c>
      <c r="CB1160" s="13">
        <v>3.51186</v>
      </c>
      <c r="CC1160" s="13">
        <v>1.3698699999999999</v>
      </c>
      <c r="CD1160" s="13" t="s">
        <v>255</v>
      </c>
      <c r="CE1160" s="13" t="s">
        <v>255</v>
      </c>
      <c r="CF1160" s="13">
        <v>1743.203857421875</v>
      </c>
      <c r="CG1160" s="13">
        <v>8.6569643020629883</v>
      </c>
      <c r="CH1160" s="13">
        <v>46.004222869873047</v>
      </c>
      <c r="CI1160" s="13">
        <v>85.391166687011719</v>
      </c>
      <c r="CJ1160" s="13">
        <v>14.624290466308594</v>
      </c>
      <c r="CK1160" s="13">
        <v>221.18437194824219</v>
      </c>
      <c r="CL1160" s="13">
        <v>6147.19677734375</v>
      </c>
      <c r="CM1160" s="13">
        <v>3.6077725887298584</v>
      </c>
      <c r="CN1160" s="13">
        <v>16.207902908325195</v>
      </c>
      <c r="CO1160" s="13">
        <v>9.4083671569824219</v>
      </c>
      <c r="CP1160" s="13">
        <v>62.31130576872669</v>
      </c>
      <c r="CQ1160" s="13">
        <v>370.25148999999999</v>
      </c>
      <c r="CR1160" s="13" t="s">
        <v>255</v>
      </c>
      <c r="CS1160" s="13" t="s">
        <v>255</v>
      </c>
      <c r="CT1160" s="13" t="s">
        <v>255</v>
      </c>
      <c r="CU1160" s="13">
        <v>33.227400000000003</v>
      </c>
      <c r="CV1160" s="13" t="s">
        <v>255</v>
      </c>
      <c r="CW1160" s="13">
        <v>11.941879999999999</v>
      </c>
      <c r="CX1160" s="13">
        <v>182.74039999999999</v>
      </c>
      <c r="CY1160" s="13">
        <v>34.839299999999994</v>
      </c>
      <c r="CZ1160" s="13" t="s">
        <v>255</v>
      </c>
      <c r="DA1160" s="13">
        <v>46.965599999999995</v>
      </c>
      <c r="DB1160" s="13">
        <v>283.96100000000001</v>
      </c>
      <c r="DC1160" s="13">
        <v>593.67557999999997</v>
      </c>
      <c r="DD1160" s="13">
        <v>131.0187567986369</v>
      </c>
      <c r="DE1160" s="13">
        <v>4.0805762047983629</v>
      </c>
      <c r="DF1160" s="13">
        <v>6.5429539395448941</v>
      </c>
      <c r="DG1160" s="13">
        <v>0.94556249414531546</v>
      </c>
      <c r="DH1160" s="13">
        <v>0.9626700874083628</v>
      </c>
      <c r="DI1160" s="13">
        <v>0.95277949510952509</v>
      </c>
      <c r="DJ1160" s="13">
        <v>0.97001766199180883</v>
      </c>
      <c r="DK1160" s="13">
        <v>45951.295113037901</v>
      </c>
      <c r="DL1160" s="13">
        <v>5.8507006069715484</v>
      </c>
      <c r="DM1160" s="13">
        <v>131506.34615238709</v>
      </c>
      <c r="DN1160" s="13">
        <v>3.526378599480152</v>
      </c>
      <c r="DO1160" s="13">
        <v>2.8618637587664946</v>
      </c>
      <c r="DP1160" s="13">
        <v>0.37298274612426763</v>
      </c>
      <c r="DQ1160" s="13">
        <v>650.18496179562726</v>
      </c>
      <c r="DR1160" s="13">
        <v>13909.339776482482</v>
      </c>
      <c r="DS1160" s="13">
        <v>9.454535460750936</v>
      </c>
      <c r="DT1160" s="13">
        <v>9.4545354607509342</v>
      </c>
      <c r="DU1160" s="13">
        <v>99.997914451717705</v>
      </c>
      <c r="DV1160" s="13">
        <v>14.437630176712339</v>
      </c>
      <c r="DW1160" s="13">
        <v>5.8507006069715484</v>
      </c>
      <c r="DX1160" s="13">
        <v>745.34817695762683</v>
      </c>
      <c r="DY1160" s="13">
        <v>1044.5569605056958</v>
      </c>
      <c r="DZ1160" s="13">
        <v>195.2409827780503</v>
      </c>
      <c r="EA1160" s="13">
        <v>273.41473065600917</v>
      </c>
      <c r="EB1160" s="13">
        <v>19.226247939812254</v>
      </c>
      <c r="EC1160" s="13">
        <v>1446.484073000787</v>
      </c>
      <c r="ED1160" s="13">
        <v>4.2497507522437861</v>
      </c>
      <c r="EE1160" s="13">
        <v>2.256073165586131E-2</v>
      </c>
      <c r="EF1160" s="13">
        <v>500</v>
      </c>
      <c r="EG1160" s="13">
        <v>10696.448390677026</v>
      </c>
      <c r="EH1160" s="13">
        <v>56647.743503714926</v>
      </c>
      <c r="EI1160" s="13">
        <v>3.9599174100814219E-2</v>
      </c>
      <c r="EJ1160" s="13">
        <v>20</v>
      </c>
      <c r="EK1160" s="13">
        <v>2.1816615649929121</v>
      </c>
      <c r="EL1160" s="13">
        <v>7.2126147148944257</v>
      </c>
      <c r="EM1160" s="13">
        <v>7.4999999999999997E-2</v>
      </c>
      <c r="EN1160" s="13">
        <v>13.798938496907551</v>
      </c>
      <c r="EO1160" s="13">
        <v>0.14425104698722677</v>
      </c>
    </row>
    <row r="1161" spans="1:145">
      <c r="A1161" s="12">
        <v>40480.620833333334</v>
      </c>
      <c r="B1161" s="13">
        <v>43</v>
      </c>
      <c r="C1161" s="13" t="s">
        <v>78</v>
      </c>
      <c r="D1161" s="13" t="s">
        <v>242</v>
      </c>
      <c r="E1161" s="12">
        <v>40480.60833333333</v>
      </c>
      <c r="F1161" s="12">
        <v>40480.629166666666</v>
      </c>
      <c r="G1161" s="13" t="s">
        <v>28</v>
      </c>
      <c r="H1161" s="13">
        <v>2</v>
      </c>
      <c r="I1161" s="13">
        <v>1.5</v>
      </c>
      <c r="J1161" s="13" t="s">
        <v>255</v>
      </c>
      <c r="K1161" s="13">
        <v>5</v>
      </c>
      <c r="L1161" s="13" t="s">
        <v>255</v>
      </c>
      <c r="M1161" s="13">
        <v>549059</v>
      </c>
      <c r="N1161" s="13">
        <v>549060</v>
      </c>
      <c r="O1161" s="13" t="s">
        <v>255</v>
      </c>
      <c r="P1161" s="13">
        <v>1.2948596861183683E-2</v>
      </c>
      <c r="Q1161" s="13" t="s">
        <v>255</v>
      </c>
      <c r="R1161" s="13">
        <v>1.7767492974014791</v>
      </c>
      <c r="S1161" s="13" t="s">
        <v>255</v>
      </c>
      <c r="T1161" s="13">
        <v>0.90139093912067425</v>
      </c>
      <c r="U1161" s="13">
        <v>1.1414119283578841</v>
      </c>
      <c r="V1161" s="13" t="s">
        <v>255</v>
      </c>
      <c r="W1161" s="13" t="s">
        <v>255</v>
      </c>
      <c r="X1161" s="13">
        <v>2.0781452974811785</v>
      </c>
      <c r="Y1161" s="13">
        <v>2.2320385751810938E-2</v>
      </c>
      <c r="Z1161" s="13">
        <v>31.863955634123862</v>
      </c>
      <c r="AA1161" s="13">
        <v>2.7781128813400689E-2</v>
      </c>
      <c r="AB1161" s="13">
        <v>2.6172815721028802E-3</v>
      </c>
      <c r="AC1161" s="13">
        <v>57.273269545113124</v>
      </c>
      <c r="AD1161" s="13" t="s">
        <v>255</v>
      </c>
      <c r="AE1161" s="13">
        <v>3.1965474919869744E-2</v>
      </c>
      <c r="AF1161" s="13">
        <v>4.6812411205092737</v>
      </c>
      <c r="AG1161" s="13" t="s">
        <v>255</v>
      </c>
      <c r="AH1161" s="13" t="s">
        <v>255</v>
      </c>
      <c r="AI1161" s="13">
        <v>0.17268071643163385</v>
      </c>
      <c r="AJ1161" s="13">
        <v>1.1437105260226893E-2</v>
      </c>
      <c r="AK1161" s="13" t="s">
        <v>255</v>
      </c>
      <c r="AL1161" s="13">
        <v>100</v>
      </c>
      <c r="AM1161" s="13">
        <v>900</v>
      </c>
      <c r="AN1161" s="13" t="s">
        <v>255</v>
      </c>
      <c r="AO1161" s="13" t="s">
        <v>255</v>
      </c>
      <c r="AP1161" s="13">
        <v>8348.01</v>
      </c>
      <c r="AQ1161" s="13">
        <v>205.68799999999999</v>
      </c>
      <c r="AR1161" s="13" t="s">
        <v>255</v>
      </c>
      <c r="AS1161" s="13" t="s">
        <v>255</v>
      </c>
      <c r="AT1161" s="13">
        <v>6.40191</v>
      </c>
      <c r="AU1161" s="13">
        <v>2.5963400000000001</v>
      </c>
      <c r="AV1161" s="13">
        <v>20.443000000000001</v>
      </c>
      <c r="AW1161" s="13">
        <v>0.91439999999999999</v>
      </c>
      <c r="AX1161" s="13" t="s">
        <v>255</v>
      </c>
      <c r="AY1161" s="13" t="s">
        <v>255</v>
      </c>
      <c r="AZ1161" s="13">
        <v>123473</v>
      </c>
      <c r="BA1161" s="13">
        <v>2729.02</v>
      </c>
      <c r="BB1161" s="13">
        <v>1.08388</v>
      </c>
      <c r="BC1161" s="13">
        <v>0.43095699999999998</v>
      </c>
      <c r="BD1161" s="13">
        <v>2.30768</v>
      </c>
      <c r="BE1161" s="13">
        <v>1.10141</v>
      </c>
      <c r="BF1161" s="13">
        <v>74.344399999999993</v>
      </c>
      <c r="BG1161" s="13">
        <v>9.4136799999999994</v>
      </c>
      <c r="BH1161" s="13">
        <v>16.306100000000001</v>
      </c>
      <c r="BI1161" s="13">
        <v>5.9326400000000001</v>
      </c>
      <c r="BJ1161" s="13" t="s">
        <v>255</v>
      </c>
      <c r="BK1161" s="13" t="s">
        <v>255</v>
      </c>
      <c r="BL1161" s="13">
        <v>13.3017</v>
      </c>
      <c r="BM1161" s="13">
        <v>2.3630399999999998</v>
      </c>
      <c r="BN1161" s="13">
        <v>14106</v>
      </c>
      <c r="BO1161" s="13">
        <v>490.35399999999998</v>
      </c>
      <c r="BP1161" s="13">
        <v>18.898399999999999</v>
      </c>
      <c r="BQ1161" s="13">
        <v>0.96840999999999999</v>
      </c>
      <c r="BR1161" s="13">
        <v>394.86</v>
      </c>
      <c r="BS1161" s="13">
        <v>8.4480299999999993</v>
      </c>
      <c r="BT1161" s="13" t="s">
        <v>255</v>
      </c>
      <c r="BU1161" s="13" t="s">
        <v>255</v>
      </c>
      <c r="BV1161" s="13" t="s">
        <v>255</v>
      </c>
      <c r="BW1161" s="13" t="s">
        <v>255</v>
      </c>
      <c r="BX1161" s="13">
        <v>13100.1</v>
      </c>
      <c r="BY1161" s="13">
        <v>1588.49</v>
      </c>
      <c r="BZ1161" s="13">
        <v>130.631</v>
      </c>
      <c r="CA1161" s="13">
        <v>1.70987</v>
      </c>
      <c r="CB1161" s="13">
        <v>6.6270199999999999</v>
      </c>
      <c r="CC1161" s="13">
        <v>1.87652</v>
      </c>
      <c r="CD1161" s="13" t="s">
        <v>255</v>
      </c>
      <c r="CE1161" s="13" t="s">
        <v>255</v>
      </c>
      <c r="CF1161" s="13">
        <v>1663.9658203125</v>
      </c>
      <c r="CG1161" s="13">
        <v>8.547785758972168</v>
      </c>
      <c r="CH1161" s="13">
        <v>45.587356567382812</v>
      </c>
      <c r="CI1161" s="13">
        <v>85.408058166503906</v>
      </c>
      <c r="CJ1161" s="13">
        <v>14.292572975158691</v>
      </c>
      <c r="CK1161" s="13">
        <v>220.83102416992187</v>
      </c>
      <c r="CL1161" s="13">
        <v>6164.671875</v>
      </c>
      <c r="CM1161" s="13">
        <v>3.624880313873291</v>
      </c>
      <c r="CN1161" s="13">
        <v>10.559828758239746</v>
      </c>
      <c r="CO1161" s="13">
        <v>9.5831680297851562</v>
      </c>
      <c r="CP1161" s="13">
        <v>62.31130576872669</v>
      </c>
      <c r="CQ1161" s="13">
        <v>527.96478999999999</v>
      </c>
      <c r="CR1161" s="13" t="s">
        <v>255</v>
      </c>
      <c r="CS1161" s="13" t="s">
        <v>255</v>
      </c>
      <c r="CT1161" s="13">
        <v>25.60764</v>
      </c>
      <c r="CU1161" s="13">
        <v>40.886000000000003</v>
      </c>
      <c r="CV1161" s="13" t="s">
        <v>255</v>
      </c>
      <c r="CW1161" s="13">
        <v>9.2307199999999998</v>
      </c>
      <c r="CX1161" s="13">
        <v>297.37759999999997</v>
      </c>
      <c r="CY1161" s="13">
        <v>48.918300000000002</v>
      </c>
      <c r="CZ1161" s="13" t="s">
        <v>255</v>
      </c>
      <c r="DA1161" s="13">
        <v>66.508499999999998</v>
      </c>
      <c r="DB1161" s="13">
        <v>394.86</v>
      </c>
      <c r="DC1161" s="13">
        <v>883.38875999999993</v>
      </c>
      <c r="DD1161" s="13">
        <v>100.28324057842319</v>
      </c>
      <c r="DE1161" s="13">
        <v>4.0416500677480842</v>
      </c>
      <c r="DF1161" s="13">
        <v>6.7624741447282801</v>
      </c>
      <c r="DG1161" s="13">
        <v>0.92815564999853739</v>
      </c>
      <c r="DH1161" s="13">
        <v>0.9521323968454426</v>
      </c>
      <c r="DI1161" s="13">
        <v>0.9374109916153921</v>
      </c>
      <c r="DJ1161" s="13">
        <v>0.96162682873010885</v>
      </c>
      <c r="DK1161" s="13">
        <v>44880.57012865079</v>
      </c>
      <c r="DL1161" s="13">
        <v>5.7143716678057874</v>
      </c>
      <c r="DM1161" s="13">
        <v>131880.18911279136</v>
      </c>
      <c r="DN1161" s="13">
        <v>3.7048067933524309</v>
      </c>
      <c r="DO1161" s="13">
        <v>2.9384695589818697</v>
      </c>
      <c r="DP1161" s="13">
        <v>0.37076023893356325</v>
      </c>
      <c r="DQ1161" s="13">
        <v>616.93236511634507</v>
      </c>
      <c r="DR1161" s="13">
        <v>13197.9704080106</v>
      </c>
      <c r="DS1161" s="13">
        <v>9.9924598279706505</v>
      </c>
      <c r="DT1161" s="13">
        <v>9.9924598279706522</v>
      </c>
      <c r="DU1161" s="13">
        <v>99.997914451717705</v>
      </c>
      <c r="DV1161" s="13">
        <v>14.437630176712339</v>
      </c>
      <c r="DW1161" s="13">
        <v>5.7143716678057874</v>
      </c>
      <c r="DX1161" s="13">
        <v>745.34817695762683</v>
      </c>
      <c r="DY1161" s="13">
        <v>1044.5569605056958</v>
      </c>
      <c r="DZ1161" s="13">
        <v>188.22962238572762</v>
      </c>
      <c r="EA1161" s="13">
        <v>263.58676291141205</v>
      </c>
      <c r="EB1161" s="13">
        <v>19.226247939812254</v>
      </c>
      <c r="EC1161" s="13">
        <v>1380.7335538250957</v>
      </c>
      <c r="ED1161" s="13">
        <v>4.4647802307127167</v>
      </c>
      <c r="EE1161" s="13">
        <v>2.2049411996650475E-2</v>
      </c>
      <c r="EF1161" s="13">
        <v>500</v>
      </c>
      <c r="EG1161" s="13">
        <v>10696.448390677026</v>
      </c>
      <c r="EH1161" s="13">
        <v>55577.018519327816</v>
      </c>
      <c r="EI1161" s="13">
        <v>3.8936342358126777E-2</v>
      </c>
      <c r="EJ1161" s="13">
        <v>20</v>
      </c>
      <c r="EK1161" s="13">
        <v>2.1816615649929121</v>
      </c>
      <c r="EL1161" s="13">
        <v>7.0762857757286648</v>
      </c>
      <c r="EM1161" s="13">
        <v>7.4999999999999997E-2</v>
      </c>
      <c r="EN1161" s="13">
        <v>14.055313110351563</v>
      </c>
      <c r="EO1161" s="13">
        <v>0.13159020575313835</v>
      </c>
    </row>
    <row r="1162" spans="1:145">
      <c r="A1162" s="12">
        <v>40480.621527777781</v>
      </c>
      <c r="B1162" s="13">
        <v>43</v>
      </c>
      <c r="C1162" s="13" t="s">
        <v>78</v>
      </c>
      <c r="D1162" s="13" t="s">
        <v>242</v>
      </c>
      <c r="E1162" s="12">
        <v>40480.60833333333</v>
      </c>
      <c r="F1162" s="12">
        <v>40480.629166666666</v>
      </c>
      <c r="G1162" s="13" t="s">
        <v>28</v>
      </c>
      <c r="H1162" s="13">
        <v>2</v>
      </c>
      <c r="I1162" s="13">
        <v>1.5</v>
      </c>
      <c r="J1162" s="13" t="s">
        <v>255</v>
      </c>
      <c r="K1162" s="13">
        <v>5</v>
      </c>
      <c r="L1162" s="13" t="s">
        <v>255</v>
      </c>
      <c r="M1162" s="13">
        <v>549059</v>
      </c>
      <c r="N1162" s="13">
        <v>549060</v>
      </c>
      <c r="O1162" s="13" t="s">
        <v>255</v>
      </c>
      <c r="P1162" s="13">
        <v>1.2948596861183683E-2</v>
      </c>
      <c r="Q1162" s="13" t="s">
        <v>255</v>
      </c>
      <c r="R1162" s="13">
        <v>1.7767492974014791</v>
      </c>
      <c r="S1162" s="13" t="s">
        <v>255</v>
      </c>
      <c r="T1162" s="13">
        <v>0.90139093912067425</v>
      </c>
      <c r="U1162" s="13">
        <v>1.1414119283578841</v>
      </c>
      <c r="V1162" s="13" t="s">
        <v>255</v>
      </c>
      <c r="W1162" s="13" t="s">
        <v>255</v>
      </c>
      <c r="X1162" s="13">
        <v>2.0781452974811785</v>
      </c>
      <c r="Y1162" s="13">
        <v>2.2320385751810938E-2</v>
      </c>
      <c r="Z1162" s="13">
        <v>31.863955634123862</v>
      </c>
      <c r="AA1162" s="13">
        <v>2.7781128813400689E-2</v>
      </c>
      <c r="AB1162" s="13">
        <v>2.6172815721028802E-3</v>
      </c>
      <c r="AC1162" s="13">
        <v>57.273269545113124</v>
      </c>
      <c r="AD1162" s="13" t="s">
        <v>255</v>
      </c>
      <c r="AE1162" s="13">
        <v>3.1965474919869744E-2</v>
      </c>
      <c r="AF1162" s="13">
        <v>4.6812411205092737</v>
      </c>
      <c r="AG1162" s="13" t="s">
        <v>255</v>
      </c>
      <c r="AH1162" s="13" t="s">
        <v>255</v>
      </c>
      <c r="AI1162" s="13">
        <v>0.17268071643163385</v>
      </c>
      <c r="AJ1162" s="13">
        <v>1.1437105260226893E-2</v>
      </c>
      <c r="AK1162" s="13" t="s">
        <v>255</v>
      </c>
      <c r="AL1162" s="13">
        <v>100</v>
      </c>
      <c r="AM1162" s="13">
        <v>900</v>
      </c>
      <c r="AN1162" s="13" t="s">
        <v>255</v>
      </c>
      <c r="AO1162" s="13" t="s">
        <v>255</v>
      </c>
      <c r="AP1162" s="13">
        <v>7420.23</v>
      </c>
      <c r="AQ1162" s="13">
        <v>189.648</v>
      </c>
      <c r="AR1162" s="13" t="s">
        <v>255</v>
      </c>
      <c r="AS1162" s="13" t="s">
        <v>255</v>
      </c>
      <c r="AT1162" s="13" t="s">
        <v>255</v>
      </c>
      <c r="AU1162" s="13" t="s">
        <v>255</v>
      </c>
      <c r="AV1162" s="13">
        <v>14.305099999999999</v>
      </c>
      <c r="AW1162" s="13">
        <v>0.75390299999999999</v>
      </c>
      <c r="AX1162" s="13" t="s">
        <v>255</v>
      </c>
      <c r="AY1162" s="13" t="s">
        <v>255</v>
      </c>
      <c r="AZ1162" s="13">
        <v>85372</v>
      </c>
      <c r="BA1162" s="13">
        <v>2246.29</v>
      </c>
      <c r="BB1162" s="13" t="s">
        <v>255</v>
      </c>
      <c r="BC1162" s="13" t="s">
        <v>255</v>
      </c>
      <c r="BD1162" s="13">
        <v>3.6505000000000001</v>
      </c>
      <c r="BE1162" s="13">
        <v>0.86967899999999998</v>
      </c>
      <c r="BF1162" s="13">
        <v>48.414900000000003</v>
      </c>
      <c r="BG1162" s="13">
        <v>5.9135299999999997</v>
      </c>
      <c r="BH1162" s="13">
        <v>16.905799999999999</v>
      </c>
      <c r="BI1162" s="13">
        <v>4.3178799999999997</v>
      </c>
      <c r="BJ1162" s="13" t="s">
        <v>255</v>
      </c>
      <c r="BK1162" s="13" t="s">
        <v>255</v>
      </c>
      <c r="BL1162" s="13">
        <v>11.0185</v>
      </c>
      <c r="BM1162" s="13">
        <v>1.66587</v>
      </c>
      <c r="BN1162" s="13">
        <v>11765.9</v>
      </c>
      <c r="BO1162" s="13">
        <v>411.43599999999998</v>
      </c>
      <c r="BP1162" s="13">
        <v>16.624099999999999</v>
      </c>
      <c r="BQ1162" s="13">
        <v>0.788825</v>
      </c>
      <c r="BR1162" s="13">
        <v>249.11500000000001</v>
      </c>
      <c r="BS1162" s="13">
        <v>6.0214299999999996</v>
      </c>
      <c r="BT1162" s="13" t="s">
        <v>255</v>
      </c>
      <c r="BU1162" s="13" t="s">
        <v>255</v>
      </c>
      <c r="BV1162" s="13" t="s">
        <v>255</v>
      </c>
      <c r="BW1162" s="13" t="s">
        <v>255</v>
      </c>
      <c r="BX1162" s="13">
        <v>11449.5</v>
      </c>
      <c r="BY1162" s="13">
        <v>1073.43</v>
      </c>
      <c r="BZ1162" s="13">
        <v>79.074799999999996</v>
      </c>
      <c r="CA1162" s="13">
        <v>1.0815699999999999</v>
      </c>
      <c r="CB1162" s="13">
        <v>4.4742199999999999</v>
      </c>
      <c r="CC1162" s="13">
        <v>1.1839500000000001</v>
      </c>
      <c r="CD1162" s="13" t="s">
        <v>255</v>
      </c>
      <c r="CE1162" s="13" t="s">
        <v>255</v>
      </c>
      <c r="CF1162" s="13">
        <v>1511.1356201171875</v>
      </c>
      <c r="CG1162" s="13">
        <v>7.7506604194641113</v>
      </c>
      <c r="CH1162" s="13">
        <v>41.703212738037109</v>
      </c>
      <c r="CI1162" s="13">
        <v>85.423393249511719</v>
      </c>
      <c r="CJ1162" s="13">
        <v>14.155999183654785</v>
      </c>
      <c r="CK1162" s="13">
        <v>212.71693420410156</v>
      </c>
      <c r="CL1162" s="13">
        <v>6165.078125</v>
      </c>
      <c r="CM1162" s="13">
        <v>3.7181100845336914</v>
      </c>
      <c r="CN1162" s="13">
        <v>2.9638669490814209</v>
      </c>
      <c r="CO1162" s="13">
        <v>7.7663264274597168</v>
      </c>
      <c r="CP1162" s="13">
        <v>62.31130576872669</v>
      </c>
      <c r="CQ1162" s="13">
        <v>343.40980000000002</v>
      </c>
      <c r="CR1162" s="13" t="s">
        <v>255</v>
      </c>
      <c r="CS1162" s="13" t="s">
        <v>255</v>
      </c>
      <c r="CT1162" s="13" t="s">
        <v>255</v>
      </c>
      <c r="CU1162" s="13">
        <v>28.610199999999999</v>
      </c>
      <c r="CV1162" s="13" t="s">
        <v>255</v>
      </c>
      <c r="CW1162" s="13">
        <v>14.602</v>
      </c>
      <c r="CX1162" s="13">
        <v>193.65960000000001</v>
      </c>
      <c r="CY1162" s="13">
        <v>50.717399999999998</v>
      </c>
      <c r="CZ1162" s="13" t="s">
        <v>255</v>
      </c>
      <c r="DA1162" s="13">
        <v>55.092500000000001</v>
      </c>
      <c r="DB1162" s="13">
        <v>249.11500000000001</v>
      </c>
      <c r="DC1162" s="13">
        <v>591.79669999999999</v>
      </c>
      <c r="DD1162" s="13">
        <v>144.7932843333148</v>
      </c>
      <c r="DE1162" s="13">
        <v>4.3428475317041588</v>
      </c>
      <c r="DF1162" s="13">
        <v>7.4840113411605218</v>
      </c>
      <c r="DG1162" s="13">
        <v>0.9446492626071733</v>
      </c>
      <c r="DH1162" s="13">
        <v>0.96441331300244448</v>
      </c>
      <c r="DI1162" s="13">
        <v>0.95117338606329016</v>
      </c>
      <c r="DJ1162" s="13">
        <v>0.97107393484994919</v>
      </c>
      <c r="DK1162" s="13">
        <v>41151.654079480904</v>
      </c>
      <c r="DL1162" s="13">
        <v>5.239591330525716</v>
      </c>
      <c r="DM1162" s="13">
        <v>131888.87997710877</v>
      </c>
      <c r="DN1162" s="13">
        <v>4.0797649416284045</v>
      </c>
      <c r="DO1162" s="13">
        <v>3.2049472354714261</v>
      </c>
      <c r="DP1162" s="13">
        <v>0.36984519453048709</v>
      </c>
      <c r="DQ1162" s="13">
        <v>558.88624738418946</v>
      </c>
      <c r="DR1162" s="13">
        <v>11956.195802808272</v>
      </c>
      <c r="DS1162" s="13">
        <v>11.031007032030265</v>
      </c>
      <c r="DT1162" s="13">
        <v>11.031007032030264</v>
      </c>
      <c r="DU1162" s="13">
        <v>99.997914451717705</v>
      </c>
      <c r="DV1162" s="13">
        <v>14.437630176712339</v>
      </c>
      <c r="DW1162" s="13">
        <v>5.239591330525716</v>
      </c>
      <c r="DX1162" s="13">
        <v>745.34817695762683</v>
      </c>
      <c r="DY1162" s="13">
        <v>1044.5569605056958</v>
      </c>
      <c r="DZ1162" s="13">
        <v>175.02830970652994</v>
      </c>
      <c r="EA1162" s="13">
        <v>245.08114325649927</v>
      </c>
      <c r="EB1162" s="13">
        <v>19.226247939812254</v>
      </c>
      <c r="EC1162" s="13">
        <v>1253.9173759496123</v>
      </c>
      <c r="ED1162" s="13">
        <v>4.916654193687271</v>
      </c>
      <c r="EE1162" s="13">
        <v>9.7268464050888973E-2</v>
      </c>
      <c r="EF1162" s="13">
        <v>500</v>
      </c>
      <c r="EG1162" s="13">
        <v>10696.448390677026</v>
      </c>
      <c r="EH1162" s="13">
        <v>51848.10247015793</v>
      </c>
      <c r="EI1162" s="13">
        <v>3.8788991772162371E-2</v>
      </c>
      <c r="EJ1162" s="13">
        <v>20</v>
      </c>
      <c r="EK1162" s="13">
        <v>2.1816615649929121</v>
      </c>
      <c r="EL1162" s="13">
        <v>6.6015054384485943</v>
      </c>
      <c r="EM1162" s="13">
        <v>7.4999999999999997E-2</v>
      </c>
      <c r="EN1162" s="13">
        <v>11.390612093607585</v>
      </c>
      <c r="EO1162" s="13">
        <v>0.17371570140405426</v>
      </c>
    </row>
    <row r="1163" spans="1:145">
      <c r="A1163" s="12">
        <v>40480.62222222222</v>
      </c>
      <c r="B1163" s="13">
        <v>43</v>
      </c>
      <c r="C1163" s="13" t="s">
        <v>78</v>
      </c>
      <c r="D1163" s="13" t="s">
        <v>242</v>
      </c>
      <c r="E1163" s="12">
        <v>40480.60833333333</v>
      </c>
      <c r="F1163" s="12">
        <v>40480.629166666666</v>
      </c>
      <c r="G1163" s="13" t="s">
        <v>28</v>
      </c>
      <c r="H1163" s="13">
        <v>2</v>
      </c>
      <c r="I1163" s="13">
        <v>1.5</v>
      </c>
      <c r="J1163" s="13" t="s">
        <v>255</v>
      </c>
      <c r="K1163" s="13">
        <v>5</v>
      </c>
      <c r="L1163" s="13" t="s">
        <v>255</v>
      </c>
      <c r="M1163" s="13">
        <v>549059</v>
      </c>
      <c r="N1163" s="13">
        <v>549060</v>
      </c>
      <c r="O1163" s="13" t="s">
        <v>255</v>
      </c>
      <c r="P1163" s="13">
        <v>1.2948596861183683E-2</v>
      </c>
      <c r="Q1163" s="13" t="s">
        <v>255</v>
      </c>
      <c r="R1163" s="13">
        <v>1.7767492974014791</v>
      </c>
      <c r="S1163" s="13" t="s">
        <v>255</v>
      </c>
      <c r="T1163" s="13">
        <v>0.90139093912067425</v>
      </c>
      <c r="U1163" s="13">
        <v>1.1414119283578841</v>
      </c>
      <c r="V1163" s="13" t="s">
        <v>255</v>
      </c>
      <c r="W1163" s="13" t="s">
        <v>255</v>
      </c>
      <c r="X1163" s="13">
        <v>2.0781452974811785</v>
      </c>
      <c r="Y1163" s="13">
        <v>2.2320385751810938E-2</v>
      </c>
      <c r="Z1163" s="13">
        <v>31.863955634123862</v>
      </c>
      <c r="AA1163" s="13">
        <v>2.7781128813400689E-2</v>
      </c>
      <c r="AB1163" s="13">
        <v>2.6172815721028802E-3</v>
      </c>
      <c r="AC1163" s="13">
        <v>57.273269545113124</v>
      </c>
      <c r="AD1163" s="13" t="s">
        <v>255</v>
      </c>
      <c r="AE1163" s="13">
        <v>3.1965474919869744E-2</v>
      </c>
      <c r="AF1163" s="13">
        <v>4.6812411205092737</v>
      </c>
      <c r="AG1163" s="13" t="s">
        <v>255</v>
      </c>
      <c r="AH1163" s="13" t="s">
        <v>255</v>
      </c>
      <c r="AI1163" s="13">
        <v>0.17268071643163385</v>
      </c>
      <c r="AJ1163" s="13">
        <v>1.1437105260226893E-2</v>
      </c>
      <c r="AK1163" s="13" t="s">
        <v>255</v>
      </c>
      <c r="AL1163" s="13">
        <v>100</v>
      </c>
      <c r="AM1163" s="13">
        <v>900</v>
      </c>
      <c r="AN1163" s="13" t="s">
        <v>255</v>
      </c>
      <c r="AO1163" s="13" t="s">
        <v>255</v>
      </c>
      <c r="AP1163" s="13">
        <v>9765.49</v>
      </c>
      <c r="AQ1163" s="13">
        <v>184.27500000000001</v>
      </c>
      <c r="AR1163" s="13" t="s">
        <v>255</v>
      </c>
      <c r="AS1163" s="13" t="s">
        <v>255</v>
      </c>
      <c r="AT1163" s="13" t="s">
        <v>255</v>
      </c>
      <c r="AU1163" s="13" t="s">
        <v>255</v>
      </c>
      <c r="AV1163" s="13">
        <v>16.798400000000001</v>
      </c>
      <c r="AW1163" s="13">
        <v>0.65740600000000005</v>
      </c>
      <c r="AX1163" s="13" t="s">
        <v>255</v>
      </c>
      <c r="AY1163" s="13" t="s">
        <v>255</v>
      </c>
      <c r="AZ1163" s="13">
        <v>99368.8</v>
      </c>
      <c r="BA1163" s="13">
        <v>2066.4299999999998</v>
      </c>
      <c r="BB1163" s="13">
        <v>0.88753300000000002</v>
      </c>
      <c r="BC1163" s="13">
        <v>0.33093600000000001</v>
      </c>
      <c r="BD1163" s="13">
        <v>2.0176500000000002</v>
      </c>
      <c r="BE1163" s="13">
        <v>0.73960599999999999</v>
      </c>
      <c r="BF1163" s="13">
        <v>65.83</v>
      </c>
      <c r="BG1163" s="13">
        <v>8.5336200000000009</v>
      </c>
      <c r="BH1163" s="13">
        <v>21.186800000000002</v>
      </c>
      <c r="BI1163" s="13">
        <v>5.1908000000000003</v>
      </c>
      <c r="BJ1163" s="13" t="s">
        <v>255</v>
      </c>
      <c r="BK1163" s="13" t="s">
        <v>255</v>
      </c>
      <c r="BL1163" s="13">
        <v>14.086600000000001</v>
      </c>
      <c r="BM1163" s="13">
        <v>2.0736400000000001</v>
      </c>
      <c r="BN1163" s="13">
        <v>13719.2</v>
      </c>
      <c r="BO1163" s="13">
        <v>368.99299999999999</v>
      </c>
      <c r="BP1163" s="13">
        <v>15.3592</v>
      </c>
      <c r="BQ1163" s="13">
        <v>0.71982699999999999</v>
      </c>
      <c r="BR1163" s="13">
        <v>386.95600000000002</v>
      </c>
      <c r="BS1163" s="13">
        <v>8.8420500000000004</v>
      </c>
      <c r="BT1163" s="13" t="s">
        <v>255</v>
      </c>
      <c r="BU1163" s="13" t="s">
        <v>255</v>
      </c>
      <c r="BV1163" s="13" t="s">
        <v>255</v>
      </c>
      <c r="BW1163" s="13" t="s">
        <v>255</v>
      </c>
      <c r="BX1163" s="13">
        <v>9991.1299999999992</v>
      </c>
      <c r="BY1163" s="13">
        <v>1244.95</v>
      </c>
      <c r="BZ1163" s="13">
        <v>105.881</v>
      </c>
      <c r="CA1163" s="13">
        <v>1.36433</v>
      </c>
      <c r="CB1163" s="13">
        <v>5.5585100000000001</v>
      </c>
      <c r="CC1163" s="13">
        <v>1.51403</v>
      </c>
      <c r="CD1163" s="13" t="s">
        <v>255</v>
      </c>
      <c r="CE1163" s="13" t="s">
        <v>255</v>
      </c>
      <c r="CF1163" s="13">
        <v>1756.2039794921875</v>
      </c>
      <c r="CG1163" s="13">
        <v>7.926145076751709</v>
      </c>
      <c r="CH1163" s="13">
        <v>42.398311614990234</v>
      </c>
      <c r="CI1163" s="13">
        <v>85.318290710449219</v>
      </c>
      <c r="CJ1163" s="13">
        <v>14.614536285400391</v>
      </c>
      <c r="CK1163" s="13">
        <v>222.00883483886719</v>
      </c>
      <c r="CL1163" s="13">
        <v>6129.8359375</v>
      </c>
      <c r="CM1163" s="13">
        <v>3.7312335968017578</v>
      </c>
      <c r="CN1163" s="13">
        <v>10.684762001037598</v>
      </c>
      <c r="CO1163" s="13">
        <v>6.4252448081970215</v>
      </c>
      <c r="CP1163" s="13">
        <v>62.31130576872669</v>
      </c>
      <c r="CQ1163" s="13">
        <v>506.87545</v>
      </c>
      <c r="CR1163" s="13" t="s">
        <v>255</v>
      </c>
      <c r="CS1163" s="13" t="s">
        <v>255</v>
      </c>
      <c r="CT1163" s="13" t="s">
        <v>255</v>
      </c>
      <c r="CU1163" s="13">
        <v>33.596800000000002</v>
      </c>
      <c r="CV1163" s="13" t="s">
        <v>255</v>
      </c>
      <c r="CW1163" s="13">
        <v>8.0706000000000007</v>
      </c>
      <c r="CX1163" s="13">
        <v>263.32</v>
      </c>
      <c r="CY1163" s="13">
        <v>63.560400000000001</v>
      </c>
      <c r="CZ1163" s="13" t="s">
        <v>255</v>
      </c>
      <c r="DA1163" s="13">
        <v>70.433000000000007</v>
      </c>
      <c r="DB1163" s="13">
        <v>386.95600000000002</v>
      </c>
      <c r="DC1163" s="13">
        <v>825.93679999999995</v>
      </c>
      <c r="DD1163" s="13">
        <v>94.36187795732944</v>
      </c>
      <c r="DE1163" s="13">
        <v>4.787218197788083</v>
      </c>
      <c r="DF1163" s="13">
        <v>7.8006138967331244</v>
      </c>
      <c r="DG1163" s="13">
        <v>0.91469172817982347</v>
      </c>
      <c r="DH1163" s="13">
        <v>0.94221397476394142</v>
      </c>
      <c r="DI1163" s="13">
        <v>0.92438517375318785</v>
      </c>
      <c r="DJ1163" s="13">
        <v>0.95219908734499892</v>
      </c>
      <c r="DK1163" s="13">
        <v>46324.879618011786</v>
      </c>
      <c r="DL1163" s="13">
        <v>5.8982668634748538</v>
      </c>
      <c r="DM1163" s="13">
        <v>131134.94749757214</v>
      </c>
      <c r="DN1163" s="13">
        <v>3.4903895043401869</v>
      </c>
      <c r="DO1163" s="13">
        <v>2.830767151018887</v>
      </c>
      <c r="DP1163" s="13">
        <v>0.37291739311218264</v>
      </c>
      <c r="DQ1163" s="13">
        <v>654.91900980546757</v>
      </c>
      <c r="DR1163" s="13">
        <v>14010.614776914968</v>
      </c>
      <c r="DS1163" s="13">
        <v>9.3596854660254287</v>
      </c>
      <c r="DT1163" s="13">
        <v>9.3596854660254287</v>
      </c>
      <c r="DU1163" s="13">
        <v>99.997914451717705</v>
      </c>
      <c r="DV1163" s="13">
        <v>14.437630176712339</v>
      </c>
      <c r="DW1163" s="13">
        <v>5.8982668634748538</v>
      </c>
      <c r="DX1163" s="13">
        <v>745.34817695762683</v>
      </c>
      <c r="DY1163" s="13">
        <v>1044.5569605056958</v>
      </c>
      <c r="DZ1163" s="13">
        <v>196.72005746166712</v>
      </c>
      <c r="EA1163" s="13">
        <v>275.48752991758477</v>
      </c>
      <c r="EB1163" s="13">
        <v>19.226247939812254</v>
      </c>
      <c r="EC1163" s="13">
        <v>1457.2713767585838</v>
      </c>
      <c r="ED1163" s="13">
        <v>4.2063791516543922</v>
      </c>
      <c r="EE1163" s="13">
        <v>6.4548114239754761E-2</v>
      </c>
      <c r="EF1163" s="13">
        <v>500</v>
      </c>
      <c r="EG1163" s="13">
        <v>10696.448390677026</v>
      </c>
      <c r="EH1163" s="13">
        <v>57021.328008688812</v>
      </c>
      <c r="EI1163" s="13">
        <v>3.9567720680731798E-2</v>
      </c>
      <c r="EJ1163" s="13">
        <v>20</v>
      </c>
      <c r="EK1163" s="13">
        <v>2.1816615649929121</v>
      </c>
      <c r="EL1163" s="13">
        <v>7.2601809713977321</v>
      </c>
      <c r="EM1163" s="13">
        <v>7.4999999999999997E-2</v>
      </c>
      <c r="EN1163" s="13">
        <v>9.4236923853556309</v>
      </c>
      <c r="EO1163" s="13">
        <v>0.31313561106604237</v>
      </c>
    </row>
    <row r="1164" spans="1:145">
      <c r="A1164" s="12">
        <v>40480.622916666667</v>
      </c>
      <c r="B1164" s="13">
        <v>43</v>
      </c>
      <c r="C1164" s="13" t="s">
        <v>78</v>
      </c>
      <c r="D1164" s="13" t="s">
        <v>242</v>
      </c>
      <c r="E1164" s="12">
        <v>40480.60833333333</v>
      </c>
      <c r="F1164" s="12">
        <v>40480.629166666666</v>
      </c>
      <c r="G1164" s="13" t="s">
        <v>28</v>
      </c>
      <c r="H1164" s="13">
        <v>2</v>
      </c>
      <c r="I1164" s="13">
        <v>1.5</v>
      </c>
      <c r="J1164" s="13" t="s">
        <v>255</v>
      </c>
      <c r="K1164" s="13">
        <v>5</v>
      </c>
      <c r="L1164" s="13" t="s">
        <v>255</v>
      </c>
      <c r="M1164" s="13">
        <v>549059</v>
      </c>
      <c r="N1164" s="13">
        <v>549060</v>
      </c>
      <c r="O1164" s="13" t="s">
        <v>255</v>
      </c>
      <c r="P1164" s="13">
        <v>1.2948596861183683E-2</v>
      </c>
      <c r="Q1164" s="13" t="s">
        <v>255</v>
      </c>
      <c r="R1164" s="13">
        <v>1.7767492974014791</v>
      </c>
      <c r="S1164" s="13" t="s">
        <v>255</v>
      </c>
      <c r="T1164" s="13">
        <v>0.90139093912067425</v>
      </c>
      <c r="U1164" s="13">
        <v>1.1414119283578841</v>
      </c>
      <c r="V1164" s="13" t="s">
        <v>255</v>
      </c>
      <c r="W1164" s="13" t="s">
        <v>255</v>
      </c>
      <c r="X1164" s="13">
        <v>2.0781452974811785</v>
      </c>
      <c r="Y1164" s="13">
        <v>2.2320385751810938E-2</v>
      </c>
      <c r="Z1164" s="13">
        <v>31.863955634123862</v>
      </c>
      <c r="AA1164" s="13">
        <v>2.7781128813400689E-2</v>
      </c>
      <c r="AB1164" s="13">
        <v>2.6172815721028802E-3</v>
      </c>
      <c r="AC1164" s="13">
        <v>57.273269545113124</v>
      </c>
      <c r="AD1164" s="13" t="s">
        <v>255</v>
      </c>
      <c r="AE1164" s="13">
        <v>3.1965474919869744E-2</v>
      </c>
      <c r="AF1164" s="13">
        <v>4.6812411205092737</v>
      </c>
      <c r="AG1164" s="13" t="s">
        <v>255</v>
      </c>
      <c r="AH1164" s="13" t="s">
        <v>255</v>
      </c>
      <c r="AI1164" s="13">
        <v>0.17268071643163385</v>
      </c>
      <c r="AJ1164" s="13">
        <v>1.1437105260226893E-2</v>
      </c>
      <c r="AK1164" s="13" t="s">
        <v>255</v>
      </c>
      <c r="AL1164" s="13">
        <v>100</v>
      </c>
      <c r="AM1164" s="13">
        <v>900</v>
      </c>
      <c r="AN1164" s="13" t="s">
        <v>255</v>
      </c>
      <c r="AO1164" s="13" t="s">
        <v>255</v>
      </c>
      <c r="AP1164" s="13">
        <v>11299.4</v>
      </c>
      <c r="AQ1164" s="13">
        <v>193.46199999999999</v>
      </c>
      <c r="AR1164" s="13" t="s">
        <v>255</v>
      </c>
      <c r="AS1164" s="13" t="s">
        <v>255</v>
      </c>
      <c r="AT1164" s="13">
        <v>6.2688100000000002</v>
      </c>
      <c r="AU1164" s="13">
        <v>2.5254300000000001</v>
      </c>
      <c r="AV1164" s="13">
        <v>20.506799999999998</v>
      </c>
      <c r="AW1164" s="13">
        <v>0.50539599999999996</v>
      </c>
      <c r="AX1164" s="13" t="s">
        <v>255</v>
      </c>
      <c r="AY1164" s="13" t="s">
        <v>255</v>
      </c>
      <c r="AZ1164" s="13">
        <v>99543.2</v>
      </c>
      <c r="BA1164" s="13">
        <v>1920.68</v>
      </c>
      <c r="BB1164" s="13">
        <v>0.54714200000000002</v>
      </c>
      <c r="BC1164" s="13">
        <v>0.25890400000000002</v>
      </c>
      <c r="BD1164" s="13">
        <v>2.18628</v>
      </c>
      <c r="BE1164" s="13">
        <v>0.58135700000000001</v>
      </c>
      <c r="BF1164" s="13">
        <v>94.746300000000005</v>
      </c>
      <c r="BG1164" s="13">
        <v>11.7227</v>
      </c>
      <c r="BH1164" s="13">
        <v>22.811199999999999</v>
      </c>
      <c r="BI1164" s="13">
        <v>5.8809800000000001</v>
      </c>
      <c r="BJ1164" s="13" t="s">
        <v>255</v>
      </c>
      <c r="BK1164" s="13" t="s">
        <v>255</v>
      </c>
      <c r="BL1164" s="13">
        <v>19.442</v>
      </c>
      <c r="BM1164" s="13">
        <v>2.4779100000000001</v>
      </c>
      <c r="BN1164" s="13">
        <v>12188.7</v>
      </c>
      <c r="BO1164" s="13">
        <v>289.66500000000002</v>
      </c>
      <c r="BP1164" s="13">
        <v>10.8461</v>
      </c>
      <c r="BQ1164" s="13">
        <v>0.58859799999999995</v>
      </c>
      <c r="BR1164" s="13">
        <v>536.21500000000003</v>
      </c>
      <c r="BS1164" s="13">
        <v>10.9796</v>
      </c>
      <c r="BT1164" s="13" t="s">
        <v>255</v>
      </c>
      <c r="BU1164" s="13" t="s">
        <v>255</v>
      </c>
      <c r="BV1164" s="13" t="s">
        <v>255</v>
      </c>
      <c r="BW1164" s="13" t="s">
        <v>255</v>
      </c>
      <c r="BX1164" s="13">
        <v>12740.1</v>
      </c>
      <c r="BY1164" s="13">
        <v>1305.75</v>
      </c>
      <c r="BZ1164" s="13">
        <v>124.384</v>
      </c>
      <c r="CA1164" s="13">
        <v>1.3170500000000001</v>
      </c>
      <c r="CB1164" s="13">
        <v>3.7889599999999999</v>
      </c>
      <c r="CC1164" s="13">
        <v>1.46156</v>
      </c>
      <c r="CD1164" s="13" t="s">
        <v>255</v>
      </c>
      <c r="CE1164" s="13" t="s">
        <v>255</v>
      </c>
      <c r="CF1164" s="13">
        <v>1661.1751708984375</v>
      </c>
      <c r="CG1164" s="13">
        <v>9.088313102722168</v>
      </c>
      <c r="CH1164" s="13">
        <v>48.295509338378906</v>
      </c>
      <c r="CI1164" s="13">
        <v>85.271255493164063</v>
      </c>
      <c r="CJ1164" s="13">
        <v>14.215300559997559</v>
      </c>
      <c r="CK1164" s="13">
        <v>236.89584350585937</v>
      </c>
      <c r="CL1164" s="13">
        <v>6123.025390625</v>
      </c>
      <c r="CM1164" s="13">
        <v>3.6844329833984375</v>
      </c>
      <c r="CN1164" s="13">
        <v>20.500083923339844</v>
      </c>
      <c r="CO1164" s="13">
        <v>6.1706328392028809</v>
      </c>
      <c r="CP1164" s="13">
        <v>62.31130576872669</v>
      </c>
      <c r="CQ1164" s="13">
        <v>702.17639000000008</v>
      </c>
      <c r="CR1164" s="13" t="s">
        <v>255</v>
      </c>
      <c r="CS1164" s="13" t="s">
        <v>255</v>
      </c>
      <c r="CT1164" s="13">
        <v>25.075240000000001</v>
      </c>
      <c r="CU1164" s="13">
        <v>41.013599999999997</v>
      </c>
      <c r="CV1164" s="13" t="s">
        <v>255</v>
      </c>
      <c r="CW1164" s="13">
        <v>8.74512</v>
      </c>
      <c r="CX1164" s="13">
        <v>378.98520000000002</v>
      </c>
      <c r="CY1164" s="13">
        <v>68.433599999999998</v>
      </c>
      <c r="CZ1164" s="13" t="s">
        <v>255</v>
      </c>
      <c r="DA1164" s="13">
        <v>97.210000000000008</v>
      </c>
      <c r="DB1164" s="13">
        <v>536.21500000000003</v>
      </c>
      <c r="DC1164" s="13">
        <v>1155.67776</v>
      </c>
      <c r="DD1164" s="13">
        <v>102.42555312580396</v>
      </c>
      <c r="DE1164" s="13">
        <v>5.6452308174684855</v>
      </c>
      <c r="DF1164" s="13">
        <v>9.291209158734242</v>
      </c>
      <c r="DG1164" s="13">
        <v>0.90869850277676112</v>
      </c>
      <c r="DH1164" s="13">
        <v>0.93907414453970861</v>
      </c>
      <c r="DI1164" s="13">
        <v>0.91757029770532406</v>
      </c>
      <c r="DJ1164" s="13">
        <v>0.94824250258983589</v>
      </c>
      <c r="DK1164" s="13">
        <v>45048.856032169439</v>
      </c>
      <c r="DL1164" s="13">
        <v>5.7357984945239302</v>
      </c>
      <c r="DM1164" s="13">
        <v>130989.25017125069</v>
      </c>
      <c r="DN1164" s="13">
        <v>3.6859600949329114</v>
      </c>
      <c r="DO1164" s="13">
        <v>2.9077153497019128</v>
      </c>
      <c r="DP1164" s="13">
        <v>0.37024251375198369</v>
      </c>
      <c r="DQ1164" s="13">
        <v>615.03767105581858</v>
      </c>
      <c r="DR1164" s="13">
        <v>13157.437413541513</v>
      </c>
      <c r="DS1164" s="13">
        <v>9.95552903306519</v>
      </c>
      <c r="DT1164" s="13">
        <v>9.95552903306519</v>
      </c>
      <c r="DU1164" s="13">
        <v>99.997914451717705</v>
      </c>
      <c r="DV1164" s="13">
        <v>14.437630176712339</v>
      </c>
      <c r="DW1164" s="13">
        <v>5.7357984945239302</v>
      </c>
      <c r="DX1164" s="13">
        <v>745.34817695762683</v>
      </c>
      <c r="DY1164" s="13">
        <v>1044.5569605056958</v>
      </c>
      <c r="DZ1164" s="13">
        <v>188.94887232575658</v>
      </c>
      <c r="EA1164" s="13">
        <v>264.59361788555236</v>
      </c>
      <c r="EB1164" s="13">
        <v>19.226247939812254</v>
      </c>
      <c r="EC1164" s="13">
        <v>1378.4179153450727</v>
      </c>
      <c r="ED1164" s="13">
        <v>4.4420674763880763</v>
      </c>
      <c r="EE1164" s="13">
        <v>4.1447667561193147E-4</v>
      </c>
      <c r="EF1164" s="13">
        <v>500</v>
      </c>
      <c r="EG1164" s="13">
        <v>10696.448390677026</v>
      </c>
      <c r="EH1164" s="13">
        <v>55745.304422846464</v>
      </c>
      <c r="EI1164" s="13">
        <v>3.8768739237751995E-2</v>
      </c>
      <c r="EJ1164" s="13">
        <v>20</v>
      </c>
      <c r="EK1164" s="13">
        <v>2.1816615649929121</v>
      </c>
      <c r="EL1164" s="13">
        <v>7.0977126024468076</v>
      </c>
      <c r="EM1164" s="13">
        <v>7.4999999999999997E-2</v>
      </c>
      <c r="EN1164" s="13">
        <v>9.0502614974975586</v>
      </c>
      <c r="EO1164" s="13">
        <v>0.31793253953033701</v>
      </c>
    </row>
    <row r="1165" spans="1:145">
      <c r="A1165" s="12">
        <v>40480.623611111114</v>
      </c>
      <c r="B1165" s="13">
        <v>43</v>
      </c>
      <c r="C1165" s="13" t="s">
        <v>78</v>
      </c>
      <c r="D1165" s="13" t="s">
        <v>242</v>
      </c>
      <c r="E1165" s="12">
        <v>40480.60833333333</v>
      </c>
      <c r="F1165" s="12">
        <v>40480.629166666666</v>
      </c>
      <c r="G1165" s="13" t="s">
        <v>28</v>
      </c>
      <c r="H1165" s="13">
        <v>2</v>
      </c>
      <c r="I1165" s="13">
        <v>1.5</v>
      </c>
      <c r="J1165" s="13" t="s">
        <v>255</v>
      </c>
      <c r="K1165" s="13">
        <v>5</v>
      </c>
      <c r="L1165" s="13" t="s">
        <v>255</v>
      </c>
      <c r="M1165" s="13">
        <v>549059</v>
      </c>
      <c r="N1165" s="13">
        <v>549060</v>
      </c>
      <c r="O1165" s="13" t="s">
        <v>255</v>
      </c>
      <c r="P1165" s="13">
        <v>1.2948596861183683E-2</v>
      </c>
      <c r="Q1165" s="13" t="s">
        <v>255</v>
      </c>
      <c r="R1165" s="13">
        <v>1.7767492974014791</v>
      </c>
      <c r="S1165" s="13" t="s">
        <v>255</v>
      </c>
      <c r="T1165" s="13">
        <v>0.90139093912067425</v>
      </c>
      <c r="U1165" s="13">
        <v>1.1414119283578841</v>
      </c>
      <c r="V1165" s="13" t="s">
        <v>255</v>
      </c>
      <c r="W1165" s="13" t="s">
        <v>255</v>
      </c>
      <c r="X1165" s="13">
        <v>2.0781452974811785</v>
      </c>
      <c r="Y1165" s="13">
        <v>2.2320385751810938E-2</v>
      </c>
      <c r="Z1165" s="13">
        <v>31.863955634123862</v>
      </c>
      <c r="AA1165" s="13">
        <v>2.7781128813400689E-2</v>
      </c>
      <c r="AB1165" s="13">
        <v>2.6172815721028802E-3</v>
      </c>
      <c r="AC1165" s="13">
        <v>57.273269545113124</v>
      </c>
      <c r="AD1165" s="13" t="s">
        <v>255</v>
      </c>
      <c r="AE1165" s="13">
        <v>3.1965474919869744E-2</v>
      </c>
      <c r="AF1165" s="13">
        <v>4.6812411205092737</v>
      </c>
      <c r="AG1165" s="13" t="s">
        <v>255</v>
      </c>
      <c r="AH1165" s="13" t="s">
        <v>255</v>
      </c>
      <c r="AI1165" s="13">
        <v>0.17268071643163385</v>
      </c>
      <c r="AJ1165" s="13">
        <v>1.1437105260226893E-2</v>
      </c>
      <c r="AK1165" s="13" t="s">
        <v>255</v>
      </c>
      <c r="AL1165" s="13">
        <v>100</v>
      </c>
      <c r="AM1165" s="13">
        <v>900</v>
      </c>
      <c r="AN1165" s="13" t="s">
        <v>255</v>
      </c>
      <c r="AO1165" s="13" t="s">
        <v>255</v>
      </c>
      <c r="AP1165" s="13" t="s">
        <v>255</v>
      </c>
      <c r="AQ1165" s="13" t="s">
        <v>255</v>
      </c>
      <c r="AR1165" s="13" t="s">
        <v>255</v>
      </c>
      <c r="AS1165" s="13" t="s">
        <v>255</v>
      </c>
      <c r="AT1165" s="13" t="s">
        <v>255</v>
      </c>
      <c r="AU1165" s="13" t="s">
        <v>255</v>
      </c>
      <c r="AV1165" s="13" t="s">
        <v>255</v>
      </c>
      <c r="AW1165" s="13" t="s">
        <v>255</v>
      </c>
      <c r="AX1165" s="13" t="s">
        <v>255</v>
      </c>
      <c r="AY1165" s="13" t="s">
        <v>255</v>
      </c>
      <c r="AZ1165" s="13" t="s">
        <v>255</v>
      </c>
      <c r="BA1165" s="13" t="s">
        <v>255</v>
      </c>
      <c r="BB1165" s="13" t="s">
        <v>255</v>
      </c>
      <c r="BC1165" s="13" t="s">
        <v>255</v>
      </c>
      <c r="BD1165" s="13" t="s">
        <v>255</v>
      </c>
      <c r="BE1165" s="13" t="s">
        <v>255</v>
      </c>
      <c r="BF1165" s="13" t="s">
        <v>255</v>
      </c>
      <c r="BG1165" s="13" t="s">
        <v>255</v>
      </c>
      <c r="BH1165" s="13" t="s">
        <v>255</v>
      </c>
      <c r="BI1165" s="13" t="s">
        <v>255</v>
      </c>
      <c r="BJ1165" s="13" t="s">
        <v>255</v>
      </c>
      <c r="BK1165" s="13" t="s">
        <v>255</v>
      </c>
      <c r="BL1165" s="13" t="s">
        <v>255</v>
      </c>
      <c r="BM1165" s="13" t="s">
        <v>255</v>
      </c>
      <c r="BN1165" s="13" t="s">
        <v>255</v>
      </c>
      <c r="BO1165" s="13" t="s">
        <v>255</v>
      </c>
      <c r="BP1165" s="13" t="s">
        <v>255</v>
      </c>
      <c r="BQ1165" s="13" t="s">
        <v>255</v>
      </c>
      <c r="BR1165" s="13" t="s">
        <v>255</v>
      </c>
      <c r="BS1165" s="13" t="s">
        <v>255</v>
      </c>
      <c r="BT1165" s="13" t="s">
        <v>255</v>
      </c>
      <c r="BU1165" s="13" t="s">
        <v>255</v>
      </c>
      <c r="BV1165" s="13" t="s">
        <v>255</v>
      </c>
      <c r="BW1165" s="13" t="s">
        <v>255</v>
      </c>
      <c r="BX1165" s="13" t="s">
        <v>255</v>
      </c>
      <c r="BY1165" s="13" t="s">
        <v>255</v>
      </c>
      <c r="BZ1165" s="13" t="s">
        <v>255</v>
      </c>
      <c r="CA1165" s="13" t="s">
        <v>255</v>
      </c>
      <c r="CB1165" s="13" t="s">
        <v>255</v>
      </c>
      <c r="CC1165" s="13" t="s">
        <v>255</v>
      </c>
      <c r="CD1165" s="13" t="s">
        <v>255</v>
      </c>
      <c r="CE1165" s="13" t="s">
        <v>255</v>
      </c>
      <c r="CF1165" s="13">
        <v>1696.2642822265625</v>
      </c>
      <c r="CG1165" s="13">
        <v>8.685450553894043</v>
      </c>
      <c r="CH1165" s="13">
        <v>46.429157257080078</v>
      </c>
      <c r="CI1165" s="13">
        <v>85.21380615234375</v>
      </c>
      <c r="CJ1165" s="13">
        <v>14.058548927307129</v>
      </c>
      <c r="CK1165" s="13">
        <v>239.41789245605469</v>
      </c>
      <c r="CL1165" s="13">
        <v>6156.375</v>
      </c>
      <c r="CM1165" s="13">
        <v>3.6926121711730957</v>
      </c>
      <c r="CN1165" s="13">
        <v>24.06768798828125</v>
      </c>
      <c r="CO1165" s="13">
        <v>4.1837177276611328</v>
      </c>
      <c r="CP1165" s="13">
        <v>62.31130576872669</v>
      </c>
      <c r="CQ1165" s="13" t="s">
        <v>255</v>
      </c>
      <c r="CR1165" s="13" t="s">
        <v>255</v>
      </c>
      <c r="CS1165" s="13" t="s">
        <v>255</v>
      </c>
      <c r="CT1165" s="13" t="s">
        <v>255</v>
      </c>
      <c r="CU1165" s="13" t="s">
        <v>255</v>
      </c>
      <c r="CV1165" s="13" t="s">
        <v>255</v>
      </c>
      <c r="CW1165" s="13" t="s">
        <v>255</v>
      </c>
      <c r="CX1165" s="13" t="s">
        <v>255</v>
      </c>
      <c r="CY1165" s="13" t="s">
        <v>255</v>
      </c>
      <c r="CZ1165" s="13" t="s">
        <v>255</v>
      </c>
      <c r="DA1165" s="13" t="s">
        <v>255</v>
      </c>
      <c r="DB1165" s="13" t="s">
        <v>255</v>
      </c>
      <c r="DC1165" s="13" t="s">
        <v>255</v>
      </c>
      <c r="DD1165" s="13" t="s">
        <v>255</v>
      </c>
      <c r="DE1165" s="13" t="s">
        <v>255</v>
      </c>
      <c r="DF1165" s="13" t="s">
        <v>255</v>
      </c>
      <c r="DG1165" s="13" t="s">
        <v>255</v>
      </c>
      <c r="DH1165" s="13" t="s">
        <v>255</v>
      </c>
      <c r="DI1165" s="13" t="s">
        <v>255</v>
      </c>
      <c r="DJ1165" s="13" t="s">
        <v>255</v>
      </c>
      <c r="DK1165" s="13">
        <v>46513.326814846048</v>
      </c>
      <c r="DL1165" s="13">
        <v>5.9222607057852414</v>
      </c>
      <c r="DM1165" s="13">
        <v>131702.69492230855</v>
      </c>
      <c r="DN1165" s="13">
        <v>3.6293725361704694</v>
      </c>
      <c r="DO1165" s="13">
        <v>2.8315045158255998</v>
      </c>
      <c r="DP1165" s="13">
        <v>0.36919227781295777</v>
      </c>
      <c r="DQ1165" s="13">
        <v>626.24767412798644</v>
      </c>
      <c r="DR1165" s="13">
        <v>13397.251852183063</v>
      </c>
      <c r="DS1165" s="13">
        <v>9.8305754325912584</v>
      </c>
      <c r="DT1165" s="13">
        <v>9.8305754325912584</v>
      </c>
      <c r="DU1165" s="13">
        <v>99.997914451717705</v>
      </c>
      <c r="DV1165" s="13">
        <v>14.437630176712339</v>
      </c>
      <c r="DW1165" s="13">
        <v>5.9222607057852414</v>
      </c>
      <c r="DX1165" s="13">
        <v>745.34817695762683</v>
      </c>
      <c r="DY1165" s="13">
        <v>1044.5569605056958</v>
      </c>
      <c r="DZ1165" s="13">
        <v>191.1312919548015</v>
      </c>
      <c r="EA1165" s="13">
        <v>267.65405603023061</v>
      </c>
      <c r="EB1165" s="13">
        <v>19.226247939812254</v>
      </c>
      <c r="EC1165" s="13">
        <v>1407.5343267480112</v>
      </c>
      <c r="ED1165" s="13">
        <v>4.3738720136394704</v>
      </c>
      <c r="EE1165" s="13">
        <v>1.7125988885677068E-2</v>
      </c>
      <c r="EF1165" s="13">
        <v>500</v>
      </c>
      <c r="EG1165" s="13">
        <v>10696.448390677026</v>
      </c>
      <c r="EH1165" s="13">
        <v>57209.775205523074</v>
      </c>
      <c r="EI1165" s="13">
        <v>3.838966810019092E-2</v>
      </c>
      <c r="EJ1165" s="13">
        <v>20</v>
      </c>
      <c r="EK1165" s="13">
        <v>2.1816615649929121</v>
      </c>
      <c r="EL1165" s="13">
        <v>7.2841748137081188</v>
      </c>
      <c r="EM1165" s="13">
        <v>7.4999999999999997E-2</v>
      </c>
      <c r="EN1165" s="13">
        <v>6.1361193339029949</v>
      </c>
      <c r="EO1165" s="13">
        <v>0.72131708627878777</v>
      </c>
    </row>
    <row r="1166" spans="1:145">
      <c r="A1166" s="12">
        <v>40480.624305555553</v>
      </c>
      <c r="B1166" s="13">
        <v>43</v>
      </c>
      <c r="C1166" s="13" t="s">
        <v>78</v>
      </c>
      <c r="D1166" s="13" t="s">
        <v>242</v>
      </c>
      <c r="E1166" s="12">
        <v>40480.60833333333</v>
      </c>
      <c r="F1166" s="12">
        <v>40480.629166666666</v>
      </c>
      <c r="G1166" s="13" t="s">
        <v>28</v>
      </c>
      <c r="H1166" s="13">
        <v>2</v>
      </c>
      <c r="I1166" s="13">
        <v>1.5</v>
      </c>
      <c r="J1166" s="13" t="s">
        <v>255</v>
      </c>
      <c r="K1166" s="13">
        <v>5</v>
      </c>
      <c r="L1166" s="13" t="s">
        <v>255</v>
      </c>
      <c r="M1166" s="13">
        <v>549059</v>
      </c>
      <c r="N1166" s="13">
        <v>549060</v>
      </c>
      <c r="O1166" s="13" t="s">
        <v>255</v>
      </c>
      <c r="P1166" s="13">
        <v>1.2948596861183683E-2</v>
      </c>
      <c r="Q1166" s="13" t="s">
        <v>255</v>
      </c>
      <c r="R1166" s="13">
        <v>1.7767492974014791</v>
      </c>
      <c r="S1166" s="13" t="s">
        <v>255</v>
      </c>
      <c r="T1166" s="13">
        <v>0.90139093912067425</v>
      </c>
      <c r="U1166" s="13">
        <v>1.1414119283578841</v>
      </c>
      <c r="V1166" s="13" t="s">
        <v>255</v>
      </c>
      <c r="W1166" s="13" t="s">
        <v>255</v>
      </c>
      <c r="X1166" s="13">
        <v>2.0781452974811785</v>
      </c>
      <c r="Y1166" s="13">
        <v>2.2320385751810938E-2</v>
      </c>
      <c r="Z1166" s="13">
        <v>31.863955634123862</v>
      </c>
      <c r="AA1166" s="13">
        <v>2.7781128813400689E-2</v>
      </c>
      <c r="AB1166" s="13">
        <v>2.6172815721028802E-3</v>
      </c>
      <c r="AC1166" s="13">
        <v>57.273269545113124</v>
      </c>
      <c r="AD1166" s="13" t="s">
        <v>255</v>
      </c>
      <c r="AE1166" s="13">
        <v>3.1965474919869744E-2</v>
      </c>
      <c r="AF1166" s="13">
        <v>4.6812411205092737</v>
      </c>
      <c r="AG1166" s="13" t="s">
        <v>255</v>
      </c>
      <c r="AH1166" s="13" t="s">
        <v>255</v>
      </c>
      <c r="AI1166" s="13">
        <v>0.17268071643163385</v>
      </c>
      <c r="AJ1166" s="13">
        <v>1.1437105260226893E-2</v>
      </c>
      <c r="AK1166" s="13" t="s">
        <v>255</v>
      </c>
      <c r="AL1166" s="13">
        <v>100</v>
      </c>
      <c r="AM1166" s="13">
        <v>900</v>
      </c>
      <c r="AN1166" s="13" t="s">
        <v>255</v>
      </c>
      <c r="AO1166" s="13" t="s">
        <v>255</v>
      </c>
      <c r="AP1166" s="13">
        <v>9951.99</v>
      </c>
      <c r="AQ1166" s="13">
        <v>197.20699999999999</v>
      </c>
      <c r="AR1166" s="13" t="s">
        <v>255</v>
      </c>
      <c r="AS1166" s="13" t="s">
        <v>255</v>
      </c>
      <c r="AT1166" s="13" t="s">
        <v>255</v>
      </c>
      <c r="AU1166" s="13" t="s">
        <v>255</v>
      </c>
      <c r="AV1166" s="13">
        <v>15.827299999999999</v>
      </c>
      <c r="AW1166" s="13">
        <v>0.616062</v>
      </c>
      <c r="AX1166" s="13" t="s">
        <v>255</v>
      </c>
      <c r="AY1166" s="13" t="s">
        <v>255</v>
      </c>
      <c r="AZ1166" s="13">
        <v>86420.6</v>
      </c>
      <c r="BA1166" s="13">
        <v>2048.4499999999998</v>
      </c>
      <c r="BB1166" s="13">
        <v>0.65925999999999996</v>
      </c>
      <c r="BC1166" s="13">
        <v>0.30671300000000001</v>
      </c>
      <c r="BD1166" s="13">
        <v>1.69157</v>
      </c>
      <c r="BE1166" s="13">
        <v>0.68182600000000004</v>
      </c>
      <c r="BF1166" s="13">
        <v>38.649799999999999</v>
      </c>
      <c r="BG1166" s="13">
        <v>5.9174499999999997</v>
      </c>
      <c r="BH1166" s="13" t="s">
        <v>255</v>
      </c>
      <c r="BI1166" s="13" t="s">
        <v>255</v>
      </c>
      <c r="BJ1166" s="13" t="s">
        <v>255</v>
      </c>
      <c r="BK1166" s="13" t="s">
        <v>255</v>
      </c>
      <c r="BL1166" s="13">
        <v>5.3659299999999996</v>
      </c>
      <c r="BM1166" s="13">
        <v>1.5862000000000001</v>
      </c>
      <c r="BN1166" s="13">
        <v>14684.6</v>
      </c>
      <c r="BO1166" s="13">
        <v>370.44499999999999</v>
      </c>
      <c r="BP1166" s="13">
        <v>15.349500000000001</v>
      </c>
      <c r="BQ1166" s="13">
        <v>0.65332599999999996</v>
      </c>
      <c r="BR1166" s="13">
        <v>272.00599999999997</v>
      </c>
      <c r="BS1166" s="13">
        <v>6.7243899999999996</v>
      </c>
      <c r="BT1166" s="13" t="s">
        <v>255</v>
      </c>
      <c r="BU1166" s="13" t="s">
        <v>255</v>
      </c>
      <c r="BV1166" s="13" t="s">
        <v>255</v>
      </c>
      <c r="BW1166" s="13" t="s">
        <v>255</v>
      </c>
      <c r="BX1166" s="13">
        <v>11438.5</v>
      </c>
      <c r="BY1166" s="13">
        <v>894.85299999999995</v>
      </c>
      <c r="BZ1166" s="13">
        <v>79.921300000000002</v>
      </c>
      <c r="CA1166" s="13">
        <v>0.93951600000000002</v>
      </c>
      <c r="CB1166" s="13">
        <v>6.0142100000000003</v>
      </c>
      <c r="CC1166" s="13">
        <v>1.04261</v>
      </c>
      <c r="CD1166" s="13" t="s">
        <v>255</v>
      </c>
      <c r="CE1166" s="13" t="s">
        <v>255</v>
      </c>
      <c r="CF1166" s="13">
        <v>1781.2777099609375</v>
      </c>
      <c r="CG1166" s="13">
        <v>8.9844589233398437</v>
      </c>
      <c r="CH1166" s="13">
        <v>48.233097076416016</v>
      </c>
      <c r="CI1166" s="13">
        <v>85.111808776855469</v>
      </c>
      <c r="CJ1166" s="13">
        <v>14.532551765441895</v>
      </c>
      <c r="CK1166" s="13">
        <v>245.23735046386719</v>
      </c>
      <c r="CL1166" s="13">
        <v>6170.095703125</v>
      </c>
      <c r="CM1166" s="13">
        <v>3.6322205066680908</v>
      </c>
      <c r="CN1166" s="13">
        <v>13.842976570129395</v>
      </c>
      <c r="CO1166" s="13">
        <v>3.8333523273468018</v>
      </c>
      <c r="CP1166" s="13">
        <v>62.31130576872669</v>
      </c>
      <c r="CQ1166" s="13">
        <v>333.54059999999998</v>
      </c>
      <c r="CR1166" s="13" t="s">
        <v>255</v>
      </c>
      <c r="CS1166" s="13" t="s">
        <v>255</v>
      </c>
      <c r="CT1166" s="13" t="s">
        <v>255</v>
      </c>
      <c r="CU1166" s="13">
        <v>31.654599999999999</v>
      </c>
      <c r="CV1166" s="13" t="s">
        <v>255</v>
      </c>
      <c r="CW1166" s="13">
        <v>6.7662800000000001</v>
      </c>
      <c r="CX1166" s="13">
        <v>154.5992</v>
      </c>
      <c r="CY1166" s="13" t="s">
        <v>255</v>
      </c>
      <c r="CZ1166" s="13" t="s">
        <v>255</v>
      </c>
      <c r="DA1166" s="13">
        <v>26.829649999999997</v>
      </c>
      <c r="DB1166" s="13">
        <v>272.00599999999997</v>
      </c>
      <c r="DC1166" s="13">
        <v>491.85572999999999</v>
      </c>
      <c r="DD1166" s="13">
        <v>143.12204631306048</v>
      </c>
      <c r="DE1166" s="13">
        <v>4.1733630458964006</v>
      </c>
      <c r="DF1166" s="13">
        <v>6.1542508692926665</v>
      </c>
      <c r="DG1166" s="13">
        <v>0.95239268598286453</v>
      </c>
      <c r="DH1166" s="13">
        <v>0.96511447611049106</v>
      </c>
      <c r="DI1166" s="13">
        <v>0.9590470953524709</v>
      </c>
      <c r="DJ1166" s="13">
        <v>0.97185777318437039</v>
      </c>
      <c r="DK1166" s="13">
        <v>47251.340870696789</v>
      </c>
      <c r="DL1166" s="13">
        <v>6.0162275738331967</v>
      </c>
      <c r="DM1166" s="13">
        <v>131996.22050802928</v>
      </c>
      <c r="DN1166" s="13">
        <v>3.4638594917691452</v>
      </c>
      <c r="DO1166" s="13">
        <v>2.7934915300972452</v>
      </c>
      <c r="DP1166" s="13">
        <v>0.37236809682846073</v>
      </c>
      <c r="DQ1166" s="13">
        <v>663.29099078111312</v>
      </c>
      <c r="DR1166" s="13">
        <v>14189.715701782416</v>
      </c>
      <c r="DS1166" s="13">
        <v>9.3022456039375623</v>
      </c>
      <c r="DT1166" s="13">
        <v>9.3022456039375623</v>
      </c>
      <c r="DU1166" s="13">
        <v>99.997914451717705</v>
      </c>
      <c r="DV1166" s="13">
        <v>14.437630176712339</v>
      </c>
      <c r="DW1166" s="13">
        <v>6.0162275738331967</v>
      </c>
      <c r="DX1166" s="13">
        <v>745.34817695762683</v>
      </c>
      <c r="DY1166" s="13">
        <v>1044.5569605056958</v>
      </c>
      <c r="DZ1166" s="13">
        <v>197.82144975177837</v>
      </c>
      <c r="EA1166" s="13">
        <v>277.0327877108399</v>
      </c>
      <c r="EB1166" s="13">
        <v>19.226247939812254</v>
      </c>
      <c r="EC1166" s="13">
        <v>1478.0771773075805</v>
      </c>
      <c r="ED1166" s="13">
        <v>4.1744069916323685</v>
      </c>
      <c r="EE1166" s="13">
        <v>4.635209084631995E-2</v>
      </c>
      <c r="EF1166" s="13">
        <v>500</v>
      </c>
      <c r="EG1166" s="13">
        <v>10696.448390677026</v>
      </c>
      <c r="EH1166" s="13">
        <v>57947.789261373815</v>
      </c>
      <c r="EI1166" s="13">
        <v>3.9367812629938687E-2</v>
      </c>
      <c r="EJ1166" s="13">
        <v>20</v>
      </c>
      <c r="EK1166" s="13">
        <v>2.1816615649929121</v>
      </c>
      <c r="EL1166" s="13">
        <v>7.3781416817560741</v>
      </c>
      <c r="EM1166" s="13">
        <v>7.4999999999999997E-2</v>
      </c>
      <c r="EN1166" s="13">
        <v>5.6222500801086426</v>
      </c>
      <c r="EO1166" s="13">
        <v>0.90396930599080216</v>
      </c>
    </row>
    <row r="1167" spans="1:145">
      <c r="A1167" s="12">
        <v>40480.625</v>
      </c>
      <c r="B1167" s="13">
        <v>43</v>
      </c>
      <c r="C1167" s="13" t="s">
        <v>78</v>
      </c>
      <c r="D1167" s="13" t="s">
        <v>242</v>
      </c>
      <c r="E1167" s="12">
        <v>40480.60833333333</v>
      </c>
      <c r="F1167" s="12">
        <v>40480.629166666666</v>
      </c>
      <c r="G1167" s="13" t="s">
        <v>28</v>
      </c>
      <c r="H1167" s="13">
        <v>2</v>
      </c>
      <c r="I1167" s="13">
        <v>1.5</v>
      </c>
      <c r="J1167" s="13" t="s">
        <v>255</v>
      </c>
      <c r="K1167" s="13">
        <v>5</v>
      </c>
      <c r="L1167" s="13" t="s">
        <v>255</v>
      </c>
      <c r="M1167" s="13">
        <v>549059</v>
      </c>
      <c r="N1167" s="13">
        <v>549060</v>
      </c>
      <c r="O1167" s="13" t="s">
        <v>255</v>
      </c>
      <c r="P1167" s="13">
        <v>1.2948596861183683E-2</v>
      </c>
      <c r="Q1167" s="13" t="s">
        <v>255</v>
      </c>
      <c r="R1167" s="13">
        <v>1.7767492974014791</v>
      </c>
      <c r="S1167" s="13" t="s">
        <v>255</v>
      </c>
      <c r="T1167" s="13">
        <v>0.90139093912067425</v>
      </c>
      <c r="U1167" s="13">
        <v>1.1414119283578841</v>
      </c>
      <c r="V1167" s="13" t="s">
        <v>255</v>
      </c>
      <c r="W1167" s="13" t="s">
        <v>255</v>
      </c>
      <c r="X1167" s="13">
        <v>2.0781452974811785</v>
      </c>
      <c r="Y1167" s="13">
        <v>2.2320385751810938E-2</v>
      </c>
      <c r="Z1167" s="13">
        <v>31.863955634123862</v>
      </c>
      <c r="AA1167" s="13">
        <v>2.7781128813400689E-2</v>
      </c>
      <c r="AB1167" s="13">
        <v>2.6172815721028802E-3</v>
      </c>
      <c r="AC1167" s="13">
        <v>57.273269545113124</v>
      </c>
      <c r="AD1167" s="13" t="s">
        <v>255</v>
      </c>
      <c r="AE1167" s="13">
        <v>3.1965474919869744E-2</v>
      </c>
      <c r="AF1167" s="13">
        <v>4.6812411205092737</v>
      </c>
      <c r="AG1167" s="13" t="s">
        <v>255</v>
      </c>
      <c r="AH1167" s="13" t="s">
        <v>255</v>
      </c>
      <c r="AI1167" s="13">
        <v>0.17268071643163385</v>
      </c>
      <c r="AJ1167" s="13">
        <v>1.1437105260226893E-2</v>
      </c>
      <c r="AK1167" s="13" t="s">
        <v>255</v>
      </c>
      <c r="AL1167" s="13">
        <v>100</v>
      </c>
      <c r="AM1167" s="13">
        <v>900</v>
      </c>
      <c r="AN1167" s="13">
        <v>12.5253</v>
      </c>
      <c r="AO1167" s="13">
        <v>3.7286899999999998</v>
      </c>
      <c r="AP1167" s="13">
        <v>18446.400000000001</v>
      </c>
      <c r="AQ1167" s="13">
        <v>293.04300000000001</v>
      </c>
      <c r="AR1167" s="13" t="s">
        <v>255</v>
      </c>
      <c r="AS1167" s="13" t="s">
        <v>255</v>
      </c>
      <c r="AT1167" s="13">
        <v>10.1669</v>
      </c>
      <c r="AU1167" s="13">
        <v>4.83643</v>
      </c>
      <c r="AV1167" s="13">
        <v>21.313700000000001</v>
      </c>
      <c r="AW1167" s="13">
        <v>1.46217</v>
      </c>
      <c r="AX1167" s="13">
        <v>11.81</v>
      </c>
      <c r="AY1167" s="13">
        <v>4.8414999999999999</v>
      </c>
      <c r="AZ1167" s="13">
        <v>207165</v>
      </c>
      <c r="BA1167" s="13">
        <v>2698.99</v>
      </c>
      <c r="BB1167" s="13" t="s">
        <v>255</v>
      </c>
      <c r="BC1167" s="13" t="s">
        <v>255</v>
      </c>
      <c r="BD1167" s="13" t="s">
        <v>255</v>
      </c>
      <c r="BE1167" s="13" t="s">
        <v>255</v>
      </c>
      <c r="BF1167" s="13">
        <v>165.48500000000001</v>
      </c>
      <c r="BG1167" s="13">
        <v>22.811699999999998</v>
      </c>
      <c r="BH1167" s="13">
        <v>35.1965</v>
      </c>
      <c r="BI1167" s="13">
        <v>11.516999999999999</v>
      </c>
      <c r="BJ1167" s="13" t="s">
        <v>255</v>
      </c>
      <c r="BK1167" s="13" t="s">
        <v>255</v>
      </c>
      <c r="BL1167" s="13">
        <v>45.500799999999998</v>
      </c>
      <c r="BM1167" s="13">
        <v>4.9708699999999997</v>
      </c>
      <c r="BN1167" s="13">
        <v>20346.8</v>
      </c>
      <c r="BO1167" s="13">
        <v>560.29899999999998</v>
      </c>
      <c r="BP1167" s="13">
        <v>14.696400000000001</v>
      </c>
      <c r="BQ1167" s="13">
        <v>1.2051700000000001</v>
      </c>
      <c r="BR1167" s="13">
        <v>825.65599999999995</v>
      </c>
      <c r="BS1167" s="13">
        <v>11.343500000000001</v>
      </c>
      <c r="BT1167" s="13" t="s">
        <v>255</v>
      </c>
      <c r="BU1167" s="13" t="s">
        <v>255</v>
      </c>
      <c r="BV1167" s="13" t="s">
        <v>255</v>
      </c>
      <c r="BW1167" s="13" t="s">
        <v>255</v>
      </c>
      <c r="BX1167" s="13">
        <v>24794.6</v>
      </c>
      <c r="BY1167" s="13">
        <v>2947.35</v>
      </c>
      <c r="BZ1167" s="13">
        <v>278.22500000000002</v>
      </c>
      <c r="CA1167" s="13">
        <v>2.79129</v>
      </c>
      <c r="CB1167" s="13">
        <v>9.0563099999999999</v>
      </c>
      <c r="CC1167" s="13">
        <v>2.95268</v>
      </c>
      <c r="CD1167" s="13" t="s">
        <v>255</v>
      </c>
      <c r="CE1167" s="13" t="s">
        <v>255</v>
      </c>
      <c r="CF1167" s="13">
        <v>1683.199462890625</v>
      </c>
      <c r="CG1167" s="13">
        <v>8.9249935150146484</v>
      </c>
      <c r="CH1167" s="13">
        <v>47.511806488037109</v>
      </c>
      <c r="CI1167" s="13">
        <v>85.04205322265625</v>
      </c>
      <c r="CJ1167" s="13">
        <v>14.185488700866699</v>
      </c>
      <c r="CK1167" s="13">
        <v>228.88337707519531</v>
      </c>
      <c r="CL1167" s="13">
        <v>6189.09521484375</v>
      </c>
      <c r="CM1167" s="13">
        <v>3.6214373111724854</v>
      </c>
      <c r="CN1167" s="13">
        <v>145.34895324707031</v>
      </c>
      <c r="CO1167" s="13">
        <v>6.2294483184814453</v>
      </c>
      <c r="CP1167" s="13">
        <v>62.31130576872669</v>
      </c>
      <c r="CQ1167" s="13">
        <v>1127.6541999999999</v>
      </c>
      <c r="CR1167" s="13">
        <v>37.575899999999997</v>
      </c>
      <c r="CS1167" s="13" t="s">
        <v>255</v>
      </c>
      <c r="CT1167" s="13">
        <v>40.6676</v>
      </c>
      <c r="CU1167" s="13">
        <v>42.627400000000002</v>
      </c>
      <c r="CV1167" s="13">
        <v>35.43</v>
      </c>
      <c r="CW1167" s="13" t="s">
        <v>255</v>
      </c>
      <c r="CX1167" s="13">
        <v>661.94</v>
      </c>
      <c r="CY1167" s="13">
        <v>105.5895</v>
      </c>
      <c r="CZ1167" s="13" t="s">
        <v>255</v>
      </c>
      <c r="DA1167" s="13">
        <v>227.50399999999999</v>
      </c>
      <c r="DB1167" s="13">
        <v>825.65599999999995</v>
      </c>
      <c r="DC1167" s="13">
        <v>1976.9903999999999</v>
      </c>
      <c r="DD1167" s="13">
        <v>89.117081498786945</v>
      </c>
      <c r="DE1167" s="13">
        <v>4.0530297421151937</v>
      </c>
      <c r="DF1167" s="13">
        <v>7.105725222391948</v>
      </c>
      <c r="DG1167" s="13">
        <v>0.91662732751958087</v>
      </c>
      <c r="DH1167" s="13">
        <v>0.94634146996822865</v>
      </c>
      <c r="DI1167" s="13">
        <v>0.92691297996806299</v>
      </c>
      <c r="DJ1167" s="13">
        <v>0.95696055055359441</v>
      </c>
      <c r="DK1167" s="13">
        <v>45742.054195474513</v>
      </c>
      <c r="DL1167" s="13">
        <v>5.8240592259097106</v>
      </c>
      <c r="DM1167" s="13">
        <v>132402.67510112462</v>
      </c>
      <c r="DN1167" s="13">
        <v>3.6769826460228141</v>
      </c>
      <c r="DO1167" s="13">
        <v>2.8945502651742272</v>
      </c>
      <c r="DP1167" s="13">
        <v>0.3700427742958069</v>
      </c>
      <c r="DQ1167" s="13">
        <v>622.85579894125897</v>
      </c>
      <c r="DR1167" s="13">
        <v>13324.689816418164</v>
      </c>
      <c r="DS1167" s="13">
        <v>9.9366421977030335</v>
      </c>
      <c r="DT1167" s="13">
        <v>9.9366421977030335</v>
      </c>
      <c r="DU1167" s="13">
        <v>99.997914451717705</v>
      </c>
      <c r="DV1167" s="13">
        <v>14.437630176712339</v>
      </c>
      <c r="DW1167" s="13">
        <v>5.8240592259097106</v>
      </c>
      <c r="DX1167" s="13">
        <v>745.34817695762683</v>
      </c>
      <c r="DY1167" s="13">
        <v>1044.5569605056958</v>
      </c>
      <c r="DZ1167" s="13">
        <v>189.28777986937061</v>
      </c>
      <c r="EA1167" s="13">
        <v>265.07089752591611</v>
      </c>
      <c r="EB1167" s="13">
        <v>19.226247939812254</v>
      </c>
      <c r="EC1167" s="13">
        <v>1396.6933381822698</v>
      </c>
      <c r="ED1167" s="13">
        <v>4.4312484678265625</v>
      </c>
      <c r="EE1167" s="13">
        <v>1.5337925270435031E-2</v>
      </c>
      <c r="EF1167" s="13">
        <v>500</v>
      </c>
      <c r="EG1167" s="13">
        <v>10696.448390677026</v>
      </c>
      <c r="EH1167" s="13">
        <v>56438.502586151539</v>
      </c>
      <c r="EI1167" s="13">
        <v>3.8682802747256488E-2</v>
      </c>
      <c r="EJ1167" s="13">
        <v>20</v>
      </c>
      <c r="EK1167" s="13">
        <v>2.1816615649929121</v>
      </c>
      <c r="EL1167" s="13">
        <v>7.1859733338325888</v>
      </c>
      <c r="EM1167" s="13">
        <v>7.4999999999999997E-2</v>
      </c>
      <c r="EN1167" s="13">
        <v>9.1365242004394531</v>
      </c>
      <c r="EO1167" s="13">
        <v>0.31905522007388215</v>
      </c>
    </row>
    <row r="1168" spans="1:145">
      <c r="A1168" s="12">
        <v>40480.625694444447</v>
      </c>
      <c r="B1168" s="13">
        <v>43</v>
      </c>
      <c r="C1168" s="13" t="s">
        <v>78</v>
      </c>
      <c r="D1168" s="13" t="s">
        <v>242</v>
      </c>
      <c r="E1168" s="12">
        <v>40480.60833333333</v>
      </c>
      <c r="F1168" s="12">
        <v>40480.629166666666</v>
      </c>
      <c r="G1168" s="13" t="s">
        <v>28</v>
      </c>
      <c r="H1168" s="13">
        <v>2</v>
      </c>
      <c r="I1168" s="13">
        <v>1.5</v>
      </c>
      <c r="J1168" s="13" t="s">
        <v>255</v>
      </c>
      <c r="K1168" s="13">
        <v>5</v>
      </c>
      <c r="L1168" s="13" t="s">
        <v>255</v>
      </c>
      <c r="M1168" s="13">
        <v>549059</v>
      </c>
      <c r="N1168" s="13">
        <v>549060</v>
      </c>
      <c r="O1168" s="13" t="s">
        <v>255</v>
      </c>
      <c r="P1168" s="13">
        <v>1.2948596861183683E-2</v>
      </c>
      <c r="Q1168" s="13" t="s">
        <v>255</v>
      </c>
      <c r="R1168" s="13">
        <v>1.7767492974014791</v>
      </c>
      <c r="S1168" s="13" t="s">
        <v>255</v>
      </c>
      <c r="T1168" s="13">
        <v>0.90139093912067425</v>
      </c>
      <c r="U1168" s="13">
        <v>1.1414119283578841</v>
      </c>
      <c r="V1168" s="13" t="s">
        <v>255</v>
      </c>
      <c r="W1168" s="13" t="s">
        <v>255</v>
      </c>
      <c r="X1168" s="13">
        <v>2.0781452974811785</v>
      </c>
      <c r="Y1168" s="13">
        <v>2.2320385751810938E-2</v>
      </c>
      <c r="Z1168" s="13">
        <v>31.863955634123862</v>
      </c>
      <c r="AA1168" s="13">
        <v>2.7781128813400689E-2</v>
      </c>
      <c r="AB1168" s="13">
        <v>2.6172815721028802E-3</v>
      </c>
      <c r="AC1168" s="13">
        <v>57.273269545113124</v>
      </c>
      <c r="AD1168" s="13" t="s">
        <v>255</v>
      </c>
      <c r="AE1168" s="13">
        <v>3.1965474919869744E-2</v>
      </c>
      <c r="AF1168" s="13">
        <v>4.6812411205092737</v>
      </c>
      <c r="AG1168" s="13" t="s">
        <v>255</v>
      </c>
      <c r="AH1168" s="13" t="s">
        <v>255</v>
      </c>
      <c r="AI1168" s="13">
        <v>0.17268071643163385</v>
      </c>
      <c r="AJ1168" s="13">
        <v>1.1437105260226893E-2</v>
      </c>
      <c r="AK1168" s="13" t="s">
        <v>255</v>
      </c>
      <c r="AL1168" s="13">
        <v>100</v>
      </c>
      <c r="AM1168" s="13">
        <v>900</v>
      </c>
      <c r="AN1168" s="13" t="s">
        <v>255</v>
      </c>
      <c r="AO1168" s="13" t="s">
        <v>255</v>
      </c>
      <c r="AP1168" s="13">
        <v>239.898</v>
      </c>
      <c r="AQ1168" s="13">
        <v>37.396099999999997</v>
      </c>
      <c r="AR1168" s="13" t="s">
        <v>255</v>
      </c>
      <c r="AS1168" s="13" t="s">
        <v>255</v>
      </c>
      <c r="AT1168" s="13" t="s">
        <v>255</v>
      </c>
      <c r="AU1168" s="13" t="s">
        <v>255</v>
      </c>
      <c r="AV1168" s="13">
        <v>2.1807400000000001</v>
      </c>
      <c r="AW1168" s="13">
        <v>0.200101</v>
      </c>
      <c r="AX1168" s="13">
        <v>6.9400500000000003</v>
      </c>
      <c r="AY1168" s="13">
        <v>0.66246700000000003</v>
      </c>
      <c r="AZ1168" s="13" t="s">
        <v>255</v>
      </c>
      <c r="BA1168" s="13" t="s">
        <v>255</v>
      </c>
      <c r="BB1168" s="13" t="s">
        <v>255</v>
      </c>
      <c r="BC1168" s="13" t="s">
        <v>255</v>
      </c>
      <c r="BD1168" s="13" t="s">
        <v>255</v>
      </c>
      <c r="BE1168" s="13" t="s">
        <v>255</v>
      </c>
      <c r="BF1168" s="13" t="s">
        <v>255</v>
      </c>
      <c r="BG1168" s="13" t="s">
        <v>255</v>
      </c>
      <c r="BH1168" s="13" t="s">
        <v>255</v>
      </c>
      <c r="BI1168" s="13" t="s">
        <v>255</v>
      </c>
      <c r="BJ1168" s="13" t="s">
        <v>255</v>
      </c>
      <c r="BK1168" s="13" t="s">
        <v>255</v>
      </c>
      <c r="BL1168" s="13" t="s">
        <v>255</v>
      </c>
      <c r="BM1168" s="13" t="s">
        <v>255</v>
      </c>
      <c r="BN1168" s="13">
        <v>1689.76</v>
      </c>
      <c r="BO1168" s="13">
        <v>151.99199999999999</v>
      </c>
      <c r="BP1168" s="13">
        <v>1.98471</v>
      </c>
      <c r="BQ1168" s="13">
        <v>0.22888800000000001</v>
      </c>
      <c r="BR1168" s="13">
        <v>1.1121300000000001</v>
      </c>
      <c r="BS1168" s="13">
        <v>0.54529300000000003</v>
      </c>
      <c r="BT1168" s="13" t="s">
        <v>255</v>
      </c>
      <c r="BU1168" s="13" t="s">
        <v>255</v>
      </c>
      <c r="BV1168" s="13" t="s">
        <v>255</v>
      </c>
      <c r="BW1168" s="13" t="s">
        <v>255</v>
      </c>
      <c r="BX1168" s="13">
        <v>332.87299999999999</v>
      </c>
      <c r="BY1168" s="13">
        <v>111.423</v>
      </c>
      <c r="BZ1168" s="13">
        <v>0.29282200000000003</v>
      </c>
      <c r="CA1168" s="13">
        <v>9.06753E-2</v>
      </c>
      <c r="CB1168" s="13">
        <v>0.37310599999999999</v>
      </c>
      <c r="CC1168" s="13">
        <v>9.1150200000000001E-2</v>
      </c>
      <c r="CD1168" s="13" t="s">
        <v>255</v>
      </c>
      <c r="CE1168" s="13" t="s">
        <v>255</v>
      </c>
      <c r="CF1168" s="13">
        <v>1745.4007568359375</v>
      </c>
      <c r="CG1168" s="13">
        <v>8.8397445678710937</v>
      </c>
      <c r="CH1168" s="13">
        <v>47.324703216552734</v>
      </c>
      <c r="CI1168" s="13">
        <v>85.0748291015625</v>
      </c>
      <c r="CJ1168" s="13">
        <v>14.056479454040527</v>
      </c>
      <c r="CK1168" s="13">
        <v>230.00526428222656</v>
      </c>
      <c r="CL1168" s="13">
        <v>6205.7236328125</v>
      </c>
      <c r="CM1168" s="13">
        <v>3.656235933303833</v>
      </c>
      <c r="CN1168" s="13">
        <v>202.51777648925781</v>
      </c>
      <c r="CO1168" s="13">
        <v>6.7500820159912109</v>
      </c>
      <c r="CP1168" s="13">
        <v>62.31130576872669</v>
      </c>
      <c r="CQ1168" s="13">
        <v>10.23292</v>
      </c>
      <c r="CR1168" s="13" t="s">
        <v>255</v>
      </c>
      <c r="CS1168" s="13" t="s">
        <v>255</v>
      </c>
      <c r="CT1168" s="13" t="s">
        <v>255</v>
      </c>
      <c r="CU1168" s="13">
        <v>4.3614800000000002</v>
      </c>
      <c r="CV1168" s="13">
        <v>20.820150000000002</v>
      </c>
      <c r="CW1168" s="13" t="s">
        <v>255</v>
      </c>
      <c r="CX1168" s="13" t="s">
        <v>255</v>
      </c>
      <c r="CY1168" s="13" t="s">
        <v>255</v>
      </c>
      <c r="CZ1168" s="13" t="s">
        <v>255</v>
      </c>
      <c r="DA1168" s="13" t="s">
        <v>255</v>
      </c>
      <c r="DB1168" s="13">
        <v>1.1121300000000001</v>
      </c>
      <c r="DC1168" s="13">
        <v>26.293760000000002</v>
      </c>
      <c r="DD1168" s="13">
        <v>1136.7759253061586</v>
      </c>
      <c r="DE1168" s="13">
        <v>34.945871553366892</v>
      </c>
      <c r="DF1168" s="13">
        <v>89.79434605323371</v>
      </c>
      <c r="DG1168" s="13">
        <v>0.92603735348470961</v>
      </c>
      <c r="DH1168" s="13">
        <v>0.96934833849799029</v>
      </c>
      <c r="DI1168" s="13">
        <v>0.9268519708009898</v>
      </c>
      <c r="DJ1168" s="13">
        <v>0.97020105565791503</v>
      </c>
      <c r="DK1168" s="13">
        <v>47867.746256111306</v>
      </c>
      <c r="DL1168" s="13">
        <v>6.0947107450629439</v>
      </c>
      <c r="DM1168" s="13">
        <v>132758.40513036729</v>
      </c>
      <c r="DN1168" s="13">
        <v>3.555472064800886</v>
      </c>
      <c r="DO1168" s="13">
        <v>2.773441732979395</v>
      </c>
      <c r="DP1168" s="13">
        <v>0.36917841234207155</v>
      </c>
      <c r="DQ1168" s="13">
        <v>644.36428030934144</v>
      </c>
      <c r="DR1168" s="13">
        <v>13784.81853824923</v>
      </c>
      <c r="DS1168" s="13">
        <v>9.6307691510046212</v>
      </c>
      <c r="DT1168" s="13">
        <v>9.6307691510046212</v>
      </c>
      <c r="DU1168" s="13">
        <v>99.997914451717705</v>
      </c>
      <c r="DV1168" s="13">
        <v>14.437630176712339</v>
      </c>
      <c r="DW1168" s="13">
        <v>6.0947107450629439</v>
      </c>
      <c r="DX1168" s="13">
        <v>745.34817695762683</v>
      </c>
      <c r="DY1168" s="13">
        <v>1044.5569605056958</v>
      </c>
      <c r="DZ1168" s="13">
        <v>194.05865082527254</v>
      </c>
      <c r="EA1168" s="13">
        <v>271.75925053890558</v>
      </c>
      <c r="EB1168" s="13">
        <v>19.226247939812254</v>
      </c>
      <c r="EC1168" s="13">
        <v>1448.3070267528087</v>
      </c>
      <c r="ED1168" s="13">
        <v>4.2848122105201032</v>
      </c>
      <c r="EE1168" s="13">
        <v>2.7559454679910445E-2</v>
      </c>
      <c r="EF1168" s="13">
        <v>500</v>
      </c>
      <c r="EG1168" s="13">
        <v>10696.448390677026</v>
      </c>
      <c r="EH1168" s="13">
        <v>58564.194646788332</v>
      </c>
      <c r="EI1168" s="13">
        <v>3.8340845808234394E-2</v>
      </c>
      <c r="EJ1168" s="13">
        <v>20</v>
      </c>
      <c r="EK1168" s="13">
        <v>2.1816615649929121</v>
      </c>
      <c r="EL1168" s="13">
        <v>7.4566248529858221</v>
      </c>
      <c r="EM1168" s="13">
        <v>7.4999999999999997E-2</v>
      </c>
      <c r="EN1168" s="13">
        <v>9.9001202901204426</v>
      </c>
      <c r="EO1168" s="13">
        <v>0.29000405536534629</v>
      </c>
    </row>
    <row r="1169" spans="1:145">
      <c r="A1169" s="12">
        <v>40480.626388888886</v>
      </c>
      <c r="B1169" s="13">
        <v>43</v>
      </c>
      <c r="C1169" s="13" t="s">
        <v>78</v>
      </c>
      <c r="D1169" s="13" t="s">
        <v>242</v>
      </c>
      <c r="E1169" s="12">
        <v>40480.60833333333</v>
      </c>
      <c r="F1169" s="12">
        <v>40480.629166666666</v>
      </c>
      <c r="G1169" s="13" t="s">
        <v>28</v>
      </c>
      <c r="H1169" s="13">
        <v>2</v>
      </c>
      <c r="I1169" s="13">
        <v>1.5</v>
      </c>
      <c r="J1169" s="13" t="s">
        <v>255</v>
      </c>
      <c r="K1169" s="13">
        <v>5</v>
      </c>
      <c r="L1169" s="13" t="s">
        <v>255</v>
      </c>
      <c r="M1169" s="13">
        <v>549059</v>
      </c>
      <c r="N1169" s="13">
        <v>549060</v>
      </c>
      <c r="O1169" s="13" t="s">
        <v>255</v>
      </c>
      <c r="P1169" s="13">
        <v>1.2948596861183683E-2</v>
      </c>
      <c r="Q1169" s="13" t="s">
        <v>255</v>
      </c>
      <c r="R1169" s="13">
        <v>1.7767492974014791</v>
      </c>
      <c r="S1169" s="13" t="s">
        <v>255</v>
      </c>
      <c r="T1169" s="13">
        <v>0.90139093912067425</v>
      </c>
      <c r="U1169" s="13">
        <v>1.1414119283578841</v>
      </c>
      <c r="V1169" s="13" t="s">
        <v>255</v>
      </c>
      <c r="W1169" s="13" t="s">
        <v>255</v>
      </c>
      <c r="X1169" s="13">
        <v>2.0781452974811785</v>
      </c>
      <c r="Y1169" s="13">
        <v>2.2320385751810938E-2</v>
      </c>
      <c r="Z1169" s="13">
        <v>31.863955634123862</v>
      </c>
      <c r="AA1169" s="13">
        <v>2.7781128813400689E-2</v>
      </c>
      <c r="AB1169" s="13">
        <v>2.6172815721028802E-3</v>
      </c>
      <c r="AC1169" s="13">
        <v>57.273269545113124</v>
      </c>
      <c r="AD1169" s="13" t="s">
        <v>255</v>
      </c>
      <c r="AE1169" s="13">
        <v>3.1965474919869744E-2</v>
      </c>
      <c r="AF1169" s="13">
        <v>4.6812411205092737</v>
      </c>
      <c r="AG1169" s="13" t="s">
        <v>255</v>
      </c>
      <c r="AH1169" s="13" t="s">
        <v>255</v>
      </c>
      <c r="AI1169" s="13">
        <v>0.17268071643163385</v>
      </c>
      <c r="AJ1169" s="13">
        <v>1.1437105260226893E-2</v>
      </c>
      <c r="AK1169" s="13" t="s">
        <v>255</v>
      </c>
      <c r="AL1169" s="13">
        <v>100</v>
      </c>
      <c r="AM1169" s="13">
        <v>900</v>
      </c>
      <c r="AN1169" s="13">
        <v>8.5982299999999992</v>
      </c>
      <c r="AO1169" s="13">
        <v>2.5937000000000001</v>
      </c>
      <c r="AP1169" s="13">
        <v>14422.4</v>
      </c>
      <c r="AQ1169" s="13">
        <v>233.161</v>
      </c>
      <c r="AR1169" s="13" t="s">
        <v>255</v>
      </c>
      <c r="AS1169" s="13" t="s">
        <v>255</v>
      </c>
      <c r="AT1169" s="13" t="s">
        <v>255</v>
      </c>
      <c r="AU1169" s="13" t="s">
        <v>255</v>
      </c>
      <c r="AV1169" s="13">
        <v>17.220300000000002</v>
      </c>
      <c r="AW1169" s="13">
        <v>1.3097799999999999</v>
      </c>
      <c r="AX1169" s="13">
        <v>9.08277</v>
      </c>
      <c r="AY1169" s="13">
        <v>4.3369299999999997</v>
      </c>
      <c r="AZ1169" s="13">
        <v>170850</v>
      </c>
      <c r="BA1169" s="13">
        <v>2446.37</v>
      </c>
      <c r="BB1169" s="13" t="s">
        <v>255</v>
      </c>
      <c r="BC1169" s="13" t="s">
        <v>255</v>
      </c>
      <c r="BD1169" s="13" t="s">
        <v>255</v>
      </c>
      <c r="BE1169" s="13" t="s">
        <v>255</v>
      </c>
      <c r="BF1169" s="13">
        <v>147.80199999999999</v>
      </c>
      <c r="BG1169" s="13">
        <v>18.135999999999999</v>
      </c>
      <c r="BH1169" s="13">
        <v>48.020299999999999</v>
      </c>
      <c r="BI1169" s="13">
        <v>10.1229</v>
      </c>
      <c r="BJ1169" s="13" t="s">
        <v>255</v>
      </c>
      <c r="BK1169" s="13" t="s">
        <v>255</v>
      </c>
      <c r="BL1169" s="13">
        <v>50.889400000000002</v>
      </c>
      <c r="BM1169" s="13">
        <v>4.3386300000000002</v>
      </c>
      <c r="BN1169" s="13">
        <v>16800.2</v>
      </c>
      <c r="BO1169" s="13">
        <v>507.68799999999999</v>
      </c>
      <c r="BP1169" s="13">
        <v>13.9068</v>
      </c>
      <c r="BQ1169" s="13">
        <v>1.1617900000000001</v>
      </c>
      <c r="BR1169" s="13">
        <v>628.10599999999999</v>
      </c>
      <c r="BS1169" s="13">
        <v>8.7819699999999994</v>
      </c>
      <c r="BT1169" s="13" t="s">
        <v>255</v>
      </c>
      <c r="BU1169" s="13" t="s">
        <v>255</v>
      </c>
      <c r="BV1169" s="13" t="s">
        <v>255</v>
      </c>
      <c r="BW1169" s="13" t="s">
        <v>255</v>
      </c>
      <c r="BX1169" s="13">
        <v>24893.200000000001</v>
      </c>
      <c r="BY1169" s="13">
        <v>2768.55</v>
      </c>
      <c r="BZ1169" s="13">
        <v>207.447</v>
      </c>
      <c r="CA1169" s="13">
        <v>2.4796399999999998</v>
      </c>
      <c r="CB1169" s="13">
        <v>10.036</v>
      </c>
      <c r="CC1169" s="13">
        <v>2.6159500000000002</v>
      </c>
      <c r="CD1169" s="13" t="s">
        <v>255</v>
      </c>
      <c r="CE1169" s="13" t="s">
        <v>255</v>
      </c>
      <c r="CF1169" s="13">
        <v>1722.71630859375</v>
      </c>
      <c r="CG1169" s="13">
        <v>6.7854146957397461</v>
      </c>
      <c r="CH1169" s="13">
        <v>36.712154388427734</v>
      </c>
      <c r="CI1169" s="13">
        <v>84.945426940917969</v>
      </c>
      <c r="CJ1169" s="13">
        <v>14.986590385437012</v>
      </c>
      <c r="CK1169" s="13">
        <v>233.02525329589844</v>
      </c>
      <c r="CL1169" s="13">
        <v>6239.00341796875</v>
      </c>
      <c r="CM1169" s="13">
        <v>3.5803539752960205</v>
      </c>
      <c r="CN1169" s="13">
        <v>6.0910539627075195</v>
      </c>
      <c r="CO1169" s="13">
        <v>4.6003751754760742</v>
      </c>
      <c r="CP1169" s="13">
        <v>62.31130576872669</v>
      </c>
      <c r="CQ1169" s="13">
        <v>909.71900000000005</v>
      </c>
      <c r="CR1169" s="13">
        <v>25.794689999999996</v>
      </c>
      <c r="CS1169" s="13" t="s">
        <v>255</v>
      </c>
      <c r="CT1169" s="13" t="s">
        <v>255</v>
      </c>
      <c r="CU1169" s="13">
        <v>34.440600000000003</v>
      </c>
      <c r="CV1169" s="13">
        <v>27.24831</v>
      </c>
      <c r="CW1169" s="13" t="s">
        <v>255</v>
      </c>
      <c r="CX1169" s="13">
        <v>591.20799999999997</v>
      </c>
      <c r="CY1169" s="13">
        <v>144.0609</v>
      </c>
      <c r="CZ1169" s="13" t="s">
        <v>255</v>
      </c>
      <c r="DA1169" s="13">
        <v>254.447</v>
      </c>
      <c r="DB1169" s="13">
        <v>628.10599999999999</v>
      </c>
      <c r="DC1169" s="13">
        <v>1705.3055000000002</v>
      </c>
      <c r="DD1169" s="13">
        <v>119.99787897631684</v>
      </c>
      <c r="DE1169" s="13">
        <v>4.385308054587437</v>
      </c>
      <c r="DF1169" s="13">
        <v>8.2204394375430834</v>
      </c>
      <c r="DG1169" s="13">
        <v>0.92864448670495858</v>
      </c>
      <c r="DH1169" s="13">
        <v>0.95704920107621705</v>
      </c>
      <c r="DI1169" s="13">
        <v>0.93638332754637243</v>
      </c>
      <c r="DJ1169" s="13">
        <v>0.96502475205462313</v>
      </c>
      <c r="DK1169" s="13">
        <v>44313.424193419371</v>
      </c>
      <c r="DL1169" s="13">
        <v>5.6421604045685418</v>
      </c>
      <c r="DM1169" s="13">
        <v>133470.35613912059</v>
      </c>
      <c r="DN1169" s="13">
        <v>3.6216081468815005</v>
      </c>
      <c r="DO1169" s="13">
        <v>3.011962143944209</v>
      </c>
      <c r="DP1169" s="13">
        <v>0.37541015558242802</v>
      </c>
      <c r="DQ1169" s="13">
        <v>646.72519743356577</v>
      </c>
      <c r="DR1169" s="13">
        <v>13835.325394597092</v>
      </c>
      <c r="DS1169" s="13">
        <v>9.6470702590950861</v>
      </c>
      <c r="DT1169" s="13">
        <v>9.6470702590950861</v>
      </c>
      <c r="DU1169" s="13">
        <v>99.997914451717705</v>
      </c>
      <c r="DV1169" s="13">
        <v>14.437630176712339</v>
      </c>
      <c r="DW1169" s="13">
        <v>5.6421604045685418</v>
      </c>
      <c r="DX1169" s="13">
        <v>745.34817695762683</v>
      </c>
      <c r="DY1169" s="13">
        <v>1044.5569605056958</v>
      </c>
      <c r="DZ1169" s="13">
        <v>191.42970921328126</v>
      </c>
      <c r="EA1169" s="13">
        <v>268.07507909099655</v>
      </c>
      <c r="EB1169" s="13">
        <v>19.226247939812254</v>
      </c>
      <c r="EC1169" s="13">
        <v>1429.4838162904</v>
      </c>
      <c r="ED1169" s="13">
        <v>4.3645149017212059</v>
      </c>
      <c r="EE1169" s="13">
        <v>1.1522372332492373E-2</v>
      </c>
      <c r="EF1169" s="13">
        <v>500</v>
      </c>
      <c r="EG1169" s="13">
        <v>10696.448390677026</v>
      </c>
      <c r="EH1169" s="13">
        <v>55009.872584096396</v>
      </c>
      <c r="EI1169" s="13">
        <v>4.040577089495654E-2</v>
      </c>
      <c r="EJ1169" s="13">
        <v>20</v>
      </c>
      <c r="EK1169" s="13">
        <v>2.1816615649929121</v>
      </c>
      <c r="EL1169" s="13">
        <v>7.0040745124914192</v>
      </c>
      <c r="EM1169" s="13">
        <v>7.4999999999999997E-2</v>
      </c>
      <c r="EN1169" s="13">
        <v>6.7472169240315756</v>
      </c>
      <c r="EO1169" s="13">
        <v>0.58054287977749841</v>
      </c>
    </row>
    <row r="1170" spans="1:145">
      <c r="A1170" s="12">
        <v>40480.627083333333</v>
      </c>
      <c r="B1170" s="13">
        <v>43</v>
      </c>
      <c r="C1170" s="13" t="s">
        <v>78</v>
      </c>
      <c r="D1170" s="13" t="s">
        <v>242</v>
      </c>
      <c r="E1170" s="12">
        <v>40480.60833333333</v>
      </c>
      <c r="F1170" s="12">
        <v>40480.629166666666</v>
      </c>
      <c r="G1170" s="13" t="s">
        <v>28</v>
      </c>
      <c r="H1170" s="13">
        <v>2</v>
      </c>
      <c r="I1170" s="13">
        <v>1.5</v>
      </c>
      <c r="J1170" s="13" t="s">
        <v>255</v>
      </c>
      <c r="K1170" s="13">
        <v>5</v>
      </c>
      <c r="L1170" s="13" t="s">
        <v>255</v>
      </c>
      <c r="M1170" s="13">
        <v>549059</v>
      </c>
      <c r="N1170" s="13">
        <v>549060</v>
      </c>
      <c r="O1170" s="13" t="s">
        <v>255</v>
      </c>
      <c r="P1170" s="13">
        <v>1.2948596861183683E-2</v>
      </c>
      <c r="Q1170" s="13" t="s">
        <v>255</v>
      </c>
      <c r="R1170" s="13">
        <v>1.7767492974014791</v>
      </c>
      <c r="S1170" s="13" t="s">
        <v>255</v>
      </c>
      <c r="T1170" s="13">
        <v>0.90139093912067425</v>
      </c>
      <c r="U1170" s="13">
        <v>1.1414119283578841</v>
      </c>
      <c r="V1170" s="13" t="s">
        <v>255</v>
      </c>
      <c r="W1170" s="13" t="s">
        <v>255</v>
      </c>
      <c r="X1170" s="13">
        <v>2.0781452974811785</v>
      </c>
      <c r="Y1170" s="13">
        <v>2.2320385751810938E-2</v>
      </c>
      <c r="Z1170" s="13">
        <v>31.863955634123862</v>
      </c>
      <c r="AA1170" s="13">
        <v>2.7781128813400689E-2</v>
      </c>
      <c r="AB1170" s="13">
        <v>2.6172815721028802E-3</v>
      </c>
      <c r="AC1170" s="13">
        <v>57.273269545113124</v>
      </c>
      <c r="AD1170" s="13" t="s">
        <v>255</v>
      </c>
      <c r="AE1170" s="13">
        <v>3.1965474919869744E-2</v>
      </c>
      <c r="AF1170" s="13">
        <v>4.6812411205092737</v>
      </c>
      <c r="AG1170" s="13" t="s">
        <v>255</v>
      </c>
      <c r="AH1170" s="13" t="s">
        <v>255</v>
      </c>
      <c r="AI1170" s="13">
        <v>0.17268071643163385</v>
      </c>
      <c r="AJ1170" s="13">
        <v>1.1437105260226893E-2</v>
      </c>
      <c r="AK1170" s="13" t="s">
        <v>255</v>
      </c>
      <c r="AL1170" s="13">
        <v>100</v>
      </c>
      <c r="AM1170" s="13">
        <v>900</v>
      </c>
      <c r="AN1170" s="13">
        <v>5.4545700000000004</v>
      </c>
      <c r="AO1170" s="13">
        <v>1.28237</v>
      </c>
      <c r="AP1170" s="13">
        <v>9992.2199999999993</v>
      </c>
      <c r="AQ1170" s="13">
        <v>162.80600000000001</v>
      </c>
      <c r="AR1170" s="13" t="s">
        <v>255</v>
      </c>
      <c r="AS1170" s="13" t="s">
        <v>255</v>
      </c>
      <c r="AT1170" s="13">
        <v>6.5332299999999996</v>
      </c>
      <c r="AU1170" s="13">
        <v>2.9077799999999998</v>
      </c>
      <c r="AV1170" s="13">
        <v>21.747699999999998</v>
      </c>
      <c r="AW1170" s="13">
        <v>0.63399099999999997</v>
      </c>
      <c r="AX1170" s="13" t="s">
        <v>255</v>
      </c>
      <c r="AY1170" s="13" t="s">
        <v>255</v>
      </c>
      <c r="AZ1170" s="13">
        <v>114894</v>
      </c>
      <c r="BA1170" s="13">
        <v>1891.29</v>
      </c>
      <c r="BB1170" s="13" t="s">
        <v>255</v>
      </c>
      <c r="BC1170" s="13" t="s">
        <v>255</v>
      </c>
      <c r="BD1170" s="13" t="s">
        <v>255</v>
      </c>
      <c r="BE1170" s="13" t="s">
        <v>255</v>
      </c>
      <c r="BF1170" s="13">
        <v>107.1</v>
      </c>
      <c r="BG1170" s="13">
        <v>14.3354</v>
      </c>
      <c r="BH1170" s="13">
        <v>21.933</v>
      </c>
      <c r="BI1170" s="13">
        <v>7.2034099999999999</v>
      </c>
      <c r="BJ1170" s="13" t="s">
        <v>255</v>
      </c>
      <c r="BK1170" s="13" t="s">
        <v>255</v>
      </c>
      <c r="BL1170" s="13">
        <v>23.5214</v>
      </c>
      <c r="BM1170" s="13">
        <v>3.0333100000000002</v>
      </c>
      <c r="BN1170" s="13">
        <v>14292.2</v>
      </c>
      <c r="BO1170" s="13">
        <v>354.82499999999999</v>
      </c>
      <c r="BP1170" s="13">
        <v>14.477600000000001</v>
      </c>
      <c r="BQ1170" s="13">
        <v>0.71633999999999998</v>
      </c>
      <c r="BR1170" s="13">
        <v>588.08699999999999</v>
      </c>
      <c r="BS1170" s="13">
        <v>10.260199999999999</v>
      </c>
      <c r="BT1170" s="13" t="s">
        <v>255</v>
      </c>
      <c r="BU1170" s="13" t="s">
        <v>255</v>
      </c>
      <c r="BV1170" s="13" t="s">
        <v>255</v>
      </c>
      <c r="BW1170" s="13" t="s">
        <v>255</v>
      </c>
      <c r="BX1170" s="13">
        <v>11373.4</v>
      </c>
      <c r="BY1170" s="13">
        <v>1555.99</v>
      </c>
      <c r="BZ1170" s="13">
        <v>202.601</v>
      </c>
      <c r="CA1170" s="13">
        <v>1.78399</v>
      </c>
      <c r="CB1170" s="13">
        <v>4.2578300000000002</v>
      </c>
      <c r="CC1170" s="13">
        <v>1.8757600000000001</v>
      </c>
      <c r="CD1170" s="13" t="s">
        <v>255</v>
      </c>
      <c r="CE1170" s="13" t="s">
        <v>255</v>
      </c>
      <c r="CF1170" s="13">
        <v>1582.09228515625</v>
      </c>
      <c r="CG1170" s="13">
        <v>4.8946528434753418</v>
      </c>
      <c r="CH1170" s="13">
        <v>26.287107467651367</v>
      </c>
      <c r="CI1170" s="13">
        <v>84.821281433105469</v>
      </c>
      <c r="CJ1170" s="13">
        <v>14.525933265686035</v>
      </c>
      <c r="CK1170" s="13">
        <v>225.84941101074219</v>
      </c>
      <c r="CL1170" s="13">
        <v>6243.7646484375</v>
      </c>
      <c r="CM1170" s="13">
        <v>3.7096946239471436</v>
      </c>
      <c r="CN1170" s="13">
        <v>151.26371765136719</v>
      </c>
      <c r="CO1170" s="13">
        <v>4.8287010192871094</v>
      </c>
      <c r="CP1170" s="13">
        <v>62.31130576872669</v>
      </c>
      <c r="CQ1170" s="13">
        <v>774.37689999999998</v>
      </c>
      <c r="CR1170" s="13">
        <v>16.363710000000001</v>
      </c>
      <c r="CS1170" s="13" t="s">
        <v>255</v>
      </c>
      <c r="CT1170" s="13">
        <v>26.132919999999999</v>
      </c>
      <c r="CU1170" s="13">
        <v>43.495399999999997</v>
      </c>
      <c r="CV1170" s="13" t="s">
        <v>255</v>
      </c>
      <c r="CW1170" s="13" t="s">
        <v>255</v>
      </c>
      <c r="CX1170" s="13">
        <v>428.4</v>
      </c>
      <c r="CY1170" s="13">
        <v>65.799000000000007</v>
      </c>
      <c r="CZ1170" s="13" t="s">
        <v>255</v>
      </c>
      <c r="DA1170" s="13">
        <v>117.607</v>
      </c>
      <c r="DB1170" s="13">
        <v>588.08699999999999</v>
      </c>
      <c r="DC1170" s="13">
        <v>1285.8850299999999</v>
      </c>
      <c r="DD1170" s="13">
        <v>56.136939106914575</v>
      </c>
      <c r="DE1170" s="13">
        <v>3.8221770869837761</v>
      </c>
      <c r="DF1170" s="13">
        <v>6.3468839245610829</v>
      </c>
      <c r="DG1170" s="13">
        <v>0.88427155811145064</v>
      </c>
      <c r="DH1170" s="13">
        <v>0.92089489828485327</v>
      </c>
      <c r="DI1170" s="13">
        <v>0.90002360252604419</v>
      </c>
      <c r="DJ1170" s="13">
        <v>0.93729933559360967</v>
      </c>
      <c r="DK1170" s="13">
        <v>41986.739493597008</v>
      </c>
      <c r="DL1170" s="13">
        <v>5.3459177077741327</v>
      </c>
      <c r="DM1170" s="13">
        <v>133572.21265109081</v>
      </c>
      <c r="DN1170" s="13">
        <v>3.9465236680683615</v>
      </c>
      <c r="DO1170" s="13">
        <v>3.181295196104966</v>
      </c>
      <c r="DP1170" s="13">
        <v>0.37232375288009645</v>
      </c>
      <c r="DQ1170" s="13">
        <v>589.05053701202269</v>
      </c>
      <c r="DR1170" s="13">
        <v>12601.497337299375</v>
      </c>
      <c r="DS1170" s="13">
        <v>10.59970962781766</v>
      </c>
      <c r="DT1170" s="13">
        <v>10.599709627817662</v>
      </c>
      <c r="DU1170" s="13">
        <v>99.997914451717705</v>
      </c>
      <c r="DV1170" s="13">
        <v>14.437630176712339</v>
      </c>
      <c r="DW1170" s="13">
        <v>5.3459177077741327</v>
      </c>
      <c r="DX1170" s="13">
        <v>745.34817695762683</v>
      </c>
      <c r="DY1170" s="13">
        <v>1044.5569605056958</v>
      </c>
      <c r="DZ1170" s="13">
        <v>179.49583138101809</v>
      </c>
      <c r="EA1170" s="13">
        <v>251.34634802086538</v>
      </c>
      <c r="EB1170" s="13">
        <v>19.226247939812254</v>
      </c>
      <c r="EC1170" s="13">
        <v>1312.7961384163568</v>
      </c>
      <c r="ED1170" s="13">
        <v>4.7560809067959591</v>
      </c>
      <c r="EE1170" s="13">
        <v>6.3840576685859407E-2</v>
      </c>
      <c r="EF1170" s="13">
        <v>500</v>
      </c>
      <c r="EG1170" s="13">
        <v>10696.448390677026</v>
      </c>
      <c r="EH1170" s="13">
        <v>52683.187884274033</v>
      </c>
      <c r="EI1170" s="13">
        <v>3.9521000318542908E-2</v>
      </c>
      <c r="EJ1170" s="13">
        <v>20</v>
      </c>
      <c r="EK1170" s="13">
        <v>2.1816615649929121</v>
      </c>
      <c r="EL1170" s="13">
        <v>6.7078318156970109</v>
      </c>
      <c r="EM1170" s="13">
        <v>7.4999999999999997E-2</v>
      </c>
      <c r="EN1170" s="13">
        <v>7.0820948282877607</v>
      </c>
      <c r="EO1170" s="13">
        <v>0.47272385659897331</v>
      </c>
    </row>
    <row r="1171" spans="1:145">
      <c r="A1171" s="12">
        <v>40480.62777777778</v>
      </c>
      <c r="B1171" s="13">
        <v>43</v>
      </c>
      <c r="C1171" s="13" t="s">
        <v>78</v>
      </c>
      <c r="D1171" s="13" t="s">
        <v>242</v>
      </c>
      <c r="E1171" s="12">
        <v>40480.60833333333</v>
      </c>
      <c r="F1171" s="12">
        <v>40480.629166666666</v>
      </c>
      <c r="G1171" s="13" t="s">
        <v>28</v>
      </c>
      <c r="H1171" s="13">
        <v>2</v>
      </c>
      <c r="I1171" s="13">
        <v>1.5</v>
      </c>
      <c r="J1171" s="13" t="s">
        <v>255</v>
      </c>
      <c r="K1171" s="13">
        <v>5</v>
      </c>
      <c r="L1171" s="13" t="s">
        <v>255</v>
      </c>
      <c r="M1171" s="13">
        <v>549059</v>
      </c>
      <c r="N1171" s="13">
        <v>549060</v>
      </c>
      <c r="O1171" s="13" t="s">
        <v>255</v>
      </c>
      <c r="P1171" s="13">
        <v>1.2948596861183683E-2</v>
      </c>
      <c r="Q1171" s="13" t="s">
        <v>255</v>
      </c>
      <c r="R1171" s="13">
        <v>1.7767492974014791</v>
      </c>
      <c r="S1171" s="13" t="s">
        <v>255</v>
      </c>
      <c r="T1171" s="13">
        <v>0.90139093912067425</v>
      </c>
      <c r="U1171" s="13">
        <v>1.1414119283578841</v>
      </c>
      <c r="V1171" s="13" t="s">
        <v>255</v>
      </c>
      <c r="W1171" s="13" t="s">
        <v>255</v>
      </c>
      <c r="X1171" s="13">
        <v>2.0781452974811785</v>
      </c>
      <c r="Y1171" s="13">
        <v>2.2320385751810938E-2</v>
      </c>
      <c r="Z1171" s="13">
        <v>31.863955634123862</v>
      </c>
      <c r="AA1171" s="13">
        <v>2.7781128813400689E-2</v>
      </c>
      <c r="AB1171" s="13">
        <v>2.6172815721028802E-3</v>
      </c>
      <c r="AC1171" s="13">
        <v>57.273269545113124</v>
      </c>
      <c r="AD1171" s="13" t="s">
        <v>255</v>
      </c>
      <c r="AE1171" s="13">
        <v>3.1965474919869744E-2</v>
      </c>
      <c r="AF1171" s="13">
        <v>4.6812411205092737</v>
      </c>
      <c r="AG1171" s="13" t="s">
        <v>255</v>
      </c>
      <c r="AH1171" s="13" t="s">
        <v>255</v>
      </c>
      <c r="AI1171" s="13">
        <v>0.17268071643163385</v>
      </c>
      <c r="AJ1171" s="13">
        <v>1.1437105260226893E-2</v>
      </c>
      <c r="AK1171" s="13" t="s">
        <v>255</v>
      </c>
      <c r="AL1171" s="13">
        <v>100</v>
      </c>
      <c r="AM1171" s="13">
        <v>900</v>
      </c>
      <c r="AN1171" s="13" t="s">
        <v>255</v>
      </c>
      <c r="AO1171" s="13" t="s">
        <v>255</v>
      </c>
      <c r="AP1171" s="13">
        <v>7973.54</v>
      </c>
      <c r="AQ1171" s="13">
        <v>160.34100000000001</v>
      </c>
      <c r="AR1171" s="13" t="s">
        <v>255</v>
      </c>
      <c r="AS1171" s="13" t="s">
        <v>255</v>
      </c>
      <c r="AT1171" s="13">
        <v>4.8133499999999998</v>
      </c>
      <c r="AU1171" s="13">
        <v>1.88182</v>
      </c>
      <c r="AV1171" s="13">
        <v>21.663900000000002</v>
      </c>
      <c r="AW1171" s="13">
        <v>0.426844</v>
      </c>
      <c r="AX1171" s="13" t="s">
        <v>255</v>
      </c>
      <c r="AY1171" s="13" t="s">
        <v>255</v>
      </c>
      <c r="AZ1171" s="13">
        <v>71164.899999999994</v>
      </c>
      <c r="BA1171" s="13">
        <v>1448.05</v>
      </c>
      <c r="BB1171" s="13" t="s">
        <v>255</v>
      </c>
      <c r="BC1171" s="13" t="s">
        <v>255</v>
      </c>
      <c r="BD1171" s="13" t="s">
        <v>255</v>
      </c>
      <c r="BE1171" s="13" t="s">
        <v>255</v>
      </c>
      <c r="BF1171" s="13">
        <v>65.8215</v>
      </c>
      <c r="BG1171" s="13">
        <v>8.4400200000000005</v>
      </c>
      <c r="BH1171" s="13">
        <v>15.6099</v>
      </c>
      <c r="BI1171" s="13">
        <v>4.5905300000000002</v>
      </c>
      <c r="BJ1171" s="13" t="s">
        <v>255</v>
      </c>
      <c r="BK1171" s="13" t="s">
        <v>255</v>
      </c>
      <c r="BL1171" s="13">
        <v>14.204800000000001</v>
      </c>
      <c r="BM1171" s="13">
        <v>1.8937999999999999</v>
      </c>
      <c r="BN1171" s="13">
        <v>10457.799999999999</v>
      </c>
      <c r="BO1171" s="13">
        <v>275.05799999999999</v>
      </c>
      <c r="BP1171" s="13">
        <v>10.8041</v>
      </c>
      <c r="BQ1171" s="13">
        <v>0.50067099999999998</v>
      </c>
      <c r="BR1171" s="13">
        <v>369.13</v>
      </c>
      <c r="BS1171" s="13">
        <v>7.5774699999999999</v>
      </c>
      <c r="BT1171" s="13" t="s">
        <v>255</v>
      </c>
      <c r="BU1171" s="13" t="s">
        <v>255</v>
      </c>
      <c r="BV1171" s="13" t="s">
        <v>255</v>
      </c>
      <c r="BW1171" s="13" t="s">
        <v>255</v>
      </c>
      <c r="BX1171" s="13">
        <v>6586.32</v>
      </c>
      <c r="BY1171" s="13">
        <v>796.26499999999999</v>
      </c>
      <c r="BZ1171" s="13">
        <v>135.19499999999999</v>
      </c>
      <c r="CA1171" s="13">
        <v>0.96999400000000002</v>
      </c>
      <c r="CB1171" s="13" t="s">
        <v>255</v>
      </c>
      <c r="CC1171" s="13" t="s">
        <v>255</v>
      </c>
      <c r="CD1171" s="13" t="s">
        <v>255</v>
      </c>
      <c r="CE1171" s="13" t="s">
        <v>255</v>
      </c>
      <c r="CF1171" s="13">
        <v>1809.749267578125</v>
      </c>
      <c r="CG1171" s="13">
        <v>8.0778484344482422</v>
      </c>
      <c r="CH1171" s="13">
        <v>43.123302459716797</v>
      </c>
      <c r="CI1171" s="13">
        <v>84.845207214355469</v>
      </c>
      <c r="CJ1171" s="13">
        <v>14.845187187194824</v>
      </c>
      <c r="CK1171" s="13">
        <v>237.78701782226562</v>
      </c>
      <c r="CL1171" s="13">
        <v>6234.34912109375</v>
      </c>
      <c r="CM1171" s="13">
        <v>3.6786942481994629</v>
      </c>
      <c r="CN1171" s="13">
        <v>343.97409057617187</v>
      </c>
      <c r="CO1171" s="13">
        <v>5.5791215896606445</v>
      </c>
      <c r="CP1171" s="13">
        <v>62.31130576872669</v>
      </c>
      <c r="CQ1171" s="13">
        <v>491.24345</v>
      </c>
      <c r="CR1171" s="13" t="s">
        <v>255</v>
      </c>
      <c r="CS1171" s="13" t="s">
        <v>255</v>
      </c>
      <c r="CT1171" s="13">
        <v>19.253399999999999</v>
      </c>
      <c r="CU1171" s="13">
        <v>43.327800000000003</v>
      </c>
      <c r="CV1171" s="13" t="s">
        <v>255</v>
      </c>
      <c r="CW1171" s="13" t="s">
        <v>255</v>
      </c>
      <c r="CX1171" s="13">
        <v>263.286</v>
      </c>
      <c r="CY1171" s="13">
        <v>46.829700000000003</v>
      </c>
      <c r="CZ1171" s="13" t="s">
        <v>255</v>
      </c>
      <c r="DA1171" s="13">
        <v>71.024000000000001</v>
      </c>
      <c r="DB1171" s="13">
        <v>369.13</v>
      </c>
      <c r="DC1171" s="13">
        <v>812.85090000000002</v>
      </c>
      <c r="DD1171" s="13">
        <v>48.717186286475091</v>
      </c>
      <c r="DE1171" s="13">
        <v>3.6335918488109771</v>
      </c>
      <c r="DF1171" s="13">
        <v>6.0124331521136138</v>
      </c>
      <c r="DG1171" s="13">
        <v>0.87417044611544548</v>
      </c>
      <c r="DH1171" s="13">
        <v>0.91314856107513209</v>
      </c>
      <c r="DI1171" s="13">
        <v>0.89211422556475517</v>
      </c>
      <c r="DJ1171" s="13">
        <v>0.9318924301423126</v>
      </c>
      <c r="DK1171" s="13">
        <v>46995.590817012664</v>
      </c>
      <c r="DL1171" s="13">
        <v>5.9836644656413194</v>
      </c>
      <c r="DM1171" s="13">
        <v>133370.78724648393</v>
      </c>
      <c r="DN1171" s="13">
        <v>3.4448689842194504</v>
      </c>
      <c r="DO1171" s="13">
        <v>2.8379425586070717</v>
      </c>
      <c r="DP1171" s="13">
        <v>0.37446275415420538</v>
      </c>
      <c r="DQ1171" s="13">
        <v>677.68369506586066</v>
      </c>
      <c r="DR1171" s="13">
        <v>14497.617338950571</v>
      </c>
      <c r="DS1171" s="13">
        <v>9.1994970020458666</v>
      </c>
      <c r="DT1171" s="13">
        <v>9.1994970020458648</v>
      </c>
      <c r="DU1171" s="13">
        <v>99.997914451717705</v>
      </c>
      <c r="DV1171" s="13">
        <v>14.437630176712339</v>
      </c>
      <c r="DW1171" s="13">
        <v>5.9836644656413194</v>
      </c>
      <c r="DX1171" s="13">
        <v>745.34817695762683</v>
      </c>
      <c r="DY1171" s="13">
        <v>1044.5569605056958</v>
      </c>
      <c r="DZ1171" s="13">
        <v>198.61533271992175</v>
      </c>
      <c r="EA1171" s="13">
        <v>278.14772452283137</v>
      </c>
      <c r="EB1171" s="13">
        <v>19.226247939812254</v>
      </c>
      <c r="EC1171" s="13">
        <v>1501.7024431945522</v>
      </c>
      <c r="ED1171" s="13">
        <v>4.1515209283614798</v>
      </c>
      <c r="EE1171" s="13">
        <v>6.3562027231390122E-2</v>
      </c>
      <c r="EF1171" s="13">
        <v>500</v>
      </c>
      <c r="EG1171" s="13">
        <v>10696.448390677026</v>
      </c>
      <c r="EH1171" s="13">
        <v>57692.03920768969</v>
      </c>
      <c r="EI1171" s="13">
        <v>4.0035840287480459E-2</v>
      </c>
      <c r="EJ1171" s="13">
        <v>20</v>
      </c>
      <c r="EK1171" s="13">
        <v>2.1816615649929121</v>
      </c>
      <c r="EL1171" s="13">
        <v>7.3455785735641976</v>
      </c>
      <c r="EM1171" s="13">
        <v>7.4999999999999997E-2</v>
      </c>
      <c r="EN1171" s="13">
        <v>8.1827116648356117</v>
      </c>
      <c r="EO1171" s="13">
        <v>0.43017503787079026</v>
      </c>
    </row>
    <row r="1172" spans="1:145">
      <c r="A1172" s="12">
        <v>40480.628472222219</v>
      </c>
      <c r="B1172" s="13">
        <v>43</v>
      </c>
      <c r="C1172" s="13" t="s">
        <v>78</v>
      </c>
      <c r="D1172" s="13" t="s">
        <v>242</v>
      </c>
      <c r="E1172" s="12">
        <v>40480.60833333333</v>
      </c>
      <c r="F1172" s="12">
        <v>40480.629166666666</v>
      </c>
      <c r="G1172" s="13" t="s">
        <v>28</v>
      </c>
      <c r="H1172" s="13">
        <v>2</v>
      </c>
      <c r="I1172" s="13">
        <v>1.5</v>
      </c>
      <c r="J1172" s="13" t="s">
        <v>255</v>
      </c>
      <c r="K1172" s="13">
        <v>5</v>
      </c>
      <c r="L1172" s="13" t="s">
        <v>255</v>
      </c>
      <c r="M1172" s="13">
        <v>549059</v>
      </c>
      <c r="N1172" s="13">
        <v>549060</v>
      </c>
      <c r="O1172" s="13" t="s">
        <v>255</v>
      </c>
      <c r="P1172" s="13">
        <v>1.2948596861183683E-2</v>
      </c>
      <c r="Q1172" s="13" t="s">
        <v>255</v>
      </c>
      <c r="R1172" s="13">
        <v>1.7767492974014791</v>
      </c>
      <c r="S1172" s="13" t="s">
        <v>255</v>
      </c>
      <c r="T1172" s="13">
        <v>0.90139093912067425</v>
      </c>
      <c r="U1172" s="13">
        <v>1.1414119283578841</v>
      </c>
      <c r="V1172" s="13" t="s">
        <v>255</v>
      </c>
      <c r="W1172" s="13" t="s">
        <v>255</v>
      </c>
      <c r="X1172" s="13">
        <v>2.0781452974811785</v>
      </c>
      <c r="Y1172" s="13">
        <v>2.2320385751810938E-2</v>
      </c>
      <c r="Z1172" s="13">
        <v>31.863955634123862</v>
      </c>
      <c r="AA1172" s="13">
        <v>2.7781128813400689E-2</v>
      </c>
      <c r="AB1172" s="13">
        <v>2.6172815721028802E-3</v>
      </c>
      <c r="AC1172" s="13">
        <v>57.273269545113124</v>
      </c>
      <c r="AD1172" s="13" t="s">
        <v>255</v>
      </c>
      <c r="AE1172" s="13">
        <v>3.1965474919869744E-2</v>
      </c>
      <c r="AF1172" s="13">
        <v>4.6812411205092737</v>
      </c>
      <c r="AG1172" s="13" t="s">
        <v>255</v>
      </c>
      <c r="AH1172" s="13" t="s">
        <v>255</v>
      </c>
      <c r="AI1172" s="13">
        <v>0.17268071643163385</v>
      </c>
      <c r="AJ1172" s="13">
        <v>1.1437105260226893E-2</v>
      </c>
      <c r="AK1172" s="13" t="s">
        <v>255</v>
      </c>
      <c r="AL1172" s="13">
        <v>100</v>
      </c>
      <c r="AM1172" s="13">
        <v>900</v>
      </c>
      <c r="AN1172" s="13">
        <v>7.9077799999999998</v>
      </c>
      <c r="AO1172" s="13">
        <v>2.4668000000000001</v>
      </c>
      <c r="AP1172" s="13">
        <v>16769.5</v>
      </c>
      <c r="AQ1172" s="13">
        <v>241.428</v>
      </c>
      <c r="AR1172" s="13" t="s">
        <v>255</v>
      </c>
      <c r="AS1172" s="13" t="s">
        <v>255</v>
      </c>
      <c r="AT1172" s="13">
        <v>8.7363999999999997</v>
      </c>
      <c r="AU1172" s="13">
        <v>4.2557900000000002</v>
      </c>
      <c r="AV1172" s="13">
        <v>36.51</v>
      </c>
      <c r="AW1172" s="13">
        <v>0.90284600000000004</v>
      </c>
      <c r="AX1172" s="13" t="s">
        <v>255</v>
      </c>
      <c r="AY1172" s="13" t="s">
        <v>255</v>
      </c>
      <c r="AZ1172" s="13">
        <v>179276</v>
      </c>
      <c r="BA1172" s="13">
        <v>2255.12</v>
      </c>
      <c r="BB1172" s="13" t="s">
        <v>255</v>
      </c>
      <c r="BC1172" s="13" t="s">
        <v>255</v>
      </c>
      <c r="BD1172" s="13" t="s">
        <v>255</v>
      </c>
      <c r="BE1172" s="13" t="s">
        <v>255</v>
      </c>
      <c r="BF1172" s="13">
        <v>156.761</v>
      </c>
      <c r="BG1172" s="13">
        <v>20.6767</v>
      </c>
      <c r="BH1172" s="13">
        <v>39.960299999999997</v>
      </c>
      <c r="BI1172" s="13">
        <v>10.429500000000001</v>
      </c>
      <c r="BJ1172" s="13" t="s">
        <v>255</v>
      </c>
      <c r="BK1172" s="13" t="s">
        <v>255</v>
      </c>
      <c r="BL1172" s="13">
        <v>39.864400000000003</v>
      </c>
      <c r="BM1172" s="13">
        <v>4.4884700000000004</v>
      </c>
      <c r="BN1172" s="13">
        <v>17809.400000000001</v>
      </c>
      <c r="BO1172" s="13">
        <v>446.46499999999997</v>
      </c>
      <c r="BP1172" s="13">
        <v>14.864599999999999</v>
      </c>
      <c r="BQ1172" s="13">
        <v>0.92550100000000002</v>
      </c>
      <c r="BR1172" s="13">
        <v>849.08900000000006</v>
      </c>
      <c r="BS1172" s="13">
        <v>14.987500000000001</v>
      </c>
      <c r="BT1172" s="13" t="s">
        <v>255</v>
      </c>
      <c r="BU1172" s="13" t="s">
        <v>255</v>
      </c>
      <c r="BV1172" s="13" t="s">
        <v>255</v>
      </c>
      <c r="BW1172" s="13" t="s">
        <v>255</v>
      </c>
      <c r="BX1172" s="13">
        <v>21799.7</v>
      </c>
      <c r="BY1172" s="13">
        <v>2103.92</v>
      </c>
      <c r="BZ1172" s="13">
        <v>300.61599999999999</v>
      </c>
      <c r="CA1172" s="13">
        <v>2.5577899999999998</v>
      </c>
      <c r="CB1172" s="13" t="s">
        <v>255</v>
      </c>
      <c r="CC1172" s="13" t="s">
        <v>255</v>
      </c>
      <c r="CD1172" s="13" t="s">
        <v>255</v>
      </c>
      <c r="CE1172" s="13" t="s">
        <v>255</v>
      </c>
      <c r="CF1172" s="13">
        <v>1685.1810302734375</v>
      </c>
      <c r="CG1172" s="13">
        <v>8.2979764938354492</v>
      </c>
      <c r="CH1172" s="13">
        <v>44.575096130371094</v>
      </c>
      <c r="CI1172" s="13">
        <v>84.876388549804688</v>
      </c>
      <c r="CJ1172" s="13">
        <v>14.596063613891602</v>
      </c>
      <c r="CK1172" s="13">
        <v>226.54866027832031</v>
      </c>
      <c r="CL1172" s="13">
        <v>6231.3193359375</v>
      </c>
      <c r="CM1172" s="13">
        <v>3.6279983520507812</v>
      </c>
      <c r="CN1172" s="13">
        <v>329.11761474609375</v>
      </c>
      <c r="CO1172" s="13">
        <v>5.0042009353637695</v>
      </c>
      <c r="CP1172" s="13">
        <v>62.31130576872669</v>
      </c>
      <c r="CQ1172" s="13">
        <v>1138.82888</v>
      </c>
      <c r="CR1172" s="13">
        <v>23.72334</v>
      </c>
      <c r="CS1172" s="13" t="s">
        <v>255</v>
      </c>
      <c r="CT1172" s="13">
        <v>34.945599999999999</v>
      </c>
      <c r="CU1172" s="13">
        <v>73.02</v>
      </c>
      <c r="CV1172" s="13" t="s">
        <v>255</v>
      </c>
      <c r="CW1172" s="13" t="s">
        <v>255</v>
      </c>
      <c r="CX1172" s="13">
        <v>627.04399999999998</v>
      </c>
      <c r="CY1172" s="13">
        <v>119.8809</v>
      </c>
      <c r="CZ1172" s="13" t="s">
        <v>255</v>
      </c>
      <c r="DA1172" s="13">
        <v>199.322</v>
      </c>
      <c r="DB1172" s="13">
        <v>849.08900000000006</v>
      </c>
      <c r="DC1172" s="13">
        <v>1927.02484</v>
      </c>
      <c r="DD1172" s="13">
        <v>72.516765574686644</v>
      </c>
      <c r="DE1172" s="13">
        <v>3.7883175878862074</v>
      </c>
      <c r="DF1172" s="13">
        <v>6.4102537456422812</v>
      </c>
      <c r="DG1172" s="13">
        <v>0.90728725018577638</v>
      </c>
      <c r="DH1172" s="13">
        <v>0.93805947303857939</v>
      </c>
      <c r="DI1172" s="13">
        <v>0.91979866382916808</v>
      </c>
      <c r="DJ1172" s="13">
        <v>0.95099523300532041</v>
      </c>
      <c r="DK1172" s="13">
        <v>44507.70456714966</v>
      </c>
      <c r="DL1172" s="13">
        <v>5.6668969500284758</v>
      </c>
      <c r="DM1172" s="13">
        <v>133305.9713653666</v>
      </c>
      <c r="DN1172" s="13">
        <v>3.697715096476256</v>
      </c>
      <c r="DO1172" s="13">
        <v>2.9951212416323387</v>
      </c>
      <c r="DP1172" s="13">
        <v>0.37279362621307377</v>
      </c>
      <c r="DQ1172" s="13">
        <v>628.2247471011184</v>
      </c>
      <c r="DR1172" s="13">
        <v>13439.547170226479</v>
      </c>
      <c r="DS1172" s="13">
        <v>9.9189332554811198</v>
      </c>
      <c r="DT1172" s="13">
        <v>9.9189332554811198</v>
      </c>
      <c r="DU1172" s="13">
        <v>99.997914451717705</v>
      </c>
      <c r="DV1172" s="13">
        <v>14.437630176712339</v>
      </c>
      <c r="DW1172" s="13">
        <v>5.6668969500284758</v>
      </c>
      <c r="DX1172" s="13">
        <v>745.34817695762683</v>
      </c>
      <c r="DY1172" s="13">
        <v>1044.5569605056958</v>
      </c>
      <c r="DZ1172" s="13">
        <v>188.49428120057911</v>
      </c>
      <c r="EA1172" s="13">
        <v>263.95995208288065</v>
      </c>
      <c r="EB1172" s="13">
        <v>19.226247939812254</v>
      </c>
      <c r="EC1172" s="13">
        <v>1398.3376126867188</v>
      </c>
      <c r="ED1172" s="13">
        <v>4.456233801767552</v>
      </c>
      <c r="EE1172" s="13">
        <v>1.9216310940732995E-2</v>
      </c>
      <c r="EF1172" s="13">
        <v>500</v>
      </c>
      <c r="EG1172" s="13">
        <v>10696.448390677026</v>
      </c>
      <c r="EH1172" s="13">
        <v>55204.152957826685</v>
      </c>
      <c r="EI1172" s="13">
        <v>3.9583634802671651E-2</v>
      </c>
      <c r="EJ1172" s="13">
        <v>20</v>
      </c>
      <c r="EK1172" s="13">
        <v>2.1816615649929121</v>
      </c>
      <c r="EL1172" s="13">
        <v>7.0288110579513532</v>
      </c>
      <c r="EM1172" s="13">
        <v>7.4999999999999997E-2</v>
      </c>
      <c r="EN1172" s="13">
        <v>7.3394947052001953</v>
      </c>
      <c r="EO1172" s="13">
        <v>0.48404509442187799</v>
      </c>
    </row>
    <row r="1173" spans="1:145">
      <c r="A1173" s="12">
        <v>40480.629166666666</v>
      </c>
      <c r="B1173" s="13">
        <v>43</v>
      </c>
      <c r="C1173" s="13" t="s">
        <v>78</v>
      </c>
      <c r="D1173" s="13" t="s">
        <v>242</v>
      </c>
      <c r="E1173" s="12">
        <v>40480.60833333333</v>
      </c>
      <c r="F1173" s="12">
        <v>40480.629166666666</v>
      </c>
      <c r="G1173" s="13" t="s">
        <v>28</v>
      </c>
      <c r="H1173" s="13">
        <v>2</v>
      </c>
      <c r="I1173" s="13">
        <v>1.5</v>
      </c>
      <c r="J1173" s="13" t="s">
        <v>255</v>
      </c>
      <c r="K1173" s="13">
        <v>5</v>
      </c>
      <c r="L1173" s="13" t="s">
        <v>255</v>
      </c>
      <c r="M1173" s="13">
        <v>549059</v>
      </c>
      <c r="N1173" s="13">
        <v>549060</v>
      </c>
      <c r="O1173" s="13" t="s">
        <v>255</v>
      </c>
      <c r="P1173" s="13">
        <v>1.2948596861183683E-2</v>
      </c>
      <c r="Q1173" s="13" t="s">
        <v>255</v>
      </c>
      <c r="R1173" s="13">
        <v>1.7767492974014791</v>
      </c>
      <c r="S1173" s="13" t="s">
        <v>255</v>
      </c>
      <c r="T1173" s="13">
        <v>0.90139093912067425</v>
      </c>
      <c r="U1173" s="13">
        <v>1.1414119283578841</v>
      </c>
      <c r="V1173" s="13" t="s">
        <v>255</v>
      </c>
      <c r="W1173" s="13" t="s">
        <v>255</v>
      </c>
      <c r="X1173" s="13">
        <v>2.0781452974811785</v>
      </c>
      <c r="Y1173" s="13">
        <v>2.2320385751810938E-2</v>
      </c>
      <c r="Z1173" s="13">
        <v>31.863955634123862</v>
      </c>
      <c r="AA1173" s="13">
        <v>2.7781128813400689E-2</v>
      </c>
      <c r="AB1173" s="13">
        <v>2.6172815721028802E-3</v>
      </c>
      <c r="AC1173" s="13">
        <v>57.273269545113124</v>
      </c>
      <c r="AD1173" s="13" t="s">
        <v>255</v>
      </c>
      <c r="AE1173" s="13">
        <v>3.1965474919869744E-2</v>
      </c>
      <c r="AF1173" s="13">
        <v>4.6812411205092737</v>
      </c>
      <c r="AG1173" s="13" t="s">
        <v>255</v>
      </c>
      <c r="AH1173" s="13" t="s">
        <v>255</v>
      </c>
      <c r="AI1173" s="13">
        <v>0.17268071643163385</v>
      </c>
      <c r="AJ1173" s="13">
        <v>1.1437105260226893E-2</v>
      </c>
      <c r="AK1173" s="13" t="s">
        <v>255</v>
      </c>
      <c r="AL1173" s="13">
        <v>100</v>
      </c>
      <c r="AM1173" s="13">
        <v>900</v>
      </c>
      <c r="AN1173" s="13">
        <v>6.2982699999999996</v>
      </c>
      <c r="AO1173" s="13">
        <v>2.32328</v>
      </c>
      <c r="AP1173" s="13">
        <v>14835.5</v>
      </c>
      <c r="AQ1173" s="13">
        <v>222.13800000000001</v>
      </c>
      <c r="AR1173" s="13" t="s">
        <v>255</v>
      </c>
      <c r="AS1173" s="13" t="s">
        <v>255</v>
      </c>
      <c r="AT1173" s="13">
        <v>6.3333500000000003</v>
      </c>
      <c r="AU1173" s="13">
        <v>3.1269499999999999</v>
      </c>
      <c r="AV1173" s="13">
        <v>16.6998</v>
      </c>
      <c r="AW1173" s="13">
        <v>0.83275299999999997</v>
      </c>
      <c r="AX1173" s="13">
        <v>8.5021900000000006</v>
      </c>
      <c r="AY1173" s="13">
        <v>2.7574000000000001</v>
      </c>
      <c r="AZ1173" s="13">
        <v>158252</v>
      </c>
      <c r="BA1173" s="13">
        <v>1950.18</v>
      </c>
      <c r="BB1173" s="13" t="s">
        <v>255</v>
      </c>
      <c r="BC1173" s="13" t="s">
        <v>255</v>
      </c>
      <c r="BD1173" s="13" t="s">
        <v>255</v>
      </c>
      <c r="BE1173" s="13" t="s">
        <v>255</v>
      </c>
      <c r="BF1173" s="13">
        <v>89.127099999999999</v>
      </c>
      <c r="BG1173" s="13">
        <v>13.0647</v>
      </c>
      <c r="BH1173" s="13">
        <v>22.531500000000001</v>
      </c>
      <c r="BI1173" s="13">
        <v>6.7187599999999996</v>
      </c>
      <c r="BJ1173" s="13" t="s">
        <v>255</v>
      </c>
      <c r="BK1173" s="13" t="s">
        <v>255</v>
      </c>
      <c r="BL1173" s="13">
        <v>21.476600000000001</v>
      </c>
      <c r="BM1173" s="13">
        <v>2.7633000000000001</v>
      </c>
      <c r="BN1173" s="13">
        <v>12960.1</v>
      </c>
      <c r="BO1173" s="13">
        <v>355.87599999999998</v>
      </c>
      <c r="BP1173" s="13">
        <v>7.1945199999999998</v>
      </c>
      <c r="BQ1173" s="13">
        <v>0.76520699999999997</v>
      </c>
      <c r="BR1173" s="13">
        <v>500.28</v>
      </c>
      <c r="BS1173" s="13">
        <v>7.4808500000000002</v>
      </c>
      <c r="BT1173" s="13" t="s">
        <v>255</v>
      </c>
      <c r="BU1173" s="13" t="s">
        <v>255</v>
      </c>
      <c r="BV1173" s="13" t="s">
        <v>255</v>
      </c>
      <c r="BW1173" s="13" t="s">
        <v>255</v>
      </c>
      <c r="BX1173" s="13">
        <v>17607.8</v>
      </c>
      <c r="BY1173" s="13">
        <v>1984.58</v>
      </c>
      <c r="BZ1173" s="13">
        <v>190.375</v>
      </c>
      <c r="CA1173" s="13">
        <v>2.2690999999999999</v>
      </c>
      <c r="CB1173" s="13">
        <v>5.5595299999999996</v>
      </c>
      <c r="CC1173" s="13">
        <v>2.3857599999999999</v>
      </c>
      <c r="CD1173" s="13" t="s">
        <v>255</v>
      </c>
      <c r="CE1173" s="13" t="s">
        <v>255</v>
      </c>
      <c r="CF1173" s="13">
        <v>1742.2213134765625</v>
      </c>
      <c r="CG1173" s="13">
        <v>8.4602985382080078</v>
      </c>
      <c r="CH1173" s="13">
        <v>45.240329742431641</v>
      </c>
      <c r="CI1173" s="13">
        <v>84.924552917480469</v>
      </c>
      <c r="CJ1173" s="13">
        <v>14.386577606201172</v>
      </c>
      <c r="CK1173" s="13">
        <v>218.76460266113281</v>
      </c>
      <c r="CL1173" s="13">
        <v>6240.490234375</v>
      </c>
      <c r="CM1173" s="13">
        <v>3.6255667209625244</v>
      </c>
      <c r="CN1173" s="13">
        <v>334.3563232421875</v>
      </c>
      <c r="CO1173" s="13">
        <v>5.4121322631835937</v>
      </c>
      <c r="CP1173" s="13">
        <v>62.31130576872669</v>
      </c>
      <c r="CQ1173" s="13">
        <v>671.24880999999993</v>
      </c>
      <c r="CR1173" s="13">
        <v>18.89481</v>
      </c>
      <c r="CS1173" s="13" t="s">
        <v>255</v>
      </c>
      <c r="CT1173" s="13">
        <v>25.333400000000001</v>
      </c>
      <c r="CU1173" s="13">
        <v>33.3996</v>
      </c>
      <c r="CV1173" s="13">
        <v>25.506570000000004</v>
      </c>
      <c r="CW1173" s="13" t="s">
        <v>255</v>
      </c>
      <c r="CX1173" s="13">
        <v>356.50839999999999</v>
      </c>
      <c r="CY1173" s="13">
        <v>67.594500000000011</v>
      </c>
      <c r="CZ1173" s="13" t="s">
        <v>255</v>
      </c>
      <c r="DA1173" s="13">
        <v>107.38300000000001</v>
      </c>
      <c r="DB1173" s="13">
        <v>500.28</v>
      </c>
      <c r="DC1173" s="13">
        <v>1134.9002800000001</v>
      </c>
      <c r="DD1173" s="13">
        <v>92.490085357846354</v>
      </c>
      <c r="DE1173" s="13">
        <v>3.5259294024950751</v>
      </c>
      <c r="DF1173" s="13">
        <v>5.9613934602757714</v>
      </c>
      <c r="DG1173" s="13">
        <v>0.93000211215554829</v>
      </c>
      <c r="DH1173" s="13">
        <v>0.95334863616408616</v>
      </c>
      <c r="DI1173" s="13">
        <v>0.94005726680869128</v>
      </c>
      <c r="DJ1173" s="13">
        <v>0.96365621272729884</v>
      </c>
      <c r="DK1173" s="13">
        <v>46684.231283451176</v>
      </c>
      <c r="DL1173" s="13">
        <v>5.9440209385652416</v>
      </c>
      <c r="DM1173" s="13">
        <v>133502.16344903232</v>
      </c>
      <c r="DN1173" s="13">
        <v>3.5819159059202677</v>
      </c>
      <c r="DO1173" s="13">
        <v>2.8596843040737125</v>
      </c>
      <c r="DP1173" s="13">
        <v>0.37139006996154789</v>
      </c>
      <c r="DQ1173" s="13">
        <v>647.04369550056037</v>
      </c>
      <c r="DR1173" s="13">
        <v>13842.138990869369</v>
      </c>
      <c r="DS1173" s="13">
        <v>9.6446194867060502</v>
      </c>
      <c r="DT1173" s="13">
        <v>9.6446194867060484</v>
      </c>
      <c r="DU1173" s="13">
        <v>99.997914451717705</v>
      </c>
      <c r="DV1173" s="13">
        <v>14.437630176712339</v>
      </c>
      <c r="DW1173" s="13">
        <v>5.9440209385652416</v>
      </c>
      <c r="DX1173" s="13">
        <v>745.34817695762683</v>
      </c>
      <c r="DY1173" s="13">
        <v>1044.5569605056958</v>
      </c>
      <c r="DZ1173" s="13">
        <v>192.99750942423086</v>
      </c>
      <c r="EA1173" s="13">
        <v>270.27286632901763</v>
      </c>
      <c r="EB1173" s="13">
        <v>19.226247939812254</v>
      </c>
      <c r="EC1173" s="13">
        <v>1445.6687729646685</v>
      </c>
      <c r="ED1173" s="13">
        <v>4.3166805225912661</v>
      </c>
      <c r="EE1173" s="13">
        <v>1.2039721897786021E-2</v>
      </c>
      <c r="EF1173" s="13">
        <v>500</v>
      </c>
      <c r="EG1173" s="13">
        <v>10696.448390677026</v>
      </c>
      <c r="EH1173" s="13">
        <v>57380.679674128201</v>
      </c>
      <c r="EI1173" s="13">
        <v>3.9076241797943272E-2</v>
      </c>
      <c r="EJ1173" s="13">
        <v>20</v>
      </c>
      <c r="EK1173" s="13">
        <v>2.1816615649929121</v>
      </c>
      <c r="EL1173" s="13">
        <v>7.305935046488119</v>
      </c>
      <c r="EM1173" s="13">
        <v>7.4999999999999997E-2</v>
      </c>
      <c r="EN1173" s="13">
        <v>7.9377939860026041</v>
      </c>
      <c r="EO1173" s="13">
        <v>0.44137069236757909</v>
      </c>
    </row>
    <row r="1174" spans="1:145">
      <c r="A1174" s="14" t="s">
        <v>39</v>
      </c>
      <c r="B1174" s="15">
        <v>43</v>
      </c>
      <c r="C1174" s="15" t="s">
        <v>78</v>
      </c>
      <c r="D1174" s="15" t="s">
        <v>242</v>
      </c>
      <c r="E1174" s="16">
        <v>40480.608333333323</v>
      </c>
      <c r="F1174" s="16">
        <v>40480.629166666658</v>
      </c>
      <c r="G1174" s="15" t="s">
        <v>28</v>
      </c>
      <c r="H1174" s="15">
        <v>2</v>
      </c>
      <c r="I1174" s="15">
        <v>1.5</v>
      </c>
      <c r="J1174" s="15" t="s">
        <v>255</v>
      </c>
      <c r="K1174" s="15">
        <v>5</v>
      </c>
      <c r="L1174" s="15" t="s">
        <v>255</v>
      </c>
      <c r="M1174" s="15">
        <v>549059</v>
      </c>
      <c r="N1174" s="15">
        <v>549060</v>
      </c>
      <c r="O1174" s="15" t="s">
        <v>255</v>
      </c>
      <c r="P1174" s="15">
        <v>1.2948596861183674E-2</v>
      </c>
      <c r="Q1174" s="15" t="s">
        <v>255</v>
      </c>
      <c r="R1174" s="15">
        <v>1.7767492974014798</v>
      </c>
      <c r="S1174" s="15" t="s">
        <v>255</v>
      </c>
      <c r="T1174" s="15">
        <v>0.90139093912067392</v>
      </c>
      <c r="U1174" s="15">
        <v>1.1414119283578836</v>
      </c>
      <c r="V1174" s="15" t="s">
        <v>255</v>
      </c>
      <c r="W1174" s="15" t="s">
        <v>255</v>
      </c>
      <c r="X1174" s="15">
        <v>2.0781452974811789</v>
      </c>
      <c r="Y1174" s="15">
        <v>2.2320385751810942E-2</v>
      </c>
      <c r="Z1174" s="15">
        <v>31.863955634123847</v>
      </c>
      <c r="AA1174" s="15">
        <v>2.7781128813400675E-2</v>
      </c>
      <c r="AB1174" s="15">
        <v>2.6172815721028793E-3</v>
      </c>
      <c r="AC1174" s="15">
        <v>57.273269545113166</v>
      </c>
      <c r="AD1174" s="15" t="s">
        <v>255</v>
      </c>
      <c r="AE1174" s="15">
        <v>3.1965474919869757E-2</v>
      </c>
      <c r="AF1174" s="15">
        <v>4.681241120509271</v>
      </c>
      <c r="AG1174" s="15" t="s">
        <v>255</v>
      </c>
      <c r="AH1174" s="15" t="s">
        <v>255</v>
      </c>
      <c r="AI1174" s="15">
        <v>0.17268071643163377</v>
      </c>
      <c r="AJ1174" s="15">
        <v>1.1437105260226897E-2</v>
      </c>
      <c r="AK1174" s="15" t="s">
        <v>255</v>
      </c>
      <c r="AL1174" s="15">
        <v>100</v>
      </c>
      <c r="AM1174" s="15">
        <v>900</v>
      </c>
      <c r="AN1174" s="15">
        <v>7.7274450000000012</v>
      </c>
      <c r="AO1174" s="15">
        <v>2.4407337500000001</v>
      </c>
      <c r="AP1174" s="15">
        <v>8564.5956428571408</v>
      </c>
      <c r="AQ1174" s="15">
        <v>178.87453571428568</v>
      </c>
      <c r="AR1174" s="15" t="s">
        <v>255</v>
      </c>
      <c r="AS1174" s="15" t="s">
        <v>255</v>
      </c>
      <c r="AT1174" s="15">
        <v>5.5592621428571425</v>
      </c>
      <c r="AU1174" s="15">
        <v>2.4547149999999998</v>
      </c>
      <c r="AV1174" s="15">
        <v>17.211438928571429</v>
      </c>
      <c r="AW1174" s="15">
        <v>0.73792828571428548</v>
      </c>
      <c r="AX1174" s="15">
        <v>9.6044042857142848</v>
      </c>
      <c r="AY1174" s="15">
        <v>2.8438202857142856</v>
      </c>
      <c r="AZ1174" s="15">
        <v>96157.841428571424</v>
      </c>
      <c r="BA1174" s="15">
        <v>2064.5898928571432</v>
      </c>
      <c r="BB1174" s="15">
        <v>0.89189460000000009</v>
      </c>
      <c r="BC1174" s="15">
        <v>0.34441460000000007</v>
      </c>
      <c r="BD1174" s="15">
        <v>2.1540533333333332</v>
      </c>
      <c r="BE1174" s="15">
        <v>0.7425166666666666</v>
      </c>
      <c r="BF1174" s="15">
        <v>70.708925925925911</v>
      </c>
      <c r="BG1174" s="15">
        <v>9.3209559259259276</v>
      </c>
      <c r="BH1174" s="15">
        <v>19.301459166666667</v>
      </c>
      <c r="BI1174" s="15">
        <v>5.8316900000000009</v>
      </c>
      <c r="BJ1174" s="15" t="s">
        <v>255</v>
      </c>
      <c r="BK1174" s="15" t="s">
        <v>255</v>
      </c>
      <c r="BL1174" s="15">
        <v>16.620933076923077</v>
      </c>
      <c r="BM1174" s="15">
        <v>2.3032113461538462</v>
      </c>
      <c r="BN1174" s="15">
        <v>12430.565862068965</v>
      </c>
      <c r="BO1174" s="15">
        <v>393.24586206896555</v>
      </c>
      <c r="BP1174" s="15">
        <v>14.425416551724135</v>
      </c>
      <c r="BQ1174" s="15">
        <v>0.7515080344827586</v>
      </c>
      <c r="BR1174" s="15">
        <v>369.41896892857142</v>
      </c>
      <c r="BS1174" s="15">
        <v>7.4264533214285722</v>
      </c>
      <c r="BT1174" s="15">
        <v>2.7609699999999999</v>
      </c>
      <c r="BU1174" s="15">
        <v>1.3341799999999999</v>
      </c>
      <c r="BV1174" s="15" t="s">
        <v>255</v>
      </c>
      <c r="BW1174" s="15" t="s">
        <v>255</v>
      </c>
      <c r="BX1174" s="15">
        <v>10747.484750000001</v>
      </c>
      <c r="BY1174" s="15">
        <v>1252.3445714285715</v>
      </c>
      <c r="BZ1174" s="15">
        <v>119.54343965517243</v>
      </c>
      <c r="CA1174" s="15">
        <v>1.3180868310344827</v>
      </c>
      <c r="CB1174" s="15">
        <v>4.8943533043478267</v>
      </c>
      <c r="CC1174" s="15">
        <v>1.4903755086956523</v>
      </c>
      <c r="CD1174" s="15" t="s">
        <v>255</v>
      </c>
      <c r="CE1174" s="15" t="s">
        <v>255</v>
      </c>
      <c r="CF1174" s="15">
        <v>1675.5493597215223</v>
      </c>
      <c r="CG1174" s="15">
        <v>8.3721901832088346</v>
      </c>
      <c r="CH1174" s="15">
        <v>44.780179731307491</v>
      </c>
      <c r="CI1174" s="15">
        <v>85.30680305727067</v>
      </c>
      <c r="CJ1174" s="15">
        <v>14.288890715568296</v>
      </c>
      <c r="CK1174" s="15">
        <v>225.56593519641507</v>
      </c>
      <c r="CL1174" s="15">
        <v>6154.2272712953627</v>
      </c>
      <c r="CM1174" s="15">
        <v>3.6736933954300417</v>
      </c>
      <c r="CN1174" s="15">
        <v>135.88341013846858</v>
      </c>
      <c r="CO1174" s="15">
        <v>6.3677510599936209</v>
      </c>
      <c r="CP1174" s="15">
        <v>62.31130576872669</v>
      </c>
      <c r="CQ1174" s="15">
        <v>478.03104827586196</v>
      </c>
      <c r="CR1174" s="15">
        <v>23.182335000000002</v>
      </c>
      <c r="CS1174" s="15" t="s">
        <v>255</v>
      </c>
      <c r="CT1174" s="15">
        <v>22.23704857142857</v>
      </c>
      <c r="CU1174" s="15">
        <v>34.422877857142858</v>
      </c>
      <c r="CV1174" s="15">
        <v>28.813212857142862</v>
      </c>
      <c r="CW1174" s="15">
        <v>8.6162133333333326</v>
      </c>
      <c r="CX1174" s="15">
        <v>282.83570370370364</v>
      </c>
      <c r="CY1174" s="15">
        <v>57.904377500000002</v>
      </c>
      <c r="CZ1174" s="15" t="s">
        <v>255</v>
      </c>
      <c r="DA1174" s="15">
        <v>83.104665384615373</v>
      </c>
      <c r="DB1174" s="15">
        <v>369.41896892857142</v>
      </c>
      <c r="DC1174" s="15">
        <v>803.32505103448284</v>
      </c>
      <c r="DD1174" s="15">
        <v>127.43078489170136</v>
      </c>
      <c r="DE1174" s="15">
        <v>5.7990376080280441</v>
      </c>
      <c r="DF1174" s="15">
        <v>11.83539151278509</v>
      </c>
      <c r="DG1174" s="15">
        <v>0.91701171119364377</v>
      </c>
      <c r="DH1174" s="15">
        <v>0.94412571299021408</v>
      </c>
      <c r="DI1174" s="15">
        <v>0.89622514571846523</v>
      </c>
      <c r="DJ1174" s="15">
        <v>0.9235951903673667</v>
      </c>
      <c r="DK1174" s="15">
        <v>45203.536631650742</v>
      </c>
      <c r="DL1174" s="15">
        <v>5.7554930401302231</v>
      </c>
      <c r="DM1174" s="15">
        <v>131656.74878381588</v>
      </c>
      <c r="DN1174" s="15">
        <v>3.6808593836205286</v>
      </c>
      <c r="DO1174" s="15">
        <v>2.9180177005447177</v>
      </c>
      <c r="DP1174" s="15">
        <v>0.37073556779430766</v>
      </c>
      <c r="DQ1174" s="15">
        <v>621.23828772319462</v>
      </c>
      <c r="DR1174" s="15">
        <v>13290.086565887434</v>
      </c>
      <c r="DS1174" s="15">
        <v>9.9293451786080986</v>
      </c>
      <c r="DT1174" s="15">
        <v>9.9293451786080968</v>
      </c>
      <c r="DU1174" s="15">
        <v>99.997914451717747</v>
      </c>
      <c r="DV1174" s="15">
        <v>14.437630176712334</v>
      </c>
      <c r="DW1174" s="15">
        <v>5.7554930401302231</v>
      </c>
      <c r="DX1174" s="15">
        <v>745.34817695762717</v>
      </c>
      <c r="DY1174" s="15">
        <v>1044.5569605056955</v>
      </c>
      <c r="DZ1174" s="15">
        <v>189.37648377849521</v>
      </c>
      <c r="EA1174" s="15">
        <v>265.19407805777314</v>
      </c>
      <c r="EB1174" s="15">
        <v>19.226247939812261</v>
      </c>
      <c r="EC1174" s="15">
        <v>1390.3453988154502</v>
      </c>
      <c r="ED1174" s="15">
        <v>4.435920447325465</v>
      </c>
      <c r="EE1174" s="15">
        <v>3.4785121537438166E-2</v>
      </c>
      <c r="EF1174" s="15">
        <v>500</v>
      </c>
      <c r="EG1174" s="15">
        <v>10696.448390677027</v>
      </c>
      <c r="EH1174" s="15">
        <v>55899.985022327768</v>
      </c>
      <c r="EI1174" s="15">
        <v>3.8920197590930558E-2</v>
      </c>
      <c r="EJ1174" s="15">
        <v>20</v>
      </c>
      <c r="EK1174" s="15">
        <v>2.1816615649929125</v>
      </c>
      <c r="EL1174" s="15">
        <v>7.1174071480531014</v>
      </c>
      <c r="EM1174" s="15">
        <v>7.5000000000000011E-2</v>
      </c>
      <c r="EN1174" s="15">
        <v>9.3393682213239764</v>
      </c>
      <c r="EO1174" s="15">
        <v>0.30138552923368611</v>
      </c>
    </row>
    <row r="1175" spans="1:145">
      <c r="A1175" s="14" t="s">
        <v>40</v>
      </c>
      <c r="B1175" s="15">
        <v>0</v>
      </c>
      <c r="C1175" s="15" t="s">
        <v>255</v>
      </c>
      <c r="D1175" s="15" t="s">
        <v>255</v>
      </c>
      <c r="E1175" s="16">
        <v>7.396229524348216E-12</v>
      </c>
      <c r="F1175" s="16">
        <v>7.396229524348216E-12</v>
      </c>
      <c r="G1175" s="15" t="s">
        <v>255</v>
      </c>
      <c r="H1175" s="15">
        <v>0</v>
      </c>
      <c r="I1175" s="15">
        <v>0</v>
      </c>
      <c r="J1175" s="15" t="s">
        <v>255</v>
      </c>
      <c r="K1175" s="15">
        <v>0</v>
      </c>
      <c r="L1175" s="15" t="s">
        <v>255</v>
      </c>
      <c r="M1175" s="15">
        <v>0</v>
      </c>
      <c r="N1175" s="15">
        <v>0</v>
      </c>
      <c r="O1175" s="15" t="s">
        <v>255</v>
      </c>
      <c r="P1175" s="15">
        <v>8.8169926695206341E-18</v>
      </c>
      <c r="Q1175" s="15" t="s">
        <v>255</v>
      </c>
      <c r="R1175" s="15">
        <v>6.7714503701918482E-16</v>
      </c>
      <c r="S1175" s="15" t="s">
        <v>255</v>
      </c>
      <c r="T1175" s="15">
        <v>3.3857251850959241E-16</v>
      </c>
      <c r="U1175" s="15">
        <v>4.5143002467945654E-16</v>
      </c>
      <c r="V1175" s="15" t="s">
        <v>255</v>
      </c>
      <c r="W1175" s="15" t="s">
        <v>255</v>
      </c>
      <c r="X1175" s="15">
        <v>4.5143002467945654E-16</v>
      </c>
      <c r="Y1175" s="15">
        <v>3.5267970678082542E-18</v>
      </c>
      <c r="Z1175" s="15">
        <v>1.4445760789742609E-14</v>
      </c>
      <c r="AA1175" s="15">
        <v>1.4107188271233017E-17</v>
      </c>
      <c r="AB1175" s="15">
        <v>8.8169926695206356E-19</v>
      </c>
      <c r="AC1175" s="15">
        <v>4.3337282369227828E-14</v>
      </c>
      <c r="AD1175" s="15" t="s">
        <v>255</v>
      </c>
      <c r="AE1175" s="15">
        <v>1.4107188271233017E-17</v>
      </c>
      <c r="AF1175" s="15">
        <v>2.7085801480767393E-15</v>
      </c>
      <c r="AG1175" s="15" t="s">
        <v>255</v>
      </c>
      <c r="AH1175" s="15" t="s">
        <v>255</v>
      </c>
      <c r="AI1175" s="15">
        <v>8.4643129627398102E-17</v>
      </c>
      <c r="AJ1175" s="15">
        <v>3.5267970678082542E-18</v>
      </c>
      <c r="AK1175" s="15" t="s">
        <v>255</v>
      </c>
      <c r="AL1175" s="15">
        <v>0</v>
      </c>
      <c r="AM1175" s="15">
        <v>0</v>
      </c>
      <c r="AN1175" s="15">
        <v>2.2482689062730596</v>
      </c>
      <c r="AO1175" s="15">
        <v>0.70531953887050314</v>
      </c>
      <c r="AP1175" s="15">
        <v>4562.4984326275253</v>
      </c>
      <c r="AQ1175" s="15">
        <v>53.128610387396016</v>
      </c>
      <c r="AR1175" s="15" t="s">
        <v>255</v>
      </c>
      <c r="AS1175" s="15" t="s">
        <v>255</v>
      </c>
      <c r="AT1175" s="15">
        <v>2.3067236993863047</v>
      </c>
      <c r="AU1175" s="15">
        <v>1.1316928848666024</v>
      </c>
      <c r="AV1175" s="15">
        <v>6.4017897933592049</v>
      </c>
      <c r="AW1175" s="15">
        <v>0.25914013926143137</v>
      </c>
      <c r="AX1175" s="15">
        <v>2.0477087211389602</v>
      </c>
      <c r="AY1175" s="15">
        <v>1.5730980369657741</v>
      </c>
      <c r="AZ1175" s="15">
        <v>52068.30179533828</v>
      </c>
      <c r="BA1175" s="15">
        <v>435.95063725952622</v>
      </c>
      <c r="BB1175" s="15">
        <v>0.18965637530988874</v>
      </c>
      <c r="BC1175" s="15">
        <v>6.6507528398563331E-2</v>
      </c>
      <c r="BD1175" s="15">
        <v>0.61487442842692208</v>
      </c>
      <c r="BE1175" s="15">
        <v>0.18710010807796956</v>
      </c>
      <c r="BF1175" s="15">
        <v>44.484360924128715</v>
      </c>
      <c r="BG1175" s="15">
        <v>5.6588132845767216</v>
      </c>
      <c r="BH1175" s="15">
        <v>11.816888655464382</v>
      </c>
      <c r="BI1175" s="15">
        <v>2.6129602403021739</v>
      </c>
      <c r="BJ1175" s="15" t="s">
        <v>255</v>
      </c>
      <c r="BK1175" s="15" t="s">
        <v>255</v>
      </c>
      <c r="BL1175" s="15">
        <v>13.962186161608866</v>
      </c>
      <c r="BM1175" s="15">
        <v>1.1590761123585611</v>
      </c>
      <c r="BN1175" s="15">
        <v>4656.5838638622508</v>
      </c>
      <c r="BO1175" s="15">
        <v>106.9143062846944</v>
      </c>
      <c r="BP1175" s="15">
        <v>4.6389370671518009</v>
      </c>
      <c r="BQ1175" s="15">
        <v>0.2338959579618505</v>
      </c>
      <c r="BR1175" s="15">
        <v>214.14917708917127</v>
      </c>
      <c r="BS1175" s="15">
        <v>2.9702308984821002</v>
      </c>
      <c r="BT1175" s="15" t="s">
        <v>255</v>
      </c>
      <c r="BU1175" s="15" t="s">
        <v>255</v>
      </c>
      <c r="BV1175" s="15" t="s">
        <v>255</v>
      </c>
      <c r="BW1175" s="15" t="s">
        <v>255</v>
      </c>
      <c r="BX1175" s="15">
        <v>6466.7888153704698</v>
      </c>
      <c r="BY1175" s="15">
        <v>644.56022695308241</v>
      </c>
      <c r="BZ1175" s="15">
        <v>76.173425344331179</v>
      </c>
      <c r="CA1175" s="15">
        <v>0.69775094876073851</v>
      </c>
      <c r="CB1175" s="15">
        <v>2.2081256308635568</v>
      </c>
      <c r="CC1175" s="15">
        <v>0.71762520112284711</v>
      </c>
      <c r="CD1175" s="15" t="s">
        <v>255</v>
      </c>
      <c r="CE1175" s="15" t="s">
        <v>255</v>
      </c>
      <c r="CF1175" s="15">
        <v>78.001607288063525</v>
      </c>
      <c r="CG1175" s="15">
        <v>0.83529714629002416</v>
      </c>
      <c r="CH1175" s="15">
        <v>4.4022608088426329</v>
      </c>
      <c r="CI1175" s="15">
        <v>0.27268931676562447</v>
      </c>
      <c r="CJ1175" s="15">
        <v>0.2521608768960697</v>
      </c>
      <c r="CK1175" s="15">
        <v>10.366254043499959</v>
      </c>
      <c r="CL1175" s="15">
        <v>53.270325317864639</v>
      </c>
      <c r="CM1175" s="15">
        <v>5.847555566724881E-2</v>
      </c>
      <c r="CN1175" s="15">
        <v>139.94437506878231</v>
      </c>
      <c r="CO1175" s="15">
        <v>2.0489777043355155</v>
      </c>
      <c r="CP1175" s="15">
        <v>0</v>
      </c>
      <c r="CQ1175" s="15">
        <v>304.43181052362058</v>
      </c>
      <c r="CR1175" s="15">
        <v>6.7448067188191851</v>
      </c>
      <c r="CS1175" s="15" t="s">
        <v>255</v>
      </c>
      <c r="CT1175" s="15">
        <v>9.2268947975452189</v>
      </c>
      <c r="CU1175" s="15">
        <v>12.80357958671841</v>
      </c>
      <c r="CV1175" s="15">
        <v>6.1431261634168957</v>
      </c>
      <c r="CW1175" s="15">
        <v>2.4594977137076883</v>
      </c>
      <c r="CX1175" s="15">
        <v>177.93744369651486</v>
      </c>
      <c r="CY1175" s="15">
        <v>35.450665966393153</v>
      </c>
      <c r="CZ1175" s="15" t="s">
        <v>255</v>
      </c>
      <c r="DA1175" s="15">
        <v>69.810930808044361</v>
      </c>
      <c r="DB1175" s="15">
        <v>214.14917708917127</v>
      </c>
      <c r="DC1175" s="15">
        <v>542.26855908281107</v>
      </c>
      <c r="DD1175" s="15">
        <v>200.04682084810639</v>
      </c>
      <c r="DE1175" s="15">
        <v>6.8403846625446709</v>
      </c>
      <c r="DF1175" s="15">
        <v>19.656629129757054</v>
      </c>
      <c r="DG1175" s="15">
        <v>2.0013203432016589E-2</v>
      </c>
      <c r="DH1175" s="15">
        <v>1.5401250003829588E-2</v>
      </c>
      <c r="DI1175" s="15">
        <v>0.17067447323617296</v>
      </c>
      <c r="DJ1175" s="15">
        <v>0.17063587459821697</v>
      </c>
      <c r="DK1175" s="15">
        <v>1923.2335569856243</v>
      </c>
      <c r="DL1175" s="15">
        <v>0.24487370185160945</v>
      </c>
      <c r="DM1175" s="15">
        <v>1139.6065710336898</v>
      </c>
      <c r="DN1175" s="15">
        <v>0.17866125974600955</v>
      </c>
      <c r="DO1175" s="15">
        <v>0.13558931819608699</v>
      </c>
      <c r="DP1175" s="15">
        <v>1.6894778752038701E-3</v>
      </c>
      <c r="DQ1175" s="15">
        <v>30.219435066681378</v>
      </c>
      <c r="DR1175" s="15">
        <v>646.4812551724084</v>
      </c>
      <c r="DS1175" s="15">
        <v>0.49677482259637312</v>
      </c>
      <c r="DT1175" s="15">
        <v>0.49677482259637312</v>
      </c>
      <c r="DU1175" s="15">
        <v>4.3337282369227828E-14</v>
      </c>
      <c r="DV1175" s="15">
        <v>5.4171602961534785E-15</v>
      </c>
      <c r="DW1175" s="15">
        <v>0.24487370185160945</v>
      </c>
      <c r="DX1175" s="15">
        <v>3.4669825895382263E-13</v>
      </c>
      <c r="DY1175" s="15">
        <v>2.3113217263588175E-13</v>
      </c>
      <c r="DZ1175" s="15">
        <v>6.6987796713394072</v>
      </c>
      <c r="EA1175" s="15">
        <v>9.390050567096992</v>
      </c>
      <c r="EB1175" s="15">
        <v>7.2228803948713047E-15</v>
      </c>
      <c r="EC1175" s="15">
        <v>64.724548497457192</v>
      </c>
      <c r="ED1175" s="15">
        <v>0.21531035354918712</v>
      </c>
      <c r="EE1175" s="15">
        <v>2.5396784995175319E-2</v>
      </c>
      <c r="EF1175" s="15">
        <v>0</v>
      </c>
      <c r="EG1175" s="15">
        <v>1.849057381087054E-12</v>
      </c>
      <c r="EH1175" s="15">
        <v>1923.2335569858885</v>
      </c>
      <c r="EI1175" s="15">
        <v>5.3101409276617821E-4</v>
      </c>
      <c r="EJ1175" s="15">
        <v>0</v>
      </c>
      <c r="EK1175" s="15">
        <v>4.5143002467945654E-16</v>
      </c>
      <c r="EL1175" s="15">
        <v>0.24487370185159396</v>
      </c>
      <c r="EM1175" s="15">
        <v>1.4107188271233017E-17</v>
      </c>
      <c r="EN1175" s="15">
        <v>3.0051672996920922</v>
      </c>
      <c r="EO1175" s="15">
        <v>0.27662286458990126</v>
      </c>
    </row>
    <row r="1176" spans="1:145">
      <c r="A1176" s="14" t="s">
        <v>41</v>
      </c>
      <c r="B1176" s="15">
        <v>0</v>
      </c>
      <c r="C1176" s="15" t="s">
        <v>255</v>
      </c>
      <c r="D1176" s="15" t="s">
        <v>255</v>
      </c>
      <c r="E1176" s="16">
        <v>1.8271043417739033E-16</v>
      </c>
      <c r="F1176" s="16">
        <v>1.8271034014556676E-16</v>
      </c>
      <c r="G1176" s="15" t="s">
        <v>255</v>
      </c>
      <c r="H1176" s="15">
        <v>0</v>
      </c>
      <c r="I1176" s="15">
        <v>0</v>
      </c>
      <c r="J1176" s="15" t="s">
        <v>255</v>
      </c>
      <c r="K1176" s="15">
        <v>0</v>
      </c>
      <c r="L1176" s="15" t="s">
        <v>255</v>
      </c>
      <c r="M1176" s="15">
        <v>0</v>
      </c>
      <c r="N1176" s="15">
        <v>0</v>
      </c>
      <c r="O1176" s="15" t="s">
        <v>255</v>
      </c>
      <c r="P1176" s="15">
        <v>6.8092263308865141E-16</v>
      </c>
      <c r="Q1176" s="15" t="s">
        <v>255</v>
      </c>
      <c r="R1176" s="15">
        <v>3.8111456580256915E-16</v>
      </c>
      <c r="S1176" s="15" t="s">
        <v>255</v>
      </c>
      <c r="T1176" s="15">
        <v>3.7561118468738674E-16</v>
      </c>
      <c r="U1176" s="15">
        <v>3.9550140791757441E-16</v>
      </c>
      <c r="V1176" s="15" t="s">
        <v>255</v>
      </c>
      <c r="W1176" s="15" t="s">
        <v>255</v>
      </c>
      <c r="X1176" s="15">
        <v>2.1722736385497847E-16</v>
      </c>
      <c r="Y1176" s="15">
        <v>1.5800789050082216E-16</v>
      </c>
      <c r="Z1176" s="15">
        <v>4.5335742227409805E-16</v>
      </c>
      <c r="AA1176" s="15">
        <v>5.077975184517408E-16</v>
      </c>
      <c r="AB1176" s="15">
        <v>3.3687596946004325E-16</v>
      </c>
      <c r="AC1176" s="15">
        <v>7.5667554364242818E-16</v>
      </c>
      <c r="AD1176" s="15" t="s">
        <v>255</v>
      </c>
      <c r="AE1176" s="15">
        <v>4.4132578372749221E-16</v>
      </c>
      <c r="AF1176" s="15">
        <v>5.7860299829675802E-16</v>
      </c>
      <c r="AG1176" s="15" t="s">
        <v>255</v>
      </c>
      <c r="AH1176" s="15" t="s">
        <v>255</v>
      </c>
      <c r="AI1176" s="15">
        <v>4.9017129055582341E-16</v>
      </c>
      <c r="AJ1176" s="15">
        <v>3.083644845057837E-16</v>
      </c>
      <c r="AK1176" s="15" t="s">
        <v>255</v>
      </c>
      <c r="AL1176" s="15">
        <v>0</v>
      </c>
      <c r="AM1176" s="15">
        <v>0</v>
      </c>
      <c r="AN1176" s="15">
        <v>0.29094596031069253</v>
      </c>
      <c r="AO1176" s="15">
        <v>0.2889784839786409</v>
      </c>
      <c r="AP1176" s="15">
        <v>0.53271615180485976</v>
      </c>
      <c r="AQ1176" s="15">
        <v>0.29701606310390516</v>
      </c>
      <c r="AR1176" s="15" t="s">
        <v>255</v>
      </c>
      <c r="AS1176" s="15" t="s">
        <v>255</v>
      </c>
      <c r="AT1176" s="15">
        <v>0.41493342823383766</v>
      </c>
      <c r="AU1176" s="15">
        <v>0.46102821910755526</v>
      </c>
      <c r="AV1176" s="15">
        <v>0.3719497143688591</v>
      </c>
      <c r="AW1176" s="15">
        <v>0.35117252486207917</v>
      </c>
      <c r="AX1176" s="15">
        <v>0.21320517756470836</v>
      </c>
      <c r="AY1176" s="15">
        <v>0.55316365976714921</v>
      </c>
      <c r="AZ1176" s="15">
        <v>0.5414878393876591</v>
      </c>
      <c r="BA1176" s="15">
        <v>0.21115604545376473</v>
      </c>
      <c r="BB1176" s="15">
        <v>0.21264438119693596</v>
      </c>
      <c r="BC1176" s="15">
        <v>0.19310310421963331</v>
      </c>
      <c r="BD1176" s="15">
        <v>0.28544995563105313</v>
      </c>
      <c r="BE1176" s="15">
        <v>0.25198102140643702</v>
      </c>
      <c r="BF1176" s="15">
        <v>0.62911945474507935</v>
      </c>
      <c r="BG1176" s="15">
        <v>0.60710653816492377</v>
      </c>
      <c r="BH1176" s="15">
        <v>0.61222773643310724</v>
      </c>
      <c r="BI1176" s="15">
        <v>0.4480622667360874</v>
      </c>
      <c r="BJ1176" s="15" t="s">
        <v>255</v>
      </c>
      <c r="BK1176" s="15" t="s">
        <v>255</v>
      </c>
      <c r="BL1176" s="15">
        <v>0.84003624206840211</v>
      </c>
      <c r="BM1176" s="15">
        <v>0.50324348839897515</v>
      </c>
      <c r="BN1176" s="15">
        <v>0.37460755331110895</v>
      </c>
      <c r="BO1176" s="15">
        <v>0.27187649406453079</v>
      </c>
      <c r="BP1176" s="15">
        <v>0.32158080499917019</v>
      </c>
      <c r="BQ1176" s="15">
        <v>0.31123547218338704</v>
      </c>
      <c r="BR1176" s="15">
        <v>0.57969188130828719</v>
      </c>
      <c r="BS1176" s="15">
        <v>0.39995281326439935</v>
      </c>
      <c r="BT1176" s="15" t="s">
        <v>255</v>
      </c>
      <c r="BU1176" s="15" t="s">
        <v>255</v>
      </c>
      <c r="BV1176" s="15" t="s">
        <v>255</v>
      </c>
      <c r="BW1176" s="15" t="s">
        <v>255</v>
      </c>
      <c r="BX1176" s="15">
        <v>0.60170253466705026</v>
      </c>
      <c r="BY1176" s="15">
        <v>0.51468281306782937</v>
      </c>
      <c r="BZ1176" s="15">
        <v>0.6372028909662989</v>
      </c>
      <c r="CA1176" s="15">
        <v>0.52936645168749474</v>
      </c>
      <c r="CB1176" s="15">
        <v>0.45115779216469742</v>
      </c>
      <c r="CC1176" s="15">
        <v>0.48150630289872298</v>
      </c>
      <c r="CD1176" s="15" t="s">
        <v>255</v>
      </c>
      <c r="CE1176" s="15" t="s">
        <v>255</v>
      </c>
      <c r="CF1176" s="15">
        <v>4.6552855536901319E-2</v>
      </c>
      <c r="CG1176" s="15">
        <v>9.9770445727007759E-2</v>
      </c>
      <c r="CH1176" s="15">
        <v>9.8308243407179724E-2</v>
      </c>
      <c r="CI1176" s="15">
        <v>3.1965717503509615E-3</v>
      </c>
      <c r="CJ1176" s="15">
        <v>1.764733749564833E-2</v>
      </c>
      <c r="CK1176" s="15">
        <v>4.5956646931077517E-2</v>
      </c>
      <c r="CL1176" s="15">
        <v>8.6558917910504983E-3</v>
      </c>
      <c r="CM1176" s="15">
        <v>1.5917375070001908E-2</v>
      </c>
      <c r="CN1176" s="15">
        <v>1.0298856565799719</v>
      </c>
      <c r="CO1176" s="15">
        <v>0.32177415307714119</v>
      </c>
      <c r="CP1176" s="15">
        <v>0</v>
      </c>
      <c r="CQ1176" s="15">
        <v>0.63684526689559129</v>
      </c>
      <c r="CR1176" s="15">
        <v>0.29094596031069281</v>
      </c>
      <c r="CS1176" s="15" t="s">
        <v>255</v>
      </c>
      <c r="CT1176" s="15">
        <v>0.41493342823383766</v>
      </c>
      <c r="CU1176" s="15">
        <v>0.3719497143688591</v>
      </c>
      <c r="CV1176" s="15">
        <v>0.21320517756470883</v>
      </c>
      <c r="CW1176" s="15">
        <v>0.28544995563105313</v>
      </c>
      <c r="CX1176" s="15">
        <v>0.62911945474507935</v>
      </c>
      <c r="CY1176" s="15">
        <v>0.61222773643310735</v>
      </c>
      <c r="CZ1176" s="15" t="s">
        <v>255</v>
      </c>
      <c r="DA1176" s="15">
        <v>0.84003624206840266</v>
      </c>
      <c r="DB1176" s="15">
        <v>0.57969188130828719</v>
      </c>
      <c r="DC1176" s="15">
        <v>0.67503006209566607</v>
      </c>
      <c r="DD1176" s="15">
        <v>1.5698468860418515</v>
      </c>
      <c r="DE1176" s="15">
        <v>1.1795723919905281</v>
      </c>
      <c r="DF1176" s="15">
        <v>1.6608347183549552</v>
      </c>
      <c r="DG1176" s="15">
        <v>2.1824370602602301E-2</v>
      </c>
      <c r="DH1176" s="15">
        <v>1.6312711106078331E-2</v>
      </c>
      <c r="DI1176" s="15">
        <v>0.19043705039022371</v>
      </c>
      <c r="DJ1176" s="15">
        <v>0.1847518007649491</v>
      </c>
      <c r="DK1176" s="15">
        <v>4.2546085998921797E-2</v>
      </c>
      <c r="DL1176" s="15">
        <v>4.2546085998927549E-2</v>
      </c>
      <c r="DM1176" s="15">
        <v>8.6558917910463974E-3</v>
      </c>
      <c r="DN1176" s="15">
        <v>4.8537920394632575E-2</v>
      </c>
      <c r="DO1176" s="15">
        <v>4.6466242535395177E-2</v>
      </c>
      <c r="DP1176" s="15">
        <v>4.557096815003275E-3</v>
      </c>
      <c r="DQ1176" s="15">
        <v>4.8643870900864798E-2</v>
      </c>
      <c r="DR1176" s="15">
        <v>4.8643870900869503E-2</v>
      </c>
      <c r="DS1176" s="15">
        <v>5.0030975221470882E-2</v>
      </c>
      <c r="DT1176" s="15">
        <v>5.0030975221470889E-2</v>
      </c>
      <c r="DU1176" s="15">
        <v>4.3338186208025851E-16</v>
      </c>
      <c r="DV1176" s="15">
        <v>3.7521118284988843E-16</v>
      </c>
      <c r="DW1176" s="15">
        <v>4.2546085998927549E-2</v>
      </c>
      <c r="DX1176" s="15">
        <v>4.6514940221492261E-16</v>
      </c>
      <c r="DY1176" s="15">
        <v>2.212729237130209E-16</v>
      </c>
      <c r="DZ1176" s="15">
        <v>3.5372816823310838E-2</v>
      </c>
      <c r="EA1176" s="15">
        <v>3.5408221163412815E-2</v>
      </c>
      <c r="EB1176" s="15">
        <v>3.7567810513432055E-16</v>
      </c>
      <c r="EC1176" s="15">
        <v>4.6552855536905698E-2</v>
      </c>
      <c r="ED1176" s="15">
        <v>4.8537920394628245E-2</v>
      </c>
      <c r="EE1176" s="15">
        <v>0.73010482277146949</v>
      </c>
      <c r="EF1176" s="15">
        <v>0</v>
      </c>
      <c r="EG1176" s="15">
        <v>1.7286647993353416E-16</v>
      </c>
      <c r="EH1176" s="15">
        <v>3.440490290324235E-2</v>
      </c>
      <c r="EI1176" s="15">
        <v>1.3643663846401402E-2</v>
      </c>
      <c r="EJ1176" s="15">
        <v>0</v>
      </c>
      <c r="EK1176" s="15">
        <v>2.0692028127695557E-16</v>
      </c>
      <c r="EL1176" s="15">
        <v>3.4404902903240095E-2</v>
      </c>
      <c r="EM1176" s="15">
        <v>1.880958436164402E-16</v>
      </c>
      <c r="EN1176" s="15">
        <v>0.32177415307714152</v>
      </c>
      <c r="EO1176" s="15">
        <v>0.91783724750572027</v>
      </c>
    </row>
    <row r="1177" spans="1:145">
      <c r="A1177" s="14" t="s">
        <v>42</v>
      </c>
      <c r="B1177" s="15">
        <v>31</v>
      </c>
      <c r="C1177" s="15">
        <v>0</v>
      </c>
      <c r="D1177" s="15">
        <v>0</v>
      </c>
      <c r="E1177" s="16">
        <v>31</v>
      </c>
      <c r="F1177" s="16">
        <v>31</v>
      </c>
      <c r="G1177" s="15">
        <v>0</v>
      </c>
      <c r="H1177" s="15">
        <v>31</v>
      </c>
      <c r="I1177" s="15">
        <v>31</v>
      </c>
      <c r="J1177" s="15">
        <v>0</v>
      </c>
      <c r="K1177" s="15">
        <v>31</v>
      </c>
      <c r="L1177" s="15">
        <v>0</v>
      </c>
      <c r="M1177" s="15">
        <v>31</v>
      </c>
      <c r="N1177" s="15">
        <v>31</v>
      </c>
      <c r="O1177" s="15">
        <v>0</v>
      </c>
      <c r="P1177" s="15">
        <v>31</v>
      </c>
      <c r="Q1177" s="15">
        <v>0</v>
      </c>
      <c r="R1177" s="15">
        <v>31</v>
      </c>
      <c r="S1177" s="15">
        <v>0</v>
      </c>
      <c r="T1177" s="15">
        <v>31</v>
      </c>
      <c r="U1177" s="15">
        <v>31</v>
      </c>
      <c r="V1177" s="15">
        <v>0</v>
      </c>
      <c r="W1177" s="15">
        <v>0</v>
      </c>
      <c r="X1177" s="15">
        <v>31</v>
      </c>
      <c r="Y1177" s="15">
        <v>31</v>
      </c>
      <c r="Z1177" s="15">
        <v>31</v>
      </c>
      <c r="AA1177" s="15">
        <v>31</v>
      </c>
      <c r="AB1177" s="15">
        <v>31</v>
      </c>
      <c r="AC1177" s="15">
        <v>31</v>
      </c>
      <c r="AD1177" s="15">
        <v>0</v>
      </c>
      <c r="AE1177" s="15">
        <v>31</v>
      </c>
      <c r="AF1177" s="15">
        <v>31</v>
      </c>
      <c r="AG1177" s="15">
        <v>0</v>
      </c>
      <c r="AH1177" s="15">
        <v>0</v>
      </c>
      <c r="AI1177" s="15">
        <v>31</v>
      </c>
      <c r="AJ1177" s="15">
        <v>31</v>
      </c>
      <c r="AK1177" s="15">
        <v>0</v>
      </c>
      <c r="AL1177" s="15">
        <v>31</v>
      </c>
      <c r="AM1177" s="15">
        <v>31</v>
      </c>
      <c r="AN1177" s="15">
        <v>8</v>
      </c>
      <c r="AO1177" s="15">
        <v>8</v>
      </c>
      <c r="AP1177" s="15">
        <v>28</v>
      </c>
      <c r="AQ1177" s="15">
        <v>28</v>
      </c>
      <c r="AR1177" s="15">
        <v>0</v>
      </c>
      <c r="AS1177" s="15">
        <v>0</v>
      </c>
      <c r="AT1177" s="15">
        <v>14</v>
      </c>
      <c r="AU1177" s="15">
        <v>14</v>
      </c>
      <c r="AV1177" s="15">
        <v>28</v>
      </c>
      <c r="AW1177" s="15">
        <v>28</v>
      </c>
      <c r="AX1177" s="15">
        <v>7</v>
      </c>
      <c r="AY1177" s="15">
        <v>7</v>
      </c>
      <c r="AZ1177" s="15">
        <v>28</v>
      </c>
      <c r="BA1177" s="15">
        <v>28</v>
      </c>
      <c r="BB1177" s="15">
        <v>15</v>
      </c>
      <c r="BC1177" s="15">
        <v>15</v>
      </c>
      <c r="BD1177" s="15">
        <v>12</v>
      </c>
      <c r="BE1177" s="15">
        <v>12</v>
      </c>
      <c r="BF1177" s="15">
        <v>27</v>
      </c>
      <c r="BG1177" s="15">
        <v>27</v>
      </c>
      <c r="BH1177" s="15">
        <v>24</v>
      </c>
      <c r="BI1177" s="15">
        <v>24</v>
      </c>
      <c r="BJ1177" s="15">
        <v>0</v>
      </c>
      <c r="BK1177" s="15">
        <v>0</v>
      </c>
      <c r="BL1177" s="15">
        <v>26</v>
      </c>
      <c r="BM1177" s="15">
        <v>26</v>
      </c>
      <c r="BN1177" s="15">
        <v>29</v>
      </c>
      <c r="BO1177" s="15">
        <v>29</v>
      </c>
      <c r="BP1177" s="15">
        <v>29</v>
      </c>
      <c r="BQ1177" s="15">
        <v>29</v>
      </c>
      <c r="BR1177" s="15">
        <v>28</v>
      </c>
      <c r="BS1177" s="15">
        <v>28</v>
      </c>
      <c r="BT1177" s="15">
        <v>1</v>
      </c>
      <c r="BU1177" s="15">
        <v>1</v>
      </c>
      <c r="BV1177" s="15">
        <v>0</v>
      </c>
      <c r="BW1177" s="15">
        <v>0</v>
      </c>
      <c r="BX1177" s="15">
        <v>28</v>
      </c>
      <c r="BY1177" s="15">
        <v>28</v>
      </c>
      <c r="BZ1177" s="15">
        <v>29</v>
      </c>
      <c r="CA1177" s="15">
        <v>29</v>
      </c>
      <c r="CB1177" s="15">
        <v>23</v>
      </c>
      <c r="CC1177" s="15">
        <v>23</v>
      </c>
      <c r="CD1177" s="15">
        <v>0</v>
      </c>
      <c r="CE1177" s="15">
        <v>0</v>
      </c>
      <c r="CF1177" s="15">
        <v>31</v>
      </c>
      <c r="CG1177" s="15">
        <v>31</v>
      </c>
      <c r="CH1177" s="15">
        <v>31</v>
      </c>
      <c r="CI1177" s="15">
        <v>31</v>
      </c>
      <c r="CJ1177" s="15">
        <v>31</v>
      </c>
      <c r="CK1177" s="15">
        <v>31</v>
      </c>
      <c r="CL1177" s="15">
        <v>31</v>
      </c>
      <c r="CM1177" s="15">
        <v>31</v>
      </c>
      <c r="CN1177" s="15">
        <v>31</v>
      </c>
      <c r="CO1177" s="15">
        <v>31</v>
      </c>
      <c r="CP1177" s="15">
        <v>31</v>
      </c>
      <c r="CQ1177" s="15">
        <v>29</v>
      </c>
      <c r="CR1177" s="15">
        <v>8</v>
      </c>
      <c r="CS1177" s="15">
        <v>0</v>
      </c>
      <c r="CT1177" s="15">
        <v>14</v>
      </c>
      <c r="CU1177" s="15">
        <v>28</v>
      </c>
      <c r="CV1177" s="15">
        <v>7</v>
      </c>
      <c r="CW1177" s="15">
        <v>12</v>
      </c>
      <c r="CX1177" s="15">
        <v>27</v>
      </c>
      <c r="CY1177" s="15">
        <v>24</v>
      </c>
      <c r="CZ1177" s="15">
        <v>0</v>
      </c>
      <c r="DA1177" s="15">
        <v>26</v>
      </c>
      <c r="DB1177" s="15">
        <v>28</v>
      </c>
      <c r="DC1177" s="15">
        <v>29</v>
      </c>
      <c r="DD1177" s="15">
        <v>28</v>
      </c>
      <c r="DE1177" s="15">
        <v>29</v>
      </c>
      <c r="DF1177" s="15">
        <v>29</v>
      </c>
      <c r="DG1177" s="15">
        <v>28</v>
      </c>
      <c r="DH1177" s="15">
        <v>28</v>
      </c>
      <c r="DI1177" s="15">
        <v>29</v>
      </c>
      <c r="DJ1177" s="15">
        <v>29</v>
      </c>
      <c r="DK1177" s="15">
        <v>31</v>
      </c>
      <c r="DL1177" s="15">
        <v>31</v>
      </c>
      <c r="DM1177" s="15">
        <v>31</v>
      </c>
      <c r="DN1177" s="15">
        <v>31</v>
      </c>
      <c r="DO1177" s="15">
        <v>31</v>
      </c>
      <c r="DP1177" s="15">
        <v>31</v>
      </c>
      <c r="DQ1177" s="15">
        <v>31</v>
      </c>
      <c r="DR1177" s="15">
        <v>31</v>
      </c>
      <c r="DS1177" s="15">
        <v>31</v>
      </c>
      <c r="DT1177" s="15">
        <v>31</v>
      </c>
      <c r="DU1177" s="15">
        <v>31</v>
      </c>
      <c r="DV1177" s="15">
        <v>31</v>
      </c>
      <c r="DW1177" s="15">
        <v>31</v>
      </c>
      <c r="DX1177" s="15">
        <v>31</v>
      </c>
      <c r="DY1177" s="15">
        <v>31</v>
      </c>
      <c r="DZ1177" s="15">
        <v>31</v>
      </c>
      <c r="EA1177" s="15">
        <v>31</v>
      </c>
      <c r="EB1177" s="15">
        <v>31</v>
      </c>
      <c r="EC1177" s="15">
        <v>31</v>
      </c>
      <c r="ED1177" s="15">
        <v>31</v>
      </c>
      <c r="EE1177" s="15">
        <v>31</v>
      </c>
      <c r="EF1177" s="15">
        <v>31</v>
      </c>
      <c r="EG1177" s="15">
        <v>31</v>
      </c>
      <c r="EH1177" s="15">
        <v>31</v>
      </c>
      <c r="EI1177" s="15">
        <v>31</v>
      </c>
      <c r="EJ1177" s="15">
        <v>31</v>
      </c>
      <c r="EK1177" s="15">
        <v>31</v>
      </c>
      <c r="EL1177" s="15">
        <v>31</v>
      </c>
      <c r="EM1177" s="15">
        <v>31</v>
      </c>
      <c r="EN1177" s="15">
        <v>31</v>
      </c>
      <c r="EO1177" s="15">
        <v>31</v>
      </c>
    </row>
    <row r="1178" spans="1:145">
      <c r="A1178" s="10"/>
      <c r="E1178" s="10"/>
      <c r="F1178" s="10"/>
    </row>
    <row r="1179" spans="1:145">
      <c r="A1179" s="10"/>
      <c r="E1179" s="10"/>
      <c r="F1179" s="10"/>
    </row>
    <row r="1180" spans="1:145">
      <c r="A1180" s="10"/>
      <c r="E1180" s="10"/>
      <c r="F1180" s="10"/>
    </row>
    <row r="1181" spans="1:145">
      <c r="A1181" s="5" t="s">
        <v>0</v>
      </c>
      <c r="B1181" s="11" t="s">
        <v>20</v>
      </c>
      <c r="C1181" s="11" t="s">
        <v>34</v>
      </c>
      <c r="D1181" s="11" t="s">
        <v>19</v>
      </c>
      <c r="E1181" s="5" t="s">
        <v>21</v>
      </c>
      <c r="F1181" s="5" t="s">
        <v>22</v>
      </c>
      <c r="G1181" s="11" t="s">
        <v>23</v>
      </c>
      <c r="H1181" s="11" t="s">
        <v>24</v>
      </c>
      <c r="I1181" s="11" t="s">
        <v>27</v>
      </c>
      <c r="J1181" s="11" t="s">
        <v>26</v>
      </c>
      <c r="K1181" s="11" t="s">
        <v>29</v>
      </c>
      <c r="L1181" s="11" t="s">
        <v>25</v>
      </c>
      <c r="M1181" s="11" t="s">
        <v>89</v>
      </c>
      <c r="N1181" s="11" t="s">
        <v>90</v>
      </c>
      <c r="O1181" s="11" t="s">
        <v>91</v>
      </c>
      <c r="P1181" s="11" t="s">
        <v>92</v>
      </c>
      <c r="Q1181" s="11" t="s">
        <v>93</v>
      </c>
      <c r="R1181" s="11" t="s">
        <v>94</v>
      </c>
      <c r="S1181" s="11" t="s">
        <v>95</v>
      </c>
      <c r="T1181" s="11" t="s">
        <v>96</v>
      </c>
      <c r="U1181" s="11" t="s">
        <v>97</v>
      </c>
      <c r="V1181" s="11" t="s">
        <v>98</v>
      </c>
      <c r="W1181" s="11" t="s">
        <v>99</v>
      </c>
      <c r="X1181" s="11" t="s">
        <v>100</v>
      </c>
      <c r="Y1181" s="11" t="s">
        <v>101</v>
      </c>
      <c r="Z1181" s="11" t="s">
        <v>102</v>
      </c>
      <c r="AA1181" s="11" t="s">
        <v>103</v>
      </c>
      <c r="AB1181" s="11" t="s">
        <v>104</v>
      </c>
      <c r="AC1181" s="11" t="s">
        <v>105</v>
      </c>
      <c r="AD1181" s="11" t="s">
        <v>106</v>
      </c>
      <c r="AE1181" s="11" t="s">
        <v>107</v>
      </c>
      <c r="AF1181" s="11" t="s">
        <v>108</v>
      </c>
      <c r="AG1181" s="11" t="s">
        <v>109</v>
      </c>
      <c r="AH1181" s="11" t="s">
        <v>110</v>
      </c>
      <c r="AI1181" s="11" t="s">
        <v>111</v>
      </c>
      <c r="AJ1181" s="11" t="s">
        <v>112</v>
      </c>
      <c r="AK1181" s="11" t="s">
        <v>113</v>
      </c>
      <c r="AL1181" s="11" t="s">
        <v>132</v>
      </c>
      <c r="AM1181" s="11" t="s">
        <v>133</v>
      </c>
      <c r="AN1181" s="11" t="s">
        <v>189</v>
      </c>
      <c r="AO1181" s="11" t="s">
        <v>190</v>
      </c>
      <c r="AP1181" s="11" t="s">
        <v>191</v>
      </c>
      <c r="AQ1181" s="11" t="s">
        <v>192</v>
      </c>
      <c r="AR1181" s="11" t="s">
        <v>193</v>
      </c>
      <c r="AS1181" s="11" t="s">
        <v>194</v>
      </c>
      <c r="AT1181" s="11" t="s">
        <v>195</v>
      </c>
      <c r="AU1181" s="11" t="s">
        <v>196</v>
      </c>
      <c r="AV1181" s="11" t="s">
        <v>11</v>
      </c>
      <c r="AW1181" s="11" t="s">
        <v>12</v>
      </c>
      <c r="AX1181" s="11" t="s">
        <v>9</v>
      </c>
      <c r="AY1181" s="11" t="s">
        <v>10</v>
      </c>
      <c r="AZ1181" s="11" t="s">
        <v>35</v>
      </c>
      <c r="BA1181" s="11" t="s">
        <v>36</v>
      </c>
      <c r="BB1181" s="11" t="s">
        <v>197</v>
      </c>
      <c r="BC1181" s="11" t="s">
        <v>198</v>
      </c>
      <c r="BD1181" s="11" t="s">
        <v>199</v>
      </c>
      <c r="BE1181" s="11" t="s">
        <v>200</v>
      </c>
      <c r="BF1181" s="11" t="s">
        <v>201</v>
      </c>
      <c r="BG1181" s="11" t="s">
        <v>202</v>
      </c>
      <c r="BH1181" s="11" t="s">
        <v>203</v>
      </c>
      <c r="BI1181" s="11" t="s">
        <v>204</v>
      </c>
      <c r="BJ1181" s="11" t="s">
        <v>205</v>
      </c>
      <c r="BK1181" s="11" t="s">
        <v>206</v>
      </c>
      <c r="BL1181" s="11" t="s">
        <v>17</v>
      </c>
      <c r="BM1181" s="11" t="s">
        <v>18</v>
      </c>
      <c r="BN1181" s="11" t="s">
        <v>207</v>
      </c>
      <c r="BO1181" s="11" t="s">
        <v>208</v>
      </c>
      <c r="BP1181" s="11" t="s">
        <v>209</v>
      </c>
      <c r="BQ1181" s="11" t="s">
        <v>210</v>
      </c>
      <c r="BR1181" s="11" t="s">
        <v>13</v>
      </c>
      <c r="BS1181" s="11" t="s">
        <v>14</v>
      </c>
      <c r="BT1181" s="11" t="s">
        <v>211</v>
      </c>
      <c r="BU1181" s="11" t="s">
        <v>212</v>
      </c>
      <c r="BV1181" s="11" t="s">
        <v>213</v>
      </c>
      <c r="BW1181" s="11" t="s">
        <v>214</v>
      </c>
      <c r="BX1181" s="11" t="s">
        <v>37</v>
      </c>
      <c r="BY1181" s="11" t="s">
        <v>38</v>
      </c>
      <c r="BZ1181" s="11" t="s">
        <v>15</v>
      </c>
      <c r="CA1181" s="11" t="s">
        <v>16</v>
      </c>
      <c r="CB1181" s="11" t="s">
        <v>215</v>
      </c>
      <c r="CC1181" s="11" t="s">
        <v>216</v>
      </c>
      <c r="CD1181" s="11" t="s">
        <v>235</v>
      </c>
      <c r="CE1181" s="11" t="s">
        <v>236</v>
      </c>
      <c r="CF1181" s="11" t="s">
        <v>138</v>
      </c>
      <c r="CG1181" s="11" t="s">
        <v>139</v>
      </c>
      <c r="CH1181" s="11" t="s">
        <v>140</v>
      </c>
      <c r="CI1181" s="11" t="s">
        <v>141</v>
      </c>
      <c r="CJ1181" s="11" t="s">
        <v>142</v>
      </c>
      <c r="CK1181" s="11" t="s">
        <v>143</v>
      </c>
      <c r="CL1181" s="11" t="s">
        <v>144</v>
      </c>
      <c r="CM1181" s="11" t="s">
        <v>145</v>
      </c>
      <c r="CN1181" s="11" t="s">
        <v>146</v>
      </c>
      <c r="CO1181" s="11" t="s">
        <v>147</v>
      </c>
      <c r="CP1181" s="11" t="s">
        <v>157</v>
      </c>
      <c r="CQ1181" s="11" t="s">
        <v>47</v>
      </c>
      <c r="CR1181" s="11" t="s">
        <v>217</v>
      </c>
      <c r="CS1181" s="11" t="s">
        <v>219</v>
      </c>
      <c r="CT1181" s="11" t="s">
        <v>221</v>
      </c>
      <c r="CU1181" s="11" t="s">
        <v>223</v>
      </c>
      <c r="CV1181" s="11" t="s">
        <v>224</v>
      </c>
      <c r="CW1181" s="11" t="s">
        <v>225</v>
      </c>
      <c r="CX1181" s="11" t="s">
        <v>227</v>
      </c>
      <c r="CY1181" s="11" t="s">
        <v>229</v>
      </c>
      <c r="CZ1181" s="11" t="s">
        <v>231</v>
      </c>
      <c r="DA1181" s="11" t="s">
        <v>233</v>
      </c>
      <c r="DB1181" s="11" t="s">
        <v>234</v>
      </c>
      <c r="DC1181" s="11" t="s">
        <v>43</v>
      </c>
      <c r="DD1181" s="11" t="s">
        <v>114</v>
      </c>
      <c r="DE1181" s="11" t="s">
        <v>115</v>
      </c>
      <c r="DF1181" s="11" t="s">
        <v>116</v>
      </c>
      <c r="DG1181" s="11" t="s">
        <v>51</v>
      </c>
      <c r="DH1181" s="11" t="s">
        <v>52</v>
      </c>
      <c r="DI1181" s="11" t="s">
        <v>117</v>
      </c>
      <c r="DJ1181" s="11" t="s">
        <v>118</v>
      </c>
      <c r="DK1181" s="11" t="s">
        <v>67</v>
      </c>
      <c r="DL1181" s="11" t="s">
        <v>69</v>
      </c>
      <c r="DM1181" s="11" t="s">
        <v>119</v>
      </c>
      <c r="DN1181" s="11" t="s">
        <v>70</v>
      </c>
      <c r="DO1181" s="11" t="s">
        <v>121</v>
      </c>
      <c r="DP1181" s="11" t="s">
        <v>72</v>
      </c>
      <c r="DQ1181" s="11" t="s">
        <v>73</v>
      </c>
      <c r="DR1181" s="11" t="s">
        <v>120</v>
      </c>
      <c r="DS1181" s="11" t="s">
        <v>74</v>
      </c>
      <c r="DT1181" s="11" t="s">
        <v>122</v>
      </c>
      <c r="DU1181" s="11" t="s">
        <v>129</v>
      </c>
      <c r="DV1181" s="11" t="s">
        <v>126</v>
      </c>
      <c r="DW1181" s="11" t="s">
        <v>137</v>
      </c>
      <c r="DX1181" s="11" t="s">
        <v>128</v>
      </c>
      <c r="DY1181" s="11" t="s">
        <v>153</v>
      </c>
      <c r="DZ1181" s="11" t="s">
        <v>131</v>
      </c>
      <c r="EA1181" s="11" t="s">
        <v>152</v>
      </c>
      <c r="EB1181" s="11" t="s">
        <v>249</v>
      </c>
      <c r="EC1181" s="11" t="s">
        <v>250</v>
      </c>
      <c r="ED1181" s="11" t="s">
        <v>251</v>
      </c>
      <c r="EE1181" s="11" t="s">
        <v>154</v>
      </c>
      <c r="EF1181" s="11" t="s">
        <v>173</v>
      </c>
      <c r="EG1181" s="11" t="s">
        <v>169</v>
      </c>
      <c r="EH1181" s="11" t="s">
        <v>168</v>
      </c>
      <c r="EI1181" s="11" t="s">
        <v>171</v>
      </c>
      <c r="EJ1181" s="11" t="s">
        <v>174</v>
      </c>
      <c r="EK1181" s="11" t="s">
        <v>176</v>
      </c>
      <c r="EL1181" s="11" t="s">
        <v>167</v>
      </c>
      <c r="EM1181" s="11" t="s">
        <v>182</v>
      </c>
      <c r="EN1181" s="11" t="s">
        <v>181</v>
      </c>
      <c r="EO1181" s="11" t="s">
        <v>180</v>
      </c>
    </row>
    <row r="1182" spans="1:145">
      <c r="A1182" s="5" t="s">
        <v>1</v>
      </c>
      <c r="B1182" s="11" t="s">
        <v>255</v>
      </c>
      <c r="C1182" s="11" t="s">
        <v>255</v>
      </c>
      <c r="D1182" s="11" t="s">
        <v>255</v>
      </c>
      <c r="E1182" s="5" t="s">
        <v>255</v>
      </c>
      <c r="F1182" s="5" t="s">
        <v>255</v>
      </c>
      <c r="G1182" s="11" t="s">
        <v>255</v>
      </c>
      <c r="H1182" s="11" t="s">
        <v>255</v>
      </c>
      <c r="I1182" s="11" t="s">
        <v>255</v>
      </c>
      <c r="J1182" s="11" t="s">
        <v>255</v>
      </c>
      <c r="K1182" s="11" t="s">
        <v>255</v>
      </c>
      <c r="L1182" s="11" t="s">
        <v>255</v>
      </c>
      <c r="M1182" s="11" t="s">
        <v>255</v>
      </c>
      <c r="N1182" s="11" t="s">
        <v>255</v>
      </c>
      <c r="O1182" s="11" t="s">
        <v>255</v>
      </c>
      <c r="P1182" s="11" t="s">
        <v>255</v>
      </c>
      <c r="Q1182" s="11" t="s">
        <v>255</v>
      </c>
      <c r="R1182" s="11" t="s">
        <v>255</v>
      </c>
      <c r="S1182" s="11" t="s">
        <v>255</v>
      </c>
      <c r="T1182" s="11" t="s">
        <v>255</v>
      </c>
      <c r="U1182" s="11" t="s">
        <v>255</v>
      </c>
      <c r="V1182" s="11" t="s">
        <v>255</v>
      </c>
      <c r="W1182" s="11" t="s">
        <v>255</v>
      </c>
      <c r="X1182" s="11" t="s">
        <v>255</v>
      </c>
      <c r="Y1182" s="11" t="s">
        <v>255</v>
      </c>
      <c r="Z1182" s="11" t="s">
        <v>255</v>
      </c>
      <c r="AA1182" s="11" t="s">
        <v>255</v>
      </c>
      <c r="AB1182" s="11" t="s">
        <v>255</v>
      </c>
      <c r="AC1182" s="11" t="s">
        <v>255</v>
      </c>
      <c r="AD1182" s="11" t="s">
        <v>255</v>
      </c>
      <c r="AE1182" s="11" t="s">
        <v>255</v>
      </c>
      <c r="AF1182" s="11" t="s">
        <v>255</v>
      </c>
      <c r="AG1182" s="11" t="s">
        <v>255</v>
      </c>
      <c r="AH1182" s="11" t="s">
        <v>255</v>
      </c>
      <c r="AI1182" s="11" t="s">
        <v>255</v>
      </c>
      <c r="AJ1182" s="11" t="s">
        <v>255</v>
      </c>
      <c r="AK1182" s="11" t="s">
        <v>255</v>
      </c>
      <c r="AL1182" s="11" t="s">
        <v>255</v>
      </c>
      <c r="AM1182" s="11" t="s">
        <v>255</v>
      </c>
      <c r="AN1182" s="11" t="s">
        <v>33</v>
      </c>
      <c r="AO1182" s="11" t="s">
        <v>33</v>
      </c>
      <c r="AP1182" s="11" t="s">
        <v>33</v>
      </c>
      <c r="AQ1182" s="11" t="s">
        <v>33</v>
      </c>
      <c r="AR1182" s="11" t="s">
        <v>33</v>
      </c>
      <c r="AS1182" s="11" t="s">
        <v>33</v>
      </c>
      <c r="AT1182" s="11" t="s">
        <v>33</v>
      </c>
      <c r="AU1182" s="11" t="s">
        <v>33</v>
      </c>
      <c r="AV1182" s="11" t="s">
        <v>33</v>
      </c>
      <c r="AW1182" s="11" t="s">
        <v>33</v>
      </c>
      <c r="AX1182" s="11" t="s">
        <v>33</v>
      </c>
      <c r="AY1182" s="11" t="s">
        <v>33</v>
      </c>
      <c r="AZ1182" s="11" t="s">
        <v>33</v>
      </c>
      <c r="BA1182" s="11" t="s">
        <v>33</v>
      </c>
      <c r="BB1182" s="11" t="s">
        <v>33</v>
      </c>
      <c r="BC1182" s="11" t="s">
        <v>33</v>
      </c>
      <c r="BD1182" s="11" t="s">
        <v>33</v>
      </c>
      <c r="BE1182" s="11" t="s">
        <v>33</v>
      </c>
      <c r="BF1182" s="11" t="s">
        <v>33</v>
      </c>
      <c r="BG1182" s="11" t="s">
        <v>33</v>
      </c>
      <c r="BH1182" s="11" t="s">
        <v>33</v>
      </c>
      <c r="BI1182" s="11" t="s">
        <v>33</v>
      </c>
      <c r="BJ1182" s="11" t="s">
        <v>33</v>
      </c>
      <c r="BK1182" s="11" t="s">
        <v>33</v>
      </c>
      <c r="BL1182" s="11" t="s">
        <v>33</v>
      </c>
      <c r="BM1182" s="11" t="s">
        <v>33</v>
      </c>
      <c r="BN1182" s="11" t="s">
        <v>33</v>
      </c>
      <c r="BO1182" s="11" t="s">
        <v>33</v>
      </c>
      <c r="BP1182" s="11" t="s">
        <v>33</v>
      </c>
      <c r="BQ1182" s="11" t="s">
        <v>33</v>
      </c>
      <c r="BR1182" s="11" t="s">
        <v>33</v>
      </c>
      <c r="BS1182" s="11" t="s">
        <v>33</v>
      </c>
      <c r="BT1182" s="11" t="s">
        <v>33</v>
      </c>
      <c r="BU1182" s="11" t="s">
        <v>33</v>
      </c>
      <c r="BV1182" s="11" t="s">
        <v>33</v>
      </c>
      <c r="BW1182" s="11" t="s">
        <v>33</v>
      </c>
      <c r="BX1182" s="11" t="s">
        <v>33</v>
      </c>
      <c r="BY1182" s="11" t="s">
        <v>33</v>
      </c>
      <c r="BZ1182" s="11" t="s">
        <v>33</v>
      </c>
      <c r="CA1182" s="11" t="s">
        <v>33</v>
      </c>
      <c r="CB1182" s="11" t="s">
        <v>33</v>
      </c>
      <c r="CC1182" s="11" t="s">
        <v>33</v>
      </c>
      <c r="CD1182" s="11" t="s">
        <v>33</v>
      </c>
      <c r="CE1182" s="11" t="s">
        <v>33</v>
      </c>
      <c r="CF1182" s="11" t="s">
        <v>2</v>
      </c>
      <c r="CG1182" s="11" t="s">
        <v>3</v>
      </c>
      <c r="CH1182" s="11" t="s">
        <v>63</v>
      </c>
      <c r="CI1182" s="11" t="s">
        <v>6</v>
      </c>
      <c r="CJ1182" s="11" t="s">
        <v>4</v>
      </c>
      <c r="CK1182" s="11" t="s">
        <v>5</v>
      </c>
      <c r="CL1182" s="11" t="s">
        <v>2</v>
      </c>
      <c r="CM1182" s="11" t="s">
        <v>48</v>
      </c>
      <c r="CN1182" s="11" t="s">
        <v>134</v>
      </c>
      <c r="CO1182" s="11" t="s">
        <v>135</v>
      </c>
      <c r="CP1182" s="11" t="s">
        <v>158</v>
      </c>
      <c r="CQ1182" s="11" t="s">
        <v>33</v>
      </c>
      <c r="CR1182" s="11" t="s">
        <v>33</v>
      </c>
      <c r="CS1182" s="11" t="s">
        <v>33</v>
      </c>
      <c r="CT1182" s="11" t="s">
        <v>33</v>
      </c>
      <c r="CU1182" s="11" t="s">
        <v>33</v>
      </c>
      <c r="CV1182" s="11" t="s">
        <v>33</v>
      </c>
      <c r="CW1182" s="11" t="s">
        <v>33</v>
      </c>
      <c r="CX1182" s="11" t="s">
        <v>33</v>
      </c>
      <c r="CY1182" s="11" t="s">
        <v>33</v>
      </c>
      <c r="CZ1182" s="11" t="s">
        <v>33</v>
      </c>
      <c r="DA1182" s="11" t="s">
        <v>33</v>
      </c>
      <c r="DB1182" s="11" t="s">
        <v>33</v>
      </c>
      <c r="DC1182" s="11" t="s">
        <v>33</v>
      </c>
      <c r="DD1182" s="11" t="s">
        <v>7</v>
      </c>
      <c r="DE1182" s="11" t="s">
        <v>7</v>
      </c>
      <c r="DF1182" s="11" t="s">
        <v>7</v>
      </c>
      <c r="DG1182" s="11" t="s">
        <v>8</v>
      </c>
      <c r="DH1182" s="11" t="s">
        <v>8</v>
      </c>
      <c r="DI1182" s="11" t="s">
        <v>8</v>
      </c>
      <c r="DJ1182" s="11" t="s">
        <v>8</v>
      </c>
      <c r="DK1182" s="11" t="s">
        <v>68</v>
      </c>
      <c r="DL1182" s="11" t="s">
        <v>3</v>
      </c>
      <c r="DM1182" s="11" t="s">
        <v>68</v>
      </c>
      <c r="DN1182" s="11" t="s">
        <v>48</v>
      </c>
      <c r="DO1182" s="11" t="s">
        <v>71</v>
      </c>
      <c r="DP1182" s="11" t="s">
        <v>7</v>
      </c>
      <c r="DQ1182" s="11" t="s">
        <v>2</v>
      </c>
      <c r="DR1182" s="11" t="s">
        <v>68</v>
      </c>
      <c r="DS1182" s="11" t="s">
        <v>48</v>
      </c>
      <c r="DT1182" s="11" t="s">
        <v>71</v>
      </c>
      <c r="DU1182" s="11" t="s">
        <v>8</v>
      </c>
      <c r="DV1182" s="11" t="s">
        <v>4</v>
      </c>
      <c r="DW1182" s="11" t="s">
        <v>3</v>
      </c>
      <c r="DX1182" s="11" t="s">
        <v>5</v>
      </c>
      <c r="DY1182" s="11" t="s">
        <v>5</v>
      </c>
      <c r="DZ1182" s="11" t="s">
        <v>5</v>
      </c>
      <c r="EA1182" s="11" t="s">
        <v>5</v>
      </c>
      <c r="EB1182" s="11" t="s">
        <v>4</v>
      </c>
      <c r="EC1182" s="11" t="s">
        <v>2</v>
      </c>
      <c r="ED1182" s="11" t="s">
        <v>48</v>
      </c>
      <c r="EE1182" s="11" t="s">
        <v>8</v>
      </c>
      <c r="EF1182" s="11" t="s">
        <v>2</v>
      </c>
      <c r="EG1182" s="11" t="s">
        <v>68</v>
      </c>
      <c r="EH1182" s="11" t="s">
        <v>68</v>
      </c>
      <c r="EI1182" s="11" t="s">
        <v>172</v>
      </c>
      <c r="EJ1182" s="11" t="s">
        <v>175</v>
      </c>
      <c r="EK1182" s="11" t="s">
        <v>177</v>
      </c>
      <c r="EL1182" s="11" t="s">
        <v>3</v>
      </c>
      <c r="EM1182" s="11" t="s">
        <v>172</v>
      </c>
      <c r="EN1182" s="11" t="s">
        <v>3</v>
      </c>
      <c r="EO1182" s="11" t="s">
        <v>7</v>
      </c>
    </row>
    <row r="1183" spans="1:145">
      <c r="A1183" s="12">
        <v>40479.388194444444</v>
      </c>
      <c r="B1183" s="13">
        <v>31</v>
      </c>
      <c r="C1183" s="13" t="s">
        <v>81</v>
      </c>
      <c r="D1183" s="13" t="s">
        <v>239</v>
      </c>
      <c r="E1183" s="12">
        <v>40479.388194444444</v>
      </c>
      <c r="F1183" s="12">
        <v>40479.390277777777</v>
      </c>
      <c r="G1183" s="13" t="s">
        <v>28</v>
      </c>
      <c r="H1183" s="13">
        <v>2</v>
      </c>
      <c r="I1183" s="13">
        <v>6</v>
      </c>
      <c r="J1183" s="13" t="s">
        <v>255</v>
      </c>
      <c r="K1183" s="13">
        <v>5</v>
      </c>
      <c r="L1183" s="13" t="s">
        <v>255</v>
      </c>
      <c r="M1183" s="13">
        <v>548928</v>
      </c>
      <c r="N1183" s="13">
        <v>548930</v>
      </c>
      <c r="O1183" s="13" t="s">
        <v>255</v>
      </c>
      <c r="P1183" s="13">
        <v>2.1649967626638622E-2</v>
      </c>
      <c r="Q1183" s="13">
        <v>8.4778986334510583E-3</v>
      </c>
      <c r="R1183" s="13">
        <v>0.96740986372258153</v>
      </c>
      <c r="S1183" s="13">
        <v>1.2945294320539041E-2</v>
      </c>
      <c r="T1183" s="13">
        <v>0.72182150993832206</v>
      </c>
      <c r="U1183" s="13">
        <v>0.80051477312104125</v>
      </c>
      <c r="V1183" s="13">
        <v>3.3505467653159871E-3</v>
      </c>
      <c r="W1183" s="13" t="s">
        <v>255</v>
      </c>
      <c r="X1183" s="13">
        <v>1.2567470248756205</v>
      </c>
      <c r="Y1183" s="13">
        <v>2.5834898636747913E-2</v>
      </c>
      <c r="Z1183" s="13">
        <v>48.995648119760816</v>
      </c>
      <c r="AA1183" s="13">
        <v>3.8181253680759641E-2</v>
      </c>
      <c r="AB1183" s="13">
        <v>1.9798685431412652E-2</v>
      </c>
      <c r="AC1183" s="13">
        <v>42.484022472637228</v>
      </c>
      <c r="AD1183" s="13">
        <v>6.5995618104708826E-3</v>
      </c>
      <c r="AE1183" s="13">
        <v>4.9011770114955104E-2</v>
      </c>
      <c r="AF1183" s="13">
        <v>4.3864420880640385</v>
      </c>
      <c r="AG1183" s="13" t="s">
        <v>255</v>
      </c>
      <c r="AH1183" s="13" t="s">
        <v>255</v>
      </c>
      <c r="AI1183" s="13">
        <v>0.17288185887708984</v>
      </c>
      <c r="AJ1183" s="13">
        <v>1.4519035983035944E-2</v>
      </c>
      <c r="AK1183" s="13">
        <v>1.599124592537176E-2</v>
      </c>
      <c r="AL1183" s="13">
        <v>100</v>
      </c>
      <c r="AM1183" s="13">
        <v>900</v>
      </c>
      <c r="AN1183" s="13" t="s">
        <v>255</v>
      </c>
      <c r="AO1183" s="13" t="s">
        <v>255</v>
      </c>
      <c r="AP1183" s="13" t="s">
        <v>255</v>
      </c>
      <c r="AQ1183" s="13" t="s">
        <v>255</v>
      </c>
      <c r="AR1183" s="13" t="s">
        <v>255</v>
      </c>
      <c r="AS1183" s="13" t="s">
        <v>255</v>
      </c>
      <c r="AT1183" s="13" t="s">
        <v>255</v>
      </c>
      <c r="AU1183" s="13" t="s">
        <v>255</v>
      </c>
      <c r="AV1183" s="13" t="s">
        <v>255</v>
      </c>
      <c r="AW1183" s="13" t="s">
        <v>255</v>
      </c>
      <c r="AX1183" s="13" t="s">
        <v>255</v>
      </c>
      <c r="AY1183" s="13" t="s">
        <v>255</v>
      </c>
      <c r="AZ1183" s="13" t="s">
        <v>255</v>
      </c>
      <c r="BA1183" s="13" t="s">
        <v>255</v>
      </c>
      <c r="BB1183" s="13" t="s">
        <v>255</v>
      </c>
      <c r="BC1183" s="13" t="s">
        <v>255</v>
      </c>
      <c r="BD1183" s="13" t="s">
        <v>255</v>
      </c>
      <c r="BE1183" s="13" t="s">
        <v>255</v>
      </c>
      <c r="BF1183" s="13" t="s">
        <v>255</v>
      </c>
      <c r="BG1183" s="13" t="s">
        <v>255</v>
      </c>
      <c r="BH1183" s="13" t="s">
        <v>255</v>
      </c>
      <c r="BI1183" s="13" t="s">
        <v>255</v>
      </c>
      <c r="BJ1183" s="13" t="s">
        <v>255</v>
      </c>
      <c r="BK1183" s="13" t="s">
        <v>255</v>
      </c>
      <c r="BL1183" s="13" t="s">
        <v>255</v>
      </c>
      <c r="BM1183" s="13" t="s">
        <v>255</v>
      </c>
      <c r="BN1183" s="13" t="s">
        <v>255</v>
      </c>
      <c r="BO1183" s="13" t="s">
        <v>255</v>
      </c>
      <c r="BP1183" s="13" t="s">
        <v>255</v>
      </c>
      <c r="BQ1183" s="13" t="s">
        <v>255</v>
      </c>
      <c r="BR1183" s="13" t="s">
        <v>255</v>
      </c>
      <c r="BS1183" s="13" t="s">
        <v>255</v>
      </c>
      <c r="BT1183" s="13" t="s">
        <v>255</v>
      </c>
      <c r="BU1183" s="13" t="s">
        <v>255</v>
      </c>
      <c r="BV1183" s="13" t="s">
        <v>255</v>
      </c>
      <c r="BW1183" s="13" t="s">
        <v>255</v>
      </c>
      <c r="BX1183" s="13" t="s">
        <v>255</v>
      </c>
      <c r="BY1183" s="13" t="s">
        <v>255</v>
      </c>
      <c r="BZ1183" s="13" t="s">
        <v>255</v>
      </c>
      <c r="CA1183" s="13" t="s">
        <v>255</v>
      </c>
      <c r="CB1183" s="13" t="s">
        <v>255</v>
      </c>
      <c r="CC1183" s="13" t="s">
        <v>255</v>
      </c>
      <c r="CD1183" s="13" t="s">
        <v>255</v>
      </c>
      <c r="CE1183" s="13" t="s">
        <v>255</v>
      </c>
      <c r="CF1183" s="13">
        <v>1476.8345947265625</v>
      </c>
      <c r="CG1183" s="13">
        <v>9.0775012969970703</v>
      </c>
      <c r="CH1183" s="13">
        <v>48.788372039794922</v>
      </c>
      <c r="CI1183" s="13">
        <v>72.545333862304688</v>
      </c>
      <c r="CJ1183" s="13">
        <v>11.160639762878418</v>
      </c>
      <c r="CK1183" s="13">
        <v>526.64642333984375</v>
      </c>
      <c r="CL1183" s="13">
        <v>1479.5933837890625</v>
      </c>
      <c r="CM1183" s="13">
        <v>1.0050777196884155</v>
      </c>
      <c r="CN1183" s="13">
        <v>25.804122924804688</v>
      </c>
      <c r="CO1183" s="13">
        <v>19.95274543762207</v>
      </c>
      <c r="CP1183" s="13">
        <v>45.819242888979538</v>
      </c>
      <c r="CQ1183" s="13" t="s">
        <v>255</v>
      </c>
      <c r="CR1183" s="13" t="s">
        <v>255</v>
      </c>
      <c r="CS1183" s="13" t="s">
        <v>255</v>
      </c>
      <c r="CT1183" s="13" t="s">
        <v>255</v>
      </c>
      <c r="CU1183" s="13" t="s">
        <v>255</v>
      </c>
      <c r="CV1183" s="13" t="s">
        <v>255</v>
      </c>
      <c r="CW1183" s="13" t="s">
        <v>255</v>
      </c>
      <c r="CX1183" s="13" t="s">
        <v>255</v>
      </c>
      <c r="CY1183" s="13" t="s">
        <v>255</v>
      </c>
      <c r="CZ1183" s="13" t="s">
        <v>255</v>
      </c>
      <c r="DA1183" s="13" t="s">
        <v>255</v>
      </c>
      <c r="DB1183" s="13" t="s">
        <v>255</v>
      </c>
      <c r="DC1183" s="13" t="s">
        <v>255</v>
      </c>
      <c r="DD1183" s="13" t="s">
        <v>255</v>
      </c>
      <c r="DE1183" s="13" t="s">
        <v>255</v>
      </c>
      <c r="DF1183" s="13" t="s">
        <v>255</v>
      </c>
      <c r="DG1183" s="13" t="s">
        <v>255</v>
      </c>
      <c r="DH1183" s="13" t="s">
        <v>255</v>
      </c>
      <c r="DI1183" s="13" t="s">
        <v>255</v>
      </c>
      <c r="DJ1183" s="13" t="s">
        <v>255</v>
      </c>
      <c r="DK1183" s="13">
        <v>51011.388985129088</v>
      </c>
      <c r="DL1183" s="13">
        <v>6.4949717687734054</v>
      </c>
      <c r="DM1183" s="13">
        <v>31652.788537773784</v>
      </c>
      <c r="DN1183" s="13">
        <v>1.0018680420084625</v>
      </c>
      <c r="DO1183" s="13">
        <v>0.62050434554921152</v>
      </c>
      <c r="DP1183" s="13">
        <v>0.34977628641128544</v>
      </c>
      <c r="DQ1183" s="13">
        <v>516.5617201871728</v>
      </c>
      <c r="DR1183" s="13">
        <v>11050.751561162881</v>
      </c>
      <c r="DS1183" s="13">
        <v>2.8643109351055696</v>
      </c>
      <c r="DT1183" s="13">
        <v>2.8643109351055696</v>
      </c>
      <c r="DU1183" s="13">
        <v>100.00184786992546</v>
      </c>
      <c r="DV1183" s="13">
        <v>11.2252937509509</v>
      </c>
      <c r="DW1183" s="13">
        <v>6.4949717687734054</v>
      </c>
      <c r="DX1183" s="13">
        <v>611.52360427613519</v>
      </c>
      <c r="DY1183" s="13">
        <v>1071.5842387985849</v>
      </c>
      <c r="DZ1183" s="13">
        <v>377.16573751266168</v>
      </c>
      <c r="EA1183" s="13">
        <v>660.09356344927801</v>
      </c>
      <c r="EB1183" s="13">
        <v>18.889094540938732</v>
      </c>
      <c r="EC1183" s="13">
        <v>1138.6577105047907</v>
      </c>
      <c r="ED1183" s="13">
        <v>1.2994189299724919</v>
      </c>
      <c r="EE1183" s="13">
        <v>3.1934621741969301E-3</v>
      </c>
      <c r="EF1183" s="13">
        <v>500</v>
      </c>
      <c r="EG1183" s="13">
        <v>10696.448390677026</v>
      </c>
      <c r="EH1183" s="13">
        <v>61707.837375806113</v>
      </c>
      <c r="EI1183" s="13">
        <v>3.203538932481894E-2</v>
      </c>
      <c r="EJ1183" s="13">
        <v>20</v>
      </c>
      <c r="EK1183" s="13">
        <v>2.1816615649929121</v>
      </c>
      <c r="EL1183" s="13">
        <v>7.8568858766962828</v>
      </c>
      <c r="EM1183" s="13">
        <v>7.4999999999999997E-2</v>
      </c>
      <c r="EN1183" s="13">
        <v>29.264026641845703</v>
      </c>
      <c r="EO1183" s="13">
        <v>3.078941701612246E-2</v>
      </c>
    </row>
    <row r="1184" spans="1:145">
      <c r="A1184" s="12">
        <v>40479.388888888891</v>
      </c>
      <c r="B1184" s="13">
        <v>31</v>
      </c>
      <c r="C1184" s="13" t="s">
        <v>81</v>
      </c>
      <c r="D1184" s="13" t="s">
        <v>239</v>
      </c>
      <c r="E1184" s="12">
        <v>40479.388194444444</v>
      </c>
      <c r="F1184" s="12">
        <v>40479.390277777777</v>
      </c>
      <c r="G1184" s="13" t="s">
        <v>28</v>
      </c>
      <c r="H1184" s="13">
        <v>2</v>
      </c>
      <c r="I1184" s="13">
        <v>6</v>
      </c>
      <c r="J1184" s="13" t="s">
        <v>255</v>
      </c>
      <c r="K1184" s="13">
        <v>5</v>
      </c>
      <c r="L1184" s="13" t="s">
        <v>255</v>
      </c>
      <c r="M1184" s="13">
        <v>548928</v>
      </c>
      <c r="N1184" s="13">
        <v>548930</v>
      </c>
      <c r="O1184" s="13" t="s">
        <v>255</v>
      </c>
      <c r="P1184" s="13">
        <v>2.1649967626638622E-2</v>
      </c>
      <c r="Q1184" s="13">
        <v>8.4778986334510583E-3</v>
      </c>
      <c r="R1184" s="13">
        <v>0.96740986372258153</v>
      </c>
      <c r="S1184" s="13">
        <v>1.2945294320539041E-2</v>
      </c>
      <c r="T1184" s="13">
        <v>0.72182150993832206</v>
      </c>
      <c r="U1184" s="13">
        <v>0.80051477312104125</v>
      </c>
      <c r="V1184" s="13">
        <v>3.3505467653159871E-3</v>
      </c>
      <c r="W1184" s="13" t="s">
        <v>255</v>
      </c>
      <c r="X1184" s="13">
        <v>1.2567470248756205</v>
      </c>
      <c r="Y1184" s="13">
        <v>2.5834898636747913E-2</v>
      </c>
      <c r="Z1184" s="13">
        <v>48.995648119760816</v>
      </c>
      <c r="AA1184" s="13">
        <v>3.8181253680759641E-2</v>
      </c>
      <c r="AB1184" s="13">
        <v>1.9798685431412652E-2</v>
      </c>
      <c r="AC1184" s="13">
        <v>42.484022472637228</v>
      </c>
      <c r="AD1184" s="13">
        <v>6.5995618104708826E-3</v>
      </c>
      <c r="AE1184" s="13">
        <v>4.9011770114955104E-2</v>
      </c>
      <c r="AF1184" s="13">
        <v>4.3864420880640385</v>
      </c>
      <c r="AG1184" s="13" t="s">
        <v>255</v>
      </c>
      <c r="AH1184" s="13" t="s">
        <v>255</v>
      </c>
      <c r="AI1184" s="13">
        <v>0.17288185887708984</v>
      </c>
      <c r="AJ1184" s="13">
        <v>1.4519035983035944E-2</v>
      </c>
      <c r="AK1184" s="13">
        <v>1.599124592537176E-2</v>
      </c>
      <c r="AL1184" s="13">
        <v>100</v>
      </c>
      <c r="AM1184" s="13">
        <v>900</v>
      </c>
      <c r="AN1184" s="13" t="s">
        <v>255</v>
      </c>
      <c r="AO1184" s="13" t="s">
        <v>255</v>
      </c>
      <c r="AP1184" s="13">
        <v>5064.9399999999996</v>
      </c>
      <c r="AQ1184" s="13">
        <v>145.589</v>
      </c>
      <c r="AR1184" s="13" t="s">
        <v>255</v>
      </c>
      <c r="AS1184" s="13" t="s">
        <v>255</v>
      </c>
      <c r="AT1184" s="13" t="s">
        <v>255</v>
      </c>
      <c r="AU1184" s="13" t="s">
        <v>255</v>
      </c>
      <c r="AV1184" s="13" t="s">
        <v>255</v>
      </c>
      <c r="AW1184" s="13" t="s">
        <v>255</v>
      </c>
      <c r="AX1184" s="13">
        <v>3.99823</v>
      </c>
      <c r="AY1184" s="13">
        <v>1.3327500000000001</v>
      </c>
      <c r="AZ1184" s="13">
        <v>30522.3</v>
      </c>
      <c r="BA1184" s="13">
        <v>1301.78</v>
      </c>
      <c r="BB1184" s="13" t="s">
        <v>255</v>
      </c>
      <c r="BC1184" s="13" t="s">
        <v>255</v>
      </c>
      <c r="BD1184" s="13" t="s">
        <v>255</v>
      </c>
      <c r="BE1184" s="13" t="s">
        <v>255</v>
      </c>
      <c r="BF1184" s="13">
        <v>13.0952</v>
      </c>
      <c r="BG1184" s="13">
        <v>2.4354</v>
      </c>
      <c r="BH1184" s="13">
        <v>14.032500000000001</v>
      </c>
      <c r="BI1184" s="13">
        <v>2.4719600000000002</v>
      </c>
      <c r="BJ1184" s="13" t="s">
        <v>255</v>
      </c>
      <c r="BK1184" s="13" t="s">
        <v>255</v>
      </c>
      <c r="BL1184" s="13" t="s">
        <v>255</v>
      </c>
      <c r="BM1184" s="13" t="s">
        <v>255</v>
      </c>
      <c r="BN1184" s="13">
        <v>5370.51</v>
      </c>
      <c r="BO1184" s="13">
        <v>179.97</v>
      </c>
      <c r="BP1184" s="13" t="s">
        <v>255</v>
      </c>
      <c r="BQ1184" s="13" t="s">
        <v>255</v>
      </c>
      <c r="BR1184" s="13" t="s">
        <v>255</v>
      </c>
      <c r="BS1184" s="13" t="s">
        <v>255</v>
      </c>
      <c r="BT1184" s="13" t="s">
        <v>255</v>
      </c>
      <c r="BU1184" s="13" t="s">
        <v>255</v>
      </c>
      <c r="BV1184" s="13" t="s">
        <v>255</v>
      </c>
      <c r="BW1184" s="13" t="s">
        <v>255</v>
      </c>
      <c r="BX1184" s="13">
        <v>2883.6</v>
      </c>
      <c r="BY1184" s="13">
        <v>672.26300000000003</v>
      </c>
      <c r="BZ1184" s="13">
        <v>2.4053399999999998</v>
      </c>
      <c r="CA1184" s="13">
        <v>0.32032699999999997</v>
      </c>
      <c r="CB1184" s="13" t="s">
        <v>255</v>
      </c>
      <c r="CC1184" s="13" t="s">
        <v>255</v>
      </c>
      <c r="CD1184" s="13" t="s">
        <v>255</v>
      </c>
      <c r="CE1184" s="13" t="s">
        <v>255</v>
      </c>
      <c r="CF1184" s="13">
        <v>1454.9810791015625</v>
      </c>
      <c r="CG1184" s="13">
        <v>9.3215713500976563</v>
      </c>
      <c r="CH1184" s="13">
        <v>49.828834533691406</v>
      </c>
      <c r="CI1184" s="13">
        <v>72.736137390136719</v>
      </c>
      <c r="CJ1184" s="13">
        <v>11.183498382568359</v>
      </c>
      <c r="CK1184" s="13">
        <v>528.6641845703125</v>
      </c>
      <c r="CL1184" s="13">
        <v>1549.672119140625</v>
      </c>
      <c r="CM1184" s="13">
        <v>1.0572571754455566</v>
      </c>
      <c r="CN1184" s="13">
        <v>28.071544647216797</v>
      </c>
      <c r="CO1184" s="13">
        <v>16.350160598754883</v>
      </c>
      <c r="CP1184" s="13">
        <v>45.819242888979538</v>
      </c>
      <c r="CQ1184" s="13">
        <v>31.125930000000004</v>
      </c>
      <c r="CR1184" s="13" t="s">
        <v>255</v>
      </c>
      <c r="CS1184" s="13" t="s">
        <v>255</v>
      </c>
      <c r="CT1184" s="13" t="s">
        <v>255</v>
      </c>
      <c r="CU1184" s="13" t="s">
        <v>255</v>
      </c>
      <c r="CV1184" s="13">
        <v>11.99469</v>
      </c>
      <c r="CW1184" s="13" t="s">
        <v>255</v>
      </c>
      <c r="CX1184" s="13">
        <v>52.380800000000001</v>
      </c>
      <c r="CY1184" s="13">
        <v>42.097500000000004</v>
      </c>
      <c r="CZ1184" s="13" t="s">
        <v>255</v>
      </c>
      <c r="DA1184" s="13" t="s">
        <v>255</v>
      </c>
      <c r="DB1184" s="13" t="s">
        <v>255</v>
      </c>
      <c r="DC1184" s="13">
        <v>106.47299000000001</v>
      </c>
      <c r="DD1184" s="13">
        <v>1198.8325974706279</v>
      </c>
      <c r="DE1184" s="13">
        <v>12.940345231859116</v>
      </c>
      <c r="DF1184" s="13">
        <v>44.265255639535376</v>
      </c>
      <c r="DG1184" s="13">
        <v>0.96361600052087926</v>
      </c>
      <c r="DH1184" s="13">
        <v>0.98850539557652473</v>
      </c>
      <c r="DI1184" s="13">
        <v>0.96441979581519632</v>
      </c>
      <c r="DJ1184" s="13">
        <v>0.98932995223077491</v>
      </c>
      <c r="DK1184" s="13">
        <v>50153.823678994384</v>
      </c>
      <c r="DL1184" s="13">
        <v>6.3857831627770425</v>
      </c>
      <c r="DM1184" s="13">
        <v>33151.97568971759</v>
      </c>
      <c r="DN1184" s="13">
        <v>1.0650805989157834</v>
      </c>
      <c r="DO1184" s="13">
        <v>0.66100594646390698</v>
      </c>
      <c r="DP1184" s="13">
        <v>0.34992943916320807</v>
      </c>
      <c r="DQ1184" s="13">
        <v>509.14071300308905</v>
      </c>
      <c r="DR1184" s="13">
        <v>10891.99472046009</v>
      </c>
      <c r="DS1184" s="13">
        <v>3.0437010428808957</v>
      </c>
      <c r="DT1184" s="13">
        <v>3.0437010428808962</v>
      </c>
      <c r="DU1184" s="13">
        <v>100.00184786992546</v>
      </c>
      <c r="DV1184" s="13">
        <v>11.2252937509509</v>
      </c>
      <c r="DW1184" s="13">
        <v>6.3857831627770425</v>
      </c>
      <c r="DX1184" s="13">
        <v>611.52360427613519</v>
      </c>
      <c r="DY1184" s="13">
        <v>1071.5842387985849</v>
      </c>
      <c r="DZ1184" s="13">
        <v>368.25760394900612</v>
      </c>
      <c r="EA1184" s="13">
        <v>644.49106084305026</v>
      </c>
      <c r="EB1184" s="13">
        <v>18.889094540938732</v>
      </c>
      <c r="EC1184" s="13">
        <v>1121.8083800808572</v>
      </c>
      <c r="ED1184" s="13">
        <v>1.3814053689177543</v>
      </c>
      <c r="EE1184" s="13">
        <v>7.3997355155615728E-3</v>
      </c>
      <c r="EF1184" s="13">
        <v>500</v>
      </c>
      <c r="EG1184" s="13">
        <v>10696.448390677026</v>
      </c>
      <c r="EH1184" s="13">
        <v>60850.27206967141</v>
      </c>
      <c r="EI1184" s="13">
        <v>3.2127729467884357E-2</v>
      </c>
      <c r="EJ1184" s="13">
        <v>20</v>
      </c>
      <c r="EK1184" s="13">
        <v>2.1816615649929121</v>
      </c>
      <c r="EL1184" s="13">
        <v>7.7476972706999208</v>
      </c>
      <c r="EM1184" s="13">
        <v>7.4999999999999997E-2</v>
      </c>
      <c r="EN1184" s="13">
        <v>23.980235544840493</v>
      </c>
      <c r="EO1184" s="13">
        <v>4.4715404884135362E-2</v>
      </c>
    </row>
    <row r="1185" spans="1:145">
      <c r="A1185" s="12">
        <v>40479.38958333333</v>
      </c>
      <c r="B1185" s="13">
        <v>31</v>
      </c>
      <c r="C1185" s="13" t="s">
        <v>81</v>
      </c>
      <c r="D1185" s="13" t="s">
        <v>239</v>
      </c>
      <c r="E1185" s="12">
        <v>40479.388194444444</v>
      </c>
      <c r="F1185" s="12">
        <v>40479.390277777777</v>
      </c>
      <c r="G1185" s="13" t="s">
        <v>28</v>
      </c>
      <c r="H1185" s="13">
        <v>2</v>
      </c>
      <c r="I1185" s="13">
        <v>6</v>
      </c>
      <c r="J1185" s="13" t="s">
        <v>255</v>
      </c>
      <c r="K1185" s="13">
        <v>5</v>
      </c>
      <c r="L1185" s="13" t="s">
        <v>255</v>
      </c>
      <c r="M1185" s="13">
        <v>548928</v>
      </c>
      <c r="N1185" s="13">
        <v>548930</v>
      </c>
      <c r="O1185" s="13" t="s">
        <v>255</v>
      </c>
      <c r="P1185" s="13">
        <v>2.1649967626638622E-2</v>
      </c>
      <c r="Q1185" s="13">
        <v>8.4778986334510583E-3</v>
      </c>
      <c r="R1185" s="13">
        <v>0.96740986372258153</v>
      </c>
      <c r="S1185" s="13">
        <v>1.2945294320539041E-2</v>
      </c>
      <c r="T1185" s="13">
        <v>0.72182150993832206</v>
      </c>
      <c r="U1185" s="13">
        <v>0.80051477312104125</v>
      </c>
      <c r="V1185" s="13">
        <v>3.3505467653159871E-3</v>
      </c>
      <c r="W1185" s="13" t="s">
        <v>255</v>
      </c>
      <c r="X1185" s="13">
        <v>1.2567470248756205</v>
      </c>
      <c r="Y1185" s="13">
        <v>2.5834898636747913E-2</v>
      </c>
      <c r="Z1185" s="13">
        <v>48.995648119760816</v>
      </c>
      <c r="AA1185" s="13">
        <v>3.8181253680759641E-2</v>
      </c>
      <c r="AB1185" s="13">
        <v>1.9798685431412652E-2</v>
      </c>
      <c r="AC1185" s="13">
        <v>42.484022472637228</v>
      </c>
      <c r="AD1185" s="13">
        <v>6.5995618104708826E-3</v>
      </c>
      <c r="AE1185" s="13">
        <v>4.9011770114955104E-2</v>
      </c>
      <c r="AF1185" s="13">
        <v>4.3864420880640385</v>
      </c>
      <c r="AG1185" s="13" t="s">
        <v>255</v>
      </c>
      <c r="AH1185" s="13" t="s">
        <v>255</v>
      </c>
      <c r="AI1185" s="13">
        <v>0.17288185887708984</v>
      </c>
      <c r="AJ1185" s="13">
        <v>1.4519035983035944E-2</v>
      </c>
      <c r="AK1185" s="13">
        <v>1.599124592537176E-2</v>
      </c>
      <c r="AL1185" s="13">
        <v>100</v>
      </c>
      <c r="AM1185" s="13">
        <v>900</v>
      </c>
      <c r="AN1185" s="13" t="s">
        <v>255</v>
      </c>
      <c r="AO1185" s="13" t="s">
        <v>255</v>
      </c>
      <c r="AP1185" s="13">
        <v>3758.4</v>
      </c>
      <c r="AQ1185" s="13">
        <v>116.75700000000001</v>
      </c>
      <c r="AR1185" s="13" t="s">
        <v>255</v>
      </c>
      <c r="AS1185" s="13" t="s">
        <v>255</v>
      </c>
      <c r="AT1185" s="13" t="s">
        <v>255</v>
      </c>
      <c r="AU1185" s="13" t="s">
        <v>255</v>
      </c>
      <c r="AV1185" s="13" t="s">
        <v>255</v>
      </c>
      <c r="AW1185" s="13" t="s">
        <v>255</v>
      </c>
      <c r="AX1185" s="13" t="s">
        <v>255</v>
      </c>
      <c r="AY1185" s="13" t="s">
        <v>255</v>
      </c>
      <c r="AZ1185" s="13">
        <v>44252.4</v>
      </c>
      <c r="BA1185" s="13">
        <v>1226.1099999999999</v>
      </c>
      <c r="BB1185" s="13" t="s">
        <v>255</v>
      </c>
      <c r="BC1185" s="13" t="s">
        <v>255</v>
      </c>
      <c r="BD1185" s="13" t="s">
        <v>255</v>
      </c>
      <c r="BE1185" s="13" t="s">
        <v>255</v>
      </c>
      <c r="BF1185" s="13">
        <v>14.9788</v>
      </c>
      <c r="BG1185" s="13">
        <v>2.3322600000000002</v>
      </c>
      <c r="BH1185" s="13">
        <v>14.833600000000001</v>
      </c>
      <c r="BI1185" s="13">
        <v>2.6941299999999999</v>
      </c>
      <c r="BJ1185" s="13" t="s">
        <v>255</v>
      </c>
      <c r="BK1185" s="13" t="s">
        <v>255</v>
      </c>
      <c r="BL1185" s="13">
        <v>2.528</v>
      </c>
      <c r="BM1185" s="13">
        <v>0.94301999999999997</v>
      </c>
      <c r="BN1185" s="13">
        <v>4183.75</v>
      </c>
      <c r="BO1185" s="13">
        <v>182.768</v>
      </c>
      <c r="BP1185" s="13">
        <v>1.2903500000000001</v>
      </c>
      <c r="BQ1185" s="13">
        <v>0.41309600000000002</v>
      </c>
      <c r="BR1185" s="13" t="s">
        <v>255</v>
      </c>
      <c r="BS1185" s="13" t="s">
        <v>255</v>
      </c>
      <c r="BT1185" s="13">
        <v>4.9755799999999999</v>
      </c>
      <c r="BU1185" s="13">
        <v>1.23187</v>
      </c>
      <c r="BV1185" s="13" t="s">
        <v>255</v>
      </c>
      <c r="BW1185" s="13" t="s">
        <v>255</v>
      </c>
      <c r="BX1185" s="13">
        <v>5878.17</v>
      </c>
      <c r="BY1185" s="13">
        <v>671.83799999999997</v>
      </c>
      <c r="BZ1185" s="13">
        <v>1.6714500000000001</v>
      </c>
      <c r="CA1185" s="13">
        <v>0.37306099999999998</v>
      </c>
      <c r="CB1185" s="13">
        <v>1.0551699999999999</v>
      </c>
      <c r="CC1185" s="13">
        <v>0.41963200000000001</v>
      </c>
      <c r="CD1185" s="13" t="s">
        <v>255</v>
      </c>
      <c r="CE1185" s="13" t="s">
        <v>255</v>
      </c>
      <c r="CF1185" s="13">
        <v>1470.70556640625</v>
      </c>
      <c r="CG1185" s="13">
        <v>9.2395772933959961</v>
      </c>
      <c r="CH1185" s="13">
        <v>49.155254364013672</v>
      </c>
      <c r="CI1185" s="13">
        <v>72.894210815429687</v>
      </c>
      <c r="CJ1185" s="13">
        <v>11.287702560424805</v>
      </c>
      <c r="CK1185" s="13">
        <v>534.7110595703125</v>
      </c>
      <c r="CL1185" s="13">
        <v>1539.3046875</v>
      </c>
      <c r="CM1185" s="13">
        <v>1.0472886562347412</v>
      </c>
      <c r="CN1185" s="13">
        <v>28.725456237792969</v>
      </c>
      <c r="CO1185" s="13">
        <v>18.299148559570313</v>
      </c>
      <c r="CP1185" s="13">
        <v>45.819242888979538</v>
      </c>
      <c r="CQ1185" s="13">
        <v>32.340400000000002</v>
      </c>
      <c r="CR1185" s="13" t="s">
        <v>255</v>
      </c>
      <c r="CS1185" s="13" t="s">
        <v>255</v>
      </c>
      <c r="CT1185" s="13" t="s">
        <v>255</v>
      </c>
      <c r="CU1185" s="13" t="s">
        <v>255</v>
      </c>
      <c r="CV1185" s="13" t="s">
        <v>255</v>
      </c>
      <c r="CW1185" s="13" t="s">
        <v>255</v>
      </c>
      <c r="CX1185" s="13">
        <v>59.915199999999999</v>
      </c>
      <c r="CY1185" s="13">
        <v>44.500799999999998</v>
      </c>
      <c r="CZ1185" s="13" t="s">
        <v>255</v>
      </c>
      <c r="DA1185" s="13">
        <v>12.64</v>
      </c>
      <c r="DB1185" s="13" t="s">
        <v>255</v>
      </c>
      <c r="DC1185" s="13">
        <v>117.056</v>
      </c>
      <c r="DD1185" s="13">
        <v>3516.8087588620656</v>
      </c>
      <c r="DE1185" s="13">
        <v>19.348709204582846</v>
      </c>
      <c r="DF1185" s="13">
        <v>70.032606419575814</v>
      </c>
      <c r="DG1185" s="13">
        <v>0.98020185421046357</v>
      </c>
      <c r="DH1185" s="13">
        <v>0.99424715767157945</v>
      </c>
      <c r="DI1185" s="13">
        <v>0.98048057333379957</v>
      </c>
      <c r="DJ1185" s="13">
        <v>0.99452987055870079</v>
      </c>
      <c r="DK1185" s="13">
        <v>50227.846881559955</v>
      </c>
      <c r="DL1185" s="13">
        <v>6.3952080896504855</v>
      </c>
      <c r="DM1185" s="13">
        <v>32930.186294741958</v>
      </c>
      <c r="DN1185" s="13">
        <v>1.0466436808703836</v>
      </c>
      <c r="DO1185" s="13">
        <v>0.65561612410727377</v>
      </c>
      <c r="DP1185" s="13">
        <v>0.3506276071548462</v>
      </c>
      <c r="DQ1185" s="13">
        <v>515.66997357833623</v>
      </c>
      <c r="DR1185" s="13">
        <v>11031.674518004918</v>
      </c>
      <c r="DS1185" s="13">
        <v>2.9850578206414839</v>
      </c>
      <c r="DT1185" s="13">
        <v>2.9850578206414844</v>
      </c>
      <c r="DU1185" s="13">
        <v>100.00184786992546</v>
      </c>
      <c r="DV1185" s="13">
        <v>11.2252937509509</v>
      </c>
      <c r="DW1185" s="13">
        <v>6.3952080896504855</v>
      </c>
      <c r="DX1185" s="13">
        <v>611.52360427613519</v>
      </c>
      <c r="DY1185" s="13">
        <v>1071.5842387985849</v>
      </c>
      <c r="DZ1185" s="13">
        <v>370.80786782991976</v>
      </c>
      <c r="EA1185" s="13">
        <v>648.96303525466658</v>
      </c>
      <c r="EB1185" s="13">
        <v>18.889094540938732</v>
      </c>
      <c r="EC1185" s="13">
        <v>1133.9321539802168</v>
      </c>
      <c r="ED1185" s="13">
        <v>1.3574927583602641</v>
      </c>
      <c r="EE1185" s="13">
        <v>6.1585252596589352E-4</v>
      </c>
      <c r="EF1185" s="13">
        <v>500</v>
      </c>
      <c r="EG1185" s="13">
        <v>10696.448390677026</v>
      </c>
      <c r="EH1185" s="13">
        <v>60924.295272236981</v>
      </c>
      <c r="EI1185" s="13">
        <v>3.2346792976435043E-2</v>
      </c>
      <c r="EJ1185" s="13">
        <v>20</v>
      </c>
      <c r="EK1185" s="13">
        <v>2.1816615649929121</v>
      </c>
      <c r="EL1185" s="13">
        <v>7.7571221975733637</v>
      </c>
      <c r="EM1185" s="13">
        <v>7.4999999999999997E-2</v>
      </c>
      <c r="EN1185" s="13">
        <v>26.838751220703124</v>
      </c>
      <c r="EO1185" s="13">
        <v>3.6028536572173378E-2</v>
      </c>
    </row>
    <row r="1186" spans="1:145">
      <c r="A1186" s="12">
        <v>40479.390277777777</v>
      </c>
      <c r="B1186" s="13">
        <v>31</v>
      </c>
      <c r="C1186" s="13" t="s">
        <v>81</v>
      </c>
      <c r="D1186" s="13" t="s">
        <v>239</v>
      </c>
      <c r="E1186" s="12">
        <v>40479.388194444444</v>
      </c>
      <c r="F1186" s="12">
        <v>40479.390277777777</v>
      </c>
      <c r="G1186" s="13" t="s">
        <v>28</v>
      </c>
      <c r="H1186" s="13">
        <v>2</v>
      </c>
      <c r="I1186" s="13">
        <v>6</v>
      </c>
      <c r="J1186" s="13" t="s">
        <v>255</v>
      </c>
      <c r="K1186" s="13">
        <v>5</v>
      </c>
      <c r="L1186" s="13" t="s">
        <v>255</v>
      </c>
      <c r="M1186" s="13">
        <v>548928</v>
      </c>
      <c r="N1186" s="13">
        <v>548930</v>
      </c>
      <c r="O1186" s="13" t="s">
        <v>255</v>
      </c>
      <c r="P1186" s="13">
        <v>2.1649967626638622E-2</v>
      </c>
      <c r="Q1186" s="13">
        <v>8.4778986334510583E-3</v>
      </c>
      <c r="R1186" s="13">
        <v>0.96740986372258153</v>
      </c>
      <c r="S1186" s="13">
        <v>1.2945294320539041E-2</v>
      </c>
      <c r="T1186" s="13">
        <v>0.72182150993832206</v>
      </c>
      <c r="U1186" s="13">
        <v>0.80051477312104125</v>
      </c>
      <c r="V1186" s="13">
        <v>3.3505467653159871E-3</v>
      </c>
      <c r="W1186" s="13" t="s">
        <v>255</v>
      </c>
      <c r="X1186" s="13">
        <v>1.2567470248756205</v>
      </c>
      <c r="Y1186" s="13">
        <v>2.5834898636747913E-2</v>
      </c>
      <c r="Z1186" s="13">
        <v>48.995648119760816</v>
      </c>
      <c r="AA1186" s="13">
        <v>3.8181253680759641E-2</v>
      </c>
      <c r="AB1186" s="13">
        <v>1.9798685431412652E-2</v>
      </c>
      <c r="AC1186" s="13">
        <v>42.484022472637228</v>
      </c>
      <c r="AD1186" s="13">
        <v>6.5995618104708826E-3</v>
      </c>
      <c r="AE1186" s="13">
        <v>4.9011770114955104E-2</v>
      </c>
      <c r="AF1186" s="13">
        <v>4.3864420880640385</v>
      </c>
      <c r="AG1186" s="13" t="s">
        <v>255</v>
      </c>
      <c r="AH1186" s="13" t="s">
        <v>255</v>
      </c>
      <c r="AI1186" s="13">
        <v>0.17288185887708984</v>
      </c>
      <c r="AJ1186" s="13">
        <v>1.4519035983035944E-2</v>
      </c>
      <c r="AK1186" s="13">
        <v>1.599124592537176E-2</v>
      </c>
      <c r="AL1186" s="13">
        <v>100</v>
      </c>
      <c r="AM1186" s="13">
        <v>900</v>
      </c>
      <c r="AN1186" s="13" t="s">
        <v>255</v>
      </c>
      <c r="AO1186" s="13" t="s">
        <v>255</v>
      </c>
      <c r="AP1186" s="13">
        <v>5478.15</v>
      </c>
      <c r="AQ1186" s="13">
        <v>111.904</v>
      </c>
      <c r="AR1186" s="13" t="s">
        <v>255</v>
      </c>
      <c r="AS1186" s="13" t="s">
        <v>255</v>
      </c>
      <c r="AT1186" s="13" t="s">
        <v>255</v>
      </c>
      <c r="AU1186" s="13" t="s">
        <v>255</v>
      </c>
      <c r="AV1186" s="13" t="s">
        <v>255</v>
      </c>
      <c r="AW1186" s="13" t="s">
        <v>255</v>
      </c>
      <c r="AX1186" s="13">
        <v>7.8330700000000002</v>
      </c>
      <c r="AY1186" s="13">
        <v>1.5911</v>
      </c>
      <c r="AZ1186" s="13">
        <v>44563.6</v>
      </c>
      <c r="BA1186" s="13">
        <v>921.85299999999995</v>
      </c>
      <c r="BB1186" s="13" t="s">
        <v>255</v>
      </c>
      <c r="BC1186" s="13" t="s">
        <v>255</v>
      </c>
      <c r="BD1186" s="13">
        <v>3.2064400000000002</v>
      </c>
      <c r="BE1186" s="13">
        <v>0.77119000000000004</v>
      </c>
      <c r="BF1186" s="13">
        <v>9.9757700000000007</v>
      </c>
      <c r="BG1186" s="13">
        <v>2.5025900000000001</v>
      </c>
      <c r="BH1186" s="13">
        <v>6.3611700000000004</v>
      </c>
      <c r="BI1186" s="13">
        <v>2.7492700000000001</v>
      </c>
      <c r="BJ1186" s="13" t="s">
        <v>255</v>
      </c>
      <c r="BK1186" s="13" t="s">
        <v>255</v>
      </c>
      <c r="BL1186" s="13">
        <v>2.1660300000000001</v>
      </c>
      <c r="BM1186" s="13">
        <v>1.00031</v>
      </c>
      <c r="BN1186" s="13">
        <v>4967.5</v>
      </c>
      <c r="BO1186" s="13">
        <v>170.72</v>
      </c>
      <c r="BP1186" s="13">
        <v>2.3493900000000001</v>
      </c>
      <c r="BQ1186" s="13">
        <v>0.42451899999999998</v>
      </c>
      <c r="BR1186" s="13" t="s">
        <v>255</v>
      </c>
      <c r="BS1186" s="13" t="s">
        <v>255</v>
      </c>
      <c r="BT1186" s="13">
        <v>2.6494499999999999</v>
      </c>
      <c r="BU1186" s="13">
        <v>1.28888</v>
      </c>
      <c r="BV1186" s="13" t="s">
        <v>255</v>
      </c>
      <c r="BW1186" s="13" t="s">
        <v>255</v>
      </c>
      <c r="BX1186" s="13">
        <v>10035.9</v>
      </c>
      <c r="BY1186" s="13">
        <v>733.94100000000003</v>
      </c>
      <c r="BZ1186" s="13">
        <v>1.3154600000000001</v>
      </c>
      <c r="CA1186" s="13">
        <v>0.30125200000000002</v>
      </c>
      <c r="CB1186" s="13">
        <v>1.177</v>
      </c>
      <c r="CC1186" s="13">
        <v>0.35002299999999997</v>
      </c>
      <c r="CD1186" s="13" t="s">
        <v>255</v>
      </c>
      <c r="CE1186" s="13" t="s">
        <v>255</v>
      </c>
      <c r="CF1186" s="13">
        <v>1500.0673828125</v>
      </c>
      <c r="CG1186" s="13">
        <v>9.1417055130004883</v>
      </c>
      <c r="CH1186" s="13">
        <v>48.609699249267578</v>
      </c>
      <c r="CI1186" s="13">
        <v>73.074684143066406</v>
      </c>
      <c r="CJ1186" s="13">
        <v>11.45801830291748</v>
      </c>
      <c r="CK1186" s="13">
        <v>559.453125</v>
      </c>
      <c r="CL1186" s="13">
        <v>1524.6710205078125</v>
      </c>
      <c r="CM1186" s="13">
        <v>1.0383388996124268</v>
      </c>
      <c r="CN1186" s="13">
        <v>24.880914688110352</v>
      </c>
      <c r="CO1186" s="13">
        <v>19.139528274536133</v>
      </c>
      <c r="CP1186" s="13">
        <v>45.819242888979538</v>
      </c>
      <c r="CQ1186" s="13">
        <v>29.542480000000001</v>
      </c>
      <c r="CR1186" s="13" t="s">
        <v>255</v>
      </c>
      <c r="CS1186" s="13" t="s">
        <v>255</v>
      </c>
      <c r="CT1186" s="13" t="s">
        <v>255</v>
      </c>
      <c r="CU1186" s="13" t="s">
        <v>255</v>
      </c>
      <c r="CV1186" s="13">
        <v>23.499210000000001</v>
      </c>
      <c r="CW1186" s="13">
        <v>12.825760000000001</v>
      </c>
      <c r="CX1186" s="13">
        <v>39.903080000000003</v>
      </c>
      <c r="CY1186" s="13">
        <v>19.08351</v>
      </c>
      <c r="CZ1186" s="13" t="s">
        <v>255</v>
      </c>
      <c r="DA1186" s="13">
        <v>10.83015</v>
      </c>
      <c r="DB1186" s="13" t="s">
        <v>255</v>
      </c>
      <c r="DC1186" s="13">
        <v>106.14171</v>
      </c>
      <c r="DD1186" s="13">
        <v>7629.1943502653057</v>
      </c>
      <c r="DE1186" s="13">
        <v>22.457908260228361</v>
      </c>
      <c r="DF1186" s="13">
        <v>80.687903851124318</v>
      </c>
      <c r="DG1186" s="13">
        <v>0.98940615338698557</v>
      </c>
      <c r="DH1186" s="13">
        <v>0.99693466951486076</v>
      </c>
      <c r="DI1186" s="13">
        <v>0.98953584023306163</v>
      </c>
      <c r="DJ1186" s="13">
        <v>0.99706534316449447</v>
      </c>
      <c r="DK1186" s="13">
        <v>50469.109123955241</v>
      </c>
      <c r="DL1186" s="13">
        <v>6.4259265524174012</v>
      </c>
      <c r="DM1186" s="13">
        <v>32617.12976724538</v>
      </c>
      <c r="DN1186" s="13">
        <v>1.0164016883356151</v>
      </c>
      <c r="DO1186" s="13">
        <v>0.64627908701807479</v>
      </c>
      <c r="DP1186" s="13">
        <v>0.35176872262954717</v>
      </c>
      <c r="DQ1186" s="13">
        <v>527.67678711020108</v>
      </c>
      <c r="DR1186" s="13">
        <v>11288.535040565068</v>
      </c>
      <c r="DS1186" s="13">
        <v>2.8894032440911546</v>
      </c>
      <c r="DT1186" s="13">
        <v>2.8894032440911546</v>
      </c>
      <c r="DU1186" s="13">
        <v>100.00184786992546</v>
      </c>
      <c r="DV1186" s="13">
        <v>11.2252937509509</v>
      </c>
      <c r="DW1186" s="13">
        <v>6.4259265524174012</v>
      </c>
      <c r="DX1186" s="13">
        <v>611.52360427613519</v>
      </c>
      <c r="DY1186" s="13">
        <v>1071.5842387985849</v>
      </c>
      <c r="DZ1186" s="13">
        <v>375.06760449699215</v>
      </c>
      <c r="EA1186" s="13">
        <v>656.43414177641023</v>
      </c>
      <c r="EB1186" s="13">
        <v>18.889094540938732</v>
      </c>
      <c r="EC1186" s="13">
        <v>1156.5704770292464</v>
      </c>
      <c r="ED1186" s="13">
        <v>1.3182690123857086</v>
      </c>
      <c r="EE1186" s="13">
        <v>2.1127217024229795E-2</v>
      </c>
      <c r="EF1186" s="13">
        <v>500</v>
      </c>
      <c r="EG1186" s="13">
        <v>10696.448390677026</v>
      </c>
      <c r="EH1186" s="13">
        <v>61165.557514632266</v>
      </c>
      <c r="EI1186" s="13">
        <v>3.2699242254663273E-2</v>
      </c>
      <c r="EJ1186" s="13">
        <v>20</v>
      </c>
      <c r="EK1186" s="13">
        <v>2.1816615649929121</v>
      </c>
      <c r="EL1186" s="13">
        <v>7.7878406603402794</v>
      </c>
      <c r="EM1186" s="13">
        <v>7.4999999999999997E-2</v>
      </c>
      <c r="EN1186" s="13">
        <v>28.071308135986328</v>
      </c>
      <c r="EO1186" s="13">
        <v>3.3557162968242848E-2</v>
      </c>
    </row>
    <row r="1187" spans="1:145">
      <c r="A1187" s="14" t="s">
        <v>39</v>
      </c>
      <c r="B1187" s="15">
        <v>31</v>
      </c>
      <c r="C1187" s="15" t="s">
        <v>81</v>
      </c>
      <c r="D1187" s="15" t="s">
        <v>239</v>
      </c>
      <c r="E1187" s="16">
        <v>40479.388194444444</v>
      </c>
      <c r="F1187" s="16">
        <v>40479.390277777777</v>
      </c>
      <c r="G1187" s="15" t="s">
        <v>28</v>
      </c>
      <c r="H1187" s="15">
        <v>2</v>
      </c>
      <c r="I1187" s="15">
        <v>6</v>
      </c>
      <c r="J1187" s="15" t="s">
        <v>255</v>
      </c>
      <c r="K1187" s="15">
        <v>5</v>
      </c>
      <c r="L1187" s="15" t="s">
        <v>255</v>
      </c>
      <c r="M1187" s="15">
        <v>548928</v>
      </c>
      <c r="N1187" s="15">
        <v>548930</v>
      </c>
      <c r="O1187" s="15" t="s">
        <v>255</v>
      </c>
      <c r="P1187" s="15">
        <v>2.1649967626638622E-2</v>
      </c>
      <c r="Q1187" s="15">
        <v>8.4778986334510583E-3</v>
      </c>
      <c r="R1187" s="15">
        <v>0.96740986372258153</v>
      </c>
      <c r="S1187" s="15">
        <v>1.2945294320539041E-2</v>
      </c>
      <c r="T1187" s="15">
        <v>0.72182150993832206</v>
      </c>
      <c r="U1187" s="15">
        <v>0.80051477312104125</v>
      </c>
      <c r="V1187" s="15">
        <v>3.3505467653159871E-3</v>
      </c>
      <c r="W1187" s="15" t="s">
        <v>255</v>
      </c>
      <c r="X1187" s="15">
        <v>1.2567470248756205</v>
      </c>
      <c r="Y1187" s="15">
        <v>2.5834898636747913E-2</v>
      </c>
      <c r="Z1187" s="15">
        <v>48.995648119760816</v>
      </c>
      <c r="AA1187" s="15">
        <v>3.8181253680759641E-2</v>
      </c>
      <c r="AB1187" s="15">
        <v>1.9798685431412652E-2</v>
      </c>
      <c r="AC1187" s="15">
        <v>42.484022472637228</v>
      </c>
      <c r="AD1187" s="15">
        <v>6.5995618104708826E-3</v>
      </c>
      <c r="AE1187" s="15">
        <v>4.9011770114955104E-2</v>
      </c>
      <c r="AF1187" s="15">
        <v>4.3864420880640385</v>
      </c>
      <c r="AG1187" s="15" t="s">
        <v>255</v>
      </c>
      <c r="AH1187" s="15" t="s">
        <v>255</v>
      </c>
      <c r="AI1187" s="15">
        <v>0.17288185887708984</v>
      </c>
      <c r="AJ1187" s="15">
        <v>1.4519035983035944E-2</v>
      </c>
      <c r="AK1187" s="15">
        <v>1.599124592537176E-2</v>
      </c>
      <c r="AL1187" s="15">
        <v>100</v>
      </c>
      <c r="AM1187" s="15">
        <v>900</v>
      </c>
      <c r="AN1187" s="15" t="s">
        <v>255</v>
      </c>
      <c r="AO1187" s="15" t="s">
        <v>255</v>
      </c>
      <c r="AP1187" s="15">
        <v>4767.163333333333</v>
      </c>
      <c r="AQ1187" s="15">
        <v>124.75</v>
      </c>
      <c r="AR1187" s="15" t="s">
        <v>255</v>
      </c>
      <c r="AS1187" s="15" t="s">
        <v>255</v>
      </c>
      <c r="AT1187" s="15" t="s">
        <v>255</v>
      </c>
      <c r="AU1187" s="15" t="s">
        <v>255</v>
      </c>
      <c r="AV1187" s="15" t="s">
        <v>255</v>
      </c>
      <c r="AW1187" s="15" t="s">
        <v>255</v>
      </c>
      <c r="AX1187" s="15">
        <v>5.9156500000000003</v>
      </c>
      <c r="AY1187" s="15">
        <v>1.4619249999999999</v>
      </c>
      <c r="AZ1187" s="15">
        <v>39779.433333333327</v>
      </c>
      <c r="BA1187" s="15">
        <v>1149.9143333333334</v>
      </c>
      <c r="BB1187" s="15" t="s">
        <v>255</v>
      </c>
      <c r="BC1187" s="15" t="s">
        <v>255</v>
      </c>
      <c r="BD1187" s="15">
        <v>3.2064400000000002</v>
      </c>
      <c r="BE1187" s="15">
        <v>0.77119000000000004</v>
      </c>
      <c r="BF1187" s="15">
        <v>12.683256666666665</v>
      </c>
      <c r="BG1187" s="15">
        <v>2.4234166666666668</v>
      </c>
      <c r="BH1187" s="15">
        <v>11.742423333333335</v>
      </c>
      <c r="BI1187" s="15">
        <v>2.6384533333333335</v>
      </c>
      <c r="BJ1187" s="15" t="s">
        <v>255</v>
      </c>
      <c r="BK1187" s="15" t="s">
        <v>255</v>
      </c>
      <c r="BL1187" s="15">
        <v>2.3470149999999999</v>
      </c>
      <c r="BM1187" s="15">
        <v>0.971665</v>
      </c>
      <c r="BN1187" s="15">
        <v>4840.586666666667</v>
      </c>
      <c r="BO1187" s="15">
        <v>177.81933333333333</v>
      </c>
      <c r="BP1187" s="15">
        <v>1.8198700000000001</v>
      </c>
      <c r="BQ1187" s="15">
        <v>0.4188075</v>
      </c>
      <c r="BR1187" s="15" t="s">
        <v>255</v>
      </c>
      <c r="BS1187" s="15" t="s">
        <v>255</v>
      </c>
      <c r="BT1187" s="15">
        <v>3.8125149999999999</v>
      </c>
      <c r="BU1187" s="15">
        <v>1.260375</v>
      </c>
      <c r="BV1187" s="15" t="s">
        <v>255</v>
      </c>
      <c r="BW1187" s="15" t="s">
        <v>255</v>
      </c>
      <c r="BX1187" s="15">
        <v>6265.8899999999994</v>
      </c>
      <c r="BY1187" s="15">
        <v>692.68066666666675</v>
      </c>
      <c r="BZ1187" s="15">
        <v>1.7974166666666667</v>
      </c>
      <c r="CA1187" s="15">
        <v>0.33154666666666666</v>
      </c>
      <c r="CB1187" s="15">
        <v>1.116085</v>
      </c>
      <c r="CC1187" s="15">
        <v>0.38482749999999999</v>
      </c>
      <c r="CD1187" s="15" t="s">
        <v>255</v>
      </c>
      <c r="CE1187" s="15" t="s">
        <v>255</v>
      </c>
      <c r="CF1187" s="15">
        <v>1475.6471557617187</v>
      </c>
      <c r="CG1187" s="15">
        <v>9.1950888633728027</v>
      </c>
      <c r="CH1187" s="15">
        <v>49.095540046691895</v>
      </c>
      <c r="CI1187" s="15">
        <v>72.812591552734375</v>
      </c>
      <c r="CJ1187" s="15">
        <v>11.272464752197266</v>
      </c>
      <c r="CK1187" s="15">
        <v>537.36869812011719</v>
      </c>
      <c r="CL1187" s="15">
        <v>1523.310302734375</v>
      </c>
      <c r="CM1187" s="15">
        <v>1.036990612745285</v>
      </c>
      <c r="CN1187" s="15">
        <v>26.870509624481201</v>
      </c>
      <c r="CO1187" s="15">
        <v>18.43539571762085</v>
      </c>
      <c r="CP1187" s="15">
        <v>45.819242888979538</v>
      </c>
      <c r="CQ1187" s="15">
        <v>31.00293666666667</v>
      </c>
      <c r="CR1187" s="15" t="s">
        <v>255</v>
      </c>
      <c r="CS1187" s="15" t="s">
        <v>255</v>
      </c>
      <c r="CT1187" s="15" t="s">
        <v>255</v>
      </c>
      <c r="CU1187" s="15" t="s">
        <v>255</v>
      </c>
      <c r="CV1187" s="15">
        <v>17.746950000000002</v>
      </c>
      <c r="CW1187" s="15">
        <v>12.825760000000001</v>
      </c>
      <c r="CX1187" s="15">
        <v>50.73302666666666</v>
      </c>
      <c r="CY1187" s="15">
        <v>35.227269999999997</v>
      </c>
      <c r="CZ1187" s="15" t="s">
        <v>255</v>
      </c>
      <c r="DA1187" s="15">
        <v>11.735075</v>
      </c>
      <c r="DB1187" s="15" t="s">
        <v>255</v>
      </c>
      <c r="DC1187" s="15">
        <v>109.89023333333334</v>
      </c>
      <c r="DD1187" s="15">
        <v>4114.9452355326657</v>
      </c>
      <c r="DE1187" s="15">
        <v>18.248987565556774</v>
      </c>
      <c r="DF1187" s="15">
        <v>64.995255303411838</v>
      </c>
      <c r="DG1187" s="15">
        <v>0.9777413360394428</v>
      </c>
      <c r="DH1187" s="15">
        <v>0.99322907425432172</v>
      </c>
      <c r="DI1187" s="15">
        <v>0.97814540312735243</v>
      </c>
      <c r="DJ1187" s="15">
        <v>0.99364172198465672</v>
      </c>
      <c r="DK1187" s="15">
        <v>50465.542167409672</v>
      </c>
      <c r="DL1187" s="15">
        <v>6.4254723934045836</v>
      </c>
      <c r="DM1187" s="15">
        <v>32588.020072369676</v>
      </c>
      <c r="DN1187" s="15">
        <v>1.0324985025325613</v>
      </c>
      <c r="DO1187" s="15">
        <v>0.64585137578461671</v>
      </c>
      <c r="DP1187" s="15">
        <v>0.35052551383972175</v>
      </c>
      <c r="DQ1187" s="15">
        <v>517.26229846969977</v>
      </c>
      <c r="DR1187" s="15">
        <v>11065.738960048238</v>
      </c>
      <c r="DS1187" s="15">
        <v>2.9456182606797756</v>
      </c>
      <c r="DT1187" s="15">
        <v>2.9456182606797761</v>
      </c>
      <c r="DU1187" s="15">
        <v>100.00184786992546</v>
      </c>
      <c r="DV1187" s="15">
        <v>11.2252937509509</v>
      </c>
      <c r="DW1187" s="15">
        <v>6.4254723934045836</v>
      </c>
      <c r="DX1187" s="15">
        <v>611.52360427613519</v>
      </c>
      <c r="DY1187" s="15">
        <v>1071.5842387985849</v>
      </c>
      <c r="DZ1187" s="15">
        <v>372.82470344714494</v>
      </c>
      <c r="EA1187" s="15">
        <v>652.49545033085133</v>
      </c>
      <c r="EB1187" s="15">
        <v>18.889094540938732</v>
      </c>
      <c r="EC1187" s="15">
        <v>1137.7421803987777</v>
      </c>
      <c r="ED1187" s="15">
        <v>1.3391465174090547</v>
      </c>
      <c r="EE1187" s="15">
        <v>8.0840668099885476E-3</v>
      </c>
      <c r="EF1187" s="15">
        <v>500</v>
      </c>
      <c r="EG1187" s="15">
        <v>10696.448390677026</v>
      </c>
      <c r="EH1187" s="15">
        <v>61161.990558086691</v>
      </c>
      <c r="EI1187" s="15">
        <v>3.2302288505950405E-2</v>
      </c>
      <c r="EJ1187" s="15">
        <v>20</v>
      </c>
      <c r="EK1187" s="15">
        <v>2.1816615649929121</v>
      </c>
      <c r="EL1187" s="15">
        <v>7.7873865013274619</v>
      </c>
      <c r="EM1187" s="15">
        <v>7.4999999999999997E-2</v>
      </c>
      <c r="EN1187" s="15">
        <v>27.038580385843915</v>
      </c>
      <c r="EO1187" s="15">
        <v>3.572627331377632E-2</v>
      </c>
    </row>
    <row r="1188" spans="1:145">
      <c r="A1188" s="14" t="s">
        <v>40</v>
      </c>
      <c r="B1188" s="15">
        <v>0</v>
      </c>
      <c r="C1188" s="15" t="s">
        <v>255</v>
      </c>
      <c r="D1188" s="15" t="s">
        <v>255</v>
      </c>
      <c r="E1188" s="16">
        <v>0</v>
      </c>
      <c r="F1188" s="16">
        <v>0</v>
      </c>
      <c r="G1188" s="15" t="s">
        <v>255</v>
      </c>
      <c r="H1188" s="15">
        <v>0</v>
      </c>
      <c r="I1188" s="15">
        <v>0</v>
      </c>
      <c r="J1188" s="15" t="s">
        <v>255</v>
      </c>
      <c r="K1188" s="15">
        <v>0</v>
      </c>
      <c r="L1188" s="15" t="s">
        <v>255</v>
      </c>
      <c r="M1188" s="15">
        <v>0</v>
      </c>
      <c r="N1188" s="15">
        <v>0</v>
      </c>
      <c r="O1188" s="15" t="s">
        <v>255</v>
      </c>
      <c r="P1188" s="15">
        <v>0</v>
      </c>
      <c r="Q1188" s="15">
        <v>0</v>
      </c>
      <c r="R1188" s="15">
        <v>0</v>
      </c>
      <c r="S1188" s="15">
        <v>0</v>
      </c>
      <c r="T1188" s="15">
        <v>0</v>
      </c>
      <c r="U1188" s="15">
        <v>0</v>
      </c>
      <c r="V1188" s="15">
        <v>0</v>
      </c>
      <c r="W1188" s="15" t="s">
        <v>255</v>
      </c>
      <c r="X1188" s="15">
        <v>0</v>
      </c>
      <c r="Y1188" s="15">
        <v>0</v>
      </c>
      <c r="Z1188" s="15">
        <v>0</v>
      </c>
      <c r="AA1188" s="15">
        <v>0</v>
      </c>
      <c r="AB1188" s="15">
        <v>0</v>
      </c>
      <c r="AC1188" s="15">
        <v>0</v>
      </c>
      <c r="AD1188" s="15">
        <v>0</v>
      </c>
      <c r="AE1188" s="15">
        <v>0</v>
      </c>
      <c r="AF1188" s="15">
        <v>0</v>
      </c>
      <c r="AG1188" s="15" t="s">
        <v>255</v>
      </c>
      <c r="AH1188" s="15" t="s">
        <v>255</v>
      </c>
      <c r="AI1188" s="15">
        <v>0</v>
      </c>
      <c r="AJ1188" s="15">
        <v>0</v>
      </c>
      <c r="AK1188" s="15">
        <v>0</v>
      </c>
      <c r="AL1188" s="15">
        <v>0</v>
      </c>
      <c r="AM1188" s="15">
        <v>0</v>
      </c>
      <c r="AN1188" s="15" t="s">
        <v>255</v>
      </c>
      <c r="AO1188" s="15" t="s">
        <v>255</v>
      </c>
      <c r="AP1188" s="15">
        <v>897.71277312586528</v>
      </c>
      <c r="AQ1188" s="15">
        <v>18.209498702600165</v>
      </c>
      <c r="AR1188" s="15" t="s">
        <v>255</v>
      </c>
      <c r="AS1188" s="15" t="s">
        <v>255</v>
      </c>
      <c r="AT1188" s="15" t="s">
        <v>255</v>
      </c>
      <c r="AU1188" s="15" t="s">
        <v>255</v>
      </c>
      <c r="AV1188" s="15" t="s">
        <v>255</v>
      </c>
      <c r="AW1188" s="15" t="s">
        <v>255</v>
      </c>
      <c r="AX1188" s="15">
        <v>2.7116413687654206</v>
      </c>
      <c r="AY1188" s="15">
        <v>0.18268103691954846</v>
      </c>
      <c r="AZ1188" s="15">
        <v>8018.4225084073751</v>
      </c>
      <c r="BA1188" s="15">
        <v>201.09815028073501</v>
      </c>
      <c r="BB1188" s="15" t="s">
        <v>255</v>
      </c>
      <c r="BC1188" s="15" t="s">
        <v>255</v>
      </c>
      <c r="BD1188" s="15" t="s">
        <v>255</v>
      </c>
      <c r="BE1188" s="15" t="s">
        <v>255</v>
      </c>
      <c r="BF1188" s="15">
        <v>2.5268261273054393</v>
      </c>
      <c r="BG1188" s="15">
        <v>8.5794973240465477E-2</v>
      </c>
      <c r="BH1188" s="15">
        <v>4.6774839262827292</v>
      </c>
      <c r="BI1188" s="15">
        <v>0.14679961659804405</v>
      </c>
      <c r="BJ1188" s="15" t="s">
        <v>255</v>
      </c>
      <c r="BK1188" s="15" t="s">
        <v>255</v>
      </c>
      <c r="BL1188" s="15">
        <v>0.25595144158609623</v>
      </c>
      <c r="BM1188" s="15">
        <v>4.0510147494176932E-2</v>
      </c>
      <c r="BN1188" s="15">
        <v>603.47333829534398</v>
      </c>
      <c r="BO1188" s="15">
        <v>6.3053629025884179</v>
      </c>
      <c r="BP1188" s="15">
        <v>0.74885436554780183</v>
      </c>
      <c r="BQ1188" s="15">
        <v>8.0772807614939053E-3</v>
      </c>
      <c r="BR1188" s="15" t="s">
        <v>255</v>
      </c>
      <c r="BS1188" s="15" t="s">
        <v>255</v>
      </c>
      <c r="BT1188" s="15">
        <v>1.6448222969214639</v>
      </c>
      <c r="BU1188" s="15">
        <v>4.0312157595447956E-2</v>
      </c>
      <c r="BV1188" s="15" t="s">
        <v>255</v>
      </c>
      <c r="BW1188" s="15" t="s">
        <v>255</v>
      </c>
      <c r="BX1188" s="15">
        <v>3591.8788845533199</v>
      </c>
      <c r="BY1188" s="15">
        <v>35.73312869499491</v>
      </c>
      <c r="BZ1188" s="15">
        <v>0.55575201703037824</v>
      </c>
      <c r="CA1188" s="15">
        <v>3.7196018743049841E-2</v>
      </c>
      <c r="CB1188" s="15">
        <v>8.6146819151959431E-2</v>
      </c>
      <c r="CC1188" s="15">
        <v>4.9220995931614608E-2</v>
      </c>
      <c r="CD1188" s="15" t="s">
        <v>255</v>
      </c>
      <c r="CE1188" s="15" t="s">
        <v>255</v>
      </c>
      <c r="CF1188" s="15">
        <v>18.701724790229683</v>
      </c>
      <c r="CG1188" s="15">
        <v>0.10747659856479128</v>
      </c>
      <c r="CH1188" s="15">
        <v>0.53903619830831317</v>
      </c>
      <c r="CI1188" s="15">
        <v>0.22555571523254878</v>
      </c>
      <c r="CJ1188" s="15">
        <v>0.13550172710531055</v>
      </c>
      <c r="CK1188" s="15">
        <v>15.116444532106083</v>
      </c>
      <c r="CL1188" s="15">
        <v>30.896527653862446</v>
      </c>
      <c r="CM1188" s="15">
        <v>2.263503099276332E-2</v>
      </c>
      <c r="CN1188" s="15">
        <v>1.8238220552961284</v>
      </c>
      <c r="CO1188" s="15">
        <v>1.5454148978537174</v>
      </c>
      <c r="CP1188" s="15">
        <v>0</v>
      </c>
      <c r="CQ1188" s="15">
        <v>1.4030091238596283</v>
      </c>
      <c r="CR1188" s="15" t="s">
        <v>255</v>
      </c>
      <c r="CS1188" s="15" t="s">
        <v>255</v>
      </c>
      <c r="CT1188" s="15" t="s">
        <v>255</v>
      </c>
      <c r="CU1188" s="15" t="s">
        <v>255</v>
      </c>
      <c r="CV1188" s="15">
        <v>8.1349241062962534</v>
      </c>
      <c r="CW1188" s="15" t="s">
        <v>255</v>
      </c>
      <c r="CX1188" s="15">
        <v>10.107304509221757</v>
      </c>
      <c r="CY1188" s="15">
        <v>14.032451778848207</v>
      </c>
      <c r="CZ1188" s="15" t="s">
        <v>255</v>
      </c>
      <c r="DA1188" s="15">
        <v>1.2797572079304804</v>
      </c>
      <c r="DB1188" s="15" t="s">
        <v>255</v>
      </c>
      <c r="DC1188" s="15">
        <v>6.207946162011365</v>
      </c>
      <c r="DD1188" s="15">
        <v>3256.6414450310781</v>
      </c>
      <c r="DE1188" s="15">
        <v>4.8531476654076675</v>
      </c>
      <c r="DF1188" s="15">
        <v>18.726545473923615</v>
      </c>
      <c r="DG1188" s="15">
        <v>1.3069950591594654E-2</v>
      </c>
      <c r="DH1188" s="15">
        <v>4.3058721724232906E-3</v>
      </c>
      <c r="DI1188" s="15">
        <v>1.2719814728204739E-2</v>
      </c>
      <c r="DJ1188" s="15">
        <v>3.9434343080048959E-3</v>
      </c>
      <c r="DK1188" s="15">
        <v>387.99868407304859</v>
      </c>
      <c r="DL1188" s="15">
        <v>4.9401526786769748E-2</v>
      </c>
      <c r="DM1188" s="15">
        <v>660.96622700143791</v>
      </c>
      <c r="DN1188" s="15">
        <v>2.8629888893391131E-2</v>
      </c>
      <c r="DO1188" s="15">
        <v>1.7959827402030802E-2</v>
      </c>
      <c r="DP1188" s="15">
        <v>9.0786157160557997E-4</v>
      </c>
      <c r="DQ1188" s="15">
        <v>7.6908610836568236</v>
      </c>
      <c r="DR1188" s="15">
        <v>164.52979732245268</v>
      </c>
      <c r="DS1188" s="15">
        <v>8.35597996175651E-2</v>
      </c>
      <c r="DT1188" s="15">
        <v>8.35597996175651E-2</v>
      </c>
      <c r="DU1188" s="15">
        <v>0</v>
      </c>
      <c r="DV1188" s="15">
        <v>0</v>
      </c>
      <c r="DW1188" s="15">
        <v>4.9401526786769748E-2</v>
      </c>
      <c r="DX1188" s="15">
        <v>0</v>
      </c>
      <c r="DY1188" s="15">
        <v>0</v>
      </c>
      <c r="DZ1188" s="15">
        <v>4.033245409929739</v>
      </c>
      <c r="EA1188" s="15">
        <v>7.0661828593751306</v>
      </c>
      <c r="EB1188" s="15">
        <v>0</v>
      </c>
      <c r="EC1188" s="15">
        <v>14.419260767708913</v>
      </c>
      <c r="ED1188" s="15">
        <v>3.7132853860180573E-2</v>
      </c>
      <c r="EE1188" s="15">
        <v>9.1338986770436656E-3</v>
      </c>
      <c r="EF1188" s="15">
        <v>0</v>
      </c>
      <c r="EG1188" s="15">
        <v>0</v>
      </c>
      <c r="EH1188" s="15">
        <v>387.99868407386793</v>
      </c>
      <c r="EI1188" s="15">
        <v>2.9510391230294191E-4</v>
      </c>
      <c r="EJ1188" s="15">
        <v>0</v>
      </c>
      <c r="EK1188" s="15">
        <v>0</v>
      </c>
      <c r="EL1188" s="15">
        <v>4.9401526786769331E-2</v>
      </c>
      <c r="EM1188" s="15">
        <v>0</v>
      </c>
      <c r="EN1188" s="15">
        <v>2.2666085168520853</v>
      </c>
      <c r="EO1188" s="15">
        <v>6.0216115000559364E-3</v>
      </c>
    </row>
    <row r="1189" spans="1:145">
      <c r="A1189" s="14" t="s">
        <v>41</v>
      </c>
      <c r="B1189" s="15">
        <v>0</v>
      </c>
      <c r="C1189" s="15" t="s">
        <v>255</v>
      </c>
      <c r="D1189" s="15" t="s">
        <v>255</v>
      </c>
      <c r="E1189" s="16">
        <v>0</v>
      </c>
      <c r="F1189" s="16">
        <v>0</v>
      </c>
      <c r="G1189" s="15" t="s">
        <v>255</v>
      </c>
      <c r="H1189" s="15">
        <v>0</v>
      </c>
      <c r="I1189" s="15">
        <v>0</v>
      </c>
      <c r="J1189" s="15" t="s">
        <v>255</v>
      </c>
      <c r="K1189" s="15">
        <v>0</v>
      </c>
      <c r="L1189" s="15" t="s">
        <v>255</v>
      </c>
      <c r="M1189" s="15">
        <v>0</v>
      </c>
      <c r="N1189" s="15">
        <v>0</v>
      </c>
      <c r="O1189" s="15" t="s">
        <v>255</v>
      </c>
      <c r="P1189" s="15">
        <v>0</v>
      </c>
      <c r="Q1189" s="15">
        <v>0</v>
      </c>
      <c r="R1189" s="15">
        <v>0</v>
      </c>
      <c r="S1189" s="15">
        <v>0</v>
      </c>
      <c r="T1189" s="15">
        <v>0</v>
      </c>
      <c r="U1189" s="15">
        <v>0</v>
      </c>
      <c r="V1189" s="15">
        <v>0</v>
      </c>
      <c r="W1189" s="15" t="s">
        <v>255</v>
      </c>
      <c r="X1189" s="15">
        <v>0</v>
      </c>
      <c r="Y1189" s="15">
        <v>0</v>
      </c>
      <c r="Z1189" s="15">
        <v>0</v>
      </c>
      <c r="AA1189" s="15">
        <v>0</v>
      </c>
      <c r="AB1189" s="15">
        <v>0</v>
      </c>
      <c r="AC1189" s="15">
        <v>0</v>
      </c>
      <c r="AD1189" s="15">
        <v>0</v>
      </c>
      <c r="AE1189" s="15">
        <v>0</v>
      </c>
      <c r="AF1189" s="15">
        <v>0</v>
      </c>
      <c r="AG1189" s="15" t="s">
        <v>255</v>
      </c>
      <c r="AH1189" s="15" t="s">
        <v>255</v>
      </c>
      <c r="AI1189" s="15">
        <v>0</v>
      </c>
      <c r="AJ1189" s="15">
        <v>0</v>
      </c>
      <c r="AK1189" s="15">
        <v>0</v>
      </c>
      <c r="AL1189" s="15">
        <v>0</v>
      </c>
      <c r="AM1189" s="15">
        <v>0</v>
      </c>
      <c r="AN1189" s="15" t="s">
        <v>255</v>
      </c>
      <c r="AO1189" s="15" t="s">
        <v>255</v>
      </c>
      <c r="AP1189" s="15">
        <v>0.18831172971330931</v>
      </c>
      <c r="AQ1189" s="15">
        <v>0.14596792547174481</v>
      </c>
      <c r="AR1189" s="15" t="s">
        <v>255</v>
      </c>
      <c r="AS1189" s="15" t="s">
        <v>255</v>
      </c>
      <c r="AT1189" s="15" t="s">
        <v>255</v>
      </c>
      <c r="AU1189" s="15" t="s">
        <v>255</v>
      </c>
      <c r="AV1189" s="15" t="s">
        <v>255</v>
      </c>
      <c r="AW1189" s="15" t="s">
        <v>255</v>
      </c>
      <c r="AX1189" s="15">
        <v>0.45838434808777068</v>
      </c>
      <c r="AY1189" s="15">
        <v>0.12495923998806263</v>
      </c>
      <c r="AZ1189" s="15">
        <v>0.20157206467011957</v>
      </c>
      <c r="BA1189" s="15">
        <v>0.17488098413192085</v>
      </c>
      <c r="BB1189" s="15" t="s">
        <v>255</v>
      </c>
      <c r="BC1189" s="15" t="s">
        <v>255</v>
      </c>
      <c r="BD1189" s="15" t="s">
        <v>255</v>
      </c>
      <c r="BE1189" s="15" t="s">
        <v>255</v>
      </c>
      <c r="BF1189" s="15">
        <v>0.19922534044006887</v>
      </c>
      <c r="BG1189" s="15">
        <v>3.5402485433292726E-2</v>
      </c>
      <c r="BH1189" s="15">
        <v>0.3983405974646399</v>
      </c>
      <c r="BI1189" s="15">
        <v>5.5638511677817831E-2</v>
      </c>
      <c r="BJ1189" s="15" t="s">
        <v>255</v>
      </c>
      <c r="BK1189" s="15" t="s">
        <v>255</v>
      </c>
      <c r="BL1189" s="15">
        <v>0.10905402887757268</v>
      </c>
      <c r="BM1189" s="15">
        <v>4.1691475451083378E-2</v>
      </c>
      <c r="BN1189" s="15">
        <v>0.12466946257795418</v>
      </c>
      <c r="BO1189" s="15">
        <v>3.5459377697523053E-2</v>
      </c>
      <c r="BP1189" s="15">
        <v>0.41148783459686777</v>
      </c>
      <c r="BQ1189" s="15">
        <v>1.9286380405064155E-2</v>
      </c>
      <c r="BR1189" s="15" t="s">
        <v>255</v>
      </c>
      <c r="BS1189" s="15" t="s">
        <v>255</v>
      </c>
      <c r="BT1189" s="15">
        <v>0.43142710177440979</v>
      </c>
      <c r="BU1189" s="15">
        <v>3.1984256745371781E-2</v>
      </c>
      <c r="BV1189" s="15" t="s">
        <v>255</v>
      </c>
      <c r="BW1189" s="15" t="s">
        <v>255</v>
      </c>
      <c r="BX1189" s="15">
        <v>0.57324320799652084</v>
      </c>
      <c r="BY1189" s="15">
        <v>5.1586727354396456E-2</v>
      </c>
      <c r="BZ1189" s="15">
        <v>0.30919487247274047</v>
      </c>
      <c r="CA1189" s="15">
        <v>0.11218939136687599</v>
      </c>
      <c r="CB1189" s="15">
        <v>7.7186611370961375E-2</v>
      </c>
      <c r="CC1189" s="15">
        <v>0.12790405033843633</v>
      </c>
      <c r="CD1189" s="15" t="s">
        <v>255</v>
      </c>
      <c r="CE1189" s="15" t="s">
        <v>255</v>
      </c>
      <c r="CF1189" s="15">
        <v>1.2673574924200619E-2</v>
      </c>
      <c r="CG1189" s="15">
        <v>1.1688478508664281E-2</v>
      </c>
      <c r="CH1189" s="15">
        <v>1.0979331275217004E-2</v>
      </c>
      <c r="CI1189" s="15">
        <v>3.0977570008504712E-3</v>
      </c>
      <c r="CJ1189" s="15">
        <v>1.2020594438221519E-2</v>
      </c>
      <c r="CK1189" s="15">
        <v>2.8130489522348635E-2</v>
      </c>
      <c r="CL1189" s="15">
        <v>2.0282491097449094E-2</v>
      </c>
      <c r="CM1189" s="15">
        <v>2.1827614169852797E-2</v>
      </c>
      <c r="CN1189" s="15">
        <v>6.7874486966725767E-2</v>
      </c>
      <c r="CO1189" s="15">
        <v>8.3828680518996668E-2</v>
      </c>
      <c r="CP1189" s="15">
        <v>0</v>
      </c>
      <c r="CQ1189" s="15">
        <v>4.5254071862427706E-2</v>
      </c>
      <c r="CR1189" s="15" t="s">
        <v>255</v>
      </c>
      <c r="CS1189" s="15" t="s">
        <v>255</v>
      </c>
      <c r="CT1189" s="15" t="s">
        <v>255</v>
      </c>
      <c r="CU1189" s="15" t="s">
        <v>255</v>
      </c>
      <c r="CV1189" s="15">
        <v>0.45838434808777018</v>
      </c>
      <c r="CW1189" s="15" t="s">
        <v>255</v>
      </c>
      <c r="CX1189" s="15">
        <v>0.19922534044006887</v>
      </c>
      <c r="CY1189" s="15">
        <v>0.39834059746464057</v>
      </c>
      <c r="CZ1189" s="15" t="s">
        <v>255</v>
      </c>
      <c r="DA1189" s="15">
        <v>0.10905402887757261</v>
      </c>
      <c r="DB1189" s="15" t="s">
        <v>255</v>
      </c>
      <c r="DC1189" s="15">
        <v>5.649224661467972E-2</v>
      </c>
      <c r="DD1189" s="15">
        <v>0.79141793113305359</v>
      </c>
      <c r="DE1189" s="15">
        <v>0.26594065276078777</v>
      </c>
      <c r="DF1189" s="15">
        <v>0.288121731140282</v>
      </c>
      <c r="DG1189" s="15">
        <v>1.3367493129151494E-2</v>
      </c>
      <c r="DH1189" s="15">
        <v>4.3352256634814823E-3</v>
      </c>
      <c r="DI1189" s="15">
        <v>1.3004012171949702E-2</v>
      </c>
      <c r="DJ1189" s="15">
        <v>3.9686682037952791E-3</v>
      </c>
      <c r="DK1189" s="15">
        <v>7.6883883023774521E-3</v>
      </c>
      <c r="DL1189" s="15">
        <v>7.6883883023881432E-3</v>
      </c>
      <c r="DM1189" s="15">
        <v>2.0282491097452397E-2</v>
      </c>
      <c r="DN1189" s="15">
        <v>2.7728746165894075E-2</v>
      </c>
      <c r="DO1189" s="15">
        <v>2.7807988146208079E-2</v>
      </c>
      <c r="DP1189" s="15">
        <v>2.590001400071268E-3</v>
      </c>
      <c r="DQ1189" s="15">
        <v>1.4868396761971507E-2</v>
      </c>
      <c r="DR1189" s="15">
        <v>1.486839676197598E-2</v>
      </c>
      <c r="DS1189" s="15">
        <v>2.836749104015996E-2</v>
      </c>
      <c r="DT1189" s="15">
        <v>2.8367491040159957E-2</v>
      </c>
      <c r="DU1189" s="15">
        <v>0</v>
      </c>
      <c r="DV1189" s="15">
        <v>0</v>
      </c>
      <c r="DW1189" s="15">
        <v>7.6883883023881432E-3</v>
      </c>
      <c r="DX1189" s="15">
        <v>0</v>
      </c>
      <c r="DY1189" s="15">
        <v>0</v>
      </c>
      <c r="DZ1189" s="15">
        <v>1.0818074480146482E-2</v>
      </c>
      <c r="EA1189" s="15">
        <v>1.0829474528584352E-2</v>
      </c>
      <c r="EB1189" s="15">
        <v>0</v>
      </c>
      <c r="EC1189" s="15">
        <v>1.2673574924202048E-2</v>
      </c>
      <c r="ED1189" s="15">
        <v>2.7728746165896948E-2</v>
      </c>
      <c r="EE1189" s="15">
        <v>1.1298643234563528</v>
      </c>
      <c r="EF1189" s="15">
        <v>0</v>
      </c>
      <c r="EG1189" s="15">
        <v>0</v>
      </c>
      <c r="EH1189" s="15">
        <v>6.3437877108557857E-3</v>
      </c>
      <c r="EI1189" s="15">
        <v>9.1356967556209152E-3</v>
      </c>
      <c r="EJ1189" s="15">
        <v>0</v>
      </c>
      <c r="EK1189" s="15">
        <v>0</v>
      </c>
      <c r="EL1189" s="15">
        <v>6.3437877108511558E-3</v>
      </c>
      <c r="EM1189" s="15">
        <v>0</v>
      </c>
      <c r="EN1189" s="15">
        <v>8.3828680518995419E-2</v>
      </c>
      <c r="EO1189" s="15">
        <v>0.16854854821182699</v>
      </c>
    </row>
    <row r="1190" spans="1:145">
      <c r="A1190" s="14" t="s">
        <v>42</v>
      </c>
      <c r="B1190" s="15">
        <v>4</v>
      </c>
      <c r="C1190" s="15">
        <v>0</v>
      </c>
      <c r="D1190" s="15">
        <v>0</v>
      </c>
      <c r="E1190" s="16">
        <v>4</v>
      </c>
      <c r="F1190" s="16">
        <v>4</v>
      </c>
      <c r="G1190" s="15">
        <v>0</v>
      </c>
      <c r="H1190" s="15">
        <v>4</v>
      </c>
      <c r="I1190" s="15">
        <v>4</v>
      </c>
      <c r="J1190" s="15">
        <v>0</v>
      </c>
      <c r="K1190" s="15">
        <v>4</v>
      </c>
      <c r="L1190" s="15">
        <v>0</v>
      </c>
      <c r="M1190" s="15">
        <v>4</v>
      </c>
      <c r="N1190" s="15">
        <v>4</v>
      </c>
      <c r="O1190" s="15">
        <v>0</v>
      </c>
      <c r="P1190" s="15">
        <v>4</v>
      </c>
      <c r="Q1190" s="15">
        <v>4</v>
      </c>
      <c r="R1190" s="15">
        <v>4</v>
      </c>
      <c r="S1190" s="15">
        <v>4</v>
      </c>
      <c r="T1190" s="15">
        <v>4</v>
      </c>
      <c r="U1190" s="15">
        <v>4</v>
      </c>
      <c r="V1190" s="15">
        <v>4</v>
      </c>
      <c r="W1190" s="15">
        <v>0</v>
      </c>
      <c r="X1190" s="15">
        <v>4</v>
      </c>
      <c r="Y1190" s="15">
        <v>4</v>
      </c>
      <c r="Z1190" s="15">
        <v>4</v>
      </c>
      <c r="AA1190" s="15">
        <v>4</v>
      </c>
      <c r="AB1190" s="15">
        <v>4</v>
      </c>
      <c r="AC1190" s="15">
        <v>4</v>
      </c>
      <c r="AD1190" s="15">
        <v>4</v>
      </c>
      <c r="AE1190" s="15">
        <v>4</v>
      </c>
      <c r="AF1190" s="15">
        <v>4</v>
      </c>
      <c r="AG1190" s="15">
        <v>0</v>
      </c>
      <c r="AH1190" s="15">
        <v>0</v>
      </c>
      <c r="AI1190" s="15">
        <v>4</v>
      </c>
      <c r="AJ1190" s="15">
        <v>4</v>
      </c>
      <c r="AK1190" s="15">
        <v>4</v>
      </c>
      <c r="AL1190" s="15">
        <v>4</v>
      </c>
      <c r="AM1190" s="15">
        <v>4</v>
      </c>
      <c r="AN1190" s="15">
        <v>0</v>
      </c>
      <c r="AO1190" s="15">
        <v>0</v>
      </c>
      <c r="AP1190" s="15">
        <v>3</v>
      </c>
      <c r="AQ1190" s="15">
        <v>3</v>
      </c>
      <c r="AR1190" s="15">
        <v>0</v>
      </c>
      <c r="AS1190" s="15">
        <v>0</v>
      </c>
      <c r="AT1190" s="15">
        <v>0</v>
      </c>
      <c r="AU1190" s="15">
        <v>0</v>
      </c>
      <c r="AV1190" s="15">
        <v>0</v>
      </c>
      <c r="AW1190" s="15">
        <v>0</v>
      </c>
      <c r="AX1190" s="15">
        <v>2</v>
      </c>
      <c r="AY1190" s="15">
        <v>2</v>
      </c>
      <c r="AZ1190" s="15">
        <v>3</v>
      </c>
      <c r="BA1190" s="15">
        <v>3</v>
      </c>
      <c r="BB1190" s="15">
        <v>0</v>
      </c>
      <c r="BC1190" s="15">
        <v>0</v>
      </c>
      <c r="BD1190" s="15">
        <v>1</v>
      </c>
      <c r="BE1190" s="15">
        <v>1</v>
      </c>
      <c r="BF1190" s="15">
        <v>3</v>
      </c>
      <c r="BG1190" s="15">
        <v>3</v>
      </c>
      <c r="BH1190" s="15">
        <v>3</v>
      </c>
      <c r="BI1190" s="15">
        <v>3</v>
      </c>
      <c r="BJ1190" s="15">
        <v>0</v>
      </c>
      <c r="BK1190" s="15">
        <v>0</v>
      </c>
      <c r="BL1190" s="15">
        <v>2</v>
      </c>
      <c r="BM1190" s="15">
        <v>2</v>
      </c>
      <c r="BN1190" s="15">
        <v>3</v>
      </c>
      <c r="BO1190" s="15">
        <v>3</v>
      </c>
      <c r="BP1190" s="15">
        <v>2</v>
      </c>
      <c r="BQ1190" s="15">
        <v>2</v>
      </c>
      <c r="BR1190" s="15">
        <v>0</v>
      </c>
      <c r="BS1190" s="15">
        <v>0</v>
      </c>
      <c r="BT1190" s="15">
        <v>2</v>
      </c>
      <c r="BU1190" s="15">
        <v>2</v>
      </c>
      <c r="BV1190" s="15">
        <v>0</v>
      </c>
      <c r="BW1190" s="15">
        <v>0</v>
      </c>
      <c r="BX1190" s="15">
        <v>3</v>
      </c>
      <c r="BY1190" s="15">
        <v>3</v>
      </c>
      <c r="BZ1190" s="15">
        <v>3</v>
      </c>
      <c r="CA1190" s="15">
        <v>3</v>
      </c>
      <c r="CB1190" s="15">
        <v>2</v>
      </c>
      <c r="CC1190" s="15">
        <v>2</v>
      </c>
      <c r="CD1190" s="15">
        <v>0</v>
      </c>
      <c r="CE1190" s="15">
        <v>0</v>
      </c>
      <c r="CF1190" s="15">
        <v>4</v>
      </c>
      <c r="CG1190" s="15">
        <v>4</v>
      </c>
      <c r="CH1190" s="15">
        <v>4</v>
      </c>
      <c r="CI1190" s="15">
        <v>4</v>
      </c>
      <c r="CJ1190" s="15">
        <v>4</v>
      </c>
      <c r="CK1190" s="15">
        <v>4</v>
      </c>
      <c r="CL1190" s="15">
        <v>4</v>
      </c>
      <c r="CM1190" s="15">
        <v>4</v>
      </c>
      <c r="CN1190" s="15">
        <v>4</v>
      </c>
      <c r="CO1190" s="15">
        <v>4</v>
      </c>
      <c r="CP1190" s="15">
        <v>4</v>
      </c>
      <c r="CQ1190" s="15">
        <v>3</v>
      </c>
      <c r="CR1190" s="15">
        <v>0</v>
      </c>
      <c r="CS1190" s="15">
        <v>0</v>
      </c>
      <c r="CT1190" s="15">
        <v>0</v>
      </c>
      <c r="CU1190" s="15">
        <v>0</v>
      </c>
      <c r="CV1190" s="15">
        <v>2</v>
      </c>
      <c r="CW1190" s="15">
        <v>1</v>
      </c>
      <c r="CX1190" s="15">
        <v>3</v>
      </c>
      <c r="CY1190" s="15">
        <v>3</v>
      </c>
      <c r="CZ1190" s="15">
        <v>0</v>
      </c>
      <c r="DA1190" s="15">
        <v>2</v>
      </c>
      <c r="DB1190" s="15">
        <v>0</v>
      </c>
      <c r="DC1190" s="15">
        <v>3</v>
      </c>
      <c r="DD1190" s="15">
        <v>3</v>
      </c>
      <c r="DE1190" s="15">
        <v>3</v>
      </c>
      <c r="DF1190" s="15">
        <v>3</v>
      </c>
      <c r="DG1190" s="15">
        <v>3</v>
      </c>
      <c r="DH1190" s="15">
        <v>3</v>
      </c>
      <c r="DI1190" s="15">
        <v>3</v>
      </c>
      <c r="DJ1190" s="15">
        <v>3</v>
      </c>
      <c r="DK1190" s="15">
        <v>4</v>
      </c>
      <c r="DL1190" s="15">
        <v>4</v>
      </c>
      <c r="DM1190" s="15">
        <v>4</v>
      </c>
      <c r="DN1190" s="15">
        <v>4</v>
      </c>
      <c r="DO1190" s="15">
        <v>4</v>
      </c>
      <c r="DP1190" s="15">
        <v>4</v>
      </c>
      <c r="DQ1190" s="15">
        <v>4</v>
      </c>
      <c r="DR1190" s="15">
        <v>4</v>
      </c>
      <c r="DS1190" s="15">
        <v>4</v>
      </c>
      <c r="DT1190" s="15">
        <v>4</v>
      </c>
      <c r="DU1190" s="15">
        <v>4</v>
      </c>
      <c r="DV1190" s="15">
        <v>4</v>
      </c>
      <c r="DW1190" s="15">
        <v>4</v>
      </c>
      <c r="DX1190" s="15">
        <v>4</v>
      </c>
      <c r="DY1190" s="15">
        <v>4</v>
      </c>
      <c r="DZ1190" s="15">
        <v>4</v>
      </c>
      <c r="EA1190" s="15">
        <v>4</v>
      </c>
      <c r="EB1190" s="15">
        <v>4</v>
      </c>
      <c r="EC1190" s="15">
        <v>4</v>
      </c>
      <c r="ED1190" s="15">
        <v>4</v>
      </c>
      <c r="EE1190" s="15">
        <v>4</v>
      </c>
      <c r="EF1190" s="15">
        <v>4</v>
      </c>
      <c r="EG1190" s="15">
        <v>4</v>
      </c>
      <c r="EH1190" s="15">
        <v>4</v>
      </c>
      <c r="EI1190" s="15">
        <v>4</v>
      </c>
      <c r="EJ1190" s="15">
        <v>4</v>
      </c>
      <c r="EK1190" s="15">
        <v>4</v>
      </c>
      <c r="EL1190" s="15">
        <v>4</v>
      </c>
      <c r="EM1190" s="15">
        <v>4</v>
      </c>
      <c r="EN1190" s="15">
        <v>4</v>
      </c>
      <c r="EO1190" s="15">
        <v>4</v>
      </c>
    </row>
    <row r="1191" spans="1:145">
      <c r="A1191" s="10"/>
      <c r="E1191" s="10"/>
      <c r="F1191" s="10"/>
    </row>
    <row r="1192" spans="1:145">
      <c r="A1192" s="10"/>
      <c r="E1192" s="10"/>
      <c r="F1192" s="10"/>
    </row>
    <row r="1193" spans="1:145">
      <c r="A1193" s="10"/>
      <c r="E1193" s="10"/>
      <c r="F1193" s="10"/>
    </row>
    <row r="1194" spans="1:145">
      <c r="A1194" s="5" t="s">
        <v>0</v>
      </c>
      <c r="B1194" s="11" t="s">
        <v>20</v>
      </c>
      <c r="C1194" s="11" t="s">
        <v>34</v>
      </c>
      <c r="D1194" s="11" t="s">
        <v>19</v>
      </c>
      <c r="E1194" s="5" t="s">
        <v>21</v>
      </c>
      <c r="F1194" s="5" t="s">
        <v>22</v>
      </c>
      <c r="G1194" s="11" t="s">
        <v>23</v>
      </c>
      <c r="H1194" s="11" t="s">
        <v>24</v>
      </c>
      <c r="I1194" s="11" t="s">
        <v>27</v>
      </c>
      <c r="J1194" s="11" t="s">
        <v>26</v>
      </c>
      <c r="K1194" s="11" t="s">
        <v>29</v>
      </c>
      <c r="L1194" s="11" t="s">
        <v>25</v>
      </c>
      <c r="M1194" s="11" t="s">
        <v>89</v>
      </c>
      <c r="N1194" s="11" t="s">
        <v>90</v>
      </c>
      <c r="O1194" s="11" t="s">
        <v>91</v>
      </c>
      <c r="P1194" s="11" t="s">
        <v>92</v>
      </c>
      <c r="Q1194" s="11" t="s">
        <v>93</v>
      </c>
      <c r="R1194" s="11" t="s">
        <v>94</v>
      </c>
      <c r="S1194" s="11" t="s">
        <v>95</v>
      </c>
      <c r="T1194" s="11" t="s">
        <v>96</v>
      </c>
      <c r="U1194" s="11" t="s">
        <v>97</v>
      </c>
      <c r="V1194" s="11" t="s">
        <v>98</v>
      </c>
      <c r="W1194" s="11" t="s">
        <v>99</v>
      </c>
      <c r="X1194" s="11" t="s">
        <v>100</v>
      </c>
      <c r="Y1194" s="11" t="s">
        <v>101</v>
      </c>
      <c r="Z1194" s="11" t="s">
        <v>102</v>
      </c>
      <c r="AA1194" s="11" t="s">
        <v>103</v>
      </c>
      <c r="AB1194" s="11" t="s">
        <v>104</v>
      </c>
      <c r="AC1194" s="11" t="s">
        <v>105</v>
      </c>
      <c r="AD1194" s="11" t="s">
        <v>106</v>
      </c>
      <c r="AE1194" s="11" t="s">
        <v>107</v>
      </c>
      <c r="AF1194" s="11" t="s">
        <v>108</v>
      </c>
      <c r="AG1194" s="11" t="s">
        <v>109</v>
      </c>
      <c r="AH1194" s="11" t="s">
        <v>110</v>
      </c>
      <c r="AI1194" s="11" t="s">
        <v>111</v>
      </c>
      <c r="AJ1194" s="11" t="s">
        <v>112</v>
      </c>
      <c r="AK1194" s="11" t="s">
        <v>113</v>
      </c>
      <c r="AL1194" s="11" t="s">
        <v>132</v>
      </c>
      <c r="AM1194" s="11" t="s">
        <v>133</v>
      </c>
      <c r="AN1194" s="11" t="s">
        <v>189</v>
      </c>
      <c r="AO1194" s="11" t="s">
        <v>190</v>
      </c>
      <c r="AP1194" s="11" t="s">
        <v>191</v>
      </c>
      <c r="AQ1194" s="11" t="s">
        <v>192</v>
      </c>
      <c r="AR1194" s="11" t="s">
        <v>193</v>
      </c>
      <c r="AS1194" s="11" t="s">
        <v>194</v>
      </c>
      <c r="AT1194" s="11" t="s">
        <v>195</v>
      </c>
      <c r="AU1194" s="11" t="s">
        <v>196</v>
      </c>
      <c r="AV1194" s="11" t="s">
        <v>11</v>
      </c>
      <c r="AW1194" s="11" t="s">
        <v>12</v>
      </c>
      <c r="AX1194" s="11" t="s">
        <v>9</v>
      </c>
      <c r="AY1194" s="11" t="s">
        <v>10</v>
      </c>
      <c r="AZ1194" s="11" t="s">
        <v>35</v>
      </c>
      <c r="BA1194" s="11" t="s">
        <v>36</v>
      </c>
      <c r="BB1194" s="11" t="s">
        <v>197</v>
      </c>
      <c r="BC1194" s="11" t="s">
        <v>198</v>
      </c>
      <c r="BD1194" s="11" t="s">
        <v>199</v>
      </c>
      <c r="BE1194" s="11" t="s">
        <v>200</v>
      </c>
      <c r="BF1194" s="11" t="s">
        <v>201</v>
      </c>
      <c r="BG1194" s="11" t="s">
        <v>202</v>
      </c>
      <c r="BH1194" s="11" t="s">
        <v>203</v>
      </c>
      <c r="BI1194" s="11" t="s">
        <v>204</v>
      </c>
      <c r="BJ1194" s="11" t="s">
        <v>205</v>
      </c>
      <c r="BK1194" s="11" t="s">
        <v>206</v>
      </c>
      <c r="BL1194" s="11" t="s">
        <v>17</v>
      </c>
      <c r="BM1194" s="11" t="s">
        <v>18</v>
      </c>
      <c r="BN1194" s="11" t="s">
        <v>207</v>
      </c>
      <c r="BO1194" s="11" t="s">
        <v>208</v>
      </c>
      <c r="BP1194" s="11" t="s">
        <v>209</v>
      </c>
      <c r="BQ1194" s="11" t="s">
        <v>210</v>
      </c>
      <c r="BR1194" s="11" t="s">
        <v>13</v>
      </c>
      <c r="BS1194" s="11" t="s">
        <v>14</v>
      </c>
      <c r="BT1194" s="11" t="s">
        <v>211</v>
      </c>
      <c r="BU1194" s="11" t="s">
        <v>212</v>
      </c>
      <c r="BV1194" s="11" t="s">
        <v>213</v>
      </c>
      <c r="BW1194" s="11" t="s">
        <v>214</v>
      </c>
      <c r="BX1194" s="11" t="s">
        <v>37</v>
      </c>
      <c r="BY1194" s="11" t="s">
        <v>38</v>
      </c>
      <c r="BZ1194" s="11" t="s">
        <v>15</v>
      </c>
      <c r="CA1194" s="11" t="s">
        <v>16</v>
      </c>
      <c r="CB1194" s="11" t="s">
        <v>215</v>
      </c>
      <c r="CC1194" s="11" t="s">
        <v>216</v>
      </c>
      <c r="CD1194" s="11" t="s">
        <v>235</v>
      </c>
      <c r="CE1194" s="11" t="s">
        <v>236</v>
      </c>
      <c r="CF1194" s="11" t="s">
        <v>138</v>
      </c>
      <c r="CG1194" s="11" t="s">
        <v>139</v>
      </c>
      <c r="CH1194" s="11" t="s">
        <v>140</v>
      </c>
      <c r="CI1194" s="11" t="s">
        <v>141</v>
      </c>
      <c r="CJ1194" s="11" t="s">
        <v>142</v>
      </c>
      <c r="CK1194" s="11" t="s">
        <v>143</v>
      </c>
      <c r="CL1194" s="11" t="s">
        <v>144</v>
      </c>
      <c r="CM1194" s="11" t="s">
        <v>145</v>
      </c>
      <c r="CN1194" s="11" t="s">
        <v>146</v>
      </c>
      <c r="CO1194" s="11" t="s">
        <v>147</v>
      </c>
      <c r="CP1194" s="11" t="s">
        <v>157</v>
      </c>
      <c r="CQ1194" s="11" t="s">
        <v>47</v>
      </c>
      <c r="CR1194" s="11" t="s">
        <v>217</v>
      </c>
      <c r="CS1194" s="11" t="s">
        <v>219</v>
      </c>
      <c r="CT1194" s="11" t="s">
        <v>221</v>
      </c>
      <c r="CU1194" s="11" t="s">
        <v>223</v>
      </c>
      <c r="CV1194" s="11" t="s">
        <v>224</v>
      </c>
      <c r="CW1194" s="11" t="s">
        <v>225</v>
      </c>
      <c r="CX1194" s="11" t="s">
        <v>227</v>
      </c>
      <c r="CY1194" s="11" t="s">
        <v>229</v>
      </c>
      <c r="CZ1194" s="11" t="s">
        <v>231</v>
      </c>
      <c r="DA1194" s="11" t="s">
        <v>233</v>
      </c>
      <c r="DB1194" s="11" t="s">
        <v>234</v>
      </c>
      <c r="DC1194" s="11" t="s">
        <v>43</v>
      </c>
      <c r="DD1194" s="11" t="s">
        <v>114</v>
      </c>
      <c r="DE1194" s="11" t="s">
        <v>115</v>
      </c>
      <c r="DF1194" s="11" t="s">
        <v>116</v>
      </c>
      <c r="DG1194" s="11" t="s">
        <v>51</v>
      </c>
      <c r="DH1194" s="11" t="s">
        <v>52</v>
      </c>
      <c r="DI1194" s="11" t="s">
        <v>117</v>
      </c>
      <c r="DJ1194" s="11" t="s">
        <v>118</v>
      </c>
      <c r="DK1194" s="11" t="s">
        <v>67</v>
      </c>
      <c r="DL1194" s="11" t="s">
        <v>69</v>
      </c>
      <c r="DM1194" s="11" t="s">
        <v>119</v>
      </c>
      <c r="DN1194" s="11" t="s">
        <v>70</v>
      </c>
      <c r="DO1194" s="11" t="s">
        <v>121</v>
      </c>
      <c r="DP1194" s="11" t="s">
        <v>72</v>
      </c>
      <c r="DQ1194" s="11" t="s">
        <v>73</v>
      </c>
      <c r="DR1194" s="11" t="s">
        <v>120</v>
      </c>
      <c r="DS1194" s="11" t="s">
        <v>74</v>
      </c>
      <c r="DT1194" s="11" t="s">
        <v>122</v>
      </c>
      <c r="DU1194" s="11" t="s">
        <v>129</v>
      </c>
      <c r="DV1194" s="11" t="s">
        <v>126</v>
      </c>
      <c r="DW1194" s="11" t="s">
        <v>137</v>
      </c>
      <c r="DX1194" s="11" t="s">
        <v>128</v>
      </c>
      <c r="DY1194" s="11" t="s">
        <v>153</v>
      </c>
      <c r="DZ1194" s="11" t="s">
        <v>131</v>
      </c>
      <c r="EA1194" s="11" t="s">
        <v>152</v>
      </c>
      <c r="EB1194" s="11" t="s">
        <v>249</v>
      </c>
      <c r="EC1194" s="11" t="s">
        <v>250</v>
      </c>
      <c r="ED1194" s="11" t="s">
        <v>251</v>
      </c>
      <c r="EE1194" s="11" t="s">
        <v>154</v>
      </c>
      <c r="EF1194" s="11" t="s">
        <v>173</v>
      </c>
      <c r="EG1194" s="11" t="s">
        <v>169</v>
      </c>
      <c r="EH1194" s="11" t="s">
        <v>168</v>
      </c>
      <c r="EI1194" s="11" t="s">
        <v>171</v>
      </c>
      <c r="EJ1194" s="11" t="s">
        <v>174</v>
      </c>
      <c r="EK1194" s="11" t="s">
        <v>176</v>
      </c>
      <c r="EL1194" s="11" t="s">
        <v>167</v>
      </c>
      <c r="EM1194" s="11" t="s">
        <v>182</v>
      </c>
      <c r="EN1194" s="11" t="s">
        <v>181</v>
      </c>
      <c r="EO1194" s="11" t="s">
        <v>180</v>
      </c>
    </row>
    <row r="1195" spans="1:145">
      <c r="A1195" s="5" t="s">
        <v>1</v>
      </c>
      <c r="B1195" s="11" t="s">
        <v>255</v>
      </c>
      <c r="C1195" s="11" t="s">
        <v>255</v>
      </c>
      <c r="D1195" s="11" t="s">
        <v>255</v>
      </c>
      <c r="E1195" s="5" t="s">
        <v>255</v>
      </c>
      <c r="F1195" s="5" t="s">
        <v>255</v>
      </c>
      <c r="G1195" s="11" t="s">
        <v>255</v>
      </c>
      <c r="H1195" s="11" t="s">
        <v>255</v>
      </c>
      <c r="I1195" s="11" t="s">
        <v>255</v>
      </c>
      <c r="J1195" s="11" t="s">
        <v>255</v>
      </c>
      <c r="K1195" s="11" t="s">
        <v>255</v>
      </c>
      <c r="L1195" s="11" t="s">
        <v>255</v>
      </c>
      <c r="M1195" s="11" t="s">
        <v>255</v>
      </c>
      <c r="N1195" s="11" t="s">
        <v>255</v>
      </c>
      <c r="O1195" s="11" t="s">
        <v>255</v>
      </c>
      <c r="P1195" s="11" t="s">
        <v>255</v>
      </c>
      <c r="Q1195" s="11" t="s">
        <v>255</v>
      </c>
      <c r="R1195" s="11" t="s">
        <v>255</v>
      </c>
      <c r="S1195" s="11" t="s">
        <v>255</v>
      </c>
      <c r="T1195" s="11" t="s">
        <v>255</v>
      </c>
      <c r="U1195" s="11" t="s">
        <v>255</v>
      </c>
      <c r="V1195" s="11" t="s">
        <v>255</v>
      </c>
      <c r="W1195" s="11" t="s">
        <v>255</v>
      </c>
      <c r="X1195" s="11" t="s">
        <v>255</v>
      </c>
      <c r="Y1195" s="11" t="s">
        <v>255</v>
      </c>
      <c r="Z1195" s="11" t="s">
        <v>255</v>
      </c>
      <c r="AA1195" s="11" t="s">
        <v>255</v>
      </c>
      <c r="AB1195" s="11" t="s">
        <v>255</v>
      </c>
      <c r="AC1195" s="11" t="s">
        <v>255</v>
      </c>
      <c r="AD1195" s="11" t="s">
        <v>255</v>
      </c>
      <c r="AE1195" s="11" t="s">
        <v>255</v>
      </c>
      <c r="AF1195" s="11" t="s">
        <v>255</v>
      </c>
      <c r="AG1195" s="11" t="s">
        <v>255</v>
      </c>
      <c r="AH1195" s="11" t="s">
        <v>255</v>
      </c>
      <c r="AI1195" s="11" t="s">
        <v>255</v>
      </c>
      <c r="AJ1195" s="11" t="s">
        <v>255</v>
      </c>
      <c r="AK1195" s="11" t="s">
        <v>255</v>
      </c>
      <c r="AL1195" s="11" t="s">
        <v>255</v>
      </c>
      <c r="AM1195" s="11" t="s">
        <v>255</v>
      </c>
      <c r="AN1195" s="11" t="s">
        <v>33</v>
      </c>
      <c r="AO1195" s="11" t="s">
        <v>33</v>
      </c>
      <c r="AP1195" s="11" t="s">
        <v>33</v>
      </c>
      <c r="AQ1195" s="11" t="s">
        <v>33</v>
      </c>
      <c r="AR1195" s="11" t="s">
        <v>33</v>
      </c>
      <c r="AS1195" s="11" t="s">
        <v>33</v>
      </c>
      <c r="AT1195" s="11" t="s">
        <v>33</v>
      </c>
      <c r="AU1195" s="11" t="s">
        <v>33</v>
      </c>
      <c r="AV1195" s="11" t="s">
        <v>33</v>
      </c>
      <c r="AW1195" s="11" t="s">
        <v>33</v>
      </c>
      <c r="AX1195" s="11" t="s">
        <v>33</v>
      </c>
      <c r="AY1195" s="11" t="s">
        <v>33</v>
      </c>
      <c r="AZ1195" s="11" t="s">
        <v>33</v>
      </c>
      <c r="BA1195" s="11" t="s">
        <v>33</v>
      </c>
      <c r="BB1195" s="11" t="s">
        <v>33</v>
      </c>
      <c r="BC1195" s="11" t="s">
        <v>33</v>
      </c>
      <c r="BD1195" s="11" t="s">
        <v>33</v>
      </c>
      <c r="BE1195" s="11" t="s">
        <v>33</v>
      </c>
      <c r="BF1195" s="11" t="s">
        <v>33</v>
      </c>
      <c r="BG1195" s="11" t="s">
        <v>33</v>
      </c>
      <c r="BH1195" s="11" t="s">
        <v>33</v>
      </c>
      <c r="BI1195" s="11" t="s">
        <v>33</v>
      </c>
      <c r="BJ1195" s="11" t="s">
        <v>33</v>
      </c>
      <c r="BK1195" s="11" t="s">
        <v>33</v>
      </c>
      <c r="BL1195" s="11" t="s">
        <v>33</v>
      </c>
      <c r="BM1195" s="11" t="s">
        <v>33</v>
      </c>
      <c r="BN1195" s="11" t="s">
        <v>33</v>
      </c>
      <c r="BO1195" s="11" t="s">
        <v>33</v>
      </c>
      <c r="BP1195" s="11" t="s">
        <v>33</v>
      </c>
      <c r="BQ1195" s="11" t="s">
        <v>33</v>
      </c>
      <c r="BR1195" s="11" t="s">
        <v>33</v>
      </c>
      <c r="BS1195" s="11" t="s">
        <v>33</v>
      </c>
      <c r="BT1195" s="11" t="s">
        <v>33</v>
      </c>
      <c r="BU1195" s="11" t="s">
        <v>33</v>
      </c>
      <c r="BV1195" s="11" t="s">
        <v>33</v>
      </c>
      <c r="BW1195" s="11" t="s">
        <v>33</v>
      </c>
      <c r="BX1195" s="11" t="s">
        <v>33</v>
      </c>
      <c r="BY1195" s="11" t="s">
        <v>33</v>
      </c>
      <c r="BZ1195" s="11" t="s">
        <v>33</v>
      </c>
      <c r="CA1195" s="11" t="s">
        <v>33</v>
      </c>
      <c r="CB1195" s="11" t="s">
        <v>33</v>
      </c>
      <c r="CC1195" s="11" t="s">
        <v>33</v>
      </c>
      <c r="CD1195" s="11" t="s">
        <v>33</v>
      </c>
      <c r="CE1195" s="11" t="s">
        <v>33</v>
      </c>
      <c r="CF1195" s="11" t="s">
        <v>2</v>
      </c>
      <c r="CG1195" s="11" t="s">
        <v>3</v>
      </c>
      <c r="CH1195" s="11" t="s">
        <v>63</v>
      </c>
      <c r="CI1195" s="11" t="s">
        <v>6</v>
      </c>
      <c r="CJ1195" s="11" t="s">
        <v>4</v>
      </c>
      <c r="CK1195" s="11" t="s">
        <v>5</v>
      </c>
      <c r="CL1195" s="11" t="s">
        <v>2</v>
      </c>
      <c r="CM1195" s="11" t="s">
        <v>48</v>
      </c>
      <c r="CN1195" s="11" t="s">
        <v>134</v>
      </c>
      <c r="CO1195" s="11" t="s">
        <v>135</v>
      </c>
      <c r="CP1195" s="11" t="s">
        <v>158</v>
      </c>
      <c r="CQ1195" s="11" t="s">
        <v>33</v>
      </c>
      <c r="CR1195" s="11" t="s">
        <v>33</v>
      </c>
      <c r="CS1195" s="11" t="s">
        <v>33</v>
      </c>
      <c r="CT1195" s="11" t="s">
        <v>33</v>
      </c>
      <c r="CU1195" s="11" t="s">
        <v>33</v>
      </c>
      <c r="CV1195" s="11" t="s">
        <v>33</v>
      </c>
      <c r="CW1195" s="11" t="s">
        <v>33</v>
      </c>
      <c r="CX1195" s="11" t="s">
        <v>33</v>
      </c>
      <c r="CY1195" s="11" t="s">
        <v>33</v>
      </c>
      <c r="CZ1195" s="11" t="s">
        <v>33</v>
      </c>
      <c r="DA1195" s="11" t="s">
        <v>33</v>
      </c>
      <c r="DB1195" s="11" t="s">
        <v>33</v>
      </c>
      <c r="DC1195" s="11" t="s">
        <v>33</v>
      </c>
      <c r="DD1195" s="11" t="s">
        <v>7</v>
      </c>
      <c r="DE1195" s="11" t="s">
        <v>7</v>
      </c>
      <c r="DF1195" s="11" t="s">
        <v>7</v>
      </c>
      <c r="DG1195" s="11" t="s">
        <v>8</v>
      </c>
      <c r="DH1195" s="11" t="s">
        <v>8</v>
      </c>
      <c r="DI1195" s="11" t="s">
        <v>8</v>
      </c>
      <c r="DJ1195" s="11" t="s">
        <v>8</v>
      </c>
      <c r="DK1195" s="11" t="s">
        <v>68</v>
      </c>
      <c r="DL1195" s="11" t="s">
        <v>3</v>
      </c>
      <c r="DM1195" s="11" t="s">
        <v>68</v>
      </c>
      <c r="DN1195" s="11" t="s">
        <v>48</v>
      </c>
      <c r="DO1195" s="11" t="s">
        <v>71</v>
      </c>
      <c r="DP1195" s="11" t="s">
        <v>7</v>
      </c>
      <c r="DQ1195" s="11" t="s">
        <v>2</v>
      </c>
      <c r="DR1195" s="11" t="s">
        <v>68</v>
      </c>
      <c r="DS1195" s="11" t="s">
        <v>48</v>
      </c>
      <c r="DT1195" s="11" t="s">
        <v>71</v>
      </c>
      <c r="DU1195" s="11" t="s">
        <v>8</v>
      </c>
      <c r="DV1195" s="11" t="s">
        <v>4</v>
      </c>
      <c r="DW1195" s="11" t="s">
        <v>3</v>
      </c>
      <c r="DX1195" s="11" t="s">
        <v>5</v>
      </c>
      <c r="DY1195" s="11" t="s">
        <v>5</v>
      </c>
      <c r="DZ1195" s="11" t="s">
        <v>5</v>
      </c>
      <c r="EA1195" s="11" t="s">
        <v>5</v>
      </c>
      <c r="EB1195" s="11" t="s">
        <v>4</v>
      </c>
      <c r="EC1195" s="11" t="s">
        <v>2</v>
      </c>
      <c r="ED1195" s="11" t="s">
        <v>48</v>
      </c>
      <c r="EE1195" s="11" t="s">
        <v>8</v>
      </c>
      <c r="EF1195" s="11" t="s">
        <v>2</v>
      </c>
      <c r="EG1195" s="11" t="s">
        <v>68</v>
      </c>
      <c r="EH1195" s="11" t="s">
        <v>68</v>
      </c>
      <c r="EI1195" s="11" t="s">
        <v>172</v>
      </c>
      <c r="EJ1195" s="11" t="s">
        <v>175</v>
      </c>
      <c r="EK1195" s="11" t="s">
        <v>177</v>
      </c>
      <c r="EL1195" s="11" t="s">
        <v>3</v>
      </c>
      <c r="EM1195" s="11" t="s">
        <v>172</v>
      </c>
      <c r="EN1195" s="11" t="s">
        <v>3</v>
      </c>
      <c r="EO1195" s="11" t="s">
        <v>7</v>
      </c>
    </row>
    <row r="1196" spans="1:145">
      <c r="A1196" s="12">
        <v>40479.363194444442</v>
      </c>
      <c r="B1196" s="13">
        <v>30</v>
      </c>
      <c r="C1196" s="13" t="s">
        <v>81</v>
      </c>
      <c r="D1196" s="13" t="s">
        <v>56</v>
      </c>
      <c r="E1196" s="12">
        <v>40479.363194444442</v>
      </c>
      <c r="F1196" s="12">
        <v>40479.384027777778</v>
      </c>
      <c r="G1196" s="13" t="s">
        <v>28</v>
      </c>
      <c r="H1196" s="13">
        <v>2</v>
      </c>
      <c r="I1196" s="13">
        <v>5.5</v>
      </c>
      <c r="J1196" s="13" t="s">
        <v>255</v>
      </c>
      <c r="K1196" s="13">
        <v>5</v>
      </c>
      <c r="L1196" s="13" t="s">
        <v>255</v>
      </c>
      <c r="M1196" s="13">
        <v>548926</v>
      </c>
      <c r="N1196" s="13">
        <v>548927</v>
      </c>
      <c r="O1196" s="13" t="s">
        <v>255</v>
      </c>
      <c r="P1196" s="13" t="s">
        <v>255</v>
      </c>
      <c r="Q1196" s="13" t="s">
        <v>255</v>
      </c>
      <c r="R1196" s="13">
        <v>0.9323190824052523</v>
      </c>
      <c r="S1196" s="13" t="s">
        <v>255</v>
      </c>
      <c r="T1196" s="13">
        <v>0.67840981921021015</v>
      </c>
      <c r="U1196" s="13">
        <v>0.82933121138175336</v>
      </c>
      <c r="V1196" s="13" t="s">
        <v>255</v>
      </c>
      <c r="W1196" s="13" t="s">
        <v>255</v>
      </c>
      <c r="X1196" s="13">
        <v>1.3347198453163283</v>
      </c>
      <c r="Y1196" s="13">
        <v>4.1685685616755043E-2</v>
      </c>
      <c r="Z1196" s="13">
        <v>47.619584996882338</v>
      </c>
      <c r="AA1196" s="13">
        <v>3.6769486325711184E-2</v>
      </c>
      <c r="AB1196" s="13" t="s">
        <v>255</v>
      </c>
      <c r="AC1196" s="13">
        <v>44.610710046124261</v>
      </c>
      <c r="AD1196" s="13" t="s">
        <v>255</v>
      </c>
      <c r="AE1196" s="13">
        <v>4.1860528093253212E-2</v>
      </c>
      <c r="AF1196" s="13">
        <v>3.6956054816842525</v>
      </c>
      <c r="AG1196" s="13" t="s">
        <v>255</v>
      </c>
      <c r="AH1196" s="13" t="s">
        <v>255</v>
      </c>
      <c r="AI1196" s="13">
        <v>0.18078382443547442</v>
      </c>
      <c r="AJ1196" s="13" t="s">
        <v>255</v>
      </c>
      <c r="AK1196" s="13" t="s">
        <v>255</v>
      </c>
      <c r="AL1196" s="13">
        <v>100</v>
      </c>
      <c r="AM1196" s="13">
        <v>900</v>
      </c>
      <c r="AN1196" s="13" t="s">
        <v>255</v>
      </c>
      <c r="AO1196" s="13" t="s">
        <v>255</v>
      </c>
      <c r="AP1196" s="13" t="s">
        <v>255</v>
      </c>
      <c r="AQ1196" s="13" t="s">
        <v>255</v>
      </c>
      <c r="AR1196" s="13" t="s">
        <v>255</v>
      </c>
      <c r="AS1196" s="13" t="s">
        <v>255</v>
      </c>
      <c r="AT1196" s="13" t="s">
        <v>255</v>
      </c>
      <c r="AU1196" s="13" t="s">
        <v>255</v>
      </c>
      <c r="AV1196" s="13" t="s">
        <v>255</v>
      </c>
      <c r="AW1196" s="13" t="s">
        <v>255</v>
      </c>
      <c r="AX1196" s="13" t="s">
        <v>255</v>
      </c>
      <c r="AY1196" s="13" t="s">
        <v>255</v>
      </c>
      <c r="AZ1196" s="13" t="s">
        <v>255</v>
      </c>
      <c r="BA1196" s="13" t="s">
        <v>255</v>
      </c>
      <c r="BB1196" s="13" t="s">
        <v>255</v>
      </c>
      <c r="BC1196" s="13" t="s">
        <v>255</v>
      </c>
      <c r="BD1196" s="13" t="s">
        <v>255</v>
      </c>
      <c r="BE1196" s="13" t="s">
        <v>255</v>
      </c>
      <c r="BF1196" s="13" t="s">
        <v>255</v>
      </c>
      <c r="BG1196" s="13" t="s">
        <v>255</v>
      </c>
      <c r="BH1196" s="13" t="s">
        <v>255</v>
      </c>
      <c r="BI1196" s="13" t="s">
        <v>255</v>
      </c>
      <c r="BJ1196" s="13" t="s">
        <v>255</v>
      </c>
      <c r="BK1196" s="13" t="s">
        <v>255</v>
      </c>
      <c r="BL1196" s="13" t="s">
        <v>255</v>
      </c>
      <c r="BM1196" s="13" t="s">
        <v>255</v>
      </c>
      <c r="BN1196" s="13" t="s">
        <v>255</v>
      </c>
      <c r="BO1196" s="13" t="s">
        <v>255</v>
      </c>
      <c r="BP1196" s="13" t="s">
        <v>255</v>
      </c>
      <c r="BQ1196" s="13" t="s">
        <v>255</v>
      </c>
      <c r="BR1196" s="13" t="s">
        <v>255</v>
      </c>
      <c r="BS1196" s="13" t="s">
        <v>255</v>
      </c>
      <c r="BT1196" s="13" t="s">
        <v>255</v>
      </c>
      <c r="BU1196" s="13" t="s">
        <v>255</v>
      </c>
      <c r="BV1196" s="13" t="s">
        <v>255</v>
      </c>
      <c r="BW1196" s="13" t="s">
        <v>255</v>
      </c>
      <c r="BX1196" s="13" t="s">
        <v>255</v>
      </c>
      <c r="BY1196" s="13" t="s">
        <v>255</v>
      </c>
      <c r="BZ1196" s="13" t="s">
        <v>255</v>
      </c>
      <c r="CA1196" s="13" t="s">
        <v>255</v>
      </c>
      <c r="CB1196" s="13" t="s">
        <v>255</v>
      </c>
      <c r="CC1196" s="13" t="s">
        <v>255</v>
      </c>
      <c r="CD1196" s="13" t="s">
        <v>255</v>
      </c>
      <c r="CE1196" s="13" t="s">
        <v>255</v>
      </c>
      <c r="CF1196" s="13">
        <v>1420.9012451171875</v>
      </c>
      <c r="CG1196" s="13">
        <v>8.9489173889160156</v>
      </c>
      <c r="CH1196" s="13">
        <v>48.015750885009766</v>
      </c>
      <c r="CI1196" s="13">
        <v>69.923744201660156</v>
      </c>
      <c r="CJ1196" s="13">
        <v>11.2149658203125</v>
      </c>
      <c r="CK1196" s="13">
        <v>516.6907958984375</v>
      </c>
      <c r="CL1196" s="13">
        <v>1683.7862548828125</v>
      </c>
      <c r="CM1196" s="13">
        <v>1.1618986129760742</v>
      </c>
      <c r="CN1196" s="13">
        <v>27.043176651000977</v>
      </c>
      <c r="CO1196" s="13">
        <v>18.529464721679687</v>
      </c>
      <c r="CP1196" s="13">
        <v>47.857258317527247</v>
      </c>
      <c r="CQ1196" s="13" t="s">
        <v>255</v>
      </c>
      <c r="CR1196" s="13" t="s">
        <v>255</v>
      </c>
      <c r="CS1196" s="13" t="s">
        <v>255</v>
      </c>
      <c r="CT1196" s="13" t="s">
        <v>255</v>
      </c>
      <c r="CU1196" s="13" t="s">
        <v>255</v>
      </c>
      <c r="CV1196" s="13" t="s">
        <v>255</v>
      </c>
      <c r="CW1196" s="13" t="s">
        <v>255</v>
      </c>
      <c r="CX1196" s="13" t="s">
        <v>255</v>
      </c>
      <c r="CY1196" s="13" t="s">
        <v>255</v>
      </c>
      <c r="CZ1196" s="13" t="s">
        <v>255</v>
      </c>
      <c r="DA1196" s="13" t="s">
        <v>255</v>
      </c>
      <c r="DB1196" s="13" t="s">
        <v>255</v>
      </c>
      <c r="DC1196" s="13" t="s">
        <v>255</v>
      </c>
      <c r="DD1196" s="13" t="s">
        <v>255</v>
      </c>
      <c r="DE1196" s="13" t="s">
        <v>255</v>
      </c>
      <c r="DF1196" s="13" t="s">
        <v>255</v>
      </c>
      <c r="DG1196" s="13" t="s">
        <v>255</v>
      </c>
      <c r="DH1196" s="13" t="s">
        <v>255</v>
      </c>
      <c r="DI1196" s="13" t="s">
        <v>255</v>
      </c>
      <c r="DJ1196" s="13" t="s">
        <v>255</v>
      </c>
      <c r="DK1196" s="13">
        <v>48841.649521622239</v>
      </c>
      <c r="DL1196" s="13">
        <v>6.2187119601024667</v>
      </c>
      <c r="DM1196" s="13">
        <v>36021.065552570712</v>
      </c>
      <c r="DN1196" s="13">
        <v>1.1850128646653018</v>
      </c>
      <c r="DO1196" s="13">
        <v>0.73750714616270596</v>
      </c>
      <c r="DP1196" s="13">
        <v>0.35014027099609379</v>
      </c>
      <c r="DQ1196" s="13">
        <v>497.51474702401913</v>
      </c>
      <c r="DR1196" s="13">
        <v>10643.281630286314</v>
      </c>
      <c r="DS1196" s="13">
        <v>3.3843946635847608</v>
      </c>
      <c r="DT1196" s="13">
        <v>3.3843946635847604</v>
      </c>
      <c r="DU1196" s="13">
        <v>100.00178000747559</v>
      </c>
      <c r="DV1196" s="13">
        <v>11.273576242469716</v>
      </c>
      <c r="DW1196" s="13">
        <v>6.2187119601024667</v>
      </c>
      <c r="DX1196" s="13">
        <v>622.95296339457605</v>
      </c>
      <c r="DY1196" s="13">
        <v>1070.0929073908717</v>
      </c>
      <c r="DZ1196" s="13">
        <v>358.37918659169253</v>
      </c>
      <c r="EA1196" s="13">
        <v>614.85212906767958</v>
      </c>
      <c r="EB1196" s="13">
        <v>18.621487832327141</v>
      </c>
      <c r="EC1196" s="13">
        <v>1123.2188440432687</v>
      </c>
      <c r="ED1196" s="13">
        <v>1.4990722990558638</v>
      </c>
      <c r="EE1196" s="13">
        <v>1.9893518617793121E-2</v>
      </c>
      <c r="EF1196" s="13">
        <v>500</v>
      </c>
      <c r="EG1196" s="13">
        <v>10696.448390677026</v>
      </c>
      <c r="EH1196" s="13">
        <v>59538.097912299265</v>
      </c>
      <c r="EI1196" s="13">
        <v>3.226339625338235E-2</v>
      </c>
      <c r="EJ1196" s="13">
        <v>20</v>
      </c>
      <c r="EK1196" s="13">
        <v>2.1816615649929121</v>
      </c>
      <c r="EL1196" s="13">
        <v>7.580626068025345</v>
      </c>
      <c r="EM1196" s="13">
        <v>7.4999999999999997E-2</v>
      </c>
      <c r="EN1196" s="13">
        <v>27.176548258463541</v>
      </c>
      <c r="EO1196" s="13">
        <v>3.3471130194630772E-2</v>
      </c>
    </row>
    <row r="1197" spans="1:145">
      <c r="A1197" s="12">
        <v>40479.363888888889</v>
      </c>
      <c r="B1197" s="13">
        <v>30</v>
      </c>
      <c r="C1197" s="13" t="s">
        <v>81</v>
      </c>
      <c r="D1197" s="13" t="s">
        <v>56</v>
      </c>
      <c r="E1197" s="12">
        <v>40479.363194444442</v>
      </c>
      <c r="F1197" s="12">
        <v>40479.384027777778</v>
      </c>
      <c r="G1197" s="13" t="s">
        <v>28</v>
      </c>
      <c r="H1197" s="13">
        <v>2</v>
      </c>
      <c r="I1197" s="13">
        <v>5.5</v>
      </c>
      <c r="J1197" s="13" t="s">
        <v>255</v>
      </c>
      <c r="K1197" s="13">
        <v>5</v>
      </c>
      <c r="L1197" s="13" t="s">
        <v>255</v>
      </c>
      <c r="M1197" s="13">
        <v>548926</v>
      </c>
      <c r="N1197" s="13">
        <v>548927</v>
      </c>
      <c r="O1197" s="13" t="s">
        <v>255</v>
      </c>
      <c r="P1197" s="13" t="s">
        <v>255</v>
      </c>
      <c r="Q1197" s="13" t="s">
        <v>255</v>
      </c>
      <c r="R1197" s="13">
        <v>0.9323190824052523</v>
      </c>
      <c r="S1197" s="13" t="s">
        <v>255</v>
      </c>
      <c r="T1197" s="13">
        <v>0.67840981921021015</v>
      </c>
      <c r="U1197" s="13">
        <v>0.82933121138175336</v>
      </c>
      <c r="V1197" s="13" t="s">
        <v>255</v>
      </c>
      <c r="W1197" s="13" t="s">
        <v>255</v>
      </c>
      <c r="X1197" s="13">
        <v>1.3347198453163283</v>
      </c>
      <c r="Y1197" s="13">
        <v>4.1685685616755043E-2</v>
      </c>
      <c r="Z1197" s="13">
        <v>47.619584996882338</v>
      </c>
      <c r="AA1197" s="13">
        <v>3.6769486325711184E-2</v>
      </c>
      <c r="AB1197" s="13" t="s">
        <v>255</v>
      </c>
      <c r="AC1197" s="13">
        <v>44.610710046124261</v>
      </c>
      <c r="AD1197" s="13" t="s">
        <v>255</v>
      </c>
      <c r="AE1197" s="13">
        <v>4.1860528093253212E-2</v>
      </c>
      <c r="AF1197" s="13">
        <v>3.6956054816842525</v>
      </c>
      <c r="AG1197" s="13" t="s">
        <v>255</v>
      </c>
      <c r="AH1197" s="13" t="s">
        <v>255</v>
      </c>
      <c r="AI1197" s="13">
        <v>0.18078382443547442</v>
      </c>
      <c r="AJ1197" s="13" t="s">
        <v>255</v>
      </c>
      <c r="AK1197" s="13" t="s">
        <v>255</v>
      </c>
      <c r="AL1197" s="13">
        <v>100</v>
      </c>
      <c r="AM1197" s="13">
        <v>900</v>
      </c>
      <c r="AN1197" s="13" t="s">
        <v>255</v>
      </c>
      <c r="AO1197" s="13" t="s">
        <v>255</v>
      </c>
      <c r="AP1197" s="13">
        <v>6140.89</v>
      </c>
      <c r="AQ1197" s="13">
        <v>146.345</v>
      </c>
      <c r="AR1197" s="13" t="s">
        <v>255</v>
      </c>
      <c r="AS1197" s="13" t="s">
        <v>255</v>
      </c>
      <c r="AT1197" s="13" t="s">
        <v>255</v>
      </c>
      <c r="AU1197" s="13" t="s">
        <v>255</v>
      </c>
      <c r="AV1197" s="13" t="s">
        <v>255</v>
      </c>
      <c r="AW1197" s="13" t="s">
        <v>255</v>
      </c>
      <c r="AX1197" s="13">
        <v>21.9039</v>
      </c>
      <c r="AY1197" s="13">
        <v>4.4515099999999999</v>
      </c>
      <c r="AZ1197" s="13" t="s">
        <v>255</v>
      </c>
      <c r="BA1197" s="13" t="s">
        <v>255</v>
      </c>
      <c r="BB1197" s="13" t="s">
        <v>255</v>
      </c>
      <c r="BC1197" s="13" t="s">
        <v>255</v>
      </c>
      <c r="BD1197" s="13">
        <v>4.5968600000000004</v>
      </c>
      <c r="BE1197" s="13">
        <v>1.83843</v>
      </c>
      <c r="BF1197" s="13" t="s">
        <v>255</v>
      </c>
      <c r="BG1197" s="13" t="s">
        <v>255</v>
      </c>
      <c r="BH1197" s="13" t="s">
        <v>255</v>
      </c>
      <c r="BI1197" s="13" t="s">
        <v>255</v>
      </c>
      <c r="BJ1197" s="13">
        <v>16.686599999999999</v>
      </c>
      <c r="BK1197" s="13">
        <v>2.3875299999999999</v>
      </c>
      <c r="BL1197" s="13" t="s">
        <v>255</v>
      </c>
      <c r="BM1197" s="13" t="s">
        <v>255</v>
      </c>
      <c r="BN1197" s="13" t="s">
        <v>255</v>
      </c>
      <c r="BO1197" s="13" t="s">
        <v>255</v>
      </c>
      <c r="BP1197" s="13" t="s">
        <v>255</v>
      </c>
      <c r="BQ1197" s="13" t="s">
        <v>255</v>
      </c>
      <c r="BR1197" s="13">
        <v>6.8072800000000004</v>
      </c>
      <c r="BS1197" s="13">
        <v>1.3197099999999999</v>
      </c>
      <c r="BT1197" s="13" t="s">
        <v>255</v>
      </c>
      <c r="BU1197" s="13" t="s">
        <v>255</v>
      </c>
      <c r="BV1197" s="13" t="s">
        <v>255</v>
      </c>
      <c r="BW1197" s="13" t="s">
        <v>255</v>
      </c>
      <c r="BX1197" s="13">
        <v>10150.9</v>
      </c>
      <c r="BY1197" s="13">
        <v>781.21500000000003</v>
      </c>
      <c r="BZ1197" s="13">
        <v>1.22787</v>
      </c>
      <c r="CA1197" s="13">
        <v>0.376494</v>
      </c>
      <c r="CB1197" s="13">
        <v>2.2876799999999999</v>
      </c>
      <c r="CC1197" s="13">
        <v>0.420076</v>
      </c>
      <c r="CD1197" s="13" t="s">
        <v>255</v>
      </c>
      <c r="CE1197" s="13" t="s">
        <v>255</v>
      </c>
      <c r="CF1197" s="13">
        <v>1391.580322265625</v>
      </c>
      <c r="CG1197" s="13">
        <v>9.2134284973144531</v>
      </c>
      <c r="CH1197" s="13">
        <v>49.235748291015625</v>
      </c>
      <c r="CI1197" s="13">
        <v>69.913978576660156</v>
      </c>
      <c r="CJ1197" s="13">
        <v>11.101123809814453</v>
      </c>
      <c r="CK1197" s="13">
        <v>512.30291748046875</v>
      </c>
      <c r="CL1197" s="13">
        <v>1683.1741943359375</v>
      </c>
      <c r="CM1197" s="13">
        <v>1.1762189865112305</v>
      </c>
      <c r="CN1197" s="13">
        <v>22.788066864013672</v>
      </c>
      <c r="CO1197" s="13">
        <v>16.976184844970703</v>
      </c>
      <c r="CP1197" s="13">
        <v>47.857258317527247</v>
      </c>
      <c r="CQ1197" s="13">
        <v>49.994639999999997</v>
      </c>
      <c r="CR1197" s="13" t="s">
        <v>255</v>
      </c>
      <c r="CS1197" s="13" t="s">
        <v>255</v>
      </c>
      <c r="CT1197" s="13" t="s">
        <v>255</v>
      </c>
      <c r="CU1197" s="13" t="s">
        <v>255</v>
      </c>
      <c r="CV1197" s="13">
        <v>65.711700000000008</v>
      </c>
      <c r="CW1197" s="13">
        <v>18.387440000000002</v>
      </c>
      <c r="CX1197" s="13" t="s">
        <v>255</v>
      </c>
      <c r="CY1197" s="13" t="s">
        <v>255</v>
      </c>
      <c r="CZ1197" s="13">
        <v>66.746399999999994</v>
      </c>
      <c r="DA1197" s="13" t="s">
        <v>255</v>
      </c>
      <c r="DB1197" s="13">
        <v>6.8072800000000004</v>
      </c>
      <c r="DC1197" s="13">
        <v>157.65281999999999</v>
      </c>
      <c r="DD1197" s="13">
        <v>8267.0803912466308</v>
      </c>
      <c r="DE1197" s="13">
        <v>40.716557941801653</v>
      </c>
      <c r="DF1197" s="13">
        <v>128.39536758777393</v>
      </c>
      <c r="DG1197" s="13">
        <v>0.98458932398493149</v>
      </c>
      <c r="DH1197" s="13">
        <v>0.99497923006219602</v>
      </c>
      <c r="DI1197" s="13">
        <v>0.98470842157167171</v>
      </c>
      <c r="DJ1197" s="13">
        <v>0.99509958442951485</v>
      </c>
      <c r="DK1197" s="13">
        <v>48324.315936294821</v>
      </c>
      <c r="DL1197" s="13">
        <v>6.1528430022366187</v>
      </c>
      <c r="DM1197" s="13">
        <v>36007.971804467474</v>
      </c>
      <c r="DN1197" s="13">
        <v>1.2095415315988156</v>
      </c>
      <c r="DO1197" s="13">
        <v>0.74513153692514167</v>
      </c>
      <c r="DP1197" s="13">
        <v>0.34937752952575685</v>
      </c>
      <c r="DQ1197" s="13">
        <v>486.18689512982064</v>
      </c>
      <c r="DR1197" s="13">
        <v>10400.94606395926</v>
      </c>
      <c r="DS1197" s="13">
        <v>3.4619900519665379</v>
      </c>
      <c r="DT1197" s="13">
        <v>3.4619900519665379</v>
      </c>
      <c r="DU1197" s="13">
        <v>100.00178000747559</v>
      </c>
      <c r="DV1197" s="13">
        <v>11.273576242469716</v>
      </c>
      <c r="DW1197" s="13">
        <v>6.1528430022366187</v>
      </c>
      <c r="DX1197" s="13">
        <v>622.95296339457605</v>
      </c>
      <c r="DY1197" s="13">
        <v>1070.0929073908717</v>
      </c>
      <c r="DZ1197" s="13">
        <v>355.265704798402</v>
      </c>
      <c r="EA1197" s="13">
        <v>609.49461323032324</v>
      </c>
      <c r="EB1197" s="13">
        <v>18.621487832327141</v>
      </c>
      <c r="EC1197" s="13">
        <v>1100.0407286149175</v>
      </c>
      <c r="ED1197" s="13">
        <v>1.5301017049207393</v>
      </c>
      <c r="EE1197" s="13">
        <v>2.8330222067255315E-2</v>
      </c>
      <c r="EF1197" s="13">
        <v>500</v>
      </c>
      <c r="EG1197" s="13">
        <v>10696.448390677026</v>
      </c>
      <c r="EH1197" s="13">
        <v>59020.764326971846</v>
      </c>
      <c r="EI1197" s="13">
        <v>3.2049404033237729E-2</v>
      </c>
      <c r="EJ1197" s="13">
        <v>20</v>
      </c>
      <c r="EK1197" s="13">
        <v>2.1816615649929121</v>
      </c>
      <c r="EL1197" s="13">
        <v>7.5147571101594961</v>
      </c>
      <c r="EM1197" s="13">
        <v>7.4999999999999997E-2</v>
      </c>
      <c r="EN1197" s="13">
        <v>24.898404439290363</v>
      </c>
      <c r="EO1197" s="13">
        <v>3.8926517897833274E-2</v>
      </c>
    </row>
    <row r="1198" spans="1:145">
      <c r="A1198" s="12">
        <v>40479.364583333336</v>
      </c>
      <c r="B1198" s="13">
        <v>30</v>
      </c>
      <c r="C1198" s="13" t="s">
        <v>81</v>
      </c>
      <c r="D1198" s="13" t="s">
        <v>56</v>
      </c>
      <c r="E1198" s="12">
        <v>40479.363194444442</v>
      </c>
      <c r="F1198" s="12">
        <v>40479.384027777778</v>
      </c>
      <c r="G1198" s="13" t="s">
        <v>28</v>
      </c>
      <c r="H1198" s="13">
        <v>2</v>
      </c>
      <c r="I1198" s="13">
        <v>5.5</v>
      </c>
      <c r="J1198" s="13" t="s">
        <v>255</v>
      </c>
      <c r="K1198" s="13">
        <v>5</v>
      </c>
      <c r="L1198" s="13" t="s">
        <v>255</v>
      </c>
      <c r="M1198" s="13">
        <v>548926</v>
      </c>
      <c r="N1198" s="13">
        <v>548927</v>
      </c>
      <c r="O1198" s="13" t="s">
        <v>255</v>
      </c>
      <c r="P1198" s="13" t="s">
        <v>255</v>
      </c>
      <c r="Q1198" s="13" t="s">
        <v>255</v>
      </c>
      <c r="R1198" s="13">
        <v>0.9323190824052523</v>
      </c>
      <c r="S1198" s="13" t="s">
        <v>255</v>
      </c>
      <c r="T1198" s="13">
        <v>0.67840981921021015</v>
      </c>
      <c r="U1198" s="13">
        <v>0.82933121138175336</v>
      </c>
      <c r="V1198" s="13" t="s">
        <v>255</v>
      </c>
      <c r="W1198" s="13" t="s">
        <v>255</v>
      </c>
      <c r="X1198" s="13">
        <v>1.3347198453163283</v>
      </c>
      <c r="Y1198" s="13">
        <v>4.1685685616755043E-2</v>
      </c>
      <c r="Z1198" s="13">
        <v>47.619584996882338</v>
      </c>
      <c r="AA1198" s="13">
        <v>3.6769486325711184E-2</v>
      </c>
      <c r="AB1198" s="13" t="s">
        <v>255</v>
      </c>
      <c r="AC1198" s="13">
        <v>44.610710046124261</v>
      </c>
      <c r="AD1198" s="13" t="s">
        <v>255</v>
      </c>
      <c r="AE1198" s="13">
        <v>4.1860528093253212E-2</v>
      </c>
      <c r="AF1198" s="13">
        <v>3.6956054816842525</v>
      </c>
      <c r="AG1198" s="13" t="s">
        <v>255</v>
      </c>
      <c r="AH1198" s="13" t="s">
        <v>255</v>
      </c>
      <c r="AI1198" s="13">
        <v>0.18078382443547442</v>
      </c>
      <c r="AJ1198" s="13" t="s">
        <v>255</v>
      </c>
      <c r="AK1198" s="13" t="s">
        <v>255</v>
      </c>
      <c r="AL1198" s="13">
        <v>100</v>
      </c>
      <c r="AM1198" s="13">
        <v>900</v>
      </c>
      <c r="AN1198" s="13" t="s">
        <v>255</v>
      </c>
      <c r="AO1198" s="13" t="s">
        <v>255</v>
      </c>
      <c r="AP1198" s="13">
        <v>5743.76</v>
      </c>
      <c r="AQ1198" s="13">
        <v>176.35900000000001</v>
      </c>
      <c r="AR1198" s="13">
        <v>6.5691199999999998</v>
      </c>
      <c r="AS1198" s="13">
        <v>3.08304</v>
      </c>
      <c r="AT1198" s="13" t="s">
        <v>255</v>
      </c>
      <c r="AU1198" s="13" t="s">
        <v>255</v>
      </c>
      <c r="AV1198" s="13" t="s">
        <v>255</v>
      </c>
      <c r="AW1198" s="13" t="s">
        <v>255</v>
      </c>
      <c r="AX1198" s="13">
        <v>14.0663</v>
      </c>
      <c r="AY1198" s="13">
        <v>6.4466700000000001</v>
      </c>
      <c r="AZ1198" s="13" t="s">
        <v>255</v>
      </c>
      <c r="BA1198" s="13" t="s">
        <v>255</v>
      </c>
      <c r="BB1198" s="13" t="s">
        <v>255</v>
      </c>
      <c r="BC1198" s="13" t="s">
        <v>255</v>
      </c>
      <c r="BD1198" s="13" t="s">
        <v>255</v>
      </c>
      <c r="BE1198" s="13" t="s">
        <v>255</v>
      </c>
      <c r="BF1198" s="13" t="s">
        <v>255</v>
      </c>
      <c r="BG1198" s="13" t="s">
        <v>255</v>
      </c>
      <c r="BH1198" s="13" t="s">
        <v>255</v>
      </c>
      <c r="BI1198" s="13" t="s">
        <v>255</v>
      </c>
      <c r="BJ1198" s="13">
        <v>19.9621</v>
      </c>
      <c r="BK1198" s="13">
        <v>3.35453</v>
      </c>
      <c r="BL1198" s="13" t="s">
        <v>255</v>
      </c>
      <c r="BM1198" s="13" t="s">
        <v>255</v>
      </c>
      <c r="BN1198" s="13" t="s">
        <v>255</v>
      </c>
      <c r="BO1198" s="13" t="s">
        <v>255</v>
      </c>
      <c r="BP1198" s="13" t="s">
        <v>255</v>
      </c>
      <c r="BQ1198" s="13" t="s">
        <v>255</v>
      </c>
      <c r="BR1198" s="13" t="s">
        <v>255</v>
      </c>
      <c r="BS1198" s="13" t="s">
        <v>255</v>
      </c>
      <c r="BT1198" s="13" t="s">
        <v>255</v>
      </c>
      <c r="BU1198" s="13" t="s">
        <v>255</v>
      </c>
      <c r="BV1198" s="13" t="s">
        <v>255</v>
      </c>
      <c r="BW1198" s="13" t="s">
        <v>255</v>
      </c>
      <c r="BX1198" s="13">
        <v>11370</v>
      </c>
      <c r="BY1198" s="13">
        <v>968.68700000000001</v>
      </c>
      <c r="BZ1198" s="13" t="s">
        <v>255</v>
      </c>
      <c r="CA1198" s="13" t="s">
        <v>255</v>
      </c>
      <c r="CB1198" s="13">
        <v>2.01858</v>
      </c>
      <c r="CC1198" s="13">
        <v>0.540184</v>
      </c>
      <c r="CD1198" s="13" t="s">
        <v>255</v>
      </c>
      <c r="CE1198" s="13" t="s">
        <v>255</v>
      </c>
      <c r="CF1198" s="13">
        <v>1430.8033447265625</v>
      </c>
      <c r="CG1198" s="13">
        <v>9.3261623382568359</v>
      </c>
      <c r="CH1198" s="13">
        <v>49.984222412109375</v>
      </c>
      <c r="CI1198" s="13">
        <v>69.922523498535156</v>
      </c>
      <c r="CJ1198" s="13">
        <v>11.02255916595459</v>
      </c>
      <c r="CK1198" s="13">
        <v>510.23513793945312</v>
      </c>
      <c r="CL1198" s="13">
        <v>1672.0355224609375</v>
      </c>
      <c r="CM1198" s="13">
        <v>1.1759828329086304</v>
      </c>
      <c r="CN1198" s="13">
        <v>23.837831497192383</v>
      </c>
      <c r="CO1198" s="13">
        <v>15.17005729675293</v>
      </c>
      <c r="CP1198" s="13">
        <v>47.857258317527247</v>
      </c>
      <c r="CQ1198" s="13">
        <v>40.597520000000003</v>
      </c>
      <c r="CR1198" s="13" t="s">
        <v>255</v>
      </c>
      <c r="CS1198" s="13">
        <v>13.13824</v>
      </c>
      <c r="CT1198" s="13" t="s">
        <v>255</v>
      </c>
      <c r="CU1198" s="13" t="s">
        <v>255</v>
      </c>
      <c r="CV1198" s="13">
        <v>42.198900000000002</v>
      </c>
      <c r="CW1198" s="13" t="s">
        <v>255</v>
      </c>
      <c r="CX1198" s="13" t="s">
        <v>255</v>
      </c>
      <c r="CY1198" s="13" t="s">
        <v>255</v>
      </c>
      <c r="CZ1198" s="13">
        <v>79.848399999999998</v>
      </c>
      <c r="DA1198" s="13" t="s">
        <v>255</v>
      </c>
      <c r="DB1198" s="13" t="s">
        <v>255</v>
      </c>
      <c r="DC1198" s="13">
        <v>135.18554</v>
      </c>
      <c r="DD1198" s="13" t="s">
        <v>255</v>
      </c>
      <c r="DE1198" s="13" t="s">
        <v>255</v>
      </c>
      <c r="DF1198" s="13" t="s">
        <v>255</v>
      </c>
      <c r="DG1198" s="13">
        <v>0.98825003390601551</v>
      </c>
      <c r="DH1198" s="13">
        <v>0.99644212146394251</v>
      </c>
      <c r="DI1198" s="13">
        <v>0.98825003390601551</v>
      </c>
      <c r="DJ1198" s="13">
        <v>0.99644212146394251</v>
      </c>
      <c r="DK1198" s="13">
        <v>50040.528799858039</v>
      </c>
      <c r="DL1198" s="13">
        <v>6.3713580107438048</v>
      </c>
      <c r="DM1198" s="13">
        <v>35769.683346764228</v>
      </c>
      <c r="DN1198" s="13">
        <v>1.1685991150520243</v>
      </c>
      <c r="DO1198" s="13">
        <v>0.71481425565722045</v>
      </c>
      <c r="DP1198" s="13">
        <v>0.3488511464118958</v>
      </c>
      <c r="DQ1198" s="13">
        <v>499.13738709783627</v>
      </c>
      <c r="DR1198" s="13">
        <v>10677.994601898774</v>
      </c>
      <c r="DS1198" s="13">
        <v>3.3498502930881444</v>
      </c>
      <c r="DT1198" s="13">
        <v>3.349850293088144</v>
      </c>
      <c r="DU1198" s="13">
        <v>100.00178000747559</v>
      </c>
      <c r="DV1198" s="13">
        <v>11.273576242469716</v>
      </c>
      <c r="DW1198" s="13">
        <v>6.3713580107438048</v>
      </c>
      <c r="DX1198" s="13">
        <v>622.95296339457605</v>
      </c>
      <c r="DY1198" s="13">
        <v>1070.0929073908717</v>
      </c>
      <c r="DZ1198" s="13">
        <v>360.49810055788129</v>
      </c>
      <c r="EA1198" s="13">
        <v>618.49273051102716</v>
      </c>
      <c r="EB1198" s="13">
        <v>18.621487832327141</v>
      </c>
      <c r="EC1198" s="13">
        <v>1131.0464287646307</v>
      </c>
      <c r="ED1198" s="13">
        <v>1.4783084760606993</v>
      </c>
      <c r="EE1198" s="13">
        <v>6.2787633033243133E-3</v>
      </c>
      <c r="EF1198" s="13">
        <v>500</v>
      </c>
      <c r="EG1198" s="13">
        <v>10696.448390677026</v>
      </c>
      <c r="EH1198" s="13">
        <v>60736.977190535064</v>
      </c>
      <c r="EI1198" s="13">
        <v>3.1789585752177489E-2</v>
      </c>
      <c r="EJ1198" s="13">
        <v>20</v>
      </c>
      <c r="EK1198" s="13">
        <v>2.1816615649929121</v>
      </c>
      <c r="EL1198" s="13">
        <v>7.7332721186666822</v>
      </c>
      <c r="EM1198" s="13">
        <v>7.4999999999999997E-2</v>
      </c>
      <c r="EN1198" s="13">
        <v>22.249417368570963</v>
      </c>
      <c r="EO1198" s="13">
        <v>5.120506295092208E-2</v>
      </c>
    </row>
    <row r="1199" spans="1:145">
      <c r="A1199" s="12">
        <v>40479.365277777775</v>
      </c>
      <c r="B1199" s="13">
        <v>30</v>
      </c>
      <c r="C1199" s="13" t="s">
        <v>81</v>
      </c>
      <c r="D1199" s="13" t="s">
        <v>56</v>
      </c>
      <c r="E1199" s="12">
        <v>40479.363194444442</v>
      </c>
      <c r="F1199" s="12">
        <v>40479.384027777778</v>
      </c>
      <c r="G1199" s="13" t="s">
        <v>28</v>
      </c>
      <c r="H1199" s="13">
        <v>2</v>
      </c>
      <c r="I1199" s="13">
        <v>5.5</v>
      </c>
      <c r="J1199" s="13" t="s">
        <v>255</v>
      </c>
      <c r="K1199" s="13">
        <v>5</v>
      </c>
      <c r="L1199" s="13" t="s">
        <v>255</v>
      </c>
      <c r="M1199" s="13">
        <v>548926</v>
      </c>
      <c r="N1199" s="13">
        <v>548927</v>
      </c>
      <c r="O1199" s="13" t="s">
        <v>255</v>
      </c>
      <c r="P1199" s="13" t="s">
        <v>255</v>
      </c>
      <c r="Q1199" s="13" t="s">
        <v>255</v>
      </c>
      <c r="R1199" s="13">
        <v>0.9323190824052523</v>
      </c>
      <c r="S1199" s="13" t="s">
        <v>255</v>
      </c>
      <c r="T1199" s="13">
        <v>0.67840981921021015</v>
      </c>
      <c r="U1199" s="13">
        <v>0.82933121138175336</v>
      </c>
      <c r="V1199" s="13" t="s">
        <v>255</v>
      </c>
      <c r="W1199" s="13" t="s">
        <v>255</v>
      </c>
      <c r="X1199" s="13">
        <v>1.3347198453163283</v>
      </c>
      <c r="Y1199" s="13">
        <v>4.1685685616755043E-2</v>
      </c>
      <c r="Z1199" s="13">
        <v>47.619584996882338</v>
      </c>
      <c r="AA1199" s="13">
        <v>3.6769486325711184E-2</v>
      </c>
      <c r="AB1199" s="13" t="s">
        <v>255</v>
      </c>
      <c r="AC1199" s="13">
        <v>44.610710046124261</v>
      </c>
      <c r="AD1199" s="13" t="s">
        <v>255</v>
      </c>
      <c r="AE1199" s="13">
        <v>4.1860528093253212E-2</v>
      </c>
      <c r="AF1199" s="13">
        <v>3.6956054816842525</v>
      </c>
      <c r="AG1199" s="13" t="s">
        <v>255</v>
      </c>
      <c r="AH1199" s="13" t="s">
        <v>255</v>
      </c>
      <c r="AI1199" s="13">
        <v>0.18078382443547442</v>
      </c>
      <c r="AJ1199" s="13" t="s">
        <v>255</v>
      </c>
      <c r="AK1199" s="13" t="s">
        <v>255</v>
      </c>
      <c r="AL1199" s="13">
        <v>100</v>
      </c>
      <c r="AM1199" s="13">
        <v>900</v>
      </c>
      <c r="AN1199" s="13" t="s">
        <v>255</v>
      </c>
      <c r="AO1199" s="13" t="s">
        <v>255</v>
      </c>
      <c r="AP1199" s="13">
        <v>4785.05</v>
      </c>
      <c r="AQ1199" s="13">
        <v>134.34200000000001</v>
      </c>
      <c r="AR1199" s="13" t="s">
        <v>255</v>
      </c>
      <c r="AS1199" s="13" t="s">
        <v>255</v>
      </c>
      <c r="AT1199" s="13" t="s">
        <v>255</v>
      </c>
      <c r="AU1199" s="13" t="s">
        <v>255</v>
      </c>
      <c r="AV1199" s="13" t="s">
        <v>255</v>
      </c>
      <c r="AW1199" s="13" t="s">
        <v>255</v>
      </c>
      <c r="AX1199" s="13" t="s">
        <v>255</v>
      </c>
      <c r="AY1199" s="13" t="s">
        <v>255</v>
      </c>
      <c r="AZ1199" s="13" t="s">
        <v>255</v>
      </c>
      <c r="BA1199" s="13" t="s">
        <v>255</v>
      </c>
      <c r="BB1199" s="13" t="s">
        <v>255</v>
      </c>
      <c r="BC1199" s="13" t="s">
        <v>255</v>
      </c>
      <c r="BD1199" s="13" t="s">
        <v>255</v>
      </c>
      <c r="BE1199" s="13" t="s">
        <v>255</v>
      </c>
      <c r="BF1199" s="13" t="s">
        <v>255</v>
      </c>
      <c r="BG1199" s="13" t="s">
        <v>255</v>
      </c>
      <c r="BH1199" s="13" t="s">
        <v>255</v>
      </c>
      <c r="BI1199" s="13" t="s">
        <v>255</v>
      </c>
      <c r="BJ1199" s="13">
        <v>18.407599999999999</v>
      </c>
      <c r="BK1199" s="13">
        <v>3.8281399999999999</v>
      </c>
      <c r="BL1199" s="13" t="s">
        <v>255</v>
      </c>
      <c r="BM1199" s="13" t="s">
        <v>255</v>
      </c>
      <c r="BN1199" s="13" t="s">
        <v>255</v>
      </c>
      <c r="BO1199" s="13" t="s">
        <v>255</v>
      </c>
      <c r="BP1199" s="13" t="s">
        <v>255</v>
      </c>
      <c r="BQ1199" s="13" t="s">
        <v>255</v>
      </c>
      <c r="BR1199" s="13" t="s">
        <v>255</v>
      </c>
      <c r="BS1199" s="13" t="s">
        <v>255</v>
      </c>
      <c r="BT1199" s="13">
        <v>2.05938</v>
      </c>
      <c r="BU1199" s="13">
        <v>0.73437399999999997</v>
      </c>
      <c r="BV1199" s="13" t="s">
        <v>255</v>
      </c>
      <c r="BW1199" s="13" t="s">
        <v>255</v>
      </c>
      <c r="BX1199" s="13">
        <v>2130.9899999999998</v>
      </c>
      <c r="BY1199" s="13">
        <v>512.39300000000003</v>
      </c>
      <c r="BZ1199" s="13">
        <v>1.7632300000000001</v>
      </c>
      <c r="CA1199" s="13">
        <v>0.34105400000000002</v>
      </c>
      <c r="CB1199" s="13" t="s">
        <v>255</v>
      </c>
      <c r="CC1199" s="13" t="s">
        <v>255</v>
      </c>
      <c r="CD1199" s="13" t="s">
        <v>255</v>
      </c>
      <c r="CE1199" s="13" t="s">
        <v>255</v>
      </c>
      <c r="CF1199" s="13">
        <v>1394.108642578125</v>
      </c>
      <c r="CG1199" s="13">
        <v>9.127680778503418</v>
      </c>
      <c r="CH1199" s="13">
        <v>48.756275177001953</v>
      </c>
      <c r="CI1199" s="13">
        <v>69.942649841308594</v>
      </c>
      <c r="CJ1199" s="13">
        <v>10.991395950317383</v>
      </c>
      <c r="CK1199" s="13">
        <v>503.1466064453125</v>
      </c>
      <c r="CL1199" s="13">
        <v>1722.2613525390625</v>
      </c>
      <c r="CM1199" s="13">
        <v>1.2135530710220337</v>
      </c>
      <c r="CN1199" s="13">
        <v>23.772146224975586</v>
      </c>
      <c r="CO1199" s="13">
        <v>15.885424613952637</v>
      </c>
      <c r="CP1199" s="13">
        <v>47.857258317527247</v>
      </c>
      <c r="CQ1199" s="13">
        <v>18.407599999999999</v>
      </c>
      <c r="CR1199" s="13" t="s">
        <v>255</v>
      </c>
      <c r="CS1199" s="13" t="s">
        <v>255</v>
      </c>
      <c r="CT1199" s="13" t="s">
        <v>255</v>
      </c>
      <c r="CU1199" s="13" t="s">
        <v>255</v>
      </c>
      <c r="CV1199" s="13" t="s">
        <v>255</v>
      </c>
      <c r="CW1199" s="13" t="s">
        <v>255</v>
      </c>
      <c r="CX1199" s="13" t="s">
        <v>255</v>
      </c>
      <c r="CY1199" s="13" t="s">
        <v>255</v>
      </c>
      <c r="CZ1199" s="13">
        <v>73.630399999999995</v>
      </c>
      <c r="DA1199" s="13" t="s">
        <v>255</v>
      </c>
      <c r="DB1199" s="13" t="s">
        <v>255</v>
      </c>
      <c r="DC1199" s="13">
        <v>73.630399999999995</v>
      </c>
      <c r="DD1199" s="13">
        <v>1208.5717688560198</v>
      </c>
      <c r="DE1199" s="13">
        <v>10.439704406118315</v>
      </c>
      <c r="DF1199" s="13">
        <v>41.758817624473259</v>
      </c>
      <c r="DG1199" s="13">
        <v>0.9658293195367843</v>
      </c>
      <c r="DH1199" s="13">
        <v>0.99062328129133881</v>
      </c>
      <c r="DI1199" s="13">
        <v>0.96662846886694853</v>
      </c>
      <c r="DJ1199" s="13">
        <v>0.99144294571410541</v>
      </c>
      <c r="DK1199" s="13">
        <v>48895.416391431936</v>
      </c>
      <c r="DL1199" s="13">
        <v>6.2255577705863008</v>
      </c>
      <c r="DM1199" s="13">
        <v>36844.159345383385</v>
      </c>
      <c r="DN1199" s="13">
        <v>1.2353853207265717</v>
      </c>
      <c r="DO1199" s="13">
        <v>0.75352992293649179</v>
      </c>
      <c r="DP1199" s="13">
        <v>0.34864235286712647</v>
      </c>
      <c r="DQ1199" s="13">
        <v>486.04531730083335</v>
      </c>
      <c r="DR1199" s="13">
        <v>10397.917304077208</v>
      </c>
      <c r="DS1199" s="13">
        <v>3.5434172313465258</v>
      </c>
      <c r="DT1199" s="13">
        <v>3.5434172313465253</v>
      </c>
      <c r="DU1199" s="13">
        <v>100.00178000747559</v>
      </c>
      <c r="DV1199" s="13">
        <v>11.273576242469716</v>
      </c>
      <c r="DW1199" s="13">
        <v>6.2255577705863008</v>
      </c>
      <c r="DX1199" s="13">
        <v>622.95296339457605</v>
      </c>
      <c r="DY1199" s="13">
        <v>1070.0929073908717</v>
      </c>
      <c r="DZ1199" s="13">
        <v>352.02841470059457</v>
      </c>
      <c r="EA1199" s="13">
        <v>603.94209420918094</v>
      </c>
      <c r="EB1199" s="13">
        <v>18.621487832327141</v>
      </c>
      <c r="EC1199" s="13">
        <v>1102.0393594335874</v>
      </c>
      <c r="ED1199" s="13">
        <v>1.5627947747930249</v>
      </c>
      <c r="EE1199" s="13">
        <v>1.7990354295878679E-2</v>
      </c>
      <c r="EF1199" s="13">
        <v>500</v>
      </c>
      <c r="EG1199" s="13">
        <v>10696.448390677026</v>
      </c>
      <c r="EH1199" s="13">
        <v>59591.864782108962</v>
      </c>
      <c r="EI1199" s="13">
        <v>3.1784684864347219E-2</v>
      </c>
      <c r="EJ1199" s="13">
        <v>20</v>
      </c>
      <c r="EK1199" s="13">
        <v>2.1816615649929121</v>
      </c>
      <c r="EL1199" s="13">
        <v>7.5874718785091781</v>
      </c>
      <c r="EM1199" s="13">
        <v>7.4999999999999997E-2</v>
      </c>
      <c r="EN1199" s="13">
        <v>23.298622767130535</v>
      </c>
      <c r="EO1199" s="13">
        <v>4.494592637519261E-2</v>
      </c>
    </row>
    <row r="1200" spans="1:145">
      <c r="A1200" s="12">
        <v>40479.365972222222</v>
      </c>
      <c r="B1200" s="13">
        <v>30</v>
      </c>
      <c r="C1200" s="13" t="s">
        <v>81</v>
      </c>
      <c r="D1200" s="13" t="s">
        <v>56</v>
      </c>
      <c r="E1200" s="12">
        <v>40479.363194444442</v>
      </c>
      <c r="F1200" s="12">
        <v>40479.384027777778</v>
      </c>
      <c r="G1200" s="13" t="s">
        <v>28</v>
      </c>
      <c r="H1200" s="13">
        <v>2</v>
      </c>
      <c r="I1200" s="13">
        <v>5.5</v>
      </c>
      <c r="J1200" s="13" t="s">
        <v>255</v>
      </c>
      <c r="K1200" s="13">
        <v>5</v>
      </c>
      <c r="L1200" s="13" t="s">
        <v>255</v>
      </c>
      <c r="M1200" s="13">
        <v>548926</v>
      </c>
      <c r="N1200" s="13">
        <v>548927</v>
      </c>
      <c r="O1200" s="13" t="s">
        <v>255</v>
      </c>
      <c r="P1200" s="13" t="s">
        <v>255</v>
      </c>
      <c r="Q1200" s="13" t="s">
        <v>255</v>
      </c>
      <c r="R1200" s="13">
        <v>0.9323190824052523</v>
      </c>
      <c r="S1200" s="13" t="s">
        <v>255</v>
      </c>
      <c r="T1200" s="13">
        <v>0.67840981921021015</v>
      </c>
      <c r="U1200" s="13">
        <v>0.82933121138175336</v>
      </c>
      <c r="V1200" s="13" t="s">
        <v>255</v>
      </c>
      <c r="W1200" s="13" t="s">
        <v>255</v>
      </c>
      <c r="X1200" s="13">
        <v>1.3347198453163283</v>
      </c>
      <c r="Y1200" s="13">
        <v>4.1685685616755043E-2</v>
      </c>
      <c r="Z1200" s="13">
        <v>47.619584996882338</v>
      </c>
      <c r="AA1200" s="13">
        <v>3.6769486325711184E-2</v>
      </c>
      <c r="AB1200" s="13" t="s">
        <v>255</v>
      </c>
      <c r="AC1200" s="13">
        <v>44.610710046124261</v>
      </c>
      <c r="AD1200" s="13" t="s">
        <v>255</v>
      </c>
      <c r="AE1200" s="13">
        <v>4.1860528093253212E-2</v>
      </c>
      <c r="AF1200" s="13">
        <v>3.6956054816842525</v>
      </c>
      <c r="AG1200" s="13" t="s">
        <v>255</v>
      </c>
      <c r="AH1200" s="13" t="s">
        <v>255</v>
      </c>
      <c r="AI1200" s="13">
        <v>0.18078382443547442</v>
      </c>
      <c r="AJ1200" s="13" t="s">
        <v>255</v>
      </c>
      <c r="AK1200" s="13" t="s">
        <v>255</v>
      </c>
      <c r="AL1200" s="13">
        <v>100</v>
      </c>
      <c r="AM1200" s="13">
        <v>900</v>
      </c>
      <c r="AN1200" s="13" t="s">
        <v>255</v>
      </c>
      <c r="AO1200" s="13" t="s">
        <v>255</v>
      </c>
      <c r="AP1200" s="13">
        <v>3710.91</v>
      </c>
      <c r="AQ1200" s="13">
        <v>95.843199999999996</v>
      </c>
      <c r="AR1200" s="13" t="s">
        <v>255</v>
      </c>
      <c r="AS1200" s="13" t="s">
        <v>255</v>
      </c>
      <c r="AT1200" s="13" t="s">
        <v>255</v>
      </c>
      <c r="AU1200" s="13" t="s">
        <v>255</v>
      </c>
      <c r="AV1200" s="13" t="s">
        <v>255</v>
      </c>
      <c r="AW1200" s="13" t="s">
        <v>255</v>
      </c>
      <c r="AX1200" s="13" t="s">
        <v>255</v>
      </c>
      <c r="AY1200" s="13" t="s">
        <v>255</v>
      </c>
      <c r="AZ1200" s="13" t="s">
        <v>255</v>
      </c>
      <c r="BA1200" s="13" t="s">
        <v>255</v>
      </c>
      <c r="BB1200" s="13" t="s">
        <v>255</v>
      </c>
      <c r="BC1200" s="13" t="s">
        <v>255</v>
      </c>
      <c r="BD1200" s="13" t="s">
        <v>255</v>
      </c>
      <c r="BE1200" s="13" t="s">
        <v>255</v>
      </c>
      <c r="BF1200" s="13" t="s">
        <v>255</v>
      </c>
      <c r="BG1200" s="13" t="s">
        <v>255</v>
      </c>
      <c r="BH1200" s="13" t="s">
        <v>255</v>
      </c>
      <c r="BI1200" s="13" t="s">
        <v>255</v>
      </c>
      <c r="BJ1200" s="13">
        <v>16.625</v>
      </c>
      <c r="BK1200" s="13">
        <v>3.3938899999999999</v>
      </c>
      <c r="BL1200" s="13" t="s">
        <v>255</v>
      </c>
      <c r="BM1200" s="13" t="s">
        <v>255</v>
      </c>
      <c r="BN1200" s="13" t="s">
        <v>255</v>
      </c>
      <c r="BO1200" s="13" t="s">
        <v>255</v>
      </c>
      <c r="BP1200" s="13" t="s">
        <v>255</v>
      </c>
      <c r="BQ1200" s="13" t="s">
        <v>255</v>
      </c>
      <c r="BR1200" s="13" t="s">
        <v>255</v>
      </c>
      <c r="BS1200" s="13" t="s">
        <v>255</v>
      </c>
      <c r="BT1200" s="13" t="s">
        <v>255</v>
      </c>
      <c r="BU1200" s="13" t="s">
        <v>255</v>
      </c>
      <c r="BV1200" s="13" t="s">
        <v>255</v>
      </c>
      <c r="BW1200" s="13" t="s">
        <v>255</v>
      </c>
      <c r="BX1200" s="13">
        <v>4467.9399999999996</v>
      </c>
      <c r="BY1200" s="13">
        <v>416.47</v>
      </c>
      <c r="BZ1200" s="13">
        <v>0.53362200000000004</v>
      </c>
      <c r="CA1200" s="13">
        <v>0.24338499999999999</v>
      </c>
      <c r="CB1200" s="13" t="s">
        <v>255</v>
      </c>
      <c r="CC1200" s="13" t="s">
        <v>255</v>
      </c>
      <c r="CD1200" s="13" t="s">
        <v>255</v>
      </c>
      <c r="CE1200" s="13" t="s">
        <v>255</v>
      </c>
      <c r="CF1200" s="13">
        <v>1424.3389892578125</v>
      </c>
      <c r="CG1200" s="13">
        <v>8.8980007171630859</v>
      </c>
      <c r="CH1200" s="13">
        <v>47.373973846435547</v>
      </c>
      <c r="CI1200" s="13">
        <v>69.972946166992188</v>
      </c>
      <c r="CJ1200" s="13">
        <v>11.021876335144043</v>
      </c>
      <c r="CK1200" s="13">
        <v>497.45733642578125</v>
      </c>
      <c r="CL1200" s="13">
        <v>1698.380859375</v>
      </c>
      <c r="CM1200" s="13">
        <v>1.197178840637207</v>
      </c>
      <c r="CN1200" s="13">
        <v>23.602148056030273</v>
      </c>
      <c r="CO1200" s="13">
        <v>19.448217391967773</v>
      </c>
      <c r="CP1200" s="13">
        <v>47.857258317527247</v>
      </c>
      <c r="CQ1200" s="13">
        <v>16.625</v>
      </c>
      <c r="CR1200" s="13" t="s">
        <v>255</v>
      </c>
      <c r="CS1200" s="13" t="s">
        <v>255</v>
      </c>
      <c r="CT1200" s="13" t="s">
        <v>255</v>
      </c>
      <c r="CU1200" s="13" t="s">
        <v>255</v>
      </c>
      <c r="CV1200" s="13" t="s">
        <v>255</v>
      </c>
      <c r="CW1200" s="13" t="s">
        <v>255</v>
      </c>
      <c r="CX1200" s="13" t="s">
        <v>255</v>
      </c>
      <c r="CY1200" s="13" t="s">
        <v>255</v>
      </c>
      <c r="CZ1200" s="13">
        <v>66.5</v>
      </c>
      <c r="DA1200" s="13" t="s">
        <v>255</v>
      </c>
      <c r="DB1200" s="13" t="s">
        <v>255</v>
      </c>
      <c r="DC1200" s="13">
        <v>66.5</v>
      </c>
      <c r="DD1200" s="13">
        <v>8372.855691856781</v>
      </c>
      <c r="DE1200" s="13">
        <v>31.155012349565794</v>
      </c>
      <c r="DF1200" s="13">
        <v>124.62004939826318</v>
      </c>
      <c r="DG1200" s="13">
        <v>0.98521851997665266</v>
      </c>
      <c r="DH1200" s="13">
        <v>0.99617430441421406</v>
      </c>
      <c r="DI1200" s="13">
        <v>0.985336188136267</v>
      </c>
      <c r="DJ1200" s="13">
        <v>0.99629328106221515</v>
      </c>
      <c r="DK1200" s="13">
        <v>49817.532302380969</v>
      </c>
      <c r="DL1200" s="13">
        <v>6.3429652148512803</v>
      </c>
      <c r="DM1200" s="13">
        <v>36333.286420036762</v>
      </c>
      <c r="DN1200" s="13">
        <v>1.1923993320297888</v>
      </c>
      <c r="DO1200" s="13">
        <v>0.72932730187240236</v>
      </c>
      <c r="DP1200" s="13">
        <v>0.3488465714454651</v>
      </c>
      <c r="DQ1200" s="13">
        <v>496.87577297868705</v>
      </c>
      <c r="DR1200" s="13">
        <v>10629.61212448856</v>
      </c>
      <c r="DS1200" s="13">
        <v>3.4181196824982853</v>
      </c>
      <c r="DT1200" s="13">
        <v>3.4181196824982853</v>
      </c>
      <c r="DU1200" s="13">
        <v>100.00178000747559</v>
      </c>
      <c r="DV1200" s="13">
        <v>11.273576242469716</v>
      </c>
      <c r="DW1200" s="13">
        <v>6.3429652148512803</v>
      </c>
      <c r="DX1200" s="13">
        <v>622.95296339457605</v>
      </c>
      <c r="DY1200" s="13">
        <v>1070.0929073908717</v>
      </c>
      <c r="DZ1200" s="13">
        <v>357.43024131804572</v>
      </c>
      <c r="EA1200" s="13">
        <v>613.22590439077226</v>
      </c>
      <c r="EB1200" s="13">
        <v>18.621487832327141</v>
      </c>
      <c r="EC1200" s="13">
        <v>1125.9363721002105</v>
      </c>
      <c r="ED1200" s="13">
        <v>1.5084163736597371</v>
      </c>
      <c r="EE1200" s="13">
        <v>3.9923096242448974E-3</v>
      </c>
      <c r="EF1200" s="13">
        <v>500</v>
      </c>
      <c r="EG1200" s="13">
        <v>10696.448390677026</v>
      </c>
      <c r="EH1200" s="13">
        <v>60513.980693057994</v>
      </c>
      <c r="EI1200" s="13">
        <v>3.1799907512588536E-2</v>
      </c>
      <c r="EJ1200" s="13">
        <v>20</v>
      </c>
      <c r="EK1200" s="13">
        <v>2.1816615649929121</v>
      </c>
      <c r="EL1200" s="13">
        <v>7.7048793227741577</v>
      </c>
      <c r="EM1200" s="13">
        <v>7.4999999999999997E-2</v>
      </c>
      <c r="EN1200" s="13">
        <v>28.524052174886069</v>
      </c>
      <c r="EO1200" s="13">
        <v>3.0936688976378288E-2</v>
      </c>
    </row>
    <row r="1201" spans="1:145">
      <c r="A1201" s="12">
        <v>40479.366666666669</v>
      </c>
      <c r="B1201" s="13">
        <v>30</v>
      </c>
      <c r="C1201" s="13" t="s">
        <v>81</v>
      </c>
      <c r="D1201" s="13" t="s">
        <v>56</v>
      </c>
      <c r="E1201" s="12">
        <v>40479.363194444442</v>
      </c>
      <c r="F1201" s="12">
        <v>40479.384027777778</v>
      </c>
      <c r="G1201" s="13" t="s">
        <v>28</v>
      </c>
      <c r="H1201" s="13">
        <v>2</v>
      </c>
      <c r="I1201" s="13">
        <v>5.5</v>
      </c>
      <c r="J1201" s="13" t="s">
        <v>255</v>
      </c>
      <c r="K1201" s="13">
        <v>5</v>
      </c>
      <c r="L1201" s="13" t="s">
        <v>255</v>
      </c>
      <c r="M1201" s="13">
        <v>548926</v>
      </c>
      <c r="N1201" s="13">
        <v>548927</v>
      </c>
      <c r="O1201" s="13" t="s">
        <v>255</v>
      </c>
      <c r="P1201" s="13" t="s">
        <v>255</v>
      </c>
      <c r="Q1201" s="13" t="s">
        <v>255</v>
      </c>
      <c r="R1201" s="13">
        <v>0.9323190824052523</v>
      </c>
      <c r="S1201" s="13" t="s">
        <v>255</v>
      </c>
      <c r="T1201" s="13">
        <v>0.67840981921021015</v>
      </c>
      <c r="U1201" s="13">
        <v>0.82933121138175336</v>
      </c>
      <c r="V1201" s="13" t="s">
        <v>255</v>
      </c>
      <c r="W1201" s="13" t="s">
        <v>255</v>
      </c>
      <c r="X1201" s="13">
        <v>1.3347198453163283</v>
      </c>
      <c r="Y1201" s="13">
        <v>4.1685685616755043E-2</v>
      </c>
      <c r="Z1201" s="13">
        <v>47.619584996882338</v>
      </c>
      <c r="AA1201" s="13">
        <v>3.6769486325711184E-2</v>
      </c>
      <c r="AB1201" s="13" t="s">
        <v>255</v>
      </c>
      <c r="AC1201" s="13">
        <v>44.610710046124261</v>
      </c>
      <c r="AD1201" s="13" t="s">
        <v>255</v>
      </c>
      <c r="AE1201" s="13">
        <v>4.1860528093253212E-2</v>
      </c>
      <c r="AF1201" s="13">
        <v>3.6956054816842525</v>
      </c>
      <c r="AG1201" s="13" t="s">
        <v>255</v>
      </c>
      <c r="AH1201" s="13" t="s">
        <v>255</v>
      </c>
      <c r="AI1201" s="13">
        <v>0.18078382443547442</v>
      </c>
      <c r="AJ1201" s="13" t="s">
        <v>255</v>
      </c>
      <c r="AK1201" s="13" t="s">
        <v>255</v>
      </c>
      <c r="AL1201" s="13">
        <v>100</v>
      </c>
      <c r="AM1201" s="13">
        <v>900</v>
      </c>
      <c r="AN1201" s="13" t="s">
        <v>255</v>
      </c>
      <c r="AO1201" s="13" t="s">
        <v>255</v>
      </c>
      <c r="AP1201" s="13">
        <v>4644.13</v>
      </c>
      <c r="AQ1201" s="13">
        <v>109.626</v>
      </c>
      <c r="AR1201" s="13" t="s">
        <v>255</v>
      </c>
      <c r="AS1201" s="13" t="s">
        <v>255</v>
      </c>
      <c r="AT1201" s="13" t="s">
        <v>255</v>
      </c>
      <c r="AU1201" s="13" t="s">
        <v>255</v>
      </c>
      <c r="AV1201" s="13" t="s">
        <v>255</v>
      </c>
      <c r="AW1201" s="13" t="s">
        <v>255</v>
      </c>
      <c r="AX1201" s="13">
        <v>10.024100000000001</v>
      </c>
      <c r="AY1201" s="13">
        <v>4.98902</v>
      </c>
      <c r="AZ1201" s="13" t="s">
        <v>255</v>
      </c>
      <c r="BA1201" s="13" t="s">
        <v>255</v>
      </c>
      <c r="BB1201" s="13" t="s">
        <v>255</v>
      </c>
      <c r="BC1201" s="13" t="s">
        <v>255</v>
      </c>
      <c r="BD1201" s="13" t="s">
        <v>255</v>
      </c>
      <c r="BE1201" s="13" t="s">
        <v>255</v>
      </c>
      <c r="BF1201" s="13" t="s">
        <v>255</v>
      </c>
      <c r="BG1201" s="13" t="s">
        <v>255</v>
      </c>
      <c r="BH1201" s="13" t="s">
        <v>255</v>
      </c>
      <c r="BI1201" s="13" t="s">
        <v>255</v>
      </c>
      <c r="BJ1201" s="13">
        <v>14.3964</v>
      </c>
      <c r="BK1201" s="13">
        <v>2.8630900000000001</v>
      </c>
      <c r="BL1201" s="13" t="s">
        <v>255</v>
      </c>
      <c r="BM1201" s="13" t="s">
        <v>255</v>
      </c>
      <c r="BN1201" s="13" t="s">
        <v>255</v>
      </c>
      <c r="BO1201" s="13" t="s">
        <v>255</v>
      </c>
      <c r="BP1201" s="13" t="s">
        <v>255</v>
      </c>
      <c r="BQ1201" s="13" t="s">
        <v>255</v>
      </c>
      <c r="BR1201" s="13" t="s">
        <v>255</v>
      </c>
      <c r="BS1201" s="13" t="s">
        <v>255</v>
      </c>
      <c r="BT1201" s="13" t="s">
        <v>255</v>
      </c>
      <c r="BU1201" s="13" t="s">
        <v>255</v>
      </c>
      <c r="BV1201" s="13" t="s">
        <v>255</v>
      </c>
      <c r="BW1201" s="13" t="s">
        <v>255</v>
      </c>
      <c r="BX1201" s="13">
        <v>3955.87</v>
      </c>
      <c r="BY1201" s="13">
        <v>374.66699999999997</v>
      </c>
      <c r="BZ1201" s="13" t="s">
        <v>255</v>
      </c>
      <c r="CA1201" s="13" t="s">
        <v>255</v>
      </c>
      <c r="CB1201" s="13" t="s">
        <v>255</v>
      </c>
      <c r="CC1201" s="13" t="s">
        <v>255</v>
      </c>
      <c r="CD1201" s="13" t="s">
        <v>255</v>
      </c>
      <c r="CE1201" s="13" t="s">
        <v>255</v>
      </c>
      <c r="CF1201" s="13">
        <v>1421.0877685546875</v>
      </c>
      <c r="CG1201" s="13">
        <v>8.6527433395385742</v>
      </c>
      <c r="CH1201" s="13">
        <v>46.413669586181641</v>
      </c>
      <c r="CI1201" s="13">
        <v>70.009620666503906</v>
      </c>
      <c r="CJ1201" s="13">
        <v>11.158792495727539</v>
      </c>
      <c r="CK1201" s="13">
        <v>502.18264770507813</v>
      </c>
      <c r="CL1201" s="13">
        <v>1639.9857177734375</v>
      </c>
      <c r="CM1201" s="13">
        <v>1.1585135459899902</v>
      </c>
      <c r="CN1201" s="13">
        <v>22.78770637512207</v>
      </c>
      <c r="CO1201" s="13">
        <v>19.137823104858398</v>
      </c>
      <c r="CP1201" s="13">
        <v>47.857258317527247</v>
      </c>
      <c r="CQ1201" s="13">
        <v>24.420500000000001</v>
      </c>
      <c r="CR1201" s="13" t="s">
        <v>255</v>
      </c>
      <c r="CS1201" s="13" t="s">
        <v>255</v>
      </c>
      <c r="CT1201" s="13" t="s">
        <v>255</v>
      </c>
      <c r="CU1201" s="13" t="s">
        <v>255</v>
      </c>
      <c r="CV1201" s="13">
        <v>30.072300000000002</v>
      </c>
      <c r="CW1201" s="13" t="s">
        <v>255</v>
      </c>
      <c r="CX1201" s="13" t="s">
        <v>255</v>
      </c>
      <c r="CY1201" s="13" t="s">
        <v>255</v>
      </c>
      <c r="CZ1201" s="13">
        <v>57.585599999999999</v>
      </c>
      <c r="DA1201" s="13" t="s">
        <v>255</v>
      </c>
      <c r="DB1201" s="13" t="s">
        <v>255</v>
      </c>
      <c r="DC1201" s="13">
        <v>87.657899999999998</v>
      </c>
      <c r="DD1201" s="13" t="s">
        <v>255</v>
      </c>
      <c r="DE1201" s="13" t="s">
        <v>255</v>
      </c>
      <c r="DF1201" s="13" t="s">
        <v>255</v>
      </c>
      <c r="DG1201" s="13">
        <v>0.97832143064970567</v>
      </c>
      <c r="DH1201" s="13">
        <v>0.99386464379924022</v>
      </c>
      <c r="DI1201" s="13">
        <v>0.97832143064970567</v>
      </c>
      <c r="DJ1201" s="13">
        <v>0.99386464379924022</v>
      </c>
      <c r="DK1201" s="13">
        <v>49093.962002392647</v>
      </c>
      <c r="DL1201" s="13">
        <v>6.2508373829171786</v>
      </c>
      <c r="DM1201" s="13">
        <v>35084.045183221984</v>
      </c>
      <c r="DN1201" s="13">
        <v>1.1540354889138054</v>
      </c>
      <c r="DO1201" s="13">
        <v>0.71463055235819273</v>
      </c>
      <c r="DP1201" s="13">
        <v>0.34976390972137456</v>
      </c>
      <c r="DQ1201" s="13">
        <v>497.04521398691134</v>
      </c>
      <c r="DR1201" s="13">
        <v>10633.236958488033</v>
      </c>
      <c r="DS1201" s="13">
        <v>3.2994698905130653</v>
      </c>
      <c r="DT1201" s="13">
        <v>3.2994698905130648</v>
      </c>
      <c r="DU1201" s="13">
        <v>100.00178000747559</v>
      </c>
      <c r="DV1201" s="13">
        <v>11.273576242469716</v>
      </c>
      <c r="DW1201" s="13">
        <v>6.2508373829171786</v>
      </c>
      <c r="DX1201" s="13">
        <v>622.95296339457605</v>
      </c>
      <c r="DY1201" s="13">
        <v>1070.0929073908717</v>
      </c>
      <c r="DZ1201" s="13">
        <v>362.40763670858655</v>
      </c>
      <c r="EA1201" s="13">
        <v>621.76362781466935</v>
      </c>
      <c r="EB1201" s="13">
        <v>18.621487832327141</v>
      </c>
      <c r="EC1201" s="13">
        <v>1123.3662903493198</v>
      </c>
      <c r="ED1201" s="13">
        <v>1.4598851077002415</v>
      </c>
      <c r="EE1201" s="13">
        <v>3.8653471870786073E-3</v>
      </c>
      <c r="EF1201" s="13">
        <v>500</v>
      </c>
      <c r="EG1201" s="13">
        <v>10696.448390677026</v>
      </c>
      <c r="EH1201" s="13">
        <v>59790.410393069673</v>
      </c>
      <c r="EI1201" s="13">
        <v>3.2130365988880409E-2</v>
      </c>
      <c r="EJ1201" s="13">
        <v>20</v>
      </c>
      <c r="EK1201" s="13">
        <v>2.1816615649929121</v>
      </c>
      <c r="EL1201" s="13">
        <v>7.612751490840056</v>
      </c>
      <c r="EM1201" s="13">
        <v>7.4999999999999997E-2</v>
      </c>
      <c r="EN1201" s="13">
        <v>28.068807220458986</v>
      </c>
      <c r="EO1201" s="13">
        <v>3.1513003640300345E-2</v>
      </c>
    </row>
    <row r="1202" spans="1:145">
      <c r="A1202" s="12">
        <v>40479.367361111108</v>
      </c>
      <c r="B1202" s="13">
        <v>30</v>
      </c>
      <c r="C1202" s="13" t="s">
        <v>81</v>
      </c>
      <c r="D1202" s="13" t="s">
        <v>56</v>
      </c>
      <c r="E1202" s="12">
        <v>40479.363194444442</v>
      </c>
      <c r="F1202" s="12">
        <v>40479.384027777778</v>
      </c>
      <c r="G1202" s="13" t="s">
        <v>28</v>
      </c>
      <c r="H1202" s="13">
        <v>2</v>
      </c>
      <c r="I1202" s="13">
        <v>5.5</v>
      </c>
      <c r="J1202" s="13" t="s">
        <v>255</v>
      </c>
      <c r="K1202" s="13">
        <v>5</v>
      </c>
      <c r="L1202" s="13" t="s">
        <v>255</v>
      </c>
      <c r="M1202" s="13">
        <v>548926</v>
      </c>
      <c r="N1202" s="13">
        <v>548927</v>
      </c>
      <c r="O1202" s="13" t="s">
        <v>255</v>
      </c>
      <c r="P1202" s="13" t="s">
        <v>255</v>
      </c>
      <c r="Q1202" s="13" t="s">
        <v>255</v>
      </c>
      <c r="R1202" s="13">
        <v>0.9323190824052523</v>
      </c>
      <c r="S1202" s="13" t="s">
        <v>255</v>
      </c>
      <c r="T1202" s="13">
        <v>0.67840981921021015</v>
      </c>
      <c r="U1202" s="13">
        <v>0.82933121138175336</v>
      </c>
      <c r="V1202" s="13" t="s">
        <v>255</v>
      </c>
      <c r="W1202" s="13" t="s">
        <v>255</v>
      </c>
      <c r="X1202" s="13">
        <v>1.3347198453163283</v>
      </c>
      <c r="Y1202" s="13">
        <v>4.1685685616755043E-2</v>
      </c>
      <c r="Z1202" s="13">
        <v>47.619584996882338</v>
      </c>
      <c r="AA1202" s="13">
        <v>3.6769486325711184E-2</v>
      </c>
      <c r="AB1202" s="13" t="s">
        <v>255</v>
      </c>
      <c r="AC1202" s="13">
        <v>44.610710046124261</v>
      </c>
      <c r="AD1202" s="13" t="s">
        <v>255</v>
      </c>
      <c r="AE1202" s="13">
        <v>4.1860528093253212E-2</v>
      </c>
      <c r="AF1202" s="13">
        <v>3.6956054816842525</v>
      </c>
      <c r="AG1202" s="13" t="s">
        <v>255</v>
      </c>
      <c r="AH1202" s="13" t="s">
        <v>255</v>
      </c>
      <c r="AI1202" s="13">
        <v>0.18078382443547442</v>
      </c>
      <c r="AJ1202" s="13" t="s">
        <v>255</v>
      </c>
      <c r="AK1202" s="13" t="s">
        <v>255</v>
      </c>
      <c r="AL1202" s="13">
        <v>100</v>
      </c>
      <c r="AM1202" s="13">
        <v>900</v>
      </c>
      <c r="AN1202" s="13" t="s">
        <v>255</v>
      </c>
      <c r="AO1202" s="13" t="s">
        <v>255</v>
      </c>
      <c r="AP1202" s="13">
        <v>4444.0200000000004</v>
      </c>
      <c r="AQ1202" s="13">
        <v>82.088399999999993</v>
      </c>
      <c r="AR1202" s="13" t="s">
        <v>255</v>
      </c>
      <c r="AS1202" s="13" t="s">
        <v>255</v>
      </c>
      <c r="AT1202" s="13" t="s">
        <v>255</v>
      </c>
      <c r="AU1202" s="13" t="s">
        <v>255</v>
      </c>
      <c r="AV1202" s="13" t="s">
        <v>255</v>
      </c>
      <c r="AW1202" s="13" t="s">
        <v>255</v>
      </c>
      <c r="AX1202" s="13" t="s">
        <v>255</v>
      </c>
      <c r="AY1202" s="13" t="s">
        <v>255</v>
      </c>
      <c r="AZ1202" s="13">
        <v>48012</v>
      </c>
      <c r="BA1202" s="13">
        <v>1515</v>
      </c>
      <c r="BB1202" s="13" t="s">
        <v>255</v>
      </c>
      <c r="BC1202" s="13" t="s">
        <v>255</v>
      </c>
      <c r="BD1202" s="13">
        <v>1.32375</v>
      </c>
      <c r="BE1202" s="13">
        <v>0.39020300000000002</v>
      </c>
      <c r="BF1202" s="13">
        <v>25.2165</v>
      </c>
      <c r="BG1202" s="13">
        <v>4.6350300000000004</v>
      </c>
      <c r="BH1202" s="13">
        <v>37.214599999999997</v>
      </c>
      <c r="BI1202" s="13">
        <v>4.4950299999999999</v>
      </c>
      <c r="BJ1202" s="13" t="s">
        <v>255</v>
      </c>
      <c r="BK1202" s="13" t="s">
        <v>255</v>
      </c>
      <c r="BL1202" s="13">
        <v>5.3406099999999999</v>
      </c>
      <c r="BM1202" s="13">
        <v>1.90499</v>
      </c>
      <c r="BN1202" s="13">
        <v>5950.66</v>
      </c>
      <c r="BO1202" s="13">
        <v>231.70400000000001</v>
      </c>
      <c r="BP1202" s="13">
        <v>4.0006199999999996</v>
      </c>
      <c r="BQ1202" s="13">
        <v>0.42929</v>
      </c>
      <c r="BR1202" s="13" t="s">
        <v>255</v>
      </c>
      <c r="BS1202" s="13" t="s">
        <v>255</v>
      </c>
      <c r="BT1202" s="13">
        <v>5.7909899999999999</v>
      </c>
      <c r="BU1202" s="13">
        <v>2.8565</v>
      </c>
      <c r="BV1202" s="13" t="s">
        <v>255</v>
      </c>
      <c r="BW1202" s="13" t="s">
        <v>255</v>
      </c>
      <c r="BX1202" s="13">
        <v>2253.7800000000002</v>
      </c>
      <c r="BY1202" s="13">
        <v>272.697</v>
      </c>
      <c r="BZ1202" s="13" t="s">
        <v>255</v>
      </c>
      <c r="CA1202" s="13" t="s">
        <v>255</v>
      </c>
      <c r="CB1202" s="13" t="s">
        <v>255</v>
      </c>
      <c r="CC1202" s="13" t="s">
        <v>255</v>
      </c>
      <c r="CD1202" s="13" t="s">
        <v>255</v>
      </c>
      <c r="CE1202" s="13" t="s">
        <v>255</v>
      </c>
      <c r="CF1202" s="13">
        <v>1468.8160400390625</v>
      </c>
      <c r="CG1202" s="13">
        <v>8.9857454299926758</v>
      </c>
      <c r="CH1202" s="13">
        <v>48.440696716308594</v>
      </c>
      <c r="CI1202" s="13">
        <v>70.045516967773438</v>
      </c>
      <c r="CJ1202" s="13">
        <v>11.117942810058594</v>
      </c>
      <c r="CK1202" s="13">
        <v>517.17510986328125</v>
      </c>
      <c r="CL1202" s="13">
        <v>1666.94873046875</v>
      </c>
      <c r="CM1202" s="13">
        <v>1.162781834602356</v>
      </c>
      <c r="CN1202" s="13">
        <v>23.862251281738281</v>
      </c>
      <c r="CO1202" s="13">
        <v>17.366029739379883</v>
      </c>
      <c r="CP1202" s="13">
        <v>47.857258317527247</v>
      </c>
      <c r="CQ1202" s="13">
        <v>69.095460000000003</v>
      </c>
      <c r="CR1202" s="13" t="s">
        <v>255</v>
      </c>
      <c r="CS1202" s="13" t="s">
        <v>255</v>
      </c>
      <c r="CT1202" s="13" t="s">
        <v>255</v>
      </c>
      <c r="CU1202" s="13" t="s">
        <v>255</v>
      </c>
      <c r="CV1202" s="13" t="s">
        <v>255</v>
      </c>
      <c r="CW1202" s="13">
        <v>5.2949999999999999</v>
      </c>
      <c r="CX1202" s="13">
        <v>100.866</v>
      </c>
      <c r="CY1202" s="13">
        <v>111.6438</v>
      </c>
      <c r="CZ1202" s="13" t="s">
        <v>255</v>
      </c>
      <c r="DA1202" s="13">
        <v>26.703049999999998</v>
      </c>
      <c r="DB1202" s="13" t="s">
        <v>255</v>
      </c>
      <c r="DC1202" s="13">
        <v>244.50784999999999</v>
      </c>
      <c r="DD1202" s="13" t="s">
        <v>255</v>
      </c>
      <c r="DE1202" s="13" t="s">
        <v>255</v>
      </c>
      <c r="DF1202" s="13" t="s">
        <v>255</v>
      </c>
      <c r="DG1202" s="13">
        <v>0.90212983263717994</v>
      </c>
      <c r="DH1202" s="13">
        <v>0.97025434157369761</v>
      </c>
      <c r="DI1202" s="13">
        <v>0.90212983263717994</v>
      </c>
      <c r="DJ1202" s="13">
        <v>0.97025434157369761</v>
      </c>
      <c r="DK1202" s="13">
        <v>50929.258506599072</v>
      </c>
      <c r="DL1202" s="13">
        <v>6.4845145914641611</v>
      </c>
      <c r="DM1202" s="13">
        <v>35660.862130727146</v>
      </c>
      <c r="DN1202" s="13">
        <v>1.1348927878159734</v>
      </c>
      <c r="DO1202" s="13">
        <v>0.70020383521009733</v>
      </c>
      <c r="DP1202" s="13">
        <v>0.34949021682739262</v>
      </c>
      <c r="DQ1202" s="13">
        <v>513.33683631280417</v>
      </c>
      <c r="DR1202" s="13">
        <v>10981.761953306661</v>
      </c>
      <c r="DS1202" s="13">
        <v>3.2472805622953329</v>
      </c>
      <c r="DT1202" s="13">
        <v>3.2472805622953329</v>
      </c>
      <c r="DU1202" s="13">
        <v>100.00178000747559</v>
      </c>
      <c r="DV1202" s="13">
        <v>11.273576242469716</v>
      </c>
      <c r="DW1202" s="13">
        <v>6.4845145914641611</v>
      </c>
      <c r="DX1202" s="13">
        <v>622.95296339457605</v>
      </c>
      <c r="DY1202" s="13">
        <v>1070.0929073908717</v>
      </c>
      <c r="DZ1202" s="13">
        <v>364.92179427656941</v>
      </c>
      <c r="EA1202" s="13">
        <v>626.10219232924442</v>
      </c>
      <c r="EB1202" s="13">
        <v>18.621487832327141</v>
      </c>
      <c r="EC1202" s="13">
        <v>1161.0953683616633</v>
      </c>
      <c r="ED1202" s="13">
        <v>1.4356690896294413</v>
      </c>
      <c r="EE1202" s="13">
        <v>2.3984763053956717E-2</v>
      </c>
      <c r="EF1202" s="13">
        <v>500</v>
      </c>
      <c r="EG1202" s="13">
        <v>10696.448390677026</v>
      </c>
      <c r="EH1202" s="13">
        <v>61625.706897276097</v>
      </c>
      <c r="EI1202" s="13">
        <v>3.1947966833400912E-2</v>
      </c>
      <c r="EJ1202" s="13">
        <v>20</v>
      </c>
      <c r="EK1202" s="13">
        <v>2.1816615649929121</v>
      </c>
      <c r="EL1202" s="13">
        <v>7.8464286993870385</v>
      </c>
      <c r="EM1202" s="13">
        <v>7.4999999999999997E-2</v>
      </c>
      <c r="EN1202" s="13">
        <v>25.470176951090494</v>
      </c>
      <c r="EO1202" s="13">
        <v>4.0426123876797261E-2</v>
      </c>
    </row>
    <row r="1203" spans="1:145">
      <c r="A1203" s="12">
        <v>40479.368055555555</v>
      </c>
      <c r="B1203" s="13">
        <v>30</v>
      </c>
      <c r="C1203" s="13" t="s">
        <v>81</v>
      </c>
      <c r="D1203" s="13" t="s">
        <v>56</v>
      </c>
      <c r="E1203" s="12">
        <v>40479.363194444442</v>
      </c>
      <c r="F1203" s="12">
        <v>40479.384027777778</v>
      </c>
      <c r="G1203" s="13" t="s">
        <v>28</v>
      </c>
      <c r="H1203" s="13">
        <v>2</v>
      </c>
      <c r="I1203" s="13">
        <v>5.5</v>
      </c>
      <c r="J1203" s="13" t="s">
        <v>255</v>
      </c>
      <c r="K1203" s="13">
        <v>5</v>
      </c>
      <c r="L1203" s="13" t="s">
        <v>255</v>
      </c>
      <c r="M1203" s="13">
        <v>548926</v>
      </c>
      <c r="N1203" s="13">
        <v>548927</v>
      </c>
      <c r="O1203" s="13" t="s">
        <v>255</v>
      </c>
      <c r="P1203" s="13" t="s">
        <v>255</v>
      </c>
      <c r="Q1203" s="13" t="s">
        <v>255</v>
      </c>
      <c r="R1203" s="13">
        <v>0.9323190824052523</v>
      </c>
      <c r="S1203" s="13" t="s">
        <v>255</v>
      </c>
      <c r="T1203" s="13">
        <v>0.67840981921021015</v>
      </c>
      <c r="U1203" s="13">
        <v>0.82933121138175336</v>
      </c>
      <c r="V1203" s="13" t="s">
        <v>255</v>
      </c>
      <c r="W1203" s="13" t="s">
        <v>255</v>
      </c>
      <c r="X1203" s="13">
        <v>1.3347198453163283</v>
      </c>
      <c r="Y1203" s="13">
        <v>4.1685685616755043E-2</v>
      </c>
      <c r="Z1203" s="13">
        <v>47.619584996882338</v>
      </c>
      <c r="AA1203" s="13">
        <v>3.6769486325711184E-2</v>
      </c>
      <c r="AB1203" s="13" t="s">
        <v>255</v>
      </c>
      <c r="AC1203" s="13">
        <v>44.610710046124261</v>
      </c>
      <c r="AD1203" s="13" t="s">
        <v>255</v>
      </c>
      <c r="AE1203" s="13">
        <v>4.1860528093253212E-2</v>
      </c>
      <c r="AF1203" s="13">
        <v>3.6956054816842525</v>
      </c>
      <c r="AG1203" s="13" t="s">
        <v>255</v>
      </c>
      <c r="AH1203" s="13" t="s">
        <v>255</v>
      </c>
      <c r="AI1203" s="13">
        <v>0.18078382443547442</v>
      </c>
      <c r="AJ1203" s="13" t="s">
        <v>255</v>
      </c>
      <c r="AK1203" s="13" t="s">
        <v>255</v>
      </c>
      <c r="AL1203" s="13">
        <v>100</v>
      </c>
      <c r="AM1203" s="13">
        <v>900</v>
      </c>
      <c r="AN1203" s="13" t="s">
        <v>255</v>
      </c>
      <c r="AO1203" s="13" t="s">
        <v>255</v>
      </c>
      <c r="AP1203" s="13">
        <v>4210.13</v>
      </c>
      <c r="AQ1203" s="13">
        <v>120.577</v>
      </c>
      <c r="AR1203" s="13" t="s">
        <v>255</v>
      </c>
      <c r="AS1203" s="13" t="s">
        <v>255</v>
      </c>
      <c r="AT1203" s="13" t="s">
        <v>255</v>
      </c>
      <c r="AU1203" s="13" t="s">
        <v>255</v>
      </c>
      <c r="AV1203" s="13" t="s">
        <v>255</v>
      </c>
      <c r="AW1203" s="13" t="s">
        <v>255</v>
      </c>
      <c r="AX1203" s="13" t="s">
        <v>255</v>
      </c>
      <c r="AY1203" s="13" t="s">
        <v>255</v>
      </c>
      <c r="AZ1203" s="13">
        <v>40439.699999999997</v>
      </c>
      <c r="BA1203" s="13">
        <v>1076.99</v>
      </c>
      <c r="BB1203" s="13" t="s">
        <v>255</v>
      </c>
      <c r="BC1203" s="13" t="s">
        <v>255</v>
      </c>
      <c r="BD1203" s="13" t="s">
        <v>255</v>
      </c>
      <c r="BE1203" s="13" t="s">
        <v>255</v>
      </c>
      <c r="BF1203" s="13">
        <v>17.118200000000002</v>
      </c>
      <c r="BG1203" s="13">
        <v>3.48665</v>
      </c>
      <c r="BH1203" s="13">
        <v>23.689499999999999</v>
      </c>
      <c r="BI1203" s="13">
        <v>3.3276300000000001</v>
      </c>
      <c r="BJ1203" s="13" t="s">
        <v>255</v>
      </c>
      <c r="BK1203" s="13" t="s">
        <v>255</v>
      </c>
      <c r="BL1203" s="13">
        <v>4.2142299999999997</v>
      </c>
      <c r="BM1203" s="13">
        <v>1.42567</v>
      </c>
      <c r="BN1203" s="13">
        <v>4077.06</v>
      </c>
      <c r="BO1203" s="13">
        <v>223.18600000000001</v>
      </c>
      <c r="BP1203" s="13" t="s">
        <v>255</v>
      </c>
      <c r="BQ1203" s="13" t="s">
        <v>255</v>
      </c>
      <c r="BR1203" s="13" t="s">
        <v>255</v>
      </c>
      <c r="BS1203" s="13" t="s">
        <v>255</v>
      </c>
      <c r="BT1203" s="13" t="s">
        <v>255</v>
      </c>
      <c r="BU1203" s="13" t="s">
        <v>255</v>
      </c>
      <c r="BV1203" s="13" t="s">
        <v>255</v>
      </c>
      <c r="BW1203" s="13" t="s">
        <v>255</v>
      </c>
      <c r="BX1203" s="13" t="s">
        <v>255</v>
      </c>
      <c r="BY1203" s="13" t="s">
        <v>255</v>
      </c>
      <c r="BZ1203" s="13">
        <v>1.3677600000000001</v>
      </c>
      <c r="CA1203" s="13">
        <v>0.52869600000000005</v>
      </c>
      <c r="CB1203" s="13" t="s">
        <v>255</v>
      </c>
      <c r="CC1203" s="13" t="s">
        <v>255</v>
      </c>
      <c r="CD1203" s="13" t="s">
        <v>255</v>
      </c>
      <c r="CE1203" s="13" t="s">
        <v>255</v>
      </c>
      <c r="CF1203" s="13">
        <v>1419.086181640625</v>
      </c>
      <c r="CG1203" s="13">
        <v>8.8489742279052734</v>
      </c>
      <c r="CH1203" s="13">
        <v>47.552791595458984</v>
      </c>
      <c r="CI1203" s="13">
        <v>70.023170471191406</v>
      </c>
      <c r="CJ1203" s="13">
        <v>11.037261962890625</v>
      </c>
      <c r="CK1203" s="13">
        <v>505.2066650390625</v>
      </c>
      <c r="CL1203" s="13">
        <v>1592.7147216796875</v>
      </c>
      <c r="CM1203" s="13">
        <v>1.1055296659469604</v>
      </c>
      <c r="CN1203" s="13">
        <v>25.617685317993164</v>
      </c>
      <c r="CO1203" s="13">
        <v>15.764630317687988</v>
      </c>
      <c r="CP1203" s="13">
        <v>47.857258317527247</v>
      </c>
      <c r="CQ1203" s="13">
        <v>45.021929999999998</v>
      </c>
      <c r="CR1203" s="13" t="s">
        <v>255</v>
      </c>
      <c r="CS1203" s="13" t="s">
        <v>255</v>
      </c>
      <c r="CT1203" s="13" t="s">
        <v>255</v>
      </c>
      <c r="CU1203" s="13" t="s">
        <v>255</v>
      </c>
      <c r="CV1203" s="13" t="s">
        <v>255</v>
      </c>
      <c r="CW1203" s="13" t="s">
        <v>255</v>
      </c>
      <c r="CX1203" s="13">
        <v>68.472800000000007</v>
      </c>
      <c r="CY1203" s="13">
        <v>71.0685</v>
      </c>
      <c r="CZ1203" s="13" t="s">
        <v>255</v>
      </c>
      <c r="DA1203" s="13">
        <v>21.071149999999999</v>
      </c>
      <c r="DB1203" s="13" t="s">
        <v>255</v>
      </c>
      <c r="DC1203" s="13">
        <v>160.61245</v>
      </c>
      <c r="DD1203" s="13" t="s">
        <v>255</v>
      </c>
      <c r="DE1203" s="13">
        <v>32.916542375855407</v>
      </c>
      <c r="DF1203" s="13">
        <v>117.42736298765864</v>
      </c>
      <c r="DG1203" s="13" t="s">
        <v>255</v>
      </c>
      <c r="DH1203" s="13" t="s">
        <v>255</v>
      </c>
      <c r="DI1203" s="13">
        <v>8.4439944854991858E-3</v>
      </c>
      <c r="DJ1203" s="13">
        <v>2.9484137531421321E-2</v>
      </c>
      <c r="DK1203" s="13">
        <v>49564.622536075804</v>
      </c>
      <c r="DL1203" s="13">
        <v>6.3107637432803338</v>
      </c>
      <c r="DM1203" s="13">
        <v>34072.7816430366</v>
      </c>
      <c r="DN1203" s="13">
        <v>1.1223523576547889</v>
      </c>
      <c r="DO1203" s="13">
        <v>0.68744156415670454</v>
      </c>
      <c r="DP1203" s="13">
        <v>0.34894965515136722</v>
      </c>
      <c r="DQ1203" s="13">
        <v>495.18963371356654</v>
      </c>
      <c r="DR1203" s="13">
        <v>10593.540721230849</v>
      </c>
      <c r="DS1203" s="13">
        <v>3.2163733108374486</v>
      </c>
      <c r="DT1203" s="13">
        <v>3.2163733108374486</v>
      </c>
      <c r="DU1203" s="13">
        <v>100.00178000747559</v>
      </c>
      <c r="DV1203" s="13">
        <v>11.273576242469716</v>
      </c>
      <c r="DW1203" s="13">
        <v>6.3107637432803338</v>
      </c>
      <c r="DX1203" s="13">
        <v>622.95296339457605</v>
      </c>
      <c r="DY1203" s="13">
        <v>1070.0929073908717</v>
      </c>
      <c r="DZ1203" s="13">
        <v>366.6236387089366</v>
      </c>
      <c r="EA1203" s="13">
        <v>628.99570263910528</v>
      </c>
      <c r="EB1203" s="13">
        <v>18.621487832327141</v>
      </c>
      <c r="EC1203" s="13">
        <v>1121.7840409512062</v>
      </c>
      <c r="ED1203" s="13">
        <v>1.4198051171499642</v>
      </c>
      <c r="EE1203" s="13">
        <v>1.5216861406806934E-2</v>
      </c>
      <c r="EF1203" s="13">
        <v>500</v>
      </c>
      <c r="EG1203" s="13">
        <v>10696.448390677026</v>
      </c>
      <c r="EH1203" s="13">
        <v>60261.070926752829</v>
      </c>
      <c r="EI1203" s="13">
        <v>3.1846201073546618E-2</v>
      </c>
      <c r="EJ1203" s="13">
        <v>20</v>
      </c>
      <c r="EK1203" s="13">
        <v>2.1816615649929121</v>
      </c>
      <c r="EL1203" s="13">
        <v>7.6726778512032121</v>
      </c>
      <c r="EM1203" s="13">
        <v>7.4999999999999997E-2</v>
      </c>
      <c r="EN1203" s="13">
        <v>23.121457799275717</v>
      </c>
      <c r="EO1203" s="13">
        <v>4.6758424800512767E-2</v>
      </c>
    </row>
    <row r="1204" spans="1:145">
      <c r="A1204" s="12">
        <v>40479.368750000001</v>
      </c>
      <c r="B1204" s="13">
        <v>30</v>
      </c>
      <c r="C1204" s="13" t="s">
        <v>81</v>
      </c>
      <c r="D1204" s="13" t="s">
        <v>56</v>
      </c>
      <c r="E1204" s="12">
        <v>40479.363194444442</v>
      </c>
      <c r="F1204" s="12">
        <v>40479.384027777778</v>
      </c>
      <c r="G1204" s="13" t="s">
        <v>28</v>
      </c>
      <c r="H1204" s="13">
        <v>2</v>
      </c>
      <c r="I1204" s="13">
        <v>5.5</v>
      </c>
      <c r="J1204" s="13" t="s">
        <v>255</v>
      </c>
      <c r="K1204" s="13">
        <v>5</v>
      </c>
      <c r="L1204" s="13" t="s">
        <v>255</v>
      </c>
      <c r="M1204" s="13">
        <v>548926</v>
      </c>
      <c r="N1204" s="13">
        <v>548927</v>
      </c>
      <c r="O1204" s="13" t="s">
        <v>255</v>
      </c>
      <c r="P1204" s="13" t="s">
        <v>255</v>
      </c>
      <c r="Q1204" s="13" t="s">
        <v>255</v>
      </c>
      <c r="R1204" s="13">
        <v>0.9323190824052523</v>
      </c>
      <c r="S1204" s="13" t="s">
        <v>255</v>
      </c>
      <c r="T1204" s="13">
        <v>0.67840981921021015</v>
      </c>
      <c r="U1204" s="13">
        <v>0.82933121138175336</v>
      </c>
      <c r="V1204" s="13" t="s">
        <v>255</v>
      </c>
      <c r="W1204" s="13" t="s">
        <v>255</v>
      </c>
      <c r="X1204" s="13">
        <v>1.3347198453163283</v>
      </c>
      <c r="Y1204" s="13">
        <v>4.1685685616755043E-2</v>
      </c>
      <c r="Z1204" s="13">
        <v>47.619584996882338</v>
      </c>
      <c r="AA1204" s="13">
        <v>3.6769486325711184E-2</v>
      </c>
      <c r="AB1204" s="13" t="s">
        <v>255</v>
      </c>
      <c r="AC1204" s="13">
        <v>44.610710046124261</v>
      </c>
      <c r="AD1204" s="13" t="s">
        <v>255</v>
      </c>
      <c r="AE1204" s="13">
        <v>4.1860528093253212E-2</v>
      </c>
      <c r="AF1204" s="13">
        <v>3.6956054816842525</v>
      </c>
      <c r="AG1204" s="13" t="s">
        <v>255</v>
      </c>
      <c r="AH1204" s="13" t="s">
        <v>255</v>
      </c>
      <c r="AI1204" s="13">
        <v>0.18078382443547442</v>
      </c>
      <c r="AJ1204" s="13" t="s">
        <v>255</v>
      </c>
      <c r="AK1204" s="13" t="s">
        <v>255</v>
      </c>
      <c r="AL1204" s="13">
        <v>100</v>
      </c>
      <c r="AM1204" s="13">
        <v>900</v>
      </c>
      <c r="AN1204" s="13">
        <v>2.7677700000000001</v>
      </c>
      <c r="AO1204" s="13">
        <v>1.19743</v>
      </c>
      <c r="AP1204" s="13">
        <v>5533.16</v>
      </c>
      <c r="AQ1204" s="13">
        <v>157.12899999999999</v>
      </c>
      <c r="AR1204" s="13" t="s">
        <v>255</v>
      </c>
      <c r="AS1204" s="13" t="s">
        <v>255</v>
      </c>
      <c r="AT1204" s="13" t="s">
        <v>255</v>
      </c>
      <c r="AU1204" s="13" t="s">
        <v>255</v>
      </c>
      <c r="AV1204" s="13" t="s">
        <v>255</v>
      </c>
      <c r="AW1204" s="13" t="s">
        <v>255</v>
      </c>
      <c r="AX1204" s="13" t="s">
        <v>255</v>
      </c>
      <c r="AY1204" s="13" t="s">
        <v>255</v>
      </c>
      <c r="AZ1204" s="13">
        <v>97182.8</v>
      </c>
      <c r="BA1204" s="13">
        <v>3561.51</v>
      </c>
      <c r="BB1204" s="13" t="s">
        <v>255</v>
      </c>
      <c r="BC1204" s="13" t="s">
        <v>255</v>
      </c>
      <c r="BD1204" s="13">
        <v>3.9179599999999999</v>
      </c>
      <c r="BE1204" s="13">
        <v>0.93847199999999997</v>
      </c>
      <c r="BF1204" s="13">
        <v>58.307499999999997</v>
      </c>
      <c r="BG1204" s="13">
        <v>9.0326299999999993</v>
      </c>
      <c r="BH1204" s="13">
        <v>73.566599999999994</v>
      </c>
      <c r="BI1204" s="13">
        <v>9.3000100000000003</v>
      </c>
      <c r="BJ1204" s="13" t="s">
        <v>255</v>
      </c>
      <c r="BK1204" s="13" t="s">
        <v>255</v>
      </c>
      <c r="BL1204" s="13">
        <v>10.317600000000001</v>
      </c>
      <c r="BM1204" s="13">
        <v>3.6723599999999998</v>
      </c>
      <c r="BN1204" s="13">
        <v>13727.8</v>
      </c>
      <c r="BO1204" s="13">
        <v>526.14400000000001</v>
      </c>
      <c r="BP1204" s="13">
        <v>21.322299999999998</v>
      </c>
      <c r="BQ1204" s="13">
        <v>0.97287199999999996</v>
      </c>
      <c r="BR1204" s="13" t="s">
        <v>255</v>
      </c>
      <c r="BS1204" s="13" t="s">
        <v>255</v>
      </c>
      <c r="BT1204" s="13">
        <v>11.021000000000001</v>
      </c>
      <c r="BU1204" s="13">
        <v>5.1500599999999999</v>
      </c>
      <c r="BV1204" s="13" t="s">
        <v>255</v>
      </c>
      <c r="BW1204" s="13" t="s">
        <v>255</v>
      </c>
      <c r="BX1204" s="13">
        <v>4684.8999999999996</v>
      </c>
      <c r="BY1204" s="13">
        <v>894.25699999999995</v>
      </c>
      <c r="BZ1204" s="13">
        <v>1.5219499999999999</v>
      </c>
      <c r="CA1204" s="13">
        <v>0.47364299999999998</v>
      </c>
      <c r="CB1204" s="13" t="s">
        <v>255</v>
      </c>
      <c r="CC1204" s="13" t="s">
        <v>255</v>
      </c>
      <c r="CD1204" s="13" t="s">
        <v>255</v>
      </c>
      <c r="CE1204" s="13" t="s">
        <v>255</v>
      </c>
      <c r="CF1204" s="13">
        <v>1426.6695556640625</v>
      </c>
      <c r="CG1204" s="13">
        <v>8.9883413314819336</v>
      </c>
      <c r="CH1204" s="13">
        <v>47.860393524169922</v>
      </c>
      <c r="CI1204" s="13">
        <v>70.018524169921875</v>
      </c>
      <c r="CJ1204" s="13">
        <v>11.003924369812012</v>
      </c>
      <c r="CK1204" s="13">
        <v>511.72103881835937</v>
      </c>
      <c r="CL1204" s="13">
        <v>1631.8819580078125</v>
      </c>
      <c r="CM1204" s="13">
        <v>1.1481047868728638</v>
      </c>
      <c r="CN1204" s="13">
        <v>25.952756881713867</v>
      </c>
      <c r="CO1204" s="13">
        <v>14.99212646484375</v>
      </c>
      <c r="CP1204" s="13">
        <v>47.857258317527247</v>
      </c>
      <c r="CQ1204" s="13">
        <v>148.87742999999998</v>
      </c>
      <c r="CR1204" s="13">
        <v>8.3033099999999997</v>
      </c>
      <c r="CS1204" s="13" t="s">
        <v>255</v>
      </c>
      <c r="CT1204" s="13" t="s">
        <v>255</v>
      </c>
      <c r="CU1204" s="13" t="s">
        <v>255</v>
      </c>
      <c r="CV1204" s="13" t="s">
        <v>255</v>
      </c>
      <c r="CW1204" s="13">
        <v>15.67184</v>
      </c>
      <c r="CX1204" s="13">
        <v>233.23</v>
      </c>
      <c r="CY1204" s="13">
        <v>220.69979999999998</v>
      </c>
      <c r="CZ1204" s="13" t="s">
        <v>255</v>
      </c>
      <c r="DA1204" s="13">
        <v>51.588000000000001</v>
      </c>
      <c r="DB1204" s="13" t="s">
        <v>255</v>
      </c>
      <c r="DC1204" s="13">
        <v>529.49294999999995</v>
      </c>
      <c r="DD1204" s="13">
        <v>3078.2220178061038</v>
      </c>
      <c r="DE1204" s="13">
        <v>97.820184631558192</v>
      </c>
      <c r="DF1204" s="13">
        <v>347.90430040408683</v>
      </c>
      <c r="DG1204" s="13">
        <v>0.89819333517117006</v>
      </c>
      <c r="DH1204" s="13">
        <v>0.96889553920444116</v>
      </c>
      <c r="DI1204" s="13">
        <v>0.89848512482441001</v>
      </c>
      <c r="DJ1204" s="13">
        <v>0.96921029737769837</v>
      </c>
      <c r="DK1204" s="13">
        <v>49980.451993772818</v>
      </c>
      <c r="DL1204" s="13">
        <v>6.3637087942208961</v>
      </c>
      <c r="DM1204" s="13">
        <v>34910.682287015079</v>
      </c>
      <c r="DN1204" s="13">
        <v>1.1438401776564378</v>
      </c>
      <c r="DO1204" s="13">
        <v>0.69848672619776797</v>
      </c>
      <c r="DP1204" s="13">
        <v>0.34872629327774052</v>
      </c>
      <c r="DQ1204" s="13">
        <v>497.51718587892964</v>
      </c>
      <c r="DR1204" s="13">
        <v>10643.333804457679</v>
      </c>
      <c r="DS1204" s="13">
        <v>3.280051432042248</v>
      </c>
      <c r="DT1204" s="13">
        <v>3.280051432042248</v>
      </c>
      <c r="DU1204" s="13">
        <v>100.00178000747559</v>
      </c>
      <c r="DV1204" s="13">
        <v>11.273576242469716</v>
      </c>
      <c r="DW1204" s="13">
        <v>6.3637087942208961</v>
      </c>
      <c r="DX1204" s="13">
        <v>622.95296339457605</v>
      </c>
      <c r="DY1204" s="13">
        <v>1070.0929073908717</v>
      </c>
      <c r="DZ1204" s="13">
        <v>363.75088207742323</v>
      </c>
      <c r="EA1204" s="13">
        <v>624.07118196285023</v>
      </c>
      <c r="EB1204" s="13">
        <v>18.621487832327141</v>
      </c>
      <c r="EC1204" s="13">
        <v>1127.7786789556585</v>
      </c>
      <c r="ED1204" s="13">
        <v>1.4469877720325073</v>
      </c>
      <c r="EE1204" s="13">
        <v>3.7144773414295182E-3</v>
      </c>
      <c r="EF1204" s="13">
        <v>500</v>
      </c>
      <c r="EG1204" s="13">
        <v>10696.448390677026</v>
      </c>
      <c r="EH1204" s="13">
        <v>60676.900384449844</v>
      </c>
      <c r="EI1204" s="13">
        <v>3.1752933051237824E-2</v>
      </c>
      <c r="EJ1204" s="13">
        <v>20</v>
      </c>
      <c r="EK1204" s="13">
        <v>2.1816615649929121</v>
      </c>
      <c r="EL1204" s="13">
        <v>7.7256229021437735</v>
      </c>
      <c r="EM1204" s="13">
        <v>7.4999999999999997E-2</v>
      </c>
      <c r="EN1204" s="13">
        <v>21.988452148437499</v>
      </c>
      <c r="EO1204" s="13">
        <v>5.2263715181060516E-2</v>
      </c>
    </row>
    <row r="1205" spans="1:145">
      <c r="A1205" s="12">
        <v>40479.369444444441</v>
      </c>
      <c r="B1205" s="13">
        <v>30</v>
      </c>
      <c r="C1205" s="13" t="s">
        <v>81</v>
      </c>
      <c r="D1205" s="13" t="s">
        <v>56</v>
      </c>
      <c r="E1205" s="12">
        <v>40479.363194444442</v>
      </c>
      <c r="F1205" s="12">
        <v>40479.384027777778</v>
      </c>
      <c r="G1205" s="13" t="s">
        <v>28</v>
      </c>
      <c r="H1205" s="13">
        <v>2</v>
      </c>
      <c r="I1205" s="13">
        <v>5.5</v>
      </c>
      <c r="J1205" s="13" t="s">
        <v>255</v>
      </c>
      <c r="K1205" s="13">
        <v>5</v>
      </c>
      <c r="L1205" s="13" t="s">
        <v>255</v>
      </c>
      <c r="M1205" s="13">
        <v>548926</v>
      </c>
      <c r="N1205" s="13">
        <v>548927</v>
      </c>
      <c r="O1205" s="13" t="s">
        <v>255</v>
      </c>
      <c r="P1205" s="13" t="s">
        <v>255</v>
      </c>
      <c r="Q1205" s="13" t="s">
        <v>255</v>
      </c>
      <c r="R1205" s="13">
        <v>0.9323190824052523</v>
      </c>
      <c r="S1205" s="13" t="s">
        <v>255</v>
      </c>
      <c r="T1205" s="13">
        <v>0.67840981921021015</v>
      </c>
      <c r="U1205" s="13">
        <v>0.82933121138175336</v>
      </c>
      <c r="V1205" s="13" t="s">
        <v>255</v>
      </c>
      <c r="W1205" s="13" t="s">
        <v>255</v>
      </c>
      <c r="X1205" s="13">
        <v>1.3347198453163283</v>
      </c>
      <c r="Y1205" s="13">
        <v>4.1685685616755043E-2</v>
      </c>
      <c r="Z1205" s="13">
        <v>47.619584996882338</v>
      </c>
      <c r="AA1205" s="13">
        <v>3.6769486325711184E-2</v>
      </c>
      <c r="AB1205" s="13" t="s">
        <v>255</v>
      </c>
      <c r="AC1205" s="13">
        <v>44.610710046124261</v>
      </c>
      <c r="AD1205" s="13" t="s">
        <v>255</v>
      </c>
      <c r="AE1205" s="13">
        <v>4.1860528093253212E-2</v>
      </c>
      <c r="AF1205" s="13">
        <v>3.6956054816842525</v>
      </c>
      <c r="AG1205" s="13" t="s">
        <v>255</v>
      </c>
      <c r="AH1205" s="13" t="s">
        <v>255</v>
      </c>
      <c r="AI1205" s="13">
        <v>0.18078382443547442</v>
      </c>
      <c r="AJ1205" s="13" t="s">
        <v>255</v>
      </c>
      <c r="AK1205" s="13" t="s">
        <v>255</v>
      </c>
      <c r="AL1205" s="13">
        <v>100</v>
      </c>
      <c r="AM1205" s="13">
        <v>900</v>
      </c>
      <c r="AN1205" s="13" t="s">
        <v>255</v>
      </c>
      <c r="AO1205" s="13" t="s">
        <v>255</v>
      </c>
      <c r="AP1205" s="13">
        <v>4282.93</v>
      </c>
      <c r="AQ1205" s="13">
        <v>116.44</v>
      </c>
      <c r="AR1205" s="13" t="s">
        <v>255</v>
      </c>
      <c r="AS1205" s="13" t="s">
        <v>255</v>
      </c>
      <c r="AT1205" s="13" t="s">
        <v>255</v>
      </c>
      <c r="AU1205" s="13" t="s">
        <v>255</v>
      </c>
      <c r="AV1205" s="13" t="s">
        <v>255</v>
      </c>
      <c r="AW1205" s="13" t="s">
        <v>255</v>
      </c>
      <c r="AX1205" s="13" t="s">
        <v>255</v>
      </c>
      <c r="AY1205" s="13" t="s">
        <v>255</v>
      </c>
      <c r="AZ1205" s="13">
        <v>74002.7</v>
      </c>
      <c r="BA1205" s="13">
        <v>2302.0300000000002</v>
      </c>
      <c r="BB1205" s="13" t="s">
        <v>255</v>
      </c>
      <c r="BC1205" s="13" t="s">
        <v>255</v>
      </c>
      <c r="BD1205" s="13" t="s">
        <v>255</v>
      </c>
      <c r="BE1205" s="13" t="s">
        <v>255</v>
      </c>
      <c r="BF1205" s="13">
        <v>64.458600000000004</v>
      </c>
      <c r="BG1205" s="13">
        <v>10.4086</v>
      </c>
      <c r="BH1205" s="13">
        <v>85.267399999999995</v>
      </c>
      <c r="BI1205" s="13">
        <v>9.8310600000000008</v>
      </c>
      <c r="BJ1205" s="13" t="s">
        <v>255</v>
      </c>
      <c r="BK1205" s="13" t="s">
        <v>255</v>
      </c>
      <c r="BL1205" s="13">
        <v>9.1984499999999993</v>
      </c>
      <c r="BM1205" s="13">
        <v>4.2302999999999997</v>
      </c>
      <c r="BN1205" s="13">
        <v>9069.52</v>
      </c>
      <c r="BO1205" s="13">
        <v>370.93900000000002</v>
      </c>
      <c r="BP1205" s="13">
        <v>9.7504200000000001</v>
      </c>
      <c r="BQ1205" s="13">
        <v>0.66811900000000002</v>
      </c>
      <c r="BR1205" s="13" t="s">
        <v>255</v>
      </c>
      <c r="BS1205" s="13" t="s">
        <v>255</v>
      </c>
      <c r="BT1205" s="13">
        <v>13.0032</v>
      </c>
      <c r="BU1205" s="13">
        <v>6.4104299999999999</v>
      </c>
      <c r="BV1205" s="13" t="s">
        <v>255</v>
      </c>
      <c r="BW1205" s="13" t="s">
        <v>255</v>
      </c>
      <c r="BX1205" s="13" t="s">
        <v>255</v>
      </c>
      <c r="BY1205" s="13" t="s">
        <v>255</v>
      </c>
      <c r="BZ1205" s="13" t="s">
        <v>255</v>
      </c>
      <c r="CA1205" s="13" t="s">
        <v>255</v>
      </c>
      <c r="CB1205" s="13" t="s">
        <v>255</v>
      </c>
      <c r="CC1205" s="13" t="s">
        <v>255</v>
      </c>
      <c r="CD1205" s="13" t="s">
        <v>255</v>
      </c>
      <c r="CE1205" s="13" t="s">
        <v>255</v>
      </c>
      <c r="CF1205" s="13">
        <v>1445.69775390625</v>
      </c>
      <c r="CG1205" s="13">
        <v>9.3013830184936523</v>
      </c>
      <c r="CH1205" s="13">
        <v>49.617782592773438</v>
      </c>
      <c r="CI1205" s="13">
        <v>70.030158996582031</v>
      </c>
      <c r="CJ1205" s="13">
        <v>11.060057640075684</v>
      </c>
      <c r="CK1205" s="13">
        <v>511.72650146484375</v>
      </c>
      <c r="CL1205" s="13">
        <v>1553.8408203125</v>
      </c>
      <c r="CM1205" s="13">
        <v>1.0887210369110107</v>
      </c>
      <c r="CN1205" s="13">
        <v>22.309120178222656</v>
      </c>
      <c r="CO1205" s="13">
        <v>14.413867950439453</v>
      </c>
      <c r="CP1205" s="13">
        <v>47.857258317527247</v>
      </c>
      <c r="CQ1205" s="13">
        <v>158.92445000000001</v>
      </c>
      <c r="CR1205" s="13" t="s">
        <v>255</v>
      </c>
      <c r="CS1205" s="13" t="s">
        <v>255</v>
      </c>
      <c r="CT1205" s="13" t="s">
        <v>255</v>
      </c>
      <c r="CU1205" s="13" t="s">
        <v>255</v>
      </c>
      <c r="CV1205" s="13" t="s">
        <v>255</v>
      </c>
      <c r="CW1205" s="13" t="s">
        <v>255</v>
      </c>
      <c r="CX1205" s="13">
        <v>257.83440000000002</v>
      </c>
      <c r="CY1205" s="13">
        <v>255.80219999999997</v>
      </c>
      <c r="CZ1205" s="13" t="s">
        <v>255</v>
      </c>
      <c r="DA1205" s="13">
        <v>45.992249999999999</v>
      </c>
      <c r="DB1205" s="13" t="s">
        <v>255</v>
      </c>
      <c r="DC1205" s="13">
        <v>559.62885000000006</v>
      </c>
      <c r="DD1205" s="13" t="s">
        <v>255</v>
      </c>
      <c r="DE1205" s="13" t="s">
        <v>255</v>
      </c>
      <c r="DF1205" s="13" t="s">
        <v>255</v>
      </c>
      <c r="DG1205" s="13" t="s">
        <v>255</v>
      </c>
      <c r="DH1205" s="13" t="s">
        <v>255</v>
      </c>
      <c r="DI1205" s="13" t="s">
        <v>255</v>
      </c>
      <c r="DJ1205" s="13" t="s">
        <v>255</v>
      </c>
      <c r="DK1205" s="13">
        <v>50390.016242903206</v>
      </c>
      <c r="DL1205" s="13">
        <v>6.4158561340311531</v>
      </c>
      <c r="DM1205" s="13">
        <v>33241.156283599819</v>
      </c>
      <c r="DN1205" s="13">
        <v>1.0748033716688357</v>
      </c>
      <c r="DO1205" s="13">
        <v>0.65967742743645996</v>
      </c>
      <c r="DP1205" s="13">
        <v>0.34910238618850709</v>
      </c>
      <c r="DQ1205" s="13">
        <v>504.69653559603694</v>
      </c>
      <c r="DR1205" s="13">
        <v>10796.920891913</v>
      </c>
      <c r="DS1205" s="13">
        <v>3.0787626042993219</v>
      </c>
      <c r="DT1205" s="13">
        <v>3.0787626042993215</v>
      </c>
      <c r="DU1205" s="13">
        <v>100.00178000747559</v>
      </c>
      <c r="DV1205" s="13">
        <v>11.273576242469716</v>
      </c>
      <c r="DW1205" s="13">
        <v>6.4158561340311531</v>
      </c>
      <c r="DX1205" s="13">
        <v>622.95296339457605</v>
      </c>
      <c r="DY1205" s="13">
        <v>1070.0929073908717</v>
      </c>
      <c r="DZ1205" s="13">
        <v>373.12484212127578</v>
      </c>
      <c r="EA1205" s="13">
        <v>640.16404552972404</v>
      </c>
      <c r="EB1205" s="13">
        <v>18.621487832327141</v>
      </c>
      <c r="EC1205" s="13">
        <v>1142.8204215871483</v>
      </c>
      <c r="ED1205" s="13">
        <v>1.3596544049803789</v>
      </c>
      <c r="EE1205" s="13">
        <v>1.2783499877675897E-2</v>
      </c>
      <c r="EF1205" s="13">
        <v>500</v>
      </c>
      <c r="EG1205" s="13">
        <v>10696.448390677026</v>
      </c>
      <c r="EH1205" s="13">
        <v>61086.464633580232</v>
      </c>
      <c r="EI1205" s="13">
        <v>3.1851536434090312E-2</v>
      </c>
      <c r="EJ1205" s="13">
        <v>20</v>
      </c>
      <c r="EK1205" s="13">
        <v>2.1816615649929121</v>
      </c>
      <c r="EL1205" s="13">
        <v>7.7777702419540313</v>
      </c>
      <c r="EM1205" s="13">
        <v>7.4999999999999997E-2</v>
      </c>
      <c r="EN1205" s="13">
        <v>21.140339660644532</v>
      </c>
      <c r="EO1205" s="13">
        <v>5.7485117177328848E-2</v>
      </c>
    </row>
    <row r="1206" spans="1:145">
      <c r="A1206" s="12">
        <v>40479.370138888888</v>
      </c>
      <c r="B1206" s="13">
        <v>30</v>
      </c>
      <c r="C1206" s="13" t="s">
        <v>81</v>
      </c>
      <c r="D1206" s="13" t="s">
        <v>56</v>
      </c>
      <c r="E1206" s="12">
        <v>40479.363194444442</v>
      </c>
      <c r="F1206" s="12">
        <v>40479.384027777778</v>
      </c>
      <c r="G1206" s="13" t="s">
        <v>28</v>
      </c>
      <c r="H1206" s="13">
        <v>2</v>
      </c>
      <c r="I1206" s="13">
        <v>5.5</v>
      </c>
      <c r="J1206" s="13" t="s">
        <v>255</v>
      </c>
      <c r="K1206" s="13">
        <v>5</v>
      </c>
      <c r="L1206" s="13" t="s">
        <v>255</v>
      </c>
      <c r="M1206" s="13">
        <v>548926</v>
      </c>
      <c r="N1206" s="13">
        <v>548927</v>
      </c>
      <c r="O1206" s="13" t="s">
        <v>255</v>
      </c>
      <c r="P1206" s="13" t="s">
        <v>255</v>
      </c>
      <c r="Q1206" s="13" t="s">
        <v>255</v>
      </c>
      <c r="R1206" s="13">
        <v>0.9323190824052523</v>
      </c>
      <c r="S1206" s="13" t="s">
        <v>255</v>
      </c>
      <c r="T1206" s="13">
        <v>0.67840981921021015</v>
      </c>
      <c r="U1206" s="13">
        <v>0.82933121138175336</v>
      </c>
      <c r="V1206" s="13" t="s">
        <v>255</v>
      </c>
      <c r="W1206" s="13" t="s">
        <v>255</v>
      </c>
      <c r="X1206" s="13">
        <v>1.3347198453163283</v>
      </c>
      <c r="Y1206" s="13">
        <v>4.1685685616755043E-2</v>
      </c>
      <c r="Z1206" s="13">
        <v>47.619584996882338</v>
      </c>
      <c r="AA1206" s="13">
        <v>3.6769486325711184E-2</v>
      </c>
      <c r="AB1206" s="13" t="s">
        <v>255</v>
      </c>
      <c r="AC1206" s="13">
        <v>44.610710046124261</v>
      </c>
      <c r="AD1206" s="13" t="s">
        <v>255</v>
      </c>
      <c r="AE1206" s="13">
        <v>4.1860528093253212E-2</v>
      </c>
      <c r="AF1206" s="13">
        <v>3.6956054816842525</v>
      </c>
      <c r="AG1206" s="13" t="s">
        <v>255</v>
      </c>
      <c r="AH1206" s="13" t="s">
        <v>255</v>
      </c>
      <c r="AI1206" s="13">
        <v>0.18078382443547442</v>
      </c>
      <c r="AJ1206" s="13" t="s">
        <v>255</v>
      </c>
      <c r="AK1206" s="13" t="s">
        <v>255</v>
      </c>
      <c r="AL1206" s="13">
        <v>100</v>
      </c>
      <c r="AM1206" s="13">
        <v>900</v>
      </c>
      <c r="AN1206" s="13" t="s">
        <v>255</v>
      </c>
      <c r="AO1206" s="13" t="s">
        <v>255</v>
      </c>
      <c r="AP1206" s="13">
        <v>3990.4</v>
      </c>
      <c r="AQ1206" s="13">
        <v>114.973</v>
      </c>
      <c r="AR1206" s="13" t="s">
        <v>255</v>
      </c>
      <c r="AS1206" s="13" t="s">
        <v>255</v>
      </c>
      <c r="AT1206" s="13" t="s">
        <v>255</v>
      </c>
      <c r="AU1206" s="13" t="s">
        <v>255</v>
      </c>
      <c r="AV1206" s="13" t="s">
        <v>255</v>
      </c>
      <c r="AW1206" s="13" t="s">
        <v>255</v>
      </c>
      <c r="AX1206" s="13" t="s">
        <v>255</v>
      </c>
      <c r="AY1206" s="13" t="s">
        <v>255</v>
      </c>
      <c r="AZ1206" s="13" t="s">
        <v>255</v>
      </c>
      <c r="BA1206" s="13" t="s">
        <v>255</v>
      </c>
      <c r="BB1206" s="13" t="s">
        <v>255</v>
      </c>
      <c r="BC1206" s="13" t="s">
        <v>255</v>
      </c>
      <c r="BD1206" s="13" t="s">
        <v>255</v>
      </c>
      <c r="BE1206" s="13" t="s">
        <v>255</v>
      </c>
      <c r="BF1206" s="13">
        <v>40.972200000000001</v>
      </c>
      <c r="BG1206" s="13">
        <v>8.7983200000000004</v>
      </c>
      <c r="BH1206" s="13">
        <v>56.839599999999997</v>
      </c>
      <c r="BI1206" s="13">
        <v>7.6557199999999996</v>
      </c>
      <c r="BJ1206" s="13" t="s">
        <v>255</v>
      </c>
      <c r="BK1206" s="13" t="s">
        <v>255</v>
      </c>
      <c r="BL1206" s="13" t="s">
        <v>255</v>
      </c>
      <c r="BM1206" s="13" t="s">
        <v>255</v>
      </c>
      <c r="BN1206" s="13" t="s">
        <v>255</v>
      </c>
      <c r="BO1206" s="13" t="s">
        <v>255</v>
      </c>
      <c r="BP1206" s="13" t="s">
        <v>255</v>
      </c>
      <c r="BQ1206" s="13" t="s">
        <v>255</v>
      </c>
      <c r="BR1206" s="13" t="s">
        <v>255</v>
      </c>
      <c r="BS1206" s="13" t="s">
        <v>255</v>
      </c>
      <c r="BT1206" s="13" t="s">
        <v>255</v>
      </c>
      <c r="BU1206" s="13" t="s">
        <v>255</v>
      </c>
      <c r="BV1206" s="13" t="s">
        <v>255</v>
      </c>
      <c r="BW1206" s="13" t="s">
        <v>255</v>
      </c>
      <c r="BX1206" s="13" t="s">
        <v>255</v>
      </c>
      <c r="BY1206" s="13" t="s">
        <v>255</v>
      </c>
      <c r="BZ1206" s="13" t="s">
        <v>255</v>
      </c>
      <c r="CA1206" s="13" t="s">
        <v>255</v>
      </c>
      <c r="CB1206" s="13" t="s">
        <v>255</v>
      </c>
      <c r="CC1206" s="13" t="s">
        <v>255</v>
      </c>
      <c r="CD1206" s="13" t="s">
        <v>255</v>
      </c>
      <c r="CE1206" s="13" t="s">
        <v>255</v>
      </c>
      <c r="CF1206" s="13">
        <v>1440.11474609375</v>
      </c>
      <c r="CG1206" s="13">
        <v>9.3059148788452148</v>
      </c>
      <c r="CH1206" s="13">
        <v>49.976531982421875</v>
      </c>
      <c r="CI1206" s="13">
        <v>70.042739868164062</v>
      </c>
      <c r="CJ1206" s="13">
        <v>11.150684356689453</v>
      </c>
      <c r="CK1206" s="13">
        <v>513.1895751953125</v>
      </c>
      <c r="CL1206" s="13">
        <v>1623.2640380859375</v>
      </c>
      <c r="CM1206" s="13">
        <v>1.1360331773757935</v>
      </c>
      <c r="CN1206" s="13">
        <v>21.258573532104492</v>
      </c>
      <c r="CO1206" s="13">
        <v>16.478036880493164</v>
      </c>
      <c r="CP1206" s="13">
        <v>47.857258317527247</v>
      </c>
      <c r="CQ1206" s="13">
        <v>97.811800000000005</v>
      </c>
      <c r="CR1206" s="13" t="s">
        <v>255</v>
      </c>
      <c r="CS1206" s="13" t="s">
        <v>255</v>
      </c>
      <c r="CT1206" s="13" t="s">
        <v>255</v>
      </c>
      <c r="CU1206" s="13" t="s">
        <v>255</v>
      </c>
      <c r="CV1206" s="13" t="s">
        <v>255</v>
      </c>
      <c r="CW1206" s="13" t="s">
        <v>255</v>
      </c>
      <c r="CX1206" s="13">
        <v>163.8888</v>
      </c>
      <c r="CY1206" s="13">
        <v>170.5188</v>
      </c>
      <c r="CZ1206" s="13" t="s">
        <v>255</v>
      </c>
      <c r="DA1206" s="13" t="s">
        <v>255</v>
      </c>
      <c r="DB1206" s="13" t="s">
        <v>255</v>
      </c>
      <c r="DC1206" s="13">
        <v>334.4076</v>
      </c>
      <c r="DD1206" s="13" t="s">
        <v>255</v>
      </c>
      <c r="DE1206" s="13" t="s">
        <v>255</v>
      </c>
      <c r="DF1206" s="13" t="s">
        <v>255</v>
      </c>
      <c r="DG1206" s="13" t="s">
        <v>255</v>
      </c>
      <c r="DH1206" s="13" t="s">
        <v>255</v>
      </c>
      <c r="DI1206" s="13" t="s">
        <v>255</v>
      </c>
      <c r="DJ1206" s="13" t="s">
        <v>255</v>
      </c>
      <c r="DK1206" s="13">
        <v>49787.45849675942</v>
      </c>
      <c r="DL1206" s="13">
        <v>6.3391360989934773</v>
      </c>
      <c r="DM1206" s="13">
        <v>34726.320015656434</v>
      </c>
      <c r="DN1206" s="13">
        <v>1.1271768742657293</v>
      </c>
      <c r="DO1206" s="13">
        <v>0.69749131737497128</v>
      </c>
      <c r="DP1206" s="13">
        <v>0.34970958518981937</v>
      </c>
      <c r="DQ1206" s="13">
        <v>503.62193048218734</v>
      </c>
      <c r="DR1206" s="13">
        <v>10773.931975631698</v>
      </c>
      <c r="DS1206" s="13">
        <v>3.2231798097667452</v>
      </c>
      <c r="DT1206" s="13">
        <v>3.2231798097667457</v>
      </c>
      <c r="DU1206" s="13">
        <v>100.00178000747559</v>
      </c>
      <c r="DV1206" s="13">
        <v>11.273576242469716</v>
      </c>
      <c r="DW1206" s="13">
        <v>6.3391360989934773</v>
      </c>
      <c r="DX1206" s="13">
        <v>622.95296339457605</v>
      </c>
      <c r="DY1206" s="13">
        <v>1070.0929073908717</v>
      </c>
      <c r="DZ1206" s="13">
        <v>365.96605910996055</v>
      </c>
      <c r="EA1206" s="13">
        <v>627.87888260944942</v>
      </c>
      <c r="EB1206" s="13">
        <v>18.621487832327141</v>
      </c>
      <c r="EC1206" s="13">
        <v>1138.4070680180735</v>
      </c>
      <c r="ED1206" s="13">
        <v>1.4259082569752337</v>
      </c>
      <c r="EE1206" s="13">
        <v>7.7958137899827541E-3</v>
      </c>
      <c r="EF1206" s="13">
        <v>500</v>
      </c>
      <c r="EG1206" s="13">
        <v>10696.448390677026</v>
      </c>
      <c r="EH1206" s="13">
        <v>60483.906887436446</v>
      </c>
      <c r="EI1206" s="13">
        <v>3.2076544752712481E-2</v>
      </c>
      <c r="EJ1206" s="13">
        <v>20</v>
      </c>
      <c r="EK1206" s="13">
        <v>2.1816615649929121</v>
      </c>
      <c r="EL1206" s="13">
        <v>7.7010502069163538</v>
      </c>
      <c r="EM1206" s="13">
        <v>7.4999999999999997E-2</v>
      </c>
      <c r="EN1206" s="13">
        <v>24.167787424723308</v>
      </c>
      <c r="EO1206" s="13">
        <v>4.3426261376347898E-2</v>
      </c>
    </row>
    <row r="1207" spans="1:145">
      <c r="A1207" s="12">
        <v>40479.370833333334</v>
      </c>
      <c r="B1207" s="13">
        <v>30</v>
      </c>
      <c r="C1207" s="13" t="s">
        <v>81</v>
      </c>
      <c r="D1207" s="13" t="s">
        <v>56</v>
      </c>
      <c r="E1207" s="12">
        <v>40479.363194444442</v>
      </c>
      <c r="F1207" s="12">
        <v>40479.384027777778</v>
      </c>
      <c r="G1207" s="13" t="s">
        <v>28</v>
      </c>
      <c r="H1207" s="13">
        <v>2</v>
      </c>
      <c r="I1207" s="13">
        <v>5.5</v>
      </c>
      <c r="J1207" s="13" t="s">
        <v>255</v>
      </c>
      <c r="K1207" s="13">
        <v>5</v>
      </c>
      <c r="L1207" s="13" t="s">
        <v>255</v>
      </c>
      <c r="M1207" s="13">
        <v>548926</v>
      </c>
      <c r="N1207" s="13">
        <v>548927</v>
      </c>
      <c r="O1207" s="13" t="s">
        <v>255</v>
      </c>
      <c r="P1207" s="13" t="s">
        <v>255</v>
      </c>
      <c r="Q1207" s="13" t="s">
        <v>255</v>
      </c>
      <c r="R1207" s="13">
        <v>0.9323190824052523</v>
      </c>
      <c r="S1207" s="13" t="s">
        <v>255</v>
      </c>
      <c r="T1207" s="13">
        <v>0.67840981921021015</v>
      </c>
      <c r="U1207" s="13">
        <v>0.82933121138175336</v>
      </c>
      <c r="V1207" s="13" t="s">
        <v>255</v>
      </c>
      <c r="W1207" s="13" t="s">
        <v>255</v>
      </c>
      <c r="X1207" s="13">
        <v>1.3347198453163283</v>
      </c>
      <c r="Y1207" s="13">
        <v>4.1685685616755043E-2</v>
      </c>
      <c r="Z1207" s="13">
        <v>47.619584996882338</v>
      </c>
      <c r="AA1207" s="13">
        <v>3.6769486325711184E-2</v>
      </c>
      <c r="AB1207" s="13" t="s">
        <v>255</v>
      </c>
      <c r="AC1207" s="13">
        <v>44.610710046124261</v>
      </c>
      <c r="AD1207" s="13" t="s">
        <v>255</v>
      </c>
      <c r="AE1207" s="13">
        <v>4.1860528093253212E-2</v>
      </c>
      <c r="AF1207" s="13">
        <v>3.6956054816842525</v>
      </c>
      <c r="AG1207" s="13" t="s">
        <v>255</v>
      </c>
      <c r="AH1207" s="13" t="s">
        <v>255</v>
      </c>
      <c r="AI1207" s="13">
        <v>0.18078382443547442</v>
      </c>
      <c r="AJ1207" s="13" t="s">
        <v>255</v>
      </c>
      <c r="AK1207" s="13" t="s">
        <v>255</v>
      </c>
      <c r="AL1207" s="13">
        <v>100</v>
      </c>
      <c r="AM1207" s="13">
        <v>900</v>
      </c>
      <c r="AN1207" s="13" t="s">
        <v>255</v>
      </c>
      <c r="AO1207" s="13" t="s">
        <v>255</v>
      </c>
      <c r="AP1207" s="13">
        <v>2913.8</v>
      </c>
      <c r="AQ1207" s="13">
        <v>105.273</v>
      </c>
      <c r="AR1207" s="13" t="s">
        <v>255</v>
      </c>
      <c r="AS1207" s="13" t="s">
        <v>255</v>
      </c>
      <c r="AT1207" s="13" t="s">
        <v>255</v>
      </c>
      <c r="AU1207" s="13" t="s">
        <v>255</v>
      </c>
      <c r="AV1207" s="13" t="s">
        <v>255</v>
      </c>
      <c r="AW1207" s="13" t="s">
        <v>255</v>
      </c>
      <c r="AX1207" s="13" t="s">
        <v>255</v>
      </c>
      <c r="AY1207" s="13" t="s">
        <v>255</v>
      </c>
      <c r="AZ1207" s="13" t="s">
        <v>255</v>
      </c>
      <c r="BA1207" s="13" t="s">
        <v>255</v>
      </c>
      <c r="BB1207" s="13" t="s">
        <v>255</v>
      </c>
      <c r="BC1207" s="13" t="s">
        <v>255</v>
      </c>
      <c r="BD1207" s="13" t="s">
        <v>255</v>
      </c>
      <c r="BE1207" s="13" t="s">
        <v>255</v>
      </c>
      <c r="BF1207" s="13" t="s">
        <v>255</v>
      </c>
      <c r="BG1207" s="13" t="s">
        <v>255</v>
      </c>
      <c r="BH1207" s="13" t="s">
        <v>255</v>
      </c>
      <c r="BI1207" s="13" t="s">
        <v>255</v>
      </c>
      <c r="BJ1207" s="13">
        <v>11.075200000000001</v>
      </c>
      <c r="BK1207" s="13">
        <v>3.18824</v>
      </c>
      <c r="BL1207" s="13" t="s">
        <v>255</v>
      </c>
      <c r="BM1207" s="13" t="s">
        <v>255</v>
      </c>
      <c r="BN1207" s="13" t="s">
        <v>255</v>
      </c>
      <c r="BO1207" s="13" t="s">
        <v>255</v>
      </c>
      <c r="BP1207" s="13" t="s">
        <v>255</v>
      </c>
      <c r="BQ1207" s="13" t="s">
        <v>255</v>
      </c>
      <c r="BR1207" s="13" t="s">
        <v>255</v>
      </c>
      <c r="BS1207" s="13" t="s">
        <v>255</v>
      </c>
      <c r="BT1207" s="13">
        <v>4.6129300000000004</v>
      </c>
      <c r="BU1207" s="13">
        <v>1.8597399999999999</v>
      </c>
      <c r="BV1207" s="13" t="s">
        <v>255</v>
      </c>
      <c r="BW1207" s="13" t="s">
        <v>255</v>
      </c>
      <c r="BX1207" s="13">
        <v>1539.75</v>
      </c>
      <c r="BY1207" s="13">
        <v>382.154</v>
      </c>
      <c r="BZ1207" s="13" t="s">
        <v>255</v>
      </c>
      <c r="CA1207" s="13" t="s">
        <v>255</v>
      </c>
      <c r="CB1207" s="13" t="s">
        <v>255</v>
      </c>
      <c r="CC1207" s="13" t="s">
        <v>255</v>
      </c>
      <c r="CD1207" s="13" t="s">
        <v>255</v>
      </c>
      <c r="CE1207" s="13" t="s">
        <v>255</v>
      </c>
      <c r="CF1207" s="13">
        <v>1442.0198974609375</v>
      </c>
      <c r="CG1207" s="13">
        <v>9.040461540222168</v>
      </c>
      <c r="CH1207" s="13">
        <v>48.171821594238281</v>
      </c>
      <c r="CI1207" s="13">
        <v>70.081954956054687</v>
      </c>
      <c r="CJ1207" s="13">
        <v>11.239781379699707</v>
      </c>
      <c r="CK1207" s="13">
        <v>545.26141357421875</v>
      </c>
      <c r="CL1207" s="13">
        <v>1588.8046875</v>
      </c>
      <c r="CM1207" s="13">
        <v>1.1064349412918091</v>
      </c>
      <c r="CN1207" s="13">
        <v>23.835996627807617</v>
      </c>
      <c r="CO1207" s="13">
        <v>18.617210388183594</v>
      </c>
      <c r="CP1207" s="13">
        <v>47.857258317527247</v>
      </c>
      <c r="CQ1207" s="13">
        <v>11.075200000000001</v>
      </c>
      <c r="CR1207" s="13" t="s">
        <v>255</v>
      </c>
      <c r="CS1207" s="13" t="s">
        <v>255</v>
      </c>
      <c r="CT1207" s="13" t="s">
        <v>255</v>
      </c>
      <c r="CU1207" s="13" t="s">
        <v>255</v>
      </c>
      <c r="CV1207" s="13" t="s">
        <v>255</v>
      </c>
      <c r="CW1207" s="13" t="s">
        <v>255</v>
      </c>
      <c r="CX1207" s="13" t="s">
        <v>255</v>
      </c>
      <c r="CY1207" s="13" t="s">
        <v>255</v>
      </c>
      <c r="CZ1207" s="13">
        <v>44.300800000000002</v>
      </c>
      <c r="DA1207" s="13" t="s">
        <v>255</v>
      </c>
      <c r="DB1207" s="13" t="s">
        <v>255</v>
      </c>
      <c r="DC1207" s="13">
        <v>44.300800000000002</v>
      </c>
      <c r="DD1207" s="13" t="s">
        <v>255</v>
      </c>
      <c r="DE1207" s="13" t="s">
        <v>255</v>
      </c>
      <c r="DF1207" s="13" t="s">
        <v>255</v>
      </c>
      <c r="DG1207" s="13">
        <v>0.97203322014672766</v>
      </c>
      <c r="DH1207" s="13">
        <v>0.99285851171363482</v>
      </c>
      <c r="DI1207" s="13">
        <v>0.97203322014672766</v>
      </c>
      <c r="DJ1207" s="13">
        <v>0.99285851171363482</v>
      </c>
      <c r="DK1207" s="13">
        <v>49458.139059110712</v>
      </c>
      <c r="DL1207" s="13">
        <v>6.2972058459070483</v>
      </c>
      <c r="DM1207" s="13">
        <v>33989.134685418983</v>
      </c>
      <c r="DN1207" s="13">
        <v>1.1017910989283273</v>
      </c>
      <c r="DO1207" s="13">
        <v>0.68723035949242461</v>
      </c>
      <c r="DP1207" s="13">
        <v>0.35030653524398808</v>
      </c>
      <c r="DQ1207" s="13">
        <v>505.14899403243197</v>
      </c>
      <c r="DR1207" s="13">
        <v>10806.600288540651</v>
      </c>
      <c r="DS1207" s="13">
        <v>3.1452199376210066</v>
      </c>
      <c r="DT1207" s="13">
        <v>3.145219937621007</v>
      </c>
      <c r="DU1207" s="13">
        <v>100.00178000747559</v>
      </c>
      <c r="DV1207" s="13">
        <v>11.273576242469716</v>
      </c>
      <c r="DW1207" s="13">
        <v>6.2972058459070483</v>
      </c>
      <c r="DX1207" s="13">
        <v>622.95296339457605</v>
      </c>
      <c r="DY1207" s="13">
        <v>1070.0929073908717</v>
      </c>
      <c r="DZ1207" s="13">
        <v>369.40167110699457</v>
      </c>
      <c r="EA1207" s="13">
        <v>633.7742985400555</v>
      </c>
      <c r="EB1207" s="13">
        <v>18.621487832327141</v>
      </c>
      <c r="EC1207" s="13">
        <v>1139.9130853600479</v>
      </c>
      <c r="ED1207" s="13">
        <v>1.3937945865391721</v>
      </c>
      <c r="EE1207" s="13">
        <v>4.1971219365685699E-3</v>
      </c>
      <c r="EF1207" s="13">
        <v>500</v>
      </c>
      <c r="EG1207" s="13">
        <v>10696.448390677026</v>
      </c>
      <c r="EH1207" s="13">
        <v>60154.587449787738</v>
      </c>
      <c r="EI1207" s="13">
        <v>3.228382039993178E-2</v>
      </c>
      <c r="EJ1207" s="13">
        <v>20</v>
      </c>
      <c r="EK1207" s="13">
        <v>2.1816615649929121</v>
      </c>
      <c r="EL1207" s="13">
        <v>7.6591199538299266</v>
      </c>
      <c r="EM1207" s="13">
        <v>7.4999999999999997E-2</v>
      </c>
      <c r="EN1207" s="13">
        <v>27.30524190266927</v>
      </c>
      <c r="EO1207" s="13">
        <v>3.3867983930583941E-2</v>
      </c>
    </row>
    <row r="1208" spans="1:145">
      <c r="A1208" s="12">
        <v>40479.371527777781</v>
      </c>
      <c r="B1208" s="13">
        <v>30</v>
      </c>
      <c r="C1208" s="13" t="s">
        <v>81</v>
      </c>
      <c r="D1208" s="13" t="s">
        <v>56</v>
      </c>
      <c r="E1208" s="12">
        <v>40479.363194444442</v>
      </c>
      <c r="F1208" s="12">
        <v>40479.384027777778</v>
      </c>
      <c r="G1208" s="13" t="s">
        <v>28</v>
      </c>
      <c r="H1208" s="13">
        <v>2</v>
      </c>
      <c r="I1208" s="13">
        <v>5.5</v>
      </c>
      <c r="J1208" s="13" t="s">
        <v>255</v>
      </c>
      <c r="K1208" s="13">
        <v>5</v>
      </c>
      <c r="L1208" s="13" t="s">
        <v>255</v>
      </c>
      <c r="M1208" s="13">
        <v>548926</v>
      </c>
      <c r="N1208" s="13">
        <v>548927</v>
      </c>
      <c r="O1208" s="13" t="s">
        <v>255</v>
      </c>
      <c r="P1208" s="13" t="s">
        <v>255</v>
      </c>
      <c r="Q1208" s="13" t="s">
        <v>255</v>
      </c>
      <c r="R1208" s="13">
        <v>0.9323190824052523</v>
      </c>
      <c r="S1208" s="13" t="s">
        <v>255</v>
      </c>
      <c r="T1208" s="13">
        <v>0.67840981921021015</v>
      </c>
      <c r="U1208" s="13">
        <v>0.82933121138175336</v>
      </c>
      <c r="V1208" s="13" t="s">
        <v>255</v>
      </c>
      <c r="W1208" s="13" t="s">
        <v>255</v>
      </c>
      <c r="X1208" s="13">
        <v>1.3347198453163283</v>
      </c>
      <c r="Y1208" s="13">
        <v>4.1685685616755043E-2</v>
      </c>
      <c r="Z1208" s="13">
        <v>47.619584996882338</v>
      </c>
      <c r="AA1208" s="13">
        <v>3.6769486325711184E-2</v>
      </c>
      <c r="AB1208" s="13" t="s">
        <v>255</v>
      </c>
      <c r="AC1208" s="13">
        <v>44.610710046124261</v>
      </c>
      <c r="AD1208" s="13" t="s">
        <v>255</v>
      </c>
      <c r="AE1208" s="13">
        <v>4.1860528093253212E-2</v>
      </c>
      <c r="AF1208" s="13">
        <v>3.6956054816842525</v>
      </c>
      <c r="AG1208" s="13" t="s">
        <v>255</v>
      </c>
      <c r="AH1208" s="13" t="s">
        <v>255</v>
      </c>
      <c r="AI1208" s="13">
        <v>0.18078382443547442</v>
      </c>
      <c r="AJ1208" s="13" t="s">
        <v>255</v>
      </c>
      <c r="AK1208" s="13" t="s">
        <v>255</v>
      </c>
      <c r="AL1208" s="13">
        <v>100</v>
      </c>
      <c r="AM1208" s="13">
        <v>900</v>
      </c>
      <c r="AN1208" s="13" t="s">
        <v>255</v>
      </c>
      <c r="AO1208" s="13" t="s">
        <v>255</v>
      </c>
      <c r="AP1208" s="13" t="s">
        <v>255</v>
      </c>
      <c r="AQ1208" s="13" t="s">
        <v>255</v>
      </c>
      <c r="AR1208" s="13" t="s">
        <v>255</v>
      </c>
      <c r="AS1208" s="13" t="s">
        <v>255</v>
      </c>
      <c r="AT1208" s="13" t="s">
        <v>255</v>
      </c>
      <c r="AU1208" s="13" t="s">
        <v>255</v>
      </c>
      <c r="AV1208" s="13" t="s">
        <v>255</v>
      </c>
      <c r="AW1208" s="13" t="s">
        <v>255</v>
      </c>
      <c r="AX1208" s="13" t="s">
        <v>255</v>
      </c>
      <c r="AY1208" s="13" t="s">
        <v>255</v>
      </c>
      <c r="AZ1208" s="13" t="s">
        <v>255</v>
      </c>
      <c r="BA1208" s="13" t="s">
        <v>255</v>
      </c>
      <c r="BB1208" s="13" t="s">
        <v>255</v>
      </c>
      <c r="BC1208" s="13" t="s">
        <v>255</v>
      </c>
      <c r="BD1208" s="13" t="s">
        <v>255</v>
      </c>
      <c r="BE1208" s="13" t="s">
        <v>255</v>
      </c>
      <c r="BF1208" s="13" t="s">
        <v>255</v>
      </c>
      <c r="BG1208" s="13" t="s">
        <v>255</v>
      </c>
      <c r="BH1208" s="13" t="s">
        <v>255</v>
      </c>
      <c r="BI1208" s="13" t="s">
        <v>255</v>
      </c>
      <c r="BJ1208" s="13" t="s">
        <v>255</v>
      </c>
      <c r="BK1208" s="13" t="s">
        <v>255</v>
      </c>
      <c r="BL1208" s="13" t="s">
        <v>255</v>
      </c>
      <c r="BM1208" s="13" t="s">
        <v>255</v>
      </c>
      <c r="BN1208" s="13" t="s">
        <v>255</v>
      </c>
      <c r="BO1208" s="13" t="s">
        <v>255</v>
      </c>
      <c r="BP1208" s="13" t="s">
        <v>255</v>
      </c>
      <c r="BQ1208" s="13" t="s">
        <v>255</v>
      </c>
      <c r="BR1208" s="13" t="s">
        <v>255</v>
      </c>
      <c r="BS1208" s="13" t="s">
        <v>255</v>
      </c>
      <c r="BT1208" s="13" t="s">
        <v>255</v>
      </c>
      <c r="BU1208" s="13" t="s">
        <v>255</v>
      </c>
      <c r="BV1208" s="13" t="s">
        <v>255</v>
      </c>
      <c r="BW1208" s="13" t="s">
        <v>255</v>
      </c>
      <c r="BX1208" s="13" t="s">
        <v>255</v>
      </c>
      <c r="BY1208" s="13" t="s">
        <v>255</v>
      </c>
      <c r="BZ1208" s="13" t="s">
        <v>255</v>
      </c>
      <c r="CA1208" s="13" t="s">
        <v>255</v>
      </c>
      <c r="CB1208" s="13" t="s">
        <v>255</v>
      </c>
      <c r="CC1208" s="13" t="s">
        <v>255</v>
      </c>
      <c r="CD1208" s="13" t="s">
        <v>255</v>
      </c>
      <c r="CE1208" s="13" t="s">
        <v>255</v>
      </c>
      <c r="CF1208" s="13">
        <v>1453.7108154296875</v>
      </c>
      <c r="CG1208" s="13">
        <v>9.1558189392089844</v>
      </c>
      <c r="CH1208" s="13">
        <v>48.837207794189453</v>
      </c>
      <c r="CI1208" s="13">
        <v>70.187271118164063</v>
      </c>
      <c r="CJ1208" s="13">
        <v>11.294958114624023</v>
      </c>
      <c r="CK1208" s="13">
        <v>547.6197509765625</v>
      </c>
      <c r="CL1208" s="13">
        <v>1604.046142578125</v>
      </c>
      <c r="CM1208" s="13">
        <v>1.1145806312561035</v>
      </c>
      <c r="CN1208" s="13">
        <v>23.772546768188477</v>
      </c>
      <c r="CO1208" s="13">
        <v>18.992055892944336</v>
      </c>
      <c r="CP1208" s="13">
        <v>47.857258317527247</v>
      </c>
      <c r="CQ1208" s="13" t="s">
        <v>255</v>
      </c>
      <c r="CR1208" s="13" t="s">
        <v>255</v>
      </c>
      <c r="CS1208" s="13" t="s">
        <v>255</v>
      </c>
      <c r="CT1208" s="13" t="s">
        <v>255</v>
      </c>
      <c r="CU1208" s="13" t="s">
        <v>255</v>
      </c>
      <c r="CV1208" s="13" t="s">
        <v>255</v>
      </c>
      <c r="CW1208" s="13" t="s">
        <v>255</v>
      </c>
      <c r="CX1208" s="13" t="s">
        <v>255</v>
      </c>
      <c r="CY1208" s="13" t="s">
        <v>255</v>
      </c>
      <c r="CZ1208" s="13" t="s">
        <v>255</v>
      </c>
      <c r="DA1208" s="13" t="s">
        <v>255</v>
      </c>
      <c r="DB1208" s="13" t="s">
        <v>255</v>
      </c>
      <c r="DC1208" s="13" t="s">
        <v>255</v>
      </c>
      <c r="DD1208" s="13" t="s">
        <v>255</v>
      </c>
      <c r="DE1208" s="13" t="s">
        <v>255</v>
      </c>
      <c r="DF1208" s="13" t="s">
        <v>255</v>
      </c>
      <c r="DG1208" s="13" t="s">
        <v>255</v>
      </c>
      <c r="DH1208" s="13" t="s">
        <v>255</v>
      </c>
      <c r="DI1208" s="13" t="s">
        <v>255</v>
      </c>
      <c r="DJ1208" s="13" t="s">
        <v>255</v>
      </c>
      <c r="DK1208" s="13">
        <v>49615.546481979924</v>
      </c>
      <c r="DL1208" s="13">
        <v>6.3172475814502418</v>
      </c>
      <c r="DM1208" s="13">
        <v>34315.193560702952</v>
      </c>
      <c r="DN1208" s="13">
        <v>1.1034148783601101</v>
      </c>
      <c r="DO1208" s="13">
        <v>0.69162179989624883</v>
      </c>
      <c r="DP1208" s="13">
        <v>0.35067621936798099</v>
      </c>
      <c r="DQ1208" s="13">
        <v>509.78181280922763</v>
      </c>
      <c r="DR1208" s="13">
        <v>10905.709702439361</v>
      </c>
      <c r="DS1208" s="13">
        <v>3.1465346590903134</v>
      </c>
      <c r="DT1208" s="13">
        <v>3.1465346590903129</v>
      </c>
      <c r="DU1208" s="13">
        <v>100.00178000747559</v>
      </c>
      <c r="DV1208" s="13">
        <v>11.273576242469716</v>
      </c>
      <c r="DW1208" s="13">
        <v>6.3172475814502418</v>
      </c>
      <c r="DX1208" s="13">
        <v>622.95296339457605</v>
      </c>
      <c r="DY1208" s="13">
        <v>1070.0929073908717</v>
      </c>
      <c r="DZ1208" s="13">
        <v>369.1748149432118</v>
      </c>
      <c r="EA1208" s="13">
        <v>633.39129387412686</v>
      </c>
      <c r="EB1208" s="13">
        <v>18.621487832327141</v>
      </c>
      <c r="EC1208" s="13">
        <v>1149.1547264746498</v>
      </c>
      <c r="ED1208" s="13">
        <v>1.3958487100331394</v>
      </c>
      <c r="EE1208" s="13">
        <v>1.0017896043474132E-2</v>
      </c>
      <c r="EF1208" s="13">
        <v>500</v>
      </c>
      <c r="EG1208" s="13">
        <v>10696.448390677026</v>
      </c>
      <c r="EH1208" s="13">
        <v>60311.994872656949</v>
      </c>
      <c r="EI1208" s="13">
        <v>3.2393403991275077E-2</v>
      </c>
      <c r="EJ1208" s="13">
        <v>20</v>
      </c>
      <c r="EK1208" s="13">
        <v>2.1816615649929121</v>
      </c>
      <c r="EL1208" s="13">
        <v>7.6791616893731192</v>
      </c>
      <c r="EM1208" s="13">
        <v>7.4999999999999997E-2</v>
      </c>
      <c r="EN1208" s="13">
        <v>27.855015309651694</v>
      </c>
      <c r="EO1208" s="13">
        <v>3.2825862421694794E-2</v>
      </c>
    </row>
    <row r="1209" spans="1:145">
      <c r="A1209" s="12">
        <v>40479.37222222222</v>
      </c>
      <c r="B1209" s="13">
        <v>30</v>
      </c>
      <c r="C1209" s="13" t="s">
        <v>81</v>
      </c>
      <c r="D1209" s="13" t="s">
        <v>56</v>
      </c>
      <c r="E1209" s="12">
        <v>40479.363194444442</v>
      </c>
      <c r="F1209" s="12">
        <v>40479.384027777778</v>
      </c>
      <c r="G1209" s="13" t="s">
        <v>28</v>
      </c>
      <c r="H1209" s="13">
        <v>2</v>
      </c>
      <c r="I1209" s="13">
        <v>5.5</v>
      </c>
      <c r="J1209" s="13" t="s">
        <v>255</v>
      </c>
      <c r="K1209" s="13">
        <v>5</v>
      </c>
      <c r="L1209" s="13" t="s">
        <v>255</v>
      </c>
      <c r="M1209" s="13">
        <v>548926</v>
      </c>
      <c r="N1209" s="13">
        <v>548927</v>
      </c>
      <c r="O1209" s="13" t="s">
        <v>255</v>
      </c>
      <c r="P1209" s="13" t="s">
        <v>255</v>
      </c>
      <c r="Q1209" s="13" t="s">
        <v>255</v>
      </c>
      <c r="R1209" s="13">
        <v>0.9323190824052523</v>
      </c>
      <c r="S1209" s="13" t="s">
        <v>255</v>
      </c>
      <c r="T1209" s="13">
        <v>0.67840981921021015</v>
      </c>
      <c r="U1209" s="13">
        <v>0.82933121138175336</v>
      </c>
      <c r="V1209" s="13" t="s">
        <v>255</v>
      </c>
      <c r="W1209" s="13" t="s">
        <v>255</v>
      </c>
      <c r="X1209" s="13">
        <v>1.3347198453163283</v>
      </c>
      <c r="Y1209" s="13">
        <v>4.1685685616755043E-2</v>
      </c>
      <c r="Z1209" s="13">
        <v>47.619584996882338</v>
      </c>
      <c r="AA1209" s="13">
        <v>3.6769486325711184E-2</v>
      </c>
      <c r="AB1209" s="13" t="s">
        <v>255</v>
      </c>
      <c r="AC1209" s="13">
        <v>44.610710046124261</v>
      </c>
      <c r="AD1209" s="13" t="s">
        <v>255</v>
      </c>
      <c r="AE1209" s="13">
        <v>4.1860528093253212E-2</v>
      </c>
      <c r="AF1209" s="13">
        <v>3.6956054816842525</v>
      </c>
      <c r="AG1209" s="13" t="s">
        <v>255</v>
      </c>
      <c r="AH1209" s="13" t="s">
        <v>255</v>
      </c>
      <c r="AI1209" s="13">
        <v>0.18078382443547442</v>
      </c>
      <c r="AJ1209" s="13" t="s">
        <v>255</v>
      </c>
      <c r="AK1209" s="13" t="s">
        <v>255</v>
      </c>
      <c r="AL1209" s="13">
        <v>100</v>
      </c>
      <c r="AM1209" s="13">
        <v>900</v>
      </c>
      <c r="AN1209" s="13" t="s">
        <v>255</v>
      </c>
      <c r="AO1209" s="13" t="s">
        <v>255</v>
      </c>
      <c r="AP1209" s="13">
        <v>167.68</v>
      </c>
      <c r="AQ1209" s="13">
        <v>37.066699999999997</v>
      </c>
      <c r="AR1209" s="13" t="s">
        <v>255</v>
      </c>
      <c r="AS1209" s="13" t="s">
        <v>255</v>
      </c>
      <c r="AT1209" s="13" t="s">
        <v>255</v>
      </c>
      <c r="AU1209" s="13" t="s">
        <v>255</v>
      </c>
      <c r="AV1209" s="13" t="s">
        <v>255</v>
      </c>
      <c r="AW1209" s="13" t="s">
        <v>255</v>
      </c>
      <c r="AX1209" s="13" t="s">
        <v>255</v>
      </c>
      <c r="AY1209" s="13" t="s">
        <v>255</v>
      </c>
      <c r="AZ1209" s="13">
        <v>59780.9</v>
      </c>
      <c r="BA1209" s="13">
        <v>3798.43</v>
      </c>
      <c r="BB1209" s="13" t="s">
        <v>255</v>
      </c>
      <c r="BC1209" s="13" t="s">
        <v>255</v>
      </c>
      <c r="BD1209" s="13" t="s">
        <v>255</v>
      </c>
      <c r="BE1209" s="13" t="s">
        <v>255</v>
      </c>
      <c r="BF1209" s="13">
        <v>18.8797</v>
      </c>
      <c r="BG1209" s="13">
        <v>3.3547500000000001</v>
      </c>
      <c r="BH1209" s="13">
        <v>31.186800000000002</v>
      </c>
      <c r="BI1209" s="13">
        <v>4.3915199999999999</v>
      </c>
      <c r="BJ1209" s="13" t="s">
        <v>255</v>
      </c>
      <c r="BK1209" s="13" t="s">
        <v>255</v>
      </c>
      <c r="BL1209" s="13">
        <v>7.1672500000000001</v>
      </c>
      <c r="BM1209" s="13">
        <v>1.3484</v>
      </c>
      <c r="BN1209" s="13">
        <v>8517.92</v>
      </c>
      <c r="BO1209" s="13">
        <v>564.46500000000003</v>
      </c>
      <c r="BP1209" s="13">
        <v>23.671199999999999</v>
      </c>
      <c r="BQ1209" s="13">
        <v>1.03511</v>
      </c>
      <c r="BR1209" s="13" t="s">
        <v>255</v>
      </c>
      <c r="BS1209" s="13" t="s">
        <v>255</v>
      </c>
      <c r="BT1209" s="13">
        <v>2.33196</v>
      </c>
      <c r="BU1209" s="13">
        <v>1.04434</v>
      </c>
      <c r="BV1209" s="13" t="s">
        <v>255</v>
      </c>
      <c r="BW1209" s="13" t="s">
        <v>255</v>
      </c>
      <c r="BX1209" s="13">
        <v>363.786</v>
      </c>
      <c r="BY1209" s="13">
        <v>75.263999999999996</v>
      </c>
      <c r="BZ1209" s="13" t="s">
        <v>255</v>
      </c>
      <c r="CA1209" s="13" t="s">
        <v>255</v>
      </c>
      <c r="CB1209" s="13">
        <v>0.15710299999999999</v>
      </c>
      <c r="CC1209" s="13">
        <v>6.7197499999999993E-2</v>
      </c>
      <c r="CD1209" s="13" t="s">
        <v>255</v>
      </c>
      <c r="CE1209" s="13" t="s">
        <v>255</v>
      </c>
      <c r="CF1209" s="13">
        <v>1469.4815673828125</v>
      </c>
      <c r="CG1209" s="13">
        <v>9.1650295257568359</v>
      </c>
      <c r="CH1209" s="13">
        <v>48.779758453369141</v>
      </c>
      <c r="CI1209" s="13">
        <v>70.302200317382813</v>
      </c>
      <c r="CJ1209" s="13">
        <v>11.3387451171875</v>
      </c>
      <c r="CK1209" s="13">
        <v>527.970947265625</v>
      </c>
      <c r="CL1209" s="13">
        <v>1634.285400390625</v>
      </c>
      <c r="CM1209" s="13">
        <v>1.1296523809432983</v>
      </c>
      <c r="CN1209" s="13">
        <v>23.602193832397461</v>
      </c>
      <c r="CO1209" s="13">
        <v>18.381952285766602</v>
      </c>
      <c r="CP1209" s="13">
        <v>47.857258317527247</v>
      </c>
      <c r="CQ1209" s="13">
        <v>57.233750000000008</v>
      </c>
      <c r="CR1209" s="13" t="s">
        <v>255</v>
      </c>
      <c r="CS1209" s="13" t="s">
        <v>255</v>
      </c>
      <c r="CT1209" s="13" t="s">
        <v>255</v>
      </c>
      <c r="CU1209" s="13" t="s">
        <v>255</v>
      </c>
      <c r="CV1209" s="13" t="s">
        <v>255</v>
      </c>
      <c r="CW1209" s="13" t="s">
        <v>255</v>
      </c>
      <c r="CX1209" s="13">
        <v>75.518799999999999</v>
      </c>
      <c r="CY1209" s="13">
        <v>93.560400000000001</v>
      </c>
      <c r="CZ1209" s="13" t="s">
        <v>255</v>
      </c>
      <c r="DA1209" s="13">
        <v>35.83625</v>
      </c>
      <c r="DB1209" s="13" t="s">
        <v>255</v>
      </c>
      <c r="DC1209" s="13">
        <v>204.91545000000002</v>
      </c>
      <c r="DD1209" s="13" t="s">
        <v>255</v>
      </c>
      <c r="DE1209" s="13" t="s">
        <v>255</v>
      </c>
      <c r="DF1209" s="13" t="s">
        <v>255</v>
      </c>
      <c r="DG1209" s="13">
        <v>0.63967834089397868</v>
      </c>
      <c r="DH1209" s="13">
        <v>0.8640592276253074</v>
      </c>
      <c r="DI1209" s="13">
        <v>0.63967834089397868</v>
      </c>
      <c r="DJ1209" s="13">
        <v>0.8640592276253074</v>
      </c>
      <c r="DK1209" s="13">
        <v>49960.12683690936</v>
      </c>
      <c r="DL1209" s="13">
        <v>6.3611209148737453</v>
      </c>
      <c r="DM1209" s="13">
        <v>34962.09888183052</v>
      </c>
      <c r="DN1209" s="13">
        <v>1.1121510039090403</v>
      </c>
      <c r="DO1209" s="13">
        <v>0.69980004246108818</v>
      </c>
      <c r="DP1209" s="13">
        <v>0.35096959228515628</v>
      </c>
      <c r="DQ1209" s="13">
        <v>515.74334657489817</v>
      </c>
      <c r="DR1209" s="13">
        <v>11033.244178946905</v>
      </c>
      <c r="DS1209" s="13">
        <v>3.1687958967266834</v>
      </c>
      <c r="DT1209" s="13">
        <v>3.1687958967266838</v>
      </c>
      <c r="DU1209" s="13">
        <v>100.00178000747559</v>
      </c>
      <c r="DV1209" s="13">
        <v>11.273576242469716</v>
      </c>
      <c r="DW1209" s="13">
        <v>6.3611209148737453</v>
      </c>
      <c r="DX1209" s="13">
        <v>622.95296339457605</v>
      </c>
      <c r="DY1209" s="13">
        <v>1070.0929073908717</v>
      </c>
      <c r="DZ1209" s="13">
        <v>367.97961857631327</v>
      </c>
      <c r="EA1209" s="13">
        <v>631.34889278497576</v>
      </c>
      <c r="EB1209" s="13">
        <v>18.621487832327141</v>
      </c>
      <c r="EC1209" s="13">
        <v>1161.6214660452958</v>
      </c>
      <c r="ED1209" s="13">
        <v>1.4069001375762269</v>
      </c>
      <c r="EE1209" s="13">
        <v>1.5492710261579565E-2</v>
      </c>
      <c r="EF1209" s="13">
        <v>500</v>
      </c>
      <c r="EG1209" s="13">
        <v>10696.448390677026</v>
      </c>
      <c r="EH1209" s="13">
        <v>60656.575227586385</v>
      </c>
      <c r="EI1209" s="13">
        <v>3.2469382915095733E-2</v>
      </c>
      <c r="EJ1209" s="13">
        <v>20</v>
      </c>
      <c r="EK1209" s="13">
        <v>2.1816615649929121</v>
      </c>
      <c r="EL1209" s="13">
        <v>7.7230350227966227</v>
      </c>
      <c r="EM1209" s="13">
        <v>7.4999999999999997E-2</v>
      </c>
      <c r="EN1209" s="13">
        <v>26.960196685791015</v>
      </c>
      <c r="EO1209" s="13">
        <v>3.5525701929410743E-2</v>
      </c>
    </row>
    <row r="1210" spans="1:145">
      <c r="A1210" s="12">
        <v>40479.372916666667</v>
      </c>
      <c r="B1210" s="13">
        <v>30</v>
      </c>
      <c r="C1210" s="13" t="s">
        <v>81</v>
      </c>
      <c r="D1210" s="13" t="s">
        <v>56</v>
      </c>
      <c r="E1210" s="12">
        <v>40479.363194444442</v>
      </c>
      <c r="F1210" s="12">
        <v>40479.384027777778</v>
      </c>
      <c r="G1210" s="13" t="s">
        <v>28</v>
      </c>
      <c r="H1210" s="13">
        <v>2</v>
      </c>
      <c r="I1210" s="13">
        <v>5.5</v>
      </c>
      <c r="J1210" s="13" t="s">
        <v>255</v>
      </c>
      <c r="K1210" s="13">
        <v>5</v>
      </c>
      <c r="L1210" s="13" t="s">
        <v>255</v>
      </c>
      <c r="M1210" s="13">
        <v>548926</v>
      </c>
      <c r="N1210" s="13">
        <v>548927</v>
      </c>
      <c r="O1210" s="13" t="s">
        <v>255</v>
      </c>
      <c r="P1210" s="13" t="s">
        <v>255</v>
      </c>
      <c r="Q1210" s="13" t="s">
        <v>255</v>
      </c>
      <c r="R1210" s="13">
        <v>0.9323190824052523</v>
      </c>
      <c r="S1210" s="13" t="s">
        <v>255</v>
      </c>
      <c r="T1210" s="13">
        <v>0.67840981921021015</v>
      </c>
      <c r="U1210" s="13">
        <v>0.82933121138175336</v>
      </c>
      <c r="V1210" s="13" t="s">
        <v>255</v>
      </c>
      <c r="W1210" s="13" t="s">
        <v>255</v>
      </c>
      <c r="X1210" s="13">
        <v>1.3347198453163283</v>
      </c>
      <c r="Y1210" s="13">
        <v>4.1685685616755043E-2</v>
      </c>
      <c r="Z1210" s="13">
        <v>47.619584996882338</v>
      </c>
      <c r="AA1210" s="13">
        <v>3.6769486325711184E-2</v>
      </c>
      <c r="AB1210" s="13" t="s">
        <v>255</v>
      </c>
      <c r="AC1210" s="13">
        <v>44.610710046124261</v>
      </c>
      <c r="AD1210" s="13" t="s">
        <v>255</v>
      </c>
      <c r="AE1210" s="13">
        <v>4.1860528093253212E-2</v>
      </c>
      <c r="AF1210" s="13">
        <v>3.6956054816842525</v>
      </c>
      <c r="AG1210" s="13" t="s">
        <v>255</v>
      </c>
      <c r="AH1210" s="13" t="s">
        <v>255</v>
      </c>
      <c r="AI1210" s="13">
        <v>0.18078382443547442</v>
      </c>
      <c r="AJ1210" s="13" t="s">
        <v>255</v>
      </c>
      <c r="AK1210" s="13" t="s">
        <v>255</v>
      </c>
      <c r="AL1210" s="13">
        <v>100</v>
      </c>
      <c r="AM1210" s="13">
        <v>900</v>
      </c>
      <c r="AN1210" s="13" t="s">
        <v>255</v>
      </c>
      <c r="AO1210" s="13" t="s">
        <v>255</v>
      </c>
      <c r="AP1210" s="13">
        <v>4266.16</v>
      </c>
      <c r="AQ1210" s="13">
        <v>108.538</v>
      </c>
      <c r="AR1210" s="13" t="s">
        <v>255</v>
      </c>
      <c r="AS1210" s="13" t="s">
        <v>255</v>
      </c>
      <c r="AT1210" s="13" t="s">
        <v>255</v>
      </c>
      <c r="AU1210" s="13" t="s">
        <v>255</v>
      </c>
      <c r="AV1210" s="13" t="s">
        <v>255</v>
      </c>
      <c r="AW1210" s="13" t="s">
        <v>255</v>
      </c>
      <c r="AX1210" s="13">
        <v>16.502400000000002</v>
      </c>
      <c r="AY1210" s="13">
        <v>6.9181499999999998</v>
      </c>
      <c r="AZ1210" s="13" t="s">
        <v>255</v>
      </c>
      <c r="BA1210" s="13" t="s">
        <v>255</v>
      </c>
      <c r="BB1210" s="13" t="s">
        <v>255</v>
      </c>
      <c r="BC1210" s="13" t="s">
        <v>255</v>
      </c>
      <c r="BD1210" s="13" t="s">
        <v>255</v>
      </c>
      <c r="BE1210" s="13" t="s">
        <v>255</v>
      </c>
      <c r="BF1210" s="13" t="s">
        <v>255</v>
      </c>
      <c r="BG1210" s="13" t="s">
        <v>255</v>
      </c>
      <c r="BH1210" s="13" t="s">
        <v>255</v>
      </c>
      <c r="BI1210" s="13" t="s">
        <v>255</v>
      </c>
      <c r="BJ1210" s="13">
        <v>16.335100000000001</v>
      </c>
      <c r="BK1210" s="13">
        <v>3.7836599999999998</v>
      </c>
      <c r="BL1210" s="13" t="s">
        <v>255</v>
      </c>
      <c r="BM1210" s="13" t="s">
        <v>255</v>
      </c>
      <c r="BN1210" s="13" t="s">
        <v>255</v>
      </c>
      <c r="BO1210" s="13" t="s">
        <v>255</v>
      </c>
      <c r="BP1210" s="13" t="s">
        <v>255</v>
      </c>
      <c r="BQ1210" s="13" t="s">
        <v>255</v>
      </c>
      <c r="BR1210" s="13" t="s">
        <v>255</v>
      </c>
      <c r="BS1210" s="13" t="s">
        <v>255</v>
      </c>
      <c r="BT1210" s="13">
        <v>1.5607500000000001</v>
      </c>
      <c r="BU1210" s="13">
        <v>0.641625</v>
      </c>
      <c r="BV1210" s="13" t="s">
        <v>255</v>
      </c>
      <c r="BW1210" s="13" t="s">
        <v>255</v>
      </c>
      <c r="BX1210" s="13">
        <v>3157.45</v>
      </c>
      <c r="BY1210" s="13">
        <v>356.68799999999999</v>
      </c>
      <c r="BZ1210" s="13" t="s">
        <v>255</v>
      </c>
      <c r="CA1210" s="13" t="s">
        <v>255</v>
      </c>
      <c r="CB1210" s="13" t="s">
        <v>255</v>
      </c>
      <c r="CC1210" s="13" t="s">
        <v>255</v>
      </c>
      <c r="CD1210" s="13" t="s">
        <v>255</v>
      </c>
      <c r="CE1210" s="13" t="s">
        <v>255</v>
      </c>
      <c r="CF1210" s="13">
        <v>1433.9345703125</v>
      </c>
      <c r="CG1210" s="13">
        <v>9.2074213027954102</v>
      </c>
      <c r="CH1210" s="13">
        <v>49.227848052978516</v>
      </c>
      <c r="CI1210" s="13">
        <v>70.371368408203125</v>
      </c>
      <c r="CJ1210" s="13">
        <v>11.298802375793457</v>
      </c>
      <c r="CK1210" s="13">
        <v>517.913818359375</v>
      </c>
      <c r="CL1210" s="13">
        <v>1555.7340087890625</v>
      </c>
      <c r="CM1210" s="13">
        <v>1.0742368698120117</v>
      </c>
      <c r="CN1210" s="13">
        <v>22.795841217041016</v>
      </c>
      <c r="CO1210" s="13">
        <v>18.015792846679687</v>
      </c>
      <c r="CP1210" s="13">
        <v>47.857258317527247</v>
      </c>
      <c r="CQ1210" s="13">
        <v>32.837500000000006</v>
      </c>
      <c r="CR1210" s="13" t="s">
        <v>255</v>
      </c>
      <c r="CS1210" s="13" t="s">
        <v>255</v>
      </c>
      <c r="CT1210" s="13" t="s">
        <v>255</v>
      </c>
      <c r="CU1210" s="13" t="s">
        <v>255</v>
      </c>
      <c r="CV1210" s="13">
        <v>49.507200000000005</v>
      </c>
      <c r="CW1210" s="13" t="s">
        <v>255</v>
      </c>
      <c r="CX1210" s="13" t="s">
        <v>255</v>
      </c>
      <c r="CY1210" s="13" t="s">
        <v>255</v>
      </c>
      <c r="CZ1210" s="13">
        <v>65.340400000000002</v>
      </c>
      <c r="DA1210" s="13" t="s">
        <v>255</v>
      </c>
      <c r="DB1210" s="13" t="s">
        <v>255</v>
      </c>
      <c r="DC1210" s="13">
        <v>114.8476</v>
      </c>
      <c r="DD1210" s="13" t="s">
        <v>255</v>
      </c>
      <c r="DE1210" s="13" t="s">
        <v>255</v>
      </c>
      <c r="DF1210" s="13" t="s">
        <v>255</v>
      </c>
      <c r="DG1210" s="13">
        <v>0.96490306994082686</v>
      </c>
      <c r="DH1210" s="13">
        <v>0.98970704050967195</v>
      </c>
      <c r="DI1210" s="13">
        <v>0.96490306994082686</v>
      </c>
      <c r="DJ1210" s="13">
        <v>0.98970704050967195</v>
      </c>
      <c r="DK1210" s="13">
        <v>48923.926489744423</v>
      </c>
      <c r="DL1210" s="13">
        <v>6.2291877890458753</v>
      </c>
      <c r="DM1210" s="13">
        <v>33281.65706926657</v>
      </c>
      <c r="DN1210" s="13">
        <v>1.0849407225393963</v>
      </c>
      <c r="DO1210" s="13">
        <v>0.68027363004568264</v>
      </c>
      <c r="DP1210" s="13">
        <v>0.35070197591781616</v>
      </c>
      <c r="DQ1210" s="13">
        <v>502.88368714545845</v>
      </c>
      <c r="DR1210" s="13">
        <v>10758.138812129537</v>
      </c>
      <c r="DS1210" s="13">
        <v>3.0936259189872439</v>
      </c>
      <c r="DT1210" s="13">
        <v>3.0936259189872435</v>
      </c>
      <c r="DU1210" s="13">
        <v>100.00178000747559</v>
      </c>
      <c r="DV1210" s="13">
        <v>11.273576242469716</v>
      </c>
      <c r="DW1210" s="13">
        <v>6.2291877890458753</v>
      </c>
      <c r="DX1210" s="13">
        <v>622.95296339457605</v>
      </c>
      <c r="DY1210" s="13">
        <v>1070.0929073908717</v>
      </c>
      <c r="DZ1210" s="13">
        <v>371.72214645418359</v>
      </c>
      <c r="EA1210" s="13">
        <v>637.75110483005335</v>
      </c>
      <c r="EB1210" s="13">
        <v>18.621487832327141</v>
      </c>
      <c r="EC1210" s="13">
        <v>1133.5216546785789</v>
      </c>
      <c r="ED1210" s="13">
        <v>1.3724784192413211</v>
      </c>
      <c r="EE1210" s="13">
        <v>9.964145737483162E-3</v>
      </c>
      <c r="EF1210" s="13">
        <v>500</v>
      </c>
      <c r="EG1210" s="13">
        <v>10696.448390677026</v>
      </c>
      <c r="EH1210" s="13">
        <v>59620.374880421448</v>
      </c>
      <c r="EI1210" s="13">
        <v>3.2437477526622849E-2</v>
      </c>
      <c r="EJ1210" s="13">
        <v>20</v>
      </c>
      <c r="EK1210" s="13">
        <v>2.1816615649929121</v>
      </c>
      <c r="EL1210" s="13">
        <v>7.5911018969687536</v>
      </c>
      <c r="EM1210" s="13">
        <v>7.4999999999999997E-2</v>
      </c>
      <c r="EN1210" s="13">
        <v>26.423162841796874</v>
      </c>
      <c r="EO1210" s="13">
        <v>3.5696517625500385E-2</v>
      </c>
    </row>
    <row r="1211" spans="1:145">
      <c r="A1211" s="12">
        <v>40479.373611111114</v>
      </c>
      <c r="B1211" s="13">
        <v>30</v>
      </c>
      <c r="C1211" s="13" t="s">
        <v>81</v>
      </c>
      <c r="D1211" s="13" t="s">
        <v>56</v>
      </c>
      <c r="E1211" s="12">
        <v>40479.363194444442</v>
      </c>
      <c r="F1211" s="12">
        <v>40479.384027777778</v>
      </c>
      <c r="G1211" s="13" t="s">
        <v>28</v>
      </c>
      <c r="H1211" s="13">
        <v>2</v>
      </c>
      <c r="I1211" s="13">
        <v>5.5</v>
      </c>
      <c r="J1211" s="13" t="s">
        <v>255</v>
      </c>
      <c r="K1211" s="13">
        <v>5</v>
      </c>
      <c r="L1211" s="13" t="s">
        <v>255</v>
      </c>
      <c r="M1211" s="13">
        <v>548926</v>
      </c>
      <c r="N1211" s="13">
        <v>548927</v>
      </c>
      <c r="O1211" s="13" t="s">
        <v>255</v>
      </c>
      <c r="P1211" s="13" t="s">
        <v>255</v>
      </c>
      <c r="Q1211" s="13" t="s">
        <v>255</v>
      </c>
      <c r="R1211" s="13">
        <v>0.9323190824052523</v>
      </c>
      <c r="S1211" s="13" t="s">
        <v>255</v>
      </c>
      <c r="T1211" s="13">
        <v>0.67840981921021015</v>
      </c>
      <c r="U1211" s="13">
        <v>0.82933121138175336</v>
      </c>
      <c r="V1211" s="13" t="s">
        <v>255</v>
      </c>
      <c r="W1211" s="13" t="s">
        <v>255</v>
      </c>
      <c r="X1211" s="13">
        <v>1.3347198453163283</v>
      </c>
      <c r="Y1211" s="13">
        <v>4.1685685616755043E-2</v>
      </c>
      <c r="Z1211" s="13">
        <v>47.619584996882338</v>
      </c>
      <c r="AA1211" s="13">
        <v>3.6769486325711184E-2</v>
      </c>
      <c r="AB1211" s="13" t="s">
        <v>255</v>
      </c>
      <c r="AC1211" s="13">
        <v>44.610710046124261</v>
      </c>
      <c r="AD1211" s="13" t="s">
        <v>255</v>
      </c>
      <c r="AE1211" s="13">
        <v>4.1860528093253212E-2</v>
      </c>
      <c r="AF1211" s="13">
        <v>3.6956054816842525</v>
      </c>
      <c r="AG1211" s="13" t="s">
        <v>255</v>
      </c>
      <c r="AH1211" s="13" t="s">
        <v>255</v>
      </c>
      <c r="AI1211" s="13">
        <v>0.18078382443547442</v>
      </c>
      <c r="AJ1211" s="13" t="s">
        <v>255</v>
      </c>
      <c r="AK1211" s="13" t="s">
        <v>255</v>
      </c>
      <c r="AL1211" s="13">
        <v>100</v>
      </c>
      <c r="AM1211" s="13">
        <v>900</v>
      </c>
      <c r="AN1211" s="13" t="s">
        <v>255</v>
      </c>
      <c r="AO1211" s="13" t="s">
        <v>255</v>
      </c>
      <c r="AP1211" s="13">
        <v>4020.28</v>
      </c>
      <c r="AQ1211" s="13">
        <v>115.607</v>
      </c>
      <c r="AR1211" s="13" t="s">
        <v>255</v>
      </c>
      <c r="AS1211" s="13" t="s">
        <v>255</v>
      </c>
      <c r="AT1211" s="13" t="s">
        <v>255</v>
      </c>
      <c r="AU1211" s="13" t="s">
        <v>255</v>
      </c>
      <c r="AV1211" s="13" t="s">
        <v>255</v>
      </c>
      <c r="AW1211" s="13" t="s">
        <v>255</v>
      </c>
      <c r="AX1211" s="13" t="s">
        <v>255</v>
      </c>
      <c r="AY1211" s="13" t="s">
        <v>255</v>
      </c>
      <c r="AZ1211" s="13" t="s">
        <v>255</v>
      </c>
      <c r="BA1211" s="13" t="s">
        <v>255</v>
      </c>
      <c r="BB1211" s="13" t="s">
        <v>255</v>
      </c>
      <c r="BC1211" s="13" t="s">
        <v>255</v>
      </c>
      <c r="BD1211" s="13" t="s">
        <v>255</v>
      </c>
      <c r="BE1211" s="13" t="s">
        <v>255</v>
      </c>
      <c r="BF1211" s="13" t="s">
        <v>255</v>
      </c>
      <c r="BG1211" s="13" t="s">
        <v>255</v>
      </c>
      <c r="BH1211" s="13" t="s">
        <v>255</v>
      </c>
      <c r="BI1211" s="13" t="s">
        <v>255</v>
      </c>
      <c r="BJ1211" s="13">
        <v>21.322099999999999</v>
      </c>
      <c r="BK1211" s="13">
        <v>4.1226099999999999</v>
      </c>
      <c r="BL1211" s="13" t="s">
        <v>255</v>
      </c>
      <c r="BM1211" s="13" t="s">
        <v>255</v>
      </c>
      <c r="BN1211" s="13" t="s">
        <v>255</v>
      </c>
      <c r="BO1211" s="13" t="s">
        <v>255</v>
      </c>
      <c r="BP1211" s="13" t="s">
        <v>255</v>
      </c>
      <c r="BQ1211" s="13" t="s">
        <v>255</v>
      </c>
      <c r="BR1211" s="13" t="s">
        <v>255</v>
      </c>
      <c r="BS1211" s="13" t="s">
        <v>255</v>
      </c>
      <c r="BT1211" s="13">
        <v>2.10602</v>
      </c>
      <c r="BU1211" s="13">
        <v>0.73430099999999998</v>
      </c>
      <c r="BV1211" s="13" t="s">
        <v>255</v>
      </c>
      <c r="BW1211" s="13" t="s">
        <v>255</v>
      </c>
      <c r="BX1211" s="13">
        <v>2610</v>
      </c>
      <c r="BY1211" s="13">
        <v>376.74700000000001</v>
      </c>
      <c r="BZ1211" s="13" t="s">
        <v>255</v>
      </c>
      <c r="CA1211" s="13" t="s">
        <v>255</v>
      </c>
      <c r="CB1211" s="13" t="s">
        <v>255</v>
      </c>
      <c r="CC1211" s="13" t="s">
        <v>255</v>
      </c>
      <c r="CD1211" s="13" t="s">
        <v>255</v>
      </c>
      <c r="CE1211" s="13" t="s">
        <v>255</v>
      </c>
      <c r="CF1211" s="13">
        <v>1472.909423828125</v>
      </c>
      <c r="CG1211" s="13">
        <v>9.2272214889526367</v>
      </c>
      <c r="CH1211" s="13">
        <v>49.358489990234375</v>
      </c>
      <c r="CI1211" s="13">
        <v>70.428092956542969</v>
      </c>
      <c r="CJ1211" s="13">
        <v>11.228879928588867</v>
      </c>
      <c r="CK1211" s="13">
        <v>513.960205078125</v>
      </c>
      <c r="CL1211" s="13">
        <v>1609.9578857421875</v>
      </c>
      <c r="CM1211" s="13">
        <v>1.107873797416687</v>
      </c>
      <c r="CN1211" s="13">
        <v>24.447507858276367</v>
      </c>
      <c r="CO1211" s="13">
        <v>19.227705001831055</v>
      </c>
      <c r="CP1211" s="13">
        <v>47.857258317527247</v>
      </c>
      <c r="CQ1211" s="13">
        <v>21.322099999999999</v>
      </c>
      <c r="CR1211" s="13" t="s">
        <v>255</v>
      </c>
      <c r="CS1211" s="13" t="s">
        <v>255</v>
      </c>
      <c r="CT1211" s="13" t="s">
        <v>255</v>
      </c>
      <c r="CU1211" s="13" t="s">
        <v>255</v>
      </c>
      <c r="CV1211" s="13" t="s">
        <v>255</v>
      </c>
      <c r="CW1211" s="13" t="s">
        <v>255</v>
      </c>
      <c r="CX1211" s="13" t="s">
        <v>255</v>
      </c>
      <c r="CY1211" s="13" t="s">
        <v>255</v>
      </c>
      <c r="CZ1211" s="13">
        <v>85.288399999999996</v>
      </c>
      <c r="DA1211" s="13" t="s">
        <v>255</v>
      </c>
      <c r="DB1211" s="13" t="s">
        <v>255</v>
      </c>
      <c r="DC1211" s="13">
        <v>85.288399999999996</v>
      </c>
      <c r="DD1211" s="13" t="s">
        <v>255</v>
      </c>
      <c r="DE1211" s="13" t="s">
        <v>255</v>
      </c>
      <c r="DF1211" s="13" t="s">
        <v>255</v>
      </c>
      <c r="DG1211" s="13">
        <v>0.96835648459734402</v>
      </c>
      <c r="DH1211" s="13">
        <v>0.99189681111255823</v>
      </c>
      <c r="DI1211" s="13">
        <v>0.96835648459734402</v>
      </c>
      <c r="DJ1211" s="13">
        <v>0.99189681111255823</v>
      </c>
      <c r="DK1211" s="13">
        <v>50566.626991896104</v>
      </c>
      <c r="DL1211" s="13">
        <v>6.4383429129954584</v>
      </c>
      <c r="DM1211" s="13">
        <v>34441.66287200962</v>
      </c>
      <c r="DN1211" s="13">
        <v>1.0930460893907994</v>
      </c>
      <c r="DO1211" s="13">
        <v>0.68111450023212539</v>
      </c>
      <c r="DP1211" s="13">
        <v>0.35023349552154542</v>
      </c>
      <c r="DQ1211" s="13">
        <v>515.86221609394966</v>
      </c>
      <c r="DR1211" s="13">
        <v>11035.787142298423</v>
      </c>
      <c r="DS1211" s="13">
        <v>3.1209067761011973</v>
      </c>
      <c r="DT1211" s="13">
        <v>3.1209067761011977</v>
      </c>
      <c r="DU1211" s="13">
        <v>100.00178000747559</v>
      </c>
      <c r="DV1211" s="13">
        <v>11.273576242469716</v>
      </c>
      <c r="DW1211" s="13">
        <v>6.4383429129954584</v>
      </c>
      <c r="DX1211" s="13">
        <v>622.95296339457605</v>
      </c>
      <c r="DY1211" s="13">
        <v>1070.0929073908717</v>
      </c>
      <c r="DZ1211" s="13">
        <v>370.58711362412828</v>
      </c>
      <c r="EA1211" s="13">
        <v>635.8243860850215</v>
      </c>
      <c r="EB1211" s="13">
        <v>18.621487832327141</v>
      </c>
      <c r="EC1211" s="13">
        <v>1164.3311779040762</v>
      </c>
      <c r="ED1211" s="13">
        <v>1.3827319205179134</v>
      </c>
      <c r="EE1211" s="13">
        <v>1.3383932412213834E-2</v>
      </c>
      <c r="EF1211" s="13">
        <v>500</v>
      </c>
      <c r="EG1211" s="13">
        <v>10696.448390677026</v>
      </c>
      <c r="EH1211" s="13">
        <v>61263.07538257313</v>
      </c>
      <c r="EI1211" s="13">
        <v>3.2203891357196507E-2</v>
      </c>
      <c r="EJ1211" s="13">
        <v>20</v>
      </c>
      <c r="EK1211" s="13">
        <v>2.1816615649929121</v>
      </c>
      <c r="EL1211" s="13">
        <v>7.8002570209183357</v>
      </c>
      <c r="EM1211" s="13">
        <v>7.4999999999999997E-2</v>
      </c>
      <c r="EN1211" s="13">
        <v>28.200634002685547</v>
      </c>
      <c r="EO1211" s="13">
        <v>3.2850892361311904E-2</v>
      </c>
    </row>
    <row r="1212" spans="1:145">
      <c r="A1212" s="12">
        <v>40479.374305555553</v>
      </c>
      <c r="B1212" s="13">
        <v>30</v>
      </c>
      <c r="C1212" s="13" t="s">
        <v>81</v>
      </c>
      <c r="D1212" s="13" t="s">
        <v>56</v>
      </c>
      <c r="E1212" s="12">
        <v>40479.363194444442</v>
      </c>
      <c r="F1212" s="12">
        <v>40479.384027777778</v>
      </c>
      <c r="G1212" s="13" t="s">
        <v>28</v>
      </c>
      <c r="H1212" s="13">
        <v>2</v>
      </c>
      <c r="I1212" s="13">
        <v>5.5</v>
      </c>
      <c r="J1212" s="13" t="s">
        <v>255</v>
      </c>
      <c r="K1212" s="13">
        <v>5</v>
      </c>
      <c r="L1212" s="13" t="s">
        <v>255</v>
      </c>
      <c r="M1212" s="13">
        <v>548926</v>
      </c>
      <c r="N1212" s="13">
        <v>548927</v>
      </c>
      <c r="O1212" s="13" t="s">
        <v>255</v>
      </c>
      <c r="P1212" s="13" t="s">
        <v>255</v>
      </c>
      <c r="Q1212" s="13" t="s">
        <v>255</v>
      </c>
      <c r="R1212" s="13">
        <v>0.9323190824052523</v>
      </c>
      <c r="S1212" s="13" t="s">
        <v>255</v>
      </c>
      <c r="T1212" s="13">
        <v>0.67840981921021015</v>
      </c>
      <c r="U1212" s="13">
        <v>0.82933121138175336</v>
      </c>
      <c r="V1212" s="13" t="s">
        <v>255</v>
      </c>
      <c r="W1212" s="13" t="s">
        <v>255</v>
      </c>
      <c r="X1212" s="13">
        <v>1.3347198453163283</v>
      </c>
      <c r="Y1212" s="13">
        <v>4.1685685616755043E-2</v>
      </c>
      <c r="Z1212" s="13">
        <v>47.619584996882338</v>
      </c>
      <c r="AA1212" s="13">
        <v>3.6769486325711184E-2</v>
      </c>
      <c r="AB1212" s="13" t="s">
        <v>255</v>
      </c>
      <c r="AC1212" s="13">
        <v>44.610710046124261</v>
      </c>
      <c r="AD1212" s="13" t="s">
        <v>255</v>
      </c>
      <c r="AE1212" s="13">
        <v>4.1860528093253212E-2</v>
      </c>
      <c r="AF1212" s="13">
        <v>3.6956054816842525</v>
      </c>
      <c r="AG1212" s="13" t="s">
        <v>255</v>
      </c>
      <c r="AH1212" s="13" t="s">
        <v>255</v>
      </c>
      <c r="AI1212" s="13">
        <v>0.18078382443547442</v>
      </c>
      <c r="AJ1212" s="13" t="s">
        <v>255</v>
      </c>
      <c r="AK1212" s="13" t="s">
        <v>255</v>
      </c>
      <c r="AL1212" s="13">
        <v>100</v>
      </c>
      <c r="AM1212" s="13">
        <v>900</v>
      </c>
      <c r="AN1212" s="13" t="s">
        <v>255</v>
      </c>
      <c r="AO1212" s="13" t="s">
        <v>255</v>
      </c>
      <c r="AP1212" s="13">
        <v>4288.41</v>
      </c>
      <c r="AQ1212" s="13">
        <v>137.41399999999999</v>
      </c>
      <c r="AR1212" s="13" t="s">
        <v>255</v>
      </c>
      <c r="AS1212" s="13" t="s">
        <v>255</v>
      </c>
      <c r="AT1212" s="13" t="s">
        <v>255</v>
      </c>
      <c r="AU1212" s="13" t="s">
        <v>255</v>
      </c>
      <c r="AV1212" s="13" t="s">
        <v>255</v>
      </c>
      <c r="AW1212" s="13" t="s">
        <v>255</v>
      </c>
      <c r="AX1212" s="13">
        <v>16.9754</v>
      </c>
      <c r="AY1212" s="13">
        <v>8.2941900000000004</v>
      </c>
      <c r="AZ1212" s="13" t="s">
        <v>255</v>
      </c>
      <c r="BA1212" s="13" t="s">
        <v>255</v>
      </c>
      <c r="BB1212" s="13" t="s">
        <v>255</v>
      </c>
      <c r="BC1212" s="13" t="s">
        <v>255</v>
      </c>
      <c r="BD1212" s="13" t="s">
        <v>255</v>
      </c>
      <c r="BE1212" s="13" t="s">
        <v>255</v>
      </c>
      <c r="BF1212" s="13" t="s">
        <v>255</v>
      </c>
      <c r="BG1212" s="13" t="s">
        <v>255</v>
      </c>
      <c r="BH1212" s="13" t="s">
        <v>255</v>
      </c>
      <c r="BI1212" s="13" t="s">
        <v>255</v>
      </c>
      <c r="BJ1212" s="13">
        <v>25.484200000000001</v>
      </c>
      <c r="BK1212" s="13">
        <v>4.6047099999999999</v>
      </c>
      <c r="BL1212" s="13" t="s">
        <v>255</v>
      </c>
      <c r="BM1212" s="13" t="s">
        <v>255</v>
      </c>
      <c r="BN1212" s="13" t="s">
        <v>255</v>
      </c>
      <c r="BO1212" s="13" t="s">
        <v>255</v>
      </c>
      <c r="BP1212" s="13" t="s">
        <v>255</v>
      </c>
      <c r="BQ1212" s="13" t="s">
        <v>255</v>
      </c>
      <c r="BR1212" s="13" t="s">
        <v>255</v>
      </c>
      <c r="BS1212" s="13" t="s">
        <v>255</v>
      </c>
      <c r="BT1212" s="13" t="s">
        <v>255</v>
      </c>
      <c r="BU1212" s="13" t="s">
        <v>255</v>
      </c>
      <c r="BV1212" s="13" t="s">
        <v>255</v>
      </c>
      <c r="BW1212" s="13" t="s">
        <v>255</v>
      </c>
      <c r="BX1212" s="13">
        <v>4270.51</v>
      </c>
      <c r="BY1212" s="13">
        <v>420.08499999999998</v>
      </c>
      <c r="BZ1212" s="13" t="s">
        <v>255</v>
      </c>
      <c r="CA1212" s="13" t="s">
        <v>255</v>
      </c>
      <c r="CB1212" s="13" t="s">
        <v>255</v>
      </c>
      <c r="CC1212" s="13" t="s">
        <v>255</v>
      </c>
      <c r="CD1212" s="13" t="s">
        <v>255</v>
      </c>
      <c r="CE1212" s="13" t="s">
        <v>255</v>
      </c>
      <c r="CF1212" s="13">
        <v>1510.92431640625</v>
      </c>
      <c r="CG1212" s="13">
        <v>8.8161211013793945</v>
      </c>
      <c r="CH1212" s="13">
        <v>47.162673950195313</v>
      </c>
      <c r="CI1212" s="13">
        <v>70.529830932617188</v>
      </c>
      <c r="CJ1212" s="13">
        <v>11.616921424865723</v>
      </c>
      <c r="CK1212" s="13">
        <v>521.54864501953125</v>
      </c>
      <c r="CL1212" s="13">
        <v>1616.4173583984375</v>
      </c>
      <c r="CM1212" s="13">
        <v>1.1017146110534668</v>
      </c>
      <c r="CN1212" s="13">
        <v>24.146930694580078</v>
      </c>
      <c r="CO1212" s="13">
        <v>19.358701705932617</v>
      </c>
      <c r="CP1212" s="13">
        <v>47.857258317527247</v>
      </c>
      <c r="CQ1212" s="13">
        <v>42.459600000000002</v>
      </c>
      <c r="CR1212" s="13" t="s">
        <v>255</v>
      </c>
      <c r="CS1212" s="13" t="s">
        <v>255</v>
      </c>
      <c r="CT1212" s="13" t="s">
        <v>255</v>
      </c>
      <c r="CU1212" s="13" t="s">
        <v>255</v>
      </c>
      <c r="CV1212" s="13">
        <v>50.926200000000001</v>
      </c>
      <c r="CW1212" s="13" t="s">
        <v>255</v>
      </c>
      <c r="CX1212" s="13" t="s">
        <v>255</v>
      </c>
      <c r="CY1212" s="13" t="s">
        <v>255</v>
      </c>
      <c r="CZ1212" s="13">
        <v>101.93680000000001</v>
      </c>
      <c r="DA1212" s="13" t="s">
        <v>255</v>
      </c>
      <c r="DB1212" s="13" t="s">
        <v>255</v>
      </c>
      <c r="DC1212" s="13">
        <v>152.863</v>
      </c>
      <c r="DD1212" s="13" t="s">
        <v>255</v>
      </c>
      <c r="DE1212" s="13" t="s">
        <v>255</v>
      </c>
      <c r="DF1212" s="13" t="s">
        <v>255</v>
      </c>
      <c r="DG1212" s="13">
        <v>0.96544198284883498</v>
      </c>
      <c r="DH1212" s="13">
        <v>0.99015536766129764</v>
      </c>
      <c r="DI1212" s="13">
        <v>0.96544198284883498</v>
      </c>
      <c r="DJ1212" s="13">
        <v>0.99015536766129764</v>
      </c>
      <c r="DK1212" s="13">
        <v>50139.043096897069</v>
      </c>
      <c r="DL1212" s="13">
        <v>6.3839012406149918</v>
      </c>
      <c r="DM1212" s="13">
        <v>34579.849703806751</v>
      </c>
      <c r="DN1212" s="13">
        <v>1.0698202026711066</v>
      </c>
      <c r="DO1212" s="13">
        <v>0.68967909174051978</v>
      </c>
      <c r="DP1212" s="13">
        <v>0.35283337354660038</v>
      </c>
      <c r="DQ1212" s="13">
        <v>533.10452373120825</v>
      </c>
      <c r="DR1212" s="13">
        <v>11404.650049854648</v>
      </c>
      <c r="DS1212" s="13">
        <v>3.0320833653503878</v>
      </c>
      <c r="DT1212" s="13">
        <v>3.0320833653503878</v>
      </c>
      <c r="DU1212" s="13">
        <v>100.00178000747559</v>
      </c>
      <c r="DV1212" s="13">
        <v>11.273576242469716</v>
      </c>
      <c r="DW1212" s="13">
        <v>6.3839012406149918</v>
      </c>
      <c r="DX1212" s="13">
        <v>622.95296339457605</v>
      </c>
      <c r="DY1212" s="13">
        <v>1070.0929073908717</v>
      </c>
      <c r="DZ1212" s="13">
        <v>373.79334543596741</v>
      </c>
      <c r="EA1212" s="13">
        <v>641.34464194561599</v>
      </c>
      <c r="EB1212" s="13">
        <v>18.621487832327141</v>
      </c>
      <c r="EC1212" s="13">
        <v>1194.3818544340338</v>
      </c>
      <c r="ED1212" s="13">
        <v>1.3533505657320859</v>
      </c>
      <c r="EE1212" s="13">
        <v>2.8949791590639425E-2</v>
      </c>
      <c r="EF1212" s="13">
        <v>500</v>
      </c>
      <c r="EG1212" s="13">
        <v>10696.448390677026</v>
      </c>
      <c r="EH1212" s="13">
        <v>60835.491487574094</v>
      </c>
      <c r="EI1212" s="13">
        <v>3.3055117452564509E-2</v>
      </c>
      <c r="EJ1212" s="13">
        <v>20</v>
      </c>
      <c r="EK1212" s="13">
        <v>2.1816615649929121</v>
      </c>
      <c r="EL1212" s="13">
        <v>7.74581534853787</v>
      </c>
      <c r="EM1212" s="13">
        <v>7.4999999999999997E-2</v>
      </c>
      <c r="EN1212" s="13">
        <v>28.392762502034504</v>
      </c>
      <c r="EO1212" s="13">
        <v>3.2801705207331076E-2</v>
      </c>
    </row>
    <row r="1213" spans="1:145">
      <c r="A1213" s="12">
        <v>40479.375</v>
      </c>
      <c r="B1213" s="13">
        <v>30</v>
      </c>
      <c r="C1213" s="13" t="s">
        <v>81</v>
      </c>
      <c r="D1213" s="13" t="s">
        <v>56</v>
      </c>
      <c r="E1213" s="12">
        <v>40479.363194444442</v>
      </c>
      <c r="F1213" s="12">
        <v>40479.384027777778</v>
      </c>
      <c r="G1213" s="13" t="s">
        <v>28</v>
      </c>
      <c r="H1213" s="13">
        <v>2</v>
      </c>
      <c r="I1213" s="13">
        <v>5.5</v>
      </c>
      <c r="J1213" s="13" t="s">
        <v>255</v>
      </c>
      <c r="K1213" s="13">
        <v>5</v>
      </c>
      <c r="L1213" s="13" t="s">
        <v>255</v>
      </c>
      <c r="M1213" s="13">
        <v>548926</v>
      </c>
      <c r="N1213" s="13">
        <v>548927</v>
      </c>
      <c r="O1213" s="13" t="s">
        <v>255</v>
      </c>
      <c r="P1213" s="13" t="s">
        <v>255</v>
      </c>
      <c r="Q1213" s="13" t="s">
        <v>255</v>
      </c>
      <c r="R1213" s="13">
        <v>0.9323190824052523</v>
      </c>
      <c r="S1213" s="13" t="s">
        <v>255</v>
      </c>
      <c r="T1213" s="13">
        <v>0.67840981921021015</v>
      </c>
      <c r="U1213" s="13">
        <v>0.82933121138175336</v>
      </c>
      <c r="V1213" s="13" t="s">
        <v>255</v>
      </c>
      <c r="W1213" s="13" t="s">
        <v>255</v>
      </c>
      <c r="X1213" s="13">
        <v>1.3347198453163283</v>
      </c>
      <c r="Y1213" s="13">
        <v>4.1685685616755043E-2</v>
      </c>
      <c r="Z1213" s="13">
        <v>47.619584996882338</v>
      </c>
      <c r="AA1213" s="13">
        <v>3.6769486325711184E-2</v>
      </c>
      <c r="AB1213" s="13" t="s">
        <v>255</v>
      </c>
      <c r="AC1213" s="13">
        <v>44.610710046124261</v>
      </c>
      <c r="AD1213" s="13" t="s">
        <v>255</v>
      </c>
      <c r="AE1213" s="13">
        <v>4.1860528093253212E-2</v>
      </c>
      <c r="AF1213" s="13">
        <v>3.6956054816842525</v>
      </c>
      <c r="AG1213" s="13" t="s">
        <v>255</v>
      </c>
      <c r="AH1213" s="13" t="s">
        <v>255</v>
      </c>
      <c r="AI1213" s="13">
        <v>0.18078382443547442</v>
      </c>
      <c r="AJ1213" s="13" t="s">
        <v>255</v>
      </c>
      <c r="AK1213" s="13" t="s">
        <v>255</v>
      </c>
      <c r="AL1213" s="13">
        <v>100</v>
      </c>
      <c r="AM1213" s="13">
        <v>900</v>
      </c>
      <c r="AN1213" s="13" t="s">
        <v>255</v>
      </c>
      <c r="AO1213" s="13" t="s">
        <v>255</v>
      </c>
      <c r="AP1213" s="13">
        <v>4220.6899999999996</v>
      </c>
      <c r="AQ1213" s="13">
        <v>121.809</v>
      </c>
      <c r="AR1213" s="13" t="s">
        <v>255</v>
      </c>
      <c r="AS1213" s="13" t="s">
        <v>255</v>
      </c>
      <c r="AT1213" s="13" t="s">
        <v>255</v>
      </c>
      <c r="AU1213" s="13" t="s">
        <v>255</v>
      </c>
      <c r="AV1213" s="13" t="s">
        <v>255</v>
      </c>
      <c r="AW1213" s="13" t="s">
        <v>255</v>
      </c>
      <c r="AX1213" s="13">
        <v>20.427399999999999</v>
      </c>
      <c r="AY1213" s="13">
        <v>7.5454600000000003</v>
      </c>
      <c r="AZ1213" s="13" t="s">
        <v>255</v>
      </c>
      <c r="BA1213" s="13" t="s">
        <v>255</v>
      </c>
      <c r="BB1213" s="13" t="s">
        <v>255</v>
      </c>
      <c r="BC1213" s="13" t="s">
        <v>255</v>
      </c>
      <c r="BD1213" s="13" t="s">
        <v>255</v>
      </c>
      <c r="BE1213" s="13" t="s">
        <v>255</v>
      </c>
      <c r="BF1213" s="13" t="s">
        <v>255</v>
      </c>
      <c r="BG1213" s="13" t="s">
        <v>255</v>
      </c>
      <c r="BH1213" s="13" t="s">
        <v>255</v>
      </c>
      <c r="BI1213" s="13" t="s">
        <v>255</v>
      </c>
      <c r="BJ1213" s="13">
        <v>21.8736</v>
      </c>
      <c r="BK1213" s="13">
        <v>4.0348499999999996</v>
      </c>
      <c r="BL1213" s="13" t="s">
        <v>255</v>
      </c>
      <c r="BM1213" s="13" t="s">
        <v>255</v>
      </c>
      <c r="BN1213" s="13" t="s">
        <v>255</v>
      </c>
      <c r="BO1213" s="13" t="s">
        <v>255</v>
      </c>
      <c r="BP1213" s="13" t="s">
        <v>255</v>
      </c>
      <c r="BQ1213" s="13" t="s">
        <v>255</v>
      </c>
      <c r="BR1213" s="13" t="s">
        <v>255</v>
      </c>
      <c r="BS1213" s="13" t="s">
        <v>255</v>
      </c>
      <c r="BT1213" s="13">
        <v>1.5890299999999999</v>
      </c>
      <c r="BU1213" s="13">
        <v>0.71355100000000005</v>
      </c>
      <c r="BV1213" s="13" t="s">
        <v>255</v>
      </c>
      <c r="BW1213" s="13" t="s">
        <v>255</v>
      </c>
      <c r="BX1213" s="13">
        <v>2984.18</v>
      </c>
      <c r="BY1213" s="13">
        <v>337.77600000000001</v>
      </c>
      <c r="BZ1213" s="13" t="s">
        <v>255</v>
      </c>
      <c r="CA1213" s="13" t="s">
        <v>255</v>
      </c>
      <c r="CB1213" s="13" t="s">
        <v>255</v>
      </c>
      <c r="CC1213" s="13" t="s">
        <v>255</v>
      </c>
      <c r="CD1213" s="13" t="s">
        <v>255</v>
      </c>
      <c r="CE1213" s="13" t="s">
        <v>255</v>
      </c>
      <c r="CF1213" s="13">
        <v>1475.2196044921875</v>
      </c>
      <c r="CG1213" s="13">
        <v>8.8117475509643555</v>
      </c>
      <c r="CH1213" s="13">
        <v>47.251190185546875</v>
      </c>
      <c r="CI1213" s="13">
        <v>70.543258666992188</v>
      </c>
      <c r="CJ1213" s="13">
        <v>11.486282348632812</v>
      </c>
      <c r="CK1213" s="13">
        <v>525.38531494140625</v>
      </c>
      <c r="CL1213" s="13">
        <v>1622.732421875</v>
      </c>
      <c r="CM1213" s="13">
        <v>1.094438910484314</v>
      </c>
      <c r="CN1213" s="13">
        <v>23.023641586303711</v>
      </c>
      <c r="CO1213" s="13">
        <v>17.162918090820313</v>
      </c>
      <c r="CP1213" s="13">
        <v>47.857258317527247</v>
      </c>
      <c r="CQ1213" s="13">
        <v>42.301000000000002</v>
      </c>
      <c r="CR1213" s="13" t="s">
        <v>255</v>
      </c>
      <c r="CS1213" s="13" t="s">
        <v>255</v>
      </c>
      <c r="CT1213" s="13" t="s">
        <v>255</v>
      </c>
      <c r="CU1213" s="13" t="s">
        <v>255</v>
      </c>
      <c r="CV1213" s="13">
        <v>61.282199999999996</v>
      </c>
      <c r="CW1213" s="13" t="s">
        <v>255</v>
      </c>
      <c r="CX1213" s="13" t="s">
        <v>255</v>
      </c>
      <c r="CY1213" s="13" t="s">
        <v>255</v>
      </c>
      <c r="CZ1213" s="13">
        <v>87.494399999999999</v>
      </c>
      <c r="DA1213" s="13" t="s">
        <v>255</v>
      </c>
      <c r="DB1213" s="13" t="s">
        <v>255</v>
      </c>
      <c r="DC1213" s="13">
        <v>148.7766</v>
      </c>
      <c r="DD1213" s="13" t="s">
        <v>255</v>
      </c>
      <c r="DE1213" s="13" t="s">
        <v>255</v>
      </c>
      <c r="DF1213" s="13" t="s">
        <v>255</v>
      </c>
      <c r="DG1213" s="13">
        <v>0.95251239675646959</v>
      </c>
      <c r="DH1213" s="13">
        <v>0.98602304128127682</v>
      </c>
      <c r="DI1213" s="13">
        <v>0.95251239675646959</v>
      </c>
      <c r="DJ1213" s="13">
        <v>0.98602304128127682</v>
      </c>
      <c r="DK1213" s="13">
        <v>49510.985388534267</v>
      </c>
      <c r="DL1213" s="13">
        <v>6.3039344495486658</v>
      </c>
      <c r="DM1213" s="13">
        <v>34714.947204928554</v>
      </c>
      <c r="DN1213" s="13">
        <v>1.0999938022336617</v>
      </c>
      <c r="DO1213" s="13">
        <v>0.70115645916770275</v>
      </c>
      <c r="DP1213" s="13">
        <v>0.35195809173583986</v>
      </c>
      <c r="DQ1213" s="13">
        <v>519.21547688837074</v>
      </c>
      <c r="DR1213" s="13">
        <v>11107.523104354435</v>
      </c>
      <c r="DS1213" s="13">
        <v>3.1253544898159515</v>
      </c>
      <c r="DT1213" s="13">
        <v>3.125354489815952</v>
      </c>
      <c r="DU1213" s="13">
        <v>100.00178000747559</v>
      </c>
      <c r="DV1213" s="13">
        <v>11.273576242469716</v>
      </c>
      <c r="DW1213" s="13">
        <v>6.3039344495486658</v>
      </c>
      <c r="DX1213" s="13">
        <v>622.95296339457605</v>
      </c>
      <c r="DY1213" s="13">
        <v>1070.0929073908717</v>
      </c>
      <c r="DZ1213" s="13">
        <v>369.63309635297736</v>
      </c>
      <c r="EA1213" s="13">
        <v>634.18874284407912</v>
      </c>
      <c r="EB1213" s="13">
        <v>18.621487832327141</v>
      </c>
      <c r="EC1213" s="13">
        <v>1166.1573698818343</v>
      </c>
      <c r="ED1213" s="13">
        <v>1.3915209591647395</v>
      </c>
      <c r="EE1213" s="13">
        <v>5.0755612726612505E-3</v>
      </c>
      <c r="EF1213" s="13">
        <v>500</v>
      </c>
      <c r="EG1213" s="13">
        <v>10696.448390677026</v>
      </c>
      <c r="EH1213" s="13">
        <v>60207.433779211293</v>
      </c>
      <c r="EI1213" s="13">
        <v>3.2806905734191927E-2</v>
      </c>
      <c r="EJ1213" s="13">
        <v>20</v>
      </c>
      <c r="EK1213" s="13">
        <v>2.1816615649929121</v>
      </c>
      <c r="EL1213" s="13">
        <v>7.665848557471544</v>
      </c>
      <c r="EM1213" s="13">
        <v>7.4999999999999997E-2</v>
      </c>
      <c r="EN1213" s="13">
        <v>25.17227986653646</v>
      </c>
      <c r="EO1213" s="13">
        <v>4.0567605545491742E-2</v>
      </c>
    </row>
    <row r="1214" spans="1:145">
      <c r="A1214" s="12">
        <v>40479.375694444447</v>
      </c>
      <c r="B1214" s="13">
        <v>30</v>
      </c>
      <c r="C1214" s="13" t="s">
        <v>81</v>
      </c>
      <c r="D1214" s="13" t="s">
        <v>56</v>
      </c>
      <c r="E1214" s="12">
        <v>40479.363194444442</v>
      </c>
      <c r="F1214" s="12">
        <v>40479.384027777778</v>
      </c>
      <c r="G1214" s="13" t="s">
        <v>28</v>
      </c>
      <c r="H1214" s="13">
        <v>2</v>
      </c>
      <c r="I1214" s="13">
        <v>5.5</v>
      </c>
      <c r="J1214" s="13" t="s">
        <v>255</v>
      </c>
      <c r="K1214" s="13">
        <v>5</v>
      </c>
      <c r="L1214" s="13" t="s">
        <v>255</v>
      </c>
      <c r="M1214" s="13">
        <v>548926</v>
      </c>
      <c r="N1214" s="13">
        <v>548927</v>
      </c>
      <c r="O1214" s="13" t="s">
        <v>255</v>
      </c>
      <c r="P1214" s="13" t="s">
        <v>255</v>
      </c>
      <c r="Q1214" s="13" t="s">
        <v>255</v>
      </c>
      <c r="R1214" s="13">
        <v>0.9323190824052523</v>
      </c>
      <c r="S1214" s="13" t="s">
        <v>255</v>
      </c>
      <c r="T1214" s="13">
        <v>0.67840981921021015</v>
      </c>
      <c r="U1214" s="13">
        <v>0.82933121138175336</v>
      </c>
      <c r="V1214" s="13" t="s">
        <v>255</v>
      </c>
      <c r="W1214" s="13" t="s">
        <v>255</v>
      </c>
      <c r="X1214" s="13">
        <v>1.3347198453163283</v>
      </c>
      <c r="Y1214" s="13">
        <v>4.1685685616755043E-2</v>
      </c>
      <c r="Z1214" s="13">
        <v>47.619584996882338</v>
      </c>
      <c r="AA1214" s="13">
        <v>3.6769486325711184E-2</v>
      </c>
      <c r="AB1214" s="13" t="s">
        <v>255</v>
      </c>
      <c r="AC1214" s="13">
        <v>44.610710046124261</v>
      </c>
      <c r="AD1214" s="13" t="s">
        <v>255</v>
      </c>
      <c r="AE1214" s="13">
        <v>4.1860528093253212E-2</v>
      </c>
      <c r="AF1214" s="13">
        <v>3.6956054816842525</v>
      </c>
      <c r="AG1214" s="13" t="s">
        <v>255</v>
      </c>
      <c r="AH1214" s="13" t="s">
        <v>255</v>
      </c>
      <c r="AI1214" s="13">
        <v>0.18078382443547442</v>
      </c>
      <c r="AJ1214" s="13" t="s">
        <v>255</v>
      </c>
      <c r="AK1214" s="13" t="s">
        <v>255</v>
      </c>
      <c r="AL1214" s="13">
        <v>100</v>
      </c>
      <c r="AM1214" s="13">
        <v>900</v>
      </c>
      <c r="AN1214" s="13" t="s">
        <v>255</v>
      </c>
      <c r="AO1214" s="13" t="s">
        <v>255</v>
      </c>
      <c r="AP1214" s="13">
        <v>5846.33</v>
      </c>
      <c r="AQ1214" s="13">
        <v>120.48</v>
      </c>
      <c r="AR1214" s="13" t="s">
        <v>255</v>
      </c>
      <c r="AS1214" s="13" t="s">
        <v>255</v>
      </c>
      <c r="AT1214" s="13" t="s">
        <v>255</v>
      </c>
      <c r="AU1214" s="13" t="s">
        <v>255</v>
      </c>
      <c r="AV1214" s="13" t="s">
        <v>255</v>
      </c>
      <c r="AW1214" s="13" t="s">
        <v>255</v>
      </c>
      <c r="AX1214" s="13">
        <v>20.391400000000001</v>
      </c>
      <c r="AY1214" s="13">
        <v>7.1016000000000004</v>
      </c>
      <c r="AZ1214" s="13" t="s">
        <v>255</v>
      </c>
      <c r="BA1214" s="13" t="s">
        <v>255</v>
      </c>
      <c r="BB1214" s="13" t="s">
        <v>255</v>
      </c>
      <c r="BC1214" s="13" t="s">
        <v>255</v>
      </c>
      <c r="BD1214" s="13" t="s">
        <v>255</v>
      </c>
      <c r="BE1214" s="13" t="s">
        <v>255</v>
      </c>
      <c r="BF1214" s="13" t="s">
        <v>255</v>
      </c>
      <c r="BG1214" s="13" t="s">
        <v>255</v>
      </c>
      <c r="BH1214" s="13" t="s">
        <v>255</v>
      </c>
      <c r="BI1214" s="13" t="s">
        <v>255</v>
      </c>
      <c r="BJ1214" s="13">
        <v>17.7926</v>
      </c>
      <c r="BK1214" s="13">
        <v>3.6537700000000002</v>
      </c>
      <c r="BL1214" s="13" t="s">
        <v>255</v>
      </c>
      <c r="BM1214" s="13" t="s">
        <v>255</v>
      </c>
      <c r="BN1214" s="13" t="s">
        <v>255</v>
      </c>
      <c r="BO1214" s="13" t="s">
        <v>255</v>
      </c>
      <c r="BP1214" s="13" t="s">
        <v>255</v>
      </c>
      <c r="BQ1214" s="13" t="s">
        <v>255</v>
      </c>
      <c r="BR1214" s="13" t="s">
        <v>255</v>
      </c>
      <c r="BS1214" s="13" t="s">
        <v>255</v>
      </c>
      <c r="BT1214" s="13" t="s">
        <v>255</v>
      </c>
      <c r="BU1214" s="13" t="s">
        <v>255</v>
      </c>
      <c r="BV1214" s="13" t="s">
        <v>255</v>
      </c>
      <c r="BW1214" s="13" t="s">
        <v>255</v>
      </c>
      <c r="BX1214" s="13">
        <v>5172.5</v>
      </c>
      <c r="BY1214" s="13">
        <v>555.30700000000002</v>
      </c>
      <c r="BZ1214" s="13" t="s">
        <v>255</v>
      </c>
      <c r="CA1214" s="13" t="s">
        <v>255</v>
      </c>
      <c r="CB1214" s="13" t="s">
        <v>255</v>
      </c>
      <c r="CC1214" s="13" t="s">
        <v>255</v>
      </c>
      <c r="CD1214" s="13" t="s">
        <v>255</v>
      </c>
      <c r="CE1214" s="13" t="s">
        <v>255</v>
      </c>
      <c r="CF1214" s="13">
        <v>1496.2686767578125</v>
      </c>
      <c r="CG1214" s="13">
        <v>9.2134571075439453</v>
      </c>
      <c r="CH1214" s="13">
        <v>49.291278839111328</v>
      </c>
      <c r="CI1214" s="13">
        <v>70.544708251953125</v>
      </c>
      <c r="CJ1214" s="13">
        <v>11.294108390808105</v>
      </c>
      <c r="CK1214" s="13">
        <v>522.48699951171875</v>
      </c>
      <c r="CL1214" s="13">
        <v>1560.233154296875</v>
      </c>
      <c r="CM1214" s="13">
        <v>1.0529385805130005</v>
      </c>
      <c r="CN1214" s="13">
        <v>24.845582962036133</v>
      </c>
      <c r="CO1214" s="13">
        <v>17.211896896362305</v>
      </c>
      <c r="CP1214" s="13">
        <v>47.857258317527247</v>
      </c>
      <c r="CQ1214" s="13">
        <v>38.183999999999997</v>
      </c>
      <c r="CR1214" s="13" t="s">
        <v>255</v>
      </c>
      <c r="CS1214" s="13" t="s">
        <v>255</v>
      </c>
      <c r="CT1214" s="13" t="s">
        <v>255</v>
      </c>
      <c r="CU1214" s="13" t="s">
        <v>255</v>
      </c>
      <c r="CV1214" s="13">
        <v>61.174199999999999</v>
      </c>
      <c r="CW1214" s="13" t="s">
        <v>255</v>
      </c>
      <c r="CX1214" s="13" t="s">
        <v>255</v>
      </c>
      <c r="CY1214" s="13" t="s">
        <v>255</v>
      </c>
      <c r="CZ1214" s="13">
        <v>71.170400000000001</v>
      </c>
      <c r="DA1214" s="13" t="s">
        <v>255</v>
      </c>
      <c r="DB1214" s="13" t="s">
        <v>255</v>
      </c>
      <c r="DC1214" s="13">
        <v>132.34460000000001</v>
      </c>
      <c r="DD1214" s="13" t="s">
        <v>255</v>
      </c>
      <c r="DE1214" s="13" t="s">
        <v>255</v>
      </c>
      <c r="DF1214" s="13" t="s">
        <v>255</v>
      </c>
      <c r="DG1214" s="13">
        <v>0.97505212499532967</v>
      </c>
      <c r="DH1214" s="13">
        <v>0.99267197934090801</v>
      </c>
      <c r="DI1214" s="13">
        <v>0.97505212499532967</v>
      </c>
      <c r="DJ1214" s="13">
        <v>0.99267197934090801</v>
      </c>
      <c r="DK1214" s="13">
        <v>51071.900050081356</v>
      </c>
      <c r="DL1214" s="13">
        <v>6.5026762768525312</v>
      </c>
      <c r="DM1214" s="13">
        <v>33377.906824719495</v>
      </c>
      <c r="DN1214" s="13">
        <v>1.0427493260619902</v>
      </c>
      <c r="DO1214" s="13">
        <v>0.65354738695816983</v>
      </c>
      <c r="DP1214" s="13">
        <v>0.35067052621841432</v>
      </c>
      <c r="DQ1214" s="13">
        <v>524.69732424279255</v>
      </c>
      <c r="DR1214" s="13">
        <v>11224.79569897872</v>
      </c>
      <c r="DS1214" s="13">
        <v>2.9735870228583638</v>
      </c>
      <c r="DT1214" s="13">
        <v>2.9735870228583634</v>
      </c>
      <c r="DU1214" s="13">
        <v>100.00178000747559</v>
      </c>
      <c r="DV1214" s="13">
        <v>11.273576242469716</v>
      </c>
      <c r="DW1214" s="13">
        <v>6.5026762768525312</v>
      </c>
      <c r="DX1214" s="13">
        <v>622.95296339457605</v>
      </c>
      <c r="DY1214" s="13">
        <v>1070.0929073908717</v>
      </c>
      <c r="DZ1214" s="13">
        <v>377.62606248536599</v>
      </c>
      <c r="EA1214" s="13">
        <v>647.9133332565716</v>
      </c>
      <c r="EB1214" s="13">
        <v>18.621487832327141</v>
      </c>
      <c r="EC1214" s="13">
        <v>1182.7966083226654</v>
      </c>
      <c r="ED1214" s="13">
        <v>1.3191051980690542</v>
      </c>
      <c r="EE1214" s="13">
        <v>9.6769694259336344E-3</v>
      </c>
      <c r="EF1214" s="13">
        <v>500</v>
      </c>
      <c r="EG1214" s="13">
        <v>10696.448390677026</v>
      </c>
      <c r="EH1214" s="13">
        <v>61768.348440758382</v>
      </c>
      <c r="EI1214" s="13">
        <v>3.2318634497284976E-2</v>
      </c>
      <c r="EJ1214" s="13">
        <v>20</v>
      </c>
      <c r="EK1214" s="13">
        <v>2.1816615649929121</v>
      </c>
      <c r="EL1214" s="13">
        <v>7.8645903847754095</v>
      </c>
      <c r="EM1214" s="13">
        <v>7.4999999999999997E-2</v>
      </c>
      <c r="EN1214" s="13">
        <v>25.244115447998048</v>
      </c>
      <c r="EO1214" s="13">
        <v>4.1823814556256764E-2</v>
      </c>
    </row>
    <row r="1215" spans="1:145">
      <c r="A1215" s="12">
        <v>40479.376388888886</v>
      </c>
      <c r="B1215" s="13">
        <v>30</v>
      </c>
      <c r="C1215" s="13" t="s">
        <v>81</v>
      </c>
      <c r="D1215" s="13" t="s">
        <v>56</v>
      </c>
      <c r="E1215" s="12">
        <v>40479.363194444442</v>
      </c>
      <c r="F1215" s="12">
        <v>40479.384027777778</v>
      </c>
      <c r="G1215" s="13" t="s">
        <v>28</v>
      </c>
      <c r="H1215" s="13">
        <v>2</v>
      </c>
      <c r="I1215" s="13">
        <v>5.5</v>
      </c>
      <c r="J1215" s="13" t="s">
        <v>255</v>
      </c>
      <c r="K1215" s="13">
        <v>5</v>
      </c>
      <c r="L1215" s="13" t="s">
        <v>255</v>
      </c>
      <c r="M1215" s="13">
        <v>548926</v>
      </c>
      <c r="N1215" s="13">
        <v>548927</v>
      </c>
      <c r="O1215" s="13" t="s">
        <v>255</v>
      </c>
      <c r="P1215" s="13" t="s">
        <v>255</v>
      </c>
      <c r="Q1215" s="13" t="s">
        <v>255</v>
      </c>
      <c r="R1215" s="13">
        <v>0.9323190824052523</v>
      </c>
      <c r="S1215" s="13" t="s">
        <v>255</v>
      </c>
      <c r="T1215" s="13">
        <v>0.67840981921021015</v>
      </c>
      <c r="U1215" s="13">
        <v>0.82933121138175336</v>
      </c>
      <c r="V1215" s="13" t="s">
        <v>255</v>
      </c>
      <c r="W1215" s="13" t="s">
        <v>255</v>
      </c>
      <c r="X1215" s="13">
        <v>1.3347198453163283</v>
      </c>
      <c r="Y1215" s="13">
        <v>4.1685685616755043E-2</v>
      </c>
      <c r="Z1215" s="13">
        <v>47.619584996882338</v>
      </c>
      <c r="AA1215" s="13">
        <v>3.6769486325711184E-2</v>
      </c>
      <c r="AB1215" s="13" t="s">
        <v>255</v>
      </c>
      <c r="AC1215" s="13">
        <v>44.610710046124261</v>
      </c>
      <c r="AD1215" s="13" t="s">
        <v>255</v>
      </c>
      <c r="AE1215" s="13">
        <v>4.1860528093253212E-2</v>
      </c>
      <c r="AF1215" s="13">
        <v>3.6956054816842525</v>
      </c>
      <c r="AG1215" s="13" t="s">
        <v>255</v>
      </c>
      <c r="AH1215" s="13" t="s">
        <v>255</v>
      </c>
      <c r="AI1215" s="13">
        <v>0.18078382443547442</v>
      </c>
      <c r="AJ1215" s="13" t="s">
        <v>255</v>
      </c>
      <c r="AK1215" s="13" t="s">
        <v>255</v>
      </c>
      <c r="AL1215" s="13">
        <v>100</v>
      </c>
      <c r="AM1215" s="13">
        <v>900</v>
      </c>
      <c r="AN1215" s="13" t="s">
        <v>255</v>
      </c>
      <c r="AO1215" s="13" t="s">
        <v>255</v>
      </c>
      <c r="AP1215" s="13">
        <v>4735.97</v>
      </c>
      <c r="AQ1215" s="13">
        <v>132.84399999999999</v>
      </c>
      <c r="AR1215" s="13" t="s">
        <v>255</v>
      </c>
      <c r="AS1215" s="13" t="s">
        <v>255</v>
      </c>
      <c r="AT1215" s="13" t="s">
        <v>255</v>
      </c>
      <c r="AU1215" s="13" t="s">
        <v>255</v>
      </c>
      <c r="AV1215" s="13" t="s">
        <v>255</v>
      </c>
      <c r="AW1215" s="13" t="s">
        <v>255</v>
      </c>
      <c r="AX1215" s="13">
        <v>17.8674</v>
      </c>
      <c r="AY1215" s="13">
        <v>7.4947900000000001</v>
      </c>
      <c r="AZ1215" s="13" t="s">
        <v>255</v>
      </c>
      <c r="BA1215" s="13" t="s">
        <v>255</v>
      </c>
      <c r="BB1215" s="13" t="s">
        <v>255</v>
      </c>
      <c r="BC1215" s="13" t="s">
        <v>255</v>
      </c>
      <c r="BD1215" s="13" t="s">
        <v>255</v>
      </c>
      <c r="BE1215" s="13" t="s">
        <v>255</v>
      </c>
      <c r="BF1215" s="13" t="s">
        <v>255</v>
      </c>
      <c r="BG1215" s="13" t="s">
        <v>255</v>
      </c>
      <c r="BH1215" s="13" t="s">
        <v>255</v>
      </c>
      <c r="BI1215" s="13" t="s">
        <v>255</v>
      </c>
      <c r="BJ1215" s="13">
        <v>19.0001</v>
      </c>
      <c r="BK1215" s="13">
        <v>3.9119000000000002</v>
      </c>
      <c r="BL1215" s="13" t="s">
        <v>255</v>
      </c>
      <c r="BM1215" s="13" t="s">
        <v>255</v>
      </c>
      <c r="BN1215" s="13" t="s">
        <v>255</v>
      </c>
      <c r="BO1215" s="13" t="s">
        <v>255</v>
      </c>
      <c r="BP1215" s="13" t="s">
        <v>255</v>
      </c>
      <c r="BQ1215" s="13" t="s">
        <v>255</v>
      </c>
      <c r="BR1215" s="13" t="s">
        <v>255</v>
      </c>
      <c r="BS1215" s="13" t="s">
        <v>255</v>
      </c>
      <c r="BT1215" s="13" t="s">
        <v>255</v>
      </c>
      <c r="BU1215" s="13" t="s">
        <v>255</v>
      </c>
      <c r="BV1215" s="13" t="s">
        <v>255</v>
      </c>
      <c r="BW1215" s="13" t="s">
        <v>255</v>
      </c>
      <c r="BX1215" s="13">
        <v>3206.88</v>
      </c>
      <c r="BY1215" s="13">
        <v>452.35700000000003</v>
      </c>
      <c r="BZ1215" s="13" t="s">
        <v>255</v>
      </c>
      <c r="CA1215" s="13" t="s">
        <v>255</v>
      </c>
      <c r="CB1215" s="13" t="s">
        <v>255</v>
      </c>
      <c r="CC1215" s="13" t="s">
        <v>255</v>
      </c>
      <c r="CD1215" s="13" t="s">
        <v>255</v>
      </c>
      <c r="CE1215" s="13" t="s">
        <v>255</v>
      </c>
      <c r="CF1215" s="13">
        <v>1460.3804931640625</v>
      </c>
      <c r="CG1215" s="13">
        <v>10.142732620239258</v>
      </c>
      <c r="CH1215" s="13">
        <v>54.277671813964844</v>
      </c>
      <c r="CI1215" s="13">
        <v>70.560157775878906</v>
      </c>
      <c r="CJ1215" s="13">
        <v>11.199664115905762</v>
      </c>
      <c r="CK1215" s="13">
        <v>521.62860107421875</v>
      </c>
      <c r="CL1215" s="13">
        <v>1572.0201416015625</v>
      </c>
      <c r="CM1215" s="13">
        <v>1.0658974647521973</v>
      </c>
      <c r="CN1215" s="13">
        <v>25.397920608520508</v>
      </c>
      <c r="CO1215" s="13">
        <v>16.177982330322266</v>
      </c>
      <c r="CP1215" s="13">
        <v>47.857258317527247</v>
      </c>
      <c r="CQ1215" s="13">
        <v>36.8675</v>
      </c>
      <c r="CR1215" s="13" t="s">
        <v>255</v>
      </c>
      <c r="CS1215" s="13" t="s">
        <v>255</v>
      </c>
      <c r="CT1215" s="13" t="s">
        <v>255</v>
      </c>
      <c r="CU1215" s="13" t="s">
        <v>255</v>
      </c>
      <c r="CV1215" s="13">
        <v>53.602199999999996</v>
      </c>
      <c r="CW1215" s="13" t="s">
        <v>255</v>
      </c>
      <c r="CX1215" s="13" t="s">
        <v>255</v>
      </c>
      <c r="CY1215" s="13" t="s">
        <v>255</v>
      </c>
      <c r="CZ1215" s="13">
        <v>76.000399999999999</v>
      </c>
      <c r="DA1215" s="13" t="s">
        <v>255</v>
      </c>
      <c r="DB1215" s="13" t="s">
        <v>255</v>
      </c>
      <c r="DC1215" s="13">
        <v>129.6026</v>
      </c>
      <c r="DD1215" s="13" t="s">
        <v>255</v>
      </c>
      <c r="DE1215" s="13" t="s">
        <v>255</v>
      </c>
      <c r="DF1215" s="13" t="s">
        <v>255</v>
      </c>
      <c r="DG1215" s="13">
        <v>0.9611559191107425</v>
      </c>
      <c r="DH1215" s="13">
        <v>0.98863428796476915</v>
      </c>
      <c r="DI1215" s="13">
        <v>0.9611559191107425</v>
      </c>
      <c r="DJ1215" s="13">
        <v>0.98863428796476915</v>
      </c>
      <c r="DK1215" s="13">
        <v>50267.282508517972</v>
      </c>
      <c r="DL1215" s="13">
        <v>6.4002291896219221</v>
      </c>
      <c r="DM1215" s="13">
        <v>33630.064627491804</v>
      </c>
      <c r="DN1215" s="13">
        <v>1.0764455900089582</v>
      </c>
      <c r="DO1215" s="13">
        <v>0.66902491937560116</v>
      </c>
      <c r="DP1215" s="13">
        <v>0.35003774957656864</v>
      </c>
      <c r="DQ1215" s="13">
        <v>511.18830135266791</v>
      </c>
      <c r="DR1215" s="13">
        <v>10935.798566673335</v>
      </c>
      <c r="DS1215" s="13">
        <v>3.0752271471037216</v>
      </c>
      <c r="DT1215" s="13">
        <v>3.0752271471037211</v>
      </c>
      <c r="DU1215" s="13">
        <v>100.00178000747559</v>
      </c>
      <c r="DV1215" s="13">
        <v>11.273576242469716</v>
      </c>
      <c r="DW1215" s="13">
        <v>6.4002291896219221</v>
      </c>
      <c r="DX1215" s="13">
        <v>622.95296339457605</v>
      </c>
      <c r="DY1215" s="13">
        <v>1070.0929073908717</v>
      </c>
      <c r="DZ1215" s="13">
        <v>372.88964318374144</v>
      </c>
      <c r="EA1215" s="13">
        <v>639.76833735225773</v>
      </c>
      <c r="EB1215" s="13">
        <v>18.621487832327141</v>
      </c>
      <c r="EC1215" s="13">
        <v>1154.4270898712543</v>
      </c>
      <c r="ED1215" s="13">
        <v>1.3617318541761521</v>
      </c>
      <c r="EE1215" s="13">
        <v>9.8960037016442501E-3</v>
      </c>
      <c r="EF1215" s="13">
        <v>500</v>
      </c>
      <c r="EG1215" s="13">
        <v>10696.448390677026</v>
      </c>
      <c r="EH1215" s="13">
        <v>60963.730899194998</v>
      </c>
      <c r="EI1215" s="13">
        <v>3.2156504601163587E-2</v>
      </c>
      <c r="EJ1215" s="13">
        <v>20</v>
      </c>
      <c r="EK1215" s="13">
        <v>2.1816615649929121</v>
      </c>
      <c r="EL1215" s="13">
        <v>7.7621432975448004</v>
      </c>
      <c r="EM1215" s="13">
        <v>7.4999999999999997E-2</v>
      </c>
      <c r="EN1215" s="13">
        <v>23.727707417805991</v>
      </c>
      <c r="EO1215" s="13">
        <v>4.5883794566541992E-2</v>
      </c>
    </row>
    <row r="1216" spans="1:145">
      <c r="A1216" s="12">
        <v>40479.377083333333</v>
      </c>
      <c r="B1216" s="13">
        <v>30</v>
      </c>
      <c r="C1216" s="13" t="s">
        <v>81</v>
      </c>
      <c r="D1216" s="13" t="s">
        <v>56</v>
      </c>
      <c r="E1216" s="12">
        <v>40479.363194444442</v>
      </c>
      <c r="F1216" s="12">
        <v>40479.384027777778</v>
      </c>
      <c r="G1216" s="13" t="s">
        <v>28</v>
      </c>
      <c r="H1216" s="13">
        <v>2</v>
      </c>
      <c r="I1216" s="13">
        <v>5.5</v>
      </c>
      <c r="J1216" s="13" t="s">
        <v>255</v>
      </c>
      <c r="K1216" s="13">
        <v>5</v>
      </c>
      <c r="L1216" s="13" t="s">
        <v>255</v>
      </c>
      <c r="M1216" s="13">
        <v>548926</v>
      </c>
      <c r="N1216" s="13">
        <v>548927</v>
      </c>
      <c r="O1216" s="13" t="s">
        <v>255</v>
      </c>
      <c r="P1216" s="13" t="s">
        <v>255</v>
      </c>
      <c r="Q1216" s="13" t="s">
        <v>255</v>
      </c>
      <c r="R1216" s="13">
        <v>0.9323190824052523</v>
      </c>
      <c r="S1216" s="13" t="s">
        <v>255</v>
      </c>
      <c r="T1216" s="13">
        <v>0.67840981921021015</v>
      </c>
      <c r="U1216" s="13">
        <v>0.82933121138175336</v>
      </c>
      <c r="V1216" s="13" t="s">
        <v>255</v>
      </c>
      <c r="W1216" s="13" t="s">
        <v>255</v>
      </c>
      <c r="X1216" s="13">
        <v>1.3347198453163283</v>
      </c>
      <c r="Y1216" s="13">
        <v>4.1685685616755043E-2</v>
      </c>
      <c r="Z1216" s="13">
        <v>47.619584996882338</v>
      </c>
      <c r="AA1216" s="13">
        <v>3.6769486325711184E-2</v>
      </c>
      <c r="AB1216" s="13" t="s">
        <v>255</v>
      </c>
      <c r="AC1216" s="13">
        <v>44.610710046124261</v>
      </c>
      <c r="AD1216" s="13" t="s">
        <v>255</v>
      </c>
      <c r="AE1216" s="13">
        <v>4.1860528093253212E-2</v>
      </c>
      <c r="AF1216" s="13">
        <v>3.6956054816842525</v>
      </c>
      <c r="AG1216" s="13" t="s">
        <v>255</v>
      </c>
      <c r="AH1216" s="13" t="s">
        <v>255</v>
      </c>
      <c r="AI1216" s="13">
        <v>0.18078382443547442</v>
      </c>
      <c r="AJ1216" s="13" t="s">
        <v>255</v>
      </c>
      <c r="AK1216" s="13" t="s">
        <v>255</v>
      </c>
      <c r="AL1216" s="13">
        <v>100</v>
      </c>
      <c r="AM1216" s="13">
        <v>900</v>
      </c>
      <c r="AN1216" s="13" t="s">
        <v>255</v>
      </c>
      <c r="AO1216" s="13" t="s">
        <v>255</v>
      </c>
      <c r="AP1216" s="13" t="s">
        <v>255</v>
      </c>
      <c r="AQ1216" s="13" t="s">
        <v>255</v>
      </c>
      <c r="AR1216" s="13" t="s">
        <v>255</v>
      </c>
      <c r="AS1216" s="13" t="s">
        <v>255</v>
      </c>
      <c r="AT1216" s="13" t="s">
        <v>255</v>
      </c>
      <c r="AU1216" s="13" t="s">
        <v>255</v>
      </c>
      <c r="AV1216" s="13" t="s">
        <v>255</v>
      </c>
      <c r="AW1216" s="13" t="s">
        <v>255</v>
      </c>
      <c r="AX1216" s="13" t="s">
        <v>255</v>
      </c>
      <c r="AY1216" s="13" t="s">
        <v>255</v>
      </c>
      <c r="AZ1216" s="13" t="s">
        <v>255</v>
      </c>
      <c r="BA1216" s="13" t="s">
        <v>255</v>
      </c>
      <c r="BB1216" s="13">
        <v>0.485425</v>
      </c>
      <c r="BC1216" s="13">
        <v>0.12915499999999999</v>
      </c>
      <c r="BD1216" s="13" t="s">
        <v>255</v>
      </c>
      <c r="BE1216" s="13" t="s">
        <v>255</v>
      </c>
      <c r="BF1216" s="13" t="s">
        <v>255</v>
      </c>
      <c r="BG1216" s="13" t="s">
        <v>255</v>
      </c>
      <c r="BH1216" s="13">
        <v>3.0850200000000001</v>
      </c>
      <c r="BI1216" s="13">
        <v>1.3559099999999999</v>
      </c>
      <c r="BJ1216" s="13">
        <v>1.2343500000000001</v>
      </c>
      <c r="BK1216" s="13">
        <v>0.58381000000000005</v>
      </c>
      <c r="BL1216" s="13" t="s">
        <v>255</v>
      </c>
      <c r="BM1216" s="13" t="s">
        <v>255</v>
      </c>
      <c r="BN1216" s="13" t="s">
        <v>255</v>
      </c>
      <c r="BO1216" s="13" t="s">
        <v>255</v>
      </c>
      <c r="BP1216" s="13" t="s">
        <v>255</v>
      </c>
      <c r="BQ1216" s="13" t="s">
        <v>255</v>
      </c>
      <c r="BR1216" s="13" t="s">
        <v>255</v>
      </c>
      <c r="BS1216" s="13" t="s">
        <v>255</v>
      </c>
      <c r="BT1216" s="13" t="s">
        <v>255</v>
      </c>
      <c r="BU1216" s="13" t="s">
        <v>255</v>
      </c>
      <c r="BV1216" s="13" t="s">
        <v>255</v>
      </c>
      <c r="BW1216" s="13" t="s">
        <v>255</v>
      </c>
      <c r="BX1216" s="13" t="s">
        <v>255</v>
      </c>
      <c r="BY1216" s="13" t="s">
        <v>255</v>
      </c>
      <c r="BZ1216" s="13" t="s">
        <v>255</v>
      </c>
      <c r="CA1216" s="13" t="s">
        <v>255</v>
      </c>
      <c r="CB1216" s="13" t="s">
        <v>255</v>
      </c>
      <c r="CC1216" s="13" t="s">
        <v>255</v>
      </c>
      <c r="CD1216" s="13">
        <v>7.21488</v>
      </c>
      <c r="CE1216" s="13">
        <v>2.5024999999999999</v>
      </c>
      <c r="CF1216" s="13">
        <v>1532.8131103515625</v>
      </c>
      <c r="CG1216" s="13">
        <v>10.002693176269531</v>
      </c>
      <c r="CH1216" s="13">
        <v>53.287460327148438</v>
      </c>
      <c r="CI1216" s="13">
        <v>70.572189331054687</v>
      </c>
      <c r="CJ1216" s="13">
        <v>11.489253997802734</v>
      </c>
      <c r="CK1216" s="13">
        <v>526.61090087890625</v>
      </c>
      <c r="CL1216" s="13">
        <v>1478.6842041015625</v>
      </c>
      <c r="CM1216" s="13">
        <v>0.99779379367828369</v>
      </c>
      <c r="CN1216" s="13">
        <v>26.227079391479492</v>
      </c>
      <c r="CO1216" s="13">
        <v>17.48546028137207</v>
      </c>
      <c r="CP1216" s="13">
        <v>47.857258317527247</v>
      </c>
      <c r="CQ1216" s="13">
        <v>4.3193700000000002</v>
      </c>
      <c r="CR1216" s="13" t="s">
        <v>255</v>
      </c>
      <c r="CS1216" s="13" t="s">
        <v>255</v>
      </c>
      <c r="CT1216" s="13" t="s">
        <v>255</v>
      </c>
      <c r="CU1216" s="13" t="s">
        <v>255</v>
      </c>
      <c r="CV1216" s="13" t="s">
        <v>255</v>
      </c>
      <c r="CW1216" s="13" t="s">
        <v>255</v>
      </c>
      <c r="CX1216" s="13" t="s">
        <v>255</v>
      </c>
      <c r="CY1216" s="13">
        <v>9.2550600000000003</v>
      </c>
      <c r="CZ1216" s="13">
        <v>4.9374000000000002</v>
      </c>
      <c r="DA1216" s="13" t="s">
        <v>255</v>
      </c>
      <c r="DB1216" s="13" t="s">
        <v>255</v>
      </c>
      <c r="DC1216" s="13">
        <v>14.192460000000001</v>
      </c>
      <c r="DD1216" s="13" t="s">
        <v>255</v>
      </c>
      <c r="DE1216" s="13" t="s">
        <v>255</v>
      </c>
      <c r="DF1216" s="13" t="s">
        <v>255</v>
      </c>
      <c r="DG1216" s="13" t="s">
        <v>255</v>
      </c>
      <c r="DH1216" s="13" t="s">
        <v>255</v>
      </c>
      <c r="DI1216" s="13" t="s">
        <v>255</v>
      </c>
      <c r="DJ1216" s="13" t="s">
        <v>255</v>
      </c>
      <c r="DK1216" s="13">
        <v>51430.619790765712</v>
      </c>
      <c r="DL1216" s="13">
        <v>6.5483498927841781</v>
      </c>
      <c r="DM1216" s="13">
        <v>31633.338550563392</v>
      </c>
      <c r="DN1216" s="13">
        <v>0.96468655840398887</v>
      </c>
      <c r="DO1216" s="13">
        <v>0.61506819632461651</v>
      </c>
      <c r="DP1216" s="13">
        <v>0.35197800178527833</v>
      </c>
      <c r="DQ1216" s="13">
        <v>539.5164956918203</v>
      </c>
      <c r="DR1216" s="13">
        <v>11541.820704172958</v>
      </c>
      <c r="DS1216" s="13">
        <v>2.7407580971281527</v>
      </c>
      <c r="DT1216" s="13">
        <v>2.7407580971281527</v>
      </c>
      <c r="DU1216" s="13">
        <v>100.00178000747559</v>
      </c>
      <c r="DV1216" s="13">
        <v>11.273576242469716</v>
      </c>
      <c r="DW1216" s="13">
        <v>6.5483498927841781</v>
      </c>
      <c r="DX1216" s="13">
        <v>622.95296339457605</v>
      </c>
      <c r="DY1216" s="13">
        <v>1070.0929073908717</v>
      </c>
      <c r="DZ1216" s="13">
        <v>389.09829349971011</v>
      </c>
      <c r="EA1216" s="13">
        <v>667.61555376713079</v>
      </c>
      <c r="EB1216" s="13">
        <v>18.621487832327141</v>
      </c>
      <c r="EC1216" s="13">
        <v>1211.6848907409149</v>
      </c>
      <c r="ED1216" s="13">
        <v>1.2203537531918751</v>
      </c>
      <c r="EE1216" s="13">
        <v>3.318043816673559E-2</v>
      </c>
      <c r="EF1216" s="13">
        <v>500</v>
      </c>
      <c r="EG1216" s="13">
        <v>10696.448390677026</v>
      </c>
      <c r="EH1216" s="13">
        <v>62127.068181442737</v>
      </c>
      <c r="EI1216" s="13">
        <v>3.2720248514137365E-2</v>
      </c>
      <c r="EJ1216" s="13">
        <v>20</v>
      </c>
      <c r="EK1216" s="13">
        <v>2.1816615649929121</v>
      </c>
      <c r="EL1216" s="13">
        <v>7.9102640007070555</v>
      </c>
      <c r="EM1216" s="13">
        <v>7.4999999999999997E-2</v>
      </c>
      <c r="EN1216" s="13">
        <v>25.64534174601237</v>
      </c>
      <c r="EO1216" s="13">
        <v>4.1506900575280337E-2</v>
      </c>
    </row>
    <row r="1217" spans="1:145">
      <c r="A1217" s="12">
        <v>40479.37777777778</v>
      </c>
      <c r="B1217" s="13">
        <v>30</v>
      </c>
      <c r="C1217" s="13" t="s">
        <v>81</v>
      </c>
      <c r="D1217" s="13" t="s">
        <v>56</v>
      </c>
      <c r="E1217" s="12">
        <v>40479.363194444442</v>
      </c>
      <c r="F1217" s="12">
        <v>40479.384027777778</v>
      </c>
      <c r="G1217" s="13" t="s">
        <v>28</v>
      </c>
      <c r="H1217" s="13">
        <v>2</v>
      </c>
      <c r="I1217" s="13">
        <v>5.5</v>
      </c>
      <c r="J1217" s="13" t="s">
        <v>255</v>
      </c>
      <c r="K1217" s="13">
        <v>5</v>
      </c>
      <c r="L1217" s="13" t="s">
        <v>255</v>
      </c>
      <c r="M1217" s="13">
        <v>548926</v>
      </c>
      <c r="N1217" s="13">
        <v>548927</v>
      </c>
      <c r="O1217" s="13" t="s">
        <v>255</v>
      </c>
      <c r="P1217" s="13" t="s">
        <v>255</v>
      </c>
      <c r="Q1217" s="13" t="s">
        <v>255</v>
      </c>
      <c r="R1217" s="13">
        <v>0.9323190824052523</v>
      </c>
      <c r="S1217" s="13" t="s">
        <v>255</v>
      </c>
      <c r="T1217" s="13">
        <v>0.67840981921021015</v>
      </c>
      <c r="U1217" s="13">
        <v>0.82933121138175336</v>
      </c>
      <c r="V1217" s="13" t="s">
        <v>255</v>
      </c>
      <c r="W1217" s="13" t="s">
        <v>255</v>
      </c>
      <c r="X1217" s="13">
        <v>1.3347198453163283</v>
      </c>
      <c r="Y1217" s="13">
        <v>4.1685685616755043E-2</v>
      </c>
      <c r="Z1217" s="13">
        <v>47.619584996882338</v>
      </c>
      <c r="AA1217" s="13">
        <v>3.6769486325711184E-2</v>
      </c>
      <c r="AB1217" s="13" t="s">
        <v>255</v>
      </c>
      <c r="AC1217" s="13">
        <v>44.610710046124261</v>
      </c>
      <c r="AD1217" s="13" t="s">
        <v>255</v>
      </c>
      <c r="AE1217" s="13">
        <v>4.1860528093253212E-2</v>
      </c>
      <c r="AF1217" s="13">
        <v>3.6956054816842525</v>
      </c>
      <c r="AG1217" s="13" t="s">
        <v>255</v>
      </c>
      <c r="AH1217" s="13" t="s">
        <v>255</v>
      </c>
      <c r="AI1217" s="13">
        <v>0.18078382443547442</v>
      </c>
      <c r="AJ1217" s="13" t="s">
        <v>255</v>
      </c>
      <c r="AK1217" s="13" t="s">
        <v>255</v>
      </c>
      <c r="AL1217" s="13">
        <v>100</v>
      </c>
      <c r="AM1217" s="13">
        <v>900</v>
      </c>
      <c r="AN1217" s="13" t="s">
        <v>255</v>
      </c>
      <c r="AO1217" s="13" t="s">
        <v>255</v>
      </c>
      <c r="AP1217" s="13">
        <v>5427.64</v>
      </c>
      <c r="AQ1217" s="13">
        <v>125.73</v>
      </c>
      <c r="AR1217" s="13" t="s">
        <v>255</v>
      </c>
      <c r="AS1217" s="13" t="s">
        <v>255</v>
      </c>
      <c r="AT1217" s="13" t="s">
        <v>255</v>
      </c>
      <c r="AU1217" s="13" t="s">
        <v>255</v>
      </c>
      <c r="AV1217" s="13" t="s">
        <v>255</v>
      </c>
      <c r="AW1217" s="13" t="s">
        <v>255</v>
      </c>
      <c r="AX1217" s="13">
        <v>20.412199999999999</v>
      </c>
      <c r="AY1217" s="13">
        <v>8.2851300000000005</v>
      </c>
      <c r="AZ1217" s="13" t="s">
        <v>255</v>
      </c>
      <c r="BA1217" s="13" t="s">
        <v>255</v>
      </c>
      <c r="BB1217" s="13" t="s">
        <v>255</v>
      </c>
      <c r="BC1217" s="13" t="s">
        <v>255</v>
      </c>
      <c r="BD1217" s="13" t="s">
        <v>255</v>
      </c>
      <c r="BE1217" s="13" t="s">
        <v>255</v>
      </c>
      <c r="BF1217" s="13" t="s">
        <v>255</v>
      </c>
      <c r="BG1217" s="13" t="s">
        <v>255</v>
      </c>
      <c r="BH1217" s="13" t="s">
        <v>255</v>
      </c>
      <c r="BI1217" s="13" t="s">
        <v>255</v>
      </c>
      <c r="BJ1217" s="13">
        <v>22.245200000000001</v>
      </c>
      <c r="BK1217" s="13">
        <v>4.3038100000000004</v>
      </c>
      <c r="BL1217" s="13" t="s">
        <v>255</v>
      </c>
      <c r="BM1217" s="13" t="s">
        <v>255</v>
      </c>
      <c r="BN1217" s="13" t="s">
        <v>255</v>
      </c>
      <c r="BO1217" s="13" t="s">
        <v>255</v>
      </c>
      <c r="BP1217" s="13" t="s">
        <v>255</v>
      </c>
      <c r="BQ1217" s="13" t="s">
        <v>255</v>
      </c>
      <c r="BR1217" s="13" t="s">
        <v>255</v>
      </c>
      <c r="BS1217" s="13" t="s">
        <v>255</v>
      </c>
      <c r="BT1217" s="13" t="s">
        <v>255</v>
      </c>
      <c r="BU1217" s="13" t="s">
        <v>255</v>
      </c>
      <c r="BV1217" s="13" t="s">
        <v>255</v>
      </c>
      <c r="BW1217" s="13" t="s">
        <v>255</v>
      </c>
      <c r="BX1217" s="13">
        <v>4850.63</v>
      </c>
      <c r="BY1217" s="13">
        <v>469.76799999999997</v>
      </c>
      <c r="BZ1217" s="13" t="s">
        <v>255</v>
      </c>
      <c r="CA1217" s="13" t="s">
        <v>255</v>
      </c>
      <c r="CB1217" s="13" t="s">
        <v>255</v>
      </c>
      <c r="CC1217" s="13" t="s">
        <v>255</v>
      </c>
      <c r="CD1217" s="13" t="s">
        <v>255</v>
      </c>
      <c r="CE1217" s="13" t="s">
        <v>255</v>
      </c>
      <c r="CF1217" s="13">
        <v>1454.572509765625</v>
      </c>
      <c r="CG1217" s="13">
        <v>9.5080041885375977</v>
      </c>
      <c r="CH1217" s="13">
        <v>50.398155212402344</v>
      </c>
      <c r="CI1217" s="13">
        <v>70.563034057617187</v>
      </c>
      <c r="CJ1217" s="13">
        <v>11.155857086181641</v>
      </c>
      <c r="CK1217" s="13">
        <v>547.98797607421875</v>
      </c>
      <c r="CL1217" s="13">
        <v>1508.6510009765625</v>
      </c>
      <c r="CM1217" s="13">
        <v>1.0081838369369507</v>
      </c>
      <c r="CN1217" s="13">
        <v>26.358404159545898</v>
      </c>
      <c r="CO1217" s="13">
        <v>20.219585418701172</v>
      </c>
      <c r="CP1217" s="13">
        <v>47.857258317527247</v>
      </c>
      <c r="CQ1217" s="13">
        <v>42.657399999999996</v>
      </c>
      <c r="CR1217" s="13" t="s">
        <v>255</v>
      </c>
      <c r="CS1217" s="13" t="s">
        <v>255</v>
      </c>
      <c r="CT1217" s="13" t="s">
        <v>255</v>
      </c>
      <c r="CU1217" s="13" t="s">
        <v>255</v>
      </c>
      <c r="CV1217" s="13">
        <v>61.236599999999996</v>
      </c>
      <c r="CW1217" s="13" t="s">
        <v>255</v>
      </c>
      <c r="CX1217" s="13" t="s">
        <v>255</v>
      </c>
      <c r="CY1217" s="13" t="s">
        <v>255</v>
      </c>
      <c r="CZ1217" s="13">
        <v>88.980800000000002</v>
      </c>
      <c r="DA1217" s="13" t="s">
        <v>255</v>
      </c>
      <c r="DB1217" s="13" t="s">
        <v>255</v>
      </c>
      <c r="DC1217" s="13">
        <v>150.2174</v>
      </c>
      <c r="DD1217" s="13" t="s">
        <v>255</v>
      </c>
      <c r="DE1217" s="13" t="s">
        <v>255</v>
      </c>
      <c r="DF1217" s="13" t="s">
        <v>255</v>
      </c>
      <c r="DG1217" s="13">
        <v>0.96996161090618349</v>
      </c>
      <c r="DH1217" s="13">
        <v>0.99128246585311952</v>
      </c>
      <c r="DI1217" s="13">
        <v>0.96996161090618349</v>
      </c>
      <c r="DJ1217" s="13">
        <v>0.99128246585311952</v>
      </c>
      <c r="DK1217" s="13">
        <v>50263.973281731451</v>
      </c>
      <c r="DL1217" s="13">
        <v>6.3998078457812131</v>
      </c>
      <c r="DM1217" s="13">
        <v>32274.415142978072</v>
      </c>
      <c r="DN1217" s="13">
        <v>1.03717827117443</v>
      </c>
      <c r="DO1217" s="13">
        <v>0.64209836659905029</v>
      </c>
      <c r="DP1217" s="13">
        <v>0.34974424247741703</v>
      </c>
      <c r="DQ1217" s="13">
        <v>508.72836055645382</v>
      </c>
      <c r="DR1217" s="13">
        <v>10883.173307131683</v>
      </c>
      <c r="DS1217" s="13">
        <v>2.965533510509184</v>
      </c>
      <c r="DT1217" s="13">
        <v>2.9655335105091845</v>
      </c>
      <c r="DU1217" s="13">
        <v>100.00178000747559</v>
      </c>
      <c r="DV1217" s="13">
        <v>11.273576242469716</v>
      </c>
      <c r="DW1217" s="13">
        <v>6.3998078457812131</v>
      </c>
      <c r="DX1217" s="13">
        <v>622.95296339457605</v>
      </c>
      <c r="DY1217" s="13">
        <v>1070.0929073908717</v>
      </c>
      <c r="DZ1217" s="13">
        <v>378.44103126290599</v>
      </c>
      <c r="EA1217" s="13">
        <v>649.28975759381353</v>
      </c>
      <c r="EB1217" s="13">
        <v>18.621487832327141</v>
      </c>
      <c r="EC1217" s="13">
        <v>1149.8358936699467</v>
      </c>
      <c r="ED1217" s="13">
        <v>1.3120576677784694</v>
      </c>
      <c r="EE1217" s="13">
        <v>2.8759074660004207E-2</v>
      </c>
      <c r="EF1217" s="13">
        <v>500</v>
      </c>
      <c r="EG1217" s="13">
        <v>10696.448390677026</v>
      </c>
      <c r="EH1217" s="13">
        <v>60960.421672408476</v>
      </c>
      <c r="EI1217" s="13">
        <v>3.2062975552714909E-2</v>
      </c>
      <c r="EJ1217" s="13">
        <v>20</v>
      </c>
      <c r="EK1217" s="13">
        <v>2.1816615649929121</v>
      </c>
      <c r="EL1217" s="13">
        <v>7.7617219537040913</v>
      </c>
      <c r="EM1217" s="13">
        <v>7.4999999999999997E-2</v>
      </c>
      <c r="EN1217" s="13">
        <v>29.655391947428384</v>
      </c>
      <c r="EO1217" s="13">
        <v>2.9285415211906342E-2</v>
      </c>
    </row>
    <row r="1218" spans="1:145">
      <c r="A1218" s="12">
        <v>40479.378472222219</v>
      </c>
      <c r="B1218" s="13">
        <v>30</v>
      </c>
      <c r="C1218" s="13" t="s">
        <v>81</v>
      </c>
      <c r="D1218" s="13" t="s">
        <v>56</v>
      </c>
      <c r="E1218" s="12">
        <v>40479.363194444442</v>
      </c>
      <c r="F1218" s="12">
        <v>40479.384027777778</v>
      </c>
      <c r="G1218" s="13" t="s">
        <v>28</v>
      </c>
      <c r="H1218" s="13">
        <v>2</v>
      </c>
      <c r="I1218" s="13">
        <v>5.5</v>
      </c>
      <c r="J1218" s="13" t="s">
        <v>255</v>
      </c>
      <c r="K1218" s="13">
        <v>5</v>
      </c>
      <c r="L1218" s="13" t="s">
        <v>255</v>
      </c>
      <c r="M1218" s="13">
        <v>548926</v>
      </c>
      <c r="N1218" s="13">
        <v>548927</v>
      </c>
      <c r="O1218" s="13" t="s">
        <v>255</v>
      </c>
      <c r="P1218" s="13" t="s">
        <v>255</v>
      </c>
      <c r="Q1218" s="13" t="s">
        <v>255</v>
      </c>
      <c r="R1218" s="13">
        <v>0.9323190824052523</v>
      </c>
      <c r="S1218" s="13" t="s">
        <v>255</v>
      </c>
      <c r="T1218" s="13">
        <v>0.67840981921021015</v>
      </c>
      <c r="U1218" s="13">
        <v>0.82933121138175336</v>
      </c>
      <c r="V1218" s="13" t="s">
        <v>255</v>
      </c>
      <c r="W1218" s="13" t="s">
        <v>255</v>
      </c>
      <c r="X1218" s="13">
        <v>1.3347198453163283</v>
      </c>
      <c r="Y1218" s="13">
        <v>4.1685685616755043E-2</v>
      </c>
      <c r="Z1218" s="13">
        <v>47.619584996882338</v>
      </c>
      <c r="AA1218" s="13">
        <v>3.6769486325711184E-2</v>
      </c>
      <c r="AB1218" s="13" t="s">
        <v>255</v>
      </c>
      <c r="AC1218" s="13">
        <v>44.610710046124261</v>
      </c>
      <c r="AD1218" s="13" t="s">
        <v>255</v>
      </c>
      <c r="AE1218" s="13">
        <v>4.1860528093253212E-2</v>
      </c>
      <c r="AF1218" s="13">
        <v>3.6956054816842525</v>
      </c>
      <c r="AG1218" s="13" t="s">
        <v>255</v>
      </c>
      <c r="AH1218" s="13" t="s">
        <v>255</v>
      </c>
      <c r="AI1218" s="13">
        <v>0.18078382443547442</v>
      </c>
      <c r="AJ1218" s="13" t="s">
        <v>255</v>
      </c>
      <c r="AK1218" s="13" t="s">
        <v>255</v>
      </c>
      <c r="AL1218" s="13">
        <v>100</v>
      </c>
      <c r="AM1218" s="13">
        <v>900</v>
      </c>
      <c r="AN1218" s="13" t="s">
        <v>255</v>
      </c>
      <c r="AO1218" s="13" t="s">
        <v>255</v>
      </c>
      <c r="AP1218" s="13">
        <v>4387.47</v>
      </c>
      <c r="AQ1218" s="13">
        <v>109.006</v>
      </c>
      <c r="AR1218" s="13" t="s">
        <v>255</v>
      </c>
      <c r="AS1218" s="13" t="s">
        <v>255</v>
      </c>
      <c r="AT1218" s="13" t="s">
        <v>255</v>
      </c>
      <c r="AU1218" s="13" t="s">
        <v>255</v>
      </c>
      <c r="AV1218" s="13" t="s">
        <v>255</v>
      </c>
      <c r="AW1218" s="13" t="s">
        <v>255</v>
      </c>
      <c r="AX1218" s="13">
        <v>17.035499999999999</v>
      </c>
      <c r="AY1218" s="13">
        <v>7.5904100000000003</v>
      </c>
      <c r="AZ1218" s="13" t="s">
        <v>255</v>
      </c>
      <c r="BA1218" s="13" t="s">
        <v>255</v>
      </c>
      <c r="BB1218" s="13" t="s">
        <v>255</v>
      </c>
      <c r="BC1218" s="13" t="s">
        <v>255</v>
      </c>
      <c r="BD1218" s="13" t="s">
        <v>255</v>
      </c>
      <c r="BE1218" s="13" t="s">
        <v>255</v>
      </c>
      <c r="BF1218" s="13" t="s">
        <v>255</v>
      </c>
      <c r="BG1218" s="13" t="s">
        <v>255</v>
      </c>
      <c r="BH1218" s="13" t="s">
        <v>255</v>
      </c>
      <c r="BI1218" s="13" t="s">
        <v>255</v>
      </c>
      <c r="BJ1218" s="13">
        <v>18.031600000000001</v>
      </c>
      <c r="BK1218" s="13">
        <v>4.1096199999999996</v>
      </c>
      <c r="BL1218" s="13" t="s">
        <v>255</v>
      </c>
      <c r="BM1218" s="13" t="s">
        <v>255</v>
      </c>
      <c r="BN1218" s="13" t="s">
        <v>255</v>
      </c>
      <c r="BO1218" s="13" t="s">
        <v>255</v>
      </c>
      <c r="BP1218" s="13" t="s">
        <v>255</v>
      </c>
      <c r="BQ1218" s="13" t="s">
        <v>255</v>
      </c>
      <c r="BR1218" s="13" t="s">
        <v>255</v>
      </c>
      <c r="BS1218" s="13" t="s">
        <v>255</v>
      </c>
      <c r="BT1218" s="13" t="s">
        <v>255</v>
      </c>
      <c r="BU1218" s="13" t="s">
        <v>255</v>
      </c>
      <c r="BV1218" s="13" t="s">
        <v>255</v>
      </c>
      <c r="BW1218" s="13" t="s">
        <v>255</v>
      </c>
      <c r="BX1218" s="13">
        <v>2138.59</v>
      </c>
      <c r="BY1218" s="13">
        <v>497.63</v>
      </c>
      <c r="BZ1218" s="13" t="s">
        <v>255</v>
      </c>
      <c r="CA1218" s="13" t="s">
        <v>255</v>
      </c>
      <c r="CB1218" s="13" t="s">
        <v>255</v>
      </c>
      <c r="CC1218" s="13" t="s">
        <v>255</v>
      </c>
      <c r="CD1218" s="13" t="s">
        <v>255</v>
      </c>
      <c r="CE1218" s="13" t="s">
        <v>255</v>
      </c>
      <c r="CF1218" s="13">
        <v>1420.0736083984375</v>
      </c>
      <c r="CG1218" s="13">
        <v>9.6689062118530273</v>
      </c>
      <c r="CH1218" s="13">
        <v>51.204357147216797</v>
      </c>
      <c r="CI1218" s="13">
        <v>70.205589294433594</v>
      </c>
      <c r="CJ1218" s="13">
        <v>11.090282440185547</v>
      </c>
      <c r="CK1218" s="13">
        <v>546.54296875</v>
      </c>
      <c r="CL1218" s="13">
        <v>1471.2032470703125</v>
      </c>
      <c r="CM1218" s="13">
        <v>1.0062519311904907</v>
      </c>
      <c r="CN1218" s="13">
        <v>24.121574401855469</v>
      </c>
      <c r="CO1218" s="13">
        <v>19.740203857421875</v>
      </c>
      <c r="CP1218" s="13">
        <v>47.857258317527247</v>
      </c>
      <c r="CQ1218" s="13">
        <v>35.067099999999996</v>
      </c>
      <c r="CR1218" s="13" t="s">
        <v>255</v>
      </c>
      <c r="CS1218" s="13" t="s">
        <v>255</v>
      </c>
      <c r="CT1218" s="13" t="s">
        <v>255</v>
      </c>
      <c r="CU1218" s="13" t="s">
        <v>255</v>
      </c>
      <c r="CV1218" s="13">
        <v>51.106499999999997</v>
      </c>
      <c r="CW1218" s="13" t="s">
        <v>255</v>
      </c>
      <c r="CX1218" s="13" t="s">
        <v>255</v>
      </c>
      <c r="CY1218" s="13" t="s">
        <v>255</v>
      </c>
      <c r="CZ1218" s="13">
        <v>72.126400000000004</v>
      </c>
      <c r="DA1218" s="13" t="s">
        <v>255</v>
      </c>
      <c r="DB1218" s="13" t="s">
        <v>255</v>
      </c>
      <c r="DC1218" s="13">
        <v>123.2329</v>
      </c>
      <c r="DD1218" s="13" t="s">
        <v>255</v>
      </c>
      <c r="DE1218" s="13" t="s">
        <v>255</v>
      </c>
      <c r="DF1218" s="13" t="s">
        <v>255</v>
      </c>
      <c r="DG1218" s="13">
        <v>0.94551611445794448</v>
      </c>
      <c r="DH1218" s="13">
        <v>0.98386723462500125</v>
      </c>
      <c r="DI1218" s="13">
        <v>0.94551611445794448</v>
      </c>
      <c r="DJ1218" s="13">
        <v>0.98386723462500125</v>
      </c>
      <c r="DK1218" s="13">
        <v>49361.986855624091</v>
      </c>
      <c r="DL1218" s="13">
        <v>6.2849633671277898</v>
      </c>
      <c r="DM1218" s="13">
        <v>31473.299208968117</v>
      </c>
      <c r="DN1218" s="13">
        <v>1.0360049214135731</v>
      </c>
      <c r="DO1218" s="13">
        <v>0.63760195271358255</v>
      </c>
      <c r="DP1218" s="13">
        <v>0.34930489234924322</v>
      </c>
      <c r="DQ1218" s="13">
        <v>496.0386589096176</v>
      </c>
      <c r="DR1218" s="13">
        <v>10611.703829614738</v>
      </c>
      <c r="DS1218" s="13">
        <v>2.9659044121768301</v>
      </c>
      <c r="DT1218" s="13">
        <v>2.9659044121768301</v>
      </c>
      <c r="DU1218" s="13">
        <v>100.00178000747559</v>
      </c>
      <c r="DV1218" s="13">
        <v>11.273576242469716</v>
      </c>
      <c r="DW1218" s="13">
        <v>6.2849633671277898</v>
      </c>
      <c r="DX1218" s="13">
        <v>622.95296339457605</v>
      </c>
      <c r="DY1218" s="13">
        <v>1070.0929073908717</v>
      </c>
      <c r="DZ1218" s="13">
        <v>378.62481174212689</v>
      </c>
      <c r="EA1218" s="13">
        <v>649.58600427577744</v>
      </c>
      <c r="EB1218" s="13">
        <v>18.621487832327141</v>
      </c>
      <c r="EC1218" s="13">
        <v>1122.5645993083044</v>
      </c>
      <c r="ED1218" s="13">
        <v>1.3105733496110872</v>
      </c>
      <c r="EE1218" s="13">
        <v>2.9568132294545597E-2</v>
      </c>
      <c r="EF1218" s="13">
        <v>500</v>
      </c>
      <c r="EG1218" s="13">
        <v>10696.448390677026</v>
      </c>
      <c r="EH1218" s="13">
        <v>60058.435246301116</v>
      </c>
      <c r="EI1218" s="13">
        <v>3.1970090471457817E-2</v>
      </c>
      <c r="EJ1218" s="13">
        <v>20</v>
      </c>
      <c r="EK1218" s="13">
        <v>2.1816615649929121</v>
      </c>
      <c r="EL1218" s="13">
        <v>7.6468774750506681</v>
      </c>
      <c r="EM1218" s="13">
        <v>7.4999999999999997E-2</v>
      </c>
      <c r="EN1218" s="13">
        <v>28.952298990885417</v>
      </c>
      <c r="EO1218" s="13">
        <v>2.9736151100158568E-2</v>
      </c>
    </row>
    <row r="1219" spans="1:145">
      <c r="A1219" s="12">
        <v>40479.379166666666</v>
      </c>
      <c r="B1219" s="13">
        <v>30</v>
      </c>
      <c r="C1219" s="13" t="s">
        <v>81</v>
      </c>
      <c r="D1219" s="13" t="s">
        <v>56</v>
      </c>
      <c r="E1219" s="12">
        <v>40479.363194444442</v>
      </c>
      <c r="F1219" s="12">
        <v>40479.384027777778</v>
      </c>
      <c r="G1219" s="13" t="s">
        <v>28</v>
      </c>
      <c r="H1219" s="13">
        <v>2</v>
      </c>
      <c r="I1219" s="13">
        <v>5.5</v>
      </c>
      <c r="J1219" s="13" t="s">
        <v>255</v>
      </c>
      <c r="K1219" s="13">
        <v>5</v>
      </c>
      <c r="L1219" s="13" t="s">
        <v>255</v>
      </c>
      <c r="M1219" s="13">
        <v>548926</v>
      </c>
      <c r="N1219" s="13">
        <v>548927</v>
      </c>
      <c r="O1219" s="13" t="s">
        <v>255</v>
      </c>
      <c r="P1219" s="13" t="s">
        <v>255</v>
      </c>
      <c r="Q1219" s="13" t="s">
        <v>255</v>
      </c>
      <c r="R1219" s="13">
        <v>0.9323190824052523</v>
      </c>
      <c r="S1219" s="13" t="s">
        <v>255</v>
      </c>
      <c r="T1219" s="13">
        <v>0.67840981921021015</v>
      </c>
      <c r="U1219" s="13">
        <v>0.82933121138175336</v>
      </c>
      <c r="V1219" s="13" t="s">
        <v>255</v>
      </c>
      <c r="W1219" s="13" t="s">
        <v>255</v>
      </c>
      <c r="X1219" s="13">
        <v>1.3347198453163283</v>
      </c>
      <c r="Y1219" s="13">
        <v>4.1685685616755043E-2</v>
      </c>
      <c r="Z1219" s="13">
        <v>47.619584996882338</v>
      </c>
      <c r="AA1219" s="13">
        <v>3.6769486325711184E-2</v>
      </c>
      <c r="AB1219" s="13" t="s">
        <v>255</v>
      </c>
      <c r="AC1219" s="13">
        <v>44.610710046124261</v>
      </c>
      <c r="AD1219" s="13" t="s">
        <v>255</v>
      </c>
      <c r="AE1219" s="13">
        <v>4.1860528093253212E-2</v>
      </c>
      <c r="AF1219" s="13">
        <v>3.6956054816842525</v>
      </c>
      <c r="AG1219" s="13" t="s">
        <v>255</v>
      </c>
      <c r="AH1219" s="13" t="s">
        <v>255</v>
      </c>
      <c r="AI1219" s="13">
        <v>0.18078382443547442</v>
      </c>
      <c r="AJ1219" s="13" t="s">
        <v>255</v>
      </c>
      <c r="AK1219" s="13" t="s">
        <v>255</v>
      </c>
      <c r="AL1219" s="13">
        <v>100</v>
      </c>
      <c r="AM1219" s="13">
        <v>900</v>
      </c>
      <c r="AN1219" s="13" t="s">
        <v>255</v>
      </c>
      <c r="AO1219" s="13" t="s">
        <v>255</v>
      </c>
      <c r="AP1219" s="13">
        <v>3218.68</v>
      </c>
      <c r="AQ1219" s="13">
        <v>126.086</v>
      </c>
      <c r="AR1219" s="13" t="s">
        <v>255</v>
      </c>
      <c r="AS1219" s="13" t="s">
        <v>255</v>
      </c>
      <c r="AT1219" s="13" t="s">
        <v>255</v>
      </c>
      <c r="AU1219" s="13" t="s">
        <v>255</v>
      </c>
      <c r="AV1219" s="13" t="s">
        <v>255</v>
      </c>
      <c r="AW1219" s="13" t="s">
        <v>255</v>
      </c>
      <c r="AX1219" s="13">
        <v>14.3843</v>
      </c>
      <c r="AY1219" s="13">
        <v>7.0651599999999997</v>
      </c>
      <c r="AZ1219" s="13" t="s">
        <v>255</v>
      </c>
      <c r="BA1219" s="13" t="s">
        <v>255</v>
      </c>
      <c r="BB1219" s="13" t="s">
        <v>255</v>
      </c>
      <c r="BC1219" s="13" t="s">
        <v>255</v>
      </c>
      <c r="BD1219" s="13" t="s">
        <v>255</v>
      </c>
      <c r="BE1219" s="13" t="s">
        <v>255</v>
      </c>
      <c r="BF1219" s="13" t="s">
        <v>255</v>
      </c>
      <c r="BG1219" s="13" t="s">
        <v>255</v>
      </c>
      <c r="BH1219" s="13" t="s">
        <v>255</v>
      </c>
      <c r="BI1219" s="13" t="s">
        <v>255</v>
      </c>
      <c r="BJ1219" s="13">
        <v>17.355</v>
      </c>
      <c r="BK1219" s="13">
        <v>3.8283299999999998</v>
      </c>
      <c r="BL1219" s="13" t="s">
        <v>255</v>
      </c>
      <c r="BM1219" s="13" t="s">
        <v>255</v>
      </c>
      <c r="BN1219" s="13" t="s">
        <v>255</v>
      </c>
      <c r="BO1219" s="13" t="s">
        <v>255</v>
      </c>
      <c r="BP1219" s="13" t="s">
        <v>255</v>
      </c>
      <c r="BQ1219" s="13" t="s">
        <v>255</v>
      </c>
      <c r="BR1219" s="13" t="s">
        <v>255</v>
      </c>
      <c r="BS1219" s="13" t="s">
        <v>255</v>
      </c>
      <c r="BT1219" s="13">
        <v>2.9559899999999999</v>
      </c>
      <c r="BU1219" s="13">
        <v>1.3773</v>
      </c>
      <c r="BV1219" s="13" t="s">
        <v>255</v>
      </c>
      <c r="BW1219" s="13" t="s">
        <v>255</v>
      </c>
      <c r="BX1219" s="13">
        <v>1870.62</v>
      </c>
      <c r="BY1219" s="13">
        <v>482.25799999999998</v>
      </c>
      <c r="BZ1219" s="13" t="s">
        <v>255</v>
      </c>
      <c r="CA1219" s="13" t="s">
        <v>255</v>
      </c>
      <c r="CB1219" s="13" t="s">
        <v>255</v>
      </c>
      <c r="CC1219" s="13" t="s">
        <v>255</v>
      </c>
      <c r="CD1219" s="13" t="s">
        <v>255</v>
      </c>
      <c r="CE1219" s="13" t="s">
        <v>255</v>
      </c>
      <c r="CF1219" s="13">
        <v>1456.63623046875</v>
      </c>
      <c r="CG1219" s="13">
        <v>9.3657341003417969</v>
      </c>
      <c r="CH1219" s="13">
        <v>49.583305358886719</v>
      </c>
      <c r="CI1219" s="13">
        <v>70.296669006347656</v>
      </c>
      <c r="CJ1219" s="13">
        <v>11.23497486114502</v>
      </c>
      <c r="CK1219" s="13">
        <v>526.68072509765625</v>
      </c>
      <c r="CL1219" s="13">
        <v>1581.678955078125</v>
      </c>
      <c r="CM1219" s="13">
        <v>1.0814812183380127</v>
      </c>
      <c r="CN1219" s="13">
        <v>21.137313842773438</v>
      </c>
      <c r="CO1219" s="13">
        <v>17.145660400390625</v>
      </c>
      <c r="CP1219" s="13">
        <v>47.857258317527247</v>
      </c>
      <c r="CQ1219" s="13">
        <v>31.7393</v>
      </c>
      <c r="CR1219" s="13" t="s">
        <v>255</v>
      </c>
      <c r="CS1219" s="13" t="s">
        <v>255</v>
      </c>
      <c r="CT1219" s="13" t="s">
        <v>255</v>
      </c>
      <c r="CU1219" s="13" t="s">
        <v>255</v>
      </c>
      <c r="CV1219" s="13">
        <v>43.152900000000002</v>
      </c>
      <c r="CW1219" s="13" t="s">
        <v>255</v>
      </c>
      <c r="CX1219" s="13" t="s">
        <v>255</v>
      </c>
      <c r="CY1219" s="13" t="s">
        <v>255</v>
      </c>
      <c r="CZ1219" s="13">
        <v>69.42</v>
      </c>
      <c r="DA1219" s="13" t="s">
        <v>255</v>
      </c>
      <c r="DB1219" s="13" t="s">
        <v>255</v>
      </c>
      <c r="DC1219" s="13">
        <v>112.5729</v>
      </c>
      <c r="DD1219" s="13" t="s">
        <v>255</v>
      </c>
      <c r="DE1219" s="13" t="s">
        <v>255</v>
      </c>
      <c r="DF1219" s="13" t="s">
        <v>255</v>
      </c>
      <c r="DG1219" s="13">
        <v>0.94323653538695096</v>
      </c>
      <c r="DH1219" s="13">
        <v>0.98331582262088979</v>
      </c>
      <c r="DI1219" s="13">
        <v>0.94323653538695096</v>
      </c>
      <c r="DJ1219" s="13">
        <v>0.98331582262088979</v>
      </c>
      <c r="DK1219" s="13">
        <v>49980.820944042069</v>
      </c>
      <c r="DL1219" s="13">
        <v>6.3637557704281802</v>
      </c>
      <c r="DM1219" s="13">
        <v>33836.694627226258</v>
      </c>
      <c r="DN1219" s="13">
        <v>1.0858434810241784</v>
      </c>
      <c r="DO1219" s="13">
        <v>0.67699357449749409</v>
      </c>
      <c r="DP1219" s="13">
        <v>0.35027433156967164</v>
      </c>
      <c r="DQ1219" s="13">
        <v>510.22228196760756</v>
      </c>
      <c r="DR1219" s="13">
        <v>10915.132613679953</v>
      </c>
      <c r="DS1219" s="13">
        <v>3.0999801674254219</v>
      </c>
      <c r="DT1219" s="13">
        <v>3.0999801674254215</v>
      </c>
      <c r="DU1219" s="13">
        <v>100.00178000747559</v>
      </c>
      <c r="DV1219" s="13">
        <v>11.273576242469716</v>
      </c>
      <c r="DW1219" s="13">
        <v>6.3637557704281802</v>
      </c>
      <c r="DX1219" s="13">
        <v>622.95296339457605</v>
      </c>
      <c r="DY1219" s="13">
        <v>1070.0929073908717</v>
      </c>
      <c r="DZ1219" s="13">
        <v>371.58729355400118</v>
      </c>
      <c r="EA1219" s="13">
        <v>637.53191857070703</v>
      </c>
      <c r="EB1219" s="13">
        <v>18.621487832327141</v>
      </c>
      <c r="EC1219" s="13">
        <v>1151.4672596713197</v>
      </c>
      <c r="ED1219" s="13">
        <v>1.3736204323600196</v>
      </c>
      <c r="EE1219" s="13">
        <v>4.0336000405716502E-3</v>
      </c>
      <c r="EF1219" s="13">
        <v>500</v>
      </c>
      <c r="EG1219" s="13">
        <v>10696.448390677026</v>
      </c>
      <c r="EH1219" s="13">
        <v>60677.269334719094</v>
      </c>
      <c r="EI1219" s="13">
        <v>3.2246609841243744E-2</v>
      </c>
      <c r="EJ1219" s="13">
        <v>20</v>
      </c>
      <c r="EK1219" s="13">
        <v>2.1816615649929121</v>
      </c>
      <c r="EL1219" s="13">
        <v>7.7256698783510585</v>
      </c>
      <c r="EM1219" s="13">
        <v>7.4999999999999997E-2</v>
      </c>
      <c r="EN1219" s="13">
        <v>25.146968587239584</v>
      </c>
      <c r="EO1219" s="13">
        <v>4.0581099934117862E-2</v>
      </c>
    </row>
    <row r="1220" spans="1:145">
      <c r="A1220" s="12">
        <v>40479.379861111112</v>
      </c>
      <c r="B1220" s="13">
        <v>30</v>
      </c>
      <c r="C1220" s="13" t="s">
        <v>81</v>
      </c>
      <c r="D1220" s="13" t="s">
        <v>56</v>
      </c>
      <c r="E1220" s="12">
        <v>40479.363194444442</v>
      </c>
      <c r="F1220" s="12">
        <v>40479.384027777778</v>
      </c>
      <c r="G1220" s="13" t="s">
        <v>28</v>
      </c>
      <c r="H1220" s="13">
        <v>2</v>
      </c>
      <c r="I1220" s="13">
        <v>5.5</v>
      </c>
      <c r="J1220" s="13" t="s">
        <v>255</v>
      </c>
      <c r="K1220" s="13">
        <v>5</v>
      </c>
      <c r="L1220" s="13" t="s">
        <v>255</v>
      </c>
      <c r="M1220" s="13">
        <v>548926</v>
      </c>
      <c r="N1220" s="13">
        <v>548927</v>
      </c>
      <c r="O1220" s="13" t="s">
        <v>255</v>
      </c>
      <c r="P1220" s="13" t="s">
        <v>255</v>
      </c>
      <c r="Q1220" s="13" t="s">
        <v>255</v>
      </c>
      <c r="R1220" s="13">
        <v>0.9323190824052523</v>
      </c>
      <c r="S1220" s="13" t="s">
        <v>255</v>
      </c>
      <c r="T1220" s="13">
        <v>0.67840981921021015</v>
      </c>
      <c r="U1220" s="13">
        <v>0.82933121138175336</v>
      </c>
      <c r="V1220" s="13" t="s">
        <v>255</v>
      </c>
      <c r="W1220" s="13" t="s">
        <v>255</v>
      </c>
      <c r="X1220" s="13">
        <v>1.3347198453163283</v>
      </c>
      <c r="Y1220" s="13">
        <v>4.1685685616755043E-2</v>
      </c>
      <c r="Z1220" s="13">
        <v>47.619584996882338</v>
      </c>
      <c r="AA1220" s="13">
        <v>3.6769486325711184E-2</v>
      </c>
      <c r="AB1220" s="13" t="s">
        <v>255</v>
      </c>
      <c r="AC1220" s="13">
        <v>44.610710046124261</v>
      </c>
      <c r="AD1220" s="13" t="s">
        <v>255</v>
      </c>
      <c r="AE1220" s="13">
        <v>4.1860528093253212E-2</v>
      </c>
      <c r="AF1220" s="13">
        <v>3.6956054816842525</v>
      </c>
      <c r="AG1220" s="13" t="s">
        <v>255</v>
      </c>
      <c r="AH1220" s="13" t="s">
        <v>255</v>
      </c>
      <c r="AI1220" s="13">
        <v>0.18078382443547442</v>
      </c>
      <c r="AJ1220" s="13" t="s">
        <v>255</v>
      </c>
      <c r="AK1220" s="13" t="s">
        <v>255</v>
      </c>
      <c r="AL1220" s="13">
        <v>100</v>
      </c>
      <c r="AM1220" s="13">
        <v>900</v>
      </c>
      <c r="AN1220" s="13" t="s">
        <v>255</v>
      </c>
      <c r="AO1220" s="13" t="s">
        <v>255</v>
      </c>
      <c r="AP1220" s="13" t="s">
        <v>255</v>
      </c>
      <c r="AQ1220" s="13" t="s">
        <v>255</v>
      </c>
      <c r="AR1220" s="13" t="s">
        <v>255</v>
      </c>
      <c r="AS1220" s="13" t="s">
        <v>255</v>
      </c>
      <c r="AT1220" s="13" t="s">
        <v>255</v>
      </c>
      <c r="AU1220" s="13" t="s">
        <v>255</v>
      </c>
      <c r="AV1220" s="13" t="s">
        <v>255</v>
      </c>
      <c r="AW1220" s="13" t="s">
        <v>255</v>
      </c>
      <c r="AX1220" s="13" t="s">
        <v>255</v>
      </c>
      <c r="AY1220" s="13" t="s">
        <v>255</v>
      </c>
      <c r="AZ1220" s="13" t="s">
        <v>255</v>
      </c>
      <c r="BA1220" s="13" t="s">
        <v>255</v>
      </c>
      <c r="BB1220" s="13" t="s">
        <v>255</v>
      </c>
      <c r="BC1220" s="13" t="s">
        <v>255</v>
      </c>
      <c r="BD1220" s="13" t="s">
        <v>255</v>
      </c>
      <c r="BE1220" s="13" t="s">
        <v>255</v>
      </c>
      <c r="BF1220" s="13" t="s">
        <v>255</v>
      </c>
      <c r="BG1220" s="13" t="s">
        <v>255</v>
      </c>
      <c r="BH1220" s="13" t="s">
        <v>255</v>
      </c>
      <c r="BI1220" s="13" t="s">
        <v>255</v>
      </c>
      <c r="BJ1220" s="13" t="s">
        <v>255</v>
      </c>
      <c r="BK1220" s="13" t="s">
        <v>255</v>
      </c>
      <c r="BL1220" s="13" t="s">
        <v>255</v>
      </c>
      <c r="BM1220" s="13" t="s">
        <v>255</v>
      </c>
      <c r="BN1220" s="13" t="s">
        <v>255</v>
      </c>
      <c r="BO1220" s="13" t="s">
        <v>255</v>
      </c>
      <c r="BP1220" s="13" t="s">
        <v>255</v>
      </c>
      <c r="BQ1220" s="13" t="s">
        <v>255</v>
      </c>
      <c r="BR1220" s="13" t="s">
        <v>255</v>
      </c>
      <c r="BS1220" s="13" t="s">
        <v>255</v>
      </c>
      <c r="BT1220" s="13" t="s">
        <v>255</v>
      </c>
      <c r="BU1220" s="13" t="s">
        <v>255</v>
      </c>
      <c r="BV1220" s="13" t="s">
        <v>255</v>
      </c>
      <c r="BW1220" s="13" t="s">
        <v>255</v>
      </c>
      <c r="BX1220" s="13" t="s">
        <v>255</v>
      </c>
      <c r="BY1220" s="13" t="s">
        <v>255</v>
      </c>
      <c r="BZ1220" s="13" t="s">
        <v>255</v>
      </c>
      <c r="CA1220" s="13" t="s">
        <v>255</v>
      </c>
      <c r="CB1220" s="13" t="s">
        <v>255</v>
      </c>
      <c r="CC1220" s="13" t="s">
        <v>255</v>
      </c>
      <c r="CD1220" s="13" t="s">
        <v>255</v>
      </c>
      <c r="CE1220" s="13" t="s">
        <v>255</v>
      </c>
      <c r="CF1220" s="13">
        <v>1530.0166015625</v>
      </c>
      <c r="CG1220" s="13">
        <v>9.7837696075439453</v>
      </c>
      <c r="CH1220" s="13">
        <v>52.271369934082031</v>
      </c>
      <c r="CI1220" s="13">
        <v>70.601814270019531</v>
      </c>
      <c r="CJ1220" s="13">
        <v>11.395508766174316</v>
      </c>
      <c r="CK1220" s="13">
        <v>535.0621337890625</v>
      </c>
      <c r="CL1220" s="13">
        <v>1581.149169921875</v>
      </c>
      <c r="CM1220" s="13">
        <v>1.0764230489730835</v>
      </c>
      <c r="CN1220" s="13">
        <v>19.469114303588867</v>
      </c>
      <c r="CO1220" s="13">
        <v>16.015861511230469</v>
      </c>
      <c r="CP1220" s="13">
        <v>47.857258317527247</v>
      </c>
      <c r="CQ1220" s="13" t="s">
        <v>255</v>
      </c>
      <c r="CR1220" s="13" t="s">
        <v>255</v>
      </c>
      <c r="CS1220" s="13" t="s">
        <v>255</v>
      </c>
      <c r="CT1220" s="13" t="s">
        <v>255</v>
      </c>
      <c r="CU1220" s="13" t="s">
        <v>255</v>
      </c>
      <c r="CV1220" s="13" t="s">
        <v>255</v>
      </c>
      <c r="CW1220" s="13" t="s">
        <v>255</v>
      </c>
      <c r="CX1220" s="13" t="s">
        <v>255</v>
      </c>
      <c r="CY1220" s="13" t="s">
        <v>255</v>
      </c>
      <c r="CZ1220" s="13" t="s">
        <v>255</v>
      </c>
      <c r="DA1220" s="13" t="s">
        <v>255</v>
      </c>
      <c r="DB1220" s="13" t="s">
        <v>255</v>
      </c>
      <c r="DC1220" s="13" t="s">
        <v>255</v>
      </c>
      <c r="DD1220" s="13" t="s">
        <v>255</v>
      </c>
      <c r="DE1220" s="13" t="s">
        <v>255</v>
      </c>
      <c r="DF1220" s="13" t="s">
        <v>255</v>
      </c>
      <c r="DG1220" s="13" t="s">
        <v>255</v>
      </c>
      <c r="DH1220" s="13" t="s">
        <v>255</v>
      </c>
      <c r="DI1220" s="13" t="s">
        <v>255</v>
      </c>
      <c r="DJ1220" s="13" t="s">
        <v>255</v>
      </c>
      <c r="DK1220" s="13">
        <v>51759.110716770367</v>
      </c>
      <c r="DL1220" s="13">
        <v>6.590174656491758</v>
      </c>
      <c r="DM1220" s="13">
        <v>33825.360988062312</v>
      </c>
      <c r="DN1220" s="13">
        <v>1.0334196166938037</v>
      </c>
      <c r="DO1220" s="13">
        <v>0.6535151110527605</v>
      </c>
      <c r="DP1220" s="13">
        <v>0.35134990873336791</v>
      </c>
      <c r="DQ1220" s="13">
        <v>537.57119331952208</v>
      </c>
      <c r="DR1220" s="13">
        <v>11500.20505131386</v>
      </c>
      <c r="DS1220" s="13">
        <v>2.9412832933963968</v>
      </c>
      <c r="DT1220" s="13">
        <v>2.9412832933963968</v>
      </c>
      <c r="DU1220" s="13">
        <v>100.00178000747559</v>
      </c>
      <c r="DV1220" s="13">
        <v>11.273576242469716</v>
      </c>
      <c r="DW1220" s="13">
        <v>6.590174656491758</v>
      </c>
      <c r="DX1220" s="13">
        <v>622.95296339457605</v>
      </c>
      <c r="DY1220" s="13">
        <v>1070.0929073908717</v>
      </c>
      <c r="DZ1220" s="13">
        <v>378.94950618677939</v>
      </c>
      <c r="EA1220" s="13">
        <v>650.20088339174845</v>
      </c>
      <c r="EB1220" s="13">
        <v>18.621487832327141</v>
      </c>
      <c r="EC1220" s="13">
        <v>1209.4742576091603</v>
      </c>
      <c r="ED1220" s="13">
        <v>1.3073028714537724</v>
      </c>
      <c r="EE1220" s="13">
        <v>3.9950307939155945E-2</v>
      </c>
      <c r="EF1220" s="13">
        <v>500</v>
      </c>
      <c r="EG1220" s="13">
        <v>10696.448390677026</v>
      </c>
      <c r="EH1220" s="13">
        <v>62455.559107447392</v>
      </c>
      <c r="EI1220" s="13">
        <v>3.2503377290564267E-2</v>
      </c>
      <c r="EJ1220" s="13">
        <v>20</v>
      </c>
      <c r="EK1220" s="13">
        <v>2.1816615649929121</v>
      </c>
      <c r="EL1220" s="13">
        <v>7.9520887644146354</v>
      </c>
      <c r="EM1220" s="13">
        <v>7.4999999999999997E-2</v>
      </c>
      <c r="EN1220" s="13">
        <v>23.489930216471354</v>
      </c>
      <c r="EO1220" s="13">
        <v>4.9666803577745396E-2</v>
      </c>
    </row>
    <row r="1221" spans="1:145">
      <c r="A1221" s="12">
        <v>40479.380555555559</v>
      </c>
      <c r="B1221" s="13">
        <v>30</v>
      </c>
      <c r="C1221" s="13" t="s">
        <v>81</v>
      </c>
      <c r="D1221" s="13" t="s">
        <v>56</v>
      </c>
      <c r="E1221" s="12">
        <v>40479.363194444442</v>
      </c>
      <c r="F1221" s="12">
        <v>40479.384027777778</v>
      </c>
      <c r="G1221" s="13" t="s">
        <v>28</v>
      </c>
      <c r="H1221" s="13">
        <v>2</v>
      </c>
      <c r="I1221" s="13">
        <v>5.5</v>
      </c>
      <c r="J1221" s="13" t="s">
        <v>255</v>
      </c>
      <c r="K1221" s="13">
        <v>5</v>
      </c>
      <c r="L1221" s="13" t="s">
        <v>255</v>
      </c>
      <c r="M1221" s="13">
        <v>548926</v>
      </c>
      <c r="N1221" s="13">
        <v>548927</v>
      </c>
      <c r="O1221" s="13" t="s">
        <v>255</v>
      </c>
      <c r="P1221" s="13" t="s">
        <v>255</v>
      </c>
      <c r="Q1221" s="13" t="s">
        <v>255</v>
      </c>
      <c r="R1221" s="13">
        <v>0.9323190824052523</v>
      </c>
      <c r="S1221" s="13" t="s">
        <v>255</v>
      </c>
      <c r="T1221" s="13">
        <v>0.67840981921021015</v>
      </c>
      <c r="U1221" s="13">
        <v>0.82933121138175336</v>
      </c>
      <c r="V1221" s="13" t="s">
        <v>255</v>
      </c>
      <c r="W1221" s="13" t="s">
        <v>255</v>
      </c>
      <c r="X1221" s="13">
        <v>1.3347198453163283</v>
      </c>
      <c r="Y1221" s="13">
        <v>4.1685685616755043E-2</v>
      </c>
      <c r="Z1221" s="13">
        <v>47.619584996882338</v>
      </c>
      <c r="AA1221" s="13">
        <v>3.6769486325711184E-2</v>
      </c>
      <c r="AB1221" s="13" t="s">
        <v>255</v>
      </c>
      <c r="AC1221" s="13">
        <v>44.610710046124261</v>
      </c>
      <c r="AD1221" s="13" t="s">
        <v>255</v>
      </c>
      <c r="AE1221" s="13">
        <v>4.1860528093253212E-2</v>
      </c>
      <c r="AF1221" s="13">
        <v>3.6956054816842525</v>
      </c>
      <c r="AG1221" s="13" t="s">
        <v>255</v>
      </c>
      <c r="AH1221" s="13" t="s">
        <v>255</v>
      </c>
      <c r="AI1221" s="13">
        <v>0.18078382443547442</v>
      </c>
      <c r="AJ1221" s="13" t="s">
        <v>255</v>
      </c>
      <c r="AK1221" s="13" t="s">
        <v>255</v>
      </c>
      <c r="AL1221" s="13">
        <v>100</v>
      </c>
      <c r="AM1221" s="13">
        <v>900</v>
      </c>
      <c r="AN1221" s="13" t="s">
        <v>255</v>
      </c>
      <c r="AO1221" s="13" t="s">
        <v>255</v>
      </c>
      <c r="AP1221" s="13">
        <v>3852.72</v>
      </c>
      <c r="AQ1221" s="13">
        <v>117.045</v>
      </c>
      <c r="AR1221" s="13" t="s">
        <v>255</v>
      </c>
      <c r="AS1221" s="13" t="s">
        <v>255</v>
      </c>
      <c r="AT1221" s="13" t="s">
        <v>255</v>
      </c>
      <c r="AU1221" s="13" t="s">
        <v>255</v>
      </c>
      <c r="AV1221" s="13" t="s">
        <v>255</v>
      </c>
      <c r="AW1221" s="13" t="s">
        <v>255</v>
      </c>
      <c r="AX1221" s="13">
        <v>11.5732</v>
      </c>
      <c r="AY1221" s="13">
        <v>4.0030900000000003</v>
      </c>
      <c r="AZ1221" s="13" t="s">
        <v>255</v>
      </c>
      <c r="BA1221" s="13" t="s">
        <v>255</v>
      </c>
      <c r="BB1221" s="13" t="s">
        <v>255</v>
      </c>
      <c r="BC1221" s="13" t="s">
        <v>255</v>
      </c>
      <c r="BD1221" s="13" t="s">
        <v>255</v>
      </c>
      <c r="BE1221" s="13" t="s">
        <v>255</v>
      </c>
      <c r="BF1221" s="13" t="s">
        <v>255</v>
      </c>
      <c r="BG1221" s="13" t="s">
        <v>255</v>
      </c>
      <c r="BH1221" s="13" t="s">
        <v>255</v>
      </c>
      <c r="BI1221" s="13" t="s">
        <v>255</v>
      </c>
      <c r="BJ1221" s="13">
        <v>5.8430999999999997</v>
      </c>
      <c r="BK1221" s="13">
        <v>2.5265900000000001</v>
      </c>
      <c r="BL1221" s="13" t="s">
        <v>255</v>
      </c>
      <c r="BM1221" s="13" t="s">
        <v>255</v>
      </c>
      <c r="BN1221" s="13" t="s">
        <v>255</v>
      </c>
      <c r="BO1221" s="13" t="s">
        <v>255</v>
      </c>
      <c r="BP1221" s="13" t="s">
        <v>255</v>
      </c>
      <c r="BQ1221" s="13" t="s">
        <v>255</v>
      </c>
      <c r="BR1221" s="13" t="s">
        <v>255</v>
      </c>
      <c r="BS1221" s="13" t="s">
        <v>255</v>
      </c>
      <c r="BT1221" s="13">
        <v>4.2362399999999996</v>
      </c>
      <c r="BU1221" s="13">
        <v>1.60301</v>
      </c>
      <c r="BV1221" s="13" t="s">
        <v>255</v>
      </c>
      <c r="BW1221" s="13" t="s">
        <v>255</v>
      </c>
      <c r="BX1221" s="13">
        <v>3764.01</v>
      </c>
      <c r="BY1221" s="13">
        <v>461.09</v>
      </c>
      <c r="BZ1221" s="13" t="s">
        <v>255</v>
      </c>
      <c r="CA1221" s="13" t="s">
        <v>255</v>
      </c>
      <c r="CB1221" s="13" t="s">
        <v>255</v>
      </c>
      <c r="CC1221" s="13" t="s">
        <v>255</v>
      </c>
      <c r="CD1221" s="13" t="s">
        <v>255</v>
      </c>
      <c r="CE1221" s="13" t="s">
        <v>255</v>
      </c>
      <c r="CF1221" s="13">
        <v>1503.94091796875</v>
      </c>
      <c r="CG1221" s="13">
        <v>9.5080223083496094</v>
      </c>
      <c r="CH1221" s="13">
        <v>50.697975158691406</v>
      </c>
      <c r="CI1221" s="13">
        <v>70.713493347167969</v>
      </c>
      <c r="CJ1221" s="13">
        <v>11.770692825317383</v>
      </c>
      <c r="CK1221" s="13">
        <v>543.67462158203125</v>
      </c>
      <c r="CL1221" s="13">
        <v>1568.888916015625</v>
      </c>
      <c r="CM1221" s="13">
        <v>1.051365852355957</v>
      </c>
      <c r="CN1221" s="13">
        <v>25.758062362670898</v>
      </c>
      <c r="CO1221" s="13">
        <v>17.228017807006836</v>
      </c>
      <c r="CP1221" s="13">
        <v>47.857258317527247</v>
      </c>
      <c r="CQ1221" s="13">
        <v>17.4163</v>
      </c>
      <c r="CR1221" s="13" t="s">
        <v>255</v>
      </c>
      <c r="CS1221" s="13" t="s">
        <v>255</v>
      </c>
      <c r="CT1221" s="13" t="s">
        <v>255</v>
      </c>
      <c r="CU1221" s="13" t="s">
        <v>255</v>
      </c>
      <c r="CV1221" s="13">
        <v>34.7196</v>
      </c>
      <c r="CW1221" s="13" t="s">
        <v>255</v>
      </c>
      <c r="CX1221" s="13" t="s">
        <v>255</v>
      </c>
      <c r="CY1221" s="13" t="s">
        <v>255</v>
      </c>
      <c r="CZ1221" s="13">
        <v>23.372399999999999</v>
      </c>
      <c r="DA1221" s="13" t="s">
        <v>255</v>
      </c>
      <c r="DB1221" s="13" t="s">
        <v>255</v>
      </c>
      <c r="DC1221" s="13">
        <v>58.091999999999999</v>
      </c>
      <c r="DD1221" s="13" t="s">
        <v>255</v>
      </c>
      <c r="DE1221" s="13" t="s">
        <v>255</v>
      </c>
      <c r="DF1221" s="13" t="s">
        <v>255</v>
      </c>
      <c r="DG1221" s="13">
        <v>0.98480103356739301</v>
      </c>
      <c r="DH1221" s="13">
        <v>0.99539425110572699</v>
      </c>
      <c r="DI1221" s="13">
        <v>0.98480103356739301</v>
      </c>
      <c r="DJ1221" s="13">
        <v>0.99539425110572699</v>
      </c>
      <c r="DK1221" s="13">
        <v>49255.318483032483</v>
      </c>
      <c r="DL1221" s="13">
        <v>6.2713819281121719</v>
      </c>
      <c r="DM1221" s="13">
        <v>33563.078641732711</v>
      </c>
      <c r="DN1221" s="13">
        <v>1.0431852057955806</v>
      </c>
      <c r="DO1221" s="13">
        <v>0.68141024513514314</v>
      </c>
      <c r="DP1221" s="13">
        <v>0.35386364192962649</v>
      </c>
      <c r="DQ1221" s="13">
        <v>532.19001047940753</v>
      </c>
      <c r="DR1221" s="13">
        <v>11385.085962253697</v>
      </c>
      <c r="DS1221" s="13">
        <v>2.9479864054613465</v>
      </c>
      <c r="DT1221" s="13">
        <v>2.9479864054613465</v>
      </c>
      <c r="DU1221" s="13">
        <v>100.00178000747559</v>
      </c>
      <c r="DV1221" s="13">
        <v>11.273576242469716</v>
      </c>
      <c r="DW1221" s="13">
        <v>6.2713819281121719</v>
      </c>
      <c r="DX1221" s="13">
        <v>622.95296339457605</v>
      </c>
      <c r="DY1221" s="13">
        <v>1070.0929073908717</v>
      </c>
      <c r="DZ1221" s="13">
        <v>377.56067762699729</v>
      </c>
      <c r="EA1221" s="13">
        <v>647.80503078845356</v>
      </c>
      <c r="EB1221" s="13">
        <v>18.621487832327141</v>
      </c>
      <c r="EC1221" s="13">
        <v>1188.861495614294</v>
      </c>
      <c r="ED1221" s="13">
        <v>1.3196565973439722</v>
      </c>
      <c r="EE1221" s="13">
        <v>7.7809703844240264E-3</v>
      </c>
      <c r="EF1221" s="13">
        <v>500</v>
      </c>
      <c r="EG1221" s="13">
        <v>10696.448390677026</v>
      </c>
      <c r="EH1221" s="13">
        <v>59951.766873709508</v>
      </c>
      <c r="EI1221" s="13">
        <v>3.3425885882398122E-2</v>
      </c>
      <c r="EJ1221" s="13">
        <v>20</v>
      </c>
      <c r="EK1221" s="13">
        <v>2.1816615649929121</v>
      </c>
      <c r="EL1221" s="13">
        <v>7.6332960360350492</v>
      </c>
      <c r="EM1221" s="13">
        <v>7.4999999999999997E-2</v>
      </c>
      <c r="EN1221" s="13">
        <v>25.267759450276692</v>
      </c>
      <c r="EO1221" s="13">
        <v>4.0673580629769099E-2</v>
      </c>
    </row>
    <row r="1222" spans="1:145">
      <c r="A1222" s="12">
        <v>40479.381249999999</v>
      </c>
      <c r="B1222" s="13">
        <v>30</v>
      </c>
      <c r="C1222" s="13" t="s">
        <v>81</v>
      </c>
      <c r="D1222" s="13" t="s">
        <v>56</v>
      </c>
      <c r="E1222" s="12">
        <v>40479.363194444442</v>
      </c>
      <c r="F1222" s="12">
        <v>40479.384027777778</v>
      </c>
      <c r="G1222" s="13" t="s">
        <v>28</v>
      </c>
      <c r="H1222" s="13">
        <v>2</v>
      </c>
      <c r="I1222" s="13">
        <v>5.5</v>
      </c>
      <c r="J1222" s="13" t="s">
        <v>255</v>
      </c>
      <c r="K1222" s="13">
        <v>5</v>
      </c>
      <c r="L1222" s="13" t="s">
        <v>255</v>
      </c>
      <c r="M1222" s="13">
        <v>548926</v>
      </c>
      <c r="N1222" s="13">
        <v>548927</v>
      </c>
      <c r="O1222" s="13" t="s">
        <v>255</v>
      </c>
      <c r="P1222" s="13" t="s">
        <v>255</v>
      </c>
      <c r="Q1222" s="13" t="s">
        <v>255</v>
      </c>
      <c r="R1222" s="13">
        <v>0.9323190824052523</v>
      </c>
      <c r="S1222" s="13" t="s">
        <v>255</v>
      </c>
      <c r="T1222" s="13">
        <v>0.67840981921021015</v>
      </c>
      <c r="U1222" s="13">
        <v>0.82933121138175336</v>
      </c>
      <c r="V1222" s="13" t="s">
        <v>255</v>
      </c>
      <c r="W1222" s="13" t="s">
        <v>255</v>
      </c>
      <c r="X1222" s="13">
        <v>1.3347198453163283</v>
      </c>
      <c r="Y1222" s="13">
        <v>4.1685685616755043E-2</v>
      </c>
      <c r="Z1222" s="13">
        <v>47.619584996882338</v>
      </c>
      <c r="AA1222" s="13">
        <v>3.6769486325711184E-2</v>
      </c>
      <c r="AB1222" s="13" t="s">
        <v>255</v>
      </c>
      <c r="AC1222" s="13">
        <v>44.610710046124261</v>
      </c>
      <c r="AD1222" s="13" t="s">
        <v>255</v>
      </c>
      <c r="AE1222" s="13">
        <v>4.1860528093253212E-2</v>
      </c>
      <c r="AF1222" s="13">
        <v>3.6956054816842525</v>
      </c>
      <c r="AG1222" s="13" t="s">
        <v>255</v>
      </c>
      <c r="AH1222" s="13" t="s">
        <v>255</v>
      </c>
      <c r="AI1222" s="13">
        <v>0.18078382443547442</v>
      </c>
      <c r="AJ1222" s="13" t="s">
        <v>255</v>
      </c>
      <c r="AK1222" s="13" t="s">
        <v>255</v>
      </c>
      <c r="AL1222" s="13">
        <v>100</v>
      </c>
      <c r="AM1222" s="13">
        <v>900</v>
      </c>
      <c r="AN1222" s="13" t="s">
        <v>255</v>
      </c>
      <c r="AO1222" s="13" t="s">
        <v>255</v>
      </c>
      <c r="AP1222" s="13">
        <v>4146.16</v>
      </c>
      <c r="AQ1222" s="13">
        <v>130.167</v>
      </c>
      <c r="AR1222" s="13" t="s">
        <v>255</v>
      </c>
      <c r="AS1222" s="13" t="s">
        <v>255</v>
      </c>
      <c r="AT1222" s="13" t="s">
        <v>255</v>
      </c>
      <c r="AU1222" s="13" t="s">
        <v>255</v>
      </c>
      <c r="AV1222" s="13" t="s">
        <v>255</v>
      </c>
      <c r="AW1222" s="13" t="s">
        <v>255</v>
      </c>
      <c r="AX1222" s="13">
        <v>6.7680300000000004</v>
      </c>
      <c r="AY1222" s="13">
        <v>2.4215200000000001</v>
      </c>
      <c r="AZ1222" s="13">
        <v>9639.7199999999993</v>
      </c>
      <c r="BA1222" s="13">
        <v>2480.7800000000002</v>
      </c>
      <c r="BB1222" s="13" t="s">
        <v>255</v>
      </c>
      <c r="BC1222" s="13" t="s">
        <v>255</v>
      </c>
      <c r="BD1222" s="13" t="s">
        <v>255</v>
      </c>
      <c r="BE1222" s="13" t="s">
        <v>255</v>
      </c>
      <c r="BF1222" s="13">
        <v>14.8613</v>
      </c>
      <c r="BG1222" s="13">
        <v>4.1931099999999999</v>
      </c>
      <c r="BH1222" s="13">
        <v>19.235700000000001</v>
      </c>
      <c r="BI1222" s="13">
        <v>3.9618000000000002</v>
      </c>
      <c r="BJ1222" s="13" t="s">
        <v>255</v>
      </c>
      <c r="BK1222" s="13" t="s">
        <v>255</v>
      </c>
      <c r="BL1222" s="13" t="s">
        <v>255</v>
      </c>
      <c r="BM1222" s="13" t="s">
        <v>255</v>
      </c>
      <c r="BN1222" s="13">
        <v>854.20399999999995</v>
      </c>
      <c r="BO1222" s="13">
        <v>382.84899999999999</v>
      </c>
      <c r="BP1222" s="13" t="s">
        <v>255</v>
      </c>
      <c r="BQ1222" s="13" t="s">
        <v>255</v>
      </c>
      <c r="BR1222" s="13" t="s">
        <v>255</v>
      </c>
      <c r="BS1222" s="13" t="s">
        <v>255</v>
      </c>
      <c r="BT1222" s="13" t="s">
        <v>255</v>
      </c>
      <c r="BU1222" s="13" t="s">
        <v>255</v>
      </c>
      <c r="BV1222" s="13" t="s">
        <v>255</v>
      </c>
      <c r="BW1222" s="13" t="s">
        <v>255</v>
      </c>
      <c r="BX1222" s="13">
        <v>1866.65</v>
      </c>
      <c r="BY1222" s="13">
        <v>514.43399999999997</v>
      </c>
      <c r="BZ1222" s="13" t="s">
        <v>255</v>
      </c>
      <c r="CA1222" s="13" t="s">
        <v>255</v>
      </c>
      <c r="CB1222" s="13" t="s">
        <v>255</v>
      </c>
      <c r="CC1222" s="13" t="s">
        <v>255</v>
      </c>
      <c r="CD1222" s="13" t="s">
        <v>255</v>
      </c>
      <c r="CE1222" s="13" t="s">
        <v>255</v>
      </c>
      <c r="CF1222" s="13">
        <v>1492.8994140625</v>
      </c>
      <c r="CG1222" s="13">
        <v>9.3116846084594727</v>
      </c>
      <c r="CH1222" s="13">
        <v>49.830131530761719</v>
      </c>
      <c r="CI1222" s="13">
        <v>70.758697509765625</v>
      </c>
      <c r="CJ1222" s="13">
        <v>11.51784610748291</v>
      </c>
      <c r="CK1222" s="13">
        <v>523.88189697265625</v>
      </c>
      <c r="CL1222" s="13">
        <v>1574.876220703125</v>
      </c>
      <c r="CM1222" s="13">
        <v>1.0459448099136353</v>
      </c>
      <c r="CN1222" s="13">
        <v>26.886421203613281</v>
      </c>
      <c r="CO1222" s="13">
        <v>17.389955520629883</v>
      </c>
      <c r="CP1222" s="13">
        <v>47.857258317527247</v>
      </c>
      <c r="CQ1222" s="13">
        <v>40.865030000000004</v>
      </c>
      <c r="CR1222" s="13" t="s">
        <v>255</v>
      </c>
      <c r="CS1222" s="13" t="s">
        <v>255</v>
      </c>
      <c r="CT1222" s="13" t="s">
        <v>255</v>
      </c>
      <c r="CU1222" s="13" t="s">
        <v>255</v>
      </c>
      <c r="CV1222" s="13">
        <v>20.304090000000002</v>
      </c>
      <c r="CW1222" s="13" t="s">
        <v>255</v>
      </c>
      <c r="CX1222" s="13">
        <v>59.4452</v>
      </c>
      <c r="CY1222" s="13">
        <v>57.707100000000004</v>
      </c>
      <c r="CZ1222" s="13" t="s">
        <v>255</v>
      </c>
      <c r="DA1222" s="13" t="s">
        <v>255</v>
      </c>
      <c r="DB1222" s="13" t="s">
        <v>255</v>
      </c>
      <c r="DC1222" s="13">
        <v>137.45639</v>
      </c>
      <c r="DD1222" s="13" t="s">
        <v>255</v>
      </c>
      <c r="DE1222" s="13" t="s">
        <v>255</v>
      </c>
      <c r="DF1222" s="13" t="s">
        <v>255</v>
      </c>
      <c r="DG1222" s="13">
        <v>0.93141262824874282</v>
      </c>
      <c r="DH1222" s="13">
        <v>0.9785768241102667</v>
      </c>
      <c r="DI1222" s="13">
        <v>0.93141262824874282</v>
      </c>
      <c r="DJ1222" s="13">
        <v>0.9785768241102667</v>
      </c>
      <c r="DK1222" s="13">
        <v>49967.044076686776</v>
      </c>
      <c r="DL1222" s="13">
        <v>6.3620016451962469</v>
      </c>
      <c r="DM1222" s="13">
        <v>33691.164432910919</v>
      </c>
      <c r="DN1222" s="13">
        <v>1.054911138599451</v>
      </c>
      <c r="DO1222" s="13">
        <v>0.67426771095771654</v>
      </c>
      <c r="DP1222" s="13">
        <v>0.35216956892013551</v>
      </c>
      <c r="DQ1222" s="13">
        <v>525.75374309151357</v>
      </c>
      <c r="DR1222" s="13">
        <v>11247.395558367287</v>
      </c>
      <c r="DS1222" s="13">
        <v>2.9954636393886775</v>
      </c>
      <c r="DT1222" s="13">
        <v>2.9954636393886775</v>
      </c>
      <c r="DU1222" s="13">
        <v>100.00178000747559</v>
      </c>
      <c r="DV1222" s="13">
        <v>11.273576242469716</v>
      </c>
      <c r="DW1222" s="13">
        <v>6.3620016451962469</v>
      </c>
      <c r="DX1222" s="13">
        <v>622.95296339457605</v>
      </c>
      <c r="DY1222" s="13">
        <v>1070.0929073908717</v>
      </c>
      <c r="DZ1222" s="13">
        <v>375.89860692231582</v>
      </c>
      <c r="EA1222" s="13">
        <v>644.94773516899113</v>
      </c>
      <c r="EB1222" s="13">
        <v>18.621487832327141</v>
      </c>
      <c r="EC1222" s="13">
        <v>1180.1332146752095</v>
      </c>
      <c r="ED1222" s="13">
        <v>1.3344902093417943</v>
      </c>
      <c r="EE1222" s="13">
        <v>8.5724682610701652E-3</v>
      </c>
      <c r="EF1222" s="13">
        <v>500</v>
      </c>
      <c r="EG1222" s="13">
        <v>10696.448390677026</v>
      </c>
      <c r="EH1222" s="13">
        <v>60663.492467363802</v>
      </c>
      <c r="EI1222" s="13">
        <v>3.2851709207719203E-2</v>
      </c>
      <c r="EJ1222" s="13">
        <v>20</v>
      </c>
      <c r="EK1222" s="13">
        <v>2.1816615649929121</v>
      </c>
      <c r="EL1222" s="13">
        <v>7.723915753119126</v>
      </c>
      <c r="EM1222" s="13">
        <v>7.4999999999999997E-2</v>
      </c>
      <c r="EN1222" s="13">
        <v>25.505268096923828</v>
      </c>
      <c r="EO1222" s="13">
        <v>4.0170938394242878E-2</v>
      </c>
    </row>
    <row r="1223" spans="1:145">
      <c r="A1223" s="12">
        <v>40479.381944444445</v>
      </c>
      <c r="B1223" s="13">
        <v>30</v>
      </c>
      <c r="C1223" s="13" t="s">
        <v>81</v>
      </c>
      <c r="D1223" s="13" t="s">
        <v>56</v>
      </c>
      <c r="E1223" s="12">
        <v>40479.363194444442</v>
      </c>
      <c r="F1223" s="12">
        <v>40479.384027777778</v>
      </c>
      <c r="G1223" s="13" t="s">
        <v>28</v>
      </c>
      <c r="H1223" s="13">
        <v>2</v>
      </c>
      <c r="I1223" s="13">
        <v>5.5</v>
      </c>
      <c r="J1223" s="13" t="s">
        <v>255</v>
      </c>
      <c r="K1223" s="13">
        <v>5</v>
      </c>
      <c r="L1223" s="13" t="s">
        <v>255</v>
      </c>
      <c r="M1223" s="13">
        <v>548926</v>
      </c>
      <c r="N1223" s="13">
        <v>548927</v>
      </c>
      <c r="O1223" s="13" t="s">
        <v>255</v>
      </c>
      <c r="P1223" s="13" t="s">
        <v>255</v>
      </c>
      <c r="Q1223" s="13" t="s">
        <v>255</v>
      </c>
      <c r="R1223" s="13">
        <v>0.9323190824052523</v>
      </c>
      <c r="S1223" s="13" t="s">
        <v>255</v>
      </c>
      <c r="T1223" s="13">
        <v>0.67840981921021015</v>
      </c>
      <c r="U1223" s="13">
        <v>0.82933121138175336</v>
      </c>
      <c r="V1223" s="13" t="s">
        <v>255</v>
      </c>
      <c r="W1223" s="13" t="s">
        <v>255</v>
      </c>
      <c r="X1223" s="13">
        <v>1.3347198453163283</v>
      </c>
      <c r="Y1223" s="13">
        <v>4.1685685616755043E-2</v>
      </c>
      <c r="Z1223" s="13">
        <v>47.619584996882338</v>
      </c>
      <c r="AA1223" s="13">
        <v>3.6769486325711184E-2</v>
      </c>
      <c r="AB1223" s="13" t="s">
        <v>255</v>
      </c>
      <c r="AC1223" s="13">
        <v>44.610710046124261</v>
      </c>
      <c r="AD1223" s="13" t="s">
        <v>255</v>
      </c>
      <c r="AE1223" s="13">
        <v>4.1860528093253212E-2</v>
      </c>
      <c r="AF1223" s="13">
        <v>3.6956054816842525</v>
      </c>
      <c r="AG1223" s="13" t="s">
        <v>255</v>
      </c>
      <c r="AH1223" s="13" t="s">
        <v>255</v>
      </c>
      <c r="AI1223" s="13">
        <v>0.18078382443547442</v>
      </c>
      <c r="AJ1223" s="13" t="s">
        <v>255</v>
      </c>
      <c r="AK1223" s="13" t="s">
        <v>255</v>
      </c>
      <c r="AL1223" s="13">
        <v>100</v>
      </c>
      <c r="AM1223" s="13">
        <v>900</v>
      </c>
      <c r="AN1223" s="13" t="s">
        <v>255</v>
      </c>
      <c r="AO1223" s="13" t="s">
        <v>255</v>
      </c>
      <c r="AP1223" s="13">
        <v>6635.58</v>
      </c>
      <c r="AQ1223" s="13">
        <v>176.97300000000001</v>
      </c>
      <c r="AR1223" s="13" t="s">
        <v>255</v>
      </c>
      <c r="AS1223" s="13" t="s">
        <v>255</v>
      </c>
      <c r="AT1223" s="13" t="s">
        <v>255</v>
      </c>
      <c r="AU1223" s="13" t="s">
        <v>255</v>
      </c>
      <c r="AV1223" s="13" t="s">
        <v>255</v>
      </c>
      <c r="AW1223" s="13" t="s">
        <v>255</v>
      </c>
      <c r="AX1223" s="13" t="s">
        <v>255</v>
      </c>
      <c r="AY1223" s="13" t="s">
        <v>255</v>
      </c>
      <c r="AZ1223" s="13">
        <v>95758.8</v>
      </c>
      <c r="BA1223" s="13">
        <v>2574.35</v>
      </c>
      <c r="BB1223" s="13" t="s">
        <v>255</v>
      </c>
      <c r="BC1223" s="13" t="s">
        <v>255</v>
      </c>
      <c r="BD1223" s="13">
        <v>5.7567500000000003</v>
      </c>
      <c r="BE1223" s="13">
        <v>0.873471</v>
      </c>
      <c r="BF1223" s="13">
        <v>22.262499999999999</v>
      </c>
      <c r="BG1223" s="13">
        <v>4.3501799999999999</v>
      </c>
      <c r="BH1223" s="13">
        <v>29.863900000000001</v>
      </c>
      <c r="BI1223" s="13">
        <v>5.3264300000000002</v>
      </c>
      <c r="BJ1223" s="13" t="s">
        <v>255</v>
      </c>
      <c r="BK1223" s="13" t="s">
        <v>255</v>
      </c>
      <c r="BL1223" s="13">
        <v>7.72525</v>
      </c>
      <c r="BM1223" s="13">
        <v>1.75532</v>
      </c>
      <c r="BN1223" s="13">
        <v>12887.8</v>
      </c>
      <c r="BO1223" s="13">
        <v>429.13099999999997</v>
      </c>
      <c r="BP1223" s="13">
        <v>18.4041</v>
      </c>
      <c r="BQ1223" s="13">
        <v>0.80100499999999997</v>
      </c>
      <c r="BR1223" s="13" t="s">
        <v>255</v>
      </c>
      <c r="BS1223" s="13" t="s">
        <v>255</v>
      </c>
      <c r="BT1223" s="13" t="s">
        <v>255</v>
      </c>
      <c r="BU1223" s="13" t="s">
        <v>255</v>
      </c>
      <c r="BV1223" s="13" t="s">
        <v>255</v>
      </c>
      <c r="BW1223" s="13" t="s">
        <v>255</v>
      </c>
      <c r="BX1223" s="13">
        <v>7837.71</v>
      </c>
      <c r="BY1223" s="13">
        <v>919.28</v>
      </c>
      <c r="BZ1223" s="13">
        <v>1.5676699999999999</v>
      </c>
      <c r="CA1223" s="13">
        <v>0.413406</v>
      </c>
      <c r="CB1223" s="13">
        <v>1.2799799999999999</v>
      </c>
      <c r="CC1223" s="13">
        <v>0.480294</v>
      </c>
      <c r="CD1223" s="13" t="s">
        <v>255</v>
      </c>
      <c r="CE1223" s="13" t="s">
        <v>255</v>
      </c>
      <c r="CF1223" s="13">
        <v>1515.663330078125</v>
      </c>
      <c r="CG1223" s="13">
        <v>9.173975944519043</v>
      </c>
      <c r="CH1223" s="13">
        <v>49.194343566894531</v>
      </c>
      <c r="CI1223" s="13">
        <v>70.783363342285156</v>
      </c>
      <c r="CJ1223" s="13">
        <v>11.506196975708008</v>
      </c>
      <c r="CK1223" s="13">
        <v>514.638916015625</v>
      </c>
      <c r="CL1223" s="13">
        <v>1567.449951171875</v>
      </c>
      <c r="CM1223" s="13">
        <v>1.0460020303726196</v>
      </c>
      <c r="CN1223" s="13">
        <v>23.209978103637695</v>
      </c>
      <c r="CO1223" s="13">
        <v>17.617521286010742</v>
      </c>
      <c r="CP1223" s="13">
        <v>47.857258317527247</v>
      </c>
      <c r="CQ1223" s="13">
        <v>65.608400000000003</v>
      </c>
      <c r="CR1223" s="13" t="s">
        <v>255</v>
      </c>
      <c r="CS1223" s="13" t="s">
        <v>255</v>
      </c>
      <c r="CT1223" s="13" t="s">
        <v>255</v>
      </c>
      <c r="CU1223" s="13" t="s">
        <v>255</v>
      </c>
      <c r="CV1223" s="13" t="s">
        <v>255</v>
      </c>
      <c r="CW1223" s="13">
        <v>23.027000000000001</v>
      </c>
      <c r="CX1223" s="13">
        <v>89.05</v>
      </c>
      <c r="CY1223" s="13">
        <v>89.591700000000003</v>
      </c>
      <c r="CZ1223" s="13" t="s">
        <v>255</v>
      </c>
      <c r="DA1223" s="13">
        <v>38.626249999999999</v>
      </c>
      <c r="DB1223" s="13" t="s">
        <v>255</v>
      </c>
      <c r="DC1223" s="13">
        <v>240.29495</v>
      </c>
      <c r="DD1223" s="13">
        <v>4999.5917508149041</v>
      </c>
      <c r="DE1223" s="13">
        <v>41.850899742930594</v>
      </c>
      <c r="DF1223" s="13">
        <v>153.28158987542022</v>
      </c>
      <c r="DG1223" s="13">
        <v>0.97006492405287637</v>
      </c>
      <c r="DH1223" s="13">
        <v>0.99150195595418611</v>
      </c>
      <c r="DI1223" s="13">
        <v>0.9702589528801091</v>
      </c>
      <c r="DJ1223" s="13">
        <v>0.99170027253789372</v>
      </c>
      <c r="DK1223" s="13">
        <v>50780.306905806669</v>
      </c>
      <c r="DL1223" s="13">
        <v>6.4655494846261119</v>
      </c>
      <c r="DM1223" s="13">
        <v>33532.295015358373</v>
      </c>
      <c r="DN1223" s="13">
        <v>1.0341676281704861</v>
      </c>
      <c r="DO1223" s="13">
        <v>0.66034053471866661</v>
      </c>
      <c r="DP1223" s="13">
        <v>0.35209151973724367</v>
      </c>
      <c r="DQ1223" s="13">
        <v>533.65220529721864</v>
      </c>
      <c r="DR1223" s="13">
        <v>11416.366545065361</v>
      </c>
      <c r="DS1223" s="13">
        <v>2.9372125433246934</v>
      </c>
      <c r="DT1223" s="13">
        <v>2.9372125433246934</v>
      </c>
      <c r="DU1223" s="13">
        <v>100.00178000747559</v>
      </c>
      <c r="DV1223" s="13">
        <v>11.273576242469716</v>
      </c>
      <c r="DW1223" s="13">
        <v>6.4655494846261119</v>
      </c>
      <c r="DX1223" s="13">
        <v>622.95296339457605</v>
      </c>
      <c r="DY1223" s="13">
        <v>1070.0929073908717</v>
      </c>
      <c r="DZ1223" s="13">
        <v>378.84767916797256</v>
      </c>
      <c r="EA1223" s="13">
        <v>650.01909709059703</v>
      </c>
      <c r="EB1223" s="13">
        <v>18.621487832327141</v>
      </c>
      <c r="EC1223" s="13">
        <v>1198.1280327674829</v>
      </c>
      <c r="ED1223" s="13">
        <v>1.3082491255557371</v>
      </c>
      <c r="EE1223" s="13">
        <v>1.1313938078989869E-2</v>
      </c>
      <c r="EF1223" s="13">
        <v>500</v>
      </c>
      <c r="EG1223" s="13">
        <v>10696.448390677026</v>
      </c>
      <c r="EH1223" s="13">
        <v>61476.755296483694</v>
      </c>
      <c r="EI1223" s="13">
        <v>3.2787405912319115E-2</v>
      </c>
      <c r="EJ1223" s="13">
        <v>20</v>
      </c>
      <c r="EK1223" s="13">
        <v>2.1816615649929121</v>
      </c>
      <c r="EL1223" s="13">
        <v>7.8274635925489902</v>
      </c>
      <c r="EM1223" s="13">
        <v>7.4999999999999997E-2</v>
      </c>
      <c r="EN1223" s="13">
        <v>25.839031219482422</v>
      </c>
      <c r="EO1223" s="13">
        <v>4.0117647050177722E-2</v>
      </c>
    </row>
    <row r="1224" spans="1:145">
      <c r="A1224" s="12">
        <v>40479.382638888892</v>
      </c>
      <c r="B1224" s="13">
        <v>30</v>
      </c>
      <c r="C1224" s="13" t="s">
        <v>81</v>
      </c>
      <c r="D1224" s="13" t="s">
        <v>56</v>
      </c>
      <c r="E1224" s="12">
        <v>40479.363194444442</v>
      </c>
      <c r="F1224" s="12">
        <v>40479.384027777778</v>
      </c>
      <c r="G1224" s="13" t="s">
        <v>28</v>
      </c>
      <c r="H1224" s="13">
        <v>2</v>
      </c>
      <c r="I1224" s="13">
        <v>5.5</v>
      </c>
      <c r="J1224" s="13" t="s">
        <v>255</v>
      </c>
      <c r="K1224" s="13">
        <v>5</v>
      </c>
      <c r="L1224" s="13" t="s">
        <v>255</v>
      </c>
      <c r="M1224" s="13">
        <v>548926</v>
      </c>
      <c r="N1224" s="13">
        <v>548927</v>
      </c>
      <c r="O1224" s="13" t="s">
        <v>255</v>
      </c>
      <c r="P1224" s="13" t="s">
        <v>255</v>
      </c>
      <c r="Q1224" s="13" t="s">
        <v>255</v>
      </c>
      <c r="R1224" s="13">
        <v>0.9323190824052523</v>
      </c>
      <c r="S1224" s="13" t="s">
        <v>255</v>
      </c>
      <c r="T1224" s="13">
        <v>0.67840981921021015</v>
      </c>
      <c r="U1224" s="13">
        <v>0.82933121138175336</v>
      </c>
      <c r="V1224" s="13" t="s">
        <v>255</v>
      </c>
      <c r="W1224" s="13" t="s">
        <v>255</v>
      </c>
      <c r="X1224" s="13">
        <v>1.3347198453163283</v>
      </c>
      <c r="Y1224" s="13">
        <v>4.1685685616755043E-2</v>
      </c>
      <c r="Z1224" s="13">
        <v>47.619584996882338</v>
      </c>
      <c r="AA1224" s="13">
        <v>3.6769486325711184E-2</v>
      </c>
      <c r="AB1224" s="13" t="s">
        <v>255</v>
      </c>
      <c r="AC1224" s="13">
        <v>44.610710046124261</v>
      </c>
      <c r="AD1224" s="13" t="s">
        <v>255</v>
      </c>
      <c r="AE1224" s="13">
        <v>4.1860528093253212E-2</v>
      </c>
      <c r="AF1224" s="13">
        <v>3.6956054816842525</v>
      </c>
      <c r="AG1224" s="13" t="s">
        <v>255</v>
      </c>
      <c r="AH1224" s="13" t="s">
        <v>255</v>
      </c>
      <c r="AI1224" s="13">
        <v>0.18078382443547442</v>
      </c>
      <c r="AJ1224" s="13" t="s">
        <v>255</v>
      </c>
      <c r="AK1224" s="13" t="s">
        <v>255</v>
      </c>
      <c r="AL1224" s="13">
        <v>100</v>
      </c>
      <c r="AM1224" s="13">
        <v>900</v>
      </c>
      <c r="AN1224" s="13" t="s">
        <v>255</v>
      </c>
      <c r="AO1224" s="13" t="s">
        <v>255</v>
      </c>
      <c r="AP1224" s="13">
        <v>4064.69</v>
      </c>
      <c r="AQ1224" s="13">
        <v>212.06399999999999</v>
      </c>
      <c r="AR1224" s="13" t="s">
        <v>255</v>
      </c>
      <c r="AS1224" s="13" t="s">
        <v>255</v>
      </c>
      <c r="AT1224" s="13" t="s">
        <v>255</v>
      </c>
      <c r="AU1224" s="13" t="s">
        <v>255</v>
      </c>
      <c r="AV1224" s="13" t="s">
        <v>255</v>
      </c>
      <c r="AW1224" s="13" t="s">
        <v>255</v>
      </c>
      <c r="AX1224" s="13" t="s">
        <v>255</v>
      </c>
      <c r="AY1224" s="13" t="s">
        <v>255</v>
      </c>
      <c r="AZ1224" s="13">
        <v>96168.5</v>
      </c>
      <c r="BA1224" s="13">
        <v>6175.83</v>
      </c>
      <c r="BB1224" s="13" t="s">
        <v>255</v>
      </c>
      <c r="BC1224" s="13" t="s">
        <v>255</v>
      </c>
      <c r="BD1224" s="13" t="s">
        <v>255</v>
      </c>
      <c r="BE1224" s="13" t="s">
        <v>255</v>
      </c>
      <c r="BF1224" s="13">
        <v>30.356300000000001</v>
      </c>
      <c r="BG1224" s="13">
        <v>5.7710600000000003</v>
      </c>
      <c r="BH1224" s="13">
        <v>38.605699999999999</v>
      </c>
      <c r="BI1224" s="13">
        <v>8.2763799999999996</v>
      </c>
      <c r="BJ1224" s="13" t="s">
        <v>255</v>
      </c>
      <c r="BK1224" s="13" t="s">
        <v>255</v>
      </c>
      <c r="BL1224" s="13">
        <v>13.4635</v>
      </c>
      <c r="BM1224" s="13">
        <v>2.2297099999999999</v>
      </c>
      <c r="BN1224" s="13">
        <v>17451</v>
      </c>
      <c r="BO1224" s="13">
        <v>900.65800000000002</v>
      </c>
      <c r="BP1224" s="13">
        <v>41.016500000000001</v>
      </c>
      <c r="BQ1224" s="13">
        <v>1.5924400000000001</v>
      </c>
      <c r="BR1224" s="13" t="s">
        <v>255</v>
      </c>
      <c r="BS1224" s="13" t="s">
        <v>255</v>
      </c>
      <c r="BT1224" s="13">
        <v>3.35345</v>
      </c>
      <c r="BU1224" s="13">
        <v>1.3841300000000001</v>
      </c>
      <c r="BV1224" s="13" t="s">
        <v>255</v>
      </c>
      <c r="BW1224" s="13" t="s">
        <v>255</v>
      </c>
      <c r="BX1224" s="13">
        <v>5569.2</v>
      </c>
      <c r="BY1224" s="13">
        <v>270.291</v>
      </c>
      <c r="BZ1224" s="13">
        <v>2.0076000000000001</v>
      </c>
      <c r="CA1224" s="13">
        <v>0.20802000000000001</v>
      </c>
      <c r="CB1224" s="13">
        <v>1.8668</v>
      </c>
      <c r="CC1224" s="13">
        <v>0.234065</v>
      </c>
      <c r="CD1224" s="13" t="s">
        <v>255</v>
      </c>
      <c r="CE1224" s="13" t="s">
        <v>255</v>
      </c>
      <c r="CF1224" s="13">
        <v>1485.385986328125</v>
      </c>
      <c r="CG1224" s="13">
        <v>9.6645383834838867</v>
      </c>
      <c r="CH1224" s="13">
        <v>51.658817291259766</v>
      </c>
      <c r="CI1224" s="13">
        <v>70.871742248535156</v>
      </c>
      <c r="CJ1224" s="13">
        <v>11.591055870056152</v>
      </c>
      <c r="CK1224" s="13">
        <v>525.2611083984375</v>
      </c>
      <c r="CL1224" s="13">
        <v>1548.8751220703125</v>
      </c>
      <c r="CM1224" s="13">
        <v>1.035014271736145</v>
      </c>
      <c r="CN1224" s="13">
        <v>26.910272598266602</v>
      </c>
      <c r="CO1224" s="13">
        <v>17.992036819458008</v>
      </c>
      <c r="CP1224" s="13">
        <v>47.857258317527247</v>
      </c>
      <c r="CQ1224" s="13">
        <v>82.4255</v>
      </c>
      <c r="CR1224" s="13" t="s">
        <v>255</v>
      </c>
      <c r="CS1224" s="13" t="s">
        <v>255</v>
      </c>
      <c r="CT1224" s="13" t="s">
        <v>255</v>
      </c>
      <c r="CU1224" s="13" t="s">
        <v>255</v>
      </c>
      <c r="CV1224" s="13" t="s">
        <v>255</v>
      </c>
      <c r="CW1224" s="13" t="s">
        <v>255</v>
      </c>
      <c r="CX1224" s="13">
        <v>121.4252</v>
      </c>
      <c r="CY1224" s="13">
        <v>115.8171</v>
      </c>
      <c r="CZ1224" s="13" t="s">
        <v>255</v>
      </c>
      <c r="DA1224" s="13">
        <v>67.317499999999995</v>
      </c>
      <c r="DB1224" s="13" t="s">
        <v>255</v>
      </c>
      <c r="DC1224" s="13">
        <v>304.5598</v>
      </c>
      <c r="DD1224" s="13">
        <v>2774.0585774058577</v>
      </c>
      <c r="DE1224" s="13">
        <v>41.056734409244868</v>
      </c>
      <c r="DF1224" s="13">
        <v>151.70342697748555</v>
      </c>
      <c r="DG1224" s="13">
        <v>0.94782513004173718</v>
      </c>
      <c r="DH1224" s="13">
        <v>0.98506569165232882</v>
      </c>
      <c r="DI1224" s="13">
        <v>0.94816680456071145</v>
      </c>
      <c r="DJ1224" s="13">
        <v>0.9854207907478113</v>
      </c>
      <c r="DK1224" s="13">
        <v>49401.564805564012</v>
      </c>
      <c r="DL1224" s="13">
        <v>6.2900025882240955</v>
      </c>
      <c r="DM1224" s="13">
        <v>33134.925613657353</v>
      </c>
      <c r="DN1224" s="13">
        <v>1.0427425169798004</v>
      </c>
      <c r="DO1224" s="13">
        <v>0.67072623598201131</v>
      </c>
      <c r="DP1224" s="13">
        <v>0.35266007432937624</v>
      </c>
      <c r="DQ1224" s="13">
        <v>523.83633234629042</v>
      </c>
      <c r="DR1224" s="13">
        <v>11206.376588207268</v>
      </c>
      <c r="DS1224" s="13">
        <v>2.9567920864381811</v>
      </c>
      <c r="DT1224" s="13">
        <v>2.9567920864381811</v>
      </c>
      <c r="DU1224" s="13">
        <v>100.00178000747559</v>
      </c>
      <c r="DV1224" s="13">
        <v>11.273576242469716</v>
      </c>
      <c r="DW1224" s="13">
        <v>6.2900025882240955</v>
      </c>
      <c r="DX1224" s="13">
        <v>622.95296339457605</v>
      </c>
      <c r="DY1224" s="13">
        <v>1070.0929073908717</v>
      </c>
      <c r="DZ1224" s="13">
        <v>377.63155640014639</v>
      </c>
      <c r="EA1224" s="13">
        <v>647.91718362126267</v>
      </c>
      <c r="EB1224" s="13">
        <v>18.621487832327141</v>
      </c>
      <c r="EC1224" s="13">
        <v>1174.1938690355262</v>
      </c>
      <c r="ED1224" s="13">
        <v>1.3190965844018132</v>
      </c>
      <c r="EE1224" s="13">
        <v>7.4668006564700719E-3</v>
      </c>
      <c r="EF1224" s="13">
        <v>500</v>
      </c>
      <c r="EG1224" s="13">
        <v>10696.448390677026</v>
      </c>
      <c r="EH1224" s="13">
        <v>60098.013196241038</v>
      </c>
      <c r="EI1224" s="13">
        <v>3.3035800698521349E-2</v>
      </c>
      <c r="EJ1224" s="13">
        <v>20</v>
      </c>
      <c r="EK1224" s="13">
        <v>2.1816615649929121</v>
      </c>
      <c r="EL1224" s="13">
        <v>7.6519166961469738</v>
      </c>
      <c r="EM1224" s="13">
        <v>7.4999999999999997E-2</v>
      </c>
      <c r="EN1224" s="13">
        <v>26.388320668538412</v>
      </c>
      <c r="EO1224" s="13">
        <v>3.7037403660834918E-2</v>
      </c>
    </row>
    <row r="1225" spans="1:145">
      <c r="A1225" s="12">
        <v>40479.383333333331</v>
      </c>
      <c r="B1225" s="13">
        <v>30</v>
      </c>
      <c r="C1225" s="13" t="s">
        <v>81</v>
      </c>
      <c r="D1225" s="13" t="s">
        <v>56</v>
      </c>
      <c r="E1225" s="12">
        <v>40479.363194444442</v>
      </c>
      <c r="F1225" s="12">
        <v>40479.384027777778</v>
      </c>
      <c r="G1225" s="13" t="s">
        <v>28</v>
      </c>
      <c r="H1225" s="13">
        <v>2</v>
      </c>
      <c r="I1225" s="13">
        <v>5.5</v>
      </c>
      <c r="J1225" s="13" t="s">
        <v>255</v>
      </c>
      <c r="K1225" s="13">
        <v>5</v>
      </c>
      <c r="L1225" s="13" t="s">
        <v>255</v>
      </c>
      <c r="M1225" s="13">
        <v>548926</v>
      </c>
      <c r="N1225" s="13">
        <v>548927</v>
      </c>
      <c r="O1225" s="13" t="s">
        <v>255</v>
      </c>
      <c r="P1225" s="13" t="s">
        <v>255</v>
      </c>
      <c r="Q1225" s="13" t="s">
        <v>255</v>
      </c>
      <c r="R1225" s="13">
        <v>0.9323190824052523</v>
      </c>
      <c r="S1225" s="13" t="s">
        <v>255</v>
      </c>
      <c r="T1225" s="13">
        <v>0.67840981921021015</v>
      </c>
      <c r="U1225" s="13">
        <v>0.82933121138175336</v>
      </c>
      <c r="V1225" s="13" t="s">
        <v>255</v>
      </c>
      <c r="W1225" s="13" t="s">
        <v>255</v>
      </c>
      <c r="X1225" s="13">
        <v>1.3347198453163283</v>
      </c>
      <c r="Y1225" s="13">
        <v>4.1685685616755043E-2</v>
      </c>
      <c r="Z1225" s="13">
        <v>47.619584996882338</v>
      </c>
      <c r="AA1225" s="13">
        <v>3.6769486325711184E-2</v>
      </c>
      <c r="AB1225" s="13" t="s">
        <v>255</v>
      </c>
      <c r="AC1225" s="13">
        <v>44.610710046124261</v>
      </c>
      <c r="AD1225" s="13" t="s">
        <v>255</v>
      </c>
      <c r="AE1225" s="13">
        <v>4.1860528093253212E-2</v>
      </c>
      <c r="AF1225" s="13">
        <v>3.6956054816842525</v>
      </c>
      <c r="AG1225" s="13" t="s">
        <v>255</v>
      </c>
      <c r="AH1225" s="13" t="s">
        <v>255</v>
      </c>
      <c r="AI1225" s="13">
        <v>0.18078382443547442</v>
      </c>
      <c r="AJ1225" s="13" t="s">
        <v>255</v>
      </c>
      <c r="AK1225" s="13" t="s">
        <v>255</v>
      </c>
      <c r="AL1225" s="13">
        <v>100</v>
      </c>
      <c r="AM1225" s="13">
        <v>900</v>
      </c>
      <c r="AN1225" s="13">
        <v>4.0553499999999998</v>
      </c>
      <c r="AO1225" s="13">
        <v>1.8408500000000001</v>
      </c>
      <c r="AP1225" s="13">
        <v>6583.29</v>
      </c>
      <c r="AQ1225" s="13">
        <v>217.149</v>
      </c>
      <c r="AR1225" s="13" t="s">
        <v>255</v>
      </c>
      <c r="AS1225" s="13" t="s">
        <v>255</v>
      </c>
      <c r="AT1225" s="13" t="s">
        <v>255</v>
      </c>
      <c r="AU1225" s="13" t="s">
        <v>255</v>
      </c>
      <c r="AV1225" s="13" t="s">
        <v>255</v>
      </c>
      <c r="AW1225" s="13" t="s">
        <v>255</v>
      </c>
      <c r="AX1225" s="13" t="s">
        <v>255</v>
      </c>
      <c r="AY1225" s="13" t="s">
        <v>255</v>
      </c>
      <c r="AZ1225" s="13">
        <v>158463</v>
      </c>
      <c r="BA1225" s="13">
        <v>5772.92</v>
      </c>
      <c r="BB1225" s="13" t="s">
        <v>255</v>
      </c>
      <c r="BC1225" s="13" t="s">
        <v>255</v>
      </c>
      <c r="BD1225" s="13" t="s">
        <v>255</v>
      </c>
      <c r="BE1225" s="13" t="s">
        <v>255</v>
      </c>
      <c r="BF1225" s="13">
        <v>30.540400000000002</v>
      </c>
      <c r="BG1225" s="13">
        <v>5.8449900000000001</v>
      </c>
      <c r="BH1225" s="13">
        <v>32.990499999999997</v>
      </c>
      <c r="BI1225" s="13">
        <v>8.2232099999999999</v>
      </c>
      <c r="BJ1225" s="13" t="s">
        <v>255</v>
      </c>
      <c r="BK1225" s="13" t="s">
        <v>255</v>
      </c>
      <c r="BL1225" s="13">
        <v>11.3589</v>
      </c>
      <c r="BM1225" s="13">
        <v>2.2904399999999998</v>
      </c>
      <c r="BN1225" s="13">
        <v>21858.799999999999</v>
      </c>
      <c r="BO1225" s="13">
        <v>880.97199999999998</v>
      </c>
      <c r="BP1225" s="13">
        <v>41.767000000000003</v>
      </c>
      <c r="BQ1225" s="13">
        <v>1.62391</v>
      </c>
      <c r="BR1225" s="13" t="s">
        <v>255</v>
      </c>
      <c r="BS1225" s="13" t="s">
        <v>255</v>
      </c>
      <c r="BT1225" s="13">
        <v>2.7328700000000001</v>
      </c>
      <c r="BU1225" s="13">
        <v>1.2892399999999999</v>
      </c>
      <c r="BV1225" s="13" t="s">
        <v>255</v>
      </c>
      <c r="BW1225" s="13" t="s">
        <v>255</v>
      </c>
      <c r="BX1225" s="13">
        <v>9678.61</v>
      </c>
      <c r="BY1225" s="13">
        <v>628.69200000000001</v>
      </c>
      <c r="BZ1225" s="13">
        <v>3.67998</v>
      </c>
      <c r="CA1225" s="13">
        <v>0.37798399999999999</v>
      </c>
      <c r="CB1225" s="13">
        <v>2.68127</v>
      </c>
      <c r="CC1225" s="13">
        <v>0.43931700000000001</v>
      </c>
      <c r="CD1225" s="13" t="s">
        <v>255</v>
      </c>
      <c r="CE1225" s="13" t="s">
        <v>255</v>
      </c>
      <c r="CF1225" s="13">
        <v>1513.642578125</v>
      </c>
      <c r="CG1225" s="13">
        <v>9.3590707778930664</v>
      </c>
      <c r="CH1225" s="13">
        <v>50.306770324707031</v>
      </c>
      <c r="CI1225" s="13">
        <v>71.032676696777344</v>
      </c>
      <c r="CJ1225" s="13">
        <v>11.544835090637207</v>
      </c>
      <c r="CK1225" s="13">
        <v>525.421142578125</v>
      </c>
      <c r="CL1225" s="13">
        <v>1473.241455078125</v>
      </c>
      <c r="CM1225" s="13">
        <v>0.97606480121612549</v>
      </c>
      <c r="CN1225" s="13">
        <v>27.535200119018555</v>
      </c>
      <c r="CO1225" s="13">
        <v>17.413612365722656</v>
      </c>
      <c r="CP1225" s="13">
        <v>47.857258317527247</v>
      </c>
      <c r="CQ1225" s="13">
        <v>78.945150000000012</v>
      </c>
      <c r="CR1225" s="13">
        <v>12.166049999999998</v>
      </c>
      <c r="CS1225" s="13" t="s">
        <v>255</v>
      </c>
      <c r="CT1225" s="13" t="s">
        <v>255</v>
      </c>
      <c r="CU1225" s="13" t="s">
        <v>255</v>
      </c>
      <c r="CV1225" s="13" t="s">
        <v>255</v>
      </c>
      <c r="CW1225" s="13" t="s">
        <v>255</v>
      </c>
      <c r="CX1225" s="13">
        <v>122.16160000000001</v>
      </c>
      <c r="CY1225" s="13">
        <v>98.971499999999992</v>
      </c>
      <c r="CZ1225" s="13" t="s">
        <v>255</v>
      </c>
      <c r="DA1225" s="13">
        <v>56.794499999999999</v>
      </c>
      <c r="DB1225" s="13" t="s">
        <v>255</v>
      </c>
      <c r="DC1225" s="13">
        <v>290.09365000000003</v>
      </c>
      <c r="DD1225" s="13">
        <v>2630.0713590834735</v>
      </c>
      <c r="DE1225" s="13">
        <v>21.452603003277193</v>
      </c>
      <c r="DF1225" s="13">
        <v>78.830224620785984</v>
      </c>
      <c r="DG1225" s="13">
        <v>0.97054128271637685</v>
      </c>
      <c r="DH1225" s="13">
        <v>0.99153538165000643</v>
      </c>
      <c r="DI1225" s="13">
        <v>0.97091029980762977</v>
      </c>
      <c r="DJ1225" s="13">
        <v>0.99191238107179991</v>
      </c>
      <c r="DK1225" s="13">
        <v>50542.879936016587</v>
      </c>
      <c r="DL1225" s="13">
        <v>6.4353193439337746</v>
      </c>
      <c r="DM1225" s="13">
        <v>31516.902382498181</v>
      </c>
      <c r="DN1225" s="13">
        <v>0.97330867694213441</v>
      </c>
      <c r="DO1225" s="13">
        <v>0.62356760086477392</v>
      </c>
      <c r="DP1225" s="13">
        <v>0.35235039510726929</v>
      </c>
      <c r="DQ1225" s="13">
        <v>533.33256045352948</v>
      </c>
      <c r="DR1225" s="13">
        <v>11409.528415917626</v>
      </c>
      <c r="DS1225" s="13">
        <v>2.762331731303497</v>
      </c>
      <c r="DT1225" s="13">
        <v>2.762331731303497</v>
      </c>
      <c r="DU1225" s="13">
        <v>100.00178000747559</v>
      </c>
      <c r="DV1225" s="13">
        <v>11.273576242469716</v>
      </c>
      <c r="DW1225" s="13">
        <v>6.4353193439337746</v>
      </c>
      <c r="DX1225" s="13">
        <v>622.95296339457605</v>
      </c>
      <c r="DY1225" s="13">
        <v>1070.0929073908717</v>
      </c>
      <c r="DZ1225" s="13">
        <v>387.80301365943455</v>
      </c>
      <c r="EA1225" s="13">
        <v>665.38344666575654</v>
      </c>
      <c r="EB1225" s="13">
        <v>18.621487832327141</v>
      </c>
      <c r="EC1225" s="13">
        <v>1196.530633454415</v>
      </c>
      <c r="ED1225" s="13">
        <v>1.2312609588814609</v>
      </c>
      <c r="EE1225" s="13">
        <v>2.823710342343144E-3</v>
      </c>
      <c r="EF1225" s="13">
        <v>500</v>
      </c>
      <c r="EG1225" s="13">
        <v>10696.448390677026</v>
      </c>
      <c r="EH1225" s="13">
        <v>61239.328326693612</v>
      </c>
      <c r="EI1225" s="13">
        <v>3.2881526188249736E-2</v>
      </c>
      <c r="EJ1225" s="13">
        <v>20</v>
      </c>
      <c r="EK1225" s="13">
        <v>2.1816615649929121</v>
      </c>
      <c r="EL1225" s="13">
        <v>7.797233451856652</v>
      </c>
      <c r="EM1225" s="13">
        <v>7.4999999999999997E-2</v>
      </c>
      <c r="EN1225" s="13">
        <v>25.539964803059895</v>
      </c>
      <c r="EO1225" s="13">
        <v>4.0863088615409715E-2</v>
      </c>
    </row>
    <row r="1226" spans="1:145">
      <c r="A1226" s="12">
        <v>40479.384027777778</v>
      </c>
      <c r="B1226" s="13">
        <v>30</v>
      </c>
      <c r="C1226" s="13" t="s">
        <v>81</v>
      </c>
      <c r="D1226" s="13" t="s">
        <v>56</v>
      </c>
      <c r="E1226" s="12">
        <v>40479.363194444442</v>
      </c>
      <c r="F1226" s="12">
        <v>40479.384027777778</v>
      </c>
      <c r="G1226" s="13" t="s">
        <v>28</v>
      </c>
      <c r="H1226" s="13">
        <v>2</v>
      </c>
      <c r="I1226" s="13">
        <v>5.5</v>
      </c>
      <c r="J1226" s="13" t="s">
        <v>255</v>
      </c>
      <c r="K1226" s="13">
        <v>5</v>
      </c>
      <c r="L1226" s="13" t="s">
        <v>255</v>
      </c>
      <c r="M1226" s="13">
        <v>548926</v>
      </c>
      <c r="N1226" s="13">
        <v>548927</v>
      </c>
      <c r="O1226" s="13" t="s">
        <v>255</v>
      </c>
      <c r="P1226" s="13" t="s">
        <v>255</v>
      </c>
      <c r="Q1226" s="13" t="s">
        <v>255</v>
      </c>
      <c r="R1226" s="13">
        <v>0.9323190824052523</v>
      </c>
      <c r="S1226" s="13" t="s">
        <v>255</v>
      </c>
      <c r="T1226" s="13">
        <v>0.67840981921021015</v>
      </c>
      <c r="U1226" s="13">
        <v>0.82933121138175336</v>
      </c>
      <c r="V1226" s="13" t="s">
        <v>255</v>
      </c>
      <c r="W1226" s="13" t="s">
        <v>255</v>
      </c>
      <c r="X1226" s="13">
        <v>1.3347198453163283</v>
      </c>
      <c r="Y1226" s="13">
        <v>4.1685685616755043E-2</v>
      </c>
      <c r="Z1226" s="13">
        <v>47.619584996882338</v>
      </c>
      <c r="AA1226" s="13">
        <v>3.6769486325711184E-2</v>
      </c>
      <c r="AB1226" s="13" t="s">
        <v>255</v>
      </c>
      <c r="AC1226" s="13">
        <v>44.610710046124261</v>
      </c>
      <c r="AD1226" s="13" t="s">
        <v>255</v>
      </c>
      <c r="AE1226" s="13">
        <v>4.1860528093253212E-2</v>
      </c>
      <c r="AF1226" s="13">
        <v>3.6956054816842525</v>
      </c>
      <c r="AG1226" s="13" t="s">
        <v>255</v>
      </c>
      <c r="AH1226" s="13" t="s">
        <v>255</v>
      </c>
      <c r="AI1226" s="13">
        <v>0.18078382443547442</v>
      </c>
      <c r="AJ1226" s="13" t="s">
        <v>255</v>
      </c>
      <c r="AK1226" s="13" t="s">
        <v>255</v>
      </c>
      <c r="AL1226" s="13">
        <v>100</v>
      </c>
      <c r="AM1226" s="13">
        <v>900</v>
      </c>
      <c r="AN1226" s="13" t="s">
        <v>255</v>
      </c>
      <c r="AO1226" s="13" t="s">
        <v>255</v>
      </c>
      <c r="AP1226" s="13" t="s">
        <v>255</v>
      </c>
      <c r="AQ1226" s="13" t="s">
        <v>255</v>
      </c>
      <c r="AR1226" s="13" t="s">
        <v>255</v>
      </c>
      <c r="AS1226" s="13" t="s">
        <v>255</v>
      </c>
      <c r="AT1226" s="13" t="s">
        <v>255</v>
      </c>
      <c r="AU1226" s="13" t="s">
        <v>255</v>
      </c>
      <c r="AV1226" s="13" t="s">
        <v>255</v>
      </c>
      <c r="AW1226" s="13" t="s">
        <v>255</v>
      </c>
      <c r="AX1226" s="13" t="s">
        <v>255</v>
      </c>
      <c r="AY1226" s="13" t="s">
        <v>255</v>
      </c>
      <c r="AZ1226" s="13" t="s">
        <v>255</v>
      </c>
      <c r="BA1226" s="13" t="s">
        <v>255</v>
      </c>
      <c r="BB1226" s="13" t="s">
        <v>255</v>
      </c>
      <c r="BC1226" s="13" t="s">
        <v>255</v>
      </c>
      <c r="BD1226" s="13" t="s">
        <v>255</v>
      </c>
      <c r="BE1226" s="13" t="s">
        <v>255</v>
      </c>
      <c r="BF1226" s="13" t="s">
        <v>255</v>
      </c>
      <c r="BG1226" s="13" t="s">
        <v>255</v>
      </c>
      <c r="BH1226" s="13" t="s">
        <v>255</v>
      </c>
      <c r="BI1226" s="13" t="s">
        <v>255</v>
      </c>
      <c r="BJ1226" s="13" t="s">
        <v>255</v>
      </c>
      <c r="BK1226" s="13" t="s">
        <v>255</v>
      </c>
      <c r="BL1226" s="13" t="s">
        <v>255</v>
      </c>
      <c r="BM1226" s="13" t="s">
        <v>255</v>
      </c>
      <c r="BN1226" s="13" t="s">
        <v>255</v>
      </c>
      <c r="BO1226" s="13" t="s">
        <v>255</v>
      </c>
      <c r="BP1226" s="13" t="s">
        <v>255</v>
      </c>
      <c r="BQ1226" s="13" t="s">
        <v>255</v>
      </c>
      <c r="BR1226" s="13" t="s">
        <v>255</v>
      </c>
      <c r="BS1226" s="13" t="s">
        <v>255</v>
      </c>
      <c r="BT1226" s="13" t="s">
        <v>255</v>
      </c>
      <c r="BU1226" s="13" t="s">
        <v>255</v>
      </c>
      <c r="BV1226" s="13" t="s">
        <v>255</v>
      </c>
      <c r="BW1226" s="13" t="s">
        <v>255</v>
      </c>
      <c r="BX1226" s="13" t="s">
        <v>255</v>
      </c>
      <c r="BY1226" s="13" t="s">
        <v>255</v>
      </c>
      <c r="BZ1226" s="13" t="s">
        <v>255</v>
      </c>
      <c r="CA1226" s="13" t="s">
        <v>255</v>
      </c>
      <c r="CB1226" s="13" t="s">
        <v>255</v>
      </c>
      <c r="CC1226" s="13" t="s">
        <v>255</v>
      </c>
      <c r="CD1226" s="13" t="s">
        <v>255</v>
      </c>
      <c r="CE1226" s="13" t="s">
        <v>255</v>
      </c>
      <c r="CF1226" s="13">
        <v>1507.300048828125</v>
      </c>
      <c r="CG1226" s="13">
        <v>9.1463556289672852</v>
      </c>
      <c r="CH1226" s="13">
        <v>49.25164794921875</v>
      </c>
      <c r="CI1226" s="13">
        <v>71.212615966796875</v>
      </c>
      <c r="CJ1226" s="13">
        <v>11.448483467102051</v>
      </c>
      <c r="CK1226" s="13">
        <v>524.8206787109375</v>
      </c>
      <c r="CL1226" s="13">
        <v>1576.328857421875</v>
      </c>
      <c r="CM1226" s="13">
        <v>1.0423710346221924</v>
      </c>
      <c r="CN1226" s="13">
        <v>26.586372375488281</v>
      </c>
      <c r="CO1226" s="13">
        <v>19.48033332824707</v>
      </c>
      <c r="CP1226" s="13">
        <v>47.857258317527247</v>
      </c>
      <c r="CQ1226" s="13" t="s">
        <v>255</v>
      </c>
      <c r="CR1226" s="13" t="s">
        <v>255</v>
      </c>
      <c r="CS1226" s="13" t="s">
        <v>255</v>
      </c>
      <c r="CT1226" s="13" t="s">
        <v>255</v>
      </c>
      <c r="CU1226" s="13" t="s">
        <v>255</v>
      </c>
      <c r="CV1226" s="13" t="s">
        <v>255</v>
      </c>
      <c r="CW1226" s="13" t="s">
        <v>255</v>
      </c>
      <c r="CX1226" s="13" t="s">
        <v>255</v>
      </c>
      <c r="CY1226" s="13" t="s">
        <v>255</v>
      </c>
      <c r="CZ1226" s="13" t="s">
        <v>255</v>
      </c>
      <c r="DA1226" s="13" t="s">
        <v>255</v>
      </c>
      <c r="DB1226" s="13" t="s">
        <v>255</v>
      </c>
      <c r="DC1226" s="13" t="s">
        <v>255</v>
      </c>
      <c r="DD1226" s="13" t="s">
        <v>255</v>
      </c>
      <c r="DE1226" s="13" t="s">
        <v>255</v>
      </c>
      <c r="DF1226" s="13" t="s">
        <v>255</v>
      </c>
      <c r="DG1226" s="13" t="s">
        <v>255</v>
      </c>
      <c r="DH1226" s="13" t="s">
        <v>255</v>
      </c>
      <c r="DI1226" s="13" t="s">
        <v>255</v>
      </c>
      <c r="DJ1226" s="13" t="s">
        <v>255</v>
      </c>
      <c r="DK1226" s="13">
        <v>50754.684713741102</v>
      </c>
      <c r="DL1226" s="13">
        <v>6.4622871658100438</v>
      </c>
      <c r="DM1226" s="13">
        <v>33722.240540295941</v>
      </c>
      <c r="DN1226" s="13">
        <v>1.0457963287717118</v>
      </c>
      <c r="DO1226" s="13">
        <v>0.66441631408984259</v>
      </c>
      <c r="DP1226" s="13">
        <v>0.35170483922958373</v>
      </c>
      <c r="DQ1226" s="13">
        <v>530.12472134383938</v>
      </c>
      <c r="DR1226" s="13">
        <v>11340.903444952835</v>
      </c>
      <c r="DS1226" s="13">
        <v>2.9735056562273892</v>
      </c>
      <c r="DT1226" s="13">
        <v>2.9735056562273892</v>
      </c>
      <c r="DU1226" s="13">
        <v>100.00178000747559</v>
      </c>
      <c r="DV1226" s="13">
        <v>11.273576242469716</v>
      </c>
      <c r="DW1226" s="13">
        <v>6.4622871658100438</v>
      </c>
      <c r="DX1226" s="13">
        <v>622.95296339457605</v>
      </c>
      <c r="DY1226" s="13">
        <v>1070.0929073908717</v>
      </c>
      <c r="DZ1226" s="13">
        <v>377.18691318855798</v>
      </c>
      <c r="EA1226" s="13">
        <v>647.16542472040078</v>
      </c>
      <c r="EB1226" s="13">
        <v>18.621487832327141</v>
      </c>
      <c r="EC1226" s="13">
        <v>1191.5168800710412</v>
      </c>
      <c r="ED1226" s="13">
        <v>1.3229597362715417</v>
      </c>
      <c r="EE1226" s="13">
        <v>3.2860603717378991E-3</v>
      </c>
      <c r="EF1226" s="13">
        <v>500</v>
      </c>
      <c r="EG1226" s="13">
        <v>10696.448390677026</v>
      </c>
      <c r="EH1226" s="13">
        <v>61451.133104418128</v>
      </c>
      <c r="EI1226" s="13">
        <v>3.266498024401452E-2</v>
      </c>
      <c r="EJ1226" s="13">
        <v>20</v>
      </c>
      <c r="EK1226" s="13">
        <v>2.1816615649929121</v>
      </c>
      <c r="EL1226" s="13">
        <v>7.8242012737329221</v>
      </c>
      <c r="EM1226" s="13">
        <v>7.4999999999999997E-2</v>
      </c>
      <c r="EN1226" s="13">
        <v>28.571155548095703</v>
      </c>
      <c r="EO1226" s="13">
        <v>3.2662208977404322E-2</v>
      </c>
    </row>
    <row r="1227" spans="1:145">
      <c r="A1227" s="14" t="s">
        <v>39</v>
      </c>
      <c r="B1227" s="15">
        <v>30</v>
      </c>
      <c r="C1227" s="15" t="s">
        <v>81</v>
      </c>
      <c r="D1227" s="15" t="s">
        <v>56</v>
      </c>
      <c r="E1227" s="16">
        <v>40479.363194444442</v>
      </c>
      <c r="F1227" s="16">
        <v>40479.384027777778</v>
      </c>
      <c r="G1227" s="15" t="s">
        <v>28</v>
      </c>
      <c r="H1227" s="15">
        <v>2</v>
      </c>
      <c r="I1227" s="15">
        <v>5.5</v>
      </c>
      <c r="J1227" s="15" t="s">
        <v>255</v>
      </c>
      <c r="K1227" s="15">
        <v>5</v>
      </c>
      <c r="L1227" s="15" t="s">
        <v>255</v>
      </c>
      <c r="M1227" s="15">
        <v>548926</v>
      </c>
      <c r="N1227" s="15">
        <v>548927</v>
      </c>
      <c r="O1227" s="15" t="s">
        <v>255</v>
      </c>
      <c r="P1227" s="15" t="s">
        <v>255</v>
      </c>
      <c r="Q1227" s="15" t="s">
        <v>255</v>
      </c>
      <c r="R1227" s="15">
        <v>0.93231908240525296</v>
      </c>
      <c r="S1227" s="15" t="s">
        <v>255</v>
      </c>
      <c r="T1227" s="15">
        <v>0.6784098192102096</v>
      </c>
      <c r="U1227" s="15">
        <v>0.82933121138175303</v>
      </c>
      <c r="V1227" s="15" t="s">
        <v>255</v>
      </c>
      <c r="W1227" s="15" t="s">
        <v>255</v>
      </c>
      <c r="X1227" s="15">
        <v>1.3347198453163285</v>
      </c>
      <c r="Y1227" s="15">
        <v>4.1685685616755057E-2</v>
      </c>
      <c r="Z1227" s="15">
        <v>47.619584996882374</v>
      </c>
      <c r="AA1227" s="15">
        <v>3.6769486325711177E-2</v>
      </c>
      <c r="AB1227" s="15" t="s">
        <v>255</v>
      </c>
      <c r="AC1227" s="15">
        <v>44.610710046124261</v>
      </c>
      <c r="AD1227" s="15" t="s">
        <v>255</v>
      </c>
      <c r="AE1227" s="15">
        <v>4.1860528093253198E-2</v>
      </c>
      <c r="AF1227" s="15">
        <v>3.6956054816842534</v>
      </c>
      <c r="AG1227" s="15" t="s">
        <v>255</v>
      </c>
      <c r="AH1227" s="15" t="s">
        <v>255</v>
      </c>
      <c r="AI1227" s="15">
        <v>0.18078382443547444</v>
      </c>
      <c r="AJ1227" s="15" t="s">
        <v>255</v>
      </c>
      <c r="AK1227" s="15" t="s">
        <v>255</v>
      </c>
      <c r="AL1227" s="15">
        <v>100</v>
      </c>
      <c r="AM1227" s="15">
        <v>900</v>
      </c>
      <c r="AN1227" s="15">
        <v>3.4115599999999997</v>
      </c>
      <c r="AO1227" s="15">
        <v>1.5191400000000002</v>
      </c>
      <c r="AP1227" s="15">
        <v>4471.5742307692308</v>
      </c>
      <c r="AQ1227" s="15">
        <v>128.72978076923076</v>
      </c>
      <c r="AR1227" s="15">
        <v>6.5691199999999998</v>
      </c>
      <c r="AS1227" s="15">
        <v>3.08304</v>
      </c>
      <c r="AT1227" s="15" t="s">
        <v>255</v>
      </c>
      <c r="AU1227" s="15" t="s">
        <v>255</v>
      </c>
      <c r="AV1227" s="15" t="s">
        <v>255</v>
      </c>
      <c r="AW1227" s="15" t="s">
        <v>255</v>
      </c>
      <c r="AX1227" s="15">
        <v>16.025502307692307</v>
      </c>
      <c r="AY1227" s="15">
        <v>6.3543615384615402</v>
      </c>
      <c r="AZ1227" s="15">
        <v>75494.235555555555</v>
      </c>
      <c r="BA1227" s="15">
        <v>3250.8711111111106</v>
      </c>
      <c r="BB1227" s="15">
        <v>0.485425</v>
      </c>
      <c r="BC1227" s="15">
        <v>0.12915499999999999</v>
      </c>
      <c r="BD1227" s="15">
        <v>3.8988300000000002</v>
      </c>
      <c r="BE1227" s="15">
        <v>1.0101439999999999</v>
      </c>
      <c r="BF1227" s="15">
        <v>32.297319999999999</v>
      </c>
      <c r="BG1227" s="15">
        <v>5.9875320000000007</v>
      </c>
      <c r="BH1227" s="15">
        <v>39.231392727272727</v>
      </c>
      <c r="BI1227" s="15">
        <v>6.0131545454545456</v>
      </c>
      <c r="BJ1227" s="15">
        <v>16.686461764705882</v>
      </c>
      <c r="BK1227" s="15">
        <v>3.4399458823529412</v>
      </c>
      <c r="BL1227" s="15">
        <v>8.5982237500000007</v>
      </c>
      <c r="BM1227" s="15">
        <v>2.3571487499999999</v>
      </c>
      <c r="BN1227" s="15">
        <v>10488.307111111111</v>
      </c>
      <c r="BO1227" s="15">
        <v>501.11644444444443</v>
      </c>
      <c r="BP1227" s="15">
        <v>22.847448571428572</v>
      </c>
      <c r="BQ1227" s="15">
        <v>1.0175351428571429</v>
      </c>
      <c r="BR1227" s="15">
        <v>6.8072800000000004</v>
      </c>
      <c r="BS1227" s="15">
        <v>1.3197099999999999</v>
      </c>
      <c r="BT1227" s="15">
        <v>4.4118315384615387</v>
      </c>
      <c r="BU1227" s="15">
        <v>1.9845077692307693</v>
      </c>
      <c r="BV1227" s="15" t="s">
        <v>255</v>
      </c>
      <c r="BW1227" s="15" t="s">
        <v>255</v>
      </c>
      <c r="BX1227" s="15">
        <v>4343.2806956521727</v>
      </c>
      <c r="BY1227" s="15">
        <v>496.53073913043488</v>
      </c>
      <c r="BZ1227" s="15">
        <v>1.7087102500000002</v>
      </c>
      <c r="CA1227" s="15">
        <v>0.37033525</v>
      </c>
      <c r="CB1227" s="15">
        <v>1.7152355000000001</v>
      </c>
      <c r="CC1227" s="15">
        <v>0.36352224999999999</v>
      </c>
      <c r="CD1227" s="15">
        <v>7.21488</v>
      </c>
      <c r="CE1227" s="15">
        <v>2.5024999999999999</v>
      </c>
      <c r="CF1227" s="15">
        <v>1461.6451061617943</v>
      </c>
      <c r="CG1227" s="15">
        <v>9.2538728406352373</v>
      </c>
      <c r="CH1227" s="15">
        <v>49.460326163999497</v>
      </c>
      <c r="CI1227" s="15">
        <v>70.355041996125252</v>
      </c>
      <c r="CJ1227" s="15">
        <v>11.27818436776438</v>
      </c>
      <c r="CK1227" s="15">
        <v>522.10945473947834</v>
      </c>
      <c r="CL1227" s="15">
        <v>1595.5978216355848</v>
      </c>
      <c r="CM1227" s="15">
        <v>1.0948122970519527</v>
      </c>
      <c r="CN1227" s="15">
        <v>24.287077996038622</v>
      </c>
      <c r="CO1227" s="15">
        <v>17.581817011679373</v>
      </c>
      <c r="CP1227" s="15">
        <v>47.857258317527268</v>
      </c>
      <c r="CQ1227" s="15">
        <v>50.040760370370371</v>
      </c>
      <c r="CR1227" s="15">
        <v>10.234679999999999</v>
      </c>
      <c r="CS1227" s="15">
        <v>13.13824</v>
      </c>
      <c r="CT1227" s="15" t="s">
        <v>255</v>
      </c>
      <c r="CU1227" s="15" t="s">
        <v>255</v>
      </c>
      <c r="CV1227" s="15">
        <v>48.076506923076927</v>
      </c>
      <c r="CW1227" s="15">
        <v>15.595320000000001</v>
      </c>
      <c r="CX1227" s="15">
        <v>129.18928</v>
      </c>
      <c r="CY1227" s="15">
        <v>117.69417818181815</v>
      </c>
      <c r="CZ1227" s="15">
        <v>66.745847058823529</v>
      </c>
      <c r="DA1227" s="15">
        <v>42.991118749999998</v>
      </c>
      <c r="DB1227" s="15">
        <v>6.8072800000000004</v>
      </c>
      <c r="DC1227" s="15">
        <v>177.51584666666665</v>
      </c>
      <c r="DD1227" s="15">
        <v>4475.7787938671099</v>
      </c>
      <c r="DE1227" s="15">
        <v>39.676029857544009</v>
      </c>
      <c r="DF1227" s="15">
        <v>142.99014243449344</v>
      </c>
      <c r="DG1227" s="15">
        <v>0.94630541715351724</v>
      </c>
      <c r="DH1227" s="15">
        <v>0.98294692854739207</v>
      </c>
      <c r="DI1227" s="15">
        <v>0.90732087559098407</v>
      </c>
      <c r="DJ1227" s="15">
        <v>0.94331531928474022</v>
      </c>
      <c r="DK1227" s="15">
        <v>49957.325811082046</v>
      </c>
      <c r="DL1227" s="15">
        <v>6.3607642771888298</v>
      </c>
      <c r="DM1227" s="15">
        <v>34134.459502803424</v>
      </c>
      <c r="DN1227" s="15">
        <v>1.0930205251651808</v>
      </c>
      <c r="DO1227" s="15">
        <v>0.68360308447075413</v>
      </c>
      <c r="DP1227" s="15">
        <v>0.35056383526402135</v>
      </c>
      <c r="DQ1227" s="15">
        <v>512.44386134933734</v>
      </c>
      <c r="DR1227" s="15">
        <v>10962.658632084884</v>
      </c>
      <c r="DS1227" s="15">
        <v>3.1184185899571957</v>
      </c>
      <c r="DT1227" s="15">
        <v>3.1184185899571957</v>
      </c>
      <c r="DU1227" s="15">
        <v>100.00178000747563</v>
      </c>
      <c r="DV1227" s="15">
        <v>11.273576242469723</v>
      </c>
      <c r="DW1227" s="15">
        <v>6.3607642771888298</v>
      </c>
      <c r="DX1227" s="15">
        <v>622.95296339457605</v>
      </c>
      <c r="DY1227" s="15">
        <v>1070.092907390871</v>
      </c>
      <c r="DZ1227" s="15">
        <v>370.8010773013936</v>
      </c>
      <c r="EA1227" s="15">
        <v>636.18548940198139</v>
      </c>
      <c r="EB1227" s="15">
        <v>18.621487832327144</v>
      </c>
      <c r="EC1227" s="15">
        <v>1155.4267632506367</v>
      </c>
      <c r="ED1227" s="15">
        <v>1.3826995811031995</v>
      </c>
      <c r="EE1227" s="15">
        <v>1.3781792391731381E-2</v>
      </c>
      <c r="EF1227" s="15">
        <v>500</v>
      </c>
      <c r="EG1227" s="15">
        <v>10696.448390677027</v>
      </c>
      <c r="EH1227" s="15">
        <v>60653.774201759079</v>
      </c>
      <c r="EI1227" s="15">
        <v>3.2340912091234478E-2</v>
      </c>
      <c r="EJ1227" s="15">
        <v>20</v>
      </c>
      <c r="EK1227" s="15">
        <v>2.1816615649929125</v>
      </c>
      <c r="EL1227" s="15">
        <v>7.7226783851117071</v>
      </c>
      <c r="EM1227" s="15">
        <v>7.5000000000000011E-2</v>
      </c>
      <c r="EN1227" s="15">
        <v>25.786664950463084</v>
      </c>
      <c r="EO1227" s="15">
        <v>3.8675553983525644E-2</v>
      </c>
    </row>
    <row r="1228" spans="1:145">
      <c r="A1228" s="14" t="s">
        <v>40</v>
      </c>
      <c r="B1228" s="15">
        <v>0</v>
      </c>
      <c r="C1228" s="15" t="s">
        <v>255</v>
      </c>
      <c r="D1228" s="15" t="s">
        <v>255</v>
      </c>
      <c r="E1228" s="16">
        <v>0</v>
      </c>
      <c r="F1228" s="16">
        <v>0</v>
      </c>
      <c r="G1228" s="15" t="s">
        <v>255</v>
      </c>
      <c r="H1228" s="15">
        <v>0</v>
      </c>
      <c r="I1228" s="15">
        <v>0</v>
      </c>
      <c r="J1228" s="15" t="s">
        <v>255</v>
      </c>
      <c r="K1228" s="15">
        <v>0</v>
      </c>
      <c r="L1228" s="15" t="s">
        <v>255</v>
      </c>
      <c r="M1228" s="15">
        <v>0</v>
      </c>
      <c r="N1228" s="15">
        <v>0</v>
      </c>
      <c r="O1228" s="15" t="s">
        <v>255</v>
      </c>
      <c r="P1228" s="15" t="s">
        <v>255</v>
      </c>
      <c r="Q1228" s="15" t="s">
        <v>255</v>
      </c>
      <c r="R1228" s="15">
        <v>6.7714503701918482E-16</v>
      </c>
      <c r="S1228" s="15" t="s">
        <v>255</v>
      </c>
      <c r="T1228" s="15">
        <v>5.6428753084932058E-16</v>
      </c>
      <c r="U1228" s="15">
        <v>3.3857251850959241E-16</v>
      </c>
      <c r="V1228" s="15" t="s">
        <v>255</v>
      </c>
      <c r="W1228" s="15" t="s">
        <v>255</v>
      </c>
      <c r="X1228" s="15">
        <v>2.2571501233972827E-16</v>
      </c>
      <c r="Y1228" s="15">
        <v>1.4107188271233017E-17</v>
      </c>
      <c r="Z1228" s="15">
        <v>3.6114401974356517E-14</v>
      </c>
      <c r="AA1228" s="15">
        <v>7.0535941356165085E-18</v>
      </c>
      <c r="AB1228" s="15" t="s">
        <v>255</v>
      </c>
      <c r="AC1228" s="15">
        <v>0</v>
      </c>
      <c r="AD1228" s="15" t="s">
        <v>255</v>
      </c>
      <c r="AE1228" s="15">
        <v>1.4107188271233017E-17</v>
      </c>
      <c r="AF1228" s="15">
        <v>9.0286004935891309E-16</v>
      </c>
      <c r="AG1228" s="15" t="s">
        <v>255</v>
      </c>
      <c r="AH1228" s="15" t="s">
        <v>255</v>
      </c>
      <c r="AI1228" s="15">
        <v>2.8214376542466034E-17</v>
      </c>
      <c r="AJ1228" s="15" t="s">
        <v>255</v>
      </c>
      <c r="AK1228" s="15" t="s">
        <v>255</v>
      </c>
      <c r="AL1228" s="15">
        <v>0</v>
      </c>
      <c r="AM1228" s="15">
        <v>0</v>
      </c>
      <c r="AN1228" s="15">
        <v>0.91045654932017717</v>
      </c>
      <c r="AO1228" s="15">
        <v>0.45496664515104673</v>
      </c>
      <c r="AP1228" s="15">
        <v>1297.9193806340152</v>
      </c>
      <c r="AQ1228" s="15">
        <v>37.320040580063946</v>
      </c>
      <c r="AR1228" s="15" t="s">
        <v>255</v>
      </c>
      <c r="AS1228" s="15" t="s">
        <v>255</v>
      </c>
      <c r="AT1228" s="15" t="s">
        <v>255</v>
      </c>
      <c r="AU1228" s="15" t="s">
        <v>255</v>
      </c>
      <c r="AV1228" s="15" t="s">
        <v>255</v>
      </c>
      <c r="AW1228" s="15" t="s">
        <v>255</v>
      </c>
      <c r="AX1228" s="15">
        <v>4.526325765552305</v>
      </c>
      <c r="AY1228" s="15">
        <v>1.8167876800727401</v>
      </c>
      <c r="AZ1228" s="15">
        <v>42956.856305686262</v>
      </c>
      <c r="BA1228" s="15">
        <v>1767.8539441470025</v>
      </c>
      <c r="BB1228" s="15" t="s">
        <v>255</v>
      </c>
      <c r="BC1228" s="15" t="s">
        <v>255</v>
      </c>
      <c r="BD1228" s="15">
        <v>1.877100207820563</v>
      </c>
      <c r="BE1228" s="15">
        <v>0.6039318189415096</v>
      </c>
      <c r="BF1228" s="15">
        <v>17.186150407930231</v>
      </c>
      <c r="BG1228" s="15">
        <v>2.5320667229044331</v>
      </c>
      <c r="BH1228" s="15">
        <v>23.98349616806069</v>
      </c>
      <c r="BI1228" s="15">
        <v>2.7676775883233344</v>
      </c>
      <c r="BJ1228" s="15">
        <v>5.9813479188831655</v>
      </c>
      <c r="BK1228" s="15">
        <v>0.95408087118610441</v>
      </c>
      <c r="BL1228" s="15">
        <v>3.0995389097640085</v>
      </c>
      <c r="BM1228" s="15">
        <v>1.0495603849563122</v>
      </c>
      <c r="BN1228" s="15">
        <v>6656.0567992314427</v>
      </c>
      <c r="BO1228" s="15">
        <v>248.62290033558418</v>
      </c>
      <c r="BP1228" s="15">
        <v>14.361679055634397</v>
      </c>
      <c r="BQ1228" s="15">
        <v>0.45009610563094526</v>
      </c>
      <c r="BR1228" s="15" t="s">
        <v>255</v>
      </c>
      <c r="BS1228" s="15" t="s">
        <v>255</v>
      </c>
      <c r="BT1228" s="15">
        <v>3.6147632924228148</v>
      </c>
      <c r="BU1228" s="15">
        <v>1.8067459378492754</v>
      </c>
      <c r="BV1228" s="15" t="s">
        <v>255</v>
      </c>
      <c r="BW1228" s="15" t="s">
        <v>255</v>
      </c>
      <c r="BX1228" s="15">
        <v>2895.6464420725647</v>
      </c>
      <c r="BY1228" s="15">
        <v>217.89770401293939</v>
      </c>
      <c r="BZ1228" s="15">
        <v>0.90721476985043903</v>
      </c>
      <c r="CA1228" s="15">
        <v>0.10758527474486726</v>
      </c>
      <c r="CB1228" s="15">
        <v>0.89365869121801744</v>
      </c>
      <c r="CC1228" s="15">
        <v>0.17796388584084971</v>
      </c>
      <c r="CD1228" s="15" t="s">
        <v>255</v>
      </c>
      <c r="CE1228" s="15" t="s">
        <v>255</v>
      </c>
      <c r="CF1228" s="15">
        <v>39.462094717368956</v>
      </c>
      <c r="CG1228" s="15">
        <v>0.34235853954342516</v>
      </c>
      <c r="CH1228" s="15">
        <v>1.7688094948997537</v>
      </c>
      <c r="CI1228" s="15">
        <v>0.36027573101635557</v>
      </c>
      <c r="CJ1228" s="15">
        <v>0.20967014447093424</v>
      </c>
      <c r="CK1228" s="15">
        <v>13.639070426048416</v>
      </c>
      <c r="CL1228" s="15">
        <v>63.703500943087832</v>
      </c>
      <c r="CM1228" s="15">
        <v>6.1371877385310768E-2</v>
      </c>
      <c r="CN1228" s="15">
        <v>1.9252661732260659</v>
      </c>
      <c r="CO1228" s="15">
        <v>1.4993811083294846</v>
      </c>
      <c r="CP1228" s="15">
        <v>2.1668641184613914E-14</v>
      </c>
      <c r="CQ1228" s="15">
        <v>37.34405762264867</v>
      </c>
      <c r="CR1228" s="15">
        <v>2.7313696479605252</v>
      </c>
      <c r="CS1228" s="15" t="s">
        <v>255</v>
      </c>
      <c r="CT1228" s="15" t="s">
        <v>255</v>
      </c>
      <c r="CU1228" s="15" t="s">
        <v>255</v>
      </c>
      <c r="CV1228" s="15">
        <v>13.578977296656875</v>
      </c>
      <c r="CW1228" s="15">
        <v>7.5084008312822519</v>
      </c>
      <c r="CX1228" s="15">
        <v>68.744601631720926</v>
      </c>
      <c r="CY1228" s="15">
        <v>71.950488504182161</v>
      </c>
      <c r="CZ1228" s="15">
        <v>23.925391675532662</v>
      </c>
      <c r="DA1228" s="15">
        <v>15.497694548820064</v>
      </c>
      <c r="DB1228" s="15" t="s">
        <v>255</v>
      </c>
      <c r="DC1228" s="15">
        <v>131.93389908355635</v>
      </c>
      <c r="DD1228" s="15">
        <v>2850.9019181517533</v>
      </c>
      <c r="DE1228" s="15">
        <v>25.894335452695227</v>
      </c>
      <c r="DF1228" s="15">
        <v>90.821525921549835</v>
      </c>
      <c r="DG1228" s="15">
        <v>7.0968980733063902E-2</v>
      </c>
      <c r="DH1228" s="15">
        <v>2.6952090830581494E-2</v>
      </c>
      <c r="DI1228" s="15">
        <v>0.20365835521349487</v>
      </c>
      <c r="DJ1228" s="15">
        <v>0.19642442339104432</v>
      </c>
      <c r="DK1228" s="15">
        <v>792.16954105154548</v>
      </c>
      <c r="DL1228" s="15">
        <v>0.1008621585800711</v>
      </c>
      <c r="DM1228" s="15">
        <v>1362.8024202866295</v>
      </c>
      <c r="DN1228" s="15">
        <v>6.4614083765513725E-2</v>
      </c>
      <c r="DO1228" s="15">
        <v>3.3146094897178784E-2</v>
      </c>
      <c r="DP1228" s="15">
        <v>1.4047899679553403E-3</v>
      </c>
      <c r="DQ1228" s="15">
        <v>15.5685410461465</v>
      </c>
      <c r="DR1228" s="15">
        <v>333.05619163637948</v>
      </c>
      <c r="DS1228" s="15">
        <v>0.19298997744674776</v>
      </c>
      <c r="DT1228" s="15">
        <v>0.19298997744674776</v>
      </c>
      <c r="DU1228" s="15">
        <v>4.3337282369227828E-14</v>
      </c>
      <c r="DV1228" s="15">
        <v>7.2228803948713047E-15</v>
      </c>
      <c r="DW1228" s="15">
        <v>0.1008621585800711</v>
      </c>
      <c r="DX1228" s="15">
        <v>0</v>
      </c>
      <c r="DY1228" s="15">
        <v>6.9339651790764525E-13</v>
      </c>
      <c r="DZ1228" s="15">
        <v>8.8373639329295131</v>
      </c>
      <c r="EA1228" s="15">
        <v>15.179051378294465</v>
      </c>
      <c r="EB1228" s="15">
        <v>3.6114401974356524E-15</v>
      </c>
      <c r="EC1228" s="15">
        <v>31.194686164351239</v>
      </c>
      <c r="ED1228" s="15">
        <v>8.1738507648285649E-2</v>
      </c>
      <c r="EE1228" s="15">
        <v>1.0315109939762181E-2</v>
      </c>
      <c r="EF1228" s="15">
        <v>0</v>
      </c>
      <c r="EG1228" s="15">
        <v>1.849057381087054E-12</v>
      </c>
      <c r="EH1228" s="15">
        <v>792.16954105122443</v>
      </c>
      <c r="EI1228" s="15">
        <v>4.4043495568096429E-4</v>
      </c>
      <c r="EJ1228" s="15">
        <v>0</v>
      </c>
      <c r="EK1228" s="15">
        <v>4.5143002467945654E-16</v>
      </c>
      <c r="EL1228" s="15">
        <v>0.10086215858022139</v>
      </c>
      <c r="EM1228" s="15">
        <v>1.4107188271233017E-17</v>
      </c>
      <c r="EN1228" s="15">
        <v>2.1990922922165153</v>
      </c>
      <c r="EO1228" s="15">
        <v>7.0799736907918983E-3</v>
      </c>
    </row>
    <row r="1229" spans="1:145">
      <c r="A1229" s="14" t="s">
        <v>41</v>
      </c>
      <c r="B1229" s="15">
        <v>0</v>
      </c>
      <c r="C1229" s="15" t="s">
        <v>255</v>
      </c>
      <c r="D1229" s="15" t="s">
        <v>255</v>
      </c>
      <c r="E1229" s="16">
        <v>0</v>
      </c>
      <c r="F1229" s="16">
        <v>0</v>
      </c>
      <c r="G1229" s="15" t="s">
        <v>255</v>
      </c>
      <c r="H1229" s="15">
        <v>0</v>
      </c>
      <c r="I1229" s="15">
        <v>0</v>
      </c>
      <c r="J1229" s="15" t="s">
        <v>255</v>
      </c>
      <c r="K1229" s="15">
        <v>0</v>
      </c>
      <c r="L1229" s="15" t="s">
        <v>255</v>
      </c>
      <c r="M1229" s="15">
        <v>0</v>
      </c>
      <c r="N1229" s="15">
        <v>0</v>
      </c>
      <c r="O1229" s="15" t="s">
        <v>255</v>
      </c>
      <c r="P1229" s="15" t="s">
        <v>255</v>
      </c>
      <c r="Q1229" s="15" t="s">
        <v>255</v>
      </c>
      <c r="R1229" s="15">
        <v>7.2630180996858416E-16</v>
      </c>
      <c r="S1229" s="15" t="s">
        <v>255</v>
      </c>
      <c r="T1229" s="15">
        <v>8.3177972203623501E-16</v>
      </c>
      <c r="U1229" s="15">
        <v>4.0824765047187234E-16</v>
      </c>
      <c r="V1229" s="15" t="s">
        <v>255</v>
      </c>
      <c r="W1229" s="15" t="s">
        <v>255</v>
      </c>
      <c r="X1229" s="15">
        <v>1.6911040405354416E-16</v>
      </c>
      <c r="Y1229" s="15">
        <v>3.3841804596738609E-16</v>
      </c>
      <c r="Z1229" s="15">
        <v>7.5839388303616901E-16</v>
      </c>
      <c r="AA1229" s="15">
        <v>1.9183281683987684E-16</v>
      </c>
      <c r="AB1229" s="15" t="s">
        <v>255</v>
      </c>
      <c r="AC1229" s="15">
        <v>0</v>
      </c>
      <c r="AD1229" s="15" t="s">
        <v>255</v>
      </c>
      <c r="AE1229" s="15">
        <v>3.3700454613965372E-16</v>
      </c>
      <c r="AF1229" s="15">
        <v>2.4430639413042519E-16</v>
      </c>
      <c r="AG1229" s="15" t="s">
        <v>255</v>
      </c>
      <c r="AH1229" s="15" t="s">
        <v>255</v>
      </c>
      <c r="AI1229" s="15">
        <v>1.5606693038257047E-16</v>
      </c>
      <c r="AJ1229" s="15" t="s">
        <v>255</v>
      </c>
      <c r="AK1229" s="15" t="s">
        <v>255</v>
      </c>
      <c r="AL1229" s="15">
        <v>0</v>
      </c>
      <c r="AM1229" s="15">
        <v>0</v>
      </c>
      <c r="AN1229" s="15">
        <v>0.26687396654907936</v>
      </c>
      <c r="AO1229" s="15">
        <v>0.2994896093520325</v>
      </c>
      <c r="AP1229" s="15">
        <v>0.29026005465881266</v>
      </c>
      <c r="AQ1229" s="15">
        <v>0.28990992105367008</v>
      </c>
      <c r="AR1229" s="15" t="s">
        <v>255</v>
      </c>
      <c r="AS1229" s="15" t="s">
        <v>255</v>
      </c>
      <c r="AT1229" s="15" t="s">
        <v>255</v>
      </c>
      <c r="AU1229" s="15" t="s">
        <v>255</v>
      </c>
      <c r="AV1229" s="15" t="s">
        <v>255</v>
      </c>
      <c r="AW1229" s="15" t="s">
        <v>255</v>
      </c>
      <c r="AX1229" s="15">
        <v>0.28244517261587804</v>
      </c>
      <c r="AY1229" s="15">
        <v>0.28591191563088242</v>
      </c>
      <c r="AZ1229" s="15">
        <v>0.56900842812130581</v>
      </c>
      <c r="BA1229" s="15">
        <v>0.54380930025330043</v>
      </c>
      <c r="BB1229" s="15" t="s">
        <v>255</v>
      </c>
      <c r="BC1229" s="15" t="s">
        <v>255</v>
      </c>
      <c r="BD1229" s="15">
        <v>0.48145218124939093</v>
      </c>
      <c r="BE1229" s="15">
        <v>0.59786705553021113</v>
      </c>
      <c r="BF1229" s="15">
        <v>0.53212311138912549</v>
      </c>
      <c r="BG1229" s="15">
        <v>0.42288988566648711</v>
      </c>
      <c r="BH1229" s="15">
        <v>0.61133430400465838</v>
      </c>
      <c r="BI1229" s="15">
        <v>0.46027048987381725</v>
      </c>
      <c r="BJ1229" s="15">
        <v>0.3584551358595699</v>
      </c>
      <c r="BK1229" s="15">
        <v>0.27735345375070497</v>
      </c>
      <c r="BL1229" s="15">
        <v>0.36048595615623613</v>
      </c>
      <c r="BM1229" s="15">
        <v>0.44526692893535558</v>
      </c>
      <c r="BN1229" s="15">
        <v>0.63461688609214584</v>
      </c>
      <c r="BO1229" s="15">
        <v>0.49613797968896511</v>
      </c>
      <c r="BP1229" s="15">
        <v>0.62859005944296609</v>
      </c>
      <c r="BQ1229" s="15">
        <v>0.44233961725107379</v>
      </c>
      <c r="BR1229" s="15" t="s">
        <v>255</v>
      </c>
      <c r="BS1229" s="15" t="s">
        <v>255</v>
      </c>
      <c r="BT1229" s="15">
        <v>0.81933393442382618</v>
      </c>
      <c r="BU1229" s="15">
        <v>0.91042522778814938</v>
      </c>
      <c r="BV1229" s="15" t="s">
        <v>255</v>
      </c>
      <c r="BW1229" s="15" t="s">
        <v>255</v>
      </c>
      <c r="BX1229" s="15">
        <v>0.66669567200002577</v>
      </c>
      <c r="BY1229" s="15">
        <v>0.4388403110642044</v>
      </c>
      <c r="BZ1229" s="15">
        <v>0.53093540572513032</v>
      </c>
      <c r="CA1229" s="15">
        <v>0.29050778921225368</v>
      </c>
      <c r="CB1229" s="15">
        <v>0.52101224072030772</v>
      </c>
      <c r="CC1229" s="15">
        <v>0.48955431432560104</v>
      </c>
      <c r="CD1229" s="15" t="s">
        <v>255</v>
      </c>
      <c r="CE1229" s="15" t="s">
        <v>255</v>
      </c>
      <c r="CF1229" s="15">
        <v>2.6998410592975204E-2</v>
      </c>
      <c r="CG1229" s="15">
        <v>3.699624421464643E-2</v>
      </c>
      <c r="CH1229" s="15">
        <v>3.5762188244266177E-2</v>
      </c>
      <c r="CI1229" s="15">
        <v>5.1208231961001102E-3</v>
      </c>
      <c r="CJ1229" s="15">
        <v>1.859077114133896E-2</v>
      </c>
      <c r="CK1229" s="15">
        <v>2.6123009844466475E-2</v>
      </c>
      <c r="CL1229" s="15">
        <v>3.9924534916817495E-2</v>
      </c>
      <c r="CM1229" s="15">
        <v>5.6056985796167448E-2</v>
      </c>
      <c r="CN1229" s="15">
        <v>7.9271214657444133E-2</v>
      </c>
      <c r="CO1229" s="15">
        <v>8.5280213491783302E-2</v>
      </c>
      <c r="CP1229" s="15">
        <v>4.5277648462110042E-16</v>
      </c>
      <c r="CQ1229" s="15">
        <v>0.7462727853504092</v>
      </c>
      <c r="CR1229" s="15">
        <v>0.26687396654907874</v>
      </c>
      <c r="CS1229" s="15" t="s">
        <v>255</v>
      </c>
      <c r="CT1229" s="15" t="s">
        <v>255</v>
      </c>
      <c r="CU1229" s="15" t="s">
        <v>255</v>
      </c>
      <c r="CV1229" s="15">
        <v>0.28244517261587715</v>
      </c>
      <c r="CW1229" s="15">
        <v>0.48145218124939093</v>
      </c>
      <c r="CX1229" s="15">
        <v>0.53212311138912549</v>
      </c>
      <c r="CY1229" s="15">
        <v>0.61133430400465938</v>
      </c>
      <c r="CZ1229" s="15">
        <v>0.3584551358595699</v>
      </c>
      <c r="DA1229" s="15">
        <v>0.36048595615623669</v>
      </c>
      <c r="DB1229" s="15" t="s">
        <v>255</v>
      </c>
      <c r="DC1229" s="15">
        <v>0.74322321956584214</v>
      </c>
      <c r="DD1229" s="15">
        <v>0.63696220243461821</v>
      </c>
      <c r="DE1229" s="15">
        <v>0.65264431813536583</v>
      </c>
      <c r="DF1229" s="15">
        <v>0.6351593499751701</v>
      </c>
      <c r="DG1229" s="15">
        <v>7.49958517056135E-2</v>
      </c>
      <c r="DH1229" s="15">
        <v>2.7419680603114085E-2</v>
      </c>
      <c r="DI1229" s="15">
        <v>0.22446122501131902</v>
      </c>
      <c r="DJ1229" s="15">
        <v>0.20822774673052194</v>
      </c>
      <c r="DK1229" s="15">
        <v>1.5856924448822644E-2</v>
      </c>
      <c r="DL1229" s="15">
        <v>1.5856924448809727E-2</v>
      </c>
      <c r="DM1229" s="15">
        <v>3.9924534916825155E-2</v>
      </c>
      <c r="DN1229" s="15">
        <v>5.9115160491381477E-2</v>
      </c>
      <c r="DO1229" s="15">
        <v>4.8487339583671581E-2</v>
      </c>
      <c r="DP1229" s="15">
        <v>4.0072301436836627E-3</v>
      </c>
      <c r="DQ1229" s="15">
        <v>3.0380968961463063E-2</v>
      </c>
      <c r="DR1229" s="15">
        <v>3.0380968961453349E-2</v>
      </c>
      <c r="DS1229" s="15">
        <v>6.1887130248731874E-2</v>
      </c>
      <c r="DT1229" s="15">
        <v>6.1887130248731874E-2</v>
      </c>
      <c r="DU1229" s="15">
        <v>4.3336510976092774E-16</v>
      </c>
      <c r="DV1229" s="15">
        <v>6.4069113824425383E-16</v>
      </c>
      <c r="DW1229" s="15">
        <v>1.5856924448809727E-2</v>
      </c>
      <c r="DX1229" s="15">
        <v>0</v>
      </c>
      <c r="DY1229" s="15">
        <v>6.4797786539703647E-16</v>
      </c>
      <c r="DZ1229" s="15">
        <v>2.3833166821536359E-2</v>
      </c>
      <c r="EA1229" s="15">
        <v>2.3859474368965686E-2</v>
      </c>
      <c r="EB1229" s="15">
        <v>1.9393940108083875E-16</v>
      </c>
      <c r="EC1229" s="15">
        <v>2.6998410592973643E-2</v>
      </c>
      <c r="ED1229" s="15">
        <v>5.9115160491384426E-2</v>
      </c>
      <c r="EE1229" s="15">
        <v>0.74845924583444634</v>
      </c>
      <c r="EF1229" s="15">
        <v>0</v>
      </c>
      <c r="EG1229" s="15">
        <v>1.7286647993353416E-16</v>
      </c>
      <c r="EH1229" s="15">
        <v>1.3060515218989455E-2</v>
      </c>
      <c r="EI1229" s="15">
        <v>1.3618507555955344E-2</v>
      </c>
      <c r="EJ1229" s="15">
        <v>0</v>
      </c>
      <c r="EK1229" s="15">
        <v>2.0692028127695557E-16</v>
      </c>
      <c r="EL1229" s="15">
        <v>1.3060515219003574E-2</v>
      </c>
      <c r="EM1229" s="15">
        <v>1.880958436164402E-16</v>
      </c>
      <c r="EN1229" s="15">
        <v>8.5280213491780887E-2</v>
      </c>
      <c r="EO1229" s="15">
        <v>0.18306069239002254</v>
      </c>
    </row>
    <row r="1230" spans="1:145">
      <c r="A1230" s="14" t="s">
        <v>42</v>
      </c>
      <c r="B1230" s="15">
        <v>31</v>
      </c>
      <c r="C1230" s="15">
        <v>0</v>
      </c>
      <c r="D1230" s="15">
        <v>0</v>
      </c>
      <c r="E1230" s="16">
        <v>31</v>
      </c>
      <c r="F1230" s="16">
        <v>31</v>
      </c>
      <c r="G1230" s="15">
        <v>0</v>
      </c>
      <c r="H1230" s="15">
        <v>31</v>
      </c>
      <c r="I1230" s="15">
        <v>31</v>
      </c>
      <c r="J1230" s="15">
        <v>0</v>
      </c>
      <c r="K1230" s="15">
        <v>31</v>
      </c>
      <c r="L1230" s="15">
        <v>0</v>
      </c>
      <c r="M1230" s="15">
        <v>31</v>
      </c>
      <c r="N1230" s="15">
        <v>31</v>
      </c>
      <c r="O1230" s="15">
        <v>0</v>
      </c>
      <c r="P1230" s="15">
        <v>0</v>
      </c>
      <c r="Q1230" s="15">
        <v>0</v>
      </c>
      <c r="R1230" s="15">
        <v>31</v>
      </c>
      <c r="S1230" s="15">
        <v>0</v>
      </c>
      <c r="T1230" s="15">
        <v>31</v>
      </c>
      <c r="U1230" s="15">
        <v>31</v>
      </c>
      <c r="V1230" s="15">
        <v>0</v>
      </c>
      <c r="W1230" s="15">
        <v>0</v>
      </c>
      <c r="X1230" s="15">
        <v>31</v>
      </c>
      <c r="Y1230" s="15">
        <v>31</v>
      </c>
      <c r="Z1230" s="15">
        <v>31</v>
      </c>
      <c r="AA1230" s="15">
        <v>31</v>
      </c>
      <c r="AB1230" s="15">
        <v>0</v>
      </c>
      <c r="AC1230" s="15">
        <v>31</v>
      </c>
      <c r="AD1230" s="15">
        <v>0</v>
      </c>
      <c r="AE1230" s="15">
        <v>31</v>
      </c>
      <c r="AF1230" s="15">
        <v>31</v>
      </c>
      <c r="AG1230" s="15">
        <v>0</v>
      </c>
      <c r="AH1230" s="15">
        <v>0</v>
      </c>
      <c r="AI1230" s="15">
        <v>31</v>
      </c>
      <c r="AJ1230" s="15">
        <v>0</v>
      </c>
      <c r="AK1230" s="15">
        <v>0</v>
      </c>
      <c r="AL1230" s="15">
        <v>31</v>
      </c>
      <c r="AM1230" s="15">
        <v>31</v>
      </c>
      <c r="AN1230" s="15">
        <v>2</v>
      </c>
      <c r="AO1230" s="15">
        <v>2</v>
      </c>
      <c r="AP1230" s="15">
        <v>26</v>
      </c>
      <c r="AQ1230" s="15">
        <v>26</v>
      </c>
      <c r="AR1230" s="15">
        <v>1</v>
      </c>
      <c r="AS1230" s="15">
        <v>1</v>
      </c>
      <c r="AT1230" s="15">
        <v>0</v>
      </c>
      <c r="AU1230" s="15">
        <v>0</v>
      </c>
      <c r="AV1230" s="15">
        <v>0</v>
      </c>
      <c r="AW1230" s="15">
        <v>0</v>
      </c>
      <c r="AX1230" s="15">
        <v>13</v>
      </c>
      <c r="AY1230" s="15">
        <v>13</v>
      </c>
      <c r="AZ1230" s="15">
        <v>9</v>
      </c>
      <c r="BA1230" s="15">
        <v>9</v>
      </c>
      <c r="BB1230" s="15">
        <v>1</v>
      </c>
      <c r="BC1230" s="15">
        <v>1</v>
      </c>
      <c r="BD1230" s="15">
        <v>4</v>
      </c>
      <c r="BE1230" s="15">
        <v>4</v>
      </c>
      <c r="BF1230" s="15">
        <v>10</v>
      </c>
      <c r="BG1230" s="15">
        <v>10</v>
      </c>
      <c r="BH1230" s="15">
        <v>11</v>
      </c>
      <c r="BI1230" s="15">
        <v>11</v>
      </c>
      <c r="BJ1230" s="15">
        <v>17</v>
      </c>
      <c r="BK1230" s="15">
        <v>17</v>
      </c>
      <c r="BL1230" s="15">
        <v>8</v>
      </c>
      <c r="BM1230" s="15">
        <v>8</v>
      </c>
      <c r="BN1230" s="15">
        <v>9</v>
      </c>
      <c r="BO1230" s="15">
        <v>9</v>
      </c>
      <c r="BP1230" s="15">
        <v>7</v>
      </c>
      <c r="BQ1230" s="15">
        <v>7</v>
      </c>
      <c r="BR1230" s="15">
        <v>1</v>
      </c>
      <c r="BS1230" s="15">
        <v>1</v>
      </c>
      <c r="BT1230" s="15">
        <v>13</v>
      </c>
      <c r="BU1230" s="15">
        <v>13</v>
      </c>
      <c r="BV1230" s="15">
        <v>0</v>
      </c>
      <c r="BW1230" s="15">
        <v>0</v>
      </c>
      <c r="BX1230" s="15">
        <v>23</v>
      </c>
      <c r="BY1230" s="15">
        <v>23</v>
      </c>
      <c r="BZ1230" s="15">
        <v>8</v>
      </c>
      <c r="CA1230" s="15">
        <v>8</v>
      </c>
      <c r="CB1230" s="15">
        <v>6</v>
      </c>
      <c r="CC1230" s="15">
        <v>6</v>
      </c>
      <c r="CD1230" s="15">
        <v>1</v>
      </c>
      <c r="CE1230" s="15">
        <v>1</v>
      </c>
      <c r="CF1230" s="15">
        <v>31</v>
      </c>
      <c r="CG1230" s="15">
        <v>31</v>
      </c>
      <c r="CH1230" s="15">
        <v>31</v>
      </c>
      <c r="CI1230" s="15">
        <v>31</v>
      </c>
      <c r="CJ1230" s="15">
        <v>31</v>
      </c>
      <c r="CK1230" s="15">
        <v>31</v>
      </c>
      <c r="CL1230" s="15">
        <v>31</v>
      </c>
      <c r="CM1230" s="15">
        <v>31</v>
      </c>
      <c r="CN1230" s="15">
        <v>31</v>
      </c>
      <c r="CO1230" s="15">
        <v>31</v>
      </c>
      <c r="CP1230" s="15">
        <v>31</v>
      </c>
      <c r="CQ1230" s="15">
        <v>27</v>
      </c>
      <c r="CR1230" s="15">
        <v>2</v>
      </c>
      <c r="CS1230" s="15">
        <v>1</v>
      </c>
      <c r="CT1230" s="15">
        <v>0</v>
      </c>
      <c r="CU1230" s="15">
        <v>0</v>
      </c>
      <c r="CV1230" s="15">
        <v>13</v>
      </c>
      <c r="CW1230" s="15">
        <v>4</v>
      </c>
      <c r="CX1230" s="15">
        <v>10</v>
      </c>
      <c r="CY1230" s="15">
        <v>11</v>
      </c>
      <c r="CZ1230" s="15">
        <v>17</v>
      </c>
      <c r="DA1230" s="15">
        <v>8</v>
      </c>
      <c r="DB1230" s="15">
        <v>1</v>
      </c>
      <c r="DC1230" s="15">
        <v>27</v>
      </c>
      <c r="DD1230" s="15">
        <v>7</v>
      </c>
      <c r="DE1230" s="15">
        <v>8</v>
      </c>
      <c r="DF1230" s="15">
        <v>8</v>
      </c>
      <c r="DG1230" s="15">
        <v>23</v>
      </c>
      <c r="DH1230" s="15">
        <v>23</v>
      </c>
      <c r="DI1230" s="15">
        <v>24</v>
      </c>
      <c r="DJ1230" s="15">
        <v>24</v>
      </c>
      <c r="DK1230" s="15">
        <v>31</v>
      </c>
      <c r="DL1230" s="15">
        <v>31</v>
      </c>
      <c r="DM1230" s="15">
        <v>31</v>
      </c>
      <c r="DN1230" s="15">
        <v>31</v>
      </c>
      <c r="DO1230" s="15">
        <v>31</v>
      </c>
      <c r="DP1230" s="15">
        <v>31</v>
      </c>
      <c r="DQ1230" s="15">
        <v>31</v>
      </c>
      <c r="DR1230" s="15">
        <v>31</v>
      </c>
      <c r="DS1230" s="15">
        <v>31</v>
      </c>
      <c r="DT1230" s="15">
        <v>31</v>
      </c>
      <c r="DU1230" s="15">
        <v>31</v>
      </c>
      <c r="DV1230" s="15">
        <v>31</v>
      </c>
      <c r="DW1230" s="15">
        <v>31</v>
      </c>
      <c r="DX1230" s="15">
        <v>31</v>
      </c>
      <c r="DY1230" s="15">
        <v>31</v>
      </c>
      <c r="DZ1230" s="15">
        <v>31</v>
      </c>
      <c r="EA1230" s="15">
        <v>31</v>
      </c>
      <c r="EB1230" s="15">
        <v>31</v>
      </c>
      <c r="EC1230" s="15">
        <v>31</v>
      </c>
      <c r="ED1230" s="15">
        <v>31</v>
      </c>
      <c r="EE1230" s="15">
        <v>31</v>
      </c>
      <c r="EF1230" s="15">
        <v>31</v>
      </c>
      <c r="EG1230" s="15">
        <v>31</v>
      </c>
      <c r="EH1230" s="15">
        <v>31</v>
      </c>
      <c r="EI1230" s="15">
        <v>31</v>
      </c>
      <c r="EJ1230" s="15">
        <v>31</v>
      </c>
      <c r="EK1230" s="15">
        <v>31</v>
      </c>
      <c r="EL1230" s="15">
        <v>31</v>
      </c>
      <c r="EM1230" s="15">
        <v>31</v>
      </c>
      <c r="EN1230" s="15">
        <v>31</v>
      </c>
      <c r="EO1230" s="15">
        <v>31</v>
      </c>
    </row>
    <row r="1231" spans="1:145">
      <c r="A1231" s="10"/>
      <c r="E1231" s="10"/>
      <c r="F1231" s="10"/>
    </row>
    <row r="1232" spans="1:145">
      <c r="A1232" s="10"/>
      <c r="E1232" s="10"/>
      <c r="F1232" s="10"/>
    </row>
    <row r="1233" spans="1:145">
      <c r="A1233" s="10"/>
      <c r="E1233" s="10"/>
      <c r="F1233" s="10"/>
    </row>
    <row r="1234" spans="1:145">
      <c r="A1234" s="5" t="s">
        <v>0</v>
      </c>
      <c r="B1234" s="11" t="s">
        <v>20</v>
      </c>
      <c r="C1234" s="11" t="s">
        <v>34</v>
      </c>
      <c r="D1234" s="11" t="s">
        <v>19</v>
      </c>
      <c r="E1234" s="5" t="s">
        <v>21</v>
      </c>
      <c r="F1234" s="5" t="s">
        <v>22</v>
      </c>
      <c r="G1234" s="11" t="s">
        <v>23</v>
      </c>
      <c r="H1234" s="11" t="s">
        <v>24</v>
      </c>
      <c r="I1234" s="11" t="s">
        <v>27</v>
      </c>
      <c r="J1234" s="11" t="s">
        <v>26</v>
      </c>
      <c r="K1234" s="11" t="s">
        <v>29</v>
      </c>
      <c r="L1234" s="11" t="s">
        <v>25</v>
      </c>
      <c r="M1234" s="11" t="s">
        <v>89</v>
      </c>
      <c r="N1234" s="11" t="s">
        <v>90</v>
      </c>
      <c r="O1234" s="11" t="s">
        <v>91</v>
      </c>
      <c r="P1234" s="11" t="s">
        <v>92</v>
      </c>
      <c r="Q1234" s="11" t="s">
        <v>93</v>
      </c>
      <c r="R1234" s="11" t="s">
        <v>94</v>
      </c>
      <c r="S1234" s="11" t="s">
        <v>95</v>
      </c>
      <c r="T1234" s="11" t="s">
        <v>96</v>
      </c>
      <c r="U1234" s="11" t="s">
        <v>97</v>
      </c>
      <c r="V1234" s="11" t="s">
        <v>98</v>
      </c>
      <c r="W1234" s="11" t="s">
        <v>99</v>
      </c>
      <c r="X1234" s="11" t="s">
        <v>100</v>
      </c>
      <c r="Y1234" s="11" t="s">
        <v>101</v>
      </c>
      <c r="Z1234" s="11" t="s">
        <v>102</v>
      </c>
      <c r="AA1234" s="11" t="s">
        <v>103</v>
      </c>
      <c r="AB1234" s="11" t="s">
        <v>104</v>
      </c>
      <c r="AC1234" s="11" t="s">
        <v>105</v>
      </c>
      <c r="AD1234" s="11" t="s">
        <v>106</v>
      </c>
      <c r="AE1234" s="11" t="s">
        <v>107</v>
      </c>
      <c r="AF1234" s="11" t="s">
        <v>108</v>
      </c>
      <c r="AG1234" s="11" t="s">
        <v>109</v>
      </c>
      <c r="AH1234" s="11" t="s">
        <v>110</v>
      </c>
      <c r="AI1234" s="11" t="s">
        <v>111</v>
      </c>
      <c r="AJ1234" s="11" t="s">
        <v>112</v>
      </c>
      <c r="AK1234" s="11" t="s">
        <v>113</v>
      </c>
      <c r="AL1234" s="11" t="s">
        <v>132</v>
      </c>
      <c r="AM1234" s="11" t="s">
        <v>133</v>
      </c>
      <c r="AN1234" s="11" t="s">
        <v>189</v>
      </c>
      <c r="AO1234" s="11" t="s">
        <v>190</v>
      </c>
      <c r="AP1234" s="11" t="s">
        <v>191</v>
      </c>
      <c r="AQ1234" s="11" t="s">
        <v>192</v>
      </c>
      <c r="AR1234" s="11" t="s">
        <v>193</v>
      </c>
      <c r="AS1234" s="11" t="s">
        <v>194</v>
      </c>
      <c r="AT1234" s="11" t="s">
        <v>195</v>
      </c>
      <c r="AU1234" s="11" t="s">
        <v>196</v>
      </c>
      <c r="AV1234" s="11" t="s">
        <v>11</v>
      </c>
      <c r="AW1234" s="11" t="s">
        <v>12</v>
      </c>
      <c r="AX1234" s="11" t="s">
        <v>9</v>
      </c>
      <c r="AY1234" s="11" t="s">
        <v>10</v>
      </c>
      <c r="AZ1234" s="11" t="s">
        <v>35</v>
      </c>
      <c r="BA1234" s="11" t="s">
        <v>36</v>
      </c>
      <c r="BB1234" s="11" t="s">
        <v>197</v>
      </c>
      <c r="BC1234" s="11" t="s">
        <v>198</v>
      </c>
      <c r="BD1234" s="11" t="s">
        <v>199</v>
      </c>
      <c r="BE1234" s="11" t="s">
        <v>200</v>
      </c>
      <c r="BF1234" s="11" t="s">
        <v>201</v>
      </c>
      <c r="BG1234" s="11" t="s">
        <v>202</v>
      </c>
      <c r="BH1234" s="11" t="s">
        <v>203</v>
      </c>
      <c r="BI1234" s="11" t="s">
        <v>204</v>
      </c>
      <c r="BJ1234" s="11" t="s">
        <v>205</v>
      </c>
      <c r="BK1234" s="11" t="s">
        <v>206</v>
      </c>
      <c r="BL1234" s="11" t="s">
        <v>17</v>
      </c>
      <c r="BM1234" s="11" t="s">
        <v>18</v>
      </c>
      <c r="BN1234" s="11" t="s">
        <v>207</v>
      </c>
      <c r="BO1234" s="11" t="s">
        <v>208</v>
      </c>
      <c r="BP1234" s="11" t="s">
        <v>209</v>
      </c>
      <c r="BQ1234" s="11" t="s">
        <v>210</v>
      </c>
      <c r="BR1234" s="11" t="s">
        <v>13</v>
      </c>
      <c r="BS1234" s="11" t="s">
        <v>14</v>
      </c>
      <c r="BT1234" s="11" t="s">
        <v>211</v>
      </c>
      <c r="BU1234" s="11" t="s">
        <v>212</v>
      </c>
      <c r="BV1234" s="11" t="s">
        <v>213</v>
      </c>
      <c r="BW1234" s="11" t="s">
        <v>214</v>
      </c>
      <c r="BX1234" s="11" t="s">
        <v>37</v>
      </c>
      <c r="BY1234" s="11" t="s">
        <v>38</v>
      </c>
      <c r="BZ1234" s="11" t="s">
        <v>15</v>
      </c>
      <c r="CA1234" s="11" t="s">
        <v>16</v>
      </c>
      <c r="CB1234" s="11" t="s">
        <v>215</v>
      </c>
      <c r="CC1234" s="11" t="s">
        <v>216</v>
      </c>
      <c r="CD1234" s="11" t="s">
        <v>235</v>
      </c>
      <c r="CE1234" s="11" t="s">
        <v>236</v>
      </c>
      <c r="CF1234" s="11" t="s">
        <v>138</v>
      </c>
      <c r="CG1234" s="11" t="s">
        <v>139</v>
      </c>
      <c r="CH1234" s="11" t="s">
        <v>140</v>
      </c>
      <c r="CI1234" s="11" t="s">
        <v>141</v>
      </c>
      <c r="CJ1234" s="11" t="s">
        <v>142</v>
      </c>
      <c r="CK1234" s="11" t="s">
        <v>143</v>
      </c>
      <c r="CL1234" s="11" t="s">
        <v>144</v>
      </c>
      <c r="CM1234" s="11" t="s">
        <v>145</v>
      </c>
      <c r="CN1234" s="11" t="s">
        <v>146</v>
      </c>
      <c r="CO1234" s="11" t="s">
        <v>147</v>
      </c>
      <c r="CP1234" s="11" t="s">
        <v>157</v>
      </c>
      <c r="CQ1234" s="11" t="s">
        <v>47</v>
      </c>
      <c r="CR1234" s="11" t="s">
        <v>217</v>
      </c>
      <c r="CS1234" s="11" t="s">
        <v>219</v>
      </c>
      <c r="CT1234" s="11" t="s">
        <v>221</v>
      </c>
      <c r="CU1234" s="11" t="s">
        <v>223</v>
      </c>
      <c r="CV1234" s="11" t="s">
        <v>224</v>
      </c>
      <c r="CW1234" s="11" t="s">
        <v>225</v>
      </c>
      <c r="CX1234" s="11" t="s">
        <v>227</v>
      </c>
      <c r="CY1234" s="11" t="s">
        <v>229</v>
      </c>
      <c r="CZ1234" s="11" t="s">
        <v>231</v>
      </c>
      <c r="DA1234" s="11" t="s">
        <v>233</v>
      </c>
      <c r="DB1234" s="11" t="s">
        <v>234</v>
      </c>
      <c r="DC1234" s="11" t="s">
        <v>43</v>
      </c>
      <c r="DD1234" s="11" t="s">
        <v>114</v>
      </c>
      <c r="DE1234" s="11" t="s">
        <v>115</v>
      </c>
      <c r="DF1234" s="11" t="s">
        <v>116</v>
      </c>
      <c r="DG1234" s="11" t="s">
        <v>51</v>
      </c>
      <c r="DH1234" s="11" t="s">
        <v>52</v>
      </c>
      <c r="DI1234" s="11" t="s">
        <v>117</v>
      </c>
      <c r="DJ1234" s="11" t="s">
        <v>118</v>
      </c>
      <c r="DK1234" s="11" t="s">
        <v>67</v>
      </c>
      <c r="DL1234" s="11" t="s">
        <v>69</v>
      </c>
      <c r="DM1234" s="11" t="s">
        <v>119</v>
      </c>
      <c r="DN1234" s="11" t="s">
        <v>70</v>
      </c>
      <c r="DO1234" s="11" t="s">
        <v>121</v>
      </c>
      <c r="DP1234" s="11" t="s">
        <v>72</v>
      </c>
      <c r="DQ1234" s="11" t="s">
        <v>73</v>
      </c>
      <c r="DR1234" s="11" t="s">
        <v>120</v>
      </c>
      <c r="DS1234" s="11" t="s">
        <v>74</v>
      </c>
      <c r="DT1234" s="11" t="s">
        <v>122</v>
      </c>
      <c r="DU1234" s="11" t="s">
        <v>129</v>
      </c>
      <c r="DV1234" s="11" t="s">
        <v>126</v>
      </c>
      <c r="DW1234" s="11" t="s">
        <v>137</v>
      </c>
      <c r="DX1234" s="11" t="s">
        <v>128</v>
      </c>
      <c r="DY1234" s="11" t="s">
        <v>153</v>
      </c>
      <c r="DZ1234" s="11" t="s">
        <v>131</v>
      </c>
      <c r="EA1234" s="11" t="s">
        <v>152</v>
      </c>
      <c r="EB1234" s="11" t="s">
        <v>249</v>
      </c>
      <c r="EC1234" s="11" t="s">
        <v>250</v>
      </c>
      <c r="ED1234" s="11" t="s">
        <v>251</v>
      </c>
      <c r="EE1234" s="11" t="s">
        <v>154</v>
      </c>
      <c r="EF1234" s="11" t="s">
        <v>173</v>
      </c>
      <c r="EG1234" s="11" t="s">
        <v>169</v>
      </c>
      <c r="EH1234" s="11" t="s">
        <v>168</v>
      </c>
      <c r="EI1234" s="11" t="s">
        <v>171</v>
      </c>
      <c r="EJ1234" s="11" t="s">
        <v>174</v>
      </c>
      <c r="EK1234" s="11" t="s">
        <v>176</v>
      </c>
      <c r="EL1234" s="11" t="s">
        <v>167</v>
      </c>
      <c r="EM1234" s="11" t="s">
        <v>182</v>
      </c>
      <c r="EN1234" s="11" t="s">
        <v>181</v>
      </c>
      <c r="EO1234" s="11" t="s">
        <v>180</v>
      </c>
    </row>
    <row r="1235" spans="1:145">
      <c r="A1235" s="5" t="s">
        <v>1</v>
      </c>
      <c r="B1235" s="11" t="s">
        <v>255</v>
      </c>
      <c r="C1235" s="11" t="s">
        <v>255</v>
      </c>
      <c r="D1235" s="11" t="s">
        <v>255</v>
      </c>
      <c r="E1235" s="5" t="s">
        <v>255</v>
      </c>
      <c r="F1235" s="5" t="s">
        <v>255</v>
      </c>
      <c r="G1235" s="11" t="s">
        <v>255</v>
      </c>
      <c r="H1235" s="11" t="s">
        <v>255</v>
      </c>
      <c r="I1235" s="11" t="s">
        <v>255</v>
      </c>
      <c r="J1235" s="11" t="s">
        <v>255</v>
      </c>
      <c r="K1235" s="11" t="s">
        <v>255</v>
      </c>
      <c r="L1235" s="11" t="s">
        <v>255</v>
      </c>
      <c r="M1235" s="11" t="s">
        <v>255</v>
      </c>
      <c r="N1235" s="11" t="s">
        <v>255</v>
      </c>
      <c r="O1235" s="11" t="s">
        <v>255</v>
      </c>
      <c r="P1235" s="11" t="s">
        <v>255</v>
      </c>
      <c r="Q1235" s="11" t="s">
        <v>255</v>
      </c>
      <c r="R1235" s="11" t="s">
        <v>255</v>
      </c>
      <c r="S1235" s="11" t="s">
        <v>255</v>
      </c>
      <c r="T1235" s="11" t="s">
        <v>255</v>
      </c>
      <c r="U1235" s="11" t="s">
        <v>255</v>
      </c>
      <c r="V1235" s="11" t="s">
        <v>255</v>
      </c>
      <c r="W1235" s="11" t="s">
        <v>255</v>
      </c>
      <c r="X1235" s="11" t="s">
        <v>255</v>
      </c>
      <c r="Y1235" s="11" t="s">
        <v>255</v>
      </c>
      <c r="Z1235" s="11" t="s">
        <v>255</v>
      </c>
      <c r="AA1235" s="11" t="s">
        <v>255</v>
      </c>
      <c r="AB1235" s="11" t="s">
        <v>255</v>
      </c>
      <c r="AC1235" s="11" t="s">
        <v>255</v>
      </c>
      <c r="AD1235" s="11" t="s">
        <v>255</v>
      </c>
      <c r="AE1235" s="11" t="s">
        <v>255</v>
      </c>
      <c r="AF1235" s="11" t="s">
        <v>255</v>
      </c>
      <c r="AG1235" s="11" t="s">
        <v>255</v>
      </c>
      <c r="AH1235" s="11" t="s">
        <v>255</v>
      </c>
      <c r="AI1235" s="11" t="s">
        <v>255</v>
      </c>
      <c r="AJ1235" s="11" t="s">
        <v>255</v>
      </c>
      <c r="AK1235" s="11" t="s">
        <v>255</v>
      </c>
      <c r="AL1235" s="11" t="s">
        <v>255</v>
      </c>
      <c r="AM1235" s="11" t="s">
        <v>255</v>
      </c>
      <c r="AN1235" s="11" t="s">
        <v>33</v>
      </c>
      <c r="AO1235" s="11" t="s">
        <v>33</v>
      </c>
      <c r="AP1235" s="11" t="s">
        <v>33</v>
      </c>
      <c r="AQ1235" s="11" t="s">
        <v>33</v>
      </c>
      <c r="AR1235" s="11" t="s">
        <v>33</v>
      </c>
      <c r="AS1235" s="11" t="s">
        <v>33</v>
      </c>
      <c r="AT1235" s="11" t="s">
        <v>33</v>
      </c>
      <c r="AU1235" s="11" t="s">
        <v>33</v>
      </c>
      <c r="AV1235" s="11" t="s">
        <v>33</v>
      </c>
      <c r="AW1235" s="11" t="s">
        <v>33</v>
      </c>
      <c r="AX1235" s="11" t="s">
        <v>33</v>
      </c>
      <c r="AY1235" s="11" t="s">
        <v>33</v>
      </c>
      <c r="AZ1235" s="11" t="s">
        <v>33</v>
      </c>
      <c r="BA1235" s="11" t="s">
        <v>33</v>
      </c>
      <c r="BB1235" s="11" t="s">
        <v>33</v>
      </c>
      <c r="BC1235" s="11" t="s">
        <v>33</v>
      </c>
      <c r="BD1235" s="11" t="s">
        <v>33</v>
      </c>
      <c r="BE1235" s="11" t="s">
        <v>33</v>
      </c>
      <c r="BF1235" s="11" t="s">
        <v>33</v>
      </c>
      <c r="BG1235" s="11" t="s">
        <v>33</v>
      </c>
      <c r="BH1235" s="11" t="s">
        <v>33</v>
      </c>
      <c r="BI1235" s="11" t="s">
        <v>33</v>
      </c>
      <c r="BJ1235" s="11" t="s">
        <v>33</v>
      </c>
      <c r="BK1235" s="11" t="s">
        <v>33</v>
      </c>
      <c r="BL1235" s="11" t="s">
        <v>33</v>
      </c>
      <c r="BM1235" s="11" t="s">
        <v>33</v>
      </c>
      <c r="BN1235" s="11" t="s">
        <v>33</v>
      </c>
      <c r="BO1235" s="11" t="s">
        <v>33</v>
      </c>
      <c r="BP1235" s="11" t="s">
        <v>33</v>
      </c>
      <c r="BQ1235" s="11" t="s">
        <v>33</v>
      </c>
      <c r="BR1235" s="11" t="s">
        <v>33</v>
      </c>
      <c r="BS1235" s="11" t="s">
        <v>33</v>
      </c>
      <c r="BT1235" s="11" t="s">
        <v>33</v>
      </c>
      <c r="BU1235" s="11" t="s">
        <v>33</v>
      </c>
      <c r="BV1235" s="11" t="s">
        <v>33</v>
      </c>
      <c r="BW1235" s="11" t="s">
        <v>33</v>
      </c>
      <c r="BX1235" s="11" t="s">
        <v>33</v>
      </c>
      <c r="BY1235" s="11" t="s">
        <v>33</v>
      </c>
      <c r="BZ1235" s="11" t="s">
        <v>33</v>
      </c>
      <c r="CA1235" s="11" t="s">
        <v>33</v>
      </c>
      <c r="CB1235" s="11" t="s">
        <v>33</v>
      </c>
      <c r="CC1235" s="11" t="s">
        <v>33</v>
      </c>
      <c r="CD1235" s="11" t="s">
        <v>33</v>
      </c>
      <c r="CE1235" s="11" t="s">
        <v>33</v>
      </c>
      <c r="CF1235" s="11" t="s">
        <v>2</v>
      </c>
      <c r="CG1235" s="11" t="s">
        <v>3</v>
      </c>
      <c r="CH1235" s="11" t="s">
        <v>63</v>
      </c>
      <c r="CI1235" s="11" t="s">
        <v>6</v>
      </c>
      <c r="CJ1235" s="11" t="s">
        <v>4</v>
      </c>
      <c r="CK1235" s="11" t="s">
        <v>5</v>
      </c>
      <c r="CL1235" s="11" t="s">
        <v>2</v>
      </c>
      <c r="CM1235" s="11" t="s">
        <v>48</v>
      </c>
      <c r="CN1235" s="11" t="s">
        <v>134</v>
      </c>
      <c r="CO1235" s="11" t="s">
        <v>135</v>
      </c>
      <c r="CP1235" s="11" t="s">
        <v>158</v>
      </c>
      <c r="CQ1235" s="11" t="s">
        <v>33</v>
      </c>
      <c r="CR1235" s="11" t="s">
        <v>33</v>
      </c>
      <c r="CS1235" s="11" t="s">
        <v>33</v>
      </c>
      <c r="CT1235" s="11" t="s">
        <v>33</v>
      </c>
      <c r="CU1235" s="11" t="s">
        <v>33</v>
      </c>
      <c r="CV1235" s="11" t="s">
        <v>33</v>
      </c>
      <c r="CW1235" s="11" t="s">
        <v>33</v>
      </c>
      <c r="CX1235" s="11" t="s">
        <v>33</v>
      </c>
      <c r="CY1235" s="11" t="s">
        <v>33</v>
      </c>
      <c r="CZ1235" s="11" t="s">
        <v>33</v>
      </c>
      <c r="DA1235" s="11" t="s">
        <v>33</v>
      </c>
      <c r="DB1235" s="11" t="s">
        <v>33</v>
      </c>
      <c r="DC1235" s="11" t="s">
        <v>33</v>
      </c>
      <c r="DD1235" s="11" t="s">
        <v>7</v>
      </c>
      <c r="DE1235" s="11" t="s">
        <v>7</v>
      </c>
      <c r="DF1235" s="11" t="s">
        <v>7</v>
      </c>
      <c r="DG1235" s="11" t="s">
        <v>8</v>
      </c>
      <c r="DH1235" s="11" t="s">
        <v>8</v>
      </c>
      <c r="DI1235" s="11" t="s">
        <v>8</v>
      </c>
      <c r="DJ1235" s="11" t="s">
        <v>8</v>
      </c>
      <c r="DK1235" s="11" t="s">
        <v>68</v>
      </c>
      <c r="DL1235" s="11" t="s">
        <v>3</v>
      </c>
      <c r="DM1235" s="11" t="s">
        <v>68</v>
      </c>
      <c r="DN1235" s="11" t="s">
        <v>48</v>
      </c>
      <c r="DO1235" s="11" t="s">
        <v>71</v>
      </c>
      <c r="DP1235" s="11" t="s">
        <v>7</v>
      </c>
      <c r="DQ1235" s="11" t="s">
        <v>2</v>
      </c>
      <c r="DR1235" s="11" t="s">
        <v>68</v>
      </c>
      <c r="DS1235" s="11" t="s">
        <v>48</v>
      </c>
      <c r="DT1235" s="11" t="s">
        <v>71</v>
      </c>
      <c r="DU1235" s="11" t="s">
        <v>8</v>
      </c>
      <c r="DV1235" s="11" t="s">
        <v>4</v>
      </c>
      <c r="DW1235" s="11" t="s">
        <v>3</v>
      </c>
      <c r="DX1235" s="11" t="s">
        <v>5</v>
      </c>
      <c r="DY1235" s="11" t="s">
        <v>5</v>
      </c>
      <c r="DZ1235" s="11" t="s">
        <v>5</v>
      </c>
      <c r="EA1235" s="11" t="s">
        <v>5</v>
      </c>
      <c r="EB1235" s="11" t="s">
        <v>4</v>
      </c>
      <c r="EC1235" s="11" t="s">
        <v>2</v>
      </c>
      <c r="ED1235" s="11" t="s">
        <v>48</v>
      </c>
      <c r="EE1235" s="11" t="s">
        <v>8</v>
      </c>
      <c r="EF1235" s="11" t="s">
        <v>2</v>
      </c>
      <c r="EG1235" s="11" t="s">
        <v>68</v>
      </c>
      <c r="EH1235" s="11" t="s">
        <v>68</v>
      </c>
      <c r="EI1235" s="11" t="s">
        <v>172</v>
      </c>
      <c r="EJ1235" s="11" t="s">
        <v>175</v>
      </c>
      <c r="EK1235" s="11" t="s">
        <v>177</v>
      </c>
      <c r="EL1235" s="11" t="s">
        <v>3</v>
      </c>
      <c r="EM1235" s="11" t="s">
        <v>172</v>
      </c>
      <c r="EN1235" s="11" t="s">
        <v>3</v>
      </c>
      <c r="EO1235" s="11" t="s">
        <v>7</v>
      </c>
    </row>
    <row r="1236" spans="1:145">
      <c r="A1236" s="12">
        <v>40479.679861111108</v>
      </c>
      <c r="B1236" s="13">
        <v>36</v>
      </c>
      <c r="C1236" s="13" t="s">
        <v>81</v>
      </c>
      <c r="D1236" s="13" t="s">
        <v>61</v>
      </c>
      <c r="E1236" s="12">
        <v>40479.679861111108</v>
      </c>
      <c r="F1236" s="12">
        <v>40479.684027777781</v>
      </c>
      <c r="G1236" s="13" t="s">
        <v>28</v>
      </c>
      <c r="H1236" s="13">
        <v>2</v>
      </c>
      <c r="I1236" s="13">
        <v>6</v>
      </c>
      <c r="J1236" s="13" t="s">
        <v>255</v>
      </c>
      <c r="K1236" s="13">
        <v>5</v>
      </c>
      <c r="L1236" s="13" t="s">
        <v>255</v>
      </c>
      <c r="M1236" s="13">
        <v>548939</v>
      </c>
      <c r="N1236" s="13">
        <v>548940</v>
      </c>
      <c r="O1236" s="13" t="s">
        <v>255</v>
      </c>
      <c r="P1236" s="13">
        <v>9.259930104151123E-3</v>
      </c>
      <c r="Q1236" s="13" t="s">
        <v>255</v>
      </c>
      <c r="R1236" s="13">
        <v>2.3744590804149937</v>
      </c>
      <c r="S1236" s="13" t="s">
        <v>255</v>
      </c>
      <c r="T1236" s="13">
        <v>1.1891658150711768</v>
      </c>
      <c r="U1236" s="13">
        <v>0.93433645819618838</v>
      </c>
      <c r="V1236" s="13" t="s">
        <v>255</v>
      </c>
      <c r="W1236" s="13" t="s">
        <v>255</v>
      </c>
      <c r="X1236" s="13">
        <v>1.4250692088157522</v>
      </c>
      <c r="Y1236" s="13">
        <v>1.6003600831088094E-2</v>
      </c>
      <c r="Z1236" s="13">
        <v>38.909991482931417</v>
      </c>
      <c r="AA1236" s="13">
        <v>3.9658111906954466E-2</v>
      </c>
      <c r="AB1236" s="13" t="s">
        <v>255</v>
      </c>
      <c r="AC1236" s="13">
        <v>50.147830992580822</v>
      </c>
      <c r="AD1236" s="13" t="s">
        <v>255</v>
      </c>
      <c r="AE1236" s="13">
        <v>4.750906890728164E-2</v>
      </c>
      <c r="AF1236" s="13">
        <v>4.7054588463494511</v>
      </c>
      <c r="AG1236" s="13" t="s">
        <v>255</v>
      </c>
      <c r="AH1236" s="13" t="s">
        <v>255</v>
      </c>
      <c r="AI1236" s="13">
        <v>0.19446520984915128</v>
      </c>
      <c r="AJ1236" s="13">
        <v>7.4481924244383015E-3</v>
      </c>
      <c r="AK1236" s="13" t="s">
        <v>255</v>
      </c>
      <c r="AL1236" s="13">
        <v>100</v>
      </c>
      <c r="AM1236" s="13">
        <v>900</v>
      </c>
      <c r="AN1236" s="13" t="s">
        <v>255</v>
      </c>
      <c r="AO1236" s="13" t="s">
        <v>255</v>
      </c>
      <c r="AP1236" s="13">
        <v>1541.43</v>
      </c>
      <c r="AQ1236" s="13">
        <v>48.241700000000002</v>
      </c>
      <c r="AR1236" s="13" t="s">
        <v>255</v>
      </c>
      <c r="AS1236" s="13" t="s">
        <v>255</v>
      </c>
      <c r="AT1236" s="13" t="s">
        <v>255</v>
      </c>
      <c r="AU1236" s="13" t="s">
        <v>255</v>
      </c>
      <c r="AV1236" s="13">
        <v>0.86403200000000002</v>
      </c>
      <c r="AW1236" s="13">
        <v>0.19422900000000001</v>
      </c>
      <c r="AX1236" s="13">
        <v>2.3600099999999999</v>
      </c>
      <c r="AY1236" s="13">
        <v>0.643038</v>
      </c>
      <c r="AZ1236" s="13">
        <v>4494.5600000000004</v>
      </c>
      <c r="BA1236" s="13">
        <v>443.97199999999998</v>
      </c>
      <c r="BB1236" s="13" t="s">
        <v>255</v>
      </c>
      <c r="BC1236" s="13" t="s">
        <v>255</v>
      </c>
      <c r="BD1236" s="13">
        <v>0.89363800000000004</v>
      </c>
      <c r="BE1236" s="13">
        <v>0.28155599999999997</v>
      </c>
      <c r="BF1236" s="13" t="s">
        <v>255</v>
      </c>
      <c r="BG1236" s="13" t="s">
        <v>255</v>
      </c>
      <c r="BH1236" s="13" t="s">
        <v>255</v>
      </c>
      <c r="BI1236" s="13" t="s">
        <v>255</v>
      </c>
      <c r="BJ1236" s="13" t="s">
        <v>255</v>
      </c>
      <c r="BK1236" s="13" t="s">
        <v>255</v>
      </c>
      <c r="BL1236" s="13">
        <v>1.4874099999999999</v>
      </c>
      <c r="BM1236" s="13">
        <v>0.466061</v>
      </c>
      <c r="BN1236" s="13" t="s">
        <v>255</v>
      </c>
      <c r="BO1236" s="13" t="s">
        <v>255</v>
      </c>
      <c r="BP1236" s="13" t="s">
        <v>255</v>
      </c>
      <c r="BQ1236" s="13" t="s">
        <v>255</v>
      </c>
      <c r="BR1236" s="13">
        <v>8.6913499999999999</v>
      </c>
      <c r="BS1236" s="13">
        <v>0.69147899999999995</v>
      </c>
      <c r="BT1236" s="13" t="s">
        <v>255</v>
      </c>
      <c r="BU1236" s="13" t="s">
        <v>255</v>
      </c>
      <c r="BV1236" s="13" t="s">
        <v>255</v>
      </c>
      <c r="BW1236" s="13" t="s">
        <v>255</v>
      </c>
      <c r="BX1236" s="13">
        <v>2776.3</v>
      </c>
      <c r="BY1236" s="13">
        <v>215.04400000000001</v>
      </c>
      <c r="BZ1236" s="13">
        <v>1.66221</v>
      </c>
      <c r="CA1236" s="13">
        <v>0.21375</v>
      </c>
      <c r="CB1236" s="13">
        <v>2.1373899999999999</v>
      </c>
      <c r="CC1236" s="13">
        <v>0.21856999999999999</v>
      </c>
      <c r="CD1236" s="13" t="s">
        <v>255</v>
      </c>
      <c r="CE1236" s="13" t="s">
        <v>255</v>
      </c>
      <c r="CF1236" s="13">
        <v>1573.5670166015625</v>
      </c>
      <c r="CG1236" s="13">
        <v>8.8141155242919922</v>
      </c>
      <c r="CH1236" s="13">
        <v>47.130779266357422</v>
      </c>
      <c r="CI1236" s="13">
        <v>83.626869201660156</v>
      </c>
      <c r="CJ1236" s="13">
        <v>13.508245468139648</v>
      </c>
      <c r="CK1236" s="13">
        <v>422.52719116210937</v>
      </c>
      <c r="CL1236" s="13">
        <v>2329.244384765625</v>
      </c>
      <c r="CM1236" s="13">
        <v>1.487989068031311</v>
      </c>
      <c r="CN1236" s="13">
        <v>4.0473370552062988</v>
      </c>
      <c r="CO1236" s="13">
        <v>15.617814064025879</v>
      </c>
      <c r="CP1236" s="13">
        <v>55.450869210905807</v>
      </c>
      <c r="CQ1236" s="13">
        <v>14.29644</v>
      </c>
      <c r="CR1236" s="13" t="s">
        <v>255</v>
      </c>
      <c r="CS1236" s="13" t="s">
        <v>255</v>
      </c>
      <c r="CT1236" s="13" t="s">
        <v>255</v>
      </c>
      <c r="CU1236" s="13">
        <v>1.728064</v>
      </c>
      <c r="CV1236" s="13">
        <v>7.0800299999999998</v>
      </c>
      <c r="CW1236" s="13">
        <v>3.5745520000000002</v>
      </c>
      <c r="CX1236" s="13" t="s">
        <v>255</v>
      </c>
      <c r="CY1236" s="13" t="s">
        <v>255</v>
      </c>
      <c r="CZ1236" s="13" t="s">
        <v>255</v>
      </c>
      <c r="DA1236" s="13">
        <v>7.4370499999999993</v>
      </c>
      <c r="DB1236" s="13">
        <v>8.6913499999999999</v>
      </c>
      <c r="DC1236" s="13">
        <v>28.511046</v>
      </c>
      <c r="DD1236" s="13">
        <v>1670.2462384415931</v>
      </c>
      <c r="DE1236" s="13">
        <v>8.6008627068781927</v>
      </c>
      <c r="DF1236" s="13">
        <v>17.152493367264064</v>
      </c>
      <c r="DG1236" s="13">
        <v>0.98924869284412664</v>
      </c>
      <c r="DH1236" s="13">
        <v>0.99428468061151853</v>
      </c>
      <c r="DI1236" s="13">
        <v>0.98984097000067761</v>
      </c>
      <c r="DJ1236" s="13">
        <v>0.99487997288503338</v>
      </c>
      <c r="DK1236" s="13">
        <v>44906.652483525271</v>
      </c>
      <c r="DL1236" s="13">
        <v>5.7176925763703874</v>
      </c>
      <c r="DM1236" s="13">
        <v>49829.284701839541</v>
      </c>
      <c r="DN1236" s="13">
        <v>1.4802320842973065</v>
      </c>
      <c r="DO1236" s="13">
        <v>1.1096192200057713</v>
      </c>
      <c r="DP1236" s="13">
        <v>0.36550524463653566</v>
      </c>
      <c r="DQ1236" s="13">
        <v>575.14699735493764</v>
      </c>
      <c r="DR1236" s="13">
        <v>12304.060348519894</v>
      </c>
      <c r="DS1236" s="13">
        <v>4.049824471791843</v>
      </c>
      <c r="DT1236" s="13">
        <v>4.049824471791843</v>
      </c>
      <c r="DU1236" s="13">
        <v>100.00065599838285</v>
      </c>
      <c r="DV1236" s="13">
        <v>13.849047630759577</v>
      </c>
      <c r="DW1236" s="13">
        <v>5.7176925763703874</v>
      </c>
      <c r="DX1236" s="13">
        <v>722.34175849184714</v>
      </c>
      <c r="DY1236" s="13">
        <v>1087.7041817449849</v>
      </c>
      <c r="DZ1236" s="13">
        <v>338.51931407491827</v>
      </c>
      <c r="EA1236" s="13">
        <v>509.25763275038014</v>
      </c>
      <c r="EB1236" s="13">
        <v>20.439636592728338</v>
      </c>
      <c r="EC1236" s="13">
        <v>1287.7953811259963</v>
      </c>
      <c r="ED1236" s="13">
        <v>1.8087068946691109</v>
      </c>
      <c r="EE1236" s="13">
        <v>5.2130650020617945E-3</v>
      </c>
      <c r="EF1236" s="13">
        <v>500</v>
      </c>
      <c r="EG1236" s="13">
        <v>10696.448390677026</v>
      </c>
      <c r="EH1236" s="13">
        <v>55603.100874202297</v>
      </c>
      <c r="EI1236" s="13">
        <v>3.7292290969398401E-2</v>
      </c>
      <c r="EJ1236" s="13">
        <v>20</v>
      </c>
      <c r="EK1236" s="13">
        <v>2.1816615649929121</v>
      </c>
      <c r="EL1236" s="13">
        <v>7.0796066842932657</v>
      </c>
      <c r="EM1236" s="13">
        <v>7.4999999999999997E-2</v>
      </c>
      <c r="EN1236" s="13">
        <v>22.906127293904621</v>
      </c>
      <c r="EO1236" s="13">
        <v>4.7497715546441915E-2</v>
      </c>
    </row>
    <row r="1237" spans="1:145">
      <c r="A1237" s="12">
        <v>40479.680555555555</v>
      </c>
      <c r="B1237" s="13">
        <v>36</v>
      </c>
      <c r="C1237" s="13" t="s">
        <v>81</v>
      </c>
      <c r="D1237" s="13" t="s">
        <v>61</v>
      </c>
      <c r="E1237" s="12">
        <v>40479.679861111108</v>
      </c>
      <c r="F1237" s="12">
        <v>40479.684027777781</v>
      </c>
      <c r="G1237" s="13" t="s">
        <v>28</v>
      </c>
      <c r="H1237" s="13">
        <v>2</v>
      </c>
      <c r="I1237" s="13">
        <v>6</v>
      </c>
      <c r="J1237" s="13" t="s">
        <v>255</v>
      </c>
      <c r="K1237" s="13">
        <v>5</v>
      </c>
      <c r="L1237" s="13" t="s">
        <v>255</v>
      </c>
      <c r="M1237" s="13">
        <v>548939</v>
      </c>
      <c r="N1237" s="13">
        <v>548940</v>
      </c>
      <c r="O1237" s="13" t="s">
        <v>255</v>
      </c>
      <c r="P1237" s="13">
        <v>9.259930104151123E-3</v>
      </c>
      <c r="Q1237" s="13" t="s">
        <v>255</v>
      </c>
      <c r="R1237" s="13">
        <v>2.3744590804149937</v>
      </c>
      <c r="S1237" s="13" t="s">
        <v>255</v>
      </c>
      <c r="T1237" s="13">
        <v>1.1891658150711768</v>
      </c>
      <c r="U1237" s="13">
        <v>0.93433645819618838</v>
      </c>
      <c r="V1237" s="13" t="s">
        <v>255</v>
      </c>
      <c r="W1237" s="13" t="s">
        <v>255</v>
      </c>
      <c r="X1237" s="13">
        <v>1.4250692088157522</v>
      </c>
      <c r="Y1237" s="13">
        <v>1.6003600831088094E-2</v>
      </c>
      <c r="Z1237" s="13">
        <v>38.909991482931417</v>
      </c>
      <c r="AA1237" s="13">
        <v>3.9658111906954466E-2</v>
      </c>
      <c r="AB1237" s="13" t="s">
        <v>255</v>
      </c>
      <c r="AC1237" s="13">
        <v>50.147830992580822</v>
      </c>
      <c r="AD1237" s="13" t="s">
        <v>255</v>
      </c>
      <c r="AE1237" s="13">
        <v>4.750906890728164E-2</v>
      </c>
      <c r="AF1237" s="13">
        <v>4.7054588463494511</v>
      </c>
      <c r="AG1237" s="13" t="s">
        <v>255</v>
      </c>
      <c r="AH1237" s="13" t="s">
        <v>255</v>
      </c>
      <c r="AI1237" s="13">
        <v>0.19446520984915128</v>
      </c>
      <c r="AJ1237" s="13">
        <v>7.4481924244383015E-3</v>
      </c>
      <c r="AK1237" s="13" t="s">
        <v>255</v>
      </c>
      <c r="AL1237" s="13">
        <v>100</v>
      </c>
      <c r="AM1237" s="13">
        <v>900</v>
      </c>
      <c r="AN1237" s="13">
        <v>3.9498099999999998</v>
      </c>
      <c r="AO1237" s="13">
        <v>1.5619400000000001</v>
      </c>
      <c r="AP1237" s="13">
        <v>9421.41</v>
      </c>
      <c r="AQ1237" s="13">
        <v>192.42</v>
      </c>
      <c r="AR1237" s="13" t="s">
        <v>255</v>
      </c>
      <c r="AS1237" s="13" t="s">
        <v>255</v>
      </c>
      <c r="AT1237" s="13" t="s">
        <v>255</v>
      </c>
      <c r="AU1237" s="13" t="s">
        <v>255</v>
      </c>
      <c r="AV1237" s="13" t="s">
        <v>255</v>
      </c>
      <c r="AW1237" s="13" t="s">
        <v>255</v>
      </c>
      <c r="AX1237" s="13" t="s">
        <v>255</v>
      </c>
      <c r="AY1237" s="13" t="s">
        <v>255</v>
      </c>
      <c r="AZ1237" s="13">
        <v>39740.6</v>
      </c>
      <c r="BA1237" s="13">
        <v>2060.63</v>
      </c>
      <c r="BB1237" s="13" t="s">
        <v>255</v>
      </c>
      <c r="BC1237" s="13" t="s">
        <v>255</v>
      </c>
      <c r="BD1237" s="13" t="s">
        <v>255</v>
      </c>
      <c r="BE1237" s="13" t="s">
        <v>255</v>
      </c>
      <c r="BF1237" s="13" t="s">
        <v>255</v>
      </c>
      <c r="BG1237" s="13" t="s">
        <v>255</v>
      </c>
      <c r="BH1237" s="13" t="s">
        <v>255</v>
      </c>
      <c r="BI1237" s="13" t="s">
        <v>255</v>
      </c>
      <c r="BJ1237" s="13" t="s">
        <v>255</v>
      </c>
      <c r="BK1237" s="13" t="s">
        <v>255</v>
      </c>
      <c r="BL1237" s="13">
        <v>1.63463</v>
      </c>
      <c r="BM1237" s="13">
        <v>0.76298699999999997</v>
      </c>
      <c r="BN1237" s="13" t="s">
        <v>255</v>
      </c>
      <c r="BO1237" s="13" t="s">
        <v>255</v>
      </c>
      <c r="BP1237" s="13" t="s">
        <v>255</v>
      </c>
      <c r="BQ1237" s="13" t="s">
        <v>255</v>
      </c>
      <c r="BR1237" s="13">
        <v>16.8843</v>
      </c>
      <c r="BS1237" s="13">
        <v>1.1315</v>
      </c>
      <c r="BT1237" s="13">
        <v>2.84884</v>
      </c>
      <c r="BU1237" s="13">
        <v>0.88911399999999996</v>
      </c>
      <c r="BV1237" s="13" t="s">
        <v>255</v>
      </c>
      <c r="BW1237" s="13" t="s">
        <v>255</v>
      </c>
      <c r="BX1237" s="13">
        <v>11762.7</v>
      </c>
      <c r="BY1237" s="13">
        <v>678.14</v>
      </c>
      <c r="BZ1237" s="13">
        <v>2.62262</v>
      </c>
      <c r="CA1237" s="13">
        <v>0.30752299999999999</v>
      </c>
      <c r="CB1237" s="13">
        <v>2.30932</v>
      </c>
      <c r="CC1237" s="13">
        <v>0.36208099999999999</v>
      </c>
      <c r="CD1237" s="13">
        <v>8.6004500000000004</v>
      </c>
      <c r="CE1237" s="13">
        <v>4.2528300000000003</v>
      </c>
      <c r="CF1237" s="13">
        <v>1511.01904296875</v>
      </c>
      <c r="CG1237" s="13">
        <v>8.3777236938476563</v>
      </c>
      <c r="CH1237" s="13">
        <v>44.740596771240234</v>
      </c>
      <c r="CI1237" s="13">
        <v>83.621597290039063</v>
      </c>
      <c r="CJ1237" s="13">
        <v>13.582394599914551</v>
      </c>
      <c r="CK1237" s="13">
        <v>413.88668823242187</v>
      </c>
      <c r="CL1237" s="13">
        <v>2314.964111328125</v>
      </c>
      <c r="CM1237" s="13">
        <v>1.4845798015594482</v>
      </c>
      <c r="CN1237" s="13">
        <v>7.667381763458252</v>
      </c>
      <c r="CO1237" s="13">
        <v>16.007915496826172</v>
      </c>
      <c r="CP1237" s="13">
        <v>55.450869210905807</v>
      </c>
      <c r="CQ1237" s="13">
        <v>22.46874</v>
      </c>
      <c r="CR1237" s="13">
        <v>11.84943</v>
      </c>
      <c r="CS1237" s="13" t="s">
        <v>255</v>
      </c>
      <c r="CT1237" s="13" t="s">
        <v>255</v>
      </c>
      <c r="CU1237" s="13" t="s">
        <v>255</v>
      </c>
      <c r="CV1237" s="13" t="s">
        <v>255</v>
      </c>
      <c r="CW1237" s="13" t="s">
        <v>255</v>
      </c>
      <c r="CX1237" s="13" t="s">
        <v>255</v>
      </c>
      <c r="CY1237" s="13" t="s">
        <v>255</v>
      </c>
      <c r="CZ1237" s="13" t="s">
        <v>255</v>
      </c>
      <c r="DA1237" s="13">
        <v>8.1731499999999997</v>
      </c>
      <c r="DB1237" s="13">
        <v>16.8843</v>
      </c>
      <c r="DC1237" s="13">
        <v>36.906880000000001</v>
      </c>
      <c r="DD1237" s="13">
        <v>4485.0950576141422</v>
      </c>
      <c r="DE1237" s="13">
        <v>8.5672876741579032</v>
      </c>
      <c r="DF1237" s="13">
        <v>14.072522896950378</v>
      </c>
      <c r="DG1237" s="13">
        <v>0.99665067519658035</v>
      </c>
      <c r="DH1237" s="13">
        <v>0.99787141125646794</v>
      </c>
      <c r="DI1237" s="13">
        <v>0.99687288914353001</v>
      </c>
      <c r="DJ1237" s="13">
        <v>0.99809389737960208</v>
      </c>
      <c r="DK1237" s="13">
        <v>42886.240476927225</v>
      </c>
      <c r="DL1237" s="13">
        <v>5.4604457300245519</v>
      </c>
      <c r="DM1237" s="13">
        <v>49523.788286181589</v>
      </c>
      <c r="DN1237" s="13">
        <v>1.5320548884545075</v>
      </c>
      <c r="DO1237" s="13">
        <v>1.1547710346124969</v>
      </c>
      <c r="DP1237" s="13">
        <v>0.36600204381942752</v>
      </c>
      <c r="DQ1237" s="13">
        <v>553.03605797663784</v>
      </c>
      <c r="DR1237" s="13">
        <v>11831.043304661149</v>
      </c>
      <c r="DS1237" s="13">
        <v>4.1859189431476764</v>
      </c>
      <c r="DT1237" s="13">
        <v>4.1859189431476764</v>
      </c>
      <c r="DU1237" s="13">
        <v>100.00065599838285</v>
      </c>
      <c r="DV1237" s="13">
        <v>13.849047630759577</v>
      </c>
      <c r="DW1237" s="13">
        <v>5.4604457300245519</v>
      </c>
      <c r="DX1237" s="13">
        <v>722.34175849184714</v>
      </c>
      <c r="DY1237" s="13">
        <v>1087.7041817449849</v>
      </c>
      <c r="DZ1237" s="13">
        <v>332.35852453801488</v>
      </c>
      <c r="EA1237" s="13">
        <v>499.96985803566929</v>
      </c>
      <c r="EB1237" s="13">
        <v>20.439636592728338</v>
      </c>
      <c r="EC1237" s="13">
        <v>1236.6065911390986</v>
      </c>
      <c r="ED1237" s="13">
        <v>1.8720295750612965</v>
      </c>
      <c r="EE1237" s="13">
        <v>3.1978804268514238E-2</v>
      </c>
      <c r="EF1237" s="13">
        <v>500</v>
      </c>
      <c r="EG1237" s="13">
        <v>10696.448390677026</v>
      </c>
      <c r="EH1237" s="13">
        <v>53582.688867604251</v>
      </c>
      <c r="EI1237" s="13">
        <v>3.7531133384099344E-2</v>
      </c>
      <c r="EJ1237" s="13">
        <v>20</v>
      </c>
      <c r="EK1237" s="13">
        <v>2.1816615649929121</v>
      </c>
      <c r="EL1237" s="13">
        <v>6.8223598379474302</v>
      </c>
      <c r="EM1237" s="13">
        <v>7.4999999999999997E-2</v>
      </c>
      <c r="EN1237" s="13">
        <v>23.478276062011719</v>
      </c>
      <c r="EO1237" s="13">
        <v>4.2253943837919951E-2</v>
      </c>
    </row>
    <row r="1238" spans="1:145">
      <c r="A1238" s="12">
        <v>40479.681250000001</v>
      </c>
      <c r="B1238" s="13">
        <v>36</v>
      </c>
      <c r="C1238" s="13" t="s">
        <v>81</v>
      </c>
      <c r="D1238" s="13" t="s">
        <v>61</v>
      </c>
      <c r="E1238" s="12">
        <v>40479.679861111108</v>
      </c>
      <c r="F1238" s="12">
        <v>40479.684027777781</v>
      </c>
      <c r="G1238" s="13" t="s">
        <v>28</v>
      </c>
      <c r="H1238" s="13">
        <v>2</v>
      </c>
      <c r="I1238" s="13">
        <v>6</v>
      </c>
      <c r="J1238" s="13" t="s">
        <v>255</v>
      </c>
      <c r="K1238" s="13">
        <v>5</v>
      </c>
      <c r="L1238" s="13" t="s">
        <v>255</v>
      </c>
      <c r="M1238" s="13">
        <v>548939</v>
      </c>
      <c r="N1238" s="13">
        <v>548940</v>
      </c>
      <c r="O1238" s="13" t="s">
        <v>255</v>
      </c>
      <c r="P1238" s="13">
        <v>9.259930104151123E-3</v>
      </c>
      <c r="Q1238" s="13" t="s">
        <v>255</v>
      </c>
      <c r="R1238" s="13">
        <v>2.3744590804149937</v>
      </c>
      <c r="S1238" s="13" t="s">
        <v>255</v>
      </c>
      <c r="T1238" s="13">
        <v>1.1891658150711768</v>
      </c>
      <c r="U1238" s="13">
        <v>0.93433645819618838</v>
      </c>
      <c r="V1238" s="13" t="s">
        <v>255</v>
      </c>
      <c r="W1238" s="13" t="s">
        <v>255</v>
      </c>
      <c r="X1238" s="13">
        <v>1.4250692088157522</v>
      </c>
      <c r="Y1238" s="13">
        <v>1.6003600831088094E-2</v>
      </c>
      <c r="Z1238" s="13">
        <v>38.909991482931417</v>
      </c>
      <c r="AA1238" s="13">
        <v>3.9658111906954466E-2</v>
      </c>
      <c r="AB1238" s="13" t="s">
        <v>255</v>
      </c>
      <c r="AC1238" s="13">
        <v>50.147830992580822</v>
      </c>
      <c r="AD1238" s="13" t="s">
        <v>255</v>
      </c>
      <c r="AE1238" s="13">
        <v>4.750906890728164E-2</v>
      </c>
      <c r="AF1238" s="13">
        <v>4.7054588463494511</v>
      </c>
      <c r="AG1238" s="13" t="s">
        <v>255</v>
      </c>
      <c r="AH1238" s="13" t="s">
        <v>255</v>
      </c>
      <c r="AI1238" s="13">
        <v>0.19446520984915128</v>
      </c>
      <c r="AJ1238" s="13">
        <v>7.4481924244383015E-3</v>
      </c>
      <c r="AK1238" s="13" t="s">
        <v>255</v>
      </c>
      <c r="AL1238" s="13">
        <v>100</v>
      </c>
      <c r="AM1238" s="13">
        <v>900</v>
      </c>
      <c r="AN1238" s="13" t="s">
        <v>255</v>
      </c>
      <c r="AO1238" s="13" t="s">
        <v>255</v>
      </c>
      <c r="AP1238" s="13">
        <v>6841.02</v>
      </c>
      <c r="AQ1238" s="13">
        <v>151.05600000000001</v>
      </c>
      <c r="AR1238" s="13" t="s">
        <v>255</v>
      </c>
      <c r="AS1238" s="13" t="s">
        <v>255</v>
      </c>
      <c r="AT1238" s="13" t="s">
        <v>255</v>
      </c>
      <c r="AU1238" s="13" t="s">
        <v>255</v>
      </c>
      <c r="AV1238" s="13" t="s">
        <v>255</v>
      </c>
      <c r="AW1238" s="13" t="s">
        <v>255</v>
      </c>
      <c r="AX1238" s="13" t="s">
        <v>255</v>
      </c>
      <c r="AY1238" s="13" t="s">
        <v>255</v>
      </c>
      <c r="AZ1238" s="13">
        <v>25665.5</v>
      </c>
      <c r="BA1238" s="13">
        <v>1802.17</v>
      </c>
      <c r="BB1238" s="13" t="s">
        <v>255</v>
      </c>
      <c r="BC1238" s="13" t="s">
        <v>255</v>
      </c>
      <c r="BD1238" s="13" t="s">
        <v>255</v>
      </c>
      <c r="BE1238" s="13" t="s">
        <v>255</v>
      </c>
      <c r="BF1238" s="13" t="s">
        <v>255</v>
      </c>
      <c r="BG1238" s="13" t="s">
        <v>255</v>
      </c>
      <c r="BH1238" s="13" t="s">
        <v>255</v>
      </c>
      <c r="BI1238" s="13" t="s">
        <v>255</v>
      </c>
      <c r="BJ1238" s="13" t="s">
        <v>255</v>
      </c>
      <c r="BK1238" s="13" t="s">
        <v>255</v>
      </c>
      <c r="BL1238" s="13">
        <v>2.4430499999999999</v>
      </c>
      <c r="BM1238" s="13">
        <v>0.62247300000000005</v>
      </c>
      <c r="BN1238" s="13" t="s">
        <v>255</v>
      </c>
      <c r="BO1238" s="13" t="s">
        <v>255</v>
      </c>
      <c r="BP1238" s="13" t="s">
        <v>255</v>
      </c>
      <c r="BQ1238" s="13" t="s">
        <v>255</v>
      </c>
      <c r="BR1238" s="13">
        <v>9.9100199999999994</v>
      </c>
      <c r="BS1238" s="13">
        <v>0.95068200000000003</v>
      </c>
      <c r="BT1238" s="13">
        <v>2.0446300000000002</v>
      </c>
      <c r="BU1238" s="13">
        <v>0.75946899999999995</v>
      </c>
      <c r="BV1238" s="13" t="s">
        <v>255</v>
      </c>
      <c r="BW1238" s="13" t="s">
        <v>255</v>
      </c>
      <c r="BX1238" s="13">
        <v>8231.16</v>
      </c>
      <c r="BY1238" s="13">
        <v>457.315</v>
      </c>
      <c r="BZ1238" s="13">
        <v>3.1747700000000001</v>
      </c>
      <c r="CA1238" s="13">
        <v>0.25289099999999998</v>
      </c>
      <c r="CB1238" s="13">
        <v>1.66422</v>
      </c>
      <c r="CC1238" s="13">
        <v>0.293713</v>
      </c>
      <c r="CD1238" s="13">
        <v>11.9956</v>
      </c>
      <c r="CE1238" s="13">
        <v>3.83263</v>
      </c>
      <c r="CF1238" s="13">
        <v>1521.454345703125</v>
      </c>
      <c r="CG1238" s="13">
        <v>7.8337578773498535</v>
      </c>
      <c r="CH1238" s="13">
        <v>42.170108795166016</v>
      </c>
      <c r="CI1238" s="13">
        <v>83.595291137695312</v>
      </c>
      <c r="CJ1238" s="13">
        <v>13.639627456665039</v>
      </c>
      <c r="CK1238" s="13">
        <v>461.2271728515625</v>
      </c>
      <c r="CL1238" s="13">
        <v>1498.7581787109375</v>
      </c>
      <c r="CM1238" s="13">
        <v>0.9732818603515625</v>
      </c>
      <c r="CN1238" s="13">
        <v>6.9896602630615234</v>
      </c>
      <c r="CO1238" s="13">
        <v>16.602067947387695</v>
      </c>
      <c r="CP1238" s="13">
        <v>55.450869210905807</v>
      </c>
      <c r="CQ1238" s="13">
        <v>12.353069999999999</v>
      </c>
      <c r="CR1238" s="13" t="s">
        <v>255</v>
      </c>
      <c r="CS1238" s="13" t="s">
        <v>255</v>
      </c>
      <c r="CT1238" s="13" t="s">
        <v>255</v>
      </c>
      <c r="CU1238" s="13" t="s">
        <v>255</v>
      </c>
      <c r="CV1238" s="13" t="s">
        <v>255</v>
      </c>
      <c r="CW1238" s="13" t="s">
        <v>255</v>
      </c>
      <c r="CX1238" s="13" t="s">
        <v>255</v>
      </c>
      <c r="CY1238" s="13" t="s">
        <v>255</v>
      </c>
      <c r="CZ1238" s="13" t="s">
        <v>255</v>
      </c>
      <c r="DA1238" s="13">
        <v>12.215249999999999</v>
      </c>
      <c r="DB1238" s="13">
        <v>9.9100199999999994</v>
      </c>
      <c r="DC1238" s="13">
        <v>22.12527</v>
      </c>
      <c r="DD1238" s="13">
        <v>2592.6791547104199</v>
      </c>
      <c r="DE1238" s="13">
        <v>3.8910125772890631</v>
      </c>
      <c r="DF1238" s="13">
        <v>6.9690938241195424</v>
      </c>
      <c r="DG1238" s="13">
        <v>0.99693572791760277</v>
      </c>
      <c r="DH1238" s="13">
        <v>0.99811708163310342</v>
      </c>
      <c r="DI1238" s="13">
        <v>0.9973202474313676</v>
      </c>
      <c r="DJ1238" s="13">
        <v>0.99850205679665949</v>
      </c>
      <c r="DK1238" s="13">
        <v>43001.222147159882</v>
      </c>
      <c r="DL1238" s="13">
        <v>5.4750856509705441</v>
      </c>
      <c r="DM1238" s="13">
        <v>32062.779017373276</v>
      </c>
      <c r="DN1238" s="13">
        <v>0.98508258426795003</v>
      </c>
      <c r="DO1238" s="13">
        <v>0.74562483149077052</v>
      </c>
      <c r="DP1238" s="13">
        <v>0.3663855039596558</v>
      </c>
      <c r="DQ1238" s="13">
        <v>557.43881720204786</v>
      </c>
      <c r="DR1238" s="13">
        <v>11925.231078323499</v>
      </c>
      <c r="DS1238" s="13">
        <v>2.6886505432715522</v>
      </c>
      <c r="DT1238" s="13">
        <v>2.6886505432715522</v>
      </c>
      <c r="DU1238" s="13">
        <v>100.00065599838285</v>
      </c>
      <c r="DV1238" s="13">
        <v>13.849047630759577</v>
      </c>
      <c r="DW1238" s="13">
        <v>5.4750856509705441</v>
      </c>
      <c r="DX1238" s="13">
        <v>722.34175849184714</v>
      </c>
      <c r="DY1238" s="13">
        <v>1087.7041817449849</v>
      </c>
      <c r="DZ1238" s="13">
        <v>411.76126096193087</v>
      </c>
      <c r="EA1238" s="13">
        <v>619.42030099658325</v>
      </c>
      <c r="EB1238" s="13">
        <v>20.439636592728338</v>
      </c>
      <c r="EC1238" s="13">
        <v>1245.1467642109787</v>
      </c>
      <c r="ED1238" s="13">
        <v>1.2036799370078004</v>
      </c>
      <c r="EE1238" s="13">
        <v>1.2124672612438245E-2</v>
      </c>
      <c r="EF1238" s="13">
        <v>500</v>
      </c>
      <c r="EG1238" s="13">
        <v>10696.448390677026</v>
      </c>
      <c r="EH1238" s="13">
        <v>53697.670537836908</v>
      </c>
      <c r="EI1238" s="13">
        <v>3.7645103138668756E-2</v>
      </c>
      <c r="EJ1238" s="13">
        <v>20</v>
      </c>
      <c r="EK1238" s="13">
        <v>2.1816615649929121</v>
      </c>
      <c r="EL1238" s="13">
        <v>6.8369997588934215</v>
      </c>
      <c r="EM1238" s="13">
        <v>7.4999999999999997E-2</v>
      </c>
      <c r="EN1238" s="13">
        <v>24.349699656168621</v>
      </c>
      <c r="EO1238" s="13">
        <v>3.9572286042490287E-2</v>
      </c>
    </row>
    <row r="1239" spans="1:145">
      <c r="A1239" s="12">
        <v>40479.681944444441</v>
      </c>
      <c r="B1239" s="13">
        <v>36</v>
      </c>
      <c r="C1239" s="13" t="s">
        <v>81</v>
      </c>
      <c r="D1239" s="13" t="s">
        <v>61</v>
      </c>
      <c r="E1239" s="12">
        <v>40479.679861111108</v>
      </c>
      <c r="F1239" s="12">
        <v>40479.684027777781</v>
      </c>
      <c r="G1239" s="13" t="s">
        <v>28</v>
      </c>
      <c r="H1239" s="13">
        <v>2</v>
      </c>
      <c r="I1239" s="13">
        <v>6</v>
      </c>
      <c r="J1239" s="13" t="s">
        <v>255</v>
      </c>
      <c r="K1239" s="13">
        <v>5</v>
      </c>
      <c r="L1239" s="13" t="s">
        <v>255</v>
      </c>
      <c r="M1239" s="13">
        <v>548939</v>
      </c>
      <c r="N1239" s="13">
        <v>548940</v>
      </c>
      <c r="O1239" s="13" t="s">
        <v>255</v>
      </c>
      <c r="P1239" s="13">
        <v>9.259930104151123E-3</v>
      </c>
      <c r="Q1239" s="13" t="s">
        <v>255</v>
      </c>
      <c r="R1239" s="13">
        <v>2.3744590804149937</v>
      </c>
      <c r="S1239" s="13" t="s">
        <v>255</v>
      </c>
      <c r="T1239" s="13">
        <v>1.1891658150711768</v>
      </c>
      <c r="U1239" s="13">
        <v>0.93433645819618838</v>
      </c>
      <c r="V1239" s="13" t="s">
        <v>255</v>
      </c>
      <c r="W1239" s="13" t="s">
        <v>255</v>
      </c>
      <c r="X1239" s="13">
        <v>1.4250692088157522</v>
      </c>
      <c r="Y1239" s="13">
        <v>1.6003600831088094E-2</v>
      </c>
      <c r="Z1239" s="13">
        <v>38.909991482931417</v>
      </c>
      <c r="AA1239" s="13">
        <v>3.9658111906954466E-2</v>
      </c>
      <c r="AB1239" s="13" t="s">
        <v>255</v>
      </c>
      <c r="AC1239" s="13">
        <v>50.147830992580822</v>
      </c>
      <c r="AD1239" s="13" t="s">
        <v>255</v>
      </c>
      <c r="AE1239" s="13">
        <v>4.750906890728164E-2</v>
      </c>
      <c r="AF1239" s="13">
        <v>4.7054588463494511</v>
      </c>
      <c r="AG1239" s="13" t="s">
        <v>255</v>
      </c>
      <c r="AH1239" s="13" t="s">
        <v>255</v>
      </c>
      <c r="AI1239" s="13">
        <v>0.19446520984915128</v>
      </c>
      <c r="AJ1239" s="13">
        <v>7.4481924244383015E-3</v>
      </c>
      <c r="AK1239" s="13" t="s">
        <v>255</v>
      </c>
      <c r="AL1239" s="13">
        <v>100</v>
      </c>
      <c r="AM1239" s="13">
        <v>900</v>
      </c>
      <c r="AN1239" s="13" t="s">
        <v>255</v>
      </c>
      <c r="AO1239" s="13" t="s">
        <v>255</v>
      </c>
      <c r="AP1239" s="13">
        <v>5802.88</v>
      </c>
      <c r="AQ1239" s="13">
        <v>193.286</v>
      </c>
      <c r="AR1239" s="13" t="s">
        <v>255</v>
      </c>
      <c r="AS1239" s="13" t="s">
        <v>255</v>
      </c>
      <c r="AT1239" s="13" t="s">
        <v>255</v>
      </c>
      <c r="AU1239" s="13" t="s">
        <v>255</v>
      </c>
      <c r="AV1239" s="13" t="s">
        <v>255</v>
      </c>
      <c r="AW1239" s="13" t="s">
        <v>255</v>
      </c>
      <c r="AX1239" s="13">
        <v>4.8820600000000001</v>
      </c>
      <c r="AY1239" s="13">
        <v>2.01573</v>
      </c>
      <c r="AZ1239" s="13">
        <v>27283.3</v>
      </c>
      <c r="BA1239" s="13">
        <v>1753.79</v>
      </c>
      <c r="BB1239" s="13" t="s">
        <v>255</v>
      </c>
      <c r="BC1239" s="13" t="s">
        <v>255</v>
      </c>
      <c r="BD1239" s="13" t="s">
        <v>255</v>
      </c>
      <c r="BE1239" s="13" t="s">
        <v>255</v>
      </c>
      <c r="BF1239" s="13" t="s">
        <v>255</v>
      </c>
      <c r="BG1239" s="13" t="s">
        <v>255</v>
      </c>
      <c r="BH1239" s="13" t="s">
        <v>255</v>
      </c>
      <c r="BI1239" s="13" t="s">
        <v>255</v>
      </c>
      <c r="BJ1239" s="13" t="s">
        <v>255</v>
      </c>
      <c r="BK1239" s="13" t="s">
        <v>255</v>
      </c>
      <c r="BL1239" s="13">
        <v>1.6106100000000001</v>
      </c>
      <c r="BM1239" s="13">
        <v>0.67394100000000001</v>
      </c>
      <c r="BN1239" s="13">
        <v>989.04899999999998</v>
      </c>
      <c r="BO1239" s="13">
        <v>347.16899999999998</v>
      </c>
      <c r="BP1239" s="13" t="s">
        <v>255</v>
      </c>
      <c r="BQ1239" s="13" t="s">
        <v>255</v>
      </c>
      <c r="BR1239" s="13">
        <v>6.37758</v>
      </c>
      <c r="BS1239" s="13">
        <v>1.1073500000000001</v>
      </c>
      <c r="BT1239" s="13" t="s">
        <v>255</v>
      </c>
      <c r="BU1239" s="13" t="s">
        <v>255</v>
      </c>
      <c r="BV1239" s="13" t="s">
        <v>255</v>
      </c>
      <c r="BW1239" s="13" t="s">
        <v>255</v>
      </c>
      <c r="BX1239" s="13">
        <v>7341.6</v>
      </c>
      <c r="BY1239" s="13">
        <v>873.34500000000003</v>
      </c>
      <c r="BZ1239" s="13">
        <v>2.3398099999999999</v>
      </c>
      <c r="CA1239" s="13">
        <v>0.36298000000000002</v>
      </c>
      <c r="CB1239" s="13">
        <v>2.1445099999999999</v>
      </c>
      <c r="CC1239" s="13">
        <v>0.42157299999999998</v>
      </c>
      <c r="CD1239" s="13" t="s">
        <v>255</v>
      </c>
      <c r="CE1239" s="13" t="s">
        <v>255</v>
      </c>
      <c r="CF1239" s="13">
        <v>1581.7901611328125</v>
      </c>
      <c r="CG1239" s="13">
        <v>8.0035190582275391</v>
      </c>
      <c r="CH1239" s="13">
        <v>42.876838684082031</v>
      </c>
      <c r="CI1239" s="13">
        <v>83.57952880859375</v>
      </c>
      <c r="CJ1239" s="13">
        <v>13.723125457763672</v>
      </c>
      <c r="CK1239" s="13">
        <v>503.44921875</v>
      </c>
      <c r="CL1239" s="13">
        <v>1475.9378662109375</v>
      </c>
      <c r="CM1239" s="13">
        <v>0.95197641849517822</v>
      </c>
      <c r="CN1239" s="13">
        <v>11.183083534240723</v>
      </c>
      <c r="CO1239" s="13">
        <v>15.772778511047363</v>
      </c>
      <c r="CP1239" s="13">
        <v>55.450869210905807</v>
      </c>
      <c r="CQ1239" s="13">
        <v>12.87025</v>
      </c>
      <c r="CR1239" s="13" t="s">
        <v>255</v>
      </c>
      <c r="CS1239" s="13" t="s">
        <v>255</v>
      </c>
      <c r="CT1239" s="13" t="s">
        <v>255</v>
      </c>
      <c r="CU1239" s="13" t="s">
        <v>255</v>
      </c>
      <c r="CV1239" s="13">
        <v>14.646180000000001</v>
      </c>
      <c r="CW1239" s="13" t="s">
        <v>255</v>
      </c>
      <c r="CX1239" s="13" t="s">
        <v>255</v>
      </c>
      <c r="CY1239" s="13" t="s">
        <v>255</v>
      </c>
      <c r="CZ1239" s="13" t="s">
        <v>255</v>
      </c>
      <c r="DA1239" s="13">
        <v>8.0530500000000007</v>
      </c>
      <c r="DB1239" s="13">
        <v>6.37758</v>
      </c>
      <c r="DC1239" s="13">
        <v>29.076810000000002</v>
      </c>
      <c r="DD1239" s="13">
        <v>3137.690667190926</v>
      </c>
      <c r="DE1239" s="13">
        <v>5.5005534637427829</v>
      </c>
      <c r="DF1239" s="13">
        <v>12.426996209093902</v>
      </c>
      <c r="DG1239" s="13">
        <v>0.99573897339187067</v>
      </c>
      <c r="DH1239" s="13">
        <v>0.99793251968231456</v>
      </c>
      <c r="DI1239" s="13">
        <v>0.99605632110998832</v>
      </c>
      <c r="DJ1239" s="13">
        <v>0.99825056649620769</v>
      </c>
      <c r="DK1239" s="13">
        <v>44434.491908818367</v>
      </c>
      <c r="DL1239" s="13">
        <v>5.6575752248522164</v>
      </c>
      <c r="DM1239" s="13">
        <v>31574.58642754253</v>
      </c>
      <c r="DN1239" s="13">
        <v>0.93308069709697272</v>
      </c>
      <c r="DO1239" s="13">
        <v>0.71058731789563478</v>
      </c>
      <c r="DP1239" s="13">
        <v>0.36694494056701665</v>
      </c>
      <c r="DQ1239" s="13">
        <v>580.42989666637163</v>
      </c>
      <c r="DR1239" s="13">
        <v>12417.076868195687</v>
      </c>
      <c r="DS1239" s="13">
        <v>2.5428357062374056</v>
      </c>
      <c r="DT1239" s="13">
        <v>2.5428357062374056</v>
      </c>
      <c r="DU1239" s="13">
        <v>100.00065599838285</v>
      </c>
      <c r="DV1239" s="13">
        <v>13.849047630759577</v>
      </c>
      <c r="DW1239" s="13">
        <v>5.6575752248522164</v>
      </c>
      <c r="DX1239" s="13">
        <v>722.34175849184714</v>
      </c>
      <c r="DY1239" s="13">
        <v>1087.7041817449849</v>
      </c>
      <c r="DZ1239" s="13">
        <v>421.30670398253926</v>
      </c>
      <c r="EA1239" s="13">
        <v>633.8034686133991</v>
      </c>
      <c r="EB1239" s="13">
        <v>20.439636592728338</v>
      </c>
      <c r="EC1239" s="13">
        <v>1294.5251406049069</v>
      </c>
      <c r="ED1239" s="13">
        <v>1.1401384337126583</v>
      </c>
      <c r="EE1239" s="13">
        <v>1.9848938514752935E-2</v>
      </c>
      <c r="EF1239" s="13">
        <v>500</v>
      </c>
      <c r="EG1239" s="13">
        <v>10696.448390677026</v>
      </c>
      <c r="EH1239" s="13">
        <v>55130.940299495393</v>
      </c>
      <c r="EI1239" s="13">
        <v>3.7760831754793542E-2</v>
      </c>
      <c r="EJ1239" s="13">
        <v>20</v>
      </c>
      <c r="EK1239" s="13">
        <v>2.1816615649929121</v>
      </c>
      <c r="EL1239" s="13">
        <v>7.0194893327750947</v>
      </c>
      <c r="EM1239" s="13">
        <v>7.4999999999999997E-2</v>
      </c>
      <c r="EN1239" s="13">
        <v>23.133408482869466</v>
      </c>
      <c r="EO1239" s="13">
        <v>4.6356653030917683E-2</v>
      </c>
    </row>
    <row r="1240" spans="1:145">
      <c r="A1240" s="12">
        <v>40479.682638888888</v>
      </c>
      <c r="B1240" s="13">
        <v>36</v>
      </c>
      <c r="C1240" s="13" t="s">
        <v>81</v>
      </c>
      <c r="D1240" s="13" t="s">
        <v>61</v>
      </c>
      <c r="E1240" s="12">
        <v>40479.679861111108</v>
      </c>
      <c r="F1240" s="12">
        <v>40479.684027777781</v>
      </c>
      <c r="G1240" s="13" t="s">
        <v>28</v>
      </c>
      <c r="H1240" s="13">
        <v>2</v>
      </c>
      <c r="I1240" s="13">
        <v>6</v>
      </c>
      <c r="J1240" s="13" t="s">
        <v>255</v>
      </c>
      <c r="K1240" s="13">
        <v>5</v>
      </c>
      <c r="L1240" s="13" t="s">
        <v>255</v>
      </c>
      <c r="M1240" s="13">
        <v>548939</v>
      </c>
      <c r="N1240" s="13">
        <v>548940</v>
      </c>
      <c r="O1240" s="13" t="s">
        <v>255</v>
      </c>
      <c r="P1240" s="13">
        <v>9.259930104151123E-3</v>
      </c>
      <c r="Q1240" s="13" t="s">
        <v>255</v>
      </c>
      <c r="R1240" s="13">
        <v>2.3744590804149937</v>
      </c>
      <c r="S1240" s="13" t="s">
        <v>255</v>
      </c>
      <c r="T1240" s="13">
        <v>1.1891658150711768</v>
      </c>
      <c r="U1240" s="13">
        <v>0.93433645819618838</v>
      </c>
      <c r="V1240" s="13" t="s">
        <v>255</v>
      </c>
      <c r="W1240" s="13" t="s">
        <v>255</v>
      </c>
      <c r="X1240" s="13">
        <v>1.4250692088157522</v>
      </c>
      <c r="Y1240" s="13">
        <v>1.6003600831088094E-2</v>
      </c>
      <c r="Z1240" s="13">
        <v>38.909991482931417</v>
      </c>
      <c r="AA1240" s="13">
        <v>3.9658111906954466E-2</v>
      </c>
      <c r="AB1240" s="13" t="s">
        <v>255</v>
      </c>
      <c r="AC1240" s="13">
        <v>50.147830992580822</v>
      </c>
      <c r="AD1240" s="13" t="s">
        <v>255</v>
      </c>
      <c r="AE1240" s="13">
        <v>4.750906890728164E-2</v>
      </c>
      <c r="AF1240" s="13">
        <v>4.7054588463494511</v>
      </c>
      <c r="AG1240" s="13" t="s">
        <v>255</v>
      </c>
      <c r="AH1240" s="13" t="s">
        <v>255</v>
      </c>
      <c r="AI1240" s="13">
        <v>0.19446520984915128</v>
      </c>
      <c r="AJ1240" s="13">
        <v>7.4481924244383015E-3</v>
      </c>
      <c r="AK1240" s="13" t="s">
        <v>255</v>
      </c>
      <c r="AL1240" s="13">
        <v>100</v>
      </c>
      <c r="AM1240" s="13">
        <v>900</v>
      </c>
      <c r="AN1240" s="13" t="s">
        <v>255</v>
      </c>
      <c r="AO1240" s="13" t="s">
        <v>255</v>
      </c>
      <c r="AP1240" s="13">
        <v>7202.45</v>
      </c>
      <c r="AQ1240" s="13">
        <v>152.46899999999999</v>
      </c>
      <c r="AR1240" s="13" t="s">
        <v>255</v>
      </c>
      <c r="AS1240" s="13" t="s">
        <v>255</v>
      </c>
      <c r="AT1240" s="13" t="s">
        <v>255</v>
      </c>
      <c r="AU1240" s="13" t="s">
        <v>255</v>
      </c>
      <c r="AV1240" s="13" t="s">
        <v>255</v>
      </c>
      <c r="AW1240" s="13" t="s">
        <v>255</v>
      </c>
      <c r="AX1240" s="13">
        <v>9.2036499999999997</v>
      </c>
      <c r="AY1240" s="13">
        <v>1.9519299999999999</v>
      </c>
      <c r="AZ1240" s="13">
        <v>35245.699999999997</v>
      </c>
      <c r="BA1240" s="13">
        <v>1551.76</v>
      </c>
      <c r="BB1240" s="13" t="s">
        <v>255</v>
      </c>
      <c r="BC1240" s="13" t="s">
        <v>255</v>
      </c>
      <c r="BD1240" s="13">
        <v>1.8116300000000001</v>
      </c>
      <c r="BE1240" s="13">
        <v>0.77002199999999998</v>
      </c>
      <c r="BF1240" s="13" t="s">
        <v>255</v>
      </c>
      <c r="BG1240" s="13" t="s">
        <v>255</v>
      </c>
      <c r="BH1240" s="13" t="s">
        <v>255</v>
      </c>
      <c r="BI1240" s="13" t="s">
        <v>255</v>
      </c>
      <c r="BJ1240" s="13" t="s">
        <v>255</v>
      </c>
      <c r="BK1240" s="13" t="s">
        <v>255</v>
      </c>
      <c r="BL1240" s="13">
        <v>1.5618700000000001</v>
      </c>
      <c r="BM1240" s="13">
        <v>0.62606300000000004</v>
      </c>
      <c r="BN1240" s="13">
        <v>2538.1999999999998</v>
      </c>
      <c r="BO1240" s="13">
        <v>316.32799999999997</v>
      </c>
      <c r="BP1240" s="13" t="s">
        <v>255</v>
      </c>
      <c r="BQ1240" s="13" t="s">
        <v>255</v>
      </c>
      <c r="BR1240" s="13">
        <v>11.860900000000001</v>
      </c>
      <c r="BS1240" s="13">
        <v>1.1426799999999999</v>
      </c>
      <c r="BT1240" s="13" t="s">
        <v>255</v>
      </c>
      <c r="BU1240" s="13" t="s">
        <v>255</v>
      </c>
      <c r="BV1240" s="13" t="s">
        <v>255</v>
      </c>
      <c r="BW1240" s="13" t="s">
        <v>255</v>
      </c>
      <c r="BX1240" s="13">
        <v>10167.4</v>
      </c>
      <c r="BY1240" s="13">
        <v>590.55700000000002</v>
      </c>
      <c r="BZ1240" s="13">
        <v>3.2080600000000001</v>
      </c>
      <c r="CA1240" s="13">
        <v>0.30010700000000001</v>
      </c>
      <c r="CB1240" s="13">
        <v>2.7962899999999999</v>
      </c>
      <c r="CC1240" s="13">
        <v>0.348551</v>
      </c>
      <c r="CD1240" s="13" t="s">
        <v>255</v>
      </c>
      <c r="CE1240" s="13" t="s">
        <v>255</v>
      </c>
      <c r="CF1240" s="13">
        <v>1590.0615234375</v>
      </c>
      <c r="CG1240" s="13">
        <v>8.5417270660400391</v>
      </c>
      <c r="CH1240" s="13">
        <v>45.836982727050781</v>
      </c>
      <c r="CI1240" s="13">
        <v>83.542800903320313</v>
      </c>
      <c r="CJ1240" s="13">
        <v>13.786867141723633</v>
      </c>
      <c r="CK1240" s="13">
        <v>512.1146240234375</v>
      </c>
      <c r="CL1240" s="13">
        <v>1481.4862060546875</v>
      </c>
      <c r="CM1240" s="13">
        <v>0.95163136720657349</v>
      </c>
      <c r="CN1240" s="13">
        <v>15.601685523986816</v>
      </c>
      <c r="CO1240" s="13">
        <v>15.60954475402832</v>
      </c>
      <c r="CP1240" s="13">
        <v>55.450869210905807</v>
      </c>
      <c r="CQ1240" s="13">
        <v>24.438050000000004</v>
      </c>
      <c r="CR1240" s="13" t="s">
        <v>255</v>
      </c>
      <c r="CS1240" s="13" t="s">
        <v>255</v>
      </c>
      <c r="CT1240" s="13" t="s">
        <v>255</v>
      </c>
      <c r="CU1240" s="13" t="s">
        <v>255</v>
      </c>
      <c r="CV1240" s="13">
        <v>27.610949999999999</v>
      </c>
      <c r="CW1240" s="13">
        <v>7.2465200000000003</v>
      </c>
      <c r="CX1240" s="13" t="s">
        <v>255</v>
      </c>
      <c r="CY1240" s="13" t="s">
        <v>255</v>
      </c>
      <c r="CZ1240" s="13" t="s">
        <v>255</v>
      </c>
      <c r="DA1240" s="13">
        <v>7.8093500000000002</v>
      </c>
      <c r="DB1240" s="13">
        <v>11.860900000000001</v>
      </c>
      <c r="DC1240" s="13">
        <v>54.527720000000002</v>
      </c>
      <c r="DD1240" s="13">
        <v>3169.3297506904482</v>
      </c>
      <c r="DE1240" s="13">
        <v>7.6177035342231765</v>
      </c>
      <c r="DF1240" s="13">
        <v>16.997101051725966</v>
      </c>
      <c r="DG1240" s="13">
        <v>0.99435354392917408</v>
      </c>
      <c r="DH1240" s="13">
        <v>0.99728828004290393</v>
      </c>
      <c r="DI1240" s="13">
        <v>0.99466728646218527</v>
      </c>
      <c r="DJ1240" s="13">
        <v>0.99760294855596288</v>
      </c>
      <c r="DK1240" s="13">
        <v>44460.333952889821</v>
      </c>
      <c r="DL1240" s="13">
        <v>5.6608655360950726</v>
      </c>
      <c r="DM1240" s="13">
        <v>31693.281489127749</v>
      </c>
      <c r="DN1240" s="13">
        <v>0.93171627903548837</v>
      </c>
      <c r="DO1240" s="13">
        <v>0.7128439818448048</v>
      </c>
      <c r="DP1240" s="13">
        <v>0.36737200984954838</v>
      </c>
      <c r="DQ1240" s="13">
        <v>584.14409764966911</v>
      </c>
      <c r="DR1240" s="13">
        <v>12496.534386456573</v>
      </c>
      <c r="DS1240" s="13">
        <v>2.5361656687374161</v>
      </c>
      <c r="DT1240" s="13">
        <v>2.5361656687374161</v>
      </c>
      <c r="DU1240" s="13">
        <v>100.00065599838285</v>
      </c>
      <c r="DV1240" s="13">
        <v>13.849047630759577</v>
      </c>
      <c r="DW1240" s="13">
        <v>5.6608655360950726</v>
      </c>
      <c r="DX1240" s="13">
        <v>722.34175849184714</v>
      </c>
      <c r="DY1240" s="13">
        <v>1087.7041817449849</v>
      </c>
      <c r="DZ1240" s="13">
        <v>421.5605158209728</v>
      </c>
      <c r="EA1240" s="13">
        <v>634.18841797933965</v>
      </c>
      <c r="EB1240" s="13">
        <v>20.439636592728338</v>
      </c>
      <c r="EC1240" s="13">
        <v>1301.2943611460191</v>
      </c>
      <c r="ED1240" s="13">
        <v>1.1384712408574318</v>
      </c>
      <c r="EE1240" s="13">
        <v>2.0927313723951773E-2</v>
      </c>
      <c r="EF1240" s="13">
        <v>500</v>
      </c>
      <c r="EG1240" s="13">
        <v>10696.448390677026</v>
      </c>
      <c r="EH1240" s="13">
        <v>55156.782343566847</v>
      </c>
      <c r="EI1240" s="13">
        <v>3.7893100986542083E-2</v>
      </c>
      <c r="EJ1240" s="13">
        <v>20</v>
      </c>
      <c r="EK1240" s="13">
        <v>2.1816615649929121</v>
      </c>
      <c r="EL1240" s="13">
        <v>7.02277964401795</v>
      </c>
      <c r="EM1240" s="13">
        <v>7.4999999999999997E-2</v>
      </c>
      <c r="EN1240" s="13">
        <v>22.89399897257487</v>
      </c>
      <c r="EO1240" s="13">
        <v>4.7541584177186028E-2</v>
      </c>
    </row>
    <row r="1241" spans="1:145">
      <c r="A1241" s="12">
        <v>40479.683333333334</v>
      </c>
      <c r="B1241" s="13">
        <v>36</v>
      </c>
      <c r="C1241" s="13" t="s">
        <v>81</v>
      </c>
      <c r="D1241" s="13" t="s">
        <v>61</v>
      </c>
      <c r="E1241" s="12">
        <v>40479.679861111108</v>
      </c>
      <c r="F1241" s="12">
        <v>40479.684027777781</v>
      </c>
      <c r="G1241" s="13" t="s">
        <v>28</v>
      </c>
      <c r="H1241" s="13">
        <v>2</v>
      </c>
      <c r="I1241" s="13">
        <v>6</v>
      </c>
      <c r="J1241" s="13" t="s">
        <v>255</v>
      </c>
      <c r="K1241" s="13">
        <v>5</v>
      </c>
      <c r="L1241" s="13" t="s">
        <v>255</v>
      </c>
      <c r="M1241" s="13">
        <v>548939</v>
      </c>
      <c r="N1241" s="13">
        <v>548940</v>
      </c>
      <c r="O1241" s="13" t="s">
        <v>255</v>
      </c>
      <c r="P1241" s="13">
        <v>9.259930104151123E-3</v>
      </c>
      <c r="Q1241" s="13" t="s">
        <v>255</v>
      </c>
      <c r="R1241" s="13">
        <v>2.3744590804149937</v>
      </c>
      <c r="S1241" s="13" t="s">
        <v>255</v>
      </c>
      <c r="T1241" s="13">
        <v>1.1891658150711768</v>
      </c>
      <c r="U1241" s="13">
        <v>0.93433645819618838</v>
      </c>
      <c r="V1241" s="13" t="s">
        <v>255</v>
      </c>
      <c r="W1241" s="13" t="s">
        <v>255</v>
      </c>
      <c r="X1241" s="13">
        <v>1.4250692088157522</v>
      </c>
      <c r="Y1241" s="13">
        <v>1.6003600831088094E-2</v>
      </c>
      <c r="Z1241" s="13">
        <v>38.909991482931417</v>
      </c>
      <c r="AA1241" s="13">
        <v>3.9658111906954466E-2</v>
      </c>
      <c r="AB1241" s="13" t="s">
        <v>255</v>
      </c>
      <c r="AC1241" s="13">
        <v>50.147830992580822</v>
      </c>
      <c r="AD1241" s="13" t="s">
        <v>255</v>
      </c>
      <c r="AE1241" s="13">
        <v>4.750906890728164E-2</v>
      </c>
      <c r="AF1241" s="13">
        <v>4.7054588463494511</v>
      </c>
      <c r="AG1241" s="13" t="s">
        <v>255</v>
      </c>
      <c r="AH1241" s="13" t="s">
        <v>255</v>
      </c>
      <c r="AI1241" s="13">
        <v>0.19446520984915128</v>
      </c>
      <c r="AJ1241" s="13">
        <v>7.4481924244383015E-3</v>
      </c>
      <c r="AK1241" s="13" t="s">
        <v>255</v>
      </c>
      <c r="AL1241" s="13">
        <v>100</v>
      </c>
      <c r="AM1241" s="13">
        <v>900</v>
      </c>
      <c r="AN1241" s="13" t="s">
        <v>255</v>
      </c>
      <c r="AO1241" s="13" t="s">
        <v>255</v>
      </c>
      <c r="AP1241" s="13" t="s">
        <v>255</v>
      </c>
      <c r="AQ1241" s="13" t="s">
        <v>255</v>
      </c>
      <c r="AR1241" s="13" t="s">
        <v>255</v>
      </c>
      <c r="AS1241" s="13" t="s">
        <v>255</v>
      </c>
      <c r="AT1241" s="13" t="s">
        <v>255</v>
      </c>
      <c r="AU1241" s="13" t="s">
        <v>255</v>
      </c>
      <c r="AV1241" s="13" t="s">
        <v>255</v>
      </c>
      <c r="AW1241" s="13" t="s">
        <v>255</v>
      </c>
      <c r="AX1241" s="13" t="s">
        <v>255</v>
      </c>
      <c r="AY1241" s="13" t="s">
        <v>255</v>
      </c>
      <c r="AZ1241" s="13" t="s">
        <v>255</v>
      </c>
      <c r="BA1241" s="13" t="s">
        <v>255</v>
      </c>
      <c r="BB1241" s="13" t="s">
        <v>255</v>
      </c>
      <c r="BC1241" s="13" t="s">
        <v>255</v>
      </c>
      <c r="BD1241" s="13" t="s">
        <v>255</v>
      </c>
      <c r="BE1241" s="13" t="s">
        <v>255</v>
      </c>
      <c r="BF1241" s="13" t="s">
        <v>255</v>
      </c>
      <c r="BG1241" s="13" t="s">
        <v>255</v>
      </c>
      <c r="BH1241" s="13" t="s">
        <v>255</v>
      </c>
      <c r="BI1241" s="13" t="s">
        <v>255</v>
      </c>
      <c r="BJ1241" s="13" t="s">
        <v>255</v>
      </c>
      <c r="BK1241" s="13" t="s">
        <v>255</v>
      </c>
      <c r="BL1241" s="13" t="s">
        <v>255</v>
      </c>
      <c r="BM1241" s="13" t="s">
        <v>255</v>
      </c>
      <c r="BN1241" s="13" t="s">
        <v>255</v>
      </c>
      <c r="BO1241" s="13" t="s">
        <v>255</v>
      </c>
      <c r="BP1241" s="13" t="s">
        <v>255</v>
      </c>
      <c r="BQ1241" s="13" t="s">
        <v>255</v>
      </c>
      <c r="BR1241" s="13" t="s">
        <v>255</v>
      </c>
      <c r="BS1241" s="13" t="s">
        <v>255</v>
      </c>
      <c r="BT1241" s="13" t="s">
        <v>255</v>
      </c>
      <c r="BU1241" s="13" t="s">
        <v>255</v>
      </c>
      <c r="BV1241" s="13" t="s">
        <v>255</v>
      </c>
      <c r="BW1241" s="13" t="s">
        <v>255</v>
      </c>
      <c r="BX1241" s="13" t="s">
        <v>255</v>
      </c>
      <c r="BY1241" s="13" t="s">
        <v>255</v>
      </c>
      <c r="BZ1241" s="13" t="s">
        <v>255</v>
      </c>
      <c r="CA1241" s="13" t="s">
        <v>255</v>
      </c>
      <c r="CB1241" s="13" t="s">
        <v>255</v>
      </c>
      <c r="CC1241" s="13" t="s">
        <v>255</v>
      </c>
      <c r="CD1241" s="13" t="s">
        <v>255</v>
      </c>
      <c r="CE1241" s="13" t="s">
        <v>255</v>
      </c>
      <c r="CF1241" s="13">
        <v>1546.49267578125</v>
      </c>
      <c r="CG1241" s="13">
        <v>8.5407114028930664</v>
      </c>
      <c r="CH1241" s="13">
        <v>45.764617919921875</v>
      </c>
      <c r="CI1241" s="13">
        <v>83.507171630859375</v>
      </c>
      <c r="CJ1241" s="13">
        <v>13.796945571899414</v>
      </c>
      <c r="CK1241" s="13">
        <v>509.01797485351562</v>
      </c>
      <c r="CL1241" s="13">
        <v>1487.3331298828125</v>
      </c>
      <c r="CM1241" s="13">
        <v>0.95187962055206299</v>
      </c>
      <c r="CN1241" s="13">
        <v>14.788348197937012</v>
      </c>
      <c r="CO1241" s="13">
        <v>15.382309913635254</v>
      </c>
      <c r="CP1241" s="13">
        <v>55.450869210905807</v>
      </c>
      <c r="CQ1241" s="13" t="s">
        <v>255</v>
      </c>
      <c r="CR1241" s="13" t="s">
        <v>255</v>
      </c>
      <c r="CS1241" s="13" t="s">
        <v>255</v>
      </c>
      <c r="CT1241" s="13" t="s">
        <v>255</v>
      </c>
      <c r="CU1241" s="13" t="s">
        <v>255</v>
      </c>
      <c r="CV1241" s="13" t="s">
        <v>255</v>
      </c>
      <c r="CW1241" s="13" t="s">
        <v>255</v>
      </c>
      <c r="CX1241" s="13" t="s">
        <v>255</v>
      </c>
      <c r="CY1241" s="13" t="s">
        <v>255</v>
      </c>
      <c r="CZ1241" s="13" t="s">
        <v>255</v>
      </c>
      <c r="DA1241" s="13" t="s">
        <v>255</v>
      </c>
      <c r="DB1241" s="13" t="s">
        <v>255</v>
      </c>
      <c r="DC1241" s="13" t="s">
        <v>255</v>
      </c>
      <c r="DD1241" s="13" t="s">
        <v>255</v>
      </c>
      <c r="DE1241" s="13" t="s">
        <v>255</v>
      </c>
      <c r="DF1241" s="13" t="s">
        <v>255</v>
      </c>
      <c r="DG1241" s="13" t="s">
        <v>255</v>
      </c>
      <c r="DH1241" s="13" t="s">
        <v>255</v>
      </c>
      <c r="DI1241" s="13" t="s">
        <v>255</v>
      </c>
      <c r="DJ1241" s="13" t="s">
        <v>255</v>
      </c>
      <c r="DK1241" s="13">
        <v>43210.500716036186</v>
      </c>
      <c r="DL1241" s="13">
        <v>5.5017318259464334</v>
      </c>
      <c r="DM1241" s="13">
        <v>31818.364127071269</v>
      </c>
      <c r="DN1241" s="13">
        <v>0.96174599024948404</v>
      </c>
      <c r="DO1241" s="13">
        <v>0.73635721872722726</v>
      </c>
      <c r="DP1241" s="13">
        <v>0.36743953533172613</v>
      </c>
      <c r="DQ1241" s="13">
        <v>568.24255018298027</v>
      </c>
      <c r="DR1241" s="13">
        <v>12156.354222837896</v>
      </c>
      <c r="DS1241" s="13">
        <v>2.6174265362632121</v>
      </c>
      <c r="DT1241" s="13">
        <v>2.6174265362632125</v>
      </c>
      <c r="DU1241" s="13">
        <v>100.00065599838285</v>
      </c>
      <c r="DV1241" s="13">
        <v>13.849047630759577</v>
      </c>
      <c r="DW1241" s="13">
        <v>5.5017318259464334</v>
      </c>
      <c r="DX1241" s="13">
        <v>722.34175849184714</v>
      </c>
      <c r="DY1241" s="13">
        <v>1087.7041817449849</v>
      </c>
      <c r="DZ1241" s="13">
        <v>415.99121162239123</v>
      </c>
      <c r="EA1241" s="13">
        <v>625.79346014814871</v>
      </c>
      <c r="EB1241" s="13">
        <v>20.439636592728338</v>
      </c>
      <c r="EC1241" s="13">
        <v>1265.6379447489107</v>
      </c>
      <c r="ED1241" s="13">
        <v>1.1751647744552125</v>
      </c>
      <c r="EE1241" s="13">
        <v>1.0365144377919173E-2</v>
      </c>
      <c r="EF1241" s="13">
        <v>500</v>
      </c>
      <c r="EG1241" s="13">
        <v>10696.448390677026</v>
      </c>
      <c r="EH1241" s="13">
        <v>53906.949106713211</v>
      </c>
      <c r="EI1241" s="13">
        <v>3.7963429756153522E-2</v>
      </c>
      <c r="EJ1241" s="13">
        <v>20</v>
      </c>
      <c r="EK1241" s="13">
        <v>2.1816615649929121</v>
      </c>
      <c r="EL1241" s="13">
        <v>6.8636459338693108</v>
      </c>
      <c r="EM1241" s="13">
        <v>7.4999999999999997E-2</v>
      </c>
      <c r="EN1241" s="13">
        <v>22.56072120666504</v>
      </c>
      <c r="EO1241" s="13">
        <v>4.6849824071988899E-2</v>
      </c>
    </row>
    <row r="1242" spans="1:145">
      <c r="A1242" s="12">
        <v>40479.684027777781</v>
      </c>
      <c r="B1242" s="13">
        <v>36</v>
      </c>
      <c r="C1242" s="13" t="s">
        <v>81</v>
      </c>
      <c r="D1242" s="13" t="s">
        <v>61</v>
      </c>
      <c r="E1242" s="12">
        <v>40479.679861111108</v>
      </c>
      <c r="F1242" s="12">
        <v>40479.684027777781</v>
      </c>
      <c r="G1242" s="13" t="s">
        <v>28</v>
      </c>
      <c r="H1242" s="13">
        <v>2</v>
      </c>
      <c r="I1242" s="13">
        <v>6</v>
      </c>
      <c r="J1242" s="13" t="s">
        <v>255</v>
      </c>
      <c r="K1242" s="13">
        <v>5</v>
      </c>
      <c r="L1242" s="13" t="s">
        <v>255</v>
      </c>
      <c r="M1242" s="13">
        <v>548939</v>
      </c>
      <c r="N1242" s="13">
        <v>548940</v>
      </c>
      <c r="O1242" s="13" t="s">
        <v>255</v>
      </c>
      <c r="P1242" s="13">
        <v>9.259930104151123E-3</v>
      </c>
      <c r="Q1242" s="13" t="s">
        <v>255</v>
      </c>
      <c r="R1242" s="13">
        <v>2.3744590804149937</v>
      </c>
      <c r="S1242" s="13" t="s">
        <v>255</v>
      </c>
      <c r="T1242" s="13">
        <v>1.1891658150711768</v>
      </c>
      <c r="U1242" s="13">
        <v>0.93433645819618838</v>
      </c>
      <c r="V1242" s="13" t="s">
        <v>255</v>
      </c>
      <c r="W1242" s="13" t="s">
        <v>255</v>
      </c>
      <c r="X1242" s="13">
        <v>1.4250692088157522</v>
      </c>
      <c r="Y1242" s="13">
        <v>1.6003600831088094E-2</v>
      </c>
      <c r="Z1242" s="13">
        <v>38.909991482931417</v>
      </c>
      <c r="AA1242" s="13">
        <v>3.9658111906954466E-2</v>
      </c>
      <c r="AB1242" s="13" t="s">
        <v>255</v>
      </c>
      <c r="AC1242" s="13">
        <v>50.147830992580822</v>
      </c>
      <c r="AD1242" s="13" t="s">
        <v>255</v>
      </c>
      <c r="AE1242" s="13">
        <v>4.750906890728164E-2</v>
      </c>
      <c r="AF1242" s="13">
        <v>4.7054588463494511</v>
      </c>
      <c r="AG1242" s="13" t="s">
        <v>255</v>
      </c>
      <c r="AH1242" s="13" t="s">
        <v>255</v>
      </c>
      <c r="AI1242" s="13">
        <v>0.19446520984915128</v>
      </c>
      <c r="AJ1242" s="13">
        <v>7.4481924244383015E-3</v>
      </c>
      <c r="AK1242" s="13" t="s">
        <v>255</v>
      </c>
      <c r="AL1242" s="13">
        <v>100</v>
      </c>
      <c r="AM1242" s="13">
        <v>900</v>
      </c>
      <c r="AN1242" s="13">
        <v>3.8752399999999998</v>
      </c>
      <c r="AO1242" s="13">
        <v>1.56264</v>
      </c>
      <c r="AP1242" s="13">
        <v>8828.15</v>
      </c>
      <c r="AQ1242" s="13">
        <v>200.19300000000001</v>
      </c>
      <c r="AR1242" s="13" t="s">
        <v>255</v>
      </c>
      <c r="AS1242" s="13" t="s">
        <v>255</v>
      </c>
      <c r="AT1242" s="13" t="s">
        <v>255</v>
      </c>
      <c r="AU1242" s="13" t="s">
        <v>255</v>
      </c>
      <c r="AV1242" s="13" t="s">
        <v>255</v>
      </c>
      <c r="AW1242" s="13" t="s">
        <v>255</v>
      </c>
      <c r="AX1242" s="13" t="s">
        <v>255</v>
      </c>
      <c r="AY1242" s="13" t="s">
        <v>255</v>
      </c>
      <c r="AZ1242" s="13">
        <v>53941.4</v>
      </c>
      <c r="BA1242" s="13">
        <v>1798.75</v>
      </c>
      <c r="BB1242" s="13" t="s">
        <v>255</v>
      </c>
      <c r="BC1242" s="13" t="s">
        <v>255</v>
      </c>
      <c r="BD1242" s="13" t="s">
        <v>255</v>
      </c>
      <c r="BE1242" s="13" t="s">
        <v>255</v>
      </c>
      <c r="BF1242" s="13" t="s">
        <v>255</v>
      </c>
      <c r="BG1242" s="13" t="s">
        <v>255</v>
      </c>
      <c r="BH1242" s="13" t="s">
        <v>255</v>
      </c>
      <c r="BI1242" s="13" t="s">
        <v>255</v>
      </c>
      <c r="BJ1242" s="13" t="s">
        <v>255</v>
      </c>
      <c r="BK1242" s="13" t="s">
        <v>255</v>
      </c>
      <c r="BL1242" s="13">
        <v>2.6189399999999998</v>
      </c>
      <c r="BM1242" s="13">
        <v>0.82305399999999995</v>
      </c>
      <c r="BN1242" s="13">
        <v>1291.75</v>
      </c>
      <c r="BO1242" s="13">
        <v>423.786</v>
      </c>
      <c r="BP1242" s="13" t="s">
        <v>255</v>
      </c>
      <c r="BQ1242" s="13" t="s">
        <v>255</v>
      </c>
      <c r="BR1242" s="13">
        <v>12.6396</v>
      </c>
      <c r="BS1242" s="13">
        <v>1.2722199999999999</v>
      </c>
      <c r="BT1242" s="13">
        <v>2.49885</v>
      </c>
      <c r="BU1242" s="13">
        <v>0.98128199999999999</v>
      </c>
      <c r="BV1242" s="13" t="s">
        <v>255</v>
      </c>
      <c r="BW1242" s="13" t="s">
        <v>255</v>
      </c>
      <c r="BX1242" s="13">
        <v>15235.5</v>
      </c>
      <c r="BY1242" s="13">
        <v>978.38599999999997</v>
      </c>
      <c r="BZ1242" s="13">
        <v>2.9251</v>
      </c>
      <c r="CA1242" s="13">
        <v>0.48948199999999997</v>
      </c>
      <c r="CB1242" s="13">
        <v>4.0076999999999998</v>
      </c>
      <c r="CC1242" s="13">
        <v>0.576824</v>
      </c>
      <c r="CD1242" s="13">
        <v>15.2736</v>
      </c>
      <c r="CE1242" s="13">
        <v>4.5410300000000001</v>
      </c>
      <c r="CF1242" s="13">
        <v>1631.8172607421875</v>
      </c>
      <c r="CG1242" s="13">
        <v>8.4170827865600586</v>
      </c>
      <c r="CH1242" s="13">
        <v>45</v>
      </c>
      <c r="CI1242" s="13">
        <v>83.462448120117187</v>
      </c>
      <c r="CJ1242" s="13">
        <v>13.771419525146484</v>
      </c>
      <c r="CK1242" s="13">
        <v>510.40985107421875</v>
      </c>
      <c r="CL1242" s="13">
        <v>1490.005859375</v>
      </c>
      <c r="CM1242" s="13">
        <v>0.94460290670394897</v>
      </c>
      <c r="CN1242" s="13">
        <v>15.885939598083496</v>
      </c>
      <c r="CO1242" s="13">
        <v>14.992045402526855</v>
      </c>
      <c r="CP1242" s="13">
        <v>55.450869210905807</v>
      </c>
      <c r="CQ1242" s="13">
        <v>19.133780000000002</v>
      </c>
      <c r="CR1242" s="13">
        <v>11.625719999999999</v>
      </c>
      <c r="CS1242" s="13" t="s">
        <v>255</v>
      </c>
      <c r="CT1242" s="13" t="s">
        <v>255</v>
      </c>
      <c r="CU1242" s="13" t="s">
        <v>255</v>
      </c>
      <c r="CV1242" s="13" t="s">
        <v>255</v>
      </c>
      <c r="CW1242" s="13" t="s">
        <v>255</v>
      </c>
      <c r="CX1242" s="13" t="s">
        <v>255</v>
      </c>
      <c r="CY1242" s="13" t="s">
        <v>255</v>
      </c>
      <c r="CZ1242" s="13" t="s">
        <v>255</v>
      </c>
      <c r="DA1242" s="13">
        <v>13.0947</v>
      </c>
      <c r="DB1242" s="13">
        <v>12.6396</v>
      </c>
      <c r="DC1242" s="13">
        <v>37.360019999999999</v>
      </c>
      <c r="DD1242" s="13">
        <v>5208.5398789784967</v>
      </c>
      <c r="DE1242" s="13">
        <v>6.5412396157396335</v>
      </c>
      <c r="DF1242" s="13">
        <v>12.77221975317083</v>
      </c>
      <c r="DG1242" s="13">
        <v>0.99736281181729525</v>
      </c>
      <c r="DH1242" s="13">
        <v>0.99855423268076549</v>
      </c>
      <c r="DI1242" s="13">
        <v>0.99755429788344652</v>
      </c>
      <c r="DJ1242" s="13">
        <v>0.99874594749065126</v>
      </c>
      <c r="DK1242" s="13">
        <v>45679.064011334878</v>
      </c>
      <c r="DL1242" s="13">
        <v>5.8160390665720367</v>
      </c>
      <c r="DM1242" s="13">
        <v>31875.541553222116</v>
      </c>
      <c r="DN1242" s="13">
        <v>0.91309602810385249</v>
      </c>
      <c r="DO1242" s="13">
        <v>0.69781512040860705</v>
      </c>
      <c r="DP1242" s="13">
        <v>0.36726851081848144</v>
      </c>
      <c r="DQ1242" s="13">
        <v>599.31509528067681</v>
      </c>
      <c r="DR1242" s="13">
        <v>12821.085972846888</v>
      </c>
      <c r="DS1242" s="13">
        <v>2.4861810942325531</v>
      </c>
      <c r="DT1242" s="13">
        <v>2.4861810942325535</v>
      </c>
      <c r="DU1242" s="13">
        <v>100.00065599838285</v>
      </c>
      <c r="DV1242" s="13">
        <v>13.849047630759577</v>
      </c>
      <c r="DW1242" s="13">
        <v>5.8160390665720367</v>
      </c>
      <c r="DX1242" s="13">
        <v>722.34175849184714</v>
      </c>
      <c r="DY1242" s="13">
        <v>1087.7041817449849</v>
      </c>
      <c r="DZ1242" s="13">
        <v>425.08469398994396</v>
      </c>
      <c r="EA1242" s="13">
        <v>639.50553306666302</v>
      </c>
      <c r="EB1242" s="13">
        <v>20.439636592728338</v>
      </c>
      <c r="EC1242" s="13">
        <v>1335.4669417029124</v>
      </c>
      <c r="ED1242" s="13">
        <v>1.1157190139615349</v>
      </c>
      <c r="EE1242" s="13">
        <v>3.3354628041570446E-2</v>
      </c>
      <c r="EF1242" s="13">
        <v>500</v>
      </c>
      <c r="EG1242" s="13">
        <v>10696.448390677026</v>
      </c>
      <c r="EH1242" s="13">
        <v>56375.512402011904</v>
      </c>
      <c r="EI1242" s="13">
        <v>3.781459662025366E-2</v>
      </c>
      <c r="EJ1242" s="13">
        <v>20</v>
      </c>
      <c r="EK1242" s="13">
        <v>2.1816615649929121</v>
      </c>
      <c r="EL1242" s="13">
        <v>7.1779531744949159</v>
      </c>
      <c r="EM1242" s="13">
        <v>7.4999999999999997E-2</v>
      </c>
      <c r="EN1242" s="13">
        <v>21.98833325703939</v>
      </c>
      <c r="EO1242" s="13">
        <v>5.3729751167781226E-2</v>
      </c>
    </row>
    <row r="1243" spans="1:145">
      <c r="A1243" s="14" t="s">
        <v>39</v>
      </c>
      <c r="B1243" s="15">
        <v>36</v>
      </c>
      <c r="C1243" s="15" t="s">
        <v>81</v>
      </c>
      <c r="D1243" s="15" t="s">
        <v>61</v>
      </c>
      <c r="E1243" s="16">
        <v>40479.679861111108</v>
      </c>
      <c r="F1243" s="16">
        <v>40479.684027777788</v>
      </c>
      <c r="G1243" s="15" t="s">
        <v>28</v>
      </c>
      <c r="H1243" s="15">
        <v>2</v>
      </c>
      <c r="I1243" s="15">
        <v>6</v>
      </c>
      <c r="J1243" s="15" t="s">
        <v>255</v>
      </c>
      <c r="K1243" s="15">
        <v>5</v>
      </c>
      <c r="L1243" s="15" t="s">
        <v>255</v>
      </c>
      <c r="M1243" s="15">
        <v>548939</v>
      </c>
      <c r="N1243" s="15">
        <v>548940</v>
      </c>
      <c r="O1243" s="15" t="s">
        <v>255</v>
      </c>
      <c r="P1243" s="15">
        <v>9.259930104151123E-3</v>
      </c>
      <c r="Q1243" s="15" t="s">
        <v>255</v>
      </c>
      <c r="R1243" s="15">
        <v>2.3744590804149937</v>
      </c>
      <c r="S1243" s="15" t="s">
        <v>255</v>
      </c>
      <c r="T1243" s="15">
        <v>1.1891658150711766</v>
      </c>
      <c r="U1243" s="15">
        <v>0.93433645819618849</v>
      </c>
      <c r="V1243" s="15" t="s">
        <v>255</v>
      </c>
      <c r="W1243" s="15" t="s">
        <v>255</v>
      </c>
      <c r="X1243" s="15">
        <v>1.4250692088157524</v>
      </c>
      <c r="Y1243" s="15">
        <v>1.6003600831088094E-2</v>
      </c>
      <c r="Z1243" s="15">
        <v>38.90999148293141</v>
      </c>
      <c r="AA1243" s="15">
        <v>3.9658111906954459E-2</v>
      </c>
      <c r="AB1243" s="15" t="s">
        <v>255</v>
      </c>
      <c r="AC1243" s="15">
        <v>50.147830992580829</v>
      </c>
      <c r="AD1243" s="15" t="s">
        <v>255</v>
      </c>
      <c r="AE1243" s="15">
        <v>4.7509068907281633E-2</v>
      </c>
      <c r="AF1243" s="15">
        <v>4.7054588463494511</v>
      </c>
      <c r="AG1243" s="15" t="s">
        <v>255</v>
      </c>
      <c r="AH1243" s="15" t="s">
        <v>255</v>
      </c>
      <c r="AI1243" s="15">
        <v>0.19446520984915128</v>
      </c>
      <c r="AJ1243" s="15">
        <v>7.4481924244383024E-3</v>
      </c>
      <c r="AK1243" s="15" t="s">
        <v>255</v>
      </c>
      <c r="AL1243" s="15">
        <v>100</v>
      </c>
      <c r="AM1243" s="15">
        <v>900</v>
      </c>
      <c r="AN1243" s="15">
        <v>3.9125249999999996</v>
      </c>
      <c r="AO1243" s="15">
        <v>1.56229</v>
      </c>
      <c r="AP1243" s="15">
        <v>6606.2233333333343</v>
      </c>
      <c r="AQ1243" s="15">
        <v>156.27761666666666</v>
      </c>
      <c r="AR1243" s="15" t="s">
        <v>255</v>
      </c>
      <c r="AS1243" s="15" t="s">
        <v>255</v>
      </c>
      <c r="AT1243" s="15" t="s">
        <v>255</v>
      </c>
      <c r="AU1243" s="15" t="s">
        <v>255</v>
      </c>
      <c r="AV1243" s="15">
        <v>0.86403200000000002</v>
      </c>
      <c r="AW1243" s="15">
        <v>0.19422900000000001</v>
      </c>
      <c r="AX1243" s="15">
        <v>5.4819066666666671</v>
      </c>
      <c r="AY1243" s="15">
        <v>1.5368993333333334</v>
      </c>
      <c r="AZ1243" s="15">
        <v>31061.843333333334</v>
      </c>
      <c r="BA1243" s="15">
        <v>1568.5119999999999</v>
      </c>
      <c r="BB1243" s="15" t="s">
        <v>255</v>
      </c>
      <c r="BC1243" s="15" t="s">
        <v>255</v>
      </c>
      <c r="BD1243" s="15">
        <v>1.3526340000000001</v>
      </c>
      <c r="BE1243" s="15">
        <v>0.52578899999999995</v>
      </c>
      <c r="BF1243" s="15" t="s">
        <v>255</v>
      </c>
      <c r="BG1243" s="15" t="s">
        <v>255</v>
      </c>
      <c r="BH1243" s="15" t="s">
        <v>255</v>
      </c>
      <c r="BI1243" s="15" t="s">
        <v>255</v>
      </c>
      <c r="BJ1243" s="15" t="s">
        <v>255</v>
      </c>
      <c r="BK1243" s="15" t="s">
        <v>255</v>
      </c>
      <c r="BL1243" s="15">
        <v>1.8927516666666666</v>
      </c>
      <c r="BM1243" s="15">
        <v>0.66242983333333338</v>
      </c>
      <c r="BN1243" s="15">
        <v>1606.3329999999999</v>
      </c>
      <c r="BO1243" s="15">
        <v>362.42766666666665</v>
      </c>
      <c r="BP1243" s="15" t="s">
        <v>255</v>
      </c>
      <c r="BQ1243" s="15" t="s">
        <v>255</v>
      </c>
      <c r="BR1243" s="15">
        <v>11.060625</v>
      </c>
      <c r="BS1243" s="15">
        <v>1.0493184999999998</v>
      </c>
      <c r="BT1243" s="15">
        <v>2.4641066666666669</v>
      </c>
      <c r="BU1243" s="15">
        <v>0.87662166666666652</v>
      </c>
      <c r="BV1243" s="15" t="s">
        <v>255</v>
      </c>
      <c r="BW1243" s="15" t="s">
        <v>255</v>
      </c>
      <c r="BX1243" s="15">
        <v>9252.4433333333345</v>
      </c>
      <c r="BY1243" s="15">
        <v>632.13116666666667</v>
      </c>
      <c r="BZ1243" s="15">
        <v>2.6554283333333335</v>
      </c>
      <c r="CA1243" s="15">
        <v>0.32112216666666665</v>
      </c>
      <c r="CB1243" s="15">
        <v>2.5099049999999998</v>
      </c>
      <c r="CC1243" s="15">
        <v>0.3702186666666667</v>
      </c>
      <c r="CD1243" s="15">
        <v>11.95655</v>
      </c>
      <c r="CE1243" s="15">
        <v>4.2088299999999998</v>
      </c>
      <c r="CF1243" s="15">
        <v>1565.1717180524554</v>
      </c>
      <c r="CG1243" s="15">
        <v>8.3612339156014581</v>
      </c>
      <c r="CH1243" s="15">
        <v>44.788560594831196</v>
      </c>
      <c r="CI1243" s="15">
        <v>83.562243870326455</v>
      </c>
      <c r="CJ1243" s="15">
        <v>13.68694646017892</v>
      </c>
      <c r="CK1243" s="15">
        <v>476.09038870675221</v>
      </c>
      <c r="CL1243" s="15">
        <v>1725.3899623325892</v>
      </c>
      <c r="CM1243" s="15">
        <v>1.1065630061285836</v>
      </c>
      <c r="CN1243" s="15">
        <v>10.880490847996303</v>
      </c>
      <c r="CO1243" s="15">
        <v>15.712068012782506</v>
      </c>
      <c r="CP1243" s="15">
        <v>55.450869210905807</v>
      </c>
      <c r="CQ1243" s="15">
        <v>17.593388333333333</v>
      </c>
      <c r="CR1243" s="15">
        <v>11.737575</v>
      </c>
      <c r="CS1243" s="15" t="s">
        <v>255</v>
      </c>
      <c r="CT1243" s="15" t="s">
        <v>255</v>
      </c>
      <c r="CU1243" s="15">
        <v>1.728064</v>
      </c>
      <c r="CV1243" s="15">
        <v>16.445719999999998</v>
      </c>
      <c r="CW1243" s="15">
        <v>5.4105360000000005</v>
      </c>
      <c r="CX1243" s="15" t="s">
        <v>255</v>
      </c>
      <c r="CY1243" s="15" t="s">
        <v>255</v>
      </c>
      <c r="CZ1243" s="15" t="s">
        <v>255</v>
      </c>
      <c r="DA1243" s="15">
        <v>9.4637583333333328</v>
      </c>
      <c r="DB1243" s="15">
        <v>11.060625</v>
      </c>
      <c r="DC1243" s="15">
        <v>34.751290999999995</v>
      </c>
      <c r="DD1243" s="15">
        <v>3377.2634579376704</v>
      </c>
      <c r="DE1243" s="15">
        <v>6.7864432620051254</v>
      </c>
      <c r="DF1243" s="15">
        <v>13.398404517054113</v>
      </c>
      <c r="DG1243" s="15">
        <v>0.99504840418277496</v>
      </c>
      <c r="DH1243" s="15">
        <v>0.99734136765117898</v>
      </c>
      <c r="DI1243" s="15">
        <v>0.99538533533853268</v>
      </c>
      <c r="DJ1243" s="15">
        <v>0.99767923160068628</v>
      </c>
      <c r="DK1243" s="15">
        <v>44082.643670955957</v>
      </c>
      <c r="DL1243" s="15">
        <v>5.6127765158330352</v>
      </c>
      <c r="DM1243" s="15">
        <v>36911.08937176544</v>
      </c>
      <c r="DN1243" s="15">
        <v>1.1052869359293658</v>
      </c>
      <c r="DO1243" s="15">
        <v>0.83823124642647329</v>
      </c>
      <c r="DP1243" s="15">
        <v>0.36670254128319879</v>
      </c>
      <c r="DQ1243" s="15">
        <v>573.96478747333163</v>
      </c>
      <c r="DR1243" s="15">
        <v>12278.769454548799</v>
      </c>
      <c r="DS1243" s="15">
        <v>3.0152861376688085</v>
      </c>
      <c r="DT1243" s="15">
        <v>3.0152861376688085</v>
      </c>
      <c r="DU1243" s="15">
        <v>100.00065599838285</v>
      </c>
      <c r="DV1243" s="15">
        <v>13.849047630759575</v>
      </c>
      <c r="DW1243" s="15">
        <v>5.6127765158330352</v>
      </c>
      <c r="DX1243" s="15">
        <v>722.34175849184714</v>
      </c>
      <c r="DY1243" s="15">
        <v>1087.7041817449847</v>
      </c>
      <c r="DZ1243" s="15">
        <v>395.2260321415302</v>
      </c>
      <c r="EA1243" s="15">
        <v>594.56266737002625</v>
      </c>
      <c r="EB1243" s="15">
        <v>20.439636592728338</v>
      </c>
      <c r="EC1243" s="15">
        <v>1280.9247320969748</v>
      </c>
      <c r="ED1243" s="15">
        <v>1.3505585528178636</v>
      </c>
      <c r="EE1243" s="15">
        <v>1.9116080934458372E-2</v>
      </c>
      <c r="EF1243" s="15">
        <v>500</v>
      </c>
      <c r="EG1243" s="15">
        <v>10696.448390677027</v>
      </c>
      <c r="EH1243" s="15">
        <v>54779.092061632968</v>
      </c>
      <c r="EI1243" s="15">
        <v>3.7700069515701325E-2</v>
      </c>
      <c r="EJ1243" s="15">
        <v>20</v>
      </c>
      <c r="EK1243" s="15">
        <v>2.1816615649929116</v>
      </c>
      <c r="EL1243" s="15">
        <v>6.9746906237559125</v>
      </c>
      <c r="EM1243" s="15">
        <v>7.4999999999999997E-2</v>
      </c>
      <c r="EN1243" s="15">
        <v>23.044366418747675</v>
      </c>
      <c r="EO1243" s="15">
        <v>4.6046989320805323E-2</v>
      </c>
    </row>
    <row r="1244" spans="1:145">
      <c r="A1244" s="14" t="s">
        <v>40</v>
      </c>
      <c r="B1244" s="15">
        <v>0</v>
      </c>
      <c r="C1244" s="15" t="s">
        <v>255</v>
      </c>
      <c r="D1244" s="15" t="s">
        <v>255</v>
      </c>
      <c r="E1244" s="16">
        <v>0</v>
      </c>
      <c r="F1244" s="16">
        <v>7.8589324383548481E-12</v>
      </c>
      <c r="G1244" s="15" t="s">
        <v>255</v>
      </c>
      <c r="H1244" s="15">
        <v>0</v>
      </c>
      <c r="I1244" s="15">
        <v>0</v>
      </c>
      <c r="J1244" s="15" t="s">
        <v>255</v>
      </c>
      <c r="K1244" s="15">
        <v>0</v>
      </c>
      <c r="L1244" s="15" t="s">
        <v>255</v>
      </c>
      <c r="M1244" s="15">
        <v>0</v>
      </c>
      <c r="N1244" s="15">
        <v>0</v>
      </c>
      <c r="O1244" s="15" t="s">
        <v>255</v>
      </c>
      <c r="P1244" s="15">
        <v>0</v>
      </c>
      <c r="Q1244" s="15" t="s">
        <v>255</v>
      </c>
      <c r="R1244" s="15">
        <v>0</v>
      </c>
      <c r="S1244" s="15" t="s">
        <v>255</v>
      </c>
      <c r="T1244" s="15">
        <v>2.3983558466659082E-16</v>
      </c>
      <c r="U1244" s="15">
        <v>1.1991779233329541E-16</v>
      </c>
      <c r="V1244" s="15" t="s">
        <v>255</v>
      </c>
      <c r="W1244" s="15" t="s">
        <v>255</v>
      </c>
      <c r="X1244" s="15">
        <v>2.3983558466659082E-16</v>
      </c>
      <c r="Y1244" s="15">
        <v>0</v>
      </c>
      <c r="Z1244" s="15">
        <v>7.6747387093309063E-15</v>
      </c>
      <c r="AA1244" s="15">
        <v>7.4948620208309632E-18</v>
      </c>
      <c r="AB1244" s="15" t="s">
        <v>255</v>
      </c>
      <c r="AC1244" s="15">
        <v>7.6747387093309063E-15</v>
      </c>
      <c r="AD1244" s="15" t="s">
        <v>255</v>
      </c>
      <c r="AE1244" s="15">
        <v>7.4948620208309632E-18</v>
      </c>
      <c r="AF1244" s="15">
        <v>0</v>
      </c>
      <c r="AG1244" s="15" t="s">
        <v>255</v>
      </c>
      <c r="AH1244" s="15" t="s">
        <v>255</v>
      </c>
      <c r="AI1244" s="15">
        <v>0</v>
      </c>
      <c r="AJ1244" s="15">
        <v>9.368577526038704E-19</v>
      </c>
      <c r="AK1244" s="15" t="s">
        <v>255</v>
      </c>
      <c r="AL1244" s="15">
        <v>0</v>
      </c>
      <c r="AM1244" s="15">
        <v>0</v>
      </c>
      <c r="AN1244" s="15">
        <v>5.2728952673080864E-2</v>
      </c>
      <c r="AO1244" s="15">
        <v>4.9497474683052876E-4</v>
      </c>
      <c r="AP1244" s="15">
        <v>2813.1954007332401</v>
      </c>
      <c r="AQ1244" s="15">
        <v>57.12789744915932</v>
      </c>
      <c r="AR1244" s="15" t="s">
        <v>255</v>
      </c>
      <c r="AS1244" s="15" t="s">
        <v>255</v>
      </c>
      <c r="AT1244" s="15" t="s">
        <v>255</v>
      </c>
      <c r="AU1244" s="15" t="s">
        <v>255</v>
      </c>
      <c r="AV1244" s="15" t="s">
        <v>255</v>
      </c>
      <c r="AW1244" s="15" t="s">
        <v>255</v>
      </c>
      <c r="AX1244" s="15">
        <v>3.4610279007880482</v>
      </c>
      <c r="AY1244" s="15">
        <v>0.77476362357904582</v>
      </c>
      <c r="AZ1244" s="15">
        <v>16525.846676986534</v>
      </c>
      <c r="BA1244" s="15">
        <v>574.2794619207624</v>
      </c>
      <c r="BB1244" s="15" t="s">
        <v>255</v>
      </c>
      <c r="BC1244" s="15" t="s">
        <v>255</v>
      </c>
      <c r="BD1244" s="15">
        <v>0.64911836827500136</v>
      </c>
      <c r="BE1244" s="15">
        <v>0.34539762097906823</v>
      </c>
      <c r="BF1244" s="15" t="s">
        <v>255</v>
      </c>
      <c r="BG1244" s="15" t="s">
        <v>255</v>
      </c>
      <c r="BH1244" s="15" t="s">
        <v>255</v>
      </c>
      <c r="BI1244" s="15" t="s">
        <v>255</v>
      </c>
      <c r="BJ1244" s="15" t="s">
        <v>255</v>
      </c>
      <c r="BK1244" s="15" t="s">
        <v>255</v>
      </c>
      <c r="BL1244" s="15">
        <v>0.5000386005266666</v>
      </c>
      <c r="BM1244" s="15">
        <v>0.1245184222874936</v>
      </c>
      <c r="BN1244" s="15">
        <v>821.09016138119671</v>
      </c>
      <c r="BO1244" s="15">
        <v>55.330151114319165</v>
      </c>
      <c r="BP1244" s="15" t="s">
        <v>255</v>
      </c>
      <c r="BQ1244" s="15" t="s">
        <v>255</v>
      </c>
      <c r="BR1244" s="15">
        <v>3.6308968312401846</v>
      </c>
      <c r="BS1244" s="15">
        <v>0.20312615253162289</v>
      </c>
      <c r="BT1244" s="15">
        <v>0.40322915994919217</v>
      </c>
      <c r="BU1244" s="15">
        <v>0.11143291944633464</v>
      </c>
      <c r="BV1244" s="15" t="s">
        <v>255</v>
      </c>
      <c r="BW1244" s="15" t="s">
        <v>255</v>
      </c>
      <c r="BX1244" s="15">
        <v>4232.499868312656</v>
      </c>
      <c r="BY1244" s="15">
        <v>278.00868468550897</v>
      </c>
      <c r="BZ1244" s="15">
        <v>0.58906948830903472</v>
      </c>
      <c r="CA1244" s="15">
        <v>9.685861916714833E-2</v>
      </c>
      <c r="CB1244" s="15">
        <v>0.8189144794116171</v>
      </c>
      <c r="CC1244" s="15">
        <v>0.12223679956979676</v>
      </c>
      <c r="CD1244" s="15">
        <v>3.3367463804580608</v>
      </c>
      <c r="CE1244" s="15">
        <v>0.35624379292838343</v>
      </c>
      <c r="CF1244" s="15">
        <v>42.032550768580762</v>
      </c>
      <c r="CG1244" s="15">
        <v>0.33651983512107636</v>
      </c>
      <c r="CH1244" s="15">
        <v>1.7366559252424132</v>
      </c>
      <c r="CI1244" s="15">
        <v>6.1183229100215078E-2</v>
      </c>
      <c r="CJ1244" s="15">
        <v>0.11227406192365191</v>
      </c>
      <c r="CK1244" s="15">
        <v>43.335001649160468</v>
      </c>
      <c r="CL1244" s="15">
        <v>407.7155724256807</v>
      </c>
      <c r="CM1244" s="15">
        <v>0.25955258026725236</v>
      </c>
      <c r="CN1244" s="15">
        <v>4.7409867317772951</v>
      </c>
      <c r="CO1244" s="15">
        <v>0.50495530671637534</v>
      </c>
      <c r="CP1244" s="15">
        <v>0</v>
      </c>
      <c r="CQ1244" s="15">
        <v>5.1697213455791484</v>
      </c>
      <c r="CR1244" s="15">
        <v>0.15818685801937074</v>
      </c>
      <c r="CS1244" s="15" t="s">
        <v>255</v>
      </c>
      <c r="CT1244" s="15" t="s">
        <v>255</v>
      </c>
      <c r="CU1244" s="15" t="s">
        <v>255</v>
      </c>
      <c r="CV1244" s="15">
        <v>10.383083702364155</v>
      </c>
      <c r="CW1244" s="15">
        <v>2.5964734731000054</v>
      </c>
      <c r="CX1244" s="15" t="s">
        <v>255</v>
      </c>
      <c r="CY1244" s="15" t="s">
        <v>255</v>
      </c>
      <c r="CZ1244" s="15" t="s">
        <v>255</v>
      </c>
      <c r="DA1244" s="15">
        <v>2.5001930026333272</v>
      </c>
      <c r="DB1244" s="15">
        <v>3.6308968312401846</v>
      </c>
      <c r="DC1244" s="15">
        <v>11.252697218855868</v>
      </c>
      <c r="DD1244" s="15">
        <v>1281.4816462754595</v>
      </c>
      <c r="DE1244" s="15">
        <v>1.8575077191661773</v>
      </c>
      <c r="DF1244" s="15">
        <v>3.74619841651828</v>
      </c>
      <c r="DG1244" s="15">
        <v>3.0358561954309474E-3</v>
      </c>
      <c r="DH1244" s="15">
        <v>1.5523746108301881E-3</v>
      </c>
      <c r="DI1244" s="15">
        <v>2.9109071694208453E-3</v>
      </c>
      <c r="DJ1244" s="15">
        <v>1.4251290344489817E-3</v>
      </c>
      <c r="DK1244" s="15">
        <v>1068.915494519571</v>
      </c>
      <c r="DL1244" s="15">
        <v>0.13609854776027205</v>
      </c>
      <c r="DM1244" s="15">
        <v>8722.2171570532591</v>
      </c>
      <c r="DN1244" s="15">
        <v>0.27522322622141387</v>
      </c>
      <c r="DO1244" s="15">
        <v>0.20188064228282815</v>
      </c>
      <c r="DP1244" s="15">
        <v>7.5223621488847115E-4</v>
      </c>
      <c r="DQ1244" s="15">
        <v>15.986010186177335</v>
      </c>
      <c r="DR1244" s="15">
        <v>341.98706585857013</v>
      </c>
      <c r="DS1244" s="15">
        <v>0.75700636114563025</v>
      </c>
      <c r="DT1244" s="15">
        <v>0.7570063611456318</v>
      </c>
      <c r="DU1244" s="15">
        <v>0</v>
      </c>
      <c r="DV1244" s="15">
        <v>1.9186846773327266E-15</v>
      </c>
      <c r="DW1244" s="15">
        <v>0.13609854776027205</v>
      </c>
      <c r="DX1244" s="15">
        <v>0</v>
      </c>
      <c r="DY1244" s="15">
        <v>2.45591638698589E-13</v>
      </c>
      <c r="DZ1244" s="15">
        <v>41.105206521191064</v>
      </c>
      <c r="EA1244" s="15">
        <v>61.843774473649624</v>
      </c>
      <c r="EB1244" s="15">
        <v>0</v>
      </c>
      <c r="EC1244" s="15">
        <v>34.399122608471671</v>
      </c>
      <c r="ED1244" s="15">
        <v>0.33629736317738412</v>
      </c>
      <c r="EE1244" s="15">
        <v>1.0729678876049881E-2</v>
      </c>
      <c r="EF1244" s="15">
        <v>0</v>
      </c>
      <c r="EG1244" s="15">
        <v>1.964733109588712E-12</v>
      </c>
      <c r="EH1244" s="15">
        <v>1068.9154945203145</v>
      </c>
      <c r="EI1244" s="15">
        <v>2.3139876632928173E-4</v>
      </c>
      <c r="EJ1244" s="15">
        <v>0</v>
      </c>
      <c r="EK1244" s="15">
        <v>4.7967116933318164E-16</v>
      </c>
      <c r="EL1244" s="15">
        <v>0.13609854776027205</v>
      </c>
      <c r="EM1244" s="15">
        <v>0</v>
      </c>
      <c r="EN1244" s="15">
        <v>0.74060111651727112</v>
      </c>
      <c r="EO1244" s="15">
        <v>4.4740505685913323E-3</v>
      </c>
    </row>
    <row r="1245" spans="1:145">
      <c r="A1245" s="14" t="s">
        <v>41</v>
      </c>
      <c r="B1245" s="15">
        <v>0</v>
      </c>
      <c r="C1245" s="15" t="s">
        <v>255</v>
      </c>
      <c r="D1245" s="15" t="s">
        <v>255</v>
      </c>
      <c r="E1245" s="16">
        <v>0</v>
      </c>
      <c r="F1245" s="16">
        <v>1.9414510333039969E-16</v>
      </c>
      <c r="G1245" s="15" t="s">
        <v>255</v>
      </c>
      <c r="H1245" s="15">
        <v>0</v>
      </c>
      <c r="I1245" s="15">
        <v>0</v>
      </c>
      <c r="J1245" s="15" t="s">
        <v>255</v>
      </c>
      <c r="K1245" s="15">
        <v>0</v>
      </c>
      <c r="L1245" s="15" t="s">
        <v>255</v>
      </c>
      <c r="M1245" s="15">
        <v>0</v>
      </c>
      <c r="N1245" s="15">
        <v>0</v>
      </c>
      <c r="O1245" s="15" t="s">
        <v>255</v>
      </c>
      <c r="P1245" s="15">
        <v>0</v>
      </c>
      <c r="Q1245" s="15" t="s">
        <v>255</v>
      </c>
      <c r="R1245" s="15">
        <v>0</v>
      </c>
      <c r="S1245" s="15" t="s">
        <v>255</v>
      </c>
      <c r="T1245" s="15">
        <v>2.0168388766896705E-16</v>
      </c>
      <c r="U1245" s="15">
        <v>1.283454062841627E-16</v>
      </c>
      <c r="V1245" s="15" t="s">
        <v>255</v>
      </c>
      <c r="W1245" s="15" t="s">
        <v>255</v>
      </c>
      <c r="X1245" s="15">
        <v>1.6829749964627805E-16</v>
      </c>
      <c r="Y1245" s="15">
        <v>0</v>
      </c>
      <c r="Z1245" s="15">
        <v>1.9724339216824482E-16</v>
      </c>
      <c r="AA1245" s="15">
        <v>1.8898685944543573E-16</v>
      </c>
      <c r="AB1245" s="15" t="s">
        <v>255</v>
      </c>
      <c r="AC1245" s="15">
        <v>1.5304228632473363E-16</v>
      </c>
      <c r="AD1245" s="15" t="s">
        <v>255</v>
      </c>
      <c r="AE1245" s="15">
        <v>1.5775644930987563E-16</v>
      </c>
      <c r="AF1245" s="15">
        <v>0</v>
      </c>
      <c r="AG1245" s="15" t="s">
        <v>255</v>
      </c>
      <c r="AH1245" s="15" t="s">
        <v>255</v>
      </c>
      <c r="AI1245" s="15">
        <v>0</v>
      </c>
      <c r="AJ1245" s="15">
        <v>1.2578323695423625E-16</v>
      </c>
      <c r="AK1245" s="15" t="s">
        <v>255</v>
      </c>
      <c r="AL1245" s="15">
        <v>0</v>
      </c>
      <c r="AM1245" s="15">
        <v>0</v>
      </c>
      <c r="AN1245" s="15">
        <v>1.3476962491761937E-2</v>
      </c>
      <c r="AO1245" s="15">
        <v>3.1682641944231148E-4</v>
      </c>
      <c r="AP1245" s="15">
        <v>0.42584019019438335</v>
      </c>
      <c r="AQ1245" s="15">
        <v>0.36555393323543339</v>
      </c>
      <c r="AR1245" s="15" t="s">
        <v>255</v>
      </c>
      <c r="AS1245" s="15" t="s">
        <v>255</v>
      </c>
      <c r="AT1245" s="15" t="s">
        <v>255</v>
      </c>
      <c r="AU1245" s="15" t="s">
        <v>255</v>
      </c>
      <c r="AV1245" s="15" t="s">
        <v>255</v>
      </c>
      <c r="AW1245" s="15" t="s">
        <v>255</v>
      </c>
      <c r="AX1245" s="15">
        <v>0.63135476600380791</v>
      </c>
      <c r="AY1245" s="15">
        <v>0.50410824364058049</v>
      </c>
      <c r="AZ1245" s="15">
        <v>0.53203045613368938</v>
      </c>
      <c r="BA1245" s="15">
        <v>0.36613010415015151</v>
      </c>
      <c r="BB1245" s="15" t="s">
        <v>255</v>
      </c>
      <c r="BC1245" s="15" t="s">
        <v>255</v>
      </c>
      <c r="BD1245" s="15">
        <v>0.47989209813963074</v>
      </c>
      <c r="BE1245" s="15">
        <v>0.65691298406598131</v>
      </c>
      <c r="BF1245" s="15" t="s">
        <v>255</v>
      </c>
      <c r="BG1245" s="15" t="s">
        <v>255</v>
      </c>
      <c r="BH1245" s="15" t="s">
        <v>255</v>
      </c>
      <c r="BI1245" s="15" t="s">
        <v>255</v>
      </c>
      <c r="BJ1245" s="15" t="s">
        <v>255</v>
      </c>
      <c r="BK1245" s="15" t="s">
        <v>255</v>
      </c>
      <c r="BL1245" s="15">
        <v>0.26418605743842077</v>
      </c>
      <c r="BM1245" s="15">
        <v>0.18797224403514473</v>
      </c>
      <c r="BN1245" s="15">
        <v>0.51115812311718478</v>
      </c>
      <c r="BO1245" s="15">
        <v>0.15266536250723822</v>
      </c>
      <c r="BP1245" s="15" t="s">
        <v>255</v>
      </c>
      <c r="BQ1245" s="15" t="s">
        <v>255</v>
      </c>
      <c r="BR1245" s="15">
        <v>0.32827230208421176</v>
      </c>
      <c r="BS1245" s="15">
        <v>0.19357912066891314</v>
      </c>
      <c r="BT1245" s="15">
        <v>0.16364111400041886</v>
      </c>
      <c r="BU1245" s="15">
        <v>0.12711631902740406</v>
      </c>
      <c r="BV1245" s="15" t="s">
        <v>255</v>
      </c>
      <c r="BW1245" s="15" t="s">
        <v>255</v>
      </c>
      <c r="BX1245" s="15">
        <v>0.45744672145836673</v>
      </c>
      <c r="BY1245" s="15">
        <v>0.43979588310998052</v>
      </c>
      <c r="BZ1245" s="15">
        <v>0.22183595803151707</v>
      </c>
      <c r="CA1245" s="15">
        <v>0.30162545355422365</v>
      </c>
      <c r="CB1245" s="15">
        <v>0.32627309775135599</v>
      </c>
      <c r="CC1245" s="15">
        <v>0.33017459835393698</v>
      </c>
      <c r="CD1245" s="15">
        <v>0.27907267401199015</v>
      </c>
      <c r="CE1245" s="15">
        <v>8.4642000966630493E-2</v>
      </c>
      <c r="CF1245" s="15">
        <v>2.6854913287649936E-2</v>
      </c>
      <c r="CG1245" s="15">
        <v>4.0247628342648646E-2</v>
      </c>
      <c r="CH1245" s="15">
        <v>3.8774542029886783E-2</v>
      </c>
      <c r="CI1245" s="15">
        <v>7.3218748404076399E-4</v>
      </c>
      <c r="CJ1245" s="15">
        <v>8.2030029305882324E-3</v>
      </c>
      <c r="CK1245" s="15">
        <v>9.1022634938872193E-2</v>
      </c>
      <c r="CL1245" s="15">
        <v>0.23630343361594724</v>
      </c>
      <c r="CM1245" s="15">
        <v>0.23455743489502859</v>
      </c>
      <c r="CN1245" s="15">
        <v>0.43573279900790246</v>
      </c>
      <c r="CO1245" s="15">
        <v>3.2138055048232382E-2</v>
      </c>
      <c r="CP1245" s="15">
        <v>0</v>
      </c>
      <c r="CQ1245" s="15">
        <v>0.29384455385346836</v>
      </c>
      <c r="CR1245" s="15">
        <v>1.3476962491772854E-2</v>
      </c>
      <c r="CS1245" s="15" t="s">
        <v>255</v>
      </c>
      <c r="CT1245" s="15" t="s">
        <v>255</v>
      </c>
      <c r="CU1245" s="15" t="s">
        <v>255</v>
      </c>
      <c r="CV1245" s="15">
        <v>0.63135476600380869</v>
      </c>
      <c r="CW1245" s="15">
        <v>0.47989209813963074</v>
      </c>
      <c r="CX1245" s="15" t="s">
        <v>255</v>
      </c>
      <c r="CY1245" s="15" t="s">
        <v>255</v>
      </c>
      <c r="CZ1245" s="15" t="s">
        <v>255</v>
      </c>
      <c r="DA1245" s="15">
        <v>0.26418605743842016</v>
      </c>
      <c r="DB1245" s="15">
        <v>0.32827230208421176</v>
      </c>
      <c r="DC1245" s="15">
        <v>0.32380659523860195</v>
      </c>
      <c r="DD1245" s="15">
        <v>0.37944378999025374</v>
      </c>
      <c r="DE1245" s="15">
        <v>0.27370857567847068</v>
      </c>
      <c r="DF1245" s="15">
        <v>0.27960033687219582</v>
      </c>
      <c r="DG1245" s="15">
        <v>3.0509633327076898E-3</v>
      </c>
      <c r="DH1245" s="15">
        <v>1.5565128061279139E-3</v>
      </c>
      <c r="DI1245" s="15">
        <v>2.9244023053954672E-3</v>
      </c>
      <c r="DJ1245" s="15">
        <v>1.428444122428499E-3</v>
      </c>
      <c r="DK1245" s="15">
        <v>2.4247989809736175E-2</v>
      </c>
      <c r="DL1245" s="15">
        <v>2.4247989809740828E-2</v>
      </c>
      <c r="DM1245" s="15">
        <v>0.23630343361594694</v>
      </c>
      <c r="DN1245" s="15">
        <v>0.24900613340733652</v>
      </c>
      <c r="DO1245" s="15">
        <v>0.24084122745779366</v>
      </c>
      <c r="DP1245" s="15">
        <v>2.0513526092733854E-3</v>
      </c>
      <c r="DQ1245" s="15">
        <v>2.7851900560920909E-2</v>
      </c>
      <c r="DR1245" s="15">
        <v>2.7851900560921228E-2</v>
      </c>
      <c r="DS1245" s="15">
        <v>0.25105622703220148</v>
      </c>
      <c r="DT1245" s="15">
        <v>0.25105622703220198</v>
      </c>
      <c r="DU1245" s="15">
        <v>0</v>
      </c>
      <c r="DV1245" s="15">
        <v>1.3854271632882622E-16</v>
      </c>
      <c r="DW1245" s="15">
        <v>2.4247989809740828E-2</v>
      </c>
      <c r="DX1245" s="15">
        <v>0</v>
      </c>
      <c r="DY1245" s="15">
        <v>2.2578899927054678E-16</v>
      </c>
      <c r="DZ1245" s="15">
        <v>0.10400429925747227</v>
      </c>
      <c r="EA1245" s="15">
        <v>0.10401556953989029</v>
      </c>
      <c r="EB1245" s="15">
        <v>0</v>
      </c>
      <c r="EC1245" s="15">
        <v>2.6854913287650863E-2</v>
      </c>
      <c r="ED1245" s="15">
        <v>0.24900613340733638</v>
      </c>
      <c r="EE1245" s="15">
        <v>0.56129072234197941</v>
      </c>
      <c r="EF1245" s="15">
        <v>0</v>
      </c>
      <c r="EG1245" s="15">
        <v>1.8368088526479161E-16</v>
      </c>
      <c r="EH1245" s="15">
        <v>1.9513202104877128E-2</v>
      </c>
      <c r="EI1245" s="15">
        <v>6.1378869933624066E-3</v>
      </c>
      <c r="EJ1245" s="15">
        <v>0</v>
      </c>
      <c r="EK1245" s="15">
        <v>2.1986506845517084E-16</v>
      </c>
      <c r="EL1245" s="15">
        <v>1.9513202104867296E-2</v>
      </c>
      <c r="EM1245" s="15">
        <v>0</v>
      </c>
      <c r="EN1245" s="15">
        <v>3.213805504822894E-2</v>
      </c>
      <c r="EO1245" s="15">
        <v>9.7162716489910247E-2</v>
      </c>
    </row>
    <row r="1246" spans="1:145">
      <c r="A1246" s="14" t="s">
        <v>42</v>
      </c>
      <c r="B1246" s="15">
        <v>7</v>
      </c>
      <c r="C1246" s="15">
        <v>0</v>
      </c>
      <c r="D1246" s="15">
        <v>0</v>
      </c>
      <c r="E1246" s="16">
        <v>7</v>
      </c>
      <c r="F1246" s="16">
        <v>7</v>
      </c>
      <c r="G1246" s="15">
        <v>0</v>
      </c>
      <c r="H1246" s="15">
        <v>7</v>
      </c>
      <c r="I1246" s="15">
        <v>7</v>
      </c>
      <c r="J1246" s="15">
        <v>0</v>
      </c>
      <c r="K1246" s="15">
        <v>7</v>
      </c>
      <c r="L1246" s="15">
        <v>0</v>
      </c>
      <c r="M1246" s="15">
        <v>7</v>
      </c>
      <c r="N1246" s="15">
        <v>7</v>
      </c>
      <c r="O1246" s="15">
        <v>0</v>
      </c>
      <c r="P1246" s="15">
        <v>7</v>
      </c>
      <c r="Q1246" s="15">
        <v>0</v>
      </c>
      <c r="R1246" s="15">
        <v>7</v>
      </c>
      <c r="S1246" s="15">
        <v>0</v>
      </c>
      <c r="T1246" s="15">
        <v>7</v>
      </c>
      <c r="U1246" s="15">
        <v>7</v>
      </c>
      <c r="V1246" s="15">
        <v>0</v>
      </c>
      <c r="W1246" s="15">
        <v>0</v>
      </c>
      <c r="X1246" s="15">
        <v>7</v>
      </c>
      <c r="Y1246" s="15">
        <v>7</v>
      </c>
      <c r="Z1246" s="15">
        <v>7</v>
      </c>
      <c r="AA1246" s="15">
        <v>7</v>
      </c>
      <c r="AB1246" s="15">
        <v>0</v>
      </c>
      <c r="AC1246" s="15">
        <v>7</v>
      </c>
      <c r="AD1246" s="15">
        <v>0</v>
      </c>
      <c r="AE1246" s="15">
        <v>7</v>
      </c>
      <c r="AF1246" s="15">
        <v>7</v>
      </c>
      <c r="AG1246" s="15">
        <v>0</v>
      </c>
      <c r="AH1246" s="15">
        <v>0</v>
      </c>
      <c r="AI1246" s="15">
        <v>7</v>
      </c>
      <c r="AJ1246" s="15">
        <v>7</v>
      </c>
      <c r="AK1246" s="15">
        <v>0</v>
      </c>
      <c r="AL1246" s="15">
        <v>7</v>
      </c>
      <c r="AM1246" s="15">
        <v>7</v>
      </c>
      <c r="AN1246" s="15">
        <v>2</v>
      </c>
      <c r="AO1246" s="15">
        <v>2</v>
      </c>
      <c r="AP1246" s="15">
        <v>6</v>
      </c>
      <c r="AQ1246" s="15">
        <v>6</v>
      </c>
      <c r="AR1246" s="15">
        <v>0</v>
      </c>
      <c r="AS1246" s="15">
        <v>0</v>
      </c>
      <c r="AT1246" s="15">
        <v>0</v>
      </c>
      <c r="AU1246" s="15">
        <v>0</v>
      </c>
      <c r="AV1246" s="15">
        <v>1</v>
      </c>
      <c r="AW1246" s="15">
        <v>1</v>
      </c>
      <c r="AX1246" s="15">
        <v>3</v>
      </c>
      <c r="AY1246" s="15">
        <v>3</v>
      </c>
      <c r="AZ1246" s="15">
        <v>6</v>
      </c>
      <c r="BA1246" s="15">
        <v>6</v>
      </c>
      <c r="BB1246" s="15">
        <v>0</v>
      </c>
      <c r="BC1246" s="15">
        <v>0</v>
      </c>
      <c r="BD1246" s="15">
        <v>2</v>
      </c>
      <c r="BE1246" s="15">
        <v>2</v>
      </c>
      <c r="BF1246" s="15">
        <v>0</v>
      </c>
      <c r="BG1246" s="15">
        <v>0</v>
      </c>
      <c r="BH1246" s="15">
        <v>0</v>
      </c>
      <c r="BI1246" s="15">
        <v>0</v>
      </c>
      <c r="BJ1246" s="15">
        <v>0</v>
      </c>
      <c r="BK1246" s="15">
        <v>0</v>
      </c>
      <c r="BL1246" s="15">
        <v>6</v>
      </c>
      <c r="BM1246" s="15">
        <v>6</v>
      </c>
      <c r="BN1246" s="15">
        <v>3</v>
      </c>
      <c r="BO1246" s="15">
        <v>3</v>
      </c>
      <c r="BP1246" s="15">
        <v>0</v>
      </c>
      <c r="BQ1246" s="15">
        <v>0</v>
      </c>
      <c r="BR1246" s="15">
        <v>6</v>
      </c>
      <c r="BS1246" s="15">
        <v>6</v>
      </c>
      <c r="BT1246" s="15">
        <v>3</v>
      </c>
      <c r="BU1246" s="15">
        <v>3</v>
      </c>
      <c r="BV1246" s="15">
        <v>0</v>
      </c>
      <c r="BW1246" s="15">
        <v>0</v>
      </c>
      <c r="BX1246" s="15">
        <v>6</v>
      </c>
      <c r="BY1246" s="15">
        <v>6</v>
      </c>
      <c r="BZ1246" s="15">
        <v>6</v>
      </c>
      <c r="CA1246" s="15">
        <v>6</v>
      </c>
      <c r="CB1246" s="15">
        <v>6</v>
      </c>
      <c r="CC1246" s="15">
        <v>6</v>
      </c>
      <c r="CD1246" s="15">
        <v>3</v>
      </c>
      <c r="CE1246" s="15">
        <v>3</v>
      </c>
      <c r="CF1246" s="15">
        <v>7</v>
      </c>
      <c r="CG1246" s="15">
        <v>7</v>
      </c>
      <c r="CH1246" s="15">
        <v>7</v>
      </c>
      <c r="CI1246" s="15">
        <v>7</v>
      </c>
      <c r="CJ1246" s="15">
        <v>7</v>
      </c>
      <c r="CK1246" s="15">
        <v>7</v>
      </c>
      <c r="CL1246" s="15">
        <v>7</v>
      </c>
      <c r="CM1246" s="15">
        <v>7</v>
      </c>
      <c r="CN1246" s="15">
        <v>7</v>
      </c>
      <c r="CO1246" s="15">
        <v>7</v>
      </c>
      <c r="CP1246" s="15">
        <v>7</v>
      </c>
      <c r="CQ1246" s="15">
        <v>6</v>
      </c>
      <c r="CR1246" s="15">
        <v>2</v>
      </c>
      <c r="CS1246" s="15">
        <v>0</v>
      </c>
      <c r="CT1246" s="15">
        <v>0</v>
      </c>
      <c r="CU1246" s="15">
        <v>1</v>
      </c>
      <c r="CV1246" s="15">
        <v>3</v>
      </c>
      <c r="CW1246" s="15">
        <v>2</v>
      </c>
      <c r="CX1246" s="15">
        <v>0</v>
      </c>
      <c r="CY1246" s="15">
        <v>0</v>
      </c>
      <c r="CZ1246" s="15">
        <v>0</v>
      </c>
      <c r="DA1246" s="15">
        <v>6</v>
      </c>
      <c r="DB1246" s="15">
        <v>6</v>
      </c>
      <c r="DC1246" s="15">
        <v>6</v>
      </c>
      <c r="DD1246" s="15">
        <v>6</v>
      </c>
      <c r="DE1246" s="15">
        <v>6</v>
      </c>
      <c r="DF1246" s="15">
        <v>6</v>
      </c>
      <c r="DG1246" s="15">
        <v>6</v>
      </c>
      <c r="DH1246" s="15">
        <v>6</v>
      </c>
      <c r="DI1246" s="15">
        <v>6</v>
      </c>
      <c r="DJ1246" s="15">
        <v>6</v>
      </c>
      <c r="DK1246" s="15">
        <v>7</v>
      </c>
      <c r="DL1246" s="15">
        <v>7</v>
      </c>
      <c r="DM1246" s="15">
        <v>7</v>
      </c>
      <c r="DN1246" s="15">
        <v>7</v>
      </c>
      <c r="DO1246" s="15">
        <v>7</v>
      </c>
      <c r="DP1246" s="15">
        <v>7</v>
      </c>
      <c r="DQ1246" s="15">
        <v>7</v>
      </c>
      <c r="DR1246" s="15">
        <v>7</v>
      </c>
      <c r="DS1246" s="15">
        <v>7</v>
      </c>
      <c r="DT1246" s="15">
        <v>7</v>
      </c>
      <c r="DU1246" s="15">
        <v>7</v>
      </c>
      <c r="DV1246" s="15">
        <v>7</v>
      </c>
      <c r="DW1246" s="15">
        <v>7</v>
      </c>
      <c r="DX1246" s="15">
        <v>7</v>
      </c>
      <c r="DY1246" s="15">
        <v>7</v>
      </c>
      <c r="DZ1246" s="15">
        <v>7</v>
      </c>
      <c r="EA1246" s="15">
        <v>7</v>
      </c>
      <c r="EB1246" s="15">
        <v>7</v>
      </c>
      <c r="EC1246" s="15">
        <v>7</v>
      </c>
      <c r="ED1246" s="15">
        <v>7</v>
      </c>
      <c r="EE1246" s="15">
        <v>7</v>
      </c>
      <c r="EF1246" s="15">
        <v>7</v>
      </c>
      <c r="EG1246" s="15">
        <v>7</v>
      </c>
      <c r="EH1246" s="15">
        <v>7</v>
      </c>
      <c r="EI1246" s="15">
        <v>7</v>
      </c>
      <c r="EJ1246" s="15">
        <v>7</v>
      </c>
      <c r="EK1246" s="15">
        <v>7</v>
      </c>
      <c r="EL1246" s="15">
        <v>7</v>
      </c>
      <c r="EM1246" s="15">
        <v>7</v>
      </c>
      <c r="EN1246" s="15">
        <v>7</v>
      </c>
      <c r="EO1246" s="15">
        <v>7</v>
      </c>
    </row>
    <row r="1247" spans="1:145">
      <c r="A1247" s="10"/>
      <c r="E1247" s="10"/>
      <c r="F1247" s="10"/>
    </row>
    <row r="1248" spans="1:145">
      <c r="A1248" s="10"/>
      <c r="E1248" s="10"/>
      <c r="F1248" s="10"/>
    </row>
    <row r="1249" spans="1:145">
      <c r="A1249" s="10"/>
      <c r="E1249" s="10"/>
      <c r="F1249" s="10"/>
    </row>
    <row r="1250" spans="1:145">
      <c r="A1250" s="5" t="s">
        <v>0</v>
      </c>
      <c r="B1250" s="11" t="s">
        <v>20</v>
      </c>
      <c r="C1250" s="11" t="s">
        <v>34</v>
      </c>
      <c r="D1250" s="11" t="s">
        <v>19</v>
      </c>
      <c r="E1250" s="5" t="s">
        <v>21</v>
      </c>
      <c r="F1250" s="5" t="s">
        <v>22</v>
      </c>
      <c r="G1250" s="11" t="s">
        <v>23</v>
      </c>
      <c r="H1250" s="11" t="s">
        <v>24</v>
      </c>
      <c r="I1250" s="11" t="s">
        <v>27</v>
      </c>
      <c r="J1250" s="11" t="s">
        <v>26</v>
      </c>
      <c r="K1250" s="11" t="s">
        <v>29</v>
      </c>
      <c r="L1250" s="11" t="s">
        <v>25</v>
      </c>
      <c r="M1250" s="11" t="s">
        <v>89</v>
      </c>
      <c r="N1250" s="11" t="s">
        <v>90</v>
      </c>
      <c r="O1250" s="11" t="s">
        <v>91</v>
      </c>
      <c r="P1250" s="11" t="s">
        <v>92</v>
      </c>
      <c r="Q1250" s="11" t="s">
        <v>93</v>
      </c>
      <c r="R1250" s="11" t="s">
        <v>94</v>
      </c>
      <c r="S1250" s="11" t="s">
        <v>95</v>
      </c>
      <c r="T1250" s="11" t="s">
        <v>96</v>
      </c>
      <c r="U1250" s="11" t="s">
        <v>97</v>
      </c>
      <c r="V1250" s="11" t="s">
        <v>98</v>
      </c>
      <c r="W1250" s="11" t="s">
        <v>99</v>
      </c>
      <c r="X1250" s="11" t="s">
        <v>100</v>
      </c>
      <c r="Y1250" s="11" t="s">
        <v>101</v>
      </c>
      <c r="Z1250" s="11" t="s">
        <v>102</v>
      </c>
      <c r="AA1250" s="11" t="s">
        <v>103</v>
      </c>
      <c r="AB1250" s="11" t="s">
        <v>104</v>
      </c>
      <c r="AC1250" s="11" t="s">
        <v>105</v>
      </c>
      <c r="AD1250" s="11" t="s">
        <v>106</v>
      </c>
      <c r="AE1250" s="11" t="s">
        <v>107</v>
      </c>
      <c r="AF1250" s="11" t="s">
        <v>108</v>
      </c>
      <c r="AG1250" s="11" t="s">
        <v>109</v>
      </c>
      <c r="AH1250" s="11" t="s">
        <v>110</v>
      </c>
      <c r="AI1250" s="11" t="s">
        <v>111</v>
      </c>
      <c r="AJ1250" s="11" t="s">
        <v>112</v>
      </c>
      <c r="AK1250" s="11" t="s">
        <v>113</v>
      </c>
      <c r="AL1250" s="11" t="s">
        <v>132</v>
      </c>
      <c r="AM1250" s="11" t="s">
        <v>133</v>
      </c>
      <c r="AN1250" s="11" t="s">
        <v>189</v>
      </c>
      <c r="AO1250" s="11" t="s">
        <v>190</v>
      </c>
      <c r="AP1250" s="11" t="s">
        <v>191</v>
      </c>
      <c r="AQ1250" s="11" t="s">
        <v>192</v>
      </c>
      <c r="AR1250" s="11" t="s">
        <v>193</v>
      </c>
      <c r="AS1250" s="11" t="s">
        <v>194</v>
      </c>
      <c r="AT1250" s="11" t="s">
        <v>195</v>
      </c>
      <c r="AU1250" s="11" t="s">
        <v>196</v>
      </c>
      <c r="AV1250" s="11" t="s">
        <v>11</v>
      </c>
      <c r="AW1250" s="11" t="s">
        <v>12</v>
      </c>
      <c r="AX1250" s="11" t="s">
        <v>9</v>
      </c>
      <c r="AY1250" s="11" t="s">
        <v>10</v>
      </c>
      <c r="AZ1250" s="11" t="s">
        <v>35</v>
      </c>
      <c r="BA1250" s="11" t="s">
        <v>36</v>
      </c>
      <c r="BB1250" s="11" t="s">
        <v>197</v>
      </c>
      <c r="BC1250" s="11" t="s">
        <v>198</v>
      </c>
      <c r="BD1250" s="11" t="s">
        <v>199</v>
      </c>
      <c r="BE1250" s="11" t="s">
        <v>200</v>
      </c>
      <c r="BF1250" s="11" t="s">
        <v>201</v>
      </c>
      <c r="BG1250" s="11" t="s">
        <v>202</v>
      </c>
      <c r="BH1250" s="11" t="s">
        <v>203</v>
      </c>
      <c r="BI1250" s="11" t="s">
        <v>204</v>
      </c>
      <c r="BJ1250" s="11" t="s">
        <v>205</v>
      </c>
      <c r="BK1250" s="11" t="s">
        <v>206</v>
      </c>
      <c r="BL1250" s="11" t="s">
        <v>17</v>
      </c>
      <c r="BM1250" s="11" t="s">
        <v>18</v>
      </c>
      <c r="BN1250" s="11" t="s">
        <v>207</v>
      </c>
      <c r="BO1250" s="11" t="s">
        <v>208</v>
      </c>
      <c r="BP1250" s="11" t="s">
        <v>209</v>
      </c>
      <c r="BQ1250" s="11" t="s">
        <v>210</v>
      </c>
      <c r="BR1250" s="11" t="s">
        <v>13</v>
      </c>
      <c r="BS1250" s="11" t="s">
        <v>14</v>
      </c>
      <c r="BT1250" s="11" t="s">
        <v>211</v>
      </c>
      <c r="BU1250" s="11" t="s">
        <v>212</v>
      </c>
      <c r="BV1250" s="11" t="s">
        <v>213</v>
      </c>
      <c r="BW1250" s="11" t="s">
        <v>214</v>
      </c>
      <c r="BX1250" s="11" t="s">
        <v>37</v>
      </c>
      <c r="BY1250" s="11" t="s">
        <v>38</v>
      </c>
      <c r="BZ1250" s="11" t="s">
        <v>15</v>
      </c>
      <c r="CA1250" s="11" t="s">
        <v>16</v>
      </c>
      <c r="CB1250" s="11" t="s">
        <v>215</v>
      </c>
      <c r="CC1250" s="11" t="s">
        <v>216</v>
      </c>
      <c r="CD1250" s="11" t="s">
        <v>235</v>
      </c>
      <c r="CE1250" s="11" t="s">
        <v>236</v>
      </c>
      <c r="CF1250" s="11" t="s">
        <v>138</v>
      </c>
      <c r="CG1250" s="11" t="s">
        <v>139</v>
      </c>
      <c r="CH1250" s="11" t="s">
        <v>140</v>
      </c>
      <c r="CI1250" s="11" t="s">
        <v>141</v>
      </c>
      <c r="CJ1250" s="11" t="s">
        <v>142</v>
      </c>
      <c r="CK1250" s="11" t="s">
        <v>143</v>
      </c>
      <c r="CL1250" s="11" t="s">
        <v>144</v>
      </c>
      <c r="CM1250" s="11" t="s">
        <v>145</v>
      </c>
      <c r="CN1250" s="11" t="s">
        <v>146</v>
      </c>
      <c r="CO1250" s="11" t="s">
        <v>147</v>
      </c>
      <c r="CP1250" s="11" t="s">
        <v>157</v>
      </c>
      <c r="CQ1250" s="11" t="s">
        <v>47</v>
      </c>
      <c r="CR1250" s="11" t="s">
        <v>217</v>
      </c>
      <c r="CS1250" s="11" t="s">
        <v>219</v>
      </c>
      <c r="CT1250" s="11" t="s">
        <v>221</v>
      </c>
      <c r="CU1250" s="11" t="s">
        <v>223</v>
      </c>
      <c r="CV1250" s="11" t="s">
        <v>224</v>
      </c>
      <c r="CW1250" s="11" t="s">
        <v>225</v>
      </c>
      <c r="CX1250" s="11" t="s">
        <v>227</v>
      </c>
      <c r="CY1250" s="11" t="s">
        <v>229</v>
      </c>
      <c r="CZ1250" s="11" t="s">
        <v>231</v>
      </c>
      <c r="DA1250" s="11" t="s">
        <v>233</v>
      </c>
      <c r="DB1250" s="11" t="s">
        <v>234</v>
      </c>
      <c r="DC1250" s="11" t="s">
        <v>43</v>
      </c>
      <c r="DD1250" s="11" t="s">
        <v>114</v>
      </c>
      <c r="DE1250" s="11" t="s">
        <v>115</v>
      </c>
      <c r="DF1250" s="11" t="s">
        <v>116</v>
      </c>
      <c r="DG1250" s="11" t="s">
        <v>51</v>
      </c>
      <c r="DH1250" s="11" t="s">
        <v>52</v>
      </c>
      <c r="DI1250" s="11" t="s">
        <v>117</v>
      </c>
      <c r="DJ1250" s="11" t="s">
        <v>118</v>
      </c>
      <c r="DK1250" s="11" t="s">
        <v>67</v>
      </c>
      <c r="DL1250" s="11" t="s">
        <v>69</v>
      </c>
      <c r="DM1250" s="11" t="s">
        <v>119</v>
      </c>
      <c r="DN1250" s="11" t="s">
        <v>70</v>
      </c>
      <c r="DO1250" s="11" t="s">
        <v>121</v>
      </c>
      <c r="DP1250" s="11" t="s">
        <v>72</v>
      </c>
      <c r="DQ1250" s="11" t="s">
        <v>73</v>
      </c>
      <c r="DR1250" s="11" t="s">
        <v>120</v>
      </c>
      <c r="DS1250" s="11" t="s">
        <v>74</v>
      </c>
      <c r="DT1250" s="11" t="s">
        <v>122</v>
      </c>
      <c r="DU1250" s="11" t="s">
        <v>129</v>
      </c>
      <c r="DV1250" s="11" t="s">
        <v>126</v>
      </c>
      <c r="DW1250" s="11" t="s">
        <v>137</v>
      </c>
      <c r="DX1250" s="11" t="s">
        <v>128</v>
      </c>
      <c r="DY1250" s="11" t="s">
        <v>153</v>
      </c>
      <c r="DZ1250" s="11" t="s">
        <v>131</v>
      </c>
      <c r="EA1250" s="11" t="s">
        <v>152</v>
      </c>
      <c r="EB1250" s="11" t="s">
        <v>249</v>
      </c>
      <c r="EC1250" s="11" t="s">
        <v>250</v>
      </c>
      <c r="ED1250" s="11" t="s">
        <v>251</v>
      </c>
      <c r="EE1250" s="11" t="s">
        <v>154</v>
      </c>
      <c r="EF1250" s="11" t="s">
        <v>173</v>
      </c>
      <c r="EG1250" s="11" t="s">
        <v>169</v>
      </c>
      <c r="EH1250" s="11" t="s">
        <v>168</v>
      </c>
      <c r="EI1250" s="11" t="s">
        <v>171</v>
      </c>
      <c r="EJ1250" s="11" t="s">
        <v>174</v>
      </c>
      <c r="EK1250" s="11" t="s">
        <v>176</v>
      </c>
      <c r="EL1250" s="11" t="s">
        <v>167</v>
      </c>
      <c r="EM1250" s="11" t="s">
        <v>182</v>
      </c>
      <c r="EN1250" s="11" t="s">
        <v>181</v>
      </c>
      <c r="EO1250" s="11" t="s">
        <v>180</v>
      </c>
    </row>
    <row r="1251" spans="1:145">
      <c r="A1251" s="5" t="s">
        <v>1</v>
      </c>
      <c r="B1251" s="11" t="s">
        <v>255</v>
      </c>
      <c r="C1251" s="11" t="s">
        <v>255</v>
      </c>
      <c r="D1251" s="11" t="s">
        <v>255</v>
      </c>
      <c r="E1251" s="5" t="s">
        <v>255</v>
      </c>
      <c r="F1251" s="5" t="s">
        <v>255</v>
      </c>
      <c r="G1251" s="11" t="s">
        <v>255</v>
      </c>
      <c r="H1251" s="11" t="s">
        <v>255</v>
      </c>
      <c r="I1251" s="11" t="s">
        <v>255</v>
      </c>
      <c r="J1251" s="11" t="s">
        <v>255</v>
      </c>
      <c r="K1251" s="11" t="s">
        <v>255</v>
      </c>
      <c r="L1251" s="11" t="s">
        <v>255</v>
      </c>
      <c r="M1251" s="11" t="s">
        <v>255</v>
      </c>
      <c r="N1251" s="11" t="s">
        <v>255</v>
      </c>
      <c r="O1251" s="11" t="s">
        <v>255</v>
      </c>
      <c r="P1251" s="11" t="s">
        <v>255</v>
      </c>
      <c r="Q1251" s="11" t="s">
        <v>255</v>
      </c>
      <c r="R1251" s="11" t="s">
        <v>255</v>
      </c>
      <c r="S1251" s="11" t="s">
        <v>255</v>
      </c>
      <c r="T1251" s="11" t="s">
        <v>255</v>
      </c>
      <c r="U1251" s="11" t="s">
        <v>255</v>
      </c>
      <c r="V1251" s="11" t="s">
        <v>255</v>
      </c>
      <c r="W1251" s="11" t="s">
        <v>255</v>
      </c>
      <c r="X1251" s="11" t="s">
        <v>255</v>
      </c>
      <c r="Y1251" s="11" t="s">
        <v>255</v>
      </c>
      <c r="Z1251" s="11" t="s">
        <v>255</v>
      </c>
      <c r="AA1251" s="11" t="s">
        <v>255</v>
      </c>
      <c r="AB1251" s="11" t="s">
        <v>255</v>
      </c>
      <c r="AC1251" s="11" t="s">
        <v>255</v>
      </c>
      <c r="AD1251" s="11" t="s">
        <v>255</v>
      </c>
      <c r="AE1251" s="11" t="s">
        <v>255</v>
      </c>
      <c r="AF1251" s="11" t="s">
        <v>255</v>
      </c>
      <c r="AG1251" s="11" t="s">
        <v>255</v>
      </c>
      <c r="AH1251" s="11" t="s">
        <v>255</v>
      </c>
      <c r="AI1251" s="11" t="s">
        <v>255</v>
      </c>
      <c r="AJ1251" s="11" t="s">
        <v>255</v>
      </c>
      <c r="AK1251" s="11" t="s">
        <v>255</v>
      </c>
      <c r="AL1251" s="11" t="s">
        <v>255</v>
      </c>
      <c r="AM1251" s="11" t="s">
        <v>255</v>
      </c>
      <c r="AN1251" s="11" t="s">
        <v>33</v>
      </c>
      <c r="AO1251" s="11" t="s">
        <v>33</v>
      </c>
      <c r="AP1251" s="11" t="s">
        <v>33</v>
      </c>
      <c r="AQ1251" s="11" t="s">
        <v>33</v>
      </c>
      <c r="AR1251" s="11" t="s">
        <v>33</v>
      </c>
      <c r="AS1251" s="11" t="s">
        <v>33</v>
      </c>
      <c r="AT1251" s="11" t="s">
        <v>33</v>
      </c>
      <c r="AU1251" s="11" t="s">
        <v>33</v>
      </c>
      <c r="AV1251" s="11" t="s">
        <v>33</v>
      </c>
      <c r="AW1251" s="11" t="s">
        <v>33</v>
      </c>
      <c r="AX1251" s="11" t="s">
        <v>33</v>
      </c>
      <c r="AY1251" s="11" t="s">
        <v>33</v>
      </c>
      <c r="AZ1251" s="11" t="s">
        <v>33</v>
      </c>
      <c r="BA1251" s="11" t="s">
        <v>33</v>
      </c>
      <c r="BB1251" s="11" t="s">
        <v>33</v>
      </c>
      <c r="BC1251" s="11" t="s">
        <v>33</v>
      </c>
      <c r="BD1251" s="11" t="s">
        <v>33</v>
      </c>
      <c r="BE1251" s="11" t="s">
        <v>33</v>
      </c>
      <c r="BF1251" s="11" t="s">
        <v>33</v>
      </c>
      <c r="BG1251" s="11" t="s">
        <v>33</v>
      </c>
      <c r="BH1251" s="11" t="s">
        <v>33</v>
      </c>
      <c r="BI1251" s="11" t="s">
        <v>33</v>
      </c>
      <c r="BJ1251" s="11" t="s">
        <v>33</v>
      </c>
      <c r="BK1251" s="11" t="s">
        <v>33</v>
      </c>
      <c r="BL1251" s="11" t="s">
        <v>33</v>
      </c>
      <c r="BM1251" s="11" t="s">
        <v>33</v>
      </c>
      <c r="BN1251" s="11" t="s">
        <v>33</v>
      </c>
      <c r="BO1251" s="11" t="s">
        <v>33</v>
      </c>
      <c r="BP1251" s="11" t="s">
        <v>33</v>
      </c>
      <c r="BQ1251" s="11" t="s">
        <v>33</v>
      </c>
      <c r="BR1251" s="11" t="s">
        <v>33</v>
      </c>
      <c r="BS1251" s="11" t="s">
        <v>33</v>
      </c>
      <c r="BT1251" s="11" t="s">
        <v>33</v>
      </c>
      <c r="BU1251" s="11" t="s">
        <v>33</v>
      </c>
      <c r="BV1251" s="11" t="s">
        <v>33</v>
      </c>
      <c r="BW1251" s="11" t="s">
        <v>33</v>
      </c>
      <c r="BX1251" s="11" t="s">
        <v>33</v>
      </c>
      <c r="BY1251" s="11" t="s">
        <v>33</v>
      </c>
      <c r="BZ1251" s="11" t="s">
        <v>33</v>
      </c>
      <c r="CA1251" s="11" t="s">
        <v>33</v>
      </c>
      <c r="CB1251" s="11" t="s">
        <v>33</v>
      </c>
      <c r="CC1251" s="11" t="s">
        <v>33</v>
      </c>
      <c r="CD1251" s="11" t="s">
        <v>33</v>
      </c>
      <c r="CE1251" s="11" t="s">
        <v>33</v>
      </c>
      <c r="CF1251" s="11" t="s">
        <v>2</v>
      </c>
      <c r="CG1251" s="11" t="s">
        <v>3</v>
      </c>
      <c r="CH1251" s="11" t="s">
        <v>63</v>
      </c>
      <c r="CI1251" s="11" t="s">
        <v>6</v>
      </c>
      <c r="CJ1251" s="11" t="s">
        <v>4</v>
      </c>
      <c r="CK1251" s="11" t="s">
        <v>5</v>
      </c>
      <c r="CL1251" s="11" t="s">
        <v>2</v>
      </c>
      <c r="CM1251" s="11" t="s">
        <v>48</v>
      </c>
      <c r="CN1251" s="11" t="s">
        <v>134</v>
      </c>
      <c r="CO1251" s="11" t="s">
        <v>135</v>
      </c>
      <c r="CP1251" s="11" t="s">
        <v>158</v>
      </c>
      <c r="CQ1251" s="11" t="s">
        <v>33</v>
      </c>
      <c r="CR1251" s="11" t="s">
        <v>33</v>
      </c>
      <c r="CS1251" s="11" t="s">
        <v>33</v>
      </c>
      <c r="CT1251" s="11" t="s">
        <v>33</v>
      </c>
      <c r="CU1251" s="11" t="s">
        <v>33</v>
      </c>
      <c r="CV1251" s="11" t="s">
        <v>33</v>
      </c>
      <c r="CW1251" s="11" t="s">
        <v>33</v>
      </c>
      <c r="CX1251" s="11" t="s">
        <v>33</v>
      </c>
      <c r="CY1251" s="11" t="s">
        <v>33</v>
      </c>
      <c r="CZ1251" s="11" t="s">
        <v>33</v>
      </c>
      <c r="DA1251" s="11" t="s">
        <v>33</v>
      </c>
      <c r="DB1251" s="11" t="s">
        <v>33</v>
      </c>
      <c r="DC1251" s="11" t="s">
        <v>33</v>
      </c>
      <c r="DD1251" s="11" t="s">
        <v>7</v>
      </c>
      <c r="DE1251" s="11" t="s">
        <v>7</v>
      </c>
      <c r="DF1251" s="11" t="s">
        <v>7</v>
      </c>
      <c r="DG1251" s="11" t="s">
        <v>8</v>
      </c>
      <c r="DH1251" s="11" t="s">
        <v>8</v>
      </c>
      <c r="DI1251" s="11" t="s">
        <v>8</v>
      </c>
      <c r="DJ1251" s="11" t="s">
        <v>8</v>
      </c>
      <c r="DK1251" s="11" t="s">
        <v>68</v>
      </c>
      <c r="DL1251" s="11" t="s">
        <v>3</v>
      </c>
      <c r="DM1251" s="11" t="s">
        <v>68</v>
      </c>
      <c r="DN1251" s="11" t="s">
        <v>48</v>
      </c>
      <c r="DO1251" s="11" t="s">
        <v>71</v>
      </c>
      <c r="DP1251" s="11" t="s">
        <v>7</v>
      </c>
      <c r="DQ1251" s="11" t="s">
        <v>2</v>
      </c>
      <c r="DR1251" s="11" t="s">
        <v>68</v>
      </c>
      <c r="DS1251" s="11" t="s">
        <v>48</v>
      </c>
      <c r="DT1251" s="11" t="s">
        <v>71</v>
      </c>
      <c r="DU1251" s="11" t="s">
        <v>8</v>
      </c>
      <c r="DV1251" s="11" t="s">
        <v>4</v>
      </c>
      <c r="DW1251" s="11" t="s">
        <v>3</v>
      </c>
      <c r="DX1251" s="11" t="s">
        <v>5</v>
      </c>
      <c r="DY1251" s="11" t="s">
        <v>5</v>
      </c>
      <c r="DZ1251" s="11" t="s">
        <v>5</v>
      </c>
      <c r="EA1251" s="11" t="s">
        <v>5</v>
      </c>
      <c r="EB1251" s="11" t="s">
        <v>4</v>
      </c>
      <c r="EC1251" s="11" t="s">
        <v>2</v>
      </c>
      <c r="ED1251" s="11" t="s">
        <v>48</v>
      </c>
      <c r="EE1251" s="11" t="s">
        <v>8</v>
      </c>
      <c r="EF1251" s="11" t="s">
        <v>2</v>
      </c>
      <c r="EG1251" s="11" t="s">
        <v>68</v>
      </c>
      <c r="EH1251" s="11" t="s">
        <v>68</v>
      </c>
      <c r="EI1251" s="11" t="s">
        <v>172</v>
      </c>
      <c r="EJ1251" s="11" t="s">
        <v>175</v>
      </c>
      <c r="EK1251" s="11" t="s">
        <v>177</v>
      </c>
      <c r="EL1251" s="11" t="s">
        <v>3</v>
      </c>
      <c r="EM1251" s="11" t="s">
        <v>172</v>
      </c>
      <c r="EN1251" s="11" t="s">
        <v>3</v>
      </c>
      <c r="EO1251" s="11" t="s">
        <v>7</v>
      </c>
    </row>
    <row r="1252" spans="1:145">
      <c r="A1252" s="12">
        <v>40479.413194444445</v>
      </c>
      <c r="B1252" s="13">
        <v>32</v>
      </c>
      <c r="C1252" s="13" t="s">
        <v>81</v>
      </c>
      <c r="D1252" s="13" t="s">
        <v>55</v>
      </c>
      <c r="E1252" s="12">
        <v>40479.413194444445</v>
      </c>
      <c r="F1252" s="12">
        <v>40479.434027777781</v>
      </c>
      <c r="G1252" s="13" t="s">
        <v>28</v>
      </c>
      <c r="H1252" s="13">
        <v>2</v>
      </c>
      <c r="I1252" s="13">
        <v>2</v>
      </c>
      <c r="J1252" s="13" t="s">
        <v>255</v>
      </c>
      <c r="K1252" s="13">
        <v>5</v>
      </c>
      <c r="L1252" s="13" t="s">
        <v>255</v>
      </c>
      <c r="M1252" s="13">
        <v>548929</v>
      </c>
      <c r="N1252" s="13">
        <v>548932</v>
      </c>
      <c r="O1252" s="13" t="s">
        <v>255</v>
      </c>
      <c r="P1252" s="13">
        <v>9.9575947133940055E-3</v>
      </c>
      <c r="Q1252" s="13">
        <v>6.2915119376170999E-3</v>
      </c>
      <c r="R1252" s="13">
        <v>1.3184379073595607</v>
      </c>
      <c r="S1252" s="13" t="s">
        <v>255</v>
      </c>
      <c r="T1252" s="13">
        <v>1.0107001149338808</v>
      </c>
      <c r="U1252" s="13">
        <v>0.88189105130400458</v>
      </c>
      <c r="V1252" s="13" t="s">
        <v>255</v>
      </c>
      <c r="W1252" s="13" t="s">
        <v>255</v>
      </c>
      <c r="X1252" s="13">
        <v>1.4570534286894214</v>
      </c>
      <c r="Y1252" s="13">
        <v>1.9307250665179011E-2</v>
      </c>
      <c r="Z1252" s="13">
        <v>39.562143060030806</v>
      </c>
      <c r="AA1252" s="13">
        <v>3.9308760699184819E-2</v>
      </c>
      <c r="AB1252" s="13" t="s">
        <v>255</v>
      </c>
      <c r="AC1252" s="13">
        <v>50.568619649049069</v>
      </c>
      <c r="AD1252" s="13" t="s">
        <v>255</v>
      </c>
      <c r="AE1252" s="13">
        <v>4.5488153570343769E-2</v>
      </c>
      <c r="AF1252" s="13">
        <v>4.8815634979494291</v>
      </c>
      <c r="AG1252" s="13" t="s">
        <v>255</v>
      </c>
      <c r="AH1252" s="13" t="s">
        <v>255</v>
      </c>
      <c r="AI1252" s="13">
        <v>0.194672290859328</v>
      </c>
      <c r="AJ1252" s="13">
        <v>5.888855173609606E-3</v>
      </c>
      <c r="AK1252" s="13" t="s">
        <v>255</v>
      </c>
      <c r="AL1252" s="13">
        <v>100</v>
      </c>
      <c r="AM1252" s="13">
        <v>900</v>
      </c>
      <c r="AN1252" s="13" t="s">
        <v>255</v>
      </c>
      <c r="AO1252" s="13" t="s">
        <v>255</v>
      </c>
      <c r="AP1252" s="13" t="s">
        <v>255</v>
      </c>
      <c r="AQ1252" s="13" t="s">
        <v>255</v>
      </c>
      <c r="AR1252" s="13" t="s">
        <v>255</v>
      </c>
      <c r="AS1252" s="13" t="s">
        <v>255</v>
      </c>
      <c r="AT1252" s="13" t="s">
        <v>255</v>
      </c>
      <c r="AU1252" s="13" t="s">
        <v>255</v>
      </c>
      <c r="AV1252" s="13" t="s">
        <v>255</v>
      </c>
      <c r="AW1252" s="13" t="s">
        <v>255</v>
      </c>
      <c r="AX1252" s="13" t="s">
        <v>255</v>
      </c>
      <c r="AY1252" s="13" t="s">
        <v>255</v>
      </c>
      <c r="AZ1252" s="13" t="s">
        <v>255</v>
      </c>
      <c r="BA1252" s="13" t="s">
        <v>255</v>
      </c>
      <c r="BB1252" s="13" t="s">
        <v>255</v>
      </c>
      <c r="BC1252" s="13" t="s">
        <v>255</v>
      </c>
      <c r="BD1252" s="13" t="s">
        <v>255</v>
      </c>
      <c r="BE1252" s="13" t="s">
        <v>255</v>
      </c>
      <c r="BF1252" s="13" t="s">
        <v>255</v>
      </c>
      <c r="BG1252" s="13" t="s">
        <v>255</v>
      </c>
      <c r="BH1252" s="13" t="s">
        <v>255</v>
      </c>
      <c r="BI1252" s="13" t="s">
        <v>255</v>
      </c>
      <c r="BJ1252" s="13" t="s">
        <v>255</v>
      </c>
      <c r="BK1252" s="13" t="s">
        <v>255</v>
      </c>
      <c r="BL1252" s="13" t="s">
        <v>255</v>
      </c>
      <c r="BM1252" s="13" t="s">
        <v>255</v>
      </c>
      <c r="BN1252" s="13" t="s">
        <v>255</v>
      </c>
      <c r="BO1252" s="13" t="s">
        <v>255</v>
      </c>
      <c r="BP1252" s="13" t="s">
        <v>255</v>
      </c>
      <c r="BQ1252" s="13" t="s">
        <v>255</v>
      </c>
      <c r="BR1252" s="13" t="s">
        <v>255</v>
      </c>
      <c r="BS1252" s="13" t="s">
        <v>255</v>
      </c>
      <c r="BT1252" s="13" t="s">
        <v>255</v>
      </c>
      <c r="BU1252" s="13" t="s">
        <v>255</v>
      </c>
      <c r="BV1252" s="13" t="s">
        <v>255</v>
      </c>
      <c r="BW1252" s="13" t="s">
        <v>255</v>
      </c>
      <c r="BX1252" s="13" t="s">
        <v>255</v>
      </c>
      <c r="BY1252" s="13" t="s">
        <v>255</v>
      </c>
      <c r="BZ1252" s="13" t="s">
        <v>255</v>
      </c>
      <c r="CA1252" s="13" t="s">
        <v>255</v>
      </c>
      <c r="CB1252" s="13" t="s">
        <v>255</v>
      </c>
      <c r="CC1252" s="13" t="s">
        <v>255</v>
      </c>
      <c r="CD1252" s="13" t="s">
        <v>255</v>
      </c>
      <c r="CE1252" s="13" t="s">
        <v>255</v>
      </c>
      <c r="CF1252" s="13">
        <v>1583.1112060546875</v>
      </c>
      <c r="CG1252" s="13">
        <v>8.5640344619750977</v>
      </c>
      <c r="CH1252" s="13">
        <v>45.772258758544922</v>
      </c>
      <c r="CI1252" s="13">
        <v>77.369239807128906</v>
      </c>
      <c r="CJ1252" s="13">
        <v>13.226730346679687</v>
      </c>
      <c r="CK1252" s="13">
        <v>371.64266967773438</v>
      </c>
      <c r="CL1252" s="13">
        <v>2954.252197265625</v>
      </c>
      <c r="CM1252" s="13">
        <v>1.9094140529632568</v>
      </c>
      <c r="CN1252" s="13">
        <v>33.520854949951172</v>
      </c>
      <c r="CO1252" s="13">
        <v>23.219852447509766</v>
      </c>
      <c r="CP1252" s="13">
        <v>54.675725517650591</v>
      </c>
      <c r="CQ1252" s="13" t="s">
        <v>255</v>
      </c>
      <c r="CR1252" s="13" t="s">
        <v>255</v>
      </c>
      <c r="CS1252" s="13" t="s">
        <v>255</v>
      </c>
      <c r="CT1252" s="13" t="s">
        <v>255</v>
      </c>
      <c r="CU1252" s="13" t="s">
        <v>255</v>
      </c>
      <c r="CV1252" s="13" t="s">
        <v>255</v>
      </c>
      <c r="CW1252" s="13" t="s">
        <v>255</v>
      </c>
      <c r="CX1252" s="13" t="s">
        <v>255</v>
      </c>
      <c r="CY1252" s="13" t="s">
        <v>255</v>
      </c>
      <c r="CZ1252" s="13" t="s">
        <v>255</v>
      </c>
      <c r="DA1252" s="13" t="s">
        <v>255</v>
      </c>
      <c r="DB1252" s="13" t="s">
        <v>255</v>
      </c>
      <c r="DC1252" s="13" t="s">
        <v>255</v>
      </c>
      <c r="DD1252" s="13" t="s">
        <v>255</v>
      </c>
      <c r="DE1252" s="13" t="s">
        <v>255</v>
      </c>
      <c r="DF1252" s="13" t="s">
        <v>255</v>
      </c>
      <c r="DG1252" s="13" t="s">
        <v>255</v>
      </c>
      <c r="DH1252" s="13" t="s">
        <v>255</v>
      </c>
      <c r="DI1252" s="13" t="s">
        <v>255</v>
      </c>
      <c r="DJ1252" s="13" t="s">
        <v>255</v>
      </c>
      <c r="DK1252" s="13">
        <v>46140.607235353767</v>
      </c>
      <c r="DL1252" s="13">
        <v>5.8748045750145783</v>
      </c>
      <c r="DM1252" s="13">
        <v>63200.01232219192</v>
      </c>
      <c r="DN1252" s="13">
        <v>1.866105290624525</v>
      </c>
      <c r="DO1252" s="13">
        <v>1.369726497092282</v>
      </c>
      <c r="DP1252" s="13">
        <v>0.36361909332275394</v>
      </c>
      <c r="DQ1252" s="13">
        <v>575.6494613746969</v>
      </c>
      <c r="DR1252" s="13">
        <v>12314.809509430948</v>
      </c>
      <c r="DS1252" s="13">
        <v>5.132033286734317</v>
      </c>
      <c r="DT1252" s="13">
        <v>5.1320332867343161</v>
      </c>
      <c r="DU1252" s="13">
        <v>100.00132312693484</v>
      </c>
      <c r="DV1252" s="13">
        <v>13.012876374072654</v>
      </c>
      <c r="DW1252" s="13">
        <v>5.8748045750145783</v>
      </c>
      <c r="DX1252" s="13">
        <v>683.96649666756809</v>
      </c>
      <c r="DY1252" s="13">
        <v>1055.4501048015795</v>
      </c>
      <c r="DZ1252" s="13">
        <v>291.90188078299968</v>
      </c>
      <c r="EA1252" s="13">
        <v>449.9993488081335</v>
      </c>
      <c r="EB1252" s="13">
        <v>19.128135886009556</v>
      </c>
      <c r="EC1252" s="13">
        <v>1272.3462733618028</v>
      </c>
      <c r="ED1252" s="13">
        <v>2.3218932291599188</v>
      </c>
      <c r="EE1252" s="13">
        <v>2.2681702939977899E-2</v>
      </c>
      <c r="EF1252" s="13">
        <v>500</v>
      </c>
      <c r="EG1252" s="13">
        <v>10696.448390677026</v>
      </c>
      <c r="EH1252" s="13">
        <v>56837.055626030793</v>
      </c>
      <c r="EI1252" s="13">
        <v>3.6650582671996189E-2</v>
      </c>
      <c r="EJ1252" s="13">
        <v>20</v>
      </c>
      <c r="EK1252" s="13">
        <v>2.1816615649929121</v>
      </c>
      <c r="EL1252" s="13">
        <v>7.2367186829374566</v>
      </c>
      <c r="EM1252" s="13">
        <v>7.4999999999999997E-2</v>
      </c>
      <c r="EN1252" s="13">
        <v>34.055783589680992</v>
      </c>
      <c r="EO1252" s="13">
        <v>2.2065879692447408E-2</v>
      </c>
    </row>
    <row r="1253" spans="1:145">
      <c r="A1253" s="12">
        <v>40479.413888888892</v>
      </c>
      <c r="B1253" s="13">
        <v>32</v>
      </c>
      <c r="C1253" s="13" t="s">
        <v>81</v>
      </c>
      <c r="D1253" s="13" t="s">
        <v>55</v>
      </c>
      <c r="E1253" s="12">
        <v>40479.413194444445</v>
      </c>
      <c r="F1253" s="12">
        <v>40479.434027777781</v>
      </c>
      <c r="G1253" s="13" t="s">
        <v>28</v>
      </c>
      <c r="H1253" s="13">
        <v>2</v>
      </c>
      <c r="I1253" s="13">
        <v>2</v>
      </c>
      <c r="J1253" s="13" t="s">
        <v>255</v>
      </c>
      <c r="K1253" s="13">
        <v>5</v>
      </c>
      <c r="L1253" s="13" t="s">
        <v>255</v>
      </c>
      <c r="M1253" s="13">
        <v>548929</v>
      </c>
      <c r="N1253" s="13">
        <v>548932</v>
      </c>
      <c r="O1253" s="13" t="s">
        <v>255</v>
      </c>
      <c r="P1253" s="13">
        <v>9.9575947133940055E-3</v>
      </c>
      <c r="Q1253" s="13">
        <v>6.2915119376170999E-3</v>
      </c>
      <c r="R1253" s="13">
        <v>1.3184379073595607</v>
      </c>
      <c r="S1253" s="13" t="s">
        <v>255</v>
      </c>
      <c r="T1253" s="13">
        <v>1.0107001149338808</v>
      </c>
      <c r="U1253" s="13">
        <v>0.88189105130400458</v>
      </c>
      <c r="V1253" s="13" t="s">
        <v>255</v>
      </c>
      <c r="W1253" s="13" t="s">
        <v>255</v>
      </c>
      <c r="X1253" s="13">
        <v>1.4570534286894214</v>
      </c>
      <c r="Y1253" s="13">
        <v>1.9307250665179011E-2</v>
      </c>
      <c r="Z1253" s="13">
        <v>39.562143060030806</v>
      </c>
      <c r="AA1253" s="13">
        <v>3.9308760699184819E-2</v>
      </c>
      <c r="AB1253" s="13" t="s">
        <v>255</v>
      </c>
      <c r="AC1253" s="13">
        <v>50.568619649049069</v>
      </c>
      <c r="AD1253" s="13" t="s">
        <v>255</v>
      </c>
      <c r="AE1253" s="13">
        <v>4.5488153570343769E-2</v>
      </c>
      <c r="AF1253" s="13">
        <v>4.8815634979494291</v>
      </c>
      <c r="AG1253" s="13" t="s">
        <v>255</v>
      </c>
      <c r="AH1253" s="13" t="s">
        <v>255</v>
      </c>
      <c r="AI1253" s="13">
        <v>0.194672290859328</v>
      </c>
      <c r="AJ1253" s="13">
        <v>5.888855173609606E-3</v>
      </c>
      <c r="AK1253" s="13" t="s">
        <v>255</v>
      </c>
      <c r="AL1253" s="13">
        <v>100</v>
      </c>
      <c r="AM1253" s="13">
        <v>900</v>
      </c>
      <c r="AN1253" s="13" t="s">
        <v>255</v>
      </c>
      <c r="AO1253" s="13" t="s">
        <v>255</v>
      </c>
      <c r="AP1253" s="13">
        <v>4044.74</v>
      </c>
      <c r="AQ1253" s="13">
        <v>118.37</v>
      </c>
      <c r="AR1253" s="13" t="s">
        <v>255</v>
      </c>
      <c r="AS1253" s="13" t="s">
        <v>255</v>
      </c>
      <c r="AT1253" s="13" t="s">
        <v>255</v>
      </c>
      <c r="AU1253" s="13" t="s">
        <v>255</v>
      </c>
      <c r="AV1253" s="13" t="s">
        <v>255</v>
      </c>
      <c r="AW1253" s="13" t="s">
        <v>255</v>
      </c>
      <c r="AX1253" s="13" t="s">
        <v>255</v>
      </c>
      <c r="AY1253" s="13" t="s">
        <v>255</v>
      </c>
      <c r="AZ1253" s="13">
        <v>39944.699999999997</v>
      </c>
      <c r="BA1253" s="13">
        <v>1184.7</v>
      </c>
      <c r="BB1253" s="13" t="s">
        <v>255</v>
      </c>
      <c r="BC1253" s="13" t="s">
        <v>255</v>
      </c>
      <c r="BD1253" s="13" t="s">
        <v>255</v>
      </c>
      <c r="BE1253" s="13" t="s">
        <v>255</v>
      </c>
      <c r="BF1253" s="13">
        <v>7.9265999999999996</v>
      </c>
      <c r="BG1253" s="13">
        <v>1.7104600000000001</v>
      </c>
      <c r="BH1253" s="13">
        <v>7.1802700000000002</v>
      </c>
      <c r="BI1253" s="13">
        <v>1.9314899999999999</v>
      </c>
      <c r="BJ1253" s="13" t="s">
        <v>255</v>
      </c>
      <c r="BK1253" s="13" t="s">
        <v>255</v>
      </c>
      <c r="BL1253" s="13" t="s">
        <v>255</v>
      </c>
      <c r="BM1253" s="13" t="s">
        <v>255</v>
      </c>
      <c r="BN1253" s="13">
        <v>3219.3</v>
      </c>
      <c r="BO1253" s="13">
        <v>256.80900000000003</v>
      </c>
      <c r="BP1253" s="13" t="s">
        <v>255</v>
      </c>
      <c r="BQ1253" s="13" t="s">
        <v>255</v>
      </c>
      <c r="BR1253" s="13">
        <v>20.742999999999999</v>
      </c>
      <c r="BS1253" s="13">
        <v>1.4993700000000001</v>
      </c>
      <c r="BT1253" s="13">
        <v>2.2644500000000001</v>
      </c>
      <c r="BU1253" s="13">
        <v>1.00203</v>
      </c>
      <c r="BV1253" s="13" t="s">
        <v>255</v>
      </c>
      <c r="BW1253" s="13" t="s">
        <v>255</v>
      </c>
      <c r="BX1253" s="13" t="s">
        <v>255</v>
      </c>
      <c r="BY1253" s="13" t="s">
        <v>255</v>
      </c>
      <c r="BZ1253" s="13">
        <v>14.102600000000001</v>
      </c>
      <c r="CA1253" s="13">
        <v>0.53458600000000001</v>
      </c>
      <c r="CB1253" s="13" t="s">
        <v>255</v>
      </c>
      <c r="CC1253" s="13" t="s">
        <v>255</v>
      </c>
      <c r="CD1253" s="13" t="s">
        <v>255</v>
      </c>
      <c r="CE1253" s="13" t="s">
        <v>255</v>
      </c>
      <c r="CF1253" s="13">
        <v>1577.4267578125</v>
      </c>
      <c r="CG1253" s="13">
        <v>8.5759639739990234</v>
      </c>
      <c r="CH1253" s="13">
        <v>45.617664337158203</v>
      </c>
      <c r="CI1253" s="13">
        <v>77.461753845214844</v>
      </c>
      <c r="CJ1253" s="13">
        <v>13.180820465087891</v>
      </c>
      <c r="CK1253" s="13">
        <v>369.73544311523438</v>
      </c>
      <c r="CL1253" s="13">
        <v>3011.235107421875</v>
      </c>
      <c r="CM1253" s="13">
        <v>1.9338988065719604</v>
      </c>
      <c r="CN1253" s="13">
        <v>31.374410629272461</v>
      </c>
      <c r="CO1253" s="13">
        <v>22.748821258544922</v>
      </c>
      <c r="CP1253" s="13">
        <v>54.675725517650591</v>
      </c>
      <c r="CQ1253" s="13">
        <v>35.849869999999996</v>
      </c>
      <c r="CR1253" s="13" t="s">
        <v>255</v>
      </c>
      <c r="CS1253" s="13" t="s">
        <v>255</v>
      </c>
      <c r="CT1253" s="13" t="s">
        <v>255</v>
      </c>
      <c r="CU1253" s="13" t="s">
        <v>255</v>
      </c>
      <c r="CV1253" s="13" t="s">
        <v>255</v>
      </c>
      <c r="CW1253" s="13" t="s">
        <v>255</v>
      </c>
      <c r="CX1253" s="13">
        <v>31.706399999999999</v>
      </c>
      <c r="CY1253" s="13">
        <v>21.54081</v>
      </c>
      <c r="CZ1253" s="13" t="s">
        <v>255</v>
      </c>
      <c r="DA1253" s="13" t="s">
        <v>255</v>
      </c>
      <c r="DB1253" s="13">
        <v>20.742999999999999</v>
      </c>
      <c r="DC1253" s="13">
        <v>73.99020999999999</v>
      </c>
      <c r="DD1253" s="13" t="s">
        <v>255</v>
      </c>
      <c r="DE1253" s="13">
        <v>2.5420752201721664</v>
      </c>
      <c r="DF1253" s="13">
        <v>5.2465651723795599</v>
      </c>
      <c r="DG1253" s="13" t="s">
        <v>255</v>
      </c>
      <c r="DH1253" s="13" t="s">
        <v>255</v>
      </c>
      <c r="DI1253" s="13">
        <v>0.16008797993843088</v>
      </c>
      <c r="DJ1253" s="13">
        <v>0.28232037374728419</v>
      </c>
      <c r="DK1253" s="13">
        <v>46135.065472395378</v>
      </c>
      <c r="DL1253" s="13">
        <v>5.8740989758399609</v>
      </c>
      <c r="DM1253" s="13">
        <v>64419.041837465753</v>
      </c>
      <c r="DN1253" s="13">
        <v>1.90895399263907</v>
      </c>
      <c r="DO1253" s="13">
        <v>1.3963140872967976</v>
      </c>
      <c r="DP1253" s="13">
        <v>0.3633114971160889</v>
      </c>
      <c r="DQ1253" s="13">
        <v>573.09727697183757</v>
      </c>
      <c r="DR1253" s="13">
        <v>12260.210891933595</v>
      </c>
      <c r="DS1253" s="13">
        <v>5.2543175974117382</v>
      </c>
      <c r="DT1253" s="13">
        <v>5.2543175974117382</v>
      </c>
      <c r="DU1253" s="13">
        <v>100.00132312693484</v>
      </c>
      <c r="DV1253" s="13">
        <v>13.012876374072654</v>
      </c>
      <c r="DW1253" s="13">
        <v>5.8740989758399609</v>
      </c>
      <c r="DX1253" s="13">
        <v>683.96649666756809</v>
      </c>
      <c r="DY1253" s="13">
        <v>1055.4501048015795</v>
      </c>
      <c r="DZ1253" s="13">
        <v>288.1098621118598</v>
      </c>
      <c r="EA1253" s="13">
        <v>444.15195524248696</v>
      </c>
      <c r="EB1253" s="13">
        <v>19.128135886009556</v>
      </c>
      <c r="EC1253" s="13">
        <v>1267.7776830382652</v>
      </c>
      <c r="ED1253" s="13">
        <v>2.3752075365495982</v>
      </c>
      <c r="EE1253" s="13">
        <v>1.2898717269032195E-2</v>
      </c>
      <c r="EF1253" s="13">
        <v>500</v>
      </c>
      <c r="EG1253" s="13">
        <v>10696.448390677026</v>
      </c>
      <c r="EH1253" s="13">
        <v>56831.513863072403</v>
      </c>
      <c r="EI1253" s="13">
        <v>3.6554133729707949E-2</v>
      </c>
      <c r="EJ1253" s="13">
        <v>20</v>
      </c>
      <c r="EK1253" s="13">
        <v>2.1816615649929121</v>
      </c>
      <c r="EL1253" s="13">
        <v>7.2360130837628391</v>
      </c>
      <c r="EM1253" s="13">
        <v>7.4999999999999997E-2</v>
      </c>
      <c r="EN1253" s="13">
        <v>33.364937845865889</v>
      </c>
      <c r="EO1253" s="13">
        <v>2.2924152006290978E-2</v>
      </c>
    </row>
    <row r="1254" spans="1:145">
      <c r="A1254" s="12">
        <v>40479.414583333331</v>
      </c>
      <c r="B1254" s="13">
        <v>32</v>
      </c>
      <c r="C1254" s="13" t="s">
        <v>81</v>
      </c>
      <c r="D1254" s="13" t="s">
        <v>55</v>
      </c>
      <c r="E1254" s="12">
        <v>40479.413194444445</v>
      </c>
      <c r="F1254" s="12">
        <v>40479.434027777781</v>
      </c>
      <c r="G1254" s="13" t="s">
        <v>28</v>
      </c>
      <c r="H1254" s="13">
        <v>2</v>
      </c>
      <c r="I1254" s="13">
        <v>2</v>
      </c>
      <c r="J1254" s="13" t="s">
        <v>255</v>
      </c>
      <c r="K1254" s="13">
        <v>5</v>
      </c>
      <c r="L1254" s="13" t="s">
        <v>255</v>
      </c>
      <c r="M1254" s="13">
        <v>548929</v>
      </c>
      <c r="N1254" s="13">
        <v>548932</v>
      </c>
      <c r="O1254" s="13" t="s">
        <v>255</v>
      </c>
      <c r="P1254" s="13">
        <v>9.9575947133940055E-3</v>
      </c>
      <c r="Q1254" s="13">
        <v>6.2915119376170999E-3</v>
      </c>
      <c r="R1254" s="13">
        <v>1.3184379073595607</v>
      </c>
      <c r="S1254" s="13" t="s">
        <v>255</v>
      </c>
      <c r="T1254" s="13">
        <v>1.0107001149338808</v>
      </c>
      <c r="U1254" s="13">
        <v>0.88189105130400458</v>
      </c>
      <c r="V1254" s="13" t="s">
        <v>255</v>
      </c>
      <c r="W1254" s="13" t="s">
        <v>255</v>
      </c>
      <c r="X1254" s="13">
        <v>1.4570534286894214</v>
      </c>
      <c r="Y1254" s="13">
        <v>1.9307250665179011E-2</v>
      </c>
      <c r="Z1254" s="13">
        <v>39.562143060030806</v>
      </c>
      <c r="AA1254" s="13">
        <v>3.9308760699184819E-2</v>
      </c>
      <c r="AB1254" s="13" t="s">
        <v>255</v>
      </c>
      <c r="AC1254" s="13">
        <v>50.568619649049069</v>
      </c>
      <c r="AD1254" s="13" t="s">
        <v>255</v>
      </c>
      <c r="AE1254" s="13">
        <v>4.5488153570343769E-2</v>
      </c>
      <c r="AF1254" s="13">
        <v>4.8815634979494291</v>
      </c>
      <c r="AG1254" s="13" t="s">
        <v>255</v>
      </c>
      <c r="AH1254" s="13" t="s">
        <v>255</v>
      </c>
      <c r="AI1254" s="13">
        <v>0.194672290859328</v>
      </c>
      <c r="AJ1254" s="13">
        <v>5.888855173609606E-3</v>
      </c>
      <c r="AK1254" s="13" t="s">
        <v>255</v>
      </c>
      <c r="AL1254" s="13">
        <v>100</v>
      </c>
      <c r="AM1254" s="13">
        <v>900</v>
      </c>
      <c r="AN1254" s="13" t="s">
        <v>255</v>
      </c>
      <c r="AO1254" s="13" t="s">
        <v>255</v>
      </c>
      <c r="AP1254" s="13">
        <v>3079.16</v>
      </c>
      <c r="AQ1254" s="13">
        <v>84.611099999999993</v>
      </c>
      <c r="AR1254" s="13" t="s">
        <v>255</v>
      </c>
      <c r="AS1254" s="13" t="s">
        <v>255</v>
      </c>
      <c r="AT1254" s="13" t="s">
        <v>255</v>
      </c>
      <c r="AU1254" s="13" t="s">
        <v>255</v>
      </c>
      <c r="AV1254" s="13" t="s">
        <v>255</v>
      </c>
      <c r="AW1254" s="13" t="s">
        <v>255</v>
      </c>
      <c r="AX1254" s="13">
        <v>3.06826</v>
      </c>
      <c r="AY1254" s="13">
        <v>1.2240599999999999</v>
      </c>
      <c r="AZ1254" s="13">
        <v>33171.699999999997</v>
      </c>
      <c r="BA1254" s="13">
        <v>1081.75</v>
      </c>
      <c r="BB1254" s="13" t="s">
        <v>255</v>
      </c>
      <c r="BC1254" s="13" t="s">
        <v>255</v>
      </c>
      <c r="BD1254" s="13">
        <v>2.6267</v>
      </c>
      <c r="BE1254" s="13">
        <v>0.60992800000000003</v>
      </c>
      <c r="BF1254" s="13">
        <v>6.7804399999999996</v>
      </c>
      <c r="BG1254" s="13">
        <v>1.2561199999999999</v>
      </c>
      <c r="BH1254" s="13">
        <v>3.2754300000000001</v>
      </c>
      <c r="BI1254" s="13">
        <v>1.4300200000000001</v>
      </c>
      <c r="BJ1254" s="13" t="s">
        <v>255</v>
      </c>
      <c r="BK1254" s="13" t="s">
        <v>255</v>
      </c>
      <c r="BL1254" s="13" t="s">
        <v>255</v>
      </c>
      <c r="BM1254" s="13" t="s">
        <v>255</v>
      </c>
      <c r="BN1254" s="13">
        <v>1742.26</v>
      </c>
      <c r="BO1254" s="13">
        <v>185.64699999999999</v>
      </c>
      <c r="BP1254" s="13" t="s">
        <v>255</v>
      </c>
      <c r="BQ1254" s="13" t="s">
        <v>255</v>
      </c>
      <c r="BR1254" s="13">
        <v>13.0154</v>
      </c>
      <c r="BS1254" s="13">
        <v>0.96761200000000003</v>
      </c>
      <c r="BT1254" s="13" t="s">
        <v>255</v>
      </c>
      <c r="BU1254" s="13" t="s">
        <v>255</v>
      </c>
      <c r="BV1254" s="13" t="s">
        <v>255</v>
      </c>
      <c r="BW1254" s="13" t="s">
        <v>255</v>
      </c>
      <c r="BX1254" s="13">
        <v>5846.24</v>
      </c>
      <c r="BY1254" s="13">
        <v>553.65</v>
      </c>
      <c r="BZ1254" s="13">
        <v>8.0852299999999993</v>
      </c>
      <c r="CA1254" s="13">
        <v>0.19366700000000001</v>
      </c>
      <c r="CB1254" s="13" t="s">
        <v>255</v>
      </c>
      <c r="CC1254" s="13" t="s">
        <v>255</v>
      </c>
      <c r="CD1254" s="13" t="s">
        <v>255</v>
      </c>
      <c r="CE1254" s="13" t="s">
        <v>255</v>
      </c>
      <c r="CF1254" s="13">
        <v>1588.92578125</v>
      </c>
      <c r="CG1254" s="13">
        <v>8.6659402847290039</v>
      </c>
      <c r="CH1254" s="13">
        <v>46</v>
      </c>
      <c r="CI1254" s="13">
        <v>77.547859191894531</v>
      </c>
      <c r="CJ1254" s="13">
        <v>13.086991310119629</v>
      </c>
      <c r="CK1254" s="13">
        <v>366.78887939453125</v>
      </c>
      <c r="CL1254" s="13">
        <v>3068.363525390625</v>
      </c>
      <c r="CM1254" s="13">
        <v>1.9544246196746826</v>
      </c>
      <c r="CN1254" s="13">
        <v>30.398082733154297</v>
      </c>
      <c r="CO1254" s="13">
        <v>20.788280487060547</v>
      </c>
      <c r="CP1254" s="13">
        <v>54.675725517650591</v>
      </c>
      <c r="CQ1254" s="13">
        <v>28.76623</v>
      </c>
      <c r="CR1254" s="13" t="s">
        <v>255</v>
      </c>
      <c r="CS1254" s="13" t="s">
        <v>255</v>
      </c>
      <c r="CT1254" s="13" t="s">
        <v>255</v>
      </c>
      <c r="CU1254" s="13" t="s">
        <v>255</v>
      </c>
      <c r="CV1254" s="13">
        <v>9.2047799999999995</v>
      </c>
      <c r="CW1254" s="13">
        <v>10.5068</v>
      </c>
      <c r="CX1254" s="13">
        <v>27.121759999999998</v>
      </c>
      <c r="CY1254" s="13">
        <v>9.8262900000000002</v>
      </c>
      <c r="CZ1254" s="13" t="s">
        <v>255</v>
      </c>
      <c r="DA1254" s="13" t="s">
        <v>255</v>
      </c>
      <c r="DB1254" s="13">
        <v>13.0154</v>
      </c>
      <c r="DC1254" s="13">
        <v>69.675029999999992</v>
      </c>
      <c r="DD1254" s="13">
        <v>723.07652348789088</v>
      </c>
      <c r="DE1254" s="13">
        <v>3.557874049346772</v>
      </c>
      <c r="DF1254" s="13">
        <v>8.6175693208480162</v>
      </c>
      <c r="DG1254" s="13">
        <v>0.98687369065037822</v>
      </c>
      <c r="DH1254" s="13">
        <v>0.99373603822912526</v>
      </c>
      <c r="DI1254" s="13">
        <v>0.98823851672146945</v>
      </c>
      <c r="DJ1254" s="13">
        <v>0.99511035478615517</v>
      </c>
      <c r="DK1254" s="13">
        <v>46804.561427211323</v>
      </c>
      <c r="DL1254" s="13">
        <v>5.9593418483111504</v>
      </c>
      <c r="DM1254" s="13">
        <v>65641.184186353275</v>
      </c>
      <c r="DN1254" s="13">
        <v>1.9310930451243347</v>
      </c>
      <c r="DO1254" s="13">
        <v>1.4024527136833864</v>
      </c>
      <c r="DP1254" s="13">
        <v>0.36268284177780152</v>
      </c>
      <c r="DQ1254" s="13">
        <v>576.27611771776344</v>
      </c>
      <c r="DR1254" s="13">
        <v>12328.21550389555</v>
      </c>
      <c r="DS1254" s="13">
        <v>5.324467613793054</v>
      </c>
      <c r="DT1254" s="13">
        <v>5.324467613793054</v>
      </c>
      <c r="DU1254" s="13">
        <v>100.00132312693484</v>
      </c>
      <c r="DV1254" s="13">
        <v>13.012876374072654</v>
      </c>
      <c r="DW1254" s="13">
        <v>5.9593418483111504</v>
      </c>
      <c r="DX1254" s="13">
        <v>683.96649666756809</v>
      </c>
      <c r="DY1254" s="13">
        <v>1055.4501048015795</v>
      </c>
      <c r="DZ1254" s="13">
        <v>286.18399473430497</v>
      </c>
      <c r="EA1254" s="13">
        <v>441.1861759042547</v>
      </c>
      <c r="EB1254" s="13">
        <v>19.128135886009556</v>
      </c>
      <c r="EC1254" s="13">
        <v>1277.0194467008853</v>
      </c>
      <c r="ED1254" s="13">
        <v>2.4027539543877627</v>
      </c>
      <c r="EE1254" s="13">
        <v>1.1937822679613776E-2</v>
      </c>
      <c r="EF1254" s="13">
        <v>500</v>
      </c>
      <c r="EG1254" s="13">
        <v>10696.448390677026</v>
      </c>
      <c r="EH1254" s="13">
        <v>57501.009817888349</v>
      </c>
      <c r="EI1254" s="13">
        <v>3.6328506018691573E-2</v>
      </c>
      <c r="EJ1254" s="13">
        <v>20</v>
      </c>
      <c r="EK1254" s="13">
        <v>2.1816615649929121</v>
      </c>
      <c r="EL1254" s="13">
        <v>7.3212559562340278</v>
      </c>
      <c r="EM1254" s="13">
        <v>7.4999999999999997E-2</v>
      </c>
      <c r="EN1254" s="13">
        <v>30.489478047688802</v>
      </c>
      <c r="EO1254" s="13">
        <v>2.7929134412516186E-2</v>
      </c>
    </row>
    <row r="1255" spans="1:145">
      <c r="A1255" s="12">
        <v>40479.415277777778</v>
      </c>
      <c r="B1255" s="13">
        <v>32</v>
      </c>
      <c r="C1255" s="13" t="s">
        <v>81</v>
      </c>
      <c r="D1255" s="13" t="s">
        <v>55</v>
      </c>
      <c r="E1255" s="12">
        <v>40479.413194444445</v>
      </c>
      <c r="F1255" s="12">
        <v>40479.434027777781</v>
      </c>
      <c r="G1255" s="13" t="s">
        <v>28</v>
      </c>
      <c r="H1255" s="13">
        <v>2</v>
      </c>
      <c r="I1255" s="13">
        <v>2</v>
      </c>
      <c r="J1255" s="13" t="s">
        <v>255</v>
      </c>
      <c r="K1255" s="13">
        <v>5</v>
      </c>
      <c r="L1255" s="13" t="s">
        <v>255</v>
      </c>
      <c r="M1255" s="13">
        <v>548929</v>
      </c>
      <c r="N1255" s="13">
        <v>548932</v>
      </c>
      <c r="O1255" s="13" t="s">
        <v>255</v>
      </c>
      <c r="P1255" s="13">
        <v>9.9575947133940055E-3</v>
      </c>
      <c r="Q1255" s="13">
        <v>6.2915119376170999E-3</v>
      </c>
      <c r="R1255" s="13">
        <v>1.3184379073595607</v>
      </c>
      <c r="S1255" s="13" t="s">
        <v>255</v>
      </c>
      <c r="T1255" s="13">
        <v>1.0107001149338808</v>
      </c>
      <c r="U1255" s="13">
        <v>0.88189105130400458</v>
      </c>
      <c r="V1255" s="13" t="s">
        <v>255</v>
      </c>
      <c r="W1255" s="13" t="s">
        <v>255</v>
      </c>
      <c r="X1255" s="13">
        <v>1.4570534286894214</v>
      </c>
      <c r="Y1255" s="13">
        <v>1.9307250665179011E-2</v>
      </c>
      <c r="Z1255" s="13">
        <v>39.562143060030806</v>
      </c>
      <c r="AA1255" s="13">
        <v>3.9308760699184819E-2</v>
      </c>
      <c r="AB1255" s="13" t="s">
        <v>255</v>
      </c>
      <c r="AC1255" s="13">
        <v>50.568619649049069</v>
      </c>
      <c r="AD1255" s="13" t="s">
        <v>255</v>
      </c>
      <c r="AE1255" s="13">
        <v>4.5488153570343769E-2</v>
      </c>
      <c r="AF1255" s="13">
        <v>4.8815634979494291</v>
      </c>
      <c r="AG1255" s="13" t="s">
        <v>255</v>
      </c>
      <c r="AH1255" s="13" t="s">
        <v>255</v>
      </c>
      <c r="AI1255" s="13">
        <v>0.194672290859328</v>
      </c>
      <c r="AJ1255" s="13">
        <v>5.888855173609606E-3</v>
      </c>
      <c r="AK1255" s="13" t="s">
        <v>255</v>
      </c>
      <c r="AL1255" s="13">
        <v>100</v>
      </c>
      <c r="AM1255" s="13">
        <v>900</v>
      </c>
      <c r="AN1255" s="13" t="s">
        <v>255</v>
      </c>
      <c r="AO1255" s="13" t="s">
        <v>255</v>
      </c>
      <c r="AP1255" s="13">
        <v>3999.51</v>
      </c>
      <c r="AQ1255" s="13">
        <v>76.251400000000004</v>
      </c>
      <c r="AR1255" s="13" t="s">
        <v>255</v>
      </c>
      <c r="AS1255" s="13" t="s">
        <v>255</v>
      </c>
      <c r="AT1255" s="13" t="s">
        <v>255</v>
      </c>
      <c r="AU1255" s="13" t="s">
        <v>255</v>
      </c>
      <c r="AV1255" s="13" t="s">
        <v>255</v>
      </c>
      <c r="AW1255" s="13" t="s">
        <v>255</v>
      </c>
      <c r="AX1255" s="13">
        <v>1.9498800000000001</v>
      </c>
      <c r="AY1255" s="13">
        <v>0.74200299999999997</v>
      </c>
      <c r="AZ1255" s="13">
        <v>21532.400000000001</v>
      </c>
      <c r="BA1255" s="13">
        <v>916.02499999999998</v>
      </c>
      <c r="BB1255" s="13" t="s">
        <v>255</v>
      </c>
      <c r="BC1255" s="13" t="s">
        <v>255</v>
      </c>
      <c r="BD1255" s="13">
        <v>0.88511399999999996</v>
      </c>
      <c r="BE1255" s="13">
        <v>0.319351</v>
      </c>
      <c r="BF1255" s="13">
        <v>6.3054199999999998</v>
      </c>
      <c r="BG1255" s="13">
        <v>1.17662</v>
      </c>
      <c r="BH1255" s="13">
        <v>5.2832999999999997</v>
      </c>
      <c r="BI1255" s="13">
        <v>1.24915</v>
      </c>
      <c r="BJ1255" s="13" t="s">
        <v>255</v>
      </c>
      <c r="BK1255" s="13" t="s">
        <v>255</v>
      </c>
      <c r="BL1255" s="13">
        <v>1.3886400000000001</v>
      </c>
      <c r="BM1255" s="13">
        <v>0.48740600000000001</v>
      </c>
      <c r="BN1255" s="13">
        <v>2957.23</v>
      </c>
      <c r="BO1255" s="13">
        <v>134.88200000000001</v>
      </c>
      <c r="BP1255" s="13" t="s">
        <v>255</v>
      </c>
      <c r="BQ1255" s="13" t="s">
        <v>255</v>
      </c>
      <c r="BR1255" s="13">
        <v>23.730499999999999</v>
      </c>
      <c r="BS1255" s="13">
        <v>1.0282100000000001</v>
      </c>
      <c r="BT1255" s="13" t="s">
        <v>255</v>
      </c>
      <c r="BU1255" s="13" t="s">
        <v>255</v>
      </c>
      <c r="BV1255" s="13" t="s">
        <v>255</v>
      </c>
      <c r="BW1255" s="13" t="s">
        <v>255</v>
      </c>
      <c r="BX1255" s="13">
        <v>3344.12</v>
      </c>
      <c r="BY1255" s="13">
        <v>246.14699999999999</v>
      </c>
      <c r="BZ1255" s="13">
        <v>11.416</v>
      </c>
      <c r="CA1255" s="13">
        <v>0.17377600000000001</v>
      </c>
      <c r="CB1255" s="13" t="s">
        <v>255</v>
      </c>
      <c r="CC1255" s="13" t="s">
        <v>255</v>
      </c>
      <c r="CD1255" s="13" t="s">
        <v>255</v>
      </c>
      <c r="CE1255" s="13" t="s">
        <v>255</v>
      </c>
      <c r="CF1255" s="13">
        <v>1522.748046875</v>
      </c>
      <c r="CG1255" s="13">
        <v>8.6490850448608398</v>
      </c>
      <c r="CH1255" s="13">
        <v>45.992069244384766</v>
      </c>
      <c r="CI1255" s="13">
        <v>77.584373474121094</v>
      </c>
      <c r="CJ1255" s="13">
        <v>12.991179466247559</v>
      </c>
      <c r="CK1255" s="13">
        <v>357.91314697265625</v>
      </c>
      <c r="CL1255" s="13">
        <v>3084.90576171875</v>
      </c>
      <c r="CM1255" s="13">
        <v>1.9753495454788208</v>
      </c>
      <c r="CN1255" s="13">
        <v>31.235744476318359</v>
      </c>
      <c r="CO1255" s="13">
        <v>21.853614807128906</v>
      </c>
      <c r="CP1255" s="13">
        <v>54.675725517650591</v>
      </c>
      <c r="CQ1255" s="13">
        <v>39.542853999999998</v>
      </c>
      <c r="CR1255" s="13" t="s">
        <v>255</v>
      </c>
      <c r="CS1255" s="13" t="s">
        <v>255</v>
      </c>
      <c r="CT1255" s="13" t="s">
        <v>255</v>
      </c>
      <c r="CU1255" s="13" t="s">
        <v>255</v>
      </c>
      <c r="CV1255" s="13">
        <v>5.84964</v>
      </c>
      <c r="CW1255" s="13">
        <v>3.5404559999999998</v>
      </c>
      <c r="CX1255" s="13">
        <v>25.221679999999999</v>
      </c>
      <c r="CY1255" s="13">
        <v>15.849899999999998</v>
      </c>
      <c r="CZ1255" s="13" t="s">
        <v>255</v>
      </c>
      <c r="DA1255" s="13">
        <v>6.9432000000000009</v>
      </c>
      <c r="DB1255" s="13">
        <v>23.730499999999999</v>
      </c>
      <c r="DC1255" s="13">
        <v>81.135376000000008</v>
      </c>
      <c r="DD1255" s="13">
        <v>292.93272599859841</v>
      </c>
      <c r="DE1255" s="13">
        <v>3.4638099159074982</v>
      </c>
      <c r="DF1255" s="13">
        <v>7.107163279607569</v>
      </c>
      <c r="DG1255" s="13">
        <v>0.97306947162701296</v>
      </c>
      <c r="DH1255" s="13">
        <v>0.98499037689803248</v>
      </c>
      <c r="DI1255" s="13">
        <v>0.9763912905474148</v>
      </c>
      <c r="DJ1255" s="13">
        <v>0.98835289084569822</v>
      </c>
      <c r="DK1255" s="13">
        <v>45185.995128113667</v>
      </c>
      <c r="DL1255" s="13">
        <v>5.7532595865324723</v>
      </c>
      <c r="DM1255" s="13">
        <v>65995.070540653614</v>
      </c>
      <c r="DN1255" s="13">
        <v>2.0258806228972857</v>
      </c>
      <c r="DO1255" s="13">
        <v>1.4605204633325211</v>
      </c>
      <c r="DP1255" s="13">
        <v>0.36204090242385867</v>
      </c>
      <c r="DQ1255" s="13">
        <v>551.29707705479325</v>
      </c>
      <c r="DR1255" s="13">
        <v>11793.841465295383</v>
      </c>
      <c r="DS1255" s="13">
        <v>5.5957230504455264</v>
      </c>
      <c r="DT1255" s="13">
        <v>5.5957230504455255</v>
      </c>
      <c r="DU1255" s="13">
        <v>100.00132312693484</v>
      </c>
      <c r="DV1255" s="13">
        <v>13.012876374072654</v>
      </c>
      <c r="DW1255" s="13">
        <v>5.7532595865324723</v>
      </c>
      <c r="DX1255" s="13">
        <v>683.96649666756809</v>
      </c>
      <c r="DY1255" s="13">
        <v>1055.4501048015795</v>
      </c>
      <c r="DZ1255" s="13">
        <v>278.26064142767461</v>
      </c>
      <c r="EA1255" s="13">
        <v>428.95314152332253</v>
      </c>
      <c r="EB1255" s="13">
        <v>19.128135886009556</v>
      </c>
      <c r="EC1255" s="13">
        <v>1223.8324100672442</v>
      </c>
      <c r="ED1255" s="13">
        <v>2.5206929775207114</v>
      </c>
      <c r="EE1255" s="13">
        <v>2.5580828230689783E-2</v>
      </c>
      <c r="EF1255" s="13">
        <v>500</v>
      </c>
      <c r="EG1255" s="13">
        <v>10696.448390677026</v>
      </c>
      <c r="EH1255" s="13">
        <v>55882.443518790693</v>
      </c>
      <c r="EI1255" s="13">
        <v>3.6196485327182282E-2</v>
      </c>
      <c r="EJ1255" s="13">
        <v>20</v>
      </c>
      <c r="EK1255" s="13">
        <v>2.1816615649929121</v>
      </c>
      <c r="EL1255" s="13">
        <v>7.1151736944553505</v>
      </c>
      <c r="EM1255" s="13">
        <v>7.4999999999999997E-2</v>
      </c>
      <c r="EN1255" s="13">
        <v>32.05196838378906</v>
      </c>
      <c r="EO1255" s="13">
        <v>2.378300574939644E-2</v>
      </c>
    </row>
    <row r="1256" spans="1:145">
      <c r="A1256" s="12">
        <v>40479.415972222225</v>
      </c>
      <c r="B1256" s="13">
        <v>32</v>
      </c>
      <c r="C1256" s="13" t="s">
        <v>81</v>
      </c>
      <c r="D1256" s="13" t="s">
        <v>55</v>
      </c>
      <c r="E1256" s="12">
        <v>40479.413194444445</v>
      </c>
      <c r="F1256" s="12">
        <v>40479.434027777781</v>
      </c>
      <c r="G1256" s="13" t="s">
        <v>28</v>
      </c>
      <c r="H1256" s="13">
        <v>2</v>
      </c>
      <c r="I1256" s="13">
        <v>2</v>
      </c>
      <c r="J1256" s="13" t="s">
        <v>255</v>
      </c>
      <c r="K1256" s="13">
        <v>5</v>
      </c>
      <c r="L1256" s="13" t="s">
        <v>255</v>
      </c>
      <c r="M1256" s="13">
        <v>548929</v>
      </c>
      <c r="N1256" s="13">
        <v>548932</v>
      </c>
      <c r="O1256" s="13" t="s">
        <v>255</v>
      </c>
      <c r="P1256" s="13">
        <v>9.9575947133940055E-3</v>
      </c>
      <c r="Q1256" s="13">
        <v>6.2915119376170999E-3</v>
      </c>
      <c r="R1256" s="13">
        <v>1.3184379073595607</v>
      </c>
      <c r="S1256" s="13" t="s">
        <v>255</v>
      </c>
      <c r="T1256" s="13">
        <v>1.0107001149338808</v>
      </c>
      <c r="U1256" s="13">
        <v>0.88189105130400458</v>
      </c>
      <c r="V1256" s="13" t="s">
        <v>255</v>
      </c>
      <c r="W1256" s="13" t="s">
        <v>255</v>
      </c>
      <c r="X1256" s="13">
        <v>1.4570534286894214</v>
      </c>
      <c r="Y1256" s="13">
        <v>1.9307250665179011E-2</v>
      </c>
      <c r="Z1256" s="13">
        <v>39.562143060030806</v>
      </c>
      <c r="AA1256" s="13">
        <v>3.9308760699184819E-2</v>
      </c>
      <c r="AB1256" s="13" t="s">
        <v>255</v>
      </c>
      <c r="AC1256" s="13">
        <v>50.568619649049069</v>
      </c>
      <c r="AD1256" s="13" t="s">
        <v>255</v>
      </c>
      <c r="AE1256" s="13">
        <v>4.5488153570343769E-2</v>
      </c>
      <c r="AF1256" s="13">
        <v>4.8815634979494291</v>
      </c>
      <c r="AG1256" s="13" t="s">
        <v>255</v>
      </c>
      <c r="AH1256" s="13" t="s">
        <v>255</v>
      </c>
      <c r="AI1256" s="13">
        <v>0.194672290859328</v>
      </c>
      <c r="AJ1256" s="13">
        <v>5.888855173609606E-3</v>
      </c>
      <c r="AK1256" s="13" t="s">
        <v>255</v>
      </c>
      <c r="AL1256" s="13">
        <v>100</v>
      </c>
      <c r="AM1256" s="13">
        <v>900</v>
      </c>
      <c r="AN1256" s="13" t="s">
        <v>255</v>
      </c>
      <c r="AO1256" s="13" t="s">
        <v>255</v>
      </c>
      <c r="AP1256" s="13">
        <v>4843.53</v>
      </c>
      <c r="AQ1256" s="13">
        <v>74.454700000000003</v>
      </c>
      <c r="AR1256" s="13" t="s">
        <v>255</v>
      </c>
      <c r="AS1256" s="13" t="s">
        <v>255</v>
      </c>
      <c r="AT1256" s="13" t="s">
        <v>255</v>
      </c>
      <c r="AU1256" s="13" t="s">
        <v>255</v>
      </c>
      <c r="AV1256" s="13">
        <v>0.51040200000000002</v>
      </c>
      <c r="AW1256" s="13">
        <v>0.23999100000000001</v>
      </c>
      <c r="AX1256" s="13" t="s">
        <v>255</v>
      </c>
      <c r="AY1256" s="13" t="s">
        <v>255</v>
      </c>
      <c r="AZ1256" s="13">
        <v>27355.9</v>
      </c>
      <c r="BA1256" s="13">
        <v>1057.57</v>
      </c>
      <c r="BB1256" s="13" t="s">
        <v>255</v>
      </c>
      <c r="BC1256" s="13" t="s">
        <v>255</v>
      </c>
      <c r="BD1256" s="13">
        <v>1.36582</v>
      </c>
      <c r="BE1256" s="13">
        <v>0.32263199999999997</v>
      </c>
      <c r="BF1256" s="13">
        <v>4.6021400000000003</v>
      </c>
      <c r="BG1256" s="13">
        <v>1.3644700000000001</v>
      </c>
      <c r="BH1256" s="13">
        <v>3.9850400000000001</v>
      </c>
      <c r="BI1256" s="13">
        <v>1.69841</v>
      </c>
      <c r="BJ1256" s="13" t="s">
        <v>255</v>
      </c>
      <c r="BK1256" s="13" t="s">
        <v>255</v>
      </c>
      <c r="BL1256" s="13">
        <v>2.6917300000000002</v>
      </c>
      <c r="BM1256" s="13">
        <v>0.54781800000000003</v>
      </c>
      <c r="BN1256" s="13">
        <v>2449.52</v>
      </c>
      <c r="BO1256" s="13">
        <v>153.86500000000001</v>
      </c>
      <c r="BP1256" s="13" t="s">
        <v>255</v>
      </c>
      <c r="BQ1256" s="13" t="s">
        <v>255</v>
      </c>
      <c r="BR1256" s="13">
        <v>10.452199999999999</v>
      </c>
      <c r="BS1256" s="13">
        <v>0.88863599999999998</v>
      </c>
      <c r="BT1256" s="13">
        <v>1.7574000000000001</v>
      </c>
      <c r="BU1256" s="13">
        <v>0.69302600000000003</v>
      </c>
      <c r="BV1256" s="13" t="s">
        <v>255</v>
      </c>
      <c r="BW1256" s="13" t="s">
        <v>255</v>
      </c>
      <c r="BX1256" s="13">
        <v>5449.07</v>
      </c>
      <c r="BY1256" s="13">
        <v>277.95400000000001</v>
      </c>
      <c r="BZ1256" s="13">
        <v>5.5180499999999997</v>
      </c>
      <c r="CA1256" s="13">
        <v>0.150509</v>
      </c>
      <c r="CB1256" s="13">
        <v>0.359543</v>
      </c>
      <c r="CC1256" s="13">
        <v>0.17466200000000001</v>
      </c>
      <c r="CD1256" s="13" t="s">
        <v>255</v>
      </c>
      <c r="CE1256" s="13" t="s">
        <v>255</v>
      </c>
      <c r="CF1256" s="13">
        <v>1533.2406005859375</v>
      </c>
      <c r="CG1256" s="13">
        <v>8.4573020935058594</v>
      </c>
      <c r="CH1256" s="13">
        <v>45.389949798583984</v>
      </c>
      <c r="CI1256" s="13">
        <v>77.624130249023438</v>
      </c>
      <c r="CJ1256" s="13">
        <v>12.917490005493164</v>
      </c>
      <c r="CK1256" s="13">
        <v>357.24212646484375</v>
      </c>
      <c r="CL1256" s="13">
        <v>3088.185546875</v>
      </c>
      <c r="CM1256" s="13">
        <v>1.9891047477722168</v>
      </c>
      <c r="CN1256" s="13">
        <v>32.023757934570313</v>
      </c>
      <c r="CO1256" s="13">
        <v>22.984161376953125</v>
      </c>
      <c r="CP1256" s="13">
        <v>54.675725517650591</v>
      </c>
      <c r="CQ1256" s="13">
        <v>23.607332</v>
      </c>
      <c r="CR1256" s="13" t="s">
        <v>255</v>
      </c>
      <c r="CS1256" s="13" t="s">
        <v>255</v>
      </c>
      <c r="CT1256" s="13" t="s">
        <v>255</v>
      </c>
      <c r="CU1256" s="13">
        <v>1.020804</v>
      </c>
      <c r="CV1256" s="13" t="s">
        <v>255</v>
      </c>
      <c r="CW1256" s="13">
        <v>5.4632800000000001</v>
      </c>
      <c r="CX1256" s="13">
        <v>18.408560000000001</v>
      </c>
      <c r="CY1256" s="13">
        <v>11.955120000000001</v>
      </c>
      <c r="CZ1256" s="13" t="s">
        <v>255</v>
      </c>
      <c r="DA1256" s="13">
        <v>13.45865</v>
      </c>
      <c r="DB1256" s="13">
        <v>10.452199999999999</v>
      </c>
      <c r="DC1256" s="13">
        <v>60.758613999999994</v>
      </c>
      <c r="DD1256" s="13">
        <v>987.49920714745247</v>
      </c>
      <c r="DE1256" s="13">
        <v>4.2782019010338797</v>
      </c>
      <c r="DF1256" s="13">
        <v>11.010885004666504</v>
      </c>
      <c r="DG1256" s="13">
        <v>0.98798322788436788</v>
      </c>
      <c r="DH1256" s="13">
        <v>0.99468339846079634</v>
      </c>
      <c r="DI1256" s="13">
        <v>0.98898371803234297</v>
      </c>
      <c r="DJ1256" s="13">
        <v>0.99569067359708141</v>
      </c>
      <c r="DK1256" s="13">
        <v>45756.896368762718</v>
      </c>
      <c r="DL1256" s="13">
        <v>5.8259489901057462</v>
      </c>
      <c r="DM1256" s="13">
        <v>66065.234645966295</v>
      </c>
      <c r="DN1256" s="13">
        <v>2.014155864183893</v>
      </c>
      <c r="DO1256" s="13">
        <v>1.4438312011709704</v>
      </c>
      <c r="DP1256" s="13">
        <v>0.36154718303680422</v>
      </c>
      <c r="DQ1256" s="13">
        <v>554.33882005950363</v>
      </c>
      <c r="DR1256" s="13">
        <v>11858.913159430558</v>
      </c>
      <c r="DS1256" s="13">
        <v>5.5709350222730372</v>
      </c>
      <c r="DT1256" s="13">
        <v>5.5709350222730372</v>
      </c>
      <c r="DU1256" s="13">
        <v>100.00132312693484</v>
      </c>
      <c r="DV1256" s="13">
        <v>13.012876374072654</v>
      </c>
      <c r="DW1256" s="13">
        <v>5.8259489901057462</v>
      </c>
      <c r="DX1256" s="13">
        <v>683.96649666756809</v>
      </c>
      <c r="DY1256" s="13">
        <v>1055.4501048015795</v>
      </c>
      <c r="DZ1256" s="13">
        <v>279.21581200365716</v>
      </c>
      <c r="EA1256" s="13">
        <v>430.42859596691443</v>
      </c>
      <c r="EB1256" s="13">
        <v>19.128135886009556</v>
      </c>
      <c r="EC1256" s="13">
        <v>1232.2652741396489</v>
      </c>
      <c r="ED1256" s="13">
        <v>2.5061044985067276</v>
      </c>
      <c r="EE1256" s="13">
        <v>1.2594166516234656E-2</v>
      </c>
      <c r="EF1256" s="13">
        <v>500</v>
      </c>
      <c r="EG1256" s="13">
        <v>10696.448390677026</v>
      </c>
      <c r="EH1256" s="13">
        <v>56453.344759439744</v>
      </c>
      <c r="EI1256" s="13">
        <v>3.6016299995155786E-2</v>
      </c>
      <c r="EJ1256" s="13">
        <v>20</v>
      </c>
      <c r="EK1256" s="13">
        <v>2.1816615649929121</v>
      </c>
      <c r="EL1256" s="13">
        <v>7.1878630980286236</v>
      </c>
      <c r="EM1256" s="13">
        <v>7.4999999999999997E-2</v>
      </c>
      <c r="EN1256" s="13">
        <v>33.710103352864586</v>
      </c>
      <c r="EO1256" s="13">
        <v>2.1833193172585919E-2</v>
      </c>
    </row>
    <row r="1257" spans="1:145">
      <c r="A1257" s="12">
        <v>40479.416666666664</v>
      </c>
      <c r="B1257" s="13">
        <v>32</v>
      </c>
      <c r="C1257" s="13" t="s">
        <v>81</v>
      </c>
      <c r="D1257" s="13" t="s">
        <v>55</v>
      </c>
      <c r="E1257" s="12">
        <v>40479.413194444445</v>
      </c>
      <c r="F1257" s="12">
        <v>40479.434027777781</v>
      </c>
      <c r="G1257" s="13" t="s">
        <v>28</v>
      </c>
      <c r="H1257" s="13">
        <v>2</v>
      </c>
      <c r="I1257" s="13">
        <v>2</v>
      </c>
      <c r="J1257" s="13" t="s">
        <v>255</v>
      </c>
      <c r="K1257" s="13">
        <v>5</v>
      </c>
      <c r="L1257" s="13" t="s">
        <v>255</v>
      </c>
      <c r="M1257" s="13">
        <v>548929</v>
      </c>
      <c r="N1257" s="13">
        <v>548932</v>
      </c>
      <c r="O1257" s="13" t="s">
        <v>255</v>
      </c>
      <c r="P1257" s="13">
        <v>9.9575947133940055E-3</v>
      </c>
      <c r="Q1257" s="13">
        <v>6.2915119376170999E-3</v>
      </c>
      <c r="R1257" s="13">
        <v>1.3184379073595607</v>
      </c>
      <c r="S1257" s="13" t="s">
        <v>255</v>
      </c>
      <c r="T1257" s="13">
        <v>1.0107001149338808</v>
      </c>
      <c r="U1257" s="13">
        <v>0.88189105130400458</v>
      </c>
      <c r="V1257" s="13" t="s">
        <v>255</v>
      </c>
      <c r="W1257" s="13" t="s">
        <v>255</v>
      </c>
      <c r="X1257" s="13">
        <v>1.4570534286894214</v>
      </c>
      <c r="Y1257" s="13">
        <v>1.9307250665179011E-2</v>
      </c>
      <c r="Z1257" s="13">
        <v>39.562143060030806</v>
      </c>
      <c r="AA1257" s="13">
        <v>3.9308760699184819E-2</v>
      </c>
      <c r="AB1257" s="13" t="s">
        <v>255</v>
      </c>
      <c r="AC1257" s="13">
        <v>50.568619649049069</v>
      </c>
      <c r="AD1257" s="13" t="s">
        <v>255</v>
      </c>
      <c r="AE1257" s="13">
        <v>4.5488153570343769E-2</v>
      </c>
      <c r="AF1257" s="13">
        <v>4.8815634979494291</v>
      </c>
      <c r="AG1257" s="13" t="s">
        <v>255</v>
      </c>
      <c r="AH1257" s="13" t="s">
        <v>255</v>
      </c>
      <c r="AI1257" s="13">
        <v>0.194672290859328</v>
      </c>
      <c r="AJ1257" s="13">
        <v>5.888855173609606E-3</v>
      </c>
      <c r="AK1257" s="13" t="s">
        <v>255</v>
      </c>
      <c r="AL1257" s="13">
        <v>100</v>
      </c>
      <c r="AM1257" s="13">
        <v>900</v>
      </c>
      <c r="AN1257" s="13" t="s">
        <v>255</v>
      </c>
      <c r="AO1257" s="13" t="s">
        <v>255</v>
      </c>
      <c r="AP1257" s="13">
        <v>4163.8999999999996</v>
      </c>
      <c r="AQ1257" s="13">
        <v>78.274299999999997</v>
      </c>
      <c r="AR1257" s="13" t="s">
        <v>255</v>
      </c>
      <c r="AS1257" s="13" t="s">
        <v>255</v>
      </c>
      <c r="AT1257" s="13" t="s">
        <v>255</v>
      </c>
      <c r="AU1257" s="13" t="s">
        <v>255</v>
      </c>
      <c r="AV1257" s="13" t="s">
        <v>255</v>
      </c>
      <c r="AW1257" s="13" t="s">
        <v>255</v>
      </c>
      <c r="AX1257" s="13">
        <v>1.60795</v>
      </c>
      <c r="AY1257" s="13">
        <v>0.74207000000000001</v>
      </c>
      <c r="AZ1257" s="13">
        <v>14955.3</v>
      </c>
      <c r="BA1257" s="13">
        <v>927.29399999999998</v>
      </c>
      <c r="BB1257" s="13" t="s">
        <v>255</v>
      </c>
      <c r="BC1257" s="13" t="s">
        <v>255</v>
      </c>
      <c r="BD1257" s="13" t="s">
        <v>255</v>
      </c>
      <c r="BE1257" s="13" t="s">
        <v>255</v>
      </c>
      <c r="BF1257" s="13">
        <v>8.9961699999999993</v>
      </c>
      <c r="BG1257" s="13">
        <v>1.2701100000000001</v>
      </c>
      <c r="BH1257" s="13">
        <v>4.0335599999999996</v>
      </c>
      <c r="BI1257" s="13">
        <v>1.4918100000000001</v>
      </c>
      <c r="BJ1257" s="13" t="s">
        <v>255</v>
      </c>
      <c r="BK1257" s="13" t="s">
        <v>255</v>
      </c>
      <c r="BL1257" s="13">
        <v>2.4378899999999999</v>
      </c>
      <c r="BM1257" s="13">
        <v>0.52616300000000005</v>
      </c>
      <c r="BN1257" s="13">
        <v>2501.6799999999998</v>
      </c>
      <c r="BO1257" s="13">
        <v>148.50700000000001</v>
      </c>
      <c r="BP1257" s="13" t="s">
        <v>255</v>
      </c>
      <c r="BQ1257" s="13" t="s">
        <v>255</v>
      </c>
      <c r="BR1257" s="13">
        <v>14.294</v>
      </c>
      <c r="BS1257" s="13">
        <v>1.04179</v>
      </c>
      <c r="BT1257" s="13" t="s">
        <v>255</v>
      </c>
      <c r="BU1257" s="13" t="s">
        <v>255</v>
      </c>
      <c r="BV1257" s="13" t="s">
        <v>255</v>
      </c>
      <c r="BW1257" s="13" t="s">
        <v>255</v>
      </c>
      <c r="BX1257" s="13">
        <v>2106.12</v>
      </c>
      <c r="BY1257" s="13">
        <v>245.755</v>
      </c>
      <c r="BZ1257" s="13">
        <v>10.126899999999999</v>
      </c>
      <c r="CA1257" s="13">
        <v>0.15309800000000001</v>
      </c>
      <c r="CB1257" s="13" t="s">
        <v>255</v>
      </c>
      <c r="CC1257" s="13" t="s">
        <v>255</v>
      </c>
      <c r="CD1257" s="13" t="s">
        <v>255</v>
      </c>
      <c r="CE1257" s="13" t="s">
        <v>255</v>
      </c>
      <c r="CF1257" s="13">
        <v>1534.49609375</v>
      </c>
      <c r="CG1257" s="13">
        <v>8.5509796142578125</v>
      </c>
      <c r="CH1257" s="13">
        <v>45.625820159912109</v>
      </c>
      <c r="CI1257" s="13">
        <v>77.719322204589844</v>
      </c>
      <c r="CJ1257" s="13">
        <v>12.92988395690918</v>
      </c>
      <c r="CK1257" s="13">
        <v>360.71282958984375</v>
      </c>
      <c r="CL1257" s="13">
        <v>3098.596435546875</v>
      </c>
      <c r="CM1257" s="13">
        <v>2.0047261714935303</v>
      </c>
      <c r="CN1257" s="13">
        <v>33.822189331054688</v>
      </c>
      <c r="CO1257" s="13">
        <v>21.779926300048828</v>
      </c>
      <c r="CP1257" s="13">
        <v>54.675725517650591</v>
      </c>
      <c r="CQ1257" s="13">
        <v>31.36957</v>
      </c>
      <c r="CR1257" s="13" t="s">
        <v>255</v>
      </c>
      <c r="CS1257" s="13" t="s">
        <v>255</v>
      </c>
      <c r="CT1257" s="13" t="s">
        <v>255</v>
      </c>
      <c r="CU1257" s="13" t="s">
        <v>255</v>
      </c>
      <c r="CV1257" s="13">
        <v>4.8238500000000002</v>
      </c>
      <c r="CW1257" s="13" t="s">
        <v>255</v>
      </c>
      <c r="CX1257" s="13">
        <v>35.984679999999997</v>
      </c>
      <c r="CY1257" s="13">
        <v>12.100679999999999</v>
      </c>
      <c r="CZ1257" s="13" t="s">
        <v>255</v>
      </c>
      <c r="DA1257" s="13">
        <v>12.189449999999999</v>
      </c>
      <c r="DB1257" s="13">
        <v>14.294</v>
      </c>
      <c r="DC1257" s="13">
        <v>79.392659999999992</v>
      </c>
      <c r="DD1257" s="13">
        <v>207.97282485262025</v>
      </c>
      <c r="DE1257" s="13">
        <v>3.097647848798744</v>
      </c>
      <c r="DF1257" s="13">
        <v>7.8397792019275396</v>
      </c>
      <c r="DG1257" s="13">
        <v>0.95922848101716651</v>
      </c>
      <c r="DH1257" s="13">
        <v>0.98067789543446737</v>
      </c>
      <c r="DI1257" s="13">
        <v>0.96384075899962385</v>
      </c>
      <c r="DJ1257" s="13">
        <v>0.98539330907627098</v>
      </c>
      <c r="DK1257" s="13">
        <v>45750.468148983411</v>
      </c>
      <c r="DL1257" s="13">
        <v>5.8251305237432192</v>
      </c>
      <c r="DM1257" s="13">
        <v>66287.953712725881</v>
      </c>
      <c r="DN1257" s="13">
        <v>2.0192924883728627</v>
      </c>
      <c r="DO1257" s="13">
        <v>1.4489021947680074</v>
      </c>
      <c r="DP1257" s="13">
        <v>0.36163022251129151</v>
      </c>
      <c r="DQ1257" s="13">
        <v>554.92016382552015</v>
      </c>
      <c r="DR1257" s="13">
        <v>11871.349786611434</v>
      </c>
      <c r="DS1257" s="13">
        <v>5.5838598730774285</v>
      </c>
      <c r="DT1257" s="13">
        <v>5.5838598730774285</v>
      </c>
      <c r="DU1257" s="13">
        <v>100.00132312693484</v>
      </c>
      <c r="DV1257" s="13">
        <v>13.012876374072654</v>
      </c>
      <c r="DW1257" s="13">
        <v>5.8251305237432192</v>
      </c>
      <c r="DX1257" s="13">
        <v>683.96649666756809</v>
      </c>
      <c r="DY1257" s="13">
        <v>1055.4501048015795</v>
      </c>
      <c r="DZ1257" s="13">
        <v>278.7944077735209</v>
      </c>
      <c r="EA1257" s="13">
        <v>429.77933189133984</v>
      </c>
      <c r="EB1257" s="13">
        <v>19.128135886009556</v>
      </c>
      <c r="EC1257" s="13">
        <v>1233.27431383466</v>
      </c>
      <c r="ED1257" s="13">
        <v>2.512495720365981</v>
      </c>
      <c r="EE1257" s="13">
        <v>7.2659882863106611E-3</v>
      </c>
      <c r="EF1257" s="13">
        <v>500</v>
      </c>
      <c r="EG1257" s="13">
        <v>10696.448390677026</v>
      </c>
      <c r="EH1257" s="13">
        <v>56446.916539660437</v>
      </c>
      <c r="EI1257" s="13">
        <v>3.6042643575057515E-2</v>
      </c>
      <c r="EJ1257" s="13">
        <v>20</v>
      </c>
      <c r="EK1257" s="13">
        <v>2.1816615649929121</v>
      </c>
      <c r="EL1257" s="13">
        <v>7.1870446316660974</v>
      </c>
      <c r="EM1257" s="13">
        <v>7.4999999999999997E-2</v>
      </c>
      <c r="EN1257" s="13">
        <v>31.94389190673828</v>
      </c>
      <c r="EO1257" s="13">
        <v>2.4326543318642709E-2</v>
      </c>
    </row>
    <row r="1258" spans="1:145">
      <c r="A1258" s="12">
        <v>40479.417361111111</v>
      </c>
      <c r="B1258" s="13">
        <v>32</v>
      </c>
      <c r="C1258" s="13" t="s">
        <v>81</v>
      </c>
      <c r="D1258" s="13" t="s">
        <v>55</v>
      </c>
      <c r="E1258" s="12">
        <v>40479.413194444445</v>
      </c>
      <c r="F1258" s="12">
        <v>40479.434027777781</v>
      </c>
      <c r="G1258" s="13" t="s">
        <v>28</v>
      </c>
      <c r="H1258" s="13">
        <v>2</v>
      </c>
      <c r="I1258" s="13">
        <v>2</v>
      </c>
      <c r="J1258" s="13" t="s">
        <v>255</v>
      </c>
      <c r="K1258" s="13">
        <v>5</v>
      </c>
      <c r="L1258" s="13" t="s">
        <v>255</v>
      </c>
      <c r="M1258" s="13">
        <v>548929</v>
      </c>
      <c r="N1258" s="13">
        <v>548932</v>
      </c>
      <c r="O1258" s="13" t="s">
        <v>255</v>
      </c>
      <c r="P1258" s="13">
        <v>9.9575947133940055E-3</v>
      </c>
      <c r="Q1258" s="13">
        <v>6.2915119376170999E-3</v>
      </c>
      <c r="R1258" s="13">
        <v>1.3184379073595607</v>
      </c>
      <c r="S1258" s="13" t="s">
        <v>255</v>
      </c>
      <c r="T1258" s="13">
        <v>1.0107001149338808</v>
      </c>
      <c r="U1258" s="13">
        <v>0.88189105130400458</v>
      </c>
      <c r="V1258" s="13" t="s">
        <v>255</v>
      </c>
      <c r="W1258" s="13" t="s">
        <v>255</v>
      </c>
      <c r="X1258" s="13">
        <v>1.4570534286894214</v>
      </c>
      <c r="Y1258" s="13">
        <v>1.9307250665179011E-2</v>
      </c>
      <c r="Z1258" s="13">
        <v>39.562143060030806</v>
      </c>
      <c r="AA1258" s="13">
        <v>3.9308760699184819E-2</v>
      </c>
      <c r="AB1258" s="13" t="s">
        <v>255</v>
      </c>
      <c r="AC1258" s="13">
        <v>50.568619649049069</v>
      </c>
      <c r="AD1258" s="13" t="s">
        <v>255</v>
      </c>
      <c r="AE1258" s="13">
        <v>4.5488153570343769E-2</v>
      </c>
      <c r="AF1258" s="13">
        <v>4.8815634979494291</v>
      </c>
      <c r="AG1258" s="13" t="s">
        <v>255</v>
      </c>
      <c r="AH1258" s="13" t="s">
        <v>255</v>
      </c>
      <c r="AI1258" s="13">
        <v>0.194672290859328</v>
      </c>
      <c r="AJ1258" s="13">
        <v>5.888855173609606E-3</v>
      </c>
      <c r="AK1258" s="13" t="s">
        <v>255</v>
      </c>
      <c r="AL1258" s="13">
        <v>100</v>
      </c>
      <c r="AM1258" s="13">
        <v>900</v>
      </c>
      <c r="AN1258" s="13" t="s">
        <v>255</v>
      </c>
      <c r="AO1258" s="13" t="s">
        <v>255</v>
      </c>
      <c r="AP1258" s="13">
        <v>5859.25</v>
      </c>
      <c r="AQ1258" s="13">
        <v>87.698700000000002</v>
      </c>
      <c r="AR1258" s="13" t="s">
        <v>255</v>
      </c>
      <c r="AS1258" s="13" t="s">
        <v>255</v>
      </c>
      <c r="AT1258" s="13" t="s">
        <v>255</v>
      </c>
      <c r="AU1258" s="13" t="s">
        <v>255</v>
      </c>
      <c r="AV1258" s="13" t="s">
        <v>255</v>
      </c>
      <c r="AW1258" s="13" t="s">
        <v>255</v>
      </c>
      <c r="AX1258" s="13" t="s">
        <v>255</v>
      </c>
      <c r="AY1258" s="13" t="s">
        <v>255</v>
      </c>
      <c r="AZ1258" s="13">
        <v>29728.2</v>
      </c>
      <c r="BA1258" s="13">
        <v>972.00099999999998</v>
      </c>
      <c r="BB1258" s="13" t="s">
        <v>255</v>
      </c>
      <c r="BC1258" s="13" t="s">
        <v>255</v>
      </c>
      <c r="BD1258" s="13" t="s">
        <v>255</v>
      </c>
      <c r="BE1258" s="13" t="s">
        <v>255</v>
      </c>
      <c r="BF1258" s="13">
        <v>6.3226300000000002</v>
      </c>
      <c r="BG1258" s="13">
        <v>1.54623</v>
      </c>
      <c r="BH1258" s="13">
        <v>7.7624000000000004</v>
      </c>
      <c r="BI1258" s="13">
        <v>1.6696800000000001</v>
      </c>
      <c r="BJ1258" s="13" t="s">
        <v>255</v>
      </c>
      <c r="BK1258" s="13" t="s">
        <v>255</v>
      </c>
      <c r="BL1258" s="13">
        <v>1.61741</v>
      </c>
      <c r="BM1258" s="13">
        <v>0.62668999999999997</v>
      </c>
      <c r="BN1258" s="13">
        <v>5304.59</v>
      </c>
      <c r="BO1258" s="13">
        <v>165.13200000000001</v>
      </c>
      <c r="BP1258" s="13" t="s">
        <v>255</v>
      </c>
      <c r="BQ1258" s="13" t="s">
        <v>255</v>
      </c>
      <c r="BR1258" s="13">
        <v>30.1937</v>
      </c>
      <c r="BS1258" s="13">
        <v>1.2142299999999999</v>
      </c>
      <c r="BT1258" s="13">
        <v>1.9215100000000001</v>
      </c>
      <c r="BU1258" s="13">
        <v>0.81211299999999997</v>
      </c>
      <c r="BV1258" s="13" t="s">
        <v>255</v>
      </c>
      <c r="BW1258" s="13" t="s">
        <v>255</v>
      </c>
      <c r="BX1258" s="13">
        <v>4118.26</v>
      </c>
      <c r="BY1258" s="13">
        <v>598.97</v>
      </c>
      <c r="BZ1258" s="13">
        <v>17.903600000000001</v>
      </c>
      <c r="CA1258" s="13">
        <v>0.27709400000000001</v>
      </c>
      <c r="CB1258" s="13" t="s">
        <v>255</v>
      </c>
      <c r="CC1258" s="13" t="s">
        <v>255</v>
      </c>
      <c r="CD1258" s="13" t="s">
        <v>255</v>
      </c>
      <c r="CE1258" s="13" t="s">
        <v>255</v>
      </c>
      <c r="CF1258" s="13">
        <v>1532.8887939453125</v>
      </c>
      <c r="CG1258" s="13">
        <v>8.7488431930541992</v>
      </c>
      <c r="CH1258" s="13">
        <v>46.625770568847656</v>
      </c>
      <c r="CI1258" s="13">
        <v>77.866218566894531</v>
      </c>
      <c r="CJ1258" s="13">
        <v>13.075359344482422</v>
      </c>
      <c r="CK1258" s="13">
        <v>361.35064697265625</v>
      </c>
      <c r="CL1258" s="13">
        <v>3081.6181640625</v>
      </c>
      <c r="CM1258" s="13">
        <v>2.0004346370697021</v>
      </c>
      <c r="CN1258" s="13">
        <v>32.520709991455078</v>
      </c>
      <c r="CO1258" s="13">
        <v>22.251697540283203</v>
      </c>
      <c r="CP1258" s="13">
        <v>54.675725517650591</v>
      </c>
      <c r="CQ1258" s="13">
        <v>45.896140000000003</v>
      </c>
      <c r="CR1258" s="13" t="s">
        <v>255</v>
      </c>
      <c r="CS1258" s="13" t="s">
        <v>255</v>
      </c>
      <c r="CT1258" s="13" t="s">
        <v>255</v>
      </c>
      <c r="CU1258" s="13" t="s">
        <v>255</v>
      </c>
      <c r="CV1258" s="13" t="s">
        <v>255</v>
      </c>
      <c r="CW1258" s="13" t="s">
        <v>255</v>
      </c>
      <c r="CX1258" s="13">
        <v>25.290520000000001</v>
      </c>
      <c r="CY1258" s="13">
        <v>23.287200000000002</v>
      </c>
      <c r="CZ1258" s="13" t="s">
        <v>255</v>
      </c>
      <c r="DA1258" s="13">
        <v>8.0870499999999996</v>
      </c>
      <c r="DB1258" s="13">
        <v>30.1937</v>
      </c>
      <c r="DC1258" s="13">
        <v>86.858469999999997</v>
      </c>
      <c r="DD1258" s="13">
        <v>230.02412922540719</v>
      </c>
      <c r="DE1258" s="13">
        <v>2.5635146004155591</v>
      </c>
      <c r="DF1258" s="13">
        <v>4.8514527804463903</v>
      </c>
      <c r="DG1258" s="13">
        <v>0.97519263023884695</v>
      </c>
      <c r="DH1258" s="13">
        <v>0.98474442165668363</v>
      </c>
      <c r="DI1258" s="13">
        <v>0.97943215342940415</v>
      </c>
      <c r="DJ1258" s="13">
        <v>0.98902547001875207</v>
      </c>
      <c r="DK1258" s="13">
        <v>45194.064231609802</v>
      </c>
      <c r="DL1258" s="13">
        <v>5.7542869766986557</v>
      </c>
      <c r="DM1258" s="13">
        <v>65924.739303334834</v>
      </c>
      <c r="DN1258" s="13">
        <v>2.0103338064929712</v>
      </c>
      <c r="DO1258" s="13">
        <v>1.4587034918011534</v>
      </c>
      <c r="DP1258" s="13">
        <v>0.36260490760803227</v>
      </c>
      <c r="DQ1258" s="13">
        <v>555.83299950192804</v>
      </c>
      <c r="DR1258" s="13">
        <v>11890.877986015164</v>
      </c>
      <c r="DS1258" s="13">
        <v>5.5441439547919655</v>
      </c>
      <c r="DT1258" s="13">
        <v>5.5441439547919655</v>
      </c>
      <c r="DU1258" s="13">
        <v>100.00132312693484</v>
      </c>
      <c r="DV1258" s="13">
        <v>13.012876374072654</v>
      </c>
      <c r="DW1258" s="13">
        <v>5.7542869766986557</v>
      </c>
      <c r="DX1258" s="13">
        <v>683.96649666756809</v>
      </c>
      <c r="DY1258" s="13">
        <v>1055.4501048015795</v>
      </c>
      <c r="DZ1258" s="13">
        <v>279.5299854343674</v>
      </c>
      <c r="EA1258" s="13">
        <v>430.91281355346916</v>
      </c>
      <c r="EB1258" s="13">
        <v>19.128135886009556</v>
      </c>
      <c r="EC1258" s="13">
        <v>1231.9825271876778</v>
      </c>
      <c r="ED1258" s="13">
        <v>2.5013489201807912</v>
      </c>
      <c r="EE1258" s="13">
        <v>4.9485093088418412E-3</v>
      </c>
      <c r="EF1258" s="13">
        <v>500</v>
      </c>
      <c r="EG1258" s="13">
        <v>10696.448390677026</v>
      </c>
      <c r="EH1258" s="13">
        <v>55890.512622286828</v>
      </c>
      <c r="EI1258" s="13">
        <v>3.6372699024676339E-2</v>
      </c>
      <c r="EJ1258" s="13">
        <v>20</v>
      </c>
      <c r="EK1258" s="13">
        <v>2.1816615649929121</v>
      </c>
      <c r="EL1258" s="13">
        <v>7.116201084621534</v>
      </c>
      <c r="EM1258" s="13">
        <v>7.4999999999999997E-2</v>
      </c>
      <c r="EN1258" s="13">
        <v>32.635823059082028</v>
      </c>
      <c r="EO1258" s="13">
        <v>2.3057995440720624E-2</v>
      </c>
    </row>
    <row r="1259" spans="1:145">
      <c r="A1259" s="12">
        <v>40479.418055555558</v>
      </c>
      <c r="B1259" s="13">
        <v>32</v>
      </c>
      <c r="C1259" s="13" t="s">
        <v>81</v>
      </c>
      <c r="D1259" s="13" t="s">
        <v>55</v>
      </c>
      <c r="E1259" s="12">
        <v>40479.413194444445</v>
      </c>
      <c r="F1259" s="12">
        <v>40479.434027777781</v>
      </c>
      <c r="G1259" s="13" t="s">
        <v>28</v>
      </c>
      <c r="H1259" s="13">
        <v>2</v>
      </c>
      <c r="I1259" s="13">
        <v>2</v>
      </c>
      <c r="J1259" s="13" t="s">
        <v>255</v>
      </c>
      <c r="K1259" s="13">
        <v>5</v>
      </c>
      <c r="L1259" s="13" t="s">
        <v>255</v>
      </c>
      <c r="M1259" s="13">
        <v>548929</v>
      </c>
      <c r="N1259" s="13">
        <v>548932</v>
      </c>
      <c r="O1259" s="13" t="s">
        <v>255</v>
      </c>
      <c r="P1259" s="13">
        <v>9.9575947133940055E-3</v>
      </c>
      <c r="Q1259" s="13">
        <v>6.2915119376170999E-3</v>
      </c>
      <c r="R1259" s="13">
        <v>1.3184379073595607</v>
      </c>
      <c r="S1259" s="13" t="s">
        <v>255</v>
      </c>
      <c r="T1259" s="13">
        <v>1.0107001149338808</v>
      </c>
      <c r="U1259" s="13">
        <v>0.88189105130400458</v>
      </c>
      <c r="V1259" s="13" t="s">
        <v>255</v>
      </c>
      <c r="W1259" s="13" t="s">
        <v>255</v>
      </c>
      <c r="X1259" s="13">
        <v>1.4570534286894214</v>
      </c>
      <c r="Y1259" s="13">
        <v>1.9307250665179011E-2</v>
      </c>
      <c r="Z1259" s="13">
        <v>39.562143060030806</v>
      </c>
      <c r="AA1259" s="13">
        <v>3.9308760699184819E-2</v>
      </c>
      <c r="AB1259" s="13" t="s">
        <v>255</v>
      </c>
      <c r="AC1259" s="13">
        <v>50.568619649049069</v>
      </c>
      <c r="AD1259" s="13" t="s">
        <v>255</v>
      </c>
      <c r="AE1259" s="13">
        <v>4.5488153570343769E-2</v>
      </c>
      <c r="AF1259" s="13">
        <v>4.8815634979494291</v>
      </c>
      <c r="AG1259" s="13" t="s">
        <v>255</v>
      </c>
      <c r="AH1259" s="13" t="s">
        <v>255</v>
      </c>
      <c r="AI1259" s="13">
        <v>0.194672290859328</v>
      </c>
      <c r="AJ1259" s="13">
        <v>5.888855173609606E-3</v>
      </c>
      <c r="AK1259" s="13" t="s">
        <v>255</v>
      </c>
      <c r="AL1259" s="13">
        <v>100</v>
      </c>
      <c r="AM1259" s="13">
        <v>900</v>
      </c>
      <c r="AN1259" s="13">
        <v>2.6109100000000001</v>
      </c>
      <c r="AO1259" s="13">
        <v>1.1795899999999999</v>
      </c>
      <c r="AP1259" s="13">
        <v>5257.11</v>
      </c>
      <c r="AQ1259" s="13">
        <v>98.973799999999997</v>
      </c>
      <c r="AR1259" s="13" t="s">
        <v>255</v>
      </c>
      <c r="AS1259" s="13" t="s">
        <v>255</v>
      </c>
      <c r="AT1259" s="13" t="s">
        <v>255</v>
      </c>
      <c r="AU1259" s="13" t="s">
        <v>255</v>
      </c>
      <c r="AV1259" s="13" t="s">
        <v>255</v>
      </c>
      <c r="AW1259" s="13" t="s">
        <v>255</v>
      </c>
      <c r="AX1259" s="13" t="s">
        <v>255</v>
      </c>
      <c r="AY1259" s="13" t="s">
        <v>255</v>
      </c>
      <c r="AZ1259" s="13">
        <v>41816.199999999997</v>
      </c>
      <c r="BA1259" s="13">
        <v>1176.79</v>
      </c>
      <c r="BB1259" s="13" t="s">
        <v>255</v>
      </c>
      <c r="BC1259" s="13" t="s">
        <v>255</v>
      </c>
      <c r="BD1259" s="13" t="s">
        <v>255</v>
      </c>
      <c r="BE1259" s="13" t="s">
        <v>255</v>
      </c>
      <c r="BF1259" s="13">
        <v>17.011900000000001</v>
      </c>
      <c r="BG1259" s="13">
        <v>2.0780400000000001</v>
      </c>
      <c r="BH1259" s="13">
        <v>4.6434600000000001</v>
      </c>
      <c r="BI1259" s="13">
        <v>2.1304699999999999</v>
      </c>
      <c r="BJ1259" s="13" t="s">
        <v>255</v>
      </c>
      <c r="BK1259" s="13" t="s">
        <v>255</v>
      </c>
      <c r="BL1259" s="13">
        <v>3.9155899999999999</v>
      </c>
      <c r="BM1259" s="13">
        <v>0.77836399999999994</v>
      </c>
      <c r="BN1259" s="13">
        <v>4766.87</v>
      </c>
      <c r="BO1259" s="13">
        <v>204.63800000000001</v>
      </c>
      <c r="BP1259" s="13" t="s">
        <v>255</v>
      </c>
      <c r="BQ1259" s="13" t="s">
        <v>255</v>
      </c>
      <c r="BR1259" s="13">
        <v>43.6098</v>
      </c>
      <c r="BS1259" s="13">
        <v>1.57009</v>
      </c>
      <c r="BT1259" s="13">
        <v>2.1592899999999999</v>
      </c>
      <c r="BU1259" s="13">
        <v>1.0607800000000001</v>
      </c>
      <c r="BV1259" s="13" t="s">
        <v>255</v>
      </c>
      <c r="BW1259" s="13" t="s">
        <v>255</v>
      </c>
      <c r="BX1259" s="13">
        <v>6701.32</v>
      </c>
      <c r="BY1259" s="13">
        <v>732.76800000000003</v>
      </c>
      <c r="BZ1259" s="13">
        <v>23.335100000000001</v>
      </c>
      <c r="CA1259" s="13">
        <v>0.63153199999999998</v>
      </c>
      <c r="CB1259" s="13" t="s">
        <v>255</v>
      </c>
      <c r="CC1259" s="13" t="s">
        <v>255</v>
      </c>
      <c r="CD1259" s="13" t="s">
        <v>255</v>
      </c>
      <c r="CE1259" s="13" t="s">
        <v>255</v>
      </c>
      <c r="CF1259" s="13">
        <v>1593.8299560546875</v>
      </c>
      <c r="CG1259" s="13">
        <v>8.8540115356445313</v>
      </c>
      <c r="CH1259" s="13">
        <v>47.5941162109375</v>
      </c>
      <c r="CI1259" s="13">
        <v>78.024330139160156</v>
      </c>
      <c r="CJ1259" s="13">
        <v>13.155960083007813</v>
      </c>
      <c r="CK1259" s="13">
        <v>360.19110107421875</v>
      </c>
      <c r="CL1259" s="13">
        <v>3082.637939453125</v>
      </c>
      <c r="CM1259" s="13">
        <v>1.9903837442398071</v>
      </c>
      <c r="CN1259" s="13">
        <v>30.366424560546875</v>
      </c>
      <c r="CO1259" s="13">
        <v>24.219881057739258</v>
      </c>
      <c r="CP1259" s="13">
        <v>54.675725517650591</v>
      </c>
      <c r="CQ1259" s="13">
        <v>71.791660000000007</v>
      </c>
      <c r="CR1259" s="13">
        <v>7.8327299999999997</v>
      </c>
      <c r="CS1259" s="13" t="s">
        <v>255</v>
      </c>
      <c r="CT1259" s="13" t="s">
        <v>255</v>
      </c>
      <c r="CU1259" s="13" t="s">
        <v>255</v>
      </c>
      <c r="CV1259" s="13" t="s">
        <v>255</v>
      </c>
      <c r="CW1259" s="13" t="s">
        <v>255</v>
      </c>
      <c r="CX1259" s="13">
        <v>68.047600000000003</v>
      </c>
      <c r="CY1259" s="13">
        <v>13.93038</v>
      </c>
      <c r="CZ1259" s="13" t="s">
        <v>255</v>
      </c>
      <c r="DA1259" s="13">
        <v>19.577950000000001</v>
      </c>
      <c r="DB1259" s="13">
        <v>43.6098</v>
      </c>
      <c r="DC1259" s="13">
        <v>152.99845999999999</v>
      </c>
      <c r="DD1259" s="13">
        <v>287.17768511812676</v>
      </c>
      <c r="DE1259" s="13">
        <v>3.0765524895972165</v>
      </c>
      <c r="DF1259" s="13">
        <v>6.5565804303388457</v>
      </c>
      <c r="DG1259" s="13">
        <v>0.97436137798135913</v>
      </c>
      <c r="DH1259" s="13">
        <v>0.98600345690047009</v>
      </c>
      <c r="DI1259" s="13">
        <v>0.97775426478445659</v>
      </c>
      <c r="DJ1259" s="13">
        <v>0.98943688333990576</v>
      </c>
      <c r="DK1259" s="13">
        <v>46702.896951828428</v>
      </c>
      <c r="DL1259" s="13">
        <v>5.9463975252759242</v>
      </c>
      <c r="DM1259" s="13">
        <v>65946.555253006649</v>
      </c>
      <c r="DN1259" s="13">
        <v>1.9341071660390812</v>
      </c>
      <c r="DO1259" s="13">
        <v>1.4120442104700066</v>
      </c>
      <c r="DP1259" s="13">
        <v>0.36314493255615238</v>
      </c>
      <c r="DQ1259" s="13">
        <v>578.79127189745475</v>
      </c>
      <c r="DR1259" s="13">
        <v>12382.021937650878</v>
      </c>
      <c r="DS1259" s="13">
        <v>5.3259924417092455</v>
      </c>
      <c r="DT1259" s="13">
        <v>5.3259924417092464</v>
      </c>
      <c r="DU1259" s="13">
        <v>100.00132312693484</v>
      </c>
      <c r="DV1259" s="13">
        <v>13.012876374072654</v>
      </c>
      <c r="DW1259" s="13">
        <v>5.9463975252759242</v>
      </c>
      <c r="DX1259" s="13">
        <v>683.96649666756809</v>
      </c>
      <c r="DY1259" s="13">
        <v>1055.4501048015795</v>
      </c>
      <c r="DZ1259" s="13">
        <v>285.92264736429269</v>
      </c>
      <c r="EA1259" s="13">
        <v>440.78460663710962</v>
      </c>
      <c r="EB1259" s="13">
        <v>19.128135886009556</v>
      </c>
      <c r="EC1259" s="13">
        <v>1280.96093136273</v>
      </c>
      <c r="ED1259" s="13">
        <v>2.4065042609642351</v>
      </c>
      <c r="EE1259" s="13">
        <v>2.8274235239104523E-2</v>
      </c>
      <c r="EF1259" s="13">
        <v>500</v>
      </c>
      <c r="EG1259" s="13">
        <v>10696.448390677026</v>
      </c>
      <c r="EH1259" s="13">
        <v>57399.345342505454</v>
      </c>
      <c r="EI1259" s="13">
        <v>3.6478289840427176E-2</v>
      </c>
      <c r="EJ1259" s="13">
        <v>20</v>
      </c>
      <c r="EK1259" s="13">
        <v>2.1816615649929121</v>
      </c>
      <c r="EL1259" s="13">
        <v>7.3083116331988025</v>
      </c>
      <c r="EM1259" s="13">
        <v>7.4999999999999997E-2</v>
      </c>
      <c r="EN1259" s="13">
        <v>35.522492218017575</v>
      </c>
      <c r="EO1259" s="13">
        <v>2.0587350874303828E-2</v>
      </c>
    </row>
    <row r="1260" spans="1:145">
      <c r="A1260" s="12">
        <v>40479.418749999997</v>
      </c>
      <c r="B1260" s="13">
        <v>32</v>
      </c>
      <c r="C1260" s="13" t="s">
        <v>81</v>
      </c>
      <c r="D1260" s="13" t="s">
        <v>55</v>
      </c>
      <c r="E1260" s="12">
        <v>40479.413194444445</v>
      </c>
      <c r="F1260" s="12">
        <v>40479.434027777781</v>
      </c>
      <c r="G1260" s="13" t="s">
        <v>28</v>
      </c>
      <c r="H1260" s="13">
        <v>2</v>
      </c>
      <c r="I1260" s="13">
        <v>2</v>
      </c>
      <c r="J1260" s="13" t="s">
        <v>255</v>
      </c>
      <c r="K1260" s="13">
        <v>5</v>
      </c>
      <c r="L1260" s="13" t="s">
        <v>255</v>
      </c>
      <c r="M1260" s="13">
        <v>548929</v>
      </c>
      <c r="N1260" s="13">
        <v>548932</v>
      </c>
      <c r="O1260" s="13" t="s">
        <v>255</v>
      </c>
      <c r="P1260" s="13">
        <v>9.9575947133940055E-3</v>
      </c>
      <c r="Q1260" s="13">
        <v>6.2915119376170999E-3</v>
      </c>
      <c r="R1260" s="13">
        <v>1.3184379073595607</v>
      </c>
      <c r="S1260" s="13" t="s">
        <v>255</v>
      </c>
      <c r="T1260" s="13">
        <v>1.0107001149338808</v>
      </c>
      <c r="U1260" s="13">
        <v>0.88189105130400458</v>
      </c>
      <c r="V1260" s="13" t="s">
        <v>255</v>
      </c>
      <c r="W1260" s="13" t="s">
        <v>255</v>
      </c>
      <c r="X1260" s="13">
        <v>1.4570534286894214</v>
      </c>
      <c r="Y1260" s="13">
        <v>1.9307250665179011E-2</v>
      </c>
      <c r="Z1260" s="13">
        <v>39.562143060030806</v>
      </c>
      <c r="AA1260" s="13">
        <v>3.9308760699184819E-2</v>
      </c>
      <c r="AB1260" s="13" t="s">
        <v>255</v>
      </c>
      <c r="AC1260" s="13">
        <v>50.568619649049069</v>
      </c>
      <c r="AD1260" s="13" t="s">
        <v>255</v>
      </c>
      <c r="AE1260" s="13">
        <v>4.5488153570343769E-2</v>
      </c>
      <c r="AF1260" s="13">
        <v>4.8815634979494291</v>
      </c>
      <c r="AG1260" s="13" t="s">
        <v>255</v>
      </c>
      <c r="AH1260" s="13" t="s">
        <v>255</v>
      </c>
      <c r="AI1260" s="13">
        <v>0.194672290859328</v>
      </c>
      <c r="AJ1260" s="13">
        <v>5.888855173609606E-3</v>
      </c>
      <c r="AK1260" s="13" t="s">
        <v>255</v>
      </c>
      <c r="AL1260" s="13">
        <v>100</v>
      </c>
      <c r="AM1260" s="13">
        <v>900</v>
      </c>
      <c r="AN1260" s="13" t="s">
        <v>255</v>
      </c>
      <c r="AO1260" s="13" t="s">
        <v>255</v>
      </c>
      <c r="AP1260" s="13">
        <v>3776.6</v>
      </c>
      <c r="AQ1260" s="13">
        <v>82.758399999999995</v>
      </c>
      <c r="AR1260" s="13" t="s">
        <v>255</v>
      </c>
      <c r="AS1260" s="13" t="s">
        <v>255</v>
      </c>
      <c r="AT1260" s="13" t="s">
        <v>255</v>
      </c>
      <c r="AU1260" s="13" t="s">
        <v>255</v>
      </c>
      <c r="AV1260" s="13" t="s">
        <v>255</v>
      </c>
      <c r="AW1260" s="13" t="s">
        <v>255</v>
      </c>
      <c r="AX1260" s="13" t="s">
        <v>255</v>
      </c>
      <c r="AY1260" s="13" t="s">
        <v>255</v>
      </c>
      <c r="AZ1260" s="13">
        <v>23204.799999999999</v>
      </c>
      <c r="BA1260" s="13">
        <v>931.673</v>
      </c>
      <c r="BB1260" s="13" t="s">
        <v>255</v>
      </c>
      <c r="BC1260" s="13" t="s">
        <v>255</v>
      </c>
      <c r="BD1260" s="13" t="s">
        <v>255</v>
      </c>
      <c r="BE1260" s="13" t="s">
        <v>255</v>
      </c>
      <c r="BF1260" s="13">
        <v>7.7653100000000004</v>
      </c>
      <c r="BG1260" s="13">
        <v>1.4699599999999999</v>
      </c>
      <c r="BH1260" s="13">
        <v>5.9390400000000003</v>
      </c>
      <c r="BI1260" s="13">
        <v>1.56481</v>
      </c>
      <c r="BJ1260" s="13" t="s">
        <v>255</v>
      </c>
      <c r="BK1260" s="13" t="s">
        <v>255</v>
      </c>
      <c r="BL1260" s="13">
        <v>1.6474299999999999</v>
      </c>
      <c r="BM1260" s="13">
        <v>0.59307799999999999</v>
      </c>
      <c r="BN1260" s="13">
        <v>4550.92</v>
      </c>
      <c r="BO1260" s="13">
        <v>149.952</v>
      </c>
      <c r="BP1260" s="13">
        <v>0.94183499999999998</v>
      </c>
      <c r="BQ1260" s="13">
        <v>0.26277400000000001</v>
      </c>
      <c r="BR1260" s="13">
        <v>27.001300000000001</v>
      </c>
      <c r="BS1260" s="13">
        <v>1.2773000000000001</v>
      </c>
      <c r="BT1260" s="13" t="s">
        <v>255</v>
      </c>
      <c r="BU1260" s="13" t="s">
        <v>255</v>
      </c>
      <c r="BV1260" s="13" t="s">
        <v>255</v>
      </c>
      <c r="BW1260" s="13" t="s">
        <v>255</v>
      </c>
      <c r="BX1260" s="13">
        <v>3074.7</v>
      </c>
      <c r="BY1260" s="13">
        <v>499.96</v>
      </c>
      <c r="BZ1260" s="13">
        <v>17.322800000000001</v>
      </c>
      <c r="CA1260" s="13">
        <v>0.37217800000000001</v>
      </c>
      <c r="CB1260" s="13" t="s">
        <v>255</v>
      </c>
      <c r="CC1260" s="13" t="s">
        <v>255</v>
      </c>
      <c r="CD1260" s="13" t="s">
        <v>255</v>
      </c>
      <c r="CE1260" s="13" t="s">
        <v>255</v>
      </c>
      <c r="CF1260" s="13">
        <v>1564.968017578125</v>
      </c>
      <c r="CG1260" s="13">
        <v>8.5972499847412109</v>
      </c>
      <c r="CH1260" s="13">
        <v>46.178127288818359</v>
      </c>
      <c r="CI1260" s="13">
        <v>78.210533142089844</v>
      </c>
      <c r="CJ1260" s="13">
        <v>13.174559593200684</v>
      </c>
      <c r="CK1260" s="13">
        <v>358.43557739257812</v>
      </c>
      <c r="CL1260" s="13">
        <v>3100.882568359375</v>
      </c>
      <c r="CM1260" s="13">
        <v>1.9851176738739014</v>
      </c>
      <c r="CN1260" s="13">
        <v>28.740615844726563</v>
      </c>
      <c r="CO1260" s="13">
        <v>23.772241592407227</v>
      </c>
      <c r="CP1260" s="13">
        <v>54.675725517650591</v>
      </c>
      <c r="CQ1260" s="13">
        <v>42.353080000000006</v>
      </c>
      <c r="CR1260" s="13" t="s">
        <v>255</v>
      </c>
      <c r="CS1260" s="13" t="s">
        <v>255</v>
      </c>
      <c r="CT1260" s="13" t="s">
        <v>255</v>
      </c>
      <c r="CU1260" s="13" t="s">
        <v>255</v>
      </c>
      <c r="CV1260" s="13" t="s">
        <v>255</v>
      </c>
      <c r="CW1260" s="13" t="s">
        <v>255</v>
      </c>
      <c r="CX1260" s="13">
        <v>31.061240000000002</v>
      </c>
      <c r="CY1260" s="13">
        <v>17.817120000000003</v>
      </c>
      <c r="CZ1260" s="13" t="s">
        <v>255</v>
      </c>
      <c r="DA1260" s="13">
        <v>8.2371499999999997</v>
      </c>
      <c r="DB1260" s="13">
        <v>27.001300000000001</v>
      </c>
      <c r="DC1260" s="13">
        <v>84.116810000000001</v>
      </c>
      <c r="DD1260" s="13">
        <v>177.49440044334631</v>
      </c>
      <c r="DE1260" s="13">
        <v>2.44493268986538</v>
      </c>
      <c r="DF1260" s="13">
        <v>4.8558437435056687</v>
      </c>
      <c r="DG1260" s="13">
        <v>0.96806198012183731</v>
      </c>
      <c r="DH1260" s="13">
        <v>0.98096084123771399</v>
      </c>
      <c r="DI1260" s="13">
        <v>0.97351602248995595</v>
      </c>
      <c r="DJ1260" s="13">
        <v>0.98648755553848888</v>
      </c>
      <c r="DK1260" s="13">
        <v>45792.435527615242</v>
      </c>
      <c r="DL1260" s="13">
        <v>5.8304739763495119</v>
      </c>
      <c r="DM1260" s="13">
        <v>66336.860716012161</v>
      </c>
      <c r="DN1260" s="13">
        <v>1.9814351050816765</v>
      </c>
      <c r="DO1260" s="13">
        <v>1.4486423347368704</v>
      </c>
      <c r="DP1260" s="13">
        <v>0.3632695492744446</v>
      </c>
      <c r="DQ1260" s="13">
        <v>568.50522637452661</v>
      </c>
      <c r="DR1260" s="13">
        <v>12161.973627490568</v>
      </c>
      <c r="DS1260" s="13">
        <v>5.454448656759646</v>
      </c>
      <c r="DT1260" s="13">
        <v>5.4544486567596451</v>
      </c>
      <c r="DU1260" s="13">
        <v>100.00132312693484</v>
      </c>
      <c r="DV1260" s="13">
        <v>13.012876374072654</v>
      </c>
      <c r="DW1260" s="13">
        <v>5.8304739763495119</v>
      </c>
      <c r="DX1260" s="13">
        <v>683.96649666756809</v>
      </c>
      <c r="DY1260" s="13">
        <v>1055.4501048015795</v>
      </c>
      <c r="DZ1260" s="13">
        <v>281.91608861519165</v>
      </c>
      <c r="EA1260" s="13">
        <v>434.60018240240419</v>
      </c>
      <c r="EB1260" s="13">
        <v>19.128135886009556</v>
      </c>
      <c r="EC1260" s="13">
        <v>1257.7645951090258</v>
      </c>
      <c r="ED1260" s="13">
        <v>2.4653918391545946</v>
      </c>
      <c r="EE1260" s="13">
        <v>1.8550884114786046E-3</v>
      </c>
      <c r="EF1260" s="13">
        <v>500</v>
      </c>
      <c r="EG1260" s="13">
        <v>10696.448390677026</v>
      </c>
      <c r="EH1260" s="13">
        <v>56488.883918292267</v>
      </c>
      <c r="EI1260" s="13">
        <v>3.6555298571042324E-2</v>
      </c>
      <c r="EJ1260" s="13">
        <v>20</v>
      </c>
      <c r="EK1260" s="13">
        <v>2.1816615649929121</v>
      </c>
      <c r="EL1260" s="13">
        <v>7.1923880842723893</v>
      </c>
      <c r="EM1260" s="13">
        <v>7.4999999999999997E-2</v>
      </c>
      <c r="EN1260" s="13">
        <v>34.865954335530596</v>
      </c>
      <c r="EO1260" s="13">
        <v>2.0741119023497821E-2</v>
      </c>
    </row>
    <row r="1261" spans="1:145">
      <c r="A1261" s="12">
        <v>40479.419444444444</v>
      </c>
      <c r="B1261" s="13">
        <v>32</v>
      </c>
      <c r="C1261" s="13" t="s">
        <v>81</v>
      </c>
      <c r="D1261" s="13" t="s">
        <v>55</v>
      </c>
      <c r="E1261" s="12">
        <v>40479.413194444445</v>
      </c>
      <c r="F1261" s="12">
        <v>40479.434027777781</v>
      </c>
      <c r="G1261" s="13" t="s">
        <v>28</v>
      </c>
      <c r="H1261" s="13">
        <v>2</v>
      </c>
      <c r="I1261" s="13">
        <v>2</v>
      </c>
      <c r="J1261" s="13" t="s">
        <v>255</v>
      </c>
      <c r="K1261" s="13">
        <v>5</v>
      </c>
      <c r="L1261" s="13" t="s">
        <v>255</v>
      </c>
      <c r="M1261" s="13">
        <v>548929</v>
      </c>
      <c r="N1261" s="13">
        <v>548932</v>
      </c>
      <c r="O1261" s="13" t="s">
        <v>255</v>
      </c>
      <c r="P1261" s="13">
        <v>9.9575947133940055E-3</v>
      </c>
      <c r="Q1261" s="13">
        <v>6.2915119376170999E-3</v>
      </c>
      <c r="R1261" s="13">
        <v>1.3184379073595607</v>
      </c>
      <c r="S1261" s="13" t="s">
        <v>255</v>
      </c>
      <c r="T1261" s="13">
        <v>1.0107001149338808</v>
      </c>
      <c r="U1261" s="13">
        <v>0.88189105130400458</v>
      </c>
      <c r="V1261" s="13" t="s">
        <v>255</v>
      </c>
      <c r="W1261" s="13" t="s">
        <v>255</v>
      </c>
      <c r="X1261" s="13">
        <v>1.4570534286894214</v>
      </c>
      <c r="Y1261" s="13">
        <v>1.9307250665179011E-2</v>
      </c>
      <c r="Z1261" s="13">
        <v>39.562143060030806</v>
      </c>
      <c r="AA1261" s="13">
        <v>3.9308760699184819E-2</v>
      </c>
      <c r="AB1261" s="13" t="s">
        <v>255</v>
      </c>
      <c r="AC1261" s="13">
        <v>50.568619649049069</v>
      </c>
      <c r="AD1261" s="13" t="s">
        <v>255</v>
      </c>
      <c r="AE1261" s="13">
        <v>4.5488153570343769E-2</v>
      </c>
      <c r="AF1261" s="13">
        <v>4.8815634979494291</v>
      </c>
      <c r="AG1261" s="13" t="s">
        <v>255</v>
      </c>
      <c r="AH1261" s="13" t="s">
        <v>255</v>
      </c>
      <c r="AI1261" s="13">
        <v>0.194672290859328</v>
      </c>
      <c r="AJ1261" s="13">
        <v>5.888855173609606E-3</v>
      </c>
      <c r="AK1261" s="13" t="s">
        <v>255</v>
      </c>
      <c r="AL1261" s="13">
        <v>100</v>
      </c>
      <c r="AM1261" s="13">
        <v>900</v>
      </c>
      <c r="AN1261" s="13" t="s">
        <v>255</v>
      </c>
      <c r="AO1261" s="13" t="s">
        <v>255</v>
      </c>
      <c r="AP1261" s="13">
        <v>3930.04</v>
      </c>
      <c r="AQ1261" s="13">
        <v>65.900000000000006</v>
      </c>
      <c r="AR1261" s="13" t="s">
        <v>255</v>
      </c>
      <c r="AS1261" s="13" t="s">
        <v>255</v>
      </c>
      <c r="AT1261" s="13" t="s">
        <v>255</v>
      </c>
      <c r="AU1261" s="13" t="s">
        <v>255</v>
      </c>
      <c r="AV1261" s="13" t="s">
        <v>255</v>
      </c>
      <c r="AW1261" s="13" t="s">
        <v>255</v>
      </c>
      <c r="AX1261" s="13" t="s">
        <v>255</v>
      </c>
      <c r="AY1261" s="13" t="s">
        <v>255</v>
      </c>
      <c r="AZ1261" s="13">
        <v>26615</v>
      </c>
      <c r="BA1261" s="13">
        <v>961.245</v>
      </c>
      <c r="BB1261" s="13" t="s">
        <v>255</v>
      </c>
      <c r="BC1261" s="13" t="s">
        <v>255</v>
      </c>
      <c r="BD1261" s="13" t="s">
        <v>255</v>
      </c>
      <c r="BE1261" s="13" t="s">
        <v>255</v>
      </c>
      <c r="BF1261" s="13">
        <v>5.8845599999999996</v>
      </c>
      <c r="BG1261" s="13">
        <v>1.4960500000000001</v>
      </c>
      <c r="BH1261" s="13" t="s">
        <v>255</v>
      </c>
      <c r="BI1261" s="13" t="s">
        <v>255</v>
      </c>
      <c r="BJ1261" s="13" t="s">
        <v>255</v>
      </c>
      <c r="BK1261" s="13" t="s">
        <v>255</v>
      </c>
      <c r="BL1261" s="13">
        <v>2.2515700000000001</v>
      </c>
      <c r="BM1261" s="13">
        <v>0.59129299999999996</v>
      </c>
      <c r="BN1261" s="13">
        <v>3650.8</v>
      </c>
      <c r="BO1261" s="13">
        <v>133.977</v>
      </c>
      <c r="BP1261" s="13">
        <v>1.4192100000000001</v>
      </c>
      <c r="BQ1261" s="13">
        <v>0.24235000000000001</v>
      </c>
      <c r="BR1261" s="13">
        <v>19.520499999999998</v>
      </c>
      <c r="BS1261" s="13">
        <v>0.998641</v>
      </c>
      <c r="BT1261" s="13">
        <v>3.1063999999999998</v>
      </c>
      <c r="BU1261" s="13">
        <v>0.70447800000000005</v>
      </c>
      <c r="BV1261" s="13" t="s">
        <v>255</v>
      </c>
      <c r="BW1261" s="13" t="s">
        <v>255</v>
      </c>
      <c r="BX1261" s="13">
        <v>3895.77</v>
      </c>
      <c r="BY1261" s="13">
        <v>228.18899999999999</v>
      </c>
      <c r="BZ1261" s="13">
        <v>11.2651</v>
      </c>
      <c r="CA1261" s="13">
        <v>0.157719</v>
      </c>
      <c r="CB1261" s="13" t="s">
        <v>255</v>
      </c>
      <c r="CC1261" s="13" t="s">
        <v>255</v>
      </c>
      <c r="CD1261" s="13" t="s">
        <v>255</v>
      </c>
      <c r="CE1261" s="13" t="s">
        <v>255</v>
      </c>
      <c r="CF1261" s="13">
        <v>1609.610595703125</v>
      </c>
      <c r="CG1261" s="13">
        <v>8.879857063293457</v>
      </c>
      <c r="CH1261" s="13">
        <v>47.463027954101563</v>
      </c>
      <c r="CI1261" s="13">
        <v>78.352325439453125</v>
      </c>
      <c r="CJ1261" s="13">
        <v>13.246249198913574</v>
      </c>
      <c r="CK1261" s="13">
        <v>355.31692504882812</v>
      </c>
      <c r="CL1261" s="13">
        <v>3112.95947265625</v>
      </c>
      <c r="CM1261" s="13">
        <v>1.9702694416046143</v>
      </c>
      <c r="CN1261" s="13">
        <v>26.146820068359375</v>
      </c>
      <c r="CO1261" s="13">
        <v>23.594093322753906</v>
      </c>
      <c r="CP1261" s="13">
        <v>54.675725517650591</v>
      </c>
      <c r="CQ1261" s="13">
        <v>27.65663</v>
      </c>
      <c r="CR1261" s="13" t="s">
        <v>255</v>
      </c>
      <c r="CS1261" s="13" t="s">
        <v>255</v>
      </c>
      <c r="CT1261" s="13" t="s">
        <v>255</v>
      </c>
      <c r="CU1261" s="13" t="s">
        <v>255</v>
      </c>
      <c r="CV1261" s="13" t="s">
        <v>255</v>
      </c>
      <c r="CW1261" s="13" t="s">
        <v>255</v>
      </c>
      <c r="CX1261" s="13">
        <v>23.538239999999998</v>
      </c>
      <c r="CY1261" s="13" t="s">
        <v>255</v>
      </c>
      <c r="CZ1261" s="13" t="s">
        <v>255</v>
      </c>
      <c r="DA1261" s="13">
        <v>11.257850000000001</v>
      </c>
      <c r="DB1261" s="13">
        <v>19.520499999999998</v>
      </c>
      <c r="DC1261" s="13">
        <v>54.316589999999998</v>
      </c>
      <c r="DD1261" s="13">
        <v>345.8264906658618</v>
      </c>
      <c r="DE1261" s="13">
        <v>2.4550718591046685</v>
      </c>
      <c r="DF1261" s="13">
        <v>4.8216695812731354</v>
      </c>
      <c r="DG1261" s="13">
        <v>0.9834446181172064</v>
      </c>
      <c r="DH1261" s="13">
        <v>0.99010806114663519</v>
      </c>
      <c r="DI1261" s="13">
        <v>0.9862883696650524</v>
      </c>
      <c r="DJ1261" s="13">
        <v>0.99297108086279484</v>
      </c>
      <c r="DK1261" s="13">
        <v>46843.817848032559</v>
      </c>
      <c r="DL1261" s="13">
        <v>5.9643401310485862</v>
      </c>
      <c r="DM1261" s="13">
        <v>66595.220683073494</v>
      </c>
      <c r="DN1261" s="13">
        <v>1.9339829651757594</v>
      </c>
      <c r="DO1261" s="13">
        <v>1.421643746013979</v>
      </c>
      <c r="DP1261" s="13">
        <v>0.36374986963272099</v>
      </c>
      <c r="DQ1261" s="13">
        <v>585.49564434645811</v>
      </c>
      <c r="DR1261" s="13">
        <v>12525.447885436161</v>
      </c>
      <c r="DS1261" s="13">
        <v>5.3167935623688498</v>
      </c>
      <c r="DT1261" s="13">
        <v>5.3167935623688489</v>
      </c>
      <c r="DU1261" s="13">
        <v>100.00132312693484</v>
      </c>
      <c r="DV1261" s="13">
        <v>13.012876374072654</v>
      </c>
      <c r="DW1261" s="13">
        <v>5.9643401310485862</v>
      </c>
      <c r="DX1261" s="13">
        <v>683.96649666756809</v>
      </c>
      <c r="DY1261" s="13">
        <v>1055.4501048015795</v>
      </c>
      <c r="DZ1261" s="13">
        <v>285.92802264540984</v>
      </c>
      <c r="EA1261" s="13">
        <v>440.7971129194076</v>
      </c>
      <c r="EB1261" s="13">
        <v>19.128135886009556</v>
      </c>
      <c r="EC1261" s="13">
        <v>1293.6438294252061</v>
      </c>
      <c r="ED1261" s="13">
        <v>2.4063497245910455</v>
      </c>
      <c r="EE1261" s="13">
        <v>1.8417012243413088E-2</v>
      </c>
      <c r="EF1261" s="13">
        <v>500</v>
      </c>
      <c r="EG1261" s="13">
        <v>10696.448390677026</v>
      </c>
      <c r="EH1261" s="13">
        <v>57540.266238709584</v>
      </c>
      <c r="EI1261" s="13">
        <v>3.666320532740093E-2</v>
      </c>
      <c r="EJ1261" s="13">
        <v>20</v>
      </c>
      <c r="EK1261" s="13">
        <v>2.1816615649929121</v>
      </c>
      <c r="EL1261" s="13">
        <v>7.3262542389714636</v>
      </c>
      <c r="EM1261" s="13">
        <v>7.4999999999999997E-2</v>
      </c>
      <c r="EN1261" s="13">
        <v>34.604670206705727</v>
      </c>
      <c r="EO1261" s="13">
        <v>2.1911076226076954E-2</v>
      </c>
    </row>
    <row r="1262" spans="1:145">
      <c r="A1262" s="12">
        <v>40479.420138888891</v>
      </c>
      <c r="B1262" s="13">
        <v>32</v>
      </c>
      <c r="C1262" s="13" t="s">
        <v>81</v>
      </c>
      <c r="D1262" s="13" t="s">
        <v>55</v>
      </c>
      <c r="E1262" s="12">
        <v>40479.413194444445</v>
      </c>
      <c r="F1262" s="12">
        <v>40479.434027777781</v>
      </c>
      <c r="G1262" s="13" t="s">
        <v>28</v>
      </c>
      <c r="H1262" s="13">
        <v>2</v>
      </c>
      <c r="I1262" s="13">
        <v>2</v>
      </c>
      <c r="J1262" s="13" t="s">
        <v>255</v>
      </c>
      <c r="K1262" s="13">
        <v>5</v>
      </c>
      <c r="L1262" s="13" t="s">
        <v>255</v>
      </c>
      <c r="M1262" s="13">
        <v>548929</v>
      </c>
      <c r="N1262" s="13">
        <v>548932</v>
      </c>
      <c r="O1262" s="13" t="s">
        <v>255</v>
      </c>
      <c r="P1262" s="13">
        <v>9.9575947133940055E-3</v>
      </c>
      <c r="Q1262" s="13">
        <v>6.2915119376170999E-3</v>
      </c>
      <c r="R1262" s="13">
        <v>1.3184379073595607</v>
      </c>
      <c r="S1262" s="13" t="s">
        <v>255</v>
      </c>
      <c r="T1262" s="13">
        <v>1.0107001149338808</v>
      </c>
      <c r="U1262" s="13">
        <v>0.88189105130400458</v>
      </c>
      <c r="V1262" s="13" t="s">
        <v>255</v>
      </c>
      <c r="W1262" s="13" t="s">
        <v>255</v>
      </c>
      <c r="X1262" s="13">
        <v>1.4570534286894214</v>
      </c>
      <c r="Y1262" s="13">
        <v>1.9307250665179011E-2</v>
      </c>
      <c r="Z1262" s="13">
        <v>39.562143060030806</v>
      </c>
      <c r="AA1262" s="13">
        <v>3.9308760699184819E-2</v>
      </c>
      <c r="AB1262" s="13" t="s">
        <v>255</v>
      </c>
      <c r="AC1262" s="13">
        <v>50.568619649049069</v>
      </c>
      <c r="AD1262" s="13" t="s">
        <v>255</v>
      </c>
      <c r="AE1262" s="13">
        <v>4.5488153570343769E-2</v>
      </c>
      <c r="AF1262" s="13">
        <v>4.8815634979494291</v>
      </c>
      <c r="AG1262" s="13" t="s">
        <v>255</v>
      </c>
      <c r="AH1262" s="13" t="s">
        <v>255</v>
      </c>
      <c r="AI1262" s="13">
        <v>0.194672290859328</v>
      </c>
      <c r="AJ1262" s="13">
        <v>5.888855173609606E-3</v>
      </c>
      <c r="AK1262" s="13" t="s">
        <v>255</v>
      </c>
      <c r="AL1262" s="13">
        <v>100</v>
      </c>
      <c r="AM1262" s="13">
        <v>900</v>
      </c>
      <c r="AN1262" s="13" t="s">
        <v>255</v>
      </c>
      <c r="AO1262" s="13" t="s">
        <v>255</v>
      </c>
      <c r="AP1262" s="13" t="s">
        <v>255</v>
      </c>
      <c r="AQ1262" s="13" t="s">
        <v>255</v>
      </c>
      <c r="AR1262" s="13" t="s">
        <v>255</v>
      </c>
      <c r="AS1262" s="13" t="s">
        <v>255</v>
      </c>
      <c r="AT1262" s="13" t="s">
        <v>255</v>
      </c>
      <c r="AU1262" s="13" t="s">
        <v>255</v>
      </c>
      <c r="AV1262" s="13" t="s">
        <v>255</v>
      </c>
      <c r="AW1262" s="13" t="s">
        <v>255</v>
      </c>
      <c r="AX1262" s="13" t="s">
        <v>255</v>
      </c>
      <c r="AY1262" s="13" t="s">
        <v>255</v>
      </c>
      <c r="AZ1262" s="13" t="s">
        <v>255</v>
      </c>
      <c r="BA1262" s="13" t="s">
        <v>255</v>
      </c>
      <c r="BB1262" s="13" t="s">
        <v>255</v>
      </c>
      <c r="BC1262" s="13" t="s">
        <v>255</v>
      </c>
      <c r="BD1262" s="13" t="s">
        <v>255</v>
      </c>
      <c r="BE1262" s="13" t="s">
        <v>255</v>
      </c>
      <c r="BF1262" s="13" t="s">
        <v>255</v>
      </c>
      <c r="BG1262" s="13" t="s">
        <v>255</v>
      </c>
      <c r="BH1262" s="13" t="s">
        <v>255</v>
      </c>
      <c r="BI1262" s="13" t="s">
        <v>255</v>
      </c>
      <c r="BJ1262" s="13" t="s">
        <v>255</v>
      </c>
      <c r="BK1262" s="13" t="s">
        <v>255</v>
      </c>
      <c r="BL1262" s="13" t="s">
        <v>255</v>
      </c>
      <c r="BM1262" s="13" t="s">
        <v>255</v>
      </c>
      <c r="BN1262" s="13" t="s">
        <v>255</v>
      </c>
      <c r="BO1262" s="13" t="s">
        <v>255</v>
      </c>
      <c r="BP1262" s="13" t="s">
        <v>255</v>
      </c>
      <c r="BQ1262" s="13" t="s">
        <v>255</v>
      </c>
      <c r="BR1262" s="13" t="s">
        <v>255</v>
      </c>
      <c r="BS1262" s="13" t="s">
        <v>255</v>
      </c>
      <c r="BT1262" s="13" t="s">
        <v>255</v>
      </c>
      <c r="BU1262" s="13" t="s">
        <v>255</v>
      </c>
      <c r="BV1262" s="13" t="s">
        <v>255</v>
      </c>
      <c r="BW1262" s="13" t="s">
        <v>255</v>
      </c>
      <c r="BX1262" s="13" t="s">
        <v>255</v>
      </c>
      <c r="BY1262" s="13" t="s">
        <v>255</v>
      </c>
      <c r="BZ1262" s="13" t="s">
        <v>255</v>
      </c>
      <c r="CA1262" s="13" t="s">
        <v>255</v>
      </c>
      <c r="CB1262" s="13" t="s">
        <v>255</v>
      </c>
      <c r="CC1262" s="13" t="s">
        <v>255</v>
      </c>
      <c r="CD1262" s="13" t="s">
        <v>255</v>
      </c>
      <c r="CE1262" s="13" t="s">
        <v>255</v>
      </c>
      <c r="CF1262" s="13">
        <v>1620.0780029296875</v>
      </c>
      <c r="CG1262" s="13">
        <v>9.0213470458984375</v>
      </c>
      <c r="CH1262" s="13">
        <v>48.358413696289063</v>
      </c>
      <c r="CI1262" s="13">
        <v>78.434036254882813</v>
      </c>
      <c r="CJ1262" s="13">
        <v>13.51531982421875</v>
      </c>
      <c r="CK1262" s="13">
        <v>357.642822265625</v>
      </c>
      <c r="CL1262" s="13">
        <v>3059.406494140625</v>
      </c>
      <c r="CM1262" s="13">
        <v>1.9327918291091919</v>
      </c>
      <c r="CN1262" s="13">
        <v>24.984151840209961</v>
      </c>
      <c r="CO1262" s="13">
        <v>22.154483795166016</v>
      </c>
      <c r="CP1262" s="13">
        <v>54.675725517650591</v>
      </c>
      <c r="CQ1262" s="13" t="s">
        <v>255</v>
      </c>
      <c r="CR1262" s="13" t="s">
        <v>255</v>
      </c>
      <c r="CS1262" s="13" t="s">
        <v>255</v>
      </c>
      <c r="CT1262" s="13" t="s">
        <v>255</v>
      </c>
      <c r="CU1262" s="13" t="s">
        <v>255</v>
      </c>
      <c r="CV1262" s="13" t="s">
        <v>255</v>
      </c>
      <c r="CW1262" s="13" t="s">
        <v>255</v>
      </c>
      <c r="CX1262" s="13" t="s">
        <v>255</v>
      </c>
      <c r="CY1262" s="13" t="s">
        <v>255</v>
      </c>
      <c r="CZ1262" s="13" t="s">
        <v>255</v>
      </c>
      <c r="DA1262" s="13" t="s">
        <v>255</v>
      </c>
      <c r="DB1262" s="13" t="s">
        <v>255</v>
      </c>
      <c r="DC1262" s="13" t="s">
        <v>255</v>
      </c>
      <c r="DD1262" s="13" t="s">
        <v>255</v>
      </c>
      <c r="DE1262" s="13" t="s">
        <v>255</v>
      </c>
      <c r="DF1262" s="13" t="s">
        <v>255</v>
      </c>
      <c r="DG1262" s="13" t="s">
        <v>255</v>
      </c>
      <c r="DH1262" s="13" t="s">
        <v>255</v>
      </c>
      <c r="DI1262" s="13" t="s">
        <v>255</v>
      </c>
      <c r="DJ1262" s="13" t="s">
        <v>255</v>
      </c>
      <c r="DK1262" s="13">
        <v>46209.788466141305</v>
      </c>
      <c r="DL1262" s="13">
        <v>5.8836130028937923</v>
      </c>
      <c r="DM1262" s="13">
        <v>65449.567341354661</v>
      </c>
      <c r="DN1262" s="13">
        <v>1.8884315993477541</v>
      </c>
      <c r="DO1262" s="13">
        <v>1.416357215945939</v>
      </c>
      <c r="DP1262" s="13">
        <v>0.36555264282226563</v>
      </c>
      <c r="DQ1262" s="13">
        <v>592.22379554916552</v>
      </c>
      <c r="DR1262" s="13">
        <v>12669.382529645023</v>
      </c>
      <c r="DS1262" s="13">
        <v>5.16596347045403</v>
      </c>
      <c r="DT1262" s="13">
        <v>5.16596347045403</v>
      </c>
      <c r="DU1262" s="13">
        <v>100.00132312693484</v>
      </c>
      <c r="DV1262" s="13">
        <v>13.012876374072654</v>
      </c>
      <c r="DW1262" s="13">
        <v>5.8836130028937923</v>
      </c>
      <c r="DX1262" s="13">
        <v>683.96649666756809</v>
      </c>
      <c r="DY1262" s="13">
        <v>1055.4501048015795</v>
      </c>
      <c r="DZ1262" s="13">
        <v>289.90009102055541</v>
      </c>
      <c r="EA1262" s="13">
        <v>446.92339096000245</v>
      </c>
      <c r="EB1262" s="13">
        <v>19.128135886009556</v>
      </c>
      <c r="EC1262" s="13">
        <v>1302.0564832713424</v>
      </c>
      <c r="ED1262" s="13">
        <v>2.3496726397414354</v>
      </c>
      <c r="EE1262" s="13">
        <v>2.2951374841998946E-2</v>
      </c>
      <c r="EF1262" s="13">
        <v>500</v>
      </c>
      <c r="EG1262" s="13">
        <v>10696.448390677026</v>
      </c>
      <c r="EH1262" s="13">
        <v>56906.23685681833</v>
      </c>
      <c r="EI1262" s="13">
        <v>3.7255635234921813E-2</v>
      </c>
      <c r="EJ1262" s="13">
        <v>20</v>
      </c>
      <c r="EK1262" s="13">
        <v>2.1816615649929121</v>
      </c>
      <c r="EL1262" s="13">
        <v>7.2455271108166706</v>
      </c>
      <c r="EM1262" s="13">
        <v>7.4999999999999997E-2</v>
      </c>
      <c r="EN1262" s="13">
        <v>32.493242899576821</v>
      </c>
      <c r="EO1262" s="13">
        <v>2.4699295548276077E-2</v>
      </c>
    </row>
    <row r="1263" spans="1:145">
      <c r="A1263" s="12">
        <v>40479.42083333333</v>
      </c>
      <c r="B1263" s="13">
        <v>32</v>
      </c>
      <c r="C1263" s="13" t="s">
        <v>81</v>
      </c>
      <c r="D1263" s="13" t="s">
        <v>55</v>
      </c>
      <c r="E1263" s="12">
        <v>40479.413194444445</v>
      </c>
      <c r="F1263" s="12">
        <v>40479.434027777781</v>
      </c>
      <c r="G1263" s="13" t="s">
        <v>28</v>
      </c>
      <c r="H1263" s="13">
        <v>2</v>
      </c>
      <c r="I1263" s="13">
        <v>2</v>
      </c>
      <c r="J1263" s="13" t="s">
        <v>255</v>
      </c>
      <c r="K1263" s="13">
        <v>5</v>
      </c>
      <c r="L1263" s="13" t="s">
        <v>255</v>
      </c>
      <c r="M1263" s="13">
        <v>548929</v>
      </c>
      <c r="N1263" s="13">
        <v>548932</v>
      </c>
      <c r="O1263" s="13" t="s">
        <v>255</v>
      </c>
      <c r="P1263" s="13">
        <v>9.9575947133940055E-3</v>
      </c>
      <c r="Q1263" s="13">
        <v>6.2915119376170999E-3</v>
      </c>
      <c r="R1263" s="13">
        <v>1.3184379073595607</v>
      </c>
      <c r="S1263" s="13" t="s">
        <v>255</v>
      </c>
      <c r="T1263" s="13">
        <v>1.0107001149338808</v>
      </c>
      <c r="U1263" s="13">
        <v>0.88189105130400458</v>
      </c>
      <c r="V1263" s="13" t="s">
        <v>255</v>
      </c>
      <c r="W1263" s="13" t="s">
        <v>255</v>
      </c>
      <c r="X1263" s="13">
        <v>1.4570534286894214</v>
      </c>
      <c r="Y1263" s="13">
        <v>1.9307250665179011E-2</v>
      </c>
      <c r="Z1263" s="13">
        <v>39.562143060030806</v>
      </c>
      <c r="AA1263" s="13">
        <v>3.9308760699184819E-2</v>
      </c>
      <c r="AB1263" s="13" t="s">
        <v>255</v>
      </c>
      <c r="AC1263" s="13">
        <v>50.568619649049069</v>
      </c>
      <c r="AD1263" s="13" t="s">
        <v>255</v>
      </c>
      <c r="AE1263" s="13">
        <v>4.5488153570343769E-2</v>
      </c>
      <c r="AF1263" s="13">
        <v>4.8815634979494291</v>
      </c>
      <c r="AG1263" s="13" t="s">
        <v>255</v>
      </c>
      <c r="AH1263" s="13" t="s">
        <v>255</v>
      </c>
      <c r="AI1263" s="13">
        <v>0.194672290859328</v>
      </c>
      <c r="AJ1263" s="13">
        <v>5.888855173609606E-3</v>
      </c>
      <c r="AK1263" s="13" t="s">
        <v>255</v>
      </c>
      <c r="AL1263" s="13">
        <v>100</v>
      </c>
      <c r="AM1263" s="13">
        <v>900</v>
      </c>
      <c r="AN1263" s="13" t="s">
        <v>255</v>
      </c>
      <c r="AO1263" s="13" t="s">
        <v>255</v>
      </c>
      <c r="AP1263" s="13">
        <v>5573.98</v>
      </c>
      <c r="AQ1263" s="13">
        <v>93.242999999999995</v>
      </c>
      <c r="AR1263" s="13" t="s">
        <v>255</v>
      </c>
      <c r="AS1263" s="13" t="s">
        <v>255</v>
      </c>
      <c r="AT1263" s="13" t="s">
        <v>255</v>
      </c>
      <c r="AU1263" s="13" t="s">
        <v>255</v>
      </c>
      <c r="AV1263" s="13">
        <v>0.66191199999999994</v>
      </c>
      <c r="AW1263" s="13">
        <v>0.254469</v>
      </c>
      <c r="AX1263" s="13" t="s">
        <v>255</v>
      </c>
      <c r="AY1263" s="13" t="s">
        <v>255</v>
      </c>
      <c r="AZ1263" s="13">
        <v>40905.199999999997</v>
      </c>
      <c r="BA1263" s="13">
        <v>956.78700000000003</v>
      </c>
      <c r="BB1263" s="13" t="s">
        <v>255</v>
      </c>
      <c r="BC1263" s="13" t="s">
        <v>255</v>
      </c>
      <c r="BD1263" s="13" t="s">
        <v>255</v>
      </c>
      <c r="BE1263" s="13" t="s">
        <v>255</v>
      </c>
      <c r="BF1263" s="13">
        <v>13.516999999999999</v>
      </c>
      <c r="BG1263" s="13">
        <v>1.6654800000000001</v>
      </c>
      <c r="BH1263" s="13">
        <v>5.4680999999999997</v>
      </c>
      <c r="BI1263" s="13">
        <v>2.0305200000000001</v>
      </c>
      <c r="BJ1263" s="13" t="s">
        <v>255</v>
      </c>
      <c r="BK1263" s="13" t="s">
        <v>255</v>
      </c>
      <c r="BL1263" s="13">
        <v>3.5479599999999998</v>
      </c>
      <c r="BM1263" s="13">
        <v>0.63630500000000001</v>
      </c>
      <c r="BN1263" s="13">
        <v>5889.72</v>
      </c>
      <c r="BO1263" s="13">
        <v>128.126</v>
      </c>
      <c r="BP1263" s="13">
        <v>1.99363</v>
      </c>
      <c r="BQ1263" s="13">
        <v>0.25938499999999998</v>
      </c>
      <c r="BR1263" s="13">
        <v>39.418700000000001</v>
      </c>
      <c r="BS1263" s="13">
        <v>1.25126</v>
      </c>
      <c r="BT1263" s="13">
        <v>2.1594899999999999</v>
      </c>
      <c r="BU1263" s="13">
        <v>0.68231799999999998</v>
      </c>
      <c r="BV1263" s="13" t="s">
        <v>255</v>
      </c>
      <c r="BW1263" s="13" t="s">
        <v>255</v>
      </c>
      <c r="BX1263" s="13">
        <v>4328.1400000000003</v>
      </c>
      <c r="BY1263" s="13">
        <v>371.56900000000002</v>
      </c>
      <c r="BZ1263" s="13">
        <v>20.571300000000001</v>
      </c>
      <c r="CA1263" s="13">
        <v>0.29044500000000001</v>
      </c>
      <c r="CB1263" s="13" t="s">
        <v>255</v>
      </c>
      <c r="CC1263" s="13" t="s">
        <v>255</v>
      </c>
      <c r="CD1263" s="13" t="s">
        <v>255</v>
      </c>
      <c r="CE1263" s="13" t="s">
        <v>255</v>
      </c>
      <c r="CF1263" s="13">
        <v>1557.3343505859375</v>
      </c>
      <c r="CG1263" s="13">
        <v>8.6030979156494141</v>
      </c>
      <c r="CH1263" s="13">
        <v>46.146022796630859</v>
      </c>
      <c r="CI1263" s="13">
        <v>78.523460388183594</v>
      </c>
      <c r="CJ1263" s="13">
        <v>13.275151252746582</v>
      </c>
      <c r="CK1263" s="13">
        <v>359.19143676757812</v>
      </c>
      <c r="CL1263" s="13">
        <v>3148.697998046875</v>
      </c>
      <c r="CM1263" s="13">
        <v>1.9875781536102295</v>
      </c>
      <c r="CN1263" s="13">
        <v>23.835380554199219</v>
      </c>
      <c r="CO1263" s="13">
        <v>21.641780853271484</v>
      </c>
      <c r="CP1263" s="13">
        <v>54.675725517650591</v>
      </c>
      <c r="CQ1263" s="13">
        <v>62.613671999999994</v>
      </c>
      <c r="CR1263" s="13" t="s">
        <v>255</v>
      </c>
      <c r="CS1263" s="13" t="s">
        <v>255</v>
      </c>
      <c r="CT1263" s="13" t="s">
        <v>255</v>
      </c>
      <c r="CU1263" s="13">
        <v>1.3238239999999999</v>
      </c>
      <c r="CV1263" s="13" t="s">
        <v>255</v>
      </c>
      <c r="CW1263" s="13" t="s">
        <v>255</v>
      </c>
      <c r="CX1263" s="13">
        <v>54.067999999999998</v>
      </c>
      <c r="CY1263" s="13">
        <v>16.404299999999999</v>
      </c>
      <c r="CZ1263" s="13" t="s">
        <v>255</v>
      </c>
      <c r="DA1263" s="13">
        <v>17.739799999999999</v>
      </c>
      <c r="DB1263" s="13">
        <v>39.418700000000001</v>
      </c>
      <c r="DC1263" s="13">
        <v>128.954624</v>
      </c>
      <c r="DD1263" s="13">
        <v>210.39700942575337</v>
      </c>
      <c r="DE1263" s="13">
        <v>3.0437391900366042</v>
      </c>
      <c r="DF1263" s="13">
        <v>6.2686667347226468</v>
      </c>
      <c r="DG1263" s="13">
        <v>0.96660627958004852</v>
      </c>
      <c r="DH1263" s="13">
        <v>0.98114286013204655</v>
      </c>
      <c r="DI1263" s="13">
        <v>0.9712004811906999</v>
      </c>
      <c r="DJ1263" s="13">
        <v>0.98580615293649232</v>
      </c>
      <c r="DK1263" s="13">
        <v>45223.770390312362</v>
      </c>
      <c r="DL1263" s="13">
        <v>5.7580692822968844</v>
      </c>
      <c r="DM1263" s="13">
        <v>67359.771267872944</v>
      </c>
      <c r="DN1263" s="13">
        <v>2.0218509897134145</v>
      </c>
      <c r="DO1263" s="13">
        <v>1.4894771198091536</v>
      </c>
      <c r="DP1263" s="13">
        <v>0.36394351339340214</v>
      </c>
      <c r="DQ1263" s="13">
        <v>566.78173508047837</v>
      </c>
      <c r="DR1263" s="13">
        <v>12125.103156133431</v>
      </c>
      <c r="DS1263" s="13">
        <v>5.5553977892385431</v>
      </c>
      <c r="DT1263" s="13">
        <v>5.5553977892385431</v>
      </c>
      <c r="DU1263" s="13">
        <v>100.00132312693484</v>
      </c>
      <c r="DV1263" s="13">
        <v>13.012876374072654</v>
      </c>
      <c r="DW1263" s="13">
        <v>5.7580692822968844</v>
      </c>
      <c r="DX1263" s="13">
        <v>683.96649666756809</v>
      </c>
      <c r="DY1263" s="13">
        <v>1055.4501048015795</v>
      </c>
      <c r="DZ1263" s="13">
        <v>278.57706865480463</v>
      </c>
      <c r="EA1263" s="13">
        <v>429.45067581489724</v>
      </c>
      <c r="EB1263" s="13">
        <v>19.128135886009556</v>
      </c>
      <c r="EC1263" s="13">
        <v>1251.6294179259901</v>
      </c>
      <c r="ED1263" s="13">
        <v>2.5156791243085501</v>
      </c>
      <c r="EE1263" s="13">
        <v>1.7243516206359954E-2</v>
      </c>
      <c r="EF1263" s="13">
        <v>500</v>
      </c>
      <c r="EG1263" s="13">
        <v>10696.448390677026</v>
      </c>
      <c r="EH1263" s="13">
        <v>55920.218780989388</v>
      </c>
      <c r="EI1263" s="13">
        <v>3.6790527566486347E-2</v>
      </c>
      <c r="EJ1263" s="13">
        <v>20</v>
      </c>
      <c r="EK1263" s="13">
        <v>2.1816615649929121</v>
      </c>
      <c r="EL1263" s="13">
        <v>7.1199833902197618</v>
      </c>
      <c r="EM1263" s="13">
        <v>7.4999999999999997E-2</v>
      </c>
      <c r="EN1263" s="13">
        <v>31.741278584798177</v>
      </c>
      <c r="EO1263" s="13">
        <v>2.4682200710428735E-2</v>
      </c>
    </row>
    <row r="1264" spans="1:145">
      <c r="A1264" s="12">
        <v>40479.421527777777</v>
      </c>
      <c r="B1264" s="13">
        <v>32</v>
      </c>
      <c r="C1264" s="13" t="s">
        <v>81</v>
      </c>
      <c r="D1264" s="13" t="s">
        <v>55</v>
      </c>
      <c r="E1264" s="12">
        <v>40479.413194444445</v>
      </c>
      <c r="F1264" s="12">
        <v>40479.434027777781</v>
      </c>
      <c r="G1264" s="13" t="s">
        <v>28</v>
      </c>
      <c r="H1264" s="13">
        <v>2</v>
      </c>
      <c r="I1264" s="13">
        <v>2</v>
      </c>
      <c r="J1264" s="13" t="s">
        <v>255</v>
      </c>
      <c r="K1264" s="13">
        <v>5</v>
      </c>
      <c r="L1264" s="13" t="s">
        <v>255</v>
      </c>
      <c r="M1264" s="13">
        <v>548929</v>
      </c>
      <c r="N1264" s="13">
        <v>548932</v>
      </c>
      <c r="O1264" s="13" t="s">
        <v>255</v>
      </c>
      <c r="P1264" s="13">
        <v>9.9575947133940055E-3</v>
      </c>
      <c r="Q1264" s="13">
        <v>6.2915119376170999E-3</v>
      </c>
      <c r="R1264" s="13">
        <v>1.3184379073595607</v>
      </c>
      <c r="S1264" s="13" t="s">
        <v>255</v>
      </c>
      <c r="T1264" s="13">
        <v>1.0107001149338808</v>
      </c>
      <c r="U1264" s="13">
        <v>0.88189105130400458</v>
      </c>
      <c r="V1264" s="13" t="s">
        <v>255</v>
      </c>
      <c r="W1264" s="13" t="s">
        <v>255</v>
      </c>
      <c r="X1264" s="13">
        <v>1.4570534286894214</v>
      </c>
      <c r="Y1264" s="13">
        <v>1.9307250665179011E-2</v>
      </c>
      <c r="Z1264" s="13">
        <v>39.562143060030806</v>
      </c>
      <c r="AA1264" s="13">
        <v>3.9308760699184819E-2</v>
      </c>
      <c r="AB1264" s="13" t="s">
        <v>255</v>
      </c>
      <c r="AC1264" s="13">
        <v>50.568619649049069</v>
      </c>
      <c r="AD1264" s="13" t="s">
        <v>255</v>
      </c>
      <c r="AE1264" s="13">
        <v>4.5488153570343769E-2</v>
      </c>
      <c r="AF1264" s="13">
        <v>4.8815634979494291</v>
      </c>
      <c r="AG1264" s="13" t="s">
        <v>255</v>
      </c>
      <c r="AH1264" s="13" t="s">
        <v>255</v>
      </c>
      <c r="AI1264" s="13">
        <v>0.194672290859328</v>
      </c>
      <c r="AJ1264" s="13">
        <v>5.888855173609606E-3</v>
      </c>
      <c r="AK1264" s="13" t="s">
        <v>255</v>
      </c>
      <c r="AL1264" s="13">
        <v>100</v>
      </c>
      <c r="AM1264" s="13">
        <v>900</v>
      </c>
      <c r="AN1264" s="13" t="s">
        <v>255</v>
      </c>
      <c r="AO1264" s="13" t="s">
        <v>255</v>
      </c>
      <c r="AP1264" s="13">
        <v>5316.06</v>
      </c>
      <c r="AQ1264" s="13">
        <v>100.06</v>
      </c>
      <c r="AR1264" s="13" t="s">
        <v>255</v>
      </c>
      <c r="AS1264" s="13" t="s">
        <v>255</v>
      </c>
      <c r="AT1264" s="13">
        <v>2.7681800000000001</v>
      </c>
      <c r="AU1264" s="13">
        <v>1.25231</v>
      </c>
      <c r="AV1264" s="13">
        <v>1.9221900000000001</v>
      </c>
      <c r="AW1264" s="13">
        <v>0.31069799999999997</v>
      </c>
      <c r="AX1264" s="13" t="s">
        <v>255</v>
      </c>
      <c r="AY1264" s="13" t="s">
        <v>255</v>
      </c>
      <c r="AZ1264" s="13">
        <v>40099.1</v>
      </c>
      <c r="BA1264" s="13">
        <v>1192.26</v>
      </c>
      <c r="BB1264" s="13" t="s">
        <v>255</v>
      </c>
      <c r="BC1264" s="13" t="s">
        <v>255</v>
      </c>
      <c r="BD1264" s="13" t="s">
        <v>255</v>
      </c>
      <c r="BE1264" s="13" t="s">
        <v>255</v>
      </c>
      <c r="BF1264" s="13">
        <v>7.1218700000000004</v>
      </c>
      <c r="BG1264" s="13">
        <v>1.7241299999999999</v>
      </c>
      <c r="BH1264" s="13" t="s">
        <v>255</v>
      </c>
      <c r="BI1264" s="13" t="s">
        <v>255</v>
      </c>
      <c r="BJ1264" s="13" t="s">
        <v>255</v>
      </c>
      <c r="BK1264" s="13" t="s">
        <v>255</v>
      </c>
      <c r="BL1264" s="13">
        <v>2.8515700000000002</v>
      </c>
      <c r="BM1264" s="13">
        <v>0.65973999999999999</v>
      </c>
      <c r="BN1264" s="13">
        <v>4043.77</v>
      </c>
      <c r="BO1264" s="13">
        <v>175.524</v>
      </c>
      <c r="BP1264" s="13" t="s">
        <v>255</v>
      </c>
      <c r="BQ1264" s="13" t="s">
        <v>255</v>
      </c>
      <c r="BR1264" s="13">
        <v>8.3202099999999994</v>
      </c>
      <c r="BS1264" s="13">
        <v>0.908165</v>
      </c>
      <c r="BT1264" s="13">
        <v>3.0967199999999999</v>
      </c>
      <c r="BU1264" s="13">
        <v>0.69775100000000001</v>
      </c>
      <c r="BV1264" s="13" t="s">
        <v>255</v>
      </c>
      <c r="BW1264" s="13" t="s">
        <v>255</v>
      </c>
      <c r="BX1264" s="13">
        <v>5194.1400000000003</v>
      </c>
      <c r="BY1264" s="13">
        <v>220.35900000000001</v>
      </c>
      <c r="BZ1264" s="13">
        <v>6.6767200000000004</v>
      </c>
      <c r="CA1264" s="13">
        <v>0.14411299999999999</v>
      </c>
      <c r="CB1264" s="13">
        <v>0.72345099999999996</v>
      </c>
      <c r="CC1264" s="13">
        <v>0.16744500000000001</v>
      </c>
      <c r="CD1264" s="13" t="s">
        <v>255</v>
      </c>
      <c r="CE1264" s="13" t="s">
        <v>255</v>
      </c>
      <c r="CF1264" s="13">
        <v>1582.336669921875</v>
      </c>
      <c r="CG1264" s="13">
        <v>8.4495096206665039</v>
      </c>
      <c r="CH1264" s="13">
        <v>45</v>
      </c>
      <c r="CI1264" s="13">
        <v>78.68951416015625</v>
      </c>
      <c r="CJ1264" s="13">
        <v>13.213829040527344</v>
      </c>
      <c r="CK1264" s="13">
        <v>355.43209838867187</v>
      </c>
      <c r="CL1264" s="13">
        <v>3155.189697265625</v>
      </c>
      <c r="CM1264" s="13">
        <v>1.9943306446075439</v>
      </c>
      <c r="CN1264" s="13">
        <v>28.537282943725586</v>
      </c>
      <c r="CO1264" s="13">
        <v>23.837862014770508</v>
      </c>
      <c r="CP1264" s="13">
        <v>54.675725517650591</v>
      </c>
      <c r="CQ1264" s="13">
        <v>22.984020000000001</v>
      </c>
      <c r="CR1264" s="13" t="s">
        <v>255</v>
      </c>
      <c r="CS1264" s="13" t="s">
        <v>255</v>
      </c>
      <c r="CT1264" s="13">
        <v>11.07272</v>
      </c>
      <c r="CU1264" s="13">
        <v>3.8443800000000001</v>
      </c>
      <c r="CV1264" s="13" t="s">
        <v>255</v>
      </c>
      <c r="CW1264" s="13" t="s">
        <v>255</v>
      </c>
      <c r="CX1264" s="13">
        <v>28.487480000000001</v>
      </c>
      <c r="CY1264" s="13" t="s">
        <v>255</v>
      </c>
      <c r="CZ1264" s="13" t="s">
        <v>255</v>
      </c>
      <c r="DA1264" s="13">
        <v>14.257850000000001</v>
      </c>
      <c r="DB1264" s="13">
        <v>8.3202099999999994</v>
      </c>
      <c r="DC1264" s="13">
        <v>65.982640000000004</v>
      </c>
      <c r="DD1264" s="13">
        <v>777.94785463521009</v>
      </c>
      <c r="DE1264" s="13">
        <v>3.442411842940845</v>
      </c>
      <c r="DF1264" s="13">
        <v>9.8824932002540162</v>
      </c>
      <c r="DG1264" s="13">
        <v>0.98620426656997229</v>
      </c>
      <c r="DH1264" s="13">
        <v>0.99432200011518812</v>
      </c>
      <c r="DI1264" s="13">
        <v>0.98747196627592815</v>
      </c>
      <c r="DJ1264" s="13">
        <v>0.99560013462534946</v>
      </c>
      <c r="DK1264" s="13">
        <v>46163.060259370439</v>
      </c>
      <c r="DL1264" s="13">
        <v>5.87766338282227</v>
      </c>
      <c r="DM1264" s="13">
        <v>67498.647519195249</v>
      </c>
      <c r="DN1264" s="13">
        <v>1.9940065583017847</v>
      </c>
      <c r="DO1264" s="13">
        <v>1.4621787884067758</v>
      </c>
      <c r="DP1264" s="13">
        <v>0.36353265457153322</v>
      </c>
      <c r="DQ1264" s="13">
        <v>575.23105004257911</v>
      </c>
      <c r="DR1264" s="13">
        <v>12305.858478990802</v>
      </c>
      <c r="DS1264" s="13">
        <v>5.4850823804314368</v>
      </c>
      <c r="DT1264" s="13">
        <v>5.4850823804314368</v>
      </c>
      <c r="DU1264" s="13">
        <v>100.00132312693484</v>
      </c>
      <c r="DV1264" s="13">
        <v>13.012876374072654</v>
      </c>
      <c r="DW1264" s="13">
        <v>5.87766338282227</v>
      </c>
      <c r="DX1264" s="13">
        <v>683.96649666756809</v>
      </c>
      <c r="DY1264" s="13">
        <v>1055.4501048015795</v>
      </c>
      <c r="DZ1264" s="13">
        <v>280.86208786385629</v>
      </c>
      <c r="EA1264" s="13">
        <v>432.98006677004082</v>
      </c>
      <c r="EB1264" s="13">
        <v>19.128135886009556</v>
      </c>
      <c r="EC1264" s="13">
        <v>1271.723778771152</v>
      </c>
      <c r="ED1264" s="13">
        <v>2.4810338140523238</v>
      </c>
      <c r="EE1264" s="13">
        <v>1.6250379877353415E-4</v>
      </c>
      <c r="EF1264" s="13">
        <v>500</v>
      </c>
      <c r="EG1264" s="13">
        <v>10696.448390677026</v>
      </c>
      <c r="EH1264" s="13">
        <v>56859.508650047464</v>
      </c>
      <c r="EI1264" s="13">
        <v>3.6622487941955453E-2</v>
      </c>
      <c r="EJ1264" s="13">
        <v>20</v>
      </c>
      <c r="EK1264" s="13">
        <v>2.1816615649929121</v>
      </c>
      <c r="EL1264" s="13">
        <v>7.2395774907451473</v>
      </c>
      <c r="EM1264" s="13">
        <v>7.4999999999999997E-2</v>
      </c>
      <c r="EN1264" s="13">
        <v>34.962197621663414</v>
      </c>
      <c r="EO1264" s="13">
        <v>2.0937054175632894E-2</v>
      </c>
    </row>
    <row r="1265" spans="1:145">
      <c r="A1265" s="12">
        <v>40479.422222222223</v>
      </c>
      <c r="B1265" s="13">
        <v>32</v>
      </c>
      <c r="C1265" s="13" t="s">
        <v>81</v>
      </c>
      <c r="D1265" s="13" t="s">
        <v>55</v>
      </c>
      <c r="E1265" s="12">
        <v>40479.413194444445</v>
      </c>
      <c r="F1265" s="12">
        <v>40479.434027777781</v>
      </c>
      <c r="G1265" s="13" t="s">
        <v>28</v>
      </c>
      <c r="H1265" s="13">
        <v>2</v>
      </c>
      <c r="I1265" s="13">
        <v>2</v>
      </c>
      <c r="J1265" s="13" t="s">
        <v>255</v>
      </c>
      <c r="K1265" s="13">
        <v>5</v>
      </c>
      <c r="L1265" s="13" t="s">
        <v>255</v>
      </c>
      <c r="M1265" s="13">
        <v>548929</v>
      </c>
      <c r="N1265" s="13">
        <v>548932</v>
      </c>
      <c r="O1265" s="13" t="s">
        <v>255</v>
      </c>
      <c r="P1265" s="13">
        <v>9.9575947133940055E-3</v>
      </c>
      <c r="Q1265" s="13">
        <v>6.2915119376170999E-3</v>
      </c>
      <c r="R1265" s="13">
        <v>1.3184379073595607</v>
      </c>
      <c r="S1265" s="13" t="s">
        <v>255</v>
      </c>
      <c r="T1265" s="13">
        <v>1.0107001149338808</v>
      </c>
      <c r="U1265" s="13">
        <v>0.88189105130400458</v>
      </c>
      <c r="V1265" s="13" t="s">
        <v>255</v>
      </c>
      <c r="W1265" s="13" t="s">
        <v>255</v>
      </c>
      <c r="X1265" s="13">
        <v>1.4570534286894214</v>
      </c>
      <c r="Y1265" s="13">
        <v>1.9307250665179011E-2</v>
      </c>
      <c r="Z1265" s="13">
        <v>39.562143060030806</v>
      </c>
      <c r="AA1265" s="13">
        <v>3.9308760699184819E-2</v>
      </c>
      <c r="AB1265" s="13" t="s">
        <v>255</v>
      </c>
      <c r="AC1265" s="13">
        <v>50.568619649049069</v>
      </c>
      <c r="AD1265" s="13" t="s">
        <v>255</v>
      </c>
      <c r="AE1265" s="13">
        <v>4.5488153570343769E-2</v>
      </c>
      <c r="AF1265" s="13">
        <v>4.8815634979494291</v>
      </c>
      <c r="AG1265" s="13" t="s">
        <v>255</v>
      </c>
      <c r="AH1265" s="13" t="s">
        <v>255</v>
      </c>
      <c r="AI1265" s="13">
        <v>0.194672290859328</v>
      </c>
      <c r="AJ1265" s="13">
        <v>5.888855173609606E-3</v>
      </c>
      <c r="AK1265" s="13" t="s">
        <v>255</v>
      </c>
      <c r="AL1265" s="13">
        <v>100</v>
      </c>
      <c r="AM1265" s="13">
        <v>900</v>
      </c>
      <c r="AN1265" s="13" t="s">
        <v>255</v>
      </c>
      <c r="AO1265" s="13" t="s">
        <v>255</v>
      </c>
      <c r="AP1265" s="13">
        <v>300.99799999999999</v>
      </c>
      <c r="AQ1265" s="13">
        <v>63.604900000000001</v>
      </c>
      <c r="AR1265" s="13" t="s">
        <v>255</v>
      </c>
      <c r="AS1265" s="13" t="s">
        <v>255</v>
      </c>
      <c r="AT1265" s="13">
        <v>2.3715899999999999</v>
      </c>
      <c r="AU1265" s="13">
        <v>0.67273899999999998</v>
      </c>
      <c r="AV1265" s="13">
        <v>1.64903</v>
      </c>
      <c r="AW1265" s="13">
        <v>0.335341</v>
      </c>
      <c r="AX1265" s="13" t="s">
        <v>255</v>
      </c>
      <c r="AY1265" s="13" t="s">
        <v>255</v>
      </c>
      <c r="AZ1265" s="13">
        <v>11054</v>
      </c>
      <c r="BA1265" s="13">
        <v>1053.6300000000001</v>
      </c>
      <c r="BB1265" s="13" t="s">
        <v>255</v>
      </c>
      <c r="BC1265" s="13" t="s">
        <v>255</v>
      </c>
      <c r="BD1265" s="13" t="s">
        <v>255</v>
      </c>
      <c r="BE1265" s="13" t="s">
        <v>255</v>
      </c>
      <c r="BF1265" s="13">
        <v>5.8988800000000001</v>
      </c>
      <c r="BG1265" s="13">
        <v>1.30185</v>
      </c>
      <c r="BH1265" s="13" t="s">
        <v>255</v>
      </c>
      <c r="BI1265" s="13" t="s">
        <v>255</v>
      </c>
      <c r="BJ1265" s="13" t="s">
        <v>255</v>
      </c>
      <c r="BK1265" s="13" t="s">
        <v>255</v>
      </c>
      <c r="BL1265" s="13">
        <v>2.9105099999999999</v>
      </c>
      <c r="BM1265" s="13">
        <v>0.48798399999999997</v>
      </c>
      <c r="BN1265" s="13" t="s">
        <v>255</v>
      </c>
      <c r="BO1265" s="13" t="s">
        <v>255</v>
      </c>
      <c r="BP1265" s="13">
        <v>0.76032699999999998</v>
      </c>
      <c r="BQ1265" s="13">
        <v>0.30568499999999998</v>
      </c>
      <c r="BR1265" s="13">
        <v>2.0013100000000001</v>
      </c>
      <c r="BS1265" s="13">
        <v>0.51215299999999997</v>
      </c>
      <c r="BT1265" s="13" t="s">
        <v>255</v>
      </c>
      <c r="BU1265" s="13" t="s">
        <v>255</v>
      </c>
      <c r="BV1265" s="13" t="s">
        <v>255</v>
      </c>
      <c r="BW1265" s="13" t="s">
        <v>255</v>
      </c>
      <c r="BX1265" s="13">
        <v>556.75099999999998</v>
      </c>
      <c r="BY1265" s="13">
        <v>77.968100000000007</v>
      </c>
      <c r="BZ1265" s="13" t="s">
        <v>255</v>
      </c>
      <c r="CA1265" s="13" t="s">
        <v>255</v>
      </c>
      <c r="CB1265" s="13" t="s">
        <v>255</v>
      </c>
      <c r="CC1265" s="13" t="s">
        <v>255</v>
      </c>
      <c r="CD1265" s="13">
        <v>8.1849799999999995</v>
      </c>
      <c r="CE1265" s="13">
        <v>2.7406299999999999</v>
      </c>
      <c r="CF1265" s="13">
        <v>1529.2625732421875</v>
      </c>
      <c r="CG1265" s="13">
        <v>8.4848318099975586</v>
      </c>
      <c r="CH1265" s="13">
        <v>44.992073059082031</v>
      </c>
      <c r="CI1265" s="13">
        <v>78.752731323242187</v>
      </c>
      <c r="CJ1265" s="13">
        <v>13.044638633728027</v>
      </c>
      <c r="CK1265" s="13">
        <v>350.015380859375</v>
      </c>
      <c r="CL1265" s="13">
        <v>3151.54150390625</v>
      </c>
      <c r="CM1265" s="13">
        <v>2.009739875793457</v>
      </c>
      <c r="CN1265" s="13">
        <v>30.18592643737793</v>
      </c>
      <c r="CO1265" s="13">
        <v>23.756275177001953</v>
      </c>
      <c r="CP1265" s="13">
        <v>54.675725517650591</v>
      </c>
      <c r="CQ1265" s="13">
        <v>14.83132</v>
      </c>
      <c r="CR1265" s="13" t="s">
        <v>255</v>
      </c>
      <c r="CS1265" s="13" t="s">
        <v>255</v>
      </c>
      <c r="CT1265" s="13">
        <v>9.4863599999999995</v>
      </c>
      <c r="CU1265" s="13">
        <v>3.29806</v>
      </c>
      <c r="CV1265" s="13" t="s">
        <v>255</v>
      </c>
      <c r="CW1265" s="13" t="s">
        <v>255</v>
      </c>
      <c r="CX1265" s="13">
        <v>23.59552</v>
      </c>
      <c r="CY1265" s="13" t="s">
        <v>255</v>
      </c>
      <c r="CZ1265" s="13" t="s">
        <v>255</v>
      </c>
      <c r="DA1265" s="13">
        <v>14.55255</v>
      </c>
      <c r="DB1265" s="13">
        <v>2.0013100000000001</v>
      </c>
      <c r="DC1265" s="13">
        <v>52.933800000000005</v>
      </c>
      <c r="DD1265" s="13" t="s">
        <v>255</v>
      </c>
      <c r="DE1265" s="13" t="s">
        <v>255</v>
      </c>
      <c r="DF1265" s="13" t="s">
        <v>255</v>
      </c>
      <c r="DG1265" s="13">
        <v>0.91317841612584072</v>
      </c>
      <c r="DH1265" s="13">
        <v>0.97405217152273005</v>
      </c>
      <c r="DI1265" s="13">
        <v>0.91317841612584072</v>
      </c>
      <c r="DJ1265" s="13">
        <v>0.97405217152273005</v>
      </c>
      <c r="DK1265" s="13">
        <v>45193.334866370409</v>
      </c>
      <c r="DL1265" s="13">
        <v>5.7541941110321213</v>
      </c>
      <c r="DM1265" s="13">
        <v>67420.602095219729</v>
      </c>
      <c r="DN1265" s="13">
        <v>2.0608243208520243</v>
      </c>
      <c r="DO1265" s="13">
        <v>1.4918262238131321</v>
      </c>
      <c r="DP1265" s="13">
        <v>0.36239907884597783</v>
      </c>
      <c r="DQ1265" s="13">
        <v>554.2033478565985</v>
      </c>
      <c r="DR1265" s="13">
        <v>11856.015016577066</v>
      </c>
      <c r="DS1265" s="13">
        <v>5.6866157811838391</v>
      </c>
      <c r="DT1265" s="13">
        <v>5.68661578118384</v>
      </c>
      <c r="DU1265" s="13">
        <v>100.00132312693484</v>
      </c>
      <c r="DV1265" s="13">
        <v>13.012876374072654</v>
      </c>
      <c r="DW1265" s="13">
        <v>5.7541941110321213</v>
      </c>
      <c r="DX1265" s="13">
        <v>683.96649666756809</v>
      </c>
      <c r="DY1265" s="13">
        <v>1055.4501048015795</v>
      </c>
      <c r="DZ1265" s="13">
        <v>275.43879842005686</v>
      </c>
      <c r="EA1265" s="13">
        <v>424.60497301358333</v>
      </c>
      <c r="EB1265" s="13">
        <v>19.128135886009556</v>
      </c>
      <c r="EC1265" s="13">
        <v>1229.0681340734336</v>
      </c>
      <c r="ED1265" s="13">
        <v>2.5641715186783562</v>
      </c>
      <c r="EE1265" s="13">
        <v>2.5418436322958864E-2</v>
      </c>
      <c r="EF1265" s="13">
        <v>500</v>
      </c>
      <c r="EG1265" s="13">
        <v>10696.448390677026</v>
      </c>
      <c r="EH1265" s="13">
        <v>55889.783257047435</v>
      </c>
      <c r="EI1265" s="13">
        <v>3.6308292052399528E-2</v>
      </c>
      <c r="EJ1265" s="13">
        <v>20</v>
      </c>
      <c r="EK1265" s="13">
        <v>2.1816615649929121</v>
      </c>
      <c r="EL1265" s="13">
        <v>7.1161082189549996</v>
      </c>
      <c r="EM1265" s="13">
        <v>7.4999999999999997E-2</v>
      </c>
      <c r="EN1265" s="13">
        <v>34.842536926269531</v>
      </c>
      <c r="EO1265" s="13">
        <v>2.0193430631273202E-2</v>
      </c>
    </row>
    <row r="1266" spans="1:145">
      <c r="A1266" s="12">
        <v>40479.42291666667</v>
      </c>
      <c r="B1266" s="13">
        <v>32</v>
      </c>
      <c r="C1266" s="13" t="s">
        <v>81</v>
      </c>
      <c r="D1266" s="13" t="s">
        <v>55</v>
      </c>
      <c r="E1266" s="12">
        <v>40479.413194444445</v>
      </c>
      <c r="F1266" s="12">
        <v>40479.434027777781</v>
      </c>
      <c r="G1266" s="13" t="s">
        <v>28</v>
      </c>
      <c r="H1266" s="13">
        <v>2</v>
      </c>
      <c r="I1266" s="13">
        <v>2</v>
      </c>
      <c r="J1266" s="13" t="s">
        <v>255</v>
      </c>
      <c r="K1266" s="13">
        <v>5</v>
      </c>
      <c r="L1266" s="13" t="s">
        <v>255</v>
      </c>
      <c r="M1266" s="13">
        <v>548929</v>
      </c>
      <c r="N1266" s="13">
        <v>548932</v>
      </c>
      <c r="O1266" s="13" t="s">
        <v>255</v>
      </c>
      <c r="P1266" s="13">
        <v>9.9575947133940055E-3</v>
      </c>
      <c r="Q1266" s="13">
        <v>6.2915119376170999E-3</v>
      </c>
      <c r="R1266" s="13">
        <v>1.3184379073595607</v>
      </c>
      <c r="S1266" s="13" t="s">
        <v>255</v>
      </c>
      <c r="T1266" s="13">
        <v>1.0107001149338808</v>
      </c>
      <c r="U1266" s="13">
        <v>0.88189105130400458</v>
      </c>
      <c r="V1266" s="13" t="s">
        <v>255</v>
      </c>
      <c r="W1266" s="13" t="s">
        <v>255</v>
      </c>
      <c r="X1266" s="13">
        <v>1.4570534286894214</v>
      </c>
      <c r="Y1266" s="13">
        <v>1.9307250665179011E-2</v>
      </c>
      <c r="Z1266" s="13">
        <v>39.562143060030806</v>
      </c>
      <c r="AA1266" s="13">
        <v>3.9308760699184819E-2</v>
      </c>
      <c r="AB1266" s="13" t="s">
        <v>255</v>
      </c>
      <c r="AC1266" s="13">
        <v>50.568619649049069</v>
      </c>
      <c r="AD1266" s="13" t="s">
        <v>255</v>
      </c>
      <c r="AE1266" s="13">
        <v>4.5488153570343769E-2</v>
      </c>
      <c r="AF1266" s="13">
        <v>4.8815634979494291</v>
      </c>
      <c r="AG1266" s="13" t="s">
        <v>255</v>
      </c>
      <c r="AH1266" s="13" t="s">
        <v>255</v>
      </c>
      <c r="AI1266" s="13">
        <v>0.194672290859328</v>
      </c>
      <c r="AJ1266" s="13">
        <v>5.888855173609606E-3</v>
      </c>
      <c r="AK1266" s="13" t="s">
        <v>255</v>
      </c>
      <c r="AL1266" s="13">
        <v>100</v>
      </c>
      <c r="AM1266" s="13">
        <v>900</v>
      </c>
      <c r="AN1266" s="13">
        <v>2.2750499999999998</v>
      </c>
      <c r="AO1266" s="13">
        <v>1.0465100000000001</v>
      </c>
      <c r="AP1266" s="13">
        <v>5671.39</v>
      </c>
      <c r="AQ1266" s="13">
        <v>126.877</v>
      </c>
      <c r="AR1266" s="13" t="s">
        <v>255</v>
      </c>
      <c r="AS1266" s="13" t="s">
        <v>255</v>
      </c>
      <c r="AT1266" s="13" t="s">
        <v>255</v>
      </c>
      <c r="AU1266" s="13" t="s">
        <v>255</v>
      </c>
      <c r="AV1266" s="13">
        <v>0.76310100000000003</v>
      </c>
      <c r="AW1266" s="13">
        <v>0.33610000000000001</v>
      </c>
      <c r="AX1266" s="13" t="s">
        <v>255</v>
      </c>
      <c r="AY1266" s="13" t="s">
        <v>255</v>
      </c>
      <c r="AZ1266" s="13">
        <v>43333</v>
      </c>
      <c r="BA1266" s="13">
        <v>976.36800000000005</v>
      </c>
      <c r="BB1266" s="13" t="s">
        <v>255</v>
      </c>
      <c r="BC1266" s="13" t="s">
        <v>255</v>
      </c>
      <c r="BD1266" s="13" t="s">
        <v>255</v>
      </c>
      <c r="BE1266" s="13" t="s">
        <v>255</v>
      </c>
      <c r="BF1266" s="13">
        <v>11.4666</v>
      </c>
      <c r="BG1266" s="13">
        <v>1.69231</v>
      </c>
      <c r="BH1266" s="13">
        <v>4.3254099999999998</v>
      </c>
      <c r="BI1266" s="13">
        <v>1.8698699999999999</v>
      </c>
      <c r="BJ1266" s="13" t="s">
        <v>255</v>
      </c>
      <c r="BK1266" s="13" t="s">
        <v>255</v>
      </c>
      <c r="BL1266" s="13">
        <v>2.8161</v>
      </c>
      <c r="BM1266" s="13">
        <v>0.64410299999999998</v>
      </c>
      <c r="BN1266" s="13">
        <v>5003.96</v>
      </c>
      <c r="BO1266" s="13">
        <v>213.911</v>
      </c>
      <c r="BP1266" s="13" t="s">
        <v>255</v>
      </c>
      <c r="BQ1266" s="13" t="s">
        <v>255</v>
      </c>
      <c r="BR1266" s="13">
        <v>37.060899999999997</v>
      </c>
      <c r="BS1266" s="13">
        <v>1.1909000000000001</v>
      </c>
      <c r="BT1266" s="13" t="s">
        <v>255</v>
      </c>
      <c r="BU1266" s="13" t="s">
        <v>255</v>
      </c>
      <c r="BV1266" s="13" t="s">
        <v>255</v>
      </c>
      <c r="BW1266" s="13" t="s">
        <v>255</v>
      </c>
      <c r="BX1266" s="13">
        <v>4969.6000000000004</v>
      </c>
      <c r="BY1266" s="13">
        <v>445.88299999999998</v>
      </c>
      <c r="BZ1266" s="13">
        <v>16.992899999999999</v>
      </c>
      <c r="CA1266" s="13">
        <v>0.30280899999999999</v>
      </c>
      <c r="CB1266" s="13">
        <v>0.90573800000000004</v>
      </c>
      <c r="CC1266" s="13">
        <v>0.34975400000000001</v>
      </c>
      <c r="CD1266" s="13" t="s">
        <v>255</v>
      </c>
      <c r="CE1266" s="13" t="s">
        <v>255</v>
      </c>
      <c r="CF1266" s="13">
        <v>1509.5125732421875</v>
      </c>
      <c r="CG1266" s="13">
        <v>8.3848075866699219</v>
      </c>
      <c r="CH1266" s="13">
        <v>44.382148742675781</v>
      </c>
      <c r="CI1266" s="13">
        <v>78.840591430664063</v>
      </c>
      <c r="CJ1266" s="13">
        <v>12.90830135345459</v>
      </c>
      <c r="CK1266" s="13">
        <v>354.1334228515625</v>
      </c>
      <c r="CL1266" s="13">
        <v>3125.04150390625</v>
      </c>
      <c r="CM1266" s="13">
        <v>2.0158066749572754</v>
      </c>
      <c r="CN1266" s="13">
        <v>32.089248657226562</v>
      </c>
      <c r="CO1266" s="13">
        <v>22.366365432739258</v>
      </c>
      <c r="CP1266" s="13">
        <v>54.675725517650591</v>
      </c>
      <c r="CQ1266" s="13">
        <v>58.707160999999992</v>
      </c>
      <c r="CR1266" s="13">
        <v>6.8251499999999989</v>
      </c>
      <c r="CS1266" s="13" t="s">
        <v>255</v>
      </c>
      <c r="CT1266" s="13" t="s">
        <v>255</v>
      </c>
      <c r="CU1266" s="13">
        <v>1.5262020000000001</v>
      </c>
      <c r="CV1266" s="13" t="s">
        <v>255</v>
      </c>
      <c r="CW1266" s="13" t="s">
        <v>255</v>
      </c>
      <c r="CX1266" s="13">
        <v>45.866399999999999</v>
      </c>
      <c r="CY1266" s="13">
        <v>12.976229999999999</v>
      </c>
      <c r="CZ1266" s="13" t="s">
        <v>255</v>
      </c>
      <c r="DA1266" s="13">
        <v>14.080500000000001</v>
      </c>
      <c r="DB1266" s="13">
        <v>37.060899999999997</v>
      </c>
      <c r="DC1266" s="13">
        <v>118.33538199999998</v>
      </c>
      <c r="DD1266" s="13">
        <v>292.4515532957883</v>
      </c>
      <c r="DE1266" s="13">
        <v>3.4548053010374917</v>
      </c>
      <c r="DF1266" s="13">
        <v>6.9638132396471457</v>
      </c>
      <c r="DG1266" s="13">
        <v>0.97349065951089486</v>
      </c>
      <c r="DH1266" s="13">
        <v>0.98499592490342458</v>
      </c>
      <c r="DI1266" s="13">
        <v>0.97681938404164237</v>
      </c>
      <c r="DJ1266" s="13">
        <v>0.98836399019083032</v>
      </c>
      <c r="DK1266" s="13">
        <v>45080.842246460837</v>
      </c>
      <c r="DL1266" s="13">
        <v>5.7398711058161478</v>
      </c>
      <c r="DM1266" s="13">
        <v>66853.69033051384</v>
      </c>
      <c r="DN1266" s="13">
        <v>2.0702321791160503</v>
      </c>
      <c r="DO1266" s="13">
        <v>1.4829734095254692</v>
      </c>
      <c r="DP1266" s="13">
        <v>0.3614856190681458</v>
      </c>
      <c r="DQ1266" s="13">
        <v>545.66708702960193</v>
      </c>
      <c r="DR1266" s="13">
        <v>11673.399669806411</v>
      </c>
      <c r="DS1266" s="13">
        <v>5.7270111725406654</v>
      </c>
      <c r="DT1266" s="13">
        <v>5.7270111725406663</v>
      </c>
      <c r="DU1266" s="13">
        <v>100.00132312693484</v>
      </c>
      <c r="DV1266" s="13">
        <v>13.012876374072654</v>
      </c>
      <c r="DW1266" s="13">
        <v>5.7398711058161478</v>
      </c>
      <c r="DX1266" s="13">
        <v>683.96649666756809</v>
      </c>
      <c r="DY1266" s="13">
        <v>1055.4501048015795</v>
      </c>
      <c r="DZ1266" s="13">
        <v>274.696684777955</v>
      </c>
      <c r="EA1266" s="13">
        <v>423.45532481604698</v>
      </c>
      <c r="EB1266" s="13">
        <v>19.128135886009556</v>
      </c>
      <c r="EC1266" s="13">
        <v>1213.1950616052527</v>
      </c>
      <c r="ED1266" s="13">
        <v>2.575877204586801</v>
      </c>
      <c r="EE1266" s="13">
        <v>2.6999366970509923E-2</v>
      </c>
      <c r="EF1266" s="13">
        <v>500</v>
      </c>
      <c r="EG1266" s="13">
        <v>10696.448390677026</v>
      </c>
      <c r="EH1266" s="13">
        <v>55777.290637137863</v>
      </c>
      <c r="EI1266" s="13">
        <v>3.6027432496052537E-2</v>
      </c>
      <c r="EJ1266" s="13">
        <v>20</v>
      </c>
      <c r="EK1266" s="13">
        <v>2.1816615649929121</v>
      </c>
      <c r="EL1266" s="13">
        <v>7.101785213739026</v>
      </c>
      <c r="EM1266" s="13">
        <v>7.4999999999999997E-2</v>
      </c>
      <c r="EN1266" s="13">
        <v>32.804002634684245</v>
      </c>
      <c r="EO1266" s="13">
        <v>2.2514040358106415E-2</v>
      </c>
    </row>
    <row r="1267" spans="1:145">
      <c r="A1267" s="12">
        <v>40479.423611111109</v>
      </c>
      <c r="B1267" s="13">
        <v>32</v>
      </c>
      <c r="C1267" s="13" t="s">
        <v>81</v>
      </c>
      <c r="D1267" s="13" t="s">
        <v>55</v>
      </c>
      <c r="E1267" s="12">
        <v>40479.413194444445</v>
      </c>
      <c r="F1267" s="12">
        <v>40479.434027777781</v>
      </c>
      <c r="G1267" s="13" t="s">
        <v>28</v>
      </c>
      <c r="H1267" s="13">
        <v>2</v>
      </c>
      <c r="I1267" s="13">
        <v>2</v>
      </c>
      <c r="J1267" s="13" t="s">
        <v>255</v>
      </c>
      <c r="K1267" s="13">
        <v>5</v>
      </c>
      <c r="L1267" s="13" t="s">
        <v>255</v>
      </c>
      <c r="M1267" s="13">
        <v>548929</v>
      </c>
      <c r="N1267" s="13">
        <v>548932</v>
      </c>
      <c r="O1267" s="13" t="s">
        <v>255</v>
      </c>
      <c r="P1267" s="13">
        <v>9.9575947133940055E-3</v>
      </c>
      <c r="Q1267" s="13">
        <v>6.2915119376170999E-3</v>
      </c>
      <c r="R1267" s="13">
        <v>1.3184379073595607</v>
      </c>
      <c r="S1267" s="13" t="s">
        <v>255</v>
      </c>
      <c r="T1267" s="13">
        <v>1.0107001149338808</v>
      </c>
      <c r="U1267" s="13">
        <v>0.88189105130400458</v>
      </c>
      <c r="V1267" s="13" t="s">
        <v>255</v>
      </c>
      <c r="W1267" s="13" t="s">
        <v>255</v>
      </c>
      <c r="X1267" s="13">
        <v>1.4570534286894214</v>
      </c>
      <c r="Y1267" s="13">
        <v>1.9307250665179011E-2</v>
      </c>
      <c r="Z1267" s="13">
        <v>39.562143060030806</v>
      </c>
      <c r="AA1267" s="13">
        <v>3.9308760699184819E-2</v>
      </c>
      <c r="AB1267" s="13" t="s">
        <v>255</v>
      </c>
      <c r="AC1267" s="13">
        <v>50.568619649049069</v>
      </c>
      <c r="AD1267" s="13" t="s">
        <v>255</v>
      </c>
      <c r="AE1267" s="13">
        <v>4.5488153570343769E-2</v>
      </c>
      <c r="AF1267" s="13">
        <v>4.8815634979494291</v>
      </c>
      <c r="AG1267" s="13" t="s">
        <v>255</v>
      </c>
      <c r="AH1267" s="13" t="s">
        <v>255</v>
      </c>
      <c r="AI1267" s="13">
        <v>0.194672290859328</v>
      </c>
      <c r="AJ1267" s="13">
        <v>5.888855173609606E-3</v>
      </c>
      <c r="AK1267" s="13" t="s">
        <v>255</v>
      </c>
      <c r="AL1267" s="13">
        <v>100</v>
      </c>
      <c r="AM1267" s="13">
        <v>900</v>
      </c>
      <c r="AN1267" s="13" t="s">
        <v>255</v>
      </c>
      <c r="AO1267" s="13" t="s">
        <v>255</v>
      </c>
      <c r="AP1267" s="13">
        <v>4793.51</v>
      </c>
      <c r="AQ1267" s="13">
        <v>73.856300000000005</v>
      </c>
      <c r="AR1267" s="13" t="s">
        <v>255</v>
      </c>
      <c r="AS1267" s="13" t="s">
        <v>255</v>
      </c>
      <c r="AT1267" s="13" t="s">
        <v>255</v>
      </c>
      <c r="AU1267" s="13" t="s">
        <v>255</v>
      </c>
      <c r="AV1267" s="13" t="s">
        <v>255</v>
      </c>
      <c r="AW1267" s="13" t="s">
        <v>255</v>
      </c>
      <c r="AX1267" s="13" t="s">
        <v>255</v>
      </c>
      <c r="AY1267" s="13" t="s">
        <v>255</v>
      </c>
      <c r="AZ1267" s="13">
        <v>38365.4</v>
      </c>
      <c r="BA1267" s="13">
        <v>1365.26</v>
      </c>
      <c r="BB1267" s="13" t="s">
        <v>255</v>
      </c>
      <c r="BC1267" s="13" t="s">
        <v>255</v>
      </c>
      <c r="BD1267" s="13">
        <v>1.2092400000000001</v>
      </c>
      <c r="BE1267" s="13">
        <v>0.410306</v>
      </c>
      <c r="BF1267" s="13">
        <v>5.9246400000000001</v>
      </c>
      <c r="BG1267" s="13">
        <v>1.4871000000000001</v>
      </c>
      <c r="BH1267" s="13">
        <v>5.2135600000000002</v>
      </c>
      <c r="BI1267" s="13">
        <v>2.3444699999999998</v>
      </c>
      <c r="BJ1267" s="13" t="s">
        <v>255</v>
      </c>
      <c r="BK1267" s="13" t="s">
        <v>255</v>
      </c>
      <c r="BL1267" s="13">
        <v>3.7538299999999998</v>
      </c>
      <c r="BM1267" s="13">
        <v>0.58455000000000001</v>
      </c>
      <c r="BN1267" s="13">
        <v>2921.02</v>
      </c>
      <c r="BO1267" s="13">
        <v>210.97300000000001</v>
      </c>
      <c r="BP1267" s="13">
        <v>2.2841300000000002</v>
      </c>
      <c r="BQ1267" s="13">
        <v>0.364398</v>
      </c>
      <c r="BR1267" s="13">
        <v>16.6511</v>
      </c>
      <c r="BS1267" s="13">
        <v>0.970163</v>
      </c>
      <c r="BT1267" s="13">
        <v>2.1852900000000002</v>
      </c>
      <c r="BU1267" s="13">
        <v>0.59926500000000005</v>
      </c>
      <c r="BV1267" s="13" t="s">
        <v>255</v>
      </c>
      <c r="BW1267" s="13" t="s">
        <v>255</v>
      </c>
      <c r="BX1267" s="13">
        <v>5206.9399999999996</v>
      </c>
      <c r="BY1267" s="13">
        <v>320.78199999999998</v>
      </c>
      <c r="BZ1267" s="13">
        <v>7.8945999999999996</v>
      </c>
      <c r="CA1267" s="13">
        <v>0.17940400000000001</v>
      </c>
      <c r="CB1267" s="13">
        <v>0.45662599999999998</v>
      </c>
      <c r="CC1267" s="13">
        <v>0.20696500000000001</v>
      </c>
      <c r="CD1267" s="13" t="s">
        <v>255</v>
      </c>
      <c r="CE1267" s="13" t="s">
        <v>255</v>
      </c>
      <c r="CF1267" s="13">
        <v>1496.969482421875</v>
      </c>
      <c r="CG1267" s="13">
        <v>8.3117532730102539</v>
      </c>
      <c r="CH1267" s="13">
        <v>44.023700714111328</v>
      </c>
      <c r="CI1267" s="13">
        <v>79.036781311035156</v>
      </c>
      <c r="CJ1267" s="13">
        <v>12.874099731445313</v>
      </c>
      <c r="CK1267" s="13">
        <v>352.98342895507812</v>
      </c>
      <c r="CL1267" s="13">
        <v>3111.316650390625</v>
      </c>
      <c r="CM1267" s="13">
        <v>2.0312569141387939</v>
      </c>
      <c r="CN1267" s="13">
        <v>33.960494995117187</v>
      </c>
      <c r="CO1267" s="13">
        <v>20.788154602050781</v>
      </c>
      <c r="CP1267" s="13">
        <v>54.675725517650591</v>
      </c>
      <c r="CQ1267" s="13">
        <v>32.752369999999999</v>
      </c>
      <c r="CR1267" s="13" t="s">
        <v>255</v>
      </c>
      <c r="CS1267" s="13" t="s">
        <v>255</v>
      </c>
      <c r="CT1267" s="13" t="s">
        <v>255</v>
      </c>
      <c r="CU1267" s="13" t="s">
        <v>255</v>
      </c>
      <c r="CV1267" s="13" t="s">
        <v>255</v>
      </c>
      <c r="CW1267" s="13">
        <v>4.8369600000000004</v>
      </c>
      <c r="CX1267" s="13">
        <v>23.698560000000001</v>
      </c>
      <c r="CY1267" s="13">
        <v>15.64068</v>
      </c>
      <c r="CZ1267" s="13" t="s">
        <v>255</v>
      </c>
      <c r="DA1267" s="13">
        <v>18.76915</v>
      </c>
      <c r="DB1267" s="13">
        <v>16.6511</v>
      </c>
      <c r="DC1267" s="13">
        <v>79.596450000000004</v>
      </c>
      <c r="DD1267" s="13">
        <v>659.55716565753801</v>
      </c>
      <c r="DE1267" s="13">
        <v>4.1487054442276996</v>
      </c>
      <c r="DF1267" s="13">
        <v>10.082391761457199</v>
      </c>
      <c r="DG1267" s="13">
        <v>0.98347489103668662</v>
      </c>
      <c r="DH1267" s="13">
        <v>0.99225415982005161</v>
      </c>
      <c r="DI1267" s="13">
        <v>0.98496600498744813</v>
      </c>
      <c r="DJ1267" s="13">
        <v>0.99375858462427724</v>
      </c>
      <c r="DK1267" s="13">
        <v>44825.016701097644</v>
      </c>
      <c r="DL1267" s="13">
        <v>5.7072983857251627</v>
      </c>
      <c r="DM1267" s="13">
        <v>66560.075955914872</v>
      </c>
      <c r="DN1267" s="13">
        <v>2.0784102060363816</v>
      </c>
      <c r="DO1267" s="13">
        <v>1.4848868077339723</v>
      </c>
      <c r="DP1267" s="13">
        <v>0.36125646820068363</v>
      </c>
      <c r="DQ1267" s="13">
        <v>540.78990822393189</v>
      </c>
      <c r="DR1267" s="13">
        <v>11569.062687032507</v>
      </c>
      <c r="DS1267" s="13">
        <v>5.7532816405706333</v>
      </c>
      <c r="DT1267" s="13">
        <v>5.7532816405706324</v>
      </c>
      <c r="DU1267" s="13">
        <v>100.00132312693484</v>
      </c>
      <c r="DV1267" s="13">
        <v>13.012876374072654</v>
      </c>
      <c r="DW1267" s="13">
        <v>5.7072983857251627</v>
      </c>
      <c r="DX1267" s="13">
        <v>683.96649666756809</v>
      </c>
      <c r="DY1267" s="13">
        <v>1055.4501048015795</v>
      </c>
      <c r="DZ1267" s="13">
        <v>274.05327753498142</v>
      </c>
      <c r="EA1267" s="13">
        <v>422.45983994299826</v>
      </c>
      <c r="EB1267" s="13">
        <v>19.128135886009556</v>
      </c>
      <c r="EC1267" s="13">
        <v>1203.1141811209086</v>
      </c>
      <c r="ED1267" s="13">
        <v>2.5860526783018187</v>
      </c>
      <c r="EE1267" s="13">
        <v>2.321384930156881E-2</v>
      </c>
      <c r="EF1267" s="13">
        <v>500</v>
      </c>
      <c r="EG1267" s="13">
        <v>10696.448390677026</v>
      </c>
      <c r="EH1267" s="13">
        <v>55521.465091774669</v>
      </c>
      <c r="EI1267" s="13">
        <v>3.5967521374318343E-2</v>
      </c>
      <c r="EJ1267" s="13">
        <v>20</v>
      </c>
      <c r="EK1267" s="13">
        <v>2.1816615649929121</v>
      </c>
      <c r="EL1267" s="13">
        <v>7.0692124936480409</v>
      </c>
      <c r="EM1267" s="13">
        <v>7.4999999999999997E-2</v>
      </c>
      <c r="EN1267" s="13">
        <v>30.489293416341145</v>
      </c>
      <c r="EO1267" s="13">
        <v>2.5780812483778164E-2</v>
      </c>
    </row>
    <row r="1268" spans="1:145">
      <c r="A1268" s="12">
        <v>40479.424305555556</v>
      </c>
      <c r="B1268" s="13">
        <v>32</v>
      </c>
      <c r="C1268" s="13" t="s">
        <v>81</v>
      </c>
      <c r="D1268" s="13" t="s">
        <v>55</v>
      </c>
      <c r="E1268" s="12">
        <v>40479.413194444445</v>
      </c>
      <c r="F1268" s="12">
        <v>40479.434027777781</v>
      </c>
      <c r="G1268" s="13" t="s">
        <v>28</v>
      </c>
      <c r="H1268" s="13">
        <v>2</v>
      </c>
      <c r="I1268" s="13">
        <v>2</v>
      </c>
      <c r="J1268" s="13" t="s">
        <v>255</v>
      </c>
      <c r="K1268" s="13">
        <v>5</v>
      </c>
      <c r="L1268" s="13" t="s">
        <v>255</v>
      </c>
      <c r="M1268" s="13">
        <v>548929</v>
      </c>
      <c r="N1268" s="13">
        <v>548932</v>
      </c>
      <c r="O1268" s="13" t="s">
        <v>255</v>
      </c>
      <c r="P1268" s="13">
        <v>9.9575947133940055E-3</v>
      </c>
      <c r="Q1268" s="13">
        <v>6.2915119376170999E-3</v>
      </c>
      <c r="R1268" s="13">
        <v>1.3184379073595607</v>
      </c>
      <c r="S1268" s="13" t="s">
        <v>255</v>
      </c>
      <c r="T1268" s="13">
        <v>1.0107001149338808</v>
      </c>
      <c r="U1268" s="13">
        <v>0.88189105130400458</v>
      </c>
      <c r="V1268" s="13" t="s">
        <v>255</v>
      </c>
      <c r="W1268" s="13" t="s">
        <v>255</v>
      </c>
      <c r="X1268" s="13">
        <v>1.4570534286894214</v>
      </c>
      <c r="Y1268" s="13">
        <v>1.9307250665179011E-2</v>
      </c>
      <c r="Z1268" s="13">
        <v>39.562143060030806</v>
      </c>
      <c r="AA1268" s="13">
        <v>3.9308760699184819E-2</v>
      </c>
      <c r="AB1268" s="13" t="s">
        <v>255</v>
      </c>
      <c r="AC1268" s="13">
        <v>50.568619649049069</v>
      </c>
      <c r="AD1268" s="13" t="s">
        <v>255</v>
      </c>
      <c r="AE1268" s="13">
        <v>4.5488153570343769E-2</v>
      </c>
      <c r="AF1268" s="13">
        <v>4.8815634979494291</v>
      </c>
      <c r="AG1268" s="13" t="s">
        <v>255</v>
      </c>
      <c r="AH1268" s="13" t="s">
        <v>255</v>
      </c>
      <c r="AI1268" s="13">
        <v>0.194672290859328</v>
      </c>
      <c r="AJ1268" s="13">
        <v>5.888855173609606E-3</v>
      </c>
      <c r="AK1268" s="13" t="s">
        <v>255</v>
      </c>
      <c r="AL1268" s="13">
        <v>100</v>
      </c>
      <c r="AM1268" s="13">
        <v>900</v>
      </c>
      <c r="AN1268" s="13" t="s">
        <v>255</v>
      </c>
      <c r="AO1268" s="13" t="s">
        <v>255</v>
      </c>
      <c r="AP1268" s="13">
        <v>4444.76</v>
      </c>
      <c r="AQ1268" s="13">
        <v>100.18300000000001</v>
      </c>
      <c r="AR1268" s="13" t="s">
        <v>255</v>
      </c>
      <c r="AS1268" s="13" t="s">
        <v>255</v>
      </c>
      <c r="AT1268" s="13" t="s">
        <v>255</v>
      </c>
      <c r="AU1268" s="13" t="s">
        <v>255</v>
      </c>
      <c r="AV1268" s="13" t="s">
        <v>255</v>
      </c>
      <c r="AW1268" s="13" t="s">
        <v>255</v>
      </c>
      <c r="AX1268" s="13" t="s">
        <v>255</v>
      </c>
      <c r="AY1268" s="13" t="s">
        <v>255</v>
      </c>
      <c r="AZ1268" s="13">
        <v>37879.800000000003</v>
      </c>
      <c r="BA1268" s="13">
        <v>1462.96</v>
      </c>
      <c r="BB1268" s="13" t="s">
        <v>255</v>
      </c>
      <c r="BC1268" s="13" t="s">
        <v>255</v>
      </c>
      <c r="BD1268" s="13" t="s">
        <v>255</v>
      </c>
      <c r="BE1268" s="13" t="s">
        <v>255</v>
      </c>
      <c r="BF1268" s="13">
        <v>9.0795399999999997</v>
      </c>
      <c r="BG1268" s="13">
        <v>1.58768</v>
      </c>
      <c r="BH1268" s="13">
        <v>5.09063</v>
      </c>
      <c r="BI1268" s="13">
        <v>2.2129599999999998</v>
      </c>
      <c r="BJ1268" s="13" t="s">
        <v>255</v>
      </c>
      <c r="BK1268" s="13" t="s">
        <v>255</v>
      </c>
      <c r="BL1268" s="13">
        <v>2.8180999999999998</v>
      </c>
      <c r="BM1268" s="13">
        <v>0.61748199999999998</v>
      </c>
      <c r="BN1268" s="13">
        <v>3609.81</v>
      </c>
      <c r="BO1268" s="13">
        <v>212.709</v>
      </c>
      <c r="BP1268" s="13">
        <v>1.7074499999999999</v>
      </c>
      <c r="BQ1268" s="13">
        <v>0.37783</v>
      </c>
      <c r="BR1268" s="13">
        <v>11.333600000000001</v>
      </c>
      <c r="BS1268" s="13">
        <v>0.84603600000000001</v>
      </c>
      <c r="BT1268" s="13">
        <v>2.7315100000000001</v>
      </c>
      <c r="BU1268" s="13">
        <v>0.68733999999999995</v>
      </c>
      <c r="BV1268" s="13" t="s">
        <v>255</v>
      </c>
      <c r="BW1268" s="13" t="s">
        <v>255</v>
      </c>
      <c r="BX1268" s="13">
        <v>4445.71</v>
      </c>
      <c r="BY1268" s="13">
        <v>240.45400000000001</v>
      </c>
      <c r="BZ1268" s="13">
        <v>8.0271699999999999</v>
      </c>
      <c r="CA1268" s="13">
        <v>0.137708</v>
      </c>
      <c r="CB1268" s="13">
        <v>0.39739799999999997</v>
      </c>
      <c r="CC1268" s="13">
        <v>0.15379200000000001</v>
      </c>
      <c r="CD1268" s="13" t="s">
        <v>255</v>
      </c>
      <c r="CE1268" s="13" t="s">
        <v>255</v>
      </c>
      <c r="CF1268" s="13">
        <v>1541.8551025390625</v>
      </c>
      <c r="CG1268" s="13">
        <v>8.6179494857788086</v>
      </c>
      <c r="CH1268" s="13">
        <v>45.837673187255859</v>
      </c>
      <c r="CI1268" s="13">
        <v>79.188125610351563</v>
      </c>
      <c r="CJ1268" s="13">
        <v>12.824594497680664</v>
      </c>
      <c r="CK1268" s="13">
        <v>356.028564453125</v>
      </c>
      <c r="CL1268" s="13">
        <v>3094.602783203125</v>
      </c>
      <c r="CM1268" s="13">
        <v>2.0219590663909912</v>
      </c>
      <c r="CN1268" s="13">
        <v>30.863367080688477</v>
      </c>
      <c r="CO1268" s="13">
        <v>21.853498458862305</v>
      </c>
      <c r="CP1268" s="13">
        <v>54.675725517650591</v>
      </c>
      <c r="CQ1268" s="13">
        <v>28.321870000000001</v>
      </c>
      <c r="CR1268" s="13" t="s">
        <v>255</v>
      </c>
      <c r="CS1268" s="13" t="s">
        <v>255</v>
      </c>
      <c r="CT1268" s="13" t="s">
        <v>255</v>
      </c>
      <c r="CU1268" s="13" t="s">
        <v>255</v>
      </c>
      <c r="CV1268" s="13" t="s">
        <v>255</v>
      </c>
      <c r="CW1268" s="13" t="s">
        <v>255</v>
      </c>
      <c r="CX1268" s="13">
        <v>36.318159999999999</v>
      </c>
      <c r="CY1268" s="13">
        <v>15.271889999999999</v>
      </c>
      <c r="CZ1268" s="13" t="s">
        <v>255</v>
      </c>
      <c r="DA1268" s="13">
        <v>14.090499999999999</v>
      </c>
      <c r="DB1268" s="13">
        <v>11.333600000000001</v>
      </c>
      <c r="DC1268" s="13">
        <v>77.014150000000001</v>
      </c>
      <c r="DD1268" s="13">
        <v>553.83279536872897</v>
      </c>
      <c r="DE1268" s="13">
        <v>3.5282509277865053</v>
      </c>
      <c r="DF1268" s="13">
        <v>9.594184500888856</v>
      </c>
      <c r="DG1268" s="13">
        <v>0.98123019473070527</v>
      </c>
      <c r="DH1268" s="13">
        <v>0.99189010236688002</v>
      </c>
      <c r="DI1268" s="13">
        <v>0.98300190309275237</v>
      </c>
      <c r="DJ1268" s="13">
        <v>0.99368105824862141</v>
      </c>
      <c r="DK1268" s="13">
        <v>46347.285455014076</v>
      </c>
      <c r="DL1268" s="13">
        <v>5.9011196632452743</v>
      </c>
      <c r="DM1268" s="13">
        <v>66202.517920355429</v>
      </c>
      <c r="DN1268" s="13">
        <v>2.007064592585297</v>
      </c>
      <c r="DO1268" s="13">
        <v>1.4284011948145998</v>
      </c>
      <c r="DP1268" s="13">
        <v>0.36092478313446047</v>
      </c>
      <c r="DQ1268" s="13">
        <v>556.49371850867249</v>
      </c>
      <c r="DR1268" s="13">
        <v>11905.012679527928</v>
      </c>
      <c r="DS1268" s="13">
        <v>5.5608943646232696</v>
      </c>
      <c r="DT1268" s="13">
        <v>5.5608943646232696</v>
      </c>
      <c r="DU1268" s="13">
        <v>100.00132312693484</v>
      </c>
      <c r="DV1268" s="13">
        <v>13.012876374072654</v>
      </c>
      <c r="DW1268" s="13">
        <v>5.9011196632452743</v>
      </c>
      <c r="DX1268" s="13">
        <v>683.96649666756809</v>
      </c>
      <c r="DY1268" s="13">
        <v>1055.4501048015795</v>
      </c>
      <c r="DZ1268" s="13">
        <v>279.79592729922626</v>
      </c>
      <c r="EA1268" s="13">
        <v>431.32532542422473</v>
      </c>
      <c r="EB1268" s="13">
        <v>19.128135886009556</v>
      </c>
      <c r="EC1268" s="13">
        <v>1239.1887482550537</v>
      </c>
      <c r="ED1268" s="13">
        <v>2.4972812152795503</v>
      </c>
      <c r="EE1268" s="13">
        <v>7.3663577335813463E-3</v>
      </c>
      <c r="EF1268" s="13">
        <v>500</v>
      </c>
      <c r="EG1268" s="13">
        <v>10696.448390677026</v>
      </c>
      <c r="EH1268" s="13">
        <v>57043.733845691102</v>
      </c>
      <c r="EI1268" s="13">
        <v>3.5794555595930679E-2</v>
      </c>
      <c r="EJ1268" s="13">
        <v>20</v>
      </c>
      <c r="EK1268" s="13">
        <v>2.1816615649929121</v>
      </c>
      <c r="EL1268" s="13">
        <v>7.2630337711681525</v>
      </c>
      <c r="EM1268" s="13">
        <v>7.4999999999999997E-2</v>
      </c>
      <c r="EN1268" s="13">
        <v>32.051797739664714</v>
      </c>
      <c r="EO1268" s="13">
        <v>2.4506825109843807E-2</v>
      </c>
    </row>
    <row r="1269" spans="1:145">
      <c r="A1269" s="12">
        <v>40479.425000000003</v>
      </c>
      <c r="B1269" s="13">
        <v>32</v>
      </c>
      <c r="C1269" s="13" t="s">
        <v>81</v>
      </c>
      <c r="D1269" s="13" t="s">
        <v>55</v>
      </c>
      <c r="E1269" s="12">
        <v>40479.413194444445</v>
      </c>
      <c r="F1269" s="12">
        <v>40479.434027777781</v>
      </c>
      <c r="G1269" s="13" t="s">
        <v>28</v>
      </c>
      <c r="H1269" s="13">
        <v>2</v>
      </c>
      <c r="I1269" s="13">
        <v>2</v>
      </c>
      <c r="J1269" s="13" t="s">
        <v>255</v>
      </c>
      <c r="K1269" s="13">
        <v>5</v>
      </c>
      <c r="L1269" s="13" t="s">
        <v>255</v>
      </c>
      <c r="M1269" s="13">
        <v>548929</v>
      </c>
      <c r="N1269" s="13">
        <v>548932</v>
      </c>
      <c r="O1269" s="13" t="s">
        <v>255</v>
      </c>
      <c r="P1269" s="13">
        <v>9.9575947133940055E-3</v>
      </c>
      <c r="Q1269" s="13">
        <v>6.2915119376170999E-3</v>
      </c>
      <c r="R1269" s="13">
        <v>1.3184379073595607</v>
      </c>
      <c r="S1269" s="13" t="s">
        <v>255</v>
      </c>
      <c r="T1269" s="13">
        <v>1.0107001149338808</v>
      </c>
      <c r="U1269" s="13">
        <v>0.88189105130400458</v>
      </c>
      <c r="V1269" s="13" t="s">
        <v>255</v>
      </c>
      <c r="W1269" s="13" t="s">
        <v>255</v>
      </c>
      <c r="X1269" s="13">
        <v>1.4570534286894214</v>
      </c>
      <c r="Y1269" s="13">
        <v>1.9307250665179011E-2</v>
      </c>
      <c r="Z1269" s="13">
        <v>39.562143060030806</v>
      </c>
      <c r="AA1269" s="13">
        <v>3.9308760699184819E-2</v>
      </c>
      <c r="AB1269" s="13" t="s">
        <v>255</v>
      </c>
      <c r="AC1269" s="13">
        <v>50.568619649049069</v>
      </c>
      <c r="AD1269" s="13" t="s">
        <v>255</v>
      </c>
      <c r="AE1269" s="13">
        <v>4.5488153570343769E-2</v>
      </c>
      <c r="AF1269" s="13">
        <v>4.8815634979494291</v>
      </c>
      <c r="AG1269" s="13" t="s">
        <v>255</v>
      </c>
      <c r="AH1269" s="13" t="s">
        <v>255</v>
      </c>
      <c r="AI1269" s="13">
        <v>0.194672290859328</v>
      </c>
      <c r="AJ1269" s="13">
        <v>5.888855173609606E-3</v>
      </c>
      <c r="AK1269" s="13" t="s">
        <v>255</v>
      </c>
      <c r="AL1269" s="13">
        <v>100</v>
      </c>
      <c r="AM1269" s="13">
        <v>900</v>
      </c>
      <c r="AN1269" s="13" t="s">
        <v>255</v>
      </c>
      <c r="AO1269" s="13" t="s">
        <v>255</v>
      </c>
      <c r="AP1269" s="13">
        <v>4258.32</v>
      </c>
      <c r="AQ1269" s="13">
        <v>80.457499999999996</v>
      </c>
      <c r="AR1269" s="13" t="s">
        <v>255</v>
      </c>
      <c r="AS1269" s="13" t="s">
        <v>255</v>
      </c>
      <c r="AT1269" s="13" t="s">
        <v>255</v>
      </c>
      <c r="AU1269" s="13" t="s">
        <v>255</v>
      </c>
      <c r="AV1269" s="13" t="s">
        <v>255</v>
      </c>
      <c r="AW1269" s="13" t="s">
        <v>255</v>
      </c>
      <c r="AX1269" s="13" t="s">
        <v>255</v>
      </c>
      <c r="AY1269" s="13" t="s">
        <v>255</v>
      </c>
      <c r="AZ1269" s="13">
        <v>27214.9</v>
      </c>
      <c r="BA1269" s="13">
        <v>1230.3399999999999</v>
      </c>
      <c r="BB1269" s="13" t="s">
        <v>255</v>
      </c>
      <c r="BC1269" s="13" t="s">
        <v>255</v>
      </c>
      <c r="BD1269" s="13">
        <v>0.973584</v>
      </c>
      <c r="BE1269" s="13">
        <v>0.33468500000000001</v>
      </c>
      <c r="BF1269" s="13">
        <v>5.3451899999999997</v>
      </c>
      <c r="BG1269" s="13">
        <v>1.35673</v>
      </c>
      <c r="BH1269" s="13">
        <v>4.2560099999999998</v>
      </c>
      <c r="BI1269" s="13">
        <v>1.8249299999999999</v>
      </c>
      <c r="BJ1269" s="13" t="s">
        <v>255</v>
      </c>
      <c r="BK1269" s="13" t="s">
        <v>255</v>
      </c>
      <c r="BL1269" s="13">
        <v>2.39812</v>
      </c>
      <c r="BM1269" s="13">
        <v>0.53868499999999997</v>
      </c>
      <c r="BN1269" s="13">
        <v>2776.91</v>
      </c>
      <c r="BO1269" s="13">
        <v>174.18600000000001</v>
      </c>
      <c r="BP1269" s="13">
        <v>0.76015999999999995</v>
      </c>
      <c r="BQ1269" s="13">
        <v>0.31640200000000002</v>
      </c>
      <c r="BR1269" s="13">
        <v>11.3947</v>
      </c>
      <c r="BS1269" s="13">
        <v>0.81113100000000005</v>
      </c>
      <c r="BT1269" s="13">
        <v>2.4372600000000002</v>
      </c>
      <c r="BU1269" s="13">
        <v>0.65898699999999999</v>
      </c>
      <c r="BV1269" s="13" t="s">
        <v>255</v>
      </c>
      <c r="BW1269" s="13" t="s">
        <v>255</v>
      </c>
      <c r="BX1269" s="13">
        <v>3577.31</v>
      </c>
      <c r="BY1269" s="13">
        <v>194.327</v>
      </c>
      <c r="BZ1269" s="13">
        <v>6.59483</v>
      </c>
      <c r="CA1269" s="13">
        <v>0.14078499999999999</v>
      </c>
      <c r="CB1269" s="13" t="s">
        <v>255</v>
      </c>
      <c r="CC1269" s="13" t="s">
        <v>255</v>
      </c>
      <c r="CD1269" s="13" t="s">
        <v>255</v>
      </c>
      <c r="CE1269" s="13" t="s">
        <v>255</v>
      </c>
      <c r="CF1269" s="13">
        <v>1488.372314453125</v>
      </c>
      <c r="CG1269" s="13">
        <v>8.5655889511108398</v>
      </c>
      <c r="CH1269" s="13">
        <v>45.787761688232422</v>
      </c>
      <c r="CI1269" s="13">
        <v>79.242362976074219</v>
      </c>
      <c r="CJ1269" s="13">
        <v>12.724137306213379</v>
      </c>
      <c r="CK1269" s="13">
        <v>358.55996704101562</v>
      </c>
      <c r="CL1269" s="13">
        <v>3078.56201171875</v>
      </c>
      <c r="CM1269" s="13">
        <v>2.021371603012085</v>
      </c>
      <c r="CN1269" s="13">
        <v>25.339433670043945</v>
      </c>
      <c r="CO1269" s="13">
        <v>22.968191146850586</v>
      </c>
      <c r="CP1269" s="13">
        <v>54.675725517650591</v>
      </c>
      <c r="CQ1269" s="13">
        <v>24.367604</v>
      </c>
      <c r="CR1269" s="13" t="s">
        <v>255</v>
      </c>
      <c r="CS1269" s="13" t="s">
        <v>255</v>
      </c>
      <c r="CT1269" s="13" t="s">
        <v>255</v>
      </c>
      <c r="CU1269" s="13" t="s">
        <v>255</v>
      </c>
      <c r="CV1269" s="13" t="s">
        <v>255</v>
      </c>
      <c r="CW1269" s="13">
        <v>3.894336</v>
      </c>
      <c r="CX1269" s="13">
        <v>21.380759999999999</v>
      </c>
      <c r="CY1269" s="13">
        <v>12.76803</v>
      </c>
      <c r="CZ1269" s="13" t="s">
        <v>255</v>
      </c>
      <c r="DA1269" s="13">
        <v>11.990600000000001</v>
      </c>
      <c r="DB1269" s="13">
        <v>11.3947</v>
      </c>
      <c r="DC1269" s="13">
        <v>61.428426000000002</v>
      </c>
      <c r="DD1269" s="13">
        <v>542.44157923706905</v>
      </c>
      <c r="DE1269" s="13">
        <v>3.6949555940031815</v>
      </c>
      <c r="DF1269" s="13">
        <v>9.3146337358203315</v>
      </c>
      <c r="DG1269" s="13">
        <v>0.98133963310815608</v>
      </c>
      <c r="DH1269" s="13">
        <v>0.99141904205784259</v>
      </c>
      <c r="DI1269" s="13">
        <v>0.98314874891098303</v>
      </c>
      <c r="DJ1269" s="13">
        <v>0.99324673941734853</v>
      </c>
      <c r="DK1269" s="13">
        <v>45092.843107052984</v>
      </c>
      <c r="DL1269" s="13">
        <v>5.7413991028438263</v>
      </c>
      <c r="DM1269" s="13">
        <v>65859.359351696898</v>
      </c>
      <c r="DN1269" s="13">
        <v>2.0684085438997908</v>
      </c>
      <c r="DO1269" s="13">
        <v>1.4605279865663607</v>
      </c>
      <c r="DP1269" s="13">
        <v>0.36025171995162963</v>
      </c>
      <c r="DQ1269" s="13">
        <v>536.18868621012598</v>
      </c>
      <c r="DR1269" s="13">
        <v>11470.629219423061</v>
      </c>
      <c r="DS1269" s="13">
        <v>5.7415646597815346</v>
      </c>
      <c r="DT1269" s="13">
        <v>5.7415646597815346</v>
      </c>
      <c r="DU1269" s="13">
        <v>100.00132312693484</v>
      </c>
      <c r="DV1269" s="13">
        <v>13.012876374072654</v>
      </c>
      <c r="DW1269" s="13">
        <v>5.7413991028438263</v>
      </c>
      <c r="DX1269" s="13">
        <v>683.96649666756809</v>
      </c>
      <c r="DY1269" s="13">
        <v>1055.4501048015795</v>
      </c>
      <c r="DZ1269" s="13">
        <v>274.84957802711295</v>
      </c>
      <c r="EA1269" s="13">
        <v>423.68481330379558</v>
      </c>
      <c r="EB1269" s="13">
        <v>19.128135886009556</v>
      </c>
      <c r="EC1269" s="13">
        <v>1196.204638326524</v>
      </c>
      <c r="ED1269" s="13">
        <v>2.573608154559258</v>
      </c>
      <c r="EE1269" s="13">
        <v>2.326981383215989E-2</v>
      </c>
      <c r="EF1269" s="13">
        <v>500</v>
      </c>
      <c r="EG1269" s="13">
        <v>10696.448390677026</v>
      </c>
      <c r="EH1269" s="13">
        <v>55789.29149773001</v>
      </c>
      <c r="EI1269" s="13">
        <v>3.5640752213783343E-2</v>
      </c>
      <c r="EJ1269" s="13">
        <v>20</v>
      </c>
      <c r="EK1269" s="13">
        <v>2.1816615649929121</v>
      </c>
      <c r="EL1269" s="13">
        <v>7.1033132107667036</v>
      </c>
      <c r="EM1269" s="13">
        <v>7.4999999999999997E-2</v>
      </c>
      <c r="EN1269" s="13">
        <v>33.686680348714191</v>
      </c>
      <c r="EO1269" s="13">
        <v>2.1129591277669259E-2</v>
      </c>
    </row>
    <row r="1270" spans="1:145">
      <c r="A1270" s="12">
        <v>40479.425694444442</v>
      </c>
      <c r="B1270" s="13">
        <v>32</v>
      </c>
      <c r="C1270" s="13" t="s">
        <v>81</v>
      </c>
      <c r="D1270" s="13" t="s">
        <v>55</v>
      </c>
      <c r="E1270" s="12">
        <v>40479.413194444445</v>
      </c>
      <c r="F1270" s="12">
        <v>40479.434027777781</v>
      </c>
      <c r="G1270" s="13" t="s">
        <v>28</v>
      </c>
      <c r="H1270" s="13">
        <v>2</v>
      </c>
      <c r="I1270" s="13">
        <v>2</v>
      </c>
      <c r="J1270" s="13" t="s">
        <v>255</v>
      </c>
      <c r="K1270" s="13">
        <v>5</v>
      </c>
      <c r="L1270" s="13" t="s">
        <v>255</v>
      </c>
      <c r="M1270" s="13">
        <v>548929</v>
      </c>
      <c r="N1270" s="13">
        <v>548932</v>
      </c>
      <c r="O1270" s="13" t="s">
        <v>255</v>
      </c>
      <c r="P1270" s="13">
        <v>9.9575947133940055E-3</v>
      </c>
      <c r="Q1270" s="13">
        <v>6.2915119376170999E-3</v>
      </c>
      <c r="R1270" s="13">
        <v>1.3184379073595607</v>
      </c>
      <c r="S1270" s="13" t="s">
        <v>255</v>
      </c>
      <c r="T1270" s="13">
        <v>1.0107001149338808</v>
      </c>
      <c r="U1270" s="13">
        <v>0.88189105130400458</v>
      </c>
      <c r="V1270" s="13" t="s">
        <v>255</v>
      </c>
      <c r="W1270" s="13" t="s">
        <v>255</v>
      </c>
      <c r="X1270" s="13">
        <v>1.4570534286894214</v>
      </c>
      <c r="Y1270" s="13">
        <v>1.9307250665179011E-2</v>
      </c>
      <c r="Z1270" s="13">
        <v>39.562143060030806</v>
      </c>
      <c r="AA1270" s="13">
        <v>3.9308760699184819E-2</v>
      </c>
      <c r="AB1270" s="13" t="s">
        <v>255</v>
      </c>
      <c r="AC1270" s="13">
        <v>50.568619649049069</v>
      </c>
      <c r="AD1270" s="13" t="s">
        <v>255</v>
      </c>
      <c r="AE1270" s="13">
        <v>4.5488153570343769E-2</v>
      </c>
      <c r="AF1270" s="13">
        <v>4.8815634979494291</v>
      </c>
      <c r="AG1270" s="13" t="s">
        <v>255</v>
      </c>
      <c r="AH1270" s="13" t="s">
        <v>255</v>
      </c>
      <c r="AI1270" s="13">
        <v>0.194672290859328</v>
      </c>
      <c r="AJ1270" s="13">
        <v>5.888855173609606E-3</v>
      </c>
      <c r="AK1270" s="13" t="s">
        <v>255</v>
      </c>
      <c r="AL1270" s="13">
        <v>100</v>
      </c>
      <c r="AM1270" s="13">
        <v>900</v>
      </c>
      <c r="AN1270" s="13" t="s">
        <v>255</v>
      </c>
      <c r="AO1270" s="13" t="s">
        <v>255</v>
      </c>
      <c r="AP1270" s="13">
        <v>4171.01</v>
      </c>
      <c r="AQ1270" s="13">
        <v>94.712199999999996</v>
      </c>
      <c r="AR1270" s="13" t="s">
        <v>255</v>
      </c>
      <c r="AS1270" s="13" t="s">
        <v>255</v>
      </c>
      <c r="AT1270" s="13" t="s">
        <v>255</v>
      </c>
      <c r="AU1270" s="13" t="s">
        <v>255</v>
      </c>
      <c r="AV1270" s="13">
        <v>1.5094000000000001</v>
      </c>
      <c r="AW1270" s="13">
        <v>0.31779299999999999</v>
      </c>
      <c r="AX1270" s="13" t="s">
        <v>255</v>
      </c>
      <c r="AY1270" s="13" t="s">
        <v>255</v>
      </c>
      <c r="AZ1270" s="13">
        <v>28734.3</v>
      </c>
      <c r="BA1270" s="13">
        <v>1330.2</v>
      </c>
      <c r="BB1270" s="13" t="s">
        <v>255</v>
      </c>
      <c r="BC1270" s="13" t="s">
        <v>255</v>
      </c>
      <c r="BD1270" s="13" t="s">
        <v>255</v>
      </c>
      <c r="BE1270" s="13" t="s">
        <v>255</v>
      </c>
      <c r="BF1270" s="13">
        <v>6.1986400000000001</v>
      </c>
      <c r="BG1270" s="13">
        <v>1.37774</v>
      </c>
      <c r="BH1270" s="13">
        <v>4.0587400000000002</v>
      </c>
      <c r="BI1270" s="13">
        <v>1.8827700000000001</v>
      </c>
      <c r="BJ1270" s="13" t="s">
        <v>255</v>
      </c>
      <c r="BK1270" s="13" t="s">
        <v>255</v>
      </c>
      <c r="BL1270" s="13">
        <v>3.1467700000000001</v>
      </c>
      <c r="BM1270" s="13">
        <v>0.54090899999999997</v>
      </c>
      <c r="BN1270" s="13">
        <v>2805.26</v>
      </c>
      <c r="BO1270" s="13">
        <v>177.20500000000001</v>
      </c>
      <c r="BP1270" s="13" t="s">
        <v>255</v>
      </c>
      <c r="BQ1270" s="13" t="s">
        <v>255</v>
      </c>
      <c r="BR1270" s="13">
        <v>5.7818100000000001</v>
      </c>
      <c r="BS1270" s="13">
        <v>0.74182800000000004</v>
      </c>
      <c r="BT1270" s="13">
        <v>1.8016300000000001</v>
      </c>
      <c r="BU1270" s="13">
        <v>0.59620399999999996</v>
      </c>
      <c r="BV1270" s="13" t="s">
        <v>255</v>
      </c>
      <c r="BW1270" s="13" t="s">
        <v>255</v>
      </c>
      <c r="BX1270" s="13">
        <v>3502.27</v>
      </c>
      <c r="BY1270" s="13">
        <v>186.90600000000001</v>
      </c>
      <c r="BZ1270" s="13">
        <v>3.2815599999999998</v>
      </c>
      <c r="CA1270" s="13">
        <v>0.11423800000000001</v>
      </c>
      <c r="CB1270" s="13">
        <v>0.48422799999999999</v>
      </c>
      <c r="CC1270" s="13">
        <v>0.12833900000000001</v>
      </c>
      <c r="CD1270" s="13" t="s">
        <v>255</v>
      </c>
      <c r="CE1270" s="13" t="s">
        <v>255</v>
      </c>
      <c r="CF1270" s="13">
        <v>1512.309326171875</v>
      </c>
      <c r="CG1270" s="13">
        <v>8.7978487014770508</v>
      </c>
      <c r="CH1270" s="13">
        <v>46.837921142578125</v>
      </c>
      <c r="CI1270" s="13">
        <v>79.251815795898438</v>
      </c>
      <c r="CJ1270" s="13">
        <v>12.824682235717773</v>
      </c>
      <c r="CK1270" s="13">
        <v>365.09481811523437</v>
      </c>
      <c r="CL1270" s="13">
        <v>3056.486572265625</v>
      </c>
      <c r="CM1270" s="13">
        <v>2.0260226726531982</v>
      </c>
      <c r="CN1270" s="13">
        <v>26.699501037597656</v>
      </c>
      <c r="CO1270" s="13">
        <v>20.528408050537109</v>
      </c>
      <c r="CP1270" s="13">
        <v>54.675725517650591</v>
      </c>
      <c r="CQ1270" s="13">
        <v>20.695360000000001</v>
      </c>
      <c r="CR1270" s="13" t="s">
        <v>255</v>
      </c>
      <c r="CS1270" s="13" t="s">
        <v>255</v>
      </c>
      <c r="CT1270" s="13" t="s">
        <v>255</v>
      </c>
      <c r="CU1270" s="13">
        <v>3.0188000000000001</v>
      </c>
      <c r="CV1270" s="13" t="s">
        <v>255</v>
      </c>
      <c r="CW1270" s="13" t="s">
        <v>255</v>
      </c>
      <c r="CX1270" s="13">
        <v>24.794560000000001</v>
      </c>
      <c r="CY1270" s="13">
        <v>12.176220000000001</v>
      </c>
      <c r="CZ1270" s="13" t="s">
        <v>255</v>
      </c>
      <c r="DA1270" s="13">
        <v>15.73385</v>
      </c>
      <c r="DB1270" s="13">
        <v>5.7818100000000001</v>
      </c>
      <c r="DC1270" s="13">
        <v>61.505240000000008</v>
      </c>
      <c r="DD1270" s="13">
        <v>1067.2576457538489</v>
      </c>
      <c r="DE1270" s="13">
        <v>6.3065615134265416</v>
      </c>
      <c r="DF1270" s="13">
        <v>18.742683357915141</v>
      </c>
      <c r="DG1270" s="13">
        <v>0.9818374633114898</v>
      </c>
      <c r="DH1270" s="13">
        <v>0.99320044212899306</v>
      </c>
      <c r="DI1270" s="13">
        <v>0.98275742623442386</v>
      </c>
      <c r="DJ1270" s="13">
        <v>0.9941310519457327</v>
      </c>
      <c r="DK1270" s="13">
        <v>45458.845258213812</v>
      </c>
      <c r="DL1270" s="13">
        <v>5.7879999440754357</v>
      </c>
      <c r="DM1270" s="13">
        <v>65387.10175407317</v>
      </c>
      <c r="DN1270" s="13">
        <v>2.0210723556155954</v>
      </c>
      <c r="DO1270" s="13">
        <v>1.4383801740379356</v>
      </c>
      <c r="DP1270" s="13">
        <v>0.3609253709793091</v>
      </c>
      <c r="DQ1270" s="13">
        <v>545.830804584053</v>
      </c>
      <c r="DR1270" s="13">
        <v>11676.90206255008</v>
      </c>
      <c r="DS1270" s="13">
        <v>5.5996959984601853</v>
      </c>
      <c r="DT1270" s="13">
        <v>5.5996959984601853</v>
      </c>
      <c r="DU1270" s="13">
        <v>100.00132312693484</v>
      </c>
      <c r="DV1270" s="13">
        <v>13.012876374072654</v>
      </c>
      <c r="DW1270" s="13">
        <v>5.7879999440754357</v>
      </c>
      <c r="DX1270" s="13">
        <v>683.96649666756809</v>
      </c>
      <c r="DY1270" s="13">
        <v>1055.4501048015795</v>
      </c>
      <c r="DZ1270" s="13">
        <v>278.6569884857127</v>
      </c>
      <c r="EA1270" s="13">
        <v>429.56110146879428</v>
      </c>
      <c r="EB1270" s="13">
        <v>19.128135886009556</v>
      </c>
      <c r="EC1270" s="13">
        <v>1215.4428115763176</v>
      </c>
      <c r="ED1270" s="13">
        <v>2.514710312286633</v>
      </c>
      <c r="EE1270" s="13">
        <v>2.4433670483658063E-3</v>
      </c>
      <c r="EF1270" s="13">
        <v>500</v>
      </c>
      <c r="EG1270" s="13">
        <v>10696.448390677026</v>
      </c>
      <c r="EH1270" s="13">
        <v>56155.293648890838</v>
      </c>
      <c r="EI1270" s="13">
        <v>3.5834721811870029E-2</v>
      </c>
      <c r="EJ1270" s="13">
        <v>20</v>
      </c>
      <c r="EK1270" s="13">
        <v>2.1816615649929121</v>
      </c>
      <c r="EL1270" s="13">
        <v>7.149914051998314</v>
      </c>
      <c r="EM1270" s="13">
        <v>7.4999999999999997E-2</v>
      </c>
      <c r="EN1270" s="13">
        <v>30.108331807454427</v>
      </c>
      <c r="EO1270" s="13">
        <v>2.6944555867711856E-2</v>
      </c>
    </row>
    <row r="1271" spans="1:145">
      <c r="A1271" s="12">
        <v>40479.426388888889</v>
      </c>
      <c r="B1271" s="13">
        <v>32</v>
      </c>
      <c r="C1271" s="13" t="s">
        <v>81</v>
      </c>
      <c r="D1271" s="13" t="s">
        <v>55</v>
      </c>
      <c r="E1271" s="12">
        <v>40479.413194444445</v>
      </c>
      <c r="F1271" s="12">
        <v>40479.434027777781</v>
      </c>
      <c r="G1271" s="13" t="s">
        <v>28</v>
      </c>
      <c r="H1271" s="13">
        <v>2</v>
      </c>
      <c r="I1271" s="13">
        <v>2</v>
      </c>
      <c r="J1271" s="13" t="s">
        <v>255</v>
      </c>
      <c r="K1271" s="13">
        <v>5</v>
      </c>
      <c r="L1271" s="13" t="s">
        <v>255</v>
      </c>
      <c r="M1271" s="13">
        <v>548929</v>
      </c>
      <c r="N1271" s="13">
        <v>548932</v>
      </c>
      <c r="O1271" s="13" t="s">
        <v>255</v>
      </c>
      <c r="P1271" s="13">
        <v>9.9575947133940055E-3</v>
      </c>
      <c r="Q1271" s="13">
        <v>6.2915119376170999E-3</v>
      </c>
      <c r="R1271" s="13">
        <v>1.3184379073595607</v>
      </c>
      <c r="S1271" s="13" t="s">
        <v>255</v>
      </c>
      <c r="T1271" s="13">
        <v>1.0107001149338808</v>
      </c>
      <c r="U1271" s="13">
        <v>0.88189105130400458</v>
      </c>
      <c r="V1271" s="13" t="s">
        <v>255</v>
      </c>
      <c r="W1271" s="13" t="s">
        <v>255</v>
      </c>
      <c r="X1271" s="13">
        <v>1.4570534286894214</v>
      </c>
      <c r="Y1271" s="13">
        <v>1.9307250665179011E-2</v>
      </c>
      <c r="Z1271" s="13">
        <v>39.562143060030806</v>
      </c>
      <c r="AA1271" s="13">
        <v>3.9308760699184819E-2</v>
      </c>
      <c r="AB1271" s="13" t="s">
        <v>255</v>
      </c>
      <c r="AC1271" s="13">
        <v>50.568619649049069</v>
      </c>
      <c r="AD1271" s="13" t="s">
        <v>255</v>
      </c>
      <c r="AE1271" s="13">
        <v>4.5488153570343769E-2</v>
      </c>
      <c r="AF1271" s="13">
        <v>4.8815634979494291</v>
      </c>
      <c r="AG1271" s="13" t="s">
        <v>255</v>
      </c>
      <c r="AH1271" s="13" t="s">
        <v>255</v>
      </c>
      <c r="AI1271" s="13">
        <v>0.194672290859328</v>
      </c>
      <c r="AJ1271" s="13">
        <v>5.888855173609606E-3</v>
      </c>
      <c r="AK1271" s="13" t="s">
        <v>255</v>
      </c>
      <c r="AL1271" s="13">
        <v>100</v>
      </c>
      <c r="AM1271" s="13">
        <v>900</v>
      </c>
      <c r="AN1271" s="13" t="s">
        <v>255</v>
      </c>
      <c r="AO1271" s="13" t="s">
        <v>255</v>
      </c>
      <c r="AP1271" s="13">
        <v>5136.45</v>
      </c>
      <c r="AQ1271" s="13">
        <v>106.27500000000001</v>
      </c>
      <c r="AR1271" s="13" t="s">
        <v>255</v>
      </c>
      <c r="AS1271" s="13" t="s">
        <v>255</v>
      </c>
      <c r="AT1271" s="13" t="s">
        <v>255</v>
      </c>
      <c r="AU1271" s="13" t="s">
        <v>255</v>
      </c>
      <c r="AV1271" s="13">
        <v>1.7934600000000001</v>
      </c>
      <c r="AW1271" s="13">
        <v>0.36748599999999998</v>
      </c>
      <c r="AX1271" s="13" t="s">
        <v>255</v>
      </c>
      <c r="AY1271" s="13" t="s">
        <v>255</v>
      </c>
      <c r="AZ1271" s="13">
        <v>40153.9</v>
      </c>
      <c r="BA1271" s="13">
        <v>1201.01</v>
      </c>
      <c r="BB1271" s="13" t="s">
        <v>255</v>
      </c>
      <c r="BC1271" s="13" t="s">
        <v>255</v>
      </c>
      <c r="BD1271" s="13">
        <v>1.56863</v>
      </c>
      <c r="BE1271" s="13">
        <v>0.41350599999999998</v>
      </c>
      <c r="BF1271" s="13">
        <v>4.8024800000000001</v>
      </c>
      <c r="BG1271" s="13">
        <v>1.6387700000000001</v>
      </c>
      <c r="BH1271" s="13" t="s">
        <v>255</v>
      </c>
      <c r="BI1271" s="13" t="s">
        <v>255</v>
      </c>
      <c r="BJ1271" s="13" t="s">
        <v>255</v>
      </c>
      <c r="BK1271" s="13" t="s">
        <v>255</v>
      </c>
      <c r="BL1271" s="13">
        <v>3.9550999999999998</v>
      </c>
      <c r="BM1271" s="13">
        <v>0.62936599999999998</v>
      </c>
      <c r="BN1271" s="13">
        <v>3585.52</v>
      </c>
      <c r="BO1271" s="13">
        <v>188.72200000000001</v>
      </c>
      <c r="BP1271" s="13" t="s">
        <v>255</v>
      </c>
      <c r="BQ1271" s="13" t="s">
        <v>255</v>
      </c>
      <c r="BR1271" s="13">
        <v>14.1564</v>
      </c>
      <c r="BS1271" s="13">
        <v>1.0946</v>
      </c>
      <c r="BT1271" s="13">
        <v>2.1823700000000001</v>
      </c>
      <c r="BU1271" s="13">
        <v>0.65487899999999999</v>
      </c>
      <c r="BV1271" s="13" t="s">
        <v>255</v>
      </c>
      <c r="BW1271" s="13" t="s">
        <v>255</v>
      </c>
      <c r="BX1271" s="13">
        <v>5845.83</v>
      </c>
      <c r="BY1271" s="13">
        <v>442.21199999999999</v>
      </c>
      <c r="BZ1271" s="13">
        <v>6.3131700000000004</v>
      </c>
      <c r="CA1271" s="13">
        <v>0.24304100000000001</v>
      </c>
      <c r="CB1271" s="13">
        <v>0.828905</v>
      </c>
      <c r="CC1271" s="13">
        <v>0.28238799999999997</v>
      </c>
      <c r="CD1271" s="13" t="s">
        <v>255</v>
      </c>
      <c r="CE1271" s="13" t="s">
        <v>255</v>
      </c>
      <c r="CF1271" s="13">
        <v>1534.385009765625</v>
      </c>
      <c r="CG1271" s="13">
        <v>8.7530670166015625</v>
      </c>
      <c r="CH1271" s="13">
        <v>46.764106750488281</v>
      </c>
      <c r="CI1271" s="13">
        <v>79.393081665039063</v>
      </c>
      <c r="CJ1271" s="13">
        <v>12.928745269775391</v>
      </c>
      <c r="CK1271" s="13">
        <v>369.361328125</v>
      </c>
      <c r="CL1271" s="13">
        <v>3050.54541015625</v>
      </c>
      <c r="CM1271" s="13">
        <v>2.0108904838562012</v>
      </c>
      <c r="CN1271" s="13">
        <v>28.382053375244141</v>
      </c>
      <c r="CO1271" s="13">
        <v>18.984098434448242</v>
      </c>
      <c r="CP1271" s="13">
        <v>54.675725517650591</v>
      </c>
      <c r="CQ1271" s="13">
        <v>26.276070000000001</v>
      </c>
      <c r="CR1271" s="13" t="s">
        <v>255</v>
      </c>
      <c r="CS1271" s="13" t="s">
        <v>255</v>
      </c>
      <c r="CT1271" s="13" t="s">
        <v>255</v>
      </c>
      <c r="CU1271" s="13">
        <v>3.5869200000000001</v>
      </c>
      <c r="CV1271" s="13" t="s">
        <v>255</v>
      </c>
      <c r="CW1271" s="13">
        <v>6.2745199999999999</v>
      </c>
      <c r="CX1271" s="13">
        <v>19.20992</v>
      </c>
      <c r="CY1271" s="13" t="s">
        <v>255</v>
      </c>
      <c r="CZ1271" s="13" t="s">
        <v>255</v>
      </c>
      <c r="DA1271" s="13">
        <v>19.775500000000001</v>
      </c>
      <c r="DB1271" s="13">
        <v>14.1564</v>
      </c>
      <c r="DC1271" s="13">
        <v>63.003259999999997</v>
      </c>
      <c r="DD1271" s="13">
        <v>925.97379763256799</v>
      </c>
      <c r="DE1271" s="13">
        <v>4.1621039826267943</v>
      </c>
      <c r="DF1271" s="13">
        <v>9.9796552286727582</v>
      </c>
      <c r="DG1271" s="13">
        <v>0.9882815360836299</v>
      </c>
      <c r="DH1271" s="13">
        <v>0.99445612184679766</v>
      </c>
      <c r="DI1271" s="13">
        <v>0.98934882496222487</v>
      </c>
      <c r="DJ1271" s="13">
        <v>0.99553007893326095</v>
      </c>
      <c r="DK1271" s="13">
        <v>45751.18535651407</v>
      </c>
      <c r="DL1271" s="13">
        <v>5.8252218414422012</v>
      </c>
      <c r="DM1271" s="13">
        <v>65260.003086306016</v>
      </c>
      <c r="DN1271" s="13">
        <v>1.98812253165991</v>
      </c>
      <c r="DO1271" s="13">
        <v>1.4264111973880098</v>
      </c>
      <c r="DP1271" s="13">
        <v>0.36162259330749513</v>
      </c>
      <c r="DQ1271" s="13">
        <v>554.86828636359155</v>
      </c>
      <c r="DR1271" s="13">
        <v>11870.239977423116</v>
      </c>
      <c r="DS1271" s="13">
        <v>5.4977829606165356</v>
      </c>
      <c r="DT1271" s="13">
        <v>5.4977829606165356</v>
      </c>
      <c r="DU1271" s="13">
        <v>100.00132312693484</v>
      </c>
      <c r="DV1271" s="13">
        <v>13.012876374072654</v>
      </c>
      <c r="DW1271" s="13">
        <v>5.8252218414422012</v>
      </c>
      <c r="DX1271" s="13">
        <v>683.96649666756809</v>
      </c>
      <c r="DY1271" s="13">
        <v>1055.4501048015795</v>
      </c>
      <c r="DZ1271" s="13">
        <v>281.36854052393397</v>
      </c>
      <c r="EA1271" s="13">
        <v>433.7474895943605</v>
      </c>
      <c r="EB1271" s="13">
        <v>19.128135886009556</v>
      </c>
      <c r="EC1271" s="13">
        <v>1233.1850356506582</v>
      </c>
      <c r="ED1271" s="13">
        <v>2.4737126400067844</v>
      </c>
      <c r="EE1271" s="13">
        <v>1.132232330854238E-2</v>
      </c>
      <c r="EF1271" s="13">
        <v>500</v>
      </c>
      <c r="EG1271" s="13">
        <v>10696.448390677026</v>
      </c>
      <c r="EH1271" s="13">
        <v>56447.633747191096</v>
      </c>
      <c r="EI1271" s="13">
        <v>3.6040217715359209E-2</v>
      </c>
      <c r="EJ1271" s="13">
        <v>20</v>
      </c>
      <c r="EK1271" s="13">
        <v>2.1816615649929121</v>
      </c>
      <c r="EL1271" s="13">
        <v>7.1871359493650795</v>
      </c>
      <c r="EM1271" s="13">
        <v>7.4999999999999997E-2</v>
      </c>
      <c r="EN1271" s="13">
        <v>27.84334437052409</v>
      </c>
      <c r="EO1271" s="13">
        <v>3.2018063718371285E-2</v>
      </c>
    </row>
    <row r="1272" spans="1:145">
      <c r="A1272" s="12">
        <v>40479.427083333336</v>
      </c>
      <c r="B1272" s="13">
        <v>32</v>
      </c>
      <c r="C1272" s="13" t="s">
        <v>81</v>
      </c>
      <c r="D1272" s="13" t="s">
        <v>55</v>
      </c>
      <c r="E1272" s="12">
        <v>40479.413194444445</v>
      </c>
      <c r="F1272" s="12">
        <v>40479.434027777781</v>
      </c>
      <c r="G1272" s="13" t="s">
        <v>28</v>
      </c>
      <c r="H1272" s="13">
        <v>2</v>
      </c>
      <c r="I1272" s="13">
        <v>2</v>
      </c>
      <c r="J1272" s="13" t="s">
        <v>255</v>
      </c>
      <c r="K1272" s="13">
        <v>5</v>
      </c>
      <c r="L1272" s="13" t="s">
        <v>255</v>
      </c>
      <c r="M1272" s="13">
        <v>548929</v>
      </c>
      <c r="N1272" s="13">
        <v>548932</v>
      </c>
      <c r="O1272" s="13" t="s">
        <v>255</v>
      </c>
      <c r="P1272" s="13">
        <v>9.9575947133940055E-3</v>
      </c>
      <c r="Q1272" s="13">
        <v>6.2915119376170999E-3</v>
      </c>
      <c r="R1272" s="13">
        <v>1.3184379073595607</v>
      </c>
      <c r="S1272" s="13" t="s">
        <v>255</v>
      </c>
      <c r="T1272" s="13">
        <v>1.0107001149338808</v>
      </c>
      <c r="U1272" s="13">
        <v>0.88189105130400458</v>
      </c>
      <c r="V1272" s="13" t="s">
        <v>255</v>
      </c>
      <c r="W1272" s="13" t="s">
        <v>255</v>
      </c>
      <c r="X1272" s="13">
        <v>1.4570534286894214</v>
      </c>
      <c r="Y1272" s="13">
        <v>1.9307250665179011E-2</v>
      </c>
      <c r="Z1272" s="13">
        <v>39.562143060030806</v>
      </c>
      <c r="AA1272" s="13">
        <v>3.9308760699184819E-2</v>
      </c>
      <c r="AB1272" s="13" t="s">
        <v>255</v>
      </c>
      <c r="AC1272" s="13">
        <v>50.568619649049069</v>
      </c>
      <c r="AD1272" s="13" t="s">
        <v>255</v>
      </c>
      <c r="AE1272" s="13">
        <v>4.5488153570343769E-2</v>
      </c>
      <c r="AF1272" s="13">
        <v>4.8815634979494291</v>
      </c>
      <c r="AG1272" s="13" t="s">
        <v>255</v>
      </c>
      <c r="AH1272" s="13" t="s">
        <v>255</v>
      </c>
      <c r="AI1272" s="13">
        <v>0.194672290859328</v>
      </c>
      <c r="AJ1272" s="13">
        <v>5.888855173609606E-3</v>
      </c>
      <c r="AK1272" s="13" t="s">
        <v>255</v>
      </c>
      <c r="AL1272" s="13">
        <v>100</v>
      </c>
      <c r="AM1272" s="13">
        <v>900</v>
      </c>
      <c r="AN1272" s="13" t="s">
        <v>255</v>
      </c>
      <c r="AO1272" s="13" t="s">
        <v>255</v>
      </c>
      <c r="AP1272" s="13">
        <v>3458.17</v>
      </c>
      <c r="AQ1272" s="13">
        <v>80.118600000000001</v>
      </c>
      <c r="AR1272" s="13" t="s">
        <v>255</v>
      </c>
      <c r="AS1272" s="13" t="s">
        <v>255</v>
      </c>
      <c r="AT1272" s="13" t="s">
        <v>255</v>
      </c>
      <c r="AU1272" s="13" t="s">
        <v>255</v>
      </c>
      <c r="AV1272" s="13" t="s">
        <v>255</v>
      </c>
      <c r="AW1272" s="13" t="s">
        <v>255</v>
      </c>
      <c r="AX1272" s="13" t="s">
        <v>255</v>
      </c>
      <c r="AY1272" s="13" t="s">
        <v>255</v>
      </c>
      <c r="AZ1272" s="13">
        <v>32799</v>
      </c>
      <c r="BA1272" s="13">
        <v>1170.17</v>
      </c>
      <c r="BB1272" s="13" t="s">
        <v>255</v>
      </c>
      <c r="BC1272" s="13" t="s">
        <v>255</v>
      </c>
      <c r="BD1272" s="13" t="s">
        <v>255</v>
      </c>
      <c r="BE1272" s="13" t="s">
        <v>255</v>
      </c>
      <c r="BF1272" s="13">
        <v>8.0758100000000006</v>
      </c>
      <c r="BG1272" s="13">
        <v>1.4851099999999999</v>
      </c>
      <c r="BH1272" s="13">
        <v>5.8534300000000004</v>
      </c>
      <c r="BI1272" s="13">
        <v>1.8557300000000001</v>
      </c>
      <c r="BJ1272" s="13" t="s">
        <v>255</v>
      </c>
      <c r="BK1272" s="13" t="s">
        <v>255</v>
      </c>
      <c r="BL1272" s="13">
        <v>3.1775000000000002</v>
      </c>
      <c r="BM1272" s="13">
        <v>0.58352199999999999</v>
      </c>
      <c r="BN1272" s="13">
        <v>2735.56</v>
      </c>
      <c r="BO1272" s="13">
        <v>170.90100000000001</v>
      </c>
      <c r="BP1272" s="13" t="s">
        <v>255</v>
      </c>
      <c r="BQ1272" s="13" t="s">
        <v>255</v>
      </c>
      <c r="BR1272" s="13">
        <v>15.8377</v>
      </c>
      <c r="BS1272" s="13">
        <v>0.96676300000000004</v>
      </c>
      <c r="BT1272" s="13">
        <v>2.23149</v>
      </c>
      <c r="BU1272" s="13">
        <v>0.65465899999999999</v>
      </c>
      <c r="BV1272" s="13" t="s">
        <v>255</v>
      </c>
      <c r="BW1272" s="13" t="s">
        <v>255</v>
      </c>
      <c r="BX1272" s="13">
        <v>4556</v>
      </c>
      <c r="BY1272" s="13">
        <v>391.15100000000001</v>
      </c>
      <c r="BZ1272" s="13">
        <v>6.8065100000000003</v>
      </c>
      <c r="CA1272" s="13">
        <v>0.25942199999999999</v>
      </c>
      <c r="CB1272" s="13">
        <v>0.66685300000000003</v>
      </c>
      <c r="CC1272" s="13">
        <v>0.29155799999999998</v>
      </c>
      <c r="CD1272" s="13" t="s">
        <v>255</v>
      </c>
      <c r="CE1272" s="13" t="s">
        <v>255</v>
      </c>
      <c r="CF1272" s="13">
        <v>1547.4871826171875</v>
      </c>
      <c r="CG1272" s="13">
        <v>8.5441694259643555</v>
      </c>
      <c r="CH1272" s="13">
        <v>45.992080688476563</v>
      </c>
      <c r="CI1272" s="13">
        <v>79.555122375488281</v>
      </c>
      <c r="CJ1272" s="13">
        <v>13.017741203308105</v>
      </c>
      <c r="CK1272" s="13">
        <v>363.86614990234375</v>
      </c>
      <c r="CL1272" s="13">
        <v>3044.97509765625</v>
      </c>
      <c r="CM1272" s="13">
        <v>1.9931646585464478</v>
      </c>
      <c r="CN1272" s="13">
        <v>27.936643600463867</v>
      </c>
      <c r="CO1272" s="13">
        <v>17.787693023681641</v>
      </c>
      <c r="CP1272" s="13">
        <v>54.675725517650591</v>
      </c>
      <c r="CQ1272" s="13">
        <v>32.94444</v>
      </c>
      <c r="CR1272" s="13" t="s">
        <v>255</v>
      </c>
      <c r="CS1272" s="13" t="s">
        <v>255</v>
      </c>
      <c r="CT1272" s="13" t="s">
        <v>255</v>
      </c>
      <c r="CU1272" s="13" t="s">
        <v>255</v>
      </c>
      <c r="CV1272" s="13" t="s">
        <v>255</v>
      </c>
      <c r="CW1272" s="13" t="s">
        <v>255</v>
      </c>
      <c r="CX1272" s="13">
        <v>32.303240000000002</v>
      </c>
      <c r="CY1272" s="13">
        <v>17.560290000000002</v>
      </c>
      <c r="CZ1272" s="13" t="s">
        <v>255</v>
      </c>
      <c r="DA1272" s="13">
        <v>15.887500000000001</v>
      </c>
      <c r="DB1272" s="13">
        <v>15.8377</v>
      </c>
      <c r="DC1272" s="13">
        <v>81.588729999999998</v>
      </c>
      <c r="DD1272" s="13">
        <v>669.35918701360902</v>
      </c>
      <c r="DE1272" s="13">
        <v>4.8401368689680906</v>
      </c>
      <c r="DF1272" s="13">
        <v>11.986866984695533</v>
      </c>
      <c r="DG1272" s="13">
        <v>0.98096733042039708</v>
      </c>
      <c r="DH1272" s="13">
        <v>0.99135049953044119</v>
      </c>
      <c r="DI1272" s="13">
        <v>0.98243286245379913</v>
      </c>
      <c r="DJ1272" s="13">
        <v>0.99283154366752613</v>
      </c>
      <c r="DK1272" s="13">
        <v>45826.407176333109</v>
      </c>
      <c r="DL1272" s="13">
        <v>5.8347993810042551</v>
      </c>
      <c r="DM1272" s="13">
        <v>65140.837965953629</v>
      </c>
      <c r="DN1272" s="13">
        <v>1.9676900279758287</v>
      </c>
      <c r="DO1272" s="13">
        <v>1.4214694535249404</v>
      </c>
      <c r="DP1272" s="13">
        <v>0.36221886606216436</v>
      </c>
      <c r="DQ1272" s="13">
        <v>560.52905253333108</v>
      </c>
      <c r="DR1272" s="13">
        <v>11991.340163795736</v>
      </c>
      <c r="DS1272" s="13">
        <v>5.4323234164123626</v>
      </c>
      <c r="DT1272" s="13">
        <v>5.4323234164123626</v>
      </c>
      <c r="DU1272" s="13">
        <v>100.00132312693484</v>
      </c>
      <c r="DV1272" s="13">
        <v>13.012876374072654</v>
      </c>
      <c r="DW1272" s="13">
        <v>5.8347993810042551</v>
      </c>
      <c r="DX1272" s="13">
        <v>683.96649666756809</v>
      </c>
      <c r="DY1272" s="13">
        <v>1055.4501048015795</v>
      </c>
      <c r="DZ1272" s="13">
        <v>283.07711423062301</v>
      </c>
      <c r="EA1272" s="13">
        <v>436.38511125529362</v>
      </c>
      <c r="EB1272" s="13">
        <v>19.128135886009556</v>
      </c>
      <c r="EC1272" s="13">
        <v>1243.7152502918475</v>
      </c>
      <c r="ED1272" s="13">
        <v>2.4482895879436413</v>
      </c>
      <c r="EE1272" s="13">
        <v>1.2780996522985158E-2</v>
      </c>
      <c r="EF1272" s="13">
        <v>500</v>
      </c>
      <c r="EG1272" s="13">
        <v>10696.448390677026</v>
      </c>
      <c r="EH1272" s="13">
        <v>56522.855567010134</v>
      </c>
      <c r="EI1272" s="13">
        <v>3.6224057721036554E-2</v>
      </c>
      <c r="EJ1272" s="13">
        <v>20</v>
      </c>
      <c r="EK1272" s="13">
        <v>2.1816615649929121</v>
      </c>
      <c r="EL1272" s="13">
        <v>7.1967134889271334</v>
      </c>
      <c r="EM1272" s="13">
        <v>7.4999999999999997E-2</v>
      </c>
      <c r="EN1272" s="13">
        <v>26.088616434733073</v>
      </c>
      <c r="EO1272" s="13">
        <v>3.6753792985894679E-2</v>
      </c>
    </row>
    <row r="1273" spans="1:145">
      <c r="A1273" s="12">
        <v>40479.427777777775</v>
      </c>
      <c r="B1273" s="13">
        <v>32</v>
      </c>
      <c r="C1273" s="13" t="s">
        <v>81</v>
      </c>
      <c r="D1273" s="13" t="s">
        <v>55</v>
      </c>
      <c r="E1273" s="12">
        <v>40479.413194444445</v>
      </c>
      <c r="F1273" s="12">
        <v>40479.434027777781</v>
      </c>
      <c r="G1273" s="13" t="s">
        <v>28</v>
      </c>
      <c r="H1273" s="13">
        <v>2</v>
      </c>
      <c r="I1273" s="13">
        <v>2</v>
      </c>
      <c r="J1273" s="13" t="s">
        <v>255</v>
      </c>
      <c r="K1273" s="13">
        <v>5</v>
      </c>
      <c r="L1273" s="13" t="s">
        <v>255</v>
      </c>
      <c r="M1273" s="13">
        <v>548929</v>
      </c>
      <c r="N1273" s="13">
        <v>548932</v>
      </c>
      <c r="O1273" s="13" t="s">
        <v>255</v>
      </c>
      <c r="P1273" s="13">
        <v>9.9575947133940055E-3</v>
      </c>
      <c r="Q1273" s="13">
        <v>6.2915119376170999E-3</v>
      </c>
      <c r="R1273" s="13">
        <v>1.3184379073595607</v>
      </c>
      <c r="S1273" s="13" t="s">
        <v>255</v>
      </c>
      <c r="T1273" s="13">
        <v>1.0107001149338808</v>
      </c>
      <c r="U1273" s="13">
        <v>0.88189105130400458</v>
      </c>
      <c r="V1273" s="13" t="s">
        <v>255</v>
      </c>
      <c r="W1273" s="13" t="s">
        <v>255</v>
      </c>
      <c r="X1273" s="13">
        <v>1.4570534286894214</v>
      </c>
      <c r="Y1273" s="13">
        <v>1.9307250665179011E-2</v>
      </c>
      <c r="Z1273" s="13">
        <v>39.562143060030806</v>
      </c>
      <c r="AA1273" s="13">
        <v>3.9308760699184819E-2</v>
      </c>
      <c r="AB1273" s="13" t="s">
        <v>255</v>
      </c>
      <c r="AC1273" s="13">
        <v>50.568619649049069</v>
      </c>
      <c r="AD1273" s="13" t="s">
        <v>255</v>
      </c>
      <c r="AE1273" s="13">
        <v>4.5488153570343769E-2</v>
      </c>
      <c r="AF1273" s="13">
        <v>4.8815634979494291</v>
      </c>
      <c r="AG1273" s="13" t="s">
        <v>255</v>
      </c>
      <c r="AH1273" s="13" t="s">
        <v>255</v>
      </c>
      <c r="AI1273" s="13">
        <v>0.194672290859328</v>
      </c>
      <c r="AJ1273" s="13">
        <v>5.888855173609606E-3</v>
      </c>
      <c r="AK1273" s="13" t="s">
        <v>255</v>
      </c>
      <c r="AL1273" s="13">
        <v>100</v>
      </c>
      <c r="AM1273" s="13">
        <v>900</v>
      </c>
      <c r="AN1273" s="13" t="s">
        <v>255</v>
      </c>
      <c r="AO1273" s="13" t="s">
        <v>255</v>
      </c>
      <c r="AP1273" s="13" t="s">
        <v>255</v>
      </c>
      <c r="AQ1273" s="13" t="s">
        <v>255</v>
      </c>
      <c r="AR1273" s="13" t="s">
        <v>255</v>
      </c>
      <c r="AS1273" s="13" t="s">
        <v>255</v>
      </c>
      <c r="AT1273" s="13" t="s">
        <v>255</v>
      </c>
      <c r="AU1273" s="13" t="s">
        <v>255</v>
      </c>
      <c r="AV1273" s="13" t="s">
        <v>255</v>
      </c>
      <c r="AW1273" s="13" t="s">
        <v>255</v>
      </c>
      <c r="AX1273" s="13" t="s">
        <v>255</v>
      </c>
      <c r="AY1273" s="13" t="s">
        <v>255</v>
      </c>
      <c r="AZ1273" s="13" t="s">
        <v>255</v>
      </c>
      <c r="BA1273" s="13" t="s">
        <v>255</v>
      </c>
      <c r="BB1273" s="13">
        <v>0.29225800000000002</v>
      </c>
      <c r="BC1273" s="13">
        <v>0.11071400000000001</v>
      </c>
      <c r="BD1273" s="13">
        <v>0.90935900000000003</v>
      </c>
      <c r="BE1273" s="13">
        <v>0.226159</v>
      </c>
      <c r="BF1273" s="13" t="s">
        <v>255</v>
      </c>
      <c r="BG1273" s="13" t="s">
        <v>255</v>
      </c>
      <c r="BH1273" s="13" t="s">
        <v>255</v>
      </c>
      <c r="BI1273" s="13" t="s">
        <v>255</v>
      </c>
      <c r="BJ1273" s="13">
        <v>1.9260699999999999</v>
      </c>
      <c r="BK1273" s="13">
        <v>0.57195799999999997</v>
      </c>
      <c r="BL1273" s="13" t="s">
        <v>255</v>
      </c>
      <c r="BM1273" s="13" t="s">
        <v>255</v>
      </c>
      <c r="BN1273" s="13">
        <v>875.16700000000003</v>
      </c>
      <c r="BO1273" s="13">
        <v>142.053</v>
      </c>
      <c r="BP1273" s="13" t="s">
        <v>255</v>
      </c>
      <c r="BQ1273" s="13" t="s">
        <v>255</v>
      </c>
      <c r="BR1273" s="13" t="s">
        <v>255</v>
      </c>
      <c r="BS1273" s="13" t="s">
        <v>255</v>
      </c>
      <c r="BT1273" s="13" t="s">
        <v>255</v>
      </c>
      <c r="BU1273" s="13" t="s">
        <v>255</v>
      </c>
      <c r="BV1273" s="13" t="s">
        <v>255</v>
      </c>
      <c r="BW1273" s="13" t="s">
        <v>255</v>
      </c>
      <c r="BX1273" s="13" t="s">
        <v>255</v>
      </c>
      <c r="BY1273" s="13" t="s">
        <v>255</v>
      </c>
      <c r="BZ1273" s="13" t="s">
        <v>255</v>
      </c>
      <c r="CA1273" s="13" t="s">
        <v>255</v>
      </c>
      <c r="CB1273" s="13" t="s">
        <v>255</v>
      </c>
      <c r="CC1273" s="13" t="s">
        <v>255</v>
      </c>
      <c r="CD1273" s="13" t="s">
        <v>255</v>
      </c>
      <c r="CE1273" s="13" t="s">
        <v>255</v>
      </c>
      <c r="CF1273" s="13">
        <v>1551.041748046875</v>
      </c>
      <c r="CG1273" s="13">
        <v>8.44293212890625</v>
      </c>
      <c r="CH1273" s="13">
        <v>45.374271392822266</v>
      </c>
      <c r="CI1273" s="13">
        <v>79.675094604492188</v>
      </c>
      <c r="CJ1273" s="13">
        <v>13.090539932250977</v>
      </c>
      <c r="CK1273" s="13">
        <v>359.61093139648437</v>
      </c>
      <c r="CL1273" s="13">
        <v>3059.510498046875</v>
      </c>
      <c r="CM1273" s="13">
        <v>1.992159366607666</v>
      </c>
      <c r="CN1273" s="13">
        <v>23.088043212890625</v>
      </c>
      <c r="CO1273" s="13">
        <v>18.901397705078125</v>
      </c>
      <c r="CP1273" s="13">
        <v>54.675725517650591</v>
      </c>
      <c r="CQ1273" s="13">
        <v>2.835429</v>
      </c>
      <c r="CR1273" s="13" t="s">
        <v>255</v>
      </c>
      <c r="CS1273" s="13" t="s">
        <v>255</v>
      </c>
      <c r="CT1273" s="13" t="s">
        <v>255</v>
      </c>
      <c r="CU1273" s="13" t="s">
        <v>255</v>
      </c>
      <c r="CV1273" s="13" t="s">
        <v>255</v>
      </c>
      <c r="CW1273" s="13">
        <v>3.6374360000000001</v>
      </c>
      <c r="CX1273" s="13" t="s">
        <v>255</v>
      </c>
      <c r="CY1273" s="13" t="s">
        <v>255</v>
      </c>
      <c r="CZ1273" s="13">
        <v>7.7042799999999998</v>
      </c>
      <c r="DA1273" s="13" t="s">
        <v>255</v>
      </c>
      <c r="DB1273" s="13" t="s">
        <v>255</v>
      </c>
      <c r="DC1273" s="13">
        <v>11.341716</v>
      </c>
      <c r="DD1273" s="13" t="s">
        <v>255</v>
      </c>
      <c r="DE1273" s="13" t="s">
        <v>255</v>
      </c>
      <c r="DF1273" s="13" t="s">
        <v>255</v>
      </c>
      <c r="DG1273" s="13" t="s">
        <v>255</v>
      </c>
      <c r="DH1273" s="13" t="s">
        <v>255</v>
      </c>
      <c r="DI1273" s="13" t="s">
        <v>255</v>
      </c>
      <c r="DJ1273" s="13" t="s">
        <v>255</v>
      </c>
      <c r="DK1273" s="13">
        <v>45676.236195496189</v>
      </c>
      <c r="DL1273" s="13">
        <v>5.8156790178769322</v>
      </c>
      <c r="DM1273" s="13">
        <v>65451.792286185926</v>
      </c>
      <c r="DN1273" s="13">
        <v>1.9725519973266454</v>
      </c>
      <c r="DO1273" s="13">
        <v>1.43295064869289</v>
      </c>
      <c r="DP1273" s="13">
        <v>0.36270661754608158</v>
      </c>
      <c r="DQ1273" s="13">
        <v>562.57310610684374</v>
      </c>
      <c r="DR1273" s="13">
        <v>12035.06839090945</v>
      </c>
      <c r="DS1273" s="13">
        <v>5.4384229619853413</v>
      </c>
      <c r="DT1273" s="13">
        <v>5.4384229619853413</v>
      </c>
      <c r="DU1273" s="13">
        <v>100.00132312693484</v>
      </c>
      <c r="DV1273" s="13">
        <v>13.012876374072654</v>
      </c>
      <c r="DW1273" s="13">
        <v>5.8156790178769322</v>
      </c>
      <c r="DX1273" s="13">
        <v>683.96649666756809</v>
      </c>
      <c r="DY1273" s="13">
        <v>1055.4501048015795</v>
      </c>
      <c r="DZ1273" s="13">
        <v>282.66626900134452</v>
      </c>
      <c r="EA1273" s="13">
        <v>435.75276590021838</v>
      </c>
      <c r="EB1273" s="13">
        <v>19.128135886009556</v>
      </c>
      <c r="EC1273" s="13">
        <v>1246.5720540720156</v>
      </c>
      <c r="ED1273" s="13">
        <v>2.4543390717389886</v>
      </c>
      <c r="EE1273" s="13">
        <v>9.8422694537781113E-3</v>
      </c>
      <c r="EF1273" s="13">
        <v>500</v>
      </c>
      <c r="EG1273" s="13">
        <v>10696.448390677026</v>
      </c>
      <c r="EH1273" s="13">
        <v>56372.684586173214</v>
      </c>
      <c r="EI1273" s="13">
        <v>3.6383609599283537E-2</v>
      </c>
      <c r="EJ1273" s="13">
        <v>20</v>
      </c>
      <c r="EK1273" s="13">
        <v>2.1816615649929121</v>
      </c>
      <c r="EL1273" s="13">
        <v>7.1775931257998105</v>
      </c>
      <c r="EM1273" s="13">
        <v>7.4999999999999997E-2</v>
      </c>
      <c r="EN1273" s="13">
        <v>27.722049967447916</v>
      </c>
      <c r="EO1273" s="13">
        <v>3.2520072682907367E-2</v>
      </c>
    </row>
    <row r="1274" spans="1:145">
      <c r="A1274" s="12">
        <v>40479.428472222222</v>
      </c>
      <c r="B1274" s="13">
        <v>32</v>
      </c>
      <c r="C1274" s="13" t="s">
        <v>81</v>
      </c>
      <c r="D1274" s="13" t="s">
        <v>55</v>
      </c>
      <c r="E1274" s="12">
        <v>40479.413194444445</v>
      </c>
      <c r="F1274" s="12">
        <v>40479.434027777781</v>
      </c>
      <c r="G1274" s="13" t="s">
        <v>28</v>
      </c>
      <c r="H1274" s="13">
        <v>2</v>
      </c>
      <c r="I1274" s="13">
        <v>2</v>
      </c>
      <c r="J1274" s="13" t="s">
        <v>255</v>
      </c>
      <c r="K1274" s="13">
        <v>5</v>
      </c>
      <c r="L1274" s="13" t="s">
        <v>255</v>
      </c>
      <c r="M1274" s="13">
        <v>548929</v>
      </c>
      <c r="N1274" s="13">
        <v>548932</v>
      </c>
      <c r="O1274" s="13" t="s">
        <v>255</v>
      </c>
      <c r="P1274" s="13">
        <v>9.9575947133940055E-3</v>
      </c>
      <c r="Q1274" s="13">
        <v>6.2915119376170999E-3</v>
      </c>
      <c r="R1274" s="13">
        <v>1.3184379073595607</v>
      </c>
      <c r="S1274" s="13" t="s">
        <v>255</v>
      </c>
      <c r="T1274" s="13">
        <v>1.0107001149338808</v>
      </c>
      <c r="U1274" s="13">
        <v>0.88189105130400458</v>
      </c>
      <c r="V1274" s="13" t="s">
        <v>255</v>
      </c>
      <c r="W1274" s="13" t="s">
        <v>255</v>
      </c>
      <c r="X1274" s="13">
        <v>1.4570534286894214</v>
      </c>
      <c r="Y1274" s="13">
        <v>1.9307250665179011E-2</v>
      </c>
      <c r="Z1274" s="13">
        <v>39.562143060030806</v>
      </c>
      <c r="AA1274" s="13">
        <v>3.9308760699184819E-2</v>
      </c>
      <c r="AB1274" s="13" t="s">
        <v>255</v>
      </c>
      <c r="AC1274" s="13">
        <v>50.568619649049069</v>
      </c>
      <c r="AD1274" s="13" t="s">
        <v>255</v>
      </c>
      <c r="AE1274" s="13">
        <v>4.5488153570343769E-2</v>
      </c>
      <c r="AF1274" s="13">
        <v>4.8815634979494291</v>
      </c>
      <c r="AG1274" s="13" t="s">
        <v>255</v>
      </c>
      <c r="AH1274" s="13" t="s">
        <v>255</v>
      </c>
      <c r="AI1274" s="13">
        <v>0.194672290859328</v>
      </c>
      <c r="AJ1274" s="13">
        <v>5.888855173609606E-3</v>
      </c>
      <c r="AK1274" s="13" t="s">
        <v>255</v>
      </c>
      <c r="AL1274" s="13">
        <v>100</v>
      </c>
      <c r="AM1274" s="13">
        <v>900</v>
      </c>
      <c r="AN1274" s="13" t="s">
        <v>255</v>
      </c>
      <c r="AO1274" s="13" t="s">
        <v>255</v>
      </c>
      <c r="AP1274" s="13" t="s">
        <v>255</v>
      </c>
      <c r="AQ1274" s="13" t="s">
        <v>255</v>
      </c>
      <c r="AR1274" s="13" t="s">
        <v>255</v>
      </c>
      <c r="AS1274" s="13" t="s">
        <v>255</v>
      </c>
      <c r="AT1274" s="13" t="s">
        <v>255</v>
      </c>
      <c r="AU1274" s="13" t="s">
        <v>255</v>
      </c>
      <c r="AV1274" s="13" t="s">
        <v>255</v>
      </c>
      <c r="AW1274" s="13" t="s">
        <v>255</v>
      </c>
      <c r="AX1274" s="13" t="s">
        <v>255</v>
      </c>
      <c r="AY1274" s="13" t="s">
        <v>255</v>
      </c>
      <c r="AZ1274" s="13" t="s">
        <v>255</v>
      </c>
      <c r="BA1274" s="13" t="s">
        <v>255</v>
      </c>
      <c r="BB1274" s="13" t="s">
        <v>255</v>
      </c>
      <c r="BC1274" s="13" t="s">
        <v>255</v>
      </c>
      <c r="BD1274" s="13" t="s">
        <v>255</v>
      </c>
      <c r="BE1274" s="13" t="s">
        <v>255</v>
      </c>
      <c r="BF1274" s="13" t="s">
        <v>255</v>
      </c>
      <c r="BG1274" s="13" t="s">
        <v>255</v>
      </c>
      <c r="BH1274" s="13" t="s">
        <v>255</v>
      </c>
      <c r="BI1274" s="13" t="s">
        <v>255</v>
      </c>
      <c r="BJ1274" s="13" t="s">
        <v>255</v>
      </c>
      <c r="BK1274" s="13" t="s">
        <v>255</v>
      </c>
      <c r="BL1274" s="13" t="s">
        <v>255</v>
      </c>
      <c r="BM1274" s="13" t="s">
        <v>255</v>
      </c>
      <c r="BN1274" s="13" t="s">
        <v>255</v>
      </c>
      <c r="BO1274" s="13" t="s">
        <v>255</v>
      </c>
      <c r="BP1274" s="13" t="s">
        <v>255</v>
      </c>
      <c r="BQ1274" s="13" t="s">
        <v>255</v>
      </c>
      <c r="BR1274" s="13" t="s">
        <v>255</v>
      </c>
      <c r="BS1274" s="13" t="s">
        <v>255</v>
      </c>
      <c r="BT1274" s="13" t="s">
        <v>255</v>
      </c>
      <c r="BU1274" s="13" t="s">
        <v>255</v>
      </c>
      <c r="BV1274" s="13" t="s">
        <v>255</v>
      </c>
      <c r="BW1274" s="13" t="s">
        <v>255</v>
      </c>
      <c r="BX1274" s="13" t="s">
        <v>255</v>
      </c>
      <c r="BY1274" s="13" t="s">
        <v>255</v>
      </c>
      <c r="BZ1274" s="13" t="s">
        <v>255</v>
      </c>
      <c r="CA1274" s="13" t="s">
        <v>255</v>
      </c>
      <c r="CB1274" s="13" t="s">
        <v>255</v>
      </c>
      <c r="CC1274" s="13" t="s">
        <v>255</v>
      </c>
      <c r="CD1274" s="13" t="s">
        <v>255</v>
      </c>
      <c r="CE1274" s="13" t="s">
        <v>255</v>
      </c>
      <c r="CF1274" s="13">
        <v>1524.093017578125</v>
      </c>
      <c r="CG1274" s="13">
        <v>8.3481740951538086</v>
      </c>
      <c r="CH1274" s="13">
        <v>44.390201568603516</v>
      </c>
      <c r="CI1274" s="13">
        <v>79.795616149902344</v>
      </c>
      <c r="CJ1274" s="13">
        <v>13.16734504699707</v>
      </c>
      <c r="CK1274" s="13">
        <v>362.315673828125</v>
      </c>
      <c r="CL1274" s="13">
        <v>3065.0048828125</v>
      </c>
      <c r="CM1274" s="13">
        <v>1.9986125230789185</v>
      </c>
      <c r="CN1274" s="13">
        <v>22.384429931640625</v>
      </c>
      <c r="CO1274" s="13">
        <v>23.690820693969727</v>
      </c>
      <c r="CP1274" s="13">
        <v>54.675725517650591</v>
      </c>
      <c r="CQ1274" s="13" t="s">
        <v>255</v>
      </c>
      <c r="CR1274" s="13" t="s">
        <v>255</v>
      </c>
      <c r="CS1274" s="13" t="s">
        <v>255</v>
      </c>
      <c r="CT1274" s="13" t="s">
        <v>255</v>
      </c>
      <c r="CU1274" s="13" t="s">
        <v>255</v>
      </c>
      <c r="CV1274" s="13" t="s">
        <v>255</v>
      </c>
      <c r="CW1274" s="13" t="s">
        <v>255</v>
      </c>
      <c r="CX1274" s="13" t="s">
        <v>255</v>
      </c>
      <c r="CY1274" s="13" t="s">
        <v>255</v>
      </c>
      <c r="CZ1274" s="13" t="s">
        <v>255</v>
      </c>
      <c r="DA1274" s="13" t="s">
        <v>255</v>
      </c>
      <c r="DB1274" s="13" t="s">
        <v>255</v>
      </c>
      <c r="DC1274" s="13" t="s">
        <v>255</v>
      </c>
      <c r="DD1274" s="13" t="s">
        <v>255</v>
      </c>
      <c r="DE1274" s="13" t="s">
        <v>255</v>
      </c>
      <c r="DF1274" s="13" t="s">
        <v>255</v>
      </c>
      <c r="DG1274" s="13" t="s">
        <v>255</v>
      </c>
      <c r="DH1274" s="13" t="s">
        <v>255</v>
      </c>
      <c r="DI1274" s="13" t="s">
        <v>255</v>
      </c>
      <c r="DJ1274" s="13" t="s">
        <v>255</v>
      </c>
      <c r="DK1274" s="13">
        <v>44620.82949746657</v>
      </c>
      <c r="DL1274" s="13">
        <v>5.6813004635059654</v>
      </c>
      <c r="DM1274" s="13">
        <v>65569.333092353976</v>
      </c>
      <c r="DN1274" s="13">
        <v>2.0110353157335346</v>
      </c>
      <c r="DO1274" s="13">
        <v>1.4694781300754796</v>
      </c>
      <c r="DP1274" s="13">
        <v>0.36322121181488043</v>
      </c>
      <c r="DQ1274" s="13">
        <v>553.58291276332443</v>
      </c>
      <c r="DR1274" s="13">
        <v>11842.742112667123</v>
      </c>
      <c r="DS1274" s="13">
        <v>5.5366681524053725</v>
      </c>
      <c r="DT1274" s="13">
        <v>5.5366681524053725</v>
      </c>
      <c r="DU1274" s="13">
        <v>100.00132312693484</v>
      </c>
      <c r="DV1274" s="13">
        <v>13.012876374072654</v>
      </c>
      <c r="DW1274" s="13">
        <v>5.6813004635059654</v>
      </c>
      <c r="DX1274" s="13">
        <v>683.96649666756809</v>
      </c>
      <c r="DY1274" s="13">
        <v>1055.4501048015795</v>
      </c>
      <c r="DZ1274" s="13">
        <v>279.47550480978293</v>
      </c>
      <c r="EA1274" s="13">
        <v>430.8263045964917</v>
      </c>
      <c r="EB1274" s="13">
        <v>19.128135886009556</v>
      </c>
      <c r="EC1274" s="13">
        <v>1224.9133628489296</v>
      </c>
      <c r="ED1274" s="13">
        <v>2.5022217699412197</v>
      </c>
      <c r="EE1274" s="13">
        <v>6.2157084032869164E-3</v>
      </c>
      <c r="EF1274" s="13">
        <v>500</v>
      </c>
      <c r="EG1274" s="13">
        <v>10696.448390677026</v>
      </c>
      <c r="EH1274" s="13">
        <v>55317.277888143595</v>
      </c>
      <c r="EI1274" s="13">
        <v>3.6590611375907169E-2</v>
      </c>
      <c r="EJ1274" s="13">
        <v>20</v>
      </c>
      <c r="EK1274" s="13">
        <v>2.1816615649929121</v>
      </c>
      <c r="EL1274" s="13">
        <v>7.0432145714288428</v>
      </c>
      <c r="EM1274" s="13">
        <v>7.4999999999999997E-2</v>
      </c>
      <c r="EN1274" s="13">
        <v>34.746537017822263</v>
      </c>
      <c r="EO1274" s="13">
        <v>2.0045975087285398E-2</v>
      </c>
    </row>
    <row r="1275" spans="1:145">
      <c r="A1275" s="12">
        <v>40479.429166666669</v>
      </c>
      <c r="B1275" s="13">
        <v>32</v>
      </c>
      <c r="C1275" s="13" t="s">
        <v>81</v>
      </c>
      <c r="D1275" s="13" t="s">
        <v>55</v>
      </c>
      <c r="E1275" s="12">
        <v>40479.413194444445</v>
      </c>
      <c r="F1275" s="12">
        <v>40479.434027777781</v>
      </c>
      <c r="G1275" s="13" t="s">
        <v>28</v>
      </c>
      <c r="H1275" s="13">
        <v>2</v>
      </c>
      <c r="I1275" s="13">
        <v>2</v>
      </c>
      <c r="J1275" s="13" t="s">
        <v>255</v>
      </c>
      <c r="K1275" s="13">
        <v>5</v>
      </c>
      <c r="L1275" s="13" t="s">
        <v>255</v>
      </c>
      <c r="M1275" s="13">
        <v>548929</v>
      </c>
      <c r="N1275" s="13">
        <v>548932</v>
      </c>
      <c r="O1275" s="13" t="s">
        <v>255</v>
      </c>
      <c r="P1275" s="13">
        <v>9.9575947133940055E-3</v>
      </c>
      <c r="Q1275" s="13">
        <v>6.2915119376170999E-3</v>
      </c>
      <c r="R1275" s="13">
        <v>1.3184379073595607</v>
      </c>
      <c r="S1275" s="13" t="s">
        <v>255</v>
      </c>
      <c r="T1275" s="13">
        <v>1.0107001149338808</v>
      </c>
      <c r="U1275" s="13">
        <v>0.88189105130400458</v>
      </c>
      <c r="V1275" s="13" t="s">
        <v>255</v>
      </c>
      <c r="W1275" s="13" t="s">
        <v>255</v>
      </c>
      <c r="X1275" s="13">
        <v>1.4570534286894214</v>
      </c>
      <c r="Y1275" s="13">
        <v>1.9307250665179011E-2</v>
      </c>
      <c r="Z1275" s="13">
        <v>39.562143060030806</v>
      </c>
      <c r="AA1275" s="13">
        <v>3.9308760699184819E-2</v>
      </c>
      <c r="AB1275" s="13" t="s">
        <v>255</v>
      </c>
      <c r="AC1275" s="13">
        <v>50.568619649049069</v>
      </c>
      <c r="AD1275" s="13" t="s">
        <v>255</v>
      </c>
      <c r="AE1275" s="13">
        <v>4.5488153570343769E-2</v>
      </c>
      <c r="AF1275" s="13">
        <v>4.8815634979494291</v>
      </c>
      <c r="AG1275" s="13" t="s">
        <v>255</v>
      </c>
      <c r="AH1275" s="13" t="s">
        <v>255</v>
      </c>
      <c r="AI1275" s="13">
        <v>0.194672290859328</v>
      </c>
      <c r="AJ1275" s="13">
        <v>5.888855173609606E-3</v>
      </c>
      <c r="AK1275" s="13" t="s">
        <v>255</v>
      </c>
      <c r="AL1275" s="13">
        <v>100</v>
      </c>
      <c r="AM1275" s="13">
        <v>900</v>
      </c>
      <c r="AN1275" s="13" t="s">
        <v>255</v>
      </c>
      <c r="AO1275" s="13" t="s">
        <v>255</v>
      </c>
      <c r="AP1275" s="13">
        <v>5986.56</v>
      </c>
      <c r="AQ1275" s="13">
        <v>87.662800000000004</v>
      </c>
      <c r="AR1275" s="13" t="s">
        <v>255</v>
      </c>
      <c r="AS1275" s="13" t="s">
        <v>255</v>
      </c>
      <c r="AT1275" s="13" t="s">
        <v>255</v>
      </c>
      <c r="AU1275" s="13" t="s">
        <v>255</v>
      </c>
      <c r="AV1275" s="13">
        <v>1.2434499999999999</v>
      </c>
      <c r="AW1275" s="13">
        <v>0.24648600000000001</v>
      </c>
      <c r="AX1275" s="13" t="s">
        <v>255</v>
      </c>
      <c r="AY1275" s="13" t="s">
        <v>255</v>
      </c>
      <c r="AZ1275" s="13">
        <v>36964.300000000003</v>
      </c>
      <c r="BA1275" s="13">
        <v>866.69299999999998</v>
      </c>
      <c r="BB1275" s="13" t="s">
        <v>255</v>
      </c>
      <c r="BC1275" s="13" t="s">
        <v>255</v>
      </c>
      <c r="BD1275" s="13" t="s">
        <v>255</v>
      </c>
      <c r="BE1275" s="13" t="s">
        <v>255</v>
      </c>
      <c r="BF1275" s="13">
        <v>5.22187</v>
      </c>
      <c r="BG1275" s="13">
        <v>1.4396</v>
      </c>
      <c r="BH1275" s="13">
        <v>3.5563500000000001</v>
      </c>
      <c r="BI1275" s="13">
        <v>1.7495799999999999</v>
      </c>
      <c r="BJ1275" s="13" t="s">
        <v>255</v>
      </c>
      <c r="BK1275" s="13" t="s">
        <v>255</v>
      </c>
      <c r="BL1275" s="13">
        <v>2.2774399999999999</v>
      </c>
      <c r="BM1275" s="13">
        <v>0.57930499999999996</v>
      </c>
      <c r="BN1275" s="13">
        <v>5341.92</v>
      </c>
      <c r="BO1275" s="13">
        <v>147.89400000000001</v>
      </c>
      <c r="BP1275" s="13" t="s">
        <v>255</v>
      </c>
      <c r="BQ1275" s="13" t="s">
        <v>255</v>
      </c>
      <c r="BR1275" s="13">
        <v>26.3811</v>
      </c>
      <c r="BS1275" s="13">
        <v>1.0340800000000001</v>
      </c>
      <c r="BT1275" s="13" t="s">
        <v>255</v>
      </c>
      <c r="BU1275" s="13" t="s">
        <v>255</v>
      </c>
      <c r="BV1275" s="13" t="s">
        <v>255</v>
      </c>
      <c r="BW1275" s="13" t="s">
        <v>255</v>
      </c>
      <c r="BX1275" s="13">
        <v>6548.88</v>
      </c>
      <c r="BY1275" s="13">
        <v>376.245</v>
      </c>
      <c r="BZ1275" s="13">
        <v>12.833600000000001</v>
      </c>
      <c r="CA1275" s="13">
        <v>0.27922799999999998</v>
      </c>
      <c r="CB1275" s="13">
        <v>0.773424</v>
      </c>
      <c r="CC1275" s="13">
        <v>0.32224399999999997</v>
      </c>
      <c r="CD1275" s="13" t="s">
        <v>255</v>
      </c>
      <c r="CE1275" s="13" t="s">
        <v>255</v>
      </c>
      <c r="CF1275" s="13">
        <v>1554.1488037109375</v>
      </c>
      <c r="CG1275" s="13">
        <v>8.4321527481079102</v>
      </c>
      <c r="CH1275" s="13">
        <v>44.625503540039063</v>
      </c>
      <c r="CI1275" s="13">
        <v>79.957618713378906</v>
      </c>
      <c r="CJ1275" s="13">
        <v>13.230490684509277</v>
      </c>
      <c r="CK1275" s="13">
        <v>359.62924194335937</v>
      </c>
      <c r="CL1275" s="13">
        <v>3055.843017578125</v>
      </c>
      <c r="CM1275" s="13">
        <v>1.9891078472137451</v>
      </c>
      <c r="CN1275" s="13">
        <v>17.204280853271484</v>
      </c>
      <c r="CO1275" s="13">
        <v>24.764415740966797</v>
      </c>
      <c r="CP1275" s="13">
        <v>54.675725517650591</v>
      </c>
      <c r="CQ1275" s="13">
        <v>38.680210000000002</v>
      </c>
      <c r="CR1275" s="13" t="s">
        <v>255</v>
      </c>
      <c r="CS1275" s="13" t="s">
        <v>255</v>
      </c>
      <c r="CT1275" s="13" t="s">
        <v>255</v>
      </c>
      <c r="CU1275" s="13">
        <v>2.4868999999999999</v>
      </c>
      <c r="CV1275" s="13" t="s">
        <v>255</v>
      </c>
      <c r="CW1275" s="13" t="s">
        <v>255</v>
      </c>
      <c r="CX1275" s="13">
        <v>20.88748</v>
      </c>
      <c r="CY1275" s="13">
        <v>10.66905</v>
      </c>
      <c r="CZ1275" s="13" t="s">
        <v>255</v>
      </c>
      <c r="DA1275" s="13">
        <v>11.3872</v>
      </c>
      <c r="DB1275" s="13">
        <v>26.3811</v>
      </c>
      <c r="DC1275" s="13">
        <v>71.811729999999997</v>
      </c>
      <c r="DD1275" s="13">
        <v>510.29173419773093</v>
      </c>
      <c r="DE1275" s="13">
        <v>3.0139797095125296</v>
      </c>
      <c r="DF1275" s="13">
        <v>5.5956029485101606</v>
      </c>
      <c r="DG1275" s="13">
        <v>0.98723976682244763</v>
      </c>
      <c r="DH1275" s="13">
        <v>0.9921953429624224</v>
      </c>
      <c r="DI1275" s="13">
        <v>0.9891744243931303</v>
      </c>
      <c r="DJ1275" s="13">
        <v>0.99413971179395422</v>
      </c>
      <c r="DK1275" s="13">
        <v>45283.608757764538</v>
      </c>
      <c r="DL1275" s="13">
        <v>5.7656881398701341</v>
      </c>
      <c r="DM1275" s="13">
        <v>65373.334255070324</v>
      </c>
      <c r="DN1275" s="13">
        <v>1.9662486695492085</v>
      </c>
      <c r="DO1275" s="13">
        <v>1.4436423255216184</v>
      </c>
      <c r="DP1275" s="13">
        <v>0.3636442875862122</v>
      </c>
      <c r="DQ1275" s="13">
        <v>565.15733452842778</v>
      </c>
      <c r="DR1275" s="13">
        <v>12090.352522791838</v>
      </c>
      <c r="DS1275" s="13">
        <v>5.4070660166304787</v>
      </c>
      <c r="DT1275" s="13">
        <v>5.4070660166304787</v>
      </c>
      <c r="DU1275" s="13">
        <v>100.00132312693484</v>
      </c>
      <c r="DV1275" s="13">
        <v>13.012876374072654</v>
      </c>
      <c r="DW1275" s="13">
        <v>5.7656881398701341</v>
      </c>
      <c r="DX1275" s="13">
        <v>683.96649666756809</v>
      </c>
      <c r="DY1275" s="13">
        <v>1055.4501048015795</v>
      </c>
      <c r="DZ1275" s="13">
        <v>283.19638175620128</v>
      </c>
      <c r="EA1275" s="13">
        <v>436.57085289620363</v>
      </c>
      <c r="EB1275" s="13">
        <v>19.128135886009556</v>
      </c>
      <c r="EC1275" s="13">
        <v>1249.0691943109186</v>
      </c>
      <c r="ED1275" s="13">
        <v>2.4464961841156927</v>
      </c>
      <c r="EE1275" s="13">
        <v>1.1492176101238922E-2</v>
      </c>
      <c r="EF1275" s="13">
        <v>500</v>
      </c>
      <c r="EG1275" s="13">
        <v>10696.448390677026</v>
      </c>
      <c r="EH1275" s="13">
        <v>55980.057148441563</v>
      </c>
      <c r="EI1275" s="13">
        <v>3.6694296296696856E-2</v>
      </c>
      <c r="EJ1275" s="13">
        <v>20</v>
      </c>
      <c r="EK1275" s="13">
        <v>2.1816615649929121</v>
      </c>
      <c r="EL1275" s="13">
        <v>7.1276022477930123</v>
      </c>
      <c r="EM1275" s="13">
        <v>7.4999999999999997E-2</v>
      </c>
      <c r="EN1275" s="13">
        <v>36.321143086751299</v>
      </c>
      <c r="EO1275" s="13">
        <v>1.8841054084365656E-2</v>
      </c>
    </row>
    <row r="1276" spans="1:145">
      <c r="A1276" s="12">
        <v>40479.429861111108</v>
      </c>
      <c r="B1276" s="13">
        <v>32</v>
      </c>
      <c r="C1276" s="13" t="s">
        <v>81</v>
      </c>
      <c r="D1276" s="13" t="s">
        <v>55</v>
      </c>
      <c r="E1276" s="12">
        <v>40479.413194444445</v>
      </c>
      <c r="F1276" s="12">
        <v>40479.434027777781</v>
      </c>
      <c r="G1276" s="13" t="s">
        <v>28</v>
      </c>
      <c r="H1276" s="13">
        <v>2</v>
      </c>
      <c r="I1276" s="13">
        <v>2</v>
      </c>
      <c r="J1276" s="13" t="s">
        <v>255</v>
      </c>
      <c r="K1276" s="13">
        <v>5</v>
      </c>
      <c r="L1276" s="13" t="s">
        <v>255</v>
      </c>
      <c r="M1276" s="13">
        <v>548929</v>
      </c>
      <c r="N1276" s="13">
        <v>548932</v>
      </c>
      <c r="O1276" s="13" t="s">
        <v>255</v>
      </c>
      <c r="P1276" s="13">
        <v>9.9575947133940055E-3</v>
      </c>
      <c r="Q1276" s="13">
        <v>6.2915119376170999E-3</v>
      </c>
      <c r="R1276" s="13">
        <v>1.3184379073595607</v>
      </c>
      <c r="S1276" s="13" t="s">
        <v>255</v>
      </c>
      <c r="T1276" s="13">
        <v>1.0107001149338808</v>
      </c>
      <c r="U1276" s="13">
        <v>0.88189105130400458</v>
      </c>
      <c r="V1276" s="13" t="s">
        <v>255</v>
      </c>
      <c r="W1276" s="13" t="s">
        <v>255</v>
      </c>
      <c r="X1276" s="13">
        <v>1.4570534286894214</v>
      </c>
      <c r="Y1276" s="13">
        <v>1.9307250665179011E-2</v>
      </c>
      <c r="Z1276" s="13">
        <v>39.562143060030806</v>
      </c>
      <c r="AA1276" s="13">
        <v>3.9308760699184819E-2</v>
      </c>
      <c r="AB1276" s="13" t="s">
        <v>255</v>
      </c>
      <c r="AC1276" s="13">
        <v>50.568619649049069</v>
      </c>
      <c r="AD1276" s="13" t="s">
        <v>255</v>
      </c>
      <c r="AE1276" s="13">
        <v>4.5488153570343769E-2</v>
      </c>
      <c r="AF1276" s="13">
        <v>4.8815634979494291</v>
      </c>
      <c r="AG1276" s="13" t="s">
        <v>255</v>
      </c>
      <c r="AH1276" s="13" t="s">
        <v>255</v>
      </c>
      <c r="AI1276" s="13">
        <v>0.194672290859328</v>
      </c>
      <c r="AJ1276" s="13">
        <v>5.888855173609606E-3</v>
      </c>
      <c r="AK1276" s="13" t="s">
        <v>255</v>
      </c>
      <c r="AL1276" s="13">
        <v>100</v>
      </c>
      <c r="AM1276" s="13">
        <v>900</v>
      </c>
      <c r="AN1276" s="13" t="s">
        <v>255</v>
      </c>
      <c r="AO1276" s="13" t="s">
        <v>255</v>
      </c>
      <c r="AP1276" s="13">
        <v>5238.2</v>
      </c>
      <c r="AQ1276" s="13">
        <v>95.212500000000006</v>
      </c>
      <c r="AR1276" s="13" t="s">
        <v>255</v>
      </c>
      <c r="AS1276" s="13" t="s">
        <v>255</v>
      </c>
      <c r="AT1276" s="13" t="s">
        <v>255</v>
      </c>
      <c r="AU1276" s="13" t="s">
        <v>255</v>
      </c>
      <c r="AV1276" s="13">
        <v>2.12439</v>
      </c>
      <c r="AW1276" s="13">
        <v>0.32930900000000002</v>
      </c>
      <c r="AX1276" s="13" t="s">
        <v>255</v>
      </c>
      <c r="AY1276" s="13" t="s">
        <v>255</v>
      </c>
      <c r="AZ1276" s="13">
        <v>39125</v>
      </c>
      <c r="BA1276" s="13">
        <v>1231.9000000000001</v>
      </c>
      <c r="BB1276" s="13" t="s">
        <v>255</v>
      </c>
      <c r="BC1276" s="13" t="s">
        <v>255</v>
      </c>
      <c r="BD1276" s="13" t="s">
        <v>255</v>
      </c>
      <c r="BE1276" s="13" t="s">
        <v>255</v>
      </c>
      <c r="BF1276" s="13">
        <v>5.3825000000000003</v>
      </c>
      <c r="BG1276" s="13">
        <v>1.6228899999999999</v>
      </c>
      <c r="BH1276" s="13">
        <v>4.6966299999999999</v>
      </c>
      <c r="BI1276" s="13">
        <v>2.2538900000000002</v>
      </c>
      <c r="BJ1276" s="13" t="s">
        <v>255</v>
      </c>
      <c r="BK1276" s="13" t="s">
        <v>255</v>
      </c>
      <c r="BL1276" s="13">
        <v>2.79948</v>
      </c>
      <c r="BM1276" s="13">
        <v>0.62226700000000001</v>
      </c>
      <c r="BN1276" s="13">
        <v>4405.8999999999996</v>
      </c>
      <c r="BO1276" s="13">
        <v>173.77699999999999</v>
      </c>
      <c r="BP1276" s="13">
        <v>1.32419</v>
      </c>
      <c r="BQ1276" s="13">
        <v>0.31906600000000002</v>
      </c>
      <c r="BR1276" s="13">
        <v>6.3274600000000003</v>
      </c>
      <c r="BS1276" s="13">
        <v>0.842082</v>
      </c>
      <c r="BT1276" s="13">
        <v>3.5339100000000001</v>
      </c>
      <c r="BU1276" s="13">
        <v>0.64932900000000005</v>
      </c>
      <c r="BV1276" s="13" t="s">
        <v>255</v>
      </c>
      <c r="BW1276" s="13" t="s">
        <v>255</v>
      </c>
      <c r="BX1276" s="13">
        <v>5835.68</v>
      </c>
      <c r="BY1276" s="13">
        <v>310.05200000000002</v>
      </c>
      <c r="BZ1276" s="13">
        <v>4.5330500000000002</v>
      </c>
      <c r="CA1276" s="13">
        <v>0.177145</v>
      </c>
      <c r="CB1276" s="13">
        <v>0.98788299999999996</v>
      </c>
      <c r="CC1276" s="13">
        <v>0.20565</v>
      </c>
      <c r="CD1276" s="13" t="s">
        <v>255</v>
      </c>
      <c r="CE1276" s="13" t="s">
        <v>255</v>
      </c>
      <c r="CF1276" s="13">
        <v>1562.5787353515625</v>
      </c>
      <c r="CG1276" s="13">
        <v>8.5742940902709961</v>
      </c>
      <c r="CH1276" s="13">
        <v>45.61767578125</v>
      </c>
      <c r="CI1276" s="13">
        <v>80.049324035644531</v>
      </c>
      <c r="CJ1276" s="13">
        <v>13.384483337402344</v>
      </c>
      <c r="CK1276" s="13">
        <v>357.89007568359375</v>
      </c>
      <c r="CL1276" s="13">
        <v>3064.335205078125</v>
      </c>
      <c r="CM1276" s="13">
        <v>1.9862005710601807</v>
      </c>
      <c r="CN1276" s="13">
        <v>13.110424041748047</v>
      </c>
      <c r="CO1276" s="13">
        <v>24.00788688659668</v>
      </c>
      <c r="CP1276" s="13">
        <v>54.675725517650591</v>
      </c>
      <c r="CQ1276" s="13">
        <v>21.330460000000002</v>
      </c>
      <c r="CR1276" s="13" t="s">
        <v>255</v>
      </c>
      <c r="CS1276" s="13" t="s">
        <v>255</v>
      </c>
      <c r="CT1276" s="13" t="s">
        <v>255</v>
      </c>
      <c r="CU1276" s="13">
        <v>4.24878</v>
      </c>
      <c r="CV1276" s="13" t="s">
        <v>255</v>
      </c>
      <c r="CW1276" s="13" t="s">
        <v>255</v>
      </c>
      <c r="CX1276" s="13">
        <v>21.53</v>
      </c>
      <c r="CY1276" s="13">
        <v>14.08989</v>
      </c>
      <c r="CZ1276" s="13" t="s">
        <v>255</v>
      </c>
      <c r="DA1276" s="13">
        <v>13.997399999999999</v>
      </c>
      <c r="DB1276" s="13">
        <v>6.3274600000000003</v>
      </c>
      <c r="DC1276" s="13">
        <v>60.193530000000003</v>
      </c>
      <c r="DD1276" s="13">
        <v>1287.3628131169962</v>
      </c>
      <c r="DE1276" s="13">
        <v>4.7055426258258795</v>
      </c>
      <c r="DF1276" s="13">
        <v>13.278814484728825</v>
      </c>
      <c r="DG1276" s="13">
        <v>0.98903014917321175</v>
      </c>
      <c r="DH1276" s="13">
        <v>0.99558759395782426</v>
      </c>
      <c r="DI1276" s="13">
        <v>0.98979840979026235</v>
      </c>
      <c r="DJ1276" s="13">
        <v>0.99636094827862154</v>
      </c>
      <c r="DK1276" s="13">
        <v>45005.405684560101</v>
      </c>
      <c r="DL1276" s="13">
        <v>5.73026622444306</v>
      </c>
      <c r="DM1276" s="13">
        <v>65555.00674570573</v>
      </c>
      <c r="DN1276" s="13">
        <v>1.9610757114192292</v>
      </c>
      <c r="DO1276" s="13">
        <v>1.4566029513249235</v>
      </c>
      <c r="DP1276" s="13">
        <v>0.3646760383605957</v>
      </c>
      <c r="DQ1276" s="13">
        <v>569.83502283451753</v>
      </c>
      <c r="DR1276" s="13">
        <v>12190.421825899362</v>
      </c>
      <c r="DS1276" s="13">
        <v>5.3775831289471672</v>
      </c>
      <c r="DT1276" s="13">
        <v>5.3775831289471672</v>
      </c>
      <c r="DU1276" s="13">
        <v>100.00132312693484</v>
      </c>
      <c r="DV1276" s="13">
        <v>13.012876374072654</v>
      </c>
      <c r="DW1276" s="13">
        <v>5.73026622444306</v>
      </c>
      <c r="DX1276" s="13">
        <v>683.96649666756809</v>
      </c>
      <c r="DY1276" s="13">
        <v>1055.4501048015795</v>
      </c>
      <c r="DZ1276" s="13">
        <v>283.63084577147066</v>
      </c>
      <c r="EA1276" s="13">
        <v>437.24297716890339</v>
      </c>
      <c r="EB1276" s="13">
        <v>19.128135886009556</v>
      </c>
      <c r="EC1276" s="13">
        <v>1255.8443292898276</v>
      </c>
      <c r="ED1276" s="13">
        <v>2.4400597539115285</v>
      </c>
      <c r="EE1276" s="13">
        <v>1.2649709202097591E-2</v>
      </c>
      <c r="EF1276" s="13">
        <v>500</v>
      </c>
      <c r="EG1276" s="13">
        <v>10696.448390677026</v>
      </c>
      <c r="EH1276" s="13">
        <v>55701.854075237126</v>
      </c>
      <c r="EI1276" s="13">
        <v>3.7028906301137011E-2</v>
      </c>
      <c r="EJ1276" s="13">
        <v>20</v>
      </c>
      <c r="EK1276" s="13">
        <v>2.1816615649929121</v>
      </c>
      <c r="EL1276" s="13">
        <v>7.0921803323659383</v>
      </c>
      <c r="EM1276" s="13">
        <v>7.4999999999999997E-2</v>
      </c>
      <c r="EN1276" s="13">
        <v>35.211567433675128</v>
      </c>
      <c r="EO1276" s="13">
        <v>2.0029423302833946E-2</v>
      </c>
    </row>
    <row r="1277" spans="1:145">
      <c r="A1277" s="12">
        <v>40479.430555555555</v>
      </c>
      <c r="B1277" s="13">
        <v>32</v>
      </c>
      <c r="C1277" s="13" t="s">
        <v>81</v>
      </c>
      <c r="D1277" s="13" t="s">
        <v>55</v>
      </c>
      <c r="E1277" s="12">
        <v>40479.413194444445</v>
      </c>
      <c r="F1277" s="12">
        <v>40479.434027777781</v>
      </c>
      <c r="G1277" s="13" t="s">
        <v>28</v>
      </c>
      <c r="H1277" s="13">
        <v>2</v>
      </c>
      <c r="I1277" s="13">
        <v>2</v>
      </c>
      <c r="J1277" s="13" t="s">
        <v>255</v>
      </c>
      <c r="K1277" s="13">
        <v>5</v>
      </c>
      <c r="L1277" s="13" t="s">
        <v>255</v>
      </c>
      <c r="M1277" s="13">
        <v>548929</v>
      </c>
      <c r="N1277" s="13">
        <v>548932</v>
      </c>
      <c r="O1277" s="13" t="s">
        <v>255</v>
      </c>
      <c r="P1277" s="13">
        <v>9.9575947133940055E-3</v>
      </c>
      <c r="Q1277" s="13">
        <v>6.2915119376170999E-3</v>
      </c>
      <c r="R1277" s="13">
        <v>1.3184379073595607</v>
      </c>
      <c r="S1277" s="13" t="s">
        <v>255</v>
      </c>
      <c r="T1277" s="13">
        <v>1.0107001149338808</v>
      </c>
      <c r="U1277" s="13">
        <v>0.88189105130400458</v>
      </c>
      <c r="V1277" s="13" t="s">
        <v>255</v>
      </c>
      <c r="W1277" s="13" t="s">
        <v>255</v>
      </c>
      <c r="X1277" s="13">
        <v>1.4570534286894214</v>
      </c>
      <c r="Y1277" s="13">
        <v>1.9307250665179011E-2</v>
      </c>
      <c r="Z1277" s="13">
        <v>39.562143060030806</v>
      </c>
      <c r="AA1277" s="13">
        <v>3.9308760699184819E-2</v>
      </c>
      <c r="AB1277" s="13" t="s">
        <v>255</v>
      </c>
      <c r="AC1277" s="13">
        <v>50.568619649049069</v>
      </c>
      <c r="AD1277" s="13" t="s">
        <v>255</v>
      </c>
      <c r="AE1277" s="13">
        <v>4.5488153570343769E-2</v>
      </c>
      <c r="AF1277" s="13">
        <v>4.8815634979494291</v>
      </c>
      <c r="AG1277" s="13" t="s">
        <v>255</v>
      </c>
      <c r="AH1277" s="13" t="s">
        <v>255</v>
      </c>
      <c r="AI1277" s="13">
        <v>0.194672290859328</v>
      </c>
      <c r="AJ1277" s="13">
        <v>5.888855173609606E-3</v>
      </c>
      <c r="AK1277" s="13" t="s">
        <v>255</v>
      </c>
      <c r="AL1277" s="13">
        <v>100</v>
      </c>
      <c r="AM1277" s="13">
        <v>900</v>
      </c>
      <c r="AN1277" s="13" t="s">
        <v>255</v>
      </c>
      <c r="AO1277" s="13" t="s">
        <v>255</v>
      </c>
      <c r="AP1277" s="13">
        <v>3561.56</v>
      </c>
      <c r="AQ1277" s="13">
        <v>101.238</v>
      </c>
      <c r="AR1277" s="13" t="s">
        <v>255</v>
      </c>
      <c r="AS1277" s="13" t="s">
        <v>255</v>
      </c>
      <c r="AT1277" s="13" t="s">
        <v>255</v>
      </c>
      <c r="AU1277" s="13" t="s">
        <v>255</v>
      </c>
      <c r="AV1277" s="13">
        <v>2.4613200000000002</v>
      </c>
      <c r="AW1277" s="13">
        <v>0.28599400000000003</v>
      </c>
      <c r="AX1277" s="13">
        <v>2.7922600000000002</v>
      </c>
      <c r="AY1277" s="13">
        <v>0.94699199999999994</v>
      </c>
      <c r="AZ1277" s="13">
        <v>12893.4</v>
      </c>
      <c r="BA1277" s="13">
        <v>926.32500000000005</v>
      </c>
      <c r="BB1277" s="13" t="s">
        <v>255</v>
      </c>
      <c r="BC1277" s="13" t="s">
        <v>255</v>
      </c>
      <c r="BD1277" s="13" t="s">
        <v>255</v>
      </c>
      <c r="BE1277" s="13" t="s">
        <v>255</v>
      </c>
      <c r="BF1277" s="13" t="s">
        <v>255</v>
      </c>
      <c r="BG1277" s="13" t="s">
        <v>255</v>
      </c>
      <c r="BH1277" s="13">
        <v>3.79149</v>
      </c>
      <c r="BI1277" s="13">
        <v>1.2809900000000001</v>
      </c>
      <c r="BJ1277" s="13" t="s">
        <v>255</v>
      </c>
      <c r="BK1277" s="13" t="s">
        <v>255</v>
      </c>
      <c r="BL1277" s="13">
        <v>1.5143</v>
      </c>
      <c r="BM1277" s="13">
        <v>0.50716300000000003</v>
      </c>
      <c r="BN1277" s="13">
        <v>4366.1499999999996</v>
      </c>
      <c r="BO1277" s="13">
        <v>151.09</v>
      </c>
      <c r="BP1277" s="13" t="s">
        <v>255</v>
      </c>
      <c r="BQ1277" s="13" t="s">
        <v>255</v>
      </c>
      <c r="BR1277" s="13">
        <v>14.4648</v>
      </c>
      <c r="BS1277" s="13">
        <v>0.89644999999999997</v>
      </c>
      <c r="BT1277" s="13" t="s">
        <v>255</v>
      </c>
      <c r="BU1277" s="13" t="s">
        <v>255</v>
      </c>
      <c r="BV1277" s="13" t="s">
        <v>255</v>
      </c>
      <c r="BW1277" s="13" t="s">
        <v>255</v>
      </c>
      <c r="BX1277" s="13">
        <v>2522.69</v>
      </c>
      <c r="BY1277" s="13">
        <v>369.65300000000002</v>
      </c>
      <c r="BZ1277" s="13">
        <v>10.5022</v>
      </c>
      <c r="CA1277" s="13">
        <v>0.30845499999999998</v>
      </c>
      <c r="CB1277" s="13" t="s">
        <v>255</v>
      </c>
      <c r="CC1277" s="13" t="s">
        <v>255</v>
      </c>
      <c r="CD1277" s="13" t="s">
        <v>255</v>
      </c>
      <c r="CE1277" s="13" t="s">
        <v>255</v>
      </c>
      <c r="CF1277" s="13">
        <v>1580.885498046875</v>
      </c>
      <c r="CG1277" s="13">
        <v>8.6280040740966797</v>
      </c>
      <c r="CH1277" s="13">
        <v>45.97625732421875</v>
      </c>
      <c r="CI1277" s="13">
        <v>80.123367309570313</v>
      </c>
      <c r="CJ1277" s="13">
        <v>13.364227294921875</v>
      </c>
      <c r="CK1277" s="13">
        <v>360.34756469726562</v>
      </c>
      <c r="CL1277" s="13">
        <v>3069.584228515625</v>
      </c>
      <c r="CM1277" s="13">
        <v>1.9721190929412842</v>
      </c>
      <c r="CN1277" s="13">
        <v>21.649375915527344</v>
      </c>
      <c r="CO1277" s="13">
        <v>24.617813110351563</v>
      </c>
      <c r="CP1277" s="13">
        <v>54.675725517650591</v>
      </c>
      <c r="CQ1277" s="13">
        <v>25.024170000000002</v>
      </c>
      <c r="CR1277" s="13" t="s">
        <v>255</v>
      </c>
      <c r="CS1277" s="13" t="s">
        <v>255</v>
      </c>
      <c r="CT1277" s="13" t="s">
        <v>255</v>
      </c>
      <c r="CU1277" s="13">
        <v>4.9226400000000003</v>
      </c>
      <c r="CV1277" s="13">
        <v>8.3767800000000001</v>
      </c>
      <c r="CW1277" s="13" t="s">
        <v>255</v>
      </c>
      <c r="CX1277" s="13" t="s">
        <v>255</v>
      </c>
      <c r="CY1277" s="13">
        <v>11.374470000000001</v>
      </c>
      <c r="CZ1277" s="13" t="s">
        <v>255</v>
      </c>
      <c r="DA1277" s="13">
        <v>7.5715000000000003</v>
      </c>
      <c r="DB1277" s="13">
        <v>14.4648</v>
      </c>
      <c r="DC1277" s="13">
        <v>46.710189999999997</v>
      </c>
      <c r="DD1277" s="13">
        <v>240.20586162899201</v>
      </c>
      <c r="DE1277" s="13">
        <v>2.3827550418007655</v>
      </c>
      <c r="DF1277" s="13">
        <v>4.4476576336386655</v>
      </c>
      <c r="DG1277" s="13">
        <v>0.97782381603979995</v>
      </c>
      <c r="DH1277" s="13">
        <v>0.98611283610854228</v>
      </c>
      <c r="DI1277" s="13">
        <v>0.98189459020579462</v>
      </c>
      <c r="DJ1277" s="13">
        <v>0.9902181182586991</v>
      </c>
      <c r="DK1277" s="13">
        <v>45601.690696224643</v>
      </c>
      <c r="DL1277" s="13">
        <v>5.8061875901214766</v>
      </c>
      <c r="DM1277" s="13">
        <v>65667.298562307071</v>
      </c>
      <c r="DN1277" s="13">
        <v>1.9416866258233008</v>
      </c>
      <c r="DO1277" s="13">
        <v>1.4400189457831583</v>
      </c>
      <c r="DP1277" s="13">
        <v>0.3645403228759766</v>
      </c>
      <c r="DQ1277" s="13">
        <v>576.29650988795686</v>
      </c>
      <c r="DR1277" s="13">
        <v>12328.651751487645</v>
      </c>
      <c r="DS1277" s="13">
        <v>5.3263973941338136</v>
      </c>
      <c r="DT1277" s="13">
        <v>5.3263973941338136</v>
      </c>
      <c r="DU1277" s="13">
        <v>100.00132312693484</v>
      </c>
      <c r="DV1277" s="13">
        <v>13.012876374072654</v>
      </c>
      <c r="DW1277" s="13">
        <v>5.8061875901214766</v>
      </c>
      <c r="DX1277" s="13">
        <v>683.96649666756809</v>
      </c>
      <c r="DY1277" s="13">
        <v>1055.4501048015795</v>
      </c>
      <c r="DZ1277" s="13">
        <v>285.27617175898172</v>
      </c>
      <c r="EA1277" s="13">
        <v>439.78446976646796</v>
      </c>
      <c r="EB1277" s="13">
        <v>19.128135886009556</v>
      </c>
      <c r="EC1277" s="13">
        <v>1270.5574721212447</v>
      </c>
      <c r="ED1277" s="13">
        <v>2.4159349701755999</v>
      </c>
      <c r="EE1277" s="13">
        <v>1.5431353627125746E-2</v>
      </c>
      <c r="EF1277" s="13">
        <v>500</v>
      </c>
      <c r="EG1277" s="13">
        <v>10696.448390677026</v>
      </c>
      <c r="EH1277" s="13">
        <v>56298.139086901669</v>
      </c>
      <c r="EI1277" s="13">
        <v>3.6961887760354306E-2</v>
      </c>
      <c r="EJ1277" s="13">
        <v>20</v>
      </c>
      <c r="EK1277" s="13">
        <v>2.1816615649929121</v>
      </c>
      <c r="EL1277" s="13">
        <v>7.1681016980443548</v>
      </c>
      <c r="EM1277" s="13">
        <v>7.4999999999999997E-2</v>
      </c>
      <c r="EN1277" s="13">
        <v>36.106125895182295</v>
      </c>
      <c r="EO1277" s="13">
        <v>1.9424033251185E-2</v>
      </c>
    </row>
    <row r="1278" spans="1:145">
      <c r="A1278" s="12">
        <v>40479.431250000001</v>
      </c>
      <c r="B1278" s="13">
        <v>32</v>
      </c>
      <c r="C1278" s="13" t="s">
        <v>81</v>
      </c>
      <c r="D1278" s="13" t="s">
        <v>55</v>
      </c>
      <c r="E1278" s="12">
        <v>40479.413194444445</v>
      </c>
      <c r="F1278" s="12">
        <v>40479.434027777781</v>
      </c>
      <c r="G1278" s="13" t="s">
        <v>28</v>
      </c>
      <c r="H1278" s="13">
        <v>2</v>
      </c>
      <c r="I1278" s="13">
        <v>2</v>
      </c>
      <c r="J1278" s="13" t="s">
        <v>255</v>
      </c>
      <c r="K1278" s="13">
        <v>5</v>
      </c>
      <c r="L1278" s="13" t="s">
        <v>255</v>
      </c>
      <c r="M1278" s="13">
        <v>548929</v>
      </c>
      <c r="N1278" s="13">
        <v>548932</v>
      </c>
      <c r="O1278" s="13" t="s">
        <v>255</v>
      </c>
      <c r="P1278" s="13">
        <v>9.9575947133940055E-3</v>
      </c>
      <c r="Q1278" s="13">
        <v>6.2915119376170999E-3</v>
      </c>
      <c r="R1278" s="13">
        <v>1.3184379073595607</v>
      </c>
      <c r="S1278" s="13" t="s">
        <v>255</v>
      </c>
      <c r="T1278" s="13">
        <v>1.0107001149338808</v>
      </c>
      <c r="U1278" s="13">
        <v>0.88189105130400458</v>
      </c>
      <c r="V1278" s="13" t="s">
        <v>255</v>
      </c>
      <c r="W1278" s="13" t="s">
        <v>255</v>
      </c>
      <c r="X1278" s="13">
        <v>1.4570534286894214</v>
      </c>
      <c r="Y1278" s="13">
        <v>1.9307250665179011E-2</v>
      </c>
      <c r="Z1278" s="13">
        <v>39.562143060030806</v>
      </c>
      <c r="AA1278" s="13">
        <v>3.9308760699184819E-2</v>
      </c>
      <c r="AB1278" s="13" t="s">
        <v>255</v>
      </c>
      <c r="AC1278" s="13">
        <v>50.568619649049069</v>
      </c>
      <c r="AD1278" s="13" t="s">
        <v>255</v>
      </c>
      <c r="AE1278" s="13">
        <v>4.5488153570343769E-2</v>
      </c>
      <c r="AF1278" s="13">
        <v>4.8815634979494291</v>
      </c>
      <c r="AG1278" s="13" t="s">
        <v>255</v>
      </c>
      <c r="AH1278" s="13" t="s">
        <v>255</v>
      </c>
      <c r="AI1278" s="13">
        <v>0.194672290859328</v>
      </c>
      <c r="AJ1278" s="13">
        <v>5.888855173609606E-3</v>
      </c>
      <c r="AK1278" s="13" t="s">
        <v>255</v>
      </c>
      <c r="AL1278" s="13">
        <v>100</v>
      </c>
      <c r="AM1278" s="13">
        <v>900</v>
      </c>
      <c r="AN1278" s="13" t="s">
        <v>255</v>
      </c>
      <c r="AO1278" s="13" t="s">
        <v>255</v>
      </c>
      <c r="AP1278" s="13">
        <v>5761.03</v>
      </c>
      <c r="AQ1278" s="13">
        <v>123.126</v>
      </c>
      <c r="AR1278" s="13" t="s">
        <v>255</v>
      </c>
      <c r="AS1278" s="13" t="s">
        <v>255</v>
      </c>
      <c r="AT1278" s="13">
        <v>2.8471799999999998</v>
      </c>
      <c r="AU1278" s="13">
        <v>1.3305</v>
      </c>
      <c r="AV1278" s="13">
        <v>2.4796900000000002</v>
      </c>
      <c r="AW1278" s="13">
        <v>0.32863900000000001</v>
      </c>
      <c r="AX1278" s="13" t="s">
        <v>255</v>
      </c>
      <c r="AY1278" s="13" t="s">
        <v>255</v>
      </c>
      <c r="AZ1278" s="13">
        <v>38609.4</v>
      </c>
      <c r="BA1278" s="13">
        <v>1206.68</v>
      </c>
      <c r="BB1278" s="13" t="s">
        <v>255</v>
      </c>
      <c r="BC1278" s="13" t="s">
        <v>255</v>
      </c>
      <c r="BD1278" s="13" t="s">
        <v>255</v>
      </c>
      <c r="BE1278" s="13" t="s">
        <v>255</v>
      </c>
      <c r="BF1278" s="13">
        <v>10.272399999999999</v>
      </c>
      <c r="BG1278" s="13">
        <v>1.76319</v>
      </c>
      <c r="BH1278" s="13" t="s">
        <v>255</v>
      </c>
      <c r="BI1278" s="13" t="s">
        <v>255</v>
      </c>
      <c r="BJ1278" s="13" t="s">
        <v>255</v>
      </c>
      <c r="BK1278" s="13" t="s">
        <v>255</v>
      </c>
      <c r="BL1278" s="13">
        <v>4.2478300000000004</v>
      </c>
      <c r="BM1278" s="13">
        <v>0.67428900000000003</v>
      </c>
      <c r="BN1278" s="13">
        <v>5769.74</v>
      </c>
      <c r="BO1278" s="13">
        <v>160.17400000000001</v>
      </c>
      <c r="BP1278" s="13">
        <v>2.79006</v>
      </c>
      <c r="BQ1278" s="13">
        <v>0.27429900000000002</v>
      </c>
      <c r="BR1278" s="13">
        <v>20.420100000000001</v>
      </c>
      <c r="BS1278" s="13">
        <v>0.97831299999999999</v>
      </c>
      <c r="BT1278" s="13">
        <v>2.8879899999999998</v>
      </c>
      <c r="BU1278" s="13">
        <v>0.70493700000000004</v>
      </c>
      <c r="BV1278" s="13" t="s">
        <v>255</v>
      </c>
      <c r="BW1278" s="13" t="s">
        <v>255</v>
      </c>
      <c r="BX1278" s="13">
        <v>5518.19</v>
      </c>
      <c r="BY1278" s="13">
        <v>314.13900000000001</v>
      </c>
      <c r="BZ1278" s="13">
        <v>9.5851900000000008</v>
      </c>
      <c r="CA1278" s="13">
        <v>0.20413200000000001</v>
      </c>
      <c r="CB1278" s="13">
        <v>0.93007899999999999</v>
      </c>
      <c r="CC1278" s="13">
        <v>0.23557900000000001</v>
      </c>
      <c r="CD1278" s="13" t="s">
        <v>255</v>
      </c>
      <c r="CE1278" s="13" t="s">
        <v>255</v>
      </c>
      <c r="CF1278" s="13">
        <v>1559.37255859375</v>
      </c>
      <c r="CG1278" s="13">
        <v>8.2996282577514648</v>
      </c>
      <c r="CH1278" s="13">
        <v>44.146442413330078</v>
      </c>
      <c r="CI1278" s="13">
        <v>80.284202575683594</v>
      </c>
      <c r="CJ1278" s="13">
        <v>13.249821662902832</v>
      </c>
      <c r="CK1278" s="13">
        <v>357.651123046875</v>
      </c>
      <c r="CL1278" s="13">
        <v>3089.75244140625</v>
      </c>
      <c r="CM1278" s="13">
        <v>1.9814245700836182</v>
      </c>
      <c r="CN1278" s="13">
        <v>27.007898330688477</v>
      </c>
      <c r="CO1278" s="13">
        <v>24.992101669311523</v>
      </c>
      <c r="CP1278" s="13">
        <v>54.675725517650591</v>
      </c>
      <c r="CQ1278" s="13">
        <v>40.267200000000003</v>
      </c>
      <c r="CR1278" s="13" t="s">
        <v>255</v>
      </c>
      <c r="CS1278" s="13" t="s">
        <v>255</v>
      </c>
      <c r="CT1278" s="13">
        <v>11.388719999999999</v>
      </c>
      <c r="CU1278" s="13">
        <v>4.9593800000000003</v>
      </c>
      <c r="CV1278" s="13" t="s">
        <v>255</v>
      </c>
      <c r="CW1278" s="13" t="s">
        <v>255</v>
      </c>
      <c r="CX1278" s="13">
        <v>41.089599999999997</v>
      </c>
      <c r="CY1278" s="13" t="s">
        <v>255</v>
      </c>
      <c r="CZ1278" s="13" t="s">
        <v>255</v>
      </c>
      <c r="DA1278" s="13">
        <v>21.239150000000002</v>
      </c>
      <c r="DB1278" s="13">
        <v>20.420100000000001</v>
      </c>
      <c r="DC1278" s="13">
        <v>99.096950000000007</v>
      </c>
      <c r="DD1278" s="13">
        <v>575.69959489587575</v>
      </c>
      <c r="DE1278" s="13">
        <v>4.2009808882244375</v>
      </c>
      <c r="DF1278" s="13">
        <v>10.338548322985773</v>
      </c>
      <c r="DG1278" s="13">
        <v>0.98068515912643428</v>
      </c>
      <c r="DH1278" s="13">
        <v>0.99104669352202979</v>
      </c>
      <c r="DI1278" s="13">
        <v>0.98238862594805643</v>
      </c>
      <c r="DJ1278" s="13">
        <v>0.99276815850534494</v>
      </c>
      <c r="DK1278" s="13">
        <v>45369.525464706559</v>
      </c>
      <c r="DL1278" s="13">
        <v>5.7766273947533344</v>
      </c>
      <c r="DM1278" s="13">
        <v>66098.755058940587</v>
      </c>
      <c r="DN1278" s="13">
        <v>1.981407473395969</v>
      </c>
      <c r="DO1278" s="13">
        <v>1.4568976506126237</v>
      </c>
      <c r="DP1278" s="13">
        <v>0.36377380514144897</v>
      </c>
      <c r="DQ1278" s="13">
        <v>567.2588892728055</v>
      </c>
      <c r="DR1278" s="13">
        <v>12135.310866518676</v>
      </c>
      <c r="DS1278" s="13">
        <v>5.4468118522869542</v>
      </c>
      <c r="DT1278" s="13">
        <v>5.4468118522869542</v>
      </c>
      <c r="DU1278" s="13">
        <v>100.00132312693484</v>
      </c>
      <c r="DV1278" s="13">
        <v>13.012876374072654</v>
      </c>
      <c r="DW1278" s="13">
        <v>5.7766273947533344</v>
      </c>
      <c r="DX1278" s="13">
        <v>683.96649666756809</v>
      </c>
      <c r="DY1278" s="13">
        <v>1055.4501048015795</v>
      </c>
      <c r="DZ1278" s="13">
        <v>281.92036691528716</v>
      </c>
      <c r="EA1278" s="13">
        <v>434.60522719653943</v>
      </c>
      <c r="EB1278" s="13">
        <v>19.128135886009556</v>
      </c>
      <c r="EC1278" s="13">
        <v>1253.2675254405842</v>
      </c>
      <c r="ED1278" s="13">
        <v>2.4653574585522371</v>
      </c>
      <c r="EE1278" s="13">
        <v>8.6284827125327139E-6</v>
      </c>
      <c r="EF1278" s="13">
        <v>500</v>
      </c>
      <c r="EG1278" s="13">
        <v>10696.448390677026</v>
      </c>
      <c r="EH1278" s="13">
        <v>56065.973855383585</v>
      </c>
      <c r="EI1278" s="13">
        <v>3.673123673737818E-2</v>
      </c>
      <c r="EJ1278" s="13">
        <v>20</v>
      </c>
      <c r="EK1278" s="13">
        <v>2.1816615649929121</v>
      </c>
      <c r="EL1278" s="13">
        <v>7.1385415026762127</v>
      </c>
      <c r="EM1278" s="13">
        <v>7.4999999999999997E-2</v>
      </c>
      <c r="EN1278" s="13">
        <v>36.655082448323569</v>
      </c>
      <c r="EO1278" s="13">
        <v>1.8574830698803425E-2</v>
      </c>
    </row>
    <row r="1279" spans="1:145">
      <c r="A1279" s="12">
        <v>40479.431944444441</v>
      </c>
      <c r="B1279" s="13">
        <v>32</v>
      </c>
      <c r="C1279" s="13" t="s">
        <v>81</v>
      </c>
      <c r="D1279" s="13" t="s">
        <v>55</v>
      </c>
      <c r="E1279" s="12">
        <v>40479.413194444445</v>
      </c>
      <c r="F1279" s="12">
        <v>40479.434027777781</v>
      </c>
      <c r="G1279" s="13" t="s">
        <v>28</v>
      </c>
      <c r="H1279" s="13">
        <v>2</v>
      </c>
      <c r="I1279" s="13">
        <v>2</v>
      </c>
      <c r="J1279" s="13" t="s">
        <v>255</v>
      </c>
      <c r="K1279" s="13">
        <v>5</v>
      </c>
      <c r="L1279" s="13" t="s">
        <v>255</v>
      </c>
      <c r="M1279" s="13">
        <v>548929</v>
      </c>
      <c r="N1279" s="13">
        <v>548932</v>
      </c>
      <c r="O1279" s="13" t="s">
        <v>255</v>
      </c>
      <c r="P1279" s="13">
        <v>9.9575947133940055E-3</v>
      </c>
      <c r="Q1279" s="13">
        <v>6.2915119376170999E-3</v>
      </c>
      <c r="R1279" s="13">
        <v>1.3184379073595607</v>
      </c>
      <c r="S1279" s="13" t="s">
        <v>255</v>
      </c>
      <c r="T1279" s="13">
        <v>1.0107001149338808</v>
      </c>
      <c r="U1279" s="13">
        <v>0.88189105130400458</v>
      </c>
      <c r="V1279" s="13" t="s">
        <v>255</v>
      </c>
      <c r="W1279" s="13" t="s">
        <v>255</v>
      </c>
      <c r="X1279" s="13">
        <v>1.4570534286894214</v>
      </c>
      <c r="Y1279" s="13">
        <v>1.9307250665179011E-2</v>
      </c>
      <c r="Z1279" s="13">
        <v>39.562143060030806</v>
      </c>
      <c r="AA1279" s="13">
        <v>3.9308760699184819E-2</v>
      </c>
      <c r="AB1279" s="13" t="s">
        <v>255</v>
      </c>
      <c r="AC1279" s="13">
        <v>50.568619649049069</v>
      </c>
      <c r="AD1279" s="13" t="s">
        <v>255</v>
      </c>
      <c r="AE1279" s="13">
        <v>4.5488153570343769E-2</v>
      </c>
      <c r="AF1279" s="13">
        <v>4.8815634979494291</v>
      </c>
      <c r="AG1279" s="13" t="s">
        <v>255</v>
      </c>
      <c r="AH1279" s="13" t="s">
        <v>255</v>
      </c>
      <c r="AI1279" s="13">
        <v>0.194672290859328</v>
      </c>
      <c r="AJ1279" s="13">
        <v>5.888855173609606E-3</v>
      </c>
      <c r="AK1279" s="13" t="s">
        <v>255</v>
      </c>
      <c r="AL1279" s="13">
        <v>100</v>
      </c>
      <c r="AM1279" s="13">
        <v>900</v>
      </c>
      <c r="AN1279" s="13" t="s">
        <v>255</v>
      </c>
      <c r="AO1279" s="13" t="s">
        <v>255</v>
      </c>
      <c r="AP1279" s="13">
        <v>4678.07</v>
      </c>
      <c r="AQ1279" s="13">
        <v>95.593999999999994</v>
      </c>
      <c r="AR1279" s="13" t="s">
        <v>255</v>
      </c>
      <c r="AS1279" s="13" t="s">
        <v>255</v>
      </c>
      <c r="AT1279" s="13">
        <v>1.93462</v>
      </c>
      <c r="AU1279" s="13">
        <v>0.95176400000000005</v>
      </c>
      <c r="AV1279" s="13">
        <v>1.7089799999999999</v>
      </c>
      <c r="AW1279" s="13">
        <v>0.31642100000000001</v>
      </c>
      <c r="AX1279" s="13" t="s">
        <v>255</v>
      </c>
      <c r="AY1279" s="13" t="s">
        <v>255</v>
      </c>
      <c r="AZ1279" s="13">
        <v>41251.5</v>
      </c>
      <c r="BA1279" s="13">
        <v>779.49900000000002</v>
      </c>
      <c r="BB1279" s="13" t="s">
        <v>255</v>
      </c>
      <c r="BC1279" s="13" t="s">
        <v>255</v>
      </c>
      <c r="BD1279" s="13" t="s">
        <v>255</v>
      </c>
      <c r="BE1279" s="13" t="s">
        <v>255</v>
      </c>
      <c r="BF1279" s="13">
        <v>9.7276100000000003</v>
      </c>
      <c r="BG1279" s="13">
        <v>1.7744800000000001</v>
      </c>
      <c r="BH1279" s="13" t="s">
        <v>255</v>
      </c>
      <c r="BI1279" s="13" t="s">
        <v>255</v>
      </c>
      <c r="BJ1279" s="13" t="s">
        <v>255</v>
      </c>
      <c r="BK1279" s="13" t="s">
        <v>255</v>
      </c>
      <c r="BL1279" s="13" t="s">
        <v>255</v>
      </c>
      <c r="BM1279" s="13" t="s">
        <v>255</v>
      </c>
      <c r="BN1279" s="13">
        <v>5645.28</v>
      </c>
      <c r="BO1279" s="13">
        <v>160.33600000000001</v>
      </c>
      <c r="BP1279" s="13">
        <v>1.5359799999999999</v>
      </c>
      <c r="BQ1279" s="13">
        <v>0.27905799999999997</v>
      </c>
      <c r="BR1279" s="13">
        <v>44.946899999999999</v>
      </c>
      <c r="BS1279" s="13">
        <v>1.21347</v>
      </c>
      <c r="BT1279" s="13">
        <v>1.7350000000000001</v>
      </c>
      <c r="BU1279" s="13">
        <v>0.86582599999999998</v>
      </c>
      <c r="BV1279" s="13" t="s">
        <v>255</v>
      </c>
      <c r="BW1279" s="13" t="s">
        <v>255</v>
      </c>
      <c r="BX1279" s="13">
        <v>4807.05</v>
      </c>
      <c r="BY1279" s="13">
        <v>360.541</v>
      </c>
      <c r="BZ1279" s="13">
        <v>21.971499999999999</v>
      </c>
      <c r="CA1279" s="13">
        <v>0.26142100000000001</v>
      </c>
      <c r="CB1279" s="13">
        <v>0.63873800000000003</v>
      </c>
      <c r="CC1279" s="13">
        <v>0.29977300000000001</v>
      </c>
      <c r="CD1279" s="13" t="s">
        <v>255</v>
      </c>
      <c r="CE1279" s="13" t="s">
        <v>255</v>
      </c>
      <c r="CF1279" s="13">
        <v>1567.1328125</v>
      </c>
      <c r="CG1279" s="13">
        <v>8.0527267456054687</v>
      </c>
      <c r="CH1279" s="13">
        <v>43.031330108642578</v>
      </c>
      <c r="CI1279" s="13">
        <v>80.409561157226562</v>
      </c>
      <c r="CJ1279" s="13">
        <v>13.142731666564941</v>
      </c>
      <c r="CK1279" s="13">
        <v>356.27203369140625</v>
      </c>
      <c r="CL1279" s="13">
        <v>3095.904052734375</v>
      </c>
      <c r="CM1279" s="13">
        <v>1.9888768196105957</v>
      </c>
      <c r="CN1279" s="13">
        <v>27.609685897827148</v>
      </c>
      <c r="CO1279" s="13">
        <v>24.39814567565918</v>
      </c>
      <c r="CP1279" s="13">
        <v>54.675725517650591</v>
      </c>
      <c r="CQ1279" s="13">
        <v>58.318110000000004</v>
      </c>
      <c r="CR1279" s="13" t="s">
        <v>255</v>
      </c>
      <c r="CS1279" s="13" t="s">
        <v>255</v>
      </c>
      <c r="CT1279" s="13">
        <v>7.73848</v>
      </c>
      <c r="CU1279" s="13">
        <v>3.4179599999999999</v>
      </c>
      <c r="CV1279" s="13" t="s">
        <v>255</v>
      </c>
      <c r="CW1279" s="13" t="s">
        <v>255</v>
      </c>
      <c r="CX1279" s="13">
        <v>38.910440000000001</v>
      </c>
      <c r="CY1279" s="13" t="s">
        <v>255</v>
      </c>
      <c r="CZ1279" s="13" t="s">
        <v>255</v>
      </c>
      <c r="DA1279" s="13" t="s">
        <v>255</v>
      </c>
      <c r="DB1279" s="13">
        <v>44.946899999999999</v>
      </c>
      <c r="DC1279" s="13">
        <v>95.013779999999997</v>
      </c>
      <c r="DD1279" s="13">
        <v>218.78569965637305</v>
      </c>
      <c r="DE1279" s="13">
        <v>2.6542616571467588</v>
      </c>
      <c r="DF1279" s="13">
        <v>4.3244102587442823</v>
      </c>
      <c r="DG1279" s="13">
        <v>0.97624198988273703</v>
      </c>
      <c r="DH1279" s="13">
        <v>0.98357191920207077</v>
      </c>
      <c r="DI1279" s="13">
        <v>0.9807040822014581</v>
      </c>
      <c r="DJ1279" s="13">
        <v>0.98806751430150763</v>
      </c>
      <c r="DK1279" s="13">
        <v>45966.829008283996</v>
      </c>
      <c r="DL1279" s="13">
        <v>5.8526784439426578</v>
      </c>
      <c r="DM1279" s="13">
        <v>66230.355845122176</v>
      </c>
      <c r="DN1279" s="13">
        <v>1.9755211734706595</v>
      </c>
      <c r="DO1279" s="13">
        <v>1.4408293387648374</v>
      </c>
      <c r="DP1279" s="13">
        <v>0.36305630216598511</v>
      </c>
      <c r="DQ1279" s="13">
        <v>568.95744390923005</v>
      </c>
      <c r="DR1279" s="13">
        <v>12171.647870533196</v>
      </c>
      <c r="DS1279" s="13">
        <v>5.4413631210496778</v>
      </c>
      <c r="DT1279" s="13">
        <v>5.4413631210496778</v>
      </c>
      <c r="DU1279" s="13">
        <v>100.00132312693484</v>
      </c>
      <c r="DV1279" s="13">
        <v>13.012876374072654</v>
      </c>
      <c r="DW1279" s="13">
        <v>5.8526784439426578</v>
      </c>
      <c r="DX1279" s="13">
        <v>683.96649666756809</v>
      </c>
      <c r="DY1279" s="13">
        <v>1055.4501048015795</v>
      </c>
      <c r="DZ1279" s="13">
        <v>282.41104566346644</v>
      </c>
      <c r="EA1279" s="13">
        <v>435.36380325647093</v>
      </c>
      <c r="EB1279" s="13">
        <v>19.128135886009556</v>
      </c>
      <c r="EC1279" s="13">
        <v>1259.5044405102244</v>
      </c>
      <c r="ED1279" s="13">
        <v>2.4580334559838679</v>
      </c>
      <c r="EE1279" s="13">
        <v>6.7151700941193255E-3</v>
      </c>
      <c r="EF1279" s="13">
        <v>500</v>
      </c>
      <c r="EG1279" s="13">
        <v>10696.448390677026</v>
      </c>
      <c r="EH1279" s="13">
        <v>56663.277398961021</v>
      </c>
      <c r="EI1279" s="13">
        <v>3.6480996288751608E-2</v>
      </c>
      <c r="EJ1279" s="13">
        <v>20</v>
      </c>
      <c r="EK1279" s="13">
        <v>2.1816615649929121</v>
      </c>
      <c r="EL1279" s="13">
        <v>7.2145925518655361</v>
      </c>
      <c r="EM1279" s="13">
        <v>7.4999999999999997E-2</v>
      </c>
      <c r="EN1279" s="13">
        <v>35.783946990966797</v>
      </c>
      <c r="EO1279" s="13">
        <v>1.9772089218811868E-2</v>
      </c>
    </row>
    <row r="1280" spans="1:145">
      <c r="A1280" s="12">
        <v>40479.432638888888</v>
      </c>
      <c r="B1280" s="13">
        <v>32</v>
      </c>
      <c r="C1280" s="13" t="s">
        <v>81</v>
      </c>
      <c r="D1280" s="13" t="s">
        <v>55</v>
      </c>
      <c r="E1280" s="12">
        <v>40479.413194444445</v>
      </c>
      <c r="F1280" s="12">
        <v>40479.434027777781</v>
      </c>
      <c r="G1280" s="13" t="s">
        <v>28</v>
      </c>
      <c r="H1280" s="13">
        <v>2</v>
      </c>
      <c r="I1280" s="13">
        <v>2</v>
      </c>
      <c r="J1280" s="13" t="s">
        <v>255</v>
      </c>
      <c r="K1280" s="13">
        <v>5</v>
      </c>
      <c r="L1280" s="13" t="s">
        <v>255</v>
      </c>
      <c r="M1280" s="13">
        <v>548929</v>
      </c>
      <c r="N1280" s="13">
        <v>548932</v>
      </c>
      <c r="O1280" s="13" t="s">
        <v>255</v>
      </c>
      <c r="P1280" s="13">
        <v>9.9575947133940055E-3</v>
      </c>
      <c r="Q1280" s="13">
        <v>6.2915119376170999E-3</v>
      </c>
      <c r="R1280" s="13">
        <v>1.3184379073595607</v>
      </c>
      <c r="S1280" s="13" t="s">
        <v>255</v>
      </c>
      <c r="T1280" s="13">
        <v>1.0107001149338808</v>
      </c>
      <c r="U1280" s="13">
        <v>0.88189105130400458</v>
      </c>
      <c r="V1280" s="13" t="s">
        <v>255</v>
      </c>
      <c r="W1280" s="13" t="s">
        <v>255</v>
      </c>
      <c r="X1280" s="13">
        <v>1.4570534286894214</v>
      </c>
      <c r="Y1280" s="13">
        <v>1.9307250665179011E-2</v>
      </c>
      <c r="Z1280" s="13">
        <v>39.562143060030806</v>
      </c>
      <c r="AA1280" s="13">
        <v>3.9308760699184819E-2</v>
      </c>
      <c r="AB1280" s="13" t="s">
        <v>255</v>
      </c>
      <c r="AC1280" s="13">
        <v>50.568619649049069</v>
      </c>
      <c r="AD1280" s="13" t="s">
        <v>255</v>
      </c>
      <c r="AE1280" s="13">
        <v>4.5488153570343769E-2</v>
      </c>
      <c r="AF1280" s="13">
        <v>4.8815634979494291</v>
      </c>
      <c r="AG1280" s="13" t="s">
        <v>255</v>
      </c>
      <c r="AH1280" s="13" t="s">
        <v>255</v>
      </c>
      <c r="AI1280" s="13">
        <v>0.194672290859328</v>
      </c>
      <c r="AJ1280" s="13">
        <v>5.888855173609606E-3</v>
      </c>
      <c r="AK1280" s="13" t="s">
        <v>255</v>
      </c>
      <c r="AL1280" s="13">
        <v>100</v>
      </c>
      <c r="AM1280" s="13">
        <v>900</v>
      </c>
      <c r="AN1280" s="13" t="s">
        <v>255</v>
      </c>
      <c r="AO1280" s="13" t="s">
        <v>255</v>
      </c>
      <c r="AP1280" s="13">
        <v>5944.14</v>
      </c>
      <c r="AQ1280" s="13">
        <v>97.549599999999998</v>
      </c>
      <c r="AR1280" s="13" t="s">
        <v>255</v>
      </c>
      <c r="AS1280" s="13" t="s">
        <v>255</v>
      </c>
      <c r="AT1280" s="13" t="s">
        <v>255</v>
      </c>
      <c r="AU1280" s="13" t="s">
        <v>255</v>
      </c>
      <c r="AV1280" s="13">
        <v>2.5191499999999998</v>
      </c>
      <c r="AW1280" s="13">
        <v>0.33439799999999997</v>
      </c>
      <c r="AX1280" s="13">
        <v>8.6718399999999995</v>
      </c>
      <c r="AY1280" s="13">
        <v>1.10727</v>
      </c>
      <c r="AZ1280" s="13">
        <v>42786.7</v>
      </c>
      <c r="BA1280" s="13">
        <v>824.33900000000006</v>
      </c>
      <c r="BB1280" s="13" t="s">
        <v>255</v>
      </c>
      <c r="BC1280" s="13" t="s">
        <v>255</v>
      </c>
      <c r="BD1280" s="13">
        <v>3.0430999999999999</v>
      </c>
      <c r="BE1280" s="13">
        <v>0.46312799999999998</v>
      </c>
      <c r="BF1280" s="13">
        <v>7.3178999999999998</v>
      </c>
      <c r="BG1280" s="13">
        <v>1.6627000000000001</v>
      </c>
      <c r="BH1280" s="13" t="s">
        <v>255</v>
      </c>
      <c r="BI1280" s="13" t="s">
        <v>255</v>
      </c>
      <c r="BJ1280" s="13" t="s">
        <v>255</v>
      </c>
      <c r="BK1280" s="13" t="s">
        <v>255</v>
      </c>
      <c r="BL1280" s="13">
        <v>4.1663800000000002</v>
      </c>
      <c r="BM1280" s="13">
        <v>0.62918099999999999</v>
      </c>
      <c r="BN1280" s="13">
        <v>5627.97</v>
      </c>
      <c r="BO1280" s="13">
        <v>162.88499999999999</v>
      </c>
      <c r="BP1280" s="13">
        <v>3.1335999999999999</v>
      </c>
      <c r="BQ1280" s="13">
        <v>0.31162099999999998</v>
      </c>
      <c r="BR1280" s="13">
        <v>34.786799999999999</v>
      </c>
      <c r="BS1280" s="13">
        <v>1.1884600000000001</v>
      </c>
      <c r="BT1280" s="13" t="s">
        <v>255</v>
      </c>
      <c r="BU1280" s="13" t="s">
        <v>255</v>
      </c>
      <c r="BV1280" s="13" t="s">
        <v>255</v>
      </c>
      <c r="BW1280" s="13" t="s">
        <v>255</v>
      </c>
      <c r="BX1280" s="13">
        <v>7996.59</v>
      </c>
      <c r="BY1280" s="13">
        <v>552.04200000000003</v>
      </c>
      <c r="BZ1280" s="13">
        <v>13.116199999999999</v>
      </c>
      <c r="CA1280" s="13">
        <v>0.24129200000000001</v>
      </c>
      <c r="CB1280" s="13">
        <v>0.71527200000000002</v>
      </c>
      <c r="CC1280" s="13">
        <v>0.2787</v>
      </c>
      <c r="CD1280" s="13" t="s">
        <v>255</v>
      </c>
      <c r="CE1280" s="13" t="s">
        <v>255</v>
      </c>
      <c r="CF1280" s="13">
        <v>1565.198974609375</v>
      </c>
      <c r="CG1280" s="13">
        <v>8.4821271896362305</v>
      </c>
      <c r="CH1280" s="13">
        <v>45.430999755859375</v>
      </c>
      <c r="CI1280" s="13">
        <v>80.453300476074219</v>
      </c>
      <c r="CJ1280" s="13">
        <v>13.06048583984375</v>
      </c>
      <c r="CK1280" s="13">
        <v>362.8751220703125</v>
      </c>
      <c r="CL1280" s="13">
        <v>3101.10546875</v>
      </c>
      <c r="CM1280" s="13">
        <v>1.9890210628509521</v>
      </c>
      <c r="CN1280" s="13">
        <v>27.334877014160156</v>
      </c>
      <c r="CO1280" s="13">
        <v>25.219457626342773</v>
      </c>
      <c r="CP1280" s="13">
        <v>54.675725517650591</v>
      </c>
      <c r="CQ1280" s="13">
        <v>60.505169999999993</v>
      </c>
      <c r="CR1280" s="13" t="s">
        <v>255</v>
      </c>
      <c r="CS1280" s="13" t="s">
        <v>255</v>
      </c>
      <c r="CT1280" s="13" t="s">
        <v>255</v>
      </c>
      <c r="CU1280" s="13">
        <v>5.0382999999999996</v>
      </c>
      <c r="CV1280" s="13">
        <v>26.015519999999999</v>
      </c>
      <c r="CW1280" s="13">
        <v>12.1724</v>
      </c>
      <c r="CX1280" s="13">
        <v>29.271599999999999</v>
      </c>
      <c r="CY1280" s="13" t="s">
        <v>255</v>
      </c>
      <c r="CZ1280" s="13" t="s">
        <v>255</v>
      </c>
      <c r="DA1280" s="13">
        <v>20.831900000000001</v>
      </c>
      <c r="DB1280" s="13">
        <v>34.786799999999999</v>
      </c>
      <c r="DC1280" s="13">
        <v>128.11651999999998</v>
      </c>
      <c r="DD1280" s="13">
        <v>609.67277107698885</v>
      </c>
      <c r="DE1280" s="13">
        <v>4.6130106280782543</v>
      </c>
      <c r="DF1280" s="13">
        <v>9.7678077491956508</v>
      </c>
      <c r="DG1280" s="13">
        <v>0.98264490087097889</v>
      </c>
      <c r="DH1280" s="13">
        <v>0.99087739259548036</v>
      </c>
      <c r="DI1280" s="13">
        <v>0.98425665876388135</v>
      </c>
      <c r="DJ1280" s="13">
        <v>0.99250265362008727</v>
      </c>
      <c r="DK1280" s="13">
        <v>46199.215872288922</v>
      </c>
      <c r="DL1280" s="13">
        <v>5.8822668584354645</v>
      </c>
      <c r="DM1280" s="13">
        <v>66341.629201061325</v>
      </c>
      <c r="DN1280" s="13">
        <v>1.9812851394973214</v>
      </c>
      <c r="DO1280" s="13">
        <v>1.4359903723139631</v>
      </c>
      <c r="DP1280" s="13">
        <v>0.36250525512695314</v>
      </c>
      <c r="DQ1280" s="13">
        <v>567.39285361521695</v>
      </c>
      <c r="DR1280" s="13">
        <v>12138.176751868265</v>
      </c>
      <c r="DS1280" s="13">
        <v>5.4655349445995052</v>
      </c>
      <c r="DT1280" s="13">
        <v>5.4655349445995061</v>
      </c>
      <c r="DU1280" s="13">
        <v>100.00132312693484</v>
      </c>
      <c r="DV1280" s="13">
        <v>13.012876374072654</v>
      </c>
      <c r="DW1280" s="13">
        <v>5.8822668584354645</v>
      </c>
      <c r="DX1280" s="13">
        <v>683.96649666756809</v>
      </c>
      <c r="DY1280" s="13">
        <v>1055.4501048015795</v>
      </c>
      <c r="DZ1280" s="13">
        <v>281.92855659457888</v>
      </c>
      <c r="EA1280" s="13">
        <v>434.61946673288548</v>
      </c>
      <c r="EB1280" s="13">
        <v>19.128135886009556</v>
      </c>
      <c r="EC1280" s="13">
        <v>1257.9502152454343</v>
      </c>
      <c r="ED1280" s="13">
        <v>2.4652052451415609</v>
      </c>
      <c r="EE1280" s="13">
        <v>3.8893119324450347E-3</v>
      </c>
      <c r="EF1280" s="13">
        <v>500</v>
      </c>
      <c r="EG1280" s="13">
        <v>10696.448390677026</v>
      </c>
      <c r="EH1280" s="13">
        <v>56895.664262965947</v>
      </c>
      <c r="EI1280" s="13">
        <v>3.629800269251162E-2</v>
      </c>
      <c r="EJ1280" s="13">
        <v>20</v>
      </c>
      <c r="EK1280" s="13">
        <v>2.1816615649929121</v>
      </c>
      <c r="EL1280" s="13">
        <v>7.2441809663583427</v>
      </c>
      <c r="EM1280" s="13">
        <v>7.4999999999999997E-2</v>
      </c>
      <c r="EN1280" s="13">
        <v>36.988537851969404</v>
      </c>
      <c r="EO1280" s="13">
        <v>1.8563750322732855E-2</v>
      </c>
    </row>
    <row r="1281" spans="1:145">
      <c r="A1281" s="12">
        <v>40479.433333333334</v>
      </c>
      <c r="B1281" s="13">
        <v>32</v>
      </c>
      <c r="C1281" s="13" t="s">
        <v>81</v>
      </c>
      <c r="D1281" s="13" t="s">
        <v>55</v>
      </c>
      <c r="E1281" s="12">
        <v>40479.413194444445</v>
      </c>
      <c r="F1281" s="12">
        <v>40479.434027777781</v>
      </c>
      <c r="G1281" s="13" t="s">
        <v>28</v>
      </c>
      <c r="H1281" s="13">
        <v>2</v>
      </c>
      <c r="I1281" s="13">
        <v>2</v>
      </c>
      <c r="J1281" s="13" t="s">
        <v>255</v>
      </c>
      <c r="K1281" s="13">
        <v>5</v>
      </c>
      <c r="L1281" s="13" t="s">
        <v>255</v>
      </c>
      <c r="M1281" s="13">
        <v>548929</v>
      </c>
      <c r="N1281" s="13">
        <v>548932</v>
      </c>
      <c r="O1281" s="13" t="s">
        <v>255</v>
      </c>
      <c r="P1281" s="13">
        <v>9.9575947133940055E-3</v>
      </c>
      <c r="Q1281" s="13">
        <v>6.2915119376170999E-3</v>
      </c>
      <c r="R1281" s="13">
        <v>1.3184379073595607</v>
      </c>
      <c r="S1281" s="13" t="s">
        <v>255</v>
      </c>
      <c r="T1281" s="13">
        <v>1.0107001149338808</v>
      </c>
      <c r="U1281" s="13">
        <v>0.88189105130400458</v>
      </c>
      <c r="V1281" s="13" t="s">
        <v>255</v>
      </c>
      <c r="W1281" s="13" t="s">
        <v>255</v>
      </c>
      <c r="X1281" s="13">
        <v>1.4570534286894214</v>
      </c>
      <c r="Y1281" s="13">
        <v>1.9307250665179011E-2</v>
      </c>
      <c r="Z1281" s="13">
        <v>39.562143060030806</v>
      </c>
      <c r="AA1281" s="13">
        <v>3.9308760699184819E-2</v>
      </c>
      <c r="AB1281" s="13" t="s">
        <v>255</v>
      </c>
      <c r="AC1281" s="13">
        <v>50.568619649049069</v>
      </c>
      <c r="AD1281" s="13" t="s">
        <v>255</v>
      </c>
      <c r="AE1281" s="13">
        <v>4.5488153570343769E-2</v>
      </c>
      <c r="AF1281" s="13">
        <v>4.8815634979494291</v>
      </c>
      <c r="AG1281" s="13" t="s">
        <v>255</v>
      </c>
      <c r="AH1281" s="13" t="s">
        <v>255</v>
      </c>
      <c r="AI1281" s="13">
        <v>0.194672290859328</v>
      </c>
      <c r="AJ1281" s="13">
        <v>5.888855173609606E-3</v>
      </c>
      <c r="AK1281" s="13" t="s">
        <v>255</v>
      </c>
      <c r="AL1281" s="13">
        <v>100</v>
      </c>
      <c r="AM1281" s="13">
        <v>900</v>
      </c>
      <c r="AN1281" s="13" t="s">
        <v>255</v>
      </c>
      <c r="AO1281" s="13" t="s">
        <v>255</v>
      </c>
      <c r="AP1281" s="13">
        <v>5010.9799999999996</v>
      </c>
      <c r="AQ1281" s="13">
        <v>117.68</v>
      </c>
      <c r="AR1281" s="13" t="s">
        <v>255</v>
      </c>
      <c r="AS1281" s="13" t="s">
        <v>255</v>
      </c>
      <c r="AT1281" s="13" t="s">
        <v>255</v>
      </c>
      <c r="AU1281" s="13" t="s">
        <v>255</v>
      </c>
      <c r="AV1281" s="13">
        <v>2.0419700000000001</v>
      </c>
      <c r="AW1281" s="13">
        <v>0.35543799999999998</v>
      </c>
      <c r="AX1281" s="13" t="s">
        <v>255</v>
      </c>
      <c r="AY1281" s="13" t="s">
        <v>255</v>
      </c>
      <c r="AZ1281" s="13">
        <v>42559.7</v>
      </c>
      <c r="BA1281" s="13">
        <v>1155.26</v>
      </c>
      <c r="BB1281" s="13" t="s">
        <v>255</v>
      </c>
      <c r="BC1281" s="13" t="s">
        <v>255</v>
      </c>
      <c r="BD1281" s="13" t="s">
        <v>255</v>
      </c>
      <c r="BE1281" s="13" t="s">
        <v>255</v>
      </c>
      <c r="BF1281" s="13">
        <v>10.944100000000001</v>
      </c>
      <c r="BG1281" s="13">
        <v>1.8019400000000001</v>
      </c>
      <c r="BH1281" s="13" t="s">
        <v>255</v>
      </c>
      <c r="BI1281" s="13" t="s">
        <v>255</v>
      </c>
      <c r="BJ1281" s="13" t="s">
        <v>255</v>
      </c>
      <c r="BK1281" s="13" t="s">
        <v>255</v>
      </c>
      <c r="BL1281" s="13">
        <v>4.6458199999999996</v>
      </c>
      <c r="BM1281" s="13">
        <v>0.69022300000000003</v>
      </c>
      <c r="BN1281" s="13">
        <v>5127.96</v>
      </c>
      <c r="BO1281" s="13">
        <v>209.535</v>
      </c>
      <c r="BP1281" s="13">
        <v>2.6280199999999998</v>
      </c>
      <c r="BQ1281" s="13">
        <v>0.33526699999999998</v>
      </c>
      <c r="BR1281" s="13">
        <v>20.522400000000001</v>
      </c>
      <c r="BS1281" s="13">
        <v>0.97565000000000002</v>
      </c>
      <c r="BT1281" s="13">
        <v>2.0733199999999998</v>
      </c>
      <c r="BU1281" s="13">
        <v>0.696241</v>
      </c>
      <c r="BV1281" s="13" t="s">
        <v>255</v>
      </c>
      <c r="BW1281" s="13" t="s">
        <v>255</v>
      </c>
      <c r="BX1281" s="13">
        <v>5241.41</v>
      </c>
      <c r="BY1281" s="13">
        <v>356.59300000000002</v>
      </c>
      <c r="BZ1281" s="13">
        <v>10.899800000000001</v>
      </c>
      <c r="CA1281" s="13">
        <v>0.28230300000000003</v>
      </c>
      <c r="CB1281" s="13">
        <v>0.72585699999999997</v>
      </c>
      <c r="CC1281" s="13">
        <v>0.326069</v>
      </c>
      <c r="CD1281" s="13" t="s">
        <v>255</v>
      </c>
      <c r="CE1281" s="13" t="s">
        <v>255</v>
      </c>
      <c r="CF1281" s="13">
        <v>1500.8094482421875</v>
      </c>
      <c r="CG1281" s="13">
        <v>8.2169837951660156</v>
      </c>
      <c r="CH1281" s="13">
        <v>43.942951202392578</v>
      </c>
      <c r="CI1281" s="13">
        <v>80.534278869628906</v>
      </c>
      <c r="CJ1281" s="13">
        <v>12.982400894165039</v>
      </c>
      <c r="CK1281" s="13">
        <v>355.41574096679687</v>
      </c>
      <c r="CL1281" s="13">
        <v>3090.828369140625</v>
      </c>
      <c r="CM1281" s="13">
        <v>1.9929651021957397</v>
      </c>
      <c r="CN1281" s="13">
        <v>23.3173828125</v>
      </c>
      <c r="CO1281" s="13">
        <v>24.780328750610352</v>
      </c>
      <c r="CP1281" s="13">
        <v>54.675725517650591</v>
      </c>
      <c r="CQ1281" s="13">
        <v>38.154290000000003</v>
      </c>
      <c r="CR1281" s="13" t="s">
        <v>255</v>
      </c>
      <c r="CS1281" s="13" t="s">
        <v>255</v>
      </c>
      <c r="CT1281" s="13" t="s">
        <v>255</v>
      </c>
      <c r="CU1281" s="13">
        <v>4.0839400000000001</v>
      </c>
      <c r="CV1281" s="13" t="s">
        <v>255</v>
      </c>
      <c r="CW1281" s="13" t="s">
        <v>255</v>
      </c>
      <c r="CX1281" s="13">
        <v>43.776400000000002</v>
      </c>
      <c r="CY1281" s="13" t="s">
        <v>255</v>
      </c>
      <c r="CZ1281" s="13" t="s">
        <v>255</v>
      </c>
      <c r="DA1281" s="13">
        <v>23.229099999999999</v>
      </c>
      <c r="DB1281" s="13">
        <v>20.522400000000001</v>
      </c>
      <c r="DC1281" s="13">
        <v>91.611840000000001</v>
      </c>
      <c r="DD1281" s="13">
        <v>480.87212609405674</v>
      </c>
      <c r="DE1281" s="13">
        <v>3.5004578065652581</v>
      </c>
      <c r="DF1281" s="13">
        <v>8.4049101818381988</v>
      </c>
      <c r="DG1281" s="13">
        <v>0.98081715135328973</v>
      </c>
      <c r="DH1281" s="13">
        <v>0.99072782856749331</v>
      </c>
      <c r="DI1281" s="13">
        <v>0.98285681449475748</v>
      </c>
      <c r="DJ1281" s="13">
        <v>0.9927881015066109</v>
      </c>
      <c r="DK1281" s="13">
        <v>44565.103713397031</v>
      </c>
      <c r="DL1281" s="13">
        <v>5.6742052363120941</v>
      </c>
      <c r="DM1281" s="13">
        <v>66121.772269906272</v>
      </c>
      <c r="DN1281" s="13">
        <v>2.0594409055464942</v>
      </c>
      <c r="DO1281" s="13">
        <v>1.4837118453744098</v>
      </c>
      <c r="DP1281" s="13">
        <v>0.36198208599090576</v>
      </c>
      <c r="DQ1281" s="13">
        <v>543.2661347495673</v>
      </c>
      <c r="DR1281" s="13">
        <v>11622.036345502675</v>
      </c>
      <c r="DS1281" s="13">
        <v>5.6893448191196807</v>
      </c>
      <c r="DT1281" s="13">
        <v>5.6893448191196807</v>
      </c>
      <c r="DU1281" s="13">
        <v>100.00132312693484</v>
      </c>
      <c r="DV1281" s="13">
        <v>13.012876374072654</v>
      </c>
      <c r="DW1281" s="13">
        <v>5.6742052363120941</v>
      </c>
      <c r="DX1281" s="13">
        <v>683.96649666756809</v>
      </c>
      <c r="DY1281" s="13">
        <v>1055.4501048015795</v>
      </c>
      <c r="DZ1281" s="13">
        <v>275.55983080618824</v>
      </c>
      <c r="EA1281" s="13">
        <v>424.78335823736882</v>
      </c>
      <c r="EB1281" s="13">
        <v>19.128135886009556</v>
      </c>
      <c r="EC1281" s="13">
        <v>1206.2003611584355</v>
      </c>
      <c r="ED1281" s="13">
        <v>2.5624502103217677</v>
      </c>
      <c r="EE1281" s="13">
        <v>3.3355226981905017E-2</v>
      </c>
      <c r="EF1281" s="13">
        <v>500</v>
      </c>
      <c r="EG1281" s="13">
        <v>10696.448390677026</v>
      </c>
      <c r="EH1281" s="13">
        <v>55261.552104074057</v>
      </c>
      <c r="EI1281" s="13">
        <v>3.6206175397934241E-2</v>
      </c>
      <c r="EJ1281" s="13">
        <v>20</v>
      </c>
      <c r="EK1281" s="13">
        <v>2.1816615649929121</v>
      </c>
      <c r="EL1281" s="13">
        <v>7.0361193442349714</v>
      </c>
      <c r="EM1281" s="13">
        <v>7.4999999999999997E-2</v>
      </c>
      <c r="EN1281" s="13">
        <v>36.34448216756185</v>
      </c>
      <c r="EO1281" s="13">
        <v>1.8093009494532023E-2</v>
      </c>
    </row>
    <row r="1282" spans="1:145">
      <c r="A1282" s="12">
        <v>40479.434027777781</v>
      </c>
      <c r="B1282" s="13">
        <v>32</v>
      </c>
      <c r="C1282" s="13" t="s">
        <v>81</v>
      </c>
      <c r="D1282" s="13" t="s">
        <v>55</v>
      </c>
      <c r="E1282" s="12">
        <v>40479.413194444445</v>
      </c>
      <c r="F1282" s="12">
        <v>40479.434027777781</v>
      </c>
      <c r="G1282" s="13" t="s">
        <v>28</v>
      </c>
      <c r="H1282" s="13">
        <v>2</v>
      </c>
      <c r="I1282" s="13">
        <v>2</v>
      </c>
      <c r="J1282" s="13" t="s">
        <v>255</v>
      </c>
      <c r="K1282" s="13">
        <v>5</v>
      </c>
      <c r="L1282" s="13" t="s">
        <v>255</v>
      </c>
      <c r="M1282" s="13">
        <v>548929</v>
      </c>
      <c r="N1282" s="13">
        <v>548932</v>
      </c>
      <c r="O1282" s="13" t="s">
        <v>255</v>
      </c>
      <c r="P1282" s="13">
        <v>9.9575947133940055E-3</v>
      </c>
      <c r="Q1282" s="13">
        <v>6.2915119376170999E-3</v>
      </c>
      <c r="R1282" s="13">
        <v>1.3184379073595607</v>
      </c>
      <c r="S1282" s="13" t="s">
        <v>255</v>
      </c>
      <c r="T1282" s="13">
        <v>1.0107001149338808</v>
      </c>
      <c r="U1282" s="13">
        <v>0.88189105130400458</v>
      </c>
      <c r="V1282" s="13" t="s">
        <v>255</v>
      </c>
      <c r="W1282" s="13" t="s">
        <v>255</v>
      </c>
      <c r="X1282" s="13">
        <v>1.4570534286894214</v>
      </c>
      <c r="Y1282" s="13">
        <v>1.9307250665179011E-2</v>
      </c>
      <c r="Z1282" s="13">
        <v>39.562143060030806</v>
      </c>
      <c r="AA1282" s="13">
        <v>3.9308760699184819E-2</v>
      </c>
      <c r="AB1282" s="13" t="s">
        <v>255</v>
      </c>
      <c r="AC1282" s="13">
        <v>50.568619649049069</v>
      </c>
      <c r="AD1282" s="13" t="s">
        <v>255</v>
      </c>
      <c r="AE1282" s="13">
        <v>4.5488153570343769E-2</v>
      </c>
      <c r="AF1282" s="13">
        <v>4.8815634979494291</v>
      </c>
      <c r="AG1282" s="13" t="s">
        <v>255</v>
      </c>
      <c r="AH1282" s="13" t="s">
        <v>255</v>
      </c>
      <c r="AI1282" s="13">
        <v>0.194672290859328</v>
      </c>
      <c r="AJ1282" s="13">
        <v>5.888855173609606E-3</v>
      </c>
      <c r="AK1282" s="13" t="s">
        <v>255</v>
      </c>
      <c r="AL1282" s="13">
        <v>100</v>
      </c>
      <c r="AM1282" s="13">
        <v>900</v>
      </c>
      <c r="AN1282" s="13" t="s">
        <v>255</v>
      </c>
      <c r="AO1282" s="13" t="s">
        <v>255</v>
      </c>
      <c r="AP1282" s="13" t="s">
        <v>255</v>
      </c>
      <c r="AQ1282" s="13" t="s">
        <v>255</v>
      </c>
      <c r="AR1282" s="13" t="s">
        <v>255</v>
      </c>
      <c r="AS1282" s="13" t="s">
        <v>255</v>
      </c>
      <c r="AT1282" s="13" t="s">
        <v>255</v>
      </c>
      <c r="AU1282" s="13" t="s">
        <v>255</v>
      </c>
      <c r="AV1282" s="13" t="s">
        <v>255</v>
      </c>
      <c r="AW1282" s="13" t="s">
        <v>255</v>
      </c>
      <c r="AX1282" s="13" t="s">
        <v>255</v>
      </c>
      <c r="AY1282" s="13" t="s">
        <v>255</v>
      </c>
      <c r="AZ1282" s="13" t="s">
        <v>255</v>
      </c>
      <c r="BA1282" s="13" t="s">
        <v>255</v>
      </c>
      <c r="BB1282" s="13" t="s">
        <v>255</v>
      </c>
      <c r="BC1282" s="13" t="s">
        <v>255</v>
      </c>
      <c r="BD1282" s="13" t="s">
        <v>255</v>
      </c>
      <c r="BE1282" s="13" t="s">
        <v>255</v>
      </c>
      <c r="BF1282" s="13" t="s">
        <v>255</v>
      </c>
      <c r="BG1282" s="13" t="s">
        <v>255</v>
      </c>
      <c r="BH1282" s="13" t="s">
        <v>255</v>
      </c>
      <c r="BI1282" s="13" t="s">
        <v>255</v>
      </c>
      <c r="BJ1282" s="13" t="s">
        <v>255</v>
      </c>
      <c r="BK1282" s="13" t="s">
        <v>255</v>
      </c>
      <c r="BL1282" s="13" t="s">
        <v>255</v>
      </c>
      <c r="BM1282" s="13" t="s">
        <v>255</v>
      </c>
      <c r="BN1282" s="13" t="s">
        <v>255</v>
      </c>
      <c r="BO1282" s="13" t="s">
        <v>255</v>
      </c>
      <c r="BP1282" s="13" t="s">
        <v>255</v>
      </c>
      <c r="BQ1282" s="13" t="s">
        <v>255</v>
      </c>
      <c r="BR1282" s="13" t="s">
        <v>255</v>
      </c>
      <c r="BS1282" s="13" t="s">
        <v>255</v>
      </c>
      <c r="BT1282" s="13" t="s">
        <v>255</v>
      </c>
      <c r="BU1282" s="13" t="s">
        <v>255</v>
      </c>
      <c r="BV1282" s="13" t="s">
        <v>255</v>
      </c>
      <c r="BW1282" s="13" t="s">
        <v>255</v>
      </c>
      <c r="BX1282" s="13" t="s">
        <v>255</v>
      </c>
      <c r="BY1282" s="13" t="s">
        <v>255</v>
      </c>
      <c r="BZ1282" s="13" t="s">
        <v>255</v>
      </c>
      <c r="CA1282" s="13" t="s">
        <v>255</v>
      </c>
      <c r="CB1282" s="13" t="s">
        <v>255</v>
      </c>
      <c r="CC1282" s="13" t="s">
        <v>255</v>
      </c>
      <c r="CD1282" s="13" t="s">
        <v>255</v>
      </c>
      <c r="CE1282" s="13" t="s">
        <v>255</v>
      </c>
      <c r="CF1282" s="13">
        <v>1535.5147705078125</v>
      </c>
      <c r="CG1282" s="13">
        <v>8.2721929550170898</v>
      </c>
      <c r="CH1282" s="13">
        <v>44.455410003662109</v>
      </c>
      <c r="CI1282" s="13">
        <v>80.593864440917969</v>
      </c>
      <c r="CJ1282" s="13">
        <v>13.072653770446777</v>
      </c>
      <c r="CK1282" s="13">
        <v>344.91546630859375</v>
      </c>
      <c r="CL1282" s="13">
        <v>3104.90283203125</v>
      </c>
      <c r="CM1282" s="13">
        <v>2.0210208892822266</v>
      </c>
      <c r="CN1282" s="13">
        <v>22.853448867797852</v>
      </c>
      <c r="CO1282" s="13">
        <v>25.203922271728516</v>
      </c>
      <c r="CP1282" s="13">
        <v>54.675725517650591</v>
      </c>
      <c r="CQ1282" s="13" t="s">
        <v>255</v>
      </c>
      <c r="CR1282" s="13" t="s">
        <v>255</v>
      </c>
      <c r="CS1282" s="13" t="s">
        <v>255</v>
      </c>
      <c r="CT1282" s="13" t="s">
        <v>255</v>
      </c>
      <c r="CU1282" s="13" t="s">
        <v>255</v>
      </c>
      <c r="CV1282" s="13" t="s">
        <v>255</v>
      </c>
      <c r="CW1282" s="13" t="s">
        <v>255</v>
      </c>
      <c r="CX1282" s="13" t="s">
        <v>255</v>
      </c>
      <c r="CY1282" s="13" t="s">
        <v>255</v>
      </c>
      <c r="CZ1282" s="13" t="s">
        <v>255</v>
      </c>
      <c r="DA1282" s="13" t="s">
        <v>255</v>
      </c>
      <c r="DB1282" s="13" t="s">
        <v>255</v>
      </c>
      <c r="DC1282" s="13" t="s">
        <v>255</v>
      </c>
      <c r="DD1282" s="13" t="s">
        <v>255</v>
      </c>
      <c r="DE1282" s="13" t="s">
        <v>255</v>
      </c>
      <c r="DF1282" s="13" t="s">
        <v>255</v>
      </c>
      <c r="DG1282" s="13" t="s">
        <v>255</v>
      </c>
      <c r="DH1282" s="13" t="s">
        <v>255</v>
      </c>
      <c r="DI1282" s="13" t="s">
        <v>255</v>
      </c>
      <c r="DJ1282" s="13" t="s">
        <v>255</v>
      </c>
      <c r="DK1282" s="13">
        <v>45280.855320207207</v>
      </c>
      <c r="DL1282" s="13">
        <v>5.7653375613119398</v>
      </c>
      <c r="DM1282" s="13">
        <v>66422.865801778404</v>
      </c>
      <c r="DN1282" s="13">
        <v>2.0220598926602462</v>
      </c>
      <c r="DO1282" s="13">
        <v>1.4669083729108863</v>
      </c>
      <c r="DP1282" s="13">
        <v>0.36258678026199342</v>
      </c>
      <c r="DQ1282" s="13">
        <v>556.75735668316145</v>
      </c>
      <c r="DR1282" s="13">
        <v>11910.652663782395</v>
      </c>
      <c r="DS1282" s="13">
        <v>5.5767612134098536</v>
      </c>
      <c r="DT1282" s="13">
        <v>5.5767612134098528</v>
      </c>
      <c r="DU1282" s="13">
        <v>100.00132312693484</v>
      </c>
      <c r="DV1282" s="13">
        <v>13.012876374072654</v>
      </c>
      <c r="DW1282" s="13">
        <v>5.7653375613119398</v>
      </c>
      <c r="DX1282" s="13">
        <v>683.96649666756809</v>
      </c>
      <c r="DY1282" s="13">
        <v>1055.4501048015795</v>
      </c>
      <c r="DZ1282" s="13">
        <v>278.56777492972054</v>
      </c>
      <c r="EA1282" s="13">
        <v>429.43025179952434</v>
      </c>
      <c r="EB1282" s="13">
        <v>19.128135886009556</v>
      </c>
      <c r="EC1282" s="13">
        <v>1234.0930242143265</v>
      </c>
      <c r="ED1282" s="13">
        <v>2.5159390508733783</v>
      </c>
      <c r="EE1282" s="13">
        <v>5.140982874198099E-4</v>
      </c>
      <c r="EF1282" s="13">
        <v>500</v>
      </c>
      <c r="EG1282" s="13">
        <v>10696.448390677026</v>
      </c>
      <c r="EH1282" s="13">
        <v>55977.303710884233</v>
      </c>
      <c r="EI1282" s="13">
        <v>3.6363215724376285E-2</v>
      </c>
      <c r="EJ1282" s="13">
        <v>20</v>
      </c>
      <c r="EK1282" s="13">
        <v>2.1816615649929121</v>
      </c>
      <c r="EL1282" s="13">
        <v>7.1272516692348171</v>
      </c>
      <c r="EM1282" s="13">
        <v>7.4999999999999997E-2</v>
      </c>
      <c r="EN1282" s="13">
        <v>36.965752665201826</v>
      </c>
      <c r="EO1282" s="13">
        <v>1.8023789268444643E-2</v>
      </c>
    </row>
    <row r="1283" spans="1:145">
      <c r="A1283" s="14" t="s">
        <v>39</v>
      </c>
      <c r="B1283" s="15">
        <v>32</v>
      </c>
      <c r="C1283" s="15" t="s">
        <v>81</v>
      </c>
      <c r="D1283" s="15" t="s">
        <v>55</v>
      </c>
      <c r="E1283" s="16">
        <v>40479.413194444474</v>
      </c>
      <c r="F1283" s="16">
        <v>40479.434027777759</v>
      </c>
      <c r="G1283" s="15" t="s">
        <v>28</v>
      </c>
      <c r="H1283" s="15">
        <v>2</v>
      </c>
      <c r="I1283" s="15">
        <v>2</v>
      </c>
      <c r="J1283" s="15" t="s">
        <v>255</v>
      </c>
      <c r="K1283" s="15">
        <v>5</v>
      </c>
      <c r="L1283" s="15" t="s">
        <v>255</v>
      </c>
      <c r="M1283" s="15">
        <v>548929</v>
      </c>
      <c r="N1283" s="15">
        <v>548932</v>
      </c>
      <c r="O1283" s="15" t="s">
        <v>255</v>
      </c>
      <c r="P1283" s="15">
        <v>9.9575947133940072E-3</v>
      </c>
      <c r="Q1283" s="15">
        <v>6.2915119376170964E-3</v>
      </c>
      <c r="R1283" s="15">
        <v>1.31843790735956</v>
      </c>
      <c r="S1283" s="15" t="s">
        <v>255</v>
      </c>
      <c r="T1283" s="15">
        <v>1.0107001149338801</v>
      </c>
      <c r="U1283" s="15">
        <v>0.88189105130400491</v>
      </c>
      <c r="V1283" s="15" t="s">
        <v>255</v>
      </c>
      <c r="W1283" s="15" t="s">
        <v>255</v>
      </c>
      <c r="X1283" s="15">
        <v>1.4570534286894208</v>
      </c>
      <c r="Y1283" s="15">
        <v>1.9307250665179018E-2</v>
      </c>
      <c r="Z1283" s="15">
        <v>39.562143060030827</v>
      </c>
      <c r="AA1283" s="15">
        <v>3.9308760699184854E-2</v>
      </c>
      <c r="AB1283" s="15" t="s">
        <v>255</v>
      </c>
      <c r="AC1283" s="15">
        <v>50.56861964904904</v>
      </c>
      <c r="AD1283" s="15" t="s">
        <v>255</v>
      </c>
      <c r="AE1283" s="15">
        <v>4.5488153570343755E-2</v>
      </c>
      <c r="AF1283" s="15">
        <v>4.8815634979494291</v>
      </c>
      <c r="AG1283" s="15" t="s">
        <v>255</v>
      </c>
      <c r="AH1283" s="15" t="s">
        <v>255</v>
      </c>
      <c r="AI1283" s="15">
        <v>0.19467229085932808</v>
      </c>
      <c r="AJ1283" s="15">
        <v>5.8888551736096043E-3</v>
      </c>
      <c r="AK1283" s="15" t="s">
        <v>255</v>
      </c>
      <c r="AL1283" s="15">
        <v>100</v>
      </c>
      <c r="AM1283" s="15">
        <v>900</v>
      </c>
      <c r="AN1283" s="15">
        <v>2.4429799999999999</v>
      </c>
      <c r="AO1283" s="15">
        <v>1.1130499999999999</v>
      </c>
      <c r="AP1283" s="15">
        <v>4548.424153846152</v>
      </c>
      <c r="AQ1283" s="15">
        <v>92.490107692307689</v>
      </c>
      <c r="AR1283" s="15" t="s">
        <v>255</v>
      </c>
      <c r="AS1283" s="15" t="s">
        <v>255</v>
      </c>
      <c r="AT1283" s="15">
        <v>2.4803925000000002</v>
      </c>
      <c r="AU1283" s="15">
        <v>1.05182825</v>
      </c>
      <c r="AV1283" s="15">
        <v>1.6706032142857143</v>
      </c>
      <c r="AW1283" s="15">
        <v>0.3113259285714286</v>
      </c>
      <c r="AX1283" s="15">
        <v>3.6180379999999999</v>
      </c>
      <c r="AY1283" s="15">
        <v>0.95247899999999996</v>
      </c>
      <c r="AZ1283" s="15">
        <v>32809.723076923081</v>
      </c>
      <c r="BA1283" s="15">
        <v>1082.2588076923078</v>
      </c>
      <c r="BB1283" s="15">
        <v>0.29225800000000002</v>
      </c>
      <c r="BC1283" s="15">
        <v>0.11071400000000001</v>
      </c>
      <c r="BD1283" s="15">
        <v>1.5726933750000001</v>
      </c>
      <c r="BE1283" s="15">
        <v>0.38746187499999996</v>
      </c>
      <c r="BF1283" s="15">
        <v>7.9156879999999994</v>
      </c>
      <c r="BG1283" s="15">
        <v>1.5499903999999998</v>
      </c>
      <c r="BH1283" s="15">
        <v>4.9118249999999994</v>
      </c>
      <c r="BI1283" s="15">
        <v>1.8039750000000001</v>
      </c>
      <c r="BJ1283" s="15">
        <v>1.9260699999999999</v>
      </c>
      <c r="BK1283" s="15">
        <v>0.57195799999999997</v>
      </c>
      <c r="BL1283" s="15">
        <v>2.9120465217391303</v>
      </c>
      <c r="BM1283" s="15">
        <v>0.59895156521739135</v>
      </c>
      <c r="BN1283" s="15">
        <v>3910.5687307692301</v>
      </c>
      <c r="BO1283" s="15">
        <v>172.82346153846157</v>
      </c>
      <c r="BP1283" s="15">
        <v>1.7732160000000003</v>
      </c>
      <c r="BQ1283" s="15">
        <v>0.30401125000000001</v>
      </c>
      <c r="BR1283" s="15">
        <v>20.475630384615382</v>
      </c>
      <c r="BS1283" s="15">
        <v>1.0348993461538465</v>
      </c>
      <c r="BT1283" s="15">
        <v>2.3685311764705888</v>
      </c>
      <c r="BU1283" s="15">
        <v>0.73059782352941183</v>
      </c>
      <c r="BV1283" s="15" t="s">
        <v>255</v>
      </c>
      <c r="BW1283" s="15" t="s">
        <v>255</v>
      </c>
      <c r="BX1283" s="15">
        <v>4607.5512399999998</v>
      </c>
      <c r="BY1283" s="15">
        <v>356.57076400000005</v>
      </c>
      <c r="BZ1283" s="15">
        <v>11.427027200000003</v>
      </c>
      <c r="CA1283" s="15">
        <v>0.24840400000000001</v>
      </c>
      <c r="CB1283" s="15">
        <v>0.6852853571428571</v>
      </c>
      <c r="CC1283" s="15">
        <v>0.24449414285714285</v>
      </c>
      <c r="CD1283" s="15">
        <v>8.1849799999999995</v>
      </c>
      <c r="CE1283" s="15">
        <v>2.7406299999999999</v>
      </c>
      <c r="CF1283" s="15">
        <v>1550.3846711189517</v>
      </c>
      <c r="CG1283" s="15">
        <v>8.5427888439547637</v>
      </c>
      <c r="CH1283" s="15">
        <v>45.592637092836441</v>
      </c>
      <c r="CI1283" s="15">
        <v>78.985288312358236</v>
      </c>
      <c r="CJ1283" s="15">
        <v>13.092956266095561</v>
      </c>
      <c r="CK1283" s="15">
        <v>359.30844313098538</v>
      </c>
      <c r="CL1283" s="15">
        <v>3082.4765625</v>
      </c>
      <c r="CM1283" s="15">
        <v>1.9893401245917044</v>
      </c>
      <c r="CN1283" s="15">
        <v>27.371707793205015</v>
      </c>
      <c r="CO1283" s="15">
        <v>22.72437649388467</v>
      </c>
      <c r="CP1283" s="15">
        <v>54.675725517650569</v>
      </c>
      <c r="CQ1283" s="15">
        <v>35.423788592592601</v>
      </c>
      <c r="CR1283" s="15">
        <v>7.3289399999999993</v>
      </c>
      <c r="CS1283" s="15" t="s">
        <v>255</v>
      </c>
      <c r="CT1283" s="15">
        <v>9.9215700000000009</v>
      </c>
      <c r="CU1283" s="15">
        <v>3.3412064285714287</v>
      </c>
      <c r="CV1283" s="15">
        <v>10.854113999999999</v>
      </c>
      <c r="CW1283" s="15">
        <v>6.2907735000000002</v>
      </c>
      <c r="CX1283" s="15">
        <v>31.662751999999998</v>
      </c>
      <c r="CY1283" s="15">
        <v>14.735474999999999</v>
      </c>
      <c r="CZ1283" s="15">
        <v>7.7042799999999998</v>
      </c>
      <c r="DA1283" s="15">
        <v>14.560232608695653</v>
      </c>
      <c r="DB1283" s="15">
        <v>20.475630384615382</v>
      </c>
      <c r="DC1283" s="15">
        <v>79.165969555555534</v>
      </c>
      <c r="DD1283" s="15">
        <v>536.42138231776812</v>
      </c>
      <c r="DE1283" s="15">
        <v>3.5668935838579809</v>
      </c>
      <c r="DF1283" s="15">
        <v>8.3952259535483371</v>
      </c>
      <c r="DG1283" s="15">
        <v>0.97677236325539585</v>
      </c>
      <c r="DH1283" s="15">
        <v>0.98860429685216733</v>
      </c>
      <c r="DI1283" s="15">
        <v>0.94768971918004752</v>
      </c>
      <c r="DJ1283" s="15">
        <v>0.9637936655457473</v>
      </c>
      <c r="DK1283" s="15">
        <v>45646.725413973654</v>
      </c>
      <c r="DL1283" s="15">
        <v>5.8119215884738811</v>
      </c>
      <c r="DM1283" s="15">
        <v>65943.102932505572</v>
      </c>
      <c r="DN1283" s="15">
        <v>1.9891537792309</v>
      </c>
      <c r="DO1283" s="15">
        <v>1.444925841719582</v>
      </c>
      <c r="DP1283" s="15">
        <v>0.36272280698284026</v>
      </c>
      <c r="DQ1283" s="15">
        <v>562.38997082121477</v>
      </c>
      <c r="DR1283" s="15">
        <v>12031.150596646967</v>
      </c>
      <c r="DS1283" s="15">
        <v>5.484331687040183</v>
      </c>
      <c r="DT1283" s="15">
        <v>5.4843316870401839</v>
      </c>
      <c r="DU1283" s="15">
        <v>100.00132312693491</v>
      </c>
      <c r="DV1283" s="15">
        <v>13.012876374072659</v>
      </c>
      <c r="DW1283" s="15">
        <v>5.8119215884738811</v>
      </c>
      <c r="DX1283" s="15">
        <v>683.96649666756764</v>
      </c>
      <c r="DY1283" s="15">
        <v>1055.45010480158</v>
      </c>
      <c r="DZ1283" s="15">
        <v>281.34426605610071</v>
      </c>
      <c r="EA1283" s="15">
        <v>433.71454370206305</v>
      </c>
      <c r="EB1283" s="15">
        <v>19.128135886009549</v>
      </c>
      <c r="EC1283" s="15">
        <v>1246.0439614292766</v>
      </c>
      <c r="ED1283" s="15">
        <v>2.4749957652220123</v>
      </c>
      <c r="EE1283" s="15">
        <v>1.3539988050923563E-2</v>
      </c>
      <c r="EF1283" s="15">
        <v>500</v>
      </c>
      <c r="EG1283" s="15">
        <v>10696.448390677027</v>
      </c>
      <c r="EH1283" s="15">
        <v>56343.173804650694</v>
      </c>
      <c r="EI1283" s="15">
        <v>3.6390428515476858E-2</v>
      </c>
      <c r="EJ1283" s="15">
        <v>20</v>
      </c>
      <c r="EK1283" s="15">
        <v>2.1816615649929125</v>
      </c>
      <c r="EL1283" s="15">
        <v>7.1738356963967576</v>
      </c>
      <c r="EM1283" s="15">
        <v>7.5000000000000011E-2</v>
      </c>
      <c r="EN1283" s="15">
        <v>33.329085524364189</v>
      </c>
      <c r="EO1283" s="15">
        <v>2.247925750123975E-2</v>
      </c>
    </row>
    <row r="1284" spans="1:145">
      <c r="A1284" s="14" t="s">
        <v>40</v>
      </c>
      <c r="B1284" s="15">
        <v>0</v>
      </c>
      <c r="C1284" s="15" t="s">
        <v>255</v>
      </c>
      <c r="D1284" s="15" t="s">
        <v>255</v>
      </c>
      <c r="E1284" s="16">
        <v>2.9584918097392864E-11</v>
      </c>
      <c r="F1284" s="16">
        <v>2.2188688573044648E-11</v>
      </c>
      <c r="G1284" s="15" t="s">
        <v>255</v>
      </c>
      <c r="H1284" s="15">
        <v>0</v>
      </c>
      <c r="I1284" s="15">
        <v>0</v>
      </c>
      <c r="J1284" s="15" t="s">
        <v>255</v>
      </c>
      <c r="K1284" s="15">
        <v>0</v>
      </c>
      <c r="L1284" s="15" t="s">
        <v>255</v>
      </c>
      <c r="M1284" s="15">
        <v>0</v>
      </c>
      <c r="N1284" s="15">
        <v>0</v>
      </c>
      <c r="O1284" s="15" t="s">
        <v>255</v>
      </c>
      <c r="P1284" s="15">
        <v>1.7633985339041271E-18</v>
      </c>
      <c r="Q1284" s="15">
        <v>3.5267970678082542E-18</v>
      </c>
      <c r="R1284" s="15">
        <v>6.7714503701918482E-16</v>
      </c>
      <c r="S1284" s="15" t="s">
        <v>255</v>
      </c>
      <c r="T1284" s="15">
        <v>6.7714503701918482E-16</v>
      </c>
      <c r="U1284" s="15">
        <v>3.3857251850959241E-16</v>
      </c>
      <c r="V1284" s="15" t="s">
        <v>255</v>
      </c>
      <c r="W1284" s="15" t="s">
        <v>255</v>
      </c>
      <c r="X1284" s="15">
        <v>6.7714503701918482E-16</v>
      </c>
      <c r="Y1284" s="15">
        <v>7.0535941356165085E-18</v>
      </c>
      <c r="Z1284" s="15">
        <v>2.1668641184613914E-14</v>
      </c>
      <c r="AA1284" s="15">
        <v>3.5267970678082536E-17</v>
      </c>
      <c r="AB1284" s="15" t="s">
        <v>255</v>
      </c>
      <c r="AC1284" s="15">
        <v>2.8891521579485219E-14</v>
      </c>
      <c r="AD1284" s="15" t="s">
        <v>255</v>
      </c>
      <c r="AE1284" s="15">
        <v>1.4107188271233017E-17</v>
      </c>
      <c r="AF1284" s="15">
        <v>0</v>
      </c>
      <c r="AG1284" s="15" t="s">
        <v>255</v>
      </c>
      <c r="AH1284" s="15" t="s">
        <v>255</v>
      </c>
      <c r="AI1284" s="15">
        <v>8.4643129627398102E-17</v>
      </c>
      <c r="AJ1284" s="15">
        <v>1.7633985339041271E-18</v>
      </c>
      <c r="AK1284" s="15" t="s">
        <v>255</v>
      </c>
      <c r="AL1284" s="15">
        <v>0</v>
      </c>
      <c r="AM1284" s="15">
        <v>0</v>
      </c>
      <c r="AN1284" s="15">
        <v>0.23748888352931452</v>
      </c>
      <c r="AO1284" s="15">
        <v>9.4101770440307653E-2</v>
      </c>
      <c r="AP1284" s="15">
        <v>1201.4821155811817</v>
      </c>
      <c r="AQ1284" s="15">
        <v>16.827462262787531</v>
      </c>
      <c r="AR1284" s="15" t="s">
        <v>255</v>
      </c>
      <c r="AS1284" s="15" t="s">
        <v>255</v>
      </c>
      <c r="AT1284" s="15">
        <v>0.4191500610660398</v>
      </c>
      <c r="AU1284" s="15">
        <v>0.30087228183220321</v>
      </c>
      <c r="AV1284" s="15">
        <v>0.66907405390436969</v>
      </c>
      <c r="AW1284" s="15">
        <v>3.9885647006766375E-2</v>
      </c>
      <c r="AX1284" s="15">
        <v>2.8873986861221637</v>
      </c>
      <c r="AY1284" s="15">
        <v>0.21582324612283979</v>
      </c>
      <c r="AZ1284" s="15">
        <v>9720.9674966356124</v>
      </c>
      <c r="BA1284" s="15">
        <v>174.75349414395481</v>
      </c>
      <c r="BB1284" s="15" t="s">
        <v>255</v>
      </c>
      <c r="BC1284" s="15" t="s">
        <v>255</v>
      </c>
      <c r="BD1284" s="15">
        <v>0.82111831422429826</v>
      </c>
      <c r="BE1284" s="15">
        <v>0.11592036043451508</v>
      </c>
      <c r="BF1284" s="15">
        <v>2.9634507366497624</v>
      </c>
      <c r="BG1284" s="15">
        <v>0.20935828696439876</v>
      </c>
      <c r="BH1284" s="15">
        <v>1.2079260774433411</v>
      </c>
      <c r="BI1284" s="15">
        <v>0.32154484861917804</v>
      </c>
      <c r="BJ1284" s="15" t="s">
        <v>255</v>
      </c>
      <c r="BK1284" s="15" t="s">
        <v>255</v>
      </c>
      <c r="BL1284" s="15">
        <v>0.92091480193539921</v>
      </c>
      <c r="BM1284" s="15">
        <v>6.9360468258764976E-2</v>
      </c>
      <c r="BN1284" s="15">
        <v>1358.9364311735453</v>
      </c>
      <c r="BO1284" s="15">
        <v>30.680849572631786</v>
      </c>
      <c r="BP1284" s="15">
        <v>0.80090251981930238</v>
      </c>
      <c r="BQ1284" s="15">
        <v>4.211799493009874E-2</v>
      </c>
      <c r="BR1284" s="15">
        <v>11.889402477931178</v>
      </c>
      <c r="BS1284" s="15">
        <v>0.22657791209346709</v>
      </c>
      <c r="BT1284" s="15">
        <v>0.52486046151432297</v>
      </c>
      <c r="BU1284" s="15">
        <v>0.1311925392725502</v>
      </c>
      <c r="BV1284" s="15" t="s">
        <v>255</v>
      </c>
      <c r="BW1284" s="15" t="s">
        <v>255</v>
      </c>
      <c r="BX1284" s="15">
        <v>1595.8579273395881</v>
      </c>
      <c r="BY1284" s="15">
        <v>148.93286175572774</v>
      </c>
      <c r="BZ1284" s="15">
        <v>5.5525375790200009</v>
      </c>
      <c r="CA1284" s="15">
        <v>0.12172383076250912</v>
      </c>
      <c r="CB1284" s="15">
        <v>0.19936211903376194</v>
      </c>
      <c r="CC1284" s="15">
        <v>7.1889154627488433E-2</v>
      </c>
      <c r="CD1284" s="15" t="s">
        <v>255</v>
      </c>
      <c r="CE1284" s="15" t="s">
        <v>255</v>
      </c>
      <c r="CF1284" s="15">
        <v>32.703161988014941</v>
      </c>
      <c r="CG1284" s="15">
        <v>0.20659661257130166</v>
      </c>
      <c r="CH1284" s="15">
        <v>1.1598788759865031</v>
      </c>
      <c r="CI1284" s="15">
        <v>1.0377565390698771</v>
      </c>
      <c r="CJ1284" s="15">
        <v>0.18025885776227032</v>
      </c>
      <c r="CK1284" s="15">
        <v>5.6082315135536307</v>
      </c>
      <c r="CL1284" s="15">
        <v>39.73052540220835</v>
      </c>
      <c r="CM1284" s="15">
        <v>2.7756946832407082E-2</v>
      </c>
      <c r="CN1284" s="15">
        <v>4.8684870371136446</v>
      </c>
      <c r="CO1284" s="15">
        <v>1.9252181536355066</v>
      </c>
      <c r="CP1284" s="15">
        <v>2.1668641184613914E-14</v>
      </c>
      <c r="CQ1284" s="15">
        <v>16.014971772023888</v>
      </c>
      <c r="CR1284" s="15">
        <v>0.71246665058793979</v>
      </c>
      <c r="CS1284" s="15" t="s">
        <v>255</v>
      </c>
      <c r="CT1284" s="15">
        <v>1.6766002442641592</v>
      </c>
      <c r="CU1284" s="15">
        <v>1.3381481078087394</v>
      </c>
      <c r="CV1284" s="15">
        <v>8.6621960583664919</v>
      </c>
      <c r="CW1284" s="15">
        <v>3.284473256897193</v>
      </c>
      <c r="CX1284" s="15">
        <v>11.85380294659905</v>
      </c>
      <c r="CY1284" s="15">
        <v>3.6237782323300203</v>
      </c>
      <c r="CZ1284" s="15" t="s">
        <v>255</v>
      </c>
      <c r="DA1284" s="15">
        <v>4.6045740096769912</v>
      </c>
      <c r="DB1284" s="15">
        <v>11.889402477931178</v>
      </c>
      <c r="DC1284" s="15">
        <v>28.85811414284462</v>
      </c>
      <c r="DD1284" s="15">
        <v>307.91868217799419</v>
      </c>
      <c r="DE1284" s="15">
        <v>0.93556509564528656</v>
      </c>
      <c r="DF1284" s="15">
        <v>3.3285675907016512</v>
      </c>
      <c r="DG1284" s="15">
        <v>1.5157398150892383E-2</v>
      </c>
      <c r="DH1284" s="15">
        <v>5.5470031175138563E-3</v>
      </c>
      <c r="DI1284" s="15">
        <v>0.16131854798830433</v>
      </c>
      <c r="DJ1284" s="15">
        <v>0.1390743932286512</v>
      </c>
      <c r="DK1284" s="15">
        <v>607.15812385881588</v>
      </c>
      <c r="DL1284" s="15">
        <v>7.7305773320352628E-2</v>
      </c>
      <c r="DM1284" s="15">
        <v>849.95102899769131</v>
      </c>
      <c r="DN1284" s="15">
        <v>5.2933042895256695E-2</v>
      </c>
      <c r="DO1284" s="15">
        <v>2.8775023868332372E-2</v>
      </c>
      <c r="DP1284" s="15">
        <v>1.2077343470074295E-3</v>
      </c>
      <c r="DQ1284" s="15">
        <v>13.387316444187226</v>
      </c>
      <c r="DR1284" s="15">
        <v>286.39347886984103</v>
      </c>
      <c r="DS1284" s="15">
        <v>0.15896740766213302</v>
      </c>
      <c r="DT1284" s="15">
        <v>0.15896740766209724</v>
      </c>
      <c r="DU1284" s="15">
        <v>7.2228803948713034E-14</v>
      </c>
      <c r="DV1284" s="15">
        <v>5.4171602961534785E-15</v>
      </c>
      <c r="DW1284" s="15">
        <v>7.7305773320352628E-2</v>
      </c>
      <c r="DX1284" s="15">
        <v>4.622643452717635E-13</v>
      </c>
      <c r="DY1284" s="15">
        <v>4.622643452717635E-13</v>
      </c>
      <c r="DZ1284" s="15">
        <v>4.424358333057028</v>
      </c>
      <c r="EA1284" s="15">
        <v>6.8285786482276301</v>
      </c>
      <c r="EB1284" s="15">
        <v>7.2228803948713047E-15</v>
      </c>
      <c r="EC1284" s="15">
        <v>26.283527097434298</v>
      </c>
      <c r="ED1284" s="15">
        <v>6.5861703792801554E-2</v>
      </c>
      <c r="EE1284" s="15">
        <v>9.3853229277644085E-3</v>
      </c>
      <c r="EF1284" s="15">
        <v>0</v>
      </c>
      <c r="EG1284" s="15">
        <v>1.849057381087054E-12</v>
      </c>
      <c r="EH1284" s="15">
        <v>607.1581238575593</v>
      </c>
      <c r="EI1284" s="15">
        <v>3.7402450717400904E-4</v>
      </c>
      <c r="EJ1284" s="15">
        <v>0</v>
      </c>
      <c r="EK1284" s="15">
        <v>4.5143002467945654E-16</v>
      </c>
      <c r="EL1284" s="15">
        <v>7.7305773320458168E-2</v>
      </c>
      <c r="EM1284" s="15">
        <v>1.4107188271233017E-17</v>
      </c>
      <c r="EN1284" s="15">
        <v>2.8236532919986832</v>
      </c>
      <c r="EO1284" s="15">
        <v>4.4551458763216574E-3</v>
      </c>
    </row>
    <row r="1285" spans="1:145">
      <c r="A1285" s="14" t="s">
        <v>41</v>
      </c>
      <c r="B1285" s="15">
        <v>0</v>
      </c>
      <c r="C1285" s="15" t="s">
        <v>255</v>
      </c>
      <c r="D1285" s="15" t="s">
        <v>255</v>
      </c>
      <c r="E1285" s="16">
        <v>7.3086331452683196E-16</v>
      </c>
      <c r="F1285" s="16">
        <v>5.4814720378299623E-16</v>
      </c>
      <c r="G1285" s="15" t="s">
        <v>255</v>
      </c>
      <c r="H1285" s="15">
        <v>0</v>
      </c>
      <c r="I1285" s="15">
        <v>0</v>
      </c>
      <c r="J1285" s="15" t="s">
        <v>255</v>
      </c>
      <c r="K1285" s="15">
        <v>0</v>
      </c>
      <c r="L1285" s="15" t="s">
        <v>255</v>
      </c>
      <c r="M1285" s="15">
        <v>0</v>
      </c>
      <c r="N1285" s="15">
        <v>0</v>
      </c>
      <c r="O1285" s="15" t="s">
        <v>255</v>
      </c>
      <c r="P1285" s="15">
        <v>1.7709081205445845E-16</v>
      </c>
      <c r="Q1285" s="15">
        <v>5.6056431312185116E-16</v>
      </c>
      <c r="R1285" s="15">
        <v>5.1359645626035237E-16</v>
      </c>
      <c r="S1285" s="15" t="s">
        <v>255</v>
      </c>
      <c r="T1285" s="15">
        <v>6.6997621452084587E-16</v>
      </c>
      <c r="U1285" s="15">
        <v>3.839164917355306E-16</v>
      </c>
      <c r="V1285" s="15" t="s">
        <v>255</v>
      </c>
      <c r="W1285" s="15" t="s">
        <v>255</v>
      </c>
      <c r="X1285" s="15">
        <v>4.6473590033569185E-16</v>
      </c>
      <c r="Y1285" s="15">
        <v>3.6533394929904728E-16</v>
      </c>
      <c r="Z1285" s="15">
        <v>5.4771151177868038E-16</v>
      </c>
      <c r="AA1285" s="15">
        <v>8.9720383066703728E-16</v>
      </c>
      <c r="AB1285" s="15" t="s">
        <v>255</v>
      </c>
      <c r="AC1285" s="15">
        <v>5.7133300809860117E-16</v>
      </c>
      <c r="AD1285" s="15" t="s">
        <v>255</v>
      </c>
      <c r="AE1285" s="15">
        <v>3.1012883935632582E-16</v>
      </c>
      <c r="AF1285" s="15">
        <v>0</v>
      </c>
      <c r="AG1285" s="15" t="s">
        <v>255</v>
      </c>
      <c r="AH1285" s="15" t="s">
        <v>255</v>
      </c>
      <c r="AI1285" s="15">
        <v>4.3479803547676938E-16</v>
      </c>
      <c r="AJ1285" s="15">
        <v>2.9944674846252721E-16</v>
      </c>
      <c r="AK1285" s="15" t="s">
        <v>255</v>
      </c>
      <c r="AL1285" s="15">
        <v>0</v>
      </c>
      <c r="AM1285" s="15">
        <v>0</v>
      </c>
      <c r="AN1285" s="15">
        <v>9.7212782556269195E-2</v>
      </c>
      <c r="AO1285" s="15">
        <v>8.4544064004588887E-2</v>
      </c>
      <c r="AP1285" s="15">
        <v>0.2641534902951404</v>
      </c>
      <c r="AQ1285" s="15">
        <v>0.1819379680989068</v>
      </c>
      <c r="AR1285" s="15" t="s">
        <v>255</v>
      </c>
      <c r="AS1285" s="15" t="s">
        <v>255</v>
      </c>
      <c r="AT1285" s="15">
        <v>0.1689853767361576</v>
      </c>
      <c r="AU1285" s="15">
        <v>0.28604696805985502</v>
      </c>
      <c r="AV1285" s="15">
        <v>0.40049848353155482</v>
      </c>
      <c r="AW1285" s="15">
        <v>0.12811540365361915</v>
      </c>
      <c r="AX1285" s="15">
        <v>0.79805648423874043</v>
      </c>
      <c r="AY1285" s="15">
        <v>0.22659108087720548</v>
      </c>
      <c r="AZ1285" s="15">
        <v>0.29628313149259444</v>
      </c>
      <c r="BA1285" s="15">
        <v>0.16147107595879062</v>
      </c>
      <c r="BB1285" s="15" t="s">
        <v>255</v>
      </c>
      <c r="BC1285" s="15" t="s">
        <v>255</v>
      </c>
      <c r="BD1285" s="15">
        <v>0.52210960335755097</v>
      </c>
      <c r="BE1285" s="15">
        <v>0.29917875257924431</v>
      </c>
      <c r="BF1285" s="15">
        <v>0.37437690023277354</v>
      </c>
      <c r="BG1285" s="15">
        <v>0.13507069912458736</v>
      </c>
      <c r="BH1285" s="15">
        <v>0.24592205085550509</v>
      </c>
      <c r="BI1285" s="15">
        <v>0.17824240835886196</v>
      </c>
      <c r="BJ1285" s="15" t="s">
        <v>255</v>
      </c>
      <c r="BK1285" s="15" t="s">
        <v>255</v>
      </c>
      <c r="BL1285" s="15">
        <v>0.31624316269006963</v>
      </c>
      <c r="BM1285" s="15">
        <v>0.11580313382032882</v>
      </c>
      <c r="BN1285" s="15">
        <v>0.34750352819044689</v>
      </c>
      <c r="BO1285" s="15">
        <v>0.17752710945327185</v>
      </c>
      <c r="BP1285" s="15">
        <v>0.45166664400687917</v>
      </c>
      <c r="BQ1285" s="15">
        <v>0.13854090902918473</v>
      </c>
      <c r="BR1285" s="15">
        <v>0.58066112029764061</v>
      </c>
      <c r="BS1285" s="15">
        <v>0.21893714875319323</v>
      </c>
      <c r="BT1285" s="15">
        <v>0.2215974468600542</v>
      </c>
      <c r="BU1285" s="15">
        <v>0.17956875184595833</v>
      </c>
      <c r="BV1285" s="15" t="s">
        <v>255</v>
      </c>
      <c r="BW1285" s="15" t="s">
        <v>255</v>
      </c>
      <c r="BX1285" s="15">
        <v>0.34635706565459445</v>
      </c>
      <c r="BY1285" s="15">
        <v>0.41768107986477465</v>
      </c>
      <c r="BZ1285" s="15">
        <v>0.48591269468755616</v>
      </c>
      <c r="CA1285" s="15">
        <v>0.49002363392903941</v>
      </c>
      <c r="CB1285" s="15">
        <v>0.29091839911034634</v>
      </c>
      <c r="CC1285" s="15">
        <v>0.29403221601710533</v>
      </c>
      <c r="CD1285" s="15" t="s">
        <v>255</v>
      </c>
      <c r="CE1285" s="15" t="s">
        <v>255</v>
      </c>
      <c r="CF1285" s="15">
        <v>2.1093579288559556E-2</v>
      </c>
      <c r="CG1285" s="15">
        <v>2.4183743312056472E-2</v>
      </c>
      <c r="CH1285" s="15">
        <v>2.5440047997766384E-2</v>
      </c>
      <c r="CI1285" s="15">
        <v>1.3138605444673766E-2</v>
      </c>
      <c r="CJ1285" s="15">
        <v>1.3767620856494708E-2</v>
      </c>
      <c r="CK1285" s="15">
        <v>1.5608404480239719E-2</v>
      </c>
      <c r="CL1285" s="15">
        <v>1.2889157337172243E-2</v>
      </c>
      <c r="CM1285" s="15">
        <v>1.3952841190545013E-2</v>
      </c>
      <c r="CN1285" s="15">
        <v>0.1778656660335326</v>
      </c>
      <c r="CO1285" s="15">
        <v>8.4720395041580118E-2</v>
      </c>
      <c r="CP1285" s="15">
        <v>3.9631190952589709E-16</v>
      </c>
      <c r="CQ1285" s="15">
        <v>0.4520965263261747</v>
      </c>
      <c r="CR1285" s="15">
        <v>9.7212782556268695E-2</v>
      </c>
      <c r="CS1285" s="15" t="s">
        <v>255</v>
      </c>
      <c r="CT1285" s="15">
        <v>0.1689853767361576</v>
      </c>
      <c r="CU1285" s="15">
        <v>0.40049848353155482</v>
      </c>
      <c r="CV1285" s="15">
        <v>0.79805648423874054</v>
      </c>
      <c r="CW1285" s="15">
        <v>0.52210960335755097</v>
      </c>
      <c r="CX1285" s="15">
        <v>0.37437690023277354</v>
      </c>
      <c r="CY1285" s="15">
        <v>0.24592205085550486</v>
      </c>
      <c r="CZ1285" s="15" t="s">
        <v>255</v>
      </c>
      <c r="DA1285" s="15">
        <v>0.31624316269006925</v>
      </c>
      <c r="DB1285" s="15">
        <v>0.58066112029764061</v>
      </c>
      <c r="DC1285" s="15">
        <v>0.36452675694943826</v>
      </c>
      <c r="DD1285" s="15">
        <v>0.57402387810780386</v>
      </c>
      <c r="DE1285" s="15">
        <v>0.26229128333942942</v>
      </c>
      <c r="DF1285" s="15">
        <v>0.39648338342755318</v>
      </c>
      <c r="DG1285" s="15">
        <v>1.5517840922910297E-2</v>
      </c>
      <c r="DH1285" s="15">
        <v>5.6109437670624823E-3</v>
      </c>
      <c r="DI1285" s="15">
        <v>0.17022295876321109</v>
      </c>
      <c r="DJ1285" s="15">
        <v>0.1442989284951364</v>
      </c>
      <c r="DK1285" s="15">
        <v>1.3301241619249842E-2</v>
      </c>
      <c r="DL1285" s="15">
        <v>1.3301241619237314E-2</v>
      </c>
      <c r="DM1285" s="15">
        <v>1.2889157337161365E-2</v>
      </c>
      <c r="DN1285" s="15">
        <v>2.6610834942949E-2</v>
      </c>
      <c r="DO1285" s="15">
        <v>1.9914533353551003E-2</v>
      </c>
      <c r="DP1285" s="15">
        <v>3.3296344309128741E-3</v>
      </c>
      <c r="DQ1285" s="15">
        <v>2.3804329982340826E-2</v>
      </c>
      <c r="DR1285" s="15">
        <v>2.3804329982342481E-2</v>
      </c>
      <c r="DS1285" s="15">
        <v>2.898573914443995E-2</v>
      </c>
      <c r="DT1285" s="15">
        <v>2.898573914443342E-2</v>
      </c>
      <c r="DU1285" s="15">
        <v>7.2227848282597907E-16</v>
      </c>
      <c r="DV1285" s="15">
        <v>4.1629230467038254E-16</v>
      </c>
      <c r="DW1285" s="15">
        <v>1.3301241619237314E-2</v>
      </c>
      <c r="DX1285" s="15">
        <v>6.7585817072037174E-16</v>
      </c>
      <c r="DY1285" s="15">
        <v>4.3797839724376852E-16</v>
      </c>
      <c r="DZ1285" s="15">
        <v>1.5725781069143241E-2</v>
      </c>
      <c r="EA1285" s="15">
        <v>1.5744407807819494E-2</v>
      </c>
      <c r="EB1285" s="15">
        <v>3.7760503364858305E-16</v>
      </c>
      <c r="EC1285" s="15">
        <v>2.1093579288555549E-2</v>
      </c>
      <c r="ED1285" s="15">
        <v>2.6610834942941256E-2</v>
      </c>
      <c r="EE1285" s="15">
        <v>0.69315592395402703</v>
      </c>
      <c r="EF1285" s="15">
        <v>0</v>
      </c>
      <c r="EG1285" s="15">
        <v>1.7286647993353416E-16</v>
      </c>
      <c r="EH1285" s="15">
        <v>1.0776072465542278E-2</v>
      </c>
      <c r="EI1285" s="15">
        <v>1.0278101204962078E-2</v>
      </c>
      <c r="EJ1285" s="15">
        <v>0</v>
      </c>
      <c r="EK1285" s="15">
        <v>2.0692028127695557E-16</v>
      </c>
      <c r="EL1285" s="15">
        <v>1.0776072465569147E-2</v>
      </c>
      <c r="EM1285" s="15">
        <v>1.880958436164402E-16</v>
      </c>
      <c r="EN1285" s="15">
        <v>8.4720395041578314E-2</v>
      </c>
      <c r="EO1285" s="15">
        <v>0.19818919179496708</v>
      </c>
    </row>
    <row r="1286" spans="1:145">
      <c r="A1286" s="14" t="s">
        <v>42</v>
      </c>
      <c r="B1286" s="15">
        <v>31</v>
      </c>
      <c r="C1286" s="15">
        <v>0</v>
      </c>
      <c r="D1286" s="15">
        <v>0</v>
      </c>
      <c r="E1286" s="16">
        <v>31</v>
      </c>
      <c r="F1286" s="16">
        <v>31</v>
      </c>
      <c r="G1286" s="15">
        <v>0</v>
      </c>
      <c r="H1286" s="15">
        <v>31</v>
      </c>
      <c r="I1286" s="15">
        <v>31</v>
      </c>
      <c r="J1286" s="15">
        <v>0</v>
      </c>
      <c r="K1286" s="15">
        <v>31</v>
      </c>
      <c r="L1286" s="15">
        <v>0</v>
      </c>
      <c r="M1286" s="15">
        <v>31</v>
      </c>
      <c r="N1286" s="15">
        <v>31</v>
      </c>
      <c r="O1286" s="15">
        <v>0</v>
      </c>
      <c r="P1286" s="15">
        <v>31</v>
      </c>
      <c r="Q1286" s="15">
        <v>31</v>
      </c>
      <c r="R1286" s="15">
        <v>31</v>
      </c>
      <c r="S1286" s="15">
        <v>0</v>
      </c>
      <c r="T1286" s="15">
        <v>31</v>
      </c>
      <c r="U1286" s="15">
        <v>31</v>
      </c>
      <c r="V1286" s="15">
        <v>0</v>
      </c>
      <c r="W1286" s="15">
        <v>0</v>
      </c>
      <c r="X1286" s="15">
        <v>31</v>
      </c>
      <c r="Y1286" s="15">
        <v>31</v>
      </c>
      <c r="Z1286" s="15">
        <v>31</v>
      </c>
      <c r="AA1286" s="15">
        <v>31</v>
      </c>
      <c r="AB1286" s="15">
        <v>0</v>
      </c>
      <c r="AC1286" s="15">
        <v>31</v>
      </c>
      <c r="AD1286" s="15">
        <v>0</v>
      </c>
      <c r="AE1286" s="15">
        <v>31</v>
      </c>
      <c r="AF1286" s="15">
        <v>31</v>
      </c>
      <c r="AG1286" s="15">
        <v>0</v>
      </c>
      <c r="AH1286" s="15">
        <v>0</v>
      </c>
      <c r="AI1286" s="15">
        <v>31</v>
      </c>
      <c r="AJ1286" s="15">
        <v>31</v>
      </c>
      <c r="AK1286" s="15">
        <v>0</v>
      </c>
      <c r="AL1286" s="15">
        <v>31</v>
      </c>
      <c r="AM1286" s="15">
        <v>31</v>
      </c>
      <c r="AN1286" s="15">
        <v>2</v>
      </c>
      <c r="AO1286" s="15">
        <v>2</v>
      </c>
      <c r="AP1286" s="15">
        <v>26</v>
      </c>
      <c r="AQ1286" s="15">
        <v>26</v>
      </c>
      <c r="AR1286" s="15">
        <v>0</v>
      </c>
      <c r="AS1286" s="15">
        <v>0</v>
      </c>
      <c r="AT1286" s="15">
        <v>4</v>
      </c>
      <c r="AU1286" s="15">
        <v>4</v>
      </c>
      <c r="AV1286" s="15">
        <v>14</v>
      </c>
      <c r="AW1286" s="15">
        <v>14</v>
      </c>
      <c r="AX1286" s="15">
        <v>5</v>
      </c>
      <c r="AY1286" s="15">
        <v>5</v>
      </c>
      <c r="AZ1286" s="15">
        <v>26</v>
      </c>
      <c r="BA1286" s="15">
        <v>26</v>
      </c>
      <c r="BB1286" s="15">
        <v>1</v>
      </c>
      <c r="BC1286" s="15">
        <v>1</v>
      </c>
      <c r="BD1286" s="15">
        <v>8</v>
      </c>
      <c r="BE1286" s="15">
        <v>8</v>
      </c>
      <c r="BF1286" s="15">
        <v>25</v>
      </c>
      <c r="BG1286" s="15">
        <v>25</v>
      </c>
      <c r="BH1286" s="15">
        <v>18</v>
      </c>
      <c r="BI1286" s="15">
        <v>18</v>
      </c>
      <c r="BJ1286" s="15">
        <v>1</v>
      </c>
      <c r="BK1286" s="15">
        <v>1</v>
      </c>
      <c r="BL1286" s="15">
        <v>23</v>
      </c>
      <c r="BM1286" s="15">
        <v>23</v>
      </c>
      <c r="BN1286" s="15">
        <v>26</v>
      </c>
      <c r="BO1286" s="15">
        <v>26</v>
      </c>
      <c r="BP1286" s="15">
        <v>12</v>
      </c>
      <c r="BQ1286" s="15">
        <v>12</v>
      </c>
      <c r="BR1286" s="15">
        <v>26</v>
      </c>
      <c r="BS1286" s="15">
        <v>26</v>
      </c>
      <c r="BT1286" s="15">
        <v>17</v>
      </c>
      <c r="BU1286" s="15">
        <v>17</v>
      </c>
      <c r="BV1286" s="15">
        <v>0</v>
      </c>
      <c r="BW1286" s="15">
        <v>0</v>
      </c>
      <c r="BX1286" s="15">
        <v>25</v>
      </c>
      <c r="BY1286" s="15">
        <v>25</v>
      </c>
      <c r="BZ1286" s="15">
        <v>25</v>
      </c>
      <c r="CA1286" s="15">
        <v>25</v>
      </c>
      <c r="CB1286" s="15">
        <v>14</v>
      </c>
      <c r="CC1286" s="15">
        <v>14</v>
      </c>
      <c r="CD1286" s="15">
        <v>1</v>
      </c>
      <c r="CE1286" s="15">
        <v>1</v>
      </c>
      <c r="CF1286" s="15">
        <v>31</v>
      </c>
      <c r="CG1286" s="15">
        <v>31</v>
      </c>
      <c r="CH1286" s="15">
        <v>31</v>
      </c>
      <c r="CI1286" s="15">
        <v>31</v>
      </c>
      <c r="CJ1286" s="15">
        <v>31</v>
      </c>
      <c r="CK1286" s="15">
        <v>31</v>
      </c>
      <c r="CL1286" s="15">
        <v>31</v>
      </c>
      <c r="CM1286" s="15">
        <v>31</v>
      </c>
      <c r="CN1286" s="15">
        <v>31</v>
      </c>
      <c r="CO1286" s="15">
        <v>31</v>
      </c>
      <c r="CP1286" s="15">
        <v>31</v>
      </c>
      <c r="CQ1286" s="15">
        <v>27</v>
      </c>
      <c r="CR1286" s="15">
        <v>2</v>
      </c>
      <c r="CS1286" s="15">
        <v>0</v>
      </c>
      <c r="CT1286" s="15">
        <v>4</v>
      </c>
      <c r="CU1286" s="15">
        <v>14</v>
      </c>
      <c r="CV1286" s="15">
        <v>5</v>
      </c>
      <c r="CW1286" s="15">
        <v>8</v>
      </c>
      <c r="CX1286" s="15">
        <v>25</v>
      </c>
      <c r="CY1286" s="15">
        <v>18</v>
      </c>
      <c r="CZ1286" s="15">
        <v>1</v>
      </c>
      <c r="DA1286" s="15">
        <v>23</v>
      </c>
      <c r="DB1286" s="15">
        <v>26</v>
      </c>
      <c r="DC1286" s="15">
        <v>27</v>
      </c>
      <c r="DD1286" s="15">
        <v>24</v>
      </c>
      <c r="DE1286" s="15">
        <v>25</v>
      </c>
      <c r="DF1286" s="15">
        <v>25</v>
      </c>
      <c r="DG1286" s="15">
        <v>25</v>
      </c>
      <c r="DH1286" s="15">
        <v>25</v>
      </c>
      <c r="DI1286" s="15">
        <v>26</v>
      </c>
      <c r="DJ1286" s="15">
        <v>26</v>
      </c>
      <c r="DK1286" s="15">
        <v>31</v>
      </c>
      <c r="DL1286" s="15">
        <v>31</v>
      </c>
      <c r="DM1286" s="15">
        <v>31</v>
      </c>
      <c r="DN1286" s="15">
        <v>31</v>
      </c>
      <c r="DO1286" s="15">
        <v>31</v>
      </c>
      <c r="DP1286" s="15">
        <v>31</v>
      </c>
      <c r="DQ1286" s="15">
        <v>31</v>
      </c>
      <c r="DR1286" s="15">
        <v>31</v>
      </c>
      <c r="DS1286" s="15">
        <v>31</v>
      </c>
      <c r="DT1286" s="15">
        <v>31</v>
      </c>
      <c r="DU1286" s="15">
        <v>31</v>
      </c>
      <c r="DV1286" s="15">
        <v>31</v>
      </c>
      <c r="DW1286" s="15">
        <v>31</v>
      </c>
      <c r="DX1286" s="15">
        <v>31</v>
      </c>
      <c r="DY1286" s="15">
        <v>31</v>
      </c>
      <c r="DZ1286" s="15">
        <v>31</v>
      </c>
      <c r="EA1286" s="15">
        <v>31</v>
      </c>
      <c r="EB1286" s="15">
        <v>31</v>
      </c>
      <c r="EC1286" s="15">
        <v>31</v>
      </c>
      <c r="ED1286" s="15">
        <v>31</v>
      </c>
      <c r="EE1286" s="15">
        <v>31</v>
      </c>
      <c r="EF1286" s="15">
        <v>31</v>
      </c>
      <c r="EG1286" s="15">
        <v>31</v>
      </c>
      <c r="EH1286" s="15">
        <v>31</v>
      </c>
      <c r="EI1286" s="15">
        <v>31</v>
      </c>
      <c r="EJ1286" s="15">
        <v>31</v>
      </c>
      <c r="EK1286" s="15">
        <v>31</v>
      </c>
      <c r="EL1286" s="15">
        <v>31</v>
      </c>
      <c r="EM1286" s="15">
        <v>31</v>
      </c>
      <c r="EN1286" s="15">
        <v>31</v>
      </c>
      <c r="EO1286" s="15">
        <v>31</v>
      </c>
    </row>
    <row r="1287" spans="1:145">
      <c r="A1287" s="10"/>
      <c r="E1287" s="10"/>
      <c r="F1287" s="10"/>
    </row>
    <row r="1288" spans="1:145">
      <c r="A1288" s="10"/>
      <c r="E1288" s="10"/>
      <c r="F1288" s="10"/>
    </row>
    <row r="1289" spans="1:145">
      <c r="A1289" s="10"/>
      <c r="E1289" s="10"/>
      <c r="F1289" s="10"/>
    </row>
    <row r="1290" spans="1:145">
      <c r="A1290" s="5" t="s">
        <v>0</v>
      </c>
      <c r="B1290" s="11" t="s">
        <v>20</v>
      </c>
      <c r="C1290" s="11" t="s">
        <v>34</v>
      </c>
      <c r="D1290" s="11" t="s">
        <v>19</v>
      </c>
      <c r="E1290" s="5" t="s">
        <v>21</v>
      </c>
      <c r="F1290" s="5" t="s">
        <v>22</v>
      </c>
      <c r="G1290" s="11" t="s">
        <v>23</v>
      </c>
      <c r="H1290" s="11" t="s">
        <v>24</v>
      </c>
      <c r="I1290" s="11" t="s">
        <v>27</v>
      </c>
      <c r="J1290" s="11" t="s">
        <v>26</v>
      </c>
      <c r="K1290" s="11" t="s">
        <v>29</v>
      </c>
      <c r="L1290" s="11" t="s">
        <v>25</v>
      </c>
      <c r="M1290" s="11" t="s">
        <v>89</v>
      </c>
      <c r="N1290" s="11" t="s">
        <v>90</v>
      </c>
      <c r="O1290" s="11" t="s">
        <v>91</v>
      </c>
      <c r="P1290" s="11" t="s">
        <v>92</v>
      </c>
      <c r="Q1290" s="11" t="s">
        <v>93</v>
      </c>
      <c r="R1290" s="11" t="s">
        <v>94</v>
      </c>
      <c r="S1290" s="11" t="s">
        <v>95</v>
      </c>
      <c r="T1290" s="11" t="s">
        <v>96</v>
      </c>
      <c r="U1290" s="11" t="s">
        <v>97</v>
      </c>
      <c r="V1290" s="11" t="s">
        <v>98</v>
      </c>
      <c r="W1290" s="11" t="s">
        <v>99</v>
      </c>
      <c r="X1290" s="11" t="s">
        <v>100</v>
      </c>
      <c r="Y1290" s="11" t="s">
        <v>101</v>
      </c>
      <c r="Z1290" s="11" t="s">
        <v>102</v>
      </c>
      <c r="AA1290" s="11" t="s">
        <v>103</v>
      </c>
      <c r="AB1290" s="11" t="s">
        <v>104</v>
      </c>
      <c r="AC1290" s="11" t="s">
        <v>105</v>
      </c>
      <c r="AD1290" s="11" t="s">
        <v>106</v>
      </c>
      <c r="AE1290" s="11" t="s">
        <v>107</v>
      </c>
      <c r="AF1290" s="11" t="s">
        <v>108</v>
      </c>
      <c r="AG1290" s="11" t="s">
        <v>109</v>
      </c>
      <c r="AH1290" s="11" t="s">
        <v>110</v>
      </c>
      <c r="AI1290" s="11" t="s">
        <v>111</v>
      </c>
      <c r="AJ1290" s="11" t="s">
        <v>112</v>
      </c>
      <c r="AK1290" s="11" t="s">
        <v>113</v>
      </c>
      <c r="AL1290" s="11" t="s">
        <v>132</v>
      </c>
      <c r="AM1290" s="11" t="s">
        <v>133</v>
      </c>
      <c r="AN1290" s="11" t="s">
        <v>189</v>
      </c>
      <c r="AO1290" s="11" t="s">
        <v>190</v>
      </c>
      <c r="AP1290" s="11" t="s">
        <v>191</v>
      </c>
      <c r="AQ1290" s="11" t="s">
        <v>192</v>
      </c>
      <c r="AR1290" s="11" t="s">
        <v>193</v>
      </c>
      <c r="AS1290" s="11" t="s">
        <v>194</v>
      </c>
      <c r="AT1290" s="11" t="s">
        <v>195</v>
      </c>
      <c r="AU1290" s="11" t="s">
        <v>196</v>
      </c>
      <c r="AV1290" s="11" t="s">
        <v>11</v>
      </c>
      <c r="AW1290" s="11" t="s">
        <v>12</v>
      </c>
      <c r="AX1290" s="11" t="s">
        <v>9</v>
      </c>
      <c r="AY1290" s="11" t="s">
        <v>10</v>
      </c>
      <c r="AZ1290" s="11" t="s">
        <v>35</v>
      </c>
      <c r="BA1290" s="11" t="s">
        <v>36</v>
      </c>
      <c r="BB1290" s="11" t="s">
        <v>197</v>
      </c>
      <c r="BC1290" s="11" t="s">
        <v>198</v>
      </c>
      <c r="BD1290" s="11" t="s">
        <v>199</v>
      </c>
      <c r="BE1290" s="11" t="s">
        <v>200</v>
      </c>
      <c r="BF1290" s="11" t="s">
        <v>201</v>
      </c>
      <c r="BG1290" s="11" t="s">
        <v>202</v>
      </c>
      <c r="BH1290" s="11" t="s">
        <v>203</v>
      </c>
      <c r="BI1290" s="11" t="s">
        <v>204</v>
      </c>
      <c r="BJ1290" s="11" t="s">
        <v>205</v>
      </c>
      <c r="BK1290" s="11" t="s">
        <v>206</v>
      </c>
      <c r="BL1290" s="11" t="s">
        <v>17</v>
      </c>
      <c r="BM1290" s="11" t="s">
        <v>18</v>
      </c>
      <c r="BN1290" s="11" t="s">
        <v>207</v>
      </c>
      <c r="BO1290" s="11" t="s">
        <v>208</v>
      </c>
      <c r="BP1290" s="11" t="s">
        <v>209</v>
      </c>
      <c r="BQ1290" s="11" t="s">
        <v>210</v>
      </c>
      <c r="BR1290" s="11" t="s">
        <v>13</v>
      </c>
      <c r="BS1290" s="11" t="s">
        <v>14</v>
      </c>
      <c r="BT1290" s="11" t="s">
        <v>211</v>
      </c>
      <c r="BU1290" s="11" t="s">
        <v>212</v>
      </c>
      <c r="BV1290" s="11" t="s">
        <v>213</v>
      </c>
      <c r="BW1290" s="11" t="s">
        <v>214</v>
      </c>
      <c r="BX1290" s="11" t="s">
        <v>37</v>
      </c>
      <c r="BY1290" s="11" t="s">
        <v>38</v>
      </c>
      <c r="BZ1290" s="11" t="s">
        <v>15</v>
      </c>
      <c r="CA1290" s="11" t="s">
        <v>16</v>
      </c>
      <c r="CB1290" s="11" t="s">
        <v>215</v>
      </c>
      <c r="CC1290" s="11" t="s">
        <v>216</v>
      </c>
      <c r="CD1290" s="11" t="s">
        <v>235</v>
      </c>
      <c r="CE1290" s="11" t="s">
        <v>236</v>
      </c>
      <c r="CF1290" s="11" t="s">
        <v>138</v>
      </c>
      <c r="CG1290" s="11" t="s">
        <v>139</v>
      </c>
      <c r="CH1290" s="11" t="s">
        <v>140</v>
      </c>
      <c r="CI1290" s="11" t="s">
        <v>141</v>
      </c>
      <c r="CJ1290" s="11" t="s">
        <v>142</v>
      </c>
      <c r="CK1290" s="11" t="s">
        <v>143</v>
      </c>
      <c r="CL1290" s="11" t="s">
        <v>144</v>
      </c>
      <c r="CM1290" s="11" t="s">
        <v>145</v>
      </c>
      <c r="CN1290" s="11" t="s">
        <v>146</v>
      </c>
      <c r="CO1290" s="11" t="s">
        <v>147</v>
      </c>
      <c r="CP1290" s="11" t="s">
        <v>157</v>
      </c>
      <c r="CQ1290" s="11" t="s">
        <v>47</v>
      </c>
      <c r="CR1290" s="11" t="s">
        <v>217</v>
      </c>
      <c r="CS1290" s="11" t="s">
        <v>219</v>
      </c>
      <c r="CT1290" s="11" t="s">
        <v>221</v>
      </c>
      <c r="CU1290" s="11" t="s">
        <v>223</v>
      </c>
      <c r="CV1290" s="11" t="s">
        <v>224</v>
      </c>
      <c r="CW1290" s="11" t="s">
        <v>225</v>
      </c>
      <c r="CX1290" s="11" t="s">
        <v>227</v>
      </c>
      <c r="CY1290" s="11" t="s">
        <v>229</v>
      </c>
      <c r="CZ1290" s="11" t="s">
        <v>231</v>
      </c>
      <c r="DA1290" s="11" t="s">
        <v>233</v>
      </c>
      <c r="DB1290" s="11" t="s">
        <v>234</v>
      </c>
      <c r="DC1290" s="11" t="s">
        <v>43</v>
      </c>
      <c r="DD1290" s="11" t="s">
        <v>114</v>
      </c>
      <c r="DE1290" s="11" t="s">
        <v>115</v>
      </c>
      <c r="DF1290" s="11" t="s">
        <v>116</v>
      </c>
      <c r="DG1290" s="11" t="s">
        <v>51</v>
      </c>
      <c r="DH1290" s="11" t="s">
        <v>52</v>
      </c>
      <c r="DI1290" s="11" t="s">
        <v>117</v>
      </c>
      <c r="DJ1290" s="11" t="s">
        <v>118</v>
      </c>
      <c r="DK1290" s="11" t="s">
        <v>67</v>
      </c>
      <c r="DL1290" s="11" t="s">
        <v>69</v>
      </c>
      <c r="DM1290" s="11" t="s">
        <v>119</v>
      </c>
      <c r="DN1290" s="11" t="s">
        <v>70</v>
      </c>
      <c r="DO1290" s="11" t="s">
        <v>121</v>
      </c>
      <c r="DP1290" s="11" t="s">
        <v>72</v>
      </c>
      <c r="DQ1290" s="11" t="s">
        <v>73</v>
      </c>
      <c r="DR1290" s="11" t="s">
        <v>120</v>
      </c>
      <c r="DS1290" s="11" t="s">
        <v>74</v>
      </c>
      <c r="DT1290" s="11" t="s">
        <v>122</v>
      </c>
      <c r="DU1290" s="11" t="s">
        <v>129</v>
      </c>
      <c r="DV1290" s="11" t="s">
        <v>126</v>
      </c>
      <c r="DW1290" s="11" t="s">
        <v>137</v>
      </c>
      <c r="DX1290" s="11" t="s">
        <v>128</v>
      </c>
      <c r="DY1290" s="11" t="s">
        <v>153</v>
      </c>
      <c r="DZ1290" s="11" t="s">
        <v>131</v>
      </c>
      <c r="EA1290" s="11" t="s">
        <v>152</v>
      </c>
      <c r="EB1290" s="11" t="s">
        <v>249</v>
      </c>
      <c r="EC1290" s="11" t="s">
        <v>250</v>
      </c>
      <c r="ED1290" s="11" t="s">
        <v>251</v>
      </c>
      <c r="EE1290" s="11" t="s">
        <v>154</v>
      </c>
      <c r="EF1290" s="11" t="s">
        <v>173</v>
      </c>
      <c r="EG1290" s="11" t="s">
        <v>169</v>
      </c>
      <c r="EH1290" s="11" t="s">
        <v>168</v>
      </c>
      <c r="EI1290" s="11" t="s">
        <v>171</v>
      </c>
      <c r="EJ1290" s="11" t="s">
        <v>174</v>
      </c>
      <c r="EK1290" s="11" t="s">
        <v>176</v>
      </c>
      <c r="EL1290" s="11" t="s">
        <v>167</v>
      </c>
      <c r="EM1290" s="11" t="s">
        <v>182</v>
      </c>
      <c r="EN1290" s="11" t="s">
        <v>181</v>
      </c>
      <c r="EO1290" s="11" t="s">
        <v>180</v>
      </c>
    </row>
    <row r="1291" spans="1:145">
      <c r="A1291" s="5" t="s">
        <v>1</v>
      </c>
      <c r="B1291" s="11" t="s">
        <v>255</v>
      </c>
      <c r="C1291" s="11" t="s">
        <v>255</v>
      </c>
      <c r="D1291" s="11" t="s">
        <v>255</v>
      </c>
      <c r="E1291" s="5" t="s">
        <v>255</v>
      </c>
      <c r="F1291" s="5" t="s">
        <v>255</v>
      </c>
      <c r="G1291" s="11" t="s">
        <v>255</v>
      </c>
      <c r="H1291" s="11" t="s">
        <v>255</v>
      </c>
      <c r="I1291" s="11" t="s">
        <v>255</v>
      </c>
      <c r="J1291" s="11" t="s">
        <v>255</v>
      </c>
      <c r="K1291" s="11" t="s">
        <v>255</v>
      </c>
      <c r="L1291" s="11" t="s">
        <v>255</v>
      </c>
      <c r="M1291" s="11" t="s">
        <v>255</v>
      </c>
      <c r="N1291" s="11" t="s">
        <v>255</v>
      </c>
      <c r="O1291" s="11" t="s">
        <v>255</v>
      </c>
      <c r="P1291" s="11" t="s">
        <v>255</v>
      </c>
      <c r="Q1291" s="11" t="s">
        <v>255</v>
      </c>
      <c r="R1291" s="11" t="s">
        <v>255</v>
      </c>
      <c r="S1291" s="11" t="s">
        <v>255</v>
      </c>
      <c r="T1291" s="11" t="s">
        <v>255</v>
      </c>
      <c r="U1291" s="11" t="s">
        <v>255</v>
      </c>
      <c r="V1291" s="11" t="s">
        <v>255</v>
      </c>
      <c r="W1291" s="11" t="s">
        <v>255</v>
      </c>
      <c r="X1291" s="11" t="s">
        <v>255</v>
      </c>
      <c r="Y1291" s="11" t="s">
        <v>255</v>
      </c>
      <c r="Z1291" s="11" t="s">
        <v>255</v>
      </c>
      <c r="AA1291" s="11" t="s">
        <v>255</v>
      </c>
      <c r="AB1291" s="11" t="s">
        <v>255</v>
      </c>
      <c r="AC1291" s="11" t="s">
        <v>255</v>
      </c>
      <c r="AD1291" s="11" t="s">
        <v>255</v>
      </c>
      <c r="AE1291" s="11" t="s">
        <v>255</v>
      </c>
      <c r="AF1291" s="11" t="s">
        <v>255</v>
      </c>
      <c r="AG1291" s="11" t="s">
        <v>255</v>
      </c>
      <c r="AH1291" s="11" t="s">
        <v>255</v>
      </c>
      <c r="AI1291" s="11" t="s">
        <v>255</v>
      </c>
      <c r="AJ1291" s="11" t="s">
        <v>255</v>
      </c>
      <c r="AK1291" s="11" t="s">
        <v>255</v>
      </c>
      <c r="AL1291" s="11" t="s">
        <v>255</v>
      </c>
      <c r="AM1291" s="11" t="s">
        <v>255</v>
      </c>
      <c r="AN1291" s="11" t="s">
        <v>33</v>
      </c>
      <c r="AO1291" s="11" t="s">
        <v>33</v>
      </c>
      <c r="AP1291" s="11" t="s">
        <v>33</v>
      </c>
      <c r="AQ1291" s="11" t="s">
        <v>33</v>
      </c>
      <c r="AR1291" s="11" t="s">
        <v>33</v>
      </c>
      <c r="AS1291" s="11" t="s">
        <v>33</v>
      </c>
      <c r="AT1291" s="11" t="s">
        <v>33</v>
      </c>
      <c r="AU1291" s="11" t="s">
        <v>33</v>
      </c>
      <c r="AV1291" s="11" t="s">
        <v>33</v>
      </c>
      <c r="AW1291" s="11" t="s">
        <v>33</v>
      </c>
      <c r="AX1291" s="11" t="s">
        <v>33</v>
      </c>
      <c r="AY1291" s="11" t="s">
        <v>33</v>
      </c>
      <c r="AZ1291" s="11" t="s">
        <v>33</v>
      </c>
      <c r="BA1291" s="11" t="s">
        <v>33</v>
      </c>
      <c r="BB1291" s="11" t="s">
        <v>33</v>
      </c>
      <c r="BC1291" s="11" t="s">
        <v>33</v>
      </c>
      <c r="BD1291" s="11" t="s">
        <v>33</v>
      </c>
      <c r="BE1291" s="11" t="s">
        <v>33</v>
      </c>
      <c r="BF1291" s="11" t="s">
        <v>33</v>
      </c>
      <c r="BG1291" s="11" t="s">
        <v>33</v>
      </c>
      <c r="BH1291" s="11" t="s">
        <v>33</v>
      </c>
      <c r="BI1291" s="11" t="s">
        <v>33</v>
      </c>
      <c r="BJ1291" s="11" t="s">
        <v>33</v>
      </c>
      <c r="BK1291" s="11" t="s">
        <v>33</v>
      </c>
      <c r="BL1291" s="11" t="s">
        <v>33</v>
      </c>
      <c r="BM1291" s="11" t="s">
        <v>33</v>
      </c>
      <c r="BN1291" s="11" t="s">
        <v>33</v>
      </c>
      <c r="BO1291" s="11" t="s">
        <v>33</v>
      </c>
      <c r="BP1291" s="11" t="s">
        <v>33</v>
      </c>
      <c r="BQ1291" s="11" t="s">
        <v>33</v>
      </c>
      <c r="BR1291" s="11" t="s">
        <v>33</v>
      </c>
      <c r="BS1291" s="11" t="s">
        <v>33</v>
      </c>
      <c r="BT1291" s="11" t="s">
        <v>33</v>
      </c>
      <c r="BU1291" s="11" t="s">
        <v>33</v>
      </c>
      <c r="BV1291" s="11" t="s">
        <v>33</v>
      </c>
      <c r="BW1291" s="11" t="s">
        <v>33</v>
      </c>
      <c r="BX1291" s="11" t="s">
        <v>33</v>
      </c>
      <c r="BY1291" s="11" t="s">
        <v>33</v>
      </c>
      <c r="BZ1291" s="11" t="s">
        <v>33</v>
      </c>
      <c r="CA1291" s="11" t="s">
        <v>33</v>
      </c>
      <c r="CB1291" s="11" t="s">
        <v>33</v>
      </c>
      <c r="CC1291" s="11" t="s">
        <v>33</v>
      </c>
      <c r="CD1291" s="11" t="s">
        <v>33</v>
      </c>
      <c r="CE1291" s="11" t="s">
        <v>33</v>
      </c>
      <c r="CF1291" s="11" t="s">
        <v>2</v>
      </c>
      <c r="CG1291" s="11" t="s">
        <v>3</v>
      </c>
      <c r="CH1291" s="11" t="s">
        <v>63</v>
      </c>
      <c r="CI1291" s="11" t="s">
        <v>6</v>
      </c>
      <c r="CJ1291" s="11" t="s">
        <v>4</v>
      </c>
      <c r="CK1291" s="11" t="s">
        <v>5</v>
      </c>
      <c r="CL1291" s="11" t="s">
        <v>2</v>
      </c>
      <c r="CM1291" s="11" t="s">
        <v>48</v>
      </c>
      <c r="CN1291" s="11" t="s">
        <v>134</v>
      </c>
      <c r="CO1291" s="11" t="s">
        <v>135</v>
      </c>
      <c r="CP1291" s="11" t="s">
        <v>158</v>
      </c>
      <c r="CQ1291" s="11" t="s">
        <v>33</v>
      </c>
      <c r="CR1291" s="11" t="s">
        <v>33</v>
      </c>
      <c r="CS1291" s="11" t="s">
        <v>33</v>
      </c>
      <c r="CT1291" s="11" t="s">
        <v>33</v>
      </c>
      <c r="CU1291" s="11" t="s">
        <v>33</v>
      </c>
      <c r="CV1291" s="11" t="s">
        <v>33</v>
      </c>
      <c r="CW1291" s="11" t="s">
        <v>33</v>
      </c>
      <c r="CX1291" s="11" t="s">
        <v>33</v>
      </c>
      <c r="CY1291" s="11" t="s">
        <v>33</v>
      </c>
      <c r="CZ1291" s="11" t="s">
        <v>33</v>
      </c>
      <c r="DA1291" s="11" t="s">
        <v>33</v>
      </c>
      <c r="DB1291" s="11" t="s">
        <v>33</v>
      </c>
      <c r="DC1291" s="11" t="s">
        <v>33</v>
      </c>
      <c r="DD1291" s="11" t="s">
        <v>7</v>
      </c>
      <c r="DE1291" s="11" t="s">
        <v>7</v>
      </c>
      <c r="DF1291" s="11" t="s">
        <v>7</v>
      </c>
      <c r="DG1291" s="11" t="s">
        <v>8</v>
      </c>
      <c r="DH1291" s="11" t="s">
        <v>8</v>
      </c>
      <c r="DI1291" s="11" t="s">
        <v>8</v>
      </c>
      <c r="DJ1291" s="11" t="s">
        <v>8</v>
      </c>
      <c r="DK1291" s="11" t="s">
        <v>68</v>
      </c>
      <c r="DL1291" s="11" t="s">
        <v>3</v>
      </c>
      <c r="DM1291" s="11" t="s">
        <v>68</v>
      </c>
      <c r="DN1291" s="11" t="s">
        <v>48</v>
      </c>
      <c r="DO1291" s="11" t="s">
        <v>71</v>
      </c>
      <c r="DP1291" s="11" t="s">
        <v>7</v>
      </c>
      <c r="DQ1291" s="11" t="s">
        <v>2</v>
      </c>
      <c r="DR1291" s="11" t="s">
        <v>68</v>
      </c>
      <c r="DS1291" s="11" t="s">
        <v>48</v>
      </c>
      <c r="DT1291" s="11" t="s">
        <v>71</v>
      </c>
      <c r="DU1291" s="11" t="s">
        <v>8</v>
      </c>
      <c r="DV1291" s="11" t="s">
        <v>4</v>
      </c>
      <c r="DW1291" s="11" t="s">
        <v>3</v>
      </c>
      <c r="DX1291" s="11" t="s">
        <v>5</v>
      </c>
      <c r="DY1291" s="11" t="s">
        <v>5</v>
      </c>
      <c r="DZ1291" s="11" t="s">
        <v>5</v>
      </c>
      <c r="EA1291" s="11" t="s">
        <v>5</v>
      </c>
      <c r="EB1291" s="11" t="s">
        <v>4</v>
      </c>
      <c r="EC1291" s="11" t="s">
        <v>2</v>
      </c>
      <c r="ED1291" s="11" t="s">
        <v>48</v>
      </c>
      <c r="EE1291" s="11" t="s">
        <v>8</v>
      </c>
      <c r="EF1291" s="11" t="s">
        <v>2</v>
      </c>
      <c r="EG1291" s="11" t="s">
        <v>68</v>
      </c>
      <c r="EH1291" s="11" t="s">
        <v>68</v>
      </c>
      <c r="EI1291" s="11" t="s">
        <v>172</v>
      </c>
      <c r="EJ1291" s="11" t="s">
        <v>175</v>
      </c>
      <c r="EK1291" s="11" t="s">
        <v>177</v>
      </c>
      <c r="EL1291" s="11" t="s">
        <v>3</v>
      </c>
      <c r="EM1291" s="11" t="s">
        <v>172</v>
      </c>
      <c r="EN1291" s="11" t="s">
        <v>3</v>
      </c>
      <c r="EO1291" s="11" t="s">
        <v>7</v>
      </c>
    </row>
    <row r="1292" spans="1:145">
      <c r="A1292" s="12">
        <v>40479.693055555559</v>
      </c>
      <c r="B1292" s="13">
        <v>37</v>
      </c>
      <c r="C1292" s="13" t="s">
        <v>81</v>
      </c>
      <c r="D1292" s="13" t="s">
        <v>60</v>
      </c>
      <c r="E1292" s="12">
        <v>40479.693055555559</v>
      </c>
      <c r="F1292" s="12">
        <v>40479.713888888888</v>
      </c>
      <c r="G1292" s="13" t="s">
        <v>28</v>
      </c>
      <c r="H1292" s="13">
        <v>2</v>
      </c>
      <c r="I1292" s="13">
        <v>2.5</v>
      </c>
      <c r="J1292" s="13" t="s">
        <v>255</v>
      </c>
      <c r="K1292" s="13">
        <v>5</v>
      </c>
      <c r="L1292" s="13" t="s">
        <v>255</v>
      </c>
      <c r="M1292" s="13">
        <v>548941</v>
      </c>
      <c r="N1292" s="13">
        <v>548942</v>
      </c>
      <c r="O1292" s="13" t="s">
        <v>255</v>
      </c>
      <c r="P1292" s="13">
        <v>1.3124270080881248E-2</v>
      </c>
      <c r="Q1292" s="13">
        <v>1.0852739102028684E-2</v>
      </c>
      <c r="R1292" s="13">
        <v>2.2111297377566661</v>
      </c>
      <c r="S1292" s="13" t="s">
        <v>255</v>
      </c>
      <c r="T1292" s="13">
        <v>0.90839732316470068</v>
      </c>
      <c r="U1292" s="13">
        <v>0.87141618447609448</v>
      </c>
      <c r="V1292" s="13" t="s">
        <v>255</v>
      </c>
      <c r="W1292" s="13" t="s">
        <v>255</v>
      </c>
      <c r="X1292" s="13">
        <v>1.3640562627783255</v>
      </c>
      <c r="Y1292" s="13">
        <v>2.316937136674372E-2</v>
      </c>
      <c r="Z1292" s="13">
        <v>46.727100466274855</v>
      </c>
      <c r="AA1292" s="13">
        <v>2.9883500420711515E-2</v>
      </c>
      <c r="AB1292" s="13" t="s">
        <v>255</v>
      </c>
      <c r="AC1292" s="13">
        <v>43.268905135424532</v>
      </c>
      <c r="AD1292" s="13" t="s">
        <v>255</v>
      </c>
      <c r="AE1292" s="13">
        <v>3.5839858819247394E-2</v>
      </c>
      <c r="AF1292" s="13">
        <v>4.3712073260587747</v>
      </c>
      <c r="AG1292" s="13" t="s">
        <v>255</v>
      </c>
      <c r="AH1292" s="13" t="s">
        <v>255</v>
      </c>
      <c r="AI1292" s="13">
        <v>0.15537581315097693</v>
      </c>
      <c r="AJ1292" s="13">
        <v>1.0499420356241008E-2</v>
      </c>
      <c r="AK1292" s="13" t="s">
        <v>255</v>
      </c>
      <c r="AL1292" s="13">
        <v>100</v>
      </c>
      <c r="AM1292" s="13">
        <v>900</v>
      </c>
      <c r="AN1292" s="13" t="s">
        <v>255</v>
      </c>
      <c r="AO1292" s="13" t="s">
        <v>255</v>
      </c>
      <c r="AP1292" s="13" t="s">
        <v>255</v>
      </c>
      <c r="AQ1292" s="13" t="s">
        <v>255</v>
      </c>
      <c r="AR1292" s="13" t="s">
        <v>255</v>
      </c>
      <c r="AS1292" s="13" t="s">
        <v>255</v>
      </c>
      <c r="AT1292" s="13" t="s">
        <v>255</v>
      </c>
      <c r="AU1292" s="13" t="s">
        <v>255</v>
      </c>
      <c r="AV1292" s="13" t="s">
        <v>255</v>
      </c>
      <c r="AW1292" s="13" t="s">
        <v>255</v>
      </c>
      <c r="AX1292" s="13" t="s">
        <v>255</v>
      </c>
      <c r="AY1292" s="13" t="s">
        <v>255</v>
      </c>
      <c r="AZ1292" s="13" t="s">
        <v>255</v>
      </c>
      <c r="BA1292" s="13" t="s">
        <v>255</v>
      </c>
      <c r="BB1292" s="13" t="s">
        <v>255</v>
      </c>
      <c r="BC1292" s="13" t="s">
        <v>255</v>
      </c>
      <c r="BD1292" s="13" t="s">
        <v>255</v>
      </c>
      <c r="BE1292" s="13" t="s">
        <v>255</v>
      </c>
      <c r="BF1292" s="13" t="s">
        <v>255</v>
      </c>
      <c r="BG1292" s="13" t="s">
        <v>255</v>
      </c>
      <c r="BH1292" s="13" t="s">
        <v>255</v>
      </c>
      <c r="BI1292" s="13" t="s">
        <v>255</v>
      </c>
      <c r="BJ1292" s="13" t="s">
        <v>255</v>
      </c>
      <c r="BK1292" s="13" t="s">
        <v>255</v>
      </c>
      <c r="BL1292" s="13" t="s">
        <v>255</v>
      </c>
      <c r="BM1292" s="13" t="s">
        <v>255</v>
      </c>
      <c r="BN1292" s="13" t="s">
        <v>255</v>
      </c>
      <c r="BO1292" s="13" t="s">
        <v>255</v>
      </c>
      <c r="BP1292" s="13" t="s">
        <v>255</v>
      </c>
      <c r="BQ1292" s="13" t="s">
        <v>255</v>
      </c>
      <c r="BR1292" s="13" t="s">
        <v>255</v>
      </c>
      <c r="BS1292" s="13" t="s">
        <v>255</v>
      </c>
      <c r="BT1292" s="13" t="s">
        <v>255</v>
      </c>
      <c r="BU1292" s="13" t="s">
        <v>255</v>
      </c>
      <c r="BV1292" s="13" t="s">
        <v>255</v>
      </c>
      <c r="BW1292" s="13" t="s">
        <v>255</v>
      </c>
      <c r="BX1292" s="13" t="s">
        <v>255</v>
      </c>
      <c r="BY1292" s="13" t="s">
        <v>255</v>
      </c>
      <c r="BZ1292" s="13" t="s">
        <v>255</v>
      </c>
      <c r="CA1292" s="13" t="s">
        <v>255</v>
      </c>
      <c r="CB1292" s="13" t="s">
        <v>255</v>
      </c>
      <c r="CC1292" s="13" t="s">
        <v>255</v>
      </c>
      <c r="CD1292" s="13" t="s">
        <v>255</v>
      </c>
      <c r="CE1292" s="13" t="s">
        <v>255</v>
      </c>
      <c r="CF1292" s="13">
        <v>1553.4051513671875</v>
      </c>
      <c r="CG1292" s="13">
        <v>9.3101205825805664</v>
      </c>
      <c r="CH1292" s="13">
        <v>50.040538787841797</v>
      </c>
      <c r="CI1292" s="13">
        <v>82.532394409179688</v>
      </c>
      <c r="CJ1292" s="13">
        <v>12.03493595123291</v>
      </c>
      <c r="CK1292" s="13">
        <v>397.79104614257812</v>
      </c>
      <c r="CL1292" s="13">
        <v>2814.68359375</v>
      </c>
      <c r="CM1292" s="13">
        <v>1.8386381864547729</v>
      </c>
      <c r="CN1292" s="13">
        <v>11.163079261779785</v>
      </c>
      <c r="CO1292" s="13">
        <v>18.00787353515625</v>
      </c>
      <c r="CP1292" s="13">
        <v>48.031233432421047</v>
      </c>
      <c r="CQ1292" s="13" t="s">
        <v>255</v>
      </c>
      <c r="CR1292" s="13" t="s">
        <v>255</v>
      </c>
      <c r="CS1292" s="13" t="s">
        <v>255</v>
      </c>
      <c r="CT1292" s="13" t="s">
        <v>255</v>
      </c>
      <c r="CU1292" s="13" t="s">
        <v>255</v>
      </c>
      <c r="CV1292" s="13" t="s">
        <v>255</v>
      </c>
      <c r="CW1292" s="13" t="s">
        <v>255</v>
      </c>
      <c r="CX1292" s="13" t="s">
        <v>255</v>
      </c>
      <c r="CY1292" s="13" t="s">
        <v>255</v>
      </c>
      <c r="CZ1292" s="13" t="s">
        <v>255</v>
      </c>
      <c r="DA1292" s="13" t="s">
        <v>255</v>
      </c>
      <c r="DB1292" s="13" t="s">
        <v>255</v>
      </c>
      <c r="DC1292" s="13" t="s">
        <v>255</v>
      </c>
      <c r="DD1292" s="13" t="s">
        <v>255</v>
      </c>
      <c r="DE1292" s="13" t="s">
        <v>255</v>
      </c>
      <c r="DF1292" s="13" t="s">
        <v>255</v>
      </c>
      <c r="DG1292" s="13" t="s">
        <v>255</v>
      </c>
      <c r="DH1292" s="13" t="s">
        <v>255</v>
      </c>
      <c r="DI1292" s="13" t="s">
        <v>255</v>
      </c>
      <c r="DJ1292" s="13" t="s">
        <v>255</v>
      </c>
      <c r="DK1292" s="13">
        <v>49758.277757240852</v>
      </c>
      <c r="DL1292" s="13">
        <v>6.3354206918435105</v>
      </c>
      <c r="DM1292" s="13">
        <v>60214.235593264428</v>
      </c>
      <c r="DN1292" s="13">
        <v>1.8119442897899061</v>
      </c>
      <c r="DO1292" s="13">
        <v>1.2101350429979867</v>
      </c>
      <c r="DP1292" s="13">
        <v>0.35563407087326049</v>
      </c>
      <c r="DQ1292" s="13">
        <v>552.44379769620627</v>
      </c>
      <c r="DR1292" s="13">
        <v>11818.37314161418</v>
      </c>
      <c r="DS1292" s="13">
        <v>5.0949682220847725</v>
      </c>
      <c r="DT1292" s="13">
        <v>5.0949682220847725</v>
      </c>
      <c r="DU1292" s="13">
        <v>100.00095740923078</v>
      </c>
      <c r="DV1292" s="13">
        <v>12.412241522747298</v>
      </c>
      <c r="DW1292" s="13">
        <v>6.3354206918435105</v>
      </c>
      <c r="DX1292" s="13">
        <v>662.75562794746975</v>
      </c>
      <c r="DY1292" s="13">
        <v>1101.5189005657173</v>
      </c>
      <c r="DZ1292" s="13">
        <v>295.36790909178978</v>
      </c>
      <c r="EA1292" s="13">
        <v>490.36110856655711</v>
      </c>
      <c r="EB1292" s="13">
        <v>20.529532118577144</v>
      </c>
      <c r="EC1292" s="13">
        <v>1234.0629515890237</v>
      </c>
      <c r="ED1292" s="13">
        <v>2.2808265900258271</v>
      </c>
      <c r="EE1292" s="13">
        <v>1.4518297760549366E-2</v>
      </c>
      <c r="EF1292" s="13">
        <v>500</v>
      </c>
      <c r="EG1292" s="13">
        <v>10696.448390677026</v>
      </c>
      <c r="EH1292" s="13">
        <v>60454.726147917878</v>
      </c>
      <c r="EI1292" s="13">
        <v>3.396599872676636E-2</v>
      </c>
      <c r="EJ1292" s="13">
        <v>20</v>
      </c>
      <c r="EK1292" s="13">
        <v>2.1816615649929121</v>
      </c>
      <c r="EL1292" s="13">
        <v>7.6973347997663888</v>
      </c>
      <c r="EM1292" s="13">
        <v>7.4999999999999997E-2</v>
      </c>
      <c r="EN1292" s="13">
        <v>26.411547851562499</v>
      </c>
      <c r="EO1292" s="13">
        <v>3.8465924215500803E-2</v>
      </c>
    </row>
    <row r="1293" spans="1:145">
      <c r="A1293" s="12">
        <v>40479.693749999999</v>
      </c>
      <c r="B1293" s="13">
        <v>37</v>
      </c>
      <c r="C1293" s="13" t="s">
        <v>81</v>
      </c>
      <c r="D1293" s="13" t="s">
        <v>60</v>
      </c>
      <c r="E1293" s="12">
        <v>40479.693055555559</v>
      </c>
      <c r="F1293" s="12">
        <v>40479.713888888888</v>
      </c>
      <c r="G1293" s="13" t="s">
        <v>28</v>
      </c>
      <c r="H1293" s="13">
        <v>2</v>
      </c>
      <c r="I1293" s="13">
        <v>2.5</v>
      </c>
      <c r="J1293" s="13" t="s">
        <v>255</v>
      </c>
      <c r="K1293" s="13">
        <v>5</v>
      </c>
      <c r="L1293" s="13" t="s">
        <v>255</v>
      </c>
      <c r="M1293" s="13">
        <v>548941</v>
      </c>
      <c r="N1293" s="13">
        <v>548942</v>
      </c>
      <c r="O1293" s="13" t="s">
        <v>255</v>
      </c>
      <c r="P1293" s="13">
        <v>1.3124270080881248E-2</v>
      </c>
      <c r="Q1293" s="13">
        <v>1.0852739102028684E-2</v>
      </c>
      <c r="R1293" s="13">
        <v>2.2111297377566661</v>
      </c>
      <c r="S1293" s="13" t="s">
        <v>255</v>
      </c>
      <c r="T1293" s="13">
        <v>0.90839732316470068</v>
      </c>
      <c r="U1293" s="13">
        <v>0.87141618447609448</v>
      </c>
      <c r="V1293" s="13" t="s">
        <v>255</v>
      </c>
      <c r="W1293" s="13" t="s">
        <v>255</v>
      </c>
      <c r="X1293" s="13">
        <v>1.3640562627783255</v>
      </c>
      <c r="Y1293" s="13">
        <v>2.316937136674372E-2</v>
      </c>
      <c r="Z1293" s="13">
        <v>46.727100466274855</v>
      </c>
      <c r="AA1293" s="13">
        <v>2.9883500420711515E-2</v>
      </c>
      <c r="AB1293" s="13" t="s">
        <v>255</v>
      </c>
      <c r="AC1293" s="13">
        <v>43.268905135424532</v>
      </c>
      <c r="AD1293" s="13" t="s">
        <v>255</v>
      </c>
      <c r="AE1293" s="13">
        <v>3.5839858819247394E-2</v>
      </c>
      <c r="AF1293" s="13">
        <v>4.3712073260587747</v>
      </c>
      <c r="AG1293" s="13" t="s">
        <v>255</v>
      </c>
      <c r="AH1293" s="13" t="s">
        <v>255</v>
      </c>
      <c r="AI1293" s="13">
        <v>0.15537581315097693</v>
      </c>
      <c r="AJ1293" s="13">
        <v>1.0499420356241008E-2</v>
      </c>
      <c r="AK1293" s="13" t="s">
        <v>255</v>
      </c>
      <c r="AL1293" s="13">
        <v>100</v>
      </c>
      <c r="AM1293" s="13">
        <v>900</v>
      </c>
      <c r="AN1293" s="13" t="s">
        <v>255</v>
      </c>
      <c r="AO1293" s="13" t="s">
        <v>255</v>
      </c>
      <c r="AP1293" s="13">
        <v>7036.47</v>
      </c>
      <c r="AQ1293" s="13">
        <v>148.17500000000001</v>
      </c>
      <c r="AR1293" s="13" t="s">
        <v>255</v>
      </c>
      <c r="AS1293" s="13" t="s">
        <v>255</v>
      </c>
      <c r="AT1293" s="13" t="s">
        <v>255</v>
      </c>
      <c r="AU1293" s="13" t="s">
        <v>255</v>
      </c>
      <c r="AV1293" s="13" t="s">
        <v>255</v>
      </c>
      <c r="AW1293" s="13" t="s">
        <v>255</v>
      </c>
      <c r="AX1293" s="13" t="s">
        <v>255</v>
      </c>
      <c r="AY1293" s="13" t="s">
        <v>255</v>
      </c>
      <c r="AZ1293" s="13">
        <v>74544.899999999994</v>
      </c>
      <c r="BA1293" s="13">
        <v>1106.26</v>
      </c>
      <c r="BB1293" s="13" t="s">
        <v>255</v>
      </c>
      <c r="BC1293" s="13" t="s">
        <v>255</v>
      </c>
      <c r="BD1293" s="13" t="s">
        <v>255</v>
      </c>
      <c r="BE1293" s="13" t="s">
        <v>255</v>
      </c>
      <c r="BF1293" s="13" t="s">
        <v>255</v>
      </c>
      <c r="BG1293" s="13" t="s">
        <v>255</v>
      </c>
      <c r="BH1293" s="13" t="s">
        <v>255</v>
      </c>
      <c r="BI1293" s="13" t="s">
        <v>255</v>
      </c>
      <c r="BJ1293" s="13">
        <v>5.3374899999999998</v>
      </c>
      <c r="BK1293" s="13">
        <v>1.9834000000000001</v>
      </c>
      <c r="BL1293" s="13" t="s">
        <v>255</v>
      </c>
      <c r="BM1293" s="13" t="s">
        <v>255</v>
      </c>
      <c r="BN1293" s="13">
        <v>4383.13</v>
      </c>
      <c r="BO1293" s="13">
        <v>273.13299999999998</v>
      </c>
      <c r="BP1293" s="13" t="s">
        <v>255</v>
      </c>
      <c r="BQ1293" s="13" t="s">
        <v>255</v>
      </c>
      <c r="BR1293" s="13">
        <v>5.9728700000000003</v>
      </c>
      <c r="BS1293" s="13">
        <v>1.56253</v>
      </c>
      <c r="BT1293" s="13" t="s">
        <v>255</v>
      </c>
      <c r="BU1293" s="13" t="s">
        <v>255</v>
      </c>
      <c r="BV1293" s="13" t="s">
        <v>255</v>
      </c>
      <c r="BW1293" s="13" t="s">
        <v>255</v>
      </c>
      <c r="BX1293" s="13">
        <v>8128.11</v>
      </c>
      <c r="BY1293" s="13">
        <v>866.69299999999998</v>
      </c>
      <c r="BZ1293" s="13">
        <v>6.8166099999999998</v>
      </c>
      <c r="CA1293" s="13">
        <v>0.77882099999999999</v>
      </c>
      <c r="CB1293" s="13">
        <v>5.7223600000000001</v>
      </c>
      <c r="CC1293" s="13">
        <v>0.90536700000000003</v>
      </c>
      <c r="CD1293" s="13" t="s">
        <v>255</v>
      </c>
      <c r="CE1293" s="13" t="s">
        <v>255</v>
      </c>
      <c r="CF1293" s="13">
        <v>1474.1175537109375</v>
      </c>
      <c r="CG1293" s="13">
        <v>9.0452613830566406</v>
      </c>
      <c r="CH1293" s="13">
        <v>48.324600219726563</v>
      </c>
      <c r="CI1293" s="13">
        <v>82.46588134765625</v>
      </c>
      <c r="CJ1293" s="13">
        <v>11.87188720703125</v>
      </c>
      <c r="CK1293" s="13">
        <v>402.05062866210937</v>
      </c>
      <c r="CL1293" s="13">
        <v>2868.205810546875</v>
      </c>
      <c r="CM1293" s="13">
        <v>1.8809241056442261</v>
      </c>
      <c r="CN1293" s="13">
        <v>11.235719680786133</v>
      </c>
      <c r="CO1293" s="13">
        <v>18.617860794067383</v>
      </c>
      <c r="CP1293" s="13">
        <v>48.031233432421047</v>
      </c>
      <c r="CQ1293" s="13">
        <v>11.310359999999999</v>
      </c>
      <c r="CR1293" s="13" t="s">
        <v>255</v>
      </c>
      <c r="CS1293" s="13" t="s">
        <v>255</v>
      </c>
      <c r="CT1293" s="13" t="s">
        <v>255</v>
      </c>
      <c r="CU1293" s="13" t="s">
        <v>255</v>
      </c>
      <c r="CV1293" s="13" t="s">
        <v>255</v>
      </c>
      <c r="CW1293" s="13" t="s">
        <v>255</v>
      </c>
      <c r="CX1293" s="13" t="s">
        <v>255</v>
      </c>
      <c r="CY1293" s="13" t="s">
        <v>255</v>
      </c>
      <c r="CZ1293" s="13">
        <v>21.349959999999999</v>
      </c>
      <c r="DA1293" s="13" t="s">
        <v>255</v>
      </c>
      <c r="DB1293" s="13">
        <v>5.9728700000000003</v>
      </c>
      <c r="DC1293" s="13">
        <v>27.32283</v>
      </c>
      <c r="DD1293" s="13">
        <v>1192.3976874135383</v>
      </c>
      <c r="DE1293" s="13">
        <v>1.6592353090465788</v>
      </c>
      <c r="DF1293" s="13">
        <v>4.0082724404065955</v>
      </c>
      <c r="DG1293" s="13">
        <v>0.99581739810196246</v>
      </c>
      <c r="DH1293" s="13">
        <v>0.99777480448128919</v>
      </c>
      <c r="DI1293" s="13">
        <v>0.99665253675462284</v>
      </c>
      <c r="DJ1293" s="13">
        <v>0.99861158470571709</v>
      </c>
      <c r="DK1293" s="13">
        <v>47867.058290361885</v>
      </c>
      <c r="DL1293" s="13">
        <v>6.0946231505431854</v>
      </c>
      <c r="DM1293" s="13">
        <v>61359.230852709232</v>
      </c>
      <c r="DN1293" s="13">
        <v>1.9457103697913816</v>
      </c>
      <c r="DO1293" s="13">
        <v>1.2818675942127828</v>
      </c>
      <c r="DP1293" s="13">
        <v>0.35454164428710938</v>
      </c>
      <c r="DQ1293" s="13">
        <v>522.63606136516705</v>
      </c>
      <c r="DR1293" s="13">
        <v>11180.699314998441</v>
      </c>
      <c r="DS1293" s="13">
        <v>5.4879600214629143</v>
      </c>
      <c r="DT1293" s="13">
        <v>5.4879600214629143</v>
      </c>
      <c r="DU1293" s="13">
        <v>100.00095740923078</v>
      </c>
      <c r="DV1293" s="13">
        <v>12.412241522747298</v>
      </c>
      <c r="DW1293" s="13">
        <v>6.0946231505431854</v>
      </c>
      <c r="DX1293" s="13">
        <v>662.75562794746975</v>
      </c>
      <c r="DY1293" s="13">
        <v>1101.5189005657173</v>
      </c>
      <c r="DZ1293" s="13">
        <v>283.77833984110089</v>
      </c>
      <c r="EA1293" s="13">
        <v>471.092168587201</v>
      </c>
      <c r="EB1293" s="13">
        <v>20.529532118577144</v>
      </c>
      <c r="EC1293" s="13">
        <v>1171.074949584551</v>
      </c>
      <c r="ED1293" s="13">
        <v>2.4492077228399394</v>
      </c>
      <c r="EE1293" s="13">
        <v>3.4443848081241887E-2</v>
      </c>
      <c r="EF1293" s="13">
        <v>500</v>
      </c>
      <c r="EG1293" s="13">
        <v>10696.448390677026</v>
      </c>
      <c r="EH1293" s="13">
        <v>58563.506681038911</v>
      </c>
      <c r="EI1293" s="13">
        <v>3.3709005242168959E-2</v>
      </c>
      <c r="EJ1293" s="13">
        <v>20</v>
      </c>
      <c r="EK1293" s="13">
        <v>2.1816615649929121</v>
      </c>
      <c r="EL1293" s="13">
        <v>7.4565372584660636</v>
      </c>
      <c r="EM1293" s="13">
        <v>7.4999999999999997E-2</v>
      </c>
      <c r="EN1293" s="13">
        <v>27.30619583129883</v>
      </c>
      <c r="EO1293" s="13">
        <v>3.3514801900117387E-2</v>
      </c>
    </row>
    <row r="1294" spans="1:145">
      <c r="A1294" s="12">
        <v>40479.694444444445</v>
      </c>
      <c r="B1294" s="13">
        <v>37</v>
      </c>
      <c r="C1294" s="13" t="s">
        <v>81</v>
      </c>
      <c r="D1294" s="13" t="s">
        <v>60</v>
      </c>
      <c r="E1294" s="12">
        <v>40479.693055555559</v>
      </c>
      <c r="F1294" s="12">
        <v>40479.713888888888</v>
      </c>
      <c r="G1294" s="13" t="s">
        <v>28</v>
      </c>
      <c r="H1294" s="13">
        <v>2</v>
      </c>
      <c r="I1294" s="13">
        <v>2.5</v>
      </c>
      <c r="J1294" s="13" t="s">
        <v>255</v>
      </c>
      <c r="K1294" s="13">
        <v>5</v>
      </c>
      <c r="L1294" s="13" t="s">
        <v>255</v>
      </c>
      <c r="M1294" s="13">
        <v>548941</v>
      </c>
      <c r="N1294" s="13">
        <v>548942</v>
      </c>
      <c r="O1294" s="13" t="s">
        <v>255</v>
      </c>
      <c r="P1294" s="13">
        <v>1.3124270080881248E-2</v>
      </c>
      <c r="Q1294" s="13">
        <v>1.0852739102028684E-2</v>
      </c>
      <c r="R1294" s="13">
        <v>2.2111297377566661</v>
      </c>
      <c r="S1294" s="13" t="s">
        <v>255</v>
      </c>
      <c r="T1294" s="13">
        <v>0.90839732316470068</v>
      </c>
      <c r="U1294" s="13">
        <v>0.87141618447609448</v>
      </c>
      <c r="V1294" s="13" t="s">
        <v>255</v>
      </c>
      <c r="W1294" s="13" t="s">
        <v>255</v>
      </c>
      <c r="X1294" s="13">
        <v>1.3640562627783255</v>
      </c>
      <c r="Y1294" s="13">
        <v>2.316937136674372E-2</v>
      </c>
      <c r="Z1294" s="13">
        <v>46.727100466274855</v>
      </c>
      <c r="AA1294" s="13">
        <v>2.9883500420711515E-2</v>
      </c>
      <c r="AB1294" s="13" t="s">
        <v>255</v>
      </c>
      <c r="AC1294" s="13">
        <v>43.268905135424532</v>
      </c>
      <c r="AD1294" s="13" t="s">
        <v>255</v>
      </c>
      <c r="AE1294" s="13">
        <v>3.5839858819247394E-2</v>
      </c>
      <c r="AF1294" s="13">
        <v>4.3712073260587747</v>
      </c>
      <c r="AG1294" s="13" t="s">
        <v>255</v>
      </c>
      <c r="AH1294" s="13" t="s">
        <v>255</v>
      </c>
      <c r="AI1294" s="13">
        <v>0.15537581315097693</v>
      </c>
      <c r="AJ1294" s="13">
        <v>1.0499420356241008E-2</v>
      </c>
      <c r="AK1294" s="13" t="s">
        <v>255</v>
      </c>
      <c r="AL1294" s="13">
        <v>100</v>
      </c>
      <c r="AM1294" s="13">
        <v>900</v>
      </c>
      <c r="AN1294" s="13" t="s">
        <v>255</v>
      </c>
      <c r="AO1294" s="13" t="s">
        <v>255</v>
      </c>
      <c r="AP1294" s="13">
        <v>10095.4</v>
      </c>
      <c r="AQ1294" s="13">
        <v>240.75399999999999</v>
      </c>
      <c r="AR1294" s="13" t="s">
        <v>255</v>
      </c>
      <c r="AS1294" s="13" t="s">
        <v>255</v>
      </c>
      <c r="AT1294" s="13" t="s">
        <v>255</v>
      </c>
      <c r="AU1294" s="13" t="s">
        <v>255</v>
      </c>
      <c r="AV1294" s="13" t="s">
        <v>255</v>
      </c>
      <c r="AW1294" s="13" t="s">
        <v>255</v>
      </c>
      <c r="AX1294" s="13" t="s">
        <v>255</v>
      </c>
      <c r="AY1294" s="13" t="s">
        <v>255</v>
      </c>
      <c r="AZ1294" s="13">
        <v>78597</v>
      </c>
      <c r="BA1294" s="13">
        <v>2123.5300000000002</v>
      </c>
      <c r="BB1294" s="13" t="s">
        <v>255</v>
      </c>
      <c r="BC1294" s="13" t="s">
        <v>255</v>
      </c>
      <c r="BD1294" s="13" t="s">
        <v>255</v>
      </c>
      <c r="BE1294" s="13" t="s">
        <v>255</v>
      </c>
      <c r="BF1294" s="13" t="s">
        <v>255</v>
      </c>
      <c r="BG1294" s="13" t="s">
        <v>255</v>
      </c>
      <c r="BH1294" s="13" t="s">
        <v>255</v>
      </c>
      <c r="BI1294" s="13" t="s">
        <v>255</v>
      </c>
      <c r="BJ1294" s="13">
        <v>10.7819</v>
      </c>
      <c r="BK1294" s="13">
        <v>2.4601500000000001</v>
      </c>
      <c r="BL1294" s="13" t="s">
        <v>255</v>
      </c>
      <c r="BM1294" s="13" t="s">
        <v>255</v>
      </c>
      <c r="BN1294" s="13">
        <v>3365.9</v>
      </c>
      <c r="BO1294" s="13">
        <v>443.20600000000002</v>
      </c>
      <c r="BP1294" s="13" t="s">
        <v>255</v>
      </c>
      <c r="BQ1294" s="13" t="s">
        <v>255</v>
      </c>
      <c r="BR1294" s="13">
        <v>5.8611500000000003</v>
      </c>
      <c r="BS1294" s="13">
        <v>1.5222199999999999</v>
      </c>
      <c r="BT1294" s="13" t="s">
        <v>255</v>
      </c>
      <c r="BU1294" s="13" t="s">
        <v>255</v>
      </c>
      <c r="BV1294" s="13" t="s">
        <v>255</v>
      </c>
      <c r="BW1294" s="13" t="s">
        <v>255</v>
      </c>
      <c r="BX1294" s="13">
        <v>10765.9</v>
      </c>
      <c r="BY1294" s="13">
        <v>707.63599999999997</v>
      </c>
      <c r="BZ1294" s="13">
        <v>4.9615499999999999</v>
      </c>
      <c r="CA1294" s="13">
        <v>0.58208099999999996</v>
      </c>
      <c r="CB1294" s="13">
        <v>5.7242699999999997</v>
      </c>
      <c r="CC1294" s="13">
        <v>0.68591599999999997</v>
      </c>
      <c r="CD1294" s="13" t="s">
        <v>255</v>
      </c>
      <c r="CE1294" s="13" t="s">
        <v>255</v>
      </c>
      <c r="CF1294" s="13">
        <v>1507.382568359375</v>
      </c>
      <c r="CG1294" s="13">
        <v>9.0702123641967773</v>
      </c>
      <c r="CH1294" s="13">
        <v>48.440620422363281</v>
      </c>
      <c r="CI1294" s="13">
        <v>82.371536254882813</v>
      </c>
      <c r="CJ1294" s="13">
        <v>11.799834251403809</v>
      </c>
      <c r="CK1294" s="13">
        <v>391.3446044921875</v>
      </c>
      <c r="CL1294" s="13">
        <v>2896.115478515625</v>
      </c>
      <c r="CM1294" s="13">
        <v>1.9162981510162354</v>
      </c>
      <c r="CN1294" s="13">
        <v>12.023837089538574</v>
      </c>
      <c r="CO1294" s="13">
        <v>18.992053985595703</v>
      </c>
      <c r="CP1294" s="13">
        <v>48.031233432421047</v>
      </c>
      <c r="CQ1294" s="13">
        <v>16.643050000000002</v>
      </c>
      <c r="CR1294" s="13" t="s">
        <v>255</v>
      </c>
      <c r="CS1294" s="13" t="s">
        <v>255</v>
      </c>
      <c r="CT1294" s="13" t="s">
        <v>255</v>
      </c>
      <c r="CU1294" s="13" t="s">
        <v>255</v>
      </c>
      <c r="CV1294" s="13" t="s">
        <v>255</v>
      </c>
      <c r="CW1294" s="13" t="s">
        <v>255</v>
      </c>
      <c r="CX1294" s="13" t="s">
        <v>255</v>
      </c>
      <c r="CY1294" s="13" t="s">
        <v>255</v>
      </c>
      <c r="CZ1294" s="13">
        <v>43.127600000000001</v>
      </c>
      <c r="DA1294" s="13" t="s">
        <v>255</v>
      </c>
      <c r="DB1294" s="13">
        <v>5.8611500000000003</v>
      </c>
      <c r="DC1294" s="13">
        <v>48.988750000000003</v>
      </c>
      <c r="DD1294" s="13">
        <v>2169.8662716288254</v>
      </c>
      <c r="DE1294" s="13">
        <v>3.3544053773518363</v>
      </c>
      <c r="DF1294" s="13">
        <v>9.8736785883443687</v>
      </c>
      <c r="DG1294" s="13">
        <v>0.99501376650285078</v>
      </c>
      <c r="DH1294" s="13">
        <v>0.99799725693743846</v>
      </c>
      <c r="DI1294" s="13">
        <v>0.99547232645168848</v>
      </c>
      <c r="DJ1294" s="13">
        <v>0.99845719185139437</v>
      </c>
      <c r="DK1294" s="13">
        <v>49246.113777692</v>
      </c>
      <c r="DL1294" s="13">
        <v>6.2702099486284588</v>
      </c>
      <c r="DM1294" s="13">
        <v>61956.299498766566</v>
      </c>
      <c r="DN1294" s="13">
        <v>1.9212876275116657</v>
      </c>
      <c r="DO1294" s="13">
        <v>1.258095202769729</v>
      </c>
      <c r="DP1294" s="13">
        <v>0.35405888948440556</v>
      </c>
      <c r="DQ1294" s="13">
        <v>533.70219818147132</v>
      </c>
      <c r="DR1294" s="13">
        <v>11417.436037677979</v>
      </c>
      <c r="DS1294" s="13">
        <v>5.426463462927086</v>
      </c>
      <c r="DT1294" s="13">
        <v>5.4264634629270869</v>
      </c>
      <c r="DU1294" s="13">
        <v>100.00095740923078</v>
      </c>
      <c r="DV1294" s="13">
        <v>12.412241522747298</v>
      </c>
      <c r="DW1294" s="13">
        <v>6.2702099486284588</v>
      </c>
      <c r="DX1294" s="13">
        <v>662.75562794746975</v>
      </c>
      <c r="DY1294" s="13">
        <v>1101.5189005657173</v>
      </c>
      <c r="DZ1294" s="13">
        <v>285.8183734548507</v>
      </c>
      <c r="EA1294" s="13">
        <v>474.49108222714358</v>
      </c>
      <c r="EB1294" s="13">
        <v>20.529532118577144</v>
      </c>
      <c r="EC1294" s="13">
        <v>1197.5014888074786</v>
      </c>
      <c r="ED1294" s="13">
        <v>2.4184650337259259</v>
      </c>
      <c r="EE1294" s="13">
        <v>2.6037057400407019E-3</v>
      </c>
      <c r="EF1294" s="13">
        <v>500</v>
      </c>
      <c r="EG1294" s="13">
        <v>10696.448390677026</v>
      </c>
      <c r="EH1294" s="13">
        <v>59942.562168369026</v>
      </c>
      <c r="EI1294" s="13">
        <v>3.3488434523718885E-2</v>
      </c>
      <c r="EJ1294" s="13">
        <v>20</v>
      </c>
      <c r="EK1294" s="13">
        <v>2.1816615649929121</v>
      </c>
      <c r="EL1294" s="13">
        <v>7.6321240565513362</v>
      </c>
      <c r="EM1294" s="13">
        <v>7.4999999999999997E-2</v>
      </c>
      <c r="EN1294" s="13">
        <v>27.855012512207033</v>
      </c>
      <c r="EO1294" s="13">
        <v>3.3521057345948881E-2</v>
      </c>
    </row>
    <row r="1295" spans="1:145">
      <c r="A1295" s="12">
        <v>40479.695138888892</v>
      </c>
      <c r="B1295" s="13">
        <v>37</v>
      </c>
      <c r="C1295" s="13" t="s">
        <v>81</v>
      </c>
      <c r="D1295" s="13" t="s">
        <v>60</v>
      </c>
      <c r="E1295" s="12">
        <v>40479.693055555559</v>
      </c>
      <c r="F1295" s="12">
        <v>40479.713888888888</v>
      </c>
      <c r="G1295" s="13" t="s">
        <v>28</v>
      </c>
      <c r="H1295" s="13">
        <v>2</v>
      </c>
      <c r="I1295" s="13">
        <v>2.5</v>
      </c>
      <c r="J1295" s="13" t="s">
        <v>255</v>
      </c>
      <c r="K1295" s="13">
        <v>5</v>
      </c>
      <c r="L1295" s="13" t="s">
        <v>255</v>
      </c>
      <c r="M1295" s="13">
        <v>548941</v>
      </c>
      <c r="N1295" s="13">
        <v>548942</v>
      </c>
      <c r="O1295" s="13" t="s">
        <v>255</v>
      </c>
      <c r="P1295" s="13">
        <v>1.3124270080881248E-2</v>
      </c>
      <c r="Q1295" s="13">
        <v>1.0852739102028684E-2</v>
      </c>
      <c r="R1295" s="13">
        <v>2.2111297377566661</v>
      </c>
      <c r="S1295" s="13" t="s">
        <v>255</v>
      </c>
      <c r="T1295" s="13">
        <v>0.90839732316470068</v>
      </c>
      <c r="U1295" s="13">
        <v>0.87141618447609448</v>
      </c>
      <c r="V1295" s="13" t="s">
        <v>255</v>
      </c>
      <c r="W1295" s="13" t="s">
        <v>255</v>
      </c>
      <c r="X1295" s="13">
        <v>1.3640562627783255</v>
      </c>
      <c r="Y1295" s="13">
        <v>2.316937136674372E-2</v>
      </c>
      <c r="Z1295" s="13">
        <v>46.727100466274855</v>
      </c>
      <c r="AA1295" s="13">
        <v>2.9883500420711515E-2</v>
      </c>
      <c r="AB1295" s="13" t="s">
        <v>255</v>
      </c>
      <c r="AC1295" s="13">
        <v>43.268905135424532</v>
      </c>
      <c r="AD1295" s="13" t="s">
        <v>255</v>
      </c>
      <c r="AE1295" s="13">
        <v>3.5839858819247394E-2</v>
      </c>
      <c r="AF1295" s="13">
        <v>4.3712073260587747</v>
      </c>
      <c r="AG1295" s="13" t="s">
        <v>255</v>
      </c>
      <c r="AH1295" s="13" t="s">
        <v>255</v>
      </c>
      <c r="AI1295" s="13">
        <v>0.15537581315097693</v>
      </c>
      <c r="AJ1295" s="13">
        <v>1.0499420356241008E-2</v>
      </c>
      <c r="AK1295" s="13" t="s">
        <v>255</v>
      </c>
      <c r="AL1295" s="13">
        <v>100</v>
      </c>
      <c r="AM1295" s="13">
        <v>900</v>
      </c>
      <c r="AN1295" s="13" t="s">
        <v>255</v>
      </c>
      <c r="AO1295" s="13" t="s">
        <v>255</v>
      </c>
      <c r="AP1295" s="13">
        <v>9601.61</v>
      </c>
      <c r="AQ1295" s="13">
        <v>282.99900000000002</v>
      </c>
      <c r="AR1295" s="13" t="s">
        <v>255</v>
      </c>
      <c r="AS1295" s="13" t="s">
        <v>255</v>
      </c>
      <c r="AT1295" s="13" t="s">
        <v>255</v>
      </c>
      <c r="AU1295" s="13" t="s">
        <v>255</v>
      </c>
      <c r="AV1295" s="13" t="s">
        <v>255</v>
      </c>
      <c r="AW1295" s="13" t="s">
        <v>255</v>
      </c>
      <c r="AX1295" s="13" t="s">
        <v>255</v>
      </c>
      <c r="AY1295" s="13" t="s">
        <v>255</v>
      </c>
      <c r="AZ1295" s="13">
        <v>93558</v>
      </c>
      <c r="BA1295" s="13">
        <v>2575.84</v>
      </c>
      <c r="BB1295" s="13" t="s">
        <v>255</v>
      </c>
      <c r="BC1295" s="13" t="s">
        <v>255</v>
      </c>
      <c r="BD1295" s="13" t="s">
        <v>255</v>
      </c>
      <c r="BE1295" s="13" t="s">
        <v>255</v>
      </c>
      <c r="BF1295" s="13" t="s">
        <v>255</v>
      </c>
      <c r="BG1295" s="13" t="s">
        <v>255</v>
      </c>
      <c r="BH1295" s="13" t="s">
        <v>255</v>
      </c>
      <c r="BI1295" s="13" t="s">
        <v>255</v>
      </c>
      <c r="BJ1295" s="13">
        <v>19.499400000000001</v>
      </c>
      <c r="BK1295" s="13">
        <v>3.30898</v>
      </c>
      <c r="BL1295" s="13" t="s">
        <v>255</v>
      </c>
      <c r="BM1295" s="13" t="s">
        <v>255</v>
      </c>
      <c r="BN1295" s="13" t="s">
        <v>255</v>
      </c>
      <c r="BO1295" s="13" t="s">
        <v>255</v>
      </c>
      <c r="BP1295" s="13" t="s">
        <v>255</v>
      </c>
      <c r="BQ1295" s="13" t="s">
        <v>255</v>
      </c>
      <c r="BR1295" s="13">
        <v>6.1419100000000002</v>
      </c>
      <c r="BS1295" s="13">
        <v>1.8131600000000001</v>
      </c>
      <c r="BT1295" s="13">
        <v>3.37547</v>
      </c>
      <c r="BU1295" s="13">
        <v>1.2496499999999999</v>
      </c>
      <c r="BV1295" s="13" t="s">
        <v>255</v>
      </c>
      <c r="BW1295" s="13" t="s">
        <v>255</v>
      </c>
      <c r="BX1295" s="13">
        <v>18335.099999999999</v>
      </c>
      <c r="BY1295" s="13">
        <v>1363.89</v>
      </c>
      <c r="BZ1295" s="13">
        <v>5.1653200000000004</v>
      </c>
      <c r="CA1295" s="13">
        <v>0.61366699999999996</v>
      </c>
      <c r="CB1295" s="13">
        <v>3.8483399999999999</v>
      </c>
      <c r="CC1295" s="13">
        <v>0.72313700000000003</v>
      </c>
      <c r="CD1295" s="13" t="s">
        <v>255</v>
      </c>
      <c r="CE1295" s="13" t="s">
        <v>255</v>
      </c>
      <c r="CF1295" s="13">
        <v>1486.2579345703125</v>
      </c>
      <c r="CG1295" s="13">
        <v>8.8630704879760742</v>
      </c>
      <c r="CH1295" s="13">
        <v>47.583255767822266</v>
      </c>
      <c r="CI1295" s="13">
        <v>82.292198181152344</v>
      </c>
      <c r="CJ1295" s="13">
        <v>11.733209609985352</v>
      </c>
      <c r="CK1295" s="13">
        <v>382.866943359375</v>
      </c>
      <c r="CL1295" s="13">
        <v>2915.60498046875</v>
      </c>
      <c r="CM1295" s="13">
        <v>1.9383904933929443</v>
      </c>
      <c r="CN1295" s="13">
        <v>13.798672676086426</v>
      </c>
      <c r="CO1295" s="13">
        <v>18.373996734619141</v>
      </c>
      <c r="CP1295" s="13">
        <v>48.031233432421047</v>
      </c>
      <c r="CQ1295" s="13">
        <v>25.641310000000001</v>
      </c>
      <c r="CR1295" s="13" t="s">
        <v>255</v>
      </c>
      <c r="CS1295" s="13" t="s">
        <v>255</v>
      </c>
      <c r="CT1295" s="13" t="s">
        <v>255</v>
      </c>
      <c r="CU1295" s="13" t="s">
        <v>255</v>
      </c>
      <c r="CV1295" s="13" t="s">
        <v>255</v>
      </c>
      <c r="CW1295" s="13" t="s">
        <v>255</v>
      </c>
      <c r="CX1295" s="13" t="s">
        <v>255</v>
      </c>
      <c r="CY1295" s="13" t="s">
        <v>255</v>
      </c>
      <c r="CZ1295" s="13">
        <v>77.997600000000006</v>
      </c>
      <c r="DA1295" s="13" t="s">
        <v>255</v>
      </c>
      <c r="DB1295" s="13">
        <v>6.1419100000000002</v>
      </c>
      <c r="DC1295" s="13">
        <v>84.139510000000001</v>
      </c>
      <c r="DD1295" s="13">
        <v>3549.6542324580078</v>
      </c>
      <c r="DE1295" s="13">
        <v>4.9641280695097301</v>
      </c>
      <c r="DF1295" s="13">
        <v>16.289312182013891</v>
      </c>
      <c r="DG1295" s="13">
        <v>0.99515290557149572</v>
      </c>
      <c r="DH1295" s="13">
        <v>0.99832261860954485</v>
      </c>
      <c r="DI1295" s="13">
        <v>0.99543325763972579</v>
      </c>
      <c r="DJ1295" s="13">
        <v>0.9986038636416612</v>
      </c>
      <c r="DK1295" s="13">
        <v>48831.688244046527</v>
      </c>
      <c r="DL1295" s="13">
        <v>6.2174436508499191</v>
      </c>
      <c r="DM1295" s="13">
        <v>62373.236402369766</v>
      </c>
      <c r="DN1295" s="13">
        <v>1.9617086056544228</v>
      </c>
      <c r="DO1295" s="13">
        <v>1.2773106694703351</v>
      </c>
      <c r="DP1295" s="13">
        <v>0.35361250438690189</v>
      </c>
      <c r="DQ1295" s="13">
        <v>525.55939040831242</v>
      </c>
      <c r="DR1295" s="13">
        <v>11243.237791476384</v>
      </c>
      <c r="DS1295" s="13">
        <v>5.5476222738663026</v>
      </c>
      <c r="DT1295" s="13">
        <v>5.5476222738663026</v>
      </c>
      <c r="DU1295" s="13">
        <v>100.00095740923078</v>
      </c>
      <c r="DV1295" s="13">
        <v>12.412241522747298</v>
      </c>
      <c r="DW1295" s="13">
        <v>6.2174436508499191</v>
      </c>
      <c r="DX1295" s="13">
        <v>662.75562794746975</v>
      </c>
      <c r="DY1295" s="13">
        <v>1101.5189005657173</v>
      </c>
      <c r="DZ1295" s="13">
        <v>282.44489355518175</v>
      </c>
      <c r="EA1295" s="13">
        <v>468.88305689023844</v>
      </c>
      <c r="EB1295" s="13">
        <v>20.529532118577144</v>
      </c>
      <c r="EC1295" s="13">
        <v>1180.7195643352807</v>
      </c>
      <c r="ED1295" s="13">
        <v>2.4693458705498559</v>
      </c>
      <c r="EE1295" s="13">
        <v>1.2029625785392012E-2</v>
      </c>
      <c r="EF1295" s="13">
        <v>500</v>
      </c>
      <c r="EG1295" s="13">
        <v>10696.448390677026</v>
      </c>
      <c r="EH1295" s="13">
        <v>59528.136634723553</v>
      </c>
      <c r="EI1295" s="13">
        <v>3.3366707692504889E-2</v>
      </c>
      <c r="EJ1295" s="13">
        <v>20</v>
      </c>
      <c r="EK1295" s="13">
        <v>2.1816615649929121</v>
      </c>
      <c r="EL1295" s="13">
        <v>7.5793577587727974</v>
      </c>
      <c r="EM1295" s="13">
        <v>7.4999999999999997E-2</v>
      </c>
      <c r="EN1295" s="13">
        <v>26.948528544108072</v>
      </c>
      <c r="EO1295" s="13">
        <v>3.5192230549269767E-2</v>
      </c>
    </row>
    <row r="1296" spans="1:145">
      <c r="A1296" s="12">
        <v>40479.695833333331</v>
      </c>
      <c r="B1296" s="13">
        <v>37</v>
      </c>
      <c r="C1296" s="13" t="s">
        <v>81</v>
      </c>
      <c r="D1296" s="13" t="s">
        <v>60</v>
      </c>
      <c r="E1296" s="12">
        <v>40479.693055555559</v>
      </c>
      <c r="F1296" s="12">
        <v>40479.713888888888</v>
      </c>
      <c r="G1296" s="13" t="s">
        <v>28</v>
      </c>
      <c r="H1296" s="13">
        <v>2</v>
      </c>
      <c r="I1296" s="13">
        <v>2.5</v>
      </c>
      <c r="J1296" s="13" t="s">
        <v>255</v>
      </c>
      <c r="K1296" s="13">
        <v>5</v>
      </c>
      <c r="L1296" s="13" t="s">
        <v>255</v>
      </c>
      <c r="M1296" s="13">
        <v>548941</v>
      </c>
      <c r="N1296" s="13">
        <v>548942</v>
      </c>
      <c r="O1296" s="13" t="s">
        <v>255</v>
      </c>
      <c r="P1296" s="13">
        <v>1.3124270080881248E-2</v>
      </c>
      <c r="Q1296" s="13">
        <v>1.0852739102028684E-2</v>
      </c>
      <c r="R1296" s="13">
        <v>2.2111297377566661</v>
      </c>
      <c r="S1296" s="13" t="s">
        <v>255</v>
      </c>
      <c r="T1296" s="13">
        <v>0.90839732316470068</v>
      </c>
      <c r="U1296" s="13">
        <v>0.87141618447609448</v>
      </c>
      <c r="V1296" s="13" t="s">
        <v>255</v>
      </c>
      <c r="W1296" s="13" t="s">
        <v>255</v>
      </c>
      <c r="X1296" s="13">
        <v>1.3640562627783255</v>
      </c>
      <c r="Y1296" s="13">
        <v>2.316937136674372E-2</v>
      </c>
      <c r="Z1296" s="13">
        <v>46.727100466274855</v>
      </c>
      <c r="AA1296" s="13">
        <v>2.9883500420711515E-2</v>
      </c>
      <c r="AB1296" s="13" t="s">
        <v>255</v>
      </c>
      <c r="AC1296" s="13">
        <v>43.268905135424532</v>
      </c>
      <c r="AD1296" s="13" t="s">
        <v>255</v>
      </c>
      <c r="AE1296" s="13">
        <v>3.5839858819247394E-2</v>
      </c>
      <c r="AF1296" s="13">
        <v>4.3712073260587747</v>
      </c>
      <c r="AG1296" s="13" t="s">
        <v>255</v>
      </c>
      <c r="AH1296" s="13" t="s">
        <v>255</v>
      </c>
      <c r="AI1296" s="13">
        <v>0.15537581315097693</v>
      </c>
      <c r="AJ1296" s="13">
        <v>1.0499420356241008E-2</v>
      </c>
      <c r="AK1296" s="13" t="s">
        <v>255</v>
      </c>
      <c r="AL1296" s="13">
        <v>100</v>
      </c>
      <c r="AM1296" s="13">
        <v>900</v>
      </c>
      <c r="AN1296" s="13" t="s">
        <v>255</v>
      </c>
      <c r="AO1296" s="13" t="s">
        <v>255</v>
      </c>
      <c r="AP1296" s="13">
        <v>8253.61</v>
      </c>
      <c r="AQ1296" s="13">
        <v>228.68899999999999</v>
      </c>
      <c r="AR1296" s="13" t="s">
        <v>255</v>
      </c>
      <c r="AS1296" s="13" t="s">
        <v>255</v>
      </c>
      <c r="AT1296" s="13" t="s">
        <v>255</v>
      </c>
      <c r="AU1296" s="13" t="s">
        <v>255</v>
      </c>
      <c r="AV1296" s="13" t="s">
        <v>255</v>
      </c>
      <c r="AW1296" s="13" t="s">
        <v>255</v>
      </c>
      <c r="AX1296" s="13">
        <v>6.8718599999999999</v>
      </c>
      <c r="AY1296" s="13">
        <v>3.3787199999999999</v>
      </c>
      <c r="AZ1296" s="13">
        <v>62049.9</v>
      </c>
      <c r="BA1296" s="13">
        <v>2167.52</v>
      </c>
      <c r="BB1296" s="13" t="s">
        <v>255</v>
      </c>
      <c r="BC1296" s="13" t="s">
        <v>255</v>
      </c>
      <c r="BD1296" s="13">
        <v>2.95262</v>
      </c>
      <c r="BE1296" s="13">
        <v>1.3561799999999999</v>
      </c>
      <c r="BF1296" s="13" t="s">
        <v>255</v>
      </c>
      <c r="BG1296" s="13" t="s">
        <v>255</v>
      </c>
      <c r="BH1296" s="13" t="s">
        <v>255</v>
      </c>
      <c r="BI1296" s="13" t="s">
        <v>255</v>
      </c>
      <c r="BJ1296" s="13">
        <v>17.154299999999999</v>
      </c>
      <c r="BK1296" s="13">
        <v>2.9119299999999999</v>
      </c>
      <c r="BL1296" s="13" t="s">
        <v>255</v>
      </c>
      <c r="BM1296" s="13" t="s">
        <v>255</v>
      </c>
      <c r="BN1296" s="13" t="s">
        <v>255</v>
      </c>
      <c r="BO1296" s="13" t="s">
        <v>255</v>
      </c>
      <c r="BP1296" s="13" t="s">
        <v>255</v>
      </c>
      <c r="BQ1296" s="13" t="s">
        <v>255</v>
      </c>
      <c r="BR1296" s="13">
        <v>7.1213499999999996</v>
      </c>
      <c r="BS1296" s="13">
        <v>1.21505</v>
      </c>
      <c r="BT1296" s="13">
        <v>2.7944100000000001</v>
      </c>
      <c r="BU1296" s="13">
        <v>0.90393699999999999</v>
      </c>
      <c r="BV1296" s="13" t="s">
        <v>255</v>
      </c>
      <c r="BW1296" s="13" t="s">
        <v>255</v>
      </c>
      <c r="BX1296" s="13">
        <v>10663.3</v>
      </c>
      <c r="BY1296" s="13">
        <v>630.20899999999995</v>
      </c>
      <c r="BZ1296" s="13">
        <v>5.94285</v>
      </c>
      <c r="CA1296" s="13">
        <v>0.33601599999999998</v>
      </c>
      <c r="CB1296" s="13">
        <v>2.4558900000000001</v>
      </c>
      <c r="CC1296" s="13">
        <v>0.39058599999999999</v>
      </c>
      <c r="CD1296" s="13" t="s">
        <v>255</v>
      </c>
      <c r="CE1296" s="13" t="s">
        <v>255</v>
      </c>
      <c r="CF1296" s="13">
        <v>1523.8121337890625</v>
      </c>
      <c r="CG1296" s="13">
        <v>9.4265289306640625</v>
      </c>
      <c r="CH1296" s="13">
        <v>50.286758422851563</v>
      </c>
      <c r="CI1296" s="13">
        <v>82.213897705078125</v>
      </c>
      <c r="CJ1296" s="13">
        <v>11.691983222961426</v>
      </c>
      <c r="CK1296" s="13">
        <v>387.384521484375</v>
      </c>
      <c r="CL1296" s="13">
        <v>2937.584228515625</v>
      </c>
      <c r="CM1296" s="13">
        <v>1.9560848474502563</v>
      </c>
      <c r="CN1296" s="13">
        <v>10.681480407714844</v>
      </c>
      <c r="CO1296" s="13">
        <v>17.374095916748047</v>
      </c>
      <c r="CP1296" s="13">
        <v>48.031233432421047</v>
      </c>
      <c r="CQ1296" s="13">
        <v>34.10013</v>
      </c>
      <c r="CR1296" s="13" t="s">
        <v>255</v>
      </c>
      <c r="CS1296" s="13" t="s">
        <v>255</v>
      </c>
      <c r="CT1296" s="13" t="s">
        <v>255</v>
      </c>
      <c r="CU1296" s="13" t="s">
        <v>255</v>
      </c>
      <c r="CV1296" s="13">
        <v>20.615580000000001</v>
      </c>
      <c r="CW1296" s="13">
        <v>11.81048</v>
      </c>
      <c r="CX1296" s="13" t="s">
        <v>255</v>
      </c>
      <c r="CY1296" s="13" t="s">
        <v>255</v>
      </c>
      <c r="CZ1296" s="13">
        <v>68.617199999999997</v>
      </c>
      <c r="DA1296" s="13" t="s">
        <v>255</v>
      </c>
      <c r="DB1296" s="13">
        <v>7.1213499999999996</v>
      </c>
      <c r="DC1296" s="13">
        <v>108.16461000000001</v>
      </c>
      <c r="DD1296" s="13">
        <v>1794.3074450810636</v>
      </c>
      <c r="DE1296" s="13">
        <v>5.7380095408768517</v>
      </c>
      <c r="DF1296" s="13">
        <v>18.200797597112498</v>
      </c>
      <c r="DG1296" s="13">
        <v>0.98941234611166873</v>
      </c>
      <c r="DH1296" s="13">
        <v>0.99625883426562867</v>
      </c>
      <c r="DI1296" s="13">
        <v>0.98996376351163773</v>
      </c>
      <c r="DJ1296" s="13">
        <v>0.99681406733730582</v>
      </c>
      <c r="DK1296" s="13">
        <v>50242.081807135488</v>
      </c>
      <c r="DL1296" s="13">
        <v>6.3970205366663979</v>
      </c>
      <c r="DM1296" s="13">
        <v>62843.436187168336</v>
      </c>
      <c r="DN1296" s="13">
        <v>1.9277863480527104</v>
      </c>
      <c r="DO1296" s="13">
        <v>1.250812743556402</v>
      </c>
      <c r="DP1296" s="13">
        <v>0.35333628759384156</v>
      </c>
      <c r="DQ1296" s="13">
        <v>538.41812234347753</v>
      </c>
      <c r="DR1296" s="13">
        <v>11518.323316504473</v>
      </c>
      <c r="DS1296" s="13">
        <v>5.4559534804098355</v>
      </c>
      <c r="DT1296" s="13">
        <v>5.4559534804098355</v>
      </c>
      <c r="DU1296" s="13">
        <v>100.00095740923078</v>
      </c>
      <c r="DV1296" s="13">
        <v>12.412241522747298</v>
      </c>
      <c r="DW1296" s="13">
        <v>6.3970205366663979</v>
      </c>
      <c r="DX1296" s="13">
        <v>662.75562794746975</v>
      </c>
      <c r="DY1296" s="13">
        <v>1101.5189005657173</v>
      </c>
      <c r="DZ1296" s="13">
        <v>285.26319013955253</v>
      </c>
      <c r="EA1296" s="13">
        <v>473.57528690996804</v>
      </c>
      <c r="EB1296" s="13">
        <v>20.529532118577144</v>
      </c>
      <c r="EC1296" s="13">
        <v>1210.5535364266336</v>
      </c>
      <c r="ED1296" s="13">
        <v>2.4266454478229176</v>
      </c>
      <c r="EE1296" s="13">
        <v>1.4466907933177247E-2</v>
      </c>
      <c r="EF1296" s="13">
        <v>500</v>
      </c>
      <c r="EG1296" s="13">
        <v>10696.448390677026</v>
      </c>
      <c r="EH1296" s="13">
        <v>60938.530197812514</v>
      </c>
      <c r="EI1296" s="13">
        <v>3.3210714587627359E-2</v>
      </c>
      <c r="EJ1296" s="13">
        <v>20</v>
      </c>
      <c r="EK1296" s="13">
        <v>2.1816615649929121</v>
      </c>
      <c r="EL1296" s="13">
        <v>7.7589346445892762</v>
      </c>
      <c r="EM1296" s="13">
        <v>7.4999999999999997E-2</v>
      </c>
      <c r="EN1296" s="13">
        <v>25.482007344563801</v>
      </c>
      <c r="EO1296" s="13">
        <v>4.1053848116283889E-2</v>
      </c>
    </row>
    <row r="1297" spans="1:145">
      <c r="A1297" s="12">
        <v>40479.696527777778</v>
      </c>
      <c r="B1297" s="13">
        <v>37</v>
      </c>
      <c r="C1297" s="13" t="s">
        <v>81</v>
      </c>
      <c r="D1297" s="13" t="s">
        <v>60</v>
      </c>
      <c r="E1297" s="12">
        <v>40479.693055555559</v>
      </c>
      <c r="F1297" s="12">
        <v>40479.713888888888</v>
      </c>
      <c r="G1297" s="13" t="s">
        <v>28</v>
      </c>
      <c r="H1297" s="13">
        <v>2</v>
      </c>
      <c r="I1297" s="13">
        <v>2.5</v>
      </c>
      <c r="J1297" s="13" t="s">
        <v>255</v>
      </c>
      <c r="K1297" s="13">
        <v>5</v>
      </c>
      <c r="L1297" s="13" t="s">
        <v>255</v>
      </c>
      <c r="M1297" s="13">
        <v>548941</v>
      </c>
      <c r="N1297" s="13">
        <v>548942</v>
      </c>
      <c r="O1297" s="13" t="s">
        <v>255</v>
      </c>
      <c r="P1297" s="13">
        <v>1.3124270080881248E-2</v>
      </c>
      <c r="Q1297" s="13">
        <v>1.0852739102028684E-2</v>
      </c>
      <c r="R1297" s="13">
        <v>2.2111297377566661</v>
      </c>
      <c r="S1297" s="13" t="s">
        <v>255</v>
      </c>
      <c r="T1297" s="13">
        <v>0.90839732316470068</v>
      </c>
      <c r="U1297" s="13">
        <v>0.87141618447609448</v>
      </c>
      <c r="V1297" s="13" t="s">
        <v>255</v>
      </c>
      <c r="W1297" s="13" t="s">
        <v>255</v>
      </c>
      <c r="X1297" s="13">
        <v>1.3640562627783255</v>
      </c>
      <c r="Y1297" s="13">
        <v>2.316937136674372E-2</v>
      </c>
      <c r="Z1297" s="13">
        <v>46.727100466274855</v>
      </c>
      <c r="AA1297" s="13">
        <v>2.9883500420711515E-2</v>
      </c>
      <c r="AB1297" s="13" t="s">
        <v>255</v>
      </c>
      <c r="AC1297" s="13">
        <v>43.268905135424532</v>
      </c>
      <c r="AD1297" s="13" t="s">
        <v>255</v>
      </c>
      <c r="AE1297" s="13">
        <v>3.5839858819247394E-2</v>
      </c>
      <c r="AF1297" s="13">
        <v>4.3712073260587747</v>
      </c>
      <c r="AG1297" s="13" t="s">
        <v>255</v>
      </c>
      <c r="AH1297" s="13" t="s">
        <v>255</v>
      </c>
      <c r="AI1297" s="13">
        <v>0.15537581315097693</v>
      </c>
      <c r="AJ1297" s="13">
        <v>1.0499420356241008E-2</v>
      </c>
      <c r="AK1297" s="13" t="s">
        <v>255</v>
      </c>
      <c r="AL1297" s="13">
        <v>100</v>
      </c>
      <c r="AM1297" s="13">
        <v>900</v>
      </c>
      <c r="AN1297" s="13" t="s">
        <v>255</v>
      </c>
      <c r="AO1297" s="13" t="s">
        <v>255</v>
      </c>
      <c r="AP1297" s="13">
        <v>10032.5</v>
      </c>
      <c r="AQ1297" s="13">
        <v>230.44200000000001</v>
      </c>
      <c r="AR1297" s="13" t="s">
        <v>255</v>
      </c>
      <c r="AS1297" s="13" t="s">
        <v>255</v>
      </c>
      <c r="AT1297" s="13" t="s">
        <v>255</v>
      </c>
      <c r="AU1297" s="13" t="s">
        <v>255</v>
      </c>
      <c r="AV1297" s="13" t="s">
        <v>255</v>
      </c>
      <c r="AW1297" s="13" t="s">
        <v>255</v>
      </c>
      <c r="AX1297" s="13" t="s">
        <v>255</v>
      </c>
      <c r="AY1297" s="13" t="s">
        <v>255</v>
      </c>
      <c r="AZ1297" s="13">
        <v>78256.600000000006</v>
      </c>
      <c r="BA1297" s="13">
        <v>2175.63</v>
      </c>
      <c r="BB1297" s="13" t="s">
        <v>255</v>
      </c>
      <c r="BC1297" s="13" t="s">
        <v>255</v>
      </c>
      <c r="BD1297" s="13" t="s">
        <v>255</v>
      </c>
      <c r="BE1297" s="13" t="s">
        <v>255</v>
      </c>
      <c r="BF1297" s="13" t="s">
        <v>255</v>
      </c>
      <c r="BG1297" s="13" t="s">
        <v>255</v>
      </c>
      <c r="BH1297" s="13" t="s">
        <v>255</v>
      </c>
      <c r="BI1297" s="13" t="s">
        <v>255</v>
      </c>
      <c r="BJ1297" s="13">
        <v>15.5084</v>
      </c>
      <c r="BK1297" s="13">
        <v>2.9839699999999998</v>
      </c>
      <c r="BL1297" s="13" t="s">
        <v>255</v>
      </c>
      <c r="BM1297" s="13" t="s">
        <v>255</v>
      </c>
      <c r="BN1297" s="13" t="s">
        <v>255</v>
      </c>
      <c r="BO1297" s="13" t="s">
        <v>255</v>
      </c>
      <c r="BP1297" s="13" t="s">
        <v>255</v>
      </c>
      <c r="BQ1297" s="13" t="s">
        <v>255</v>
      </c>
      <c r="BR1297" s="13">
        <v>5.8750799999999996</v>
      </c>
      <c r="BS1297" s="13">
        <v>1.34535</v>
      </c>
      <c r="BT1297" s="13">
        <v>2.5826799999999999</v>
      </c>
      <c r="BU1297" s="13">
        <v>1.10815</v>
      </c>
      <c r="BV1297" s="13" t="s">
        <v>255</v>
      </c>
      <c r="BW1297" s="13" t="s">
        <v>255</v>
      </c>
      <c r="BX1297" s="13">
        <v>13112.7</v>
      </c>
      <c r="BY1297" s="13">
        <v>663.745</v>
      </c>
      <c r="BZ1297" s="13">
        <v>6.2730100000000002</v>
      </c>
      <c r="CA1297" s="13">
        <v>0.46390399999999998</v>
      </c>
      <c r="CB1297" s="13">
        <v>3.5729600000000001</v>
      </c>
      <c r="CC1297" s="13">
        <v>0.54665900000000001</v>
      </c>
      <c r="CD1297" s="13" t="s">
        <v>255</v>
      </c>
      <c r="CE1297" s="13" t="s">
        <v>255</v>
      </c>
      <c r="CF1297" s="13">
        <v>1471.8909912109375</v>
      </c>
      <c r="CG1297" s="13">
        <v>9.4124259948730469</v>
      </c>
      <c r="CH1297" s="13">
        <v>49.918109893798828</v>
      </c>
      <c r="CI1297" s="13">
        <v>82.142768859863281</v>
      </c>
      <c r="CJ1297" s="13">
        <v>11.6953125</v>
      </c>
      <c r="CK1297" s="13">
        <v>383.40097045898437</v>
      </c>
      <c r="CL1297" s="13">
        <v>2947.806396484375</v>
      </c>
      <c r="CM1297" s="13">
        <v>1.9653520584106445</v>
      </c>
      <c r="CN1297" s="13">
        <v>8.6021413803100586</v>
      </c>
      <c r="CO1297" s="13">
        <v>16.382102966308594</v>
      </c>
      <c r="CP1297" s="13">
        <v>48.031233432421047</v>
      </c>
      <c r="CQ1297" s="13">
        <v>21.383479999999999</v>
      </c>
      <c r="CR1297" s="13" t="s">
        <v>255</v>
      </c>
      <c r="CS1297" s="13" t="s">
        <v>255</v>
      </c>
      <c r="CT1297" s="13" t="s">
        <v>255</v>
      </c>
      <c r="CU1297" s="13" t="s">
        <v>255</v>
      </c>
      <c r="CV1297" s="13" t="s">
        <v>255</v>
      </c>
      <c r="CW1297" s="13" t="s">
        <v>255</v>
      </c>
      <c r="CX1297" s="13" t="s">
        <v>255</v>
      </c>
      <c r="CY1297" s="13" t="s">
        <v>255</v>
      </c>
      <c r="CZ1297" s="13">
        <v>62.0336</v>
      </c>
      <c r="DA1297" s="13" t="s">
        <v>255</v>
      </c>
      <c r="DB1297" s="13">
        <v>5.8750799999999996</v>
      </c>
      <c r="DC1297" s="13">
        <v>67.908680000000004</v>
      </c>
      <c r="DD1297" s="13">
        <v>2090.3362181791517</v>
      </c>
      <c r="DE1297" s="13">
        <v>3.4088069363830118</v>
      </c>
      <c r="DF1297" s="13">
        <v>10.825533515808202</v>
      </c>
      <c r="DG1297" s="13">
        <v>0.99437458439804949</v>
      </c>
      <c r="DH1297" s="13">
        <v>0.99789530139299887</v>
      </c>
      <c r="DI1297" s="13">
        <v>0.99485028518520058</v>
      </c>
      <c r="DJ1297" s="13">
        <v>0.99837268646278554</v>
      </c>
      <c r="DK1297" s="13">
        <v>48516.358764403805</v>
      </c>
      <c r="DL1297" s="13">
        <v>6.1772946545397316</v>
      </c>
      <c r="DM1297" s="13">
        <v>63062.117971405474</v>
      </c>
      <c r="DN1297" s="13">
        <v>2.0027341794239728</v>
      </c>
      <c r="DO1297" s="13">
        <v>1.2998114363370941</v>
      </c>
      <c r="DP1297" s="13">
        <v>0.35335859375000001</v>
      </c>
      <c r="DQ1297" s="13">
        <v>520.10533080759046</v>
      </c>
      <c r="DR1297" s="13">
        <v>11126.559657398786</v>
      </c>
      <c r="DS1297" s="13">
        <v>5.6677104076345195</v>
      </c>
      <c r="DT1297" s="13">
        <v>5.6677104076345195</v>
      </c>
      <c r="DU1297" s="13">
        <v>100.00095740923078</v>
      </c>
      <c r="DV1297" s="13">
        <v>12.412241522747298</v>
      </c>
      <c r="DW1297" s="13">
        <v>6.1772946545397316</v>
      </c>
      <c r="DX1297" s="13">
        <v>662.75562794746975</v>
      </c>
      <c r="DY1297" s="13">
        <v>1101.5189005657173</v>
      </c>
      <c r="DZ1297" s="13">
        <v>279.09917330852085</v>
      </c>
      <c r="EA1297" s="13">
        <v>463.32359617109438</v>
      </c>
      <c r="EB1297" s="13">
        <v>20.529532118577144</v>
      </c>
      <c r="EC1297" s="13">
        <v>1169.3061140117907</v>
      </c>
      <c r="ED1297" s="13">
        <v>2.5209877560382368</v>
      </c>
      <c r="EE1297" s="13">
        <v>1.9020572346492834E-2</v>
      </c>
      <c r="EF1297" s="13">
        <v>500</v>
      </c>
      <c r="EG1297" s="13">
        <v>10696.448390677026</v>
      </c>
      <c r="EH1297" s="13">
        <v>59212.807155080831</v>
      </c>
      <c r="EI1297" s="13">
        <v>3.3301765039554232E-2</v>
      </c>
      <c r="EJ1297" s="13">
        <v>20</v>
      </c>
      <c r="EK1297" s="13">
        <v>2.1816615649929121</v>
      </c>
      <c r="EL1297" s="13">
        <v>7.5392087624626098</v>
      </c>
      <c r="EM1297" s="13">
        <v>7.4999999999999997E-2</v>
      </c>
      <c r="EN1297" s="13">
        <v>24.027084350585938</v>
      </c>
      <c r="EO1297" s="13">
        <v>4.3717506294671533E-2</v>
      </c>
    </row>
    <row r="1298" spans="1:145">
      <c r="A1298" s="12">
        <v>40479.697222222225</v>
      </c>
      <c r="B1298" s="13">
        <v>37</v>
      </c>
      <c r="C1298" s="13" t="s">
        <v>81</v>
      </c>
      <c r="D1298" s="13" t="s">
        <v>60</v>
      </c>
      <c r="E1298" s="12">
        <v>40479.693055555559</v>
      </c>
      <c r="F1298" s="12">
        <v>40479.713888888888</v>
      </c>
      <c r="G1298" s="13" t="s">
        <v>28</v>
      </c>
      <c r="H1298" s="13">
        <v>2</v>
      </c>
      <c r="I1298" s="13">
        <v>2.5</v>
      </c>
      <c r="J1298" s="13" t="s">
        <v>255</v>
      </c>
      <c r="K1298" s="13">
        <v>5</v>
      </c>
      <c r="L1298" s="13" t="s">
        <v>255</v>
      </c>
      <c r="M1298" s="13">
        <v>548941</v>
      </c>
      <c r="N1298" s="13">
        <v>548942</v>
      </c>
      <c r="O1298" s="13" t="s">
        <v>255</v>
      </c>
      <c r="P1298" s="13">
        <v>1.3124270080881248E-2</v>
      </c>
      <c r="Q1298" s="13">
        <v>1.0852739102028684E-2</v>
      </c>
      <c r="R1298" s="13">
        <v>2.2111297377566661</v>
      </c>
      <c r="S1298" s="13" t="s">
        <v>255</v>
      </c>
      <c r="T1298" s="13">
        <v>0.90839732316470068</v>
      </c>
      <c r="U1298" s="13">
        <v>0.87141618447609448</v>
      </c>
      <c r="V1298" s="13" t="s">
        <v>255</v>
      </c>
      <c r="W1298" s="13" t="s">
        <v>255</v>
      </c>
      <c r="X1298" s="13">
        <v>1.3640562627783255</v>
      </c>
      <c r="Y1298" s="13">
        <v>2.316937136674372E-2</v>
      </c>
      <c r="Z1298" s="13">
        <v>46.727100466274855</v>
      </c>
      <c r="AA1298" s="13">
        <v>2.9883500420711515E-2</v>
      </c>
      <c r="AB1298" s="13" t="s">
        <v>255</v>
      </c>
      <c r="AC1298" s="13">
        <v>43.268905135424532</v>
      </c>
      <c r="AD1298" s="13" t="s">
        <v>255</v>
      </c>
      <c r="AE1298" s="13">
        <v>3.5839858819247394E-2</v>
      </c>
      <c r="AF1298" s="13">
        <v>4.3712073260587747</v>
      </c>
      <c r="AG1298" s="13" t="s">
        <v>255</v>
      </c>
      <c r="AH1298" s="13" t="s">
        <v>255</v>
      </c>
      <c r="AI1298" s="13">
        <v>0.15537581315097693</v>
      </c>
      <c r="AJ1298" s="13">
        <v>1.0499420356241008E-2</v>
      </c>
      <c r="AK1298" s="13" t="s">
        <v>255</v>
      </c>
      <c r="AL1298" s="13">
        <v>100</v>
      </c>
      <c r="AM1298" s="13">
        <v>900</v>
      </c>
      <c r="AN1298" s="13" t="s">
        <v>255</v>
      </c>
      <c r="AO1298" s="13" t="s">
        <v>255</v>
      </c>
      <c r="AP1298" s="13">
        <v>11031.8</v>
      </c>
      <c r="AQ1298" s="13">
        <v>245.53399999999999</v>
      </c>
      <c r="AR1298" s="13" t="s">
        <v>255</v>
      </c>
      <c r="AS1298" s="13" t="s">
        <v>255</v>
      </c>
      <c r="AT1298" s="13" t="s">
        <v>255</v>
      </c>
      <c r="AU1298" s="13" t="s">
        <v>255</v>
      </c>
      <c r="AV1298" s="13" t="s">
        <v>255</v>
      </c>
      <c r="AW1298" s="13" t="s">
        <v>255</v>
      </c>
      <c r="AX1298" s="13" t="s">
        <v>255</v>
      </c>
      <c r="AY1298" s="13" t="s">
        <v>255</v>
      </c>
      <c r="AZ1298" s="13">
        <v>87492</v>
      </c>
      <c r="BA1298" s="13">
        <v>2290.5100000000002</v>
      </c>
      <c r="BB1298" s="13" t="s">
        <v>255</v>
      </c>
      <c r="BC1298" s="13" t="s">
        <v>255</v>
      </c>
      <c r="BD1298" s="13">
        <v>3.5796399999999999</v>
      </c>
      <c r="BE1298" s="13">
        <v>1.72509</v>
      </c>
      <c r="BF1298" s="13" t="s">
        <v>255</v>
      </c>
      <c r="BG1298" s="13" t="s">
        <v>255</v>
      </c>
      <c r="BH1298" s="13" t="s">
        <v>255</v>
      </c>
      <c r="BI1298" s="13" t="s">
        <v>255</v>
      </c>
      <c r="BJ1298" s="13">
        <v>14.0969</v>
      </c>
      <c r="BK1298" s="13">
        <v>2.9047399999999999</v>
      </c>
      <c r="BL1298" s="13" t="s">
        <v>255</v>
      </c>
      <c r="BM1298" s="13" t="s">
        <v>255</v>
      </c>
      <c r="BN1298" s="13" t="s">
        <v>255</v>
      </c>
      <c r="BO1298" s="13" t="s">
        <v>255</v>
      </c>
      <c r="BP1298" s="13" t="s">
        <v>255</v>
      </c>
      <c r="BQ1298" s="13" t="s">
        <v>255</v>
      </c>
      <c r="BR1298" s="13">
        <v>7.1118199999999998</v>
      </c>
      <c r="BS1298" s="13">
        <v>1.7520800000000001</v>
      </c>
      <c r="BT1298" s="13" t="s">
        <v>255</v>
      </c>
      <c r="BU1298" s="13" t="s">
        <v>255</v>
      </c>
      <c r="BV1298" s="13" t="s">
        <v>255</v>
      </c>
      <c r="BW1298" s="13" t="s">
        <v>255</v>
      </c>
      <c r="BX1298" s="13">
        <v>18973.599999999999</v>
      </c>
      <c r="BY1298" s="13">
        <v>1066.1500000000001</v>
      </c>
      <c r="BZ1298" s="13">
        <v>5.1908700000000003</v>
      </c>
      <c r="CA1298" s="13">
        <v>0.60750499999999996</v>
      </c>
      <c r="CB1298" s="13">
        <v>4.5074300000000003</v>
      </c>
      <c r="CC1298" s="13">
        <v>0.71587599999999996</v>
      </c>
      <c r="CD1298" s="13" t="s">
        <v>255</v>
      </c>
      <c r="CE1298" s="13" t="s">
        <v>255</v>
      </c>
      <c r="CF1298" s="13">
        <v>1511.8414306640625</v>
      </c>
      <c r="CG1298" s="13">
        <v>9.1408748626708984</v>
      </c>
      <c r="CH1298" s="13">
        <v>48.657459259033203</v>
      </c>
      <c r="CI1298" s="13">
        <v>82.107009887695312</v>
      </c>
      <c r="CJ1298" s="13">
        <v>11.777859687805176</v>
      </c>
      <c r="CK1298" s="13">
        <v>381.296875</v>
      </c>
      <c r="CL1298" s="13">
        <v>2967.48876953125</v>
      </c>
      <c r="CM1298" s="13">
        <v>1.9797803163528442</v>
      </c>
      <c r="CN1298" s="13">
        <v>7.7483935356140137</v>
      </c>
      <c r="CO1298" s="13">
        <v>15.992084503173828</v>
      </c>
      <c r="CP1298" s="13">
        <v>48.031233432421047</v>
      </c>
      <c r="CQ1298" s="13">
        <v>24.788359999999997</v>
      </c>
      <c r="CR1298" s="13" t="s">
        <v>255</v>
      </c>
      <c r="CS1298" s="13" t="s">
        <v>255</v>
      </c>
      <c r="CT1298" s="13" t="s">
        <v>255</v>
      </c>
      <c r="CU1298" s="13" t="s">
        <v>255</v>
      </c>
      <c r="CV1298" s="13" t="s">
        <v>255</v>
      </c>
      <c r="CW1298" s="13">
        <v>14.31856</v>
      </c>
      <c r="CX1298" s="13" t="s">
        <v>255</v>
      </c>
      <c r="CY1298" s="13" t="s">
        <v>255</v>
      </c>
      <c r="CZ1298" s="13">
        <v>56.387599999999999</v>
      </c>
      <c r="DA1298" s="13" t="s">
        <v>255</v>
      </c>
      <c r="DB1298" s="13">
        <v>7.1118199999999998</v>
      </c>
      <c r="DC1298" s="13">
        <v>77.817979999999991</v>
      </c>
      <c r="DD1298" s="13">
        <v>3655.1868954529773</v>
      </c>
      <c r="DE1298" s="13">
        <v>4.7753767672856373</v>
      </c>
      <c r="DF1298" s="13">
        <v>14.991317447749603</v>
      </c>
      <c r="DG1298" s="13">
        <v>0.99564409120985875</v>
      </c>
      <c r="DH1298" s="13">
        <v>0.99842244297049731</v>
      </c>
      <c r="DI1298" s="13">
        <v>0.99591648332541605</v>
      </c>
      <c r="DJ1298" s="13">
        <v>0.99869559519814743</v>
      </c>
      <c r="DK1298" s="13">
        <v>49483.93740200896</v>
      </c>
      <c r="DL1298" s="13">
        <v>6.3004905929437172</v>
      </c>
      <c r="DM1298" s="13">
        <v>63483.180946409375</v>
      </c>
      <c r="DN1298" s="13">
        <v>1.9628306972827221</v>
      </c>
      <c r="DO1298" s="13">
        <v>1.2829048026366647</v>
      </c>
      <c r="DP1298" s="13">
        <v>0.35391165990829471</v>
      </c>
      <c r="DQ1298" s="13">
        <v>535.05831024444944</v>
      </c>
      <c r="DR1298" s="13">
        <v>11446.447203065221</v>
      </c>
      <c r="DS1298" s="13">
        <v>5.5461035044489044</v>
      </c>
      <c r="DT1298" s="13">
        <v>5.5461035044489035</v>
      </c>
      <c r="DU1298" s="13">
        <v>100.00095740923078</v>
      </c>
      <c r="DV1298" s="13">
        <v>12.412241522747298</v>
      </c>
      <c r="DW1298" s="13">
        <v>6.3004905929437172</v>
      </c>
      <c r="DX1298" s="13">
        <v>662.75562794746975</v>
      </c>
      <c r="DY1298" s="13">
        <v>1101.5189005657173</v>
      </c>
      <c r="DZ1298" s="13">
        <v>282.34254550911749</v>
      </c>
      <c r="EA1298" s="13">
        <v>468.72240143368589</v>
      </c>
      <c r="EB1298" s="13">
        <v>20.529532118577144</v>
      </c>
      <c r="EC1298" s="13">
        <v>1201.0437178078193</v>
      </c>
      <c r="ED1298" s="13">
        <v>2.4707583292201876</v>
      </c>
      <c r="EE1298" s="13">
        <v>8.5613635665126638E-3</v>
      </c>
      <c r="EF1298" s="13">
        <v>500</v>
      </c>
      <c r="EG1298" s="13">
        <v>10696.448390677026</v>
      </c>
      <c r="EH1298" s="13">
        <v>60180.385792685986</v>
      </c>
      <c r="EI1298" s="13">
        <v>3.3430185004041157E-2</v>
      </c>
      <c r="EJ1298" s="13">
        <v>20</v>
      </c>
      <c r="EK1298" s="13">
        <v>2.1816615649929121</v>
      </c>
      <c r="EL1298" s="13">
        <v>7.6624047008665954</v>
      </c>
      <c r="EM1298" s="13">
        <v>7.4999999999999997E-2</v>
      </c>
      <c r="EN1298" s="13">
        <v>23.455057271321614</v>
      </c>
      <c r="EO1298" s="13">
        <v>4.7570168904119206E-2</v>
      </c>
    </row>
    <row r="1299" spans="1:145">
      <c r="A1299" s="12">
        <v>40479.697916666664</v>
      </c>
      <c r="B1299" s="13">
        <v>37</v>
      </c>
      <c r="C1299" s="13" t="s">
        <v>81</v>
      </c>
      <c r="D1299" s="13" t="s">
        <v>60</v>
      </c>
      <c r="E1299" s="12">
        <v>40479.693055555559</v>
      </c>
      <c r="F1299" s="12">
        <v>40479.713888888888</v>
      </c>
      <c r="G1299" s="13" t="s">
        <v>28</v>
      </c>
      <c r="H1299" s="13">
        <v>2</v>
      </c>
      <c r="I1299" s="13">
        <v>2.5</v>
      </c>
      <c r="J1299" s="13" t="s">
        <v>255</v>
      </c>
      <c r="K1299" s="13">
        <v>5</v>
      </c>
      <c r="L1299" s="13" t="s">
        <v>255</v>
      </c>
      <c r="M1299" s="13">
        <v>548941</v>
      </c>
      <c r="N1299" s="13">
        <v>548942</v>
      </c>
      <c r="O1299" s="13" t="s">
        <v>255</v>
      </c>
      <c r="P1299" s="13">
        <v>1.3124270080881248E-2</v>
      </c>
      <c r="Q1299" s="13">
        <v>1.0852739102028684E-2</v>
      </c>
      <c r="R1299" s="13">
        <v>2.2111297377566661</v>
      </c>
      <c r="S1299" s="13" t="s">
        <v>255</v>
      </c>
      <c r="T1299" s="13">
        <v>0.90839732316470068</v>
      </c>
      <c r="U1299" s="13">
        <v>0.87141618447609448</v>
      </c>
      <c r="V1299" s="13" t="s">
        <v>255</v>
      </c>
      <c r="W1299" s="13" t="s">
        <v>255</v>
      </c>
      <c r="X1299" s="13">
        <v>1.3640562627783255</v>
      </c>
      <c r="Y1299" s="13">
        <v>2.316937136674372E-2</v>
      </c>
      <c r="Z1299" s="13">
        <v>46.727100466274855</v>
      </c>
      <c r="AA1299" s="13">
        <v>2.9883500420711515E-2</v>
      </c>
      <c r="AB1299" s="13" t="s">
        <v>255</v>
      </c>
      <c r="AC1299" s="13">
        <v>43.268905135424532</v>
      </c>
      <c r="AD1299" s="13" t="s">
        <v>255</v>
      </c>
      <c r="AE1299" s="13">
        <v>3.5839858819247394E-2</v>
      </c>
      <c r="AF1299" s="13">
        <v>4.3712073260587747</v>
      </c>
      <c r="AG1299" s="13" t="s">
        <v>255</v>
      </c>
      <c r="AH1299" s="13" t="s">
        <v>255</v>
      </c>
      <c r="AI1299" s="13">
        <v>0.15537581315097693</v>
      </c>
      <c r="AJ1299" s="13">
        <v>1.0499420356241008E-2</v>
      </c>
      <c r="AK1299" s="13" t="s">
        <v>255</v>
      </c>
      <c r="AL1299" s="13">
        <v>100</v>
      </c>
      <c r="AM1299" s="13">
        <v>900</v>
      </c>
      <c r="AN1299" s="13" t="s">
        <v>255</v>
      </c>
      <c r="AO1299" s="13" t="s">
        <v>255</v>
      </c>
      <c r="AP1299" s="13">
        <v>12526.2</v>
      </c>
      <c r="AQ1299" s="13">
        <v>258.93099999999998</v>
      </c>
      <c r="AR1299" s="13" t="s">
        <v>255</v>
      </c>
      <c r="AS1299" s="13" t="s">
        <v>255</v>
      </c>
      <c r="AT1299" s="13" t="s">
        <v>255</v>
      </c>
      <c r="AU1299" s="13" t="s">
        <v>255</v>
      </c>
      <c r="AV1299" s="13" t="s">
        <v>255</v>
      </c>
      <c r="AW1299" s="13" t="s">
        <v>255</v>
      </c>
      <c r="AX1299" s="13" t="s">
        <v>255</v>
      </c>
      <c r="AY1299" s="13" t="s">
        <v>255</v>
      </c>
      <c r="AZ1299" s="13">
        <v>123267</v>
      </c>
      <c r="BA1299" s="13">
        <v>2618.2399999999998</v>
      </c>
      <c r="BB1299" s="13" t="s">
        <v>255</v>
      </c>
      <c r="BC1299" s="13" t="s">
        <v>255</v>
      </c>
      <c r="BD1299" s="13" t="s">
        <v>255</v>
      </c>
      <c r="BE1299" s="13" t="s">
        <v>255</v>
      </c>
      <c r="BF1299" s="13" t="s">
        <v>255</v>
      </c>
      <c r="BG1299" s="13" t="s">
        <v>255</v>
      </c>
      <c r="BH1299" s="13" t="s">
        <v>255</v>
      </c>
      <c r="BI1299" s="13" t="s">
        <v>255</v>
      </c>
      <c r="BJ1299" s="13">
        <v>17.462</v>
      </c>
      <c r="BK1299" s="13">
        <v>3.4516300000000002</v>
      </c>
      <c r="BL1299" s="13" t="s">
        <v>255</v>
      </c>
      <c r="BM1299" s="13" t="s">
        <v>255</v>
      </c>
      <c r="BN1299" s="13">
        <v>3017.58</v>
      </c>
      <c r="BO1299" s="13">
        <v>570.49099999999999</v>
      </c>
      <c r="BP1299" s="13" t="s">
        <v>255</v>
      </c>
      <c r="BQ1299" s="13" t="s">
        <v>255</v>
      </c>
      <c r="BR1299" s="13">
        <v>15.371499999999999</v>
      </c>
      <c r="BS1299" s="13">
        <v>2.2716699999999999</v>
      </c>
      <c r="BT1299" s="13" t="s">
        <v>255</v>
      </c>
      <c r="BU1299" s="13" t="s">
        <v>255</v>
      </c>
      <c r="BV1299" s="13" t="s">
        <v>255</v>
      </c>
      <c r="BW1299" s="13" t="s">
        <v>255</v>
      </c>
      <c r="BX1299" s="13">
        <v>22411</v>
      </c>
      <c r="BY1299" s="13">
        <v>1382.12</v>
      </c>
      <c r="BZ1299" s="13">
        <v>7.2344799999999996</v>
      </c>
      <c r="CA1299" s="13">
        <v>0.81724200000000002</v>
      </c>
      <c r="CB1299" s="13">
        <v>4.7251799999999999</v>
      </c>
      <c r="CC1299" s="13">
        <v>0.963028</v>
      </c>
      <c r="CD1299" s="13" t="s">
        <v>255</v>
      </c>
      <c r="CE1299" s="13" t="s">
        <v>255</v>
      </c>
      <c r="CF1299" s="13">
        <v>1559.7772216796875</v>
      </c>
      <c r="CG1299" s="13">
        <v>9.7004117965698242</v>
      </c>
      <c r="CH1299" s="13">
        <v>52.0579833984375</v>
      </c>
      <c r="CI1299" s="13">
        <v>82.050483703613281</v>
      </c>
      <c r="CJ1299" s="13">
        <v>11.994169235229492</v>
      </c>
      <c r="CK1299" s="13">
        <v>393.60223388671875</v>
      </c>
      <c r="CL1299" s="13">
        <v>2975.263671875</v>
      </c>
      <c r="CM1299" s="13">
        <v>1.9666804075241089</v>
      </c>
      <c r="CN1299" s="13">
        <v>8.5528497695922852</v>
      </c>
      <c r="CO1299" s="13">
        <v>15.397910118103027</v>
      </c>
      <c r="CP1299" s="13">
        <v>48.031233432421047</v>
      </c>
      <c r="CQ1299" s="13">
        <v>32.833500000000001</v>
      </c>
      <c r="CR1299" s="13" t="s">
        <v>255</v>
      </c>
      <c r="CS1299" s="13" t="s">
        <v>255</v>
      </c>
      <c r="CT1299" s="13" t="s">
        <v>255</v>
      </c>
      <c r="CU1299" s="13" t="s">
        <v>255</v>
      </c>
      <c r="CV1299" s="13" t="s">
        <v>255</v>
      </c>
      <c r="CW1299" s="13" t="s">
        <v>255</v>
      </c>
      <c r="CX1299" s="13" t="s">
        <v>255</v>
      </c>
      <c r="CY1299" s="13" t="s">
        <v>255</v>
      </c>
      <c r="CZ1299" s="13">
        <v>69.847999999999999</v>
      </c>
      <c r="DA1299" s="13" t="s">
        <v>255</v>
      </c>
      <c r="DB1299" s="13">
        <v>15.371499999999999</v>
      </c>
      <c r="DC1299" s="13">
        <v>85.219499999999996</v>
      </c>
      <c r="DD1299" s="13">
        <v>3097.8038504495144</v>
      </c>
      <c r="DE1299" s="13">
        <v>4.5384740852141414</v>
      </c>
      <c r="DF1299" s="13">
        <v>11.779630325883824</v>
      </c>
      <c r="DG1299" s="13">
        <v>0.9958915649090061</v>
      </c>
      <c r="DH1299" s="13">
        <v>0.99821531964378296</v>
      </c>
      <c r="DI1299" s="13">
        <v>0.99621304800250943</v>
      </c>
      <c r="DJ1299" s="13">
        <v>0.99853755286700618</v>
      </c>
      <c r="DK1299" s="13">
        <v>50132.202336397546</v>
      </c>
      <c r="DL1299" s="13">
        <v>6.3830302479365866</v>
      </c>
      <c r="DM1299" s="13">
        <v>63649.508629734322</v>
      </c>
      <c r="DN1299" s="13">
        <v>1.9074927050614372</v>
      </c>
      <c r="DO1299" s="13">
        <v>1.2696332030783892</v>
      </c>
      <c r="DP1299" s="13">
        <v>0.35536093387603762</v>
      </c>
      <c r="DQ1299" s="13">
        <v>554.28389013466506</v>
      </c>
      <c r="DR1299" s="13">
        <v>11857.738049218278</v>
      </c>
      <c r="DS1299" s="13">
        <v>5.3677614031902499</v>
      </c>
      <c r="DT1299" s="13">
        <v>5.3677614031902499</v>
      </c>
      <c r="DU1299" s="13">
        <v>100.00095740923078</v>
      </c>
      <c r="DV1299" s="13">
        <v>12.412241522747298</v>
      </c>
      <c r="DW1299" s="13">
        <v>6.3830302479365866</v>
      </c>
      <c r="DX1299" s="13">
        <v>662.75562794746975</v>
      </c>
      <c r="DY1299" s="13">
        <v>1101.5189005657173</v>
      </c>
      <c r="DZ1299" s="13">
        <v>286.97201390021695</v>
      </c>
      <c r="EA1299" s="13">
        <v>476.42466284316293</v>
      </c>
      <c r="EB1299" s="13">
        <v>20.529532118577144</v>
      </c>
      <c r="EC1299" s="13">
        <v>1239.1250797084365</v>
      </c>
      <c r="ED1299" s="13">
        <v>2.4011003574998848</v>
      </c>
      <c r="EE1299" s="13">
        <v>3.0095231658500227E-2</v>
      </c>
      <c r="EF1299" s="13">
        <v>500</v>
      </c>
      <c r="EG1299" s="13">
        <v>10696.448390677026</v>
      </c>
      <c r="EH1299" s="13">
        <v>60828.650727074571</v>
      </c>
      <c r="EI1299" s="13">
        <v>3.3861958091450636E-2</v>
      </c>
      <c r="EJ1299" s="13">
        <v>20</v>
      </c>
      <c r="EK1299" s="13">
        <v>2.1816615649929121</v>
      </c>
      <c r="EL1299" s="13">
        <v>7.7449443558594639</v>
      </c>
      <c r="EM1299" s="13">
        <v>7.4999999999999997E-2</v>
      </c>
      <c r="EN1299" s="13">
        <v>22.583601506551108</v>
      </c>
      <c r="EO1299" s="13">
        <v>5.3100792694023756E-2</v>
      </c>
    </row>
    <row r="1300" spans="1:145">
      <c r="A1300" s="12">
        <v>40479.698611111111</v>
      </c>
      <c r="B1300" s="13">
        <v>37</v>
      </c>
      <c r="C1300" s="13" t="s">
        <v>81</v>
      </c>
      <c r="D1300" s="13" t="s">
        <v>60</v>
      </c>
      <c r="E1300" s="12">
        <v>40479.693055555559</v>
      </c>
      <c r="F1300" s="12">
        <v>40479.713888888888</v>
      </c>
      <c r="G1300" s="13" t="s">
        <v>28</v>
      </c>
      <c r="H1300" s="13">
        <v>2</v>
      </c>
      <c r="I1300" s="13">
        <v>2.5</v>
      </c>
      <c r="J1300" s="13" t="s">
        <v>255</v>
      </c>
      <c r="K1300" s="13">
        <v>5</v>
      </c>
      <c r="L1300" s="13" t="s">
        <v>255</v>
      </c>
      <c r="M1300" s="13">
        <v>548941</v>
      </c>
      <c r="N1300" s="13">
        <v>548942</v>
      </c>
      <c r="O1300" s="13" t="s">
        <v>255</v>
      </c>
      <c r="P1300" s="13">
        <v>1.3124270080881248E-2</v>
      </c>
      <c r="Q1300" s="13">
        <v>1.0852739102028684E-2</v>
      </c>
      <c r="R1300" s="13">
        <v>2.2111297377566661</v>
      </c>
      <c r="S1300" s="13" t="s">
        <v>255</v>
      </c>
      <c r="T1300" s="13">
        <v>0.90839732316470068</v>
      </c>
      <c r="U1300" s="13">
        <v>0.87141618447609448</v>
      </c>
      <c r="V1300" s="13" t="s">
        <v>255</v>
      </c>
      <c r="W1300" s="13" t="s">
        <v>255</v>
      </c>
      <c r="X1300" s="13">
        <v>1.3640562627783255</v>
      </c>
      <c r="Y1300" s="13">
        <v>2.316937136674372E-2</v>
      </c>
      <c r="Z1300" s="13">
        <v>46.727100466274855</v>
      </c>
      <c r="AA1300" s="13">
        <v>2.9883500420711515E-2</v>
      </c>
      <c r="AB1300" s="13" t="s">
        <v>255</v>
      </c>
      <c r="AC1300" s="13">
        <v>43.268905135424532</v>
      </c>
      <c r="AD1300" s="13" t="s">
        <v>255</v>
      </c>
      <c r="AE1300" s="13">
        <v>3.5839858819247394E-2</v>
      </c>
      <c r="AF1300" s="13">
        <v>4.3712073260587747</v>
      </c>
      <c r="AG1300" s="13" t="s">
        <v>255</v>
      </c>
      <c r="AH1300" s="13" t="s">
        <v>255</v>
      </c>
      <c r="AI1300" s="13">
        <v>0.15537581315097693</v>
      </c>
      <c r="AJ1300" s="13">
        <v>1.0499420356241008E-2</v>
      </c>
      <c r="AK1300" s="13" t="s">
        <v>255</v>
      </c>
      <c r="AL1300" s="13">
        <v>100</v>
      </c>
      <c r="AM1300" s="13">
        <v>900</v>
      </c>
      <c r="AN1300" s="13">
        <v>4.7140399999999998</v>
      </c>
      <c r="AO1300" s="13">
        <v>1.69831</v>
      </c>
      <c r="AP1300" s="13">
        <v>10811.6</v>
      </c>
      <c r="AQ1300" s="13">
        <v>183.488</v>
      </c>
      <c r="AR1300" s="13" t="s">
        <v>255</v>
      </c>
      <c r="AS1300" s="13" t="s">
        <v>255</v>
      </c>
      <c r="AT1300" s="13" t="s">
        <v>255</v>
      </c>
      <c r="AU1300" s="13" t="s">
        <v>255</v>
      </c>
      <c r="AV1300" s="13" t="s">
        <v>255</v>
      </c>
      <c r="AW1300" s="13" t="s">
        <v>255</v>
      </c>
      <c r="AX1300" s="13" t="s">
        <v>255</v>
      </c>
      <c r="AY1300" s="13" t="s">
        <v>255</v>
      </c>
      <c r="AZ1300" s="13">
        <v>86982.5</v>
      </c>
      <c r="BA1300" s="13">
        <v>1514.84</v>
      </c>
      <c r="BB1300" s="13" t="s">
        <v>255</v>
      </c>
      <c r="BC1300" s="13" t="s">
        <v>255</v>
      </c>
      <c r="BD1300" s="13" t="s">
        <v>255</v>
      </c>
      <c r="BE1300" s="13" t="s">
        <v>255</v>
      </c>
      <c r="BF1300" s="13" t="s">
        <v>255</v>
      </c>
      <c r="BG1300" s="13" t="s">
        <v>255</v>
      </c>
      <c r="BH1300" s="13" t="s">
        <v>255</v>
      </c>
      <c r="BI1300" s="13" t="s">
        <v>255</v>
      </c>
      <c r="BJ1300" s="13">
        <v>5.7432600000000003</v>
      </c>
      <c r="BK1300" s="13">
        <v>1.83813</v>
      </c>
      <c r="BL1300" s="13" t="s">
        <v>255</v>
      </c>
      <c r="BM1300" s="13" t="s">
        <v>255</v>
      </c>
      <c r="BN1300" s="13">
        <v>3179.49</v>
      </c>
      <c r="BO1300" s="13">
        <v>362.05200000000002</v>
      </c>
      <c r="BP1300" s="13" t="s">
        <v>255</v>
      </c>
      <c r="BQ1300" s="13" t="s">
        <v>255</v>
      </c>
      <c r="BR1300" s="13">
        <v>10.2073</v>
      </c>
      <c r="BS1300" s="13">
        <v>1.4637100000000001</v>
      </c>
      <c r="BT1300" s="13">
        <v>3.4409200000000002</v>
      </c>
      <c r="BU1300" s="13">
        <v>1.07691</v>
      </c>
      <c r="BV1300" s="13" t="s">
        <v>255</v>
      </c>
      <c r="BW1300" s="13" t="s">
        <v>255</v>
      </c>
      <c r="BX1300" s="13">
        <v>15106.8</v>
      </c>
      <c r="BY1300" s="13">
        <v>966.06799999999998</v>
      </c>
      <c r="BZ1300" s="13">
        <v>4.8120700000000003</v>
      </c>
      <c r="CA1300" s="13">
        <v>0.55162500000000003</v>
      </c>
      <c r="CB1300" s="13">
        <v>4.2823200000000003</v>
      </c>
      <c r="CC1300" s="13">
        <v>0.65002800000000005</v>
      </c>
      <c r="CD1300" s="13" t="s">
        <v>255</v>
      </c>
      <c r="CE1300" s="13" t="s">
        <v>255</v>
      </c>
      <c r="CF1300" s="13">
        <v>1575.1275634765625</v>
      </c>
      <c r="CG1300" s="13">
        <v>9.6538658142089844</v>
      </c>
      <c r="CH1300" s="13">
        <v>51.536266326904297</v>
      </c>
      <c r="CI1300" s="13">
        <v>82.012870788574219</v>
      </c>
      <c r="CJ1300" s="13">
        <v>12.148926734924316</v>
      </c>
      <c r="CK1300" s="13">
        <v>392.16464233398437</v>
      </c>
      <c r="CL1300" s="13">
        <v>3004.493408203125</v>
      </c>
      <c r="CM1300" s="13">
        <v>1.9580731391906738</v>
      </c>
      <c r="CN1300" s="13">
        <v>222.48088073730469</v>
      </c>
      <c r="CO1300" s="13">
        <v>16.212087631225586</v>
      </c>
      <c r="CP1300" s="13">
        <v>48.031233432421047</v>
      </c>
      <c r="CQ1300" s="13">
        <v>20.6646</v>
      </c>
      <c r="CR1300" s="13">
        <v>14.142119999999998</v>
      </c>
      <c r="CS1300" s="13" t="s">
        <v>255</v>
      </c>
      <c r="CT1300" s="13" t="s">
        <v>255</v>
      </c>
      <c r="CU1300" s="13" t="s">
        <v>255</v>
      </c>
      <c r="CV1300" s="13" t="s">
        <v>255</v>
      </c>
      <c r="CW1300" s="13" t="s">
        <v>255</v>
      </c>
      <c r="CX1300" s="13" t="s">
        <v>255</v>
      </c>
      <c r="CY1300" s="13" t="s">
        <v>255</v>
      </c>
      <c r="CZ1300" s="13">
        <v>22.973040000000001</v>
      </c>
      <c r="DA1300" s="13" t="s">
        <v>255</v>
      </c>
      <c r="DB1300" s="13">
        <v>10.2073</v>
      </c>
      <c r="DC1300" s="13">
        <v>47.322460000000007</v>
      </c>
      <c r="DD1300" s="13">
        <v>3139.3558281571131</v>
      </c>
      <c r="DE1300" s="13">
        <v>4.294326558009339</v>
      </c>
      <c r="DF1300" s="13">
        <v>9.8341171263094687</v>
      </c>
      <c r="DG1300" s="13">
        <v>0.99656080512144019</v>
      </c>
      <c r="DH1300" s="13">
        <v>0.99831640204870775</v>
      </c>
      <c r="DI1300" s="13">
        <v>0.99687824629716904</v>
      </c>
      <c r="DJ1300" s="13">
        <v>0.99863440244646284</v>
      </c>
      <c r="DK1300" s="13">
        <v>49980.684629093499</v>
      </c>
      <c r="DL1300" s="13">
        <v>6.363738414269875</v>
      </c>
      <c r="DM1300" s="13">
        <v>64274.817361948095</v>
      </c>
      <c r="DN1300" s="13">
        <v>1.9074603720169303</v>
      </c>
      <c r="DO1300" s="13">
        <v>1.2859931359270349</v>
      </c>
      <c r="DP1300" s="13">
        <v>0.35639780912399294</v>
      </c>
      <c r="DQ1300" s="13">
        <v>561.37201271386004</v>
      </c>
      <c r="DR1300" s="13">
        <v>12009.373523928582</v>
      </c>
      <c r="DS1300" s="13">
        <v>5.3520541461951394</v>
      </c>
      <c r="DT1300" s="13">
        <v>5.3520541461951394</v>
      </c>
      <c r="DU1300" s="13">
        <v>100.00095740923078</v>
      </c>
      <c r="DV1300" s="13">
        <v>12.412241522747298</v>
      </c>
      <c r="DW1300" s="13">
        <v>6.363738414269875</v>
      </c>
      <c r="DX1300" s="13">
        <v>662.75562794746975</v>
      </c>
      <c r="DY1300" s="13">
        <v>1101.5189005657173</v>
      </c>
      <c r="DZ1300" s="13">
        <v>286.96944853112171</v>
      </c>
      <c r="EA1300" s="13">
        <v>476.42556503665713</v>
      </c>
      <c r="EB1300" s="13">
        <v>20.529532118577144</v>
      </c>
      <c r="EC1300" s="13">
        <v>1251.319765743229</v>
      </c>
      <c r="ED1300" s="13">
        <v>2.4010596575357281</v>
      </c>
      <c r="EE1300" s="13">
        <v>2.5848251610592642E-2</v>
      </c>
      <c r="EF1300" s="13">
        <v>500</v>
      </c>
      <c r="EG1300" s="13">
        <v>10696.448390677026</v>
      </c>
      <c r="EH1300" s="13">
        <v>60677.133019770525</v>
      </c>
      <c r="EI1300" s="13">
        <v>3.4199499221567051E-2</v>
      </c>
      <c r="EJ1300" s="13">
        <v>20</v>
      </c>
      <c r="EK1300" s="13">
        <v>2.1816615649929121</v>
      </c>
      <c r="EL1300" s="13">
        <v>7.7256525221927523</v>
      </c>
      <c r="EM1300" s="13">
        <v>7.4999999999999997E-2</v>
      </c>
      <c r="EN1300" s="13">
        <v>23.777728525797524</v>
      </c>
      <c r="EO1300" s="13">
        <v>4.81380059837406E-2</v>
      </c>
    </row>
    <row r="1301" spans="1:145">
      <c r="A1301" s="12">
        <v>40479.699305555558</v>
      </c>
      <c r="B1301" s="13">
        <v>37</v>
      </c>
      <c r="C1301" s="13" t="s">
        <v>81</v>
      </c>
      <c r="D1301" s="13" t="s">
        <v>60</v>
      </c>
      <c r="E1301" s="12">
        <v>40479.693055555559</v>
      </c>
      <c r="F1301" s="12">
        <v>40479.713888888888</v>
      </c>
      <c r="G1301" s="13" t="s">
        <v>28</v>
      </c>
      <c r="H1301" s="13">
        <v>2</v>
      </c>
      <c r="I1301" s="13">
        <v>2.5</v>
      </c>
      <c r="J1301" s="13" t="s">
        <v>255</v>
      </c>
      <c r="K1301" s="13">
        <v>5</v>
      </c>
      <c r="L1301" s="13" t="s">
        <v>255</v>
      </c>
      <c r="M1301" s="13">
        <v>548941</v>
      </c>
      <c r="N1301" s="13">
        <v>548942</v>
      </c>
      <c r="O1301" s="13" t="s">
        <v>255</v>
      </c>
      <c r="P1301" s="13">
        <v>1.3124270080881248E-2</v>
      </c>
      <c r="Q1301" s="13">
        <v>1.0852739102028684E-2</v>
      </c>
      <c r="R1301" s="13">
        <v>2.2111297377566661</v>
      </c>
      <c r="S1301" s="13" t="s">
        <v>255</v>
      </c>
      <c r="T1301" s="13">
        <v>0.90839732316470068</v>
      </c>
      <c r="U1301" s="13">
        <v>0.87141618447609448</v>
      </c>
      <c r="V1301" s="13" t="s">
        <v>255</v>
      </c>
      <c r="W1301" s="13" t="s">
        <v>255</v>
      </c>
      <c r="X1301" s="13">
        <v>1.3640562627783255</v>
      </c>
      <c r="Y1301" s="13">
        <v>2.316937136674372E-2</v>
      </c>
      <c r="Z1301" s="13">
        <v>46.727100466274855</v>
      </c>
      <c r="AA1301" s="13">
        <v>2.9883500420711515E-2</v>
      </c>
      <c r="AB1301" s="13" t="s">
        <v>255</v>
      </c>
      <c r="AC1301" s="13">
        <v>43.268905135424532</v>
      </c>
      <c r="AD1301" s="13" t="s">
        <v>255</v>
      </c>
      <c r="AE1301" s="13">
        <v>3.5839858819247394E-2</v>
      </c>
      <c r="AF1301" s="13">
        <v>4.3712073260587747</v>
      </c>
      <c r="AG1301" s="13" t="s">
        <v>255</v>
      </c>
      <c r="AH1301" s="13" t="s">
        <v>255</v>
      </c>
      <c r="AI1301" s="13">
        <v>0.15537581315097693</v>
      </c>
      <c r="AJ1301" s="13">
        <v>1.0499420356241008E-2</v>
      </c>
      <c r="AK1301" s="13" t="s">
        <v>255</v>
      </c>
      <c r="AL1301" s="13">
        <v>100</v>
      </c>
      <c r="AM1301" s="13">
        <v>900</v>
      </c>
      <c r="AN1301" s="13" t="s">
        <v>255</v>
      </c>
      <c r="AO1301" s="13" t="s">
        <v>255</v>
      </c>
      <c r="AP1301" s="13">
        <v>10473.4</v>
      </c>
      <c r="AQ1301" s="13">
        <v>196.35300000000001</v>
      </c>
      <c r="AR1301" s="13" t="s">
        <v>255</v>
      </c>
      <c r="AS1301" s="13" t="s">
        <v>255</v>
      </c>
      <c r="AT1301" s="13" t="s">
        <v>255</v>
      </c>
      <c r="AU1301" s="13" t="s">
        <v>255</v>
      </c>
      <c r="AV1301" s="13" t="s">
        <v>255</v>
      </c>
      <c r="AW1301" s="13" t="s">
        <v>255</v>
      </c>
      <c r="AX1301" s="13">
        <v>16.102</v>
      </c>
      <c r="AY1301" s="13">
        <v>3.3512200000000001</v>
      </c>
      <c r="AZ1301" s="13">
        <v>77763.5</v>
      </c>
      <c r="BA1301" s="13">
        <v>1951.69</v>
      </c>
      <c r="BB1301" s="13" t="s">
        <v>255</v>
      </c>
      <c r="BC1301" s="13" t="s">
        <v>255</v>
      </c>
      <c r="BD1301" s="13">
        <v>6.1560199999999998</v>
      </c>
      <c r="BE1301" s="13">
        <v>1.50908</v>
      </c>
      <c r="BF1301" s="13" t="s">
        <v>255</v>
      </c>
      <c r="BG1301" s="13" t="s">
        <v>255</v>
      </c>
      <c r="BH1301" s="13" t="s">
        <v>255</v>
      </c>
      <c r="BI1301" s="13" t="s">
        <v>255</v>
      </c>
      <c r="BJ1301" s="13">
        <v>8.38903</v>
      </c>
      <c r="BK1301" s="13">
        <v>2.32104</v>
      </c>
      <c r="BL1301" s="13" t="s">
        <v>255</v>
      </c>
      <c r="BM1301" s="13" t="s">
        <v>255</v>
      </c>
      <c r="BN1301" s="13" t="s">
        <v>255</v>
      </c>
      <c r="BO1301" s="13" t="s">
        <v>255</v>
      </c>
      <c r="BP1301" s="13" t="s">
        <v>255</v>
      </c>
      <c r="BQ1301" s="13" t="s">
        <v>255</v>
      </c>
      <c r="BR1301" s="13">
        <v>14.079700000000001</v>
      </c>
      <c r="BS1301" s="13">
        <v>1.76691</v>
      </c>
      <c r="BT1301" s="13" t="s">
        <v>255</v>
      </c>
      <c r="BU1301" s="13" t="s">
        <v>255</v>
      </c>
      <c r="BV1301" s="13" t="s">
        <v>255</v>
      </c>
      <c r="BW1301" s="13" t="s">
        <v>255</v>
      </c>
      <c r="BX1301" s="13">
        <v>18512.099999999999</v>
      </c>
      <c r="BY1301" s="13">
        <v>1269.69</v>
      </c>
      <c r="BZ1301" s="13">
        <v>4.5640799999999997</v>
      </c>
      <c r="CA1301" s="13">
        <v>0.508768</v>
      </c>
      <c r="CB1301" s="13">
        <v>3.6929699999999999</v>
      </c>
      <c r="CC1301" s="13">
        <v>0.59952499999999997</v>
      </c>
      <c r="CD1301" s="13" t="s">
        <v>255</v>
      </c>
      <c r="CE1301" s="13" t="s">
        <v>255</v>
      </c>
      <c r="CF1301" s="13">
        <v>1545.0313720703125</v>
      </c>
      <c r="CG1301" s="13">
        <v>9.4836902618408203</v>
      </c>
      <c r="CH1301" s="13">
        <v>50.625766754150391</v>
      </c>
      <c r="CI1301" s="13">
        <v>81.93450927734375</v>
      </c>
      <c r="CJ1301" s="13">
        <v>12.116168022155762</v>
      </c>
      <c r="CK1301" s="13">
        <v>385.185546875</v>
      </c>
      <c r="CL1301" s="13">
        <v>3025.50341796875</v>
      </c>
      <c r="CM1301" s="13">
        <v>1.9633570909500122</v>
      </c>
      <c r="CN1301" s="13">
        <v>355.18588256835937</v>
      </c>
      <c r="CO1301" s="13">
        <v>15.138392448425293</v>
      </c>
      <c r="CP1301" s="13">
        <v>48.031233432421047</v>
      </c>
      <c r="CQ1301" s="13">
        <v>44.726750000000003</v>
      </c>
      <c r="CR1301" s="13" t="s">
        <v>255</v>
      </c>
      <c r="CS1301" s="13" t="s">
        <v>255</v>
      </c>
      <c r="CT1301" s="13" t="s">
        <v>255</v>
      </c>
      <c r="CU1301" s="13" t="s">
        <v>255</v>
      </c>
      <c r="CV1301" s="13">
        <v>48.305999999999997</v>
      </c>
      <c r="CW1301" s="13">
        <v>24.624079999999999</v>
      </c>
      <c r="CX1301" s="13" t="s">
        <v>255</v>
      </c>
      <c r="CY1301" s="13" t="s">
        <v>255</v>
      </c>
      <c r="CZ1301" s="13">
        <v>33.55612</v>
      </c>
      <c r="DA1301" s="13" t="s">
        <v>255</v>
      </c>
      <c r="DB1301" s="13">
        <v>14.079700000000001</v>
      </c>
      <c r="DC1301" s="13">
        <v>120.5659</v>
      </c>
      <c r="DD1301" s="13">
        <v>4056.0419624546457</v>
      </c>
      <c r="DE1301" s="13">
        <v>9.7997296278768129</v>
      </c>
      <c r="DF1301" s="13">
        <v>26.41625475451789</v>
      </c>
      <c r="DG1301" s="13">
        <v>0.99328602050120751</v>
      </c>
      <c r="DH1301" s="13">
        <v>0.99734444307264225</v>
      </c>
      <c r="DI1301" s="13">
        <v>0.99353091097070845</v>
      </c>
      <c r="DJ1301" s="13">
        <v>0.99759033412907228</v>
      </c>
      <c r="DK1301" s="13">
        <v>49158.248123001184</v>
      </c>
      <c r="DL1301" s="13">
        <v>6.2590225460108186</v>
      </c>
      <c r="DM1301" s="13">
        <v>64724.282332239352</v>
      </c>
      <c r="DN1301" s="13">
        <v>1.9582148768375061</v>
      </c>
      <c r="DO1301" s="13">
        <v>1.3166515244865857</v>
      </c>
      <c r="DP1301" s="13">
        <v>0.35617832574844366</v>
      </c>
      <c r="DQ1301" s="13">
        <v>550.30668733282459</v>
      </c>
      <c r="DR1301" s="13">
        <v>11772.654160199994</v>
      </c>
      <c r="DS1301" s="13">
        <v>5.4978496311438247</v>
      </c>
      <c r="DT1301" s="13">
        <v>5.4978496311438247</v>
      </c>
      <c r="DU1301" s="13">
        <v>100.00095740923078</v>
      </c>
      <c r="DV1301" s="13">
        <v>12.412241522747298</v>
      </c>
      <c r="DW1301" s="13">
        <v>6.2590225460108186</v>
      </c>
      <c r="DX1301" s="13">
        <v>662.75562794746975</v>
      </c>
      <c r="DY1301" s="13">
        <v>1101.5189005657173</v>
      </c>
      <c r="DZ1301" s="13">
        <v>282.71236854883108</v>
      </c>
      <c r="EA1301" s="13">
        <v>469.34791352278387</v>
      </c>
      <c r="EB1301" s="13">
        <v>20.529532118577144</v>
      </c>
      <c r="EC1301" s="13">
        <v>1227.4106170155471</v>
      </c>
      <c r="ED1301" s="13">
        <v>2.4649480589676429</v>
      </c>
      <c r="EE1301" s="13">
        <v>2.6190926430087048E-3</v>
      </c>
      <c r="EF1301" s="13">
        <v>500</v>
      </c>
      <c r="EG1301" s="13">
        <v>10696.448390677026</v>
      </c>
      <c r="EH1301" s="13">
        <v>59854.696513678209</v>
      </c>
      <c r="EI1301" s="13">
        <v>3.4166598298647703E-2</v>
      </c>
      <c r="EJ1301" s="13">
        <v>20</v>
      </c>
      <c r="EK1301" s="13">
        <v>2.1816615649929121</v>
      </c>
      <c r="EL1301" s="13">
        <v>7.6209366539336969</v>
      </c>
      <c r="EM1301" s="13">
        <v>7.4999999999999997E-2</v>
      </c>
      <c r="EN1301" s="13">
        <v>22.202975591023762</v>
      </c>
      <c r="EO1301" s="13">
        <v>5.3670398356894376E-2</v>
      </c>
    </row>
    <row r="1302" spans="1:145">
      <c r="A1302" s="12">
        <v>40479.699999999997</v>
      </c>
      <c r="B1302" s="13">
        <v>37</v>
      </c>
      <c r="C1302" s="13" t="s">
        <v>81</v>
      </c>
      <c r="D1302" s="13" t="s">
        <v>60</v>
      </c>
      <c r="E1302" s="12">
        <v>40479.693055555559</v>
      </c>
      <c r="F1302" s="12">
        <v>40479.713888888888</v>
      </c>
      <c r="G1302" s="13" t="s">
        <v>28</v>
      </c>
      <c r="H1302" s="13">
        <v>2</v>
      </c>
      <c r="I1302" s="13">
        <v>2.5</v>
      </c>
      <c r="J1302" s="13" t="s">
        <v>255</v>
      </c>
      <c r="K1302" s="13">
        <v>5</v>
      </c>
      <c r="L1302" s="13" t="s">
        <v>255</v>
      </c>
      <c r="M1302" s="13">
        <v>548941</v>
      </c>
      <c r="N1302" s="13">
        <v>548942</v>
      </c>
      <c r="O1302" s="13" t="s">
        <v>255</v>
      </c>
      <c r="P1302" s="13">
        <v>1.3124270080881248E-2</v>
      </c>
      <c r="Q1302" s="13">
        <v>1.0852739102028684E-2</v>
      </c>
      <c r="R1302" s="13">
        <v>2.2111297377566661</v>
      </c>
      <c r="S1302" s="13" t="s">
        <v>255</v>
      </c>
      <c r="T1302" s="13">
        <v>0.90839732316470068</v>
      </c>
      <c r="U1302" s="13">
        <v>0.87141618447609448</v>
      </c>
      <c r="V1302" s="13" t="s">
        <v>255</v>
      </c>
      <c r="W1302" s="13" t="s">
        <v>255</v>
      </c>
      <c r="X1302" s="13">
        <v>1.3640562627783255</v>
      </c>
      <c r="Y1302" s="13">
        <v>2.316937136674372E-2</v>
      </c>
      <c r="Z1302" s="13">
        <v>46.727100466274855</v>
      </c>
      <c r="AA1302" s="13">
        <v>2.9883500420711515E-2</v>
      </c>
      <c r="AB1302" s="13" t="s">
        <v>255</v>
      </c>
      <c r="AC1302" s="13">
        <v>43.268905135424532</v>
      </c>
      <c r="AD1302" s="13" t="s">
        <v>255</v>
      </c>
      <c r="AE1302" s="13">
        <v>3.5839858819247394E-2</v>
      </c>
      <c r="AF1302" s="13">
        <v>4.3712073260587747</v>
      </c>
      <c r="AG1302" s="13" t="s">
        <v>255</v>
      </c>
      <c r="AH1302" s="13" t="s">
        <v>255</v>
      </c>
      <c r="AI1302" s="13">
        <v>0.15537581315097693</v>
      </c>
      <c r="AJ1302" s="13">
        <v>1.0499420356241008E-2</v>
      </c>
      <c r="AK1302" s="13" t="s">
        <v>255</v>
      </c>
      <c r="AL1302" s="13">
        <v>100</v>
      </c>
      <c r="AM1302" s="13">
        <v>900</v>
      </c>
      <c r="AN1302" s="13" t="s">
        <v>255</v>
      </c>
      <c r="AO1302" s="13" t="s">
        <v>255</v>
      </c>
      <c r="AP1302" s="13" t="s">
        <v>255</v>
      </c>
      <c r="AQ1302" s="13" t="s">
        <v>255</v>
      </c>
      <c r="AR1302" s="13" t="s">
        <v>255</v>
      </c>
      <c r="AS1302" s="13" t="s">
        <v>255</v>
      </c>
      <c r="AT1302" s="13" t="s">
        <v>255</v>
      </c>
      <c r="AU1302" s="13" t="s">
        <v>255</v>
      </c>
      <c r="AV1302" s="13" t="s">
        <v>255</v>
      </c>
      <c r="AW1302" s="13" t="s">
        <v>255</v>
      </c>
      <c r="AX1302" s="13" t="s">
        <v>255</v>
      </c>
      <c r="AY1302" s="13" t="s">
        <v>255</v>
      </c>
      <c r="AZ1302" s="13" t="s">
        <v>255</v>
      </c>
      <c r="BA1302" s="13" t="s">
        <v>255</v>
      </c>
      <c r="BB1302" s="13" t="s">
        <v>255</v>
      </c>
      <c r="BC1302" s="13" t="s">
        <v>255</v>
      </c>
      <c r="BD1302" s="13" t="s">
        <v>255</v>
      </c>
      <c r="BE1302" s="13" t="s">
        <v>255</v>
      </c>
      <c r="BF1302" s="13" t="s">
        <v>255</v>
      </c>
      <c r="BG1302" s="13" t="s">
        <v>255</v>
      </c>
      <c r="BH1302" s="13" t="s">
        <v>255</v>
      </c>
      <c r="BI1302" s="13" t="s">
        <v>255</v>
      </c>
      <c r="BJ1302" s="13" t="s">
        <v>255</v>
      </c>
      <c r="BK1302" s="13" t="s">
        <v>255</v>
      </c>
      <c r="BL1302" s="13" t="s">
        <v>255</v>
      </c>
      <c r="BM1302" s="13" t="s">
        <v>255</v>
      </c>
      <c r="BN1302" s="13" t="s">
        <v>255</v>
      </c>
      <c r="BO1302" s="13" t="s">
        <v>255</v>
      </c>
      <c r="BP1302" s="13" t="s">
        <v>255</v>
      </c>
      <c r="BQ1302" s="13" t="s">
        <v>255</v>
      </c>
      <c r="BR1302" s="13" t="s">
        <v>255</v>
      </c>
      <c r="BS1302" s="13" t="s">
        <v>255</v>
      </c>
      <c r="BT1302" s="13" t="s">
        <v>255</v>
      </c>
      <c r="BU1302" s="13" t="s">
        <v>255</v>
      </c>
      <c r="BV1302" s="13" t="s">
        <v>255</v>
      </c>
      <c r="BW1302" s="13" t="s">
        <v>255</v>
      </c>
      <c r="BX1302" s="13" t="s">
        <v>255</v>
      </c>
      <c r="BY1302" s="13" t="s">
        <v>255</v>
      </c>
      <c r="BZ1302" s="13" t="s">
        <v>255</v>
      </c>
      <c r="CA1302" s="13" t="s">
        <v>255</v>
      </c>
      <c r="CB1302" s="13" t="s">
        <v>255</v>
      </c>
      <c r="CC1302" s="13" t="s">
        <v>255</v>
      </c>
      <c r="CD1302" s="13" t="s">
        <v>255</v>
      </c>
      <c r="CE1302" s="13" t="s">
        <v>255</v>
      </c>
      <c r="CF1302" s="13">
        <v>1595.1844482421875</v>
      </c>
      <c r="CG1302" s="13">
        <v>9.6648092269897461</v>
      </c>
      <c r="CH1302" s="13">
        <v>51.602024078369141</v>
      </c>
      <c r="CI1302" s="13">
        <v>81.784095764160156</v>
      </c>
      <c r="CJ1302" s="13">
        <v>12.035079002380371</v>
      </c>
      <c r="CK1302" s="13">
        <v>383.92593383789062</v>
      </c>
      <c r="CL1302" s="13">
        <v>3045.835205078125</v>
      </c>
      <c r="CM1302" s="13">
        <v>1.9661800861358643</v>
      </c>
      <c r="CN1302" s="13">
        <v>354.27423095703125</v>
      </c>
      <c r="CO1302" s="13">
        <v>13.397948265075684</v>
      </c>
      <c r="CP1302" s="13">
        <v>48.031233432421047</v>
      </c>
      <c r="CQ1302" s="13" t="s">
        <v>255</v>
      </c>
      <c r="CR1302" s="13" t="s">
        <v>255</v>
      </c>
      <c r="CS1302" s="13" t="s">
        <v>255</v>
      </c>
      <c r="CT1302" s="13" t="s">
        <v>255</v>
      </c>
      <c r="CU1302" s="13" t="s">
        <v>255</v>
      </c>
      <c r="CV1302" s="13" t="s">
        <v>255</v>
      </c>
      <c r="CW1302" s="13" t="s">
        <v>255</v>
      </c>
      <c r="CX1302" s="13" t="s">
        <v>255</v>
      </c>
      <c r="CY1302" s="13" t="s">
        <v>255</v>
      </c>
      <c r="CZ1302" s="13" t="s">
        <v>255</v>
      </c>
      <c r="DA1302" s="13" t="s">
        <v>255</v>
      </c>
      <c r="DB1302" s="13" t="s">
        <v>255</v>
      </c>
      <c r="DC1302" s="13" t="s">
        <v>255</v>
      </c>
      <c r="DD1302" s="13" t="s">
        <v>255</v>
      </c>
      <c r="DE1302" s="13" t="s">
        <v>255</v>
      </c>
      <c r="DF1302" s="13" t="s">
        <v>255</v>
      </c>
      <c r="DG1302" s="13" t="s">
        <v>255</v>
      </c>
      <c r="DH1302" s="13" t="s">
        <v>255</v>
      </c>
      <c r="DI1302" s="13" t="s">
        <v>255</v>
      </c>
      <c r="DJ1302" s="13" t="s">
        <v>255</v>
      </c>
      <c r="DK1302" s="13">
        <v>51095.934199994532</v>
      </c>
      <c r="DL1302" s="13">
        <v>6.5057363998618865</v>
      </c>
      <c r="DM1302" s="13">
        <v>65159.238155250678</v>
      </c>
      <c r="DN1302" s="13">
        <v>1.9093937434222614</v>
      </c>
      <c r="DO1302" s="13">
        <v>1.2752333267889964</v>
      </c>
      <c r="DP1302" s="13">
        <v>0.35563502931594848</v>
      </c>
      <c r="DQ1302" s="13">
        <v>567.30346801495546</v>
      </c>
      <c r="DR1302" s="13">
        <v>12136.264534948132</v>
      </c>
      <c r="DS1302" s="13">
        <v>5.3689698315008885</v>
      </c>
      <c r="DT1302" s="13">
        <v>5.3689698315008885</v>
      </c>
      <c r="DU1302" s="13">
        <v>100.00095740923078</v>
      </c>
      <c r="DV1302" s="13">
        <v>12.412241522747298</v>
      </c>
      <c r="DW1302" s="13">
        <v>6.5057363998618865</v>
      </c>
      <c r="DX1302" s="13">
        <v>662.75562794746975</v>
      </c>
      <c r="DY1302" s="13">
        <v>1101.5189005657173</v>
      </c>
      <c r="DZ1302" s="13">
        <v>286.79772651141207</v>
      </c>
      <c r="EA1302" s="13">
        <v>476.14706320427968</v>
      </c>
      <c r="EB1302" s="13">
        <v>20.529532118577144</v>
      </c>
      <c r="EC1302" s="13">
        <v>1267.2534443407048</v>
      </c>
      <c r="ED1302" s="13">
        <v>2.4034933333029813</v>
      </c>
      <c r="EE1302" s="13">
        <v>2.888155724596168E-2</v>
      </c>
      <c r="EF1302" s="13">
        <v>500</v>
      </c>
      <c r="EG1302" s="13">
        <v>10696.448390677026</v>
      </c>
      <c r="EH1302" s="13">
        <v>61792.382590671557</v>
      </c>
      <c r="EI1302" s="13">
        <v>3.3906840299737617E-2</v>
      </c>
      <c r="EJ1302" s="13">
        <v>20</v>
      </c>
      <c r="EK1302" s="13">
        <v>2.1816615649929121</v>
      </c>
      <c r="EL1302" s="13">
        <v>7.8676505077847638</v>
      </c>
      <c r="EM1302" s="13">
        <v>7.4999999999999997E-2</v>
      </c>
      <c r="EN1302" s="13">
        <v>19.650324122111002</v>
      </c>
      <c r="EO1302" s="13">
        <v>7.2473083621226397E-2</v>
      </c>
    </row>
    <row r="1303" spans="1:145">
      <c r="A1303" s="12">
        <v>40479.700694444444</v>
      </c>
      <c r="B1303" s="13">
        <v>37</v>
      </c>
      <c r="C1303" s="13" t="s">
        <v>81</v>
      </c>
      <c r="D1303" s="13" t="s">
        <v>60</v>
      </c>
      <c r="E1303" s="12">
        <v>40479.693055555559</v>
      </c>
      <c r="F1303" s="12">
        <v>40479.713888888888</v>
      </c>
      <c r="G1303" s="13" t="s">
        <v>28</v>
      </c>
      <c r="H1303" s="13">
        <v>2</v>
      </c>
      <c r="I1303" s="13">
        <v>2.5</v>
      </c>
      <c r="J1303" s="13" t="s">
        <v>255</v>
      </c>
      <c r="K1303" s="13">
        <v>5</v>
      </c>
      <c r="L1303" s="13" t="s">
        <v>255</v>
      </c>
      <c r="M1303" s="13">
        <v>548941</v>
      </c>
      <c r="N1303" s="13">
        <v>548942</v>
      </c>
      <c r="O1303" s="13" t="s">
        <v>255</v>
      </c>
      <c r="P1303" s="13">
        <v>1.3124270080881248E-2</v>
      </c>
      <c r="Q1303" s="13">
        <v>1.0852739102028684E-2</v>
      </c>
      <c r="R1303" s="13">
        <v>2.2111297377566661</v>
      </c>
      <c r="S1303" s="13" t="s">
        <v>255</v>
      </c>
      <c r="T1303" s="13">
        <v>0.90839732316470068</v>
      </c>
      <c r="U1303" s="13">
        <v>0.87141618447609448</v>
      </c>
      <c r="V1303" s="13" t="s">
        <v>255</v>
      </c>
      <c r="W1303" s="13" t="s">
        <v>255</v>
      </c>
      <c r="X1303" s="13">
        <v>1.3640562627783255</v>
      </c>
      <c r="Y1303" s="13">
        <v>2.316937136674372E-2</v>
      </c>
      <c r="Z1303" s="13">
        <v>46.727100466274855</v>
      </c>
      <c r="AA1303" s="13">
        <v>2.9883500420711515E-2</v>
      </c>
      <c r="AB1303" s="13" t="s">
        <v>255</v>
      </c>
      <c r="AC1303" s="13">
        <v>43.268905135424532</v>
      </c>
      <c r="AD1303" s="13" t="s">
        <v>255</v>
      </c>
      <c r="AE1303" s="13">
        <v>3.5839858819247394E-2</v>
      </c>
      <c r="AF1303" s="13">
        <v>4.3712073260587747</v>
      </c>
      <c r="AG1303" s="13" t="s">
        <v>255</v>
      </c>
      <c r="AH1303" s="13" t="s">
        <v>255</v>
      </c>
      <c r="AI1303" s="13">
        <v>0.15537581315097693</v>
      </c>
      <c r="AJ1303" s="13">
        <v>1.0499420356241008E-2</v>
      </c>
      <c r="AK1303" s="13" t="s">
        <v>255</v>
      </c>
      <c r="AL1303" s="13">
        <v>100</v>
      </c>
      <c r="AM1303" s="13">
        <v>900</v>
      </c>
      <c r="AN1303" s="13" t="s">
        <v>255</v>
      </c>
      <c r="AO1303" s="13" t="s">
        <v>255</v>
      </c>
      <c r="AP1303" s="13">
        <v>6697.47</v>
      </c>
      <c r="AQ1303" s="13">
        <v>195.28100000000001</v>
      </c>
      <c r="AR1303" s="13" t="s">
        <v>255</v>
      </c>
      <c r="AS1303" s="13" t="s">
        <v>255</v>
      </c>
      <c r="AT1303" s="13" t="s">
        <v>255</v>
      </c>
      <c r="AU1303" s="13" t="s">
        <v>255</v>
      </c>
      <c r="AV1303" s="13" t="s">
        <v>255</v>
      </c>
      <c r="AW1303" s="13" t="s">
        <v>255</v>
      </c>
      <c r="AX1303" s="13">
        <v>6.2256900000000002</v>
      </c>
      <c r="AY1303" s="13">
        <v>2.6828799999999999</v>
      </c>
      <c r="AZ1303" s="13">
        <v>40739</v>
      </c>
      <c r="BA1303" s="13">
        <v>1745.29</v>
      </c>
      <c r="BB1303" s="13" t="s">
        <v>255</v>
      </c>
      <c r="BC1303" s="13" t="s">
        <v>255</v>
      </c>
      <c r="BD1303" s="13">
        <v>2.94882</v>
      </c>
      <c r="BE1303" s="13">
        <v>1.0460199999999999</v>
      </c>
      <c r="BF1303" s="13" t="s">
        <v>255</v>
      </c>
      <c r="BG1303" s="13" t="s">
        <v>255</v>
      </c>
      <c r="BH1303" s="13" t="s">
        <v>255</v>
      </c>
      <c r="BI1303" s="13" t="s">
        <v>255</v>
      </c>
      <c r="BJ1303" s="13">
        <v>12.297499999999999</v>
      </c>
      <c r="BK1303" s="13">
        <v>2.3594400000000002</v>
      </c>
      <c r="BL1303" s="13" t="s">
        <v>255</v>
      </c>
      <c r="BM1303" s="13" t="s">
        <v>255</v>
      </c>
      <c r="BN1303" s="13" t="s">
        <v>255</v>
      </c>
      <c r="BO1303" s="13" t="s">
        <v>255</v>
      </c>
      <c r="BP1303" s="13" t="s">
        <v>255</v>
      </c>
      <c r="BQ1303" s="13" t="s">
        <v>255</v>
      </c>
      <c r="BR1303" s="13">
        <v>5.6408899999999997</v>
      </c>
      <c r="BS1303" s="13">
        <v>1.0408200000000001</v>
      </c>
      <c r="BT1303" s="13">
        <v>3.8359700000000001</v>
      </c>
      <c r="BU1303" s="13">
        <v>0.72875599999999996</v>
      </c>
      <c r="BV1303" s="13" t="s">
        <v>255</v>
      </c>
      <c r="BW1303" s="13" t="s">
        <v>255</v>
      </c>
      <c r="BX1303" s="13">
        <v>9148.7099999999991</v>
      </c>
      <c r="BY1303" s="13">
        <v>608.41499999999996</v>
      </c>
      <c r="BZ1303" s="13">
        <v>4.1085900000000004</v>
      </c>
      <c r="CA1303" s="13">
        <v>0.25305800000000001</v>
      </c>
      <c r="CB1303" s="13">
        <v>0.87694000000000005</v>
      </c>
      <c r="CC1303" s="13">
        <v>0.29402699999999998</v>
      </c>
      <c r="CD1303" s="13" t="s">
        <v>255</v>
      </c>
      <c r="CE1303" s="13" t="s">
        <v>255</v>
      </c>
      <c r="CF1303" s="13">
        <v>1552.789794921875</v>
      </c>
      <c r="CG1303" s="13">
        <v>9.4876708984375</v>
      </c>
      <c r="CH1303" s="13">
        <v>50.763950347900391</v>
      </c>
      <c r="CI1303" s="13">
        <v>81.650901794433594</v>
      </c>
      <c r="CJ1303" s="13">
        <v>11.901529312133789</v>
      </c>
      <c r="CK1303" s="13">
        <v>383.91482543945312</v>
      </c>
      <c r="CL1303" s="13">
        <v>3060.96630859375</v>
      </c>
      <c r="CM1303" s="13">
        <v>1.9667507410049438</v>
      </c>
      <c r="CN1303" s="13">
        <v>138.99874877929687</v>
      </c>
      <c r="CO1303" s="13">
        <v>14.228097915649414</v>
      </c>
      <c r="CP1303" s="13">
        <v>48.031233432421047</v>
      </c>
      <c r="CQ1303" s="13">
        <v>27.112899999999996</v>
      </c>
      <c r="CR1303" s="13" t="s">
        <v>255</v>
      </c>
      <c r="CS1303" s="13" t="s">
        <v>255</v>
      </c>
      <c r="CT1303" s="13" t="s">
        <v>255</v>
      </c>
      <c r="CU1303" s="13" t="s">
        <v>255</v>
      </c>
      <c r="CV1303" s="13">
        <v>18.677070000000001</v>
      </c>
      <c r="CW1303" s="13">
        <v>11.79528</v>
      </c>
      <c r="CX1303" s="13" t="s">
        <v>255</v>
      </c>
      <c r="CY1303" s="13" t="s">
        <v>255</v>
      </c>
      <c r="CZ1303" s="13">
        <v>49.19</v>
      </c>
      <c r="DA1303" s="13" t="s">
        <v>255</v>
      </c>
      <c r="DB1303" s="13">
        <v>5.6408899999999997</v>
      </c>
      <c r="DC1303" s="13">
        <v>85.303240000000002</v>
      </c>
      <c r="DD1303" s="13">
        <v>2226.7274174351783</v>
      </c>
      <c r="DE1303" s="13">
        <v>6.5990765688472184</v>
      </c>
      <c r="DF1303" s="13">
        <v>20.762169016621272</v>
      </c>
      <c r="DG1303" s="13">
        <v>0.99032142770518117</v>
      </c>
      <c r="DH1303" s="13">
        <v>0.99659894084895839</v>
      </c>
      <c r="DI1303" s="13">
        <v>0.99076617070333661</v>
      </c>
      <c r="DJ1303" s="13">
        <v>0.99704650301262754</v>
      </c>
      <c r="DK1303" s="13">
        <v>50296.096429565616</v>
      </c>
      <c r="DL1303" s="13">
        <v>6.403897891993596</v>
      </c>
      <c r="DM1303" s="13">
        <v>65482.936290948426</v>
      </c>
      <c r="DN1303" s="13">
        <v>1.9712689499918792</v>
      </c>
      <c r="DO1303" s="13">
        <v>1.3019486787140704</v>
      </c>
      <c r="DP1303" s="13">
        <v>0.35474024639129642</v>
      </c>
      <c r="DQ1303" s="13">
        <v>550.83703444447656</v>
      </c>
      <c r="DR1303" s="13">
        <v>11783.999821217854</v>
      </c>
      <c r="DS1303" s="13">
        <v>5.5569362936549069</v>
      </c>
      <c r="DT1303" s="13">
        <v>5.5569362936549069</v>
      </c>
      <c r="DU1303" s="13">
        <v>100.00095740923078</v>
      </c>
      <c r="DV1303" s="13">
        <v>12.412241522747298</v>
      </c>
      <c r="DW1303" s="13">
        <v>6.403897891993596</v>
      </c>
      <c r="DX1303" s="13">
        <v>662.75562794746975</v>
      </c>
      <c r="DY1303" s="13">
        <v>1101.5189005657173</v>
      </c>
      <c r="DZ1303" s="13">
        <v>281.63244980741246</v>
      </c>
      <c r="EA1303" s="13">
        <v>467.55769655826919</v>
      </c>
      <c r="EB1303" s="13">
        <v>20.529532118577144</v>
      </c>
      <c r="EC1303" s="13">
        <v>1233.5740974156529</v>
      </c>
      <c r="ED1303" s="13">
        <v>2.4813801740864192</v>
      </c>
      <c r="EE1303" s="13">
        <v>2.2972961914973938E-3</v>
      </c>
      <c r="EF1303" s="13">
        <v>500</v>
      </c>
      <c r="EG1303" s="13">
        <v>10696.448390677026</v>
      </c>
      <c r="EH1303" s="13">
        <v>60992.544820242641</v>
      </c>
      <c r="EI1303" s="13">
        <v>3.3656405073306278E-2</v>
      </c>
      <c r="EJ1303" s="13">
        <v>20</v>
      </c>
      <c r="EK1303" s="13">
        <v>2.1816615649929121</v>
      </c>
      <c r="EL1303" s="13">
        <v>7.7658119999164743</v>
      </c>
      <c r="EM1303" s="13">
        <v>7.4999999999999997E-2</v>
      </c>
      <c r="EN1303" s="13">
        <v>20.867876942952474</v>
      </c>
      <c r="EO1303" s="13">
        <v>6.2147501545826163E-2</v>
      </c>
    </row>
    <row r="1304" spans="1:145">
      <c r="A1304" s="12">
        <v>40479.701388888891</v>
      </c>
      <c r="B1304" s="13">
        <v>37</v>
      </c>
      <c r="C1304" s="13" t="s">
        <v>81</v>
      </c>
      <c r="D1304" s="13" t="s">
        <v>60</v>
      </c>
      <c r="E1304" s="12">
        <v>40479.693055555559</v>
      </c>
      <c r="F1304" s="12">
        <v>40479.713888888888</v>
      </c>
      <c r="G1304" s="13" t="s">
        <v>28</v>
      </c>
      <c r="H1304" s="13">
        <v>2</v>
      </c>
      <c r="I1304" s="13">
        <v>2.5</v>
      </c>
      <c r="J1304" s="13" t="s">
        <v>255</v>
      </c>
      <c r="K1304" s="13">
        <v>5</v>
      </c>
      <c r="L1304" s="13" t="s">
        <v>255</v>
      </c>
      <c r="M1304" s="13">
        <v>548941</v>
      </c>
      <c r="N1304" s="13">
        <v>548942</v>
      </c>
      <c r="O1304" s="13" t="s">
        <v>255</v>
      </c>
      <c r="P1304" s="13">
        <v>1.3124270080881248E-2</v>
      </c>
      <c r="Q1304" s="13">
        <v>1.0852739102028684E-2</v>
      </c>
      <c r="R1304" s="13">
        <v>2.2111297377566661</v>
      </c>
      <c r="S1304" s="13" t="s">
        <v>255</v>
      </c>
      <c r="T1304" s="13">
        <v>0.90839732316470068</v>
      </c>
      <c r="U1304" s="13">
        <v>0.87141618447609448</v>
      </c>
      <c r="V1304" s="13" t="s">
        <v>255</v>
      </c>
      <c r="W1304" s="13" t="s">
        <v>255</v>
      </c>
      <c r="X1304" s="13">
        <v>1.3640562627783255</v>
      </c>
      <c r="Y1304" s="13">
        <v>2.316937136674372E-2</v>
      </c>
      <c r="Z1304" s="13">
        <v>46.727100466274855</v>
      </c>
      <c r="AA1304" s="13">
        <v>2.9883500420711515E-2</v>
      </c>
      <c r="AB1304" s="13" t="s">
        <v>255</v>
      </c>
      <c r="AC1304" s="13">
        <v>43.268905135424532</v>
      </c>
      <c r="AD1304" s="13" t="s">
        <v>255</v>
      </c>
      <c r="AE1304" s="13">
        <v>3.5839858819247394E-2</v>
      </c>
      <c r="AF1304" s="13">
        <v>4.3712073260587747</v>
      </c>
      <c r="AG1304" s="13" t="s">
        <v>255</v>
      </c>
      <c r="AH1304" s="13" t="s">
        <v>255</v>
      </c>
      <c r="AI1304" s="13">
        <v>0.15537581315097693</v>
      </c>
      <c r="AJ1304" s="13">
        <v>1.0499420356241008E-2</v>
      </c>
      <c r="AK1304" s="13" t="s">
        <v>255</v>
      </c>
      <c r="AL1304" s="13">
        <v>100</v>
      </c>
      <c r="AM1304" s="13">
        <v>900</v>
      </c>
      <c r="AN1304" s="13" t="s">
        <v>255</v>
      </c>
      <c r="AO1304" s="13" t="s">
        <v>255</v>
      </c>
      <c r="AP1304" s="13" t="s">
        <v>255</v>
      </c>
      <c r="AQ1304" s="13" t="s">
        <v>255</v>
      </c>
      <c r="AR1304" s="13" t="s">
        <v>255</v>
      </c>
      <c r="AS1304" s="13" t="s">
        <v>255</v>
      </c>
      <c r="AT1304" s="13" t="s">
        <v>255</v>
      </c>
      <c r="AU1304" s="13" t="s">
        <v>255</v>
      </c>
      <c r="AV1304" s="13" t="s">
        <v>255</v>
      </c>
      <c r="AW1304" s="13" t="s">
        <v>255</v>
      </c>
      <c r="AX1304" s="13" t="s">
        <v>255</v>
      </c>
      <c r="AY1304" s="13" t="s">
        <v>255</v>
      </c>
      <c r="AZ1304" s="13">
        <v>7335.39</v>
      </c>
      <c r="BA1304" s="13">
        <v>555.44000000000005</v>
      </c>
      <c r="BB1304" s="13" t="s">
        <v>255</v>
      </c>
      <c r="BC1304" s="13" t="s">
        <v>255</v>
      </c>
      <c r="BD1304" s="13" t="s">
        <v>255</v>
      </c>
      <c r="BE1304" s="13" t="s">
        <v>255</v>
      </c>
      <c r="BF1304" s="13" t="s">
        <v>255</v>
      </c>
      <c r="BG1304" s="13" t="s">
        <v>255</v>
      </c>
      <c r="BH1304" s="13" t="s">
        <v>255</v>
      </c>
      <c r="BI1304" s="13" t="s">
        <v>255</v>
      </c>
      <c r="BJ1304" s="13">
        <v>5.5072000000000001</v>
      </c>
      <c r="BK1304" s="13">
        <v>0.735599</v>
      </c>
      <c r="BL1304" s="13" t="s">
        <v>255</v>
      </c>
      <c r="BM1304" s="13" t="s">
        <v>255</v>
      </c>
      <c r="BN1304" s="13" t="s">
        <v>255</v>
      </c>
      <c r="BO1304" s="13" t="s">
        <v>255</v>
      </c>
      <c r="BP1304" s="13" t="s">
        <v>255</v>
      </c>
      <c r="BQ1304" s="13" t="s">
        <v>255</v>
      </c>
      <c r="BR1304" s="13" t="s">
        <v>255</v>
      </c>
      <c r="BS1304" s="13" t="s">
        <v>255</v>
      </c>
      <c r="BT1304" s="13" t="s">
        <v>255</v>
      </c>
      <c r="BU1304" s="13" t="s">
        <v>255</v>
      </c>
      <c r="BV1304" s="13" t="s">
        <v>255</v>
      </c>
      <c r="BW1304" s="13" t="s">
        <v>255</v>
      </c>
      <c r="BX1304" s="13" t="s">
        <v>255</v>
      </c>
      <c r="BY1304" s="13" t="s">
        <v>255</v>
      </c>
      <c r="BZ1304" s="13" t="s">
        <v>255</v>
      </c>
      <c r="CA1304" s="13" t="s">
        <v>255</v>
      </c>
      <c r="CB1304" s="13" t="s">
        <v>255</v>
      </c>
      <c r="CC1304" s="13" t="s">
        <v>255</v>
      </c>
      <c r="CD1304" s="13" t="s">
        <v>255</v>
      </c>
      <c r="CE1304" s="13" t="s">
        <v>255</v>
      </c>
      <c r="CF1304" s="13">
        <v>1500.41943359375</v>
      </c>
      <c r="CG1304" s="13">
        <v>9.2931432723999023</v>
      </c>
      <c r="CH1304" s="13">
        <v>50.015884399414063</v>
      </c>
      <c r="CI1304" s="13">
        <v>81.522666931152344</v>
      </c>
      <c r="CJ1304" s="13">
        <v>11.780579566955566</v>
      </c>
      <c r="CK1304" s="13">
        <v>376.49371337890625</v>
      </c>
      <c r="CL1304" s="13">
        <v>3070.443359375</v>
      </c>
      <c r="CM1304" s="13">
        <v>1.9910687208175659</v>
      </c>
      <c r="CN1304" s="13">
        <v>7.0315871238708496</v>
      </c>
      <c r="CO1304" s="13">
        <v>14.373934745788574</v>
      </c>
      <c r="CP1304" s="13">
        <v>48.031233432421047</v>
      </c>
      <c r="CQ1304" s="13">
        <v>5.5072000000000001</v>
      </c>
      <c r="CR1304" s="13" t="s">
        <v>255</v>
      </c>
      <c r="CS1304" s="13" t="s">
        <v>255</v>
      </c>
      <c r="CT1304" s="13" t="s">
        <v>255</v>
      </c>
      <c r="CU1304" s="13" t="s">
        <v>255</v>
      </c>
      <c r="CV1304" s="13" t="s">
        <v>255</v>
      </c>
      <c r="CW1304" s="13" t="s">
        <v>255</v>
      </c>
      <c r="CX1304" s="13" t="s">
        <v>255</v>
      </c>
      <c r="CY1304" s="13" t="s">
        <v>255</v>
      </c>
      <c r="CZ1304" s="13">
        <v>22.0288</v>
      </c>
      <c r="DA1304" s="13" t="s">
        <v>255</v>
      </c>
      <c r="DB1304" s="13" t="s">
        <v>255</v>
      </c>
      <c r="DC1304" s="13">
        <v>22.0288</v>
      </c>
      <c r="DD1304" s="13" t="s">
        <v>255</v>
      </c>
      <c r="DE1304" s="13" t="s">
        <v>255</v>
      </c>
      <c r="DF1304" s="13" t="s">
        <v>255</v>
      </c>
      <c r="DG1304" s="13" t="s">
        <v>255</v>
      </c>
      <c r="DH1304" s="13" t="s">
        <v>255</v>
      </c>
      <c r="DI1304" s="13" t="s">
        <v>255</v>
      </c>
      <c r="DJ1304" s="13" t="s">
        <v>255</v>
      </c>
      <c r="DK1304" s="13">
        <v>49098.746658681455</v>
      </c>
      <c r="DL1304" s="13">
        <v>6.2514465842766667</v>
      </c>
      <c r="DM1304" s="13">
        <v>65685.677860103358</v>
      </c>
      <c r="DN1304" s="13">
        <v>2.0463900231022643</v>
      </c>
      <c r="DO1304" s="13">
        <v>1.3378279962364186</v>
      </c>
      <c r="DP1304" s="13">
        <v>0.35392988309860229</v>
      </c>
      <c r="DQ1304" s="13">
        <v>531.04327473070703</v>
      </c>
      <c r="DR1304" s="13">
        <v>11360.553962746259</v>
      </c>
      <c r="DS1304" s="13">
        <v>5.7819080016257187</v>
      </c>
      <c r="DT1304" s="13">
        <v>5.7819080016257187</v>
      </c>
      <c r="DU1304" s="13">
        <v>100.00095740923078</v>
      </c>
      <c r="DV1304" s="13">
        <v>12.412241522747298</v>
      </c>
      <c r="DW1304" s="13">
        <v>6.2514465842766667</v>
      </c>
      <c r="DX1304" s="13">
        <v>662.75562794746975</v>
      </c>
      <c r="DY1304" s="13">
        <v>1101.5189005657173</v>
      </c>
      <c r="DZ1304" s="13">
        <v>275.60852437271399</v>
      </c>
      <c r="EA1304" s="13">
        <v>457.5391269439441</v>
      </c>
      <c r="EB1304" s="13">
        <v>20.529532118577144</v>
      </c>
      <c r="EC1304" s="13">
        <v>1191.9698046659546</v>
      </c>
      <c r="ED1304" s="13">
        <v>2.5759405543292946</v>
      </c>
      <c r="EE1304" s="13">
        <v>2.7784727722497942E-2</v>
      </c>
      <c r="EF1304" s="13">
        <v>500</v>
      </c>
      <c r="EG1304" s="13">
        <v>10696.448390677026</v>
      </c>
      <c r="EH1304" s="13">
        <v>59795.195049358481</v>
      </c>
      <c r="EI1304" s="13">
        <v>3.3454518075281561E-2</v>
      </c>
      <c r="EJ1304" s="13">
        <v>20</v>
      </c>
      <c r="EK1304" s="13">
        <v>2.1816615649929121</v>
      </c>
      <c r="EL1304" s="13">
        <v>7.613360692199544</v>
      </c>
      <c r="EM1304" s="13">
        <v>7.4999999999999997E-2</v>
      </c>
      <c r="EN1304" s="13">
        <v>21.081770960489909</v>
      </c>
      <c r="EO1304" s="13">
        <v>5.8174431018663278E-2</v>
      </c>
    </row>
    <row r="1305" spans="1:145">
      <c r="A1305" s="12">
        <v>40479.70208333333</v>
      </c>
      <c r="B1305" s="13">
        <v>37</v>
      </c>
      <c r="C1305" s="13" t="s">
        <v>81</v>
      </c>
      <c r="D1305" s="13" t="s">
        <v>60</v>
      </c>
      <c r="E1305" s="12">
        <v>40479.693055555559</v>
      </c>
      <c r="F1305" s="12">
        <v>40479.713888888888</v>
      </c>
      <c r="G1305" s="13" t="s">
        <v>28</v>
      </c>
      <c r="H1305" s="13">
        <v>2</v>
      </c>
      <c r="I1305" s="13">
        <v>2.5</v>
      </c>
      <c r="J1305" s="13" t="s">
        <v>255</v>
      </c>
      <c r="K1305" s="13">
        <v>5</v>
      </c>
      <c r="L1305" s="13" t="s">
        <v>255</v>
      </c>
      <c r="M1305" s="13">
        <v>548941</v>
      </c>
      <c r="N1305" s="13">
        <v>548942</v>
      </c>
      <c r="O1305" s="13" t="s">
        <v>255</v>
      </c>
      <c r="P1305" s="13">
        <v>1.3124270080881248E-2</v>
      </c>
      <c r="Q1305" s="13">
        <v>1.0852739102028684E-2</v>
      </c>
      <c r="R1305" s="13">
        <v>2.2111297377566661</v>
      </c>
      <c r="S1305" s="13" t="s">
        <v>255</v>
      </c>
      <c r="T1305" s="13">
        <v>0.90839732316470068</v>
      </c>
      <c r="U1305" s="13">
        <v>0.87141618447609448</v>
      </c>
      <c r="V1305" s="13" t="s">
        <v>255</v>
      </c>
      <c r="W1305" s="13" t="s">
        <v>255</v>
      </c>
      <c r="X1305" s="13">
        <v>1.3640562627783255</v>
      </c>
      <c r="Y1305" s="13">
        <v>2.316937136674372E-2</v>
      </c>
      <c r="Z1305" s="13">
        <v>46.727100466274855</v>
      </c>
      <c r="AA1305" s="13">
        <v>2.9883500420711515E-2</v>
      </c>
      <c r="AB1305" s="13" t="s">
        <v>255</v>
      </c>
      <c r="AC1305" s="13">
        <v>43.268905135424532</v>
      </c>
      <c r="AD1305" s="13" t="s">
        <v>255</v>
      </c>
      <c r="AE1305" s="13">
        <v>3.5839858819247394E-2</v>
      </c>
      <c r="AF1305" s="13">
        <v>4.3712073260587747</v>
      </c>
      <c r="AG1305" s="13" t="s">
        <v>255</v>
      </c>
      <c r="AH1305" s="13" t="s">
        <v>255</v>
      </c>
      <c r="AI1305" s="13">
        <v>0.15537581315097693</v>
      </c>
      <c r="AJ1305" s="13">
        <v>1.0499420356241008E-2</v>
      </c>
      <c r="AK1305" s="13" t="s">
        <v>255</v>
      </c>
      <c r="AL1305" s="13">
        <v>100</v>
      </c>
      <c r="AM1305" s="13">
        <v>900</v>
      </c>
      <c r="AN1305" s="13" t="s">
        <v>255</v>
      </c>
      <c r="AO1305" s="13" t="s">
        <v>255</v>
      </c>
      <c r="AP1305" s="13">
        <v>5141.8</v>
      </c>
      <c r="AQ1305" s="13">
        <v>181.81399999999999</v>
      </c>
      <c r="AR1305" s="13" t="s">
        <v>255</v>
      </c>
      <c r="AS1305" s="13" t="s">
        <v>255</v>
      </c>
      <c r="AT1305" s="13" t="s">
        <v>255</v>
      </c>
      <c r="AU1305" s="13" t="s">
        <v>255</v>
      </c>
      <c r="AV1305" s="13" t="s">
        <v>255</v>
      </c>
      <c r="AW1305" s="13" t="s">
        <v>255</v>
      </c>
      <c r="AX1305" s="13" t="s">
        <v>255</v>
      </c>
      <c r="AY1305" s="13" t="s">
        <v>255</v>
      </c>
      <c r="AZ1305" s="13">
        <v>24959.7</v>
      </c>
      <c r="BA1305" s="13">
        <v>1997.57</v>
      </c>
      <c r="BB1305" s="13" t="s">
        <v>255</v>
      </c>
      <c r="BC1305" s="13" t="s">
        <v>255</v>
      </c>
      <c r="BD1305" s="13" t="s">
        <v>255</v>
      </c>
      <c r="BE1305" s="13" t="s">
        <v>255</v>
      </c>
      <c r="BF1305" s="13" t="s">
        <v>255</v>
      </c>
      <c r="BG1305" s="13" t="s">
        <v>255</v>
      </c>
      <c r="BH1305" s="13" t="s">
        <v>255</v>
      </c>
      <c r="BI1305" s="13" t="s">
        <v>255</v>
      </c>
      <c r="BJ1305" s="13">
        <v>10.0951</v>
      </c>
      <c r="BK1305" s="13">
        <v>2.2437200000000002</v>
      </c>
      <c r="BL1305" s="13" t="s">
        <v>255</v>
      </c>
      <c r="BM1305" s="13" t="s">
        <v>255</v>
      </c>
      <c r="BN1305" s="13" t="s">
        <v>255</v>
      </c>
      <c r="BO1305" s="13" t="s">
        <v>255</v>
      </c>
      <c r="BP1305" s="13" t="s">
        <v>255</v>
      </c>
      <c r="BQ1305" s="13" t="s">
        <v>255</v>
      </c>
      <c r="BR1305" s="13">
        <v>5.2548599999999999</v>
      </c>
      <c r="BS1305" s="13">
        <v>0.87924800000000003</v>
      </c>
      <c r="BT1305" s="13">
        <v>3.1244900000000002</v>
      </c>
      <c r="BU1305" s="13">
        <v>0.71882400000000002</v>
      </c>
      <c r="BV1305" s="13" t="s">
        <v>255</v>
      </c>
      <c r="BW1305" s="13" t="s">
        <v>255</v>
      </c>
      <c r="BX1305" s="13">
        <v>6083.77</v>
      </c>
      <c r="BY1305" s="13">
        <v>403.16500000000002</v>
      </c>
      <c r="BZ1305" s="13">
        <v>2.9103500000000002</v>
      </c>
      <c r="CA1305" s="13">
        <v>0.26671800000000001</v>
      </c>
      <c r="CB1305" s="13">
        <v>1.9310099999999999</v>
      </c>
      <c r="CC1305" s="13">
        <v>0.30977199999999999</v>
      </c>
      <c r="CD1305" s="13" t="s">
        <v>255</v>
      </c>
      <c r="CE1305" s="13" t="s">
        <v>255</v>
      </c>
      <c r="CF1305" s="13">
        <v>1476.4661865234375</v>
      </c>
      <c r="CG1305" s="13">
        <v>9.5813121795654297</v>
      </c>
      <c r="CH1305" s="13">
        <v>51.220211029052734</v>
      </c>
      <c r="CI1305" s="13">
        <v>81.407394409179688</v>
      </c>
      <c r="CJ1305" s="13">
        <v>11.728117942810059</v>
      </c>
      <c r="CK1305" s="13">
        <v>375.69140625</v>
      </c>
      <c r="CL1305" s="13">
        <v>3057.485595703125</v>
      </c>
      <c r="CM1305" s="13">
        <v>2.008211612701416</v>
      </c>
      <c r="CN1305" s="13">
        <v>219.79684448242187</v>
      </c>
      <c r="CO1305" s="13">
        <v>13.381969451904297</v>
      </c>
      <c r="CP1305" s="13">
        <v>48.031233432421047</v>
      </c>
      <c r="CQ1305" s="13">
        <v>15.349959999999999</v>
      </c>
      <c r="CR1305" s="13" t="s">
        <v>255</v>
      </c>
      <c r="CS1305" s="13" t="s">
        <v>255</v>
      </c>
      <c r="CT1305" s="13" t="s">
        <v>255</v>
      </c>
      <c r="CU1305" s="13" t="s">
        <v>255</v>
      </c>
      <c r="CV1305" s="13" t="s">
        <v>255</v>
      </c>
      <c r="CW1305" s="13" t="s">
        <v>255</v>
      </c>
      <c r="CX1305" s="13" t="s">
        <v>255</v>
      </c>
      <c r="CY1305" s="13" t="s">
        <v>255</v>
      </c>
      <c r="CZ1305" s="13">
        <v>40.380400000000002</v>
      </c>
      <c r="DA1305" s="13" t="s">
        <v>255</v>
      </c>
      <c r="DB1305" s="13">
        <v>5.2548599999999999</v>
      </c>
      <c r="DC1305" s="13">
        <v>45.635260000000002</v>
      </c>
      <c r="DD1305" s="13">
        <v>2090.391190063051</v>
      </c>
      <c r="DE1305" s="13">
        <v>5.2742659817547715</v>
      </c>
      <c r="DF1305" s="13">
        <v>15.680333980449086</v>
      </c>
      <c r="DG1305" s="13">
        <v>0.9920836413049523</v>
      </c>
      <c r="DH1305" s="13">
        <v>0.99700750257335258</v>
      </c>
      <c r="DI1305" s="13">
        <v>0.99255823364251139</v>
      </c>
      <c r="DJ1305" s="13">
        <v>0.99748445038451483</v>
      </c>
      <c r="DK1305" s="13">
        <v>48531.03606906686</v>
      </c>
      <c r="DL1305" s="13">
        <v>6.1791634270104447</v>
      </c>
      <c r="DM1305" s="13">
        <v>65408.473759353757</v>
      </c>
      <c r="DN1305" s="13">
        <v>2.0708131507585938</v>
      </c>
      <c r="DO1305" s="13">
        <v>1.3477658640188064</v>
      </c>
      <c r="DP1305" s="13">
        <v>0.35357839021682741</v>
      </c>
      <c r="DQ1305" s="13">
        <v>522.04653744053508</v>
      </c>
      <c r="DR1305" s="13">
        <v>11168.087690528651</v>
      </c>
      <c r="DS1305" s="13">
        <v>5.8567299587757446</v>
      </c>
      <c r="DT1305" s="13">
        <v>5.8567299587757438</v>
      </c>
      <c r="DU1305" s="13">
        <v>100.00095740923078</v>
      </c>
      <c r="DV1305" s="13">
        <v>12.412241522747298</v>
      </c>
      <c r="DW1305" s="13">
        <v>6.1791634270104447</v>
      </c>
      <c r="DX1305" s="13">
        <v>662.75562794746975</v>
      </c>
      <c r="DY1305" s="13">
        <v>1101.5189005657173</v>
      </c>
      <c r="DZ1305" s="13">
        <v>273.708326538184</v>
      </c>
      <c r="EA1305" s="13">
        <v>454.37608228031496</v>
      </c>
      <c r="EB1305" s="13">
        <v>20.529532118577144</v>
      </c>
      <c r="EC1305" s="13">
        <v>1172.9407607917828</v>
      </c>
      <c r="ED1305" s="13">
        <v>2.6066837285449926</v>
      </c>
      <c r="EE1305" s="13">
        <v>3.1172779632006601E-2</v>
      </c>
      <c r="EF1305" s="13">
        <v>500</v>
      </c>
      <c r="EG1305" s="13">
        <v>10696.448390677026</v>
      </c>
      <c r="EH1305" s="13">
        <v>59227.484459743886</v>
      </c>
      <c r="EI1305" s="13">
        <v>3.3370760290635244E-2</v>
      </c>
      <c r="EJ1305" s="13">
        <v>20</v>
      </c>
      <c r="EK1305" s="13">
        <v>2.1816615649929121</v>
      </c>
      <c r="EL1305" s="13">
        <v>7.541077534933323</v>
      </c>
      <c r="EM1305" s="13">
        <v>7.4999999999999997E-2</v>
      </c>
      <c r="EN1305" s="13">
        <v>19.626888529459634</v>
      </c>
      <c r="EO1305" s="13">
        <v>6.5685383267203107E-2</v>
      </c>
    </row>
    <row r="1306" spans="1:145">
      <c r="A1306" s="12">
        <v>40479.702777777777</v>
      </c>
      <c r="B1306" s="13">
        <v>37</v>
      </c>
      <c r="C1306" s="13" t="s">
        <v>81</v>
      </c>
      <c r="D1306" s="13" t="s">
        <v>60</v>
      </c>
      <c r="E1306" s="12">
        <v>40479.693055555559</v>
      </c>
      <c r="F1306" s="12">
        <v>40479.713888888888</v>
      </c>
      <c r="G1306" s="13" t="s">
        <v>28</v>
      </c>
      <c r="H1306" s="13">
        <v>2</v>
      </c>
      <c r="I1306" s="13">
        <v>2.5</v>
      </c>
      <c r="J1306" s="13" t="s">
        <v>255</v>
      </c>
      <c r="K1306" s="13">
        <v>5</v>
      </c>
      <c r="L1306" s="13" t="s">
        <v>255</v>
      </c>
      <c r="M1306" s="13">
        <v>548941</v>
      </c>
      <c r="N1306" s="13">
        <v>548942</v>
      </c>
      <c r="O1306" s="13" t="s">
        <v>255</v>
      </c>
      <c r="P1306" s="13">
        <v>1.3124270080881248E-2</v>
      </c>
      <c r="Q1306" s="13">
        <v>1.0852739102028684E-2</v>
      </c>
      <c r="R1306" s="13">
        <v>2.2111297377566661</v>
      </c>
      <c r="S1306" s="13" t="s">
        <v>255</v>
      </c>
      <c r="T1306" s="13">
        <v>0.90839732316470068</v>
      </c>
      <c r="U1306" s="13">
        <v>0.87141618447609448</v>
      </c>
      <c r="V1306" s="13" t="s">
        <v>255</v>
      </c>
      <c r="W1306" s="13" t="s">
        <v>255</v>
      </c>
      <c r="X1306" s="13">
        <v>1.3640562627783255</v>
      </c>
      <c r="Y1306" s="13">
        <v>2.316937136674372E-2</v>
      </c>
      <c r="Z1306" s="13">
        <v>46.727100466274855</v>
      </c>
      <c r="AA1306" s="13">
        <v>2.9883500420711515E-2</v>
      </c>
      <c r="AB1306" s="13" t="s">
        <v>255</v>
      </c>
      <c r="AC1306" s="13">
        <v>43.268905135424532</v>
      </c>
      <c r="AD1306" s="13" t="s">
        <v>255</v>
      </c>
      <c r="AE1306" s="13">
        <v>3.5839858819247394E-2</v>
      </c>
      <c r="AF1306" s="13">
        <v>4.3712073260587747</v>
      </c>
      <c r="AG1306" s="13" t="s">
        <v>255</v>
      </c>
      <c r="AH1306" s="13" t="s">
        <v>255</v>
      </c>
      <c r="AI1306" s="13">
        <v>0.15537581315097693</v>
      </c>
      <c r="AJ1306" s="13">
        <v>1.0499420356241008E-2</v>
      </c>
      <c r="AK1306" s="13" t="s">
        <v>255</v>
      </c>
      <c r="AL1306" s="13">
        <v>100</v>
      </c>
      <c r="AM1306" s="13">
        <v>900</v>
      </c>
      <c r="AN1306" s="13" t="s">
        <v>255</v>
      </c>
      <c r="AO1306" s="13" t="s">
        <v>255</v>
      </c>
      <c r="AP1306" s="13">
        <v>7927.54</v>
      </c>
      <c r="AQ1306" s="13">
        <v>230.995</v>
      </c>
      <c r="AR1306" s="13" t="s">
        <v>255</v>
      </c>
      <c r="AS1306" s="13" t="s">
        <v>255</v>
      </c>
      <c r="AT1306" s="13" t="s">
        <v>255</v>
      </c>
      <c r="AU1306" s="13" t="s">
        <v>255</v>
      </c>
      <c r="AV1306" s="13" t="s">
        <v>255</v>
      </c>
      <c r="AW1306" s="13" t="s">
        <v>255</v>
      </c>
      <c r="AX1306" s="13" t="s">
        <v>255</v>
      </c>
      <c r="AY1306" s="13" t="s">
        <v>255</v>
      </c>
      <c r="AZ1306" s="13">
        <v>38802.400000000001</v>
      </c>
      <c r="BA1306" s="13">
        <v>2114.52</v>
      </c>
      <c r="BB1306" s="13" t="s">
        <v>255</v>
      </c>
      <c r="BC1306" s="13" t="s">
        <v>255</v>
      </c>
      <c r="BD1306" s="13" t="s">
        <v>255</v>
      </c>
      <c r="BE1306" s="13" t="s">
        <v>255</v>
      </c>
      <c r="BF1306" s="13" t="s">
        <v>255</v>
      </c>
      <c r="BG1306" s="13" t="s">
        <v>255</v>
      </c>
      <c r="BH1306" s="13" t="s">
        <v>255</v>
      </c>
      <c r="BI1306" s="13" t="s">
        <v>255</v>
      </c>
      <c r="BJ1306" s="13">
        <v>13.7456</v>
      </c>
      <c r="BK1306" s="13">
        <v>2.4616600000000002</v>
      </c>
      <c r="BL1306" s="13" t="s">
        <v>255</v>
      </c>
      <c r="BM1306" s="13" t="s">
        <v>255</v>
      </c>
      <c r="BN1306" s="13" t="s">
        <v>255</v>
      </c>
      <c r="BO1306" s="13" t="s">
        <v>255</v>
      </c>
      <c r="BP1306" s="13" t="s">
        <v>255</v>
      </c>
      <c r="BQ1306" s="13" t="s">
        <v>255</v>
      </c>
      <c r="BR1306" s="13">
        <v>6.5403700000000002</v>
      </c>
      <c r="BS1306" s="13">
        <v>0.97215799999999997</v>
      </c>
      <c r="BT1306" s="13">
        <v>3.2895099999999999</v>
      </c>
      <c r="BU1306" s="13">
        <v>0.74762899999999999</v>
      </c>
      <c r="BV1306" s="13" t="s">
        <v>255</v>
      </c>
      <c r="BW1306" s="13" t="s">
        <v>255</v>
      </c>
      <c r="BX1306" s="13">
        <v>8486.4500000000007</v>
      </c>
      <c r="BY1306" s="13">
        <v>477.34399999999999</v>
      </c>
      <c r="BZ1306" s="13">
        <v>3.3573200000000001</v>
      </c>
      <c r="CA1306" s="13">
        <v>0.21085100000000001</v>
      </c>
      <c r="CB1306" s="13">
        <v>1.8005100000000001</v>
      </c>
      <c r="CC1306" s="13">
        <v>0.24488599999999999</v>
      </c>
      <c r="CD1306" s="13" t="s">
        <v>255</v>
      </c>
      <c r="CE1306" s="13" t="s">
        <v>255</v>
      </c>
      <c r="CF1306" s="13">
        <v>1461.688720703125</v>
      </c>
      <c r="CG1306" s="13">
        <v>9.4778833389282227</v>
      </c>
      <c r="CH1306" s="13">
        <v>50.763954162597656</v>
      </c>
      <c r="CI1306" s="13">
        <v>81.308036804199219</v>
      </c>
      <c r="CJ1306" s="13">
        <v>11.688838958740234</v>
      </c>
      <c r="CK1306" s="13">
        <v>383.98025512695312</v>
      </c>
      <c r="CL1306" s="13">
        <v>3038.00634765625</v>
      </c>
      <c r="CM1306" s="13">
        <v>2.022695779800415</v>
      </c>
      <c r="CN1306" s="13">
        <v>142.53843688964844</v>
      </c>
      <c r="CO1306" s="13">
        <v>13</v>
      </c>
      <c r="CP1306" s="13">
        <v>48.031233432421047</v>
      </c>
      <c r="CQ1306" s="13">
        <v>20.285969999999999</v>
      </c>
      <c r="CR1306" s="13" t="s">
        <v>255</v>
      </c>
      <c r="CS1306" s="13" t="s">
        <v>255</v>
      </c>
      <c r="CT1306" s="13" t="s">
        <v>255</v>
      </c>
      <c r="CU1306" s="13" t="s">
        <v>255</v>
      </c>
      <c r="CV1306" s="13" t="s">
        <v>255</v>
      </c>
      <c r="CW1306" s="13" t="s">
        <v>255</v>
      </c>
      <c r="CX1306" s="13" t="s">
        <v>255</v>
      </c>
      <c r="CY1306" s="13" t="s">
        <v>255</v>
      </c>
      <c r="CZ1306" s="13">
        <v>54.982399999999998</v>
      </c>
      <c r="DA1306" s="13" t="s">
        <v>255</v>
      </c>
      <c r="DB1306" s="13">
        <v>6.5403700000000002</v>
      </c>
      <c r="DC1306" s="13">
        <v>61.522770000000001</v>
      </c>
      <c r="DD1306" s="13">
        <v>2527.745344500971</v>
      </c>
      <c r="DE1306" s="13">
        <v>6.0423105334016416</v>
      </c>
      <c r="DF1306" s="13">
        <v>18.324964555061776</v>
      </c>
      <c r="DG1306" s="13">
        <v>0.99241286568087572</v>
      </c>
      <c r="DH1306" s="13">
        <v>0.99722173550931781</v>
      </c>
      <c r="DI1306" s="13">
        <v>0.99280547361024629</v>
      </c>
      <c r="DJ1306" s="13">
        <v>0.99761624587314002</v>
      </c>
      <c r="DK1306" s="13">
        <v>48206.755505833738</v>
      </c>
      <c r="DL1306" s="13">
        <v>6.1378747433407037</v>
      </c>
      <c r="DM1306" s="13">
        <v>64991.756216508569</v>
      </c>
      <c r="DN1306" s="13">
        <v>2.0784222417717362</v>
      </c>
      <c r="DO1306" s="13">
        <v>1.3481877287643553</v>
      </c>
      <c r="DP1306" s="13">
        <v>0.35331522102355961</v>
      </c>
      <c r="DQ1306" s="13">
        <v>516.43687342286876</v>
      </c>
      <c r="DR1306" s="13">
        <v>11048.08072722064</v>
      </c>
      <c r="DS1306" s="13">
        <v>5.8826286502758496</v>
      </c>
      <c r="DT1306" s="13">
        <v>5.8826286502758487</v>
      </c>
      <c r="DU1306" s="13">
        <v>100.00095740923078</v>
      </c>
      <c r="DV1306" s="13">
        <v>12.412241522747298</v>
      </c>
      <c r="DW1306" s="13">
        <v>6.1378747433407037</v>
      </c>
      <c r="DX1306" s="13">
        <v>662.75562794746975</v>
      </c>
      <c r="DY1306" s="13">
        <v>1101.5189005657173</v>
      </c>
      <c r="DZ1306" s="13">
        <v>273.12457772347523</v>
      </c>
      <c r="EA1306" s="13">
        <v>453.40163466949701</v>
      </c>
      <c r="EB1306" s="13">
        <v>20.529532118577144</v>
      </c>
      <c r="EC1306" s="13">
        <v>1161.2011814095652</v>
      </c>
      <c r="ED1306" s="13">
        <v>2.6162618470370989</v>
      </c>
      <c r="EE1306" s="13">
        <v>2.7550589924511447E-2</v>
      </c>
      <c r="EF1306" s="13">
        <v>500</v>
      </c>
      <c r="EG1306" s="13">
        <v>10696.448390677026</v>
      </c>
      <c r="EH1306" s="13">
        <v>58903.203896510764</v>
      </c>
      <c r="EI1306" s="13">
        <v>3.3303599650533255E-2</v>
      </c>
      <c r="EJ1306" s="13">
        <v>20</v>
      </c>
      <c r="EK1306" s="13">
        <v>2.1816615649929121</v>
      </c>
      <c r="EL1306" s="13">
        <v>7.4997888512635829</v>
      </c>
      <c r="EM1306" s="13">
        <v>7.4999999999999997E-2</v>
      </c>
      <c r="EN1306" s="13">
        <v>19.066666666666666</v>
      </c>
      <c r="EO1306" s="13">
        <v>6.8703432990581362E-2</v>
      </c>
    </row>
    <row r="1307" spans="1:145">
      <c r="A1307" s="12">
        <v>40479.703472222223</v>
      </c>
      <c r="B1307" s="13">
        <v>37</v>
      </c>
      <c r="C1307" s="13" t="s">
        <v>81</v>
      </c>
      <c r="D1307" s="13" t="s">
        <v>60</v>
      </c>
      <c r="E1307" s="12">
        <v>40479.693055555559</v>
      </c>
      <c r="F1307" s="12">
        <v>40479.713888888888</v>
      </c>
      <c r="G1307" s="13" t="s">
        <v>28</v>
      </c>
      <c r="H1307" s="13">
        <v>2</v>
      </c>
      <c r="I1307" s="13">
        <v>2.5</v>
      </c>
      <c r="J1307" s="13" t="s">
        <v>255</v>
      </c>
      <c r="K1307" s="13">
        <v>5</v>
      </c>
      <c r="L1307" s="13" t="s">
        <v>255</v>
      </c>
      <c r="M1307" s="13">
        <v>548941</v>
      </c>
      <c r="N1307" s="13">
        <v>548942</v>
      </c>
      <c r="O1307" s="13" t="s">
        <v>255</v>
      </c>
      <c r="P1307" s="13">
        <v>1.3124270080881248E-2</v>
      </c>
      <c r="Q1307" s="13">
        <v>1.0852739102028684E-2</v>
      </c>
      <c r="R1307" s="13">
        <v>2.2111297377566661</v>
      </c>
      <c r="S1307" s="13" t="s">
        <v>255</v>
      </c>
      <c r="T1307" s="13">
        <v>0.90839732316470068</v>
      </c>
      <c r="U1307" s="13">
        <v>0.87141618447609448</v>
      </c>
      <c r="V1307" s="13" t="s">
        <v>255</v>
      </c>
      <c r="W1307" s="13" t="s">
        <v>255</v>
      </c>
      <c r="X1307" s="13">
        <v>1.3640562627783255</v>
      </c>
      <c r="Y1307" s="13">
        <v>2.316937136674372E-2</v>
      </c>
      <c r="Z1307" s="13">
        <v>46.727100466274855</v>
      </c>
      <c r="AA1307" s="13">
        <v>2.9883500420711515E-2</v>
      </c>
      <c r="AB1307" s="13" t="s">
        <v>255</v>
      </c>
      <c r="AC1307" s="13">
        <v>43.268905135424532</v>
      </c>
      <c r="AD1307" s="13" t="s">
        <v>255</v>
      </c>
      <c r="AE1307" s="13">
        <v>3.5839858819247394E-2</v>
      </c>
      <c r="AF1307" s="13">
        <v>4.3712073260587747</v>
      </c>
      <c r="AG1307" s="13" t="s">
        <v>255</v>
      </c>
      <c r="AH1307" s="13" t="s">
        <v>255</v>
      </c>
      <c r="AI1307" s="13">
        <v>0.15537581315097693</v>
      </c>
      <c r="AJ1307" s="13">
        <v>1.0499420356241008E-2</v>
      </c>
      <c r="AK1307" s="13" t="s">
        <v>255</v>
      </c>
      <c r="AL1307" s="13">
        <v>100</v>
      </c>
      <c r="AM1307" s="13">
        <v>900</v>
      </c>
      <c r="AN1307" s="13" t="s">
        <v>255</v>
      </c>
      <c r="AO1307" s="13" t="s">
        <v>255</v>
      </c>
      <c r="AP1307" s="13">
        <v>8761.42</v>
      </c>
      <c r="AQ1307" s="13">
        <v>258.197</v>
      </c>
      <c r="AR1307" s="13" t="s">
        <v>255</v>
      </c>
      <c r="AS1307" s="13" t="s">
        <v>255</v>
      </c>
      <c r="AT1307" s="13" t="s">
        <v>255</v>
      </c>
      <c r="AU1307" s="13" t="s">
        <v>255</v>
      </c>
      <c r="AV1307" s="13" t="s">
        <v>255</v>
      </c>
      <c r="AW1307" s="13" t="s">
        <v>255</v>
      </c>
      <c r="AX1307" s="13" t="s">
        <v>255</v>
      </c>
      <c r="AY1307" s="13" t="s">
        <v>255</v>
      </c>
      <c r="AZ1307" s="13">
        <v>75041.5</v>
      </c>
      <c r="BA1307" s="13">
        <v>2539.39</v>
      </c>
      <c r="BB1307" s="13" t="s">
        <v>255</v>
      </c>
      <c r="BC1307" s="13" t="s">
        <v>255</v>
      </c>
      <c r="BD1307" s="13" t="s">
        <v>255</v>
      </c>
      <c r="BE1307" s="13" t="s">
        <v>255</v>
      </c>
      <c r="BF1307" s="13" t="s">
        <v>255</v>
      </c>
      <c r="BG1307" s="13" t="s">
        <v>255</v>
      </c>
      <c r="BH1307" s="13" t="s">
        <v>255</v>
      </c>
      <c r="BI1307" s="13" t="s">
        <v>255</v>
      </c>
      <c r="BJ1307" s="13">
        <v>16.434899999999999</v>
      </c>
      <c r="BK1307" s="13">
        <v>3.2712599999999998</v>
      </c>
      <c r="BL1307" s="13" t="s">
        <v>255</v>
      </c>
      <c r="BM1307" s="13" t="s">
        <v>255</v>
      </c>
      <c r="BN1307" s="13" t="s">
        <v>255</v>
      </c>
      <c r="BO1307" s="13" t="s">
        <v>255</v>
      </c>
      <c r="BP1307" s="13" t="s">
        <v>255</v>
      </c>
      <c r="BQ1307" s="13" t="s">
        <v>255</v>
      </c>
      <c r="BR1307" s="13">
        <v>5.2515200000000002</v>
      </c>
      <c r="BS1307" s="13">
        <v>2.0324399999999998</v>
      </c>
      <c r="BT1307" s="13">
        <v>3.7475800000000001</v>
      </c>
      <c r="BU1307" s="13">
        <v>1.33874</v>
      </c>
      <c r="BV1307" s="13" t="s">
        <v>255</v>
      </c>
      <c r="BW1307" s="13" t="s">
        <v>255</v>
      </c>
      <c r="BX1307" s="13">
        <v>12370.8</v>
      </c>
      <c r="BY1307" s="13">
        <v>978.78700000000003</v>
      </c>
      <c r="BZ1307" s="13">
        <v>7.1270100000000003</v>
      </c>
      <c r="CA1307" s="13">
        <v>0.67380700000000004</v>
      </c>
      <c r="CB1307" s="13">
        <v>3.73353</v>
      </c>
      <c r="CC1307" s="13">
        <v>0.79400499999999996</v>
      </c>
      <c r="CD1307" s="13" t="s">
        <v>255</v>
      </c>
      <c r="CE1307" s="13" t="s">
        <v>255</v>
      </c>
      <c r="CF1307" s="13">
        <v>1508.9647216796875</v>
      </c>
      <c r="CG1307" s="13">
        <v>9.3471364974975586</v>
      </c>
      <c r="CH1307" s="13">
        <v>50.007942199707031</v>
      </c>
      <c r="CI1307" s="13">
        <v>81.257080078125</v>
      </c>
      <c r="CJ1307" s="13">
        <v>11.662894248962402</v>
      </c>
      <c r="CK1307" s="13">
        <v>387.31661987304687</v>
      </c>
      <c r="CL1307" s="13">
        <v>3025.031494140625</v>
      </c>
      <c r="CM1307" s="13">
        <v>2.0155162811279297</v>
      </c>
      <c r="CN1307" s="13">
        <v>9.397801399230957</v>
      </c>
      <c r="CO1307" s="13">
        <v>13.007941246032715</v>
      </c>
      <c r="CP1307" s="13">
        <v>48.031233432421047</v>
      </c>
      <c r="CQ1307" s="13">
        <v>21.686419999999998</v>
      </c>
      <c r="CR1307" s="13" t="s">
        <v>255</v>
      </c>
      <c r="CS1307" s="13" t="s">
        <v>255</v>
      </c>
      <c r="CT1307" s="13" t="s">
        <v>255</v>
      </c>
      <c r="CU1307" s="13" t="s">
        <v>255</v>
      </c>
      <c r="CV1307" s="13" t="s">
        <v>255</v>
      </c>
      <c r="CW1307" s="13" t="s">
        <v>255</v>
      </c>
      <c r="CX1307" s="13" t="s">
        <v>255</v>
      </c>
      <c r="CY1307" s="13" t="s">
        <v>255</v>
      </c>
      <c r="CZ1307" s="13">
        <v>65.739599999999996</v>
      </c>
      <c r="DA1307" s="13" t="s">
        <v>255</v>
      </c>
      <c r="DB1307" s="13">
        <v>5.2515200000000002</v>
      </c>
      <c r="DC1307" s="13">
        <v>70.991119999999995</v>
      </c>
      <c r="DD1307" s="13">
        <v>1735.7629637112898</v>
      </c>
      <c r="DE1307" s="13">
        <v>3.0428496662695852</v>
      </c>
      <c r="DF1307" s="13">
        <v>9.9608559550218096</v>
      </c>
      <c r="DG1307" s="13">
        <v>0.99372490611760489</v>
      </c>
      <c r="DH1307" s="13">
        <v>0.99767626384784802</v>
      </c>
      <c r="DI1307" s="13">
        <v>0.99429740646868559</v>
      </c>
      <c r="DJ1307" s="13">
        <v>0.99825104063748216</v>
      </c>
      <c r="DK1307" s="13">
        <v>49876.633345901377</v>
      </c>
      <c r="DL1307" s="13">
        <v>6.3504901934258102</v>
      </c>
      <c r="DM1307" s="13">
        <v>64714.186514495617</v>
      </c>
      <c r="DN1307" s="13">
        <v>2.0047065717834309</v>
      </c>
      <c r="DO1307" s="13">
        <v>1.2974850580971204</v>
      </c>
      <c r="DP1307" s="13">
        <v>0.35314139146804813</v>
      </c>
      <c r="DQ1307" s="13">
        <v>532.87790149016087</v>
      </c>
      <c r="DR1307" s="13">
        <v>11399.801943643564</v>
      </c>
      <c r="DS1307" s="13">
        <v>5.6767816523847339</v>
      </c>
      <c r="DT1307" s="13">
        <v>5.6767816523847339</v>
      </c>
      <c r="DU1307" s="13">
        <v>100.00095740923078</v>
      </c>
      <c r="DV1307" s="13">
        <v>12.412241522747298</v>
      </c>
      <c r="DW1307" s="13">
        <v>6.3504901934258102</v>
      </c>
      <c r="DX1307" s="13">
        <v>662.75562794746975</v>
      </c>
      <c r="DY1307" s="13">
        <v>1101.5189005657173</v>
      </c>
      <c r="DZ1307" s="13">
        <v>278.92604915864933</v>
      </c>
      <c r="EA1307" s="13">
        <v>463.04959655214111</v>
      </c>
      <c r="EB1307" s="13">
        <v>20.529532118577144</v>
      </c>
      <c r="EC1307" s="13">
        <v>1198.7583900058637</v>
      </c>
      <c r="ED1307" s="13">
        <v>2.5234705503298525</v>
      </c>
      <c r="EE1307" s="13">
        <v>5.3632458570115841E-3</v>
      </c>
      <c r="EF1307" s="13">
        <v>500</v>
      </c>
      <c r="EG1307" s="13">
        <v>10696.448390677026</v>
      </c>
      <c r="EH1307" s="13">
        <v>60573.081736578402</v>
      </c>
      <c r="EI1307" s="13">
        <v>3.3165965212341664E-2</v>
      </c>
      <c r="EJ1307" s="13">
        <v>20</v>
      </c>
      <c r="EK1307" s="13">
        <v>2.1816615649929121</v>
      </c>
      <c r="EL1307" s="13">
        <v>7.7124043013486876</v>
      </c>
      <c r="EM1307" s="13">
        <v>7.4999999999999997E-2</v>
      </c>
      <c r="EN1307" s="13">
        <v>19.078313827514648</v>
      </c>
      <c r="EO1307" s="13">
        <v>7.2265494197042299E-2</v>
      </c>
    </row>
    <row r="1308" spans="1:145">
      <c r="A1308" s="12">
        <v>40479.70416666667</v>
      </c>
      <c r="B1308" s="13">
        <v>37</v>
      </c>
      <c r="C1308" s="13" t="s">
        <v>81</v>
      </c>
      <c r="D1308" s="13" t="s">
        <v>60</v>
      </c>
      <c r="E1308" s="12">
        <v>40479.693055555559</v>
      </c>
      <c r="F1308" s="12">
        <v>40479.713888888888</v>
      </c>
      <c r="G1308" s="13" t="s">
        <v>28</v>
      </c>
      <c r="H1308" s="13">
        <v>2</v>
      </c>
      <c r="I1308" s="13">
        <v>2.5</v>
      </c>
      <c r="J1308" s="13" t="s">
        <v>255</v>
      </c>
      <c r="K1308" s="13">
        <v>5</v>
      </c>
      <c r="L1308" s="13" t="s">
        <v>255</v>
      </c>
      <c r="M1308" s="13">
        <v>548941</v>
      </c>
      <c r="N1308" s="13">
        <v>548942</v>
      </c>
      <c r="O1308" s="13" t="s">
        <v>255</v>
      </c>
      <c r="P1308" s="13">
        <v>1.3124270080881248E-2</v>
      </c>
      <c r="Q1308" s="13">
        <v>1.0852739102028684E-2</v>
      </c>
      <c r="R1308" s="13">
        <v>2.2111297377566661</v>
      </c>
      <c r="S1308" s="13" t="s">
        <v>255</v>
      </c>
      <c r="T1308" s="13">
        <v>0.90839732316470068</v>
      </c>
      <c r="U1308" s="13">
        <v>0.87141618447609448</v>
      </c>
      <c r="V1308" s="13" t="s">
        <v>255</v>
      </c>
      <c r="W1308" s="13" t="s">
        <v>255</v>
      </c>
      <c r="X1308" s="13">
        <v>1.3640562627783255</v>
      </c>
      <c r="Y1308" s="13">
        <v>2.316937136674372E-2</v>
      </c>
      <c r="Z1308" s="13">
        <v>46.727100466274855</v>
      </c>
      <c r="AA1308" s="13">
        <v>2.9883500420711515E-2</v>
      </c>
      <c r="AB1308" s="13" t="s">
        <v>255</v>
      </c>
      <c r="AC1308" s="13">
        <v>43.268905135424532</v>
      </c>
      <c r="AD1308" s="13" t="s">
        <v>255</v>
      </c>
      <c r="AE1308" s="13">
        <v>3.5839858819247394E-2</v>
      </c>
      <c r="AF1308" s="13">
        <v>4.3712073260587747</v>
      </c>
      <c r="AG1308" s="13" t="s">
        <v>255</v>
      </c>
      <c r="AH1308" s="13" t="s">
        <v>255</v>
      </c>
      <c r="AI1308" s="13">
        <v>0.15537581315097693</v>
      </c>
      <c r="AJ1308" s="13">
        <v>1.0499420356241008E-2</v>
      </c>
      <c r="AK1308" s="13" t="s">
        <v>255</v>
      </c>
      <c r="AL1308" s="13">
        <v>100</v>
      </c>
      <c r="AM1308" s="13">
        <v>900</v>
      </c>
      <c r="AN1308" s="13" t="s">
        <v>255</v>
      </c>
      <c r="AO1308" s="13" t="s">
        <v>255</v>
      </c>
      <c r="AP1308" s="13">
        <v>8397.6</v>
      </c>
      <c r="AQ1308" s="13">
        <v>242.49799999999999</v>
      </c>
      <c r="AR1308" s="13" t="s">
        <v>255</v>
      </c>
      <c r="AS1308" s="13" t="s">
        <v>255</v>
      </c>
      <c r="AT1308" s="13" t="s">
        <v>255</v>
      </c>
      <c r="AU1308" s="13" t="s">
        <v>255</v>
      </c>
      <c r="AV1308" s="13" t="s">
        <v>255</v>
      </c>
      <c r="AW1308" s="13" t="s">
        <v>255</v>
      </c>
      <c r="AX1308" s="13">
        <v>7.4035299999999999</v>
      </c>
      <c r="AY1308" s="13">
        <v>3.2456399999999999</v>
      </c>
      <c r="AZ1308" s="13">
        <v>43595.3</v>
      </c>
      <c r="BA1308" s="13">
        <v>2124.54</v>
      </c>
      <c r="BB1308" s="13" t="s">
        <v>255</v>
      </c>
      <c r="BC1308" s="13" t="s">
        <v>255</v>
      </c>
      <c r="BD1308" s="13">
        <v>3.2286700000000002</v>
      </c>
      <c r="BE1308" s="13">
        <v>1.3045</v>
      </c>
      <c r="BF1308" s="13" t="s">
        <v>255</v>
      </c>
      <c r="BG1308" s="13" t="s">
        <v>255</v>
      </c>
      <c r="BH1308" s="13" t="s">
        <v>255</v>
      </c>
      <c r="BI1308" s="13" t="s">
        <v>255</v>
      </c>
      <c r="BJ1308" s="13">
        <v>18.472000000000001</v>
      </c>
      <c r="BK1308" s="13">
        <v>2.95791</v>
      </c>
      <c r="BL1308" s="13" t="s">
        <v>255</v>
      </c>
      <c r="BM1308" s="13" t="s">
        <v>255</v>
      </c>
      <c r="BN1308" s="13" t="s">
        <v>255</v>
      </c>
      <c r="BO1308" s="13" t="s">
        <v>255</v>
      </c>
      <c r="BP1308" s="13" t="s">
        <v>255</v>
      </c>
      <c r="BQ1308" s="13" t="s">
        <v>255</v>
      </c>
      <c r="BR1308" s="13">
        <v>7.0843100000000003</v>
      </c>
      <c r="BS1308" s="13">
        <v>1.1919200000000001</v>
      </c>
      <c r="BT1308" s="13">
        <v>3.0981700000000001</v>
      </c>
      <c r="BU1308" s="13">
        <v>0.82609200000000005</v>
      </c>
      <c r="BV1308" s="13" t="s">
        <v>255</v>
      </c>
      <c r="BW1308" s="13" t="s">
        <v>255</v>
      </c>
      <c r="BX1308" s="13">
        <v>11363</v>
      </c>
      <c r="BY1308" s="13">
        <v>617.92100000000005</v>
      </c>
      <c r="BZ1308" s="13">
        <v>6.1256599999999999</v>
      </c>
      <c r="CA1308" s="13">
        <v>0.31371500000000002</v>
      </c>
      <c r="CB1308" s="13">
        <v>1.0648599999999999</v>
      </c>
      <c r="CC1308" s="13">
        <v>0.36450399999999999</v>
      </c>
      <c r="CD1308" s="13" t="s">
        <v>255</v>
      </c>
      <c r="CE1308" s="13" t="s">
        <v>255</v>
      </c>
      <c r="CF1308" s="13">
        <v>1525.696044921875</v>
      </c>
      <c r="CG1308" s="13">
        <v>9.497004508972168</v>
      </c>
      <c r="CH1308" s="13">
        <v>50.617893218994141</v>
      </c>
      <c r="CI1308" s="13">
        <v>81.205680847167969</v>
      </c>
      <c r="CJ1308" s="13">
        <v>11.632110595703125</v>
      </c>
      <c r="CK1308" s="13">
        <v>389.2320556640625</v>
      </c>
      <c r="CL1308" s="13">
        <v>3031.481201171875</v>
      </c>
      <c r="CM1308" s="13">
        <v>2.0123305320739746</v>
      </c>
      <c r="CN1308" s="13">
        <v>10.180535316467285</v>
      </c>
      <c r="CO1308" s="13">
        <v>13.617892265319824</v>
      </c>
      <c r="CP1308" s="13">
        <v>48.031233432421047</v>
      </c>
      <c r="CQ1308" s="13">
        <v>36.188510000000001</v>
      </c>
      <c r="CR1308" s="13" t="s">
        <v>255</v>
      </c>
      <c r="CS1308" s="13" t="s">
        <v>255</v>
      </c>
      <c r="CT1308" s="13" t="s">
        <v>255</v>
      </c>
      <c r="CU1308" s="13" t="s">
        <v>255</v>
      </c>
      <c r="CV1308" s="13">
        <v>22.21059</v>
      </c>
      <c r="CW1308" s="13">
        <v>12.914680000000001</v>
      </c>
      <c r="CX1308" s="13" t="s">
        <v>255</v>
      </c>
      <c r="CY1308" s="13" t="s">
        <v>255</v>
      </c>
      <c r="CZ1308" s="13">
        <v>73.888000000000005</v>
      </c>
      <c r="DA1308" s="13" t="s">
        <v>255</v>
      </c>
      <c r="DB1308" s="13">
        <v>7.0843100000000003</v>
      </c>
      <c r="DC1308" s="13">
        <v>116.09758000000001</v>
      </c>
      <c r="DD1308" s="13">
        <v>1854.9837895018659</v>
      </c>
      <c r="DE1308" s="13">
        <v>5.9076915793563476</v>
      </c>
      <c r="DF1308" s="13">
        <v>18.952664692457631</v>
      </c>
      <c r="DG1308" s="13">
        <v>0.9893582181690358</v>
      </c>
      <c r="DH1308" s="13">
        <v>0.99628996015635407</v>
      </c>
      <c r="DI1308" s="13">
        <v>0.9898915695782331</v>
      </c>
      <c r="DJ1308" s="13">
        <v>0.99682704838634006</v>
      </c>
      <c r="DK1308" s="13">
        <v>50563.121840901877</v>
      </c>
      <c r="DL1308" s="13">
        <v>6.4378966233098467</v>
      </c>
      <c r="DM1308" s="13">
        <v>64852.16443128512</v>
      </c>
      <c r="DN1308" s="13">
        <v>1.9869496360443835</v>
      </c>
      <c r="DO1308" s="13">
        <v>1.2825981084661677</v>
      </c>
      <c r="DP1308" s="13">
        <v>0.35293514099121098</v>
      </c>
      <c r="DQ1308" s="13">
        <v>538.47174872423489</v>
      </c>
      <c r="DR1308" s="13">
        <v>11519.470540132772</v>
      </c>
      <c r="DS1308" s="13">
        <v>5.6297869077702973</v>
      </c>
      <c r="DT1308" s="13">
        <v>5.6297869077702982</v>
      </c>
      <c r="DU1308" s="13">
        <v>100.00095740923078</v>
      </c>
      <c r="DV1308" s="13">
        <v>12.412241522747298</v>
      </c>
      <c r="DW1308" s="13">
        <v>6.4378966233098467</v>
      </c>
      <c r="DX1308" s="13">
        <v>662.75562794746975</v>
      </c>
      <c r="DY1308" s="13">
        <v>1101.5189005657173</v>
      </c>
      <c r="DZ1308" s="13">
        <v>280.35895186903679</v>
      </c>
      <c r="EA1308" s="13">
        <v>465.43424521170709</v>
      </c>
      <c r="EB1308" s="13">
        <v>20.529532118577144</v>
      </c>
      <c r="EC1308" s="13">
        <v>1212.0501613934325</v>
      </c>
      <c r="ED1308" s="13">
        <v>2.5011185986615727</v>
      </c>
      <c r="EE1308" s="13">
        <v>1.2612687441278723E-2</v>
      </c>
      <c r="EF1308" s="13">
        <v>500</v>
      </c>
      <c r="EG1308" s="13">
        <v>10696.448390677026</v>
      </c>
      <c r="EH1308" s="13">
        <v>61259.570231578902</v>
      </c>
      <c r="EI1308" s="13">
        <v>3.3067421747559736E-2</v>
      </c>
      <c r="EJ1308" s="13">
        <v>20</v>
      </c>
      <c r="EK1308" s="13">
        <v>2.1816615649929121</v>
      </c>
      <c r="EL1308" s="13">
        <v>7.7998107312327241</v>
      </c>
      <c r="EM1308" s="13">
        <v>7.4999999999999997E-2</v>
      </c>
      <c r="EN1308" s="13">
        <v>19.97290865580241</v>
      </c>
      <c r="EO1308" s="13">
        <v>6.7239514364010072E-2</v>
      </c>
    </row>
    <row r="1309" spans="1:145">
      <c r="A1309" s="12">
        <v>40479.704861111109</v>
      </c>
      <c r="B1309" s="13">
        <v>37</v>
      </c>
      <c r="C1309" s="13" t="s">
        <v>81</v>
      </c>
      <c r="D1309" s="13" t="s">
        <v>60</v>
      </c>
      <c r="E1309" s="12">
        <v>40479.693055555559</v>
      </c>
      <c r="F1309" s="12">
        <v>40479.713888888888</v>
      </c>
      <c r="G1309" s="13" t="s">
        <v>28</v>
      </c>
      <c r="H1309" s="13">
        <v>2</v>
      </c>
      <c r="I1309" s="13">
        <v>2.5</v>
      </c>
      <c r="J1309" s="13" t="s">
        <v>255</v>
      </c>
      <c r="K1309" s="13">
        <v>5</v>
      </c>
      <c r="L1309" s="13" t="s">
        <v>255</v>
      </c>
      <c r="M1309" s="13">
        <v>548941</v>
      </c>
      <c r="N1309" s="13">
        <v>548942</v>
      </c>
      <c r="O1309" s="13" t="s">
        <v>255</v>
      </c>
      <c r="P1309" s="13">
        <v>1.3124270080881248E-2</v>
      </c>
      <c r="Q1309" s="13">
        <v>1.0852739102028684E-2</v>
      </c>
      <c r="R1309" s="13">
        <v>2.2111297377566661</v>
      </c>
      <c r="S1309" s="13" t="s">
        <v>255</v>
      </c>
      <c r="T1309" s="13">
        <v>0.90839732316470068</v>
      </c>
      <c r="U1309" s="13">
        <v>0.87141618447609448</v>
      </c>
      <c r="V1309" s="13" t="s">
        <v>255</v>
      </c>
      <c r="W1309" s="13" t="s">
        <v>255</v>
      </c>
      <c r="X1309" s="13">
        <v>1.3640562627783255</v>
      </c>
      <c r="Y1309" s="13">
        <v>2.316937136674372E-2</v>
      </c>
      <c r="Z1309" s="13">
        <v>46.727100466274855</v>
      </c>
      <c r="AA1309" s="13">
        <v>2.9883500420711515E-2</v>
      </c>
      <c r="AB1309" s="13" t="s">
        <v>255</v>
      </c>
      <c r="AC1309" s="13">
        <v>43.268905135424532</v>
      </c>
      <c r="AD1309" s="13" t="s">
        <v>255</v>
      </c>
      <c r="AE1309" s="13">
        <v>3.5839858819247394E-2</v>
      </c>
      <c r="AF1309" s="13">
        <v>4.3712073260587747</v>
      </c>
      <c r="AG1309" s="13" t="s">
        <v>255</v>
      </c>
      <c r="AH1309" s="13" t="s">
        <v>255</v>
      </c>
      <c r="AI1309" s="13">
        <v>0.15537581315097693</v>
      </c>
      <c r="AJ1309" s="13">
        <v>1.0499420356241008E-2</v>
      </c>
      <c r="AK1309" s="13" t="s">
        <v>255</v>
      </c>
      <c r="AL1309" s="13">
        <v>100</v>
      </c>
      <c r="AM1309" s="13">
        <v>900</v>
      </c>
      <c r="AN1309" s="13" t="s">
        <v>255</v>
      </c>
      <c r="AO1309" s="13" t="s">
        <v>255</v>
      </c>
      <c r="AP1309" s="13">
        <v>10349.799999999999</v>
      </c>
      <c r="AQ1309" s="13">
        <v>230.476</v>
      </c>
      <c r="AR1309" s="13" t="s">
        <v>255</v>
      </c>
      <c r="AS1309" s="13" t="s">
        <v>255</v>
      </c>
      <c r="AT1309" s="13" t="s">
        <v>255</v>
      </c>
      <c r="AU1309" s="13" t="s">
        <v>255</v>
      </c>
      <c r="AV1309" s="13" t="s">
        <v>255</v>
      </c>
      <c r="AW1309" s="13" t="s">
        <v>255</v>
      </c>
      <c r="AX1309" s="13">
        <v>9.9762400000000007</v>
      </c>
      <c r="AY1309" s="13">
        <v>3.79277</v>
      </c>
      <c r="AZ1309" s="13">
        <v>63482.6</v>
      </c>
      <c r="BA1309" s="13">
        <v>2348.5500000000002</v>
      </c>
      <c r="BB1309" s="13" t="s">
        <v>255</v>
      </c>
      <c r="BC1309" s="13" t="s">
        <v>255</v>
      </c>
      <c r="BD1309" s="13" t="s">
        <v>255</v>
      </c>
      <c r="BE1309" s="13" t="s">
        <v>255</v>
      </c>
      <c r="BF1309" s="13" t="s">
        <v>255</v>
      </c>
      <c r="BG1309" s="13" t="s">
        <v>255</v>
      </c>
      <c r="BH1309" s="13" t="s">
        <v>255</v>
      </c>
      <c r="BI1309" s="13" t="s">
        <v>255</v>
      </c>
      <c r="BJ1309" s="13">
        <v>17.075500000000002</v>
      </c>
      <c r="BK1309" s="13">
        <v>3.0371899999999998</v>
      </c>
      <c r="BL1309" s="13" t="s">
        <v>255</v>
      </c>
      <c r="BM1309" s="13" t="s">
        <v>255</v>
      </c>
      <c r="BN1309" s="13">
        <v>2505.2199999999998</v>
      </c>
      <c r="BO1309" s="13">
        <v>479.63099999999997</v>
      </c>
      <c r="BP1309" s="13" t="s">
        <v>255</v>
      </c>
      <c r="BQ1309" s="13" t="s">
        <v>255</v>
      </c>
      <c r="BR1309" s="13">
        <v>10.1556</v>
      </c>
      <c r="BS1309" s="13">
        <v>1.50997</v>
      </c>
      <c r="BT1309" s="13">
        <v>2.62663</v>
      </c>
      <c r="BU1309" s="13">
        <v>1.0519000000000001</v>
      </c>
      <c r="BV1309" s="13" t="s">
        <v>255</v>
      </c>
      <c r="BW1309" s="13" t="s">
        <v>255</v>
      </c>
      <c r="BX1309" s="13">
        <v>12665.9</v>
      </c>
      <c r="BY1309" s="13">
        <v>1107.24</v>
      </c>
      <c r="BZ1309" s="13">
        <v>8.0860900000000004</v>
      </c>
      <c r="CA1309" s="13">
        <v>0.47336299999999998</v>
      </c>
      <c r="CB1309" s="13">
        <v>2.7595499999999999</v>
      </c>
      <c r="CC1309" s="13">
        <v>0.55451300000000003</v>
      </c>
      <c r="CD1309" s="13" t="s">
        <v>255</v>
      </c>
      <c r="CE1309" s="13" t="s">
        <v>255</v>
      </c>
      <c r="CF1309" s="13">
        <v>1500.1400146484375</v>
      </c>
      <c r="CG1309" s="13">
        <v>9.5406131744384766</v>
      </c>
      <c r="CH1309" s="13">
        <v>51.007938385009766</v>
      </c>
      <c r="CI1309" s="13">
        <v>81.095527648925781</v>
      </c>
      <c r="CJ1309" s="13">
        <v>11.633831977844238</v>
      </c>
      <c r="CK1309" s="13">
        <v>380.7027587890625</v>
      </c>
      <c r="CL1309" s="13">
        <v>3026.158935546875</v>
      </c>
      <c r="CM1309" s="13">
        <v>2.0148792266845703</v>
      </c>
      <c r="CN1309" s="13">
        <v>6.674591064453125</v>
      </c>
      <c r="CO1309" s="13">
        <v>13.992061614990234</v>
      </c>
      <c r="CP1309" s="13">
        <v>48.031233432421047</v>
      </c>
      <c r="CQ1309" s="13">
        <v>37.207340000000002</v>
      </c>
      <c r="CR1309" s="13" t="s">
        <v>255</v>
      </c>
      <c r="CS1309" s="13" t="s">
        <v>255</v>
      </c>
      <c r="CT1309" s="13" t="s">
        <v>255</v>
      </c>
      <c r="CU1309" s="13" t="s">
        <v>255</v>
      </c>
      <c r="CV1309" s="13">
        <v>29.928720000000002</v>
      </c>
      <c r="CW1309" s="13" t="s">
        <v>255</v>
      </c>
      <c r="CX1309" s="13" t="s">
        <v>255</v>
      </c>
      <c r="CY1309" s="13" t="s">
        <v>255</v>
      </c>
      <c r="CZ1309" s="13">
        <v>68.302000000000007</v>
      </c>
      <c r="DA1309" s="13" t="s">
        <v>255</v>
      </c>
      <c r="DB1309" s="13">
        <v>10.1556</v>
      </c>
      <c r="DC1309" s="13">
        <v>108.38632000000001</v>
      </c>
      <c r="DD1309" s="13">
        <v>1566.3812794564492</v>
      </c>
      <c r="DE1309" s="13">
        <v>4.6014006769650102</v>
      </c>
      <c r="DF1309" s="13">
        <v>13.404045713070223</v>
      </c>
      <c r="DG1309" s="13">
        <v>0.9908880443892496</v>
      </c>
      <c r="DH1309" s="13">
        <v>0.99643672875804856</v>
      </c>
      <c r="DI1309" s="13">
        <v>0.99152064135487039</v>
      </c>
      <c r="DJ1309" s="13">
        <v>0.99707286808237949</v>
      </c>
      <c r="DK1309" s="13">
        <v>49708.812775387276</v>
      </c>
      <c r="DL1309" s="13">
        <v>6.3291226147459527</v>
      </c>
      <c r="DM1309" s="13">
        <v>64738.305752126544</v>
      </c>
      <c r="DN1309" s="13">
        <v>2.0172509939054355</v>
      </c>
      <c r="DO1309" s="13">
        <v>1.3023506725990637</v>
      </c>
      <c r="DP1309" s="13">
        <v>0.3529466742515564</v>
      </c>
      <c r="DQ1309" s="13">
        <v>529.46942908184712</v>
      </c>
      <c r="DR1309" s="13">
        <v>11326.884845230414</v>
      </c>
      <c r="DS1309" s="13">
        <v>5.7154554528191301</v>
      </c>
      <c r="DT1309" s="13">
        <v>5.715455452819131</v>
      </c>
      <c r="DU1309" s="13">
        <v>100.00095740923078</v>
      </c>
      <c r="DV1309" s="13">
        <v>12.412241522747298</v>
      </c>
      <c r="DW1309" s="13">
        <v>6.3291226147459527</v>
      </c>
      <c r="DX1309" s="13">
        <v>662.75562794746975</v>
      </c>
      <c r="DY1309" s="13">
        <v>1101.5189005657173</v>
      </c>
      <c r="DZ1309" s="13">
        <v>277.92158833206855</v>
      </c>
      <c r="EA1309" s="13">
        <v>461.37895701544716</v>
      </c>
      <c r="EB1309" s="13">
        <v>20.529532118577144</v>
      </c>
      <c r="EC1309" s="13">
        <v>1191.7478274386494</v>
      </c>
      <c r="ED1309" s="13">
        <v>2.53926113047826</v>
      </c>
      <c r="EE1309" s="13">
        <v>1.1771262463050271E-3</v>
      </c>
      <c r="EF1309" s="13">
        <v>500</v>
      </c>
      <c r="EG1309" s="13">
        <v>10696.448390677026</v>
      </c>
      <c r="EH1309" s="13">
        <v>60405.261166064302</v>
      </c>
      <c r="EI1309" s="13">
        <v>3.3112016669371129E-2</v>
      </c>
      <c r="EJ1309" s="13">
        <v>20</v>
      </c>
      <c r="EK1309" s="13">
        <v>2.1816615649929121</v>
      </c>
      <c r="EL1309" s="13">
        <v>7.691036722668831</v>
      </c>
      <c r="EM1309" s="13">
        <v>7.4999999999999997E-2</v>
      </c>
      <c r="EN1309" s="13">
        <v>20.521690368652344</v>
      </c>
      <c r="EO1309" s="13">
        <v>6.2010877540662694E-2</v>
      </c>
    </row>
    <row r="1310" spans="1:145">
      <c r="A1310" s="12">
        <v>40479.705555555556</v>
      </c>
      <c r="B1310" s="13">
        <v>37</v>
      </c>
      <c r="C1310" s="13" t="s">
        <v>81</v>
      </c>
      <c r="D1310" s="13" t="s">
        <v>60</v>
      </c>
      <c r="E1310" s="12">
        <v>40479.693055555559</v>
      </c>
      <c r="F1310" s="12">
        <v>40479.713888888888</v>
      </c>
      <c r="G1310" s="13" t="s">
        <v>28</v>
      </c>
      <c r="H1310" s="13">
        <v>2</v>
      </c>
      <c r="I1310" s="13">
        <v>2.5</v>
      </c>
      <c r="J1310" s="13" t="s">
        <v>255</v>
      </c>
      <c r="K1310" s="13">
        <v>5</v>
      </c>
      <c r="L1310" s="13" t="s">
        <v>255</v>
      </c>
      <c r="M1310" s="13">
        <v>548941</v>
      </c>
      <c r="N1310" s="13">
        <v>548942</v>
      </c>
      <c r="O1310" s="13" t="s">
        <v>255</v>
      </c>
      <c r="P1310" s="13">
        <v>1.3124270080881248E-2</v>
      </c>
      <c r="Q1310" s="13">
        <v>1.0852739102028684E-2</v>
      </c>
      <c r="R1310" s="13">
        <v>2.2111297377566661</v>
      </c>
      <c r="S1310" s="13" t="s">
        <v>255</v>
      </c>
      <c r="T1310" s="13">
        <v>0.90839732316470068</v>
      </c>
      <c r="U1310" s="13">
        <v>0.87141618447609448</v>
      </c>
      <c r="V1310" s="13" t="s">
        <v>255</v>
      </c>
      <c r="W1310" s="13" t="s">
        <v>255</v>
      </c>
      <c r="X1310" s="13">
        <v>1.3640562627783255</v>
      </c>
      <c r="Y1310" s="13">
        <v>2.316937136674372E-2</v>
      </c>
      <c r="Z1310" s="13">
        <v>46.727100466274855</v>
      </c>
      <c r="AA1310" s="13">
        <v>2.9883500420711515E-2</v>
      </c>
      <c r="AB1310" s="13" t="s">
        <v>255</v>
      </c>
      <c r="AC1310" s="13">
        <v>43.268905135424532</v>
      </c>
      <c r="AD1310" s="13" t="s">
        <v>255</v>
      </c>
      <c r="AE1310" s="13">
        <v>3.5839858819247394E-2</v>
      </c>
      <c r="AF1310" s="13">
        <v>4.3712073260587747</v>
      </c>
      <c r="AG1310" s="13" t="s">
        <v>255</v>
      </c>
      <c r="AH1310" s="13" t="s">
        <v>255</v>
      </c>
      <c r="AI1310" s="13">
        <v>0.15537581315097693</v>
      </c>
      <c r="AJ1310" s="13">
        <v>1.0499420356241008E-2</v>
      </c>
      <c r="AK1310" s="13" t="s">
        <v>255</v>
      </c>
      <c r="AL1310" s="13">
        <v>100</v>
      </c>
      <c r="AM1310" s="13">
        <v>900</v>
      </c>
      <c r="AN1310" s="13" t="s">
        <v>255</v>
      </c>
      <c r="AO1310" s="13" t="s">
        <v>255</v>
      </c>
      <c r="AP1310" s="13">
        <v>9875.2199999999993</v>
      </c>
      <c r="AQ1310" s="13">
        <v>260.05500000000001</v>
      </c>
      <c r="AR1310" s="13" t="s">
        <v>255</v>
      </c>
      <c r="AS1310" s="13" t="s">
        <v>255</v>
      </c>
      <c r="AT1310" s="13" t="s">
        <v>255</v>
      </c>
      <c r="AU1310" s="13" t="s">
        <v>255</v>
      </c>
      <c r="AV1310" s="13" t="s">
        <v>255</v>
      </c>
      <c r="AW1310" s="13" t="s">
        <v>255</v>
      </c>
      <c r="AX1310" s="13">
        <v>7.6528499999999999</v>
      </c>
      <c r="AY1310" s="13">
        <v>3.5884200000000002</v>
      </c>
      <c r="AZ1310" s="13">
        <v>52114.3</v>
      </c>
      <c r="BA1310" s="13">
        <v>2392.16</v>
      </c>
      <c r="BB1310" s="13" t="s">
        <v>255</v>
      </c>
      <c r="BC1310" s="13" t="s">
        <v>255</v>
      </c>
      <c r="BD1310" s="13" t="s">
        <v>255</v>
      </c>
      <c r="BE1310" s="13" t="s">
        <v>255</v>
      </c>
      <c r="BF1310" s="13" t="s">
        <v>255</v>
      </c>
      <c r="BG1310" s="13" t="s">
        <v>255</v>
      </c>
      <c r="BH1310" s="13" t="s">
        <v>255</v>
      </c>
      <c r="BI1310" s="13" t="s">
        <v>255</v>
      </c>
      <c r="BJ1310" s="13">
        <v>17.270600000000002</v>
      </c>
      <c r="BK1310" s="13">
        <v>3.0302600000000002</v>
      </c>
      <c r="BL1310" s="13" t="s">
        <v>255</v>
      </c>
      <c r="BM1310" s="13" t="s">
        <v>255</v>
      </c>
      <c r="BN1310" s="13">
        <v>1860.8</v>
      </c>
      <c r="BO1310" s="13">
        <v>486.20600000000002</v>
      </c>
      <c r="BP1310" s="13" t="s">
        <v>255</v>
      </c>
      <c r="BQ1310" s="13" t="s">
        <v>255</v>
      </c>
      <c r="BR1310" s="13">
        <v>15.4331</v>
      </c>
      <c r="BS1310" s="13">
        <v>1.2513300000000001</v>
      </c>
      <c r="BT1310" s="13" t="s">
        <v>255</v>
      </c>
      <c r="BU1310" s="13" t="s">
        <v>255</v>
      </c>
      <c r="BV1310" s="13" t="s">
        <v>255</v>
      </c>
      <c r="BW1310" s="13" t="s">
        <v>255</v>
      </c>
      <c r="BX1310" s="13">
        <v>10153.9</v>
      </c>
      <c r="BY1310" s="13">
        <v>491.53500000000003</v>
      </c>
      <c r="BZ1310" s="13">
        <v>9.6274700000000006</v>
      </c>
      <c r="CA1310" s="13">
        <v>0.32183600000000001</v>
      </c>
      <c r="CB1310" s="13">
        <v>0.94960100000000003</v>
      </c>
      <c r="CC1310" s="13">
        <v>0.37684800000000002</v>
      </c>
      <c r="CD1310" s="13" t="s">
        <v>255</v>
      </c>
      <c r="CE1310" s="13" t="s">
        <v>255</v>
      </c>
      <c r="CF1310" s="13">
        <v>1528.3448486328125</v>
      </c>
      <c r="CG1310" s="13">
        <v>9.6325912475585937</v>
      </c>
      <c r="CH1310" s="13">
        <v>51.594257354736328</v>
      </c>
      <c r="CI1310" s="13">
        <v>80.960456848144531</v>
      </c>
      <c r="CJ1310" s="13">
        <v>11.735478401184082</v>
      </c>
      <c r="CK1310" s="13">
        <v>383.55044555664062</v>
      </c>
      <c r="CL1310" s="13">
        <v>3018.098876953125</v>
      </c>
      <c r="CM1310" s="13">
        <v>1.9965693950653076</v>
      </c>
      <c r="CN1310" s="13">
        <v>3.9920544624328613</v>
      </c>
      <c r="CO1310" s="13">
        <v>13.405741691589355</v>
      </c>
      <c r="CP1310" s="13">
        <v>48.031233432421047</v>
      </c>
      <c r="CQ1310" s="13">
        <v>40.356549999999999</v>
      </c>
      <c r="CR1310" s="13" t="s">
        <v>255</v>
      </c>
      <c r="CS1310" s="13" t="s">
        <v>255</v>
      </c>
      <c r="CT1310" s="13" t="s">
        <v>255</v>
      </c>
      <c r="CU1310" s="13" t="s">
        <v>255</v>
      </c>
      <c r="CV1310" s="13">
        <v>22.958549999999999</v>
      </c>
      <c r="CW1310" s="13" t="s">
        <v>255</v>
      </c>
      <c r="CX1310" s="13" t="s">
        <v>255</v>
      </c>
      <c r="CY1310" s="13" t="s">
        <v>255</v>
      </c>
      <c r="CZ1310" s="13">
        <v>69.082400000000007</v>
      </c>
      <c r="DA1310" s="13" t="s">
        <v>255</v>
      </c>
      <c r="DB1310" s="13">
        <v>15.4331</v>
      </c>
      <c r="DC1310" s="13">
        <v>107.47405000000001</v>
      </c>
      <c r="DD1310" s="13">
        <v>1054.6799938093807</v>
      </c>
      <c r="DE1310" s="13">
        <v>4.191812594586116</v>
      </c>
      <c r="DF1310" s="13">
        <v>11.163270308814257</v>
      </c>
      <c r="DG1310" s="13">
        <v>0.98859882166583501</v>
      </c>
      <c r="DH1310" s="13">
        <v>0.99510147117489489</v>
      </c>
      <c r="DI1310" s="13">
        <v>0.98953616647892384</v>
      </c>
      <c r="DJ1310" s="13">
        <v>0.99604498150695364</v>
      </c>
      <c r="DK1310" s="13">
        <v>50204.765328399619</v>
      </c>
      <c r="DL1310" s="13">
        <v>6.3922692550267204</v>
      </c>
      <c r="DM1310" s="13">
        <v>64565.877750578788</v>
      </c>
      <c r="DN1310" s="13">
        <v>1.9747499261393646</v>
      </c>
      <c r="DO1310" s="13">
        <v>1.2860507827940277</v>
      </c>
      <c r="DP1310" s="13">
        <v>0.35362770528793336</v>
      </c>
      <c r="DQ1310" s="13">
        <v>540.46508171065534</v>
      </c>
      <c r="DR1310" s="13">
        <v>11562.113706962133</v>
      </c>
      <c r="DS1310" s="13">
        <v>5.5842624789012758</v>
      </c>
      <c r="DT1310" s="13">
        <v>5.5842624789012767</v>
      </c>
      <c r="DU1310" s="13">
        <v>100.00095740923078</v>
      </c>
      <c r="DV1310" s="13">
        <v>12.412241522747298</v>
      </c>
      <c r="DW1310" s="13">
        <v>6.3922692550267204</v>
      </c>
      <c r="DX1310" s="13">
        <v>662.75562794746975</v>
      </c>
      <c r="DY1310" s="13">
        <v>1101.5189005657173</v>
      </c>
      <c r="DZ1310" s="13">
        <v>281.35527990188223</v>
      </c>
      <c r="EA1310" s="13">
        <v>467.08920602187703</v>
      </c>
      <c r="EB1310" s="13">
        <v>20.529532118577144</v>
      </c>
      <c r="EC1310" s="13">
        <v>1214.1544356858296</v>
      </c>
      <c r="ED1310" s="13">
        <v>2.4857619329523892</v>
      </c>
      <c r="EE1310" s="13">
        <v>1.0928480111871737E-2</v>
      </c>
      <c r="EF1310" s="13">
        <v>500</v>
      </c>
      <c r="EG1310" s="13">
        <v>10696.448390677026</v>
      </c>
      <c r="EH1310" s="13">
        <v>60901.213719076644</v>
      </c>
      <c r="EI1310" s="13">
        <v>3.3305491381322924E-2</v>
      </c>
      <c r="EJ1310" s="13">
        <v>20</v>
      </c>
      <c r="EK1310" s="13">
        <v>2.1816615649929121</v>
      </c>
      <c r="EL1310" s="13">
        <v>7.7541833629495986</v>
      </c>
      <c r="EM1310" s="13">
        <v>7.4999999999999997E-2</v>
      </c>
      <c r="EN1310" s="13">
        <v>19.661754480997722</v>
      </c>
      <c r="EO1310" s="13">
        <v>6.906884248678917E-2</v>
      </c>
    </row>
    <row r="1311" spans="1:145">
      <c r="A1311" s="12">
        <v>40479.706250000003</v>
      </c>
      <c r="B1311" s="13">
        <v>37</v>
      </c>
      <c r="C1311" s="13" t="s">
        <v>81</v>
      </c>
      <c r="D1311" s="13" t="s">
        <v>60</v>
      </c>
      <c r="E1311" s="12">
        <v>40479.693055555559</v>
      </c>
      <c r="F1311" s="12">
        <v>40479.713888888888</v>
      </c>
      <c r="G1311" s="13" t="s">
        <v>28</v>
      </c>
      <c r="H1311" s="13">
        <v>2</v>
      </c>
      <c r="I1311" s="13">
        <v>2.5</v>
      </c>
      <c r="J1311" s="13" t="s">
        <v>255</v>
      </c>
      <c r="K1311" s="13">
        <v>5</v>
      </c>
      <c r="L1311" s="13" t="s">
        <v>255</v>
      </c>
      <c r="M1311" s="13">
        <v>548941</v>
      </c>
      <c r="N1311" s="13">
        <v>548942</v>
      </c>
      <c r="O1311" s="13" t="s">
        <v>255</v>
      </c>
      <c r="P1311" s="13">
        <v>1.3124270080881248E-2</v>
      </c>
      <c r="Q1311" s="13">
        <v>1.0852739102028684E-2</v>
      </c>
      <c r="R1311" s="13">
        <v>2.2111297377566661</v>
      </c>
      <c r="S1311" s="13" t="s">
        <v>255</v>
      </c>
      <c r="T1311" s="13">
        <v>0.90839732316470068</v>
      </c>
      <c r="U1311" s="13">
        <v>0.87141618447609448</v>
      </c>
      <c r="V1311" s="13" t="s">
        <v>255</v>
      </c>
      <c r="W1311" s="13" t="s">
        <v>255</v>
      </c>
      <c r="X1311" s="13">
        <v>1.3640562627783255</v>
      </c>
      <c r="Y1311" s="13">
        <v>2.316937136674372E-2</v>
      </c>
      <c r="Z1311" s="13">
        <v>46.727100466274855</v>
      </c>
      <c r="AA1311" s="13">
        <v>2.9883500420711515E-2</v>
      </c>
      <c r="AB1311" s="13" t="s">
        <v>255</v>
      </c>
      <c r="AC1311" s="13">
        <v>43.268905135424532</v>
      </c>
      <c r="AD1311" s="13" t="s">
        <v>255</v>
      </c>
      <c r="AE1311" s="13">
        <v>3.5839858819247394E-2</v>
      </c>
      <c r="AF1311" s="13">
        <v>4.3712073260587747</v>
      </c>
      <c r="AG1311" s="13" t="s">
        <v>255</v>
      </c>
      <c r="AH1311" s="13" t="s">
        <v>255</v>
      </c>
      <c r="AI1311" s="13">
        <v>0.15537581315097693</v>
      </c>
      <c r="AJ1311" s="13">
        <v>1.0499420356241008E-2</v>
      </c>
      <c r="AK1311" s="13" t="s">
        <v>255</v>
      </c>
      <c r="AL1311" s="13">
        <v>100</v>
      </c>
      <c r="AM1311" s="13">
        <v>900</v>
      </c>
      <c r="AN1311" s="13" t="s">
        <v>255</v>
      </c>
      <c r="AO1311" s="13" t="s">
        <v>255</v>
      </c>
      <c r="AP1311" s="13">
        <v>8846.92</v>
      </c>
      <c r="AQ1311" s="13">
        <v>249.239</v>
      </c>
      <c r="AR1311" s="13" t="s">
        <v>255</v>
      </c>
      <c r="AS1311" s="13" t="s">
        <v>255</v>
      </c>
      <c r="AT1311" s="13" t="s">
        <v>255</v>
      </c>
      <c r="AU1311" s="13" t="s">
        <v>255</v>
      </c>
      <c r="AV1311" s="13" t="s">
        <v>255</v>
      </c>
      <c r="AW1311" s="13" t="s">
        <v>255</v>
      </c>
      <c r="AX1311" s="13" t="s">
        <v>255</v>
      </c>
      <c r="AY1311" s="13" t="s">
        <v>255</v>
      </c>
      <c r="AZ1311" s="13">
        <v>56265.1</v>
      </c>
      <c r="BA1311" s="13">
        <v>2289.6799999999998</v>
      </c>
      <c r="BB1311" s="13" t="s">
        <v>255</v>
      </c>
      <c r="BC1311" s="13" t="s">
        <v>255</v>
      </c>
      <c r="BD1311" s="13" t="s">
        <v>255</v>
      </c>
      <c r="BE1311" s="13" t="s">
        <v>255</v>
      </c>
      <c r="BF1311" s="13" t="s">
        <v>255</v>
      </c>
      <c r="BG1311" s="13" t="s">
        <v>255</v>
      </c>
      <c r="BH1311" s="13" t="s">
        <v>255</v>
      </c>
      <c r="BI1311" s="13" t="s">
        <v>255</v>
      </c>
      <c r="BJ1311" s="13">
        <v>15.967700000000001</v>
      </c>
      <c r="BK1311" s="13">
        <v>3.1035400000000002</v>
      </c>
      <c r="BL1311" s="13" t="s">
        <v>255</v>
      </c>
      <c r="BM1311" s="13" t="s">
        <v>255</v>
      </c>
      <c r="BN1311" s="13" t="s">
        <v>255</v>
      </c>
      <c r="BO1311" s="13" t="s">
        <v>255</v>
      </c>
      <c r="BP1311" s="13" t="s">
        <v>255</v>
      </c>
      <c r="BQ1311" s="13" t="s">
        <v>255</v>
      </c>
      <c r="BR1311" s="13">
        <v>12.9095</v>
      </c>
      <c r="BS1311" s="13">
        <v>1.38988</v>
      </c>
      <c r="BT1311" s="13">
        <v>3.5688499999999999</v>
      </c>
      <c r="BU1311" s="13">
        <v>1.10253</v>
      </c>
      <c r="BV1311" s="13" t="s">
        <v>255</v>
      </c>
      <c r="BW1311" s="13" t="s">
        <v>255</v>
      </c>
      <c r="BX1311" s="13">
        <v>7768.75</v>
      </c>
      <c r="BY1311" s="13">
        <v>875.09</v>
      </c>
      <c r="BZ1311" s="13">
        <v>8.9958600000000004</v>
      </c>
      <c r="CA1311" s="13">
        <v>0.52688400000000002</v>
      </c>
      <c r="CB1311" s="13">
        <v>2.3509600000000002</v>
      </c>
      <c r="CC1311" s="13">
        <v>0.61721000000000004</v>
      </c>
      <c r="CD1311" s="13" t="s">
        <v>255</v>
      </c>
      <c r="CE1311" s="13" t="s">
        <v>255</v>
      </c>
      <c r="CF1311" s="13">
        <v>1561.50537109375</v>
      </c>
      <c r="CG1311" s="13">
        <v>9.3421010971069336</v>
      </c>
      <c r="CH1311" s="13">
        <v>50.193393707275391</v>
      </c>
      <c r="CI1311" s="13">
        <v>80.822677612304688</v>
      </c>
      <c r="CJ1311" s="13">
        <v>12.187134742736816</v>
      </c>
      <c r="CK1311" s="13">
        <v>390.68280029296875</v>
      </c>
      <c r="CL1311" s="13">
        <v>3026.37109375</v>
      </c>
      <c r="CM1311" s="13">
        <v>1.9921208620071411</v>
      </c>
      <c r="CN1311" s="13">
        <v>3.4374682903289795</v>
      </c>
      <c r="CO1311" s="13">
        <v>14.822476387023926</v>
      </c>
      <c r="CP1311" s="13">
        <v>48.031233432421047</v>
      </c>
      <c r="CQ1311" s="13">
        <v>28.877200000000002</v>
      </c>
      <c r="CR1311" s="13" t="s">
        <v>255</v>
      </c>
      <c r="CS1311" s="13" t="s">
        <v>255</v>
      </c>
      <c r="CT1311" s="13" t="s">
        <v>255</v>
      </c>
      <c r="CU1311" s="13" t="s">
        <v>255</v>
      </c>
      <c r="CV1311" s="13" t="s">
        <v>255</v>
      </c>
      <c r="CW1311" s="13" t="s">
        <v>255</v>
      </c>
      <c r="CX1311" s="13" t="s">
        <v>255</v>
      </c>
      <c r="CY1311" s="13" t="s">
        <v>255</v>
      </c>
      <c r="CZ1311" s="13">
        <v>63.870800000000003</v>
      </c>
      <c r="DA1311" s="13" t="s">
        <v>255</v>
      </c>
      <c r="DB1311" s="13">
        <v>12.9095</v>
      </c>
      <c r="DC1311" s="13">
        <v>76.780299999999997</v>
      </c>
      <c r="DD1311" s="13">
        <v>863.59169662489182</v>
      </c>
      <c r="DE1311" s="13">
        <v>3.2100544028030673</v>
      </c>
      <c r="DF1311" s="13">
        <v>8.5350705769098223</v>
      </c>
      <c r="DG1311" s="13">
        <v>0.98907939724781557</v>
      </c>
      <c r="DH1311" s="13">
        <v>0.99514859886164408</v>
      </c>
      <c r="DI1311" s="13">
        <v>0.99022470631124615</v>
      </c>
      <c r="DJ1311" s="13">
        <v>0.99630093578515888</v>
      </c>
      <c r="DK1311" s="13">
        <v>49393.096348211933</v>
      </c>
      <c r="DL1311" s="13">
        <v>6.2889243507457389</v>
      </c>
      <c r="DM1311" s="13">
        <v>64742.844430667319</v>
      </c>
      <c r="DN1311" s="13">
        <v>1.9381112289291653</v>
      </c>
      <c r="DO1311" s="13">
        <v>1.3107670751038278</v>
      </c>
      <c r="DP1311" s="13">
        <v>0.35665380277633668</v>
      </c>
      <c r="DQ1311" s="13">
        <v>556.91682865626069</v>
      </c>
      <c r="DR1311" s="13">
        <v>11914.064231242426</v>
      </c>
      <c r="DS1311" s="13">
        <v>5.4341527101130787</v>
      </c>
      <c r="DT1311" s="13">
        <v>5.4341527101130787</v>
      </c>
      <c r="DU1311" s="13">
        <v>100.00095740923078</v>
      </c>
      <c r="DV1311" s="13">
        <v>12.412241522747298</v>
      </c>
      <c r="DW1311" s="13">
        <v>6.2889243507457389</v>
      </c>
      <c r="DX1311" s="13">
        <v>662.75562794746975</v>
      </c>
      <c r="DY1311" s="13">
        <v>1101.5189005657173</v>
      </c>
      <c r="DZ1311" s="13">
        <v>284.381693068978</v>
      </c>
      <c r="EA1311" s="13">
        <v>472.12484965240981</v>
      </c>
      <c r="EB1311" s="13">
        <v>20.529532118577144</v>
      </c>
      <c r="EC1311" s="13">
        <v>1240.4979637656497</v>
      </c>
      <c r="ED1311" s="13">
        <v>2.4396421293293882</v>
      </c>
      <c r="EE1311" s="13">
        <v>2.7111624654921257E-2</v>
      </c>
      <c r="EF1311" s="13">
        <v>500</v>
      </c>
      <c r="EG1311" s="13">
        <v>10696.448390677026</v>
      </c>
      <c r="EH1311" s="13">
        <v>60089.544738888959</v>
      </c>
      <c r="EI1311" s="13">
        <v>3.4307222330469379E-2</v>
      </c>
      <c r="EJ1311" s="13">
        <v>20</v>
      </c>
      <c r="EK1311" s="13">
        <v>2.1816615649929121</v>
      </c>
      <c r="EL1311" s="13">
        <v>7.6508384586686162</v>
      </c>
      <c r="EM1311" s="13">
        <v>7.4999999999999997E-2</v>
      </c>
      <c r="EN1311" s="13">
        <v>21.739632034301756</v>
      </c>
      <c r="EO1311" s="13">
        <v>5.6654965617599168E-2</v>
      </c>
    </row>
    <row r="1312" spans="1:145">
      <c r="A1312" s="12">
        <v>40479.706944444442</v>
      </c>
      <c r="B1312" s="13">
        <v>37</v>
      </c>
      <c r="C1312" s="13" t="s">
        <v>81</v>
      </c>
      <c r="D1312" s="13" t="s">
        <v>60</v>
      </c>
      <c r="E1312" s="12">
        <v>40479.693055555559</v>
      </c>
      <c r="F1312" s="12">
        <v>40479.713888888888</v>
      </c>
      <c r="G1312" s="13" t="s">
        <v>28</v>
      </c>
      <c r="H1312" s="13">
        <v>2</v>
      </c>
      <c r="I1312" s="13">
        <v>2.5</v>
      </c>
      <c r="J1312" s="13" t="s">
        <v>255</v>
      </c>
      <c r="K1312" s="13">
        <v>5</v>
      </c>
      <c r="L1312" s="13" t="s">
        <v>255</v>
      </c>
      <c r="M1312" s="13">
        <v>548941</v>
      </c>
      <c r="N1312" s="13">
        <v>548942</v>
      </c>
      <c r="O1312" s="13" t="s">
        <v>255</v>
      </c>
      <c r="P1312" s="13">
        <v>1.3124270080881248E-2</v>
      </c>
      <c r="Q1312" s="13">
        <v>1.0852739102028684E-2</v>
      </c>
      <c r="R1312" s="13">
        <v>2.2111297377566661</v>
      </c>
      <c r="S1312" s="13" t="s">
        <v>255</v>
      </c>
      <c r="T1312" s="13">
        <v>0.90839732316470068</v>
      </c>
      <c r="U1312" s="13">
        <v>0.87141618447609448</v>
      </c>
      <c r="V1312" s="13" t="s">
        <v>255</v>
      </c>
      <c r="W1312" s="13" t="s">
        <v>255</v>
      </c>
      <c r="X1312" s="13">
        <v>1.3640562627783255</v>
      </c>
      <c r="Y1312" s="13">
        <v>2.316937136674372E-2</v>
      </c>
      <c r="Z1312" s="13">
        <v>46.727100466274855</v>
      </c>
      <c r="AA1312" s="13">
        <v>2.9883500420711515E-2</v>
      </c>
      <c r="AB1312" s="13" t="s">
        <v>255</v>
      </c>
      <c r="AC1312" s="13">
        <v>43.268905135424532</v>
      </c>
      <c r="AD1312" s="13" t="s">
        <v>255</v>
      </c>
      <c r="AE1312" s="13">
        <v>3.5839858819247394E-2</v>
      </c>
      <c r="AF1312" s="13">
        <v>4.3712073260587747</v>
      </c>
      <c r="AG1312" s="13" t="s">
        <v>255</v>
      </c>
      <c r="AH1312" s="13" t="s">
        <v>255</v>
      </c>
      <c r="AI1312" s="13">
        <v>0.15537581315097693</v>
      </c>
      <c r="AJ1312" s="13">
        <v>1.0499420356241008E-2</v>
      </c>
      <c r="AK1312" s="13" t="s">
        <v>255</v>
      </c>
      <c r="AL1312" s="13">
        <v>100</v>
      </c>
      <c r="AM1312" s="13">
        <v>900</v>
      </c>
      <c r="AN1312" s="13" t="s">
        <v>255</v>
      </c>
      <c r="AO1312" s="13" t="s">
        <v>255</v>
      </c>
      <c r="AP1312" s="13">
        <v>6829.39</v>
      </c>
      <c r="AQ1312" s="13">
        <v>233.702</v>
      </c>
      <c r="AR1312" s="13" t="s">
        <v>255</v>
      </c>
      <c r="AS1312" s="13" t="s">
        <v>255</v>
      </c>
      <c r="AT1312" s="13" t="s">
        <v>255</v>
      </c>
      <c r="AU1312" s="13" t="s">
        <v>255</v>
      </c>
      <c r="AV1312" s="13" t="s">
        <v>255</v>
      </c>
      <c r="AW1312" s="13" t="s">
        <v>255</v>
      </c>
      <c r="AX1312" s="13" t="s">
        <v>255</v>
      </c>
      <c r="AY1312" s="13" t="s">
        <v>255</v>
      </c>
      <c r="AZ1312" s="13">
        <v>43424.2</v>
      </c>
      <c r="BA1312" s="13">
        <v>2202.41</v>
      </c>
      <c r="BB1312" s="13" t="s">
        <v>255</v>
      </c>
      <c r="BC1312" s="13" t="s">
        <v>255</v>
      </c>
      <c r="BD1312" s="13" t="s">
        <v>255</v>
      </c>
      <c r="BE1312" s="13" t="s">
        <v>255</v>
      </c>
      <c r="BF1312" s="13" t="s">
        <v>255</v>
      </c>
      <c r="BG1312" s="13" t="s">
        <v>255</v>
      </c>
      <c r="BH1312" s="13" t="s">
        <v>255</v>
      </c>
      <c r="BI1312" s="13" t="s">
        <v>255</v>
      </c>
      <c r="BJ1312" s="13">
        <v>15.8789</v>
      </c>
      <c r="BK1312" s="13">
        <v>2.91805</v>
      </c>
      <c r="BL1312" s="13" t="s">
        <v>255</v>
      </c>
      <c r="BM1312" s="13" t="s">
        <v>255</v>
      </c>
      <c r="BN1312" s="13" t="s">
        <v>255</v>
      </c>
      <c r="BO1312" s="13" t="s">
        <v>255</v>
      </c>
      <c r="BP1312" s="13" t="s">
        <v>255</v>
      </c>
      <c r="BQ1312" s="13" t="s">
        <v>255</v>
      </c>
      <c r="BR1312" s="13">
        <v>13.7021</v>
      </c>
      <c r="BS1312" s="13">
        <v>1.2934399999999999</v>
      </c>
      <c r="BT1312" s="13">
        <v>2.0402499999999999</v>
      </c>
      <c r="BU1312" s="13">
        <v>0.90535699999999997</v>
      </c>
      <c r="BV1312" s="13" t="s">
        <v>255</v>
      </c>
      <c r="BW1312" s="13" t="s">
        <v>255</v>
      </c>
      <c r="BX1312" s="13">
        <v>9606.14</v>
      </c>
      <c r="BY1312" s="13">
        <v>551.61099999999999</v>
      </c>
      <c r="BZ1312" s="13">
        <v>8.0993200000000005</v>
      </c>
      <c r="CA1312" s="13">
        <v>0.36751099999999998</v>
      </c>
      <c r="CB1312" s="13">
        <v>2.1896800000000001</v>
      </c>
      <c r="CC1312" s="13">
        <v>0.42467300000000002</v>
      </c>
      <c r="CD1312" s="13" t="s">
        <v>255</v>
      </c>
      <c r="CE1312" s="13" t="s">
        <v>255</v>
      </c>
      <c r="CF1312" s="13">
        <v>1569.38916015625</v>
      </c>
      <c r="CG1312" s="13">
        <v>9.8048925399780273</v>
      </c>
      <c r="CH1312" s="13">
        <v>52.676593780517578</v>
      </c>
      <c r="CI1312" s="13">
        <v>80.707557678222656</v>
      </c>
      <c r="CJ1312" s="13">
        <v>11.792966842651367</v>
      </c>
      <c r="CK1312" s="13">
        <v>389.37551879882812</v>
      </c>
      <c r="CL1312" s="13">
        <v>3050.540771484375</v>
      </c>
      <c r="CM1312" s="13">
        <v>1.971166729927063</v>
      </c>
      <c r="CN1312" s="13">
        <v>7.3184642791748047</v>
      </c>
      <c r="CO1312" s="13">
        <v>13.543645858764648</v>
      </c>
      <c r="CP1312" s="13">
        <v>48.031233432421047</v>
      </c>
      <c r="CQ1312" s="13">
        <v>29.581</v>
      </c>
      <c r="CR1312" s="13" t="s">
        <v>255</v>
      </c>
      <c r="CS1312" s="13" t="s">
        <v>255</v>
      </c>
      <c r="CT1312" s="13" t="s">
        <v>255</v>
      </c>
      <c r="CU1312" s="13" t="s">
        <v>255</v>
      </c>
      <c r="CV1312" s="13" t="s">
        <v>255</v>
      </c>
      <c r="CW1312" s="13" t="s">
        <v>255</v>
      </c>
      <c r="CX1312" s="13" t="s">
        <v>255</v>
      </c>
      <c r="CY1312" s="13" t="s">
        <v>255</v>
      </c>
      <c r="CZ1312" s="13">
        <v>63.515599999999999</v>
      </c>
      <c r="DA1312" s="13" t="s">
        <v>255</v>
      </c>
      <c r="DB1312" s="13">
        <v>13.7021</v>
      </c>
      <c r="DC1312" s="13">
        <v>77.217699999999994</v>
      </c>
      <c r="DD1312" s="13">
        <v>1186.0427788999568</v>
      </c>
      <c r="DE1312" s="13">
        <v>3.6522819199636509</v>
      </c>
      <c r="DF1312" s="13">
        <v>9.533849755288097</v>
      </c>
      <c r="DG1312" s="13">
        <v>0.99119667766942243</v>
      </c>
      <c r="DH1312" s="13">
        <v>0.99609280152992319</v>
      </c>
      <c r="DI1312" s="13">
        <v>0.99203239514547226</v>
      </c>
      <c r="DJ1312" s="13">
        <v>0.99693264712339646</v>
      </c>
      <c r="DK1312" s="13">
        <v>51301.723248482791</v>
      </c>
      <c r="DL1312" s="13">
        <v>6.5319382753027533</v>
      </c>
      <c r="DM1312" s="13">
        <v>65259.903851677394</v>
      </c>
      <c r="DN1312" s="13">
        <v>1.9437758644775271</v>
      </c>
      <c r="DO1312" s="13">
        <v>1.2720801509061863</v>
      </c>
      <c r="DP1312" s="13">
        <v>0.35401287784576418</v>
      </c>
      <c r="DQ1312" s="13">
        <v>555.58397304686093</v>
      </c>
      <c r="DR1312" s="13">
        <v>11885.550588766087</v>
      </c>
      <c r="DS1312" s="13">
        <v>5.4906925315987758</v>
      </c>
      <c r="DT1312" s="13">
        <v>5.4906925315987767</v>
      </c>
      <c r="DU1312" s="13">
        <v>100.00095740923078</v>
      </c>
      <c r="DV1312" s="13">
        <v>12.412241522747298</v>
      </c>
      <c r="DW1312" s="13">
        <v>6.5319382753027533</v>
      </c>
      <c r="DX1312" s="13">
        <v>662.75562794746975</v>
      </c>
      <c r="DY1312" s="13">
        <v>1101.5189005657173</v>
      </c>
      <c r="DZ1312" s="13">
        <v>283.90496687797321</v>
      </c>
      <c r="EA1312" s="13">
        <v>471.33602735510721</v>
      </c>
      <c r="EB1312" s="13">
        <v>20.529532118577144</v>
      </c>
      <c r="EC1312" s="13">
        <v>1246.7610381423576</v>
      </c>
      <c r="ED1312" s="13">
        <v>2.4467726197392272</v>
      </c>
      <c r="EE1312" s="13">
        <v>1.389576286656855E-2</v>
      </c>
      <c r="EF1312" s="13">
        <v>500</v>
      </c>
      <c r="EG1312" s="13">
        <v>10696.448390677026</v>
      </c>
      <c r="EH1312" s="13">
        <v>61998.171639159817</v>
      </c>
      <c r="EI1312" s="13">
        <v>3.3378228832302605E-2</v>
      </c>
      <c r="EJ1312" s="13">
        <v>20</v>
      </c>
      <c r="EK1312" s="13">
        <v>2.1816615649929121</v>
      </c>
      <c r="EL1312" s="13">
        <v>7.8938523832256315</v>
      </c>
      <c r="EM1312" s="13">
        <v>7.4999999999999997E-2</v>
      </c>
      <c r="EN1312" s="13">
        <v>19.86401392618815</v>
      </c>
      <c r="EO1312" s="13">
        <v>7.0282306208129364E-2</v>
      </c>
    </row>
    <row r="1313" spans="1:145">
      <c r="A1313" s="12">
        <v>40479.707638888889</v>
      </c>
      <c r="B1313" s="13">
        <v>37</v>
      </c>
      <c r="C1313" s="13" t="s">
        <v>81</v>
      </c>
      <c r="D1313" s="13" t="s">
        <v>60</v>
      </c>
      <c r="E1313" s="12">
        <v>40479.693055555559</v>
      </c>
      <c r="F1313" s="12">
        <v>40479.713888888888</v>
      </c>
      <c r="G1313" s="13" t="s">
        <v>28</v>
      </c>
      <c r="H1313" s="13">
        <v>2</v>
      </c>
      <c r="I1313" s="13">
        <v>2.5</v>
      </c>
      <c r="J1313" s="13" t="s">
        <v>255</v>
      </c>
      <c r="K1313" s="13">
        <v>5</v>
      </c>
      <c r="L1313" s="13" t="s">
        <v>255</v>
      </c>
      <c r="M1313" s="13">
        <v>548941</v>
      </c>
      <c r="N1313" s="13">
        <v>548942</v>
      </c>
      <c r="O1313" s="13" t="s">
        <v>255</v>
      </c>
      <c r="P1313" s="13">
        <v>1.3124270080881248E-2</v>
      </c>
      <c r="Q1313" s="13">
        <v>1.0852739102028684E-2</v>
      </c>
      <c r="R1313" s="13">
        <v>2.2111297377566661</v>
      </c>
      <c r="S1313" s="13" t="s">
        <v>255</v>
      </c>
      <c r="T1313" s="13">
        <v>0.90839732316470068</v>
      </c>
      <c r="U1313" s="13">
        <v>0.87141618447609448</v>
      </c>
      <c r="V1313" s="13" t="s">
        <v>255</v>
      </c>
      <c r="W1313" s="13" t="s">
        <v>255</v>
      </c>
      <c r="X1313" s="13">
        <v>1.3640562627783255</v>
      </c>
      <c r="Y1313" s="13">
        <v>2.316937136674372E-2</v>
      </c>
      <c r="Z1313" s="13">
        <v>46.727100466274855</v>
      </c>
      <c r="AA1313" s="13">
        <v>2.9883500420711515E-2</v>
      </c>
      <c r="AB1313" s="13" t="s">
        <v>255</v>
      </c>
      <c r="AC1313" s="13">
        <v>43.268905135424532</v>
      </c>
      <c r="AD1313" s="13" t="s">
        <v>255</v>
      </c>
      <c r="AE1313" s="13">
        <v>3.5839858819247394E-2</v>
      </c>
      <c r="AF1313" s="13">
        <v>4.3712073260587747</v>
      </c>
      <c r="AG1313" s="13" t="s">
        <v>255</v>
      </c>
      <c r="AH1313" s="13" t="s">
        <v>255</v>
      </c>
      <c r="AI1313" s="13">
        <v>0.15537581315097693</v>
      </c>
      <c r="AJ1313" s="13">
        <v>1.0499420356241008E-2</v>
      </c>
      <c r="AK1313" s="13" t="s">
        <v>255</v>
      </c>
      <c r="AL1313" s="13">
        <v>100</v>
      </c>
      <c r="AM1313" s="13">
        <v>900</v>
      </c>
      <c r="AN1313" s="13" t="s">
        <v>255</v>
      </c>
      <c r="AO1313" s="13" t="s">
        <v>255</v>
      </c>
      <c r="AP1313" s="13" t="s">
        <v>255</v>
      </c>
      <c r="AQ1313" s="13" t="s">
        <v>255</v>
      </c>
      <c r="AR1313" s="13" t="s">
        <v>255</v>
      </c>
      <c r="AS1313" s="13" t="s">
        <v>255</v>
      </c>
      <c r="AT1313" s="13" t="s">
        <v>255</v>
      </c>
      <c r="AU1313" s="13" t="s">
        <v>255</v>
      </c>
      <c r="AV1313" s="13" t="s">
        <v>255</v>
      </c>
      <c r="AW1313" s="13" t="s">
        <v>255</v>
      </c>
      <c r="AX1313" s="13" t="s">
        <v>255</v>
      </c>
      <c r="AY1313" s="13" t="s">
        <v>255</v>
      </c>
      <c r="AZ1313" s="13" t="s">
        <v>255</v>
      </c>
      <c r="BA1313" s="13" t="s">
        <v>255</v>
      </c>
      <c r="BB1313" s="13" t="s">
        <v>255</v>
      </c>
      <c r="BC1313" s="13" t="s">
        <v>255</v>
      </c>
      <c r="BD1313" s="13" t="s">
        <v>255</v>
      </c>
      <c r="BE1313" s="13" t="s">
        <v>255</v>
      </c>
      <c r="BF1313" s="13" t="s">
        <v>255</v>
      </c>
      <c r="BG1313" s="13" t="s">
        <v>255</v>
      </c>
      <c r="BH1313" s="13" t="s">
        <v>255</v>
      </c>
      <c r="BI1313" s="13" t="s">
        <v>255</v>
      </c>
      <c r="BJ1313" s="13" t="s">
        <v>255</v>
      </c>
      <c r="BK1313" s="13" t="s">
        <v>255</v>
      </c>
      <c r="BL1313" s="13" t="s">
        <v>255</v>
      </c>
      <c r="BM1313" s="13" t="s">
        <v>255</v>
      </c>
      <c r="BN1313" s="13" t="s">
        <v>255</v>
      </c>
      <c r="BO1313" s="13" t="s">
        <v>255</v>
      </c>
      <c r="BP1313" s="13" t="s">
        <v>255</v>
      </c>
      <c r="BQ1313" s="13" t="s">
        <v>255</v>
      </c>
      <c r="BR1313" s="13" t="s">
        <v>255</v>
      </c>
      <c r="BS1313" s="13" t="s">
        <v>255</v>
      </c>
      <c r="BT1313" s="13" t="s">
        <v>255</v>
      </c>
      <c r="BU1313" s="13" t="s">
        <v>255</v>
      </c>
      <c r="BV1313" s="13" t="s">
        <v>255</v>
      </c>
      <c r="BW1313" s="13" t="s">
        <v>255</v>
      </c>
      <c r="BX1313" s="13" t="s">
        <v>255</v>
      </c>
      <c r="BY1313" s="13" t="s">
        <v>255</v>
      </c>
      <c r="BZ1313" s="13" t="s">
        <v>255</v>
      </c>
      <c r="CA1313" s="13" t="s">
        <v>255</v>
      </c>
      <c r="CB1313" s="13" t="s">
        <v>255</v>
      </c>
      <c r="CC1313" s="13" t="s">
        <v>255</v>
      </c>
      <c r="CD1313" s="13" t="s">
        <v>255</v>
      </c>
      <c r="CE1313" s="13" t="s">
        <v>255</v>
      </c>
      <c r="CF1313" s="13">
        <v>1518.7381591796875</v>
      </c>
      <c r="CG1313" s="13">
        <v>9.7990474700927734</v>
      </c>
      <c r="CH1313" s="13">
        <v>52.559852600097656</v>
      </c>
      <c r="CI1313" s="13">
        <v>80.61968994140625</v>
      </c>
      <c r="CJ1313" s="13">
        <v>11.797824859619141</v>
      </c>
      <c r="CK1313" s="13">
        <v>382.0067138671875</v>
      </c>
      <c r="CL1313" s="13">
        <v>3063.489990234375</v>
      </c>
      <c r="CM1313" s="13">
        <v>1.9915702342987061</v>
      </c>
      <c r="CN1313" s="13">
        <v>9.382054328918457</v>
      </c>
      <c r="CO1313" s="13">
        <v>13.227982521057129</v>
      </c>
      <c r="CP1313" s="13">
        <v>48.031233432421047</v>
      </c>
      <c r="CQ1313" s="13" t="s">
        <v>255</v>
      </c>
      <c r="CR1313" s="13" t="s">
        <v>255</v>
      </c>
      <c r="CS1313" s="13" t="s">
        <v>255</v>
      </c>
      <c r="CT1313" s="13" t="s">
        <v>255</v>
      </c>
      <c r="CU1313" s="13" t="s">
        <v>255</v>
      </c>
      <c r="CV1313" s="13" t="s">
        <v>255</v>
      </c>
      <c r="CW1313" s="13" t="s">
        <v>255</v>
      </c>
      <c r="CX1313" s="13" t="s">
        <v>255</v>
      </c>
      <c r="CY1313" s="13" t="s">
        <v>255</v>
      </c>
      <c r="CZ1313" s="13" t="s">
        <v>255</v>
      </c>
      <c r="DA1313" s="13" t="s">
        <v>255</v>
      </c>
      <c r="DB1313" s="13" t="s">
        <v>255</v>
      </c>
      <c r="DC1313" s="13" t="s">
        <v>255</v>
      </c>
      <c r="DD1313" s="13" t="s">
        <v>255</v>
      </c>
      <c r="DE1313" s="13" t="s">
        <v>255</v>
      </c>
      <c r="DF1313" s="13" t="s">
        <v>255</v>
      </c>
      <c r="DG1313" s="13" t="s">
        <v>255</v>
      </c>
      <c r="DH1313" s="13" t="s">
        <v>255</v>
      </c>
      <c r="DI1313" s="13" t="s">
        <v>255</v>
      </c>
      <c r="DJ1313" s="13" t="s">
        <v>255</v>
      </c>
      <c r="DK1313" s="13">
        <v>49625.551093548769</v>
      </c>
      <c r="DL1313" s="13">
        <v>6.3185214081581584</v>
      </c>
      <c r="DM1313" s="13">
        <v>65536.925151795309</v>
      </c>
      <c r="DN1313" s="13">
        <v>2.0171284771622848</v>
      </c>
      <c r="DO1313" s="13">
        <v>1.3206286622037129</v>
      </c>
      <c r="DP1313" s="13">
        <v>0.35404542655944826</v>
      </c>
      <c r="DQ1313" s="13">
        <v>537.70229939888372</v>
      </c>
      <c r="DR1313" s="13">
        <v>11503.009790137052</v>
      </c>
      <c r="DS1313" s="13">
        <v>5.6973719354727663</v>
      </c>
      <c r="DT1313" s="13">
        <v>5.6973719354727654</v>
      </c>
      <c r="DU1313" s="13">
        <v>100.00095740923078</v>
      </c>
      <c r="DV1313" s="13">
        <v>12.412241522747298</v>
      </c>
      <c r="DW1313" s="13">
        <v>6.3185214081581584</v>
      </c>
      <c r="DX1313" s="13">
        <v>662.75562794746975</v>
      </c>
      <c r="DY1313" s="13">
        <v>1101.5189005657173</v>
      </c>
      <c r="DZ1313" s="13">
        <v>277.92455860813106</v>
      </c>
      <c r="EA1313" s="13">
        <v>461.39041720234718</v>
      </c>
      <c r="EB1313" s="13">
        <v>20.529532118577144</v>
      </c>
      <c r="EC1313" s="13">
        <v>1206.5226472041907</v>
      </c>
      <c r="ED1313" s="13">
        <v>2.5391069097071934</v>
      </c>
      <c r="EE1313" s="13">
        <v>1.2833211916615447E-2</v>
      </c>
      <c r="EF1313" s="13">
        <v>500</v>
      </c>
      <c r="EG1313" s="13">
        <v>10696.448390677026</v>
      </c>
      <c r="EH1313" s="13">
        <v>60321.999484225795</v>
      </c>
      <c r="EI1313" s="13">
        <v>3.3466035218338339E-2</v>
      </c>
      <c r="EJ1313" s="13">
        <v>20</v>
      </c>
      <c r="EK1313" s="13">
        <v>2.1816615649929121</v>
      </c>
      <c r="EL1313" s="13">
        <v>7.6804355160810367</v>
      </c>
      <c r="EM1313" s="13">
        <v>7.4999999999999997E-2</v>
      </c>
      <c r="EN1313" s="13">
        <v>19.401041030883789</v>
      </c>
      <c r="EO1313" s="13">
        <v>6.9930176844983177E-2</v>
      </c>
    </row>
    <row r="1314" spans="1:145">
      <c r="A1314" s="12">
        <v>40479.708333333336</v>
      </c>
      <c r="B1314" s="13">
        <v>37</v>
      </c>
      <c r="C1314" s="13" t="s">
        <v>81</v>
      </c>
      <c r="D1314" s="13" t="s">
        <v>60</v>
      </c>
      <c r="E1314" s="12">
        <v>40479.693055555559</v>
      </c>
      <c r="F1314" s="12">
        <v>40479.713888888888</v>
      </c>
      <c r="G1314" s="13" t="s">
        <v>28</v>
      </c>
      <c r="H1314" s="13">
        <v>2</v>
      </c>
      <c r="I1314" s="13">
        <v>2.5</v>
      </c>
      <c r="J1314" s="13" t="s">
        <v>255</v>
      </c>
      <c r="K1314" s="13">
        <v>5</v>
      </c>
      <c r="L1314" s="13" t="s">
        <v>255</v>
      </c>
      <c r="M1314" s="13">
        <v>548941</v>
      </c>
      <c r="N1314" s="13">
        <v>548942</v>
      </c>
      <c r="O1314" s="13" t="s">
        <v>255</v>
      </c>
      <c r="P1314" s="13">
        <v>1.3124270080881248E-2</v>
      </c>
      <c r="Q1314" s="13">
        <v>1.0852739102028684E-2</v>
      </c>
      <c r="R1314" s="13">
        <v>2.2111297377566661</v>
      </c>
      <c r="S1314" s="13" t="s">
        <v>255</v>
      </c>
      <c r="T1314" s="13">
        <v>0.90839732316470068</v>
      </c>
      <c r="U1314" s="13">
        <v>0.87141618447609448</v>
      </c>
      <c r="V1314" s="13" t="s">
        <v>255</v>
      </c>
      <c r="W1314" s="13" t="s">
        <v>255</v>
      </c>
      <c r="X1314" s="13">
        <v>1.3640562627783255</v>
      </c>
      <c r="Y1314" s="13">
        <v>2.316937136674372E-2</v>
      </c>
      <c r="Z1314" s="13">
        <v>46.727100466274855</v>
      </c>
      <c r="AA1314" s="13">
        <v>2.9883500420711515E-2</v>
      </c>
      <c r="AB1314" s="13" t="s">
        <v>255</v>
      </c>
      <c r="AC1314" s="13">
        <v>43.268905135424532</v>
      </c>
      <c r="AD1314" s="13" t="s">
        <v>255</v>
      </c>
      <c r="AE1314" s="13">
        <v>3.5839858819247394E-2</v>
      </c>
      <c r="AF1314" s="13">
        <v>4.3712073260587747</v>
      </c>
      <c r="AG1314" s="13" t="s">
        <v>255</v>
      </c>
      <c r="AH1314" s="13" t="s">
        <v>255</v>
      </c>
      <c r="AI1314" s="13">
        <v>0.15537581315097693</v>
      </c>
      <c r="AJ1314" s="13">
        <v>1.0499420356241008E-2</v>
      </c>
      <c r="AK1314" s="13" t="s">
        <v>255</v>
      </c>
      <c r="AL1314" s="13">
        <v>100</v>
      </c>
      <c r="AM1314" s="13">
        <v>900</v>
      </c>
      <c r="AN1314" s="13" t="s">
        <v>255</v>
      </c>
      <c r="AO1314" s="13" t="s">
        <v>255</v>
      </c>
      <c r="AP1314" s="13">
        <v>9639.9599999999991</v>
      </c>
      <c r="AQ1314" s="13">
        <v>272.74200000000002</v>
      </c>
      <c r="AR1314" s="13" t="s">
        <v>255</v>
      </c>
      <c r="AS1314" s="13" t="s">
        <v>255</v>
      </c>
      <c r="AT1314" s="13" t="s">
        <v>255</v>
      </c>
      <c r="AU1314" s="13" t="s">
        <v>255</v>
      </c>
      <c r="AV1314" s="13" t="s">
        <v>255</v>
      </c>
      <c r="AW1314" s="13" t="s">
        <v>255</v>
      </c>
      <c r="AX1314" s="13" t="s">
        <v>255</v>
      </c>
      <c r="AY1314" s="13" t="s">
        <v>255</v>
      </c>
      <c r="AZ1314" s="13">
        <v>59464.2</v>
      </c>
      <c r="BA1314" s="13">
        <v>2616.86</v>
      </c>
      <c r="BB1314" s="13" t="s">
        <v>255</v>
      </c>
      <c r="BC1314" s="13" t="s">
        <v>255</v>
      </c>
      <c r="BD1314" s="13" t="s">
        <v>255</v>
      </c>
      <c r="BE1314" s="13" t="s">
        <v>255</v>
      </c>
      <c r="BF1314" s="13" t="s">
        <v>255</v>
      </c>
      <c r="BG1314" s="13" t="s">
        <v>255</v>
      </c>
      <c r="BH1314" s="13" t="s">
        <v>255</v>
      </c>
      <c r="BI1314" s="13" t="s">
        <v>255</v>
      </c>
      <c r="BJ1314" s="13">
        <v>15.3927</v>
      </c>
      <c r="BK1314" s="13">
        <v>3.11226</v>
      </c>
      <c r="BL1314" s="13" t="s">
        <v>255</v>
      </c>
      <c r="BM1314" s="13" t="s">
        <v>255</v>
      </c>
      <c r="BN1314" s="13" t="s">
        <v>255</v>
      </c>
      <c r="BO1314" s="13" t="s">
        <v>255</v>
      </c>
      <c r="BP1314" s="13" t="s">
        <v>255</v>
      </c>
      <c r="BQ1314" s="13" t="s">
        <v>255</v>
      </c>
      <c r="BR1314" s="13">
        <v>14.6616</v>
      </c>
      <c r="BS1314" s="13">
        <v>1.3962000000000001</v>
      </c>
      <c r="BT1314" s="13">
        <v>2.8025699999999998</v>
      </c>
      <c r="BU1314" s="13">
        <v>1.1332</v>
      </c>
      <c r="BV1314" s="13" t="s">
        <v>255</v>
      </c>
      <c r="BW1314" s="13" t="s">
        <v>255</v>
      </c>
      <c r="BX1314" s="13">
        <v>8213.09</v>
      </c>
      <c r="BY1314" s="13">
        <v>742.04700000000003</v>
      </c>
      <c r="BZ1314" s="13">
        <v>8.9120100000000004</v>
      </c>
      <c r="CA1314" s="13">
        <v>0.41037000000000001</v>
      </c>
      <c r="CB1314" s="13">
        <v>2.19381</v>
      </c>
      <c r="CC1314" s="13">
        <v>0.48072100000000001</v>
      </c>
      <c r="CD1314" s="13" t="s">
        <v>255</v>
      </c>
      <c r="CE1314" s="13" t="s">
        <v>255</v>
      </c>
      <c r="CF1314" s="13">
        <v>1632.298583984375</v>
      </c>
      <c r="CG1314" s="13">
        <v>9.9940500259399414</v>
      </c>
      <c r="CH1314" s="13">
        <v>53.416278839111328</v>
      </c>
      <c r="CI1314" s="13">
        <v>80.52154541015625</v>
      </c>
      <c r="CJ1314" s="13">
        <v>12.362277984619141</v>
      </c>
      <c r="CK1314" s="13">
        <v>399.79501342773437</v>
      </c>
      <c r="CL1314" s="13">
        <v>3065.188232421875</v>
      </c>
      <c r="CM1314" s="13">
        <v>1.9806321859359741</v>
      </c>
      <c r="CN1314" s="13">
        <v>9</v>
      </c>
      <c r="CO1314" s="13">
        <v>13.382041931152344</v>
      </c>
      <c r="CP1314" s="13">
        <v>48.031233432421047</v>
      </c>
      <c r="CQ1314" s="13">
        <v>30.054299999999998</v>
      </c>
      <c r="CR1314" s="13" t="s">
        <v>255</v>
      </c>
      <c r="CS1314" s="13" t="s">
        <v>255</v>
      </c>
      <c r="CT1314" s="13" t="s">
        <v>255</v>
      </c>
      <c r="CU1314" s="13" t="s">
        <v>255</v>
      </c>
      <c r="CV1314" s="13" t="s">
        <v>255</v>
      </c>
      <c r="CW1314" s="13" t="s">
        <v>255</v>
      </c>
      <c r="CX1314" s="13" t="s">
        <v>255</v>
      </c>
      <c r="CY1314" s="13" t="s">
        <v>255</v>
      </c>
      <c r="CZ1314" s="13">
        <v>61.570799999999998</v>
      </c>
      <c r="DA1314" s="13" t="s">
        <v>255</v>
      </c>
      <c r="DB1314" s="13">
        <v>14.6616</v>
      </c>
      <c r="DC1314" s="13">
        <v>76.232399999999998</v>
      </c>
      <c r="DD1314" s="13">
        <v>921.57549194850537</v>
      </c>
      <c r="DE1314" s="13">
        <v>3.372336880232405</v>
      </c>
      <c r="DF1314" s="13">
        <v>8.5538952492198721</v>
      </c>
      <c r="DG1314" s="13">
        <v>0.98973945470889624</v>
      </c>
      <c r="DH1314" s="13">
        <v>0.99527798786918364</v>
      </c>
      <c r="DI1314" s="13">
        <v>0.99081341930903577</v>
      </c>
      <c r="DJ1314" s="13">
        <v>0.99635796232224205</v>
      </c>
      <c r="DK1314" s="13">
        <v>50900.902318235858</v>
      </c>
      <c r="DL1314" s="13">
        <v>6.4809041694279603</v>
      </c>
      <c r="DM1314" s="13">
        <v>65573.255471622251</v>
      </c>
      <c r="DN1314" s="13">
        <v>1.8778355029506146</v>
      </c>
      <c r="DO1314" s="13">
        <v>1.2882533017126858</v>
      </c>
      <c r="DP1314" s="13">
        <v>0.3578272624969483</v>
      </c>
      <c r="DQ1314" s="13">
        <v>584.08093388477391</v>
      </c>
      <c r="DR1314" s="13">
        <v>12495.183130553849</v>
      </c>
      <c r="DS1314" s="13">
        <v>5.2478827069992464</v>
      </c>
      <c r="DT1314" s="13">
        <v>5.2478827069992464</v>
      </c>
      <c r="DU1314" s="13">
        <v>100.00095740923078</v>
      </c>
      <c r="DV1314" s="13">
        <v>12.412241522747298</v>
      </c>
      <c r="DW1314" s="13">
        <v>6.4809041694279603</v>
      </c>
      <c r="DX1314" s="13">
        <v>662.75562794746975</v>
      </c>
      <c r="DY1314" s="13">
        <v>1101.5189005657173</v>
      </c>
      <c r="DZ1314" s="13">
        <v>289.50140157091124</v>
      </c>
      <c r="EA1314" s="13">
        <v>480.64763629437488</v>
      </c>
      <c r="EB1314" s="13">
        <v>20.529532118577144</v>
      </c>
      <c r="EC1314" s="13">
        <v>1296.7378192697881</v>
      </c>
      <c r="ED1314" s="13">
        <v>2.3637686715637916</v>
      </c>
      <c r="EE1314" s="13">
        <v>5.1900945423029941E-2</v>
      </c>
      <c r="EF1314" s="13">
        <v>500</v>
      </c>
      <c r="EG1314" s="13">
        <v>10696.448390677026</v>
      </c>
      <c r="EH1314" s="13">
        <v>61597.350708912883</v>
      </c>
      <c r="EI1314" s="13">
        <v>3.4616725548162905E-2</v>
      </c>
      <c r="EJ1314" s="13">
        <v>20</v>
      </c>
      <c r="EK1314" s="13">
        <v>2.1816615649929121</v>
      </c>
      <c r="EL1314" s="13">
        <v>7.8428182773508386</v>
      </c>
      <c r="EM1314" s="13">
        <v>7.4999999999999997E-2</v>
      </c>
      <c r="EN1314" s="13">
        <v>19.626994832356772</v>
      </c>
      <c r="EO1314" s="13">
        <v>7.3698968551849098E-2</v>
      </c>
    </row>
    <row r="1315" spans="1:145">
      <c r="A1315" s="12">
        <v>40479.709027777775</v>
      </c>
      <c r="B1315" s="13">
        <v>37</v>
      </c>
      <c r="C1315" s="13" t="s">
        <v>81</v>
      </c>
      <c r="D1315" s="13" t="s">
        <v>60</v>
      </c>
      <c r="E1315" s="12">
        <v>40479.693055555559</v>
      </c>
      <c r="F1315" s="12">
        <v>40479.713888888888</v>
      </c>
      <c r="G1315" s="13" t="s">
        <v>28</v>
      </c>
      <c r="H1315" s="13">
        <v>2</v>
      </c>
      <c r="I1315" s="13">
        <v>2.5</v>
      </c>
      <c r="J1315" s="13" t="s">
        <v>255</v>
      </c>
      <c r="K1315" s="13">
        <v>5</v>
      </c>
      <c r="L1315" s="13" t="s">
        <v>255</v>
      </c>
      <c r="M1315" s="13">
        <v>548941</v>
      </c>
      <c r="N1315" s="13">
        <v>548942</v>
      </c>
      <c r="O1315" s="13" t="s">
        <v>255</v>
      </c>
      <c r="P1315" s="13">
        <v>1.3124270080881248E-2</v>
      </c>
      <c r="Q1315" s="13">
        <v>1.0852739102028684E-2</v>
      </c>
      <c r="R1315" s="13">
        <v>2.2111297377566661</v>
      </c>
      <c r="S1315" s="13" t="s">
        <v>255</v>
      </c>
      <c r="T1315" s="13">
        <v>0.90839732316470068</v>
      </c>
      <c r="U1315" s="13">
        <v>0.87141618447609448</v>
      </c>
      <c r="V1315" s="13" t="s">
        <v>255</v>
      </c>
      <c r="W1315" s="13" t="s">
        <v>255</v>
      </c>
      <c r="X1315" s="13">
        <v>1.3640562627783255</v>
      </c>
      <c r="Y1315" s="13">
        <v>2.316937136674372E-2</v>
      </c>
      <c r="Z1315" s="13">
        <v>46.727100466274855</v>
      </c>
      <c r="AA1315" s="13">
        <v>2.9883500420711515E-2</v>
      </c>
      <c r="AB1315" s="13" t="s">
        <v>255</v>
      </c>
      <c r="AC1315" s="13">
        <v>43.268905135424532</v>
      </c>
      <c r="AD1315" s="13" t="s">
        <v>255</v>
      </c>
      <c r="AE1315" s="13">
        <v>3.5839858819247394E-2</v>
      </c>
      <c r="AF1315" s="13">
        <v>4.3712073260587747</v>
      </c>
      <c r="AG1315" s="13" t="s">
        <v>255</v>
      </c>
      <c r="AH1315" s="13" t="s">
        <v>255</v>
      </c>
      <c r="AI1315" s="13">
        <v>0.15537581315097693</v>
      </c>
      <c r="AJ1315" s="13">
        <v>1.0499420356241008E-2</v>
      </c>
      <c r="AK1315" s="13" t="s">
        <v>255</v>
      </c>
      <c r="AL1315" s="13">
        <v>100</v>
      </c>
      <c r="AM1315" s="13">
        <v>900</v>
      </c>
      <c r="AN1315" s="13" t="s">
        <v>255</v>
      </c>
      <c r="AO1315" s="13" t="s">
        <v>255</v>
      </c>
      <c r="AP1315" s="13">
        <v>9873.1299999999992</v>
      </c>
      <c r="AQ1315" s="13">
        <v>296.82400000000001</v>
      </c>
      <c r="AR1315" s="13" t="s">
        <v>255</v>
      </c>
      <c r="AS1315" s="13" t="s">
        <v>255</v>
      </c>
      <c r="AT1315" s="13" t="s">
        <v>255</v>
      </c>
      <c r="AU1315" s="13" t="s">
        <v>255</v>
      </c>
      <c r="AV1315" s="13" t="s">
        <v>255</v>
      </c>
      <c r="AW1315" s="13" t="s">
        <v>255</v>
      </c>
      <c r="AX1315" s="13" t="s">
        <v>255</v>
      </c>
      <c r="AY1315" s="13" t="s">
        <v>255</v>
      </c>
      <c r="AZ1315" s="13">
        <v>85506.5</v>
      </c>
      <c r="BA1315" s="13">
        <v>2928.72</v>
      </c>
      <c r="BB1315" s="13" t="s">
        <v>255</v>
      </c>
      <c r="BC1315" s="13" t="s">
        <v>255</v>
      </c>
      <c r="BD1315" s="13" t="s">
        <v>255</v>
      </c>
      <c r="BE1315" s="13" t="s">
        <v>255</v>
      </c>
      <c r="BF1315" s="13" t="s">
        <v>255</v>
      </c>
      <c r="BG1315" s="13" t="s">
        <v>255</v>
      </c>
      <c r="BH1315" s="13" t="s">
        <v>255</v>
      </c>
      <c r="BI1315" s="13" t="s">
        <v>255</v>
      </c>
      <c r="BJ1315" s="13">
        <v>16.7927</v>
      </c>
      <c r="BK1315" s="13">
        <v>3.3984399999999999</v>
      </c>
      <c r="BL1315" s="13" t="s">
        <v>255</v>
      </c>
      <c r="BM1315" s="13" t="s">
        <v>255</v>
      </c>
      <c r="BN1315" s="13" t="s">
        <v>255</v>
      </c>
      <c r="BO1315" s="13" t="s">
        <v>255</v>
      </c>
      <c r="BP1315" s="13" t="s">
        <v>255</v>
      </c>
      <c r="BQ1315" s="13" t="s">
        <v>255</v>
      </c>
      <c r="BR1315" s="13">
        <v>16.0472</v>
      </c>
      <c r="BS1315" s="13">
        <v>1.9410799999999999</v>
      </c>
      <c r="BT1315" s="13">
        <v>3.19069</v>
      </c>
      <c r="BU1315" s="13">
        <v>1.5781000000000001</v>
      </c>
      <c r="BV1315" s="13" t="s">
        <v>255</v>
      </c>
      <c r="BW1315" s="13" t="s">
        <v>255</v>
      </c>
      <c r="BX1315" s="13">
        <v>11780.2</v>
      </c>
      <c r="BY1315" s="13">
        <v>1281.7</v>
      </c>
      <c r="BZ1315" s="13">
        <v>6.9457399999999998</v>
      </c>
      <c r="CA1315" s="13">
        <v>0.82253100000000001</v>
      </c>
      <c r="CB1315" s="13">
        <v>4.1657200000000003</v>
      </c>
      <c r="CC1315" s="13">
        <v>0.96926000000000001</v>
      </c>
      <c r="CD1315" s="13" t="s">
        <v>255</v>
      </c>
      <c r="CE1315" s="13" t="s">
        <v>255</v>
      </c>
      <c r="CF1315" s="13">
        <v>1586.24365234375</v>
      </c>
      <c r="CG1315" s="13">
        <v>9.5053043365478516</v>
      </c>
      <c r="CH1315" s="13">
        <v>50.665496826171875</v>
      </c>
      <c r="CI1315" s="13">
        <v>80.442039489746094</v>
      </c>
      <c r="CJ1315" s="13">
        <v>11.993890762329102</v>
      </c>
      <c r="CK1315" s="13">
        <v>392.8944091796875</v>
      </c>
      <c r="CL1315" s="13">
        <v>3103.287109375</v>
      </c>
      <c r="CM1315" s="13">
        <v>1.9606572389602661</v>
      </c>
      <c r="CN1315" s="13">
        <v>8.9602832794189453</v>
      </c>
      <c r="CO1315" s="13">
        <v>13.015886306762695</v>
      </c>
      <c r="CP1315" s="13">
        <v>48.031233432421047</v>
      </c>
      <c r="CQ1315" s="13">
        <v>32.8399</v>
      </c>
      <c r="CR1315" s="13" t="s">
        <v>255</v>
      </c>
      <c r="CS1315" s="13" t="s">
        <v>255</v>
      </c>
      <c r="CT1315" s="13" t="s">
        <v>255</v>
      </c>
      <c r="CU1315" s="13" t="s">
        <v>255</v>
      </c>
      <c r="CV1315" s="13" t="s">
        <v>255</v>
      </c>
      <c r="CW1315" s="13" t="s">
        <v>255</v>
      </c>
      <c r="CX1315" s="13" t="s">
        <v>255</v>
      </c>
      <c r="CY1315" s="13" t="s">
        <v>255</v>
      </c>
      <c r="CZ1315" s="13">
        <v>67.1708</v>
      </c>
      <c r="DA1315" s="13" t="s">
        <v>255</v>
      </c>
      <c r="DB1315" s="13">
        <v>16.0472</v>
      </c>
      <c r="DC1315" s="13">
        <v>83.218000000000004</v>
      </c>
      <c r="DD1315" s="13">
        <v>1696.0323881976581</v>
      </c>
      <c r="DE1315" s="13">
        <v>4.7280635324673828</v>
      </c>
      <c r="DF1315" s="13">
        <v>11.981156795388253</v>
      </c>
      <c r="DG1315" s="13">
        <v>0.99240429847181755</v>
      </c>
      <c r="DH1315" s="13">
        <v>0.9966340365198616</v>
      </c>
      <c r="DI1315" s="13">
        <v>0.99298943134155371</v>
      </c>
      <c r="DJ1315" s="13">
        <v>0.99722166329129303</v>
      </c>
      <c r="DK1315" s="13">
        <v>50984.033463030195</v>
      </c>
      <c r="DL1315" s="13">
        <v>6.4914887555230862</v>
      </c>
      <c r="DM1315" s="13">
        <v>66388.300813765949</v>
      </c>
      <c r="DN1315" s="13">
        <v>1.9563748008004613</v>
      </c>
      <c r="DO1315" s="13">
        <v>1.3021390483337449</v>
      </c>
      <c r="DP1315" s="13">
        <v>0.35535906810760498</v>
      </c>
      <c r="DQ1315" s="13">
        <v>563.6860660884787</v>
      </c>
      <c r="DR1315" s="13">
        <v>12058.877828918343</v>
      </c>
      <c r="DS1315" s="13">
        <v>5.5053464970480466</v>
      </c>
      <c r="DT1315" s="13">
        <v>5.5053464970480466</v>
      </c>
      <c r="DU1315" s="13">
        <v>100.00095740923078</v>
      </c>
      <c r="DV1315" s="13">
        <v>12.412241522747298</v>
      </c>
      <c r="DW1315" s="13">
        <v>6.4914887555230862</v>
      </c>
      <c r="DX1315" s="13">
        <v>662.75562794746975</v>
      </c>
      <c r="DY1315" s="13">
        <v>1101.5189005657173</v>
      </c>
      <c r="DZ1315" s="13">
        <v>282.85064899441966</v>
      </c>
      <c r="EA1315" s="13">
        <v>469.59117258981627</v>
      </c>
      <c r="EB1315" s="13">
        <v>20.529532118577144</v>
      </c>
      <c r="EC1315" s="13">
        <v>1260.1506579451082</v>
      </c>
      <c r="ED1315" s="13">
        <v>2.4626318208931002</v>
      </c>
      <c r="EE1315" s="13">
        <v>2.1841850144473755E-3</v>
      </c>
      <c r="EF1315" s="13">
        <v>500</v>
      </c>
      <c r="EG1315" s="13">
        <v>10696.448390677026</v>
      </c>
      <c r="EH1315" s="13">
        <v>61680.481853707221</v>
      </c>
      <c r="EI1315" s="13">
        <v>3.3823400687625453E-2</v>
      </c>
      <c r="EJ1315" s="13">
        <v>20</v>
      </c>
      <c r="EK1315" s="13">
        <v>2.1816615649929121</v>
      </c>
      <c r="EL1315" s="13">
        <v>7.8534028634459636</v>
      </c>
      <c r="EM1315" s="13">
        <v>7.4999999999999997E-2</v>
      </c>
      <c r="EN1315" s="13">
        <v>19.089966583251954</v>
      </c>
      <c r="EO1315" s="13">
        <v>7.6324052859172639E-2</v>
      </c>
    </row>
    <row r="1316" spans="1:145">
      <c r="A1316" s="12">
        <v>40479.709722222222</v>
      </c>
      <c r="B1316" s="13">
        <v>37</v>
      </c>
      <c r="C1316" s="13" t="s">
        <v>81</v>
      </c>
      <c r="D1316" s="13" t="s">
        <v>60</v>
      </c>
      <c r="E1316" s="12">
        <v>40479.693055555559</v>
      </c>
      <c r="F1316" s="12">
        <v>40479.713888888888</v>
      </c>
      <c r="G1316" s="13" t="s">
        <v>28</v>
      </c>
      <c r="H1316" s="13">
        <v>2</v>
      </c>
      <c r="I1316" s="13">
        <v>2.5</v>
      </c>
      <c r="J1316" s="13" t="s">
        <v>255</v>
      </c>
      <c r="K1316" s="13">
        <v>5</v>
      </c>
      <c r="L1316" s="13" t="s">
        <v>255</v>
      </c>
      <c r="M1316" s="13">
        <v>548941</v>
      </c>
      <c r="N1316" s="13">
        <v>548942</v>
      </c>
      <c r="O1316" s="13" t="s">
        <v>255</v>
      </c>
      <c r="P1316" s="13">
        <v>1.3124270080881248E-2</v>
      </c>
      <c r="Q1316" s="13">
        <v>1.0852739102028684E-2</v>
      </c>
      <c r="R1316" s="13">
        <v>2.2111297377566661</v>
      </c>
      <c r="S1316" s="13" t="s">
        <v>255</v>
      </c>
      <c r="T1316" s="13">
        <v>0.90839732316470068</v>
      </c>
      <c r="U1316" s="13">
        <v>0.87141618447609448</v>
      </c>
      <c r="V1316" s="13" t="s">
        <v>255</v>
      </c>
      <c r="W1316" s="13" t="s">
        <v>255</v>
      </c>
      <c r="X1316" s="13">
        <v>1.3640562627783255</v>
      </c>
      <c r="Y1316" s="13">
        <v>2.316937136674372E-2</v>
      </c>
      <c r="Z1316" s="13">
        <v>46.727100466274855</v>
      </c>
      <c r="AA1316" s="13">
        <v>2.9883500420711515E-2</v>
      </c>
      <c r="AB1316" s="13" t="s">
        <v>255</v>
      </c>
      <c r="AC1316" s="13">
        <v>43.268905135424532</v>
      </c>
      <c r="AD1316" s="13" t="s">
        <v>255</v>
      </c>
      <c r="AE1316" s="13">
        <v>3.5839858819247394E-2</v>
      </c>
      <c r="AF1316" s="13">
        <v>4.3712073260587747</v>
      </c>
      <c r="AG1316" s="13" t="s">
        <v>255</v>
      </c>
      <c r="AH1316" s="13" t="s">
        <v>255</v>
      </c>
      <c r="AI1316" s="13">
        <v>0.15537581315097693</v>
      </c>
      <c r="AJ1316" s="13">
        <v>1.0499420356241008E-2</v>
      </c>
      <c r="AK1316" s="13" t="s">
        <v>255</v>
      </c>
      <c r="AL1316" s="13">
        <v>100</v>
      </c>
      <c r="AM1316" s="13">
        <v>900</v>
      </c>
      <c r="AN1316" s="13">
        <v>1.4917199999999999</v>
      </c>
      <c r="AO1316" s="13">
        <v>0.53809300000000004</v>
      </c>
      <c r="AP1316" s="13">
        <v>419.15899999999999</v>
      </c>
      <c r="AQ1316" s="13">
        <v>62.786799999999999</v>
      </c>
      <c r="AR1316" s="13" t="s">
        <v>255</v>
      </c>
      <c r="AS1316" s="13" t="s">
        <v>255</v>
      </c>
      <c r="AT1316" s="13" t="s">
        <v>255</v>
      </c>
      <c r="AU1316" s="13" t="s">
        <v>255</v>
      </c>
      <c r="AV1316" s="13" t="s">
        <v>255</v>
      </c>
      <c r="AW1316" s="13" t="s">
        <v>255</v>
      </c>
      <c r="AX1316" s="13">
        <v>2.31778</v>
      </c>
      <c r="AY1316" s="13">
        <v>1.08351</v>
      </c>
      <c r="AZ1316" s="13" t="s">
        <v>255</v>
      </c>
      <c r="BA1316" s="13" t="s">
        <v>255</v>
      </c>
      <c r="BB1316" s="13" t="s">
        <v>255</v>
      </c>
      <c r="BC1316" s="13" t="s">
        <v>255</v>
      </c>
      <c r="BD1316" s="13" t="s">
        <v>255</v>
      </c>
      <c r="BE1316" s="13" t="s">
        <v>255</v>
      </c>
      <c r="BF1316" s="13">
        <v>2.4690500000000002</v>
      </c>
      <c r="BG1316" s="13">
        <v>0.95697500000000002</v>
      </c>
      <c r="BH1316" s="13" t="s">
        <v>255</v>
      </c>
      <c r="BI1316" s="13" t="s">
        <v>255</v>
      </c>
      <c r="BJ1316" s="13" t="s">
        <v>255</v>
      </c>
      <c r="BK1316" s="13" t="s">
        <v>255</v>
      </c>
      <c r="BL1316" s="13">
        <v>2.0880200000000002</v>
      </c>
      <c r="BM1316" s="13">
        <v>0.39718900000000001</v>
      </c>
      <c r="BN1316" s="13" t="s">
        <v>255</v>
      </c>
      <c r="BO1316" s="13" t="s">
        <v>255</v>
      </c>
      <c r="BP1316" s="13" t="s">
        <v>255</v>
      </c>
      <c r="BQ1316" s="13" t="s">
        <v>255</v>
      </c>
      <c r="BR1316" s="13">
        <v>2.8228599999999999</v>
      </c>
      <c r="BS1316" s="13">
        <v>0.44132399999999999</v>
      </c>
      <c r="BT1316" s="13" t="s">
        <v>255</v>
      </c>
      <c r="BU1316" s="13" t="s">
        <v>255</v>
      </c>
      <c r="BV1316" s="13" t="s">
        <v>255</v>
      </c>
      <c r="BW1316" s="13" t="s">
        <v>255</v>
      </c>
      <c r="BX1316" s="13">
        <v>404.87599999999998</v>
      </c>
      <c r="BY1316" s="13">
        <v>59.811399999999999</v>
      </c>
      <c r="BZ1316" s="13" t="s">
        <v>255</v>
      </c>
      <c r="CA1316" s="13" t="s">
        <v>255</v>
      </c>
      <c r="CB1316" s="13" t="s">
        <v>255</v>
      </c>
      <c r="CC1316" s="13" t="s">
        <v>255</v>
      </c>
      <c r="CD1316" s="13" t="s">
        <v>255</v>
      </c>
      <c r="CE1316" s="13" t="s">
        <v>255</v>
      </c>
      <c r="CF1316" s="13">
        <v>1462.5556640625</v>
      </c>
      <c r="CG1316" s="13">
        <v>8.9195137023925781</v>
      </c>
      <c r="CH1316" s="13">
        <v>47.397815704345703</v>
      </c>
      <c r="CI1316" s="13">
        <v>80.350822448730469</v>
      </c>
      <c r="CJ1316" s="13">
        <v>11.84662914276123</v>
      </c>
      <c r="CK1316" s="13">
        <v>366.48654174804687</v>
      </c>
      <c r="CL1316" s="13">
        <v>3106.305908203125</v>
      </c>
      <c r="CM1316" s="13">
        <v>1.9896260499954224</v>
      </c>
      <c r="CN1316" s="13">
        <v>8.7174930572509766</v>
      </c>
      <c r="CO1316" s="13">
        <v>14.228164672851563</v>
      </c>
      <c r="CP1316" s="13">
        <v>48.031233432421047</v>
      </c>
      <c r="CQ1316" s="13">
        <v>11.18943</v>
      </c>
      <c r="CR1316" s="13">
        <v>4.4751599999999998</v>
      </c>
      <c r="CS1316" s="13" t="s">
        <v>255</v>
      </c>
      <c r="CT1316" s="13" t="s">
        <v>255</v>
      </c>
      <c r="CU1316" s="13" t="s">
        <v>255</v>
      </c>
      <c r="CV1316" s="13">
        <v>6.9533399999999999</v>
      </c>
      <c r="CW1316" s="13" t="s">
        <v>255</v>
      </c>
      <c r="CX1316" s="13">
        <v>9.8762000000000008</v>
      </c>
      <c r="CY1316" s="13" t="s">
        <v>255</v>
      </c>
      <c r="CZ1316" s="13" t="s">
        <v>255</v>
      </c>
      <c r="DA1316" s="13">
        <v>10.440100000000001</v>
      </c>
      <c r="DB1316" s="13">
        <v>2.8228599999999999</v>
      </c>
      <c r="DC1316" s="13">
        <v>34.567660000000004</v>
      </c>
      <c r="DD1316" s="13" t="s">
        <v>255</v>
      </c>
      <c r="DE1316" s="13" t="s">
        <v>255</v>
      </c>
      <c r="DF1316" s="13" t="s">
        <v>255</v>
      </c>
      <c r="DG1316" s="13">
        <v>0.92133767500480046</v>
      </c>
      <c r="DH1316" s="13">
        <v>0.97310656162902065</v>
      </c>
      <c r="DI1316" s="13">
        <v>0.92133767500480046</v>
      </c>
      <c r="DJ1316" s="13">
        <v>0.97310656162902065</v>
      </c>
      <c r="DK1316" s="13">
        <v>47592.880785046575</v>
      </c>
      <c r="DL1316" s="13">
        <v>6.0597137863387571</v>
      </c>
      <c r="DM1316" s="13">
        <v>66452.881665499706</v>
      </c>
      <c r="DN1316" s="13">
        <v>2.1238890146408691</v>
      </c>
      <c r="DO1316" s="13">
        <v>1.3962777745191428</v>
      </c>
      <c r="DP1316" s="13">
        <v>0.35437241525650026</v>
      </c>
      <c r="DQ1316" s="13">
        <v>518.2893831209027</v>
      </c>
      <c r="DR1316" s="13">
        <v>11087.711275977137</v>
      </c>
      <c r="DS1316" s="13">
        <v>5.9933813220297223</v>
      </c>
      <c r="DT1316" s="13">
        <v>5.9933813220297214</v>
      </c>
      <c r="DU1316" s="13">
        <v>100.00095740923078</v>
      </c>
      <c r="DV1316" s="13">
        <v>12.412241522747298</v>
      </c>
      <c r="DW1316" s="13">
        <v>6.0597137863387571</v>
      </c>
      <c r="DX1316" s="13">
        <v>662.75562794746975</v>
      </c>
      <c r="DY1316" s="13">
        <v>1101.5189005657173</v>
      </c>
      <c r="DZ1316" s="13">
        <v>269.6544167889578</v>
      </c>
      <c r="EA1316" s="13">
        <v>447.64129367616897</v>
      </c>
      <c r="EB1316" s="13">
        <v>20.529532118577144</v>
      </c>
      <c r="EC1316" s="13">
        <v>1161.8899023655817</v>
      </c>
      <c r="ED1316" s="13">
        <v>2.6734941941390109</v>
      </c>
      <c r="EE1316" s="13">
        <v>6.7481507213757896E-2</v>
      </c>
      <c r="EF1316" s="13">
        <v>500</v>
      </c>
      <c r="EG1316" s="13">
        <v>10696.448390677026</v>
      </c>
      <c r="EH1316" s="13">
        <v>58289.3291757236</v>
      </c>
      <c r="EI1316" s="13">
        <v>3.3669209987749651E-2</v>
      </c>
      <c r="EJ1316" s="13">
        <v>20</v>
      </c>
      <c r="EK1316" s="13">
        <v>2.1816615649929121</v>
      </c>
      <c r="EL1316" s="13">
        <v>7.4216278942616354</v>
      </c>
      <c r="EM1316" s="13">
        <v>7.4999999999999997E-2</v>
      </c>
      <c r="EN1316" s="13">
        <v>20.867974853515626</v>
      </c>
      <c r="EO1316" s="13">
        <v>5.6781832626357477E-2</v>
      </c>
    </row>
    <row r="1317" spans="1:145">
      <c r="A1317" s="12">
        <v>40479.710416666669</v>
      </c>
      <c r="B1317" s="13">
        <v>37</v>
      </c>
      <c r="C1317" s="13" t="s">
        <v>81</v>
      </c>
      <c r="D1317" s="13" t="s">
        <v>60</v>
      </c>
      <c r="E1317" s="12">
        <v>40479.693055555559</v>
      </c>
      <c r="F1317" s="12">
        <v>40479.713888888888</v>
      </c>
      <c r="G1317" s="13" t="s">
        <v>28</v>
      </c>
      <c r="H1317" s="13">
        <v>2</v>
      </c>
      <c r="I1317" s="13">
        <v>2.5</v>
      </c>
      <c r="J1317" s="13" t="s">
        <v>255</v>
      </c>
      <c r="K1317" s="13">
        <v>5</v>
      </c>
      <c r="L1317" s="13" t="s">
        <v>255</v>
      </c>
      <c r="M1317" s="13">
        <v>548941</v>
      </c>
      <c r="N1317" s="13">
        <v>548942</v>
      </c>
      <c r="O1317" s="13" t="s">
        <v>255</v>
      </c>
      <c r="P1317" s="13">
        <v>1.3124270080881248E-2</v>
      </c>
      <c r="Q1317" s="13">
        <v>1.0852739102028684E-2</v>
      </c>
      <c r="R1317" s="13">
        <v>2.2111297377566661</v>
      </c>
      <c r="S1317" s="13" t="s">
        <v>255</v>
      </c>
      <c r="T1317" s="13">
        <v>0.90839732316470068</v>
      </c>
      <c r="U1317" s="13">
        <v>0.87141618447609448</v>
      </c>
      <c r="V1317" s="13" t="s">
        <v>255</v>
      </c>
      <c r="W1317" s="13" t="s">
        <v>255</v>
      </c>
      <c r="X1317" s="13">
        <v>1.3640562627783255</v>
      </c>
      <c r="Y1317" s="13">
        <v>2.316937136674372E-2</v>
      </c>
      <c r="Z1317" s="13">
        <v>46.727100466274855</v>
      </c>
      <c r="AA1317" s="13">
        <v>2.9883500420711515E-2</v>
      </c>
      <c r="AB1317" s="13" t="s">
        <v>255</v>
      </c>
      <c r="AC1317" s="13">
        <v>43.268905135424532</v>
      </c>
      <c r="AD1317" s="13" t="s">
        <v>255</v>
      </c>
      <c r="AE1317" s="13">
        <v>3.5839858819247394E-2</v>
      </c>
      <c r="AF1317" s="13">
        <v>4.3712073260587747</v>
      </c>
      <c r="AG1317" s="13" t="s">
        <v>255</v>
      </c>
      <c r="AH1317" s="13" t="s">
        <v>255</v>
      </c>
      <c r="AI1317" s="13">
        <v>0.15537581315097693</v>
      </c>
      <c r="AJ1317" s="13">
        <v>1.0499420356241008E-2</v>
      </c>
      <c r="AK1317" s="13" t="s">
        <v>255</v>
      </c>
      <c r="AL1317" s="13">
        <v>100</v>
      </c>
      <c r="AM1317" s="13">
        <v>900</v>
      </c>
      <c r="AN1317" s="13" t="s">
        <v>255</v>
      </c>
      <c r="AO1317" s="13" t="s">
        <v>255</v>
      </c>
      <c r="AP1317" s="13">
        <v>9037.7199999999993</v>
      </c>
      <c r="AQ1317" s="13">
        <v>244.61799999999999</v>
      </c>
      <c r="AR1317" s="13" t="s">
        <v>255</v>
      </c>
      <c r="AS1317" s="13" t="s">
        <v>255</v>
      </c>
      <c r="AT1317" s="13" t="s">
        <v>255</v>
      </c>
      <c r="AU1317" s="13" t="s">
        <v>255</v>
      </c>
      <c r="AV1317" s="13" t="s">
        <v>255</v>
      </c>
      <c r="AW1317" s="13" t="s">
        <v>255</v>
      </c>
      <c r="AX1317" s="13" t="s">
        <v>255</v>
      </c>
      <c r="AY1317" s="13" t="s">
        <v>255</v>
      </c>
      <c r="AZ1317" s="13">
        <v>38558.800000000003</v>
      </c>
      <c r="BA1317" s="13">
        <v>2893.81</v>
      </c>
      <c r="BB1317" s="13" t="s">
        <v>255</v>
      </c>
      <c r="BC1317" s="13" t="s">
        <v>255</v>
      </c>
      <c r="BD1317" s="13" t="s">
        <v>255</v>
      </c>
      <c r="BE1317" s="13" t="s">
        <v>255</v>
      </c>
      <c r="BF1317" s="13" t="s">
        <v>255</v>
      </c>
      <c r="BG1317" s="13" t="s">
        <v>255</v>
      </c>
      <c r="BH1317" s="13" t="s">
        <v>255</v>
      </c>
      <c r="BI1317" s="13" t="s">
        <v>255</v>
      </c>
      <c r="BJ1317" s="13">
        <v>17.155799999999999</v>
      </c>
      <c r="BK1317" s="13">
        <v>3.2161499999999998</v>
      </c>
      <c r="BL1317" s="13" t="s">
        <v>255</v>
      </c>
      <c r="BM1317" s="13" t="s">
        <v>255</v>
      </c>
      <c r="BN1317" s="13" t="s">
        <v>255</v>
      </c>
      <c r="BO1317" s="13" t="s">
        <v>255</v>
      </c>
      <c r="BP1317" s="13" t="s">
        <v>255</v>
      </c>
      <c r="BQ1317" s="13" t="s">
        <v>255</v>
      </c>
      <c r="BR1317" s="13">
        <v>15.565099999999999</v>
      </c>
      <c r="BS1317" s="13">
        <v>1.2951600000000001</v>
      </c>
      <c r="BT1317" s="13" t="s">
        <v>255</v>
      </c>
      <c r="BU1317" s="13" t="s">
        <v>255</v>
      </c>
      <c r="BV1317" s="13" t="s">
        <v>255</v>
      </c>
      <c r="BW1317" s="13" t="s">
        <v>255</v>
      </c>
      <c r="BX1317" s="13">
        <v>9182.74</v>
      </c>
      <c r="BY1317" s="13">
        <v>616.53200000000004</v>
      </c>
      <c r="BZ1317" s="13">
        <v>7.3085300000000002</v>
      </c>
      <c r="CA1317" s="13">
        <v>0.38123800000000002</v>
      </c>
      <c r="CB1317" s="13">
        <v>3.1221800000000002</v>
      </c>
      <c r="CC1317" s="13">
        <v>0.44924799999999998</v>
      </c>
      <c r="CD1317" s="13" t="s">
        <v>255</v>
      </c>
      <c r="CE1317" s="13" t="s">
        <v>255</v>
      </c>
      <c r="CF1317" s="13">
        <v>1511.81494140625</v>
      </c>
      <c r="CG1317" s="13">
        <v>9.0335502624511719</v>
      </c>
      <c r="CH1317" s="13">
        <v>48.236236572265625</v>
      </c>
      <c r="CI1317" s="13">
        <v>80.217201232910156</v>
      </c>
      <c r="CJ1317" s="13">
        <v>11.738254547119141</v>
      </c>
      <c r="CK1317" s="13">
        <v>367.77557373046875</v>
      </c>
      <c r="CL1317" s="13">
        <v>3089.731689453125</v>
      </c>
      <c r="CM1317" s="13">
        <v>2.0169003009796143</v>
      </c>
      <c r="CN1317" s="13">
        <v>222.75827026367187</v>
      </c>
      <c r="CO1317" s="13">
        <v>14.413703918457031</v>
      </c>
      <c r="CP1317" s="13">
        <v>48.031233432421047</v>
      </c>
      <c r="CQ1317" s="13">
        <v>32.7209</v>
      </c>
      <c r="CR1317" s="13" t="s">
        <v>255</v>
      </c>
      <c r="CS1317" s="13" t="s">
        <v>255</v>
      </c>
      <c r="CT1317" s="13" t="s">
        <v>255</v>
      </c>
      <c r="CU1317" s="13" t="s">
        <v>255</v>
      </c>
      <c r="CV1317" s="13" t="s">
        <v>255</v>
      </c>
      <c r="CW1317" s="13" t="s">
        <v>255</v>
      </c>
      <c r="CX1317" s="13" t="s">
        <v>255</v>
      </c>
      <c r="CY1317" s="13" t="s">
        <v>255</v>
      </c>
      <c r="CZ1317" s="13">
        <v>68.623199999999997</v>
      </c>
      <c r="DA1317" s="13" t="s">
        <v>255</v>
      </c>
      <c r="DB1317" s="13">
        <v>15.565099999999999</v>
      </c>
      <c r="DC1317" s="13">
        <v>84.188299999999998</v>
      </c>
      <c r="DD1317" s="13">
        <v>1256.4414458174215</v>
      </c>
      <c r="DE1317" s="13">
        <v>4.4770836269400274</v>
      </c>
      <c r="DF1317" s="13">
        <v>11.519183748305062</v>
      </c>
      <c r="DG1317" s="13">
        <v>0.99013430089427634</v>
      </c>
      <c r="DH1317" s="13">
        <v>0.9956597169316852</v>
      </c>
      <c r="DI1317" s="13">
        <v>0.99092234740785679</v>
      </c>
      <c r="DJ1317" s="13">
        <v>0.99645216111620816</v>
      </c>
      <c r="DK1317" s="13">
        <v>49650.027401658634</v>
      </c>
      <c r="DL1317" s="13">
        <v>6.3216378284976189</v>
      </c>
      <c r="DM1317" s="13">
        <v>66098.311114549375</v>
      </c>
      <c r="DN1317" s="13">
        <v>2.0437234775435802</v>
      </c>
      <c r="DO1317" s="13">
        <v>1.331284484091569</v>
      </c>
      <c r="DP1317" s="13">
        <v>0.35364630546569825</v>
      </c>
      <c r="DQ1317" s="13">
        <v>534.64776857616141</v>
      </c>
      <c r="DR1317" s="13">
        <v>11437.664527531089</v>
      </c>
      <c r="DS1317" s="13">
        <v>5.7790041800445442</v>
      </c>
      <c r="DT1317" s="13">
        <v>5.7790041800445442</v>
      </c>
      <c r="DU1317" s="13">
        <v>100.00095740923078</v>
      </c>
      <c r="DV1317" s="13">
        <v>12.412241522747298</v>
      </c>
      <c r="DW1317" s="13">
        <v>6.3216378284976189</v>
      </c>
      <c r="DX1317" s="13">
        <v>662.75562794746975</v>
      </c>
      <c r="DY1317" s="13">
        <v>1101.5189005657173</v>
      </c>
      <c r="DZ1317" s="13">
        <v>275.81439485908561</v>
      </c>
      <c r="EA1317" s="13">
        <v>457.88488120979525</v>
      </c>
      <c r="EB1317" s="13">
        <v>20.529532118577144</v>
      </c>
      <c r="EC1317" s="13">
        <v>1201.0226740951391</v>
      </c>
      <c r="ED1317" s="13">
        <v>2.572583978717101</v>
      </c>
      <c r="EE1317" s="13">
        <v>1.3299207973214065E-2</v>
      </c>
      <c r="EF1317" s="13">
        <v>500</v>
      </c>
      <c r="EG1317" s="13">
        <v>10696.448390677026</v>
      </c>
      <c r="EH1317" s="13">
        <v>60346.475792335659</v>
      </c>
      <c r="EI1317" s="13">
        <v>3.3337737042496221E-2</v>
      </c>
      <c r="EJ1317" s="13">
        <v>20</v>
      </c>
      <c r="EK1317" s="13">
        <v>2.1816615649929121</v>
      </c>
      <c r="EL1317" s="13">
        <v>7.6835519364204963</v>
      </c>
      <c r="EM1317" s="13">
        <v>7.4999999999999997E-2</v>
      </c>
      <c r="EN1317" s="13">
        <v>21.140099080403647</v>
      </c>
      <c r="EO1317" s="13">
        <v>5.8719842063276829E-2</v>
      </c>
    </row>
    <row r="1318" spans="1:145">
      <c r="A1318" s="12">
        <v>40479.711111111108</v>
      </c>
      <c r="B1318" s="13">
        <v>37</v>
      </c>
      <c r="C1318" s="13" t="s">
        <v>81</v>
      </c>
      <c r="D1318" s="13" t="s">
        <v>60</v>
      </c>
      <c r="E1318" s="12">
        <v>40479.693055555559</v>
      </c>
      <c r="F1318" s="12">
        <v>40479.713888888888</v>
      </c>
      <c r="G1318" s="13" t="s">
        <v>28</v>
      </c>
      <c r="H1318" s="13">
        <v>2</v>
      </c>
      <c r="I1318" s="13">
        <v>2.5</v>
      </c>
      <c r="J1318" s="13" t="s">
        <v>255</v>
      </c>
      <c r="K1318" s="13">
        <v>5</v>
      </c>
      <c r="L1318" s="13" t="s">
        <v>255</v>
      </c>
      <c r="M1318" s="13">
        <v>548941</v>
      </c>
      <c r="N1318" s="13">
        <v>548942</v>
      </c>
      <c r="O1318" s="13" t="s">
        <v>255</v>
      </c>
      <c r="P1318" s="13">
        <v>1.3124270080881248E-2</v>
      </c>
      <c r="Q1318" s="13">
        <v>1.0852739102028684E-2</v>
      </c>
      <c r="R1318" s="13">
        <v>2.2111297377566661</v>
      </c>
      <c r="S1318" s="13" t="s">
        <v>255</v>
      </c>
      <c r="T1318" s="13">
        <v>0.90839732316470068</v>
      </c>
      <c r="U1318" s="13">
        <v>0.87141618447609448</v>
      </c>
      <c r="V1318" s="13" t="s">
        <v>255</v>
      </c>
      <c r="W1318" s="13" t="s">
        <v>255</v>
      </c>
      <c r="X1318" s="13">
        <v>1.3640562627783255</v>
      </c>
      <c r="Y1318" s="13">
        <v>2.316937136674372E-2</v>
      </c>
      <c r="Z1318" s="13">
        <v>46.727100466274855</v>
      </c>
      <c r="AA1318" s="13">
        <v>2.9883500420711515E-2</v>
      </c>
      <c r="AB1318" s="13" t="s">
        <v>255</v>
      </c>
      <c r="AC1318" s="13">
        <v>43.268905135424532</v>
      </c>
      <c r="AD1318" s="13" t="s">
        <v>255</v>
      </c>
      <c r="AE1318" s="13">
        <v>3.5839858819247394E-2</v>
      </c>
      <c r="AF1318" s="13">
        <v>4.3712073260587747</v>
      </c>
      <c r="AG1318" s="13" t="s">
        <v>255</v>
      </c>
      <c r="AH1318" s="13" t="s">
        <v>255</v>
      </c>
      <c r="AI1318" s="13">
        <v>0.15537581315097693</v>
      </c>
      <c r="AJ1318" s="13">
        <v>1.0499420356241008E-2</v>
      </c>
      <c r="AK1318" s="13" t="s">
        <v>255</v>
      </c>
      <c r="AL1318" s="13">
        <v>100</v>
      </c>
      <c r="AM1318" s="13">
        <v>900</v>
      </c>
      <c r="AN1318" s="13" t="s">
        <v>255</v>
      </c>
      <c r="AO1318" s="13" t="s">
        <v>255</v>
      </c>
      <c r="AP1318" s="13">
        <v>6263.82</v>
      </c>
      <c r="AQ1318" s="13">
        <v>237.28800000000001</v>
      </c>
      <c r="AR1318" s="13" t="s">
        <v>255</v>
      </c>
      <c r="AS1318" s="13" t="s">
        <v>255</v>
      </c>
      <c r="AT1318" s="13" t="s">
        <v>255</v>
      </c>
      <c r="AU1318" s="13" t="s">
        <v>255</v>
      </c>
      <c r="AV1318" s="13" t="s">
        <v>255</v>
      </c>
      <c r="AW1318" s="13" t="s">
        <v>255</v>
      </c>
      <c r="AX1318" s="13" t="s">
        <v>255</v>
      </c>
      <c r="AY1318" s="13" t="s">
        <v>255</v>
      </c>
      <c r="AZ1318" s="13">
        <v>31094.9</v>
      </c>
      <c r="BA1318" s="13">
        <v>2878.05</v>
      </c>
      <c r="BB1318" s="13" t="s">
        <v>255</v>
      </c>
      <c r="BC1318" s="13" t="s">
        <v>255</v>
      </c>
      <c r="BD1318" s="13" t="s">
        <v>255</v>
      </c>
      <c r="BE1318" s="13" t="s">
        <v>255</v>
      </c>
      <c r="BF1318" s="13" t="s">
        <v>255</v>
      </c>
      <c r="BG1318" s="13" t="s">
        <v>255</v>
      </c>
      <c r="BH1318" s="13" t="s">
        <v>255</v>
      </c>
      <c r="BI1318" s="13" t="s">
        <v>255</v>
      </c>
      <c r="BJ1318" s="13">
        <v>18.399000000000001</v>
      </c>
      <c r="BK1318" s="13">
        <v>3.1311499999999999</v>
      </c>
      <c r="BL1318" s="13" t="s">
        <v>255</v>
      </c>
      <c r="BM1318" s="13" t="s">
        <v>255</v>
      </c>
      <c r="BN1318" s="13" t="s">
        <v>255</v>
      </c>
      <c r="BO1318" s="13" t="s">
        <v>255</v>
      </c>
      <c r="BP1318" s="13" t="s">
        <v>255</v>
      </c>
      <c r="BQ1318" s="13" t="s">
        <v>255</v>
      </c>
      <c r="BR1318" s="13">
        <v>5.9863</v>
      </c>
      <c r="BS1318" s="13">
        <v>1.2423999999999999</v>
      </c>
      <c r="BT1318" s="13">
        <v>4.15421</v>
      </c>
      <c r="BU1318" s="13">
        <v>0.96784999999999999</v>
      </c>
      <c r="BV1318" s="13" t="s">
        <v>255</v>
      </c>
      <c r="BW1318" s="13" t="s">
        <v>255</v>
      </c>
      <c r="BX1318" s="13">
        <v>11446.5</v>
      </c>
      <c r="BY1318" s="13">
        <v>806.53200000000004</v>
      </c>
      <c r="BZ1318" s="13">
        <v>3.1877800000000001</v>
      </c>
      <c r="CA1318" s="13">
        <v>0.59869499999999998</v>
      </c>
      <c r="CB1318" s="13">
        <v>4.9121800000000002</v>
      </c>
      <c r="CC1318" s="13">
        <v>0.695384</v>
      </c>
      <c r="CD1318" s="13" t="s">
        <v>255</v>
      </c>
      <c r="CE1318" s="13" t="s">
        <v>255</v>
      </c>
      <c r="CF1318" s="13">
        <v>1467.1806640625</v>
      </c>
      <c r="CG1318" s="13">
        <v>9.1786603927612305</v>
      </c>
      <c r="CH1318" s="13">
        <v>49.007904052734375</v>
      </c>
      <c r="CI1318" s="13">
        <v>80.153266906738281</v>
      </c>
      <c r="CJ1318" s="13">
        <v>11.701506614685059</v>
      </c>
      <c r="CK1318" s="13">
        <v>378.98580932617187</v>
      </c>
      <c r="CL1318" s="13">
        <v>3063.02294921875</v>
      </c>
      <c r="CM1318" s="13">
        <v>2.0203430652618408</v>
      </c>
      <c r="CN1318" s="13">
        <v>353.71356201171875</v>
      </c>
      <c r="CO1318" s="13">
        <v>16.432460784912109</v>
      </c>
      <c r="CP1318" s="13">
        <v>48.031233432421047</v>
      </c>
      <c r="CQ1318" s="13">
        <v>24.385300000000001</v>
      </c>
      <c r="CR1318" s="13" t="s">
        <v>255</v>
      </c>
      <c r="CS1318" s="13" t="s">
        <v>255</v>
      </c>
      <c r="CT1318" s="13" t="s">
        <v>255</v>
      </c>
      <c r="CU1318" s="13" t="s">
        <v>255</v>
      </c>
      <c r="CV1318" s="13" t="s">
        <v>255</v>
      </c>
      <c r="CW1318" s="13" t="s">
        <v>255</v>
      </c>
      <c r="CX1318" s="13" t="s">
        <v>255</v>
      </c>
      <c r="CY1318" s="13" t="s">
        <v>255</v>
      </c>
      <c r="CZ1318" s="13">
        <v>73.596000000000004</v>
      </c>
      <c r="DA1318" s="13" t="s">
        <v>255</v>
      </c>
      <c r="DB1318" s="13">
        <v>5.9863</v>
      </c>
      <c r="DC1318" s="13">
        <v>79.582300000000004</v>
      </c>
      <c r="DD1318" s="13">
        <v>3590.7434013639586</v>
      </c>
      <c r="DE1318" s="13">
        <v>7.6496182296143402</v>
      </c>
      <c r="DF1318" s="13">
        <v>24.964803091806839</v>
      </c>
      <c r="DG1318" s="13">
        <v>0.99282087422484944</v>
      </c>
      <c r="DH1318" s="13">
        <v>0.99759692309716397</v>
      </c>
      <c r="DI1318" s="13">
        <v>0.99309736874513399</v>
      </c>
      <c r="DJ1318" s="13">
        <v>0.99787474771774765</v>
      </c>
      <c r="DK1318" s="13">
        <v>48335.497694483558</v>
      </c>
      <c r="DL1318" s="13">
        <v>6.1542667079071744</v>
      </c>
      <c r="DM1318" s="13">
        <v>65526.933791555392</v>
      </c>
      <c r="DN1318" s="13">
        <v>2.0876931002740293</v>
      </c>
      <c r="DO1318" s="13">
        <v>1.3556689579516601</v>
      </c>
      <c r="DP1318" s="13">
        <v>0.35340009431838992</v>
      </c>
      <c r="DQ1318" s="13">
        <v>518.50178506180544</v>
      </c>
      <c r="DR1318" s="13">
        <v>11092.255168775027</v>
      </c>
      <c r="DS1318" s="13">
        <v>5.9074491881520474</v>
      </c>
      <c r="DT1318" s="13">
        <v>5.9074491881520474</v>
      </c>
      <c r="DU1318" s="13">
        <v>100.00095740923078</v>
      </c>
      <c r="DV1318" s="13">
        <v>12.412241522747298</v>
      </c>
      <c r="DW1318" s="13">
        <v>6.1542667079071744</v>
      </c>
      <c r="DX1318" s="13">
        <v>662.75562794746975</v>
      </c>
      <c r="DY1318" s="13">
        <v>1101.5189005657173</v>
      </c>
      <c r="DZ1318" s="13">
        <v>272.40771664915712</v>
      </c>
      <c r="EA1318" s="13">
        <v>452.21361363343914</v>
      </c>
      <c r="EB1318" s="13">
        <v>20.529532118577144</v>
      </c>
      <c r="EC1318" s="13">
        <v>1165.5641152044386</v>
      </c>
      <c r="ED1318" s="13">
        <v>2.6279317536139994</v>
      </c>
      <c r="EE1318" s="13">
        <v>3.3335939905562419E-2</v>
      </c>
      <c r="EF1318" s="13">
        <v>500</v>
      </c>
      <c r="EG1318" s="13">
        <v>10696.448390677026</v>
      </c>
      <c r="EH1318" s="13">
        <v>59031.946085160584</v>
      </c>
      <c r="EI1318" s="13">
        <v>3.3324001570685276E-2</v>
      </c>
      <c r="EJ1318" s="13">
        <v>20</v>
      </c>
      <c r="EK1318" s="13">
        <v>2.1816615649929121</v>
      </c>
      <c r="EL1318" s="13">
        <v>7.5161808158300527</v>
      </c>
      <c r="EM1318" s="13">
        <v>7.4999999999999997E-2</v>
      </c>
      <c r="EN1318" s="13">
        <v>24.100942484537761</v>
      </c>
      <c r="EO1318" s="13">
        <v>4.3213781223354356E-2</v>
      </c>
    </row>
    <row r="1319" spans="1:145">
      <c r="A1319" s="12">
        <v>40479.711805555555</v>
      </c>
      <c r="B1319" s="13">
        <v>37</v>
      </c>
      <c r="C1319" s="13" t="s">
        <v>81</v>
      </c>
      <c r="D1319" s="13" t="s">
        <v>60</v>
      </c>
      <c r="E1319" s="12">
        <v>40479.693055555559</v>
      </c>
      <c r="F1319" s="12">
        <v>40479.713888888888</v>
      </c>
      <c r="G1319" s="13" t="s">
        <v>28</v>
      </c>
      <c r="H1319" s="13">
        <v>2</v>
      </c>
      <c r="I1319" s="13">
        <v>2.5</v>
      </c>
      <c r="J1319" s="13" t="s">
        <v>255</v>
      </c>
      <c r="K1319" s="13">
        <v>5</v>
      </c>
      <c r="L1319" s="13" t="s">
        <v>255</v>
      </c>
      <c r="M1319" s="13">
        <v>548941</v>
      </c>
      <c r="N1319" s="13">
        <v>548942</v>
      </c>
      <c r="O1319" s="13" t="s">
        <v>255</v>
      </c>
      <c r="P1319" s="13">
        <v>1.3124270080881248E-2</v>
      </c>
      <c r="Q1319" s="13">
        <v>1.0852739102028684E-2</v>
      </c>
      <c r="R1319" s="13">
        <v>2.2111297377566661</v>
      </c>
      <c r="S1319" s="13" t="s">
        <v>255</v>
      </c>
      <c r="T1319" s="13">
        <v>0.90839732316470068</v>
      </c>
      <c r="U1319" s="13">
        <v>0.87141618447609448</v>
      </c>
      <c r="V1319" s="13" t="s">
        <v>255</v>
      </c>
      <c r="W1319" s="13" t="s">
        <v>255</v>
      </c>
      <c r="X1319" s="13">
        <v>1.3640562627783255</v>
      </c>
      <c r="Y1319" s="13">
        <v>2.316937136674372E-2</v>
      </c>
      <c r="Z1319" s="13">
        <v>46.727100466274855</v>
      </c>
      <c r="AA1319" s="13">
        <v>2.9883500420711515E-2</v>
      </c>
      <c r="AB1319" s="13" t="s">
        <v>255</v>
      </c>
      <c r="AC1319" s="13">
        <v>43.268905135424532</v>
      </c>
      <c r="AD1319" s="13" t="s">
        <v>255</v>
      </c>
      <c r="AE1319" s="13">
        <v>3.5839858819247394E-2</v>
      </c>
      <c r="AF1319" s="13">
        <v>4.3712073260587747</v>
      </c>
      <c r="AG1319" s="13" t="s">
        <v>255</v>
      </c>
      <c r="AH1319" s="13" t="s">
        <v>255</v>
      </c>
      <c r="AI1319" s="13">
        <v>0.15537581315097693</v>
      </c>
      <c r="AJ1319" s="13">
        <v>1.0499420356241008E-2</v>
      </c>
      <c r="AK1319" s="13" t="s">
        <v>255</v>
      </c>
      <c r="AL1319" s="13">
        <v>100</v>
      </c>
      <c r="AM1319" s="13">
        <v>900</v>
      </c>
      <c r="AN1319" s="13" t="s">
        <v>255</v>
      </c>
      <c r="AO1319" s="13" t="s">
        <v>255</v>
      </c>
      <c r="AP1319" s="13">
        <v>8062.11</v>
      </c>
      <c r="AQ1319" s="13">
        <v>255.874</v>
      </c>
      <c r="AR1319" s="13" t="s">
        <v>255</v>
      </c>
      <c r="AS1319" s="13" t="s">
        <v>255</v>
      </c>
      <c r="AT1319" s="13" t="s">
        <v>255</v>
      </c>
      <c r="AU1319" s="13" t="s">
        <v>255</v>
      </c>
      <c r="AV1319" s="13" t="s">
        <v>255</v>
      </c>
      <c r="AW1319" s="13" t="s">
        <v>255</v>
      </c>
      <c r="AX1319" s="13" t="s">
        <v>255</v>
      </c>
      <c r="AY1319" s="13" t="s">
        <v>255</v>
      </c>
      <c r="AZ1319" s="13">
        <v>34156.6</v>
      </c>
      <c r="BA1319" s="13">
        <v>2895.31</v>
      </c>
      <c r="BB1319" s="13" t="s">
        <v>255</v>
      </c>
      <c r="BC1319" s="13" t="s">
        <v>255</v>
      </c>
      <c r="BD1319" s="13" t="s">
        <v>255</v>
      </c>
      <c r="BE1319" s="13" t="s">
        <v>255</v>
      </c>
      <c r="BF1319" s="13" t="s">
        <v>255</v>
      </c>
      <c r="BG1319" s="13" t="s">
        <v>255</v>
      </c>
      <c r="BH1319" s="13" t="s">
        <v>255</v>
      </c>
      <c r="BI1319" s="13" t="s">
        <v>255</v>
      </c>
      <c r="BJ1319" s="13">
        <v>19.829899999999999</v>
      </c>
      <c r="BK1319" s="13">
        <v>3.14656</v>
      </c>
      <c r="BL1319" s="13" t="s">
        <v>255</v>
      </c>
      <c r="BM1319" s="13" t="s">
        <v>255</v>
      </c>
      <c r="BN1319" s="13" t="s">
        <v>255</v>
      </c>
      <c r="BO1319" s="13" t="s">
        <v>255</v>
      </c>
      <c r="BP1319" s="13" t="s">
        <v>255</v>
      </c>
      <c r="BQ1319" s="13" t="s">
        <v>255</v>
      </c>
      <c r="BR1319" s="13">
        <v>7.8271699999999997</v>
      </c>
      <c r="BS1319" s="13">
        <v>1.1008100000000001</v>
      </c>
      <c r="BT1319" s="13">
        <v>2.19319</v>
      </c>
      <c r="BU1319" s="13">
        <v>0.80693000000000004</v>
      </c>
      <c r="BV1319" s="13" t="s">
        <v>255</v>
      </c>
      <c r="BW1319" s="13" t="s">
        <v>255</v>
      </c>
      <c r="BX1319" s="13">
        <v>9609.5400000000009</v>
      </c>
      <c r="BY1319" s="13">
        <v>659.91200000000003</v>
      </c>
      <c r="BZ1319" s="13">
        <v>4.6718000000000002</v>
      </c>
      <c r="CA1319" s="13">
        <v>0.37225900000000001</v>
      </c>
      <c r="CB1319" s="13">
        <v>2.64595</v>
      </c>
      <c r="CC1319" s="13">
        <v>0.43234899999999998</v>
      </c>
      <c r="CD1319" s="13" t="s">
        <v>255</v>
      </c>
      <c r="CE1319" s="13" t="s">
        <v>255</v>
      </c>
      <c r="CF1319" s="13">
        <v>1469.0528564453125</v>
      </c>
      <c r="CG1319" s="13">
        <v>9.3221330642700195</v>
      </c>
      <c r="CH1319" s="13">
        <v>49.609882354736328</v>
      </c>
      <c r="CI1319" s="13">
        <v>80.106483459472656</v>
      </c>
      <c r="CJ1319" s="13">
        <v>11.727069854736328</v>
      </c>
      <c r="CK1319" s="13">
        <v>377.37750244140625</v>
      </c>
      <c r="CL1319" s="13">
        <v>3042.3125</v>
      </c>
      <c r="CM1319" s="13">
        <v>2.0265853404998779</v>
      </c>
      <c r="CN1319" s="13">
        <v>354.03359985351562</v>
      </c>
      <c r="CO1319" s="13">
        <v>14.895354270935059</v>
      </c>
      <c r="CP1319" s="13">
        <v>48.031233432421047</v>
      </c>
      <c r="CQ1319" s="13">
        <v>27.657069999999997</v>
      </c>
      <c r="CR1319" s="13" t="s">
        <v>255</v>
      </c>
      <c r="CS1319" s="13" t="s">
        <v>255</v>
      </c>
      <c r="CT1319" s="13" t="s">
        <v>255</v>
      </c>
      <c r="CU1319" s="13" t="s">
        <v>255</v>
      </c>
      <c r="CV1319" s="13" t="s">
        <v>255</v>
      </c>
      <c r="CW1319" s="13" t="s">
        <v>255</v>
      </c>
      <c r="CX1319" s="13" t="s">
        <v>255</v>
      </c>
      <c r="CY1319" s="13" t="s">
        <v>255</v>
      </c>
      <c r="CZ1319" s="13">
        <v>79.319599999999994</v>
      </c>
      <c r="DA1319" s="13" t="s">
        <v>255</v>
      </c>
      <c r="DB1319" s="13">
        <v>7.8271699999999997</v>
      </c>
      <c r="DC1319" s="13">
        <v>87.146769999999989</v>
      </c>
      <c r="DD1319" s="13">
        <v>2056.9245258786764</v>
      </c>
      <c r="DE1319" s="13">
        <v>5.9200029967036256</v>
      </c>
      <c r="DF1319" s="13">
        <v>18.65378868958431</v>
      </c>
      <c r="DG1319" s="13">
        <v>0.99053549362829096</v>
      </c>
      <c r="DH1319" s="13">
        <v>0.99664703280703304</v>
      </c>
      <c r="DI1319" s="13">
        <v>0.9910170550473737</v>
      </c>
      <c r="DJ1319" s="13">
        <v>0.99713156542855996</v>
      </c>
      <c r="DK1319" s="13">
        <v>48291.677560950382</v>
      </c>
      <c r="DL1319" s="13">
        <v>6.1486873552201731</v>
      </c>
      <c r="DM1319" s="13">
        <v>65083.8772891232</v>
      </c>
      <c r="DN1319" s="13">
        <v>2.0709346751222593</v>
      </c>
      <c r="DO1319" s="13">
        <v>1.3477245060907002</v>
      </c>
      <c r="DP1319" s="13">
        <v>0.35357136802673339</v>
      </c>
      <c r="DQ1319" s="13">
        <v>519.41502815694957</v>
      </c>
      <c r="DR1319" s="13">
        <v>11111.79208404573</v>
      </c>
      <c r="DS1319" s="13">
        <v>5.8571899831144592</v>
      </c>
      <c r="DT1319" s="13">
        <v>5.85718998311446</v>
      </c>
      <c r="DU1319" s="13">
        <v>100.00095740923078</v>
      </c>
      <c r="DV1319" s="13">
        <v>12.412241522747298</v>
      </c>
      <c r="DW1319" s="13">
        <v>6.1486873552201731</v>
      </c>
      <c r="DX1319" s="13">
        <v>662.75562794746975</v>
      </c>
      <c r="DY1319" s="13">
        <v>1101.5189005657173</v>
      </c>
      <c r="DZ1319" s="13">
        <v>273.70173072046407</v>
      </c>
      <c r="EA1319" s="13">
        <v>454.36244090955131</v>
      </c>
      <c r="EB1319" s="13">
        <v>20.529532118577144</v>
      </c>
      <c r="EC1319" s="13">
        <v>1167.0514305103279</v>
      </c>
      <c r="ED1319" s="13">
        <v>2.6068367001355361</v>
      </c>
      <c r="EE1319" s="13">
        <v>2.1883773525886708E-2</v>
      </c>
      <c r="EF1319" s="13">
        <v>500</v>
      </c>
      <c r="EG1319" s="13">
        <v>10696.448390677026</v>
      </c>
      <c r="EH1319" s="13">
        <v>58988.125951627408</v>
      </c>
      <c r="EI1319" s="13">
        <v>3.3380495221360544E-2</v>
      </c>
      <c r="EJ1319" s="13">
        <v>20</v>
      </c>
      <c r="EK1319" s="13">
        <v>2.1816615649929121</v>
      </c>
      <c r="EL1319" s="13">
        <v>7.5106014631430513</v>
      </c>
      <c r="EM1319" s="13">
        <v>7.4999999999999997E-2</v>
      </c>
      <c r="EN1319" s="13">
        <v>21.846519597371419</v>
      </c>
      <c r="EO1319" s="13">
        <v>5.2603716639631419E-2</v>
      </c>
    </row>
    <row r="1320" spans="1:145">
      <c r="A1320" s="12">
        <v>40479.712500000001</v>
      </c>
      <c r="B1320" s="13">
        <v>37</v>
      </c>
      <c r="C1320" s="13" t="s">
        <v>81</v>
      </c>
      <c r="D1320" s="13" t="s">
        <v>60</v>
      </c>
      <c r="E1320" s="12">
        <v>40479.693055555559</v>
      </c>
      <c r="F1320" s="12">
        <v>40479.713888888888</v>
      </c>
      <c r="G1320" s="13" t="s">
        <v>28</v>
      </c>
      <c r="H1320" s="13">
        <v>2</v>
      </c>
      <c r="I1320" s="13">
        <v>2.5</v>
      </c>
      <c r="J1320" s="13" t="s">
        <v>255</v>
      </c>
      <c r="K1320" s="13">
        <v>5</v>
      </c>
      <c r="L1320" s="13" t="s">
        <v>255</v>
      </c>
      <c r="M1320" s="13">
        <v>548941</v>
      </c>
      <c r="N1320" s="13">
        <v>548942</v>
      </c>
      <c r="O1320" s="13" t="s">
        <v>255</v>
      </c>
      <c r="P1320" s="13">
        <v>1.3124270080881248E-2</v>
      </c>
      <c r="Q1320" s="13">
        <v>1.0852739102028684E-2</v>
      </c>
      <c r="R1320" s="13">
        <v>2.2111297377566661</v>
      </c>
      <c r="S1320" s="13" t="s">
        <v>255</v>
      </c>
      <c r="T1320" s="13">
        <v>0.90839732316470068</v>
      </c>
      <c r="U1320" s="13">
        <v>0.87141618447609448</v>
      </c>
      <c r="V1320" s="13" t="s">
        <v>255</v>
      </c>
      <c r="W1320" s="13" t="s">
        <v>255</v>
      </c>
      <c r="X1320" s="13">
        <v>1.3640562627783255</v>
      </c>
      <c r="Y1320" s="13">
        <v>2.316937136674372E-2</v>
      </c>
      <c r="Z1320" s="13">
        <v>46.727100466274855</v>
      </c>
      <c r="AA1320" s="13">
        <v>2.9883500420711515E-2</v>
      </c>
      <c r="AB1320" s="13" t="s">
        <v>255</v>
      </c>
      <c r="AC1320" s="13">
        <v>43.268905135424532</v>
      </c>
      <c r="AD1320" s="13" t="s">
        <v>255</v>
      </c>
      <c r="AE1320" s="13">
        <v>3.5839858819247394E-2</v>
      </c>
      <c r="AF1320" s="13">
        <v>4.3712073260587747</v>
      </c>
      <c r="AG1320" s="13" t="s">
        <v>255</v>
      </c>
      <c r="AH1320" s="13" t="s">
        <v>255</v>
      </c>
      <c r="AI1320" s="13">
        <v>0.15537581315097693</v>
      </c>
      <c r="AJ1320" s="13">
        <v>1.0499420356241008E-2</v>
      </c>
      <c r="AK1320" s="13" t="s">
        <v>255</v>
      </c>
      <c r="AL1320" s="13">
        <v>100</v>
      </c>
      <c r="AM1320" s="13">
        <v>900</v>
      </c>
      <c r="AN1320" s="13" t="s">
        <v>255</v>
      </c>
      <c r="AO1320" s="13" t="s">
        <v>255</v>
      </c>
      <c r="AP1320" s="13">
        <v>6873.83</v>
      </c>
      <c r="AQ1320" s="13">
        <v>238.874</v>
      </c>
      <c r="AR1320" s="13" t="s">
        <v>255</v>
      </c>
      <c r="AS1320" s="13" t="s">
        <v>255</v>
      </c>
      <c r="AT1320" s="13" t="s">
        <v>255</v>
      </c>
      <c r="AU1320" s="13" t="s">
        <v>255</v>
      </c>
      <c r="AV1320" s="13" t="s">
        <v>255</v>
      </c>
      <c r="AW1320" s="13" t="s">
        <v>255</v>
      </c>
      <c r="AX1320" s="13" t="s">
        <v>255</v>
      </c>
      <c r="AY1320" s="13" t="s">
        <v>255</v>
      </c>
      <c r="AZ1320" s="13">
        <v>18359.400000000001</v>
      </c>
      <c r="BA1320" s="13">
        <v>2853.7</v>
      </c>
      <c r="BB1320" s="13" t="s">
        <v>255</v>
      </c>
      <c r="BC1320" s="13" t="s">
        <v>255</v>
      </c>
      <c r="BD1320" s="13" t="s">
        <v>255</v>
      </c>
      <c r="BE1320" s="13" t="s">
        <v>255</v>
      </c>
      <c r="BF1320" s="13" t="s">
        <v>255</v>
      </c>
      <c r="BG1320" s="13" t="s">
        <v>255</v>
      </c>
      <c r="BH1320" s="13" t="s">
        <v>255</v>
      </c>
      <c r="BI1320" s="13" t="s">
        <v>255</v>
      </c>
      <c r="BJ1320" s="13">
        <v>17.213000000000001</v>
      </c>
      <c r="BK1320" s="13">
        <v>3.0514199999999998</v>
      </c>
      <c r="BL1320" s="13" t="s">
        <v>255</v>
      </c>
      <c r="BM1320" s="13" t="s">
        <v>255</v>
      </c>
      <c r="BN1320" s="13" t="s">
        <v>255</v>
      </c>
      <c r="BO1320" s="13" t="s">
        <v>255</v>
      </c>
      <c r="BP1320" s="13" t="s">
        <v>255</v>
      </c>
      <c r="BQ1320" s="13" t="s">
        <v>255</v>
      </c>
      <c r="BR1320" s="13">
        <v>7.0670000000000002</v>
      </c>
      <c r="BS1320" s="13">
        <v>1.01407</v>
      </c>
      <c r="BT1320" s="13">
        <v>3.39472</v>
      </c>
      <c r="BU1320" s="13">
        <v>0.80999699999999997</v>
      </c>
      <c r="BV1320" s="13" t="s">
        <v>255</v>
      </c>
      <c r="BW1320" s="13" t="s">
        <v>255</v>
      </c>
      <c r="BX1320" s="13">
        <v>8255.9699999999993</v>
      </c>
      <c r="BY1320" s="13">
        <v>575.69500000000005</v>
      </c>
      <c r="BZ1320" s="13">
        <v>3.1551300000000002</v>
      </c>
      <c r="CA1320" s="13">
        <v>0.28526099999999999</v>
      </c>
      <c r="CB1320" s="13">
        <v>2.56304</v>
      </c>
      <c r="CC1320" s="13">
        <v>0.33134200000000003</v>
      </c>
      <c r="CD1320" s="13" t="s">
        <v>255</v>
      </c>
      <c r="CE1320" s="13" t="s">
        <v>255</v>
      </c>
      <c r="CF1320" s="13">
        <v>1481.3492431640625</v>
      </c>
      <c r="CG1320" s="13">
        <v>9.2864513397216797</v>
      </c>
      <c r="CH1320" s="13">
        <v>49.374290466308594</v>
      </c>
      <c r="CI1320" s="13">
        <v>80.05810546875</v>
      </c>
      <c r="CJ1320" s="13">
        <v>11.874249458312988</v>
      </c>
      <c r="CK1320" s="13">
        <v>372.13436889648438</v>
      </c>
      <c r="CL1320" s="13">
        <v>3023.068115234375</v>
      </c>
      <c r="CM1320" s="13">
        <v>2.0314457416534424</v>
      </c>
      <c r="CN1320" s="13">
        <v>351.5943603515625</v>
      </c>
      <c r="CO1320" s="13">
        <v>11.763988494873047</v>
      </c>
      <c r="CP1320" s="13">
        <v>48.031233432421047</v>
      </c>
      <c r="CQ1320" s="13">
        <v>24.28</v>
      </c>
      <c r="CR1320" s="13" t="s">
        <v>255</v>
      </c>
      <c r="CS1320" s="13" t="s">
        <v>255</v>
      </c>
      <c r="CT1320" s="13" t="s">
        <v>255</v>
      </c>
      <c r="CU1320" s="13" t="s">
        <v>255</v>
      </c>
      <c r="CV1320" s="13" t="s">
        <v>255</v>
      </c>
      <c r="CW1320" s="13" t="s">
        <v>255</v>
      </c>
      <c r="CX1320" s="13" t="s">
        <v>255</v>
      </c>
      <c r="CY1320" s="13" t="s">
        <v>255</v>
      </c>
      <c r="CZ1320" s="13">
        <v>68.852000000000004</v>
      </c>
      <c r="DA1320" s="13" t="s">
        <v>255</v>
      </c>
      <c r="DB1320" s="13">
        <v>7.0670000000000002</v>
      </c>
      <c r="DC1320" s="13">
        <v>75.919000000000011</v>
      </c>
      <c r="DD1320" s="13">
        <v>2616.6814045697006</v>
      </c>
      <c r="DE1320" s="13">
        <v>7.6954039928624178</v>
      </c>
      <c r="DF1320" s="13">
        <v>24.062083020350986</v>
      </c>
      <c r="DG1320" s="13">
        <v>0.99051305202867601</v>
      </c>
      <c r="DH1320" s="13">
        <v>0.99668794057885224</v>
      </c>
      <c r="DI1320" s="13">
        <v>0.99089158991651316</v>
      </c>
      <c r="DJ1320" s="13">
        <v>0.9970688382834173</v>
      </c>
      <c r="DK1320" s="13">
        <v>48092.313981154846</v>
      </c>
      <c r="DL1320" s="13">
        <v>6.123303595862609</v>
      </c>
      <c r="DM1320" s="13">
        <v>64672.184152211521</v>
      </c>
      <c r="DN1320" s="13">
        <v>2.040753137171964</v>
      </c>
      <c r="DO1320" s="13">
        <v>1.3447509341628594</v>
      </c>
      <c r="DP1320" s="13">
        <v>0.35455747137069704</v>
      </c>
      <c r="DQ1320" s="13">
        <v>525.22344187314582</v>
      </c>
      <c r="DR1320" s="13">
        <v>11236.050879139717</v>
      </c>
      <c r="DS1320" s="13">
        <v>5.7557753028938858</v>
      </c>
      <c r="DT1320" s="13">
        <v>5.7557753028938858</v>
      </c>
      <c r="DU1320" s="13">
        <v>100.00095740923078</v>
      </c>
      <c r="DV1320" s="13">
        <v>12.412241522747298</v>
      </c>
      <c r="DW1320" s="13">
        <v>6.123303595862609</v>
      </c>
      <c r="DX1320" s="13">
        <v>662.75562794746975</v>
      </c>
      <c r="DY1320" s="13">
        <v>1101.5189005657173</v>
      </c>
      <c r="DZ1320" s="13">
        <v>276.06011216358041</v>
      </c>
      <c r="EA1320" s="13">
        <v>458.28199404484218</v>
      </c>
      <c r="EB1320" s="13">
        <v>20.529532118577144</v>
      </c>
      <c r="EC1320" s="13">
        <v>1176.8199801219123</v>
      </c>
      <c r="ED1320" s="13">
        <v>2.568844994390052</v>
      </c>
      <c r="EE1320" s="13">
        <v>4.5816608968084743E-3</v>
      </c>
      <c r="EF1320" s="13">
        <v>500</v>
      </c>
      <c r="EG1320" s="13">
        <v>10696.448390677026</v>
      </c>
      <c r="EH1320" s="13">
        <v>58788.762371831872</v>
      </c>
      <c r="EI1320" s="13">
        <v>3.3702856859483897E-2</v>
      </c>
      <c r="EJ1320" s="13">
        <v>20</v>
      </c>
      <c r="EK1320" s="13">
        <v>2.1816615649929121</v>
      </c>
      <c r="EL1320" s="13">
        <v>7.4852177037854872</v>
      </c>
      <c r="EM1320" s="13">
        <v>7.4999999999999997E-2</v>
      </c>
      <c r="EN1320" s="13">
        <v>17.253849792480469</v>
      </c>
      <c r="EO1320" s="13">
        <v>8.4575056961143799E-2</v>
      </c>
    </row>
    <row r="1321" spans="1:145">
      <c r="A1321" s="12">
        <v>40479.713194444441</v>
      </c>
      <c r="B1321" s="13">
        <v>37</v>
      </c>
      <c r="C1321" s="13" t="s">
        <v>81</v>
      </c>
      <c r="D1321" s="13" t="s">
        <v>60</v>
      </c>
      <c r="E1321" s="12">
        <v>40479.693055555559</v>
      </c>
      <c r="F1321" s="12">
        <v>40479.713888888888</v>
      </c>
      <c r="G1321" s="13" t="s">
        <v>28</v>
      </c>
      <c r="H1321" s="13">
        <v>2</v>
      </c>
      <c r="I1321" s="13">
        <v>2.5</v>
      </c>
      <c r="J1321" s="13" t="s">
        <v>255</v>
      </c>
      <c r="K1321" s="13">
        <v>5</v>
      </c>
      <c r="L1321" s="13" t="s">
        <v>255</v>
      </c>
      <c r="M1321" s="13">
        <v>548941</v>
      </c>
      <c r="N1321" s="13">
        <v>548942</v>
      </c>
      <c r="O1321" s="13" t="s">
        <v>255</v>
      </c>
      <c r="P1321" s="13">
        <v>1.3124270080881248E-2</v>
      </c>
      <c r="Q1321" s="13">
        <v>1.0852739102028684E-2</v>
      </c>
      <c r="R1321" s="13">
        <v>2.2111297377566661</v>
      </c>
      <c r="S1321" s="13" t="s">
        <v>255</v>
      </c>
      <c r="T1321" s="13">
        <v>0.90839732316470068</v>
      </c>
      <c r="U1321" s="13">
        <v>0.87141618447609448</v>
      </c>
      <c r="V1321" s="13" t="s">
        <v>255</v>
      </c>
      <c r="W1321" s="13" t="s">
        <v>255</v>
      </c>
      <c r="X1321" s="13">
        <v>1.3640562627783255</v>
      </c>
      <c r="Y1321" s="13">
        <v>2.316937136674372E-2</v>
      </c>
      <c r="Z1321" s="13">
        <v>46.727100466274855</v>
      </c>
      <c r="AA1321" s="13">
        <v>2.9883500420711515E-2</v>
      </c>
      <c r="AB1321" s="13" t="s">
        <v>255</v>
      </c>
      <c r="AC1321" s="13">
        <v>43.268905135424532</v>
      </c>
      <c r="AD1321" s="13" t="s">
        <v>255</v>
      </c>
      <c r="AE1321" s="13">
        <v>3.5839858819247394E-2</v>
      </c>
      <c r="AF1321" s="13">
        <v>4.3712073260587747</v>
      </c>
      <c r="AG1321" s="13" t="s">
        <v>255</v>
      </c>
      <c r="AH1321" s="13" t="s">
        <v>255</v>
      </c>
      <c r="AI1321" s="13">
        <v>0.15537581315097693</v>
      </c>
      <c r="AJ1321" s="13">
        <v>1.0499420356241008E-2</v>
      </c>
      <c r="AK1321" s="13" t="s">
        <v>255</v>
      </c>
      <c r="AL1321" s="13">
        <v>100</v>
      </c>
      <c r="AM1321" s="13">
        <v>900</v>
      </c>
      <c r="AN1321" s="13" t="s">
        <v>255</v>
      </c>
      <c r="AO1321" s="13" t="s">
        <v>255</v>
      </c>
      <c r="AP1321" s="13">
        <v>6168.29</v>
      </c>
      <c r="AQ1321" s="13">
        <v>243.501</v>
      </c>
      <c r="AR1321" s="13" t="s">
        <v>255</v>
      </c>
      <c r="AS1321" s="13" t="s">
        <v>255</v>
      </c>
      <c r="AT1321" s="13" t="s">
        <v>255</v>
      </c>
      <c r="AU1321" s="13" t="s">
        <v>255</v>
      </c>
      <c r="AV1321" s="13" t="s">
        <v>255</v>
      </c>
      <c r="AW1321" s="13" t="s">
        <v>255</v>
      </c>
      <c r="AX1321" s="13" t="s">
        <v>255</v>
      </c>
      <c r="AY1321" s="13" t="s">
        <v>255</v>
      </c>
      <c r="AZ1321" s="13">
        <v>8229.07</v>
      </c>
      <c r="BA1321" s="13">
        <v>2737.34</v>
      </c>
      <c r="BB1321" s="13" t="s">
        <v>255</v>
      </c>
      <c r="BC1321" s="13" t="s">
        <v>255</v>
      </c>
      <c r="BD1321" s="13" t="s">
        <v>255</v>
      </c>
      <c r="BE1321" s="13" t="s">
        <v>255</v>
      </c>
      <c r="BF1321" s="13" t="s">
        <v>255</v>
      </c>
      <c r="BG1321" s="13" t="s">
        <v>255</v>
      </c>
      <c r="BH1321" s="13" t="s">
        <v>255</v>
      </c>
      <c r="BI1321" s="13" t="s">
        <v>255</v>
      </c>
      <c r="BJ1321" s="13">
        <v>17.352699999999999</v>
      </c>
      <c r="BK1321" s="13">
        <v>3.0008300000000001</v>
      </c>
      <c r="BL1321" s="13" t="s">
        <v>255</v>
      </c>
      <c r="BM1321" s="13" t="s">
        <v>255</v>
      </c>
      <c r="BN1321" s="13" t="s">
        <v>255</v>
      </c>
      <c r="BO1321" s="13" t="s">
        <v>255</v>
      </c>
      <c r="BP1321" s="13" t="s">
        <v>255</v>
      </c>
      <c r="BQ1321" s="13" t="s">
        <v>255</v>
      </c>
      <c r="BR1321" s="13">
        <v>2.5579999999999998</v>
      </c>
      <c r="BS1321" s="13">
        <v>0.94733800000000001</v>
      </c>
      <c r="BT1321" s="13">
        <v>1.7459800000000001</v>
      </c>
      <c r="BU1321" s="13">
        <v>0.72461200000000003</v>
      </c>
      <c r="BV1321" s="13" t="s">
        <v>255</v>
      </c>
      <c r="BW1321" s="13" t="s">
        <v>255</v>
      </c>
      <c r="BX1321" s="13">
        <v>6384.99</v>
      </c>
      <c r="BY1321" s="13">
        <v>399.69600000000003</v>
      </c>
      <c r="BZ1321" s="13">
        <v>2.8763899999999998</v>
      </c>
      <c r="CA1321" s="13">
        <v>0.23501900000000001</v>
      </c>
      <c r="CB1321" s="13">
        <v>1.7060900000000001</v>
      </c>
      <c r="CC1321" s="13">
        <v>0.27333499999999999</v>
      </c>
      <c r="CD1321" s="13" t="s">
        <v>255</v>
      </c>
      <c r="CE1321" s="13" t="s">
        <v>255</v>
      </c>
      <c r="CF1321" s="13">
        <v>1481.5181884765625</v>
      </c>
      <c r="CG1321" s="13">
        <v>9.0482816696166992</v>
      </c>
      <c r="CH1321" s="13">
        <v>48.421688079833984</v>
      </c>
      <c r="CI1321" s="13">
        <v>80.022819519042969</v>
      </c>
      <c r="CJ1321" s="13">
        <v>11.807056427001953</v>
      </c>
      <c r="CK1321" s="13">
        <v>365.16864013671875</v>
      </c>
      <c r="CL1321" s="13">
        <v>3015.69677734375</v>
      </c>
      <c r="CM1321" s="13">
        <v>2.0233063697814941</v>
      </c>
      <c r="CN1321" s="13">
        <v>342.90625</v>
      </c>
      <c r="CO1321" s="13">
        <v>11</v>
      </c>
      <c r="CP1321" s="13">
        <v>48.031233432421047</v>
      </c>
      <c r="CQ1321" s="13">
        <v>19.910699999999999</v>
      </c>
      <c r="CR1321" s="13" t="s">
        <v>255</v>
      </c>
      <c r="CS1321" s="13" t="s">
        <v>255</v>
      </c>
      <c r="CT1321" s="13" t="s">
        <v>255</v>
      </c>
      <c r="CU1321" s="13" t="s">
        <v>255</v>
      </c>
      <c r="CV1321" s="13" t="s">
        <v>255</v>
      </c>
      <c r="CW1321" s="13" t="s">
        <v>255</v>
      </c>
      <c r="CX1321" s="13" t="s">
        <v>255</v>
      </c>
      <c r="CY1321" s="13" t="s">
        <v>255</v>
      </c>
      <c r="CZ1321" s="13">
        <v>69.410799999999995</v>
      </c>
      <c r="DA1321" s="13" t="s">
        <v>255</v>
      </c>
      <c r="DB1321" s="13">
        <v>2.5579999999999998</v>
      </c>
      <c r="DC1321" s="13">
        <v>71.968799999999987</v>
      </c>
      <c r="DD1321" s="13">
        <v>2219.7928653624858</v>
      </c>
      <c r="DE1321" s="13">
        <v>6.9221141778409745</v>
      </c>
      <c r="DF1321" s="13">
        <v>25.020529205010444</v>
      </c>
      <c r="DG1321" s="13">
        <v>0.9884137616829819</v>
      </c>
      <c r="DH1321" s="13">
        <v>0.99644383852934548</v>
      </c>
      <c r="DI1321" s="13">
        <v>0.98885903465286396</v>
      </c>
      <c r="DJ1321" s="13">
        <v>0.99689272898848602</v>
      </c>
      <c r="DK1321" s="13">
        <v>48371.519623772554</v>
      </c>
      <c r="DL1321" s="13">
        <v>6.1588531623920151</v>
      </c>
      <c r="DM1321" s="13">
        <v>64514.489881576897</v>
      </c>
      <c r="DN1321" s="13">
        <v>2.0355448895600636</v>
      </c>
      <c r="DO1321" s="13">
        <v>1.3337288219051684</v>
      </c>
      <c r="DP1321" s="13">
        <v>0.35410727806091313</v>
      </c>
      <c r="DQ1321" s="13">
        <v>524.61637311917048</v>
      </c>
      <c r="DR1321" s="13">
        <v>11223.063919946739</v>
      </c>
      <c r="DS1321" s="13">
        <v>5.7483847852737764</v>
      </c>
      <c r="DT1321" s="13">
        <v>5.7483847852737764</v>
      </c>
      <c r="DU1321" s="13">
        <v>100.00095740923078</v>
      </c>
      <c r="DV1321" s="13">
        <v>12.412241522747298</v>
      </c>
      <c r="DW1321" s="13">
        <v>6.1588531623920151</v>
      </c>
      <c r="DX1321" s="13">
        <v>662.75562794746975</v>
      </c>
      <c r="DY1321" s="13">
        <v>1101.5189005657173</v>
      </c>
      <c r="DZ1321" s="13">
        <v>276.47196374193317</v>
      </c>
      <c r="EA1321" s="13">
        <v>458.96576204077292</v>
      </c>
      <c r="EB1321" s="13">
        <v>20.529532118577144</v>
      </c>
      <c r="EC1321" s="13">
        <v>1176.9541944000207</v>
      </c>
      <c r="ED1321" s="13">
        <v>2.5622889928023667</v>
      </c>
      <c r="EE1321" s="13">
        <v>6.0487724258443286E-3</v>
      </c>
      <c r="EF1321" s="13">
        <v>500</v>
      </c>
      <c r="EG1321" s="13">
        <v>10696.448390677026</v>
      </c>
      <c r="EH1321" s="13">
        <v>59067.96801444958</v>
      </c>
      <c r="EI1321" s="13">
        <v>3.3546408571085956E-2</v>
      </c>
      <c r="EJ1321" s="13">
        <v>20</v>
      </c>
      <c r="EK1321" s="13">
        <v>2.1816615649929121</v>
      </c>
      <c r="EL1321" s="13">
        <v>7.5207672703148933</v>
      </c>
      <c r="EM1321" s="13">
        <v>7.4999999999999997E-2</v>
      </c>
      <c r="EN1321" s="13">
        <v>16.133333333333333</v>
      </c>
      <c r="EO1321" s="13">
        <v>9.7198789018464876E-2</v>
      </c>
    </row>
    <row r="1322" spans="1:145">
      <c r="A1322" s="12">
        <v>40479.713888888888</v>
      </c>
      <c r="B1322" s="13">
        <v>37</v>
      </c>
      <c r="C1322" s="13" t="s">
        <v>81</v>
      </c>
      <c r="D1322" s="13" t="s">
        <v>60</v>
      </c>
      <c r="E1322" s="12">
        <v>40479.693055555559</v>
      </c>
      <c r="F1322" s="12">
        <v>40479.713888888888</v>
      </c>
      <c r="G1322" s="13" t="s">
        <v>28</v>
      </c>
      <c r="H1322" s="13">
        <v>2</v>
      </c>
      <c r="I1322" s="13">
        <v>2.5</v>
      </c>
      <c r="J1322" s="13" t="s">
        <v>255</v>
      </c>
      <c r="K1322" s="13">
        <v>5</v>
      </c>
      <c r="L1322" s="13" t="s">
        <v>255</v>
      </c>
      <c r="M1322" s="13">
        <v>548941</v>
      </c>
      <c r="N1322" s="13">
        <v>548942</v>
      </c>
      <c r="O1322" s="13" t="s">
        <v>255</v>
      </c>
      <c r="P1322" s="13">
        <v>1.3124270080881248E-2</v>
      </c>
      <c r="Q1322" s="13">
        <v>1.0852739102028684E-2</v>
      </c>
      <c r="R1322" s="13">
        <v>2.2111297377566661</v>
      </c>
      <c r="S1322" s="13" t="s">
        <v>255</v>
      </c>
      <c r="T1322" s="13">
        <v>0.90839732316470068</v>
      </c>
      <c r="U1322" s="13">
        <v>0.87141618447609448</v>
      </c>
      <c r="V1322" s="13" t="s">
        <v>255</v>
      </c>
      <c r="W1322" s="13" t="s">
        <v>255</v>
      </c>
      <c r="X1322" s="13">
        <v>1.3640562627783255</v>
      </c>
      <c r="Y1322" s="13">
        <v>2.316937136674372E-2</v>
      </c>
      <c r="Z1322" s="13">
        <v>46.727100466274855</v>
      </c>
      <c r="AA1322" s="13">
        <v>2.9883500420711515E-2</v>
      </c>
      <c r="AB1322" s="13" t="s">
        <v>255</v>
      </c>
      <c r="AC1322" s="13">
        <v>43.268905135424532</v>
      </c>
      <c r="AD1322" s="13" t="s">
        <v>255</v>
      </c>
      <c r="AE1322" s="13">
        <v>3.5839858819247394E-2</v>
      </c>
      <c r="AF1322" s="13">
        <v>4.3712073260587747</v>
      </c>
      <c r="AG1322" s="13" t="s">
        <v>255</v>
      </c>
      <c r="AH1322" s="13" t="s">
        <v>255</v>
      </c>
      <c r="AI1322" s="13">
        <v>0.15537581315097693</v>
      </c>
      <c r="AJ1322" s="13">
        <v>1.0499420356241008E-2</v>
      </c>
      <c r="AK1322" s="13" t="s">
        <v>255</v>
      </c>
      <c r="AL1322" s="13">
        <v>100</v>
      </c>
      <c r="AM1322" s="13">
        <v>900</v>
      </c>
      <c r="AN1322" s="13" t="s">
        <v>255</v>
      </c>
      <c r="AO1322" s="13" t="s">
        <v>255</v>
      </c>
      <c r="AP1322" s="13" t="s">
        <v>255</v>
      </c>
      <c r="AQ1322" s="13" t="s">
        <v>255</v>
      </c>
      <c r="AR1322" s="13" t="s">
        <v>255</v>
      </c>
      <c r="AS1322" s="13" t="s">
        <v>255</v>
      </c>
      <c r="AT1322" s="13" t="s">
        <v>255</v>
      </c>
      <c r="AU1322" s="13" t="s">
        <v>255</v>
      </c>
      <c r="AV1322" s="13" t="s">
        <v>255</v>
      </c>
      <c r="AW1322" s="13" t="s">
        <v>255</v>
      </c>
      <c r="AX1322" s="13" t="s">
        <v>255</v>
      </c>
      <c r="AY1322" s="13" t="s">
        <v>255</v>
      </c>
      <c r="AZ1322" s="13" t="s">
        <v>255</v>
      </c>
      <c r="BA1322" s="13" t="s">
        <v>255</v>
      </c>
      <c r="BB1322" s="13" t="s">
        <v>255</v>
      </c>
      <c r="BC1322" s="13" t="s">
        <v>255</v>
      </c>
      <c r="BD1322" s="13" t="s">
        <v>255</v>
      </c>
      <c r="BE1322" s="13" t="s">
        <v>255</v>
      </c>
      <c r="BF1322" s="13" t="s">
        <v>255</v>
      </c>
      <c r="BG1322" s="13" t="s">
        <v>255</v>
      </c>
      <c r="BH1322" s="13" t="s">
        <v>255</v>
      </c>
      <c r="BI1322" s="13" t="s">
        <v>255</v>
      </c>
      <c r="BJ1322" s="13" t="s">
        <v>255</v>
      </c>
      <c r="BK1322" s="13" t="s">
        <v>255</v>
      </c>
      <c r="BL1322" s="13" t="s">
        <v>255</v>
      </c>
      <c r="BM1322" s="13" t="s">
        <v>255</v>
      </c>
      <c r="BN1322" s="13" t="s">
        <v>255</v>
      </c>
      <c r="BO1322" s="13" t="s">
        <v>255</v>
      </c>
      <c r="BP1322" s="13" t="s">
        <v>255</v>
      </c>
      <c r="BQ1322" s="13" t="s">
        <v>255</v>
      </c>
      <c r="BR1322" s="13" t="s">
        <v>255</v>
      </c>
      <c r="BS1322" s="13" t="s">
        <v>255</v>
      </c>
      <c r="BT1322" s="13" t="s">
        <v>255</v>
      </c>
      <c r="BU1322" s="13" t="s">
        <v>255</v>
      </c>
      <c r="BV1322" s="13" t="s">
        <v>255</v>
      </c>
      <c r="BW1322" s="13" t="s">
        <v>255</v>
      </c>
      <c r="BX1322" s="13" t="s">
        <v>255</v>
      </c>
      <c r="BY1322" s="13" t="s">
        <v>255</v>
      </c>
      <c r="BZ1322" s="13" t="s">
        <v>255</v>
      </c>
      <c r="CA1322" s="13" t="s">
        <v>255</v>
      </c>
      <c r="CB1322" s="13" t="s">
        <v>255</v>
      </c>
      <c r="CC1322" s="13" t="s">
        <v>255</v>
      </c>
      <c r="CD1322" s="13" t="s">
        <v>255</v>
      </c>
      <c r="CE1322" s="13" t="s">
        <v>255</v>
      </c>
      <c r="CF1322" s="13">
        <v>1488.046142578125</v>
      </c>
      <c r="CG1322" s="13">
        <v>9.5093288421630859</v>
      </c>
      <c r="CH1322" s="13">
        <v>51.049510955810547</v>
      </c>
      <c r="CI1322" s="13">
        <v>79.966682434082031</v>
      </c>
      <c r="CJ1322" s="13">
        <v>11.728614807128906</v>
      </c>
      <c r="CK1322" s="13">
        <v>376.23040771484375</v>
      </c>
      <c r="CL1322" s="13">
        <v>3006.828857421875</v>
      </c>
      <c r="CM1322" s="13">
        <v>2.0324451923370361</v>
      </c>
      <c r="CN1322" s="13">
        <v>345.77978515625</v>
      </c>
      <c r="CO1322" s="13">
        <v>10.97637939453125</v>
      </c>
      <c r="CP1322" s="13">
        <v>48.031233432421047</v>
      </c>
      <c r="CQ1322" s="13" t="s">
        <v>255</v>
      </c>
      <c r="CR1322" s="13" t="s">
        <v>255</v>
      </c>
      <c r="CS1322" s="13" t="s">
        <v>255</v>
      </c>
      <c r="CT1322" s="13" t="s">
        <v>255</v>
      </c>
      <c r="CU1322" s="13" t="s">
        <v>255</v>
      </c>
      <c r="CV1322" s="13" t="s">
        <v>255</v>
      </c>
      <c r="CW1322" s="13" t="s">
        <v>255</v>
      </c>
      <c r="CX1322" s="13" t="s">
        <v>255</v>
      </c>
      <c r="CY1322" s="13" t="s">
        <v>255</v>
      </c>
      <c r="CZ1322" s="13" t="s">
        <v>255</v>
      </c>
      <c r="DA1322" s="13" t="s">
        <v>255</v>
      </c>
      <c r="DB1322" s="13" t="s">
        <v>255</v>
      </c>
      <c r="DC1322" s="13" t="s">
        <v>255</v>
      </c>
      <c r="DD1322" s="13" t="s">
        <v>255</v>
      </c>
      <c r="DE1322" s="13" t="s">
        <v>255</v>
      </c>
      <c r="DF1322" s="13" t="s">
        <v>255</v>
      </c>
      <c r="DG1322" s="13" t="s">
        <v>255</v>
      </c>
      <c r="DH1322" s="13" t="s">
        <v>255</v>
      </c>
      <c r="DI1322" s="13" t="s">
        <v>255</v>
      </c>
      <c r="DJ1322" s="13" t="s">
        <v>255</v>
      </c>
      <c r="DK1322" s="13">
        <v>48909.59396289452</v>
      </c>
      <c r="DL1322" s="13">
        <v>6.2273629150497474</v>
      </c>
      <c r="DM1322" s="13">
        <v>64324.779386022907</v>
      </c>
      <c r="DN1322" s="13">
        <v>2.020655658037843</v>
      </c>
      <c r="DO1322" s="13">
        <v>1.3151771293546863</v>
      </c>
      <c r="DP1322" s="13">
        <v>0.35358171920776371</v>
      </c>
      <c r="DQ1322" s="13">
        <v>526.14591335325451</v>
      </c>
      <c r="DR1322" s="13">
        <v>11255.785216297427</v>
      </c>
      <c r="DS1322" s="13">
        <v>5.7148193706544843</v>
      </c>
      <c r="DT1322" s="13">
        <v>5.7148193706544843</v>
      </c>
      <c r="DU1322" s="13">
        <v>100.00095740923078</v>
      </c>
      <c r="DV1322" s="13">
        <v>12.412241522747298</v>
      </c>
      <c r="DW1322" s="13">
        <v>6.2273629150497474</v>
      </c>
      <c r="DX1322" s="13">
        <v>662.75562794746975</v>
      </c>
      <c r="DY1322" s="13">
        <v>1101.5189005657173</v>
      </c>
      <c r="DZ1322" s="13">
        <v>277.65387099098785</v>
      </c>
      <c r="EA1322" s="13">
        <v>460.93018930866549</v>
      </c>
      <c r="EB1322" s="13">
        <v>20.529532118577144</v>
      </c>
      <c r="EC1322" s="13">
        <v>1182.1401604046534</v>
      </c>
      <c r="ED1322" s="13">
        <v>2.543546829838367</v>
      </c>
      <c r="EE1322" s="13">
        <v>5.8006652989430908E-3</v>
      </c>
      <c r="EF1322" s="13">
        <v>500</v>
      </c>
      <c r="EG1322" s="13">
        <v>10696.448390677026</v>
      </c>
      <c r="EH1322" s="13">
        <v>59606.042353571545</v>
      </c>
      <c r="EI1322" s="13">
        <v>3.3353097506212855E-2</v>
      </c>
      <c r="EJ1322" s="13">
        <v>20</v>
      </c>
      <c r="EK1322" s="13">
        <v>2.1816615649929121</v>
      </c>
      <c r="EL1322" s="13">
        <v>7.5892770229726256</v>
      </c>
      <c r="EM1322" s="13">
        <v>7.4999999999999997E-2</v>
      </c>
      <c r="EN1322" s="13">
        <v>16.098689778645834</v>
      </c>
      <c r="EO1322" s="13">
        <v>9.8831334102617352E-2</v>
      </c>
    </row>
    <row r="1323" spans="1:145">
      <c r="A1323" s="14" t="s">
        <v>39</v>
      </c>
      <c r="B1323" s="15">
        <v>37</v>
      </c>
      <c r="C1323" s="15" t="s">
        <v>81</v>
      </c>
      <c r="D1323" s="15" t="s">
        <v>60</v>
      </c>
      <c r="E1323" s="16">
        <v>40479.693055555545</v>
      </c>
      <c r="F1323" s="16">
        <v>40479.713888888924</v>
      </c>
      <c r="G1323" s="15" t="s">
        <v>28</v>
      </c>
      <c r="H1323" s="15">
        <v>2</v>
      </c>
      <c r="I1323" s="15">
        <v>2.5</v>
      </c>
      <c r="J1323" s="15" t="s">
        <v>255</v>
      </c>
      <c r="K1323" s="15">
        <v>5</v>
      </c>
      <c r="L1323" s="15" t="s">
        <v>255</v>
      </c>
      <c r="M1323" s="15">
        <v>548941</v>
      </c>
      <c r="N1323" s="15">
        <v>548942</v>
      </c>
      <c r="O1323" s="15" t="s">
        <v>255</v>
      </c>
      <c r="P1323" s="15">
        <v>1.3124270080881243E-2</v>
      </c>
      <c r="Q1323" s="15">
        <v>1.0852739102028683E-2</v>
      </c>
      <c r="R1323" s="15">
        <v>2.2111297377566648</v>
      </c>
      <c r="S1323" s="15" t="s">
        <v>255</v>
      </c>
      <c r="T1323" s="15">
        <v>0.90839732316470023</v>
      </c>
      <c r="U1323" s="15">
        <v>0.87141618447609404</v>
      </c>
      <c r="V1323" s="15" t="s">
        <v>255</v>
      </c>
      <c r="W1323" s="15" t="s">
        <v>255</v>
      </c>
      <c r="X1323" s="15">
        <v>1.3640562627783261</v>
      </c>
      <c r="Y1323" s="15">
        <v>2.3169371366743713E-2</v>
      </c>
      <c r="Z1323" s="15">
        <v>46.727100466274827</v>
      </c>
      <c r="AA1323" s="15">
        <v>2.9883500420711525E-2</v>
      </c>
      <c r="AB1323" s="15" t="s">
        <v>255</v>
      </c>
      <c r="AC1323" s="15">
        <v>43.268905135424554</v>
      </c>
      <c r="AD1323" s="15" t="s">
        <v>255</v>
      </c>
      <c r="AE1323" s="15">
        <v>3.5839858819247422E-2</v>
      </c>
      <c r="AF1323" s="15">
        <v>4.3712073260587756</v>
      </c>
      <c r="AG1323" s="15" t="s">
        <v>255</v>
      </c>
      <c r="AH1323" s="15" t="s">
        <v>255</v>
      </c>
      <c r="AI1323" s="15">
        <v>0.15537581315097701</v>
      </c>
      <c r="AJ1323" s="15">
        <v>1.0499420356241013E-2</v>
      </c>
      <c r="AK1323" s="15" t="s">
        <v>255</v>
      </c>
      <c r="AL1323" s="15">
        <v>100</v>
      </c>
      <c r="AM1323" s="15">
        <v>900</v>
      </c>
      <c r="AN1323" s="15">
        <v>3.1028799999999999</v>
      </c>
      <c r="AO1323" s="15">
        <v>1.1182015000000001</v>
      </c>
      <c r="AP1323" s="15">
        <v>8424.1449615384627</v>
      </c>
      <c r="AQ1323" s="15">
        <v>228.85114615384617</v>
      </c>
      <c r="AR1323" s="15" t="s">
        <v>255</v>
      </c>
      <c r="AS1323" s="15" t="s">
        <v>255</v>
      </c>
      <c r="AT1323" s="15" t="s">
        <v>255</v>
      </c>
      <c r="AU1323" s="15" t="s">
        <v>255</v>
      </c>
      <c r="AV1323" s="15" t="s">
        <v>255</v>
      </c>
      <c r="AW1323" s="15" t="s">
        <v>255</v>
      </c>
      <c r="AX1323" s="15">
        <v>8.0785642857142879</v>
      </c>
      <c r="AY1323" s="15">
        <v>3.0175942857142855</v>
      </c>
      <c r="AZ1323" s="15">
        <v>57063.090769230774</v>
      </c>
      <c r="BA1323" s="15">
        <v>2255.2846153846153</v>
      </c>
      <c r="BB1323" s="15" t="s">
        <v>255</v>
      </c>
      <c r="BC1323" s="15" t="s">
        <v>255</v>
      </c>
      <c r="BD1323" s="15">
        <v>3.7731539999999995</v>
      </c>
      <c r="BE1323" s="15">
        <v>1.3881739999999998</v>
      </c>
      <c r="BF1323" s="15">
        <v>2.4690500000000002</v>
      </c>
      <c r="BG1323" s="15">
        <v>0.95697500000000002</v>
      </c>
      <c r="BH1323" s="15" t="s">
        <v>255</v>
      </c>
      <c r="BI1323" s="15" t="s">
        <v>255</v>
      </c>
      <c r="BJ1323" s="15">
        <v>14.571287692307695</v>
      </c>
      <c r="BK1323" s="15">
        <v>2.7822849615384606</v>
      </c>
      <c r="BL1323" s="15">
        <v>2.0880200000000002</v>
      </c>
      <c r="BM1323" s="15">
        <v>0.39718900000000001</v>
      </c>
      <c r="BN1323" s="15">
        <v>3052.02</v>
      </c>
      <c r="BO1323" s="15">
        <v>435.78649999999999</v>
      </c>
      <c r="BP1323" s="15" t="s">
        <v>255</v>
      </c>
      <c r="BQ1323" s="15" t="s">
        <v>255</v>
      </c>
      <c r="BR1323" s="15">
        <v>8.932698461538461</v>
      </c>
      <c r="BS1323" s="15">
        <v>1.3712410769230772</v>
      </c>
      <c r="BT1323" s="15">
        <v>3.0559050000000005</v>
      </c>
      <c r="BU1323" s="15">
        <v>0.98773133333333341</v>
      </c>
      <c r="BV1323" s="15" t="s">
        <v>255</v>
      </c>
      <c r="BW1323" s="15" t="s">
        <v>255</v>
      </c>
      <c r="BX1323" s="15">
        <v>11112.84369230769</v>
      </c>
      <c r="BY1323" s="15">
        <v>775.73978461538468</v>
      </c>
      <c r="BZ1323" s="15">
        <v>5.8582356000000004</v>
      </c>
      <c r="CA1323" s="15">
        <v>0.47090980000000005</v>
      </c>
      <c r="CB1323" s="15">
        <v>3.0998932400000005</v>
      </c>
      <c r="CC1323" s="15">
        <v>0.55168796000000009</v>
      </c>
      <c r="CD1323" s="15" t="s">
        <v>255</v>
      </c>
      <c r="CE1323" s="15" t="s">
        <v>255</v>
      </c>
      <c r="CF1323" s="15">
        <v>1518.968734248992</v>
      </c>
      <c r="CG1323" s="15">
        <v>9.3990948892408799</v>
      </c>
      <c r="CH1323" s="15">
        <v>50.247559947352258</v>
      </c>
      <c r="CI1323" s="15">
        <v>81.235622036841605</v>
      </c>
      <c r="CJ1323" s="15">
        <v>11.845813628165953</v>
      </c>
      <c r="CK1323" s="15">
        <v>383.89707503780244</v>
      </c>
      <c r="CL1323" s="15">
        <v>3012.3258411038305</v>
      </c>
      <c r="CM1323" s="15">
        <v>1.9804703381753737</v>
      </c>
      <c r="CN1323" s="15">
        <v>115.22449543399196</v>
      </c>
      <c r="CO1323" s="15">
        <v>14.664391302293346</v>
      </c>
      <c r="CP1323" s="15">
        <v>48.031233432421025</v>
      </c>
      <c r="CQ1323" s="15">
        <v>25.825266296296306</v>
      </c>
      <c r="CR1323" s="15">
        <v>9.3086399999999987</v>
      </c>
      <c r="CS1323" s="15" t="s">
        <v>255</v>
      </c>
      <c r="CT1323" s="15" t="s">
        <v>255</v>
      </c>
      <c r="CU1323" s="15" t="s">
        <v>255</v>
      </c>
      <c r="CV1323" s="15">
        <v>24.235692857142858</v>
      </c>
      <c r="CW1323" s="15">
        <v>15.092615999999998</v>
      </c>
      <c r="CX1323" s="15">
        <v>9.8762000000000008</v>
      </c>
      <c r="CY1323" s="15" t="s">
        <v>255</v>
      </c>
      <c r="CZ1323" s="15">
        <v>58.285150769230782</v>
      </c>
      <c r="DA1323" s="15">
        <v>10.440100000000001</v>
      </c>
      <c r="DB1323" s="15">
        <v>8.932698461538461</v>
      </c>
      <c r="DC1323" s="15">
        <v>75.248540370370378</v>
      </c>
      <c r="DD1323" s="15">
        <v>2168.3779347366512</v>
      </c>
      <c r="DE1323" s="15">
        <v>5.032754385286502</v>
      </c>
      <c r="DF1323" s="15">
        <v>14.931663133260244</v>
      </c>
      <c r="DG1323" s="15">
        <v>0.98941216896238848</v>
      </c>
      <c r="DH1323" s="15">
        <v>0.99600674864019278</v>
      </c>
      <c r="DI1323" s="15">
        <v>0.98994121318682038</v>
      </c>
      <c r="DJ1323" s="15">
        <v>0.99653847031571252</v>
      </c>
      <c r="DK1323" s="15">
        <v>49427.334540857577</v>
      </c>
      <c r="DL1323" s="15">
        <v>6.2932836928274059</v>
      </c>
      <c r="DM1323" s="15">
        <v>64442.375790539787</v>
      </c>
      <c r="DN1323" s="15">
        <v>1.9846301656455703</v>
      </c>
      <c r="DO1323" s="15">
        <v>1.3042304651060639</v>
      </c>
      <c r="DP1323" s="15">
        <v>0.35436695130871193</v>
      </c>
      <c r="DQ1323" s="15">
        <v>538.31119176210041</v>
      </c>
      <c r="DR1323" s="15">
        <v>11516.035761614303</v>
      </c>
      <c r="DS1323" s="15">
        <v>5.60094697724087</v>
      </c>
      <c r="DT1323" s="15">
        <v>5.6009469772408691</v>
      </c>
      <c r="DU1323" s="15">
        <v>100.00095740923084</v>
      </c>
      <c r="DV1323" s="15">
        <v>12.412241522747303</v>
      </c>
      <c r="DW1323" s="15">
        <v>6.2932836928274059</v>
      </c>
      <c r="DX1323" s="15">
        <v>662.75562794747009</v>
      </c>
      <c r="DY1323" s="15">
        <v>1101.5189005657166</v>
      </c>
      <c r="DZ1323" s="15">
        <v>280.66223242353857</v>
      </c>
      <c r="EA1323" s="15">
        <v>465.9351847923632</v>
      </c>
      <c r="EB1323" s="15">
        <v>20.529532118577137</v>
      </c>
      <c r="EC1323" s="15">
        <v>1206.7058216647222</v>
      </c>
      <c r="ED1323" s="15">
        <v>2.4981989118973589</v>
      </c>
      <c r="EE1323" s="15">
        <v>1.8462343374646771E-2</v>
      </c>
      <c r="EF1323" s="15">
        <v>500</v>
      </c>
      <c r="EG1323" s="15">
        <v>10696.448390677027</v>
      </c>
      <c r="EH1323" s="15">
        <v>60123.782931534595</v>
      </c>
      <c r="EI1323" s="15">
        <v>3.3579009813035798E-2</v>
      </c>
      <c r="EJ1323" s="15">
        <v>20</v>
      </c>
      <c r="EK1323" s="15">
        <v>2.1816615649929125</v>
      </c>
      <c r="EL1323" s="15">
        <v>7.6551978007502823</v>
      </c>
      <c r="EM1323" s="15">
        <v>7.5000000000000011E-2</v>
      </c>
      <c r="EN1323" s="15">
        <v>21.507773910030238</v>
      </c>
      <c r="EO1323" s="15">
        <v>5.6718995466013014E-2</v>
      </c>
    </row>
    <row r="1324" spans="1:145">
      <c r="A1324" s="14" t="s">
        <v>40</v>
      </c>
      <c r="B1324" s="15">
        <v>0</v>
      </c>
      <c r="C1324" s="15" t="s">
        <v>255</v>
      </c>
      <c r="D1324" s="15" t="s">
        <v>255</v>
      </c>
      <c r="E1324" s="16">
        <v>1.4792459048696432E-11</v>
      </c>
      <c r="F1324" s="16">
        <v>3.6981147621741074E-11</v>
      </c>
      <c r="G1324" s="15" t="s">
        <v>255</v>
      </c>
      <c r="H1324" s="15">
        <v>0</v>
      </c>
      <c r="I1324" s="15">
        <v>0</v>
      </c>
      <c r="J1324" s="15" t="s">
        <v>255</v>
      </c>
      <c r="K1324" s="15">
        <v>0</v>
      </c>
      <c r="L1324" s="15" t="s">
        <v>255</v>
      </c>
      <c r="M1324" s="15">
        <v>0</v>
      </c>
      <c r="N1324" s="15">
        <v>0</v>
      </c>
      <c r="O1324" s="15" t="s">
        <v>255</v>
      </c>
      <c r="P1324" s="15">
        <v>5.2901956017123814E-18</v>
      </c>
      <c r="Q1324" s="15">
        <v>1.7633985339041271E-18</v>
      </c>
      <c r="R1324" s="15">
        <v>1.3542900740383696E-15</v>
      </c>
      <c r="S1324" s="15" t="s">
        <v>255</v>
      </c>
      <c r="T1324" s="15">
        <v>4.5143002467945654E-16</v>
      </c>
      <c r="U1324" s="15">
        <v>4.5143002467945654E-16</v>
      </c>
      <c r="V1324" s="15" t="s">
        <v>255</v>
      </c>
      <c r="W1324" s="15" t="s">
        <v>255</v>
      </c>
      <c r="X1324" s="15">
        <v>6.7714503701918482E-16</v>
      </c>
      <c r="Y1324" s="15">
        <v>7.0535941356165085E-18</v>
      </c>
      <c r="Z1324" s="15">
        <v>2.8891521579485219E-14</v>
      </c>
      <c r="AA1324" s="15">
        <v>1.0580391203424763E-17</v>
      </c>
      <c r="AB1324" s="15" t="s">
        <v>255</v>
      </c>
      <c r="AC1324" s="15">
        <v>2.1668641184613914E-14</v>
      </c>
      <c r="AD1324" s="15" t="s">
        <v>255</v>
      </c>
      <c r="AE1324" s="15">
        <v>2.8214376542466034E-17</v>
      </c>
      <c r="AF1324" s="15">
        <v>9.0286004935891309E-16</v>
      </c>
      <c r="AG1324" s="15" t="s">
        <v>255</v>
      </c>
      <c r="AH1324" s="15" t="s">
        <v>255</v>
      </c>
      <c r="AI1324" s="15">
        <v>8.4643129627398102E-17</v>
      </c>
      <c r="AJ1324" s="15">
        <v>5.2901956017123814E-18</v>
      </c>
      <c r="AK1324" s="15" t="s">
        <v>255</v>
      </c>
      <c r="AL1324" s="15">
        <v>0</v>
      </c>
      <c r="AM1324" s="15">
        <v>0</v>
      </c>
      <c r="AN1324" s="15">
        <v>2.2785243231530363</v>
      </c>
      <c r="AO1324" s="15">
        <v>0.82039730834791225</v>
      </c>
      <c r="AP1324" s="15">
        <v>2410.1754604527923</v>
      </c>
      <c r="AQ1324" s="15">
        <v>46.980025005988914</v>
      </c>
      <c r="AR1324" s="15" t="s">
        <v>255</v>
      </c>
      <c r="AS1324" s="15" t="s">
        <v>255</v>
      </c>
      <c r="AT1324" s="15" t="s">
        <v>255</v>
      </c>
      <c r="AU1324" s="15" t="s">
        <v>255</v>
      </c>
      <c r="AV1324" s="15" t="s">
        <v>255</v>
      </c>
      <c r="AW1324" s="15" t="s">
        <v>255</v>
      </c>
      <c r="AX1324" s="15">
        <v>4.2168217031347854</v>
      </c>
      <c r="AY1324" s="15">
        <v>0.91952685369265275</v>
      </c>
      <c r="AZ1324" s="15">
        <v>28500.627142133384</v>
      </c>
      <c r="BA1324" s="15">
        <v>564.72150616905571</v>
      </c>
      <c r="BB1324" s="15" t="s">
        <v>255</v>
      </c>
      <c r="BC1324" s="15" t="s">
        <v>255</v>
      </c>
      <c r="BD1324" s="15">
        <v>1.3569048840209859</v>
      </c>
      <c r="BE1324" s="15">
        <v>0.25160731603035774</v>
      </c>
      <c r="BF1324" s="15" t="s">
        <v>255</v>
      </c>
      <c r="BG1324" s="15" t="s">
        <v>255</v>
      </c>
      <c r="BH1324" s="15" t="s">
        <v>255</v>
      </c>
      <c r="BI1324" s="15" t="s">
        <v>255</v>
      </c>
      <c r="BJ1324" s="15">
        <v>4.3333798711244249</v>
      </c>
      <c r="BK1324" s="15">
        <v>0.599134772798945</v>
      </c>
      <c r="BL1324" s="15" t="s">
        <v>255</v>
      </c>
      <c r="BM1324" s="15" t="s">
        <v>255</v>
      </c>
      <c r="BN1324" s="15">
        <v>849.21193225248703</v>
      </c>
      <c r="BO1324" s="15">
        <v>104.45836971109578</v>
      </c>
      <c r="BP1324" s="15" t="s">
        <v>255</v>
      </c>
      <c r="BQ1324" s="15" t="s">
        <v>255</v>
      </c>
      <c r="BR1324" s="15">
        <v>4.2878717070749151</v>
      </c>
      <c r="BS1324" s="15">
        <v>0.40066935122206787</v>
      </c>
      <c r="BT1324" s="15">
        <v>0.64320875596039229</v>
      </c>
      <c r="BU1324" s="15">
        <v>0.23913115750394426</v>
      </c>
      <c r="BV1324" s="15" t="s">
        <v>255</v>
      </c>
      <c r="BW1324" s="15" t="s">
        <v>255</v>
      </c>
      <c r="BX1324" s="15">
        <v>4648.1585699549578</v>
      </c>
      <c r="BY1324" s="15">
        <v>327.92536318593892</v>
      </c>
      <c r="BZ1324" s="15">
        <v>2.0265330383873983</v>
      </c>
      <c r="CA1324" s="15">
        <v>0.1828678432750912</v>
      </c>
      <c r="CB1324" s="15">
        <v>1.4095335819719232</v>
      </c>
      <c r="CC1324" s="15">
        <v>0.2161418703632482</v>
      </c>
      <c r="CD1324" s="15" t="s">
        <v>255</v>
      </c>
      <c r="CE1324" s="15" t="s">
        <v>255</v>
      </c>
      <c r="CF1324" s="15">
        <v>44.371580596161813</v>
      </c>
      <c r="CG1324" s="15">
        <v>0.27289587555212697</v>
      </c>
      <c r="CH1324" s="15">
        <v>1.506571449944839</v>
      </c>
      <c r="CI1324" s="15">
        <v>0.8423640537691035</v>
      </c>
      <c r="CJ1324" s="15">
        <v>0.18072658736052818</v>
      </c>
      <c r="CK1324" s="15">
        <v>9.1760569362631834</v>
      </c>
      <c r="CL1324" s="15">
        <v>68.355271727625365</v>
      </c>
      <c r="CM1324" s="15">
        <v>4.3767187724900701E-2</v>
      </c>
      <c r="CN1324" s="15">
        <v>146.05675098136263</v>
      </c>
      <c r="CO1324" s="15">
        <v>2.1076174490567188</v>
      </c>
      <c r="CP1324" s="15">
        <v>2.1668641184613914E-14</v>
      </c>
      <c r="CQ1324" s="15">
        <v>9.2664028347030722</v>
      </c>
      <c r="CR1324" s="15">
        <v>6.8355729694591076</v>
      </c>
      <c r="CS1324" s="15" t="s">
        <v>255</v>
      </c>
      <c r="CT1324" s="15" t="s">
        <v>255</v>
      </c>
      <c r="CU1324" s="15" t="s">
        <v>255</v>
      </c>
      <c r="CV1324" s="15">
        <v>12.650465109404356</v>
      </c>
      <c r="CW1324" s="15">
        <v>5.4276195360839434</v>
      </c>
      <c r="CX1324" s="15" t="s">
        <v>255</v>
      </c>
      <c r="CY1324" s="15" t="s">
        <v>255</v>
      </c>
      <c r="CZ1324" s="15">
        <v>17.3335194844977</v>
      </c>
      <c r="DA1324" s="15" t="s">
        <v>255</v>
      </c>
      <c r="DB1324" s="15">
        <v>4.2878717070749151</v>
      </c>
      <c r="DC1324" s="15">
        <v>25.526495617206063</v>
      </c>
      <c r="DD1324" s="15">
        <v>915.82352421507687</v>
      </c>
      <c r="DE1324" s="15">
        <v>1.7882388296627862</v>
      </c>
      <c r="DF1324" s="15">
        <v>6.0427049864879132</v>
      </c>
      <c r="DG1324" s="15">
        <v>1.4110179216075738E-2</v>
      </c>
      <c r="DH1324" s="15">
        <v>4.7766944795014053E-3</v>
      </c>
      <c r="DI1324" s="15">
        <v>1.4196370061192103E-2</v>
      </c>
      <c r="DJ1324" s="15">
        <v>4.8497888369960305E-3</v>
      </c>
      <c r="DK1324" s="15">
        <v>1010.4421519746099</v>
      </c>
      <c r="DL1324" s="15">
        <v>0.12865349055629149</v>
      </c>
      <c r="DM1324" s="15">
        <v>1462.3172725297818</v>
      </c>
      <c r="DN1324" s="15">
        <v>6.9533260755989715E-2</v>
      </c>
      <c r="DO1324" s="15">
        <v>3.7348710682951723E-2</v>
      </c>
      <c r="DP1324" s="15">
        <v>1.2108681353158117E-3</v>
      </c>
      <c r="DQ1324" s="15">
        <v>17.187264678099123</v>
      </c>
      <c r="DR1324" s="15">
        <v>367.68537921240937</v>
      </c>
      <c r="DS1324" s="15">
        <v>0.20799092731382743</v>
      </c>
      <c r="DT1324" s="15">
        <v>0.20799092731386387</v>
      </c>
      <c r="DU1324" s="15">
        <v>5.7783043158970438E-14</v>
      </c>
      <c r="DV1324" s="15">
        <v>5.4171602961534785E-15</v>
      </c>
      <c r="DW1324" s="15">
        <v>0.12865349055629149</v>
      </c>
      <c r="DX1324" s="15">
        <v>3.4669825895382263E-13</v>
      </c>
      <c r="DY1324" s="15">
        <v>6.9339651790764525E-13</v>
      </c>
      <c r="DZ1324" s="15">
        <v>5.6867442132609618</v>
      </c>
      <c r="EA1324" s="15">
        <v>9.4523613596775888</v>
      </c>
      <c r="EB1324" s="15">
        <v>7.2228803948713047E-15</v>
      </c>
      <c r="EC1324" s="15">
        <v>35.249866185247122</v>
      </c>
      <c r="ED1324" s="15">
        <v>8.7526592797132097E-2</v>
      </c>
      <c r="EE1324" s="15">
        <v>1.5342015070974173E-2</v>
      </c>
      <c r="EF1324" s="15">
        <v>0</v>
      </c>
      <c r="EG1324" s="15">
        <v>1.849057381087054E-12</v>
      </c>
      <c r="EH1324" s="15">
        <v>1010.4421519753651</v>
      </c>
      <c r="EI1324" s="15">
        <v>3.7400952594772566E-4</v>
      </c>
      <c r="EJ1324" s="15">
        <v>0</v>
      </c>
      <c r="EK1324" s="15">
        <v>4.5143002467945654E-16</v>
      </c>
      <c r="EL1324" s="15">
        <v>0.12865349055635042</v>
      </c>
      <c r="EM1324" s="15">
        <v>1.4107188271233017E-17</v>
      </c>
      <c r="EN1324" s="15">
        <v>3.091172258616528</v>
      </c>
      <c r="EO1324" s="15">
        <v>1.689423641831447E-2</v>
      </c>
    </row>
    <row r="1325" spans="1:145">
      <c r="A1325" s="14" t="s">
        <v>41</v>
      </c>
      <c r="B1325" s="15">
        <v>0</v>
      </c>
      <c r="C1325" s="15" t="s">
        <v>255</v>
      </c>
      <c r="D1325" s="15" t="s">
        <v>255</v>
      </c>
      <c r="E1325" s="16">
        <v>3.6542913080874445E-16</v>
      </c>
      <c r="F1325" s="16">
        <v>9.1357235684148075E-16</v>
      </c>
      <c r="G1325" s="15" t="s">
        <v>255</v>
      </c>
      <c r="H1325" s="15">
        <v>0</v>
      </c>
      <c r="I1325" s="15">
        <v>0</v>
      </c>
      <c r="J1325" s="15" t="s">
        <v>255</v>
      </c>
      <c r="K1325" s="15">
        <v>0</v>
      </c>
      <c r="L1325" s="15" t="s">
        <v>255</v>
      </c>
      <c r="M1325" s="15">
        <v>0</v>
      </c>
      <c r="N1325" s="15">
        <v>0</v>
      </c>
      <c r="O1325" s="15" t="s">
        <v>255</v>
      </c>
      <c r="P1325" s="15">
        <v>4.0308493875166926E-16</v>
      </c>
      <c r="Q1325" s="15">
        <v>1.624841910715884E-16</v>
      </c>
      <c r="R1325" s="15">
        <v>6.1248783864323814E-16</v>
      </c>
      <c r="S1325" s="15" t="s">
        <v>255</v>
      </c>
      <c r="T1325" s="15">
        <v>4.9695217408474072E-16</v>
      </c>
      <c r="U1325" s="15">
        <v>5.1804181827407962E-16</v>
      </c>
      <c r="V1325" s="15" t="s">
        <v>255</v>
      </c>
      <c r="W1325" s="15" t="s">
        <v>255</v>
      </c>
      <c r="X1325" s="15">
        <v>4.9642016645264156E-16</v>
      </c>
      <c r="Y1325" s="15">
        <v>3.04436146495581E-16</v>
      </c>
      <c r="Z1325" s="15">
        <v>6.1830332486257314E-16</v>
      </c>
      <c r="AA1325" s="15">
        <v>3.5405461389964047E-16</v>
      </c>
      <c r="AB1325" s="15" t="s">
        <v>255</v>
      </c>
      <c r="AC1325" s="15">
        <v>5.0079014287037382E-16</v>
      </c>
      <c r="AD1325" s="15" t="s">
        <v>255</v>
      </c>
      <c r="AE1325" s="15">
        <v>7.8723458942069826E-16</v>
      </c>
      <c r="AF1325" s="15">
        <v>2.065470662936872E-16</v>
      </c>
      <c r="AG1325" s="15" t="s">
        <v>255</v>
      </c>
      <c r="AH1325" s="15" t="s">
        <v>255</v>
      </c>
      <c r="AI1325" s="15">
        <v>5.4476387225823414E-16</v>
      </c>
      <c r="AJ1325" s="15">
        <v>5.0385596749327309E-16</v>
      </c>
      <c r="AK1325" s="15" t="s">
        <v>255</v>
      </c>
      <c r="AL1325" s="15">
        <v>0</v>
      </c>
      <c r="AM1325" s="15">
        <v>0</v>
      </c>
      <c r="AN1325" s="15">
        <v>0.73432563397651096</v>
      </c>
      <c r="AO1325" s="15">
        <v>0.73367573585611556</v>
      </c>
      <c r="AP1325" s="15">
        <v>0.28610327474856667</v>
      </c>
      <c r="AQ1325" s="15">
        <v>0.2052863872239748</v>
      </c>
      <c r="AR1325" s="15" t="s">
        <v>255</v>
      </c>
      <c r="AS1325" s="15" t="s">
        <v>255</v>
      </c>
      <c r="AT1325" s="15" t="s">
        <v>255</v>
      </c>
      <c r="AU1325" s="15" t="s">
        <v>255</v>
      </c>
      <c r="AV1325" s="15" t="s">
        <v>255</v>
      </c>
      <c r="AW1325" s="15" t="s">
        <v>255</v>
      </c>
      <c r="AX1325" s="15">
        <v>0.52197662282536927</v>
      </c>
      <c r="AY1325" s="15">
        <v>0.30472183024928889</v>
      </c>
      <c r="AZ1325" s="15">
        <v>0.49945817441598039</v>
      </c>
      <c r="BA1325" s="15">
        <v>0.25039921893527761</v>
      </c>
      <c r="BB1325" s="15" t="s">
        <v>255</v>
      </c>
      <c r="BC1325" s="15" t="s">
        <v>255</v>
      </c>
      <c r="BD1325" s="15">
        <v>0.35962085937149296</v>
      </c>
      <c r="BE1325" s="15">
        <v>0.18125056083052829</v>
      </c>
      <c r="BF1325" s="15" t="s">
        <v>255</v>
      </c>
      <c r="BG1325" s="15" t="s">
        <v>255</v>
      </c>
      <c r="BH1325" s="15" t="s">
        <v>255</v>
      </c>
      <c r="BI1325" s="15" t="s">
        <v>255</v>
      </c>
      <c r="BJ1325" s="15">
        <v>0.29739168991989995</v>
      </c>
      <c r="BK1325" s="15">
        <v>0.21533911194619484</v>
      </c>
      <c r="BL1325" s="15" t="s">
        <v>255</v>
      </c>
      <c r="BM1325" s="15" t="s">
        <v>255</v>
      </c>
      <c r="BN1325" s="15">
        <v>0.27824586085690362</v>
      </c>
      <c r="BO1325" s="15">
        <v>0.23970079318908638</v>
      </c>
      <c r="BP1325" s="15" t="s">
        <v>255</v>
      </c>
      <c r="BQ1325" s="15" t="s">
        <v>255</v>
      </c>
      <c r="BR1325" s="15">
        <v>0.48001975276980563</v>
      </c>
      <c r="BS1325" s="15">
        <v>0.29219468258719927</v>
      </c>
      <c r="BT1325" s="15">
        <v>0.21048061244063287</v>
      </c>
      <c r="BU1325" s="15">
        <v>0.24210141911458807</v>
      </c>
      <c r="BV1325" s="15" t="s">
        <v>255</v>
      </c>
      <c r="BW1325" s="15" t="s">
        <v>255</v>
      </c>
      <c r="BX1325" s="15">
        <v>0.41826904963779998</v>
      </c>
      <c r="BY1325" s="15">
        <v>0.42272598323486243</v>
      </c>
      <c r="BZ1325" s="15">
        <v>0.3459289070564861</v>
      </c>
      <c r="CA1325" s="15">
        <v>0.38832881217398996</v>
      </c>
      <c r="CB1325" s="15">
        <v>0.45470391166501045</v>
      </c>
      <c r="CC1325" s="15">
        <v>0.39178283021302146</v>
      </c>
      <c r="CD1325" s="15" t="s">
        <v>255</v>
      </c>
      <c r="CE1325" s="15" t="s">
        <v>255</v>
      </c>
      <c r="CF1325" s="15">
        <v>2.9211648400452428E-2</v>
      </c>
      <c r="CG1325" s="15">
        <v>2.9034271785521624E-2</v>
      </c>
      <c r="CH1325" s="15">
        <v>2.9982977313194412E-2</v>
      </c>
      <c r="CI1325" s="15">
        <v>1.0369392547853925E-2</v>
      </c>
      <c r="CJ1325" s="15">
        <v>1.5256578655839402E-2</v>
      </c>
      <c r="CK1325" s="15">
        <v>2.3902388251745902E-2</v>
      </c>
      <c r="CL1325" s="15">
        <v>2.2691858495154496E-2</v>
      </c>
      <c r="CM1325" s="15">
        <v>2.2099390675663355E-2</v>
      </c>
      <c r="CN1325" s="15">
        <v>1.2675842096877168</v>
      </c>
      <c r="CO1325" s="15">
        <v>0.14372348675168747</v>
      </c>
      <c r="CP1325" s="15">
        <v>4.5113647175230789E-16</v>
      </c>
      <c r="CQ1325" s="15">
        <v>0.35881151150150969</v>
      </c>
      <c r="CR1325" s="15">
        <v>0.73432563397651096</v>
      </c>
      <c r="CS1325" s="15" t="s">
        <v>255</v>
      </c>
      <c r="CT1325" s="15" t="s">
        <v>255</v>
      </c>
      <c r="CU1325" s="15" t="s">
        <v>255</v>
      </c>
      <c r="CV1325" s="15">
        <v>0.52197662282536939</v>
      </c>
      <c r="CW1325" s="15">
        <v>0.35962085937149296</v>
      </c>
      <c r="CX1325" s="15" t="s">
        <v>255</v>
      </c>
      <c r="CY1325" s="15" t="s">
        <v>255</v>
      </c>
      <c r="CZ1325" s="15">
        <v>0.29739168991989995</v>
      </c>
      <c r="DA1325" s="15" t="s">
        <v>255</v>
      </c>
      <c r="DB1325" s="15">
        <v>0.48001975276980563</v>
      </c>
      <c r="DC1325" s="15">
        <v>0.33922911317037707</v>
      </c>
      <c r="DD1325" s="15">
        <v>0.42235419828983978</v>
      </c>
      <c r="DE1325" s="15">
        <v>0.35532010759173704</v>
      </c>
      <c r="DF1325" s="15">
        <v>0.40469068532813351</v>
      </c>
      <c r="DG1325" s="15">
        <v>1.4261174118035456E-2</v>
      </c>
      <c r="DH1325" s="15">
        <v>4.795845496049932E-3</v>
      </c>
      <c r="DI1325" s="15">
        <v>1.4340619293433724E-2</v>
      </c>
      <c r="DJ1325" s="15">
        <v>4.8666348379501822E-3</v>
      </c>
      <c r="DK1325" s="15">
        <v>2.0442982842608256E-2</v>
      </c>
      <c r="DL1325" s="15">
        <v>2.0442982842632809E-2</v>
      </c>
      <c r="DM1325" s="15">
        <v>2.2691858495143373E-2</v>
      </c>
      <c r="DN1325" s="15">
        <v>3.503587820019434E-2</v>
      </c>
      <c r="DO1325" s="15">
        <v>2.8636588150786998E-2</v>
      </c>
      <c r="DP1325" s="15">
        <v>3.416989453570534E-3</v>
      </c>
      <c r="DQ1325" s="15">
        <v>3.1928120650508061E-2</v>
      </c>
      <c r="DR1325" s="15">
        <v>3.1928120650510011E-2</v>
      </c>
      <c r="DS1325" s="15">
        <v>3.7134957384704188E-2</v>
      </c>
      <c r="DT1325" s="15">
        <v>3.7134957384710697E-2</v>
      </c>
      <c r="DU1325" s="15">
        <v>5.7782489944077906E-16</v>
      </c>
      <c r="DV1325" s="15">
        <v>4.3643690676061336E-16</v>
      </c>
      <c r="DW1325" s="15">
        <v>2.0442982842632809E-2</v>
      </c>
      <c r="DX1325" s="15">
        <v>5.231162804720866E-16</v>
      </c>
      <c r="DY1325" s="15">
        <v>6.294912575277025E-16</v>
      </c>
      <c r="DZ1325" s="15">
        <v>2.0261879071350342E-2</v>
      </c>
      <c r="EA1325" s="15">
        <v>2.0286858919851453E-2</v>
      </c>
      <c r="EB1325" s="15">
        <v>3.5182878758037222E-16</v>
      </c>
      <c r="EC1325" s="15">
        <v>2.9211648400450943E-2</v>
      </c>
      <c r="ED1325" s="15">
        <v>3.5035878200209633E-2</v>
      </c>
      <c r="EE1325" s="15">
        <v>0.83098958564720671</v>
      </c>
      <c r="EF1325" s="15">
        <v>0</v>
      </c>
      <c r="EG1325" s="15">
        <v>1.7286647993353416E-16</v>
      </c>
      <c r="EH1325" s="15">
        <v>1.6806030870113359E-2</v>
      </c>
      <c r="EI1325" s="15">
        <v>1.1138194009596149E-2</v>
      </c>
      <c r="EJ1325" s="15">
        <v>0</v>
      </c>
      <c r="EK1325" s="15">
        <v>2.0692028127695557E-16</v>
      </c>
      <c r="EL1325" s="15">
        <v>1.680603087012868E-2</v>
      </c>
      <c r="EM1325" s="15">
        <v>1.880958436164402E-16</v>
      </c>
      <c r="EN1325" s="15">
        <v>0.14372348675168783</v>
      </c>
      <c r="EO1325" s="15">
        <v>0.29785852657488943</v>
      </c>
    </row>
    <row r="1326" spans="1:145">
      <c r="A1326" s="14" t="s">
        <v>42</v>
      </c>
      <c r="B1326" s="15">
        <v>31</v>
      </c>
      <c r="C1326" s="15">
        <v>0</v>
      </c>
      <c r="D1326" s="15">
        <v>0</v>
      </c>
      <c r="E1326" s="16">
        <v>31</v>
      </c>
      <c r="F1326" s="16">
        <v>31</v>
      </c>
      <c r="G1326" s="15">
        <v>0</v>
      </c>
      <c r="H1326" s="15">
        <v>31</v>
      </c>
      <c r="I1326" s="15">
        <v>31</v>
      </c>
      <c r="J1326" s="15">
        <v>0</v>
      </c>
      <c r="K1326" s="15">
        <v>31</v>
      </c>
      <c r="L1326" s="15">
        <v>0</v>
      </c>
      <c r="M1326" s="15">
        <v>31</v>
      </c>
      <c r="N1326" s="15">
        <v>31</v>
      </c>
      <c r="O1326" s="15">
        <v>0</v>
      </c>
      <c r="P1326" s="15">
        <v>31</v>
      </c>
      <c r="Q1326" s="15">
        <v>31</v>
      </c>
      <c r="R1326" s="15">
        <v>31</v>
      </c>
      <c r="S1326" s="15">
        <v>0</v>
      </c>
      <c r="T1326" s="15">
        <v>31</v>
      </c>
      <c r="U1326" s="15">
        <v>31</v>
      </c>
      <c r="V1326" s="15">
        <v>0</v>
      </c>
      <c r="W1326" s="15">
        <v>0</v>
      </c>
      <c r="X1326" s="15">
        <v>31</v>
      </c>
      <c r="Y1326" s="15">
        <v>31</v>
      </c>
      <c r="Z1326" s="15">
        <v>31</v>
      </c>
      <c r="AA1326" s="15">
        <v>31</v>
      </c>
      <c r="AB1326" s="15">
        <v>0</v>
      </c>
      <c r="AC1326" s="15">
        <v>31</v>
      </c>
      <c r="AD1326" s="15">
        <v>0</v>
      </c>
      <c r="AE1326" s="15">
        <v>31</v>
      </c>
      <c r="AF1326" s="15">
        <v>31</v>
      </c>
      <c r="AG1326" s="15">
        <v>0</v>
      </c>
      <c r="AH1326" s="15">
        <v>0</v>
      </c>
      <c r="AI1326" s="15">
        <v>31</v>
      </c>
      <c r="AJ1326" s="15">
        <v>31</v>
      </c>
      <c r="AK1326" s="15">
        <v>0</v>
      </c>
      <c r="AL1326" s="15">
        <v>31</v>
      </c>
      <c r="AM1326" s="15">
        <v>31</v>
      </c>
      <c r="AN1326" s="15">
        <v>2</v>
      </c>
      <c r="AO1326" s="15">
        <v>2</v>
      </c>
      <c r="AP1326" s="15">
        <v>26</v>
      </c>
      <c r="AQ1326" s="15">
        <v>26</v>
      </c>
      <c r="AR1326" s="15">
        <v>0</v>
      </c>
      <c r="AS1326" s="15">
        <v>0</v>
      </c>
      <c r="AT1326" s="15">
        <v>0</v>
      </c>
      <c r="AU1326" s="15">
        <v>0</v>
      </c>
      <c r="AV1326" s="15">
        <v>0</v>
      </c>
      <c r="AW1326" s="15">
        <v>0</v>
      </c>
      <c r="AX1326" s="15">
        <v>7</v>
      </c>
      <c r="AY1326" s="15">
        <v>7</v>
      </c>
      <c r="AZ1326" s="15">
        <v>26</v>
      </c>
      <c r="BA1326" s="15">
        <v>26</v>
      </c>
      <c r="BB1326" s="15">
        <v>0</v>
      </c>
      <c r="BC1326" s="15">
        <v>0</v>
      </c>
      <c r="BD1326" s="15">
        <v>5</v>
      </c>
      <c r="BE1326" s="15">
        <v>5</v>
      </c>
      <c r="BF1326" s="15">
        <v>1</v>
      </c>
      <c r="BG1326" s="15">
        <v>1</v>
      </c>
      <c r="BH1326" s="15">
        <v>0</v>
      </c>
      <c r="BI1326" s="15">
        <v>0</v>
      </c>
      <c r="BJ1326" s="15">
        <v>26</v>
      </c>
      <c r="BK1326" s="15">
        <v>26</v>
      </c>
      <c r="BL1326" s="15">
        <v>1</v>
      </c>
      <c r="BM1326" s="15">
        <v>1</v>
      </c>
      <c r="BN1326" s="15">
        <v>6</v>
      </c>
      <c r="BO1326" s="15">
        <v>6</v>
      </c>
      <c r="BP1326" s="15">
        <v>0</v>
      </c>
      <c r="BQ1326" s="15">
        <v>0</v>
      </c>
      <c r="BR1326" s="15">
        <v>26</v>
      </c>
      <c r="BS1326" s="15">
        <v>26</v>
      </c>
      <c r="BT1326" s="15">
        <v>18</v>
      </c>
      <c r="BU1326" s="15">
        <v>18</v>
      </c>
      <c r="BV1326" s="15">
        <v>0</v>
      </c>
      <c r="BW1326" s="15">
        <v>0</v>
      </c>
      <c r="BX1326" s="15">
        <v>26</v>
      </c>
      <c r="BY1326" s="15">
        <v>26</v>
      </c>
      <c r="BZ1326" s="15">
        <v>25</v>
      </c>
      <c r="CA1326" s="15">
        <v>25</v>
      </c>
      <c r="CB1326" s="15">
        <v>25</v>
      </c>
      <c r="CC1326" s="15">
        <v>25</v>
      </c>
      <c r="CD1326" s="15">
        <v>0</v>
      </c>
      <c r="CE1326" s="15">
        <v>0</v>
      </c>
      <c r="CF1326" s="15">
        <v>31</v>
      </c>
      <c r="CG1326" s="15">
        <v>31</v>
      </c>
      <c r="CH1326" s="15">
        <v>31</v>
      </c>
      <c r="CI1326" s="15">
        <v>31</v>
      </c>
      <c r="CJ1326" s="15">
        <v>31</v>
      </c>
      <c r="CK1326" s="15">
        <v>31</v>
      </c>
      <c r="CL1326" s="15">
        <v>31</v>
      </c>
      <c r="CM1326" s="15">
        <v>31</v>
      </c>
      <c r="CN1326" s="15">
        <v>31</v>
      </c>
      <c r="CO1326" s="15">
        <v>31</v>
      </c>
      <c r="CP1326" s="15">
        <v>31</v>
      </c>
      <c r="CQ1326" s="15">
        <v>27</v>
      </c>
      <c r="CR1326" s="15">
        <v>2</v>
      </c>
      <c r="CS1326" s="15">
        <v>0</v>
      </c>
      <c r="CT1326" s="15">
        <v>0</v>
      </c>
      <c r="CU1326" s="15">
        <v>0</v>
      </c>
      <c r="CV1326" s="15">
        <v>7</v>
      </c>
      <c r="CW1326" s="15">
        <v>5</v>
      </c>
      <c r="CX1326" s="15">
        <v>1</v>
      </c>
      <c r="CY1326" s="15">
        <v>0</v>
      </c>
      <c r="CZ1326" s="15">
        <v>26</v>
      </c>
      <c r="DA1326" s="15">
        <v>1</v>
      </c>
      <c r="DB1326" s="15">
        <v>26</v>
      </c>
      <c r="DC1326" s="15">
        <v>27</v>
      </c>
      <c r="DD1326" s="15">
        <v>25</v>
      </c>
      <c r="DE1326" s="15">
        <v>25</v>
      </c>
      <c r="DF1326" s="15">
        <v>25</v>
      </c>
      <c r="DG1326" s="15">
        <v>26</v>
      </c>
      <c r="DH1326" s="15">
        <v>26</v>
      </c>
      <c r="DI1326" s="15">
        <v>26</v>
      </c>
      <c r="DJ1326" s="15">
        <v>26</v>
      </c>
      <c r="DK1326" s="15">
        <v>31</v>
      </c>
      <c r="DL1326" s="15">
        <v>31</v>
      </c>
      <c r="DM1326" s="15">
        <v>31</v>
      </c>
      <c r="DN1326" s="15">
        <v>31</v>
      </c>
      <c r="DO1326" s="15">
        <v>31</v>
      </c>
      <c r="DP1326" s="15">
        <v>31</v>
      </c>
      <c r="DQ1326" s="15">
        <v>31</v>
      </c>
      <c r="DR1326" s="15">
        <v>31</v>
      </c>
      <c r="DS1326" s="15">
        <v>31</v>
      </c>
      <c r="DT1326" s="15">
        <v>31</v>
      </c>
      <c r="DU1326" s="15">
        <v>31</v>
      </c>
      <c r="DV1326" s="15">
        <v>31</v>
      </c>
      <c r="DW1326" s="15">
        <v>31</v>
      </c>
      <c r="DX1326" s="15">
        <v>31</v>
      </c>
      <c r="DY1326" s="15">
        <v>31</v>
      </c>
      <c r="DZ1326" s="15">
        <v>31</v>
      </c>
      <c r="EA1326" s="15">
        <v>31</v>
      </c>
      <c r="EB1326" s="15">
        <v>31</v>
      </c>
      <c r="EC1326" s="15">
        <v>31</v>
      </c>
      <c r="ED1326" s="15">
        <v>31</v>
      </c>
      <c r="EE1326" s="15">
        <v>31</v>
      </c>
      <c r="EF1326" s="15">
        <v>31</v>
      </c>
      <c r="EG1326" s="15">
        <v>31</v>
      </c>
      <c r="EH1326" s="15">
        <v>31</v>
      </c>
      <c r="EI1326" s="15">
        <v>31</v>
      </c>
      <c r="EJ1326" s="15">
        <v>31</v>
      </c>
      <c r="EK1326" s="15">
        <v>31</v>
      </c>
      <c r="EL1326" s="15">
        <v>31</v>
      </c>
      <c r="EM1326" s="15">
        <v>31</v>
      </c>
      <c r="EN1326" s="15">
        <v>31</v>
      </c>
      <c r="EO1326" s="15">
        <v>31</v>
      </c>
    </row>
    <row r="1327" spans="1:145">
      <c r="A1327" s="10"/>
      <c r="E1327" s="10"/>
      <c r="F1327" s="10"/>
    </row>
    <row r="1328" spans="1:145">
      <c r="A1328" s="10"/>
      <c r="E1328" s="10"/>
      <c r="F1328" s="10"/>
    </row>
    <row r="1329" spans="1:145">
      <c r="A1329" s="10"/>
      <c r="E1329" s="10"/>
      <c r="F1329" s="10"/>
    </row>
    <row r="1330" spans="1:145">
      <c r="A1330" s="5" t="s">
        <v>0</v>
      </c>
      <c r="B1330" s="11" t="s">
        <v>20</v>
      </c>
      <c r="C1330" s="11" t="s">
        <v>34</v>
      </c>
      <c r="D1330" s="11" t="s">
        <v>19</v>
      </c>
      <c r="E1330" s="5" t="s">
        <v>21</v>
      </c>
      <c r="F1330" s="5" t="s">
        <v>22</v>
      </c>
      <c r="G1330" s="11" t="s">
        <v>23</v>
      </c>
      <c r="H1330" s="11" t="s">
        <v>24</v>
      </c>
      <c r="I1330" s="11" t="s">
        <v>27</v>
      </c>
      <c r="J1330" s="11" t="s">
        <v>26</v>
      </c>
      <c r="K1330" s="11" t="s">
        <v>29</v>
      </c>
      <c r="L1330" s="11" t="s">
        <v>25</v>
      </c>
      <c r="M1330" s="11" t="s">
        <v>89</v>
      </c>
      <c r="N1330" s="11" t="s">
        <v>90</v>
      </c>
      <c r="O1330" s="11" t="s">
        <v>91</v>
      </c>
      <c r="P1330" s="11" t="s">
        <v>92</v>
      </c>
      <c r="Q1330" s="11" t="s">
        <v>93</v>
      </c>
      <c r="R1330" s="11" t="s">
        <v>94</v>
      </c>
      <c r="S1330" s="11" t="s">
        <v>95</v>
      </c>
      <c r="T1330" s="11" t="s">
        <v>96</v>
      </c>
      <c r="U1330" s="11" t="s">
        <v>97</v>
      </c>
      <c r="V1330" s="11" t="s">
        <v>98</v>
      </c>
      <c r="W1330" s="11" t="s">
        <v>99</v>
      </c>
      <c r="X1330" s="11" t="s">
        <v>100</v>
      </c>
      <c r="Y1330" s="11" t="s">
        <v>101</v>
      </c>
      <c r="Z1330" s="11" t="s">
        <v>102</v>
      </c>
      <c r="AA1330" s="11" t="s">
        <v>103</v>
      </c>
      <c r="AB1330" s="11" t="s">
        <v>104</v>
      </c>
      <c r="AC1330" s="11" t="s">
        <v>105</v>
      </c>
      <c r="AD1330" s="11" t="s">
        <v>106</v>
      </c>
      <c r="AE1330" s="11" t="s">
        <v>107</v>
      </c>
      <c r="AF1330" s="11" t="s">
        <v>108</v>
      </c>
      <c r="AG1330" s="11" t="s">
        <v>109</v>
      </c>
      <c r="AH1330" s="11" t="s">
        <v>110</v>
      </c>
      <c r="AI1330" s="11" t="s">
        <v>111</v>
      </c>
      <c r="AJ1330" s="11" t="s">
        <v>112</v>
      </c>
      <c r="AK1330" s="11" t="s">
        <v>113</v>
      </c>
      <c r="AL1330" s="11" t="s">
        <v>132</v>
      </c>
      <c r="AM1330" s="11" t="s">
        <v>133</v>
      </c>
      <c r="AN1330" s="11" t="s">
        <v>189</v>
      </c>
      <c r="AO1330" s="11" t="s">
        <v>190</v>
      </c>
      <c r="AP1330" s="11" t="s">
        <v>191</v>
      </c>
      <c r="AQ1330" s="11" t="s">
        <v>192</v>
      </c>
      <c r="AR1330" s="11" t="s">
        <v>193</v>
      </c>
      <c r="AS1330" s="11" t="s">
        <v>194</v>
      </c>
      <c r="AT1330" s="11" t="s">
        <v>195</v>
      </c>
      <c r="AU1330" s="11" t="s">
        <v>196</v>
      </c>
      <c r="AV1330" s="11" t="s">
        <v>11</v>
      </c>
      <c r="AW1330" s="11" t="s">
        <v>12</v>
      </c>
      <c r="AX1330" s="11" t="s">
        <v>9</v>
      </c>
      <c r="AY1330" s="11" t="s">
        <v>10</v>
      </c>
      <c r="AZ1330" s="11" t="s">
        <v>35</v>
      </c>
      <c r="BA1330" s="11" t="s">
        <v>36</v>
      </c>
      <c r="BB1330" s="11" t="s">
        <v>197</v>
      </c>
      <c r="BC1330" s="11" t="s">
        <v>198</v>
      </c>
      <c r="BD1330" s="11" t="s">
        <v>199</v>
      </c>
      <c r="BE1330" s="11" t="s">
        <v>200</v>
      </c>
      <c r="BF1330" s="11" t="s">
        <v>201</v>
      </c>
      <c r="BG1330" s="11" t="s">
        <v>202</v>
      </c>
      <c r="BH1330" s="11" t="s">
        <v>203</v>
      </c>
      <c r="BI1330" s="11" t="s">
        <v>204</v>
      </c>
      <c r="BJ1330" s="11" t="s">
        <v>205</v>
      </c>
      <c r="BK1330" s="11" t="s">
        <v>206</v>
      </c>
      <c r="BL1330" s="11" t="s">
        <v>17</v>
      </c>
      <c r="BM1330" s="11" t="s">
        <v>18</v>
      </c>
      <c r="BN1330" s="11" t="s">
        <v>207</v>
      </c>
      <c r="BO1330" s="11" t="s">
        <v>208</v>
      </c>
      <c r="BP1330" s="11" t="s">
        <v>209</v>
      </c>
      <c r="BQ1330" s="11" t="s">
        <v>210</v>
      </c>
      <c r="BR1330" s="11" t="s">
        <v>13</v>
      </c>
      <c r="BS1330" s="11" t="s">
        <v>14</v>
      </c>
      <c r="BT1330" s="11" t="s">
        <v>211</v>
      </c>
      <c r="BU1330" s="11" t="s">
        <v>212</v>
      </c>
      <c r="BV1330" s="11" t="s">
        <v>213</v>
      </c>
      <c r="BW1330" s="11" t="s">
        <v>214</v>
      </c>
      <c r="BX1330" s="11" t="s">
        <v>37</v>
      </c>
      <c r="BY1330" s="11" t="s">
        <v>38</v>
      </c>
      <c r="BZ1330" s="11" t="s">
        <v>15</v>
      </c>
      <c r="CA1330" s="11" t="s">
        <v>16</v>
      </c>
      <c r="CB1330" s="11" t="s">
        <v>215</v>
      </c>
      <c r="CC1330" s="11" t="s">
        <v>216</v>
      </c>
      <c r="CD1330" s="11" t="s">
        <v>235</v>
      </c>
      <c r="CE1330" s="11" t="s">
        <v>236</v>
      </c>
      <c r="CF1330" s="11" t="s">
        <v>138</v>
      </c>
      <c r="CG1330" s="11" t="s">
        <v>139</v>
      </c>
      <c r="CH1330" s="11" t="s">
        <v>140</v>
      </c>
      <c r="CI1330" s="11" t="s">
        <v>141</v>
      </c>
      <c r="CJ1330" s="11" t="s">
        <v>142</v>
      </c>
      <c r="CK1330" s="11" t="s">
        <v>143</v>
      </c>
      <c r="CL1330" s="11" t="s">
        <v>144</v>
      </c>
      <c r="CM1330" s="11" t="s">
        <v>145</v>
      </c>
      <c r="CN1330" s="11" t="s">
        <v>146</v>
      </c>
      <c r="CO1330" s="11" t="s">
        <v>147</v>
      </c>
      <c r="CP1330" s="11" t="s">
        <v>157</v>
      </c>
      <c r="CQ1330" s="11" t="s">
        <v>47</v>
      </c>
      <c r="CR1330" s="11" t="s">
        <v>217</v>
      </c>
      <c r="CS1330" s="11" t="s">
        <v>219</v>
      </c>
      <c r="CT1330" s="11" t="s">
        <v>221</v>
      </c>
      <c r="CU1330" s="11" t="s">
        <v>223</v>
      </c>
      <c r="CV1330" s="11" t="s">
        <v>224</v>
      </c>
      <c r="CW1330" s="11" t="s">
        <v>225</v>
      </c>
      <c r="CX1330" s="11" t="s">
        <v>227</v>
      </c>
      <c r="CY1330" s="11" t="s">
        <v>229</v>
      </c>
      <c r="CZ1330" s="11" t="s">
        <v>231</v>
      </c>
      <c r="DA1330" s="11" t="s">
        <v>233</v>
      </c>
      <c r="DB1330" s="11" t="s">
        <v>234</v>
      </c>
      <c r="DC1330" s="11" t="s">
        <v>43</v>
      </c>
      <c r="DD1330" s="11" t="s">
        <v>114</v>
      </c>
      <c r="DE1330" s="11" t="s">
        <v>115</v>
      </c>
      <c r="DF1330" s="11" t="s">
        <v>116</v>
      </c>
      <c r="DG1330" s="11" t="s">
        <v>51</v>
      </c>
      <c r="DH1330" s="11" t="s">
        <v>52</v>
      </c>
      <c r="DI1330" s="11" t="s">
        <v>117</v>
      </c>
      <c r="DJ1330" s="11" t="s">
        <v>118</v>
      </c>
      <c r="DK1330" s="11" t="s">
        <v>67</v>
      </c>
      <c r="DL1330" s="11" t="s">
        <v>69</v>
      </c>
      <c r="DM1330" s="11" t="s">
        <v>119</v>
      </c>
      <c r="DN1330" s="11" t="s">
        <v>70</v>
      </c>
      <c r="DO1330" s="11" t="s">
        <v>121</v>
      </c>
      <c r="DP1330" s="11" t="s">
        <v>72</v>
      </c>
      <c r="DQ1330" s="11" t="s">
        <v>73</v>
      </c>
      <c r="DR1330" s="11" t="s">
        <v>120</v>
      </c>
      <c r="DS1330" s="11" t="s">
        <v>74</v>
      </c>
      <c r="DT1330" s="11" t="s">
        <v>122</v>
      </c>
      <c r="DU1330" s="11" t="s">
        <v>129</v>
      </c>
      <c r="DV1330" s="11" t="s">
        <v>126</v>
      </c>
      <c r="DW1330" s="11" t="s">
        <v>137</v>
      </c>
      <c r="DX1330" s="11" t="s">
        <v>128</v>
      </c>
      <c r="DY1330" s="11" t="s">
        <v>153</v>
      </c>
      <c r="DZ1330" s="11" t="s">
        <v>131</v>
      </c>
      <c r="EA1330" s="11" t="s">
        <v>152</v>
      </c>
      <c r="EB1330" s="11" t="s">
        <v>249</v>
      </c>
      <c r="EC1330" s="11" t="s">
        <v>250</v>
      </c>
      <c r="ED1330" s="11" t="s">
        <v>251</v>
      </c>
      <c r="EE1330" s="11" t="s">
        <v>154</v>
      </c>
      <c r="EF1330" s="11" t="s">
        <v>173</v>
      </c>
      <c r="EG1330" s="11" t="s">
        <v>169</v>
      </c>
      <c r="EH1330" s="11" t="s">
        <v>168</v>
      </c>
      <c r="EI1330" s="11" t="s">
        <v>171</v>
      </c>
      <c r="EJ1330" s="11" t="s">
        <v>174</v>
      </c>
      <c r="EK1330" s="11" t="s">
        <v>176</v>
      </c>
      <c r="EL1330" s="11" t="s">
        <v>167</v>
      </c>
      <c r="EM1330" s="11" t="s">
        <v>182</v>
      </c>
      <c r="EN1330" s="11" t="s">
        <v>181</v>
      </c>
      <c r="EO1330" s="11" t="s">
        <v>180</v>
      </c>
    </row>
    <row r="1331" spans="1:145">
      <c r="A1331" s="5" t="s">
        <v>1</v>
      </c>
      <c r="B1331" s="11" t="s">
        <v>255</v>
      </c>
      <c r="C1331" s="11" t="s">
        <v>255</v>
      </c>
      <c r="D1331" s="11" t="s">
        <v>255</v>
      </c>
      <c r="E1331" s="5" t="s">
        <v>255</v>
      </c>
      <c r="F1331" s="5" t="s">
        <v>255</v>
      </c>
      <c r="G1331" s="11" t="s">
        <v>255</v>
      </c>
      <c r="H1331" s="11" t="s">
        <v>255</v>
      </c>
      <c r="I1331" s="11" t="s">
        <v>255</v>
      </c>
      <c r="J1331" s="11" t="s">
        <v>255</v>
      </c>
      <c r="K1331" s="11" t="s">
        <v>255</v>
      </c>
      <c r="L1331" s="11" t="s">
        <v>255</v>
      </c>
      <c r="M1331" s="11" t="s">
        <v>255</v>
      </c>
      <c r="N1331" s="11" t="s">
        <v>255</v>
      </c>
      <c r="O1331" s="11" t="s">
        <v>255</v>
      </c>
      <c r="P1331" s="11" t="s">
        <v>255</v>
      </c>
      <c r="Q1331" s="11" t="s">
        <v>255</v>
      </c>
      <c r="R1331" s="11" t="s">
        <v>255</v>
      </c>
      <c r="S1331" s="11" t="s">
        <v>255</v>
      </c>
      <c r="T1331" s="11" t="s">
        <v>255</v>
      </c>
      <c r="U1331" s="11" t="s">
        <v>255</v>
      </c>
      <c r="V1331" s="11" t="s">
        <v>255</v>
      </c>
      <c r="W1331" s="11" t="s">
        <v>255</v>
      </c>
      <c r="X1331" s="11" t="s">
        <v>255</v>
      </c>
      <c r="Y1331" s="11" t="s">
        <v>255</v>
      </c>
      <c r="Z1331" s="11" t="s">
        <v>255</v>
      </c>
      <c r="AA1331" s="11" t="s">
        <v>255</v>
      </c>
      <c r="AB1331" s="11" t="s">
        <v>255</v>
      </c>
      <c r="AC1331" s="11" t="s">
        <v>255</v>
      </c>
      <c r="AD1331" s="11" t="s">
        <v>255</v>
      </c>
      <c r="AE1331" s="11" t="s">
        <v>255</v>
      </c>
      <c r="AF1331" s="11" t="s">
        <v>255</v>
      </c>
      <c r="AG1331" s="11" t="s">
        <v>255</v>
      </c>
      <c r="AH1331" s="11" t="s">
        <v>255</v>
      </c>
      <c r="AI1331" s="11" t="s">
        <v>255</v>
      </c>
      <c r="AJ1331" s="11" t="s">
        <v>255</v>
      </c>
      <c r="AK1331" s="11" t="s">
        <v>255</v>
      </c>
      <c r="AL1331" s="11" t="s">
        <v>255</v>
      </c>
      <c r="AM1331" s="11" t="s">
        <v>255</v>
      </c>
      <c r="AN1331" s="11" t="s">
        <v>33</v>
      </c>
      <c r="AO1331" s="11" t="s">
        <v>33</v>
      </c>
      <c r="AP1331" s="11" t="s">
        <v>33</v>
      </c>
      <c r="AQ1331" s="11" t="s">
        <v>33</v>
      </c>
      <c r="AR1331" s="11" t="s">
        <v>33</v>
      </c>
      <c r="AS1331" s="11" t="s">
        <v>33</v>
      </c>
      <c r="AT1331" s="11" t="s">
        <v>33</v>
      </c>
      <c r="AU1331" s="11" t="s">
        <v>33</v>
      </c>
      <c r="AV1331" s="11" t="s">
        <v>33</v>
      </c>
      <c r="AW1331" s="11" t="s">
        <v>33</v>
      </c>
      <c r="AX1331" s="11" t="s">
        <v>33</v>
      </c>
      <c r="AY1331" s="11" t="s">
        <v>33</v>
      </c>
      <c r="AZ1331" s="11" t="s">
        <v>33</v>
      </c>
      <c r="BA1331" s="11" t="s">
        <v>33</v>
      </c>
      <c r="BB1331" s="11" t="s">
        <v>33</v>
      </c>
      <c r="BC1331" s="11" t="s">
        <v>33</v>
      </c>
      <c r="BD1331" s="11" t="s">
        <v>33</v>
      </c>
      <c r="BE1331" s="11" t="s">
        <v>33</v>
      </c>
      <c r="BF1331" s="11" t="s">
        <v>33</v>
      </c>
      <c r="BG1331" s="11" t="s">
        <v>33</v>
      </c>
      <c r="BH1331" s="11" t="s">
        <v>33</v>
      </c>
      <c r="BI1331" s="11" t="s">
        <v>33</v>
      </c>
      <c r="BJ1331" s="11" t="s">
        <v>33</v>
      </c>
      <c r="BK1331" s="11" t="s">
        <v>33</v>
      </c>
      <c r="BL1331" s="11" t="s">
        <v>33</v>
      </c>
      <c r="BM1331" s="11" t="s">
        <v>33</v>
      </c>
      <c r="BN1331" s="11" t="s">
        <v>33</v>
      </c>
      <c r="BO1331" s="11" t="s">
        <v>33</v>
      </c>
      <c r="BP1331" s="11" t="s">
        <v>33</v>
      </c>
      <c r="BQ1331" s="11" t="s">
        <v>33</v>
      </c>
      <c r="BR1331" s="11" t="s">
        <v>33</v>
      </c>
      <c r="BS1331" s="11" t="s">
        <v>33</v>
      </c>
      <c r="BT1331" s="11" t="s">
        <v>33</v>
      </c>
      <c r="BU1331" s="11" t="s">
        <v>33</v>
      </c>
      <c r="BV1331" s="11" t="s">
        <v>33</v>
      </c>
      <c r="BW1331" s="11" t="s">
        <v>33</v>
      </c>
      <c r="BX1331" s="11" t="s">
        <v>33</v>
      </c>
      <c r="BY1331" s="11" t="s">
        <v>33</v>
      </c>
      <c r="BZ1331" s="11" t="s">
        <v>33</v>
      </c>
      <c r="CA1331" s="11" t="s">
        <v>33</v>
      </c>
      <c r="CB1331" s="11" t="s">
        <v>33</v>
      </c>
      <c r="CC1331" s="11" t="s">
        <v>33</v>
      </c>
      <c r="CD1331" s="11" t="s">
        <v>33</v>
      </c>
      <c r="CE1331" s="11" t="s">
        <v>33</v>
      </c>
      <c r="CF1331" s="11" t="s">
        <v>2</v>
      </c>
      <c r="CG1331" s="11" t="s">
        <v>3</v>
      </c>
      <c r="CH1331" s="11" t="s">
        <v>63</v>
      </c>
      <c r="CI1331" s="11" t="s">
        <v>6</v>
      </c>
      <c r="CJ1331" s="11" t="s">
        <v>4</v>
      </c>
      <c r="CK1331" s="11" t="s">
        <v>5</v>
      </c>
      <c r="CL1331" s="11" t="s">
        <v>2</v>
      </c>
      <c r="CM1331" s="11" t="s">
        <v>48</v>
      </c>
      <c r="CN1331" s="11" t="s">
        <v>134</v>
      </c>
      <c r="CO1331" s="11" t="s">
        <v>135</v>
      </c>
      <c r="CP1331" s="11" t="s">
        <v>158</v>
      </c>
      <c r="CQ1331" s="11" t="s">
        <v>33</v>
      </c>
      <c r="CR1331" s="11" t="s">
        <v>33</v>
      </c>
      <c r="CS1331" s="11" t="s">
        <v>33</v>
      </c>
      <c r="CT1331" s="11" t="s">
        <v>33</v>
      </c>
      <c r="CU1331" s="11" t="s">
        <v>33</v>
      </c>
      <c r="CV1331" s="11" t="s">
        <v>33</v>
      </c>
      <c r="CW1331" s="11" t="s">
        <v>33</v>
      </c>
      <c r="CX1331" s="11" t="s">
        <v>33</v>
      </c>
      <c r="CY1331" s="11" t="s">
        <v>33</v>
      </c>
      <c r="CZ1331" s="11" t="s">
        <v>33</v>
      </c>
      <c r="DA1331" s="11" t="s">
        <v>33</v>
      </c>
      <c r="DB1331" s="11" t="s">
        <v>33</v>
      </c>
      <c r="DC1331" s="11" t="s">
        <v>33</v>
      </c>
      <c r="DD1331" s="11" t="s">
        <v>7</v>
      </c>
      <c r="DE1331" s="11" t="s">
        <v>7</v>
      </c>
      <c r="DF1331" s="11" t="s">
        <v>7</v>
      </c>
      <c r="DG1331" s="11" t="s">
        <v>8</v>
      </c>
      <c r="DH1331" s="11" t="s">
        <v>8</v>
      </c>
      <c r="DI1331" s="11" t="s">
        <v>8</v>
      </c>
      <c r="DJ1331" s="11" t="s">
        <v>8</v>
      </c>
      <c r="DK1331" s="11" t="s">
        <v>68</v>
      </c>
      <c r="DL1331" s="11" t="s">
        <v>3</v>
      </c>
      <c r="DM1331" s="11" t="s">
        <v>68</v>
      </c>
      <c r="DN1331" s="11" t="s">
        <v>48</v>
      </c>
      <c r="DO1331" s="11" t="s">
        <v>71</v>
      </c>
      <c r="DP1331" s="11" t="s">
        <v>7</v>
      </c>
      <c r="DQ1331" s="11" t="s">
        <v>2</v>
      </c>
      <c r="DR1331" s="11" t="s">
        <v>68</v>
      </c>
      <c r="DS1331" s="11" t="s">
        <v>48</v>
      </c>
      <c r="DT1331" s="11" t="s">
        <v>71</v>
      </c>
      <c r="DU1331" s="11" t="s">
        <v>8</v>
      </c>
      <c r="DV1331" s="11" t="s">
        <v>4</v>
      </c>
      <c r="DW1331" s="11" t="s">
        <v>3</v>
      </c>
      <c r="DX1331" s="11" t="s">
        <v>5</v>
      </c>
      <c r="DY1331" s="11" t="s">
        <v>5</v>
      </c>
      <c r="DZ1331" s="11" t="s">
        <v>5</v>
      </c>
      <c r="EA1331" s="11" t="s">
        <v>5</v>
      </c>
      <c r="EB1331" s="11" t="s">
        <v>4</v>
      </c>
      <c r="EC1331" s="11" t="s">
        <v>2</v>
      </c>
      <c r="ED1331" s="11" t="s">
        <v>48</v>
      </c>
      <c r="EE1331" s="11" t="s">
        <v>8</v>
      </c>
      <c r="EF1331" s="11" t="s">
        <v>2</v>
      </c>
      <c r="EG1331" s="11" t="s">
        <v>68</v>
      </c>
      <c r="EH1331" s="11" t="s">
        <v>68</v>
      </c>
      <c r="EI1331" s="11" t="s">
        <v>172</v>
      </c>
      <c r="EJ1331" s="11" t="s">
        <v>175</v>
      </c>
      <c r="EK1331" s="11" t="s">
        <v>177</v>
      </c>
      <c r="EL1331" s="11" t="s">
        <v>3</v>
      </c>
      <c r="EM1331" s="11" t="s">
        <v>172</v>
      </c>
      <c r="EN1331" s="11" t="s">
        <v>3</v>
      </c>
      <c r="EO1331" s="11" t="s">
        <v>7</v>
      </c>
    </row>
    <row r="1332" spans="1:145">
      <c r="A1332" s="12">
        <v>40479.570138888892</v>
      </c>
      <c r="B1332" s="13">
        <v>33</v>
      </c>
      <c r="C1332" s="13" t="s">
        <v>81</v>
      </c>
      <c r="D1332" s="13" t="s">
        <v>57</v>
      </c>
      <c r="E1332" s="12">
        <v>40479.570138888892</v>
      </c>
      <c r="F1332" s="12">
        <v>40479.59097222222</v>
      </c>
      <c r="G1332" s="13" t="s">
        <v>28</v>
      </c>
      <c r="H1332" s="13">
        <v>2</v>
      </c>
      <c r="I1332" s="13">
        <v>1.5</v>
      </c>
      <c r="J1332" s="13" t="s">
        <v>255</v>
      </c>
      <c r="K1332" s="13">
        <v>5</v>
      </c>
      <c r="L1332" s="13" t="s">
        <v>255</v>
      </c>
      <c r="M1332" s="13">
        <v>548933</v>
      </c>
      <c r="N1332" s="13">
        <v>548934</v>
      </c>
      <c r="O1332" s="13" t="s">
        <v>255</v>
      </c>
      <c r="P1332" s="13">
        <v>9.0052778624698324E-3</v>
      </c>
      <c r="Q1332" s="13">
        <v>5.7974055795958334E-3</v>
      </c>
      <c r="R1332" s="13">
        <v>1.507913004792629</v>
      </c>
      <c r="S1332" s="13" t="s">
        <v>255</v>
      </c>
      <c r="T1332" s="13">
        <v>1.1537568529938296</v>
      </c>
      <c r="U1332" s="13">
        <v>0.95891465751637406</v>
      </c>
      <c r="V1332" s="13" t="s">
        <v>255</v>
      </c>
      <c r="W1332" s="13" t="s">
        <v>255</v>
      </c>
      <c r="X1332" s="13">
        <v>1.4737145313708435</v>
      </c>
      <c r="Y1332" s="13">
        <v>1.2098933383504347E-2</v>
      </c>
      <c r="Z1332" s="13">
        <v>38.609277055675641</v>
      </c>
      <c r="AA1332" s="13">
        <v>4.205997188772724E-2</v>
      </c>
      <c r="AB1332" s="13" t="s">
        <v>255</v>
      </c>
      <c r="AC1332" s="13">
        <v>51.334334431217066</v>
      </c>
      <c r="AD1332" s="13" t="s">
        <v>255</v>
      </c>
      <c r="AE1332" s="13">
        <v>4.9718443212583251E-2</v>
      </c>
      <c r="AF1332" s="13">
        <v>4.6337043603923993</v>
      </c>
      <c r="AG1332" s="13" t="s">
        <v>255</v>
      </c>
      <c r="AH1332" s="13" t="s">
        <v>255</v>
      </c>
      <c r="AI1332" s="13">
        <v>0.2057360656839472</v>
      </c>
      <c r="AJ1332" s="13">
        <v>5.4445200225769572E-3</v>
      </c>
      <c r="AK1332" s="13" t="s">
        <v>255</v>
      </c>
      <c r="AL1332" s="13">
        <v>100</v>
      </c>
      <c r="AM1332" s="13">
        <v>900</v>
      </c>
      <c r="AN1332" s="13" t="s">
        <v>255</v>
      </c>
      <c r="AO1332" s="13" t="s">
        <v>255</v>
      </c>
      <c r="AP1332" s="13" t="s">
        <v>255</v>
      </c>
      <c r="AQ1332" s="13" t="s">
        <v>255</v>
      </c>
      <c r="AR1332" s="13" t="s">
        <v>255</v>
      </c>
      <c r="AS1332" s="13" t="s">
        <v>255</v>
      </c>
      <c r="AT1332" s="13" t="s">
        <v>255</v>
      </c>
      <c r="AU1332" s="13" t="s">
        <v>255</v>
      </c>
      <c r="AV1332" s="13" t="s">
        <v>255</v>
      </c>
      <c r="AW1332" s="13" t="s">
        <v>255</v>
      </c>
      <c r="AX1332" s="13" t="s">
        <v>255</v>
      </c>
      <c r="AY1332" s="13" t="s">
        <v>255</v>
      </c>
      <c r="AZ1332" s="13" t="s">
        <v>255</v>
      </c>
      <c r="BA1332" s="13" t="s">
        <v>255</v>
      </c>
      <c r="BB1332" s="13" t="s">
        <v>255</v>
      </c>
      <c r="BC1332" s="13" t="s">
        <v>255</v>
      </c>
      <c r="BD1332" s="13" t="s">
        <v>255</v>
      </c>
      <c r="BE1332" s="13" t="s">
        <v>255</v>
      </c>
      <c r="BF1332" s="13" t="s">
        <v>255</v>
      </c>
      <c r="BG1332" s="13" t="s">
        <v>255</v>
      </c>
      <c r="BH1332" s="13" t="s">
        <v>255</v>
      </c>
      <c r="BI1332" s="13" t="s">
        <v>255</v>
      </c>
      <c r="BJ1332" s="13" t="s">
        <v>255</v>
      </c>
      <c r="BK1332" s="13" t="s">
        <v>255</v>
      </c>
      <c r="BL1332" s="13" t="s">
        <v>255</v>
      </c>
      <c r="BM1332" s="13" t="s">
        <v>255</v>
      </c>
      <c r="BN1332" s="13" t="s">
        <v>255</v>
      </c>
      <c r="BO1332" s="13" t="s">
        <v>255</v>
      </c>
      <c r="BP1332" s="13" t="s">
        <v>255</v>
      </c>
      <c r="BQ1332" s="13" t="s">
        <v>255</v>
      </c>
      <c r="BR1332" s="13" t="s">
        <v>255</v>
      </c>
      <c r="BS1332" s="13" t="s">
        <v>255</v>
      </c>
      <c r="BT1332" s="13" t="s">
        <v>255</v>
      </c>
      <c r="BU1332" s="13" t="s">
        <v>255</v>
      </c>
      <c r="BV1332" s="13" t="s">
        <v>255</v>
      </c>
      <c r="BW1332" s="13" t="s">
        <v>255</v>
      </c>
      <c r="BX1332" s="13" t="s">
        <v>255</v>
      </c>
      <c r="BY1332" s="13" t="s">
        <v>255</v>
      </c>
      <c r="BZ1332" s="13" t="s">
        <v>255</v>
      </c>
      <c r="CA1332" s="13" t="s">
        <v>255</v>
      </c>
      <c r="CB1332" s="13" t="s">
        <v>255</v>
      </c>
      <c r="CC1332" s="13" t="s">
        <v>255</v>
      </c>
      <c r="CD1332" s="13" t="s">
        <v>255</v>
      </c>
      <c r="CE1332" s="13" t="s">
        <v>255</v>
      </c>
      <c r="CF1332" s="13">
        <v>1561.4268798828125</v>
      </c>
      <c r="CG1332" s="13">
        <v>8.0030250549316406</v>
      </c>
      <c r="CH1332" s="13">
        <v>42.951187133789063</v>
      </c>
      <c r="CI1332" s="13">
        <v>92.939926147460938</v>
      </c>
      <c r="CJ1332" s="13">
        <v>13.75485897064209</v>
      </c>
      <c r="CK1332" s="13">
        <v>267.054443359375</v>
      </c>
      <c r="CL1332" s="13">
        <v>4640.02880859375</v>
      </c>
      <c r="CM1332" s="13">
        <v>2.8909091949462891</v>
      </c>
      <c r="CN1332" s="13">
        <v>19.513940811157227</v>
      </c>
      <c r="CO1332" s="13">
        <v>15.601927757263184</v>
      </c>
      <c r="CP1332" s="13">
        <v>55.799579438006774</v>
      </c>
      <c r="CQ1332" s="13" t="s">
        <v>255</v>
      </c>
      <c r="CR1332" s="13" t="s">
        <v>255</v>
      </c>
      <c r="CS1332" s="13" t="s">
        <v>255</v>
      </c>
      <c r="CT1332" s="13" t="s">
        <v>255</v>
      </c>
      <c r="CU1332" s="13" t="s">
        <v>255</v>
      </c>
      <c r="CV1332" s="13" t="s">
        <v>255</v>
      </c>
      <c r="CW1332" s="13" t="s">
        <v>255</v>
      </c>
      <c r="CX1332" s="13" t="s">
        <v>255</v>
      </c>
      <c r="CY1332" s="13" t="s">
        <v>255</v>
      </c>
      <c r="CZ1332" s="13" t="s">
        <v>255</v>
      </c>
      <c r="DA1332" s="13" t="s">
        <v>255</v>
      </c>
      <c r="DB1332" s="13" t="s">
        <v>255</v>
      </c>
      <c r="DC1332" s="13" t="s">
        <v>255</v>
      </c>
      <c r="DD1332" s="13" t="s">
        <v>255</v>
      </c>
      <c r="DE1332" s="13" t="s">
        <v>255</v>
      </c>
      <c r="DF1332" s="13" t="s">
        <v>255</v>
      </c>
      <c r="DG1332" s="13" t="s">
        <v>255</v>
      </c>
      <c r="DH1332" s="13" t="s">
        <v>255</v>
      </c>
      <c r="DI1332" s="13" t="s">
        <v>255</v>
      </c>
      <c r="DJ1332" s="13" t="s">
        <v>255</v>
      </c>
      <c r="DK1332" s="13">
        <v>43761.267453164262</v>
      </c>
      <c r="DL1332" s="13">
        <v>5.5718576249100558</v>
      </c>
      <c r="DM1332" s="13">
        <v>99263.657364755316</v>
      </c>
      <c r="DN1332" s="13">
        <v>2.9716593638646667</v>
      </c>
      <c r="DO1332" s="13">
        <v>2.2682994150247771</v>
      </c>
      <c r="DP1332" s="13">
        <v>0.36715755510330206</v>
      </c>
      <c r="DQ1332" s="13">
        <v>573.28967569035069</v>
      </c>
      <c r="DR1332" s="13">
        <v>12264.326857859613</v>
      </c>
      <c r="DS1332" s="13">
        <v>8.0936898139780133</v>
      </c>
      <c r="DT1332" s="13">
        <v>8.0936898139780133</v>
      </c>
      <c r="DU1332" s="13">
        <v>100.00147551159118</v>
      </c>
      <c r="DV1332" s="13">
        <v>13.343205691797126</v>
      </c>
      <c r="DW1332" s="13">
        <v>5.5718576249100558</v>
      </c>
      <c r="DX1332" s="13">
        <v>701.02693264197364</v>
      </c>
      <c r="DY1332" s="13">
        <v>1063.5626949375728</v>
      </c>
      <c r="DZ1332" s="13">
        <v>219.51390308785852</v>
      </c>
      <c r="EA1332" s="13">
        <v>332.71326336653976</v>
      </c>
      <c r="EB1332" s="13">
        <v>19.433078802587431</v>
      </c>
      <c r="EC1332" s="13">
        <v>1268.9193145977674</v>
      </c>
      <c r="ED1332" s="13">
        <v>3.6566775800592057</v>
      </c>
      <c r="EE1332" s="13">
        <v>2.7932447362767437E-2</v>
      </c>
      <c r="EF1332" s="13">
        <v>500</v>
      </c>
      <c r="EG1332" s="13">
        <v>10696.448390677026</v>
      </c>
      <c r="EH1332" s="13">
        <v>54457.715843841288</v>
      </c>
      <c r="EI1332" s="13">
        <v>3.7853715455014675E-2</v>
      </c>
      <c r="EJ1332" s="13">
        <v>20</v>
      </c>
      <c r="EK1332" s="13">
        <v>2.1816615649929121</v>
      </c>
      <c r="EL1332" s="13">
        <v>6.9337717328329331</v>
      </c>
      <c r="EM1332" s="13">
        <v>7.4999999999999997E-2</v>
      </c>
      <c r="EN1332" s="13">
        <v>22.882827377319337</v>
      </c>
      <c r="EO1332" s="13">
        <v>4.6341166460921894E-2</v>
      </c>
    </row>
    <row r="1333" spans="1:145">
      <c r="A1333" s="12">
        <v>40479.570833333331</v>
      </c>
      <c r="B1333" s="13">
        <v>33</v>
      </c>
      <c r="C1333" s="13" t="s">
        <v>81</v>
      </c>
      <c r="D1333" s="13" t="s">
        <v>57</v>
      </c>
      <c r="E1333" s="12">
        <v>40479.570138888892</v>
      </c>
      <c r="F1333" s="12">
        <v>40479.59097222222</v>
      </c>
      <c r="G1333" s="13" t="s">
        <v>28</v>
      </c>
      <c r="H1333" s="13">
        <v>2</v>
      </c>
      <c r="I1333" s="13">
        <v>1.5</v>
      </c>
      <c r="J1333" s="13" t="s">
        <v>255</v>
      </c>
      <c r="K1333" s="13">
        <v>5</v>
      </c>
      <c r="L1333" s="13" t="s">
        <v>255</v>
      </c>
      <c r="M1333" s="13">
        <v>548933</v>
      </c>
      <c r="N1333" s="13">
        <v>548934</v>
      </c>
      <c r="O1333" s="13" t="s">
        <v>255</v>
      </c>
      <c r="P1333" s="13">
        <v>9.0052778624698324E-3</v>
      </c>
      <c r="Q1333" s="13">
        <v>5.7974055795958334E-3</v>
      </c>
      <c r="R1333" s="13">
        <v>1.507913004792629</v>
      </c>
      <c r="S1333" s="13" t="s">
        <v>255</v>
      </c>
      <c r="T1333" s="13">
        <v>1.1537568529938296</v>
      </c>
      <c r="U1333" s="13">
        <v>0.95891465751637406</v>
      </c>
      <c r="V1333" s="13" t="s">
        <v>255</v>
      </c>
      <c r="W1333" s="13" t="s">
        <v>255</v>
      </c>
      <c r="X1333" s="13">
        <v>1.4737145313708435</v>
      </c>
      <c r="Y1333" s="13">
        <v>1.2098933383504347E-2</v>
      </c>
      <c r="Z1333" s="13">
        <v>38.609277055675641</v>
      </c>
      <c r="AA1333" s="13">
        <v>4.205997188772724E-2</v>
      </c>
      <c r="AB1333" s="13" t="s">
        <v>255</v>
      </c>
      <c r="AC1333" s="13">
        <v>51.334334431217066</v>
      </c>
      <c r="AD1333" s="13" t="s">
        <v>255</v>
      </c>
      <c r="AE1333" s="13">
        <v>4.9718443212583251E-2</v>
      </c>
      <c r="AF1333" s="13">
        <v>4.6337043603923993</v>
      </c>
      <c r="AG1333" s="13" t="s">
        <v>255</v>
      </c>
      <c r="AH1333" s="13" t="s">
        <v>255</v>
      </c>
      <c r="AI1333" s="13">
        <v>0.2057360656839472</v>
      </c>
      <c r="AJ1333" s="13">
        <v>5.4445200225769572E-3</v>
      </c>
      <c r="AK1333" s="13" t="s">
        <v>255</v>
      </c>
      <c r="AL1333" s="13">
        <v>100</v>
      </c>
      <c r="AM1333" s="13">
        <v>900</v>
      </c>
      <c r="AN1333" s="13">
        <v>3.9736600000000002</v>
      </c>
      <c r="AO1333" s="13">
        <v>1.61137</v>
      </c>
      <c r="AP1333" s="13">
        <v>7523.92</v>
      </c>
      <c r="AQ1333" s="13">
        <v>173.643</v>
      </c>
      <c r="AR1333" s="13" t="s">
        <v>255</v>
      </c>
      <c r="AS1333" s="13" t="s">
        <v>255</v>
      </c>
      <c r="AT1333" s="13" t="s">
        <v>255</v>
      </c>
      <c r="AU1333" s="13" t="s">
        <v>255</v>
      </c>
      <c r="AV1333" s="13">
        <v>4.4165900000000002</v>
      </c>
      <c r="AW1333" s="13">
        <v>0.61082700000000001</v>
      </c>
      <c r="AX1333" s="13" t="s">
        <v>255</v>
      </c>
      <c r="AY1333" s="13" t="s">
        <v>255</v>
      </c>
      <c r="AZ1333" s="13">
        <v>88897.4</v>
      </c>
      <c r="BA1333" s="13">
        <v>1202.55</v>
      </c>
      <c r="BB1333" s="13" t="s">
        <v>255</v>
      </c>
      <c r="BC1333" s="13" t="s">
        <v>255</v>
      </c>
      <c r="BD1333" s="13" t="s">
        <v>255</v>
      </c>
      <c r="BE1333" s="13" t="s">
        <v>255</v>
      </c>
      <c r="BF1333" s="13">
        <v>21.908999999999999</v>
      </c>
      <c r="BG1333" s="13">
        <v>4.1445299999999996</v>
      </c>
      <c r="BH1333" s="13" t="s">
        <v>255</v>
      </c>
      <c r="BI1333" s="13" t="s">
        <v>255</v>
      </c>
      <c r="BJ1333" s="13" t="s">
        <v>255</v>
      </c>
      <c r="BK1333" s="13" t="s">
        <v>255</v>
      </c>
      <c r="BL1333" s="13">
        <v>7.0780200000000004</v>
      </c>
      <c r="BM1333" s="13">
        <v>1.24089</v>
      </c>
      <c r="BN1333" s="13">
        <v>8340.75</v>
      </c>
      <c r="BO1333" s="13">
        <v>243.64699999999999</v>
      </c>
      <c r="BP1333" s="13" t="s">
        <v>255</v>
      </c>
      <c r="BQ1333" s="13" t="s">
        <v>255</v>
      </c>
      <c r="BR1333" s="13">
        <v>125.699</v>
      </c>
      <c r="BS1333" s="13">
        <v>2.4812799999999999</v>
      </c>
      <c r="BT1333" s="13" t="s">
        <v>255</v>
      </c>
      <c r="BU1333" s="13" t="s">
        <v>255</v>
      </c>
      <c r="BV1333" s="13" t="s">
        <v>255</v>
      </c>
      <c r="BW1333" s="13" t="s">
        <v>255</v>
      </c>
      <c r="BX1333" s="13">
        <v>8840.9599999999991</v>
      </c>
      <c r="BY1333" s="13">
        <v>994.16099999999994</v>
      </c>
      <c r="BZ1333" s="13">
        <v>49.555999999999997</v>
      </c>
      <c r="CA1333" s="13">
        <v>0.72633499999999995</v>
      </c>
      <c r="CB1333" s="13">
        <v>4.3301400000000001</v>
      </c>
      <c r="CC1333" s="13">
        <v>0.82136799999999999</v>
      </c>
      <c r="CD1333" s="13" t="s">
        <v>255</v>
      </c>
      <c r="CE1333" s="13" t="s">
        <v>255</v>
      </c>
      <c r="CF1333" s="13">
        <v>1535.13427734375</v>
      </c>
      <c r="CG1333" s="13">
        <v>8.1905517578125</v>
      </c>
      <c r="CH1333" s="13">
        <v>44.064525604248047</v>
      </c>
      <c r="CI1333" s="13">
        <v>92.861434936523438</v>
      </c>
      <c r="CJ1333" s="13">
        <v>13.592428207397461</v>
      </c>
      <c r="CK1333" s="13">
        <v>266.802001953125</v>
      </c>
      <c r="CL1333" s="13">
        <v>4641.5634765625</v>
      </c>
      <c r="CM1333" s="13">
        <v>2.9180450439453125</v>
      </c>
      <c r="CN1333" s="13">
        <v>16.693408966064453</v>
      </c>
      <c r="CO1333" s="13">
        <v>14.740927696228027</v>
      </c>
      <c r="CP1333" s="13">
        <v>55.799579438006774</v>
      </c>
      <c r="CQ1333" s="13">
        <v>163.07626999999999</v>
      </c>
      <c r="CR1333" s="13">
        <v>11.92098</v>
      </c>
      <c r="CS1333" s="13" t="s">
        <v>255</v>
      </c>
      <c r="CT1333" s="13" t="s">
        <v>255</v>
      </c>
      <c r="CU1333" s="13">
        <v>8.8331800000000005</v>
      </c>
      <c r="CV1333" s="13" t="s">
        <v>255</v>
      </c>
      <c r="CW1333" s="13" t="s">
        <v>255</v>
      </c>
      <c r="CX1333" s="13">
        <v>87.635999999999996</v>
      </c>
      <c r="CY1333" s="13" t="s">
        <v>255</v>
      </c>
      <c r="CZ1333" s="13" t="s">
        <v>255</v>
      </c>
      <c r="DA1333" s="13">
        <v>35.390100000000004</v>
      </c>
      <c r="DB1333" s="13">
        <v>125.699</v>
      </c>
      <c r="DC1333" s="13">
        <v>269.47926000000001</v>
      </c>
      <c r="DD1333" s="13">
        <v>178.40342239083057</v>
      </c>
      <c r="DE1333" s="13">
        <v>3.2907472354508034</v>
      </c>
      <c r="DF1333" s="13">
        <v>5.4378735168294456</v>
      </c>
      <c r="DG1333" s="13">
        <v>0.96517080512113707</v>
      </c>
      <c r="DH1333" s="13">
        <v>0.97651404396632935</v>
      </c>
      <c r="DI1333" s="13">
        <v>0.97058085158878127</v>
      </c>
      <c r="DJ1333" s="13">
        <v>0.98198767239161311</v>
      </c>
      <c r="DK1333" s="13">
        <v>43538.524161116489</v>
      </c>
      <c r="DL1333" s="13">
        <v>5.5434970681340836</v>
      </c>
      <c r="DM1333" s="13">
        <v>99296.488358204428</v>
      </c>
      <c r="DN1333" s="13">
        <v>3.0235553625926581</v>
      </c>
      <c r="DO1333" s="13">
        <v>2.2806581130484074</v>
      </c>
      <c r="DP1333" s="13">
        <v>0.36606926898956305</v>
      </c>
      <c r="DQ1333" s="13">
        <v>561.96548270804772</v>
      </c>
      <c r="DR1333" s="13">
        <v>12022.069566257071</v>
      </c>
      <c r="DS1333" s="13">
        <v>8.2595170333155234</v>
      </c>
      <c r="DT1333" s="13">
        <v>8.2595170333155217</v>
      </c>
      <c r="DU1333" s="13">
        <v>100.00147551159118</v>
      </c>
      <c r="DV1333" s="13">
        <v>13.343205691797126</v>
      </c>
      <c r="DW1333" s="13">
        <v>5.5434970681340836</v>
      </c>
      <c r="DX1333" s="13">
        <v>701.02693264197364</v>
      </c>
      <c r="DY1333" s="13">
        <v>1063.5626949375728</v>
      </c>
      <c r="DZ1333" s="13">
        <v>216.91926255630264</v>
      </c>
      <c r="EA1333" s="13">
        <v>328.77517683277648</v>
      </c>
      <c r="EB1333" s="13">
        <v>19.433078802587431</v>
      </c>
      <c r="EC1333" s="13">
        <v>1247.5521973649945</v>
      </c>
      <c r="ED1333" s="13">
        <v>3.7205364924739293</v>
      </c>
      <c r="EE1333" s="13">
        <v>3.6157878668209825E-2</v>
      </c>
      <c r="EF1333" s="13">
        <v>500</v>
      </c>
      <c r="EG1333" s="13">
        <v>10696.448390677026</v>
      </c>
      <c r="EH1333" s="13">
        <v>54234.972551793515</v>
      </c>
      <c r="EI1333" s="13">
        <v>3.7524390288945567E-2</v>
      </c>
      <c r="EJ1333" s="13">
        <v>20</v>
      </c>
      <c r="EK1333" s="13">
        <v>2.1816615649929121</v>
      </c>
      <c r="EL1333" s="13">
        <v>6.9054111760569619</v>
      </c>
      <c r="EM1333" s="13">
        <v>7.4999999999999997E-2</v>
      </c>
      <c r="EN1333" s="13">
        <v>21.620027287801108</v>
      </c>
      <c r="EO1333" s="13">
        <v>5.104097856243299E-2</v>
      </c>
    </row>
    <row r="1334" spans="1:145">
      <c r="A1334" s="12">
        <v>40479.571527777778</v>
      </c>
      <c r="B1334" s="13">
        <v>33</v>
      </c>
      <c r="C1334" s="13" t="s">
        <v>81</v>
      </c>
      <c r="D1334" s="13" t="s">
        <v>57</v>
      </c>
      <c r="E1334" s="12">
        <v>40479.570138888892</v>
      </c>
      <c r="F1334" s="12">
        <v>40479.59097222222</v>
      </c>
      <c r="G1334" s="13" t="s">
        <v>28</v>
      </c>
      <c r="H1334" s="13">
        <v>2</v>
      </c>
      <c r="I1334" s="13">
        <v>1.5</v>
      </c>
      <c r="J1334" s="13" t="s">
        <v>255</v>
      </c>
      <c r="K1334" s="13">
        <v>5</v>
      </c>
      <c r="L1334" s="13" t="s">
        <v>255</v>
      </c>
      <c r="M1334" s="13">
        <v>548933</v>
      </c>
      <c r="N1334" s="13">
        <v>548934</v>
      </c>
      <c r="O1334" s="13" t="s">
        <v>255</v>
      </c>
      <c r="P1334" s="13">
        <v>9.0052778624698324E-3</v>
      </c>
      <c r="Q1334" s="13">
        <v>5.7974055795958334E-3</v>
      </c>
      <c r="R1334" s="13">
        <v>1.507913004792629</v>
      </c>
      <c r="S1334" s="13" t="s">
        <v>255</v>
      </c>
      <c r="T1334" s="13">
        <v>1.1537568529938296</v>
      </c>
      <c r="U1334" s="13">
        <v>0.95891465751637406</v>
      </c>
      <c r="V1334" s="13" t="s">
        <v>255</v>
      </c>
      <c r="W1334" s="13" t="s">
        <v>255</v>
      </c>
      <c r="X1334" s="13">
        <v>1.4737145313708435</v>
      </c>
      <c r="Y1334" s="13">
        <v>1.2098933383504347E-2</v>
      </c>
      <c r="Z1334" s="13">
        <v>38.609277055675641</v>
      </c>
      <c r="AA1334" s="13">
        <v>4.205997188772724E-2</v>
      </c>
      <c r="AB1334" s="13" t="s">
        <v>255</v>
      </c>
      <c r="AC1334" s="13">
        <v>51.334334431217066</v>
      </c>
      <c r="AD1334" s="13" t="s">
        <v>255</v>
      </c>
      <c r="AE1334" s="13">
        <v>4.9718443212583251E-2</v>
      </c>
      <c r="AF1334" s="13">
        <v>4.6337043603923993</v>
      </c>
      <c r="AG1334" s="13" t="s">
        <v>255</v>
      </c>
      <c r="AH1334" s="13" t="s">
        <v>255</v>
      </c>
      <c r="AI1334" s="13">
        <v>0.2057360656839472</v>
      </c>
      <c r="AJ1334" s="13">
        <v>5.4445200225769572E-3</v>
      </c>
      <c r="AK1334" s="13" t="s">
        <v>255</v>
      </c>
      <c r="AL1334" s="13">
        <v>100</v>
      </c>
      <c r="AM1334" s="13">
        <v>900</v>
      </c>
      <c r="AN1334" s="13">
        <v>5.5453099999999997</v>
      </c>
      <c r="AO1334" s="13">
        <v>1.43625</v>
      </c>
      <c r="AP1334" s="13">
        <v>9945.8799999999992</v>
      </c>
      <c r="AQ1334" s="13">
        <v>153.33699999999999</v>
      </c>
      <c r="AR1334" s="13" t="s">
        <v>255</v>
      </c>
      <c r="AS1334" s="13" t="s">
        <v>255</v>
      </c>
      <c r="AT1334" s="13" t="s">
        <v>255</v>
      </c>
      <c r="AU1334" s="13" t="s">
        <v>255</v>
      </c>
      <c r="AV1334" s="13">
        <v>7.5099400000000003</v>
      </c>
      <c r="AW1334" s="13">
        <v>0.57746500000000001</v>
      </c>
      <c r="AX1334" s="13">
        <v>5.5301499999999999</v>
      </c>
      <c r="AY1334" s="13">
        <v>1.91212</v>
      </c>
      <c r="AZ1334" s="13">
        <v>108010</v>
      </c>
      <c r="BA1334" s="13">
        <v>1194.8800000000001</v>
      </c>
      <c r="BB1334" s="13" t="s">
        <v>255</v>
      </c>
      <c r="BC1334" s="13" t="s">
        <v>255</v>
      </c>
      <c r="BD1334" s="13" t="s">
        <v>255</v>
      </c>
      <c r="BE1334" s="13" t="s">
        <v>255</v>
      </c>
      <c r="BF1334" s="13">
        <v>33.6402</v>
      </c>
      <c r="BG1334" s="13">
        <v>5.1502499999999998</v>
      </c>
      <c r="BH1334" s="13">
        <v>7.9328099999999999</v>
      </c>
      <c r="BI1334" s="13">
        <v>3.69076</v>
      </c>
      <c r="BJ1334" s="13" t="s">
        <v>255</v>
      </c>
      <c r="BK1334" s="13" t="s">
        <v>255</v>
      </c>
      <c r="BL1334" s="13">
        <v>9.0983499999999999</v>
      </c>
      <c r="BM1334" s="13">
        <v>1.3296300000000001</v>
      </c>
      <c r="BN1334" s="13">
        <v>9164.82</v>
      </c>
      <c r="BO1334" s="13">
        <v>230.929</v>
      </c>
      <c r="BP1334" s="13">
        <v>1.3200099999999999</v>
      </c>
      <c r="BQ1334" s="13">
        <v>0.53325100000000003</v>
      </c>
      <c r="BR1334" s="13">
        <v>189.96</v>
      </c>
      <c r="BS1334" s="13">
        <v>3.5443600000000002</v>
      </c>
      <c r="BT1334" s="13" t="s">
        <v>255</v>
      </c>
      <c r="BU1334" s="13" t="s">
        <v>255</v>
      </c>
      <c r="BV1334" s="13" t="s">
        <v>255</v>
      </c>
      <c r="BW1334" s="13" t="s">
        <v>255</v>
      </c>
      <c r="BX1334" s="13">
        <v>13786.7</v>
      </c>
      <c r="BY1334" s="13">
        <v>1109.69</v>
      </c>
      <c r="BZ1334" s="13">
        <v>61.810200000000002</v>
      </c>
      <c r="CA1334" s="13">
        <v>0.94096000000000002</v>
      </c>
      <c r="CB1334" s="13">
        <v>3.6484800000000002</v>
      </c>
      <c r="CC1334" s="13">
        <v>1.0787199999999999</v>
      </c>
      <c r="CD1334" s="13" t="s">
        <v>255</v>
      </c>
      <c r="CE1334" s="13" t="s">
        <v>255</v>
      </c>
      <c r="CF1334" s="13">
        <v>1545.6954345703125</v>
      </c>
      <c r="CG1334" s="13">
        <v>8.201838493347168</v>
      </c>
      <c r="CH1334" s="13">
        <v>44.154037475585937</v>
      </c>
      <c r="CI1334" s="13">
        <v>92.897819519042969</v>
      </c>
      <c r="CJ1334" s="13">
        <v>13.487707138061523</v>
      </c>
      <c r="CK1334" s="13">
        <v>270.63558959960937</v>
      </c>
      <c r="CL1334" s="13">
        <v>4728.73193359375</v>
      </c>
      <c r="CM1334" s="13">
        <v>2.9896736145019531</v>
      </c>
      <c r="CN1334" s="13">
        <v>10.485902786254883</v>
      </c>
      <c r="CO1334" s="13">
        <v>12.161967277526855</v>
      </c>
      <c r="CP1334" s="13">
        <v>55.799579438006774</v>
      </c>
      <c r="CQ1334" s="13">
        <v>259.21676000000002</v>
      </c>
      <c r="CR1334" s="13">
        <v>16.635929999999998</v>
      </c>
      <c r="CS1334" s="13" t="s">
        <v>255</v>
      </c>
      <c r="CT1334" s="13" t="s">
        <v>255</v>
      </c>
      <c r="CU1334" s="13">
        <v>15.019880000000001</v>
      </c>
      <c r="CV1334" s="13">
        <v>16.590450000000001</v>
      </c>
      <c r="CW1334" s="13" t="s">
        <v>255</v>
      </c>
      <c r="CX1334" s="13">
        <v>134.5608</v>
      </c>
      <c r="CY1334" s="13">
        <v>23.79843</v>
      </c>
      <c r="CZ1334" s="13" t="s">
        <v>255</v>
      </c>
      <c r="DA1334" s="13">
        <v>45.491749999999996</v>
      </c>
      <c r="DB1334" s="13">
        <v>189.96</v>
      </c>
      <c r="DC1334" s="13">
        <v>442.05723999999998</v>
      </c>
      <c r="DD1334" s="13">
        <v>223.04894661398927</v>
      </c>
      <c r="DE1334" s="13">
        <v>4.1937537817382893</v>
      </c>
      <c r="DF1334" s="13">
        <v>7.1518493711393907</v>
      </c>
      <c r="DG1334" s="13">
        <v>0.96474125732826743</v>
      </c>
      <c r="DH1334" s="13">
        <v>0.97724460071348029</v>
      </c>
      <c r="DI1334" s="13">
        <v>0.96906650195270339</v>
      </c>
      <c r="DJ1334" s="13">
        <v>0.98162590183840648</v>
      </c>
      <c r="DK1334" s="13">
        <v>44178.419943991626</v>
      </c>
      <c r="DL1334" s="13">
        <v>5.6249711296606728</v>
      </c>
      <c r="DM1334" s="13">
        <v>101161.27416206386</v>
      </c>
      <c r="DN1334" s="13">
        <v>3.0592908718193175</v>
      </c>
      <c r="DO1334" s="13">
        <v>2.2898345909680282</v>
      </c>
      <c r="DP1334" s="13">
        <v>0.36536763782501225</v>
      </c>
      <c r="DQ1334" s="13">
        <v>564.74708972586086</v>
      </c>
      <c r="DR1334" s="13">
        <v>12081.576198075436</v>
      </c>
      <c r="DS1334" s="13">
        <v>8.3731851294517838</v>
      </c>
      <c r="DT1334" s="13">
        <v>8.3731851294517838</v>
      </c>
      <c r="DU1334" s="13">
        <v>100.00147551159118</v>
      </c>
      <c r="DV1334" s="13">
        <v>13.343205691797126</v>
      </c>
      <c r="DW1334" s="13">
        <v>5.6249711296606728</v>
      </c>
      <c r="DX1334" s="13">
        <v>701.02693264197364</v>
      </c>
      <c r="DY1334" s="13">
        <v>1063.5626949375728</v>
      </c>
      <c r="DZ1334" s="13">
        <v>215.15940365449782</v>
      </c>
      <c r="EA1334" s="13">
        <v>326.11002260690208</v>
      </c>
      <c r="EB1334" s="13">
        <v>19.433078802587431</v>
      </c>
      <c r="EC1334" s="13">
        <v>1256.1348960247581</v>
      </c>
      <c r="ED1334" s="13">
        <v>3.7645096466618249</v>
      </c>
      <c r="EE1334" s="13">
        <v>2.328590551813858E-2</v>
      </c>
      <c r="EF1334" s="13">
        <v>500</v>
      </c>
      <c r="EG1334" s="13">
        <v>10696.448390677026</v>
      </c>
      <c r="EH1334" s="13">
        <v>54874.868334668652</v>
      </c>
      <c r="EI1334" s="13">
        <v>3.7279277320432132E-2</v>
      </c>
      <c r="EJ1334" s="13">
        <v>20</v>
      </c>
      <c r="EK1334" s="13">
        <v>2.1816615649929121</v>
      </c>
      <c r="EL1334" s="13">
        <v>6.9868852375835511</v>
      </c>
      <c r="EM1334" s="13">
        <v>7.4999999999999997E-2</v>
      </c>
      <c r="EN1334" s="13">
        <v>17.837552007039388</v>
      </c>
      <c r="EO1334" s="13">
        <v>7.6261077352882595E-2</v>
      </c>
    </row>
    <row r="1335" spans="1:145">
      <c r="A1335" s="12">
        <v>40479.572222222225</v>
      </c>
      <c r="B1335" s="13">
        <v>33</v>
      </c>
      <c r="C1335" s="13" t="s">
        <v>81</v>
      </c>
      <c r="D1335" s="13" t="s">
        <v>57</v>
      </c>
      <c r="E1335" s="12">
        <v>40479.570138888892</v>
      </c>
      <c r="F1335" s="12">
        <v>40479.59097222222</v>
      </c>
      <c r="G1335" s="13" t="s">
        <v>28</v>
      </c>
      <c r="H1335" s="13">
        <v>2</v>
      </c>
      <c r="I1335" s="13">
        <v>1.5</v>
      </c>
      <c r="J1335" s="13" t="s">
        <v>255</v>
      </c>
      <c r="K1335" s="13">
        <v>5</v>
      </c>
      <c r="L1335" s="13" t="s">
        <v>255</v>
      </c>
      <c r="M1335" s="13">
        <v>548933</v>
      </c>
      <c r="N1335" s="13">
        <v>548934</v>
      </c>
      <c r="O1335" s="13" t="s">
        <v>255</v>
      </c>
      <c r="P1335" s="13">
        <v>9.0052778624698324E-3</v>
      </c>
      <c r="Q1335" s="13">
        <v>5.7974055795958334E-3</v>
      </c>
      <c r="R1335" s="13">
        <v>1.507913004792629</v>
      </c>
      <c r="S1335" s="13" t="s">
        <v>255</v>
      </c>
      <c r="T1335" s="13">
        <v>1.1537568529938296</v>
      </c>
      <c r="U1335" s="13">
        <v>0.95891465751637406</v>
      </c>
      <c r="V1335" s="13" t="s">
        <v>255</v>
      </c>
      <c r="W1335" s="13" t="s">
        <v>255</v>
      </c>
      <c r="X1335" s="13">
        <v>1.4737145313708435</v>
      </c>
      <c r="Y1335" s="13">
        <v>1.2098933383504347E-2</v>
      </c>
      <c r="Z1335" s="13">
        <v>38.609277055675641</v>
      </c>
      <c r="AA1335" s="13">
        <v>4.205997188772724E-2</v>
      </c>
      <c r="AB1335" s="13" t="s">
        <v>255</v>
      </c>
      <c r="AC1335" s="13">
        <v>51.334334431217066</v>
      </c>
      <c r="AD1335" s="13" t="s">
        <v>255</v>
      </c>
      <c r="AE1335" s="13">
        <v>4.9718443212583251E-2</v>
      </c>
      <c r="AF1335" s="13">
        <v>4.6337043603923993</v>
      </c>
      <c r="AG1335" s="13" t="s">
        <v>255</v>
      </c>
      <c r="AH1335" s="13" t="s">
        <v>255</v>
      </c>
      <c r="AI1335" s="13">
        <v>0.2057360656839472</v>
      </c>
      <c r="AJ1335" s="13">
        <v>5.4445200225769572E-3</v>
      </c>
      <c r="AK1335" s="13" t="s">
        <v>255</v>
      </c>
      <c r="AL1335" s="13">
        <v>100</v>
      </c>
      <c r="AM1335" s="13">
        <v>900</v>
      </c>
      <c r="AN1335" s="13">
        <v>3.6015700000000002</v>
      </c>
      <c r="AO1335" s="13">
        <v>1.3886799999999999</v>
      </c>
      <c r="AP1335" s="13">
        <v>7270.28</v>
      </c>
      <c r="AQ1335" s="13">
        <v>170.54400000000001</v>
      </c>
      <c r="AR1335" s="13" t="s">
        <v>255</v>
      </c>
      <c r="AS1335" s="13" t="s">
        <v>255</v>
      </c>
      <c r="AT1335" s="13">
        <v>4.2242699999999997</v>
      </c>
      <c r="AU1335" s="13">
        <v>1.7833600000000001</v>
      </c>
      <c r="AV1335" s="13">
        <v>5.8334999999999999</v>
      </c>
      <c r="AW1335" s="13">
        <v>0.53781900000000005</v>
      </c>
      <c r="AX1335" s="13">
        <v>7.5269399999999997</v>
      </c>
      <c r="AY1335" s="13">
        <v>1.7808299999999999</v>
      </c>
      <c r="AZ1335" s="13">
        <v>87489.4</v>
      </c>
      <c r="BA1335" s="13">
        <v>1337.09</v>
      </c>
      <c r="BB1335" s="13" t="s">
        <v>255</v>
      </c>
      <c r="BC1335" s="13" t="s">
        <v>255</v>
      </c>
      <c r="BD1335" s="13">
        <v>3.9478200000000001</v>
      </c>
      <c r="BE1335" s="13">
        <v>0.79544700000000002</v>
      </c>
      <c r="BF1335" s="13">
        <v>25.330100000000002</v>
      </c>
      <c r="BG1335" s="13">
        <v>4.09511</v>
      </c>
      <c r="BH1335" s="13" t="s">
        <v>255</v>
      </c>
      <c r="BI1335" s="13" t="s">
        <v>255</v>
      </c>
      <c r="BJ1335" s="13" t="s">
        <v>255</v>
      </c>
      <c r="BK1335" s="13" t="s">
        <v>255</v>
      </c>
      <c r="BL1335" s="13">
        <v>7.6457199999999998</v>
      </c>
      <c r="BM1335" s="13">
        <v>1.1599999999999999</v>
      </c>
      <c r="BN1335" s="13">
        <v>7655.17</v>
      </c>
      <c r="BO1335" s="13">
        <v>239.726</v>
      </c>
      <c r="BP1335" s="13" t="s">
        <v>255</v>
      </c>
      <c r="BQ1335" s="13" t="s">
        <v>255</v>
      </c>
      <c r="BR1335" s="13">
        <v>146.73099999999999</v>
      </c>
      <c r="BS1335" s="13">
        <v>3.0839500000000002</v>
      </c>
      <c r="BT1335" s="13" t="s">
        <v>255</v>
      </c>
      <c r="BU1335" s="13" t="s">
        <v>255</v>
      </c>
      <c r="BV1335" s="13" t="s">
        <v>255</v>
      </c>
      <c r="BW1335" s="13" t="s">
        <v>255</v>
      </c>
      <c r="BX1335" s="13">
        <v>11935.9</v>
      </c>
      <c r="BY1335" s="13">
        <v>848.25400000000002</v>
      </c>
      <c r="BZ1335" s="13">
        <v>47.935600000000001</v>
      </c>
      <c r="CA1335" s="13">
        <v>0.56586700000000001</v>
      </c>
      <c r="CB1335" s="13">
        <v>1.7887599999999999</v>
      </c>
      <c r="CC1335" s="13">
        <v>0.63985999999999998</v>
      </c>
      <c r="CD1335" s="13" t="s">
        <v>255</v>
      </c>
      <c r="CE1335" s="13" t="s">
        <v>255</v>
      </c>
      <c r="CF1335" s="13">
        <v>1497.7197265625</v>
      </c>
      <c r="CG1335" s="13">
        <v>8.1716690063476563</v>
      </c>
      <c r="CH1335" s="13">
        <v>43.610153198242187</v>
      </c>
      <c r="CI1335" s="13">
        <v>92.927078247070312</v>
      </c>
      <c r="CJ1335" s="13">
        <v>13.609299659729004</v>
      </c>
      <c r="CK1335" s="13">
        <v>269.40817260742187</v>
      </c>
      <c r="CL1335" s="13">
        <v>4703.1708984375</v>
      </c>
      <c r="CM1335" s="13">
        <v>3.0291545391082764</v>
      </c>
      <c r="CN1335" s="13">
        <v>10.660926818847656</v>
      </c>
      <c r="CO1335" s="13">
        <v>12.268006324768066</v>
      </c>
      <c r="CP1335" s="13">
        <v>55.799579438006774</v>
      </c>
      <c r="CQ1335" s="13">
        <v>204.84091999999998</v>
      </c>
      <c r="CR1335" s="13">
        <v>10.80471</v>
      </c>
      <c r="CS1335" s="13" t="s">
        <v>255</v>
      </c>
      <c r="CT1335" s="13">
        <v>16.897079999999999</v>
      </c>
      <c r="CU1335" s="13">
        <v>11.667</v>
      </c>
      <c r="CV1335" s="13">
        <v>22.580819999999999</v>
      </c>
      <c r="CW1335" s="13">
        <v>15.79128</v>
      </c>
      <c r="CX1335" s="13">
        <v>101.32040000000001</v>
      </c>
      <c r="CY1335" s="13" t="s">
        <v>255</v>
      </c>
      <c r="CZ1335" s="13" t="s">
        <v>255</v>
      </c>
      <c r="DA1335" s="13">
        <v>38.2286</v>
      </c>
      <c r="DB1335" s="13">
        <v>146.73099999999999</v>
      </c>
      <c r="DC1335" s="13">
        <v>364.02089000000001</v>
      </c>
      <c r="DD1335" s="13">
        <v>248.99865653084555</v>
      </c>
      <c r="DE1335" s="13">
        <v>4.2732524470331024</v>
      </c>
      <c r="DF1335" s="13">
        <v>7.5939571007768754</v>
      </c>
      <c r="DG1335" s="13">
        <v>0.96663740866006775</v>
      </c>
      <c r="DH1335" s="13">
        <v>0.97926136446518797</v>
      </c>
      <c r="DI1335" s="13">
        <v>0.97051950755219707</v>
      </c>
      <c r="DJ1335" s="13">
        <v>0.98319416224855227</v>
      </c>
      <c r="DK1335" s="13">
        <v>42424.73668930446</v>
      </c>
      <c r="DL1335" s="13">
        <v>5.4016852427799158</v>
      </c>
      <c r="DM1335" s="13">
        <v>100614.44957534164</v>
      </c>
      <c r="DN1335" s="13">
        <v>3.1402209739415063</v>
      </c>
      <c r="DO1335" s="13">
        <v>2.3715986810286362</v>
      </c>
      <c r="DP1335" s="13">
        <v>0.36618230772018434</v>
      </c>
      <c r="DQ1335" s="13">
        <v>548.43846579069975</v>
      </c>
      <c r="DR1335" s="13">
        <v>11732.687489584614</v>
      </c>
      <c r="DS1335" s="13">
        <v>8.5755671635044806</v>
      </c>
      <c r="DT1335" s="13">
        <v>8.5755671635044806</v>
      </c>
      <c r="DU1335" s="13">
        <v>100.00147551159118</v>
      </c>
      <c r="DV1335" s="13">
        <v>13.343205691797126</v>
      </c>
      <c r="DW1335" s="13">
        <v>5.4016852427799158</v>
      </c>
      <c r="DX1335" s="13">
        <v>701.02693264197364</v>
      </c>
      <c r="DY1335" s="13">
        <v>1063.5626949375728</v>
      </c>
      <c r="DZ1335" s="13">
        <v>211.29933681155632</v>
      </c>
      <c r="EA1335" s="13">
        <v>320.24944200200457</v>
      </c>
      <c r="EB1335" s="13">
        <v>19.433078802587431</v>
      </c>
      <c r="EC1335" s="13">
        <v>1217.1466454015942</v>
      </c>
      <c r="ED1335" s="13">
        <v>3.8640955189797213</v>
      </c>
      <c r="EE1335" s="13">
        <v>3.6665819917502708E-2</v>
      </c>
      <c r="EF1335" s="13">
        <v>500</v>
      </c>
      <c r="EG1335" s="13">
        <v>10696.448390677026</v>
      </c>
      <c r="EH1335" s="13">
        <v>53121.185079981486</v>
      </c>
      <c r="EI1335" s="13">
        <v>3.760683658609365E-2</v>
      </c>
      <c r="EJ1335" s="13">
        <v>20</v>
      </c>
      <c r="EK1335" s="13">
        <v>2.1816615649929121</v>
      </c>
      <c r="EL1335" s="13">
        <v>6.7635993507027941</v>
      </c>
      <c r="EM1335" s="13">
        <v>7.4999999999999997E-2</v>
      </c>
      <c r="EN1335" s="13">
        <v>17.993075942993165</v>
      </c>
      <c r="EO1335" s="13">
        <v>7.0851730357090179E-2</v>
      </c>
    </row>
    <row r="1336" spans="1:145">
      <c r="A1336" s="12">
        <v>40479.572916666664</v>
      </c>
      <c r="B1336" s="13">
        <v>33</v>
      </c>
      <c r="C1336" s="13" t="s">
        <v>81</v>
      </c>
      <c r="D1336" s="13" t="s">
        <v>57</v>
      </c>
      <c r="E1336" s="12">
        <v>40479.570138888892</v>
      </c>
      <c r="F1336" s="12">
        <v>40479.59097222222</v>
      </c>
      <c r="G1336" s="13" t="s">
        <v>28</v>
      </c>
      <c r="H1336" s="13">
        <v>2</v>
      </c>
      <c r="I1336" s="13">
        <v>1.5</v>
      </c>
      <c r="J1336" s="13" t="s">
        <v>255</v>
      </c>
      <c r="K1336" s="13">
        <v>5</v>
      </c>
      <c r="L1336" s="13" t="s">
        <v>255</v>
      </c>
      <c r="M1336" s="13">
        <v>548933</v>
      </c>
      <c r="N1336" s="13">
        <v>548934</v>
      </c>
      <c r="O1336" s="13" t="s">
        <v>255</v>
      </c>
      <c r="P1336" s="13">
        <v>9.0052778624698324E-3</v>
      </c>
      <c r="Q1336" s="13">
        <v>5.7974055795958334E-3</v>
      </c>
      <c r="R1336" s="13">
        <v>1.507913004792629</v>
      </c>
      <c r="S1336" s="13" t="s">
        <v>255</v>
      </c>
      <c r="T1336" s="13">
        <v>1.1537568529938296</v>
      </c>
      <c r="U1336" s="13">
        <v>0.95891465751637406</v>
      </c>
      <c r="V1336" s="13" t="s">
        <v>255</v>
      </c>
      <c r="W1336" s="13" t="s">
        <v>255</v>
      </c>
      <c r="X1336" s="13">
        <v>1.4737145313708435</v>
      </c>
      <c r="Y1336" s="13">
        <v>1.2098933383504347E-2</v>
      </c>
      <c r="Z1336" s="13">
        <v>38.609277055675641</v>
      </c>
      <c r="AA1336" s="13">
        <v>4.205997188772724E-2</v>
      </c>
      <c r="AB1336" s="13" t="s">
        <v>255</v>
      </c>
      <c r="AC1336" s="13">
        <v>51.334334431217066</v>
      </c>
      <c r="AD1336" s="13" t="s">
        <v>255</v>
      </c>
      <c r="AE1336" s="13">
        <v>4.9718443212583251E-2</v>
      </c>
      <c r="AF1336" s="13">
        <v>4.6337043603923993</v>
      </c>
      <c r="AG1336" s="13" t="s">
        <v>255</v>
      </c>
      <c r="AH1336" s="13" t="s">
        <v>255</v>
      </c>
      <c r="AI1336" s="13">
        <v>0.2057360656839472</v>
      </c>
      <c r="AJ1336" s="13">
        <v>5.4445200225769572E-3</v>
      </c>
      <c r="AK1336" s="13" t="s">
        <v>255</v>
      </c>
      <c r="AL1336" s="13">
        <v>100</v>
      </c>
      <c r="AM1336" s="13">
        <v>900</v>
      </c>
      <c r="AN1336" s="13">
        <v>2.88205</v>
      </c>
      <c r="AO1336" s="13">
        <v>1.4085799999999999</v>
      </c>
      <c r="AP1336" s="13">
        <v>8022.47</v>
      </c>
      <c r="AQ1336" s="13">
        <v>137.56700000000001</v>
      </c>
      <c r="AR1336" s="13" t="s">
        <v>255</v>
      </c>
      <c r="AS1336" s="13" t="s">
        <v>255</v>
      </c>
      <c r="AT1336" s="13" t="s">
        <v>255</v>
      </c>
      <c r="AU1336" s="13" t="s">
        <v>255</v>
      </c>
      <c r="AV1336" s="13">
        <v>4.6636699999999998</v>
      </c>
      <c r="AW1336" s="13">
        <v>0.60210600000000003</v>
      </c>
      <c r="AX1336" s="13" t="s">
        <v>255</v>
      </c>
      <c r="AY1336" s="13" t="s">
        <v>255</v>
      </c>
      <c r="AZ1336" s="13">
        <v>93942.9</v>
      </c>
      <c r="BA1336" s="13">
        <v>1289.3800000000001</v>
      </c>
      <c r="BB1336" s="13" t="s">
        <v>255</v>
      </c>
      <c r="BC1336" s="13" t="s">
        <v>255</v>
      </c>
      <c r="BD1336" s="13" t="s">
        <v>255</v>
      </c>
      <c r="BE1336" s="13" t="s">
        <v>255</v>
      </c>
      <c r="BF1336" s="13">
        <v>23.078399999999998</v>
      </c>
      <c r="BG1336" s="13">
        <v>4.3805500000000004</v>
      </c>
      <c r="BH1336" s="13" t="s">
        <v>255</v>
      </c>
      <c r="BI1336" s="13" t="s">
        <v>255</v>
      </c>
      <c r="BJ1336" s="13" t="s">
        <v>255</v>
      </c>
      <c r="BK1336" s="13" t="s">
        <v>255</v>
      </c>
      <c r="BL1336" s="13">
        <v>5.41404</v>
      </c>
      <c r="BM1336" s="13">
        <v>1.2522200000000001</v>
      </c>
      <c r="BN1336" s="13">
        <v>8650.0499999999993</v>
      </c>
      <c r="BO1336" s="13">
        <v>271.37099999999998</v>
      </c>
      <c r="BP1336" s="13">
        <v>1.1016600000000001</v>
      </c>
      <c r="BQ1336" s="13">
        <v>0.52903500000000003</v>
      </c>
      <c r="BR1336" s="13">
        <v>144.679</v>
      </c>
      <c r="BS1336" s="13">
        <v>2.8907600000000002</v>
      </c>
      <c r="BT1336" s="13" t="s">
        <v>255</v>
      </c>
      <c r="BU1336" s="13" t="s">
        <v>255</v>
      </c>
      <c r="BV1336" s="13" t="s">
        <v>255</v>
      </c>
      <c r="BW1336" s="13" t="s">
        <v>255</v>
      </c>
      <c r="BX1336" s="13">
        <v>8230.11</v>
      </c>
      <c r="BY1336" s="13">
        <v>896.11900000000003</v>
      </c>
      <c r="BZ1336" s="13">
        <v>60.731400000000001</v>
      </c>
      <c r="CA1336" s="13">
        <v>0.86388500000000001</v>
      </c>
      <c r="CB1336" s="13">
        <v>2.5371100000000002</v>
      </c>
      <c r="CC1336" s="13">
        <v>0.97684599999999999</v>
      </c>
      <c r="CD1336" s="13" t="s">
        <v>255</v>
      </c>
      <c r="CE1336" s="13" t="s">
        <v>255</v>
      </c>
      <c r="CF1336" s="13">
        <v>1531.2620849609375</v>
      </c>
      <c r="CG1336" s="13">
        <v>8.1336383819580078</v>
      </c>
      <c r="CH1336" s="13">
        <v>43.452838897705078</v>
      </c>
      <c r="CI1336" s="13">
        <v>92.878326416015625</v>
      </c>
      <c r="CJ1336" s="13">
        <v>13.629374504089355</v>
      </c>
      <c r="CK1336" s="13">
        <v>271.34359741210937</v>
      </c>
      <c r="CL1336" s="13">
        <v>4684.951171875</v>
      </c>
      <c r="CM1336" s="13">
        <v>3.0325248241424561</v>
      </c>
      <c r="CN1336" s="13">
        <v>9.3092794418334961</v>
      </c>
      <c r="CO1336" s="13">
        <v>15.478776931762695</v>
      </c>
      <c r="CP1336" s="13">
        <v>55.799579438006774</v>
      </c>
      <c r="CQ1336" s="13">
        <v>180.71716000000001</v>
      </c>
      <c r="CR1336" s="13">
        <v>8.6461500000000004</v>
      </c>
      <c r="CS1336" s="13" t="s">
        <v>255</v>
      </c>
      <c r="CT1336" s="13" t="s">
        <v>255</v>
      </c>
      <c r="CU1336" s="13">
        <v>9.3273399999999995</v>
      </c>
      <c r="CV1336" s="13" t="s">
        <v>255</v>
      </c>
      <c r="CW1336" s="13" t="s">
        <v>255</v>
      </c>
      <c r="CX1336" s="13">
        <v>92.313599999999994</v>
      </c>
      <c r="CY1336" s="13" t="s">
        <v>255</v>
      </c>
      <c r="CZ1336" s="13" t="s">
        <v>255</v>
      </c>
      <c r="DA1336" s="13">
        <v>27.0702</v>
      </c>
      <c r="DB1336" s="13">
        <v>144.679</v>
      </c>
      <c r="DC1336" s="13">
        <v>282.03629000000001</v>
      </c>
      <c r="DD1336" s="13">
        <v>135.5165532162934</v>
      </c>
      <c r="DE1336" s="13">
        <v>2.9756791379747547</v>
      </c>
      <c r="DF1336" s="13">
        <v>4.6439945398920495</v>
      </c>
      <c r="DG1336" s="13">
        <v>0.96001719581280986</v>
      </c>
      <c r="DH1336" s="13">
        <v>0.97149892097304935</v>
      </c>
      <c r="DI1336" s="13">
        <v>0.96710132814224248</v>
      </c>
      <c r="DJ1336" s="13">
        <v>0.97866777893110612</v>
      </c>
      <c r="DK1336" s="13">
        <v>43310.977592942909</v>
      </c>
      <c r="DL1336" s="13">
        <v>5.5145249392473454</v>
      </c>
      <c r="DM1336" s="13">
        <v>100224.67684560557</v>
      </c>
      <c r="DN1336" s="13">
        <v>3.0595358024518142</v>
      </c>
      <c r="DO1336" s="13">
        <v>2.31407099113681</v>
      </c>
      <c r="DP1336" s="13">
        <v>0.36631680917739873</v>
      </c>
      <c r="DQ1336" s="13">
        <v>560.92704097722151</v>
      </c>
      <c r="DR1336" s="13">
        <v>11999.854289496054</v>
      </c>
      <c r="DS1336" s="13">
        <v>8.3521578202275499</v>
      </c>
      <c r="DT1336" s="13">
        <v>8.3521578202275499</v>
      </c>
      <c r="DU1336" s="13">
        <v>100.00147551159118</v>
      </c>
      <c r="DV1336" s="13">
        <v>13.343205691797126</v>
      </c>
      <c r="DW1336" s="13">
        <v>5.5145249392473454</v>
      </c>
      <c r="DX1336" s="13">
        <v>701.02693264197364</v>
      </c>
      <c r="DY1336" s="13">
        <v>1063.5626949375728</v>
      </c>
      <c r="DZ1336" s="13">
        <v>215.15188565188566</v>
      </c>
      <c r="EA1336" s="13">
        <v>326.0956300821594</v>
      </c>
      <c r="EB1336" s="13">
        <v>19.433078802587431</v>
      </c>
      <c r="EC1336" s="13">
        <v>1244.4053963410761</v>
      </c>
      <c r="ED1336" s="13">
        <v>3.7648110379866218</v>
      </c>
      <c r="EE1336" s="13">
        <v>8.9070922336130891E-3</v>
      </c>
      <c r="EF1336" s="13">
        <v>500</v>
      </c>
      <c r="EG1336" s="13">
        <v>10696.448390677026</v>
      </c>
      <c r="EH1336" s="13">
        <v>54007.425983619934</v>
      </c>
      <c r="EI1336" s="13">
        <v>3.7610792367275651E-2</v>
      </c>
      <c r="EJ1336" s="13">
        <v>20</v>
      </c>
      <c r="EK1336" s="13">
        <v>2.1816615649929121</v>
      </c>
      <c r="EL1336" s="13">
        <v>6.8764390471702237</v>
      </c>
      <c r="EM1336" s="13">
        <v>7.4999999999999997E-2</v>
      </c>
      <c r="EN1336" s="13">
        <v>22.702206166585288</v>
      </c>
      <c r="EO1336" s="13">
        <v>4.6008946442654228E-2</v>
      </c>
    </row>
    <row r="1337" spans="1:145">
      <c r="A1337" s="12">
        <v>40479.573611111111</v>
      </c>
      <c r="B1337" s="13">
        <v>33</v>
      </c>
      <c r="C1337" s="13" t="s">
        <v>81</v>
      </c>
      <c r="D1337" s="13" t="s">
        <v>57</v>
      </c>
      <c r="E1337" s="12">
        <v>40479.570138888892</v>
      </c>
      <c r="F1337" s="12">
        <v>40479.59097222222</v>
      </c>
      <c r="G1337" s="13" t="s">
        <v>28</v>
      </c>
      <c r="H1337" s="13">
        <v>2</v>
      </c>
      <c r="I1337" s="13">
        <v>1.5</v>
      </c>
      <c r="J1337" s="13" t="s">
        <v>255</v>
      </c>
      <c r="K1337" s="13">
        <v>5</v>
      </c>
      <c r="L1337" s="13" t="s">
        <v>255</v>
      </c>
      <c r="M1337" s="13">
        <v>548933</v>
      </c>
      <c r="N1337" s="13">
        <v>548934</v>
      </c>
      <c r="O1337" s="13" t="s">
        <v>255</v>
      </c>
      <c r="P1337" s="13">
        <v>9.0052778624698324E-3</v>
      </c>
      <c r="Q1337" s="13">
        <v>5.7974055795958334E-3</v>
      </c>
      <c r="R1337" s="13">
        <v>1.507913004792629</v>
      </c>
      <c r="S1337" s="13" t="s">
        <v>255</v>
      </c>
      <c r="T1337" s="13">
        <v>1.1537568529938296</v>
      </c>
      <c r="U1337" s="13">
        <v>0.95891465751637406</v>
      </c>
      <c r="V1337" s="13" t="s">
        <v>255</v>
      </c>
      <c r="W1337" s="13" t="s">
        <v>255</v>
      </c>
      <c r="X1337" s="13">
        <v>1.4737145313708435</v>
      </c>
      <c r="Y1337" s="13">
        <v>1.2098933383504347E-2</v>
      </c>
      <c r="Z1337" s="13">
        <v>38.609277055675641</v>
      </c>
      <c r="AA1337" s="13">
        <v>4.205997188772724E-2</v>
      </c>
      <c r="AB1337" s="13" t="s">
        <v>255</v>
      </c>
      <c r="AC1337" s="13">
        <v>51.334334431217066</v>
      </c>
      <c r="AD1337" s="13" t="s">
        <v>255</v>
      </c>
      <c r="AE1337" s="13">
        <v>4.9718443212583251E-2</v>
      </c>
      <c r="AF1337" s="13">
        <v>4.6337043603923993</v>
      </c>
      <c r="AG1337" s="13" t="s">
        <v>255</v>
      </c>
      <c r="AH1337" s="13" t="s">
        <v>255</v>
      </c>
      <c r="AI1337" s="13">
        <v>0.2057360656839472</v>
      </c>
      <c r="AJ1337" s="13">
        <v>5.4445200225769572E-3</v>
      </c>
      <c r="AK1337" s="13" t="s">
        <v>255</v>
      </c>
      <c r="AL1337" s="13">
        <v>100</v>
      </c>
      <c r="AM1337" s="13">
        <v>900</v>
      </c>
      <c r="AN1337" s="13">
        <v>2.9410799999999999</v>
      </c>
      <c r="AO1337" s="13">
        <v>1.2335799999999999</v>
      </c>
      <c r="AP1337" s="13">
        <v>9654.2099999999991</v>
      </c>
      <c r="AQ1337" s="13">
        <v>143.33500000000001</v>
      </c>
      <c r="AR1337" s="13" t="s">
        <v>255</v>
      </c>
      <c r="AS1337" s="13" t="s">
        <v>255</v>
      </c>
      <c r="AT1337" s="13" t="s">
        <v>255</v>
      </c>
      <c r="AU1337" s="13" t="s">
        <v>255</v>
      </c>
      <c r="AV1337" s="13">
        <v>4.9222000000000001</v>
      </c>
      <c r="AW1337" s="13">
        <v>0.53961999999999999</v>
      </c>
      <c r="AX1337" s="13" t="s">
        <v>255</v>
      </c>
      <c r="AY1337" s="13" t="s">
        <v>255</v>
      </c>
      <c r="AZ1337" s="13">
        <v>97344.5</v>
      </c>
      <c r="BA1337" s="13">
        <v>1188.3900000000001</v>
      </c>
      <c r="BB1337" s="13" t="s">
        <v>255</v>
      </c>
      <c r="BC1337" s="13" t="s">
        <v>255</v>
      </c>
      <c r="BD1337" s="13" t="s">
        <v>255</v>
      </c>
      <c r="BE1337" s="13" t="s">
        <v>255</v>
      </c>
      <c r="BF1337" s="13">
        <v>23.254899999999999</v>
      </c>
      <c r="BG1337" s="13">
        <v>4.3855899999999997</v>
      </c>
      <c r="BH1337" s="13" t="s">
        <v>255</v>
      </c>
      <c r="BI1337" s="13" t="s">
        <v>255</v>
      </c>
      <c r="BJ1337" s="13" t="s">
        <v>255</v>
      </c>
      <c r="BK1337" s="13" t="s">
        <v>255</v>
      </c>
      <c r="BL1337" s="13">
        <v>6.9922800000000001</v>
      </c>
      <c r="BM1337" s="13">
        <v>1.2357100000000001</v>
      </c>
      <c r="BN1337" s="13">
        <v>9151.85</v>
      </c>
      <c r="BO1337" s="13">
        <v>266.99599999999998</v>
      </c>
      <c r="BP1337" s="13">
        <v>1.0771500000000001</v>
      </c>
      <c r="BQ1337" s="13">
        <v>0.49704300000000001</v>
      </c>
      <c r="BR1337" s="13">
        <v>150.91800000000001</v>
      </c>
      <c r="BS1337" s="13">
        <v>2.9284699999999999</v>
      </c>
      <c r="BT1337" s="13" t="s">
        <v>255</v>
      </c>
      <c r="BU1337" s="13" t="s">
        <v>255</v>
      </c>
      <c r="BV1337" s="13" t="s">
        <v>255</v>
      </c>
      <c r="BW1337" s="13" t="s">
        <v>255</v>
      </c>
      <c r="BX1337" s="13">
        <v>10135.299999999999</v>
      </c>
      <c r="BY1337" s="13">
        <v>821.096</v>
      </c>
      <c r="BZ1337" s="13">
        <v>61.634500000000003</v>
      </c>
      <c r="CA1337" s="13">
        <v>0.67170399999999997</v>
      </c>
      <c r="CB1337" s="13">
        <v>2.5680800000000001</v>
      </c>
      <c r="CC1337" s="13">
        <v>0.77001600000000003</v>
      </c>
      <c r="CD1337" s="13" t="s">
        <v>255</v>
      </c>
      <c r="CE1337" s="13" t="s">
        <v>255</v>
      </c>
      <c r="CF1337" s="13">
        <v>1639.7633056640625</v>
      </c>
      <c r="CG1337" s="13">
        <v>9.0023355484008789</v>
      </c>
      <c r="CH1337" s="13">
        <v>48.478668212890625</v>
      </c>
      <c r="CI1337" s="13">
        <v>92.972557067871094</v>
      </c>
      <c r="CJ1337" s="13">
        <v>13.505908012390137</v>
      </c>
      <c r="CK1337" s="13">
        <v>281.17864990234375</v>
      </c>
      <c r="CL1337" s="13">
        <v>4678.0361328125</v>
      </c>
      <c r="CM1337" s="13">
        <v>2.9984898567199707</v>
      </c>
      <c r="CN1337" s="13">
        <v>8.2900476455688477</v>
      </c>
      <c r="CO1337" s="13">
        <v>17.617483139038086</v>
      </c>
      <c r="CP1337" s="13">
        <v>55.799579438006774</v>
      </c>
      <c r="CQ1337" s="13">
        <v>189.02846</v>
      </c>
      <c r="CR1337" s="13">
        <v>8.8232400000000002</v>
      </c>
      <c r="CS1337" s="13" t="s">
        <v>255</v>
      </c>
      <c r="CT1337" s="13" t="s">
        <v>255</v>
      </c>
      <c r="CU1337" s="13">
        <v>9.8444000000000003</v>
      </c>
      <c r="CV1337" s="13" t="s">
        <v>255</v>
      </c>
      <c r="CW1337" s="13" t="s">
        <v>255</v>
      </c>
      <c r="CX1337" s="13">
        <v>93.019599999999997</v>
      </c>
      <c r="CY1337" s="13" t="s">
        <v>255</v>
      </c>
      <c r="CZ1337" s="13" t="s">
        <v>255</v>
      </c>
      <c r="DA1337" s="13">
        <v>34.961399999999998</v>
      </c>
      <c r="DB1337" s="13">
        <v>150.91800000000001</v>
      </c>
      <c r="DC1337" s="13">
        <v>297.56664000000001</v>
      </c>
      <c r="DD1337" s="13">
        <v>164.44199271511894</v>
      </c>
      <c r="DE1337" s="13">
        <v>3.0669261533718939</v>
      </c>
      <c r="DF1337" s="13">
        <v>4.8279233221653453</v>
      </c>
      <c r="DG1337" s="13">
        <v>0.96577244261464712</v>
      </c>
      <c r="DH1337" s="13">
        <v>0.97586521722006991</v>
      </c>
      <c r="DI1337" s="13">
        <v>0.97164547070600438</v>
      </c>
      <c r="DJ1337" s="13">
        <v>0.9817996212071991</v>
      </c>
      <c r="DK1337" s="13">
        <v>46803.869369877961</v>
      </c>
      <c r="DL1337" s="13">
        <v>5.9592537328347435</v>
      </c>
      <c r="DM1337" s="13">
        <v>100076.74412870248</v>
      </c>
      <c r="DN1337" s="13">
        <v>2.8528727997837553</v>
      </c>
      <c r="DO1337" s="13">
        <v>2.1382151834034024</v>
      </c>
      <c r="DP1337" s="13">
        <v>0.36548958368301393</v>
      </c>
      <c r="DQ1337" s="13">
        <v>599.31640792584096</v>
      </c>
      <c r="DR1337" s="13">
        <v>12821.114054129395</v>
      </c>
      <c r="DS1337" s="13">
        <v>7.8056199879502666</v>
      </c>
      <c r="DT1337" s="13">
        <v>7.8056199879502666</v>
      </c>
      <c r="DU1337" s="13">
        <v>100.00147551159118</v>
      </c>
      <c r="DV1337" s="13">
        <v>13.343205691797126</v>
      </c>
      <c r="DW1337" s="13">
        <v>5.9592537328347435</v>
      </c>
      <c r="DX1337" s="13">
        <v>701.02693264197364</v>
      </c>
      <c r="DY1337" s="13">
        <v>1063.5626949375728</v>
      </c>
      <c r="DZ1337" s="13">
        <v>225.68998483315255</v>
      </c>
      <c r="EA1337" s="13">
        <v>342.09001966254948</v>
      </c>
      <c r="EB1337" s="13">
        <v>19.433078802587431</v>
      </c>
      <c r="EC1337" s="13">
        <v>1332.5807034153104</v>
      </c>
      <c r="ED1337" s="13">
        <v>3.5105086850072369</v>
      </c>
      <c r="EE1337" s="13">
        <v>4.8563464908800792E-2</v>
      </c>
      <c r="EF1337" s="13">
        <v>500</v>
      </c>
      <c r="EG1337" s="13">
        <v>10696.448390677026</v>
      </c>
      <c r="EH1337" s="13">
        <v>57500.317760554986</v>
      </c>
      <c r="EI1337" s="13">
        <v>3.7213069231626622E-2</v>
      </c>
      <c r="EJ1337" s="13">
        <v>20</v>
      </c>
      <c r="EK1337" s="13">
        <v>2.1816615649929121</v>
      </c>
      <c r="EL1337" s="13">
        <v>7.3211678407576217</v>
      </c>
      <c r="EM1337" s="13">
        <v>7.4999999999999997E-2</v>
      </c>
      <c r="EN1337" s="13">
        <v>25.838975270589192</v>
      </c>
      <c r="EO1337" s="13">
        <v>3.9833125228150391E-2</v>
      </c>
    </row>
    <row r="1338" spans="1:145">
      <c r="A1338" s="12">
        <v>40479.574305555558</v>
      </c>
      <c r="B1338" s="13">
        <v>33</v>
      </c>
      <c r="C1338" s="13" t="s">
        <v>81</v>
      </c>
      <c r="D1338" s="13" t="s">
        <v>57</v>
      </c>
      <c r="E1338" s="12">
        <v>40479.570138888892</v>
      </c>
      <c r="F1338" s="12">
        <v>40479.59097222222</v>
      </c>
      <c r="G1338" s="13" t="s">
        <v>28</v>
      </c>
      <c r="H1338" s="13">
        <v>2</v>
      </c>
      <c r="I1338" s="13">
        <v>1.5</v>
      </c>
      <c r="J1338" s="13" t="s">
        <v>255</v>
      </c>
      <c r="K1338" s="13">
        <v>5</v>
      </c>
      <c r="L1338" s="13" t="s">
        <v>255</v>
      </c>
      <c r="M1338" s="13">
        <v>548933</v>
      </c>
      <c r="N1338" s="13">
        <v>548934</v>
      </c>
      <c r="O1338" s="13" t="s">
        <v>255</v>
      </c>
      <c r="P1338" s="13">
        <v>9.0052778624698324E-3</v>
      </c>
      <c r="Q1338" s="13">
        <v>5.7974055795958334E-3</v>
      </c>
      <c r="R1338" s="13">
        <v>1.507913004792629</v>
      </c>
      <c r="S1338" s="13" t="s">
        <v>255</v>
      </c>
      <c r="T1338" s="13">
        <v>1.1537568529938296</v>
      </c>
      <c r="U1338" s="13">
        <v>0.95891465751637406</v>
      </c>
      <c r="V1338" s="13" t="s">
        <v>255</v>
      </c>
      <c r="W1338" s="13" t="s">
        <v>255</v>
      </c>
      <c r="X1338" s="13">
        <v>1.4737145313708435</v>
      </c>
      <c r="Y1338" s="13">
        <v>1.2098933383504347E-2</v>
      </c>
      <c r="Z1338" s="13">
        <v>38.609277055675641</v>
      </c>
      <c r="AA1338" s="13">
        <v>4.205997188772724E-2</v>
      </c>
      <c r="AB1338" s="13" t="s">
        <v>255</v>
      </c>
      <c r="AC1338" s="13">
        <v>51.334334431217066</v>
      </c>
      <c r="AD1338" s="13" t="s">
        <v>255</v>
      </c>
      <c r="AE1338" s="13">
        <v>4.9718443212583251E-2</v>
      </c>
      <c r="AF1338" s="13">
        <v>4.6337043603923993</v>
      </c>
      <c r="AG1338" s="13" t="s">
        <v>255</v>
      </c>
      <c r="AH1338" s="13" t="s">
        <v>255</v>
      </c>
      <c r="AI1338" s="13">
        <v>0.2057360656839472</v>
      </c>
      <c r="AJ1338" s="13">
        <v>5.4445200225769572E-3</v>
      </c>
      <c r="AK1338" s="13" t="s">
        <v>255</v>
      </c>
      <c r="AL1338" s="13">
        <v>100</v>
      </c>
      <c r="AM1338" s="13">
        <v>900</v>
      </c>
      <c r="AN1338" s="13">
        <v>3.8927499999999999</v>
      </c>
      <c r="AO1338" s="13">
        <v>1.4500599999999999</v>
      </c>
      <c r="AP1338" s="13">
        <v>9612.82</v>
      </c>
      <c r="AQ1338" s="13">
        <v>165.178</v>
      </c>
      <c r="AR1338" s="13" t="s">
        <v>255</v>
      </c>
      <c r="AS1338" s="13" t="s">
        <v>255</v>
      </c>
      <c r="AT1338" s="13" t="s">
        <v>255</v>
      </c>
      <c r="AU1338" s="13" t="s">
        <v>255</v>
      </c>
      <c r="AV1338" s="13">
        <v>4.3258400000000004</v>
      </c>
      <c r="AW1338" s="13">
        <v>0.53903100000000004</v>
      </c>
      <c r="AX1338" s="13" t="s">
        <v>255</v>
      </c>
      <c r="AY1338" s="13" t="s">
        <v>255</v>
      </c>
      <c r="AZ1338" s="13">
        <v>86514.9</v>
      </c>
      <c r="BA1338" s="13">
        <v>1451.05</v>
      </c>
      <c r="BB1338" s="13" t="s">
        <v>255</v>
      </c>
      <c r="BC1338" s="13" t="s">
        <v>255</v>
      </c>
      <c r="BD1338" s="13" t="s">
        <v>255</v>
      </c>
      <c r="BE1338" s="13" t="s">
        <v>255</v>
      </c>
      <c r="BF1338" s="13">
        <v>16.813400000000001</v>
      </c>
      <c r="BG1338" s="13">
        <v>3.5882100000000001</v>
      </c>
      <c r="BH1338" s="13" t="s">
        <v>255</v>
      </c>
      <c r="BI1338" s="13" t="s">
        <v>255</v>
      </c>
      <c r="BJ1338" s="13" t="s">
        <v>255</v>
      </c>
      <c r="BK1338" s="13" t="s">
        <v>255</v>
      </c>
      <c r="BL1338" s="13">
        <v>7.141</v>
      </c>
      <c r="BM1338" s="13">
        <v>1.07772</v>
      </c>
      <c r="BN1338" s="13">
        <v>6004.23</v>
      </c>
      <c r="BO1338" s="13">
        <v>288.52</v>
      </c>
      <c r="BP1338" s="13" t="s">
        <v>255</v>
      </c>
      <c r="BQ1338" s="13" t="s">
        <v>255</v>
      </c>
      <c r="BR1338" s="13">
        <v>124.901</v>
      </c>
      <c r="BS1338" s="13">
        <v>2.7722199999999999</v>
      </c>
      <c r="BT1338" s="13">
        <v>4.3327400000000003</v>
      </c>
      <c r="BU1338" s="13">
        <v>1.46343</v>
      </c>
      <c r="BV1338" s="13" t="s">
        <v>255</v>
      </c>
      <c r="BW1338" s="13" t="s">
        <v>255</v>
      </c>
      <c r="BX1338" s="13">
        <v>7780.79</v>
      </c>
      <c r="BY1338" s="13">
        <v>812.46900000000005</v>
      </c>
      <c r="BZ1338" s="13">
        <v>49.440199999999997</v>
      </c>
      <c r="CA1338" s="13">
        <v>0.637463</v>
      </c>
      <c r="CB1338" s="13">
        <v>2.2962600000000002</v>
      </c>
      <c r="CC1338" s="13">
        <v>0.73076300000000005</v>
      </c>
      <c r="CD1338" s="13" t="s">
        <v>255</v>
      </c>
      <c r="CE1338" s="13" t="s">
        <v>255</v>
      </c>
      <c r="CF1338" s="13">
        <v>1548.42236328125</v>
      </c>
      <c r="CG1338" s="13">
        <v>8.5369377136230469</v>
      </c>
      <c r="CH1338" s="13">
        <v>45.870555877685547</v>
      </c>
      <c r="CI1338" s="13">
        <v>92.97540283203125</v>
      </c>
      <c r="CJ1338" s="13">
        <v>13.468799591064453</v>
      </c>
      <c r="CK1338" s="13">
        <v>275.264404296875</v>
      </c>
      <c r="CL1338" s="13">
        <v>4713.3603515625</v>
      </c>
      <c r="CM1338" s="13">
        <v>2.9863483905792236</v>
      </c>
      <c r="CN1338" s="13">
        <v>13.3316650390625</v>
      </c>
      <c r="CO1338" s="13">
        <v>18.031581878662109</v>
      </c>
      <c r="CP1338" s="13">
        <v>55.799579438006774</v>
      </c>
      <c r="CQ1338" s="13">
        <v>157.07398999999998</v>
      </c>
      <c r="CR1338" s="13">
        <v>11.67825</v>
      </c>
      <c r="CS1338" s="13" t="s">
        <v>255</v>
      </c>
      <c r="CT1338" s="13" t="s">
        <v>255</v>
      </c>
      <c r="CU1338" s="13">
        <v>8.6516800000000007</v>
      </c>
      <c r="CV1338" s="13" t="s">
        <v>255</v>
      </c>
      <c r="CW1338" s="13" t="s">
        <v>255</v>
      </c>
      <c r="CX1338" s="13">
        <v>67.253600000000006</v>
      </c>
      <c r="CY1338" s="13" t="s">
        <v>255</v>
      </c>
      <c r="CZ1338" s="13" t="s">
        <v>255</v>
      </c>
      <c r="DA1338" s="13">
        <v>35.704999999999998</v>
      </c>
      <c r="DB1338" s="13">
        <v>124.901</v>
      </c>
      <c r="DC1338" s="13">
        <v>248.18952999999999</v>
      </c>
      <c r="DD1338" s="13">
        <v>157.37780186973353</v>
      </c>
      <c r="DE1338" s="13">
        <v>3.1770500523865191</v>
      </c>
      <c r="DF1338" s="13">
        <v>5.0199944579512223</v>
      </c>
      <c r="DG1338" s="13">
        <v>0.96315743178152502</v>
      </c>
      <c r="DH1338" s="13">
        <v>0.9741446944942258</v>
      </c>
      <c r="DI1338" s="13">
        <v>0.96927746535893355</v>
      </c>
      <c r="DJ1338" s="13">
        <v>0.98033454263621833</v>
      </c>
      <c r="DK1338" s="13">
        <v>44318.487108601112</v>
      </c>
      <c r="DL1338" s="13">
        <v>5.6428050349506451</v>
      </c>
      <c r="DM1338" s="13">
        <v>100832.43149430321</v>
      </c>
      <c r="DN1338" s="13">
        <v>3.0439758965857702</v>
      </c>
      <c r="DO1338" s="13">
        <v>2.2751776532266632</v>
      </c>
      <c r="DP1338" s="13">
        <v>0.36524095726013184</v>
      </c>
      <c r="DQ1338" s="13">
        <v>565.54726620783936</v>
      </c>
      <c r="DR1338" s="13">
        <v>12098.69429096127</v>
      </c>
      <c r="DS1338" s="13">
        <v>8.3341581388359742</v>
      </c>
      <c r="DT1338" s="13">
        <v>8.3341581388359742</v>
      </c>
      <c r="DU1338" s="13">
        <v>100.00147551159118</v>
      </c>
      <c r="DV1338" s="13">
        <v>13.343205691797126</v>
      </c>
      <c r="DW1338" s="13">
        <v>5.6428050349506451</v>
      </c>
      <c r="DX1338" s="13">
        <v>701.02693264197364</v>
      </c>
      <c r="DY1338" s="13">
        <v>1063.5626949375728</v>
      </c>
      <c r="DZ1338" s="13">
        <v>215.907901086924</v>
      </c>
      <c r="EA1338" s="13">
        <v>327.24505759517581</v>
      </c>
      <c r="EB1338" s="13">
        <v>19.433078802587431</v>
      </c>
      <c r="EC1338" s="13">
        <v>1258.3509796309909</v>
      </c>
      <c r="ED1338" s="13">
        <v>3.7456643081763121</v>
      </c>
      <c r="EE1338" s="13">
        <v>1.9296980281449772E-2</v>
      </c>
      <c r="EF1338" s="13">
        <v>500</v>
      </c>
      <c r="EG1338" s="13">
        <v>10696.448390677026</v>
      </c>
      <c r="EH1338" s="13">
        <v>55014.935499278137</v>
      </c>
      <c r="EI1338" s="13">
        <v>3.7233931925779097E-2</v>
      </c>
      <c r="EJ1338" s="13">
        <v>20</v>
      </c>
      <c r="EK1338" s="13">
        <v>2.1816615649929121</v>
      </c>
      <c r="EL1338" s="13">
        <v>7.0047191428735234</v>
      </c>
      <c r="EM1338" s="13">
        <v>7.4999999999999997E-2</v>
      </c>
      <c r="EN1338" s="13">
        <v>26.446320088704429</v>
      </c>
      <c r="EO1338" s="13">
        <v>3.4828004381782698E-2</v>
      </c>
    </row>
    <row r="1339" spans="1:145">
      <c r="A1339" s="12">
        <v>40479.574999999997</v>
      </c>
      <c r="B1339" s="13">
        <v>33</v>
      </c>
      <c r="C1339" s="13" t="s">
        <v>81</v>
      </c>
      <c r="D1339" s="13" t="s">
        <v>57</v>
      </c>
      <c r="E1339" s="12">
        <v>40479.570138888892</v>
      </c>
      <c r="F1339" s="12">
        <v>40479.59097222222</v>
      </c>
      <c r="G1339" s="13" t="s">
        <v>28</v>
      </c>
      <c r="H1339" s="13">
        <v>2</v>
      </c>
      <c r="I1339" s="13">
        <v>1.5</v>
      </c>
      <c r="J1339" s="13" t="s">
        <v>255</v>
      </c>
      <c r="K1339" s="13">
        <v>5</v>
      </c>
      <c r="L1339" s="13" t="s">
        <v>255</v>
      </c>
      <c r="M1339" s="13">
        <v>548933</v>
      </c>
      <c r="N1339" s="13">
        <v>548934</v>
      </c>
      <c r="O1339" s="13" t="s">
        <v>255</v>
      </c>
      <c r="P1339" s="13">
        <v>9.0052778624698324E-3</v>
      </c>
      <c r="Q1339" s="13">
        <v>5.7974055795958334E-3</v>
      </c>
      <c r="R1339" s="13">
        <v>1.507913004792629</v>
      </c>
      <c r="S1339" s="13" t="s">
        <v>255</v>
      </c>
      <c r="T1339" s="13">
        <v>1.1537568529938296</v>
      </c>
      <c r="U1339" s="13">
        <v>0.95891465751637406</v>
      </c>
      <c r="V1339" s="13" t="s">
        <v>255</v>
      </c>
      <c r="W1339" s="13" t="s">
        <v>255</v>
      </c>
      <c r="X1339" s="13">
        <v>1.4737145313708435</v>
      </c>
      <c r="Y1339" s="13">
        <v>1.2098933383504347E-2</v>
      </c>
      <c r="Z1339" s="13">
        <v>38.609277055675641</v>
      </c>
      <c r="AA1339" s="13">
        <v>4.205997188772724E-2</v>
      </c>
      <c r="AB1339" s="13" t="s">
        <v>255</v>
      </c>
      <c r="AC1339" s="13">
        <v>51.334334431217066</v>
      </c>
      <c r="AD1339" s="13" t="s">
        <v>255</v>
      </c>
      <c r="AE1339" s="13">
        <v>4.9718443212583251E-2</v>
      </c>
      <c r="AF1339" s="13">
        <v>4.6337043603923993</v>
      </c>
      <c r="AG1339" s="13" t="s">
        <v>255</v>
      </c>
      <c r="AH1339" s="13" t="s">
        <v>255</v>
      </c>
      <c r="AI1339" s="13">
        <v>0.2057360656839472</v>
      </c>
      <c r="AJ1339" s="13">
        <v>5.4445200225769572E-3</v>
      </c>
      <c r="AK1339" s="13" t="s">
        <v>255</v>
      </c>
      <c r="AL1339" s="13">
        <v>100</v>
      </c>
      <c r="AM1339" s="13">
        <v>900</v>
      </c>
      <c r="AN1339" s="13" t="s">
        <v>255</v>
      </c>
      <c r="AO1339" s="13" t="s">
        <v>255</v>
      </c>
      <c r="AP1339" s="13">
        <v>8003.36</v>
      </c>
      <c r="AQ1339" s="13">
        <v>210.565</v>
      </c>
      <c r="AR1339" s="13" t="s">
        <v>255</v>
      </c>
      <c r="AS1339" s="13" t="s">
        <v>255</v>
      </c>
      <c r="AT1339" s="13">
        <v>4.2661499999999997</v>
      </c>
      <c r="AU1339" s="13">
        <v>2.0122599999999999</v>
      </c>
      <c r="AV1339" s="13">
        <v>5.0042799999999996</v>
      </c>
      <c r="AW1339" s="13">
        <v>0.81476300000000001</v>
      </c>
      <c r="AX1339" s="13" t="s">
        <v>255</v>
      </c>
      <c r="AY1339" s="13" t="s">
        <v>255</v>
      </c>
      <c r="AZ1339" s="13">
        <v>116537</v>
      </c>
      <c r="BA1339" s="13">
        <v>1850.19</v>
      </c>
      <c r="BB1339" s="13" t="s">
        <v>255</v>
      </c>
      <c r="BC1339" s="13" t="s">
        <v>255</v>
      </c>
      <c r="BD1339" s="13" t="s">
        <v>255</v>
      </c>
      <c r="BE1339" s="13" t="s">
        <v>255</v>
      </c>
      <c r="BF1339" s="13">
        <v>31.959800000000001</v>
      </c>
      <c r="BG1339" s="13">
        <v>4.8497399999999997</v>
      </c>
      <c r="BH1339" s="13">
        <v>8.1479199999999992</v>
      </c>
      <c r="BI1339" s="13">
        <v>3.8043</v>
      </c>
      <c r="BJ1339" s="13" t="s">
        <v>255</v>
      </c>
      <c r="BK1339" s="13" t="s">
        <v>255</v>
      </c>
      <c r="BL1339" s="13">
        <v>8.01586</v>
      </c>
      <c r="BM1339" s="13">
        <v>1.35704</v>
      </c>
      <c r="BN1339" s="13">
        <v>8354.2999999999993</v>
      </c>
      <c r="BO1339" s="13">
        <v>367.59500000000003</v>
      </c>
      <c r="BP1339" s="13" t="s">
        <v>255</v>
      </c>
      <c r="BQ1339" s="13" t="s">
        <v>255</v>
      </c>
      <c r="BR1339" s="13">
        <v>172.18700000000001</v>
      </c>
      <c r="BS1339" s="13">
        <v>3.5790999999999999</v>
      </c>
      <c r="BT1339" s="13" t="s">
        <v>255</v>
      </c>
      <c r="BU1339" s="13" t="s">
        <v>255</v>
      </c>
      <c r="BV1339" s="13" t="s">
        <v>255</v>
      </c>
      <c r="BW1339" s="13" t="s">
        <v>255</v>
      </c>
      <c r="BX1339" s="13">
        <v>7319.89</v>
      </c>
      <c r="BY1339" s="13">
        <v>1112.0999999999999</v>
      </c>
      <c r="BZ1339" s="13">
        <v>63.063200000000002</v>
      </c>
      <c r="CA1339" s="13">
        <v>1.0419</v>
      </c>
      <c r="CB1339" s="13">
        <v>2.5289600000000001</v>
      </c>
      <c r="CC1339" s="13">
        <v>1.17814</v>
      </c>
      <c r="CD1339" s="13" t="s">
        <v>255</v>
      </c>
      <c r="CE1339" s="13" t="s">
        <v>255</v>
      </c>
      <c r="CF1339" s="13">
        <v>1557.7449951171875</v>
      </c>
      <c r="CG1339" s="13">
        <v>8.5231475830078125</v>
      </c>
      <c r="CH1339" s="13">
        <v>45.690559387207031</v>
      </c>
      <c r="CI1339" s="13">
        <v>92.894203186035156</v>
      </c>
      <c r="CJ1339" s="13">
        <v>13.593117713928223</v>
      </c>
      <c r="CK1339" s="13">
        <v>269.40878295898438</v>
      </c>
      <c r="CL1339" s="13">
        <v>4680.12744140625</v>
      </c>
      <c r="CM1339" s="13">
        <v>3.0196726322174072</v>
      </c>
      <c r="CN1339" s="13">
        <v>16.586185455322266</v>
      </c>
      <c r="CO1339" s="13">
        <v>20.47088623046875</v>
      </c>
      <c r="CP1339" s="13">
        <v>55.799579438006774</v>
      </c>
      <c r="CQ1339" s="13">
        <v>229.58100999999999</v>
      </c>
      <c r="CR1339" s="13" t="s">
        <v>255</v>
      </c>
      <c r="CS1339" s="13" t="s">
        <v>255</v>
      </c>
      <c r="CT1339" s="13">
        <v>17.064599999999999</v>
      </c>
      <c r="CU1339" s="13">
        <v>10.008559999999999</v>
      </c>
      <c r="CV1339" s="13" t="s">
        <v>255</v>
      </c>
      <c r="CW1339" s="13" t="s">
        <v>255</v>
      </c>
      <c r="CX1339" s="13">
        <v>127.83920000000001</v>
      </c>
      <c r="CY1339" s="13">
        <v>24.443759999999997</v>
      </c>
      <c r="CZ1339" s="13" t="s">
        <v>255</v>
      </c>
      <c r="DA1339" s="13">
        <v>40.079300000000003</v>
      </c>
      <c r="DB1339" s="13">
        <v>172.18700000000001</v>
      </c>
      <c r="DC1339" s="13">
        <v>391.62242000000003</v>
      </c>
      <c r="DD1339" s="13">
        <v>116.07228938588591</v>
      </c>
      <c r="DE1339" s="13">
        <v>3.6404909677910413</v>
      </c>
      <c r="DF1339" s="13">
        <v>6.2099991754303625</v>
      </c>
      <c r="DG1339" s="13">
        <v>0.94151634221290148</v>
      </c>
      <c r="DH1339" s="13">
        <v>0.96155758359475407</v>
      </c>
      <c r="DI1339" s="13">
        <v>0.94962780746610065</v>
      </c>
      <c r="DJ1339" s="13">
        <v>0.96984171057012569</v>
      </c>
      <c r="DK1339" s="13">
        <v>44177.554278247808</v>
      </c>
      <c r="DL1339" s="13">
        <v>5.6248609096749176</v>
      </c>
      <c r="DM1339" s="13">
        <v>100121.48327758654</v>
      </c>
      <c r="DN1339" s="13">
        <v>3.0044246369439751</v>
      </c>
      <c r="DO1339" s="13">
        <v>2.2663428275585744</v>
      </c>
      <c r="DP1339" s="13">
        <v>0.36607388868331914</v>
      </c>
      <c r="DQ1339" s="13">
        <v>570.24976793952681</v>
      </c>
      <c r="DR1339" s="13">
        <v>12199.294425121398</v>
      </c>
      <c r="DS1339" s="13">
        <v>8.2071536097539681</v>
      </c>
      <c r="DT1339" s="13">
        <v>8.2071536097539681</v>
      </c>
      <c r="DU1339" s="13">
        <v>100.00147551159118</v>
      </c>
      <c r="DV1339" s="13">
        <v>13.343205691797126</v>
      </c>
      <c r="DW1339" s="13">
        <v>5.6248609096749176</v>
      </c>
      <c r="DX1339" s="13">
        <v>701.02693264197364</v>
      </c>
      <c r="DY1339" s="13">
        <v>1063.5626949375728</v>
      </c>
      <c r="DZ1339" s="13">
        <v>217.86458210519001</v>
      </c>
      <c r="EA1339" s="13">
        <v>330.21266372689922</v>
      </c>
      <c r="EB1339" s="13">
        <v>19.433078802587431</v>
      </c>
      <c r="EC1339" s="13">
        <v>1265.9271701986806</v>
      </c>
      <c r="ED1339" s="13">
        <v>3.6969958079592593</v>
      </c>
      <c r="EE1339" s="13">
        <v>5.0495524285475973E-3</v>
      </c>
      <c r="EF1339" s="13">
        <v>500</v>
      </c>
      <c r="EG1339" s="13">
        <v>10696.448390677026</v>
      </c>
      <c r="EH1339" s="13">
        <v>54874.002668924833</v>
      </c>
      <c r="EI1339" s="13">
        <v>3.7499451380143066E-2</v>
      </c>
      <c r="EJ1339" s="13">
        <v>20</v>
      </c>
      <c r="EK1339" s="13">
        <v>2.1816615649929121</v>
      </c>
      <c r="EL1339" s="13">
        <v>6.9867750175977958</v>
      </c>
      <c r="EM1339" s="13">
        <v>7.4999999999999997E-2</v>
      </c>
      <c r="EN1339" s="13">
        <v>30.023966471354168</v>
      </c>
      <c r="EO1339" s="13">
        <v>2.7075783647783267E-2</v>
      </c>
    </row>
    <row r="1340" spans="1:145">
      <c r="A1340" s="12">
        <v>40479.575694444444</v>
      </c>
      <c r="B1340" s="13">
        <v>33</v>
      </c>
      <c r="C1340" s="13" t="s">
        <v>81</v>
      </c>
      <c r="D1340" s="13" t="s">
        <v>57</v>
      </c>
      <c r="E1340" s="12">
        <v>40479.570138888892</v>
      </c>
      <c r="F1340" s="12">
        <v>40479.59097222222</v>
      </c>
      <c r="G1340" s="13" t="s">
        <v>28</v>
      </c>
      <c r="H1340" s="13">
        <v>2</v>
      </c>
      <c r="I1340" s="13">
        <v>1.5</v>
      </c>
      <c r="J1340" s="13" t="s">
        <v>255</v>
      </c>
      <c r="K1340" s="13">
        <v>5</v>
      </c>
      <c r="L1340" s="13" t="s">
        <v>255</v>
      </c>
      <c r="M1340" s="13">
        <v>548933</v>
      </c>
      <c r="N1340" s="13">
        <v>548934</v>
      </c>
      <c r="O1340" s="13" t="s">
        <v>255</v>
      </c>
      <c r="P1340" s="13">
        <v>9.0052778624698324E-3</v>
      </c>
      <c r="Q1340" s="13">
        <v>5.7974055795958334E-3</v>
      </c>
      <c r="R1340" s="13">
        <v>1.507913004792629</v>
      </c>
      <c r="S1340" s="13" t="s">
        <v>255</v>
      </c>
      <c r="T1340" s="13">
        <v>1.1537568529938296</v>
      </c>
      <c r="U1340" s="13">
        <v>0.95891465751637406</v>
      </c>
      <c r="V1340" s="13" t="s">
        <v>255</v>
      </c>
      <c r="W1340" s="13" t="s">
        <v>255</v>
      </c>
      <c r="X1340" s="13">
        <v>1.4737145313708435</v>
      </c>
      <c r="Y1340" s="13">
        <v>1.2098933383504347E-2</v>
      </c>
      <c r="Z1340" s="13">
        <v>38.609277055675641</v>
      </c>
      <c r="AA1340" s="13">
        <v>4.205997188772724E-2</v>
      </c>
      <c r="AB1340" s="13" t="s">
        <v>255</v>
      </c>
      <c r="AC1340" s="13">
        <v>51.334334431217066</v>
      </c>
      <c r="AD1340" s="13" t="s">
        <v>255</v>
      </c>
      <c r="AE1340" s="13">
        <v>4.9718443212583251E-2</v>
      </c>
      <c r="AF1340" s="13">
        <v>4.6337043603923993</v>
      </c>
      <c r="AG1340" s="13" t="s">
        <v>255</v>
      </c>
      <c r="AH1340" s="13" t="s">
        <v>255</v>
      </c>
      <c r="AI1340" s="13">
        <v>0.2057360656839472</v>
      </c>
      <c r="AJ1340" s="13">
        <v>5.4445200225769572E-3</v>
      </c>
      <c r="AK1340" s="13" t="s">
        <v>255</v>
      </c>
      <c r="AL1340" s="13">
        <v>100</v>
      </c>
      <c r="AM1340" s="13">
        <v>900</v>
      </c>
      <c r="AN1340" s="13" t="s">
        <v>255</v>
      </c>
      <c r="AO1340" s="13" t="s">
        <v>255</v>
      </c>
      <c r="AP1340" s="13" t="s">
        <v>255</v>
      </c>
      <c r="AQ1340" s="13" t="s">
        <v>255</v>
      </c>
      <c r="AR1340" s="13" t="s">
        <v>255</v>
      </c>
      <c r="AS1340" s="13" t="s">
        <v>255</v>
      </c>
      <c r="AT1340" s="13" t="s">
        <v>255</v>
      </c>
      <c r="AU1340" s="13" t="s">
        <v>255</v>
      </c>
      <c r="AV1340" s="13" t="s">
        <v>255</v>
      </c>
      <c r="AW1340" s="13" t="s">
        <v>255</v>
      </c>
      <c r="AX1340" s="13" t="s">
        <v>255</v>
      </c>
      <c r="AY1340" s="13" t="s">
        <v>255</v>
      </c>
      <c r="AZ1340" s="13" t="s">
        <v>255</v>
      </c>
      <c r="BA1340" s="13" t="s">
        <v>255</v>
      </c>
      <c r="BB1340" s="13" t="s">
        <v>255</v>
      </c>
      <c r="BC1340" s="13" t="s">
        <v>255</v>
      </c>
      <c r="BD1340" s="13" t="s">
        <v>255</v>
      </c>
      <c r="BE1340" s="13" t="s">
        <v>255</v>
      </c>
      <c r="BF1340" s="13" t="s">
        <v>255</v>
      </c>
      <c r="BG1340" s="13" t="s">
        <v>255</v>
      </c>
      <c r="BH1340" s="13" t="s">
        <v>255</v>
      </c>
      <c r="BI1340" s="13" t="s">
        <v>255</v>
      </c>
      <c r="BJ1340" s="13" t="s">
        <v>255</v>
      </c>
      <c r="BK1340" s="13" t="s">
        <v>255</v>
      </c>
      <c r="BL1340" s="13" t="s">
        <v>255</v>
      </c>
      <c r="BM1340" s="13" t="s">
        <v>255</v>
      </c>
      <c r="BN1340" s="13" t="s">
        <v>255</v>
      </c>
      <c r="BO1340" s="13" t="s">
        <v>255</v>
      </c>
      <c r="BP1340" s="13" t="s">
        <v>255</v>
      </c>
      <c r="BQ1340" s="13" t="s">
        <v>255</v>
      </c>
      <c r="BR1340" s="13" t="s">
        <v>255</v>
      </c>
      <c r="BS1340" s="13" t="s">
        <v>255</v>
      </c>
      <c r="BT1340" s="13" t="s">
        <v>255</v>
      </c>
      <c r="BU1340" s="13" t="s">
        <v>255</v>
      </c>
      <c r="BV1340" s="13" t="s">
        <v>255</v>
      </c>
      <c r="BW1340" s="13" t="s">
        <v>255</v>
      </c>
      <c r="BX1340" s="13" t="s">
        <v>255</v>
      </c>
      <c r="BY1340" s="13" t="s">
        <v>255</v>
      </c>
      <c r="BZ1340" s="13" t="s">
        <v>255</v>
      </c>
      <c r="CA1340" s="13" t="s">
        <v>255</v>
      </c>
      <c r="CB1340" s="13" t="s">
        <v>255</v>
      </c>
      <c r="CC1340" s="13" t="s">
        <v>255</v>
      </c>
      <c r="CD1340" s="13" t="s">
        <v>255</v>
      </c>
      <c r="CE1340" s="13" t="s">
        <v>255</v>
      </c>
      <c r="CF1340" s="13">
        <v>1609.5296630859375</v>
      </c>
      <c r="CG1340" s="13">
        <v>8.7546195983886719</v>
      </c>
      <c r="CH1340" s="13">
        <v>46.780349731445313</v>
      </c>
      <c r="CI1340" s="13">
        <v>92.968284606933594</v>
      </c>
      <c r="CJ1340" s="13">
        <v>13.734645843505859</v>
      </c>
      <c r="CK1340" s="13">
        <v>267.01907348632813</v>
      </c>
      <c r="CL1340" s="13">
        <v>4701.31201171875</v>
      </c>
      <c r="CM1340" s="13">
        <v>2.9862220287322998</v>
      </c>
      <c r="CN1340" s="13">
        <v>14.55280876159668</v>
      </c>
      <c r="CO1340" s="13">
        <v>21.968435287475586</v>
      </c>
      <c r="CP1340" s="13">
        <v>55.799579438006774</v>
      </c>
      <c r="CQ1340" s="13" t="s">
        <v>255</v>
      </c>
      <c r="CR1340" s="13" t="s">
        <v>255</v>
      </c>
      <c r="CS1340" s="13" t="s">
        <v>255</v>
      </c>
      <c r="CT1340" s="13" t="s">
        <v>255</v>
      </c>
      <c r="CU1340" s="13" t="s">
        <v>255</v>
      </c>
      <c r="CV1340" s="13" t="s">
        <v>255</v>
      </c>
      <c r="CW1340" s="13" t="s">
        <v>255</v>
      </c>
      <c r="CX1340" s="13" t="s">
        <v>255</v>
      </c>
      <c r="CY1340" s="13" t="s">
        <v>255</v>
      </c>
      <c r="CZ1340" s="13" t="s">
        <v>255</v>
      </c>
      <c r="DA1340" s="13" t="s">
        <v>255</v>
      </c>
      <c r="DB1340" s="13" t="s">
        <v>255</v>
      </c>
      <c r="DC1340" s="13" t="s">
        <v>255</v>
      </c>
      <c r="DD1340" s="13" t="s">
        <v>255</v>
      </c>
      <c r="DE1340" s="13" t="s">
        <v>255</v>
      </c>
      <c r="DF1340" s="13" t="s">
        <v>255</v>
      </c>
      <c r="DG1340" s="13" t="s">
        <v>255</v>
      </c>
      <c r="DH1340" s="13" t="s">
        <v>255</v>
      </c>
      <c r="DI1340" s="13" t="s">
        <v>255</v>
      </c>
      <c r="DJ1340" s="13" t="s">
        <v>255</v>
      </c>
      <c r="DK1340" s="13">
        <v>45175.805200176088</v>
      </c>
      <c r="DL1340" s="13">
        <v>5.7519621646116592</v>
      </c>
      <c r="DM1340" s="13">
        <v>100574.68260363919</v>
      </c>
      <c r="DN1340" s="13">
        <v>2.9209228755094605</v>
      </c>
      <c r="DO1340" s="13">
        <v>2.2262952958555604</v>
      </c>
      <c r="DP1340" s="13">
        <v>0.3670221271514893</v>
      </c>
      <c r="DQ1340" s="13">
        <v>590.73300065922069</v>
      </c>
      <c r="DR1340" s="13">
        <v>12637.490108442264</v>
      </c>
      <c r="DS1340" s="13">
        <v>7.9584380870416638</v>
      </c>
      <c r="DT1340" s="13">
        <v>7.9584380870416629</v>
      </c>
      <c r="DU1340" s="13">
        <v>100.00147551159118</v>
      </c>
      <c r="DV1340" s="13">
        <v>13.343205691797126</v>
      </c>
      <c r="DW1340" s="13">
        <v>5.7519621646116592</v>
      </c>
      <c r="DX1340" s="13">
        <v>701.02693264197364</v>
      </c>
      <c r="DY1340" s="13">
        <v>1063.5626949375728</v>
      </c>
      <c r="DZ1340" s="13">
        <v>222.10530068616859</v>
      </c>
      <c r="EA1340" s="13">
        <v>336.65071282583591</v>
      </c>
      <c r="EB1340" s="13">
        <v>19.433078802587431</v>
      </c>
      <c r="EC1340" s="13">
        <v>1308.0108349749082</v>
      </c>
      <c r="ED1340" s="13">
        <v>3.5942454649536111</v>
      </c>
      <c r="EE1340" s="13">
        <v>2.1866811172965548E-2</v>
      </c>
      <c r="EF1340" s="13">
        <v>500</v>
      </c>
      <c r="EG1340" s="13">
        <v>10696.448390677026</v>
      </c>
      <c r="EH1340" s="13">
        <v>55872.253590853114</v>
      </c>
      <c r="EI1340" s="13">
        <v>3.7756301697329249E-2</v>
      </c>
      <c r="EJ1340" s="13">
        <v>20</v>
      </c>
      <c r="EK1340" s="13">
        <v>2.1816615649929121</v>
      </c>
      <c r="EL1340" s="13">
        <v>7.1138762725345375</v>
      </c>
      <c r="EM1340" s="13">
        <v>7.4999999999999997E-2</v>
      </c>
      <c r="EN1340" s="13">
        <v>32.220371754964191</v>
      </c>
      <c r="EO1340" s="13">
        <v>2.4540290835949306E-2</v>
      </c>
    </row>
    <row r="1341" spans="1:145">
      <c r="A1341" s="12">
        <v>40479.576388888891</v>
      </c>
      <c r="B1341" s="13">
        <v>33</v>
      </c>
      <c r="C1341" s="13" t="s">
        <v>81</v>
      </c>
      <c r="D1341" s="13" t="s">
        <v>57</v>
      </c>
      <c r="E1341" s="12">
        <v>40479.570138888892</v>
      </c>
      <c r="F1341" s="12">
        <v>40479.59097222222</v>
      </c>
      <c r="G1341" s="13" t="s">
        <v>28</v>
      </c>
      <c r="H1341" s="13">
        <v>2</v>
      </c>
      <c r="I1341" s="13">
        <v>1.5</v>
      </c>
      <c r="J1341" s="13" t="s">
        <v>255</v>
      </c>
      <c r="K1341" s="13">
        <v>5</v>
      </c>
      <c r="L1341" s="13" t="s">
        <v>255</v>
      </c>
      <c r="M1341" s="13">
        <v>548933</v>
      </c>
      <c r="N1341" s="13">
        <v>548934</v>
      </c>
      <c r="O1341" s="13" t="s">
        <v>255</v>
      </c>
      <c r="P1341" s="13">
        <v>9.0052778624698324E-3</v>
      </c>
      <c r="Q1341" s="13">
        <v>5.7974055795958334E-3</v>
      </c>
      <c r="R1341" s="13">
        <v>1.507913004792629</v>
      </c>
      <c r="S1341" s="13" t="s">
        <v>255</v>
      </c>
      <c r="T1341" s="13">
        <v>1.1537568529938296</v>
      </c>
      <c r="U1341" s="13">
        <v>0.95891465751637406</v>
      </c>
      <c r="V1341" s="13" t="s">
        <v>255</v>
      </c>
      <c r="W1341" s="13" t="s">
        <v>255</v>
      </c>
      <c r="X1341" s="13">
        <v>1.4737145313708435</v>
      </c>
      <c r="Y1341" s="13">
        <v>1.2098933383504347E-2</v>
      </c>
      <c r="Z1341" s="13">
        <v>38.609277055675641</v>
      </c>
      <c r="AA1341" s="13">
        <v>4.205997188772724E-2</v>
      </c>
      <c r="AB1341" s="13" t="s">
        <v>255</v>
      </c>
      <c r="AC1341" s="13">
        <v>51.334334431217066</v>
      </c>
      <c r="AD1341" s="13" t="s">
        <v>255</v>
      </c>
      <c r="AE1341" s="13">
        <v>4.9718443212583251E-2</v>
      </c>
      <c r="AF1341" s="13">
        <v>4.6337043603923993</v>
      </c>
      <c r="AG1341" s="13" t="s">
        <v>255</v>
      </c>
      <c r="AH1341" s="13" t="s">
        <v>255</v>
      </c>
      <c r="AI1341" s="13">
        <v>0.2057360656839472</v>
      </c>
      <c r="AJ1341" s="13">
        <v>5.4445200225769572E-3</v>
      </c>
      <c r="AK1341" s="13" t="s">
        <v>255</v>
      </c>
      <c r="AL1341" s="13">
        <v>100</v>
      </c>
      <c r="AM1341" s="13">
        <v>900</v>
      </c>
      <c r="AN1341" s="13" t="s">
        <v>255</v>
      </c>
      <c r="AO1341" s="13" t="s">
        <v>255</v>
      </c>
      <c r="AP1341" s="13">
        <v>8407.0400000000009</v>
      </c>
      <c r="AQ1341" s="13">
        <v>139.136</v>
      </c>
      <c r="AR1341" s="13" t="s">
        <v>255</v>
      </c>
      <c r="AS1341" s="13" t="s">
        <v>255</v>
      </c>
      <c r="AT1341" s="13" t="s">
        <v>255</v>
      </c>
      <c r="AU1341" s="13" t="s">
        <v>255</v>
      </c>
      <c r="AV1341" s="13">
        <v>7.5329800000000002</v>
      </c>
      <c r="AW1341" s="13">
        <v>0.42572399999999999</v>
      </c>
      <c r="AX1341" s="13">
        <v>4.7161400000000002</v>
      </c>
      <c r="AY1341" s="13">
        <v>1.40968</v>
      </c>
      <c r="AZ1341" s="13">
        <v>65660.2</v>
      </c>
      <c r="BA1341" s="13">
        <v>1473.43</v>
      </c>
      <c r="BB1341" s="13" t="s">
        <v>255</v>
      </c>
      <c r="BC1341" s="13" t="s">
        <v>255</v>
      </c>
      <c r="BD1341" s="13" t="s">
        <v>255</v>
      </c>
      <c r="BE1341" s="13" t="s">
        <v>255</v>
      </c>
      <c r="BF1341" s="13">
        <v>24.0885</v>
      </c>
      <c r="BG1341" s="13">
        <v>3.6971400000000001</v>
      </c>
      <c r="BH1341" s="13" t="s">
        <v>255</v>
      </c>
      <c r="BI1341" s="13" t="s">
        <v>255</v>
      </c>
      <c r="BJ1341" s="13" t="s">
        <v>255</v>
      </c>
      <c r="BK1341" s="13" t="s">
        <v>255</v>
      </c>
      <c r="BL1341" s="13">
        <v>7.82559</v>
      </c>
      <c r="BM1341" s="13">
        <v>0.972217</v>
      </c>
      <c r="BN1341" s="13">
        <v>4037.68</v>
      </c>
      <c r="BO1341" s="13">
        <v>293.93599999999998</v>
      </c>
      <c r="BP1341" s="13" t="s">
        <v>255</v>
      </c>
      <c r="BQ1341" s="13" t="s">
        <v>255</v>
      </c>
      <c r="BR1341" s="13">
        <v>153.38800000000001</v>
      </c>
      <c r="BS1341" s="13">
        <v>3.41662</v>
      </c>
      <c r="BT1341" s="13" t="s">
        <v>255</v>
      </c>
      <c r="BU1341" s="13" t="s">
        <v>255</v>
      </c>
      <c r="BV1341" s="13" t="s">
        <v>255</v>
      </c>
      <c r="BW1341" s="13" t="s">
        <v>255</v>
      </c>
      <c r="BX1341" s="13">
        <v>7911.23</v>
      </c>
      <c r="BY1341" s="13">
        <v>534.90700000000004</v>
      </c>
      <c r="BZ1341" s="13">
        <v>47.567</v>
      </c>
      <c r="CA1341" s="13">
        <v>0.49104300000000001</v>
      </c>
      <c r="CB1341" s="13" t="s">
        <v>255</v>
      </c>
      <c r="CC1341" s="13" t="s">
        <v>255</v>
      </c>
      <c r="CD1341" s="13" t="s">
        <v>255</v>
      </c>
      <c r="CE1341" s="13" t="s">
        <v>255</v>
      </c>
      <c r="CF1341" s="13">
        <v>1574.941650390625</v>
      </c>
      <c r="CG1341" s="13">
        <v>8.8062124252319336</v>
      </c>
      <c r="CH1341" s="13">
        <v>47.219608306884766</v>
      </c>
      <c r="CI1341" s="13">
        <v>92.98699951171875</v>
      </c>
      <c r="CJ1341" s="13">
        <v>13.71263599395752</v>
      </c>
      <c r="CK1341" s="13">
        <v>269.12472534179687</v>
      </c>
      <c r="CL1341" s="13">
        <v>4706.7470703125</v>
      </c>
      <c r="CM1341" s="13">
        <v>2.9822156429290771</v>
      </c>
      <c r="CN1341" s="13">
        <v>14.892454147338867</v>
      </c>
      <c r="CO1341" s="13">
        <v>19.55290412902832</v>
      </c>
      <c r="CP1341" s="13">
        <v>55.799579438006774</v>
      </c>
      <c r="CQ1341" s="13">
        <v>197.55121</v>
      </c>
      <c r="CR1341" s="13" t="s">
        <v>255</v>
      </c>
      <c r="CS1341" s="13" t="s">
        <v>255</v>
      </c>
      <c r="CT1341" s="13" t="s">
        <v>255</v>
      </c>
      <c r="CU1341" s="13">
        <v>15.06596</v>
      </c>
      <c r="CV1341" s="13">
        <v>14.148420000000002</v>
      </c>
      <c r="CW1341" s="13" t="s">
        <v>255</v>
      </c>
      <c r="CX1341" s="13">
        <v>96.353999999999999</v>
      </c>
      <c r="CY1341" s="13" t="s">
        <v>255</v>
      </c>
      <c r="CZ1341" s="13" t="s">
        <v>255</v>
      </c>
      <c r="DA1341" s="13">
        <v>39.127949999999998</v>
      </c>
      <c r="DB1341" s="13">
        <v>153.38800000000001</v>
      </c>
      <c r="DC1341" s="13">
        <v>318.08433000000002</v>
      </c>
      <c r="DD1341" s="13">
        <v>166.31761515336262</v>
      </c>
      <c r="DE1341" s="13">
        <v>4.1531147644375306</v>
      </c>
      <c r="DF1341" s="13">
        <v>6.6870799083398156</v>
      </c>
      <c r="DG1341" s="13">
        <v>0.95582257188167263</v>
      </c>
      <c r="DH1341" s="13">
        <v>0.96994755450736214</v>
      </c>
      <c r="DI1341" s="13">
        <v>0.96156954324727517</v>
      </c>
      <c r="DJ1341" s="13">
        <v>0.97577945363369922</v>
      </c>
      <c r="DK1341" s="13">
        <v>44275.951501456213</v>
      </c>
      <c r="DL1341" s="13">
        <v>5.6373892332430255</v>
      </c>
      <c r="DM1341" s="13">
        <v>100690.95425113589</v>
      </c>
      <c r="DN1341" s="13">
        <v>2.9885215551605411</v>
      </c>
      <c r="DO1341" s="13">
        <v>2.2741680491682761</v>
      </c>
      <c r="DP1341" s="13">
        <v>0.36687466115951539</v>
      </c>
      <c r="DQ1341" s="13">
        <v>577.80618433306847</v>
      </c>
      <c r="DR1341" s="13">
        <v>12360.948061065366</v>
      </c>
      <c r="DS1341" s="13">
        <v>8.1458925119419625</v>
      </c>
      <c r="DT1341" s="13">
        <v>8.1458925119419625</v>
      </c>
      <c r="DU1341" s="13">
        <v>100.00147551159118</v>
      </c>
      <c r="DV1341" s="13">
        <v>13.343205691797126</v>
      </c>
      <c r="DW1341" s="13">
        <v>5.6373892332430255</v>
      </c>
      <c r="DX1341" s="13">
        <v>701.02693264197364</v>
      </c>
      <c r="DY1341" s="13">
        <v>1063.5626949375728</v>
      </c>
      <c r="DZ1341" s="13">
        <v>218.65739098430677</v>
      </c>
      <c r="EA1341" s="13">
        <v>331.41780934549712</v>
      </c>
      <c r="EB1341" s="13">
        <v>19.433078802587431</v>
      </c>
      <c r="EC1341" s="13">
        <v>1279.9023158197053</v>
      </c>
      <c r="ED1341" s="13">
        <v>3.6774267943238259</v>
      </c>
      <c r="EE1341" s="13">
        <v>2.1145057857956838E-3</v>
      </c>
      <c r="EF1341" s="13">
        <v>500</v>
      </c>
      <c r="EG1341" s="13">
        <v>10696.448390677026</v>
      </c>
      <c r="EH1341" s="13">
        <v>54972.399892133239</v>
      </c>
      <c r="EI1341" s="13">
        <v>3.7745153103413212E-2</v>
      </c>
      <c r="EJ1341" s="13">
        <v>20</v>
      </c>
      <c r="EK1341" s="13">
        <v>2.1816615649929121</v>
      </c>
      <c r="EL1341" s="13">
        <v>6.999303341165902</v>
      </c>
      <c r="EM1341" s="13">
        <v>7.4999999999999997E-2</v>
      </c>
      <c r="EN1341" s="13">
        <v>28.677592722574868</v>
      </c>
      <c r="EO1341" s="13">
        <v>2.9979485413496938E-2</v>
      </c>
    </row>
    <row r="1342" spans="1:145">
      <c r="A1342" s="12">
        <v>40479.57708333333</v>
      </c>
      <c r="B1342" s="13">
        <v>33</v>
      </c>
      <c r="C1342" s="13" t="s">
        <v>81</v>
      </c>
      <c r="D1342" s="13" t="s">
        <v>57</v>
      </c>
      <c r="E1342" s="12">
        <v>40479.570138888892</v>
      </c>
      <c r="F1342" s="12">
        <v>40479.59097222222</v>
      </c>
      <c r="G1342" s="13" t="s">
        <v>28</v>
      </c>
      <c r="H1342" s="13">
        <v>2</v>
      </c>
      <c r="I1342" s="13">
        <v>1.5</v>
      </c>
      <c r="J1342" s="13" t="s">
        <v>255</v>
      </c>
      <c r="K1342" s="13">
        <v>5</v>
      </c>
      <c r="L1342" s="13" t="s">
        <v>255</v>
      </c>
      <c r="M1342" s="13">
        <v>548933</v>
      </c>
      <c r="N1342" s="13">
        <v>548934</v>
      </c>
      <c r="O1342" s="13" t="s">
        <v>255</v>
      </c>
      <c r="P1342" s="13">
        <v>9.0052778624698324E-3</v>
      </c>
      <c r="Q1342" s="13">
        <v>5.7974055795958334E-3</v>
      </c>
      <c r="R1342" s="13">
        <v>1.507913004792629</v>
      </c>
      <c r="S1342" s="13" t="s">
        <v>255</v>
      </c>
      <c r="T1342" s="13">
        <v>1.1537568529938296</v>
      </c>
      <c r="U1342" s="13">
        <v>0.95891465751637406</v>
      </c>
      <c r="V1342" s="13" t="s">
        <v>255</v>
      </c>
      <c r="W1342" s="13" t="s">
        <v>255</v>
      </c>
      <c r="X1342" s="13">
        <v>1.4737145313708435</v>
      </c>
      <c r="Y1342" s="13">
        <v>1.2098933383504347E-2</v>
      </c>
      <c r="Z1342" s="13">
        <v>38.609277055675641</v>
      </c>
      <c r="AA1342" s="13">
        <v>4.205997188772724E-2</v>
      </c>
      <c r="AB1342" s="13" t="s">
        <v>255</v>
      </c>
      <c r="AC1342" s="13">
        <v>51.334334431217066</v>
      </c>
      <c r="AD1342" s="13" t="s">
        <v>255</v>
      </c>
      <c r="AE1342" s="13">
        <v>4.9718443212583251E-2</v>
      </c>
      <c r="AF1342" s="13">
        <v>4.6337043603923993</v>
      </c>
      <c r="AG1342" s="13" t="s">
        <v>255</v>
      </c>
      <c r="AH1342" s="13" t="s">
        <v>255</v>
      </c>
      <c r="AI1342" s="13">
        <v>0.2057360656839472</v>
      </c>
      <c r="AJ1342" s="13">
        <v>5.4445200225769572E-3</v>
      </c>
      <c r="AK1342" s="13" t="s">
        <v>255</v>
      </c>
      <c r="AL1342" s="13">
        <v>100</v>
      </c>
      <c r="AM1342" s="13">
        <v>900</v>
      </c>
      <c r="AN1342" s="13">
        <v>4.4484599999999999</v>
      </c>
      <c r="AO1342" s="13">
        <v>1.2623</v>
      </c>
      <c r="AP1342" s="13">
        <v>7809.58</v>
      </c>
      <c r="AQ1342" s="13">
        <v>138.76900000000001</v>
      </c>
      <c r="AR1342" s="13" t="s">
        <v>255</v>
      </c>
      <c r="AS1342" s="13" t="s">
        <v>255</v>
      </c>
      <c r="AT1342" s="13">
        <v>3.9899100000000001</v>
      </c>
      <c r="AU1342" s="13">
        <v>1.7411099999999999</v>
      </c>
      <c r="AV1342" s="13">
        <v>6.0812400000000002</v>
      </c>
      <c r="AW1342" s="13">
        <v>0.61570499999999995</v>
      </c>
      <c r="AX1342" s="13" t="s">
        <v>255</v>
      </c>
      <c r="AY1342" s="13" t="s">
        <v>255</v>
      </c>
      <c r="AZ1342" s="13">
        <v>87140</v>
      </c>
      <c r="BA1342" s="13">
        <v>1505.03</v>
      </c>
      <c r="BB1342" s="13" t="s">
        <v>255</v>
      </c>
      <c r="BC1342" s="13" t="s">
        <v>255</v>
      </c>
      <c r="BD1342" s="13" t="s">
        <v>255</v>
      </c>
      <c r="BE1342" s="13" t="s">
        <v>255</v>
      </c>
      <c r="BF1342" s="13">
        <v>26.7469</v>
      </c>
      <c r="BG1342" s="13">
        <v>4.3667299999999996</v>
      </c>
      <c r="BH1342" s="13" t="s">
        <v>255</v>
      </c>
      <c r="BI1342" s="13" t="s">
        <v>255</v>
      </c>
      <c r="BJ1342" s="13" t="s">
        <v>255</v>
      </c>
      <c r="BK1342" s="13" t="s">
        <v>255</v>
      </c>
      <c r="BL1342" s="13">
        <v>7.4189299999999996</v>
      </c>
      <c r="BM1342" s="13">
        <v>1.1935899999999999</v>
      </c>
      <c r="BN1342" s="13">
        <v>6177.09</v>
      </c>
      <c r="BO1342" s="13">
        <v>306.71300000000002</v>
      </c>
      <c r="BP1342" s="13" t="s">
        <v>255</v>
      </c>
      <c r="BQ1342" s="13" t="s">
        <v>255</v>
      </c>
      <c r="BR1342" s="13">
        <v>158.05500000000001</v>
      </c>
      <c r="BS1342" s="13">
        <v>3.1994699999999998</v>
      </c>
      <c r="BT1342" s="13" t="s">
        <v>255</v>
      </c>
      <c r="BU1342" s="13" t="s">
        <v>255</v>
      </c>
      <c r="BV1342" s="13" t="s">
        <v>255</v>
      </c>
      <c r="BW1342" s="13" t="s">
        <v>255</v>
      </c>
      <c r="BX1342" s="13">
        <v>12633.3</v>
      </c>
      <c r="BY1342" s="13">
        <v>858.495</v>
      </c>
      <c r="BZ1342" s="13">
        <v>47.454599999999999</v>
      </c>
      <c r="CA1342" s="13">
        <v>0.647393</v>
      </c>
      <c r="CB1342" s="13">
        <v>3.8811</v>
      </c>
      <c r="CC1342" s="13">
        <v>0.73209599999999997</v>
      </c>
      <c r="CD1342" s="13" t="s">
        <v>255</v>
      </c>
      <c r="CE1342" s="13" t="s">
        <v>255</v>
      </c>
      <c r="CF1342" s="13">
        <v>1547.787109375</v>
      </c>
      <c r="CG1342" s="13">
        <v>8.6947307586669922</v>
      </c>
      <c r="CH1342" s="13">
        <v>46.780185699462891</v>
      </c>
      <c r="CI1342" s="13">
        <v>92.979408264160156</v>
      </c>
      <c r="CJ1342" s="13">
        <v>13.695163726806641</v>
      </c>
      <c r="CK1342" s="13">
        <v>268.49826049804687</v>
      </c>
      <c r="CL1342" s="13">
        <v>4714.775390625</v>
      </c>
      <c r="CM1342" s="13">
        <v>3.0016922950744629</v>
      </c>
      <c r="CN1342" s="13">
        <v>19.033676147460937</v>
      </c>
      <c r="CO1342" s="13">
        <v>19.829721450805664</v>
      </c>
      <c r="CP1342" s="13">
        <v>55.799579438006774</v>
      </c>
      <c r="CQ1342" s="13">
        <v>206.74044000000001</v>
      </c>
      <c r="CR1342" s="13">
        <v>13.345379999999999</v>
      </c>
      <c r="CS1342" s="13" t="s">
        <v>255</v>
      </c>
      <c r="CT1342" s="13">
        <v>15.95964</v>
      </c>
      <c r="CU1342" s="13">
        <v>12.16248</v>
      </c>
      <c r="CV1342" s="13" t="s">
        <v>255</v>
      </c>
      <c r="CW1342" s="13" t="s">
        <v>255</v>
      </c>
      <c r="CX1342" s="13">
        <v>106.9876</v>
      </c>
      <c r="CY1342" s="13" t="s">
        <v>255</v>
      </c>
      <c r="CZ1342" s="13" t="s">
        <v>255</v>
      </c>
      <c r="DA1342" s="13">
        <v>37.094650000000001</v>
      </c>
      <c r="DB1342" s="13">
        <v>158.05500000000001</v>
      </c>
      <c r="DC1342" s="13">
        <v>343.60475000000002</v>
      </c>
      <c r="DD1342" s="13">
        <v>266.21865951878215</v>
      </c>
      <c r="DE1342" s="13">
        <v>4.3565943027651697</v>
      </c>
      <c r="DF1342" s="13">
        <v>7.2407047999561689</v>
      </c>
      <c r="DG1342" s="13">
        <v>0.96997477269390608</v>
      </c>
      <c r="DH1342" s="13">
        <v>0.98027583799558937</v>
      </c>
      <c r="DI1342" s="13">
        <v>0.97361829931389288</v>
      </c>
      <c r="DJ1342" s="13">
        <v>0.9839580586174177</v>
      </c>
      <c r="DK1342" s="13">
        <v>43568.075750430697</v>
      </c>
      <c r="DL1342" s="13">
        <v>5.5472596933465459</v>
      </c>
      <c r="DM1342" s="13">
        <v>100862.70327890886</v>
      </c>
      <c r="DN1342" s="13">
        <v>3.0461394606967862</v>
      </c>
      <c r="DO1342" s="13">
        <v>2.3150598584311304</v>
      </c>
      <c r="DP1342" s="13">
        <v>0.36675759696960453</v>
      </c>
      <c r="DQ1342" s="13">
        <v>567.66268085490549</v>
      </c>
      <c r="DR1342" s="13">
        <v>12143.94913815572</v>
      </c>
      <c r="DS1342" s="13">
        <v>8.3055933561186421</v>
      </c>
      <c r="DT1342" s="13">
        <v>8.3055933561186421</v>
      </c>
      <c r="DU1342" s="13">
        <v>100.00147551159118</v>
      </c>
      <c r="DV1342" s="13">
        <v>13.343205691797126</v>
      </c>
      <c r="DW1342" s="13">
        <v>5.5472596933465459</v>
      </c>
      <c r="DX1342" s="13">
        <v>701.02693264197364</v>
      </c>
      <c r="DY1342" s="13">
        <v>1063.5626949375728</v>
      </c>
      <c r="DZ1342" s="13">
        <v>215.80191948217373</v>
      </c>
      <c r="EA1342" s="13">
        <v>327.08429379212572</v>
      </c>
      <c r="EB1342" s="13">
        <v>19.433078802587431</v>
      </c>
      <c r="EC1342" s="13">
        <v>1257.8347300635603</v>
      </c>
      <c r="ED1342" s="13">
        <v>3.7483266107517599</v>
      </c>
      <c r="EE1342" s="13">
        <v>1.4807369061531577E-2</v>
      </c>
      <c r="EF1342" s="13">
        <v>500</v>
      </c>
      <c r="EG1342" s="13">
        <v>10696.448390677026</v>
      </c>
      <c r="EH1342" s="13">
        <v>54264.524141107722</v>
      </c>
      <c r="EI1342" s="13">
        <v>3.7737124609256691E-2</v>
      </c>
      <c r="EJ1342" s="13">
        <v>20</v>
      </c>
      <c r="EK1342" s="13">
        <v>2.1816615649929121</v>
      </c>
      <c r="EL1342" s="13">
        <v>6.9091738012694242</v>
      </c>
      <c r="EM1342" s="13">
        <v>7.4999999999999997E-2</v>
      </c>
      <c r="EN1342" s="13">
        <v>29.083591461181641</v>
      </c>
      <c r="EO1342" s="13">
        <v>2.8396427564820033E-2</v>
      </c>
    </row>
    <row r="1343" spans="1:145">
      <c r="A1343" s="12">
        <v>40479.577777777777</v>
      </c>
      <c r="B1343" s="13">
        <v>33</v>
      </c>
      <c r="C1343" s="13" t="s">
        <v>81</v>
      </c>
      <c r="D1343" s="13" t="s">
        <v>57</v>
      </c>
      <c r="E1343" s="12">
        <v>40479.570138888892</v>
      </c>
      <c r="F1343" s="12">
        <v>40479.59097222222</v>
      </c>
      <c r="G1343" s="13" t="s">
        <v>28</v>
      </c>
      <c r="H1343" s="13">
        <v>2</v>
      </c>
      <c r="I1343" s="13">
        <v>1.5</v>
      </c>
      <c r="J1343" s="13" t="s">
        <v>255</v>
      </c>
      <c r="K1343" s="13">
        <v>5</v>
      </c>
      <c r="L1343" s="13" t="s">
        <v>255</v>
      </c>
      <c r="M1343" s="13">
        <v>548933</v>
      </c>
      <c r="N1343" s="13">
        <v>548934</v>
      </c>
      <c r="O1343" s="13" t="s">
        <v>255</v>
      </c>
      <c r="P1343" s="13">
        <v>9.0052778624698324E-3</v>
      </c>
      <c r="Q1343" s="13">
        <v>5.7974055795958334E-3</v>
      </c>
      <c r="R1343" s="13">
        <v>1.507913004792629</v>
      </c>
      <c r="S1343" s="13" t="s">
        <v>255</v>
      </c>
      <c r="T1343" s="13">
        <v>1.1537568529938296</v>
      </c>
      <c r="U1343" s="13">
        <v>0.95891465751637406</v>
      </c>
      <c r="V1343" s="13" t="s">
        <v>255</v>
      </c>
      <c r="W1343" s="13" t="s">
        <v>255</v>
      </c>
      <c r="X1343" s="13">
        <v>1.4737145313708435</v>
      </c>
      <c r="Y1343" s="13">
        <v>1.2098933383504347E-2</v>
      </c>
      <c r="Z1343" s="13">
        <v>38.609277055675641</v>
      </c>
      <c r="AA1343" s="13">
        <v>4.205997188772724E-2</v>
      </c>
      <c r="AB1343" s="13" t="s">
        <v>255</v>
      </c>
      <c r="AC1343" s="13">
        <v>51.334334431217066</v>
      </c>
      <c r="AD1343" s="13" t="s">
        <v>255</v>
      </c>
      <c r="AE1343" s="13">
        <v>4.9718443212583251E-2</v>
      </c>
      <c r="AF1343" s="13">
        <v>4.6337043603923993</v>
      </c>
      <c r="AG1343" s="13" t="s">
        <v>255</v>
      </c>
      <c r="AH1343" s="13" t="s">
        <v>255</v>
      </c>
      <c r="AI1343" s="13">
        <v>0.2057360656839472</v>
      </c>
      <c r="AJ1343" s="13">
        <v>5.4445200225769572E-3</v>
      </c>
      <c r="AK1343" s="13" t="s">
        <v>255</v>
      </c>
      <c r="AL1343" s="13">
        <v>100</v>
      </c>
      <c r="AM1343" s="13">
        <v>900</v>
      </c>
      <c r="AN1343" s="13" t="s">
        <v>255</v>
      </c>
      <c r="AO1343" s="13" t="s">
        <v>255</v>
      </c>
      <c r="AP1343" s="13">
        <v>275.221</v>
      </c>
      <c r="AQ1343" s="13">
        <v>39.3566</v>
      </c>
      <c r="AR1343" s="13" t="s">
        <v>255</v>
      </c>
      <c r="AS1343" s="13" t="s">
        <v>255</v>
      </c>
      <c r="AT1343" s="13" t="s">
        <v>255</v>
      </c>
      <c r="AU1343" s="13" t="s">
        <v>255</v>
      </c>
      <c r="AV1343" s="13" t="s">
        <v>255</v>
      </c>
      <c r="AW1343" s="13" t="s">
        <v>255</v>
      </c>
      <c r="AX1343" s="13" t="s">
        <v>255</v>
      </c>
      <c r="AY1343" s="13" t="s">
        <v>255</v>
      </c>
      <c r="AZ1343" s="13">
        <v>10974.7</v>
      </c>
      <c r="BA1343" s="13">
        <v>1048.99</v>
      </c>
      <c r="BB1343" s="13" t="s">
        <v>255</v>
      </c>
      <c r="BC1343" s="13" t="s">
        <v>255</v>
      </c>
      <c r="BD1343" s="13">
        <v>1.1211899999999999</v>
      </c>
      <c r="BE1343" s="13">
        <v>0.37158600000000003</v>
      </c>
      <c r="BF1343" s="13" t="s">
        <v>255</v>
      </c>
      <c r="BG1343" s="13" t="s">
        <v>255</v>
      </c>
      <c r="BH1343" s="13" t="s">
        <v>255</v>
      </c>
      <c r="BI1343" s="13" t="s">
        <v>255</v>
      </c>
      <c r="BJ1343" s="13" t="s">
        <v>255</v>
      </c>
      <c r="BK1343" s="13" t="s">
        <v>255</v>
      </c>
      <c r="BL1343" s="13" t="s">
        <v>255</v>
      </c>
      <c r="BM1343" s="13" t="s">
        <v>255</v>
      </c>
      <c r="BN1343" s="13" t="s">
        <v>255</v>
      </c>
      <c r="BO1343" s="13" t="s">
        <v>255</v>
      </c>
      <c r="BP1343" s="13">
        <v>0.67951700000000004</v>
      </c>
      <c r="BQ1343" s="13">
        <v>0.31967400000000001</v>
      </c>
      <c r="BR1343" s="13" t="s">
        <v>255</v>
      </c>
      <c r="BS1343" s="13" t="s">
        <v>255</v>
      </c>
      <c r="BT1343" s="13" t="s">
        <v>255</v>
      </c>
      <c r="BU1343" s="13" t="s">
        <v>255</v>
      </c>
      <c r="BV1343" s="13">
        <v>1.0087999999999999</v>
      </c>
      <c r="BW1343" s="13">
        <v>0.46099499999999999</v>
      </c>
      <c r="BX1343" s="13" t="s">
        <v>255</v>
      </c>
      <c r="BY1343" s="13" t="s">
        <v>255</v>
      </c>
      <c r="BZ1343" s="13" t="s">
        <v>255</v>
      </c>
      <c r="CA1343" s="13" t="s">
        <v>255</v>
      </c>
      <c r="CB1343" s="13" t="s">
        <v>255</v>
      </c>
      <c r="CC1343" s="13" t="s">
        <v>255</v>
      </c>
      <c r="CD1343" s="13" t="s">
        <v>255</v>
      </c>
      <c r="CE1343" s="13" t="s">
        <v>255</v>
      </c>
      <c r="CF1343" s="13">
        <v>1697.8643798828125</v>
      </c>
      <c r="CG1343" s="13">
        <v>8.8035564422607422</v>
      </c>
      <c r="CH1343" s="13">
        <v>47.204380035400391</v>
      </c>
      <c r="CI1343" s="13">
        <v>93.058311462402344</v>
      </c>
      <c r="CJ1343" s="13">
        <v>13.765572547912598</v>
      </c>
      <c r="CK1343" s="13">
        <v>275.64068603515625</v>
      </c>
      <c r="CL1343" s="13">
        <v>4731.67236328125</v>
      </c>
      <c r="CM1343" s="13">
        <v>2.9669885635375977</v>
      </c>
      <c r="CN1343" s="13">
        <v>16.728973388671875</v>
      </c>
      <c r="CO1343" s="13">
        <v>19.12977409362793</v>
      </c>
      <c r="CP1343" s="13">
        <v>55.799579438006774</v>
      </c>
      <c r="CQ1343" s="13">
        <v>1.1211899999999999</v>
      </c>
      <c r="CR1343" s="13" t="s">
        <v>255</v>
      </c>
      <c r="CS1343" s="13" t="s">
        <v>255</v>
      </c>
      <c r="CT1343" s="13" t="s">
        <v>255</v>
      </c>
      <c r="CU1343" s="13" t="s">
        <v>255</v>
      </c>
      <c r="CV1343" s="13" t="s">
        <v>255</v>
      </c>
      <c r="CW1343" s="13">
        <v>4.4847599999999996</v>
      </c>
      <c r="CX1343" s="13" t="s">
        <v>255</v>
      </c>
      <c r="CY1343" s="13" t="s">
        <v>255</v>
      </c>
      <c r="CZ1343" s="13" t="s">
        <v>255</v>
      </c>
      <c r="DA1343" s="13" t="s">
        <v>255</v>
      </c>
      <c r="DB1343" s="13" t="s">
        <v>255</v>
      </c>
      <c r="DC1343" s="13">
        <v>4.4847599999999996</v>
      </c>
      <c r="DD1343" s="13" t="s">
        <v>255</v>
      </c>
      <c r="DE1343" s="13" t="s">
        <v>255</v>
      </c>
      <c r="DF1343" s="13" t="s">
        <v>255</v>
      </c>
      <c r="DG1343" s="13" t="s">
        <v>255</v>
      </c>
      <c r="DH1343" s="13" t="s">
        <v>255</v>
      </c>
      <c r="DI1343" s="13" t="s">
        <v>255</v>
      </c>
      <c r="DJ1343" s="13" t="s">
        <v>255</v>
      </c>
      <c r="DK1343" s="13">
        <v>47548.092617773189</v>
      </c>
      <c r="DL1343" s="13">
        <v>6.0540111797678886</v>
      </c>
      <c r="DM1343" s="13">
        <v>101224.17847086137</v>
      </c>
      <c r="DN1343" s="13">
        <v>2.7868376410652025</v>
      </c>
      <c r="DO1343" s="13">
        <v>2.1288798960786153</v>
      </c>
      <c r="DP1343" s="13">
        <v>0.36722933607101443</v>
      </c>
      <c r="DQ1343" s="13">
        <v>623.50560896298987</v>
      </c>
      <c r="DR1343" s="13">
        <v>13338.591135140545</v>
      </c>
      <c r="DS1343" s="13">
        <v>7.5888208466174571</v>
      </c>
      <c r="DT1343" s="13">
        <v>7.5888208466174563</v>
      </c>
      <c r="DU1343" s="13">
        <v>100.00147551159118</v>
      </c>
      <c r="DV1343" s="13">
        <v>13.343205691797126</v>
      </c>
      <c r="DW1343" s="13">
        <v>6.0540111797678886</v>
      </c>
      <c r="DX1343" s="13">
        <v>701.02693264197364</v>
      </c>
      <c r="DY1343" s="13">
        <v>1063.5626949375728</v>
      </c>
      <c r="DZ1343" s="13">
        <v>229.27389039624282</v>
      </c>
      <c r="EA1343" s="13">
        <v>347.53326841356795</v>
      </c>
      <c r="EB1343" s="13">
        <v>19.433078802587431</v>
      </c>
      <c r="EC1343" s="13">
        <v>1379.7974999396431</v>
      </c>
      <c r="ED1343" s="13">
        <v>3.4292512948372709</v>
      </c>
      <c r="EE1343" s="13">
        <v>6.0718441818864897E-2</v>
      </c>
      <c r="EF1343" s="13">
        <v>500</v>
      </c>
      <c r="EG1343" s="13">
        <v>10696.448390677026</v>
      </c>
      <c r="EH1343" s="13">
        <v>58244.541008450215</v>
      </c>
      <c r="EI1343" s="13">
        <v>3.7735113743345365E-2</v>
      </c>
      <c r="EJ1343" s="13">
        <v>20</v>
      </c>
      <c r="EK1343" s="13">
        <v>2.1816615649929121</v>
      </c>
      <c r="EL1343" s="13">
        <v>7.415925287690766</v>
      </c>
      <c r="EM1343" s="13">
        <v>7.4999999999999997E-2</v>
      </c>
      <c r="EN1343" s="13">
        <v>28.05700200398763</v>
      </c>
      <c r="EO1343" s="13">
        <v>3.5150585653330089E-2</v>
      </c>
    </row>
    <row r="1344" spans="1:145">
      <c r="A1344" s="12">
        <v>40479.578472222223</v>
      </c>
      <c r="B1344" s="13">
        <v>33</v>
      </c>
      <c r="C1344" s="13" t="s">
        <v>81</v>
      </c>
      <c r="D1344" s="13" t="s">
        <v>57</v>
      </c>
      <c r="E1344" s="12">
        <v>40479.570138888892</v>
      </c>
      <c r="F1344" s="12">
        <v>40479.59097222222</v>
      </c>
      <c r="G1344" s="13" t="s">
        <v>28</v>
      </c>
      <c r="H1344" s="13">
        <v>2</v>
      </c>
      <c r="I1344" s="13">
        <v>1.5</v>
      </c>
      <c r="J1344" s="13" t="s">
        <v>255</v>
      </c>
      <c r="K1344" s="13">
        <v>5</v>
      </c>
      <c r="L1344" s="13" t="s">
        <v>255</v>
      </c>
      <c r="M1344" s="13">
        <v>548933</v>
      </c>
      <c r="N1344" s="13">
        <v>548934</v>
      </c>
      <c r="O1344" s="13" t="s">
        <v>255</v>
      </c>
      <c r="P1344" s="13">
        <v>9.0052778624698324E-3</v>
      </c>
      <c r="Q1344" s="13">
        <v>5.7974055795958334E-3</v>
      </c>
      <c r="R1344" s="13">
        <v>1.507913004792629</v>
      </c>
      <c r="S1344" s="13" t="s">
        <v>255</v>
      </c>
      <c r="T1344" s="13">
        <v>1.1537568529938296</v>
      </c>
      <c r="U1344" s="13">
        <v>0.95891465751637406</v>
      </c>
      <c r="V1344" s="13" t="s">
        <v>255</v>
      </c>
      <c r="W1344" s="13" t="s">
        <v>255</v>
      </c>
      <c r="X1344" s="13">
        <v>1.4737145313708435</v>
      </c>
      <c r="Y1344" s="13">
        <v>1.2098933383504347E-2</v>
      </c>
      <c r="Z1344" s="13">
        <v>38.609277055675641</v>
      </c>
      <c r="AA1344" s="13">
        <v>4.205997188772724E-2</v>
      </c>
      <c r="AB1344" s="13" t="s">
        <v>255</v>
      </c>
      <c r="AC1344" s="13">
        <v>51.334334431217066</v>
      </c>
      <c r="AD1344" s="13" t="s">
        <v>255</v>
      </c>
      <c r="AE1344" s="13">
        <v>4.9718443212583251E-2</v>
      </c>
      <c r="AF1344" s="13">
        <v>4.6337043603923993</v>
      </c>
      <c r="AG1344" s="13" t="s">
        <v>255</v>
      </c>
      <c r="AH1344" s="13" t="s">
        <v>255</v>
      </c>
      <c r="AI1344" s="13">
        <v>0.2057360656839472</v>
      </c>
      <c r="AJ1344" s="13">
        <v>5.4445200225769572E-3</v>
      </c>
      <c r="AK1344" s="13" t="s">
        <v>255</v>
      </c>
      <c r="AL1344" s="13">
        <v>100</v>
      </c>
      <c r="AM1344" s="13">
        <v>900</v>
      </c>
      <c r="AN1344" s="13" t="s">
        <v>255</v>
      </c>
      <c r="AO1344" s="13" t="s">
        <v>255</v>
      </c>
      <c r="AP1344" s="13">
        <v>5721.92</v>
      </c>
      <c r="AQ1344" s="13">
        <v>114.509</v>
      </c>
      <c r="AR1344" s="13" t="s">
        <v>255</v>
      </c>
      <c r="AS1344" s="13" t="s">
        <v>255</v>
      </c>
      <c r="AT1344" s="13">
        <v>3.0330599999999999</v>
      </c>
      <c r="AU1344" s="13">
        <v>1.2655799999999999</v>
      </c>
      <c r="AV1344" s="13">
        <v>5.18431</v>
      </c>
      <c r="AW1344" s="13">
        <v>0.470501</v>
      </c>
      <c r="AX1344" s="13" t="s">
        <v>255</v>
      </c>
      <c r="AY1344" s="13" t="s">
        <v>255</v>
      </c>
      <c r="AZ1344" s="13">
        <v>63947.1</v>
      </c>
      <c r="BA1344" s="13">
        <v>1488.39</v>
      </c>
      <c r="BB1344" s="13" t="s">
        <v>255</v>
      </c>
      <c r="BC1344" s="13" t="s">
        <v>255</v>
      </c>
      <c r="BD1344" s="13">
        <v>2.3075100000000002</v>
      </c>
      <c r="BE1344" s="13">
        <v>0.69244099999999997</v>
      </c>
      <c r="BF1344" s="13">
        <v>17.179300000000001</v>
      </c>
      <c r="BG1344" s="13">
        <v>2.7921999999999998</v>
      </c>
      <c r="BH1344" s="13" t="s">
        <v>255</v>
      </c>
      <c r="BI1344" s="13" t="s">
        <v>255</v>
      </c>
      <c r="BJ1344" s="13" t="s">
        <v>255</v>
      </c>
      <c r="BK1344" s="13" t="s">
        <v>255</v>
      </c>
      <c r="BL1344" s="13">
        <v>5.63469</v>
      </c>
      <c r="BM1344" s="13">
        <v>0.84610399999999997</v>
      </c>
      <c r="BN1344" s="13">
        <v>4419.4799999999996</v>
      </c>
      <c r="BO1344" s="13">
        <v>262.94900000000001</v>
      </c>
      <c r="BP1344" s="13" t="s">
        <v>255</v>
      </c>
      <c r="BQ1344" s="13" t="s">
        <v>255</v>
      </c>
      <c r="BR1344" s="13">
        <v>107.29600000000001</v>
      </c>
      <c r="BS1344" s="13">
        <v>2.71983</v>
      </c>
      <c r="BT1344" s="13" t="s">
        <v>255</v>
      </c>
      <c r="BU1344" s="13" t="s">
        <v>255</v>
      </c>
      <c r="BV1344" s="13" t="s">
        <v>255</v>
      </c>
      <c r="BW1344" s="13" t="s">
        <v>255</v>
      </c>
      <c r="BX1344" s="13">
        <v>7439.5</v>
      </c>
      <c r="BY1344" s="13">
        <v>640.35199999999998</v>
      </c>
      <c r="BZ1344" s="13">
        <v>31.041899999999998</v>
      </c>
      <c r="CA1344" s="13">
        <v>0.53968099999999997</v>
      </c>
      <c r="CB1344" s="13">
        <v>2.2364799999999998</v>
      </c>
      <c r="CC1344" s="13">
        <v>0.61965300000000001</v>
      </c>
      <c r="CD1344" s="13" t="s">
        <v>255</v>
      </c>
      <c r="CE1344" s="13" t="s">
        <v>255</v>
      </c>
      <c r="CF1344" s="13">
        <v>1559.8948974609375</v>
      </c>
      <c r="CG1344" s="13">
        <v>8.5053272247314453</v>
      </c>
      <c r="CH1344" s="13">
        <v>45.551006317138672</v>
      </c>
      <c r="CI1344" s="13">
        <v>93.124092102050781</v>
      </c>
      <c r="CJ1344" s="13">
        <v>13.70610237121582</v>
      </c>
      <c r="CK1344" s="13">
        <v>270.45693969726562</v>
      </c>
      <c r="CL1344" s="13">
        <v>4767.50537109375</v>
      </c>
      <c r="CM1344" s="13">
        <v>2.9561522006988525</v>
      </c>
      <c r="CN1344" s="13">
        <v>18.391191482543945</v>
      </c>
      <c r="CO1344" s="13">
        <v>16.803356170654297</v>
      </c>
      <c r="CP1344" s="13">
        <v>55.799579438006774</v>
      </c>
      <c r="CQ1344" s="13">
        <v>140.63487000000001</v>
      </c>
      <c r="CR1344" s="13" t="s">
        <v>255</v>
      </c>
      <c r="CS1344" s="13" t="s">
        <v>255</v>
      </c>
      <c r="CT1344" s="13">
        <v>12.132239999999999</v>
      </c>
      <c r="CU1344" s="13">
        <v>10.36862</v>
      </c>
      <c r="CV1344" s="13" t="s">
        <v>255</v>
      </c>
      <c r="CW1344" s="13">
        <v>9.2300400000000007</v>
      </c>
      <c r="CX1344" s="13">
        <v>68.717200000000005</v>
      </c>
      <c r="CY1344" s="13" t="s">
        <v>255</v>
      </c>
      <c r="CZ1344" s="13" t="s">
        <v>255</v>
      </c>
      <c r="DA1344" s="13">
        <v>28.173449999999999</v>
      </c>
      <c r="DB1344" s="13">
        <v>107.29600000000001</v>
      </c>
      <c r="DC1344" s="13">
        <v>235.91755000000001</v>
      </c>
      <c r="DD1344" s="13">
        <v>239.65994349572676</v>
      </c>
      <c r="DE1344" s="13">
        <v>4.5304852473592145</v>
      </c>
      <c r="DF1344" s="13">
        <v>7.5999713290745738</v>
      </c>
      <c r="DG1344" s="13">
        <v>0.96535900153214971</v>
      </c>
      <c r="DH1344" s="13">
        <v>0.97744412261233027</v>
      </c>
      <c r="DI1344" s="13">
        <v>0.96938703803858983</v>
      </c>
      <c r="DJ1344" s="13">
        <v>0.98152258523881319</v>
      </c>
      <c r="DK1344" s="13">
        <v>43873.85025184579</v>
      </c>
      <c r="DL1344" s="13">
        <v>5.5861921120438831</v>
      </c>
      <c r="DM1344" s="13">
        <v>101990.75030835964</v>
      </c>
      <c r="DN1344" s="13">
        <v>3.05629909992903</v>
      </c>
      <c r="DO1344" s="13">
        <v>2.3246364229013352</v>
      </c>
      <c r="DP1344" s="13">
        <v>0.36683088588714602</v>
      </c>
      <c r="DQ1344" s="13">
        <v>572.21762712643454</v>
      </c>
      <c r="DR1344" s="13">
        <v>12241.392633587155</v>
      </c>
      <c r="DS1344" s="13">
        <v>8.3316296896256645</v>
      </c>
      <c r="DT1344" s="13">
        <v>8.3316296896256645</v>
      </c>
      <c r="DU1344" s="13">
        <v>100.00147551159118</v>
      </c>
      <c r="DV1344" s="13">
        <v>13.343205691797126</v>
      </c>
      <c r="DW1344" s="13">
        <v>5.5861921120438831</v>
      </c>
      <c r="DX1344" s="13">
        <v>701.02693264197364</v>
      </c>
      <c r="DY1344" s="13">
        <v>1063.5626949375728</v>
      </c>
      <c r="DZ1344" s="13">
        <v>215.30110073708406</v>
      </c>
      <c r="EA1344" s="13">
        <v>326.32768539541723</v>
      </c>
      <c r="EB1344" s="13">
        <v>19.433078802587431</v>
      </c>
      <c r="EC1344" s="13">
        <v>1267.674323807749</v>
      </c>
      <c r="ED1344" s="13">
        <v>3.7608282202746364</v>
      </c>
      <c r="EE1344" s="13">
        <v>3.3877450290449238E-2</v>
      </c>
      <c r="EF1344" s="13">
        <v>500</v>
      </c>
      <c r="EG1344" s="13">
        <v>10696.448390677026</v>
      </c>
      <c r="EH1344" s="13">
        <v>54570.298642522815</v>
      </c>
      <c r="EI1344" s="13">
        <v>3.7747546718679775E-2</v>
      </c>
      <c r="EJ1344" s="13">
        <v>20</v>
      </c>
      <c r="EK1344" s="13">
        <v>2.1816615649929121</v>
      </c>
      <c r="EL1344" s="13">
        <v>6.9481062199667614</v>
      </c>
      <c r="EM1344" s="13">
        <v>7.4999999999999997E-2</v>
      </c>
      <c r="EN1344" s="13">
        <v>24.644922383626302</v>
      </c>
      <c r="EO1344" s="13">
        <v>4.0004187739102505E-2</v>
      </c>
    </row>
    <row r="1345" spans="1:145">
      <c r="A1345" s="12">
        <v>40479.57916666667</v>
      </c>
      <c r="B1345" s="13">
        <v>33</v>
      </c>
      <c r="C1345" s="13" t="s">
        <v>81</v>
      </c>
      <c r="D1345" s="13" t="s">
        <v>57</v>
      </c>
      <c r="E1345" s="12">
        <v>40479.570138888892</v>
      </c>
      <c r="F1345" s="12">
        <v>40479.59097222222</v>
      </c>
      <c r="G1345" s="13" t="s">
        <v>28</v>
      </c>
      <c r="H1345" s="13">
        <v>2</v>
      </c>
      <c r="I1345" s="13">
        <v>1.5</v>
      </c>
      <c r="J1345" s="13" t="s">
        <v>255</v>
      </c>
      <c r="K1345" s="13">
        <v>5</v>
      </c>
      <c r="L1345" s="13" t="s">
        <v>255</v>
      </c>
      <c r="M1345" s="13">
        <v>548933</v>
      </c>
      <c r="N1345" s="13">
        <v>548934</v>
      </c>
      <c r="O1345" s="13" t="s">
        <v>255</v>
      </c>
      <c r="P1345" s="13">
        <v>9.0052778624698324E-3</v>
      </c>
      <c r="Q1345" s="13">
        <v>5.7974055795958334E-3</v>
      </c>
      <c r="R1345" s="13">
        <v>1.507913004792629</v>
      </c>
      <c r="S1345" s="13" t="s">
        <v>255</v>
      </c>
      <c r="T1345" s="13">
        <v>1.1537568529938296</v>
      </c>
      <c r="U1345" s="13">
        <v>0.95891465751637406</v>
      </c>
      <c r="V1345" s="13" t="s">
        <v>255</v>
      </c>
      <c r="W1345" s="13" t="s">
        <v>255</v>
      </c>
      <c r="X1345" s="13">
        <v>1.4737145313708435</v>
      </c>
      <c r="Y1345" s="13">
        <v>1.2098933383504347E-2</v>
      </c>
      <c r="Z1345" s="13">
        <v>38.609277055675641</v>
      </c>
      <c r="AA1345" s="13">
        <v>4.205997188772724E-2</v>
      </c>
      <c r="AB1345" s="13" t="s">
        <v>255</v>
      </c>
      <c r="AC1345" s="13">
        <v>51.334334431217066</v>
      </c>
      <c r="AD1345" s="13" t="s">
        <v>255</v>
      </c>
      <c r="AE1345" s="13">
        <v>4.9718443212583251E-2</v>
      </c>
      <c r="AF1345" s="13">
        <v>4.6337043603923993</v>
      </c>
      <c r="AG1345" s="13" t="s">
        <v>255</v>
      </c>
      <c r="AH1345" s="13" t="s">
        <v>255</v>
      </c>
      <c r="AI1345" s="13">
        <v>0.2057360656839472</v>
      </c>
      <c r="AJ1345" s="13">
        <v>5.4445200225769572E-3</v>
      </c>
      <c r="AK1345" s="13" t="s">
        <v>255</v>
      </c>
      <c r="AL1345" s="13">
        <v>100</v>
      </c>
      <c r="AM1345" s="13">
        <v>900</v>
      </c>
      <c r="AN1345" s="13" t="s">
        <v>255</v>
      </c>
      <c r="AO1345" s="13" t="s">
        <v>255</v>
      </c>
      <c r="AP1345" s="13">
        <v>6839.11</v>
      </c>
      <c r="AQ1345" s="13">
        <v>129.31800000000001</v>
      </c>
      <c r="AR1345" s="13" t="s">
        <v>255</v>
      </c>
      <c r="AS1345" s="13" t="s">
        <v>255</v>
      </c>
      <c r="AT1345" s="13" t="s">
        <v>255</v>
      </c>
      <c r="AU1345" s="13" t="s">
        <v>255</v>
      </c>
      <c r="AV1345" s="13">
        <v>6.9332500000000001</v>
      </c>
      <c r="AW1345" s="13">
        <v>0.38124000000000002</v>
      </c>
      <c r="AX1345" s="13" t="s">
        <v>255</v>
      </c>
      <c r="AY1345" s="13" t="s">
        <v>255</v>
      </c>
      <c r="AZ1345" s="13">
        <v>56030.1</v>
      </c>
      <c r="BA1345" s="13">
        <v>1482.41</v>
      </c>
      <c r="BB1345" s="13" t="s">
        <v>255</v>
      </c>
      <c r="BC1345" s="13" t="s">
        <v>255</v>
      </c>
      <c r="BD1345" s="13" t="s">
        <v>255</v>
      </c>
      <c r="BE1345" s="13" t="s">
        <v>255</v>
      </c>
      <c r="BF1345" s="13">
        <v>19.0578</v>
      </c>
      <c r="BG1345" s="13">
        <v>2.7958699999999999</v>
      </c>
      <c r="BH1345" s="13">
        <v>5.0032500000000004</v>
      </c>
      <c r="BI1345" s="13">
        <v>2.3633299999999999</v>
      </c>
      <c r="BJ1345" s="13" t="s">
        <v>255</v>
      </c>
      <c r="BK1345" s="13" t="s">
        <v>255</v>
      </c>
      <c r="BL1345" s="13">
        <v>7.0739700000000001</v>
      </c>
      <c r="BM1345" s="13">
        <v>0.83152300000000001</v>
      </c>
      <c r="BN1345" s="13">
        <v>4037.59</v>
      </c>
      <c r="BO1345" s="13">
        <v>248.72200000000001</v>
      </c>
      <c r="BP1345" s="13" t="s">
        <v>255</v>
      </c>
      <c r="BQ1345" s="13" t="s">
        <v>255</v>
      </c>
      <c r="BR1345" s="13">
        <v>112.04600000000001</v>
      </c>
      <c r="BS1345" s="13">
        <v>2.7745000000000002</v>
      </c>
      <c r="BT1345" s="13">
        <v>2.54501</v>
      </c>
      <c r="BU1345" s="13">
        <v>1.20573</v>
      </c>
      <c r="BV1345" s="13" t="s">
        <v>255</v>
      </c>
      <c r="BW1345" s="13" t="s">
        <v>255</v>
      </c>
      <c r="BX1345" s="13">
        <v>6743.94</v>
      </c>
      <c r="BY1345" s="13">
        <v>487.27600000000001</v>
      </c>
      <c r="BZ1345" s="13">
        <v>36.630600000000001</v>
      </c>
      <c r="CA1345" s="13">
        <v>0.50815999999999995</v>
      </c>
      <c r="CB1345" s="13">
        <v>1.36486</v>
      </c>
      <c r="CC1345" s="13">
        <v>0.583206</v>
      </c>
      <c r="CD1345" s="13" t="s">
        <v>255</v>
      </c>
      <c r="CE1345" s="13" t="s">
        <v>255</v>
      </c>
      <c r="CF1345" s="13">
        <v>1589.5675048828125</v>
      </c>
      <c r="CG1345" s="13">
        <v>8.6096115112304687</v>
      </c>
      <c r="CH1345" s="13">
        <v>45.845939636230469</v>
      </c>
      <c r="CI1345" s="13">
        <v>93.090408325195313</v>
      </c>
      <c r="CJ1345" s="13">
        <v>13.729335784912109</v>
      </c>
      <c r="CK1345" s="13">
        <v>269.13897705078125</v>
      </c>
      <c r="CL1345" s="13">
        <v>4762.8076171875</v>
      </c>
      <c r="CM1345" s="13">
        <v>3.0004870891571045</v>
      </c>
      <c r="CN1345" s="13">
        <v>25.84889030456543</v>
      </c>
      <c r="CO1345" s="13">
        <v>19.073934555053711</v>
      </c>
      <c r="CP1345" s="13">
        <v>55.799579438006774</v>
      </c>
      <c r="CQ1345" s="13">
        <v>150.11427</v>
      </c>
      <c r="CR1345" s="13" t="s">
        <v>255</v>
      </c>
      <c r="CS1345" s="13" t="s">
        <v>255</v>
      </c>
      <c r="CT1345" s="13" t="s">
        <v>255</v>
      </c>
      <c r="CU1345" s="13">
        <v>13.8665</v>
      </c>
      <c r="CV1345" s="13" t="s">
        <v>255</v>
      </c>
      <c r="CW1345" s="13" t="s">
        <v>255</v>
      </c>
      <c r="CX1345" s="13">
        <v>76.231200000000001</v>
      </c>
      <c r="CY1345" s="13">
        <v>15.00975</v>
      </c>
      <c r="CZ1345" s="13" t="s">
        <v>255</v>
      </c>
      <c r="DA1345" s="13">
        <v>35.36985</v>
      </c>
      <c r="DB1345" s="13">
        <v>112.04600000000001</v>
      </c>
      <c r="DC1345" s="13">
        <v>252.52330000000001</v>
      </c>
      <c r="DD1345" s="13">
        <v>184.10673043848584</v>
      </c>
      <c r="DE1345" s="13">
        <v>4.0980565428903706</v>
      </c>
      <c r="DF1345" s="13">
        <v>6.8937800636626205</v>
      </c>
      <c r="DG1345" s="13">
        <v>0.9588866714832287</v>
      </c>
      <c r="DH1345" s="13">
        <v>0.97305535116618269</v>
      </c>
      <c r="DI1345" s="13">
        <v>0.96409499096834184</v>
      </c>
      <c r="DJ1345" s="13">
        <v>0.97834062970460811</v>
      </c>
      <c r="DK1345" s="13">
        <v>44632.769037941267</v>
      </c>
      <c r="DL1345" s="13">
        <v>5.6828206530137999</v>
      </c>
      <c r="DM1345" s="13">
        <v>101890.25174393902</v>
      </c>
      <c r="DN1345" s="13">
        <v>2.9962915085752386</v>
      </c>
      <c r="DO1345" s="13">
        <v>2.2828575044789292</v>
      </c>
      <c r="DP1345" s="13">
        <v>0.36698654975891115</v>
      </c>
      <c r="DQ1345" s="13">
        <v>583.34989422582453</v>
      </c>
      <c r="DR1345" s="13">
        <v>12479.544074586869</v>
      </c>
      <c r="DS1345" s="13">
        <v>8.1645812647456104</v>
      </c>
      <c r="DT1345" s="13">
        <v>8.1645812647456086</v>
      </c>
      <c r="DU1345" s="13">
        <v>100.00147551159118</v>
      </c>
      <c r="DV1345" s="13">
        <v>13.343205691797126</v>
      </c>
      <c r="DW1345" s="13">
        <v>5.6828206530137999</v>
      </c>
      <c r="DX1345" s="13">
        <v>701.02693264197364</v>
      </c>
      <c r="DY1345" s="13">
        <v>1063.5626949375728</v>
      </c>
      <c r="DZ1345" s="13">
        <v>218.26252423735025</v>
      </c>
      <c r="EA1345" s="13">
        <v>330.82222592156489</v>
      </c>
      <c r="EB1345" s="13">
        <v>19.433078802587431</v>
      </c>
      <c r="EC1345" s="13">
        <v>1291.7882577723801</v>
      </c>
      <c r="ED1345" s="13">
        <v>3.6869878546509685</v>
      </c>
      <c r="EE1345" s="13">
        <v>1.3982998283936913E-3</v>
      </c>
      <c r="EF1345" s="13">
        <v>500</v>
      </c>
      <c r="EG1345" s="13">
        <v>10696.448390677026</v>
      </c>
      <c r="EH1345" s="13">
        <v>55329.217428618293</v>
      </c>
      <c r="EI1345" s="13">
        <v>3.7766077345637854E-2</v>
      </c>
      <c r="EJ1345" s="13">
        <v>20</v>
      </c>
      <c r="EK1345" s="13">
        <v>2.1816615649929121</v>
      </c>
      <c r="EL1345" s="13">
        <v>7.0447347609366773</v>
      </c>
      <c r="EM1345" s="13">
        <v>7.4999999999999997E-2</v>
      </c>
      <c r="EN1345" s="13">
        <v>27.975104014078777</v>
      </c>
      <c r="EO1345" s="13">
        <v>3.193202697616928E-2</v>
      </c>
    </row>
    <row r="1346" spans="1:145">
      <c r="A1346" s="12">
        <v>40479.579861111109</v>
      </c>
      <c r="B1346" s="13">
        <v>33</v>
      </c>
      <c r="C1346" s="13" t="s">
        <v>81</v>
      </c>
      <c r="D1346" s="13" t="s">
        <v>57</v>
      </c>
      <c r="E1346" s="12">
        <v>40479.570138888892</v>
      </c>
      <c r="F1346" s="12">
        <v>40479.59097222222</v>
      </c>
      <c r="G1346" s="13" t="s">
        <v>28</v>
      </c>
      <c r="H1346" s="13">
        <v>2</v>
      </c>
      <c r="I1346" s="13">
        <v>1.5</v>
      </c>
      <c r="J1346" s="13" t="s">
        <v>255</v>
      </c>
      <c r="K1346" s="13">
        <v>5</v>
      </c>
      <c r="L1346" s="13" t="s">
        <v>255</v>
      </c>
      <c r="M1346" s="13">
        <v>548933</v>
      </c>
      <c r="N1346" s="13">
        <v>548934</v>
      </c>
      <c r="O1346" s="13" t="s">
        <v>255</v>
      </c>
      <c r="P1346" s="13">
        <v>9.0052778624698324E-3</v>
      </c>
      <c r="Q1346" s="13">
        <v>5.7974055795958334E-3</v>
      </c>
      <c r="R1346" s="13">
        <v>1.507913004792629</v>
      </c>
      <c r="S1346" s="13" t="s">
        <v>255</v>
      </c>
      <c r="T1346" s="13">
        <v>1.1537568529938296</v>
      </c>
      <c r="U1346" s="13">
        <v>0.95891465751637406</v>
      </c>
      <c r="V1346" s="13" t="s">
        <v>255</v>
      </c>
      <c r="W1346" s="13" t="s">
        <v>255</v>
      </c>
      <c r="X1346" s="13">
        <v>1.4737145313708435</v>
      </c>
      <c r="Y1346" s="13">
        <v>1.2098933383504347E-2</v>
      </c>
      <c r="Z1346" s="13">
        <v>38.609277055675641</v>
      </c>
      <c r="AA1346" s="13">
        <v>4.205997188772724E-2</v>
      </c>
      <c r="AB1346" s="13" t="s">
        <v>255</v>
      </c>
      <c r="AC1346" s="13">
        <v>51.334334431217066</v>
      </c>
      <c r="AD1346" s="13" t="s">
        <v>255</v>
      </c>
      <c r="AE1346" s="13">
        <v>4.9718443212583251E-2</v>
      </c>
      <c r="AF1346" s="13">
        <v>4.6337043603923993</v>
      </c>
      <c r="AG1346" s="13" t="s">
        <v>255</v>
      </c>
      <c r="AH1346" s="13" t="s">
        <v>255</v>
      </c>
      <c r="AI1346" s="13">
        <v>0.2057360656839472</v>
      </c>
      <c r="AJ1346" s="13">
        <v>5.4445200225769572E-3</v>
      </c>
      <c r="AK1346" s="13" t="s">
        <v>255</v>
      </c>
      <c r="AL1346" s="13">
        <v>100</v>
      </c>
      <c r="AM1346" s="13">
        <v>900</v>
      </c>
      <c r="AN1346" s="13">
        <v>3.4108499999999999</v>
      </c>
      <c r="AO1346" s="13">
        <v>1.2509699999999999</v>
      </c>
      <c r="AP1346" s="13">
        <v>6483.41</v>
      </c>
      <c r="AQ1346" s="13">
        <v>165.40799999999999</v>
      </c>
      <c r="AR1346" s="13" t="s">
        <v>255</v>
      </c>
      <c r="AS1346" s="13" t="s">
        <v>255</v>
      </c>
      <c r="AT1346" s="13" t="s">
        <v>255</v>
      </c>
      <c r="AU1346" s="13" t="s">
        <v>255</v>
      </c>
      <c r="AV1346" s="13">
        <v>3.81928</v>
      </c>
      <c r="AW1346" s="13">
        <v>0.47151599999999999</v>
      </c>
      <c r="AX1346" s="13" t="s">
        <v>255</v>
      </c>
      <c r="AY1346" s="13" t="s">
        <v>255</v>
      </c>
      <c r="AZ1346" s="13">
        <v>66758.5</v>
      </c>
      <c r="BA1346" s="13">
        <v>1446.3</v>
      </c>
      <c r="BB1346" s="13" t="s">
        <v>255</v>
      </c>
      <c r="BC1346" s="13" t="s">
        <v>255</v>
      </c>
      <c r="BD1346" s="13">
        <v>1.52715</v>
      </c>
      <c r="BE1346" s="13">
        <v>0.67162500000000003</v>
      </c>
      <c r="BF1346" s="13">
        <v>20.156099999999999</v>
      </c>
      <c r="BG1346" s="13">
        <v>2.9878399999999998</v>
      </c>
      <c r="BH1346" s="13" t="s">
        <v>255</v>
      </c>
      <c r="BI1346" s="13" t="s">
        <v>255</v>
      </c>
      <c r="BJ1346" s="13" t="s">
        <v>255</v>
      </c>
      <c r="BK1346" s="13" t="s">
        <v>255</v>
      </c>
      <c r="BL1346" s="13">
        <v>4.2583099999999998</v>
      </c>
      <c r="BM1346" s="13">
        <v>0.87905599999999995</v>
      </c>
      <c r="BN1346" s="13">
        <v>6191.94</v>
      </c>
      <c r="BO1346" s="13">
        <v>264.31299999999999</v>
      </c>
      <c r="BP1346" s="13" t="s">
        <v>255</v>
      </c>
      <c r="BQ1346" s="13" t="s">
        <v>255</v>
      </c>
      <c r="BR1346" s="13">
        <v>119.738</v>
      </c>
      <c r="BS1346" s="13">
        <v>2.9038200000000001</v>
      </c>
      <c r="BT1346" s="13">
        <v>2.8801399999999999</v>
      </c>
      <c r="BU1346" s="13">
        <v>1.16706</v>
      </c>
      <c r="BV1346" s="13" t="s">
        <v>255</v>
      </c>
      <c r="BW1346" s="13" t="s">
        <v>255</v>
      </c>
      <c r="BX1346" s="13">
        <v>8748.0400000000009</v>
      </c>
      <c r="BY1346" s="13">
        <v>580.82500000000005</v>
      </c>
      <c r="BZ1346" s="13">
        <v>40.494700000000002</v>
      </c>
      <c r="CA1346" s="13">
        <v>0.45331199999999999</v>
      </c>
      <c r="CB1346" s="13" t="s">
        <v>255</v>
      </c>
      <c r="CC1346" s="13" t="s">
        <v>255</v>
      </c>
      <c r="CD1346" s="13" t="s">
        <v>255</v>
      </c>
      <c r="CE1346" s="13" t="s">
        <v>255</v>
      </c>
      <c r="CF1346" s="13">
        <v>1561.6436767578125</v>
      </c>
      <c r="CG1346" s="13">
        <v>8.7012195587158203</v>
      </c>
      <c r="CH1346" s="13">
        <v>46.390216827392578</v>
      </c>
      <c r="CI1346" s="13">
        <v>93.047958374023438</v>
      </c>
      <c r="CJ1346" s="13">
        <v>13.756903648376465</v>
      </c>
      <c r="CK1346" s="13">
        <v>274.3299560546875</v>
      </c>
      <c r="CL1346" s="13">
        <v>4754.17236328125</v>
      </c>
      <c r="CM1346" s="13">
        <v>3.0146265029907227</v>
      </c>
      <c r="CN1346" s="13">
        <v>21.651069641113281</v>
      </c>
      <c r="CO1346" s="13">
        <v>19.756795883178711</v>
      </c>
      <c r="CP1346" s="13">
        <v>55.799579438006774</v>
      </c>
      <c r="CQ1346" s="13">
        <v>152.90969000000001</v>
      </c>
      <c r="CR1346" s="13">
        <v>10.23255</v>
      </c>
      <c r="CS1346" s="13" t="s">
        <v>255</v>
      </c>
      <c r="CT1346" s="13" t="s">
        <v>255</v>
      </c>
      <c r="CU1346" s="13">
        <v>7.63856</v>
      </c>
      <c r="CV1346" s="13" t="s">
        <v>255</v>
      </c>
      <c r="CW1346" s="13">
        <v>6.1086</v>
      </c>
      <c r="CX1346" s="13">
        <v>80.624399999999994</v>
      </c>
      <c r="CY1346" s="13" t="s">
        <v>255</v>
      </c>
      <c r="CZ1346" s="13" t="s">
        <v>255</v>
      </c>
      <c r="DA1346" s="13">
        <v>21.291550000000001</v>
      </c>
      <c r="DB1346" s="13">
        <v>119.738</v>
      </c>
      <c r="DC1346" s="13">
        <v>245.63365999999999</v>
      </c>
      <c r="DD1346" s="13">
        <v>216.02925814983197</v>
      </c>
      <c r="DE1346" s="13">
        <v>3.7760420499472773</v>
      </c>
      <c r="DF1346" s="13">
        <v>6.0658224409614094</v>
      </c>
      <c r="DG1346" s="13">
        <v>0.96832820149036958</v>
      </c>
      <c r="DH1346" s="13">
        <v>0.97836989399427454</v>
      </c>
      <c r="DI1346" s="13">
        <v>0.97281059526324798</v>
      </c>
      <c r="DJ1346" s="13">
        <v>0.98289877078797105</v>
      </c>
      <c r="DK1346" s="13">
        <v>43760.83839630468</v>
      </c>
      <c r="DL1346" s="13">
        <v>5.5718029956939992</v>
      </c>
      <c r="DM1346" s="13">
        <v>101705.51864844184</v>
      </c>
      <c r="DN1346" s="13">
        <v>3.0443387528399355</v>
      </c>
      <c r="DO1346" s="13">
        <v>2.3241218033206192</v>
      </c>
      <c r="DP1346" s="13">
        <v>0.36717125444412235</v>
      </c>
      <c r="DQ1346" s="13">
        <v>573.39066778989752</v>
      </c>
      <c r="DR1346" s="13">
        <v>12266.487371420948</v>
      </c>
      <c r="DS1346" s="13">
        <v>8.2913319493076916</v>
      </c>
      <c r="DT1346" s="13">
        <v>8.2913319493076916</v>
      </c>
      <c r="DU1346" s="13">
        <v>100.00147551159118</v>
      </c>
      <c r="DV1346" s="13">
        <v>13.343205691797126</v>
      </c>
      <c r="DW1346" s="13">
        <v>5.5718029956939992</v>
      </c>
      <c r="DX1346" s="13">
        <v>701.02693264197364</v>
      </c>
      <c r="DY1346" s="13">
        <v>1063.5626949375728</v>
      </c>
      <c r="DZ1346" s="13">
        <v>215.8861112986485</v>
      </c>
      <c r="EA1346" s="13">
        <v>327.21472864864546</v>
      </c>
      <c r="EB1346" s="13">
        <v>19.433078802587431</v>
      </c>
      <c r="EC1346" s="13">
        <v>1269.0954981549844</v>
      </c>
      <c r="ED1346" s="13">
        <v>3.7461108089918236</v>
      </c>
      <c r="EE1346" s="13">
        <v>9.8560301980149725E-3</v>
      </c>
      <c r="EF1346" s="13">
        <v>500</v>
      </c>
      <c r="EG1346" s="13">
        <v>10696.448390677026</v>
      </c>
      <c r="EH1346" s="13">
        <v>54457.286786981706</v>
      </c>
      <c r="EI1346" s="13">
        <v>3.785799474039641E-2</v>
      </c>
      <c r="EJ1346" s="13">
        <v>20</v>
      </c>
      <c r="EK1346" s="13">
        <v>2.1816615649929121</v>
      </c>
      <c r="EL1346" s="13">
        <v>6.9337171036168765</v>
      </c>
      <c r="EM1346" s="13">
        <v>7.4999999999999997E-2</v>
      </c>
      <c r="EN1346" s="13">
        <v>28.976633961995443</v>
      </c>
      <c r="EO1346" s="13">
        <v>2.8902320359385343E-2</v>
      </c>
    </row>
    <row r="1347" spans="1:145">
      <c r="A1347" s="12">
        <v>40479.580555555556</v>
      </c>
      <c r="B1347" s="13">
        <v>33</v>
      </c>
      <c r="C1347" s="13" t="s">
        <v>81</v>
      </c>
      <c r="D1347" s="13" t="s">
        <v>57</v>
      </c>
      <c r="E1347" s="12">
        <v>40479.570138888892</v>
      </c>
      <c r="F1347" s="12">
        <v>40479.59097222222</v>
      </c>
      <c r="G1347" s="13" t="s">
        <v>28</v>
      </c>
      <c r="H1347" s="13">
        <v>2</v>
      </c>
      <c r="I1347" s="13">
        <v>1.5</v>
      </c>
      <c r="J1347" s="13" t="s">
        <v>255</v>
      </c>
      <c r="K1347" s="13">
        <v>5</v>
      </c>
      <c r="L1347" s="13" t="s">
        <v>255</v>
      </c>
      <c r="M1347" s="13">
        <v>548933</v>
      </c>
      <c r="N1347" s="13">
        <v>548934</v>
      </c>
      <c r="O1347" s="13" t="s">
        <v>255</v>
      </c>
      <c r="P1347" s="13">
        <v>9.0052778624698324E-3</v>
      </c>
      <c r="Q1347" s="13">
        <v>5.7974055795958334E-3</v>
      </c>
      <c r="R1347" s="13">
        <v>1.507913004792629</v>
      </c>
      <c r="S1347" s="13" t="s">
        <v>255</v>
      </c>
      <c r="T1347" s="13">
        <v>1.1537568529938296</v>
      </c>
      <c r="U1347" s="13">
        <v>0.95891465751637406</v>
      </c>
      <c r="V1347" s="13" t="s">
        <v>255</v>
      </c>
      <c r="W1347" s="13" t="s">
        <v>255</v>
      </c>
      <c r="X1347" s="13">
        <v>1.4737145313708435</v>
      </c>
      <c r="Y1347" s="13">
        <v>1.2098933383504347E-2</v>
      </c>
      <c r="Z1347" s="13">
        <v>38.609277055675641</v>
      </c>
      <c r="AA1347" s="13">
        <v>4.205997188772724E-2</v>
      </c>
      <c r="AB1347" s="13" t="s">
        <v>255</v>
      </c>
      <c r="AC1347" s="13">
        <v>51.334334431217066</v>
      </c>
      <c r="AD1347" s="13" t="s">
        <v>255</v>
      </c>
      <c r="AE1347" s="13">
        <v>4.9718443212583251E-2</v>
      </c>
      <c r="AF1347" s="13">
        <v>4.6337043603923993</v>
      </c>
      <c r="AG1347" s="13" t="s">
        <v>255</v>
      </c>
      <c r="AH1347" s="13" t="s">
        <v>255</v>
      </c>
      <c r="AI1347" s="13">
        <v>0.2057360656839472</v>
      </c>
      <c r="AJ1347" s="13">
        <v>5.4445200225769572E-3</v>
      </c>
      <c r="AK1347" s="13" t="s">
        <v>255</v>
      </c>
      <c r="AL1347" s="13">
        <v>100</v>
      </c>
      <c r="AM1347" s="13">
        <v>900</v>
      </c>
      <c r="AN1347" s="13" t="s">
        <v>255</v>
      </c>
      <c r="AO1347" s="13" t="s">
        <v>255</v>
      </c>
      <c r="AP1347" s="13">
        <v>8397.41</v>
      </c>
      <c r="AQ1347" s="13">
        <v>154.37</v>
      </c>
      <c r="AR1347" s="13" t="s">
        <v>255</v>
      </c>
      <c r="AS1347" s="13" t="s">
        <v>255</v>
      </c>
      <c r="AT1347" s="13" t="s">
        <v>255</v>
      </c>
      <c r="AU1347" s="13" t="s">
        <v>255</v>
      </c>
      <c r="AV1347" s="13">
        <v>2.7897099999999999</v>
      </c>
      <c r="AW1347" s="13">
        <v>0.499477</v>
      </c>
      <c r="AX1347" s="13" t="s">
        <v>255</v>
      </c>
      <c r="AY1347" s="13" t="s">
        <v>255</v>
      </c>
      <c r="AZ1347" s="13">
        <v>68158.3</v>
      </c>
      <c r="BA1347" s="13">
        <v>1540.46</v>
      </c>
      <c r="BB1347" s="13" t="s">
        <v>255</v>
      </c>
      <c r="BC1347" s="13" t="s">
        <v>255</v>
      </c>
      <c r="BD1347" s="13" t="s">
        <v>255</v>
      </c>
      <c r="BE1347" s="13" t="s">
        <v>255</v>
      </c>
      <c r="BF1347" s="13">
        <v>18.695699999999999</v>
      </c>
      <c r="BG1347" s="13">
        <v>3.06419</v>
      </c>
      <c r="BH1347" s="13">
        <v>5.5898000000000003</v>
      </c>
      <c r="BI1347" s="13">
        <v>2.51837</v>
      </c>
      <c r="BJ1347" s="13" t="s">
        <v>255</v>
      </c>
      <c r="BK1347" s="13" t="s">
        <v>255</v>
      </c>
      <c r="BL1347" s="13">
        <v>6.0727099999999998</v>
      </c>
      <c r="BM1347" s="13">
        <v>0.89918900000000002</v>
      </c>
      <c r="BN1347" s="13">
        <v>5214.97</v>
      </c>
      <c r="BO1347" s="13">
        <v>266.51900000000001</v>
      </c>
      <c r="BP1347" s="13" t="s">
        <v>255</v>
      </c>
      <c r="BQ1347" s="13" t="s">
        <v>255</v>
      </c>
      <c r="BR1347" s="13">
        <v>121.351</v>
      </c>
      <c r="BS1347" s="13">
        <v>2.9846599999999999</v>
      </c>
      <c r="BT1347" s="13">
        <v>2.9717899999999999</v>
      </c>
      <c r="BU1347" s="13">
        <v>1.2536799999999999</v>
      </c>
      <c r="BV1347" s="13" t="s">
        <v>255</v>
      </c>
      <c r="BW1347" s="13" t="s">
        <v>255</v>
      </c>
      <c r="BX1347" s="13">
        <v>9410.89</v>
      </c>
      <c r="BY1347" s="13">
        <v>570.32500000000005</v>
      </c>
      <c r="BZ1347" s="13">
        <v>47.7273</v>
      </c>
      <c r="CA1347" s="13">
        <v>0.54616799999999999</v>
      </c>
      <c r="CB1347" s="13" t="s">
        <v>255</v>
      </c>
      <c r="CC1347" s="13" t="s">
        <v>255</v>
      </c>
      <c r="CD1347" s="13" t="s">
        <v>255</v>
      </c>
      <c r="CE1347" s="13" t="s">
        <v>255</v>
      </c>
      <c r="CF1347" s="13">
        <v>1594.2196044921875</v>
      </c>
      <c r="CG1347" s="13">
        <v>8.7447938919067383</v>
      </c>
      <c r="CH1347" s="13">
        <v>46.633674621582031</v>
      </c>
      <c r="CI1347" s="13">
        <v>93.064476013183594</v>
      </c>
      <c r="CJ1347" s="13">
        <v>13.784700393676758</v>
      </c>
      <c r="CK1347" s="13">
        <v>269.54733276367187</v>
      </c>
      <c r="CL1347" s="13">
        <v>4744.51220703125</v>
      </c>
      <c r="CM1347" s="13">
        <v>3.0021178722381592</v>
      </c>
      <c r="CN1347" s="13">
        <v>21.863315582275391</v>
      </c>
      <c r="CO1347" s="13">
        <v>18.382177352905273</v>
      </c>
      <c r="CP1347" s="13">
        <v>55.799579438006774</v>
      </c>
      <c r="CQ1347" s="13">
        <v>154.49892</v>
      </c>
      <c r="CR1347" s="13" t="s">
        <v>255</v>
      </c>
      <c r="CS1347" s="13" t="s">
        <v>255</v>
      </c>
      <c r="CT1347" s="13" t="s">
        <v>255</v>
      </c>
      <c r="CU1347" s="13">
        <v>5.5794199999999998</v>
      </c>
      <c r="CV1347" s="13" t="s">
        <v>255</v>
      </c>
      <c r="CW1347" s="13" t="s">
        <v>255</v>
      </c>
      <c r="CX1347" s="13">
        <v>74.782799999999995</v>
      </c>
      <c r="CY1347" s="13">
        <v>16.769400000000001</v>
      </c>
      <c r="CZ1347" s="13" t="s">
        <v>255</v>
      </c>
      <c r="DA1347" s="13">
        <v>30.36355</v>
      </c>
      <c r="DB1347" s="13">
        <v>121.351</v>
      </c>
      <c r="DC1347" s="13">
        <v>248.84617</v>
      </c>
      <c r="DD1347" s="13">
        <v>197.1804397064154</v>
      </c>
      <c r="DE1347" s="13">
        <v>3.2371183787894977</v>
      </c>
      <c r="DF1347" s="13">
        <v>5.2139167729999389</v>
      </c>
      <c r="DG1347" s="13">
        <v>0.96944892237642377</v>
      </c>
      <c r="DH1347" s="13">
        <v>0.97896351033608953</v>
      </c>
      <c r="DI1347" s="13">
        <v>0.97436547963646358</v>
      </c>
      <c r="DJ1347" s="13">
        <v>0.98392832080001624</v>
      </c>
      <c r="DK1347" s="13">
        <v>44583.606460801369</v>
      </c>
      <c r="DL1347" s="13">
        <v>5.6765610792802388</v>
      </c>
      <c r="DM1347" s="13">
        <v>101498.85992289384</v>
      </c>
      <c r="DN1347" s="13">
        <v>2.9760719248854905</v>
      </c>
      <c r="DO1347" s="13">
        <v>2.2765959952596764</v>
      </c>
      <c r="DP1347" s="13">
        <v>0.36735749263763429</v>
      </c>
      <c r="DQ1347" s="13">
        <v>585.64851662001104</v>
      </c>
      <c r="DR1347" s="13">
        <v>12528.718266205009</v>
      </c>
      <c r="DS1347" s="13">
        <v>8.1012963789501971</v>
      </c>
      <c r="DT1347" s="13">
        <v>8.1012963789501971</v>
      </c>
      <c r="DU1347" s="13">
        <v>100.00147551159118</v>
      </c>
      <c r="DV1347" s="13">
        <v>13.343205691797126</v>
      </c>
      <c r="DW1347" s="13">
        <v>5.6765610792802388</v>
      </c>
      <c r="DX1347" s="13">
        <v>701.02693264197364</v>
      </c>
      <c r="DY1347" s="13">
        <v>1063.5626949375728</v>
      </c>
      <c r="DZ1347" s="13">
        <v>219.28049929602213</v>
      </c>
      <c r="EA1347" s="13">
        <v>332.36609867233625</v>
      </c>
      <c r="EB1347" s="13">
        <v>19.433078802587431</v>
      </c>
      <c r="EC1347" s="13">
        <v>1295.5688632709939</v>
      </c>
      <c r="ED1347" s="13">
        <v>3.6621073117275444</v>
      </c>
      <c r="EE1347" s="13">
        <v>8.6758576648593346E-3</v>
      </c>
      <c r="EF1347" s="13">
        <v>500</v>
      </c>
      <c r="EG1347" s="13">
        <v>10696.448390677026</v>
      </c>
      <c r="EH1347" s="13">
        <v>55280.054851478395</v>
      </c>
      <c r="EI1347" s="13">
        <v>3.788381922049016E-2</v>
      </c>
      <c r="EJ1347" s="13">
        <v>20</v>
      </c>
      <c r="EK1347" s="13">
        <v>2.1816615649929121</v>
      </c>
      <c r="EL1347" s="13">
        <v>7.038475187203117</v>
      </c>
      <c r="EM1347" s="13">
        <v>7.4999999999999997E-2</v>
      </c>
      <c r="EN1347" s="13">
        <v>26.960526784261067</v>
      </c>
      <c r="EO1347" s="13">
        <v>3.4426503220088792E-2</v>
      </c>
    </row>
    <row r="1348" spans="1:145">
      <c r="A1348" s="12">
        <v>40479.581250000003</v>
      </c>
      <c r="B1348" s="13">
        <v>33</v>
      </c>
      <c r="C1348" s="13" t="s">
        <v>81</v>
      </c>
      <c r="D1348" s="13" t="s">
        <v>57</v>
      </c>
      <c r="E1348" s="12">
        <v>40479.570138888892</v>
      </c>
      <c r="F1348" s="12">
        <v>40479.59097222222</v>
      </c>
      <c r="G1348" s="13" t="s">
        <v>28</v>
      </c>
      <c r="H1348" s="13">
        <v>2</v>
      </c>
      <c r="I1348" s="13">
        <v>1.5</v>
      </c>
      <c r="J1348" s="13" t="s">
        <v>255</v>
      </c>
      <c r="K1348" s="13">
        <v>5</v>
      </c>
      <c r="L1348" s="13" t="s">
        <v>255</v>
      </c>
      <c r="M1348" s="13">
        <v>548933</v>
      </c>
      <c r="N1348" s="13">
        <v>548934</v>
      </c>
      <c r="O1348" s="13" t="s">
        <v>255</v>
      </c>
      <c r="P1348" s="13">
        <v>9.0052778624698324E-3</v>
      </c>
      <c r="Q1348" s="13">
        <v>5.7974055795958334E-3</v>
      </c>
      <c r="R1348" s="13">
        <v>1.507913004792629</v>
      </c>
      <c r="S1348" s="13" t="s">
        <v>255</v>
      </c>
      <c r="T1348" s="13">
        <v>1.1537568529938296</v>
      </c>
      <c r="U1348" s="13">
        <v>0.95891465751637406</v>
      </c>
      <c r="V1348" s="13" t="s">
        <v>255</v>
      </c>
      <c r="W1348" s="13" t="s">
        <v>255</v>
      </c>
      <c r="X1348" s="13">
        <v>1.4737145313708435</v>
      </c>
      <c r="Y1348" s="13">
        <v>1.2098933383504347E-2</v>
      </c>
      <c r="Z1348" s="13">
        <v>38.609277055675641</v>
      </c>
      <c r="AA1348" s="13">
        <v>4.205997188772724E-2</v>
      </c>
      <c r="AB1348" s="13" t="s">
        <v>255</v>
      </c>
      <c r="AC1348" s="13">
        <v>51.334334431217066</v>
      </c>
      <c r="AD1348" s="13" t="s">
        <v>255</v>
      </c>
      <c r="AE1348" s="13">
        <v>4.9718443212583251E-2</v>
      </c>
      <c r="AF1348" s="13">
        <v>4.6337043603923993</v>
      </c>
      <c r="AG1348" s="13" t="s">
        <v>255</v>
      </c>
      <c r="AH1348" s="13" t="s">
        <v>255</v>
      </c>
      <c r="AI1348" s="13">
        <v>0.2057360656839472</v>
      </c>
      <c r="AJ1348" s="13">
        <v>5.4445200225769572E-3</v>
      </c>
      <c r="AK1348" s="13" t="s">
        <v>255</v>
      </c>
      <c r="AL1348" s="13">
        <v>100</v>
      </c>
      <c r="AM1348" s="13">
        <v>900</v>
      </c>
      <c r="AN1348" s="13" t="s">
        <v>255</v>
      </c>
      <c r="AO1348" s="13" t="s">
        <v>255</v>
      </c>
      <c r="AP1348" s="13">
        <v>8184.27</v>
      </c>
      <c r="AQ1348" s="13">
        <v>142.46299999999999</v>
      </c>
      <c r="AR1348" s="13" t="s">
        <v>255</v>
      </c>
      <c r="AS1348" s="13" t="s">
        <v>255</v>
      </c>
      <c r="AT1348" s="13">
        <v>4.3238700000000003</v>
      </c>
      <c r="AU1348" s="13">
        <v>1.61941</v>
      </c>
      <c r="AV1348" s="13">
        <v>2.6335000000000002</v>
      </c>
      <c r="AW1348" s="13">
        <v>0.53481100000000004</v>
      </c>
      <c r="AX1348" s="13" t="s">
        <v>255</v>
      </c>
      <c r="AY1348" s="13" t="s">
        <v>255</v>
      </c>
      <c r="AZ1348" s="13">
        <v>68041.600000000006</v>
      </c>
      <c r="BA1348" s="13">
        <v>1673.6</v>
      </c>
      <c r="BB1348" s="13" t="s">
        <v>255</v>
      </c>
      <c r="BC1348" s="13" t="s">
        <v>255</v>
      </c>
      <c r="BD1348" s="13" t="s">
        <v>255</v>
      </c>
      <c r="BE1348" s="13" t="s">
        <v>255</v>
      </c>
      <c r="BF1348" s="13">
        <v>18.400099999999998</v>
      </c>
      <c r="BG1348" s="13">
        <v>3.3063899999999999</v>
      </c>
      <c r="BH1348" s="13" t="s">
        <v>255</v>
      </c>
      <c r="BI1348" s="13" t="s">
        <v>255</v>
      </c>
      <c r="BJ1348" s="13" t="s">
        <v>255</v>
      </c>
      <c r="BK1348" s="13" t="s">
        <v>255</v>
      </c>
      <c r="BL1348" s="13">
        <v>7.1109</v>
      </c>
      <c r="BM1348" s="13">
        <v>0.98993500000000001</v>
      </c>
      <c r="BN1348" s="13">
        <v>6276.87</v>
      </c>
      <c r="BO1348" s="13">
        <v>271.536</v>
      </c>
      <c r="BP1348" s="13" t="s">
        <v>255</v>
      </c>
      <c r="BQ1348" s="13" t="s">
        <v>255</v>
      </c>
      <c r="BR1348" s="13">
        <v>115.758</v>
      </c>
      <c r="BS1348" s="13">
        <v>2.6588500000000002</v>
      </c>
      <c r="BT1348" s="13" t="s">
        <v>255</v>
      </c>
      <c r="BU1348" s="13" t="s">
        <v>255</v>
      </c>
      <c r="BV1348" s="13" t="s">
        <v>255</v>
      </c>
      <c r="BW1348" s="13" t="s">
        <v>255</v>
      </c>
      <c r="BX1348" s="13">
        <v>6935.19</v>
      </c>
      <c r="BY1348" s="13">
        <v>542.03599999999994</v>
      </c>
      <c r="BZ1348" s="13">
        <v>43.8538</v>
      </c>
      <c r="CA1348" s="13">
        <v>0.45133400000000001</v>
      </c>
      <c r="CB1348" s="13" t="s">
        <v>255</v>
      </c>
      <c r="CC1348" s="13" t="s">
        <v>255</v>
      </c>
      <c r="CD1348" s="13" t="s">
        <v>255</v>
      </c>
      <c r="CE1348" s="13" t="s">
        <v>255</v>
      </c>
      <c r="CF1348" s="13">
        <v>1594.9302978515625</v>
      </c>
      <c r="CG1348" s="13">
        <v>9.0398025512695313</v>
      </c>
      <c r="CH1348" s="13">
        <v>48.236000061035156</v>
      </c>
      <c r="CI1348" s="13">
        <v>93.0606689453125</v>
      </c>
      <c r="CJ1348" s="13">
        <v>13.793142318725586</v>
      </c>
      <c r="CK1348" s="13">
        <v>263.90353393554687</v>
      </c>
      <c r="CL1348" s="13">
        <v>4735.5556640625</v>
      </c>
      <c r="CM1348" s="13">
        <v>2.9924554824829102</v>
      </c>
      <c r="CN1348" s="13">
        <v>18.827939987182617</v>
      </c>
      <c r="CO1348" s="13">
        <v>18.007932662963867</v>
      </c>
      <c r="CP1348" s="13">
        <v>55.799579438006774</v>
      </c>
      <c r="CQ1348" s="13">
        <v>148.22637</v>
      </c>
      <c r="CR1348" s="13" t="s">
        <v>255</v>
      </c>
      <c r="CS1348" s="13" t="s">
        <v>255</v>
      </c>
      <c r="CT1348" s="13">
        <v>17.295480000000001</v>
      </c>
      <c r="CU1348" s="13">
        <v>5.2670000000000003</v>
      </c>
      <c r="CV1348" s="13" t="s">
        <v>255</v>
      </c>
      <c r="CW1348" s="13" t="s">
        <v>255</v>
      </c>
      <c r="CX1348" s="13">
        <v>73.600399999999993</v>
      </c>
      <c r="CY1348" s="13" t="s">
        <v>255</v>
      </c>
      <c r="CZ1348" s="13" t="s">
        <v>255</v>
      </c>
      <c r="DA1348" s="13">
        <v>35.554499999999997</v>
      </c>
      <c r="DB1348" s="13">
        <v>115.758</v>
      </c>
      <c r="DC1348" s="13">
        <v>247.47537999999997</v>
      </c>
      <c r="DD1348" s="13">
        <v>158.14342200675881</v>
      </c>
      <c r="DE1348" s="13">
        <v>3.380011994399573</v>
      </c>
      <c r="DF1348" s="13">
        <v>5.6431912399837634</v>
      </c>
      <c r="DG1348" s="13">
        <v>0.95968609883354661</v>
      </c>
      <c r="DH1348" s="13">
        <v>0.97304996647825959</v>
      </c>
      <c r="DI1348" s="13">
        <v>0.96575455294093615</v>
      </c>
      <c r="DJ1348" s="13">
        <v>0.97920292531860054</v>
      </c>
      <c r="DK1348" s="13">
        <v>44576.182541599839</v>
      </c>
      <c r="DL1348" s="13">
        <v>5.6756158365298077</v>
      </c>
      <c r="DM1348" s="13">
        <v>101307.2535236456</v>
      </c>
      <c r="DN1348" s="13">
        <v>2.969130168535572</v>
      </c>
      <c r="DO1348" s="13">
        <v>2.2726767468053732</v>
      </c>
      <c r="DP1348" s="13">
        <v>0.36741405353546147</v>
      </c>
      <c r="DQ1348" s="13">
        <v>585.9998058401635</v>
      </c>
      <c r="DR1348" s="13">
        <v>12536.233360232134</v>
      </c>
      <c r="DS1348" s="13">
        <v>8.0811556878811732</v>
      </c>
      <c r="DT1348" s="13">
        <v>8.0811556878811714</v>
      </c>
      <c r="DU1348" s="13">
        <v>100.00147551159118</v>
      </c>
      <c r="DV1348" s="13">
        <v>13.343205691797126</v>
      </c>
      <c r="DW1348" s="13">
        <v>5.6756158365298077</v>
      </c>
      <c r="DX1348" s="13">
        <v>701.02693264197364</v>
      </c>
      <c r="DY1348" s="13">
        <v>1063.5626949375728</v>
      </c>
      <c r="DZ1348" s="13">
        <v>219.63244398743004</v>
      </c>
      <c r="EA1348" s="13">
        <v>332.89968577928721</v>
      </c>
      <c r="EB1348" s="13">
        <v>19.433078802587431</v>
      </c>
      <c r="EC1348" s="13">
        <v>1296.1464199546185</v>
      </c>
      <c r="ED1348" s="13">
        <v>3.6535653620277748</v>
      </c>
      <c r="EE1348" s="13">
        <v>7.7947070838242207E-3</v>
      </c>
      <c r="EF1348" s="13">
        <v>500</v>
      </c>
      <c r="EG1348" s="13">
        <v>10696.448390677026</v>
      </c>
      <c r="EH1348" s="13">
        <v>55272.630932276865</v>
      </c>
      <c r="EI1348" s="13">
        <v>3.7901765530546014E-2</v>
      </c>
      <c r="EJ1348" s="13">
        <v>20</v>
      </c>
      <c r="EK1348" s="13">
        <v>2.1816615649929121</v>
      </c>
      <c r="EL1348" s="13">
        <v>7.037529944452686</v>
      </c>
      <c r="EM1348" s="13">
        <v>7.4999999999999997E-2</v>
      </c>
      <c r="EN1348" s="13">
        <v>26.411634572347005</v>
      </c>
      <c r="EO1348" s="13">
        <v>3.5879644320536599E-2</v>
      </c>
    </row>
    <row r="1349" spans="1:145">
      <c r="A1349" s="12">
        <v>40479.581944444442</v>
      </c>
      <c r="B1349" s="13">
        <v>33</v>
      </c>
      <c r="C1349" s="13" t="s">
        <v>81</v>
      </c>
      <c r="D1349" s="13" t="s">
        <v>57</v>
      </c>
      <c r="E1349" s="12">
        <v>40479.570138888892</v>
      </c>
      <c r="F1349" s="12">
        <v>40479.59097222222</v>
      </c>
      <c r="G1349" s="13" t="s">
        <v>28</v>
      </c>
      <c r="H1349" s="13">
        <v>2</v>
      </c>
      <c r="I1349" s="13">
        <v>1.5</v>
      </c>
      <c r="J1349" s="13" t="s">
        <v>255</v>
      </c>
      <c r="K1349" s="13">
        <v>5</v>
      </c>
      <c r="L1349" s="13" t="s">
        <v>255</v>
      </c>
      <c r="M1349" s="13">
        <v>548933</v>
      </c>
      <c r="N1349" s="13">
        <v>548934</v>
      </c>
      <c r="O1349" s="13" t="s">
        <v>255</v>
      </c>
      <c r="P1349" s="13">
        <v>9.0052778624698324E-3</v>
      </c>
      <c r="Q1349" s="13">
        <v>5.7974055795958334E-3</v>
      </c>
      <c r="R1349" s="13">
        <v>1.507913004792629</v>
      </c>
      <c r="S1349" s="13" t="s">
        <v>255</v>
      </c>
      <c r="T1349" s="13">
        <v>1.1537568529938296</v>
      </c>
      <c r="U1349" s="13">
        <v>0.95891465751637406</v>
      </c>
      <c r="V1349" s="13" t="s">
        <v>255</v>
      </c>
      <c r="W1349" s="13" t="s">
        <v>255</v>
      </c>
      <c r="X1349" s="13">
        <v>1.4737145313708435</v>
      </c>
      <c r="Y1349" s="13">
        <v>1.2098933383504347E-2</v>
      </c>
      <c r="Z1349" s="13">
        <v>38.609277055675641</v>
      </c>
      <c r="AA1349" s="13">
        <v>4.205997188772724E-2</v>
      </c>
      <c r="AB1349" s="13" t="s">
        <v>255</v>
      </c>
      <c r="AC1349" s="13">
        <v>51.334334431217066</v>
      </c>
      <c r="AD1349" s="13" t="s">
        <v>255</v>
      </c>
      <c r="AE1349" s="13">
        <v>4.9718443212583251E-2</v>
      </c>
      <c r="AF1349" s="13">
        <v>4.6337043603923993</v>
      </c>
      <c r="AG1349" s="13" t="s">
        <v>255</v>
      </c>
      <c r="AH1349" s="13" t="s">
        <v>255</v>
      </c>
      <c r="AI1349" s="13">
        <v>0.2057360656839472</v>
      </c>
      <c r="AJ1349" s="13">
        <v>5.4445200225769572E-3</v>
      </c>
      <c r="AK1349" s="13" t="s">
        <v>255</v>
      </c>
      <c r="AL1349" s="13">
        <v>100</v>
      </c>
      <c r="AM1349" s="13">
        <v>900</v>
      </c>
      <c r="AN1349" s="13" t="s">
        <v>255</v>
      </c>
      <c r="AO1349" s="13" t="s">
        <v>255</v>
      </c>
      <c r="AP1349" s="13">
        <v>5932.75</v>
      </c>
      <c r="AQ1349" s="13">
        <v>112.14100000000001</v>
      </c>
      <c r="AR1349" s="13" t="s">
        <v>255</v>
      </c>
      <c r="AS1349" s="13" t="s">
        <v>255</v>
      </c>
      <c r="AT1349" s="13">
        <v>2.66032</v>
      </c>
      <c r="AU1349" s="13">
        <v>1.1371</v>
      </c>
      <c r="AV1349" s="13">
        <v>4.7751200000000003</v>
      </c>
      <c r="AW1349" s="13">
        <v>0.39986500000000003</v>
      </c>
      <c r="AX1349" s="13" t="s">
        <v>255</v>
      </c>
      <c r="AY1349" s="13" t="s">
        <v>255</v>
      </c>
      <c r="AZ1349" s="13">
        <v>42531.7</v>
      </c>
      <c r="BA1349" s="13">
        <v>1503.48</v>
      </c>
      <c r="BB1349" s="13" t="s">
        <v>255</v>
      </c>
      <c r="BC1349" s="13" t="s">
        <v>255</v>
      </c>
      <c r="BD1349" s="13">
        <v>1.36087</v>
      </c>
      <c r="BE1349" s="13">
        <v>0.56392799999999998</v>
      </c>
      <c r="BF1349" s="13">
        <v>12.5426</v>
      </c>
      <c r="BG1349" s="13">
        <v>2.4330799999999999</v>
      </c>
      <c r="BH1349" s="13" t="s">
        <v>255</v>
      </c>
      <c r="BI1349" s="13" t="s">
        <v>255</v>
      </c>
      <c r="BJ1349" s="13" t="s">
        <v>255</v>
      </c>
      <c r="BK1349" s="13" t="s">
        <v>255</v>
      </c>
      <c r="BL1349" s="13">
        <v>4.8049200000000001</v>
      </c>
      <c r="BM1349" s="13">
        <v>0.71967199999999998</v>
      </c>
      <c r="BN1349" s="13">
        <v>2170.12</v>
      </c>
      <c r="BO1349" s="13">
        <v>252.16800000000001</v>
      </c>
      <c r="BP1349" s="13" t="s">
        <v>255</v>
      </c>
      <c r="BQ1349" s="13" t="s">
        <v>255</v>
      </c>
      <c r="BR1349" s="13">
        <v>99.9251</v>
      </c>
      <c r="BS1349" s="13">
        <v>2.5586700000000002</v>
      </c>
      <c r="BT1349" s="13">
        <v>3.1844800000000002</v>
      </c>
      <c r="BU1349" s="13">
        <v>1.0826100000000001</v>
      </c>
      <c r="BV1349" s="13">
        <v>8.9972899999999996</v>
      </c>
      <c r="BW1349" s="13">
        <v>4.1862399999999997</v>
      </c>
      <c r="BX1349" s="13">
        <v>6734.62</v>
      </c>
      <c r="BY1349" s="13">
        <v>412.01100000000002</v>
      </c>
      <c r="BZ1349" s="13">
        <v>30.236999999999998</v>
      </c>
      <c r="CA1349" s="13">
        <v>0.35034900000000002</v>
      </c>
      <c r="CB1349" s="13">
        <v>1.20173</v>
      </c>
      <c r="CC1349" s="13">
        <v>0.40208899999999997</v>
      </c>
      <c r="CD1349" s="13" t="s">
        <v>255</v>
      </c>
      <c r="CE1349" s="13" t="s">
        <v>255</v>
      </c>
      <c r="CF1349" s="13">
        <v>1680.535888671875</v>
      </c>
      <c r="CG1349" s="13">
        <v>9.1405172348022461</v>
      </c>
      <c r="CH1349" s="13">
        <v>48.9761962890625</v>
      </c>
      <c r="CI1349" s="13">
        <v>92.988273620605469</v>
      </c>
      <c r="CJ1349" s="13">
        <v>13.934051513671875</v>
      </c>
      <c r="CK1349" s="13">
        <v>268.71530151367187</v>
      </c>
      <c r="CL1349" s="13">
        <v>4775.22412109375</v>
      </c>
      <c r="CM1349" s="13">
        <v>2.978217601776123</v>
      </c>
      <c r="CN1349" s="13">
        <v>15.641853332519531</v>
      </c>
      <c r="CO1349" s="13">
        <v>18.594249725341797</v>
      </c>
      <c r="CP1349" s="13">
        <v>55.799579438006774</v>
      </c>
      <c r="CQ1349" s="13">
        <v>126.06892999999999</v>
      </c>
      <c r="CR1349" s="13" t="s">
        <v>255</v>
      </c>
      <c r="CS1349" s="13" t="s">
        <v>255</v>
      </c>
      <c r="CT1349" s="13">
        <v>10.64128</v>
      </c>
      <c r="CU1349" s="13">
        <v>9.5502400000000005</v>
      </c>
      <c r="CV1349" s="13" t="s">
        <v>255</v>
      </c>
      <c r="CW1349" s="13">
        <v>5.4434800000000001</v>
      </c>
      <c r="CX1349" s="13">
        <v>50.170400000000001</v>
      </c>
      <c r="CY1349" s="13" t="s">
        <v>255</v>
      </c>
      <c r="CZ1349" s="13" t="s">
        <v>255</v>
      </c>
      <c r="DA1349" s="13">
        <v>24.0246</v>
      </c>
      <c r="DB1349" s="13">
        <v>99.9251</v>
      </c>
      <c r="DC1349" s="13">
        <v>199.75510000000003</v>
      </c>
      <c r="DD1349" s="13">
        <v>222.72778384098953</v>
      </c>
      <c r="DE1349" s="13">
        <v>4.1693597248404277</v>
      </c>
      <c r="DF1349" s="13">
        <v>6.6063134570228543</v>
      </c>
      <c r="DG1349" s="13">
        <v>0.96697704097547654</v>
      </c>
      <c r="DH1349" s="13">
        <v>0.97731713682779342</v>
      </c>
      <c r="DI1349" s="13">
        <v>0.97131856058430011</v>
      </c>
      <c r="DJ1349" s="13">
        <v>0.98170508125023481</v>
      </c>
      <c r="DK1349" s="13">
        <v>46493.769916621219</v>
      </c>
      <c r="DL1349" s="13">
        <v>5.9197706441660198</v>
      </c>
      <c r="DM1349" s="13">
        <v>102155.87673039071</v>
      </c>
      <c r="DN1349" s="13">
        <v>2.8414889281939719</v>
      </c>
      <c r="DO1349" s="13">
        <v>2.1971949556594388</v>
      </c>
      <c r="DP1349" s="13">
        <v>0.36835814514160159</v>
      </c>
      <c r="DQ1349" s="13">
        <v>619.03908279506493</v>
      </c>
      <c r="DR1349" s="13">
        <v>13243.039201858908</v>
      </c>
      <c r="DS1349" s="13">
        <v>7.7139299501621368</v>
      </c>
      <c r="DT1349" s="13">
        <v>7.7139299501621368</v>
      </c>
      <c r="DU1349" s="13">
        <v>100.00147551159118</v>
      </c>
      <c r="DV1349" s="13">
        <v>13.343205691797126</v>
      </c>
      <c r="DW1349" s="13">
        <v>5.9197706441660198</v>
      </c>
      <c r="DX1349" s="13">
        <v>701.02693264197364</v>
      </c>
      <c r="DY1349" s="13">
        <v>1063.5626949375728</v>
      </c>
      <c r="DZ1349" s="13">
        <v>226.29135002004048</v>
      </c>
      <c r="EA1349" s="13">
        <v>343.00919330805726</v>
      </c>
      <c r="EB1349" s="13">
        <v>19.433078802587431</v>
      </c>
      <c r="EC1349" s="13">
        <v>1365.7152156689592</v>
      </c>
      <c r="ED1349" s="13">
        <v>3.4965006366680433</v>
      </c>
      <c r="EE1349" s="13">
        <v>4.5909564667339989E-2</v>
      </c>
      <c r="EF1349" s="13">
        <v>500</v>
      </c>
      <c r="EG1349" s="13">
        <v>10696.448390677026</v>
      </c>
      <c r="EH1349" s="13">
        <v>57190.218307298244</v>
      </c>
      <c r="EI1349" s="13">
        <v>3.812777697324525E-2</v>
      </c>
      <c r="EJ1349" s="13">
        <v>20</v>
      </c>
      <c r="EK1349" s="13">
        <v>2.1816615649929121</v>
      </c>
      <c r="EL1349" s="13">
        <v>7.2816847520888981</v>
      </c>
      <c r="EM1349" s="13">
        <v>7.4999999999999997E-2</v>
      </c>
      <c r="EN1349" s="13">
        <v>27.271566263834636</v>
      </c>
      <c r="EO1349" s="13">
        <v>3.6242972120310878E-2</v>
      </c>
    </row>
    <row r="1350" spans="1:145">
      <c r="A1350" s="12">
        <v>40479.582638888889</v>
      </c>
      <c r="B1350" s="13">
        <v>33</v>
      </c>
      <c r="C1350" s="13" t="s">
        <v>81</v>
      </c>
      <c r="D1350" s="13" t="s">
        <v>57</v>
      </c>
      <c r="E1350" s="12">
        <v>40479.570138888892</v>
      </c>
      <c r="F1350" s="12">
        <v>40479.59097222222</v>
      </c>
      <c r="G1350" s="13" t="s">
        <v>28</v>
      </c>
      <c r="H1350" s="13">
        <v>2</v>
      </c>
      <c r="I1350" s="13">
        <v>1.5</v>
      </c>
      <c r="J1350" s="13" t="s">
        <v>255</v>
      </c>
      <c r="K1350" s="13">
        <v>5</v>
      </c>
      <c r="L1350" s="13" t="s">
        <v>255</v>
      </c>
      <c r="M1350" s="13">
        <v>548933</v>
      </c>
      <c r="N1350" s="13">
        <v>548934</v>
      </c>
      <c r="O1350" s="13" t="s">
        <v>255</v>
      </c>
      <c r="P1350" s="13">
        <v>9.0052778624698324E-3</v>
      </c>
      <c r="Q1350" s="13">
        <v>5.7974055795958334E-3</v>
      </c>
      <c r="R1350" s="13">
        <v>1.507913004792629</v>
      </c>
      <c r="S1350" s="13" t="s">
        <v>255</v>
      </c>
      <c r="T1350" s="13">
        <v>1.1537568529938296</v>
      </c>
      <c r="U1350" s="13">
        <v>0.95891465751637406</v>
      </c>
      <c r="V1350" s="13" t="s">
        <v>255</v>
      </c>
      <c r="W1350" s="13" t="s">
        <v>255</v>
      </c>
      <c r="X1350" s="13">
        <v>1.4737145313708435</v>
      </c>
      <c r="Y1350" s="13">
        <v>1.2098933383504347E-2</v>
      </c>
      <c r="Z1350" s="13">
        <v>38.609277055675641</v>
      </c>
      <c r="AA1350" s="13">
        <v>4.205997188772724E-2</v>
      </c>
      <c r="AB1350" s="13" t="s">
        <v>255</v>
      </c>
      <c r="AC1350" s="13">
        <v>51.334334431217066</v>
      </c>
      <c r="AD1350" s="13" t="s">
        <v>255</v>
      </c>
      <c r="AE1350" s="13">
        <v>4.9718443212583251E-2</v>
      </c>
      <c r="AF1350" s="13">
        <v>4.6337043603923993</v>
      </c>
      <c r="AG1350" s="13" t="s">
        <v>255</v>
      </c>
      <c r="AH1350" s="13" t="s">
        <v>255</v>
      </c>
      <c r="AI1350" s="13">
        <v>0.2057360656839472</v>
      </c>
      <c r="AJ1350" s="13">
        <v>5.4445200225769572E-3</v>
      </c>
      <c r="AK1350" s="13" t="s">
        <v>255</v>
      </c>
      <c r="AL1350" s="13">
        <v>100</v>
      </c>
      <c r="AM1350" s="13">
        <v>900</v>
      </c>
      <c r="AN1350" s="13" t="s">
        <v>255</v>
      </c>
      <c r="AO1350" s="13" t="s">
        <v>255</v>
      </c>
      <c r="AP1350" s="13">
        <v>8351.93</v>
      </c>
      <c r="AQ1350" s="13">
        <v>153.44300000000001</v>
      </c>
      <c r="AR1350" s="13" t="s">
        <v>255</v>
      </c>
      <c r="AS1350" s="13" t="s">
        <v>255</v>
      </c>
      <c r="AT1350" s="13">
        <v>3.4374699999999998</v>
      </c>
      <c r="AU1350" s="13">
        <v>1.4307099999999999</v>
      </c>
      <c r="AV1350" s="13">
        <v>5.4480300000000002</v>
      </c>
      <c r="AW1350" s="13">
        <v>0.50350600000000001</v>
      </c>
      <c r="AX1350" s="13" t="s">
        <v>255</v>
      </c>
      <c r="AY1350" s="13" t="s">
        <v>255</v>
      </c>
      <c r="AZ1350" s="13">
        <v>57695.6</v>
      </c>
      <c r="BA1350" s="13">
        <v>1615.76</v>
      </c>
      <c r="BB1350" s="13" t="s">
        <v>255</v>
      </c>
      <c r="BC1350" s="13" t="s">
        <v>255</v>
      </c>
      <c r="BD1350" s="13">
        <v>2.0024700000000002</v>
      </c>
      <c r="BE1350" s="13">
        <v>0.71832700000000005</v>
      </c>
      <c r="BF1350" s="13">
        <v>16.839400000000001</v>
      </c>
      <c r="BG1350" s="13">
        <v>3.2730700000000001</v>
      </c>
      <c r="BH1350" s="13" t="s">
        <v>255</v>
      </c>
      <c r="BI1350" s="13" t="s">
        <v>255</v>
      </c>
      <c r="BJ1350" s="13" t="s">
        <v>255</v>
      </c>
      <c r="BK1350" s="13" t="s">
        <v>255</v>
      </c>
      <c r="BL1350" s="13">
        <v>5.9269699999999998</v>
      </c>
      <c r="BM1350" s="13">
        <v>0.92384599999999995</v>
      </c>
      <c r="BN1350" s="13">
        <v>3855.68</v>
      </c>
      <c r="BO1350" s="13">
        <v>282.39999999999998</v>
      </c>
      <c r="BP1350" s="13" t="s">
        <v>255</v>
      </c>
      <c r="BQ1350" s="13" t="s">
        <v>255</v>
      </c>
      <c r="BR1350" s="13">
        <v>126.458</v>
      </c>
      <c r="BS1350" s="13">
        <v>2.9047299999999998</v>
      </c>
      <c r="BT1350" s="13" t="s">
        <v>255</v>
      </c>
      <c r="BU1350" s="13" t="s">
        <v>255</v>
      </c>
      <c r="BV1350" s="13" t="s">
        <v>255</v>
      </c>
      <c r="BW1350" s="13" t="s">
        <v>255</v>
      </c>
      <c r="BX1350" s="13">
        <v>9995.0300000000007</v>
      </c>
      <c r="BY1350" s="13">
        <v>535.53899999999999</v>
      </c>
      <c r="BZ1350" s="13">
        <v>42.322400000000002</v>
      </c>
      <c r="CA1350" s="13">
        <v>0.43320599999999998</v>
      </c>
      <c r="CB1350" s="13">
        <v>1.8404199999999999</v>
      </c>
      <c r="CC1350" s="13">
        <v>0.48989199999999999</v>
      </c>
      <c r="CD1350" s="13" t="s">
        <v>255</v>
      </c>
      <c r="CE1350" s="13" t="s">
        <v>255</v>
      </c>
      <c r="CF1350" s="13">
        <v>1595.5924072265625</v>
      </c>
      <c r="CG1350" s="13">
        <v>8.7673864364624023</v>
      </c>
      <c r="CH1350" s="13">
        <v>47.186149597167969</v>
      </c>
      <c r="CI1350" s="13">
        <v>92.956489562988281</v>
      </c>
      <c r="CJ1350" s="13">
        <v>13.798974990844727</v>
      </c>
      <c r="CK1350" s="13">
        <v>274.07266235351562</v>
      </c>
      <c r="CL1350" s="13">
        <v>4792.06103515625</v>
      </c>
      <c r="CM1350" s="13">
        <v>2.9515109062194824</v>
      </c>
      <c r="CN1350" s="13">
        <v>17.853097915649414</v>
      </c>
      <c r="CO1350" s="13">
        <v>17.146902084350586</v>
      </c>
      <c r="CP1350" s="13">
        <v>55.799579438006774</v>
      </c>
      <c r="CQ1350" s="13">
        <v>160.11233999999999</v>
      </c>
      <c r="CR1350" s="13" t="s">
        <v>255</v>
      </c>
      <c r="CS1350" s="13" t="s">
        <v>255</v>
      </c>
      <c r="CT1350" s="13">
        <v>13.749879999999999</v>
      </c>
      <c r="CU1350" s="13">
        <v>10.89606</v>
      </c>
      <c r="CV1350" s="13" t="s">
        <v>255</v>
      </c>
      <c r="CW1350" s="13">
        <v>8.0098800000000008</v>
      </c>
      <c r="CX1350" s="13">
        <v>67.357600000000005</v>
      </c>
      <c r="CY1350" s="13" t="s">
        <v>255</v>
      </c>
      <c r="CZ1350" s="13" t="s">
        <v>255</v>
      </c>
      <c r="DA1350" s="13">
        <v>29.63485</v>
      </c>
      <c r="DB1350" s="13">
        <v>126.458</v>
      </c>
      <c r="DC1350" s="13">
        <v>256.10626999999999</v>
      </c>
      <c r="DD1350" s="13">
        <v>236.16406441978717</v>
      </c>
      <c r="DE1350" s="13">
        <v>3.7831583275050562</v>
      </c>
      <c r="DF1350" s="13">
        <v>6.051317269342003</v>
      </c>
      <c r="DG1350" s="13">
        <v>0.97100793041800793</v>
      </c>
      <c r="DH1350" s="13">
        <v>0.98014852268074637</v>
      </c>
      <c r="DI1350" s="13">
        <v>0.97511951247772388</v>
      </c>
      <c r="DJ1350" s="13">
        <v>0.98429880915675516</v>
      </c>
      <c r="DK1350" s="13">
        <v>44575.837944046121</v>
      </c>
      <c r="DL1350" s="13">
        <v>5.6755719610065665</v>
      </c>
      <c r="DM1350" s="13">
        <v>102516.06709504631</v>
      </c>
      <c r="DN1350" s="13">
        <v>3.0033115057784379</v>
      </c>
      <c r="DO1350" s="13">
        <v>2.2998124504968307</v>
      </c>
      <c r="DP1350" s="13">
        <v>0.36745313243865968</v>
      </c>
      <c r="DQ1350" s="13">
        <v>586.30542813074192</v>
      </c>
      <c r="DR1350" s="13">
        <v>12542.771506348558</v>
      </c>
      <c r="DS1350" s="13">
        <v>8.1733185558835633</v>
      </c>
      <c r="DT1350" s="13">
        <v>8.173318555883565</v>
      </c>
      <c r="DU1350" s="13">
        <v>100.00147551159118</v>
      </c>
      <c r="DV1350" s="13">
        <v>13.343205691797126</v>
      </c>
      <c r="DW1350" s="13">
        <v>5.6755719610065665</v>
      </c>
      <c r="DX1350" s="13">
        <v>701.02693264197364</v>
      </c>
      <c r="DY1350" s="13">
        <v>1063.5626949375728</v>
      </c>
      <c r="DZ1350" s="13">
        <v>217.90910128506985</v>
      </c>
      <c r="EA1350" s="13">
        <v>330.28772291448246</v>
      </c>
      <c r="EB1350" s="13">
        <v>19.433078802587431</v>
      </c>
      <c r="EC1350" s="13">
        <v>1296.6844940617946</v>
      </c>
      <c r="ED1350" s="13">
        <v>3.6956260810564459</v>
      </c>
      <c r="EE1350" s="13">
        <v>1.7550536387922602E-2</v>
      </c>
      <c r="EF1350" s="13">
        <v>500</v>
      </c>
      <c r="EG1350" s="13">
        <v>10696.448390677026</v>
      </c>
      <c r="EH1350" s="13">
        <v>55272.286334723147</v>
      </c>
      <c r="EI1350" s="13">
        <v>3.7913980878877991E-2</v>
      </c>
      <c r="EJ1350" s="13">
        <v>20</v>
      </c>
      <c r="EK1350" s="13">
        <v>2.1816615649929121</v>
      </c>
      <c r="EL1350" s="13">
        <v>7.0374860689294456</v>
      </c>
      <c r="EM1350" s="13">
        <v>7.4999999999999997E-2</v>
      </c>
      <c r="EN1350" s="13">
        <v>25.148789723714192</v>
      </c>
      <c r="EO1350" s="13">
        <v>3.9585764837230884E-2</v>
      </c>
    </row>
    <row r="1351" spans="1:145">
      <c r="A1351" s="12">
        <v>40479.583333333336</v>
      </c>
      <c r="B1351" s="13">
        <v>33</v>
      </c>
      <c r="C1351" s="13" t="s">
        <v>81</v>
      </c>
      <c r="D1351" s="13" t="s">
        <v>57</v>
      </c>
      <c r="E1351" s="12">
        <v>40479.570138888892</v>
      </c>
      <c r="F1351" s="12">
        <v>40479.59097222222</v>
      </c>
      <c r="G1351" s="13" t="s">
        <v>28</v>
      </c>
      <c r="H1351" s="13">
        <v>2</v>
      </c>
      <c r="I1351" s="13">
        <v>1.5</v>
      </c>
      <c r="J1351" s="13" t="s">
        <v>255</v>
      </c>
      <c r="K1351" s="13">
        <v>5</v>
      </c>
      <c r="L1351" s="13" t="s">
        <v>255</v>
      </c>
      <c r="M1351" s="13">
        <v>548933</v>
      </c>
      <c r="N1351" s="13">
        <v>548934</v>
      </c>
      <c r="O1351" s="13" t="s">
        <v>255</v>
      </c>
      <c r="P1351" s="13">
        <v>9.0052778624698324E-3</v>
      </c>
      <c r="Q1351" s="13">
        <v>5.7974055795958334E-3</v>
      </c>
      <c r="R1351" s="13">
        <v>1.507913004792629</v>
      </c>
      <c r="S1351" s="13" t="s">
        <v>255</v>
      </c>
      <c r="T1351" s="13">
        <v>1.1537568529938296</v>
      </c>
      <c r="U1351" s="13">
        <v>0.95891465751637406</v>
      </c>
      <c r="V1351" s="13" t="s">
        <v>255</v>
      </c>
      <c r="W1351" s="13" t="s">
        <v>255</v>
      </c>
      <c r="X1351" s="13">
        <v>1.4737145313708435</v>
      </c>
      <c r="Y1351" s="13">
        <v>1.2098933383504347E-2</v>
      </c>
      <c r="Z1351" s="13">
        <v>38.609277055675641</v>
      </c>
      <c r="AA1351" s="13">
        <v>4.205997188772724E-2</v>
      </c>
      <c r="AB1351" s="13" t="s">
        <v>255</v>
      </c>
      <c r="AC1351" s="13">
        <v>51.334334431217066</v>
      </c>
      <c r="AD1351" s="13" t="s">
        <v>255</v>
      </c>
      <c r="AE1351" s="13">
        <v>4.9718443212583251E-2</v>
      </c>
      <c r="AF1351" s="13">
        <v>4.6337043603923993</v>
      </c>
      <c r="AG1351" s="13" t="s">
        <v>255</v>
      </c>
      <c r="AH1351" s="13" t="s">
        <v>255</v>
      </c>
      <c r="AI1351" s="13">
        <v>0.2057360656839472</v>
      </c>
      <c r="AJ1351" s="13">
        <v>5.4445200225769572E-3</v>
      </c>
      <c r="AK1351" s="13" t="s">
        <v>255</v>
      </c>
      <c r="AL1351" s="13">
        <v>100</v>
      </c>
      <c r="AM1351" s="13">
        <v>900</v>
      </c>
      <c r="AN1351" s="13" t="s">
        <v>255</v>
      </c>
      <c r="AO1351" s="13" t="s">
        <v>255</v>
      </c>
      <c r="AP1351" s="13" t="s">
        <v>255</v>
      </c>
      <c r="AQ1351" s="13" t="s">
        <v>255</v>
      </c>
      <c r="AR1351" s="13" t="s">
        <v>255</v>
      </c>
      <c r="AS1351" s="13" t="s">
        <v>255</v>
      </c>
      <c r="AT1351" s="13" t="s">
        <v>255</v>
      </c>
      <c r="AU1351" s="13" t="s">
        <v>255</v>
      </c>
      <c r="AV1351" s="13" t="s">
        <v>255</v>
      </c>
      <c r="AW1351" s="13" t="s">
        <v>255</v>
      </c>
      <c r="AX1351" s="13" t="s">
        <v>255</v>
      </c>
      <c r="AY1351" s="13" t="s">
        <v>255</v>
      </c>
      <c r="AZ1351" s="13" t="s">
        <v>255</v>
      </c>
      <c r="BA1351" s="13" t="s">
        <v>255</v>
      </c>
      <c r="BB1351" s="13" t="s">
        <v>255</v>
      </c>
      <c r="BC1351" s="13" t="s">
        <v>255</v>
      </c>
      <c r="BD1351" s="13" t="s">
        <v>255</v>
      </c>
      <c r="BE1351" s="13" t="s">
        <v>255</v>
      </c>
      <c r="BF1351" s="13" t="s">
        <v>255</v>
      </c>
      <c r="BG1351" s="13" t="s">
        <v>255</v>
      </c>
      <c r="BH1351" s="13" t="s">
        <v>255</v>
      </c>
      <c r="BI1351" s="13" t="s">
        <v>255</v>
      </c>
      <c r="BJ1351" s="13" t="s">
        <v>255</v>
      </c>
      <c r="BK1351" s="13" t="s">
        <v>255</v>
      </c>
      <c r="BL1351" s="13" t="s">
        <v>255</v>
      </c>
      <c r="BM1351" s="13" t="s">
        <v>255</v>
      </c>
      <c r="BN1351" s="13" t="s">
        <v>255</v>
      </c>
      <c r="BO1351" s="13" t="s">
        <v>255</v>
      </c>
      <c r="BP1351" s="13" t="s">
        <v>255</v>
      </c>
      <c r="BQ1351" s="13" t="s">
        <v>255</v>
      </c>
      <c r="BR1351" s="13" t="s">
        <v>255</v>
      </c>
      <c r="BS1351" s="13" t="s">
        <v>255</v>
      </c>
      <c r="BT1351" s="13" t="s">
        <v>255</v>
      </c>
      <c r="BU1351" s="13" t="s">
        <v>255</v>
      </c>
      <c r="BV1351" s="13" t="s">
        <v>255</v>
      </c>
      <c r="BW1351" s="13" t="s">
        <v>255</v>
      </c>
      <c r="BX1351" s="13" t="s">
        <v>255</v>
      </c>
      <c r="BY1351" s="13" t="s">
        <v>255</v>
      </c>
      <c r="BZ1351" s="13" t="s">
        <v>255</v>
      </c>
      <c r="CA1351" s="13" t="s">
        <v>255</v>
      </c>
      <c r="CB1351" s="13" t="s">
        <v>255</v>
      </c>
      <c r="CC1351" s="13" t="s">
        <v>255</v>
      </c>
      <c r="CD1351" s="13" t="s">
        <v>255</v>
      </c>
      <c r="CE1351" s="13" t="s">
        <v>255</v>
      </c>
      <c r="CF1351" s="13">
        <v>1635.5511474609375</v>
      </c>
      <c r="CG1351" s="13">
        <v>9.1502017974853516</v>
      </c>
      <c r="CH1351" s="13">
        <v>49.033283233642578</v>
      </c>
      <c r="CI1351" s="13">
        <v>92.985267639160156</v>
      </c>
      <c r="CJ1351" s="13">
        <v>13.72868537902832</v>
      </c>
      <c r="CK1351" s="13">
        <v>274.548583984375</v>
      </c>
      <c r="CL1351" s="13">
        <v>4810.173828125</v>
      </c>
      <c r="CM1351" s="13">
        <v>2.9723155498504639</v>
      </c>
      <c r="CN1351" s="13">
        <v>19.031745910644531</v>
      </c>
      <c r="CO1351" s="13">
        <v>16.039682388305664</v>
      </c>
      <c r="CP1351" s="13">
        <v>55.799579438006774</v>
      </c>
      <c r="CQ1351" s="13" t="s">
        <v>255</v>
      </c>
      <c r="CR1351" s="13" t="s">
        <v>255</v>
      </c>
      <c r="CS1351" s="13" t="s">
        <v>255</v>
      </c>
      <c r="CT1351" s="13" t="s">
        <v>255</v>
      </c>
      <c r="CU1351" s="13" t="s">
        <v>255</v>
      </c>
      <c r="CV1351" s="13" t="s">
        <v>255</v>
      </c>
      <c r="CW1351" s="13" t="s">
        <v>255</v>
      </c>
      <c r="CX1351" s="13" t="s">
        <v>255</v>
      </c>
      <c r="CY1351" s="13" t="s">
        <v>255</v>
      </c>
      <c r="CZ1351" s="13" t="s">
        <v>255</v>
      </c>
      <c r="DA1351" s="13" t="s">
        <v>255</v>
      </c>
      <c r="DB1351" s="13" t="s">
        <v>255</v>
      </c>
      <c r="DC1351" s="13" t="s">
        <v>255</v>
      </c>
      <c r="DD1351" s="13" t="s">
        <v>255</v>
      </c>
      <c r="DE1351" s="13" t="s">
        <v>255</v>
      </c>
      <c r="DF1351" s="13" t="s">
        <v>255</v>
      </c>
      <c r="DG1351" s="13" t="s">
        <v>255</v>
      </c>
      <c r="DH1351" s="13" t="s">
        <v>255</v>
      </c>
      <c r="DI1351" s="13" t="s">
        <v>255</v>
      </c>
      <c r="DJ1351" s="13" t="s">
        <v>255</v>
      </c>
      <c r="DK1351" s="13">
        <v>45926.099254145549</v>
      </c>
      <c r="DL1351" s="13">
        <v>5.847492570581017</v>
      </c>
      <c r="DM1351" s="13">
        <v>102903.55220544881</v>
      </c>
      <c r="DN1351" s="13">
        <v>2.9410109464276983</v>
      </c>
      <c r="DO1351" s="13">
        <v>2.2406334062033397</v>
      </c>
      <c r="DP1351" s="13">
        <v>0.36698219203948979</v>
      </c>
      <c r="DQ1351" s="13">
        <v>600.21814528791765</v>
      </c>
      <c r="DR1351" s="13">
        <v>12840.404828440192</v>
      </c>
      <c r="DS1351" s="13">
        <v>8.0140426707986574</v>
      </c>
      <c r="DT1351" s="13">
        <v>8.0140426707986574</v>
      </c>
      <c r="DU1351" s="13">
        <v>100.00147551159118</v>
      </c>
      <c r="DV1351" s="13">
        <v>13.343205691797126</v>
      </c>
      <c r="DW1351" s="13">
        <v>5.847492570581017</v>
      </c>
      <c r="DX1351" s="13">
        <v>701.02693264197364</v>
      </c>
      <c r="DY1351" s="13">
        <v>1063.5626949375728</v>
      </c>
      <c r="DZ1351" s="13">
        <v>221.05904921661195</v>
      </c>
      <c r="EA1351" s="13">
        <v>335.06987672907263</v>
      </c>
      <c r="EB1351" s="13">
        <v>19.433078802587431</v>
      </c>
      <c r="EC1351" s="13">
        <v>1329.1576235587065</v>
      </c>
      <c r="ED1351" s="13">
        <v>3.6189641791664773</v>
      </c>
      <c r="EE1351" s="13">
        <v>1.0532059230501437E-2</v>
      </c>
      <c r="EF1351" s="13">
        <v>500</v>
      </c>
      <c r="EG1351" s="13">
        <v>10696.448390677026</v>
      </c>
      <c r="EH1351" s="13">
        <v>56622.547644822575</v>
      </c>
      <c r="EI1351" s="13">
        <v>3.7715560960920609E-2</v>
      </c>
      <c r="EJ1351" s="13">
        <v>20</v>
      </c>
      <c r="EK1351" s="13">
        <v>2.1816615649929121</v>
      </c>
      <c r="EL1351" s="13">
        <v>7.2094066785038953</v>
      </c>
      <c r="EM1351" s="13">
        <v>7.4999999999999997E-2</v>
      </c>
      <c r="EN1351" s="13">
        <v>23.524867502848306</v>
      </c>
      <c r="EO1351" s="13">
        <v>4.7228481804521008E-2</v>
      </c>
    </row>
    <row r="1352" spans="1:145">
      <c r="A1352" s="12">
        <v>40479.584027777775</v>
      </c>
      <c r="B1352" s="13">
        <v>33</v>
      </c>
      <c r="C1352" s="13" t="s">
        <v>81</v>
      </c>
      <c r="D1352" s="13" t="s">
        <v>57</v>
      </c>
      <c r="E1352" s="12">
        <v>40479.570138888892</v>
      </c>
      <c r="F1352" s="12">
        <v>40479.59097222222</v>
      </c>
      <c r="G1352" s="13" t="s">
        <v>28</v>
      </c>
      <c r="H1352" s="13">
        <v>2</v>
      </c>
      <c r="I1352" s="13">
        <v>1.5</v>
      </c>
      <c r="J1352" s="13" t="s">
        <v>255</v>
      </c>
      <c r="K1352" s="13">
        <v>5</v>
      </c>
      <c r="L1352" s="13" t="s">
        <v>255</v>
      </c>
      <c r="M1352" s="13">
        <v>548933</v>
      </c>
      <c r="N1352" s="13">
        <v>548934</v>
      </c>
      <c r="O1352" s="13" t="s">
        <v>255</v>
      </c>
      <c r="P1352" s="13">
        <v>9.0052778624698324E-3</v>
      </c>
      <c r="Q1352" s="13">
        <v>5.7974055795958334E-3</v>
      </c>
      <c r="R1352" s="13">
        <v>1.507913004792629</v>
      </c>
      <c r="S1352" s="13" t="s">
        <v>255</v>
      </c>
      <c r="T1352" s="13">
        <v>1.1537568529938296</v>
      </c>
      <c r="U1352" s="13">
        <v>0.95891465751637406</v>
      </c>
      <c r="V1352" s="13" t="s">
        <v>255</v>
      </c>
      <c r="W1352" s="13" t="s">
        <v>255</v>
      </c>
      <c r="X1352" s="13">
        <v>1.4737145313708435</v>
      </c>
      <c r="Y1352" s="13">
        <v>1.2098933383504347E-2</v>
      </c>
      <c r="Z1352" s="13">
        <v>38.609277055675641</v>
      </c>
      <c r="AA1352" s="13">
        <v>4.205997188772724E-2</v>
      </c>
      <c r="AB1352" s="13" t="s">
        <v>255</v>
      </c>
      <c r="AC1352" s="13">
        <v>51.334334431217066</v>
      </c>
      <c r="AD1352" s="13" t="s">
        <v>255</v>
      </c>
      <c r="AE1352" s="13">
        <v>4.9718443212583251E-2</v>
      </c>
      <c r="AF1352" s="13">
        <v>4.6337043603923993</v>
      </c>
      <c r="AG1352" s="13" t="s">
        <v>255</v>
      </c>
      <c r="AH1352" s="13" t="s">
        <v>255</v>
      </c>
      <c r="AI1352" s="13">
        <v>0.2057360656839472</v>
      </c>
      <c r="AJ1352" s="13">
        <v>5.4445200225769572E-3</v>
      </c>
      <c r="AK1352" s="13" t="s">
        <v>255</v>
      </c>
      <c r="AL1352" s="13">
        <v>100</v>
      </c>
      <c r="AM1352" s="13">
        <v>900</v>
      </c>
      <c r="AN1352" s="13" t="s">
        <v>255</v>
      </c>
      <c r="AO1352" s="13" t="s">
        <v>255</v>
      </c>
      <c r="AP1352" s="13">
        <v>8724.19</v>
      </c>
      <c r="AQ1352" s="13">
        <v>152.4</v>
      </c>
      <c r="AR1352" s="13" t="s">
        <v>255</v>
      </c>
      <c r="AS1352" s="13" t="s">
        <v>255</v>
      </c>
      <c r="AT1352" s="13" t="s">
        <v>255</v>
      </c>
      <c r="AU1352" s="13" t="s">
        <v>255</v>
      </c>
      <c r="AV1352" s="13">
        <v>5.6372999999999998</v>
      </c>
      <c r="AW1352" s="13">
        <v>0.55129399999999995</v>
      </c>
      <c r="AX1352" s="13" t="s">
        <v>255</v>
      </c>
      <c r="AY1352" s="13" t="s">
        <v>255</v>
      </c>
      <c r="AZ1352" s="13">
        <v>61071.7</v>
      </c>
      <c r="BA1352" s="13">
        <v>1343.47</v>
      </c>
      <c r="BB1352" s="13" t="s">
        <v>255</v>
      </c>
      <c r="BC1352" s="13" t="s">
        <v>255</v>
      </c>
      <c r="BD1352" s="13">
        <v>2.0090400000000002</v>
      </c>
      <c r="BE1352" s="13">
        <v>0.83056300000000005</v>
      </c>
      <c r="BF1352" s="13">
        <v>21.527799999999999</v>
      </c>
      <c r="BG1352" s="13">
        <v>4.2423400000000004</v>
      </c>
      <c r="BH1352" s="13" t="s">
        <v>255</v>
      </c>
      <c r="BI1352" s="13" t="s">
        <v>255</v>
      </c>
      <c r="BJ1352" s="13" t="s">
        <v>255</v>
      </c>
      <c r="BK1352" s="13" t="s">
        <v>255</v>
      </c>
      <c r="BL1352" s="13">
        <v>5.5972799999999996</v>
      </c>
      <c r="BM1352" s="13">
        <v>1.0998000000000001</v>
      </c>
      <c r="BN1352" s="13">
        <v>5402.41</v>
      </c>
      <c r="BO1352" s="13">
        <v>222.279</v>
      </c>
      <c r="BP1352" s="13" t="s">
        <v>255</v>
      </c>
      <c r="BQ1352" s="13" t="s">
        <v>255</v>
      </c>
      <c r="BR1352" s="13">
        <v>164.88399999999999</v>
      </c>
      <c r="BS1352" s="13">
        <v>3.41167</v>
      </c>
      <c r="BT1352" s="13" t="s">
        <v>255</v>
      </c>
      <c r="BU1352" s="13" t="s">
        <v>255</v>
      </c>
      <c r="BV1352" s="13" t="s">
        <v>255</v>
      </c>
      <c r="BW1352" s="13" t="s">
        <v>255</v>
      </c>
      <c r="BX1352" s="13">
        <v>10047.799999999999</v>
      </c>
      <c r="BY1352" s="13">
        <v>611.16099999999994</v>
      </c>
      <c r="BZ1352" s="13">
        <v>56.789299999999997</v>
      </c>
      <c r="CA1352" s="13">
        <v>0.52840100000000001</v>
      </c>
      <c r="CB1352" s="13">
        <v>1.2414799999999999</v>
      </c>
      <c r="CC1352" s="13">
        <v>0.60550599999999999</v>
      </c>
      <c r="CD1352" s="13" t="s">
        <v>255</v>
      </c>
      <c r="CE1352" s="13" t="s">
        <v>255</v>
      </c>
      <c r="CF1352" s="13">
        <v>1548.342041015625</v>
      </c>
      <c r="CG1352" s="13">
        <v>8.7724084854125977</v>
      </c>
      <c r="CH1352" s="13">
        <v>46.649681091308594</v>
      </c>
      <c r="CI1352" s="13">
        <v>93.042472839355469</v>
      </c>
      <c r="CJ1352" s="13">
        <v>13.729071617126465</v>
      </c>
      <c r="CK1352" s="13">
        <v>268.58065795898437</v>
      </c>
      <c r="CL1352" s="13">
        <v>4818.5673828125</v>
      </c>
      <c r="CM1352" s="13">
        <v>2.995657205581665</v>
      </c>
      <c r="CN1352" s="13">
        <v>21.472288131713867</v>
      </c>
      <c r="CO1352" s="13">
        <v>19.090360641479492</v>
      </c>
      <c r="CP1352" s="13">
        <v>55.799579438006774</v>
      </c>
      <c r="CQ1352" s="13">
        <v>199.65541999999999</v>
      </c>
      <c r="CR1352" s="13" t="s">
        <v>255</v>
      </c>
      <c r="CS1352" s="13" t="s">
        <v>255</v>
      </c>
      <c r="CT1352" s="13" t="s">
        <v>255</v>
      </c>
      <c r="CU1352" s="13">
        <v>11.2746</v>
      </c>
      <c r="CV1352" s="13" t="s">
        <v>255</v>
      </c>
      <c r="CW1352" s="13">
        <v>8.0361600000000006</v>
      </c>
      <c r="CX1352" s="13">
        <v>86.111199999999997</v>
      </c>
      <c r="CY1352" s="13" t="s">
        <v>255</v>
      </c>
      <c r="CZ1352" s="13" t="s">
        <v>255</v>
      </c>
      <c r="DA1352" s="13">
        <v>27.986399999999996</v>
      </c>
      <c r="DB1352" s="13">
        <v>164.88399999999999</v>
      </c>
      <c r="DC1352" s="13">
        <v>298.29235999999997</v>
      </c>
      <c r="DD1352" s="13">
        <v>176.93121767656936</v>
      </c>
      <c r="DE1352" s="13">
        <v>3.5157225040632656</v>
      </c>
      <c r="DF1352" s="13">
        <v>5.2526155455341055</v>
      </c>
      <c r="DG1352" s="13">
        <v>0.96586699035851575</v>
      </c>
      <c r="DH1352" s="13">
        <v>0.97511271063833982</v>
      </c>
      <c r="DI1352" s="13">
        <v>0.97132598738030829</v>
      </c>
      <c r="DJ1352" s="13">
        <v>0.98062396367465166</v>
      </c>
      <c r="DK1352" s="13">
        <v>43476.053840882611</v>
      </c>
      <c r="DL1352" s="13">
        <v>5.5355430999246797</v>
      </c>
      <c r="DM1352" s="13">
        <v>103083.11465450715</v>
      </c>
      <c r="DN1352" s="13">
        <v>3.1120819916843385</v>
      </c>
      <c r="DO1352" s="13">
        <v>2.3710319945729106</v>
      </c>
      <c r="DP1352" s="13">
        <v>0.36698477983474731</v>
      </c>
      <c r="DQ1352" s="13">
        <v>568.21796303100245</v>
      </c>
      <c r="DR1352" s="13">
        <v>12155.828232433489</v>
      </c>
      <c r="DS1352" s="13">
        <v>8.4801391302541322</v>
      </c>
      <c r="DT1352" s="13">
        <v>8.4801391302541322</v>
      </c>
      <c r="DU1352" s="13">
        <v>100.00147551159118</v>
      </c>
      <c r="DV1352" s="13">
        <v>13.343205691797126</v>
      </c>
      <c r="DW1352" s="13">
        <v>5.5355430999246797</v>
      </c>
      <c r="DX1352" s="13">
        <v>701.02693264197364</v>
      </c>
      <c r="DY1352" s="13">
        <v>1063.5626949375728</v>
      </c>
      <c r="DZ1352" s="13">
        <v>212.6150550056941</v>
      </c>
      <c r="EA1352" s="13">
        <v>322.25417437984106</v>
      </c>
      <c r="EB1352" s="13">
        <v>19.433078802587431</v>
      </c>
      <c r="EC1352" s="13">
        <v>1258.2857044166619</v>
      </c>
      <c r="ED1352" s="13">
        <v>3.8294700209173684</v>
      </c>
      <c r="EE1352" s="13">
        <v>3.8864522244315781E-2</v>
      </c>
      <c r="EF1352" s="13">
        <v>500</v>
      </c>
      <c r="EG1352" s="13">
        <v>10696.448390677026</v>
      </c>
      <c r="EH1352" s="13">
        <v>54172.502231559636</v>
      </c>
      <c r="EI1352" s="13">
        <v>3.7811471810181747E-2</v>
      </c>
      <c r="EJ1352" s="13">
        <v>20</v>
      </c>
      <c r="EK1352" s="13">
        <v>2.1816615649929121</v>
      </c>
      <c r="EL1352" s="13">
        <v>6.8974572078475571</v>
      </c>
      <c r="EM1352" s="13">
        <v>7.4999999999999997E-2</v>
      </c>
      <c r="EN1352" s="13">
        <v>27.999195607503257</v>
      </c>
      <c r="EO1352" s="13">
        <v>3.0594914193373506E-2</v>
      </c>
    </row>
    <row r="1353" spans="1:145">
      <c r="A1353" s="12">
        <v>40479.584722222222</v>
      </c>
      <c r="B1353" s="13">
        <v>33</v>
      </c>
      <c r="C1353" s="13" t="s">
        <v>81</v>
      </c>
      <c r="D1353" s="13" t="s">
        <v>57</v>
      </c>
      <c r="E1353" s="12">
        <v>40479.570138888892</v>
      </c>
      <c r="F1353" s="12">
        <v>40479.59097222222</v>
      </c>
      <c r="G1353" s="13" t="s">
        <v>28</v>
      </c>
      <c r="H1353" s="13">
        <v>2</v>
      </c>
      <c r="I1353" s="13">
        <v>1.5</v>
      </c>
      <c r="J1353" s="13" t="s">
        <v>255</v>
      </c>
      <c r="K1353" s="13">
        <v>5</v>
      </c>
      <c r="L1353" s="13" t="s">
        <v>255</v>
      </c>
      <c r="M1353" s="13">
        <v>548933</v>
      </c>
      <c r="N1353" s="13">
        <v>548934</v>
      </c>
      <c r="O1353" s="13" t="s">
        <v>255</v>
      </c>
      <c r="P1353" s="13">
        <v>9.0052778624698324E-3</v>
      </c>
      <c r="Q1353" s="13">
        <v>5.7974055795958334E-3</v>
      </c>
      <c r="R1353" s="13">
        <v>1.507913004792629</v>
      </c>
      <c r="S1353" s="13" t="s">
        <v>255</v>
      </c>
      <c r="T1353" s="13">
        <v>1.1537568529938296</v>
      </c>
      <c r="U1353" s="13">
        <v>0.95891465751637406</v>
      </c>
      <c r="V1353" s="13" t="s">
        <v>255</v>
      </c>
      <c r="W1353" s="13" t="s">
        <v>255</v>
      </c>
      <c r="X1353" s="13">
        <v>1.4737145313708435</v>
      </c>
      <c r="Y1353" s="13">
        <v>1.2098933383504347E-2</v>
      </c>
      <c r="Z1353" s="13">
        <v>38.609277055675641</v>
      </c>
      <c r="AA1353" s="13">
        <v>4.205997188772724E-2</v>
      </c>
      <c r="AB1353" s="13" t="s">
        <v>255</v>
      </c>
      <c r="AC1353" s="13">
        <v>51.334334431217066</v>
      </c>
      <c r="AD1353" s="13" t="s">
        <v>255</v>
      </c>
      <c r="AE1353" s="13">
        <v>4.9718443212583251E-2</v>
      </c>
      <c r="AF1353" s="13">
        <v>4.6337043603923993</v>
      </c>
      <c r="AG1353" s="13" t="s">
        <v>255</v>
      </c>
      <c r="AH1353" s="13" t="s">
        <v>255</v>
      </c>
      <c r="AI1353" s="13">
        <v>0.2057360656839472</v>
      </c>
      <c r="AJ1353" s="13">
        <v>5.4445200225769572E-3</v>
      </c>
      <c r="AK1353" s="13" t="s">
        <v>255</v>
      </c>
      <c r="AL1353" s="13">
        <v>100</v>
      </c>
      <c r="AM1353" s="13">
        <v>900</v>
      </c>
      <c r="AN1353" s="13" t="s">
        <v>255</v>
      </c>
      <c r="AO1353" s="13" t="s">
        <v>255</v>
      </c>
      <c r="AP1353" s="13">
        <v>8616.5499999999993</v>
      </c>
      <c r="AQ1353" s="13">
        <v>171.10900000000001</v>
      </c>
      <c r="AR1353" s="13" t="s">
        <v>255</v>
      </c>
      <c r="AS1353" s="13" t="s">
        <v>255</v>
      </c>
      <c r="AT1353" s="13" t="s">
        <v>255</v>
      </c>
      <c r="AU1353" s="13" t="s">
        <v>255</v>
      </c>
      <c r="AV1353" s="13">
        <v>4.8274400000000002</v>
      </c>
      <c r="AW1353" s="13">
        <v>0.55512099999999998</v>
      </c>
      <c r="AX1353" s="13">
        <v>5.7261100000000003</v>
      </c>
      <c r="AY1353" s="13">
        <v>1.83815</v>
      </c>
      <c r="AZ1353" s="13">
        <v>44614.9</v>
      </c>
      <c r="BA1353" s="13">
        <v>1878.44</v>
      </c>
      <c r="BB1353" s="13" t="s">
        <v>255</v>
      </c>
      <c r="BC1353" s="13" t="s">
        <v>255</v>
      </c>
      <c r="BD1353" s="13">
        <v>1.89296</v>
      </c>
      <c r="BE1353" s="13">
        <v>0.77825500000000003</v>
      </c>
      <c r="BF1353" s="13">
        <v>14.0938</v>
      </c>
      <c r="BG1353" s="13">
        <v>2.7797399999999999</v>
      </c>
      <c r="BH1353" s="13" t="s">
        <v>255</v>
      </c>
      <c r="BI1353" s="13" t="s">
        <v>255</v>
      </c>
      <c r="BJ1353" s="13" t="s">
        <v>255</v>
      </c>
      <c r="BK1353" s="13" t="s">
        <v>255</v>
      </c>
      <c r="BL1353" s="13">
        <v>7.8725300000000002</v>
      </c>
      <c r="BM1353" s="13">
        <v>0.86324100000000004</v>
      </c>
      <c r="BN1353" s="13">
        <v>3885.09</v>
      </c>
      <c r="BO1353" s="13">
        <v>311.33100000000002</v>
      </c>
      <c r="BP1353" s="13" t="s">
        <v>255</v>
      </c>
      <c r="BQ1353" s="13" t="s">
        <v>255</v>
      </c>
      <c r="BR1353" s="13">
        <v>102.69199999999999</v>
      </c>
      <c r="BS1353" s="13">
        <v>2.6094200000000001</v>
      </c>
      <c r="BT1353" s="13" t="s">
        <v>255</v>
      </c>
      <c r="BU1353" s="13" t="s">
        <v>255</v>
      </c>
      <c r="BV1353" s="13" t="s">
        <v>255</v>
      </c>
      <c r="BW1353" s="13" t="s">
        <v>255</v>
      </c>
      <c r="BX1353" s="13">
        <v>9217.7000000000007</v>
      </c>
      <c r="BY1353" s="13">
        <v>532.99099999999999</v>
      </c>
      <c r="BZ1353" s="13">
        <v>35.5792</v>
      </c>
      <c r="CA1353" s="13">
        <v>0.29746400000000001</v>
      </c>
      <c r="CB1353" s="13" t="s">
        <v>255</v>
      </c>
      <c r="CC1353" s="13" t="s">
        <v>255</v>
      </c>
      <c r="CD1353" s="13" t="s">
        <v>255</v>
      </c>
      <c r="CE1353" s="13" t="s">
        <v>255</v>
      </c>
      <c r="CF1353" s="13">
        <v>1547.447509765625</v>
      </c>
      <c r="CG1353" s="13">
        <v>7.9183082580566406</v>
      </c>
      <c r="CH1353" s="13">
        <v>42.185802459716797</v>
      </c>
      <c r="CI1353" s="13">
        <v>93.008056640625</v>
      </c>
      <c r="CJ1353" s="13">
        <v>13.772480010986328</v>
      </c>
      <c r="CK1353" s="13">
        <v>259.95318603515625</v>
      </c>
      <c r="CL1353" s="13">
        <v>4777.97265625</v>
      </c>
      <c r="CM1353" s="13">
        <v>3.0169155597686768</v>
      </c>
      <c r="CN1353" s="13">
        <v>23</v>
      </c>
      <c r="CO1353" s="13">
        <v>21</v>
      </c>
      <c r="CP1353" s="13">
        <v>55.799579438006774</v>
      </c>
      <c r="CQ1353" s="13">
        <v>137.10484</v>
      </c>
      <c r="CR1353" s="13" t="s">
        <v>255</v>
      </c>
      <c r="CS1353" s="13" t="s">
        <v>255</v>
      </c>
      <c r="CT1353" s="13" t="s">
        <v>255</v>
      </c>
      <c r="CU1353" s="13">
        <v>9.6548800000000004</v>
      </c>
      <c r="CV1353" s="13">
        <v>17.178330000000003</v>
      </c>
      <c r="CW1353" s="13">
        <v>7.5718399999999999</v>
      </c>
      <c r="CX1353" s="13">
        <v>56.3752</v>
      </c>
      <c r="CY1353" s="13" t="s">
        <v>255</v>
      </c>
      <c r="CZ1353" s="13" t="s">
        <v>255</v>
      </c>
      <c r="DA1353" s="13">
        <v>39.362650000000002</v>
      </c>
      <c r="DB1353" s="13">
        <v>102.69199999999999</v>
      </c>
      <c r="DC1353" s="13">
        <v>232.8349</v>
      </c>
      <c r="DD1353" s="13">
        <v>259.07552727436257</v>
      </c>
      <c r="DE1353" s="13">
        <v>3.8535110401582946</v>
      </c>
      <c r="DF1353" s="13">
        <v>6.5441297162387011</v>
      </c>
      <c r="DG1353" s="13">
        <v>0.97170452546000896</v>
      </c>
      <c r="DH1353" s="13">
        <v>0.98161054550437743</v>
      </c>
      <c r="DI1353" s="13">
        <v>0.97545518665013742</v>
      </c>
      <c r="DJ1353" s="13">
        <v>0.98539944272609326</v>
      </c>
      <c r="DK1353" s="13">
        <v>43313.986626866528</v>
      </c>
      <c r="DL1353" s="13">
        <v>5.514908061345646</v>
      </c>
      <c r="DM1353" s="13">
        <v>102214.6758592883</v>
      </c>
      <c r="DN1353" s="13">
        <v>3.0876476430361555</v>
      </c>
      <c r="DO1353" s="13">
        <v>2.359853798262181</v>
      </c>
      <c r="DP1353" s="13">
        <v>0.36727561607360842</v>
      </c>
      <c r="DQ1353" s="13">
        <v>568.33973749074107</v>
      </c>
      <c r="DR1353" s="13">
        <v>12158.43334088128</v>
      </c>
      <c r="DS1353" s="13">
        <v>8.4068952794768084</v>
      </c>
      <c r="DT1353" s="13">
        <v>8.4068952794768101</v>
      </c>
      <c r="DU1353" s="13">
        <v>100.00147551159118</v>
      </c>
      <c r="DV1353" s="13">
        <v>13.343205691797126</v>
      </c>
      <c r="DW1353" s="13">
        <v>5.514908061345646</v>
      </c>
      <c r="DX1353" s="13">
        <v>701.02693264197364</v>
      </c>
      <c r="DY1353" s="13">
        <v>1063.5626949375728</v>
      </c>
      <c r="DZ1353" s="13">
        <v>213.7850871864878</v>
      </c>
      <c r="EA1353" s="13">
        <v>324.02737420909705</v>
      </c>
      <c r="EB1353" s="13">
        <v>19.433078802587431</v>
      </c>
      <c r="EC1353" s="13">
        <v>1257.558748838235</v>
      </c>
      <c r="ED1353" s="13">
        <v>3.7994031377571931</v>
      </c>
      <c r="EE1353" s="13">
        <v>2.3445165058879579E-2</v>
      </c>
      <c r="EF1353" s="13">
        <v>500</v>
      </c>
      <c r="EG1353" s="13">
        <v>10696.448390677026</v>
      </c>
      <c r="EH1353" s="13">
        <v>54010.435017543554</v>
      </c>
      <c r="EI1353" s="13">
        <v>3.7908369171634655E-2</v>
      </c>
      <c r="EJ1353" s="13">
        <v>20</v>
      </c>
      <c r="EK1353" s="13">
        <v>2.1816615649929121</v>
      </c>
      <c r="EL1353" s="13">
        <v>6.8768221692685234</v>
      </c>
      <c r="EM1353" s="13">
        <v>7.4999999999999997E-2</v>
      </c>
      <c r="EN1353" s="13">
        <v>30.8</v>
      </c>
      <c r="EO1353" s="13">
        <v>2.5196951075834098E-2</v>
      </c>
    </row>
    <row r="1354" spans="1:145">
      <c r="A1354" s="12">
        <v>40479.585416666669</v>
      </c>
      <c r="B1354" s="13">
        <v>33</v>
      </c>
      <c r="C1354" s="13" t="s">
        <v>81</v>
      </c>
      <c r="D1354" s="13" t="s">
        <v>57</v>
      </c>
      <c r="E1354" s="12">
        <v>40479.570138888892</v>
      </c>
      <c r="F1354" s="12">
        <v>40479.59097222222</v>
      </c>
      <c r="G1354" s="13" t="s">
        <v>28</v>
      </c>
      <c r="H1354" s="13">
        <v>2</v>
      </c>
      <c r="I1354" s="13">
        <v>1.5</v>
      </c>
      <c r="J1354" s="13" t="s">
        <v>255</v>
      </c>
      <c r="K1354" s="13">
        <v>5</v>
      </c>
      <c r="L1354" s="13" t="s">
        <v>255</v>
      </c>
      <c r="M1354" s="13">
        <v>548933</v>
      </c>
      <c r="N1354" s="13">
        <v>548934</v>
      </c>
      <c r="O1354" s="13" t="s">
        <v>255</v>
      </c>
      <c r="P1354" s="13">
        <v>9.0052778624698324E-3</v>
      </c>
      <c r="Q1354" s="13">
        <v>5.7974055795958334E-3</v>
      </c>
      <c r="R1354" s="13">
        <v>1.507913004792629</v>
      </c>
      <c r="S1354" s="13" t="s">
        <v>255</v>
      </c>
      <c r="T1354" s="13">
        <v>1.1537568529938296</v>
      </c>
      <c r="U1354" s="13">
        <v>0.95891465751637406</v>
      </c>
      <c r="V1354" s="13" t="s">
        <v>255</v>
      </c>
      <c r="W1354" s="13" t="s">
        <v>255</v>
      </c>
      <c r="X1354" s="13">
        <v>1.4737145313708435</v>
      </c>
      <c r="Y1354" s="13">
        <v>1.2098933383504347E-2</v>
      </c>
      <c r="Z1354" s="13">
        <v>38.609277055675641</v>
      </c>
      <c r="AA1354" s="13">
        <v>4.205997188772724E-2</v>
      </c>
      <c r="AB1354" s="13" t="s">
        <v>255</v>
      </c>
      <c r="AC1354" s="13">
        <v>51.334334431217066</v>
      </c>
      <c r="AD1354" s="13" t="s">
        <v>255</v>
      </c>
      <c r="AE1354" s="13">
        <v>4.9718443212583251E-2</v>
      </c>
      <c r="AF1354" s="13">
        <v>4.6337043603923993</v>
      </c>
      <c r="AG1354" s="13" t="s">
        <v>255</v>
      </c>
      <c r="AH1354" s="13" t="s">
        <v>255</v>
      </c>
      <c r="AI1354" s="13">
        <v>0.2057360656839472</v>
      </c>
      <c r="AJ1354" s="13">
        <v>5.4445200225769572E-3</v>
      </c>
      <c r="AK1354" s="13" t="s">
        <v>255</v>
      </c>
      <c r="AL1354" s="13">
        <v>100</v>
      </c>
      <c r="AM1354" s="13">
        <v>900</v>
      </c>
      <c r="AN1354" s="13">
        <v>6.0006300000000001</v>
      </c>
      <c r="AO1354" s="13">
        <v>1.75407</v>
      </c>
      <c r="AP1354" s="13">
        <v>10322.6</v>
      </c>
      <c r="AQ1354" s="13">
        <v>190.107</v>
      </c>
      <c r="AR1354" s="13" t="s">
        <v>255</v>
      </c>
      <c r="AS1354" s="13" t="s">
        <v>255</v>
      </c>
      <c r="AT1354" s="13" t="s">
        <v>255</v>
      </c>
      <c r="AU1354" s="13" t="s">
        <v>255</v>
      </c>
      <c r="AV1354" s="13">
        <v>4.7963500000000003</v>
      </c>
      <c r="AW1354" s="13">
        <v>0.73970800000000003</v>
      </c>
      <c r="AX1354" s="13">
        <v>6.40266</v>
      </c>
      <c r="AY1354" s="13">
        <v>2.4493399999999999</v>
      </c>
      <c r="AZ1354" s="13">
        <v>80197.5</v>
      </c>
      <c r="BA1354" s="13">
        <v>1567.19</v>
      </c>
      <c r="BB1354" s="13" t="s">
        <v>255</v>
      </c>
      <c r="BC1354" s="13" t="s">
        <v>255</v>
      </c>
      <c r="BD1354" s="13">
        <v>2.7083499999999998</v>
      </c>
      <c r="BE1354" s="13">
        <v>1.14723</v>
      </c>
      <c r="BF1354" s="13">
        <v>26.329799999999999</v>
      </c>
      <c r="BG1354" s="13">
        <v>4.7496</v>
      </c>
      <c r="BH1354" s="13" t="s">
        <v>255</v>
      </c>
      <c r="BI1354" s="13" t="s">
        <v>255</v>
      </c>
      <c r="BJ1354" s="13" t="s">
        <v>255</v>
      </c>
      <c r="BK1354" s="13" t="s">
        <v>255</v>
      </c>
      <c r="BL1354" s="13">
        <v>7.5810700000000004</v>
      </c>
      <c r="BM1354" s="13">
        <v>1.2622</v>
      </c>
      <c r="BN1354" s="13">
        <v>7326.17</v>
      </c>
      <c r="BO1354" s="13">
        <v>284.084</v>
      </c>
      <c r="BP1354" s="13" t="s">
        <v>255</v>
      </c>
      <c r="BQ1354" s="13" t="s">
        <v>255</v>
      </c>
      <c r="BR1354" s="13">
        <v>179.499</v>
      </c>
      <c r="BS1354" s="13">
        <v>3.6597900000000001</v>
      </c>
      <c r="BT1354" s="13" t="s">
        <v>255</v>
      </c>
      <c r="BU1354" s="13" t="s">
        <v>255</v>
      </c>
      <c r="BV1354" s="13" t="s">
        <v>255</v>
      </c>
      <c r="BW1354" s="13" t="s">
        <v>255</v>
      </c>
      <c r="BX1354" s="13">
        <v>14817</v>
      </c>
      <c r="BY1354" s="13">
        <v>881.32299999999998</v>
      </c>
      <c r="BZ1354" s="13">
        <v>66.761799999999994</v>
      </c>
      <c r="CA1354" s="13">
        <v>0.70921000000000001</v>
      </c>
      <c r="CB1354" s="13">
        <v>3.2340499999999999</v>
      </c>
      <c r="CC1354" s="13">
        <v>0.81301199999999996</v>
      </c>
      <c r="CD1354" s="13" t="s">
        <v>255</v>
      </c>
      <c r="CE1354" s="13" t="s">
        <v>255</v>
      </c>
      <c r="CF1354" s="13">
        <v>1618.2066650390625</v>
      </c>
      <c r="CG1354" s="13">
        <v>8.2689456939697266</v>
      </c>
      <c r="CH1354" s="13">
        <v>44.119838714599609</v>
      </c>
      <c r="CI1354" s="13">
        <v>92.95709228515625</v>
      </c>
      <c r="CJ1354" s="13">
        <v>13.80094051361084</v>
      </c>
      <c r="CK1354" s="13">
        <v>259.95809936523437</v>
      </c>
      <c r="CL1354" s="13">
        <v>4799.4482421875</v>
      </c>
      <c r="CM1354" s="13">
        <v>3.0172414779663086</v>
      </c>
      <c r="CN1354" s="13">
        <v>22.952714920043945</v>
      </c>
      <c r="CO1354" s="13">
        <v>20.976358413696289</v>
      </c>
      <c r="CP1354" s="13">
        <v>55.799579438006774</v>
      </c>
      <c r="CQ1354" s="13">
        <v>233.31786</v>
      </c>
      <c r="CR1354" s="13">
        <v>18.00189</v>
      </c>
      <c r="CS1354" s="13" t="s">
        <v>255</v>
      </c>
      <c r="CT1354" s="13" t="s">
        <v>255</v>
      </c>
      <c r="CU1354" s="13">
        <v>9.5927000000000007</v>
      </c>
      <c r="CV1354" s="13">
        <v>19.207979999999999</v>
      </c>
      <c r="CW1354" s="13">
        <v>10.833399999999999</v>
      </c>
      <c r="CX1354" s="13">
        <v>105.3192</v>
      </c>
      <c r="CY1354" s="13" t="s">
        <v>255</v>
      </c>
      <c r="CZ1354" s="13" t="s">
        <v>255</v>
      </c>
      <c r="DA1354" s="13">
        <v>37.905349999999999</v>
      </c>
      <c r="DB1354" s="13">
        <v>179.499</v>
      </c>
      <c r="DC1354" s="13">
        <v>380.35951999999997</v>
      </c>
      <c r="DD1354" s="13">
        <v>221.93829405438441</v>
      </c>
      <c r="DE1354" s="13">
        <v>3.4947808477302891</v>
      </c>
      <c r="DF1354" s="13">
        <v>5.697262805975873</v>
      </c>
      <c r="DG1354" s="13">
        <v>0.97070769351039199</v>
      </c>
      <c r="DH1354" s="13">
        <v>0.98014962765632474</v>
      </c>
      <c r="DI1354" s="13">
        <v>0.97508146639914151</v>
      </c>
      <c r="DJ1354" s="13">
        <v>0.98456594360500982</v>
      </c>
      <c r="DK1354" s="13">
        <v>45201.170801173495</v>
      </c>
      <c r="DL1354" s="13">
        <v>5.7551918132382465</v>
      </c>
      <c r="DM1354" s="13">
        <v>102674.10085256833</v>
      </c>
      <c r="DN1354" s="13">
        <v>2.9659056200164917</v>
      </c>
      <c r="DO1354" s="13">
        <v>2.2714920660838889</v>
      </c>
      <c r="DP1354" s="13">
        <v>0.36746630144119263</v>
      </c>
      <c r="DQ1354" s="13">
        <v>594.63641816939116</v>
      </c>
      <c r="DR1354" s="13">
        <v>12720.99551633187</v>
      </c>
      <c r="DS1354" s="13">
        <v>8.0712315888131574</v>
      </c>
      <c r="DT1354" s="13">
        <v>8.0712315888131574</v>
      </c>
      <c r="DU1354" s="13">
        <v>100.00147551159118</v>
      </c>
      <c r="DV1354" s="13">
        <v>13.343205691797126</v>
      </c>
      <c r="DW1354" s="13">
        <v>5.7551918132382465</v>
      </c>
      <c r="DX1354" s="13">
        <v>701.02693264197364</v>
      </c>
      <c r="DY1354" s="13">
        <v>1063.5626949375728</v>
      </c>
      <c r="DZ1354" s="13">
        <v>219.78976903880778</v>
      </c>
      <c r="EA1354" s="13">
        <v>333.14267545494516</v>
      </c>
      <c r="EB1354" s="13">
        <v>19.433078802587431</v>
      </c>
      <c r="EC1354" s="13">
        <v>1315.0623437666291</v>
      </c>
      <c r="ED1354" s="13">
        <v>3.6495975000248428</v>
      </c>
      <c r="EE1354" s="13">
        <v>1.7014169507048687E-2</v>
      </c>
      <c r="EF1354" s="13">
        <v>500</v>
      </c>
      <c r="EG1354" s="13">
        <v>10696.448390677026</v>
      </c>
      <c r="EH1354" s="13">
        <v>55897.619191850521</v>
      </c>
      <c r="EI1354" s="13">
        <v>3.7894398646371723E-2</v>
      </c>
      <c r="EJ1354" s="13">
        <v>20</v>
      </c>
      <c r="EK1354" s="13">
        <v>2.1816615649929121</v>
      </c>
      <c r="EL1354" s="13">
        <v>7.1171059211611238</v>
      </c>
      <c r="EM1354" s="13">
        <v>7.4999999999999997E-2</v>
      </c>
      <c r="EN1354" s="13">
        <v>30.765325673421223</v>
      </c>
      <c r="EO1354" s="13">
        <v>2.7039433047409019E-2</v>
      </c>
    </row>
    <row r="1355" spans="1:145">
      <c r="A1355" s="12">
        <v>40479.586111111108</v>
      </c>
      <c r="B1355" s="13">
        <v>33</v>
      </c>
      <c r="C1355" s="13" t="s">
        <v>81</v>
      </c>
      <c r="D1355" s="13" t="s">
        <v>57</v>
      </c>
      <c r="E1355" s="12">
        <v>40479.570138888892</v>
      </c>
      <c r="F1355" s="12">
        <v>40479.59097222222</v>
      </c>
      <c r="G1355" s="13" t="s">
        <v>28</v>
      </c>
      <c r="H1355" s="13">
        <v>2</v>
      </c>
      <c r="I1355" s="13">
        <v>1.5</v>
      </c>
      <c r="J1355" s="13" t="s">
        <v>255</v>
      </c>
      <c r="K1355" s="13">
        <v>5</v>
      </c>
      <c r="L1355" s="13" t="s">
        <v>255</v>
      </c>
      <c r="M1355" s="13">
        <v>548933</v>
      </c>
      <c r="N1355" s="13">
        <v>548934</v>
      </c>
      <c r="O1355" s="13" t="s">
        <v>255</v>
      </c>
      <c r="P1355" s="13">
        <v>9.0052778624698324E-3</v>
      </c>
      <c r="Q1355" s="13">
        <v>5.7974055795958334E-3</v>
      </c>
      <c r="R1355" s="13">
        <v>1.507913004792629</v>
      </c>
      <c r="S1355" s="13" t="s">
        <v>255</v>
      </c>
      <c r="T1355" s="13">
        <v>1.1537568529938296</v>
      </c>
      <c r="U1355" s="13">
        <v>0.95891465751637406</v>
      </c>
      <c r="V1355" s="13" t="s">
        <v>255</v>
      </c>
      <c r="W1355" s="13" t="s">
        <v>255</v>
      </c>
      <c r="X1355" s="13">
        <v>1.4737145313708435</v>
      </c>
      <c r="Y1355" s="13">
        <v>1.2098933383504347E-2</v>
      </c>
      <c r="Z1355" s="13">
        <v>38.609277055675641</v>
      </c>
      <c r="AA1355" s="13">
        <v>4.205997188772724E-2</v>
      </c>
      <c r="AB1355" s="13" t="s">
        <v>255</v>
      </c>
      <c r="AC1355" s="13">
        <v>51.334334431217066</v>
      </c>
      <c r="AD1355" s="13" t="s">
        <v>255</v>
      </c>
      <c r="AE1355" s="13">
        <v>4.9718443212583251E-2</v>
      </c>
      <c r="AF1355" s="13">
        <v>4.6337043603923993</v>
      </c>
      <c r="AG1355" s="13" t="s">
        <v>255</v>
      </c>
      <c r="AH1355" s="13" t="s">
        <v>255</v>
      </c>
      <c r="AI1355" s="13">
        <v>0.2057360656839472</v>
      </c>
      <c r="AJ1355" s="13">
        <v>5.4445200225769572E-3</v>
      </c>
      <c r="AK1355" s="13" t="s">
        <v>255</v>
      </c>
      <c r="AL1355" s="13">
        <v>100</v>
      </c>
      <c r="AM1355" s="13">
        <v>900</v>
      </c>
      <c r="AN1355" s="13">
        <v>2.8401700000000001</v>
      </c>
      <c r="AO1355" s="13">
        <v>0.98646500000000004</v>
      </c>
      <c r="AP1355" s="13">
        <v>6687.07</v>
      </c>
      <c r="AQ1355" s="13">
        <v>132.453</v>
      </c>
      <c r="AR1355" s="13" t="s">
        <v>255</v>
      </c>
      <c r="AS1355" s="13" t="s">
        <v>255</v>
      </c>
      <c r="AT1355" s="13" t="s">
        <v>255</v>
      </c>
      <c r="AU1355" s="13" t="s">
        <v>255</v>
      </c>
      <c r="AV1355" s="13">
        <v>4.4592599999999996</v>
      </c>
      <c r="AW1355" s="13">
        <v>0.49924099999999999</v>
      </c>
      <c r="AX1355" s="13" t="s">
        <v>255</v>
      </c>
      <c r="AY1355" s="13" t="s">
        <v>255</v>
      </c>
      <c r="AZ1355" s="13">
        <v>48961.7</v>
      </c>
      <c r="BA1355" s="13">
        <v>1311.28</v>
      </c>
      <c r="BB1355" s="13" t="s">
        <v>255</v>
      </c>
      <c r="BC1355" s="13" t="s">
        <v>255</v>
      </c>
      <c r="BD1355" s="13" t="s">
        <v>255</v>
      </c>
      <c r="BE1355" s="13" t="s">
        <v>255</v>
      </c>
      <c r="BF1355" s="13">
        <v>20.406700000000001</v>
      </c>
      <c r="BG1355" s="13">
        <v>3.5318900000000002</v>
      </c>
      <c r="BH1355" s="13">
        <v>5.5712700000000002</v>
      </c>
      <c r="BI1355" s="13">
        <v>2.7469899999999998</v>
      </c>
      <c r="BJ1355" s="13" t="s">
        <v>255</v>
      </c>
      <c r="BK1355" s="13" t="s">
        <v>255</v>
      </c>
      <c r="BL1355" s="13">
        <v>5.1545399999999999</v>
      </c>
      <c r="BM1355" s="13">
        <v>0.98123800000000005</v>
      </c>
      <c r="BN1355" s="13">
        <v>3696.96</v>
      </c>
      <c r="BO1355" s="13">
        <v>254.97300000000001</v>
      </c>
      <c r="BP1355" s="13" t="s">
        <v>255</v>
      </c>
      <c r="BQ1355" s="13" t="s">
        <v>255</v>
      </c>
      <c r="BR1355" s="13">
        <v>139.81399999999999</v>
      </c>
      <c r="BS1355" s="13">
        <v>3.2210999999999999</v>
      </c>
      <c r="BT1355" s="13" t="s">
        <v>255</v>
      </c>
      <c r="BU1355" s="13" t="s">
        <v>255</v>
      </c>
      <c r="BV1355" s="13" t="s">
        <v>255</v>
      </c>
      <c r="BW1355" s="13" t="s">
        <v>255</v>
      </c>
      <c r="BX1355" s="13">
        <v>8521.5499999999993</v>
      </c>
      <c r="BY1355" s="13">
        <v>635.49300000000005</v>
      </c>
      <c r="BZ1355" s="13">
        <v>42.036499999999997</v>
      </c>
      <c r="CA1355" s="13">
        <v>0.52232599999999996</v>
      </c>
      <c r="CB1355" s="13">
        <v>2.6056400000000002</v>
      </c>
      <c r="CC1355" s="13">
        <v>0.590673</v>
      </c>
      <c r="CD1355" s="13" t="s">
        <v>255</v>
      </c>
      <c r="CE1355" s="13" t="s">
        <v>255</v>
      </c>
      <c r="CF1355" s="13">
        <v>1552.2933349609375</v>
      </c>
      <c r="CG1355" s="13">
        <v>9.0961599349975586</v>
      </c>
      <c r="CH1355" s="13">
        <v>48.455982208251953</v>
      </c>
      <c r="CI1355" s="13">
        <v>92.906898498535156</v>
      </c>
      <c r="CJ1355" s="13">
        <v>13.802338600158691</v>
      </c>
      <c r="CK1355" s="13">
        <v>271.17721557617187</v>
      </c>
      <c r="CL1355" s="13">
        <v>4761.67822265625</v>
      </c>
      <c r="CM1355" s="13">
        <v>3.0291469097137451</v>
      </c>
      <c r="CN1355" s="13">
        <v>19.284172058105469</v>
      </c>
      <c r="CO1355" s="13">
        <v>19.146066665649414</v>
      </c>
      <c r="CP1355" s="13">
        <v>55.799579438006774</v>
      </c>
      <c r="CQ1355" s="13">
        <v>178.24593999999999</v>
      </c>
      <c r="CR1355" s="13">
        <v>8.5205099999999998</v>
      </c>
      <c r="CS1355" s="13" t="s">
        <v>255</v>
      </c>
      <c r="CT1355" s="13" t="s">
        <v>255</v>
      </c>
      <c r="CU1355" s="13">
        <v>8.9185199999999991</v>
      </c>
      <c r="CV1355" s="13" t="s">
        <v>255</v>
      </c>
      <c r="CW1355" s="13" t="s">
        <v>255</v>
      </c>
      <c r="CX1355" s="13">
        <v>81.626800000000003</v>
      </c>
      <c r="CY1355" s="13">
        <v>16.713810000000002</v>
      </c>
      <c r="CZ1355" s="13" t="s">
        <v>255</v>
      </c>
      <c r="DA1355" s="13">
        <v>25.7727</v>
      </c>
      <c r="DB1355" s="13">
        <v>139.81399999999999</v>
      </c>
      <c r="DC1355" s="13">
        <v>281.36634000000004</v>
      </c>
      <c r="DD1355" s="13">
        <v>202.71787613145719</v>
      </c>
      <c r="DE1355" s="13">
        <v>4.2402659593448551</v>
      </c>
      <c r="DF1355" s="13">
        <v>6.6933817039953389</v>
      </c>
      <c r="DG1355" s="13">
        <v>0.96343645400375011</v>
      </c>
      <c r="DH1355" s="13">
        <v>0.97480134268050544</v>
      </c>
      <c r="DI1355" s="13">
        <v>0.96818905141839051</v>
      </c>
      <c r="DJ1355" s="13">
        <v>0.97961000268268694</v>
      </c>
      <c r="DK1355" s="13">
        <v>43355.629648193186</v>
      </c>
      <c r="DL1355" s="13">
        <v>5.5202102154971806</v>
      </c>
      <c r="DM1355" s="13">
        <v>101866.09072330657</v>
      </c>
      <c r="DN1355" s="13">
        <v>3.06751186480877</v>
      </c>
      <c r="DO1355" s="13">
        <v>2.3495470265313458</v>
      </c>
      <c r="DP1355" s="13">
        <v>0.36747566862106329</v>
      </c>
      <c r="DQ1355" s="13">
        <v>570.43003116079069</v>
      </c>
      <c r="DR1355" s="13">
        <v>12203.15077760737</v>
      </c>
      <c r="DS1355" s="13">
        <v>8.3475237321683817</v>
      </c>
      <c r="DT1355" s="13">
        <v>8.3475237321683817</v>
      </c>
      <c r="DU1355" s="13">
        <v>100.00147551159118</v>
      </c>
      <c r="DV1355" s="13">
        <v>13.343205691797126</v>
      </c>
      <c r="DW1355" s="13">
        <v>5.5202102154971806</v>
      </c>
      <c r="DX1355" s="13">
        <v>701.02693264197364</v>
      </c>
      <c r="DY1355" s="13">
        <v>1063.5626949375728</v>
      </c>
      <c r="DZ1355" s="13">
        <v>214.7573187076251</v>
      </c>
      <c r="EA1355" s="13">
        <v>325.50194505329767</v>
      </c>
      <c r="EB1355" s="13">
        <v>19.433078802587431</v>
      </c>
      <c r="EC1355" s="13">
        <v>1261.4967886303759</v>
      </c>
      <c r="ED1355" s="13">
        <v>3.7746257188859498</v>
      </c>
      <c r="EE1355" s="13">
        <v>1.2665267231509219E-2</v>
      </c>
      <c r="EF1355" s="13">
        <v>500</v>
      </c>
      <c r="EG1355" s="13">
        <v>10696.448390677026</v>
      </c>
      <c r="EH1355" s="13">
        <v>54052.078038870211</v>
      </c>
      <c r="EI1355" s="13">
        <v>3.7968814695432833E-2</v>
      </c>
      <c r="EJ1355" s="13">
        <v>20</v>
      </c>
      <c r="EK1355" s="13">
        <v>2.1816615649929121</v>
      </c>
      <c r="EL1355" s="13">
        <v>6.8821243234200598</v>
      </c>
      <c r="EM1355" s="13">
        <v>7.4999999999999997E-2</v>
      </c>
      <c r="EN1355" s="13">
        <v>28.080897776285806</v>
      </c>
      <c r="EO1355" s="13">
        <v>3.0408067920067748E-2</v>
      </c>
    </row>
    <row r="1356" spans="1:145">
      <c r="A1356" s="12">
        <v>40479.586805555555</v>
      </c>
      <c r="B1356" s="13">
        <v>33</v>
      </c>
      <c r="C1356" s="13" t="s">
        <v>81</v>
      </c>
      <c r="D1356" s="13" t="s">
        <v>57</v>
      </c>
      <c r="E1356" s="12">
        <v>40479.570138888892</v>
      </c>
      <c r="F1356" s="12">
        <v>40479.59097222222</v>
      </c>
      <c r="G1356" s="13" t="s">
        <v>28</v>
      </c>
      <c r="H1356" s="13">
        <v>2</v>
      </c>
      <c r="I1356" s="13">
        <v>1.5</v>
      </c>
      <c r="J1356" s="13" t="s">
        <v>255</v>
      </c>
      <c r="K1356" s="13">
        <v>5</v>
      </c>
      <c r="L1356" s="13" t="s">
        <v>255</v>
      </c>
      <c r="M1356" s="13">
        <v>548933</v>
      </c>
      <c r="N1356" s="13">
        <v>548934</v>
      </c>
      <c r="O1356" s="13" t="s">
        <v>255</v>
      </c>
      <c r="P1356" s="13">
        <v>9.0052778624698324E-3</v>
      </c>
      <c r="Q1356" s="13">
        <v>5.7974055795958334E-3</v>
      </c>
      <c r="R1356" s="13">
        <v>1.507913004792629</v>
      </c>
      <c r="S1356" s="13" t="s">
        <v>255</v>
      </c>
      <c r="T1356" s="13">
        <v>1.1537568529938296</v>
      </c>
      <c r="U1356" s="13">
        <v>0.95891465751637406</v>
      </c>
      <c r="V1356" s="13" t="s">
        <v>255</v>
      </c>
      <c r="W1356" s="13" t="s">
        <v>255</v>
      </c>
      <c r="X1356" s="13">
        <v>1.4737145313708435</v>
      </c>
      <c r="Y1356" s="13">
        <v>1.2098933383504347E-2</v>
      </c>
      <c r="Z1356" s="13">
        <v>38.609277055675641</v>
      </c>
      <c r="AA1356" s="13">
        <v>4.205997188772724E-2</v>
      </c>
      <c r="AB1356" s="13" t="s">
        <v>255</v>
      </c>
      <c r="AC1356" s="13">
        <v>51.334334431217066</v>
      </c>
      <c r="AD1356" s="13" t="s">
        <v>255</v>
      </c>
      <c r="AE1356" s="13">
        <v>4.9718443212583251E-2</v>
      </c>
      <c r="AF1356" s="13">
        <v>4.6337043603923993</v>
      </c>
      <c r="AG1356" s="13" t="s">
        <v>255</v>
      </c>
      <c r="AH1356" s="13" t="s">
        <v>255</v>
      </c>
      <c r="AI1356" s="13">
        <v>0.2057360656839472</v>
      </c>
      <c r="AJ1356" s="13">
        <v>5.4445200225769572E-3</v>
      </c>
      <c r="AK1356" s="13" t="s">
        <v>255</v>
      </c>
      <c r="AL1356" s="13">
        <v>100</v>
      </c>
      <c r="AM1356" s="13">
        <v>900</v>
      </c>
      <c r="AN1356" s="13" t="s">
        <v>255</v>
      </c>
      <c r="AO1356" s="13" t="s">
        <v>255</v>
      </c>
      <c r="AP1356" s="13" t="s">
        <v>255</v>
      </c>
      <c r="AQ1356" s="13" t="s">
        <v>255</v>
      </c>
      <c r="AR1356" s="13">
        <v>1.8126800000000001</v>
      </c>
      <c r="AS1356" s="13">
        <v>0.64789399999999997</v>
      </c>
      <c r="AT1356" s="13">
        <v>0.50481600000000004</v>
      </c>
      <c r="AU1356" s="13">
        <v>0.226414</v>
      </c>
      <c r="AV1356" s="13" t="s">
        <v>255</v>
      </c>
      <c r="AW1356" s="13" t="s">
        <v>255</v>
      </c>
      <c r="AX1356" s="13" t="s">
        <v>255</v>
      </c>
      <c r="AY1356" s="13" t="s">
        <v>255</v>
      </c>
      <c r="AZ1356" s="13" t="s">
        <v>255</v>
      </c>
      <c r="BA1356" s="13" t="s">
        <v>255</v>
      </c>
      <c r="BB1356" s="13">
        <v>0.25419999999999998</v>
      </c>
      <c r="BC1356" s="13">
        <v>9.9248799999999998E-2</v>
      </c>
      <c r="BD1356" s="13">
        <v>0.555002</v>
      </c>
      <c r="BE1356" s="13">
        <v>0.20207</v>
      </c>
      <c r="BF1356" s="13" t="s">
        <v>255</v>
      </c>
      <c r="BG1356" s="13" t="s">
        <v>255</v>
      </c>
      <c r="BH1356" s="13" t="s">
        <v>255</v>
      </c>
      <c r="BI1356" s="13" t="s">
        <v>255</v>
      </c>
      <c r="BJ1356" s="13" t="s">
        <v>255</v>
      </c>
      <c r="BK1356" s="13" t="s">
        <v>255</v>
      </c>
      <c r="BL1356" s="13" t="s">
        <v>255</v>
      </c>
      <c r="BM1356" s="13" t="s">
        <v>255</v>
      </c>
      <c r="BN1356" s="13">
        <v>760.9</v>
      </c>
      <c r="BO1356" s="13">
        <v>132.87799999999999</v>
      </c>
      <c r="BP1356" s="13" t="s">
        <v>255</v>
      </c>
      <c r="BQ1356" s="13" t="s">
        <v>255</v>
      </c>
      <c r="BR1356" s="13" t="s">
        <v>255</v>
      </c>
      <c r="BS1356" s="13" t="s">
        <v>255</v>
      </c>
      <c r="BT1356" s="13" t="s">
        <v>255</v>
      </c>
      <c r="BU1356" s="13" t="s">
        <v>255</v>
      </c>
      <c r="BV1356" s="13" t="s">
        <v>255</v>
      </c>
      <c r="BW1356" s="13" t="s">
        <v>255</v>
      </c>
      <c r="BX1356" s="13" t="s">
        <v>255</v>
      </c>
      <c r="BY1356" s="13" t="s">
        <v>255</v>
      </c>
      <c r="BZ1356" s="13" t="s">
        <v>255</v>
      </c>
      <c r="CA1356" s="13" t="s">
        <v>255</v>
      </c>
      <c r="CB1356" s="13" t="s">
        <v>255</v>
      </c>
      <c r="CC1356" s="13" t="s">
        <v>255</v>
      </c>
      <c r="CD1356" s="13" t="s">
        <v>255</v>
      </c>
      <c r="CE1356" s="13" t="s">
        <v>255</v>
      </c>
      <c r="CF1356" s="13">
        <v>1627.7188720703125</v>
      </c>
      <c r="CG1356" s="13">
        <v>9.1150569915771484</v>
      </c>
      <c r="CH1356" s="13">
        <v>48.747795104980469</v>
      </c>
      <c r="CI1356" s="13">
        <v>92.8919677734375</v>
      </c>
      <c r="CJ1356" s="13">
        <v>13.75572395324707</v>
      </c>
      <c r="CK1356" s="13">
        <v>269.39126586914062</v>
      </c>
      <c r="CL1356" s="13">
        <v>4774.283203125</v>
      </c>
      <c r="CM1356" s="13">
        <v>2.9919803142547607</v>
      </c>
      <c r="CN1356" s="13">
        <v>16.413606643676758</v>
      </c>
      <c r="CO1356" s="13">
        <v>17.976266860961914</v>
      </c>
      <c r="CP1356" s="13">
        <v>55.799579438006774</v>
      </c>
      <c r="CQ1356" s="13">
        <v>2.8724980000000002</v>
      </c>
      <c r="CR1356" s="13" t="s">
        <v>255</v>
      </c>
      <c r="CS1356" s="13">
        <v>3.6253600000000001</v>
      </c>
      <c r="CT1356" s="13">
        <v>2.0192640000000002</v>
      </c>
      <c r="CU1356" s="13" t="s">
        <v>255</v>
      </c>
      <c r="CV1356" s="13" t="s">
        <v>255</v>
      </c>
      <c r="CW1356" s="13">
        <v>2.220008</v>
      </c>
      <c r="CX1356" s="13" t="s">
        <v>255</v>
      </c>
      <c r="CY1356" s="13" t="s">
        <v>255</v>
      </c>
      <c r="CZ1356" s="13" t="s">
        <v>255</v>
      </c>
      <c r="DA1356" s="13" t="s">
        <v>255</v>
      </c>
      <c r="DB1356" s="13" t="s">
        <v>255</v>
      </c>
      <c r="DC1356" s="13">
        <v>7.8646320000000003</v>
      </c>
      <c r="DD1356" s="13" t="s">
        <v>255</v>
      </c>
      <c r="DE1356" s="13" t="s">
        <v>255</v>
      </c>
      <c r="DF1356" s="13" t="s">
        <v>255</v>
      </c>
      <c r="DG1356" s="13" t="s">
        <v>255</v>
      </c>
      <c r="DH1356" s="13" t="s">
        <v>255</v>
      </c>
      <c r="DI1356" s="13" t="s">
        <v>255</v>
      </c>
      <c r="DJ1356" s="13" t="s">
        <v>255</v>
      </c>
      <c r="DK1356" s="13">
        <v>45616.328687301553</v>
      </c>
      <c r="DL1356" s="13">
        <v>5.8080513570309371</v>
      </c>
      <c r="DM1356" s="13">
        <v>102135.74776940553</v>
      </c>
      <c r="DN1356" s="13">
        <v>2.9331128888691569</v>
      </c>
      <c r="DO1356" s="13">
        <v>2.2390172709764249</v>
      </c>
      <c r="DP1356" s="13">
        <v>0.36716335048675541</v>
      </c>
      <c r="DQ1356" s="13">
        <v>597.6387147198584</v>
      </c>
      <c r="DR1356" s="13">
        <v>12785.223336543031</v>
      </c>
      <c r="DS1356" s="13">
        <v>7.9885775227311582</v>
      </c>
      <c r="DT1356" s="13">
        <v>7.9885775227311591</v>
      </c>
      <c r="DU1356" s="13">
        <v>100.00147551159118</v>
      </c>
      <c r="DV1356" s="13">
        <v>13.343205691797126</v>
      </c>
      <c r="DW1356" s="13">
        <v>5.8080513570309371</v>
      </c>
      <c r="DX1356" s="13">
        <v>701.02693264197364</v>
      </c>
      <c r="DY1356" s="13">
        <v>1063.5626949375728</v>
      </c>
      <c r="DZ1356" s="13">
        <v>221.46853955596919</v>
      </c>
      <c r="EA1356" s="13">
        <v>335.68907180953909</v>
      </c>
      <c r="EB1356" s="13">
        <v>19.433078802587431</v>
      </c>
      <c r="EC1356" s="13">
        <v>1322.7925957444302</v>
      </c>
      <c r="ED1356" s="13">
        <v>3.6092454845033122</v>
      </c>
      <c r="EE1356" s="13">
        <v>1.9675071090922765E-2</v>
      </c>
      <c r="EF1356" s="13">
        <v>500</v>
      </c>
      <c r="EG1356" s="13">
        <v>10696.448390677026</v>
      </c>
      <c r="EH1356" s="13">
        <v>56312.777077978579</v>
      </c>
      <c r="EI1356" s="13">
        <v>3.7783945002818349E-2</v>
      </c>
      <c r="EJ1356" s="13">
        <v>20</v>
      </c>
      <c r="EK1356" s="13">
        <v>2.1816615649929121</v>
      </c>
      <c r="EL1356" s="13">
        <v>7.1699654649538145</v>
      </c>
      <c r="EM1356" s="13">
        <v>7.4999999999999997E-2</v>
      </c>
      <c r="EN1356" s="13">
        <v>26.365191396077474</v>
      </c>
      <c r="EO1356" s="13">
        <v>3.7257894438271044E-2</v>
      </c>
    </row>
    <row r="1357" spans="1:145">
      <c r="A1357" s="12">
        <v>40479.587500000001</v>
      </c>
      <c r="B1357" s="13">
        <v>33</v>
      </c>
      <c r="C1357" s="13" t="s">
        <v>81</v>
      </c>
      <c r="D1357" s="13" t="s">
        <v>57</v>
      </c>
      <c r="E1357" s="12">
        <v>40479.570138888892</v>
      </c>
      <c r="F1357" s="12">
        <v>40479.59097222222</v>
      </c>
      <c r="G1357" s="13" t="s">
        <v>28</v>
      </c>
      <c r="H1357" s="13">
        <v>2</v>
      </c>
      <c r="I1357" s="13">
        <v>1.5</v>
      </c>
      <c r="J1357" s="13" t="s">
        <v>255</v>
      </c>
      <c r="K1357" s="13">
        <v>5</v>
      </c>
      <c r="L1357" s="13" t="s">
        <v>255</v>
      </c>
      <c r="M1357" s="13">
        <v>548933</v>
      </c>
      <c r="N1357" s="13">
        <v>548934</v>
      </c>
      <c r="O1357" s="13" t="s">
        <v>255</v>
      </c>
      <c r="P1357" s="13">
        <v>9.0052778624698324E-3</v>
      </c>
      <c r="Q1357" s="13">
        <v>5.7974055795958334E-3</v>
      </c>
      <c r="R1357" s="13">
        <v>1.507913004792629</v>
      </c>
      <c r="S1357" s="13" t="s">
        <v>255</v>
      </c>
      <c r="T1357" s="13">
        <v>1.1537568529938296</v>
      </c>
      <c r="U1357" s="13">
        <v>0.95891465751637406</v>
      </c>
      <c r="V1357" s="13" t="s">
        <v>255</v>
      </c>
      <c r="W1357" s="13" t="s">
        <v>255</v>
      </c>
      <c r="X1357" s="13">
        <v>1.4737145313708435</v>
      </c>
      <c r="Y1357" s="13">
        <v>1.2098933383504347E-2</v>
      </c>
      <c r="Z1357" s="13">
        <v>38.609277055675641</v>
      </c>
      <c r="AA1357" s="13">
        <v>4.205997188772724E-2</v>
      </c>
      <c r="AB1357" s="13" t="s">
        <v>255</v>
      </c>
      <c r="AC1357" s="13">
        <v>51.334334431217066</v>
      </c>
      <c r="AD1357" s="13" t="s">
        <v>255</v>
      </c>
      <c r="AE1357" s="13">
        <v>4.9718443212583251E-2</v>
      </c>
      <c r="AF1357" s="13">
        <v>4.6337043603923993</v>
      </c>
      <c r="AG1357" s="13" t="s">
        <v>255</v>
      </c>
      <c r="AH1357" s="13" t="s">
        <v>255</v>
      </c>
      <c r="AI1357" s="13">
        <v>0.2057360656839472</v>
      </c>
      <c r="AJ1357" s="13">
        <v>5.4445200225769572E-3</v>
      </c>
      <c r="AK1357" s="13" t="s">
        <v>255</v>
      </c>
      <c r="AL1357" s="13">
        <v>100</v>
      </c>
      <c r="AM1357" s="13">
        <v>900</v>
      </c>
      <c r="AN1357" s="13">
        <v>8.1790500000000002</v>
      </c>
      <c r="AO1357" s="13">
        <v>3.5747900000000001</v>
      </c>
      <c r="AP1357" s="13">
        <v>14405.9</v>
      </c>
      <c r="AQ1357" s="13">
        <v>281.10000000000002</v>
      </c>
      <c r="AR1357" s="13" t="s">
        <v>255</v>
      </c>
      <c r="AS1357" s="13" t="s">
        <v>255</v>
      </c>
      <c r="AT1357" s="13" t="s">
        <v>255</v>
      </c>
      <c r="AU1357" s="13" t="s">
        <v>255</v>
      </c>
      <c r="AV1357" s="13" t="s">
        <v>255</v>
      </c>
      <c r="AW1357" s="13" t="s">
        <v>255</v>
      </c>
      <c r="AX1357" s="13" t="s">
        <v>255</v>
      </c>
      <c r="AY1357" s="13" t="s">
        <v>255</v>
      </c>
      <c r="AZ1357" s="13">
        <v>135833</v>
      </c>
      <c r="BA1357" s="13">
        <v>2609.6799999999998</v>
      </c>
      <c r="BB1357" s="13" t="s">
        <v>255</v>
      </c>
      <c r="BC1357" s="13" t="s">
        <v>255</v>
      </c>
      <c r="BD1357" s="13" t="s">
        <v>255</v>
      </c>
      <c r="BE1357" s="13" t="s">
        <v>255</v>
      </c>
      <c r="BF1357" s="13">
        <v>37.920099999999998</v>
      </c>
      <c r="BG1357" s="13">
        <v>6.2306699999999999</v>
      </c>
      <c r="BH1357" s="13">
        <v>11.292199999999999</v>
      </c>
      <c r="BI1357" s="13">
        <v>5.3140900000000002</v>
      </c>
      <c r="BJ1357" s="13" t="s">
        <v>255</v>
      </c>
      <c r="BK1357" s="13" t="s">
        <v>255</v>
      </c>
      <c r="BL1357" s="13">
        <v>9.9138999999999999</v>
      </c>
      <c r="BM1357" s="13">
        <v>1.81345</v>
      </c>
      <c r="BN1357" s="13">
        <v>10879</v>
      </c>
      <c r="BO1357" s="13">
        <v>462.84500000000003</v>
      </c>
      <c r="BP1357" s="13" t="s">
        <v>255</v>
      </c>
      <c r="BQ1357" s="13" t="s">
        <v>255</v>
      </c>
      <c r="BR1357" s="13">
        <v>199.34700000000001</v>
      </c>
      <c r="BS1357" s="13">
        <v>4.0203699999999998</v>
      </c>
      <c r="BT1357" s="13" t="s">
        <v>255</v>
      </c>
      <c r="BU1357" s="13" t="s">
        <v>255</v>
      </c>
      <c r="BV1357" s="13" t="s">
        <v>255</v>
      </c>
      <c r="BW1357" s="13" t="s">
        <v>255</v>
      </c>
      <c r="BX1357" s="13">
        <v>15665.5</v>
      </c>
      <c r="BY1357" s="13">
        <v>1748.09</v>
      </c>
      <c r="BZ1357" s="13">
        <v>86.712000000000003</v>
      </c>
      <c r="CA1357" s="13">
        <v>1.22756</v>
      </c>
      <c r="CB1357" s="13">
        <v>4.7341699999999998</v>
      </c>
      <c r="CC1357" s="13">
        <v>1.36222</v>
      </c>
      <c r="CD1357" s="13" t="s">
        <v>255</v>
      </c>
      <c r="CE1357" s="13" t="s">
        <v>255</v>
      </c>
      <c r="CF1357" s="13">
        <v>1561.2454833984375</v>
      </c>
      <c r="CG1357" s="13">
        <v>8.7134532928466797</v>
      </c>
      <c r="CH1357" s="13">
        <v>46.756076812744141</v>
      </c>
      <c r="CI1357" s="13">
        <v>92.867759704589844</v>
      </c>
      <c r="CJ1357" s="13">
        <v>13.720315933227539</v>
      </c>
      <c r="CK1357" s="13">
        <v>245.144287109375</v>
      </c>
      <c r="CL1357" s="13">
        <v>4780.30908203125</v>
      </c>
      <c r="CM1357" s="13">
        <v>2.9846937656402588</v>
      </c>
      <c r="CN1357" s="13">
        <v>18.447858810424805</v>
      </c>
      <c r="CO1357" s="13">
        <v>16.146284103393555</v>
      </c>
      <c r="CP1357" s="13">
        <v>55.799579438006774</v>
      </c>
      <c r="CQ1357" s="13">
        <v>266.65224999999998</v>
      </c>
      <c r="CR1357" s="13">
        <v>24.53715</v>
      </c>
      <c r="CS1357" s="13" t="s">
        <v>255</v>
      </c>
      <c r="CT1357" s="13" t="s">
        <v>255</v>
      </c>
      <c r="CU1357" s="13" t="s">
        <v>255</v>
      </c>
      <c r="CV1357" s="13" t="s">
        <v>255</v>
      </c>
      <c r="CW1357" s="13" t="s">
        <v>255</v>
      </c>
      <c r="CX1357" s="13">
        <v>151.68039999999999</v>
      </c>
      <c r="CY1357" s="13">
        <v>33.876599999999996</v>
      </c>
      <c r="CZ1357" s="13" t="s">
        <v>255</v>
      </c>
      <c r="DA1357" s="13">
        <v>49.569499999999998</v>
      </c>
      <c r="DB1357" s="13">
        <v>199.34700000000001</v>
      </c>
      <c r="DC1357" s="13">
        <v>459.01064999999994</v>
      </c>
      <c r="DD1357" s="13">
        <v>180.66126948980533</v>
      </c>
      <c r="DE1357" s="13">
        <v>3.0751481917151025</v>
      </c>
      <c r="DF1357" s="13">
        <v>5.2935078189869902</v>
      </c>
      <c r="DG1357" s="13">
        <v>0.96633673709983869</v>
      </c>
      <c r="DH1357" s="13">
        <v>0.97794074258416919</v>
      </c>
      <c r="DI1357" s="13">
        <v>0.97168562421786242</v>
      </c>
      <c r="DJ1357" s="13">
        <v>0.9833538604336447</v>
      </c>
      <c r="DK1357" s="13">
        <v>43866.346575338466</v>
      </c>
      <c r="DL1357" s="13">
        <v>5.5852367142778805</v>
      </c>
      <c r="DM1357" s="13">
        <v>102264.65877486387</v>
      </c>
      <c r="DN1357" s="13">
        <v>3.0618561480964051</v>
      </c>
      <c r="DO1357" s="13">
        <v>2.3312782294105334</v>
      </c>
      <c r="DP1357" s="13">
        <v>0.36692611675262454</v>
      </c>
      <c r="DQ1357" s="13">
        <v>572.86174252096282</v>
      </c>
      <c r="DR1357" s="13">
        <v>12255.17212773758</v>
      </c>
      <c r="DS1357" s="13">
        <v>8.3446121938511606</v>
      </c>
      <c r="DT1357" s="13">
        <v>8.3446121938511588</v>
      </c>
      <c r="DU1357" s="13">
        <v>100.00147551159118</v>
      </c>
      <c r="DV1357" s="13">
        <v>13.343205691797126</v>
      </c>
      <c r="DW1357" s="13">
        <v>5.5852367142778805</v>
      </c>
      <c r="DX1357" s="13">
        <v>701.02693264197364</v>
      </c>
      <c r="DY1357" s="13">
        <v>1063.5626949375728</v>
      </c>
      <c r="DZ1357" s="13">
        <v>215.02972622156625</v>
      </c>
      <c r="EA1357" s="13">
        <v>325.9166408132574</v>
      </c>
      <c r="EB1357" s="13">
        <v>19.433078802587431</v>
      </c>
      <c r="EC1357" s="13">
        <v>1268.7718997520331</v>
      </c>
      <c r="ED1357" s="13">
        <v>3.7676662629157431</v>
      </c>
      <c r="EE1357" s="13">
        <v>2.5852696629864756E-2</v>
      </c>
      <c r="EF1357" s="13">
        <v>500</v>
      </c>
      <c r="EG1357" s="13">
        <v>10696.448390677026</v>
      </c>
      <c r="EH1357" s="13">
        <v>54562.794966015492</v>
      </c>
      <c r="EI1357" s="13">
        <v>3.7777490773379316E-2</v>
      </c>
      <c r="EJ1357" s="13">
        <v>20</v>
      </c>
      <c r="EK1357" s="13">
        <v>2.1816615649929121</v>
      </c>
      <c r="EL1357" s="13">
        <v>6.9471508222007587</v>
      </c>
      <c r="EM1357" s="13">
        <v>7.4999999999999997E-2</v>
      </c>
      <c r="EN1357" s="13">
        <v>23.681216684977212</v>
      </c>
      <c r="EO1357" s="13">
        <v>4.3348819643557884E-2</v>
      </c>
    </row>
    <row r="1358" spans="1:145">
      <c r="A1358" s="12">
        <v>40479.588194444441</v>
      </c>
      <c r="B1358" s="13">
        <v>33</v>
      </c>
      <c r="C1358" s="13" t="s">
        <v>81</v>
      </c>
      <c r="D1358" s="13" t="s">
        <v>57</v>
      </c>
      <c r="E1358" s="12">
        <v>40479.570138888892</v>
      </c>
      <c r="F1358" s="12">
        <v>40479.59097222222</v>
      </c>
      <c r="G1358" s="13" t="s">
        <v>28</v>
      </c>
      <c r="H1358" s="13">
        <v>2</v>
      </c>
      <c r="I1358" s="13">
        <v>1.5</v>
      </c>
      <c r="J1358" s="13" t="s">
        <v>255</v>
      </c>
      <c r="K1358" s="13">
        <v>5</v>
      </c>
      <c r="L1358" s="13" t="s">
        <v>255</v>
      </c>
      <c r="M1358" s="13">
        <v>548933</v>
      </c>
      <c r="N1358" s="13">
        <v>548934</v>
      </c>
      <c r="O1358" s="13" t="s">
        <v>255</v>
      </c>
      <c r="P1358" s="13">
        <v>9.0052778624698324E-3</v>
      </c>
      <c r="Q1358" s="13">
        <v>5.7974055795958334E-3</v>
      </c>
      <c r="R1358" s="13">
        <v>1.507913004792629</v>
      </c>
      <c r="S1358" s="13" t="s">
        <v>255</v>
      </c>
      <c r="T1358" s="13">
        <v>1.1537568529938296</v>
      </c>
      <c r="U1358" s="13">
        <v>0.95891465751637406</v>
      </c>
      <c r="V1358" s="13" t="s">
        <v>255</v>
      </c>
      <c r="W1358" s="13" t="s">
        <v>255</v>
      </c>
      <c r="X1358" s="13">
        <v>1.4737145313708435</v>
      </c>
      <c r="Y1358" s="13">
        <v>1.2098933383504347E-2</v>
      </c>
      <c r="Z1358" s="13">
        <v>38.609277055675641</v>
      </c>
      <c r="AA1358" s="13">
        <v>4.205997188772724E-2</v>
      </c>
      <c r="AB1358" s="13" t="s">
        <v>255</v>
      </c>
      <c r="AC1358" s="13">
        <v>51.334334431217066</v>
      </c>
      <c r="AD1358" s="13" t="s">
        <v>255</v>
      </c>
      <c r="AE1358" s="13">
        <v>4.9718443212583251E-2</v>
      </c>
      <c r="AF1358" s="13">
        <v>4.6337043603923993</v>
      </c>
      <c r="AG1358" s="13" t="s">
        <v>255</v>
      </c>
      <c r="AH1358" s="13" t="s">
        <v>255</v>
      </c>
      <c r="AI1358" s="13">
        <v>0.2057360656839472</v>
      </c>
      <c r="AJ1358" s="13">
        <v>5.4445200225769572E-3</v>
      </c>
      <c r="AK1358" s="13" t="s">
        <v>255</v>
      </c>
      <c r="AL1358" s="13">
        <v>100</v>
      </c>
      <c r="AM1358" s="13">
        <v>900</v>
      </c>
      <c r="AN1358" s="13">
        <v>3.5011299999999999</v>
      </c>
      <c r="AO1358" s="13">
        <v>1.4027700000000001</v>
      </c>
      <c r="AP1358" s="13">
        <v>8850.7199999999993</v>
      </c>
      <c r="AQ1358" s="13">
        <v>130.52699999999999</v>
      </c>
      <c r="AR1358" s="13" t="s">
        <v>255</v>
      </c>
      <c r="AS1358" s="13" t="s">
        <v>255</v>
      </c>
      <c r="AT1358" s="13" t="s">
        <v>255</v>
      </c>
      <c r="AU1358" s="13" t="s">
        <v>255</v>
      </c>
      <c r="AV1358" s="13">
        <v>2.0856699999999999</v>
      </c>
      <c r="AW1358" s="13">
        <v>0.690469</v>
      </c>
      <c r="AX1358" s="13" t="s">
        <v>255</v>
      </c>
      <c r="AY1358" s="13" t="s">
        <v>255</v>
      </c>
      <c r="AZ1358" s="13">
        <v>57200.6</v>
      </c>
      <c r="BA1358" s="13">
        <v>1405.92</v>
      </c>
      <c r="BB1358" s="13" t="s">
        <v>255</v>
      </c>
      <c r="BC1358" s="13" t="s">
        <v>255</v>
      </c>
      <c r="BD1358" s="13" t="s">
        <v>255</v>
      </c>
      <c r="BE1358" s="13" t="s">
        <v>255</v>
      </c>
      <c r="BF1358" s="13">
        <v>15.148</v>
      </c>
      <c r="BG1358" s="13">
        <v>3.67117</v>
      </c>
      <c r="BH1358" s="13" t="s">
        <v>255</v>
      </c>
      <c r="BI1358" s="13" t="s">
        <v>255</v>
      </c>
      <c r="BJ1358" s="13" t="s">
        <v>255</v>
      </c>
      <c r="BK1358" s="13" t="s">
        <v>255</v>
      </c>
      <c r="BL1358" s="13">
        <v>3.9554800000000001</v>
      </c>
      <c r="BM1358" s="13">
        <v>1.0622499999999999</v>
      </c>
      <c r="BN1358" s="13">
        <v>5638.51</v>
      </c>
      <c r="BO1358" s="13">
        <v>273.22899999999998</v>
      </c>
      <c r="BP1358" s="13" t="s">
        <v>255</v>
      </c>
      <c r="BQ1358" s="13" t="s">
        <v>255</v>
      </c>
      <c r="BR1358" s="13">
        <v>130.78299999999999</v>
      </c>
      <c r="BS1358" s="13">
        <v>2.8495300000000001</v>
      </c>
      <c r="BT1358" s="13" t="s">
        <v>255</v>
      </c>
      <c r="BU1358" s="13" t="s">
        <v>255</v>
      </c>
      <c r="BV1358" s="13" t="s">
        <v>255</v>
      </c>
      <c r="BW1358" s="13" t="s">
        <v>255</v>
      </c>
      <c r="BX1358" s="13">
        <v>12181.4</v>
      </c>
      <c r="BY1358" s="13">
        <v>723.23299999999995</v>
      </c>
      <c r="BZ1358" s="13">
        <v>52.701999999999998</v>
      </c>
      <c r="CA1358" s="13">
        <v>0.55932599999999999</v>
      </c>
      <c r="CB1358" s="13">
        <v>1.7783599999999999</v>
      </c>
      <c r="CC1358" s="13">
        <v>0.64121700000000004</v>
      </c>
      <c r="CD1358" s="13" t="s">
        <v>255</v>
      </c>
      <c r="CE1358" s="13" t="s">
        <v>255</v>
      </c>
      <c r="CF1358" s="13">
        <v>1556.269287109375</v>
      </c>
      <c r="CG1358" s="13">
        <v>8.4413347244262695</v>
      </c>
      <c r="CH1358" s="13">
        <v>45.421653747558594</v>
      </c>
      <c r="CI1358" s="13">
        <v>92.743820190429688</v>
      </c>
      <c r="CJ1358" s="13">
        <v>13.730708122253418</v>
      </c>
      <c r="CK1358" s="13">
        <v>248.90888977050781</v>
      </c>
      <c r="CL1358" s="13">
        <v>4773.212890625</v>
      </c>
      <c r="CM1358" s="13">
        <v>3.0225479602813721</v>
      </c>
      <c r="CN1358" s="13">
        <v>18.177621841430664</v>
      </c>
      <c r="CO1358" s="13">
        <v>15.031758308410645</v>
      </c>
      <c r="CP1358" s="13">
        <v>55.799579438006774</v>
      </c>
      <c r="CQ1358" s="13">
        <v>155.47327999999999</v>
      </c>
      <c r="CR1358" s="13">
        <v>10.50339</v>
      </c>
      <c r="CS1358" s="13" t="s">
        <v>255</v>
      </c>
      <c r="CT1358" s="13" t="s">
        <v>255</v>
      </c>
      <c r="CU1358" s="13">
        <v>4.1713399999999998</v>
      </c>
      <c r="CV1358" s="13" t="s">
        <v>255</v>
      </c>
      <c r="CW1358" s="13" t="s">
        <v>255</v>
      </c>
      <c r="CX1358" s="13">
        <v>60.591999999999999</v>
      </c>
      <c r="CY1358" s="13" t="s">
        <v>255</v>
      </c>
      <c r="CZ1358" s="13" t="s">
        <v>255</v>
      </c>
      <c r="DA1358" s="13">
        <v>19.7774</v>
      </c>
      <c r="DB1358" s="13">
        <v>130.78299999999999</v>
      </c>
      <c r="DC1358" s="13">
        <v>225.82712999999998</v>
      </c>
      <c r="DD1358" s="13">
        <v>231.13733824143296</v>
      </c>
      <c r="DE1358" s="13">
        <v>2.9500451595764865</v>
      </c>
      <c r="DF1358" s="13">
        <v>4.2849821638647487</v>
      </c>
      <c r="DG1358" s="13">
        <v>0.97764601009412011</v>
      </c>
      <c r="DH1358" s="13">
        <v>0.98319754508969737</v>
      </c>
      <c r="DI1358" s="13">
        <v>0.9818757291759973</v>
      </c>
      <c r="DJ1358" s="13">
        <v>0.98745128251079162</v>
      </c>
      <c r="DK1358" s="13">
        <v>43693.43553435061</v>
      </c>
      <c r="DL1358" s="13">
        <v>5.5632209967671749</v>
      </c>
      <c r="DM1358" s="13">
        <v>102112.85068456923</v>
      </c>
      <c r="DN1358" s="13">
        <v>3.0670867375984767</v>
      </c>
      <c r="DO1358" s="13">
        <v>2.3370295660154907</v>
      </c>
      <c r="DP1358" s="13">
        <v>0.36699574441909794</v>
      </c>
      <c r="DQ1358" s="13">
        <v>571.14420553928392</v>
      </c>
      <c r="DR1358" s="13">
        <v>12218.429036370364</v>
      </c>
      <c r="DS1358" s="13">
        <v>8.3572814787082574</v>
      </c>
      <c r="DT1358" s="13">
        <v>8.3572814787082574</v>
      </c>
      <c r="DU1358" s="13">
        <v>100.00147551159118</v>
      </c>
      <c r="DV1358" s="13">
        <v>13.343205691797126</v>
      </c>
      <c r="DW1358" s="13">
        <v>5.5632209967671749</v>
      </c>
      <c r="DX1358" s="13">
        <v>701.02693264197364</v>
      </c>
      <c r="DY1358" s="13">
        <v>1063.5626949375728</v>
      </c>
      <c r="DZ1358" s="13">
        <v>214.77677932034601</v>
      </c>
      <c r="EA1358" s="13">
        <v>325.53224868513098</v>
      </c>
      <c r="EB1358" s="13">
        <v>19.433078802587431</v>
      </c>
      <c r="EC1358" s="13">
        <v>1264.727911739674</v>
      </c>
      <c r="ED1358" s="13">
        <v>3.7741025925958192</v>
      </c>
      <c r="EE1358" s="13">
        <v>1.4735507228463793E-2</v>
      </c>
      <c r="EF1358" s="13">
        <v>500</v>
      </c>
      <c r="EG1358" s="13">
        <v>10696.448390677026</v>
      </c>
      <c r="EH1358" s="13">
        <v>54389.883925027636</v>
      </c>
      <c r="EI1358" s="13">
        <v>3.7806098096178832E-2</v>
      </c>
      <c r="EJ1358" s="13">
        <v>20</v>
      </c>
      <c r="EK1358" s="13">
        <v>2.1816615649929121</v>
      </c>
      <c r="EL1358" s="13">
        <v>6.9251351046900531</v>
      </c>
      <c r="EM1358" s="13">
        <v>7.4999999999999997E-2</v>
      </c>
      <c r="EN1358" s="13">
        <v>22.04657885233561</v>
      </c>
      <c r="EO1358" s="13">
        <v>4.9736438426142116E-2</v>
      </c>
    </row>
    <row r="1359" spans="1:145">
      <c r="A1359" s="12">
        <v>40479.588888888888</v>
      </c>
      <c r="B1359" s="13">
        <v>33</v>
      </c>
      <c r="C1359" s="13" t="s">
        <v>81</v>
      </c>
      <c r="D1359" s="13" t="s">
        <v>57</v>
      </c>
      <c r="E1359" s="12">
        <v>40479.570138888892</v>
      </c>
      <c r="F1359" s="12">
        <v>40479.59097222222</v>
      </c>
      <c r="G1359" s="13" t="s">
        <v>28</v>
      </c>
      <c r="H1359" s="13">
        <v>2</v>
      </c>
      <c r="I1359" s="13">
        <v>1.5</v>
      </c>
      <c r="J1359" s="13" t="s">
        <v>255</v>
      </c>
      <c r="K1359" s="13">
        <v>5</v>
      </c>
      <c r="L1359" s="13" t="s">
        <v>255</v>
      </c>
      <c r="M1359" s="13">
        <v>548933</v>
      </c>
      <c r="N1359" s="13">
        <v>548934</v>
      </c>
      <c r="O1359" s="13" t="s">
        <v>255</v>
      </c>
      <c r="P1359" s="13">
        <v>9.0052778624698324E-3</v>
      </c>
      <c r="Q1359" s="13">
        <v>5.7974055795958334E-3</v>
      </c>
      <c r="R1359" s="13">
        <v>1.507913004792629</v>
      </c>
      <c r="S1359" s="13" t="s">
        <v>255</v>
      </c>
      <c r="T1359" s="13">
        <v>1.1537568529938296</v>
      </c>
      <c r="U1359" s="13">
        <v>0.95891465751637406</v>
      </c>
      <c r="V1359" s="13" t="s">
        <v>255</v>
      </c>
      <c r="W1359" s="13" t="s">
        <v>255</v>
      </c>
      <c r="X1359" s="13">
        <v>1.4737145313708435</v>
      </c>
      <c r="Y1359" s="13">
        <v>1.2098933383504347E-2</v>
      </c>
      <c r="Z1359" s="13">
        <v>38.609277055675641</v>
      </c>
      <c r="AA1359" s="13">
        <v>4.205997188772724E-2</v>
      </c>
      <c r="AB1359" s="13" t="s">
        <v>255</v>
      </c>
      <c r="AC1359" s="13">
        <v>51.334334431217066</v>
      </c>
      <c r="AD1359" s="13" t="s">
        <v>255</v>
      </c>
      <c r="AE1359" s="13">
        <v>4.9718443212583251E-2</v>
      </c>
      <c r="AF1359" s="13">
        <v>4.6337043603923993</v>
      </c>
      <c r="AG1359" s="13" t="s">
        <v>255</v>
      </c>
      <c r="AH1359" s="13" t="s">
        <v>255</v>
      </c>
      <c r="AI1359" s="13">
        <v>0.2057360656839472</v>
      </c>
      <c r="AJ1359" s="13">
        <v>5.4445200225769572E-3</v>
      </c>
      <c r="AK1359" s="13" t="s">
        <v>255</v>
      </c>
      <c r="AL1359" s="13">
        <v>100</v>
      </c>
      <c r="AM1359" s="13">
        <v>900</v>
      </c>
      <c r="AN1359" s="13">
        <v>3.7016800000000001</v>
      </c>
      <c r="AO1359" s="13">
        <v>1.5752900000000001</v>
      </c>
      <c r="AP1359" s="13">
        <v>9847.93</v>
      </c>
      <c r="AQ1359" s="13">
        <v>168.96600000000001</v>
      </c>
      <c r="AR1359" s="13" t="s">
        <v>255</v>
      </c>
      <c r="AS1359" s="13" t="s">
        <v>255</v>
      </c>
      <c r="AT1359" s="13" t="s">
        <v>255</v>
      </c>
      <c r="AU1359" s="13" t="s">
        <v>255</v>
      </c>
      <c r="AV1359" s="13">
        <v>2.6387299999999998</v>
      </c>
      <c r="AW1359" s="13">
        <v>0.68591800000000003</v>
      </c>
      <c r="AX1359" s="13" t="s">
        <v>255</v>
      </c>
      <c r="AY1359" s="13" t="s">
        <v>255</v>
      </c>
      <c r="AZ1359" s="13">
        <v>75492.399999999994</v>
      </c>
      <c r="BA1359" s="13">
        <v>1494.72</v>
      </c>
      <c r="BB1359" s="13" t="s">
        <v>255</v>
      </c>
      <c r="BC1359" s="13" t="s">
        <v>255</v>
      </c>
      <c r="BD1359" s="13" t="s">
        <v>255</v>
      </c>
      <c r="BE1359" s="13" t="s">
        <v>255</v>
      </c>
      <c r="BF1359" s="13">
        <v>20.359500000000001</v>
      </c>
      <c r="BG1359" s="13">
        <v>4.3242200000000004</v>
      </c>
      <c r="BH1359" s="13" t="s">
        <v>255</v>
      </c>
      <c r="BI1359" s="13" t="s">
        <v>255</v>
      </c>
      <c r="BJ1359" s="13" t="s">
        <v>255</v>
      </c>
      <c r="BK1359" s="13" t="s">
        <v>255</v>
      </c>
      <c r="BL1359" s="13">
        <v>4.3910900000000002</v>
      </c>
      <c r="BM1359" s="13">
        <v>1.1632100000000001</v>
      </c>
      <c r="BN1359" s="13">
        <v>7468.85</v>
      </c>
      <c r="BO1359" s="13">
        <v>294.75799999999998</v>
      </c>
      <c r="BP1359" s="13" t="s">
        <v>255</v>
      </c>
      <c r="BQ1359" s="13" t="s">
        <v>255</v>
      </c>
      <c r="BR1359" s="13">
        <v>160.89099999999999</v>
      </c>
      <c r="BS1359" s="13">
        <v>3.2387199999999998</v>
      </c>
      <c r="BT1359" s="13" t="s">
        <v>255</v>
      </c>
      <c r="BU1359" s="13" t="s">
        <v>255</v>
      </c>
      <c r="BV1359" s="13" t="s">
        <v>255</v>
      </c>
      <c r="BW1359" s="13" t="s">
        <v>255</v>
      </c>
      <c r="BX1359" s="13">
        <v>10381.799999999999</v>
      </c>
      <c r="BY1359" s="13">
        <v>927.26499999999999</v>
      </c>
      <c r="BZ1359" s="13">
        <v>57.639299999999999</v>
      </c>
      <c r="CA1359" s="13">
        <v>0.70846600000000004</v>
      </c>
      <c r="CB1359" s="13">
        <v>2.3775599999999999</v>
      </c>
      <c r="CC1359" s="13">
        <v>0.81219300000000005</v>
      </c>
      <c r="CD1359" s="13" t="s">
        <v>255</v>
      </c>
      <c r="CE1359" s="13" t="s">
        <v>255</v>
      </c>
      <c r="CF1359" s="13">
        <v>1596.051025390625</v>
      </c>
      <c r="CG1359" s="13">
        <v>8.9170846939086914</v>
      </c>
      <c r="CH1359" s="13">
        <v>48.080112457275391</v>
      </c>
      <c r="CI1359" s="13">
        <v>92.592964172363281</v>
      </c>
      <c r="CJ1359" s="13">
        <v>13.733185768127441</v>
      </c>
      <c r="CK1359" s="13">
        <v>278.88107299804687</v>
      </c>
      <c r="CL1359" s="13">
        <v>4747.0947265625</v>
      </c>
      <c r="CM1359" s="13">
        <v>3.0226502418518066</v>
      </c>
      <c r="CN1359" s="13">
        <v>19.556295394897461</v>
      </c>
      <c r="CO1359" s="13">
        <v>17.462528228759766</v>
      </c>
      <c r="CP1359" s="13">
        <v>55.799579438006774</v>
      </c>
      <c r="CQ1359" s="13">
        <v>191.982</v>
      </c>
      <c r="CR1359" s="13">
        <v>11.105040000000001</v>
      </c>
      <c r="CS1359" s="13" t="s">
        <v>255</v>
      </c>
      <c r="CT1359" s="13" t="s">
        <v>255</v>
      </c>
      <c r="CU1359" s="13">
        <v>5.2774599999999996</v>
      </c>
      <c r="CV1359" s="13" t="s">
        <v>255</v>
      </c>
      <c r="CW1359" s="13" t="s">
        <v>255</v>
      </c>
      <c r="CX1359" s="13">
        <v>81.438000000000002</v>
      </c>
      <c r="CY1359" s="13" t="s">
        <v>255</v>
      </c>
      <c r="CZ1359" s="13" t="s">
        <v>255</v>
      </c>
      <c r="DA1359" s="13">
        <v>21.955449999999999</v>
      </c>
      <c r="DB1359" s="13">
        <v>160.89099999999999</v>
      </c>
      <c r="DC1359" s="13">
        <v>280.66694999999999</v>
      </c>
      <c r="DD1359" s="13">
        <v>180.11669121588915</v>
      </c>
      <c r="DE1359" s="13">
        <v>3.330748291530258</v>
      </c>
      <c r="DF1359" s="13">
        <v>4.8693677751117725</v>
      </c>
      <c r="DG1359" s="13">
        <v>0.96844189394111635</v>
      </c>
      <c r="DH1359" s="13">
        <v>0.97652042065156419</v>
      </c>
      <c r="DI1359" s="13">
        <v>0.9738186410232641</v>
      </c>
      <c r="DJ1359" s="13">
        <v>0.98194201936104253</v>
      </c>
      <c r="DK1359" s="13">
        <v>44802.253510328854</v>
      </c>
      <c r="DL1359" s="13">
        <v>5.704400086260045</v>
      </c>
      <c r="DM1359" s="13">
        <v>101554.1074966617</v>
      </c>
      <c r="DN1359" s="13">
        <v>2.9742750394842008</v>
      </c>
      <c r="DO1359" s="13">
        <v>2.2667187371110495</v>
      </c>
      <c r="DP1359" s="13">
        <v>0.36701234464645388</v>
      </c>
      <c r="DQ1359" s="13">
        <v>585.77042900399022</v>
      </c>
      <c r="DR1359" s="13">
        <v>12531.326325251845</v>
      </c>
      <c r="DS1359" s="13">
        <v>8.1040190687573332</v>
      </c>
      <c r="DT1359" s="13">
        <v>8.1040190687573332</v>
      </c>
      <c r="DU1359" s="13">
        <v>100.00147551159118</v>
      </c>
      <c r="DV1359" s="13">
        <v>13.343205691797126</v>
      </c>
      <c r="DW1359" s="13">
        <v>5.704400086260045</v>
      </c>
      <c r="DX1359" s="13">
        <v>701.02693264197364</v>
      </c>
      <c r="DY1359" s="13">
        <v>1063.5626949375728</v>
      </c>
      <c r="DZ1359" s="13">
        <v>219.3710164950177</v>
      </c>
      <c r="EA1359" s="13">
        <v>332.50365752409147</v>
      </c>
      <c r="EB1359" s="13">
        <v>19.433078802587431</v>
      </c>
      <c r="EC1359" s="13">
        <v>1297.057197679173</v>
      </c>
      <c r="ED1359" s="13">
        <v>3.6598962135644335</v>
      </c>
      <c r="EE1359" s="13">
        <v>1.6004234197460138E-2</v>
      </c>
      <c r="EF1359" s="13">
        <v>500</v>
      </c>
      <c r="EG1359" s="13">
        <v>10696.448390677026</v>
      </c>
      <c r="EH1359" s="13">
        <v>55498.701901005879</v>
      </c>
      <c r="EI1359" s="13">
        <v>3.7767568494293656E-2</v>
      </c>
      <c r="EJ1359" s="13">
        <v>20</v>
      </c>
      <c r="EK1359" s="13">
        <v>2.1816615649929121</v>
      </c>
      <c r="EL1359" s="13">
        <v>7.0663141941829224</v>
      </c>
      <c r="EM1359" s="13">
        <v>7.4999999999999997E-2</v>
      </c>
      <c r="EN1359" s="13">
        <v>25.611708068847655</v>
      </c>
      <c r="EO1359" s="13">
        <v>3.8332448770560495E-2</v>
      </c>
    </row>
    <row r="1360" spans="1:145">
      <c r="A1360" s="12">
        <v>40479.589583333334</v>
      </c>
      <c r="B1360" s="13">
        <v>33</v>
      </c>
      <c r="C1360" s="13" t="s">
        <v>81</v>
      </c>
      <c r="D1360" s="13" t="s">
        <v>57</v>
      </c>
      <c r="E1360" s="12">
        <v>40479.570138888892</v>
      </c>
      <c r="F1360" s="12">
        <v>40479.59097222222</v>
      </c>
      <c r="G1360" s="13" t="s">
        <v>28</v>
      </c>
      <c r="H1360" s="13">
        <v>2</v>
      </c>
      <c r="I1360" s="13">
        <v>1.5</v>
      </c>
      <c r="J1360" s="13" t="s">
        <v>255</v>
      </c>
      <c r="K1360" s="13">
        <v>5</v>
      </c>
      <c r="L1360" s="13" t="s">
        <v>255</v>
      </c>
      <c r="M1360" s="13">
        <v>548933</v>
      </c>
      <c r="N1360" s="13">
        <v>548934</v>
      </c>
      <c r="O1360" s="13" t="s">
        <v>255</v>
      </c>
      <c r="P1360" s="13">
        <v>9.0052778624698324E-3</v>
      </c>
      <c r="Q1360" s="13">
        <v>5.7974055795958334E-3</v>
      </c>
      <c r="R1360" s="13">
        <v>1.507913004792629</v>
      </c>
      <c r="S1360" s="13" t="s">
        <v>255</v>
      </c>
      <c r="T1360" s="13">
        <v>1.1537568529938296</v>
      </c>
      <c r="U1360" s="13">
        <v>0.95891465751637406</v>
      </c>
      <c r="V1360" s="13" t="s">
        <v>255</v>
      </c>
      <c r="W1360" s="13" t="s">
        <v>255</v>
      </c>
      <c r="X1360" s="13">
        <v>1.4737145313708435</v>
      </c>
      <c r="Y1360" s="13">
        <v>1.2098933383504347E-2</v>
      </c>
      <c r="Z1360" s="13">
        <v>38.609277055675641</v>
      </c>
      <c r="AA1360" s="13">
        <v>4.205997188772724E-2</v>
      </c>
      <c r="AB1360" s="13" t="s">
        <v>255</v>
      </c>
      <c r="AC1360" s="13">
        <v>51.334334431217066</v>
      </c>
      <c r="AD1360" s="13" t="s">
        <v>255</v>
      </c>
      <c r="AE1360" s="13">
        <v>4.9718443212583251E-2</v>
      </c>
      <c r="AF1360" s="13">
        <v>4.6337043603923993</v>
      </c>
      <c r="AG1360" s="13" t="s">
        <v>255</v>
      </c>
      <c r="AH1360" s="13" t="s">
        <v>255</v>
      </c>
      <c r="AI1360" s="13">
        <v>0.2057360656839472</v>
      </c>
      <c r="AJ1360" s="13">
        <v>5.4445200225769572E-3</v>
      </c>
      <c r="AK1360" s="13" t="s">
        <v>255</v>
      </c>
      <c r="AL1360" s="13">
        <v>100</v>
      </c>
      <c r="AM1360" s="13">
        <v>900</v>
      </c>
      <c r="AN1360" s="13" t="s">
        <v>255</v>
      </c>
      <c r="AO1360" s="13" t="s">
        <v>255</v>
      </c>
      <c r="AP1360" s="13">
        <v>10577.8</v>
      </c>
      <c r="AQ1360" s="13">
        <v>177.71199999999999</v>
      </c>
      <c r="AR1360" s="13" t="s">
        <v>255</v>
      </c>
      <c r="AS1360" s="13" t="s">
        <v>255</v>
      </c>
      <c r="AT1360" s="13" t="s">
        <v>255</v>
      </c>
      <c r="AU1360" s="13" t="s">
        <v>255</v>
      </c>
      <c r="AV1360" s="13">
        <v>4.2675599999999996</v>
      </c>
      <c r="AW1360" s="13">
        <v>0.72764700000000004</v>
      </c>
      <c r="AX1360" s="13" t="s">
        <v>255</v>
      </c>
      <c r="AY1360" s="13" t="s">
        <v>255</v>
      </c>
      <c r="AZ1360" s="13">
        <v>72905.899999999994</v>
      </c>
      <c r="BA1360" s="13">
        <v>1695.13</v>
      </c>
      <c r="BB1360" s="13" t="s">
        <v>255</v>
      </c>
      <c r="BC1360" s="13" t="s">
        <v>255</v>
      </c>
      <c r="BD1360" s="13" t="s">
        <v>255</v>
      </c>
      <c r="BE1360" s="13" t="s">
        <v>255</v>
      </c>
      <c r="BF1360" s="13">
        <v>17.248100000000001</v>
      </c>
      <c r="BG1360" s="13">
        <v>3.8579300000000001</v>
      </c>
      <c r="BH1360" s="13" t="s">
        <v>255</v>
      </c>
      <c r="BI1360" s="13" t="s">
        <v>255</v>
      </c>
      <c r="BJ1360" s="13" t="s">
        <v>255</v>
      </c>
      <c r="BK1360" s="13" t="s">
        <v>255</v>
      </c>
      <c r="BL1360" s="13">
        <v>4.8766299999999996</v>
      </c>
      <c r="BM1360" s="13">
        <v>1.10043</v>
      </c>
      <c r="BN1360" s="13">
        <v>5909.62</v>
      </c>
      <c r="BO1360" s="13">
        <v>347.82100000000003</v>
      </c>
      <c r="BP1360" s="13" t="s">
        <v>255</v>
      </c>
      <c r="BQ1360" s="13" t="s">
        <v>255</v>
      </c>
      <c r="BR1360" s="13">
        <v>140.155</v>
      </c>
      <c r="BS1360" s="13">
        <v>3.0322499999999999</v>
      </c>
      <c r="BT1360" s="13">
        <v>2.8986900000000002</v>
      </c>
      <c r="BU1360" s="13">
        <v>1.4322600000000001</v>
      </c>
      <c r="BV1360" s="13" t="s">
        <v>255</v>
      </c>
      <c r="BW1360" s="13" t="s">
        <v>255</v>
      </c>
      <c r="BX1360" s="13">
        <v>12877.7</v>
      </c>
      <c r="BY1360" s="13">
        <v>763.35</v>
      </c>
      <c r="BZ1360" s="13">
        <v>52.364400000000003</v>
      </c>
      <c r="CA1360" s="13">
        <v>0.574681</v>
      </c>
      <c r="CB1360" s="13">
        <v>2.80531</v>
      </c>
      <c r="CC1360" s="13">
        <v>0.65882099999999999</v>
      </c>
      <c r="CD1360" s="13" t="s">
        <v>255</v>
      </c>
      <c r="CE1360" s="13" t="s">
        <v>255</v>
      </c>
      <c r="CF1360" s="13">
        <v>1595.5721435546875</v>
      </c>
      <c r="CG1360" s="13">
        <v>9.1860733032226563</v>
      </c>
      <c r="CH1360" s="13">
        <v>49.398265838623047</v>
      </c>
      <c r="CI1360" s="13">
        <v>92.494155883789063</v>
      </c>
      <c r="CJ1360" s="13">
        <v>13.682309150695801</v>
      </c>
      <c r="CK1360" s="13">
        <v>277.51083374023437</v>
      </c>
      <c r="CL1360" s="13">
        <v>4747.146484375</v>
      </c>
      <c r="CM1360" s="13">
        <v>3.0070199966430664</v>
      </c>
      <c r="CN1360" s="13">
        <v>27.824283599853516</v>
      </c>
      <c r="CO1360" s="13">
        <v>18.382480621337891</v>
      </c>
      <c r="CP1360" s="13">
        <v>55.799579438006774</v>
      </c>
      <c r="CQ1360" s="13">
        <v>166.54729</v>
      </c>
      <c r="CR1360" s="13" t="s">
        <v>255</v>
      </c>
      <c r="CS1360" s="13" t="s">
        <v>255</v>
      </c>
      <c r="CT1360" s="13" t="s">
        <v>255</v>
      </c>
      <c r="CU1360" s="13">
        <v>8.5351199999999992</v>
      </c>
      <c r="CV1360" s="13" t="s">
        <v>255</v>
      </c>
      <c r="CW1360" s="13" t="s">
        <v>255</v>
      </c>
      <c r="CX1360" s="13">
        <v>68.992400000000004</v>
      </c>
      <c r="CY1360" s="13" t="s">
        <v>255</v>
      </c>
      <c r="CZ1360" s="13" t="s">
        <v>255</v>
      </c>
      <c r="DA1360" s="13">
        <v>24.383149999999997</v>
      </c>
      <c r="DB1360" s="13">
        <v>140.155</v>
      </c>
      <c r="DC1360" s="13">
        <v>242.06567000000001</v>
      </c>
      <c r="DD1360" s="13">
        <v>245.92471220905807</v>
      </c>
      <c r="DE1360" s="13">
        <v>3.1805442247022784</v>
      </c>
      <c r="DF1360" s="13">
        <v>4.6227144777749771</v>
      </c>
      <c r="DG1360" s="13">
        <v>0.9776474975242937</v>
      </c>
      <c r="DH1360" s="13">
        <v>0.98328486060504094</v>
      </c>
      <c r="DI1360" s="13">
        <v>0.98162289100444633</v>
      </c>
      <c r="DJ1360" s="13">
        <v>0.98728317721085301</v>
      </c>
      <c r="DK1360" s="13">
        <v>44955.354726000478</v>
      </c>
      <c r="DL1360" s="13">
        <v>5.7238935384740595</v>
      </c>
      <c r="DM1360" s="13">
        <v>101555.21474620214</v>
      </c>
      <c r="DN1360" s="13">
        <v>2.975200152215677</v>
      </c>
      <c r="DO1360" s="13">
        <v>2.2590237662492836</v>
      </c>
      <c r="DP1360" s="13">
        <v>0.36667147130966188</v>
      </c>
      <c r="DQ1360" s="13">
        <v>585.05078545790832</v>
      </c>
      <c r="DR1360" s="13">
        <v>12515.931065151146</v>
      </c>
      <c r="DS1360" s="13">
        <v>8.1140759099391637</v>
      </c>
      <c r="DT1360" s="13">
        <v>8.1140759099391637</v>
      </c>
      <c r="DU1360" s="13">
        <v>100.00147551159118</v>
      </c>
      <c r="DV1360" s="13">
        <v>13.343205691797126</v>
      </c>
      <c r="DW1360" s="13">
        <v>5.7238935384740595</v>
      </c>
      <c r="DX1360" s="13">
        <v>701.02693264197364</v>
      </c>
      <c r="DY1360" s="13">
        <v>1063.5626949375728</v>
      </c>
      <c r="DZ1360" s="13">
        <v>219.32427083980795</v>
      </c>
      <c r="EA1360" s="13">
        <v>332.43271024031429</v>
      </c>
      <c r="EB1360" s="13">
        <v>19.433078802587431</v>
      </c>
      <c r="EC1360" s="13">
        <v>1296.6680264545323</v>
      </c>
      <c r="ED1360" s="13">
        <v>3.6610345805742428</v>
      </c>
      <c r="EE1360" s="13">
        <v>1.0581853284285427E-2</v>
      </c>
      <c r="EF1360" s="13">
        <v>500</v>
      </c>
      <c r="EG1360" s="13">
        <v>10696.448390677026</v>
      </c>
      <c r="EH1360" s="13">
        <v>55651.803116677504</v>
      </c>
      <c r="EI1360" s="13">
        <v>3.7655062840662841E-2</v>
      </c>
      <c r="EJ1360" s="13">
        <v>20</v>
      </c>
      <c r="EK1360" s="13">
        <v>2.1816615649929121</v>
      </c>
      <c r="EL1360" s="13">
        <v>7.0858076463969368</v>
      </c>
      <c r="EM1360" s="13">
        <v>7.4999999999999997E-2</v>
      </c>
      <c r="EN1360" s="13">
        <v>26.960971577962241</v>
      </c>
      <c r="EO1360" s="13">
        <v>3.4679254548080983E-2</v>
      </c>
    </row>
    <row r="1361" spans="1:145">
      <c r="A1361" s="12">
        <v>40479.590277777781</v>
      </c>
      <c r="B1361" s="13">
        <v>33</v>
      </c>
      <c r="C1361" s="13" t="s">
        <v>81</v>
      </c>
      <c r="D1361" s="13" t="s">
        <v>57</v>
      </c>
      <c r="E1361" s="12">
        <v>40479.570138888892</v>
      </c>
      <c r="F1361" s="12">
        <v>40479.59097222222</v>
      </c>
      <c r="G1361" s="13" t="s">
        <v>28</v>
      </c>
      <c r="H1361" s="13">
        <v>2</v>
      </c>
      <c r="I1361" s="13">
        <v>1.5</v>
      </c>
      <c r="J1361" s="13" t="s">
        <v>255</v>
      </c>
      <c r="K1361" s="13">
        <v>5</v>
      </c>
      <c r="L1361" s="13" t="s">
        <v>255</v>
      </c>
      <c r="M1361" s="13">
        <v>548933</v>
      </c>
      <c r="N1361" s="13">
        <v>548934</v>
      </c>
      <c r="O1361" s="13" t="s">
        <v>255</v>
      </c>
      <c r="P1361" s="13">
        <v>9.0052778624698324E-3</v>
      </c>
      <c r="Q1361" s="13">
        <v>5.7974055795958334E-3</v>
      </c>
      <c r="R1361" s="13">
        <v>1.507913004792629</v>
      </c>
      <c r="S1361" s="13" t="s">
        <v>255</v>
      </c>
      <c r="T1361" s="13">
        <v>1.1537568529938296</v>
      </c>
      <c r="U1361" s="13">
        <v>0.95891465751637406</v>
      </c>
      <c r="V1361" s="13" t="s">
        <v>255</v>
      </c>
      <c r="W1361" s="13" t="s">
        <v>255</v>
      </c>
      <c r="X1361" s="13">
        <v>1.4737145313708435</v>
      </c>
      <c r="Y1361" s="13">
        <v>1.2098933383504347E-2</v>
      </c>
      <c r="Z1361" s="13">
        <v>38.609277055675641</v>
      </c>
      <c r="AA1361" s="13">
        <v>4.205997188772724E-2</v>
      </c>
      <c r="AB1361" s="13" t="s">
        <v>255</v>
      </c>
      <c r="AC1361" s="13">
        <v>51.334334431217066</v>
      </c>
      <c r="AD1361" s="13" t="s">
        <v>255</v>
      </c>
      <c r="AE1361" s="13">
        <v>4.9718443212583251E-2</v>
      </c>
      <c r="AF1361" s="13">
        <v>4.6337043603923993</v>
      </c>
      <c r="AG1361" s="13" t="s">
        <v>255</v>
      </c>
      <c r="AH1361" s="13" t="s">
        <v>255</v>
      </c>
      <c r="AI1361" s="13">
        <v>0.2057360656839472</v>
      </c>
      <c r="AJ1361" s="13">
        <v>5.4445200225769572E-3</v>
      </c>
      <c r="AK1361" s="13" t="s">
        <v>255</v>
      </c>
      <c r="AL1361" s="13">
        <v>100</v>
      </c>
      <c r="AM1361" s="13">
        <v>900</v>
      </c>
      <c r="AN1361" s="13" t="s">
        <v>255</v>
      </c>
      <c r="AO1361" s="13" t="s">
        <v>255</v>
      </c>
      <c r="AP1361" s="13">
        <v>8902.86</v>
      </c>
      <c r="AQ1361" s="13">
        <v>129.51599999999999</v>
      </c>
      <c r="AR1361" s="13" t="s">
        <v>255</v>
      </c>
      <c r="AS1361" s="13" t="s">
        <v>255</v>
      </c>
      <c r="AT1361" s="13" t="s">
        <v>255</v>
      </c>
      <c r="AU1361" s="13" t="s">
        <v>255</v>
      </c>
      <c r="AV1361" s="13">
        <v>4.2659200000000004</v>
      </c>
      <c r="AW1361" s="13">
        <v>0.62683500000000003</v>
      </c>
      <c r="AX1361" s="13">
        <v>5.6114100000000002</v>
      </c>
      <c r="AY1361" s="13">
        <v>2.0756100000000002</v>
      </c>
      <c r="AZ1361" s="13">
        <v>45699.8</v>
      </c>
      <c r="BA1361" s="13">
        <v>1522.18</v>
      </c>
      <c r="BB1361" s="13" t="s">
        <v>255</v>
      </c>
      <c r="BC1361" s="13" t="s">
        <v>255</v>
      </c>
      <c r="BD1361" s="13" t="s">
        <v>255</v>
      </c>
      <c r="BE1361" s="13" t="s">
        <v>255</v>
      </c>
      <c r="BF1361" s="13">
        <v>16.466799999999999</v>
      </c>
      <c r="BG1361" s="13">
        <v>3.57301</v>
      </c>
      <c r="BH1361" s="13" t="s">
        <v>255</v>
      </c>
      <c r="BI1361" s="13" t="s">
        <v>255</v>
      </c>
      <c r="BJ1361" s="13" t="s">
        <v>255</v>
      </c>
      <c r="BK1361" s="13" t="s">
        <v>255</v>
      </c>
      <c r="BL1361" s="13">
        <v>6.7620699999999996</v>
      </c>
      <c r="BM1361" s="13">
        <v>0.955067</v>
      </c>
      <c r="BN1361" s="13">
        <v>3863.26</v>
      </c>
      <c r="BO1361" s="13">
        <v>310.99700000000001</v>
      </c>
      <c r="BP1361" s="13" t="s">
        <v>255</v>
      </c>
      <c r="BQ1361" s="13" t="s">
        <v>255</v>
      </c>
      <c r="BR1361" s="13">
        <v>140.33699999999999</v>
      </c>
      <c r="BS1361" s="13">
        <v>2.9993400000000001</v>
      </c>
      <c r="BT1361" s="13" t="s">
        <v>255</v>
      </c>
      <c r="BU1361" s="13" t="s">
        <v>255</v>
      </c>
      <c r="BV1361" s="13" t="s">
        <v>255</v>
      </c>
      <c r="BW1361" s="13" t="s">
        <v>255</v>
      </c>
      <c r="BX1361" s="13">
        <v>10983.8</v>
      </c>
      <c r="BY1361" s="13">
        <v>678.17399999999998</v>
      </c>
      <c r="BZ1361" s="13">
        <v>49.984400000000001</v>
      </c>
      <c r="CA1361" s="13">
        <v>0.64067600000000002</v>
      </c>
      <c r="CB1361" s="13">
        <v>1.6647700000000001</v>
      </c>
      <c r="CC1361" s="13">
        <v>0.73447799999999996</v>
      </c>
      <c r="CD1361" s="13" t="s">
        <v>255</v>
      </c>
      <c r="CE1361" s="13" t="s">
        <v>255</v>
      </c>
      <c r="CF1361" s="13">
        <v>1631.112060546875</v>
      </c>
      <c r="CG1361" s="13">
        <v>9.321782112121582</v>
      </c>
      <c r="CH1361" s="13">
        <v>50.203510284423828</v>
      </c>
      <c r="CI1361" s="13">
        <v>92.420791625976563</v>
      </c>
      <c r="CJ1361" s="13">
        <v>13.604823112487793</v>
      </c>
      <c r="CK1361" s="13">
        <v>274.495361328125</v>
      </c>
      <c r="CL1361" s="13">
        <v>4768.1787109375</v>
      </c>
      <c r="CM1361" s="13">
        <v>2.9842045307159424</v>
      </c>
      <c r="CN1361" s="13">
        <v>34.44598388671875</v>
      </c>
      <c r="CO1361" s="13">
        <v>18</v>
      </c>
      <c r="CP1361" s="13">
        <v>55.799579438006774</v>
      </c>
      <c r="CQ1361" s="13">
        <v>173.44319999999999</v>
      </c>
      <c r="CR1361" s="13" t="s">
        <v>255</v>
      </c>
      <c r="CS1361" s="13" t="s">
        <v>255</v>
      </c>
      <c r="CT1361" s="13" t="s">
        <v>255</v>
      </c>
      <c r="CU1361" s="13">
        <v>8.5318400000000008</v>
      </c>
      <c r="CV1361" s="13">
        <v>16.834230000000002</v>
      </c>
      <c r="CW1361" s="13" t="s">
        <v>255</v>
      </c>
      <c r="CX1361" s="13">
        <v>65.867199999999997</v>
      </c>
      <c r="CY1361" s="13" t="s">
        <v>255</v>
      </c>
      <c r="CZ1361" s="13" t="s">
        <v>255</v>
      </c>
      <c r="DA1361" s="13">
        <v>33.81035</v>
      </c>
      <c r="DB1361" s="13">
        <v>140.33699999999999</v>
      </c>
      <c r="DC1361" s="13">
        <v>265.38062000000002</v>
      </c>
      <c r="DD1361" s="13">
        <v>219.74456030281445</v>
      </c>
      <c r="DE1361" s="13">
        <v>3.469946623346484</v>
      </c>
      <c r="DF1361" s="13">
        <v>5.3092688918942716</v>
      </c>
      <c r="DG1361" s="13">
        <v>0.97208952878891586</v>
      </c>
      <c r="DH1361" s="13">
        <v>0.98006397228873987</v>
      </c>
      <c r="DI1361" s="13">
        <v>0.97651325389705657</v>
      </c>
      <c r="DJ1361" s="13">
        <v>0.98452398700281596</v>
      </c>
      <c r="DK1361" s="13">
        <v>46218.439897513555</v>
      </c>
      <c r="DL1361" s="13">
        <v>5.8847145373479641</v>
      </c>
      <c r="DM1361" s="13">
        <v>102005.15499813575</v>
      </c>
      <c r="DN1361" s="13">
        <v>2.9232686252953322</v>
      </c>
      <c r="DO1361" s="13">
        <v>2.2070228944188872</v>
      </c>
      <c r="DP1361" s="13">
        <v>0.36615231485366823</v>
      </c>
      <c r="DQ1361" s="13">
        <v>597.23545675497496</v>
      </c>
      <c r="DR1361" s="13">
        <v>12776.59648052402</v>
      </c>
      <c r="DS1361" s="13">
        <v>7.9837502228098938</v>
      </c>
      <c r="DT1361" s="13">
        <v>7.9837502228098938</v>
      </c>
      <c r="DU1361" s="13">
        <v>100.00147551159118</v>
      </c>
      <c r="DV1361" s="13">
        <v>13.343205691797126</v>
      </c>
      <c r="DW1361" s="13">
        <v>5.8847145373479641</v>
      </c>
      <c r="DX1361" s="13">
        <v>701.02693264197364</v>
      </c>
      <c r="DY1361" s="13">
        <v>1063.5626949375728</v>
      </c>
      <c r="DZ1361" s="13">
        <v>221.97738384580839</v>
      </c>
      <c r="EA1361" s="13">
        <v>336.460996659221</v>
      </c>
      <c r="EB1361" s="13">
        <v>19.433078802587431</v>
      </c>
      <c r="EC1361" s="13">
        <v>1325.5501263412543</v>
      </c>
      <c r="ED1361" s="13">
        <v>3.5971319501122836</v>
      </c>
      <c r="EE1361" s="13">
        <v>2.0419480231132499E-2</v>
      </c>
      <c r="EF1361" s="13">
        <v>500</v>
      </c>
      <c r="EG1361" s="13">
        <v>10696.448390677026</v>
      </c>
      <c r="EH1361" s="13">
        <v>56914.888288190581</v>
      </c>
      <c r="EI1361" s="13">
        <v>3.7443841578954043E-2</v>
      </c>
      <c r="EJ1361" s="13">
        <v>20</v>
      </c>
      <c r="EK1361" s="13">
        <v>2.1816615649929121</v>
      </c>
      <c r="EL1361" s="13">
        <v>7.2466286452708415</v>
      </c>
      <c r="EM1361" s="13">
        <v>7.4999999999999997E-2</v>
      </c>
      <c r="EN1361" s="13">
        <v>26.4</v>
      </c>
      <c r="EO1361" s="13">
        <v>3.7616925308618702E-2</v>
      </c>
    </row>
    <row r="1362" spans="1:145">
      <c r="A1362" s="12">
        <v>40479.59097222222</v>
      </c>
      <c r="B1362" s="13">
        <v>33</v>
      </c>
      <c r="C1362" s="13" t="s">
        <v>81</v>
      </c>
      <c r="D1362" s="13" t="s">
        <v>57</v>
      </c>
      <c r="E1362" s="12">
        <v>40479.570138888892</v>
      </c>
      <c r="F1362" s="12">
        <v>40479.59097222222</v>
      </c>
      <c r="G1362" s="13" t="s">
        <v>28</v>
      </c>
      <c r="H1362" s="13">
        <v>2</v>
      </c>
      <c r="I1362" s="13">
        <v>1.5</v>
      </c>
      <c r="J1362" s="13" t="s">
        <v>255</v>
      </c>
      <c r="K1362" s="13">
        <v>5</v>
      </c>
      <c r="L1362" s="13" t="s">
        <v>255</v>
      </c>
      <c r="M1362" s="13">
        <v>548933</v>
      </c>
      <c r="N1362" s="13">
        <v>548934</v>
      </c>
      <c r="O1362" s="13" t="s">
        <v>255</v>
      </c>
      <c r="P1362" s="13">
        <v>9.0052778624698324E-3</v>
      </c>
      <c r="Q1362" s="13">
        <v>5.7974055795958334E-3</v>
      </c>
      <c r="R1362" s="13">
        <v>1.507913004792629</v>
      </c>
      <c r="S1362" s="13" t="s">
        <v>255</v>
      </c>
      <c r="T1362" s="13">
        <v>1.1537568529938296</v>
      </c>
      <c r="U1362" s="13">
        <v>0.95891465751637406</v>
      </c>
      <c r="V1362" s="13" t="s">
        <v>255</v>
      </c>
      <c r="W1362" s="13" t="s">
        <v>255</v>
      </c>
      <c r="X1362" s="13">
        <v>1.4737145313708435</v>
      </c>
      <c r="Y1362" s="13">
        <v>1.2098933383504347E-2</v>
      </c>
      <c r="Z1362" s="13">
        <v>38.609277055675641</v>
      </c>
      <c r="AA1362" s="13">
        <v>4.205997188772724E-2</v>
      </c>
      <c r="AB1362" s="13" t="s">
        <v>255</v>
      </c>
      <c r="AC1362" s="13">
        <v>51.334334431217066</v>
      </c>
      <c r="AD1362" s="13" t="s">
        <v>255</v>
      </c>
      <c r="AE1362" s="13">
        <v>4.9718443212583251E-2</v>
      </c>
      <c r="AF1362" s="13">
        <v>4.6337043603923993</v>
      </c>
      <c r="AG1362" s="13" t="s">
        <v>255</v>
      </c>
      <c r="AH1362" s="13" t="s">
        <v>255</v>
      </c>
      <c r="AI1362" s="13">
        <v>0.2057360656839472</v>
      </c>
      <c r="AJ1362" s="13">
        <v>5.4445200225769572E-3</v>
      </c>
      <c r="AK1362" s="13" t="s">
        <v>255</v>
      </c>
      <c r="AL1362" s="13">
        <v>100</v>
      </c>
      <c r="AM1362" s="13">
        <v>900</v>
      </c>
      <c r="AN1362" s="13" t="s">
        <v>255</v>
      </c>
      <c r="AO1362" s="13" t="s">
        <v>255</v>
      </c>
      <c r="AP1362" s="13" t="s">
        <v>255</v>
      </c>
      <c r="AQ1362" s="13" t="s">
        <v>255</v>
      </c>
      <c r="AR1362" s="13" t="s">
        <v>255</v>
      </c>
      <c r="AS1362" s="13" t="s">
        <v>255</v>
      </c>
      <c r="AT1362" s="13" t="s">
        <v>255</v>
      </c>
      <c r="AU1362" s="13" t="s">
        <v>255</v>
      </c>
      <c r="AV1362" s="13" t="s">
        <v>255</v>
      </c>
      <c r="AW1362" s="13" t="s">
        <v>255</v>
      </c>
      <c r="AX1362" s="13" t="s">
        <v>255</v>
      </c>
      <c r="AY1362" s="13" t="s">
        <v>255</v>
      </c>
      <c r="AZ1362" s="13" t="s">
        <v>255</v>
      </c>
      <c r="BA1362" s="13" t="s">
        <v>255</v>
      </c>
      <c r="BB1362" s="13" t="s">
        <v>255</v>
      </c>
      <c r="BC1362" s="13" t="s">
        <v>255</v>
      </c>
      <c r="BD1362" s="13" t="s">
        <v>255</v>
      </c>
      <c r="BE1362" s="13" t="s">
        <v>255</v>
      </c>
      <c r="BF1362" s="13" t="s">
        <v>255</v>
      </c>
      <c r="BG1362" s="13" t="s">
        <v>255</v>
      </c>
      <c r="BH1362" s="13" t="s">
        <v>255</v>
      </c>
      <c r="BI1362" s="13" t="s">
        <v>255</v>
      </c>
      <c r="BJ1362" s="13" t="s">
        <v>255</v>
      </c>
      <c r="BK1362" s="13" t="s">
        <v>255</v>
      </c>
      <c r="BL1362" s="13" t="s">
        <v>255</v>
      </c>
      <c r="BM1362" s="13" t="s">
        <v>255</v>
      </c>
      <c r="BN1362" s="13" t="s">
        <v>255</v>
      </c>
      <c r="BO1362" s="13" t="s">
        <v>255</v>
      </c>
      <c r="BP1362" s="13" t="s">
        <v>255</v>
      </c>
      <c r="BQ1362" s="13" t="s">
        <v>255</v>
      </c>
      <c r="BR1362" s="13" t="s">
        <v>255</v>
      </c>
      <c r="BS1362" s="13" t="s">
        <v>255</v>
      </c>
      <c r="BT1362" s="13" t="s">
        <v>255</v>
      </c>
      <c r="BU1362" s="13" t="s">
        <v>255</v>
      </c>
      <c r="BV1362" s="13" t="s">
        <v>255</v>
      </c>
      <c r="BW1362" s="13" t="s">
        <v>255</v>
      </c>
      <c r="BX1362" s="13" t="s">
        <v>255</v>
      </c>
      <c r="BY1362" s="13" t="s">
        <v>255</v>
      </c>
      <c r="BZ1362" s="13" t="s">
        <v>255</v>
      </c>
      <c r="CA1362" s="13" t="s">
        <v>255</v>
      </c>
      <c r="CB1362" s="13" t="s">
        <v>255</v>
      </c>
      <c r="CC1362" s="13" t="s">
        <v>255</v>
      </c>
      <c r="CD1362" s="13" t="s">
        <v>255</v>
      </c>
      <c r="CE1362" s="13" t="s">
        <v>255</v>
      </c>
      <c r="CF1362" s="13">
        <v>1628.374267578125</v>
      </c>
      <c r="CG1362" s="13">
        <v>8.9859294891357422</v>
      </c>
      <c r="CH1362" s="13">
        <v>48.490013122558594</v>
      </c>
      <c r="CI1362" s="13">
        <v>92.348258972167969</v>
      </c>
      <c r="CJ1362" s="13">
        <v>13.647862434387207</v>
      </c>
      <c r="CK1362" s="13">
        <v>275.91525268554687</v>
      </c>
      <c r="CL1362" s="13">
        <v>4788.759765625</v>
      </c>
      <c r="CM1362" s="13">
        <v>2.9732215404510498</v>
      </c>
      <c r="CN1362" s="13">
        <v>34.020427703857422</v>
      </c>
      <c r="CO1362" s="13">
        <v>17.984149932861328</v>
      </c>
      <c r="CP1362" s="13">
        <v>55.799579438006774</v>
      </c>
      <c r="CQ1362" s="13" t="s">
        <v>255</v>
      </c>
      <c r="CR1362" s="13" t="s">
        <v>255</v>
      </c>
      <c r="CS1362" s="13" t="s">
        <v>255</v>
      </c>
      <c r="CT1362" s="13" t="s">
        <v>255</v>
      </c>
      <c r="CU1362" s="13" t="s">
        <v>255</v>
      </c>
      <c r="CV1362" s="13" t="s">
        <v>255</v>
      </c>
      <c r="CW1362" s="13" t="s">
        <v>255</v>
      </c>
      <c r="CX1362" s="13" t="s">
        <v>255</v>
      </c>
      <c r="CY1362" s="13" t="s">
        <v>255</v>
      </c>
      <c r="CZ1362" s="13" t="s">
        <v>255</v>
      </c>
      <c r="DA1362" s="13" t="s">
        <v>255</v>
      </c>
      <c r="DB1362" s="13" t="s">
        <v>255</v>
      </c>
      <c r="DC1362" s="13" t="s">
        <v>255</v>
      </c>
      <c r="DD1362" s="13" t="s">
        <v>255</v>
      </c>
      <c r="DE1362" s="13" t="s">
        <v>255</v>
      </c>
      <c r="DF1362" s="13" t="s">
        <v>255</v>
      </c>
      <c r="DG1362" s="13" t="s">
        <v>255</v>
      </c>
      <c r="DH1362" s="13" t="s">
        <v>255</v>
      </c>
      <c r="DI1362" s="13" t="s">
        <v>255</v>
      </c>
      <c r="DJ1362" s="13" t="s">
        <v>255</v>
      </c>
      <c r="DK1362" s="13">
        <v>45995.35518248743</v>
      </c>
      <c r="DL1362" s="13">
        <v>5.8563105092482406</v>
      </c>
      <c r="DM1362" s="13">
        <v>102445.44337671685</v>
      </c>
      <c r="DN1362" s="13">
        <v>2.9408225498105574</v>
      </c>
      <c r="DO1362" s="13">
        <v>2.2272997560354222</v>
      </c>
      <c r="DP1362" s="13">
        <v>0.36644067831039429</v>
      </c>
      <c r="DQ1362" s="13">
        <v>596.70257115451966</v>
      </c>
      <c r="DR1362" s="13">
        <v>12765.19651387721</v>
      </c>
      <c r="DS1362" s="13">
        <v>8.0253714281129227</v>
      </c>
      <c r="DT1362" s="13">
        <v>8.0253714281129227</v>
      </c>
      <c r="DU1362" s="13">
        <v>100.00147551159118</v>
      </c>
      <c r="DV1362" s="13">
        <v>13.343205691797126</v>
      </c>
      <c r="DW1362" s="13">
        <v>5.8563105092482406</v>
      </c>
      <c r="DX1362" s="13">
        <v>701.02693264197364</v>
      </c>
      <c r="DY1362" s="13">
        <v>1063.5626949375728</v>
      </c>
      <c r="DZ1362" s="13">
        <v>221.0707391922067</v>
      </c>
      <c r="EA1362" s="13">
        <v>335.0862341993402</v>
      </c>
      <c r="EB1362" s="13">
        <v>19.433078802587431</v>
      </c>
      <c r="EC1362" s="13">
        <v>1323.3252137166699</v>
      </c>
      <c r="ED1362" s="13">
        <v>3.6187323539127365</v>
      </c>
      <c r="EE1362" s="13">
        <v>1.0896931224162123E-2</v>
      </c>
      <c r="EF1362" s="13">
        <v>500</v>
      </c>
      <c r="EG1362" s="13">
        <v>10696.448390677026</v>
      </c>
      <c r="EH1362" s="13">
        <v>56691.803573164456</v>
      </c>
      <c r="EI1362" s="13">
        <v>3.7542892154265643E-2</v>
      </c>
      <c r="EJ1362" s="13">
        <v>20</v>
      </c>
      <c r="EK1362" s="13">
        <v>2.1816615649929121</v>
      </c>
      <c r="EL1362" s="13">
        <v>7.218224617171118</v>
      </c>
      <c r="EM1362" s="13">
        <v>7.4999999999999997E-2</v>
      </c>
      <c r="EN1362" s="13">
        <v>26.37675323486328</v>
      </c>
      <c r="EO1362" s="13">
        <v>3.7487335622922453E-2</v>
      </c>
    </row>
    <row r="1363" spans="1:145">
      <c r="A1363" s="14" t="s">
        <v>39</v>
      </c>
      <c r="B1363" s="15">
        <v>33</v>
      </c>
      <c r="C1363" s="15" t="s">
        <v>81</v>
      </c>
      <c r="D1363" s="15" t="s">
        <v>57</v>
      </c>
      <c r="E1363" s="16">
        <v>40479.570138888892</v>
      </c>
      <c r="F1363" s="16">
        <v>40479.590972222228</v>
      </c>
      <c r="G1363" s="15" t="s">
        <v>28</v>
      </c>
      <c r="H1363" s="15">
        <v>2</v>
      </c>
      <c r="I1363" s="15">
        <v>1.5</v>
      </c>
      <c r="J1363" s="15" t="s">
        <v>255</v>
      </c>
      <c r="K1363" s="15">
        <v>5</v>
      </c>
      <c r="L1363" s="15" t="s">
        <v>255</v>
      </c>
      <c r="M1363" s="15">
        <v>548933</v>
      </c>
      <c r="N1363" s="15">
        <v>548934</v>
      </c>
      <c r="O1363" s="15" t="s">
        <v>255</v>
      </c>
      <c r="P1363" s="15">
        <v>9.0052778624698324E-3</v>
      </c>
      <c r="Q1363" s="15">
        <v>5.7974055795958299E-3</v>
      </c>
      <c r="R1363" s="15">
        <v>1.5079130047926288</v>
      </c>
      <c r="S1363" s="15" t="s">
        <v>255</v>
      </c>
      <c r="T1363" s="15">
        <v>1.1537568529938296</v>
      </c>
      <c r="U1363" s="15">
        <v>0.95891465751637395</v>
      </c>
      <c r="V1363" s="15" t="s">
        <v>255</v>
      </c>
      <c r="W1363" s="15" t="s">
        <v>255</v>
      </c>
      <c r="X1363" s="15">
        <v>1.4737145313708446</v>
      </c>
      <c r="Y1363" s="15">
        <v>1.2098933383504356E-2</v>
      </c>
      <c r="Z1363" s="15">
        <v>38.609277055675641</v>
      </c>
      <c r="AA1363" s="15">
        <v>4.2059971887727247E-2</v>
      </c>
      <c r="AB1363" s="15" t="s">
        <v>255</v>
      </c>
      <c r="AC1363" s="15">
        <v>51.334334431217044</v>
      </c>
      <c r="AD1363" s="15" t="s">
        <v>255</v>
      </c>
      <c r="AE1363" s="15">
        <v>4.9718443212583237E-2</v>
      </c>
      <c r="AF1363" s="15">
        <v>4.6337043603923975</v>
      </c>
      <c r="AG1363" s="15" t="s">
        <v>255</v>
      </c>
      <c r="AH1363" s="15" t="s">
        <v>255</v>
      </c>
      <c r="AI1363" s="15">
        <v>0.20573606568394712</v>
      </c>
      <c r="AJ1363" s="15">
        <v>5.4445200225769564E-3</v>
      </c>
      <c r="AK1363" s="15" t="s">
        <v>255</v>
      </c>
      <c r="AL1363" s="15">
        <v>100</v>
      </c>
      <c r="AM1363" s="15">
        <v>900</v>
      </c>
      <c r="AN1363" s="15">
        <v>4.2244915384615389</v>
      </c>
      <c r="AO1363" s="15">
        <v>1.5642442307692308</v>
      </c>
      <c r="AP1363" s="15">
        <v>8206.5846538461537</v>
      </c>
      <c r="AQ1363" s="15">
        <v>152.96048461538464</v>
      </c>
      <c r="AR1363" s="15">
        <v>1.8126800000000001</v>
      </c>
      <c r="AS1363" s="15">
        <v>0.64789399999999997</v>
      </c>
      <c r="AT1363" s="15">
        <v>3.3049832500000003</v>
      </c>
      <c r="AU1363" s="15">
        <v>1.401993</v>
      </c>
      <c r="AV1363" s="15">
        <v>4.7854862499999999</v>
      </c>
      <c r="AW1363" s="15">
        <v>0.56667537499999987</v>
      </c>
      <c r="AX1363" s="15">
        <v>5.9189016666666667</v>
      </c>
      <c r="AY1363" s="15">
        <v>1.9109550000000002</v>
      </c>
      <c r="AZ1363" s="15">
        <v>72601.976923076916</v>
      </c>
      <c r="BA1363" s="15">
        <v>1504.5919230769227</v>
      </c>
      <c r="BB1363" s="15">
        <v>0.25419999999999998</v>
      </c>
      <c r="BC1363" s="15">
        <v>9.9248799999999998E-2</v>
      </c>
      <c r="BD1363" s="15">
        <v>1.9432362000000005</v>
      </c>
      <c r="BE1363" s="15">
        <v>0.67714720000000006</v>
      </c>
      <c r="BF1363" s="15">
        <v>21.567712</v>
      </c>
      <c r="BG1363" s="15">
        <v>3.8508423999999994</v>
      </c>
      <c r="BH1363" s="15">
        <v>7.2562083333333334</v>
      </c>
      <c r="BI1363" s="15">
        <v>3.406306666666667</v>
      </c>
      <c r="BJ1363" s="15" t="s">
        <v>255</v>
      </c>
      <c r="BK1363" s="15" t="s">
        <v>255</v>
      </c>
      <c r="BL1363" s="15">
        <v>6.5446739999999988</v>
      </c>
      <c r="BM1363" s="15">
        <v>1.0883691200000001</v>
      </c>
      <c r="BN1363" s="15">
        <v>5943.5907692307701</v>
      </c>
      <c r="BO1363" s="15">
        <v>278.97057692307698</v>
      </c>
      <c r="BP1363" s="15">
        <v>1.04458425</v>
      </c>
      <c r="BQ1363" s="15">
        <v>0.46975074999999999</v>
      </c>
      <c r="BR1363" s="15">
        <v>141.099684</v>
      </c>
      <c r="BS1363" s="15">
        <v>3.0577392000000008</v>
      </c>
      <c r="BT1363" s="15">
        <v>3.135475</v>
      </c>
      <c r="BU1363" s="15">
        <v>1.2674616666666667</v>
      </c>
      <c r="BV1363" s="15">
        <v>5.0030450000000002</v>
      </c>
      <c r="BW1363" s="15">
        <v>2.3236174999999997</v>
      </c>
      <c r="BX1363" s="15">
        <v>9971.025599999999</v>
      </c>
      <c r="BY1363" s="15">
        <v>770.26940000000002</v>
      </c>
      <c r="BZ1363" s="15">
        <v>50.482772000000004</v>
      </c>
      <c r="CA1363" s="15">
        <v>0.62547480000000011</v>
      </c>
      <c r="CB1363" s="15">
        <v>2.5331859999999997</v>
      </c>
      <c r="CC1363" s="15">
        <v>0.76203845000000014</v>
      </c>
      <c r="CD1363" s="15" t="s">
        <v>255</v>
      </c>
      <c r="CE1363" s="15" t="s">
        <v>255</v>
      </c>
      <c r="CF1363" s="15">
        <v>1584.5761285597277</v>
      </c>
      <c r="CG1363" s="15">
        <v>8.6844406435566572</v>
      </c>
      <c r="CH1363" s="15">
        <v>46.536072515672252</v>
      </c>
      <c r="CI1363" s="15">
        <v>92.901020173103575</v>
      </c>
      <c r="CJ1363" s="15">
        <v>13.701973146007907</v>
      </c>
      <c r="CK1363" s="15">
        <v>269.22605797552291</v>
      </c>
      <c r="CL1363" s="15">
        <v>4742.036794354839</v>
      </c>
      <c r="CM1363" s="15">
        <v>2.9908096559586062</v>
      </c>
      <c r="CN1363" s="15">
        <v>18.863987953432144</v>
      </c>
      <c r="CO1363" s="15">
        <v>17.801731509547079</v>
      </c>
      <c r="CP1363" s="15">
        <v>55.799579438006745</v>
      </c>
      <c r="CQ1363" s="15">
        <v>167.65953251851855</v>
      </c>
      <c r="CR1363" s="15">
        <v>12.673474615384615</v>
      </c>
      <c r="CS1363" s="15">
        <v>3.6253600000000001</v>
      </c>
      <c r="CT1363" s="15">
        <v>13.219933000000001</v>
      </c>
      <c r="CU1363" s="15">
        <v>9.5709724999999999</v>
      </c>
      <c r="CV1363" s="15">
        <v>17.756705</v>
      </c>
      <c r="CW1363" s="15">
        <v>7.7729448000000021</v>
      </c>
      <c r="CX1363" s="15">
        <v>86.270848000000001</v>
      </c>
      <c r="CY1363" s="15">
        <v>21.768625</v>
      </c>
      <c r="CZ1363" s="15" t="s">
        <v>255</v>
      </c>
      <c r="DA1363" s="15">
        <v>32.723369999999996</v>
      </c>
      <c r="DB1363" s="15">
        <v>141.099684</v>
      </c>
      <c r="DC1363" s="15">
        <v>271.1508263703704</v>
      </c>
      <c r="DD1363" s="15">
        <v>201.14620264194443</v>
      </c>
      <c r="DE1363" s="15">
        <v>3.6485021580339128</v>
      </c>
      <c r="DF1363" s="15">
        <v>5.8981967865961851</v>
      </c>
      <c r="DG1363" s="15">
        <v>0.96585525703988362</v>
      </c>
      <c r="DH1363" s="15">
        <v>0.9766936035889795</v>
      </c>
      <c r="DI1363" s="15">
        <v>0.9708570134561737</v>
      </c>
      <c r="DJ1363" s="15">
        <v>0.981753588141557</v>
      </c>
      <c r="DK1363" s="15">
        <v>44580.615177445979</v>
      </c>
      <c r="DL1363" s="15">
        <v>5.6761802172544806</v>
      </c>
      <c r="DM1363" s="15">
        <v>101445.90367501612</v>
      </c>
      <c r="DN1363" s="15">
        <v>2.9946667527902062</v>
      </c>
      <c r="DO1363" s="15">
        <v>2.2769820950232851</v>
      </c>
      <c r="DP1363" s="15">
        <v>0.366803220078253</v>
      </c>
      <c r="DQ1363" s="15">
        <v>581.23825466435653</v>
      </c>
      <c r="DR1363" s="15">
        <v>12434.369987408958</v>
      </c>
      <c r="DS1363" s="15">
        <v>8.1643405548940127</v>
      </c>
      <c r="DT1363" s="15">
        <v>8.1643405548940127</v>
      </c>
      <c r="DU1363" s="15">
        <v>100.00147551159122</v>
      </c>
      <c r="DV1363" s="15">
        <v>13.343205691797136</v>
      </c>
      <c r="DW1363" s="15">
        <v>5.6761802172544806</v>
      </c>
      <c r="DX1363" s="15">
        <v>701.0269326419733</v>
      </c>
      <c r="DY1363" s="15">
        <v>1063.5626949375728</v>
      </c>
      <c r="DZ1363" s="15">
        <v>218.41718151044694</v>
      </c>
      <c r="EA1363" s="15">
        <v>331.05555827899906</v>
      </c>
      <c r="EB1363" s="15">
        <v>19.433078802587438</v>
      </c>
      <c r="EC1363" s="15">
        <v>1287.7319334549306</v>
      </c>
      <c r="ED1363" s="15">
        <v>3.6849885649192977</v>
      </c>
      <c r="EE1363" s="15">
        <v>2.1003731368952831E-2</v>
      </c>
      <c r="EF1363" s="15">
        <v>500</v>
      </c>
      <c r="EG1363" s="15">
        <v>10696.448390677027</v>
      </c>
      <c r="EH1363" s="15">
        <v>55277.063568123005</v>
      </c>
      <c r="EI1363" s="15">
        <v>3.7711923656181368E-2</v>
      </c>
      <c r="EJ1363" s="15">
        <v>20</v>
      </c>
      <c r="EK1363" s="15">
        <v>2.1816615649929125</v>
      </c>
      <c r="EL1363" s="15">
        <v>7.0380943251773589</v>
      </c>
      <c r="EM1363" s="15">
        <v>7.5000000000000011E-2</v>
      </c>
      <c r="EN1363" s="15">
        <v>26.109206214002381</v>
      </c>
      <c r="EO1363" s="15">
        <v>3.6537619758730225E-2</v>
      </c>
    </row>
    <row r="1364" spans="1:145">
      <c r="A1364" s="14" t="s">
        <v>40</v>
      </c>
      <c r="B1364" s="15">
        <v>0</v>
      </c>
      <c r="C1364" s="15" t="s">
        <v>255</v>
      </c>
      <c r="D1364" s="15" t="s">
        <v>255</v>
      </c>
      <c r="E1364" s="16">
        <v>0</v>
      </c>
      <c r="F1364" s="16">
        <v>7.396229524348216E-12</v>
      </c>
      <c r="G1364" s="15" t="s">
        <v>255</v>
      </c>
      <c r="H1364" s="15">
        <v>0</v>
      </c>
      <c r="I1364" s="15">
        <v>0</v>
      </c>
      <c r="J1364" s="15" t="s">
        <v>255</v>
      </c>
      <c r="K1364" s="15">
        <v>0</v>
      </c>
      <c r="L1364" s="15" t="s">
        <v>255</v>
      </c>
      <c r="M1364" s="15">
        <v>0</v>
      </c>
      <c r="N1364" s="15">
        <v>0</v>
      </c>
      <c r="O1364" s="15" t="s">
        <v>255</v>
      </c>
      <c r="P1364" s="15">
        <v>0</v>
      </c>
      <c r="Q1364" s="15">
        <v>3.5267970678082542E-18</v>
      </c>
      <c r="R1364" s="15">
        <v>2.2571501233972827E-16</v>
      </c>
      <c r="S1364" s="15" t="s">
        <v>255</v>
      </c>
      <c r="T1364" s="15">
        <v>0</v>
      </c>
      <c r="U1364" s="15">
        <v>1.1285750616986414E-16</v>
      </c>
      <c r="V1364" s="15" t="s">
        <v>255</v>
      </c>
      <c r="W1364" s="15" t="s">
        <v>255</v>
      </c>
      <c r="X1364" s="15">
        <v>1.1285750616986412E-15</v>
      </c>
      <c r="Y1364" s="15">
        <v>8.8169926695206341E-18</v>
      </c>
      <c r="Z1364" s="15">
        <v>0</v>
      </c>
      <c r="AA1364" s="15">
        <v>7.0535941356165085E-18</v>
      </c>
      <c r="AB1364" s="15" t="s">
        <v>255</v>
      </c>
      <c r="AC1364" s="15">
        <v>2.1668641184613914E-14</v>
      </c>
      <c r="AD1364" s="15" t="s">
        <v>255</v>
      </c>
      <c r="AE1364" s="15">
        <v>1.4107188271233017E-17</v>
      </c>
      <c r="AF1364" s="15">
        <v>1.8057200987178262E-15</v>
      </c>
      <c r="AG1364" s="15" t="s">
        <v>255</v>
      </c>
      <c r="AH1364" s="15" t="s">
        <v>255</v>
      </c>
      <c r="AI1364" s="15">
        <v>8.4643129627398102E-17</v>
      </c>
      <c r="AJ1364" s="15">
        <v>8.8169926695206356E-19</v>
      </c>
      <c r="AK1364" s="15" t="s">
        <v>255</v>
      </c>
      <c r="AL1364" s="15">
        <v>0</v>
      </c>
      <c r="AM1364" s="15">
        <v>0</v>
      </c>
      <c r="AN1364" s="15">
        <v>1.526792958261673</v>
      </c>
      <c r="AO1364" s="15">
        <v>0.6340148746869898</v>
      </c>
      <c r="AP1364" s="15">
        <v>2389.4104151034194</v>
      </c>
      <c r="AQ1364" s="15">
        <v>41.121883172565788</v>
      </c>
      <c r="AR1364" s="15" t="s">
        <v>255</v>
      </c>
      <c r="AS1364" s="15" t="s">
        <v>255</v>
      </c>
      <c r="AT1364" s="15">
        <v>1.2886430758698677</v>
      </c>
      <c r="AU1364" s="15">
        <v>0.55442693076519467</v>
      </c>
      <c r="AV1364" s="15">
        <v>1.417374164646396</v>
      </c>
      <c r="AW1364" s="15">
        <v>0.10903515209757067</v>
      </c>
      <c r="AX1364" s="15">
        <v>0.95386504742372658</v>
      </c>
      <c r="AY1364" s="15">
        <v>0.34365120216579953</v>
      </c>
      <c r="AZ1364" s="15">
        <v>26108.093267556855</v>
      </c>
      <c r="BA1364" s="15">
        <v>297.54979493213415</v>
      </c>
      <c r="BB1364" s="15" t="s">
        <v>255</v>
      </c>
      <c r="BC1364" s="15" t="s">
        <v>255</v>
      </c>
      <c r="BD1364" s="15">
        <v>0.93464488114765232</v>
      </c>
      <c r="BE1364" s="15">
        <v>0.25875269779368698</v>
      </c>
      <c r="BF1364" s="15">
        <v>6.1684790085239012</v>
      </c>
      <c r="BG1364" s="15">
        <v>0.8708774731522233</v>
      </c>
      <c r="BH1364" s="15">
        <v>2.3762964216394913</v>
      </c>
      <c r="BI1364" s="15">
        <v>1.112643694749881</v>
      </c>
      <c r="BJ1364" s="15" t="s">
        <v>255</v>
      </c>
      <c r="BK1364" s="15" t="s">
        <v>255</v>
      </c>
      <c r="BL1364" s="15">
        <v>1.5261556964805407</v>
      </c>
      <c r="BM1364" s="15">
        <v>0.22834762665639793</v>
      </c>
      <c r="BN1364" s="15">
        <v>2373.9102570736259</v>
      </c>
      <c r="BO1364" s="15">
        <v>57.489953435481276</v>
      </c>
      <c r="BP1364" s="15">
        <v>0.26674057940050422</v>
      </c>
      <c r="BQ1364" s="15">
        <v>0.10134890535299344</v>
      </c>
      <c r="BR1364" s="15">
        <v>26.791759031862881</v>
      </c>
      <c r="BS1364" s="15">
        <v>0.3815468274659452</v>
      </c>
      <c r="BT1364" s="15">
        <v>0.62169924628392403</v>
      </c>
      <c r="BU1364" s="15">
        <v>0.15087308884180262</v>
      </c>
      <c r="BV1364" s="15">
        <v>5.648715450440922</v>
      </c>
      <c r="BW1364" s="15">
        <v>2.6341460010812807</v>
      </c>
      <c r="BX1364" s="15">
        <v>2560.5030557784276</v>
      </c>
      <c r="BY1364" s="15">
        <v>280.15251889060363</v>
      </c>
      <c r="BZ1364" s="15">
        <v>12.433843359172295</v>
      </c>
      <c r="CA1364" s="15">
        <v>0.21170196425930937</v>
      </c>
      <c r="CB1364" s="15">
        <v>1.0010138475376382</v>
      </c>
      <c r="CC1364" s="15">
        <v>0.23407705699472756</v>
      </c>
      <c r="CD1364" s="15" t="s">
        <v>255</v>
      </c>
      <c r="CE1364" s="15" t="s">
        <v>255</v>
      </c>
      <c r="CF1364" s="15">
        <v>44.926070766794744</v>
      </c>
      <c r="CG1364" s="15">
        <v>0.37749777829885373</v>
      </c>
      <c r="CH1364" s="15">
        <v>2.0666742076695357</v>
      </c>
      <c r="CI1364" s="15">
        <v>0.19080030479182528</v>
      </c>
      <c r="CJ1364" s="15">
        <v>0.1017796460110459</v>
      </c>
      <c r="CK1364" s="15">
        <v>7.6470407237201456</v>
      </c>
      <c r="CL1364" s="15">
        <v>46.439689491086412</v>
      </c>
      <c r="CM1364" s="15">
        <v>3.1499192373977615E-2</v>
      </c>
      <c r="CN1364" s="15">
        <v>6.0509042915165985</v>
      </c>
      <c r="CO1364" s="15">
        <v>2.3185537655010382</v>
      </c>
      <c r="CP1364" s="15">
        <v>2.8891521579485219E-14</v>
      </c>
      <c r="CQ1364" s="15">
        <v>59.555507754494577</v>
      </c>
      <c r="CR1364" s="15">
        <v>4.5803788747850271</v>
      </c>
      <c r="CS1364" s="15" t="s">
        <v>255</v>
      </c>
      <c r="CT1364" s="15">
        <v>5.1545723034794708</v>
      </c>
      <c r="CU1364" s="15">
        <v>2.834748329292792</v>
      </c>
      <c r="CV1364" s="15">
        <v>2.8615951422711796</v>
      </c>
      <c r="CW1364" s="15">
        <v>3.7385795245906093</v>
      </c>
      <c r="CX1364" s="15">
        <v>24.673916034095605</v>
      </c>
      <c r="CY1364" s="15">
        <v>7.1288892649184747</v>
      </c>
      <c r="CZ1364" s="15" t="s">
        <v>255</v>
      </c>
      <c r="DA1364" s="15">
        <v>7.630778482402703</v>
      </c>
      <c r="DB1364" s="15">
        <v>26.791759031862881</v>
      </c>
      <c r="DC1364" s="15">
        <v>100.52717202842371</v>
      </c>
      <c r="DD1364" s="15">
        <v>39.572411171068921</v>
      </c>
      <c r="DE1364" s="15">
        <v>0.48792823255199347</v>
      </c>
      <c r="DF1364" s="15">
        <v>0.98215812336088593</v>
      </c>
      <c r="DG1364" s="15">
        <v>7.288346395920688E-3</v>
      </c>
      <c r="DH1364" s="15">
        <v>4.6403694861649764E-3</v>
      </c>
      <c r="DI1364" s="15">
        <v>6.4507809209658094E-3</v>
      </c>
      <c r="DJ1364" s="15">
        <v>3.6925617288371257E-3</v>
      </c>
      <c r="DK1364" s="15">
        <v>1186.4438491986591</v>
      </c>
      <c r="DL1364" s="15">
        <v>0.15106272264071574</v>
      </c>
      <c r="DM1364" s="15">
        <v>993.47948384071753</v>
      </c>
      <c r="DN1364" s="15">
        <v>7.9471826503776863E-2</v>
      </c>
      <c r="DO1364" s="15">
        <v>5.9291688965428538E-2</v>
      </c>
      <c r="DP1364" s="15">
        <v>6.8192362827400939E-4</v>
      </c>
      <c r="DQ1364" s="15">
        <v>16.900909195370641</v>
      </c>
      <c r="DR1364" s="15">
        <v>361.55940592768172</v>
      </c>
      <c r="DS1364" s="15">
        <v>0.22025381894438606</v>
      </c>
      <c r="DT1364" s="15">
        <v>0.22025381894442045</v>
      </c>
      <c r="DU1364" s="15">
        <v>4.3337282369227828E-14</v>
      </c>
      <c r="DV1364" s="15">
        <v>1.0834320592306957E-14</v>
      </c>
      <c r="DW1364" s="15">
        <v>0.15106272264071574</v>
      </c>
      <c r="DX1364" s="15">
        <v>3.4669825895382263E-13</v>
      </c>
      <c r="DY1364" s="15">
        <v>0</v>
      </c>
      <c r="DZ1364" s="15">
        <v>4.0279770841202094</v>
      </c>
      <c r="EA1364" s="15">
        <v>6.1135511409274645</v>
      </c>
      <c r="EB1364" s="15">
        <v>7.2228803948713047E-15</v>
      </c>
      <c r="EC1364" s="15">
        <v>36.509912605869332</v>
      </c>
      <c r="ED1364" s="15">
        <v>9.7791439273428912E-2</v>
      </c>
      <c r="EE1364" s="15">
        <v>1.4281079897114718E-2</v>
      </c>
      <c r="EF1364" s="15">
        <v>0</v>
      </c>
      <c r="EG1364" s="15">
        <v>1.849057381087054E-12</v>
      </c>
      <c r="EH1364" s="15">
        <v>1186.4438491986591</v>
      </c>
      <c r="EI1364" s="15">
        <v>2.1356230739593725E-4</v>
      </c>
      <c r="EJ1364" s="15">
        <v>0</v>
      </c>
      <c r="EK1364" s="15">
        <v>4.5143002467945654E-16</v>
      </c>
      <c r="EL1364" s="15">
        <v>0.15106272264069068</v>
      </c>
      <c r="EM1364" s="15">
        <v>1.4107188271233017E-17</v>
      </c>
      <c r="EN1364" s="15">
        <v>3.4005455227348547</v>
      </c>
      <c r="EO1364" s="15">
        <v>1.1720995164587838E-2</v>
      </c>
    </row>
    <row r="1365" spans="1:145">
      <c r="A1365" s="14" t="s">
        <v>41</v>
      </c>
      <c r="B1365" s="15">
        <v>0</v>
      </c>
      <c r="C1365" s="15" t="s">
        <v>255</v>
      </c>
      <c r="D1365" s="15" t="s">
        <v>255</v>
      </c>
      <c r="E1365" s="16">
        <v>0</v>
      </c>
      <c r="F1365" s="16">
        <v>1.8271502618254302E-16</v>
      </c>
      <c r="G1365" s="15" t="s">
        <v>255</v>
      </c>
      <c r="H1365" s="15">
        <v>0</v>
      </c>
      <c r="I1365" s="15">
        <v>0</v>
      </c>
      <c r="J1365" s="15" t="s">
        <v>255</v>
      </c>
      <c r="K1365" s="15">
        <v>0</v>
      </c>
      <c r="L1365" s="15" t="s">
        <v>255</v>
      </c>
      <c r="M1365" s="15">
        <v>0</v>
      </c>
      <c r="N1365" s="15">
        <v>0</v>
      </c>
      <c r="O1365" s="15" t="s">
        <v>255</v>
      </c>
      <c r="P1365" s="15">
        <v>0</v>
      </c>
      <c r="Q1365" s="15">
        <v>6.0834057914128678E-16</v>
      </c>
      <c r="R1365" s="15">
        <v>1.496870254599131E-16</v>
      </c>
      <c r="S1365" s="15" t="s">
        <v>255</v>
      </c>
      <c r="T1365" s="15">
        <v>0</v>
      </c>
      <c r="U1365" s="15">
        <v>1.1769296181390056E-16</v>
      </c>
      <c r="V1365" s="15" t="s">
        <v>255</v>
      </c>
      <c r="W1365" s="15" t="s">
        <v>255</v>
      </c>
      <c r="X1365" s="15">
        <v>7.6580303557761913E-16</v>
      </c>
      <c r="Y1365" s="15">
        <v>7.287413187629987E-16</v>
      </c>
      <c r="Z1365" s="15">
        <v>0</v>
      </c>
      <c r="AA1365" s="15">
        <v>1.6770325368844787E-16</v>
      </c>
      <c r="AB1365" s="15" t="s">
        <v>255</v>
      </c>
      <c r="AC1365" s="15">
        <v>4.2210815479935289E-16</v>
      </c>
      <c r="AD1365" s="15" t="s">
        <v>255</v>
      </c>
      <c r="AE1365" s="15">
        <v>2.8374155262493478E-16</v>
      </c>
      <c r="AF1365" s="15">
        <v>3.8969255659739843E-16</v>
      </c>
      <c r="AG1365" s="15" t="s">
        <v>255</v>
      </c>
      <c r="AH1365" s="15" t="s">
        <v>255</v>
      </c>
      <c r="AI1365" s="15">
        <v>4.1141609929212577E-16</v>
      </c>
      <c r="AJ1365" s="15">
        <v>1.6194251528066652E-16</v>
      </c>
      <c r="AK1365" s="15" t="s">
        <v>255</v>
      </c>
      <c r="AL1365" s="15">
        <v>0</v>
      </c>
      <c r="AM1365" s="15">
        <v>0</v>
      </c>
      <c r="AN1365" s="15">
        <v>0.36141460915736512</v>
      </c>
      <c r="AO1365" s="15">
        <v>0.40531706124638056</v>
      </c>
      <c r="AP1365" s="15">
        <v>0.29115771248196193</v>
      </c>
      <c r="AQ1365" s="15">
        <v>0.26883991166715865</v>
      </c>
      <c r="AR1365" s="15" t="s">
        <v>255</v>
      </c>
      <c r="AS1365" s="15" t="s">
        <v>255</v>
      </c>
      <c r="AT1365" s="15">
        <v>0.38990910948485674</v>
      </c>
      <c r="AU1365" s="15">
        <v>0.39545627600508321</v>
      </c>
      <c r="AV1365" s="15">
        <v>0.29618184874032311</v>
      </c>
      <c r="AW1365" s="15">
        <v>0.19241201736985783</v>
      </c>
      <c r="AX1365" s="15">
        <v>0.16115575171582677</v>
      </c>
      <c r="AY1365" s="15">
        <v>0.17983217928512157</v>
      </c>
      <c r="AZ1365" s="15">
        <v>0.35960581755533799</v>
      </c>
      <c r="BA1365" s="15">
        <v>0.19776112736511203</v>
      </c>
      <c r="BB1365" s="15" t="s">
        <v>255</v>
      </c>
      <c r="BC1365" s="15" t="s">
        <v>255</v>
      </c>
      <c r="BD1365" s="15">
        <v>0.48097337891690783</v>
      </c>
      <c r="BE1365" s="15">
        <v>0.38212178650917694</v>
      </c>
      <c r="BF1365" s="15">
        <v>0.28600525677104283</v>
      </c>
      <c r="BG1365" s="15">
        <v>0.22615245774592682</v>
      </c>
      <c r="BH1365" s="15">
        <v>0.32748459146677722</v>
      </c>
      <c r="BI1365" s="15">
        <v>0.32664225615325715</v>
      </c>
      <c r="BJ1365" s="15" t="s">
        <v>255</v>
      </c>
      <c r="BK1365" s="15" t="s">
        <v>255</v>
      </c>
      <c r="BL1365" s="15">
        <v>0.23319048381638888</v>
      </c>
      <c r="BM1365" s="15">
        <v>0.20980715316178569</v>
      </c>
      <c r="BN1365" s="15">
        <v>0.39940674740984256</v>
      </c>
      <c r="BO1365" s="15">
        <v>0.2060789136602513</v>
      </c>
      <c r="BP1365" s="15">
        <v>0.25535573545217077</v>
      </c>
      <c r="BQ1365" s="15">
        <v>0.21575038539692262</v>
      </c>
      <c r="BR1365" s="15">
        <v>0.18987823553072508</v>
      </c>
      <c r="BS1365" s="15">
        <v>0.12478069662250629</v>
      </c>
      <c r="BT1365" s="15">
        <v>0.19827912717655985</v>
      </c>
      <c r="BU1365" s="15">
        <v>0.11903562278028339</v>
      </c>
      <c r="BV1365" s="15">
        <v>1.1290554952915519</v>
      </c>
      <c r="BW1365" s="15">
        <v>1.1336401111978547</v>
      </c>
      <c r="BX1365" s="15">
        <v>0.2567943518045353</v>
      </c>
      <c r="BY1365" s="15">
        <v>0.36370718983592443</v>
      </c>
      <c r="BZ1365" s="15">
        <v>0.24629874443448338</v>
      </c>
      <c r="CA1365" s="15">
        <v>0.33846601695113748</v>
      </c>
      <c r="CB1365" s="15">
        <v>0.39516002675588696</v>
      </c>
      <c r="CC1365" s="15">
        <v>0.30717223913665709</v>
      </c>
      <c r="CD1365" s="15" t="s">
        <v>255</v>
      </c>
      <c r="CE1365" s="15" t="s">
        <v>255</v>
      </c>
      <c r="CF1365" s="15">
        <v>2.8352106255462459E-2</v>
      </c>
      <c r="CG1365" s="15">
        <v>4.3468289299545715E-2</v>
      </c>
      <c r="CH1365" s="15">
        <v>4.441015530422187E-2</v>
      </c>
      <c r="CI1365" s="15">
        <v>2.0538020404545052E-3</v>
      </c>
      <c r="CJ1365" s="15">
        <v>7.4281014074749942E-3</v>
      </c>
      <c r="CK1365" s="15">
        <v>2.8403791153140859E-2</v>
      </c>
      <c r="CL1365" s="15">
        <v>9.7931946766778716E-3</v>
      </c>
      <c r="CM1365" s="15">
        <v>1.0531995010522186E-2</v>
      </c>
      <c r="CN1365" s="15">
        <v>0.32076485133758198</v>
      </c>
      <c r="CO1365" s="15">
        <v>0.13024316001269856</v>
      </c>
      <c r="CP1365" s="15">
        <v>5.1777310636514131E-16</v>
      </c>
      <c r="CQ1365" s="15">
        <v>0.35521694984993757</v>
      </c>
      <c r="CR1365" s="15">
        <v>0.36141460915736578</v>
      </c>
      <c r="CS1365" s="15" t="s">
        <v>255</v>
      </c>
      <c r="CT1365" s="15">
        <v>0.38990910948485674</v>
      </c>
      <c r="CU1365" s="15">
        <v>0.29618184874032311</v>
      </c>
      <c r="CV1365" s="15">
        <v>0.16115575171582674</v>
      </c>
      <c r="CW1365" s="15">
        <v>0.48097337891690783</v>
      </c>
      <c r="CX1365" s="15">
        <v>0.28600525677104283</v>
      </c>
      <c r="CY1365" s="15">
        <v>0.32748459146677728</v>
      </c>
      <c r="CZ1365" s="15" t="s">
        <v>255</v>
      </c>
      <c r="DA1365" s="15">
        <v>0.23319048381638885</v>
      </c>
      <c r="DB1365" s="15">
        <v>0.18987823553072508</v>
      </c>
      <c r="DC1365" s="15">
        <v>0.37074263565441473</v>
      </c>
      <c r="DD1365" s="15">
        <v>0.19673456745047696</v>
      </c>
      <c r="DE1365" s="15">
        <v>0.13373384786893641</v>
      </c>
      <c r="DF1365" s="15">
        <v>0.16651837144411108</v>
      </c>
      <c r="DG1365" s="15">
        <v>7.5460027191421352E-3</v>
      </c>
      <c r="DH1365" s="15">
        <v>4.7511005182314841E-3</v>
      </c>
      <c r="DI1365" s="15">
        <v>6.6444191385109765E-3</v>
      </c>
      <c r="DJ1365" s="15">
        <v>3.7611899497378793E-3</v>
      </c>
      <c r="DK1365" s="15">
        <v>2.6613447223108294E-2</v>
      </c>
      <c r="DL1365" s="15">
        <v>2.6613447223101643E-2</v>
      </c>
      <c r="DM1365" s="15">
        <v>9.793194676675639E-3</v>
      </c>
      <c r="DN1365" s="15">
        <v>2.6537786359611119E-2</v>
      </c>
      <c r="DO1365" s="15">
        <v>2.6039593853206037E-2</v>
      </c>
      <c r="DP1365" s="15">
        <v>1.8590993506778083E-3</v>
      </c>
      <c r="DQ1365" s="15">
        <v>2.9077420592576599E-2</v>
      </c>
      <c r="DR1365" s="15">
        <v>2.9077420592583038E-2</v>
      </c>
      <c r="DS1365" s="15">
        <v>2.6977539393840896E-2</v>
      </c>
      <c r="DT1365" s="15">
        <v>2.6977539393845108E-2</v>
      </c>
      <c r="DU1365" s="15">
        <v>4.3336642932038118E-16</v>
      </c>
      <c r="DV1365" s="15">
        <v>8.1197283790412224E-16</v>
      </c>
      <c r="DW1365" s="15">
        <v>2.6613447223101643E-2</v>
      </c>
      <c r="DX1365" s="15">
        <v>4.9455768788684685E-16</v>
      </c>
      <c r="DY1365" s="15">
        <v>0</v>
      </c>
      <c r="DZ1365" s="15">
        <v>1.8441667712517162E-2</v>
      </c>
      <c r="EA1365" s="15">
        <v>1.8466843368251901E-2</v>
      </c>
      <c r="EB1365" s="15">
        <v>3.7167967403649936E-16</v>
      </c>
      <c r="EC1365" s="15">
        <v>2.8352106255464807E-2</v>
      </c>
      <c r="ED1365" s="15">
        <v>2.6537786359608573E-2</v>
      </c>
      <c r="EE1365" s="15">
        <v>0.67993061072113303</v>
      </c>
      <c r="EF1365" s="15">
        <v>0</v>
      </c>
      <c r="EG1365" s="15">
        <v>1.7286647993353416E-16</v>
      </c>
      <c r="EH1365" s="15">
        <v>2.1463583132206279E-2</v>
      </c>
      <c r="EI1365" s="15">
        <v>5.6629916135538267E-3</v>
      </c>
      <c r="EJ1365" s="15">
        <v>0</v>
      </c>
      <c r="EK1365" s="15">
        <v>2.0692028127695557E-16</v>
      </c>
      <c r="EL1365" s="15">
        <v>2.1463583132197355E-2</v>
      </c>
      <c r="EM1365" s="15">
        <v>1.880958436164402E-16</v>
      </c>
      <c r="EN1365" s="15">
        <v>0.13024316001269853</v>
      </c>
      <c r="EO1365" s="15">
        <v>0.32079252129682712</v>
      </c>
    </row>
    <row r="1366" spans="1:145">
      <c r="A1366" s="14" t="s">
        <v>42</v>
      </c>
      <c r="B1366" s="15">
        <v>31</v>
      </c>
      <c r="C1366" s="15">
        <v>0</v>
      </c>
      <c r="D1366" s="15">
        <v>0</v>
      </c>
      <c r="E1366" s="16">
        <v>31</v>
      </c>
      <c r="F1366" s="16">
        <v>31</v>
      </c>
      <c r="G1366" s="15">
        <v>0</v>
      </c>
      <c r="H1366" s="15">
        <v>31</v>
      </c>
      <c r="I1366" s="15">
        <v>31</v>
      </c>
      <c r="J1366" s="15">
        <v>0</v>
      </c>
      <c r="K1366" s="15">
        <v>31</v>
      </c>
      <c r="L1366" s="15">
        <v>0</v>
      </c>
      <c r="M1366" s="15">
        <v>31</v>
      </c>
      <c r="N1366" s="15">
        <v>31</v>
      </c>
      <c r="O1366" s="15">
        <v>0</v>
      </c>
      <c r="P1366" s="15">
        <v>31</v>
      </c>
      <c r="Q1366" s="15">
        <v>31</v>
      </c>
      <c r="R1366" s="15">
        <v>31</v>
      </c>
      <c r="S1366" s="15">
        <v>0</v>
      </c>
      <c r="T1366" s="15">
        <v>31</v>
      </c>
      <c r="U1366" s="15">
        <v>31</v>
      </c>
      <c r="V1366" s="15">
        <v>0</v>
      </c>
      <c r="W1366" s="15">
        <v>0</v>
      </c>
      <c r="X1366" s="15">
        <v>31</v>
      </c>
      <c r="Y1366" s="15">
        <v>31</v>
      </c>
      <c r="Z1366" s="15">
        <v>31</v>
      </c>
      <c r="AA1366" s="15">
        <v>31</v>
      </c>
      <c r="AB1366" s="15">
        <v>0</v>
      </c>
      <c r="AC1366" s="15">
        <v>31</v>
      </c>
      <c r="AD1366" s="15">
        <v>0</v>
      </c>
      <c r="AE1366" s="15">
        <v>31</v>
      </c>
      <c r="AF1366" s="15">
        <v>31</v>
      </c>
      <c r="AG1366" s="15">
        <v>0</v>
      </c>
      <c r="AH1366" s="15">
        <v>0</v>
      </c>
      <c r="AI1366" s="15">
        <v>31</v>
      </c>
      <c r="AJ1366" s="15">
        <v>31</v>
      </c>
      <c r="AK1366" s="15">
        <v>0</v>
      </c>
      <c r="AL1366" s="15">
        <v>31</v>
      </c>
      <c r="AM1366" s="15">
        <v>31</v>
      </c>
      <c r="AN1366" s="15">
        <v>13</v>
      </c>
      <c r="AO1366" s="15">
        <v>13</v>
      </c>
      <c r="AP1366" s="15">
        <v>26</v>
      </c>
      <c r="AQ1366" s="15">
        <v>26</v>
      </c>
      <c r="AR1366" s="15">
        <v>1</v>
      </c>
      <c r="AS1366" s="15">
        <v>1</v>
      </c>
      <c r="AT1366" s="15">
        <v>8</v>
      </c>
      <c r="AU1366" s="15">
        <v>8</v>
      </c>
      <c r="AV1366" s="15">
        <v>24</v>
      </c>
      <c r="AW1366" s="15">
        <v>24</v>
      </c>
      <c r="AX1366" s="15">
        <v>6</v>
      </c>
      <c r="AY1366" s="15">
        <v>6</v>
      </c>
      <c r="AZ1366" s="15">
        <v>26</v>
      </c>
      <c r="BA1366" s="15">
        <v>26</v>
      </c>
      <c r="BB1366" s="15">
        <v>1</v>
      </c>
      <c r="BC1366" s="15">
        <v>1</v>
      </c>
      <c r="BD1366" s="15">
        <v>10</v>
      </c>
      <c r="BE1366" s="15">
        <v>10</v>
      </c>
      <c r="BF1366" s="15">
        <v>25</v>
      </c>
      <c r="BG1366" s="15">
        <v>25</v>
      </c>
      <c r="BH1366" s="15">
        <v>6</v>
      </c>
      <c r="BI1366" s="15">
        <v>6</v>
      </c>
      <c r="BJ1366" s="15">
        <v>0</v>
      </c>
      <c r="BK1366" s="15">
        <v>0</v>
      </c>
      <c r="BL1366" s="15">
        <v>25</v>
      </c>
      <c r="BM1366" s="15">
        <v>25</v>
      </c>
      <c r="BN1366" s="15">
        <v>26</v>
      </c>
      <c r="BO1366" s="15">
        <v>26</v>
      </c>
      <c r="BP1366" s="15">
        <v>4</v>
      </c>
      <c r="BQ1366" s="15">
        <v>4</v>
      </c>
      <c r="BR1366" s="15">
        <v>25</v>
      </c>
      <c r="BS1366" s="15">
        <v>25</v>
      </c>
      <c r="BT1366" s="15">
        <v>6</v>
      </c>
      <c r="BU1366" s="15">
        <v>6</v>
      </c>
      <c r="BV1366" s="15">
        <v>2</v>
      </c>
      <c r="BW1366" s="15">
        <v>2</v>
      </c>
      <c r="BX1366" s="15">
        <v>25</v>
      </c>
      <c r="BY1366" s="15">
        <v>25</v>
      </c>
      <c r="BZ1366" s="15">
        <v>25</v>
      </c>
      <c r="CA1366" s="15">
        <v>25</v>
      </c>
      <c r="CB1366" s="15">
        <v>20</v>
      </c>
      <c r="CC1366" s="15">
        <v>20</v>
      </c>
      <c r="CD1366" s="15">
        <v>0</v>
      </c>
      <c r="CE1366" s="15">
        <v>0</v>
      </c>
      <c r="CF1366" s="15">
        <v>31</v>
      </c>
      <c r="CG1366" s="15">
        <v>31</v>
      </c>
      <c r="CH1366" s="15">
        <v>31</v>
      </c>
      <c r="CI1366" s="15">
        <v>31</v>
      </c>
      <c r="CJ1366" s="15">
        <v>31</v>
      </c>
      <c r="CK1366" s="15">
        <v>31</v>
      </c>
      <c r="CL1366" s="15">
        <v>31</v>
      </c>
      <c r="CM1366" s="15">
        <v>31</v>
      </c>
      <c r="CN1366" s="15">
        <v>31</v>
      </c>
      <c r="CO1366" s="15">
        <v>31</v>
      </c>
      <c r="CP1366" s="15">
        <v>31</v>
      </c>
      <c r="CQ1366" s="15">
        <v>27</v>
      </c>
      <c r="CR1366" s="15">
        <v>13</v>
      </c>
      <c r="CS1366" s="15">
        <v>1</v>
      </c>
      <c r="CT1366" s="15">
        <v>8</v>
      </c>
      <c r="CU1366" s="15">
        <v>24</v>
      </c>
      <c r="CV1366" s="15">
        <v>6</v>
      </c>
      <c r="CW1366" s="15">
        <v>10</v>
      </c>
      <c r="CX1366" s="15">
        <v>25</v>
      </c>
      <c r="CY1366" s="15">
        <v>6</v>
      </c>
      <c r="CZ1366" s="15">
        <v>0</v>
      </c>
      <c r="DA1366" s="15">
        <v>25</v>
      </c>
      <c r="DB1366" s="15">
        <v>25</v>
      </c>
      <c r="DC1366" s="15">
        <v>27</v>
      </c>
      <c r="DD1366" s="15">
        <v>25</v>
      </c>
      <c r="DE1366" s="15">
        <v>25</v>
      </c>
      <c r="DF1366" s="15">
        <v>25</v>
      </c>
      <c r="DG1366" s="15">
        <v>25</v>
      </c>
      <c r="DH1366" s="15">
        <v>25</v>
      </c>
      <c r="DI1366" s="15">
        <v>25</v>
      </c>
      <c r="DJ1366" s="15">
        <v>25</v>
      </c>
      <c r="DK1366" s="15">
        <v>31</v>
      </c>
      <c r="DL1366" s="15">
        <v>31</v>
      </c>
      <c r="DM1366" s="15">
        <v>31</v>
      </c>
      <c r="DN1366" s="15">
        <v>31</v>
      </c>
      <c r="DO1366" s="15">
        <v>31</v>
      </c>
      <c r="DP1366" s="15">
        <v>31</v>
      </c>
      <c r="DQ1366" s="15">
        <v>31</v>
      </c>
      <c r="DR1366" s="15">
        <v>31</v>
      </c>
      <c r="DS1366" s="15">
        <v>31</v>
      </c>
      <c r="DT1366" s="15">
        <v>31</v>
      </c>
      <c r="DU1366" s="15">
        <v>31</v>
      </c>
      <c r="DV1366" s="15">
        <v>31</v>
      </c>
      <c r="DW1366" s="15">
        <v>31</v>
      </c>
      <c r="DX1366" s="15">
        <v>31</v>
      </c>
      <c r="DY1366" s="15">
        <v>31</v>
      </c>
      <c r="DZ1366" s="15">
        <v>31</v>
      </c>
      <c r="EA1366" s="15">
        <v>31</v>
      </c>
      <c r="EB1366" s="15">
        <v>31</v>
      </c>
      <c r="EC1366" s="15">
        <v>31</v>
      </c>
      <c r="ED1366" s="15">
        <v>31</v>
      </c>
      <c r="EE1366" s="15">
        <v>31</v>
      </c>
      <c r="EF1366" s="15">
        <v>31</v>
      </c>
      <c r="EG1366" s="15">
        <v>31</v>
      </c>
      <c r="EH1366" s="15">
        <v>31</v>
      </c>
      <c r="EI1366" s="15">
        <v>31</v>
      </c>
      <c r="EJ1366" s="15">
        <v>31</v>
      </c>
      <c r="EK1366" s="15">
        <v>31</v>
      </c>
      <c r="EL1366" s="15">
        <v>31</v>
      </c>
      <c r="EM1366" s="15">
        <v>31</v>
      </c>
      <c r="EN1366" s="15">
        <v>31</v>
      </c>
      <c r="EO1366" s="15">
        <v>31</v>
      </c>
    </row>
    <row r="1367" spans="1:145">
      <c r="A1367" s="10"/>
      <c r="E1367" s="10"/>
      <c r="F1367" s="10"/>
    </row>
    <row r="1368" spans="1:145">
      <c r="A1368" s="10"/>
      <c r="E1368" s="10"/>
      <c r="F1368" s="10"/>
    </row>
    <row r="1369" spans="1:145">
      <c r="A1369" s="10"/>
      <c r="E1369" s="10"/>
      <c r="F1369" s="10"/>
    </row>
    <row r="1370" spans="1:145">
      <c r="A1370" s="5" t="s">
        <v>0</v>
      </c>
      <c r="B1370" s="11" t="s">
        <v>20</v>
      </c>
      <c r="C1370" s="11" t="s">
        <v>34</v>
      </c>
      <c r="D1370" s="11" t="s">
        <v>19</v>
      </c>
      <c r="E1370" s="5" t="s">
        <v>21</v>
      </c>
      <c r="F1370" s="5" t="s">
        <v>22</v>
      </c>
      <c r="G1370" s="11" t="s">
        <v>23</v>
      </c>
      <c r="H1370" s="11" t="s">
        <v>24</v>
      </c>
      <c r="I1370" s="11" t="s">
        <v>27</v>
      </c>
      <c r="J1370" s="11" t="s">
        <v>26</v>
      </c>
      <c r="K1370" s="11" t="s">
        <v>29</v>
      </c>
      <c r="L1370" s="11" t="s">
        <v>25</v>
      </c>
      <c r="M1370" s="11" t="s">
        <v>89</v>
      </c>
      <c r="N1370" s="11" t="s">
        <v>90</v>
      </c>
      <c r="O1370" s="11" t="s">
        <v>91</v>
      </c>
      <c r="P1370" s="11" t="s">
        <v>92</v>
      </c>
      <c r="Q1370" s="11" t="s">
        <v>93</v>
      </c>
      <c r="R1370" s="11" t="s">
        <v>94</v>
      </c>
      <c r="S1370" s="11" t="s">
        <v>95</v>
      </c>
      <c r="T1370" s="11" t="s">
        <v>96</v>
      </c>
      <c r="U1370" s="11" t="s">
        <v>97</v>
      </c>
      <c r="V1370" s="11" t="s">
        <v>98</v>
      </c>
      <c r="W1370" s="11" t="s">
        <v>99</v>
      </c>
      <c r="X1370" s="11" t="s">
        <v>100</v>
      </c>
      <c r="Y1370" s="11" t="s">
        <v>101</v>
      </c>
      <c r="Z1370" s="11" t="s">
        <v>102</v>
      </c>
      <c r="AA1370" s="11" t="s">
        <v>103</v>
      </c>
      <c r="AB1370" s="11" t="s">
        <v>104</v>
      </c>
      <c r="AC1370" s="11" t="s">
        <v>105</v>
      </c>
      <c r="AD1370" s="11" t="s">
        <v>106</v>
      </c>
      <c r="AE1370" s="11" t="s">
        <v>107</v>
      </c>
      <c r="AF1370" s="11" t="s">
        <v>108</v>
      </c>
      <c r="AG1370" s="11" t="s">
        <v>109</v>
      </c>
      <c r="AH1370" s="11" t="s">
        <v>110</v>
      </c>
      <c r="AI1370" s="11" t="s">
        <v>111</v>
      </c>
      <c r="AJ1370" s="11" t="s">
        <v>112</v>
      </c>
      <c r="AK1370" s="11" t="s">
        <v>113</v>
      </c>
      <c r="AL1370" s="11" t="s">
        <v>132</v>
      </c>
      <c r="AM1370" s="11" t="s">
        <v>133</v>
      </c>
      <c r="AN1370" s="11" t="s">
        <v>189</v>
      </c>
      <c r="AO1370" s="11" t="s">
        <v>190</v>
      </c>
      <c r="AP1370" s="11" t="s">
        <v>191</v>
      </c>
      <c r="AQ1370" s="11" t="s">
        <v>192</v>
      </c>
      <c r="AR1370" s="11" t="s">
        <v>193</v>
      </c>
      <c r="AS1370" s="11" t="s">
        <v>194</v>
      </c>
      <c r="AT1370" s="11" t="s">
        <v>195</v>
      </c>
      <c r="AU1370" s="11" t="s">
        <v>196</v>
      </c>
      <c r="AV1370" s="11" t="s">
        <v>11</v>
      </c>
      <c r="AW1370" s="11" t="s">
        <v>12</v>
      </c>
      <c r="AX1370" s="11" t="s">
        <v>9</v>
      </c>
      <c r="AY1370" s="11" t="s">
        <v>10</v>
      </c>
      <c r="AZ1370" s="11" t="s">
        <v>35</v>
      </c>
      <c r="BA1370" s="11" t="s">
        <v>36</v>
      </c>
      <c r="BB1370" s="11" t="s">
        <v>197</v>
      </c>
      <c r="BC1370" s="11" t="s">
        <v>198</v>
      </c>
      <c r="BD1370" s="11" t="s">
        <v>199</v>
      </c>
      <c r="BE1370" s="11" t="s">
        <v>200</v>
      </c>
      <c r="BF1370" s="11" t="s">
        <v>201</v>
      </c>
      <c r="BG1370" s="11" t="s">
        <v>202</v>
      </c>
      <c r="BH1370" s="11" t="s">
        <v>203</v>
      </c>
      <c r="BI1370" s="11" t="s">
        <v>204</v>
      </c>
      <c r="BJ1370" s="11" t="s">
        <v>205</v>
      </c>
      <c r="BK1370" s="11" t="s">
        <v>206</v>
      </c>
      <c r="BL1370" s="11" t="s">
        <v>17</v>
      </c>
      <c r="BM1370" s="11" t="s">
        <v>18</v>
      </c>
      <c r="BN1370" s="11" t="s">
        <v>207</v>
      </c>
      <c r="BO1370" s="11" t="s">
        <v>208</v>
      </c>
      <c r="BP1370" s="11" t="s">
        <v>209</v>
      </c>
      <c r="BQ1370" s="11" t="s">
        <v>210</v>
      </c>
      <c r="BR1370" s="11" t="s">
        <v>13</v>
      </c>
      <c r="BS1370" s="11" t="s">
        <v>14</v>
      </c>
      <c r="BT1370" s="11" t="s">
        <v>211</v>
      </c>
      <c r="BU1370" s="11" t="s">
        <v>212</v>
      </c>
      <c r="BV1370" s="11" t="s">
        <v>213</v>
      </c>
      <c r="BW1370" s="11" t="s">
        <v>214</v>
      </c>
      <c r="BX1370" s="11" t="s">
        <v>37</v>
      </c>
      <c r="BY1370" s="11" t="s">
        <v>38</v>
      </c>
      <c r="BZ1370" s="11" t="s">
        <v>15</v>
      </c>
      <c r="CA1370" s="11" t="s">
        <v>16</v>
      </c>
      <c r="CB1370" s="11" t="s">
        <v>215</v>
      </c>
      <c r="CC1370" s="11" t="s">
        <v>216</v>
      </c>
      <c r="CD1370" s="11" t="s">
        <v>235</v>
      </c>
      <c r="CE1370" s="11" t="s">
        <v>236</v>
      </c>
      <c r="CF1370" s="11" t="s">
        <v>138</v>
      </c>
      <c r="CG1370" s="11" t="s">
        <v>139</v>
      </c>
      <c r="CH1370" s="11" t="s">
        <v>140</v>
      </c>
      <c r="CI1370" s="11" t="s">
        <v>141</v>
      </c>
      <c r="CJ1370" s="11" t="s">
        <v>142</v>
      </c>
      <c r="CK1370" s="11" t="s">
        <v>143</v>
      </c>
      <c r="CL1370" s="11" t="s">
        <v>144</v>
      </c>
      <c r="CM1370" s="11" t="s">
        <v>145</v>
      </c>
      <c r="CN1370" s="11" t="s">
        <v>146</v>
      </c>
      <c r="CO1370" s="11" t="s">
        <v>147</v>
      </c>
      <c r="CP1370" s="11" t="s">
        <v>157</v>
      </c>
      <c r="CQ1370" s="11" t="s">
        <v>47</v>
      </c>
      <c r="CR1370" s="11" t="s">
        <v>217</v>
      </c>
      <c r="CS1370" s="11" t="s">
        <v>219</v>
      </c>
      <c r="CT1370" s="11" t="s">
        <v>221</v>
      </c>
      <c r="CU1370" s="11" t="s">
        <v>223</v>
      </c>
      <c r="CV1370" s="11" t="s">
        <v>224</v>
      </c>
      <c r="CW1370" s="11" t="s">
        <v>225</v>
      </c>
      <c r="CX1370" s="11" t="s">
        <v>227</v>
      </c>
      <c r="CY1370" s="11" t="s">
        <v>229</v>
      </c>
      <c r="CZ1370" s="11" t="s">
        <v>231</v>
      </c>
      <c r="DA1370" s="11" t="s">
        <v>233</v>
      </c>
      <c r="DB1370" s="11" t="s">
        <v>234</v>
      </c>
      <c r="DC1370" s="11" t="s">
        <v>43</v>
      </c>
      <c r="DD1370" s="11" t="s">
        <v>114</v>
      </c>
      <c r="DE1370" s="11" t="s">
        <v>115</v>
      </c>
      <c r="DF1370" s="11" t="s">
        <v>116</v>
      </c>
      <c r="DG1370" s="11" t="s">
        <v>51</v>
      </c>
      <c r="DH1370" s="11" t="s">
        <v>52</v>
      </c>
      <c r="DI1370" s="11" t="s">
        <v>117</v>
      </c>
      <c r="DJ1370" s="11" t="s">
        <v>118</v>
      </c>
      <c r="DK1370" s="11" t="s">
        <v>67</v>
      </c>
      <c r="DL1370" s="11" t="s">
        <v>69</v>
      </c>
      <c r="DM1370" s="11" t="s">
        <v>119</v>
      </c>
      <c r="DN1370" s="11" t="s">
        <v>70</v>
      </c>
      <c r="DO1370" s="11" t="s">
        <v>121</v>
      </c>
      <c r="DP1370" s="11" t="s">
        <v>72</v>
      </c>
      <c r="DQ1370" s="11" t="s">
        <v>73</v>
      </c>
      <c r="DR1370" s="11" t="s">
        <v>120</v>
      </c>
      <c r="DS1370" s="11" t="s">
        <v>74</v>
      </c>
      <c r="DT1370" s="11" t="s">
        <v>122</v>
      </c>
      <c r="DU1370" s="11" t="s">
        <v>129</v>
      </c>
      <c r="DV1370" s="11" t="s">
        <v>126</v>
      </c>
      <c r="DW1370" s="11" t="s">
        <v>137</v>
      </c>
      <c r="DX1370" s="11" t="s">
        <v>128</v>
      </c>
      <c r="DY1370" s="11" t="s">
        <v>153</v>
      </c>
      <c r="DZ1370" s="11" t="s">
        <v>131</v>
      </c>
      <c r="EA1370" s="11" t="s">
        <v>152</v>
      </c>
      <c r="EB1370" s="11" t="s">
        <v>249</v>
      </c>
      <c r="EC1370" s="11" t="s">
        <v>250</v>
      </c>
      <c r="ED1370" s="11" t="s">
        <v>251</v>
      </c>
      <c r="EE1370" s="11" t="s">
        <v>154</v>
      </c>
      <c r="EF1370" s="11" t="s">
        <v>173</v>
      </c>
      <c r="EG1370" s="11" t="s">
        <v>169</v>
      </c>
      <c r="EH1370" s="11" t="s">
        <v>168</v>
      </c>
      <c r="EI1370" s="11" t="s">
        <v>171</v>
      </c>
      <c r="EJ1370" s="11" t="s">
        <v>174</v>
      </c>
      <c r="EK1370" s="11" t="s">
        <v>176</v>
      </c>
      <c r="EL1370" s="11" t="s">
        <v>167</v>
      </c>
      <c r="EM1370" s="11" t="s">
        <v>182</v>
      </c>
      <c r="EN1370" s="11" t="s">
        <v>181</v>
      </c>
      <c r="EO1370" s="11" t="s">
        <v>180</v>
      </c>
    </row>
    <row r="1371" spans="1:145">
      <c r="A1371" s="5" t="s">
        <v>1</v>
      </c>
      <c r="B1371" s="11" t="s">
        <v>255</v>
      </c>
      <c r="C1371" s="11" t="s">
        <v>255</v>
      </c>
      <c r="D1371" s="11" t="s">
        <v>255</v>
      </c>
      <c r="E1371" s="5" t="s">
        <v>255</v>
      </c>
      <c r="F1371" s="5" t="s">
        <v>255</v>
      </c>
      <c r="G1371" s="11" t="s">
        <v>255</v>
      </c>
      <c r="H1371" s="11" t="s">
        <v>255</v>
      </c>
      <c r="I1371" s="11" t="s">
        <v>255</v>
      </c>
      <c r="J1371" s="11" t="s">
        <v>255</v>
      </c>
      <c r="K1371" s="11" t="s">
        <v>255</v>
      </c>
      <c r="L1371" s="11" t="s">
        <v>255</v>
      </c>
      <c r="M1371" s="11" t="s">
        <v>255</v>
      </c>
      <c r="N1371" s="11" t="s">
        <v>255</v>
      </c>
      <c r="O1371" s="11" t="s">
        <v>255</v>
      </c>
      <c r="P1371" s="11" t="s">
        <v>255</v>
      </c>
      <c r="Q1371" s="11" t="s">
        <v>255</v>
      </c>
      <c r="R1371" s="11" t="s">
        <v>255</v>
      </c>
      <c r="S1371" s="11" t="s">
        <v>255</v>
      </c>
      <c r="T1371" s="11" t="s">
        <v>255</v>
      </c>
      <c r="U1371" s="11" t="s">
        <v>255</v>
      </c>
      <c r="V1371" s="11" t="s">
        <v>255</v>
      </c>
      <c r="W1371" s="11" t="s">
        <v>255</v>
      </c>
      <c r="X1371" s="11" t="s">
        <v>255</v>
      </c>
      <c r="Y1371" s="11" t="s">
        <v>255</v>
      </c>
      <c r="Z1371" s="11" t="s">
        <v>255</v>
      </c>
      <c r="AA1371" s="11" t="s">
        <v>255</v>
      </c>
      <c r="AB1371" s="11" t="s">
        <v>255</v>
      </c>
      <c r="AC1371" s="11" t="s">
        <v>255</v>
      </c>
      <c r="AD1371" s="11" t="s">
        <v>255</v>
      </c>
      <c r="AE1371" s="11" t="s">
        <v>255</v>
      </c>
      <c r="AF1371" s="11" t="s">
        <v>255</v>
      </c>
      <c r="AG1371" s="11" t="s">
        <v>255</v>
      </c>
      <c r="AH1371" s="11" t="s">
        <v>255</v>
      </c>
      <c r="AI1371" s="11" t="s">
        <v>255</v>
      </c>
      <c r="AJ1371" s="11" t="s">
        <v>255</v>
      </c>
      <c r="AK1371" s="11" t="s">
        <v>255</v>
      </c>
      <c r="AL1371" s="11" t="s">
        <v>255</v>
      </c>
      <c r="AM1371" s="11" t="s">
        <v>255</v>
      </c>
      <c r="AN1371" s="11" t="s">
        <v>33</v>
      </c>
      <c r="AO1371" s="11" t="s">
        <v>33</v>
      </c>
      <c r="AP1371" s="11" t="s">
        <v>33</v>
      </c>
      <c r="AQ1371" s="11" t="s">
        <v>33</v>
      </c>
      <c r="AR1371" s="11" t="s">
        <v>33</v>
      </c>
      <c r="AS1371" s="11" t="s">
        <v>33</v>
      </c>
      <c r="AT1371" s="11" t="s">
        <v>33</v>
      </c>
      <c r="AU1371" s="11" t="s">
        <v>33</v>
      </c>
      <c r="AV1371" s="11" t="s">
        <v>33</v>
      </c>
      <c r="AW1371" s="11" t="s">
        <v>33</v>
      </c>
      <c r="AX1371" s="11" t="s">
        <v>33</v>
      </c>
      <c r="AY1371" s="11" t="s">
        <v>33</v>
      </c>
      <c r="AZ1371" s="11" t="s">
        <v>33</v>
      </c>
      <c r="BA1371" s="11" t="s">
        <v>33</v>
      </c>
      <c r="BB1371" s="11" t="s">
        <v>33</v>
      </c>
      <c r="BC1371" s="11" t="s">
        <v>33</v>
      </c>
      <c r="BD1371" s="11" t="s">
        <v>33</v>
      </c>
      <c r="BE1371" s="11" t="s">
        <v>33</v>
      </c>
      <c r="BF1371" s="11" t="s">
        <v>33</v>
      </c>
      <c r="BG1371" s="11" t="s">
        <v>33</v>
      </c>
      <c r="BH1371" s="11" t="s">
        <v>33</v>
      </c>
      <c r="BI1371" s="11" t="s">
        <v>33</v>
      </c>
      <c r="BJ1371" s="11" t="s">
        <v>33</v>
      </c>
      <c r="BK1371" s="11" t="s">
        <v>33</v>
      </c>
      <c r="BL1371" s="11" t="s">
        <v>33</v>
      </c>
      <c r="BM1371" s="11" t="s">
        <v>33</v>
      </c>
      <c r="BN1371" s="11" t="s">
        <v>33</v>
      </c>
      <c r="BO1371" s="11" t="s">
        <v>33</v>
      </c>
      <c r="BP1371" s="11" t="s">
        <v>33</v>
      </c>
      <c r="BQ1371" s="11" t="s">
        <v>33</v>
      </c>
      <c r="BR1371" s="11" t="s">
        <v>33</v>
      </c>
      <c r="BS1371" s="11" t="s">
        <v>33</v>
      </c>
      <c r="BT1371" s="11" t="s">
        <v>33</v>
      </c>
      <c r="BU1371" s="11" t="s">
        <v>33</v>
      </c>
      <c r="BV1371" s="11" t="s">
        <v>33</v>
      </c>
      <c r="BW1371" s="11" t="s">
        <v>33</v>
      </c>
      <c r="BX1371" s="11" t="s">
        <v>33</v>
      </c>
      <c r="BY1371" s="11" t="s">
        <v>33</v>
      </c>
      <c r="BZ1371" s="11" t="s">
        <v>33</v>
      </c>
      <c r="CA1371" s="11" t="s">
        <v>33</v>
      </c>
      <c r="CB1371" s="11" t="s">
        <v>33</v>
      </c>
      <c r="CC1371" s="11" t="s">
        <v>33</v>
      </c>
      <c r="CD1371" s="11" t="s">
        <v>33</v>
      </c>
      <c r="CE1371" s="11" t="s">
        <v>33</v>
      </c>
      <c r="CF1371" s="11" t="s">
        <v>2</v>
      </c>
      <c r="CG1371" s="11" t="s">
        <v>3</v>
      </c>
      <c r="CH1371" s="11" t="s">
        <v>63</v>
      </c>
      <c r="CI1371" s="11" t="s">
        <v>6</v>
      </c>
      <c r="CJ1371" s="11" t="s">
        <v>4</v>
      </c>
      <c r="CK1371" s="11" t="s">
        <v>5</v>
      </c>
      <c r="CL1371" s="11" t="s">
        <v>2</v>
      </c>
      <c r="CM1371" s="11" t="s">
        <v>48</v>
      </c>
      <c r="CN1371" s="11" t="s">
        <v>134</v>
      </c>
      <c r="CO1371" s="11" t="s">
        <v>135</v>
      </c>
      <c r="CP1371" s="11" t="s">
        <v>158</v>
      </c>
      <c r="CQ1371" s="11" t="s">
        <v>33</v>
      </c>
      <c r="CR1371" s="11" t="s">
        <v>33</v>
      </c>
      <c r="CS1371" s="11" t="s">
        <v>33</v>
      </c>
      <c r="CT1371" s="11" t="s">
        <v>33</v>
      </c>
      <c r="CU1371" s="11" t="s">
        <v>33</v>
      </c>
      <c r="CV1371" s="11" t="s">
        <v>33</v>
      </c>
      <c r="CW1371" s="11" t="s">
        <v>33</v>
      </c>
      <c r="CX1371" s="11" t="s">
        <v>33</v>
      </c>
      <c r="CY1371" s="11" t="s">
        <v>33</v>
      </c>
      <c r="CZ1371" s="11" t="s">
        <v>33</v>
      </c>
      <c r="DA1371" s="11" t="s">
        <v>33</v>
      </c>
      <c r="DB1371" s="11" t="s">
        <v>33</v>
      </c>
      <c r="DC1371" s="11" t="s">
        <v>33</v>
      </c>
      <c r="DD1371" s="11" t="s">
        <v>7</v>
      </c>
      <c r="DE1371" s="11" t="s">
        <v>7</v>
      </c>
      <c r="DF1371" s="11" t="s">
        <v>7</v>
      </c>
      <c r="DG1371" s="11" t="s">
        <v>8</v>
      </c>
      <c r="DH1371" s="11" t="s">
        <v>8</v>
      </c>
      <c r="DI1371" s="11" t="s">
        <v>8</v>
      </c>
      <c r="DJ1371" s="11" t="s">
        <v>8</v>
      </c>
      <c r="DK1371" s="11" t="s">
        <v>68</v>
      </c>
      <c r="DL1371" s="11" t="s">
        <v>3</v>
      </c>
      <c r="DM1371" s="11" t="s">
        <v>68</v>
      </c>
      <c r="DN1371" s="11" t="s">
        <v>48</v>
      </c>
      <c r="DO1371" s="11" t="s">
        <v>71</v>
      </c>
      <c r="DP1371" s="11" t="s">
        <v>7</v>
      </c>
      <c r="DQ1371" s="11" t="s">
        <v>2</v>
      </c>
      <c r="DR1371" s="11" t="s">
        <v>68</v>
      </c>
      <c r="DS1371" s="11" t="s">
        <v>48</v>
      </c>
      <c r="DT1371" s="11" t="s">
        <v>71</v>
      </c>
      <c r="DU1371" s="11" t="s">
        <v>8</v>
      </c>
      <c r="DV1371" s="11" t="s">
        <v>4</v>
      </c>
      <c r="DW1371" s="11" t="s">
        <v>3</v>
      </c>
      <c r="DX1371" s="11" t="s">
        <v>5</v>
      </c>
      <c r="DY1371" s="11" t="s">
        <v>5</v>
      </c>
      <c r="DZ1371" s="11" t="s">
        <v>5</v>
      </c>
      <c r="EA1371" s="11" t="s">
        <v>5</v>
      </c>
      <c r="EB1371" s="11" t="s">
        <v>4</v>
      </c>
      <c r="EC1371" s="11" t="s">
        <v>2</v>
      </c>
      <c r="ED1371" s="11" t="s">
        <v>48</v>
      </c>
      <c r="EE1371" s="11" t="s">
        <v>8</v>
      </c>
      <c r="EF1371" s="11" t="s">
        <v>2</v>
      </c>
      <c r="EG1371" s="11" t="s">
        <v>68</v>
      </c>
      <c r="EH1371" s="11" t="s">
        <v>68</v>
      </c>
      <c r="EI1371" s="11" t="s">
        <v>172</v>
      </c>
      <c r="EJ1371" s="11" t="s">
        <v>175</v>
      </c>
      <c r="EK1371" s="11" t="s">
        <v>177</v>
      </c>
      <c r="EL1371" s="11" t="s">
        <v>3</v>
      </c>
      <c r="EM1371" s="11" t="s">
        <v>172</v>
      </c>
      <c r="EN1371" s="11" t="s">
        <v>3</v>
      </c>
      <c r="EO1371" s="11" t="s">
        <v>7</v>
      </c>
    </row>
    <row r="1372" spans="1:145">
      <c r="A1372" s="12">
        <v>40480.376388888886</v>
      </c>
      <c r="B1372" s="13">
        <v>38</v>
      </c>
      <c r="C1372" s="13" t="s">
        <v>81</v>
      </c>
      <c r="D1372" s="13" t="s">
        <v>64</v>
      </c>
      <c r="E1372" s="12">
        <v>40480.376388888886</v>
      </c>
      <c r="F1372" s="12">
        <v>40480.397222222222</v>
      </c>
      <c r="G1372" s="13" t="s">
        <v>28</v>
      </c>
      <c r="H1372" s="13">
        <v>2</v>
      </c>
      <c r="I1372" s="13">
        <v>1</v>
      </c>
      <c r="J1372" s="13" t="s">
        <v>255</v>
      </c>
      <c r="K1372" s="13">
        <v>5</v>
      </c>
      <c r="L1372" s="13" t="s">
        <v>255</v>
      </c>
      <c r="M1372" s="13">
        <v>549047</v>
      </c>
      <c r="N1372" s="13">
        <v>549048</v>
      </c>
      <c r="O1372" s="13" t="s">
        <v>255</v>
      </c>
      <c r="P1372" s="13">
        <v>5.8035856699896506E-3</v>
      </c>
      <c r="Q1372" s="13" t="s">
        <v>255</v>
      </c>
      <c r="R1372" s="13">
        <v>1.1122504047100552</v>
      </c>
      <c r="S1372" s="13" t="s">
        <v>255</v>
      </c>
      <c r="T1372" s="13">
        <v>0.71405367060554292</v>
      </c>
      <c r="U1372" s="13">
        <v>1.0131136499833362</v>
      </c>
      <c r="V1372" s="13" t="s">
        <v>255</v>
      </c>
      <c r="W1372" s="13" t="s">
        <v>255</v>
      </c>
      <c r="X1372" s="13">
        <v>1.6883820723555383</v>
      </c>
      <c r="Y1372" s="13">
        <v>1.2363815906243686E-2</v>
      </c>
      <c r="Z1372" s="13">
        <v>41.57837763586442</v>
      </c>
      <c r="AA1372" s="13">
        <v>2.2705002692137322E-2</v>
      </c>
      <c r="AB1372" s="13" t="s">
        <v>255</v>
      </c>
      <c r="AC1372" s="13">
        <v>50.174441758668323</v>
      </c>
      <c r="AD1372" s="13" t="s">
        <v>255</v>
      </c>
      <c r="AE1372" s="13">
        <v>2.5682120041506239E-2</v>
      </c>
      <c r="AF1372" s="13">
        <v>3.515382377099737</v>
      </c>
      <c r="AG1372" s="13" t="s">
        <v>255</v>
      </c>
      <c r="AH1372" s="13" t="s">
        <v>255</v>
      </c>
      <c r="AI1372" s="13">
        <v>0.13834873425244834</v>
      </c>
      <c r="AJ1372" s="13" t="s">
        <v>255</v>
      </c>
      <c r="AK1372" s="13" t="s">
        <v>255</v>
      </c>
      <c r="AL1372" s="13">
        <v>100</v>
      </c>
      <c r="AM1372" s="13">
        <v>900</v>
      </c>
      <c r="AN1372" s="13">
        <v>2.4740600000000001</v>
      </c>
      <c r="AO1372" s="13">
        <v>1.1942299999999999</v>
      </c>
      <c r="AP1372" s="13">
        <v>8496.34</v>
      </c>
      <c r="AQ1372" s="13">
        <v>124.858</v>
      </c>
      <c r="AR1372" s="13" t="s">
        <v>255</v>
      </c>
      <c r="AS1372" s="13" t="s">
        <v>255</v>
      </c>
      <c r="AT1372" s="13" t="s">
        <v>255</v>
      </c>
      <c r="AU1372" s="13" t="s">
        <v>255</v>
      </c>
      <c r="AV1372" s="13" t="s">
        <v>255</v>
      </c>
      <c r="AW1372" s="13" t="s">
        <v>255</v>
      </c>
      <c r="AX1372" s="13">
        <v>5.55077</v>
      </c>
      <c r="AY1372" s="13">
        <v>1.92781</v>
      </c>
      <c r="AZ1372" s="13">
        <v>73364.2</v>
      </c>
      <c r="BA1372" s="13">
        <v>1031.42</v>
      </c>
      <c r="BB1372" s="13" t="s">
        <v>255</v>
      </c>
      <c r="BC1372" s="13" t="s">
        <v>255</v>
      </c>
      <c r="BD1372" s="13" t="s">
        <v>255</v>
      </c>
      <c r="BE1372" s="13" t="s">
        <v>255</v>
      </c>
      <c r="BF1372" s="13">
        <v>5.5801499999999997</v>
      </c>
      <c r="BG1372" s="13">
        <v>2.5873599999999999</v>
      </c>
      <c r="BH1372" s="13" t="s">
        <v>255</v>
      </c>
      <c r="BI1372" s="13" t="s">
        <v>255</v>
      </c>
      <c r="BJ1372" s="13" t="s">
        <v>255</v>
      </c>
      <c r="BK1372" s="13" t="s">
        <v>255</v>
      </c>
      <c r="BL1372" s="13">
        <v>3.1406299999999998</v>
      </c>
      <c r="BM1372" s="13">
        <v>0.95437499999999997</v>
      </c>
      <c r="BN1372" s="13">
        <v>7788.69</v>
      </c>
      <c r="BO1372" s="13">
        <v>210.541</v>
      </c>
      <c r="BP1372" s="13">
        <v>1.40323</v>
      </c>
      <c r="BQ1372" s="13">
        <v>0.439805</v>
      </c>
      <c r="BR1372" s="13">
        <v>46.304400000000001</v>
      </c>
      <c r="BS1372" s="13">
        <v>1.4605399999999999</v>
      </c>
      <c r="BT1372" s="13" t="s">
        <v>255</v>
      </c>
      <c r="BU1372" s="13" t="s">
        <v>255</v>
      </c>
      <c r="BV1372" s="13" t="s">
        <v>255</v>
      </c>
      <c r="BW1372" s="13" t="s">
        <v>255</v>
      </c>
      <c r="BX1372" s="13">
        <v>11453.3</v>
      </c>
      <c r="BY1372" s="13">
        <v>797.65300000000002</v>
      </c>
      <c r="BZ1372" s="13">
        <v>23.680299999999999</v>
      </c>
      <c r="CA1372" s="13">
        <v>0.43647200000000003</v>
      </c>
      <c r="CB1372" s="13">
        <v>2.4961099999999998</v>
      </c>
      <c r="CC1372" s="13">
        <v>0.50114999999999998</v>
      </c>
      <c r="CD1372" s="13" t="s">
        <v>255</v>
      </c>
      <c r="CE1372" s="13" t="s">
        <v>255</v>
      </c>
      <c r="CF1372" s="13">
        <v>1616.9742431640625</v>
      </c>
      <c r="CG1372" s="13">
        <v>9.5207481384277344</v>
      </c>
      <c r="CH1372" s="13">
        <v>50.937923431396484</v>
      </c>
      <c r="CI1372" s="13">
        <v>57.740833282470703</v>
      </c>
      <c r="CJ1372" s="13">
        <v>12.007594108581543</v>
      </c>
      <c r="CK1372" s="13">
        <v>300.6971435546875</v>
      </c>
      <c r="CL1372" s="13">
        <v>4673.3046875</v>
      </c>
      <c r="CM1372" s="13">
        <v>2.9960670471191406</v>
      </c>
      <c r="CN1372" s="13">
        <v>56.052680969238281</v>
      </c>
      <c r="CO1372" s="13">
        <v>10.532597541809082</v>
      </c>
      <c r="CP1372" s="13">
        <v>53.894031164901783</v>
      </c>
      <c r="CQ1372" s="13">
        <v>63.05001</v>
      </c>
      <c r="CR1372" s="13">
        <v>7.4221800000000009</v>
      </c>
      <c r="CS1372" s="13" t="s">
        <v>255</v>
      </c>
      <c r="CT1372" s="13" t="s">
        <v>255</v>
      </c>
      <c r="CU1372" s="13" t="s">
        <v>255</v>
      </c>
      <c r="CV1372" s="13">
        <v>16.65231</v>
      </c>
      <c r="CW1372" s="13" t="s">
        <v>255</v>
      </c>
      <c r="CX1372" s="13">
        <v>22.320599999999999</v>
      </c>
      <c r="CY1372" s="13" t="s">
        <v>255</v>
      </c>
      <c r="CZ1372" s="13" t="s">
        <v>255</v>
      </c>
      <c r="DA1372" s="13">
        <v>15.703149999999999</v>
      </c>
      <c r="DB1372" s="13">
        <v>46.304400000000001</v>
      </c>
      <c r="DC1372" s="13">
        <v>108.40263999999999</v>
      </c>
      <c r="DD1372" s="13">
        <v>483.66363601812475</v>
      </c>
      <c r="DE1372" s="13">
        <v>2.6625511501121188</v>
      </c>
      <c r="DF1372" s="13">
        <v>4.5777561939671374</v>
      </c>
      <c r="DG1372" s="13">
        <v>0.9885991735720735</v>
      </c>
      <c r="DH1372" s="13">
        <v>0.99248439495649809</v>
      </c>
      <c r="DI1372" s="13">
        <v>0.99064315434704131</v>
      </c>
      <c r="DJ1372" s="13">
        <v>0.99453640863097514</v>
      </c>
      <c r="DK1372" s="13">
        <v>51912.445166201716</v>
      </c>
      <c r="DL1372" s="13">
        <v>6.6096978049503772</v>
      </c>
      <c r="DM1372" s="13">
        <v>99975.524807505557</v>
      </c>
      <c r="DN1372" s="13">
        <v>2.8901540684750624</v>
      </c>
      <c r="DO1372" s="13">
        <v>1.9258488882083318</v>
      </c>
      <c r="DP1372" s="13">
        <v>0.35545088052749635</v>
      </c>
      <c r="DQ1372" s="13">
        <v>574.75491852294806</v>
      </c>
      <c r="DR1372" s="13">
        <v>12295.672646536987</v>
      </c>
      <c r="DS1372" s="13">
        <v>8.1309520578089849</v>
      </c>
      <c r="DT1372" s="13">
        <v>8.1309520578089849</v>
      </c>
      <c r="DU1372" s="13">
        <v>100.00090482784928</v>
      </c>
      <c r="DV1372" s="13">
        <v>12.305688863225239</v>
      </c>
      <c r="DW1372" s="13">
        <v>6.6096978049503772</v>
      </c>
      <c r="DX1372" s="13">
        <v>668.38033071688267</v>
      </c>
      <c r="DY1372" s="13">
        <v>1058.7977641119837</v>
      </c>
      <c r="DZ1372" s="13">
        <v>225.21493991286499</v>
      </c>
      <c r="EA1372" s="13">
        <v>356.41976369961486</v>
      </c>
      <c r="EB1372" s="13">
        <v>18.620590893250625</v>
      </c>
      <c r="EC1372" s="13">
        <v>1318.6553451091722</v>
      </c>
      <c r="ED1372" s="13">
        <v>3.5439925260478842</v>
      </c>
      <c r="EE1372" s="13">
        <v>3.5350670388340784E-2</v>
      </c>
      <c r="EF1372" s="13">
        <v>500</v>
      </c>
      <c r="EG1372" s="13">
        <v>10696.448390677026</v>
      </c>
      <c r="EH1372" s="13">
        <v>62608.893556878742</v>
      </c>
      <c r="EI1372" s="13">
        <v>3.3812676169414177E-2</v>
      </c>
      <c r="EJ1372" s="13">
        <v>20</v>
      </c>
      <c r="EK1372" s="13">
        <v>2.1816615649929121</v>
      </c>
      <c r="EL1372" s="13">
        <v>7.9716119128732545</v>
      </c>
      <c r="EM1372" s="13">
        <v>7.4999999999999997E-2</v>
      </c>
      <c r="EN1372" s="13">
        <v>15.447809727986654</v>
      </c>
      <c r="EO1372" s="13">
        <v>0.12005403292031867</v>
      </c>
    </row>
    <row r="1373" spans="1:145">
      <c r="A1373" s="12">
        <v>40480.377083333333</v>
      </c>
      <c r="B1373" s="13">
        <v>38</v>
      </c>
      <c r="C1373" s="13" t="s">
        <v>81</v>
      </c>
      <c r="D1373" s="13" t="s">
        <v>64</v>
      </c>
      <c r="E1373" s="12">
        <v>40480.376388888886</v>
      </c>
      <c r="F1373" s="12">
        <v>40480.397222222222</v>
      </c>
      <c r="G1373" s="13" t="s">
        <v>28</v>
      </c>
      <c r="H1373" s="13">
        <v>2</v>
      </c>
      <c r="I1373" s="13">
        <v>1</v>
      </c>
      <c r="J1373" s="13" t="s">
        <v>255</v>
      </c>
      <c r="K1373" s="13">
        <v>5</v>
      </c>
      <c r="L1373" s="13" t="s">
        <v>255</v>
      </c>
      <c r="M1373" s="13">
        <v>549047</v>
      </c>
      <c r="N1373" s="13">
        <v>549048</v>
      </c>
      <c r="O1373" s="13" t="s">
        <v>255</v>
      </c>
      <c r="P1373" s="13">
        <v>5.8035856699896506E-3</v>
      </c>
      <c r="Q1373" s="13" t="s">
        <v>255</v>
      </c>
      <c r="R1373" s="13">
        <v>1.1122504047100552</v>
      </c>
      <c r="S1373" s="13" t="s">
        <v>255</v>
      </c>
      <c r="T1373" s="13">
        <v>0.71405367060554292</v>
      </c>
      <c r="U1373" s="13">
        <v>1.0131136499833362</v>
      </c>
      <c r="V1373" s="13" t="s">
        <v>255</v>
      </c>
      <c r="W1373" s="13" t="s">
        <v>255</v>
      </c>
      <c r="X1373" s="13">
        <v>1.6883820723555383</v>
      </c>
      <c r="Y1373" s="13">
        <v>1.2363815906243686E-2</v>
      </c>
      <c r="Z1373" s="13">
        <v>41.57837763586442</v>
      </c>
      <c r="AA1373" s="13">
        <v>2.2705002692137322E-2</v>
      </c>
      <c r="AB1373" s="13" t="s">
        <v>255</v>
      </c>
      <c r="AC1373" s="13">
        <v>50.174441758668323</v>
      </c>
      <c r="AD1373" s="13" t="s">
        <v>255</v>
      </c>
      <c r="AE1373" s="13">
        <v>2.5682120041506239E-2</v>
      </c>
      <c r="AF1373" s="13">
        <v>3.515382377099737</v>
      </c>
      <c r="AG1373" s="13" t="s">
        <v>255</v>
      </c>
      <c r="AH1373" s="13" t="s">
        <v>255</v>
      </c>
      <c r="AI1373" s="13">
        <v>0.13834873425244834</v>
      </c>
      <c r="AJ1373" s="13" t="s">
        <v>255</v>
      </c>
      <c r="AK1373" s="13" t="s">
        <v>255</v>
      </c>
      <c r="AL1373" s="13">
        <v>100</v>
      </c>
      <c r="AM1373" s="13">
        <v>900</v>
      </c>
      <c r="AN1373" s="13" t="s">
        <v>255</v>
      </c>
      <c r="AO1373" s="13" t="s">
        <v>255</v>
      </c>
      <c r="AP1373" s="13" t="s">
        <v>255</v>
      </c>
      <c r="AQ1373" s="13" t="s">
        <v>255</v>
      </c>
      <c r="AR1373" s="13" t="s">
        <v>255</v>
      </c>
      <c r="AS1373" s="13" t="s">
        <v>255</v>
      </c>
      <c r="AT1373" s="13" t="s">
        <v>255</v>
      </c>
      <c r="AU1373" s="13" t="s">
        <v>255</v>
      </c>
      <c r="AV1373" s="13" t="s">
        <v>255</v>
      </c>
      <c r="AW1373" s="13" t="s">
        <v>255</v>
      </c>
      <c r="AX1373" s="13" t="s">
        <v>255</v>
      </c>
      <c r="AY1373" s="13" t="s">
        <v>255</v>
      </c>
      <c r="AZ1373" s="13" t="s">
        <v>255</v>
      </c>
      <c r="BA1373" s="13" t="s">
        <v>255</v>
      </c>
      <c r="BB1373" s="13" t="s">
        <v>255</v>
      </c>
      <c r="BC1373" s="13" t="s">
        <v>255</v>
      </c>
      <c r="BD1373" s="13" t="s">
        <v>255</v>
      </c>
      <c r="BE1373" s="13" t="s">
        <v>255</v>
      </c>
      <c r="BF1373" s="13" t="s">
        <v>255</v>
      </c>
      <c r="BG1373" s="13" t="s">
        <v>255</v>
      </c>
      <c r="BH1373" s="13" t="s">
        <v>255</v>
      </c>
      <c r="BI1373" s="13" t="s">
        <v>255</v>
      </c>
      <c r="BJ1373" s="13" t="s">
        <v>255</v>
      </c>
      <c r="BK1373" s="13" t="s">
        <v>255</v>
      </c>
      <c r="BL1373" s="13" t="s">
        <v>255</v>
      </c>
      <c r="BM1373" s="13" t="s">
        <v>255</v>
      </c>
      <c r="BN1373" s="13" t="s">
        <v>255</v>
      </c>
      <c r="BO1373" s="13" t="s">
        <v>255</v>
      </c>
      <c r="BP1373" s="13" t="s">
        <v>255</v>
      </c>
      <c r="BQ1373" s="13" t="s">
        <v>255</v>
      </c>
      <c r="BR1373" s="13" t="s">
        <v>255</v>
      </c>
      <c r="BS1373" s="13" t="s">
        <v>255</v>
      </c>
      <c r="BT1373" s="13" t="s">
        <v>255</v>
      </c>
      <c r="BU1373" s="13" t="s">
        <v>255</v>
      </c>
      <c r="BV1373" s="13" t="s">
        <v>255</v>
      </c>
      <c r="BW1373" s="13" t="s">
        <v>255</v>
      </c>
      <c r="BX1373" s="13" t="s">
        <v>255</v>
      </c>
      <c r="BY1373" s="13" t="s">
        <v>255</v>
      </c>
      <c r="BZ1373" s="13" t="s">
        <v>255</v>
      </c>
      <c r="CA1373" s="13" t="s">
        <v>255</v>
      </c>
      <c r="CB1373" s="13" t="s">
        <v>255</v>
      </c>
      <c r="CC1373" s="13" t="s">
        <v>255</v>
      </c>
      <c r="CD1373" s="13" t="s">
        <v>255</v>
      </c>
      <c r="CE1373" s="13" t="s">
        <v>255</v>
      </c>
      <c r="CF1373" s="13">
        <v>1569.598388671875</v>
      </c>
      <c r="CG1373" s="13">
        <v>9.4548892974853516</v>
      </c>
      <c r="CH1373" s="13">
        <v>50.592990875244141</v>
      </c>
      <c r="CI1373" s="13">
        <v>57.861480712890625</v>
      </c>
      <c r="CJ1373" s="13">
        <v>11.894033432006836</v>
      </c>
      <c r="CK1373" s="13">
        <v>295.0382080078125</v>
      </c>
      <c r="CL1373" s="13">
        <v>4693.49169921875</v>
      </c>
      <c r="CM1373" s="13">
        <v>2.9829292297363281</v>
      </c>
      <c r="CN1373" s="13">
        <v>47.971363067626953</v>
      </c>
      <c r="CO1373" s="13">
        <v>10.000535011291504</v>
      </c>
      <c r="CP1373" s="13">
        <v>53.894031164901783</v>
      </c>
      <c r="CQ1373" s="13" t="s">
        <v>255</v>
      </c>
      <c r="CR1373" s="13" t="s">
        <v>255</v>
      </c>
      <c r="CS1373" s="13" t="s">
        <v>255</v>
      </c>
      <c r="CT1373" s="13" t="s">
        <v>255</v>
      </c>
      <c r="CU1373" s="13" t="s">
        <v>255</v>
      </c>
      <c r="CV1373" s="13" t="s">
        <v>255</v>
      </c>
      <c r="CW1373" s="13" t="s">
        <v>255</v>
      </c>
      <c r="CX1373" s="13" t="s">
        <v>255</v>
      </c>
      <c r="CY1373" s="13" t="s">
        <v>255</v>
      </c>
      <c r="CZ1373" s="13" t="s">
        <v>255</v>
      </c>
      <c r="DA1373" s="13" t="s">
        <v>255</v>
      </c>
      <c r="DB1373" s="13" t="s">
        <v>255</v>
      </c>
      <c r="DC1373" s="13" t="s">
        <v>255</v>
      </c>
      <c r="DD1373" s="13" t="s">
        <v>255</v>
      </c>
      <c r="DE1373" s="13" t="s">
        <v>255</v>
      </c>
      <c r="DF1373" s="13" t="s">
        <v>255</v>
      </c>
      <c r="DG1373" s="13" t="s">
        <v>255</v>
      </c>
      <c r="DH1373" s="13" t="s">
        <v>255</v>
      </c>
      <c r="DI1373" s="13" t="s">
        <v>255</v>
      </c>
      <c r="DJ1373" s="13" t="s">
        <v>255</v>
      </c>
      <c r="DK1373" s="13">
        <v>50872.58097028191</v>
      </c>
      <c r="DL1373" s="13">
        <v>6.4772981834104435</v>
      </c>
      <c r="DM1373" s="13">
        <v>100407.38346552875</v>
      </c>
      <c r="DN1373" s="13">
        <v>2.9902500748552474</v>
      </c>
      <c r="DO1373" s="13">
        <v>1.9737033496331442</v>
      </c>
      <c r="DP1373" s="13">
        <v>0.35469002399444582</v>
      </c>
      <c r="DQ1373" s="13">
        <v>556.72089013967081</v>
      </c>
      <c r="DR1373" s="13">
        <v>11909.872538781527</v>
      </c>
      <c r="DS1373" s="13">
        <v>8.4306010109325005</v>
      </c>
      <c r="DT1373" s="13">
        <v>8.4306010109324987</v>
      </c>
      <c r="DU1373" s="13">
        <v>100.00090482784928</v>
      </c>
      <c r="DV1373" s="13">
        <v>12.305688863225239</v>
      </c>
      <c r="DW1373" s="13">
        <v>6.4772981834104435</v>
      </c>
      <c r="DX1373" s="13">
        <v>668.38033071688267</v>
      </c>
      <c r="DY1373" s="13">
        <v>1058.7977641119837</v>
      </c>
      <c r="DZ1373" s="13">
        <v>220.17090735904415</v>
      </c>
      <c r="EA1373" s="13">
        <v>348.42693533995316</v>
      </c>
      <c r="EB1373" s="13">
        <v>18.620590893250625</v>
      </c>
      <c r="EC1373" s="13">
        <v>1280.0199592832403</v>
      </c>
      <c r="ED1373" s="13">
        <v>3.6667332139468485</v>
      </c>
      <c r="EE1373" s="13">
        <v>2.454247001886263E-3</v>
      </c>
      <c r="EF1373" s="13">
        <v>500</v>
      </c>
      <c r="EG1373" s="13">
        <v>10696.448390677026</v>
      </c>
      <c r="EH1373" s="13">
        <v>61569.029360958935</v>
      </c>
      <c r="EI1373" s="13">
        <v>3.3614276693213749E-2</v>
      </c>
      <c r="EJ1373" s="13">
        <v>20</v>
      </c>
      <c r="EK1373" s="13">
        <v>2.1816615649929121</v>
      </c>
      <c r="EL1373" s="13">
        <v>7.8392122913333209</v>
      </c>
      <c r="EM1373" s="13">
        <v>7.4999999999999997E-2</v>
      </c>
      <c r="EN1373" s="13">
        <v>14.667451349894206</v>
      </c>
      <c r="EO1373" s="13">
        <v>0.1280259613496523</v>
      </c>
    </row>
    <row r="1374" spans="1:145">
      <c r="A1374" s="12">
        <v>40480.37777777778</v>
      </c>
      <c r="B1374" s="13">
        <v>38</v>
      </c>
      <c r="C1374" s="13" t="s">
        <v>81</v>
      </c>
      <c r="D1374" s="13" t="s">
        <v>64</v>
      </c>
      <c r="E1374" s="12">
        <v>40480.376388888886</v>
      </c>
      <c r="F1374" s="12">
        <v>40480.397222222222</v>
      </c>
      <c r="G1374" s="13" t="s">
        <v>28</v>
      </c>
      <c r="H1374" s="13">
        <v>2</v>
      </c>
      <c r="I1374" s="13">
        <v>1</v>
      </c>
      <c r="J1374" s="13" t="s">
        <v>255</v>
      </c>
      <c r="K1374" s="13">
        <v>5</v>
      </c>
      <c r="L1374" s="13" t="s">
        <v>255</v>
      </c>
      <c r="M1374" s="13">
        <v>549047</v>
      </c>
      <c r="N1374" s="13">
        <v>549048</v>
      </c>
      <c r="O1374" s="13" t="s">
        <v>255</v>
      </c>
      <c r="P1374" s="13">
        <v>5.8035856699896506E-3</v>
      </c>
      <c r="Q1374" s="13" t="s">
        <v>255</v>
      </c>
      <c r="R1374" s="13">
        <v>1.1122504047100552</v>
      </c>
      <c r="S1374" s="13" t="s">
        <v>255</v>
      </c>
      <c r="T1374" s="13">
        <v>0.71405367060554292</v>
      </c>
      <c r="U1374" s="13">
        <v>1.0131136499833362</v>
      </c>
      <c r="V1374" s="13" t="s">
        <v>255</v>
      </c>
      <c r="W1374" s="13" t="s">
        <v>255</v>
      </c>
      <c r="X1374" s="13">
        <v>1.6883820723555383</v>
      </c>
      <c r="Y1374" s="13">
        <v>1.2363815906243686E-2</v>
      </c>
      <c r="Z1374" s="13">
        <v>41.57837763586442</v>
      </c>
      <c r="AA1374" s="13">
        <v>2.2705002692137322E-2</v>
      </c>
      <c r="AB1374" s="13" t="s">
        <v>255</v>
      </c>
      <c r="AC1374" s="13">
        <v>50.174441758668323</v>
      </c>
      <c r="AD1374" s="13" t="s">
        <v>255</v>
      </c>
      <c r="AE1374" s="13">
        <v>2.5682120041506239E-2</v>
      </c>
      <c r="AF1374" s="13">
        <v>3.515382377099737</v>
      </c>
      <c r="AG1374" s="13" t="s">
        <v>255</v>
      </c>
      <c r="AH1374" s="13" t="s">
        <v>255</v>
      </c>
      <c r="AI1374" s="13">
        <v>0.13834873425244834</v>
      </c>
      <c r="AJ1374" s="13" t="s">
        <v>255</v>
      </c>
      <c r="AK1374" s="13" t="s">
        <v>255</v>
      </c>
      <c r="AL1374" s="13">
        <v>100</v>
      </c>
      <c r="AM1374" s="13">
        <v>900</v>
      </c>
      <c r="AN1374" s="13" t="s">
        <v>255</v>
      </c>
      <c r="AO1374" s="13" t="s">
        <v>255</v>
      </c>
      <c r="AP1374" s="13">
        <v>9430.67</v>
      </c>
      <c r="AQ1374" s="13">
        <v>122.476</v>
      </c>
      <c r="AR1374" s="13" t="s">
        <v>255</v>
      </c>
      <c r="AS1374" s="13" t="s">
        <v>255</v>
      </c>
      <c r="AT1374" s="13" t="s">
        <v>255</v>
      </c>
      <c r="AU1374" s="13" t="s">
        <v>255</v>
      </c>
      <c r="AV1374" s="13">
        <v>3.46435</v>
      </c>
      <c r="AW1374" s="13">
        <v>0.30745299999999998</v>
      </c>
      <c r="AX1374" s="13">
        <v>2.5000599999999999</v>
      </c>
      <c r="AY1374" s="13">
        <v>1.01806</v>
      </c>
      <c r="AZ1374" s="13">
        <v>55566.8</v>
      </c>
      <c r="BA1374" s="13">
        <v>857.51499999999999</v>
      </c>
      <c r="BB1374" s="13">
        <v>0.55806599999999995</v>
      </c>
      <c r="BC1374" s="13">
        <v>0.15376300000000001</v>
      </c>
      <c r="BD1374" s="13" t="s">
        <v>255</v>
      </c>
      <c r="BE1374" s="13" t="s">
        <v>255</v>
      </c>
      <c r="BF1374" s="13">
        <v>11.429</v>
      </c>
      <c r="BG1374" s="13">
        <v>2.5177900000000002</v>
      </c>
      <c r="BH1374" s="13" t="s">
        <v>255</v>
      </c>
      <c r="BI1374" s="13" t="s">
        <v>255</v>
      </c>
      <c r="BJ1374" s="13" t="s">
        <v>255</v>
      </c>
      <c r="BK1374" s="13" t="s">
        <v>255</v>
      </c>
      <c r="BL1374" s="13">
        <v>2.7032699999999998</v>
      </c>
      <c r="BM1374" s="13">
        <v>0.84523300000000001</v>
      </c>
      <c r="BN1374" s="13">
        <v>9333.2199999999993</v>
      </c>
      <c r="BO1374" s="13">
        <v>169.91300000000001</v>
      </c>
      <c r="BP1374" s="13">
        <v>3.13415</v>
      </c>
      <c r="BQ1374" s="13">
        <v>0.292626</v>
      </c>
      <c r="BR1374" s="13">
        <v>80.408799999999999</v>
      </c>
      <c r="BS1374" s="13">
        <v>1.9420900000000001</v>
      </c>
      <c r="BT1374" s="13" t="s">
        <v>255</v>
      </c>
      <c r="BU1374" s="13" t="s">
        <v>255</v>
      </c>
      <c r="BV1374" s="13" t="s">
        <v>255</v>
      </c>
      <c r="BW1374" s="13" t="s">
        <v>255</v>
      </c>
      <c r="BX1374" s="13">
        <v>5067.79</v>
      </c>
      <c r="BY1374" s="13">
        <v>502.38200000000001</v>
      </c>
      <c r="BZ1374" s="13">
        <v>40.145699999999998</v>
      </c>
      <c r="CA1374" s="13">
        <v>0.36526799999999998</v>
      </c>
      <c r="CB1374" s="13">
        <v>0.99865700000000002</v>
      </c>
      <c r="CC1374" s="13">
        <v>0.41856900000000002</v>
      </c>
      <c r="CD1374" s="13" t="s">
        <v>255</v>
      </c>
      <c r="CE1374" s="13" t="s">
        <v>255</v>
      </c>
      <c r="CF1374" s="13">
        <v>1592.375244140625</v>
      </c>
      <c r="CG1374" s="13">
        <v>9.3598489761352539</v>
      </c>
      <c r="CH1374" s="13">
        <v>49.940372467041016</v>
      </c>
      <c r="CI1374" s="13">
        <v>57.990364074707031</v>
      </c>
      <c r="CJ1374" s="13">
        <v>11.931858062744141</v>
      </c>
      <c r="CK1374" s="13">
        <v>290.6256103515625</v>
      </c>
      <c r="CL1374" s="13">
        <v>4700.67138671875</v>
      </c>
      <c r="CM1374" s="13">
        <v>2.9812588691711426</v>
      </c>
      <c r="CN1374" s="13">
        <v>43.293464660644531</v>
      </c>
      <c r="CO1374" s="13">
        <v>9.5305337905883789</v>
      </c>
      <c r="CP1374" s="13">
        <v>53.894031164901783</v>
      </c>
      <c r="CQ1374" s="13">
        <v>100.50548000000001</v>
      </c>
      <c r="CR1374" s="13" t="s">
        <v>255</v>
      </c>
      <c r="CS1374" s="13" t="s">
        <v>255</v>
      </c>
      <c r="CT1374" s="13" t="s">
        <v>255</v>
      </c>
      <c r="CU1374" s="13">
        <v>6.9287000000000001</v>
      </c>
      <c r="CV1374" s="13">
        <v>7.5001800000000003</v>
      </c>
      <c r="CW1374" s="13" t="s">
        <v>255</v>
      </c>
      <c r="CX1374" s="13">
        <v>45.716000000000001</v>
      </c>
      <c r="CY1374" s="13" t="s">
        <v>255</v>
      </c>
      <c r="CZ1374" s="13" t="s">
        <v>255</v>
      </c>
      <c r="DA1374" s="13">
        <v>13.516349999999999</v>
      </c>
      <c r="DB1374" s="13">
        <v>80.408799999999999</v>
      </c>
      <c r="DC1374" s="13">
        <v>154.07003</v>
      </c>
      <c r="DD1374" s="13">
        <v>126.23493923384073</v>
      </c>
      <c r="DE1374" s="13">
        <v>2.5035179359184174</v>
      </c>
      <c r="DF1374" s="13">
        <v>3.8377716667040307</v>
      </c>
      <c r="DG1374" s="13">
        <v>0.9630909314878302</v>
      </c>
      <c r="DH1374" s="13">
        <v>0.97299553260962435</v>
      </c>
      <c r="DI1374" s="13">
        <v>0.97072028463944682</v>
      </c>
      <c r="DJ1374" s="13">
        <v>0.9807033474072947</v>
      </c>
      <c r="DK1374" s="13">
        <v>51447.197359221063</v>
      </c>
      <c r="DL1374" s="13">
        <v>6.5504606143554689</v>
      </c>
      <c r="DM1374" s="13">
        <v>100560.97777913863</v>
      </c>
      <c r="DN1374" s="13">
        <v>2.9519872304066208</v>
      </c>
      <c r="DO1374" s="13">
        <v>1.9546444304242498</v>
      </c>
      <c r="DP1374" s="13">
        <v>0.35494344902038577</v>
      </c>
      <c r="DQ1374" s="13">
        <v>565.20316128995228</v>
      </c>
      <c r="DR1374" s="13">
        <v>12091.332889970956</v>
      </c>
      <c r="DS1374" s="13">
        <v>8.3167818382163645</v>
      </c>
      <c r="DT1374" s="13">
        <v>8.3167818382163645</v>
      </c>
      <c r="DU1374" s="13">
        <v>100.00090482784928</v>
      </c>
      <c r="DV1374" s="13">
        <v>12.305688863225239</v>
      </c>
      <c r="DW1374" s="13">
        <v>6.5504606143554689</v>
      </c>
      <c r="DX1374" s="13">
        <v>668.38033071688267</v>
      </c>
      <c r="DY1374" s="13">
        <v>1058.7977641119837</v>
      </c>
      <c r="DZ1374" s="13">
        <v>222.07062725229949</v>
      </c>
      <c r="EA1374" s="13">
        <v>351.43835150697646</v>
      </c>
      <c r="EB1374" s="13">
        <v>18.620590893250625</v>
      </c>
      <c r="EC1374" s="13">
        <v>1298.5946659216556</v>
      </c>
      <c r="ED1374" s="13">
        <v>3.6198141807263067</v>
      </c>
      <c r="EE1374" s="13">
        <v>9.8185498304814919E-3</v>
      </c>
      <c r="EF1374" s="13">
        <v>500</v>
      </c>
      <c r="EG1374" s="13">
        <v>10696.448390677026</v>
      </c>
      <c r="EH1374" s="13">
        <v>62143.645749898089</v>
      </c>
      <c r="EI1374" s="13">
        <v>3.3669978947832434E-2</v>
      </c>
      <c r="EJ1374" s="13">
        <v>20</v>
      </c>
      <c r="EK1374" s="13">
        <v>2.1816615649929121</v>
      </c>
      <c r="EL1374" s="13">
        <v>7.9123747222783471</v>
      </c>
      <c r="EM1374" s="13">
        <v>7.4999999999999997E-2</v>
      </c>
      <c r="EN1374" s="13">
        <v>13.978116226196288</v>
      </c>
      <c r="EO1374" s="13">
        <v>0.14384606322035418</v>
      </c>
    </row>
    <row r="1375" spans="1:145">
      <c r="A1375" s="12">
        <v>40480.378472222219</v>
      </c>
      <c r="B1375" s="13">
        <v>38</v>
      </c>
      <c r="C1375" s="13" t="s">
        <v>81</v>
      </c>
      <c r="D1375" s="13" t="s">
        <v>64</v>
      </c>
      <c r="E1375" s="12">
        <v>40480.376388888886</v>
      </c>
      <c r="F1375" s="12">
        <v>40480.397222222222</v>
      </c>
      <c r="G1375" s="13" t="s">
        <v>28</v>
      </c>
      <c r="H1375" s="13">
        <v>2</v>
      </c>
      <c r="I1375" s="13">
        <v>1</v>
      </c>
      <c r="J1375" s="13" t="s">
        <v>255</v>
      </c>
      <c r="K1375" s="13">
        <v>5</v>
      </c>
      <c r="L1375" s="13" t="s">
        <v>255</v>
      </c>
      <c r="M1375" s="13">
        <v>549047</v>
      </c>
      <c r="N1375" s="13">
        <v>549048</v>
      </c>
      <c r="O1375" s="13" t="s">
        <v>255</v>
      </c>
      <c r="P1375" s="13">
        <v>5.8035856699896506E-3</v>
      </c>
      <c r="Q1375" s="13" t="s">
        <v>255</v>
      </c>
      <c r="R1375" s="13">
        <v>1.1122504047100552</v>
      </c>
      <c r="S1375" s="13" t="s">
        <v>255</v>
      </c>
      <c r="T1375" s="13">
        <v>0.71405367060554292</v>
      </c>
      <c r="U1375" s="13">
        <v>1.0131136499833362</v>
      </c>
      <c r="V1375" s="13" t="s">
        <v>255</v>
      </c>
      <c r="W1375" s="13" t="s">
        <v>255</v>
      </c>
      <c r="X1375" s="13">
        <v>1.6883820723555383</v>
      </c>
      <c r="Y1375" s="13">
        <v>1.2363815906243686E-2</v>
      </c>
      <c r="Z1375" s="13">
        <v>41.57837763586442</v>
      </c>
      <c r="AA1375" s="13">
        <v>2.2705002692137322E-2</v>
      </c>
      <c r="AB1375" s="13" t="s">
        <v>255</v>
      </c>
      <c r="AC1375" s="13">
        <v>50.174441758668323</v>
      </c>
      <c r="AD1375" s="13" t="s">
        <v>255</v>
      </c>
      <c r="AE1375" s="13">
        <v>2.5682120041506239E-2</v>
      </c>
      <c r="AF1375" s="13">
        <v>3.515382377099737</v>
      </c>
      <c r="AG1375" s="13" t="s">
        <v>255</v>
      </c>
      <c r="AH1375" s="13" t="s">
        <v>255</v>
      </c>
      <c r="AI1375" s="13">
        <v>0.13834873425244834</v>
      </c>
      <c r="AJ1375" s="13" t="s">
        <v>255</v>
      </c>
      <c r="AK1375" s="13" t="s">
        <v>255</v>
      </c>
      <c r="AL1375" s="13">
        <v>100</v>
      </c>
      <c r="AM1375" s="13">
        <v>900</v>
      </c>
      <c r="AN1375" s="13" t="s">
        <v>255</v>
      </c>
      <c r="AO1375" s="13" t="s">
        <v>255</v>
      </c>
      <c r="AP1375" s="13">
        <v>8856.66</v>
      </c>
      <c r="AQ1375" s="13">
        <v>157.05600000000001</v>
      </c>
      <c r="AR1375" s="13" t="s">
        <v>255</v>
      </c>
      <c r="AS1375" s="13" t="s">
        <v>255</v>
      </c>
      <c r="AT1375" s="13" t="s">
        <v>255</v>
      </c>
      <c r="AU1375" s="13" t="s">
        <v>255</v>
      </c>
      <c r="AV1375" s="13">
        <v>2.5664799999999999</v>
      </c>
      <c r="AW1375" s="13">
        <v>0.45666299999999999</v>
      </c>
      <c r="AX1375" s="13" t="s">
        <v>255</v>
      </c>
      <c r="AY1375" s="13" t="s">
        <v>255</v>
      </c>
      <c r="AZ1375" s="13">
        <v>68980.5</v>
      </c>
      <c r="BA1375" s="13">
        <v>934.49199999999996</v>
      </c>
      <c r="BB1375" s="13" t="s">
        <v>255</v>
      </c>
      <c r="BC1375" s="13" t="s">
        <v>255</v>
      </c>
      <c r="BD1375" s="13" t="s">
        <v>255</v>
      </c>
      <c r="BE1375" s="13" t="s">
        <v>255</v>
      </c>
      <c r="BF1375" s="13">
        <v>11.584</v>
      </c>
      <c r="BG1375" s="13">
        <v>2.3835099999999998</v>
      </c>
      <c r="BH1375" s="13" t="s">
        <v>255</v>
      </c>
      <c r="BI1375" s="13" t="s">
        <v>255</v>
      </c>
      <c r="BJ1375" s="13" t="s">
        <v>255</v>
      </c>
      <c r="BK1375" s="13" t="s">
        <v>255</v>
      </c>
      <c r="BL1375" s="13">
        <v>3.3188399999999998</v>
      </c>
      <c r="BM1375" s="13">
        <v>0.85121899999999995</v>
      </c>
      <c r="BN1375" s="13">
        <v>7382.28</v>
      </c>
      <c r="BO1375" s="13">
        <v>177.55099999999999</v>
      </c>
      <c r="BP1375" s="13">
        <v>1.6323099999999999</v>
      </c>
      <c r="BQ1375" s="13">
        <v>0.357576</v>
      </c>
      <c r="BR1375" s="13">
        <v>64.0852</v>
      </c>
      <c r="BS1375" s="13">
        <v>1.8037799999999999</v>
      </c>
      <c r="BT1375" s="13" t="s">
        <v>255</v>
      </c>
      <c r="BU1375" s="13" t="s">
        <v>255</v>
      </c>
      <c r="BV1375" s="13" t="s">
        <v>255</v>
      </c>
      <c r="BW1375" s="13" t="s">
        <v>255</v>
      </c>
      <c r="BX1375" s="13">
        <v>10408.4</v>
      </c>
      <c r="BY1375" s="13">
        <v>688.46600000000001</v>
      </c>
      <c r="BZ1375" s="13">
        <v>29.923200000000001</v>
      </c>
      <c r="CA1375" s="13">
        <v>0.48927100000000001</v>
      </c>
      <c r="CB1375" s="13">
        <v>2.9434200000000001</v>
      </c>
      <c r="CC1375" s="13">
        <v>0.56950199999999995</v>
      </c>
      <c r="CD1375" s="13" t="s">
        <v>255</v>
      </c>
      <c r="CE1375" s="13" t="s">
        <v>255</v>
      </c>
      <c r="CF1375" s="13">
        <v>1559.423095703125</v>
      </c>
      <c r="CG1375" s="13">
        <v>9.2112283706665039</v>
      </c>
      <c r="CH1375" s="13">
        <v>49.12127685546875</v>
      </c>
      <c r="CI1375" s="13">
        <v>58.093399047851563</v>
      </c>
      <c r="CJ1375" s="13">
        <v>11.986332893371582</v>
      </c>
      <c r="CK1375" s="13">
        <v>289.0054931640625</v>
      </c>
      <c r="CL1375" s="13">
        <v>4711.4208984375</v>
      </c>
      <c r="CM1375" s="13">
        <v>2.9885451793670654</v>
      </c>
      <c r="CN1375" s="13">
        <v>45.588302612304688</v>
      </c>
      <c r="CO1375" s="13">
        <v>9.4698476791381836</v>
      </c>
      <c r="CP1375" s="13">
        <v>53.894031164901783</v>
      </c>
      <c r="CQ1375" s="13">
        <v>81.554519999999997</v>
      </c>
      <c r="CR1375" s="13" t="s">
        <v>255</v>
      </c>
      <c r="CS1375" s="13" t="s">
        <v>255</v>
      </c>
      <c r="CT1375" s="13" t="s">
        <v>255</v>
      </c>
      <c r="CU1375" s="13">
        <v>5.1329599999999997</v>
      </c>
      <c r="CV1375" s="13" t="s">
        <v>255</v>
      </c>
      <c r="CW1375" s="13" t="s">
        <v>255</v>
      </c>
      <c r="CX1375" s="13">
        <v>46.335999999999999</v>
      </c>
      <c r="CY1375" s="13" t="s">
        <v>255</v>
      </c>
      <c r="CZ1375" s="13" t="s">
        <v>255</v>
      </c>
      <c r="DA1375" s="13">
        <v>16.594200000000001</v>
      </c>
      <c r="DB1375" s="13">
        <v>64.0852</v>
      </c>
      <c r="DC1375" s="13">
        <v>132.14836</v>
      </c>
      <c r="DD1375" s="13">
        <v>347.83712971874661</v>
      </c>
      <c r="DE1375" s="13">
        <v>2.7254611806223932</v>
      </c>
      <c r="DF1375" s="13">
        <v>4.4162509357287991</v>
      </c>
      <c r="DG1375" s="13">
        <v>0.98466751846594069</v>
      </c>
      <c r="DH1375" s="13">
        <v>0.98940313538169156</v>
      </c>
      <c r="DI1375" s="13">
        <v>0.9874983477085294</v>
      </c>
      <c r="DJ1375" s="13">
        <v>0.99224757909068173</v>
      </c>
      <c r="DK1375" s="13">
        <v>50153.58815255278</v>
      </c>
      <c r="DL1375" s="13">
        <v>6.385753174619115</v>
      </c>
      <c r="DM1375" s="13">
        <v>100790.9409737878</v>
      </c>
      <c r="DN1375" s="13">
        <v>3.0212588946639767</v>
      </c>
      <c r="DO1375" s="13">
        <v>2.0096456641788176</v>
      </c>
      <c r="DP1375" s="13">
        <v>0.35530843038558962</v>
      </c>
      <c r="DQ1375" s="13">
        <v>554.0761724413145</v>
      </c>
      <c r="DR1375" s="13">
        <v>11853.294366044769</v>
      </c>
      <c r="DS1375" s="13">
        <v>8.5032007019513447</v>
      </c>
      <c r="DT1375" s="13">
        <v>8.5032007019513447</v>
      </c>
      <c r="DU1375" s="13">
        <v>100.00090482784928</v>
      </c>
      <c r="DV1375" s="13">
        <v>12.305688863225239</v>
      </c>
      <c r="DW1375" s="13">
        <v>6.385753174619115</v>
      </c>
      <c r="DX1375" s="13">
        <v>668.38033071688267</v>
      </c>
      <c r="DY1375" s="13">
        <v>1058.7977641119837</v>
      </c>
      <c r="DZ1375" s="13">
        <v>218.65283953087481</v>
      </c>
      <c r="EA1375" s="13">
        <v>346.02227864049149</v>
      </c>
      <c r="EB1375" s="13">
        <v>18.620590893250625</v>
      </c>
      <c r="EC1375" s="13">
        <v>1271.7219270059679</v>
      </c>
      <c r="ED1375" s="13">
        <v>3.7047571472874274</v>
      </c>
      <c r="EE1375" s="13">
        <v>1.0946367992950866E-2</v>
      </c>
      <c r="EF1375" s="13">
        <v>500</v>
      </c>
      <c r="EG1375" s="13">
        <v>10696.448390677026</v>
      </c>
      <c r="EH1375" s="13">
        <v>60850.036543229806</v>
      </c>
      <c r="EI1375" s="13">
        <v>3.3844237615864789E-2</v>
      </c>
      <c r="EJ1375" s="13">
        <v>20</v>
      </c>
      <c r="EK1375" s="13">
        <v>2.1816615649929121</v>
      </c>
      <c r="EL1375" s="13">
        <v>7.7476672825419923</v>
      </c>
      <c r="EM1375" s="13">
        <v>7.4999999999999997E-2</v>
      </c>
      <c r="EN1375" s="13">
        <v>13.88910992940267</v>
      </c>
      <c r="EO1375" s="13">
        <v>0.14041598977563247</v>
      </c>
    </row>
    <row r="1376" spans="1:145">
      <c r="A1376" s="12">
        <v>40480.379166666666</v>
      </c>
      <c r="B1376" s="13">
        <v>38</v>
      </c>
      <c r="C1376" s="13" t="s">
        <v>81</v>
      </c>
      <c r="D1376" s="13" t="s">
        <v>64</v>
      </c>
      <c r="E1376" s="12">
        <v>40480.376388888886</v>
      </c>
      <c r="F1376" s="12">
        <v>40480.397222222222</v>
      </c>
      <c r="G1376" s="13" t="s">
        <v>28</v>
      </c>
      <c r="H1376" s="13">
        <v>2</v>
      </c>
      <c r="I1376" s="13">
        <v>1</v>
      </c>
      <c r="J1376" s="13" t="s">
        <v>255</v>
      </c>
      <c r="K1376" s="13">
        <v>5</v>
      </c>
      <c r="L1376" s="13" t="s">
        <v>255</v>
      </c>
      <c r="M1376" s="13">
        <v>549047</v>
      </c>
      <c r="N1376" s="13">
        <v>549048</v>
      </c>
      <c r="O1376" s="13" t="s">
        <v>255</v>
      </c>
      <c r="P1376" s="13">
        <v>5.8035856699896506E-3</v>
      </c>
      <c r="Q1376" s="13" t="s">
        <v>255</v>
      </c>
      <c r="R1376" s="13">
        <v>1.1122504047100552</v>
      </c>
      <c r="S1376" s="13" t="s">
        <v>255</v>
      </c>
      <c r="T1376" s="13">
        <v>0.71405367060554292</v>
      </c>
      <c r="U1376" s="13">
        <v>1.0131136499833362</v>
      </c>
      <c r="V1376" s="13" t="s">
        <v>255</v>
      </c>
      <c r="W1376" s="13" t="s">
        <v>255</v>
      </c>
      <c r="X1376" s="13">
        <v>1.6883820723555383</v>
      </c>
      <c r="Y1376" s="13">
        <v>1.2363815906243686E-2</v>
      </c>
      <c r="Z1376" s="13">
        <v>41.57837763586442</v>
      </c>
      <c r="AA1376" s="13">
        <v>2.2705002692137322E-2</v>
      </c>
      <c r="AB1376" s="13" t="s">
        <v>255</v>
      </c>
      <c r="AC1376" s="13">
        <v>50.174441758668323</v>
      </c>
      <c r="AD1376" s="13" t="s">
        <v>255</v>
      </c>
      <c r="AE1376" s="13">
        <v>2.5682120041506239E-2</v>
      </c>
      <c r="AF1376" s="13">
        <v>3.515382377099737</v>
      </c>
      <c r="AG1376" s="13" t="s">
        <v>255</v>
      </c>
      <c r="AH1376" s="13" t="s">
        <v>255</v>
      </c>
      <c r="AI1376" s="13">
        <v>0.13834873425244834</v>
      </c>
      <c r="AJ1376" s="13" t="s">
        <v>255</v>
      </c>
      <c r="AK1376" s="13" t="s">
        <v>255</v>
      </c>
      <c r="AL1376" s="13">
        <v>100</v>
      </c>
      <c r="AM1376" s="13">
        <v>900</v>
      </c>
      <c r="AN1376" s="13" t="s">
        <v>255</v>
      </c>
      <c r="AO1376" s="13" t="s">
        <v>255</v>
      </c>
      <c r="AP1376" s="13">
        <v>9246.98</v>
      </c>
      <c r="AQ1376" s="13">
        <v>123.68899999999999</v>
      </c>
      <c r="AR1376" s="13" t="s">
        <v>255</v>
      </c>
      <c r="AS1376" s="13" t="s">
        <v>255</v>
      </c>
      <c r="AT1376" s="13" t="s">
        <v>255</v>
      </c>
      <c r="AU1376" s="13" t="s">
        <v>255</v>
      </c>
      <c r="AV1376" s="13">
        <v>1.88469</v>
      </c>
      <c r="AW1376" s="13">
        <v>0.33315699999999998</v>
      </c>
      <c r="AX1376" s="13" t="s">
        <v>255</v>
      </c>
      <c r="AY1376" s="13" t="s">
        <v>255</v>
      </c>
      <c r="AZ1376" s="13">
        <v>58293.8</v>
      </c>
      <c r="BA1376" s="13">
        <v>890.81700000000001</v>
      </c>
      <c r="BB1376" s="13" t="s">
        <v>255</v>
      </c>
      <c r="BC1376" s="13" t="s">
        <v>255</v>
      </c>
      <c r="BD1376" s="13" t="s">
        <v>255</v>
      </c>
      <c r="BE1376" s="13" t="s">
        <v>255</v>
      </c>
      <c r="BF1376" s="13">
        <v>10.3024</v>
      </c>
      <c r="BG1376" s="13">
        <v>2.0522200000000002</v>
      </c>
      <c r="BH1376" s="13">
        <v>5.2800900000000004</v>
      </c>
      <c r="BI1376" s="13">
        <v>2.1422500000000002</v>
      </c>
      <c r="BJ1376" s="13" t="s">
        <v>255</v>
      </c>
      <c r="BK1376" s="13" t="s">
        <v>255</v>
      </c>
      <c r="BL1376" s="13">
        <v>3.7898700000000001</v>
      </c>
      <c r="BM1376" s="13">
        <v>0.77701900000000002</v>
      </c>
      <c r="BN1376" s="13">
        <v>6436.07</v>
      </c>
      <c r="BO1376" s="13">
        <v>160.99100000000001</v>
      </c>
      <c r="BP1376" s="13" t="s">
        <v>255</v>
      </c>
      <c r="BQ1376" s="13" t="s">
        <v>255</v>
      </c>
      <c r="BR1376" s="13">
        <v>51.666699999999999</v>
      </c>
      <c r="BS1376" s="13">
        <v>1.6343700000000001</v>
      </c>
      <c r="BT1376" s="13" t="s">
        <v>255</v>
      </c>
      <c r="BU1376" s="13" t="s">
        <v>255</v>
      </c>
      <c r="BV1376" s="13" t="s">
        <v>255</v>
      </c>
      <c r="BW1376" s="13" t="s">
        <v>255</v>
      </c>
      <c r="BX1376" s="13">
        <v>5636.66</v>
      </c>
      <c r="BY1376" s="13">
        <v>436.86200000000002</v>
      </c>
      <c r="BZ1376" s="13">
        <v>28.483499999999999</v>
      </c>
      <c r="CA1376" s="13">
        <v>0.35062199999999999</v>
      </c>
      <c r="CB1376" s="13">
        <v>1.21376</v>
      </c>
      <c r="CC1376" s="13">
        <v>0.407943</v>
      </c>
      <c r="CD1376" s="13" t="s">
        <v>255</v>
      </c>
      <c r="CE1376" s="13" t="s">
        <v>255</v>
      </c>
      <c r="CF1376" s="13">
        <v>1573.5802001953125</v>
      </c>
      <c r="CG1376" s="13">
        <v>9.051539421081543</v>
      </c>
      <c r="CH1376" s="13">
        <v>48.409942626953125</v>
      </c>
      <c r="CI1376" s="13">
        <v>58.185680389404297</v>
      </c>
      <c r="CJ1376" s="13">
        <v>11.995298385620117</v>
      </c>
      <c r="CK1376" s="13">
        <v>295.5980224609375</v>
      </c>
      <c r="CL1376" s="13">
        <v>4705.39501953125</v>
      </c>
      <c r="CM1376" s="13">
        <v>2.995884895324707</v>
      </c>
      <c r="CN1376" s="13">
        <v>41.185409545898438</v>
      </c>
      <c r="CO1376" s="13">
        <v>10.46877384185791</v>
      </c>
      <c r="CP1376" s="13">
        <v>53.894031164901783</v>
      </c>
      <c r="CQ1376" s="13">
        <v>72.923749999999998</v>
      </c>
      <c r="CR1376" s="13" t="s">
        <v>255</v>
      </c>
      <c r="CS1376" s="13" t="s">
        <v>255</v>
      </c>
      <c r="CT1376" s="13" t="s">
        <v>255</v>
      </c>
      <c r="CU1376" s="13">
        <v>3.76938</v>
      </c>
      <c r="CV1376" s="13" t="s">
        <v>255</v>
      </c>
      <c r="CW1376" s="13" t="s">
        <v>255</v>
      </c>
      <c r="CX1376" s="13">
        <v>41.209600000000002</v>
      </c>
      <c r="CY1376" s="13">
        <v>15.84027</v>
      </c>
      <c r="CZ1376" s="13" t="s">
        <v>255</v>
      </c>
      <c r="DA1376" s="13">
        <v>18.949349999999999</v>
      </c>
      <c r="DB1376" s="13">
        <v>51.666699999999999</v>
      </c>
      <c r="DC1376" s="13">
        <v>131.43529999999998</v>
      </c>
      <c r="DD1376" s="13">
        <v>197.89211297768884</v>
      </c>
      <c r="DE1376" s="13">
        <v>2.560210297189601</v>
      </c>
      <c r="DF1376" s="13">
        <v>4.6144364281075001</v>
      </c>
      <c r="DG1376" s="13">
        <v>0.97241151970538198</v>
      </c>
      <c r="DH1376" s="13">
        <v>0.98232728101958022</v>
      </c>
      <c r="DI1376" s="13">
        <v>0.97732536647306512</v>
      </c>
      <c r="DJ1376" s="13">
        <v>0.98729123469230862</v>
      </c>
      <c r="DK1376" s="13">
        <v>50571.077740133514</v>
      </c>
      <c r="DL1376" s="13">
        <v>6.438909599861411</v>
      </c>
      <c r="DM1376" s="13">
        <v>100662.02996832946</v>
      </c>
      <c r="DN1376" s="13">
        <v>2.9902479828782909</v>
      </c>
      <c r="DO1376" s="13">
        <v>1.9905059268381671</v>
      </c>
      <c r="DP1376" s="13">
        <v>0.35536849918365482</v>
      </c>
      <c r="DQ1376" s="13">
        <v>559.20083408852327</v>
      </c>
      <c r="DR1376" s="13">
        <v>11962.925723702871</v>
      </c>
      <c r="DS1376" s="13">
        <v>8.4144992866487236</v>
      </c>
      <c r="DT1376" s="13">
        <v>8.4144992866487218</v>
      </c>
      <c r="DU1376" s="13">
        <v>100.00090482784928</v>
      </c>
      <c r="DV1376" s="13">
        <v>12.305688863225239</v>
      </c>
      <c r="DW1376" s="13">
        <v>6.438909599861411</v>
      </c>
      <c r="DX1376" s="13">
        <v>668.38033071688267</v>
      </c>
      <c r="DY1376" s="13">
        <v>1058.7977641119837</v>
      </c>
      <c r="DZ1376" s="13">
        <v>220.16986138511496</v>
      </c>
      <c r="EA1376" s="13">
        <v>348.42616638393378</v>
      </c>
      <c r="EB1376" s="13">
        <v>18.620590893250625</v>
      </c>
      <c r="EC1376" s="13">
        <v>1283.2671582233572</v>
      </c>
      <c r="ED1376" s="13">
        <v>3.666730648702738</v>
      </c>
      <c r="EE1376" s="13">
        <v>1.8815517429301043E-3</v>
      </c>
      <c r="EF1376" s="13">
        <v>500</v>
      </c>
      <c r="EG1376" s="13">
        <v>10696.448390677026</v>
      </c>
      <c r="EH1376" s="13">
        <v>61267.52613081054</v>
      </c>
      <c r="EI1376" s="13">
        <v>3.384468626606648E-2</v>
      </c>
      <c r="EJ1376" s="13">
        <v>20</v>
      </c>
      <c r="EK1376" s="13">
        <v>2.1816615649929121</v>
      </c>
      <c r="EL1376" s="13">
        <v>7.8008237077842892</v>
      </c>
      <c r="EM1376" s="13">
        <v>7.4999999999999997E-2</v>
      </c>
      <c r="EN1376" s="13">
        <v>15.354201634724935</v>
      </c>
      <c r="EO1376" s="13">
        <v>0.11648115724983112</v>
      </c>
    </row>
    <row r="1377" spans="1:145">
      <c r="A1377" s="12">
        <v>40480.379861111112</v>
      </c>
      <c r="B1377" s="13">
        <v>38</v>
      </c>
      <c r="C1377" s="13" t="s">
        <v>81</v>
      </c>
      <c r="D1377" s="13" t="s">
        <v>64</v>
      </c>
      <c r="E1377" s="12">
        <v>40480.376388888886</v>
      </c>
      <c r="F1377" s="12">
        <v>40480.397222222222</v>
      </c>
      <c r="G1377" s="13" t="s">
        <v>28</v>
      </c>
      <c r="H1377" s="13">
        <v>2</v>
      </c>
      <c r="I1377" s="13">
        <v>1</v>
      </c>
      <c r="J1377" s="13" t="s">
        <v>255</v>
      </c>
      <c r="K1377" s="13">
        <v>5</v>
      </c>
      <c r="L1377" s="13" t="s">
        <v>255</v>
      </c>
      <c r="M1377" s="13">
        <v>549047</v>
      </c>
      <c r="N1377" s="13">
        <v>549048</v>
      </c>
      <c r="O1377" s="13" t="s">
        <v>255</v>
      </c>
      <c r="P1377" s="13">
        <v>5.8035856699896506E-3</v>
      </c>
      <c r="Q1377" s="13" t="s">
        <v>255</v>
      </c>
      <c r="R1377" s="13">
        <v>1.1122504047100552</v>
      </c>
      <c r="S1377" s="13" t="s">
        <v>255</v>
      </c>
      <c r="T1377" s="13">
        <v>0.71405367060554292</v>
      </c>
      <c r="U1377" s="13">
        <v>1.0131136499833362</v>
      </c>
      <c r="V1377" s="13" t="s">
        <v>255</v>
      </c>
      <c r="W1377" s="13" t="s">
        <v>255</v>
      </c>
      <c r="X1377" s="13">
        <v>1.6883820723555383</v>
      </c>
      <c r="Y1377" s="13">
        <v>1.2363815906243686E-2</v>
      </c>
      <c r="Z1377" s="13">
        <v>41.57837763586442</v>
      </c>
      <c r="AA1377" s="13">
        <v>2.2705002692137322E-2</v>
      </c>
      <c r="AB1377" s="13" t="s">
        <v>255</v>
      </c>
      <c r="AC1377" s="13">
        <v>50.174441758668323</v>
      </c>
      <c r="AD1377" s="13" t="s">
        <v>255</v>
      </c>
      <c r="AE1377" s="13">
        <v>2.5682120041506239E-2</v>
      </c>
      <c r="AF1377" s="13">
        <v>3.515382377099737</v>
      </c>
      <c r="AG1377" s="13" t="s">
        <v>255</v>
      </c>
      <c r="AH1377" s="13" t="s">
        <v>255</v>
      </c>
      <c r="AI1377" s="13">
        <v>0.13834873425244834</v>
      </c>
      <c r="AJ1377" s="13" t="s">
        <v>255</v>
      </c>
      <c r="AK1377" s="13" t="s">
        <v>255</v>
      </c>
      <c r="AL1377" s="13">
        <v>100</v>
      </c>
      <c r="AM1377" s="13">
        <v>900</v>
      </c>
      <c r="AN1377" s="13" t="s">
        <v>255</v>
      </c>
      <c r="AO1377" s="13" t="s">
        <v>255</v>
      </c>
      <c r="AP1377" s="13">
        <v>10218.9</v>
      </c>
      <c r="AQ1377" s="13">
        <v>164.67</v>
      </c>
      <c r="AR1377" s="13" t="s">
        <v>255</v>
      </c>
      <c r="AS1377" s="13" t="s">
        <v>255</v>
      </c>
      <c r="AT1377" s="13" t="s">
        <v>255</v>
      </c>
      <c r="AU1377" s="13" t="s">
        <v>255</v>
      </c>
      <c r="AV1377" s="13">
        <v>0.98053400000000002</v>
      </c>
      <c r="AW1377" s="13">
        <v>0.42714099999999999</v>
      </c>
      <c r="AX1377" s="13">
        <v>4.0498099999999999</v>
      </c>
      <c r="AY1377" s="13">
        <v>1.4143699999999999</v>
      </c>
      <c r="AZ1377" s="13">
        <v>56238.1</v>
      </c>
      <c r="BA1377" s="13">
        <v>1023.44</v>
      </c>
      <c r="BB1377" s="13" t="s">
        <v>255</v>
      </c>
      <c r="BC1377" s="13" t="s">
        <v>255</v>
      </c>
      <c r="BD1377" s="13">
        <v>1.5686800000000001</v>
      </c>
      <c r="BE1377" s="13">
        <v>0.64671800000000002</v>
      </c>
      <c r="BF1377" s="13" t="s">
        <v>255</v>
      </c>
      <c r="BG1377" s="13" t="s">
        <v>255</v>
      </c>
      <c r="BH1377" s="13" t="s">
        <v>255</v>
      </c>
      <c r="BI1377" s="13" t="s">
        <v>255</v>
      </c>
      <c r="BJ1377" s="13" t="s">
        <v>255</v>
      </c>
      <c r="BK1377" s="13" t="s">
        <v>255</v>
      </c>
      <c r="BL1377" s="13">
        <v>1.5336099999999999</v>
      </c>
      <c r="BM1377" s="13">
        <v>0.68705300000000002</v>
      </c>
      <c r="BN1377" s="13">
        <v>4366.32</v>
      </c>
      <c r="BO1377" s="13">
        <v>191.69300000000001</v>
      </c>
      <c r="BP1377" s="13" t="s">
        <v>255</v>
      </c>
      <c r="BQ1377" s="13" t="s">
        <v>255</v>
      </c>
      <c r="BR1377" s="13">
        <v>40.058399999999999</v>
      </c>
      <c r="BS1377" s="13">
        <v>1.5192600000000001</v>
      </c>
      <c r="BT1377" s="13">
        <v>2.6614900000000001</v>
      </c>
      <c r="BU1377" s="13">
        <v>0.812778</v>
      </c>
      <c r="BV1377" s="13" t="s">
        <v>255</v>
      </c>
      <c r="BW1377" s="13" t="s">
        <v>255</v>
      </c>
      <c r="BX1377" s="13">
        <v>10429.299999999999</v>
      </c>
      <c r="BY1377" s="13">
        <v>600.99300000000005</v>
      </c>
      <c r="BZ1377" s="13">
        <v>18.7681</v>
      </c>
      <c r="CA1377" s="13">
        <v>0.289879</v>
      </c>
      <c r="CB1377" s="13">
        <v>1.6894199999999999</v>
      </c>
      <c r="CC1377" s="13">
        <v>0.33741399999999999</v>
      </c>
      <c r="CD1377" s="13" t="s">
        <v>255</v>
      </c>
      <c r="CE1377" s="13" t="s">
        <v>255</v>
      </c>
      <c r="CF1377" s="13">
        <v>1582.4857177734375</v>
      </c>
      <c r="CG1377" s="13">
        <v>9.1865816116333008</v>
      </c>
      <c r="CH1377" s="13">
        <v>49.060371398925781</v>
      </c>
      <c r="CI1377" s="13">
        <v>58.358436584472656</v>
      </c>
      <c r="CJ1377" s="13">
        <v>12.111241340637207</v>
      </c>
      <c r="CK1377" s="13">
        <v>299.52786254882812</v>
      </c>
      <c r="CL1377" s="13">
        <v>4710.4326171875</v>
      </c>
      <c r="CM1377" s="13">
        <v>2.9914772510528564</v>
      </c>
      <c r="CN1377" s="13">
        <v>45.508228302001953</v>
      </c>
      <c r="CO1377" s="13">
        <v>10.999510765075684</v>
      </c>
      <c r="CP1377" s="13">
        <v>53.894031164901783</v>
      </c>
      <c r="CQ1377" s="13">
        <v>48.191034000000002</v>
      </c>
      <c r="CR1377" s="13" t="s">
        <v>255</v>
      </c>
      <c r="CS1377" s="13" t="s">
        <v>255</v>
      </c>
      <c r="CT1377" s="13" t="s">
        <v>255</v>
      </c>
      <c r="CU1377" s="13">
        <v>1.961068</v>
      </c>
      <c r="CV1377" s="13">
        <v>12.149429999999999</v>
      </c>
      <c r="CW1377" s="13">
        <v>6.2747200000000003</v>
      </c>
      <c r="CX1377" s="13" t="s">
        <v>255</v>
      </c>
      <c r="CY1377" s="13" t="s">
        <v>255</v>
      </c>
      <c r="CZ1377" s="13" t="s">
        <v>255</v>
      </c>
      <c r="DA1377" s="13">
        <v>7.6680499999999991</v>
      </c>
      <c r="DB1377" s="13">
        <v>40.058399999999999</v>
      </c>
      <c r="DC1377" s="13">
        <v>68.111668000000009</v>
      </c>
      <c r="DD1377" s="13">
        <v>555.6929044495713</v>
      </c>
      <c r="DE1377" s="13">
        <v>2.5677097841550292</v>
      </c>
      <c r="DF1377" s="13">
        <v>3.6291189838076314</v>
      </c>
      <c r="DG1377" s="13">
        <v>0.99173846682762423</v>
      </c>
      <c r="DH1377" s="13">
        <v>0.99362066683518691</v>
      </c>
      <c r="DI1377" s="13">
        <v>0.99352315484304876</v>
      </c>
      <c r="DJ1377" s="13">
        <v>0.99540874197323337</v>
      </c>
      <c r="DK1377" s="13">
        <v>50370.414315396985</v>
      </c>
      <c r="DL1377" s="13">
        <v>6.4133603391057576</v>
      </c>
      <c r="DM1377" s="13">
        <v>100769.79877501562</v>
      </c>
      <c r="DN1377" s="13">
        <v>2.976603557481134</v>
      </c>
      <c r="DO1377" s="13">
        <v>2.0005751420673303</v>
      </c>
      <c r="DP1377" s="13">
        <v>0.35614531698226931</v>
      </c>
      <c r="DQ1377" s="13">
        <v>563.59487757633485</v>
      </c>
      <c r="DR1377" s="13">
        <v>12056.927042490404</v>
      </c>
      <c r="DS1377" s="13">
        <v>8.357834332072164</v>
      </c>
      <c r="DT1377" s="13">
        <v>8.3578343320721658</v>
      </c>
      <c r="DU1377" s="13">
        <v>100.00090482784928</v>
      </c>
      <c r="DV1377" s="13">
        <v>12.305688863225239</v>
      </c>
      <c r="DW1377" s="13">
        <v>6.4133603391057576</v>
      </c>
      <c r="DX1377" s="13">
        <v>668.38033071688267</v>
      </c>
      <c r="DY1377" s="13">
        <v>1058.7977641119837</v>
      </c>
      <c r="DZ1377" s="13">
        <v>220.84330418529515</v>
      </c>
      <c r="EA1377" s="13">
        <v>349.49388436156545</v>
      </c>
      <c r="EB1377" s="13">
        <v>18.620590893250625</v>
      </c>
      <c r="EC1377" s="13">
        <v>1290.5296785788942</v>
      </c>
      <c r="ED1377" s="13">
        <v>3.6499994501285205</v>
      </c>
      <c r="EE1377" s="13">
        <v>4.9720229583853888E-3</v>
      </c>
      <c r="EF1377" s="13">
        <v>500</v>
      </c>
      <c r="EG1377" s="13">
        <v>10696.448390677026</v>
      </c>
      <c r="EH1377" s="13">
        <v>61066.862706074011</v>
      </c>
      <c r="EI1377" s="13">
        <v>3.4101730881391804E-2</v>
      </c>
      <c r="EJ1377" s="13">
        <v>20</v>
      </c>
      <c r="EK1377" s="13">
        <v>2.1816615649929121</v>
      </c>
      <c r="EL1377" s="13">
        <v>7.7752744470286359</v>
      </c>
      <c r="EM1377" s="13">
        <v>7.4999999999999997E-2</v>
      </c>
      <c r="EN1377" s="13">
        <v>16.13261578877767</v>
      </c>
      <c r="EO1377" s="13">
        <v>0.10561777947037171</v>
      </c>
    </row>
    <row r="1378" spans="1:145">
      <c r="A1378" s="12">
        <v>40480.380555555559</v>
      </c>
      <c r="B1378" s="13">
        <v>38</v>
      </c>
      <c r="C1378" s="13" t="s">
        <v>81</v>
      </c>
      <c r="D1378" s="13" t="s">
        <v>64</v>
      </c>
      <c r="E1378" s="12">
        <v>40480.376388888886</v>
      </c>
      <c r="F1378" s="12">
        <v>40480.397222222222</v>
      </c>
      <c r="G1378" s="13" t="s">
        <v>28</v>
      </c>
      <c r="H1378" s="13">
        <v>2</v>
      </c>
      <c r="I1378" s="13">
        <v>1</v>
      </c>
      <c r="J1378" s="13" t="s">
        <v>255</v>
      </c>
      <c r="K1378" s="13">
        <v>5</v>
      </c>
      <c r="L1378" s="13" t="s">
        <v>255</v>
      </c>
      <c r="M1378" s="13">
        <v>549047</v>
      </c>
      <c r="N1378" s="13">
        <v>549048</v>
      </c>
      <c r="O1378" s="13" t="s">
        <v>255</v>
      </c>
      <c r="P1378" s="13">
        <v>5.8035856699896506E-3</v>
      </c>
      <c r="Q1378" s="13" t="s">
        <v>255</v>
      </c>
      <c r="R1378" s="13">
        <v>1.1122504047100552</v>
      </c>
      <c r="S1378" s="13" t="s">
        <v>255</v>
      </c>
      <c r="T1378" s="13">
        <v>0.71405367060554292</v>
      </c>
      <c r="U1378" s="13">
        <v>1.0131136499833362</v>
      </c>
      <c r="V1378" s="13" t="s">
        <v>255</v>
      </c>
      <c r="W1378" s="13" t="s">
        <v>255</v>
      </c>
      <c r="X1378" s="13">
        <v>1.6883820723555383</v>
      </c>
      <c r="Y1378" s="13">
        <v>1.2363815906243686E-2</v>
      </c>
      <c r="Z1378" s="13">
        <v>41.57837763586442</v>
      </c>
      <c r="AA1378" s="13">
        <v>2.2705002692137322E-2</v>
      </c>
      <c r="AB1378" s="13" t="s">
        <v>255</v>
      </c>
      <c r="AC1378" s="13">
        <v>50.174441758668323</v>
      </c>
      <c r="AD1378" s="13" t="s">
        <v>255</v>
      </c>
      <c r="AE1378" s="13">
        <v>2.5682120041506239E-2</v>
      </c>
      <c r="AF1378" s="13">
        <v>3.515382377099737</v>
      </c>
      <c r="AG1378" s="13" t="s">
        <v>255</v>
      </c>
      <c r="AH1378" s="13" t="s">
        <v>255</v>
      </c>
      <c r="AI1378" s="13">
        <v>0.13834873425244834</v>
      </c>
      <c r="AJ1378" s="13" t="s">
        <v>255</v>
      </c>
      <c r="AK1378" s="13" t="s">
        <v>255</v>
      </c>
      <c r="AL1378" s="13">
        <v>100</v>
      </c>
      <c r="AM1378" s="13">
        <v>900</v>
      </c>
      <c r="AN1378" s="13" t="s">
        <v>255</v>
      </c>
      <c r="AO1378" s="13" t="s">
        <v>255</v>
      </c>
      <c r="AP1378" s="13">
        <v>13584.7</v>
      </c>
      <c r="AQ1378" s="13">
        <v>183.80199999999999</v>
      </c>
      <c r="AR1378" s="13" t="s">
        <v>255</v>
      </c>
      <c r="AS1378" s="13" t="s">
        <v>255</v>
      </c>
      <c r="AT1378" s="13" t="s">
        <v>255</v>
      </c>
      <c r="AU1378" s="13" t="s">
        <v>255</v>
      </c>
      <c r="AV1378" s="13" t="s">
        <v>255</v>
      </c>
      <c r="AW1378" s="13" t="s">
        <v>255</v>
      </c>
      <c r="AX1378" s="13">
        <v>4.23949</v>
      </c>
      <c r="AY1378" s="13">
        <v>1.887</v>
      </c>
      <c r="AZ1378" s="13">
        <v>87347.8</v>
      </c>
      <c r="BA1378" s="13">
        <v>1252.48</v>
      </c>
      <c r="BB1378" s="13" t="s">
        <v>255</v>
      </c>
      <c r="BC1378" s="13" t="s">
        <v>255</v>
      </c>
      <c r="BD1378" s="13" t="s">
        <v>255</v>
      </c>
      <c r="BE1378" s="13" t="s">
        <v>255</v>
      </c>
      <c r="BF1378" s="13" t="s">
        <v>255</v>
      </c>
      <c r="BG1378" s="13" t="s">
        <v>255</v>
      </c>
      <c r="BH1378" s="13" t="s">
        <v>255</v>
      </c>
      <c r="BI1378" s="13" t="s">
        <v>255</v>
      </c>
      <c r="BJ1378" s="13" t="s">
        <v>255</v>
      </c>
      <c r="BK1378" s="13" t="s">
        <v>255</v>
      </c>
      <c r="BL1378" s="13">
        <v>2.1950400000000001</v>
      </c>
      <c r="BM1378" s="13">
        <v>1.0319799999999999</v>
      </c>
      <c r="BN1378" s="13">
        <v>10095.4</v>
      </c>
      <c r="BO1378" s="13">
        <v>218.85400000000001</v>
      </c>
      <c r="BP1378" s="13" t="s">
        <v>255</v>
      </c>
      <c r="BQ1378" s="13" t="s">
        <v>255</v>
      </c>
      <c r="BR1378" s="13">
        <v>55.305199999999999</v>
      </c>
      <c r="BS1378" s="13">
        <v>1.71275</v>
      </c>
      <c r="BT1378" s="13" t="s">
        <v>255</v>
      </c>
      <c r="BU1378" s="13" t="s">
        <v>255</v>
      </c>
      <c r="BV1378" s="13" t="s">
        <v>255</v>
      </c>
      <c r="BW1378" s="13" t="s">
        <v>255</v>
      </c>
      <c r="BX1378" s="13">
        <v>10593</v>
      </c>
      <c r="BY1378" s="13">
        <v>595.26900000000001</v>
      </c>
      <c r="BZ1378" s="13">
        <v>31.205200000000001</v>
      </c>
      <c r="CA1378" s="13">
        <v>0.38540099999999999</v>
      </c>
      <c r="CB1378" s="13">
        <v>2.0567299999999999</v>
      </c>
      <c r="CC1378" s="13">
        <v>0.44857999999999998</v>
      </c>
      <c r="CD1378" s="13" t="s">
        <v>255</v>
      </c>
      <c r="CE1378" s="13" t="s">
        <v>255</v>
      </c>
      <c r="CF1378" s="13">
        <v>1557.3616943359375</v>
      </c>
      <c r="CG1378" s="13">
        <v>9.0185565948486328</v>
      </c>
      <c r="CH1378" s="13">
        <v>48.000995635986328</v>
      </c>
      <c r="CI1378" s="13">
        <v>58.502700805664062</v>
      </c>
      <c r="CJ1378" s="13">
        <v>12.173406600952148</v>
      </c>
      <c r="CK1378" s="13">
        <v>295.10812377929687</v>
      </c>
      <c r="CL1378" s="13">
        <v>4710.95947265625</v>
      </c>
      <c r="CM1378" s="13">
        <v>3.0024912357330322</v>
      </c>
      <c r="CN1378" s="13">
        <v>54.460697174072266</v>
      </c>
      <c r="CO1378" s="13">
        <v>10.531024932861328</v>
      </c>
      <c r="CP1378" s="13">
        <v>53.894031164901783</v>
      </c>
      <c r="CQ1378" s="13">
        <v>61.739730000000002</v>
      </c>
      <c r="CR1378" s="13" t="s">
        <v>255</v>
      </c>
      <c r="CS1378" s="13" t="s">
        <v>255</v>
      </c>
      <c r="CT1378" s="13" t="s">
        <v>255</v>
      </c>
      <c r="CU1378" s="13" t="s">
        <v>255</v>
      </c>
      <c r="CV1378" s="13">
        <v>12.71847</v>
      </c>
      <c r="CW1378" s="13" t="s">
        <v>255</v>
      </c>
      <c r="CX1378" s="13" t="s">
        <v>255</v>
      </c>
      <c r="CY1378" s="13" t="s">
        <v>255</v>
      </c>
      <c r="CZ1378" s="13" t="s">
        <v>255</v>
      </c>
      <c r="DA1378" s="13">
        <v>10.975200000000001</v>
      </c>
      <c r="DB1378" s="13">
        <v>55.305199999999999</v>
      </c>
      <c r="DC1378" s="13">
        <v>78.998869999999997</v>
      </c>
      <c r="DD1378" s="13">
        <v>339.4626536602874</v>
      </c>
      <c r="DE1378" s="13">
        <v>1.9785077487085485</v>
      </c>
      <c r="DF1378" s="13">
        <v>2.5315931319139118</v>
      </c>
      <c r="DG1378" s="13">
        <v>0.9897036374080832</v>
      </c>
      <c r="DH1378" s="13">
        <v>0.99130213279135815</v>
      </c>
      <c r="DI1378" s="13">
        <v>0.99261913820540659</v>
      </c>
      <c r="DJ1378" s="13">
        <v>0.99422234248777852</v>
      </c>
      <c r="DK1378" s="13">
        <v>49317.578295589527</v>
      </c>
      <c r="DL1378" s="13">
        <v>6.2793090936517144</v>
      </c>
      <c r="DM1378" s="13">
        <v>100781.06973967727</v>
      </c>
      <c r="DN1378" s="13">
        <v>3.0249616963033201</v>
      </c>
      <c r="DO1378" s="13">
        <v>2.0435121354831431</v>
      </c>
      <c r="DP1378" s="13">
        <v>0.35656182422637939</v>
      </c>
      <c r="DQ1378" s="13">
        <v>555.29572671270694</v>
      </c>
      <c r="DR1378" s="13">
        <v>11879.384164691928</v>
      </c>
      <c r="DS1378" s="13">
        <v>8.4836948062695186</v>
      </c>
      <c r="DT1378" s="13">
        <v>8.4836948062695186</v>
      </c>
      <c r="DU1378" s="13">
        <v>100.00090482784928</v>
      </c>
      <c r="DV1378" s="13">
        <v>12.305688863225239</v>
      </c>
      <c r="DW1378" s="13">
        <v>6.2793090936517144</v>
      </c>
      <c r="DX1378" s="13">
        <v>668.38033071688267</v>
      </c>
      <c r="DY1378" s="13">
        <v>1058.7977641119837</v>
      </c>
      <c r="DZ1378" s="13">
        <v>218.47321663561829</v>
      </c>
      <c r="EA1378" s="13">
        <v>345.73755894878775</v>
      </c>
      <c r="EB1378" s="13">
        <v>18.620590893250625</v>
      </c>
      <c r="EC1378" s="13">
        <v>1270.0408378094337</v>
      </c>
      <c r="ED1378" s="13">
        <v>3.7092976323357543</v>
      </c>
      <c r="EE1378" s="13">
        <v>7.4839387715321436E-3</v>
      </c>
      <c r="EF1378" s="13">
        <v>500</v>
      </c>
      <c r="EG1378" s="13">
        <v>10696.448390677026</v>
      </c>
      <c r="EH1378" s="13">
        <v>60014.026686266552</v>
      </c>
      <c r="EI1378" s="13">
        <v>3.4281347343865842E-2</v>
      </c>
      <c r="EJ1378" s="13">
        <v>20</v>
      </c>
      <c r="EK1378" s="13">
        <v>2.1816615649929121</v>
      </c>
      <c r="EL1378" s="13">
        <v>7.6412232015745927</v>
      </c>
      <c r="EM1378" s="13">
        <v>7.4999999999999997E-2</v>
      </c>
      <c r="EN1378" s="13">
        <v>15.445503234863281</v>
      </c>
      <c r="EO1378" s="13">
        <v>0.11187119184097294</v>
      </c>
    </row>
    <row r="1379" spans="1:145">
      <c r="A1379" s="12">
        <v>40480.381249999999</v>
      </c>
      <c r="B1379" s="13">
        <v>38</v>
      </c>
      <c r="C1379" s="13" t="s">
        <v>81</v>
      </c>
      <c r="D1379" s="13" t="s">
        <v>64</v>
      </c>
      <c r="E1379" s="12">
        <v>40480.376388888886</v>
      </c>
      <c r="F1379" s="12">
        <v>40480.397222222222</v>
      </c>
      <c r="G1379" s="13" t="s">
        <v>28</v>
      </c>
      <c r="H1379" s="13">
        <v>2</v>
      </c>
      <c r="I1379" s="13">
        <v>1</v>
      </c>
      <c r="J1379" s="13" t="s">
        <v>255</v>
      </c>
      <c r="K1379" s="13">
        <v>5</v>
      </c>
      <c r="L1379" s="13" t="s">
        <v>255</v>
      </c>
      <c r="M1379" s="13">
        <v>549047</v>
      </c>
      <c r="N1379" s="13">
        <v>549048</v>
      </c>
      <c r="O1379" s="13" t="s">
        <v>255</v>
      </c>
      <c r="P1379" s="13">
        <v>5.8035856699896506E-3</v>
      </c>
      <c r="Q1379" s="13" t="s">
        <v>255</v>
      </c>
      <c r="R1379" s="13">
        <v>1.1122504047100552</v>
      </c>
      <c r="S1379" s="13" t="s">
        <v>255</v>
      </c>
      <c r="T1379" s="13">
        <v>0.71405367060554292</v>
      </c>
      <c r="U1379" s="13">
        <v>1.0131136499833362</v>
      </c>
      <c r="V1379" s="13" t="s">
        <v>255</v>
      </c>
      <c r="W1379" s="13" t="s">
        <v>255</v>
      </c>
      <c r="X1379" s="13">
        <v>1.6883820723555383</v>
      </c>
      <c r="Y1379" s="13">
        <v>1.2363815906243686E-2</v>
      </c>
      <c r="Z1379" s="13">
        <v>41.57837763586442</v>
      </c>
      <c r="AA1379" s="13">
        <v>2.2705002692137322E-2</v>
      </c>
      <c r="AB1379" s="13" t="s">
        <v>255</v>
      </c>
      <c r="AC1379" s="13">
        <v>50.174441758668323</v>
      </c>
      <c r="AD1379" s="13" t="s">
        <v>255</v>
      </c>
      <c r="AE1379" s="13">
        <v>2.5682120041506239E-2</v>
      </c>
      <c r="AF1379" s="13">
        <v>3.515382377099737</v>
      </c>
      <c r="AG1379" s="13" t="s">
        <v>255</v>
      </c>
      <c r="AH1379" s="13" t="s">
        <v>255</v>
      </c>
      <c r="AI1379" s="13">
        <v>0.13834873425244834</v>
      </c>
      <c r="AJ1379" s="13" t="s">
        <v>255</v>
      </c>
      <c r="AK1379" s="13" t="s">
        <v>255</v>
      </c>
      <c r="AL1379" s="13">
        <v>100</v>
      </c>
      <c r="AM1379" s="13">
        <v>900</v>
      </c>
      <c r="AN1379" s="13" t="s">
        <v>255</v>
      </c>
      <c r="AO1379" s="13" t="s">
        <v>255</v>
      </c>
      <c r="AP1379" s="13">
        <v>8734.9599999999991</v>
      </c>
      <c r="AQ1379" s="13">
        <v>132.29599999999999</v>
      </c>
      <c r="AR1379" s="13" t="s">
        <v>255</v>
      </c>
      <c r="AS1379" s="13" t="s">
        <v>255</v>
      </c>
      <c r="AT1379" s="13" t="s">
        <v>255</v>
      </c>
      <c r="AU1379" s="13" t="s">
        <v>255</v>
      </c>
      <c r="AV1379" s="13">
        <v>0.69318000000000002</v>
      </c>
      <c r="AW1379" s="13">
        <v>0.31515900000000002</v>
      </c>
      <c r="AX1379" s="13" t="s">
        <v>255</v>
      </c>
      <c r="AY1379" s="13" t="s">
        <v>255</v>
      </c>
      <c r="AZ1379" s="13">
        <v>35099.199999999997</v>
      </c>
      <c r="BA1379" s="13">
        <v>1055.5</v>
      </c>
      <c r="BB1379" s="13" t="s">
        <v>255</v>
      </c>
      <c r="BC1379" s="13" t="s">
        <v>255</v>
      </c>
      <c r="BD1379" s="13">
        <v>0.98042499999999999</v>
      </c>
      <c r="BE1379" s="13">
        <v>0.43324400000000002</v>
      </c>
      <c r="BF1379" s="13" t="s">
        <v>255</v>
      </c>
      <c r="BG1379" s="13" t="s">
        <v>255</v>
      </c>
      <c r="BH1379" s="13" t="s">
        <v>255</v>
      </c>
      <c r="BI1379" s="13" t="s">
        <v>255</v>
      </c>
      <c r="BJ1379" s="13" t="s">
        <v>255</v>
      </c>
      <c r="BK1379" s="13" t="s">
        <v>255</v>
      </c>
      <c r="BL1379" s="13">
        <v>1.4104399999999999</v>
      </c>
      <c r="BM1379" s="13">
        <v>0.58383399999999996</v>
      </c>
      <c r="BN1379" s="13">
        <v>4163.55</v>
      </c>
      <c r="BO1379" s="13">
        <v>175.233</v>
      </c>
      <c r="BP1379" s="13" t="s">
        <v>255</v>
      </c>
      <c r="BQ1379" s="13" t="s">
        <v>255</v>
      </c>
      <c r="BR1379" s="13">
        <v>31.601299999999998</v>
      </c>
      <c r="BS1379" s="13">
        <v>1.29491</v>
      </c>
      <c r="BT1379" s="13">
        <v>2.7723200000000001</v>
      </c>
      <c r="BU1379" s="13">
        <v>0.74414199999999997</v>
      </c>
      <c r="BV1379" s="13" t="s">
        <v>255</v>
      </c>
      <c r="BW1379" s="13" t="s">
        <v>255</v>
      </c>
      <c r="BX1379" s="13">
        <v>6805.12</v>
      </c>
      <c r="BY1379" s="13">
        <v>425.26299999999998</v>
      </c>
      <c r="BZ1379" s="13">
        <v>16.549299999999999</v>
      </c>
      <c r="CA1379" s="13">
        <v>0.22787199999999999</v>
      </c>
      <c r="CB1379" s="13">
        <v>0.81429600000000002</v>
      </c>
      <c r="CC1379" s="13">
        <v>0.2666</v>
      </c>
      <c r="CD1379" s="13" t="s">
        <v>255</v>
      </c>
      <c r="CE1379" s="13" t="s">
        <v>255</v>
      </c>
      <c r="CF1379" s="13">
        <v>1580.3519287109375</v>
      </c>
      <c r="CG1379" s="13">
        <v>8.9178743362426758</v>
      </c>
      <c r="CH1379" s="13">
        <v>47.531307220458984</v>
      </c>
      <c r="CI1379" s="13">
        <v>58.614955902099609</v>
      </c>
      <c r="CJ1379" s="13">
        <v>12.129928588867188</v>
      </c>
      <c r="CK1379" s="13">
        <v>292.51593017578125</v>
      </c>
      <c r="CL1379" s="13">
        <v>4715.38330078125</v>
      </c>
      <c r="CM1379" s="13">
        <v>2.9946856498718262</v>
      </c>
      <c r="CN1379" s="13">
        <v>54.999481201171875</v>
      </c>
      <c r="CO1379" s="13">
        <v>9.5314645767211914</v>
      </c>
      <c r="CP1379" s="13">
        <v>53.894031164901783</v>
      </c>
      <c r="CQ1379" s="13">
        <v>34.685344999999998</v>
      </c>
      <c r="CR1379" s="13" t="s">
        <v>255</v>
      </c>
      <c r="CS1379" s="13" t="s">
        <v>255</v>
      </c>
      <c r="CT1379" s="13" t="s">
        <v>255</v>
      </c>
      <c r="CU1379" s="13">
        <v>1.38636</v>
      </c>
      <c r="CV1379" s="13" t="s">
        <v>255</v>
      </c>
      <c r="CW1379" s="13">
        <v>3.9217</v>
      </c>
      <c r="CX1379" s="13" t="s">
        <v>255</v>
      </c>
      <c r="CY1379" s="13" t="s">
        <v>255</v>
      </c>
      <c r="CZ1379" s="13" t="s">
        <v>255</v>
      </c>
      <c r="DA1379" s="13">
        <v>7.0521999999999991</v>
      </c>
      <c r="DB1379" s="13">
        <v>31.601299999999998</v>
      </c>
      <c r="DC1379" s="13">
        <v>43.961559999999999</v>
      </c>
      <c r="DD1379" s="13">
        <v>411.20289075670877</v>
      </c>
      <c r="DE1379" s="13">
        <v>2.0958798861583268</v>
      </c>
      <c r="DF1379" s="13">
        <v>2.6563999685787314</v>
      </c>
      <c r="DG1379" s="13">
        <v>0.99118640934330693</v>
      </c>
      <c r="DH1379" s="13">
        <v>0.99252742198256005</v>
      </c>
      <c r="DI1379" s="13">
        <v>0.99359686518304891</v>
      </c>
      <c r="DJ1379" s="13">
        <v>0.99494113901688352</v>
      </c>
      <c r="DK1379" s="13">
        <v>50225.000423927631</v>
      </c>
      <c r="DL1379" s="13">
        <v>6.3948456674084966</v>
      </c>
      <c r="DM1379" s="13">
        <v>100875.70823813384</v>
      </c>
      <c r="DN1379" s="13">
        <v>2.9837552099091607</v>
      </c>
      <c r="DO1379" s="13">
        <v>2.0084760057080211</v>
      </c>
      <c r="DP1379" s="13">
        <v>0.35627052154541017</v>
      </c>
      <c r="DQ1379" s="13">
        <v>563.03280586714061</v>
      </c>
      <c r="DR1379" s="13">
        <v>12044.902700431892</v>
      </c>
      <c r="DS1379" s="13">
        <v>8.3749707861497917</v>
      </c>
      <c r="DT1379" s="13">
        <v>8.3749707861497917</v>
      </c>
      <c r="DU1379" s="13">
        <v>100.00090482784928</v>
      </c>
      <c r="DV1379" s="13">
        <v>12.305688863225239</v>
      </c>
      <c r="DW1379" s="13">
        <v>6.3948456674084966</v>
      </c>
      <c r="DX1379" s="13">
        <v>668.38033071688267</v>
      </c>
      <c r="DY1379" s="13">
        <v>1058.7977641119837</v>
      </c>
      <c r="DZ1379" s="13">
        <v>220.48907843940702</v>
      </c>
      <c r="EA1379" s="13">
        <v>348.93283733416541</v>
      </c>
      <c r="EB1379" s="13">
        <v>18.620590893250625</v>
      </c>
      <c r="EC1379" s="13">
        <v>1288.7895566415802</v>
      </c>
      <c r="ED1379" s="13">
        <v>3.658769018169989</v>
      </c>
      <c r="EE1379" s="13">
        <v>3.649945683993024E-3</v>
      </c>
      <c r="EF1379" s="13">
        <v>500</v>
      </c>
      <c r="EG1379" s="13">
        <v>10696.448390677026</v>
      </c>
      <c r="EH1379" s="13">
        <v>60921.448814604657</v>
      </c>
      <c r="EI1379" s="13">
        <v>3.4148103323048615E-2</v>
      </c>
      <c r="EJ1379" s="13">
        <v>20</v>
      </c>
      <c r="EK1379" s="13">
        <v>2.1816615649929121</v>
      </c>
      <c r="EL1379" s="13">
        <v>7.7567597753313748</v>
      </c>
      <c r="EM1379" s="13">
        <v>7.4999999999999997E-2</v>
      </c>
      <c r="EN1379" s="13">
        <v>13.97948137919108</v>
      </c>
      <c r="EO1379" s="13">
        <v>0.14017929997686812</v>
      </c>
    </row>
    <row r="1380" spans="1:145">
      <c r="A1380" s="12">
        <v>40480.381944444445</v>
      </c>
      <c r="B1380" s="13">
        <v>38</v>
      </c>
      <c r="C1380" s="13" t="s">
        <v>81</v>
      </c>
      <c r="D1380" s="13" t="s">
        <v>64</v>
      </c>
      <c r="E1380" s="12">
        <v>40480.376388888886</v>
      </c>
      <c r="F1380" s="12">
        <v>40480.397222222222</v>
      </c>
      <c r="G1380" s="13" t="s">
        <v>28</v>
      </c>
      <c r="H1380" s="13">
        <v>2</v>
      </c>
      <c r="I1380" s="13">
        <v>1</v>
      </c>
      <c r="J1380" s="13" t="s">
        <v>255</v>
      </c>
      <c r="K1380" s="13">
        <v>5</v>
      </c>
      <c r="L1380" s="13" t="s">
        <v>255</v>
      </c>
      <c r="M1380" s="13">
        <v>549047</v>
      </c>
      <c r="N1380" s="13">
        <v>549048</v>
      </c>
      <c r="O1380" s="13" t="s">
        <v>255</v>
      </c>
      <c r="P1380" s="13">
        <v>5.8035856699896506E-3</v>
      </c>
      <c r="Q1380" s="13" t="s">
        <v>255</v>
      </c>
      <c r="R1380" s="13">
        <v>1.1122504047100552</v>
      </c>
      <c r="S1380" s="13" t="s">
        <v>255</v>
      </c>
      <c r="T1380" s="13">
        <v>0.71405367060554292</v>
      </c>
      <c r="U1380" s="13">
        <v>1.0131136499833362</v>
      </c>
      <c r="V1380" s="13" t="s">
        <v>255</v>
      </c>
      <c r="W1380" s="13" t="s">
        <v>255</v>
      </c>
      <c r="X1380" s="13">
        <v>1.6883820723555383</v>
      </c>
      <c r="Y1380" s="13">
        <v>1.2363815906243686E-2</v>
      </c>
      <c r="Z1380" s="13">
        <v>41.57837763586442</v>
      </c>
      <c r="AA1380" s="13">
        <v>2.2705002692137322E-2</v>
      </c>
      <c r="AB1380" s="13" t="s">
        <v>255</v>
      </c>
      <c r="AC1380" s="13">
        <v>50.174441758668323</v>
      </c>
      <c r="AD1380" s="13" t="s">
        <v>255</v>
      </c>
      <c r="AE1380" s="13">
        <v>2.5682120041506239E-2</v>
      </c>
      <c r="AF1380" s="13">
        <v>3.515382377099737</v>
      </c>
      <c r="AG1380" s="13" t="s">
        <v>255</v>
      </c>
      <c r="AH1380" s="13" t="s">
        <v>255</v>
      </c>
      <c r="AI1380" s="13">
        <v>0.13834873425244834</v>
      </c>
      <c r="AJ1380" s="13" t="s">
        <v>255</v>
      </c>
      <c r="AK1380" s="13" t="s">
        <v>255</v>
      </c>
      <c r="AL1380" s="13">
        <v>100</v>
      </c>
      <c r="AM1380" s="13">
        <v>900</v>
      </c>
      <c r="AN1380" s="13" t="s">
        <v>255</v>
      </c>
      <c r="AO1380" s="13" t="s">
        <v>255</v>
      </c>
      <c r="AP1380" s="13">
        <v>10123.6</v>
      </c>
      <c r="AQ1380" s="13">
        <v>161.42400000000001</v>
      </c>
      <c r="AR1380" s="13" t="s">
        <v>255</v>
      </c>
      <c r="AS1380" s="13" t="s">
        <v>255</v>
      </c>
      <c r="AT1380" s="13" t="s">
        <v>255</v>
      </c>
      <c r="AU1380" s="13" t="s">
        <v>255</v>
      </c>
      <c r="AV1380" s="13">
        <v>1.3922399999999999</v>
      </c>
      <c r="AW1380" s="13">
        <v>0.40227299999999999</v>
      </c>
      <c r="AX1380" s="13">
        <v>2.71522</v>
      </c>
      <c r="AY1380" s="13">
        <v>1.33203</v>
      </c>
      <c r="AZ1380" s="13">
        <v>48938.400000000001</v>
      </c>
      <c r="BA1380" s="13">
        <v>1031.4100000000001</v>
      </c>
      <c r="BB1380" s="13" t="s">
        <v>255</v>
      </c>
      <c r="BC1380" s="13" t="s">
        <v>255</v>
      </c>
      <c r="BD1380" s="13">
        <v>1.34758</v>
      </c>
      <c r="BE1380" s="13">
        <v>0.62539400000000001</v>
      </c>
      <c r="BF1380" s="13" t="s">
        <v>255</v>
      </c>
      <c r="BG1380" s="13" t="s">
        <v>255</v>
      </c>
      <c r="BH1380" s="13" t="s">
        <v>255</v>
      </c>
      <c r="BI1380" s="13" t="s">
        <v>255</v>
      </c>
      <c r="BJ1380" s="13" t="s">
        <v>255</v>
      </c>
      <c r="BK1380" s="13" t="s">
        <v>255</v>
      </c>
      <c r="BL1380" s="13">
        <v>2.3975900000000001</v>
      </c>
      <c r="BM1380" s="13">
        <v>0.67051099999999997</v>
      </c>
      <c r="BN1380" s="13">
        <v>5175.22</v>
      </c>
      <c r="BO1380" s="13">
        <v>178.214</v>
      </c>
      <c r="BP1380" s="13" t="s">
        <v>255</v>
      </c>
      <c r="BQ1380" s="13" t="s">
        <v>255</v>
      </c>
      <c r="BR1380" s="13">
        <v>46.827599999999997</v>
      </c>
      <c r="BS1380" s="13">
        <v>1.47505</v>
      </c>
      <c r="BT1380" s="13" t="s">
        <v>255</v>
      </c>
      <c r="BU1380" s="13" t="s">
        <v>255</v>
      </c>
      <c r="BV1380" s="13" t="s">
        <v>255</v>
      </c>
      <c r="BW1380" s="13" t="s">
        <v>255</v>
      </c>
      <c r="BX1380" s="13">
        <v>10635.9</v>
      </c>
      <c r="BY1380" s="13">
        <v>617.67200000000003</v>
      </c>
      <c r="BZ1380" s="13">
        <v>20.316199999999998</v>
      </c>
      <c r="CA1380" s="13">
        <v>0.32573299999999999</v>
      </c>
      <c r="CB1380" s="13">
        <v>1.54678</v>
      </c>
      <c r="CC1380" s="13">
        <v>0.37914700000000001</v>
      </c>
      <c r="CD1380" s="13" t="s">
        <v>255</v>
      </c>
      <c r="CE1380" s="13" t="s">
        <v>255</v>
      </c>
      <c r="CF1380" s="13">
        <v>1625.283203125</v>
      </c>
      <c r="CG1380" s="13">
        <v>9.1044731140136719</v>
      </c>
      <c r="CH1380" s="13">
        <v>48.407066345214844</v>
      </c>
      <c r="CI1380" s="13">
        <v>58.756183624267578</v>
      </c>
      <c r="CJ1380" s="13">
        <v>12.067605972290039</v>
      </c>
      <c r="CK1380" s="13">
        <v>295.02362060546875</v>
      </c>
      <c r="CL1380" s="13">
        <v>4730.345703125</v>
      </c>
      <c r="CM1380" s="13">
        <v>2.9802253246307373</v>
      </c>
      <c r="CN1380" s="13">
        <v>49.373710632324219</v>
      </c>
      <c r="CO1380" s="13">
        <v>9.4693517684936523</v>
      </c>
      <c r="CP1380" s="13">
        <v>53.894031164901783</v>
      </c>
      <c r="CQ1380" s="13">
        <v>54.680229999999995</v>
      </c>
      <c r="CR1380" s="13" t="s">
        <v>255</v>
      </c>
      <c r="CS1380" s="13" t="s">
        <v>255</v>
      </c>
      <c r="CT1380" s="13" t="s">
        <v>255</v>
      </c>
      <c r="CU1380" s="13">
        <v>2.7844799999999998</v>
      </c>
      <c r="CV1380" s="13">
        <v>8.1456599999999995</v>
      </c>
      <c r="CW1380" s="13">
        <v>5.39032</v>
      </c>
      <c r="CX1380" s="13" t="s">
        <v>255</v>
      </c>
      <c r="CY1380" s="13" t="s">
        <v>255</v>
      </c>
      <c r="CZ1380" s="13" t="s">
        <v>255</v>
      </c>
      <c r="DA1380" s="13">
        <v>11.987950000000001</v>
      </c>
      <c r="DB1380" s="13">
        <v>46.827599999999997</v>
      </c>
      <c r="DC1380" s="13">
        <v>75.136009999999999</v>
      </c>
      <c r="DD1380" s="13">
        <v>523.51817761195502</v>
      </c>
      <c r="DE1380" s="13">
        <v>2.6914595249111546</v>
      </c>
      <c r="DF1380" s="13">
        <v>3.6983299042143711</v>
      </c>
      <c r="DG1380" s="13">
        <v>0.99110529520119073</v>
      </c>
      <c r="DH1380" s="13">
        <v>0.99299811827234719</v>
      </c>
      <c r="DI1380" s="13">
        <v>0.99299845829959954</v>
      </c>
      <c r="DJ1380" s="13">
        <v>0.99489489695308353</v>
      </c>
      <c r="DK1380" s="13">
        <v>51919.715993659454</v>
      </c>
      <c r="DL1380" s="13">
        <v>6.6106235554545911</v>
      </c>
      <c r="DM1380" s="13">
        <v>101195.79736707477</v>
      </c>
      <c r="DN1380" s="13">
        <v>2.9104747369749262</v>
      </c>
      <c r="DO1380" s="13">
        <v>1.9490822596069866</v>
      </c>
      <c r="DP1380" s="13">
        <v>0.3558529600143433</v>
      </c>
      <c r="DQ1380" s="13">
        <v>578.36183869362446</v>
      </c>
      <c r="DR1380" s="13">
        <v>12372.83511744685</v>
      </c>
      <c r="DS1380" s="13">
        <v>8.178868982451668</v>
      </c>
      <c r="DT1380" s="13">
        <v>8.178868982451668</v>
      </c>
      <c r="DU1380" s="13">
        <v>100.00090482784928</v>
      </c>
      <c r="DV1380" s="13">
        <v>12.305688863225239</v>
      </c>
      <c r="DW1380" s="13">
        <v>6.6106235554545911</v>
      </c>
      <c r="DX1380" s="13">
        <v>668.38033071688267</v>
      </c>
      <c r="DY1380" s="13">
        <v>1058.7977641119837</v>
      </c>
      <c r="DZ1380" s="13">
        <v>224.16724913562228</v>
      </c>
      <c r="EA1380" s="13">
        <v>354.76348347602226</v>
      </c>
      <c r="EB1380" s="13">
        <v>18.620590893250625</v>
      </c>
      <c r="EC1380" s="13">
        <v>1325.4313679871548</v>
      </c>
      <c r="ED1380" s="13">
        <v>3.5689103316670892</v>
      </c>
      <c r="EE1380" s="13">
        <v>2.3404467802934835E-2</v>
      </c>
      <c r="EF1380" s="13">
        <v>500</v>
      </c>
      <c r="EG1380" s="13">
        <v>10696.448390677026</v>
      </c>
      <c r="EH1380" s="13">
        <v>62616.16438433648</v>
      </c>
      <c r="EI1380" s="13">
        <v>3.3941446653935295E-2</v>
      </c>
      <c r="EJ1380" s="13">
        <v>20</v>
      </c>
      <c r="EK1380" s="13">
        <v>2.1816615649929121</v>
      </c>
      <c r="EL1380" s="13">
        <v>7.9725376633774685</v>
      </c>
      <c r="EM1380" s="13">
        <v>7.4999999999999997E-2</v>
      </c>
      <c r="EN1380" s="13">
        <v>13.88838259379069</v>
      </c>
      <c r="EO1380" s="13">
        <v>0.14912789958260575</v>
      </c>
    </row>
    <row r="1381" spans="1:145">
      <c r="A1381" s="12">
        <v>40480.382638888892</v>
      </c>
      <c r="B1381" s="13">
        <v>38</v>
      </c>
      <c r="C1381" s="13" t="s">
        <v>81</v>
      </c>
      <c r="D1381" s="13" t="s">
        <v>64</v>
      </c>
      <c r="E1381" s="12">
        <v>40480.376388888886</v>
      </c>
      <c r="F1381" s="12">
        <v>40480.397222222222</v>
      </c>
      <c r="G1381" s="13" t="s">
        <v>28</v>
      </c>
      <c r="H1381" s="13">
        <v>2</v>
      </c>
      <c r="I1381" s="13">
        <v>1</v>
      </c>
      <c r="J1381" s="13" t="s">
        <v>255</v>
      </c>
      <c r="K1381" s="13">
        <v>5</v>
      </c>
      <c r="L1381" s="13" t="s">
        <v>255</v>
      </c>
      <c r="M1381" s="13">
        <v>549047</v>
      </c>
      <c r="N1381" s="13">
        <v>549048</v>
      </c>
      <c r="O1381" s="13" t="s">
        <v>255</v>
      </c>
      <c r="P1381" s="13">
        <v>5.8035856699896506E-3</v>
      </c>
      <c r="Q1381" s="13" t="s">
        <v>255</v>
      </c>
      <c r="R1381" s="13">
        <v>1.1122504047100552</v>
      </c>
      <c r="S1381" s="13" t="s">
        <v>255</v>
      </c>
      <c r="T1381" s="13">
        <v>0.71405367060554292</v>
      </c>
      <c r="U1381" s="13">
        <v>1.0131136499833362</v>
      </c>
      <c r="V1381" s="13" t="s">
        <v>255</v>
      </c>
      <c r="W1381" s="13" t="s">
        <v>255</v>
      </c>
      <c r="X1381" s="13">
        <v>1.6883820723555383</v>
      </c>
      <c r="Y1381" s="13">
        <v>1.2363815906243686E-2</v>
      </c>
      <c r="Z1381" s="13">
        <v>41.57837763586442</v>
      </c>
      <c r="AA1381" s="13">
        <v>2.2705002692137322E-2</v>
      </c>
      <c r="AB1381" s="13" t="s">
        <v>255</v>
      </c>
      <c r="AC1381" s="13">
        <v>50.174441758668323</v>
      </c>
      <c r="AD1381" s="13" t="s">
        <v>255</v>
      </c>
      <c r="AE1381" s="13">
        <v>2.5682120041506239E-2</v>
      </c>
      <c r="AF1381" s="13">
        <v>3.515382377099737</v>
      </c>
      <c r="AG1381" s="13" t="s">
        <v>255</v>
      </c>
      <c r="AH1381" s="13" t="s">
        <v>255</v>
      </c>
      <c r="AI1381" s="13">
        <v>0.13834873425244834</v>
      </c>
      <c r="AJ1381" s="13" t="s">
        <v>255</v>
      </c>
      <c r="AK1381" s="13" t="s">
        <v>255</v>
      </c>
      <c r="AL1381" s="13">
        <v>100</v>
      </c>
      <c r="AM1381" s="13">
        <v>900</v>
      </c>
      <c r="AN1381" s="13" t="s">
        <v>255</v>
      </c>
      <c r="AO1381" s="13" t="s">
        <v>255</v>
      </c>
      <c r="AP1381" s="13">
        <v>10256.5</v>
      </c>
      <c r="AQ1381" s="13">
        <v>141.5</v>
      </c>
      <c r="AR1381" s="13" t="s">
        <v>255</v>
      </c>
      <c r="AS1381" s="13" t="s">
        <v>255</v>
      </c>
      <c r="AT1381" s="13" t="s">
        <v>255</v>
      </c>
      <c r="AU1381" s="13" t="s">
        <v>255</v>
      </c>
      <c r="AV1381" s="13">
        <v>1.36659</v>
      </c>
      <c r="AW1381" s="13">
        <v>0.382774</v>
      </c>
      <c r="AX1381" s="13">
        <v>2.5807000000000002</v>
      </c>
      <c r="AY1381" s="13">
        <v>1.26746</v>
      </c>
      <c r="AZ1381" s="13">
        <v>43176.7</v>
      </c>
      <c r="BA1381" s="13">
        <v>1075.2</v>
      </c>
      <c r="BB1381" s="13" t="s">
        <v>255</v>
      </c>
      <c r="BC1381" s="13" t="s">
        <v>255</v>
      </c>
      <c r="BD1381" s="13" t="s">
        <v>255</v>
      </c>
      <c r="BE1381" s="13" t="s">
        <v>255</v>
      </c>
      <c r="BF1381" s="13">
        <v>5.1252899999999997</v>
      </c>
      <c r="BG1381" s="13">
        <v>1.71468</v>
      </c>
      <c r="BH1381" s="13" t="s">
        <v>255</v>
      </c>
      <c r="BI1381" s="13" t="s">
        <v>255</v>
      </c>
      <c r="BJ1381" s="13" t="s">
        <v>255</v>
      </c>
      <c r="BK1381" s="13" t="s">
        <v>255</v>
      </c>
      <c r="BL1381" s="13">
        <v>2.0137900000000002</v>
      </c>
      <c r="BM1381" s="13">
        <v>0.65177099999999999</v>
      </c>
      <c r="BN1381" s="13">
        <v>5291.65</v>
      </c>
      <c r="BO1381" s="13">
        <v>184.72499999999999</v>
      </c>
      <c r="BP1381" s="13" t="s">
        <v>255</v>
      </c>
      <c r="BQ1381" s="13" t="s">
        <v>255</v>
      </c>
      <c r="BR1381" s="13">
        <v>38.669499999999999</v>
      </c>
      <c r="BS1381" s="13">
        <v>1.3243799999999999</v>
      </c>
      <c r="BT1381" s="13">
        <v>1.7380800000000001</v>
      </c>
      <c r="BU1381" s="13">
        <v>0.845966</v>
      </c>
      <c r="BV1381" s="13" t="s">
        <v>255</v>
      </c>
      <c r="BW1381" s="13" t="s">
        <v>255</v>
      </c>
      <c r="BX1381" s="13">
        <v>6678.34</v>
      </c>
      <c r="BY1381" s="13">
        <v>468.84100000000001</v>
      </c>
      <c r="BZ1381" s="13">
        <v>21.119900000000001</v>
      </c>
      <c r="CA1381" s="13">
        <v>0.28283399999999997</v>
      </c>
      <c r="CB1381" s="13">
        <v>1.10439</v>
      </c>
      <c r="CC1381" s="13">
        <v>0.329073</v>
      </c>
      <c r="CD1381" s="13" t="s">
        <v>255</v>
      </c>
      <c r="CE1381" s="13" t="s">
        <v>255</v>
      </c>
      <c r="CF1381" s="13">
        <v>1617.8126220703125</v>
      </c>
      <c r="CG1381" s="13">
        <v>9.4119338989257813</v>
      </c>
      <c r="CH1381" s="13">
        <v>50.46722412109375</v>
      </c>
      <c r="CI1381" s="13">
        <v>58.894939422607422</v>
      </c>
      <c r="CJ1381" s="13">
        <v>12.050179481506348</v>
      </c>
      <c r="CK1381" s="13">
        <v>297.3555908203125</v>
      </c>
      <c r="CL1381" s="13">
        <v>4747.6708984375</v>
      </c>
      <c r="CM1381" s="13">
        <v>2.9646151065826416</v>
      </c>
      <c r="CN1381" s="13">
        <v>47.693595886230469</v>
      </c>
      <c r="CO1381" s="13">
        <v>8.5932407379150391</v>
      </c>
      <c r="CP1381" s="13">
        <v>53.894031164901783</v>
      </c>
      <c r="CQ1381" s="13">
        <v>49.755870000000002</v>
      </c>
      <c r="CR1381" s="13" t="s">
        <v>255</v>
      </c>
      <c r="CS1381" s="13" t="s">
        <v>255</v>
      </c>
      <c r="CT1381" s="13" t="s">
        <v>255</v>
      </c>
      <c r="CU1381" s="13">
        <v>2.7331799999999999</v>
      </c>
      <c r="CV1381" s="13">
        <v>7.7421000000000006</v>
      </c>
      <c r="CW1381" s="13" t="s">
        <v>255</v>
      </c>
      <c r="CX1381" s="13">
        <v>20.501159999999999</v>
      </c>
      <c r="CY1381" s="13" t="s">
        <v>255</v>
      </c>
      <c r="CZ1381" s="13" t="s">
        <v>255</v>
      </c>
      <c r="DA1381" s="13">
        <v>10.068950000000001</v>
      </c>
      <c r="DB1381" s="13">
        <v>38.669499999999999</v>
      </c>
      <c r="DC1381" s="13">
        <v>79.714889999999997</v>
      </c>
      <c r="DD1381" s="13">
        <v>316.21077751315107</v>
      </c>
      <c r="DE1381" s="13">
        <v>2.3558762115350924</v>
      </c>
      <c r="DF1381" s="13">
        <v>3.7743971325621803</v>
      </c>
      <c r="DG1381" s="13">
        <v>0.98512580172018249</v>
      </c>
      <c r="DH1381" s="13">
        <v>0.98949866585758905</v>
      </c>
      <c r="DI1381" s="13">
        <v>0.9882412104025422</v>
      </c>
      <c r="DJ1381" s="13">
        <v>0.99262790349344543</v>
      </c>
      <c r="DK1381" s="13">
        <v>51755.807186545178</v>
      </c>
      <c r="DL1381" s="13">
        <v>6.5897540379597643</v>
      </c>
      <c r="DM1381" s="13">
        <v>101566.4334821119</v>
      </c>
      <c r="DN1381" s="13">
        <v>2.9346234747271982</v>
      </c>
      <c r="DO1381" s="13">
        <v>1.9624161809713956</v>
      </c>
      <c r="DP1381" s="13">
        <v>0.35573620252609256</v>
      </c>
      <c r="DQ1381" s="13">
        <v>575.51451857407358</v>
      </c>
      <c r="DR1381" s="13">
        <v>12311.922692025824</v>
      </c>
      <c r="DS1381" s="13">
        <v>8.2494372343561206</v>
      </c>
      <c r="DT1381" s="13">
        <v>8.2494372343561224</v>
      </c>
      <c r="DU1381" s="13">
        <v>100.00090482784928</v>
      </c>
      <c r="DV1381" s="13">
        <v>12.305688863225239</v>
      </c>
      <c r="DW1381" s="13">
        <v>6.5897540379597643</v>
      </c>
      <c r="DX1381" s="13">
        <v>668.38033071688267</v>
      </c>
      <c r="DY1381" s="13">
        <v>1058.7977641119837</v>
      </c>
      <c r="DZ1381" s="13">
        <v>222.93950437627703</v>
      </c>
      <c r="EA1381" s="13">
        <v>352.81889242168052</v>
      </c>
      <c r="EB1381" s="13">
        <v>18.620590893250625</v>
      </c>
      <c r="EC1381" s="13">
        <v>1319.339049769668</v>
      </c>
      <c r="ED1381" s="13">
        <v>3.598522229192227</v>
      </c>
      <c r="EE1381" s="13">
        <v>1.0116534786876677E-2</v>
      </c>
      <c r="EF1381" s="13">
        <v>500</v>
      </c>
      <c r="EG1381" s="13">
        <v>10696.448390677026</v>
      </c>
      <c r="EH1381" s="13">
        <v>62452.255577222204</v>
      </c>
      <c r="EI1381" s="13">
        <v>3.3910906859907365E-2</v>
      </c>
      <c r="EJ1381" s="13">
        <v>20</v>
      </c>
      <c r="EK1381" s="13">
        <v>2.1816615649929121</v>
      </c>
      <c r="EL1381" s="13">
        <v>7.9516681458826417</v>
      </c>
      <c r="EM1381" s="13">
        <v>7.4999999999999997E-2</v>
      </c>
      <c r="EN1381" s="13">
        <v>12.603419748942057</v>
      </c>
      <c r="EO1381" s="13">
        <v>0.17997734204882285</v>
      </c>
    </row>
    <row r="1382" spans="1:145">
      <c r="A1382" s="12">
        <v>40480.383333333331</v>
      </c>
      <c r="B1382" s="13">
        <v>38</v>
      </c>
      <c r="C1382" s="13" t="s">
        <v>81</v>
      </c>
      <c r="D1382" s="13" t="s">
        <v>64</v>
      </c>
      <c r="E1382" s="12">
        <v>40480.376388888886</v>
      </c>
      <c r="F1382" s="12">
        <v>40480.397222222222</v>
      </c>
      <c r="G1382" s="13" t="s">
        <v>28</v>
      </c>
      <c r="H1382" s="13">
        <v>2</v>
      </c>
      <c r="I1382" s="13">
        <v>1</v>
      </c>
      <c r="J1382" s="13" t="s">
        <v>255</v>
      </c>
      <c r="K1382" s="13">
        <v>5</v>
      </c>
      <c r="L1382" s="13" t="s">
        <v>255</v>
      </c>
      <c r="M1382" s="13">
        <v>549047</v>
      </c>
      <c r="N1382" s="13">
        <v>549048</v>
      </c>
      <c r="O1382" s="13" t="s">
        <v>255</v>
      </c>
      <c r="P1382" s="13">
        <v>5.8035856699896506E-3</v>
      </c>
      <c r="Q1382" s="13" t="s">
        <v>255</v>
      </c>
      <c r="R1382" s="13">
        <v>1.1122504047100552</v>
      </c>
      <c r="S1382" s="13" t="s">
        <v>255</v>
      </c>
      <c r="T1382" s="13">
        <v>0.71405367060554292</v>
      </c>
      <c r="U1382" s="13">
        <v>1.0131136499833362</v>
      </c>
      <c r="V1382" s="13" t="s">
        <v>255</v>
      </c>
      <c r="W1382" s="13" t="s">
        <v>255</v>
      </c>
      <c r="X1382" s="13">
        <v>1.6883820723555383</v>
      </c>
      <c r="Y1382" s="13">
        <v>1.2363815906243686E-2</v>
      </c>
      <c r="Z1382" s="13">
        <v>41.57837763586442</v>
      </c>
      <c r="AA1382" s="13">
        <v>2.2705002692137322E-2</v>
      </c>
      <c r="AB1382" s="13" t="s">
        <v>255</v>
      </c>
      <c r="AC1382" s="13">
        <v>50.174441758668323</v>
      </c>
      <c r="AD1382" s="13" t="s">
        <v>255</v>
      </c>
      <c r="AE1382" s="13">
        <v>2.5682120041506239E-2</v>
      </c>
      <c r="AF1382" s="13">
        <v>3.515382377099737</v>
      </c>
      <c r="AG1382" s="13" t="s">
        <v>255</v>
      </c>
      <c r="AH1382" s="13" t="s">
        <v>255</v>
      </c>
      <c r="AI1382" s="13">
        <v>0.13834873425244834</v>
      </c>
      <c r="AJ1382" s="13" t="s">
        <v>255</v>
      </c>
      <c r="AK1382" s="13" t="s">
        <v>255</v>
      </c>
      <c r="AL1382" s="13">
        <v>100</v>
      </c>
      <c r="AM1382" s="13">
        <v>900</v>
      </c>
      <c r="AN1382" s="13" t="s">
        <v>255</v>
      </c>
      <c r="AO1382" s="13" t="s">
        <v>255</v>
      </c>
      <c r="AP1382" s="13">
        <v>11275.2</v>
      </c>
      <c r="AQ1382" s="13">
        <v>154.49600000000001</v>
      </c>
      <c r="AR1382" s="13" t="s">
        <v>255</v>
      </c>
      <c r="AS1382" s="13" t="s">
        <v>255</v>
      </c>
      <c r="AT1382" s="13" t="s">
        <v>255</v>
      </c>
      <c r="AU1382" s="13" t="s">
        <v>255</v>
      </c>
      <c r="AV1382" s="13" t="s">
        <v>255</v>
      </c>
      <c r="AW1382" s="13" t="s">
        <v>255</v>
      </c>
      <c r="AX1382" s="13">
        <v>5.0657699999999997</v>
      </c>
      <c r="AY1382" s="13">
        <v>1.4703900000000001</v>
      </c>
      <c r="AZ1382" s="13">
        <v>69105.899999999994</v>
      </c>
      <c r="BA1382" s="13">
        <v>1048.76</v>
      </c>
      <c r="BB1382" s="13" t="s">
        <v>255</v>
      </c>
      <c r="BC1382" s="13" t="s">
        <v>255</v>
      </c>
      <c r="BD1382" s="13" t="s">
        <v>255</v>
      </c>
      <c r="BE1382" s="13" t="s">
        <v>255</v>
      </c>
      <c r="BF1382" s="13">
        <v>4.5670900000000003</v>
      </c>
      <c r="BG1382" s="13">
        <v>2.0655199999999998</v>
      </c>
      <c r="BH1382" s="13" t="s">
        <v>255</v>
      </c>
      <c r="BI1382" s="13" t="s">
        <v>255</v>
      </c>
      <c r="BJ1382" s="13" t="s">
        <v>255</v>
      </c>
      <c r="BK1382" s="13" t="s">
        <v>255</v>
      </c>
      <c r="BL1382" s="13">
        <v>2.85683</v>
      </c>
      <c r="BM1382" s="13">
        <v>0.81610199999999999</v>
      </c>
      <c r="BN1382" s="13">
        <v>6953.87</v>
      </c>
      <c r="BO1382" s="13">
        <v>192.13300000000001</v>
      </c>
      <c r="BP1382" s="13" t="s">
        <v>255</v>
      </c>
      <c r="BQ1382" s="13" t="s">
        <v>255</v>
      </c>
      <c r="BR1382" s="13">
        <v>32.856400000000001</v>
      </c>
      <c r="BS1382" s="13">
        <v>1.3780300000000001</v>
      </c>
      <c r="BT1382" s="13" t="s">
        <v>255</v>
      </c>
      <c r="BU1382" s="13" t="s">
        <v>255</v>
      </c>
      <c r="BV1382" s="13" t="s">
        <v>255</v>
      </c>
      <c r="BW1382" s="13" t="s">
        <v>255</v>
      </c>
      <c r="BX1382" s="13">
        <v>8875.9</v>
      </c>
      <c r="BY1382" s="13">
        <v>479.65</v>
      </c>
      <c r="BZ1382" s="13">
        <v>19.258400000000002</v>
      </c>
      <c r="CA1382" s="13">
        <v>0.27633400000000002</v>
      </c>
      <c r="CB1382" s="13">
        <v>1.6748000000000001</v>
      </c>
      <c r="CC1382" s="13">
        <v>0.32164700000000002</v>
      </c>
      <c r="CD1382" s="13" t="s">
        <v>255</v>
      </c>
      <c r="CE1382" s="13" t="s">
        <v>255</v>
      </c>
      <c r="CF1382" s="13">
        <v>1632.4755859375</v>
      </c>
      <c r="CG1382" s="13">
        <v>9.5771970748901367</v>
      </c>
      <c r="CH1382" s="13">
        <v>51.468463897705078</v>
      </c>
      <c r="CI1382" s="13">
        <v>59.054954528808594</v>
      </c>
      <c r="CJ1382" s="13">
        <v>12.031498908996582</v>
      </c>
      <c r="CK1382" s="13">
        <v>294.91796875</v>
      </c>
      <c r="CL1382" s="13">
        <v>4771.08984375</v>
      </c>
      <c r="CM1382" s="13">
        <v>2.9600732326507568</v>
      </c>
      <c r="CN1382" s="13">
        <v>45.491497039794922</v>
      </c>
      <c r="CO1382" s="13">
        <v>7.4704699516296387</v>
      </c>
      <c r="CP1382" s="13">
        <v>53.894031164901783</v>
      </c>
      <c r="CQ1382" s="13">
        <v>45.346090000000004</v>
      </c>
      <c r="CR1382" s="13" t="s">
        <v>255</v>
      </c>
      <c r="CS1382" s="13" t="s">
        <v>255</v>
      </c>
      <c r="CT1382" s="13" t="s">
        <v>255</v>
      </c>
      <c r="CU1382" s="13" t="s">
        <v>255</v>
      </c>
      <c r="CV1382" s="13">
        <v>15.197309999999998</v>
      </c>
      <c r="CW1382" s="13" t="s">
        <v>255</v>
      </c>
      <c r="CX1382" s="13">
        <v>18.268360000000001</v>
      </c>
      <c r="CY1382" s="13" t="s">
        <v>255</v>
      </c>
      <c r="CZ1382" s="13" t="s">
        <v>255</v>
      </c>
      <c r="DA1382" s="13">
        <v>14.28415</v>
      </c>
      <c r="DB1382" s="13">
        <v>32.856400000000001</v>
      </c>
      <c r="DC1382" s="13">
        <v>80.606220000000008</v>
      </c>
      <c r="DD1382" s="13">
        <v>460.88460100527556</v>
      </c>
      <c r="DE1382" s="13">
        <v>2.3546135712208698</v>
      </c>
      <c r="DF1382" s="13">
        <v>4.1855096996635233</v>
      </c>
      <c r="DG1382" s="13">
        <v>0.98887397071693706</v>
      </c>
      <c r="DH1382" s="13">
        <v>0.99277395475028729</v>
      </c>
      <c r="DI1382" s="13">
        <v>0.99101957065358071</v>
      </c>
      <c r="DJ1382" s="13">
        <v>0.99492801664036756</v>
      </c>
      <c r="DK1382" s="13">
        <v>52305.979756880603</v>
      </c>
      <c r="DL1382" s="13">
        <v>6.6598041852577294</v>
      </c>
      <c r="DM1382" s="13">
        <v>102067.43256191038</v>
      </c>
      <c r="DN1382" s="13">
        <v>2.9226102275888266</v>
      </c>
      <c r="DO1382" s="13">
        <v>1.9513530391041742</v>
      </c>
      <c r="DP1382" s="13">
        <v>0.3556110426902771</v>
      </c>
      <c r="DQ1382" s="13">
        <v>580.52634528165549</v>
      </c>
      <c r="DR1382" s="13">
        <v>12419.140183467158</v>
      </c>
      <c r="DS1382" s="13">
        <v>8.2185586968239956</v>
      </c>
      <c r="DT1382" s="13">
        <v>8.2185586968239974</v>
      </c>
      <c r="DU1382" s="13">
        <v>100.00090482784928</v>
      </c>
      <c r="DV1382" s="13">
        <v>12.305688863225239</v>
      </c>
      <c r="DW1382" s="13">
        <v>6.6598041852577294</v>
      </c>
      <c r="DX1382" s="13">
        <v>668.38033071688267</v>
      </c>
      <c r="DY1382" s="13">
        <v>1058.7977641119837</v>
      </c>
      <c r="DZ1382" s="13">
        <v>223.54559886784477</v>
      </c>
      <c r="EA1382" s="13">
        <v>353.7811832512408</v>
      </c>
      <c r="EB1382" s="13">
        <v>18.620590893250625</v>
      </c>
      <c r="EC1382" s="13">
        <v>1331.2968133273448</v>
      </c>
      <c r="ED1382" s="13">
        <v>3.5837912297149503</v>
      </c>
      <c r="EE1382" s="13">
        <v>1.2656107507307165E-2</v>
      </c>
      <c r="EF1382" s="13">
        <v>500</v>
      </c>
      <c r="EG1382" s="13">
        <v>10696.448390677026</v>
      </c>
      <c r="EH1382" s="13">
        <v>63002.428147557628</v>
      </c>
      <c r="EI1382" s="13">
        <v>3.384751427267281E-2</v>
      </c>
      <c r="EJ1382" s="13">
        <v>20</v>
      </c>
      <c r="EK1382" s="13">
        <v>2.1816615649929121</v>
      </c>
      <c r="EL1382" s="13">
        <v>8.0217182931806068</v>
      </c>
      <c r="EM1382" s="13">
        <v>7.4999999999999997E-2</v>
      </c>
      <c r="EN1382" s="13">
        <v>10.956689262390137</v>
      </c>
      <c r="EO1382" s="13">
        <v>0.24190321444159565</v>
      </c>
    </row>
    <row r="1383" spans="1:145">
      <c r="A1383" s="12">
        <v>40480.384027777778</v>
      </c>
      <c r="B1383" s="13">
        <v>38</v>
      </c>
      <c r="C1383" s="13" t="s">
        <v>81</v>
      </c>
      <c r="D1383" s="13" t="s">
        <v>64</v>
      </c>
      <c r="E1383" s="12">
        <v>40480.376388888886</v>
      </c>
      <c r="F1383" s="12">
        <v>40480.397222222222</v>
      </c>
      <c r="G1383" s="13" t="s">
        <v>28</v>
      </c>
      <c r="H1383" s="13">
        <v>2</v>
      </c>
      <c r="I1383" s="13">
        <v>1</v>
      </c>
      <c r="J1383" s="13" t="s">
        <v>255</v>
      </c>
      <c r="K1383" s="13">
        <v>5</v>
      </c>
      <c r="L1383" s="13" t="s">
        <v>255</v>
      </c>
      <c r="M1383" s="13">
        <v>549047</v>
      </c>
      <c r="N1383" s="13">
        <v>549048</v>
      </c>
      <c r="O1383" s="13" t="s">
        <v>255</v>
      </c>
      <c r="P1383" s="13">
        <v>5.8035856699896506E-3</v>
      </c>
      <c r="Q1383" s="13" t="s">
        <v>255</v>
      </c>
      <c r="R1383" s="13">
        <v>1.1122504047100552</v>
      </c>
      <c r="S1383" s="13" t="s">
        <v>255</v>
      </c>
      <c r="T1383" s="13">
        <v>0.71405367060554292</v>
      </c>
      <c r="U1383" s="13">
        <v>1.0131136499833362</v>
      </c>
      <c r="V1383" s="13" t="s">
        <v>255</v>
      </c>
      <c r="W1383" s="13" t="s">
        <v>255</v>
      </c>
      <c r="X1383" s="13">
        <v>1.6883820723555383</v>
      </c>
      <c r="Y1383" s="13">
        <v>1.2363815906243686E-2</v>
      </c>
      <c r="Z1383" s="13">
        <v>41.57837763586442</v>
      </c>
      <c r="AA1383" s="13">
        <v>2.2705002692137322E-2</v>
      </c>
      <c r="AB1383" s="13" t="s">
        <v>255</v>
      </c>
      <c r="AC1383" s="13">
        <v>50.174441758668323</v>
      </c>
      <c r="AD1383" s="13" t="s">
        <v>255</v>
      </c>
      <c r="AE1383" s="13">
        <v>2.5682120041506239E-2</v>
      </c>
      <c r="AF1383" s="13">
        <v>3.515382377099737</v>
      </c>
      <c r="AG1383" s="13" t="s">
        <v>255</v>
      </c>
      <c r="AH1383" s="13" t="s">
        <v>255</v>
      </c>
      <c r="AI1383" s="13">
        <v>0.13834873425244834</v>
      </c>
      <c r="AJ1383" s="13" t="s">
        <v>255</v>
      </c>
      <c r="AK1383" s="13" t="s">
        <v>255</v>
      </c>
      <c r="AL1383" s="13">
        <v>100</v>
      </c>
      <c r="AM1383" s="13">
        <v>900</v>
      </c>
      <c r="AN1383" s="13" t="s">
        <v>255</v>
      </c>
      <c r="AO1383" s="13" t="s">
        <v>255</v>
      </c>
      <c r="AP1383" s="13" t="s">
        <v>255</v>
      </c>
      <c r="AQ1383" s="13" t="s">
        <v>255</v>
      </c>
      <c r="AR1383" s="13" t="s">
        <v>255</v>
      </c>
      <c r="AS1383" s="13" t="s">
        <v>255</v>
      </c>
      <c r="AT1383" s="13" t="s">
        <v>255</v>
      </c>
      <c r="AU1383" s="13" t="s">
        <v>255</v>
      </c>
      <c r="AV1383" s="13" t="s">
        <v>255</v>
      </c>
      <c r="AW1383" s="13" t="s">
        <v>255</v>
      </c>
      <c r="AX1383" s="13" t="s">
        <v>255</v>
      </c>
      <c r="AY1383" s="13" t="s">
        <v>255</v>
      </c>
      <c r="AZ1383" s="13" t="s">
        <v>255</v>
      </c>
      <c r="BA1383" s="13" t="s">
        <v>255</v>
      </c>
      <c r="BB1383" s="13">
        <v>0.76816700000000004</v>
      </c>
      <c r="BC1383" s="13">
        <v>0.19791700000000001</v>
      </c>
      <c r="BD1383" s="13" t="s">
        <v>255</v>
      </c>
      <c r="BE1383" s="13" t="s">
        <v>255</v>
      </c>
      <c r="BF1383" s="13" t="s">
        <v>255</v>
      </c>
      <c r="BG1383" s="13" t="s">
        <v>255</v>
      </c>
      <c r="BH1383" s="13" t="s">
        <v>255</v>
      </c>
      <c r="BI1383" s="13" t="s">
        <v>255</v>
      </c>
      <c r="BJ1383" s="13" t="s">
        <v>255</v>
      </c>
      <c r="BK1383" s="13" t="s">
        <v>255</v>
      </c>
      <c r="BL1383" s="13" t="s">
        <v>255</v>
      </c>
      <c r="BM1383" s="13" t="s">
        <v>255</v>
      </c>
      <c r="BN1383" s="13">
        <v>3679.52</v>
      </c>
      <c r="BO1383" s="13">
        <v>233.58699999999999</v>
      </c>
      <c r="BP1383" s="13">
        <v>7.5632700000000002</v>
      </c>
      <c r="BQ1383" s="13">
        <v>0.37627899999999997</v>
      </c>
      <c r="BR1383" s="13" t="s">
        <v>255</v>
      </c>
      <c r="BS1383" s="13" t="s">
        <v>255</v>
      </c>
      <c r="BT1383" s="13" t="s">
        <v>255</v>
      </c>
      <c r="BU1383" s="13" t="s">
        <v>255</v>
      </c>
      <c r="BV1383" s="13" t="s">
        <v>255</v>
      </c>
      <c r="BW1383" s="13" t="s">
        <v>255</v>
      </c>
      <c r="BX1383" s="13" t="s">
        <v>255</v>
      </c>
      <c r="BY1383" s="13" t="s">
        <v>255</v>
      </c>
      <c r="BZ1383" s="13" t="s">
        <v>255</v>
      </c>
      <c r="CA1383" s="13" t="s">
        <v>255</v>
      </c>
      <c r="CB1383" s="13" t="s">
        <v>255</v>
      </c>
      <c r="CC1383" s="13" t="s">
        <v>255</v>
      </c>
      <c r="CD1383" s="13" t="s">
        <v>255</v>
      </c>
      <c r="CE1383" s="13" t="s">
        <v>255</v>
      </c>
      <c r="CF1383" s="13">
        <v>1585.5096435546875</v>
      </c>
      <c r="CG1383" s="13">
        <v>9.6724100112915039</v>
      </c>
      <c r="CH1383" s="13">
        <v>51.530712127685547</v>
      </c>
      <c r="CI1383" s="13">
        <v>59.205486297607422</v>
      </c>
      <c r="CJ1383" s="13">
        <v>11.984476089477539</v>
      </c>
      <c r="CK1383" s="13">
        <v>294.0379638671875</v>
      </c>
      <c r="CL1383" s="13">
        <v>4793.8095703125</v>
      </c>
      <c r="CM1383" s="13">
        <v>2.9847326278686523</v>
      </c>
      <c r="CN1383" s="13">
        <v>38.881206512451172</v>
      </c>
      <c r="CO1383" s="13">
        <v>8.9361610412597656</v>
      </c>
      <c r="CP1383" s="13">
        <v>53.894031164901783</v>
      </c>
      <c r="CQ1383" s="13" t="s">
        <v>255</v>
      </c>
      <c r="CR1383" s="13" t="s">
        <v>255</v>
      </c>
      <c r="CS1383" s="13" t="s">
        <v>255</v>
      </c>
      <c r="CT1383" s="13" t="s">
        <v>255</v>
      </c>
      <c r="CU1383" s="13" t="s">
        <v>255</v>
      </c>
      <c r="CV1383" s="13" t="s">
        <v>255</v>
      </c>
      <c r="CW1383" s="13" t="s">
        <v>255</v>
      </c>
      <c r="CX1383" s="13" t="s">
        <v>255</v>
      </c>
      <c r="CY1383" s="13" t="s">
        <v>255</v>
      </c>
      <c r="CZ1383" s="13" t="s">
        <v>255</v>
      </c>
      <c r="DA1383" s="13" t="s">
        <v>255</v>
      </c>
      <c r="DB1383" s="13" t="s">
        <v>255</v>
      </c>
      <c r="DC1383" s="13" t="s">
        <v>255</v>
      </c>
      <c r="DD1383" s="13" t="s">
        <v>255</v>
      </c>
      <c r="DE1383" s="13" t="s">
        <v>255</v>
      </c>
      <c r="DF1383" s="13" t="s">
        <v>255</v>
      </c>
      <c r="DG1383" s="13" t="s">
        <v>255</v>
      </c>
      <c r="DH1383" s="13" t="s">
        <v>255</v>
      </c>
      <c r="DI1383" s="13" t="s">
        <v>255</v>
      </c>
      <c r="DJ1383" s="13" t="s">
        <v>255</v>
      </c>
      <c r="DK1383" s="13">
        <v>51000.474532798522</v>
      </c>
      <c r="DL1383" s="13">
        <v>6.493582097541764</v>
      </c>
      <c r="DM1383" s="13">
        <v>102553.47332716253</v>
      </c>
      <c r="DN1383" s="13">
        <v>3.0235133477743186</v>
      </c>
      <c r="DO1383" s="13">
        <v>2.0108337082473646</v>
      </c>
      <c r="DP1383" s="13">
        <v>0.35529598979949956</v>
      </c>
      <c r="DQ1383" s="13">
        <v>563.32521814341442</v>
      </c>
      <c r="DR1383" s="13">
        <v>12051.15824607582</v>
      </c>
      <c r="DS1383" s="13">
        <v>8.5098437206694797</v>
      </c>
      <c r="DT1383" s="13">
        <v>8.5098437206694797</v>
      </c>
      <c r="DU1383" s="13">
        <v>100.00090482784928</v>
      </c>
      <c r="DV1383" s="13">
        <v>12.305688863225239</v>
      </c>
      <c r="DW1383" s="13">
        <v>6.493582097541764</v>
      </c>
      <c r="DX1383" s="13">
        <v>668.38033071688267</v>
      </c>
      <c r="DY1383" s="13">
        <v>1058.7977641119837</v>
      </c>
      <c r="DZ1383" s="13">
        <v>218.53559026522831</v>
      </c>
      <c r="EA1383" s="13">
        <v>345.84248703586042</v>
      </c>
      <c r="EB1383" s="13">
        <v>18.620590893250625</v>
      </c>
      <c r="EC1383" s="13">
        <v>1292.9957140841077</v>
      </c>
      <c r="ED1383" s="13">
        <v>3.7075216244689493</v>
      </c>
      <c r="EE1383" s="13">
        <v>1.2993029775453921E-2</v>
      </c>
      <c r="EF1383" s="13">
        <v>500</v>
      </c>
      <c r="EG1383" s="13">
        <v>10696.448390677026</v>
      </c>
      <c r="EH1383" s="13">
        <v>61696.922923475548</v>
      </c>
      <c r="EI1383" s="13">
        <v>3.3802490379324181E-2</v>
      </c>
      <c r="EJ1383" s="13">
        <v>20</v>
      </c>
      <c r="EK1383" s="13">
        <v>2.1816615649929121</v>
      </c>
      <c r="EL1383" s="13">
        <v>7.8554962054646422</v>
      </c>
      <c r="EM1383" s="13">
        <v>7.4999999999999997E-2</v>
      </c>
      <c r="EN1383" s="13">
        <v>13.106369527180989</v>
      </c>
      <c r="EO1383" s="13">
        <v>0.16190857998027255</v>
      </c>
    </row>
    <row r="1384" spans="1:145">
      <c r="A1384" s="12">
        <v>40480.384722222225</v>
      </c>
      <c r="B1384" s="13">
        <v>38</v>
      </c>
      <c r="C1384" s="13" t="s">
        <v>81</v>
      </c>
      <c r="D1384" s="13" t="s">
        <v>64</v>
      </c>
      <c r="E1384" s="12">
        <v>40480.376388888886</v>
      </c>
      <c r="F1384" s="12">
        <v>40480.397222222222</v>
      </c>
      <c r="G1384" s="13" t="s">
        <v>28</v>
      </c>
      <c r="H1384" s="13">
        <v>2</v>
      </c>
      <c r="I1384" s="13">
        <v>1</v>
      </c>
      <c r="J1384" s="13" t="s">
        <v>255</v>
      </c>
      <c r="K1384" s="13">
        <v>5</v>
      </c>
      <c r="L1384" s="13" t="s">
        <v>255</v>
      </c>
      <c r="M1384" s="13">
        <v>549047</v>
      </c>
      <c r="N1384" s="13">
        <v>549048</v>
      </c>
      <c r="O1384" s="13" t="s">
        <v>255</v>
      </c>
      <c r="P1384" s="13">
        <v>5.8035856699896506E-3</v>
      </c>
      <c r="Q1384" s="13" t="s">
        <v>255</v>
      </c>
      <c r="R1384" s="13">
        <v>1.1122504047100552</v>
      </c>
      <c r="S1384" s="13" t="s">
        <v>255</v>
      </c>
      <c r="T1384" s="13">
        <v>0.71405367060554292</v>
      </c>
      <c r="U1384" s="13">
        <v>1.0131136499833362</v>
      </c>
      <c r="V1384" s="13" t="s">
        <v>255</v>
      </c>
      <c r="W1384" s="13" t="s">
        <v>255</v>
      </c>
      <c r="X1384" s="13">
        <v>1.6883820723555383</v>
      </c>
      <c r="Y1384" s="13">
        <v>1.2363815906243686E-2</v>
      </c>
      <c r="Z1384" s="13">
        <v>41.57837763586442</v>
      </c>
      <c r="AA1384" s="13">
        <v>2.2705002692137322E-2</v>
      </c>
      <c r="AB1384" s="13" t="s">
        <v>255</v>
      </c>
      <c r="AC1384" s="13">
        <v>50.174441758668323</v>
      </c>
      <c r="AD1384" s="13" t="s">
        <v>255</v>
      </c>
      <c r="AE1384" s="13">
        <v>2.5682120041506239E-2</v>
      </c>
      <c r="AF1384" s="13">
        <v>3.515382377099737</v>
      </c>
      <c r="AG1384" s="13" t="s">
        <v>255</v>
      </c>
      <c r="AH1384" s="13" t="s">
        <v>255</v>
      </c>
      <c r="AI1384" s="13">
        <v>0.13834873425244834</v>
      </c>
      <c r="AJ1384" s="13" t="s">
        <v>255</v>
      </c>
      <c r="AK1384" s="13" t="s">
        <v>255</v>
      </c>
      <c r="AL1384" s="13">
        <v>100</v>
      </c>
      <c r="AM1384" s="13">
        <v>900</v>
      </c>
      <c r="AN1384" s="13" t="s">
        <v>255</v>
      </c>
      <c r="AO1384" s="13" t="s">
        <v>255</v>
      </c>
      <c r="AP1384" s="13" t="s">
        <v>255</v>
      </c>
      <c r="AQ1384" s="13" t="s">
        <v>255</v>
      </c>
      <c r="AR1384" s="13" t="s">
        <v>255</v>
      </c>
      <c r="AS1384" s="13" t="s">
        <v>255</v>
      </c>
      <c r="AT1384" s="13" t="s">
        <v>255</v>
      </c>
      <c r="AU1384" s="13" t="s">
        <v>255</v>
      </c>
      <c r="AV1384" s="13" t="s">
        <v>255</v>
      </c>
      <c r="AW1384" s="13" t="s">
        <v>255</v>
      </c>
      <c r="AX1384" s="13" t="s">
        <v>255</v>
      </c>
      <c r="AY1384" s="13" t="s">
        <v>255</v>
      </c>
      <c r="AZ1384" s="13" t="s">
        <v>255</v>
      </c>
      <c r="BA1384" s="13" t="s">
        <v>255</v>
      </c>
      <c r="BB1384" s="13" t="s">
        <v>255</v>
      </c>
      <c r="BC1384" s="13" t="s">
        <v>255</v>
      </c>
      <c r="BD1384" s="13" t="s">
        <v>255</v>
      </c>
      <c r="BE1384" s="13" t="s">
        <v>255</v>
      </c>
      <c r="BF1384" s="13" t="s">
        <v>255</v>
      </c>
      <c r="BG1384" s="13" t="s">
        <v>255</v>
      </c>
      <c r="BH1384" s="13" t="s">
        <v>255</v>
      </c>
      <c r="BI1384" s="13" t="s">
        <v>255</v>
      </c>
      <c r="BJ1384" s="13" t="s">
        <v>255</v>
      </c>
      <c r="BK1384" s="13" t="s">
        <v>255</v>
      </c>
      <c r="BL1384" s="13" t="s">
        <v>255</v>
      </c>
      <c r="BM1384" s="13" t="s">
        <v>255</v>
      </c>
      <c r="BN1384" s="13" t="s">
        <v>255</v>
      </c>
      <c r="BO1384" s="13" t="s">
        <v>255</v>
      </c>
      <c r="BP1384" s="13" t="s">
        <v>255</v>
      </c>
      <c r="BQ1384" s="13" t="s">
        <v>255</v>
      </c>
      <c r="BR1384" s="13" t="s">
        <v>255</v>
      </c>
      <c r="BS1384" s="13" t="s">
        <v>255</v>
      </c>
      <c r="BT1384" s="13" t="s">
        <v>255</v>
      </c>
      <c r="BU1384" s="13" t="s">
        <v>255</v>
      </c>
      <c r="BV1384" s="13" t="s">
        <v>255</v>
      </c>
      <c r="BW1384" s="13" t="s">
        <v>255</v>
      </c>
      <c r="BX1384" s="13" t="s">
        <v>255</v>
      </c>
      <c r="BY1384" s="13" t="s">
        <v>255</v>
      </c>
      <c r="BZ1384" s="13" t="s">
        <v>255</v>
      </c>
      <c r="CA1384" s="13" t="s">
        <v>255</v>
      </c>
      <c r="CB1384" s="13" t="s">
        <v>255</v>
      </c>
      <c r="CC1384" s="13" t="s">
        <v>255</v>
      </c>
      <c r="CD1384" s="13" t="s">
        <v>255</v>
      </c>
      <c r="CE1384" s="13" t="s">
        <v>255</v>
      </c>
      <c r="CF1384" s="13">
        <v>1609.4774169921875</v>
      </c>
      <c r="CG1384" s="13">
        <v>9.5411777496337891</v>
      </c>
      <c r="CH1384" s="13">
        <v>50.532299041748047</v>
      </c>
      <c r="CI1384" s="13">
        <v>59.326694488525391</v>
      </c>
      <c r="CJ1384" s="13">
        <v>11.963329315185547</v>
      </c>
      <c r="CK1384" s="13">
        <v>295.81121826171875</v>
      </c>
      <c r="CL1384" s="13">
        <v>4794.05029296875</v>
      </c>
      <c r="CM1384" s="13">
        <v>2.9885857105255127</v>
      </c>
      <c r="CN1384" s="13">
        <v>42.400970458984375</v>
      </c>
      <c r="CO1384" s="13">
        <v>10.46662712097168</v>
      </c>
      <c r="CP1384" s="13">
        <v>53.894031164901783</v>
      </c>
      <c r="CQ1384" s="13" t="s">
        <v>255</v>
      </c>
      <c r="CR1384" s="13" t="s">
        <v>255</v>
      </c>
      <c r="CS1384" s="13" t="s">
        <v>255</v>
      </c>
      <c r="CT1384" s="13" t="s">
        <v>255</v>
      </c>
      <c r="CU1384" s="13" t="s">
        <v>255</v>
      </c>
      <c r="CV1384" s="13" t="s">
        <v>255</v>
      </c>
      <c r="CW1384" s="13" t="s">
        <v>255</v>
      </c>
      <c r="CX1384" s="13" t="s">
        <v>255</v>
      </c>
      <c r="CY1384" s="13" t="s">
        <v>255</v>
      </c>
      <c r="CZ1384" s="13" t="s">
        <v>255</v>
      </c>
      <c r="DA1384" s="13" t="s">
        <v>255</v>
      </c>
      <c r="DB1384" s="13" t="s">
        <v>255</v>
      </c>
      <c r="DC1384" s="13" t="s">
        <v>255</v>
      </c>
      <c r="DD1384" s="13" t="s">
        <v>255</v>
      </c>
      <c r="DE1384" s="13" t="s">
        <v>255</v>
      </c>
      <c r="DF1384" s="13" t="s">
        <v>255</v>
      </c>
      <c r="DG1384" s="13" t="s">
        <v>255</v>
      </c>
      <c r="DH1384" s="13" t="s">
        <v>255</v>
      </c>
      <c r="DI1384" s="13" t="s">
        <v>255</v>
      </c>
      <c r="DJ1384" s="13" t="s">
        <v>255</v>
      </c>
      <c r="DK1384" s="13">
        <v>51862.949510461192</v>
      </c>
      <c r="DL1384" s="13">
        <v>6.6033958223322333</v>
      </c>
      <c r="DM1384" s="13">
        <v>102558.62308210062</v>
      </c>
      <c r="DN1384" s="13">
        <v>2.9786378127180773</v>
      </c>
      <c r="DO1384" s="13">
        <v>1.9774930668263224</v>
      </c>
      <c r="DP1384" s="13">
        <v>0.35515430641174317</v>
      </c>
      <c r="DQ1384" s="13">
        <v>571.61283571722424</v>
      </c>
      <c r="DR1384" s="13">
        <v>12228.45439339567</v>
      </c>
      <c r="DS1384" s="13">
        <v>8.3868835572131157</v>
      </c>
      <c r="DT1384" s="13">
        <v>8.386883557213114</v>
      </c>
      <c r="DU1384" s="13">
        <v>100.00090482784928</v>
      </c>
      <c r="DV1384" s="13">
        <v>12.305688863225239</v>
      </c>
      <c r="DW1384" s="13">
        <v>6.6033958223322333</v>
      </c>
      <c r="DX1384" s="13">
        <v>668.38033071688267</v>
      </c>
      <c r="DY1384" s="13">
        <v>1058.7977641119837</v>
      </c>
      <c r="DZ1384" s="13">
        <v>220.73468840029645</v>
      </c>
      <c r="EA1384" s="13">
        <v>349.32783706782658</v>
      </c>
      <c r="EB1384" s="13">
        <v>18.620590893250625</v>
      </c>
      <c r="EC1384" s="13">
        <v>1312.541623790054</v>
      </c>
      <c r="ED1384" s="13">
        <v>3.6524939141553476</v>
      </c>
      <c r="EE1384" s="13">
        <v>3.3286305868357371E-3</v>
      </c>
      <c r="EF1384" s="13">
        <v>500</v>
      </c>
      <c r="EG1384" s="13">
        <v>10696.448390677026</v>
      </c>
      <c r="EH1384" s="13">
        <v>62559.397901138218</v>
      </c>
      <c r="EI1384" s="13">
        <v>3.3719592703333981E-2</v>
      </c>
      <c r="EJ1384" s="13">
        <v>20</v>
      </c>
      <c r="EK1384" s="13">
        <v>2.1816615649929121</v>
      </c>
      <c r="EL1384" s="13">
        <v>7.9653099302551116</v>
      </c>
      <c r="EM1384" s="13">
        <v>7.4999999999999997E-2</v>
      </c>
      <c r="EN1384" s="13">
        <v>15.351053110758464</v>
      </c>
      <c r="EO1384" s="13">
        <v>0.12104589503387048</v>
      </c>
    </row>
    <row r="1385" spans="1:145">
      <c r="A1385" s="12">
        <v>40480.385416666664</v>
      </c>
      <c r="B1385" s="13">
        <v>38</v>
      </c>
      <c r="C1385" s="13" t="s">
        <v>81</v>
      </c>
      <c r="D1385" s="13" t="s">
        <v>64</v>
      </c>
      <c r="E1385" s="12">
        <v>40480.376388888886</v>
      </c>
      <c r="F1385" s="12">
        <v>40480.397222222222</v>
      </c>
      <c r="G1385" s="13" t="s">
        <v>28</v>
      </c>
      <c r="H1385" s="13">
        <v>2</v>
      </c>
      <c r="I1385" s="13">
        <v>1</v>
      </c>
      <c r="J1385" s="13" t="s">
        <v>255</v>
      </c>
      <c r="K1385" s="13">
        <v>5</v>
      </c>
      <c r="L1385" s="13" t="s">
        <v>255</v>
      </c>
      <c r="M1385" s="13">
        <v>549047</v>
      </c>
      <c r="N1385" s="13">
        <v>549048</v>
      </c>
      <c r="O1385" s="13" t="s">
        <v>255</v>
      </c>
      <c r="P1385" s="13">
        <v>5.8035856699896506E-3</v>
      </c>
      <c r="Q1385" s="13" t="s">
        <v>255</v>
      </c>
      <c r="R1385" s="13">
        <v>1.1122504047100552</v>
      </c>
      <c r="S1385" s="13" t="s">
        <v>255</v>
      </c>
      <c r="T1385" s="13">
        <v>0.71405367060554292</v>
      </c>
      <c r="U1385" s="13">
        <v>1.0131136499833362</v>
      </c>
      <c r="V1385" s="13" t="s">
        <v>255</v>
      </c>
      <c r="W1385" s="13" t="s">
        <v>255</v>
      </c>
      <c r="X1385" s="13">
        <v>1.6883820723555383</v>
      </c>
      <c r="Y1385" s="13">
        <v>1.2363815906243686E-2</v>
      </c>
      <c r="Z1385" s="13">
        <v>41.57837763586442</v>
      </c>
      <c r="AA1385" s="13">
        <v>2.2705002692137322E-2</v>
      </c>
      <c r="AB1385" s="13" t="s">
        <v>255</v>
      </c>
      <c r="AC1385" s="13">
        <v>50.174441758668323</v>
      </c>
      <c r="AD1385" s="13" t="s">
        <v>255</v>
      </c>
      <c r="AE1385" s="13">
        <v>2.5682120041506239E-2</v>
      </c>
      <c r="AF1385" s="13">
        <v>3.515382377099737</v>
      </c>
      <c r="AG1385" s="13" t="s">
        <v>255</v>
      </c>
      <c r="AH1385" s="13" t="s">
        <v>255</v>
      </c>
      <c r="AI1385" s="13">
        <v>0.13834873425244834</v>
      </c>
      <c r="AJ1385" s="13" t="s">
        <v>255</v>
      </c>
      <c r="AK1385" s="13" t="s">
        <v>255</v>
      </c>
      <c r="AL1385" s="13">
        <v>100</v>
      </c>
      <c r="AM1385" s="13">
        <v>900</v>
      </c>
      <c r="AN1385" s="13" t="s">
        <v>255</v>
      </c>
      <c r="AO1385" s="13" t="s">
        <v>255</v>
      </c>
      <c r="AP1385" s="13">
        <v>8788.6</v>
      </c>
      <c r="AQ1385" s="13">
        <v>134.36500000000001</v>
      </c>
      <c r="AR1385" s="13" t="s">
        <v>255</v>
      </c>
      <c r="AS1385" s="13" t="s">
        <v>255</v>
      </c>
      <c r="AT1385" s="13" t="s">
        <v>255</v>
      </c>
      <c r="AU1385" s="13" t="s">
        <v>255</v>
      </c>
      <c r="AV1385" s="13">
        <v>2.91127</v>
      </c>
      <c r="AW1385" s="13">
        <v>0.31282799999999999</v>
      </c>
      <c r="AX1385" s="13">
        <v>4.1022400000000001</v>
      </c>
      <c r="AY1385" s="13">
        <v>1.03586</v>
      </c>
      <c r="AZ1385" s="13">
        <v>53755.4</v>
      </c>
      <c r="BA1385" s="13">
        <v>832.40200000000004</v>
      </c>
      <c r="BB1385" s="13" t="s">
        <v>255</v>
      </c>
      <c r="BC1385" s="13" t="s">
        <v>255</v>
      </c>
      <c r="BD1385" s="13">
        <v>2.3745799999999999</v>
      </c>
      <c r="BE1385" s="13">
        <v>0.448799</v>
      </c>
      <c r="BF1385" s="13">
        <v>6.7971700000000004</v>
      </c>
      <c r="BG1385" s="13">
        <v>1.93625</v>
      </c>
      <c r="BH1385" s="13" t="s">
        <v>255</v>
      </c>
      <c r="BI1385" s="13" t="s">
        <v>255</v>
      </c>
      <c r="BJ1385" s="13" t="s">
        <v>255</v>
      </c>
      <c r="BK1385" s="13" t="s">
        <v>255</v>
      </c>
      <c r="BL1385" s="13">
        <v>2.0474600000000001</v>
      </c>
      <c r="BM1385" s="13">
        <v>0.693855</v>
      </c>
      <c r="BN1385" s="13">
        <v>5920.39</v>
      </c>
      <c r="BO1385" s="13">
        <v>152.34399999999999</v>
      </c>
      <c r="BP1385" s="13">
        <v>0.83279300000000001</v>
      </c>
      <c r="BQ1385" s="13">
        <v>0.27923199999999998</v>
      </c>
      <c r="BR1385" s="13">
        <v>59.3127</v>
      </c>
      <c r="BS1385" s="13">
        <v>1.7517799999999999</v>
      </c>
      <c r="BT1385" s="13" t="s">
        <v>255</v>
      </c>
      <c r="BU1385" s="13" t="s">
        <v>255</v>
      </c>
      <c r="BV1385" s="13" t="s">
        <v>255</v>
      </c>
      <c r="BW1385" s="13" t="s">
        <v>255</v>
      </c>
      <c r="BX1385" s="13">
        <v>9039.19</v>
      </c>
      <c r="BY1385" s="13">
        <v>465.53800000000001</v>
      </c>
      <c r="BZ1385" s="13">
        <v>27.350899999999999</v>
      </c>
      <c r="CA1385" s="13">
        <v>0.27383200000000002</v>
      </c>
      <c r="CB1385" s="13">
        <v>1.1259300000000001</v>
      </c>
      <c r="CC1385" s="13">
        <v>0.31859900000000002</v>
      </c>
      <c r="CD1385" s="13" t="s">
        <v>255</v>
      </c>
      <c r="CE1385" s="13" t="s">
        <v>255</v>
      </c>
      <c r="CF1385" s="13">
        <v>1609.82763671875</v>
      </c>
      <c r="CG1385" s="13">
        <v>9.430729866027832</v>
      </c>
      <c r="CH1385" s="13">
        <v>50.000530242919922</v>
      </c>
      <c r="CI1385" s="13">
        <v>59.450229644775391</v>
      </c>
      <c r="CJ1385" s="13">
        <v>12.00245475769043</v>
      </c>
      <c r="CK1385" s="13">
        <v>295.2691650390625</v>
      </c>
      <c r="CL1385" s="13">
        <v>4800.77783203125</v>
      </c>
      <c r="CM1385" s="13">
        <v>2.9889621734619141</v>
      </c>
      <c r="CN1385" s="13">
        <v>43.998405456542969</v>
      </c>
      <c r="CO1385" s="13">
        <v>10.530904769897461</v>
      </c>
      <c r="CP1385" s="13">
        <v>53.894031164901783</v>
      </c>
      <c r="CQ1385" s="13">
        <v>77.545420000000007</v>
      </c>
      <c r="CR1385" s="13" t="s">
        <v>255</v>
      </c>
      <c r="CS1385" s="13" t="s">
        <v>255</v>
      </c>
      <c r="CT1385" s="13" t="s">
        <v>255</v>
      </c>
      <c r="CU1385" s="13">
        <v>5.82254</v>
      </c>
      <c r="CV1385" s="13">
        <v>12.30672</v>
      </c>
      <c r="CW1385" s="13">
        <v>9.4983199999999997</v>
      </c>
      <c r="CX1385" s="13">
        <v>27.188680000000002</v>
      </c>
      <c r="CY1385" s="13" t="s">
        <v>255</v>
      </c>
      <c r="CZ1385" s="13" t="s">
        <v>255</v>
      </c>
      <c r="DA1385" s="13">
        <v>10.237300000000001</v>
      </c>
      <c r="DB1385" s="13">
        <v>59.3127</v>
      </c>
      <c r="DC1385" s="13">
        <v>124.36626000000001</v>
      </c>
      <c r="DD1385" s="13">
        <v>330.48967310033674</v>
      </c>
      <c r="DE1385" s="13">
        <v>2.8352054228562866</v>
      </c>
      <c r="DF1385" s="13">
        <v>4.5470628023209478</v>
      </c>
      <c r="DG1385" s="13">
        <v>0.98349268931142153</v>
      </c>
      <c r="DH1385" s="13">
        <v>0.98852850724182584</v>
      </c>
      <c r="DI1385" s="13">
        <v>0.98646855442722148</v>
      </c>
      <c r="DJ1385" s="13">
        <v>0.99151960980175868</v>
      </c>
      <c r="DK1385" s="13">
        <v>51705.135864598313</v>
      </c>
      <c r="DL1385" s="13">
        <v>6.5833023648710887</v>
      </c>
      <c r="DM1385" s="13">
        <v>102702.54463085721</v>
      </c>
      <c r="DN1385" s="13">
        <v>2.9821688499624042</v>
      </c>
      <c r="DO1385" s="13">
        <v>1.9863122475842099</v>
      </c>
      <c r="DP1385" s="13">
        <v>0.3554164468765259</v>
      </c>
      <c r="DQ1385" s="13">
        <v>572.15921872621288</v>
      </c>
      <c r="DR1385" s="13">
        <v>12240.143108710048</v>
      </c>
      <c r="DS1385" s="13">
        <v>8.3906326681568277</v>
      </c>
      <c r="DT1385" s="13">
        <v>8.3906326681568295</v>
      </c>
      <c r="DU1385" s="13">
        <v>100.00090482784928</v>
      </c>
      <c r="DV1385" s="13">
        <v>12.305688863225239</v>
      </c>
      <c r="DW1385" s="13">
        <v>6.5833023648710887</v>
      </c>
      <c r="DX1385" s="13">
        <v>668.38033071688267</v>
      </c>
      <c r="DY1385" s="13">
        <v>1058.7977641119837</v>
      </c>
      <c r="DZ1385" s="13">
        <v>220.55941863407199</v>
      </c>
      <c r="EA1385" s="13">
        <v>349.05053505395131</v>
      </c>
      <c r="EB1385" s="13">
        <v>18.620590893250625</v>
      </c>
      <c r="EC1385" s="13">
        <v>1312.8272307602001</v>
      </c>
      <c r="ED1385" s="13">
        <v>3.6568237766147891</v>
      </c>
      <c r="EE1385" s="13">
        <v>2.2728034365325023E-3</v>
      </c>
      <c r="EF1385" s="13">
        <v>500</v>
      </c>
      <c r="EG1385" s="13">
        <v>10696.448390677026</v>
      </c>
      <c r="EH1385" s="13">
        <v>62401.584255275338</v>
      </c>
      <c r="EI1385" s="13">
        <v>3.3810481927634528E-2</v>
      </c>
      <c r="EJ1385" s="13">
        <v>20</v>
      </c>
      <c r="EK1385" s="13">
        <v>2.1816615649929121</v>
      </c>
      <c r="EL1385" s="13">
        <v>7.9452164727939669</v>
      </c>
      <c r="EM1385" s="13">
        <v>7.4999999999999997E-2</v>
      </c>
      <c r="EN1385" s="13">
        <v>15.445326995849609</v>
      </c>
      <c r="EO1385" s="13">
        <v>0.11929091010061806</v>
      </c>
    </row>
    <row r="1386" spans="1:145">
      <c r="A1386" s="12">
        <v>40480.386111111111</v>
      </c>
      <c r="B1386" s="13">
        <v>38</v>
      </c>
      <c r="C1386" s="13" t="s">
        <v>81</v>
      </c>
      <c r="D1386" s="13" t="s">
        <v>64</v>
      </c>
      <c r="E1386" s="12">
        <v>40480.376388888886</v>
      </c>
      <c r="F1386" s="12">
        <v>40480.397222222222</v>
      </c>
      <c r="G1386" s="13" t="s">
        <v>28</v>
      </c>
      <c r="H1386" s="13">
        <v>2</v>
      </c>
      <c r="I1386" s="13">
        <v>1</v>
      </c>
      <c r="J1386" s="13" t="s">
        <v>255</v>
      </c>
      <c r="K1386" s="13">
        <v>5</v>
      </c>
      <c r="L1386" s="13" t="s">
        <v>255</v>
      </c>
      <c r="M1386" s="13">
        <v>549047</v>
      </c>
      <c r="N1386" s="13">
        <v>549048</v>
      </c>
      <c r="O1386" s="13" t="s">
        <v>255</v>
      </c>
      <c r="P1386" s="13">
        <v>5.8035856699896506E-3</v>
      </c>
      <c r="Q1386" s="13" t="s">
        <v>255</v>
      </c>
      <c r="R1386" s="13">
        <v>1.1122504047100552</v>
      </c>
      <c r="S1386" s="13" t="s">
        <v>255</v>
      </c>
      <c r="T1386" s="13">
        <v>0.71405367060554292</v>
      </c>
      <c r="U1386" s="13">
        <v>1.0131136499833362</v>
      </c>
      <c r="V1386" s="13" t="s">
        <v>255</v>
      </c>
      <c r="W1386" s="13" t="s">
        <v>255</v>
      </c>
      <c r="X1386" s="13">
        <v>1.6883820723555383</v>
      </c>
      <c r="Y1386" s="13">
        <v>1.2363815906243686E-2</v>
      </c>
      <c r="Z1386" s="13">
        <v>41.57837763586442</v>
      </c>
      <c r="AA1386" s="13">
        <v>2.2705002692137322E-2</v>
      </c>
      <c r="AB1386" s="13" t="s">
        <v>255</v>
      </c>
      <c r="AC1386" s="13">
        <v>50.174441758668323</v>
      </c>
      <c r="AD1386" s="13" t="s">
        <v>255</v>
      </c>
      <c r="AE1386" s="13">
        <v>2.5682120041506239E-2</v>
      </c>
      <c r="AF1386" s="13">
        <v>3.515382377099737</v>
      </c>
      <c r="AG1386" s="13" t="s">
        <v>255</v>
      </c>
      <c r="AH1386" s="13" t="s">
        <v>255</v>
      </c>
      <c r="AI1386" s="13">
        <v>0.13834873425244834</v>
      </c>
      <c r="AJ1386" s="13" t="s">
        <v>255</v>
      </c>
      <c r="AK1386" s="13" t="s">
        <v>255</v>
      </c>
      <c r="AL1386" s="13">
        <v>100</v>
      </c>
      <c r="AM1386" s="13">
        <v>900</v>
      </c>
      <c r="AN1386" s="13" t="s">
        <v>255</v>
      </c>
      <c r="AO1386" s="13" t="s">
        <v>255</v>
      </c>
      <c r="AP1386" s="13">
        <v>7598.3</v>
      </c>
      <c r="AQ1386" s="13">
        <v>114.17400000000001</v>
      </c>
      <c r="AR1386" s="13" t="s">
        <v>255</v>
      </c>
      <c r="AS1386" s="13" t="s">
        <v>255</v>
      </c>
      <c r="AT1386" s="13" t="s">
        <v>255</v>
      </c>
      <c r="AU1386" s="13" t="s">
        <v>255</v>
      </c>
      <c r="AV1386" s="13">
        <v>2.9134099999999998</v>
      </c>
      <c r="AW1386" s="13">
        <v>0.20300099999999999</v>
      </c>
      <c r="AX1386" s="13" t="s">
        <v>255</v>
      </c>
      <c r="AY1386" s="13" t="s">
        <v>255</v>
      </c>
      <c r="AZ1386" s="13">
        <v>41684.300000000003</v>
      </c>
      <c r="BA1386" s="13">
        <v>676.40700000000004</v>
      </c>
      <c r="BB1386" s="13">
        <v>0.25938800000000001</v>
      </c>
      <c r="BC1386" s="13">
        <v>0.10784199999999999</v>
      </c>
      <c r="BD1386" s="13" t="s">
        <v>255</v>
      </c>
      <c r="BE1386" s="13" t="s">
        <v>255</v>
      </c>
      <c r="BF1386" s="13">
        <v>4.7816400000000003</v>
      </c>
      <c r="BG1386" s="13">
        <v>1.73604</v>
      </c>
      <c r="BH1386" s="13" t="s">
        <v>255</v>
      </c>
      <c r="BI1386" s="13" t="s">
        <v>255</v>
      </c>
      <c r="BJ1386" s="13" t="s">
        <v>255</v>
      </c>
      <c r="BK1386" s="13" t="s">
        <v>255</v>
      </c>
      <c r="BL1386" s="13">
        <v>1.69852</v>
      </c>
      <c r="BM1386" s="13">
        <v>0.65679500000000002</v>
      </c>
      <c r="BN1386" s="13">
        <v>6236.99</v>
      </c>
      <c r="BO1386" s="13">
        <v>121.663</v>
      </c>
      <c r="BP1386" s="13">
        <v>0.75609199999999999</v>
      </c>
      <c r="BQ1386" s="13">
        <v>0.21051</v>
      </c>
      <c r="BR1386" s="13">
        <v>51.621699999999997</v>
      </c>
      <c r="BS1386" s="13">
        <v>1.6165400000000001</v>
      </c>
      <c r="BT1386" s="13" t="s">
        <v>255</v>
      </c>
      <c r="BU1386" s="13" t="s">
        <v>255</v>
      </c>
      <c r="BV1386" s="13" t="s">
        <v>255</v>
      </c>
      <c r="BW1386" s="13" t="s">
        <v>255</v>
      </c>
      <c r="BX1386" s="13">
        <v>3992.58</v>
      </c>
      <c r="BY1386" s="13">
        <v>372.904</v>
      </c>
      <c r="BZ1386" s="13">
        <v>26.368099999999998</v>
      </c>
      <c r="CA1386" s="13">
        <v>0.31041800000000003</v>
      </c>
      <c r="CB1386" s="13">
        <v>1.23458</v>
      </c>
      <c r="CC1386" s="13">
        <v>0.35626099999999999</v>
      </c>
      <c r="CD1386" s="13" t="s">
        <v>255</v>
      </c>
      <c r="CE1386" s="13" t="s">
        <v>255</v>
      </c>
      <c r="CF1386" s="13">
        <v>1626.0472412109375</v>
      </c>
      <c r="CG1386" s="13">
        <v>9.3777885437011719</v>
      </c>
      <c r="CH1386" s="13">
        <v>50</v>
      </c>
      <c r="CI1386" s="13">
        <v>59.581531524658203</v>
      </c>
      <c r="CJ1386" s="13">
        <v>12.08905029296875</v>
      </c>
      <c r="CK1386" s="13">
        <v>298.95223999023437</v>
      </c>
      <c r="CL1386" s="13">
        <v>4809.0419921875</v>
      </c>
      <c r="CM1386" s="13">
        <v>2.9917707443237305</v>
      </c>
      <c r="CN1386" s="13">
        <v>42.592613220214844</v>
      </c>
      <c r="CO1386" s="13">
        <v>10.00048828125</v>
      </c>
      <c r="CP1386" s="13">
        <v>53.894031164901783</v>
      </c>
      <c r="CQ1386" s="13">
        <v>61.015270000000001</v>
      </c>
      <c r="CR1386" s="13" t="s">
        <v>255</v>
      </c>
      <c r="CS1386" s="13" t="s">
        <v>255</v>
      </c>
      <c r="CT1386" s="13" t="s">
        <v>255</v>
      </c>
      <c r="CU1386" s="13">
        <v>5.8268199999999997</v>
      </c>
      <c r="CV1386" s="13" t="s">
        <v>255</v>
      </c>
      <c r="CW1386" s="13" t="s">
        <v>255</v>
      </c>
      <c r="CX1386" s="13">
        <v>19.126560000000001</v>
      </c>
      <c r="CY1386" s="13" t="s">
        <v>255</v>
      </c>
      <c r="CZ1386" s="13" t="s">
        <v>255</v>
      </c>
      <c r="DA1386" s="13">
        <v>8.4925999999999995</v>
      </c>
      <c r="DB1386" s="13">
        <v>51.621699999999997</v>
      </c>
      <c r="DC1386" s="13">
        <v>85.067679999999996</v>
      </c>
      <c r="DD1386" s="13">
        <v>151.41705318168545</v>
      </c>
      <c r="DE1386" s="13">
        <v>2.313980529503453</v>
      </c>
      <c r="DF1386" s="13">
        <v>3.2261588813756017</v>
      </c>
      <c r="DG1386" s="13">
        <v>0.9728471365672966</v>
      </c>
      <c r="DH1386" s="13">
        <v>0.97858231506622573</v>
      </c>
      <c r="DI1386" s="13">
        <v>0.97927208749670069</v>
      </c>
      <c r="DJ1386" s="13">
        <v>0.9850451426969552</v>
      </c>
      <c r="DK1386" s="13">
        <v>51851.981445672427</v>
      </c>
      <c r="DL1386" s="13">
        <v>6.6019993249504054</v>
      </c>
      <c r="DM1386" s="13">
        <v>102879.33895606444</v>
      </c>
      <c r="DN1386" s="13">
        <v>2.9575044748430228</v>
      </c>
      <c r="DO1386" s="13">
        <v>1.9840965781385924</v>
      </c>
      <c r="DP1386" s="13">
        <v>0.35599663696289063</v>
      </c>
      <c r="DQ1386" s="13">
        <v>578.86734941387999</v>
      </c>
      <c r="DR1386" s="13">
        <v>12383.649456107145</v>
      </c>
      <c r="DS1386" s="13">
        <v>8.3076753198410564</v>
      </c>
      <c r="DT1386" s="13">
        <v>8.3076753198410564</v>
      </c>
      <c r="DU1386" s="13">
        <v>100.00090482784928</v>
      </c>
      <c r="DV1386" s="13">
        <v>12.305688863225239</v>
      </c>
      <c r="DW1386" s="13">
        <v>6.6019993249504054</v>
      </c>
      <c r="DX1386" s="13">
        <v>668.38033071688267</v>
      </c>
      <c r="DY1386" s="13">
        <v>1058.7977641119837</v>
      </c>
      <c r="DZ1386" s="13">
        <v>221.78441214436157</v>
      </c>
      <c r="EA1386" s="13">
        <v>350.99260411255125</v>
      </c>
      <c r="EB1386" s="13">
        <v>18.620590893250625</v>
      </c>
      <c r="EC1386" s="13">
        <v>1326.0544471179126</v>
      </c>
      <c r="ED1386" s="13">
        <v>3.6265795892767598</v>
      </c>
      <c r="EE1386" s="13">
        <v>1.1453507774859038E-2</v>
      </c>
      <c r="EF1386" s="13">
        <v>500</v>
      </c>
      <c r="EG1386" s="13">
        <v>10696.448390677026</v>
      </c>
      <c r="EH1386" s="13">
        <v>62548.429836349453</v>
      </c>
      <c r="EI1386" s="13">
        <v>3.3990417453699281E-2</v>
      </c>
      <c r="EJ1386" s="13">
        <v>20</v>
      </c>
      <c r="EK1386" s="13">
        <v>2.1816615649929121</v>
      </c>
      <c r="EL1386" s="13">
        <v>7.9639134328732837</v>
      </c>
      <c r="EM1386" s="13">
        <v>7.4999999999999997E-2</v>
      </c>
      <c r="EN1386" s="13">
        <v>14.6673828125</v>
      </c>
      <c r="EO1386" s="13">
        <v>0.13361125466384727</v>
      </c>
    </row>
    <row r="1387" spans="1:145">
      <c r="A1387" s="12">
        <v>40480.386805555558</v>
      </c>
      <c r="B1387" s="13">
        <v>38</v>
      </c>
      <c r="C1387" s="13" t="s">
        <v>81</v>
      </c>
      <c r="D1387" s="13" t="s">
        <v>64</v>
      </c>
      <c r="E1387" s="12">
        <v>40480.376388888886</v>
      </c>
      <c r="F1387" s="12">
        <v>40480.397222222222</v>
      </c>
      <c r="G1387" s="13" t="s">
        <v>28</v>
      </c>
      <c r="H1387" s="13">
        <v>2</v>
      </c>
      <c r="I1387" s="13">
        <v>1</v>
      </c>
      <c r="J1387" s="13" t="s">
        <v>255</v>
      </c>
      <c r="K1387" s="13">
        <v>5</v>
      </c>
      <c r="L1387" s="13" t="s">
        <v>255</v>
      </c>
      <c r="M1387" s="13">
        <v>549047</v>
      </c>
      <c r="N1387" s="13">
        <v>549048</v>
      </c>
      <c r="O1387" s="13" t="s">
        <v>255</v>
      </c>
      <c r="P1387" s="13">
        <v>5.8035856699896506E-3</v>
      </c>
      <c r="Q1387" s="13" t="s">
        <v>255</v>
      </c>
      <c r="R1387" s="13">
        <v>1.1122504047100552</v>
      </c>
      <c r="S1387" s="13" t="s">
        <v>255</v>
      </c>
      <c r="T1387" s="13">
        <v>0.71405367060554292</v>
      </c>
      <c r="U1387" s="13">
        <v>1.0131136499833362</v>
      </c>
      <c r="V1387" s="13" t="s">
        <v>255</v>
      </c>
      <c r="W1387" s="13" t="s">
        <v>255</v>
      </c>
      <c r="X1387" s="13">
        <v>1.6883820723555383</v>
      </c>
      <c r="Y1387" s="13">
        <v>1.2363815906243686E-2</v>
      </c>
      <c r="Z1387" s="13">
        <v>41.57837763586442</v>
      </c>
      <c r="AA1387" s="13">
        <v>2.2705002692137322E-2</v>
      </c>
      <c r="AB1387" s="13" t="s">
        <v>255</v>
      </c>
      <c r="AC1387" s="13">
        <v>50.174441758668323</v>
      </c>
      <c r="AD1387" s="13" t="s">
        <v>255</v>
      </c>
      <c r="AE1387" s="13">
        <v>2.5682120041506239E-2</v>
      </c>
      <c r="AF1387" s="13">
        <v>3.515382377099737</v>
      </c>
      <c r="AG1387" s="13" t="s">
        <v>255</v>
      </c>
      <c r="AH1387" s="13" t="s">
        <v>255</v>
      </c>
      <c r="AI1387" s="13">
        <v>0.13834873425244834</v>
      </c>
      <c r="AJ1387" s="13" t="s">
        <v>255</v>
      </c>
      <c r="AK1387" s="13" t="s">
        <v>255</v>
      </c>
      <c r="AL1387" s="13">
        <v>100</v>
      </c>
      <c r="AM1387" s="13">
        <v>900</v>
      </c>
      <c r="AN1387" s="13" t="s">
        <v>255</v>
      </c>
      <c r="AO1387" s="13" t="s">
        <v>255</v>
      </c>
      <c r="AP1387" s="13">
        <v>9631.14</v>
      </c>
      <c r="AQ1387" s="13">
        <v>117.58499999999999</v>
      </c>
      <c r="AR1387" s="13" t="s">
        <v>255</v>
      </c>
      <c r="AS1387" s="13" t="s">
        <v>255</v>
      </c>
      <c r="AT1387" s="13" t="s">
        <v>255</v>
      </c>
      <c r="AU1387" s="13" t="s">
        <v>255</v>
      </c>
      <c r="AV1387" s="13">
        <v>3.1958199999999999</v>
      </c>
      <c r="AW1387" s="13">
        <v>0.36216500000000001</v>
      </c>
      <c r="AX1387" s="13">
        <v>2.7555399999999999</v>
      </c>
      <c r="AY1387" s="13">
        <v>1.19922</v>
      </c>
      <c r="AZ1387" s="13">
        <v>57408.1</v>
      </c>
      <c r="BA1387" s="13">
        <v>785.63900000000001</v>
      </c>
      <c r="BB1387" s="13" t="s">
        <v>255</v>
      </c>
      <c r="BC1387" s="13" t="s">
        <v>255</v>
      </c>
      <c r="BD1387" s="13" t="s">
        <v>255</v>
      </c>
      <c r="BE1387" s="13" t="s">
        <v>255</v>
      </c>
      <c r="BF1387" s="13">
        <v>10.1044</v>
      </c>
      <c r="BG1387" s="13">
        <v>2.5105900000000001</v>
      </c>
      <c r="BH1387" s="13" t="s">
        <v>255</v>
      </c>
      <c r="BI1387" s="13" t="s">
        <v>255</v>
      </c>
      <c r="BJ1387" s="13" t="s">
        <v>255</v>
      </c>
      <c r="BK1387" s="13" t="s">
        <v>255</v>
      </c>
      <c r="BL1387" s="13">
        <v>3.4210600000000002</v>
      </c>
      <c r="BM1387" s="13">
        <v>0.84374899999999997</v>
      </c>
      <c r="BN1387" s="13">
        <v>8618.2199999999993</v>
      </c>
      <c r="BO1387" s="13">
        <v>161.751</v>
      </c>
      <c r="BP1387" s="13">
        <v>2.5571799999999998</v>
      </c>
      <c r="BQ1387" s="13">
        <v>0.27983000000000002</v>
      </c>
      <c r="BR1387" s="13">
        <v>79.253500000000003</v>
      </c>
      <c r="BS1387" s="13">
        <v>1.9275500000000001</v>
      </c>
      <c r="BT1387" s="13" t="s">
        <v>255</v>
      </c>
      <c r="BU1387" s="13" t="s">
        <v>255</v>
      </c>
      <c r="BV1387" s="13" t="s">
        <v>255</v>
      </c>
      <c r="BW1387" s="13" t="s">
        <v>255</v>
      </c>
      <c r="BX1387" s="13">
        <v>7647.08</v>
      </c>
      <c r="BY1387" s="13">
        <v>507.93799999999999</v>
      </c>
      <c r="BZ1387" s="13">
        <v>41.627299999999998</v>
      </c>
      <c r="CA1387" s="13">
        <v>0.37044300000000002</v>
      </c>
      <c r="CB1387" s="13">
        <v>0.96438800000000002</v>
      </c>
      <c r="CC1387" s="13">
        <v>0.42449799999999999</v>
      </c>
      <c r="CD1387" s="13">
        <v>10.699299999999999</v>
      </c>
      <c r="CE1387" s="13">
        <v>4.1969700000000003</v>
      </c>
      <c r="CF1387" s="13">
        <v>1624.9232177734375</v>
      </c>
      <c r="CG1387" s="13">
        <v>9.3019075393676758</v>
      </c>
      <c r="CH1387" s="13">
        <v>50</v>
      </c>
      <c r="CI1387" s="13">
        <v>59.705596923828125</v>
      </c>
      <c r="CJ1387" s="13">
        <v>12.107489585876465</v>
      </c>
      <c r="CK1387" s="13">
        <v>301.59127807617187</v>
      </c>
      <c r="CL1387" s="13">
        <v>4812.55615234375</v>
      </c>
      <c r="CM1387" s="13">
        <v>2.9804229736328125</v>
      </c>
      <c r="CN1387" s="13">
        <v>43.815181732177734</v>
      </c>
      <c r="CO1387" s="13">
        <v>9.5310506820678711</v>
      </c>
      <c r="CP1387" s="13">
        <v>53.894031164901783</v>
      </c>
      <c r="CQ1387" s="13">
        <v>98.730320000000006</v>
      </c>
      <c r="CR1387" s="13" t="s">
        <v>255</v>
      </c>
      <c r="CS1387" s="13" t="s">
        <v>255</v>
      </c>
      <c r="CT1387" s="13" t="s">
        <v>255</v>
      </c>
      <c r="CU1387" s="13">
        <v>6.3916399999999998</v>
      </c>
      <c r="CV1387" s="13">
        <v>8.2666199999999996</v>
      </c>
      <c r="CW1387" s="13" t="s">
        <v>255</v>
      </c>
      <c r="CX1387" s="13">
        <v>40.4176</v>
      </c>
      <c r="CY1387" s="13" t="s">
        <v>255</v>
      </c>
      <c r="CZ1387" s="13" t="s">
        <v>255</v>
      </c>
      <c r="DA1387" s="13">
        <v>17.1053</v>
      </c>
      <c r="DB1387" s="13">
        <v>79.253500000000003</v>
      </c>
      <c r="DC1387" s="13">
        <v>151.43466000000001</v>
      </c>
      <c r="DD1387" s="13">
        <v>183.70348305078639</v>
      </c>
      <c r="DE1387" s="13">
        <v>2.3717685269042192</v>
      </c>
      <c r="DF1387" s="13">
        <v>3.6378688985353365</v>
      </c>
      <c r="DG1387" s="13">
        <v>0.97537519588484589</v>
      </c>
      <c r="DH1387" s="13">
        <v>0.98197640522480356</v>
      </c>
      <c r="DI1387" s="13">
        <v>0.98068470433665467</v>
      </c>
      <c r="DJ1387" s="13">
        <v>0.98732184772222942</v>
      </c>
      <c r="DK1387" s="13">
        <v>51737.223972703032</v>
      </c>
      <c r="DL1387" s="13">
        <v>6.5873879496865557</v>
      </c>
      <c r="DM1387" s="13">
        <v>102954.51702156024</v>
      </c>
      <c r="DN1387" s="13">
        <v>2.9617129595441369</v>
      </c>
      <c r="DO1387" s="13">
        <v>1.9899505446190902</v>
      </c>
      <c r="DP1387" s="13">
        <v>0.35612018022537234</v>
      </c>
      <c r="DQ1387" s="13">
        <v>578.66794916586855</v>
      </c>
      <c r="DR1387" s="13">
        <v>12379.38370718326</v>
      </c>
      <c r="DS1387" s="13">
        <v>8.3166108634163969</v>
      </c>
      <c r="DT1387" s="13">
        <v>8.3166108634163969</v>
      </c>
      <c r="DU1387" s="13">
        <v>100.00090482784928</v>
      </c>
      <c r="DV1387" s="13">
        <v>12.305688863225239</v>
      </c>
      <c r="DW1387" s="13">
        <v>6.5873879496865557</v>
      </c>
      <c r="DX1387" s="13">
        <v>668.38033071688267</v>
      </c>
      <c r="DY1387" s="13">
        <v>1058.7977641119837</v>
      </c>
      <c r="DZ1387" s="13">
        <v>221.57397242653121</v>
      </c>
      <c r="EA1387" s="13">
        <v>350.65933002910197</v>
      </c>
      <c r="EB1387" s="13">
        <v>18.620590893250625</v>
      </c>
      <c r="EC1387" s="13">
        <v>1325.1377970722153</v>
      </c>
      <c r="ED1387" s="13">
        <v>3.631740157873923</v>
      </c>
      <c r="EE1387" s="13">
        <v>6.2776371857951709E-3</v>
      </c>
      <c r="EF1387" s="13">
        <v>500</v>
      </c>
      <c r="EG1387" s="13">
        <v>10696.448390677026</v>
      </c>
      <c r="EH1387" s="13">
        <v>62433.672363380058</v>
      </c>
      <c r="EI1387" s="13">
        <v>3.4034890746228043E-2</v>
      </c>
      <c r="EJ1387" s="13">
        <v>20</v>
      </c>
      <c r="EK1387" s="13">
        <v>2.1816615649929121</v>
      </c>
      <c r="EL1387" s="13">
        <v>7.9493020576094322</v>
      </c>
      <c r="EM1387" s="13">
        <v>7.4999999999999997E-2</v>
      </c>
      <c r="EN1387" s="13">
        <v>13.978874333699544</v>
      </c>
      <c r="EO1387" s="13">
        <v>0.14674952198090394</v>
      </c>
    </row>
    <row r="1388" spans="1:145">
      <c r="A1388" s="12">
        <v>40480.387499999997</v>
      </c>
      <c r="B1388" s="13">
        <v>38</v>
      </c>
      <c r="C1388" s="13" t="s">
        <v>81</v>
      </c>
      <c r="D1388" s="13" t="s">
        <v>64</v>
      </c>
      <c r="E1388" s="12">
        <v>40480.376388888886</v>
      </c>
      <c r="F1388" s="12">
        <v>40480.397222222222</v>
      </c>
      <c r="G1388" s="13" t="s">
        <v>28</v>
      </c>
      <c r="H1388" s="13">
        <v>2</v>
      </c>
      <c r="I1388" s="13">
        <v>1</v>
      </c>
      <c r="J1388" s="13" t="s">
        <v>255</v>
      </c>
      <c r="K1388" s="13">
        <v>5</v>
      </c>
      <c r="L1388" s="13" t="s">
        <v>255</v>
      </c>
      <c r="M1388" s="13">
        <v>549047</v>
      </c>
      <c r="N1388" s="13">
        <v>549048</v>
      </c>
      <c r="O1388" s="13" t="s">
        <v>255</v>
      </c>
      <c r="P1388" s="13">
        <v>5.8035856699896506E-3</v>
      </c>
      <c r="Q1388" s="13" t="s">
        <v>255</v>
      </c>
      <c r="R1388" s="13">
        <v>1.1122504047100552</v>
      </c>
      <c r="S1388" s="13" t="s">
        <v>255</v>
      </c>
      <c r="T1388" s="13">
        <v>0.71405367060554292</v>
      </c>
      <c r="U1388" s="13">
        <v>1.0131136499833362</v>
      </c>
      <c r="V1388" s="13" t="s">
        <v>255</v>
      </c>
      <c r="W1388" s="13" t="s">
        <v>255</v>
      </c>
      <c r="X1388" s="13">
        <v>1.6883820723555383</v>
      </c>
      <c r="Y1388" s="13">
        <v>1.2363815906243686E-2</v>
      </c>
      <c r="Z1388" s="13">
        <v>41.57837763586442</v>
      </c>
      <c r="AA1388" s="13">
        <v>2.2705002692137322E-2</v>
      </c>
      <c r="AB1388" s="13" t="s">
        <v>255</v>
      </c>
      <c r="AC1388" s="13">
        <v>50.174441758668323</v>
      </c>
      <c r="AD1388" s="13" t="s">
        <v>255</v>
      </c>
      <c r="AE1388" s="13">
        <v>2.5682120041506239E-2</v>
      </c>
      <c r="AF1388" s="13">
        <v>3.515382377099737</v>
      </c>
      <c r="AG1388" s="13" t="s">
        <v>255</v>
      </c>
      <c r="AH1388" s="13" t="s">
        <v>255</v>
      </c>
      <c r="AI1388" s="13">
        <v>0.13834873425244834</v>
      </c>
      <c r="AJ1388" s="13" t="s">
        <v>255</v>
      </c>
      <c r="AK1388" s="13" t="s">
        <v>255</v>
      </c>
      <c r="AL1388" s="13">
        <v>100</v>
      </c>
      <c r="AM1388" s="13">
        <v>900</v>
      </c>
      <c r="AN1388" s="13" t="s">
        <v>255</v>
      </c>
      <c r="AO1388" s="13" t="s">
        <v>255</v>
      </c>
      <c r="AP1388" s="13">
        <v>9485.4500000000007</v>
      </c>
      <c r="AQ1388" s="13">
        <v>142.721</v>
      </c>
      <c r="AR1388" s="13" t="s">
        <v>255</v>
      </c>
      <c r="AS1388" s="13" t="s">
        <v>255</v>
      </c>
      <c r="AT1388" s="13" t="s">
        <v>255</v>
      </c>
      <c r="AU1388" s="13" t="s">
        <v>255</v>
      </c>
      <c r="AV1388" s="13">
        <v>3.41601</v>
      </c>
      <c r="AW1388" s="13">
        <v>0.26305299999999998</v>
      </c>
      <c r="AX1388" s="13" t="s">
        <v>255</v>
      </c>
      <c r="AY1388" s="13" t="s">
        <v>255</v>
      </c>
      <c r="AZ1388" s="13">
        <v>51376.9</v>
      </c>
      <c r="BA1388" s="13">
        <v>925.30200000000002</v>
      </c>
      <c r="BB1388" s="13" t="s">
        <v>255</v>
      </c>
      <c r="BC1388" s="13" t="s">
        <v>255</v>
      </c>
      <c r="BD1388" s="13" t="s">
        <v>255</v>
      </c>
      <c r="BE1388" s="13" t="s">
        <v>255</v>
      </c>
      <c r="BF1388" s="13">
        <v>7.6229899999999997</v>
      </c>
      <c r="BG1388" s="13">
        <v>2.2215799999999999</v>
      </c>
      <c r="BH1388" s="13" t="s">
        <v>255</v>
      </c>
      <c r="BI1388" s="13" t="s">
        <v>255</v>
      </c>
      <c r="BJ1388" s="13" t="s">
        <v>255</v>
      </c>
      <c r="BK1388" s="13" t="s">
        <v>255</v>
      </c>
      <c r="BL1388" s="13" t="s">
        <v>255</v>
      </c>
      <c r="BM1388" s="13" t="s">
        <v>255</v>
      </c>
      <c r="BN1388" s="13">
        <v>7666.58</v>
      </c>
      <c r="BO1388" s="13">
        <v>161.56800000000001</v>
      </c>
      <c r="BP1388" s="13">
        <v>2.4466999999999999</v>
      </c>
      <c r="BQ1388" s="13">
        <v>0.26791900000000002</v>
      </c>
      <c r="BR1388" s="13">
        <v>71.709599999999995</v>
      </c>
      <c r="BS1388" s="13">
        <v>1.8189200000000001</v>
      </c>
      <c r="BT1388" s="13">
        <v>3.1886199999999998</v>
      </c>
      <c r="BU1388" s="13">
        <v>0.90082399999999996</v>
      </c>
      <c r="BV1388" s="13" t="s">
        <v>255</v>
      </c>
      <c r="BW1388" s="13" t="s">
        <v>255</v>
      </c>
      <c r="BX1388" s="13">
        <v>7827.61</v>
      </c>
      <c r="BY1388" s="13">
        <v>520.01900000000001</v>
      </c>
      <c r="BZ1388" s="13">
        <v>34.882100000000001</v>
      </c>
      <c r="CA1388" s="13">
        <v>0.448017</v>
      </c>
      <c r="CB1388" s="13">
        <v>1.79253</v>
      </c>
      <c r="CC1388" s="13">
        <v>0.52148300000000003</v>
      </c>
      <c r="CD1388" s="13" t="s">
        <v>255</v>
      </c>
      <c r="CE1388" s="13" t="s">
        <v>255</v>
      </c>
      <c r="CF1388" s="13">
        <v>1593.428466796875</v>
      </c>
      <c r="CG1388" s="13">
        <v>9.0823640823364258</v>
      </c>
      <c r="CH1388" s="13">
        <v>48.592506408691406</v>
      </c>
      <c r="CI1388" s="13">
        <v>59.831539154052734</v>
      </c>
      <c r="CJ1388" s="13">
        <v>12.092135429382324</v>
      </c>
      <c r="CK1388" s="13">
        <v>296.39169311523437</v>
      </c>
      <c r="CL1388" s="13">
        <v>4812.6796875</v>
      </c>
      <c r="CM1388" s="13">
        <v>2.9793844223022461</v>
      </c>
      <c r="CN1388" s="13">
        <v>46.997005462646484</v>
      </c>
      <c r="CO1388" s="13">
        <v>9.0004987716674805</v>
      </c>
      <c r="CP1388" s="13">
        <v>53.894031164901783</v>
      </c>
      <c r="CQ1388" s="13">
        <v>82.748599999999996</v>
      </c>
      <c r="CR1388" s="13" t="s">
        <v>255</v>
      </c>
      <c r="CS1388" s="13" t="s">
        <v>255</v>
      </c>
      <c r="CT1388" s="13" t="s">
        <v>255</v>
      </c>
      <c r="CU1388" s="13">
        <v>6.83202</v>
      </c>
      <c r="CV1388" s="13" t="s">
        <v>255</v>
      </c>
      <c r="CW1388" s="13" t="s">
        <v>255</v>
      </c>
      <c r="CX1388" s="13">
        <v>30.491959999999999</v>
      </c>
      <c r="CY1388" s="13" t="s">
        <v>255</v>
      </c>
      <c r="CZ1388" s="13" t="s">
        <v>255</v>
      </c>
      <c r="DA1388" s="13" t="s">
        <v>255</v>
      </c>
      <c r="DB1388" s="13">
        <v>71.709599999999995</v>
      </c>
      <c r="DC1388" s="13">
        <v>109.03358</v>
      </c>
      <c r="DD1388" s="13">
        <v>224.40191387559807</v>
      </c>
      <c r="DE1388" s="13">
        <v>2.3722367632682664</v>
      </c>
      <c r="DF1388" s="13">
        <v>3.1257745376568495</v>
      </c>
      <c r="DG1388" s="13">
        <v>0.98194628158056685</v>
      </c>
      <c r="DH1388" s="13">
        <v>0.98519482235446942</v>
      </c>
      <c r="DI1388" s="13">
        <v>0.98632211895477451</v>
      </c>
      <c r="DJ1388" s="13">
        <v>0.98958513616837307</v>
      </c>
      <c r="DK1388" s="13">
        <v>50798.858277555075</v>
      </c>
      <c r="DL1388" s="13">
        <v>6.4679115186380267</v>
      </c>
      <c r="DM1388" s="13">
        <v>102957.15979640678</v>
      </c>
      <c r="DN1388" s="13">
        <v>3.0203299286942542</v>
      </c>
      <c r="DO1388" s="13">
        <v>2.0267612951824407</v>
      </c>
      <c r="DP1388" s="13">
        <v>0.3560173073768616</v>
      </c>
      <c r="DQ1388" s="13">
        <v>567.28811224666435</v>
      </c>
      <c r="DR1388" s="13">
        <v>12135.936030582083</v>
      </c>
      <c r="DS1388" s="13">
        <v>8.4836603898503409</v>
      </c>
      <c r="DT1388" s="13">
        <v>8.4836603898503391</v>
      </c>
      <c r="DU1388" s="13">
        <v>100.00090482784928</v>
      </c>
      <c r="DV1388" s="13">
        <v>12.305688863225239</v>
      </c>
      <c r="DW1388" s="13">
        <v>6.4679115186380267</v>
      </c>
      <c r="DX1388" s="13">
        <v>668.38033071688267</v>
      </c>
      <c r="DY1388" s="13">
        <v>1058.7977641119837</v>
      </c>
      <c r="DZ1388" s="13">
        <v>218.68838944800592</v>
      </c>
      <c r="EA1388" s="13">
        <v>346.08601044429304</v>
      </c>
      <c r="EB1388" s="13">
        <v>18.620590893250625</v>
      </c>
      <c r="EC1388" s="13">
        <v>1299.4535773676023</v>
      </c>
      <c r="ED1388" s="13">
        <v>3.7036180216990866</v>
      </c>
      <c r="EE1388" s="13">
        <v>1.3742941691414389E-2</v>
      </c>
      <c r="EF1388" s="13">
        <v>500</v>
      </c>
      <c r="EG1388" s="13">
        <v>10696.448390677026</v>
      </c>
      <c r="EH1388" s="13">
        <v>61495.3066682321</v>
      </c>
      <c r="EI1388" s="13">
        <v>3.404208516417271E-2</v>
      </c>
      <c r="EJ1388" s="13">
        <v>20</v>
      </c>
      <c r="EK1388" s="13">
        <v>2.1816615649929121</v>
      </c>
      <c r="EL1388" s="13">
        <v>7.829825626560905</v>
      </c>
      <c r="EM1388" s="13">
        <v>7.4999999999999997E-2</v>
      </c>
      <c r="EN1388" s="13">
        <v>13.200731531778972</v>
      </c>
      <c r="EO1388" s="13">
        <v>0.15968461424701491</v>
      </c>
    </row>
    <row r="1389" spans="1:145">
      <c r="A1389" s="12">
        <v>40480.388194444444</v>
      </c>
      <c r="B1389" s="13">
        <v>38</v>
      </c>
      <c r="C1389" s="13" t="s">
        <v>81</v>
      </c>
      <c r="D1389" s="13" t="s">
        <v>64</v>
      </c>
      <c r="E1389" s="12">
        <v>40480.376388888886</v>
      </c>
      <c r="F1389" s="12">
        <v>40480.397222222222</v>
      </c>
      <c r="G1389" s="13" t="s">
        <v>28</v>
      </c>
      <c r="H1389" s="13">
        <v>2</v>
      </c>
      <c r="I1389" s="13">
        <v>1</v>
      </c>
      <c r="J1389" s="13" t="s">
        <v>255</v>
      </c>
      <c r="K1389" s="13">
        <v>5</v>
      </c>
      <c r="L1389" s="13" t="s">
        <v>255</v>
      </c>
      <c r="M1389" s="13">
        <v>549047</v>
      </c>
      <c r="N1389" s="13">
        <v>549048</v>
      </c>
      <c r="O1389" s="13" t="s">
        <v>255</v>
      </c>
      <c r="P1389" s="13">
        <v>5.8035856699896506E-3</v>
      </c>
      <c r="Q1389" s="13" t="s">
        <v>255</v>
      </c>
      <c r="R1389" s="13">
        <v>1.1122504047100552</v>
      </c>
      <c r="S1389" s="13" t="s">
        <v>255</v>
      </c>
      <c r="T1389" s="13">
        <v>0.71405367060554292</v>
      </c>
      <c r="U1389" s="13">
        <v>1.0131136499833362</v>
      </c>
      <c r="V1389" s="13" t="s">
        <v>255</v>
      </c>
      <c r="W1389" s="13" t="s">
        <v>255</v>
      </c>
      <c r="X1389" s="13">
        <v>1.6883820723555383</v>
      </c>
      <c r="Y1389" s="13">
        <v>1.2363815906243686E-2</v>
      </c>
      <c r="Z1389" s="13">
        <v>41.57837763586442</v>
      </c>
      <c r="AA1389" s="13">
        <v>2.2705002692137322E-2</v>
      </c>
      <c r="AB1389" s="13" t="s">
        <v>255</v>
      </c>
      <c r="AC1389" s="13">
        <v>50.174441758668323</v>
      </c>
      <c r="AD1389" s="13" t="s">
        <v>255</v>
      </c>
      <c r="AE1389" s="13">
        <v>2.5682120041506239E-2</v>
      </c>
      <c r="AF1389" s="13">
        <v>3.515382377099737</v>
      </c>
      <c r="AG1389" s="13" t="s">
        <v>255</v>
      </c>
      <c r="AH1389" s="13" t="s">
        <v>255</v>
      </c>
      <c r="AI1389" s="13">
        <v>0.13834873425244834</v>
      </c>
      <c r="AJ1389" s="13" t="s">
        <v>255</v>
      </c>
      <c r="AK1389" s="13" t="s">
        <v>255</v>
      </c>
      <c r="AL1389" s="13">
        <v>100</v>
      </c>
      <c r="AM1389" s="13">
        <v>900</v>
      </c>
      <c r="AN1389" s="13" t="s">
        <v>255</v>
      </c>
      <c r="AO1389" s="13" t="s">
        <v>255</v>
      </c>
      <c r="AP1389" s="13">
        <v>9122.9599999999991</v>
      </c>
      <c r="AQ1389" s="13">
        <v>132.85</v>
      </c>
      <c r="AR1389" s="13" t="s">
        <v>255</v>
      </c>
      <c r="AS1389" s="13" t="s">
        <v>255</v>
      </c>
      <c r="AT1389" s="13" t="s">
        <v>255</v>
      </c>
      <c r="AU1389" s="13" t="s">
        <v>255</v>
      </c>
      <c r="AV1389" s="13">
        <v>2.17591</v>
      </c>
      <c r="AW1389" s="13">
        <v>0.240397</v>
      </c>
      <c r="AX1389" s="13" t="s">
        <v>255</v>
      </c>
      <c r="AY1389" s="13" t="s">
        <v>255</v>
      </c>
      <c r="AZ1389" s="13">
        <v>39691.699999999997</v>
      </c>
      <c r="BA1389" s="13">
        <v>744.06399999999996</v>
      </c>
      <c r="BB1389" s="13">
        <v>0.26535300000000001</v>
      </c>
      <c r="BC1389" s="13">
        <v>0.120296</v>
      </c>
      <c r="BD1389" s="13" t="s">
        <v>255</v>
      </c>
      <c r="BE1389" s="13" t="s">
        <v>255</v>
      </c>
      <c r="BF1389" s="13">
        <v>5.7983700000000002</v>
      </c>
      <c r="BG1389" s="13">
        <v>1.60968</v>
      </c>
      <c r="BH1389" s="13" t="s">
        <v>255</v>
      </c>
      <c r="BI1389" s="13" t="s">
        <v>255</v>
      </c>
      <c r="BJ1389" s="13" t="s">
        <v>255</v>
      </c>
      <c r="BK1389" s="13" t="s">
        <v>255</v>
      </c>
      <c r="BL1389" s="13" t="s">
        <v>255</v>
      </c>
      <c r="BM1389" s="13" t="s">
        <v>255</v>
      </c>
      <c r="BN1389" s="13">
        <v>6444.9</v>
      </c>
      <c r="BO1389" s="13">
        <v>132.59899999999999</v>
      </c>
      <c r="BP1389" s="13" t="s">
        <v>255</v>
      </c>
      <c r="BQ1389" s="13" t="s">
        <v>255</v>
      </c>
      <c r="BR1389" s="13">
        <v>46.010800000000003</v>
      </c>
      <c r="BS1389" s="13">
        <v>1.3714599999999999</v>
      </c>
      <c r="BT1389" s="13">
        <v>2.0728300000000002</v>
      </c>
      <c r="BU1389" s="13">
        <v>0.74098699999999995</v>
      </c>
      <c r="BV1389" s="13" t="s">
        <v>255</v>
      </c>
      <c r="BW1389" s="13" t="s">
        <v>255</v>
      </c>
      <c r="BX1389" s="13">
        <v>6153.79</v>
      </c>
      <c r="BY1389" s="13">
        <v>371.72399999999999</v>
      </c>
      <c r="BZ1389" s="13">
        <v>25.090599999999998</v>
      </c>
      <c r="CA1389" s="13">
        <v>0.28238099999999999</v>
      </c>
      <c r="CB1389" s="13">
        <v>0.93669500000000006</v>
      </c>
      <c r="CC1389" s="13">
        <v>0.328546</v>
      </c>
      <c r="CD1389" s="13" t="s">
        <v>255</v>
      </c>
      <c r="CE1389" s="13" t="s">
        <v>255</v>
      </c>
      <c r="CF1389" s="13">
        <v>1596.8203125</v>
      </c>
      <c r="CG1389" s="13">
        <v>8.9264631271362305</v>
      </c>
      <c r="CH1389" s="13">
        <v>47.470371246337891</v>
      </c>
      <c r="CI1389" s="13">
        <v>59.936840057373047</v>
      </c>
      <c r="CJ1389" s="13">
        <v>12.094642639160156</v>
      </c>
      <c r="CK1389" s="13">
        <v>291.26278686523437</v>
      </c>
      <c r="CL1389" s="13">
        <v>4830.25439453125</v>
      </c>
      <c r="CM1389" s="13">
        <v>2.9967508316040039</v>
      </c>
      <c r="CN1389" s="13">
        <v>52.627094268798828</v>
      </c>
      <c r="CO1389" s="13">
        <v>9</v>
      </c>
      <c r="CP1389" s="13">
        <v>53.894031164901783</v>
      </c>
      <c r="CQ1389" s="13">
        <v>53.985080000000004</v>
      </c>
      <c r="CR1389" s="13" t="s">
        <v>255</v>
      </c>
      <c r="CS1389" s="13" t="s">
        <v>255</v>
      </c>
      <c r="CT1389" s="13" t="s">
        <v>255</v>
      </c>
      <c r="CU1389" s="13">
        <v>4.35182</v>
      </c>
      <c r="CV1389" s="13" t="s">
        <v>255</v>
      </c>
      <c r="CW1389" s="13" t="s">
        <v>255</v>
      </c>
      <c r="CX1389" s="13">
        <v>23.193480000000001</v>
      </c>
      <c r="CY1389" s="13" t="s">
        <v>255</v>
      </c>
      <c r="CZ1389" s="13" t="s">
        <v>255</v>
      </c>
      <c r="DA1389" s="13" t="s">
        <v>255</v>
      </c>
      <c r="DB1389" s="13">
        <v>46.010800000000003</v>
      </c>
      <c r="DC1389" s="13">
        <v>73.556100000000001</v>
      </c>
      <c r="DD1389" s="13">
        <v>245.2627677297474</v>
      </c>
      <c r="DE1389" s="13">
        <v>2.1516057806509212</v>
      </c>
      <c r="DF1389" s="13">
        <v>2.9316198098092516</v>
      </c>
      <c r="DG1389" s="13">
        <v>0.98422267913563999</v>
      </c>
      <c r="DH1389" s="13">
        <v>0.98731311020326673</v>
      </c>
      <c r="DI1389" s="13">
        <v>0.98823561060602183</v>
      </c>
      <c r="DJ1389" s="13">
        <v>0.9913386421637117</v>
      </c>
      <c r="DK1389" s="13">
        <v>50896.43810356476</v>
      </c>
      <c r="DL1389" s="13">
        <v>6.4803357679624183</v>
      </c>
      <c r="DM1389" s="13">
        <v>103333.13368988884</v>
      </c>
      <c r="DN1389" s="13">
        <v>3.0249204351421035</v>
      </c>
      <c r="DO1389" s="13">
        <v>2.030262579075282</v>
      </c>
      <c r="DP1389" s="13">
        <v>0.35603410568237309</v>
      </c>
      <c r="DQ1389" s="13">
        <v>568.52249189638508</v>
      </c>
      <c r="DR1389" s="13">
        <v>12162.342987017561</v>
      </c>
      <c r="DS1389" s="13">
        <v>8.4961535618745199</v>
      </c>
      <c r="DT1389" s="13">
        <v>8.4961535618745199</v>
      </c>
      <c r="DU1389" s="13">
        <v>100.00090482784928</v>
      </c>
      <c r="DV1389" s="13">
        <v>12.305688863225239</v>
      </c>
      <c r="DW1389" s="13">
        <v>6.4803357679624183</v>
      </c>
      <c r="DX1389" s="13">
        <v>668.38033071688267</v>
      </c>
      <c r="DY1389" s="13">
        <v>1058.7977641119837</v>
      </c>
      <c r="DZ1389" s="13">
        <v>218.46397080937908</v>
      </c>
      <c r="EA1389" s="13">
        <v>345.73158327990785</v>
      </c>
      <c r="EB1389" s="13">
        <v>18.620590893250625</v>
      </c>
      <c r="EC1389" s="13">
        <v>1302.2196544928995</v>
      </c>
      <c r="ED1389" s="13">
        <v>3.7092470366777031</v>
      </c>
      <c r="EE1389" s="13">
        <v>9.4000486263390443E-3</v>
      </c>
      <c r="EF1389" s="13">
        <v>500</v>
      </c>
      <c r="EG1389" s="13">
        <v>10696.448390677026</v>
      </c>
      <c r="EH1389" s="13">
        <v>61592.886494241786</v>
      </c>
      <c r="EI1389" s="13">
        <v>3.4043222064223735E-2</v>
      </c>
      <c r="EJ1389" s="13">
        <v>20</v>
      </c>
      <c r="EK1389" s="13">
        <v>2.1816615649929121</v>
      </c>
      <c r="EL1389" s="13">
        <v>7.8422498758852957</v>
      </c>
      <c r="EM1389" s="13">
        <v>7.4999999999999997E-2</v>
      </c>
      <c r="EN1389" s="13">
        <v>13.2</v>
      </c>
      <c r="EO1389" s="13">
        <v>0.16021489294902269</v>
      </c>
    </row>
    <row r="1390" spans="1:145">
      <c r="A1390" s="12">
        <v>40480.388888888891</v>
      </c>
      <c r="B1390" s="13">
        <v>38</v>
      </c>
      <c r="C1390" s="13" t="s">
        <v>81</v>
      </c>
      <c r="D1390" s="13" t="s">
        <v>64</v>
      </c>
      <c r="E1390" s="12">
        <v>40480.376388888886</v>
      </c>
      <c r="F1390" s="12">
        <v>40480.397222222222</v>
      </c>
      <c r="G1390" s="13" t="s">
        <v>28</v>
      </c>
      <c r="H1390" s="13">
        <v>2</v>
      </c>
      <c r="I1390" s="13">
        <v>1</v>
      </c>
      <c r="J1390" s="13" t="s">
        <v>255</v>
      </c>
      <c r="K1390" s="13">
        <v>5</v>
      </c>
      <c r="L1390" s="13" t="s">
        <v>255</v>
      </c>
      <c r="M1390" s="13">
        <v>549047</v>
      </c>
      <c r="N1390" s="13">
        <v>549048</v>
      </c>
      <c r="O1390" s="13" t="s">
        <v>255</v>
      </c>
      <c r="P1390" s="13">
        <v>5.8035856699896506E-3</v>
      </c>
      <c r="Q1390" s="13" t="s">
        <v>255</v>
      </c>
      <c r="R1390" s="13">
        <v>1.1122504047100552</v>
      </c>
      <c r="S1390" s="13" t="s">
        <v>255</v>
      </c>
      <c r="T1390" s="13">
        <v>0.71405367060554292</v>
      </c>
      <c r="U1390" s="13">
        <v>1.0131136499833362</v>
      </c>
      <c r="V1390" s="13" t="s">
        <v>255</v>
      </c>
      <c r="W1390" s="13" t="s">
        <v>255</v>
      </c>
      <c r="X1390" s="13">
        <v>1.6883820723555383</v>
      </c>
      <c r="Y1390" s="13">
        <v>1.2363815906243686E-2</v>
      </c>
      <c r="Z1390" s="13">
        <v>41.57837763586442</v>
      </c>
      <c r="AA1390" s="13">
        <v>2.2705002692137322E-2</v>
      </c>
      <c r="AB1390" s="13" t="s">
        <v>255</v>
      </c>
      <c r="AC1390" s="13">
        <v>50.174441758668323</v>
      </c>
      <c r="AD1390" s="13" t="s">
        <v>255</v>
      </c>
      <c r="AE1390" s="13">
        <v>2.5682120041506239E-2</v>
      </c>
      <c r="AF1390" s="13">
        <v>3.515382377099737</v>
      </c>
      <c r="AG1390" s="13" t="s">
        <v>255</v>
      </c>
      <c r="AH1390" s="13" t="s">
        <v>255</v>
      </c>
      <c r="AI1390" s="13">
        <v>0.13834873425244834</v>
      </c>
      <c r="AJ1390" s="13" t="s">
        <v>255</v>
      </c>
      <c r="AK1390" s="13" t="s">
        <v>255</v>
      </c>
      <c r="AL1390" s="13">
        <v>100</v>
      </c>
      <c r="AM1390" s="13">
        <v>900</v>
      </c>
      <c r="AN1390" s="13" t="s">
        <v>255</v>
      </c>
      <c r="AO1390" s="13" t="s">
        <v>255</v>
      </c>
      <c r="AP1390" s="13">
        <v>8361.39</v>
      </c>
      <c r="AQ1390" s="13">
        <v>140.501</v>
      </c>
      <c r="AR1390" s="13" t="s">
        <v>255</v>
      </c>
      <c r="AS1390" s="13" t="s">
        <v>255</v>
      </c>
      <c r="AT1390" s="13" t="s">
        <v>255</v>
      </c>
      <c r="AU1390" s="13" t="s">
        <v>255</v>
      </c>
      <c r="AV1390" s="13">
        <v>3.3035899999999998</v>
      </c>
      <c r="AW1390" s="13">
        <v>0.38193199999999999</v>
      </c>
      <c r="AX1390" s="13" t="s">
        <v>255</v>
      </c>
      <c r="AY1390" s="13" t="s">
        <v>255</v>
      </c>
      <c r="AZ1390" s="13">
        <v>45175.1</v>
      </c>
      <c r="BA1390" s="13">
        <v>1161.67</v>
      </c>
      <c r="BB1390" s="13" t="s">
        <v>255</v>
      </c>
      <c r="BC1390" s="13" t="s">
        <v>255</v>
      </c>
      <c r="BD1390" s="13">
        <v>1.2635099999999999</v>
      </c>
      <c r="BE1390" s="13">
        <v>0.51526700000000003</v>
      </c>
      <c r="BF1390" s="13">
        <v>12.5016</v>
      </c>
      <c r="BG1390" s="13">
        <v>2.31169</v>
      </c>
      <c r="BH1390" s="13" t="s">
        <v>255</v>
      </c>
      <c r="BI1390" s="13" t="s">
        <v>255</v>
      </c>
      <c r="BJ1390" s="13" t="s">
        <v>255</v>
      </c>
      <c r="BK1390" s="13" t="s">
        <v>255</v>
      </c>
      <c r="BL1390" s="13">
        <v>2.3099500000000002</v>
      </c>
      <c r="BM1390" s="13">
        <v>0.79754499999999995</v>
      </c>
      <c r="BN1390" s="13">
        <v>8345.2999999999993</v>
      </c>
      <c r="BO1390" s="13">
        <v>178.596</v>
      </c>
      <c r="BP1390" s="13">
        <v>2.1521300000000001</v>
      </c>
      <c r="BQ1390" s="13">
        <v>0.34460600000000002</v>
      </c>
      <c r="BR1390" s="13">
        <v>71.1036</v>
      </c>
      <c r="BS1390" s="13">
        <v>1.7961400000000001</v>
      </c>
      <c r="BT1390" s="13" t="s">
        <v>255</v>
      </c>
      <c r="BU1390" s="13" t="s">
        <v>255</v>
      </c>
      <c r="BV1390" s="13" t="s">
        <v>255</v>
      </c>
      <c r="BW1390" s="13" t="s">
        <v>255</v>
      </c>
      <c r="BX1390" s="13">
        <v>6607.34</v>
      </c>
      <c r="BY1390" s="13">
        <v>471.76100000000002</v>
      </c>
      <c r="BZ1390" s="13">
        <v>37.176200000000001</v>
      </c>
      <c r="CA1390" s="13">
        <v>0.40065200000000001</v>
      </c>
      <c r="CB1390" s="13" t="s">
        <v>255</v>
      </c>
      <c r="CC1390" s="13" t="s">
        <v>255</v>
      </c>
      <c r="CD1390" s="13" t="s">
        <v>255</v>
      </c>
      <c r="CE1390" s="13" t="s">
        <v>255</v>
      </c>
      <c r="CF1390" s="13">
        <v>1596.69384765625</v>
      </c>
      <c r="CG1390" s="13">
        <v>9.1680774688720703</v>
      </c>
      <c r="CH1390" s="13">
        <v>48.937061309814453</v>
      </c>
      <c r="CI1390" s="13">
        <v>60.060268402099609</v>
      </c>
      <c r="CJ1390" s="13">
        <v>12.08198356628418</v>
      </c>
      <c r="CK1390" s="13">
        <v>294.4798583984375</v>
      </c>
      <c r="CL1390" s="13">
        <v>4814.1806640625</v>
      </c>
      <c r="CM1390" s="13">
        <v>3.0072777271270752</v>
      </c>
      <c r="CN1390" s="13">
        <v>64.150482177734375</v>
      </c>
      <c r="CO1390" s="13">
        <v>9</v>
      </c>
      <c r="CP1390" s="13">
        <v>53.894031164901783</v>
      </c>
      <c r="CQ1390" s="13">
        <v>90.482249999999993</v>
      </c>
      <c r="CR1390" s="13" t="s">
        <v>255</v>
      </c>
      <c r="CS1390" s="13" t="s">
        <v>255</v>
      </c>
      <c r="CT1390" s="13" t="s">
        <v>255</v>
      </c>
      <c r="CU1390" s="13">
        <v>6.6071799999999996</v>
      </c>
      <c r="CV1390" s="13" t="s">
        <v>255</v>
      </c>
      <c r="CW1390" s="13">
        <v>5.0540399999999996</v>
      </c>
      <c r="CX1390" s="13">
        <v>50.006399999999999</v>
      </c>
      <c r="CY1390" s="13" t="s">
        <v>255</v>
      </c>
      <c r="CZ1390" s="13" t="s">
        <v>255</v>
      </c>
      <c r="DA1390" s="13">
        <v>11.549750000000001</v>
      </c>
      <c r="DB1390" s="13">
        <v>71.1036</v>
      </c>
      <c r="DC1390" s="13">
        <v>144.32096999999999</v>
      </c>
      <c r="DD1390" s="13">
        <v>177.73037588564728</v>
      </c>
      <c r="DE1390" s="13">
        <v>2.433875705424438</v>
      </c>
      <c r="DF1390" s="13">
        <v>3.8820796638709707</v>
      </c>
      <c r="DG1390" s="13">
        <v>0.97326535230480427</v>
      </c>
      <c r="DH1390" s="13">
        <v>0.98104551159918973</v>
      </c>
      <c r="DI1390" s="13">
        <v>0.97874143002902514</v>
      </c>
      <c r="DJ1390" s="13">
        <v>0.98656536439143505</v>
      </c>
      <c r="DK1390" s="13">
        <v>50945.730466739042</v>
      </c>
      <c r="DL1390" s="13">
        <v>6.4866118665671122</v>
      </c>
      <c r="DM1390" s="13">
        <v>102989.27003307956</v>
      </c>
      <c r="DN1390" s="13">
        <v>3.0150931383177335</v>
      </c>
      <c r="DO1390" s="13">
        <v>2.02154859866654</v>
      </c>
      <c r="DP1390" s="13">
        <v>0.35594928989410402</v>
      </c>
      <c r="DQ1390" s="13">
        <v>568.34204125152689</v>
      </c>
      <c r="DR1390" s="13">
        <v>12158.482624997981</v>
      </c>
      <c r="DS1390" s="13">
        <v>8.4705693308581473</v>
      </c>
      <c r="DT1390" s="13">
        <v>8.4705693308581473</v>
      </c>
      <c r="DU1390" s="13">
        <v>100.00090482784928</v>
      </c>
      <c r="DV1390" s="13">
        <v>12.305688863225239</v>
      </c>
      <c r="DW1390" s="13">
        <v>6.4866118665671122</v>
      </c>
      <c r="DX1390" s="13">
        <v>668.38033071688267</v>
      </c>
      <c r="DY1390" s="13">
        <v>1058.7977641119837</v>
      </c>
      <c r="DZ1390" s="13">
        <v>218.94297222126423</v>
      </c>
      <c r="EA1390" s="13">
        <v>346.48960297124933</v>
      </c>
      <c r="EB1390" s="13">
        <v>18.620590893250625</v>
      </c>
      <c r="EC1390" s="13">
        <v>1302.1165214078278</v>
      </c>
      <c r="ED1390" s="13">
        <v>3.6971965142239989</v>
      </c>
      <c r="EE1390" s="13">
        <v>2.5988325322133009E-3</v>
      </c>
      <c r="EF1390" s="13">
        <v>500</v>
      </c>
      <c r="EG1390" s="13">
        <v>10696.448390677026</v>
      </c>
      <c r="EH1390" s="13">
        <v>61642.178857416067</v>
      </c>
      <c r="EI1390" s="13">
        <v>3.4013947698151498E-2</v>
      </c>
      <c r="EJ1390" s="13">
        <v>20</v>
      </c>
      <c r="EK1390" s="13">
        <v>2.1816615649929121</v>
      </c>
      <c r="EL1390" s="13">
        <v>7.8485259744899896</v>
      </c>
      <c r="EM1390" s="13">
        <v>7.4999999999999997E-2</v>
      </c>
      <c r="EN1390" s="13">
        <v>13.2</v>
      </c>
      <c r="EO1390" s="13">
        <v>0.1603334411031157</v>
      </c>
    </row>
    <row r="1391" spans="1:145">
      <c r="A1391" s="12">
        <v>40480.38958333333</v>
      </c>
      <c r="B1391" s="13">
        <v>38</v>
      </c>
      <c r="C1391" s="13" t="s">
        <v>81</v>
      </c>
      <c r="D1391" s="13" t="s">
        <v>64</v>
      </c>
      <c r="E1391" s="12">
        <v>40480.376388888886</v>
      </c>
      <c r="F1391" s="12">
        <v>40480.397222222222</v>
      </c>
      <c r="G1391" s="13" t="s">
        <v>28</v>
      </c>
      <c r="H1391" s="13">
        <v>2</v>
      </c>
      <c r="I1391" s="13">
        <v>1</v>
      </c>
      <c r="J1391" s="13" t="s">
        <v>255</v>
      </c>
      <c r="K1391" s="13">
        <v>5</v>
      </c>
      <c r="L1391" s="13" t="s">
        <v>255</v>
      </c>
      <c r="M1391" s="13">
        <v>549047</v>
      </c>
      <c r="N1391" s="13">
        <v>549048</v>
      </c>
      <c r="O1391" s="13" t="s">
        <v>255</v>
      </c>
      <c r="P1391" s="13">
        <v>5.8035856699896506E-3</v>
      </c>
      <c r="Q1391" s="13" t="s">
        <v>255</v>
      </c>
      <c r="R1391" s="13">
        <v>1.1122504047100552</v>
      </c>
      <c r="S1391" s="13" t="s">
        <v>255</v>
      </c>
      <c r="T1391" s="13">
        <v>0.71405367060554292</v>
      </c>
      <c r="U1391" s="13">
        <v>1.0131136499833362</v>
      </c>
      <c r="V1391" s="13" t="s">
        <v>255</v>
      </c>
      <c r="W1391" s="13" t="s">
        <v>255</v>
      </c>
      <c r="X1391" s="13">
        <v>1.6883820723555383</v>
      </c>
      <c r="Y1391" s="13">
        <v>1.2363815906243686E-2</v>
      </c>
      <c r="Z1391" s="13">
        <v>41.57837763586442</v>
      </c>
      <c r="AA1391" s="13">
        <v>2.2705002692137322E-2</v>
      </c>
      <c r="AB1391" s="13" t="s">
        <v>255</v>
      </c>
      <c r="AC1391" s="13">
        <v>50.174441758668323</v>
      </c>
      <c r="AD1391" s="13" t="s">
        <v>255</v>
      </c>
      <c r="AE1391" s="13">
        <v>2.5682120041506239E-2</v>
      </c>
      <c r="AF1391" s="13">
        <v>3.515382377099737</v>
      </c>
      <c r="AG1391" s="13" t="s">
        <v>255</v>
      </c>
      <c r="AH1391" s="13" t="s">
        <v>255</v>
      </c>
      <c r="AI1391" s="13">
        <v>0.13834873425244834</v>
      </c>
      <c r="AJ1391" s="13" t="s">
        <v>255</v>
      </c>
      <c r="AK1391" s="13" t="s">
        <v>255</v>
      </c>
      <c r="AL1391" s="13">
        <v>100</v>
      </c>
      <c r="AM1391" s="13">
        <v>900</v>
      </c>
      <c r="AN1391" s="13" t="s">
        <v>255</v>
      </c>
      <c r="AO1391" s="13" t="s">
        <v>255</v>
      </c>
      <c r="AP1391" s="13">
        <v>7048.51</v>
      </c>
      <c r="AQ1391" s="13">
        <v>119.80800000000001</v>
      </c>
      <c r="AR1391" s="13" t="s">
        <v>255</v>
      </c>
      <c r="AS1391" s="13" t="s">
        <v>255</v>
      </c>
      <c r="AT1391" s="13" t="s">
        <v>255</v>
      </c>
      <c r="AU1391" s="13" t="s">
        <v>255</v>
      </c>
      <c r="AV1391" s="13">
        <v>1.5913299999999999</v>
      </c>
      <c r="AW1391" s="13">
        <v>0.294485</v>
      </c>
      <c r="AX1391" s="13">
        <v>1.9734700000000001</v>
      </c>
      <c r="AY1391" s="13">
        <v>0.97508099999999998</v>
      </c>
      <c r="AZ1391" s="13">
        <v>26077.8</v>
      </c>
      <c r="BA1391" s="13">
        <v>1035.73</v>
      </c>
      <c r="BB1391" s="13" t="s">
        <v>255</v>
      </c>
      <c r="BC1391" s="13" t="s">
        <v>255</v>
      </c>
      <c r="BD1391" s="13" t="s">
        <v>255</v>
      </c>
      <c r="BE1391" s="13" t="s">
        <v>255</v>
      </c>
      <c r="BF1391" s="13">
        <v>2.9263499999999998</v>
      </c>
      <c r="BG1391" s="13">
        <v>1.31507</v>
      </c>
      <c r="BH1391" s="13" t="s">
        <v>255</v>
      </c>
      <c r="BI1391" s="13" t="s">
        <v>255</v>
      </c>
      <c r="BJ1391" s="13" t="s">
        <v>255</v>
      </c>
      <c r="BK1391" s="13" t="s">
        <v>255</v>
      </c>
      <c r="BL1391" s="13">
        <v>1.83988</v>
      </c>
      <c r="BM1391" s="13">
        <v>0.50838499999999998</v>
      </c>
      <c r="BN1391" s="13">
        <v>2591.7399999999998</v>
      </c>
      <c r="BO1391" s="13">
        <v>165.92400000000001</v>
      </c>
      <c r="BP1391" s="13" t="s">
        <v>255</v>
      </c>
      <c r="BQ1391" s="13" t="s">
        <v>255</v>
      </c>
      <c r="BR1391" s="13">
        <v>35.093299999999999</v>
      </c>
      <c r="BS1391" s="13">
        <v>1.24448</v>
      </c>
      <c r="BT1391" s="13">
        <v>2.36232</v>
      </c>
      <c r="BU1391" s="13">
        <v>0.69555</v>
      </c>
      <c r="BV1391" s="13" t="s">
        <v>255</v>
      </c>
      <c r="BW1391" s="13" t="s">
        <v>255</v>
      </c>
      <c r="BX1391" s="13">
        <v>4757.78</v>
      </c>
      <c r="BY1391" s="13">
        <v>326.642</v>
      </c>
      <c r="BZ1391" s="13">
        <v>17.196999999999999</v>
      </c>
      <c r="CA1391" s="13">
        <v>0.17210500000000001</v>
      </c>
      <c r="CB1391" s="13">
        <v>0.57043600000000005</v>
      </c>
      <c r="CC1391" s="13">
        <v>0.19861799999999999</v>
      </c>
      <c r="CD1391" s="13" t="s">
        <v>255</v>
      </c>
      <c r="CE1391" s="13" t="s">
        <v>255</v>
      </c>
      <c r="CF1391" s="13">
        <v>1603.955322265625</v>
      </c>
      <c r="CG1391" s="13">
        <v>9.2947063446044922</v>
      </c>
      <c r="CH1391" s="13">
        <v>49.529598236083984</v>
      </c>
      <c r="CI1391" s="13">
        <v>60.135231018066406</v>
      </c>
      <c r="CJ1391" s="13">
        <v>12.043911933898926</v>
      </c>
      <c r="CK1391" s="13">
        <v>295.26556396484375</v>
      </c>
      <c r="CL1391" s="13">
        <v>4817.98193359375</v>
      </c>
      <c r="CM1391" s="13">
        <v>3.0021975040435791</v>
      </c>
      <c r="CN1391" s="13">
        <v>64.36151123046875</v>
      </c>
      <c r="CO1391" s="13">
        <v>10.877704620361328</v>
      </c>
      <c r="CP1391" s="13">
        <v>53.894031164901783</v>
      </c>
      <c r="CQ1391" s="13">
        <v>43.424329999999998</v>
      </c>
      <c r="CR1391" s="13" t="s">
        <v>255</v>
      </c>
      <c r="CS1391" s="13" t="s">
        <v>255</v>
      </c>
      <c r="CT1391" s="13" t="s">
        <v>255</v>
      </c>
      <c r="CU1391" s="13">
        <v>3.1826599999999998</v>
      </c>
      <c r="CV1391" s="13">
        <v>5.9204100000000004</v>
      </c>
      <c r="CW1391" s="13" t="s">
        <v>255</v>
      </c>
      <c r="CX1391" s="13">
        <v>11.705399999999999</v>
      </c>
      <c r="CY1391" s="13" t="s">
        <v>255</v>
      </c>
      <c r="CZ1391" s="13" t="s">
        <v>255</v>
      </c>
      <c r="DA1391" s="13">
        <v>9.1994000000000007</v>
      </c>
      <c r="DB1391" s="13">
        <v>35.093299999999999</v>
      </c>
      <c r="DC1391" s="13">
        <v>65.101169999999996</v>
      </c>
      <c r="DD1391" s="13">
        <v>276.66337151828805</v>
      </c>
      <c r="DE1391" s="13">
        <v>2.525110775135198</v>
      </c>
      <c r="DF1391" s="13">
        <v>3.7856120253532595</v>
      </c>
      <c r="DG1391" s="13">
        <v>0.98299652048801522</v>
      </c>
      <c r="DH1391" s="13">
        <v>0.98741878771646452</v>
      </c>
      <c r="DI1391" s="13">
        <v>0.98654956227700763</v>
      </c>
      <c r="DJ1391" s="13">
        <v>0.99098781379424872</v>
      </c>
      <c r="DK1391" s="13">
        <v>51339.197772864376</v>
      </c>
      <c r="DL1391" s="13">
        <v>6.5367096799390305</v>
      </c>
      <c r="DM1391" s="13">
        <v>103070.5901997997</v>
      </c>
      <c r="DN1391" s="13">
        <v>3.0038130530894316</v>
      </c>
      <c r="DO1391" s="13">
        <v>2.0076392828693215</v>
      </c>
      <c r="DP1391" s="13">
        <v>0.35569420995712281</v>
      </c>
      <c r="DQ1391" s="13">
        <v>570.51762115979375</v>
      </c>
      <c r="DR1391" s="13">
        <v>12205.024581415122</v>
      </c>
      <c r="DS1391" s="13">
        <v>8.4449309800447043</v>
      </c>
      <c r="DT1391" s="13">
        <v>8.4449309800447026</v>
      </c>
      <c r="DU1391" s="13">
        <v>100.00090482784928</v>
      </c>
      <c r="DV1391" s="13">
        <v>12.305688863225239</v>
      </c>
      <c r="DW1391" s="13">
        <v>6.5367096799390305</v>
      </c>
      <c r="DX1391" s="13">
        <v>668.38033071688267</v>
      </c>
      <c r="DY1391" s="13">
        <v>1058.7977641119837</v>
      </c>
      <c r="DZ1391" s="13">
        <v>219.49332311173566</v>
      </c>
      <c r="EA1391" s="13">
        <v>347.36211850288987</v>
      </c>
      <c r="EB1391" s="13">
        <v>18.620590893250625</v>
      </c>
      <c r="EC1391" s="13">
        <v>1308.0383116574301</v>
      </c>
      <c r="ED1391" s="13">
        <v>3.6833645395973384</v>
      </c>
      <c r="EE1391" s="13">
        <v>5.3812217340016536E-4</v>
      </c>
      <c r="EF1391" s="13">
        <v>500</v>
      </c>
      <c r="EG1391" s="13">
        <v>10696.448390677026</v>
      </c>
      <c r="EH1391" s="13">
        <v>62035.646163541402</v>
      </c>
      <c r="EI1391" s="13">
        <v>3.3915264084121495E-2</v>
      </c>
      <c r="EJ1391" s="13">
        <v>20</v>
      </c>
      <c r="EK1391" s="13">
        <v>2.1816615649929121</v>
      </c>
      <c r="EL1391" s="13">
        <v>7.8986237878619088</v>
      </c>
      <c r="EM1391" s="13">
        <v>7.4999999999999997E-2</v>
      </c>
      <c r="EN1391" s="13">
        <v>15.953966776529947</v>
      </c>
      <c r="EO1391" s="13">
        <v>0.11084074361241576</v>
      </c>
    </row>
    <row r="1392" spans="1:145">
      <c r="A1392" s="12">
        <v>40480.390277777777</v>
      </c>
      <c r="B1392" s="13">
        <v>38</v>
      </c>
      <c r="C1392" s="13" t="s">
        <v>81</v>
      </c>
      <c r="D1392" s="13" t="s">
        <v>64</v>
      </c>
      <c r="E1392" s="12">
        <v>40480.376388888886</v>
      </c>
      <c r="F1392" s="12">
        <v>40480.397222222222</v>
      </c>
      <c r="G1392" s="13" t="s">
        <v>28</v>
      </c>
      <c r="H1392" s="13">
        <v>2</v>
      </c>
      <c r="I1392" s="13">
        <v>1</v>
      </c>
      <c r="J1392" s="13" t="s">
        <v>255</v>
      </c>
      <c r="K1392" s="13">
        <v>5</v>
      </c>
      <c r="L1392" s="13" t="s">
        <v>255</v>
      </c>
      <c r="M1392" s="13">
        <v>549047</v>
      </c>
      <c r="N1392" s="13">
        <v>549048</v>
      </c>
      <c r="O1392" s="13" t="s">
        <v>255</v>
      </c>
      <c r="P1392" s="13">
        <v>5.8035856699896506E-3</v>
      </c>
      <c r="Q1392" s="13" t="s">
        <v>255</v>
      </c>
      <c r="R1392" s="13">
        <v>1.1122504047100552</v>
      </c>
      <c r="S1392" s="13" t="s">
        <v>255</v>
      </c>
      <c r="T1392" s="13">
        <v>0.71405367060554292</v>
      </c>
      <c r="U1392" s="13">
        <v>1.0131136499833362</v>
      </c>
      <c r="V1392" s="13" t="s">
        <v>255</v>
      </c>
      <c r="W1392" s="13" t="s">
        <v>255</v>
      </c>
      <c r="X1392" s="13">
        <v>1.6883820723555383</v>
      </c>
      <c r="Y1392" s="13">
        <v>1.2363815906243686E-2</v>
      </c>
      <c r="Z1392" s="13">
        <v>41.57837763586442</v>
      </c>
      <c r="AA1392" s="13">
        <v>2.2705002692137322E-2</v>
      </c>
      <c r="AB1392" s="13" t="s">
        <v>255</v>
      </c>
      <c r="AC1392" s="13">
        <v>50.174441758668323</v>
      </c>
      <c r="AD1392" s="13" t="s">
        <v>255</v>
      </c>
      <c r="AE1392" s="13">
        <v>2.5682120041506239E-2</v>
      </c>
      <c r="AF1392" s="13">
        <v>3.515382377099737</v>
      </c>
      <c r="AG1392" s="13" t="s">
        <v>255</v>
      </c>
      <c r="AH1392" s="13" t="s">
        <v>255</v>
      </c>
      <c r="AI1392" s="13">
        <v>0.13834873425244834</v>
      </c>
      <c r="AJ1392" s="13" t="s">
        <v>255</v>
      </c>
      <c r="AK1392" s="13" t="s">
        <v>255</v>
      </c>
      <c r="AL1392" s="13">
        <v>100</v>
      </c>
      <c r="AM1392" s="13">
        <v>900</v>
      </c>
      <c r="AN1392" s="13" t="s">
        <v>255</v>
      </c>
      <c r="AO1392" s="13" t="s">
        <v>255</v>
      </c>
      <c r="AP1392" s="13">
        <v>11269.7</v>
      </c>
      <c r="AQ1392" s="13">
        <v>145.86699999999999</v>
      </c>
      <c r="AR1392" s="13" t="s">
        <v>255</v>
      </c>
      <c r="AS1392" s="13" t="s">
        <v>255</v>
      </c>
      <c r="AT1392" s="13" t="s">
        <v>255</v>
      </c>
      <c r="AU1392" s="13" t="s">
        <v>255</v>
      </c>
      <c r="AV1392" s="13">
        <v>1.4394199999999999</v>
      </c>
      <c r="AW1392" s="13">
        <v>0.45698699999999998</v>
      </c>
      <c r="AX1392" s="13">
        <v>8.4789499999999993</v>
      </c>
      <c r="AY1392" s="13">
        <v>1.5132000000000001</v>
      </c>
      <c r="AZ1392" s="13">
        <v>72602.3</v>
      </c>
      <c r="BA1392" s="13">
        <v>913.75199999999995</v>
      </c>
      <c r="BB1392" s="13" t="s">
        <v>255</v>
      </c>
      <c r="BC1392" s="13" t="s">
        <v>255</v>
      </c>
      <c r="BD1392" s="13">
        <v>3.5744400000000001</v>
      </c>
      <c r="BE1392" s="13">
        <v>0.734626</v>
      </c>
      <c r="BF1392" s="13" t="s">
        <v>255</v>
      </c>
      <c r="BG1392" s="13" t="s">
        <v>255</v>
      </c>
      <c r="BH1392" s="13" t="s">
        <v>255</v>
      </c>
      <c r="BI1392" s="13" t="s">
        <v>255</v>
      </c>
      <c r="BJ1392" s="13" t="s">
        <v>255</v>
      </c>
      <c r="BK1392" s="13" t="s">
        <v>255</v>
      </c>
      <c r="BL1392" s="13">
        <v>3.0001799999999998</v>
      </c>
      <c r="BM1392" s="13">
        <v>0.85210699999999995</v>
      </c>
      <c r="BN1392" s="13">
        <v>8130.44</v>
      </c>
      <c r="BO1392" s="13">
        <v>197.58500000000001</v>
      </c>
      <c r="BP1392" s="13">
        <v>1.2431399999999999</v>
      </c>
      <c r="BQ1392" s="13">
        <v>0.37653300000000001</v>
      </c>
      <c r="BR1392" s="13">
        <v>50.723199999999999</v>
      </c>
      <c r="BS1392" s="13">
        <v>1.72722</v>
      </c>
      <c r="BT1392" s="13" t="s">
        <v>255</v>
      </c>
      <c r="BU1392" s="13" t="s">
        <v>255</v>
      </c>
      <c r="BV1392" s="13" t="s">
        <v>255</v>
      </c>
      <c r="BW1392" s="13" t="s">
        <v>255</v>
      </c>
      <c r="BX1392" s="13">
        <v>11627.1</v>
      </c>
      <c r="BY1392" s="13">
        <v>679.68100000000004</v>
      </c>
      <c r="BZ1392" s="13">
        <v>27.771999999999998</v>
      </c>
      <c r="CA1392" s="13">
        <v>0.33312399999999998</v>
      </c>
      <c r="CB1392" s="13">
        <v>1.45736</v>
      </c>
      <c r="CC1392" s="13">
        <v>0.38758399999999998</v>
      </c>
      <c r="CD1392" s="13" t="s">
        <v>255</v>
      </c>
      <c r="CE1392" s="13" t="s">
        <v>255</v>
      </c>
      <c r="CF1392" s="13">
        <v>1652.2681884765625</v>
      </c>
      <c r="CG1392" s="13">
        <v>9.669957160949707</v>
      </c>
      <c r="CH1392" s="13">
        <v>51.346805572509766</v>
      </c>
      <c r="CI1392" s="13">
        <v>60.242630004882813</v>
      </c>
      <c r="CJ1392" s="13">
        <v>12.356247901916504</v>
      </c>
      <c r="CK1392" s="13">
        <v>302.12322998046875</v>
      </c>
      <c r="CL1392" s="13">
        <v>4824.71240234375</v>
      </c>
      <c r="CM1392" s="13">
        <v>2.9827382564544678</v>
      </c>
      <c r="CN1392" s="13">
        <v>55.190116882324219</v>
      </c>
      <c r="CO1392" s="13">
        <v>11.590297698974609</v>
      </c>
      <c r="CP1392" s="13">
        <v>53.894031164901783</v>
      </c>
      <c r="CQ1392" s="13">
        <v>67.216189999999997</v>
      </c>
      <c r="CR1392" s="13" t="s">
        <v>255</v>
      </c>
      <c r="CS1392" s="13" t="s">
        <v>255</v>
      </c>
      <c r="CT1392" s="13" t="s">
        <v>255</v>
      </c>
      <c r="CU1392" s="13">
        <v>2.8788399999999998</v>
      </c>
      <c r="CV1392" s="13">
        <v>25.43685</v>
      </c>
      <c r="CW1392" s="13">
        <v>14.29776</v>
      </c>
      <c r="CX1392" s="13" t="s">
        <v>255</v>
      </c>
      <c r="CY1392" s="13" t="s">
        <v>255</v>
      </c>
      <c r="CZ1392" s="13" t="s">
        <v>255</v>
      </c>
      <c r="DA1392" s="13">
        <v>15.0009</v>
      </c>
      <c r="DB1392" s="13">
        <v>50.723199999999999</v>
      </c>
      <c r="DC1392" s="13">
        <v>108.33754999999999</v>
      </c>
      <c r="DD1392" s="13">
        <v>418.66268183782228</v>
      </c>
      <c r="DE1392" s="13">
        <v>2.4202862595419847</v>
      </c>
      <c r="DF1392" s="13">
        <v>3.900963200345672</v>
      </c>
      <c r="DG1392" s="13">
        <v>0.98842921658230587</v>
      </c>
      <c r="DH1392" s="13">
        <v>0.99189664943136724</v>
      </c>
      <c r="DI1392" s="13">
        <v>0.99079013686362494</v>
      </c>
      <c r="DJ1392" s="13">
        <v>0.99426585187634564</v>
      </c>
      <c r="DK1392" s="13">
        <v>51548.770445024937</v>
      </c>
      <c r="DL1392" s="13">
        <v>6.5633933013080954</v>
      </c>
      <c r="DM1392" s="13">
        <v>103214.57442305858</v>
      </c>
      <c r="DN1392" s="13">
        <v>2.9200540420694474</v>
      </c>
      <c r="DO1392" s="13">
        <v>2.0022703457715547</v>
      </c>
      <c r="DP1392" s="13">
        <v>0.35778686094284062</v>
      </c>
      <c r="DQ1392" s="13">
        <v>591.15984859074308</v>
      </c>
      <c r="DR1392" s="13">
        <v>12646.621622182656</v>
      </c>
      <c r="DS1392" s="13">
        <v>8.1614345322086876</v>
      </c>
      <c r="DT1392" s="13">
        <v>8.1614345322086876</v>
      </c>
      <c r="DU1392" s="13">
        <v>100.00090482784928</v>
      </c>
      <c r="DV1392" s="13">
        <v>12.305688863225239</v>
      </c>
      <c r="DW1392" s="13">
        <v>6.5633933013080954</v>
      </c>
      <c r="DX1392" s="13">
        <v>668.38033071688267</v>
      </c>
      <c r="DY1392" s="13">
        <v>1058.7977641119837</v>
      </c>
      <c r="DZ1392" s="13">
        <v>223.67055674190786</v>
      </c>
      <c r="EA1392" s="13">
        <v>353.98303981717368</v>
      </c>
      <c r="EB1392" s="13">
        <v>18.620590893250625</v>
      </c>
      <c r="EC1392" s="13">
        <v>1347.437837986269</v>
      </c>
      <c r="ED1392" s="13">
        <v>3.5806567593160583</v>
      </c>
      <c r="EE1392" s="13">
        <v>2.1015660442003405E-2</v>
      </c>
      <c r="EF1392" s="13">
        <v>500</v>
      </c>
      <c r="EG1392" s="13">
        <v>10696.448390677026</v>
      </c>
      <c r="EH1392" s="13">
        <v>62245.218835701962</v>
      </c>
      <c r="EI1392" s="13">
        <v>3.4577245107893922E-2</v>
      </c>
      <c r="EJ1392" s="13">
        <v>20</v>
      </c>
      <c r="EK1392" s="13">
        <v>2.1816615649929121</v>
      </c>
      <c r="EL1392" s="13">
        <v>7.9253074092309737</v>
      </c>
      <c r="EM1392" s="13">
        <v>7.4999999999999997E-2</v>
      </c>
      <c r="EN1392" s="13">
        <v>16.999103291829428</v>
      </c>
      <c r="EO1392" s="13">
        <v>0.1002096010282251</v>
      </c>
    </row>
    <row r="1393" spans="1:145">
      <c r="A1393" s="12">
        <v>40480.390972222223</v>
      </c>
      <c r="B1393" s="13">
        <v>38</v>
      </c>
      <c r="C1393" s="13" t="s">
        <v>81</v>
      </c>
      <c r="D1393" s="13" t="s">
        <v>64</v>
      </c>
      <c r="E1393" s="12">
        <v>40480.376388888886</v>
      </c>
      <c r="F1393" s="12">
        <v>40480.397222222222</v>
      </c>
      <c r="G1393" s="13" t="s">
        <v>28</v>
      </c>
      <c r="H1393" s="13">
        <v>2</v>
      </c>
      <c r="I1393" s="13">
        <v>1</v>
      </c>
      <c r="J1393" s="13" t="s">
        <v>255</v>
      </c>
      <c r="K1393" s="13">
        <v>5</v>
      </c>
      <c r="L1393" s="13" t="s">
        <v>255</v>
      </c>
      <c r="M1393" s="13">
        <v>549047</v>
      </c>
      <c r="N1393" s="13">
        <v>549048</v>
      </c>
      <c r="O1393" s="13" t="s">
        <v>255</v>
      </c>
      <c r="P1393" s="13">
        <v>5.8035856699896506E-3</v>
      </c>
      <c r="Q1393" s="13" t="s">
        <v>255</v>
      </c>
      <c r="R1393" s="13">
        <v>1.1122504047100552</v>
      </c>
      <c r="S1393" s="13" t="s">
        <v>255</v>
      </c>
      <c r="T1393" s="13">
        <v>0.71405367060554292</v>
      </c>
      <c r="U1393" s="13">
        <v>1.0131136499833362</v>
      </c>
      <c r="V1393" s="13" t="s">
        <v>255</v>
      </c>
      <c r="W1393" s="13" t="s">
        <v>255</v>
      </c>
      <c r="X1393" s="13">
        <v>1.6883820723555383</v>
      </c>
      <c r="Y1393" s="13">
        <v>1.2363815906243686E-2</v>
      </c>
      <c r="Z1393" s="13">
        <v>41.57837763586442</v>
      </c>
      <c r="AA1393" s="13">
        <v>2.2705002692137322E-2</v>
      </c>
      <c r="AB1393" s="13" t="s">
        <v>255</v>
      </c>
      <c r="AC1393" s="13">
        <v>50.174441758668323</v>
      </c>
      <c r="AD1393" s="13" t="s">
        <v>255</v>
      </c>
      <c r="AE1393" s="13">
        <v>2.5682120041506239E-2</v>
      </c>
      <c r="AF1393" s="13">
        <v>3.515382377099737</v>
      </c>
      <c r="AG1393" s="13" t="s">
        <v>255</v>
      </c>
      <c r="AH1393" s="13" t="s">
        <v>255</v>
      </c>
      <c r="AI1393" s="13">
        <v>0.13834873425244834</v>
      </c>
      <c r="AJ1393" s="13" t="s">
        <v>255</v>
      </c>
      <c r="AK1393" s="13" t="s">
        <v>255</v>
      </c>
      <c r="AL1393" s="13">
        <v>100</v>
      </c>
      <c r="AM1393" s="13">
        <v>900</v>
      </c>
      <c r="AN1393" s="13" t="s">
        <v>255</v>
      </c>
      <c r="AO1393" s="13" t="s">
        <v>255</v>
      </c>
      <c r="AP1393" s="13">
        <v>10078.6</v>
      </c>
      <c r="AQ1393" s="13">
        <v>128.601</v>
      </c>
      <c r="AR1393" s="13" t="s">
        <v>255</v>
      </c>
      <c r="AS1393" s="13" t="s">
        <v>255</v>
      </c>
      <c r="AT1393" s="13" t="s">
        <v>255</v>
      </c>
      <c r="AU1393" s="13" t="s">
        <v>255</v>
      </c>
      <c r="AV1393" s="13">
        <v>2.77643</v>
      </c>
      <c r="AW1393" s="13">
        <v>0.39630100000000001</v>
      </c>
      <c r="AX1393" s="13" t="s">
        <v>255</v>
      </c>
      <c r="AY1393" s="13" t="s">
        <v>255</v>
      </c>
      <c r="AZ1393" s="13">
        <v>76635.100000000006</v>
      </c>
      <c r="BA1393" s="13">
        <v>865.96900000000005</v>
      </c>
      <c r="BB1393" s="13" t="s">
        <v>255</v>
      </c>
      <c r="BC1393" s="13" t="s">
        <v>255</v>
      </c>
      <c r="BD1393" s="13" t="s">
        <v>255</v>
      </c>
      <c r="BE1393" s="13" t="s">
        <v>255</v>
      </c>
      <c r="BF1393" s="13">
        <v>10.2112</v>
      </c>
      <c r="BG1393" s="13">
        <v>2.556</v>
      </c>
      <c r="BH1393" s="13" t="s">
        <v>255</v>
      </c>
      <c r="BI1393" s="13" t="s">
        <v>255</v>
      </c>
      <c r="BJ1393" s="13" t="s">
        <v>255</v>
      </c>
      <c r="BK1393" s="13" t="s">
        <v>255</v>
      </c>
      <c r="BL1393" s="13">
        <v>2.9065500000000002</v>
      </c>
      <c r="BM1393" s="13">
        <v>0.90098699999999998</v>
      </c>
      <c r="BN1393" s="13">
        <v>8424.57</v>
      </c>
      <c r="BO1393" s="13">
        <v>175.583</v>
      </c>
      <c r="BP1393" s="13">
        <v>1.9545999999999999</v>
      </c>
      <c r="BQ1393" s="13">
        <v>0.33429700000000001</v>
      </c>
      <c r="BR1393" s="13">
        <v>69.016900000000007</v>
      </c>
      <c r="BS1393" s="13">
        <v>1.7203999999999999</v>
      </c>
      <c r="BT1393" s="13" t="s">
        <v>255</v>
      </c>
      <c r="BU1393" s="13" t="s">
        <v>255</v>
      </c>
      <c r="BV1393" s="13" t="s">
        <v>255</v>
      </c>
      <c r="BW1393" s="13" t="s">
        <v>255</v>
      </c>
      <c r="BX1393" s="13">
        <v>8514.52</v>
      </c>
      <c r="BY1393" s="13">
        <v>514.92899999999997</v>
      </c>
      <c r="BZ1393" s="13">
        <v>40.028300000000002</v>
      </c>
      <c r="CA1393" s="13">
        <v>0.441527</v>
      </c>
      <c r="CB1393" s="13">
        <v>1.10154</v>
      </c>
      <c r="CC1393" s="13">
        <v>0.50595500000000004</v>
      </c>
      <c r="CD1393" s="13" t="s">
        <v>255</v>
      </c>
      <c r="CE1393" s="13" t="s">
        <v>255</v>
      </c>
      <c r="CF1393" s="13">
        <v>1610.281005859375</v>
      </c>
      <c r="CG1393" s="13">
        <v>9.8615493774414062</v>
      </c>
      <c r="CH1393" s="13">
        <v>52.591953277587891</v>
      </c>
      <c r="CI1393" s="13">
        <v>60.393302917480469</v>
      </c>
      <c r="CJ1393" s="13">
        <v>12.188662528991699</v>
      </c>
      <c r="CK1393" s="13">
        <v>306.73956298828125</v>
      </c>
      <c r="CL1393" s="13">
        <v>4855.77490234375</v>
      </c>
      <c r="CM1393" s="13">
        <v>2.9768679141998291</v>
      </c>
      <c r="CN1393" s="13">
        <v>52.940029144287109</v>
      </c>
      <c r="CO1393" s="13">
        <v>10.470014572143555</v>
      </c>
      <c r="CP1393" s="13">
        <v>53.894031164901783</v>
      </c>
      <c r="CQ1393" s="13">
        <v>84.911079999999998</v>
      </c>
      <c r="CR1393" s="13" t="s">
        <v>255</v>
      </c>
      <c r="CS1393" s="13" t="s">
        <v>255</v>
      </c>
      <c r="CT1393" s="13" t="s">
        <v>255</v>
      </c>
      <c r="CU1393" s="13">
        <v>5.5528599999999999</v>
      </c>
      <c r="CV1393" s="13" t="s">
        <v>255</v>
      </c>
      <c r="CW1393" s="13" t="s">
        <v>255</v>
      </c>
      <c r="CX1393" s="13">
        <v>40.844799999999999</v>
      </c>
      <c r="CY1393" s="13" t="s">
        <v>255</v>
      </c>
      <c r="CZ1393" s="13" t="s">
        <v>255</v>
      </c>
      <c r="DA1393" s="13">
        <v>14.53275</v>
      </c>
      <c r="DB1393" s="13">
        <v>69.016900000000007</v>
      </c>
      <c r="DC1393" s="13">
        <v>129.94731000000002</v>
      </c>
      <c r="DD1393" s="13">
        <v>212.7125059020743</v>
      </c>
      <c r="DE1393" s="13">
        <v>2.1212761970905585</v>
      </c>
      <c r="DF1393" s="13">
        <v>3.2463859319531436</v>
      </c>
      <c r="DG1393" s="13">
        <v>0.98042769348581671</v>
      </c>
      <c r="DH1393" s="13">
        <v>0.98553851873078657</v>
      </c>
      <c r="DI1393" s="13">
        <v>0.98503686157082415</v>
      </c>
      <c r="DJ1393" s="13">
        <v>0.99017171373054136</v>
      </c>
      <c r="DK1393" s="13">
        <v>50929.568874538476</v>
      </c>
      <c r="DL1393" s="13">
        <v>6.4845541087375471</v>
      </c>
      <c r="DM1393" s="13">
        <v>103879.0912793294</v>
      </c>
      <c r="DN1393" s="13">
        <v>3.0154829403532082</v>
      </c>
      <c r="DO1393" s="13">
        <v>2.0396617048777395</v>
      </c>
      <c r="DP1393" s="13">
        <v>0.35666403894424442</v>
      </c>
      <c r="DQ1393" s="13">
        <v>574.32932738500517</v>
      </c>
      <c r="DR1393" s="13">
        <v>12286.568019251914</v>
      </c>
      <c r="DS1393" s="13">
        <v>8.4546873558637756</v>
      </c>
      <c r="DT1393" s="13">
        <v>8.4546873558637756</v>
      </c>
      <c r="DU1393" s="13">
        <v>100.00090482784928</v>
      </c>
      <c r="DV1393" s="13">
        <v>12.305688863225239</v>
      </c>
      <c r="DW1393" s="13">
        <v>6.4845541087375471</v>
      </c>
      <c r="DX1393" s="13">
        <v>668.38033071688267</v>
      </c>
      <c r="DY1393" s="13">
        <v>1058.7977641119837</v>
      </c>
      <c r="DZ1393" s="13">
        <v>218.92018084436518</v>
      </c>
      <c r="EA1393" s="13">
        <v>346.4564234929029</v>
      </c>
      <c r="EB1393" s="13">
        <v>18.620590893250625</v>
      </c>
      <c r="EC1393" s="13">
        <v>1313.1969568972243</v>
      </c>
      <c r="ED1393" s="13">
        <v>3.6976745010259577</v>
      </c>
      <c r="EE1393" s="13">
        <v>1.2971696180802385E-2</v>
      </c>
      <c r="EF1393" s="13">
        <v>500</v>
      </c>
      <c r="EG1393" s="13">
        <v>10696.448390677026</v>
      </c>
      <c r="EH1393" s="13">
        <v>61626.017265215502</v>
      </c>
      <c r="EI1393" s="13">
        <v>3.4243345578824427E-2</v>
      </c>
      <c r="EJ1393" s="13">
        <v>20</v>
      </c>
      <c r="EK1393" s="13">
        <v>2.1816615649929121</v>
      </c>
      <c r="EL1393" s="13">
        <v>7.8464682166604254</v>
      </c>
      <c r="EM1393" s="13">
        <v>7.4999999999999997E-2</v>
      </c>
      <c r="EN1393" s="13">
        <v>15.356021372477214</v>
      </c>
      <c r="EO1393" s="13">
        <v>0.11920815031647872</v>
      </c>
    </row>
    <row r="1394" spans="1:145">
      <c r="A1394" s="12">
        <v>40480.39166666667</v>
      </c>
      <c r="B1394" s="13">
        <v>38</v>
      </c>
      <c r="C1394" s="13" t="s">
        <v>81</v>
      </c>
      <c r="D1394" s="13" t="s">
        <v>64</v>
      </c>
      <c r="E1394" s="12">
        <v>40480.376388888886</v>
      </c>
      <c r="F1394" s="12">
        <v>40480.397222222222</v>
      </c>
      <c r="G1394" s="13" t="s">
        <v>28</v>
      </c>
      <c r="H1394" s="13">
        <v>2</v>
      </c>
      <c r="I1394" s="13">
        <v>1</v>
      </c>
      <c r="J1394" s="13" t="s">
        <v>255</v>
      </c>
      <c r="K1394" s="13">
        <v>5</v>
      </c>
      <c r="L1394" s="13" t="s">
        <v>255</v>
      </c>
      <c r="M1394" s="13">
        <v>549047</v>
      </c>
      <c r="N1394" s="13">
        <v>549048</v>
      </c>
      <c r="O1394" s="13" t="s">
        <v>255</v>
      </c>
      <c r="P1394" s="13">
        <v>5.8035856699896506E-3</v>
      </c>
      <c r="Q1394" s="13" t="s">
        <v>255</v>
      </c>
      <c r="R1394" s="13">
        <v>1.1122504047100552</v>
      </c>
      <c r="S1394" s="13" t="s">
        <v>255</v>
      </c>
      <c r="T1394" s="13">
        <v>0.71405367060554292</v>
      </c>
      <c r="U1394" s="13">
        <v>1.0131136499833362</v>
      </c>
      <c r="V1394" s="13" t="s">
        <v>255</v>
      </c>
      <c r="W1394" s="13" t="s">
        <v>255</v>
      </c>
      <c r="X1394" s="13">
        <v>1.6883820723555383</v>
      </c>
      <c r="Y1394" s="13">
        <v>1.2363815906243686E-2</v>
      </c>
      <c r="Z1394" s="13">
        <v>41.57837763586442</v>
      </c>
      <c r="AA1394" s="13">
        <v>2.2705002692137322E-2</v>
      </c>
      <c r="AB1394" s="13" t="s">
        <v>255</v>
      </c>
      <c r="AC1394" s="13">
        <v>50.174441758668323</v>
      </c>
      <c r="AD1394" s="13" t="s">
        <v>255</v>
      </c>
      <c r="AE1394" s="13">
        <v>2.5682120041506239E-2</v>
      </c>
      <c r="AF1394" s="13">
        <v>3.515382377099737</v>
      </c>
      <c r="AG1394" s="13" t="s">
        <v>255</v>
      </c>
      <c r="AH1394" s="13" t="s">
        <v>255</v>
      </c>
      <c r="AI1394" s="13">
        <v>0.13834873425244834</v>
      </c>
      <c r="AJ1394" s="13" t="s">
        <v>255</v>
      </c>
      <c r="AK1394" s="13" t="s">
        <v>255</v>
      </c>
      <c r="AL1394" s="13">
        <v>100</v>
      </c>
      <c r="AM1394" s="13">
        <v>900</v>
      </c>
      <c r="AN1394" s="13" t="s">
        <v>255</v>
      </c>
      <c r="AO1394" s="13" t="s">
        <v>255</v>
      </c>
      <c r="AP1394" s="13" t="s">
        <v>255</v>
      </c>
      <c r="AQ1394" s="13" t="s">
        <v>255</v>
      </c>
      <c r="AR1394" s="13" t="s">
        <v>255</v>
      </c>
      <c r="AS1394" s="13" t="s">
        <v>255</v>
      </c>
      <c r="AT1394" s="13" t="s">
        <v>255</v>
      </c>
      <c r="AU1394" s="13" t="s">
        <v>255</v>
      </c>
      <c r="AV1394" s="13" t="s">
        <v>255</v>
      </c>
      <c r="AW1394" s="13" t="s">
        <v>255</v>
      </c>
      <c r="AX1394" s="13" t="s">
        <v>255</v>
      </c>
      <c r="AY1394" s="13" t="s">
        <v>255</v>
      </c>
      <c r="AZ1394" s="13" t="s">
        <v>255</v>
      </c>
      <c r="BA1394" s="13" t="s">
        <v>255</v>
      </c>
      <c r="BB1394" s="13">
        <v>1.03627</v>
      </c>
      <c r="BC1394" s="13">
        <v>0.25938699999999998</v>
      </c>
      <c r="BD1394" s="13" t="s">
        <v>255</v>
      </c>
      <c r="BE1394" s="13" t="s">
        <v>255</v>
      </c>
      <c r="BF1394" s="13" t="s">
        <v>255</v>
      </c>
      <c r="BG1394" s="13" t="s">
        <v>255</v>
      </c>
      <c r="BH1394" s="13" t="s">
        <v>255</v>
      </c>
      <c r="BI1394" s="13" t="s">
        <v>255</v>
      </c>
      <c r="BJ1394" s="13">
        <v>2.6749999999999998</v>
      </c>
      <c r="BK1394" s="13">
        <v>1.034</v>
      </c>
      <c r="BL1394" s="13" t="s">
        <v>255</v>
      </c>
      <c r="BM1394" s="13" t="s">
        <v>255</v>
      </c>
      <c r="BN1394" s="13">
        <v>5456.22</v>
      </c>
      <c r="BO1394" s="13">
        <v>301.28399999999999</v>
      </c>
      <c r="BP1394" s="13">
        <v>11.453799999999999</v>
      </c>
      <c r="BQ1394" s="13">
        <v>0.49374699999999999</v>
      </c>
      <c r="BR1394" s="13" t="s">
        <v>255</v>
      </c>
      <c r="BS1394" s="13" t="s">
        <v>255</v>
      </c>
      <c r="BT1394" s="13" t="s">
        <v>255</v>
      </c>
      <c r="BU1394" s="13" t="s">
        <v>255</v>
      </c>
      <c r="BV1394" s="13" t="s">
        <v>255</v>
      </c>
      <c r="BW1394" s="13" t="s">
        <v>255</v>
      </c>
      <c r="BX1394" s="13" t="s">
        <v>255</v>
      </c>
      <c r="BY1394" s="13" t="s">
        <v>255</v>
      </c>
      <c r="BZ1394" s="13" t="s">
        <v>255</v>
      </c>
      <c r="CA1394" s="13" t="s">
        <v>255</v>
      </c>
      <c r="CB1394" s="13" t="s">
        <v>255</v>
      </c>
      <c r="CC1394" s="13" t="s">
        <v>255</v>
      </c>
      <c r="CD1394" s="13" t="s">
        <v>255</v>
      </c>
      <c r="CE1394" s="13" t="s">
        <v>255</v>
      </c>
      <c r="CF1394" s="13">
        <v>1573.3447265625</v>
      </c>
      <c r="CG1394" s="13">
        <v>9.4155244827270508</v>
      </c>
      <c r="CH1394" s="13">
        <v>50.533805847167969</v>
      </c>
      <c r="CI1394" s="13">
        <v>60.452716827392578</v>
      </c>
      <c r="CJ1394" s="13">
        <v>12.023762702941895</v>
      </c>
      <c r="CK1394" s="13">
        <v>288.2958984375</v>
      </c>
      <c r="CL1394" s="13">
        <v>4851.15869140625</v>
      </c>
      <c r="CM1394" s="13">
        <v>2.9949653148651123</v>
      </c>
      <c r="CN1394" s="13">
        <v>56.805549621582031</v>
      </c>
      <c r="CO1394" s="13">
        <v>9.5961771011352539</v>
      </c>
      <c r="CP1394" s="13">
        <v>53.894031164901783</v>
      </c>
      <c r="CQ1394" s="13">
        <v>2.6749999999999998</v>
      </c>
      <c r="CR1394" s="13" t="s">
        <v>255</v>
      </c>
      <c r="CS1394" s="13" t="s">
        <v>255</v>
      </c>
      <c r="CT1394" s="13" t="s">
        <v>255</v>
      </c>
      <c r="CU1394" s="13" t="s">
        <v>255</v>
      </c>
      <c r="CV1394" s="13" t="s">
        <v>255</v>
      </c>
      <c r="CW1394" s="13" t="s">
        <v>255</v>
      </c>
      <c r="CX1394" s="13" t="s">
        <v>255</v>
      </c>
      <c r="CY1394" s="13" t="s">
        <v>255</v>
      </c>
      <c r="CZ1394" s="13">
        <v>10.7</v>
      </c>
      <c r="DA1394" s="13" t="s">
        <v>255</v>
      </c>
      <c r="DB1394" s="13" t="s">
        <v>255</v>
      </c>
      <c r="DC1394" s="13">
        <v>10.7</v>
      </c>
      <c r="DD1394" s="13" t="s">
        <v>255</v>
      </c>
      <c r="DE1394" s="13" t="s">
        <v>255</v>
      </c>
      <c r="DF1394" s="13" t="s">
        <v>255</v>
      </c>
      <c r="DG1394" s="13" t="s">
        <v>255</v>
      </c>
      <c r="DH1394" s="13" t="s">
        <v>255</v>
      </c>
      <c r="DI1394" s="13" t="s">
        <v>255</v>
      </c>
      <c r="DJ1394" s="13" t="s">
        <v>255</v>
      </c>
      <c r="DK1394" s="13">
        <v>50443.809236308647</v>
      </c>
      <c r="DL1394" s="13">
        <v>6.4227052706745011</v>
      </c>
      <c r="DM1394" s="13">
        <v>103780.3371552225</v>
      </c>
      <c r="DN1394" s="13">
        <v>3.0833412471564547</v>
      </c>
      <c r="DO1394" s="13">
        <v>2.0573453655939029</v>
      </c>
      <c r="DP1394" s="13">
        <v>0.3555592101097107</v>
      </c>
      <c r="DQ1394" s="13">
        <v>559.41720820684122</v>
      </c>
      <c r="DR1394" s="13">
        <v>11967.554592882203</v>
      </c>
      <c r="DS1394" s="13">
        <v>8.6718081250238601</v>
      </c>
      <c r="DT1394" s="13">
        <v>8.6718081250238601</v>
      </c>
      <c r="DU1394" s="13">
        <v>100.00090482784928</v>
      </c>
      <c r="DV1394" s="13">
        <v>12.305688863225239</v>
      </c>
      <c r="DW1394" s="13">
        <v>6.4227052706745011</v>
      </c>
      <c r="DX1394" s="13">
        <v>668.38033071688267</v>
      </c>
      <c r="DY1394" s="13">
        <v>1058.7977641119837</v>
      </c>
      <c r="DZ1394" s="13">
        <v>215.66590846547552</v>
      </c>
      <c r="EA1394" s="13">
        <v>341.29845909105302</v>
      </c>
      <c r="EB1394" s="13">
        <v>18.620590893250625</v>
      </c>
      <c r="EC1394" s="13">
        <v>1283.075127604531</v>
      </c>
      <c r="ED1394" s="13">
        <v>3.7808843668127534</v>
      </c>
      <c r="EE1394" s="13">
        <v>2.9508165537911323E-2</v>
      </c>
      <c r="EF1394" s="13">
        <v>500</v>
      </c>
      <c r="EG1394" s="13">
        <v>10696.448390677026</v>
      </c>
      <c r="EH1394" s="13">
        <v>61140.257626985673</v>
      </c>
      <c r="EI1394" s="13">
        <v>3.3911285412173031E-2</v>
      </c>
      <c r="EJ1394" s="13">
        <v>20</v>
      </c>
      <c r="EK1394" s="13">
        <v>2.1816615649929121</v>
      </c>
      <c r="EL1394" s="13">
        <v>7.7846193785973794</v>
      </c>
      <c r="EM1394" s="13">
        <v>7.4999999999999997E-2</v>
      </c>
      <c r="EN1394" s="13">
        <v>14.07439308166504</v>
      </c>
      <c r="EO1394" s="13">
        <v>0.13832427490103796</v>
      </c>
    </row>
    <row r="1395" spans="1:145">
      <c r="A1395" s="12">
        <v>40480.392361111109</v>
      </c>
      <c r="B1395" s="13">
        <v>38</v>
      </c>
      <c r="C1395" s="13" t="s">
        <v>81</v>
      </c>
      <c r="D1395" s="13" t="s">
        <v>64</v>
      </c>
      <c r="E1395" s="12">
        <v>40480.376388888886</v>
      </c>
      <c r="F1395" s="12">
        <v>40480.397222222222</v>
      </c>
      <c r="G1395" s="13" t="s">
        <v>28</v>
      </c>
      <c r="H1395" s="13">
        <v>2</v>
      </c>
      <c r="I1395" s="13">
        <v>1</v>
      </c>
      <c r="J1395" s="13" t="s">
        <v>255</v>
      </c>
      <c r="K1395" s="13">
        <v>5</v>
      </c>
      <c r="L1395" s="13" t="s">
        <v>255</v>
      </c>
      <c r="M1395" s="13">
        <v>549047</v>
      </c>
      <c r="N1395" s="13">
        <v>549048</v>
      </c>
      <c r="O1395" s="13" t="s">
        <v>255</v>
      </c>
      <c r="P1395" s="13">
        <v>5.8035856699896506E-3</v>
      </c>
      <c r="Q1395" s="13" t="s">
        <v>255</v>
      </c>
      <c r="R1395" s="13">
        <v>1.1122504047100552</v>
      </c>
      <c r="S1395" s="13" t="s">
        <v>255</v>
      </c>
      <c r="T1395" s="13">
        <v>0.71405367060554292</v>
      </c>
      <c r="U1395" s="13">
        <v>1.0131136499833362</v>
      </c>
      <c r="V1395" s="13" t="s">
        <v>255</v>
      </c>
      <c r="W1395" s="13" t="s">
        <v>255</v>
      </c>
      <c r="X1395" s="13">
        <v>1.6883820723555383</v>
      </c>
      <c r="Y1395" s="13">
        <v>1.2363815906243686E-2</v>
      </c>
      <c r="Z1395" s="13">
        <v>41.57837763586442</v>
      </c>
      <c r="AA1395" s="13">
        <v>2.2705002692137322E-2</v>
      </c>
      <c r="AB1395" s="13" t="s">
        <v>255</v>
      </c>
      <c r="AC1395" s="13">
        <v>50.174441758668323</v>
      </c>
      <c r="AD1395" s="13" t="s">
        <v>255</v>
      </c>
      <c r="AE1395" s="13">
        <v>2.5682120041506239E-2</v>
      </c>
      <c r="AF1395" s="13">
        <v>3.515382377099737</v>
      </c>
      <c r="AG1395" s="13" t="s">
        <v>255</v>
      </c>
      <c r="AH1395" s="13" t="s">
        <v>255</v>
      </c>
      <c r="AI1395" s="13">
        <v>0.13834873425244834</v>
      </c>
      <c r="AJ1395" s="13" t="s">
        <v>255</v>
      </c>
      <c r="AK1395" s="13" t="s">
        <v>255</v>
      </c>
      <c r="AL1395" s="13">
        <v>100</v>
      </c>
      <c r="AM1395" s="13">
        <v>900</v>
      </c>
      <c r="AN1395" s="13" t="s">
        <v>255</v>
      </c>
      <c r="AO1395" s="13" t="s">
        <v>255</v>
      </c>
      <c r="AP1395" s="13">
        <v>10858.6</v>
      </c>
      <c r="AQ1395" s="13">
        <v>140.85900000000001</v>
      </c>
      <c r="AR1395" s="13" t="s">
        <v>255</v>
      </c>
      <c r="AS1395" s="13" t="s">
        <v>255</v>
      </c>
      <c r="AT1395" s="13" t="s">
        <v>255</v>
      </c>
      <c r="AU1395" s="13" t="s">
        <v>255</v>
      </c>
      <c r="AV1395" s="13">
        <v>2.3060399999999999</v>
      </c>
      <c r="AW1395" s="13">
        <v>0.50425500000000001</v>
      </c>
      <c r="AX1395" s="13">
        <v>6.9979800000000001</v>
      </c>
      <c r="AY1395" s="13">
        <v>1.6697200000000001</v>
      </c>
      <c r="AZ1395" s="13">
        <v>72000.2</v>
      </c>
      <c r="BA1395" s="13">
        <v>957.59199999999998</v>
      </c>
      <c r="BB1395" s="13" t="s">
        <v>255</v>
      </c>
      <c r="BC1395" s="13" t="s">
        <v>255</v>
      </c>
      <c r="BD1395" s="13">
        <v>3.6507700000000001</v>
      </c>
      <c r="BE1395" s="13">
        <v>0.85094800000000004</v>
      </c>
      <c r="BF1395" s="13">
        <v>9.6582699999999999</v>
      </c>
      <c r="BG1395" s="13">
        <v>2.6884299999999999</v>
      </c>
      <c r="BH1395" s="13" t="s">
        <v>255</v>
      </c>
      <c r="BI1395" s="13" t="s">
        <v>255</v>
      </c>
      <c r="BJ1395" s="13" t="s">
        <v>255</v>
      </c>
      <c r="BK1395" s="13" t="s">
        <v>255</v>
      </c>
      <c r="BL1395" s="13">
        <v>4.7088799999999997</v>
      </c>
      <c r="BM1395" s="13">
        <v>0.92030000000000001</v>
      </c>
      <c r="BN1395" s="13">
        <v>7438.92</v>
      </c>
      <c r="BO1395" s="13">
        <v>183.31700000000001</v>
      </c>
      <c r="BP1395" s="13" t="s">
        <v>255</v>
      </c>
      <c r="BQ1395" s="13" t="s">
        <v>255</v>
      </c>
      <c r="BR1395" s="13">
        <v>77.812899999999999</v>
      </c>
      <c r="BS1395" s="13">
        <v>1.98688</v>
      </c>
      <c r="BT1395" s="13" t="s">
        <v>255</v>
      </c>
      <c r="BU1395" s="13" t="s">
        <v>255</v>
      </c>
      <c r="BV1395" s="13" t="s">
        <v>255</v>
      </c>
      <c r="BW1395" s="13" t="s">
        <v>255</v>
      </c>
      <c r="BX1395" s="13">
        <v>12951.7</v>
      </c>
      <c r="BY1395" s="13">
        <v>857.16499999999996</v>
      </c>
      <c r="BZ1395" s="13">
        <v>35.902000000000001</v>
      </c>
      <c r="CA1395" s="13">
        <v>0.43331199999999997</v>
      </c>
      <c r="CB1395" s="13">
        <v>1.2436700000000001</v>
      </c>
      <c r="CC1395" s="13">
        <v>0.50415200000000004</v>
      </c>
      <c r="CD1395" s="13" t="s">
        <v>255</v>
      </c>
      <c r="CE1395" s="13" t="s">
        <v>255</v>
      </c>
      <c r="CF1395" s="13">
        <v>1564.3427734375</v>
      </c>
      <c r="CG1395" s="13">
        <v>8.9513559341430664</v>
      </c>
      <c r="CH1395" s="13">
        <v>48.130268096923828</v>
      </c>
      <c r="CI1395" s="13">
        <v>60.499313354492188</v>
      </c>
      <c r="CJ1395" s="13">
        <v>12.021291732788086</v>
      </c>
      <c r="CK1395" s="13">
        <v>275.07501220703125</v>
      </c>
      <c r="CL1395" s="13">
        <v>4827.14794921875</v>
      </c>
      <c r="CM1395" s="13">
        <v>3.0272202491760254</v>
      </c>
      <c r="CN1395" s="13">
        <v>63.269695281982422</v>
      </c>
      <c r="CO1395" s="13">
        <v>8.9367895126342773</v>
      </c>
      <c r="CP1395" s="13">
        <v>53.894031164901783</v>
      </c>
      <c r="CQ1395" s="13">
        <v>105.13484</v>
      </c>
      <c r="CR1395" s="13" t="s">
        <v>255</v>
      </c>
      <c r="CS1395" s="13" t="s">
        <v>255</v>
      </c>
      <c r="CT1395" s="13" t="s">
        <v>255</v>
      </c>
      <c r="CU1395" s="13">
        <v>4.6120799999999997</v>
      </c>
      <c r="CV1395" s="13">
        <v>20.993940000000002</v>
      </c>
      <c r="CW1395" s="13">
        <v>14.60308</v>
      </c>
      <c r="CX1395" s="13">
        <v>38.63308</v>
      </c>
      <c r="CY1395" s="13" t="s">
        <v>255</v>
      </c>
      <c r="CZ1395" s="13" t="s">
        <v>255</v>
      </c>
      <c r="DA1395" s="13">
        <v>23.5444</v>
      </c>
      <c r="DB1395" s="13">
        <v>77.812899999999999</v>
      </c>
      <c r="DC1395" s="13">
        <v>180.19947999999999</v>
      </c>
      <c r="DD1395" s="13">
        <v>360.7514901676787</v>
      </c>
      <c r="DE1395" s="13">
        <v>2.9283839340426714</v>
      </c>
      <c r="DF1395" s="13">
        <v>5.0192045011419975</v>
      </c>
      <c r="DG1395" s="13">
        <v>0.98358864383487055</v>
      </c>
      <c r="DH1395" s="13">
        <v>0.98922785650368261</v>
      </c>
      <c r="DI1395" s="13">
        <v>0.98631514301960765</v>
      </c>
      <c r="DJ1395" s="13">
        <v>0.99196998753699839</v>
      </c>
      <c r="DK1395" s="13">
        <v>50165.502390672831</v>
      </c>
      <c r="DL1395" s="13">
        <v>6.3872701425310989</v>
      </c>
      <c r="DM1395" s="13">
        <v>103266.67782596161</v>
      </c>
      <c r="DN1395" s="13">
        <v>3.0857354482557136</v>
      </c>
      <c r="DO1395" s="13">
        <v>2.0585197576963123</v>
      </c>
      <c r="DP1395" s="13">
        <v>0.35554265460968021</v>
      </c>
      <c r="DQ1395" s="13">
        <v>556.19058238743833</v>
      </c>
      <c r="DR1395" s="13">
        <v>11898.527719775664</v>
      </c>
      <c r="DS1395" s="13">
        <v>8.6789458543118485</v>
      </c>
      <c r="DT1395" s="13">
        <v>8.6789458543118485</v>
      </c>
      <c r="DU1395" s="13">
        <v>100.00090482784928</v>
      </c>
      <c r="DV1395" s="13">
        <v>12.305688863225239</v>
      </c>
      <c r="DW1395" s="13">
        <v>6.3872701425310989</v>
      </c>
      <c r="DX1395" s="13">
        <v>668.38033071688267</v>
      </c>
      <c r="DY1395" s="13">
        <v>1058.7977641119837</v>
      </c>
      <c r="DZ1395" s="13">
        <v>215.55507207411202</v>
      </c>
      <c r="EA1395" s="13">
        <v>341.12108817220866</v>
      </c>
      <c r="EB1395" s="13">
        <v>18.620590893250625</v>
      </c>
      <c r="EC1395" s="13">
        <v>1275.733963294161</v>
      </c>
      <c r="ED1395" s="13">
        <v>3.7838202071176634</v>
      </c>
      <c r="EE1395" s="13">
        <v>1.9329680123412008E-2</v>
      </c>
      <c r="EF1395" s="13">
        <v>500</v>
      </c>
      <c r="EG1395" s="13">
        <v>10696.448390677026</v>
      </c>
      <c r="EH1395" s="13">
        <v>60861.950781349857</v>
      </c>
      <c r="EI1395" s="13">
        <v>3.3918445710913424E-2</v>
      </c>
      <c r="EJ1395" s="13">
        <v>20</v>
      </c>
      <c r="EK1395" s="13">
        <v>2.1816615649929121</v>
      </c>
      <c r="EL1395" s="13">
        <v>7.7491842504539772</v>
      </c>
      <c r="EM1395" s="13">
        <v>7.4999999999999997E-2</v>
      </c>
      <c r="EN1395" s="13">
        <v>13.10729128519694</v>
      </c>
      <c r="EO1395" s="13">
        <v>0.15807411237324417</v>
      </c>
    </row>
    <row r="1396" spans="1:145">
      <c r="A1396" s="12">
        <v>40480.393055555556</v>
      </c>
      <c r="B1396" s="13">
        <v>38</v>
      </c>
      <c r="C1396" s="13" t="s">
        <v>81</v>
      </c>
      <c r="D1396" s="13" t="s">
        <v>64</v>
      </c>
      <c r="E1396" s="12">
        <v>40480.376388888886</v>
      </c>
      <c r="F1396" s="12">
        <v>40480.397222222222</v>
      </c>
      <c r="G1396" s="13" t="s">
        <v>28</v>
      </c>
      <c r="H1396" s="13">
        <v>2</v>
      </c>
      <c r="I1396" s="13">
        <v>1</v>
      </c>
      <c r="J1396" s="13" t="s">
        <v>255</v>
      </c>
      <c r="K1396" s="13">
        <v>5</v>
      </c>
      <c r="L1396" s="13" t="s">
        <v>255</v>
      </c>
      <c r="M1396" s="13">
        <v>549047</v>
      </c>
      <c r="N1396" s="13">
        <v>549048</v>
      </c>
      <c r="O1396" s="13" t="s">
        <v>255</v>
      </c>
      <c r="P1396" s="13">
        <v>5.8035856699896506E-3</v>
      </c>
      <c r="Q1396" s="13" t="s">
        <v>255</v>
      </c>
      <c r="R1396" s="13">
        <v>1.1122504047100552</v>
      </c>
      <c r="S1396" s="13" t="s">
        <v>255</v>
      </c>
      <c r="T1396" s="13">
        <v>0.71405367060554292</v>
      </c>
      <c r="U1396" s="13">
        <v>1.0131136499833362</v>
      </c>
      <c r="V1396" s="13" t="s">
        <v>255</v>
      </c>
      <c r="W1396" s="13" t="s">
        <v>255</v>
      </c>
      <c r="X1396" s="13">
        <v>1.6883820723555383</v>
      </c>
      <c r="Y1396" s="13">
        <v>1.2363815906243686E-2</v>
      </c>
      <c r="Z1396" s="13">
        <v>41.57837763586442</v>
      </c>
      <c r="AA1396" s="13">
        <v>2.2705002692137322E-2</v>
      </c>
      <c r="AB1396" s="13" t="s">
        <v>255</v>
      </c>
      <c r="AC1396" s="13">
        <v>50.174441758668323</v>
      </c>
      <c r="AD1396" s="13" t="s">
        <v>255</v>
      </c>
      <c r="AE1396" s="13">
        <v>2.5682120041506239E-2</v>
      </c>
      <c r="AF1396" s="13">
        <v>3.515382377099737</v>
      </c>
      <c r="AG1396" s="13" t="s">
        <v>255</v>
      </c>
      <c r="AH1396" s="13" t="s">
        <v>255</v>
      </c>
      <c r="AI1396" s="13">
        <v>0.13834873425244834</v>
      </c>
      <c r="AJ1396" s="13" t="s">
        <v>255</v>
      </c>
      <c r="AK1396" s="13" t="s">
        <v>255</v>
      </c>
      <c r="AL1396" s="13">
        <v>100</v>
      </c>
      <c r="AM1396" s="13">
        <v>900</v>
      </c>
      <c r="AN1396" s="13" t="s">
        <v>255</v>
      </c>
      <c r="AO1396" s="13" t="s">
        <v>255</v>
      </c>
      <c r="AP1396" s="13" t="s">
        <v>255</v>
      </c>
      <c r="AQ1396" s="13" t="s">
        <v>255</v>
      </c>
      <c r="AR1396" s="13" t="s">
        <v>255</v>
      </c>
      <c r="AS1396" s="13" t="s">
        <v>255</v>
      </c>
      <c r="AT1396" s="13" t="s">
        <v>255</v>
      </c>
      <c r="AU1396" s="13" t="s">
        <v>255</v>
      </c>
      <c r="AV1396" s="13" t="s">
        <v>255</v>
      </c>
      <c r="AW1396" s="13" t="s">
        <v>255</v>
      </c>
      <c r="AX1396" s="13" t="s">
        <v>255</v>
      </c>
      <c r="AY1396" s="13" t="s">
        <v>255</v>
      </c>
      <c r="AZ1396" s="13" t="s">
        <v>255</v>
      </c>
      <c r="BA1396" s="13" t="s">
        <v>255</v>
      </c>
      <c r="BB1396" s="13" t="s">
        <v>255</v>
      </c>
      <c r="BC1396" s="13" t="s">
        <v>255</v>
      </c>
      <c r="BD1396" s="13" t="s">
        <v>255</v>
      </c>
      <c r="BE1396" s="13" t="s">
        <v>255</v>
      </c>
      <c r="BF1396" s="13" t="s">
        <v>255</v>
      </c>
      <c r="BG1396" s="13" t="s">
        <v>255</v>
      </c>
      <c r="BH1396" s="13" t="s">
        <v>255</v>
      </c>
      <c r="BI1396" s="13" t="s">
        <v>255</v>
      </c>
      <c r="BJ1396" s="13" t="s">
        <v>255</v>
      </c>
      <c r="BK1396" s="13" t="s">
        <v>255</v>
      </c>
      <c r="BL1396" s="13" t="s">
        <v>255</v>
      </c>
      <c r="BM1396" s="13" t="s">
        <v>255</v>
      </c>
      <c r="BN1396" s="13" t="s">
        <v>255</v>
      </c>
      <c r="BO1396" s="13" t="s">
        <v>255</v>
      </c>
      <c r="BP1396" s="13" t="s">
        <v>255</v>
      </c>
      <c r="BQ1396" s="13" t="s">
        <v>255</v>
      </c>
      <c r="BR1396" s="13" t="s">
        <v>255</v>
      </c>
      <c r="BS1396" s="13" t="s">
        <v>255</v>
      </c>
      <c r="BT1396" s="13" t="s">
        <v>255</v>
      </c>
      <c r="BU1396" s="13" t="s">
        <v>255</v>
      </c>
      <c r="BV1396" s="13" t="s">
        <v>255</v>
      </c>
      <c r="BW1396" s="13" t="s">
        <v>255</v>
      </c>
      <c r="BX1396" s="13" t="s">
        <v>255</v>
      </c>
      <c r="BY1396" s="13" t="s">
        <v>255</v>
      </c>
      <c r="BZ1396" s="13" t="s">
        <v>255</v>
      </c>
      <c r="CA1396" s="13" t="s">
        <v>255</v>
      </c>
      <c r="CB1396" s="13" t="s">
        <v>255</v>
      </c>
      <c r="CC1396" s="13" t="s">
        <v>255</v>
      </c>
      <c r="CD1396" s="13" t="s">
        <v>255</v>
      </c>
      <c r="CE1396" s="13" t="s">
        <v>255</v>
      </c>
      <c r="CF1396" s="13">
        <v>1708.3594970703125</v>
      </c>
      <c r="CG1396" s="13">
        <v>8.960601806640625</v>
      </c>
      <c r="CH1396" s="13">
        <v>48.343456268310547</v>
      </c>
      <c r="CI1396" s="13">
        <v>60.617691040039063</v>
      </c>
      <c r="CJ1396" s="13">
        <v>12.290619850158691</v>
      </c>
      <c r="CK1396" s="13">
        <v>273.78085327148437</v>
      </c>
      <c r="CL1396" s="13">
        <v>4842.15087890625</v>
      </c>
      <c r="CM1396" s="13">
        <v>2.9945380687713623</v>
      </c>
      <c r="CN1396" s="13">
        <v>60.440574645996094</v>
      </c>
      <c r="CO1396" s="13">
        <v>9.0624017715454102</v>
      </c>
      <c r="CP1396" s="13">
        <v>53.894031164901783</v>
      </c>
      <c r="CQ1396" s="13" t="s">
        <v>255</v>
      </c>
      <c r="CR1396" s="13" t="s">
        <v>255</v>
      </c>
      <c r="CS1396" s="13" t="s">
        <v>255</v>
      </c>
      <c r="CT1396" s="13" t="s">
        <v>255</v>
      </c>
      <c r="CU1396" s="13" t="s">
        <v>255</v>
      </c>
      <c r="CV1396" s="13" t="s">
        <v>255</v>
      </c>
      <c r="CW1396" s="13" t="s">
        <v>255</v>
      </c>
      <c r="CX1396" s="13" t="s">
        <v>255</v>
      </c>
      <c r="CY1396" s="13" t="s">
        <v>255</v>
      </c>
      <c r="CZ1396" s="13" t="s">
        <v>255</v>
      </c>
      <c r="DA1396" s="13" t="s">
        <v>255</v>
      </c>
      <c r="DB1396" s="13" t="s">
        <v>255</v>
      </c>
      <c r="DC1396" s="13" t="s">
        <v>255</v>
      </c>
      <c r="DD1396" s="13" t="s">
        <v>255</v>
      </c>
      <c r="DE1396" s="13" t="s">
        <v>255</v>
      </c>
      <c r="DF1396" s="13" t="s">
        <v>255</v>
      </c>
      <c r="DG1396" s="13" t="s">
        <v>255</v>
      </c>
      <c r="DH1396" s="13" t="s">
        <v>255</v>
      </c>
      <c r="DI1396" s="13" t="s">
        <v>255</v>
      </c>
      <c r="DJ1396" s="13" t="s">
        <v>255</v>
      </c>
      <c r="DK1396" s="13">
        <v>53583.350079133903</v>
      </c>
      <c r="DL1396" s="13">
        <v>6.8224440260141286</v>
      </c>
      <c r="DM1396" s="13">
        <v>103587.6339521842</v>
      </c>
      <c r="DN1396" s="13">
        <v>2.8343863731317187</v>
      </c>
      <c r="DO1396" s="13">
        <v>1.9332056282259713</v>
      </c>
      <c r="DP1396" s="13">
        <v>0.35734715299606323</v>
      </c>
      <c r="DQ1396" s="13">
        <v>610.47740257186263</v>
      </c>
      <c r="DR1396" s="13">
        <v>13059.880060568983</v>
      </c>
      <c r="DS1396" s="13">
        <v>7.9317446616482323</v>
      </c>
      <c r="DT1396" s="13">
        <v>7.9317446616482306</v>
      </c>
      <c r="DU1396" s="13">
        <v>100.00090482784928</v>
      </c>
      <c r="DV1396" s="13">
        <v>12.305688863225239</v>
      </c>
      <c r="DW1396" s="13">
        <v>6.8224440260141286</v>
      </c>
      <c r="DX1396" s="13">
        <v>668.38033071688267</v>
      </c>
      <c r="DY1396" s="13">
        <v>1058.7977641119837</v>
      </c>
      <c r="DZ1396" s="13">
        <v>228.1105366775694</v>
      </c>
      <c r="EA1396" s="13">
        <v>361.02111524911231</v>
      </c>
      <c r="EB1396" s="13">
        <v>18.620590893250625</v>
      </c>
      <c r="EC1396" s="13">
        <v>1393.1807458922001</v>
      </c>
      <c r="ED1396" s="13">
        <v>3.4756085261609839</v>
      </c>
      <c r="EE1396" s="13">
        <v>5.3481268884102949E-2</v>
      </c>
      <c r="EF1396" s="13">
        <v>500</v>
      </c>
      <c r="EG1396" s="13">
        <v>10696.448390677026</v>
      </c>
      <c r="EH1396" s="13">
        <v>64279.798469810929</v>
      </c>
      <c r="EI1396" s="13">
        <v>3.4355420359749117E-2</v>
      </c>
      <c r="EJ1396" s="13">
        <v>20</v>
      </c>
      <c r="EK1396" s="13">
        <v>2.1816615649929121</v>
      </c>
      <c r="EL1396" s="13">
        <v>8.1843581339370068</v>
      </c>
      <c r="EM1396" s="13">
        <v>7.4999999999999997E-2</v>
      </c>
      <c r="EN1396" s="13">
        <v>13.291522598266601</v>
      </c>
      <c r="EO1396" s="13">
        <v>0.17368158973398887</v>
      </c>
    </row>
    <row r="1397" spans="1:145">
      <c r="A1397" s="12">
        <v>40480.393750000003</v>
      </c>
      <c r="B1397" s="13">
        <v>38</v>
      </c>
      <c r="C1397" s="13" t="s">
        <v>81</v>
      </c>
      <c r="D1397" s="13" t="s">
        <v>64</v>
      </c>
      <c r="E1397" s="12">
        <v>40480.376388888886</v>
      </c>
      <c r="F1397" s="12">
        <v>40480.397222222222</v>
      </c>
      <c r="G1397" s="13" t="s">
        <v>28</v>
      </c>
      <c r="H1397" s="13">
        <v>2</v>
      </c>
      <c r="I1397" s="13">
        <v>1</v>
      </c>
      <c r="J1397" s="13" t="s">
        <v>255</v>
      </c>
      <c r="K1397" s="13">
        <v>5</v>
      </c>
      <c r="L1397" s="13" t="s">
        <v>255</v>
      </c>
      <c r="M1397" s="13">
        <v>549047</v>
      </c>
      <c r="N1397" s="13">
        <v>549048</v>
      </c>
      <c r="O1397" s="13" t="s">
        <v>255</v>
      </c>
      <c r="P1397" s="13">
        <v>5.8035856699896506E-3</v>
      </c>
      <c r="Q1397" s="13" t="s">
        <v>255</v>
      </c>
      <c r="R1397" s="13">
        <v>1.1122504047100552</v>
      </c>
      <c r="S1397" s="13" t="s">
        <v>255</v>
      </c>
      <c r="T1397" s="13">
        <v>0.71405367060554292</v>
      </c>
      <c r="U1397" s="13">
        <v>1.0131136499833362</v>
      </c>
      <c r="V1397" s="13" t="s">
        <v>255</v>
      </c>
      <c r="W1397" s="13" t="s">
        <v>255</v>
      </c>
      <c r="X1397" s="13">
        <v>1.6883820723555383</v>
      </c>
      <c r="Y1397" s="13">
        <v>1.2363815906243686E-2</v>
      </c>
      <c r="Z1397" s="13">
        <v>41.57837763586442</v>
      </c>
      <c r="AA1397" s="13">
        <v>2.2705002692137322E-2</v>
      </c>
      <c r="AB1397" s="13" t="s">
        <v>255</v>
      </c>
      <c r="AC1397" s="13">
        <v>50.174441758668323</v>
      </c>
      <c r="AD1397" s="13" t="s">
        <v>255</v>
      </c>
      <c r="AE1397" s="13">
        <v>2.5682120041506239E-2</v>
      </c>
      <c r="AF1397" s="13">
        <v>3.515382377099737</v>
      </c>
      <c r="AG1397" s="13" t="s">
        <v>255</v>
      </c>
      <c r="AH1397" s="13" t="s">
        <v>255</v>
      </c>
      <c r="AI1397" s="13">
        <v>0.13834873425244834</v>
      </c>
      <c r="AJ1397" s="13" t="s">
        <v>255</v>
      </c>
      <c r="AK1397" s="13" t="s">
        <v>255</v>
      </c>
      <c r="AL1397" s="13">
        <v>100</v>
      </c>
      <c r="AM1397" s="13">
        <v>900</v>
      </c>
      <c r="AN1397" s="13" t="s">
        <v>255</v>
      </c>
      <c r="AO1397" s="13" t="s">
        <v>255</v>
      </c>
      <c r="AP1397" s="13">
        <v>7594.53</v>
      </c>
      <c r="AQ1397" s="13">
        <v>139.58600000000001</v>
      </c>
      <c r="AR1397" s="13" t="s">
        <v>255</v>
      </c>
      <c r="AS1397" s="13" t="s">
        <v>255</v>
      </c>
      <c r="AT1397" s="13" t="s">
        <v>255</v>
      </c>
      <c r="AU1397" s="13" t="s">
        <v>255</v>
      </c>
      <c r="AV1397" s="13">
        <v>2.8484400000000001</v>
      </c>
      <c r="AW1397" s="13">
        <v>0.21879699999999999</v>
      </c>
      <c r="AX1397" s="13" t="s">
        <v>255</v>
      </c>
      <c r="AY1397" s="13" t="s">
        <v>255</v>
      </c>
      <c r="AZ1397" s="13">
        <v>27476.7</v>
      </c>
      <c r="BA1397" s="13">
        <v>835.55700000000002</v>
      </c>
      <c r="BB1397" s="13" t="s">
        <v>255</v>
      </c>
      <c r="BC1397" s="13" t="s">
        <v>255</v>
      </c>
      <c r="BD1397" s="13">
        <v>0.74024199999999996</v>
      </c>
      <c r="BE1397" s="13">
        <v>0.28402100000000002</v>
      </c>
      <c r="BF1397" s="13">
        <v>2.9413800000000001</v>
      </c>
      <c r="BG1397" s="13">
        <v>1.4151899999999999</v>
      </c>
      <c r="BH1397" s="13" t="s">
        <v>255</v>
      </c>
      <c r="BI1397" s="13" t="s">
        <v>255</v>
      </c>
      <c r="BJ1397" s="13" t="s">
        <v>255</v>
      </c>
      <c r="BK1397" s="13" t="s">
        <v>255</v>
      </c>
      <c r="BL1397" s="13" t="s">
        <v>255</v>
      </c>
      <c r="BM1397" s="13" t="s">
        <v>255</v>
      </c>
      <c r="BN1397" s="13">
        <v>3645.88</v>
      </c>
      <c r="BO1397" s="13">
        <v>146.434</v>
      </c>
      <c r="BP1397" s="13" t="s">
        <v>255</v>
      </c>
      <c r="BQ1397" s="13" t="s">
        <v>255</v>
      </c>
      <c r="BR1397" s="13">
        <v>51.047899999999998</v>
      </c>
      <c r="BS1397" s="13">
        <v>1.5255099999999999</v>
      </c>
      <c r="BT1397" s="13">
        <v>3.6421600000000001</v>
      </c>
      <c r="BU1397" s="13">
        <v>0.72029600000000005</v>
      </c>
      <c r="BV1397" s="13" t="s">
        <v>255</v>
      </c>
      <c r="BW1397" s="13" t="s">
        <v>255</v>
      </c>
      <c r="BX1397" s="13">
        <v>5387.26</v>
      </c>
      <c r="BY1397" s="13">
        <v>374.22</v>
      </c>
      <c r="BZ1397" s="13">
        <v>20.777100000000001</v>
      </c>
      <c r="CA1397" s="13">
        <v>0.24415700000000001</v>
      </c>
      <c r="CB1397" s="13">
        <v>1.03674</v>
      </c>
      <c r="CC1397" s="13">
        <v>0.279976</v>
      </c>
      <c r="CD1397" s="13" t="s">
        <v>255</v>
      </c>
      <c r="CE1397" s="13" t="s">
        <v>255</v>
      </c>
      <c r="CF1397" s="13">
        <v>1653.073974609375</v>
      </c>
      <c r="CG1397" s="13">
        <v>9.3330087661743164</v>
      </c>
      <c r="CH1397" s="13">
        <v>50.060314178466797</v>
      </c>
      <c r="CI1397" s="13">
        <v>60.796115875244141</v>
      </c>
      <c r="CJ1397" s="13">
        <v>12.007204055786133</v>
      </c>
      <c r="CK1397" s="13">
        <v>280.17877197265625</v>
      </c>
      <c r="CL1397" s="13">
        <v>4871.9599609375</v>
      </c>
      <c r="CM1397" s="13">
        <v>2.969261646270752</v>
      </c>
      <c r="CN1397" s="13">
        <v>49.258384704589844</v>
      </c>
      <c r="CO1397" s="13">
        <v>8.4698247909545898</v>
      </c>
      <c r="CP1397" s="13">
        <v>53.894031164901783</v>
      </c>
      <c r="CQ1397" s="13">
        <v>57.577961999999999</v>
      </c>
      <c r="CR1397" s="13" t="s">
        <v>255</v>
      </c>
      <c r="CS1397" s="13" t="s">
        <v>255</v>
      </c>
      <c r="CT1397" s="13" t="s">
        <v>255</v>
      </c>
      <c r="CU1397" s="13">
        <v>5.6968800000000002</v>
      </c>
      <c r="CV1397" s="13" t="s">
        <v>255</v>
      </c>
      <c r="CW1397" s="13">
        <v>2.9609679999999998</v>
      </c>
      <c r="CX1397" s="13">
        <v>11.76552</v>
      </c>
      <c r="CY1397" s="13" t="s">
        <v>255</v>
      </c>
      <c r="CZ1397" s="13" t="s">
        <v>255</v>
      </c>
      <c r="DA1397" s="13" t="s">
        <v>255</v>
      </c>
      <c r="DB1397" s="13">
        <v>51.047899999999998</v>
      </c>
      <c r="DC1397" s="13">
        <v>71.471267999999995</v>
      </c>
      <c r="DD1397" s="13">
        <v>259.28835111733594</v>
      </c>
      <c r="DE1397" s="13">
        <v>2.7712222591218216</v>
      </c>
      <c r="DF1397" s="13">
        <v>3.4399058578916208</v>
      </c>
      <c r="DG1397" s="13">
        <v>0.98316484585757269</v>
      </c>
      <c r="DH1397" s="13">
        <v>0.98566399918194592</v>
      </c>
      <c r="DI1397" s="13">
        <v>0.98695662763882464</v>
      </c>
      <c r="DJ1397" s="13">
        <v>0.98946541947304079</v>
      </c>
      <c r="DK1397" s="13">
        <v>53073.139612783198</v>
      </c>
      <c r="DL1397" s="13">
        <v>6.75748201182458</v>
      </c>
      <c r="DM1397" s="13">
        <v>104225.33656722565</v>
      </c>
      <c r="DN1397" s="13">
        <v>2.9472123061454374</v>
      </c>
      <c r="DO1397" s="13">
        <v>1.9638057467043448</v>
      </c>
      <c r="DP1397" s="13">
        <v>0.3554482671737671</v>
      </c>
      <c r="DQ1397" s="13">
        <v>587.58227978495427</v>
      </c>
      <c r="DR1397" s="13">
        <v>12570.087061992224</v>
      </c>
      <c r="DS1397" s="13">
        <v>8.2915365703685957</v>
      </c>
      <c r="DT1397" s="13">
        <v>8.2915365703685939</v>
      </c>
      <c r="DU1397" s="13">
        <v>100.00090482784928</v>
      </c>
      <c r="DV1397" s="13">
        <v>12.305688863225239</v>
      </c>
      <c r="DW1397" s="13">
        <v>6.75748201182458</v>
      </c>
      <c r="DX1397" s="13">
        <v>668.38033071688267</v>
      </c>
      <c r="DY1397" s="13">
        <v>1058.7977641119837</v>
      </c>
      <c r="DZ1397" s="13">
        <v>222.29428090722331</v>
      </c>
      <c r="EA1397" s="13">
        <v>351.80509707626965</v>
      </c>
      <c r="EB1397" s="13">
        <v>18.620590893250625</v>
      </c>
      <c r="EC1397" s="13">
        <v>1348.0949629810179</v>
      </c>
      <c r="ED1397" s="13">
        <v>3.613959027162466</v>
      </c>
      <c r="EE1397" s="13">
        <v>7.4258663439132969E-3</v>
      </c>
      <c r="EF1397" s="13">
        <v>500</v>
      </c>
      <c r="EG1397" s="13">
        <v>10696.448390677026</v>
      </c>
      <c r="EH1397" s="13">
        <v>63769.588003460223</v>
      </c>
      <c r="EI1397" s="13">
        <v>3.3763335188750888E-2</v>
      </c>
      <c r="EJ1397" s="13">
        <v>20</v>
      </c>
      <c r="EK1397" s="13">
        <v>2.1816615649929121</v>
      </c>
      <c r="EL1397" s="13">
        <v>8.1193961197474582</v>
      </c>
      <c r="EM1397" s="13">
        <v>7.4999999999999997E-2</v>
      </c>
      <c r="EN1397" s="13">
        <v>12.422409693400065</v>
      </c>
      <c r="EO1397" s="13">
        <v>0.19231795837710686</v>
      </c>
    </row>
    <row r="1398" spans="1:145">
      <c r="A1398" s="12">
        <v>40480.394444444442</v>
      </c>
      <c r="B1398" s="13">
        <v>38</v>
      </c>
      <c r="C1398" s="13" t="s">
        <v>81</v>
      </c>
      <c r="D1398" s="13" t="s">
        <v>64</v>
      </c>
      <c r="E1398" s="12">
        <v>40480.376388888886</v>
      </c>
      <c r="F1398" s="12">
        <v>40480.397222222222</v>
      </c>
      <c r="G1398" s="13" t="s">
        <v>28</v>
      </c>
      <c r="H1398" s="13">
        <v>2</v>
      </c>
      <c r="I1398" s="13">
        <v>1</v>
      </c>
      <c r="J1398" s="13" t="s">
        <v>255</v>
      </c>
      <c r="K1398" s="13">
        <v>5</v>
      </c>
      <c r="L1398" s="13" t="s">
        <v>255</v>
      </c>
      <c r="M1398" s="13">
        <v>549047</v>
      </c>
      <c r="N1398" s="13">
        <v>549048</v>
      </c>
      <c r="O1398" s="13" t="s">
        <v>255</v>
      </c>
      <c r="P1398" s="13">
        <v>5.8035856699896506E-3</v>
      </c>
      <c r="Q1398" s="13" t="s">
        <v>255</v>
      </c>
      <c r="R1398" s="13">
        <v>1.1122504047100552</v>
      </c>
      <c r="S1398" s="13" t="s">
        <v>255</v>
      </c>
      <c r="T1398" s="13">
        <v>0.71405367060554292</v>
      </c>
      <c r="U1398" s="13">
        <v>1.0131136499833362</v>
      </c>
      <c r="V1398" s="13" t="s">
        <v>255</v>
      </c>
      <c r="W1398" s="13" t="s">
        <v>255</v>
      </c>
      <c r="X1398" s="13">
        <v>1.6883820723555383</v>
      </c>
      <c r="Y1398" s="13">
        <v>1.2363815906243686E-2</v>
      </c>
      <c r="Z1398" s="13">
        <v>41.57837763586442</v>
      </c>
      <c r="AA1398" s="13">
        <v>2.2705002692137322E-2</v>
      </c>
      <c r="AB1398" s="13" t="s">
        <v>255</v>
      </c>
      <c r="AC1398" s="13">
        <v>50.174441758668323</v>
      </c>
      <c r="AD1398" s="13" t="s">
        <v>255</v>
      </c>
      <c r="AE1398" s="13">
        <v>2.5682120041506239E-2</v>
      </c>
      <c r="AF1398" s="13">
        <v>3.515382377099737</v>
      </c>
      <c r="AG1398" s="13" t="s">
        <v>255</v>
      </c>
      <c r="AH1398" s="13" t="s">
        <v>255</v>
      </c>
      <c r="AI1398" s="13">
        <v>0.13834873425244834</v>
      </c>
      <c r="AJ1398" s="13" t="s">
        <v>255</v>
      </c>
      <c r="AK1398" s="13" t="s">
        <v>255</v>
      </c>
      <c r="AL1398" s="13">
        <v>100</v>
      </c>
      <c r="AM1398" s="13">
        <v>900</v>
      </c>
      <c r="AN1398" s="13" t="s">
        <v>255</v>
      </c>
      <c r="AO1398" s="13" t="s">
        <v>255</v>
      </c>
      <c r="AP1398" s="13">
        <v>11276.4</v>
      </c>
      <c r="AQ1398" s="13">
        <v>170.821</v>
      </c>
      <c r="AR1398" s="13" t="s">
        <v>255</v>
      </c>
      <c r="AS1398" s="13" t="s">
        <v>255</v>
      </c>
      <c r="AT1398" s="13" t="s">
        <v>255</v>
      </c>
      <c r="AU1398" s="13" t="s">
        <v>255</v>
      </c>
      <c r="AV1398" s="13">
        <v>1.5794600000000001</v>
      </c>
      <c r="AW1398" s="13">
        <v>0.29993799999999998</v>
      </c>
      <c r="AX1398" s="13">
        <v>2.4228900000000002</v>
      </c>
      <c r="AY1398" s="13">
        <v>0.99317299999999997</v>
      </c>
      <c r="AZ1398" s="13">
        <v>50459.4</v>
      </c>
      <c r="BA1398" s="13">
        <v>911.06899999999996</v>
      </c>
      <c r="BB1398" s="13" t="s">
        <v>255</v>
      </c>
      <c r="BC1398" s="13" t="s">
        <v>255</v>
      </c>
      <c r="BD1398" s="13" t="s">
        <v>255</v>
      </c>
      <c r="BE1398" s="13" t="s">
        <v>255</v>
      </c>
      <c r="BF1398" s="13" t="s">
        <v>255</v>
      </c>
      <c r="BG1398" s="13" t="s">
        <v>255</v>
      </c>
      <c r="BH1398" s="13" t="s">
        <v>255</v>
      </c>
      <c r="BI1398" s="13" t="s">
        <v>255</v>
      </c>
      <c r="BJ1398" s="13" t="s">
        <v>255</v>
      </c>
      <c r="BK1398" s="13" t="s">
        <v>255</v>
      </c>
      <c r="BL1398" s="13" t="s">
        <v>255</v>
      </c>
      <c r="BM1398" s="13" t="s">
        <v>255</v>
      </c>
      <c r="BN1398" s="13">
        <v>6089.43</v>
      </c>
      <c r="BO1398" s="13">
        <v>181.416</v>
      </c>
      <c r="BP1398" s="13" t="s">
        <v>255</v>
      </c>
      <c r="BQ1398" s="13" t="s">
        <v>255</v>
      </c>
      <c r="BR1398" s="13">
        <v>50.4129</v>
      </c>
      <c r="BS1398" s="13">
        <v>1.51997</v>
      </c>
      <c r="BT1398" s="13">
        <v>2.4007000000000001</v>
      </c>
      <c r="BU1398" s="13">
        <v>0.74815200000000004</v>
      </c>
      <c r="BV1398" s="13" t="s">
        <v>255</v>
      </c>
      <c r="BW1398" s="13" t="s">
        <v>255</v>
      </c>
      <c r="BX1398" s="13">
        <v>9049.0400000000009</v>
      </c>
      <c r="BY1398" s="13">
        <v>405.298</v>
      </c>
      <c r="BZ1398" s="13">
        <v>24.9894</v>
      </c>
      <c r="CA1398" s="13">
        <v>0.25301299999999999</v>
      </c>
      <c r="CB1398" s="13">
        <v>1.6231599999999999</v>
      </c>
      <c r="CC1398" s="13">
        <v>0.29450199999999999</v>
      </c>
      <c r="CD1398" s="13" t="s">
        <v>255</v>
      </c>
      <c r="CE1398" s="13" t="s">
        <v>255</v>
      </c>
      <c r="CF1398" s="13">
        <v>1566.5980224609375</v>
      </c>
      <c r="CG1398" s="13">
        <v>9.2838659286499023</v>
      </c>
      <c r="CH1398" s="13">
        <v>49.46966552734375</v>
      </c>
      <c r="CI1398" s="13">
        <v>60.892738342285156</v>
      </c>
      <c r="CJ1398" s="13">
        <v>11.966872215270996</v>
      </c>
      <c r="CK1398" s="13">
        <v>285.226318359375</v>
      </c>
      <c r="CL1398" s="13">
        <v>4862.1484375</v>
      </c>
      <c r="CM1398" s="13">
        <v>3.0039598941802979</v>
      </c>
      <c r="CN1398" s="13">
        <v>48.753192901611328</v>
      </c>
      <c r="CO1398" s="13">
        <v>9.4683809280395508</v>
      </c>
      <c r="CP1398" s="13">
        <v>53.894031164901783</v>
      </c>
      <c r="CQ1398" s="13">
        <v>54.41525</v>
      </c>
      <c r="CR1398" s="13" t="s">
        <v>255</v>
      </c>
      <c r="CS1398" s="13" t="s">
        <v>255</v>
      </c>
      <c r="CT1398" s="13" t="s">
        <v>255</v>
      </c>
      <c r="CU1398" s="13">
        <v>3.1589200000000002</v>
      </c>
      <c r="CV1398" s="13">
        <v>7.2686700000000002</v>
      </c>
      <c r="CW1398" s="13" t="s">
        <v>255</v>
      </c>
      <c r="CX1398" s="13" t="s">
        <v>255</v>
      </c>
      <c r="CY1398" s="13" t="s">
        <v>255</v>
      </c>
      <c r="CZ1398" s="13" t="s">
        <v>255</v>
      </c>
      <c r="DA1398" s="13" t="s">
        <v>255</v>
      </c>
      <c r="DB1398" s="13">
        <v>50.4129</v>
      </c>
      <c r="DC1398" s="13">
        <v>60.840490000000003</v>
      </c>
      <c r="DD1398" s="13">
        <v>362.11513681801085</v>
      </c>
      <c r="DE1398" s="13">
        <v>2.1775332741082218</v>
      </c>
      <c r="DF1398" s="13">
        <v>2.4346518924023788</v>
      </c>
      <c r="DG1398" s="13">
        <v>0.99060414751019499</v>
      </c>
      <c r="DH1398" s="13">
        <v>0.99130140423209989</v>
      </c>
      <c r="DI1398" s="13">
        <v>0.99333975297594523</v>
      </c>
      <c r="DJ1398" s="13">
        <v>0.99403893520896791</v>
      </c>
      <c r="DK1398" s="13">
        <v>50466.281146381843</v>
      </c>
      <c r="DL1398" s="13">
        <v>6.425566483129594</v>
      </c>
      <c r="DM1398" s="13">
        <v>104015.43965905938</v>
      </c>
      <c r="DN1398" s="13">
        <v>3.1036349898247337</v>
      </c>
      <c r="DO1398" s="13">
        <v>2.0610878649321025</v>
      </c>
      <c r="DP1398" s="13">
        <v>0.35517804384231572</v>
      </c>
      <c r="DQ1398" s="13">
        <v>556.42122110491596</v>
      </c>
      <c r="DR1398" s="13">
        <v>11903.461750052447</v>
      </c>
      <c r="DS1398" s="13">
        <v>8.7382512619575632</v>
      </c>
      <c r="DT1398" s="13">
        <v>8.7382512619575632</v>
      </c>
      <c r="DU1398" s="13">
        <v>100.00090482784928</v>
      </c>
      <c r="DV1398" s="13">
        <v>12.305688863225239</v>
      </c>
      <c r="DW1398" s="13">
        <v>6.425566483129594</v>
      </c>
      <c r="DX1398" s="13">
        <v>668.38033071688267</v>
      </c>
      <c r="DY1398" s="13">
        <v>1058.7977641119837</v>
      </c>
      <c r="DZ1398" s="13">
        <v>214.71033432067514</v>
      </c>
      <c r="EA1398" s="13">
        <v>339.78476373241546</v>
      </c>
      <c r="EB1398" s="13">
        <v>18.620590893250625</v>
      </c>
      <c r="EC1398" s="13">
        <v>1277.5731367948401</v>
      </c>
      <c r="ED1398" s="13">
        <v>3.8057691551797173</v>
      </c>
      <c r="EE1398" s="13">
        <v>3.3181233823241375E-2</v>
      </c>
      <c r="EF1398" s="13">
        <v>500</v>
      </c>
      <c r="EG1398" s="13">
        <v>10696.448390677026</v>
      </c>
      <c r="EH1398" s="13">
        <v>61162.729537058869</v>
      </c>
      <c r="EI1398" s="13">
        <v>3.378851856519538E-2</v>
      </c>
      <c r="EJ1398" s="13">
        <v>20</v>
      </c>
      <c r="EK1398" s="13">
        <v>2.1816615649929121</v>
      </c>
      <c r="EL1398" s="13">
        <v>7.7874805910524723</v>
      </c>
      <c r="EM1398" s="13">
        <v>7.4999999999999997E-2</v>
      </c>
      <c r="EN1398" s="13">
        <v>13.886958694458007</v>
      </c>
      <c r="EO1398" s="13">
        <v>0.14167315139599682</v>
      </c>
    </row>
    <row r="1399" spans="1:145">
      <c r="A1399" s="12">
        <v>40480.395138888889</v>
      </c>
      <c r="B1399" s="13">
        <v>38</v>
      </c>
      <c r="C1399" s="13" t="s">
        <v>81</v>
      </c>
      <c r="D1399" s="13" t="s">
        <v>64</v>
      </c>
      <c r="E1399" s="12">
        <v>40480.376388888886</v>
      </c>
      <c r="F1399" s="12">
        <v>40480.397222222222</v>
      </c>
      <c r="G1399" s="13" t="s">
        <v>28</v>
      </c>
      <c r="H1399" s="13">
        <v>2</v>
      </c>
      <c r="I1399" s="13">
        <v>1</v>
      </c>
      <c r="J1399" s="13" t="s">
        <v>255</v>
      </c>
      <c r="K1399" s="13">
        <v>5</v>
      </c>
      <c r="L1399" s="13" t="s">
        <v>255</v>
      </c>
      <c r="M1399" s="13">
        <v>549047</v>
      </c>
      <c r="N1399" s="13">
        <v>549048</v>
      </c>
      <c r="O1399" s="13" t="s">
        <v>255</v>
      </c>
      <c r="P1399" s="13">
        <v>5.8035856699896506E-3</v>
      </c>
      <c r="Q1399" s="13" t="s">
        <v>255</v>
      </c>
      <c r="R1399" s="13">
        <v>1.1122504047100552</v>
      </c>
      <c r="S1399" s="13" t="s">
        <v>255</v>
      </c>
      <c r="T1399" s="13">
        <v>0.71405367060554292</v>
      </c>
      <c r="U1399" s="13">
        <v>1.0131136499833362</v>
      </c>
      <c r="V1399" s="13" t="s">
        <v>255</v>
      </c>
      <c r="W1399" s="13" t="s">
        <v>255</v>
      </c>
      <c r="X1399" s="13">
        <v>1.6883820723555383</v>
      </c>
      <c r="Y1399" s="13">
        <v>1.2363815906243686E-2</v>
      </c>
      <c r="Z1399" s="13">
        <v>41.57837763586442</v>
      </c>
      <c r="AA1399" s="13">
        <v>2.2705002692137322E-2</v>
      </c>
      <c r="AB1399" s="13" t="s">
        <v>255</v>
      </c>
      <c r="AC1399" s="13">
        <v>50.174441758668323</v>
      </c>
      <c r="AD1399" s="13" t="s">
        <v>255</v>
      </c>
      <c r="AE1399" s="13">
        <v>2.5682120041506239E-2</v>
      </c>
      <c r="AF1399" s="13">
        <v>3.515382377099737</v>
      </c>
      <c r="AG1399" s="13" t="s">
        <v>255</v>
      </c>
      <c r="AH1399" s="13" t="s">
        <v>255</v>
      </c>
      <c r="AI1399" s="13">
        <v>0.13834873425244834</v>
      </c>
      <c r="AJ1399" s="13" t="s">
        <v>255</v>
      </c>
      <c r="AK1399" s="13" t="s">
        <v>255</v>
      </c>
      <c r="AL1399" s="13">
        <v>100</v>
      </c>
      <c r="AM1399" s="13">
        <v>900</v>
      </c>
      <c r="AN1399" s="13">
        <v>3.0956399999999999</v>
      </c>
      <c r="AO1399" s="13">
        <v>1.1878299999999999</v>
      </c>
      <c r="AP1399" s="13">
        <v>12433</v>
      </c>
      <c r="AQ1399" s="13">
        <v>155.285</v>
      </c>
      <c r="AR1399" s="13" t="s">
        <v>255</v>
      </c>
      <c r="AS1399" s="13" t="s">
        <v>255</v>
      </c>
      <c r="AT1399" s="13" t="s">
        <v>255</v>
      </c>
      <c r="AU1399" s="13" t="s">
        <v>255</v>
      </c>
      <c r="AV1399" s="13">
        <v>1.2720899999999999</v>
      </c>
      <c r="AW1399" s="13">
        <v>0.495865</v>
      </c>
      <c r="AX1399" s="13" t="s">
        <v>255</v>
      </c>
      <c r="AY1399" s="13" t="s">
        <v>255</v>
      </c>
      <c r="AZ1399" s="13">
        <v>79717.8</v>
      </c>
      <c r="BA1399" s="13">
        <v>1086.78</v>
      </c>
      <c r="BB1399" s="13" t="s">
        <v>255</v>
      </c>
      <c r="BC1399" s="13" t="s">
        <v>255</v>
      </c>
      <c r="BD1399" s="13" t="s">
        <v>255</v>
      </c>
      <c r="BE1399" s="13" t="s">
        <v>255</v>
      </c>
      <c r="BF1399" s="13">
        <v>8.0073500000000006</v>
      </c>
      <c r="BG1399" s="13">
        <v>2.68879</v>
      </c>
      <c r="BH1399" s="13" t="s">
        <v>255</v>
      </c>
      <c r="BI1399" s="13" t="s">
        <v>255</v>
      </c>
      <c r="BJ1399" s="13" t="s">
        <v>255</v>
      </c>
      <c r="BK1399" s="13" t="s">
        <v>255</v>
      </c>
      <c r="BL1399" s="13">
        <v>3.0198100000000001</v>
      </c>
      <c r="BM1399" s="13">
        <v>0.98465999999999998</v>
      </c>
      <c r="BN1399" s="13">
        <v>8027.46</v>
      </c>
      <c r="BO1399" s="13">
        <v>198.40600000000001</v>
      </c>
      <c r="BP1399" s="13" t="s">
        <v>255</v>
      </c>
      <c r="BQ1399" s="13" t="s">
        <v>255</v>
      </c>
      <c r="BR1399" s="13">
        <v>61.9664</v>
      </c>
      <c r="BS1399" s="13">
        <v>1.8241400000000001</v>
      </c>
      <c r="BT1399" s="13">
        <v>2.2732399999999999</v>
      </c>
      <c r="BU1399" s="13">
        <v>1.1212299999999999</v>
      </c>
      <c r="BV1399" s="13" t="s">
        <v>255</v>
      </c>
      <c r="BW1399" s="13" t="s">
        <v>255</v>
      </c>
      <c r="BX1399" s="13">
        <v>11903.5</v>
      </c>
      <c r="BY1399" s="13">
        <v>727.69399999999996</v>
      </c>
      <c r="BZ1399" s="13">
        <v>33.3977</v>
      </c>
      <c r="CA1399" s="13">
        <v>0.44173099999999998</v>
      </c>
      <c r="CB1399" s="13">
        <v>2.3909400000000001</v>
      </c>
      <c r="CC1399" s="13">
        <v>0.51414499999999996</v>
      </c>
      <c r="CD1399" s="13" t="s">
        <v>255</v>
      </c>
      <c r="CE1399" s="13" t="s">
        <v>255</v>
      </c>
      <c r="CF1399" s="13">
        <v>1544.2333984375</v>
      </c>
      <c r="CG1399" s="13">
        <v>9.4039707183837891</v>
      </c>
      <c r="CH1399" s="13">
        <v>49.999500274658203</v>
      </c>
      <c r="CI1399" s="13">
        <v>60.962791442871094</v>
      </c>
      <c r="CJ1399" s="13">
        <v>12.019778251647949</v>
      </c>
      <c r="CK1399" s="13">
        <v>285.78646850585937</v>
      </c>
      <c r="CL1399" s="13">
        <v>4837.322265625</v>
      </c>
      <c r="CM1399" s="13">
        <v>3.0352725982666016</v>
      </c>
      <c r="CN1399" s="13">
        <v>58.155281066894531</v>
      </c>
      <c r="CO1399" s="13">
        <v>9.9995012283325195</v>
      </c>
      <c r="CP1399" s="13">
        <v>53.894031164901783</v>
      </c>
      <c r="CQ1399" s="13">
        <v>77.361289999999997</v>
      </c>
      <c r="CR1399" s="13">
        <v>9.2869200000000003</v>
      </c>
      <c r="CS1399" s="13" t="s">
        <v>255</v>
      </c>
      <c r="CT1399" s="13" t="s">
        <v>255</v>
      </c>
      <c r="CU1399" s="13">
        <v>2.5441799999999999</v>
      </c>
      <c r="CV1399" s="13" t="s">
        <v>255</v>
      </c>
      <c r="CW1399" s="13" t="s">
        <v>255</v>
      </c>
      <c r="CX1399" s="13">
        <v>32.029400000000003</v>
      </c>
      <c r="CY1399" s="13" t="s">
        <v>255</v>
      </c>
      <c r="CZ1399" s="13" t="s">
        <v>255</v>
      </c>
      <c r="DA1399" s="13">
        <v>15.09905</v>
      </c>
      <c r="DB1399" s="13">
        <v>61.9664</v>
      </c>
      <c r="DC1399" s="13">
        <v>120.92595</v>
      </c>
      <c r="DD1399" s="13">
        <v>356.41675923791161</v>
      </c>
      <c r="DE1399" s="13">
        <v>2.3163657976447478</v>
      </c>
      <c r="DF1399" s="13">
        <v>3.6207867607649629</v>
      </c>
      <c r="DG1399" s="13">
        <v>0.98720136780238943</v>
      </c>
      <c r="DH1399" s="13">
        <v>0.99078103858987976</v>
      </c>
      <c r="DI1399" s="13">
        <v>0.9899711628308645</v>
      </c>
      <c r="DJ1399" s="13">
        <v>0.9935608771157346</v>
      </c>
      <c r="DK1399" s="13">
        <v>49526.868352670193</v>
      </c>
      <c r="DL1399" s="13">
        <v>6.3059567313512135</v>
      </c>
      <c r="DM1399" s="13">
        <v>103484.33592666136</v>
      </c>
      <c r="DN1399" s="13">
        <v>3.1325072171859141</v>
      </c>
      <c r="DO1399" s="13">
        <v>2.0894584973508041</v>
      </c>
      <c r="DP1399" s="13">
        <v>0.35553251428604127</v>
      </c>
      <c r="DQ1399" s="13">
        <v>549.0251827909625</v>
      </c>
      <c r="DR1399" s="13">
        <v>11745.239065811102</v>
      </c>
      <c r="DS1399" s="13">
        <v>8.8107475162332882</v>
      </c>
      <c r="DT1399" s="13">
        <v>8.8107475162332882</v>
      </c>
      <c r="DU1399" s="13">
        <v>100.00090482784928</v>
      </c>
      <c r="DV1399" s="13">
        <v>12.305688863225239</v>
      </c>
      <c r="DW1399" s="13">
        <v>6.3059567313512135</v>
      </c>
      <c r="DX1399" s="13">
        <v>668.38033071688267</v>
      </c>
      <c r="DY1399" s="13">
        <v>1058.7977641119837</v>
      </c>
      <c r="DZ1399" s="13">
        <v>213.36909758178672</v>
      </c>
      <c r="EA1399" s="13">
        <v>337.65729595313974</v>
      </c>
      <c r="EB1399" s="13">
        <v>18.620590893250625</v>
      </c>
      <c r="EC1399" s="13">
        <v>1259.3346081760076</v>
      </c>
      <c r="ED1399" s="13">
        <v>3.841173135574564</v>
      </c>
      <c r="EE1399" s="13">
        <v>3.2034888390203152E-2</v>
      </c>
      <c r="EF1399" s="13">
        <v>500</v>
      </c>
      <c r="EG1399" s="13">
        <v>10696.448390677026</v>
      </c>
      <c r="EH1399" s="13">
        <v>60223.316743347219</v>
      </c>
      <c r="EI1399" s="13">
        <v>3.3944218103253564E-2</v>
      </c>
      <c r="EJ1399" s="13">
        <v>20</v>
      </c>
      <c r="EK1399" s="13">
        <v>2.1816615649929121</v>
      </c>
      <c r="EL1399" s="13">
        <v>7.6678708392740909</v>
      </c>
      <c r="EM1399" s="13">
        <v>7.4999999999999997E-2</v>
      </c>
      <c r="EN1399" s="13">
        <v>14.665935134887695</v>
      </c>
      <c r="EO1399" s="13">
        <v>0.12371848803372434</v>
      </c>
    </row>
    <row r="1400" spans="1:145">
      <c r="A1400" s="12">
        <v>40480.395833333336</v>
      </c>
      <c r="B1400" s="13">
        <v>38</v>
      </c>
      <c r="C1400" s="13" t="s">
        <v>81</v>
      </c>
      <c r="D1400" s="13" t="s">
        <v>64</v>
      </c>
      <c r="E1400" s="12">
        <v>40480.376388888886</v>
      </c>
      <c r="F1400" s="12">
        <v>40480.397222222222</v>
      </c>
      <c r="G1400" s="13" t="s">
        <v>28</v>
      </c>
      <c r="H1400" s="13">
        <v>2</v>
      </c>
      <c r="I1400" s="13">
        <v>1</v>
      </c>
      <c r="J1400" s="13" t="s">
        <v>255</v>
      </c>
      <c r="K1400" s="13">
        <v>5</v>
      </c>
      <c r="L1400" s="13" t="s">
        <v>255</v>
      </c>
      <c r="M1400" s="13">
        <v>549047</v>
      </c>
      <c r="N1400" s="13">
        <v>549048</v>
      </c>
      <c r="O1400" s="13" t="s">
        <v>255</v>
      </c>
      <c r="P1400" s="13">
        <v>5.8035856699896506E-3</v>
      </c>
      <c r="Q1400" s="13" t="s">
        <v>255</v>
      </c>
      <c r="R1400" s="13">
        <v>1.1122504047100552</v>
      </c>
      <c r="S1400" s="13" t="s">
        <v>255</v>
      </c>
      <c r="T1400" s="13">
        <v>0.71405367060554292</v>
      </c>
      <c r="U1400" s="13">
        <v>1.0131136499833362</v>
      </c>
      <c r="V1400" s="13" t="s">
        <v>255</v>
      </c>
      <c r="W1400" s="13" t="s">
        <v>255</v>
      </c>
      <c r="X1400" s="13">
        <v>1.6883820723555383</v>
      </c>
      <c r="Y1400" s="13">
        <v>1.2363815906243686E-2</v>
      </c>
      <c r="Z1400" s="13">
        <v>41.57837763586442</v>
      </c>
      <c r="AA1400" s="13">
        <v>2.2705002692137322E-2</v>
      </c>
      <c r="AB1400" s="13" t="s">
        <v>255</v>
      </c>
      <c r="AC1400" s="13">
        <v>50.174441758668323</v>
      </c>
      <c r="AD1400" s="13" t="s">
        <v>255</v>
      </c>
      <c r="AE1400" s="13">
        <v>2.5682120041506239E-2</v>
      </c>
      <c r="AF1400" s="13">
        <v>3.515382377099737</v>
      </c>
      <c r="AG1400" s="13" t="s">
        <v>255</v>
      </c>
      <c r="AH1400" s="13" t="s">
        <v>255</v>
      </c>
      <c r="AI1400" s="13">
        <v>0.13834873425244834</v>
      </c>
      <c r="AJ1400" s="13" t="s">
        <v>255</v>
      </c>
      <c r="AK1400" s="13" t="s">
        <v>255</v>
      </c>
      <c r="AL1400" s="13">
        <v>100</v>
      </c>
      <c r="AM1400" s="13">
        <v>900</v>
      </c>
      <c r="AN1400" s="13" t="s">
        <v>255</v>
      </c>
      <c r="AO1400" s="13" t="s">
        <v>255</v>
      </c>
      <c r="AP1400" s="13">
        <v>12125.7</v>
      </c>
      <c r="AQ1400" s="13">
        <v>163.34899999999999</v>
      </c>
      <c r="AR1400" s="13" t="s">
        <v>255</v>
      </c>
      <c r="AS1400" s="13" t="s">
        <v>255</v>
      </c>
      <c r="AT1400" s="13" t="s">
        <v>255</v>
      </c>
      <c r="AU1400" s="13" t="s">
        <v>255</v>
      </c>
      <c r="AV1400" s="13">
        <v>2.92726</v>
      </c>
      <c r="AW1400" s="13">
        <v>0.36808800000000003</v>
      </c>
      <c r="AX1400" s="13">
        <v>4.3168800000000003</v>
      </c>
      <c r="AY1400" s="13">
        <v>1.21882</v>
      </c>
      <c r="AZ1400" s="13">
        <v>71851.100000000006</v>
      </c>
      <c r="BA1400" s="13">
        <v>894.298</v>
      </c>
      <c r="BB1400" s="13" t="s">
        <v>255</v>
      </c>
      <c r="BC1400" s="13" t="s">
        <v>255</v>
      </c>
      <c r="BD1400" s="13" t="s">
        <v>255</v>
      </c>
      <c r="BE1400" s="13" t="s">
        <v>255</v>
      </c>
      <c r="BF1400" s="13">
        <v>9.5270100000000006</v>
      </c>
      <c r="BG1400" s="13">
        <v>2.57422</v>
      </c>
      <c r="BH1400" s="13" t="s">
        <v>255</v>
      </c>
      <c r="BI1400" s="13" t="s">
        <v>255</v>
      </c>
      <c r="BJ1400" s="13" t="s">
        <v>255</v>
      </c>
      <c r="BK1400" s="13" t="s">
        <v>255</v>
      </c>
      <c r="BL1400" s="13">
        <v>2.04461</v>
      </c>
      <c r="BM1400" s="13">
        <v>0.88875099999999996</v>
      </c>
      <c r="BN1400" s="13">
        <v>8371.4699999999993</v>
      </c>
      <c r="BO1400" s="13">
        <v>157.33799999999999</v>
      </c>
      <c r="BP1400" s="13" t="s">
        <v>255</v>
      </c>
      <c r="BQ1400" s="13" t="s">
        <v>255</v>
      </c>
      <c r="BR1400" s="13">
        <v>75.366399999999999</v>
      </c>
      <c r="BS1400" s="13">
        <v>1.90784</v>
      </c>
      <c r="BT1400" s="13" t="s">
        <v>255</v>
      </c>
      <c r="BU1400" s="13" t="s">
        <v>255</v>
      </c>
      <c r="BV1400" s="13" t="s">
        <v>255</v>
      </c>
      <c r="BW1400" s="13" t="s">
        <v>255</v>
      </c>
      <c r="BX1400" s="13">
        <v>9469.09</v>
      </c>
      <c r="BY1400" s="13">
        <v>572.822</v>
      </c>
      <c r="BZ1400" s="13">
        <v>37.453099999999999</v>
      </c>
      <c r="CA1400" s="13">
        <v>0.42797099999999999</v>
      </c>
      <c r="CB1400" s="13">
        <v>2.0540400000000001</v>
      </c>
      <c r="CC1400" s="13">
        <v>0.49812899999999999</v>
      </c>
      <c r="CD1400" s="13" t="s">
        <v>255</v>
      </c>
      <c r="CE1400" s="13" t="s">
        <v>255</v>
      </c>
      <c r="CF1400" s="13">
        <v>1610.1998291015625</v>
      </c>
      <c r="CG1400" s="13">
        <v>9.4996633529663086</v>
      </c>
      <c r="CH1400" s="13">
        <v>50.468696594238281</v>
      </c>
      <c r="CI1400" s="13">
        <v>61.023399353027344</v>
      </c>
      <c r="CJ1400" s="13">
        <v>12.022530555725098</v>
      </c>
      <c r="CK1400" s="13">
        <v>290.56402587890625</v>
      </c>
      <c r="CL1400" s="13">
        <v>4810.13818359375</v>
      </c>
      <c r="CM1400" s="13">
        <v>3.0353987216949463</v>
      </c>
      <c r="CN1400" s="13">
        <v>54.620670318603516</v>
      </c>
      <c r="CO1400" s="13">
        <v>9.5313034057617187</v>
      </c>
      <c r="CP1400" s="13">
        <v>53.894031164901783</v>
      </c>
      <c r="CQ1400" s="13">
        <v>94.182159999999996</v>
      </c>
      <c r="CR1400" s="13" t="s">
        <v>255</v>
      </c>
      <c r="CS1400" s="13" t="s">
        <v>255</v>
      </c>
      <c r="CT1400" s="13" t="s">
        <v>255</v>
      </c>
      <c r="CU1400" s="13">
        <v>5.8545199999999999</v>
      </c>
      <c r="CV1400" s="13">
        <v>12.95064</v>
      </c>
      <c r="CW1400" s="13" t="s">
        <v>255</v>
      </c>
      <c r="CX1400" s="13">
        <v>38.108040000000003</v>
      </c>
      <c r="CY1400" s="13" t="s">
        <v>255</v>
      </c>
      <c r="CZ1400" s="13" t="s">
        <v>255</v>
      </c>
      <c r="DA1400" s="13">
        <v>10.223050000000001</v>
      </c>
      <c r="DB1400" s="13">
        <v>75.366399999999999</v>
      </c>
      <c r="DC1400" s="13">
        <v>142.50265000000002</v>
      </c>
      <c r="DD1400" s="13">
        <v>252.82526680034496</v>
      </c>
      <c r="DE1400" s="13">
        <v>2.5146692797124937</v>
      </c>
      <c r="DF1400" s="13">
        <v>3.8048292397692052</v>
      </c>
      <c r="DG1400" s="13">
        <v>0.98134989151647445</v>
      </c>
      <c r="DH1400" s="13">
        <v>0.98628902958525022</v>
      </c>
      <c r="DI1400" s="13">
        <v>0.98523142560496202</v>
      </c>
      <c r="DJ1400" s="13">
        <v>0.99019009945088254</v>
      </c>
      <c r="DK1400" s="13">
        <v>51630.730422478431</v>
      </c>
      <c r="DL1400" s="13">
        <v>6.5738287697460347</v>
      </c>
      <c r="DM1400" s="13">
        <v>102902.78966567096</v>
      </c>
      <c r="DN1400" s="13">
        <v>2.987292692906101</v>
      </c>
      <c r="DO1400" s="13">
        <v>1.9930531453583746</v>
      </c>
      <c r="DP1400" s="13">
        <v>0.35555095472335818</v>
      </c>
      <c r="DQ1400" s="13">
        <v>572.50808653244871</v>
      </c>
      <c r="DR1400" s="13">
        <v>12247.60640167919</v>
      </c>
      <c r="DS1400" s="13">
        <v>8.4018694176490385</v>
      </c>
      <c r="DT1400" s="13">
        <v>8.4018694176490385</v>
      </c>
      <c r="DU1400" s="13">
        <v>100.00090482784928</v>
      </c>
      <c r="DV1400" s="13">
        <v>12.305688863225239</v>
      </c>
      <c r="DW1400" s="13">
        <v>6.5738287697460347</v>
      </c>
      <c r="DX1400" s="13">
        <v>668.38033071688267</v>
      </c>
      <c r="DY1400" s="13">
        <v>1058.7977641119837</v>
      </c>
      <c r="DZ1400" s="13">
        <v>220.30561846536833</v>
      </c>
      <c r="EA1400" s="13">
        <v>348.6489577322443</v>
      </c>
      <c r="EB1400" s="13">
        <v>18.620590893250625</v>
      </c>
      <c r="EC1400" s="13">
        <v>1313.1307566061307</v>
      </c>
      <c r="ED1400" s="13">
        <v>3.6631067846022094</v>
      </c>
      <c r="EE1400" s="13">
        <v>1.5848339279125479E-2</v>
      </c>
      <c r="EF1400" s="13">
        <v>500</v>
      </c>
      <c r="EG1400" s="13">
        <v>10696.448390677026</v>
      </c>
      <c r="EH1400" s="13">
        <v>62327.178813155457</v>
      </c>
      <c r="EI1400" s="13">
        <v>3.3856816067794816E-2</v>
      </c>
      <c r="EJ1400" s="13">
        <v>20</v>
      </c>
      <c r="EK1400" s="13">
        <v>2.1816615649929121</v>
      </c>
      <c r="EL1400" s="13">
        <v>7.935742877668913</v>
      </c>
      <c r="EM1400" s="13">
        <v>7.4999999999999997E-2</v>
      </c>
      <c r="EN1400" s="13">
        <v>13.979244995117188</v>
      </c>
      <c r="EO1400" s="13">
        <v>0.14547641639804598</v>
      </c>
    </row>
    <row r="1401" spans="1:145">
      <c r="A1401" s="12">
        <v>40480.396527777775</v>
      </c>
      <c r="B1401" s="13">
        <v>38</v>
      </c>
      <c r="C1401" s="13" t="s">
        <v>81</v>
      </c>
      <c r="D1401" s="13" t="s">
        <v>64</v>
      </c>
      <c r="E1401" s="12">
        <v>40480.376388888886</v>
      </c>
      <c r="F1401" s="12">
        <v>40480.397222222222</v>
      </c>
      <c r="G1401" s="13" t="s">
        <v>28</v>
      </c>
      <c r="H1401" s="13">
        <v>2</v>
      </c>
      <c r="I1401" s="13">
        <v>1</v>
      </c>
      <c r="J1401" s="13" t="s">
        <v>255</v>
      </c>
      <c r="K1401" s="13">
        <v>5</v>
      </c>
      <c r="L1401" s="13" t="s">
        <v>255</v>
      </c>
      <c r="M1401" s="13">
        <v>549047</v>
      </c>
      <c r="N1401" s="13">
        <v>549048</v>
      </c>
      <c r="O1401" s="13" t="s">
        <v>255</v>
      </c>
      <c r="P1401" s="13">
        <v>5.8035856699896506E-3</v>
      </c>
      <c r="Q1401" s="13" t="s">
        <v>255</v>
      </c>
      <c r="R1401" s="13">
        <v>1.1122504047100552</v>
      </c>
      <c r="S1401" s="13" t="s">
        <v>255</v>
      </c>
      <c r="T1401" s="13">
        <v>0.71405367060554292</v>
      </c>
      <c r="U1401" s="13">
        <v>1.0131136499833362</v>
      </c>
      <c r="V1401" s="13" t="s">
        <v>255</v>
      </c>
      <c r="W1401" s="13" t="s">
        <v>255</v>
      </c>
      <c r="X1401" s="13">
        <v>1.6883820723555383</v>
      </c>
      <c r="Y1401" s="13">
        <v>1.2363815906243686E-2</v>
      </c>
      <c r="Z1401" s="13">
        <v>41.57837763586442</v>
      </c>
      <c r="AA1401" s="13">
        <v>2.2705002692137322E-2</v>
      </c>
      <c r="AB1401" s="13" t="s">
        <v>255</v>
      </c>
      <c r="AC1401" s="13">
        <v>50.174441758668323</v>
      </c>
      <c r="AD1401" s="13" t="s">
        <v>255</v>
      </c>
      <c r="AE1401" s="13">
        <v>2.5682120041506239E-2</v>
      </c>
      <c r="AF1401" s="13">
        <v>3.515382377099737</v>
      </c>
      <c r="AG1401" s="13" t="s">
        <v>255</v>
      </c>
      <c r="AH1401" s="13" t="s">
        <v>255</v>
      </c>
      <c r="AI1401" s="13">
        <v>0.13834873425244834</v>
      </c>
      <c r="AJ1401" s="13" t="s">
        <v>255</v>
      </c>
      <c r="AK1401" s="13" t="s">
        <v>255</v>
      </c>
      <c r="AL1401" s="13">
        <v>100</v>
      </c>
      <c r="AM1401" s="13">
        <v>900</v>
      </c>
      <c r="AN1401" s="13" t="s">
        <v>255</v>
      </c>
      <c r="AO1401" s="13" t="s">
        <v>255</v>
      </c>
      <c r="AP1401" s="13">
        <v>10332.299999999999</v>
      </c>
      <c r="AQ1401" s="13">
        <v>150.55699999999999</v>
      </c>
      <c r="AR1401" s="13" t="s">
        <v>255</v>
      </c>
      <c r="AS1401" s="13" t="s">
        <v>255</v>
      </c>
      <c r="AT1401" s="13" t="s">
        <v>255</v>
      </c>
      <c r="AU1401" s="13" t="s">
        <v>255</v>
      </c>
      <c r="AV1401" s="13">
        <v>2.26762</v>
      </c>
      <c r="AW1401" s="13">
        <v>0.35128700000000002</v>
      </c>
      <c r="AX1401" s="13">
        <v>2.7647900000000001</v>
      </c>
      <c r="AY1401" s="13">
        <v>1.1632</v>
      </c>
      <c r="AZ1401" s="13">
        <v>64728.4</v>
      </c>
      <c r="BA1401" s="13">
        <v>773.64700000000005</v>
      </c>
      <c r="BB1401" s="13" t="s">
        <v>255</v>
      </c>
      <c r="BC1401" s="13" t="s">
        <v>255</v>
      </c>
      <c r="BD1401" s="13" t="s">
        <v>255</v>
      </c>
      <c r="BE1401" s="13" t="s">
        <v>255</v>
      </c>
      <c r="BF1401" s="13">
        <v>9.5273699999999995</v>
      </c>
      <c r="BG1401" s="13">
        <v>2.2298200000000001</v>
      </c>
      <c r="BH1401" s="13" t="s">
        <v>255</v>
      </c>
      <c r="BI1401" s="13" t="s">
        <v>255</v>
      </c>
      <c r="BJ1401" s="13" t="s">
        <v>255</v>
      </c>
      <c r="BK1401" s="13" t="s">
        <v>255</v>
      </c>
      <c r="BL1401" s="13">
        <v>2.5070100000000002</v>
      </c>
      <c r="BM1401" s="13">
        <v>0.79838500000000001</v>
      </c>
      <c r="BN1401" s="13">
        <v>5957.08</v>
      </c>
      <c r="BO1401" s="13">
        <v>151.196</v>
      </c>
      <c r="BP1401" s="13" t="s">
        <v>255</v>
      </c>
      <c r="BQ1401" s="13" t="s">
        <v>255</v>
      </c>
      <c r="BR1401" s="13">
        <v>62.423999999999999</v>
      </c>
      <c r="BS1401" s="13">
        <v>1.76054</v>
      </c>
      <c r="BT1401" s="13" t="s">
        <v>255</v>
      </c>
      <c r="BU1401" s="13" t="s">
        <v>255</v>
      </c>
      <c r="BV1401" s="13" t="s">
        <v>255</v>
      </c>
      <c r="BW1401" s="13" t="s">
        <v>255</v>
      </c>
      <c r="BX1401" s="13">
        <v>9514.9699999999993</v>
      </c>
      <c r="BY1401" s="13">
        <v>477.05700000000002</v>
      </c>
      <c r="BZ1401" s="13">
        <v>29.023800000000001</v>
      </c>
      <c r="CA1401" s="13">
        <v>0.31081500000000001</v>
      </c>
      <c r="CB1401" s="13">
        <v>1.9613400000000001</v>
      </c>
      <c r="CC1401" s="13">
        <v>0.36178199999999999</v>
      </c>
      <c r="CD1401" s="13" t="s">
        <v>255</v>
      </c>
      <c r="CE1401" s="13" t="s">
        <v>255</v>
      </c>
      <c r="CF1401" s="13">
        <v>1612.421142578125</v>
      </c>
      <c r="CG1401" s="13">
        <v>9.5758543014526367</v>
      </c>
      <c r="CH1401" s="13">
        <v>50.999477386474609</v>
      </c>
      <c r="CI1401" s="13">
        <v>61.1671142578125</v>
      </c>
      <c r="CJ1401" s="13">
        <v>11.959598541259766</v>
      </c>
      <c r="CK1401" s="13">
        <v>298.39865112304687</v>
      </c>
      <c r="CL1401" s="13">
        <v>4803.53857421875</v>
      </c>
      <c r="CM1401" s="13">
        <v>3.0134170055389404</v>
      </c>
      <c r="CN1401" s="13">
        <v>47.758945465087891</v>
      </c>
      <c r="CO1401" s="13">
        <v>9.0005207061767578</v>
      </c>
      <c r="CP1401" s="13">
        <v>53.894031164901783</v>
      </c>
      <c r="CQ1401" s="13">
        <v>79.490790000000004</v>
      </c>
      <c r="CR1401" s="13" t="s">
        <v>255</v>
      </c>
      <c r="CS1401" s="13" t="s">
        <v>255</v>
      </c>
      <c r="CT1401" s="13" t="s">
        <v>255</v>
      </c>
      <c r="CU1401" s="13">
        <v>4.5352399999999999</v>
      </c>
      <c r="CV1401" s="13">
        <v>8.2943700000000007</v>
      </c>
      <c r="CW1401" s="13" t="s">
        <v>255</v>
      </c>
      <c r="CX1401" s="13">
        <v>38.109479999999998</v>
      </c>
      <c r="CY1401" s="13" t="s">
        <v>255</v>
      </c>
      <c r="CZ1401" s="13" t="s">
        <v>255</v>
      </c>
      <c r="DA1401" s="13">
        <v>12.535050000000002</v>
      </c>
      <c r="DB1401" s="13">
        <v>62.423999999999999</v>
      </c>
      <c r="DC1401" s="13">
        <v>125.89814000000001</v>
      </c>
      <c r="DD1401" s="13">
        <v>327.83336434236725</v>
      </c>
      <c r="DE1401" s="13">
        <v>2.7388140078142764</v>
      </c>
      <c r="DF1401" s="13">
        <v>4.3377552215767752</v>
      </c>
      <c r="DG1401" s="13">
        <v>0.98397893782461443</v>
      </c>
      <c r="DH1401" s="13">
        <v>0.98872398152819185</v>
      </c>
      <c r="DI1401" s="13">
        <v>0.98698039845934415</v>
      </c>
      <c r="DJ1401" s="13">
        <v>0.99173991611285994</v>
      </c>
      <c r="DK1401" s="13">
        <v>51974.014706215392</v>
      </c>
      <c r="DL1401" s="13">
        <v>6.617537082260033</v>
      </c>
      <c r="DM1401" s="13">
        <v>102761.60490351432</v>
      </c>
      <c r="DN1401" s="13">
        <v>2.9790843393049897</v>
      </c>
      <c r="DO1401" s="13">
        <v>1.9771727368835608</v>
      </c>
      <c r="DP1401" s="13">
        <v>0.35512931022644045</v>
      </c>
      <c r="DQ1401" s="13">
        <v>572.61800815829849</v>
      </c>
      <c r="DR1401" s="13">
        <v>12249.957943675032</v>
      </c>
      <c r="DS1401" s="13">
        <v>8.3887312410384869</v>
      </c>
      <c r="DT1401" s="13">
        <v>8.3887312410384869</v>
      </c>
      <c r="DU1401" s="13">
        <v>100.00090482784928</v>
      </c>
      <c r="DV1401" s="13">
        <v>12.305688863225239</v>
      </c>
      <c r="DW1401" s="13">
        <v>6.617537082260033</v>
      </c>
      <c r="DX1401" s="13">
        <v>668.38033071688267</v>
      </c>
      <c r="DY1401" s="13">
        <v>1058.7977641119837</v>
      </c>
      <c r="DZ1401" s="13">
        <v>220.71171098037959</v>
      </c>
      <c r="EA1401" s="13">
        <v>349.29209896512043</v>
      </c>
      <c r="EB1401" s="13">
        <v>18.620590893250625</v>
      </c>
      <c r="EC1401" s="13">
        <v>1314.9422553986535</v>
      </c>
      <c r="ED1401" s="13">
        <v>3.6530414582824795</v>
      </c>
      <c r="EE1401" s="13">
        <v>1.1393267566634181E-2</v>
      </c>
      <c r="EF1401" s="13">
        <v>500</v>
      </c>
      <c r="EG1401" s="13">
        <v>10696.448390677026</v>
      </c>
      <c r="EH1401" s="13">
        <v>62670.463096892418</v>
      </c>
      <c r="EI1401" s="13">
        <v>3.3706806016610906E-2</v>
      </c>
      <c r="EJ1401" s="13">
        <v>20</v>
      </c>
      <c r="EK1401" s="13">
        <v>2.1816615649929121</v>
      </c>
      <c r="EL1401" s="13">
        <v>7.9794511901829113</v>
      </c>
      <c r="EM1401" s="13">
        <v>7.4999999999999997E-2</v>
      </c>
      <c r="EN1401" s="13">
        <v>13.200763702392578</v>
      </c>
      <c r="EO1401" s="13">
        <v>0.16421176500614632</v>
      </c>
    </row>
    <row r="1402" spans="1:145">
      <c r="A1402" s="12">
        <v>40480.397222222222</v>
      </c>
      <c r="B1402" s="13">
        <v>38</v>
      </c>
      <c r="C1402" s="13" t="s">
        <v>81</v>
      </c>
      <c r="D1402" s="13" t="s">
        <v>64</v>
      </c>
      <c r="E1402" s="12">
        <v>40480.376388888886</v>
      </c>
      <c r="F1402" s="12">
        <v>40480.397222222222</v>
      </c>
      <c r="G1402" s="13" t="s">
        <v>28</v>
      </c>
      <c r="H1402" s="13">
        <v>2</v>
      </c>
      <c r="I1402" s="13">
        <v>1</v>
      </c>
      <c r="J1402" s="13" t="s">
        <v>255</v>
      </c>
      <c r="K1402" s="13">
        <v>5</v>
      </c>
      <c r="L1402" s="13" t="s">
        <v>255</v>
      </c>
      <c r="M1402" s="13">
        <v>549047</v>
      </c>
      <c r="N1402" s="13">
        <v>549048</v>
      </c>
      <c r="O1402" s="13" t="s">
        <v>255</v>
      </c>
      <c r="P1402" s="13">
        <v>5.8035856699896506E-3</v>
      </c>
      <c r="Q1402" s="13" t="s">
        <v>255</v>
      </c>
      <c r="R1402" s="13">
        <v>1.1122504047100552</v>
      </c>
      <c r="S1402" s="13" t="s">
        <v>255</v>
      </c>
      <c r="T1402" s="13">
        <v>0.71405367060554292</v>
      </c>
      <c r="U1402" s="13">
        <v>1.0131136499833362</v>
      </c>
      <c r="V1402" s="13" t="s">
        <v>255</v>
      </c>
      <c r="W1402" s="13" t="s">
        <v>255</v>
      </c>
      <c r="X1402" s="13">
        <v>1.6883820723555383</v>
      </c>
      <c r="Y1402" s="13">
        <v>1.2363815906243686E-2</v>
      </c>
      <c r="Z1402" s="13">
        <v>41.57837763586442</v>
      </c>
      <c r="AA1402" s="13">
        <v>2.2705002692137322E-2</v>
      </c>
      <c r="AB1402" s="13" t="s">
        <v>255</v>
      </c>
      <c r="AC1402" s="13">
        <v>50.174441758668323</v>
      </c>
      <c r="AD1402" s="13" t="s">
        <v>255</v>
      </c>
      <c r="AE1402" s="13">
        <v>2.5682120041506239E-2</v>
      </c>
      <c r="AF1402" s="13">
        <v>3.515382377099737</v>
      </c>
      <c r="AG1402" s="13" t="s">
        <v>255</v>
      </c>
      <c r="AH1402" s="13" t="s">
        <v>255</v>
      </c>
      <c r="AI1402" s="13">
        <v>0.13834873425244834</v>
      </c>
      <c r="AJ1402" s="13" t="s">
        <v>255</v>
      </c>
      <c r="AK1402" s="13" t="s">
        <v>255</v>
      </c>
      <c r="AL1402" s="13">
        <v>100</v>
      </c>
      <c r="AM1402" s="13">
        <v>900</v>
      </c>
      <c r="AN1402" s="13" t="s">
        <v>255</v>
      </c>
      <c r="AO1402" s="13" t="s">
        <v>255</v>
      </c>
      <c r="AP1402" s="13">
        <v>11806.9</v>
      </c>
      <c r="AQ1402" s="13">
        <v>171.27799999999999</v>
      </c>
      <c r="AR1402" s="13" t="s">
        <v>255</v>
      </c>
      <c r="AS1402" s="13" t="s">
        <v>255</v>
      </c>
      <c r="AT1402" s="13" t="s">
        <v>255</v>
      </c>
      <c r="AU1402" s="13" t="s">
        <v>255</v>
      </c>
      <c r="AV1402" s="13">
        <v>1.2498899999999999</v>
      </c>
      <c r="AW1402" s="13">
        <v>0.36536400000000002</v>
      </c>
      <c r="AX1402" s="13">
        <v>4.1244699999999996</v>
      </c>
      <c r="AY1402" s="13">
        <v>1.2098100000000001</v>
      </c>
      <c r="AZ1402" s="13">
        <v>65987</v>
      </c>
      <c r="BA1402" s="13">
        <v>1041.49</v>
      </c>
      <c r="BB1402" s="13" t="s">
        <v>255</v>
      </c>
      <c r="BC1402" s="13" t="s">
        <v>255</v>
      </c>
      <c r="BD1402" s="13" t="s">
        <v>255</v>
      </c>
      <c r="BE1402" s="13" t="s">
        <v>255</v>
      </c>
      <c r="BF1402" s="13">
        <v>3.9813900000000002</v>
      </c>
      <c r="BG1402" s="13">
        <v>1.8893200000000001</v>
      </c>
      <c r="BH1402" s="13" t="s">
        <v>255</v>
      </c>
      <c r="BI1402" s="13" t="s">
        <v>255</v>
      </c>
      <c r="BJ1402" s="13" t="s">
        <v>255</v>
      </c>
      <c r="BK1402" s="13" t="s">
        <v>255</v>
      </c>
      <c r="BL1402" s="13">
        <v>2.91039</v>
      </c>
      <c r="BM1402" s="13">
        <v>0.71028199999999997</v>
      </c>
      <c r="BN1402" s="13">
        <v>5574.64</v>
      </c>
      <c r="BO1402" s="13">
        <v>194.75</v>
      </c>
      <c r="BP1402" s="13" t="s">
        <v>255</v>
      </c>
      <c r="BQ1402" s="13" t="s">
        <v>255</v>
      </c>
      <c r="BR1402" s="13">
        <v>44.657499999999999</v>
      </c>
      <c r="BS1402" s="13">
        <v>1.5489999999999999</v>
      </c>
      <c r="BT1402" s="13" t="s">
        <v>255</v>
      </c>
      <c r="BU1402" s="13" t="s">
        <v>255</v>
      </c>
      <c r="BV1402" s="13" t="s">
        <v>255</v>
      </c>
      <c r="BW1402" s="13" t="s">
        <v>255</v>
      </c>
      <c r="BX1402" s="13">
        <v>9355.69</v>
      </c>
      <c r="BY1402" s="13">
        <v>403.87299999999999</v>
      </c>
      <c r="BZ1402" s="13">
        <v>23.416399999999999</v>
      </c>
      <c r="CA1402" s="13">
        <v>0.27151900000000001</v>
      </c>
      <c r="CB1402" s="13">
        <v>1.83389</v>
      </c>
      <c r="CC1402" s="13">
        <v>0.31604300000000002</v>
      </c>
      <c r="CD1402" s="13" t="s">
        <v>255</v>
      </c>
      <c r="CE1402" s="13" t="s">
        <v>255</v>
      </c>
      <c r="CF1402" s="13">
        <v>1633.366455078125</v>
      </c>
      <c r="CG1402" s="13">
        <v>9.4474830627441406</v>
      </c>
      <c r="CH1402" s="13">
        <v>50.531116485595703</v>
      </c>
      <c r="CI1402" s="13">
        <v>61.351451873779297</v>
      </c>
      <c r="CJ1402" s="13">
        <v>11.903769493103027</v>
      </c>
      <c r="CK1402" s="13">
        <v>300.0135498046875</v>
      </c>
      <c r="CL1402" s="13">
        <v>4811.77001953125</v>
      </c>
      <c r="CM1402" s="13">
        <v>2.994279146194458</v>
      </c>
      <c r="CN1402" s="13">
        <v>60.904819488525391</v>
      </c>
      <c r="CO1402" s="13">
        <v>9.9377689361572266</v>
      </c>
      <c r="CP1402" s="13">
        <v>53.894031164901783</v>
      </c>
      <c r="CQ1402" s="13">
        <v>56.923639999999999</v>
      </c>
      <c r="CR1402" s="13" t="s">
        <v>255</v>
      </c>
      <c r="CS1402" s="13" t="s">
        <v>255</v>
      </c>
      <c r="CT1402" s="13" t="s">
        <v>255</v>
      </c>
      <c r="CU1402" s="13">
        <v>2.4997799999999999</v>
      </c>
      <c r="CV1402" s="13">
        <v>12.37341</v>
      </c>
      <c r="CW1402" s="13" t="s">
        <v>255</v>
      </c>
      <c r="CX1402" s="13">
        <v>15.925560000000001</v>
      </c>
      <c r="CY1402" s="13" t="s">
        <v>255</v>
      </c>
      <c r="CZ1402" s="13" t="s">
        <v>255</v>
      </c>
      <c r="DA1402" s="13">
        <v>14.55195</v>
      </c>
      <c r="DB1402" s="13">
        <v>44.657499999999999</v>
      </c>
      <c r="DC1402" s="13">
        <v>90.008199999999988</v>
      </c>
      <c r="DD1402" s="13">
        <v>399.53579542542838</v>
      </c>
      <c r="DE1402" s="13">
        <v>2.4309304589945508</v>
      </c>
      <c r="DF1402" s="13">
        <v>3.8438103209716261</v>
      </c>
      <c r="DG1402" s="13">
        <v>0.98802162559105577</v>
      </c>
      <c r="DH1402" s="13">
        <v>0.99148582193364865</v>
      </c>
      <c r="DI1402" s="13">
        <v>0.99049454951152449</v>
      </c>
      <c r="DJ1402" s="13">
        <v>0.99396741640724995</v>
      </c>
      <c r="DK1402" s="13">
        <v>52896.082102181164</v>
      </c>
      <c r="DL1402" s="13">
        <v>6.7349383494054926</v>
      </c>
      <c r="DM1402" s="13">
        <v>102937.69936344599</v>
      </c>
      <c r="DN1402" s="13">
        <v>2.94592190538228</v>
      </c>
      <c r="DO1402" s="13">
        <v>1.9460363655024153</v>
      </c>
      <c r="DP1402" s="13">
        <v>0.35475525560379029</v>
      </c>
      <c r="DQ1402" s="13">
        <v>579.44533426589703</v>
      </c>
      <c r="DR1402" s="13">
        <v>12396.014226387531</v>
      </c>
      <c r="DS1402" s="13">
        <v>8.3040965816513346</v>
      </c>
      <c r="DT1402" s="13">
        <v>8.3040965816513328</v>
      </c>
      <c r="DU1402" s="13">
        <v>100.00090482784928</v>
      </c>
      <c r="DV1402" s="13">
        <v>12.305688863225239</v>
      </c>
      <c r="DW1402" s="13">
        <v>6.7349383494054926</v>
      </c>
      <c r="DX1402" s="13">
        <v>668.38033071688267</v>
      </c>
      <c r="DY1402" s="13">
        <v>1058.7977641119837</v>
      </c>
      <c r="DZ1402" s="13">
        <v>222.36451895239466</v>
      </c>
      <c r="EA1402" s="13">
        <v>351.91220272908953</v>
      </c>
      <c r="EB1402" s="13">
        <v>18.620590893250625</v>
      </c>
      <c r="EC1402" s="13">
        <v>1332.0233241911048</v>
      </c>
      <c r="ED1402" s="13">
        <v>3.6123766995246003</v>
      </c>
      <c r="EE1402" s="13">
        <v>1.6149877299729051E-2</v>
      </c>
      <c r="EF1402" s="13">
        <v>500</v>
      </c>
      <c r="EG1402" s="13">
        <v>10696.448390677026</v>
      </c>
      <c r="EH1402" s="13">
        <v>63592.53049285819</v>
      </c>
      <c r="EI1402" s="13">
        <v>3.3547437702887359E-2</v>
      </c>
      <c r="EJ1402" s="13">
        <v>20</v>
      </c>
      <c r="EK1402" s="13">
        <v>2.1816615649929121</v>
      </c>
      <c r="EL1402" s="13">
        <v>8.0968524573283709</v>
      </c>
      <c r="EM1402" s="13">
        <v>7.4999999999999997E-2</v>
      </c>
      <c r="EN1402" s="13">
        <v>14.575394439697266</v>
      </c>
      <c r="EO1402" s="13">
        <v>0.13803521937897817</v>
      </c>
    </row>
    <row r="1403" spans="1:145">
      <c r="A1403" s="14" t="s">
        <v>39</v>
      </c>
      <c r="B1403" s="15">
        <v>38</v>
      </c>
      <c r="C1403" s="15" t="s">
        <v>81</v>
      </c>
      <c r="D1403" s="15" t="s">
        <v>64</v>
      </c>
      <c r="E1403" s="16">
        <v>40480.376388888879</v>
      </c>
      <c r="F1403" s="16">
        <v>40480.397222222222</v>
      </c>
      <c r="G1403" s="15" t="s">
        <v>28</v>
      </c>
      <c r="H1403" s="15">
        <v>2</v>
      </c>
      <c r="I1403" s="15">
        <v>1</v>
      </c>
      <c r="J1403" s="15" t="s">
        <v>255</v>
      </c>
      <c r="K1403" s="15">
        <v>5</v>
      </c>
      <c r="L1403" s="15" t="s">
        <v>255</v>
      </c>
      <c r="M1403" s="15">
        <v>549047</v>
      </c>
      <c r="N1403" s="15">
        <v>549048</v>
      </c>
      <c r="O1403" s="15" t="s">
        <v>255</v>
      </c>
      <c r="P1403" s="15">
        <v>5.803585669989648E-3</v>
      </c>
      <c r="Q1403" s="15" t="s">
        <v>255</v>
      </c>
      <c r="R1403" s="15">
        <v>1.1122504047100543</v>
      </c>
      <c r="S1403" s="15" t="s">
        <v>255</v>
      </c>
      <c r="T1403" s="15">
        <v>0.71405367060554314</v>
      </c>
      <c r="U1403" s="15">
        <v>1.0131136499833355</v>
      </c>
      <c r="V1403" s="15" t="s">
        <v>255</v>
      </c>
      <c r="W1403" s="15" t="s">
        <v>255</v>
      </c>
      <c r="X1403" s="15">
        <v>1.6883820723555376</v>
      </c>
      <c r="Y1403" s="15">
        <v>1.236381590624369E-2</v>
      </c>
      <c r="Z1403" s="15">
        <v>41.578377635864406</v>
      </c>
      <c r="AA1403" s="15">
        <v>2.2705002692137335E-2</v>
      </c>
      <c r="AB1403" s="15" t="s">
        <v>255</v>
      </c>
      <c r="AC1403" s="15">
        <v>50.174441758668316</v>
      </c>
      <c r="AD1403" s="15" t="s">
        <v>255</v>
      </c>
      <c r="AE1403" s="15">
        <v>2.5682120041506246E-2</v>
      </c>
      <c r="AF1403" s="15">
        <v>3.5153823770997392</v>
      </c>
      <c r="AG1403" s="15" t="s">
        <v>255</v>
      </c>
      <c r="AH1403" s="15" t="s">
        <v>255</v>
      </c>
      <c r="AI1403" s="15">
        <v>0.13834873425244837</v>
      </c>
      <c r="AJ1403" s="15" t="s">
        <v>255</v>
      </c>
      <c r="AK1403" s="15" t="s">
        <v>255</v>
      </c>
      <c r="AL1403" s="15">
        <v>100</v>
      </c>
      <c r="AM1403" s="15">
        <v>900</v>
      </c>
      <c r="AN1403" s="15">
        <v>2.78485</v>
      </c>
      <c r="AO1403" s="15">
        <v>1.19103</v>
      </c>
      <c r="AP1403" s="15">
        <v>9924.4842307692306</v>
      </c>
      <c r="AQ1403" s="15">
        <v>143.63361538461538</v>
      </c>
      <c r="AR1403" s="15" t="s">
        <v>255</v>
      </c>
      <c r="AS1403" s="15" t="s">
        <v>255</v>
      </c>
      <c r="AT1403" s="15" t="s">
        <v>255</v>
      </c>
      <c r="AU1403" s="15" t="s">
        <v>255</v>
      </c>
      <c r="AV1403" s="15">
        <v>2.1966110434782609</v>
      </c>
      <c r="AW1403" s="15">
        <v>0.35388534782608694</v>
      </c>
      <c r="AX1403" s="15">
        <v>4.0399393749999994</v>
      </c>
      <c r="AY1403" s="15">
        <v>1.3309502499999999</v>
      </c>
      <c r="AZ1403" s="15">
        <v>57413.026923076919</v>
      </c>
      <c r="BA1403" s="15">
        <v>947.78469230769224</v>
      </c>
      <c r="BB1403" s="15">
        <v>0.57744879999999998</v>
      </c>
      <c r="BC1403" s="15">
        <v>0.16784099999999999</v>
      </c>
      <c r="BD1403" s="15">
        <v>1.9375283749999999</v>
      </c>
      <c r="BE1403" s="15">
        <v>0.56737712500000004</v>
      </c>
      <c r="BF1403" s="15">
        <v>7.6487209999999992</v>
      </c>
      <c r="BG1403" s="15">
        <v>2.1501874999999999</v>
      </c>
      <c r="BH1403" s="15">
        <v>5.2800900000000004</v>
      </c>
      <c r="BI1403" s="15">
        <v>2.1422500000000002</v>
      </c>
      <c r="BJ1403" s="15">
        <v>2.6749999999999998</v>
      </c>
      <c r="BK1403" s="15">
        <v>1.034</v>
      </c>
      <c r="BL1403" s="15">
        <v>2.6261004545454547</v>
      </c>
      <c r="BM1403" s="15">
        <v>0.79204081818181815</v>
      </c>
      <c r="BN1403" s="15">
        <v>6557.3578571428579</v>
      </c>
      <c r="BO1403" s="15">
        <v>180.54246428571429</v>
      </c>
      <c r="BP1403" s="15">
        <v>3.0941162499999995</v>
      </c>
      <c r="BQ1403" s="15">
        <v>0.3377466666666667</v>
      </c>
      <c r="BR1403" s="15">
        <v>55.589107692307707</v>
      </c>
      <c r="BS1403" s="15">
        <v>1.6382126923076921</v>
      </c>
      <c r="BT1403" s="15">
        <v>2.5679733333333332</v>
      </c>
      <c r="BU1403" s="15">
        <v>0.81443611111111103</v>
      </c>
      <c r="BV1403" s="15" t="s">
        <v>255</v>
      </c>
      <c r="BW1403" s="15" t="s">
        <v>255</v>
      </c>
      <c r="BX1403" s="15">
        <v>8476.2288461538465</v>
      </c>
      <c r="BY1403" s="15">
        <v>525.47369230769243</v>
      </c>
      <c r="BZ1403" s="15">
        <v>28.15006923076923</v>
      </c>
      <c r="CA1403" s="15">
        <v>0.34018088461538459</v>
      </c>
      <c r="CB1403" s="15">
        <v>1.5146240800000002</v>
      </c>
      <c r="CC1403" s="15">
        <v>0.39159592000000004</v>
      </c>
      <c r="CD1403" s="15">
        <v>10.699299999999999</v>
      </c>
      <c r="CE1403" s="15">
        <v>4.1969700000000003</v>
      </c>
      <c r="CF1403" s="15">
        <v>1602.6740013860888</v>
      </c>
      <c r="CG1403" s="15">
        <v>9.3230106599869274</v>
      </c>
      <c r="CH1403" s="15">
        <v>49.774389451549901</v>
      </c>
      <c r="CI1403" s="15">
        <v>59.602793908888295</v>
      </c>
      <c r="CJ1403" s="15">
        <v>12.051573845647997</v>
      </c>
      <c r="CK1403" s="15">
        <v>293.37605433310233</v>
      </c>
      <c r="CL1403" s="15">
        <v>4785.5909778225805</v>
      </c>
      <c r="CM1403" s="15">
        <v>2.9931050500562115</v>
      </c>
      <c r="CN1403" s="15">
        <v>50.952908423639116</v>
      </c>
      <c r="CO1403" s="15">
        <v>9.6775408560229881</v>
      </c>
      <c r="CP1403" s="15">
        <v>53.894031164901826</v>
      </c>
      <c r="CQ1403" s="15">
        <v>66.675982629629644</v>
      </c>
      <c r="CR1403" s="15">
        <v>8.3545499999999997</v>
      </c>
      <c r="CS1403" s="15" t="s">
        <v>255</v>
      </c>
      <c r="CT1403" s="15" t="s">
        <v>255</v>
      </c>
      <c r="CU1403" s="15">
        <v>4.3932220869565217</v>
      </c>
      <c r="CV1403" s="15">
        <v>12.119818125</v>
      </c>
      <c r="CW1403" s="15">
        <v>7.7501134999999994</v>
      </c>
      <c r="CX1403" s="15">
        <v>30.594883999999997</v>
      </c>
      <c r="CY1403" s="15">
        <v>15.84027</v>
      </c>
      <c r="CZ1403" s="15">
        <v>10.7</v>
      </c>
      <c r="DA1403" s="15">
        <v>13.130502272727272</v>
      </c>
      <c r="DB1403" s="15">
        <v>55.589107692307707</v>
      </c>
      <c r="DC1403" s="15">
        <v>101.71470392592592</v>
      </c>
      <c r="DD1403" s="15">
        <v>319.32345434370831</v>
      </c>
      <c r="DE1403" s="15">
        <v>2.4584250870132949</v>
      </c>
      <c r="DF1403" s="15">
        <v>3.719462830422593</v>
      </c>
      <c r="DG1403" s="15">
        <v>0.98336211345101643</v>
      </c>
      <c r="DH1403" s="15">
        <v>0.98772688706076239</v>
      </c>
      <c r="DI1403" s="15">
        <v>0.98690675682147067</v>
      </c>
      <c r="DJ1403" s="15">
        <v>0.99128982246297626</v>
      </c>
      <c r="DK1403" s="15">
        <v>51265.402989539863</v>
      </c>
      <c r="DL1403" s="15">
        <v>6.5273138363066385</v>
      </c>
      <c r="DM1403" s="15">
        <v>102377.65382633769</v>
      </c>
      <c r="DN1403" s="15">
        <v>2.9870733760021042</v>
      </c>
      <c r="DO1403" s="15">
        <v>1.9976218736235487</v>
      </c>
      <c r="DP1403" s="15">
        <v>0.35574554476584153</v>
      </c>
      <c r="DQ1403" s="15">
        <v>570.15352931252517</v>
      </c>
      <c r="DR1403" s="15">
        <v>12197.235602107576</v>
      </c>
      <c r="DS1403" s="15">
        <v>8.396781072372919</v>
      </c>
      <c r="DT1403" s="15">
        <v>8.3967810723729173</v>
      </c>
      <c r="DU1403" s="15">
        <v>100.00090482784933</v>
      </c>
      <c r="DV1403" s="15">
        <v>12.305688863225232</v>
      </c>
      <c r="DW1403" s="15">
        <v>6.5273138363066385</v>
      </c>
      <c r="DX1403" s="15">
        <v>668.38033071688221</v>
      </c>
      <c r="DY1403" s="15">
        <v>1058.7977641119835</v>
      </c>
      <c r="DZ1403" s="15">
        <v>220.36102195330309</v>
      </c>
      <c r="EA1403" s="15">
        <v>348.73496728621905</v>
      </c>
      <c r="EB1403" s="15">
        <v>18.620590893250625</v>
      </c>
      <c r="EC1403" s="15">
        <v>1306.9933842977375</v>
      </c>
      <c r="ED1403" s="15">
        <v>3.6628378517182925</v>
      </c>
      <c r="EE1403" s="15">
        <v>1.4118706520049696E-2</v>
      </c>
      <c r="EF1403" s="15">
        <v>500</v>
      </c>
      <c r="EG1403" s="15">
        <v>10696.448390677027</v>
      </c>
      <c r="EH1403" s="15">
        <v>61961.851380216911</v>
      </c>
      <c r="EI1403" s="15">
        <v>3.3935553905230627E-2</v>
      </c>
      <c r="EJ1403" s="15">
        <v>20</v>
      </c>
      <c r="EK1403" s="15">
        <v>2.1816615649929125</v>
      </c>
      <c r="EL1403" s="15">
        <v>7.8892279442295168</v>
      </c>
      <c r="EM1403" s="15">
        <v>7.5000000000000011E-2</v>
      </c>
      <c r="EN1403" s="15">
        <v>14.193726588833721</v>
      </c>
      <c r="EO1403" s="15">
        <v>0.1397879761118358</v>
      </c>
    </row>
    <row r="1404" spans="1:145">
      <c r="A1404" s="14" t="s">
        <v>40</v>
      </c>
      <c r="B1404" s="15">
        <v>0</v>
      </c>
      <c r="C1404" s="15" t="s">
        <v>255</v>
      </c>
      <c r="D1404" s="15" t="s">
        <v>255</v>
      </c>
      <c r="E1404" s="16">
        <v>7.396229524348216E-12</v>
      </c>
      <c r="F1404" s="16">
        <v>0</v>
      </c>
      <c r="G1404" s="15" t="s">
        <v>255</v>
      </c>
      <c r="H1404" s="15">
        <v>0</v>
      </c>
      <c r="I1404" s="15">
        <v>0</v>
      </c>
      <c r="J1404" s="15" t="s">
        <v>255</v>
      </c>
      <c r="K1404" s="15">
        <v>0</v>
      </c>
      <c r="L1404" s="15" t="s">
        <v>255</v>
      </c>
      <c r="M1404" s="15">
        <v>0</v>
      </c>
      <c r="N1404" s="15">
        <v>0</v>
      </c>
      <c r="O1404" s="15" t="s">
        <v>255</v>
      </c>
      <c r="P1404" s="15">
        <v>2.6450978008561907E-18</v>
      </c>
      <c r="Q1404" s="15" t="s">
        <v>255</v>
      </c>
      <c r="R1404" s="15">
        <v>9.0286004935891309E-16</v>
      </c>
      <c r="S1404" s="15" t="s">
        <v>255</v>
      </c>
      <c r="T1404" s="15">
        <v>2.2571501233972827E-16</v>
      </c>
      <c r="U1404" s="15">
        <v>6.7714503701918482E-16</v>
      </c>
      <c r="V1404" s="15" t="s">
        <v>255</v>
      </c>
      <c r="W1404" s="15" t="s">
        <v>255</v>
      </c>
      <c r="X1404" s="15">
        <v>6.7714503701918482E-16</v>
      </c>
      <c r="Y1404" s="15">
        <v>3.5267970678082542E-18</v>
      </c>
      <c r="Z1404" s="15">
        <v>1.4445760789742609E-14</v>
      </c>
      <c r="AA1404" s="15">
        <v>1.4107188271233017E-17</v>
      </c>
      <c r="AB1404" s="15" t="s">
        <v>255</v>
      </c>
      <c r="AC1404" s="15">
        <v>7.2228803948713047E-15</v>
      </c>
      <c r="AD1404" s="15" t="s">
        <v>255</v>
      </c>
      <c r="AE1404" s="15">
        <v>7.0535941356165085E-18</v>
      </c>
      <c r="AF1404" s="15">
        <v>2.2571501233972823E-15</v>
      </c>
      <c r="AG1404" s="15" t="s">
        <v>255</v>
      </c>
      <c r="AH1404" s="15" t="s">
        <v>255</v>
      </c>
      <c r="AI1404" s="15">
        <v>2.8214376542466034E-17</v>
      </c>
      <c r="AJ1404" s="15" t="s">
        <v>255</v>
      </c>
      <c r="AK1404" s="15" t="s">
        <v>255</v>
      </c>
      <c r="AL1404" s="15">
        <v>0</v>
      </c>
      <c r="AM1404" s="15">
        <v>0</v>
      </c>
      <c r="AN1404" s="15">
        <v>0.43952343304993313</v>
      </c>
      <c r="AO1404" s="15">
        <v>4.5254833995938765E-3</v>
      </c>
      <c r="AP1404" s="15">
        <v>1598.7876594774521</v>
      </c>
      <c r="AQ1404" s="15">
        <v>18.611208051229653</v>
      </c>
      <c r="AR1404" s="15" t="s">
        <v>255</v>
      </c>
      <c r="AS1404" s="15" t="s">
        <v>255</v>
      </c>
      <c r="AT1404" s="15" t="s">
        <v>255</v>
      </c>
      <c r="AU1404" s="15" t="s">
        <v>255</v>
      </c>
      <c r="AV1404" s="15">
        <v>0.85375139812346468</v>
      </c>
      <c r="AW1404" s="15">
        <v>8.2532112377056099E-2</v>
      </c>
      <c r="AX1404" s="15">
        <v>1.7950621086691094</v>
      </c>
      <c r="AY1404" s="15">
        <v>0.29914359907230759</v>
      </c>
      <c r="AZ1404" s="15">
        <v>16164.716846899799</v>
      </c>
      <c r="BA1404" s="15">
        <v>134.7695063597902</v>
      </c>
      <c r="BB1404" s="15">
        <v>0.33385344059586974</v>
      </c>
      <c r="BC1404" s="15">
        <v>6.1935113227473769E-2</v>
      </c>
      <c r="BD1404" s="15">
        <v>1.1397757404449529</v>
      </c>
      <c r="BE1404" s="15">
        <v>0.18248451410653024</v>
      </c>
      <c r="BF1404" s="15">
        <v>3.0315211172713479</v>
      </c>
      <c r="BG1404" s="15">
        <v>0.42882643969050305</v>
      </c>
      <c r="BH1404" s="15" t="s">
        <v>255</v>
      </c>
      <c r="BI1404" s="15" t="s">
        <v>255</v>
      </c>
      <c r="BJ1404" s="15" t="s">
        <v>255</v>
      </c>
      <c r="BK1404" s="15" t="s">
        <v>255</v>
      </c>
      <c r="BL1404" s="15">
        <v>0.79079476932102633</v>
      </c>
      <c r="BM1404" s="15">
        <v>0.13382305936629829</v>
      </c>
      <c r="BN1404" s="15">
        <v>1858.5443412926122</v>
      </c>
      <c r="BO1404" s="15">
        <v>34.141630374490134</v>
      </c>
      <c r="BP1404" s="15">
        <v>3.1873979298373301</v>
      </c>
      <c r="BQ1404" s="15">
        <v>7.8666461787996828E-2</v>
      </c>
      <c r="BR1404" s="15">
        <v>14.739913655945802</v>
      </c>
      <c r="BS1404" s="15">
        <v>0.2150059037246714</v>
      </c>
      <c r="BT1404" s="15">
        <v>0.57885808617052259</v>
      </c>
      <c r="BU1404" s="15">
        <v>0.13243306145600975</v>
      </c>
      <c r="BV1404" s="15" t="s">
        <v>255</v>
      </c>
      <c r="BW1404" s="15" t="s">
        <v>255</v>
      </c>
      <c r="BX1404" s="15">
        <v>2450.1107537567786</v>
      </c>
      <c r="BY1404" s="15">
        <v>136.85301308155934</v>
      </c>
      <c r="BZ1404" s="15">
        <v>7.5721099172565545</v>
      </c>
      <c r="CA1404" s="15">
        <v>8.2338179550110371E-2</v>
      </c>
      <c r="CB1404" s="15">
        <v>0.57930461648477838</v>
      </c>
      <c r="CC1404" s="15">
        <v>9.6127345853438587E-2</v>
      </c>
      <c r="CD1404" s="15" t="s">
        <v>255</v>
      </c>
      <c r="CE1404" s="15" t="s">
        <v>255</v>
      </c>
      <c r="CF1404" s="15">
        <v>33.993488086083744</v>
      </c>
      <c r="CG1404" s="15">
        <v>0.24301502199347019</v>
      </c>
      <c r="CH1404" s="15">
        <v>1.2654802964284018</v>
      </c>
      <c r="CI1404" s="15">
        <v>1.0895557558070195</v>
      </c>
      <c r="CJ1404" s="15">
        <v>0.10151944964590925</v>
      </c>
      <c r="CK1404" s="15">
        <v>7.4219174211768353</v>
      </c>
      <c r="CL1404" s="15">
        <v>57.911600946616232</v>
      </c>
      <c r="CM1404" s="15">
        <v>1.7706961214820061E-2</v>
      </c>
      <c r="CN1404" s="15">
        <v>7.2103077282835493</v>
      </c>
      <c r="CO1404" s="15">
        <v>0.86276393388598416</v>
      </c>
      <c r="CP1404" s="15">
        <v>4.3337282369227828E-14</v>
      </c>
      <c r="CQ1404" s="15">
        <v>22.928189564384539</v>
      </c>
      <c r="CR1404" s="15">
        <v>1.3185702991498163</v>
      </c>
      <c r="CS1404" s="15" t="s">
        <v>255</v>
      </c>
      <c r="CT1404" s="15" t="s">
        <v>255</v>
      </c>
      <c r="CU1404" s="15">
        <v>1.7075027962469294</v>
      </c>
      <c r="CV1404" s="15">
        <v>5.3851863260073181</v>
      </c>
      <c r="CW1404" s="15">
        <v>4.5591029617798116</v>
      </c>
      <c r="CX1404" s="15">
        <v>12.126084469085392</v>
      </c>
      <c r="CY1404" s="15" t="s">
        <v>255</v>
      </c>
      <c r="CZ1404" s="15" t="s">
        <v>255</v>
      </c>
      <c r="DA1404" s="15">
        <v>3.953973846605142</v>
      </c>
      <c r="DB1404" s="15">
        <v>14.739913655945802</v>
      </c>
      <c r="DC1404" s="15">
        <v>38.779940463218431</v>
      </c>
      <c r="DD1404" s="15">
        <v>114.90446214270892</v>
      </c>
      <c r="DE1404" s="15">
        <v>0.24224526118480449</v>
      </c>
      <c r="DF1404" s="15">
        <v>0.65835447664085811</v>
      </c>
      <c r="DG1404" s="15">
        <v>7.0197241502318172E-3</v>
      </c>
      <c r="DH1404" s="15">
        <v>5.0406626325206032E-3</v>
      </c>
      <c r="DI1404" s="15">
        <v>5.6447355714450724E-3</v>
      </c>
      <c r="DJ1404" s="15">
        <v>3.5874728063247968E-3</v>
      </c>
      <c r="DK1404" s="15">
        <v>984.48535499380898</v>
      </c>
      <c r="DL1404" s="15">
        <v>0.12534856851903964</v>
      </c>
      <c r="DM1404" s="15">
        <v>1238.8969014924808</v>
      </c>
      <c r="DN1404" s="15">
        <v>6.2818531151737342E-2</v>
      </c>
      <c r="DO1404" s="15">
        <v>4.0493075778246714E-2</v>
      </c>
      <c r="DP1404" s="15">
        <v>6.8018031262759271E-4</v>
      </c>
      <c r="DQ1404" s="15">
        <v>12.609366162558279</v>
      </c>
      <c r="DR1404" s="15">
        <v>269.75086879378193</v>
      </c>
      <c r="DS1404" s="15">
        <v>0.18173331625058908</v>
      </c>
      <c r="DT1404" s="15">
        <v>0.18173331625067249</v>
      </c>
      <c r="DU1404" s="15">
        <v>4.3337282369227828E-14</v>
      </c>
      <c r="DV1404" s="15">
        <v>7.2228803948713047E-15</v>
      </c>
      <c r="DW1404" s="15">
        <v>0.12534856851903964</v>
      </c>
      <c r="DX1404" s="15">
        <v>4.622643452717635E-13</v>
      </c>
      <c r="DY1404" s="15">
        <v>2.3113217263588175E-13</v>
      </c>
      <c r="DZ1404" s="15">
        <v>3.096519263609173</v>
      </c>
      <c r="EA1404" s="15">
        <v>4.9064427811354889</v>
      </c>
      <c r="EB1404" s="15">
        <v>0</v>
      </c>
      <c r="EC1404" s="15">
        <v>27.7219596744463</v>
      </c>
      <c r="ED1404" s="15">
        <v>7.7029943603148049E-2</v>
      </c>
      <c r="EE1404" s="15">
        <v>1.2081614133891579E-2</v>
      </c>
      <c r="EF1404" s="15">
        <v>0</v>
      </c>
      <c r="EG1404" s="15">
        <v>1.849057381087054E-12</v>
      </c>
      <c r="EH1404" s="15">
        <v>984.48535499251727</v>
      </c>
      <c r="EI1404" s="15">
        <v>2.2156658158516268E-4</v>
      </c>
      <c r="EJ1404" s="15">
        <v>0</v>
      </c>
      <c r="EK1404" s="15">
        <v>4.5143002467945654E-16</v>
      </c>
      <c r="EL1404" s="15">
        <v>0.12534856851903964</v>
      </c>
      <c r="EM1404" s="15">
        <v>1.4107188271233017E-17</v>
      </c>
      <c r="EN1404" s="15">
        <v>1.2653871030327462</v>
      </c>
      <c r="EO1404" s="15">
        <v>2.9042628212626698E-2</v>
      </c>
    </row>
    <row r="1405" spans="1:145">
      <c r="A1405" s="14" t="s">
        <v>41</v>
      </c>
      <c r="B1405" s="15">
        <v>0</v>
      </c>
      <c r="C1405" s="15" t="s">
        <v>255</v>
      </c>
      <c r="D1405" s="15" t="s">
        <v>255</v>
      </c>
      <c r="E1405" s="16">
        <v>1.8271148107156299E-16</v>
      </c>
      <c r="F1405" s="16">
        <v>0</v>
      </c>
      <c r="G1405" s="15" t="s">
        <v>255</v>
      </c>
      <c r="H1405" s="15">
        <v>0</v>
      </c>
      <c r="I1405" s="15">
        <v>0</v>
      </c>
      <c r="J1405" s="15" t="s">
        <v>255</v>
      </c>
      <c r="K1405" s="15">
        <v>0</v>
      </c>
      <c r="L1405" s="15" t="s">
        <v>255</v>
      </c>
      <c r="M1405" s="15">
        <v>0</v>
      </c>
      <c r="N1405" s="15">
        <v>0</v>
      </c>
      <c r="O1405" s="15" t="s">
        <v>255</v>
      </c>
      <c r="P1405" s="15">
        <v>4.5576957957801778E-16</v>
      </c>
      <c r="Q1405" s="15" t="s">
        <v>255</v>
      </c>
      <c r="R1405" s="15">
        <v>8.1174171349865604E-16</v>
      </c>
      <c r="S1405" s="15" t="s">
        <v>255</v>
      </c>
      <c r="T1405" s="15">
        <v>3.161037070901321E-16</v>
      </c>
      <c r="U1405" s="15">
        <v>6.6838013388756827E-16</v>
      </c>
      <c r="V1405" s="15" t="s">
        <v>255</v>
      </c>
      <c r="W1405" s="15" t="s">
        <v>255</v>
      </c>
      <c r="X1405" s="15">
        <v>4.0106149437755481E-16</v>
      </c>
      <c r="Y1405" s="15">
        <v>2.8525150281696059E-16</v>
      </c>
      <c r="Z1405" s="15">
        <v>3.4743445057562992E-16</v>
      </c>
      <c r="AA1405" s="15">
        <v>6.2132510894254544E-16</v>
      </c>
      <c r="AB1405" s="15" t="s">
        <v>255</v>
      </c>
      <c r="AC1405" s="15">
        <v>1.4395537133451922E-16</v>
      </c>
      <c r="AD1405" s="15" t="s">
        <v>255</v>
      </c>
      <c r="AE1405" s="15">
        <v>2.7464999479080458E-16</v>
      </c>
      <c r="AF1405" s="15">
        <v>6.4207812444559054E-16</v>
      </c>
      <c r="AG1405" s="15" t="s">
        <v>255</v>
      </c>
      <c r="AH1405" s="15" t="s">
        <v>255</v>
      </c>
      <c r="AI1405" s="15">
        <v>2.0393664383645578E-16</v>
      </c>
      <c r="AJ1405" s="15" t="s">
        <v>255</v>
      </c>
      <c r="AK1405" s="15" t="s">
        <v>255</v>
      </c>
      <c r="AL1405" s="15">
        <v>0</v>
      </c>
      <c r="AM1405" s="15">
        <v>0</v>
      </c>
      <c r="AN1405" s="15">
        <v>0.15782660935056939</v>
      </c>
      <c r="AO1405" s="15">
        <v>3.7996384638454752E-3</v>
      </c>
      <c r="AP1405" s="15">
        <v>0.16109528941772852</v>
      </c>
      <c r="AQ1405" s="15">
        <v>0.12957418081688907</v>
      </c>
      <c r="AR1405" s="15" t="s">
        <v>255</v>
      </c>
      <c r="AS1405" s="15" t="s">
        <v>255</v>
      </c>
      <c r="AT1405" s="15" t="s">
        <v>255</v>
      </c>
      <c r="AU1405" s="15" t="s">
        <v>255</v>
      </c>
      <c r="AV1405" s="15">
        <v>0.38866753431758116</v>
      </c>
      <c r="AW1405" s="15">
        <v>0.23321709385271186</v>
      </c>
      <c r="AX1405" s="15">
        <v>0.44432897181015485</v>
      </c>
      <c r="AY1405" s="15">
        <v>0.22475941461546561</v>
      </c>
      <c r="AZ1405" s="15">
        <v>0.28155137802710872</v>
      </c>
      <c r="BA1405" s="15">
        <v>0.14219422138128196</v>
      </c>
      <c r="BB1405" s="15">
        <v>0.5781524536822481</v>
      </c>
      <c r="BC1405" s="15">
        <v>0.36901063046260313</v>
      </c>
      <c r="BD1405" s="15">
        <v>0.58826273470444168</v>
      </c>
      <c r="BE1405" s="15">
        <v>0.32162825405858619</v>
      </c>
      <c r="BF1405" s="15">
        <v>0.39634353472578593</v>
      </c>
      <c r="BG1405" s="15">
        <v>0.19943676525442691</v>
      </c>
      <c r="BH1405" s="15" t="s">
        <v>255</v>
      </c>
      <c r="BI1405" s="15" t="s">
        <v>255</v>
      </c>
      <c r="BJ1405" s="15" t="s">
        <v>255</v>
      </c>
      <c r="BK1405" s="15" t="s">
        <v>255</v>
      </c>
      <c r="BL1405" s="15">
        <v>0.30112891072093551</v>
      </c>
      <c r="BM1405" s="15">
        <v>0.16895980143232761</v>
      </c>
      <c r="BN1405" s="15">
        <v>0.28342884158260789</v>
      </c>
      <c r="BO1405" s="15">
        <v>0.18910581790032455</v>
      </c>
      <c r="BP1405" s="15">
        <v>1.0301480850428069</v>
      </c>
      <c r="BQ1405" s="15">
        <v>0.23291558304448154</v>
      </c>
      <c r="BR1405" s="15">
        <v>0.26515830650732819</v>
      </c>
      <c r="BS1405" s="15">
        <v>0.1312441935862432</v>
      </c>
      <c r="BT1405" s="15">
        <v>0.2254143680764556</v>
      </c>
      <c r="BU1405" s="15">
        <v>0.16260705984086984</v>
      </c>
      <c r="BV1405" s="15" t="s">
        <v>255</v>
      </c>
      <c r="BW1405" s="15" t="s">
        <v>255</v>
      </c>
      <c r="BX1405" s="15">
        <v>0.28905670177469728</v>
      </c>
      <c r="BY1405" s="15">
        <v>0.26043742072138737</v>
      </c>
      <c r="BZ1405" s="15">
        <v>0.26899080976255341</v>
      </c>
      <c r="CA1405" s="15">
        <v>0.24204234650986808</v>
      </c>
      <c r="CB1405" s="15">
        <v>0.38247418889892359</v>
      </c>
      <c r="CC1405" s="15">
        <v>0.24547586158057666</v>
      </c>
      <c r="CD1405" s="15" t="s">
        <v>255</v>
      </c>
      <c r="CE1405" s="15" t="s">
        <v>255</v>
      </c>
      <c r="CF1405" s="15">
        <v>2.1210482017356078E-2</v>
      </c>
      <c r="CG1405" s="15">
        <v>2.6066152968853406E-2</v>
      </c>
      <c r="CH1405" s="15">
        <v>2.5424325850550371E-2</v>
      </c>
      <c r="CI1405" s="15">
        <v>1.8280279905545486E-2</v>
      </c>
      <c r="CJ1405" s="15">
        <v>8.4237503703775123E-3</v>
      </c>
      <c r="CK1405" s="15">
        <v>2.5298306768929104E-2</v>
      </c>
      <c r="CL1405" s="15">
        <v>1.2101243339639887E-2</v>
      </c>
      <c r="CM1405" s="15">
        <v>5.9159170555966685E-3</v>
      </c>
      <c r="CN1405" s="15">
        <v>0.14150924748661445</v>
      </c>
      <c r="CO1405" s="15">
        <v>8.9151153864571689E-2</v>
      </c>
      <c r="CP1405" s="15">
        <v>8.0412026030539319E-16</v>
      </c>
      <c r="CQ1405" s="15">
        <v>0.34387479059357201</v>
      </c>
      <c r="CR1405" s="15">
        <v>0.15782660935057141</v>
      </c>
      <c r="CS1405" s="15" t="s">
        <v>255</v>
      </c>
      <c r="CT1405" s="15" t="s">
        <v>255</v>
      </c>
      <c r="CU1405" s="15">
        <v>0.38866753431758116</v>
      </c>
      <c r="CV1405" s="15">
        <v>0.44432897181015396</v>
      </c>
      <c r="CW1405" s="15">
        <v>0.58826273470444168</v>
      </c>
      <c r="CX1405" s="15">
        <v>0.39634353472578593</v>
      </c>
      <c r="CY1405" s="15" t="s">
        <v>255</v>
      </c>
      <c r="CZ1405" s="15" t="s">
        <v>255</v>
      </c>
      <c r="DA1405" s="15">
        <v>0.30112891072093634</v>
      </c>
      <c r="DB1405" s="15">
        <v>0.26515830650732819</v>
      </c>
      <c r="DC1405" s="15">
        <v>0.38126189200196714</v>
      </c>
      <c r="DD1405" s="15">
        <v>0.35983721389607004</v>
      </c>
      <c r="DE1405" s="15">
        <v>9.8536767487637691E-2</v>
      </c>
      <c r="DF1405" s="15">
        <v>0.17700256909572559</v>
      </c>
      <c r="DG1405" s="15">
        <v>7.1384935968264616E-3</v>
      </c>
      <c r="DH1405" s="15">
        <v>5.1032959602025241E-3</v>
      </c>
      <c r="DI1405" s="15">
        <v>5.7196239993584251E-3</v>
      </c>
      <c r="DJ1405" s="15">
        <v>3.6189948943602572E-3</v>
      </c>
      <c r="DK1405" s="15">
        <v>1.920369874386206E-2</v>
      </c>
      <c r="DL1405" s="15">
        <v>1.9203698743856606E-2</v>
      </c>
      <c r="DM1405" s="15">
        <v>1.2101243339625761E-2</v>
      </c>
      <c r="DN1405" s="15">
        <v>2.1030126563483888E-2</v>
      </c>
      <c r="DO1405" s="15">
        <v>2.027064096209312E-2</v>
      </c>
      <c r="DP1405" s="15">
        <v>1.9119854700507923E-3</v>
      </c>
      <c r="DQ1405" s="15">
        <v>2.2115738155233895E-2</v>
      </c>
      <c r="DR1405" s="15">
        <v>2.2115738155223576E-2</v>
      </c>
      <c r="DS1405" s="15">
        <v>2.1643212402968067E-2</v>
      </c>
      <c r="DT1405" s="15">
        <v>2.1643212402978007E-2</v>
      </c>
      <c r="DU1405" s="15">
        <v>4.3336890244975861E-16</v>
      </c>
      <c r="DV1405" s="15">
        <v>5.8695457646880898E-16</v>
      </c>
      <c r="DW1405" s="15">
        <v>1.9203698743856606E-2</v>
      </c>
      <c r="DX1405" s="15">
        <v>6.9161871471584798E-16</v>
      </c>
      <c r="DY1405" s="15">
        <v>2.1829680838978057E-16</v>
      </c>
      <c r="DZ1405" s="15">
        <v>1.4052028059051928E-2</v>
      </c>
      <c r="EA1405" s="15">
        <v>1.4069259585055028E-2</v>
      </c>
      <c r="EB1405" s="15">
        <v>0</v>
      </c>
      <c r="EC1405" s="15">
        <v>2.1210482017352848E-2</v>
      </c>
      <c r="ED1405" s="15">
        <v>2.1030126563481959E-2</v>
      </c>
      <c r="EE1405" s="15">
        <v>0.85571678373898619</v>
      </c>
      <c r="EF1405" s="15">
        <v>0</v>
      </c>
      <c r="EG1405" s="15">
        <v>1.7286647993353416E-16</v>
      </c>
      <c r="EH1405" s="15">
        <v>1.5888572291867353E-2</v>
      </c>
      <c r="EI1405" s="15">
        <v>6.529039785350659E-3</v>
      </c>
      <c r="EJ1405" s="15">
        <v>0</v>
      </c>
      <c r="EK1405" s="15">
        <v>2.0692028127695557E-16</v>
      </c>
      <c r="EL1405" s="15">
        <v>1.5888572291883691E-2</v>
      </c>
      <c r="EM1405" s="15">
        <v>1.880958436164402E-16</v>
      </c>
      <c r="EN1405" s="15">
        <v>8.9151153864569496E-2</v>
      </c>
      <c r="EO1405" s="15">
        <v>0.20776199084098243</v>
      </c>
    </row>
    <row r="1406" spans="1:145">
      <c r="A1406" s="14" t="s">
        <v>42</v>
      </c>
      <c r="B1406" s="15">
        <v>31</v>
      </c>
      <c r="C1406" s="15">
        <v>0</v>
      </c>
      <c r="D1406" s="15">
        <v>0</v>
      </c>
      <c r="E1406" s="16">
        <v>31</v>
      </c>
      <c r="F1406" s="16">
        <v>31</v>
      </c>
      <c r="G1406" s="15">
        <v>0</v>
      </c>
      <c r="H1406" s="15">
        <v>31</v>
      </c>
      <c r="I1406" s="15">
        <v>31</v>
      </c>
      <c r="J1406" s="15">
        <v>0</v>
      </c>
      <c r="K1406" s="15">
        <v>31</v>
      </c>
      <c r="L1406" s="15">
        <v>0</v>
      </c>
      <c r="M1406" s="15">
        <v>31</v>
      </c>
      <c r="N1406" s="15">
        <v>31</v>
      </c>
      <c r="O1406" s="15">
        <v>0</v>
      </c>
      <c r="P1406" s="15">
        <v>31</v>
      </c>
      <c r="Q1406" s="15">
        <v>0</v>
      </c>
      <c r="R1406" s="15">
        <v>31</v>
      </c>
      <c r="S1406" s="15">
        <v>0</v>
      </c>
      <c r="T1406" s="15">
        <v>31</v>
      </c>
      <c r="U1406" s="15">
        <v>31</v>
      </c>
      <c r="V1406" s="15">
        <v>0</v>
      </c>
      <c r="W1406" s="15">
        <v>0</v>
      </c>
      <c r="X1406" s="15">
        <v>31</v>
      </c>
      <c r="Y1406" s="15">
        <v>31</v>
      </c>
      <c r="Z1406" s="15">
        <v>31</v>
      </c>
      <c r="AA1406" s="15">
        <v>31</v>
      </c>
      <c r="AB1406" s="15">
        <v>0</v>
      </c>
      <c r="AC1406" s="15">
        <v>31</v>
      </c>
      <c r="AD1406" s="15">
        <v>0</v>
      </c>
      <c r="AE1406" s="15">
        <v>31</v>
      </c>
      <c r="AF1406" s="15">
        <v>31</v>
      </c>
      <c r="AG1406" s="15">
        <v>0</v>
      </c>
      <c r="AH1406" s="15">
        <v>0</v>
      </c>
      <c r="AI1406" s="15">
        <v>31</v>
      </c>
      <c r="AJ1406" s="15">
        <v>0</v>
      </c>
      <c r="AK1406" s="15">
        <v>0</v>
      </c>
      <c r="AL1406" s="15">
        <v>31</v>
      </c>
      <c r="AM1406" s="15">
        <v>31</v>
      </c>
      <c r="AN1406" s="15">
        <v>2</v>
      </c>
      <c r="AO1406" s="15">
        <v>2</v>
      </c>
      <c r="AP1406" s="15">
        <v>26</v>
      </c>
      <c r="AQ1406" s="15">
        <v>26</v>
      </c>
      <c r="AR1406" s="15">
        <v>0</v>
      </c>
      <c r="AS1406" s="15">
        <v>0</v>
      </c>
      <c r="AT1406" s="15">
        <v>0</v>
      </c>
      <c r="AU1406" s="15">
        <v>0</v>
      </c>
      <c r="AV1406" s="15">
        <v>23</v>
      </c>
      <c r="AW1406" s="15">
        <v>23</v>
      </c>
      <c r="AX1406" s="15">
        <v>16</v>
      </c>
      <c r="AY1406" s="15">
        <v>16</v>
      </c>
      <c r="AZ1406" s="15">
        <v>26</v>
      </c>
      <c r="BA1406" s="15">
        <v>26</v>
      </c>
      <c r="BB1406" s="15">
        <v>5</v>
      </c>
      <c r="BC1406" s="15">
        <v>5</v>
      </c>
      <c r="BD1406" s="15">
        <v>8</v>
      </c>
      <c r="BE1406" s="15">
        <v>8</v>
      </c>
      <c r="BF1406" s="15">
        <v>20</v>
      </c>
      <c r="BG1406" s="15">
        <v>20</v>
      </c>
      <c r="BH1406" s="15">
        <v>1</v>
      </c>
      <c r="BI1406" s="15">
        <v>1</v>
      </c>
      <c r="BJ1406" s="15">
        <v>1</v>
      </c>
      <c r="BK1406" s="15">
        <v>1</v>
      </c>
      <c r="BL1406" s="15">
        <v>22</v>
      </c>
      <c r="BM1406" s="15">
        <v>22</v>
      </c>
      <c r="BN1406" s="15">
        <v>28</v>
      </c>
      <c r="BO1406" s="15">
        <v>28</v>
      </c>
      <c r="BP1406" s="15">
        <v>12</v>
      </c>
      <c r="BQ1406" s="15">
        <v>12</v>
      </c>
      <c r="BR1406" s="15">
        <v>26</v>
      </c>
      <c r="BS1406" s="15">
        <v>26</v>
      </c>
      <c r="BT1406" s="15">
        <v>9</v>
      </c>
      <c r="BU1406" s="15">
        <v>9</v>
      </c>
      <c r="BV1406" s="15">
        <v>0</v>
      </c>
      <c r="BW1406" s="15">
        <v>0</v>
      </c>
      <c r="BX1406" s="15">
        <v>26</v>
      </c>
      <c r="BY1406" s="15">
        <v>26</v>
      </c>
      <c r="BZ1406" s="15">
        <v>26</v>
      </c>
      <c r="CA1406" s="15">
        <v>26</v>
      </c>
      <c r="CB1406" s="15">
        <v>25</v>
      </c>
      <c r="CC1406" s="15">
        <v>25</v>
      </c>
      <c r="CD1406" s="15">
        <v>1</v>
      </c>
      <c r="CE1406" s="15">
        <v>1</v>
      </c>
      <c r="CF1406" s="15">
        <v>31</v>
      </c>
      <c r="CG1406" s="15">
        <v>31</v>
      </c>
      <c r="CH1406" s="15">
        <v>31</v>
      </c>
      <c r="CI1406" s="15">
        <v>31</v>
      </c>
      <c r="CJ1406" s="15">
        <v>31</v>
      </c>
      <c r="CK1406" s="15">
        <v>31</v>
      </c>
      <c r="CL1406" s="15">
        <v>31</v>
      </c>
      <c r="CM1406" s="15">
        <v>31</v>
      </c>
      <c r="CN1406" s="15">
        <v>31</v>
      </c>
      <c r="CO1406" s="15">
        <v>31</v>
      </c>
      <c r="CP1406" s="15">
        <v>31</v>
      </c>
      <c r="CQ1406" s="15">
        <v>27</v>
      </c>
      <c r="CR1406" s="15">
        <v>2</v>
      </c>
      <c r="CS1406" s="15">
        <v>0</v>
      </c>
      <c r="CT1406" s="15">
        <v>0</v>
      </c>
      <c r="CU1406" s="15">
        <v>23</v>
      </c>
      <c r="CV1406" s="15">
        <v>16</v>
      </c>
      <c r="CW1406" s="15">
        <v>8</v>
      </c>
      <c r="CX1406" s="15">
        <v>20</v>
      </c>
      <c r="CY1406" s="15">
        <v>1</v>
      </c>
      <c r="CZ1406" s="15">
        <v>1</v>
      </c>
      <c r="DA1406" s="15">
        <v>22</v>
      </c>
      <c r="DB1406" s="15">
        <v>26</v>
      </c>
      <c r="DC1406" s="15">
        <v>27</v>
      </c>
      <c r="DD1406" s="15">
        <v>26</v>
      </c>
      <c r="DE1406" s="15">
        <v>26</v>
      </c>
      <c r="DF1406" s="15">
        <v>26</v>
      </c>
      <c r="DG1406" s="15">
        <v>26</v>
      </c>
      <c r="DH1406" s="15">
        <v>26</v>
      </c>
      <c r="DI1406" s="15">
        <v>26</v>
      </c>
      <c r="DJ1406" s="15">
        <v>26</v>
      </c>
      <c r="DK1406" s="15">
        <v>31</v>
      </c>
      <c r="DL1406" s="15">
        <v>31</v>
      </c>
      <c r="DM1406" s="15">
        <v>31</v>
      </c>
      <c r="DN1406" s="15">
        <v>31</v>
      </c>
      <c r="DO1406" s="15">
        <v>31</v>
      </c>
      <c r="DP1406" s="15">
        <v>31</v>
      </c>
      <c r="DQ1406" s="15">
        <v>31</v>
      </c>
      <c r="DR1406" s="15">
        <v>31</v>
      </c>
      <c r="DS1406" s="15">
        <v>31</v>
      </c>
      <c r="DT1406" s="15">
        <v>31</v>
      </c>
      <c r="DU1406" s="15">
        <v>31</v>
      </c>
      <c r="DV1406" s="15">
        <v>31</v>
      </c>
      <c r="DW1406" s="15">
        <v>31</v>
      </c>
      <c r="DX1406" s="15">
        <v>31</v>
      </c>
      <c r="DY1406" s="15">
        <v>31</v>
      </c>
      <c r="DZ1406" s="15">
        <v>31</v>
      </c>
      <c r="EA1406" s="15">
        <v>31</v>
      </c>
      <c r="EB1406" s="15">
        <v>31</v>
      </c>
      <c r="EC1406" s="15">
        <v>31</v>
      </c>
      <c r="ED1406" s="15">
        <v>31</v>
      </c>
      <c r="EE1406" s="15">
        <v>31</v>
      </c>
      <c r="EF1406" s="15">
        <v>31</v>
      </c>
      <c r="EG1406" s="15">
        <v>31</v>
      </c>
      <c r="EH1406" s="15">
        <v>31</v>
      </c>
      <c r="EI1406" s="15">
        <v>31</v>
      </c>
      <c r="EJ1406" s="15">
        <v>31</v>
      </c>
      <c r="EK1406" s="15">
        <v>31</v>
      </c>
      <c r="EL1406" s="15">
        <v>31</v>
      </c>
      <c r="EM1406" s="15">
        <v>31</v>
      </c>
      <c r="EN1406" s="15">
        <v>31</v>
      </c>
      <c r="EO1406" s="15">
        <v>31</v>
      </c>
    </row>
    <row r="1407" spans="1:145">
      <c r="A1407" s="10"/>
      <c r="E1407" s="10"/>
      <c r="F1407" s="10"/>
    </row>
    <row r="1408" spans="1:145">
      <c r="A1408" s="10"/>
      <c r="E1408" s="10"/>
      <c r="F1408" s="10"/>
    </row>
    <row r="1409" spans="1:145">
      <c r="A1409" s="10"/>
      <c r="E1409" s="10"/>
      <c r="F1409" s="10"/>
    </row>
    <row r="1410" spans="1:145">
      <c r="A1410" s="5" t="s">
        <v>0</v>
      </c>
      <c r="B1410" s="11" t="s">
        <v>20</v>
      </c>
      <c r="C1410" s="11" t="s">
        <v>34</v>
      </c>
      <c r="D1410" s="11" t="s">
        <v>19</v>
      </c>
      <c r="E1410" s="5" t="s">
        <v>21</v>
      </c>
      <c r="F1410" s="5" t="s">
        <v>22</v>
      </c>
      <c r="G1410" s="11" t="s">
        <v>23</v>
      </c>
      <c r="H1410" s="11" t="s">
        <v>24</v>
      </c>
      <c r="I1410" s="11" t="s">
        <v>27</v>
      </c>
      <c r="J1410" s="11" t="s">
        <v>26</v>
      </c>
      <c r="K1410" s="11" t="s">
        <v>29</v>
      </c>
      <c r="L1410" s="11" t="s">
        <v>25</v>
      </c>
      <c r="M1410" s="11" t="s">
        <v>89</v>
      </c>
      <c r="N1410" s="11" t="s">
        <v>90</v>
      </c>
      <c r="O1410" s="11" t="s">
        <v>91</v>
      </c>
      <c r="P1410" s="11" t="s">
        <v>92</v>
      </c>
      <c r="Q1410" s="11" t="s">
        <v>93</v>
      </c>
      <c r="R1410" s="11" t="s">
        <v>94</v>
      </c>
      <c r="S1410" s="11" t="s">
        <v>95</v>
      </c>
      <c r="T1410" s="11" t="s">
        <v>96</v>
      </c>
      <c r="U1410" s="11" t="s">
        <v>97</v>
      </c>
      <c r="V1410" s="11" t="s">
        <v>98</v>
      </c>
      <c r="W1410" s="11" t="s">
        <v>99</v>
      </c>
      <c r="X1410" s="11" t="s">
        <v>100</v>
      </c>
      <c r="Y1410" s="11" t="s">
        <v>101</v>
      </c>
      <c r="Z1410" s="11" t="s">
        <v>102</v>
      </c>
      <c r="AA1410" s="11" t="s">
        <v>103</v>
      </c>
      <c r="AB1410" s="11" t="s">
        <v>104</v>
      </c>
      <c r="AC1410" s="11" t="s">
        <v>105</v>
      </c>
      <c r="AD1410" s="11" t="s">
        <v>106</v>
      </c>
      <c r="AE1410" s="11" t="s">
        <v>107</v>
      </c>
      <c r="AF1410" s="11" t="s">
        <v>108</v>
      </c>
      <c r="AG1410" s="11" t="s">
        <v>109</v>
      </c>
      <c r="AH1410" s="11" t="s">
        <v>110</v>
      </c>
      <c r="AI1410" s="11" t="s">
        <v>111</v>
      </c>
      <c r="AJ1410" s="11" t="s">
        <v>112</v>
      </c>
      <c r="AK1410" s="11" t="s">
        <v>113</v>
      </c>
      <c r="AL1410" s="11" t="s">
        <v>132</v>
      </c>
      <c r="AM1410" s="11" t="s">
        <v>133</v>
      </c>
      <c r="AN1410" s="11" t="s">
        <v>189</v>
      </c>
      <c r="AO1410" s="11" t="s">
        <v>190</v>
      </c>
      <c r="AP1410" s="11" t="s">
        <v>191</v>
      </c>
      <c r="AQ1410" s="11" t="s">
        <v>192</v>
      </c>
      <c r="AR1410" s="11" t="s">
        <v>193</v>
      </c>
      <c r="AS1410" s="11" t="s">
        <v>194</v>
      </c>
      <c r="AT1410" s="11" t="s">
        <v>195</v>
      </c>
      <c r="AU1410" s="11" t="s">
        <v>196</v>
      </c>
      <c r="AV1410" s="11" t="s">
        <v>11</v>
      </c>
      <c r="AW1410" s="11" t="s">
        <v>12</v>
      </c>
      <c r="AX1410" s="11" t="s">
        <v>9</v>
      </c>
      <c r="AY1410" s="11" t="s">
        <v>10</v>
      </c>
      <c r="AZ1410" s="11" t="s">
        <v>35</v>
      </c>
      <c r="BA1410" s="11" t="s">
        <v>36</v>
      </c>
      <c r="BB1410" s="11" t="s">
        <v>197</v>
      </c>
      <c r="BC1410" s="11" t="s">
        <v>198</v>
      </c>
      <c r="BD1410" s="11" t="s">
        <v>199</v>
      </c>
      <c r="BE1410" s="11" t="s">
        <v>200</v>
      </c>
      <c r="BF1410" s="11" t="s">
        <v>201</v>
      </c>
      <c r="BG1410" s="11" t="s">
        <v>202</v>
      </c>
      <c r="BH1410" s="11" t="s">
        <v>203</v>
      </c>
      <c r="BI1410" s="11" t="s">
        <v>204</v>
      </c>
      <c r="BJ1410" s="11" t="s">
        <v>205</v>
      </c>
      <c r="BK1410" s="11" t="s">
        <v>206</v>
      </c>
      <c r="BL1410" s="11" t="s">
        <v>17</v>
      </c>
      <c r="BM1410" s="11" t="s">
        <v>18</v>
      </c>
      <c r="BN1410" s="11" t="s">
        <v>207</v>
      </c>
      <c r="BO1410" s="11" t="s">
        <v>208</v>
      </c>
      <c r="BP1410" s="11" t="s">
        <v>209</v>
      </c>
      <c r="BQ1410" s="11" t="s">
        <v>210</v>
      </c>
      <c r="BR1410" s="11" t="s">
        <v>13</v>
      </c>
      <c r="BS1410" s="11" t="s">
        <v>14</v>
      </c>
      <c r="BT1410" s="11" t="s">
        <v>211</v>
      </c>
      <c r="BU1410" s="11" t="s">
        <v>212</v>
      </c>
      <c r="BV1410" s="11" t="s">
        <v>213</v>
      </c>
      <c r="BW1410" s="11" t="s">
        <v>214</v>
      </c>
      <c r="BX1410" s="11" t="s">
        <v>37</v>
      </c>
      <c r="BY1410" s="11" t="s">
        <v>38</v>
      </c>
      <c r="BZ1410" s="11" t="s">
        <v>15</v>
      </c>
      <c r="CA1410" s="11" t="s">
        <v>16</v>
      </c>
      <c r="CB1410" s="11" t="s">
        <v>215</v>
      </c>
      <c r="CC1410" s="11" t="s">
        <v>216</v>
      </c>
      <c r="CD1410" s="11" t="s">
        <v>235</v>
      </c>
      <c r="CE1410" s="11" t="s">
        <v>236</v>
      </c>
      <c r="CF1410" s="11" t="s">
        <v>138</v>
      </c>
      <c r="CG1410" s="11" t="s">
        <v>139</v>
      </c>
      <c r="CH1410" s="11" t="s">
        <v>140</v>
      </c>
      <c r="CI1410" s="11" t="s">
        <v>141</v>
      </c>
      <c r="CJ1410" s="11" t="s">
        <v>142</v>
      </c>
      <c r="CK1410" s="11" t="s">
        <v>143</v>
      </c>
      <c r="CL1410" s="11" t="s">
        <v>144</v>
      </c>
      <c r="CM1410" s="11" t="s">
        <v>145</v>
      </c>
      <c r="CN1410" s="11" t="s">
        <v>146</v>
      </c>
      <c r="CO1410" s="11" t="s">
        <v>147</v>
      </c>
      <c r="CP1410" s="11" t="s">
        <v>157</v>
      </c>
      <c r="CQ1410" s="11" t="s">
        <v>47</v>
      </c>
      <c r="CR1410" s="11" t="s">
        <v>217</v>
      </c>
      <c r="CS1410" s="11" t="s">
        <v>219</v>
      </c>
      <c r="CT1410" s="11" t="s">
        <v>221</v>
      </c>
      <c r="CU1410" s="11" t="s">
        <v>223</v>
      </c>
      <c r="CV1410" s="11" t="s">
        <v>224</v>
      </c>
      <c r="CW1410" s="11" t="s">
        <v>225</v>
      </c>
      <c r="CX1410" s="11" t="s">
        <v>227</v>
      </c>
      <c r="CY1410" s="11" t="s">
        <v>229</v>
      </c>
      <c r="CZ1410" s="11" t="s">
        <v>231</v>
      </c>
      <c r="DA1410" s="11" t="s">
        <v>233</v>
      </c>
      <c r="DB1410" s="11" t="s">
        <v>234</v>
      </c>
      <c r="DC1410" s="11" t="s">
        <v>43</v>
      </c>
      <c r="DD1410" s="11" t="s">
        <v>114</v>
      </c>
      <c r="DE1410" s="11" t="s">
        <v>115</v>
      </c>
      <c r="DF1410" s="11" t="s">
        <v>116</v>
      </c>
      <c r="DG1410" s="11" t="s">
        <v>51</v>
      </c>
      <c r="DH1410" s="11" t="s">
        <v>52</v>
      </c>
      <c r="DI1410" s="11" t="s">
        <v>117</v>
      </c>
      <c r="DJ1410" s="11" t="s">
        <v>118</v>
      </c>
      <c r="DK1410" s="11" t="s">
        <v>67</v>
      </c>
      <c r="DL1410" s="11" t="s">
        <v>69</v>
      </c>
      <c r="DM1410" s="11" t="s">
        <v>119</v>
      </c>
      <c r="DN1410" s="11" t="s">
        <v>70</v>
      </c>
      <c r="DO1410" s="11" t="s">
        <v>121</v>
      </c>
      <c r="DP1410" s="11" t="s">
        <v>72</v>
      </c>
      <c r="DQ1410" s="11" t="s">
        <v>73</v>
      </c>
      <c r="DR1410" s="11" t="s">
        <v>120</v>
      </c>
      <c r="DS1410" s="11" t="s">
        <v>74</v>
      </c>
      <c r="DT1410" s="11" t="s">
        <v>122</v>
      </c>
      <c r="DU1410" s="11" t="s">
        <v>129</v>
      </c>
      <c r="DV1410" s="11" t="s">
        <v>126</v>
      </c>
      <c r="DW1410" s="11" t="s">
        <v>137</v>
      </c>
      <c r="DX1410" s="11" t="s">
        <v>128</v>
      </c>
      <c r="DY1410" s="11" t="s">
        <v>153</v>
      </c>
      <c r="DZ1410" s="11" t="s">
        <v>131</v>
      </c>
      <c r="EA1410" s="11" t="s">
        <v>152</v>
      </c>
      <c r="EB1410" s="11" t="s">
        <v>249</v>
      </c>
      <c r="EC1410" s="11" t="s">
        <v>250</v>
      </c>
      <c r="ED1410" s="11" t="s">
        <v>251</v>
      </c>
      <c r="EE1410" s="11" t="s">
        <v>154</v>
      </c>
      <c r="EF1410" s="11" t="s">
        <v>173</v>
      </c>
      <c r="EG1410" s="11" t="s">
        <v>169</v>
      </c>
      <c r="EH1410" s="11" t="s">
        <v>168</v>
      </c>
      <c r="EI1410" s="11" t="s">
        <v>171</v>
      </c>
      <c r="EJ1410" s="11" t="s">
        <v>174</v>
      </c>
      <c r="EK1410" s="11" t="s">
        <v>176</v>
      </c>
      <c r="EL1410" s="11" t="s">
        <v>167</v>
      </c>
      <c r="EM1410" s="11" t="s">
        <v>182</v>
      </c>
      <c r="EN1410" s="11" t="s">
        <v>181</v>
      </c>
      <c r="EO1410" s="11" t="s">
        <v>180</v>
      </c>
    </row>
    <row r="1411" spans="1:145">
      <c r="A1411" s="5" t="s">
        <v>1</v>
      </c>
      <c r="B1411" s="11" t="s">
        <v>255</v>
      </c>
      <c r="C1411" s="11" t="s">
        <v>255</v>
      </c>
      <c r="D1411" s="11" t="s">
        <v>255</v>
      </c>
      <c r="E1411" s="5" t="s">
        <v>255</v>
      </c>
      <c r="F1411" s="5" t="s">
        <v>255</v>
      </c>
      <c r="G1411" s="11" t="s">
        <v>255</v>
      </c>
      <c r="H1411" s="11" t="s">
        <v>255</v>
      </c>
      <c r="I1411" s="11" t="s">
        <v>255</v>
      </c>
      <c r="J1411" s="11" t="s">
        <v>255</v>
      </c>
      <c r="K1411" s="11" t="s">
        <v>255</v>
      </c>
      <c r="L1411" s="11" t="s">
        <v>255</v>
      </c>
      <c r="M1411" s="11" t="s">
        <v>255</v>
      </c>
      <c r="N1411" s="11" t="s">
        <v>255</v>
      </c>
      <c r="O1411" s="11" t="s">
        <v>255</v>
      </c>
      <c r="P1411" s="11" t="s">
        <v>255</v>
      </c>
      <c r="Q1411" s="11" t="s">
        <v>255</v>
      </c>
      <c r="R1411" s="11" t="s">
        <v>255</v>
      </c>
      <c r="S1411" s="11" t="s">
        <v>255</v>
      </c>
      <c r="T1411" s="11" t="s">
        <v>255</v>
      </c>
      <c r="U1411" s="11" t="s">
        <v>255</v>
      </c>
      <c r="V1411" s="11" t="s">
        <v>255</v>
      </c>
      <c r="W1411" s="11" t="s">
        <v>255</v>
      </c>
      <c r="X1411" s="11" t="s">
        <v>255</v>
      </c>
      <c r="Y1411" s="11" t="s">
        <v>255</v>
      </c>
      <c r="Z1411" s="11" t="s">
        <v>255</v>
      </c>
      <c r="AA1411" s="11" t="s">
        <v>255</v>
      </c>
      <c r="AB1411" s="11" t="s">
        <v>255</v>
      </c>
      <c r="AC1411" s="11" t="s">
        <v>255</v>
      </c>
      <c r="AD1411" s="11" t="s">
        <v>255</v>
      </c>
      <c r="AE1411" s="11" t="s">
        <v>255</v>
      </c>
      <c r="AF1411" s="11" t="s">
        <v>255</v>
      </c>
      <c r="AG1411" s="11" t="s">
        <v>255</v>
      </c>
      <c r="AH1411" s="11" t="s">
        <v>255</v>
      </c>
      <c r="AI1411" s="11" t="s">
        <v>255</v>
      </c>
      <c r="AJ1411" s="11" t="s">
        <v>255</v>
      </c>
      <c r="AK1411" s="11" t="s">
        <v>255</v>
      </c>
      <c r="AL1411" s="11" t="s">
        <v>255</v>
      </c>
      <c r="AM1411" s="11" t="s">
        <v>255</v>
      </c>
      <c r="AN1411" s="11" t="s">
        <v>33</v>
      </c>
      <c r="AO1411" s="11" t="s">
        <v>33</v>
      </c>
      <c r="AP1411" s="11" t="s">
        <v>33</v>
      </c>
      <c r="AQ1411" s="11" t="s">
        <v>33</v>
      </c>
      <c r="AR1411" s="11" t="s">
        <v>33</v>
      </c>
      <c r="AS1411" s="11" t="s">
        <v>33</v>
      </c>
      <c r="AT1411" s="11" t="s">
        <v>33</v>
      </c>
      <c r="AU1411" s="11" t="s">
        <v>33</v>
      </c>
      <c r="AV1411" s="11" t="s">
        <v>33</v>
      </c>
      <c r="AW1411" s="11" t="s">
        <v>33</v>
      </c>
      <c r="AX1411" s="11" t="s">
        <v>33</v>
      </c>
      <c r="AY1411" s="11" t="s">
        <v>33</v>
      </c>
      <c r="AZ1411" s="11" t="s">
        <v>33</v>
      </c>
      <c r="BA1411" s="11" t="s">
        <v>33</v>
      </c>
      <c r="BB1411" s="11" t="s">
        <v>33</v>
      </c>
      <c r="BC1411" s="11" t="s">
        <v>33</v>
      </c>
      <c r="BD1411" s="11" t="s">
        <v>33</v>
      </c>
      <c r="BE1411" s="11" t="s">
        <v>33</v>
      </c>
      <c r="BF1411" s="11" t="s">
        <v>33</v>
      </c>
      <c r="BG1411" s="11" t="s">
        <v>33</v>
      </c>
      <c r="BH1411" s="11" t="s">
        <v>33</v>
      </c>
      <c r="BI1411" s="11" t="s">
        <v>33</v>
      </c>
      <c r="BJ1411" s="11" t="s">
        <v>33</v>
      </c>
      <c r="BK1411" s="11" t="s">
        <v>33</v>
      </c>
      <c r="BL1411" s="11" t="s">
        <v>33</v>
      </c>
      <c r="BM1411" s="11" t="s">
        <v>33</v>
      </c>
      <c r="BN1411" s="11" t="s">
        <v>33</v>
      </c>
      <c r="BO1411" s="11" t="s">
        <v>33</v>
      </c>
      <c r="BP1411" s="11" t="s">
        <v>33</v>
      </c>
      <c r="BQ1411" s="11" t="s">
        <v>33</v>
      </c>
      <c r="BR1411" s="11" t="s">
        <v>33</v>
      </c>
      <c r="BS1411" s="11" t="s">
        <v>33</v>
      </c>
      <c r="BT1411" s="11" t="s">
        <v>33</v>
      </c>
      <c r="BU1411" s="11" t="s">
        <v>33</v>
      </c>
      <c r="BV1411" s="11" t="s">
        <v>33</v>
      </c>
      <c r="BW1411" s="11" t="s">
        <v>33</v>
      </c>
      <c r="BX1411" s="11" t="s">
        <v>33</v>
      </c>
      <c r="BY1411" s="11" t="s">
        <v>33</v>
      </c>
      <c r="BZ1411" s="11" t="s">
        <v>33</v>
      </c>
      <c r="CA1411" s="11" t="s">
        <v>33</v>
      </c>
      <c r="CB1411" s="11" t="s">
        <v>33</v>
      </c>
      <c r="CC1411" s="11" t="s">
        <v>33</v>
      </c>
      <c r="CD1411" s="11" t="s">
        <v>33</v>
      </c>
      <c r="CE1411" s="11" t="s">
        <v>33</v>
      </c>
      <c r="CF1411" s="11" t="s">
        <v>2</v>
      </c>
      <c r="CG1411" s="11" t="s">
        <v>3</v>
      </c>
      <c r="CH1411" s="11" t="s">
        <v>63</v>
      </c>
      <c r="CI1411" s="11" t="s">
        <v>6</v>
      </c>
      <c r="CJ1411" s="11" t="s">
        <v>4</v>
      </c>
      <c r="CK1411" s="11" t="s">
        <v>5</v>
      </c>
      <c r="CL1411" s="11" t="s">
        <v>2</v>
      </c>
      <c r="CM1411" s="11" t="s">
        <v>48</v>
      </c>
      <c r="CN1411" s="11" t="s">
        <v>134</v>
      </c>
      <c r="CO1411" s="11" t="s">
        <v>135</v>
      </c>
      <c r="CP1411" s="11" t="s">
        <v>158</v>
      </c>
      <c r="CQ1411" s="11" t="s">
        <v>33</v>
      </c>
      <c r="CR1411" s="11" t="s">
        <v>33</v>
      </c>
      <c r="CS1411" s="11" t="s">
        <v>33</v>
      </c>
      <c r="CT1411" s="11" t="s">
        <v>33</v>
      </c>
      <c r="CU1411" s="11" t="s">
        <v>33</v>
      </c>
      <c r="CV1411" s="11" t="s">
        <v>33</v>
      </c>
      <c r="CW1411" s="11" t="s">
        <v>33</v>
      </c>
      <c r="CX1411" s="11" t="s">
        <v>33</v>
      </c>
      <c r="CY1411" s="11" t="s">
        <v>33</v>
      </c>
      <c r="CZ1411" s="11" t="s">
        <v>33</v>
      </c>
      <c r="DA1411" s="11" t="s">
        <v>33</v>
      </c>
      <c r="DB1411" s="11" t="s">
        <v>33</v>
      </c>
      <c r="DC1411" s="11" t="s">
        <v>33</v>
      </c>
      <c r="DD1411" s="11" t="s">
        <v>7</v>
      </c>
      <c r="DE1411" s="11" t="s">
        <v>7</v>
      </c>
      <c r="DF1411" s="11" t="s">
        <v>7</v>
      </c>
      <c r="DG1411" s="11" t="s">
        <v>8</v>
      </c>
      <c r="DH1411" s="11" t="s">
        <v>8</v>
      </c>
      <c r="DI1411" s="11" t="s">
        <v>8</v>
      </c>
      <c r="DJ1411" s="11" t="s">
        <v>8</v>
      </c>
      <c r="DK1411" s="11" t="s">
        <v>68</v>
      </c>
      <c r="DL1411" s="11" t="s">
        <v>3</v>
      </c>
      <c r="DM1411" s="11" t="s">
        <v>68</v>
      </c>
      <c r="DN1411" s="11" t="s">
        <v>48</v>
      </c>
      <c r="DO1411" s="11" t="s">
        <v>71</v>
      </c>
      <c r="DP1411" s="11" t="s">
        <v>7</v>
      </c>
      <c r="DQ1411" s="11" t="s">
        <v>2</v>
      </c>
      <c r="DR1411" s="11" t="s">
        <v>68</v>
      </c>
      <c r="DS1411" s="11" t="s">
        <v>48</v>
      </c>
      <c r="DT1411" s="11" t="s">
        <v>71</v>
      </c>
      <c r="DU1411" s="11" t="s">
        <v>8</v>
      </c>
      <c r="DV1411" s="11" t="s">
        <v>4</v>
      </c>
      <c r="DW1411" s="11" t="s">
        <v>3</v>
      </c>
      <c r="DX1411" s="11" t="s">
        <v>5</v>
      </c>
      <c r="DY1411" s="11" t="s">
        <v>5</v>
      </c>
      <c r="DZ1411" s="11" t="s">
        <v>5</v>
      </c>
      <c r="EA1411" s="11" t="s">
        <v>5</v>
      </c>
      <c r="EB1411" s="11" t="s">
        <v>4</v>
      </c>
      <c r="EC1411" s="11" t="s">
        <v>2</v>
      </c>
      <c r="ED1411" s="11" t="s">
        <v>48</v>
      </c>
      <c r="EE1411" s="11" t="s">
        <v>8</v>
      </c>
      <c r="EF1411" s="11" t="s">
        <v>2</v>
      </c>
      <c r="EG1411" s="11" t="s">
        <v>68</v>
      </c>
      <c r="EH1411" s="11" t="s">
        <v>68</v>
      </c>
      <c r="EI1411" s="11" t="s">
        <v>172</v>
      </c>
      <c r="EJ1411" s="11" t="s">
        <v>175</v>
      </c>
      <c r="EK1411" s="11" t="s">
        <v>177</v>
      </c>
      <c r="EL1411" s="11" t="s">
        <v>3</v>
      </c>
      <c r="EM1411" s="11" t="s">
        <v>172</v>
      </c>
      <c r="EN1411" s="11" t="s">
        <v>3</v>
      </c>
      <c r="EO1411" s="11" t="s">
        <v>7</v>
      </c>
    </row>
    <row r="1412" spans="1:145">
      <c r="A1412" s="12">
        <v>40479.604861111111</v>
      </c>
      <c r="B1412" s="13">
        <v>34</v>
      </c>
      <c r="C1412" s="13" t="s">
        <v>81</v>
      </c>
      <c r="D1412" s="13" t="s">
        <v>58</v>
      </c>
      <c r="E1412" s="12">
        <v>40479.604861111111</v>
      </c>
      <c r="F1412" s="12">
        <v>40479.625694444447</v>
      </c>
      <c r="G1412" s="13" t="s">
        <v>28</v>
      </c>
      <c r="H1412" s="13">
        <v>2</v>
      </c>
      <c r="I1412" s="13">
        <v>1</v>
      </c>
      <c r="J1412" s="13" t="s">
        <v>255</v>
      </c>
      <c r="K1412" s="13">
        <v>5</v>
      </c>
      <c r="L1412" s="13" t="s">
        <v>255</v>
      </c>
      <c r="M1412" s="13">
        <v>548935</v>
      </c>
      <c r="N1412" s="13">
        <v>548936</v>
      </c>
      <c r="O1412" s="13" t="s">
        <v>255</v>
      </c>
      <c r="P1412" s="13">
        <v>1.4822294093238587E-2</v>
      </c>
      <c r="Q1412" s="13">
        <v>1.3103332288273112E-2</v>
      </c>
      <c r="R1412" s="13">
        <v>1.7628355148419974</v>
      </c>
      <c r="S1412" s="13" t="s">
        <v>255</v>
      </c>
      <c r="T1412" s="13">
        <v>1.1405852307844162</v>
      </c>
      <c r="U1412" s="13">
        <v>0.93827590571853514</v>
      </c>
      <c r="V1412" s="13" t="s">
        <v>255</v>
      </c>
      <c r="W1412" s="13" t="s">
        <v>255</v>
      </c>
      <c r="X1412" s="13">
        <v>1.4414346313852948</v>
      </c>
      <c r="Y1412" s="13">
        <v>2.7522108633488258E-2</v>
      </c>
      <c r="Z1412" s="13">
        <v>38.348863497322519</v>
      </c>
      <c r="AA1412" s="13">
        <v>3.9724545896473895E-2</v>
      </c>
      <c r="AB1412" s="13" t="s">
        <v>255</v>
      </c>
      <c r="AC1412" s="13">
        <v>50.756877547076201</v>
      </c>
      <c r="AD1412" s="13" t="s">
        <v>255</v>
      </c>
      <c r="AE1412" s="13">
        <v>4.7466225363939477E-2</v>
      </c>
      <c r="AF1412" s="13">
        <v>5.2614174210135118</v>
      </c>
      <c r="AG1412" s="13" t="s">
        <v>255</v>
      </c>
      <c r="AH1412" s="13" t="s">
        <v>255</v>
      </c>
      <c r="AI1412" s="13">
        <v>0.19584018793165447</v>
      </c>
      <c r="AJ1412" s="13">
        <v>1.2445275978479942E-2</v>
      </c>
      <c r="AK1412" s="13" t="s">
        <v>255</v>
      </c>
      <c r="AL1412" s="13">
        <v>100</v>
      </c>
      <c r="AM1412" s="13">
        <v>900</v>
      </c>
      <c r="AN1412" s="13" t="s">
        <v>255</v>
      </c>
      <c r="AO1412" s="13" t="s">
        <v>255</v>
      </c>
      <c r="AP1412" s="13">
        <v>3160.55</v>
      </c>
      <c r="AQ1412" s="13">
        <v>78.107100000000003</v>
      </c>
      <c r="AR1412" s="13" t="s">
        <v>255</v>
      </c>
      <c r="AS1412" s="13" t="s">
        <v>255</v>
      </c>
      <c r="AT1412" s="13" t="s">
        <v>255</v>
      </c>
      <c r="AU1412" s="13" t="s">
        <v>255</v>
      </c>
      <c r="AV1412" s="13">
        <v>1.2850999999999999</v>
      </c>
      <c r="AW1412" s="13">
        <v>0.60962799999999995</v>
      </c>
      <c r="AX1412" s="13" t="s">
        <v>255</v>
      </c>
      <c r="AY1412" s="13" t="s">
        <v>255</v>
      </c>
      <c r="AZ1412" s="13">
        <v>42615</v>
      </c>
      <c r="BA1412" s="13">
        <v>1453.78</v>
      </c>
      <c r="BB1412" s="13" t="s">
        <v>255</v>
      </c>
      <c r="BC1412" s="13" t="s">
        <v>255</v>
      </c>
      <c r="BD1412" s="13" t="s">
        <v>255</v>
      </c>
      <c r="BE1412" s="13" t="s">
        <v>255</v>
      </c>
      <c r="BF1412" s="13">
        <v>24.4651</v>
      </c>
      <c r="BG1412" s="13">
        <v>4.4641599999999997</v>
      </c>
      <c r="BH1412" s="13" t="s">
        <v>255</v>
      </c>
      <c r="BI1412" s="13" t="s">
        <v>255</v>
      </c>
      <c r="BJ1412" s="13" t="s">
        <v>255</v>
      </c>
      <c r="BK1412" s="13" t="s">
        <v>255</v>
      </c>
      <c r="BL1412" s="13">
        <v>6.2162699999999997</v>
      </c>
      <c r="BM1412" s="13">
        <v>1.14802</v>
      </c>
      <c r="BN1412" s="13" t="s">
        <v>255</v>
      </c>
      <c r="BO1412" s="13" t="s">
        <v>255</v>
      </c>
      <c r="BP1412" s="13" t="s">
        <v>255</v>
      </c>
      <c r="BQ1412" s="13" t="s">
        <v>255</v>
      </c>
      <c r="BR1412" s="13">
        <v>156.44499999999999</v>
      </c>
      <c r="BS1412" s="13">
        <v>2.9041000000000001</v>
      </c>
      <c r="BT1412" s="13" t="s">
        <v>255</v>
      </c>
      <c r="BU1412" s="13" t="s">
        <v>255</v>
      </c>
      <c r="BV1412" s="13" t="s">
        <v>255</v>
      </c>
      <c r="BW1412" s="13" t="s">
        <v>255</v>
      </c>
      <c r="BX1412" s="13">
        <v>4216.1400000000003</v>
      </c>
      <c r="BY1412" s="13">
        <v>718.80100000000004</v>
      </c>
      <c r="BZ1412" s="13">
        <v>55.8247</v>
      </c>
      <c r="CA1412" s="13">
        <v>0.74861800000000001</v>
      </c>
      <c r="CB1412" s="13" t="s">
        <v>255</v>
      </c>
      <c r="CC1412" s="13" t="s">
        <v>255</v>
      </c>
      <c r="CD1412" s="13" t="s">
        <v>255</v>
      </c>
      <c r="CE1412" s="13" t="s">
        <v>255</v>
      </c>
      <c r="CF1412" s="13">
        <v>1571.212158203125</v>
      </c>
      <c r="CG1412" s="13">
        <v>7.844719409942627</v>
      </c>
      <c r="CH1412" s="13">
        <v>41.875888824462891</v>
      </c>
      <c r="CI1412" s="13">
        <v>92.112045288085938</v>
      </c>
      <c r="CJ1412" s="13">
        <v>13.897024154663086</v>
      </c>
      <c r="CK1412" s="13">
        <v>216.55987548828125</v>
      </c>
      <c r="CL1412" s="13">
        <v>6019.37451171875</v>
      </c>
      <c r="CM1412" s="13">
        <v>3.7976300716400146</v>
      </c>
      <c r="CN1412" s="13">
        <v>18.461654663085938</v>
      </c>
      <c r="CO1412" s="13">
        <v>18.602058410644531</v>
      </c>
      <c r="CP1412" s="13">
        <v>55.452656894273453</v>
      </c>
      <c r="CQ1412" s="13">
        <v>188.41147000000001</v>
      </c>
      <c r="CR1412" s="13" t="s">
        <v>255</v>
      </c>
      <c r="CS1412" s="13" t="s">
        <v>255</v>
      </c>
      <c r="CT1412" s="13" t="s">
        <v>255</v>
      </c>
      <c r="CU1412" s="13">
        <v>2.5701999999999998</v>
      </c>
      <c r="CV1412" s="13" t="s">
        <v>255</v>
      </c>
      <c r="CW1412" s="13" t="s">
        <v>255</v>
      </c>
      <c r="CX1412" s="13">
        <v>97.860399999999998</v>
      </c>
      <c r="CY1412" s="13" t="s">
        <v>255</v>
      </c>
      <c r="CZ1412" s="13" t="s">
        <v>255</v>
      </c>
      <c r="DA1412" s="13">
        <v>31.08135</v>
      </c>
      <c r="DB1412" s="13">
        <v>156.44499999999999</v>
      </c>
      <c r="DC1412" s="13">
        <v>287.95695000000001</v>
      </c>
      <c r="DD1412" s="13">
        <v>75.52463336121825</v>
      </c>
      <c r="DE1412" s="13">
        <v>3.3750556653237727</v>
      </c>
      <c r="DF1412" s="13">
        <v>5.1582355122374146</v>
      </c>
      <c r="DG1412" s="13">
        <v>0.92460799189389586</v>
      </c>
      <c r="DH1412" s="13">
        <v>0.94524314526592945</v>
      </c>
      <c r="DI1412" s="13">
        <v>0.93685046101614489</v>
      </c>
      <c r="DJ1412" s="13">
        <v>0.95775883853311861</v>
      </c>
      <c r="DK1412" s="13">
        <v>43585.035202235289</v>
      </c>
      <c r="DL1412" s="13">
        <v>5.5494190378160093</v>
      </c>
      <c r="DM1412" s="13">
        <v>128771.85761751267</v>
      </c>
      <c r="DN1412" s="13">
        <v>3.8310386540049737</v>
      </c>
      <c r="DO1412" s="13">
        <v>2.9544970428498933</v>
      </c>
      <c r="DP1412" s="13">
        <v>0.36811006183624273</v>
      </c>
      <c r="DQ1412" s="13">
        <v>578.37900471400872</v>
      </c>
      <c r="DR1412" s="13">
        <v>12373.202348349076</v>
      </c>
      <c r="DS1412" s="13">
        <v>10.407318492992587</v>
      </c>
      <c r="DT1412" s="13">
        <v>10.407318492992589</v>
      </c>
      <c r="DU1412" s="13">
        <v>100.00121371832802</v>
      </c>
      <c r="DV1412" s="13">
        <v>13.597293081743649</v>
      </c>
      <c r="DW1412" s="13">
        <v>5.5494190378160093</v>
      </c>
      <c r="DX1412" s="13">
        <v>703.49226346337173</v>
      </c>
      <c r="DY1412" s="13">
        <v>1063.5837212072099</v>
      </c>
      <c r="DZ1412" s="13">
        <v>181.22505904176967</v>
      </c>
      <c r="EA1412" s="13">
        <v>273.72176358065309</v>
      </c>
      <c r="EB1412" s="13">
        <v>19.72160296494781</v>
      </c>
      <c r="EC1412" s="13">
        <v>1263.7086059113419</v>
      </c>
      <c r="ED1412" s="13">
        <v>4.7632614699001676</v>
      </c>
      <c r="EE1412" s="13">
        <v>8.7972187218676254E-3</v>
      </c>
      <c r="EF1412" s="13">
        <v>500</v>
      </c>
      <c r="EG1412" s="13">
        <v>10696.448390677026</v>
      </c>
      <c r="EH1412" s="13">
        <v>54281.483592912315</v>
      </c>
      <c r="EI1412" s="13">
        <v>3.8156881888791426E-2</v>
      </c>
      <c r="EJ1412" s="13">
        <v>20</v>
      </c>
      <c r="EK1412" s="13">
        <v>2.1816615649929121</v>
      </c>
      <c r="EL1412" s="13">
        <v>6.9113331457388876</v>
      </c>
      <c r="EM1412" s="13">
        <v>7.4999999999999997E-2</v>
      </c>
      <c r="EN1412" s="13">
        <v>27.283019002278646</v>
      </c>
      <c r="EO1412" s="13">
        <v>3.2647536697859275E-2</v>
      </c>
    </row>
    <row r="1413" spans="1:145">
      <c r="A1413" s="12">
        <v>40479.605555555558</v>
      </c>
      <c r="B1413" s="13">
        <v>34</v>
      </c>
      <c r="C1413" s="13" t="s">
        <v>81</v>
      </c>
      <c r="D1413" s="13" t="s">
        <v>58</v>
      </c>
      <c r="E1413" s="12">
        <v>40479.604861111111</v>
      </c>
      <c r="F1413" s="12">
        <v>40479.625694444447</v>
      </c>
      <c r="G1413" s="13" t="s">
        <v>28</v>
      </c>
      <c r="H1413" s="13">
        <v>2</v>
      </c>
      <c r="I1413" s="13">
        <v>1</v>
      </c>
      <c r="J1413" s="13" t="s">
        <v>255</v>
      </c>
      <c r="K1413" s="13">
        <v>5</v>
      </c>
      <c r="L1413" s="13" t="s">
        <v>255</v>
      </c>
      <c r="M1413" s="13">
        <v>548935</v>
      </c>
      <c r="N1413" s="13">
        <v>548936</v>
      </c>
      <c r="O1413" s="13" t="s">
        <v>255</v>
      </c>
      <c r="P1413" s="13">
        <v>1.4822294093238587E-2</v>
      </c>
      <c r="Q1413" s="13">
        <v>1.3103332288273112E-2</v>
      </c>
      <c r="R1413" s="13">
        <v>1.7628355148419974</v>
      </c>
      <c r="S1413" s="13" t="s">
        <v>255</v>
      </c>
      <c r="T1413" s="13">
        <v>1.1405852307844162</v>
      </c>
      <c r="U1413" s="13">
        <v>0.93827590571853514</v>
      </c>
      <c r="V1413" s="13" t="s">
        <v>255</v>
      </c>
      <c r="W1413" s="13" t="s">
        <v>255</v>
      </c>
      <c r="X1413" s="13">
        <v>1.4414346313852948</v>
      </c>
      <c r="Y1413" s="13">
        <v>2.7522108633488258E-2</v>
      </c>
      <c r="Z1413" s="13">
        <v>38.348863497322519</v>
      </c>
      <c r="AA1413" s="13">
        <v>3.9724545896473895E-2</v>
      </c>
      <c r="AB1413" s="13" t="s">
        <v>255</v>
      </c>
      <c r="AC1413" s="13">
        <v>50.756877547076201</v>
      </c>
      <c r="AD1413" s="13" t="s">
        <v>255</v>
      </c>
      <c r="AE1413" s="13">
        <v>4.7466225363939477E-2</v>
      </c>
      <c r="AF1413" s="13">
        <v>5.2614174210135118</v>
      </c>
      <c r="AG1413" s="13" t="s">
        <v>255</v>
      </c>
      <c r="AH1413" s="13" t="s">
        <v>255</v>
      </c>
      <c r="AI1413" s="13">
        <v>0.19584018793165447</v>
      </c>
      <c r="AJ1413" s="13">
        <v>1.2445275978479942E-2</v>
      </c>
      <c r="AK1413" s="13" t="s">
        <v>255</v>
      </c>
      <c r="AL1413" s="13">
        <v>100</v>
      </c>
      <c r="AM1413" s="13">
        <v>900</v>
      </c>
      <c r="AN1413" s="13">
        <v>4.4356200000000001</v>
      </c>
      <c r="AO1413" s="13">
        <v>1.45017</v>
      </c>
      <c r="AP1413" s="13">
        <v>7967.13</v>
      </c>
      <c r="AQ1413" s="13">
        <v>153.61500000000001</v>
      </c>
      <c r="AR1413" s="13" t="s">
        <v>255</v>
      </c>
      <c r="AS1413" s="13" t="s">
        <v>255</v>
      </c>
      <c r="AT1413" s="13">
        <v>4.2931900000000001</v>
      </c>
      <c r="AU1413" s="13">
        <v>1.8692899999999999</v>
      </c>
      <c r="AV1413" s="13">
        <v>12.674200000000001</v>
      </c>
      <c r="AW1413" s="13">
        <v>0.74724199999999996</v>
      </c>
      <c r="AX1413" s="13" t="s">
        <v>255</v>
      </c>
      <c r="AY1413" s="13" t="s">
        <v>255</v>
      </c>
      <c r="AZ1413" s="13">
        <v>75629.899999999994</v>
      </c>
      <c r="BA1413" s="13">
        <v>1793.9</v>
      </c>
      <c r="BB1413" s="13" t="s">
        <v>255</v>
      </c>
      <c r="BC1413" s="13" t="s">
        <v>255</v>
      </c>
      <c r="BD1413" s="13" t="s">
        <v>255</v>
      </c>
      <c r="BE1413" s="13" t="s">
        <v>255</v>
      </c>
      <c r="BF1413" s="13">
        <v>52.693300000000001</v>
      </c>
      <c r="BG1413" s="13">
        <v>8.3374600000000001</v>
      </c>
      <c r="BH1413" s="13">
        <v>14.8019</v>
      </c>
      <c r="BI1413" s="13">
        <v>5.1453100000000003</v>
      </c>
      <c r="BJ1413" s="13" t="s">
        <v>255</v>
      </c>
      <c r="BK1413" s="13" t="s">
        <v>255</v>
      </c>
      <c r="BL1413" s="13">
        <v>12.160500000000001</v>
      </c>
      <c r="BM1413" s="13">
        <v>1.87578</v>
      </c>
      <c r="BN1413" s="13">
        <v>1884.54</v>
      </c>
      <c r="BO1413" s="13">
        <v>348.41300000000001</v>
      </c>
      <c r="BP1413" s="13" t="s">
        <v>255</v>
      </c>
      <c r="BQ1413" s="13" t="s">
        <v>255</v>
      </c>
      <c r="BR1413" s="13">
        <v>369.44400000000002</v>
      </c>
      <c r="BS1413" s="13">
        <v>7.9354500000000003</v>
      </c>
      <c r="BT1413" s="13" t="s">
        <v>255</v>
      </c>
      <c r="BU1413" s="13" t="s">
        <v>255</v>
      </c>
      <c r="BV1413" s="13" t="s">
        <v>255</v>
      </c>
      <c r="BW1413" s="13" t="s">
        <v>255</v>
      </c>
      <c r="BX1413" s="13">
        <v>10738.8</v>
      </c>
      <c r="BY1413" s="13">
        <v>1239.51</v>
      </c>
      <c r="BZ1413" s="13">
        <v>124.134</v>
      </c>
      <c r="CA1413" s="13">
        <v>1.53803</v>
      </c>
      <c r="CB1413" s="13" t="s">
        <v>255</v>
      </c>
      <c r="CC1413" s="13" t="s">
        <v>255</v>
      </c>
      <c r="CD1413" s="13" t="s">
        <v>255</v>
      </c>
      <c r="CE1413" s="13" t="s">
        <v>255</v>
      </c>
      <c r="CF1413" s="13">
        <v>1569.9503173828125</v>
      </c>
      <c r="CG1413" s="13">
        <v>7.9313817024230957</v>
      </c>
      <c r="CH1413" s="13">
        <v>42.365936279296875</v>
      </c>
      <c r="CI1413" s="13">
        <v>92.095199584960937</v>
      </c>
      <c r="CJ1413" s="13">
        <v>13.863938331604004</v>
      </c>
      <c r="CK1413" s="13">
        <v>219.97853088378906</v>
      </c>
      <c r="CL1413" s="13">
        <v>6046.517578125</v>
      </c>
      <c r="CM1413" s="13">
        <v>3.8437957763671875</v>
      </c>
      <c r="CN1413" s="13">
        <v>24.196353912353516</v>
      </c>
      <c r="CO1413" s="13">
        <v>17.763895034790039</v>
      </c>
      <c r="CP1413" s="13">
        <v>55.452656894273453</v>
      </c>
      <c r="CQ1413" s="13">
        <v>470.50271000000004</v>
      </c>
      <c r="CR1413" s="13">
        <v>13.30686</v>
      </c>
      <c r="CS1413" s="13" t="s">
        <v>255</v>
      </c>
      <c r="CT1413" s="13">
        <v>17.17276</v>
      </c>
      <c r="CU1413" s="13">
        <v>25.348400000000002</v>
      </c>
      <c r="CV1413" s="13" t="s">
        <v>255</v>
      </c>
      <c r="CW1413" s="13" t="s">
        <v>255</v>
      </c>
      <c r="CX1413" s="13">
        <v>210.7732</v>
      </c>
      <c r="CY1413" s="13">
        <v>44.405699999999996</v>
      </c>
      <c r="CZ1413" s="13" t="s">
        <v>255</v>
      </c>
      <c r="DA1413" s="13">
        <v>60.802500000000002</v>
      </c>
      <c r="DB1413" s="13">
        <v>369.44400000000002</v>
      </c>
      <c r="DC1413" s="13">
        <v>741.25342000000001</v>
      </c>
      <c r="DD1413" s="13">
        <v>86.509739475083379</v>
      </c>
      <c r="DE1413" s="13">
        <v>3.7902807450013696</v>
      </c>
      <c r="DF1413" s="13">
        <v>5.971397199800216</v>
      </c>
      <c r="DG1413" s="13">
        <v>0.92542455678469215</v>
      </c>
      <c r="DH1413" s="13">
        <v>0.94753253358045175</v>
      </c>
      <c r="DI1413" s="13">
        <v>0.93612190210557633</v>
      </c>
      <c r="DJ1413" s="13">
        <v>0.95848543367389571</v>
      </c>
      <c r="DK1413" s="13">
        <v>43653.96273953659</v>
      </c>
      <c r="DL1413" s="13">
        <v>5.5581951644373317</v>
      </c>
      <c r="DM1413" s="13">
        <v>129352.52643547101</v>
      </c>
      <c r="DN1413" s="13">
        <v>3.8514069593010141</v>
      </c>
      <c r="DO1413" s="13">
        <v>2.9631336611353913</v>
      </c>
      <c r="DP1413" s="13">
        <v>0.36788838682174685</v>
      </c>
      <c r="DQ1413" s="13">
        <v>577.56648965225236</v>
      </c>
      <c r="DR1413" s="13">
        <v>12355.820297499627</v>
      </c>
      <c r="DS1413" s="13">
        <v>10.468954979998154</v>
      </c>
      <c r="DT1413" s="13">
        <v>10.468954979998156</v>
      </c>
      <c r="DU1413" s="13">
        <v>100.00121371832802</v>
      </c>
      <c r="DV1413" s="13">
        <v>13.597293081743649</v>
      </c>
      <c r="DW1413" s="13">
        <v>5.5581951644373317</v>
      </c>
      <c r="DX1413" s="13">
        <v>703.49226346337173</v>
      </c>
      <c r="DY1413" s="13">
        <v>1063.5837212072099</v>
      </c>
      <c r="DZ1413" s="13">
        <v>180.51274645444596</v>
      </c>
      <c r="EA1413" s="13">
        <v>272.64567680905674</v>
      </c>
      <c r="EB1413" s="13">
        <v>19.72160296494781</v>
      </c>
      <c r="EC1413" s="13">
        <v>1262.6937212596454</v>
      </c>
      <c r="ED1413" s="13">
        <v>4.7885860809484981</v>
      </c>
      <c r="EE1413" s="13">
        <v>1.9801215716564358E-3</v>
      </c>
      <c r="EF1413" s="13">
        <v>500</v>
      </c>
      <c r="EG1413" s="13">
        <v>10696.448390677026</v>
      </c>
      <c r="EH1413" s="13">
        <v>54350.411130213615</v>
      </c>
      <c r="EI1413" s="13">
        <v>3.8085274321542691E-2</v>
      </c>
      <c r="EJ1413" s="13">
        <v>20</v>
      </c>
      <c r="EK1413" s="13">
        <v>2.1816615649929121</v>
      </c>
      <c r="EL1413" s="13">
        <v>6.92010927236021</v>
      </c>
      <c r="EM1413" s="13">
        <v>7.4999999999999997E-2</v>
      </c>
      <c r="EN1413" s="13">
        <v>26.053712717692058</v>
      </c>
      <c r="EO1413" s="13">
        <v>3.5824693963784987E-2</v>
      </c>
    </row>
    <row r="1414" spans="1:145">
      <c r="A1414" s="12">
        <v>40479.606249999997</v>
      </c>
      <c r="B1414" s="13">
        <v>34</v>
      </c>
      <c r="C1414" s="13" t="s">
        <v>81</v>
      </c>
      <c r="D1414" s="13" t="s">
        <v>58</v>
      </c>
      <c r="E1414" s="12">
        <v>40479.604861111111</v>
      </c>
      <c r="F1414" s="12">
        <v>40479.625694444447</v>
      </c>
      <c r="G1414" s="13" t="s">
        <v>28</v>
      </c>
      <c r="H1414" s="13">
        <v>2</v>
      </c>
      <c r="I1414" s="13">
        <v>1</v>
      </c>
      <c r="J1414" s="13" t="s">
        <v>255</v>
      </c>
      <c r="K1414" s="13">
        <v>5</v>
      </c>
      <c r="L1414" s="13" t="s">
        <v>255</v>
      </c>
      <c r="M1414" s="13">
        <v>548935</v>
      </c>
      <c r="N1414" s="13">
        <v>548936</v>
      </c>
      <c r="O1414" s="13" t="s">
        <v>255</v>
      </c>
      <c r="P1414" s="13">
        <v>1.4822294093238587E-2</v>
      </c>
      <c r="Q1414" s="13">
        <v>1.3103332288273112E-2</v>
      </c>
      <c r="R1414" s="13">
        <v>1.7628355148419974</v>
      </c>
      <c r="S1414" s="13" t="s">
        <v>255</v>
      </c>
      <c r="T1414" s="13">
        <v>1.1405852307844162</v>
      </c>
      <c r="U1414" s="13">
        <v>0.93827590571853514</v>
      </c>
      <c r="V1414" s="13" t="s">
        <v>255</v>
      </c>
      <c r="W1414" s="13" t="s">
        <v>255</v>
      </c>
      <c r="X1414" s="13">
        <v>1.4414346313852948</v>
      </c>
      <c r="Y1414" s="13">
        <v>2.7522108633488258E-2</v>
      </c>
      <c r="Z1414" s="13">
        <v>38.348863497322519</v>
      </c>
      <c r="AA1414" s="13">
        <v>3.9724545896473895E-2</v>
      </c>
      <c r="AB1414" s="13" t="s">
        <v>255</v>
      </c>
      <c r="AC1414" s="13">
        <v>50.756877547076201</v>
      </c>
      <c r="AD1414" s="13" t="s">
        <v>255</v>
      </c>
      <c r="AE1414" s="13">
        <v>4.7466225363939477E-2</v>
      </c>
      <c r="AF1414" s="13">
        <v>5.2614174210135118</v>
      </c>
      <c r="AG1414" s="13" t="s">
        <v>255</v>
      </c>
      <c r="AH1414" s="13" t="s">
        <v>255</v>
      </c>
      <c r="AI1414" s="13">
        <v>0.19584018793165447</v>
      </c>
      <c r="AJ1414" s="13">
        <v>1.2445275978479942E-2</v>
      </c>
      <c r="AK1414" s="13" t="s">
        <v>255</v>
      </c>
      <c r="AL1414" s="13">
        <v>100</v>
      </c>
      <c r="AM1414" s="13">
        <v>900</v>
      </c>
      <c r="AN1414" s="13">
        <v>5.8972100000000003</v>
      </c>
      <c r="AO1414" s="13">
        <v>2.1646999999999998</v>
      </c>
      <c r="AP1414" s="13">
        <v>10424.9</v>
      </c>
      <c r="AQ1414" s="13">
        <v>166.79400000000001</v>
      </c>
      <c r="AR1414" s="13" t="s">
        <v>255</v>
      </c>
      <c r="AS1414" s="13" t="s">
        <v>255</v>
      </c>
      <c r="AT1414" s="13" t="s">
        <v>255</v>
      </c>
      <c r="AU1414" s="13" t="s">
        <v>255</v>
      </c>
      <c r="AV1414" s="13">
        <v>13.8049</v>
      </c>
      <c r="AW1414" s="13">
        <v>1.0287599999999999</v>
      </c>
      <c r="AX1414" s="13" t="s">
        <v>255</v>
      </c>
      <c r="AY1414" s="13" t="s">
        <v>255</v>
      </c>
      <c r="AZ1414" s="13">
        <v>117606</v>
      </c>
      <c r="BA1414" s="13">
        <v>2093.06</v>
      </c>
      <c r="BB1414" s="13" t="s">
        <v>255</v>
      </c>
      <c r="BC1414" s="13" t="s">
        <v>255</v>
      </c>
      <c r="BD1414" s="13" t="s">
        <v>255</v>
      </c>
      <c r="BE1414" s="13" t="s">
        <v>255</v>
      </c>
      <c r="BF1414" s="13">
        <v>85.6083</v>
      </c>
      <c r="BG1414" s="13">
        <v>11.1046</v>
      </c>
      <c r="BH1414" s="13">
        <v>27</v>
      </c>
      <c r="BI1414" s="13">
        <v>6.5397999999999996</v>
      </c>
      <c r="BJ1414" s="13" t="s">
        <v>255</v>
      </c>
      <c r="BK1414" s="13" t="s">
        <v>255</v>
      </c>
      <c r="BL1414" s="13">
        <v>22.1372</v>
      </c>
      <c r="BM1414" s="13">
        <v>2.51701</v>
      </c>
      <c r="BN1414" s="13">
        <v>3952.26</v>
      </c>
      <c r="BO1414" s="13">
        <v>400.666</v>
      </c>
      <c r="BP1414" s="13" t="s">
        <v>255</v>
      </c>
      <c r="BQ1414" s="13" t="s">
        <v>255</v>
      </c>
      <c r="BR1414" s="13">
        <v>475.16</v>
      </c>
      <c r="BS1414" s="13">
        <v>9.6226000000000003</v>
      </c>
      <c r="BT1414" s="13" t="s">
        <v>255</v>
      </c>
      <c r="BU1414" s="13" t="s">
        <v>255</v>
      </c>
      <c r="BV1414" s="13" t="s">
        <v>255</v>
      </c>
      <c r="BW1414" s="13" t="s">
        <v>255</v>
      </c>
      <c r="BX1414" s="13">
        <v>16497.5</v>
      </c>
      <c r="BY1414" s="13">
        <v>1882.63</v>
      </c>
      <c r="BZ1414" s="13">
        <v>167.869</v>
      </c>
      <c r="CA1414" s="13">
        <v>2.3761299999999999</v>
      </c>
      <c r="CB1414" s="13" t="s">
        <v>255</v>
      </c>
      <c r="CC1414" s="13" t="s">
        <v>255</v>
      </c>
      <c r="CD1414" s="13" t="s">
        <v>255</v>
      </c>
      <c r="CE1414" s="13" t="s">
        <v>255</v>
      </c>
      <c r="CF1414" s="13">
        <v>1612.4942626953125</v>
      </c>
      <c r="CG1414" s="13">
        <v>9.032526969909668</v>
      </c>
      <c r="CH1414" s="13">
        <v>48.065803527832031</v>
      </c>
      <c r="CI1414" s="13">
        <v>92.072715759277344</v>
      </c>
      <c r="CJ1414" s="13">
        <v>13.802583694458008</v>
      </c>
      <c r="CK1414" s="13">
        <v>235.23457336425781</v>
      </c>
      <c r="CL1414" s="13">
        <v>6100.17236328125</v>
      </c>
      <c r="CM1414" s="13">
        <v>3.8596317768096924</v>
      </c>
      <c r="CN1414" s="13">
        <v>29.291252136230469</v>
      </c>
      <c r="CO1414" s="13">
        <v>17.015836715698242</v>
      </c>
      <c r="CP1414" s="13">
        <v>55.452656894273453</v>
      </c>
      <c r="CQ1414" s="13">
        <v>629.60761000000002</v>
      </c>
      <c r="CR1414" s="13">
        <v>17.69163</v>
      </c>
      <c r="CS1414" s="13" t="s">
        <v>255</v>
      </c>
      <c r="CT1414" s="13" t="s">
        <v>255</v>
      </c>
      <c r="CU1414" s="13">
        <v>27.6098</v>
      </c>
      <c r="CV1414" s="13" t="s">
        <v>255</v>
      </c>
      <c r="CW1414" s="13" t="s">
        <v>255</v>
      </c>
      <c r="CX1414" s="13">
        <v>342.4332</v>
      </c>
      <c r="CY1414" s="13">
        <v>81</v>
      </c>
      <c r="CZ1414" s="13" t="s">
        <v>255</v>
      </c>
      <c r="DA1414" s="13">
        <v>110.68600000000001</v>
      </c>
      <c r="DB1414" s="13">
        <v>475.16</v>
      </c>
      <c r="DC1414" s="13">
        <v>1054.5806299999999</v>
      </c>
      <c r="DD1414" s="13">
        <v>98.276036671452147</v>
      </c>
      <c r="DE1414" s="13">
        <v>3.7505889115917772</v>
      </c>
      <c r="DF1414" s="13">
        <v>6.2821642471212664</v>
      </c>
      <c r="DG1414" s="13">
        <v>0.93101280446472701</v>
      </c>
      <c r="DH1414" s="13">
        <v>0.95388969710783567</v>
      </c>
      <c r="DI1414" s="13">
        <v>0.94048625125804042</v>
      </c>
      <c r="DJ1414" s="13">
        <v>0.96359592590394383</v>
      </c>
      <c r="DK1414" s="13">
        <v>45036.244809631797</v>
      </c>
      <c r="DL1414" s="13">
        <v>5.734192783799692</v>
      </c>
      <c r="DM1414" s="13">
        <v>130500.3577161444</v>
      </c>
      <c r="DN1414" s="13">
        <v>3.7830660886102656</v>
      </c>
      <c r="DO1414" s="13">
        <v>2.89767404604379</v>
      </c>
      <c r="DP1414" s="13">
        <v>0.36747731075286866</v>
      </c>
      <c r="DQ1414" s="13">
        <v>592.55505525970318</v>
      </c>
      <c r="DR1414" s="13">
        <v>12676.469134440376</v>
      </c>
      <c r="DS1414" s="13">
        <v>10.29469297263473</v>
      </c>
      <c r="DT1414" s="13">
        <v>10.29469297263473</v>
      </c>
      <c r="DU1414" s="13">
        <v>100.00121371832802</v>
      </c>
      <c r="DV1414" s="13">
        <v>13.597293081743649</v>
      </c>
      <c r="DW1414" s="13">
        <v>5.734192783799692</v>
      </c>
      <c r="DX1414" s="13">
        <v>703.49226346337173</v>
      </c>
      <c r="DY1414" s="13">
        <v>1063.5837212072099</v>
      </c>
      <c r="DZ1414" s="13">
        <v>182.91527590201014</v>
      </c>
      <c r="EA1414" s="13">
        <v>276.28150702419873</v>
      </c>
      <c r="EB1414" s="13">
        <v>19.72160296494781</v>
      </c>
      <c r="EC1414" s="13">
        <v>1296.9113471481267</v>
      </c>
      <c r="ED1414" s="13">
        <v>4.7036155375580337</v>
      </c>
      <c r="EE1414" s="13">
        <v>1.9837562914541734E-2</v>
      </c>
      <c r="EF1414" s="13">
        <v>500</v>
      </c>
      <c r="EG1414" s="13">
        <v>10696.448390677026</v>
      </c>
      <c r="EH1414" s="13">
        <v>55732.693200308822</v>
      </c>
      <c r="EI1414" s="13">
        <v>3.7904040544080628E-2</v>
      </c>
      <c r="EJ1414" s="13">
        <v>20</v>
      </c>
      <c r="EK1414" s="13">
        <v>2.1816615649929121</v>
      </c>
      <c r="EL1414" s="13">
        <v>7.0961068917225694</v>
      </c>
      <c r="EM1414" s="13">
        <v>7.4999999999999997E-2</v>
      </c>
      <c r="EN1414" s="13">
        <v>24.95656051635742</v>
      </c>
      <c r="EO1414" s="13">
        <v>4.0859691175896592E-2</v>
      </c>
    </row>
    <row r="1415" spans="1:145">
      <c r="A1415" s="12">
        <v>40479.606944444444</v>
      </c>
      <c r="B1415" s="13">
        <v>34</v>
      </c>
      <c r="C1415" s="13" t="s">
        <v>81</v>
      </c>
      <c r="D1415" s="13" t="s">
        <v>58</v>
      </c>
      <c r="E1415" s="12">
        <v>40479.604861111111</v>
      </c>
      <c r="F1415" s="12">
        <v>40479.625694444447</v>
      </c>
      <c r="G1415" s="13" t="s">
        <v>28</v>
      </c>
      <c r="H1415" s="13">
        <v>2</v>
      </c>
      <c r="I1415" s="13">
        <v>1</v>
      </c>
      <c r="J1415" s="13" t="s">
        <v>255</v>
      </c>
      <c r="K1415" s="13">
        <v>5</v>
      </c>
      <c r="L1415" s="13" t="s">
        <v>255</v>
      </c>
      <c r="M1415" s="13">
        <v>548935</v>
      </c>
      <c r="N1415" s="13">
        <v>548936</v>
      </c>
      <c r="O1415" s="13" t="s">
        <v>255</v>
      </c>
      <c r="P1415" s="13">
        <v>1.4822294093238587E-2</v>
      </c>
      <c r="Q1415" s="13">
        <v>1.3103332288273112E-2</v>
      </c>
      <c r="R1415" s="13">
        <v>1.7628355148419974</v>
      </c>
      <c r="S1415" s="13" t="s">
        <v>255</v>
      </c>
      <c r="T1415" s="13">
        <v>1.1405852307844162</v>
      </c>
      <c r="U1415" s="13">
        <v>0.93827590571853514</v>
      </c>
      <c r="V1415" s="13" t="s">
        <v>255</v>
      </c>
      <c r="W1415" s="13" t="s">
        <v>255</v>
      </c>
      <c r="X1415" s="13">
        <v>1.4414346313852948</v>
      </c>
      <c r="Y1415" s="13">
        <v>2.7522108633488258E-2</v>
      </c>
      <c r="Z1415" s="13">
        <v>38.348863497322519</v>
      </c>
      <c r="AA1415" s="13">
        <v>3.9724545896473895E-2</v>
      </c>
      <c r="AB1415" s="13" t="s">
        <v>255</v>
      </c>
      <c r="AC1415" s="13">
        <v>50.756877547076201</v>
      </c>
      <c r="AD1415" s="13" t="s">
        <v>255</v>
      </c>
      <c r="AE1415" s="13">
        <v>4.7466225363939477E-2</v>
      </c>
      <c r="AF1415" s="13">
        <v>5.2614174210135118</v>
      </c>
      <c r="AG1415" s="13" t="s">
        <v>255</v>
      </c>
      <c r="AH1415" s="13" t="s">
        <v>255</v>
      </c>
      <c r="AI1415" s="13">
        <v>0.19584018793165447</v>
      </c>
      <c r="AJ1415" s="13">
        <v>1.2445275978479942E-2</v>
      </c>
      <c r="AK1415" s="13" t="s">
        <v>255</v>
      </c>
      <c r="AL1415" s="13">
        <v>100</v>
      </c>
      <c r="AM1415" s="13">
        <v>900</v>
      </c>
      <c r="AN1415" s="13">
        <v>8.3411100000000005</v>
      </c>
      <c r="AO1415" s="13">
        <v>2.2810299999999999</v>
      </c>
      <c r="AP1415" s="13">
        <v>10601.7</v>
      </c>
      <c r="AQ1415" s="13">
        <v>183.77099999999999</v>
      </c>
      <c r="AR1415" s="13" t="s">
        <v>255</v>
      </c>
      <c r="AS1415" s="13" t="s">
        <v>255</v>
      </c>
      <c r="AT1415" s="13" t="s">
        <v>255</v>
      </c>
      <c r="AU1415" s="13" t="s">
        <v>255</v>
      </c>
      <c r="AV1415" s="13">
        <v>18.856000000000002</v>
      </c>
      <c r="AW1415" s="13">
        <v>0.99813700000000005</v>
      </c>
      <c r="AX1415" s="13" t="s">
        <v>255</v>
      </c>
      <c r="AY1415" s="13" t="s">
        <v>255</v>
      </c>
      <c r="AZ1415" s="13">
        <v>126988</v>
      </c>
      <c r="BA1415" s="13">
        <v>2058.6</v>
      </c>
      <c r="BB1415" s="13" t="s">
        <v>255</v>
      </c>
      <c r="BC1415" s="13" t="s">
        <v>255</v>
      </c>
      <c r="BD1415" s="13" t="s">
        <v>255</v>
      </c>
      <c r="BE1415" s="13" t="s">
        <v>255</v>
      </c>
      <c r="BF1415" s="13">
        <v>114.751</v>
      </c>
      <c r="BG1415" s="13">
        <v>14.398300000000001</v>
      </c>
      <c r="BH1415" s="13">
        <v>33.096899999999998</v>
      </c>
      <c r="BI1415" s="13">
        <v>7.5245199999999999</v>
      </c>
      <c r="BJ1415" s="13" t="s">
        <v>255</v>
      </c>
      <c r="BK1415" s="13" t="s">
        <v>255</v>
      </c>
      <c r="BL1415" s="13">
        <v>28.806100000000001</v>
      </c>
      <c r="BM1415" s="13">
        <v>3.03965</v>
      </c>
      <c r="BN1415" s="13">
        <v>4809.24</v>
      </c>
      <c r="BO1415" s="13">
        <v>389.54500000000002</v>
      </c>
      <c r="BP1415" s="13" t="s">
        <v>255</v>
      </c>
      <c r="BQ1415" s="13" t="s">
        <v>255</v>
      </c>
      <c r="BR1415" s="13">
        <v>594.69899999999996</v>
      </c>
      <c r="BS1415" s="13">
        <v>10.4215</v>
      </c>
      <c r="BT1415" s="13" t="s">
        <v>255</v>
      </c>
      <c r="BU1415" s="13" t="s">
        <v>255</v>
      </c>
      <c r="BV1415" s="13" t="s">
        <v>255</v>
      </c>
      <c r="BW1415" s="13" t="s">
        <v>255</v>
      </c>
      <c r="BX1415" s="13">
        <v>16002</v>
      </c>
      <c r="BY1415" s="13">
        <v>2028.58</v>
      </c>
      <c r="BZ1415" s="13">
        <v>187.607</v>
      </c>
      <c r="CA1415" s="13">
        <v>2.4260199999999998</v>
      </c>
      <c r="CB1415" s="13">
        <v>6.1864699999999999</v>
      </c>
      <c r="CC1415" s="13">
        <v>2.5507499999999999</v>
      </c>
      <c r="CD1415" s="13" t="s">
        <v>255</v>
      </c>
      <c r="CE1415" s="13" t="s">
        <v>255</v>
      </c>
      <c r="CF1415" s="13">
        <v>1543.0811767578125</v>
      </c>
      <c r="CG1415" s="13">
        <v>8.9977054595947266</v>
      </c>
      <c r="CH1415" s="13">
        <v>48.130542755126953</v>
      </c>
      <c r="CI1415" s="13">
        <v>91.983261108398438</v>
      </c>
      <c r="CJ1415" s="13">
        <v>13.715599060058594</v>
      </c>
      <c r="CK1415" s="13">
        <v>221.89259338378906</v>
      </c>
      <c r="CL1415" s="13">
        <v>6143.9169921875</v>
      </c>
      <c r="CM1415" s="13">
        <v>3.8779299259185791</v>
      </c>
      <c r="CN1415" s="13">
        <v>34.356796264648437</v>
      </c>
      <c r="CO1415" s="13">
        <v>18.22785758972168</v>
      </c>
      <c r="CP1415" s="13">
        <v>55.452656894273453</v>
      </c>
      <c r="CQ1415" s="13">
        <v>798.5501099999999</v>
      </c>
      <c r="CR1415" s="13">
        <v>25.023330000000001</v>
      </c>
      <c r="CS1415" s="13" t="s">
        <v>255</v>
      </c>
      <c r="CT1415" s="13" t="s">
        <v>255</v>
      </c>
      <c r="CU1415" s="13">
        <v>37.712000000000003</v>
      </c>
      <c r="CV1415" s="13" t="s">
        <v>255</v>
      </c>
      <c r="CW1415" s="13" t="s">
        <v>255</v>
      </c>
      <c r="CX1415" s="13">
        <v>459.00400000000002</v>
      </c>
      <c r="CY1415" s="13">
        <v>99.290699999999987</v>
      </c>
      <c r="CZ1415" s="13" t="s">
        <v>255</v>
      </c>
      <c r="DA1415" s="13">
        <v>144.03050000000002</v>
      </c>
      <c r="DB1415" s="13">
        <v>594.69899999999996</v>
      </c>
      <c r="DC1415" s="13">
        <v>1359.7595299999998</v>
      </c>
      <c r="DD1415" s="13">
        <v>85.295324801313384</v>
      </c>
      <c r="DE1415" s="13">
        <v>4.256504874551589</v>
      </c>
      <c r="DF1415" s="13">
        <v>7.2479146833540318</v>
      </c>
      <c r="DG1415" s="13">
        <v>0.91182778436162737</v>
      </c>
      <c r="DH1415" s="13">
        <v>0.94195031847100685</v>
      </c>
      <c r="DI1415" s="13">
        <v>0.92251802777749614</v>
      </c>
      <c r="DJ1415" s="13">
        <v>0.95299371763344842</v>
      </c>
      <c r="DK1415" s="13">
        <v>43370.894048108421</v>
      </c>
      <c r="DL1415" s="13">
        <v>5.5221537392570541</v>
      </c>
      <c r="DM1415" s="13">
        <v>131436.18204707443</v>
      </c>
      <c r="DN1415" s="13">
        <v>3.9815902654561324</v>
      </c>
      <c r="DO1415" s="13">
        <v>3.0305158547407647</v>
      </c>
      <c r="DP1415" s="13">
        <v>0.36689451370239262</v>
      </c>
      <c r="DQ1415" s="13">
        <v>566.14801794987341</v>
      </c>
      <c r="DR1415" s="13">
        <v>12111.546110969823</v>
      </c>
      <c r="DS1415" s="13">
        <v>10.852139012048049</v>
      </c>
      <c r="DT1415" s="13">
        <v>10.852139012048047</v>
      </c>
      <c r="DU1415" s="13">
        <v>100.00121371832802</v>
      </c>
      <c r="DV1415" s="13">
        <v>13.597293081743649</v>
      </c>
      <c r="DW1415" s="13">
        <v>5.5221537392570541</v>
      </c>
      <c r="DX1415" s="13">
        <v>703.49226346337173</v>
      </c>
      <c r="DY1415" s="13">
        <v>1063.5837212072099</v>
      </c>
      <c r="DZ1415" s="13">
        <v>176.09410999907891</v>
      </c>
      <c r="EA1415" s="13">
        <v>265.9673021684776</v>
      </c>
      <c r="EB1415" s="13">
        <v>19.72160296494781</v>
      </c>
      <c r="EC1415" s="13">
        <v>1241.08316786367</v>
      </c>
      <c r="ED1415" s="13">
        <v>4.9504474408135675</v>
      </c>
      <c r="EE1415" s="13">
        <v>2.673084390842851E-2</v>
      </c>
      <c r="EF1415" s="13">
        <v>500</v>
      </c>
      <c r="EG1415" s="13">
        <v>10696.448390677026</v>
      </c>
      <c r="EH1415" s="13">
        <v>54067.342438785447</v>
      </c>
      <c r="EI1415" s="13">
        <v>3.7787712223343886E-2</v>
      </c>
      <c r="EJ1415" s="13">
        <v>20</v>
      </c>
      <c r="EK1415" s="13">
        <v>2.1816615649929121</v>
      </c>
      <c r="EL1415" s="13">
        <v>6.8840678471799324</v>
      </c>
      <c r="EM1415" s="13">
        <v>7.4999999999999997E-2</v>
      </c>
      <c r="EN1415" s="13">
        <v>26.734191131591796</v>
      </c>
      <c r="EO1415" s="13">
        <v>3.3407618878801226E-2</v>
      </c>
    </row>
    <row r="1416" spans="1:145">
      <c r="A1416" s="12">
        <v>40479.607638888891</v>
      </c>
      <c r="B1416" s="13">
        <v>34</v>
      </c>
      <c r="C1416" s="13" t="s">
        <v>81</v>
      </c>
      <c r="D1416" s="13" t="s">
        <v>58</v>
      </c>
      <c r="E1416" s="12">
        <v>40479.604861111111</v>
      </c>
      <c r="F1416" s="12">
        <v>40479.625694444447</v>
      </c>
      <c r="G1416" s="13" t="s">
        <v>28</v>
      </c>
      <c r="H1416" s="13">
        <v>2</v>
      </c>
      <c r="I1416" s="13">
        <v>1</v>
      </c>
      <c r="J1416" s="13" t="s">
        <v>255</v>
      </c>
      <c r="K1416" s="13">
        <v>5</v>
      </c>
      <c r="L1416" s="13" t="s">
        <v>255</v>
      </c>
      <c r="M1416" s="13">
        <v>548935</v>
      </c>
      <c r="N1416" s="13">
        <v>548936</v>
      </c>
      <c r="O1416" s="13" t="s">
        <v>255</v>
      </c>
      <c r="P1416" s="13">
        <v>1.4822294093238587E-2</v>
      </c>
      <c r="Q1416" s="13">
        <v>1.3103332288273112E-2</v>
      </c>
      <c r="R1416" s="13">
        <v>1.7628355148419974</v>
      </c>
      <c r="S1416" s="13" t="s">
        <v>255</v>
      </c>
      <c r="T1416" s="13">
        <v>1.1405852307844162</v>
      </c>
      <c r="U1416" s="13">
        <v>0.93827590571853514</v>
      </c>
      <c r="V1416" s="13" t="s">
        <v>255</v>
      </c>
      <c r="W1416" s="13" t="s">
        <v>255</v>
      </c>
      <c r="X1416" s="13">
        <v>1.4414346313852948</v>
      </c>
      <c r="Y1416" s="13">
        <v>2.7522108633488258E-2</v>
      </c>
      <c r="Z1416" s="13">
        <v>38.348863497322519</v>
      </c>
      <c r="AA1416" s="13">
        <v>3.9724545896473895E-2</v>
      </c>
      <c r="AB1416" s="13" t="s">
        <v>255</v>
      </c>
      <c r="AC1416" s="13">
        <v>50.756877547076201</v>
      </c>
      <c r="AD1416" s="13" t="s">
        <v>255</v>
      </c>
      <c r="AE1416" s="13">
        <v>4.7466225363939477E-2</v>
      </c>
      <c r="AF1416" s="13">
        <v>5.2614174210135118</v>
      </c>
      <c r="AG1416" s="13" t="s">
        <v>255</v>
      </c>
      <c r="AH1416" s="13" t="s">
        <v>255</v>
      </c>
      <c r="AI1416" s="13">
        <v>0.19584018793165447</v>
      </c>
      <c r="AJ1416" s="13">
        <v>1.2445275978479942E-2</v>
      </c>
      <c r="AK1416" s="13" t="s">
        <v>255</v>
      </c>
      <c r="AL1416" s="13">
        <v>100</v>
      </c>
      <c r="AM1416" s="13">
        <v>900</v>
      </c>
      <c r="AN1416" s="13">
        <v>3.8735400000000002</v>
      </c>
      <c r="AO1416" s="13">
        <v>1.6399300000000001</v>
      </c>
      <c r="AP1416" s="13">
        <v>7968.43</v>
      </c>
      <c r="AQ1416" s="13">
        <v>163.518</v>
      </c>
      <c r="AR1416" s="13" t="s">
        <v>255</v>
      </c>
      <c r="AS1416" s="13" t="s">
        <v>255</v>
      </c>
      <c r="AT1416" s="13" t="s">
        <v>255</v>
      </c>
      <c r="AU1416" s="13" t="s">
        <v>255</v>
      </c>
      <c r="AV1416" s="13">
        <v>15.683299999999999</v>
      </c>
      <c r="AW1416" s="13">
        <v>0.85563900000000004</v>
      </c>
      <c r="AX1416" s="13">
        <v>7.8178000000000001</v>
      </c>
      <c r="AY1416" s="13">
        <v>2.8332000000000002</v>
      </c>
      <c r="AZ1416" s="13">
        <v>78685.8</v>
      </c>
      <c r="BA1416" s="13">
        <v>1679.89</v>
      </c>
      <c r="BB1416" s="13" t="s">
        <v>255</v>
      </c>
      <c r="BC1416" s="13" t="s">
        <v>255</v>
      </c>
      <c r="BD1416" s="13">
        <v>4.2901800000000003</v>
      </c>
      <c r="BE1416" s="13">
        <v>1.2456400000000001</v>
      </c>
      <c r="BF1416" s="13">
        <v>67.500500000000002</v>
      </c>
      <c r="BG1416" s="13">
        <v>8.6770800000000001</v>
      </c>
      <c r="BH1416" s="13">
        <v>26.008700000000001</v>
      </c>
      <c r="BI1416" s="13">
        <v>5.7054799999999997</v>
      </c>
      <c r="BJ1416" s="13" t="s">
        <v>255</v>
      </c>
      <c r="BK1416" s="13" t="s">
        <v>255</v>
      </c>
      <c r="BL1416" s="13">
        <v>17.4864</v>
      </c>
      <c r="BM1416" s="13">
        <v>1.93272</v>
      </c>
      <c r="BN1416" s="13">
        <v>2438</v>
      </c>
      <c r="BO1416" s="13">
        <v>330.86200000000002</v>
      </c>
      <c r="BP1416" s="13" t="s">
        <v>255</v>
      </c>
      <c r="BQ1416" s="13" t="s">
        <v>255</v>
      </c>
      <c r="BR1416" s="13">
        <v>375.88799999999998</v>
      </c>
      <c r="BS1416" s="13">
        <v>7.8156600000000003</v>
      </c>
      <c r="BT1416" s="13" t="s">
        <v>255</v>
      </c>
      <c r="BU1416" s="13" t="s">
        <v>255</v>
      </c>
      <c r="BV1416" s="13" t="s">
        <v>255</v>
      </c>
      <c r="BW1416" s="13" t="s">
        <v>255</v>
      </c>
      <c r="BX1416" s="13">
        <v>12252.3</v>
      </c>
      <c r="BY1416" s="13">
        <v>1248.8499999999999</v>
      </c>
      <c r="BZ1416" s="13">
        <v>125.235</v>
      </c>
      <c r="CA1416" s="13">
        <v>1.4226700000000001</v>
      </c>
      <c r="CB1416" s="13" t="s">
        <v>255</v>
      </c>
      <c r="CC1416" s="13" t="s">
        <v>255</v>
      </c>
      <c r="CD1416" s="13" t="s">
        <v>255</v>
      </c>
      <c r="CE1416" s="13" t="s">
        <v>255</v>
      </c>
      <c r="CF1416" s="13">
        <v>1566.57470703125</v>
      </c>
      <c r="CG1416" s="13">
        <v>8.5772228240966797</v>
      </c>
      <c r="CH1416" s="13">
        <v>45.788097381591797</v>
      </c>
      <c r="CI1416" s="13">
        <v>91.910049438476563</v>
      </c>
      <c r="CJ1416" s="13">
        <v>13.599677085876465</v>
      </c>
      <c r="CK1416" s="13">
        <v>214.61961364746094</v>
      </c>
      <c r="CL1416" s="13">
        <v>6161.91552734375</v>
      </c>
      <c r="CM1416" s="13">
        <v>3.9184675216674805</v>
      </c>
      <c r="CN1416" s="13">
        <v>39.392219543457031</v>
      </c>
      <c r="CO1416" s="13">
        <v>18.390102386474609</v>
      </c>
      <c r="CP1416" s="13">
        <v>55.452656894273453</v>
      </c>
      <c r="CQ1416" s="13">
        <v>518.54841999999996</v>
      </c>
      <c r="CR1416" s="13">
        <v>11.620620000000001</v>
      </c>
      <c r="CS1416" s="13" t="s">
        <v>255</v>
      </c>
      <c r="CT1416" s="13" t="s">
        <v>255</v>
      </c>
      <c r="CU1416" s="13">
        <v>31.366599999999998</v>
      </c>
      <c r="CV1416" s="13">
        <v>23.453400000000002</v>
      </c>
      <c r="CW1416" s="13">
        <v>17.160720000000001</v>
      </c>
      <c r="CX1416" s="13">
        <v>270.00200000000001</v>
      </c>
      <c r="CY1416" s="13">
        <v>78.0261</v>
      </c>
      <c r="CZ1416" s="13" t="s">
        <v>255</v>
      </c>
      <c r="DA1416" s="13">
        <v>87.432000000000002</v>
      </c>
      <c r="DB1416" s="13">
        <v>375.88799999999998</v>
      </c>
      <c r="DC1416" s="13">
        <v>894.94943999999987</v>
      </c>
      <c r="DD1416" s="13">
        <v>97.834471194154986</v>
      </c>
      <c r="DE1416" s="13">
        <v>4.1406030263105356</v>
      </c>
      <c r="DF1416" s="13">
        <v>7.1461607378129104</v>
      </c>
      <c r="DG1416" s="13">
        <v>0.92313538248156346</v>
      </c>
      <c r="DH1416" s="13">
        <v>0.9500791520159072</v>
      </c>
      <c r="DI1416" s="13">
        <v>0.93257106881189156</v>
      </c>
      <c r="DJ1416" s="13">
        <v>0.95979023994247714</v>
      </c>
      <c r="DK1416" s="13">
        <v>44406.535960160712</v>
      </c>
      <c r="DL1416" s="13">
        <v>5.654015762918065</v>
      </c>
      <c r="DM1416" s="13">
        <v>131821.22285188767</v>
      </c>
      <c r="DN1416" s="13">
        <v>3.9333684500887531</v>
      </c>
      <c r="DO1416" s="13">
        <v>2.9685094773019669</v>
      </c>
      <c r="DP1416" s="13">
        <v>0.36611783647537233</v>
      </c>
      <c r="DQ1416" s="13">
        <v>573.55094241532151</v>
      </c>
      <c r="DR1416" s="13">
        <v>12269.916109939313</v>
      </c>
      <c r="DS1416" s="13">
        <v>10.743449398574546</v>
      </c>
      <c r="DT1416" s="13">
        <v>10.743449398574548</v>
      </c>
      <c r="DU1416" s="13">
        <v>100.00121371832802</v>
      </c>
      <c r="DV1416" s="13">
        <v>13.597293081743649</v>
      </c>
      <c r="DW1416" s="13">
        <v>5.654015762918065</v>
      </c>
      <c r="DX1416" s="13">
        <v>703.49226346337173</v>
      </c>
      <c r="DY1416" s="13">
        <v>1063.5837212072099</v>
      </c>
      <c r="DZ1416" s="13">
        <v>177.70173221287527</v>
      </c>
      <c r="EA1416" s="13">
        <v>268.39937286045102</v>
      </c>
      <c r="EB1416" s="13">
        <v>19.72160296494781</v>
      </c>
      <c r="EC1416" s="13">
        <v>1259.978755092154</v>
      </c>
      <c r="ED1416" s="13">
        <v>4.8904916074502163</v>
      </c>
      <c r="EE1416" s="13">
        <v>3.8027438887465021E-3</v>
      </c>
      <c r="EF1416" s="13">
        <v>500</v>
      </c>
      <c r="EG1416" s="13">
        <v>10696.448390677026</v>
      </c>
      <c r="EH1416" s="13">
        <v>55102.984350837738</v>
      </c>
      <c r="EI1416" s="13">
        <v>3.750386174863924E-2</v>
      </c>
      <c r="EJ1416" s="13">
        <v>20</v>
      </c>
      <c r="EK1416" s="13">
        <v>2.1816615649929121</v>
      </c>
      <c r="EL1416" s="13">
        <v>7.0159298708409432</v>
      </c>
      <c r="EM1416" s="13">
        <v>7.4999999999999997E-2</v>
      </c>
      <c r="EN1416" s="13">
        <v>26.972150166829426</v>
      </c>
      <c r="EO1416" s="13">
        <v>3.3834056202794949E-2</v>
      </c>
    </row>
    <row r="1417" spans="1:145">
      <c r="A1417" s="12">
        <v>40479.60833333333</v>
      </c>
      <c r="B1417" s="13">
        <v>34</v>
      </c>
      <c r="C1417" s="13" t="s">
        <v>81</v>
      </c>
      <c r="D1417" s="13" t="s">
        <v>58</v>
      </c>
      <c r="E1417" s="12">
        <v>40479.604861111111</v>
      </c>
      <c r="F1417" s="12">
        <v>40479.625694444447</v>
      </c>
      <c r="G1417" s="13" t="s">
        <v>28</v>
      </c>
      <c r="H1417" s="13">
        <v>2</v>
      </c>
      <c r="I1417" s="13">
        <v>1</v>
      </c>
      <c r="J1417" s="13" t="s">
        <v>255</v>
      </c>
      <c r="K1417" s="13">
        <v>5</v>
      </c>
      <c r="L1417" s="13" t="s">
        <v>255</v>
      </c>
      <c r="M1417" s="13">
        <v>548935</v>
      </c>
      <c r="N1417" s="13">
        <v>548936</v>
      </c>
      <c r="O1417" s="13" t="s">
        <v>255</v>
      </c>
      <c r="P1417" s="13">
        <v>1.4822294093238587E-2</v>
      </c>
      <c r="Q1417" s="13">
        <v>1.3103332288273112E-2</v>
      </c>
      <c r="R1417" s="13">
        <v>1.7628355148419974</v>
      </c>
      <c r="S1417" s="13" t="s">
        <v>255</v>
      </c>
      <c r="T1417" s="13">
        <v>1.1405852307844162</v>
      </c>
      <c r="U1417" s="13">
        <v>0.93827590571853514</v>
      </c>
      <c r="V1417" s="13" t="s">
        <v>255</v>
      </c>
      <c r="W1417" s="13" t="s">
        <v>255</v>
      </c>
      <c r="X1417" s="13">
        <v>1.4414346313852948</v>
      </c>
      <c r="Y1417" s="13">
        <v>2.7522108633488258E-2</v>
      </c>
      <c r="Z1417" s="13">
        <v>38.348863497322519</v>
      </c>
      <c r="AA1417" s="13">
        <v>3.9724545896473895E-2</v>
      </c>
      <c r="AB1417" s="13" t="s">
        <v>255</v>
      </c>
      <c r="AC1417" s="13">
        <v>50.756877547076201</v>
      </c>
      <c r="AD1417" s="13" t="s">
        <v>255</v>
      </c>
      <c r="AE1417" s="13">
        <v>4.7466225363939477E-2</v>
      </c>
      <c r="AF1417" s="13">
        <v>5.2614174210135118</v>
      </c>
      <c r="AG1417" s="13" t="s">
        <v>255</v>
      </c>
      <c r="AH1417" s="13" t="s">
        <v>255</v>
      </c>
      <c r="AI1417" s="13">
        <v>0.19584018793165447</v>
      </c>
      <c r="AJ1417" s="13">
        <v>1.2445275978479942E-2</v>
      </c>
      <c r="AK1417" s="13" t="s">
        <v>255</v>
      </c>
      <c r="AL1417" s="13">
        <v>100</v>
      </c>
      <c r="AM1417" s="13">
        <v>900</v>
      </c>
      <c r="AN1417" s="13" t="s">
        <v>255</v>
      </c>
      <c r="AO1417" s="13" t="s">
        <v>255</v>
      </c>
      <c r="AP1417" s="13" t="s">
        <v>255</v>
      </c>
      <c r="AQ1417" s="13" t="s">
        <v>255</v>
      </c>
      <c r="AR1417" s="13" t="s">
        <v>255</v>
      </c>
      <c r="AS1417" s="13" t="s">
        <v>255</v>
      </c>
      <c r="AT1417" s="13" t="s">
        <v>255</v>
      </c>
      <c r="AU1417" s="13" t="s">
        <v>255</v>
      </c>
      <c r="AV1417" s="13" t="s">
        <v>255</v>
      </c>
      <c r="AW1417" s="13" t="s">
        <v>255</v>
      </c>
      <c r="AX1417" s="13" t="s">
        <v>255</v>
      </c>
      <c r="AY1417" s="13" t="s">
        <v>255</v>
      </c>
      <c r="AZ1417" s="13" t="s">
        <v>255</v>
      </c>
      <c r="BA1417" s="13" t="s">
        <v>255</v>
      </c>
      <c r="BB1417" s="13" t="s">
        <v>255</v>
      </c>
      <c r="BC1417" s="13" t="s">
        <v>255</v>
      </c>
      <c r="BD1417" s="13" t="s">
        <v>255</v>
      </c>
      <c r="BE1417" s="13" t="s">
        <v>255</v>
      </c>
      <c r="BF1417" s="13" t="s">
        <v>255</v>
      </c>
      <c r="BG1417" s="13" t="s">
        <v>255</v>
      </c>
      <c r="BH1417" s="13" t="s">
        <v>255</v>
      </c>
      <c r="BI1417" s="13" t="s">
        <v>255</v>
      </c>
      <c r="BJ1417" s="13" t="s">
        <v>255</v>
      </c>
      <c r="BK1417" s="13" t="s">
        <v>255</v>
      </c>
      <c r="BL1417" s="13" t="s">
        <v>255</v>
      </c>
      <c r="BM1417" s="13" t="s">
        <v>255</v>
      </c>
      <c r="BN1417" s="13" t="s">
        <v>255</v>
      </c>
      <c r="BO1417" s="13" t="s">
        <v>255</v>
      </c>
      <c r="BP1417" s="13" t="s">
        <v>255</v>
      </c>
      <c r="BQ1417" s="13" t="s">
        <v>255</v>
      </c>
      <c r="BR1417" s="13" t="s">
        <v>255</v>
      </c>
      <c r="BS1417" s="13" t="s">
        <v>255</v>
      </c>
      <c r="BT1417" s="13" t="s">
        <v>255</v>
      </c>
      <c r="BU1417" s="13" t="s">
        <v>255</v>
      </c>
      <c r="BV1417" s="13" t="s">
        <v>255</v>
      </c>
      <c r="BW1417" s="13" t="s">
        <v>255</v>
      </c>
      <c r="BX1417" s="13" t="s">
        <v>255</v>
      </c>
      <c r="BY1417" s="13" t="s">
        <v>255</v>
      </c>
      <c r="BZ1417" s="13" t="s">
        <v>255</v>
      </c>
      <c r="CA1417" s="13" t="s">
        <v>255</v>
      </c>
      <c r="CB1417" s="13" t="s">
        <v>255</v>
      </c>
      <c r="CC1417" s="13" t="s">
        <v>255</v>
      </c>
      <c r="CD1417" s="13" t="s">
        <v>255</v>
      </c>
      <c r="CE1417" s="13" t="s">
        <v>255</v>
      </c>
      <c r="CF1417" s="13">
        <v>1578.1722412109375</v>
      </c>
      <c r="CG1417" s="13">
        <v>8.7874107360839844</v>
      </c>
      <c r="CH1417" s="13">
        <v>46.869453430175781</v>
      </c>
      <c r="CI1417" s="13">
        <v>91.788864135742188</v>
      </c>
      <c r="CJ1417" s="13">
        <v>13.523042678833008</v>
      </c>
      <c r="CK1417" s="13">
        <v>220.84970092773437</v>
      </c>
      <c r="CL1417" s="13">
        <v>6183.1953125</v>
      </c>
      <c r="CM1417" s="13">
        <v>3.9406490325927734</v>
      </c>
      <c r="CN1417" s="13">
        <v>34.805450439453125</v>
      </c>
      <c r="CO1417" s="13">
        <v>18.594112396240234</v>
      </c>
      <c r="CP1417" s="13">
        <v>55.452656894273453</v>
      </c>
      <c r="CQ1417" s="13" t="s">
        <v>255</v>
      </c>
      <c r="CR1417" s="13" t="s">
        <v>255</v>
      </c>
      <c r="CS1417" s="13" t="s">
        <v>255</v>
      </c>
      <c r="CT1417" s="13" t="s">
        <v>255</v>
      </c>
      <c r="CU1417" s="13" t="s">
        <v>255</v>
      </c>
      <c r="CV1417" s="13" t="s">
        <v>255</v>
      </c>
      <c r="CW1417" s="13" t="s">
        <v>255</v>
      </c>
      <c r="CX1417" s="13" t="s">
        <v>255</v>
      </c>
      <c r="CY1417" s="13" t="s">
        <v>255</v>
      </c>
      <c r="CZ1417" s="13" t="s">
        <v>255</v>
      </c>
      <c r="DA1417" s="13" t="s">
        <v>255</v>
      </c>
      <c r="DB1417" s="13" t="s">
        <v>255</v>
      </c>
      <c r="DC1417" s="13" t="s">
        <v>255</v>
      </c>
      <c r="DD1417" s="13" t="s">
        <v>255</v>
      </c>
      <c r="DE1417" s="13" t="s">
        <v>255</v>
      </c>
      <c r="DF1417" s="13" t="s">
        <v>255</v>
      </c>
      <c r="DG1417" s="13" t="s">
        <v>255</v>
      </c>
      <c r="DH1417" s="13" t="s">
        <v>255</v>
      </c>
      <c r="DI1417" s="13" t="s">
        <v>255</v>
      </c>
      <c r="DJ1417" s="13" t="s">
        <v>255</v>
      </c>
      <c r="DK1417" s="13">
        <v>44988.795305593012</v>
      </c>
      <c r="DL1417" s="13">
        <v>5.7281513253076666</v>
      </c>
      <c r="DM1417" s="13">
        <v>132276.4590992647</v>
      </c>
      <c r="DN1417" s="13">
        <v>3.9179470725930465</v>
      </c>
      <c r="DO1417" s="13">
        <v>2.9402089609369928</v>
      </c>
      <c r="DP1417" s="13">
        <v>0.36560438594818118</v>
      </c>
      <c r="DQ1417" s="13">
        <v>576.98669316838971</v>
      </c>
      <c r="DR1417" s="13">
        <v>12343.416771166163</v>
      </c>
      <c r="DS1417" s="13">
        <v>10.716356868728472</v>
      </c>
      <c r="DT1417" s="13">
        <v>10.71635686872847</v>
      </c>
      <c r="DU1417" s="13">
        <v>100.00121371832802</v>
      </c>
      <c r="DV1417" s="13">
        <v>13.597293081743649</v>
      </c>
      <c r="DW1417" s="13">
        <v>5.7281513253076666</v>
      </c>
      <c r="DX1417" s="13">
        <v>703.49226346337173</v>
      </c>
      <c r="DY1417" s="13">
        <v>1063.5837212072099</v>
      </c>
      <c r="DZ1417" s="13">
        <v>178.22107600046027</v>
      </c>
      <c r="EA1417" s="13">
        <v>269.18570582087767</v>
      </c>
      <c r="EB1417" s="13">
        <v>19.72160296494781</v>
      </c>
      <c r="EC1417" s="13">
        <v>1269.3065238939066</v>
      </c>
      <c r="ED1417" s="13">
        <v>4.8713176810369996</v>
      </c>
      <c r="EE1417" s="13">
        <v>5.7609697823787203E-3</v>
      </c>
      <c r="EF1417" s="13">
        <v>500</v>
      </c>
      <c r="EG1417" s="13">
        <v>10696.448390677026</v>
      </c>
      <c r="EH1417" s="13">
        <v>55685.243696270038</v>
      </c>
      <c r="EI1417" s="13">
        <v>3.7319981080555807E-2</v>
      </c>
      <c r="EJ1417" s="13">
        <v>20</v>
      </c>
      <c r="EK1417" s="13">
        <v>2.1816615649929121</v>
      </c>
      <c r="EL1417" s="13">
        <v>7.0900654332305448</v>
      </c>
      <c r="EM1417" s="13">
        <v>7.4999999999999997E-2</v>
      </c>
      <c r="EN1417" s="13">
        <v>27.271364847819012</v>
      </c>
      <c r="EO1417" s="13">
        <v>3.3633099401441657E-2</v>
      </c>
    </row>
    <row r="1418" spans="1:145">
      <c r="A1418" s="12">
        <v>40479.609027777777</v>
      </c>
      <c r="B1418" s="13">
        <v>34</v>
      </c>
      <c r="C1418" s="13" t="s">
        <v>81</v>
      </c>
      <c r="D1418" s="13" t="s">
        <v>58</v>
      </c>
      <c r="E1418" s="12">
        <v>40479.604861111111</v>
      </c>
      <c r="F1418" s="12">
        <v>40479.625694444447</v>
      </c>
      <c r="G1418" s="13" t="s">
        <v>28</v>
      </c>
      <c r="H1418" s="13">
        <v>2</v>
      </c>
      <c r="I1418" s="13">
        <v>1</v>
      </c>
      <c r="J1418" s="13" t="s">
        <v>255</v>
      </c>
      <c r="K1418" s="13">
        <v>5</v>
      </c>
      <c r="L1418" s="13" t="s">
        <v>255</v>
      </c>
      <c r="M1418" s="13">
        <v>548935</v>
      </c>
      <c r="N1418" s="13">
        <v>548936</v>
      </c>
      <c r="O1418" s="13" t="s">
        <v>255</v>
      </c>
      <c r="P1418" s="13">
        <v>1.4822294093238587E-2</v>
      </c>
      <c r="Q1418" s="13">
        <v>1.3103332288273112E-2</v>
      </c>
      <c r="R1418" s="13">
        <v>1.7628355148419974</v>
      </c>
      <c r="S1418" s="13" t="s">
        <v>255</v>
      </c>
      <c r="T1418" s="13">
        <v>1.1405852307844162</v>
      </c>
      <c r="U1418" s="13">
        <v>0.93827590571853514</v>
      </c>
      <c r="V1418" s="13" t="s">
        <v>255</v>
      </c>
      <c r="W1418" s="13" t="s">
        <v>255</v>
      </c>
      <c r="X1418" s="13">
        <v>1.4414346313852948</v>
      </c>
      <c r="Y1418" s="13">
        <v>2.7522108633488258E-2</v>
      </c>
      <c r="Z1418" s="13">
        <v>38.348863497322519</v>
      </c>
      <c r="AA1418" s="13">
        <v>3.9724545896473895E-2</v>
      </c>
      <c r="AB1418" s="13" t="s">
        <v>255</v>
      </c>
      <c r="AC1418" s="13">
        <v>50.756877547076201</v>
      </c>
      <c r="AD1418" s="13" t="s">
        <v>255</v>
      </c>
      <c r="AE1418" s="13">
        <v>4.7466225363939477E-2</v>
      </c>
      <c r="AF1418" s="13">
        <v>5.2614174210135118</v>
      </c>
      <c r="AG1418" s="13" t="s">
        <v>255</v>
      </c>
      <c r="AH1418" s="13" t="s">
        <v>255</v>
      </c>
      <c r="AI1418" s="13">
        <v>0.19584018793165447</v>
      </c>
      <c r="AJ1418" s="13">
        <v>1.2445275978479942E-2</v>
      </c>
      <c r="AK1418" s="13" t="s">
        <v>255</v>
      </c>
      <c r="AL1418" s="13">
        <v>100</v>
      </c>
      <c r="AM1418" s="13">
        <v>900</v>
      </c>
      <c r="AN1418" s="13" t="s">
        <v>255</v>
      </c>
      <c r="AO1418" s="13" t="s">
        <v>255</v>
      </c>
      <c r="AP1418" s="13">
        <v>7708.82</v>
      </c>
      <c r="AQ1418" s="13">
        <v>165.79300000000001</v>
      </c>
      <c r="AR1418" s="13" t="s">
        <v>255</v>
      </c>
      <c r="AS1418" s="13" t="s">
        <v>255</v>
      </c>
      <c r="AT1418" s="13" t="s">
        <v>255</v>
      </c>
      <c r="AU1418" s="13" t="s">
        <v>255</v>
      </c>
      <c r="AV1418" s="13">
        <v>17.002199999999998</v>
      </c>
      <c r="AW1418" s="13">
        <v>0.76757500000000001</v>
      </c>
      <c r="AX1418" s="13">
        <v>7.1333799999999998</v>
      </c>
      <c r="AY1418" s="13">
        <v>2.5416300000000001</v>
      </c>
      <c r="AZ1418" s="13">
        <v>62267.5</v>
      </c>
      <c r="BA1418" s="13">
        <v>1788.06</v>
      </c>
      <c r="BB1418" s="13" t="s">
        <v>255</v>
      </c>
      <c r="BC1418" s="13" t="s">
        <v>255</v>
      </c>
      <c r="BD1418" s="13">
        <v>3.4029099999999999</v>
      </c>
      <c r="BE1418" s="13">
        <v>1.0480100000000001</v>
      </c>
      <c r="BF1418" s="13">
        <v>53.606400000000001</v>
      </c>
      <c r="BG1418" s="13">
        <v>6.9450500000000002</v>
      </c>
      <c r="BH1418" s="13">
        <v>20.133199999999999</v>
      </c>
      <c r="BI1418" s="13">
        <v>5.0159000000000002</v>
      </c>
      <c r="BJ1418" s="13" t="s">
        <v>255</v>
      </c>
      <c r="BK1418" s="13" t="s">
        <v>255</v>
      </c>
      <c r="BL1418" s="13">
        <v>13.109</v>
      </c>
      <c r="BM1418" s="13">
        <v>1.6752</v>
      </c>
      <c r="BN1418" s="13">
        <v>2220.06</v>
      </c>
      <c r="BO1418" s="13">
        <v>333.40499999999997</v>
      </c>
      <c r="BP1418" s="13" t="s">
        <v>255</v>
      </c>
      <c r="BQ1418" s="13" t="s">
        <v>255</v>
      </c>
      <c r="BR1418" s="13">
        <v>321.23</v>
      </c>
      <c r="BS1418" s="13">
        <v>7.7556799999999999</v>
      </c>
      <c r="BT1418" s="13" t="s">
        <v>255</v>
      </c>
      <c r="BU1418" s="13" t="s">
        <v>255</v>
      </c>
      <c r="BV1418" s="13" t="s">
        <v>255</v>
      </c>
      <c r="BW1418" s="13" t="s">
        <v>255</v>
      </c>
      <c r="BX1418" s="13">
        <v>9419.5</v>
      </c>
      <c r="BY1418" s="13">
        <v>967.58799999999997</v>
      </c>
      <c r="BZ1418" s="13">
        <v>112.54300000000001</v>
      </c>
      <c r="CA1418" s="13">
        <v>1.1157600000000001</v>
      </c>
      <c r="CB1418" s="13" t="s">
        <v>255</v>
      </c>
      <c r="CC1418" s="13" t="s">
        <v>255</v>
      </c>
      <c r="CD1418" s="13" t="s">
        <v>255</v>
      </c>
      <c r="CE1418" s="13" t="s">
        <v>255</v>
      </c>
      <c r="CF1418" s="13">
        <v>1621.2669677734375</v>
      </c>
      <c r="CG1418" s="13">
        <v>9.1581211090087891</v>
      </c>
      <c r="CH1418" s="13">
        <v>49.227607727050781</v>
      </c>
      <c r="CI1418" s="13">
        <v>91.724761962890625</v>
      </c>
      <c r="CJ1418" s="13">
        <v>13.541173934936523</v>
      </c>
      <c r="CK1418" s="13">
        <v>231.18821716308594</v>
      </c>
      <c r="CL1418" s="13">
        <v>6187.51025390625</v>
      </c>
      <c r="CM1418" s="13">
        <v>3.89347243309021</v>
      </c>
      <c r="CN1418" s="13">
        <v>29.701562881469727</v>
      </c>
      <c r="CO1418" s="13">
        <v>17.131044387817383</v>
      </c>
      <c r="CP1418" s="13">
        <v>55.452656894273453</v>
      </c>
      <c r="CQ1418" s="13">
        <v>435.61709000000002</v>
      </c>
      <c r="CR1418" s="13" t="s">
        <v>255</v>
      </c>
      <c r="CS1418" s="13" t="s">
        <v>255</v>
      </c>
      <c r="CT1418" s="13" t="s">
        <v>255</v>
      </c>
      <c r="CU1418" s="13">
        <v>34.004399999999997</v>
      </c>
      <c r="CV1418" s="13">
        <v>21.40014</v>
      </c>
      <c r="CW1418" s="13">
        <v>13.61164</v>
      </c>
      <c r="CX1418" s="13">
        <v>214.4256</v>
      </c>
      <c r="CY1418" s="13">
        <v>60.399599999999992</v>
      </c>
      <c r="CZ1418" s="13" t="s">
        <v>255</v>
      </c>
      <c r="DA1418" s="13">
        <v>65.545000000000002</v>
      </c>
      <c r="DB1418" s="13">
        <v>321.23</v>
      </c>
      <c r="DC1418" s="13">
        <v>730.61637999999994</v>
      </c>
      <c r="DD1418" s="13">
        <v>83.69689807451374</v>
      </c>
      <c r="DE1418" s="13">
        <v>3.8706724540842168</v>
      </c>
      <c r="DF1418" s="13">
        <v>6.4918864789458244</v>
      </c>
      <c r="DG1418" s="13">
        <v>0.91784201844960778</v>
      </c>
      <c r="DH1418" s="13">
        <v>0.9450061413560904</v>
      </c>
      <c r="DI1418" s="13">
        <v>0.92880827932145604</v>
      </c>
      <c r="DJ1418" s="13">
        <v>0.95629695574821716</v>
      </c>
      <c r="DK1418" s="13">
        <v>46155.408613735526</v>
      </c>
      <c r="DL1418" s="13">
        <v>5.8766891450418024</v>
      </c>
      <c r="DM1418" s="13">
        <v>132368.76819538622</v>
      </c>
      <c r="DN1418" s="13">
        <v>3.8164659965926835</v>
      </c>
      <c r="DO1418" s="13">
        <v>2.8678928899352045</v>
      </c>
      <c r="DP1418" s="13">
        <v>0.3657258653640747</v>
      </c>
      <c r="DQ1418" s="13">
        <v>592.9392647751298</v>
      </c>
      <c r="DR1418" s="13">
        <v>12684.688488946313</v>
      </c>
      <c r="DS1418" s="13">
        <v>10.435318794839539</v>
      </c>
      <c r="DT1418" s="13">
        <v>10.435318794839541</v>
      </c>
      <c r="DU1418" s="13">
        <v>100.00121371832802</v>
      </c>
      <c r="DV1418" s="13">
        <v>13.597293081743649</v>
      </c>
      <c r="DW1418" s="13">
        <v>5.8766891450418024</v>
      </c>
      <c r="DX1418" s="13">
        <v>703.49226346337173</v>
      </c>
      <c r="DY1418" s="13">
        <v>1063.5837212072099</v>
      </c>
      <c r="DZ1418" s="13">
        <v>181.72556511703868</v>
      </c>
      <c r="EA1418" s="13">
        <v>274.48592773177063</v>
      </c>
      <c r="EB1418" s="13">
        <v>19.72160296494781</v>
      </c>
      <c r="EC1418" s="13">
        <v>1303.9671370657832</v>
      </c>
      <c r="ED1418" s="13">
        <v>4.745142786212794</v>
      </c>
      <c r="EE1418" s="13">
        <v>1.9778343835969384E-2</v>
      </c>
      <c r="EF1418" s="13">
        <v>500</v>
      </c>
      <c r="EG1418" s="13">
        <v>10696.448390677026</v>
      </c>
      <c r="EH1418" s="13">
        <v>56851.857004412552</v>
      </c>
      <c r="EI1418" s="13">
        <v>3.7312184325110007E-2</v>
      </c>
      <c r="EJ1418" s="13">
        <v>20</v>
      </c>
      <c r="EK1418" s="13">
        <v>2.1816615649929121</v>
      </c>
      <c r="EL1418" s="13">
        <v>7.2386032529646807</v>
      </c>
      <c r="EM1418" s="13">
        <v>7.4999999999999997E-2</v>
      </c>
      <c r="EN1418" s="13">
        <v>25.12553176879883</v>
      </c>
      <c r="EO1418" s="13">
        <v>4.1292239136923863E-2</v>
      </c>
    </row>
    <row r="1419" spans="1:145">
      <c r="A1419" s="12">
        <v>40479.609722222223</v>
      </c>
      <c r="B1419" s="13">
        <v>34</v>
      </c>
      <c r="C1419" s="13" t="s">
        <v>81</v>
      </c>
      <c r="D1419" s="13" t="s">
        <v>58</v>
      </c>
      <c r="E1419" s="12">
        <v>40479.604861111111</v>
      </c>
      <c r="F1419" s="12">
        <v>40479.625694444447</v>
      </c>
      <c r="G1419" s="13" t="s">
        <v>28</v>
      </c>
      <c r="H1419" s="13">
        <v>2</v>
      </c>
      <c r="I1419" s="13">
        <v>1</v>
      </c>
      <c r="J1419" s="13" t="s">
        <v>255</v>
      </c>
      <c r="K1419" s="13">
        <v>5</v>
      </c>
      <c r="L1419" s="13" t="s">
        <v>255</v>
      </c>
      <c r="M1419" s="13">
        <v>548935</v>
      </c>
      <c r="N1419" s="13">
        <v>548936</v>
      </c>
      <c r="O1419" s="13" t="s">
        <v>255</v>
      </c>
      <c r="P1419" s="13">
        <v>1.4822294093238587E-2</v>
      </c>
      <c r="Q1419" s="13">
        <v>1.3103332288273112E-2</v>
      </c>
      <c r="R1419" s="13">
        <v>1.7628355148419974</v>
      </c>
      <c r="S1419" s="13" t="s">
        <v>255</v>
      </c>
      <c r="T1419" s="13">
        <v>1.1405852307844162</v>
      </c>
      <c r="U1419" s="13">
        <v>0.93827590571853514</v>
      </c>
      <c r="V1419" s="13" t="s">
        <v>255</v>
      </c>
      <c r="W1419" s="13" t="s">
        <v>255</v>
      </c>
      <c r="X1419" s="13">
        <v>1.4414346313852948</v>
      </c>
      <c r="Y1419" s="13">
        <v>2.7522108633488258E-2</v>
      </c>
      <c r="Z1419" s="13">
        <v>38.348863497322519</v>
      </c>
      <c r="AA1419" s="13">
        <v>3.9724545896473895E-2</v>
      </c>
      <c r="AB1419" s="13" t="s">
        <v>255</v>
      </c>
      <c r="AC1419" s="13">
        <v>50.756877547076201</v>
      </c>
      <c r="AD1419" s="13" t="s">
        <v>255</v>
      </c>
      <c r="AE1419" s="13">
        <v>4.7466225363939477E-2</v>
      </c>
      <c r="AF1419" s="13">
        <v>5.2614174210135118</v>
      </c>
      <c r="AG1419" s="13" t="s">
        <v>255</v>
      </c>
      <c r="AH1419" s="13" t="s">
        <v>255</v>
      </c>
      <c r="AI1419" s="13">
        <v>0.19584018793165447</v>
      </c>
      <c r="AJ1419" s="13">
        <v>1.2445275978479942E-2</v>
      </c>
      <c r="AK1419" s="13" t="s">
        <v>255</v>
      </c>
      <c r="AL1419" s="13">
        <v>100</v>
      </c>
      <c r="AM1419" s="13">
        <v>900</v>
      </c>
      <c r="AN1419" s="13" t="s">
        <v>255</v>
      </c>
      <c r="AO1419" s="13" t="s">
        <v>255</v>
      </c>
      <c r="AP1419" s="13">
        <v>7863.18</v>
      </c>
      <c r="AQ1419" s="13">
        <v>159.57499999999999</v>
      </c>
      <c r="AR1419" s="13" t="s">
        <v>255</v>
      </c>
      <c r="AS1419" s="13" t="s">
        <v>255</v>
      </c>
      <c r="AT1419" s="13">
        <v>3.3746999999999998</v>
      </c>
      <c r="AU1419" s="13">
        <v>1.55491</v>
      </c>
      <c r="AV1419" s="13">
        <v>21.491800000000001</v>
      </c>
      <c r="AW1419" s="13">
        <v>0.62152200000000002</v>
      </c>
      <c r="AX1419" s="13" t="s">
        <v>255</v>
      </c>
      <c r="AY1419" s="13" t="s">
        <v>255</v>
      </c>
      <c r="AZ1419" s="13">
        <v>62121.2</v>
      </c>
      <c r="BA1419" s="13">
        <v>1588.4</v>
      </c>
      <c r="BB1419" s="13" t="s">
        <v>255</v>
      </c>
      <c r="BC1419" s="13" t="s">
        <v>255</v>
      </c>
      <c r="BD1419" s="13" t="s">
        <v>255</v>
      </c>
      <c r="BE1419" s="13" t="s">
        <v>255</v>
      </c>
      <c r="BF1419" s="13">
        <v>53.471200000000003</v>
      </c>
      <c r="BG1419" s="13">
        <v>7.1553100000000001</v>
      </c>
      <c r="BH1419" s="13">
        <v>12.9777</v>
      </c>
      <c r="BI1419" s="13">
        <v>4.5613799999999998</v>
      </c>
      <c r="BJ1419" s="13" t="s">
        <v>255</v>
      </c>
      <c r="BK1419" s="13" t="s">
        <v>255</v>
      </c>
      <c r="BL1419" s="13">
        <v>11.7026</v>
      </c>
      <c r="BM1419" s="13">
        <v>1.61216</v>
      </c>
      <c r="BN1419" s="13">
        <v>1979.09</v>
      </c>
      <c r="BO1419" s="13">
        <v>311.98099999999999</v>
      </c>
      <c r="BP1419" s="13" t="s">
        <v>255</v>
      </c>
      <c r="BQ1419" s="13" t="s">
        <v>255</v>
      </c>
      <c r="BR1419" s="13">
        <v>351.16399999999999</v>
      </c>
      <c r="BS1419" s="13">
        <v>8.6634200000000003</v>
      </c>
      <c r="BT1419" s="13" t="s">
        <v>255</v>
      </c>
      <c r="BU1419" s="13" t="s">
        <v>255</v>
      </c>
      <c r="BV1419" s="13" t="s">
        <v>255</v>
      </c>
      <c r="BW1419" s="13" t="s">
        <v>255</v>
      </c>
      <c r="BX1419" s="13">
        <v>9230.74</v>
      </c>
      <c r="BY1419" s="13">
        <v>1220.44</v>
      </c>
      <c r="BZ1419" s="13">
        <v>122.416</v>
      </c>
      <c r="CA1419" s="13">
        <v>1.4710799999999999</v>
      </c>
      <c r="CB1419" s="13" t="s">
        <v>255</v>
      </c>
      <c r="CC1419" s="13" t="s">
        <v>255</v>
      </c>
      <c r="CD1419" s="13" t="s">
        <v>255</v>
      </c>
      <c r="CE1419" s="13" t="s">
        <v>255</v>
      </c>
      <c r="CF1419" s="13">
        <v>1543.9300537109375</v>
      </c>
      <c r="CG1419" s="13">
        <v>9.1924619674682617</v>
      </c>
      <c r="CH1419" s="13">
        <v>49.398067474365234</v>
      </c>
      <c r="CI1419" s="13">
        <v>91.619361877441406</v>
      </c>
      <c r="CJ1419" s="13">
        <v>13.701800346374512</v>
      </c>
      <c r="CK1419" s="13">
        <v>217.71983337402344</v>
      </c>
      <c r="CL1419" s="13">
        <v>6186.9189453125</v>
      </c>
      <c r="CM1419" s="13">
        <v>3.9175243377685547</v>
      </c>
      <c r="CN1419" s="13">
        <v>23.899568557739258</v>
      </c>
      <c r="CO1419" s="13">
        <v>14.804054260253906</v>
      </c>
      <c r="CP1419" s="13">
        <v>55.452656894273453</v>
      </c>
      <c r="CQ1419" s="13">
        <v>454.18200000000002</v>
      </c>
      <c r="CR1419" s="13" t="s">
        <v>255</v>
      </c>
      <c r="CS1419" s="13" t="s">
        <v>255</v>
      </c>
      <c r="CT1419" s="13">
        <v>13.498799999999999</v>
      </c>
      <c r="CU1419" s="13">
        <v>42.983600000000003</v>
      </c>
      <c r="CV1419" s="13" t="s">
        <v>255</v>
      </c>
      <c r="CW1419" s="13" t="s">
        <v>255</v>
      </c>
      <c r="CX1419" s="13">
        <v>213.88480000000001</v>
      </c>
      <c r="CY1419" s="13">
        <v>38.933100000000003</v>
      </c>
      <c r="CZ1419" s="13" t="s">
        <v>255</v>
      </c>
      <c r="DA1419" s="13">
        <v>58.513000000000005</v>
      </c>
      <c r="DB1419" s="13">
        <v>351.16399999999999</v>
      </c>
      <c r="DC1419" s="13">
        <v>718.97730000000001</v>
      </c>
      <c r="DD1419" s="13">
        <v>75.404685662004965</v>
      </c>
      <c r="DE1419" s="13">
        <v>3.7101522676774281</v>
      </c>
      <c r="DF1419" s="13">
        <v>5.8732298065612341</v>
      </c>
      <c r="DG1419" s="13">
        <v>0.91646324815816327</v>
      </c>
      <c r="DH1419" s="13">
        <v>0.94120749177809515</v>
      </c>
      <c r="DI1419" s="13">
        <v>0.92861717785248132</v>
      </c>
      <c r="DJ1419" s="13">
        <v>0.95368957407198562</v>
      </c>
      <c r="DK1419" s="13">
        <v>43438.454849698057</v>
      </c>
      <c r="DL1419" s="13">
        <v>5.5307558476828476</v>
      </c>
      <c r="DM1419" s="13">
        <v>132356.11839167419</v>
      </c>
      <c r="DN1419" s="13">
        <v>4.0072533923682832</v>
      </c>
      <c r="DO1419" s="13">
        <v>3.0469803506971243</v>
      </c>
      <c r="DP1419" s="13">
        <v>0.36680206232070922</v>
      </c>
      <c r="DQ1419" s="13">
        <v>566.31672778009522</v>
      </c>
      <c r="DR1419" s="13">
        <v>12115.155302953757</v>
      </c>
      <c r="DS1419" s="13">
        <v>10.924838772756372</v>
      </c>
      <c r="DT1419" s="13">
        <v>10.924838772756372</v>
      </c>
      <c r="DU1419" s="13">
        <v>100.00121371832802</v>
      </c>
      <c r="DV1419" s="13">
        <v>13.597293081743649</v>
      </c>
      <c r="DW1419" s="13">
        <v>5.5307558476828476</v>
      </c>
      <c r="DX1419" s="13">
        <v>703.49226346337173</v>
      </c>
      <c r="DY1419" s="13">
        <v>1063.5837212072099</v>
      </c>
      <c r="DZ1419" s="13">
        <v>175.24689919548351</v>
      </c>
      <c r="EA1419" s="13">
        <v>264.68784357495247</v>
      </c>
      <c r="EB1419" s="13">
        <v>19.72160296494781</v>
      </c>
      <c r="EC1419" s="13">
        <v>1241.7659102326259</v>
      </c>
      <c r="ED1419" s="13">
        <v>4.9823552847842922</v>
      </c>
      <c r="EE1419" s="13">
        <v>2.2904530224524058E-2</v>
      </c>
      <c r="EF1419" s="13">
        <v>500</v>
      </c>
      <c r="EG1419" s="13">
        <v>10696.448390677026</v>
      </c>
      <c r="EH1419" s="13">
        <v>54134.903240375083</v>
      </c>
      <c r="EI1419" s="13">
        <v>3.7756233619468747E-2</v>
      </c>
      <c r="EJ1419" s="13">
        <v>20</v>
      </c>
      <c r="EK1419" s="13">
        <v>2.1816615649929121</v>
      </c>
      <c r="EL1419" s="13">
        <v>6.8926699556057249</v>
      </c>
      <c r="EM1419" s="13">
        <v>7.4999999999999997E-2</v>
      </c>
      <c r="EN1419" s="13">
        <v>21.712612915039063</v>
      </c>
      <c r="EO1419" s="13">
        <v>5.0731556634001321E-2</v>
      </c>
    </row>
    <row r="1420" spans="1:145">
      <c r="A1420" s="12">
        <v>40479.61041666667</v>
      </c>
      <c r="B1420" s="13">
        <v>34</v>
      </c>
      <c r="C1420" s="13" t="s">
        <v>81</v>
      </c>
      <c r="D1420" s="13" t="s">
        <v>58</v>
      </c>
      <c r="E1420" s="12">
        <v>40479.604861111111</v>
      </c>
      <c r="F1420" s="12">
        <v>40479.625694444447</v>
      </c>
      <c r="G1420" s="13" t="s">
        <v>28</v>
      </c>
      <c r="H1420" s="13">
        <v>2</v>
      </c>
      <c r="I1420" s="13">
        <v>1</v>
      </c>
      <c r="J1420" s="13" t="s">
        <v>255</v>
      </c>
      <c r="K1420" s="13">
        <v>5</v>
      </c>
      <c r="L1420" s="13" t="s">
        <v>255</v>
      </c>
      <c r="M1420" s="13">
        <v>548935</v>
      </c>
      <c r="N1420" s="13">
        <v>548936</v>
      </c>
      <c r="O1420" s="13" t="s">
        <v>255</v>
      </c>
      <c r="P1420" s="13">
        <v>1.4822294093238587E-2</v>
      </c>
      <c r="Q1420" s="13">
        <v>1.3103332288273112E-2</v>
      </c>
      <c r="R1420" s="13">
        <v>1.7628355148419974</v>
      </c>
      <c r="S1420" s="13" t="s">
        <v>255</v>
      </c>
      <c r="T1420" s="13">
        <v>1.1405852307844162</v>
      </c>
      <c r="U1420" s="13">
        <v>0.93827590571853514</v>
      </c>
      <c r="V1420" s="13" t="s">
        <v>255</v>
      </c>
      <c r="W1420" s="13" t="s">
        <v>255</v>
      </c>
      <c r="X1420" s="13">
        <v>1.4414346313852948</v>
      </c>
      <c r="Y1420" s="13">
        <v>2.7522108633488258E-2</v>
      </c>
      <c r="Z1420" s="13">
        <v>38.348863497322519</v>
      </c>
      <c r="AA1420" s="13">
        <v>3.9724545896473895E-2</v>
      </c>
      <c r="AB1420" s="13" t="s">
        <v>255</v>
      </c>
      <c r="AC1420" s="13">
        <v>50.756877547076201</v>
      </c>
      <c r="AD1420" s="13" t="s">
        <v>255</v>
      </c>
      <c r="AE1420" s="13">
        <v>4.7466225363939477E-2</v>
      </c>
      <c r="AF1420" s="13">
        <v>5.2614174210135118</v>
      </c>
      <c r="AG1420" s="13" t="s">
        <v>255</v>
      </c>
      <c r="AH1420" s="13" t="s">
        <v>255</v>
      </c>
      <c r="AI1420" s="13">
        <v>0.19584018793165447</v>
      </c>
      <c r="AJ1420" s="13">
        <v>1.2445275978479942E-2</v>
      </c>
      <c r="AK1420" s="13" t="s">
        <v>255</v>
      </c>
      <c r="AL1420" s="13">
        <v>100</v>
      </c>
      <c r="AM1420" s="13">
        <v>900</v>
      </c>
      <c r="AN1420" s="13">
        <v>5.5126099999999996</v>
      </c>
      <c r="AO1420" s="13">
        <v>1.5464899999999999</v>
      </c>
      <c r="AP1420" s="13">
        <v>9284.27</v>
      </c>
      <c r="AQ1420" s="13">
        <v>166.49</v>
      </c>
      <c r="AR1420" s="13" t="s">
        <v>255</v>
      </c>
      <c r="AS1420" s="13" t="s">
        <v>255</v>
      </c>
      <c r="AT1420" s="13" t="s">
        <v>255</v>
      </c>
      <c r="AU1420" s="13" t="s">
        <v>255</v>
      </c>
      <c r="AV1420" s="13">
        <v>22.3307</v>
      </c>
      <c r="AW1420" s="13">
        <v>0.75665400000000005</v>
      </c>
      <c r="AX1420" s="13">
        <v>7.5634800000000002</v>
      </c>
      <c r="AY1420" s="13">
        <v>2.5054500000000002</v>
      </c>
      <c r="AZ1420" s="13">
        <v>91925</v>
      </c>
      <c r="BA1420" s="13">
        <v>1793.34</v>
      </c>
      <c r="BB1420" s="13" t="s">
        <v>255</v>
      </c>
      <c r="BC1420" s="13" t="s">
        <v>255</v>
      </c>
      <c r="BD1420" s="13">
        <v>4.9500400000000004</v>
      </c>
      <c r="BE1420" s="13">
        <v>1.17134</v>
      </c>
      <c r="BF1420" s="13">
        <v>83.109399999999994</v>
      </c>
      <c r="BG1420" s="13">
        <v>9.7980900000000002</v>
      </c>
      <c r="BH1420" s="13">
        <v>26.740300000000001</v>
      </c>
      <c r="BI1420" s="13">
        <v>5.8191199999999998</v>
      </c>
      <c r="BJ1420" s="13" t="s">
        <v>255</v>
      </c>
      <c r="BK1420" s="13" t="s">
        <v>255</v>
      </c>
      <c r="BL1420" s="13">
        <v>23.451499999999999</v>
      </c>
      <c r="BM1420" s="13">
        <v>2.3041999999999998</v>
      </c>
      <c r="BN1420" s="13">
        <v>3403.58</v>
      </c>
      <c r="BO1420" s="13">
        <v>316.42200000000003</v>
      </c>
      <c r="BP1420" s="13" t="s">
        <v>255</v>
      </c>
      <c r="BQ1420" s="13" t="s">
        <v>255</v>
      </c>
      <c r="BR1420" s="13">
        <v>436.93099999999998</v>
      </c>
      <c r="BS1420" s="13">
        <v>9.6083499999999997</v>
      </c>
      <c r="BT1420" s="13" t="s">
        <v>255</v>
      </c>
      <c r="BU1420" s="13" t="s">
        <v>255</v>
      </c>
      <c r="BV1420" s="13" t="s">
        <v>255</v>
      </c>
      <c r="BW1420" s="13" t="s">
        <v>255</v>
      </c>
      <c r="BX1420" s="13">
        <v>16648.900000000001</v>
      </c>
      <c r="BY1420" s="13">
        <v>1717.7</v>
      </c>
      <c r="BZ1420" s="13">
        <v>146.98400000000001</v>
      </c>
      <c r="CA1420" s="13">
        <v>1.8843000000000001</v>
      </c>
      <c r="CB1420" s="13">
        <v>4.4685699999999997</v>
      </c>
      <c r="CC1420" s="13">
        <v>2.0910600000000001</v>
      </c>
      <c r="CD1420" s="13" t="s">
        <v>255</v>
      </c>
      <c r="CE1420" s="13" t="s">
        <v>255</v>
      </c>
      <c r="CF1420" s="13">
        <v>1623.2513427734375</v>
      </c>
      <c r="CG1420" s="13">
        <v>9.3398962020874023</v>
      </c>
      <c r="CH1420" s="13">
        <v>50.148811340332031</v>
      </c>
      <c r="CI1420" s="13">
        <v>91.593620300292969</v>
      </c>
      <c r="CJ1420" s="13">
        <v>13.759897232055664</v>
      </c>
      <c r="CK1420" s="13">
        <v>210.28466796875</v>
      </c>
      <c r="CL1420" s="13">
        <v>6190.40966796875</v>
      </c>
      <c r="CM1420" s="13">
        <v>3.9216971397399902</v>
      </c>
      <c r="CN1420" s="13">
        <v>11.424230575561523</v>
      </c>
      <c r="CO1420" s="13">
        <v>17.089336395263672</v>
      </c>
      <c r="CP1420" s="13">
        <v>55.452656894273453</v>
      </c>
      <c r="CQ1420" s="13">
        <v>610.58902999999998</v>
      </c>
      <c r="CR1420" s="13">
        <v>16.53783</v>
      </c>
      <c r="CS1420" s="13" t="s">
        <v>255</v>
      </c>
      <c r="CT1420" s="13" t="s">
        <v>255</v>
      </c>
      <c r="CU1420" s="13">
        <v>44.6614</v>
      </c>
      <c r="CV1420" s="13">
        <v>22.690440000000002</v>
      </c>
      <c r="CW1420" s="13">
        <v>19.800160000000002</v>
      </c>
      <c r="CX1420" s="13">
        <v>332.43759999999997</v>
      </c>
      <c r="CY1420" s="13">
        <v>80.2209</v>
      </c>
      <c r="CZ1420" s="13" t="s">
        <v>255</v>
      </c>
      <c r="DA1420" s="13">
        <v>117.25749999999999</v>
      </c>
      <c r="DB1420" s="13">
        <v>436.93099999999998</v>
      </c>
      <c r="DC1420" s="13">
        <v>1070.53683</v>
      </c>
      <c r="DD1420" s="13">
        <v>113.27015185326294</v>
      </c>
      <c r="DE1420" s="13">
        <v>4.1541190197572524</v>
      </c>
      <c r="DF1420" s="13">
        <v>7.2833562156425184</v>
      </c>
      <c r="DG1420" s="13">
        <v>0.93185423977276816</v>
      </c>
      <c r="DH1420" s="13">
        <v>0.95647751105612699</v>
      </c>
      <c r="DI1420" s="13">
        <v>0.94008106938786351</v>
      </c>
      <c r="DJ1420" s="13">
        <v>0.96492172601838111</v>
      </c>
      <c r="DK1420" s="13">
        <v>45477.330396142359</v>
      </c>
      <c r="DL1420" s="13">
        <v>5.7903535449354866</v>
      </c>
      <c r="DM1420" s="13">
        <v>132430.79506115167</v>
      </c>
      <c r="DN1420" s="13">
        <v>3.8135866608260467</v>
      </c>
      <c r="DO1420" s="13">
        <v>2.9120177879303397</v>
      </c>
      <c r="DP1420" s="13">
        <v>0.36719131145477296</v>
      </c>
      <c r="DQ1420" s="13">
        <v>596.04378937369972</v>
      </c>
      <c r="DR1420" s="13">
        <v>12751.103263238692</v>
      </c>
      <c r="DS1420" s="13">
        <v>10.385830333830672</v>
      </c>
      <c r="DT1420" s="13">
        <v>10.385830333830672</v>
      </c>
      <c r="DU1420" s="13">
        <v>100.00121371832802</v>
      </c>
      <c r="DV1420" s="13">
        <v>13.597293081743649</v>
      </c>
      <c r="DW1420" s="13">
        <v>5.7903535449354866</v>
      </c>
      <c r="DX1420" s="13">
        <v>703.49226346337173</v>
      </c>
      <c r="DY1420" s="13">
        <v>1063.5837212072099</v>
      </c>
      <c r="DZ1420" s="13">
        <v>181.82683788974467</v>
      </c>
      <c r="EA1420" s="13">
        <v>274.63920929717409</v>
      </c>
      <c r="EB1420" s="13">
        <v>19.72160296494781</v>
      </c>
      <c r="EC1420" s="13">
        <v>1305.5631479875183</v>
      </c>
      <c r="ED1420" s="13">
        <v>4.7415628095133187</v>
      </c>
      <c r="EE1420" s="13">
        <v>2.7567268726190135E-2</v>
      </c>
      <c r="EF1420" s="13">
        <v>500</v>
      </c>
      <c r="EG1420" s="13">
        <v>10696.448390677026</v>
      </c>
      <c r="EH1420" s="13">
        <v>56173.778786819385</v>
      </c>
      <c r="EI1420" s="13">
        <v>3.7797908359186921E-2</v>
      </c>
      <c r="EJ1420" s="13">
        <v>20</v>
      </c>
      <c r="EK1420" s="13">
        <v>2.1816615649929121</v>
      </c>
      <c r="EL1420" s="13">
        <v>7.1522676528583657</v>
      </c>
      <c r="EM1420" s="13">
        <v>7.4999999999999997E-2</v>
      </c>
      <c r="EN1420" s="13">
        <v>25.064360046386717</v>
      </c>
      <c r="EO1420" s="13">
        <v>4.1037489058689376E-2</v>
      </c>
    </row>
    <row r="1421" spans="1:145">
      <c r="A1421" s="12">
        <v>40479.611111111109</v>
      </c>
      <c r="B1421" s="13">
        <v>34</v>
      </c>
      <c r="C1421" s="13" t="s">
        <v>81</v>
      </c>
      <c r="D1421" s="13" t="s">
        <v>58</v>
      </c>
      <c r="E1421" s="12">
        <v>40479.604861111111</v>
      </c>
      <c r="F1421" s="12">
        <v>40479.625694444447</v>
      </c>
      <c r="G1421" s="13" t="s">
        <v>28</v>
      </c>
      <c r="H1421" s="13">
        <v>2</v>
      </c>
      <c r="I1421" s="13">
        <v>1</v>
      </c>
      <c r="J1421" s="13" t="s">
        <v>255</v>
      </c>
      <c r="K1421" s="13">
        <v>5</v>
      </c>
      <c r="L1421" s="13" t="s">
        <v>255</v>
      </c>
      <c r="M1421" s="13">
        <v>548935</v>
      </c>
      <c r="N1421" s="13">
        <v>548936</v>
      </c>
      <c r="O1421" s="13" t="s">
        <v>255</v>
      </c>
      <c r="P1421" s="13">
        <v>1.4822294093238587E-2</v>
      </c>
      <c r="Q1421" s="13">
        <v>1.3103332288273112E-2</v>
      </c>
      <c r="R1421" s="13">
        <v>1.7628355148419974</v>
      </c>
      <c r="S1421" s="13" t="s">
        <v>255</v>
      </c>
      <c r="T1421" s="13">
        <v>1.1405852307844162</v>
      </c>
      <c r="U1421" s="13">
        <v>0.93827590571853514</v>
      </c>
      <c r="V1421" s="13" t="s">
        <v>255</v>
      </c>
      <c r="W1421" s="13" t="s">
        <v>255</v>
      </c>
      <c r="X1421" s="13">
        <v>1.4414346313852948</v>
      </c>
      <c r="Y1421" s="13">
        <v>2.7522108633488258E-2</v>
      </c>
      <c r="Z1421" s="13">
        <v>38.348863497322519</v>
      </c>
      <c r="AA1421" s="13">
        <v>3.9724545896473895E-2</v>
      </c>
      <c r="AB1421" s="13" t="s">
        <v>255</v>
      </c>
      <c r="AC1421" s="13">
        <v>50.756877547076201</v>
      </c>
      <c r="AD1421" s="13" t="s">
        <v>255</v>
      </c>
      <c r="AE1421" s="13">
        <v>4.7466225363939477E-2</v>
      </c>
      <c r="AF1421" s="13">
        <v>5.2614174210135118</v>
      </c>
      <c r="AG1421" s="13" t="s">
        <v>255</v>
      </c>
      <c r="AH1421" s="13" t="s">
        <v>255</v>
      </c>
      <c r="AI1421" s="13">
        <v>0.19584018793165447</v>
      </c>
      <c r="AJ1421" s="13">
        <v>1.2445275978479942E-2</v>
      </c>
      <c r="AK1421" s="13" t="s">
        <v>255</v>
      </c>
      <c r="AL1421" s="13">
        <v>100</v>
      </c>
      <c r="AM1421" s="13">
        <v>900</v>
      </c>
      <c r="AN1421" s="13">
        <v>5.2083599999999999</v>
      </c>
      <c r="AO1421" s="13">
        <v>1.2394099999999999</v>
      </c>
      <c r="AP1421" s="13">
        <v>7740.19</v>
      </c>
      <c r="AQ1421" s="13">
        <v>128.19399999999999</v>
      </c>
      <c r="AR1421" s="13" t="s">
        <v>255</v>
      </c>
      <c r="AS1421" s="13" t="s">
        <v>255</v>
      </c>
      <c r="AT1421" s="13">
        <v>5.3604799999999999</v>
      </c>
      <c r="AU1421" s="13">
        <v>2.0902599999999998</v>
      </c>
      <c r="AV1421" s="13">
        <v>21.766200000000001</v>
      </c>
      <c r="AW1421" s="13">
        <v>0.60002699999999998</v>
      </c>
      <c r="AX1421" s="13" t="s">
        <v>255</v>
      </c>
      <c r="AY1421" s="13" t="s">
        <v>255</v>
      </c>
      <c r="AZ1421" s="13">
        <v>78449.100000000006</v>
      </c>
      <c r="BA1421" s="13">
        <v>1674.08</v>
      </c>
      <c r="BB1421" s="13" t="s">
        <v>255</v>
      </c>
      <c r="BC1421" s="13" t="s">
        <v>255</v>
      </c>
      <c r="BD1421" s="13">
        <v>3.66229</v>
      </c>
      <c r="BE1421" s="13">
        <v>0.90033700000000005</v>
      </c>
      <c r="BF1421" s="13">
        <v>87.578900000000004</v>
      </c>
      <c r="BG1421" s="13">
        <v>10.5434</v>
      </c>
      <c r="BH1421" s="13">
        <v>22.204799999999999</v>
      </c>
      <c r="BI1421" s="13">
        <v>5.5787100000000001</v>
      </c>
      <c r="BJ1421" s="13" t="s">
        <v>255</v>
      </c>
      <c r="BK1421" s="13" t="s">
        <v>255</v>
      </c>
      <c r="BL1421" s="13">
        <v>21.5564</v>
      </c>
      <c r="BM1421" s="13">
        <v>2.3674599999999999</v>
      </c>
      <c r="BN1421" s="13">
        <v>2837.07</v>
      </c>
      <c r="BO1421" s="13">
        <v>306.517</v>
      </c>
      <c r="BP1421" s="13" t="s">
        <v>255</v>
      </c>
      <c r="BQ1421" s="13" t="s">
        <v>255</v>
      </c>
      <c r="BR1421" s="13">
        <v>469.584</v>
      </c>
      <c r="BS1421" s="13">
        <v>9.92943</v>
      </c>
      <c r="BT1421" s="13" t="s">
        <v>255</v>
      </c>
      <c r="BU1421" s="13" t="s">
        <v>255</v>
      </c>
      <c r="BV1421" s="13" t="s">
        <v>255</v>
      </c>
      <c r="BW1421" s="13" t="s">
        <v>255</v>
      </c>
      <c r="BX1421" s="13">
        <v>13931.4</v>
      </c>
      <c r="BY1421" s="13">
        <v>1535.7</v>
      </c>
      <c r="BZ1421" s="13">
        <v>131.12700000000001</v>
      </c>
      <c r="CA1421" s="13">
        <v>1.5818700000000001</v>
      </c>
      <c r="CB1421" s="13" t="s">
        <v>255</v>
      </c>
      <c r="CC1421" s="13" t="s">
        <v>255</v>
      </c>
      <c r="CD1421" s="13" t="s">
        <v>255</v>
      </c>
      <c r="CE1421" s="13" t="s">
        <v>255</v>
      </c>
      <c r="CF1421" s="13">
        <v>1568.8541259765625</v>
      </c>
      <c r="CG1421" s="13">
        <v>8.2230310440063477</v>
      </c>
      <c r="CH1421" s="13">
        <v>44.268383026123047</v>
      </c>
      <c r="CI1421" s="13">
        <v>91.649200439453125</v>
      </c>
      <c r="CJ1421" s="13">
        <v>13.79863166809082</v>
      </c>
      <c r="CK1421" s="13">
        <v>223.66683959960937</v>
      </c>
      <c r="CL1421" s="13">
        <v>6184.3857421875</v>
      </c>
      <c r="CM1421" s="13">
        <v>3.9357571601867676</v>
      </c>
      <c r="CN1421" s="13">
        <v>218.42669677734375</v>
      </c>
      <c r="CO1421" s="13">
        <v>19</v>
      </c>
      <c r="CP1421" s="13">
        <v>55.452656894273453</v>
      </c>
      <c r="CQ1421" s="13">
        <v>636.92142999999999</v>
      </c>
      <c r="CR1421" s="13">
        <v>15.625080000000001</v>
      </c>
      <c r="CS1421" s="13" t="s">
        <v>255</v>
      </c>
      <c r="CT1421" s="13">
        <v>21.44192</v>
      </c>
      <c r="CU1421" s="13">
        <v>43.532400000000003</v>
      </c>
      <c r="CV1421" s="13" t="s">
        <v>255</v>
      </c>
      <c r="CW1421" s="13">
        <v>14.64916</v>
      </c>
      <c r="CX1421" s="13">
        <v>350.31560000000002</v>
      </c>
      <c r="CY1421" s="13">
        <v>66.614399999999989</v>
      </c>
      <c r="CZ1421" s="13" t="s">
        <v>255</v>
      </c>
      <c r="DA1421" s="13">
        <v>107.782</v>
      </c>
      <c r="DB1421" s="13">
        <v>469.584</v>
      </c>
      <c r="DC1421" s="13">
        <v>1089.54456</v>
      </c>
      <c r="DD1421" s="13">
        <v>106.24356539843052</v>
      </c>
      <c r="DE1421" s="13">
        <v>4.8572866762756712</v>
      </c>
      <c r="DF1421" s="13">
        <v>8.3090786794481684</v>
      </c>
      <c r="DG1421" s="13">
        <v>0.9194386354917663</v>
      </c>
      <c r="DH1421" s="13">
        <v>0.947749846964836</v>
      </c>
      <c r="DI1421" s="13">
        <v>0.92809269968891306</v>
      </c>
      <c r="DJ1421" s="13">
        <v>0.95667038576086216</v>
      </c>
      <c r="DK1421" s="13">
        <v>43829.944889574988</v>
      </c>
      <c r="DL1421" s="13">
        <v>5.5806019076969724</v>
      </c>
      <c r="DM1421" s="13">
        <v>132301.92583869485</v>
      </c>
      <c r="DN1421" s="13">
        <v>3.9419762741407931</v>
      </c>
      <c r="DO1421" s="13">
        <v>3.018528227037836</v>
      </c>
      <c r="DP1421" s="13">
        <v>0.36745083217620855</v>
      </c>
      <c r="DQ1421" s="13">
        <v>576.47675415316621</v>
      </c>
      <c r="DR1421" s="13">
        <v>12332.5076984487</v>
      </c>
      <c r="DS1421" s="13">
        <v>10.727901337968518</v>
      </c>
      <c r="DT1421" s="13">
        <v>10.727901337968516</v>
      </c>
      <c r="DU1421" s="13">
        <v>100.00121371832802</v>
      </c>
      <c r="DV1421" s="13">
        <v>13.597293081743649</v>
      </c>
      <c r="DW1421" s="13">
        <v>5.5806019076969724</v>
      </c>
      <c r="DX1421" s="13">
        <v>703.49226346337173</v>
      </c>
      <c r="DY1421" s="13">
        <v>1063.5837212072099</v>
      </c>
      <c r="DZ1421" s="13">
        <v>177.41089866927717</v>
      </c>
      <c r="EA1421" s="13">
        <v>267.96047790928833</v>
      </c>
      <c r="EB1421" s="13">
        <v>19.72160296494781</v>
      </c>
      <c r="EC1421" s="13">
        <v>1261.8120666043071</v>
      </c>
      <c r="ED1421" s="13">
        <v>4.9011940096835893</v>
      </c>
      <c r="EE1421" s="13">
        <v>1.5801569306502644E-3</v>
      </c>
      <c r="EF1421" s="13">
        <v>500</v>
      </c>
      <c r="EG1421" s="13">
        <v>10696.448390677026</v>
      </c>
      <c r="EH1421" s="13">
        <v>54526.393280252014</v>
      </c>
      <c r="EI1421" s="13">
        <v>3.7942251477063045E-2</v>
      </c>
      <c r="EJ1421" s="13">
        <v>20</v>
      </c>
      <c r="EK1421" s="13">
        <v>2.1816615649929121</v>
      </c>
      <c r="EL1421" s="13">
        <v>6.9425160156198498</v>
      </c>
      <c r="EM1421" s="13">
        <v>7.4999999999999997E-2</v>
      </c>
      <c r="EN1421" s="13">
        <v>27.866666666666667</v>
      </c>
      <c r="EO1421" s="13">
        <v>3.1399705146321573E-2</v>
      </c>
    </row>
    <row r="1422" spans="1:145">
      <c r="A1422" s="12">
        <v>40479.611805555556</v>
      </c>
      <c r="B1422" s="13">
        <v>34</v>
      </c>
      <c r="C1422" s="13" t="s">
        <v>81</v>
      </c>
      <c r="D1422" s="13" t="s">
        <v>58</v>
      </c>
      <c r="E1422" s="12">
        <v>40479.604861111111</v>
      </c>
      <c r="F1422" s="12">
        <v>40479.625694444447</v>
      </c>
      <c r="G1422" s="13" t="s">
        <v>28</v>
      </c>
      <c r="H1422" s="13">
        <v>2</v>
      </c>
      <c r="I1422" s="13">
        <v>1</v>
      </c>
      <c r="J1422" s="13" t="s">
        <v>255</v>
      </c>
      <c r="K1422" s="13">
        <v>5</v>
      </c>
      <c r="L1422" s="13" t="s">
        <v>255</v>
      </c>
      <c r="M1422" s="13">
        <v>548935</v>
      </c>
      <c r="N1422" s="13">
        <v>548936</v>
      </c>
      <c r="O1422" s="13" t="s">
        <v>255</v>
      </c>
      <c r="P1422" s="13">
        <v>1.4822294093238587E-2</v>
      </c>
      <c r="Q1422" s="13">
        <v>1.3103332288273112E-2</v>
      </c>
      <c r="R1422" s="13">
        <v>1.7628355148419974</v>
      </c>
      <c r="S1422" s="13" t="s">
        <v>255</v>
      </c>
      <c r="T1422" s="13">
        <v>1.1405852307844162</v>
      </c>
      <c r="U1422" s="13">
        <v>0.93827590571853514</v>
      </c>
      <c r="V1422" s="13" t="s">
        <v>255</v>
      </c>
      <c r="W1422" s="13" t="s">
        <v>255</v>
      </c>
      <c r="X1422" s="13">
        <v>1.4414346313852948</v>
      </c>
      <c r="Y1422" s="13">
        <v>2.7522108633488258E-2</v>
      </c>
      <c r="Z1422" s="13">
        <v>38.348863497322519</v>
      </c>
      <c r="AA1422" s="13">
        <v>3.9724545896473895E-2</v>
      </c>
      <c r="AB1422" s="13" t="s">
        <v>255</v>
      </c>
      <c r="AC1422" s="13">
        <v>50.756877547076201</v>
      </c>
      <c r="AD1422" s="13" t="s">
        <v>255</v>
      </c>
      <c r="AE1422" s="13">
        <v>4.7466225363939477E-2</v>
      </c>
      <c r="AF1422" s="13">
        <v>5.2614174210135118</v>
      </c>
      <c r="AG1422" s="13" t="s">
        <v>255</v>
      </c>
      <c r="AH1422" s="13" t="s">
        <v>255</v>
      </c>
      <c r="AI1422" s="13">
        <v>0.19584018793165447</v>
      </c>
      <c r="AJ1422" s="13">
        <v>1.2445275978479942E-2</v>
      </c>
      <c r="AK1422" s="13" t="s">
        <v>255</v>
      </c>
      <c r="AL1422" s="13">
        <v>100</v>
      </c>
      <c r="AM1422" s="13">
        <v>900</v>
      </c>
      <c r="AN1422" s="13" t="s">
        <v>255</v>
      </c>
      <c r="AO1422" s="13" t="s">
        <v>255</v>
      </c>
      <c r="AP1422" s="13">
        <v>8124.02</v>
      </c>
      <c r="AQ1422" s="13">
        <v>160.35499999999999</v>
      </c>
      <c r="AR1422" s="13" t="s">
        <v>255</v>
      </c>
      <c r="AS1422" s="13" t="s">
        <v>255</v>
      </c>
      <c r="AT1422" s="13" t="s">
        <v>255</v>
      </c>
      <c r="AU1422" s="13" t="s">
        <v>255</v>
      </c>
      <c r="AV1422" s="13">
        <v>19.071300000000001</v>
      </c>
      <c r="AW1422" s="13">
        <v>0.62068999999999996</v>
      </c>
      <c r="AX1422" s="13">
        <v>4.6635299999999997</v>
      </c>
      <c r="AY1422" s="13">
        <v>2.05525</v>
      </c>
      <c r="AZ1422" s="13">
        <v>64012.5</v>
      </c>
      <c r="BA1422" s="13">
        <v>1581.11</v>
      </c>
      <c r="BB1422" s="13" t="s">
        <v>255</v>
      </c>
      <c r="BC1422" s="13" t="s">
        <v>255</v>
      </c>
      <c r="BD1422" s="13">
        <v>2.3797000000000001</v>
      </c>
      <c r="BE1422" s="13">
        <v>0.843329</v>
      </c>
      <c r="BF1422" s="13">
        <v>61.447400000000002</v>
      </c>
      <c r="BG1422" s="13">
        <v>8.0605399999999996</v>
      </c>
      <c r="BH1422" s="13">
        <v>13.8696</v>
      </c>
      <c r="BI1422" s="13">
        <v>4.78207</v>
      </c>
      <c r="BJ1422" s="13" t="s">
        <v>255</v>
      </c>
      <c r="BK1422" s="13" t="s">
        <v>255</v>
      </c>
      <c r="BL1422" s="13">
        <v>13.9779</v>
      </c>
      <c r="BM1422" s="13">
        <v>1.8112600000000001</v>
      </c>
      <c r="BN1422" s="13">
        <v>2942.1</v>
      </c>
      <c r="BO1422" s="13">
        <v>284.64400000000001</v>
      </c>
      <c r="BP1422" s="13" t="s">
        <v>255</v>
      </c>
      <c r="BQ1422" s="13" t="s">
        <v>255</v>
      </c>
      <c r="BR1422" s="13">
        <v>375.15600000000001</v>
      </c>
      <c r="BS1422" s="13">
        <v>8.6546599999999998</v>
      </c>
      <c r="BT1422" s="13" t="s">
        <v>255</v>
      </c>
      <c r="BU1422" s="13" t="s">
        <v>255</v>
      </c>
      <c r="BV1422" s="13" t="s">
        <v>255</v>
      </c>
      <c r="BW1422" s="13" t="s">
        <v>255</v>
      </c>
      <c r="BX1422" s="13">
        <v>9741.18</v>
      </c>
      <c r="BY1422" s="13">
        <v>936.80100000000004</v>
      </c>
      <c r="BZ1422" s="13">
        <v>134.43700000000001</v>
      </c>
      <c r="CA1422" s="13">
        <v>1.2174100000000001</v>
      </c>
      <c r="CB1422" s="13" t="s">
        <v>255</v>
      </c>
      <c r="CC1422" s="13" t="s">
        <v>255</v>
      </c>
      <c r="CD1422" s="13" t="s">
        <v>255</v>
      </c>
      <c r="CE1422" s="13" t="s">
        <v>255</v>
      </c>
      <c r="CF1422" s="13">
        <v>1654.3709716796875</v>
      </c>
      <c r="CG1422" s="13">
        <v>8.3315038681030273</v>
      </c>
      <c r="CH1422" s="13">
        <v>44.925769805908203</v>
      </c>
      <c r="CI1422" s="13">
        <v>91.695869445800781</v>
      </c>
      <c r="CJ1422" s="13">
        <v>13.836584091186523</v>
      </c>
      <c r="CK1422" s="13">
        <v>230.78080749511719</v>
      </c>
      <c r="CL1422" s="13">
        <v>6195.142578125</v>
      </c>
      <c r="CM1422" s="13">
        <v>3.882678747177124</v>
      </c>
      <c r="CN1422" s="13">
        <v>352.98419189453125</v>
      </c>
      <c r="CO1422" s="13">
        <v>18.968404769897461</v>
      </c>
      <c r="CP1422" s="13">
        <v>55.452656894273453</v>
      </c>
      <c r="CQ1422" s="13">
        <v>490.56542999999999</v>
      </c>
      <c r="CR1422" s="13" t="s">
        <v>255</v>
      </c>
      <c r="CS1422" s="13" t="s">
        <v>255</v>
      </c>
      <c r="CT1422" s="13" t="s">
        <v>255</v>
      </c>
      <c r="CU1422" s="13">
        <v>38.142600000000002</v>
      </c>
      <c r="CV1422" s="13">
        <v>13.990589999999999</v>
      </c>
      <c r="CW1422" s="13">
        <v>9.5188000000000006</v>
      </c>
      <c r="CX1422" s="13">
        <v>245.78960000000001</v>
      </c>
      <c r="CY1422" s="13">
        <v>41.608800000000002</v>
      </c>
      <c r="CZ1422" s="13" t="s">
        <v>255</v>
      </c>
      <c r="DA1422" s="13">
        <v>69.889499999999998</v>
      </c>
      <c r="DB1422" s="13">
        <v>375.15600000000001</v>
      </c>
      <c r="DC1422" s="13">
        <v>794.09589000000005</v>
      </c>
      <c r="DD1422" s="13">
        <v>72.459070047680328</v>
      </c>
      <c r="DE1422" s="13">
        <v>3.6490358309096451</v>
      </c>
      <c r="DF1422" s="13">
        <v>5.9068254275236729</v>
      </c>
      <c r="DG1422" s="13">
        <v>0.91297489449128</v>
      </c>
      <c r="DH1422" s="13">
        <v>0.93970756021124735</v>
      </c>
      <c r="DI1422" s="13">
        <v>0.92557476492696888</v>
      </c>
      <c r="DJ1422" s="13">
        <v>0.95267636535314182</v>
      </c>
      <c r="DK1422" s="13">
        <v>46092.30178341148</v>
      </c>
      <c r="DL1422" s="13">
        <v>5.8686541338506562</v>
      </c>
      <c r="DM1422" s="13">
        <v>132532.04571959976</v>
      </c>
      <c r="DN1422" s="13">
        <v>3.7447118476910015</v>
      </c>
      <c r="DO1422" s="13">
        <v>2.8753618411675363</v>
      </c>
      <c r="DP1422" s="13">
        <v>0.36770511341094975</v>
      </c>
      <c r="DQ1422" s="13">
        <v>608.32066576526267</v>
      </c>
      <c r="DR1422" s="13">
        <v>13013.741212680841</v>
      </c>
      <c r="DS1422" s="13">
        <v>10.184008084505166</v>
      </c>
      <c r="DT1422" s="13">
        <v>10.184008084505166</v>
      </c>
      <c r="DU1422" s="13">
        <v>100.00121371832802</v>
      </c>
      <c r="DV1422" s="13">
        <v>13.597293081743649</v>
      </c>
      <c r="DW1422" s="13">
        <v>5.8686541338506562</v>
      </c>
      <c r="DX1422" s="13">
        <v>703.49226346337173</v>
      </c>
      <c r="DY1422" s="13">
        <v>1063.5837212072099</v>
      </c>
      <c r="DZ1422" s="13">
        <v>184.28788196284563</v>
      </c>
      <c r="EA1422" s="13">
        <v>278.36138347572017</v>
      </c>
      <c r="EB1422" s="13">
        <v>19.72160296494781</v>
      </c>
      <c r="EC1422" s="13">
        <v>1330.592322218559</v>
      </c>
      <c r="ED1422" s="13">
        <v>4.6559283972085064</v>
      </c>
      <c r="EE1422" s="13">
        <v>3.5533946656398092E-2</v>
      </c>
      <c r="EF1422" s="13">
        <v>500</v>
      </c>
      <c r="EG1422" s="13">
        <v>10696.448390677026</v>
      </c>
      <c r="EH1422" s="13">
        <v>56788.750174088505</v>
      </c>
      <c r="EI1422" s="13">
        <v>3.7936580133835753E-2</v>
      </c>
      <c r="EJ1422" s="13">
        <v>20</v>
      </c>
      <c r="EK1422" s="13">
        <v>2.1816615649929121</v>
      </c>
      <c r="EL1422" s="13">
        <v>7.2305682417735335</v>
      </c>
      <c r="EM1422" s="13">
        <v>7.4999999999999997E-2</v>
      </c>
      <c r="EN1422" s="13">
        <v>27.820326995849609</v>
      </c>
      <c r="EO1422" s="13">
        <v>3.4167823313293828E-2</v>
      </c>
    </row>
    <row r="1423" spans="1:145">
      <c r="A1423" s="12">
        <v>40479.612500000003</v>
      </c>
      <c r="B1423" s="13">
        <v>34</v>
      </c>
      <c r="C1423" s="13" t="s">
        <v>81</v>
      </c>
      <c r="D1423" s="13" t="s">
        <v>58</v>
      </c>
      <c r="E1423" s="12">
        <v>40479.604861111111</v>
      </c>
      <c r="F1423" s="12">
        <v>40479.625694444447</v>
      </c>
      <c r="G1423" s="13" t="s">
        <v>28</v>
      </c>
      <c r="H1423" s="13">
        <v>2</v>
      </c>
      <c r="I1423" s="13">
        <v>1</v>
      </c>
      <c r="J1423" s="13" t="s">
        <v>255</v>
      </c>
      <c r="K1423" s="13">
        <v>5</v>
      </c>
      <c r="L1423" s="13" t="s">
        <v>255</v>
      </c>
      <c r="M1423" s="13">
        <v>548935</v>
      </c>
      <c r="N1423" s="13">
        <v>548936</v>
      </c>
      <c r="O1423" s="13" t="s">
        <v>255</v>
      </c>
      <c r="P1423" s="13">
        <v>1.4822294093238587E-2</v>
      </c>
      <c r="Q1423" s="13">
        <v>1.3103332288273112E-2</v>
      </c>
      <c r="R1423" s="13">
        <v>1.7628355148419974</v>
      </c>
      <c r="S1423" s="13" t="s">
        <v>255</v>
      </c>
      <c r="T1423" s="13">
        <v>1.1405852307844162</v>
      </c>
      <c r="U1423" s="13">
        <v>0.93827590571853514</v>
      </c>
      <c r="V1423" s="13" t="s">
        <v>255</v>
      </c>
      <c r="W1423" s="13" t="s">
        <v>255</v>
      </c>
      <c r="X1423" s="13">
        <v>1.4414346313852948</v>
      </c>
      <c r="Y1423" s="13">
        <v>2.7522108633488258E-2</v>
      </c>
      <c r="Z1423" s="13">
        <v>38.348863497322519</v>
      </c>
      <c r="AA1423" s="13">
        <v>3.9724545896473895E-2</v>
      </c>
      <c r="AB1423" s="13" t="s">
        <v>255</v>
      </c>
      <c r="AC1423" s="13">
        <v>50.756877547076201</v>
      </c>
      <c r="AD1423" s="13" t="s">
        <v>255</v>
      </c>
      <c r="AE1423" s="13">
        <v>4.7466225363939477E-2</v>
      </c>
      <c r="AF1423" s="13">
        <v>5.2614174210135118</v>
      </c>
      <c r="AG1423" s="13" t="s">
        <v>255</v>
      </c>
      <c r="AH1423" s="13" t="s">
        <v>255</v>
      </c>
      <c r="AI1423" s="13">
        <v>0.19584018793165447</v>
      </c>
      <c r="AJ1423" s="13">
        <v>1.2445275978479942E-2</v>
      </c>
      <c r="AK1423" s="13" t="s">
        <v>255</v>
      </c>
      <c r="AL1423" s="13">
        <v>100</v>
      </c>
      <c r="AM1423" s="13">
        <v>900</v>
      </c>
      <c r="AN1423" s="13">
        <v>5.1160199999999998</v>
      </c>
      <c r="AO1423" s="13">
        <v>1.23106</v>
      </c>
      <c r="AP1423" s="13">
        <v>7063.32</v>
      </c>
      <c r="AQ1423" s="13">
        <v>132.72200000000001</v>
      </c>
      <c r="AR1423" s="13" t="s">
        <v>255</v>
      </c>
      <c r="AS1423" s="13" t="s">
        <v>255</v>
      </c>
      <c r="AT1423" s="13">
        <v>4.39398</v>
      </c>
      <c r="AU1423" s="13">
        <v>1.9418599999999999</v>
      </c>
      <c r="AV1423" s="13">
        <v>20.912299999999998</v>
      </c>
      <c r="AW1423" s="13">
        <v>0.622035</v>
      </c>
      <c r="AX1423" s="13">
        <v>4.3179699999999999</v>
      </c>
      <c r="AY1423" s="13">
        <v>2.0597099999999999</v>
      </c>
      <c r="AZ1423" s="13">
        <v>76354.899999999994</v>
      </c>
      <c r="BA1423" s="13">
        <v>1534.26</v>
      </c>
      <c r="BB1423" s="13" t="s">
        <v>255</v>
      </c>
      <c r="BC1423" s="13" t="s">
        <v>255</v>
      </c>
      <c r="BD1423" s="13">
        <v>2.8530199999999999</v>
      </c>
      <c r="BE1423" s="13">
        <v>0.88462799999999997</v>
      </c>
      <c r="BF1423" s="13">
        <v>72.854900000000001</v>
      </c>
      <c r="BG1423" s="13">
        <v>9.5336400000000001</v>
      </c>
      <c r="BH1423" s="13">
        <v>20.142099999999999</v>
      </c>
      <c r="BI1423" s="13">
        <v>5.1958500000000001</v>
      </c>
      <c r="BJ1423" s="13" t="s">
        <v>255</v>
      </c>
      <c r="BK1423" s="13" t="s">
        <v>255</v>
      </c>
      <c r="BL1423" s="13">
        <v>15.987299999999999</v>
      </c>
      <c r="BM1423" s="13">
        <v>2.0743800000000001</v>
      </c>
      <c r="BN1423" s="13">
        <v>3251.89</v>
      </c>
      <c r="BO1423" s="13">
        <v>295.13299999999998</v>
      </c>
      <c r="BP1423" s="13" t="s">
        <v>255</v>
      </c>
      <c r="BQ1423" s="13" t="s">
        <v>255</v>
      </c>
      <c r="BR1423" s="13">
        <v>436.30099999999999</v>
      </c>
      <c r="BS1423" s="13">
        <v>9.41751</v>
      </c>
      <c r="BT1423" s="13" t="s">
        <v>255</v>
      </c>
      <c r="BU1423" s="13" t="s">
        <v>255</v>
      </c>
      <c r="BV1423" s="13" t="s">
        <v>255</v>
      </c>
      <c r="BW1423" s="13" t="s">
        <v>255</v>
      </c>
      <c r="BX1423" s="13">
        <v>12347</v>
      </c>
      <c r="BY1423" s="13">
        <v>1389.37</v>
      </c>
      <c r="BZ1423" s="13">
        <v>142.041</v>
      </c>
      <c r="CA1423" s="13">
        <v>1.5513999999999999</v>
      </c>
      <c r="CB1423" s="13" t="s">
        <v>255</v>
      </c>
      <c r="CC1423" s="13" t="s">
        <v>255</v>
      </c>
      <c r="CD1423" s="13" t="s">
        <v>255</v>
      </c>
      <c r="CE1423" s="13" t="s">
        <v>255</v>
      </c>
      <c r="CF1423" s="13">
        <v>1600.62451171875</v>
      </c>
      <c r="CG1423" s="13">
        <v>8.6796607971191406</v>
      </c>
      <c r="CH1423" s="13">
        <v>46.709007263183594</v>
      </c>
      <c r="CI1423" s="13">
        <v>91.742012023925781</v>
      </c>
      <c r="CJ1423" s="13">
        <v>13.964597702026367</v>
      </c>
      <c r="CK1423" s="13">
        <v>223.335693359375</v>
      </c>
      <c r="CL1423" s="13">
        <v>6177.5263671875</v>
      </c>
      <c r="CM1423" s="13">
        <v>3.8510668277740479</v>
      </c>
      <c r="CN1423" s="13">
        <v>349.07553100585937</v>
      </c>
      <c r="CO1423" s="13">
        <v>16.544544219970703</v>
      </c>
      <c r="CP1423" s="13">
        <v>55.452656894273453</v>
      </c>
      <c r="CQ1423" s="13">
        <v>582.87859000000003</v>
      </c>
      <c r="CR1423" s="13">
        <v>15.34806</v>
      </c>
      <c r="CS1423" s="13" t="s">
        <v>255</v>
      </c>
      <c r="CT1423" s="13">
        <v>17.57592</v>
      </c>
      <c r="CU1423" s="13">
        <v>41.824599999999997</v>
      </c>
      <c r="CV1423" s="13">
        <v>12.95391</v>
      </c>
      <c r="CW1423" s="13">
        <v>11.41208</v>
      </c>
      <c r="CX1423" s="13">
        <v>291.4196</v>
      </c>
      <c r="CY1423" s="13">
        <v>60.426299999999998</v>
      </c>
      <c r="CZ1423" s="13" t="s">
        <v>255</v>
      </c>
      <c r="DA1423" s="13">
        <v>79.936499999999995</v>
      </c>
      <c r="DB1423" s="13">
        <v>436.30099999999999</v>
      </c>
      <c r="DC1423" s="13">
        <v>967.19796999999994</v>
      </c>
      <c r="DD1423" s="13">
        <v>86.925605987003749</v>
      </c>
      <c r="DE1423" s="13">
        <v>4.1035939623066584</v>
      </c>
      <c r="DF1423" s="13">
        <v>6.8092872480480988</v>
      </c>
      <c r="DG1423" s="13">
        <v>0.91756693883982066</v>
      </c>
      <c r="DH1423" s="13">
        <v>0.94454375388335754</v>
      </c>
      <c r="DI1423" s="13">
        <v>0.92812271154248094</v>
      </c>
      <c r="DJ1423" s="13">
        <v>0.95540987029587443</v>
      </c>
      <c r="DK1423" s="13">
        <v>44186.07413073138</v>
      </c>
      <c r="DL1423" s="13">
        <v>5.6259456909846568</v>
      </c>
      <c r="DM1423" s="13">
        <v>132155.18393733524</v>
      </c>
      <c r="DN1423" s="13">
        <v>3.859447560598753</v>
      </c>
      <c r="DO1423" s="13">
        <v>2.9908786090914878</v>
      </c>
      <c r="DP1423" s="13">
        <v>0.36856280460357671</v>
      </c>
      <c r="DQ1423" s="13">
        <v>589.93065915629302</v>
      </c>
      <c r="DR1423" s="13">
        <v>12620.325699486735</v>
      </c>
      <c r="DS1423" s="13">
        <v>10.471614369089536</v>
      </c>
      <c r="DT1423" s="13">
        <v>10.471614369089536</v>
      </c>
      <c r="DU1423" s="13">
        <v>100.00121371832802</v>
      </c>
      <c r="DV1423" s="13">
        <v>13.597293081743649</v>
      </c>
      <c r="DW1423" s="13">
        <v>5.6259456909846568</v>
      </c>
      <c r="DX1423" s="13">
        <v>703.49226346337173</v>
      </c>
      <c r="DY1423" s="13">
        <v>1063.5837212072099</v>
      </c>
      <c r="DZ1423" s="13">
        <v>180.22504587998935</v>
      </c>
      <c r="EA1423" s="13">
        <v>272.21618762353671</v>
      </c>
      <c r="EB1423" s="13">
        <v>19.72160296494781</v>
      </c>
      <c r="EC1423" s="13">
        <v>1287.364637379625</v>
      </c>
      <c r="ED1423" s="13">
        <v>4.7985832357191258</v>
      </c>
      <c r="EE1423" s="13">
        <v>2.1762106968030298E-3</v>
      </c>
      <c r="EF1423" s="13">
        <v>500</v>
      </c>
      <c r="EG1423" s="13">
        <v>10696.448390677026</v>
      </c>
      <c r="EH1423" s="13">
        <v>54882.522521408406</v>
      </c>
      <c r="EI1423" s="13">
        <v>3.8274926428524578E-2</v>
      </c>
      <c r="EJ1423" s="13">
        <v>20</v>
      </c>
      <c r="EK1423" s="13">
        <v>2.1816615649929121</v>
      </c>
      <c r="EL1423" s="13">
        <v>6.9878597989075351</v>
      </c>
      <c r="EM1423" s="13">
        <v>7.4999999999999997E-2</v>
      </c>
      <c r="EN1423" s="13">
        <v>24.265331522623697</v>
      </c>
      <c r="EO1423" s="13">
        <v>4.2322275373004162E-2</v>
      </c>
    </row>
    <row r="1424" spans="1:145">
      <c r="A1424" s="12">
        <v>40479.613194444442</v>
      </c>
      <c r="B1424" s="13">
        <v>34</v>
      </c>
      <c r="C1424" s="13" t="s">
        <v>81</v>
      </c>
      <c r="D1424" s="13" t="s">
        <v>58</v>
      </c>
      <c r="E1424" s="12">
        <v>40479.604861111111</v>
      </c>
      <c r="F1424" s="12">
        <v>40479.625694444447</v>
      </c>
      <c r="G1424" s="13" t="s">
        <v>28</v>
      </c>
      <c r="H1424" s="13">
        <v>2</v>
      </c>
      <c r="I1424" s="13">
        <v>1</v>
      </c>
      <c r="J1424" s="13" t="s">
        <v>255</v>
      </c>
      <c r="K1424" s="13">
        <v>5</v>
      </c>
      <c r="L1424" s="13" t="s">
        <v>255</v>
      </c>
      <c r="M1424" s="13">
        <v>548935</v>
      </c>
      <c r="N1424" s="13">
        <v>548936</v>
      </c>
      <c r="O1424" s="13" t="s">
        <v>255</v>
      </c>
      <c r="P1424" s="13">
        <v>1.4822294093238587E-2</v>
      </c>
      <c r="Q1424" s="13">
        <v>1.3103332288273112E-2</v>
      </c>
      <c r="R1424" s="13">
        <v>1.7628355148419974</v>
      </c>
      <c r="S1424" s="13" t="s">
        <v>255</v>
      </c>
      <c r="T1424" s="13">
        <v>1.1405852307844162</v>
      </c>
      <c r="U1424" s="13">
        <v>0.93827590571853514</v>
      </c>
      <c r="V1424" s="13" t="s">
        <v>255</v>
      </c>
      <c r="W1424" s="13" t="s">
        <v>255</v>
      </c>
      <c r="X1424" s="13">
        <v>1.4414346313852948</v>
      </c>
      <c r="Y1424" s="13">
        <v>2.7522108633488258E-2</v>
      </c>
      <c r="Z1424" s="13">
        <v>38.348863497322519</v>
      </c>
      <c r="AA1424" s="13">
        <v>3.9724545896473895E-2</v>
      </c>
      <c r="AB1424" s="13" t="s">
        <v>255</v>
      </c>
      <c r="AC1424" s="13">
        <v>50.756877547076201</v>
      </c>
      <c r="AD1424" s="13" t="s">
        <v>255</v>
      </c>
      <c r="AE1424" s="13">
        <v>4.7466225363939477E-2</v>
      </c>
      <c r="AF1424" s="13">
        <v>5.2614174210135118</v>
      </c>
      <c r="AG1424" s="13" t="s">
        <v>255</v>
      </c>
      <c r="AH1424" s="13" t="s">
        <v>255</v>
      </c>
      <c r="AI1424" s="13">
        <v>0.19584018793165447</v>
      </c>
      <c r="AJ1424" s="13">
        <v>1.2445275978479942E-2</v>
      </c>
      <c r="AK1424" s="13" t="s">
        <v>255</v>
      </c>
      <c r="AL1424" s="13">
        <v>100</v>
      </c>
      <c r="AM1424" s="13">
        <v>900</v>
      </c>
      <c r="AN1424" s="13">
        <v>4.2396799999999999</v>
      </c>
      <c r="AO1424" s="13">
        <v>1.1459699999999999</v>
      </c>
      <c r="AP1424" s="13">
        <v>6768.03</v>
      </c>
      <c r="AQ1424" s="13">
        <v>125.94499999999999</v>
      </c>
      <c r="AR1424" s="13" t="s">
        <v>255</v>
      </c>
      <c r="AS1424" s="13" t="s">
        <v>255</v>
      </c>
      <c r="AT1424" s="13">
        <v>5.2836499999999997</v>
      </c>
      <c r="AU1424" s="13">
        <v>1.82402</v>
      </c>
      <c r="AV1424" s="13">
        <v>17.4132</v>
      </c>
      <c r="AW1424" s="13">
        <v>0.53656000000000004</v>
      </c>
      <c r="AX1424" s="13">
        <v>4.63842</v>
      </c>
      <c r="AY1424" s="13">
        <v>1.77668</v>
      </c>
      <c r="AZ1424" s="13">
        <v>68056.7</v>
      </c>
      <c r="BA1424" s="13">
        <v>1469.09</v>
      </c>
      <c r="BB1424" s="13" t="s">
        <v>255</v>
      </c>
      <c r="BC1424" s="13" t="s">
        <v>255</v>
      </c>
      <c r="BD1424" s="13" t="s">
        <v>255</v>
      </c>
      <c r="BE1424" s="13" t="s">
        <v>255</v>
      </c>
      <c r="BF1424" s="13">
        <v>73.9221</v>
      </c>
      <c r="BG1424" s="13">
        <v>9.2062600000000003</v>
      </c>
      <c r="BH1424" s="13">
        <v>21.6587</v>
      </c>
      <c r="BI1424" s="13">
        <v>4.9802099999999996</v>
      </c>
      <c r="BJ1424" s="13" t="s">
        <v>255</v>
      </c>
      <c r="BK1424" s="13" t="s">
        <v>255</v>
      </c>
      <c r="BL1424" s="13">
        <v>18.62</v>
      </c>
      <c r="BM1424" s="13">
        <v>2.08412</v>
      </c>
      <c r="BN1424" s="13">
        <v>1943.08</v>
      </c>
      <c r="BO1424" s="13">
        <v>284.98399999999998</v>
      </c>
      <c r="BP1424" s="13" t="s">
        <v>255</v>
      </c>
      <c r="BQ1424" s="13" t="s">
        <v>255</v>
      </c>
      <c r="BR1424" s="13">
        <v>397.74799999999999</v>
      </c>
      <c r="BS1424" s="13">
        <v>8.0713299999999997</v>
      </c>
      <c r="BT1424" s="13" t="s">
        <v>255</v>
      </c>
      <c r="BU1424" s="13" t="s">
        <v>255</v>
      </c>
      <c r="BV1424" s="13" t="s">
        <v>255</v>
      </c>
      <c r="BW1424" s="13" t="s">
        <v>255</v>
      </c>
      <c r="BX1424" s="13">
        <v>11543.9</v>
      </c>
      <c r="BY1424" s="13">
        <v>1563.01</v>
      </c>
      <c r="BZ1424" s="13">
        <v>116.196</v>
      </c>
      <c r="CA1424" s="13">
        <v>1.74823</v>
      </c>
      <c r="CB1424" s="13" t="s">
        <v>255</v>
      </c>
      <c r="CC1424" s="13" t="s">
        <v>255</v>
      </c>
      <c r="CD1424" s="13" t="s">
        <v>255</v>
      </c>
      <c r="CE1424" s="13" t="s">
        <v>255</v>
      </c>
      <c r="CF1424" s="13">
        <v>1541.513916015625</v>
      </c>
      <c r="CG1424" s="13">
        <v>7.7674427032470703</v>
      </c>
      <c r="CH1424" s="13">
        <v>41.729816436767578</v>
      </c>
      <c r="CI1424" s="13">
        <v>91.748115539550781</v>
      </c>
      <c r="CJ1424" s="13">
        <v>13.864985466003418</v>
      </c>
      <c r="CK1424" s="13">
        <v>198.7041015625</v>
      </c>
      <c r="CL1424" s="13">
        <v>6193.3125</v>
      </c>
      <c r="CM1424" s="13">
        <v>3.8572072982788086</v>
      </c>
      <c r="CN1424" s="13">
        <v>140.933837890625</v>
      </c>
      <c r="CO1424" s="13">
        <v>16.235916137695313</v>
      </c>
      <c r="CP1424" s="13">
        <v>55.452656894273453</v>
      </c>
      <c r="CQ1424" s="13">
        <v>543.52374999999995</v>
      </c>
      <c r="CR1424" s="13">
        <v>12.71904</v>
      </c>
      <c r="CS1424" s="13" t="s">
        <v>255</v>
      </c>
      <c r="CT1424" s="13">
        <v>21.134599999999999</v>
      </c>
      <c r="CU1424" s="13">
        <v>34.8264</v>
      </c>
      <c r="CV1424" s="13">
        <v>13.91526</v>
      </c>
      <c r="CW1424" s="13" t="s">
        <v>255</v>
      </c>
      <c r="CX1424" s="13">
        <v>295.6884</v>
      </c>
      <c r="CY1424" s="13">
        <v>64.976100000000002</v>
      </c>
      <c r="CZ1424" s="13" t="s">
        <v>255</v>
      </c>
      <c r="DA1424" s="13">
        <v>93.100000000000009</v>
      </c>
      <c r="DB1424" s="13">
        <v>397.74799999999999</v>
      </c>
      <c r="DC1424" s="13">
        <v>934.1078</v>
      </c>
      <c r="DD1424" s="13">
        <v>99.348514578815099</v>
      </c>
      <c r="DE1424" s="13">
        <v>4.6776459602740195</v>
      </c>
      <c r="DF1424" s="13">
        <v>8.0390701917449832</v>
      </c>
      <c r="DG1424" s="13">
        <v>0.91660419216020628</v>
      </c>
      <c r="DH1424" s="13">
        <v>0.94594065010916129</v>
      </c>
      <c r="DI1424" s="13">
        <v>0.92583034109706885</v>
      </c>
      <c r="DJ1424" s="13">
        <v>0.95546208738599869</v>
      </c>
      <c r="DK1424" s="13">
        <v>42860.024345580292</v>
      </c>
      <c r="DL1424" s="13">
        <v>5.4571077885104637</v>
      </c>
      <c r="DM1424" s="13">
        <v>132492.89504716982</v>
      </c>
      <c r="DN1424" s="13">
        <v>4.0176818617427417</v>
      </c>
      <c r="DO1424" s="13">
        <v>3.0912930421802813</v>
      </c>
      <c r="DP1424" s="13">
        <v>0.36789540262222292</v>
      </c>
      <c r="DQ1424" s="13">
        <v>567.11588278032787</v>
      </c>
      <c r="DR1424" s="13">
        <v>12132.251543386037</v>
      </c>
      <c r="DS1424" s="13">
        <v>10.920717772242288</v>
      </c>
      <c r="DT1424" s="13">
        <v>10.920717772242288</v>
      </c>
      <c r="DU1424" s="13">
        <v>100.00121371832802</v>
      </c>
      <c r="DV1424" s="13">
        <v>13.597293081743649</v>
      </c>
      <c r="DW1424" s="13">
        <v>5.4571077885104637</v>
      </c>
      <c r="DX1424" s="13">
        <v>703.49226346337173</v>
      </c>
      <c r="DY1424" s="13">
        <v>1063.5837212072099</v>
      </c>
      <c r="DZ1424" s="13">
        <v>174.90568611163729</v>
      </c>
      <c r="EA1424" s="13">
        <v>264.17207747502476</v>
      </c>
      <c r="EB1424" s="13">
        <v>19.72160296494781</v>
      </c>
      <c r="EC1424" s="13">
        <v>1239.8226373380699</v>
      </c>
      <c r="ED1424" s="13">
        <v>4.9953213576557989</v>
      </c>
      <c r="EE1424" s="13">
        <v>4.1603821380183849E-2</v>
      </c>
      <c r="EF1424" s="13">
        <v>500</v>
      </c>
      <c r="EG1424" s="13">
        <v>10696.448390677026</v>
      </c>
      <c r="EH1424" s="13">
        <v>53556.472736257318</v>
      </c>
      <c r="EI1424" s="13">
        <v>3.8118901632473189E-2</v>
      </c>
      <c r="EJ1424" s="13">
        <v>20</v>
      </c>
      <c r="EK1424" s="13">
        <v>2.1816615649929121</v>
      </c>
      <c r="EL1424" s="13">
        <v>6.819021896433342</v>
      </c>
      <c r="EM1424" s="13">
        <v>7.4999999999999997E-2</v>
      </c>
      <c r="EN1424" s="13">
        <v>23.812677001953126</v>
      </c>
      <c r="EO1424" s="13">
        <v>4.1677997331542607E-2</v>
      </c>
    </row>
    <row r="1425" spans="1:145">
      <c r="A1425" s="12">
        <v>40479.613888888889</v>
      </c>
      <c r="B1425" s="13">
        <v>34</v>
      </c>
      <c r="C1425" s="13" t="s">
        <v>81</v>
      </c>
      <c r="D1425" s="13" t="s">
        <v>58</v>
      </c>
      <c r="E1425" s="12">
        <v>40479.604861111111</v>
      </c>
      <c r="F1425" s="12">
        <v>40479.625694444447</v>
      </c>
      <c r="G1425" s="13" t="s">
        <v>28</v>
      </c>
      <c r="H1425" s="13">
        <v>2</v>
      </c>
      <c r="I1425" s="13">
        <v>1</v>
      </c>
      <c r="J1425" s="13" t="s">
        <v>255</v>
      </c>
      <c r="K1425" s="13">
        <v>5</v>
      </c>
      <c r="L1425" s="13" t="s">
        <v>255</v>
      </c>
      <c r="M1425" s="13">
        <v>548935</v>
      </c>
      <c r="N1425" s="13">
        <v>548936</v>
      </c>
      <c r="O1425" s="13" t="s">
        <v>255</v>
      </c>
      <c r="P1425" s="13">
        <v>1.4822294093238587E-2</v>
      </c>
      <c r="Q1425" s="13">
        <v>1.3103332288273112E-2</v>
      </c>
      <c r="R1425" s="13">
        <v>1.7628355148419974</v>
      </c>
      <c r="S1425" s="13" t="s">
        <v>255</v>
      </c>
      <c r="T1425" s="13">
        <v>1.1405852307844162</v>
      </c>
      <c r="U1425" s="13">
        <v>0.93827590571853514</v>
      </c>
      <c r="V1425" s="13" t="s">
        <v>255</v>
      </c>
      <c r="W1425" s="13" t="s">
        <v>255</v>
      </c>
      <c r="X1425" s="13">
        <v>1.4414346313852948</v>
      </c>
      <c r="Y1425" s="13">
        <v>2.7522108633488258E-2</v>
      </c>
      <c r="Z1425" s="13">
        <v>38.348863497322519</v>
      </c>
      <c r="AA1425" s="13">
        <v>3.9724545896473895E-2</v>
      </c>
      <c r="AB1425" s="13" t="s">
        <v>255</v>
      </c>
      <c r="AC1425" s="13">
        <v>50.756877547076201</v>
      </c>
      <c r="AD1425" s="13" t="s">
        <v>255</v>
      </c>
      <c r="AE1425" s="13">
        <v>4.7466225363939477E-2</v>
      </c>
      <c r="AF1425" s="13">
        <v>5.2614174210135118</v>
      </c>
      <c r="AG1425" s="13" t="s">
        <v>255</v>
      </c>
      <c r="AH1425" s="13" t="s">
        <v>255</v>
      </c>
      <c r="AI1425" s="13">
        <v>0.19584018793165447</v>
      </c>
      <c r="AJ1425" s="13">
        <v>1.2445275978479942E-2</v>
      </c>
      <c r="AK1425" s="13" t="s">
        <v>255</v>
      </c>
      <c r="AL1425" s="13">
        <v>100</v>
      </c>
      <c r="AM1425" s="13">
        <v>900</v>
      </c>
      <c r="AN1425" s="13" t="s">
        <v>255</v>
      </c>
      <c r="AO1425" s="13" t="s">
        <v>255</v>
      </c>
      <c r="AP1425" s="13">
        <v>122.535</v>
      </c>
      <c r="AQ1425" s="13">
        <v>22.686</v>
      </c>
      <c r="AR1425" s="13" t="s">
        <v>255</v>
      </c>
      <c r="AS1425" s="13" t="s">
        <v>255</v>
      </c>
      <c r="AT1425" s="13">
        <v>0.57249000000000005</v>
      </c>
      <c r="AU1425" s="13">
        <v>0.25463599999999997</v>
      </c>
      <c r="AV1425" s="13">
        <v>1.3661799999999999</v>
      </c>
      <c r="AW1425" s="13">
        <v>0.170741</v>
      </c>
      <c r="AX1425" s="13" t="s">
        <v>255</v>
      </c>
      <c r="AY1425" s="13" t="s">
        <v>255</v>
      </c>
      <c r="AZ1425" s="13" t="s">
        <v>255</v>
      </c>
      <c r="BA1425" s="13" t="s">
        <v>255</v>
      </c>
      <c r="BB1425" s="13" t="s">
        <v>255</v>
      </c>
      <c r="BC1425" s="13" t="s">
        <v>255</v>
      </c>
      <c r="BD1425" s="13">
        <v>1.0134799999999999</v>
      </c>
      <c r="BE1425" s="13">
        <v>0.22571099999999999</v>
      </c>
      <c r="BF1425" s="13">
        <v>1.9433400000000001</v>
      </c>
      <c r="BG1425" s="13">
        <v>0.73110799999999998</v>
      </c>
      <c r="BH1425" s="13" t="s">
        <v>255</v>
      </c>
      <c r="BI1425" s="13" t="s">
        <v>255</v>
      </c>
      <c r="BJ1425" s="13" t="s">
        <v>255</v>
      </c>
      <c r="BK1425" s="13" t="s">
        <v>255</v>
      </c>
      <c r="BL1425" s="13" t="s">
        <v>255</v>
      </c>
      <c r="BM1425" s="13" t="s">
        <v>255</v>
      </c>
      <c r="BN1425" s="13">
        <v>425.53100000000001</v>
      </c>
      <c r="BO1425" s="13">
        <v>112.143</v>
      </c>
      <c r="BP1425" s="13">
        <v>1.4166399999999999</v>
      </c>
      <c r="BQ1425" s="13">
        <v>0.17453299999999999</v>
      </c>
      <c r="BR1425" s="13" t="s">
        <v>255</v>
      </c>
      <c r="BS1425" s="13" t="s">
        <v>255</v>
      </c>
      <c r="BT1425" s="13" t="s">
        <v>255</v>
      </c>
      <c r="BU1425" s="13" t="s">
        <v>255</v>
      </c>
      <c r="BV1425" s="13" t="s">
        <v>255</v>
      </c>
      <c r="BW1425" s="13" t="s">
        <v>255</v>
      </c>
      <c r="BX1425" s="13" t="s">
        <v>255</v>
      </c>
      <c r="BY1425" s="13" t="s">
        <v>255</v>
      </c>
      <c r="BZ1425" s="13" t="s">
        <v>255</v>
      </c>
      <c r="CA1425" s="13" t="s">
        <v>255</v>
      </c>
      <c r="CB1425" s="13" t="s">
        <v>255</v>
      </c>
      <c r="CC1425" s="13" t="s">
        <v>255</v>
      </c>
      <c r="CD1425" s="13" t="s">
        <v>255</v>
      </c>
      <c r="CE1425" s="13" t="s">
        <v>255</v>
      </c>
      <c r="CF1425" s="13">
        <v>1551.4072265625</v>
      </c>
      <c r="CG1425" s="13">
        <v>8.1067829132080078</v>
      </c>
      <c r="CH1425" s="13">
        <v>43.356296539306641</v>
      </c>
      <c r="CI1425" s="13">
        <v>91.776679992675781</v>
      </c>
      <c r="CJ1425" s="13">
        <v>13.779638290405273</v>
      </c>
      <c r="CK1425" s="13">
        <v>211.81710815429687</v>
      </c>
      <c r="CL1425" s="13">
        <v>6194.66357421875</v>
      </c>
      <c r="CM1425" s="13">
        <v>3.9514656066894531</v>
      </c>
      <c r="CN1425" s="13">
        <v>14.104887008666992</v>
      </c>
      <c r="CO1425" s="13">
        <v>16.976364135742187</v>
      </c>
      <c r="CP1425" s="13">
        <v>55.452656894273453</v>
      </c>
      <c r="CQ1425" s="13">
        <v>4.8954900000000006</v>
      </c>
      <c r="CR1425" s="13" t="s">
        <v>255</v>
      </c>
      <c r="CS1425" s="13" t="s">
        <v>255</v>
      </c>
      <c r="CT1425" s="13">
        <v>2.2899600000000002</v>
      </c>
      <c r="CU1425" s="13">
        <v>2.7323599999999999</v>
      </c>
      <c r="CV1425" s="13" t="s">
        <v>255</v>
      </c>
      <c r="CW1425" s="13">
        <v>4.0539199999999997</v>
      </c>
      <c r="CX1425" s="13">
        <v>7.7733600000000003</v>
      </c>
      <c r="CY1425" s="13" t="s">
        <v>255</v>
      </c>
      <c r="CZ1425" s="13" t="s">
        <v>255</v>
      </c>
      <c r="DA1425" s="13" t="s">
        <v>255</v>
      </c>
      <c r="DB1425" s="13" t="s">
        <v>255</v>
      </c>
      <c r="DC1425" s="13">
        <v>16.849600000000002</v>
      </c>
      <c r="DD1425" s="13" t="s">
        <v>255</v>
      </c>
      <c r="DE1425" s="13" t="s">
        <v>255</v>
      </c>
      <c r="DF1425" s="13" t="s">
        <v>255</v>
      </c>
      <c r="DG1425" s="13" t="s">
        <v>255</v>
      </c>
      <c r="DH1425" s="13" t="s">
        <v>255</v>
      </c>
      <c r="DI1425" s="13" t="s">
        <v>255</v>
      </c>
      <c r="DJ1425" s="13" t="s">
        <v>255</v>
      </c>
      <c r="DK1425" s="13">
        <v>43402.26305187391</v>
      </c>
      <c r="DL1425" s="13">
        <v>5.5261477648643709</v>
      </c>
      <c r="DM1425" s="13">
        <v>132521.79843847547</v>
      </c>
      <c r="DN1425" s="13">
        <v>3.9929320091826912</v>
      </c>
      <c r="DO1425" s="13">
        <v>3.0533384464327784</v>
      </c>
      <c r="DP1425" s="13">
        <v>0.36732357654571535</v>
      </c>
      <c r="DQ1425" s="13">
        <v>569.86845113980644</v>
      </c>
      <c r="DR1425" s="13">
        <v>12191.136954183985</v>
      </c>
      <c r="DS1425" s="13">
        <v>10.870339570173901</v>
      </c>
      <c r="DT1425" s="13">
        <v>10.870339570173899</v>
      </c>
      <c r="DU1425" s="13">
        <v>100.00121371832802</v>
      </c>
      <c r="DV1425" s="13">
        <v>13.597293081743649</v>
      </c>
      <c r="DW1425" s="13">
        <v>5.5261477648643709</v>
      </c>
      <c r="DX1425" s="13">
        <v>703.49226346337173</v>
      </c>
      <c r="DY1425" s="13">
        <v>1063.5837212072099</v>
      </c>
      <c r="DZ1425" s="13">
        <v>175.71656736502658</v>
      </c>
      <c r="EA1425" s="13">
        <v>265.39847638243145</v>
      </c>
      <c r="EB1425" s="13">
        <v>19.72160296494781</v>
      </c>
      <c r="EC1425" s="13">
        <v>1247.779717872208</v>
      </c>
      <c r="ED1425" s="13">
        <v>4.9645490189424439</v>
      </c>
      <c r="EE1425" s="13">
        <v>1.0493929751796251E-2</v>
      </c>
      <c r="EF1425" s="13">
        <v>500</v>
      </c>
      <c r="EG1425" s="13">
        <v>10696.448390677026</v>
      </c>
      <c r="EH1425" s="13">
        <v>54098.711442550935</v>
      </c>
      <c r="EI1425" s="13">
        <v>3.7919705883215936E-2</v>
      </c>
      <c r="EJ1425" s="13">
        <v>20</v>
      </c>
      <c r="EK1425" s="13">
        <v>2.1816615649929121</v>
      </c>
      <c r="EL1425" s="13">
        <v>6.8880618727872491</v>
      </c>
      <c r="EM1425" s="13">
        <v>7.4999999999999997E-2</v>
      </c>
      <c r="EN1425" s="13">
        <v>24.898667399088541</v>
      </c>
      <c r="EO1425" s="13">
        <v>3.8694172923805552E-2</v>
      </c>
    </row>
    <row r="1426" spans="1:145">
      <c r="A1426" s="12">
        <v>40479.614583333336</v>
      </c>
      <c r="B1426" s="13">
        <v>34</v>
      </c>
      <c r="C1426" s="13" t="s">
        <v>81</v>
      </c>
      <c r="D1426" s="13" t="s">
        <v>58</v>
      </c>
      <c r="E1426" s="12">
        <v>40479.604861111111</v>
      </c>
      <c r="F1426" s="12">
        <v>40479.625694444447</v>
      </c>
      <c r="G1426" s="13" t="s">
        <v>28</v>
      </c>
      <c r="H1426" s="13">
        <v>2</v>
      </c>
      <c r="I1426" s="13">
        <v>1</v>
      </c>
      <c r="J1426" s="13" t="s">
        <v>255</v>
      </c>
      <c r="K1426" s="13">
        <v>5</v>
      </c>
      <c r="L1426" s="13" t="s">
        <v>255</v>
      </c>
      <c r="M1426" s="13">
        <v>548935</v>
      </c>
      <c r="N1426" s="13">
        <v>548936</v>
      </c>
      <c r="O1426" s="13" t="s">
        <v>255</v>
      </c>
      <c r="P1426" s="13">
        <v>1.4822294093238587E-2</v>
      </c>
      <c r="Q1426" s="13">
        <v>1.3103332288273112E-2</v>
      </c>
      <c r="R1426" s="13">
        <v>1.7628355148419974</v>
      </c>
      <c r="S1426" s="13" t="s">
        <v>255</v>
      </c>
      <c r="T1426" s="13">
        <v>1.1405852307844162</v>
      </c>
      <c r="U1426" s="13">
        <v>0.93827590571853514</v>
      </c>
      <c r="V1426" s="13" t="s">
        <v>255</v>
      </c>
      <c r="W1426" s="13" t="s">
        <v>255</v>
      </c>
      <c r="X1426" s="13">
        <v>1.4414346313852948</v>
      </c>
      <c r="Y1426" s="13">
        <v>2.7522108633488258E-2</v>
      </c>
      <c r="Z1426" s="13">
        <v>38.348863497322519</v>
      </c>
      <c r="AA1426" s="13">
        <v>3.9724545896473895E-2</v>
      </c>
      <c r="AB1426" s="13" t="s">
        <v>255</v>
      </c>
      <c r="AC1426" s="13">
        <v>50.756877547076201</v>
      </c>
      <c r="AD1426" s="13" t="s">
        <v>255</v>
      </c>
      <c r="AE1426" s="13">
        <v>4.7466225363939477E-2</v>
      </c>
      <c r="AF1426" s="13">
        <v>5.2614174210135118</v>
      </c>
      <c r="AG1426" s="13" t="s">
        <v>255</v>
      </c>
      <c r="AH1426" s="13" t="s">
        <v>255</v>
      </c>
      <c r="AI1426" s="13">
        <v>0.19584018793165447</v>
      </c>
      <c r="AJ1426" s="13">
        <v>1.2445275978479942E-2</v>
      </c>
      <c r="AK1426" s="13" t="s">
        <v>255</v>
      </c>
      <c r="AL1426" s="13">
        <v>100</v>
      </c>
      <c r="AM1426" s="13">
        <v>900</v>
      </c>
      <c r="AN1426" s="13">
        <v>2.59998</v>
      </c>
      <c r="AO1426" s="13">
        <v>1.2075499999999999</v>
      </c>
      <c r="AP1426" s="13">
        <v>7103.64</v>
      </c>
      <c r="AQ1426" s="13">
        <v>151.50700000000001</v>
      </c>
      <c r="AR1426" s="13" t="s">
        <v>255</v>
      </c>
      <c r="AS1426" s="13" t="s">
        <v>255</v>
      </c>
      <c r="AT1426" s="13" t="s">
        <v>255</v>
      </c>
      <c r="AU1426" s="13" t="s">
        <v>255</v>
      </c>
      <c r="AV1426" s="13">
        <v>15.8978</v>
      </c>
      <c r="AW1426" s="13">
        <v>0.74106499999999997</v>
      </c>
      <c r="AX1426" s="13" t="s">
        <v>255</v>
      </c>
      <c r="AY1426" s="13" t="s">
        <v>255</v>
      </c>
      <c r="AZ1426" s="13">
        <v>52303.6</v>
      </c>
      <c r="BA1426" s="13">
        <v>1705.36</v>
      </c>
      <c r="BB1426" s="13" t="s">
        <v>255</v>
      </c>
      <c r="BC1426" s="13" t="s">
        <v>255</v>
      </c>
      <c r="BD1426" s="13" t="s">
        <v>255</v>
      </c>
      <c r="BE1426" s="13" t="s">
        <v>255</v>
      </c>
      <c r="BF1426" s="13">
        <v>49.197000000000003</v>
      </c>
      <c r="BG1426" s="13">
        <v>7.4773800000000001</v>
      </c>
      <c r="BH1426" s="13">
        <v>13.450200000000001</v>
      </c>
      <c r="BI1426" s="13">
        <v>4.8062699999999996</v>
      </c>
      <c r="BJ1426" s="13" t="s">
        <v>255</v>
      </c>
      <c r="BK1426" s="13" t="s">
        <v>255</v>
      </c>
      <c r="BL1426" s="13">
        <v>10.7355</v>
      </c>
      <c r="BM1426" s="13">
        <v>1.62723</v>
      </c>
      <c r="BN1426" s="13">
        <v>978.04300000000001</v>
      </c>
      <c r="BO1426" s="13">
        <v>376.36900000000003</v>
      </c>
      <c r="BP1426" s="13" t="s">
        <v>255</v>
      </c>
      <c r="BQ1426" s="13" t="s">
        <v>255</v>
      </c>
      <c r="BR1426" s="13">
        <v>348.48500000000001</v>
      </c>
      <c r="BS1426" s="13">
        <v>7.82219</v>
      </c>
      <c r="BT1426" s="13" t="s">
        <v>255</v>
      </c>
      <c r="BU1426" s="13" t="s">
        <v>255</v>
      </c>
      <c r="BV1426" s="13" t="s">
        <v>255</v>
      </c>
      <c r="BW1426" s="13" t="s">
        <v>255</v>
      </c>
      <c r="BX1426" s="13">
        <v>6537.05</v>
      </c>
      <c r="BY1426" s="13">
        <v>985.68700000000001</v>
      </c>
      <c r="BZ1426" s="13">
        <v>114.184</v>
      </c>
      <c r="CA1426" s="13">
        <v>1.2564</v>
      </c>
      <c r="CB1426" s="13" t="s">
        <v>255</v>
      </c>
      <c r="CC1426" s="13" t="s">
        <v>255</v>
      </c>
      <c r="CD1426" s="13" t="s">
        <v>255</v>
      </c>
      <c r="CE1426" s="13" t="s">
        <v>255</v>
      </c>
      <c r="CF1426" s="13">
        <v>1533.153564453125</v>
      </c>
      <c r="CG1426" s="13">
        <v>9.1225404739379883</v>
      </c>
      <c r="CH1426" s="13">
        <v>48.423206329345703</v>
      </c>
      <c r="CI1426" s="13">
        <v>91.769752502441406</v>
      </c>
      <c r="CJ1426" s="13">
        <v>13.710363388061523</v>
      </c>
      <c r="CK1426" s="13">
        <v>231.10977172851562</v>
      </c>
      <c r="CL1426" s="13">
        <v>6190.99365234375</v>
      </c>
      <c r="CM1426" s="13">
        <v>3.9871790409088135</v>
      </c>
      <c r="CN1426" s="13">
        <v>17.2037353515625</v>
      </c>
      <c r="CO1426" s="13">
        <v>15.15505313873291</v>
      </c>
      <c r="CP1426" s="13">
        <v>55.452656894273453</v>
      </c>
      <c r="CQ1426" s="13">
        <v>440.36548000000005</v>
      </c>
      <c r="CR1426" s="13">
        <v>7.7999399999999994</v>
      </c>
      <c r="CS1426" s="13" t="s">
        <v>255</v>
      </c>
      <c r="CT1426" s="13" t="s">
        <v>255</v>
      </c>
      <c r="CU1426" s="13">
        <v>31.7956</v>
      </c>
      <c r="CV1426" s="13" t="s">
        <v>255</v>
      </c>
      <c r="CW1426" s="13" t="s">
        <v>255</v>
      </c>
      <c r="CX1426" s="13">
        <v>196.78800000000001</v>
      </c>
      <c r="CY1426" s="13">
        <v>40.3506</v>
      </c>
      <c r="CZ1426" s="13" t="s">
        <v>255</v>
      </c>
      <c r="DA1426" s="13">
        <v>53.677500000000002</v>
      </c>
      <c r="DB1426" s="13">
        <v>348.48500000000001</v>
      </c>
      <c r="DC1426" s="13">
        <v>678.89664000000005</v>
      </c>
      <c r="DD1426" s="13">
        <v>57.250140124710995</v>
      </c>
      <c r="DE1426" s="13">
        <v>3.8566303510124014</v>
      </c>
      <c r="DF1426" s="13">
        <v>5.9456372171232399</v>
      </c>
      <c r="DG1426" s="13">
        <v>0.89180538806877252</v>
      </c>
      <c r="DH1426" s="13">
        <v>0.92180191766836772</v>
      </c>
      <c r="DI1426" s="13">
        <v>0.90738273663291769</v>
      </c>
      <c r="DJ1426" s="13">
        <v>0.937903221798984</v>
      </c>
      <c r="DK1426" s="13">
        <v>43108.317581963391</v>
      </c>
      <c r="DL1426" s="13">
        <v>5.4887214652357867</v>
      </c>
      <c r="DM1426" s="13">
        <v>132443.28817860797</v>
      </c>
      <c r="DN1426" s="13">
        <v>4.0380779824570761</v>
      </c>
      <c r="DO1426" s="13">
        <v>3.0723372102562063</v>
      </c>
      <c r="DP1426" s="13">
        <v>0.36685943470001225</v>
      </c>
      <c r="DQ1426" s="13">
        <v>562.45184996358228</v>
      </c>
      <c r="DR1426" s="13">
        <v>12032.474370752552</v>
      </c>
      <c r="DS1426" s="13">
        <v>11.007153150522317</v>
      </c>
      <c r="DT1426" s="13">
        <v>11.007153150522315</v>
      </c>
      <c r="DU1426" s="13">
        <v>100.00121371832802</v>
      </c>
      <c r="DV1426" s="13">
        <v>13.597293081743649</v>
      </c>
      <c r="DW1426" s="13">
        <v>5.4887214652357867</v>
      </c>
      <c r="DX1426" s="13">
        <v>703.49226346337173</v>
      </c>
      <c r="DY1426" s="13">
        <v>1063.5837212072099</v>
      </c>
      <c r="DZ1426" s="13">
        <v>174.24315373488827</v>
      </c>
      <c r="EA1426" s="13">
        <v>263.16999393898271</v>
      </c>
      <c r="EB1426" s="13">
        <v>19.72160296494781</v>
      </c>
      <c r="EC1426" s="13">
        <v>1233.0984988041253</v>
      </c>
      <c r="ED1426" s="13">
        <v>5.0206805525656346</v>
      </c>
      <c r="EE1426" s="13">
        <v>1.2765652363747623E-2</v>
      </c>
      <c r="EF1426" s="13">
        <v>500</v>
      </c>
      <c r="EG1426" s="13">
        <v>10696.448390677026</v>
      </c>
      <c r="EH1426" s="13">
        <v>53804.765972640416</v>
      </c>
      <c r="EI1426" s="13">
        <v>3.7787610961582445E-2</v>
      </c>
      <c r="EJ1426" s="13">
        <v>20</v>
      </c>
      <c r="EK1426" s="13">
        <v>2.1816615649929121</v>
      </c>
      <c r="EL1426" s="13">
        <v>6.850635573158665</v>
      </c>
      <c r="EM1426" s="13">
        <v>7.4999999999999997E-2</v>
      </c>
      <c r="EN1426" s="13">
        <v>22.227411270141602</v>
      </c>
      <c r="EO1426" s="13">
        <v>4.7859938071858558E-2</v>
      </c>
    </row>
    <row r="1427" spans="1:145">
      <c r="A1427" s="12">
        <v>40479.615277777775</v>
      </c>
      <c r="B1427" s="13">
        <v>34</v>
      </c>
      <c r="C1427" s="13" t="s">
        <v>81</v>
      </c>
      <c r="D1427" s="13" t="s">
        <v>58</v>
      </c>
      <c r="E1427" s="12">
        <v>40479.604861111111</v>
      </c>
      <c r="F1427" s="12">
        <v>40479.625694444447</v>
      </c>
      <c r="G1427" s="13" t="s">
        <v>28</v>
      </c>
      <c r="H1427" s="13">
        <v>2</v>
      </c>
      <c r="I1427" s="13">
        <v>1</v>
      </c>
      <c r="J1427" s="13" t="s">
        <v>255</v>
      </c>
      <c r="K1427" s="13">
        <v>5</v>
      </c>
      <c r="L1427" s="13" t="s">
        <v>255</v>
      </c>
      <c r="M1427" s="13">
        <v>548935</v>
      </c>
      <c r="N1427" s="13">
        <v>548936</v>
      </c>
      <c r="O1427" s="13" t="s">
        <v>255</v>
      </c>
      <c r="P1427" s="13">
        <v>1.4822294093238587E-2</v>
      </c>
      <c r="Q1427" s="13">
        <v>1.3103332288273112E-2</v>
      </c>
      <c r="R1427" s="13">
        <v>1.7628355148419974</v>
      </c>
      <c r="S1427" s="13" t="s">
        <v>255</v>
      </c>
      <c r="T1427" s="13">
        <v>1.1405852307844162</v>
      </c>
      <c r="U1427" s="13">
        <v>0.93827590571853514</v>
      </c>
      <c r="V1427" s="13" t="s">
        <v>255</v>
      </c>
      <c r="W1427" s="13" t="s">
        <v>255</v>
      </c>
      <c r="X1427" s="13">
        <v>1.4414346313852948</v>
      </c>
      <c r="Y1427" s="13">
        <v>2.7522108633488258E-2</v>
      </c>
      <c r="Z1427" s="13">
        <v>38.348863497322519</v>
      </c>
      <c r="AA1427" s="13">
        <v>3.9724545896473895E-2</v>
      </c>
      <c r="AB1427" s="13" t="s">
        <v>255</v>
      </c>
      <c r="AC1427" s="13">
        <v>50.756877547076201</v>
      </c>
      <c r="AD1427" s="13" t="s">
        <v>255</v>
      </c>
      <c r="AE1427" s="13">
        <v>4.7466225363939477E-2</v>
      </c>
      <c r="AF1427" s="13">
        <v>5.2614174210135118</v>
      </c>
      <c r="AG1427" s="13" t="s">
        <v>255</v>
      </c>
      <c r="AH1427" s="13" t="s">
        <v>255</v>
      </c>
      <c r="AI1427" s="13">
        <v>0.19584018793165447</v>
      </c>
      <c r="AJ1427" s="13">
        <v>1.2445275978479942E-2</v>
      </c>
      <c r="AK1427" s="13" t="s">
        <v>255</v>
      </c>
      <c r="AL1427" s="13">
        <v>100</v>
      </c>
      <c r="AM1427" s="13">
        <v>900</v>
      </c>
      <c r="AN1427" s="13">
        <v>3.5270199999999998</v>
      </c>
      <c r="AO1427" s="13">
        <v>1.3311299999999999</v>
      </c>
      <c r="AP1427" s="13">
        <v>6174.51</v>
      </c>
      <c r="AQ1427" s="13">
        <v>130.798</v>
      </c>
      <c r="AR1427" s="13" t="s">
        <v>255</v>
      </c>
      <c r="AS1427" s="13" t="s">
        <v>255</v>
      </c>
      <c r="AT1427" s="13" t="s">
        <v>255</v>
      </c>
      <c r="AU1427" s="13" t="s">
        <v>255</v>
      </c>
      <c r="AV1427" s="13">
        <v>14.844200000000001</v>
      </c>
      <c r="AW1427" s="13">
        <v>0.816967</v>
      </c>
      <c r="AX1427" s="13" t="s">
        <v>255</v>
      </c>
      <c r="AY1427" s="13" t="s">
        <v>255</v>
      </c>
      <c r="AZ1427" s="13">
        <v>47672.3</v>
      </c>
      <c r="BA1427" s="13">
        <v>1635.21</v>
      </c>
      <c r="BB1427" s="13" t="s">
        <v>255</v>
      </c>
      <c r="BC1427" s="13" t="s">
        <v>255</v>
      </c>
      <c r="BD1427" s="13" t="s">
        <v>255</v>
      </c>
      <c r="BE1427" s="13" t="s">
        <v>255</v>
      </c>
      <c r="BF1427" s="13">
        <v>43.186999999999998</v>
      </c>
      <c r="BG1427" s="13">
        <v>6.9968199999999996</v>
      </c>
      <c r="BH1427" s="13" t="s">
        <v>255</v>
      </c>
      <c r="BI1427" s="13" t="s">
        <v>255</v>
      </c>
      <c r="BJ1427" s="13" t="s">
        <v>255</v>
      </c>
      <c r="BK1427" s="13" t="s">
        <v>255</v>
      </c>
      <c r="BL1427" s="13">
        <v>7.7883800000000001</v>
      </c>
      <c r="BM1427" s="13">
        <v>1.6385700000000001</v>
      </c>
      <c r="BN1427" s="13" t="s">
        <v>255</v>
      </c>
      <c r="BO1427" s="13" t="s">
        <v>255</v>
      </c>
      <c r="BP1427" s="13" t="s">
        <v>255</v>
      </c>
      <c r="BQ1427" s="13" t="s">
        <v>255</v>
      </c>
      <c r="BR1427" s="13">
        <v>309.74900000000002</v>
      </c>
      <c r="BS1427" s="13">
        <v>6.9836</v>
      </c>
      <c r="BT1427" s="13" t="s">
        <v>255</v>
      </c>
      <c r="BU1427" s="13" t="s">
        <v>255</v>
      </c>
      <c r="BV1427" s="13" t="s">
        <v>255</v>
      </c>
      <c r="BW1427" s="13" t="s">
        <v>255</v>
      </c>
      <c r="BX1427" s="13">
        <v>7030.21</v>
      </c>
      <c r="BY1427" s="13">
        <v>1181.5999999999999</v>
      </c>
      <c r="BZ1427" s="13">
        <v>105.482</v>
      </c>
      <c r="CA1427" s="13">
        <v>1.36707</v>
      </c>
      <c r="CB1427" s="13" t="s">
        <v>255</v>
      </c>
      <c r="CC1427" s="13" t="s">
        <v>255</v>
      </c>
      <c r="CD1427" s="13" t="s">
        <v>255</v>
      </c>
      <c r="CE1427" s="13" t="s">
        <v>255</v>
      </c>
      <c r="CF1427" s="13">
        <v>1593.0267333984375</v>
      </c>
      <c r="CG1427" s="13">
        <v>8.6557350158691406</v>
      </c>
      <c r="CH1427" s="13">
        <v>46.270221710205078</v>
      </c>
      <c r="CI1427" s="13">
        <v>91.797836303710937</v>
      </c>
      <c r="CJ1427" s="13">
        <v>13.678412437438965</v>
      </c>
      <c r="CK1427" s="13">
        <v>225.27560424804687</v>
      </c>
      <c r="CL1427" s="13">
        <v>6186.29736328125</v>
      </c>
      <c r="CM1427" s="13">
        <v>3.9404478073120117</v>
      </c>
      <c r="CN1427" s="13">
        <v>15.624032974243164</v>
      </c>
      <c r="CO1427" s="13">
        <v>14.625514984130859</v>
      </c>
      <c r="CP1427" s="13">
        <v>55.452656894273453</v>
      </c>
      <c r="CQ1427" s="13">
        <v>379.09559999999999</v>
      </c>
      <c r="CR1427" s="13">
        <v>10.581059999999999</v>
      </c>
      <c r="CS1427" s="13" t="s">
        <v>255</v>
      </c>
      <c r="CT1427" s="13" t="s">
        <v>255</v>
      </c>
      <c r="CU1427" s="13">
        <v>29.688400000000001</v>
      </c>
      <c r="CV1427" s="13" t="s">
        <v>255</v>
      </c>
      <c r="CW1427" s="13" t="s">
        <v>255</v>
      </c>
      <c r="CX1427" s="13">
        <v>172.74799999999999</v>
      </c>
      <c r="CY1427" s="13" t="s">
        <v>255</v>
      </c>
      <c r="CZ1427" s="13" t="s">
        <v>255</v>
      </c>
      <c r="DA1427" s="13">
        <v>38.941900000000004</v>
      </c>
      <c r="DB1427" s="13">
        <v>309.74900000000002</v>
      </c>
      <c r="DC1427" s="13">
        <v>561.70836000000008</v>
      </c>
      <c r="DD1427" s="13">
        <v>66.648432907984301</v>
      </c>
      <c r="DE1427" s="13">
        <v>3.5939364062114865</v>
      </c>
      <c r="DF1427" s="13">
        <v>5.3251584156538563</v>
      </c>
      <c r="DG1427" s="13">
        <v>0.91332263767036281</v>
      </c>
      <c r="DH1427" s="13">
        <v>0.93551679358176409</v>
      </c>
      <c r="DI1427" s="13">
        <v>0.92702622525405454</v>
      </c>
      <c r="DJ1427" s="13">
        <v>0.94955338458268601</v>
      </c>
      <c r="DK1427" s="13">
        <v>44896.424094087262</v>
      </c>
      <c r="DL1427" s="13">
        <v>5.7163902573792456</v>
      </c>
      <c r="DM1427" s="13">
        <v>132342.82095143851</v>
      </c>
      <c r="DN1427" s="13">
        <v>3.8833606703409749</v>
      </c>
      <c r="DO1427" s="13">
        <v>2.9477363425223815</v>
      </c>
      <c r="DP1427" s="13">
        <v>0.36664536333084108</v>
      </c>
      <c r="DQ1427" s="13">
        <v>584.07586546261302</v>
      </c>
      <c r="DR1427" s="13">
        <v>12495.074702321715</v>
      </c>
      <c r="DS1427" s="13">
        <v>10.591599018359435</v>
      </c>
      <c r="DT1427" s="13">
        <v>10.591599018359437</v>
      </c>
      <c r="DU1427" s="13">
        <v>100.00121371832802</v>
      </c>
      <c r="DV1427" s="13">
        <v>13.597293081743649</v>
      </c>
      <c r="DW1427" s="13">
        <v>5.7163902573792456</v>
      </c>
      <c r="DX1427" s="13">
        <v>703.49226346337173</v>
      </c>
      <c r="DY1427" s="13">
        <v>1063.5837212072099</v>
      </c>
      <c r="DZ1427" s="13">
        <v>179.40001135510499</v>
      </c>
      <c r="EA1427" s="13">
        <v>270.96880814101132</v>
      </c>
      <c r="EB1427" s="13">
        <v>19.72160296494781</v>
      </c>
      <c r="EC1427" s="13">
        <v>1281.2538280919946</v>
      </c>
      <c r="ED1427" s="13">
        <v>4.8283152234508453</v>
      </c>
      <c r="EE1427" s="13">
        <v>1.4487474460416469E-2</v>
      </c>
      <c r="EF1427" s="13">
        <v>500</v>
      </c>
      <c r="EG1427" s="13">
        <v>10696.448390677026</v>
      </c>
      <c r="EH1427" s="13">
        <v>55592.872484764288</v>
      </c>
      <c r="EI1427" s="13">
        <v>3.7649192060943602E-2</v>
      </c>
      <c r="EJ1427" s="13">
        <v>20</v>
      </c>
      <c r="EK1427" s="13">
        <v>2.1816615649929121</v>
      </c>
      <c r="EL1427" s="13">
        <v>7.0783043653021229</v>
      </c>
      <c r="EM1427" s="13">
        <v>7.4999999999999997E-2</v>
      </c>
      <c r="EN1427" s="13">
        <v>21.450755310058593</v>
      </c>
      <c r="EO1427" s="13">
        <v>5.4659755684529091E-2</v>
      </c>
    </row>
    <row r="1428" spans="1:145">
      <c r="A1428" s="12">
        <v>40479.615972222222</v>
      </c>
      <c r="B1428" s="13">
        <v>34</v>
      </c>
      <c r="C1428" s="13" t="s">
        <v>81</v>
      </c>
      <c r="D1428" s="13" t="s">
        <v>58</v>
      </c>
      <c r="E1428" s="12">
        <v>40479.604861111111</v>
      </c>
      <c r="F1428" s="12">
        <v>40479.625694444447</v>
      </c>
      <c r="G1428" s="13" t="s">
        <v>28</v>
      </c>
      <c r="H1428" s="13">
        <v>2</v>
      </c>
      <c r="I1428" s="13">
        <v>1</v>
      </c>
      <c r="J1428" s="13" t="s">
        <v>255</v>
      </c>
      <c r="K1428" s="13">
        <v>5</v>
      </c>
      <c r="L1428" s="13" t="s">
        <v>255</v>
      </c>
      <c r="M1428" s="13">
        <v>548935</v>
      </c>
      <c r="N1428" s="13">
        <v>548936</v>
      </c>
      <c r="O1428" s="13" t="s">
        <v>255</v>
      </c>
      <c r="P1428" s="13">
        <v>1.4822294093238587E-2</v>
      </c>
      <c r="Q1428" s="13">
        <v>1.3103332288273112E-2</v>
      </c>
      <c r="R1428" s="13">
        <v>1.7628355148419974</v>
      </c>
      <c r="S1428" s="13" t="s">
        <v>255</v>
      </c>
      <c r="T1428" s="13">
        <v>1.1405852307844162</v>
      </c>
      <c r="U1428" s="13">
        <v>0.93827590571853514</v>
      </c>
      <c r="V1428" s="13" t="s">
        <v>255</v>
      </c>
      <c r="W1428" s="13" t="s">
        <v>255</v>
      </c>
      <c r="X1428" s="13">
        <v>1.4414346313852948</v>
      </c>
      <c r="Y1428" s="13">
        <v>2.7522108633488258E-2</v>
      </c>
      <c r="Z1428" s="13">
        <v>38.348863497322519</v>
      </c>
      <c r="AA1428" s="13">
        <v>3.9724545896473895E-2</v>
      </c>
      <c r="AB1428" s="13" t="s">
        <v>255</v>
      </c>
      <c r="AC1428" s="13">
        <v>50.756877547076201</v>
      </c>
      <c r="AD1428" s="13" t="s">
        <v>255</v>
      </c>
      <c r="AE1428" s="13">
        <v>4.7466225363939477E-2</v>
      </c>
      <c r="AF1428" s="13">
        <v>5.2614174210135118</v>
      </c>
      <c r="AG1428" s="13" t="s">
        <v>255</v>
      </c>
      <c r="AH1428" s="13" t="s">
        <v>255</v>
      </c>
      <c r="AI1428" s="13">
        <v>0.19584018793165447</v>
      </c>
      <c r="AJ1428" s="13">
        <v>1.2445275978479942E-2</v>
      </c>
      <c r="AK1428" s="13" t="s">
        <v>255</v>
      </c>
      <c r="AL1428" s="13">
        <v>100</v>
      </c>
      <c r="AM1428" s="13">
        <v>900</v>
      </c>
      <c r="AN1428" s="13" t="s">
        <v>255</v>
      </c>
      <c r="AO1428" s="13" t="s">
        <v>255</v>
      </c>
      <c r="AP1428" s="13">
        <v>7006.26</v>
      </c>
      <c r="AQ1428" s="13">
        <v>149.803</v>
      </c>
      <c r="AR1428" s="13" t="s">
        <v>255</v>
      </c>
      <c r="AS1428" s="13" t="s">
        <v>255</v>
      </c>
      <c r="AT1428" s="13">
        <v>3.1350500000000001</v>
      </c>
      <c r="AU1428" s="13">
        <v>1.55139</v>
      </c>
      <c r="AV1428" s="13">
        <v>15.417999999999999</v>
      </c>
      <c r="AW1428" s="13">
        <v>0.70765599999999995</v>
      </c>
      <c r="AX1428" s="13" t="s">
        <v>255</v>
      </c>
      <c r="AY1428" s="13" t="s">
        <v>255</v>
      </c>
      <c r="AZ1428" s="13">
        <v>43074.8</v>
      </c>
      <c r="BA1428" s="13">
        <v>1673.98</v>
      </c>
      <c r="BB1428" s="13" t="s">
        <v>255</v>
      </c>
      <c r="BC1428" s="13" t="s">
        <v>255</v>
      </c>
      <c r="BD1428" s="13" t="s">
        <v>255</v>
      </c>
      <c r="BE1428" s="13" t="s">
        <v>255</v>
      </c>
      <c r="BF1428" s="13">
        <v>45.891500000000001</v>
      </c>
      <c r="BG1428" s="13">
        <v>7.1944400000000002</v>
      </c>
      <c r="BH1428" s="13">
        <v>11.048999999999999</v>
      </c>
      <c r="BI1428" s="13">
        <v>4.5175000000000001</v>
      </c>
      <c r="BJ1428" s="13" t="s">
        <v>255</v>
      </c>
      <c r="BK1428" s="13" t="s">
        <v>255</v>
      </c>
      <c r="BL1428" s="13">
        <v>10.0063</v>
      </c>
      <c r="BM1428" s="13">
        <v>1.6264400000000001</v>
      </c>
      <c r="BN1428" s="13">
        <v>1652.49</v>
      </c>
      <c r="BO1428" s="13">
        <v>364.33</v>
      </c>
      <c r="BP1428" s="13" t="s">
        <v>255</v>
      </c>
      <c r="BQ1428" s="13" t="s">
        <v>255</v>
      </c>
      <c r="BR1428" s="13">
        <v>331.76499999999999</v>
      </c>
      <c r="BS1428" s="13">
        <v>7.5539800000000001</v>
      </c>
      <c r="BT1428" s="13" t="s">
        <v>255</v>
      </c>
      <c r="BU1428" s="13" t="s">
        <v>255</v>
      </c>
      <c r="BV1428" s="13" t="s">
        <v>255</v>
      </c>
      <c r="BW1428" s="13" t="s">
        <v>255</v>
      </c>
      <c r="BX1428" s="13">
        <v>5878.83</v>
      </c>
      <c r="BY1428" s="13">
        <v>889.58600000000001</v>
      </c>
      <c r="BZ1428" s="13">
        <v>116.035</v>
      </c>
      <c r="CA1428" s="13">
        <v>1.1082099999999999</v>
      </c>
      <c r="CB1428" s="13" t="s">
        <v>255</v>
      </c>
      <c r="CC1428" s="13" t="s">
        <v>255</v>
      </c>
      <c r="CD1428" s="13" t="s">
        <v>255</v>
      </c>
      <c r="CE1428" s="13" t="s">
        <v>255</v>
      </c>
      <c r="CF1428" s="13">
        <v>1510.0316162109375</v>
      </c>
      <c r="CG1428" s="13">
        <v>7.8970370292663574</v>
      </c>
      <c r="CH1428" s="13">
        <v>42.2098388671875</v>
      </c>
      <c r="CI1428" s="13">
        <v>91.707229614257813</v>
      </c>
      <c r="CJ1428" s="13">
        <v>13.690127372741699</v>
      </c>
      <c r="CK1428" s="13">
        <v>218.54559326171875</v>
      </c>
      <c r="CL1428" s="13">
        <v>6195.9580078125</v>
      </c>
      <c r="CM1428" s="13">
        <v>3.9745016098022461</v>
      </c>
      <c r="CN1428" s="13">
        <v>21.334579467773437</v>
      </c>
      <c r="CO1428" s="13">
        <v>15.625644683837891</v>
      </c>
      <c r="CP1428" s="13">
        <v>55.452656894273453</v>
      </c>
      <c r="CQ1428" s="13">
        <v>417.26484999999997</v>
      </c>
      <c r="CR1428" s="13" t="s">
        <v>255</v>
      </c>
      <c r="CS1428" s="13" t="s">
        <v>255</v>
      </c>
      <c r="CT1428" s="13">
        <v>12.5402</v>
      </c>
      <c r="CU1428" s="13">
        <v>30.835999999999999</v>
      </c>
      <c r="CV1428" s="13" t="s">
        <v>255</v>
      </c>
      <c r="CW1428" s="13" t="s">
        <v>255</v>
      </c>
      <c r="CX1428" s="13">
        <v>183.566</v>
      </c>
      <c r="CY1428" s="13">
        <v>33.146999999999998</v>
      </c>
      <c r="CZ1428" s="13" t="s">
        <v>255</v>
      </c>
      <c r="DA1428" s="13">
        <v>50.031499999999994</v>
      </c>
      <c r="DB1428" s="13">
        <v>331.76499999999999</v>
      </c>
      <c r="DC1428" s="13">
        <v>641.88570000000004</v>
      </c>
      <c r="DD1428" s="13">
        <v>50.664282328607747</v>
      </c>
      <c r="DE1428" s="13">
        <v>3.5960257680872147</v>
      </c>
      <c r="DF1428" s="13">
        <v>5.531828327659758</v>
      </c>
      <c r="DG1428" s="13">
        <v>0.88579943194189892</v>
      </c>
      <c r="DH1428" s="13">
        <v>0.91682953051863114</v>
      </c>
      <c r="DI1428" s="13">
        <v>0.90328313823811401</v>
      </c>
      <c r="DJ1428" s="13">
        <v>0.93492570179314138</v>
      </c>
      <c r="DK1428" s="13">
        <v>42520.947555854385</v>
      </c>
      <c r="DL1428" s="13">
        <v>5.4139351907723761</v>
      </c>
      <c r="DM1428" s="13">
        <v>132549.4901227369</v>
      </c>
      <c r="DN1428" s="13">
        <v>4.1031975365918312</v>
      </c>
      <c r="DO1428" s="13">
        <v>3.1172750783275327</v>
      </c>
      <c r="DP1428" s="13">
        <v>0.3667238533973694</v>
      </c>
      <c r="DQ1428" s="13">
        <v>553.7646130487326</v>
      </c>
      <c r="DR1428" s="13">
        <v>11846.629208118004</v>
      </c>
      <c r="DS1428" s="13">
        <v>11.188793689255187</v>
      </c>
      <c r="DT1428" s="13">
        <v>11.188793689255187</v>
      </c>
      <c r="DU1428" s="13">
        <v>100.00121371832802</v>
      </c>
      <c r="DV1428" s="13">
        <v>13.597293081743649</v>
      </c>
      <c r="DW1428" s="13">
        <v>5.4139351907723761</v>
      </c>
      <c r="DX1428" s="13">
        <v>703.49226346337173</v>
      </c>
      <c r="DY1428" s="13">
        <v>1063.5837212072099</v>
      </c>
      <c r="DZ1428" s="13">
        <v>172.16037079460202</v>
      </c>
      <c r="EA1428" s="13">
        <v>260.02029263916961</v>
      </c>
      <c r="EB1428" s="13">
        <v>19.72160296494781</v>
      </c>
      <c r="EC1428" s="13">
        <v>1214.5017709042438</v>
      </c>
      <c r="ED1428" s="13">
        <v>5.1016459228374513</v>
      </c>
      <c r="EE1428" s="13">
        <v>3.2380393675570412E-2</v>
      </c>
      <c r="EF1428" s="13">
        <v>500</v>
      </c>
      <c r="EG1428" s="13">
        <v>10696.448390677026</v>
      </c>
      <c r="EH1428" s="13">
        <v>53217.395946531411</v>
      </c>
      <c r="EI1428" s="13">
        <v>3.7770198643888114E-2</v>
      </c>
      <c r="EJ1428" s="13">
        <v>20</v>
      </c>
      <c r="EK1428" s="13">
        <v>2.1816615649929121</v>
      </c>
      <c r="EL1428" s="13">
        <v>6.7758492986952543</v>
      </c>
      <c r="EM1428" s="13">
        <v>7.4999999999999997E-2</v>
      </c>
      <c r="EN1428" s="13">
        <v>22.917612202962239</v>
      </c>
      <c r="EO1428" s="13">
        <v>4.4022707536691325E-2</v>
      </c>
    </row>
    <row r="1429" spans="1:145">
      <c r="A1429" s="12">
        <v>40479.616666666669</v>
      </c>
      <c r="B1429" s="13">
        <v>34</v>
      </c>
      <c r="C1429" s="13" t="s">
        <v>81</v>
      </c>
      <c r="D1429" s="13" t="s">
        <v>58</v>
      </c>
      <c r="E1429" s="12">
        <v>40479.604861111111</v>
      </c>
      <c r="F1429" s="12">
        <v>40479.625694444447</v>
      </c>
      <c r="G1429" s="13" t="s">
        <v>28</v>
      </c>
      <c r="H1429" s="13">
        <v>2</v>
      </c>
      <c r="I1429" s="13">
        <v>1</v>
      </c>
      <c r="J1429" s="13" t="s">
        <v>255</v>
      </c>
      <c r="K1429" s="13">
        <v>5</v>
      </c>
      <c r="L1429" s="13" t="s">
        <v>255</v>
      </c>
      <c r="M1429" s="13">
        <v>548935</v>
      </c>
      <c r="N1429" s="13">
        <v>548936</v>
      </c>
      <c r="O1429" s="13" t="s">
        <v>255</v>
      </c>
      <c r="P1429" s="13">
        <v>1.4822294093238587E-2</v>
      </c>
      <c r="Q1429" s="13">
        <v>1.3103332288273112E-2</v>
      </c>
      <c r="R1429" s="13">
        <v>1.7628355148419974</v>
      </c>
      <c r="S1429" s="13" t="s">
        <v>255</v>
      </c>
      <c r="T1429" s="13">
        <v>1.1405852307844162</v>
      </c>
      <c r="U1429" s="13">
        <v>0.93827590571853514</v>
      </c>
      <c r="V1429" s="13" t="s">
        <v>255</v>
      </c>
      <c r="W1429" s="13" t="s">
        <v>255</v>
      </c>
      <c r="X1429" s="13">
        <v>1.4414346313852948</v>
      </c>
      <c r="Y1429" s="13">
        <v>2.7522108633488258E-2</v>
      </c>
      <c r="Z1429" s="13">
        <v>38.348863497322519</v>
      </c>
      <c r="AA1429" s="13">
        <v>3.9724545896473895E-2</v>
      </c>
      <c r="AB1429" s="13" t="s">
        <v>255</v>
      </c>
      <c r="AC1429" s="13">
        <v>50.756877547076201</v>
      </c>
      <c r="AD1429" s="13" t="s">
        <v>255</v>
      </c>
      <c r="AE1429" s="13">
        <v>4.7466225363939477E-2</v>
      </c>
      <c r="AF1429" s="13">
        <v>5.2614174210135118</v>
      </c>
      <c r="AG1429" s="13" t="s">
        <v>255</v>
      </c>
      <c r="AH1429" s="13" t="s">
        <v>255</v>
      </c>
      <c r="AI1429" s="13">
        <v>0.19584018793165447</v>
      </c>
      <c r="AJ1429" s="13">
        <v>1.2445275978479942E-2</v>
      </c>
      <c r="AK1429" s="13" t="s">
        <v>255</v>
      </c>
      <c r="AL1429" s="13">
        <v>100</v>
      </c>
      <c r="AM1429" s="13">
        <v>900</v>
      </c>
      <c r="AN1429" s="13" t="s">
        <v>255</v>
      </c>
      <c r="AO1429" s="13" t="s">
        <v>255</v>
      </c>
      <c r="AP1429" s="13" t="s">
        <v>255</v>
      </c>
      <c r="AQ1429" s="13" t="s">
        <v>255</v>
      </c>
      <c r="AR1429" s="13" t="s">
        <v>255</v>
      </c>
      <c r="AS1429" s="13" t="s">
        <v>255</v>
      </c>
      <c r="AT1429" s="13" t="s">
        <v>255</v>
      </c>
      <c r="AU1429" s="13" t="s">
        <v>255</v>
      </c>
      <c r="AV1429" s="13" t="s">
        <v>255</v>
      </c>
      <c r="AW1429" s="13" t="s">
        <v>255</v>
      </c>
      <c r="AX1429" s="13" t="s">
        <v>255</v>
      </c>
      <c r="AY1429" s="13" t="s">
        <v>255</v>
      </c>
      <c r="AZ1429" s="13" t="s">
        <v>255</v>
      </c>
      <c r="BA1429" s="13" t="s">
        <v>255</v>
      </c>
      <c r="BB1429" s="13" t="s">
        <v>255</v>
      </c>
      <c r="BC1429" s="13" t="s">
        <v>255</v>
      </c>
      <c r="BD1429" s="13" t="s">
        <v>255</v>
      </c>
      <c r="BE1429" s="13" t="s">
        <v>255</v>
      </c>
      <c r="BF1429" s="13" t="s">
        <v>255</v>
      </c>
      <c r="BG1429" s="13" t="s">
        <v>255</v>
      </c>
      <c r="BH1429" s="13" t="s">
        <v>255</v>
      </c>
      <c r="BI1429" s="13" t="s">
        <v>255</v>
      </c>
      <c r="BJ1429" s="13" t="s">
        <v>255</v>
      </c>
      <c r="BK1429" s="13" t="s">
        <v>255</v>
      </c>
      <c r="BL1429" s="13" t="s">
        <v>255</v>
      </c>
      <c r="BM1429" s="13" t="s">
        <v>255</v>
      </c>
      <c r="BN1429" s="13" t="s">
        <v>255</v>
      </c>
      <c r="BO1429" s="13" t="s">
        <v>255</v>
      </c>
      <c r="BP1429" s="13" t="s">
        <v>255</v>
      </c>
      <c r="BQ1429" s="13" t="s">
        <v>255</v>
      </c>
      <c r="BR1429" s="13" t="s">
        <v>255</v>
      </c>
      <c r="BS1429" s="13" t="s">
        <v>255</v>
      </c>
      <c r="BT1429" s="13" t="s">
        <v>255</v>
      </c>
      <c r="BU1429" s="13" t="s">
        <v>255</v>
      </c>
      <c r="BV1429" s="13" t="s">
        <v>255</v>
      </c>
      <c r="BW1429" s="13" t="s">
        <v>255</v>
      </c>
      <c r="BX1429" s="13" t="s">
        <v>255</v>
      </c>
      <c r="BY1429" s="13" t="s">
        <v>255</v>
      </c>
      <c r="BZ1429" s="13" t="s">
        <v>255</v>
      </c>
      <c r="CA1429" s="13" t="s">
        <v>255</v>
      </c>
      <c r="CB1429" s="13" t="s">
        <v>255</v>
      </c>
      <c r="CC1429" s="13" t="s">
        <v>255</v>
      </c>
      <c r="CD1429" s="13" t="s">
        <v>255</v>
      </c>
      <c r="CE1429" s="13" t="s">
        <v>255</v>
      </c>
      <c r="CF1429" s="13">
        <v>1647.0408935546875</v>
      </c>
      <c r="CG1429" s="13">
        <v>8.5796985626220703</v>
      </c>
      <c r="CH1429" s="13">
        <v>45.903842926025391</v>
      </c>
      <c r="CI1429" s="13">
        <v>91.690841674804687</v>
      </c>
      <c r="CJ1429" s="13">
        <v>13.669552803039551</v>
      </c>
      <c r="CK1429" s="13">
        <v>219.69540405273437</v>
      </c>
      <c r="CL1429" s="13">
        <v>6181.8935546875</v>
      </c>
      <c r="CM1429" s="13">
        <v>3.9552717208862305</v>
      </c>
      <c r="CN1429" s="13">
        <v>19.749290466308594</v>
      </c>
      <c r="CO1429" s="13">
        <v>16.625774383544922</v>
      </c>
      <c r="CP1429" s="13">
        <v>55.452656894273453</v>
      </c>
      <c r="CQ1429" s="13" t="s">
        <v>255</v>
      </c>
      <c r="CR1429" s="13" t="s">
        <v>255</v>
      </c>
      <c r="CS1429" s="13" t="s">
        <v>255</v>
      </c>
      <c r="CT1429" s="13" t="s">
        <v>255</v>
      </c>
      <c r="CU1429" s="13" t="s">
        <v>255</v>
      </c>
      <c r="CV1429" s="13" t="s">
        <v>255</v>
      </c>
      <c r="CW1429" s="13" t="s">
        <v>255</v>
      </c>
      <c r="CX1429" s="13" t="s">
        <v>255</v>
      </c>
      <c r="CY1429" s="13" t="s">
        <v>255</v>
      </c>
      <c r="CZ1429" s="13" t="s">
        <v>255</v>
      </c>
      <c r="DA1429" s="13" t="s">
        <v>255</v>
      </c>
      <c r="DB1429" s="13" t="s">
        <v>255</v>
      </c>
      <c r="DC1429" s="13" t="s">
        <v>255</v>
      </c>
      <c r="DD1429" s="13" t="s">
        <v>255</v>
      </c>
      <c r="DE1429" s="13" t="s">
        <v>255</v>
      </c>
      <c r="DF1429" s="13" t="s">
        <v>255</v>
      </c>
      <c r="DG1429" s="13" t="s">
        <v>255</v>
      </c>
      <c r="DH1429" s="13" t="s">
        <v>255</v>
      </c>
      <c r="DI1429" s="13" t="s">
        <v>255</v>
      </c>
      <c r="DJ1429" s="13" t="s">
        <v>255</v>
      </c>
      <c r="DK1429" s="13">
        <v>46448.795627326486</v>
      </c>
      <c r="DL1429" s="13">
        <v>5.9140443398033788</v>
      </c>
      <c r="DM1429" s="13">
        <v>132248.61072874759</v>
      </c>
      <c r="DN1429" s="13">
        <v>3.7533333743435917</v>
      </c>
      <c r="DO1429" s="13">
        <v>2.8471913844617287</v>
      </c>
      <c r="DP1429" s="13">
        <v>0.36658600378036499</v>
      </c>
      <c r="DQ1429" s="13">
        <v>603.78213923105443</v>
      </c>
      <c r="DR1429" s="13">
        <v>12916.648982995088</v>
      </c>
      <c r="DS1429" s="13">
        <v>10.238616138199182</v>
      </c>
      <c r="DT1429" s="13">
        <v>10.238616138199184</v>
      </c>
      <c r="DU1429" s="13">
        <v>100.00121371832802</v>
      </c>
      <c r="DV1429" s="13">
        <v>13.597293081743649</v>
      </c>
      <c r="DW1429" s="13">
        <v>5.9140443398033788</v>
      </c>
      <c r="DX1429" s="13">
        <v>703.49226346337173</v>
      </c>
      <c r="DY1429" s="13">
        <v>1063.5837212072099</v>
      </c>
      <c r="DZ1429" s="13">
        <v>183.976977098162</v>
      </c>
      <c r="EA1429" s="13">
        <v>277.89063397675284</v>
      </c>
      <c r="EB1429" s="13">
        <v>19.72160296494781</v>
      </c>
      <c r="EC1429" s="13">
        <v>1324.6968212448658</v>
      </c>
      <c r="ED1429" s="13">
        <v>4.6666478363540946</v>
      </c>
      <c r="EE1429" s="13">
        <v>5.1055492717802915E-2</v>
      </c>
      <c r="EF1429" s="13">
        <v>500</v>
      </c>
      <c r="EG1429" s="13">
        <v>10696.448390677026</v>
      </c>
      <c r="EH1429" s="13">
        <v>57145.244018003512</v>
      </c>
      <c r="EI1429" s="13">
        <v>3.7571646257705468E-2</v>
      </c>
      <c r="EJ1429" s="13">
        <v>20</v>
      </c>
      <c r="EK1429" s="13">
        <v>2.1816615649929121</v>
      </c>
      <c r="EL1429" s="13">
        <v>7.2759584477262562</v>
      </c>
      <c r="EM1429" s="13">
        <v>7.4999999999999997E-2</v>
      </c>
      <c r="EN1429" s="13">
        <v>24.384469095865885</v>
      </c>
      <c r="EO1429" s="13">
        <v>4.4601839727789618E-2</v>
      </c>
    </row>
    <row r="1430" spans="1:145">
      <c r="A1430" s="12">
        <v>40479.617361111108</v>
      </c>
      <c r="B1430" s="13">
        <v>34</v>
      </c>
      <c r="C1430" s="13" t="s">
        <v>81</v>
      </c>
      <c r="D1430" s="13" t="s">
        <v>58</v>
      </c>
      <c r="E1430" s="12">
        <v>40479.604861111111</v>
      </c>
      <c r="F1430" s="12">
        <v>40479.625694444447</v>
      </c>
      <c r="G1430" s="13" t="s">
        <v>28</v>
      </c>
      <c r="H1430" s="13">
        <v>2</v>
      </c>
      <c r="I1430" s="13">
        <v>1</v>
      </c>
      <c r="J1430" s="13" t="s">
        <v>255</v>
      </c>
      <c r="K1430" s="13">
        <v>5</v>
      </c>
      <c r="L1430" s="13" t="s">
        <v>255</v>
      </c>
      <c r="M1430" s="13">
        <v>548935</v>
      </c>
      <c r="N1430" s="13">
        <v>548936</v>
      </c>
      <c r="O1430" s="13" t="s">
        <v>255</v>
      </c>
      <c r="P1430" s="13">
        <v>1.4822294093238587E-2</v>
      </c>
      <c r="Q1430" s="13">
        <v>1.3103332288273112E-2</v>
      </c>
      <c r="R1430" s="13">
        <v>1.7628355148419974</v>
      </c>
      <c r="S1430" s="13" t="s">
        <v>255</v>
      </c>
      <c r="T1430" s="13">
        <v>1.1405852307844162</v>
      </c>
      <c r="U1430" s="13">
        <v>0.93827590571853514</v>
      </c>
      <c r="V1430" s="13" t="s">
        <v>255</v>
      </c>
      <c r="W1430" s="13" t="s">
        <v>255</v>
      </c>
      <c r="X1430" s="13">
        <v>1.4414346313852948</v>
      </c>
      <c r="Y1430" s="13">
        <v>2.7522108633488258E-2</v>
      </c>
      <c r="Z1430" s="13">
        <v>38.348863497322519</v>
      </c>
      <c r="AA1430" s="13">
        <v>3.9724545896473895E-2</v>
      </c>
      <c r="AB1430" s="13" t="s">
        <v>255</v>
      </c>
      <c r="AC1430" s="13">
        <v>50.756877547076201</v>
      </c>
      <c r="AD1430" s="13" t="s">
        <v>255</v>
      </c>
      <c r="AE1430" s="13">
        <v>4.7466225363939477E-2</v>
      </c>
      <c r="AF1430" s="13">
        <v>5.2614174210135118</v>
      </c>
      <c r="AG1430" s="13" t="s">
        <v>255</v>
      </c>
      <c r="AH1430" s="13" t="s">
        <v>255</v>
      </c>
      <c r="AI1430" s="13">
        <v>0.19584018793165447</v>
      </c>
      <c r="AJ1430" s="13">
        <v>1.2445275978479942E-2</v>
      </c>
      <c r="AK1430" s="13" t="s">
        <v>255</v>
      </c>
      <c r="AL1430" s="13">
        <v>100</v>
      </c>
      <c r="AM1430" s="13">
        <v>900</v>
      </c>
      <c r="AN1430" s="13" t="s">
        <v>255</v>
      </c>
      <c r="AO1430" s="13" t="s">
        <v>255</v>
      </c>
      <c r="AP1430" s="13">
        <v>8262.11</v>
      </c>
      <c r="AQ1430" s="13">
        <v>174.18700000000001</v>
      </c>
      <c r="AR1430" s="13" t="s">
        <v>255</v>
      </c>
      <c r="AS1430" s="13" t="s">
        <v>255</v>
      </c>
      <c r="AT1430" s="13" t="s">
        <v>255</v>
      </c>
      <c r="AU1430" s="13" t="s">
        <v>255</v>
      </c>
      <c r="AV1430" s="13">
        <v>16.576799999999999</v>
      </c>
      <c r="AW1430" s="13">
        <v>0.78582700000000005</v>
      </c>
      <c r="AX1430" s="13">
        <v>5.2732200000000002</v>
      </c>
      <c r="AY1430" s="13">
        <v>2.6020599999999998</v>
      </c>
      <c r="AZ1430" s="13">
        <v>50542.1</v>
      </c>
      <c r="BA1430" s="13">
        <v>1581.38</v>
      </c>
      <c r="BB1430" s="13" t="s">
        <v>255</v>
      </c>
      <c r="BC1430" s="13" t="s">
        <v>255</v>
      </c>
      <c r="BD1430" s="13" t="s">
        <v>255</v>
      </c>
      <c r="BE1430" s="13" t="s">
        <v>255</v>
      </c>
      <c r="BF1430" s="13">
        <v>46.333500000000001</v>
      </c>
      <c r="BG1430" s="13">
        <v>7.1828900000000004</v>
      </c>
      <c r="BH1430" s="13">
        <v>12.2598</v>
      </c>
      <c r="BI1430" s="13">
        <v>5.0740999999999996</v>
      </c>
      <c r="BJ1430" s="13" t="s">
        <v>255</v>
      </c>
      <c r="BK1430" s="13" t="s">
        <v>255</v>
      </c>
      <c r="BL1430" s="13">
        <v>8.6611200000000004</v>
      </c>
      <c r="BM1430" s="13">
        <v>1.5991</v>
      </c>
      <c r="BN1430" s="13">
        <v>2576.79</v>
      </c>
      <c r="BO1430" s="13">
        <v>338.404</v>
      </c>
      <c r="BP1430" s="13" t="s">
        <v>255</v>
      </c>
      <c r="BQ1430" s="13" t="s">
        <v>255</v>
      </c>
      <c r="BR1430" s="13">
        <v>328.60500000000002</v>
      </c>
      <c r="BS1430" s="13">
        <v>7.3735799999999996</v>
      </c>
      <c r="BT1430" s="13" t="s">
        <v>255</v>
      </c>
      <c r="BU1430" s="13" t="s">
        <v>255</v>
      </c>
      <c r="BV1430" s="13" t="s">
        <v>255</v>
      </c>
      <c r="BW1430" s="13" t="s">
        <v>255</v>
      </c>
      <c r="BX1430" s="13">
        <v>8930.48</v>
      </c>
      <c r="BY1430" s="13">
        <v>1099.5899999999999</v>
      </c>
      <c r="BZ1430" s="13">
        <v>129.083</v>
      </c>
      <c r="CA1430" s="13">
        <v>1.3552200000000001</v>
      </c>
      <c r="CB1430" s="13" t="s">
        <v>255</v>
      </c>
      <c r="CC1430" s="13" t="s">
        <v>255</v>
      </c>
      <c r="CD1430" s="13" t="s">
        <v>255</v>
      </c>
      <c r="CE1430" s="13" t="s">
        <v>255</v>
      </c>
      <c r="CF1430" s="13">
        <v>1576.738037109375</v>
      </c>
      <c r="CG1430" s="13">
        <v>8.5253391265869141</v>
      </c>
      <c r="CH1430" s="13">
        <v>45.910976409912109</v>
      </c>
      <c r="CI1430" s="13">
        <v>91.655075073242187</v>
      </c>
      <c r="CJ1430" s="13">
        <v>13.710300445556641</v>
      </c>
      <c r="CK1430" s="13">
        <v>209.69422912597656</v>
      </c>
      <c r="CL1430" s="13">
        <v>6194.22119140625</v>
      </c>
      <c r="CM1430" s="13">
        <v>3.9142858982086182</v>
      </c>
      <c r="CN1430" s="13">
        <v>10.518570899963379</v>
      </c>
      <c r="CO1430" s="13">
        <v>17.625904083251953</v>
      </c>
      <c r="CP1430" s="13">
        <v>55.452656894273453</v>
      </c>
      <c r="CQ1430" s="13">
        <v>417.70944000000003</v>
      </c>
      <c r="CR1430" s="13" t="s">
        <v>255</v>
      </c>
      <c r="CS1430" s="13" t="s">
        <v>255</v>
      </c>
      <c r="CT1430" s="13" t="s">
        <v>255</v>
      </c>
      <c r="CU1430" s="13">
        <v>33.153599999999997</v>
      </c>
      <c r="CV1430" s="13">
        <v>15.819660000000001</v>
      </c>
      <c r="CW1430" s="13" t="s">
        <v>255</v>
      </c>
      <c r="CX1430" s="13">
        <v>185.334</v>
      </c>
      <c r="CY1430" s="13">
        <v>36.779400000000003</v>
      </c>
      <c r="CZ1430" s="13" t="s">
        <v>255</v>
      </c>
      <c r="DA1430" s="13">
        <v>43.305599999999998</v>
      </c>
      <c r="DB1430" s="13">
        <v>328.60500000000002</v>
      </c>
      <c r="DC1430" s="13">
        <v>642.99725999999998</v>
      </c>
      <c r="DD1430" s="13">
        <v>69.184013386735657</v>
      </c>
      <c r="DE1430" s="13">
        <v>3.2359756125903489</v>
      </c>
      <c r="DF1430" s="13">
        <v>4.981269880619446</v>
      </c>
      <c r="DG1430" s="13">
        <v>0.92042510025080737</v>
      </c>
      <c r="DH1430" s="13">
        <v>0.94230487268761043</v>
      </c>
      <c r="DI1430" s="13">
        <v>0.93372911450487606</v>
      </c>
      <c r="DJ1430" s="13">
        <v>0.95592514168559661</v>
      </c>
      <c r="DK1430" s="13">
        <v>44334.00389140677</v>
      </c>
      <c r="DL1430" s="13">
        <v>5.644780693098169</v>
      </c>
      <c r="DM1430" s="13">
        <v>132512.33458862983</v>
      </c>
      <c r="DN1430" s="13">
        <v>3.9285036864856009</v>
      </c>
      <c r="DO1430" s="13">
        <v>2.9889548192671724</v>
      </c>
      <c r="DP1430" s="13">
        <v>0.36685901298522949</v>
      </c>
      <c r="DQ1430" s="13">
        <v>578.44056003021342</v>
      </c>
      <c r="DR1430" s="13">
        <v>12374.519194874987</v>
      </c>
      <c r="DS1430" s="13">
        <v>10.708483497565783</v>
      </c>
      <c r="DT1430" s="13">
        <v>10.708483497565783</v>
      </c>
      <c r="DU1430" s="13">
        <v>100.00121371832802</v>
      </c>
      <c r="DV1430" s="13">
        <v>13.597293081743649</v>
      </c>
      <c r="DW1430" s="13">
        <v>5.644780693098169</v>
      </c>
      <c r="DX1430" s="13">
        <v>703.49226346337173</v>
      </c>
      <c r="DY1430" s="13">
        <v>1063.5837212072099</v>
      </c>
      <c r="DZ1430" s="13">
        <v>177.86354085386785</v>
      </c>
      <c r="EA1430" s="13">
        <v>268.64544811343859</v>
      </c>
      <c r="EB1430" s="13">
        <v>19.72160296494781</v>
      </c>
      <c r="EC1430" s="13">
        <v>1268.153009356538</v>
      </c>
      <c r="ED1430" s="13">
        <v>4.884443080373404</v>
      </c>
      <c r="EE1430" s="13">
        <v>3.6322815059292237E-3</v>
      </c>
      <c r="EF1430" s="13">
        <v>500</v>
      </c>
      <c r="EG1430" s="13">
        <v>10696.448390677026</v>
      </c>
      <c r="EH1430" s="13">
        <v>55030.452282083796</v>
      </c>
      <c r="EI1430" s="13">
        <v>3.7737978718839209E-2</v>
      </c>
      <c r="EJ1430" s="13">
        <v>20</v>
      </c>
      <c r="EK1430" s="13">
        <v>2.1816615649929121</v>
      </c>
      <c r="EL1430" s="13">
        <v>7.0066948010210464</v>
      </c>
      <c r="EM1430" s="13">
        <v>7.4999999999999997E-2</v>
      </c>
      <c r="EN1430" s="13">
        <v>25.851325988769531</v>
      </c>
      <c r="EO1430" s="13">
        <v>3.6963928802437998E-2</v>
      </c>
    </row>
    <row r="1431" spans="1:145">
      <c r="A1431" s="12">
        <v>40479.618055555555</v>
      </c>
      <c r="B1431" s="13">
        <v>34</v>
      </c>
      <c r="C1431" s="13" t="s">
        <v>81</v>
      </c>
      <c r="D1431" s="13" t="s">
        <v>58</v>
      </c>
      <c r="E1431" s="12">
        <v>40479.604861111111</v>
      </c>
      <c r="F1431" s="12">
        <v>40479.625694444447</v>
      </c>
      <c r="G1431" s="13" t="s">
        <v>28</v>
      </c>
      <c r="H1431" s="13">
        <v>2</v>
      </c>
      <c r="I1431" s="13">
        <v>1</v>
      </c>
      <c r="J1431" s="13" t="s">
        <v>255</v>
      </c>
      <c r="K1431" s="13">
        <v>5</v>
      </c>
      <c r="L1431" s="13" t="s">
        <v>255</v>
      </c>
      <c r="M1431" s="13">
        <v>548935</v>
      </c>
      <c r="N1431" s="13">
        <v>548936</v>
      </c>
      <c r="O1431" s="13" t="s">
        <v>255</v>
      </c>
      <c r="P1431" s="13">
        <v>1.4822294093238587E-2</v>
      </c>
      <c r="Q1431" s="13">
        <v>1.3103332288273112E-2</v>
      </c>
      <c r="R1431" s="13">
        <v>1.7628355148419974</v>
      </c>
      <c r="S1431" s="13" t="s">
        <v>255</v>
      </c>
      <c r="T1431" s="13">
        <v>1.1405852307844162</v>
      </c>
      <c r="U1431" s="13">
        <v>0.93827590571853514</v>
      </c>
      <c r="V1431" s="13" t="s">
        <v>255</v>
      </c>
      <c r="W1431" s="13" t="s">
        <v>255</v>
      </c>
      <c r="X1431" s="13">
        <v>1.4414346313852948</v>
      </c>
      <c r="Y1431" s="13">
        <v>2.7522108633488258E-2</v>
      </c>
      <c r="Z1431" s="13">
        <v>38.348863497322519</v>
      </c>
      <c r="AA1431" s="13">
        <v>3.9724545896473895E-2</v>
      </c>
      <c r="AB1431" s="13" t="s">
        <v>255</v>
      </c>
      <c r="AC1431" s="13">
        <v>50.756877547076201</v>
      </c>
      <c r="AD1431" s="13" t="s">
        <v>255</v>
      </c>
      <c r="AE1431" s="13">
        <v>4.7466225363939477E-2</v>
      </c>
      <c r="AF1431" s="13">
        <v>5.2614174210135118</v>
      </c>
      <c r="AG1431" s="13" t="s">
        <v>255</v>
      </c>
      <c r="AH1431" s="13" t="s">
        <v>255</v>
      </c>
      <c r="AI1431" s="13">
        <v>0.19584018793165447</v>
      </c>
      <c r="AJ1431" s="13">
        <v>1.2445275978479942E-2</v>
      </c>
      <c r="AK1431" s="13" t="s">
        <v>255</v>
      </c>
      <c r="AL1431" s="13">
        <v>100</v>
      </c>
      <c r="AM1431" s="13">
        <v>900</v>
      </c>
      <c r="AN1431" s="13" t="s">
        <v>255</v>
      </c>
      <c r="AO1431" s="13" t="s">
        <v>255</v>
      </c>
      <c r="AP1431" s="13">
        <v>9113.49</v>
      </c>
      <c r="AQ1431" s="13">
        <v>164.322</v>
      </c>
      <c r="AR1431" s="13" t="s">
        <v>255</v>
      </c>
      <c r="AS1431" s="13" t="s">
        <v>255</v>
      </c>
      <c r="AT1431" s="13" t="s">
        <v>255</v>
      </c>
      <c r="AU1431" s="13" t="s">
        <v>255</v>
      </c>
      <c r="AV1431" s="13">
        <v>18.8874</v>
      </c>
      <c r="AW1431" s="13">
        <v>0.93793400000000005</v>
      </c>
      <c r="AX1431" s="13" t="s">
        <v>255</v>
      </c>
      <c r="AY1431" s="13" t="s">
        <v>255</v>
      </c>
      <c r="AZ1431" s="13">
        <v>73169</v>
      </c>
      <c r="BA1431" s="13">
        <v>1699.82</v>
      </c>
      <c r="BB1431" s="13" t="s">
        <v>255</v>
      </c>
      <c r="BC1431" s="13" t="s">
        <v>255</v>
      </c>
      <c r="BD1431" s="13" t="s">
        <v>255</v>
      </c>
      <c r="BE1431" s="13" t="s">
        <v>255</v>
      </c>
      <c r="BF1431" s="13">
        <v>71.669799999999995</v>
      </c>
      <c r="BG1431" s="13">
        <v>10.0731</v>
      </c>
      <c r="BH1431" s="13">
        <v>15.547000000000001</v>
      </c>
      <c r="BI1431" s="13">
        <v>6.2716900000000004</v>
      </c>
      <c r="BJ1431" s="13" t="s">
        <v>255</v>
      </c>
      <c r="BK1431" s="13" t="s">
        <v>255</v>
      </c>
      <c r="BL1431" s="13">
        <v>14.4041</v>
      </c>
      <c r="BM1431" s="13">
        <v>2.2533099999999999</v>
      </c>
      <c r="BN1431" s="13">
        <v>3672.9</v>
      </c>
      <c r="BO1431" s="13">
        <v>359.89499999999998</v>
      </c>
      <c r="BP1431" s="13" t="s">
        <v>255</v>
      </c>
      <c r="BQ1431" s="13" t="s">
        <v>255</v>
      </c>
      <c r="BR1431" s="13">
        <v>435.15600000000001</v>
      </c>
      <c r="BS1431" s="13">
        <v>8.9760299999999997</v>
      </c>
      <c r="BT1431" s="13" t="s">
        <v>255</v>
      </c>
      <c r="BU1431" s="13" t="s">
        <v>255</v>
      </c>
      <c r="BV1431" s="13" t="s">
        <v>255</v>
      </c>
      <c r="BW1431" s="13" t="s">
        <v>255</v>
      </c>
      <c r="BX1431" s="13">
        <v>13285.4</v>
      </c>
      <c r="BY1431" s="13">
        <v>1330.1</v>
      </c>
      <c r="BZ1431" s="13">
        <v>152.25700000000001</v>
      </c>
      <c r="CA1431" s="13">
        <v>1.50657</v>
      </c>
      <c r="CB1431" s="13">
        <v>3.4603600000000001</v>
      </c>
      <c r="CC1431" s="13">
        <v>1.5840799999999999</v>
      </c>
      <c r="CD1431" s="13" t="s">
        <v>255</v>
      </c>
      <c r="CE1431" s="13" t="s">
        <v>255</v>
      </c>
      <c r="CF1431" s="13">
        <v>1551.2349853515625</v>
      </c>
      <c r="CG1431" s="13">
        <v>8.213221549987793</v>
      </c>
      <c r="CH1431" s="13">
        <v>44.007946014404297</v>
      </c>
      <c r="CI1431" s="13">
        <v>91.547813415527344</v>
      </c>
      <c r="CJ1431" s="13">
        <v>13.769634246826172</v>
      </c>
      <c r="CK1431" s="13">
        <v>224.25804138183594</v>
      </c>
      <c r="CL1431" s="13">
        <v>6197.01611328125</v>
      </c>
      <c r="CM1431" s="13">
        <v>3.9834432601928711</v>
      </c>
      <c r="CN1431" s="13">
        <v>13.171237945556641</v>
      </c>
      <c r="CO1431" s="13">
        <v>18.618085861206055</v>
      </c>
      <c r="CP1431" s="13">
        <v>55.452656894273453</v>
      </c>
      <c r="CQ1431" s="13">
        <v>555.66430000000003</v>
      </c>
      <c r="CR1431" s="13" t="s">
        <v>255</v>
      </c>
      <c r="CS1431" s="13" t="s">
        <v>255</v>
      </c>
      <c r="CT1431" s="13" t="s">
        <v>255</v>
      </c>
      <c r="CU1431" s="13">
        <v>37.774799999999999</v>
      </c>
      <c r="CV1431" s="13" t="s">
        <v>255</v>
      </c>
      <c r="CW1431" s="13" t="s">
        <v>255</v>
      </c>
      <c r="CX1431" s="13">
        <v>286.67919999999998</v>
      </c>
      <c r="CY1431" s="13">
        <v>46.641000000000005</v>
      </c>
      <c r="CZ1431" s="13" t="s">
        <v>255</v>
      </c>
      <c r="DA1431" s="13">
        <v>72.020499999999998</v>
      </c>
      <c r="DB1431" s="13">
        <v>435.15600000000001</v>
      </c>
      <c r="DC1431" s="13">
        <v>878.27150000000006</v>
      </c>
      <c r="DD1431" s="13">
        <v>87.256415140190597</v>
      </c>
      <c r="DE1431" s="13">
        <v>3.6495156216134563</v>
      </c>
      <c r="DF1431" s="13">
        <v>5.7683489100665328</v>
      </c>
      <c r="DG1431" s="13">
        <v>0.92801525238128979</v>
      </c>
      <c r="DH1431" s="13">
        <v>0.94941005892575336</v>
      </c>
      <c r="DI1431" s="13">
        <v>0.93865074836047124</v>
      </c>
      <c r="DJ1431" s="13">
        <v>0.96029074955922</v>
      </c>
      <c r="DK1431" s="13">
        <v>43428.9739388585</v>
      </c>
      <c r="DL1431" s="13">
        <v>5.529548700622744</v>
      </c>
      <c r="DM1431" s="13">
        <v>132572.12606381366</v>
      </c>
      <c r="DN1431" s="13">
        <v>3.994891922758431</v>
      </c>
      <c r="DO1431" s="13">
        <v>3.0526193469469343</v>
      </c>
      <c r="DP1431" s="13">
        <v>0.36725654945373537</v>
      </c>
      <c r="DQ1431" s="13">
        <v>569.70120811213053</v>
      </c>
      <c r="DR1431" s="13">
        <v>12187.559141355512</v>
      </c>
      <c r="DS1431" s="13">
        <v>10.877660122605063</v>
      </c>
      <c r="DT1431" s="13">
        <v>10.877660122605063</v>
      </c>
      <c r="DU1431" s="13">
        <v>100.00121371832802</v>
      </c>
      <c r="DV1431" s="13">
        <v>13.597293081743649</v>
      </c>
      <c r="DW1431" s="13">
        <v>5.529548700622744</v>
      </c>
      <c r="DX1431" s="13">
        <v>703.49226346337173</v>
      </c>
      <c r="DY1431" s="13">
        <v>1063.5837212072099</v>
      </c>
      <c r="DZ1431" s="13">
        <v>175.6519165958305</v>
      </c>
      <c r="EA1431" s="13">
        <v>265.30080039989792</v>
      </c>
      <c r="EB1431" s="13">
        <v>19.72160296494781</v>
      </c>
      <c r="EC1431" s="13">
        <v>1247.6411861663412</v>
      </c>
      <c r="ED1431" s="13">
        <v>4.9669858465661747</v>
      </c>
      <c r="EE1431" s="13">
        <v>2.8740619152199374E-3</v>
      </c>
      <c r="EF1431" s="13">
        <v>500</v>
      </c>
      <c r="EG1431" s="13">
        <v>10696.448390677026</v>
      </c>
      <c r="EH1431" s="13">
        <v>54125.422329535526</v>
      </c>
      <c r="EI1431" s="13">
        <v>3.7897810253800658E-2</v>
      </c>
      <c r="EJ1431" s="13">
        <v>20</v>
      </c>
      <c r="EK1431" s="13">
        <v>2.1816615649929121</v>
      </c>
      <c r="EL1431" s="13">
        <v>6.8914628085456213</v>
      </c>
      <c r="EM1431" s="13">
        <v>7.4999999999999997E-2</v>
      </c>
      <c r="EN1431" s="13">
        <v>27.306525929768881</v>
      </c>
      <c r="EO1431" s="13">
        <v>3.2184205005628949E-2</v>
      </c>
    </row>
    <row r="1432" spans="1:145">
      <c r="A1432" s="12">
        <v>40479.618750000001</v>
      </c>
      <c r="B1432" s="13">
        <v>34</v>
      </c>
      <c r="C1432" s="13" t="s">
        <v>81</v>
      </c>
      <c r="D1432" s="13" t="s">
        <v>58</v>
      </c>
      <c r="E1432" s="12">
        <v>40479.604861111111</v>
      </c>
      <c r="F1432" s="12">
        <v>40479.625694444447</v>
      </c>
      <c r="G1432" s="13" t="s">
        <v>28</v>
      </c>
      <c r="H1432" s="13">
        <v>2</v>
      </c>
      <c r="I1432" s="13">
        <v>1</v>
      </c>
      <c r="J1432" s="13" t="s">
        <v>255</v>
      </c>
      <c r="K1432" s="13">
        <v>5</v>
      </c>
      <c r="L1432" s="13" t="s">
        <v>255</v>
      </c>
      <c r="M1432" s="13">
        <v>548935</v>
      </c>
      <c r="N1432" s="13">
        <v>548936</v>
      </c>
      <c r="O1432" s="13" t="s">
        <v>255</v>
      </c>
      <c r="P1432" s="13">
        <v>1.4822294093238587E-2</v>
      </c>
      <c r="Q1432" s="13">
        <v>1.3103332288273112E-2</v>
      </c>
      <c r="R1432" s="13">
        <v>1.7628355148419974</v>
      </c>
      <c r="S1432" s="13" t="s">
        <v>255</v>
      </c>
      <c r="T1432" s="13">
        <v>1.1405852307844162</v>
      </c>
      <c r="U1432" s="13">
        <v>0.93827590571853514</v>
      </c>
      <c r="V1432" s="13" t="s">
        <v>255</v>
      </c>
      <c r="W1432" s="13" t="s">
        <v>255</v>
      </c>
      <c r="X1432" s="13">
        <v>1.4414346313852948</v>
      </c>
      <c r="Y1432" s="13">
        <v>2.7522108633488258E-2</v>
      </c>
      <c r="Z1432" s="13">
        <v>38.348863497322519</v>
      </c>
      <c r="AA1432" s="13">
        <v>3.9724545896473895E-2</v>
      </c>
      <c r="AB1432" s="13" t="s">
        <v>255</v>
      </c>
      <c r="AC1432" s="13">
        <v>50.756877547076201</v>
      </c>
      <c r="AD1432" s="13" t="s">
        <v>255</v>
      </c>
      <c r="AE1432" s="13">
        <v>4.7466225363939477E-2</v>
      </c>
      <c r="AF1432" s="13">
        <v>5.2614174210135118</v>
      </c>
      <c r="AG1432" s="13" t="s">
        <v>255</v>
      </c>
      <c r="AH1432" s="13" t="s">
        <v>255</v>
      </c>
      <c r="AI1432" s="13">
        <v>0.19584018793165447</v>
      </c>
      <c r="AJ1432" s="13">
        <v>1.2445275978479942E-2</v>
      </c>
      <c r="AK1432" s="13" t="s">
        <v>255</v>
      </c>
      <c r="AL1432" s="13">
        <v>100</v>
      </c>
      <c r="AM1432" s="13">
        <v>900</v>
      </c>
      <c r="AN1432" s="13">
        <v>2.83575</v>
      </c>
      <c r="AO1432" s="13">
        <v>1.1989399999999999</v>
      </c>
      <c r="AP1432" s="13">
        <v>7905.07</v>
      </c>
      <c r="AQ1432" s="13">
        <v>128.22900000000001</v>
      </c>
      <c r="AR1432" s="13" t="s">
        <v>255</v>
      </c>
      <c r="AS1432" s="13" t="s">
        <v>255</v>
      </c>
      <c r="AT1432" s="13" t="s">
        <v>255</v>
      </c>
      <c r="AU1432" s="13" t="s">
        <v>255</v>
      </c>
      <c r="AV1432" s="13">
        <v>19.524699999999999</v>
      </c>
      <c r="AW1432" s="13">
        <v>0.754853</v>
      </c>
      <c r="AX1432" s="13" t="s">
        <v>255</v>
      </c>
      <c r="AY1432" s="13" t="s">
        <v>255</v>
      </c>
      <c r="AZ1432" s="13">
        <v>51458.2</v>
      </c>
      <c r="BA1432" s="13">
        <v>1607.49</v>
      </c>
      <c r="BB1432" s="13" t="s">
        <v>255</v>
      </c>
      <c r="BC1432" s="13" t="s">
        <v>255</v>
      </c>
      <c r="BD1432" s="13" t="s">
        <v>255</v>
      </c>
      <c r="BE1432" s="13" t="s">
        <v>255</v>
      </c>
      <c r="BF1432" s="13">
        <v>62.320399999999999</v>
      </c>
      <c r="BG1432" s="13">
        <v>8.4549800000000008</v>
      </c>
      <c r="BH1432" s="13">
        <v>12.7798</v>
      </c>
      <c r="BI1432" s="13">
        <v>4.9069399999999996</v>
      </c>
      <c r="BJ1432" s="13" t="s">
        <v>255</v>
      </c>
      <c r="BK1432" s="13" t="s">
        <v>255</v>
      </c>
      <c r="BL1432" s="13">
        <v>14.885400000000001</v>
      </c>
      <c r="BM1432" s="13">
        <v>1.8222100000000001</v>
      </c>
      <c r="BN1432" s="13">
        <v>3342.06</v>
      </c>
      <c r="BO1432" s="13">
        <v>359.39800000000002</v>
      </c>
      <c r="BP1432" s="13" t="s">
        <v>255</v>
      </c>
      <c r="BQ1432" s="13" t="s">
        <v>255</v>
      </c>
      <c r="BR1432" s="13">
        <v>390.87799999999999</v>
      </c>
      <c r="BS1432" s="13">
        <v>8.5437100000000008</v>
      </c>
      <c r="BT1432" s="13" t="s">
        <v>255</v>
      </c>
      <c r="BU1432" s="13" t="s">
        <v>255</v>
      </c>
      <c r="BV1432" s="13" t="s">
        <v>255</v>
      </c>
      <c r="BW1432" s="13" t="s">
        <v>255</v>
      </c>
      <c r="BX1432" s="13">
        <v>8555.91</v>
      </c>
      <c r="BY1432" s="13">
        <v>1214.95</v>
      </c>
      <c r="BZ1432" s="13">
        <v>144.04400000000001</v>
      </c>
      <c r="CA1432" s="13">
        <v>1.5457099999999999</v>
      </c>
      <c r="CB1432" s="13" t="s">
        <v>255</v>
      </c>
      <c r="CC1432" s="13" t="s">
        <v>255</v>
      </c>
      <c r="CD1432" s="13" t="s">
        <v>255</v>
      </c>
      <c r="CE1432" s="13" t="s">
        <v>255</v>
      </c>
      <c r="CF1432" s="13">
        <v>1538.9676513671875</v>
      </c>
      <c r="CG1432" s="13">
        <v>8.3642244338989258</v>
      </c>
      <c r="CH1432" s="13">
        <v>44.633705139160156</v>
      </c>
      <c r="CI1432" s="13">
        <v>91.47784423828125</v>
      </c>
      <c r="CJ1432" s="13">
        <v>13.837045669555664</v>
      </c>
      <c r="CK1432" s="13">
        <v>235.52529907226562</v>
      </c>
      <c r="CL1432" s="13">
        <v>6199.42236328125</v>
      </c>
      <c r="CM1432" s="13">
        <v>3.9909553527832031</v>
      </c>
      <c r="CN1432" s="13">
        <v>16.389982223510742</v>
      </c>
      <c r="CO1432" s="13">
        <v>18.992107391357422</v>
      </c>
      <c r="CP1432" s="13">
        <v>55.452656894273453</v>
      </c>
      <c r="CQ1432" s="13">
        <v>503.22404999999998</v>
      </c>
      <c r="CR1432" s="13">
        <v>8.5072499999999991</v>
      </c>
      <c r="CS1432" s="13" t="s">
        <v>255</v>
      </c>
      <c r="CT1432" s="13" t="s">
        <v>255</v>
      </c>
      <c r="CU1432" s="13">
        <v>39.049399999999999</v>
      </c>
      <c r="CV1432" s="13" t="s">
        <v>255</v>
      </c>
      <c r="CW1432" s="13" t="s">
        <v>255</v>
      </c>
      <c r="CX1432" s="13">
        <v>249.2816</v>
      </c>
      <c r="CY1432" s="13">
        <v>38.339399999999998</v>
      </c>
      <c r="CZ1432" s="13" t="s">
        <v>255</v>
      </c>
      <c r="DA1432" s="13">
        <v>74.427000000000007</v>
      </c>
      <c r="DB1432" s="13">
        <v>390.87799999999999</v>
      </c>
      <c r="DC1432" s="13">
        <v>800.48265000000004</v>
      </c>
      <c r="DD1432" s="13">
        <v>59.397892310682842</v>
      </c>
      <c r="DE1432" s="13">
        <v>3.4935439865596618</v>
      </c>
      <c r="DF1432" s="13">
        <v>5.5572092555052617</v>
      </c>
      <c r="DG1432" s="13">
        <v>0.90058071172970777</v>
      </c>
      <c r="DH1432" s="13">
        <v>0.92966907230486528</v>
      </c>
      <c r="DI1432" s="13">
        <v>0.91574254115993714</v>
      </c>
      <c r="DJ1432" s="13">
        <v>0.94532062215182278</v>
      </c>
      <c r="DK1432" s="13">
        <v>42875.628495421595</v>
      </c>
      <c r="DL1432" s="13">
        <v>5.4590945705744565</v>
      </c>
      <c r="DM1432" s="13">
        <v>132623.60272169378</v>
      </c>
      <c r="DN1432" s="13">
        <v>4.0282993328506995</v>
      </c>
      <c r="DO1432" s="13">
        <v>3.093216528262805</v>
      </c>
      <c r="DP1432" s="13">
        <v>0.36770820598602294</v>
      </c>
      <c r="DQ1432" s="13">
        <v>565.89103415475176</v>
      </c>
      <c r="DR1432" s="13">
        <v>12106.048483166305</v>
      </c>
      <c r="DS1432" s="13">
        <v>10.955152121363918</v>
      </c>
      <c r="DT1432" s="13">
        <v>10.955152121363916</v>
      </c>
      <c r="DU1432" s="13">
        <v>100.00121371832802</v>
      </c>
      <c r="DV1432" s="13">
        <v>13.597293081743649</v>
      </c>
      <c r="DW1432" s="13">
        <v>5.4590945705744565</v>
      </c>
      <c r="DX1432" s="13">
        <v>703.49226346337173</v>
      </c>
      <c r="DY1432" s="13">
        <v>1063.5837212072099</v>
      </c>
      <c r="DZ1432" s="13">
        <v>174.55967969179966</v>
      </c>
      <c r="EA1432" s="13">
        <v>263.64904997746902</v>
      </c>
      <c r="EB1432" s="13">
        <v>19.72160296494781</v>
      </c>
      <c r="EC1432" s="13">
        <v>1237.7747047706193</v>
      </c>
      <c r="ED1432" s="13">
        <v>5.0085224228508594</v>
      </c>
      <c r="EE1432" s="13">
        <v>9.3571530539557496E-3</v>
      </c>
      <c r="EF1432" s="13">
        <v>500</v>
      </c>
      <c r="EG1432" s="13">
        <v>10696.448390677026</v>
      </c>
      <c r="EH1432" s="13">
        <v>53572.076886098621</v>
      </c>
      <c r="EI1432" s="13">
        <v>3.8060268891615019E-2</v>
      </c>
      <c r="EJ1432" s="13">
        <v>20</v>
      </c>
      <c r="EK1432" s="13">
        <v>2.1816615649929121</v>
      </c>
      <c r="EL1432" s="13">
        <v>6.8210086784973329</v>
      </c>
      <c r="EM1432" s="13">
        <v>7.4999999999999997E-2</v>
      </c>
      <c r="EN1432" s="13">
        <v>27.855090840657553</v>
      </c>
      <c r="EO1432" s="13">
        <v>3.0429767545334649E-2</v>
      </c>
    </row>
    <row r="1433" spans="1:145">
      <c r="A1433" s="12">
        <v>40479.619444444441</v>
      </c>
      <c r="B1433" s="13">
        <v>34</v>
      </c>
      <c r="C1433" s="13" t="s">
        <v>81</v>
      </c>
      <c r="D1433" s="13" t="s">
        <v>58</v>
      </c>
      <c r="E1433" s="12">
        <v>40479.604861111111</v>
      </c>
      <c r="F1433" s="12">
        <v>40479.625694444447</v>
      </c>
      <c r="G1433" s="13" t="s">
        <v>28</v>
      </c>
      <c r="H1433" s="13">
        <v>2</v>
      </c>
      <c r="I1433" s="13">
        <v>1</v>
      </c>
      <c r="J1433" s="13" t="s">
        <v>255</v>
      </c>
      <c r="K1433" s="13">
        <v>5</v>
      </c>
      <c r="L1433" s="13" t="s">
        <v>255</v>
      </c>
      <c r="M1433" s="13">
        <v>548935</v>
      </c>
      <c r="N1433" s="13">
        <v>548936</v>
      </c>
      <c r="O1433" s="13" t="s">
        <v>255</v>
      </c>
      <c r="P1433" s="13">
        <v>1.4822294093238587E-2</v>
      </c>
      <c r="Q1433" s="13">
        <v>1.3103332288273112E-2</v>
      </c>
      <c r="R1433" s="13">
        <v>1.7628355148419974</v>
      </c>
      <c r="S1433" s="13" t="s">
        <v>255</v>
      </c>
      <c r="T1433" s="13">
        <v>1.1405852307844162</v>
      </c>
      <c r="U1433" s="13">
        <v>0.93827590571853514</v>
      </c>
      <c r="V1433" s="13" t="s">
        <v>255</v>
      </c>
      <c r="W1433" s="13" t="s">
        <v>255</v>
      </c>
      <c r="X1433" s="13">
        <v>1.4414346313852948</v>
      </c>
      <c r="Y1433" s="13">
        <v>2.7522108633488258E-2</v>
      </c>
      <c r="Z1433" s="13">
        <v>38.348863497322519</v>
      </c>
      <c r="AA1433" s="13">
        <v>3.9724545896473895E-2</v>
      </c>
      <c r="AB1433" s="13" t="s">
        <v>255</v>
      </c>
      <c r="AC1433" s="13">
        <v>50.756877547076201</v>
      </c>
      <c r="AD1433" s="13" t="s">
        <v>255</v>
      </c>
      <c r="AE1433" s="13">
        <v>4.7466225363939477E-2</v>
      </c>
      <c r="AF1433" s="13">
        <v>5.2614174210135118</v>
      </c>
      <c r="AG1433" s="13" t="s">
        <v>255</v>
      </c>
      <c r="AH1433" s="13" t="s">
        <v>255</v>
      </c>
      <c r="AI1433" s="13">
        <v>0.19584018793165447</v>
      </c>
      <c r="AJ1433" s="13">
        <v>1.2445275978479942E-2</v>
      </c>
      <c r="AK1433" s="13" t="s">
        <v>255</v>
      </c>
      <c r="AL1433" s="13">
        <v>100</v>
      </c>
      <c r="AM1433" s="13">
        <v>900</v>
      </c>
      <c r="AN1433" s="13">
        <v>2.3338299999999998</v>
      </c>
      <c r="AO1433" s="13">
        <v>0.90993800000000002</v>
      </c>
      <c r="AP1433" s="13">
        <v>4574.8999999999996</v>
      </c>
      <c r="AQ1433" s="13">
        <v>97.1464</v>
      </c>
      <c r="AR1433" s="13" t="s">
        <v>255</v>
      </c>
      <c r="AS1433" s="13" t="s">
        <v>255</v>
      </c>
      <c r="AT1433" s="13">
        <v>2.8837100000000002</v>
      </c>
      <c r="AU1433" s="13">
        <v>1.2479</v>
      </c>
      <c r="AV1433" s="13">
        <v>15.726800000000001</v>
      </c>
      <c r="AW1433" s="13">
        <v>0.56450900000000004</v>
      </c>
      <c r="AX1433" s="13" t="s">
        <v>255</v>
      </c>
      <c r="AY1433" s="13" t="s">
        <v>255</v>
      </c>
      <c r="AZ1433" s="13">
        <v>22283.200000000001</v>
      </c>
      <c r="BA1433" s="13">
        <v>1577.16</v>
      </c>
      <c r="BB1433" s="13" t="s">
        <v>255</v>
      </c>
      <c r="BC1433" s="13" t="s">
        <v>255</v>
      </c>
      <c r="BD1433" s="13" t="s">
        <v>255</v>
      </c>
      <c r="BE1433" s="13" t="s">
        <v>255</v>
      </c>
      <c r="BF1433" s="13">
        <v>31.810400000000001</v>
      </c>
      <c r="BG1433" s="13">
        <v>5.5019600000000004</v>
      </c>
      <c r="BH1433" s="13" t="s">
        <v>255</v>
      </c>
      <c r="BI1433" s="13" t="s">
        <v>255</v>
      </c>
      <c r="BJ1433" s="13" t="s">
        <v>255</v>
      </c>
      <c r="BK1433" s="13" t="s">
        <v>255</v>
      </c>
      <c r="BL1433" s="13">
        <v>7.0976400000000002</v>
      </c>
      <c r="BM1433" s="13">
        <v>1.3280799999999999</v>
      </c>
      <c r="BN1433" s="13">
        <v>1300.6600000000001</v>
      </c>
      <c r="BO1433" s="13">
        <v>315.49</v>
      </c>
      <c r="BP1433" s="13" t="s">
        <v>255</v>
      </c>
      <c r="BQ1433" s="13" t="s">
        <v>255</v>
      </c>
      <c r="BR1433" s="13">
        <v>259.62299999999999</v>
      </c>
      <c r="BS1433" s="13">
        <v>6.4595799999999999</v>
      </c>
      <c r="BT1433" s="13" t="s">
        <v>255</v>
      </c>
      <c r="BU1433" s="13" t="s">
        <v>255</v>
      </c>
      <c r="BV1433" s="13" t="s">
        <v>255</v>
      </c>
      <c r="BW1433" s="13" t="s">
        <v>255</v>
      </c>
      <c r="BX1433" s="13">
        <v>3987.32</v>
      </c>
      <c r="BY1433" s="13">
        <v>875.84100000000001</v>
      </c>
      <c r="BZ1433" s="13">
        <v>96.972099999999998</v>
      </c>
      <c r="CA1433" s="13">
        <v>1.0964</v>
      </c>
      <c r="CB1433" s="13" t="s">
        <v>255</v>
      </c>
      <c r="CC1433" s="13" t="s">
        <v>255</v>
      </c>
      <c r="CD1433" s="13" t="s">
        <v>255</v>
      </c>
      <c r="CE1433" s="13" t="s">
        <v>255</v>
      </c>
      <c r="CF1433" s="13">
        <v>1661.7109375</v>
      </c>
      <c r="CG1433" s="13">
        <v>8.6635465621948242</v>
      </c>
      <c r="CH1433" s="13">
        <v>46.227935791015625</v>
      </c>
      <c r="CI1433" s="13">
        <v>91.360733032226563</v>
      </c>
      <c r="CJ1433" s="13">
        <v>14.067965507507324</v>
      </c>
      <c r="CK1433" s="13">
        <v>243.4638671875</v>
      </c>
      <c r="CL1433" s="13">
        <v>6197.2802734375</v>
      </c>
      <c r="CM1433" s="13">
        <v>3.9477252960205078</v>
      </c>
      <c r="CN1433" s="13">
        <v>16.721158981323242</v>
      </c>
      <c r="CO1433" s="13">
        <v>18.374324798583984</v>
      </c>
      <c r="CP1433" s="13">
        <v>55.452656894273453</v>
      </c>
      <c r="CQ1433" s="13">
        <v>319.47537999999997</v>
      </c>
      <c r="CR1433" s="13">
        <v>7.0014899999999995</v>
      </c>
      <c r="CS1433" s="13" t="s">
        <v>255</v>
      </c>
      <c r="CT1433" s="13">
        <v>11.534840000000001</v>
      </c>
      <c r="CU1433" s="13">
        <v>31.453600000000002</v>
      </c>
      <c r="CV1433" s="13" t="s">
        <v>255</v>
      </c>
      <c r="CW1433" s="13" t="s">
        <v>255</v>
      </c>
      <c r="CX1433" s="13">
        <v>127.24160000000001</v>
      </c>
      <c r="CY1433" s="13" t="s">
        <v>255</v>
      </c>
      <c r="CZ1433" s="13" t="s">
        <v>255</v>
      </c>
      <c r="DA1433" s="13">
        <v>35.488199999999999</v>
      </c>
      <c r="DB1433" s="13">
        <v>259.62299999999999</v>
      </c>
      <c r="DC1433" s="13">
        <v>472.34273000000002</v>
      </c>
      <c r="DD1433" s="13">
        <v>41.118218539146831</v>
      </c>
      <c r="DE1433" s="13">
        <v>3.2945082142183164</v>
      </c>
      <c r="DF1433" s="13">
        <v>4.8709136957949761</v>
      </c>
      <c r="DG1433" s="13">
        <v>0.87505805243559542</v>
      </c>
      <c r="DH1433" s="13">
        <v>0.90543381731862005</v>
      </c>
      <c r="DI1433" s="13">
        <v>0.89633956908502144</v>
      </c>
      <c r="DJ1433" s="13">
        <v>0.92745407620840137</v>
      </c>
      <c r="DK1433" s="13">
        <v>45535.338145690039</v>
      </c>
      <c r="DL1433" s="13">
        <v>5.7977393209980068</v>
      </c>
      <c r="DM1433" s="13">
        <v>132577.77721477006</v>
      </c>
      <c r="DN1433" s="13">
        <v>3.7294574727666796</v>
      </c>
      <c r="DO1433" s="13">
        <v>2.9115360204548884</v>
      </c>
      <c r="DP1433" s="13">
        <v>0.36925536890029909</v>
      </c>
      <c r="DQ1433" s="13">
        <v>613.59568523222435</v>
      </c>
      <c r="DR1433" s="13">
        <v>13126.589159657186</v>
      </c>
      <c r="DS1433" s="13">
        <v>10.099941089207706</v>
      </c>
      <c r="DT1433" s="13">
        <v>10.099941089207706</v>
      </c>
      <c r="DU1433" s="13">
        <v>100.00121371832802</v>
      </c>
      <c r="DV1433" s="13">
        <v>13.597293081743649</v>
      </c>
      <c r="DW1433" s="13">
        <v>5.7977393209980068</v>
      </c>
      <c r="DX1433" s="13">
        <v>703.49226346337173</v>
      </c>
      <c r="DY1433" s="13">
        <v>1063.5837212072099</v>
      </c>
      <c r="DZ1433" s="13">
        <v>184.84195906028751</v>
      </c>
      <c r="EA1433" s="13">
        <v>279.19943424039161</v>
      </c>
      <c r="EB1433" s="13">
        <v>19.72160296494781</v>
      </c>
      <c r="EC1433" s="13">
        <v>1336.4957757565153</v>
      </c>
      <c r="ED1433" s="13">
        <v>4.6369621108076959</v>
      </c>
      <c r="EE1433" s="13">
        <v>5.5289516591707229E-2</v>
      </c>
      <c r="EF1433" s="13">
        <v>500</v>
      </c>
      <c r="EG1433" s="13">
        <v>10696.448390677026</v>
      </c>
      <c r="EH1433" s="13">
        <v>56231.786536367064</v>
      </c>
      <c r="EI1433" s="13">
        <v>3.8442864270405955E-2</v>
      </c>
      <c r="EJ1433" s="13">
        <v>20</v>
      </c>
      <c r="EK1433" s="13">
        <v>2.1816615649929121</v>
      </c>
      <c r="EL1433" s="13">
        <v>7.1596534289208851</v>
      </c>
      <c r="EM1433" s="13">
        <v>7.4999999999999997E-2</v>
      </c>
      <c r="EN1433" s="13">
        <v>26.949009704589844</v>
      </c>
      <c r="EO1433" s="13">
        <v>3.6178691376839781E-2</v>
      </c>
    </row>
    <row r="1434" spans="1:145">
      <c r="A1434" s="12">
        <v>40479.620138888888</v>
      </c>
      <c r="B1434" s="13">
        <v>34</v>
      </c>
      <c r="C1434" s="13" t="s">
        <v>81</v>
      </c>
      <c r="D1434" s="13" t="s">
        <v>58</v>
      </c>
      <c r="E1434" s="12">
        <v>40479.604861111111</v>
      </c>
      <c r="F1434" s="12">
        <v>40479.625694444447</v>
      </c>
      <c r="G1434" s="13" t="s">
        <v>28</v>
      </c>
      <c r="H1434" s="13">
        <v>2</v>
      </c>
      <c r="I1434" s="13">
        <v>1</v>
      </c>
      <c r="J1434" s="13" t="s">
        <v>255</v>
      </c>
      <c r="K1434" s="13">
        <v>5</v>
      </c>
      <c r="L1434" s="13" t="s">
        <v>255</v>
      </c>
      <c r="M1434" s="13">
        <v>548935</v>
      </c>
      <c r="N1434" s="13">
        <v>548936</v>
      </c>
      <c r="O1434" s="13" t="s">
        <v>255</v>
      </c>
      <c r="P1434" s="13">
        <v>1.4822294093238587E-2</v>
      </c>
      <c r="Q1434" s="13">
        <v>1.3103332288273112E-2</v>
      </c>
      <c r="R1434" s="13">
        <v>1.7628355148419974</v>
      </c>
      <c r="S1434" s="13" t="s">
        <v>255</v>
      </c>
      <c r="T1434" s="13">
        <v>1.1405852307844162</v>
      </c>
      <c r="U1434" s="13">
        <v>0.93827590571853514</v>
      </c>
      <c r="V1434" s="13" t="s">
        <v>255</v>
      </c>
      <c r="W1434" s="13" t="s">
        <v>255</v>
      </c>
      <c r="X1434" s="13">
        <v>1.4414346313852948</v>
      </c>
      <c r="Y1434" s="13">
        <v>2.7522108633488258E-2</v>
      </c>
      <c r="Z1434" s="13">
        <v>38.348863497322519</v>
      </c>
      <c r="AA1434" s="13">
        <v>3.9724545896473895E-2</v>
      </c>
      <c r="AB1434" s="13" t="s">
        <v>255</v>
      </c>
      <c r="AC1434" s="13">
        <v>50.756877547076201</v>
      </c>
      <c r="AD1434" s="13" t="s">
        <v>255</v>
      </c>
      <c r="AE1434" s="13">
        <v>4.7466225363939477E-2</v>
      </c>
      <c r="AF1434" s="13">
        <v>5.2614174210135118</v>
      </c>
      <c r="AG1434" s="13" t="s">
        <v>255</v>
      </c>
      <c r="AH1434" s="13" t="s">
        <v>255</v>
      </c>
      <c r="AI1434" s="13">
        <v>0.19584018793165447</v>
      </c>
      <c r="AJ1434" s="13">
        <v>1.2445275978479942E-2</v>
      </c>
      <c r="AK1434" s="13" t="s">
        <v>255</v>
      </c>
      <c r="AL1434" s="13">
        <v>100</v>
      </c>
      <c r="AM1434" s="13">
        <v>900</v>
      </c>
      <c r="AN1434" s="13">
        <v>4.8995199999999999</v>
      </c>
      <c r="AO1434" s="13">
        <v>1.02172</v>
      </c>
      <c r="AP1434" s="13">
        <v>6532.4</v>
      </c>
      <c r="AQ1434" s="13">
        <v>105.501</v>
      </c>
      <c r="AR1434" s="13" t="s">
        <v>255</v>
      </c>
      <c r="AS1434" s="13" t="s">
        <v>255</v>
      </c>
      <c r="AT1434" s="13">
        <v>4.1265200000000002</v>
      </c>
      <c r="AU1434" s="13">
        <v>1.7764200000000001</v>
      </c>
      <c r="AV1434" s="13">
        <v>18.288900000000002</v>
      </c>
      <c r="AW1434" s="13">
        <v>0.677454</v>
      </c>
      <c r="AX1434" s="13">
        <v>5.6218199999999996</v>
      </c>
      <c r="AY1434" s="13">
        <v>2.2432099999999999</v>
      </c>
      <c r="AZ1434" s="13">
        <v>51481.9</v>
      </c>
      <c r="BA1434" s="13">
        <v>1470.07</v>
      </c>
      <c r="BB1434" s="13" t="s">
        <v>255</v>
      </c>
      <c r="BC1434" s="13" t="s">
        <v>255</v>
      </c>
      <c r="BD1434" s="13" t="s">
        <v>255</v>
      </c>
      <c r="BE1434" s="13" t="s">
        <v>255</v>
      </c>
      <c r="BF1434" s="13">
        <v>66.627399999999994</v>
      </c>
      <c r="BG1434" s="13">
        <v>9.0322899999999997</v>
      </c>
      <c r="BH1434" s="13">
        <v>12.0504</v>
      </c>
      <c r="BI1434" s="13">
        <v>4.86334</v>
      </c>
      <c r="BJ1434" s="13" t="s">
        <v>255</v>
      </c>
      <c r="BK1434" s="13" t="s">
        <v>255</v>
      </c>
      <c r="BL1434" s="13">
        <v>14.549899999999999</v>
      </c>
      <c r="BM1434" s="13">
        <v>1.95086</v>
      </c>
      <c r="BN1434" s="13">
        <v>4023.94</v>
      </c>
      <c r="BO1434" s="13">
        <v>337.84500000000003</v>
      </c>
      <c r="BP1434" s="13" t="s">
        <v>255</v>
      </c>
      <c r="BQ1434" s="13" t="s">
        <v>255</v>
      </c>
      <c r="BR1434" s="13">
        <v>401.613</v>
      </c>
      <c r="BS1434" s="13">
        <v>8.2912700000000008</v>
      </c>
      <c r="BT1434" s="13" t="s">
        <v>255</v>
      </c>
      <c r="BU1434" s="13" t="s">
        <v>255</v>
      </c>
      <c r="BV1434" s="13" t="s">
        <v>255</v>
      </c>
      <c r="BW1434" s="13" t="s">
        <v>255</v>
      </c>
      <c r="BX1434" s="13">
        <v>8383.33</v>
      </c>
      <c r="BY1434" s="13">
        <v>1129.8399999999999</v>
      </c>
      <c r="BZ1434" s="13">
        <v>135.29599999999999</v>
      </c>
      <c r="CA1434" s="13">
        <v>1.4271499999999999</v>
      </c>
      <c r="CB1434" s="13" t="s">
        <v>255</v>
      </c>
      <c r="CC1434" s="13" t="s">
        <v>255</v>
      </c>
      <c r="CD1434" s="13" t="s">
        <v>255</v>
      </c>
      <c r="CE1434" s="13" t="s">
        <v>255</v>
      </c>
      <c r="CF1434" s="13">
        <v>1580.64990234375</v>
      </c>
      <c r="CG1434" s="13">
        <v>8.7150020599365234</v>
      </c>
      <c r="CH1434" s="13">
        <v>46.405773162841797</v>
      </c>
      <c r="CI1434" s="13">
        <v>91.270133972167969</v>
      </c>
      <c r="CJ1434" s="13">
        <v>14.051082611083984</v>
      </c>
      <c r="CK1434" s="13">
        <v>221.49530029296875</v>
      </c>
      <c r="CL1434" s="13">
        <v>6193.37548828125</v>
      </c>
      <c r="CM1434" s="13">
        <v>3.8788256645202637</v>
      </c>
      <c r="CN1434" s="13">
        <v>25.033479690551758</v>
      </c>
      <c r="CO1434" s="13">
        <v>17.413808822631836</v>
      </c>
      <c r="CP1434" s="13">
        <v>55.452656894273453</v>
      </c>
      <c r="CQ1434" s="13">
        <v>527.77746000000002</v>
      </c>
      <c r="CR1434" s="13">
        <v>14.698560000000001</v>
      </c>
      <c r="CS1434" s="13" t="s">
        <v>255</v>
      </c>
      <c r="CT1434" s="13">
        <v>16.506080000000001</v>
      </c>
      <c r="CU1434" s="13">
        <v>36.577800000000003</v>
      </c>
      <c r="CV1434" s="13">
        <v>16.865459999999999</v>
      </c>
      <c r="CW1434" s="13" t="s">
        <v>255</v>
      </c>
      <c r="CX1434" s="13">
        <v>266.50959999999998</v>
      </c>
      <c r="CY1434" s="13">
        <v>36.151200000000003</v>
      </c>
      <c r="CZ1434" s="13" t="s">
        <v>255</v>
      </c>
      <c r="DA1434" s="13">
        <v>72.749499999999998</v>
      </c>
      <c r="DB1434" s="13">
        <v>401.613</v>
      </c>
      <c r="DC1434" s="13">
        <v>861.6712</v>
      </c>
      <c r="DD1434" s="13">
        <v>61.962881385998109</v>
      </c>
      <c r="DE1434" s="13">
        <v>3.9009095612582785</v>
      </c>
      <c r="DF1434" s="13">
        <v>6.3687854777672666</v>
      </c>
      <c r="DG1434" s="13">
        <v>0.89371688564409224</v>
      </c>
      <c r="DH1434" s="13">
        <v>0.92670308560392245</v>
      </c>
      <c r="DI1434" s="13">
        <v>0.9081403092430802</v>
      </c>
      <c r="DJ1434" s="13">
        <v>0.94165886339984228</v>
      </c>
      <c r="DK1434" s="13">
        <v>43366.091725405313</v>
      </c>
      <c r="DL1434" s="13">
        <v>5.5215422885398366</v>
      </c>
      <c r="DM1434" s="13">
        <v>132494.24254896902</v>
      </c>
      <c r="DN1434" s="13">
        <v>3.9182462094217452</v>
      </c>
      <c r="DO1434" s="13">
        <v>3.0552497879662384</v>
      </c>
      <c r="DP1434" s="13">
        <v>0.36914225349426272</v>
      </c>
      <c r="DQ1434" s="13">
        <v>583.48466693665819</v>
      </c>
      <c r="DR1434" s="13">
        <v>12482.427253278676</v>
      </c>
      <c r="DS1434" s="13">
        <v>10.614461423291504</v>
      </c>
      <c r="DT1434" s="13">
        <v>10.614461423291504</v>
      </c>
      <c r="DU1434" s="13">
        <v>100.00121371832802</v>
      </c>
      <c r="DV1434" s="13">
        <v>13.597293081743649</v>
      </c>
      <c r="DW1434" s="13">
        <v>5.5215422885398366</v>
      </c>
      <c r="DX1434" s="13">
        <v>703.49226346337173</v>
      </c>
      <c r="DY1434" s="13">
        <v>1063.5837212072099</v>
      </c>
      <c r="DZ1434" s="13">
        <v>178.21027567007459</v>
      </c>
      <c r="EA1434" s="13">
        <v>269.16979947597315</v>
      </c>
      <c r="EB1434" s="13">
        <v>19.72160296494781</v>
      </c>
      <c r="EC1434" s="13">
        <v>1271.2992794105446</v>
      </c>
      <c r="ED1434" s="13">
        <v>4.8716896080936136</v>
      </c>
      <c r="EE1434" s="13">
        <v>1.0163010228085894E-2</v>
      </c>
      <c r="EF1434" s="13">
        <v>500</v>
      </c>
      <c r="EG1434" s="13">
        <v>10696.448390677026</v>
      </c>
      <c r="EH1434" s="13">
        <v>54062.540116082338</v>
      </c>
      <c r="EI1434" s="13">
        <v>3.8485981196521794E-2</v>
      </c>
      <c r="EJ1434" s="13">
        <v>20</v>
      </c>
      <c r="EK1434" s="13">
        <v>2.1816615649929121</v>
      </c>
      <c r="EL1434" s="13">
        <v>6.883456396462714</v>
      </c>
      <c r="EM1434" s="13">
        <v>7.4999999999999997E-2</v>
      </c>
      <c r="EN1434" s="13">
        <v>25.540252939860025</v>
      </c>
      <c r="EO1434" s="13">
        <v>3.7273831989495604E-2</v>
      </c>
    </row>
    <row r="1435" spans="1:145">
      <c r="A1435" s="12">
        <v>40479.620833333334</v>
      </c>
      <c r="B1435" s="13">
        <v>34</v>
      </c>
      <c r="C1435" s="13" t="s">
        <v>81</v>
      </c>
      <c r="D1435" s="13" t="s">
        <v>58</v>
      </c>
      <c r="E1435" s="12">
        <v>40479.604861111111</v>
      </c>
      <c r="F1435" s="12">
        <v>40479.625694444447</v>
      </c>
      <c r="G1435" s="13" t="s">
        <v>28</v>
      </c>
      <c r="H1435" s="13">
        <v>2</v>
      </c>
      <c r="I1435" s="13">
        <v>1</v>
      </c>
      <c r="J1435" s="13" t="s">
        <v>255</v>
      </c>
      <c r="K1435" s="13">
        <v>5</v>
      </c>
      <c r="L1435" s="13" t="s">
        <v>255</v>
      </c>
      <c r="M1435" s="13">
        <v>548935</v>
      </c>
      <c r="N1435" s="13">
        <v>548936</v>
      </c>
      <c r="O1435" s="13" t="s">
        <v>255</v>
      </c>
      <c r="P1435" s="13">
        <v>1.4822294093238587E-2</v>
      </c>
      <c r="Q1435" s="13">
        <v>1.3103332288273112E-2</v>
      </c>
      <c r="R1435" s="13">
        <v>1.7628355148419974</v>
      </c>
      <c r="S1435" s="13" t="s">
        <v>255</v>
      </c>
      <c r="T1435" s="13">
        <v>1.1405852307844162</v>
      </c>
      <c r="U1435" s="13">
        <v>0.93827590571853514</v>
      </c>
      <c r="V1435" s="13" t="s">
        <v>255</v>
      </c>
      <c r="W1435" s="13" t="s">
        <v>255</v>
      </c>
      <c r="X1435" s="13">
        <v>1.4414346313852948</v>
      </c>
      <c r="Y1435" s="13">
        <v>2.7522108633488258E-2</v>
      </c>
      <c r="Z1435" s="13">
        <v>38.348863497322519</v>
      </c>
      <c r="AA1435" s="13">
        <v>3.9724545896473895E-2</v>
      </c>
      <c r="AB1435" s="13" t="s">
        <v>255</v>
      </c>
      <c r="AC1435" s="13">
        <v>50.756877547076201</v>
      </c>
      <c r="AD1435" s="13" t="s">
        <v>255</v>
      </c>
      <c r="AE1435" s="13">
        <v>4.7466225363939477E-2</v>
      </c>
      <c r="AF1435" s="13">
        <v>5.2614174210135118</v>
      </c>
      <c r="AG1435" s="13" t="s">
        <v>255</v>
      </c>
      <c r="AH1435" s="13" t="s">
        <v>255</v>
      </c>
      <c r="AI1435" s="13">
        <v>0.19584018793165447</v>
      </c>
      <c r="AJ1435" s="13">
        <v>1.2445275978479942E-2</v>
      </c>
      <c r="AK1435" s="13" t="s">
        <v>255</v>
      </c>
      <c r="AL1435" s="13">
        <v>100</v>
      </c>
      <c r="AM1435" s="13">
        <v>900</v>
      </c>
      <c r="AN1435" s="13">
        <v>8.8843399999999999</v>
      </c>
      <c r="AO1435" s="13">
        <v>1.3871800000000001</v>
      </c>
      <c r="AP1435" s="13">
        <v>10113.200000000001</v>
      </c>
      <c r="AQ1435" s="13">
        <v>150.16</v>
      </c>
      <c r="AR1435" s="13" t="s">
        <v>255</v>
      </c>
      <c r="AS1435" s="13" t="s">
        <v>255</v>
      </c>
      <c r="AT1435" s="13">
        <v>7.5696700000000003</v>
      </c>
      <c r="AU1435" s="13">
        <v>2.8616299999999999</v>
      </c>
      <c r="AV1435" s="13">
        <v>24.407399999999999</v>
      </c>
      <c r="AW1435" s="13">
        <v>0.79396900000000004</v>
      </c>
      <c r="AX1435" s="13">
        <v>6.5983299999999998</v>
      </c>
      <c r="AY1435" s="13">
        <v>2.6290100000000001</v>
      </c>
      <c r="AZ1435" s="13">
        <v>97222.7</v>
      </c>
      <c r="BA1435" s="13">
        <v>1671.94</v>
      </c>
      <c r="BB1435" s="13" t="s">
        <v>255</v>
      </c>
      <c r="BC1435" s="13" t="s">
        <v>255</v>
      </c>
      <c r="BD1435" s="13" t="s">
        <v>255</v>
      </c>
      <c r="BE1435" s="13" t="s">
        <v>255</v>
      </c>
      <c r="BF1435" s="13">
        <v>124.694</v>
      </c>
      <c r="BG1435" s="13">
        <v>15.180099999999999</v>
      </c>
      <c r="BH1435" s="13">
        <v>29.137599999999999</v>
      </c>
      <c r="BI1435" s="13">
        <v>7.3733599999999999</v>
      </c>
      <c r="BJ1435" s="13" t="s">
        <v>255</v>
      </c>
      <c r="BK1435" s="13" t="s">
        <v>255</v>
      </c>
      <c r="BL1435" s="13">
        <v>32.144500000000001</v>
      </c>
      <c r="BM1435" s="13">
        <v>3.1295999999999999</v>
      </c>
      <c r="BN1435" s="13">
        <v>6976.49</v>
      </c>
      <c r="BO1435" s="13">
        <v>363.28899999999999</v>
      </c>
      <c r="BP1435" s="13" t="s">
        <v>255</v>
      </c>
      <c r="BQ1435" s="13" t="s">
        <v>255</v>
      </c>
      <c r="BR1435" s="13">
        <v>636.49300000000005</v>
      </c>
      <c r="BS1435" s="13">
        <v>11.1632</v>
      </c>
      <c r="BT1435" s="13" t="s">
        <v>255</v>
      </c>
      <c r="BU1435" s="13" t="s">
        <v>255</v>
      </c>
      <c r="BV1435" s="13" t="s">
        <v>255</v>
      </c>
      <c r="BW1435" s="13" t="s">
        <v>255</v>
      </c>
      <c r="BX1435" s="13">
        <v>14411.7</v>
      </c>
      <c r="BY1435" s="13">
        <v>1753.53</v>
      </c>
      <c r="BZ1435" s="13">
        <v>212.935</v>
      </c>
      <c r="CA1435" s="13">
        <v>2.1187800000000001</v>
      </c>
      <c r="CB1435" s="13" t="s">
        <v>255</v>
      </c>
      <c r="CC1435" s="13" t="s">
        <v>255</v>
      </c>
      <c r="CD1435" s="13" t="s">
        <v>255</v>
      </c>
      <c r="CE1435" s="13" t="s">
        <v>255</v>
      </c>
      <c r="CF1435" s="13">
        <v>1656.791259765625</v>
      </c>
      <c r="CG1435" s="13">
        <v>8.9509820938110352</v>
      </c>
      <c r="CH1435" s="13">
        <v>47.845985412597656</v>
      </c>
      <c r="CI1435" s="13">
        <v>91.329383850097656</v>
      </c>
      <c r="CJ1435" s="13">
        <v>13.956711769104004</v>
      </c>
      <c r="CK1435" s="13">
        <v>215.46456909179687</v>
      </c>
      <c r="CL1435" s="13">
        <v>6187.009765625</v>
      </c>
      <c r="CM1435" s="13">
        <v>3.8361878395080566</v>
      </c>
      <c r="CN1435" s="13">
        <v>29.96826171875</v>
      </c>
      <c r="CO1435" s="13">
        <v>19.471891403198242</v>
      </c>
      <c r="CP1435" s="13">
        <v>55.452656894273453</v>
      </c>
      <c r="CQ1435" s="13">
        <v>869.92884000000004</v>
      </c>
      <c r="CR1435" s="13">
        <v>26.653019999999998</v>
      </c>
      <c r="CS1435" s="13" t="s">
        <v>255</v>
      </c>
      <c r="CT1435" s="13">
        <v>30.278680000000001</v>
      </c>
      <c r="CU1435" s="13">
        <v>48.814799999999998</v>
      </c>
      <c r="CV1435" s="13">
        <v>19.794989999999999</v>
      </c>
      <c r="CW1435" s="13" t="s">
        <v>255</v>
      </c>
      <c r="CX1435" s="13">
        <v>498.77600000000001</v>
      </c>
      <c r="CY1435" s="13">
        <v>87.412800000000004</v>
      </c>
      <c r="CZ1435" s="13" t="s">
        <v>255</v>
      </c>
      <c r="DA1435" s="13">
        <v>160.7225</v>
      </c>
      <c r="DB1435" s="13">
        <v>636.49300000000005</v>
      </c>
      <c r="DC1435" s="13">
        <v>1508.94579</v>
      </c>
      <c r="DD1435" s="13">
        <v>67.681217272876708</v>
      </c>
      <c r="DE1435" s="13">
        <v>4.085419682062601</v>
      </c>
      <c r="DF1435" s="13">
        <v>7.0864150562378185</v>
      </c>
      <c r="DG1435" s="13">
        <v>0.89327348885454716</v>
      </c>
      <c r="DH1435" s="13">
        <v>0.93011330611291343</v>
      </c>
      <c r="DI1435" s="13">
        <v>0.90647173683009774</v>
      </c>
      <c r="DJ1435" s="13">
        <v>0.94385586783964615</v>
      </c>
      <c r="DK1435" s="13">
        <v>45762.428945012987</v>
      </c>
      <c r="DL1435" s="13">
        <v>5.8266534195923558</v>
      </c>
      <c r="DM1435" s="13">
        <v>132358.06130124515</v>
      </c>
      <c r="DN1435" s="13">
        <v>3.7343326922790712</v>
      </c>
      <c r="DO1435" s="13">
        <v>2.8922866279734265</v>
      </c>
      <c r="DP1435" s="13">
        <v>0.36850996885299686</v>
      </c>
      <c r="DQ1435" s="13">
        <v>610.54409553214794</v>
      </c>
      <c r="DR1435" s="13">
        <v>13061.306816184408</v>
      </c>
      <c r="DS1435" s="13">
        <v>10.133600195138118</v>
      </c>
      <c r="DT1435" s="13">
        <v>10.133600195138118</v>
      </c>
      <c r="DU1435" s="13">
        <v>100.00121371832802</v>
      </c>
      <c r="DV1435" s="13">
        <v>13.597293081743649</v>
      </c>
      <c r="DW1435" s="13">
        <v>5.8266534195923558</v>
      </c>
      <c r="DX1435" s="13">
        <v>703.49226346337173</v>
      </c>
      <c r="DY1435" s="13">
        <v>1063.5837212072099</v>
      </c>
      <c r="DZ1435" s="13">
        <v>184.66513221237511</v>
      </c>
      <c r="EA1435" s="13">
        <v>278.93158338230899</v>
      </c>
      <c r="EB1435" s="13">
        <v>19.72160296494781</v>
      </c>
      <c r="EC1435" s="13">
        <v>1332.5389332265097</v>
      </c>
      <c r="ED1435" s="13">
        <v>4.6430236380743031</v>
      </c>
      <c r="EE1435" s="13">
        <v>2.6551136568444763E-2</v>
      </c>
      <c r="EF1435" s="13">
        <v>500</v>
      </c>
      <c r="EG1435" s="13">
        <v>10696.448390677026</v>
      </c>
      <c r="EH1435" s="13">
        <v>56458.877335690013</v>
      </c>
      <c r="EI1435" s="13">
        <v>3.820110072224598E-2</v>
      </c>
      <c r="EJ1435" s="13">
        <v>20</v>
      </c>
      <c r="EK1435" s="13">
        <v>2.1816615649929121</v>
      </c>
      <c r="EL1435" s="13">
        <v>7.1885675275152341</v>
      </c>
      <c r="EM1435" s="13">
        <v>7.4999999999999997E-2</v>
      </c>
      <c r="EN1435" s="13">
        <v>28.558774058024088</v>
      </c>
      <c r="EO1435" s="13">
        <v>3.2271578293303065E-2</v>
      </c>
    </row>
    <row r="1436" spans="1:145">
      <c r="A1436" s="12">
        <v>40479.621527777781</v>
      </c>
      <c r="B1436" s="13">
        <v>34</v>
      </c>
      <c r="C1436" s="13" t="s">
        <v>81</v>
      </c>
      <c r="D1436" s="13" t="s">
        <v>58</v>
      </c>
      <c r="E1436" s="12">
        <v>40479.604861111111</v>
      </c>
      <c r="F1436" s="12">
        <v>40479.625694444447</v>
      </c>
      <c r="G1436" s="13" t="s">
        <v>28</v>
      </c>
      <c r="H1436" s="13">
        <v>2</v>
      </c>
      <c r="I1436" s="13">
        <v>1</v>
      </c>
      <c r="J1436" s="13" t="s">
        <v>255</v>
      </c>
      <c r="K1436" s="13">
        <v>5</v>
      </c>
      <c r="L1436" s="13" t="s">
        <v>255</v>
      </c>
      <c r="M1436" s="13">
        <v>548935</v>
      </c>
      <c r="N1436" s="13">
        <v>548936</v>
      </c>
      <c r="O1436" s="13" t="s">
        <v>255</v>
      </c>
      <c r="P1436" s="13">
        <v>1.4822294093238587E-2</v>
      </c>
      <c r="Q1436" s="13">
        <v>1.3103332288273112E-2</v>
      </c>
      <c r="R1436" s="13">
        <v>1.7628355148419974</v>
      </c>
      <c r="S1436" s="13" t="s">
        <v>255</v>
      </c>
      <c r="T1436" s="13">
        <v>1.1405852307844162</v>
      </c>
      <c r="U1436" s="13">
        <v>0.93827590571853514</v>
      </c>
      <c r="V1436" s="13" t="s">
        <v>255</v>
      </c>
      <c r="W1436" s="13" t="s">
        <v>255</v>
      </c>
      <c r="X1436" s="13">
        <v>1.4414346313852948</v>
      </c>
      <c r="Y1436" s="13">
        <v>2.7522108633488258E-2</v>
      </c>
      <c r="Z1436" s="13">
        <v>38.348863497322519</v>
      </c>
      <c r="AA1436" s="13">
        <v>3.9724545896473895E-2</v>
      </c>
      <c r="AB1436" s="13" t="s">
        <v>255</v>
      </c>
      <c r="AC1436" s="13">
        <v>50.756877547076201</v>
      </c>
      <c r="AD1436" s="13" t="s">
        <v>255</v>
      </c>
      <c r="AE1436" s="13">
        <v>4.7466225363939477E-2</v>
      </c>
      <c r="AF1436" s="13">
        <v>5.2614174210135118</v>
      </c>
      <c r="AG1436" s="13" t="s">
        <v>255</v>
      </c>
      <c r="AH1436" s="13" t="s">
        <v>255</v>
      </c>
      <c r="AI1436" s="13">
        <v>0.19584018793165447</v>
      </c>
      <c r="AJ1436" s="13">
        <v>1.2445275978479942E-2</v>
      </c>
      <c r="AK1436" s="13" t="s">
        <v>255</v>
      </c>
      <c r="AL1436" s="13">
        <v>100</v>
      </c>
      <c r="AM1436" s="13">
        <v>900</v>
      </c>
      <c r="AN1436" s="13">
        <v>8.1544299999999996</v>
      </c>
      <c r="AO1436" s="13">
        <v>2.1224799999999999</v>
      </c>
      <c r="AP1436" s="13">
        <v>8432.7800000000007</v>
      </c>
      <c r="AQ1436" s="13">
        <v>175.23400000000001</v>
      </c>
      <c r="AR1436" s="13" t="s">
        <v>255</v>
      </c>
      <c r="AS1436" s="13" t="s">
        <v>255</v>
      </c>
      <c r="AT1436" s="13">
        <v>8.4172100000000007</v>
      </c>
      <c r="AU1436" s="13">
        <v>2.9408099999999999</v>
      </c>
      <c r="AV1436" s="13">
        <v>16.552299999999999</v>
      </c>
      <c r="AW1436" s="13">
        <v>1.08409</v>
      </c>
      <c r="AX1436" s="13" t="s">
        <v>255</v>
      </c>
      <c r="AY1436" s="13" t="s">
        <v>255</v>
      </c>
      <c r="AZ1436" s="13">
        <v>106627</v>
      </c>
      <c r="BA1436" s="13">
        <v>2015.81</v>
      </c>
      <c r="BB1436" s="13" t="s">
        <v>255</v>
      </c>
      <c r="BC1436" s="13" t="s">
        <v>255</v>
      </c>
      <c r="BD1436" s="13" t="s">
        <v>255</v>
      </c>
      <c r="BE1436" s="13" t="s">
        <v>255</v>
      </c>
      <c r="BF1436" s="13">
        <v>104.467</v>
      </c>
      <c r="BG1436" s="13">
        <v>14.213800000000001</v>
      </c>
      <c r="BH1436" s="13">
        <v>21.389099999999999</v>
      </c>
      <c r="BI1436" s="13">
        <v>7.5963399999999996</v>
      </c>
      <c r="BJ1436" s="13" t="s">
        <v>255</v>
      </c>
      <c r="BK1436" s="13" t="s">
        <v>255</v>
      </c>
      <c r="BL1436" s="13">
        <v>27.990500000000001</v>
      </c>
      <c r="BM1436" s="13">
        <v>3.1552799999999999</v>
      </c>
      <c r="BN1436" s="13">
        <v>5552.69</v>
      </c>
      <c r="BO1436" s="13">
        <v>402.09800000000001</v>
      </c>
      <c r="BP1436" s="13" t="s">
        <v>255</v>
      </c>
      <c r="BQ1436" s="13" t="s">
        <v>255</v>
      </c>
      <c r="BR1436" s="13">
        <v>537.86599999999999</v>
      </c>
      <c r="BS1436" s="13">
        <v>8.7386499999999998</v>
      </c>
      <c r="BT1436" s="13" t="s">
        <v>255</v>
      </c>
      <c r="BU1436" s="13" t="s">
        <v>255</v>
      </c>
      <c r="BV1436" s="13" t="s">
        <v>255</v>
      </c>
      <c r="BW1436" s="13" t="s">
        <v>255</v>
      </c>
      <c r="BX1436" s="13">
        <v>14769.5</v>
      </c>
      <c r="BY1436" s="13">
        <v>2236</v>
      </c>
      <c r="BZ1436" s="13">
        <v>178.12899999999999</v>
      </c>
      <c r="CA1436" s="13">
        <v>2.43635</v>
      </c>
      <c r="CB1436" s="13">
        <v>5.3005599999999999</v>
      </c>
      <c r="CC1436" s="13">
        <v>2.5268799999999998</v>
      </c>
      <c r="CD1436" s="13" t="s">
        <v>255</v>
      </c>
      <c r="CE1436" s="13" t="s">
        <v>255</v>
      </c>
      <c r="CF1436" s="13">
        <v>1566.51953125</v>
      </c>
      <c r="CG1436" s="13">
        <v>8.9955320358276367</v>
      </c>
      <c r="CH1436" s="13">
        <v>48.36639404296875</v>
      </c>
      <c r="CI1436" s="13">
        <v>91.304443359375</v>
      </c>
      <c r="CJ1436" s="13">
        <v>13.798630714416504</v>
      </c>
      <c r="CK1436" s="13">
        <v>221.37681579589844</v>
      </c>
      <c r="CL1436" s="13">
        <v>6211.34814453125</v>
      </c>
      <c r="CM1436" s="13">
        <v>3.8938050270080566</v>
      </c>
      <c r="CN1436" s="13">
        <v>27.528636932373047</v>
      </c>
      <c r="CO1436" s="13">
        <v>21.007881164550781</v>
      </c>
      <c r="CP1436" s="13">
        <v>55.452656894273453</v>
      </c>
      <c r="CQ1436" s="13">
        <v>724.83654000000001</v>
      </c>
      <c r="CR1436" s="13">
        <v>24.463290000000001</v>
      </c>
      <c r="CS1436" s="13" t="s">
        <v>255</v>
      </c>
      <c r="CT1436" s="13">
        <v>33.668840000000003</v>
      </c>
      <c r="CU1436" s="13">
        <v>33.104599999999998</v>
      </c>
      <c r="CV1436" s="13" t="s">
        <v>255</v>
      </c>
      <c r="CW1436" s="13" t="s">
        <v>255</v>
      </c>
      <c r="CX1436" s="13">
        <v>417.86799999999999</v>
      </c>
      <c r="CY1436" s="13">
        <v>64.167299999999997</v>
      </c>
      <c r="CZ1436" s="13" t="s">
        <v>255</v>
      </c>
      <c r="DA1436" s="13">
        <v>139.95250000000001</v>
      </c>
      <c r="DB1436" s="13">
        <v>537.86599999999999</v>
      </c>
      <c r="DC1436" s="13">
        <v>1251.0905299999999</v>
      </c>
      <c r="DD1436" s="13">
        <v>82.914629285517805</v>
      </c>
      <c r="DE1436" s="13">
        <v>4.0691663906494737</v>
      </c>
      <c r="DF1436" s="13">
        <v>7.0235084124426681</v>
      </c>
      <c r="DG1436" s="13">
        <v>0.91176959837145843</v>
      </c>
      <c r="DH1436" s="13">
        <v>0.9423852272831349</v>
      </c>
      <c r="DI1436" s="13">
        <v>0.92276608483263245</v>
      </c>
      <c r="DJ1436" s="13">
        <v>0.9537509565326503</v>
      </c>
      <c r="DK1436" s="13">
        <v>43764.72505101109</v>
      </c>
      <c r="DL1436" s="13">
        <v>5.5722978599408926</v>
      </c>
      <c r="DM1436" s="13">
        <v>132878.72972901203</v>
      </c>
      <c r="DN1436" s="13">
        <v>3.9650626887332336</v>
      </c>
      <c r="DO1436" s="13">
        <v>3.0362062042919691</v>
      </c>
      <c r="DP1436" s="13">
        <v>0.36745082578659061</v>
      </c>
      <c r="DQ1436" s="13">
        <v>575.61889536863532</v>
      </c>
      <c r="DR1436" s="13">
        <v>12314.155614018253</v>
      </c>
      <c r="DS1436" s="13">
        <v>10.790730107206446</v>
      </c>
      <c r="DT1436" s="13">
        <v>10.790730107206445</v>
      </c>
      <c r="DU1436" s="13">
        <v>100.00121371832802</v>
      </c>
      <c r="DV1436" s="13">
        <v>13.597293081743649</v>
      </c>
      <c r="DW1436" s="13">
        <v>5.5722978599408926</v>
      </c>
      <c r="DX1436" s="13">
        <v>703.49226346337173</v>
      </c>
      <c r="DY1436" s="13">
        <v>1063.5837212072099</v>
      </c>
      <c r="DZ1436" s="13">
        <v>176.63773922343358</v>
      </c>
      <c r="EA1436" s="13">
        <v>266.7923166531782</v>
      </c>
      <c r="EB1436" s="13">
        <v>19.72160296494781</v>
      </c>
      <c r="EC1436" s="13">
        <v>1259.9343778199698</v>
      </c>
      <c r="ED1436" s="13">
        <v>4.9298981390432228</v>
      </c>
      <c r="EE1436" s="13">
        <v>1.8300264453644296E-2</v>
      </c>
      <c r="EF1436" s="13">
        <v>500</v>
      </c>
      <c r="EG1436" s="13">
        <v>10696.448390677026</v>
      </c>
      <c r="EH1436" s="13">
        <v>54461.173441688115</v>
      </c>
      <c r="EI1436" s="13">
        <v>3.7944821983364609E-2</v>
      </c>
      <c r="EJ1436" s="13">
        <v>20</v>
      </c>
      <c r="EK1436" s="13">
        <v>2.1816615649929121</v>
      </c>
      <c r="EL1436" s="13">
        <v>6.9342119678637708</v>
      </c>
      <c r="EM1436" s="13">
        <v>7.4999999999999997E-2</v>
      </c>
      <c r="EN1436" s="13">
        <v>30.811559041341145</v>
      </c>
      <c r="EO1436" s="13">
        <v>2.5624661378958968E-2</v>
      </c>
    </row>
    <row r="1437" spans="1:145">
      <c r="A1437" s="12">
        <v>40479.62222222222</v>
      </c>
      <c r="B1437" s="13">
        <v>34</v>
      </c>
      <c r="C1437" s="13" t="s">
        <v>81</v>
      </c>
      <c r="D1437" s="13" t="s">
        <v>58</v>
      </c>
      <c r="E1437" s="12">
        <v>40479.604861111111</v>
      </c>
      <c r="F1437" s="12">
        <v>40479.625694444447</v>
      </c>
      <c r="G1437" s="13" t="s">
        <v>28</v>
      </c>
      <c r="H1437" s="13">
        <v>2</v>
      </c>
      <c r="I1437" s="13">
        <v>1</v>
      </c>
      <c r="J1437" s="13" t="s">
        <v>255</v>
      </c>
      <c r="K1437" s="13">
        <v>5</v>
      </c>
      <c r="L1437" s="13" t="s">
        <v>255</v>
      </c>
      <c r="M1437" s="13">
        <v>548935</v>
      </c>
      <c r="N1437" s="13">
        <v>548936</v>
      </c>
      <c r="O1437" s="13" t="s">
        <v>255</v>
      </c>
      <c r="P1437" s="13">
        <v>1.4822294093238587E-2</v>
      </c>
      <c r="Q1437" s="13">
        <v>1.3103332288273112E-2</v>
      </c>
      <c r="R1437" s="13">
        <v>1.7628355148419974</v>
      </c>
      <c r="S1437" s="13" t="s">
        <v>255</v>
      </c>
      <c r="T1437" s="13">
        <v>1.1405852307844162</v>
      </c>
      <c r="U1437" s="13">
        <v>0.93827590571853514</v>
      </c>
      <c r="V1437" s="13" t="s">
        <v>255</v>
      </c>
      <c r="W1437" s="13" t="s">
        <v>255</v>
      </c>
      <c r="X1437" s="13">
        <v>1.4414346313852948</v>
      </c>
      <c r="Y1437" s="13">
        <v>2.7522108633488258E-2</v>
      </c>
      <c r="Z1437" s="13">
        <v>38.348863497322519</v>
      </c>
      <c r="AA1437" s="13">
        <v>3.9724545896473895E-2</v>
      </c>
      <c r="AB1437" s="13" t="s">
        <v>255</v>
      </c>
      <c r="AC1437" s="13">
        <v>50.756877547076201</v>
      </c>
      <c r="AD1437" s="13" t="s">
        <v>255</v>
      </c>
      <c r="AE1437" s="13">
        <v>4.7466225363939477E-2</v>
      </c>
      <c r="AF1437" s="13">
        <v>5.2614174210135118</v>
      </c>
      <c r="AG1437" s="13" t="s">
        <v>255</v>
      </c>
      <c r="AH1437" s="13" t="s">
        <v>255</v>
      </c>
      <c r="AI1437" s="13">
        <v>0.19584018793165447</v>
      </c>
      <c r="AJ1437" s="13">
        <v>1.2445275978479942E-2</v>
      </c>
      <c r="AK1437" s="13" t="s">
        <v>255</v>
      </c>
      <c r="AL1437" s="13">
        <v>100</v>
      </c>
      <c r="AM1437" s="13">
        <v>900</v>
      </c>
      <c r="AN1437" s="13" t="s">
        <v>255</v>
      </c>
      <c r="AO1437" s="13" t="s">
        <v>255</v>
      </c>
      <c r="AP1437" s="13">
        <v>71.586699999999993</v>
      </c>
      <c r="AQ1437" s="13">
        <v>30.290199999999999</v>
      </c>
      <c r="AR1437" s="13" t="s">
        <v>255</v>
      </c>
      <c r="AS1437" s="13" t="s">
        <v>255</v>
      </c>
      <c r="AT1437" s="13" t="s">
        <v>255</v>
      </c>
      <c r="AU1437" s="13" t="s">
        <v>255</v>
      </c>
      <c r="AV1437" s="13">
        <v>0.82471499999999998</v>
      </c>
      <c r="AW1437" s="13">
        <v>0.26561899999999999</v>
      </c>
      <c r="AX1437" s="13" t="s">
        <v>255</v>
      </c>
      <c r="AY1437" s="13" t="s">
        <v>255</v>
      </c>
      <c r="AZ1437" s="13" t="s">
        <v>255</v>
      </c>
      <c r="BA1437" s="13" t="s">
        <v>255</v>
      </c>
      <c r="BB1437" s="13" t="s">
        <v>255</v>
      </c>
      <c r="BC1437" s="13" t="s">
        <v>255</v>
      </c>
      <c r="BD1437" s="13" t="s">
        <v>255</v>
      </c>
      <c r="BE1437" s="13" t="s">
        <v>255</v>
      </c>
      <c r="BF1437" s="13" t="s">
        <v>255</v>
      </c>
      <c r="BG1437" s="13" t="s">
        <v>255</v>
      </c>
      <c r="BH1437" s="13" t="s">
        <v>255</v>
      </c>
      <c r="BI1437" s="13" t="s">
        <v>255</v>
      </c>
      <c r="BJ1437" s="13" t="s">
        <v>255</v>
      </c>
      <c r="BK1437" s="13" t="s">
        <v>255</v>
      </c>
      <c r="BL1437" s="13" t="s">
        <v>255</v>
      </c>
      <c r="BM1437" s="13" t="s">
        <v>255</v>
      </c>
      <c r="BN1437" s="13" t="s">
        <v>255</v>
      </c>
      <c r="BO1437" s="13" t="s">
        <v>255</v>
      </c>
      <c r="BP1437" s="13" t="s">
        <v>255</v>
      </c>
      <c r="BQ1437" s="13" t="s">
        <v>255</v>
      </c>
      <c r="BR1437" s="13">
        <v>2.8730099999999998</v>
      </c>
      <c r="BS1437" s="13">
        <v>0.506525</v>
      </c>
      <c r="BT1437" s="13" t="s">
        <v>255</v>
      </c>
      <c r="BU1437" s="13" t="s">
        <v>255</v>
      </c>
      <c r="BV1437" s="13" t="s">
        <v>255</v>
      </c>
      <c r="BW1437" s="13" t="s">
        <v>255</v>
      </c>
      <c r="BX1437" s="13" t="s">
        <v>255</v>
      </c>
      <c r="BY1437" s="13" t="s">
        <v>255</v>
      </c>
      <c r="BZ1437" s="13" t="s">
        <v>255</v>
      </c>
      <c r="CA1437" s="13" t="s">
        <v>255</v>
      </c>
      <c r="CB1437" s="13" t="s">
        <v>255</v>
      </c>
      <c r="CC1437" s="13" t="s">
        <v>255</v>
      </c>
      <c r="CD1437" s="13" t="s">
        <v>255</v>
      </c>
      <c r="CE1437" s="13" t="s">
        <v>255</v>
      </c>
      <c r="CF1437" s="13">
        <v>1564.8331298828125</v>
      </c>
      <c r="CG1437" s="13">
        <v>8.7233486175537109</v>
      </c>
      <c r="CH1437" s="13">
        <v>46.7567138671875</v>
      </c>
      <c r="CI1437" s="13">
        <v>91.148185729980469</v>
      </c>
      <c r="CJ1437" s="13">
        <v>13.725624084472656</v>
      </c>
      <c r="CK1437" s="13">
        <v>217.97523498535156</v>
      </c>
      <c r="CL1437" s="13">
        <v>6208.3974609375</v>
      </c>
      <c r="CM1437" s="13">
        <v>3.9082019329071045</v>
      </c>
      <c r="CN1437" s="13">
        <v>25.944814682006836</v>
      </c>
      <c r="CO1437" s="13">
        <v>21.617700576782227</v>
      </c>
      <c r="CP1437" s="13">
        <v>55.452656894273453</v>
      </c>
      <c r="CQ1437" s="13">
        <v>3.6977249999999997</v>
      </c>
      <c r="CR1437" s="13" t="s">
        <v>255</v>
      </c>
      <c r="CS1437" s="13" t="s">
        <v>255</v>
      </c>
      <c r="CT1437" s="13" t="s">
        <v>255</v>
      </c>
      <c r="CU1437" s="13">
        <v>1.64943</v>
      </c>
      <c r="CV1437" s="13" t="s">
        <v>255</v>
      </c>
      <c r="CW1437" s="13" t="s">
        <v>255</v>
      </c>
      <c r="CX1437" s="13" t="s">
        <v>255</v>
      </c>
      <c r="CY1437" s="13" t="s">
        <v>255</v>
      </c>
      <c r="CZ1437" s="13" t="s">
        <v>255</v>
      </c>
      <c r="DA1437" s="13" t="s">
        <v>255</v>
      </c>
      <c r="DB1437" s="13">
        <v>2.8730099999999998</v>
      </c>
      <c r="DC1437" s="13">
        <v>4.5224399999999996</v>
      </c>
      <c r="DD1437" s="13" t="s">
        <v>255</v>
      </c>
      <c r="DE1437" s="13" t="s">
        <v>255</v>
      </c>
      <c r="DF1437" s="13" t="s">
        <v>255</v>
      </c>
      <c r="DG1437" s="13" t="s">
        <v>255</v>
      </c>
      <c r="DH1437" s="13" t="s">
        <v>255</v>
      </c>
      <c r="DI1437" s="13" t="s">
        <v>255</v>
      </c>
      <c r="DJ1437" s="13" t="s">
        <v>255</v>
      </c>
      <c r="DK1437" s="13">
        <v>43950.145207040405</v>
      </c>
      <c r="DL1437" s="13">
        <v>5.5959062874456409</v>
      </c>
      <c r="DM1437" s="13">
        <v>132815.60605945651</v>
      </c>
      <c r="DN1437" s="13">
        <v>3.9674501660138266</v>
      </c>
      <c r="DO1437" s="13">
        <v>3.0219605745052394</v>
      </c>
      <c r="DP1437" s="13">
        <v>0.36696168136596685</v>
      </c>
      <c r="DQ1437" s="13">
        <v>574.2337963989653</v>
      </c>
      <c r="DR1437" s="13">
        <v>12284.524334728143</v>
      </c>
      <c r="DS1437" s="13">
        <v>10.811619761620646</v>
      </c>
      <c r="DT1437" s="13">
        <v>10.811619761620646</v>
      </c>
      <c r="DU1437" s="13">
        <v>100.00121371832802</v>
      </c>
      <c r="DV1437" s="13">
        <v>13.597293081743649</v>
      </c>
      <c r="DW1437" s="13">
        <v>5.5959062874456409</v>
      </c>
      <c r="DX1437" s="13">
        <v>703.49226346337173</v>
      </c>
      <c r="DY1437" s="13">
        <v>1063.5837212072099</v>
      </c>
      <c r="DZ1437" s="13">
        <v>176.55854434465195</v>
      </c>
      <c r="EA1437" s="13">
        <v>266.67242236215549</v>
      </c>
      <c r="EB1437" s="13">
        <v>19.72160296494781</v>
      </c>
      <c r="EC1437" s="13">
        <v>1258.5780238039897</v>
      </c>
      <c r="ED1437" s="13">
        <v>4.9328665712539035</v>
      </c>
      <c r="EE1437" s="13">
        <v>1.5159972315619446E-2</v>
      </c>
      <c r="EF1437" s="13">
        <v>500</v>
      </c>
      <c r="EG1437" s="13">
        <v>10696.448390677026</v>
      </c>
      <c r="EH1437" s="13">
        <v>54646.59359771743</v>
      </c>
      <c r="EI1437" s="13">
        <v>3.7785212104585048E-2</v>
      </c>
      <c r="EJ1437" s="13">
        <v>20</v>
      </c>
      <c r="EK1437" s="13">
        <v>2.1816615649929121</v>
      </c>
      <c r="EL1437" s="13">
        <v>6.9578203953685192</v>
      </c>
      <c r="EM1437" s="13">
        <v>7.4999999999999997E-2</v>
      </c>
      <c r="EN1437" s="13">
        <v>31.705960845947267</v>
      </c>
      <c r="EO1437" s="13">
        <v>2.4261921377302802E-2</v>
      </c>
    </row>
    <row r="1438" spans="1:145">
      <c r="A1438" s="12">
        <v>40479.622916666667</v>
      </c>
      <c r="B1438" s="13">
        <v>34</v>
      </c>
      <c r="C1438" s="13" t="s">
        <v>81</v>
      </c>
      <c r="D1438" s="13" t="s">
        <v>58</v>
      </c>
      <c r="E1438" s="12">
        <v>40479.604861111111</v>
      </c>
      <c r="F1438" s="12">
        <v>40479.625694444447</v>
      </c>
      <c r="G1438" s="13" t="s">
        <v>28</v>
      </c>
      <c r="H1438" s="13">
        <v>2</v>
      </c>
      <c r="I1438" s="13">
        <v>1</v>
      </c>
      <c r="J1438" s="13" t="s">
        <v>255</v>
      </c>
      <c r="K1438" s="13">
        <v>5</v>
      </c>
      <c r="L1438" s="13" t="s">
        <v>255</v>
      </c>
      <c r="M1438" s="13">
        <v>548935</v>
      </c>
      <c r="N1438" s="13">
        <v>548936</v>
      </c>
      <c r="O1438" s="13" t="s">
        <v>255</v>
      </c>
      <c r="P1438" s="13">
        <v>1.4822294093238587E-2</v>
      </c>
      <c r="Q1438" s="13">
        <v>1.3103332288273112E-2</v>
      </c>
      <c r="R1438" s="13">
        <v>1.7628355148419974</v>
      </c>
      <c r="S1438" s="13" t="s">
        <v>255</v>
      </c>
      <c r="T1438" s="13">
        <v>1.1405852307844162</v>
      </c>
      <c r="U1438" s="13">
        <v>0.93827590571853514</v>
      </c>
      <c r="V1438" s="13" t="s">
        <v>255</v>
      </c>
      <c r="W1438" s="13" t="s">
        <v>255</v>
      </c>
      <c r="X1438" s="13">
        <v>1.4414346313852948</v>
      </c>
      <c r="Y1438" s="13">
        <v>2.7522108633488258E-2</v>
      </c>
      <c r="Z1438" s="13">
        <v>38.348863497322519</v>
      </c>
      <c r="AA1438" s="13">
        <v>3.9724545896473895E-2</v>
      </c>
      <c r="AB1438" s="13" t="s">
        <v>255</v>
      </c>
      <c r="AC1438" s="13">
        <v>50.756877547076201</v>
      </c>
      <c r="AD1438" s="13" t="s">
        <v>255</v>
      </c>
      <c r="AE1438" s="13">
        <v>4.7466225363939477E-2</v>
      </c>
      <c r="AF1438" s="13">
        <v>5.2614174210135118</v>
      </c>
      <c r="AG1438" s="13" t="s">
        <v>255</v>
      </c>
      <c r="AH1438" s="13" t="s">
        <v>255</v>
      </c>
      <c r="AI1438" s="13">
        <v>0.19584018793165447</v>
      </c>
      <c r="AJ1438" s="13">
        <v>1.2445275978479942E-2</v>
      </c>
      <c r="AK1438" s="13" t="s">
        <v>255</v>
      </c>
      <c r="AL1438" s="13">
        <v>100</v>
      </c>
      <c r="AM1438" s="13">
        <v>900</v>
      </c>
      <c r="AN1438" s="13">
        <v>3.3978700000000002</v>
      </c>
      <c r="AO1438" s="13">
        <v>1.66038</v>
      </c>
      <c r="AP1438" s="13">
        <v>9400.39</v>
      </c>
      <c r="AQ1438" s="13">
        <v>172.41300000000001</v>
      </c>
      <c r="AR1438" s="13" t="s">
        <v>255</v>
      </c>
      <c r="AS1438" s="13" t="s">
        <v>255</v>
      </c>
      <c r="AT1438" s="13">
        <v>4.4545300000000001</v>
      </c>
      <c r="AU1438" s="13">
        <v>2.0434199999999998</v>
      </c>
      <c r="AV1438" s="13">
        <v>17.714500000000001</v>
      </c>
      <c r="AW1438" s="13">
        <v>0.85118499999999997</v>
      </c>
      <c r="AX1438" s="13" t="s">
        <v>255</v>
      </c>
      <c r="AY1438" s="13" t="s">
        <v>255</v>
      </c>
      <c r="AZ1438" s="13">
        <v>65994.100000000006</v>
      </c>
      <c r="BA1438" s="13">
        <v>2031.06</v>
      </c>
      <c r="BB1438" s="13" t="s">
        <v>255</v>
      </c>
      <c r="BC1438" s="13" t="s">
        <v>255</v>
      </c>
      <c r="BD1438" s="13" t="s">
        <v>255</v>
      </c>
      <c r="BE1438" s="13" t="s">
        <v>255</v>
      </c>
      <c r="BF1438" s="13">
        <v>59.087400000000002</v>
      </c>
      <c r="BG1438" s="13">
        <v>9.2639800000000001</v>
      </c>
      <c r="BH1438" s="13" t="s">
        <v>255</v>
      </c>
      <c r="BI1438" s="13" t="s">
        <v>255</v>
      </c>
      <c r="BJ1438" s="13" t="s">
        <v>255</v>
      </c>
      <c r="BK1438" s="13" t="s">
        <v>255</v>
      </c>
      <c r="BL1438" s="13">
        <v>12.4762</v>
      </c>
      <c r="BM1438" s="13">
        <v>2.0070399999999999</v>
      </c>
      <c r="BN1438" s="13">
        <v>3745.38</v>
      </c>
      <c r="BO1438" s="13">
        <v>409.08600000000001</v>
      </c>
      <c r="BP1438" s="13" t="s">
        <v>255</v>
      </c>
      <c r="BQ1438" s="13" t="s">
        <v>255</v>
      </c>
      <c r="BR1438" s="13">
        <v>410.15600000000001</v>
      </c>
      <c r="BS1438" s="13">
        <v>8.5024300000000004</v>
      </c>
      <c r="BT1438" s="13" t="s">
        <v>255</v>
      </c>
      <c r="BU1438" s="13" t="s">
        <v>255</v>
      </c>
      <c r="BV1438" s="13" t="s">
        <v>255</v>
      </c>
      <c r="BW1438" s="13" t="s">
        <v>255</v>
      </c>
      <c r="BX1438" s="13">
        <v>9151.98</v>
      </c>
      <c r="BY1438" s="13">
        <v>1363.95</v>
      </c>
      <c r="BZ1438" s="13">
        <v>149.88200000000001</v>
      </c>
      <c r="CA1438" s="13">
        <v>1.4878499999999999</v>
      </c>
      <c r="CB1438" s="13">
        <v>3.3740199999999998</v>
      </c>
      <c r="CC1438" s="13">
        <v>1.6511199999999999</v>
      </c>
      <c r="CD1438" s="13" t="s">
        <v>255</v>
      </c>
      <c r="CE1438" s="13" t="s">
        <v>255</v>
      </c>
      <c r="CF1438" s="13">
        <v>1592.887451171875</v>
      </c>
      <c r="CG1438" s="13">
        <v>8.5021638870239258</v>
      </c>
      <c r="CH1438" s="13">
        <v>45.367050170898438</v>
      </c>
      <c r="CI1438" s="13">
        <v>91.029441833496094</v>
      </c>
      <c r="CJ1438" s="13">
        <v>13.659520149230957</v>
      </c>
      <c r="CK1438" s="13">
        <v>218.74655151367187</v>
      </c>
      <c r="CL1438" s="13">
        <v>6165.66748046875</v>
      </c>
      <c r="CM1438" s="13">
        <v>3.8815658092498779</v>
      </c>
      <c r="CN1438" s="13">
        <v>21.678552627563477</v>
      </c>
      <c r="CO1438" s="13">
        <v>21.976596832275391</v>
      </c>
      <c r="CP1438" s="13">
        <v>55.452656894273453</v>
      </c>
      <c r="CQ1438" s="13">
        <v>507.28650000000005</v>
      </c>
      <c r="CR1438" s="13">
        <v>10.19361</v>
      </c>
      <c r="CS1438" s="13" t="s">
        <v>255</v>
      </c>
      <c r="CT1438" s="13">
        <v>17.81812</v>
      </c>
      <c r="CU1438" s="13">
        <v>35.429000000000002</v>
      </c>
      <c r="CV1438" s="13" t="s">
        <v>255</v>
      </c>
      <c r="CW1438" s="13" t="s">
        <v>255</v>
      </c>
      <c r="CX1438" s="13">
        <v>236.34960000000001</v>
      </c>
      <c r="CY1438" s="13" t="s">
        <v>255</v>
      </c>
      <c r="CZ1438" s="13" t="s">
        <v>255</v>
      </c>
      <c r="DA1438" s="13">
        <v>62.381</v>
      </c>
      <c r="DB1438" s="13">
        <v>410.15600000000001</v>
      </c>
      <c r="DC1438" s="13">
        <v>772.32733000000007</v>
      </c>
      <c r="DD1438" s="13">
        <v>61.061234838072615</v>
      </c>
      <c r="DE1438" s="13">
        <v>3.384572530390574</v>
      </c>
      <c r="DF1438" s="13">
        <v>5.1529024832868524</v>
      </c>
      <c r="DG1438" s="13">
        <v>0.90845820941107924</v>
      </c>
      <c r="DH1438" s="13">
        <v>0.93300453143308004</v>
      </c>
      <c r="DI1438" s="13">
        <v>0.92333603184326896</v>
      </c>
      <c r="DJ1438" s="13">
        <v>0.94828434904416015</v>
      </c>
      <c r="DK1438" s="13">
        <v>44954.588866822662</v>
      </c>
      <c r="DL1438" s="13">
        <v>5.7237960262549699</v>
      </c>
      <c r="DM1438" s="13">
        <v>131901.48799781926</v>
      </c>
      <c r="DN1438" s="13">
        <v>3.8707489822540295</v>
      </c>
      <c r="DO1438" s="13">
        <v>2.9341050896622716</v>
      </c>
      <c r="DP1438" s="13">
        <v>0.36651878499984747</v>
      </c>
      <c r="DQ1438" s="13">
        <v>583.82317324501946</v>
      </c>
      <c r="DR1438" s="13">
        <v>12489.668883793287</v>
      </c>
      <c r="DS1438" s="13">
        <v>10.56084746721956</v>
      </c>
      <c r="DT1438" s="13">
        <v>10.560847467219558</v>
      </c>
      <c r="DU1438" s="13">
        <v>100.00121371832802</v>
      </c>
      <c r="DV1438" s="13">
        <v>13.597293081743649</v>
      </c>
      <c r="DW1438" s="13">
        <v>5.7237960262549699</v>
      </c>
      <c r="DX1438" s="13">
        <v>703.49226346337173</v>
      </c>
      <c r="DY1438" s="13">
        <v>1063.5837212072099</v>
      </c>
      <c r="DZ1438" s="13">
        <v>179.83523828265058</v>
      </c>
      <c r="EA1438" s="13">
        <v>271.6261595746318</v>
      </c>
      <c r="EB1438" s="13">
        <v>19.72160296494781</v>
      </c>
      <c r="EC1438" s="13">
        <v>1281.1418049336714</v>
      </c>
      <c r="ED1438" s="13">
        <v>4.8126346800368172</v>
      </c>
      <c r="EE1438" s="13">
        <v>2.786717404113466E-3</v>
      </c>
      <c r="EF1438" s="13">
        <v>500</v>
      </c>
      <c r="EG1438" s="13">
        <v>10696.448390677026</v>
      </c>
      <c r="EH1438" s="13">
        <v>55651.037257499687</v>
      </c>
      <c r="EI1438" s="13">
        <v>3.7607339491050218E-2</v>
      </c>
      <c r="EJ1438" s="13">
        <v>20</v>
      </c>
      <c r="EK1438" s="13">
        <v>2.1816615649929121</v>
      </c>
      <c r="EL1438" s="13">
        <v>7.0857101341778472</v>
      </c>
      <c r="EM1438" s="13">
        <v>7.4999999999999997E-2</v>
      </c>
      <c r="EN1438" s="13">
        <v>32.232342020670572</v>
      </c>
      <c r="EO1438" s="13">
        <v>2.4232285981675795E-2</v>
      </c>
    </row>
    <row r="1439" spans="1:145">
      <c r="A1439" s="12">
        <v>40479.623611111114</v>
      </c>
      <c r="B1439" s="13">
        <v>34</v>
      </c>
      <c r="C1439" s="13" t="s">
        <v>81</v>
      </c>
      <c r="D1439" s="13" t="s">
        <v>58</v>
      </c>
      <c r="E1439" s="12">
        <v>40479.604861111111</v>
      </c>
      <c r="F1439" s="12">
        <v>40479.625694444447</v>
      </c>
      <c r="G1439" s="13" t="s">
        <v>28</v>
      </c>
      <c r="H1439" s="13">
        <v>2</v>
      </c>
      <c r="I1439" s="13">
        <v>1</v>
      </c>
      <c r="J1439" s="13" t="s">
        <v>255</v>
      </c>
      <c r="K1439" s="13">
        <v>5</v>
      </c>
      <c r="L1439" s="13" t="s">
        <v>255</v>
      </c>
      <c r="M1439" s="13">
        <v>548935</v>
      </c>
      <c r="N1439" s="13">
        <v>548936</v>
      </c>
      <c r="O1439" s="13" t="s">
        <v>255</v>
      </c>
      <c r="P1439" s="13">
        <v>1.4822294093238587E-2</v>
      </c>
      <c r="Q1439" s="13">
        <v>1.3103332288273112E-2</v>
      </c>
      <c r="R1439" s="13">
        <v>1.7628355148419974</v>
      </c>
      <c r="S1439" s="13" t="s">
        <v>255</v>
      </c>
      <c r="T1439" s="13">
        <v>1.1405852307844162</v>
      </c>
      <c r="U1439" s="13">
        <v>0.93827590571853514</v>
      </c>
      <c r="V1439" s="13" t="s">
        <v>255</v>
      </c>
      <c r="W1439" s="13" t="s">
        <v>255</v>
      </c>
      <c r="X1439" s="13">
        <v>1.4414346313852948</v>
      </c>
      <c r="Y1439" s="13">
        <v>2.7522108633488258E-2</v>
      </c>
      <c r="Z1439" s="13">
        <v>38.348863497322519</v>
      </c>
      <c r="AA1439" s="13">
        <v>3.9724545896473895E-2</v>
      </c>
      <c r="AB1439" s="13" t="s">
        <v>255</v>
      </c>
      <c r="AC1439" s="13">
        <v>50.756877547076201</v>
      </c>
      <c r="AD1439" s="13" t="s">
        <v>255</v>
      </c>
      <c r="AE1439" s="13">
        <v>4.7466225363939477E-2</v>
      </c>
      <c r="AF1439" s="13">
        <v>5.2614174210135118</v>
      </c>
      <c r="AG1439" s="13" t="s">
        <v>255</v>
      </c>
      <c r="AH1439" s="13" t="s">
        <v>255</v>
      </c>
      <c r="AI1439" s="13">
        <v>0.19584018793165447</v>
      </c>
      <c r="AJ1439" s="13">
        <v>1.2445275978479942E-2</v>
      </c>
      <c r="AK1439" s="13" t="s">
        <v>255</v>
      </c>
      <c r="AL1439" s="13">
        <v>100</v>
      </c>
      <c r="AM1439" s="13">
        <v>900</v>
      </c>
      <c r="AN1439" s="13">
        <v>4.4935999999999998</v>
      </c>
      <c r="AO1439" s="13">
        <v>1.37066</v>
      </c>
      <c r="AP1439" s="13">
        <v>9855.6200000000008</v>
      </c>
      <c r="AQ1439" s="13">
        <v>157.245</v>
      </c>
      <c r="AR1439" s="13" t="s">
        <v>255</v>
      </c>
      <c r="AS1439" s="13" t="s">
        <v>255</v>
      </c>
      <c r="AT1439" s="13" t="s">
        <v>255</v>
      </c>
      <c r="AU1439" s="13" t="s">
        <v>255</v>
      </c>
      <c r="AV1439" s="13">
        <v>18.2196</v>
      </c>
      <c r="AW1439" s="13">
        <v>0.88500500000000004</v>
      </c>
      <c r="AX1439" s="13">
        <v>11.220700000000001</v>
      </c>
      <c r="AY1439" s="13">
        <v>2.9304800000000002</v>
      </c>
      <c r="AZ1439" s="13">
        <v>79151.5</v>
      </c>
      <c r="BA1439" s="13">
        <v>1857.9</v>
      </c>
      <c r="BB1439" s="13" t="s">
        <v>255</v>
      </c>
      <c r="BC1439" s="13" t="s">
        <v>255</v>
      </c>
      <c r="BD1439" s="13" t="s">
        <v>255</v>
      </c>
      <c r="BE1439" s="13" t="s">
        <v>255</v>
      </c>
      <c r="BF1439" s="13">
        <v>78.345299999999995</v>
      </c>
      <c r="BG1439" s="13">
        <v>10.287699999999999</v>
      </c>
      <c r="BH1439" s="13">
        <v>18.819500000000001</v>
      </c>
      <c r="BI1439" s="13">
        <v>5.5687199999999999</v>
      </c>
      <c r="BJ1439" s="13" t="s">
        <v>255</v>
      </c>
      <c r="BK1439" s="13" t="s">
        <v>255</v>
      </c>
      <c r="BL1439" s="13">
        <v>20.253799999999998</v>
      </c>
      <c r="BM1439" s="13">
        <v>2.2401599999999999</v>
      </c>
      <c r="BN1439" s="13">
        <v>4173.4799999999996</v>
      </c>
      <c r="BO1439" s="13">
        <v>402.959</v>
      </c>
      <c r="BP1439" s="13" t="s">
        <v>255</v>
      </c>
      <c r="BQ1439" s="13" t="s">
        <v>255</v>
      </c>
      <c r="BR1439" s="13">
        <v>440.18099999999998</v>
      </c>
      <c r="BS1439" s="13">
        <v>8.4022900000000007</v>
      </c>
      <c r="BT1439" s="13" t="s">
        <v>255</v>
      </c>
      <c r="BU1439" s="13" t="s">
        <v>255</v>
      </c>
      <c r="BV1439" s="13" t="s">
        <v>255</v>
      </c>
      <c r="BW1439" s="13" t="s">
        <v>255</v>
      </c>
      <c r="BX1439" s="13">
        <v>14117.3</v>
      </c>
      <c r="BY1439" s="13">
        <v>1401.75</v>
      </c>
      <c r="BZ1439" s="13">
        <v>140.25800000000001</v>
      </c>
      <c r="CA1439" s="13">
        <v>1.4867600000000001</v>
      </c>
      <c r="CB1439" s="13" t="s">
        <v>255</v>
      </c>
      <c r="CC1439" s="13" t="s">
        <v>255</v>
      </c>
      <c r="CD1439" s="13" t="s">
        <v>255</v>
      </c>
      <c r="CE1439" s="13" t="s">
        <v>255</v>
      </c>
      <c r="CF1439" s="13">
        <v>1511.3775634765625</v>
      </c>
      <c r="CG1439" s="13">
        <v>8.2178506851196289</v>
      </c>
      <c r="CH1439" s="13">
        <v>43.796630859375</v>
      </c>
      <c r="CI1439" s="13">
        <v>90.906028747558594</v>
      </c>
      <c r="CJ1439" s="13">
        <v>13.591656684875488</v>
      </c>
      <c r="CK1439" s="13">
        <v>214.99015808105469</v>
      </c>
      <c r="CL1439" s="13">
        <v>6214.927734375</v>
      </c>
      <c r="CM1439" s="13">
        <v>3.9432375431060791</v>
      </c>
      <c r="CN1439" s="13">
        <v>18.944650650024414</v>
      </c>
      <c r="CO1439" s="13">
        <v>20.139595031738281</v>
      </c>
      <c r="CP1439" s="13">
        <v>55.452656894273453</v>
      </c>
      <c r="CQ1439" s="13">
        <v>591.5335</v>
      </c>
      <c r="CR1439" s="13">
        <v>13.480799999999999</v>
      </c>
      <c r="CS1439" s="13" t="s">
        <v>255</v>
      </c>
      <c r="CT1439" s="13" t="s">
        <v>255</v>
      </c>
      <c r="CU1439" s="13">
        <v>36.4392</v>
      </c>
      <c r="CV1439" s="13">
        <v>33.662100000000002</v>
      </c>
      <c r="CW1439" s="13" t="s">
        <v>255</v>
      </c>
      <c r="CX1439" s="13">
        <v>313.38119999999998</v>
      </c>
      <c r="CY1439" s="13">
        <v>56.458500000000001</v>
      </c>
      <c r="CZ1439" s="13" t="s">
        <v>255</v>
      </c>
      <c r="DA1439" s="13">
        <v>101.26899999999999</v>
      </c>
      <c r="DB1439" s="13">
        <v>440.18099999999998</v>
      </c>
      <c r="DC1439" s="13">
        <v>994.87179999999989</v>
      </c>
      <c r="DD1439" s="13">
        <v>100.65236920532161</v>
      </c>
      <c r="DE1439" s="13">
        <v>4.2174670963510099</v>
      </c>
      <c r="DF1439" s="13">
        <v>7.0931554706326896</v>
      </c>
      <c r="DG1439" s="13">
        <v>0.92557711689976119</v>
      </c>
      <c r="DH1439" s="13">
        <v>0.95071809612056069</v>
      </c>
      <c r="DI1439" s="13">
        <v>0.93477289762710469</v>
      </c>
      <c r="DJ1439" s="13">
        <v>0.96016365715033813</v>
      </c>
      <c r="DK1439" s="13">
        <v>42867.184201949429</v>
      </c>
      <c r="DL1439" s="13">
        <v>5.4580194097368446</v>
      </c>
      <c r="DM1439" s="13">
        <v>132955.30752505898</v>
      </c>
      <c r="DN1439" s="13">
        <v>4.1120947436053275</v>
      </c>
      <c r="DO1439" s="13">
        <v>3.1015638185773979</v>
      </c>
      <c r="DP1439" s="13">
        <v>0.36606409978866583</v>
      </c>
      <c r="DQ1439" s="13">
        <v>553.26106721483495</v>
      </c>
      <c r="DR1439" s="13">
        <v>11835.856904068751</v>
      </c>
      <c r="DS1439" s="13">
        <v>11.23326419055925</v>
      </c>
      <c r="DT1439" s="13">
        <v>11.23326419055925</v>
      </c>
      <c r="DU1439" s="13">
        <v>100.00121371832802</v>
      </c>
      <c r="DV1439" s="13">
        <v>13.597293081743649</v>
      </c>
      <c r="DW1439" s="13">
        <v>5.4580194097368446</v>
      </c>
      <c r="DX1439" s="13">
        <v>703.49226346337173</v>
      </c>
      <c r="DY1439" s="13">
        <v>1063.5837212072099</v>
      </c>
      <c r="DZ1439" s="13">
        <v>171.87845430680196</v>
      </c>
      <c r="EA1439" s="13">
        <v>259.59473628549523</v>
      </c>
      <c r="EB1439" s="13">
        <v>19.72160296494781</v>
      </c>
      <c r="EC1439" s="13">
        <v>1215.5843014420793</v>
      </c>
      <c r="ED1439" s="13">
        <v>5.1127081248104878</v>
      </c>
      <c r="EE1439" s="13">
        <v>4.2821970183982351E-2</v>
      </c>
      <c r="EF1439" s="13">
        <v>500</v>
      </c>
      <c r="EG1439" s="13">
        <v>10696.448390677026</v>
      </c>
      <c r="EH1439" s="13">
        <v>53563.632592626454</v>
      </c>
      <c r="EI1439" s="13">
        <v>3.7551179151233439E-2</v>
      </c>
      <c r="EJ1439" s="13">
        <v>20</v>
      </c>
      <c r="EK1439" s="13">
        <v>2.1816615649929121</v>
      </c>
      <c r="EL1439" s="13">
        <v>6.8199335176597229</v>
      </c>
      <c r="EM1439" s="13">
        <v>7.4999999999999997E-2</v>
      </c>
      <c r="EN1439" s="13">
        <v>29.538072713216145</v>
      </c>
      <c r="EO1439" s="13">
        <v>2.6690596951700639E-2</v>
      </c>
    </row>
    <row r="1440" spans="1:145">
      <c r="A1440" s="12">
        <v>40479.624305555553</v>
      </c>
      <c r="B1440" s="13">
        <v>34</v>
      </c>
      <c r="C1440" s="13" t="s">
        <v>81</v>
      </c>
      <c r="D1440" s="13" t="s">
        <v>58</v>
      </c>
      <c r="E1440" s="12">
        <v>40479.604861111111</v>
      </c>
      <c r="F1440" s="12">
        <v>40479.625694444447</v>
      </c>
      <c r="G1440" s="13" t="s">
        <v>28</v>
      </c>
      <c r="H1440" s="13">
        <v>2</v>
      </c>
      <c r="I1440" s="13">
        <v>1</v>
      </c>
      <c r="J1440" s="13" t="s">
        <v>255</v>
      </c>
      <c r="K1440" s="13">
        <v>5</v>
      </c>
      <c r="L1440" s="13" t="s">
        <v>255</v>
      </c>
      <c r="M1440" s="13">
        <v>548935</v>
      </c>
      <c r="N1440" s="13">
        <v>548936</v>
      </c>
      <c r="O1440" s="13" t="s">
        <v>255</v>
      </c>
      <c r="P1440" s="13">
        <v>1.4822294093238587E-2</v>
      </c>
      <c r="Q1440" s="13">
        <v>1.3103332288273112E-2</v>
      </c>
      <c r="R1440" s="13">
        <v>1.7628355148419974</v>
      </c>
      <c r="S1440" s="13" t="s">
        <v>255</v>
      </c>
      <c r="T1440" s="13">
        <v>1.1405852307844162</v>
      </c>
      <c r="U1440" s="13">
        <v>0.93827590571853514</v>
      </c>
      <c r="V1440" s="13" t="s">
        <v>255</v>
      </c>
      <c r="W1440" s="13" t="s">
        <v>255</v>
      </c>
      <c r="X1440" s="13">
        <v>1.4414346313852948</v>
      </c>
      <c r="Y1440" s="13">
        <v>2.7522108633488258E-2</v>
      </c>
      <c r="Z1440" s="13">
        <v>38.348863497322519</v>
      </c>
      <c r="AA1440" s="13">
        <v>3.9724545896473895E-2</v>
      </c>
      <c r="AB1440" s="13" t="s">
        <v>255</v>
      </c>
      <c r="AC1440" s="13">
        <v>50.756877547076201</v>
      </c>
      <c r="AD1440" s="13" t="s">
        <v>255</v>
      </c>
      <c r="AE1440" s="13">
        <v>4.7466225363939477E-2</v>
      </c>
      <c r="AF1440" s="13">
        <v>5.2614174210135118</v>
      </c>
      <c r="AG1440" s="13" t="s">
        <v>255</v>
      </c>
      <c r="AH1440" s="13" t="s">
        <v>255</v>
      </c>
      <c r="AI1440" s="13">
        <v>0.19584018793165447</v>
      </c>
      <c r="AJ1440" s="13">
        <v>1.2445275978479942E-2</v>
      </c>
      <c r="AK1440" s="13" t="s">
        <v>255</v>
      </c>
      <c r="AL1440" s="13">
        <v>100</v>
      </c>
      <c r="AM1440" s="13">
        <v>900</v>
      </c>
      <c r="AN1440" s="13" t="s">
        <v>255</v>
      </c>
      <c r="AO1440" s="13" t="s">
        <v>255</v>
      </c>
      <c r="AP1440" s="13">
        <v>5707.37</v>
      </c>
      <c r="AQ1440" s="13">
        <v>117.258</v>
      </c>
      <c r="AR1440" s="13" t="s">
        <v>255</v>
      </c>
      <c r="AS1440" s="13" t="s">
        <v>255</v>
      </c>
      <c r="AT1440" s="13" t="s">
        <v>255</v>
      </c>
      <c r="AU1440" s="13" t="s">
        <v>255</v>
      </c>
      <c r="AV1440" s="13">
        <v>13.4932</v>
      </c>
      <c r="AW1440" s="13">
        <v>0.68737300000000001</v>
      </c>
      <c r="AX1440" s="13">
        <v>5.6086400000000003</v>
      </c>
      <c r="AY1440" s="13">
        <v>2.2759800000000001</v>
      </c>
      <c r="AZ1440" s="13">
        <v>37355.1</v>
      </c>
      <c r="BA1440" s="13">
        <v>1691.88</v>
      </c>
      <c r="BB1440" s="13" t="s">
        <v>255</v>
      </c>
      <c r="BC1440" s="13" t="s">
        <v>255</v>
      </c>
      <c r="BD1440" s="13" t="s">
        <v>255</v>
      </c>
      <c r="BE1440" s="13" t="s">
        <v>255</v>
      </c>
      <c r="BF1440" s="13">
        <v>39.321100000000001</v>
      </c>
      <c r="BG1440" s="13">
        <v>6.0640700000000001</v>
      </c>
      <c r="BH1440" s="13">
        <v>8.5389099999999996</v>
      </c>
      <c r="BI1440" s="13">
        <v>3.9111099999999999</v>
      </c>
      <c r="BJ1440" s="13" t="s">
        <v>255</v>
      </c>
      <c r="BK1440" s="13" t="s">
        <v>255</v>
      </c>
      <c r="BL1440" s="13">
        <v>7.75474</v>
      </c>
      <c r="BM1440" s="13">
        <v>1.4021399999999999</v>
      </c>
      <c r="BN1440" s="13">
        <v>1483.09</v>
      </c>
      <c r="BO1440" s="13">
        <v>343.35700000000003</v>
      </c>
      <c r="BP1440" s="13" t="s">
        <v>255</v>
      </c>
      <c r="BQ1440" s="13" t="s">
        <v>255</v>
      </c>
      <c r="BR1440" s="13">
        <v>274.72000000000003</v>
      </c>
      <c r="BS1440" s="13">
        <v>6.28071</v>
      </c>
      <c r="BT1440" s="13" t="s">
        <v>255</v>
      </c>
      <c r="BU1440" s="13" t="s">
        <v>255</v>
      </c>
      <c r="BV1440" s="13" t="s">
        <v>255</v>
      </c>
      <c r="BW1440" s="13" t="s">
        <v>255</v>
      </c>
      <c r="BX1440" s="13">
        <v>7827.56</v>
      </c>
      <c r="BY1440" s="13">
        <v>820.98500000000001</v>
      </c>
      <c r="BZ1440" s="13">
        <v>84.850300000000004</v>
      </c>
      <c r="CA1440" s="13">
        <v>1.0142</v>
      </c>
      <c r="CB1440" s="13" t="s">
        <v>255</v>
      </c>
      <c r="CC1440" s="13" t="s">
        <v>255</v>
      </c>
      <c r="CD1440" s="13" t="s">
        <v>255</v>
      </c>
      <c r="CE1440" s="13" t="s">
        <v>255</v>
      </c>
      <c r="CF1440" s="13">
        <v>1620.38671875</v>
      </c>
      <c r="CG1440" s="13">
        <v>8.5585184097290039</v>
      </c>
      <c r="CH1440" s="13">
        <v>45.439823150634766</v>
      </c>
      <c r="CI1440" s="13">
        <v>90.744010925292969</v>
      </c>
      <c r="CJ1440" s="13">
        <v>13.666131973266602</v>
      </c>
      <c r="CK1440" s="13">
        <v>226.10862731933594</v>
      </c>
      <c r="CL1440" s="13">
        <v>6184.78564453125</v>
      </c>
      <c r="CM1440" s="13">
        <v>3.9615726470947266</v>
      </c>
      <c r="CN1440" s="13">
        <v>14.603714942932129</v>
      </c>
      <c r="CO1440" s="13">
        <v>18.397956848144531</v>
      </c>
      <c r="CP1440" s="13">
        <v>55.452656894273453</v>
      </c>
      <c r="CQ1440" s="13">
        <v>349.43659000000002</v>
      </c>
      <c r="CR1440" s="13" t="s">
        <v>255</v>
      </c>
      <c r="CS1440" s="13" t="s">
        <v>255</v>
      </c>
      <c r="CT1440" s="13" t="s">
        <v>255</v>
      </c>
      <c r="CU1440" s="13">
        <v>26.9864</v>
      </c>
      <c r="CV1440" s="13">
        <v>16.82592</v>
      </c>
      <c r="CW1440" s="13" t="s">
        <v>255</v>
      </c>
      <c r="CX1440" s="13">
        <v>157.28440000000001</v>
      </c>
      <c r="CY1440" s="13">
        <v>25.616729999999997</v>
      </c>
      <c r="CZ1440" s="13" t="s">
        <v>255</v>
      </c>
      <c r="DA1440" s="13">
        <v>38.773699999999998</v>
      </c>
      <c r="DB1440" s="13">
        <v>274.72000000000003</v>
      </c>
      <c r="DC1440" s="13">
        <v>540.20714999999996</v>
      </c>
      <c r="DD1440" s="13">
        <v>92.251412193003446</v>
      </c>
      <c r="DE1440" s="13">
        <v>4.1182717091159375</v>
      </c>
      <c r="DF1440" s="13">
        <v>6.3665909254298443</v>
      </c>
      <c r="DG1440" s="13">
        <v>0.92605161020270721</v>
      </c>
      <c r="DH1440" s="13">
        <v>0.9474346479930954</v>
      </c>
      <c r="DI1440" s="13">
        <v>0.93608995637203485</v>
      </c>
      <c r="DJ1440" s="13">
        <v>0.95770478506168488</v>
      </c>
      <c r="DK1440" s="13">
        <v>45708.55025401993</v>
      </c>
      <c r="DL1440" s="13">
        <v>5.8197933715932635</v>
      </c>
      <c r="DM1440" s="13">
        <v>132310.48090825733</v>
      </c>
      <c r="DN1440" s="13">
        <v>3.816857774113529</v>
      </c>
      <c r="DO1440" s="13">
        <v>2.8946549425207602</v>
      </c>
      <c r="DP1440" s="13">
        <v>0.36656308422088624</v>
      </c>
      <c r="DQ1440" s="13">
        <v>593.9739532555617</v>
      </c>
      <c r="DR1440" s="13">
        <v>12706.823472809048</v>
      </c>
      <c r="DS1440" s="13">
        <v>10.412553632415259</v>
      </c>
      <c r="DT1440" s="13">
        <v>10.412553632415259</v>
      </c>
      <c r="DU1440" s="13">
        <v>100.00121371832802</v>
      </c>
      <c r="DV1440" s="13">
        <v>13.597293081743649</v>
      </c>
      <c r="DW1440" s="13">
        <v>5.8197933715932635</v>
      </c>
      <c r="DX1440" s="13">
        <v>703.49226346337173</v>
      </c>
      <c r="DY1440" s="13">
        <v>1063.5837212072099</v>
      </c>
      <c r="DZ1440" s="13">
        <v>181.71194589379596</v>
      </c>
      <c r="EA1440" s="13">
        <v>274.46521683379274</v>
      </c>
      <c r="EB1440" s="13">
        <v>19.72160296494781</v>
      </c>
      <c r="EC1440" s="13">
        <v>1303.2591624867578</v>
      </c>
      <c r="ED1440" s="13">
        <v>4.7456298966124422</v>
      </c>
      <c r="EE1440" s="13">
        <v>3.652965270934163E-2</v>
      </c>
      <c r="EF1440" s="13">
        <v>500</v>
      </c>
      <c r="EG1440" s="13">
        <v>10696.448390677026</v>
      </c>
      <c r="EH1440" s="13">
        <v>56404.998644696956</v>
      </c>
      <c r="EI1440" s="13">
        <v>3.7592177461196571E-2</v>
      </c>
      <c r="EJ1440" s="13">
        <v>20</v>
      </c>
      <c r="EK1440" s="13">
        <v>2.1816615649929121</v>
      </c>
      <c r="EL1440" s="13">
        <v>7.1817074795161409</v>
      </c>
      <c r="EM1440" s="13">
        <v>7.4999999999999997E-2</v>
      </c>
      <c r="EN1440" s="13">
        <v>26.983670043945313</v>
      </c>
      <c r="EO1440" s="13">
        <v>3.5505007358094733E-2</v>
      </c>
    </row>
    <row r="1441" spans="1:145">
      <c r="A1441" s="12">
        <v>40479.625</v>
      </c>
      <c r="B1441" s="13">
        <v>34</v>
      </c>
      <c r="C1441" s="13" t="s">
        <v>81</v>
      </c>
      <c r="D1441" s="13" t="s">
        <v>58</v>
      </c>
      <c r="E1441" s="12">
        <v>40479.604861111111</v>
      </c>
      <c r="F1441" s="12">
        <v>40479.625694444447</v>
      </c>
      <c r="G1441" s="13" t="s">
        <v>28</v>
      </c>
      <c r="H1441" s="13">
        <v>2</v>
      </c>
      <c r="I1441" s="13">
        <v>1</v>
      </c>
      <c r="J1441" s="13" t="s">
        <v>255</v>
      </c>
      <c r="K1441" s="13">
        <v>5</v>
      </c>
      <c r="L1441" s="13" t="s">
        <v>255</v>
      </c>
      <c r="M1441" s="13">
        <v>548935</v>
      </c>
      <c r="N1441" s="13">
        <v>548936</v>
      </c>
      <c r="O1441" s="13" t="s">
        <v>255</v>
      </c>
      <c r="P1441" s="13">
        <v>1.4822294093238587E-2</v>
      </c>
      <c r="Q1441" s="13">
        <v>1.3103332288273112E-2</v>
      </c>
      <c r="R1441" s="13">
        <v>1.7628355148419974</v>
      </c>
      <c r="S1441" s="13" t="s">
        <v>255</v>
      </c>
      <c r="T1441" s="13">
        <v>1.1405852307844162</v>
      </c>
      <c r="U1441" s="13">
        <v>0.93827590571853514</v>
      </c>
      <c r="V1441" s="13" t="s">
        <v>255</v>
      </c>
      <c r="W1441" s="13" t="s">
        <v>255</v>
      </c>
      <c r="X1441" s="13">
        <v>1.4414346313852948</v>
      </c>
      <c r="Y1441" s="13">
        <v>2.7522108633488258E-2</v>
      </c>
      <c r="Z1441" s="13">
        <v>38.348863497322519</v>
      </c>
      <c r="AA1441" s="13">
        <v>3.9724545896473895E-2</v>
      </c>
      <c r="AB1441" s="13" t="s">
        <v>255</v>
      </c>
      <c r="AC1441" s="13">
        <v>50.756877547076201</v>
      </c>
      <c r="AD1441" s="13" t="s">
        <v>255</v>
      </c>
      <c r="AE1441" s="13">
        <v>4.7466225363939477E-2</v>
      </c>
      <c r="AF1441" s="13">
        <v>5.2614174210135118</v>
      </c>
      <c r="AG1441" s="13" t="s">
        <v>255</v>
      </c>
      <c r="AH1441" s="13" t="s">
        <v>255</v>
      </c>
      <c r="AI1441" s="13">
        <v>0.19584018793165447</v>
      </c>
      <c r="AJ1441" s="13">
        <v>1.2445275978479942E-2</v>
      </c>
      <c r="AK1441" s="13" t="s">
        <v>255</v>
      </c>
      <c r="AL1441" s="13">
        <v>100</v>
      </c>
      <c r="AM1441" s="13">
        <v>900</v>
      </c>
      <c r="AN1441" s="13" t="s">
        <v>255</v>
      </c>
      <c r="AO1441" s="13" t="s">
        <v>255</v>
      </c>
      <c r="AP1441" s="13" t="s">
        <v>255</v>
      </c>
      <c r="AQ1441" s="13" t="s">
        <v>255</v>
      </c>
      <c r="AR1441" s="13" t="s">
        <v>255</v>
      </c>
      <c r="AS1441" s="13" t="s">
        <v>255</v>
      </c>
      <c r="AT1441" s="13" t="s">
        <v>255</v>
      </c>
      <c r="AU1441" s="13" t="s">
        <v>255</v>
      </c>
      <c r="AV1441" s="13" t="s">
        <v>255</v>
      </c>
      <c r="AW1441" s="13" t="s">
        <v>255</v>
      </c>
      <c r="AX1441" s="13" t="s">
        <v>255</v>
      </c>
      <c r="AY1441" s="13" t="s">
        <v>255</v>
      </c>
      <c r="AZ1441" s="13" t="s">
        <v>255</v>
      </c>
      <c r="BA1441" s="13" t="s">
        <v>255</v>
      </c>
      <c r="BB1441" s="13" t="s">
        <v>255</v>
      </c>
      <c r="BC1441" s="13" t="s">
        <v>255</v>
      </c>
      <c r="BD1441" s="13" t="s">
        <v>255</v>
      </c>
      <c r="BE1441" s="13" t="s">
        <v>255</v>
      </c>
      <c r="BF1441" s="13" t="s">
        <v>255</v>
      </c>
      <c r="BG1441" s="13" t="s">
        <v>255</v>
      </c>
      <c r="BH1441" s="13" t="s">
        <v>255</v>
      </c>
      <c r="BI1441" s="13" t="s">
        <v>255</v>
      </c>
      <c r="BJ1441" s="13" t="s">
        <v>255</v>
      </c>
      <c r="BK1441" s="13" t="s">
        <v>255</v>
      </c>
      <c r="BL1441" s="13" t="s">
        <v>255</v>
      </c>
      <c r="BM1441" s="13" t="s">
        <v>255</v>
      </c>
      <c r="BN1441" s="13" t="s">
        <v>255</v>
      </c>
      <c r="BO1441" s="13" t="s">
        <v>255</v>
      </c>
      <c r="BP1441" s="13" t="s">
        <v>255</v>
      </c>
      <c r="BQ1441" s="13" t="s">
        <v>255</v>
      </c>
      <c r="BR1441" s="13" t="s">
        <v>255</v>
      </c>
      <c r="BS1441" s="13" t="s">
        <v>255</v>
      </c>
      <c r="BT1441" s="13" t="s">
        <v>255</v>
      </c>
      <c r="BU1441" s="13" t="s">
        <v>255</v>
      </c>
      <c r="BV1441" s="13" t="s">
        <v>255</v>
      </c>
      <c r="BW1441" s="13" t="s">
        <v>255</v>
      </c>
      <c r="BX1441" s="13" t="s">
        <v>255</v>
      </c>
      <c r="BY1441" s="13" t="s">
        <v>255</v>
      </c>
      <c r="BZ1441" s="13" t="s">
        <v>255</v>
      </c>
      <c r="CA1441" s="13" t="s">
        <v>255</v>
      </c>
      <c r="CB1441" s="13" t="s">
        <v>255</v>
      </c>
      <c r="CC1441" s="13" t="s">
        <v>255</v>
      </c>
      <c r="CD1441" s="13" t="s">
        <v>255</v>
      </c>
      <c r="CE1441" s="13" t="s">
        <v>255</v>
      </c>
      <c r="CF1441" s="13">
        <v>1535.0849609375</v>
      </c>
      <c r="CG1441" s="13">
        <v>8.4172401428222656</v>
      </c>
      <c r="CH1441" s="13">
        <v>44.520744323730469</v>
      </c>
      <c r="CI1441" s="13">
        <v>90.605697631835938</v>
      </c>
      <c r="CJ1441" s="13">
        <v>13.665392875671387</v>
      </c>
      <c r="CK1441" s="13">
        <v>222.78620910644531</v>
      </c>
      <c r="CL1441" s="13">
        <v>6188.37255859375</v>
      </c>
      <c r="CM1441" s="13">
        <v>3.9194347858428955</v>
      </c>
      <c r="CN1441" s="13">
        <v>6.4394583702087402</v>
      </c>
      <c r="CO1441" s="13">
        <v>19.235675811767578</v>
      </c>
      <c r="CP1441" s="13">
        <v>55.452656894273453</v>
      </c>
      <c r="CQ1441" s="13" t="s">
        <v>255</v>
      </c>
      <c r="CR1441" s="13" t="s">
        <v>255</v>
      </c>
      <c r="CS1441" s="13" t="s">
        <v>255</v>
      </c>
      <c r="CT1441" s="13" t="s">
        <v>255</v>
      </c>
      <c r="CU1441" s="13" t="s">
        <v>255</v>
      </c>
      <c r="CV1441" s="13" t="s">
        <v>255</v>
      </c>
      <c r="CW1441" s="13" t="s">
        <v>255</v>
      </c>
      <c r="CX1441" s="13" t="s">
        <v>255</v>
      </c>
      <c r="CY1441" s="13" t="s">
        <v>255</v>
      </c>
      <c r="CZ1441" s="13" t="s">
        <v>255</v>
      </c>
      <c r="DA1441" s="13" t="s">
        <v>255</v>
      </c>
      <c r="DB1441" s="13" t="s">
        <v>255</v>
      </c>
      <c r="DC1441" s="13" t="s">
        <v>255</v>
      </c>
      <c r="DD1441" s="13" t="s">
        <v>255</v>
      </c>
      <c r="DE1441" s="13" t="s">
        <v>255</v>
      </c>
      <c r="DF1441" s="13" t="s">
        <v>255</v>
      </c>
      <c r="DG1441" s="13" t="s">
        <v>255</v>
      </c>
      <c r="DH1441" s="13" t="s">
        <v>255</v>
      </c>
      <c r="DI1441" s="13" t="s">
        <v>255</v>
      </c>
      <c r="DJ1441" s="13" t="s">
        <v>255</v>
      </c>
      <c r="DK1441" s="13">
        <v>43304.664404852105</v>
      </c>
      <c r="DL1441" s="13">
        <v>5.5137211191742894</v>
      </c>
      <c r="DM1441" s="13">
        <v>132387.21539055998</v>
      </c>
      <c r="DN1441" s="13">
        <v>4.0312899390366095</v>
      </c>
      <c r="DO1441" s="13">
        <v>3.0571121427678483</v>
      </c>
      <c r="DP1441" s="13">
        <v>0.36655813226699829</v>
      </c>
      <c r="DQ1441" s="13">
        <v>562.69787615240807</v>
      </c>
      <c r="DR1441" s="13">
        <v>12037.737583615612</v>
      </c>
      <c r="DS1441" s="13">
        <v>10.997682452452716</v>
      </c>
      <c r="DT1441" s="13">
        <v>10.997682452452716</v>
      </c>
      <c r="DU1441" s="13">
        <v>100.00121371832802</v>
      </c>
      <c r="DV1441" s="13">
        <v>13.597293081743649</v>
      </c>
      <c r="DW1441" s="13">
        <v>5.5137211191742894</v>
      </c>
      <c r="DX1441" s="13">
        <v>703.49226346337173</v>
      </c>
      <c r="DY1441" s="13">
        <v>1063.5837212072099</v>
      </c>
      <c r="DZ1441" s="13">
        <v>174.46331686699489</v>
      </c>
      <c r="EA1441" s="13">
        <v>263.50284841299941</v>
      </c>
      <c r="EB1441" s="13">
        <v>19.72160296494781</v>
      </c>
      <c r="EC1441" s="13">
        <v>1234.6518996901793</v>
      </c>
      <c r="ED1441" s="13">
        <v>5.0122407458706748</v>
      </c>
      <c r="EE1441" s="13">
        <v>2.8538592757746045E-2</v>
      </c>
      <c r="EF1441" s="13">
        <v>500</v>
      </c>
      <c r="EG1441" s="13">
        <v>10696.448390677026</v>
      </c>
      <c r="EH1441" s="13">
        <v>54001.11279552913</v>
      </c>
      <c r="EI1441" s="13">
        <v>3.7685981928616649E-2</v>
      </c>
      <c r="EJ1441" s="13">
        <v>20</v>
      </c>
      <c r="EK1441" s="13">
        <v>2.1816615649929121</v>
      </c>
      <c r="EL1441" s="13">
        <v>6.8756352270971677</v>
      </c>
      <c r="EM1441" s="13">
        <v>7.4999999999999997E-2</v>
      </c>
      <c r="EN1441" s="13">
        <v>28.21232452392578</v>
      </c>
      <c r="EO1441" s="13">
        <v>2.9844649748755073E-2</v>
      </c>
    </row>
    <row r="1442" spans="1:145">
      <c r="A1442" s="12">
        <v>40479.625694444447</v>
      </c>
      <c r="B1442" s="13">
        <v>34</v>
      </c>
      <c r="C1442" s="13" t="s">
        <v>81</v>
      </c>
      <c r="D1442" s="13" t="s">
        <v>58</v>
      </c>
      <c r="E1442" s="12">
        <v>40479.604861111111</v>
      </c>
      <c r="F1442" s="12">
        <v>40479.625694444447</v>
      </c>
      <c r="G1442" s="13" t="s">
        <v>28</v>
      </c>
      <c r="H1442" s="13">
        <v>2</v>
      </c>
      <c r="I1442" s="13">
        <v>1</v>
      </c>
      <c r="J1442" s="13" t="s">
        <v>255</v>
      </c>
      <c r="K1442" s="13">
        <v>5</v>
      </c>
      <c r="L1442" s="13" t="s">
        <v>255</v>
      </c>
      <c r="M1442" s="13">
        <v>548935</v>
      </c>
      <c r="N1442" s="13">
        <v>548936</v>
      </c>
      <c r="O1442" s="13" t="s">
        <v>255</v>
      </c>
      <c r="P1442" s="13">
        <v>1.4822294093238587E-2</v>
      </c>
      <c r="Q1442" s="13">
        <v>1.3103332288273112E-2</v>
      </c>
      <c r="R1442" s="13">
        <v>1.7628355148419974</v>
      </c>
      <c r="S1442" s="13" t="s">
        <v>255</v>
      </c>
      <c r="T1442" s="13">
        <v>1.1405852307844162</v>
      </c>
      <c r="U1442" s="13">
        <v>0.93827590571853514</v>
      </c>
      <c r="V1442" s="13" t="s">
        <v>255</v>
      </c>
      <c r="W1442" s="13" t="s">
        <v>255</v>
      </c>
      <c r="X1442" s="13">
        <v>1.4414346313852948</v>
      </c>
      <c r="Y1442" s="13">
        <v>2.7522108633488258E-2</v>
      </c>
      <c r="Z1442" s="13">
        <v>38.348863497322519</v>
      </c>
      <c r="AA1442" s="13">
        <v>3.9724545896473895E-2</v>
      </c>
      <c r="AB1442" s="13" t="s">
        <v>255</v>
      </c>
      <c r="AC1442" s="13">
        <v>50.756877547076201</v>
      </c>
      <c r="AD1442" s="13" t="s">
        <v>255</v>
      </c>
      <c r="AE1442" s="13">
        <v>4.7466225363939477E-2</v>
      </c>
      <c r="AF1442" s="13">
        <v>5.2614174210135118</v>
      </c>
      <c r="AG1442" s="13" t="s">
        <v>255</v>
      </c>
      <c r="AH1442" s="13" t="s">
        <v>255</v>
      </c>
      <c r="AI1442" s="13">
        <v>0.19584018793165447</v>
      </c>
      <c r="AJ1442" s="13">
        <v>1.2445275978479942E-2</v>
      </c>
      <c r="AK1442" s="13" t="s">
        <v>255</v>
      </c>
      <c r="AL1442" s="13">
        <v>100</v>
      </c>
      <c r="AM1442" s="13">
        <v>900</v>
      </c>
      <c r="AN1442" s="13">
        <v>6.8959599999999996</v>
      </c>
      <c r="AO1442" s="13">
        <v>1.2810900000000001</v>
      </c>
      <c r="AP1442" s="13">
        <v>6162.7</v>
      </c>
      <c r="AQ1442" s="13">
        <v>146.54300000000001</v>
      </c>
      <c r="AR1442" s="13" t="s">
        <v>255</v>
      </c>
      <c r="AS1442" s="13" t="s">
        <v>255</v>
      </c>
      <c r="AT1442" s="13">
        <v>5.5289799999999998</v>
      </c>
      <c r="AU1442" s="13">
        <v>1.9172400000000001</v>
      </c>
      <c r="AV1442" s="13">
        <v>17.543700000000001</v>
      </c>
      <c r="AW1442" s="13">
        <v>0.74552499999999999</v>
      </c>
      <c r="AX1442" s="13" t="s">
        <v>255</v>
      </c>
      <c r="AY1442" s="13" t="s">
        <v>255</v>
      </c>
      <c r="AZ1442" s="13">
        <v>64902.8</v>
      </c>
      <c r="BA1442" s="13">
        <v>1577.48</v>
      </c>
      <c r="BB1442" s="13" t="s">
        <v>255</v>
      </c>
      <c r="BC1442" s="13" t="s">
        <v>255</v>
      </c>
      <c r="BD1442" s="13" t="s">
        <v>255</v>
      </c>
      <c r="BE1442" s="13" t="s">
        <v>255</v>
      </c>
      <c r="BF1442" s="13">
        <v>64.615200000000002</v>
      </c>
      <c r="BG1442" s="13">
        <v>9.3700200000000002</v>
      </c>
      <c r="BH1442" s="13">
        <v>12.651899999999999</v>
      </c>
      <c r="BI1442" s="13">
        <v>5.1418499999999998</v>
      </c>
      <c r="BJ1442" s="13" t="s">
        <v>255</v>
      </c>
      <c r="BK1442" s="13" t="s">
        <v>255</v>
      </c>
      <c r="BL1442" s="13">
        <v>11.2591</v>
      </c>
      <c r="BM1442" s="13">
        <v>2.00088</v>
      </c>
      <c r="BN1442" s="13">
        <v>3897.03</v>
      </c>
      <c r="BO1442" s="13">
        <v>334.74200000000002</v>
      </c>
      <c r="BP1442" s="13" t="s">
        <v>255</v>
      </c>
      <c r="BQ1442" s="13" t="s">
        <v>255</v>
      </c>
      <c r="BR1442" s="13">
        <v>394.53500000000003</v>
      </c>
      <c r="BS1442" s="13">
        <v>7.4878600000000004</v>
      </c>
      <c r="BT1442" s="13" t="s">
        <v>255</v>
      </c>
      <c r="BU1442" s="13" t="s">
        <v>255</v>
      </c>
      <c r="BV1442" s="13" t="s">
        <v>255</v>
      </c>
      <c r="BW1442" s="13" t="s">
        <v>255</v>
      </c>
      <c r="BX1442" s="13">
        <v>11494.2</v>
      </c>
      <c r="BY1442" s="13">
        <v>1684.32</v>
      </c>
      <c r="BZ1442" s="13">
        <v>132.87700000000001</v>
      </c>
      <c r="CA1442" s="13">
        <v>1.90388</v>
      </c>
      <c r="CB1442" s="13" t="s">
        <v>255</v>
      </c>
      <c r="CC1442" s="13" t="s">
        <v>255</v>
      </c>
      <c r="CD1442" s="13" t="s">
        <v>255</v>
      </c>
      <c r="CE1442" s="13" t="s">
        <v>255</v>
      </c>
      <c r="CF1442" s="13">
        <v>1594.6553955078125</v>
      </c>
      <c r="CG1442" s="13">
        <v>8.0070619583129883</v>
      </c>
      <c r="CH1442" s="13">
        <v>42.397903442382813</v>
      </c>
      <c r="CI1442" s="13">
        <v>90.546768188476563</v>
      </c>
      <c r="CJ1442" s="13">
        <v>13.659418106079102</v>
      </c>
      <c r="CK1442" s="13">
        <v>213.39105224609375</v>
      </c>
      <c r="CL1442" s="13">
        <v>6207.0400390625</v>
      </c>
      <c r="CM1442" s="13">
        <v>3.9361462593078613</v>
      </c>
      <c r="CN1442" s="13">
        <v>3.1033458709716797</v>
      </c>
      <c r="CO1442" s="13">
        <v>19.976150512695313</v>
      </c>
      <c r="CP1442" s="13">
        <v>55.452656894273453</v>
      </c>
      <c r="CQ1442" s="13">
        <v>513.02984000000004</v>
      </c>
      <c r="CR1442" s="13">
        <v>20.68788</v>
      </c>
      <c r="CS1442" s="13" t="s">
        <v>255</v>
      </c>
      <c r="CT1442" s="13">
        <v>22.115919999999999</v>
      </c>
      <c r="CU1442" s="13">
        <v>35.087400000000002</v>
      </c>
      <c r="CV1442" s="13" t="s">
        <v>255</v>
      </c>
      <c r="CW1442" s="13" t="s">
        <v>255</v>
      </c>
      <c r="CX1442" s="13">
        <v>258.46080000000001</v>
      </c>
      <c r="CY1442" s="13">
        <v>37.9557</v>
      </c>
      <c r="CZ1442" s="13" t="s">
        <v>255</v>
      </c>
      <c r="DA1442" s="13">
        <v>56.295500000000004</v>
      </c>
      <c r="DB1442" s="13">
        <v>394.53500000000003</v>
      </c>
      <c r="DC1442" s="13">
        <v>825.13819999999998</v>
      </c>
      <c r="DD1442" s="13">
        <v>86.502554994468568</v>
      </c>
      <c r="DE1442" s="13">
        <v>3.8609378598252517</v>
      </c>
      <c r="DF1442" s="13">
        <v>6.2097895045794225</v>
      </c>
      <c r="DG1442" s="13">
        <v>0.92306467687773341</v>
      </c>
      <c r="DH1442" s="13">
        <v>0.9467956214461124</v>
      </c>
      <c r="DI1442" s="13">
        <v>0.93373562962516099</v>
      </c>
      <c r="DJ1442" s="13">
        <v>0.95774091227025815</v>
      </c>
      <c r="DK1442" s="13">
        <v>45004.820131735542</v>
      </c>
      <c r="DL1442" s="13">
        <v>5.7301916695418846</v>
      </c>
      <c r="DM1442" s="13">
        <v>132786.56687339587</v>
      </c>
      <c r="DN1442" s="13">
        <v>3.8924021180675776</v>
      </c>
      <c r="DO1442" s="13">
        <v>2.9504965575845121</v>
      </c>
      <c r="DP1442" s="13">
        <v>0.36651810131073004</v>
      </c>
      <c r="DQ1442" s="13">
        <v>584.47006780643471</v>
      </c>
      <c r="DR1442" s="13">
        <v>12503.507832374062</v>
      </c>
      <c r="DS1442" s="13">
        <v>10.619945110890011</v>
      </c>
      <c r="DT1442" s="13">
        <v>10.619945110890011</v>
      </c>
      <c r="DU1442" s="13">
        <v>100.00121371832802</v>
      </c>
      <c r="DV1442" s="13">
        <v>13.597293081743649</v>
      </c>
      <c r="DW1442" s="13">
        <v>5.7301916695418846</v>
      </c>
      <c r="DX1442" s="13">
        <v>703.49226346337173</v>
      </c>
      <c r="DY1442" s="13">
        <v>1063.5837212072099</v>
      </c>
      <c r="DZ1442" s="13">
        <v>179.08889840782828</v>
      </c>
      <c r="EA1442" s="13">
        <v>270.49916159443899</v>
      </c>
      <c r="EB1442" s="13">
        <v>19.72160296494781</v>
      </c>
      <c r="EC1442" s="13">
        <v>1282.5637430598706</v>
      </c>
      <c r="ED1442" s="13">
        <v>4.8395567648389015</v>
      </c>
      <c r="EE1442" s="13">
        <v>1.1113444053772469E-2</v>
      </c>
      <c r="EF1442" s="13">
        <v>500</v>
      </c>
      <c r="EG1442" s="13">
        <v>10696.448390677026</v>
      </c>
      <c r="EH1442" s="13">
        <v>55701.268522412567</v>
      </c>
      <c r="EI1442" s="13">
        <v>3.7605165036142474E-2</v>
      </c>
      <c r="EJ1442" s="13">
        <v>20</v>
      </c>
      <c r="EK1442" s="13">
        <v>2.1816615649929121</v>
      </c>
      <c r="EL1442" s="13">
        <v>7.092105777464762</v>
      </c>
      <c r="EM1442" s="13">
        <v>7.4999999999999997E-2</v>
      </c>
      <c r="EN1442" s="13">
        <v>29.298354085286459</v>
      </c>
      <c r="EO1442" s="13">
        <v>2.9379892180385957E-2</v>
      </c>
    </row>
    <row r="1443" spans="1:145">
      <c r="A1443" s="14" t="s">
        <v>39</v>
      </c>
      <c r="B1443" s="15">
        <v>34</v>
      </c>
      <c r="C1443" s="15" t="s">
        <v>81</v>
      </c>
      <c r="D1443" s="15" t="s">
        <v>58</v>
      </c>
      <c r="E1443" s="16">
        <v>40479.604861111126</v>
      </c>
      <c r="F1443" s="16">
        <v>40479.625694444425</v>
      </c>
      <c r="G1443" s="15" t="s">
        <v>28</v>
      </c>
      <c r="H1443" s="15">
        <v>2</v>
      </c>
      <c r="I1443" s="15">
        <v>1</v>
      </c>
      <c r="J1443" s="15" t="s">
        <v>255</v>
      </c>
      <c r="K1443" s="15">
        <v>5</v>
      </c>
      <c r="L1443" s="15" t="s">
        <v>255</v>
      </c>
      <c r="M1443" s="15">
        <v>548935</v>
      </c>
      <c r="N1443" s="15">
        <v>548936</v>
      </c>
      <c r="O1443" s="15" t="s">
        <v>255</v>
      </c>
      <c r="P1443" s="15">
        <v>1.4822294093238594E-2</v>
      </c>
      <c r="Q1443" s="15">
        <v>1.3103332288273109E-2</v>
      </c>
      <c r="R1443" s="15">
        <v>1.7628355148419963</v>
      </c>
      <c r="S1443" s="15" t="s">
        <v>255</v>
      </c>
      <c r="T1443" s="15">
        <v>1.1405852307844169</v>
      </c>
      <c r="U1443" s="15">
        <v>0.9382759057185347</v>
      </c>
      <c r="V1443" s="15" t="s">
        <v>255</v>
      </c>
      <c r="W1443" s="15" t="s">
        <v>255</v>
      </c>
      <c r="X1443" s="15">
        <v>1.4414346313852942</v>
      </c>
      <c r="Y1443" s="15">
        <v>2.7522108633488255E-2</v>
      </c>
      <c r="Z1443" s="15">
        <v>38.348863497322533</v>
      </c>
      <c r="AA1443" s="15">
        <v>3.9724545896473895E-2</v>
      </c>
      <c r="AB1443" s="15" t="s">
        <v>255</v>
      </c>
      <c r="AC1443" s="15">
        <v>50.756877547076172</v>
      </c>
      <c r="AD1443" s="15" t="s">
        <v>255</v>
      </c>
      <c r="AE1443" s="15">
        <v>4.7466225363939497E-2</v>
      </c>
      <c r="AF1443" s="15">
        <v>5.2614174210135074</v>
      </c>
      <c r="AG1443" s="15" t="s">
        <v>255</v>
      </c>
      <c r="AH1443" s="15" t="s">
        <v>255</v>
      </c>
      <c r="AI1443" s="15">
        <v>0.19584018793165461</v>
      </c>
      <c r="AJ1443" s="15">
        <v>1.2445275978479942E-2</v>
      </c>
      <c r="AK1443" s="15" t="s">
        <v>255</v>
      </c>
      <c r="AL1443" s="15">
        <v>100</v>
      </c>
      <c r="AM1443" s="15">
        <v>900</v>
      </c>
      <c r="AN1443" s="15">
        <v>5.0359138888888886</v>
      </c>
      <c r="AO1443" s="15">
        <v>1.4549904444444441</v>
      </c>
      <c r="AP1443" s="15">
        <v>7186.1822035714285</v>
      </c>
      <c r="AQ1443" s="15">
        <v>137.79291785714284</v>
      </c>
      <c r="AR1443" s="15" t="s">
        <v>255</v>
      </c>
      <c r="AS1443" s="15" t="s">
        <v>255</v>
      </c>
      <c r="AT1443" s="15">
        <v>4.568781538461538</v>
      </c>
      <c r="AU1443" s="15">
        <v>1.8364450769230769</v>
      </c>
      <c r="AV1443" s="15">
        <v>15.984906964285717</v>
      </c>
      <c r="AW1443" s="15">
        <v>0.72265146428571436</v>
      </c>
      <c r="AX1443" s="15">
        <v>6.405208181818181</v>
      </c>
      <c r="AY1443" s="15">
        <v>2.404787272727273</v>
      </c>
      <c r="AZ1443" s="15">
        <v>68767.303846153853</v>
      </c>
      <c r="BA1443" s="15">
        <v>1704.0042307692308</v>
      </c>
      <c r="BB1443" s="15" t="s">
        <v>255</v>
      </c>
      <c r="BC1443" s="15" t="s">
        <v>255</v>
      </c>
      <c r="BD1443" s="15">
        <v>3.22166</v>
      </c>
      <c r="BE1443" s="15">
        <v>0.90271357142857156</v>
      </c>
      <c r="BF1443" s="15">
        <v>63.722920000000016</v>
      </c>
      <c r="BG1443" s="15">
        <v>8.7129084444444445</v>
      </c>
      <c r="BH1443" s="15">
        <v>18.468505000000004</v>
      </c>
      <c r="BI1443" s="15">
        <v>5.4945259090909095</v>
      </c>
      <c r="BJ1443" s="15" t="s">
        <v>255</v>
      </c>
      <c r="BK1443" s="15" t="s">
        <v>255</v>
      </c>
      <c r="BL1443" s="15">
        <v>15.585321153846156</v>
      </c>
      <c r="BM1443" s="15">
        <v>2.0085715384615388</v>
      </c>
      <c r="BN1443" s="15">
        <v>3018.4593599999998</v>
      </c>
      <c r="BO1443" s="15">
        <v>336.87907999999993</v>
      </c>
      <c r="BP1443" s="15">
        <v>1.4166399999999999</v>
      </c>
      <c r="BQ1443" s="15">
        <v>0.17453299999999999</v>
      </c>
      <c r="BR1443" s="15">
        <v>380.09066703703695</v>
      </c>
      <c r="BS1443" s="15">
        <v>7.9216775925925917</v>
      </c>
      <c r="BT1443" s="15" t="s">
        <v>255</v>
      </c>
      <c r="BU1443" s="15" t="s">
        <v>255</v>
      </c>
      <c r="BV1443" s="15" t="s">
        <v>255</v>
      </c>
      <c r="BW1443" s="15" t="s">
        <v>255</v>
      </c>
      <c r="BX1443" s="15">
        <v>10651.158846153847</v>
      </c>
      <c r="BY1443" s="15">
        <v>1323.7195769230771</v>
      </c>
      <c r="BZ1443" s="15">
        <v>133.02684999999997</v>
      </c>
      <c r="CA1443" s="15">
        <v>1.5458487692307692</v>
      </c>
      <c r="CB1443" s="15">
        <v>4.5579960000000002</v>
      </c>
      <c r="CC1443" s="15">
        <v>2.080778</v>
      </c>
      <c r="CD1443" s="15" t="s">
        <v>255</v>
      </c>
      <c r="CE1443" s="15" t="s">
        <v>255</v>
      </c>
      <c r="CF1443" s="15">
        <v>1580.0578810168852</v>
      </c>
      <c r="CG1443" s="15">
        <v>8.550932591961276</v>
      </c>
      <c r="CH1443" s="15">
        <v>45.720779788109567</v>
      </c>
      <c r="CI1443" s="15">
        <v>91.529128289991803</v>
      </c>
      <c r="CJ1443" s="15">
        <v>13.759894986306467</v>
      </c>
      <c r="CK1443" s="15">
        <v>221.17853176978326</v>
      </c>
      <c r="CL1443" s="15">
        <v>6176.4183467741932</v>
      </c>
      <c r="CM1443" s="15">
        <v>3.9129600371083906</v>
      </c>
      <c r="CN1443" s="15">
        <v>52.419733462795136</v>
      </c>
      <c r="CO1443" s="15">
        <v>18.071715908665812</v>
      </c>
      <c r="CP1443" s="15">
        <v>55.452656894273495</v>
      </c>
      <c r="CQ1443" s="15">
        <v>481.61140089285709</v>
      </c>
      <c r="CR1443" s="15">
        <v>15.107741666666666</v>
      </c>
      <c r="CS1443" s="15" t="s">
        <v>255</v>
      </c>
      <c r="CT1443" s="15">
        <v>18.275126153846152</v>
      </c>
      <c r="CU1443" s="15">
        <v>31.969813928571433</v>
      </c>
      <c r="CV1443" s="15">
        <v>19.215624545454546</v>
      </c>
      <c r="CW1443" s="15">
        <v>12.88664</v>
      </c>
      <c r="CX1443" s="15">
        <v>254.89168000000006</v>
      </c>
      <c r="CY1443" s="15">
        <v>55.405514999999994</v>
      </c>
      <c r="CZ1443" s="15" t="s">
        <v>255</v>
      </c>
      <c r="DA1443" s="15">
        <v>77.926605769230775</v>
      </c>
      <c r="DB1443" s="15">
        <v>380.09066703703695</v>
      </c>
      <c r="DC1443" s="15">
        <v>789.13519928571452</v>
      </c>
      <c r="DD1443" s="15">
        <v>79.435938116086589</v>
      </c>
      <c r="DE1443" s="15">
        <v>3.8727853916926902</v>
      </c>
      <c r="DF1443" s="15">
        <v>6.3000045946553831</v>
      </c>
      <c r="DG1443" s="15">
        <v>0.91329503261884326</v>
      </c>
      <c r="DH1443" s="15">
        <v>0.93990186079994154</v>
      </c>
      <c r="DI1443" s="15">
        <v>0.92542851824596761</v>
      </c>
      <c r="DJ1443" s="15">
        <v>0.95239551574614534</v>
      </c>
      <c r="DK1443" s="15">
        <v>44268.222524015226</v>
      </c>
      <c r="DL1443" s="15">
        <v>5.6364051492712006</v>
      </c>
      <c r="DM1443" s="15">
        <v>132131.48017100178</v>
      </c>
      <c r="DN1443" s="15">
        <v>3.9116154963005489</v>
      </c>
      <c r="DO1443" s="15">
        <v>2.9866236359300222</v>
      </c>
      <c r="DP1443" s="15">
        <v>0.36719129640825332</v>
      </c>
      <c r="DQ1443" s="15">
        <v>580.19383694288058</v>
      </c>
      <c r="DR1443" s="15">
        <v>12412.026866896807</v>
      </c>
      <c r="DS1443" s="15">
        <v>10.653083352524341</v>
      </c>
      <c r="DT1443" s="15">
        <v>10.653083352524341</v>
      </c>
      <c r="DU1443" s="15">
        <v>100.00121371832802</v>
      </c>
      <c r="DV1443" s="15">
        <v>13.597293081743654</v>
      </c>
      <c r="DW1443" s="15">
        <v>5.6364051492712006</v>
      </c>
      <c r="DX1443" s="15">
        <v>703.49226346337184</v>
      </c>
      <c r="DY1443" s="15">
        <v>1063.5837212072101</v>
      </c>
      <c r="DZ1443" s="15">
        <v>178.50846890951078</v>
      </c>
      <c r="EA1443" s="15">
        <v>269.62005218502259</v>
      </c>
      <c r="EB1443" s="15">
        <v>19.72160296494781</v>
      </c>
      <c r="EC1443" s="15">
        <v>1270.8231231882696</v>
      </c>
      <c r="ED1443" s="15">
        <v>4.8634454155441258</v>
      </c>
      <c r="EE1443" s="15">
        <v>1.9430788901588208E-2</v>
      </c>
      <c r="EF1443" s="15">
        <v>500</v>
      </c>
      <c r="EG1443" s="15">
        <v>10696.448390677027</v>
      </c>
      <c r="EH1443" s="15">
        <v>54964.670914692251</v>
      </c>
      <c r="EI1443" s="15">
        <v>3.7844934606437716E-2</v>
      </c>
      <c r="EJ1443" s="15">
        <v>20</v>
      </c>
      <c r="EK1443" s="15">
        <v>2.1816615649929125</v>
      </c>
      <c r="EL1443" s="15">
        <v>6.998319257194078</v>
      </c>
      <c r="EM1443" s="15">
        <v>7.5000000000000011E-2</v>
      </c>
      <c r="EN1443" s="15">
        <v>26.505183332709851</v>
      </c>
      <c r="EO1443" s="15">
        <v>3.5178099435389999E-2</v>
      </c>
    </row>
    <row r="1444" spans="1:145">
      <c r="A1444" s="14" t="s">
        <v>40</v>
      </c>
      <c r="B1444" s="15">
        <v>0</v>
      </c>
      <c r="C1444" s="15" t="s">
        <v>255</v>
      </c>
      <c r="D1444" s="15" t="s">
        <v>255</v>
      </c>
      <c r="E1444" s="16">
        <v>1.4792459048696432E-11</v>
      </c>
      <c r="F1444" s="16">
        <v>2.2188688573044648E-11</v>
      </c>
      <c r="G1444" s="15" t="s">
        <v>255</v>
      </c>
      <c r="H1444" s="15">
        <v>0</v>
      </c>
      <c r="I1444" s="15">
        <v>0</v>
      </c>
      <c r="J1444" s="15" t="s">
        <v>255</v>
      </c>
      <c r="K1444" s="15">
        <v>0</v>
      </c>
      <c r="L1444" s="15" t="s">
        <v>255</v>
      </c>
      <c r="M1444" s="15">
        <v>0</v>
      </c>
      <c r="N1444" s="15">
        <v>0</v>
      </c>
      <c r="O1444" s="15" t="s">
        <v>255</v>
      </c>
      <c r="P1444" s="15">
        <v>7.0535941356165085E-18</v>
      </c>
      <c r="Q1444" s="15">
        <v>3.5267970678082542E-18</v>
      </c>
      <c r="R1444" s="15">
        <v>1.1285750616986412E-15</v>
      </c>
      <c r="S1444" s="15" t="s">
        <v>255</v>
      </c>
      <c r="T1444" s="15">
        <v>6.7714503701918482E-16</v>
      </c>
      <c r="U1444" s="15">
        <v>4.5143002467945654E-16</v>
      </c>
      <c r="V1444" s="15" t="s">
        <v>255</v>
      </c>
      <c r="W1444" s="15" t="s">
        <v>255</v>
      </c>
      <c r="X1444" s="15">
        <v>6.7714503701918482E-16</v>
      </c>
      <c r="Y1444" s="15">
        <v>3.5267970678082542E-18</v>
      </c>
      <c r="Z1444" s="15">
        <v>1.4445760789742609E-14</v>
      </c>
      <c r="AA1444" s="15">
        <v>0</v>
      </c>
      <c r="AB1444" s="15" t="s">
        <v>255</v>
      </c>
      <c r="AC1444" s="15">
        <v>2.8891521579485219E-14</v>
      </c>
      <c r="AD1444" s="15" t="s">
        <v>255</v>
      </c>
      <c r="AE1444" s="15">
        <v>2.1160782406849525E-17</v>
      </c>
      <c r="AF1444" s="15">
        <v>4.5143002467945647E-15</v>
      </c>
      <c r="AG1444" s="15" t="s">
        <v>255</v>
      </c>
      <c r="AH1444" s="15" t="s">
        <v>255</v>
      </c>
      <c r="AI1444" s="15">
        <v>1.4107188271233015E-16</v>
      </c>
      <c r="AJ1444" s="15">
        <v>0</v>
      </c>
      <c r="AK1444" s="15" t="s">
        <v>255</v>
      </c>
      <c r="AL1444" s="15">
        <v>0</v>
      </c>
      <c r="AM1444" s="15">
        <v>0</v>
      </c>
      <c r="AN1444" s="15">
        <v>1.9646689103619497</v>
      </c>
      <c r="AO1444" s="15">
        <v>0.38937010458827653</v>
      </c>
      <c r="AP1444" s="15">
        <v>2622.4619706164299</v>
      </c>
      <c r="AQ1444" s="15">
        <v>40.327898201755495</v>
      </c>
      <c r="AR1444" s="15" t="s">
        <v>255</v>
      </c>
      <c r="AS1444" s="15" t="s">
        <v>255</v>
      </c>
      <c r="AT1444" s="15">
        <v>2.0100149582853279</v>
      </c>
      <c r="AU1444" s="15">
        <v>0.67140317064220878</v>
      </c>
      <c r="AV1444" s="15">
        <v>5.9028014329082055</v>
      </c>
      <c r="AW1444" s="15">
        <v>0.1986984005047516</v>
      </c>
      <c r="AX1444" s="15">
        <v>2.0033637384549978</v>
      </c>
      <c r="AY1444" s="15">
        <v>0.35445923449928279</v>
      </c>
      <c r="AZ1444" s="15">
        <v>24696.966107835648</v>
      </c>
      <c r="BA1444" s="15">
        <v>181.40119587639012</v>
      </c>
      <c r="BB1444" s="15" t="s">
        <v>255</v>
      </c>
      <c r="BC1444" s="15" t="s">
        <v>255</v>
      </c>
      <c r="BD1444" s="15">
        <v>1.2959481585439034</v>
      </c>
      <c r="BE1444" s="15">
        <v>0.33492822383452875</v>
      </c>
      <c r="BF1444" s="15">
        <v>26.657205858290158</v>
      </c>
      <c r="BG1444" s="15">
        <v>3.0072517929852518</v>
      </c>
      <c r="BH1444" s="15">
        <v>6.7692836012512423</v>
      </c>
      <c r="BI1444" s="15">
        <v>0.99978433109898135</v>
      </c>
      <c r="BJ1444" s="15" t="s">
        <v>255</v>
      </c>
      <c r="BK1444" s="15" t="s">
        <v>255</v>
      </c>
      <c r="BL1444" s="15">
        <v>7.012854255685812</v>
      </c>
      <c r="BM1444" s="15">
        <v>0.52035197040228298</v>
      </c>
      <c r="BN1444" s="15">
        <v>1490.8011875305476</v>
      </c>
      <c r="BO1444" s="15">
        <v>59.527021730975818</v>
      </c>
      <c r="BP1444" s="15" t="s">
        <v>255</v>
      </c>
      <c r="BQ1444" s="15" t="s">
        <v>255</v>
      </c>
      <c r="BR1444" s="15">
        <v>124.35870232047557</v>
      </c>
      <c r="BS1444" s="15">
        <v>2.1419585938356751</v>
      </c>
      <c r="BT1444" s="15" t="s">
        <v>255</v>
      </c>
      <c r="BU1444" s="15" t="s">
        <v>255</v>
      </c>
      <c r="BV1444" s="15" t="s">
        <v>255</v>
      </c>
      <c r="BW1444" s="15" t="s">
        <v>255</v>
      </c>
      <c r="BX1444" s="15">
        <v>3645.6000975579568</v>
      </c>
      <c r="BY1444" s="15">
        <v>388.19898888339941</v>
      </c>
      <c r="BZ1444" s="15">
        <v>32.050753438635574</v>
      </c>
      <c r="CA1444" s="15">
        <v>0.4322191338931955</v>
      </c>
      <c r="CB1444" s="15">
        <v>1.2060192607624467</v>
      </c>
      <c r="CC1444" s="15">
        <v>0.46132995103287838</v>
      </c>
      <c r="CD1444" s="15" t="s">
        <v>255</v>
      </c>
      <c r="CE1444" s="15" t="s">
        <v>255</v>
      </c>
      <c r="CF1444" s="15">
        <v>41.647245889644097</v>
      </c>
      <c r="CG1444" s="15">
        <v>0.42920752875482715</v>
      </c>
      <c r="CH1444" s="15">
        <v>2.3320443625671645</v>
      </c>
      <c r="CI1444" s="15">
        <v>0.41760116447595863</v>
      </c>
      <c r="CJ1444" s="15">
        <v>0.13479002138409246</v>
      </c>
      <c r="CK1444" s="15">
        <v>8.8200176923937104</v>
      </c>
      <c r="CL1444" s="15">
        <v>43.94873402415547</v>
      </c>
      <c r="CM1444" s="15">
        <v>4.8195805290746928E-2</v>
      </c>
      <c r="CN1444" s="15">
        <v>89.929361093056926</v>
      </c>
      <c r="CO1444" s="15">
        <v>1.8355652233675719</v>
      </c>
      <c r="CP1444" s="15">
        <v>4.3337282369227828E-14</v>
      </c>
      <c r="CQ1444" s="15">
        <v>194.29001012899448</v>
      </c>
      <c r="CR1444" s="15">
        <v>5.8940067310858524</v>
      </c>
      <c r="CS1444" s="15" t="s">
        <v>255</v>
      </c>
      <c r="CT1444" s="15">
        <v>8.0400598331413118</v>
      </c>
      <c r="CU1444" s="15">
        <v>11.805602865816411</v>
      </c>
      <c r="CV1444" s="15">
        <v>6.0100912153649899</v>
      </c>
      <c r="CW1444" s="15">
        <v>5.1837926341756138</v>
      </c>
      <c r="CX1444" s="15">
        <v>106.62882343316063</v>
      </c>
      <c r="CY1444" s="15">
        <v>20.307850803753727</v>
      </c>
      <c r="CZ1444" s="15" t="s">
        <v>255</v>
      </c>
      <c r="DA1444" s="15">
        <v>35.064271278429054</v>
      </c>
      <c r="DB1444" s="15">
        <v>124.35870232047557</v>
      </c>
      <c r="DC1444" s="15">
        <v>342.17823535535791</v>
      </c>
      <c r="DD1444" s="15">
        <v>18.076847428666579</v>
      </c>
      <c r="DE1444" s="15">
        <v>0.39520994018028482</v>
      </c>
      <c r="DF1444" s="15">
        <v>0.91810606503210634</v>
      </c>
      <c r="DG1444" s="15">
        <v>1.4775908381406371E-2</v>
      </c>
      <c r="DH1444" s="15">
        <v>1.2042374789023268E-2</v>
      </c>
      <c r="DI1444" s="15">
        <v>1.2204740445653662E-2</v>
      </c>
      <c r="DJ1444" s="15">
        <v>9.0581536362176075E-3</v>
      </c>
      <c r="DK1444" s="15">
        <v>1124.4347734517858</v>
      </c>
      <c r="DL1444" s="15">
        <v>0.14316748190343134</v>
      </c>
      <c r="DM1444" s="15">
        <v>940.19073064752354</v>
      </c>
      <c r="DN1444" s="15">
        <v>0.10720212900706431</v>
      </c>
      <c r="DO1444" s="15">
        <v>7.7627632943024411E-2</v>
      </c>
      <c r="DP1444" s="15">
        <v>9.0309314327349484E-4</v>
      </c>
      <c r="DQ1444" s="15">
        <v>15.766799623693139</v>
      </c>
      <c r="DR1444" s="15">
        <v>337.29751692202029</v>
      </c>
      <c r="DS1444" s="15">
        <v>0.30119256710395415</v>
      </c>
      <c r="DT1444" s="15">
        <v>0.30119256710397929</v>
      </c>
      <c r="DU1444" s="15">
        <v>0</v>
      </c>
      <c r="DV1444" s="15">
        <v>5.4171602961534785E-15</v>
      </c>
      <c r="DW1444" s="15">
        <v>0.14316748190343134</v>
      </c>
      <c r="DX1444" s="15">
        <v>1.1556608631794088E-13</v>
      </c>
      <c r="DY1444" s="15">
        <v>2.3113217263588175E-13</v>
      </c>
      <c r="DZ1444" s="15">
        <v>3.6476198198367498</v>
      </c>
      <c r="EA1444" s="15">
        <v>5.5159548057057561</v>
      </c>
      <c r="EB1444" s="15">
        <v>0</v>
      </c>
      <c r="EC1444" s="15">
        <v>33.496420434672913</v>
      </c>
      <c r="ED1444" s="15">
        <v>0.13328807582161567</v>
      </c>
      <c r="EE1444" s="15">
        <v>1.5275508393546198E-2</v>
      </c>
      <c r="EF1444" s="15">
        <v>0</v>
      </c>
      <c r="EG1444" s="15">
        <v>1.849057381087054E-12</v>
      </c>
      <c r="EH1444" s="15">
        <v>1124.4347734512203</v>
      </c>
      <c r="EI1444" s="15">
        <v>2.8935469892216843E-4</v>
      </c>
      <c r="EJ1444" s="15">
        <v>0</v>
      </c>
      <c r="EK1444" s="15">
        <v>4.5143002467945654E-16</v>
      </c>
      <c r="EL1444" s="15">
        <v>0.14316748190348427</v>
      </c>
      <c r="EM1444" s="15">
        <v>1.4107188271233017E-17</v>
      </c>
      <c r="EN1444" s="15">
        <v>2.6921623276058351</v>
      </c>
      <c r="EO1444" s="15">
        <v>7.4526871981241E-3</v>
      </c>
    </row>
    <row r="1445" spans="1:145">
      <c r="A1445" s="14" t="s">
        <v>41</v>
      </c>
      <c r="B1445" s="15">
        <v>0</v>
      </c>
      <c r="C1445" s="15" t="s">
        <v>255</v>
      </c>
      <c r="D1445" s="15" t="s">
        <v>255</v>
      </c>
      <c r="E1445" s="16">
        <v>3.6542992698299759E-16</v>
      </c>
      <c r="F1445" s="16">
        <v>5.4814460836503995E-16</v>
      </c>
      <c r="G1445" s="15" t="s">
        <v>255</v>
      </c>
      <c r="H1445" s="15">
        <v>0</v>
      </c>
      <c r="I1445" s="15">
        <v>0</v>
      </c>
      <c r="J1445" s="15" t="s">
        <v>255</v>
      </c>
      <c r="K1445" s="15">
        <v>0</v>
      </c>
      <c r="L1445" s="15" t="s">
        <v>255</v>
      </c>
      <c r="M1445" s="15">
        <v>0</v>
      </c>
      <c r="N1445" s="15">
        <v>0</v>
      </c>
      <c r="O1445" s="15" t="s">
        <v>255</v>
      </c>
      <c r="P1445" s="15">
        <v>4.7587735685490873E-16</v>
      </c>
      <c r="Q1445" s="15">
        <v>2.691526849978901E-16</v>
      </c>
      <c r="R1445" s="15">
        <v>6.4020440489014986E-16</v>
      </c>
      <c r="S1445" s="15" t="s">
        <v>255</v>
      </c>
      <c r="T1445" s="15">
        <v>5.936821017342918E-16</v>
      </c>
      <c r="U1445" s="15">
        <v>4.8112716305312137E-16</v>
      </c>
      <c r="V1445" s="15" t="s">
        <v>255</v>
      </c>
      <c r="W1445" s="15" t="s">
        <v>255</v>
      </c>
      <c r="X1445" s="15">
        <v>4.6977158885686891E-16</v>
      </c>
      <c r="Y1445" s="15">
        <v>1.2814414457753177E-16</v>
      </c>
      <c r="Z1445" s="15">
        <v>3.7669332210460926E-16</v>
      </c>
      <c r="AA1445" s="15">
        <v>0</v>
      </c>
      <c r="AB1445" s="15" t="s">
        <v>255</v>
      </c>
      <c r="AC1445" s="15">
        <v>5.6921392677650048E-16</v>
      </c>
      <c r="AD1445" s="15" t="s">
        <v>255</v>
      </c>
      <c r="AE1445" s="15">
        <v>4.45807144861482E-16</v>
      </c>
      <c r="AF1445" s="15">
        <v>8.5800077917501074E-16</v>
      </c>
      <c r="AG1445" s="15" t="s">
        <v>255</v>
      </c>
      <c r="AH1445" s="15" t="s">
        <v>255</v>
      </c>
      <c r="AI1445" s="15">
        <v>7.2034184710628539E-16</v>
      </c>
      <c r="AJ1445" s="15">
        <v>0</v>
      </c>
      <c r="AK1445" s="15" t="s">
        <v>255</v>
      </c>
      <c r="AL1445" s="15">
        <v>0</v>
      </c>
      <c r="AM1445" s="15">
        <v>0</v>
      </c>
      <c r="AN1445" s="15">
        <v>0.3901315538172217</v>
      </c>
      <c r="AO1445" s="15">
        <v>0.26761007680497095</v>
      </c>
      <c r="AP1445" s="15">
        <v>0.36493118269574409</v>
      </c>
      <c r="AQ1445" s="15">
        <v>0.29267032608719085</v>
      </c>
      <c r="AR1445" s="15" t="s">
        <v>255</v>
      </c>
      <c r="AS1445" s="15" t="s">
        <v>255</v>
      </c>
      <c r="AT1445" s="15">
        <v>0.43994551750052979</v>
      </c>
      <c r="AU1445" s="15">
        <v>0.36559937407283094</v>
      </c>
      <c r="AV1445" s="15">
        <v>0.36927343062405937</v>
      </c>
      <c r="AW1445" s="15">
        <v>0.27495744535873839</v>
      </c>
      <c r="AX1445" s="15">
        <v>0.31277105779976749</v>
      </c>
      <c r="AY1445" s="15">
        <v>0.14739733469118457</v>
      </c>
      <c r="AZ1445" s="15">
        <v>0.35913820560840476</v>
      </c>
      <c r="BA1445" s="15">
        <v>0.10645583655300023</v>
      </c>
      <c r="BB1445" s="15" t="s">
        <v>255</v>
      </c>
      <c r="BC1445" s="15" t="s">
        <v>255</v>
      </c>
      <c r="BD1445" s="15">
        <v>0.40226099543213856</v>
      </c>
      <c r="BE1445" s="15">
        <v>0.37102380470972057</v>
      </c>
      <c r="BF1445" s="15">
        <v>0.41832994875768642</v>
      </c>
      <c r="BG1445" s="15">
        <v>0.34514901793817726</v>
      </c>
      <c r="BH1445" s="15">
        <v>0.36653121631941732</v>
      </c>
      <c r="BI1445" s="15">
        <v>0.18196007219563726</v>
      </c>
      <c r="BJ1445" s="15" t="s">
        <v>255</v>
      </c>
      <c r="BK1445" s="15" t="s">
        <v>255</v>
      </c>
      <c r="BL1445" s="15">
        <v>0.44996533510348458</v>
      </c>
      <c r="BM1445" s="15">
        <v>0.25906568944058894</v>
      </c>
      <c r="BN1445" s="15">
        <v>0.49389473560132602</v>
      </c>
      <c r="BO1445" s="15">
        <v>0.17670144946660335</v>
      </c>
      <c r="BP1445" s="15" t="s">
        <v>255</v>
      </c>
      <c r="BQ1445" s="15" t="s">
        <v>255</v>
      </c>
      <c r="BR1445" s="15">
        <v>0.32718167822930982</v>
      </c>
      <c r="BS1445" s="15">
        <v>0.2703920437053105</v>
      </c>
      <c r="BT1445" s="15" t="s">
        <v>255</v>
      </c>
      <c r="BU1445" s="15" t="s">
        <v>255</v>
      </c>
      <c r="BV1445" s="15" t="s">
        <v>255</v>
      </c>
      <c r="BW1445" s="15" t="s">
        <v>255</v>
      </c>
      <c r="BX1445" s="15">
        <v>0.3422726249993342</v>
      </c>
      <c r="BY1445" s="15">
        <v>0.29326376647367369</v>
      </c>
      <c r="BZ1445" s="15">
        <v>0.24093446878307337</v>
      </c>
      <c r="CA1445" s="15">
        <v>0.27959988227585314</v>
      </c>
      <c r="CB1445" s="15">
        <v>0.26459419024554798</v>
      </c>
      <c r="CC1445" s="15">
        <v>0.22171031750281789</v>
      </c>
      <c r="CD1445" s="15" t="s">
        <v>255</v>
      </c>
      <c r="CE1445" s="15" t="s">
        <v>255</v>
      </c>
      <c r="CF1445" s="15">
        <v>2.6358050796747388E-2</v>
      </c>
      <c r="CG1445" s="15">
        <v>5.0194236025006764E-2</v>
      </c>
      <c r="CH1445" s="15">
        <v>5.1006224595794201E-2</v>
      </c>
      <c r="CI1445" s="15">
        <v>4.5624947191988171E-3</v>
      </c>
      <c r="CJ1445" s="15">
        <v>9.7958611979402765E-3</v>
      </c>
      <c r="CK1445" s="15">
        <v>3.9877367942627216E-2</v>
      </c>
      <c r="CL1445" s="15">
        <v>7.115569502689034E-3</v>
      </c>
      <c r="CM1445" s="15">
        <v>1.2316968441712681E-2</v>
      </c>
      <c r="CN1445" s="15">
        <v>1.7155631124466555</v>
      </c>
      <c r="CO1445" s="15">
        <v>0.10157116416860976</v>
      </c>
      <c r="CP1445" s="15">
        <v>7.8151859255103061E-16</v>
      </c>
      <c r="CQ1445" s="15">
        <v>0.40341655070623567</v>
      </c>
      <c r="CR1445" s="15">
        <v>0.39013155381722192</v>
      </c>
      <c r="CS1445" s="15" t="s">
        <v>255</v>
      </c>
      <c r="CT1445" s="15">
        <v>0.43994551750052979</v>
      </c>
      <c r="CU1445" s="15">
        <v>0.36927343062405937</v>
      </c>
      <c r="CV1445" s="15">
        <v>0.31277105779976727</v>
      </c>
      <c r="CW1445" s="15">
        <v>0.40226099543213856</v>
      </c>
      <c r="CX1445" s="15">
        <v>0.41832994875768642</v>
      </c>
      <c r="CY1445" s="15">
        <v>0.36653121631941749</v>
      </c>
      <c r="CZ1445" s="15" t="s">
        <v>255</v>
      </c>
      <c r="DA1445" s="15">
        <v>0.44996533510348447</v>
      </c>
      <c r="DB1445" s="15">
        <v>0.32718167822930982</v>
      </c>
      <c r="DC1445" s="15">
        <v>0.43361167473593931</v>
      </c>
      <c r="DD1445" s="15">
        <v>0.22756510286627851</v>
      </c>
      <c r="DE1445" s="15">
        <v>0.10204798361097649</v>
      </c>
      <c r="DF1445" s="15">
        <v>0.14573101515052589</v>
      </c>
      <c r="DG1445" s="15">
        <v>1.6178680331849549E-2</v>
      </c>
      <c r="DH1445" s="15">
        <v>1.2812374665131653E-2</v>
      </c>
      <c r="DI1445" s="15">
        <v>1.3188204388585516E-2</v>
      </c>
      <c r="DJ1445" s="15">
        <v>9.5109158815401204E-3</v>
      </c>
      <c r="DK1445" s="15">
        <v>2.5400495193629857E-2</v>
      </c>
      <c r="DL1445" s="15">
        <v>2.5400495193632987E-2</v>
      </c>
      <c r="DM1445" s="15">
        <v>7.1155695026707379E-3</v>
      </c>
      <c r="DN1445" s="15">
        <v>2.7406100908550914E-2</v>
      </c>
      <c r="DO1445" s="15">
        <v>2.5991769437949782E-2</v>
      </c>
      <c r="DP1445" s="15">
        <v>2.4594622805803414E-3</v>
      </c>
      <c r="DQ1445" s="15">
        <v>2.7175055334559443E-2</v>
      </c>
      <c r="DR1445" s="15">
        <v>2.7175055334564362E-2</v>
      </c>
      <c r="DS1445" s="15">
        <v>2.8272806767496467E-2</v>
      </c>
      <c r="DT1445" s="15">
        <v>2.8272806767498829E-2</v>
      </c>
      <c r="DU1445" s="15">
        <v>0</v>
      </c>
      <c r="DV1445" s="15">
        <v>3.9839990677459215E-16</v>
      </c>
      <c r="DW1445" s="15">
        <v>2.5400495193632987E-2</v>
      </c>
      <c r="DX1445" s="15">
        <v>1.6427485037148238E-16</v>
      </c>
      <c r="DY1445" s="15">
        <v>2.1731450757213307E-16</v>
      </c>
      <c r="DZ1445" s="15">
        <v>2.0433875446468568E-2</v>
      </c>
      <c r="EA1445" s="15">
        <v>2.0458251383767695E-2</v>
      </c>
      <c r="EB1445" s="15">
        <v>0</v>
      </c>
      <c r="EC1445" s="15">
        <v>2.6358050796743721E-2</v>
      </c>
      <c r="ED1445" s="15">
        <v>2.7406100908547629E-2</v>
      </c>
      <c r="EE1445" s="15">
        <v>0.78614967569832583</v>
      </c>
      <c r="EF1445" s="15">
        <v>0</v>
      </c>
      <c r="EG1445" s="15">
        <v>1.7286647993353416E-16</v>
      </c>
      <c r="EH1445" s="15">
        <v>2.0457409363851115E-2</v>
      </c>
      <c r="EI1445" s="15">
        <v>7.6457973023673015E-3</v>
      </c>
      <c r="EJ1445" s="15">
        <v>0</v>
      </c>
      <c r="EK1445" s="15">
        <v>2.0692028127695557E-16</v>
      </c>
      <c r="EL1445" s="15">
        <v>2.0457409363871484E-2</v>
      </c>
      <c r="EM1445" s="15">
        <v>1.880958436164402E-16</v>
      </c>
      <c r="EN1445" s="15">
        <v>0.10157116416861216</v>
      </c>
      <c r="EO1445" s="15">
        <v>0.21185587958815422</v>
      </c>
    </row>
    <row r="1446" spans="1:145">
      <c r="A1446" s="14" t="s">
        <v>42</v>
      </c>
      <c r="B1446" s="15">
        <v>31</v>
      </c>
      <c r="C1446" s="15">
        <v>0</v>
      </c>
      <c r="D1446" s="15">
        <v>0</v>
      </c>
      <c r="E1446" s="16">
        <v>31</v>
      </c>
      <c r="F1446" s="16">
        <v>31</v>
      </c>
      <c r="G1446" s="15">
        <v>0</v>
      </c>
      <c r="H1446" s="15">
        <v>31</v>
      </c>
      <c r="I1446" s="15">
        <v>31</v>
      </c>
      <c r="J1446" s="15">
        <v>0</v>
      </c>
      <c r="K1446" s="15">
        <v>31</v>
      </c>
      <c r="L1446" s="15">
        <v>0</v>
      </c>
      <c r="M1446" s="15">
        <v>31</v>
      </c>
      <c r="N1446" s="15">
        <v>31</v>
      </c>
      <c r="O1446" s="15">
        <v>0</v>
      </c>
      <c r="P1446" s="15">
        <v>31</v>
      </c>
      <c r="Q1446" s="15">
        <v>31</v>
      </c>
      <c r="R1446" s="15">
        <v>31</v>
      </c>
      <c r="S1446" s="15">
        <v>0</v>
      </c>
      <c r="T1446" s="15">
        <v>31</v>
      </c>
      <c r="U1446" s="15">
        <v>31</v>
      </c>
      <c r="V1446" s="15">
        <v>0</v>
      </c>
      <c r="W1446" s="15">
        <v>0</v>
      </c>
      <c r="X1446" s="15">
        <v>31</v>
      </c>
      <c r="Y1446" s="15">
        <v>31</v>
      </c>
      <c r="Z1446" s="15">
        <v>31</v>
      </c>
      <c r="AA1446" s="15">
        <v>31</v>
      </c>
      <c r="AB1446" s="15">
        <v>0</v>
      </c>
      <c r="AC1446" s="15">
        <v>31</v>
      </c>
      <c r="AD1446" s="15">
        <v>0</v>
      </c>
      <c r="AE1446" s="15">
        <v>31</v>
      </c>
      <c r="AF1446" s="15">
        <v>31</v>
      </c>
      <c r="AG1446" s="15">
        <v>0</v>
      </c>
      <c r="AH1446" s="15">
        <v>0</v>
      </c>
      <c r="AI1446" s="15">
        <v>31</v>
      </c>
      <c r="AJ1446" s="15">
        <v>31</v>
      </c>
      <c r="AK1446" s="15">
        <v>0</v>
      </c>
      <c r="AL1446" s="15">
        <v>31</v>
      </c>
      <c r="AM1446" s="15">
        <v>31</v>
      </c>
      <c r="AN1446" s="15">
        <v>18</v>
      </c>
      <c r="AO1446" s="15">
        <v>18</v>
      </c>
      <c r="AP1446" s="15">
        <v>28</v>
      </c>
      <c r="AQ1446" s="15">
        <v>28</v>
      </c>
      <c r="AR1446" s="15">
        <v>0</v>
      </c>
      <c r="AS1446" s="15">
        <v>0</v>
      </c>
      <c r="AT1446" s="15">
        <v>13</v>
      </c>
      <c r="AU1446" s="15">
        <v>13</v>
      </c>
      <c r="AV1446" s="15">
        <v>28</v>
      </c>
      <c r="AW1446" s="15">
        <v>28</v>
      </c>
      <c r="AX1446" s="15">
        <v>11</v>
      </c>
      <c r="AY1446" s="15">
        <v>11</v>
      </c>
      <c r="AZ1446" s="15">
        <v>26</v>
      </c>
      <c r="BA1446" s="15">
        <v>26</v>
      </c>
      <c r="BB1446" s="15">
        <v>0</v>
      </c>
      <c r="BC1446" s="15">
        <v>0</v>
      </c>
      <c r="BD1446" s="15">
        <v>7</v>
      </c>
      <c r="BE1446" s="15">
        <v>7</v>
      </c>
      <c r="BF1446" s="15">
        <v>27</v>
      </c>
      <c r="BG1446" s="15">
        <v>27</v>
      </c>
      <c r="BH1446" s="15">
        <v>22</v>
      </c>
      <c r="BI1446" s="15">
        <v>22</v>
      </c>
      <c r="BJ1446" s="15">
        <v>0</v>
      </c>
      <c r="BK1446" s="15">
        <v>0</v>
      </c>
      <c r="BL1446" s="15">
        <v>26</v>
      </c>
      <c r="BM1446" s="15">
        <v>26</v>
      </c>
      <c r="BN1446" s="15">
        <v>25</v>
      </c>
      <c r="BO1446" s="15">
        <v>25</v>
      </c>
      <c r="BP1446" s="15">
        <v>1</v>
      </c>
      <c r="BQ1446" s="15">
        <v>1</v>
      </c>
      <c r="BR1446" s="15">
        <v>27</v>
      </c>
      <c r="BS1446" s="15">
        <v>27</v>
      </c>
      <c r="BT1446" s="15">
        <v>0</v>
      </c>
      <c r="BU1446" s="15">
        <v>0</v>
      </c>
      <c r="BV1446" s="15">
        <v>0</v>
      </c>
      <c r="BW1446" s="15">
        <v>0</v>
      </c>
      <c r="BX1446" s="15">
        <v>26</v>
      </c>
      <c r="BY1446" s="15">
        <v>26</v>
      </c>
      <c r="BZ1446" s="15">
        <v>26</v>
      </c>
      <c r="CA1446" s="15">
        <v>26</v>
      </c>
      <c r="CB1446" s="15">
        <v>5</v>
      </c>
      <c r="CC1446" s="15">
        <v>5</v>
      </c>
      <c r="CD1446" s="15">
        <v>0</v>
      </c>
      <c r="CE1446" s="15">
        <v>0</v>
      </c>
      <c r="CF1446" s="15">
        <v>31</v>
      </c>
      <c r="CG1446" s="15">
        <v>31</v>
      </c>
      <c r="CH1446" s="15">
        <v>31</v>
      </c>
      <c r="CI1446" s="15">
        <v>31</v>
      </c>
      <c r="CJ1446" s="15">
        <v>31</v>
      </c>
      <c r="CK1446" s="15">
        <v>31</v>
      </c>
      <c r="CL1446" s="15">
        <v>31</v>
      </c>
      <c r="CM1446" s="15">
        <v>31</v>
      </c>
      <c r="CN1446" s="15">
        <v>31</v>
      </c>
      <c r="CO1446" s="15">
        <v>31</v>
      </c>
      <c r="CP1446" s="15">
        <v>31</v>
      </c>
      <c r="CQ1446" s="15">
        <v>28</v>
      </c>
      <c r="CR1446" s="15">
        <v>18</v>
      </c>
      <c r="CS1446" s="15">
        <v>0</v>
      </c>
      <c r="CT1446" s="15">
        <v>13</v>
      </c>
      <c r="CU1446" s="15">
        <v>28</v>
      </c>
      <c r="CV1446" s="15">
        <v>11</v>
      </c>
      <c r="CW1446" s="15">
        <v>7</v>
      </c>
      <c r="CX1446" s="15">
        <v>27</v>
      </c>
      <c r="CY1446" s="15">
        <v>22</v>
      </c>
      <c r="CZ1446" s="15">
        <v>0</v>
      </c>
      <c r="DA1446" s="15">
        <v>26</v>
      </c>
      <c r="DB1446" s="15">
        <v>27</v>
      </c>
      <c r="DC1446" s="15">
        <v>28</v>
      </c>
      <c r="DD1446" s="15">
        <v>26</v>
      </c>
      <c r="DE1446" s="15">
        <v>26</v>
      </c>
      <c r="DF1446" s="15">
        <v>26</v>
      </c>
      <c r="DG1446" s="15">
        <v>26</v>
      </c>
      <c r="DH1446" s="15">
        <v>26</v>
      </c>
      <c r="DI1446" s="15">
        <v>26</v>
      </c>
      <c r="DJ1446" s="15">
        <v>26</v>
      </c>
      <c r="DK1446" s="15">
        <v>31</v>
      </c>
      <c r="DL1446" s="15">
        <v>31</v>
      </c>
      <c r="DM1446" s="15">
        <v>31</v>
      </c>
      <c r="DN1446" s="15">
        <v>31</v>
      </c>
      <c r="DO1446" s="15">
        <v>31</v>
      </c>
      <c r="DP1446" s="15">
        <v>31</v>
      </c>
      <c r="DQ1446" s="15">
        <v>31</v>
      </c>
      <c r="DR1446" s="15">
        <v>31</v>
      </c>
      <c r="DS1446" s="15">
        <v>31</v>
      </c>
      <c r="DT1446" s="15">
        <v>31</v>
      </c>
      <c r="DU1446" s="15">
        <v>31</v>
      </c>
      <c r="DV1446" s="15">
        <v>31</v>
      </c>
      <c r="DW1446" s="15">
        <v>31</v>
      </c>
      <c r="DX1446" s="15">
        <v>31</v>
      </c>
      <c r="DY1446" s="15">
        <v>31</v>
      </c>
      <c r="DZ1446" s="15">
        <v>31</v>
      </c>
      <c r="EA1446" s="15">
        <v>31</v>
      </c>
      <c r="EB1446" s="15">
        <v>31</v>
      </c>
      <c r="EC1446" s="15">
        <v>31</v>
      </c>
      <c r="ED1446" s="15">
        <v>31</v>
      </c>
      <c r="EE1446" s="15">
        <v>31</v>
      </c>
      <c r="EF1446" s="15">
        <v>31</v>
      </c>
      <c r="EG1446" s="15">
        <v>31</v>
      </c>
      <c r="EH1446" s="15">
        <v>31</v>
      </c>
      <c r="EI1446" s="15">
        <v>31</v>
      </c>
      <c r="EJ1446" s="15">
        <v>31</v>
      </c>
      <c r="EK1446" s="15">
        <v>31</v>
      </c>
      <c r="EL1446" s="15">
        <v>31</v>
      </c>
      <c r="EM1446" s="15">
        <v>31</v>
      </c>
      <c r="EN1446" s="15">
        <v>31</v>
      </c>
      <c r="EO1446" s="15">
        <v>31</v>
      </c>
    </row>
    <row r="1447" spans="1:145">
      <c r="A1447" s="10"/>
      <c r="E1447" s="10"/>
      <c r="F1447" s="10"/>
    </row>
    <row r="1448" spans="1:145">
      <c r="A1448" s="10"/>
      <c r="E1448" s="10"/>
      <c r="F1448" s="10"/>
    </row>
    <row r="1449" spans="1:145">
      <c r="A1449" s="10"/>
      <c r="E1449" s="10"/>
      <c r="F1449" s="10"/>
    </row>
    <row r="1450" spans="1:145">
      <c r="A1450" s="5" t="s">
        <v>0</v>
      </c>
      <c r="B1450" s="11" t="s">
        <v>20</v>
      </c>
      <c r="C1450" s="11" t="s">
        <v>34</v>
      </c>
      <c r="D1450" s="11" t="s">
        <v>19</v>
      </c>
      <c r="E1450" s="5" t="s">
        <v>21</v>
      </c>
      <c r="F1450" s="5" t="s">
        <v>22</v>
      </c>
      <c r="G1450" s="11" t="s">
        <v>23</v>
      </c>
      <c r="H1450" s="11" t="s">
        <v>24</v>
      </c>
      <c r="I1450" s="11" t="s">
        <v>27</v>
      </c>
      <c r="J1450" s="11" t="s">
        <v>26</v>
      </c>
      <c r="K1450" s="11" t="s">
        <v>29</v>
      </c>
      <c r="L1450" s="11" t="s">
        <v>25</v>
      </c>
      <c r="M1450" s="11" t="s">
        <v>89</v>
      </c>
      <c r="N1450" s="11" t="s">
        <v>90</v>
      </c>
      <c r="O1450" s="11" t="s">
        <v>91</v>
      </c>
      <c r="P1450" s="11" t="s">
        <v>92</v>
      </c>
      <c r="Q1450" s="11" t="s">
        <v>93</v>
      </c>
      <c r="R1450" s="11" t="s">
        <v>94</v>
      </c>
      <c r="S1450" s="11" t="s">
        <v>95</v>
      </c>
      <c r="T1450" s="11" t="s">
        <v>96</v>
      </c>
      <c r="U1450" s="11" t="s">
        <v>97</v>
      </c>
      <c r="V1450" s="11" t="s">
        <v>98</v>
      </c>
      <c r="W1450" s="11" t="s">
        <v>99</v>
      </c>
      <c r="X1450" s="11" t="s">
        <v>100</v>
      </c>
      <c r="Y1450" s="11" t="s">
        <v>101</v>
      </c>
      <c r="Z1450" s="11" t="s">
        <v>102</v>
      </c>
      <c r="AA1450" s="11" t="s">
        <v>103</v>
      </c>
      <c r="AB1450" s="11" t="s">
        <v>104</v>
      </c>
      <c r="AC1450" s="11" t="s">
        <v>105</v>
      </c>
      <c r="AD1450" s="11" t="s">
        <v>106</v>
      </c>
      <c r="AE1450" s="11" t="s">
        <v>107</v>
      </c>
      <c r="AF1450" s="11" t="s">
        <v>108</v>
      </c>
      <c r="AG1450" s="11" t="s">
        <v>109</v>
      </c>
      <c r="AH1450" s="11" t="s">
        <v>110</v>
      </c>
      <c r="AI1450" s="11" t="s">
        <v>111</v>
      </c>
      <c r="AJ1450" s="11" t="s">
        <v>112</v>
      </c>
      <c r="AK1450" s="11" t="s">
        <v>113</v>
      </c>
      <c r="AL1450" s="11" t="s">
        <v>132</v>
      </c>
      <c r="AM1450" s="11" t="s">
        <v>133</v>
      </c>
      <c r="AN1450" s="11" t="s">
        <v>189</v>
      </c>
      <c r="AO1450" s="11" t="s">
        <v>190</v>
      </c>
      <c r="AP1450" s="11" t="s">
        <v>191</v>
      </c>
      <c r="AQ1450" s="11" t="s">
        <v>192</v>
      </c>
      <c r="AR1450" s="11" t="s">
        <v>193</v>
      </c>
      <c r="AS1450" s="11" t="s">
        <v>194</v>
      </c>
      <c r="AT1450" s="11" t="s">
        <v>195</v>
      </c>
      <c r="AU1450" s="11" t="s">
        <v>196</v>
      </c>
      <c r="AV1450" s="11" t="s">
        <v>11</v>
      </c>
      <c r="AW1450" s="11" t="s">
        <v>12</v>
      </c>
      <c r="AX1450" s="11" t="s">
        <v>9</v>
      </c>
      <c r="AY1450" s="11" t="s">
        <v>10</v>
      </c>
      <c r="AZ1450" s="11" t="s">
        <v>35</v>
      </c>
      <c r="BA1450" s="11" t="s">
        <v>36</v>
      </c>
      <c r="BB1450" s="11" t="s">
        <v>197</v>
      </c>
      <c r="BC1450" s="11" t="s">
        <v>198</v>
      </c>
      <c r="BD1450" s="11" t="s">
        <v>199</v>
      </c>
      <c r="BE1450" s="11" t="s">
        <v>200</v>
      </c>
      <c r="BF1450" s="11" t="s">
        <v>201</v>
      </c>
      <c r="BG1450" s="11" t="s">
        <v>202</v>
      </c>
      <c r="BH1450" s="11" t="s">
        <v>203</v>
      </c>
      <c r="BI1450" s="11" t="s">
        <v>204</v>
      </c>
      <c r="BJ1450" s="11" t="s">
        <v>205</v>
      </c>
      <c r="BK1450" s="11" t="s">
        <v>206</v>
      </c>
      <c r="BL1450" s="11" t="s">
        <v>17</v>
      </c>
      <c r="BM1450" s="11" t="s">
        <v>18</v>
      </c>
      <c r="BN1450" s="11" t="s">
        <v>207</v>
      </c>
      <c r="BO1450" s="11" t="s">
        <v>208</v>
      </c>
      <c r="BP1450" s="11" t="s">
        <v>209</v>
      </c>
      <c r="BQ1450" s="11" t="s">
        <v>210</v>
      </c>
      <c r="BR1450" s="11" t="s">
        <v>13</v>
      </c>
      <c r="BS1450" s="11" t="s">
        <v>14</v>
      </c>
      <c r="BT1450" s="11" t="s">
        <v>211</v>
      </c>
      <c r="BU1450" s="11" t="s">
        <v>212</v>
      </c>
      <c r="BV1450" s="11" t="s">
        <v>213</v>
      </c>
      <c r="BW1450" s="11" t="s">
        <v>214</v>
      </c>
      <c r="BX1450" s="11" t="s">
        <v>37</v>
      </c>
      <c r="BY1450" s="11" t="s">
        <v>38</v>
      </c>
      <c r="BZ1450" s="11" t="s">
        <v>15</v>
      </c>
      <c r="CA1450" s="11" t="s">
        <v>16</v>
      </c>
      <c r="CB1450" s="11" t="s">
        <v>215</v>
      </c>
      <c r="CC1450" s="11" t="s">
        <v>216</v>
      </c>
      <c r="CD1450" s="11" t="s">
        <v>235</v>
      </c>
      <c r="CE1450" s="11" t="s">
        <v>236</v>
      </c>
      <c r="CF1450" s="11" t="s">
        <v>138</v>
      </c>
      <c r="CG1450" s="11" t="s">
        <v>139</v>
      </c>
      <c r="CH1450" s="11" t="s">
        <v>140</v>
      </c>
      <c r="CI1450" s="11" t="s">
        <v>141</v>
      </c>
      <c r="CJ1450" s="11" t="s">
        <v>142</v>
      </c>
      <c r="CK1450" s="11" t="s">
        <v>143</v>
      </c>
      <c r="CL1450" s="11" t="s">
        <v>144</v>
      </c>
      <c r="CM1450" s="11" t="s">
        <v>145</v>
      </c>
      <c r="CN1450" s="11" t="s">
        <v>146</v>
      </c>
      <c r="CO1450" s="11" t="s">
        <v>147</v>
      </c>
      <c r="CP1450" s="11" t="s">
        <v>157</v>
      </c>
      <c r="CQ1450" s="11" t="s">
        <v>47</v>
      </c>
      <c r="CR1450" s="11" t="s">
        <v>217</v>
      </c>
      <c r="CS1450" s="11" t="s">
        <v>219</v>
      </c>
      <c r="CT1450" s="11" t="s">
        <v>221</v>
      </c>
      <c r="CU1450" s="11" t="s">
        <v>223</v>
      </c>
      <c r="CV1450" s="11" t="s">
        <v>224</v>
      </c>
      <c r="CW1450" s="11" t="s">
        <v>225</v>
      </c>
      <c r="CX1450" s="11" t="s">
        <v>227</v>
      </c>
      <c r="CY1450" s="11" t="s">
        <v>229</v>
      </c>
      <c r="CZ1450" s="11" t="s">
        <v>231</v>
      </c>
      <c r="DA1450" s="11" t="s">
        <v>233</v>
      </c>
      <c r="DB1450" s="11" t="s">
        <v>234</v>
      </c>
      <c r="DC1450" s="11" t="s">
        <v>43</v>
      </c>
      <c r="DD1450" s="11" t="s">
        <v>114</v>
      </c>
      <c r="DE1450" s="11" t="s">
        <v>115</v>
      </c>
      <c r="DF1450" s="11" t="s">
        <v>116</v>
      </c>
      <c r="DG1450" s="11" t="s">
        <v>51</v>
      </c>
      <c r="DH1450" s="11" t="s">
        <v>52</v>
      </c>
      <c r="DI1450" s="11" t="s">
        <v>117</v>
      </c>
      <c r="DJ1450" s="11" t="s">
        <v>118</v>
      </c>
      <c r="DK1450" s="11" t="s">
        <v>67</v>
      </c>
      <c r="DL1450" s="11" t="s">
        <v>69</v>
      </c>
      <c r="DM1450" s="11" t="s">
        <v>119</v>
      </c>
      <c r="DN1450" s="11" t="s">
        <v>70</v>
      </c>
      <c r="DO1450" s="11" t="s">
        <v>121</v>
      </c>
      <c r="DP1450" s="11" t="s">
        <v>72</v>
      </c>
      <c r="DQ1450" s="11" t="s">
        <v>73</v>
      </c>
      <c r="DR1450" s="11" t="s">
        <v>120</v>
      </c>
      <c r="DS1450" s="11" t="s">
        <v>74</v>
      </c>
      <c r="DT1450" s="11" t="s">
        <v>122</v>
      </c>
      <c r="DU1450" s="11" t="s">
        <v>129</v>
      </c>
      <c r="DV1450" s="11" t="s">
        <v>126</v>
      </c>
      <c r="DW1450" s="11" t="s">
        <v>137</v>
      </c>
      <c r="DX1450" s="11" t="s">
        <v>128</v>
      </c>
      <c r="DY1450" s="11" t="s">
        <v>153</v>
      </c>
      <c r="DZ1450" s="11" t="s">
        <v>131</v>
      </c>
      <c r="EA1450" s="11" t="s">
        <v>152</v>
      </c>
      <c r="EB1450" s="11" t="s">
        <v>249</v>
      </c>
      <c r="EC1450" s="11" t="s">
        <v>250</v>
      </c>
      <c r="ED1450" s="11" t="s">
        <v>251</v>
      </c>
      <c r="EE1450" s="11" t="s">
        <v>154</v>
      </c>
      <c r="EF1450" s="11" t="s">
        <v>173</v>
      </c>
      <c r="EG1450" s="11" t="s">
        <v>169</v>
      </c>
      <c r="EH1450" s="11" t="s">
        <v>168</v>
      </c>
      <c r="EI1450" s="11" t="s">
        <v>171</v>
      </c>
      <c r="EJ1450" s="11" t="s">
        <v>174</v>
      </c>
      <c r="EK1450" s="11" t="s">
        <v>176</v>
      </c>
      <c r="EL1450" s="11" t="s">
        <v>167</v>
      </c>
      <c r="EM1450" s="11" t="s">
        <v>182</v>
      </c>
      <c r="EN1450" s="11" t="s">
        <v>181</v>
      </c>
      <c r="EO1450" s="11" t="s">
        <v>180</v>
      </c>
    </row>
    <row r="1451" spans="1:145">
      <c r="A1451" s="5" t="s">
        <v>1</v>
      </c>
      <c r="B1451" s="11" t="s">
        <v>255</v>
      </c>
      <c r="C1451" s="11" t="s">
        <v>255</v>
      </c>
      <c r="D1451" s="11" t="s">
        <v>255</v>
      </c>
      <c r="E1451" s="5" t="s">
        <v>255</v>
      </c>
      <c r="F1451" s="5" t="s">
        <v>255</v>
      </c>
      <c r="G1451" s="11" t="s">
        <v>255</v>
      </c>
      <c r="H1451" s="11" t="s">
        <v>255</v>
      </c>
      <c r="I1451" s="11" t="s">
        <v>255</v>
      </c>
      <c r="J1451" s="11" t="s">
        <v>255</v>
      </c>
      <c r="K1451" s="11" t="s">
        <v>255</v>
      </c>
      <c r="L1451" s="11" t="s">
        <v>255</v>
      </c>
      <c r="M1451" s="11" t="s">
        <v>255</v>
      </c>
      <c r="N1451" s="11" t="s">
        <v>255</v>
      </c>
      <c r="O1451" s="11" t="s">
        <v>255</v>
      </c>
      <c r="P1451" s="11" t="s">
        <v>255</v>
      </c>
      <c r="Q1451" s="11" t="s">
        <v>255</v>
      </c>
      <c r="R1451" s="11" t="s">
        <v>255</v>
      </c>
      <c r="S1451" s="11" t="s">
        <v>255</v>
      </c>
      <c r="T1451" s="11" t="s">
        <v>255</v>
      </c>
      <c r="U1451" s="11" t="s">
        <v>255</v>
      </c>
      <c r="V1451" s="11" t="s">
        <v>255</v>
      </c>
      <c r="W1451" s="11" t="s">
        <v>255</v>
      </c>
      <c r="X1451" s="11" t="s">
        <v>255</v>
      </c>
      <c r="Y1451" s="11" t="s">
        <v>255</v>
      </c>
      <c r="Z1451" s="11" t="s">
        <v>255</v>
      </c>
      <c r="AA1451" s="11" t="s">
        <v>255</v>
      </c>
      <c r="AB1451" s="11" t="s">
        <v>255</v>
      </c>
      <c r="AC1451" s="11" t="s">
        <v>255</v>
      </c>
      <c r="AD1451" s="11" t="s">
        <v>255</v>
      </c>
      <c r="AE1451" s="11" t="s">
        <v>255</v>
      </c>
      <c r="AF1451" s="11" t="s">
        <v>255</v>
      </c>
      <c r="AG1451" s="11" t="s">
        <v>255</v>
      </c>
      <c r="AH1451" s="11" t="s">
        <v>255</v>
      </c>
      <c r="AI1451" s="11" t="s">
        <v>255</v>
      </c>
      <c r="AJ1451" s="11" t="s">
        <v>255</v>
      </c>
      <c r="AK1451" s="11" t="s">
        <v>255</v>
      </c>
      <c r="AL1451" s="11" t="s">
        <v>255</v>
      </c>
      <c r="AM1451" s="11" t="s">
        <v>255</v>
      </c>
      <c r="AN1451" s="11" t="s">
        <v>33</v>
      </c>
      <c r="AO1451" s="11" t="s">
        <v>33</v>
      </c>
      <c r="AP1451" s="11" t="s">
        <v>33</v>
      </c>
      <c r="AQ1451" s="11" t="s">
        <v>33</v>
      </c>
      <c r="AR1451" s="11" t="s">
        <v>33</v>
      </c>
      <c r="AS1451" s="11" t="s">
        <v>33</v>
      </c>
      <c r="AT1451" s="11" t="s">
        <v>33</v>
      </c>
      <c r="AU1451" s="11" t="s">
        <v>33</v>
      </c>
      <c r="AV1451" s="11" t="s">
        <v>33</v>
      </c>
      <c r="AW1451" s="11" t="s">
        <v>33</v>
      </c>
      <c r="AX1451" s="11" t="s">
        <v>33</v>
      </c>
      <c r="AY1451" s="11" t="s">
        <v>33</v>
      </c>
      <c r="AZ1451" s="11" t="s">
        <v>33</v>
      </c>
      <c r="BA1451" s="11" t="s">
        <v>33</v>
      </c>
      <c r="BB1451" s="11" t="s">
        <v>33</v>
      </c>
      <c r="BC1451" s="11" t="s">
        <v>33</v>
      </c>
      <c r="BD1451" s="11" t="s">
        <v>33</v>
      </c>
      <c r="BE1451" s="11" t="s">
        <v>33</v>
      </c>
      <c r="BF1451" s="11" t="s">
        <v>33</v>
      </c>
      <c r="BG1451" s="11" t="s">
        <v>33</v>
      </c>
      <c r="BH1451" s="11" t="s">
        <v>33</v>
      </c>
      <c r="BI1451" s="11" t="s">
        <v>33</v>
      </c>
      <c r="BJ1451" s="11" t="s">
        <v>33</v>
      </c>
      <c r="BK1451" s="11" t="s">
        <v>33</v>
      </c>
      <c r="BL1451" s="11" t="s">
        <v>33</v>
      </c>
      <c r="BM1451" s="11" t="s">
        <v>33</v>
      </c>
      <c r="BN1451" s="11" t="s">
        <v>33</v>
      </c>
      <c r="BO1451" s="11" t="s">
        <v>33</v>
      </c>
      <c r="BP1451" s="11" t="s">
        <v>33</v>
      </c>
      <c r="BQ1451" s="11" t="s">
        <v>33</v>
      </c>
      <c r="BR1451" s="11" t="s">
        <v>33</v>
      </c>
      <c r="BS1451" s="11" t="s">
        <v>33</v>
      </c>
      <c r="BT1451" s="11" t="s">
        <v>33</v>
      </c>
      <c r="BU1451" s="11" t="s">
        <v>33</v>
      </c>
      <c r="BV1451" s="11" t="s">
        <v>33</v>
      </c>
      <c r="BW1451" s="11" t="s">
        <v>33</v>
      </c>
      <c r="BX1451" s="11" t="s">
        <v>33</v>
      </c>
      <c r="BY1451" s="11" t="s">
        <v>33</v>
      </c>
      <c r="BZ1451" s="11" t="s">
        <v>33</v>
      </c>
      <c r="CA1451" s="11" t="s">
        <v>33</v>
      </c>
      <c r="CB1451" s="11" t="s">
        <v>33</v>
      </c>
      <c r="CC1451" s="11" t="s">
        <v>33</v>
      </c>
      <c r="CD1451" s="11" t="s">
        <v>33</v>
      </c>
      <c r="CE1451" s="11" t="s">
        <v>33</v>
      </c>
      <c r="CF1451" s="11" t="s">
        <v>2</v>
      </c>
      <c r="CG1451" s="11" t="s">
        <v>3</v>
      </c>
      <c r="CH1451" s="11" t="s">
        <v>63</v>
      </c>
      <c r="CI1451" s="11" t="s">
        <v>6</v>
      </c>
      <c r="CJ1451" s="11" t="s">
        <v>4</v>
      </c>
      <c r="CK1451" s="11" t="s">
        <v>5</v>
      </c>
      <c r="CL1451" s="11" t="s">
        <v>2</v>
      </c>
      <c r="CM1451" s="11" t="s">
        <v>48</v>
      </c>
      <c r="CN1451" s="11" t="s">
        <v>134</v>
      </c>
      <c r="CO1451" s="11" t="s">
        <v>135</v>
      </c>
      <c r="CP1451" s="11" t="s">
        <v>158</v>
      </c>
      <c r="CQ1451" s="11" t="s">
        <v>33</v>
      </c>
      <c r="CR1451" s="11" t="s">
        <v>33</v>
      </c>
      <c r="CS1451" s="11" t="s">
        <v>33</v>
      </c>
      <c r="CT1451" s="11" t="s">
        <v>33</v>
      </c>
      <c r="CU1451" s="11" t="s">
        <v>33</v>
      </c>
      <c r="CV1451" s="11" t="s">
        <v>33</v>
      </c>
      <c r="CW1451" s="11" t="s">
        <v>33</v>
      </c>
      <c r="CX1451" s="11" t="s">
        <v>33</v>
      </c>
      <c r="CY1451" s="11" t="s">
        <v>33</v>
      </c>
      <c r="CZ1451" s="11" t="s">
        <v>33</v>
      </c>
      <c r="DA1451" s="11" t="s">
        <v>33</v>
      </c>
      <c r="DB1451" s="11" t="s">
        <v>33</v>
      </c>
      <c r="DC1451" s="11" t="s">
        <v>33</v>
      </c>
      <c r="DD1451" s="11" t="s">
        <v>7</v>
      </c>
      <c r="DE1451" s="11" t="s">
        <v>7</v>
      </c>
      <c r="DF1451" s="11" t="s">
        <v>7</v>
      </c>
      <c r="DG1451" s="11" t="s">
        <v>8</v>
      </c>
      <c r="DH1451" s="11" t="s">
        <v>8</v>
      </c>
      <c r="DI1451" s="11" t="s">
        <v>8</v>
      </c>
      <c r="DJ1451" s="11" t="s">
        <v>8</v>
      </c>
      <c r="DK1451" s="11" t="s">
        <v>68</v>
      </c>
      <c r="DL1451" s="11" t="s">
        <v>3</v>
      </c>
      <c r="DM1451" s="11" t="s">
        <v>68</v>
      </c>
      <c r="DN1451" s="11" t="s">
        <v>48</v>
      </c>
      <c r="DO1451" s="11" t="s">
        <v>71</v>
      </c>
      <c r="DP1451" s="11" t="s">
        <v>7</v>
      </c>
      <c r="DQ1451" s="11" t="s">
        <v>2</v>
      </c>
      <c r="DR1451" s="11" t="s">
        <v>68</v>
      </c>
      <c r="DS1451" s="11" t="s">
        <v>48</v>
      </c>
      <c r="DT1451" s="11" t="s">
        <v>71</v>
      </c>
      <c r="DU1451" s="11" t="s">
        <v>8</v>
      </c>
      <c r="DV1451" s="11" t="s">
        <v>4</v>
      </c>
      <c r="DW1451" s="11" t="s">
        <v>3</v>
      </c>
      <c r="DX1451" s="11" t="s">
        <v>5</v>
      </c>
      <c r="DY1451" s="11" t="s">
        <v>5</v>
      </c>
      <c r="DZ1451" s="11" t="s">
        <v>5</v>
      </c>
      <c r="EA1451" s="11" t="s">
        <v>5</v>
      </c>
      <c r="EB1451" s="11" t="s">
        <v>4</v>
      </c>
      <c r="EC1451" s="11" t="s">
        <v>2</v>
      </c>
      <c r="ED1451" s="11" t="s">
        <v>48</v>
      </c>
      <c r="EE1451" s="11" t="s">
        <v>8</v>
      </c>
      <c r="EF1451" s="11" t="s">
        <v>2</v>
      </c>
      <c r="EG1451" s="11" t="s">
        <v>68</v>
      </c>
      <c r="EH1451" s="11" t="s">
        <v>68</v>
      </c>
      <c r="EI1451" s="11" t="s">
        <v>172</v>
      </c>
      <c r="EJ1451" s="11" t="s">
        <v>175</v>
      </c>
      <c r="EK1451" s="11" t="s">
        <v>177</v>
      </c>
      <c r="EL1451" s="11" t="s">
        <v>3</v>
      </c>
      <c r="EM1451" s="11" t="s">
        <v>172</v>
      </c>
      <c r="EN1451" s="11" t="s">
        <v>3</v>
      </c>
      <c r="EO1451" s="11" t="s">
        <v>7</v>
      </c>
    </row>
    <row r="1452" spans="1:145">
      <c r="A1452" s="12">
        <v>40480.407638888886</v>
      </c>
      <c r="B1452" s="13">
        <v>39</v>
      </c>
      <c r="C1452" s="13" t="s">
        <v>81</v>
      </c>
      <c r="D1452" s="13" t="s">
        <v>65</v>
      </c>
      <c r="E1452" s="12">
        <v>40480.407638888886</v>
      </c>
      <c r="F1452" s="12">
        <v>40480.428472222222</v>
      </c>
      <c r="G1452" s="13" t="s">
        <v>28</v>
      </c>
      <c r="H1452" s="13">
        <v>2</v>
      </c>
      <c r="I1452" s="13">
        <v>1</v>
      </c>
      <c r="J1452" s="13" t="s">
        <v>255</v>
      </c>
      <c r="K1452" s="13">
        <v>5</v>
      </c>
      <c r="L1452" s="13" t="s">
        <v>255</v>
      </c>
      <c r="M1452" s="13">
        <v>549049</v>
      </c>
      <c r="N1452" s="13">
        <v>549050</v>
      </c>
      <c r="O1452" s="13" t="s">
        <v>255</v>
      </c>
      <c r="P1452" s="13">
        <v>1.449935765000844E-2</v>
      </c>
      <c r="Q1452" s="13">
        <v>1.2485744136029398E-2</v>
      </c>
      <c r="R1452" s="13">
        <v>1.4171732572406295</v>
      </c>
      <c r="S1452" s="13" t="s">
        <v>255</v>
      </c>
      <c r="T1452" s="13">
        <v>0.74289239364823367</v>
      </c>
      <c r="U1452" s="13">
        <v>1.1127404559055138</v>
      </c>
      <c r="V1452" s="13" t="s">
        <v>255</v>
      </c>
      <c r="W1452" s="13" t="s">
        <v>255</v>
      </c>
      <c r="X1452" s="13">
        <v>1.7453129969739398</v>
      </c>
      <c r="Y1452" s="13">
        <v>2.9804870302328153E-2</v>
      </c>
      <c r="Z1452" s="13">
        <v>34.508073878950533</v>
      </c>
      <c r="AA1452" s="13">
        <v>2.2304465483566079E-2</v>
      </c>
      <c r="AB1452" s="13" t="s">
        <v>255</v>
      </c>
      <c r="AC1452" s="13">
        <v>55.388999937563518</v>
      </c>
      <c r="AD1452" s="13" t="s">
        <v>255</v>
      </c>
      <c r="AE1452" s="13">
        <v>2.6785593270519041E-2</v>
      </c>
      <c r="AF1452" s="13">
        <v>4.8309956358989563</v>
      </c>
      <c r="AG1452" s="13" t="s">
        <v>255</v>
      </c>
      <c r="AH1452" s="13" t="s">
        <v>255</v>
      </c>
      <c r="AI1452" s="13">
        <v>0.13438399590174907</v>
      </c>
      <c r="AJ1452" s="13">
        <v>1.424780379341099E-2</v>
      </c>
      <c r="AK1452" s="13" t="s">
        <v>255</v>
      </c>
      <c r="AL1452" s="13">
        <v>100</v>
      </c>
      <c r="AM1452" s="13">
        <v>900</v>
      </c>
      <c r="AN1452" s="13" t="s">
        <v>255</v>
      </c>
      <c r="AO1452" s="13" t="s">
        <v>255</v>
      </c>
      <c r="AP1452" s="13">
        <v>8014.09</v>
      </c>
      <c r="AQ1452" s="13">
        <v>128.03899999999999</v>
      </c>
      <c r="AR1452" s="13" t="s">
        <v>255</v>
      </c>
      <c r="AS1452" s="13" t="s">
        <v>255</v>
      </c>
      <c r="AT1452" s="13">
        <v>4.0123100000000003</v>
      </c>
      <c r="AU1452" s="13">
        <v>1.42327</v>
      </c>
      <c r="AV1452" s="13">
        <v>16.446000000000002</v>
      </c>
      <c r="AW1452" s="13">
        <v>0.22642599999999999</v>
      </c>
      <c r="AX1452" s="13">
        <v>1.99566</v>
      </c>
      <c r="AY1452" s="13">
        <v>0.74975199999999997</v>
      </c>
      <c r="AZ1452" s="13">
        <v>46334.7</v>
      </c>
      <c r="BA1452" s="13">
        <v>830.601</v>
      </c>
      <c r="BB1452" s="13" t="s">
        <v>255</v>
      </c>
      <c r="BC1452" s="13" t="s">
        <v>255</v>
      </c>
      <c r="BD1452" s="13" t="s">
        <v>255</v>
      </c>
      <c r="BE1452" s="13" t="s">
        <v>255</v>
      </c>
      <c r="BF1452" s="13">
        <v>34.580199999999998</v>
      </c>
      <c r="BG1452" s="13">
        <v>5.5921799999999999</v>
      </c>
      <c r="BH1452" s="13" t="s">
        <v>255</v>
      </c>
      <c r="BI1452" s="13" t="s">
        <v>255</v>
      </c>
      <c r="BJ1452" s="13" t="s">
        <v>255</v>
      </c>
      <c r="BK1452" s="13" t="s">
        <v>255</v>
      </c>
      <c r="BL1452" s="13">
        <v>9.4898500000000006</v>
      </c>
      <c r="BM1452" s="13">
        <v>1.29653</v>
      </c>
      <c r="BN1452" s="13">
        <v>5232.16</v>
      </c>
      <c r="BO1452" s="13">
        <v>146.90799999999999</v>
      </c>
      <c r="BP1452" s="13">
        <v>1.7637700000000001</v>
      </c>
      <c r="BQ1452" s="13">
        <v>0.25817800000000002</v>
      </c>
      <c r="BR1452" s="13">
        <v>275.49700000000001</v>
      </c>
      <c r="BS1452" s="13">
        <v>6.5448000000000004</v>
      </c>
      <c r="BT1452" s="13" t="s">
        <v>255</v>
      </c>
      <c r="BU1452" s="13" t="s">
        <v>255</v>
      </c>
      <c r="BV1452" s="13" t="s">
        <v>255</v>
      </c>
      <c r="BW1452" s="13" t="s">
        <v>255</v>
      </c>
      <c r="BX1452" s="13">
        <v>4912.8</v>
      </c>
      <c r="BY1452" s="13">
        <v>831.65499999999997</v>
      </c>
      <c r="BZ1452" s="13">
        <v>101.374</v>
      </c>
      <c r="CA1452" s="13">
        <v>0.98055000000000003</v>
      </c>
      <c r="CB1452" s="13" t="s">
        <v>255</v>
      </c>
      <c r="CC1452" s="13" t="s">
        <v>255</v>
      </c>
      <c r="CD1452" s="13" t="s">
        <v>255</v>
      </c>
      <c r="CE1452" s="13" t="s">
        <v>255</v>
      </c>
      <c r="CF1452" s="13">
        <v>1600.778076171875</v>
      </c>
      <c r="CG1452" s="13">
        <v>9.335845947265625</v>
      </c>
      <c r="CH1452" s="13">
        <v>50.061473846435547</v>
      </c>
      <c r="CI1452" s="13">
        <v>63.118076324462891</v>
      </c>
      <c r="CJ1452" s="13">
        <v>12.010334968566895</v>
      </c>
      <c r="CK1452" s="13">
        <v>254.3087158203125</v>
      </c>
      <c r="CL1452" s="13">
        <v>5971.18994140625</v>
      </c>
      <c r="CM1452" s="13">
        <v>3.7421004772186279</v>
      </c>
      <c r="CN1452" s="13">
        <v>70.404777526855469</v>
      </c>
      <c r="CO1452" s="13">
        <v>9.9365158081054687</v>
      </c>
      <c r="CP1452" s="13">
        <v>59.548890415963932</v>
      </c>
      <c r="CQ1452" s="13">
        <v>342.02102000000002</v>
      </c>
      <c r="CR1452" s="13" t="s">
        <v>255</v>
      </c>
      <c r="CS1452" s="13" t="s">
        <v>255</v>
      </c>
      <c r="CT1452" s="13">
        <v>16.049240000000001</v>
      </c>
      <c r="CU1452" s="13">
        <v>32.892000000000003</v>
      </c>
      <c r="CV1452" s="13">
        <v>5.98698</v>
      </c>
      <c r="CW1452" s="13" t="s">
        <v>255</v>
      </c>
      <c r="CX1452" s="13">
        <v>138.32079999999999</v>
      </c>
      <c r="CY1452" s="13" t="s">
        <v>255</v>
      </c>
      <c r="CZ1452" s="13" t="s">
        <v>255</v>
      </c>
      <c r="DA1452" s="13">
        <v>47.449250000000006</v>
      </c>
      <c r="DB1452" s="13">
        <v>275.49700000000001</v>
      </c>
      <c r="DC1452" s="13">
        <v>516.19527000000005</v>
      </c>
      <c r="DD1452" s="13">
        <v>48.462130329275752</v>
      </c>
      <c r="DE1452" s="13">
        <v>3.3738534535482474</v>
      </c>
      <c r="DF1452" s="13">
        <v>5.0919887742419165</v>
      </c>
      <c r="DG1452" s="13">
        <v>0.8883312777412421</v>
      </c>
      <c r="DH1452" s="13">
        <v>0.91721828306393516</v>
      </c>
      <c r="DI1452" s="13">
        <v>0.90666169928287621</v>
      </c>
      <c r="DJ1452" s="13">
        <v>0.93614477838784893</v>
      </c>
      <c r="DK1452" s="13">
        <v>51380.744165696808</v>
      </c>
      <c r="DL1452" s="13">
        <v>6.5419995309685666</v>
      </c>
      <c r="DM1452" s="13">
        <v>127741.05007836345</v>
      </c>
      <c r="DN1452" s="13">
        <v>3.7301797358980853</v>
      </c>
      <c r="DO1452" s="13">
        <v>2.4861658224803773</v>
      </c>
      <c r="DP1452" s="13">
        <v>0.35546924428939819</v>
      </c>
      <c r="DQ1452" s="13">
        <v>569.02737301185311</v>
      </c>
      <c r="DR1452" s="13">
        <v>12173.143856607623</v>
      </c>
      <c r="DS1452" s="13">
        <v>10.493677852087913</v>
      </c>
      <c r="DT1452" s="13">
        <v>10.493677852087913</v>
      </c>
      <c r="DU1452" s="13">
        <v>100.00070038671892</v>
      </c>
      <c r="DV1452" s="13">
        <v>13.705252372892337</v>
      </c>
      <c r="DW1452" s="13">
        <v>6.5419995309685666</v>
      </c>
      <c r="DX1452" s="13">
        <v>710.34097649691364</v>
      </c>
      <c r="DY1452" s="13">
        <v>1034.3695207673695</v>
      </c>
      <c r="DZ1452" s="13">
        <v>185.54195609402211</v>
      </c>
      <c r="EA1452" s="13">
        <v>269.94112920472594</v>
      </c>
      <c r="EB1452" s="13">
        <v>18.74998214081316</v>
      </c>
      <c r="EC1452" s="13">
        <v>1304.1232046795519</v>
      </c>
      <c r="ED1452" s="13">
        <v>4.578700785309227</v>
      </c>
      <c r="EE1452" s="13">
        <v>3.1855748911913048E-3</v>
      </c>
      <c r="EF1452" s="13">
        <v>500</v>
      </c>
      <c r="EG1452" s="13">
        <v>10696.448390677026</v>
      </c>
      <c r="EH1452" s="13">
        <v>62077.192556373833</v>
      </c>
      <c r="EI1452" s="13">
        <v>3.384138343988586E-2</v>
      </c>
      <c r="EJ1452" s="13">
        <v>20</v>
      </c>
      <c r="EK1452" s="13">
        <v>2.1816615649929121</v>
      </c>
      <c r="EL1452" s="13">
        <v>7.9039136388914448</v>
      </c>
      <c r="EM1452" s="13">
        <v>7.4999999999999997E-2</v>
      </c>
      <c r="EN1452" s="13">
        <v>14.573556518554687</v>
      </c>
      <c r="EO1452" s="13">
        <v>0.13272114474361657</v>
      </c>
    </row>
    <row r="1453" spans="1:145">
      <c r="A1453" s="12">
        <v>40480.408333333333</v>
      </c>
      <c r="B1453" s="13">
        <v>39</v>
      </c>
      <c r="C1453" s="13" t="s">
        <v>81</v>
      </c>
      <c r="D1453" s="13" t="s">
        <v>65</v>
      </c>
      <c r="E1453" s="12">
        <v>40480.407638888886</v>
      </c>
      <c r="F1453" s="12">
        <v>40480.428472222222</v>
      </c>
      <c r="G1453" s="13" t="s">
        <v>28</v>
      </c>
      <c r="H1453" s="13">
        <v>2</v>
      </c>
      <c r="I1453" s="13">
        <v>1</v>
      </c>
      <c r="J1453" s="13" t="s">
        <v>255</v>
      </c>
      <c r="K1453" s="13">
        <v>5</v>
      </c>
      <c r="L1453" s="13" t="s">
        <v>255</v>
      </c>
      <c r="M1453" s="13">
        <v>549049</v>
      </c>
      <c r="N1453" s="13">
        <v>549050</v>
      </c>
      <c r="O1453" s="13" t="s">
        <v>255</v>
      </c>
      <c r="P1453" s="13">
        <v>1.449935765000844E-2</v>
      </c>
      <c r="Q1453" s="13">
        <v>1.2485744136029398E-2</v>
      </c>
      <c r="R1453" s="13">
        <v>1.4171732572406295</v>
      </c>
      <c r="S1453" s="13" t="s">
        <v>255</v>
      </c>
      <c r="T1453" s="13">
        <v>0.74289239364823367</v>
      </c>
      <c r="U1453" s="13">
        <v>1.1127404559055138</v>
      </c>
      <c r="V1453" s="13" t="s">
        <v>255</v>
      </c>
      <c r="W1453" s="13" t="s">
        <v>255</v>
      </c>
      <c r="X1453" s="13">
        <v>1.7453129969739398</v>
      </c>
      <c r="Y1453" s="13">
        <v>2.9804870302328153E-2</v>
      </c>
      <c r="Z1453" s="13">
        <v>34.508073878950533</v>
      </c>
      <c r="AA1453" s="13">
        <v>2.2304465483566079E-2</v>
      </c>
      <c r="AB1453" s="13" t="s">
        <v>255</v>
      </c>
      <c r="AC1453" s="13">
        <v>55.388999937563518</v>
      </c>
      <c r="AD1453" s="13" t="s">
        <v>255</v>
      </c>
      <c r="AE1453" s="13">
        <v>2.6785593270519041E-2</v>
      </c>
      <c r="AF1453" s="13">
        <v>4.8309956358989563</v>
      </c>
      <c r="AG1453" s="13" t="s">
        <v>255</v>
      </c>
      <c r="AH1453" s="13" t="s">
        <v>255</v>
      </c>
      <c r="AI1453" s="13">
        <v>0.13438399590174907</v>
      </c>
      <c r="AJ1453" s="13">
        <v>1.424780379341099E-2</v>
      </c>
      <c r="AK1453" s="13" t="s">
        <v>255</v>
      </c>
      <c r="AL1453" s="13">
        <v>100</v>
      </c>
      <c r="AM1453" s="13">
        <v>900</v>
      </c>
      <c r="AN1453" s="13" t="s">
        <v>255</v>
      </c>
      <c r="AO1453" s="13" t="s">
        <v>255</v>
      </c>
      <c r="AP1453" s="13">
        <v>10564.4</v>
      </c>
      <c r="AQ1453" s="13">
        <v>174.54499999999999</v>
      </c>
      <c r="AR1453" s="13" t="s">
        <v>255</v>
      </c>
      <c r="AS1453" s="13" t="s">
        <v>255</v>
      </c>
      <c r="AT1453" s="13">
        <v>5.6375900000000003</v>
      </c>
      <c r="AU1453" s="13">
        <v>1.6889400000000001</v>
      </c>
      <c r="AV1453" s="13">
        <v>21.587299999999999</v>
      </c>
      <c r="AW1453" s="13">
        <v>0.342586</v>
      </c>
      <c r="AX1453" s="13">
        <v>2.9996399999999999</v>
      </c>
      <c r="AY1453" s="13">
        <v>1.13439</v>
      </c>
      <c r="AZ1453" s="13">
        <v>47591</v>
      </c>
      <c r="BA1453" s="13">
        <v>1171.07</v>
      </c>
      <c r="BB1453" s="13" t="s">
        <v>255</v>
      </c>
      <c r="BC1453" s="13" t="s">
        <v>255</v>
      </c>
      <c r="BD1453" s="13" t="s">
        <v>255</v>
      </c>
      <c r="BE1453" s="13" t="s">
        <v>255</v>
      </c>
      <c r="BF1453" s="13">
        <v>45.816200000000002</v>
      </c>
      <c r="BG1453" s="13">
        <v>6.3796600000000003</v>
      </c>
      <c r="BH1453" s="13">
        <v>9.0848600000000008</v>
      </c>
      <c r="BI1453" s="13">
        <v>3.5555400000000001</v>
      </c>
      <c r="BJ1453" s="13" t="s">
        <v>255</v>
      </c>
      <c r="BK1453" s="13" t="s">
        <v>255</v>
      </c>
      <c r="BL1453" s="13">
        <v>11.198499999999999</v>
      </c>
      <c r="BM1453" s="13">
        <v>1.4475199999999999</v>
      </c>
      <c r="BN1453" s="13">
        <v>4115.16</v>
      </c>
      <c r="BO1453" s="13">
        <v>230.053</v>
      </c>
      <c r="BP1453" s="13" t="s">
        <v>255</v>
      </c>
      <c r="BQ1453" s="13" t="s">
        <v>255</v>
      </c>
      <c r="BR1453" s="13">
        <v>328.29300000000001</v>
      </c>
      <c r="BS1453" s="13">
        <v>8.1222399999999997</v>
      </c>
      <c r="BT1453" s="13" t="s">
        <v>255</v>
      </c>
      <c r="BU1453" s="13" t="s">
        <v>255</v>
      </c>
      <c r="BV1453" s="13" t="s">
        <v>255</v>
      </c>
      <c r="BW1453" s="13" t="s">
        <v>255</v>
      </c>
      <c r="BX1453" s="13">
        <v>6256.23</v>
      </c>
      <c r="BY1453" s="13">
        <v>876.13400000000001</v>
      </c>
      <c r="BZ1453" s="13">
        <v>111.071</v>
      </c>
      <c r="CA1453" s="13">
        <v>0.98732600000000004</v>
      </c>
      <c r="CB1453" s="13" t="s">
        <v>255</v>
      </c>
      <c r="CC1453" s="13" t="s">
        <v>255</v>
      </c>
      <c r="CD1453" s="13" t="s">
        <v>255</v>
      </c>
      <c r="CE1453" s="13" t="s">
        <v>255</v>
      </c>
      <c r="CF1453" s="13">
        <v>1477.8636474609375</v>
      </c>
      <c r="CG1453" s="13">
        <v>9.0190362930297852</v>
      </c>
      <c r="CH1453" s="13">
        <v>48.0635986328125</v>
      </c>
      <c r="CI1453" s="13">
        <v>63.135917663574219</v>
      </c>
      <c r="CJ1453" s="13">
        <v>11.97171688079834</v>
      </c>
      <c r="CK1453" s="13">
        <v>245.45231628417969</v>
      </c>
      <c r="CL1453" s="13">
        <v>6031.103515625</v>
      </c>
      <c r="CM1453" s="13">
        <v>3.8478808403015137</v>
      </c>
      <c r="CN1453" s="13">
        <v>68.251365661621094</v>
      </c>
      <c r="CO1453" s="13">
        <v>10.998950958251953</v>
      </c>
      <c r="CP1453" s="13">
        <v>59.548890415963932</v>
      </c>
      <c r="CQ1453" s="13">
        <v>424.61709000000002</v>
      </c>
      <c r="CR1453" s="13" t="s">
        <v>255</v>
      </c>
      <c r="CS1453" s="13" t="s">
        <v>255</v>
      </c>
      <c r="CT1453" s="13">
        <v>22.550360000000001</v>
      </c>
      <c r="CU1453" s="13">
        <v>43.174599999999998</v>
      </c>
      <c r="CV1453" s="13">
        <v>8.99892</v>
      </c>
      <c r="CW1453" s="13" t="s">
        <v>255</v>
      </c>
      <c r="CX1453" s="13">
        <v>183.26480000000001</v>
      </c>
      <c r="CY1453" s="13">
        <v>27.254580000000004</v>
      </c>
      <c r="CZ1453" s="13" t="s">
        <v>255</v>
      </c>
      <c r="DA1453" s="13">
        <v>55.992499999999993</v>
      </c>
      <c r="DB1453" s="13">
        <v>328.29300000000001</v>
      </c>
      <c r="DC1453" s="13">
        <v>669.52875999999992</v>
      </c>
      <c r="DD1453" s="13">
        <v>56.326403831783274</v>
      </c>
      <c r="DE1453" s="13">
        <v>3.8229338891339775</v>
      </c>
      <c r="DF1453" s="13">
        <v>6.0279349245077469</v>
      </c>
      <c r="DG1453" s="13">
        <v>0.88906939820581932</v>
      </c>
      <c r="DH1453" s="13">
        <v>0.92112859977084915</v>
      </c>
      <c r="DI1453" s="13">
        <v>0.90485363681727038</v>
      </c>
      <c r="DJ1453" s="13">
        <v>0.93748200664769799</v>
      </c>
      <c r="DK1453" s="13">
        <v>47588.53235244564</v>
      </c>
      <c r="DL1453" s="13">
        <v>6.0591601267042448</v>
      </c>
      <c r="DM1453" s="13">
        <v>129022.77498742717</v>
      </c>
      <c r="DN1453" s="13">
        <v>4.0809607340885705</v>
      </c>
      <c r="DO1453" s="13">
        <v>2.71121567758953</v>
      </c>
      <c r="DP1453" s="13">
        <v>0.35521050310134888</v>
      </c>
      <c r="DQ1453" s="13">
        <v>524.95268972979409</v>
      </c>
      <c r="DR1453" s="13">
        <v>11230.258706483664</v>
      </c>
      <c r="DS1453" s="13">
        <v>11.488851535800979</v>
      </c>
      <c r="DT1453" s="13">
        <v>11.488851535800979</v>
      </c>
      <c r="DU1453" s="13">
        <v>100.00070038671892</v>
      </c>
      <c r="DV1453" s="13">
        <v>13.705252372892337</v>
      </c>
      <c r="DW1453" s="13">
        <v>6.0591601267042448</v>
      </c>
      <c r="DX1453" s="13">
        <v>710.34097649691364</v>
      </c>
      <c r="DY1453" s="13">
        <v>1034.3695207673695</v>
      </c>
      <c r="DZ1453" s="13">
        <v>173.51904469732571</v>
      </c>
      <c r="EA1453" s="13">
        <v>252.430829633287</v>
      </c>
      <c r="EB1453" s="13">
        <v>18.74998214081316</v>
      </c>
      <c r="EC1453" s="13">
        <v>1203.9871764205961</v>
      </c>
      <c r="ED1453" s="13">
        <v>5.0092755419166677</v>
      </c>
      <c r="EE1453" s="13">
        <v>6.0573573730727352E-2</v>
      </c>
      <c r="EF1453" s="13">
        <v>500</v>
      </c>
      <c r="EG1453" s="13">
        <v>10696.448390677026</v>
      </c>
      <c r="EH1453" s="13">
        <v>58284.980743122665</v>
      </c>
      <c r="EI1453" s="13">
        <v>3.3934362201780699E-2</v>
      </c>
      <c r="EJ1453" s="13">
        <v>20</v>
      </c>
      <c r="EK1453" s="13">
        <v>2.1816615649929121</v>
      </c>
      <c r="EL1453" s="13">
        <v>7.421074234627123</v>
      </c>
      <c r="EM1453" s="13">
        <v>7.4999999999999997E-2</v>
      </c>
      <c r="EN1453" s="13">
        <v>16.131794738769532</v>
      </c>
      <c r="EO1453" s="13">
        <v>9.5751724571163932E-2</v>
      </c>
    </row>
    <row r="1454" spans="1:145">
      <c r="A1454" s="12">
        <v>40480.40902777778</v>
      </c>
      <c r="B1454" s="13">
        <v>39</v>
      </c>
      <c r="C1454" s="13" t="s">
        <v>81</v>
      </c>
      <c r="D1454" s="13" t="s">
        <v>65</v>
      </c>
      <c r="E1454" s="12">
        <v>40480.407638888886</v>
      </c>
      <c r="F1454" s="12">
        <v>40480.428472222222</v>
      </c>
      <c r="G1454" s="13" t="s">
        <v>28</v>
      </c>
      <c r="H1454" s="13">
        <v>2</v>
      </c>
      <c r="I1454" s="13">
        <v>1</v>
      </c>
      <c r="J1454" s="13" t="s">
        <v>255</v>
      </c>
      <c r="K1454" s="13">
        <v>5</v>
      </c>
      <c r="L1454" s="13" t="s">
        <v>255</v>
      </c>
      <c r="M1454" s="13">
        <v>549049</v>
      </c>
      <c r="N1454" s="13">
        <v>549050</v>
      </c>
      <c r="O1454" s="13" t="s">
        <v>255</v>
      </c>
      <c r="P1454" s="13">
        <v>1.449935765000844E-2</v>
      </c>
      <c r="Q1454" s="13">
        <v>1.2485744136029398E-2</v>
      </c>
      <c r="R1454" s="13">
        <v>1.4171732572406295</v>
      </c>
      <c r="S1454" s="13" t="s">
        <v>255</v>
      </c>
      <c r="T1454" s="13">
        <v>0.74289239364823367</v>
      </c>
      <c r="U1454" s="13">
        <v>1.1127404559055138</v>
      </c>
      <c r="V1454" s="13" t="s">
        <v>255</v>
      </c>
      <c r="W1454" s="13" t="s">
        <v>255</v>
      </c>
      <c r="X1454" s="13">
        <v>1.7453129969739398</v>
      </c>
      <c r="Y1454" s="13">
        <v>2.9804870302328153E-2</v>
      </c>
      <c r="Z1454" s="13">
        <v>34.508073878950533</v>
      </c>
      <c r="AA1454" s="13">
        <v>2.2304465483566079E-2</v>
      </c>
      <c r="AB1454" s="13" t="s">
        <v>255</v>
      </c>
      <c r="AC1454" s="13">
        <v>55.388999937563518</v>
      </c>
      <c r="AD1454" s="13" t="s">
        <v>255</v>
      </c>
      <c r="AE1454" s="13">
        <v>2.6785593270519041E-2</v>
      </c>
      <c r="AF1454" s="13">
        <v>4.8309956358989563</v>
      </c>
      <c r="AG1454" s="13" t="s">
        <v>255</v>
      </c>
      <c r="AH1454" s="13" t="s">
        <v>255</v>
      </c>
      <c r="AI1454" s="13">
        <v>0.13438399590174907</v>
      </c>
      <c r="AJ1454" s="13">
        <v>1.424780379341099E-2</v>
      </c>
      <c r="AK1454" s="13" t="s">
        <v>255</v>
      </c>
      <c r="AL1454" s="13">
        <v>100</v>
      </c>
      <c r="AM1454" s="13">
        <v>900</v>
      </c>
      <c r="AN1454" s="13" t="s">
        <v>255</v>
      </c>
      <c r="AO1454" s="13" t="s">
        <v>255</v>
      </c>
      <c r="AP1454" s="13">
        <v>5313.17</v>
      </c>
      <c r="AQ1454" s="13">
        <v>120.19799999999999</v>
      </c>
      <c r="AR1454" s="13" t="s">
        <v>255</v>
      </c>
      <c r="AS1454" s="13" t="s">
        <v>255</v>
      </c>
      <c r="AT1454" s="13">
        <v>2.21983</v>
      </c>
      <c r="AU1454" s="13">
        <v>1.09294</v>
      </c>
      <c r="AV1454" s="13">
        <v>32.284100000000002</v>
      </c>
      <c r="AW1454" s="13">
        <v>0.31060900000000002</v>
      </c>
      <c r="AX1454" s="13">
        <v>2.6774399999999998</v>
      </c>
      <c r="AY1454" s="13">
        <v>1.0284800000000001</v>
      </c>
      <c r="AZ1454" s="13">
        <v>22903.3</v>
      </c>
      <c r="BA1454" s="13">
        <v>1332.27</v>
      </c>
      <c r="BB1454" s="13">
        <v>0.57771099999999997</v>
      </c>
      <c r="BC1454" s="13">
        <v>0.21482499999999999</v>
      </c>
      <c r="BD1454" s="13" t="s">
        <v>255</v>
      </c>
      <c r="BE1454" s="13" t="s">
        <v>255</v>
      </c>
      <c r="BF1454" s="13">
        <v>34.120100000000001</v>
      </c>
      <c r="BG1454" s="13">
        <v>3.90483</v>
      </c>
      <c r="BH1454" s="13">
        <v>9.5146300000000004</v>
      </c>
      <c r="BI1454" s="13">
        <v>2.6291000000000002</v>
      </c>
      <c r="BJ1454" s="13" t="s">
        <v>255</v>
      </c>
      <c r="BK1454" s="13" t="s">
        <v>255</v>
      </c>
      <c r="BL1454" s="13">
        <v>9.2257800000000003</v>
      </c>
      <c r="BM1454" s="13">
        <v>1.0905100000000001</v>
      </c>
      <c r="BN1454" s="13">
        <v>3711.17</v>
      </c>
      <c r="BO1454" s="13">
        <v>246.51400000000001</v>
      </c>
      <c r="BP1454" s="13">
        <v>5.4439799999999998</v>
      </c>
      <c r="BQ1454" s="13">
        <v>0.43196699999999999</v>
      </c>
      <c r="BR1454" s="13">
        <v>255.05099999999999</v>
      </c>
      <c r="BS1454" s="13">
        <v>8.9847400000000004</v>
      </c>
      <c r="BT1454" s="13" t="s">
        <v>255</v>
      </c>
      <c r="BU1454" s="13" t="s">
        <v>255</v>
      </c>
      <c r="BV1454" s="13" t="s">
        <v>255</v>
      </c>
      <c r="BW1454" s="13" t="s">
        <v>255</v>
      </c>
      <c r="BX1454" s="13">
        <v>3772.65</v>
      </c>
      <c r="BY1454" s="13">
        <v>974.899</v>
      </c>
      <c r="BZ1454" s="13">
        <v>67.791700000000006</v>
      </c>
      <c r="CA1454" s="13">
        <v>1.1437600000000001</v>
      </c>
      <c r="CB1454" s="13" t="s">
        <v>255</v>
      </c>
      <c r="CC1454" s="13" t="s">
        <v>255</v>
      </c>
      <c r="CD1454" s="13" t="s">
        <v>255</v>
      </c>
      <c r="CE1454" s="13" t="s">
        <v>255</v>
      </c>
      <c r="CF1454" s="13">
        <v>1546.8065185546875</v>
      </c>
      <c r="CG1454" s="13">
        <v>8.6826038360595703</v>
      </c>
      <c r="CH1454" s="13">
        <v>46.063140869140625</v>
      </c>
      <c r="CI1454" s="13">
        <v>63.265357971191406</v>
      </c>
      <c r="CJ1454" s="13">
        <v>12.254978179931641</v>
      </c>
      <c r="CK1454" s="13">
        <v>234.4715576171875</v>
      </c>
      <c r="CL1454" s="13">
        <v>6058.8916015625</v>
      </c>
      <c r="CM1454" s="13">
        <v>3.9153139591217041</v>
      </c>
      <c r="CN1454" s="13">
        <v>64.941749572753906</v>
      </c>
      <c r="CO1454" s="13">
        <v>10.531155586242676</v>
      </c>
      <c r="CP1454" s="13">
        <v>59.548890415963932</v>
      </c>
      <c r="CQ1454" s="13">
        <v>345.09287999999998</v>
      </c>
      <c r="CR1454" s="13" t="s">
        <v>255</v>
      </c>
      <c r="CS1454" s="13" t="s">
        <v>255</v>
      </c>
      <c r="CT1454" s="13">
        <v>8.8793199999999999</v>
      </c>
      <c r="CU1454" s="13">
        <v>64.568200000000004</v>
      </c>
      <c r="CV1454" s="13">
        <v>8.0323199999999986</v>
      </c>
      <c r="CW1454" s="13" t="s">
        <v>255</v>
      </c>
      <c r="CX1454" s="13">
        <v>136.4804</v>
      </c>
      <c r="CY1454" s="13">
        <v>28.543890000000001</v>
      </c>
      <c r="CZ1454" s="13" t="s">
        <v>255</v>
      </c>
      <c r="DA1454" s="13">
        <v>46.128900000000002</v>
      </c>
      <c r="DB1454" s="13">
        <v>255.05099999999999</v>
      </c>
      <c r="DC1454" s="13">
        <v>547.68403000000001</v>
      </c>
      <c r="DD1454" s="13">
        <v>55.650617996008357</v>
      </c>
      <c r="DE1454" s="13">
        <v>5.0904886586411013</v>
      </c>
      <c r="DF1454" s="13">
        <v>8.0789245586111562</v>
      </c>
      <c r="DG1454" s="13">
        <v>0.8597406346422074</v>
      </c>
      <c r="DH1454" s="13">
        <v>0.90135439760242042</v>
      </c>
      <c r="DI1454" s="13">
        <v>0.8751895310893929</v>
      </c>
      <c r="DJ1454" s="13">
        <v>0.91755106225881422</v>
      </c>
      <c r="DK1454" s="13">
        <v>48657.280669769272</v>
      </c>
      <c r="DL1454" s="13">
        <v>6.1952373888028056</v>
      </c>
      <c r="DM1454" s="13">
        <v>129617.2426416395</v>
      </c>
      <c r="DN1454" s="13">
        <v>3.9170326274703293</v>
      </c>
      <c r="DO1454" s="13">
        <v>2.6638817635809762</v>
      </c>
      <c r="DP1454" s="13">
        <v>0.35710835380554201</v>
      </c>
      <c r="DQ1454" s="13">
        <v>552.37752949674598</v>
      </c>
      <c r="DR1454" s="13">
        <v>11816.955472863239</v>
      </c>
      <c r="DS1454" s="13">
        <v>10.968751040764761</v>
      </c>
      <c r="DT1454" s="13">
        <v>10.968751040764761</v>
      </c>
      <c r="DU1454" s="13">
        <v>100.00070038671892</v>
      </c>
      <c r="DV1454" s="13">
        <v>13.705252372892337</v>
      </c>
      <c r="DW1454" s="13">
        <v>6.1952373888028056</v>
      </c>
      <c r="DX1454" s="13">
        <v>710.34097649691364</v>
      </c>
      <c r="DY1454" s="13">
        <v>1034.3695207673695</v>
      </c>
      <c r="DZ1454" s="13">
        <v>178.93315857215964</v>
      </c>
      <c r="EA1454" s="13">
        <v>260.31815907709887</v>
      </c>
      <c r="EB1454" s="13">
        <v>18.74998214081316</v>
      </c>
      <c r="EC1454" s="13">
        <v>1260.1536115616889</v>
      </c>
      <c r="ED1454" s="13">
        <v>4.8080579589450281</v>
      </c>
      <c r="EE1454" s="13">
        <v>4.3896054481688509E-4</v>
      </c>
      <c r="EF1454" s="13">
        <v>500</v>
      </c>
      <c r="EG1454" s="13">
        <v>10696.448390677026</v>
      </c>
      <c r="EH1454" s="13">
        <v>59353.729060446298</v>
      </c>
      <c r="EI1454" s="13">
        <v>3.4484884959295546E-2</v>
      </c>
      <c r="EJ1454" s="13">
        <v>20</v>
      </c>
      <c r="EK1454" s="13">
        <v>2.1816615649929121</v>
      </c>
      <c r="EL1454" s="13">
        <v>7.5571514967256839</v>
      </c>
      <c r="EM1454" s="13">
        <v>7.4999999999999997E-2</v>
      </c>
      <c r="EN1454" s="13">
        <v>15.445694859822591</v>
      </c>
      <c r="EO1454" s="13">
        <v>0.11006997645396475</v>
      </c>
    </row>
    <row r="1455" spans="1:145">
      <c r="A1455" s="12">
        <v>40480.409722222219</v>
      </c>
      <c r="B1455" s="13">
        <v>39</v>
      </c>
      <c r="C1455" s="13" t="s">
        <v>81</v>
      </c>
      <c r="D1455" s="13" t="s">
        <v>65</v>
      </c>
      <c r="E1455" s="12">
        <v>40480.407638888886</v>
      </c>
      <c r="F1455" s="12">
        <v>40480.428472222222</v>
      </c>
      <c r="G1455" s="13" t="s">
        <v>28</v>
      </c>
      <c r="H1455" s="13">
        <v>2</v>
      </c>
      <c r="I1455" s="13">
        <v>1</v>
      </c>
      <c r="J1455" s="13" t="s">
        <v>255</v>
      </c>
      <c r="K1455" s="13">
        <v>5</v>
      </c>
      <c r="L1455" s="13" t="s">
        <v>255</v>
      </c>
      <c r="M1455" s="13">
        <v>549049</v>
      </c>
      <c r="N1455" s="13">
        <v>549050</v>
      </c>
      <c r="O1455" s="13" t="s">
        <v>255</v>
      </c>
      <c r="P1455" s="13">
        <v>1.449935765000844E-2</v>
      </c>
      <c r="Q1455" s="13">
        <v>1.2485744136029398E-2</v>
      </c>
      <c r="R1455" s="13">
        <v>1.4171732572406295</v>
      </c>
      <c r="S1455" s="13" t="s">
        <v>255</v>
      </c>
      <c r="T1455" s="13">
        <v>0.74289239364823367</v>
      </c>
      <c r="U1455" s="13">
        <v>1.1127404559055138</v>
      </c>
      <c r="V1455" s="13" t="s">
        <v>255</v>
      </c>
      <c r="W1455" s="13" t="s">
        <v>255</v>
      </c>
      <c r="X1455" s="13">
        <v>1.7453129969739398</v>
      </c>
      <c r="Y1455" s="13">
        <v>2.9804870302328153E-2</v>
      </c>
      <c r="Z1455" s="13">
        <v>34.508073878950533</v>
      </c>
      <c r="AA1455" s="13">
        <v>2.2304465483566079E-2</v>
      </c>
      <c r="AB1455" s="13" t="s">
        <v>255</v>
      </c>
      <c r="AC1455" s="13">
        <v>55.388999937563518</v>
      </c>
      <c r="AD1455" s="13" t="s">
        <v>255</v>
      </c>
      <c r="AE1455" s="13">
        <v>2.6785593270519041E-2</v>
      </c>
      <c r="AF1455" s="13">
        <v>4.8309956358989563</v>
      </c>
      <c r="AG1455" s="13" t="s">
        <v>255</v>
      </c>
      <c r="AH1455" s="13" t="s">
        <v>255</v>
      </c>
      <c r="AI1455" s="13">
        <v>0.13438399590174907</v>
      </c>
      <c r="AJ1455" s="13">
        <v>1.424780379341099E-2</v>
      </c>
      <c r="AK1455" s="13" t="s">
        <v>255</v>
      </c>
      <c r="AL1455" s="13">
        <v>100</v>
      </c>
      <c r="AM1455" s="13">
        <v>900</v>
      </c>
      <c r="AN1455" s="13" t="s">
        <v>255</v>
      </c>
      <c r="AO1455" s="13" t="s">
        <v>255</v>
      </c>
      <c r="AP1455" s="13" t="s">
        <v>255</v>
      </c>
      <c r="AQ1455" s="13" t="s">
        <v>255</v>
      </c>
      <c r="AR1455" s="13" t="s">
        <v>255</v>
      </c>
      <c r="AS1455" s="13" t="s">
        <v>255</v>
      </c>
      <c r="AT1455" s="13" t="s">
        <v>255</v>
      </c>
      <c r="AU1455" s="13" t="s">
        <v>255</v>
      </c>
      <c r="AV1455" s="13" t="s">
        <v>255</v>
      </c>
      <c r="AW1455" s="13" t="s">
        <v>255</v>
      </c>
      <c r="AX1455" s="13" t="s">
        <v>255</v>
      </c>
      <c r="AY1455" s="13" t="s">
        <v>255</v>
      </c>
      <c r="AZ1455" s="13" t="s">
        <v>255</v>
      </c>
      <c r="BA1455" s="13" t="s">
        <v>255</v>
      </c>
      <c r="BB1455" s="13" t="s">
        <v>255</v>
      </c>
      <c r="BC1455" s="13" t="s">
        <v>255</v>
      </c>
      <c r="BD1455" s="13" t="s">
        <v>255</v>
      </c>
      <c r="BE1455" s="13" t="s">
        <v>255</v>
      </c>
      <c r="BF1455" s="13" t="s">
        <v>255</v>
      </c>
      <c r="BG1455" s="13" t="s">
        <v>255</v>
      </c>
      <c r="BH1455" s="13" t="s">
        <v>255</v>
      </c>
      <c r="BI1455" s="13" t="s">
        <v>255</v>
      </c>
      <c r="BJ1455" s="13" t="s">
        <v>255</v>
      </c>
      <c r="BK1455" s="13" t="s">
        <v>255</v>
      </c>
      <c r="BL1455" s="13" t="s">
        <v>255</v>
      </c>
      <c r="BM1455" s="13" t="s">
        <v>255</v>
      </c>
      <c r="BN1455" s="13" t="s">
        <v>255</v>
      </c>
      <c r="BO1455" s="13" t="s">
        <v>255</v>
      </c>
      <c r="BP1455" s="13" t="s">
        <v>255</v>
      </c>
      <c r="BQ1455" s="13" t="s">
        <v>255</v>
      </c>
      <c r="BR1455" s="13" t="s">
        <v>255</v>
      </c>
      <c r="BS1455" s="13" t="s">
        <v>255</v>
      </c>
      <c r="BT1455" s="13" t="s">
        <v>255</v>
      </c>
      <c r="BU1455" s="13" t="s">
        <v>255</v>
      </c>
      <c r="BV1455" s="13" t="s">
        <v>255</v>
      </c>
      <c r="BW1455" s="13" t="s">
        <v>255</v>
      </c>
      <c r="BX1455" s="13" t="s">
        <v>255</v>
      </c>
      <c r="BY1455" s="13" t="s">
        <v>255</v>
      </c>
      <c r="BZ1455" s="13" t="s">
        <v>255</v>
      </c>
      <c r="CA1455" s="13" t="s">
        <v>255</v>
      </c>
      <c r="CB1455" s="13" t="s">
        <v>255</v>
      </c>
      <c r="CC1455" s="13" t="s">
        <v>255</v>
      </c>
      <c r="CD1455" s="13" t="s">
        <v>255</v>
      </c>
      <c r="CE1455" s="13" t="s">
        <v>255</v>
      </c>
      <c r="CF1455" s="13">
        <v>1562.3916015625</v>
      </c>
      <c r="CG1455" s="13">
        <v>8.4279747009277344</v>
      </c>
      <c r="CH1455" s="13">
        <v>45.000988006591797</v>
      </c>
      <c r="CI1455" s="13">
        <v>63.415771484375</v>
      </c>
      <c r="CJ1455" s="13">
        <v>13.029529571533203</v>
      </c>
      <c r="CK1455" s="13">
        <v>230.10847473144531</v>
      </c>
      <c r="CL1455" s="13">
        <v>6083.35888671875</v>
      </c>
      <c r="CM1455" s="13">
        <v>3.9145870208740234</v>
      </c>
      <c r="CN1455" s="13">
        <v>66.468162536621094</v>
      </c>
      <c r="CO1455" s="13">
        <v>10.469648361206055</v>
      </c>
      <c r="CP1455" s="13">
        <v>59.548890415963932</v>
      </c>
      <c r="CQ1455" s="13" t="s">
        <v>255</v>
      </c>
      <c r="CR1455" s="13" t="s">
        <v>255</v>
      </c>
      <c r="CS1455" s="13" t="s">
        <v>255</v>
      </c>
      <c r="CT1455" s="13" t="s">
        <v>255</v>
      </c>
      <c r="CU1455" s="13" t="s">
        <v>255</v>
      </c>
      <c r="CV1455" s="13" t="s">
        <v>255</v>
      </c>
      <c r="CW1455" s="13" t="s">
        <v>255</v>
      </c>
      <c r="CX1455" s="13" t="s">
        <v>255</v>
      </c>
      <c r="CY1455" s="13" t="s">
        <v>255</v>
      </c>
      <c r="CZ1455" s="13" t="s">
        <v>255</v>
      </c>
      <c r="DA1455" s="13" t="s">
        <v>255</v>
      </c>
      <c r="DB1455" s="13" t="s">
        <v>255</v>
      </c>
      <c r="DC1455" s="13" t="s">
        <v>255</v>
      </c>
      <c r="DD1455" s="13" t="s">
        <v>255</v>
      </c>
      <c r="DE1455" s="13" t="s">
        <v>255</v>
      </c>
      <c r="DF1455" s="13" t="s">
        <v>255</v>
      </c>
      <c r="DG1455" s="13" t="s">
        <v>255</v>
      </c>
      <c r="DH1455" s="13" t="s">
        <v>255</v>
      </c>
      <c r="DI1455" s="13" t="s">
        <v>255</v>
      </c>
      <c r="DJ1455" s="13" t="s">
        <v>255</v>
      </c>
      <c r="DK1455" s="13">
        <v>46225.917758247204</v>
      </c>
      <c r="DL1455" s="13">
        <v>5.8856666481475743</v>
      </c>
      <c r="DM1455" s="13">
        <v>130140.66874750711</v>
      </c>
      <c r="DN1455" s="13">
        <v>3.8936198073741366</v>
      </c>
      <c r="DO1455" s="13">
        <v>2.8153182253323377</v>
      </c>
      <c r="DP1455" s="13">
        <v>0.36229784812927246</v>
      </c>
      <c r="DQ1455" s="13">
        <v>566.0511151813414</v>
      </c>
      <c r="DR1455" s="13">
        <v>12109.473080044789</v>
      </c>
      <c r="DS1455" s="13">
        <v>10.747013341312599</v>
      </c>
      <c r="DT1455" s="13">
        <v>10.747013341312599</v>
      </c>
      <c r="DU1455" s="13">
        <v>100.00070038671892</v>
      </c>
      <c r="DV1455" s="13">
        <v>13.705252372892337</v>
      </c>
      <c r="DW1455" s="13">
        <v>5.8856666481475743</v>
      </c>
      <c r="DX1455" s="13">
        <v>710.34097649691364</v>
      </c>
      <c r="DY1455" s="13">
        <v>1034.3695207673695</v>
      </c>
      <c r="DZ1455" s="13">
        <v>179.73286010113</v>
      </c>
      <c r="EA1455" s="13">
        <v>261.48396041045891</v>
      </c>
      <c r="EB1455" s="13">
        <v>18.74998214081316</v>
      </c>
      <c r="EC1455" s="13">
        <v>1272.8504798533572</v>
      </c>
      <c r="ED1455" s="13">
        <v>4.7793193175522095</v>
      </c>
      <c r="EE1455" s="13">
        <v>5.356175092821264E-3</v>
      </c>
      <c r="EF1455" s="13">
        <v>500</v>
      </c>
      <c r="EG1455" s="13">
        <v>10696.448390677026</v>
      </c>
      <c r="EH1455" s="13">
        <v>56922.366148924229</v>
      </c>
      <c r="EI1455" s="13">
        <v>3.62316562204517E-2</v>
      </c>
      <c r="EJ1455" s="13">
        <v>20</v>
      </c>
      <c r="EK1455" s="13">
        <v>2.1816615649929121</v>
      </c>
      <c r="EL1455" s="13">
        <v>7.2475807560704517</v>
      </c>
      <c r="EM1455" s="13">
        <v>7.4999999999999997E-2</v>
      </c>
      <c r="EN1455" s="13">
        <v>15.355484263102214</v>
      </c>
      <c r="EO1455" s="13">
        <v>0.10761827224126579</v>
      </c>
    </row>
    <row r="1456" spans="1:145">
      <c r="A1456" s="12">
        <v>40480.410416666666</v>
      </c>
      <c r="B1456" s="13">
        <v>39</v>
      </c>
      <c r="C1456" s="13" t="s">
        <v>81</v>
      </c>
      <c r="D1456" s="13" t="s">
        <v>65</v>
      </c>
      <c r="E1456" s="12">
        <v>40480.407638888886</v>
      </c>
      <c r="F1456" s="12">
        <v>40480.428472222222</v>
      </c>
      <c r="G1456" s="13" t="s">
        <v>28</v>
      </c>
      <c r="H1456" s="13">
        <v>2</v>
      </c>
      <c r="I1456" s="13">
        <v>1</v>
      </c>
      <c r="J1456" s="13" t="s">
        <v>255</v>
      </c>
      <c r="K1456" s="13">
        <v>5</v>
      </c>
      <c r="L1456" s="13" t="s">
        <v>255</v>
      </c>
      <c r="M1456" s="13">
        <v>549049</v>
      </c>
      <c r="N1456" s="13">
        <v>549050</v>
      </c>
      <c r="O1456" s="13" t="s">
        <v>255</v>
      </c>
      <c r="P1456" s="13">
        <v>1.449935765000844E-2</v>
      </c>
      <c r="Q1456" s="13">
        <v>1.2485744136029398E-2</v>
      </c>
      <c r="R1456" s="13">
        <v>1.4171732572406295</v>
      </c>
      <c r="S1456" s="13" t="s">
        <v>255</v>
      </c>
      <c r="T1456" s="13">
        <v>0.74289239364823367</v>
      </c>
      <c r="U1456" s="13">
        <v>1.1127404559055138</v>
      </c>
      <c r="V1456" s="13" t="s">
        <v>255</v>
      </c>
      <c r="W1456" s="13" t="s">
        <v>255</v>
      </c>
      <c r="X1456" s="13">
        <v>1.7453129969739398</v>
      </c>
      <c r="Y1456" s="13">
        <v>2.9804870302328153E-2</v>
      </c>
      <c r="Z1456" s="13">
        <v>34.508073878950533</v>
      </c>
      <c r="AA1456" s="13">
        <v>2.2304465483566079E-2</v>
      </c>
      <c r="AB1456" s="13" t="s">
        <v>255</v>
      </c>
      <c r="AC1456" s="13">
        <v>55.388999937563518</v>
      </c>
      <c r="AD1456" s="13" t="s">
        <v>255</v>
      </c>
      <c r="AE1456" s="13">
        <v>2.6785593270519041E-2</v>
      </c>
      <c r="AF1456" s="13">
        <v>4.8309956358989563</v>
      </c>
      <c r="AG1456" s="13" t="s">
        <v>255</v>
      </c>
      <c r="AH1456" s="13" t="s">
        <v>255</v>
      </c>
      <c r="AI1456" s="13">
        <v>0.13438399590174907</v>
      </c>
      <c r="AJ1456" s="13">
        <v>1.424780379341099E-2</v>
      </c>
      <c r="AK1456" s="13" t="s">
        <v>255</v>
      </c>
      <c r="AL1456" s="13">
        <v>100</v>
      </c>
      <c r="AM1456" s="13">
        <v>900</v>
      </c>
      <c r="AN1456" s="13">
        <v>3.4927100000000002</v>
      </c>
      <c r="AO1456" s="13">
        <v>0.95802900000000002</v>
      </c>
      <c r="AP1456" s="13">
        <v>8335.65</v>
      </c>
      <c r="AQ1456" s="13">
        <v>139.82400000000001</v>
      </c>
      <c r="AR1456" s="13" t="s">
        <v>255</v>
      </c>
      <c r="AS1456" s="13" t="s">
        <v>255</v>
      </c>
      <c r="AT1456" s="13">
        <v>4.5879200000000004</v>
      </c>
      <c r="AU1456" s="13">
        <v>1.9558</v>
      </c>
      <c r="AV1456" s="13">
        <v>36.510199999999998</v>
      </c>
      <c r="AW1456" s="13">
        <v>0.37397900000000001</v>
      </c>
      <c r="AX1456" s="13" t="s">
        <v>255</v>
      </c>
      <c r="AY1456" s="13" t="s">
        <v>255</v>
      </c>
      <c r="AZ1456" s="13">
        <v>49931.1</v>
      </c>
      <c r="BA1456" s="13">
        <v>1429.06</v>
      </c>
      <c r="BB1456" s="13" t="s">
        <v>255</v>
      </c>
      <c r="BC1456" s="13" t="s">
        <v>255</v>
      </c>
      <c r="BD1456" s="13" t="s">
        <v>255</v>
      </c>
      <c r="BE1456" s="13" t="s">
        <v>255</v>
      </c>
      <c r="BF1456" s="13">
        <v>74.385099999999994</v>
      </c>
      <c r="BG1456" s="13">
        <v>8.8925099999999997</v>
      </c>
      <c r="BH1456" s="13">
        <v>22.136399999999998</v>
      </c>
      <c r="BI1456" s="13">
        <v>5.04115</v>
      </c>
      <c r="BJ1456" s="13" t="s">
        <v>255</v>
      </c>
      <c r="BK1456" s="13" t="s">
        <v>255</v>
      </c>
      <c r="BL1456" s="13">
        <v>22.038699999999999</v>
      </c>
      <c r="BM1456" s="13">
        <v>2.1558700000000002</v>
      </c>
      <c r="BN1456" s="13">
        <v>5487.02</v>
      </c>
      <c r="BO1456" s="13">
        <v>270.303</v>
      </c>
      <c r="BP1456" s="13">
        <v>4.7423200000000003</v>
      </c>
      <c r="BQ1456" s="13">
        <v>0.469136</v>
      </c>
      <c r="BR1456" s="13">
        <v>475.637</v>
      </c>
      <c r="BS1456" s="13">
        <v>12.953099999999999</v>
      </c>
      <c r="BT1456" s="13" t="s">
        <v>255</v>
      </c>
      <c r="BU1456" s="13" t="s">
        <v>255</v>
      </c>
      <c r="BV1456" s="13" t="s">
        <v>255</v>
      </c>
      <c r="BW1456" s="13" t="s">
        <v>255</v>
      </c>
      <c r="BX1456" s="13">
        <v>8255.82</v>
      </c>
      <c r="BY1456" s="13">
        <v>1480.64</v>
      </c>
      <c r="BZ1456" s="13">
        <v>126.136</v>
      </c>
      <c r="CA1456" s="13">
        <v>1.7955700000000001</v>
      </c>
      <c r="CB1456" s="13" t="s">
        <v>255</v>
      </c>
      <c r="CC1456" s="13" t="s">
        <v>255</v>
      </c>
      <c r="CD1456" s="13" t="s">
        <v>255</v>
      </c>
      <c r="CE1456" s="13" t="s">
        <v>255</v>
      </c>
      <c r="CF1456" s="13">
        <v>1615.49560546875</v>
      </c>
      <c r="CG1456" s="13">
        <v>8.4598255157470703</v>
      </c>
      <c r="CH1456" s="13">
        <v>45.469024658203125</v>
      </c>
      <c r="CI1456" s="13">
        <v>63.457893371582031</v>
      </c>
      <c r="CJ1456" s="13">
        <v>12.970015525817871</v>
      </c>
      <c r="CK1456" s="13">
        <v>236.76593017578125</v>
      </c>
      <c r="CL1456" s="13">
        <v>6131.728515625</v>
      </c>
      <c r="CM1456" s="13">
        <v>3.9054336547851562</v>
      </c>
      <c r="CN1456" s="13">
        <v>59.021381378173828</v>
      </c>
      <c r="CO1456" s="13">
        <v>10.530488014221191</v>
      </c>
      <c r="CP1456" s="13">
        <v>59.548890415963932</v>
      </c>
      <c r="CQ1456" s="13">
        <v>638.78802999999994</v>
      </c>
      <c r="CR1456" s="13">
        <v>10.47813</v>
      </c>
      <c r="CS1456" s="13" t="s">
        <v>255</v>
      </c>
      <c r="CT1456" s="13">
        <v>18.351680000000002</v>
      </c>
      <c r="CU1456" s="13">
        <v>73.020399999999995</v>
      </c>
      <c r="CV1456" s="13" t="s">
        <v>255</v>
      </c>
      <c r="CW1456" s="13" t="s">
        <v>255</v>
      </c>
      <c r="CX1456" s="13">
        <v>297.54039999999998</v>
      </c>
      <c r="CY1456" s="13">
        <v>66.409199999999998</v>
      </c>
      <c r="CZ1456" s="13" t="s">
        <v>255</v>
      </c>
      <c r="DA1456" s="13">
        <v>110.1935</v>
      </c>
      <c r="DB1456" s="13">
        <v>475.637</v>
      </c>
      <c r="DC1456" s="13">
        <v>1051.63031</v>
      </c>
      <c r="DD1456" s="13">
        <v>65.451734635631382</v>
      </c>
      <c r="DE1456" s="13">
        <v>5.0642800627893703</v>
      </c>
      <c r="DF1456" s="13">
        <v>8.3372733398871066</v>
      </c>
      <c r="DG1456" s="13">
        <v>0.87515179579673541</v>
      </c>
      <c r="DH1456" s="13">
        <v>0.91520388701241084</v>
      </c>
      <c r="DI1456" s="13">
        <v>0.88852274464428993</v>
      </c>
      <c r="DJ1456" s="13">
        <v>0.92918676908738318</v>
      </c>
      <c r="DK1456" s="13">
        <v>48016.407896237419</v>
      </c>
      <c r="DL1456" s="13">
        <v>6.1136389329623197</v>
      </c>
      <c r="DM1456" s="13">
        <v>131175.43522605093</v>
      </c>
      <c r="DN1456" s="13">
        <v>3.7955711515821959</v>
      </c>
      <c r="DO1456" s="13">
        <v>2.7318877228283851</v>
      </c>
      <c r="DP1456" s="13">
        <v>0.36189910402297976</v>
      </c>
      <c r="DQ1456" s="13">
        <v>584.64641217220185</v>
      </c>
      <c r="DR1456" s="13">
        <v>12507.280349188892</v>
      </c>
      <c r="DS1456" s="13">
        <v>10.487926356792487</v>
      </c>
      <c r="DT1456" s="13">
        <v>10.487926356792489</v>
      </c>
      <c r="DU1456" s="13">
        <v>100.00070038671892</v>
      </c>
      <c r="DV1456" s="13">
        <v>13.705252372892337</v>
      </c>
      <c r="DW1456" s="13">
        <v>6.1136389329623197</v>
      </c>
      <c r="DX1456" s="13">
        <v>710.34097649691364</v>
      </c>
      <c r="DY1456" s="13">
        <v>1034.3695207673695</v>
      </c>
      <c r="DZ1456" s="13">
        <v>183.16543137434059</v>
      </c>
      <c r="EA1456" s="13">
        <v>266.48570280226664</v>
      </c>
      <c r="EB1456" s="13">
        <v>18.74998214081316</v>
      </c>
      <c r="EC1456" s="13">
        <v>1316.1132935977521</v>
      </c>
      <c r="ED1456" s="13">
        <v>4.6589670854727041</v>
      </c>
      <c r="EE1456" s="13">
        <v>2.8130679692471697E-2</v>
      </c>
      <c r="EF1456" s="13">
        <v>500</v>
      </c>
      <c r="EG1456" s="13">
        <v>10696.448390677026</v>
      </c>
      <c r="EH1456" s="13">
        <v>58712.856286914444</v>
      </c>
      <c r="EI1456" s="13">
        <v>3.6031215976461334E-2</v>
      </c>
      <c r="EJ1456" s="13">
        <v>20</v>
      </c>
      <c r="EK1456" s="13">
        <v>2.1816615649929121</v>
      </c>
      <c r="EL1456" s="13">
        <v>7.4755530408851971</v>
      </c>
      <c r="EM1456" s="13">
        <v>7.4999999999999997E-2</v>
      </c>
      <c r="EN1456" s="13">
        <v>15.444715754191082</v>
      </c>
      <c r="EO1456" s="13">
        <v>0.1125497332851883</v>
      </c>
    </row>
    <row r="1457" spans="1:145">
      <c r="A1457" s="12">
        <v>40480.411111111112</v>
      </c>
      <c r="B1457" s="13">
        <v>39</v>
      </c>
      <c r="C1457" s="13" t="s">
        <v>81</v>
      </c>
      <c r="D1457" s="13" t="s">
        <v>65</v>
      </c>
      <c r="E1457" s="12">
        <v>40480.407638888886</v>
      </c>
      <c r="F1457" s="12">
        <v>40480.428472222222</v>
      </c>
      <c r="G1457" s="13" t="s">
        <v>28</v>
      </c>
      <c r="H1457" s="13">
        <v>2</v>
      </c>
      <c r="I1457" s="13">
        <v>1</v>
      </c>
      <c r="J1457" s="13" t="s">
        <v>255</v>
      </c>
      <c r="K1457" s="13">
        <v>5</v>
      </c>
      <c r="L1457" s="13" t="s">
        <v>255</v>
      </c>
      <c r="M1457" s="13">
        <v>549049</v>
      </c>
      <c r="N1457" s="13">
        <v>549050</v>
      </c>
      <c r="O1457" s="13" t="s">
        <v>255</v>
      </c>
      <c r="P1457" s="13">
        <v>1.449935765000844E-2</v>
      </c>
      <c r="Q1457" s="13">
        <v>1.2485744136029398E-2</v>
      </c>
      <c r="R1457" s="13">
        <v>1.4171732572406295</v>
      </c>
      <c r="S1457" s="13" t="s">
        <v>255</v>
      </c>
      <c r="T1457" s="13">
        <v>0.74289239364823367</v>
      </c>
      <c r="U1457" s="13">
        <v>1.1127404559055138</v>
      </c>
      <c r="V1457" s="13" t="s">
        <v>255</v>
      </c>
      <c r="W1457" s="13" t="s">
        <v>255</v>
      </c>
      <c r="X1457" s="13">
        <v>1.7453129969739398</v>
      </c>
      <c r="Y1457" s="13">
        <v>2.9804870302328153E-2</v>
      </c>
      <c r="Z1457" s="13">
        <v>34.508073878950533</v>
      </c>
      <c r="AA1457" s="13">
        <v>2.2304465483566079E-2</v>
      </c>
      <c r="AB1457" s="13" t="s">
        <v>255</v>
      </c>
      <c r="AC1457" s="13">
        <v>55.388999937563518</v>
      </c>
      <c r="AD1457" s="13" t="s">
        <v>255</v>
      </c>
      <c r="AE1457" s="13">
        <v>2.6785593270519041E-2</v>
      </c>
      <c r="AF1457" s="13">
        <v>4.8309956358989563</v>
      </c>
      <c r="AG1457" s="13" t="s">
        <v>255</v>
      </c>
      <c r="AH1457" s="13" t="s">
        <v>255</v>
      </c>
      <c r="AI1457" s="13">
        <v>0.13438399590174907</v>
      </c>
      <c r="AJ1457" s="13">
        <v>1.424780379341099E-2</v>
      </c>
      <c r="AK1457" s="13" t="s">
        <v>255</v>
      </c>
      <c r="AL1457" s="13">
        <v>100</v>
      </c>
      <c r="AM1457" s="13">
        <v>900</v>
      </c>
      <c r="AN1457" s="13" t="s">
        <v>255</v>
      </c>
      <c r="AO1457" s="13" t="s">
        <v>255</v>
      </c>
      <c r="AP1457" s="13">
        <v>9643.64</v>
      </c>
      <c r="AQ1457" s="13">
        <v>172.39599999999999</v>
      </c>
      <c r="AR1457" s="13" t="s">
        <v>255</v>
      </c>
      <c r="AS1457" s="13" t="s">
        <v>255</v>
      </c>
      <c r="AT1457" s="13">
        <v>5.5416999999999996</v>
      </c>
      <c r="AU1457" s="13">
        <v>1.57592</v>
      </c>
      <c r="AV1457" s="13">
        <v>19.711400000000001</v>
      </c>
      <c r="AW1457" s="13">
        <v>0.336287</v>
      </c>
      <c r="AX1457" s="13" t="s">
        <v>255</v>
      </c>
      <c r="AY1457" s="13" t="s">
        <v>255</v>
      </c>
      <c r="AZ1457" s="13">
        <v>40901.4</v>
      </c>
      <c r="BA1457" s="13">
        <v>1093.45</v>
      </c>
      <c r="BB1457" s="13" t="s">
        <v>255</v>
      </c>
      <c r="BC1457" s="13" t="s">
        <v>255</v>
      </c>
      <c r="BD1457" s="13" t="s">
        <v>255</v>
      </c>
      <c r="BE1457" s="13" t="s">
        <v>255</v>
      </c>
      <c r="BF1457" s="13">
        <v>32.941200000000002</v>
      </c>
      <c r="BG1457" s="13">
        <v>5.8459099999999999</v>
      </c>
      <c r="BH1457" s="13" t="s">
        <v>255</v>
      </c>
      <c r="BI1457" s="13" t="s">
        <v>255</v>
      </c>
      <c r="BJ1457" s="13" t="s">
        <v>255</v>
      </c>
      <c r="BK1457" s="13" t="s">
        <v>255</v>
      </c>
      <c r="BL1457" s="13">
        <v>7.3924799999999999</v>
      </c>
      <c r="BM1457" s="13">
        <v>1.38815</v>
      </c>
      <c r="BN1457" s="13">
        <v>3830.99</v>
      </c>
      <c r="BO1457" s="13">
        <v>224.90799999999999</v>
      </c>
      <c r="BP1457" s="13" t="s">
        <v>255</v>
      </c>
      <c r="BQ1457" s="13" t="s">
        <v>255</v>
      </c>
      <c r="BR1457" s="13">
        <v>290.88099999999997</v>
      </c>
      <c r="BS1457" s="13">
        <v>7.2012299999999998</v>
      </c>
      <c r="BT1457" s="13" t="s">
        <v>255</v>
      </c>
      <c r="BU1457" s="13" t="s">
        <v>255</v>
      </c>
      <c r="BV1457" s="13" t="s">
        <v>255</v>
      </c>
      <c r="BW1457" s="13" t="s">
        <v>255</v>
      </c>
      <c r="BX1457" s="13">
        <v>5236.8599999999997</v>
      </c>
      <c r="BY1457" s="13">
        <v>792.24300000000005</v>
      </c>
      <c r="BZ1457" s="13">
        <v>103.54</v>
      </c>
      <c r="CA1457" s="13">
        <v>0.90912899999999996</v>
      </c>
      <c r="CB1457" s="13" t="s">
        <v>255</v>
      </c>
      <c r="CC1457" s="13" t="s">
        <v>255</v>
      </c>
      <c r="CD1457" s="13" t="s">
        <v>255</v>
      </c>
      <c r="CE1457" s="13" t="s">
        <v>255</v>
      </c>
      <c r="CF1457" s="13">
        <v>1596.4361572265625</v>
      </c>
      <c r="CG1457" s="13">
        <v>8.6999368667602539</v>
      </c>
      <c r="CH1457" s="13">
        <v>46.468013763427734</v>
      </c>
      <c r="CI1457" s="13">
        <v>63.581150054931641</v>
      </c>
      <c r="CJ1457" s="13">
        <v>12.920182228088379</v>
      </c>
      <c r="CK1457" s="13">
        <v>237.70170593261719</v>
      </c>
      <c r="CL1457" s="13">
        <v>6175.29638671875</v>
      </c>
      <c r="CM1457" s="13">
        <v>3.8935396671295166</v>
      </c>
      <c r="CN1457" s="13">
        <v>54.696365356445313</v>
      </c>
      <c r="CO1457" s="13">
        <v>9.531987190246582</v>
      </c>
      <c r="CP1457" s="13">
        <v>59.548890415963932</v>
      </c>
      <c r="CQ1457" s="13">
        <v>356.46777999999995</v>
      </c>
      <c r="CR1457" s="13" t="s">
        <v>255</v>
      </c>
      <c r="CS1457" s="13" t="s">
        <v>255</v>
      </c>
      <c r="CT1457" s="13">
        <v>22.166799999999999</v>
      </c>
      <c r="CU1457" s="13">
        <v>39.422800000000002</v>
      </c>
      <c r="CV1457" s="13" t="s">
        <v>255</v>
      </c>
      <c r="CW1457" s="13" t="s">
        <v>255</v>
      </c>
      <c r="CX1457" s="13">
        <v>131.76480000000001</v>
      </c>
      <c r="CY1457" s="13" t="s">
        <v>255</v>
      </c>
      <c r="CZ1457" s="13" t="s">
        <v>255</v>
      </c>
      <c r="DA1457" s="13">
        <v>36.962400000000002</v>
      </c>
      <c r="DB1457" s="13">
        <v>290.88099999999997</v>
      </c>
      <c r="DC1457" s="13">
        <v>521.19779999999992</v>
      </c>
      <c r="DD1457" s="13">
        <v>50.578134054471697</v>
      </c>
      <c r="DE1457" s="13">
        <v>3.4428025883716429</v>
      </c>
      <c r="DF1457" s="13">
        <v>5.0337821131929674</v>
      </c>
      <c r="DG1457" s="13">
        <v>0.89341851465823874</v>
      </c>
      <c r="DH1457" s="13">
        <v>0.91925250896379418</v>
      </c>
      <c r="DI1457" s="13">
        <v>0.9110826402998855</v>
      </c>
      <c r="DJ1457" s="13">
        <v>0.93742740857503282</v>
      </c>
      <c r="DK1457" s="13">
        <v>47632.930228561949</v>
      </c>
      <c r="DL1457" s="13">
        <v>6.0648130398615985</v>
      </c>
      <c r="DM1457" s="13">
        <v>132107.47819534285</v>
      </c>
      <c r="DN1457" s="13">
        <v>3.8681762241259277</v>
      </c>
      <c r="DO1457" s="13">
        <v>2.7734484853532639</v>
      </c>
      <c r="DP1457" s="13">
        <v>0.36156522092819215</v>
      </c>
      <c r="DQ1457" s="13">
        <v>577.21579188537612</v>
      </c>
      <c r="DR1457" s="13">
        <v>12348.317856371392</v>
      </c>
      <c r="DS1457" s="13">
        <v>10.698418985641759</v>
      </c>
      <c r="DT1457" s="13">
        <v>10.698418985641759</v>
      </c>
      <c r="DU1457" s="13">
        <v>100.00070038671892</v>
      </c>
      <c r="DV1457" s="13">
        <v>13.705252372892337</v>
      </c>
      <c r="DW1457" s="13">
        <v>6.0648130398615985</v>
      </c>
      <c r="DX1457" s="13">
        <v>710.34097649691364</v>
      </c>
      <c r="DY1457" s="13">
        <v>1034.3695207673695</v>
      </c>
      <c r="DZ1457" s="13">
        <v>180.60581720382666</v>
      </c>
      <c r="EA1457" s="13">
        <v>262.75901653433243</v>
      </c>
      <c r="EB1457" s="13">
        <v>18.74998214081316</v>
      </c>
      <c r="EC1457" s="13">
        <v>1300.5859265685472</v>
      </c>
      <c r="ED1457" s="13">
        <v>4.7480879660228137</v>
      </c>
      <c r="EE1457" s="13">
        <v>6.5142377301854893E-3</v>
      </c>
      <c r="EF1457" s="13">
        <v>500</v>
      </c>
      <c r="EG1457" s="13">
        <v>10696.448390677026</v>
      </c>
      <c r="EH1457" s="13">
        <v>58329.378619238974</v>
      </c>
      <c r="EI1457" s="13">
        <v>3.5941342199299342E-2</v>
      </c>
      <c r="EJ1457" s="13">
        <v>20</v>
      </c>
      <c r="EK1457" s="13">
        <v>2.1816615649929121</v>
      </c>
      <c r="EL1457" s="13">
        <v>7.4267271477844758</v>
      </c>
      <c r="EM1457" s="13">
        <v>7.4999999999999997E-2</v>
      </c>
      <c r="EN1457" s="13">
        <v>13.980247879028321</v>
      </c>
      <c r="EO1457" s="13">
        <v>0.13523783872571243</v>
      </c>
    </row>
    <row r="1458" spans="1:145">
      <c r="A1458" s="12">
        <v>40480.411805555559</v>
      </c>
      <c r="B1458" s="13">
        <v>39</v>
      </c>
      <c r="C1458" s="13" t="s">
        <v>81</v>
      </c>
      <c r="D1458" s="13" t="s">
        <v>65</v>
      </c>
      <c r="E1458" s="12">
        <v>40480.407638888886</v>
      </c>
      <c r="F1458" s="12">
        <v>40480.428472222222</v>
      </c>
      <c r="G1458" s="13" t="s">
        <v>28</v>
      </c>
      <c r="H1458" s="13">
        <v>2</v>
      </c>
      <c r="I1458" s="13">
        <v>1</v>
      </c>
      <c r="J1458" s="13" t="s">
        <v>255</v>
      </c>
      <c r="K1458" s="13">
        <v>5</v>
      </c>
      <c r="L1458" s="13" t="s">
        <v>255</v>
      </c>
      <c r="M1458" s="13">
        <v>549049</v>
      </c>
      <c r="N1458" s="13">
        <v>549050</v>
      </c>
      <c r="O1458" s="13" t="s">
        <v>255</v>
      </c>
      <c r="P1458" s="13">
        <v>1.449935765000844E-2</v>
      </c>
      <c r="Q1458" s="13">
        <v>1.2485744136029398E-2</v>
      </c>
      <c r="R1458" s="13">
        <v>1.4171732572406295</v>
      </c>
      <c r="S1458" s="13" t="s">
        <v>255</v>
      </c>
      <c r="T1458" s="13">
        <v>0.74289239364823367</v>
      </c>
      <c r="U1458" s="13">
        <v>1.1127404559055138</v>
      </c>
      <c r="V1458" s="13" t="s">
        <v>255</v>
      </c>
      <c r="W1458" s="13" t="s">
        <v>255</v>
      </c>
      <c r="X1458" s="13">
        <v>1.7453129969739398</v>
      </c>
      <c r="Y1458" s="13">
        <v>2.9804870302328153E-2</v>
      </c>
      <c r="Z1458" s="13">
        <v>34.508073878950533</v>
      </c>
      <c r="AA1458" s="13">
        <v>2.2304465483566079E-2</v>
      </c>
      <c r="AB1458" s="13" t="s">
        <v>255</v>
      </c>
      <c r="AC1458" s="13">
        <v>55.388999937563518</v>
      </c>
      <c r="AD1458" s="13" t="s">
        <v>255</v>
      </c>
      <c r="AE1458" s="13">
        <v>2.6785593270519041E-2</v>
      </c>
      <c r="AF1458" s="13">
        <v>4.8309956358989563</v>
      </c>
      <c r="AG1458" s="13" t="s">
        <v>255</v>
      </c>
      <c r="AH1458" s="13" t="s">
        <v>255</v>
      </c>
      <c r="AI1458" s="13">
        <v>0.13438399590174907</v>
      </c>
      <c r="AJ1458" s="13">
        <v>1.424780379341099E-2</v>
      </c>
      <c r="AK1458" s="13" t="s">
        <v>255</v>
      </c>
      <c r="AL1458" s="13">
        <v>100</v>
      </c>
      <c r="AM1458" s="13">
        <v>900</v>
      </c>
      <c r="AN1458" s="13">
        <v>2.95377</v>
      </c>
      <c r="AO1458" s="13">
        <v>0.81157400000000002</v>
      </c>
      <c r="AP1458" s="13">
        <v>6461.9</v>
      </c>
      <c r="AQ1458" s="13">
        <v>120.405</v>
      </c>
      <c r="AR1458" s="13" t="s">
        <v>255</v>
      </c>
      <c r="AS1458" s="13" t="s">
        <v>255</v>
      </c>
      <c r="AT1458" s="13">
        <v>4.49343</v>
      </c>
      <c r="AU1458" s="13">
        <v>1.5609599999999999</v>
      </c>
      <c r="AV1458" s="13">
        <v>32.515999999999998</v>
      </c>
      <c r="AW1458" s="13">
        <v>0.35297400000000001</v>
      </c>
      <c r="AX1458" s="13" t="s">
        <v>255</v>
      </c>
      <c r="AY1458" s="13" t="s">
        <v>255</v>
      </c>
      <c r="AZ1458" s="13">
        <v>42362.2</v>
      </c>
      <c r="BA1458" s="13">
        <v>1297.67</v>
      </c>
      <c r="BB1458" s="13" t="s">
        <v>255</v>
      </c>
      <c r="BC1458" s="13" t="s">
        <v>255</v>
      </c>
      <c r="BD1458" s="13" t="s">
        <v>255</v>
      </c>
      <c r="BE1458" s="13" t="s">
        <v>255</v>
      </c>
      <c r="BF1458" s="13">
        <v>55.972900000000003</v>
      </c>
      <c r="BG1458" s="13">
        <v>7.3361499999999999</v>
      </c>
      <c r="BH1458" s="13">
        <v>10.6226</v>
      </c>
      <c r="BI1458" s="13">
        <v>4.1695200000000003</v>
      </c>
      <c r="BJ1458" s="13" t="s">
        <v>255</v>
      </c>
      <c r="BK1458" s="13" t="s">
        <v>255</v>
      </c>
      <c r="BL1458" s="13">
        <v>17.932400000000001</v>
      </c>
      <c r="BM1458" s="13">
        <v>1.77484</v>
      </c>
      <c r="BN1458" s="13">
        <v>3193.85</v>
      </c>
      <c r="BO1458" s="13">
        <v>236.27600000000001</v>
      </c>
      <c r="BP1458" s="13">
        <v>3.0397099999999999</v>
      </c>
      <c r="BQ1458" s="13">
        <v>0.43668899999999999</v>
      </c>
      <c r="BR1458" s="13">
        <v>384.59300000000002</v>
      </c>
      <c r="BS1458" s="13">
        <v>10.3391</v>
      </c>
      <c r="BT1458" s="13" t="s">
        <v>255</v>
      </c>
      <c r="BU1458" s="13" t="s">
        <v>255</v>
      </c>
      <c r="BV1458" s="13" t="s">
        <v>255</v>
      </c>
      <c r="BW1458" s="13" t="s">
        <v>255</v>
      </c>
      <c r="BX1458" s="13">
        <v>6407.79</v>
      </c>
      <c r="BY1458" s="13">
        <v>1524.34</v>
      </c>
      <c r="BZ1458" s="13">
        <v>109.193</v>
      </c>
      <c r="CA1458" s="13">
        <v>1.79606</v>
      </c>
      <c r="CB1458" s="13" t="s">
        <v>255</v>
      </c>
      <c r="CC1458" s="13" t="s">
        <v>255</v>
      </c>
      <c r="CD1458" s="13" t="s">
        <v>255</v>
      </c>
      <c r="CE1458" s="13" t="s">
        <v>255</v>
      </c>
      <c r="CF1458" s="13">
        <v>1613.994384765625</v>
      </c>
      <c r="CG1458" s="13">
        <v>8.7010822296142578</v>
      </c>
      <c r="CH1458" s="13">
        <v>46.061973571777344</v>
      </c>
      <c r="CI1458" s="13">
        <v>63.704486846923828</v>
      </c>
      <c r="CJ1458" s="13">
        <v>12.971908569335937</v>
      </c>
      <c r="CK1458" s="13">
        <v>234.09480285644531</v>
      </c>
      <c r="CL1458" s="13">
        <v>6222.64111328125</v>
      </c>
      <c r="CM1458" s="13">
        <v>3.8994972705841064</v>
      </c>
      <c r="CN1458" s="13">
        <v>60.463554382324219</v>
      </c>
      <c r="CO1458" s="13">
        <v>9.4692745208740234</v>
      </c>
      <c r="CP1458" s="13">
        <v>59.548890415963932</v>
      </c>
      <c r="CQ1458" s="13">
        <v>509.08410000000003</v>
      </c>
      <c r="CR1458" s="13">
        <v>8.8613099999999996</v>
      </c>
      <c r="CS1458" s="13" t="s">
        <v>255</v>
      </c>
      <c r="CT1458" s="13">
        <v>17.97372</v>
      </c>
      <c r="CU1458" s="13">
        <v>65.031999999999996</v>
      </c>
      <c r="CV1458" s="13" t="s">
        <v>255</v>
      </c>
      <c r="CW1458" s="13" t="s">
        <v>255</v>
      </c>
      <c r="CX1458" s="13">
        <v>223.89160000000001</v>
      </c>
      <c r="CY1458" s="13">
        <v>31.867800000000003</v>
      </c>
      <c r="CZ1458" s="13" t="s">
        <v>255</v>
      </c>
      <c r="DA1458" s="13">
        <v>89.662000000000006</v>
      </c>
      <c r="DB1458" s="13">
        <v>384.59300000000002</v>
      </c>
      <c r="DC1458" s="13">
        <v>821.88143000000014</v>
      </c>
      <c r="DD1458" s="13">
        <v>58.683157345251068</v>
      </c>
      <c r="DE1458" s="13">
        <v>4.6622411693057249</v>
      </c>
      <c r="DF1458" s="13">
        <v>7.5268692132279558</v>
      </c>
      <c r="DG1458" s="13">
        <v>0.87313099473619782</v>
      </c>
      <c r="DH1458" s="13">
        <v>0.91200239177903664</v>
      </c>
      <c r="DI1458" s="13">
        <v>0.88800972713976123</v>
      </c>
      <c r="DJ1458" s="13">
        <v>0.92754351862082274</v>
      </c>
      <c r="DK1458" s="13">
        <v>47964.787294133697</v>
      </c>
      <c r="DL1458" s="13">
        <v>6.1070663937701699</v>
      </c>
      <c r="DM1458" s="13">
        <v>133120.31904383586</v>
      </c>
      <c r="DN1458" s="13">
        <v>3.855429220830199</v>
      </c>
      <c r="DO1458" s="13">
        <v>2.7753759904636763</v>
      </c>
      <c r="DP1458" s="13">
        <v>0.36191178741455082</v>
      </c>
      <c r="DQ1458" s="13">
        <v>584.12359266757562</v>
      </c>
      <c r="DR1458" s="13">
        <v>12496.095725491143</v>
      </c>
      <c r="DS1458" s="13">
        <v>10.652952887699147</v>
      </c>
      <c r="DT1458" s="13">
        <v>10.652952887699149</v>
      </c>
      <c r="DU1458" s="13">
        <v>100.00070038671892</v>
      </c>
      <c r="DV1458" s="13">
        <v>13.705252372892337</v>
      </c>
      <c r="DW1458" s="13">
        <v>6.1070663937701699</v>
      </c>
      <c r="DX1458" s="13">
        <v>710.34097649691364</v>
      </c>
      <c r="DY1458" s="13">
        <v>1034.3695207673695</v>
      </c>
      <c r="DZ1458" s="13">
        <v>181.04641293237816</v>
      </c>
      <c r="EA1458" s="13">
        <v>263.40254935374429</v>
      </c>
      <c r="EB1458" s="13">
        <v>18.74998214081316</v>
      </c>
      <c r="EC1458" s="13">
        <v>1314.8902778759398</v>
      </c>
      <c r="ED1458" s="13">
        <v>4.7324413435722104</v>
      </c>
      <c r="EE1458" s="13">
        <v>1.13009566864773E-2</v>
      </c>
      <c r="EF1458" s="13">
        <v>500</v>
      </c>
      <c r="EG1458" s="13">
        <v>10696.448390677026</v>
      </c>
      <c r="EH1458" s="13">
        <v>58661.235684810723</v>
      </c>
      <c r="EI1458" s="13">
        <v>3.6037331298716675E-2</v>
      </c>
      <c r="EJ1458" s="13">
        <v>20</v>
      </c>
      <c r="EK1458" s="13">
        <v>2.1816615649929121</v>
      </c>
      <c r="EL1458" s="13">
        <v>7.4689805016930482</v>
      </c>
      <c r="EM1458" s="13">
        <v>7.4999999999999997E-2</v>
      </c>
      <c r="EN1458" s="13">
        <v>13.888269297281902</v>
      </c>
      <c r="EO1458" s="13">
        <v>0.13896894237196783</v>
      </c>
    </row>
    <row r="1459" spans="1:145">
      <c r="A1459" s="12">
        <v>40480.412499999999</v>
      </c>
      <c r="B1459" s="13">
        <v>39</v>
      </c>
      <c r="C1459" s="13" t="s">
        <v>81</v>
      </c>
      <c r="D1459" s="13" t="s">
        <v>65</v>
      </c>
      <c r="E1459" s="12">
        <v>40480.407638888886</v>
      </c>
      <c r="F1459" s="12">
        <v>40480.428472222222</v>
      </c>
      <c r="G1459" s="13" t="s">
        <v>28</v>
      </c>
      <c r="H1459" s="13">
        <v>2</v>
      </c>
      <c r="I1459" s="13">
        <v>1</v>
      </c>
      <c r="J1459" s="13" t="s">
        <v>255</v>
      </c>
      <c r="K1459" s="13">
        <v>5</v>
      </c>
      <c r="L1459" s="13" t="s">
        <v>255</v>
      </c>
      <c r="M1459" s="13">
        <v>549049</v>
      </c>
      <c r="N1459" s="13">
        <v>549050</v>
      </c>
      <c r="O1459" s="13" t="s">
        <v>255</v>
      </c>
      <c r="P1459" s="13">
        <v>1.449935765000844E-2</v>
      </c>
      <c r="Q1459" s="13">
        <v>1.2485744136029398E-2</v>
      </c>
      <c r="R1459" s="13">
        <v>1.4171732572406295</v>
      </c>
      <c r="S1459" s="13" t="s">
        <v>255</v>
      </c>
      <c r="T1459" s="13">
        <v>0.74289239364823367</v>
      </c>
      <c r="U1459" s="13">
        <v>1.1127404559055138</v>
      </c>
      <c r="V1459" s="13" t="s">
        <v>255</v>
      </c>
      <c r="W1459" s="13" t="s">
        <v>255</v>
      </c>
      <c r="X1459" s="13">
        <v>1.7453129969739398</v>
      </c>
      <c r="Y1459" s="13">
        <v>2.9804870302328153E-2</v>
      </c>
      <c r="Z1459" s="13">
        <v>34.508073878950533</v>
      </c>
      <c r="AA1459" s="13">
        <v>2.2304465483566079E-2</v>
      </c>
      <c r="AB1459" s="13" t="s">
        <v>255</v>
      </c>
      <c r="AC1459" s="13">
        <v>55.388999937563518</v>
      </c>
      <c r="AD1459" s="13" t="s">
        <v>255</v>
      </c>
      <c r="AE1459" s="13">
        <v>2.6785593270519041E-2</v>
      </c>
      <c r="AF1459" s="13">
        <v>4.8309956358989563</v>
      </c>
      <c r="AG1459" s="13" t="s">
        <v>255</v>
      </c>
      <c r="AH1459" s="13" t="s">
        <v>255</v>
      </c>
      <c r="AI1459" s="13">
        <v>0.13438399590174907</v>
      </c>
      <c r="AJ1459" s="13">
        <v>1.424780379341099E-2</v>
      </c>
      <c r="AK1459" s="13" t="s">
        <v>255</v>
      </c>
      <c r="AL1459" s="13">
        <v>100</v>
      </c>
      <c r="AM1459" s="13">
        <v>900</v>
      </c>
      <c r="AN1459" s="13">
        <v>7.5743200000000002</v>
      </c>
      <c r="AO1459" s="13">
        <v>1.0432300000000001</v>
      </c>
      <c r="AP1459" s="13">
        <v>10049.299999999999</v>
      </c>
      <c r="AQ1459" s="13">
        <v>153.83199999999999</v>
      </c>
      <c r="AR1459" s="13" t="s">
        <v>255</v>
      </c>
      <c r="AS1459" s="13" t="s">
        <v>255</v>
      </c>
      <c r="AT1459" s="13">
        <v>6.7654199999999998</v>
      </c>
      <c r="AU1459" s="13">
        <v>3.0089999999999999</v>
      </c>
      <c r="AV1459" s="13">
        <v>52.429699999999997</v>
      </c>
      <c r="AW1459" s="13">
        <v>0.59134500000000001</v>
      </c>
      <c r="AX1459" s="13">
        <v>4.4611799999999997</v>
      </c>
      <c r="AY1459" s="13">
        <v>1.95808</v>
      </c>
      <c r="AZ1459" s="13">
        <v>82735.8</v>
      </c>
      <c r="BA1459" s="13">
        <v>2107.6999999999998</v>
      </c>
      <c r="BB1459" s="13">
        <v>0.86355599999999999</v>
      </c>
      <c r="BC1459" s="13">
        <v>0.39152399999999998</v>
      </c>
      <c r="BD1459" s="13">
        <v>2.3748800000000001</v>
      </c>
      <c r="BE1459" s="13">
        <v>0.73502000000000001</v>
      </c>
      <c r="BF1459" s="13">
        <v>140.63900000000001</v>
      </c>
      <c r="BG1459" s="13">
        <v>14.374599999999999</v>
      </c>
      <c r="BH1459" s="13">
        <v>39.848399999999998</v>
      </c>
      <c r="BI1459" s="13">
        <v>8.7371999999999996</v>
      </c>
      <c r="BJ1459" s="13" t="s">
        <v>255</v>
      </c>
      <c r="BK1459" s="13" t="s">
        <v>255</v>
      </c>
      <c r="BL1459" s="13">
        <v>41.316800000000001</v>
      </c>
      <c r="BM1459" s="13">
        <v>3.76796</v>
      </c>
      <c r="BN1459" s="13">
        <v>7245.36</v>
      </c>
      <c r="BO1459" s="13">
        <v>417.75</v>
      </c>
      <c r="BP1459" s="13">
        <v>10.3225</v>
      </c>
      <c r="BQ1459" s="13">
        <v>0.80508100000000005</v>
      </c>
      <c r="BR1459" s="13">
        <v>730.27200000000005</v>
      </c>
      <c r="BS1459" s="13">
        <v>20.0641</v>
      </c>
      <c r="BT1459" s="13" t="s">
        <v>255</v>
      </c>
      <c r="BU1459" s="13" t="s">
        <v>255</v>
      </c>
      <c r="BV1459" s="13" t="s">
        <v>255</v>
      </c>
      <c r="BW1459" s="13" t="s">
        <v>255</v>
      </c>
      <c r="BX1459" s="13">
        <v>10193</v>
      </c>
      <c r="BY1459" s="13">
        <v>1855.91</v>
      </c>
      <c r="BZ1459" s="13">
        <v>189.91399999999999</v>
      </c>
      <c r="CA1459" s="13">
        <v>2.5058500000000001</v>
      </c>
      <c r="CB1459" s="13" t="s">
        <v>255</v>
      </c>
      <c r="CC1459" s="13" t="s">
        <v>255</v>
      </c>
      <c r="CD1459" s="13" t="s">
        <v>255</v>
      </c>
      <c r="CE1459" s="13" t="s">
        <v>255</v>
      </c>
      <c r="CF1459" s="13">
        <v>1604.6322021484375</v>
      </c>
      <c r="CG1459" s="13">
        <v>8.4679441452026367</v>
      </c>
      <c r="CH1459" s="13">
        <v>45.000972747802734</v>
      </c>
      <c r="CI1459" s="13">
        <v>63.849708557128906</v>
      </c>
      <c r="CJ1459" s="13">
        <v>13.056699752807617</v>
      </c>
      <c r="CK1459" s="13">
        <v>232.78936767578125</v>
      </c>
      <c r="CL1459" s="13">
        <v>6250.13134765625</v>
      </c>
      <c r="CM1459" s="13">
        <v>3.9095468521118164</v>
      </c>
      <c r="CN1459" s="13">
        <v>56.776355743408203</v>
      </c>
      <c r="CO1459" s="13">
        <v>10.937992095947266</v>
      </c>
      <c r="CP1459" s="13">
        <v>59.548890415963932</v>
      </c>
      <c r="CQ1459" s="13">
        <v>1025.6817000000001</v>
      </c>
      <c r="CR1459" s="13">
        <v>22.72296</v>
      </c>
      <c r="CS1459" s="13" t="s">
        <v>255</v>
      </c>
      <c r="CT1459" s="13">
        <v>27.061679999999999</v>
      </c>
      <c r="CU1459" s="13">
        <v>104.85939999999999</v>
      </c>
      <c r="CV1459" s="13">
        <v>13.38354</v>
      </c>
      <c r="CW1459" s="13">
        <v>9.4995200000000004</v>
      </c>
      <c r="CX1459" s="13">
        <v>562.55600000000004</v>
      </c>
      <c r="CY1459" s="13">
        <v>119.54519999999999</v>
      </c>
      <c r="CZ1459" s="13" t="s">
        <v>255</v>
      </c>
      <c r="DA1459" s="13">
        <v>206.584</v>
      </c>
      <c r="DB1459" s="13">
        <v>730.27200000000005</v>
      </c>
      <c r="DC1459" s="13">
        <v>1796.4843000000001</v>
      </c>
      <c r="DD1459" s="13">
        <v>53.671661910127746</v>
      </c>
      <c r="DE1459" s="13">
        <v>5.400769295575893</v>
      </c>
      <c r="DF1459" s="13">
        <v>9.4594621776172385</v>
      </c>
      <c r="DG1459" s="13">
        <v>0.8369050546610336</v>
      </c>
      <c r="DH1459" s="13">
        <v>0.89344913852981911</v>
      </c>
      <c r="DI1459" s="13">
        <v>0.85249810739829401</v>
      </c>
      <c r="DJ1459" s="13">
        <v>0.91009570967616982</v>
      </c>
      <c r="DK1459" s="13">
        <v>47376.881267045028</v>
      </c>
      <c r="DL1459" s="13">
        <v>6.032211873542427</v>
      </c>
      <c r="DM1459" s="13">
        <v>133708.41479031544</v>
      </c>
      <c r="DN1459" s="13">
        <v>3.8950554147473588</v>
      </c>
      <c r="DO1459" s="13">
        <v>2.822229138229956</v>
      </c>
      <c r="DP1459" s="13">
        <v>0.36247988834381106</v>
      </c>
      <c r="DQ1459" s="13">
        <v>581.64690146764929</v>
      </c>
      <c r="DR1459" s="13">
        <v>12443.112126291831</v>
      </c>
      <c r="DS1459" s="13">
        <v>10.74557662369646</v>
      </c>
      <c r="DT1459" s="13">
        <v>10.745576623696458</v>
      </c>
      <c r="DU1459" s="13">
        <v>100.00070038671892</v>
      </c>
      <c r="DV1459" s="13">
        <v>13.705252372892337</v>
      </c>
      <c r="DW1459" s="13">
        <v>6.032211873542427</v>
      </c>
      <c r="DX1459" s="13">
        <v>710.34097649691364</v>
      </c>
      <c r="DY1459" s="13">
        <v>1034.3695207673695</v>
      </c>
      <c r="DZ1459" s="13">
        <v>179.67247928828439</v>
      </c>
      <c r="EA1459" s="13">
        <v>261.40230042436224</v>
      </c>
      <c r="EB1459" s="13">
        <v>18.74998214081316</v>
      </c>
      <c r="EC1459" s="13">
        <v>1307.2630872120599</v>
      </c>
      <c r="ED1459" s="13">
        <v>4.7810814891022577</v>
      </c>
      <c r="EE1459" s="13">
        <v>3.7066795494802023E-3</v>
      </c>
      <c r="EF1459" s="13">
        <v>500</v>
      </c>
      <c r="EG1459" s="13">
        <v>10696.448390677026</v>
      </c>
      <c r="EH1459" s="13">
        <v>58073.329657722054</v>
      </c>
      <c r="EI1459" s="13">
        <v>3.6240942521341774E-2</v>
      </c>
      <c r="EJ1459" s="13">
        <v>20</v>
      </c>
      <c r="EK1459" s="13">
        <v>2.1816615649929121</v>
      </c>
      <c r="EL1459" s="13">
        <v>7.3941259814653044</v>
      </c>
      <c r="EM1459" s="13">
        <v>7.4999999999999997E-2</v>
      </c>
      <c r="EN1459" s="13">
        <v>16.042388407389321</v>
      </c>
      <c r="EO1459" s="13">
        <v>0.10265352289341405</v>
      </c>
    </row>
    <row r="1460" spans="1:145">
      <c r="A1460" s="12">
        <v>40480.413194444445</v>
      </c>
      <c r="B1460" s="13">
        <v>39</v>
      </c>
      <c r="C1460" s="13" t="s">
        <v>81</v>
      </c>
      <c r="D1460" s="13" t="s">
        <v>65</v>
      </c>
      <c r="E1460" s="12">
        <v>40480.407638888886</v>
      </c>
      <c r="F1460" s="12">
        <v>40480.428472222222</v>
      </c>
      <c r="G1460" s="13" t="s">
        <v>28</v>
      </c>
      <c r="H1460" s="13">
        <v>2</v>
      </c>
      <c r="I1460" s="13">
        <v>1</v>
      </c>
      <c r="J1460" s="13" t="s">
        <v>255</v>
      </c>
      <c r="K1460" s="13">
        <v>5</v>
      </c>
      <c r="L1460" s="13" t="s">
        <v>255</v>
      </c>
      <c r="M1460" s="13">
        <v>549049</v>
      </c>
      <c r="N1460" s="13">
        <v>549050</v>
      </c>
      <c r="O1460" s="13" t="s">
        <v>255</v>
      </c>
      <c r="P1460" s="13">
        <v>1.449935765000844E-2</v>
      </c>
      <c r="Q1460" s="13">
        <v>1.2485744136029398E-2</v>
      </c>
      <c r="R1460" s="13">
        <v>1.4171732572406295</v>
      </c>
      <c r="S1460" s="13" t="s">
        <v>255</v>
      </c>
      <c r="T1460" s="13">
        <v>0.74289239364823367</v>
      </c>
      <c r="U1460" s="13">
        <v>1.1127404559055138</v>
      </c>
      <c r="V1460" s="13" t="s">
        <v>255</v>
      </c>
      <c r="W1460" s="13" t="s">
        <v>255</v>
      </c>
      <c r="X1460" s="13">
        <v>1.7453129969739398</v>
      </c>
      <c r="Y1460" s="13">
        <v>2.9804870302328153E-2</v>
      </c>
      <c r="Z1460" s="13">
        <v>34.508073878950533</v>
      </c>
      <c r="AA1460" s="13">
        <v>2.2304465483566079E-2</v>
      </c>
      <c r="AB1460" s="13" t="s">
        <v>255</v>
      </c>
      <c r="AC1460" s="13">
        <v>55.388999937563518</v>
      </c>
      <c r="AD1460" s="13" t="s">
        <v>255</v>
      </c>
      <c r="AE1460" s="13">
        <v>2.6785593270519041E-2</v>
      </c>
      <c r="AF1460" s="13">
        <v>4.8309956358989563</v>
      </c>
      <c r="AG1460" s="13" t="s">
        <v>255</v>
      </c>
      <c r="AH1460" s="13" t="s">
        <v>255</v>
      </c>
      <c r="AI1460" s="13">
        <v>0.13438399590174907</v>
      </c>
      <c r="AJ1460" s="13">
        <v>1.424780379341099E-2</v>
      </c>
      <c r="AK1460" s="13" t="s">
        <v>255</v>
      </c>
      <c r="AL1460" s="13">
        <v>100</v>
      </c>
      <c r="AM1460" s="13">
        <v>900</v>
      </c>
      <c r="AN1460" s="13" t="s">
        <v>255</v>
      </c>
      <c r="AO1460" s="13" t="s">
        <v>255</v>
      </c>
      <c r="AP1460" s="13">
        <v>10019.299999999999</v>
      </c>
      <c r="AQ1460" s="13">
        <v>176.476</v>
      </c>
      <c r="AR1460" s="13" t="s">
        <v>255</v>
      </c>
      <c r="AS1460" s="13" t="s">
        <v>255</v>
      </c>
      <c r="AT1460" s="13">
        <v>3.8065799999999999</v>
      </c>
      <c r="AU1460" s="13">
        <v>1.7943199999999999</v>
      </c>
      <c r="AV1460" s="13">
        <v>31.221299999999999</v>
      </c>
      <c r="AW1460" s="13">
        <v>0.34792400000000001</v>
      </c>
      <c r="AX1460" s="13">
        <v>6.1181900000000002</v>
      </c>
      <c r="AY1460" s="13">
        <v>1.1520699999999999</v>
      </c>
      <c r="AZ1460" s="13">
        <v>63697.8</v>
      </c>
      <c r="BA1460" s="13">
        <v>1244.46</v>
      </c>
      <c r="BB1460" s="13" t="s">
        <v>255</v>
      </c>
      <c r="BC1460" s="13" t="s">
        <v>255</v>
      </c>
      <c r="BD1460" s="13">
        <v>2.0060699999999998</v>
      </c>
      <c r="BE1460" s="13">
        <v>0.45180399999999998</v>
      </c>
      <c r="BF1460" s="13">
        <v>60.795699999999997</v>
      </c>
      <c r="BG1460" s="13">
        <v>7.2524699999999998</v>
      </c>
      <c r="BH1460" s="13">
        <v>13.9366</v>
      </c>
      <c r="BI1460" s="13">
        <v>4.1407299999999996</v>
      </c>
      <c r="BJ1460" s="13" t="s">
        <v>255</v>
      </c>
      <c r="BK1460" s="13" t="s">
        <v>255</v>
      </c>
      <c r="BL1460" s="13">
        <v>16.732600000000001</v>
      </c>
      <c r="BM1460" s="13">
        <v>1.72163</v>
      </c>
      <c r="BN1460" s="13">
        <v>4719.1099999999997</v>
      </c>
      <c r="BO1460" s="13">
        <v>224.06100000000001</v>
      </c>
      <c r="BP1460" s="13" t="s">
        <v>255</v>
      </c>
      <c r="BQ1460" s="13" t="s">
        <v>255</v>
      </c>
      <c r="BR1460" s="13">
        <v>391.697</v>
      </c>
      <c r="BS1460" s="13">
        <v>10.488300000000001</v>
      </c>
      <c r="BT1460" s="13" t="s">
        <v>255</v>
      </c>
      <c r="BU1460" s="13" t="s">
        <v>255</v>
      </c>
      <c r="BV1460" s="13" t="s">
        <v>255</v>
      </c>
      <c r="BW1460" s="13" t="s">
        <v>255</v>
      </c>
      <c r="BX1460" s="13">
        <v>8877.93</v>
      </c>
      <c r="BY1460" s="13">
        <v>1081.5999999999999</v>
      </c>
      <c r="BZ1460" s="13">
        <v>113.83499999999999</v>
      </c>
      <c r="CA1460" s="13">
        <v>1.31386</v>
      </c>
      <c r="CB1460" s="13" t="s">
        <v>255</v>
      </c>
      <c r="CC1460" s="13" t="s">
        <v>255</v>
      </c>
      <c r="CD1460" s="13" t="s">
        <v>255</v>
      </c>
      <c r="CE1460" s="13" t="s">
        <v>255</v>
      </c>
      <c r="CF1460" s="13">
        <v>1691.7945556640625</v>
      </c>
      <c r="CG1460" s="13">
        <v>8.1527261734008789</v>
      </c>
      <c r="CH1460" s="13">
        <v>43.593063354492188</v>
      </c>
      <c r="CI1460" s="13">
        <v>64.005577087402344</v>
      </c>
      <c r="CJ1460" s="13">
        <v>13.276901245117188</v>
      </c>
      <c r="CK1460" s="13">
        <v>230.50462341308594</v>
      </c>
      <c r="CL1460" s="13">
        <v>6304.53759765625</v>
      </c>
      <c r="CM1460" s="13">
        <v>3.8751800060272217</v>
      </c>
      <c r="CN1460" s="13">
        <v>52.942367553710938</v>
      </c>
      <c r="CO1460" s="13">
        <v>11.530041694641113</v>
      </c>
      <c r="CP1460" s="13">
        <v>59.548890415963932</v>
      </c>
      <c r="CQ1460" s="13">
        <v>526.31403999999998</v>
      </c>
      <c r="CR1460" s="13" t="s">
        <v>255</v>
      </c>
      <c r="CS1460" s="13" t="s">
        <v>255</v>
      </c>
      <c r="CT1460" s="13">
        <v>15.226319999999999</v>
      </c>
      <c r="CU1460" s="13">
        <v>62.442599999999999</v>
      </c>
      <c r="CV1460" s="13">
        <v>18.354570000000002</v>
      </c>
      <c r="CW1460" s="13">
        <v>8.0242799999999992</v>
      </c>
      <c r="CX1460" s="13">
        <v>243.18279999999999</v>
      </c>
      <c r="CY1460" s="13">
        <v>41.809800000000003</v>
      </c>
      <c r="CZ1460" s="13" t="s">
        <v>255</v>
      </c>
      <c r="DA1460" s="13">
        <v>83.663000000000011</v>
      </c>
      <c r="DB1460" s="13">
        <v>391.697</v>
      </c>
      <c r="DC1460" s="13">
        <v>864.40037000000007</v>
      </c>
      <c r="DD1460" s="13">
        <v>77.989458426670183</v>
      </c>
      <c r="DE1460" s="13">
        <v>4.6234817059779507</v>
      </c>
      <c r="DF1460" s="13">
        <v>7.5934499055650733</v>
      </c>
      <c r="DG1460" s="13">
        <v>0.90074888830725874</v>
      </c>
      <c r="DH1460" s="13">
        <v>0.93274388274044018</v>
      </c>
      <c r="DI1460" s="13">
        <v>0.91229851189073552</v>
      </c>
      <c r="DJ1460" s="13">
        <v>0.94470375400454765</v>
      </c>
      <c r="DK1460" s="13">
        <v>49121.914004470673</v>
      </c>
      <c r="DL1460" s="13">
        <v>6.2543963423572047</v>
      </c>
      <c r="DM1460" s="13">
        <v>134872.32208082601</v>
      </c>
      <c r="DN1460" s="13">
        <v>3.7265385306678658</v>
      </c>
      <c r="DO1460" s="13">
        <v>2.7456650420533499</v>
      </c>
      <c r="DP1460" s="13">
        <v>0.36395523834228516</v>
      </c>
      <c r="DQ1460" s="13">
        <v>615.73749073289423</v>
      </c>
      <c r="DR1460" s="13">
        <v>13172.408583658755</v>
      </c>
      <c r="DS1460" s="13">
        <v>10.239002322486721</v>
      </c>
      <c r="DT1460" s="13">
        <v>10.239002322486721</v>
      </c>
      <c r="DU1460" s="13">
        <v>100.00070038671892</v>
      </c>
      <c r="DV1460" s="13">
        <v>13.705252372892337</v>
      </c>
      <c r="DW1460" s="13">
        <v>6.2543963423572047</v>
      </c>
      <c r="DX1460" s="13">
        <v>710.34097649691364</v>
      </c>
      <c r="DY1460" s="13">
        <v>1034.3695207673695</v>
      </c>
      <c r="DZ1460" s="13">
        <v>185.65364167703765</v>
      </c>
      <c r="EA1460" s="13">
        <v>270.11636864980022</v>
      </c>
      <c r="EB1460" s="13">
        <v>18.74998214081316</v>
      </c>
      <c r="EC1460" s="13">
        <v>1378.2725853343993</v>
      </c>
      <c r="ED1460" s="13">
        <v>4.5742312984674438</v>
      </c>
      <c r="EE1460" s="13">
        <v>3.8357308596805285E-2</v>
      </c>
      <c r="EF1460" s="13">
        <v>500</v>
      </c>
      <c r="EG1460" s="13">
        <v>10696.448390677026</v>
      </c>
      <c r="EH1460" s="13">
        <v>59818.362395147698</v>
      </c>
      <c r="EI1460" s="13">
        <v>3.6640831809896801E-2</v>
      </c>
      <c r="EJ1460" s="13">
        <v>20</v>
      </c>
      <c r="EK1460" s="13">
        <v>2.1816615649929121</v>
      </c>
      <c r="EL1460" s="13">
        <v>7.6163104502800829</v>
      </c>
      <c r="EM1460" s="13">
        <v>7.4999999999999997E-2</v>
      </c>
      <c r="EN1460" s="13">
        <v>16.910727818806965</v>
      </c>
      <c r="EO1460" s="13">
        <v>9.9098878153001765E-2</v>
      </c>
    </row>
    <row r="1461" spans="1:145">
      <c r="A1461" s="12">
        <v>40480.413888888892</v>
      </c>
      <c r="B1461" s="13">
        <v>39</v>
      </c>
      <c r="C1461" s="13" t="s">
        <v>81</v>
      </c>
      <c r="D1461" s="13" t="s">
        <v>65</v>
      </c>
      <c r="E1461" s="12">
        <v>40480.407638888886</v>
      </c>
      <c r="F1461" s="12">
        <v>40480.428472222222</v>
      </c>
      <c r="G1461" s="13" t="s">
        <v>28</v>
      </c>
      <c r="H1461" s="13">
        <v>2</v>
      </c>
      <c r="I1461" s="13">
        <v>1</v>
      </c>
      <c r="J1461" s="13" t="s">
        <v>255</v>
      </c>
      <c r="K1461" s="13">
        <v>5</v>
      </c>
      <c r="L1461" s="13" t="s">
        <v>255</v>
      </c>
      <c r="M1461" s="13">
        <v>549049</v>
      </c>
      <c r="N1461" s="13">
        <v>549050</v>
      </c>
      <c r="O1461" s="13" t="s">
        <v>255</v>
      </c>
      <c r="P1461" s="13">
        <v>1.449935765000844E-2</v>
      </c>
      <c r="Q1461" s="13">
        <v>1.2485744136029398E-2</v>
      </c>
      <c r="R1461" s="13">
        <v>1.4171732572406295</v>
      </c>
      <c r="S1461" s="13" t="s">
        <v>255</v>
      </c>
      <c r="T1461" s="13">
        <v>0.74289239364823367</v>
      </c>
      <c r="U1461" s="13">
        <v>1.1127404559055138</v>
      </c>
      <c r="V1461" s="13" t="s">
        <v>255</v>
      </c>
      <c r="W1461" s="13" t="s">
        <v>255</v>
      </c>
      <c r="X1461" s="13">
        <v>1.7453129969739398</v>
      </c>
      <c r="Y1461" s="13">
        <v>2.9804870302328153E-2</v>
      </c>
      <c r="Z1461" s="13">
        <v>34.508073878950533</v>
      </c>
      <c r="AA1461" s="13">
        <v>2.2304465483566079E-2</v>
      </c>
      <c r="AB1461" s="13" t="s">
        <v>255</v>
      </c>
      <c r="AC1461" s="13">
        <v>55.388999937563518</v>
      </c>
      <c r="AD1461" s="13" t="s">
        <v>255</v>
      </c>
      <c r="AE1461" s="13">
        <v>2.6785593270519041E-2</v>
      </c>
      <c r="AF1461" s="13">
        <v>4.8309956358989563</v>
      </c>
      <c r="AG1461" s="13" t="s">
        <v>255</v>
      </c>
      <c r="AH1461" s="13" t="s">
        <v>255</v>
      </c>
      <c r="AI1461" s="13">
        <v>0.13438399590174907</v>
      </c>
      <c r="AJ1461" s="13">
        <v>1.424780379341099E-2</v>
      </c>
      <c r="AK1461" s="13" t="s">
        <v>255</v>
      </c>
      <c r="AL1461" s="13">
        <v>100</v>
      </c>
      <c r="AM1461" s="13">
        <v>900</v>
      </c>
      <c r="AN1461" s="13">
        <v>3.11192</v>
      </c>
      <c r="AO1461" s="13">
        <v>0.87961</v>
      </c>
      <c r="AP1461" s="13">
        <v>6867.07</v>
      </c>
      <c r="AQ1461" s="13">
        <v>127.57299999999999</v>
      </c>
      <c r="AR1461" s="13" t="s">
        <v>255</v>
      </c>
      <c r="AS1461" s="13" t="s">
        <v>255</v>
      </c>
      <c r="AT1461" s="13">
        <v>6.1132</v>
      </c>
      <c r="AU1461" s="13">
        <v>1.78271</v>
      </c>
      <c r="AV1461" s="13">
        <v>33.4925</v>
      </c>
      <c r="AW1461" s="13">
        <v>0.335702</v>
      </c>
      <c r="AX1461" s="13">
        <v>3.67401</v>
      </c>
      <c r="AY1461" s="13">
        <v>1.1115900000000001</v>
      </c>
      <c r="AZ1461" s="13">
        <v>51048.2</v>
      </c>
      <c r="BA1461" s="13">
        <v>1300.96</v>
      </c>
      <c r="BB1461" s="13" t="s">
        <v>255</v>
      </c>
      <c r="BC1461" s="13" t="s">
        <v>255</v>
      </c>
      <c r="BD1461" s="13" t="s">
        <v>255</v>
      </c>
      <c r="BE1461" s="13" t="s">
        <v>255</v>
      </c>
      <c r="BF1461" s="13">
        <v>73.420599999999993</v>
      </c>
      <c r="BG1461" s="13">
        <v>8.9719599999999993</v>
      </c>
      <c r="BH1461" s="13">
        <v>14.266299999999999</v>
      </c>
      <c r="BI1461" s="13">
        <v>4.8160800000000004</v>
      </c>
      <c r="BJ1461" s="13" t="s">
        <v>255</v>
      </c>
      <c r="BK1461" s="13" t="s">
        <v>255</v>
      </c>
      <c r="BL1461" s="13">
        <v>17.865100000000002</v>
      </c>
      <c r="BM1461" s="13">
        <v>2.0865100000000001</v>
      </c>
      <c r="BN1461" s="13">
        <v>2576.1799999999998</v>
      </c>
      <c r="BO1461" s="13">
        <v>232.589</v>
      </c>
      <c r="BP1461" s="13" t="s">
        <v>255</v>
      </c>
      <c r="BQ1461" s="13" t="s">
        <v>255</v>
      </c>
      <c r="BR1461" s="13">
        <v>474.76</v>
      </c>
      <c r="BS1461" s="13">
        <v>12.3093</v>
      </c>
      <c r="BT1461" s="13" t="s">
        <v>255</v>
      </c>
      <c r="BU1461" s="13" t="s">
        <v>255</v>
      </c>
      <c r="BV1461" s="13" t="s">
        <v>255</v>
      </c>
      <c r="BW1461" s="13" t="s">
        <v>255</v>
      </c>
      <c r="BX1461" s="13">
        <v>6119.01</v>
      </c>
      <c r="BY1461" s="13">
        <v>1299.74</v>
      </c>
      <c r="BZ1461" s="13">
        <v>123.496</v>
      </c>
      <c r="CA1461" s="13">
        <v>1.67788</v>
      </c>
      <c r="CB1461" s="13" t="s">
        <v>255</v>
      </c>
      <c r="CC1461" s="13" t="s">
        <v>255</v>
      </c>
      <c r="CD1461" s="13" t="s">
        <v>255</v>
      </c>
      <c r="CE1461" s="13" t="s">
        <v>255</v>
      </c>
      <c r="CF1461" s="13">
        <v>1654.2265625</v>
      </c>
      <c r="CG1461" s="13">
        <v>8.2766685485839844</v>
      </c>
      <c r="CH1461" s="13">
        <v>44.344264984130859</v>
      </c>
      <c r="CI1461" s="13">
        <v>64.126785278320312</v>
      </c>
      <c r="CJ1461" s="13">
        <v>13.407001495361328</v>
      </c>
      <c r="CK1461" s="13">
        <v>228.7476806640625</v>
      </c>
      <c r="CL1461" s="13">
        <v>6361.04541015625</v>
      </c>
      <c r="CM1461" s="13">
        <v>3.864983081817627</v>
      </c>
      <c r="CN1461" s="13">
        <v>53.530441284179688</v>
      </c>
      <c r="CO1461" s="13">
        <v>11.000503540039063</v>
      </c>
      <c r="CP1461" s="13">
        <v>59.548890415963932</v>
      </c>
      <c r="CQ1461" s="13">
        <v>626.70362999999998</v>
      </c>
      <c r="CR1461" s="13">
        <v>9.3357600000000005</v>
      </c>
      <c r="CS1461" s="13" t="s">
        <v>255</v>
      </c>
      <c r="CT1461" s="13">
        <v>24.4528</v>
      </c>
      <c r="CU1461" s="13">
        <v>66.984999999999999</v>
      </c>
      <c r="CV1461" s="13">
        <v>11.022030000000001</v>
      </c>
      <c r="CW1461" s="13" t="s">
        <v>255</v>
      </c>
      <c r="CX1461" s="13">
        <v>293.68239999999997</v>
      </c>
      <c r="CY1461" s="13">
        <v>42.798899999999996</v>
      </c>
      <c r="CZ1461" s="13" t="s">
        <v>255</v>
      </c>
      <c r="DA1461" s="13">
        <v>89.325500000000005</v>
      </c>
      <c r="DB1461" s="13">
        <v>474.76</v>
      </c>
      <c r="DC1461" s="13">
        <v>1012.36239</v>
      </c>
      <c r="DD1461" s="13">
        <v>49.548244477553929</v>
      </c>
      <c r="DE1461" s="13">
        <v>5.0746876821921356</v>
      </c>
      <c r="DF1461" s="13">
        <v>8.1975318228930494</v>
      </c>
      <c r="DG1461" s="13">
        <v>0.84343501095545026</v>
      </c>
      <c r="DH1461" s="13">
        <v>0.89078807164020124</v>
      </c>
      <c r="DI1461" s="13">
        <v>0.86045751134570203</v>
      </c>
      <c r="DJ1461" s="13">
        <v>0.90876626806336092</v>
      </c>
      <c r="DK1461" s="13">
        <v>47565.02339948187</v>
      </c>
      <c r="DL1461" s="13">
        <v>6.0561668738473653</v>
      </c>
      <c r="DM1461" s="13">
        <v>136081.1878809786</v>
      </c>
      <c r="DN1461" s="13">
        <v>3.8453290222488796</v>
      </c>
      <c r="DO1461" s="13">
        <v>2.8609507187262508</v>
      </c>
      <c r="DP1461" s="13">
        <v>0.36482691001892092</v>
      </c>
      <c r="DQ1461" s="13">
        <v>603.50636526809637</v>
      </c>
      <c r="DR1461" s="13">
        <v>12910.749379070541</v>
      </c>
      <c r="DS1461" s="13">
        <v>10.540146345151596</v>
      </c>
      <c r="DT1461" s="13">
        <v>10.540146345151596</v>
      </c>
      <c r="DU1461" s="13">
        <v>100.00070038671892</v>
      </c>
      <c r="DV1461" s="13">
        <v>13.705252372892337</v>
      </c>
      <c r="DW1461" s="13">
        <v>6.0561668738473653</v>
      </c>
      <c r="DX1461" s="13">
        <v>710.34097649691364</v>
      </c>
      <c r="DY1461" s="13">
        <v>1034.3695207673695</v>
      </c>
      <c r="DZ1461" s="13">
        <v>181.3907805973077</v>
      </c>
      <c r="EA1461" s="13">
        <v>263.90915171025279</v>
      </c>
      <c r="EB1461" s="13">
        <v>18.74998214081316</v>
      </c>
      <c r="EC1461" s="13">
        <v>1347.6666616478008</v>
      </c>
      <c r="ED1461" s="13">
        <v>4.7200436066130464</v>
      </c>
      <c r="EE1461" s="13">
        <v>5.0851605693198543E-3</v>
      </c>
      <c r="EF1461" s="13">
        <v>500</v>
      </c>
      <c r="EG1461" s="13">
        <v>10696.448390677026</v>
      </c>
      <c r="EH1461" s="13">
        <v>58261.471790158896</v>
      </c>
      <c r="EI1461" s="13">
        <v>3.6975148349477092E-2</v>
      </c>
      <c r="EJ1461" s="13">
        <v>20</v>
      </c>
      <c r="EK1461" s="13">
        <v>2.1816615649929121</v>
      </c>
      <c r="EL1461" s="13">
        <v>7.4180809817702427</v>
      </c>
      <c r="EM1461" s="13">
        <v>7.4999999999999997E-2</v>
      </c>
      <c r="EN1461" s="13">
        <v>16.13407185872396</v>
      </c>
      <c r="EO1461" s="13">
        <v>0.1042182624412472</v>
      </c>
    </row>
    <row r="1462" spans="1:145">
      <c r="A1462" s="12">
        <v>40480.414583333331</v>
      </c>
      <c r="B1462" s="13">
        <v>39</v>
      </c>
      <c r="C1462" s="13" t="s">
        <v>81</v>
      </c>
      <c r="D1462" s="13" t="s">
        <v>65</v>
      </c>
      <c r="E1462" s="12">
        <v>40480.407638888886</v>
      </c>
      <c r="F1462" s="12">
        <v>40480.428472222222</v>
      </c>
      <c r="G1462" s="13" t="s">
        <v>28</v>
      </c>
      <c r="H1462" s="13">
        <v>2</v>
      </c>
      <c r="I1462" s="13">
        <v>1</v>
      </c>
      <c r="J1462" s="13" t="s">
        <v>255</v>
      </c>
      <c r="K1462" s="13">
        <v>5</v>
      </c>
      <c r="L1462" s="13" t="s">
        <v>255</v>
      </c>
      <c r="M1462" s="13">
        <v>549049</v>
      </c>
      <c r="N1462" s="13">
        <v>549050</v>
      </c>
      <c r="O1462" s="13" t="s">
        <v>255</v>
      </c>
      <c r="P1462" s="13">
        <v>1.449935765000844E-2</v>
      </c>
      <c r="Q1462" s="13">
        <v>1.2485744136029398E-2</v>
      </c>
      <c r="R1462" s="13">
        <v>1.4171732572406295</v>
      </c>
      <c r="S1462" s="13" t="s">
        <v>255</v>
      </c>
      <c r="T1462" s="13">
        <v>0.74289239364823367</v>
      </c>
      <c r="U1462" s="13">
        <v>1.1127404559055138</v>
      </c>
      <c r="V1462" s="13" t="s">
        <v>255</v>
      </c>
      <c r="W1462" s="13" t="s">
        <v>255</v>
      </c>
      <c r="X1462" s="13">
        <v>1.7453129969739398</v>
      </c>
      <c r="Y1462" s="13">
        <v>2.9804870302328153E-2</v>
      </c>
      <c r="Z1462" s="13">
        <v>34.508073878950533</v>
      </c>
      <c r="AA1462" s="13">
        <v>2.2304465483566079E-2</v>
      </c>
      <c r="AB1462" s="13" t="s">
        <v>255</v>
      </c>
      <c r="AC1462" s="13">
        <v>55.388999937563518</v>
      </c>
      <c r="AD1462" s="13" t="s">
        <v>255</v>
      </c>
      <c r="AE1462" s="13">
        <v>2.6785593270519041E-2</v>
      </c>
      <c r="AF1462" s="13">
        <v>4.8309956358989563</v>
      </c>
      <c r="AG1462" s="13" t="s">
        <v>255</v>
      </c>
      <c r="AH1462" s="13" t="s">
        <v>255</v>
      </c>
      <c r="AI1462" s="13">
        <v>0.13438399590174907</v>
      </c>
      <c r="AJ1462" s="13">
        <v>1.424780379341099E-2</v>
      </c>
      <c r="AK1462" s="13" t="s">
        <v>255</v>
      </c>
      <c r="AL1462" s="13">
        <v>100</v>
      </c>
      <c r="AM1462" s="13">
        <v>900</v>
      </c>
      <c r="AN1462" s="13">
        <v>2.9677099999999998</v>
      </c>
      <c r="AO1462" s="13">
        <v>0.69417300000000004</v>
      </c>
      <c r="AP1462" s="13">
        <v>5378.71</v>
      </c>
      <c r="AQ1462" s="13">
        <v>101.32899999999999</v>
      </c>
      <c r="AR1462" s="13" t="s">
        <v>255</v>
      </c>
      <c r="AS1462" s="13" t="s">
        <v>255</v>
      </c>
      <c r="AT1462" s="13">
        <v>4.3278499999999998</v>
      </c>
      <c r="AU1462" s="13">
        <v>1.4229400000000001</v>
      </c>
      <c r="AV1462" s="13">
        <v>35.7761</v>
      </c>
      <c r="AW1462" s="13">
        <v>0.34812700000000002</v>
      </c>
      <c r="AX1462" s="13" t="s">
        <v>255</v>
      </c>
      <c r="AY1462" s="13" t="s">
        <v>255</v>
      </c>
      <c r="AZ1462" s="13">
        <v>39951.1</v>
      </c>
      <c r="BA1462" s="13">
        <v>1403.71</v>
      </c>
      <c r="BB1462" s="13">
        <v>0.74012800000000001</v>
      </c>
      <c r="BC1462" s="13">
        <v>0.25103399999999998</v>
      </c>
      <c r="BD1462" s="13">
        <v>0.76705400000000001</v>
      </c>
      <c r="BE1462" s="13">
        <v>0.33625899999999997</v>
      </c>
      <c r="BF1462" s="13">
        <v>64.55</v>
      </c>
      <c r="BG1462" s="13">
        <v>6.5551399999999997</v>
      </c>
      <c r="BH1462" s="13">
        <v>15.214499999999999</v>
      </c>
      <c r="BI1462" s="13">
        <v>4.0045400000000004</v>
      </c>
      <c r="BJ1462" s="13" t="s">
        <v>255</v>
      </c>
      <c r="BK1462" s="13" t="s">
        <v>255</v>
      </c>
      <c r="BL1462" s="13">
        <v>15.7179</v>
      </c>
      <c r="BM1462" s="13">
        <v>1.70031</v>
      </c>
      <c r="BN1462" s="13">
        <v>3475.39</v>
      </c>
      <c r="BO1462" s="13">
        <v>274.15600000000001</v>
      </c>
      <c r="BP1462" s="13">
        <v>6.2996699999999999</v>
      </c>
      <c r="BQ1462" s="13">
        <v>0.51390800000000003</v>
      </c>
      <c r="BR1462" s="13">
        <v>377.52</v>
      </c>
      <c r="BS1462" s="13">
        <v>11.6379</v>
      </c>
      <c r="BT1462" s="13" t="s">
        <v>255</v>
      </c>
      <c r="BU1462" s="13" t="s">
        <v>255</v>
      </c>
      <c r="BV1462" s="13" t="s">
        <v>255</v>
      </c>
      <c r="BW1462" s="13" t="s">
        <v>255</v>
      </c>
      <c r="BX1462" s="13">
        <v>4104.6899999999996</v>
      </c>
      <c r="BY1462" s="13">
        <v>1108.9100000000001</v>
      </c>
      <c r="BZ1462" s="13">
        <v>105.65300000000001</v>
      </c>
      <c r="CA1462" s="13">
        <v>1.4655899999999999</v>
      </c>
      <c r="CB1462" s="13" t="s">
        <v>255</v>
      </c>
      <c r="CC1462" s="13" t="s">
        <v>255</v>
      </c>
      <c r="CD1462" s="13" t="s">
        <v>255</v>
      </c>
      <c r="CE1462" s="13" t="s">
        <v>255</v>
      </c>
      <c r="CF1462" s="13">
        <v>1593.8929443359375</v>
      </c>
      <c r="CG1462" s="13">
        <v>8.6238842010498047</v>
      </c>
      <c r="CH1462" s="13">
        <v>46.061927795410156</v>
      </c>
      <c r="CI1462" s="13">
        <v>64.165916442871094</v>
      </c>
      <c r="CJ1462" s="13">
        <v>13.286645889282227</v>
      </c>
      <c r="CK1462" s="13">
        <v>224.65376281738281</v>
      </c>
      <c r="CL1462" s="13">
        <v>6385.15673828125</v>
      </c>
      <c r="CM1462" s="13">
        <v>3.9054951667785645</v>
      </c>
      <c r="CN1462" s="13">
        <v>61.887619018554688</v>
      </c>
      <c r="CO1462" s="13">
        <v>11</v>
      </c>
      <c r="CP1462" s="13">
        <v>59.548890415963932</v>
      </c>
      <c r="CQ1462" s="13">
        <v>516.84111399999995</v>
      </c>
      <c r="CR1462" s="13">
        <v>8.9031299999999991</v>
      </c>
      <c r="CS1462" s="13" t="s">
        <v>255</v>
      </c>
      <c r="CT1462" s="13">
        <v>17.311399999999999</v>
      </c>
      <c r="CU1462" s="13">
        <v>71.552199999999999</v>
      </c>
      <c r="CV1462" s="13" t="s">
        <v>255</v>
      </c>
      <c r="CW1462" s="13">
        <v>3.0682160000000001</v>
      </c>
      <c r="CX1462" s="13">
        <v>258.2</v>
      </c>
      <c r="CY1462" s="13">
        <v>45.643499999999996</v>
      </c>
      <c r="CZ1462" s="13" t="s">
        <v>255</v>
      </c>
      <c r="DA1462" s="13">
        <v>78.589500000000001</v>
      </c>
      <c r="DB1462" s="13">
        <v>377.52</v>
      </c>
      <c r="DC1462" s="13">
        <v>860.78794599999992</v>
      </c>
      <c r="DD1462" s="13">
        <v>38.850671537959165</v>
      </c>
      <c r="DE1462" s="13">
        <v>4.8918735293839255</v>
      </c>
      <c r="DF1462" s="13">
        <v>8.1473119173142248</v>
      </c>
      <c r="DG1462" s="13">
        <v>0.80942299532566642</v>
      </c>
      <c r="DH1462" s="13">
        <v>0.86831608437749963</v>
      </c>
      <c r="DI1462" s="13">
        <v>0.83025720393219771</v>
      </c>
      <c r="DJ1462" s="13">
        <v>0.89066617640947676</v>
      </c>
      <c r="DK1462" s="13">
        <v>46245.360579463566</v>
      </c>
      <c r="DL1462" s="13">
        <v>5.8881421850309632</v>
      </c>
      <c r="DM1462" s="13">
        <v>136596.99903481809</v>
      </c>
      <c r="DN1462" s="13">
        <v>4.0060135537782262</v>
      </c>
      <c r="DO1462" s="13">
        <v>2.9537449232362021</v>
      </c>
      <c r="DP1462" s="13">
        <v>0.36402052745819091</v>
      </c>
      <c r="DQ1462" s="13">
        <v>580.20975030905686</v>
      </c>
      <c r="DR1462" s="13">
        <v>12412.36729989686</v>
      </c>
      <c r="DS1462" s="13">
        <v>11.004911128915202</v>
      </c>
      <c r="DT1462" s="13">
        <v>11.004911128915202</v>
      </c>
      <c r="DU1462" s="13">
        <v>100.00070038671892</v>
      </c>
      <c r="DV1462" s="13">
        <v>13.705252372892337</v>
      </c>
      <c r="DW1462" s="13">
        <v>5.8881421850309632</v>
      </c>
      <c r="DX1462" s="13">
        <v>710.34097649691364</v>
      </c>
      <c r="DY1462" s="13">
        <v>1034.3695207673695</v>
      </c>
      <c r="DZ1462" s="13">
        <v>175.93039744234861</v>
      </c>
      <c r="EA1462" s="13">
        <v>255.95650262147683</v>
      </c>
      <c r="EB1462" s="13">
        <v>18.74998214081316</v>
      </c>
      <c r="EC1462" s="13">
        <v>1298.5140197911655</v>
      </c>
      <c r="ED1462" s="13">
        <v>4.9172797836315603</v>
      </c>
      <c r="EE1462" s="13">
        <v>2.5737680551932172E-2</v>
      </c>
      <c r="EF1462" s="13">
        <v>500</v>
      </c>
      <c r="EG1462" s="13">
        <v>10696.448390677026</v>
      </c>
      <c r="EH1462" s="13">
        <v>56941.808970140592</v>
      </c>
      <c r="EI1462" s="13">
        <v>3.6772504811604122E-2</v>
      </c>
      <c r="EJ1462" s="13">
        <v>20</v>
      </c>
      <c r="EK1462" s="13">
        <v>2.1816615649929121</v>
      </c>
      <c r="EL1462" s="13">
        <v>7.2500562929538406</v>
      </c>
      <c r="EM1462" s="13">
        <v>7.4999999999999997E-2</v>
      </c>
      <c r="EN1462" s="13">
        <v>16.133333333333333</v>
      </c>
      <c r="EO1462" s="13">
        <v>9.9013974442682437E-2</v>
      </c>
    </row>
    <row r="1463" spans="1:145">
      <c r="A1463" s="12">
        <v>40480.415277777778</v>
      </c>
      <c r="B1463" s="13">
        <v>39</v>
      </c>
      <c r="C1463" s="13" t="s">
        <v>81</v>
      </c>
      <c r="D1463" s="13" t="s">
        <v>65</v>
      </c>
      <c r="E1463" s="12">
        <v>40480.407638888886</v>
      </c>
      <c r="F1463" s="12">
        <v>40480.428472222222</v>
      </c>
      <c r="G1463" s="13" t="s">
        <v>28</v>
      </c>
      <c r="H1463" s="13">
        <v>2</v>
      </c>
      <c r="I1463" s="13">
        <v>1</v>
      </c>
      <c r="J1463" s="13" t="s">
        <v>255</v>
      </c>
      <c r="K1463" s="13">
        <v>5</v>
      </c>
      <c r="L1463" s="13" t="s">
        <v>255</v>
      </c>
      <c r="M1463" s="13">
        <v>549049</v>
      </c>
      <c r="N1463" s="13">
        <v>549050</v>
      </c>
      <c r="O1463" s="13" t="s">
        <v>255</v>
      </c>
      <c r="P1463" s="13">
        <v>1.449935765000844E-2</v>
      </c>
      <c r="Q1463" s="13">
        <v>1.2485744136029398E-2</v>
      </c>
      <c r="R1463" s="13">
        <v>1.4171732572406295</v>
      </c>
      <c r="S1463" s="13" t="s">
        <v>255</v>
      </c>
      <c r="T1463" s="13">
        <v>0.74289239364823367</v>
      </c>
      <c r="U1463" s="13">
        <v>1.1127404559055138</v>
      </c>
      <c r="V1463" s="13" t="s">
        <v>255</v>
      </c>
      <c r="W1463" s="13" t="s">
        <v>255</v>
      </c>
      <c r="X1463" s="13">
        <v>1.7453129969739398</v>
      </c>
      <c r="Y1463" s="13">
        <v>2.9804870302328153E-2</v>
      </c>
      <c r="Z1463" s="13">
        <v>34.508073878950533</v>
      </c>
      <c r="AA1463" s="13">
        <v>2.2304465483566079E-2</v>
      </c>
      <c r="AB1463" s="13" t="s">
        <v>255</v>
      </c>
      <c r="AC1463" s="13">
        <v>55.388999937563518</v>
      </c>
      <c r="AD1463" s="13" t="s">
        <v>255</v>
      </c>
      <c r="AE1463" s="13">
        <v>2.6785593270519041E-2</v>
      </c>
      <c r="AF1463" s="13">
        <v>4.8309956358989563</v>
      </c>
      <c r="AG1463" s="13" t="s">
        <v>255</v>
      </c>
      <c r="AH1463" s="13" t="s">
        <v>255</v>
      </c>
      <c r="AI1463" s="13">
        <v>0.13438399590174907</v>
      </c>
      <c r="AJ1463" s="13">
        <v>1.424780379341099E-2</v>
      </c>
      <c r="AK1463" s="13" t="s">
        <v>255</v>
      </c>
      <c r="AL1463" s="13">
        <v>100</v>
      </c>
      <c r="AM1463" s="13">
        <v>900</v>
      </c>
      <c r="AN1463" s="13" t="s">
        <v>255</v>
      </c>
      <c r="AO1463" s="13" t="s">
        <v>255</v>
      </c>
      <c r="AP1463" s="13" t="s">
        <v>255</v>
      </c>
      <c r="AQ1463" s="13" t="s">
        <v>255</v>
      </c>
      <c r="AR1463" s="13" t="s">
        <v>255</v>
      </c>
      <c r="AS1463" s="13" t="s">
        <v>255</v>
      </c>
      <c r="AT1463" s="13" t="s">
        <v>255</v>
      </c>
      <c r="AU1463" s="13" t="s">
        <v>255</v>
      </c>
      <c r="AV1463" s="13" t="s">
        <v>255</v>
      </c>
      <c r="AW1463" s="13" t="s">
        <v>255</v>
      </c>
      <c r="AX1463" s="13" t="s">
        <v>255</v>
      </c>
      <c r="AY1463" s="13" t="s">
        <v>255</v>
      </c>
      <c r="AZ1463" s="13">
        <v>1239.98</v>
      </c>
      <c r="BA1463" s="13">
        <v>444.27600000000001</v>
      </c>
      <c r="BB1463" s="13">
        <v>0.47420000000000001</v>
      </c>
      <c r="BC1463" s="13">
        <v>0.122407</v>
      </c>
      <c r="BD1463" s="13" t="s">
        <v>255</v>
      </c>
      <c r="BE1463" s="13" t="s">
        <v>255</v>
      </c>
      <c r="BF1463" s="13" t="s">
        <v>255</v>
      </c>
      <c r="BG1463" s="13" t="s">
        <v>255</v>
      </c>
      <c r="BH1463" s="13" t="s">
        <v>255</v>
      </c>
      <c r="BI1463" s="13" t="s">
        <v>255</v>
      </c>
      <c r="BJ1463" s="13" t="s">
        <v>255</v>
      </c>
      <c r="BK1463" s="13" t="s">
        <v>255</v>
      </c>
      <c r="BL1463" s="13" t="s">
        <v>255</v>
      </c>
      <c r="BM1463" s="13" t="s">
        <v>255</v>
      </c>
      <c r="BN1463" s="13">
        <v>1948.94</v>
      </c>
      <c r="BO1463" s="13">
        <v>147.602</v>
      </c>
      <c r="BP1463" s="13">
        <v>5.2129099999999999</v>
      </c>
      <c r="BQ1463" s="13">
        <v>0.23644799999999999</v>
      </c>
      <c r="BR1463" s="13" t="s">
        <v>255</v>
      </c>
      <c r="BS1463" s="13" t="s">
        <v>255</v>
      </c>
      <c r="BT1463" s="13" t="s">
        <v>255</v>
      </c>
      <c r="BU1463" s="13" t="s">
        <v>255</v>
      </c>
      <c r="BV1463" s="13" t="s">
        <v>255</v>
      </c>
      <c r="BW1463" s="13" t="s">
        <v>255</v>
      </c>
      <c r="BX1463" s="13" t="s">
        <v>255</v>
      </c>
      <c r="BY1463" s="13" t="s">
        <v>255</v>
      </c>
      <c r="BZ1463" s="13" t="s">
        <v>255</v>
      </c>
      <c r="CA1463" s="13" t="s">
        <v>255</v>
      </c>
      <c r="CB1463" s="13" t="s">
        <v>255</v>
      </c>
      <c r="CC1463" s="13" t="s">
        <v>255</v>
      </c>
      <c r="CD1463" s="13" t="s">
        <v>255</v>
      </c>
      <c r="CE1463" s="13" t="s">
        <v>255</v>
      </c>
      <c r="CF1463" s="13">
        <v>1703.2724609375</v>
      </c>
      <c r="CG1463" s="13">
        <v>8.4467782974243164</v>
      </c>
      <c r="CH1463" s="13">
        <v>45.001117706298828</v>
      </c>
      <c r="CI1463" s="13">
        <v>64.187431335449219</v>
      </c>
      <c r="CJ1463" s="13">
        <v>13.230175971984863</v>
      </c>
      <c r="CK1463" s="13">
        <v>217.79067993164062</v>
      </c>
      <c r="CL1463" s="13">
        <v>6415.30517578125</v>
      </c>
      <c r="CM1463" s="13">
        <v>3.9229693412780762</v>
      </c>
      <c r="CN1463" s="13">
        <v>72.457069396972656</v>
      </c>
      <c r="CO1463" s="13">
        <v>11</v>
      </c>
      <c r="CP1463" s="13">
        <v>59.548890415963932</v>
      </c>
      <c r="CQ1463" s="13" t="s">
        <v>255</v>
      </c>
      <c r="CR1463" s="13" t="s">
        <v>255</v>
      </c>
      <c r="CS1463" s="13" t="s">
        <v>255</v>
      </c>
      <c r="CT1463" s="13" t="s">
        <v>255</v>
      </c>
      <c r="CU1463" s="13" t="s">
        <v>255</v>
      </c>
      <c r="CV1463" s="13" t="s">
        <v>255</v>
      </c>
      <c r="CW1463" s="13" t="s">
        <v>255</v>
      </c>
      <c r="CX1463" s="13" t="s">
        <v>255</v>
      </c>
      <c r="CY1463" s="13" t="s">
        <v>255</v>
      </c>
      <c r="CZ1463" s="13" t="s">
        <v>255</v>
      </c>
      <c r="DA1463" s="13" t="s">
        <v>255</v>
      </c>
      <c r="DB1463" s="13" t="s">
        <v>255</v>
      </c>
      <c r="DC1463" s="13" t="s">
        <v>255</v>
      </c>
      <c r="DD1463" s="13" t="s">
        <v>255</v>
      </c>
      <c r="DE1463" s="13" t="s">
        <v>255</v>
      </c>
      <c r="DF1463" s="13" t="s">
        <v>255</v>
      </c>
      <c r="DG1463" s="13" t="s">
        <v>255</v>
      </c>
      <c r="DH1463" s="13" t="s">
        <v>255</v>
      </c>
      <c r="DI1463" s="13" t="s">
        <v>255</v>
      </c>
      <c r="DJ1463" s="13" t="s">
        <v>255</v>
      </c>
      <c r="DK1463" s="13">
        <v>49629.84128720533</v>
      </c>
      <c r="DL1463" s="13">
        <v>6.3190676525799692</v>
      </c>
      <c r="DM1463" s="13">
        <v>137241.96144637468</v>
      </c>
      <c r="DN1463" s="13">
        <v>3.7664585807077482</v>
      </c>
      <c r="DO1463" s="13">
        <v>2.7653113104304028</v>
      </c>
      <c r="DP1463" s="13">
        <v>0.36364217901229862</v>
      </c>
      <c r="DQ1463" s="13">
        <v>619.38170914695274</v>
      </c>
      <c r="DR1463" s="13">
        <v>13250.368972039416</v>
      </c>
      <c r="DS1463" s="13">
        <v>10.357595455340082</v>
      </c>
      <c r="DT1463" s="13">
        <v>10.357595455340082</v>
      </c>
      <c r="DU1463" s="13">
        <v>100.00070038671892</v>
      </c>
      <c r="DV1463" s="13">
        <v>13.705252372892337</v>
      </c>
      <c r="DW1463" s="13">
        <v>6.3190676525799692</v>
      </c>
      <c r="DX1463" s="13">
        <v>710.34097649691364</v>
      </c>
      <c r="DY1463" s="13">
        <v>1034.3695207673695</v>
      </c>
      <c r="DZ1463" s="13">
        <v>184.1932633763806</v>
      </c>
      <c r="EA1463" s="13">
        <v>267.99309390479885</v>
      </c>
      <c r="EB1463" s="13">
        <v>18.74998214081316</v>
      </c>
      <c r="EC1463" s="13">
        <v>1387.6234146785894</v>
      </c>
      <c r="ED1463" s="13">
        <v>4.6232321449167859</v>
      </c>
      <c r="EE1463" s="13">
        <v>3.9895993813537645E-2</v>
      </c>
      <c r="EF1463" s="13">
        <v>500</v>
      </c>
      <c r="EG1463" s="13">
        <v>10696.448390677026</v>
      </c>
      <c r="EH1463" s="13">
        <v>60326.289677882356</v>
      </c>
      <c r="EI1463" s="13">
        <v>3.6522591936319494E-2</v>
      </c>
      <c r="EJ1463" s="13">
        <v>20</v>
      </c>
      <c r="EK1463" s="13">
        <v>2.1816615649929121</v>
      </c>
      <c r="EL1463" s="13">
        <v>7.6809817605028465</v>
      </c>
      <c r="EM1463" s="13">
        <v>7.4999999999999997E-2</v>
      </c>
      <c r="EN1463" s="13">
        <v>16.133333333333333</v>
      </c>
      <c r="EO1463" s="13">
        <v>0.11037877792082185</v>
      </c>
    </row>
    <row r="1464" spans="1:145">
      <c r="A1464" s="12">
        <v>40480.415972222225</v>
      </c>
      <c r="B1464" s="13">
        <v>39</v>
      </c>
      <c r="C1464" s="13" t="s">
        <v>81</v>
      </c>
      <c r="D1464" s="13" t="s">
        <v>65</v>
      </c>
      <c r="E1464" s="12">
        <v>40480.407638888886</v>
      </c>
      <c r="F1464" s="12">
        <v>40480.428472222222</v>
      </c>
      <c r="G1464" s="13" t="s">
        <v>28</v>
      </c>
      <c r="H1464" s="13">
        <v>2</v>
      </c>
      <c r="I1464" s="13">
        <v>1</v>
      </c>
      <c r="J1464" s="13" t="s">
        <v>255</v>
      </c>
      <c r="K1464" s="13">
        <v>5</v>
      </c>
      <c r="L1464" s="13" t="s">
        <v>255</v>
      </c>
      <c r="M1464" s="13">
        <v>549049</v>
      </c>
      <c r="N1464" s="13">
        <v>549050</v>
      </c>
      <c r="O1464" s="13" t="s">
        <v>255</v>
      </c>
      <c r="P1464" s="13">
        <v>1.449935765000844E-2</v>
      </c>
      <c r="Q1464" s="13">
        <v>1.2485744136029398E-2</v>
      </c>
      <c r="R1464" s="13">
        <v>1.4171732572406295</v>
      </c>
      <c r="S1464" s="13" t="s">
        <v>255</v>
      </c>
      <c r="T1464" s="13">
        <v>0.74289239364823367</v>
      </c>
      <c r="U1464" s="13">
        <v>1.1127404559055138</v>
      </c>
      <c r="V1464" s="13" t="s">
        <v>255</v>
      </c>
      <c r="W1464" s="13" t="s">
        <v>255</v>
      </c>
      <c r="X1464" s="13">
        <v>1.7453129969739398</v>
      </c>
      <c r="Y1464" s="13">
        <v>2.9804870302328153E-2</v>
      </c>
      <c r="Z1464" s="13">
        <v>34.508073878950533</v>
      </c>
      <c r="AA1464" s="13">
        <v>2.2304465483566079E-2</v>
      </c>
      <c r="AB1464" s="13" t="s">
        <v>255</v>
      </c>
      <c r="AC1464" s="13">
        <v>55.388999937563518</v>
      </c>
      <c r="AD1464" s="13" t="s">
        <v>255</v>
      </c>
      <c r="AE1464" s="13">
        <v>2.6785593270519041E-2</v>
      </c>
      <c r="AF1464" s="13">
        <v>4.8309956358989563</v>
      </c>
      <c r="AG1464" s="13" t="s">
        <v>255</v>
      </c>
      <c r="AH1464" s="13" t="s">
        <v>255</v>
      </c>
      <c r="AI1464" s="13">
        <v>0.13438399590174907</v>
      </c>
      <c r="AJ1464" s="13">
        <v>1.424780379341099E-2</v>
      </c>
      <c r="AK1464" s="13" t="s">
        <v>255</v>
      </c>
      <c r="AL1464" s="13">
        <v>100</v>
      </c>
      <c r="AM1464" s="13">
        <v>900</v>
      </c>
      <c r="AN1464" s="13">
        <v>2.4793699999999999</v>
      </c>
      <c r="AO1464" s="13">
        <v>0.90316700000000005</v>
      </c>
      <c r="AP1464" s="13">
        <v>8087.96</v>
      </c>
      <c r="AQ1464" s="13">
        <v>144.249</v>
      </c>
      <c r="AR1464" s="13" t="s">
        <v>255</v>
      </c>
      <c r="AS1464" s="13" t="s">
        <v>255</v>
      </c>
      <c r="AT1464" s="13">
        <v>5.5757399999999997</v>
      </c>
      <c r="AU1464" s="13">
        <v>1.65093</v>
      </c>
      <c r="AV1464" s="13">
        <v>29.439699999999998</v>
      </c>
      <c r="AW1464" s="13">
        <v>0.29333799999999999</v>
      </c>
      <c r="AX1464" s="13">
        <v>2.0819399999999999</v>
      </c>
      <c r="AY1464" s="13">
        <v>0.97131400000000001</v>
      </c>
      <c r="AZ1464" s="13">
        <v>48903.3</v>
      </c>
      <c r="BA1464" s="13">
        <v>1084.6199999999999</v>
      </c>
      <c r="BB1464" s="13" t="s">
        <v>255</v>
      </c>
      <c r="BC1464" s="13" t="s">
        <v>255</v>
      </c>
      <c r="BD1464" s="13" t="s">
        <v>255</v>
      </c>
      <c r="BE1464" s="13" t="s">
        <v>255</v>
      </c>
      <c r="BF1464" s="13">
        <v>56.837899999999998</v>
      </c>
      <c r="BG1464" s="13">
        <v>7.6764900000000003</v>
      </c>
      <c r="BH1464" s="13">
        <v>10.898899999999999</v>
      </c>
      <c r="BI1464" s="13">
        <v>4.1919700000000004</v>
      </c>
      <c r="BJ1464" s="13" t="s">
        <v>255</v>
      </c>
      <c r="BK1464" s="13" t="s">
        <v>255</v>
      </c>
      <c r="BL1464" s="13">
        <v>12.0861</v>
      </c>
      <c r="BM1464" s="13">
        <v>1.7936000000000001</v>
      </c>
      <c r="BN1464" s="13">
        <v>2843.65</v>
      </c>
      <c r="BO1464" s="13">
        <v>211.65700000000001</v>
      </c>
      <c r="BP1464" s="13" t="s">
        <v>255</v>
      </c>
      <c r="BQ1464" s="13" t="s">
        <v>255</v>
      </c>
      <c r="BR1464" s="13">
        <v>410.18599999999998</v>
      </c>
      <c r="BS1464" s="13">
        <v>10.839600000000001</v>
      </c>
      <c r="BT1464" s="13" t="s">
        <v>255</v>
      </c>
      <c r="BU1464" s="13" t="s">
        <v>255</v>
      </c>
      <c r="BV1464" s="13" t="s">
        <v>255</v>
      </c>
      <c r="BW1464" s="13" t="s">
        <v>255</v>
      </c>
      <c r="BX1464" s="13">
        <v>6611.36</v>
      </c>
      <c r="BY1464" s="13">
        <v>1257.8599999999999</v>
      </c>
      <c r="BZ1464" s="13">
        <v>122.44799999999999</v>
      </c>
      <c r="CA1464" s="13">
        <v>1.5071699999999999</v>
      </c>
      <c r="CB1464" s="13" t="s">
        <v>255</v>
      </c>
      <c r="CC1464" s="13" t="s">
        <v>255</v>
      </c>
      <c r="CD1464" s="13" t="s">
        <v>255</v>
      </c>
      <c r="CE1464" s="13" t="s">
        <v>255</v>
      </c>
      <c r="CF1464" s="13">
        <v>1656.7972412109375</v>
      </c>
      <c r="CG1464" s="13">
        <v>8.5230236053466797</v>
      </c>
      <c r="CH1464" s="13">
        <v>45.468524932861328</v>
      </c>
      <c r="CI1464" s="13">
        <v>64.31890869140625</v>
      </c>
      <c r="CJ1464" s="13">
        <v>13.426410675048828</v>
      </c>
      <c r="CK1464" s="13">
        <v>214.59246826171875</v>
      </c>
      <c r="CL1464" s="13">
        <v>6489.12060546875</v>
      </c>
      <c r="CM1464" s="13">
        <v>3.9231553077697754</v>
      </c>
      <c r="CN1464" s="13">
        <v>62.231578826904297</v>
      </c>
      <c r="CO1464" s="13">
        <v>10.063660621643066</v>
      </c>
      <c r="CP1464" s="13">
        <v>59.548890415963932</v>
      </c>
      <c r="CQ1464" s="13">
        <v>529.58564999999999</v>
      </c>
      <c r="CR1464" s="13">
        <v>7.43811</v>
      </c>
      <c r="CS1464" s="13" t="s">
        <v>255</v>
      </c>
      <c r="CT1464" s="13">
        <v>22.302959999999999</v>
      </c>
      <c r="CU1464" s="13">
        <v>58.879399999999997</v>
      </c>
      <c r="CV1464" s="13">
        <v>6.2458200000000001</v>
      </c>
      <c r="CW1464" s="13" t="s">
        <v>255</v>
      </c>
      <c r="CX1464" s="13">
        <v>227.35159999999999</v>
      </c>
      <c r="CY1464" s="13">
        <v>32.6967</v>
      </c>
      <c r="CZ1464" s="13" t="s">
        <v>255</v>
      </c>
      <c r="DA1464" s="13">
        <v>60.430500000000002</v>
      </c>
      <c r="DB1464" s="13">
        <v>410.18599999999998</v>
      </c>
      <c r="DC1464" s="13">
        <v>825.53108999999995</v>
      </c>
      <c r="DD1464" s="13">
        <v>53.993205278975566</v>
      </c>
      <c r="DE1464" s="13">
        <v>4.3249840748725994</v>
      </c>
      <c r="DF1464" s="13">
        <v>6.7418911701293611</v>
      </c>
      <c r="DG1464" s="13">
        <v>0.87459497732360625</v>
      </c>
      <c r="DH1464" s="13">
        <v>0.91023016493123698</v>
      </c>
      <c r="DI1464" s="13">
        <v>0.89079321880241258</v>
      </c>
      <c r="DJ1464" s="13">
        <v>0.9270884003374924</v>
      </c>
      <c r="DK1464" s="13">
        <v>47570.073040723051</v>
      </c>
      <c r="DL1464" s="13">
        <v>6.0568098141388651</v>
      </c>
      <c r="DM1464" s="13">
        <v>138821.08731455068</v>
      </c>
      <c r="DN1464" s="13">
        <v>3.9166655062305105</v>
      </c>
      <c r="DO1464" s="13">
        <v>2.9182441489150306</v>
      </c>
      <c r="DP1464" s="13">
        <v>0.36495695152282714</v>
      </c>
      <c r="DQ1464" s="13">
        <v>604.65967044377385</v>
      </c>
      <c r="DR1464" s="13">
        <v>12935.421917651211</v>
      </c>
      <c r="DS1464" s="13">
        <v>10.731856154233393</v>
      </c>
      <c r="DT1464" s="13">
        <v>10.731856154233395</v>
      </c>
      <c r="DU1464" s="13">
        <v>100.00070038671892</v>
      </c>
      <c r="DV1464" s="13">
        <v>13.705252372892337</v>
      </c>
      <c r="DW1464" s="13">
        <v>6.0568098141388651</v>
      </c>
      <c r="DX1464" s="13">
        <v>710.34097649691364</v>
      </c>
      <c r="DY1464" s="13">
        <v>1034.3695207673695</v>
      </c>
      <c r="DZ1464" s="13">
        <v>178.91807109388682</v>
      </c>
      <c r="EA1464" s="13">
        <v>260.31189909824218</v>
      </c>
      <c r="EB1464" s="13">
        <v>18.74998214081316</v>
      </c>
      <c r="EC1464" s="13">
        <v>1349.7609443023498</v>
      </c>
      <c r="ED1464" s="13">
        <v>4.8076073269572772</v>
      </c>
      <c r="EE1464" s="13">
        <v>1.6542300852612007E-3</v>
      </c>
      <c r="EF1464" s="13">
        <v>500</v>
      </c>
      <c r="EG1464" s="13">
        <v>10696.448390677026</v>
      </c>
      <c r="EH1464" s="13">
        <v>58266.521431400077</v>
      </c>
      <c r="EI1464" s="13">
        <v>3.7016063225092932E-2</v>
      </c>
      <c r="EJ1464" s="13">
        <v>20</v>
      </c>
      <c r="EK1464" s="13">
        <v>2.1816615649929121</v>
      </c>
      <c r="EL1464" s="13">
        <v>7.4187239220617425</v>
      </c>
      <c r="EM1464" s="13">
        <v>7.4999999999999997E-2</v>
      </c>
      <c r="EN1464" s="13">
        <v>14.76003557840983</v>
      </c>
      <c r="EO1464" s="13">
        <v>0.12468453087835915</v>
      </c>
    </row>
    <row r="1465" spans="1:145">
      <c r="A1465" s="12">
        <v>40480.416666666664</v>
      </c>
      <c r="B1465" s="13">
        <v>39</v>
      </c>
      <c r="C1465" s="13" t="s">
        <v>81</v>
      </c>
      <c r="D1465" s="13" t="s">
        <v>65</v>
      </c>
      <c r="E1465" s="12">
        <v>40480.407638888886</v>
      </c>
      <c r="F1465" s="12">
        <v>40480.428472222222</v>
      </c>
      <c r="G1465" s="13" t="s">
        <v>28</v>
      </c>
      <c r="H1465" s="13">
        <v>2</v>
      </c>
      <c r="I1465" s="13">
        <v>1</v>
      </c>
      <c r="J1465" s="13" t="s">
        <v>255</v>
      </c>
      <c r="K1465" s="13">
        <v>5</v>
      </c>
      <c r="L1465" s="13" t="s">
        <v>255</v>
      </c>
      <c r="M1465" s="13">
        <v>549049</v>
      </c>
      <c r="N1465" s="13">
        <v>549050</v>
      </c>
      <c r="O1465" s="13" t="s">
        <v>255</v>
      </c>
      <c r="P1465" s="13">
        <v>1.449935765000844E-2</v>
      </c>
      <c r="Q1465" s="13">
        <v>1.2485744136029398E-2</v>
      </c>
      <c r="R1465" s="13">
        <v>1.4171732572406295</v>
      </c>
      <c r="S1465" s="13" t="s">
        <v>255</v>
      </c>
      <c r="T1465" s="13">
        <v>0.74289239364823367</v>
      </c>
      <c r="U1465" s="13">
        <v>1.1127404559055138</v>
      </c>
      <c r="V1465" s="13" t="s">
        <v>255</v>
      </c>
      <c r="W1465" s="13" t="s">
        <v>255</v>
      </c>
      <c r="X1465" s="13">
        <v>1.7453129969739398</v>
      </c>
      <c r="Y1465" s="13">
        <v>2.9804870302328153E-2</v>
      </c>
      <c r="Z1465" s="13">
        <v>34.508073878950533</v>
      </c>
      <c r="AA1465" s="13">
        <v>2.2304465483566079E-2</v>
      </c>
      <c r="AB1465" s="13" t="s">
        <v>255</v>
      </c>
      <c r="AC1465" s="13">
        <v>55.388999937563518</v>
      </c>
      <c r="AD1465" s="13" t="s">
        <v>255</v>
      </c>
      <c r="AE1465" s="13">
        <v>2.6785593270519041E-2</v>
      </c>
      <c r="AF1465" s="13">
        <v>4.8309956358989563</v>
      </c>
      <c r="AG1465" s="13" t="s">
        <v>255</v>
      </c>
      <c r="AH1465" s="13" t="s">
        <v>255</v>
      </c>
      <c r="AI1465" s="13">
        <v>0.13438399590174907</v>
      </c>
      <c r="AJ1465" s="13">
        <v>1.424780379341099E-2</v>
      </c>
      <c r="AK1465" s="13" t="s">
        <v>255</v>
      </c>
      <c r="AL1465" s="13">
        <v>100</v>
      </c>
      <c r="AM1465" s="13">
        <v>900</v>
      </c>
      <c r="AN1465" s="13">
        <v>4.0698100000000004</v>
      </c>
      <c r="AO1465" s="13">
        <v>1.07612</v>
      </c>
      <c r="AP1465" s="13">
        <v>7887.81</v>
      </c>
      <c r="AQ1465" s="13">
        <v>140.83199999999999</v>
      </c>
      <c r="AR1465" s="13" t="s">
        <v>255</v>
      </c>
      <c r="AS1465" s="13" t="s">
        <v>255</v>
      </c>
      <c r="AT1465" s="13">
        <v>5.9226900000000002</v>
      </c>
      <c r="AU1465" s="13">
        <v>2.22044</v>
      </c>
      <c r="AV1465" s="13">
        <v>41.579700000000003</v>
      </c>
      <c r="AW1465" s="13">
        <v>0.44719300000000001</v>
      </c>
      <c r="AX1465" s="13">
        <v>3.5249700000000002</v>
      </c>
      <c r="AY1465" s="13">
        <v>1.4807600000000001</v>
      </c>
      <c r="AZ1465" s="13">
        <v>61602.3</v>
      </c>
      <c r="BA1465" s="13">
        <v>1820.44</v>
      </c>
      <c r="BB1465" s="13">
        <v>0.61893500000000001</v>
      </c>
      <c r="BC1465" s="13">
        <v>0.27827299999999999</v>
      </c>
      <c r="BD1465" s="13">
        <v>2.9123899999999998</v>
      </c>
      <c r="BE1465" s="13">
        <v>0.54291999999999996</v>
      </c>
      <c r="BF1465" s="13">
        <v>102.364</v>
      </c>
      <c r="BG1465" s="13">
        <v>10.725300000000001</v>
      </c>
      <c r="BH1465" s="13">
        <v>27.895600000000002</v>
      </c>
      <c r="BI1465" s="13">
        <v>6.1625800000000002</v>
      </c>
      <c r="BJ1465" s="13" t="s">
        <v>255</v>
      </c>
      <c r="BK1465" s="13" t="s">
        <v>255</v>
      </c>
      <c r="BL1465" s="13">
        <v>25.820599999999999</v>
      </c>
      <c r="BM1465" s="13">
        <v>2.6509</v>
      </c>
      <c r="BN1465" s="13">
        <v>4728.93</v>
      </c>
      <c r="BO1465" s="13">
        <v>301.96600000000001</v>
      </c>
      <c r="BP1465" s="13">
        <v>6.3080600000000002</v>
      </c>
      <c r="BQ1465" s="13">
        <v>0.59196199999999999</v>
      </c>
      <c r="BR1465" s="13">
        <v>573.40300000000002</v>
      </c>
      <c r="BS1465" s="13">
        <v>15.7286</v>
      </c>
      <c r="BT1465" s="13" t="s">
        <v>255</v>
      </c>
      <c r="BU1465" s="13" t="s">
        <v>255</v>
      </c>
      <c r="BV1465" s="13" t="s">
        <v>255</v>
      </c>
      <c r="BW1465" s="13" t="s">
        <v>255</v>
      </c>
      <c r="BX1465" s="13">
        <v>9697.32</v>
      </c>
      <c r="BY1465" s="13">
        <v>1763.31</v>
      </c>
      <c r="BZ1465" s="13">
        <v>140.22</v>
      </c>
      <c r="CA1465" s="13">
        <v>2.0787599999999999</v>
      </c>
      <c r="CB1465" s="13" t="s">
        <v>255</v>
      </c>
      <c r="CC1465" s="13" t="s">
        <v>255</v>
      </c>
      <c r="CD1465" s="13" t="s">
        <v>255</v>
      </c>
      <c r="CE1465" s="13" t="s">
        <v>255</v>
      </c>
      <c r="CF1465" s="13">
        <v>1632.338623046875</v>
      </c>
      <c r="CG1465" s="13">
        <v>8.7008028030395508</v>
      </c>
      <c r="CH1465" s="13">
        <v>46.468479156494141</v>
      </c>
      <c r="CI1465" s="13">
        <v>64.457389831542969</v>
      </c>
      <c r="CJ1465" s="13">
        <v>13.268067359924316</v>
      </c>
      <c r="CK1465" s="13">
        <v>218.08283996582031</v>
      </c>
      <c r="CL1465" s="13">
        <v>6533.7685546875</v>
      </c>
      <c r="CM1465" s="13">
        <v>3.9716713428497314</v>
      </c>
      <c r="CN1465" s="13">
        <v>57.041233062744141</v>
      </c>
      <c r="CO1465" s="13">
        <v>8.5324497222900391</v>
      </c>
      <c r="CP1465" s="13">
        <v>59.548890415963932</v>
      </c>
      <c r="CQ1465" s="13">
        <v>787.49276000000009</v>
      </c>
      <c r="CR1465" s="13">
        <v>12.209430000000001</v>
      </c>
      <c r="CS1465" s="13" t="s">
        <v>255</v>
      </c>
      <c r="CT1465" s="13">
        <v>23.690760000000001</v>
      </c>
      <c r="CU1465" s="13">
        <v>83.159400000000005</v>
      </c>
      <c r="CV1465" s="13">
        <v>10.574910000000001</v>
      </c>
      <c r="CW1465" s="13">
        <v>11.649559999999999</v>
      </c>
      <c r="CX1465" s="13">
        <v>409.45600000000002</v>
      </c>
      <c r="CY1465" s="13">
        <v>83.686800000000005</v>
      </c>
      <c r="CZ1465" s="13" t="s">
        <v>255</v>
      </c>
      <c r="DA1465" s="13">
        <v>129.10300000000001</v>
      </c>
      <c r="DB1465" s="13">
        <v>573.40300000000002</v>
      </c>
      <c r="DC1465" s="13">
        <v>1336.9328600000001</v>
      </c>
      <c r="DD1465" s="13">
        <v>69.15789473684211</v>
      </c>
      <c r="DE1465" s="13">
        <v>5.61612294965055</v>
      </c>
      <c r="DF1465" s="13">
        <v>9.534537583796892</v>
      </c>
      <c r="DG1465" s="13">
        <v>0.86781006330172428</v>
      </c>
      <c r="DH1465" s="13">
        <v>0.91268612709670383</v>
      </c>
      <c r="DI1465" s="13">
        <v>0.88035830622617839</v>
      </c>
      <c r="DJ1465" s="13">
        <v>0.9258832628766408</v>
      </c>
      <c r="DK1465" s="13">
        <v>47427.143842007128</v>
      </c>
      <c r="DL1465" s="13">
        <v>6.0386115033486227</v>
      </c>
      <c r="DM1465" s="13">
        <v>139776.23628368654</v>
      </c>
      <c r="DN1465" s="13">
        <v>4.0027041340795826</v>
      </c>
      <c r="DO1465" s="13">
        <v>2.9471780284581262</v>
      </c>
      <c r="DP1465" s="13">
        <v>0.36389605131149294</v>
      </c>
      <c r="DQ1465" s="13">
        <v>594.00157932999741</v>
      </c>
      <c r="DR1465" s="13">
        <v>12707.414474567924</v>
      </c>
      <c r="DS1465" s="13">
        <v>10.999581115688695</v>
      </c>
      <c r="DT1465" s="13">
        <v>10.999581115688697</v>
      </c>
      <c r="DU1465" s="13">
        <v>100.00070038671892</v>
      </c>
      <c r="DV1465" s="13">
        <v>13.705252372892337</v>
      </c>
      <c r="DW1465" s="13">
        <v>6.0386115033486227</v>
      </c>
      <c r="DX1465" s="13">
        <v>710.34097649691364</v>
      </c>
      <c r="DY1465" s="13">
        <v>1034.3695207673695</v>
      </c>
      <c r="DZ1465" s="13">
        <v>176.03043026358193</v>
      </c>
      <c r="EA1465" s="13">
        <v>256.10735267688727</v>
      </c>
      <c r="EB1465" s="13">
        <v>18.74998214081316</v>
      </c>
      <c r="EC1465" s="13">
        <v>1329.8349770636994</v>
      </c>
      <c r="ED1465" s="13">
        <v>4.9132175550940795</v>
      </c>
      <c r="EE1465" s="13">
        <v>7.813534542761201E-3</v>
      </c>
      <c r="EF1465" s="13">
        <v>500</v>
      </c>
      <c r="EG1465" s="13">
        <v>10696.448390677026</v>
      </c>
      <c r="EH1465" s="13">
        <v>58123.592232684154</v>
      </c>
      <c r="EI1465" s="13">
        <v>3.6686284194386298E-2</v>
      </c>
      <c r="EJ1465" s="13">
        <v>20</v>
      </c>
      <c r="EK1465" s="13">
        <v>2.1816615649929121</v>
      </c>
      <c r="EL1465" s="13">
        <v>7.400525611271501</v>
      </c>
      <c r="EM1465" s="13">
        <v>7.4999999999999997E-2</v>
      </c>
      <c r="EN1465" s="13">
        <v>12.514259592692058</v>
      </c>
      <c r="EO1465" s="13">
        <v>0.17106346916905893</v>
      </c>
    </row>
    <row r="1466" spans="1:145">
      <c r="A1466" s="12">
        <v>40480.417361111111</v>
      </c>
      <c r="B1466" s="13">
        <v>39</v>
      </c>
      <c r="C1466" s="13" t="s">
        <v>81</v>
      </c>
      <c r="D1466" s="13" t="s">
        <v>65</v>
      </c>
      <c r="E1466" s="12">
        <v>40480.407638888886</v>
      </c>
      <c r="F1466" s="12">
        <v>40480.428472222222</v>
      </c>
      <c r="G1466" s="13" t="s">
        <v>28</v>
      </c>
      <c r="H1466" s="13">
        <v>2</v>
      </c>
      <c r="I1466" s="13">
        <v>1</v>
      </c>
      <c r="J1466" s="13" t="s">
        <v>255</v>
      </c>
      <c r="K1466" s="13">
        <v>5</v>
      </c>
      <c r="L1466" s="13" t="s">
        <v>255</v>
      </c>
      <c r="M1466" s="13">
        <v>549049</v>
      </c>
      <c r="N1466" s="13">
        <v>549050</v>
      </c>
      <c r="O1466" s="13" t="s">
        <v>255</v>
      </c>
      <c r="P1466" s="13">
        <v>1.449935765000844E-2</v>
      </c>
      <c r="Q1466" s="13">
        <v>1.2485744136029398E-2</v>
      </c>
      <c r="R1466" s="13">
        <v>1.4171732572406295</v>
      </c>
      <c r="S1466" s="13" t="s">
        <v>255</v>
      </c>
      <c r="T1466" s="13">
        <v>0.74289239364823367</v>
      </c>
      <c r="U1466" s="13">
        <v>1.1127404559055138</v>
      </c>
      <c r="V1466" s="13" t="s">
        <v>255</v>
      </c>
      <c r="W1466" s="13" t="s">
        <v>255</v>
      </c>
      <c r="X1466" s="13">
        <v>1.7453129969739398</v>
      </c>
      <c r="Y1466" s="13">
        <v>2.9804870302328153E-2</v>
      </c>
      <c r="Z1466" s="13">
        <v>34.508073878950533</v>
      </c>
      <c r="AA1466" s="13">
        <v>2.2304465483566079E-2</v>
      </c>
      <c r="AB1466" s="13" t="s">
        <v>255</v>
      </c>
      <c r="AC1466" s="13">
        <v>55.388999937563518</v>
      </c>
      <c r="AD1466" s="13" t="s">
        <v>255</v>
      </c>
      <c r="AE1466" s="13">
        <v>2.6785593270519041E-2</v>
      </c>
      <c r="AF1466" s="13">
        <v>4.8309956358989563</v>
      </c>
      <c r="AG1466" s="13" t="s">
        <v>255</v>
      </c>
      <c r="AH1466" s="13" t="s">
        <v>255</v>
      </c>
      <c r="AI1466" s="13">
        <v>0.13438399590174907</v>
      </c>
      <c r="AJ1466" s="13">
        <v>1.424780379341099E-2</v>
      </c>
      <c r="AK1466" s="13" t="s">
        <v>255</v>
      </c>
      <c r="AL1466" s="13">
        <v>100</v>
      </c>
      <c r="AM1466" s="13">
        <v>900</v>
      </c>
      <c r="AN1466" s="13" t="s">
        <v>255</v>
      </c>
      <c r="AO1466" s="13" t="s">
        <v>255</v>
      </c>
      <c r="AP1466" s="13" t="s">
        <v>255</v>
      </c>
      <c r="AQ1466" s="13" t="s">
        <v>255</v>
      </c>
      <c r="AR1466" s="13" t="s">
        <v>255</v>
      </c>
      <c r="AS1466" s="13" t="s">
        <v>255</v>
      </c>
      <c r="AT1466" s="13" t="s">
        <v>255</v>
      </c>
      <c r="AU1466" s="13" t="s">
        <v>255</v>
      </c>
      <c r="AV1466" s="13" t="s">
        <v>255</v>
      </c>
      <c r="AW1466" s="13" t="s">
        <v>255</v>
      </c>
      <c r="AX1466" s="13" t="s">
        <v>255</v>
      </c>
      <c r="AY1466" s="13" t="s">
        <v>255</v>
      </c>
      <c r="AZ1466" s="13" t="s">
        <v>255</v>
      </c>
      <c r="BA1466" s="13" t="s">
        <v>255</v>
      </c>
      <c r="BB1466" s="13" t="s">
        <v>255</v>
      </c>
      <c r="BC1466" s="13" t="s">
        <v>255</v>
      </c>
      <c r="BD1466" s="13" t="s">
        <v>255</v>
      </c>
      <c r="BE1466" s="13" t="s">
        <v>255</v>
      </c>
      <c r="BF1466" s="13" t="s">
        <v>255</v>
      </c>
      <c r="BG1466" s="13" t="s">
        <v>255</v>
      </c>
      <c r="BH1466" s="13" t="s">
        <v>255</v>
      </c>
      <c r="BI1466" s="13" t="s">
        <v>255</v>
      </c>
      <c r="BJ1466" s="13" t="s">
        <v>255</v>
      </c>
      <c r="BK1466" s="13" t="s">
        <v>255</v>
      </c>
      <c r="BL1466" s="13" t="s">
        <v>255</v>
      </c>
      <c r="BM1466" s="13" t="s">
        <v>255</v>
      </c>
      <c r="BN1466" s="13" t="s">
        <v>255</v>
      </c>
      <c r="BO1466" s="13" t="s">
        <v>255</v>
      </c>
      <c r="BP1466" s="13" t="s">
        <v>255</v>
      </c>
      <c r="BQ1466" s="13" t="s">
        <v>255</v>
      </c>
      <c r="BR1466" s="13" t="s">
        <v>255</v>
      </c>
      <c r="BS1466" s="13" t="s">
        <v>255</v>
      </c>
      <c r="BT1466" s="13" t="s">
        <v>255</v>
      </c>
      <c r="BU1466" s="13" t="s">
        <v>255</v>
      </c>
      <c r="BV1466" s="13" t="s">
        <v>255</v>
      </c>
      <c r="BW1466" s="13" t="s">
        <v>255</v>
      </c>
      <c r="BX1466" s="13" t="s">
        <v>255</v>
      </c>
      <c r="BY1466" s="13" t="s">
        <v>255</v>
      </c>
      <c r="BZ1466" s="13" t="s">
        <v>255</v>
      </c>
      <c r="CA1466" s="13" t="s">
        <v>255</v>
      </c>
      <c r="CB1466" s="13" t="s">
        <v>255</v>
      </c>
      <c r="CC1466" s="13" t="s">
        <v>255</v>
      </c>
      <c r="CD1466" s="13" t="s">
        <v>255</v>
      </c>
      <c r="CE1466" s="13" t="s">
        <v>255</v>
      </c>
      <c r="CF1466" s="13">
        <v>1627.73388671875</v>
      </c>
      <c r="CG1466" s="13">
        <v>8.8121271133422852</v>
      </c>
      <c r="CH1466" s="13">
        <v>46.99951171875</v>
      </c>
      <c r="CI1466" s="13">
        <v>64.528083801269531</v>
      </c>
      <c r="CJ1466" s="13">
        <v>13.218708038330078</v>
      </c>
      <c r="CK1466" s="13">
        <v>226.64120483398437</v>
      </c>
      <c r="CL1466" s="13">
        <v>6518.9560546875</v>
      </c>
      <c r="CM1466" s="13">
        <v>3.9798436164855957</v>
      </c>
      <c r="CN1466" s="13">
        <v>67.805366516113281</v>
      </c>
      <c r="CO1466" s="13">
        <v>9.4068431854248047</v>
      </c>
      <c r="CP1466" s="13">
        <v>59.548890415963932</v>
      </c>
      <c r="CQ1466" s="13" t="s">
        <v>255</v>
      </c>
      <c r="CR1466" s="13" t="s">
        <v>255</v>
      </c>
      <c r="CS1466" s="13" t="s">
        <v>255</v>
      </c>
      <c r="CT1466" s="13" t="s">
        <v>255</v>
      </c>
      <c r="CU1466" s="13" t="s">
        <v>255</v>
      </c>
      <c r="CV1466" s="13" t="s">
        <v>255</v>
      </c>
      <c r="CW1466" s="13" t="s">
        <v>255</v>
      </c>
      <c r="CX1466" s="13" t="s">
        <v>255</v>
      </c>
      <c r="CY1466" s="13" t="s">
        <v>255</v>
      </c>
      <c r="CZ1466" s="13" t="s">
        <v>255</v>
      </c>
      <c r="DA1466" s="13" t="s">
        <v>255</v>
      </c>
      <c r="DB1466" s="13" t="s">
        <v>255</v>
      </c>
      <c r="DC1466" s="13" t="s">
        <v>255</v>
      </c>
      <c r="DD1466" s="13" t="s">
        <v>255</v>
      </c>
      <c r="DE1466" s="13" t="s">
        <v>255</v>
      </c>
      <c r="DF1466" s="13" t="s">
        <v>255</v>
      </c>
      <c r="DG1466" s="13" t="s">
        <v>255</v>
      </c>
      <c r="DH1466" s="13" t="s">
        <v>255</v>
      </c>
      <c r="DI1466" s="13" t="s">
        <v>255</v>
      </c>
      <c r="DJ1466" s="13" t="s">
        <v>255</v>
      </c>
      <c r="DK1466" s="13">
        <v>47469.950278843535</v>
      </c>
      <c r="DL1466" s="13">
        <v>6.044061788163555</v>
      </c>
      <c r="DM1466" s="13">
        <v>139459.35400011271</v>
      </c>
      <c r="DN1466" s="13">
        <v>4.0049274072856393</v>
      </c>
      <c r="DO1466" s="13">
        <v>2.9378449562494513</v>
      </c>
      <c r="DP1466" s="13">
        <v>0.36356534385681155</v>
      </c>
      <c r="DQ1466" s="13">
        <v>591.78763023228669</v>
      </c>
      <c r="DR1466" s="13">
        <v>12660.051690041428</v>
      </c>
      <c r="DS1466" s="13">
        <v>11.015701784994558</v>
      </c>
      <c r="DT1466" s="13">
        <v>11.015701784994556</v>
      </c>
      <c r="DU1466" s="13">
        <v>100.00070038671892</v>
      </c>
      <c r="DV1466" s="13">
        <v>13.705252372892337</v>
      </c>
      <c r="DW1466" s="13">
        <v>6.044061788163555</v>
      </c>
      <c r="DX1466" s="13">
        <v>710.34097649691364</v>
      </c>
      <c r="DY1466" s="13">
        <v>1034.3695207673695</v>
      </c>
      <c r="DZ1466" s="13">
        <v>175.95800379577165</v>
      </c>
      <c r="EA1466" s="13">
        <v>256.00135600032092</v>
      </c>
      <c r="EB1466" s="13">
        <v>18.74998214081316</v>
      </c>
      <c r="EC1466" s="13">
        <v>1326.0835866702855</v>
      </c>
      <c r="ED1466" s="13">
        <v>4.915946566427384</v>
      </c>
      <c r="EE1466" s="13">
        <v>6.3027076481447031E-3</v>
      </c>
      <c r="EF1466" s="13">
        <v>500</v>
      </c>
      <c r="EG1466" s="13">
        <v>10696.448390677026</v>
      </c>
      <c r="EH1466" s="13">
        <v>58166.39866952056</v>
      </c>
      <c r="EI1466" s="13">
        <v>3.6580120746476465E-2</v>
      </c>
      <c r="EJ1466" s="13">
        <v>20</v>
      </c>
      <c r="EK1466" s="13">
        <v>2.1816615649929121</v>
      </c>
      <c r="EL1466" s="13">
        <v>7.4059758960864324</v>
      </c>
      <c r="EM1466" s="13">
        <v>7.4999999999999997E-2</v>
      </c>
      <c r="EN1466" s="13">
        <v>13.796703338623047</v>
      </c>
      <c r="EO1466" s="13">
        <v>0.14053930699437719</v>
      </c>
    </row>
    <row r="1467" spans="1:145">
      <c r="A1467" s="12">
        <v>40480.418055555558</v>
      </c>
      <c r="B1467" s="13">
        <v>39</v>
      </c>
      <c r="C1467" s="13" t="s">
        <v>81</v>
      </c>
      <c r="D1467" s="13" t="s">
        <v>65</v>
      </c>
      <c r="E1467" s="12">
        <v>40480.407638888886</v>
      </c>
      <c r="F1467" s="12">
        <v>40480.428472222222</v>
      </c>
      <c r="G1467" s="13" t="s">
        <v>28</v>
      </c>
      <c r="H1467" s="13">
        <v>2</v>
      </c>
      <c r="I1467" s="13">
        <v>1</v>
      </c>
      <c r="J1467" s="13" t="s">
        <v>255</v>
      </c>
      <c r="K1467" s="13">
        <v>5</v>
      </c>
      <c r="L1467" s="13" t="s">
        <v>255</v>
      </c>
      <c r="M1467" s="13">
        <v>549049</v>
      </c>
      <c r="N1467" s="13">
        <v>549050</v>
      </c>
      <c r="O1467" s="13" t="s">
        <v>255</v>
      </c>
      <c r="P1467" s="13">
        <v>1.449935765000844E-2</v>
      </c>
      <c r="Q1467" s="13">
        <v>1.2485744136029398E-2</v>
      </c>
      <c r="R1467" s="13">
        <v>1.4171732572406295</v>
      </c>
      <c r="S1467" s="13" t="s">
        <v>255</v>
      </c>
      <c r="T1467" s="13">
        <v>0.74289239364823367</v>
      </c>
      <c r="U1467" s="13">
        <v>1.1127404559055138</v>
      </c>
      <c r="V1467" s="13" t="s">
        <v>255</v>
      </c>
      <c r="W1467" s="13" t="s">
        <v>255</v>
      </c>
      <c r="X1467" s="13">
        <v>1.7453129969739398</v>
      </c>
      <c r="Y1467" s="13">
        <v>2.9804870302328153E-2</v>
      </c>
      <c r="Z1467" s="13">
        <v>34.508073878950533</v>
      </c>
      <c r="AA1467" s="13">
        <v>2.2304465483566079E-2</v>
      </c>
      <c r="AB1467" s="13" t="s">
        <v>255</v>
      </c>
      <c r="AC1467" s="13">
        <v>55.388999937563518</v>
      </c>
      <c r="AD1467" s="13" t="s">
        <v>255</v>
      </c>
      <c r="AE1467" s="13">
        <v>2.6785593270519041E-2</v>
      </c>
      <c r="AF1467" s="13">
        <v>4.8309956358989563</v>
      </c>
      <c r="AG1467" s="13" t="s">
        <v>255</v>
      </c>
      <c r="AH1467" s="13" t="s">
        <v>255</v>
      </c>
      <c r="AI1467" s="13">
        <v>0.13438399590174907</v>
      </c>
      <c r="AJ1467" s="13">
        <v>1.424780379341099E-2</v>
      </c>
      <c r="AK1467" s="13" t="s">
        <v>255</v>
      </c>
      <c r="AL1467" s="13">
        <v>100</v>
      </c>
      <c r="AM1467" s="13">
        <v>900</v>
      </c>
      <c r="AN1467" s="13">
        <v>1.8303400000000001</v>
      </c>
      <c r="AO1467" s="13">
        <v>0.85998600000000003</v>
      </c>
      <c r="AP1467" s="13">
        <v>5819.04</v>
      </c>
      <c r="AQ1467" s="13">
        <v>113.46599999999999</v>
      </c>
      <c r="AR1467" s="13" t="s">
        <v>255</v>
      </c>
      <c r="AS1467" s="13" t="s">
        <v>255</v>
      </c>
      <c r="AT1467" s="13">
        <v>3.2467000000000001</v>
      </c>
      <c r="AU1467" s="13">
        <v>1.39259</v>
      </c>
      <c r="AV1467" s="13">
        <v>34.394199999999998</v>
      </c>
      <c r="AW1467" s="13">
        <v>0.36263000000000001</v>
      </c>
      <c r="AX1467" s="13" t="s">
        <v>255</v>
      </c>
      <c r="AY1467" s="13" t="s">
        <v>255</v>
      </c>
      <c r="AZ1467" s="13">
        <v>33135.4</v>
      </c>
      <c r="BA1467" s="13">
        <v>1556.52</v>
      </c>
      <c r="BB1467" s="13">
        <v>0.781084</v>
      </c>
      <c r="BC1467" s="13">
        <v>0.26804600000000001</v>
      </c>
      <c r="BD1467" s="13" t="s">
        <v>255</v>
      </c>
      <c r="BE1467" s="13" t="s">
        <v>255</v>
      </c>
      <c r="BF1467" s="13">
        <v>59.410699999999999</v>
      </c>
      <c r="BG1467" s="13">
        <v>6.2016600000000004</v>
      </c>
      <c r="BH1467" s="13">
        <v>17.526199999999999</v>
      </c>
      <c r="BI1467" s="13">
        <v>3.8031899999999998</v>
      </c>
      <c r="BJ1467" s="13" t="s">
        <v>255</v>
      </c>
      <c r="BK1467" s="13" t="s">
        <v>255</v>
      </c>
      <c r="BL1467" s="13">
        <v>12.8492</v>
      </c>
      <c r="BM1467" s="13">
        <v>1.5767199999999999</v>
      </c>
      <c r="BN1467" s="13">
        <v>4361.6499999999996</v>
      </c>
      <c r="BO1467" s="13">
        <v>290.83499999999998</v>
      </c>
      <c r="BP1467" s="13">
        <v>8.1124200000000002</v>
      </c>
      <c r="BQ1467" s="13">
        <v>0.54217000000000004</v>
      </c>
      <c r="BR1467" s="13">
        <v>392.19200000000001</v>
      </c>
      <c r="BS1467" s="13">
        <v>12.785</v>
      </c>
      <c r="BT1467" s="13" t="s">
        <v>255</v>
      </c>
      <c r="BU1467" s="13" t="s">
        <v>255</v>
      </c>
      <c r="BV1467" s="13" t="s">
        <v>255</v>
      </c>
      <c r="BW1467" s="13" t="s">
        <v>255</v>
      </c>
      <c r="BX1467" s="13">
        <v>2753.01</v>
      </c>
      <c r="BY1467" s="13">
        <v>1002.44</v>
      </c>
      <c r="BZ1467" s="13">
        <v>103.596</v>
      </c>
      <c r="CA1467" s="13">
        <v>1.3410500000000001</v>
      </c>
      <c r="CB1467" s="13" t="s">
        <v>255</v>
      </c>
      <c r="CC1467" s="13" t="s">
        <v>255</v>
      </c>
      <c r="CD1467" s="13" t="s">
        <v>255</v>
      </c>
      <c r="CE1467" s="13" t="s">
        <v>255</v>
      </c>
      <c r="CF1467" s="13">
        <v>1642.0826416015625</v>
      </c>
      <c r="CG1467" s="13">
        <v>8.7474365234375</v>
      </c>
      <c r="CH1467" s="13">
        <v>46.531181335449219</v>
      </c>
      <c r="CI1467" s="13">
        <v>64.606849670410156</v>
      </c>
      <c r="CJ1467" s="13">
        <v>13.229599952697754</v>
      </c>
      <c r="CK1467" s="13">
        <v>230.06451416015625</v>
      </c>
      <c r="CL1467" s="13">
        <v>6559.47119140625</v>
      </c>
      <c r="CM1467" s="13">
        <v>3.9970226287841797</v>
      </c>
      <c r="CN1467" s="13">
        <v>70.996894836425781</v>
      </c>
      <c r="CO1467" s="13">
        <v>11.467265129089355</v>
      </c>
      <c r="CP1467" s="13">
        <v>59.548890415963932</v>
      </c>
      <c r="CQ1467" s="13">
        <v>521.44934000000001</v>
      </c>
      <c r="CR1467" s="13">
        <v>5.4910200000000007</v>
      </c>
      <c r="CS1467" s="13" t="s">
        <v>255</v>
      </c>
      <c r="CT1467" s="13">
        <v>12.986800000000001</v>
      </c>
      <c r="CU1467" s="13">
        <v>68.788399999999996</v>
      </c>
      <c r="CV1467" s="13" t="s">
        <v>255</v>
      </c>
      <c r="CW1467" s="13" t="s">
        <v>255</v>
      </c>
      <c r="CX1467" s="13">
        <v>237.64279999999999</v>
      </c>
      <c r="CY1467" s="13">
        <v>52.578599999999994</v>
      </c>
      <c r="CZ1467" s="13" t="s">
        <v>255</v>
      </c>
      <c r="DA1467" s="13">
        <v>64.245999999999995</v>
      </c>
      <c r="DB1467" s="13">
        <v>392.19200000000001</v>
      </c>
      <c r="DC1467" s="13">
        <v>833.92561999999998</v>
      </c>
      <c r="DD1467" s="13">
        <v>26.574481640217769</v>
      </c>
      <c r="DE1467" s="13">
        <v>5.0334891308544734</v>
      </c>
      <c r="DF1467" s="13">
        <v>8.0497858990694624</v>
      </c>
      <c r="DG1467" s="13">
        <v>0.74596569910976673</v>
      </c>
      <c r="DH1467" s="13">
        <v>0.81496888680337598</v>
      </c>
      <c r="DI1467" s="13">
        <v>0.7740364516914775</v>
      </c>
      <c r="DJ1467" s="13">
        <v>0.84563623519560216</v>
      </c>
      <c r="DK1467" s="13">
        <v>47848.979606395245</v>
      </c>
      <c r="DL1467" s="13">
        <v>6.0923213010088757</v>
      </c>
      <c r="DM1467" s="13">
        <v>140326.09013801938</v>
      </c>
      <c r="DN1467" s="13">
        <v>3.994604793464378</v>
      </c>
      <c r="DO1467" s="13">
        <v>2.9326872023675117</v>
      </c>
      <c r="DP1467" s="13">
        <v>0.36363831968307497</v>
      </c>
      <c r="DQ1467" s="13">
        <v>597.12417257273717</v>
      </c>
      <c r="DR1467" s="13">
        <v>12774.215789500009</v>
      </c>
      <c r="DS1467" s="13">
        <v>10.985104091741027</v>
      </c>
      <c r="DT1467" s="13">
        <v>10.985104091741027</v>
      </c>
      <c r="DU1467" s="13">
        <v>100.00070038671892</v>
      </c>
      <c r="DV1467" s="13">
        <v>13.705252372892337</v>
      </c>
      <c r="DW1467" s="13">
        <v>6.0923213010088757</v>
      </c>
      <c r="DX1467" s="13">
        <v>710.34097649691364</v>
      </c>
      <c r="DY1467" s="13">
        <v>1034.3695207673695</v>
      </c>
      <c r="DZ1467" s="13">
        <v>176.29649856186822</v>
      </c>
      <c r="EA1467" s="13">
        <v>256.49576608976321</v>
      </c>
      <c r="EB1467" s="13">
        <v>18.74998214081316</v>
      </c>
      <c r="EC1467" s="13">
        <v>1337.7732421443811</v>
      </c>
      <c r="ED1467" s="13">
        <v>4.9032758204161402</v>
      </c>
      <c r="EE1467" s="13">
        <v>6.0490908967836526E-4</v>
      </c>
      <c r="EF1467" s="13">
        <v>500</v>
      </c>
      <c r="EG1467" s="13">
        <v>10696.448390677026</v>
      </c>
      <c r="EH1467" s="13">
        <v>58545.427997072271</v>
      </c>
      <c r="EI1467" s="13">
        <v>3.6588384693484237E-2</v>
      </c>
      <c r="EJ1467" s="13">
        <v>20</v>
      </c>
      <c r="EK1467" s="13">
        <v>2.1816615649929121</v>
      </c>
      <c r="EL1467" s="13">
        <v>7.454235408931754</v>
      </c>
      <c r="EM1467" s="13">
        <v>7.4999999999999997E-2</v>
      </c>
      <c r="EN1467" s="13">
        <v>16.81865552266439</v>
      </c>
      <c r="EO1467" s="13">
        <v>9.58309139415853E-2</v>
      </c>
    </row>
    <row r="1468" spans="1:145">
      <c r="A1468" s="12">
        <v>40480.418749999997</v>
      </c>
      <c r="B1468" s="13">
        <v>39</v>
      </c>
      <c r="C1468" s="13" t="s">
        <v>81</v>
      </c>
      <c r="D1468" s="13" t="s">
        <v>65</v>
      </c>
      <c r="E1468" s="12">
        <v>40480.407638888886</v>
      </c>
      <c r="F1468" s="12">
        <v>40480.428472222222</v>
      </c>
      <c r="G1468" s="13" t="s">
        <v>28</v>
      </c>
      <c r="H1468" s="13">
        <v>2</v>
      </c>
      <c r="I1468" s="13">
        <v>1</v>
      </c>
      <c r="J1468" s="13" t="s">
        <v>255</v>
      </c>
      <c r="K1468" s="13">
        <v>5</v>
      </c>
      <c r="L1468" s="13" t="s">
        <v>255</v>
      </c>
      <c r="M1468" s="13">
        <v>549049</v>
      </c>
      <c r="N1468" s="13">
        <v>549050</v>
      </c>
      <c r="O1468" s="13" t="s">
        <v>255</v>
      </c>
      <c r="P1468" s="13">
        <v>1.449935765000844E-2</v>
      </c>
      <c r="Q1468" s="13">
        <v>1.2485744136029398E-2</v>
      </c>
      <c r="R1468" s="13">
        <v>1.4171732572406295</v>
      </c>
      <c r="S1468" s="13" t="s">
        <v>255</v>
      </c>
      <c r="T1468" s="13">
        <v>0.74289239364823367</v>
      </c>
      <c r="U1468" s="13">
        <v>1.1127404559055138</v>
      </c>
      <c r="V1468" s="13" t="s">
        <v>255</v>
      </c>
      <c r="W1468" s="13" t="s">
        <v>255</v>
      </c>
      <c r="X1468" s="13">
        <v>1.7453129969739398</v>
      </c>
      <c r="Y1468" s="13">
        <v>2.9804870302328153E-2</v>
      </c>
      <c r="Z1468" s="13">
        <v>34.508073878950533</v>
      </c>
      <c r="AA1468" s="13">
        <v>2.2304465483566079E-2</v>
      </c>
      <c r="AB1468" s="13" t="s">
        <v>255</v>
      </c>
      <c r="AC1468" s="13">
        <v>55.388999937563518</v>
      </c>
      <c r="AD1468" s="13" t="s">
        <v>255</v>
      </c>
      <c r="AE1468" s="13">
        <v>2.6785593270519041E-2</v>
      </c>
      <c r="AF1468" s="13">
        <v>4.8309956358989563</v>
      </c>
      <c r="AG1468" s="13" t="s">
        <v>255</v>
      </c>
      <c r="AH1468" s="13" t="s">
        <v>255</v>
      </c>
      <c r="AI1468" s="13">
        <v>0.13438399590174907</v>
      </c>
      <c r="AJ1468" s="13">
        <v>1.424780379341099E-2</v>
      </c>
      <c r="AK1468" s="13" t="s">
        <v>255</v>
      </c>
      <c r="AL1468" s="13">
        <v>100</v>
      </c>
      <c r="AM1468" s="13">
        <v>900</v>
      </c>
      <c r="AN1468" s="13">
        <v>3.9684300000000001</v>
      </c>
      <c r="AO1468" s="13">
        <v>0.878386</v>
      </c>
      <c r="AP1468" s="13">
        <v>6692.08</v>
      </c>
      <c r="AQ1468" s="13">
        <v>123.084</v>
      </c>
      <c r="AR1468" s="13" t="s">
        <v>255</v>
      </c>
      <c r="AS1468" s="13" t="s">
        <v>255</v>
      </c>
      <c r="AT1468" s="13">
        <v>3.3811200000000001</v>
      </c>
      <c r="AU1468" s="13">
        <v>1.68834</v>
      </c>
      <c r="AV1468" s="13">
        <v>41.852800000000002</v>
      </c>
      <c r="AW1468" s="13">
        <v>0.44533899999999998</v>
      </c>
      <c r="AX1468" s="13" t="s">
        <v>255</v>
      </c>
      <c r="AY1468" s="13" t="s">
        <v>255</v>
      </c>
      <c r="AZ1468" s="13">
        <v>42815.5</v>
      </c>
      <c r="BA1468" s="13">
        <v>1819.41</v>
      </c>
      <c r="BB1468" s="13">
        <v>0.72617900000000002</v>
      </c>
      <c r="BC1468" s="13">
        <v>0.325515</v>
      </c>
      <c r="BD1468" s="13" t="s">
        <v>255</v>
      </c>
      <c r="BE1468" s="13" t="s">
        <v>255</v>
      </c>
      <c r="BF1468" s="13">
        <v>76.957099999999997</v>
      </c>
      <c r="BG1468" s="13">
        <v>7.3616599999999996</v>
      </c>
      <c r="BH1468" s="13">
        <v>20.747299999999999</v>
      </c>
      <c r="BI1468" s="13">
        <v>4.7861500000000001</v>
      </c>
      <c r="BJ1468" s="13" t="s">
        <v>255</v>
      </c>
      <c r="BK1468" s="13" t="s">
        <v>255</v>
      </c>
      <c r="BL1468" s="13">
        <v>22.358599999999999</v>
      </c>
      <c r="BM1468" s="13">
        <v>1.9833499999999999</v>
      </c>
      <c r="BN1468" s="13">
        <v>4613.88</v>
      </c>
      <c r="BO1468" s="13">
        <v>356.51</v>
      </c>
      <c r="BP1468" s="13">
        <v>8.7302900000000001</v>
      </c>
      <c r="BQ1468" s="13">
        <v>0.66622700000000001</v>
      </c>
      <c r="BR1468" s="13">
        <v>428.92099999999999</v>
      </c>
      <c r="BS1468" s="13">
        <v>13.792400000000001</v>
      </c>
      <c r="BT1468" s="13" t="s">
        <v>255</v>
      </c>
      <c r="BU1468" s="13" t="s">
        <v>255</v>
      </c>
      <c r="BV1468" s="13" t="s">
        <v>255</v>
      </c>
      <c r="BW1468" s="13" t="s">
        <v>255</v>
      </c>
      <c r="BX1468" s="13">
        <v>5944.95</v>
      </c>
      <c r="BY1468" s="13">
        <v>1470.7</v>
      </c>
      <c r="BZ1468" s="13">
        <v>116.813</v>
      </c>
      <c r="CA1468" s="13">
        <v>1.8585799999999999</v>
      </c>
      <c r="CB1468" s="13" t="s">
        <v>255</v>
      </c>
      <c r="CC1468" s="13" t="s">
        <v>255</v>
      </c>
      <c r="CD1468" s="13" t="s">
        <v>255</v>
      </c>
      <c r="CE1468" s="13" t="s">
        <v>255</v>
      </c>
      <c r="CF1468" s="13">
        <v>1671.742919921875</v>
      </c>
      <c r="CG1468" s="13">
        <v>8.7233791351318359</v>
      </c>
      <c r="CH1468" s="13">
        <v>46.469860076904297</v>
      </c>
      <c r="CI1468" s="13">
        <v>64.716278076171875</v>
      </c>
      <c r="CJ1468" s="13">
        <v>13.331568717956543</v>
      </c>
      <c r="CK1468" s="13">
        <v>226.51248168945312</v>
      </c>
      <c r="CL1468" s="13">
        <v>6581.486328125</v>
      </c>
      <c r="CM1468" s="13">
        <v>3.987924337387085</v>
      </c>
      <c r="CN1468" s="13">
        <v>65.836875915527344</v>
      </c>
      <c r="CO1468" s="13">
        <v>11.060765266418457</v>
      </c>
      <c r="CP1468" s="13">
        <v>59.548890415963932</v>
      </c>
      <c r="CQ1468" s="13">
        <v>598.18634999999995</v>
      </c>
      <c r="CR1468" s="13">
        <v>11.905290000000001</v>
      </c>
      <c r="CS1468" s="13" t="s">
        <v>255</v>
      </c>
      <c r="CT1468" s="13">
        <v>13.524480000000001</v>
      </c>
      <c r="CU1468" s="13">
        <v>83.705600000000004</v>
      </c>
      <c r="CV1468" s="13" t="s">
        <v>255</v>
      </c>
      <c r="CW1468" s="13" t="s">
        <v>255</v>
      </c>
      <c r="CX1468" s="13">
        <v>307.82839999999999</v>
      </c>
      <c r="CY1468" s="13">
        <v>62.241900000000001</v>
      </c>
      <c r="CZ1468" s="13" t="s">
        <v>255</v>
      </c>
      <c r="DA1468" s="13">
        <v>111.79299999999999</v>
      </c>
      <c r="DB1468" s="13">
        <v>428.92099999999999</v>
      </c>
      <c r="DC1468" s="13">
        <v>1019.91967</v>
      </c>
      <c r="DD1468" s="13">
        <v>50.892880073279514</v>
      </c>
      <c r="DE1468" s="13">
        <v>5.1208885141208595</v>
      </c>
      <c r="DF1468" s="13">
        <v>8.7312171590490788</v>
      </c>
      <c r="DG1468" s="13">
        <v>0.83948268752347244</v>
      </c>
      <c r="DH1468" s="13">
        <v>0.89264192377078666</v>
      </c>
      <c r="DI1468" s="13">
        <v>0.85597777851291379</v>
      </c>
      <c r="DJ1468" s="13">
        <v>0.91018154665095163</v>
      </c>
      <c r="DK1468" s="13">
        <v>48340.664873283189</v>
      </c>
      <c r="DL1468" s="13">
        <v>6.1549246135454156</v>
      </c>
      <c r="DM1468" s="13">
        <v>140797.05768547099</v>
      </c>
      <c r="DN1468" s="13">
        <v>3.9369009730470821</v>
      </c>
      <c r="DO1468" s="13">
        <v>2.9126007690325832</v>
      </c>
      <c r="DP1468" s="13">
        <v>0.36432151041030886</v>
      </c>
      <c r="DQ1468" s="13">
        <v>609.05190560367748</v>
      </c>
      <c r="DR1468" s="13">
        <v>13029.384551066463</v>
      </c>
      <c r="DS1468" s="13">
        <v>10.806117290777689</v>
      </c>
      <c r="DT1468" s="13">
        <v>10.806117290777689</v>
      </c>
      <c r="DU1468" s="13">
        <v>100.00070038671892</v>
      </c>
      <c r="DV1468" s="13">
        <v>13.705252372892337</v>
      </c>
      <c r="DW1468" s="13">
        <v>6.1549246135454156</v>
      </c>
      <c r="DX1468" s="13">
        <v>710.34097649691364</v>
      </c>
      <c r="DY1468" s="13">
        <v>1034.3695207673695</v>
      </c>
      <c r="DZ1468" s="13">
        <v>178.22558577980928</v>
      </c>
      <c r="EA1468" s="13">
        <v>259.30635215584664</v>
      </c>
      <c r="EB1468" s="13">
        <v>18.74998214081316</v>
      </c>
      <c r="EC1468" s="13">
        <v>1361.9369021735556</v>
      </c>
      <c r="ED1468" s="13">
        <v>4.8324458479841539</v>
      </c>
      <c r="EE1468" s="13">
        <v>1.2794466500192862E-2</v>
      </c>
      <c r="EF1468" s="13">
        <v>500</v>
      </c>
      <c r="EG1468" s="13">
        <v>10696.448390677026</v>
      </c>
      <c r="EH1468" s="13">
        <v>59037.113263960215</v>
      </c>
      <c r="EI1468" s="13">
        <v>3.6786062187895575E-2</v>
      </c>
      <c r="EJ1468" s="13">
        <v>20</v>
      </c>
      <c r="EK1468" s="13">
        <v>2.1816615649929121</v>
      </c>
      <c r="EL1468" s="13">
        <v>7.516838721468293</v>
      </c>
      <c r="EM1468" s="13">
        <v>7.4999999999999997E-2</v>
      </c>
      <c r="EN1468" s="13">
        <v>16.222455724080405</v>
      </c>
      <c r="EO1468" s="13">
        <v>0.10530750099597617</v>
      </c>
    </row>
    <row r="1469" spans="1:145">
      <c r="A1469" s="12">
        <v>40480.419444444444</v>
      </c>
      <c r="B1469" s="13">
        <v>39</v>
      </c>
      <c r="C1469" s="13" t="s">
        <v>81</v>
      </c>
      <c r="D1469" s="13" t="s">
        <v>65</v>
      </c>
      <c r="E1469" s="12">
        <v>40480.407638888886</v>
      </c>
      <c r="F1469" s="12">
        <v>40480.428472222222</v>
      </c>
      <c r="G1469" s="13" t="s">
        <v>28</v>
      </c>
      <c r="H1469" s="13">
        <v>2</v>
      </c>
      <c r="I1469" s="13">
        <v>1</v>
      </c>
      <c r="J1469" s="13" t="s">
        <v>255</v>
      </c>
      <c r="K1469" s="13">
        <v>5</v>
      </c>
      <c r="L1469" s="13" t="s">
        <v>255</v>
      </c>
      <c r="M1469" s="13">
        <v>549049</v>
      </c>
      <c r="N1469" s="13">
        <v>549050</v>
      </c>
      <c r="O1469" s="13" t="s">
        <v>255</v>
      </c>
      <c r="P1469" s="13">
        <v>1.449935765000844E-2</v>
      </c>
      <c r="Q1469" s="13">
        <v>1.2485744136029398E-2</v>
      </c>
      <c r="R1469" s="13">
        <v>1.4171732572406295</v>
      </c>
      <c r="S1469" s="13" t="s">
        <v>255</v>
      </c>
      <c r="T1469" s="13">
        <v>0.74289239364823367</v>
      </c>
      <c r="U1469" s="13">
        <v>1.1127404559055138</v>
      </c>
      <c r="V1469" s="13" t="s">
        <v>255</v>
      </c>
      <c r="W1469" s="13" t="s">
        <v>255</v>
      </c>
      <c r="X1469" s="13">
        <v>1.7453129969739398</v>
      </c>
      <c r="Y1469" s="13">
        <v>2.9804870302328153E-2</v>
      </c>
      <c r="Z1469" s="13">
        <v>34.508073878950533</v>
      </c>
      <c r="AA1469" s="13">
        <v>2.2304465483566079E-2</v>
      </c>
      <c r="AB1469" s="13" t="s">
        <v>255</v>
      </c>
      <c r="AC1469" s="13">
        <v>55.388999937563518</v>
      </c>
      <c r="AD1469" s="13" t="s">
        <v>255</v>
      </c>
      <c r="AE1469" s="13">
        <v>2.6785593270519041E-2</v>
      </c>
      <c r="AF1469" s="13">
        <v>4.8309956358989563</v>
      </c>
      <c r="AG1469" s="13" t="s">
        <v>255</v>
      </c>
      <c r="AH1469" s="13" t="s">
        <v>255</v>
      </c>
      <c r="AI1469" s="13">
        <v>0.13438399590174907</v>
      </c>
      <c r="AJ1469" s="13">
        <v>1.424780379341099E-2</v>
      </c>
      <c r="AK1469" s="13" t="s">
        <v>255</v>
      </c>
      <c r="AL1469" s="13">
        <v>100</v>
      </c>
      <c r="AM1469" s="13">
        <v>900</v>
      </c>
      <c r="AN1469" s="13">
        <v>3.3445</v>
      </c>
      <c r="AO1469" s="13">
        <v>0.81054499999999996</v>
      </c>
      <c r="AP1469" s="13">
        <v>4679.2700000000004</v>
      </c>
      <c r="AQ1469" s="13">
        <v>100.057</v>
      </c>
      <c r="AR1469" s="13" t="s">
        <v>255</v>
      </c>
      <c r="AS1469" s="13" t="s">
        <v>255</v>
      </c>
      <c r="AT1469" s="13">
        <v>3.2040500000000001</v>
      </c>
      <c r="AU1469" s="13">
        <v>1.1493199999999999</v>
      </c>
      <c r="AV1469" s="13">
        <v>34.320900000000002</v>
      </c>
      <c r="AW1469" s="13">
        <v>0.36910799999999999</v>
      </c>
      <c r="AX1469" s="13" t="s">
        <v>255</v>
      </c>
      <c r="AY1469" s="13" t="s">
        <v>255</v>
      </c>
      <c r="AZ1469" s="13">
        <v>25444.7</v>
      </c>
      <c r="BA1469" s="13">
        <v>1577.38</v>
      </c>
      <c r="BB1469" s="13" t="s">
        <v>255</v>
      </c>
      <c r="BC1469" s="13" t="s">
        <v>255</v>
      </c>
      <c r="BD1469" s="13">
        <v>0.86824699999999999</v>
      </c>
      <c r="BE1469" s="13">
        <v>0.34610000000000002</v>
      </c>
      <c r="BF1469" s="13">
        <v>50.314</v>
      </c>
      <c r="BG1469" s="13">
        <v>4.4986800000000002</v>
      </c>
      <c r="BH1469" s="13">
        <v>13.4122</v>
      </c>
      <c r="BI1469" s="13">
        <v>3.1554099999999998</v>
      </c>
      <c r="BJ1469" s="13" t="s">
        <v>255</v>
      </c>
      <c r="BK1469" s="13" t="s">
        <v>255</v>
      </c>
      <c r="BL1469" s="13">
        <v>12.5783</v>
      </c>
      <c r="BM1469" s="13">
        <v>1.30088</v>
      </c>
      <c r="BN1469" s="13">
        <v>2529.7600000000002</v>
      </c>
      <c r="BO1469" s="13">
        <v>295.774</v>
      </c>
      <c r="BP1469" s="13">
        <v>4.7372199999999998</v>
      </c>
      <c r="BQ1469" s="13">
        <v>0.51837</v>
      </c>
      <c r="BR1469" s="13">
        <v>293.25799999999998</v>
      </c>
      <c r="BS1469" s="13">
        <v>10.5245</v>
      </c>
      <c r="BT1469" s="13" t="s">
        <v>255</v>
      </c>
      <c r="BU1469" s="13" t="s">
        <v>255</v>
      </c>
      <c r="BV1469" s="13" t="s">
        <v>255</v>
      </c>
      <c r="BW1469" s="13" t="s">
        <v>255</v>
      </c>
      <c r="BX1469" s="13">
        <v>4248.0200000000004</v>
      </c>
      <c r="BY1469" s="13">
        <v>1012.33</v>
      </c>
      <c r="BZ1469" s="13">
        <v>76.350300000000004</v>
      </c>
      <c r="CA1469" s="13">
        <v>1.23139</v>
      </c>
      <c r="CB1469" s="13" t="s">
        <v>255</v>
      </c>
      <c r="CC1469" s="13" t="s">
        <v>255</v>
      </c>
      <c r="CD1469" s="13" t="s">
        <v>255</v>
      </c>
      <c r="CE1469" s="13" t="s">
        <v>255</v>
      </c>
      <c r="CF1469" s="13">
        <v>1667.3199462890625</v>
      </c>
      <c r="CG1469" s="13">
        <v>8.8164615631103516</v>
      </c>
      <c r="CH1469" s="13">
        <v>46.999515533447266</v>
      </c>
      <c r="CI1469" s="13">
        <v>64.830009460449219</v>
      </c>
      <c r="CJ1469" s="13">
        <v>13.346731185913086</v>
      </c>
      <c r="CK1469" s="13">
        <v>224.23675537109375</v>
      </c>
      <c r="CL1469" s="13">
        <v>6598.7001953125</v>
      </c>
      <c r="CM1469" s="13">
        <v>3.9793035984039307</v>
      </c>
      <c r="CN1469" s="13">
        <v>62.817214965820312</v>
      </c>
      <c r="CO1469" s="13">
        <v>10.470396995544434</v>
      </c>
      <c r="CP1469" s="13">
        <v>59.548890415963932</v>
      </c>
      <c r="CQ1469" s="13">
        <v>411.30019699999997</v>
      </c>
      <c r="CR1469" s="13">
        <v>10.0335</v>
      </c>
      <c r="CS1469" s="13" t="s">
        <v>255</v>
      </c>
      <c r="CT1469" s="13">
        <v>12.8162</v>
      </c>
      <c r="CU1469" s="13">
        <v>68.641800000000003</v>
      </c>
      <c r="CV1469" s="13" t="s">
        <v>255</v>
      </c>
      <c r="CW1469" s="13">
        <v>3.472988</v>
      </c>
      <c r="CX1469" s="13">
        <v>201.256</v>
      </c>
      <c r="CY1469" s="13">
        <v>40.236600000000003</v>
      </c>
      <c r="CZ1469" s="13" t="s">
        <v>255</v>
      </c>
      <c r="DA1469" s="13">
        <v>62.891500000000001</v>
      </c>
      <c r="DB1469" s="13">
        <v>293.25799999999998</v>
      </c>
      <c r="DC1469" s="13">
        <v>692.60658799999999</v>
      </c>
      <c r="DD1469" s="13">
        <v>55.63855020870907</v>
      </c>
      <c r="DE1469" s="13">
        <v>5.3870148119915697</v>
      </c>
      <c r="DF1469" s="13">
        <v>9.0714324370696637</v>
      </c>
      <c r="DG1469" s="13">
        <v>0.84672903520061027</v>
      </c>
      <c r="DH1469" s="13">
        <v>0.89702609222729468</v>
      </c>
      <c r="DI1469" s="13">
        <v>0.86194742302747485</v>
      </c>
      <c r="DJ1469" s="13">
        <v>0.91314847659680842</v>
      </c>
      <c r="DK1469" s="13">
        <v>48157.996916340919</v>
      </c>
      <c r="DL1469" s="13">
        <v>6.1316666069119279</v>
      </c>
      <c r="DM1469" s="13">
        <v>141165.31216942114</v>
      </c>
      <c r="DN1469" s="13">
        <v>3.9576688385448526</v>
      </c>
      <c r="DO1469" s="13">
        <v>2.9312953446683139</v>
      </c>
      <c r="DP1469" s="13">
        <v>0.3644230989456177</v>
      </c>
      <c r="DQ1469" s="13">
        <v>607.60990176050097</v>
      </c>
      <c r="DR1469" s="13">
        <v>12998.535911691073</v>
      </c>
      <c r="DS1469" s="13">
        <v>10.860093254229886</v>
      </c>
      <c r="DT1469" s="13">
        <v>10.860093254229886</v>
      </c>
      <c r="DU1469" s="13">
        <v>100.00070038671892</v>
      </c>
      <c r="DV1469" s="13">
        <v>13.705252372892337</v>
      </c>
      <c r="DW1469" s="13">
        <v>6.1316666069119279</v>
      </c>
      <c r="DX1469" s="13">
        <v>710.34097649691364</v>
      </c>
      <c r="DY1469" s="13">
        <v>1034.3695207673695</v>
      </c>
      <c r="DZ1469" s="13">
        <v>177.52495956050103</v>
      </c>
      <c r="EA1469" s="13">
        <v>258.28641198478209</v>
      </c>
      <c r="EB1469" s="13">
        <v>18.74998214081316</v>
      </c>
      <c r="EC1469" s="13">
        <v>1358.3335903628204</v>
      </c>
      <c r="ED1469" s="13">
        <v>4.8579378748558675</v>
      </c>
      <c r="EE1469" s="13">
        <v>5.4368206205114827E-3</v>
      </c>
      <c r="EF1469" s="13">
        <v>500</v>
      </c>
      <c r="EG1469" s="13">
        <v>10696.448390677026</v>
      </c>
      <c r="EH1469" s="13">
        <v>58854.445307017944</v>
      </c>
      <c r="EI1469" s="13">
        <v>3.6825084918957279E-2</v>
      </c>
      <c r="EJ1469" s="13">
        <v>20</v>
      </c>
      <c r="EK1469" s="13">
        <v>2.1816615649929121</v>
      </c>
      <c r="EL1469" s="13">
        <v>7.4935807148348061</v>
      </c>
      <c r="EM1469" s="13">
        <v>7.4999999999999997E-2</v>
      </c>
      <c r="EN1469" s="13">
        <v>15.356582260131836</v>
      </c>
      <c r="EO1469" s="13">
        <v>0.11691551089241434</v>
      </c>
    </row>
    <row r="1470" spans="1:145">
      <c r="A1470" s="12">
        <v>40480.420138888891</v>
      </c>
      <c r="B1470" s="13">
        <v>39</v>
      </c>
      <c r="C1470" s="13" t="s">
        <v>81</v>
      </c>
      <c r="D1470" s="13" t="s">
        <v>65</v>
      </c>
      <c r="E1470" s="12">
        <v>40480.407638888886</v>
      </c>
      <c r="F1470" s="12">
        <v>40480.428472222222</v>
      </c>
      <c r="G1470" s="13" t="s">
        <v>28</v>
      </c>
      <c r="H1470" s="13">
        <v>2</v>
      </c>
      <c r="I1470" s="13">
        <v>1</v>
      </c>
      <c r="J1470" s="13" t="s">
        <v>255</v>
      </c>
      <c r="K1470" s="13">
        <v>5</v>
      </c>
      <c r="L1470" s="13" t="s">
        <v>255</v>
      </c>
      <c r="M1470" s="13">
        <v>549049</v>
      </c>
      <c r="N1470" s="13">
        <v>549050</v>
      </c>
      <c r="O1470" s="13" t="s">
        <v>255</v>
      </c>
      <c r="P1470" s="13">
        <v>1.449935765000844E-2</v>
      </c>
      <c r="Q1470" s="13">
        <v>1.2485744136029398E-2</v>
      </c>
      <c r="R1470" s="13">
        <v>1.4171732572406295</v>
      </c>
      <c r="S1470" s="13" t="s">
        <v>255</v>
      </c>
      <c r="T1470" s="13">
        <v>0.74289239364823367</v>
      </c>
      <c r="U1470" s="13">
        <v>1.1127404559055138</v>
      </c>
      <c r="V1470" s="13" t="s">
        <v>255</v>
      </c>
      <c r="W1470" s="13" t="s">
        <v>255</v>
      </c>
      <c r="X1470" s="13">
        <v>1.7453129969739398</v>
      </c>
      <c r="Y1470" s="13">
        <v>2.9804870302328153E-2</v>
      </c>
      <c r="Z1470" s="13">
        <v>34.508073878950533</v>
      </c>
      <c r="AA1470" s="13">
        <v>2.2304465483566079E-2</v>
      </c>
      <c r="AB1470" s="13" t="s">
        <v>255</v>
      </c>
      <c r="AC1470" s="13">
        <v>55.388999937563518</v>
      </c>
      <c r="AD1470" s="13" t="s">
        <v>255</v>
      </c>
      <c r="AE1470" s="13">
        <v>2.6785593270519041E-2</v>
      </c>
      <c r="AF1470" s="13">
        <v>4.8309956358989563</v>
      </c>
      <c r="AG1470" s="13" t="s">
        <v>255</v>
      </c>
      <c r="AH1470" s="13" t="s">
        <v>255</v>
      </c>
      <c r="AI1470" s="13">
        <v>0.13438399590174907</v>
      </c>
      <c r="AJ1470" s="13">
        <v>1.424780379341099E-2</v>
      </c>
      <c r="AK1470" s="13" t="s">
        <v>255</v>
      </c>
      <c r="AL1470" s="13">
        <v>100</v>
      </c>
      <c r="AM1470" s="13">
        <v>900</v>
      </c>
      <c r="AN1470" s="13">
        <v>3.06521</v>
      </c>
      <c r="AO1470" s="13">
        <v>0.73685800000000001</v>
      </c>
      <c r="AP1470" s="13">
        <v>4458.79</v>
      </c>
      <c r="AQ1470" s="13">
        <v>87.458299999999994</v>
      </c>
      <c r="AR1470" s="13" t="s">
        <v>255</v>
      </c>
      <c r="AS1470" s="13" t="s">
        <v>255</v>
      </c>
      <c r="AT1470" s="13">
        <v>3.1133199999999999</v>
      </c>
      <c r="AU1470" s="13">
        <v>1.14236</v>
      </c>
      <c r="AV1470" s="13">
        <v>30.504899999999999</v>
      </c>
      <c r="AW1470" s="13">
        <v>0.33363999999999999</v>
      </c>
      <c r="AX1470" s="13">
        <v>3.0034800000000001</v>
      </c>
      <c r="AY1470" s="13">
        <v>1.1047199999999999</v>
      </c>
      <c r="AZ1470" s="13">
        <v>24873.4</v>
      </c>
      <c r="BA1470" s="13">
        <v>1340.74</v>
      </c>
      <c r="BB1470" s="13">
        <v>0.58974199999999999</v>
      </c>
      <c r="BC1470" s="13">
        <v>0.22653899999999999</v>
      </c>
      <c r="BD1470" s="13" t="s">
        <v>255</v>
      </c>
      <c r="BE1470" s="13" t="s">
        <v>255</v>
      </c>
      <c r="BF1470" s="13">
        <v>48.53</v>
      </c>
      <c r="BG1470" s="13">
        <v>5.2382400000000002</v>
      </c>
      <c r="BH1470" s="13">
        <v>9.766</v>
      </c>
      <c r="BI1470" s="13">
        <v>3.1750699999999998</v>
      </c>
      <c r="BJ1470" s="13" t="s">
        <v>255</v>
      </c>
      <c r="BK1470" s="13" t="s">
        <v>255</v>
      </c>
      <c r="BL1470" s="13">
        <v>11.783300000000001</v>
      </c>
      <c r="BM1470" s="13">
        <v>1.3408800000000001</v>
      </c>
      <c r="BN1470" s="13">
        <v>2309.13</v>
      </c>
      <c r="BO1470" s="13">
        <v>266.25099999999998</v>
      </c>
      <c r="BP1470" s="13">
        <v>3.3689800000000001</v>
      </c>
      <c r="BQ1470" s="13">
        <v>0.457069</v>
      </c>
      <c r="BR1470" s="13">
        <v>307.29899999999998</v>
      </c>
      <c r="BS1470" s="13">
        <v>9.7354500000000002</v>
      </c>
      <c r="BT1470" s="13" t="s">
        <v>255</v>
      </c>
      <c r="BU1470" s="13" t="s">
        <v>255</v>
      </c>
      <c r="BV1470" s="13" t="s">
        <v>255</v>
      </c>
      <c r="BW1470" s="13" t="s">
        <v>255</v>
      </c>
      <c r="BX1470" s="13">
        <v>2701.34</v>
      </c>
      <c r="BY1470" s="13">
        <v>952.65800000000002</v>
      </c>
      <c r="BZ1470" s="13">
        <v>85.030699999999996</v>
      </c>
      <c r="CA1470" s="13">
        <v>1.23092</v>
      </c>
      <c r="CB1470" s="13" t="s">
        <v>255</v>
      </c>
      <c r="CC1470" s="13" t="s">
        <v>255</v>
      </c>
      <c r="CD1470" s="13" t="s">
        <v>255</v>
      </c>
      <c r="CE1470" s="13" t="s">
        <v>255</v>
      </c>
      <c r="CF1470" s="13">
        <v>1684.5123291015625</v>
      </c>
      <c r="CG1470" s="13">
        <v>8.8134593963623047</v>
      </c>
      <c r="CH1470" s="13">
        <v>47</v>
      </c>
      <c r="CI1470" s="13">
        <v>64.936676025390625</v>
      </c>
      <c r="CJ1470" s="13">
        <v>13.347282409667969</v>
      </c>
      <c r="CK1470" s="13">
        <v>224.17678833007812</v>
      </c>
      <c r="CL1470" s="13">
        <v>6623.2119140625</v>
      </c>
      <c r="CM1470" s="13">
        <v>3.9698581695556641</v>
      </c>
      <c r="CN1470" s="13">
        <v>61.778831481933594</v>
      </c>
      <c r="CO1470" s="13">
        <v>11.469014167785645</v>
      </c>
      <c r="CP1470" s="13">
        <v>59.548890415963932</v>
      </c>
      <c r="CQ1470" s="13">
        <v>417.06520999999998</v>
      </c>
      <c r="CR1470" s="13">
        <v>9.1956299999999995</v>
      </c>
      <c r="CS1470" s="13" t="s">
        <v>255</v>
      </c>
      <c r="CT1470" s="13">
        <v>12.453279999999999</v>
      </c>
      <c r="CU1470" s="13">
        <v>61.009799999999998</v>
      </c>
      <c r="CV1470" s="13">
        <v>9.0104400000000009</v>
      </c>
      <c r="CW1470" s="13" t="s">
        <v>255</v>
      </c>
      <c r="CX1470" s="13">
        <v>194.12</v>
      </c>
      <c r="CY1470" s="13">
        <v>29.298000000000002</v>
      </c>
      <c r="CZ1470" s="13" t="s">
        <v>255</v>
      </c>
      <c r="DA1470" s="13">
        <v>58.916499999999999</v>
      </c>
      <c r="DB1470" s="13">
        <v>307.29899999999998</v>
      </c>
      <c r="DC1470" s="13">
        <v>681.30264999999997</v>
      </c>
      <c r="DD1470" s="13">
        <v>31.768996374250715</v>
      </c>
      <c r="DE1470" s="13">
        <v>4.9048780028860168</v>
      </c>
      <c r="DF1470" s="13">
        <v>8.0124313924264996</v>
      </c>
      <c r="DG1470" s="13">
        <v>0.77900647706624393</v>
      </c>
      <c r="DH1470" s="13">
        <v>0.84326331972722379</v>
      </c>
      <c r="DI1470" s="13">
        <v>0.80352744297556167</v>
      </c>
      <c r="DJ1470" s="13">
        <v>0.86980691304044222</v>
      </c>
      <c r="DK1470" s="13">
        <v>48652.563341154819</v>
      </c>
      <c r="DL1470" s="13">
        <v>6.1946367598690628</v>
      </c>
      <c r="DM1470" s="13">
        <v>141689.68883857346</v>
      </c>
      <c r="DN1470" s="13">
        <v>3.9318275085555481</v>
      </c>
      <c r="DO1470" s="13">
        <v>2.9122759235733686</v>
      </c>
      <c r="DP1470" s="13">
        <v>0.36442679214477541</v>
      </c>
      <c r="DQ1470" s="13">
        <v>613.88142442280662</v>
      </c>
      <c r="DR1470" s="13">
        <v>13132.7019486677</v>
      </c>
      <c r="DS1470" s="13">
        <v>10.789073672150744</v>
      </c>
      <c r="DT1470" s="13">
        <v>10.789073672150744</v>
      </c>
      <c r="DU1470" s="13">
        <v>100.00070038671892</v>
      </c>
      <c r="DV1470" s="13">
        <v>13.705252372892337</v>
      </c>
      <c r="DW1470" s="13">
        <v>6.1946367598690628</v>
      </c>
      <c r="DX1470" s="13">
        <v>710.34097649691364</v>
      </c>
      <c r="DY1470" s="13">
        <v>1034.3695207673695</v>
      </c>
      <c r="DZ1470" s="13">
        <v>178.39492280438409</v>
      </c>
      <c r="EA1470" s="13">
        <v>259.55437948381638</v>
      </c>
      <c r="EB1470" s="13">
        <v>18.74998214081316</v>
      </c>
      <c r="EC1470" s="13">
        <v>1372.3398949863399</v>
      </c>
      <c r="ED1470" s="13">
        <v>4.8262182993145633</v>
      </c>
      <c r="EE1470" s="13">
        <v>9.5798538325042124E-3</v>
      </c>
      <c r="EF1470" s="13">
        <v>500</v>
      </c>
      <c r="EG1470" s="13">
        <v>10696.448390677026</v>
      </c>
      <c r="EH1470" s="13">
        <v>59349.011731831844</v>
      </c>
      <c r="EI1470" s="13">
        <v>3.6807897307073428E-2</v>
      </c>
      <c r="EJ1470" s="13">
        <v>20</v>
      </c>
      <c r="EK1470" s="13">
        <v>2.1816615649929121</v>
      </c>
      <c r="EL1470" s="13">
        <v>7.5565508677919402</v>
      </c>
      <c r="EM1470" s="13">
        <v>7.4999999999999997E-2</v>
      </c>
      <c r="EN1470" s="13">
        <v>16.821220779418944</v>
      </c>
      <c r="EO1470" s="13">
        <v>9.9040299183470099E-2</v>
      </c>
    </row>
    <row r="1471" spans="1:145">
      <c r="A1471" s="12">
        <v>40480.42083333333</v>
      </c>
      <c r="B1471" s="13">
        <v>39</v>
      </c>
      <c r="C1471" s="13" t="s">
        <v>81</v>
      </c>
      <c r="D1471" s="13" t="s">
        <v>65</v>
      </c>
      <c r="E1471" s="12">
        <v>40480.407638888886</v>
      </c>
      <c r="F1471" s="12">
        <v>40480.428472222222</v>
      </c>
      <c r="G1471" s="13" t="s">
        <v>28</v>
      </c>
      <c r="H1471" s="13">
        <v>2</v>
      </c>
      <c r="I1471" s="13">
        <v>1</v>
      </c>
      <c r="J1471" s="13" t="s">
        <v>255</v>
      </c>
      <c r="K1471" s="13">
        <v>5</v>
      </c>
      <c r="L1471" s="13" t="s">
        <v>255</v>
      </c>
      <c r="M1471" s="13">
        <v>549049</v>
      </c>
      <c r="N1471" s="13">
        <v>549050</v>
      </c>
      <c r="O1471" s="13" t="s">
        <v>255</v>
      </c>
      <c r="P1471" s="13">
        <v>1.449935765000844E-2</v>
      </c>
      <c r="Q1471" s="13">
        <v>1.2485744136029398E-2</v>
      </c>
      <c r="R1471" s="13">
        <v>1.4171732572406295</v>
      </c>
      <c r="S1471" s="13" t="s">
        <v>255</v>
      </c>
      <c r="T1471" s="13">
        <v>0.74289239364823367</v>
      </c>
      <c r="U1471" s="13">
        <v>1.1127404559055138</v>
      </c>
      <c r="V1471" s="13" t="s">
        <v>255</v>
      </c>
      <c r="W1471" s="13" t="s">
        <v>255</v>
      </c>
      <c r="X1471" s="13">
        <v>1.7453129969739398</v>
      </c>
      <c r="Y1471" s="13">
        <v>2.9804870302328153E-2</v>
      </c>
      <c r="Z1471" s="13">
        <v>34.508073878950533</v>
      </c>
      <c r="AA1471" s="13">
        <v>2.2304465483566079E-2</v>
      </c>
      <c r="AB1471" s="13" t="s">
        <v>255</v>
      </c>
      <c r="AC1471" s="13">
        <v>55.388999937563518</v>
      </c>
      <c r="AD1471" s="13" t="s">
        <v>255</v>
      </c>
      <c r="AE1471" s="13">
        <v>2.6785593270519041E-2</v>
      </c>
      <c r="AF1471" s="13">
        <v>4.8309956358989563</v>
      </c>
      <c r="AG1471" s="13" t="s">
        <v>255</v>
      </c>
      <c r="AH1471" s="13" t="s">
        <v>255</v>
      </c>
      <c r="AI1471" s="13">
        <v>0.13438399590174907</v>
      </c>
      <c r="AJ1471" s="13">
        <v>1.424780379341099E-2</v>
      </c>
      <c r="AK1471" s="13" t="s">
        <v>255</v>
      </c>
      <c r="AL1471" s="13">
        <v>100</v>
      </c>
      <c r="AM1471" s="13">
        <v>900</v>
      </c>
      <c r="AN1471" s="13">
        <v>3.4656199999999999</v>
      </c>
      <c r="AO1471" s="13">
        <v>0.96772999999999998</v>
      </c>
      <c r="AP1471" s="13">
        <v>7630.17</v>
      </c>
      <c r="AQ1471" s="13">
        <v>146.94200000000001</v>
      </c>
      <c r="AR1471" s="13" t="s">
        <v>255</v>
      </c>
      <c r="AS1471" s="13" t="s">
        <v>255</v>
      </c>
      <c r="AT1471" s="13" t="s">
        <v>255</v>
      </c>
      <c r="AU1471" s="13" t="s">
        <v>255</v>
      </c>
      <c r="AV1471" s="13">
        <v>40.017099999999999</v>
      </c>
      <c r="AW1471" s="13">
        <v>0.370502</v>
      </c>
      <c r="AX1471" s="13">
        <v>4.5658399999999997</v>
      </c>
      <c r="AY1471" s="13">
        <v>1.22682</v>
      </c>
      <c r="AZ1471" s="13">
        <v>41201.599999999999</v>
      </c>
      <c r="BA1471" s="13">
        <v>1420.17</v>
      </c>
      <c r="BB1471" s="13" t="s">
        <v>255</v>
      </c>
      <c r="BC1471" s="13" t="s">
        <v>255</v>
      </c>
      <c r="BD1471" s="13">
        <v>1.5464100000000001</v>
      </c>
      <c r="BE1471" s="13">
        <v>0.40703899999999998</v>
      </c>
      <c r="BF1471" s="13">
        <v>76.450900000000004</v>
      </c>
      <c r="BG1471" s="13">
        <v>7.9226099999999997</v>
      </c>
      <c r="BH1471" s="13">
        <v>22.6616</v>
      </c>
      <c r="BI1471" s="13">
        <v>4.5010500000000002</v>
      </c>
      <c r="BJ1471" s="13" t="s">
        <v>255</v>
      </c>
      <c r="BK1471" s="13" t="s">
        <v>255</v>
      </c>
      <c r="BL1471" s="13">
        <v>17.872199999999999</v>
      </c>
      <c r="BM1471" s="13">
        <v>1.9012500000000001</v>
      </c>
      <c r="BN1471" s="13">
        <v>3739</v>
      </c>
      <c r="BO1471" s="13">
        <v>289.07</v>
      </c>
      <c r="BP1471" s="13">
        <v>2.6219000000000001</v>
      </c>
      <c r="BQ1471" s="13">
        <v>0.49616500000000002</v>
      </c>
      <c r="BR1471" s="13">
        <v>466.90800000000002</v>
      </c>
      <c r="BS1471" s="13">
        <v>13.7758</v>
      </c>
      <c r="BT1471" s="13" t="s">
        <v>255</v>
      </c>
      <c r="BU1471" s="13" t="s">
        <v>255</v>
      </c>
      <c r="BV1471" s="13" t="s">
        <v>255</v>
      </c>
      <c r="BW1471" s="13" t="s">
        <v>255</v>
      </c>
      <c r="BX1471" s="13">
        <v>4695.9799999999996</v>
      </c>
      <c r="BY1471" s="13">
        <v>1063.93</v>
      </c>
      <c r="BZ1471" s="13">
        <v>120.032</v>
      </c>
      <c r="CA1471" s="13">
        <v>1.2764200000000001</v>
      </c>
      <c r="CB1471" s="13" t="s">
        <v>255</v>
      </c>
      <c r="CC1471" s="13" t="s">
        <v>255</v>
      </c>
      <c r="CD1471" s="13" t="s">
        <v>255</v>
      </c>
      <c r="CE1471" s="13" t="s">
        <v>255</v>
      </c>
      <c r="CF1471" s="13">
        <v>1634.674560546875</v>
      </c>
      <c r="CG1471" s="13">
        <v>8.7414026260375977</v>
      </c>
      <c r="CH1471" s="13">
        <v>46.530605316162109</v>
      </c>
      <c r="CI1471" s="13">
        <v>65.0433349609375</v>
      </c>
      <c r="CJ1471" s="13">
        <v>13.379729270935059</v>
      </c>
      <c r="CK1471" s="13">
        <v>224.78622436523437</v>
      </c>
      <c r="CL1471" s="13">
        <v>6647.2626953125</v>
      </c>
      <c r="CM1471" s="13">
        <v>3.9876043796539307</v>
      </c>
      <c r="CN1471" s="13">
        <v>63.106464385986328</v>
      </c>
      <c r="CO1471" s="13">
        <v>11.999521255493164</v>
      </c>
      <c r="CP1471" s="13">
        <v>59.548890415963932</v>
      </c>
      <c r="CQ1471" s="13">
        <v>633.48766999999998</v>
      </c>
      <c r="CR1471" s="13">
        <v>10.39686</v>
      </c>
      <c r="CS1471" s="13" t="s">
        <v>255</v>
      </c>
      <c r="CT1471" s="13" t="s">
        <v>255</v>
      </c>
      <c r="CU1471" s="13">
        <v>80.034199999999998</v>
      </c>
      <c r="CV1471" s="13">
        <v>13.697519999999999</v>
      </c>
      <c r="CW1471" s="13">
        <v>6.1856400000000002</v>
      </c>
      <c r="CX1471" s="13">
        <v>305.80360000000002</v>
      </c>
      <c r="CY1471" s="13">
        <v>67.984800000000007</v>
      </c>
      <c r="CZ1471" s="13" t="s">
        <v>255</v>
      </c>
      <c r="DA1471" s="13">
        <v>89.36099999999999</v>
      </c>
      <c r="DB1471" s="13">
        <v>466.90800000000002</v>
      </c>
      <c r="DC1471" s="13">
        <v>1040.3716199999999</v>
      </c>
      <c r="DD1471" s="13">
        <v>39.12273393761663</v>
      </c>
      <c r="DE1471" s="13">
        <v>5.2776565415889092</v>
      </c>
      <c r="DF1471" s="13">
        <v>8.6674521794188202</v>
      </c>
      <c r="DG1471" s="13">
        <v>0.80185662427626281</v>
      </c>
      <c r="DH1471" s="13">
        <v>0.86172681610603719</v>
      </c>
      <c r="DI1471" s="13">
        <v>0.82235254937073266</v>
      </c>
      <c r="DJ1471" s="13">
        <v>0.88375305837939433</v>
      </c>
      <c r="DK1471" s="13">
        <v>47098.639316995708</v>
      </c>
      <c r="DL1471" s="13">
        <v>5.9967850081617247</v>
      </c>
      <c r="DM1471" s="13">
        <v>142204.20471936563</v>
      </c>
      <c r="DN1471" s="13">
        <v>4.0664134964507435</v>
      </c>
      <c r="DO1471" s="13">
        <v>3.0192847772579015</v>
      </c>
      <c r="DP1471" s="13">
        <v>0.36464418611526495</v>
      </c>
      <c r="DQ1471" s="13">
        <v>596.07457469394365</v>
      </c>
      <c r="DR1471" s="13">
        <v>12751.761850417053</v>
      </c>
      <c r="DS1471" s="13">
        <v>11.151729963864938</v>
      </c>
      <c r="DT1471" s="13">
        <v>11.151729963864936</v>
      </c>
      <c r="DU1471" s="13">
        <v>100.00070038671892</v>
      </c>
      <c r="DV1471" s="13">
        <v>13.705252372892337</v>
      </c>
      <c r="DW1471" s="13">
        <v>5.9967850081617247</v>
      </c>
      <c r="DX1471" s="13">
        <v>710.34097649691364</v>
      </c>
      <c r="DY1471" s="13">
        <v>1034.3695207673695</v>
      </c>
      <c r="DZ1471" s="13">
        <v>173.9469335997621</v>
      </c>
      <c r="EA1471" s="13">
        <v>253.07637650704621</v>
      </c>
      <c r="EB1471" s="13">
        <v>18.74998214081316</v>
      </c>
      <c r="EC1471" s="13">
        <v>1331.7380205547222</v>
      </c>
      <c r="ED1471" s="13">
        <v>4.9914191775824266</v>
      </c>
      <c r="EE1471" s="13">
        <v>1.9763524485759628E-2</v>
      </c>
      <c r="EF1471" s="13">
        <v>500</v>
      </c>
      <c r="EG1471" s="13">
        <v>10696.448390677026</v>
      </c>
      <c r="EH1471" s="13">
        <v>57795.087707672734</v>
      </c>
      <c r="EI1471" s="13">
        <v>3.6935224864508349E-2</v>
      </c>
      <c r="EJ1471" s="13">
        <v>20</v>
      </c>
      <c r="EK1471" s="13">
        <v>2.1816615649929121</v>
      </c>
      <c r="EL1471" s="13">
        <v>7.358699116084602</v>
      </c>
      <c r="EM1471" s="13">
        <v>7.4999999999999997E-2</v>
      </c>
      <c r="EN1471" s="13">
        <v>17.599297841389973</v>
      </c>
      <c r="EO1471" s="13">
        <v>8.6097569820173511E-2</v>
      </c>
    </row>
    <row r="1472" spans="1:145">
      <c r="A1472" s="12">
        <v>40480.421527777777</v>
      </c>
      <c r="B1472" s="13">
        <v>39</v>
      </c>
      <c r="C1472" s="13" t="s">
        <v>81</v>
      </c>
      <c r="D1472" s="13" t="s">
        <v>65</v>
      </c>
      <c r="E1472" s="12">
        <v>40480.407638888886</v>
      </c>
      <c r="F1472" s="12">
        <v>40480.428472222222</v>
      </c>
      <c r="G1472" s="13" t="s">
        <v>28</v>
      </c>
      <c r="H1472" s="13">
        <v>2</v>
      </c>
      <c r="I1472" s="13">
        <v>1</v>
      </c>
      <c r="J1472" s="13" t="s">
        <v>255</v>
      </c>
      <c r="K1472" s="13">
        <v>5</v>
      </c>
      <c r="L1472" s="13" t="s">
        <v>255</v>
      </c>
      <c r="M1472" s="13">
        <v>549049</v>
      </c>
      <c r="N1472" s="13">
        <v>549050</v>
      </c>
      <c r="O1472" s="13" t="s">
        <v>255</v>
      </c>
      <c r="P1472" s="13">
        <v>1.449935765000844E-2</v>
      </c>
      <c r="Q1472" s="13">
        <v>1.2485744136029398E-2</v>
      </c>
      <c r="R1472" s="13">
        <v>1.4171732572406295</v>
      </c>
      <c r="S1472" s="13" t="s">
        <v>255</v>
      </c>
      <c r="T1472" s="13">
        <v>0.74289239364823367</v>
      </c>
      <c r="U1472" s="13">
        <v>1.1127404559055138</v>
      </c>
      <c r="V1472" s="13" t="s">
        <v>255</v>
      </c>
      <c r="W1472" s="13" t="s">
        <v>255</v>
      </c>
      <c r="X1472" s="13">
        <v>1.7453129969739398</v>
      </c>
      <c r="Y1472" s="13">
        <v>2.9804870302328153E-2</v>
      </c>
      <c r="Z1472" s="13">
        <v>34.508073878950533</v>
      </c>
      <c r="AA1472" s="13">
        <v>2.2304465483566079E-2</v>
      </c>
      <c r="AB1472" s="13" t="s">
        <v>255</v>
      </c>
      <c r="AC1472" s="13">
        <v>55.388999937563518</v>
      </c>
      <c r="AD1472" s="13" t="s">
        <v>255</v>
      </c>
      <c r="AE1472" s="13">
        <v>2.6785593270519041E-2</v>
      </c>
      <c r="AF1472" s="13">
        <v>4.8309956358989563</v>
      </c>
      <c r="AG1472" s="13" t="s">
        <v>255</v>
      </c>
      <c r="AH1472" s="13" t="s">
        <v>255</v>
      </c>
      <c r="AI1472" s="13">
        <v>0.13438399590174907</v>
      </c>
      <c r="AJ1472" s="13">
        <v>1.424780379341099E-2</v>
      </c>
      <c r="AK1472" s="13" t="s">
        <v>255</v>
      </c>
      <c r="AL1472" s="13">
        <v>100</v>
      </c>
      <c r="AM1472" s="13">
        <v>900</v>
      </c>
      <c r="AN1472" s="13">
        <v>2.7517499999999999</v>
      </c>
      <c r="AO1472" s="13">
        <v>0.86934999999999996</v>
      </c>
      <c r="AP1472" s="13">
        <v>4507.2</v>
      </c>
      <c r="AQ1472" s="13">
        <v>102.869</v>
      </c>
      <c r="AR1472" s="13" t="s">
        <v>255</v>
      </c>
      <c r="AS1472" s="13" t="s">
        <v>255</v>
      </c>
      <c r="AT1472" s="13" t="s">
        <v>255</v>
      </c>
      <c r="AU1472" s="13" t="s">
        <v>255</v>
      </c>
      <c r="AV1472" s="13">
        <v>37.293700000000001</v>
      </c>
      <c r="AW1472" s="13">
        <v>0.369342</v>
      </c>
      <c r="AX1472" s="13">
        <v>2.964</v>
      </c>
      <c r="AY1472" s="13">
        <v>1.2229300000000001</v>
      </c>
      <c r="AZ1472" s="13">
        <v>34078.400000000001</v>
      </c>
      <c r="BA1472" s="13">
        <v>1575.44</v>
      </c>
      <c r="BB1472" s="13">
        <v>0.879409</v>
      </c>
      <c r="BC1472" s="13">
        <v>0.25845499999999999</v>
      </c>
      <c r="BD1472" s="13">
        <v>1.5406200000000001</v>
      </c>
      <c r="BE1472" s="13">
        <v>0.37072300000000002</v>
      </c>
      <c r="BF1472" s="13">
        <v>60.419699999999999</v>
      </c>
      <c r="BG1472" s="13">
        <v>5.7085900000000001</v>
      </c>
      <c r="BH1472" s="13">
        <v>14.821400000000001</v>
      </c>
      <c r="BI1472" s="13">
        <v>3.7308599999999998</v>
      </c>
      <c r="BJ1472" s="13" t="s">
        <v>255</v>
      </c>
      <c r="BK1472" s="13" t="s">
        <v>255</v>
      </c>
      <c r="BL1472" s="13">
        <v>15.434799999999999</v>
      </c>
      <c r="BM1472" s="13">
        <v>1.55758</v>
      </c>
      <c r="BN1472" s="13">
        <v>3089.39</v>
      </c>
      <c r="BO1472" s="13">
        <v>280.69600000000003</v>
      </c>
      <c r="BP1472" s="13">
        <v>6.5111400000000001</v>
      </c>
      <c r="BQ1472" s="13">
        <v>0.539856</v>
      </c>
      <c r="BR1472" s="13">
        <v>354.73099999999999</v>
      </c>
      <c r="BS1472" s="13">
        <v>11.9932</v>
      </c>
      <c r="BT1472" s="13" t="s">
        <v>255</v>
      </c>
      <c r="BU1472" s="13" t="s">
        <v>255</v>
      </c>
      <c r="BV1472" s="13" t="s">
        <v>255</v>
      </c>
      <c r="BW1472" s="13" t="s">
        <v>255</v>
      </c>
      <c r="BX1472" s="13">
        <v>3183.82</v>
      </c>
      <c r="BY1472" s="13">
        <v>1011.61</v>
      </c>
      <c r="BZ1472" s="13">
        <v>86.176199999999994</v>
      </c>
      <c r="CA1472" s="13">
        <v>1.2646299999999999</v>
      </c>
      <c r="CB1472" s="13" t="s">
        <v>255</v>
      </c>
      <c r="CC1472" s="13" t="s">
        <v>255</v>
      </c>
      <c r="CD1472" s="13" t="s">
        <v>255</v>
      </c>
      <c r="CE1472" s="13" t="s">
        <v>255</v>
      </c>
      <c r="CF1472" s="13">
        <v>1688.8404541015625</v>
      </c>
      <c r="CG1472" s="13">
        <v>8.8647451400756836</v>
      </c>
      <c r="CH1472" s="13">
        <v>47.408344268798828</v>
      </c>
      <c r="CI1472" s="13">
        <v>65.175033569335938</v>
      </c>
      <c r="CJ1472" s="13">
        <v>13.395608901977539</v>
      </c>
      <c r="CK1472" s="13">
        <v>225.39056396484375</v>
      </c>
      <c r="CL1472" s="13">
        <v>6652.142578125</v>
      </c>
      <c r="CM1472" s="13">
        <v>3.9925453662872314</v>
      </c>
      <c r="CN1472" s="13">
        <v>69.993659973144531</v>
      </c>
      <c r="CO1472" s="13">
        <v>11.061429023742676</v>
      </c>
      <c r="CP1472" s="13">
        <v>59.548890415963932</v>
      </c>
      <c r="CQ1472" s="13">
        <v>489.95696999999996</v>
      </c>
      <c r="CR1472" s="13">
        <v>8.2552500000000002</v>
      </c>
      <c r="CS1472" s="13" t="s">
        <v>255</v>
      </c>
      <c r="CT1472" s="13" t="s">
        <v>255</v>
      </c>
      <c r="CU1472" s="13">
        <v>74.587400000000002</v>
      </c>
      <c r="CV1472" s="13">
        <v>8.8919999999999995</v>
      </c>
      <c r="CW1472" s="13">
        <v>6.1624800000000004</v>
      </c>
      <c r="CX1472" s="13">
        <v>241.6788</v>
      </c>
      <c r="CY1472" s="13">
        <v>44.464200000000005</v>
      </c>
      <c r="CZ1472" s="13" t="s">
        <v>255</v>
      </c>
      <c r="DA1472" s="13">
        <v>77.173999999999992</v>
      </c>
      <c r="DB1472" s="13">
        <v>354.73099999999999</v>
      </c>
      <c r="DC1472" s="13">
        <v>815.94512999999995</v>
      </c>
      <c r="DD1472" s="13">
        <v>36.94546754208239</v>
      </c>
      <c r="DE1472" s="13">
        <v>5.6855253538680053</v>
      </c>
      <c r="DF1472" s="13">
        <v>9.4683349927242091</v>
      </c>
      <c r="DG1472" s="13">
        <v>0.77921334225325256</v>
      </c>
      <c r="DH1472" s="13">
        <v>0.8467711846528132</v>
      </c>
      <c r="DI1472" s="13">
        <v>0.80030424714884485</v>
      </c>
      <c r="DJ1472" s="13">
        <v>0.86969067223781416</v>
      </c>
      <c r="DK1472" s="13">
        <v>48601.597719088437</v>
      </c>
      <c r="DL1472" s="13">
        <v>6.1881476153253674</v>
      </c>
      <c r="DM1472" s="13">
        <v>142308.59954867855</v>
      </c>
      <c r="DN1472" s="13">
        <v>3.9388815929707457</v>
      </c>
      <c r="DO1472" s="13">
        <v>2.9280642247854822</v>
      </c>
      <c r="DP1472" s="13">
        <v>0.36475057964324953</v>
      </c>
      <c r="DQ1472" s="13">
        <v>616.00553455851366</v>
      </c>
      <c r="DR1472" s="13">
        <v>13178.142817553109</v>
      </c>
      <c r="DS1472" s="13">
        <v>10.798835732689541</v>
      </c>
      <c r="DT1472" s="13">
        <v>10.798835732689541</v>
      </c>
      <c r="DU1472" s="13">
        <v>100.00070038671892</v>
      </c>
      <c r="DV1472" s="13">
        <v>13.705252372892337</v>
      </c>
      <c r="DW1472" s="13">
        <v>6.1881476153253674</v>
      </c>
      <c r="DX1472" s="13">
        <v>710.34097649691364</v>
      </c>
      <c r="DY1472" s="13">
        <v>1034.3695207673695</v>
      </c>
      <c r="DZ1472" s="13">
        <v>178.15454405334032</v>
      </c>
      <c r="EA1472" s="13">
        <v>259.20519614165977</v>
      </c>
      <c r="EB1472" s="13">
        <v>18.74998214081316</v>
      </c>
      <c r="EC1472" s="13">
        <v>1375.86593543459</v>
      </c>
      <c r="ED1472" s="13">
        <v>4.8348770085828248</v>
      </c>
      <c r="EE1472" s="13">
        <v>1.3440992748540525E-2</v>
      </c>
      <c r="EF1472" s="13">
        <v>500</v>
      </c>
      <c r="EG1472" s="13">
        <v>10696.448390677026</v>
      </c>
      <c r="EH1472" s="13">
        <v>59298.046109765462</v>
      </c>
      <c r="EI1472" s="13">
        <v>3.691252237973984E-2</v>
      </c>
      <c r="EJ1472" s="13">
        <v>20</v>
      </c>
      <c r="EK1472" s="13">
        <v>2.1816615649929121</v>
      </c>
      <c r="EL1472" s="13">
        <v>7.5500617232482456</v>
      </c>
      <c r="EM1472" s="13">
        <v>7.4999999999999997E-2</v>
      </c>
      <c r="EN1472" s="13">
        <v>16.223429234822593</v>
      </c>
      <c r="EO1472" s="13">
        <v>0.10659286774761582</v>
      </c>
    </row>
    <row r="1473" spans="1:145">
      <c r="A1473" s="12">
        <v>40480.422222222223</v>
      </c>
      <c r="B1473" s="13">
        <v>39</v>
      </c>
      <c r="C1473" s="13" t="s">
        <v>81</v>
      </c>
      <c r="D1473" s="13" t="s">
        <v>65</v>
      </c>
      <c r="E1473" s="12">
        <v>40480.407638888886</v>
      </c>
      <c r="F1473" s="12">
        <v>40480.428472222222</v>
      </c>
      <c r="G1473" s="13" t="s">
        <v>28</v>
      </c>
      <c r="H1473" s="13">
        <v>2</v>
      </c>
      <c r="I1473" s="13">
        <v>1</v>
      </c>
      <c r="J1473" s="13" t="s">
        <v>255</v>
      </c>
      <c r="K1473" s="13">
        <v>5</v>
      </c>
      <c r="L1473" s="13" t="s">
        <v>255</v>
      </c>
      <c r="M1473" s="13">
        <v>549049</v>
      </c>
      <c r="N1473" s="13">
        <v>549050</v>
      </c>
      <c r="O1473" s="13" t="s">
        <v>255</v>
      </c>
      <c r="P1473" s="13">
        <v>1.449935765000844E-2</v>
      </c>
      <c r="Q1473" s="13">
        <v>1.2485744136029398E-2</v>
      </c>
      <c r="R1473" s="13">
        <v>1.4171732572406295</v>
      </c>
      <c r="S1473" s="13" t="s">
        <v>255</v>
      </c>
      <c r="T1473" s="13">
        <v>0.74289239364823367</v>
      </c>
      <c r="U1473" s="13">
        <v>1.1127404559055138</v>
      </c>
      <c r="V1473" s="13" t="s">
        <v>255</v>
      </c>
      <c r="W1473" s="13" t="s">
        <v>255</v>
      </c>
      <c r="X1473" s="13">
        <v>1.7453129969739398</v>
      </c>
      <c r="Y1473" s="13">
        <v>2.9804870302328153E-2</v>
      </c>
      <c r="Z1473" s="13">
        <v>34.508073878950533</v>
      </c>
      <c r="AA1473" s="13">
        <v>2.2304465483566079E-2</v>
      </c>
      <c r="AB1473" s="13" t="s">
        <v>255</v>
      </c>
      <c r="AC1473" s="13">
        <v>55.388999937563518</v>
      </c>
      <c r="AD1473" s="13" t="s">
        <v>255</v>
      </c>
      <c r="AE1473" s="13">
        <v>2.6785593270519041E-2</v>
      </c>
      <c r="AF1473" s="13">
        <v>4.8309956358989563</v>
      </c>
      <c r="AG1473" s="13" t="s">
        <v>255</v>
      </c>
      <c r="AH1473" s="13" t="s">
        <v>255</v>
      </c>
      <c r="AI1473" s="13">
        <v>0.13438399590174907</v>
      </c>
      <c r="AJ1473" s="13">
        <v>1.424780379341099E-2</v>
      </c>
      <c r="AK1473" s="13" t="s">
        <v>255</v>
      </c>
      <c r="AL1473" s="13">
        <v>100</v>
      </c>
      <c r="AM1473" s="13">
        <v>900</v>
      </c>
      <c r="AN1473" s="13">
        <v>2.1705899999999998</v>
      </c>
      <c r="AO1473" s="13">
        <v>0.77819099999999997</v>
      </c>
      <c r="AP1473" s="13">
        <v>4530.97</v>
      </c>
      <c r="AQ1473" s="13">
        <v>102.093</v>
      </c>
      <c r="AR1473" s="13" t="s">
        <v>255</v>
      </c>
      <c r="AS1473" s="13" t="s">
        <v>255</v>
      </c>
      <c r="AT1473" s="13">
        <v>3.4836900000000002</v>
      </c>
      <c r="AU1473" s="13">
        <v>1.30705</v>
      </c>
      <c r="AV1473" s="13">
        <v>32.319200000000002</v>
      </c>
      <c r="AW1473" s="13">
        <v>0.31232399999999999</v>
      </c>
      <c r="AX1473" s="13">
        <v>3.6432600000000002</v>
      </c>
      <c r="AY1473" s="13">
        <v>1.0341400000000001</v>
      </c>
      <c r="AZ1473" s="13">
        <v>34745.199999999997</v>
      </c>
      <c r="BA1473" s="13">
        <v>1337.73</v>
      </c>
      <c r="BB1473" s="13">
        <v>0.592916</v>
      </c>
      <c r="BC1473" s="13">
        <v>0.21540799999999999</v>
      </c>
      <c r="BD1473" s="13">
        <v>1.08175</v>
      </c>
      <c r="BE1473" s="13">
        <v>0.34775099999999998</v>
      </c>
      <c r="BF1473" s="13">
        <v>67.282899999999998</v>
      </c>
      <c r="BG1473" s="13">
        <v>6.34992</v>
      </c>
      <c r="BH1473" s="13">
        <v>20.322700000000001</v>
      </c>
      <c r="BI1473" s="13">
        <v>3.77921</v>
      </c>
      <c r="BJ1473" s="13" t="s">
        <v>255</v>
      </c>
      <c r="BK1473" s="13" t="s">
        <v>255</v>
      </c>
      <c r="BL1473" s="13">
        <v>15.8165</v>
      </c>
      <c r="BM1473" s="13">
        <v>1.59829</v>
      </c>
      <c r="BN1473" s="13">
        <v>3073.22</v>
      </c>
      <c r="BO1473" s="13">
        <v>225.637</v>
      </c>
      <c r="BP1473" s="13">
        <v>5.9012500000000001</v>
      </c>
      <c r="BQ1473" s="13">
        <v>0.44924799999999998</v>
      </c>
      <c r="BR1473" s="13">
        <v>381.33100000000002</v>
      </c>
      <c r="BS1473" s="13">
        <v>11.896699999999999</v>
      </c>
      <c r="BT1473" s="13" t="s">
        <v>255</v>
      </c>
      <c r="BU1473" s="13" t="s">
        <v>255</v>
      </c>
      <c r="BV1473" s="13" t="s">
        <v>255</v>
      </c>
      <c r="BW1473" s="13" t="s">
        <v>255</v>
      </c>
      <c r="BX1473" s="13">
        <v>3878.67</v>
      </c>
      <c r="BY1473" s="13">
        <v>991.48</v>
      </c>
      <c r="BZ1473" s="13">
        <v>89.738600000000005</v>
      </c>
      <c r="CA1473" s="13">
        <v>1.2870200000000001</v>
      </c>
      <c r="CB1473" s="13" t="s">
        <v>255</v>
      </c>
      <c r="CC1473" s="13" t="s">
        <v>255</v>
      </c>
      <c r="CD1473" s="13" t="s">
        <v>255</v>
      </c>
      <c r="CE1473" s="13" t="s">
        <v>255</v>
      </c>
      <c r="CF1473" s="13">
        <v>1657.7923583984375</v>
      </c>
      <c r="CG1473" s="13">
        <v>8.890507698059082</v>
      </c>
      <c r="CH1473" s="13">
        <v>47.591194152832031</v>
      </c>
      <c r="CI1473" s="13">
        <v>65.269302368164062</v>
      </c>
      <c r="CJ1473" s="13">
        <v>13.412785530090332</v>
      </c>
      <c r="CK1473" s="13">
        <v>223.66622924804687</v>
      </c>
      <c r="CL1473" s="13">
        <v>6654.14599609375</v>
      </c>
      <c r="CM1473" s="13">
        <v>3.9766037464141846</v>
      </c>
      <c r="CN1473" s="13">
        <v>70.938697814941406</v>
      </c>
      <c r="CO1473" s="13">
        <v>10.470087051391602</v>
      </c>
      <c r="CP1473" s="13">
        <v>59.548890415963932</v>
      </c>
      <c r="CQ1473" s="13">
        <v>527.45159000000001</v>
      </c>
      <c r="CR1473" s="13">
        <v>6.5117699999999994</v>
      </c>
      <c r="CS1473" s="13" t="s">
        <v>255</v>
      </c>
      <c r="CT1473" s="13">
        <v>13.934760000000001</v>
      </c>
      <c r="CU1473" s="13">
        <v>64.638400000000004</v>
      </c>
      <c r="CV1473" s="13">
        <v>10.929780000000001</v>
      </c>
      <c r="CW1473" s="13">
        <v>4.327</v>
      </c>
      <c r="CX1473" s="13">
        <v>269.13159999999999</v>
      </c>
      <c r="CY1473" s="13">
        <v>60.968100000000007</v>
      </c>
      <c r="CZ1473" s="13" t="s">
        <v>255</v>
      </c>
      <c r="DA1473" s="13">
        <v>79.082499999999996</v>
      </c>
      <c r="DB1473" s="13">
        <v>381.33100000000002</v>
      </c>
      <c r="DC1473" s="13">
        <v>890.85491000000002</v>
      </c>
      <c r="DD1473" s="13">
        <v>43.221868850193786</v>
      </c>
      <c r="DE1473" s="13">
        <v>5.8776445141778453</v>
      </c>
      <c r="DF1473" s="13">
        <v>9.9272209506277118</v>
      </c>
      <c r="DG1473" s="13">
        <v>0.79820120724426391</v>
      </c>
      <c r="DH1473" s="13">
        <v>0.86272033294700823</v>
      </c>
      <c r="DI1473" s="13">
        <v>0.81666873834549458</v>
      </c>
      <c r="DJ1473" s="13">
        <v>0.88268060666717485</v>
      </c>
      <c r="DK1473" s="13">
        <v>47646.997167656467</v>
      </c>
      <c r="DL1473" s="13">
        <v>6.0666040981744507</v>
      </c>
      <c r="DM1473" s="13">
        <v>142351.45846249393</v>
      </c>
      <c r="DN1473" s="13">
        <v>4.0138597348356688</v>
      </c>
      <c r="DO1473" s="13">
        <v>2.9876270683249762</v>
      </c>
      <c r="DP1473" s="13">
        <v>0.36486566305160528</v>
      </c>
      <c r="DQ1473" s="13">
        <v>604.87150804893031</v>
      </c>
      <c r="DR1473" s="13">
        <v>12939.953737672731</v>
      </c>
      <c r="DS1473" s="13">
        <v>11.00092483700765</v>
      </c>
      <c r="DT1473" s="13">
        <v>11.00092483700765</v>
      </c>
      <c r="DU1473" s="13">
        <v>100.00070038671892</v>
      </c>
      <c r="DV1473" s="13">
        <v>13.705252372892337</v>
      </c>
      <c r="DW1473" s="13">
        <v>6.0666040981744507</v>
      </c>
      <c r="DX1473" s="13">
        <v>710.34097649691364</v>
      </c>
      <c r="DY1473" s="13">
        <v>1034.3695207673695</v>
      </c>
      <c r="DZ1473" s="13">
        <v>175.65613491966741</v>
      </c>
      <c r="EA1473" s="13">
        <v>255.56616533623921</v>
      </c>
      <c r="EB1473" s="13">
        <v>18.74998214081316</v>
      </c>
      <c r="EC1473" s="13">
        <v>1350.5716471942196</v>
      </c>
      <c r="ED1473" s="13">
        <v>4.9269107713889744</v>
      </c>
      <c r="EE1473" s="13">
        <v>9.3687957858710532E-3</v>
      </c>
      <c r="EF1473" s="13">
        <v>500</v>
      </c>
      <c r="EG1473" s="13">
        <v>10696.448390677026</v>
      </c>
      <c r="EH1473" s="13">
        <v>58343.445558333493</v>
      </c>
      <c r="EI1473" s="13">
        <v>3.6984314823179466E-2</v>
      </c>
      <c r="EJ1473" s="13">
        <v>20</v>
      </c>
      <c r="EK1473" s="13">
        <v>2.1816615649929121</v>
      </c>
      <c r="EL1473" s="13">
        <v>7.428518206097328</v>
      </c>
      <c r="EM1473" s="13">
        <v>7.4999999999999997E-2</v>
      </c>
      <c r="EN1473" s="13">
        <v>15.356127675374349</v>
      </c>
      <c r="EO1473" s="13">
        <v>0.11539773095530506</v>
      </c>
    </row>
    <row r="1474" spans="1:145">
      <c r="A1474" s="12">
        <v>40480.42291666667</v>
      </c>
      <c r="B1474" s="13">
        <v>39</v>
      </c>
      <c r="C1474" s="13" t="s">
        <v>81</v>
      </c>
      <c r="D1474" s="13" t="s">
        <v>65</v>
      </c>
      <c r="E1474" s="12">
        <v>40480.407638888886</v>
      </c>
      <c r="F1474" s="12">
        <v>40480.428472222222</v>
      </c>
      <c r="G1474" s="13" t="s">
        <v>28</v>
      </c>
      <c r="H1474" s="13">
        <v>2</v>
      </c>
      <c r="I1474" s="13">
        <v>1</v>
      </c>
      <c r="J1474" s="13" t="s">
        <v>255</v>
      </c>
      <c r="K1474" s="13">
        <v>5</v>
      </c>
      <c r="L1474" s="13" t="s">
        <v>255</v>
      </c>
      <c r="M1474" s="13">
        <v>549049</v>
      </c>
      <c r="N1474" s="13">
        <v>549050</v>
      </c>
      <c r="O1474" s="13" t="s">
        <v>255</v>
      </c>
      <c r="P1474" s="13">
        <v>1.449935765000844E-2</v>
      </c>
      <c r="Q1474" s="13">
        <v>1.2485744136029398E-2</v>
      </c>
      <c r="R1474" s="13">
        <v>1.4171732572406295</v>
      </c>
      <c r="S1474" s="13" t="s">
        <v>255</v>
      </c>
      <c r="T1474" s="13">
        <v>0.74289239364823367</v>
      </c>
      <c r="U1474" s="13">
        <v>1.1127404559055138</v>
      </c>
      <c r="V1474" s="13" t="s">
        <v>255</v>
      </c>
      <c r="W1474" s="13" t="s">
        <v>255</v>
      </c>
      <c r="X1474" s="13">
        <v>1.7453129969739398</v>
      </c>
      <c r="Y1474" s="13">
        <v>2.9804870302328153E-2</v>
      </c>
      <c r="Z1474" s="13">
        <v>34.508073878950533</v>
      </c>
      <c r="AA1474" s="13">
        <v>2.2304465483566079E-2</v>
      </c>
      <c r="AB1474" s="13" t="s">
        <v>255</v>
      </c>
      <c r="AC1474" s="13">
        <v>55.388999937563518</v>
      </c>
      <c r="AD1474" s="13" t="s">
        <v>255</v>
      </c>
      <c r="AE1474" s="13">
        <v>2.6785593270519041E-2</v>
      </c>
      <c r="AF1474" s="13">
        <v>4.8309956358989563</v>
      </c>
      <c r="AG1474" s="13" t="s">
        <v>255</v>
      </c>
      <c r="AH1474" s="13" t="s">
        <v>255</v>
      </c>
      <c r="AI1474" s="13">
        <v>0.13438399590174907</v>
      </c>
      <c r="AJ1474" s="13">
        <v>1.424780379341099E-2</v>
      </c>
      <c r="AK1474" s="13" t="s">
        <v>255</v>
      </c>
      <c r="AL1474" s="13">
        <v>100</v>
      </c>
      <c r="AM1474" s="13">
        <v>900</v>
      </c>
      <c r="AN1474" s="13" t="s">
        <v>255</v>
      </c>
      <c r="AO1474" s="13" t="s">
        <v>255</v>
      </c>
      <c r="AP1474" s="13" t="s">
        <v>255</v>
      </c>
      <c r="AQ1474" s="13" t="s">
        <v>255</v>
      </c>
      <c r="AR1474" s="13" t="s">
        <v>255</v>
      </c>
      <c r="AS1474" s="13" t="s">
        <v>255</v>
      </c>
      <c r="AT1474" s="13">
        <v>0.627641</v>
      </c>
      <c r="AU1474" s="13">
        <v>0.25063200000000002</v>
      </c>
      <c r="AV1474" s="13">
        <v>0.25022100000000003</v>
      </c>
      <c r="AW1474" s="13">
        <v>9.9633700000000006E-2</v>
      </c>
      <c r="AX1474" s="13" t="s">
        <v>255</v>
      </c>
      <c r="AY1474" s="13" t="s">
        <v>255</v>
      </c>
      <c r="AZ1474" s="13" t="s">
        <v>255</v>
      </c>
      <c r="BA1474" s="13" t="s">
        <v>255</v>
      </c>
      <c r="BB1474" s="13">
        <v>0.20343900000000001</v>
      </c>
      <c r="BC1474" s="13">
        <v>5.9644599999999999E-2</v>
      </c>
      <c r="BD1474" s="13" t="s">
        <v>255</v>
      </c>
      <c r="BE1474" s="13" t="s">
        <v>255</v>
      </c>
      <c r="BF1474" s="13" t="s">
        <v>255</v>
      </c>
      <c r="BG1474" s="13" t="s">
        <v>255</v>
      </c>
      <c r="BH1474" s="13" t="s">
        <v>255</v>
      </c>
      <c r="BI1474" s="13" t="s">
        <v>255</v>
      </c>
      <c r="BJ1474" s="13" t="s">
        <v>255</v>
      </c>
      <c r="BK1474" s="13" t="s">
        <v>255</v>
      </c>
      <c r="BL1474" s="13" t="s">
        <v>255</v>
      </c>
      <c r="BM1474" s="13" t="s">
        <v>255</v>
      </c>
      <c r="BN1474" s="13" t="s">
        <v>255</v>
      </c>
      <c r="BO1474" s="13" t="s">
        <v>255</v>
      </c>
      <c r="BP1474" s="13" t="s">
        <v>255</v>
      </c>
      <c r="BQ1474" s="13" t="s">
        <v>255</v>
      </c>
      <c r="BR1474" s="13" t="s">
        <v>255</v>
      </c>
      <c r="BS1474" s="13" t="s">
        <v>255</v>
      </c>
      <c r="BT1474" s="13" t="s">
        <v>255</v>
      </c>
      <c r="BU1474" s="13" t="s">
        <v>255</v>
      </c>
      <c r="BV1474" s="13" t="s">
        <v>255</v>
      </c>
      <c r="BW1474" s="13" t="s">
        <v>255</v>
      </c>
      <c r="BX1474" s="13" t="s">
        <v>255</v>
      </c>
      <c r="BY1474" s="13" t="s">
        <v>255</v>
      </c>
      <c r="BZ1474" s="13" t="s">
        <v>255</v>
      </c>
      <c r="CA1474" s="13" t="s">
        <v>255</v>
      </c>
      <c r="CB1474" s="13" t="s">
        <v>255</v>
      </c>
      <c r="CC1474" s="13" t="s">
        <v>255</v>
      </c>
      <c r="CD1474" s="13" t="s">
        <v>255</v>
      </c>
      <c r="CE1474" s="13" t="s">
        <v>255</v>
      </c>
      <c r="CF1474" s="13">
        <v>1643.5592041015625</v>
      </c>
      <c r="CG1474" s="13">
        <v>8.6296377182006836</v>
      </c>
      <c r="CH1474" s="13">
        <v>46.001495361328125</v>
      </c>
      <c r="CI1474" s="13">
        <v>65.340980529785156</v>
      </c>
      <c r="CJ1474" s="13">
        <v>13.418315887451172</v>
      </c>
      <c r="CK1474" s="13">
        <v>220.25830078125</v>
      </c>
      <c r="CL1474" s="13">
        <v>6664.537109375</v>
      </c>
      <c r="CM1474" s="13">
        <v>4.0062518119812012</v>
      </c>
      <c r="CN1474" s="13">
        <v>72.9378662109375</v>
      </c>
      <c r="CO1474" s="13">
        <v>10.99950122833252</v>
      </c>
      <c r="CP1474" s="13">
        <v>59.548890415963932</v>
      </c>
      <c r="CQ1474" s="13">
        <v>0.87786200000000003</v>
      </c>
      <c r="CR1474" s="13" t="s">
        <v>255</v>
      </c>
      <c r="CS1474" s="13" t="s">
        <v>255</v>
      </c>
      <c r="CT1474" s="13">
        <v>2.510564</v>
      </c>
      <c r="CU1474" s="13">
        <v>0.50044200000000005</v>
      </c>
      <c r="CV1474" s="13" t="s">
        <v>255</v>
      </c>
      <c r="CW1474" s="13" t="s">
        <v>255</v>
      </c>
      <c r="CX1474" s="13" t="s">
        <v>255</v>
      </c>
      <c r="CY1474" s="13" t="s">
        <v>255</v>
      </c>
      <c r="CZ1474" s="13" t="s">
        <v>255</v>
      </c>
      <c r="DA1474" s="13" t="s">
        <v>255</v>
      </c>
      <c r="DB1474" s="13" t="s">
        <v>255</v>
      </c>
      <c r="DC1474" s="13">
        <v>3.0110060000000001</v>
      </c>
      <c r="DD1474" s="13" t="s">
        <v>255</v>
      </c>
      <c r="DE1474" s="13" t="s">
        <v>255</v>
      </c>
      <c r="DF1474" s="13" t="s">
        <v>255</v>
      </c>
      <c r="DG1474" s="13" t="s">
        <v>255</v>
      </c>
      <c r="DH1474" s="13" t="s">
        <v>255</v>
      </c>
      <c r="DI1474" s="13" t="s">
        <v>255</v>
      </c>
      <c r="DJ1474" s="13" t="s">
        <v>255</v>
      </c>
      <c r="DK1474" s="13">
        <v>47218.449654601478</v>
      </c>
      <c r="DL1474" s="13">
        <v>6.0120397341324985</v>
      </c>
      <c r="DM1474" s="13">
        <v>142573.75447636307</v>
      </c>
      <c r="DN1474" s="13">
        <v>4.0549419167520115</v>
      </c>
      <c r="DO1474" s="13">
        <v>3.0194501411900792</v>
      </c>
      <c r="DP1474" s="13">
        <v>0.36490271644592287</v>
      </c>
      <c r="DQ1474" s="13">
        <v>599.73921821635918</v>
      </c>
      <c r="DR1474" s="13">
        <v>12830.159191032544</v>
      </c>
      <c r="DS1474" s="13">
        <v>11.112391697837463</v>
      </c>
      <c r="DT1474" s="13">
        <v>11.112391697837463</v>
      </c>
      <c r="DU1474" s="13">
        <v>100.00070038671892</v>
      </c>
      <c r="DV1474" s="13">
        <v>13.705252372892337</v>
      </c>
      <c r="DW1474" s="13">
        <v>6.0120397341324985</v>
      </c>
      <c r="DX1474" s="13">
        <v>710.34097649691364</v>
      </c>
      <c r="DY1474" s="13">
        <v>1034.3695207673695</v>
      </c>
      <c r="DZ1474" s="13">
        <v>174.31625551665061</v>
      </c>
      <c r="EA1474" s="13">
        <v>253.61488301524699</v>
      </c>
      <c r="EB1474" s="13">
        <v>18.74998214081316</v>
      </c>
      <c r="EC1474" s="13">
        <v>1338.9761693009141</v>
      </c>
      <c r="ED1474" s="13">
        <v>4.9773381051692551</v>
      </c>
      <c r="EE1474" s="13">
        <v>1.2153530795342538E-2</v>
      </c>
      <c r="EF1474" s="13">
        <v>500</v>
      </c>
      <c r="EG1474" s="13">
        <v>10696.448390677026</v>
      </c>
      <c r="EH1474" s="13">
        <v>57914.898045278504</v>
      </c>
      <c r="EI1474" s="13">
        <v>3.7012224426704585E-2</v>
      </c>
      <c r="EJ1474" s="13">
        <v>20</v>
      </c>
      <c r="EK1474" s="13">
        <v>2.1816615649929121</v>
      </c>
      <c r="EL1474" s="13">
        <v>7.3739538420553759</v>
      </c>
      <c r="EM1474" s="13">
        <v>7.4999999999999997E-2</v>
      </c>
      <c r="EN1474" s="13">
        <v>16.132601801554362</v>
      </c>
      <c r="EO1474" s="13">
        <v>0.10310409733672413</v>
      </c>
    </row>
    <row r="1475" spans="1:145">
      <c r="A1475" s="12">
        <v>40480.423611111109</v>
      </c>
      <c r="B1475" s="13">
        <v>39</v>
      </c>
      <c r="C1475" s="13" t="s">
        <v>81</v>
      </c>
      <c r="D1475" s="13" t="s">
        <v>65</v>
      </c>
      <c r="E1475" s="12">
        <v>40480.407638888886</v>
      </c>
      <c r="F1475" s="12">
        <v>40480.428472222222</v>
      </c>
      <c r="G1475" s="13" t="s">
        <v>28</v>
      </c>
      <c r="H1475" s="13">
        <v>2</v>
      </c>
      <c r="I1475" s="13">
        <v>1</v>
      </c>
      <c r="J1475" s="13" t="s">
        <v>255</v>
      </c>
      <c r="K1475" s="13">
        <v>5</v>
      </c>
      <c r="L1475" s="13" t="s">
        <v>255</v>
      </c>
      <c r="M1475" s="13">
        <v>549049</v>
      </c>
      <c r="N1475" s="13">
        <v>549050</v>
      </c>
      <c r="O1475" s="13" t="s">
        <v>255</v>
      </c>
      <c r="P1475" s="13">
        <v>1.449935765000844E-2</v>
      </c>
      <c r="Q1475" s="13">
        <v>1.2485744136029398E-2</v>
      </c>
      <c r="R1475" s="13">
        <v>1.4171732572406295</v>
      </c>
      <c r="S1475" s="13" t="s">
        <v>255</v>
      </c>
      <c r="T1475" s="13">
        <v>0.74289239364823367</v>
      </c>
      <c r="U1475" s="13">
        <v>1.1127404559055138</v>
      </c>
      <c r="V1475" s="13" t="s">
        <v>255</v>
      </c>
      <c r="W1475" s="13" t="s">
        <v>255</v>
      </c>
      <c r="X1475" s="13">
        <v>1.7453129969739398</v>
      </c>
      <c r="Y1475" s="13">
        <v>2.9804870302328153E-2</v>
      </c>
      <c r="Z1475" s="13">
        <v>34.508073878950533</v>
      </c>
      <c r="AA1475" s="13">
        <v>2.2304465483566079E-2</v>
      </c>
      <c r="AB1475" s="13" t="s">
        <v>255</v>
      </c>
      <c r="AC1475" s="13">
        <v>55.388999937563518</v>
      </c>
      <c r="AD1475" s="13" t="s">
        <v>255</v>
      </c>
      <c r="AE1475" s="13">
        <v>2.6785593270519041E-2</v>
      </c>
      <c r="AF1475" s="13">
        <v>4.8309956358989563</v>
      </c>
      <c r="AG1475" s="13" t="s">
        <v>255</v>
      </c>
      <c r="AH1475" s="13" t="s">
        <v>255</v>
      </c>
      <c r="AI1475" s="13">
        <v>0.13438399590174907</v>
      </c>
      <c r="AJ1475" s="13">
        <v>1.424780379341099E-2</v>
      </c>
      <c r="AK1475" s="13" t="s">
        <v>255</v>
      </c>
      <c r="AL1475" s="13">
        <v>100</v>
      </c>
      <c r="AM1475" s="13">
        <v>900</v>
      </c>
      <c r="AN1475" s="13" t="s">
        <v>255</v>
      </c>
      <c r="AO1475" s="13" t="s">
        <v>255</v>
      </c>
      <c r="AP1475" s="13" t="s">
        <v>255</v>
      </c>
      <c r="AQ1475" s="13" t="s">
        <v>255</v>
      </c>
      <c r="AR1475" s="13" t="s">
        <v>255</v>
      </c>
      <c r="AS1475" s="13" t="s">
        <v>255</v>
      </c>
      <c r="AT1475" s="13" t="s">
        <v>255</v>
      </c>
      <c r="AU1475" s="13" t="s">
        <v>255</v>
      </c>
      <c r="AV1475" s="13">
        <v>0.30869600000000003</v>
      </c>
      <c r="AW1475" s="13">
        <v>9.2584700000000006E-2</v>
      </c>
      <c r="AX1475" s="13" t="s">
        <v>255</v>
      </c>
      <c r="AY1475" s="13" t="s">
        <v>255</v>
      </c>
      <c r="AZ1475" s="13" t="s">
        <v>255</v>
      </c>
      <c r="BA1475" s="13" t="s">
        <v>255</v>
      </c>
      <c r="BB1475" s="13" t="s">
        <v>255</v>
      </c>
      <c r="BC1475" s="13" t="s">
        <v>255</v>
      </c>
      <c r="BD1475" s="13" t="s">
        <v>255</v>
      </c>
      <c r="BE1475" s="13" t="s">
        <v>255</v>
      </c>
      <c r="BF1475" s="13" t="s">
        <v>255</v>
      </c>
      <c r="BG1475" s="13" t="s">
        <v>255</v>
      </c>
      <c r="BH1475" s="13" t="s">
        <v>255</v>
      </c>
      <c r="BI1475" s="13" t="s">
        <v>255</v>
      </c>
      <c r="BJ1475" s="13" t="s">
        <v>255</v>
      </c>
      <c r="BK1475" s="13" t="s">
        <v>255</v>
      </c>
      <c r="BL1475" s="13" t="s">
        <v>255</v>
      </c>
      <c r="BM1475" s="13" t="s">
        <v>255</v>
      </c>
      <c r="BN1475" s="13" t="s">
        <v>255</v>
      </c>
      <c r="BO1475" s="13" t="s">
        <v>255</v>
      </c>
      <c r="BP1475" s="13" t="s">
        <v>255</v>
      </c>
      <c r="BQ1475" s="13" t="s">
        <v>255</v>
      </c>
      <c r="BR1475" s="13" t="s">
        <v>255</v>
      </c>
      <c r="BS1475" s="13" t="s">
        <v>255</v>
      </c>
      <c r="BT1475" s="13" t="s">
        <v>255</v>
      </c>
      <c r="BU1475" s="13" t="s">
        <v>255</v>
      </c>
      <c r="BV1475" s="13" t="s">
        <v>255</v>
      </c>
      <c r="BW1475" s="13" t="s">
        <v>255</v>
      </c>
      <c r="BX1475" s="13" t="s">
        <v>255</v>
      </c>
      <c r="BY1475" s="13" t="s">
        <v>255</v>
      </c>
      <c r="BZ1475" s="13" t="s">
        <v>255</v>
      </c>
      <c r="CA1475" s="13" t="s">
        <v>255</v>
      </c>
      <c r="CB1475" s="13" t="s">
        <v>255</v>
      </c>
      <c r="CC1475" s="13" t="s">
        <v>255</v>
      </c>
      <c r="CD1475" s="13" t="s">
        <v>255</v>
      </c>
      <c r="CE1475" s="13" t="s">
        <v>255</v>
      </c>
      <c r="CF1475" s="13">
        <v>1648.53662109375</v>
      </c>
      <c r="CG1475" s="13">
        <v>8.625910758972168</v>
      </c>
      <c r="CH1475" s="13">
        <v>46</v>
      </c>
      <c r="CI1475" s="13">
        <v>65.414634704589844</v>
      </c>
      <c r="CJ1475" s="13">
        <v>13.348812103271484</v>
      </c>
      <c r="CK1475" s="13">
        <v>221.58705139160156</v>
      </c>
      <c r="CL1475" s="13">
        <v>6642.78955078125</v>
      </c>
      <c r="CM1475" s="13">
        <v>4.0156903266906738</v>
      </c>
      <c r="CN1475" s="13">
        <v>70.713829040527344</v>
      </c>
      <c r="CO1475" s="13">
        <v>13.346575736999512</v>
      </c>
      <c r="CP1475" s="13">
        <v>59.548890415963932</v>
      </c>
      <c r="CQ1475" s="13">
        <v>0.30869600000000003</v>
      </c>
      <c r="CR1475" s="13" t="s">
        <v>255</v>
      </c>
      <c r="CS1475" s="13" t="s">
        <v>255</v>
      </c>
      <c r="CT1475" s="13" t="s">
        <v>255</v>
      </c>
      <c r="CU1475" s="13">
        <v>0.61739200000000005</v>
      </c>
      <c r="CV1475" s="13" t="s">
        <v>255</v>
      </c>
      <c r="CW1475" s="13" t="s">
        <v>255</v>
      </c>
      <c r="CX1475" s="13" t="s">
        <v>255</v>
      </c>
      <c r="CY1475" s="13" t="s">
        <v>255</v>
      </c>
      <c r="CZ1475" s="13" t="s">
        <v>255</v>
      </c>
      <c r="DA1475" s="13" t="s">
        <v>255</v>
      </c>
      <c r="DB1475" s="13" t="s">
        <v>255</v>
      </c>
      <c r="DC1475" s="13">
        <v>0.61739200000000005</v>
      </c>
      <c r="DD1475" s="13" t="s">
        <v>255</v>
      </c>
      <c r="DE1475" s="13" t="s">
        <v>255</v>
      </c>
      <c r="DF1475" s="13" t="s">
        <v>255</v>
      </c>
      <c r="DG1475" s="13" t="s">
        <v>255</v>
      </c>
      <c r="DH1475" s="13" t="s">
        <v>255</v>
      </c>
      <c r="DI1475" s="13" t="s">
        <v>255</v>
      </c>
      <c r="DJ1475" s="13" t="s">
        <v>255</v>
      </c>
      <c r="DK1475" s="13">
        <v>47608.046507441039</v>
      </c>
      <c r="DL1475" s="13">
        <v>6.0616447460864675</v>
      </c>
      <c r="DM1475" s="13">
        <v>142108.51120012053</v>
      </c>
      <c r="DN1475" s="13">
        <v>4.0295068157927707</v>
      </c>
      <c r="DO1475" s="13">
        <v>2.9849683325676732</v>
      </c>
      <c r="DP1475" s="13">
        <v>0.36443704109191899</v>
      </c>
      <c r="DQ1475" s="13">
        <v>600.78780832307621</v>
      </c>
      <c r="DR1475" s="13">
        <v>12852.591570951492</v>
      </c>
      <c r="DS1475" s="13">
        <v>11.056798188569536</v>
      </c>
      <c r="DT1475" s="13">
        <v>11.056798188569534</v>
      </c>
      <c r="DU1475" s="13">
        <v>100.00070038671892</v>
      </c>
      <c r="DV1475" s="13">
        <v>13.705252372892337</v>
      </c>
      <c r="DW1475" s="13">
        <v>6.0616447460864675</v>
      </c>
      <c r="DX1475" s="13">
        <v>710.34097649691364</v>
      </c>
      <c r="DY1475" s="13">
        <v>1034.3695207673695</v>
      </c>
      <c r="DZ1475" s="13">
        <v>175.14426784910466</v>
      </c>
      <c r="EA1475" s="13">
        <v>254.82022593341475</v>
      </c>
      <c r="EB1475" s="13">
        <v>18.74998214081316</v>
      </c>
      <c r="EC1475" s="13">
        <v>1343.0311754854072</v>
      </c>
      <c r="ED1475" s="13">
        <v>4.9461171654339067</v>
      </c>
      <c r="EE1475" s="13">
        <v>3.4406261384908703E-3</v>
      </c>
      <c r="EF1475" s="13">
        <v>500</v>
      </c>
      <c r="EG1475" s="13">
        <v>10696.448390677026</v>
      </c>
      <c r="EH1475" s="13">
        <v>58304.494898118064</v>
      </c>
      <c r="EI1475" s="13">
        <v>3.6850274148642011E-2</v>
      </c>
      <c r="EJ1475" s="13">
        <v>20</v>
      </c>
      <c r="EK1475" s="13">
        <v>2.1816615649929121</v>
      </c>
      <c r="EL1475" s="13">
        <v>7.4235588540093449</v>
      </c>
      <c r="EM1475" s="13">
        <v>7.4999999999999997E-2</v>
      </c>
      <c r="EN1475" s="13">
        <v>19.574977747599284</v>
      </c>
      <c r="EO1475" s="13">
        <v>7.066448816432605E-2</v>
      </c>
    </row>
    <row r="1476" spans="1:145">
      <c r="A1476" s="12">
        <v>40480.424305555556</v>
      </c>
      <c r="B1476" s="13">
        <v>39</v>
      </c>
      <c r="C1476" s="13" t="s">
        <v>81</v>
      </c>
      <c r="D1476" s="13" t="s">
        <v>65</v>
      </c>
      <c r="E1476" s="12">
        <v>40480.407638888886</v>
      </c>
      <c r="F1476" s="12">
        <v>40480.428472222222</v>
      </c>
      <c r="G1476" s="13" t="s">
        <v>28</v>
      </c>
      <c r="H1476" s="13">
        <v>2</v>
      </c>
      <c r="I1476" s="13">
        <v>1</v>
      </c>
      <c r="J1476" s="13" t="s">
        <v>255</v>
      </c>
      <c r="K1476" s="13">
        <v>5</v>
      </c>
      <c r="L1476" s="13" t="s">
        <v>255</v>
      </c>
      <c r="M1476" s="13">
        <v>549049</v>
      </c>
      <c r="N1476" s="13">
        <v>549050</v>
      </c>
      <c r="O1476" s="13" t="s">
        <v>255</v>
      </c>
      <c r="P1476" s="13">
        <v>1.449935765000844E-2</v>
      </c>
      <c r="Q1476" s="13">
        <v>1.2485744136029398E-2</v>
      </c>
      <c r="R1476" s="13">
        <v>1.4171732572406295</v>
      </c>
      <c r="S1476" s="13" t="s">
        <v>255</v>
      </c>
      <c r="T1476" s="13">
        <v>0.74289239364823367</v>
      </c>
      <c r="U1476" s="13">
        <v>1.1127404559055138</v>
      </c>
      <c r="V1476" s="13" t="s">
        <v>255</v>
      </c>
      <c r="W1476" s="13" t="s">
        <v>255</v>
      </c>
      <c r="X1476" s="13">
        <v>1.7453129969739398</v>
      </c>
      <c r="Y1476" s="13">
        <v>2.9804870302328153E-2</v>
      </c>
      <c r="Z1476" s="13">
        <v>34.508073878950533</v>
      </c>
      <c r="AA1476" s="13">
        <v>2.2304465483566079E-2</v>
      </c>
      <c r="AB1476" s="13" t="s">
        <v>255</v>
      </c>
      <c r="AC1476" s="13">
        <v>55.388999937563518</v>
      </c>
      <c r="AD1476" s="13" t="s">
        <v>255</v>
      </c>
      <c r="AE1476" s="13">
        <v>2.6785593270519041E-2</v>
      </c>
      <c r="AF1476" s="13">
        <v>4.8309956358989563</v>
      </c>
      <c r="AG1476" s="13" t="s">
        <v>255</v>
      </c>
      <c r="AH1476" s="13" t="s">
        <v>255</v>
      </c>
      <c r="AI1476" s="13">
        <v>0.13438399590174907</v>
      </c>
      <c r="AJ1476" s="13">
        <v>1.424780379341099E-2</v>
      </c>
      <c r="AK1476" s="13" t="s">
        <v>255</v>
      </c>
      <c r="AL1476" s="13">
        <v>100</v>
      </c>
      <c r="AM1476" s="13">
        <v>900</v>
      </c>
      <c r="AN1476" s="13" t="s">
        <v>255</v>
      </c>
      <c r="AO1476" s="13" t="s">
        <v>255</v>
      </c>
      <c r="AP1476" s="13" t="s">
        <v>255</v>
      </c>
      <c r="AQ1476" s="13" t="s">
        <v>255</v>
      </c>
      <c r="AR1476" s="13" t="s">
        <v>255</v>
      </c>
      <c r="AS1476" s="13" t="s">
        <v>255</v>
      </c>
      <c r="AT1476" s="13" t="s">
        <v>255</v>
      </c>
      <c r="AU1476" s="13" t="s">
        <v>255</v>
      </c>
      <c r="AV1476" s="13">
        <v>0.50608799999999998</v>
      </c>
      <c r="AW1476" s="13">
        <v>9.6872399999999997E-2</v>
      </c>
      <c r="AX1476" s="13" t="s">
        <v>255</v>
      </c>
      <c r="AY1476" s="13" t="s">
        <v>255</v>
      </c>
      <c r="AZ1476" s="13">
        <v>1316.92</v>
      </c>
      <c r="BA1476" s="13">
        <v>232.459</v>
      </c>
      <c r="BB1476" s="13" t="s">
        <v>255</v>
      </c>
      <c r="BC1476" s="13" t="s">
        <v>255</v>
      </c>
      <c r="BD1476" s="13" t="s">
        <v>255</v>
      </c>
      <c r="BE1476" s="13" t="s">
        <v>255</v>
      </c>
      <c r="BF1476" s="13" t="s">
        <v>255</v>
      </c>
      <c r="BG1476" s="13" t="s">
        <v>255</v>
      </c>
      <c r="BH1476" s="13">
        <v>1.5731599999999999</v>
      </c>
      <c r="BI1476" s="13">
        <v>0.70037700000000003</v>
      </c>
      <c r="BJ1476" s="13" t="s">
        <v>255</v>
      </c>
      <c r="BK1476" s="13" t="s">
        <v>255</v>
      </c>
      <c r="BL1476" s="13" t="s">
        <v>255</v>
      </c>
      <c r="BM1476" s="13" t="s">
        <v>255</v>
      </c>
      <c r="BN1476" s="13" t="s">
        <v>255</v>
      </c>
      <c r="BO1476" s="13" t="s">
        <v>255</v>
      </c>
      <c r="BP1476" s="13" t="s">
        <v>255</v>
      </c>
      <c r="BQ1476" s="13" t="s">
        <v>255</v>
      </c>
      <c r="BR1476" s="13" t="s">
        <v>255</v>
      </c>
      <c r="BS1476" s="13" t="s">
        <v>255</v>
      </c>
      <c r="BT1476" s="13" t="s">
        <v>255</v>
      </c>
      <c r="BU1476" s="13" t="s">
        <v>255</v>
      </c>
      <c r="BV1476" s="13" t="s">
        <v>255</v>
      </c>
      <c r="BW1476" s="13" t="s">
        <v>255</v>
      </c>
      <c r="BX1476" s="13" t="s">
        <v>255</v>
      </c>
      <c r="BY1476" s="13" t="s">
        <v>255</v>
      </c>
      <c r="BZ1476" s="13" t="s">
        <v>255</v>
      </c>
      <c r="CA1476" s="13" t="s">
        <v>255</v>
      </c>
      <c r="CB1476" s="13" t="s">
        <v>255</v>
      </c>
      <c r="CC1476" s="13" t="s">
        <v>255</v>
      </c>
      <c r="CD1476" s="13" t="s">
        <v>255</v>
      </c>
      <c r="CE1476" s="13" t="s">
        <v>255</v>
      </c>
      <c r="CF1476" s="13">
        <v>1620.6728515625</v>
      </c>
      <c r="CG1476" s="13">
        <v>8.3898181915283203</v>
      </c>
      <c r="CH1476" s="13">
        <v>44.594493865966797</v>
      </c>
      <c r="CI1476" s="13">
        <v>65.434066772460938</v>
      </c>
      <c r="CJ1476" s="13">
        <v>13.258111000061035</v>
      </c>
      <c r="CK1476" s="13">
        <v>217.01582336425781</v>
      </c>
      <c r="CL1476" s="13">
        <v>6639.14208984375</v>
      </c>
      <c r="CM1476" s="13">
        <v>4.0140995979309082</v>
      </c>
      <c r="CN1476" s="13">
        <v>66.534927368164062</v>
      </c>
      <c r="CO1476" s="13">
        <v>15.060544967651367</v>
      </c>
      <c r="CP1476" s="13">
        <v>59.548890415963932</v>
      </c>
      <c r="CQ1476" s="13">
        <v>2.0792479999999998</v>
      </c>
      <c r="CR1476" s="13" t="s">
        <v>255</v>
      </c>
      <c r="CS1476" s="13" t="s">
        <v>255</v>
      </c>
      <c r="CT1476" s="13" t="s">
        <v>255</v>
      </c>
      <c r="CU1476" s="13">
        <v>1.012176</v>
      </c>
      <c r="CV1476" s="13" t="s">
        <v>255</v>
      </c>
      <c r="CW1476" s="13" t="s">
        <v>255</v>
      </c>
      <c r="CX1476" s="13" t="s">
        <v>255</v>
      </c>
      <c r="CY1476" s="13">
        <v>4.7194799999999999</v>
      </c>
      <c r="CZ1476" s="13" t="s">
        <v>255</v>
      </c>
      <c r="DA1476" s="13" t="s">
        <v>255</v>
      </c>
      <c r="DB1476" s="13" t="s">
        <v>255</v>
      </c>
      <c r="DC1476" s="13">
        <v>5.7316560000000001</v>
      </c>
      <c r="DD1476" s="13" t="s">
        <v>255</v>
      </c>
      <c r="DE1476" s="13" t="s">
        <v>255</v>
      </c>
      <c r="DF1476" s="13" t="s">
        <v>255</v>
      </c>
      <c r="DG1476" s="13" t="s">
        <v>255</v>
      </c>
      <c r="DH1476" s="13" t="s">
        <v>255</v>
      </c>
      <c r="DI1476" s="13" t="s">
        <v>255</v>
      </c>
      <c r="DJ1476" s="13" t="s">
        <v>255</v>
      </c>
      <c r="DK1476" s="13">
        <v>47123.559628854186</v>
      </c>
      <c r="DL1476" s="13">
        <v>5.9999579608142595</v>
      </c>
      <c r="DM1476" s="13">
        <v>142030.48144477056</v>
      </c>
      <c r="DN1476" s="13">
        <v>4.0965344014018097</v>
      </c>
      <c r="DO1476" s="13">
        <v>3.014001543249377</v>
      </c>
      <c r="DP1476" s="13">
        <v>0.36382934370040898</v>
      </c>
      <c r="DQ1476" s="13">
        <v>589.64833993705474</v>
      </c>
      <c r="DR1476" s="13">
        <v>12614.286073570178</v>
      </c>
      <c r="DS1476" s="13">
        <v>11.259494244573776</v>
      </c>
      <c r="DT1476" s="13">
        <v>11.259494244573776</v>
      </c>
      <c r="DU1476" s="13">
        <v>100.00070038671892</v>
      </c>
      <c r="DV1476" s="13">
        <v>13.705252372892337</v>
      </c>
      <c r="DW1476" s="13">
        <v>5.9999579608142595</v>
      </c>
      <c r="DX1476" s="13">
        <v>710.34097649691364</v>
      </c>
      <c r="DY1476" s="13">
        <v>1034.3695207673695</v>
      </c>
      <c r="DZ1476" s="13">
        <v>172.98253250656549</v>
      </c>
      <c r="EA1476" s="13">
        <v>251.67139576132453</v>
      </c>
      <c r="EB1476" s="13">
        <v>18.74998214081316</v>
      </c>
      <c r="EC1476" s="13">
        <v>1320.331096719683</v>
      </c>
      <c r="ED1476" s="13">
        <v>5.0283918225803124</v>
      </c>
      <c r="EE1476" s="13">
        <v>2.053631243066141E-2</v>
      </c>
      <c r="EF1476" s="13">
        <v>500</v>
      </c>
      <c r="EG1476" s="13">
        <v>10696.448390677026</v>
      </c>
      <c r="EH1476" s="13">
        <v>57820.008019531211</v>
      </c>
      <c r="EI1476" s="13">
        <v>3.6677145579885613E-2</v>
      </c>
      <c r="EJ1476" s="13">
        <v>20</v>
      </c>
      <c r="EK1476" s="13">
        <v>2.1816615649929121</v>
      </c>
      <c r="EL1476" s="13">
        <v>7.3618720687371368</v>
      </c>
      <c r="EM1476" s="13">
        <v>7.4999999999999997E-2</v>
      </c>
      <c r="EN1476" s="13">
        <v>22.088799285888673</v>
      </c>
      <c r="EO1476" s="13">
        <v>5.4320852904007629E-2</v>
      </c>
    </row>
    <row r="1477" spans="1:145">
      <c r="A1477" s="12">
        <v>40480.425000000003</v>
      </c>
      <c r="B1477" s="13">
        <v>39</v>
      </c>
      <c r="C1477" s="13" t="s">
        <v>81</v>
      </c>
      <c r="D1477" s="13" t="s">
        <v>65</v>
      </c>
      <c r="E1477" s="12">
        <v>40480.407638888886</v>
      </c>
      <c r="F1477" s="12">
        <v>40480.428472222222</v>
      </c>
      <c r="G1477" s="13" t="s">
        <v>28</v>
      </c>
      <c r="H1477" s="13">
        <v>2</v>
      </c>
      <c r="I1477" s="13">
        <v>1</v>
      </c>
      <c r="J1477" s="13" t="s">
        <v>255</v>
      </c>
      <c r="K1477" s="13">
        <v>5</v>
      </c>
      <c r="L1477" s="13" t="s">
        <v>255</v>
      </c>
      <c r="M1477" s="13">
        <v>549049</v>
      </c>
      <c r="N1477" s="13">
        <v>549050</v>
      </c>
      <c r="O1477" s="13" t="s">
        <v>255</v>
      </c>
      <c r="P1477" s="13">
        <v>1.449935765000844E-2</v>
      </c>
      <c r="Q1477" s="13">
        <v>1.2485744136029398E-2</v>
      </c>
      <c r="R1477" s="13">
        <v>1.4171732572406295</v>
      </c>
      <c r="S1477" s="13" t="s">
        <v>255</v>
      </c>
      <c r="T1477" s="13">
        <v>0.74289239364823367</v>
      </c>
      <c r="U1477" s="13">
        <v>1.1127404559055138</v>
      </c>
      <c r="V1477" s="13" t="s">
        <v>255</v>
      </c>
      <c r="W1477" s="13" t="s">
        <v>255</v>
      </c>
      <c r="X1477" s="13">
        <v>1.7453129969739398</v>
      </c>
      <c r="Y1477" s="13">
        <v>2.9804870302328153E-2</v>
      </c>
      <c r="Z1477" s="13">
        <v>34.508073878950533</v>
      </c>
      <c r="AA1477" s="13">
        <v>2.2304465483566079E-2</v>
      </c>
      <c r="AB1477" s="13" t="s">
        <v>255</v>
      </c>
      <c r="AC1477" s="13">
        <v>55.388999937563518</v>
      </c>
      <c r="AD1477" s="13" t="s">
        <v>255</v>
      </c>
      <c r="AE1477" s="13">
        <v>2.6785593270519041E-2</v>
      </c>
      <c r="AF1477" s="13">
        <v>4.8309956358989563</v>
      </c>
      <c r="AG1477" s="13" t="s">
        <v>255</v>
      </c>
      <c r="AH1477" s="13" t="s">
        <v>255</v>
      </c>
      <c r="AI1477" s="13">
        <v>0.13438399590174907</v>
      </c>
      <c r="AJ1477" s="13">
        <v>1.424780379341099E-2</v>
      </c>
      <c r="AK1477" s="13" t="s">
        <v>255</v>
      </c>
      <c r="AL1477" s="13">
        <v>100</v>
      </c>
      <c r="AM1477" s="13">
        <v>900</v>
      </c>
      <c r="AN1477" s="13">
        <v>3.3191899999999999</v>
      </c>
      <c r="AO1477" s="13">
        <v>1.07378</v>
      </c>
      <c r="AP1477" s="13">
        <v>9330.73</v>
      </c>
      <c r="AQ1477" s="13">
        <v>148.13300000000001</v>
      </c>
      <c r="AR1477" s="13" t="s">
        <v>255</v>
      </c>
      <c r="AS1477" s="13" t="s">
        <v>255</v>
      </c>
      <c r="AT1477" s="13">
        <v>5.9568500000000002</v>
      </c>
      <c r="AU1477" s="13">
        <v>2.4190200000000002</v>
      </c>
      <c r="AV1477" s="13">
        <v>36.418900000000001</v>
      </c>
      <c r="AW1477" s="13">
        <v>0.41424499999999997</v>
      </c>
      <c r="AX1477" s="13">
        <v>3.8697499999999998</v>
      </c>
      <c r="AY1477" s="13">
        <v>1.3716600000000001</v>
      </c>
      <c r="AZ1477" s="13">
        <v>79394.600000000006</v>
      </c>
      <c r="BA1477" s="13">
        <v>1379.45</v>
      </c>
      <c r="BB1477" s="13" t="s">
        <v>255</v>
      </c>
      <c r="BC1477" s="13" t="s">
        <v>255</v>
      </c>
      <c r="BD1477" s="13" t="s">
        <v>255</v>
      </c>
      <c r="BE1477" s="13" t="s">
        <v>255</v>
      </c>
      <c r="BF1477" s="13">
        <v>114.202</v>
      </c>
      <c r="BG1477" s="13">
        <v>13.112399999999999</v>
      </c>
      <c r="BH1477" s="13">
        <v>30.0442</v>
      </c>
      <c r="BI1477" s="13">
        <v>6.7319699999999996</v>
      </c>
      <c r="BJ1477" s="13" t="s">
        <v>255</v>
      </c>
      <c r="BK1477" s="13" t="s">
        <v>255</v>
      </c>
      <c r="BL1477" s="13">
        <v>28.014500000000002</v>
      </c>
      <c r="BM1477" s="13">
        <v>2.89513</v>
      </c>
      <c r="BN1477" s="13">
        <v>5774.6</v>
      </c>
      <c r="BO1477" s="13">
        <v>256.363</v>
      </c>
      <c r="BP1477" s="13">
        <v>2.2359900000000001</v>
      </c>
      <c r="BQ1477" s="13">
        <v>0.44771</v>
      </c>
      <c r="BR1477" s="13">
        <v>630.45899999999995</v>
      </c>
      <c r="BS1477" s="13">
        <v>14.2468</v>
      </c>
      <c r="BT1477" s="13" t="s">
        <v>255</v>
      </c>
      <c r="BU1477" s="13" t="s">
        <v>255</v>
      </c>
      <c r="BV1477" s="13" t="s">
        <v>255</v>
      </c>
      <c r="BW1477" s="13" t="s">
        <v>255</v>
      </c>
      <c r="BX1477" s="13">
        <v>7387.87</v>
      </c>
      <c r="BY1477" s="13">
        <v>1608.4</v>
      </c>
      <c r="BZ1477" s="13">
        <v>179.029</v>
      </c>
      <c r="CA1477" s="13">
        <v>2.2169599999999998</v>
      </c>
      <c r="CB1477" s="13" t="s">
        <v>255</v>
      </c>
      <c r="CC1477" s="13" t="s">
        <v>255</v>
      </c>
      <c r="CD1477" s="13" t="s">
        <v>255</v>
      </c>
      <c r="CE1477" s="13" t="s">
        <v>255</v>
      </c>
      <c r="CF1477" s="13">
        <v>1698.170654296875</v>
      </c>
      <c r="CG1477" s="13">
        <v>8.8939409255981445</v>
      </c>
      <c r="CH1477" s="13">
        <v>47.214771270751953</v>
      </c>
      <c r="CI1477" s="13">
        <v>65.46405029296875</v>
      </c>
      <c r="CJ1477" s="13">
        <v>13.17878246307373</v>
      </c>
      <c r="CK1477" s="13">
        <v>225.57466125488281</v>
      </c>
      <c r="CL1477" s="13">
        <v>6601.83837890625</v>
      </c>
      <c r="CM1477" s="13">
        <v>4.0354194641113281</v>
      </c>
      <c r="CN1477" s="13">
        <v>66.000534057617188</v>
      </c>
      <c r="CO1477" s="13">
        <v>14.001070976257324</v>
      </c>
      <c r="CP1477" s="13">
        <v>59.548890415963932</v>
      </c>
      <c r="CQ1477" s="13">
        <v>852.28438999999992</v>
      </c>
      <c r="CR1477" s="13">
        <v>9.9575700000000005</v>
      </c>
      <c r="CS1477" s="13" t="s">
        <v>255</v>
      </c>
      <c r="CT1477" s="13">
        <v>23.827400000000001</v>
      </c>
      <c r="CU1477" s="13">
        <v>72.837800000000001</v>
      </c>
      <c r="CV1477" s="13">
        <v>11.609249999999999</v>
      </c>
      <c r="CW1477" s="13" t="s">
        <v>255</v>
      </c>
      <c r="CX1477" s="13">
        <v>456.80799999999999</v>
      </c>
      <c r="CY1477" s="13">
        <v>90.132599999999996</v>
      </c>
      <c r="CZ1477" s="13" t="s">
        <v>255</v>
      </c>
      <c r="DA1477" s="13">
        <v>140.07250000000002</v>
      </c>
      <c r="DB1477" s="13">
        <v>630.45899999999995</v>
      </c>
      <c r="DC1477" s="13">
        <v>1435.7041199999999</v>
      </c>
      <c r="DD1477" s="13">
        <v>41.266331153053414</v>
      </c>
      <c r="DE1477" s="13">
        <v>4.7605940378374454</v>
      </c>
      <c r="DF1477" s="13">
        <v>8.0193941763624874</v>
      </c>
      <c r="DG1477" s="13">
        <v>0.82063708702067051</v>
      </c>
      <c r="DH1477" s="13">
        <v>0.87750434427821622</v>
      </c>
      <c r="DI1477" s="13">
        <v>0.84052344628961051</v>
      </c>
      <c r="DJ1477" s="13">
        <v>0.89876875814199353</v>
      </c>
      <c r="DK1477" s="13">
        <v>49674.147749667034</v>
      </c>
      <c r="DL1477" s="13">
        <v>6.3247089265893264</v>
      </c>
      <c r="DM1477" s="13">
        <v>141232.44700712318</v>
      </c>
      <c r="DN1477" s="13">
        <v>3.8876177504314082</v>
      </c>
      <c r="DO1477" s="13">
        <v>2.8431780595182907</v>
      </c>
      <c r="DP1477" s="13">
        <v>0.363297842502594</v>
      </c>
      <c r="DQ1477" s="13">
        <v>616.94173490727314</v>
      </c>
      <c r="DR1477" s="13">
        <v>13198.170854980788</v>
      </c>
      <c r="DS1477" s="13">
        <v>10.700910645797876</v>
      </c>
      <c r="DT1477" s="13">
        <v>10.700910645797876</v>
      </c>
      <c r="DU1477" s="13">
        <v>100.00070038671892</v>
      </c>
      <c r="DV1477" s="13">
        <v>13.705252372892337</v>
      </c>
      <c r="DW1477" s="13">
        <v>6.3247089265893264</v>
      </c>
      <c r="DX1477" s="13">
        <v>710.34097649691364</v>
      </c>
      <c r="DY1477" s="13">
        <v>1034.3695207673695</v>
      </c>
      <c r="DZ1477" s="13">
        <v>179.90700665879484</v>
      </c>
      <c r="EA1477" s="13">
        <v>261.75613039098471</v>
      </c>
      <c r="EB1477" s="13">
        <v>18.74998214081316</v>
      </c>
      <c r="EC1477" s="13">
        <v>1383.4670706326124</v>
      </c>
      <c r="ED1477" s="13">
        <v>4.7719519452584107</v>
      </c>
      <c r="EE1477" s="13">
        <v>3.6626109130508566E-2</v>
      </c>
      <c r="EF1477" s="13">
        <v>500</v>
      </c>
      <c r="EG1477" s="13">
        <v>10696.448390677026</v>
      </c>
      <c r="EH1477" s="13">
        <v>60370.59614034406</v>
      </c>
      <c r="EI1477" s="13">
        <v>3.641127957701077E-2</v>
      </c>
      <c r="EJ1477" s="13">
        <v>20</v>
      </c>
      <c r="EK1477" s="13">
        <v>2.1816615649929121</v>
      </c>
      <c r="EL1477" s="13">
        <v>7.6866230345122037</v>
      </c>
      <c r="EM1477" s="13">
        <v>7.4999999999999997E-2</v>
      </c>
      <c r="EN1477" s="13">
        <v>20.534904098510744</v>
      </c>
      <c r="EO1477" s="13">
        <v>6.8023736857869402E-2</v>
      </c>
    </row>
    <row r="1478" spans="1:145">
      <c r="A1478" s="12">
        <v>40480.425694444442</v>
      </c>
      <c r="B1478" s="13">
        <v>39</v>
      </c>
      <c r="C1478" s="13" t="s">
        <v>81</v>
      </c>
      <c r="D1478" s="13" t="s">
        <v>65</v>
      </c>
      <c r="E1478" s="12">
        <v>40480.407638888886</v>
      </c>
      <c r="F1478" s="12">
        <v>40480.428472222222</v>
      </c>
      <c r="G1478" s="13" t="s">
        <v>28</v>
      </c>
      <c r="H1478" s="13">
        <v>2</v>
      </c>
      <c r="I1478" s="13">
        <v>1</v>
      </c>
      <c r="J1478" s="13" t="s">
        <v>255</v>
      </c>
      <c r="K1478" s="13">
        <v>5</v>
      </c>
      <c r="L1478" s="13" t="s">
        <v>255</v>
      </c>
      <c r="M1478" s="13">
        <v>549049</v>
      </c>
      <c r="N1478" s="13">
        <v>549050</v>
      </c>
      <c r="O1478" s="13" t="s">
        <v>255</v>
      </c>
      <c r="P1478" s="13">
        <v>1.449935765000844E-2</v>
      </c>
      <c r="Q1478" s="13">
        <v>1.2485744136029398E-2</v>
      </c>
      <c r="R1478" s="13">
        <v>1.4171732572406295</v>
      </c>
      <c r="S1478" s="13" t="s">
        <v>255</v>
      </c>
      <c r="T1478" s="13">
        <v>0.74289239364823367</v>
      </c>
      <c r="U1478" s="13">
        <v>1.1127404559055138</v>
      </c>
      <c r="V1478" s="13" t="s">
        <v>255</v>
      </c>
      <c r="W1478" s="13" t="s">
        <v>255</v>
      </c>
      <c r="X1478" s="13">
        <v>1.7453129969739398</v>
      </c>
      <c r="Y1478" s="13">
        <v>2.9804870302328153E-2</v>
      </c>
      <c r="Z1478" s="13">
        <v>34.508073878950533</v>
      </c>
      <c r="AA1478" s="13">
        <v>2.2304465483566079E-2</v>
      </c>
      <c r="AB1478" s="13" t="s">
        <v>255</v>
      </c>
      <c r="AC1478" s="13">
        <v>55.388999937563518</v>
      </c>
      <c r="AD1478" s="13" t="s">
        <v>255</v>
      </c>
      <c r="AE1478" s="13">
        <v>2.6785593270519041E-2</v>
      </c>
      <c r="AF1478" s="13">
        <v>4.8309956358989563</v>
      </c>
      <c r="AG1478" s="13" t="s">
        <v>255</v>
      </c>
      <c r="AH1478" s="13" t="s">
        <v>255</v>
      </c>
      <c r="AI1478" s="13">
        <v>0.13438399590174907</v>
      </c>
      <c r="AJ1478" s="13">
        <v>1.424780379341099E-2</v>
      </c>
      <c r="AK1478" s="13" t="s">
        <v>255</v>
      </c>
      <c r="AL1478" s="13">
        <v>100</v>
      </c>
      <c r="AM1478" s="13">
        <v>900</v>
      </c>
      <c r="AN1478" s="13" t="s">
        <v>255</v>
      </c>
      <c r="AO1478" s="13" t="s">
        <v>255</v>
      </c>
      <c r="AP1478" s="13" t="s">
        <v>255</v>
      </c>
      <c r="AQ1478" s="13" t="s">
        <v>255</v>
      </c>
      <c r="AR1478" s="13" t="s">
        <v>255</v>
      </c>
      <c r="AS1478" s="13" t="s">
        <v>255</v>
      </c>
      <c r="AT1478" s="13" t="s">
        <v>255</v>
      </c>
      <c r="AU1478" s="13" t="s">
        <v>255</v>
      </c>
      <c r="AV1478" s="13" t="s">
        <v>255</v>
      </c>
      <c r="AW1478" s="13" t="s">
        <v>255</v>
      </c>
      <c r="AX1478" s="13" t="s">
        <v>255</v>
      </c>
      <c r="AY1478" s="13" t="s">
        <v>255</v>
      </c>
      <c r="AZ1478" s="13" t="s">
        <v>255</v>
      </c>
      <c r="BA1478" s="13" t="s">
        <v>255</v>
      </c>
      <c r="BB1478" s="13" t="s">
        <v>255</v>
      </c>
      <c r="BC1478" s="13" t="s">
        <v>255</v>
      </c>
      <c r="BD1478" s="13" t="s">
        <v>255</v>
      </c>
      <c r="BE1478" s="13" t="s">
        <v>255</v>
      </c>
      <c r="BF1478" s="13" t="s">
        <v>255</v>
      </c>
      <c r="BG1478" s="13" t="s">
        <v>255</v>
      </c>
      <c r="BH1478" s="13" t="s">
        <v>255</v>
      </c>
      <c r="BI1478" s="13" t="s">
        <v>255</v>
      </c>
      <c r="BJ1478" s="13" t="s">
        <v>255</v>
      </c>
      <c r="BK1478" s="13" t="s">
        <v>255</v>
      </c>
      <c r="BL1478" s="13" t="s">
        <v>255</v>
      </c>
      <c r="BM1478" s="13" t="s">
        <v>255</v>
      </c>
      <c r="BN1478" s="13" t="s">
        <v>255</v>
      </c>
      <c r="BO1478" s="13" t="s">
        <v>255</v>
      </c>
      <c r="BP1478" s="13" t="s">
        <v>255</v>
      </c>
      <c r="BQ1478" s="13" t="s">
        <v>255</v>
      </c>
      <c r="BR1478" s="13" t="s">
        <v>255</v>
      </c>
      <c r="BS1478" s="13" t="s">
        <v>255</v>
      </c>
      <c r="BT1478" s="13" t="s">
        <v>255</v>
      </c>
      <c r="BU1478" s="13" t="s">
        <v>255</v>
      </c>
      <c r="BV1478" s="13" t="s">
        <v>255</v>
      </c>
      <c r="BW1478" s="13" t="s">
        <v>255</v>
      </c>
      <c r="BX1478" s="13" t="s">
        <v>255</v>
      </c>
      <c r="BY1478" s="13" t="s">
        <v>255</v>
      </c>
      <c r="BZ1478" s="13" t="s">
        <v>255</v>
      </c>
      <c r="CA1478" s="13" t="s">
        <v>255</v>
      </c>
      <c r="CB1478" s="13" t="s">
        <v>255</v>
      </c>
      <c r="CC1478" s="13" t="s">
        <v>255</v>
      </c>
      <c r="CD1478" s="13" t="s">
        <v>255</v>
      </c>
      <c r="CE1478" s="13" t="s">
        <v>255</v>
      </c>
      <c r="CF1478" s="13">
        <v>1634.2818603515625</v>
      </c>
      <c r="CG1478" s="13">
        <v>9.3787355422973633</v>
      </c>
      <c r="CH1478" s="13">
        <v>50.119743347167969</v>
      </c>
      <c r="CI1478" s="13">
        <v>65.620658874511719</v>
      </c>
      <c r="CJ1478" s="13">
        <v>13.391801834106445</v>
      </c>
      <c r="CK1478" s="13">
        <v>229.39193725585937</v>
      </c>
      <c r="CL1478" s="13">
        <v>6632.1005859375</v>
      </c>
      <c r="CM1478" s="13">
        <v>3.9975991249084473</v>
      </c>
      <c r="CN1478" s="13">
        <v>73.033653259277344</v>
      </c>
      <c r="CO1478" s="13">
        <v>14.468910217285156</v>
      </c>
      <c r="CP1478" s="13">
        <v>59.548890415963932</v>
      </c>
      <c r="CQ1478" s="13" t="s">
        <v>255</v>
      </c>
      <c r="CR1478" s="13" t="s">
        <v>255</v>
      </c>
      <c r="CS1478" s="13" t="s">
        <v>255</v>
      </c>
      <c r="CT1478" s="13" t="s">
        <v>255</v>
      </c>
      <c r="CU1478" s="13" t="s">
        <v>255</v>
      </c>
      <c r="CV1478" s="13" t="s">
        <v>255</v>
      </c>
      <c r="CW1478" s="13" t="s">
        <v>255</v>
      </c>
      <c r="CX1478" s="13" t="s">
        <v>255</v>
      </c>
      <c r="CY1478" s="13" t="s">
        <v>255</v>
      </c>
      <c r="CZ1478" s="13" t="s">
        <v>255</v>
      </c>
      <c r="DA1478" s="13" t="s">
        <v>255</v>
      </c>
      <c r="DB1478" s="13" t="s">
        <v>255</v>
      </c>
      <c r="DC1478" s="13" t="s">
        <v>255</v>
      </c>
      <c r="DD1478" s="13" t="s">
        <v>255</v>
      </c>
      <c r="DE1478" s="13" t="s">
        <v>255</v>
      </c>
      <c r="DF1478" s="13" t="s">
        <v>255</v>
      </c>
      <c r="DG1478" s="13" t="s">
        <v>255</v>
      </c>
      <c r="DH1478" s="13" t="s">
        <v>255</v>
      </c>
      <c r="DI1478" s="13" t="s">
        <v>255</v>
      </c>
      <c r="DJ1478" s="13" t="s">
        <v>255</v>
      </c>
      <c r="DK1478" s="13">
        <v>47044.876034604531</v>
      </c>
      <c r="DL1478" s="13">
        <v>5.9899396544422032</v>
      </c>
      <c r="DM1478" s="13">
        <v>141879.84327851867</v>
      </c>
      <c r="DN1478" s="13">
        <v>4.0581130751281913</v>
      </c>
      <c r="DO1478" s="13">
        <v>3.0158405173425673</v>
      </c>
      <c r="DP1478" s="13">
        <v>0.3647250722885132</v>
      </c>
      <c r="DQ1478" s="13">
        <v>596.06356965652947</v>
      </c>
      <c r="DR1478" s="13">
        <v>12751.526420787575</v>
      </c>
      <c r="DS1478" s="13">
        <v>11.12649878897837</v>
      </c>
      <c r="DT1478" s="13">
        <v>11.126498788978372</v>
      </c>
      <c r="DU1478" s="13">
        <v>100.00070038671892</v>
      </c>
      <c r="DV1478" s="13">
        <v>13.705252372892337</v>
      </c>
      <c r="DW1478" s="13">
        <v>5.9899396544422032</v>
      </c>
      <c r="DX1478" s="13">
        <v>710.34097649691364</v>
      </c>
      <c r="DY1478" s="13">
        <v>1034.3695207673695</v>
      </c>
      <c r="DZ1478" s="13">
        <v>174.2156066046422</v>
      </c>
      <c r="EA1478" s="13">
        <v>253.46721804945307</v>
      </c>
      <c r="EB1478" s="13">
        <v>18.74998214081316</v>
      </c>
      <c r="EC1478" s="13">
        <v>1331.4180952353965</v>
      </c>
      <c r="ED1478" s="13">
        <v>4.9812306214487307</v>
      </c>
      <c r="EE1478" s="13">
        <v>1.5137573410673068E-2</v>
      </c>
      <c r="EF1478" s="13">
        <v>500</v>
      </c>
      <c r="EG1478" s="13">
        <v>10696.448390677026</v>
      </c>
      <c r="EH1478" s="13">
        <v>57741.324425281557</v>
      </c>
      <c r="EI1478" s="13">
        <v>3.6962814441732564E-2</v>
      </c>
      <c r="EJ1478" s="13">
        <v>20</v>
      </c>
      <c r="EK1478" s="13">
        <v>2.1816615649929121</v>
      </c>
      <c r="EL1478" s="13">
        <v>7.3518537623650815</v>
      </c>
      <c r="EM1478" s="13">
        <v>7.4999999999999997E-2</v>
      </c>
      <c r="EN1478" s="13">
        <v>21.221068318684896</v>
      </c>
      <c r="EO1478" s="13">
        <v>5.9151123953250451E-2</v>
      </c>
    </row>
    <row r="1479" spans="1:145">
      <c r="A1479" s="12">
        <v>40480.426388888889</v>
      </c>
      <c r="B1479" s="13">
        <v>39</v>
      </c>
      <c r="C1479" s="13" t="s">
        <v>81</v>
      </c>
      <c r="D1479" s="13" t="s">
        <v>65</v>
      </c>
      <c r="E1479" s="12">
        <v>40480.407638888886</v>
      </c>
      <c r="F1479" s="12">
        <v>40480.428472222222</v>
      </c>
      <c r="G1479" s="13" t="s">
        <v>28</v>
      </c>
      <c r="H1479" s="13">
        <v>2</v>
      </c>
      <c r="I1479" s="13">
        <v>1</v>
      </c>
      <c r="J1479" s="13" t="s">
        <v>255</v>
      </c>
      <c r="K1479" s="13">
        <v>5</v>
      </c>
      <c r="L1479" s="13" t="s">
        <v>255</v>
      </c>
      <c r="M1479" s="13">
        <v>549049</v>
      </c>
      <c r="N1479" s="13">
        <v>549050</v>
      </c>
      <c r="O1479" s="13" t="s">
        <v>255</v>
      </c>
      <c r="P1479" s="13">
        <v>1.449935765000844E-2</v>
      </c>
      <c r="Q1479" s="13">
        <v>1.2485744136029398E-2</v>
      </c>
      <c r="R1479" s="13">
        <v>1.4171732572406295</v>
      </c>
      <c r="S1479" s="13" t="s">
        <v>255</v>
      </c>
      <c r="T1479" s="13">
        <v>0.74289239364823367</v>
      </c>
      <c r="U1479" s="13">
        <v>1.1127404559055138</v>
      </c>
      <c r="V1479" s="13" t="s">
        <v>255</v>
      </c>
      <c r="W1479" s="13" t="s">
        <v>255</v>
      </c>
      <c r="X1479" s="13">
        <v>1.7453129969739398</v>
      </c>
      <c r="Y1479" s="13">
        <v>2.9804870302328153E-2</v>
      </c>
      <c r="Z1479" s="13">
        <v>34.508073878950533</v>
      </c>
      <c r="AA1479" s="13">
        <v>2.2304465483566079E-2</v>
      </c>
      <c r="AB1479" s="13" t="s">
        <v>255</v>
      </c>
      <c r="AC1479" s="13">
        <v>55.388999937563518</v>
      </c>
      <c r="AD1479" s="13" t="s">
        <v>255</v>
      </c>
      <c r="AE1479" s="13">
        <v>2.6785593270519041E-2</v>
      </c>
      <c r="AF1479" s="13">
        <v>4.8309956358989563</v>
      </c>
      <c r="AG1479" s="13" t="s">
        <v>255</v>
      </c>
      <c r="AH1479" s="13" t="s">
        <v>255</v>
      </c>
      <c r="AI1479" s="13">
        <v>0.13438399590174907</v>
      </c>
      <c r="AJ1479" s="13">
        <v>1.424780379341099E-2</v>
      </c>
      <c r="AK1479" s="13" t="s">
        <v>255</v>
      </c>
      <c r="AL1479" s="13">
        <v>100</v>
      </c>
      <c r="AM1479" s="13">
        <v>900</v>
      </c>
      <c r="AN1479" s="13">
        <v>4.0395300000000001</v>
      </c>
      <c r="AO1479" s="13">
        <v>0.96214200000000005</v>
      </c>
      <c r="AP1479" s="13">
        <v>7793.9</v>
      </c>
      <c r="AQ1479" s="13">
        <v>133.18</v>
      </c>
      <c r="AR1479" s="13" t="s">
        <v>255</v>
      </c>
      <c r="AS1479" s="13" t="s">
        <v>255</v>
      </c>
      <c r="AT1479" s="13">
        <v>4.7313599999999996</v>
      </c>
      <c r="AU1479" s="13">
        <v>1.9596</v>
      </c>
      <c r="AV1479" s="13">
        <v>38.164400000000001</v>
      </c>
      <c r="AW1479" s="13">
        <v>0.40570499999999998</v>
      </c>
      <c r="AX1479" s="13">
        <v>7.0430599999999997</v>
      </c>
      <c r="AY1479" s="13">
        <v>1.3433900000000001</v>
      </c>
      <c r="AZ1479" s="13">
        <v>65218.1</v>
      </c>
      <c r="BA1479" s="13">
        <v>1460.86</v>
      </c>
      <c r="BB1479" s="13" t="s">
        <v>255</v>
      </c>
      <c r="BC1479" s="13" t="s">
        <v>255</v>
      </c>
      <c r="BD1479" s="13">
        <v>3.04291</v>
      </c>
      <c r="BE1479" s="13">
        <v>0.51956100000000005</v>
      </c>
      <c r="BF1479" s="13">
        <v>91.440399999999997</v>
      </c>
      <c r="BG1479" s="13">
        <v>8.9968900000000005</v>
      </c>
      <c r="BH1479" s="13">
        <v>26.938800000000001</v>
      </c>
      <c r="BI1479" s="13">
        <v>5.6232499999999996</v>
      </c>
      <c r="BJ1479" s="13" t="s">
        <v>255</v>
      </c>
      <c r="BK1479" s="13" t="s">
        <v>255</v>
      </c>
      <c r="BL1479" s="13">
        <v>26.493099999999998</v>
      </c>
      <c r="BM1479" s="13">
        <v>2.3979900000000001</v>
      </c>
      <c r="BN1479" s="13">
        <v>3420.94</v>
      </c>
      <c r="BO1479" s="13">
        <v>269.11099999999999</v>
      </c>
      <c r="BP1479" s="13">
        <v>2.4941300000000002</v>
      </c>
      <c r="BQ1479" s="13">
        <v>0.48106700000000002</v>
      </c>
      <c r="BR1479" s="13">
        <v>474.42099999999999</v>
      </c>
      <c r="BS1479" s="13">
        <v>13.423299999999999</v>
      </c>
      <c r="BT1479" s="13" t="s">
        <v>255</v>
      </c>
      <c r="BU1479" s="13" t="s">
        <v>255</v>
      </c>
      <c r="BV1479" s="13" t="s">
        <v>255</v>
      </c>
      <c r="BW1479" s="13" t="s">
        <v>255</v>
      </c>
      <c r="BX1479" s="13">
        <v>9914.5300000000007</v>
      </c>
      <c r="BY1479" s="13">
        <v>1594.5</v>
      </c>
      <c r="BZ1479" s="13">
        <v>123.348</v>
      </c>
      <c r="CA1479" s="13">
        <v>1.88924</v>
      </c>
      <c r="CB1479" s="13" t="s">
        <v>255</v>
      </c>
      <c r="CC1479" s="13" t="s">
        <v>255</v>
      </c>
      <c r="CD1479" s="13" t="s">
        <v>255</v>
      </c>
      <c r="CE1479" s="13" t="s">
        <v>255</v>
      </c>
      <c r="CF1479" s="13">
        <v>1611.835693359375</v>
      </c>
      <c r="CG1479" s="13">
        <v>8.6789407730102539</v>
      </c>
      <c r="CH1479" s="13">
        <v>46.594730377197266</v>
      </c>
      <c r="CI1479" s="13">
        <v>65.772811889648438</v>
      </c>
      <c r="CJ1479" s="13">
        <v>13.20792293548584</v>
      </c>
      <c r="CK1479" s="13">
        <v>220.76679992675781</v>
      </c>
      <c r="CL1479" s="13">
        <v>6611.447265625</v>
      </c>
      <c r="CM1479" s="13">
        <v>4.0204334259033203</v>
      </c>
      <c r="CN1479" s="13">
        <v>79.116447448730469</v>
      </c>
      <c r="CO1479" s="13">
        <v>14.061375617980957</v>
      </c>
      <c r="CP1479" s="13">
        <v>59.548890415963932</v>
      </c>
      <c r="CQ1479" s="13">
        <v>676.31456000000003</v>
      </c>
      <c r="CR1479" s="13">
        <v>12.118590000000001</v>
      </c>
      <c r="CS1479" s="13" t="s">
        <v>255</v>
      </c>
      <c r="CT1479" s="13">
        <v>18.925439999999998</v>
      </c>
      <c r="CU1479" s="13">
        <v>76.328800000000001</v>
      </c>
      <c r="CV1479" s="13">
        <v>21.129179999999998</v>
      </c>
      <c r="CW1479" s="13">
        <v>12.17164</v>
      </c>
      <c r="CX1479" s="13">
        <v>365.76159999999999</v>
      </c>
      <c r="CY1479" s="13">
        <v>80.816400000000002</v>
      </c>
      <c r="CZ1479" s="13" t="s">
        <v>255</v>
      </c>
      <c r="DA1479" s="13">
        <v>132.46549999999999</v>
      </c>
      <c r="DB1479" s="13">
        <v>474.42099999999999</v>
      </c>
      <c r="DC1479" s="13">
        <v>1194.13815</v>
      </c>
      <c r="DD1479" s="13">
        <v>80.37852255407465</v>
      </c>
      <c r="DE1479" s="13">
        <v>5.4829795375685055</v>
      </c>
      <c r="DF1479" s="13">
        <v>9.6810499562214218</v>
      </c>
      <c r="DG1479" s="13">
        <v>0.88270261256702343</v>
      </c>
      <c r="DH1479" s="13">
        <v>0.92536417881964961</v>
      </c>
      <c r="DI1479" s="13">
        <v>0.89368443438358125</v>
      </c>
      <c r="DJ1479" s="13">
        <v>0.93687675891462596</v>
      </c>
      <c r="DK1479" s="13">
        <v>47044.691495028237</v>
      </c>
      <c r="DL1479" s="13">
        <v>5.9899161581335933</v>
      </c>
      <c r="DM1479" s="13">
        <v>141438.00892888111</v>
      </c>
      <c r="DN1479" s="13">
        <v>4.1018121715901916</v>
      </c>
      <c r="DO1479" s="13">
        <v>3.0064605470699819</v>
      </c>
      <c r="DP1479" s="13">
        <v>0.36349308366775512</v>
      </c>
      <c r="DQ1479" s="13">
        <v>585.89112654495341</v>
      </c>
      <c r="DR1479" s="13">
        <v>12533.908395287433</v>
      </c>
      <c r="DS1479" s="13">
        <v>11.284429761913669</v>
      </c>
      <c r="DT1479" s="13">
        <v>11.284429761913669</v>
      </c>
      <c r="DU1479" s="13">
        <v>100.00070038671892</v>
      </c>
      <c r="DV1479" s="13">
        <v>13.705252372892337</v>
      </c>
      <c r="DW1479" s="13">
        <v>5.9899161581335933</v>
      </c>
      <c r="DX1479" s="13">
        <v>710.34097649691364</v>
      </c>
      <c r="DY1479" s="13">
        <v>1034.3695207673695</v>
      </c>
      <c r="DZ1479" s="13">
        <v>172.81619625818578</v>
      </c>
      <c r="EA1479" s="13">
        <v>251.42819942174521</v>
      </c>
      <c r="EB1479" s="13">
        <v>18.74998214081316</v>
      </c>
      <c r="EC1479" s="13">
        <v>1313.1316333789055</v>
      </c>
      <c r="ED1479" s="13">
        <v>5.0348701512982741</v>
      </c>
      <c r="EE1479" s="13">
        <v>2.0241286713654997E-2</v>
      </c>
      <c r="EF1479" s="13">
        <v>500</v>
      </c>
      <c r="EG1479" s="13">
        <v>10696.448390677026</v>
      </c>
      <c r="EH1479" s="13">
        <v>57741.139885705263</v>
      </c>
      <c r="EI1479" s="13">
        <v>3.6574194716966324E-2</v>
      </c>
      <c r="EJ1479" s="13">
        <v>20</v>
      </c>
      <c r="EK1479" s="13">
        <v>2.1816615649929121</v>
      </c>
      <c r="EL1479" s="13">
        <v>7.3518302660564707</v>
      </c>
      <c r="EM1479" s="13">
        <v>7.4999999999999997E-2</v>
      </c>
      <c r="EN1479" s="13">
        <v>20.623350906372071</v>
      </c>
      <c r="EO1479" s="13">
        <v>6.1970641263913946E-2</v>
      </c>
    </row>
    <row r="1480" spans="1:145">
      <c r="A1480" s="12">
        <v>40480.427083333336</v>
      </c>
      <c r="B1480" s="13">
        <v>39</v>
      </c>
      <c r="C1480" s="13" t="s">
        <v>81</v>
      </c>
      <c r="D1480" s="13" t="s">
        <v>65</v>
      </c>
      <c r="E1480" s="12">
        <v>40480.407638888886</v>
      </c>
      <c r="F1480" s="12">
        <v>40480.428472222222</v>
      </c>
      <c r="G1480" s="13" t="s">
        <v>28</v>
      </c>
      <c r="H1480" s="13">
        <v>2</v>
      </c>
      <c r="I1480" s="13">
        <v>1</v>
      </c>
      <c r="J1480" s="13" t="s">
        <v>255</v>
      </c>
      <c r="K1480" s="13">
        <v>5</v>
      </c>
      <c r="L1480" s="13" t="s">
        <v>255</v>
      </c>
      <c r="M1480" s="13">
        <v>549049</v>
      </c>
      <c r="N1480" s="13">
        <v>549050</v>
      </c>
      <c r="O1480" s="13" t="s">
        <v>255</v>
      </c>
      <c r="P1480" s="13">
        <v>1.449935765000844E-2</v>
      </c>
      <c r="Q1480" s="13">
        <v>1.2485744136029398E-2</v>
      </c>
      <c r="R1480" s="13">
        <v>1.4171732572406295</v>
      </c>
      <c r="S1480" s="13" t="s">
        <v>255</v>
      </c>
      <c r="T1480" s="13">
        <v>0.74289239364823367</v>
      </c>
      <c r="U1480" s="13">
        <v>1.1127404559055138</v>
      </c>
      <c r="V1480" s="13" t="s">
        <v>255</v>
      </c>
      <c r="W1480" s="13" t="s">
        <v>255</v>
      </c>
      <c r="X1480" s="13">
        <v>1.7453129969739398</v>
      </c>
      <c r="Y1480" s="13">
        <v>2.9804870302328153E-2</v>
      </c>
      <c r="Z1480" s="13">
        <v>34.508073878950533</v>
      </c>
      <c r="AA1480" s="13">
        <v>2.2304465483566079E-2</v>
      </c>
      <c r="AB1480" s="13" t="s">
        <v>255</v>
      </c>
      <c r="AC1480" s="13">
        <v>55.388999937563518</v>
      </c>
      <c r="AD1480" s="13" t="s">
        <v>255</v>
      </c>
      <c r="AE1480" s="13">
        <v>2.6785593270519041E-2</v>
      </c>
      <c r="AF1480" s="13">
        <v>4.8309956358989563</v>
      </c>
      <c r="AG1480" s="13" t="s">
        <v>255</v>
      </c>
      <c r="AH1480" s="13" t="s">
        <v>255</v>
      </c>
      <c r="AI1480" s="13">
        <v>0.13438399590174907</v>
      </c>
      <c r="AJ1480" s="13">
        <v>1.424780379341099E-2</v>
      </c>
      <c r="AK1480" s="13" t="s">
        <v>255</v>
      </c>
      <c r="AL1480" s="13">
        <v>100</v>
      </c>
      <c r="AM1480" s="13">
        <v>900</v>
      </c>
      <c r="AN1480" s="13">
        <v>2.1278800000000002</v>
      </c>
      <c r="AO1480" s="13">
        <v>0.98588100000000001</v>
      </c>
      <c r="AP1480" s="13">
        <v>7833.71</v>
      </c>
      <c r="AQ1480" s="13">
        <v>140.77600000000001</v>
      </c>
      <c r="AR1480" s="13" t="s">
        <v>255</v>
      </c>
      <c r="AS1480" s="13" t="s">
        <v>255</v>
      </c>
      <c r="AT1480" s="13">
        <v>5.6182699999999999</v>
      </c>
      <c r="AU1480" s="13">
        <v>1.58847</v>
      </c>
      <c r="AV1480" s="13">
        <v>27.695</v>
      </c>
      <c r="AW1480" s="13">
        <v>0.37320199999999998</v>
      </c>
      <c r="AX1480" s="13" t="s">
        <v>255</v>
      </c>
      <c r="AY1480" s="13" t="s">
        <v>255</v>
      </c>
      <c r="AZ1480" s="13">
        <v>62015.6</v>
      </c>
      <c r="BA1480" s="13">
        <v>1382.87</v>
      </c>
      <c r="BB1480" s="13" t="s">
        <v>255</v>
      </c>
      <c r="BC1480" s="13" t="s">
        <v>255</v>
      </c>
      <c r="BD1480" s="13">
        <v>1.34589</v>
      </c>
      <c r="BE1480" s="13">
        <v>0.50840700000000005</v>
      </c>
      <c r="BF1480" s="13">
        <v>54.508800000000001</v>
      </c>
      <c r="BG1480" s="13">
        <v>6.5106400000000004</v>
      </c>
      <c r="BH1480" s="13">
        <v>9.6135999999999999</v>
      </c>
      <c r="BI1480" s="13">
        <v>3.9661200000000001</v>
      </c>
      <c r="BJ1480" s="13" t="s">
        <v>255</v>
      </c>
      <c r="BK1480" s="13" t="s">
        <v>255</v>
      </c>
      <c r="BL1480" s="13">
        <v>12.266</v>
      </c>
      <c r="BM1480" s="13">
        <v>1.6665700000000001</v>
      </c>
      <c r="BN1480" s="13">
        <v>3488.69</v>
      </c>
      <c r="BO1480" s="13">
        <v>215.05199999999999</v>
      </c>
      <c r="BP1480" s="13">
        <v>1.6163700000000001</v>
      </c>
      <c r="BQ1480" s="13">
        <v>0.41069099999999997</v>
      </c>
      <c r="BR1480" s="13">
        <v>344.03500000000003</v>
      </c>
      <c r="BS1480" s="13">
        <v>9.6662800000000004</v>
      </c>
      <c r="BT1480" s="13" t="s">
        <v>255</v>
      </c>
      <c r="BU1480" s="13" t="s">
        <v>255</v>
      </c>
      <c r="BV1480" s="13" t="s">
        <v>255</v>
      </c>
      <c r="BW1480" s="13" t="s">
        <v>255</v>
      </c>
      <c r="BX1480" s="13">
        <v>8991.94</v>
      </c>
      <c r="BY1480" s="13">
        <v>1157.31</v>
      </c>
      <c r="BZ1480" s="13">
        <v>95.558000000000007</v>
      </c>
      <c r="CA1480" s="13">
        <v>1.3310500000000001</v>
      </c>
      <c r="CB1480" s="13" t="s">
        <v>255</v>
      </c>
      <c r="CC1480" s="13" t="s">
        <v>255</v>
      </c>
      <c r="CD1480" s="13" t="s">
        <v>255</v>
      </c>
      <c r="CE1480" s="13" t="s">
        <v>255</v>
      </c>
      <c r="CF1480" s="13">
        <v>1640.20361328125</v>
      </c>
      <c r="CG1480" s="13">
        <v>8.6698141098022461</v>
      </c>
      <c r="CH1480" s="13">
        <v>46.408382415771484</v>
      </c>
      <c r="CI1480" s="13">
        <v>65.757965087890625</v>
      </c>
      <c r="CJ1480" s="13">
        <v>13.113160133361816</v>
      </c>
      <c r="CK1480" s="13">
        <v>228.95927429199219</v>
      </c>
      <c r="CL1480" s="13">
        <v>6590.6552734375</v>
      </c>
      <c r="CM1480" s="13">
        <v>4.0232601165771484</v>
      </c>
      <c r="CN1480" s="13">
        <v>77.470970153808594</v>
      </c>
      <c r="CO1480" s="13">
        <v>13.001006126403809</v>
      </c>
      <c r="CP1480" s="13">
        <v>59.548890415963932</v>
      </c>
      <c r="CQ1480" s="13">
        <v>457.21044000000006</v>
      </c>
      <c r="CR1480" s="13">
        <v>6.3836400000000006</v>
      </c>
      <c r="CS1480" s="13" t="s">
        <v>255</v>
      </c>
      <c r="CT1480" s="13">
        <v>22.47308</v>
      </c>
      <c r="CU1480" s="13">
        <v>55.39</v>
      </c>
      <c r="CV1480" s="13" t="s">
        <v>255</v>
      </c>
      <c r="CW1480" s="13">
        <v>5.3835600000000001</v>
      </c>
      <c r="CX1480" s="13">
        <v>218.0352</v>
      </c>
      <c r="CY1480" s="13">
        <v>28.840800000000002</v>
      </c>
      <c r="CZ1480" s="13" t="s">
        <v>255</v>
      </c>
      <c r="DA1480" s="13">
        <v>61.33</v>
      </c>
      <c r="DB1480" s="13">
        <v>344.03500000000003</v>
      </c>
      <c r="DC1480" s="13">
        <v>741.87128000000007</v>
      </c>
      <c r="DD1480" s="13">
        <v>94.099290483266699</v>
      </c>
      <c r="DE1480" s="13">
        <v>4.7846380208878383</v>
      </c>
      <c r="DF1480" s="13">
        <v>7.7635706063333263</v>
      </c>
      <c r="DG1480" s="13">
        <v>0.91480335552109804</v>
      </c>
      <c r="DH1480" s="13">
        <v>0.94208639860768739</v>
      </c>
      <c r="DI1480" s="13">
        <v>0.92452503727685775</v>
      </c>
      <c r="DJ1480" s="13">
        <v>0.95209801924552018</v>
      </c>
      <c r="DK1480" s="13">
        <v>48218.620568146733</v>
      </c>
      <c r="DL1480" s="13">
        <v>6.1393854499944691</v>
      </c>
      <c r="DM1480" s="13">
        <v>140993.20798613521</v>
      </c>
      <c r="DN1480" s="13">
        <v>4.0181933633549329</v>
      </c>
      <c r="DO1480" s="13">
        <v>2.9240406781623167</v>
      </c>
      <c r="DP1480" s="13">
        <v>0.36285817289352418</v>
      </c>
      <c r="DQ1480" s="13">
        <v>595.16128628859087</v>
      </c>
      <c r="DR1480" s="13">
        <v>12732.223965829731</v>
      </c>
      <c r="DS1480" s="13">
        <v>11.073729802784454</v>
      </c>
      <c r="DT1480" s="13">
        <v>11.073729802784458</v>
      </c>
      <c r="DU1480" s="13">
        <v>100.00070038671892</v>
      </c>
      <c r="DV1480" s="13">
        <v>13.705252372892337</v>
      </c>
      <c r="DW1480" s="13">
        <v>6.1393854499944691</v>
      </c>
      <c r="DX1480" s="13">
        <v>710.34097649691364</v>
      </c>
      <c r="DY1480" s="13">
        <v>1034.3695207673695</v>
      </c>
      <c r="DZ1480" s="13">
        <v>175.51757703853156</v>
      </c>
      <c r="EA1480" s="13">
        <v>255.36225414412783</v>
      </c>
      <c r="EB1480" s="13">
        <v>18.74998214081316</v>
      </c>
      <c r="EC1480" s="13">
        <v>1336.2424338010849</v>
      </c>
      <c r="ED1480" s="13">
        <v>4.9322301902130699</v>
      </c>
      <c r="EE1480" s="13">
        <v>1.2593650610207433E-3</v>
      </c>
      <c r="EF1480" s="13">
        <v>500</v>
      </c>
      <c r="EG1480" s="13">
        <v>10696.448390677026</v>
      </c>
      <c r="EH1480" s="13">
        <v>58915.068958823758</v>
      </c>
      <c r="EI1480" s="13">
        <v>3.6326930462850793E-2</v>
      </c>
      <c r="EJ1480" s="13">
        <v>20</v>
      </c>
      <c r="EK1480" s="13">
        <v>2.1816615649929121</v>
      </c>
      <c r="EL1480" s="13">
        <v>7.5012995579173474</v>
      </c>
      <c r="EM1480" s="13">
        <v>7.4999999999999997E-2</v>
      </c>
      <c r="EN1480" s="13">
        <v>19.068142318725585</v>
      </c>
      <c r="EO1480" s="13">
        <v>7.495898335984999E-2</v>
      </c>
    </row>
    <row r="1481" spans="1:145">
      <c r="A1481" s="12">
        <v>40480.427777777775</v>
      </c>
      <c r="B1481" s="13">
        <v>39</v>
      </c>
      <c r="C1481" s="13" t="s">
        <v>81</v>
      </c>
      <c r="D1481" s="13" t="s">
        <v>65</v>
      </c>
      <c r="E1481" s="12">
        <v>40480.407638888886</v>
      </c>
      <c r="F1481" s="12">
        <v>40480.428472222222</v>
      </c>
      <c r="G1481" s="13" t="s">
        <v>28</v>
      </c>
      <c r="H1481" s="13">
        <v>2</v>
      </c>
      <c r="I1481" s="13">
        <v>1</v>
      </c>
      <c r="J1481" s="13" t="s">
        <v>255</v>
      </c>
      <c r="K1481" s="13">
        <v>5</v>
      </c>
      <c r="L1481" s="13" t="s">
        <v>255</v>
      </c>
      <c r="M1481" s="13">
        <v>549049</v>
      </c>
      <c r="N1481" s="13">
        <v>549050</v>
      </c>
      <c r="O1481" s="13" t="s">
        <v>255</v>
      </c>
      <c r="P1481" s="13">
        <v>1.449935765000844E-2</v>
      </c>
      <c r="Q1481" s="13">
        <v>1.2485744136029398E-2</v>
      </c>
      <c r="R1481" s="13">
        <v>1.4171732572406295</v>
      </c>
      <c r="S1481" s="13" t="s">
        <v>255</v>
      </c>
      <c r="T1481" s="13">
        <v>0.74289239364823367</v>
      </c>
      <c r="U1481" s="13">
        <v>1.1127404559055138</v>
      </c>
      <c r="V1481" s="13" t="s">
        <v>255</v>
      </c>
      <c r="W1481" s="13" t="s">
        <v>255</v>
      </c>
      <c r="X1481" s="13">
        <v>1.7453129969739398</v>
      </c>
      <c r="Y1481" s="13">
        <v>2.9804870302328153E-2</v>
      </c>
      <c r="Z1481" s="13">
        <v>34.508073878950533</v>
      </c>
      <c r="AA1481" s="13">
        <v>2.2304465483566079E-2</v>
      </c>
      <c r="AB1481" s="13" t="s">
        <v>255</v>
      </c>
      <c r="AC1481" s="13">
        <v>55.388999937563518</v>
      </c>
      <c r="AD1481" s="13" t="s">
        <v>255</v>
      </c>
      <c r="AE1481" s="13">
        <v>2.6785593270519041E-2</v>
      </c>
      <c r="AF1481" s="13">
        <v>4.8309956358989563</v>
      </c>
      <c r="AG1481" s="13" t="s">
        <v>255</v>
      </c>
      <c r="AH1481" s="13" t="s">
        <v>255</v>
      </c>
      <c r="AI1481" s="13">
        <v>0.13438399590174907</v>
      </c>
      <c r="AJ1481" s="13">
        <v>1.424780379341099E-2</v>
      </c>
      <c r="AK1481" s="13" t="s">
        <v>255</v>
      </c>
      <c r="AL1481" s="13">
        <v>100</v>
      </c>
      <c r="AM1481" s="13">
        <v>900</v>
      </c>
      <c r="AN1481" s="13">
        <v>2.2434500000000002</v>
      </c>
      <c r="AO1481" s="13">
        <v>0.81216100000000002</v>
      </c>
      <c r="AP1481" s="13">
        <v>4861.8100000000004</v>
      </c>
      <c r="AQ1481" s="13">
        <v>108.857</v>
      </c>
      <c r="AR1481" s="13" t="s">
        <v>255</v>
      </c>
      <c r="AS1481" s="13" t="s">
        <v>255</v>
      </c>
      <c r="AT1481" s="13">
        <v>4.4292899999999999</v>
      </c>
      <c r="AU1481" s="13">
        <v>1.16943</v>
      </c>
      <c r="AV1481" s="13">
        <v>29.538599999999999</v>
      </c>
      <c r="AW1481" s="13">
        <v>0.28946499999999997</v>
      </c>
      <c r="AX1481" s="13" t="s">
        <v>255</v>
      </c>
      <c r="AY1481" s="13" t="s">
        <v>255</v>
      </c>
      <c r="AZ1481" s="13">
        <v>27311.7</v>
      </c>
      <c r="BA1481" s="13">
        <v>1307.6500000000001</v>
      </c>
      <c r="BB1481" s="13">
        <v>0.428313</v>
      </c>
      <c r="BC1481" s="13">
        <v>0.20092199999999999</v>
      </c>
      <c r="BD1481" s="13">
        <v>1.42245</v>
      </c>
      <c r="BE1481" s="13">
        <v>0.25459799999999999</v>
      </c>
      <c r="BF1481" s="13">
        <v>42.457799999999999</v>
      </c>
      <c r="BG1481" s="13">
        <v>5.12486</v>
      </c>
      <c r="BH1481" s="13">
        <v>10.2507</v>
      </c>
      <c r="BI1481" s="13">
        <v>3.14445</v>
      </c>
      <c r="BJ1481" s="13" t="s">
        <v>255</v>
      </c>
      <c r="BK1481" s="13" t="s">
        <v>255</v>
      </c>
      <c r="BL1481" s="13">
        <v>9.7006399999999999</v>
      </c>
      <c r="BM1481" s="13">
        <v>1.3465800000000001</v>
      </c>
      <c r="BN1481" s="13">
        <v>1430.54</v>
      </c>
      <c r="BO1481" s="13">
        <v>236.65799999999999</v>
      </c>
      <c r="BP1481" s="13">
        <v>2.3089499999999998</v>
      </c>
      <c r="BQ1481" s="13">
        <v>0.406916</v>
      </c>
      <c r="BR1481" s="13">
        <v>303.91800000000001</v>
      </c>
      <c r="BS1481" s="13">
        <v>9.7107700000000001</v>
      </c>
      <c r="BT1481" s="13" t="s">
        <v>255</v>
      </c>
      <c r="BU1481" s="13" t="s">
        <v>255</v>
      </c>
      <c r="BV1481" s="13" t="s">
        <v>255</v>
      </c>
      <c r="BW1481" s="13" t="s">
        <v>255</v>
      </c>
      <c r="BX1481" s="13">
        <v>3470.69</v>
      </c>
      <c r="BY1481" s="13">
        <v>963.13699999999994</v>
      </c>
      <c r="BZ1481" s="13">
        <v>84.154600000000002</v>
      </c>
      <c r="CA1481" s="13">
        <v>1.1894400000000001</v>
      </c>
      <c r="CB1481" s="13" t="s">
        <v>255</v>
      </c>
      <c r="CC1481" s="13" t="s">
        <v>255</v>
      </c>
      <c r="CD1481" s="13" t="s">
        <v>255</v>
      </c>
      <c r="CE1481" s="13" t="s">
        <v>255</v>
      </c>
      <c r="CF1481" s="13">
        <v>1650.5484619140625</v>
      </c>
      <c r="CG1481" s="13">
        <v>8.9399938583374023</v>
      </c>
      <c r="CH1481" s="13">
        <v>47.529808044433594</v>
      </c>
      <c r="CI1481" s="13">
        <v>65.778129577636719</v>
      </c>
      <c r="CJ1481" s="13">
        <v>13.096574783325195</v>
      </c>
      <c r="CK1481" s="13">
        <v>229.3895263671875</v>
      </c>
      <c r="CL1481" s="13">
        <v>6571.94775390625</v>
      </c>
      <c r="CM1481" s="13">
        <v>4.0021419525146484</v>
      </c>
      <c r="CN1481" s="13">
        <v>72.374870300292969</v>
      </c>
      <c r="CO1481" s="13">
        <v>12.530971527099609</v>
      </c>
      <c r="CP1481" s="13">
        <v>59.548890415963932</v>
      </c>
      <c r="CQ1481" s="13">
        <v>403.96092999999996</v>
      </c>
      <c r="CR1481" s="13">
        <v>6.7303500000000005</v>
      </c>
      <c r="CS1481" s="13" t="s">
        <v>255</v>
      </c>
      <c r="CT1481" s="13">
        <v>17.71716</v>
      </c>
      <c r="CU1481" s="13">
        <v>59.077199999999998</v>
      </c>
      <c r="CV1481" s="13" t="s">
        <v>255</v>
      </c>
      <c r="CW1481" s="13">
        <v>5.6898</v>
      </c>
      <c r="CX1481" s="13">
        <v>169.8312</v>
      </c>
      <c r="CY1481" s="13">
        <v>30.752099999999999</v>
      </c>
      <c r="CZ1481" s="13" t="s">
        <v>255</v>
      </c>
      <c r="DA1481" s="13">
        <v>48.5032</v>
      </c>
      <c r="DB1481" s="13">
        <v>303.91800000000001</v>
      </c>
      <c r="DC1481" s="13">
        <v>642.21901000000003</v>
      </c>
      <c r="DD1481" s="13">
        <v>41.241833482661676</v>
      </c>
      <c r="DE1481" s="13">
        <v>4.8002239925090242</v>
      </c>
      <c r="DF1481" s="13">
        <v>7.6314189598667213</v>
      </c>
      <c r="DG1481" s="13">
        <v>0.82693290416916032</v>
      </c>
      <c r="DH1481" s="13">
        <v>0.87670131146856323</v>
      </c>
      <c r="DI1481" s="13">
        <v>0.84698373203831423</v>
      </c>
      <c r="DJ1481" s="13">
        <v>0.89795888508825039</v>
      </c>
      <c r="DK1481" s="13">
        <v>48584.186521654723</v>
      </c>
      <c r="DL1481" s="13">
        <v>6.1859307528159881</v>
      </c>
      <c r="DM1481" s="13">
        <v>140592.999951768</v>
      </c>
      <c r="DN1481" s="13">
        <v>3.9816751253005167</v>
      </c>
      <c r="DO1481" s="13">
        <v>2.8938016671145359</v>
      </c>
      <c r="DP1481" s="13">
        <v>0.36274705104827887</v>
      </c>
      <c r="DQ1481" s="13">
        <v>598.73158717159856</v>
      </c>
      <c r="DR1481" s="13">
        <v>12808.603044098294</v>
      </c>
      <c r="DS1481" s="13">
        <v>10.976450707990969</v>
      </c>
      <c r="DT1481" s="13">
        <v>10.976450707990969</v>
      </c>
      <c r="DU1481" s="13">
        <v>100.00070038671892</v>
      </c>
      <c r="DV1481" s="13">
        <v>13.705252372892337</v>
      </c>
      <c r="DW1481" s="13">
        <v>6.1859307528159881</v>
      </c>
      <c r="DX1481" s="13">
        <v>710.34097649691364</v>
      </c>
      <c r="DY1481" s="13">
        <v>1034.3695207673695</v>
      </c>
      <c r="DZ1481" s="13">
        <v>176.72464474563768</v>
      </c>
      <c r="EA1481" s="13">
        <v>257.11980884562388</v>
      </c>
      <c r="EB1481" s="13">
        <v>18.74998214081316</v>
      </c>
      <c r="EC1481" s="13">
        <v>1344.6701836258519</v>
      </c>
      <c r="ED1481" s="13">
        <v>4.8874049814841909</v>
      </c>
      <c r="EE1481" s="13">
        <v>5.113968334199615E-3</v>
      </c>
      <c r="EF1481" s="13">
        <v>500</v>
      </c>
      <c r="EG1481" s="13">
        <v>10696.448390677026</v>
      </c>
      <c r="EH1481" s="13">
        <v>59280.634912331749</v>
      </c>
      <c r="EI1481" s="13">
        <v>3.627741951641443E-2</v>
      </c>
      <c r="EJ1481" s="13">
        <v>20</v>
      </c>
      <c r="EK1481" s="13">
        <v>2.1816615649929121</v>
      </c>
      <c r="EL1481" s="13">
        <v>7.5478448607388664</v>
      </c>
      <c r="EM1481" s="13">
        <v>7.4999999999999997E-2</v>
      </c>
      <c r="EN1481" s="13">
        <v>18.378758239746094</v>
      </c>
      <c r="EO1481" s="13">
        <v>8.1580943568844433E-2</v>
      </c>
    </row>
    <row r="1482" spans="1:145">
      <c r="A1482" s="12">
        <v>40480.428472222222</v>
      </c>
      <c r="B1482" s="13">
        <v>39</v>
      </c>
      <c r="C1482" s="13" t="s">
        <v>81</v>
      </c>
      <c r="D1482" s="13" t="s">
        <v>65</v>
      </c>
      <c r="E1482" s="12">
        <v>40480.407638888886</v>
      </c>
      <c r="F1482" s="12">
        <v>40480.428472222222</v>
      </c>
      <c r="G1482" s="13" t="s">
        <v>28</v>
      </c>
      <c r="H1482" s="13">
        <v>2</v>
      </c>
      <c r="I1482" s="13">
        <v>1</v>
      </c>
      <c r="J1482" s="13" t="s">
        <v>255</v>
      </c>
      <c r="K1482" s="13">
        <v>5</v>
      </c>
      <c r="L1482" s="13" t="s">
        <v>255</v>
      </c>
      <c r="M1482" s="13">
        <v>549049</v>
      </c>
      <c r="N1482" s="13">
        <v>549050</v>
      </c>
      <c r="O1482" s="13" t="s">
        <v>255</v>
      </c>
      <c r="P1482" s="13">
        <v>1.449935765000844E-2</v>
      </c>
      <c r="Q1482" s="13">
        <v>1.2485744136029398E-2</v>
      </c>
      <c r="R1482" s="13">
        <v>1.4171732572406295</v>
      </c>
      <c r="S1482" s="13" t="s">
        <v>255</v>
      </c>
      <c r="T1482" s="13">
        <v>0.74289239364823367</v>
      </c>
      <c r="U1482" s="13">
        <v>1.1127404559055138</v>
      </c>
      <c r="V1482" s="13" t="s">
        <v>255</v>
      </c>
      <c r="W1482" s="13" t="s">
        <v>255</v>
      </c>
      <c r="X1482" s="13">
        <v>1.7453129969739398</v>
      </c>
      <c r="Y1482" s="13">
        <v>2.9804870302328153E-2</v>
      </c>
      <c r="Z1482" s="13">
        <v>34.508073878950533</v>
      </c>
      <c r="AA1482" s="13">
        <v>2.2304465483566079E-2</v>
      </c>
      <c r="AB1482" s="13" t="s">
        <v>255</v>
      </c>
      <c r="AC1482" s="13">
        <v>55.388999937563518</v>
      </c>
      <c r="AD1482" s="13" t="s">
        <v>255</v>
      </c>
      <c r="AE1482" s="13">
        <v>2.6785593270519041E-2</v>
      </c>
      <c r="AF1482" s="13">
        <v>4.8309956358989563</v>
      </c>
      <c r="AG1482" s="13" t="s">
        <v>255</v>
      </c>
      <c r="AH1482" s="13" t="s">
        <v>255</v>
      </c>
      <c r="AI1482" s="13">
        <v>0.13438399590174907</v>
      </c>
      <c r="AJ1482" s="13">
        <v>1.424780379341099E-2</v>
      </c>
      <c r="AK1482" s="13" t="s">
        <v>255</v>
      </c>
      <c r="AL1482" s="13">
        <v>100</v>
      </c>
      <c r="AM1482" s="13">
        <v>900</v>
      </c>
      <c r="AN1482" s="13">
        <v>3.78681</v>
      </c>
      <c r="AO1482" s="13">
        <v>0.90066599999999997</v>
      </c>
      <c r="AP1482" s="13">
        <v>4396.41</v>
      </c>
      <c r="AQ1482" s="13">
        <v>120.437</v>
      </c>
      <c r="AR1482" s="13" t="s">
        <v>255</v>
      </c>
      <c r="AS1482" s="13" t="s">
        <v>255</v>
      </c>
      <c r="AT1482" s="13" t="s">
        <v>255</v>
      </c>
      <c r="AU1482" s="13" t="s">
        <v>255</v>
      </c>
      <c r="AV1482" s="13">
        <v>39.961599999999997</v>
      </c>
      <c r="AW1482" s="13">
        <v>0.45740799999999998</v>
      </c>
      <c r="AX1482" s="13">
        <v>4.2269699999999997</v>
      </c>
      <c r="AY1482" s="13">
        <v>1.5145200000000001</v>
      </c>
      <c r="AZ1482" s="13">
        <v>25815.1</v>
      </c>
      <c r="BA1482" s="13">
        <v>2028.54</v>
      </c>
      <c r="BB1482" s="13">
        <v>0.80307499999999998</v>
      </c>
      <c r="BC1482" s="13">
        <v>0.35026400000000002</v>
      </c>
      <c r="BD1482" s="13">
        <v>2.7309700000000001</v>
      </c>
      <c r="BE1482" s="13">
        <v>0.38752300000000001</v>
      </c>
      <c r="BF1482" s="13">
        <v>54.208500000000001</v>
      </c>
      <c r="BG1482" s="13">
        <v>4.0926900000000002</v>
      </c>
      <c r="BH1482" s="13">
        <v>16.699300000000001</v>
      </c>
      <c r="BI1482" s="13">
        <v>3.2253799999999999</v>
      </c>
      <c r="BJ1482" s="13" t="s">
        <v>255</v>
      </c>
      <c r="BK1482" s="13" t="s">
        <v>255</v>
      </c>
      <c r="BL1482" s="13">
        <v>15.2193</v>
      </c>
      <c r="BM1482" s="13">
        <v>1.2536</v>
      </c>
      <c r="BN1482" s="13">
        <v>1832.19</v>
      </c>
      <c r="BO1482" s="13">
        <v>371.108</v>
      </c>
      <c r="BP1482" s="13">
        <v>8.6502300000000005</v>
      </c>
      <c r="BQ1482" s="13">
        <v>0.71065999999999996</v>
      </c>
      <c r="BR1482" s="13">
        <v>270.80799999999999</v>
      </c>
      <c r="BS1482" s="13">
        <v>10.802099999999999</v>
      </c>
      <c r="BT1482" s="13" t="s">
        <v>255</v>
      </c>
      <c r="BU1482" s="13" t="s">
        <v>255</v>
      </c>
      <c r="BV1482" s="13" t="s">
        <v>255</v>
      </c>
      <c r="BW1482" s="13" t="s">
        <v>255</v>
      </c>
      <c r="BX1482" s="13">
        <v>4128.3</v>
      </c>
      <c r="BY1482" s="13">
        <v>1001.05</v>
      </c>
      <c r="BZ1482" s="13">
        <v>70.053700000000006</v>
      </c>
      <c r="CA1482" s="13">
        <v>1.2008000000000001</v>
      </c>
      <c r="CB1482" s="13" t="s">
        <v>255</v>
      </c>
      <c r="CC1482" s="13" t="s">
        <v>255</v>
      </c>
      <c r="CD1482" s="13" t="s">
        <v>255</v>
      </c>
      <c r="CE1482" s="13" t="s">
        <v>255</v>
      </c>
      <c r="CF1482" s="13">
        <v>1648.87939453125</v>
      </c>
      <c r="CG1482" s="13">
        <v>9.0093555450439453</v>
      </c>
      <c r="CH1482" s="13">
        <v>47.937385559082031</v>
      </c>
      <c r="CI1482" s="13">
        <v>65.889602661132813</v>
      </c>
      <c r="CJ1482" s="13">
        <v>13.140448570251465</v>
      </c>
      <c r="CK1482" s="13">
        <v>232.10519409179687</v>
      </c>
      <c r="CL1482" s="13">
        <v>6583.34423828125</v>
      </c>
      <c r="CM1482" s="13">
        <v>4.0046000480651855</v>
      </c>
      <c r="CN1482" s="13">
        <v>65.069374084472656</v>
      </c>
      <c r="CO1482" s="13">
        <v>11.531737327575684</v>
      </c>
      <c r="CP1482" s="13">
        <v>59.548890415963932</v>
      </c>
      <c r="CQ1482" s="13">
        <v>407.64144999999996</v>
      </c>
      <c r="CR1482" s="13">
        <v>11.360430000000001</v>
      </c>
      <c r="CS1482" s="13" t="s">
        <v>255</v>
      </c>
      <c r="CT1482" s="13" t="s">
        <v>255</v>
      </c>
      <c r="CU1482" s="13">
        <v>79.923199999999994</v>
      </c>
      <c r="CV1482" s="13">
        <v>12.680909999999999</v>
      </c>
      <c r="CW1482" s="13">
        <v>10.92388</v>
      </c>
      <c r="CX1482" s="13">
        <v>216.834</v>
      </c>
      <c r="CY1482" s="13">
        <v>50.097900000000003</v>
      </c>
      <c r="CZ1482" s="13" t="s">
        <v>255</v>
      </c>
      <c r="DA1482" s="13">
        <v>76.096500000000006</v>
      </c>
      <c r="DB1482" s="13">
        <v>270.80799999999999</v>
      </c>
      <c r="DC1482" s="13">
        <v>728.72481999999991</v>
      </c>
      <c r="DD1482" s="13">
        <v>58.930506168839045</v>
      </c>
      <c r="DE1482" s="13">
        <v>5.8189852927111616</v>
      </c>
      <c r="DF1482" s="13">
        <v>10.402374464161063</v>
      </c>
      <c r="DG1482" s="13">
        <v>0.83787988830346449</v>
      </c>
      <c r="DH1482" s="13">
        <v>0.89628839491939105</v>
      </c>
      <c r="DI1482" s="13">
        <v>0.85209798929691094</v>
      </c>
      <c r="DJ1482" s="13">
        <v>0.91149763802942785</v>
      </c>
      <c r="DK1482" s="13">
        <v>48373.006689499394</v>
      </c>
      <c r="DL1482" s="13">
        <v>6.1590425014809185</v>
      </c>
      <c r="DM1482" s="13">
        <v>140836.8037656727</v>
      </c>
      <c r="DN1482" s="13">
        <v>3.9926172042151022</v>
      </c>
      <c r="DO1482" s="13">
        <v>2.9114750850549247</v>
      </c>
      <c r="DP1482" s="13">
        <v>0.36304100542068485</v>
      </c>
      <c r="DQ1482" s="13">
        <v>598.61083320807506</v>
      </c>
      <c r="DR1482" s="13">
        <v>12806.019767020696</v>
      </c>
      <c r="DS1482" s="13">
        <v>10.997703137111289</v>
      </c>
      <c r="DT1482" s="13">
        <v>10.997703137111289</v>
      </c>
      <c r="DU1482" s="13">
        <v>100.00070038671892</v>
      </c>
      <c r="DV1482" s="13">
        <v>13.705252372892337</v>
      </c>
      <c r="DW1482" s="13">
        <v>6.1590425014809185</v>
      </c>
      <c r="DX1482" s="13">
        <v>710.34097649691364</v>
      </c>
      <c r="DY1482" s="13">
        <v>1034.3695207673695</v>
      </c>
      <c r="DZ1482" s="13">
        <v>176.3608856140975</v>
      </c>
      <c r="EA1482" s="13">
        <v>256.59034822955482</v>
      </c>
      <c r="EB1482" s="13">
        <v>18.74998214081316</v>
      </c>
      <c r="EC1482" s="13">
        <v>1343.3104264324595</v>
      </c>
      <c r="ED1482" s="13">
        <v>4.9008361051474765</v>
      </c>
      <c r="EE1482" s="13">
        <v>2.9922698162761071E-3</v>
      </c>
      <c r="EF1482" s="13">
        <v>500</v>
      </c>
      <c r="EG1482" s="13">
        <v>10696.448390677026</v>
      </c>
      <c r="EH1482" s="13">
        <v>59069.45508017642</v>
      </c>
      <c r="EI1482" s="13">
        <v>3.6378859287164972E-2</v>
      </c>
      <c r="EJ1482" s="13">
        <v>20</v>
      </c>
      <c r="EK1482" s="13">
        <v>2.1816615649929121</v>
      </c>
      <c r="EL1482" s="13">
        <v>7.5209566094037967</v>
      </c>
      <c r="EM1482" s="13">
        <v>7.4999999999999997E-2</v>
      </c>
      <c r="EN1482" s="13">
        <v>16.913214747111002</v>
      </c>
      <c r="EO1482" s="13">
        <v>9.591392278013515E-2</v>
      </c>
    </row>
    <row r="1483" spans="1:145">
      <c r="A1483" s="14" t="s">
        <v>39</v>
      </c>
      <c r="B1483" s="15">
        <v>39</v>
      </c>
      <c r="C1483" s="15" t="s">
        <v>81</v>
      </c>
      <c r="D1483" s="15" t="s">
        <v>65</v>
      </c>
      <c r="E1483" s="16">
        <v>40480.407638888879</v>
      </c>
      <c r="F1483" s="16">
        <v>40480.428472222222</v>
      </c>
      <c r="G1483" s="15" t="s">
        <v>28</v>
      </c>
      <c r="H1483" s="15">
        <v>2</v>
      </c>
      <c r="I1483" s="15">
        <v>1</v>
      </c>
      <c r="J1483" s="15" t="s">
        <v>255</v>
      </c>
      <c r="K1483" s="15">
        <v>5</v>
      </c>
      <c r="L1483" s="15" t="s">
        <v>255</v>
      </c>
      <c r="M1483" s="15">
        <v>549049</v>
      </c>
      <c r="N1483" s="15">
        <v>549050</v>
      </c>
      <c r="O1483" s="15" t="s">
        <v>255</v>
      </c>
      <c r="P1483" s="15">
        <v>1.449935765000843E-2</v>
      </c>
      <c r="Q1483" s="15">
        <v>1.2485744136029393E-2</v>
      </c>
      <c r="R1483" s="15">
        <v>1.417173257240629</v>
      </c>
      <c r="S1483" s="15" t="s">
        <v>255</v>
      </c>
      <c r="T1483" s="15">
        <v>0.74289239364823356</v>
      </c>
      <c r="U1483" s="15">
        <v>1.1127404559055136</v>
      </c>
      <c r="V1483" s="15" t="s">
        <v>255</v>
      </c>
      <c r="W1483" s="15" t="s">
        <v>255</v>
      </c>
      <c r="X1483" s="15">
        <v>1.7453129969739385</v>
      </c>
      <c r="Y1483" s="15">
        <v>2.9804870302328149E-2</v>
      </c>
      <c r="Z1483" s="15">
        <v>34.508073878950526</v>
      </c>
      <c r="AA1483" s="15">
        <v>2.2304465483566089E-2</v>
      </c>
      <c r="AB1483" s="15" t="s">
        <v>255</v>
      </c>
      <c r="AC1483" s="15">
        <v>55.388999937563533</v>
      </c>
      <c r="AD1483" s="15" t="s">
        <v>255</v>
      </c>
      <c r="AE1483" s="15">
        <v>2.6785593270519024E-2</v>
      </c>
      <c r="AF1483" s="15">
        <v>4.8309956358989554</v>
      </c>
      <c r="AG1483" s="15" t="s">
        <v>255</v>
      </c>
      <c r="AH1483" s="15" t="s">
        <v>255</v>
      </c>
      <c r="AI1483" s="15">
        <v>0.13438399590174913</v>
      </c>
      <c r="AJ1483" s="15">
        <v>1.4247803793410995E-2</v>
      </c>
      <c r="AK1483" s="15" t="s">
        <v>255</v>
      </c>
      <c r="AL1483" s="15">
        <v>100</v>
      </c>
      <c r="AM1483" s="15">
        <v>900</v>
      </c>
      <c r="AN1483" s="15">
        <v>3.303311052631579</v>
      </c>
      <c r="AO1483" s="15">
        <v>0.89481994736842108</v>
      </c>
      <c r="AP1483" s="15">
        <v>7048.2116666666661</v>
      </c>
      <c r="AQ1483" s="15">
        <v>130.29376249999996</v>
      </c>
      <c r="AR1483" s="15" t="s">
        <v>255</v>
      </c>
      <c r="AS1483" s="15" t="s">
        <v>255</v>
      </c>
      <c r="AT1483" s="15">
        <v>4.3998432272727266</v>
      </c>
      <c r="AU1483" s="15">
        <v>1.602044636363636</v>
      </c>
      <c r="AV1483" s="15">
        <v>29.871863148148151</v>
      </c>
      <c r="AW1483" s="15">
        <v>0.3369811407407407</v>
      </c>
      <c r="AX1483" s="15">
        <v>3.789959333333333</v>
      </c>
      <c r="AY1483" s="15">
        <v>1.2269744</v>
      </c>
      <c r="AZ1483" s="15">
        <v>42175.707692307697</v>
      </c>
      <c r="BA1483" s="15">
        <v>1345.3656153846152</v>
      </c>
      <c r="BB1483" s="15">
        <v>0.63682207692307702</v>
      </c>
      <c r="BC1483" s="15">
        <v>0.24329666153846155</v>
      </c>
      <c r="BD1483" s="15">
        <v>1.8033034166666668</v>
      </c>
      <c r="BE1483" s="15">
        <v>0.43397541666666667</v>
      </c>
      <c r="BF1483" s="15">
        <v>65.525237499999989</v>
      </c>
      <c r="BG1483" s="15">
        <v>7.276085000000001</v>
      </c>
      <c r="BH1483" s="15">
        <v>16.860693478260867</v>
      </c>
      <c r="BI1483" s="15">
        <v>4.2509085652173919</v>
      </c>
      <c r="BJ1483" s="15" t="s">
        <v>255</v>
      </c>
      <c r="BK1483" s="15" t="s">
        <v>255</v>
      </c>
      <c r="BL1483" s="15">
        <v>16.966802083333338</v>
      </c>
      <c r="BM1483" s="15">
        <v>1.8205479166666665</v>
      </c>
      <c r="BN1483" s="15">
        <v>3710.8360000000002</v>
      </c>
      <c r="BO1483" s="15">
        <v>260.71231999999998</v>
      </c>
      <c r="BP1483" s="15">
        <v>5.0210894999999995</v>
      </c>
      <c r="BQ1483" s="15">
        <v>0.49347590000000008</v>
      </c>
      <c r="BR1483" s="15">
        <v>400.669625</v>
      </c>
      <c r="BS1483" s="15">
        <v>11.565221250000002</v>
      </c>
      <c r="BT1483" s="15" t="s">
        <v>255</v>
      </c>
      <c r="BU1483" s="15" t="s">
        <v>255</v>
      </c>
      <c r="BV1483" s="15" t="s">
        <v>255</v>
      </c>
      <c r="BW1483" s="15" t="s">
        <v>255</v>
      </c>
      <c r="BX1483" s="15">
        <v>5906.0241666666652</v>
      </c>
      <c r="BY1483" s="15">
        <v>1194.8660833333336</v>
      </c>
      <c r="BZ1483" s="15">
        <v>110.18965833333334</v>
      </c>
      <c r="CA1483" s="15">
        <v>1.478291875</v>
      </c>
      <c r="CB1483" s="15" t="s">
        <v>255</v>
      </c>
      <c r="CC1483" s="15" t="s">
        <v>255</v>
      </c>
      <c r="CD1483" s="15" t="s">
        <v>255</v>
      </c>
      <c r="CE1483" s="15" t="s">
        <v>255</v>
      </c>
      <c r="CF1483" s="15">
        <v>1632.9712268460182</v>
      </c>
      <c r="CG1483" s="15">
        <v>8.7143161219935266</v>
      </c>
      <c r="CH1483" s="15">
        <v>46.485728602255541</v>
      </c>
      <c r="CI1483" s="15">
        <v>64.592543202061805</v>
      </c>
      <c r="CJ1483" s="15">
        <v>13.125693936501779</v>
      </c>
      <c r="CK1483" s="15">
        <v>228.08349215599799</v>
      </c>
      <c r="CL1483" s="15">
        <v>6444.7243416078627</v>
      </c>
      <c r="CM1483" s="15">
        <v>3.9510179258161977</v>
      </c>
      <c r="CN1483" s="15">
        <v>65.730338681128714</v>
      </c>
      <c r="CO1483" s="15">
        <v>11.352893029489826</v>
      </c>
      <c r="CP1483" s="15">
        <v>59.548890415963967</v>
      </c>
      <c r="CQ1483" s="15">
        <v>482.52832211111115</v>
      </c>
      <c r="CR1483" s="15">
        <v>9.9099331578947378</v>
      </c>
      <c r="CS1483" s="15" t="s">
        <v>255</v>
      </c>
      <c r="CT1483" s="15">
        <v>17.599372909090906</v>
      </c>
      <c r="CU1483" s="15">
        <v>59.743726296296302</v>
      </c>
      <c r="CV1483" s="15">
        <v>11.369878</v>
      </c>
      <c r="CW1483" s="15">
        <v>7.2132136666666673</v>
      </c>
      <c r="CX1483" s="15">
        <v>262.10094999999995</v>
      </c>
      <c r="CY1483" s="15">
        <v>50.582080434782604</v>
      </c>
      <c r="CZ1483" s="15" t="s">
        <v>255</v>
      </c>
      <c r="DA1483" s="15">
        <v>84.834010416666672</v>
      </c>
      <c r="DB1483" s="15">
        <v>400.669625</v>
      </c>
      <c r="DC1483" s="15">
        <v>798.20593251851835</v>
      </c>
      <c r="DD1483" s="15">
        <v>53.268532376199822</v>
      </c>
      <c r="DE1483" s="15">
        <v>4.930126533768532</v>
      </c>
      <c r="DF1483" s="15">
        <v>8.1331933614297984</v>
      </c>
      <c r="DG1483" s="15">
        <v>0.84521543857960302</v>
      </c>
      <c r="DH1483" s="15">
        <v>0.89297653007651645</v>
      </c>
      <c r="DI1483" s="15">
        <v>0.86223383788444863</v>
      </c>
      <c r="DJ1483" s="15">
        <v>0.91102652846388732</v>
      </c>
      <c r="DK1483" s="15">
        <v>47971.284253378857</v>
      </c>
      <c r="DL1483" s="15">
        <v>6.1078936123133163</v>
      </c>
      <c r="DM1483" s="15">
        <v>137871.32262429697</v>
      </c>
      <c r="DN1483" s="15">
        <v>3.9472848520306836</v>
      </c>
      <c r="DO1483" s="15">
        <v>2.8756617366195871</v>
      </c>
      <c r="DP1483" s="15">
        <v>0.36294214937456204</v>
      </c>
      <c r="DQ1483" s="15">
        <v>592.75871377387807</v>
      </c>
      <c r="DR1483" s="15">
        <v>12680.82598001276</v>
      </c>
      <c r="DS1483" s="15">
        <v>10.875878991891135</v>
      </c>
      <c r="DT1483" s="15">
        <v>10.875878991891135</v>
      </c>
      <c r="DU1483" s="15">
        <v>100.00070038671898</v>
      </c>
      <c r="DV1483" s="15">
        <v>13.705252372892343</v>
      </c>
      <c r="DW1483" s="15">
        <v>6.1078936123133163</v>
      </c>
      <c r="DX1483" s="15">
        <v>710.34097649691364</v>
      </c>
      <c r="DY1483" s="15">
        <v>1034.3695207673697</v>
      </c>
      <c r="DZ1483" s="15">
        <v>177.95084840584914</v>
      </c>
      <c r="EA1483" s="15">
        <v>258.90130592234476</v>
      </c>
      <c r="EB1483" s="15">
        <v>18.749982140813145</v>
      </c>
      <c r="EC1483" s="15">
        <v>1330.3503472490559</v>
      </c>
      <c r="ED1483" s="15">
        <v>4.8451917954244914</v>
      </c>
      <c r="EE1483" s="15">
        <v>1.3953027697413536E-2</v>
      </c>
      <c r="EF1483" s="15">
        <v>500</v>
      </c>
      <c r="EG1483" s="15">
        <v>10696.448390677027</v>
      </c>
      <c r="EH1483" s="15">
        <v>58667.732644055883</v>
      </c>
      <c r="EI1483" s="15">
        <v>3.6362816039441824E-2</v>
      </c>
      <c r="EJ1483" s="15">
        <v>20</v>
      </c>
      <c r="EK1483" s="15">
        <v>2.1816615649929125</v>
      </c>
      <c r="EL1483" s="15">
        <v>7.4698077202361954</v>
      </c>
      <c r="EM1483" s="15">
        <v>7.5000000000000011E-2</v>
      </c>
      <c r="EN1483" s="15">
        <v>16.650909776585078</v>
      </c>
      <c r="EO1483" s="15">
        <v>9.7575133900314498E-2</v>
      </c>
    </row>
    <row r="1484" spans="1:145">
      <c r="A1484" s="14" t="s">
        <v>40</v>
      </c>
      <c r="B1484" s="15">
        <v>0</v>
      </c>
      <c r="C1484" s="15" t="s">
        <v>255</v>
      </c>
      <c r="D1484" s="15" t="s">
        <v>255</v>
      </c>
      <c r="E1484" s="16">
        <v>7.396229524348216E-12</v>
      </c>
      <c r="F1484" s="16">
        <v>0</v>
      </c>
      <c r="G1484" s="15" t="s">
        <v>255</v>
      </c>
      <c r="H1484" s="15">
        <v>0</v>
      </c>
      <c r="I1484" s="15">
        <v>0</v>
      </c>
      <c r="J1484" s="15" t="s">
        <v>255</v>
      </c>
      <c r="K1484" s="15">
        <v>0</v>
      </c>
      <c r="L1484" s="15" t="s">
        <v>255</v>
      </c>
      <c r="M1484" s="15">
        <v>0</v>
      </c>
      <c r="N1484" s="15">
        <v>0</v>
      </c>
      <c r="O1484" s="15" t="s">
        <v>255</v>
      </c>
      <c r="P1484" s="15">
        <v>1.0580391203424763E-17</v>
      </c>
      <c r="Q1484" s="15">
        <v>5.2901956017123814E-18</v>
      </c>
      <c r="R1484" s="15">
        <v>4.5143002467945654E-16</v>
      </c>
      <c r="S1484" s="15" t="s">
        <v>255</v>
      </c>
      <c r="T1484" s="15">
        <v>1.1285750616986414E-16</v>
      </c>
      <c r="U1484" s="15">
        <v>2.2571501233972827E-16</v>
      </c>
      <c r="V1484" s="15" t="s">
        <v>255</v>
      </c>
      <c r="W1484" s="15" t="s">
        <v>255</v>
      </c>
      <c r="X1484" s="15">
        <v>1.3542900740383696E-15</v>
      </c>
      <c r="Y1484" s="15">
        <v>3.5267970678082542E-18</v>
      </c>
      <c r="Z1484" s="15">
        <v>7.2228803948713047E-15</v>
      </c>
      <c r="AA1484" s="15">
        <v>1.0580391203424763E-17</v>
      </c>
      <c r="AB1484" s="15" t="s">
        <v>255</v>
      </c>
      <c r="AC1484" s="15">
        <v>1.4445760789742609E-14</v>
      </c>
      <c r="AD1484" s="15" t="s">
        <v>255</v>
      </c>
      <c r="AE1484" s="15">
        <v>1.7633985339041268E-17</v>
      </c>
      <c r="AF1484" s="15">
        <v>9.0286004935891309E-16</v>
      </c>
      <c r="AG1484" s="15" t="s">
        <v>255</v>
      </c>
      <c r="AH1484" s="15" t="s">
        <v>255</v>
      </c>
      <c r="AI1484" s="15">
        <v>5.6428753084932068E-17</v>
      </c>
      <c r="AJ1484" s="15">
        <v>5.2901956017123814E-18</v>
      </c>
      <c r="AK1484" s="15" t="s">
        <v>255</v>
      </c>
      <c r="AL1484" s="15">
        <v>0</v>
      </c>
      <c r="AM1484" s="15">
        <v>0</v>
      </c>
      <c r="AN1484" s="15">
        <v>1.2333389212526336</v>
      </c>
      <c r="AO1484" s="15">
        <v>0.10832131165066027</v>
      </c>
      <c r="AP1484" s="15">
        <v>2008.3118746689308</v>
      </c>
      <c r="AQ1484" s="15">
        <v>24.465944925403694</v>
      </c>
      <c r="AR1484" s="15" t="s">
        <v>255</v>
      </c>
      <c r="AS1484" s="15" t="s">
        <v>255</v>
      </c>
      <c r="AT1484" s="15">
        <v>1.4624532587088697</v>
      </c>
      <c r="AU1484" s="15">
        <v>0.54579719714731267</v>
      </c>
      <c r="AV1484" s="15">
        <v>12.837967432966053</v>
      </c>
      <c r="AW1484" s="15">
        <v>0.10959269135625749</v>
      </c>
      <c r="AX1484" s="15">
        <v>1.3799141214917614</v>
      </c>
      <c r="AY1484" s="15">
        <v>0.28388110277387996</v>
      </c>
      <c r="AZ1484" s="15">
        <v>20021.24864539197</v>
      </c>
      <c r="BA1484" s="15">
        <v>408.65608296552614</v>
      </c>
      <c r="BB1484" s="15">
        <v>0.19215146110185266</v>
      </c>
      <c r="BC1484" s="15">
        <v>8.8650042428205067E-2</v>
      </c>
      <c r="BD1484" s="15">
        <v>0.79504904086505734</v>
      </c>
      <c r="BE1484" s="15">
        <v>0.1277231860487634</v>
      </c>
      <c r="BF1484" s="15">
        <v>25.862064522280935</v>
      </c>
      <c r="BG1484" s="15">
        <v>2.5929812301807256</v>
      </c>
      <c r="BH1484" s="15">
        <v>8.5753435349450449</v>
      </c>
      <c r="BI1484" s="15">
        <v>1.5713957443947373</v>
      </c>
      <c r="BJ1484" s="15" t="s">
        <v>255</v>
      </c>
      <c r="BK1484" s="15" t="s">
        <v>255</v>
      </c>
      <c r="BL1484" s="15">
        <v>7.6680443448083651</v>
      </c>
      <c r="BM1484" s="15">
        <v>0.61130321470131876</v>
      </c>
      <c r="BN1484" s="15">
        <v>1356.6731184408418</v>
      </c>
      <c r="BO1484" s="15">
        <v>60.779863551261833</v>
      </c>
      <c r="BP1484" s="15">
        <v>2.5890632000264739</v>
      </c>
      <c r="BQ1484" s="15">
        <v>0.13343257075506451</v>
      </c>
      <c r="BR1484" s="15">
        <v>118.0247543090974</v>
      </c>
      <c r="BS1484" s="15">
        <v>2.8917514683414312</v>
      </c>
      <c r="BT1484" s="15" t="s">
        <v>255</v>
      </c>
      <c r="BU1484" s="15" t="s">
        <v>255</v>
      </c>
      <c r="BV1484" s="15" t="s">
        <v>255</v>
      </c>
      <c r="BW1484" s="15" t="s">
        <v>255</v>
      </c>
      <c r="BX1484" s="15">
        <v>2378.1456787789402</v>
      </c>
      <c r="BY1484" s="15">
        <v>305.74893115500299</v>
      </c>
      <c r="BZ1484" s="15">
        <v>29.610918848288406</v>
      </c>
      <c r="CA1484" s="15">
        <v>0.41261747999983966</v>
      </c>
      <c r="CB1484" s="15" t="s">
        <v>255</v>
      </c>
      <c r="CC1484" s="15" t="s">
        <v>255</v>
      </c>
      <c r="CD1484" s="15" t="s">
        <v>255</v>
      </c>
      <c r="CE1484" s="15" t="s">
        <v>255</v>
      </c>
      <c r="CF1484" s="15">
        <v>46.997587643341127</v>
      </c>
      <c r="CG1484" s="15">
        <v>0.26658798842971032</v>
      </c>
      <c r="CH1484" s="15">
        <v>1.4296717758340132</v>
      </c>
      <c r="CI1484" s="15">
        <v>0.87346942813047646</v>
      </c>
      <c r="CJ1484" s="15">
        <v>0.37866626927642305</v>
      </c>
      <c r="CK1484" s="15">
        <v>8.2640531601668297</v>
      </c>
      <c r="CL1484" s="15">
        <v>220.90460181136538</v>
      </c>
      <c r="CM1484" s="15">
        <v>6.5591500702059491E-2</v>
      </c>
      <c r="CN1484" s="15">
        <v>6.7452999418457598</v>
      </c>
      <c r="CO1484" s="15">
        <v>1.5633471225619187</v>
      </c>
      <c r="CP1484" s="15">
        <v>3.6114401974356517E-14</v>
      </c>
      <c r="CQ1484" s="15">
        <v>234.37919008645446</v>
      </c>
      <c r="CR1484" s="15">
        <v>3.7000167637579002</v>
      </c>
      <c r="CS1484" s="15" t="s">
        <v>255</v>
      </c>
      <c r="CT1484" s="15">
        <v>5.8498130348354787</v>
      </c>
      <c r="CU1484" s="15">
        <v>25.675934865932106</v>
      </c>
      <c r="CV1484" s="15">
        <v>4.1397423644752829</v>
      </c>
      <c r="CW1484" s="15">
        <v>3.1801961634602294</v>
      </c>
      <c r="CX1484" s="15">
        <v>103.44825808912374</v>
      </c>
      <c r="CY1484" s="15">
        <v>25.726030604835124</v>
      </c>
      <c r="CZ1484" s="15" t="s">
        <v>255</v>
      </c>
      <c r="DA1484" s="15">
        <v>38.340221724041825</v>
      </c>
      <c r="DB1484" s="15">
        <v>118.0247543090974</v>
      </c>
      <c r="DC1484" s="15">
        <v>405.57896910170348</v>
      </c>
      <c r="DD1484" s="15">
        <v>15.860137923619726</v>
      </c>
      <c r="DE1484" s="15">
        <v>0.66457921997855618</v>
      </c>
      <c r="DF1484" s="15">
        <v>1.3854237622132226</v>
      </c>
      <c r="DG1484" s="15">
        <v>4.361836177652971E-2</v>
      </c>
      <c r="DH1484" s="15">
        <v>3.1244899589437589E-2</v>
      </c>
      <c r="DI1484" s="15">
        <v>4.0061516447301222E-2</v>
      </c>
      <c r="DJ1484" s="15">
        <v>2.6880469136664611E-2</v>
      </c>
      <c r="DK1484" s="15">
        <v>1036.5192972330417</v>
      </c>
      <c r="DL1484" s="15">
        <v>0.131973735811831</v>
      </c>
      <c r="DM1484" s="15">
        <v>4725.789345075932</v>
      </c>
      <c r="DN1484" s="15">
        <v>0.10357668035453275</v>
      </c>
      <c r="DO1484" s="15">
        <v>0.12328090671534891</v>
      </c>
      <c r="DP1484" s="15">
        <v>2.5370640041520649E-3</v>
      </c>
      <c r="DQ1484" s="15">
        <v>20.128723055911959</v>
      </c>
      <c r="DR1484" s="15">
        <v>430.6116946756639</v>
      </c>
      <c r="DS1484" s="15">
        <v>0.27913113478451435</v>
      </c>
      <c r="DT1484" s="15">
        <v>0.27913113478459578</v>
      </c>
      <c r="DU1484" s="15">
        <v>5.7783043158970438E-14</v>
      </c>
      <c r="DV1484" s="15">
        <v>5.4171602961534785E-15</v>
      </c>
      <c r="DW1484" s="15">
        <v>0.131973735811831</v>
      </c>
      <c r="DX1484" s="15">
        <v>0</v>
      </c>
      <c r="DY1484" s="15">
        <v>2.3113217263588175E-13</v>
      </c>
      <c r="DZ1484" s="15">
        <v>3.5374239577357169</v>
      </c>
      <c r="EA1484" s="15">
        <v>5.1480652535508336</v>
      </c>
      <c r="EB1484" s="15">
        <v>1.4445760789742609E-14</v>
      </c>
      <c r="EC1484" s="15">
        <v>38.288033501938152</v>
      </c>
      <c r="ED1484" s="15">
        <v>0.12713774167904038</v>
      </c>
      <c r="EE1484" s="15">
        <v>1.4195796733073552E-2</v>
      </c>
      <c r="EF1484" s="15">
        <v>0</v>
      </c>
      <c r="EG1484" s="15">
        <v>1.849057381087054E-12</v>
      </c>
      <c r="EH1484" s="15">
        <v>1036.5192972327964</v>
      </c>
      <c r="EI1484" s="15">
        <v>8.2185452185232991E-4</v>
      </c>
      <c r="EJ1484" s="15">
        <v>0</v>
      </c>
      <c r="EK1484" s="15">
        <v>4.5143002467945654E-16</v>
      </c>
      <c r="EL1484" s="15">
        <v>0.13197373581171615</v>
      </c>
      <c r="EM1484" s="15">
        <v>1.4107188271233017E-17</v>
      </c>
      <c r="EN1484" s="15">
        <v>2.2929091130908179</v>
      </c>
      <c r="EO1484" s="15">
        <v>2.6001972373727006E-2</v>
      </c>
    </row>
    <row r="1485" spans="1:145">
      <c r="A1485" s="14" t="s">
        <v>41</v>
      </c>
      <c r="B1485" s="15">
        <v>0</v>
      </c>
      <c r="C1485" s="15" t="s">
        <v>255</v>
      </c>
      <c r="D1485" s="15" t="s">
        <v>255</v>
      </c>
      <c r="E1485" s="16">
        <v>1.8271134002224762E-16</v>
      </c>
      <c r="F1485" s="16">
        <v>0</v>
      </c>
      <c r="G1485" s="15" t="s">
        <v>255</v>
      </c>
      <c r="H1485" s="15">
        <v>0</v>
      </c>
      <c r="I1485" s="15">
        <v>0</v>
      </c>
      <c r="J1485" s="15" t="s">
        <v>255</v>
      </c>
      <c r="K1485" s="15">
        <v>0</v>
      </c>
      <c r="L1485" s="15" t="s">
        <v>255</v>
      </c>
      <c r="M1485" s="15">
        <v>0</v>
      </c>
      <c r="N1485" s="15">
        <v>0</v>
      </c>
      <c r="O1485" s="15" t="s">
        <v>255</v>
      </c>
      <c r="P1485" s="15">
        <v>7.2971447831129341E-16</v>
      </c>
      <c r="Q1485" s="15">
        <v>4.2369886360611608E-16</v>
      </c>
      <c r="R1485" s="15">
        <v>3.1854257930214808E-16</v>
      </c>
      <c r="S1485" s="15" t="s">
        <v>255</v>
      </c>
      <c r="T1485" s="15">
        <v>1.5191635711282194E-16</v>
      </c>
      <c r="U1485" s="15">
        <v>2.0284605555753647E-16</v>
      </c>
      <c r="V1485" s="15" t="s">
        <v>255</v>
      </c>
      <c r="W1485" s="15" t="s">
        <v>255</v>
      </c>
      <c r="X1485" s="15">
        <v>7.7595828162998109E-16</v>
      </c>
      <c r="Y1485" s="15">
        <v>1.1832955594283413E-16</v>
      </c>
      <c r="Z1485" s="15">
        <v>2.0930986818354898E-16</v>
      </c>
      <c r="AA1485" s="15">
        <v>4.7436201558922744E-16</v>
      </c>
      <c r="AB1485" s="15" t="s">
        <v>255</v>
      </c>
      <c r="AC1485" s="15">
        <v>2.6080558966629458E-16</v>
      </c>
      <c r="AD1485" s="15" t="s">
        <v>255</v>
      </c>
      <c r="AE1485" s="15">
        <v>6.5833842696513007E-16</v>
      </c>
      <c r="AF1485" s="15">
        <v>1.8688902193365533E-16</v>
      </c>
      <c r="AG1485" s="15" t="s">
        <v>255</v>
      </c>
      <c r="AH1485" s="15" t="s">
        <v>255</v>
      </c>
      <c r="AI1485" s="15">
        <v>4.1990679549511444E-16</v>
      </c>
      <c r="AJ1485" s="15">
        <v>3.7129902112765425E-16</v>
      </c>
      <c r="AK1485" s="15" t="s">
        <v>255</v>
      </c>
      <c r="AL1485" s="15">
        <v>0</v>
      </c>
      <c r="AM1485" s="15">
        <v>0</v>
      </c>
      <c r="AN1485" s="15">
        <v>0.37336445209121177</v>
      </c>
      <c r="AO1485" s="15">
        <v>0.12105375161698481</v>
      </c>
      <c r="AP1485" s="15">
        <v>0.28493921148351781</v>
      </c>
      <c r="AQ1485" s="15">
        <v>0.18777525843114479</v>
      </c>
      <c r="AR1485" s="15" t="s">
        <v>255</v>
      </c>
      <c r="AS1485" s="15" t="s">
        <v>255</v>
      </c>
      <c r="AT1485" s="15">
        <v>0.33238758364019744</v>
      </c>
      <c r="AU1485" s="15">
        <v>0.34068788394446853</v>
      </c>
      <c r="AV1485" s="15">
        <v>0.42976788455734199</v>
      </c>
      <c r="AW1485" s="15">
        <v>0.32521906453089477</v>
      </c>
      <c r="AX1485" s="15">
        <v>0.36409734251108805</v>
      </c>
      <c r="AY1485" s="15">
        <v>0.23136676916313817</v>
      </c>
      <c r="AZ1485" s="15">
        <v>0.47471043737918323</v>
      </c>
      <c r="BA1485" s="15">
        <v>0.30375094940173486</v>
      </c>
      <c r="BB1485" s="15">
        <v>0.30173492418835068</v>
      </c>
      <c r="BC1485" s="15">
        <v>0.36437015562661484</v>
      </c>
      <c r="BD1485" s="15">
        <v>0.44088478595281166</v>
      </c>
      <c r="BE1485" s="15">
        <v>0.29430972618171741</v>
      </c>
      <c r="BF1485" s="15">
        <v>0.39468860410129669</v>
      </c>
      <c r="BG1485" s="15">
        <v>0.35637038739661853</v>
      </c>
      <c r="BH1485" s="15">
        <v>0.50859969348245149</v>
      </c>
      <c r="BI1485" s="15">
        <v>0.36966114897236702</v>
      </c>
      <c r="BJ1485" s="15" t="s">
        <v>255</v>
      </c>
      <c r="BK1485" s="15" t="s">
        <v>255</v>
      </c>
      <c r="BL1485" s="15">
        <v>0.45194399670287677</v>
      </c>
      <c r="BM1485" s="15">
        <v>0.33577979964437565</v>
      </c>
      <c r="BN1485" s="15">
        <v>0.36559770317007856</v>
      </c>
      <c r="BO1485" s="15">
        <v>0.23313000149460461</v>
      </c>
      <c r="BP1485" s="15">
        <v>0.51563773161710702</v>
      </c>
      <c r="BQ1485" s="15">
        <v>0.2703932872001743</v>
      </c>
      <c r="BR1485" s="15">
        <v>0.29456875925919618</v>
      </c>
      <c r="BS1485" s="15">
        <v>0.25003857737191415</v>
      </c>
      <c r="BT1485" s="15" t="s">
        <v>255</v>
      </c>
      <c r="BU1485" s="15" t="s">
        <v>255</v>
      </c>
      <c r="BV1485" s="15" t="s">
        <v>255</v>
      </c>
      <c r="BW1485" s="15" t="s">
        <v>255</v>
      </c>
      <c r="BX1485" s="15">
        <v>0.40266440022394212</v>
      </c>
      <c r="BY1485" s="15">
        <v>0.25588552174989448</v>
      </c>
      <c r="BZ1485" s="15">
        <v>0.26872684148554843</v>
      </c>
      <c r="CA1485" s="15">
        <v>0.27911773512239568</v>
      </c>
      <c r="CB1485" s="15" t="s">
        <v>255</v>
      </c>
      <c r="CC1485" s="15" t="s">
        <v>255</v>
      </c>
      <c r="CD1485" s="15" t="s">
        <v>255</v>
      </c>
      <c r="CE1485" s="15" t="s">
        <v>255</v>
      </c>
      <c r="CF1485" s="15">
        <v>2.8780413806870332E-2</v>
      </c>
      <c r="CG1485" s="15">
        <v>3.0591957498177658E-2</v>
      </c>
      <c r="CH1485" s="15">
        <v>3.0755068680684158E-2</v>
      </c>
      <c r="CI1485" s="15">
        <v>1.352275951417555E-2</v>
      </c>
      <c r="CJ1485" s="15">
        <v>2.884923807520565E-2</v>
      </c>
      <c r="CK1485" s="15">
        <v>3.623257905273837E-2</v>
      </c>
      <c r="CL1485" s="15">
        <v>3.4276811559678433E-2</v>
      </c>
      <c r="CM1485" s="15">
        <v>1.6601165050019271E-2</v>
      </c>
      <c r="CN1485" s="15">
        <v>0.10262080003221323</v>
      </c>
      <c r="CO1485" s="15">
        <v>0.13770473468753999</v>
      </c>
      <c r="CP1485" s="15">
        <v>6.0646641309499373E-16</v>
      </c>
      <c r="CQ1485" s="15">
        <v>0.48573146765980768</v>
      </c>
      <c r="CR1485" s="15">
        <v>0.37336445209121172</v>
      </c>
      <c r="CS1485" s="15" t="s">
        <v>255</v>
      </c>
      <c r="CT1485" s="15">
        <v>0.33238758364019744</v>
      </c>
      <c r="CU1485" s="15">
        <v>0.42976788455734199</v>
      </c>
      <c r="CV1485" s="15">
        <v>0.36409734251108788</v>
      </c>
      <c r="CW1485" s="15">
        <v>0.44088478595281166</v>
      </c>
      <c r="CX1485" s="15">
        <v>0.39468860410129669</v>
      </c>
      <c r="CY1485" s="15">
        <v>0.50859969348245115</v>
      </c>
      <c r="CZ1485" s="15" t="s">
        <v>255</v>
      </c>
      <c r="DA1485" s="15">
        <v>0.45194399670287688</v>
      </c>
      <c r="DB1485" s="15">
        <v>0.29456875925919618</v>
      </c>
      <c r="DC1485" s="15">
        <v>0.50811319808412225</v>
      </c>
      <c r="DD1485" s="15">
        <v>0.29773934471500429</v>
      </c>
      <c r="DE1485" s="15">
        <v>0.1347996274388843</v>
      </c>
      <c r="DF1485" s="15">
        <v>0.17034191868391385</v>
      </c>
      <c r="DG1485" s="15">
        <v>5.1606205690978631E-2</v>
      </c>
      <c r="DH1485" s="15">
        <v>3.498960895059617E-2</v>
      </c>
      <c r="DI1485" s="15">
        <v>4.6462473040486292E-2</v>
      </c>
      <c r="DJ1485" s="15">
        <v>2.9505693080078228E-2</v>
      </c>
      <c r="DK1485" s="15">
        <v>2.1607078346251161E-2</v>
      </c>
      <c r="DL1485" s="15">
        <v>2.1607078346252823E-2</v>
      </c>
      <c r="DM1485" s="15">
        <v>3.4276811559673173E-2</v>
      </c>
      <c r="DN1485" s="15">
        <v>2.6239981211704965E-2</v>
      </c>
      <c r="DO1485" s="15">
        <v>4.2870447920021613E-2</v>
      </c>
      <c r="DP1485" s="15">
        <v>6.990271062548248E-3</v>
      </c>
      <c r="DQ1485" s="15">
        <v>3.3957700811785181E-2</v>
      </c>
      <c r="DR1485" s="15">
        <v>3.3957700811791329E-2</v>
      </c>
      <c r="DS1485" s="15">
        <v>2.566515635128247E-2</v>
      </c>
      <c r="DT1485" s="15">
        <v>2.5665156351289957E-2</v>
      </c>
      <c r="DU1485" s="15">
        <v>5.778263845704481E-16</v>
      </c>
      <c r="DV1485" s="15">
        <v>3.9526162297223328E-16</v>
      </c>
      <c r="DW1485" s="15">
        <v>2.1607078346252823E-2</v>
      </c>
      <c r="DX1485" s="15">
        <v>0</v>
      </c>
      <c r="DY1485" s="15">
        <v>2.2345222669013997E-16</v>
      </c>
      <c r="DZ1485" s="15">
        <v>1.9878657446285284E-2</v>
      </c>
      <c r="EA1485" s="15">
        <v>1.9884276887714703E-2</v>
      </c>
      <c r="EB1485" s="15">
        <v>7.7044130929055531E-16</v>
      </c>
      <c r="EC1485" s="15">
        <v>2.8780413806867841E-2</v>
      </c>
      <c r="ED1485" s="15">
        <v>2.6239981211703865E-2</v>
      </c>
      <c r="EE1485" s="15">
        <v>1.0173990219846705</v>
      </c>
      <c r="EF1485" s="15">
        <v>0</v>
      </c>
      <c r="EG1485" s="15">
        <v>1.7286647993353416E-16</v>
      </c>
      <c r="EH1485" s="15">
        <v>1.7667621544563215E-2</v>
      </c>
      <c r="EI1485" s="15">
        <v>2.2601509216472266E-2</v>
      </c>
      <c r="EJ1485" s="15">
        <v>0</v>
      </c>
      <c r="EK1485" s="15">
        <v>2.0692028127695557E-16</v>
      </c>
      <c r="EL1485" s="15">
        <v>1.7667621544553376E-2</v>
      </c>
      <c r="EM1485" s="15">
        <v>1.880958436164402E-16</v>
      </c>
      <c r="EN1485" s="15">
        <v>0.13770473468754024</v>
      </c>
      <c r="EO1485" s="15">
        <v>0.26648154436858218</v>
      </c>
    </row>
    <row r="1486" spans="1:145">
      <c r="A1486" s="14" t="s">
        <v>42</v>
      </c>
      <c r="B1486" s="15">
        <v>31</v>
      </c>
      <c r="C1486" s="15">
        <v>0</v>
      </c>
      <c r="D1486" s="15">
        <v>0</v>
      </c>
      <c r="E1486" s="16">
        <v>31</v>
      </c>
      <c r="F1486" s="16">
        <v>31</v>
      </c>
      <c r="G1486" s="15">
        <v>0</v>
      </c>
      <c r="H1486" s="15">
        <v>31</v>
      </c>
      <c r="I1486" s="15">
        <v>31</v>
      </c>
      <c r="J1486" s="15">
        <v>0</v>
      </c>
      <c r="K1486" s="15">
        <v>31</v>
      </c>
      <c r="L1486" s="15">
        <v>0</v>
      </c>
      <c r="M1486" s="15">
        <v>31</v>
      </c>
      <c r="N1486" s="15">
        <v>31</v>
      </c>
      <c r="O1486" s="15">
        <v>0</v>
      </c>
      <c r="P1486" s="15">
        <v>31</v>
      </c>
      <c r="Q1486" s="15">
        <v>31</v>
      </c>
      <c r="R1486" s="15">
        <v>31</v>
      </c>
      <c r="S1486" s="15">
        <v>0</v>
      </c>
      <c r="T1486" s="15">
        <v>31</v>
      </c>
      <c r="U1486" s="15">
        <v>31</v>
      </c>
      <c r="V1486" s="15">
        <v>0</v>
      </c>
      <c r="W1486" s="15">
        <v>0</v>
      </c>
      <c r="X1486" s="15">
        <v>31</v>
      </c>
      <c r="Y1486" s="15">
        <v>31</v>
      </c>
      <c r="Z1486" s="15">
        <v>31</v>
      </c>
      <c r="AA1486" s="15">
        <v>31</v>
      </c>
      <c r="AB1486" s="15">
        <v>0</v>
      </c>
      <c r="AC1486" s="15">
        <v>31</v>
      </c>
      <c r="AD1486" s="15">
        <v>0</v>
      </c>
      <c r="AE1486" s="15">
        <v>31</v>
      </c>
      <c r="AF1486" s="15">
        <v>31</v>
      </c>
      <c r="AG1486" s="15">
        <v>0</v>
      </c>
      <c r="AH1486" s="15">
        <v>0</v>
      </c>
      <c r="AI1486" s="15">
        <v>31</v>
      </c>
      <c r="AJ1486" s="15">
        <v>31</v>
      </c>
      <c r="AK1486" s="15">
        <v>0</v>
      </c>
      <c r="AL1486" s="15">
        <v>31</v>
      </c>
      <c r="AM1486" s="15">
        <v>31</v>
      </c>
      <c r="AN1486" s="15">
        <v>19</v>
      </c>
      <c r="AO1486" s="15">
        <v>19</v>
      </c>
      <c r="AP1486" s="15">
        <v>24</v>
      </c>
      <c r="AQ1486" s="15">
        <v>24</v>
      </c>
      <c r="AR1486" s="15">
        <v>0</v>
      </c>
      <c r="AS1486" s="15">
        <v>0</v>
      </c>
      <c r="AT1486" s="15">
        <v>22</v>
      </c>
      <c r="AU1486" s="15">
        <v>22</v>
      </c>
      <c r="AV1486" s="15">
        <v>27</v>
      </c>
      <c r="AW1486" s="15">
        <v>27</v>
      </c>
      <c r="AX1486" s="15">
        <v>15</v>
      </c>
      <c r="AY1486" s="15">
        <v>15</v>
      </c>
      <c r="AZ1486" s="15">
        <v>26</v>
      </c>
      <c r="BA1486" s="15">
        <v>26</v>
      </c>
      <c r="BB1486" s="15">
        <v>13</v>
      </c>
      <c r="BC1486" s="15">
        <v>13</v>
      </c>
      <c r="BD1486" s="15">
        <v>12</v>
      </c>
      <c r="BE1486" s="15">
        <v>12</v>
      </c>
      <c r="BF1486" s="15">
        <v>24</v>
      </c>
      <c r="BG1486" s="15">
        <v>24</v>
      </c>
      <c r="BH1486" s="15">
        <v>23</v>
      </c>
      <c r="BI1486" s="15">
        <v>23</v>
      </c>
      <c r="BJ1486" s="15">
        <v>0</v>
      </c>
      <c r="BK1486" s="15">
        <v>0</v>
      </c>
      <c r="BL1486" s="15">
        <v>24</v>
      </c>
      <c r="BM1486" s="15">
        <v>24</v>
      </c>
      <c r="BN1486" s="15">
        <v>25</v>
      </c>
      <c r="BO1486" s="15">
        <v>25</v>
      </c>
      <c r="BP1486" s="15">
        <v>20</v>
      </c>
      <c r="BQ1486" s="15">
        <v>20</v>
      </c>
      <c r="BR1486" s="15">
        <v>24</v>
      </c>
      <c r="BS1486" s="15">
        <v>24</v>
      </c>
      <c r="BT1486" s="15">
        <v>0</v>
      </c>
      <c r="BU1486" s="15">
        <v>0</v>
      </c>
      <c r="BV1486" s="15">
        <v>0</v>
      </c>
      <c r="BW1486" s="15">
        <v>0</v>
      </c>
      <c r="BX1486" s="15">
        <v>24</v>
      </c>
      <c r="BY1486" s="15">
        <v>24</v>
      </c>
      <c r="BZ1486" s="15">
        <v>24</v>
      </c>
      <c r="CA1486" s="15">
        <v>24</v>
      </c>
      <c r="CB1486" s="15">
        <v>0</v>
      </c>
      <c r="CC1486" s="15">
        <v>0</v>
      </c>
      <c r="CD1486" s="15">
        <v>0</v>
      </c>
      <c r="CE1486" s="15">
        <v>0</v>
      </c>
      <c r="CF1486" s="15">
        <v>31</v>
      </c>
      <c r="CG1486" s="15">
        <v>31</v>
      </c>
      <c r="CH1486" s="15">
        <v>31</v>
      </c>
      <c r="CI1486" s="15">
        <v>31</v>
      </c>
      <c r="CJ1486" s="15">
        <v>31</v>
      </c>
      <c r="CK1486" s="15">
        <v>31</v>
      </c>
      <c r="CL1486" s="15">
        <v>31</v>
      </c>
      <c r="CM1486" s="15">
        <v>31</v>
      </c>
      <c r="CN1486" s="15">
        <v>31</v>
      </c>
      <c r="CO1486" s="15">
        <v>31</v>
      </c>
      <c r="CP1486" s="15">
        <v>31</v>
      </c>
      <c r="CQ1486" s="15">
        <v>27</v>
      </c>
      <c r="CR1486" s="15">
        <v>19</v>
      </c>
      <c r="CS1486" s="15">
        <v>0</v>
      </c>
      <c r="CT1486" s="15">
        <v>22</v>
      </c>
      <c r="CU1486" s="15">
        <v>27</v>
      </c>
      <c r="CV1486" s="15">
        <v>15</v>
      </c>
      <c r="CW1486" s="15">
        <v>12</v>
      </c>
      <c r="CX1486" s="15">
        <v>24</v>
      </c>
      <c r="CY1486" s="15">
        <v>23</v>
      </c>
      <c r="CZ1486" s="15">
        <v>0</v>
      </c>
      <c r="DA1486" s="15">
        <v>24</v>
      </c>
      <c r="DB1486" s="15">
        <v>24</v>
      </c>
      <c r="DC1486" s="15">
        <v>27</v>
      </c>
      <c r="DD1486" s="15">
        <v>24</v>
      </c>
      <c r="DE1486" s="15">
        <v>24</v>
      </c>
      <c r="DF1486" s="15">
        <v>24</v>
      </c>
      <c r="DG1486" s="15">
        <v>24</v>
      </c>
      <c r="DH1486" s="15">
        <v>24</v>
      </c>
      <c r="DI1486" s="15">
        <v>24</v>
      </c>
      <c r="DJ1486" s="15">
        <v>24</v>
      </c>
      <c r="DK1486" s="15">
        <v>31</v>
      </c>
      <c r="DL1486" s="15">
        <v>31</v>
      </c>
      <c r="DM1486" s="15">
        <v>31</v>
      </c>
      <c r="DN1486" s="15">
        <v>31</v>
      </c>
      <c r="DO1486" s="15">
        <v>31</v>
      </c>
      <c r="DP1486" s="15">
        <v>31</v>
      </c>
      <c r="DQ1486" s="15">
        <v>31</v>
      </c>
      <c r="DR1486" s="15">
        <v>31</v>
      </c>
      <c r="DS1486" s="15">
        <v>31</v>
      </c>
      <c r="DT1486" s="15">
        <v>31</v>
      </c>
      <c r="DU1486" s="15">
        <v>31</v>
      </c>
      <c r="DV1486" s="15">
        <v>31</v>
      </c>
      <c r="DW1486" s="15">
        <v>31</v>
      </c>
      <c r="DX1486" s="15">
        <v>31</v>
      </c>
      <c r="DY1486" s="15">
        <v>31</v>
      </c>
      <c r="DZ1486" s="15">
        <v>31</v>
      </c>
      <c r="EA1486" s="15">
        <v>31</v>
      </c>
      <c r="EB1486" s="15">
        <v>31</v>
      </c>
      <c r="EC1486" s="15">
        <v>31</v>
      </c>
      <c r="ED1486" s="15">
        <v>31</v>
      </c>
      <c r="EE1486" s="15">
        <v>31</v>
      </c>
      <c r="EF1486" s="15">
        <v>31</v>
      </c>
      <c r="EG1486" s="15">
        <v>31</v>
      </c>
      <c r="EH1486" s="15">
        <v>31</v>
      </c>
      <c r="EI1486" s="15">
        <v>31</v>
      </c>
      <c r="EJ1486" s="15">
        <v>31</v>
      </c>
      <c r="EK1486" s="15">
        <v>31</v>
      </c>
      <c r="EL1486" s="15">
        <v>31</v>
      </c>
      <c r="EM1486" s="15">
        <v>31</v>
      </c>
      <c r="EN1486" s="15">
        <v>31</v>
      </c>
      <c r="EO1486" s="15">
        <v>31</v>
      </c>
    </row>
    <row r="1487" spans="1:145">
      <c r="A1487" s="10"/>
      <c r="E1487" s="10"/>
      <c r="F1487" s="10"/>
    </row>
    <row r="1488" spans="1:145">
      <c r="A1488" s="10"/>
      <c r="E1488" s="10"/>
      <c r="F1488" s="10"/>
    </row>
    <row r="1489" spans="1:145">
      <c r="A1489" s="10"/>
      <c r="E1489" s="10"/>
      <c r="F1489" s="10"/>
    </row>
    <row r="1490" spans="1:145">
      <c r="A1490" s="5" t="s">
        <v>0</v>
      </c>
      <c r="B1490" s="11" t="s">
        <v>20</v>
      </c>
      <c r="C1490" s="11" t="s">
        <v>34</v>
      </c>
      <c r="D1490" s="11" t="s">
        <v>19</v>
      </c>
      <c r="E1490" s="5" t="s">
        <v>21</v>
      </c>
      <c r="F1490" s="5" t="s">
        <v>22</v>
      </c>
      <c r="G1490" s="11" t="s">
        <v>23</v>
      </c>
      <c r="H1490" s="11" t="s">
        <v>24</v>
      </c>
      <c r="I1490" s="11" t="s">
        <v>27</v>
      </c>
      <c r="J1490" s="11" t="s">
        <v>26</v>
      </c>
      <c r="K1490" s="11" t="s">
        <v>29</v>
      </c>
      <c r="L1490" s="11" t="s">
        <v>25</v>
      </c>
      <c r="M1490" s="11" t="s">
        <v>89</v>
      </c>
      <c r="N1490" s="11" t="s">
        <v>90</v>
      </c>
      <c r="O1490" s="11" t="s">
        <v>91</v>
      </c>
      <c r="P1490" s="11" t="s">
        <v>92</v>
      </c>
      <c r="Q1490" s="11" t="s">
        <v>93</v>
      </c>
      <c r="R1490" s="11" t="s">
        <v>94</v>
      </c>
      <c r="S1490" s="11" t="s">
        <v>95</v>
      </c>
      <c r="T1490" s="11" t="s">
        <v>96</v>
      </c>
      <c r="U1490" s="11" t="s">
        <v>97</v>
      </c>
      <c r="V1490" s="11" t="s">
        <v>98</v>
      </c>
      <c r="W1490" s="11" t="s">
        <v>99</v>
      </c>
      <c r="X1490" s="11" t="s">
        <v>100</v>
      </c>
      <c r="Y1490" s="11" t="s">
        <v>101</v>
      </c>
      <c r="Z1490" s="11" t="s">
        <v>102</v>
      </c>
      <c r="AA1490" s="11" t="s">
        <v>103</v>
      </c>
      <c r="AB1490" s="11" t="s">
        <v>104</v>
      </c>
      <c r="AC1490" s="11" t="s">
        <v>105</v>
      </c>
      <c r="AD1490" s="11" t="s">
        <v>106</v>
      </c>
      <c r="AE1490" s="11" t="s">
        <v>107</v>
      </c>
      <c r="AF1490" s="11" t="s">
        <v>108</v>
      </c>
      <c r="AG1490" s="11" t="s">
        <v>109</v>
      </c>
      <c r="AH1490" s="11" t="s">
        <v>110</v>
      </c>
      <c r="AI1490" s="11" t="s">
        <v>111</v>
      </c>
      <c r="AJ1490" s="11" t="s">
        <v>112</v>
      </c>
      <c r="AK1490" s="11" t="s">
        <v>113</v>
      </c>
      <c r="AL1490" s="11" t="s">
        <v>132</v>
      </c>
      <c r="AM1490" s="11" t="s">
        <v>133</v>
      </c>
      <c r="AN1490" s="11" t="s">
        <v>189</v>
      </c>
      <c r="AO1490" s="11" t="s">
        <v>190</v>
      </c>
      <c r="AP1490" s="11" t="s">
        <v>191</v>
      </c>
      <c r="AQ1490" s="11" t="s">
        <v>192</v>
      </c>
      <c r="AR1490" s="11" t="s">
        <v>193</v>
      </c>
      <c r="AS1490" s="11" t="s">
        <v>194</v>
      </c>
      <c r="AT1490" s="11" t="s">
        <v>195</v>
      </c>
      <c r="AU1490" s="11" t="s">
        <v>196</v>
      </c>
      <c r="AV1490" s="11" t="s">
        <v>11</v>
      </c>
      <c r="AW1490" s="11" t="s">
        <v>12</v>
      </c>
      <c r="AX1490" s="11" t="s">
        <v>9</v>
      </c>
      <c r="AY1490" s="11" t="s">
        <v>10</v>
      </c>
      <c r="AZ1490" s="11" t="s">
        <v>35</v>
      </c>
      <c r="BA1490" s="11" t="s">
        <v>36</v>
      </c>
      <c r="BB1490" s="11" t="s">
        <v>197</v>
      </c>
      <c r="BC1490" s="11" t="s">
        <v>198</v>
      </c>
      <c r="BD1490" s="11" t="s">
        <v>199</v>
      </c>
      <c r="BE1490" s="11" t="s">
        <v>200</v>
      </c>
      <c r="BF1490" s="11" t="s">
        <v>201</v>
      </c>
      <c r="BG1490" s="11" t="s">
        <v>202</v>
      </c>
      <c r="BH1490" s="11" t="s">
        <v>203</v>
      </c>
      <c r="BI1490" s="11" t="s">
        <v>204</v>
      </c>
      <c r="BJ1490" s="11" t="s">
        <v>205</v>
      </c>
      <c r="BK1490" s="11" t="s">
        <v>206</v>
      </c>
      <c r="BL1490" s="11" t="s">
        <v>17</v>
      </c>
      <c r="BM1490" s="11" t="s">
        <v>18</v>
      </c>
      <c r="BN1490" s="11" t="s">
        <v>207</v>
      </c>
      <c r="BO1490" s="11" t="s">
        <v>208</v>
      </c>
      <c r="BP1490" s="11" t="s">
        <v>209</v>
      </c>
      <c r="BQ1490" s="11" t="s">
        <v>210</v>
      </c>
      <c r="BR1490" s="11" t="s">
        <v>13</v>
      </c>
      <c r="BS1490" s="11" t="s">
        <v>14</v>
      </c>
      <c r="BT1490" s="11" t="s">
        <v>211</v>
      </c>
      <c r="BU1490" s="11" t="s">
        <v>212</v>
      </c>
      <c r="BV1490" s="11" t="s">
        <v>213</v>
      </c>
      <c r="BW1490" s="11" t="s">
        <v>214</v>
      </c>
      <c r="BX1490" s="11" t="s">
        <v>37</v>
      </c>
      <c r="BY1490" s="11" t="s">
        <v>38</v>
      </c>
      <c r="BZ1490" s="11" t="s">
        <v>15</v>
      </c>
      <c r="CA1490" s="11" t="s">
        <v>16</v>
      </c>
      <c r="CB1490" s="11" t="s">
        <v>215</v>
      </c>
      <c r="CC1490" s="11" t="s">
        <v>216</v>
      </c>
      <c r="CD1490" s="11" t="s">
        <v>235</v>
      </c>
      <c r="CE1490" s="11" t="s">
        <v>236</v>
      </c>
      <c r="CF1490" s="11" t="s">
        <v>138</v>
      </c>
      <c r="CG1490" s="11" t="s">
        <v>139</v>
      </c>
      <c r="CH1490" s="11" t="s">
        <v>140</v>
      </c>
      <c r="CI1490" s="11" t="s">
        <v>141</v>
      </c>
      <c r="CJ1490" s="11" t="s">
        <v>142</v>
      </c>
      <c r="CK1490" s="11" t="s">
        <v>143</v>
      </c>
      <c r="CL1490" s="11" t="s">
        <v>144</v>
      </c>
      <c r="CM1490" s="11" t="s">
        <v>145</v>
      </c>
      <c r="CN1490" s="11" t="s">
        <v>146</v>
      </c>
      <c r="CO1490" s="11" t="s">
        <v>147</v>
      </c>
      <c r="CP1490" s="11" t="s">
        <v>157</v>
      </c>
      <c r="CQ1490" s="11" t="s">
        <v>47</v>
      </c>
      <c r="CR1490" s="11" t="s">
        <v>217</v>
      </c>
      <c r="CS1490" s="11" t="s">
        <v>219</v>
      </c>
      <c r="CT1490" s="11" t="s">
        <v>221</v>
      </c>
      <c r="CU1490" s="11" t="s">
        <v>223</v>
      </c>
      <c r="CV1490" s="11" t="s">
        <v>224</v>
      </c>
      <c r="CW1490" s="11" t="s">
        <v>225</v>
      </c>
      <c r="CX1490" s="11" t="s">
        <v>227</v>
      </c>
      <c r="CY1490" s="11" t="s">
        <v>229</v>
      </c>
      <c r="CZ1490" s="11" t="s">
        <v>231</v>
      </c>
      <c r="DA1490" s="11" t="s">
        <v>233</v>
      </c>
      <c r="DB1490" s="11" t="s">
        <v>234</v>
      </c>
      <c r="DC1490" s="11" t="s">
        <v>43</v>
      </c>
      <c r="DD1490" s="11" t="s">
        <v>114</v>
      </c>
      <c r="DE1490" s="11" t="s">
        <v>115</v>
      </c>
      <c r="DF1490" s="11" t="s">
        <v>116</v>
      </c>
      <c r="DG1490" s="11" t="s">
        <v>51</v>
      </c>
      <c r="DH1490" s="11" t="s">
        <v>52</v>
      </c>
      <c r="DI1490" s="11" t="s">
        <v>117</v>
      </c>
      <c r="DJ1490" s="11" t="s">
        <v>118</v>
      </c>
      <c r="DK1490" s="11" t="s">
        <v>67</v>
      </c>
      <c r="DL1490" s="11" t="s">
        <v>69</v>
      </c>
      <c r="DM1490" s="11" t="s">
        <v>119</v>
      </c>
      <c r="DN1490" s="11" t="s">
        <v>70</v>
      </c>
      <c r="DO1490" s="11" t="s">
        <v>121</v>
      </c>
      <c r="DP1490" s="11" t="s">
        <v>72</v>
      </c>
      <c r="DQ1490" s="11" t="s">
        <v>73</v>
      </c>
      <c r="DR1490" s="11" t="s">
        <v>120</v>
      </c>
      <c r="DS1490" s="11" t="s">
        <v>74</v>
      </c>
      <c r="DT1490" s="11" t="s">
        <v>122</v>
      </c>
      <c r="DU1490" s="11" t="s">
        <v>129</v>
      </c>
      <c r="DV1490" s="11" t="s">
        <v>126</v>
      </c>
      <c r="DW1490" s="11" t="s">
        <v>137</v>
      </c>
      <c r="DX1490" s="11" t="s">
        <v>128</v>
      </c>
      <c r="DY1490" s="11" t="s">
        <v>153</v>
      </c>
      <c r="DZ1490" s="11" t="s">
        <v>131</v>
      </c>
      <c r="EA1490" s="11" t="s">
        <v>152</v>
      </c>
      <c r="EB1490" s="11" t="s">
        <v>249</v>
      </c>
      <c r="EC1490" s="11" t="s">
        <v>250</v>
      </c>
      <c r="ED1490" s="11" t="s">
        <v>251</v>
      </c>
      <c r="EE1490" s="11" t="s">
        <v>154</v>
      </c>
      <c r="EF1490" s="11" t="s">
        <v>173</v>
      </c>
      <c r="EG1490" s="11" t="s">
        <v>169</v>
      </c>
      <c r="EH1490" s="11" t="s">
        <v>168</v>
      </c>
      <c r="EI1490" s="11" t="s">
        <v>171</v>
      </c>
      <c r="EJ1490" s="11" t="s">
        <v>174</v>
      </c>
      <c r="EK1490" s="11" t="s">
        <v>176</v>
      </c>
      <c r="EL1490" s="11" t="s">
        <v>167</v>
      </c>
      <c r="EM1490" s="11" t="s">
        <v>182</v>
      </c>
      <c r="EN1490" s="11" t="s">
        <v>181</v>
      </c>
      <c r="EO1490" s="11" t="s">
        <v>180</v>
      </c>
    </row>
    <row r="1491" spans="1:145">
      <c r="A1491" s="5" t="s">
        <v>1</v>
      </c>
      <c r="B1491" s="11" t="s">
        <v>255</v>
      </c>
      <c r="C1491" s="11" t="s">
        <v>255</v>
      </c>
      <c r="D1491" s="11" t="s">
        <v>255</v>
      </c>
      <c r="E1491" s="5" t="s">
        <v>255</v>
      </c>
      <c r="F1491" s="5" t="s">
        <v>255</v>
      </c>
      <c r="G1491" s="11" t="s">
        <v>255</v>
      </c>
      <c r="H1491" s="11" t="s">
        <v>255</v>
      </c>
      <c r="I1491" s="11" t="s">
        <v>255</v>
      </c>
      <c r="J1491" s="11" t="s">
        <v>255</v>
      </c>
      <c r="K1491" s="11" t="s">
        <v>255</v>
      </c>
      <c r="L1491" s="11" t="s">
        <v>255</v>
      </c>
      <c r="M1491" s="11" t="s">
        <v>255</v>
      </c>
      <c r="N1491" s="11" t="s">
        <v>255</v>
      </c>
      <c r="O1491" s="11" t="s">
        <v>255</v>
      </c>
      <c r="P1491" s="11" t="s">
        <v>255</v>
      </c>
      <c r="Q1491" s="11" t="s">
        <v>255</v>
      </c>
      <c r="R1491" s="11" t="s">
        <v>255</v>
      </c>
      <c r="S1491" s="11" t="s">
        <v>255</v>
      </c>
      <c r="T1491" s="11" t="s">
        <v>255</v>
      </c>
      <c r="U1491" s="11" t="s">
        <v>255</v>
      </c>
      <c r="V1491" s="11" t="s">
        <v>255</v>
      </c>
      <c r="W1491" s="11" t="s">
        <v>255</v>
      </c>
      <c r="X1491" s="11" t="s">
        <v>255</v>
      </c>
      <c r="Y1491" s="11" t="s">
        <v>255</v>
      </c>
      <c r="Z1491" s="11" t="s">
        <v>255</v>
      </c>
      <c r="AA1491" s="11" t="s">
        <v>255</v>
      </c>
      <c r="AB1491" s="11" t="s">
        <v>255</v>
      </c>
      <c r="AC1491" s="11" t="s">
        <v>255</v>
      </c>
      <c r="AD1491" s="11" t="s">
        <v>255</v>
      </c>
      <c r="AE1491" s="11" t="s">
        <v>255</v>
      </c>
      <c r="AF1491" s="11" t="s">
        <v>255</v>
      </c>
      <c r="AG1491" s="11" t="s">
        <v>255</v>
      </c>
      <c r="AH1491" s="11" t="s">
        <v>255</v>
      </c>
      <c r="AI1491" s="11" t="s">
        <v>255</v>
      </c>
      <c r="AJ1491" s="11" t="s">
        <v>255</v>
      </c>
      <c r="AK1491" s="11" t="s">
        <v>255</v>
      </c>
      <c r="AL1491" s="11" t="s">
        <v>255</v>
      </c>
      <c r="AM1491" s="11" t="s">
        <v>255</v>
      </c>
      <c r="AN1491" s="11" t="s">
        <v>33</v>
      </c>
      <c r="AO1491" s="11" t="s">
        <v>33</v>
      </c>
      <c r="AP1491" s="11" t="s">
        <v>33</v>
      </c>
      <c r="AQ1491" s="11" t="s">
        <v>33</v>
      </c>
      <c r="AR1491" s="11" t="s">
        <v>33</v>
      </c>
      <c r="AS1491" s="11" t="s">
        <v>33</v>
      </c>
      <c r="AT1491" s="11" t="s">
        <v>33</v>
      </c>
      <c r="AU1491" s="11" t="s">
        <v>33</v>
      </c>
      <c r="AV1491" s="11" t="s">
        <v>33</v>
      </c>
      <c r="AW1491" s="11" t="s">
        <v>33</v>
      </c>
      <c r="AX1491" s="11" t="s">
        <v>33</v>
      </c>
      <c r="AY1491" s="11" t="s">
        <v>33</v>
      </c>
      <c r="AZ1491" s="11" t="s">
        <v>33</v>
      </c>
      <c r="BA1491" s="11" t="s">
        <v>33</v>
      </c>
      <c r="BB1491" s="11" t="s">
        <v>33</v>
      </c>
      <c r="BC1491" s="11" t="s">
        <v>33</v>
      </c>
      <c r="BD1491" s="11" t="s">
        <v>33</v>
      </c>
      <c r="BE1491" s="11" t="s">
        <v>33</v>
      </c>
      <c r="BF1491" s="11" t="s">
        <v>33</v>
      </c>
      <c r="BG1491" s="11" t="s">
        <v>33</v>
      </c>
      <c r="BH1491" s="11" t="s">
        <v>33</v>
      </c>
      <c r="BI1491" s="11" t="s">
        <v>33</v>
      </c>
      <c r="BJ1491" s="11" t="s">
        <v>33</v>
      </c>
      <c r="BK1491" s="11" t="s">
        <v>33</v>
      </c>
      <c r="BL1491" s="11" t="s">
        <v>33</v>
      </c>
      <c r="BM1491" s="11" t="s">
        <v>33</v>
      </c>
      <c r="BN1491" s="11" t="s">
        <v>33</v>
      </c>
      <c r="BO1491" s="11" t="s">
        <v>33</v>
      </c>
      <c r="BP1491" s="11" t="s">
        <v>33</v>
      </c>
      <c r="BQ1491" s="11" t="s">
        <v>33</v>
      </c>
      <c r="BR1491" s="11" t="s">
        <v>33</v>
      </c>
      <c r="BS1491" s="11" t="s">
        <v>33</v>
      </c>
      <c r="BT1491" s="11" t="s">
        <v>33</v>
      </c>
      <c r="BU1491" s="11" t="s">
        <v>33</v>
      </c>
      <c r="BV1491" s="11" t="s">
        <v>33</v>
      </c>
      <c r="BW1491" s="11" t="s">
        <v>33</v>
      </c>
      <c r="BX1491" s="11" t="s">
        <v>33</v>
      </c>
      <c r="BY1491" s="11" t="s">
        <v>33</v>
      </c>
      <c r="BZ1491" s="11" t="s">
        <v>33</v>
      </c>
      <c r="CA1491" s="11" t="s">
        <v>33</v>
      </c>
      <c r="CB1491" s="11" t="s">
        <v>33</v>
      </c>
      <c r="CC1491" s="11" t="s">
        <v>33</v>
      </c>
      <c r="CD1491" s="11" t="s">
        <v>33</v>
      </c>
      <c r="CE1491" s="11" t="s">
        <v>33</v>
      </c>
      <c r="CF1491" s="11" t="s">
        <v>2</v>
      </c>
      <c r="CG1491" s="11" t="s">
        <v>3</v>
      </c>
      <c r="CH1491" s="11" t="s">
        <v>63</v>
      </c>
      <c r="CI1491" s="11" t="s">
        <v>6</v>
      </c>
      <c r="CJ1491" s="11" t="s">
        <v>4</v>
      </c>
      <c r="CK1491" s="11" t="s">
        <v>5</v>
      </c>
      <c r="CL1491" s="11" t="s">
        <v>2</v>
      </c>
      <c r="CM1491" s="11" t="s">
        <v>48</v>
      </c>
      <c r="CN1491" s="11" t="s">
        <v>134</v>
      </c>
      <c r="CO1491" s="11" t="s">
        <v>135</v>
      </c>
      <c r="CP1491" s="11" t="s">
        <v>158</v>
      </c>
      <c r="CQ1491" s="11" t="s">
        <v>33</v>
      </c>
      <c r="CR1491" s="11" t="s">
        <v>33</v>
      </c>
      <c r="CS1491" s="11" t="s">
        <v>33</v>
      </c>
      <c r="CT1491" s="11" t="s">
        <v>33</v>
      </c>
      <c r="CU1491" s="11" t="s">
        <v>33</v>
      </c>
      <c r="CV1491" s="11" t="s">
        <v>33</v>
      </c>
      <c r="CW1491" s="11" t="s">
        <v>33</v>
      </c>
      <c r="CX1491" s="11" t="s">
        <v>33</v>
      </c>
      <c r="CY1491" s="11" t="s">
        <v>33</v>
      </c>
      <c r="CZ1491" s="11" t="s">
        <v>33</v>
      </c>
      <c r="DA1491" s="11" t="s">
        <v>33</v>
      </c>
      <c r="DB1491" s="11" t="s">
        <v>33</v>
      </c>
      <c r="DC1491" s="11" t="s">
        <v>33</v>
      </c>
      <c r="DD1491" s="11" t="s">
        <v>7</v>
      </c>
      <c r="DE1491" s="11" t="s">
        <v>7</v>
      </c>
      <c r="DF1491" s="11" t="s">
        <v>7</v>
      </c>
      <c r="DG1491" s="11" t="s">
        <v>8</v>
      </c>
      <c r="DH1491" s="11" t="s">
        <v>8</v>
      </c>
      <c r="DI1491" s="11" t="s">
        <v>8</v>
      </c>
      <c r="DJ1491" s="11" t="s">
        <v>8</v>
      </c>
      <c r="DK1491" s="11" t="s">
        <v>68</v>
      </c>
      <c r="DL1491" s="11" t="s">
        <v>3</v>
      </c>
      <c r="DM1491" s="11" t="s">
        <v>68</v>
      </c>
      <c r="DN1491" s="11" t="s">
        <v>48</v>
      </c>
      <c r="DO1491" s="11" t="s">
        <v>71</v>
      </c>
      <c r="DP1491" s="11" t="s">
        <v>7</v>
      </c>
      <c r="DQ1491" s="11" t="s">
        <v>2</v>
      </c>
      <c r="DR1491" s="11" t="s">
        <v>68</v>
      </c>
      <c r="DS1491" s="11" t="s">
        <v>48</v>
      </c>
      <c r="DT1491" s="11" t="s">
        <v>71</v>
      </c>
      <c r="DU1491" s="11" t="s">
        <v>8</v>
      </c>
      <c r="DV1491" s="11" t="s">
        <v>4</v>
      </c>
      <c r="DW1491" s="11" t="s">
        <v>3</v>
      </c>
      <c r="DX1491" s="11" t="s">
        <v>5</v>
      </c>
      <c r="DY1491" s="11" t="s">
        <v>5</v>
      </c>
      <c r="DZ1491" s="11" t="s">
        <v>5</v>
      </c>
      <c r="EA1491" s="11" t="s">
        <v>5</v>
      </c>
      <c r="EB1491" s="11" t="s">
        <v>4</v>
      </c>
      <c r="EC1491" s="11" t="s">
        <v>2</v>
      </c>
      <c r="ED1491" s="11" t="s">
        <v>48</v>
      </c>
      <c r="EE1491" s="11" t="s">
        <v>8</v>
      </c>
      <c r="EF1491" s="11" t="s">
        <v>2</v>
      </c>
      <c r="EG1491" s="11" t="s">
        <v>68</v>
      </c>
      <c r="EH1491" s="11" t="s">
        <v>68</v>
      </c>
      <c r="EI1491" s="11" t="s">
        <v>172</v>
      </c>
      <c r="EJ1491" s="11" t="s">
        <v>175</v>
      </c>
      <c r="EK1491" s="11" t="s">
        <v>177</v>
      </c>
      <c r="EL1491" s="11" t="s">
        <v>3</v>
      </c>
      <c r="EM1491" s="11" t="s">
        <v>172</v>
      </c>
      <c r="EN1491" s="11" t="s">
        <v>3</v>
      </c>
      <c r="EO1491" s="11" t="s">
        <v>7</v>
      </c>
    </row>
    <row r="1492" spans="1:145">
      <c r="A1492" s="12">
        <v>40480.648611111108</v>
      </c>
      <c r="B1492" s="13">
        <v>44</v>
      </c>
      <c r="C1492" s="13" t="s">
        <v>81</v>
      </c>
      <c r="D1492" s="13" t="s">
        <v>80</v>
      </c>
      <c r="E1492" s="12">
        <v>40480.648611111108</v>
      </c>
      <c r="F1492" s="12">
        <v>40480.669444444444</v>
      </c>
      <c r="G1492" s="13" t="s">
        <v>28</v>
      </c>
      <c r="H1492" s="13">
        <v>2</v>
      </c>
      <c r="I1492" s="13">
        <v>2</v>
      </c>
      <c r="J1492" s="13" t="s">
        <v>255</v>
      </c>
      <c r="K1492" s="13">
        <v>5</v>
      </c>
      <c r="L1492" s="13" t="s">
        <v>255</v>
      </c>
      <c r="M1492" s="13">
        <v>549061</v>
      </c>
      <c r="N1492" s="13">
        <v>549062</v>
      </c>
      <c r="O1492" s="13" t="s">
        <v>255</v>
      </c>
      <c r="P1492" s="13">
        <v>1.3956185593201071E-2</v>
      </c>
      <c r="Q1492" s="13">
        <v>9.9254361391512558E-3</v>
      </c>
      <c r="R1492" s="13">
        <v>2.0110489163952701</v>
      </c>
      <c r="S1492" s="13" t="s">
        <v>255</v>
      </c>
      <c r="T1492" s="13">
        <v>0.96530589669734557</v>
      </c>
      <c r="U1492" s="13">
        <v>0.90539263779149393</v>
      </c>
      <c r="V1492" s="13" t="s">
        <v>255</v>
      </c>
      <c r="W1492" s="13" t="s">
        <v>255</v>
      </c>
      <c r="X1492" s="13">
        <v>1.5539606865519673</v>
      </c>
      <c r="Y1492" s="13">
        <v>2.3680051757770246E-2</v>
      </c>
      <c r="Z1492" s="13">
        <v>42.320604220647141</v>
      </c>
      <c r="AA1492" s="13">
        <v>2.1819364714677523E-2</v>
      </c>
      <c r="AB1492" s="13" t="s">
        <v>255</v>
      </c>
      <c r="AC1492" s="13">
        <v>47.214775211367467</v>
      </c>
      <c r="AD1492" s="13" t="s">
        <v>255</v>
      </c>
      <c r="AE1492" s="13">
        <v>2.6454824092473572E-2</v>
      </c>
      <c r="AF1492" s="13">
        <v>4.7924647686368917</v>
      </c>
      <c r="AG1492" s="13" t="s">
        <v>255</v>
      </c>
      <c r="AH1492" s="13" t="s">
        <v>255</v>
      </c>
      <c r="AI1492" s="13">
        <v>0.12925447106918736</v>
      </c>
      <c r="AJ1492" s="13">
        <v>1.2142315836999065E-2</v>
      </c>
      <c r="AK1492" s="13" t="s">
        <v>255</v>
      </c>
      <c r="AL1492" s="13">
        <v>100</v>
      </c>
      <c r="AM1492" s="13">
        <v>900</v>
      </c>
      <c r="AN1492" s="13" t="s">
        <v>255</v>
      </c>
      <c r="AO1492" s="13" t="s">
        <v>255</v>
      </c>
      <c r="AP1492" s="13" t="s">
        <v>255</v>
      </c>
      <c r="AQ1492" s="13" t="s">
        <v>255</v>
      </c>
      <c r="AR1492" s="13" t="s">
        <v>255</v>
      </c>
      <c r="AS1492" s="13" t="s">
        <v>255</v>
      </c>
      <c r="AT1492" s="13" t="s">
        <v>255</v>
      </c>
      <c r="AU1492" s="13" t="s">
        <v>255</v>
      </c>
      <c r="AV1492" s="13" t="s">
        <v>255</v>
      </c>
      <c r="AW1492" s="13" t="s">
        <v>255</v>
      </c>
      <c r="AX1492" s="13" t="s">
        <v>255</v>
      </c>
      <c r="AY1492" s="13" t="s">
        <v>255</v>
      </c>
      <c r="AZ1492" s="13" t="s">
        <v>255</v>
      </c>
      <c r="BA1492" s="13" t="s">
        <v>255</v>
      </c>
      <c r="BB1492" s="13" t="s">
        <v>255</v>
      </c>
      <c r="BC1492" s="13" t="s">
        <v>255</v>
      </c>
      <c r="BD1492" s="13" t="s">
        <v>255</v>
      </c>
      <c r="BE1492" s="13" t="s">
        <v>255</v>
      </c>
      <c r="BF1492" s="13" t="s">
        <v>255</v>
      </c>
      <c r="BG1492" s="13" t="s">
        <v>255</v>
      </c>
      <c r="BH1492" s="13" t="s">
        <v>255</v>
      </c>
      <c r="BI1492" s="13" t="s">
        <v>255</v>
      </c>
      <c r="BJ1492" s="13" t="s">
        <v>255</v>
      </c>
      <c r="BK1492" s="13" t="s">
        <v>255</v>
      </c>
      <c r="BL1492" s="13" t="s">
        <v>255</v>
      </c>
      <c r="BM1492" s="13" t="s">
        <v>255</v>
      </c>
      <c r="BN1492" s="13" t="s">
        <v>255</v>
      </c>
      <c r="BO1492" s="13" t="s">
        <v>255</v>
      </c>
      <c r="BP1492" s="13" t="s">
        <v>255</v>
      </c>
      <c r="BQ1492" s="13" t="s">
        <v>255</v>
      </c>
      <c r="BR1492" s="13" t="s">
        <v>255</v>
      </c>
      <c r="BS1492" s="13" t="s">
        <v>255</v>
      </c>
      <c r="BT1492" s="13" t="s">
        <v>255</v>
      </c>
      <c r="BU1492" s="13" t="s">
        <v>255</v>
      </c>
      <c r="BV1492" s="13" t="s">
        <v>255</v>
      </c>
      <c r="BW1492" s="13" t="s">
        <v>255</v>
      </c>
      <c r="BX1492" s="13" t="s">
        <v>255</v>
      </c>
      <c r="BY1492" s="13" t="s">
        <v>255</v>
      </c>
      <c r="BZ1492" s="13" t="s">
        <v>255</v>
      </c>
      <c r="CA1492" s="13" t="s">
        <v>255</v>
      </c>
      <c r="CB1492" s="13" t="s">
        <v>255</v>
      </c>
      <c r="CC1492" s="13" t="s">
        <v>255</v>
      </c>
      <c r="CD1492" s="13" t="s">
        <v>255</v>
      </c>
      <c r="CE1492" s="13" t="s">
        <v>255</v>
      </c>
      <c r="CF1492" s="13">
        <v>1597.85302734375</v>
      </c>
      <c r="CG1492" s="13">
        <v>9.6117153167724609</v>
      </c>
      <c r="CH1492" s="13">
        <v>51.0927734375</v>
      </c>
      <c r="CI1492" s="13">
        <v>83.231224060058594</v>
      </c>
      <c r="CJ1492" s="13">
        <v>12.55734920501709</v>
      </c>
      <c r="CK1492" s="13">
        <v>234.01350402832031</v>
      </c>
      <c r="CL1492" s="13">
        <v>6553.52294921875</v>
      </c>
      <c r="CM1492" s="13">
        <v>3.7727515697479248</v>
      </c>
      <c r="CN1492" s="13">
        <v>335.07839965820313</v>
      </c>
      <c r="CO1492" s="13">
        <v>7.9958734512329102</v>
      </c>
      <c r="CP1492" s="13">
        <v>51.98232336021551</v>
      </c>
      <c r="CQ1492" s="13" t="s">
        <v>255</v>
      </c>
      <c r="CR1492" s="13" t="s">
        <v>255</v>
      </c>
      <c r="CS1492" s="13" t="s">
        <v>255</v>
      </c>
      <c r="CT1492" s="13" t="s">
        <v>255</v>
      </c>
      <c r="CU1492" s="13" t="s">
        <v>255</v>
      </c>
      <c r="CV1492" s="13" t="s">
        <v>255</v>
      </c>
      <c r="CW1492" s="13" t="s">
        <v>255</v>
      </c>
      <c r="CX1492" s="13" t="s">
        <v>255</v>
      </c>
      <c r="CY1492" s="13" t="s">
        <v>255</v>
      </c>
      <c r="CZ1492" s="13" t="s">
        <v>255</v>
      </c>
      <c r="DA1492" s="13" t="s">
        <v>255</v>
      </c>
      <c r="DB1492" s="13" t="s">
        <v>255</v>
      </c>
      <c r="DC1492" s="13" t="s">
        <v>255</v>
      </c>
      <c r="DD1492" s="13" t="s">
        <v>255</v>
      </c>
      <c r="DE1492" s="13" t="s">
        <v>255</v>
      </c>
      <c r="DF1492" s="13" t="s">
        <v>255</v>
      </c>
      <c r="DG1492" s="13" t="s">
        <v>255</v>
      </c>
      <c r="DH1492" s="13" t="s">
        <v>255</v>
      </c>
      <c r="DI1492" s="13" t="s">
        <v>255</v>
      </c>
      <c r="DJ1492" s="13" t="s">
        <v>255</v>
      </c>
      <c r="DK1492" s="13">
        <v>49052.736527778783</v>
      </c>
      <c r="DL1492" s="13">
        <v>6.2455883924642945</v>
      </c>
      <c r="DM1492" s="13">
        <v>140198.8400068717</v>
      </c>
      <c r="DN1492" s="13">
        <v>4.1014554136516805</v>
      </c>
      <c r="DO1492" s="13">
        <v>2.8581247435089878</v>
      </c>
      <c r="DP1492" s="13">
        <v>0.35913423967361452</v>
      </c>
      <c r="DQ1492" s="13">
        <v>573.84373208528086</v>
      </c>
      <c r="DR1492" s="13">
        <v>12276.179729127402</v>
      </c>
      <c r="DS1492" s="13">
        <v>11.420396499590604</v>
      </c>
      <c r="DT1492" s="13">
        <v>11.420396499590604</v>
      </c>
      <c r="DU1492" s="13">
        <v>100.00078498729104</v>
      </c>
      <c r="DV1492" s="13">
        <v>13.010374598126678</v>
      </c>
      <c r="DW1492" s="13">
        <v>6.2455883924642945</v>
      </c>
      <c r="DX1492" s="13">
        <v>683.52390716360981</v>
      </c>
      <c r="DY1492" s="13">
        <v>1080.9112613552597</v>
      </c>
      <c r="DZ1492" s="13">
        <v>172.94086795265818</v>
      </c>
      <c r="EA1492" s="13">
        <v>273.20643762318849</v>
      </c>
      <c r="EB1492" s="13">
        <v>20.035210371224757</v>
      </c>
      <c r="EC1492" s="13">
        <v>1279.0768012422436</v>
      </c>
      <c r="ED1492" s="13">
        <v>5.123635221007798</v>
      </c>
      <c r="EE1492" s="13">
        <v>8.7125758965814426E-2</v>
      </c>
      <c r="EF1492" s="13">
        <v>500</v>
      </c>
      <c r="EG1492" s="13">
        <v>10696.448390677026</v>
      </c>
      <c r="EH1492" s="13">
        <v>59749.184918455809</v>
      </c>
      <c r="EI1492" s="13">
        <v>3.5110989885583331E-2</v>
      </c>
      <c r="EJ1492" s="13">
        <v>20</v>
      </c>
      <c r="EK1492" s="13">
        <v>2.1816615649929121</v>
      </c>
      <c r="EL1492" s="13">
        <v>7.607502500387171</v>
      </c>
      <c r="EM1492" s="13">
        <v>7.4999999999999997E-2</v>
      </c>
      <c r="EN1492" s="13">
        <v>11.727281061808268</v>
      </c>
      <c r="EO1492" s="13">
        <v>0.1970023243640775</v>
      </c>
    </row>
    <row r="1493" spans="1:145">
      <c r="A1493" s="12">
        <v>40480.649305555555</v>
      </c>
      <c r="B1493" s="13">
        <v>44</v>
      </c>
      <c r="C1493" s="13" t="s">
        <v>81</v>
      </c>
      <c r="D1493" s="13" t="s">
        <v>80</v>
      </c>
      <c r="E1493" s="12">
        <v>40480.648611111108</v>
      </c>
      <c r="F1493" s="12">
        <v>40480.669444444444</v>
      </c>
      <c r="G1493" s="13" t="s">
        <v>28</v>
      </c>
      <c r="H1493" s="13">
        <v>2</v>
      </c>
      <c r="I1493" s="13">
        <v>2</v>
      </c>
      <c r="J1493" s="13" t="s">
        <v>255</v>
      </c>
      <c r="K1493" s="13">
        <v>5</v>
      </c>
      <c r="L1493" s="13" t="s">
        <v>255</v>
      </c>
      <c r="M1493" s="13">
        <v>549061</v>
      </c>
      <c r="N1493" s="13">
        <v>549062</v>
      </c>
      <c r="O1493" s="13" t="s">
        <v>255</v>
      </c>
      <c r="P1493" s="13">
        <v>1.3956185593201071E-2</v>
      </c>
      <c r="Q1493" s="13">
        <v>9.9254361391512558E-3</v>
      </c>
      <c r="R1493" s="13">
        <v>2.0110489163952701</v>
      </c>
      <c r="S1493" s="13" t="s">
        <v>255</v>
      </c>
      <c r="T1493" s="13">
        <v>0.96530589669734557</v>
      </c>
      <c r="U1493" s="13">
        <v>0.90539263779149393</v>
      </c>
      <c r="V1493" s="13" t="s">
        <v>255</v>
      </c>
      <c r="W1493" s="13" t="s">
        <v>255</v>
      </c>
      <c r="X1493" s="13">
        <v>1.5539606865519673</v>
      </c>
      <c r="Y1493" s="13">
        <v>2.3680051757770246E-2</v>
      </c>
      <c r="Z1493" s="13">
        <v>42.320604220647141</v>
      </c>
      <c r="AA1493" s="13">
        <v>2.1819364714677523E-2</v>
      </c>
      <c r="AB1493" s="13" t="s">
        <v>255</v>
      </c>
      <c r="AC1493" s="13">
        <v>47.214775211367467</v>
      </c>
      <c r="AD1493" s="13" t="s">
        <v>255</v>
      </c>
      <c r="AE1493" s="13">
        <v>2.6454824092473572E-2</v>
      </c>
      <c r="AF1493" s="13">
        <v>4.7924647686368917</v>
      </c>
      <c r="AG1493" s="13" t="s">
        <v>255</v>
      </c>
      <c r="AH1493" s="13" t="s">
        <v>255</v>
      </c>
      <c r="AI1493" s="13">
        <v>0.12925447106918736</v>
      </c>
      <c r="AJ1493" s="13">
        <v>1.2142315836999065E-2</v>
      </c>
      <c r="AK1493" s="13" t="s">
        <v>255</v>
      </c>
      <c r="AL1493" s="13">
        <v>100</v>
      </c>
      <c r="AM1493" s="13">
        <v>900</v>
      </c>
      <c r="AN1493" s="13">
        <v>4.5663400000000003</v>
      </c>
      <c r="AO1493" s="13">
        <v>1.6057300000000001</v>
      </c>
      <c r="AP1493" s="13">
        <v>7482.14</v>
      </c>
      <c r="AQ1493" s="13">
        <v>151.66499999999999</v>
      </c>
      <c r="AR1493" s="13" t="s">
        <v>255</v>
      </c>
      <c r="AS1493" s="13" t="s">
        <v>255</v>
      </c>
      <c r="AT1493" s="13">
        <v>4.1013700000000002</v>
      </c>
      <c r="AU1493" s="13">
        <v>2.0457700000000001</v>
      </c>
      <c r="AV1493" s="13">
        <v>12.533799999999999</v>
      </c>
      <c r="AW1493" s="13">
        <v>0.697434</v>
      </c>
      <c r="AX1493" s="13">
        <v>8.1290099999999992</v>
      </c>
      <c r="AY1493" s="13">
        <v>2.3093699999999999</v>
      </c>
      <c r="AZ1493" s="13">
        <v>67189.3</v>
      </c>
      <c r="BA1493" s="13">
        <v>1587.59</v>
      </c>
      <c r="BB1493" s="13" t="s">
        <v>255</v>
      </c>
      <c r="BC1493" s="13" t="s">
        <v>255</v>
      </c>
      <c r="BD1493" s="13" t="s">
        <v>255</v>
      </c>
      <c r="BE1493" s="13" t="s">
        <v>255</v>
      </c>
      <c r="BF1493" s="13">
        <v>94.733800000000002</v>
      </c>
      <c r="BG1493" s="13">
        <v>10.696199999999999</v>
      </c>
      <c r="BH1493" s="13">
        <v>26.418800000000001</v>
      </c>
      <c r="BI1493" s="13">
        <v>5.7918399999999997</v>
      </c>
      <c r="BJ1493" s="13" t="s">
        <v>255</v>
      </c>
      <c r="BK1493" s="13" t="s">
        <v>255</v>
      </c>
      <c r="BL1493" s="13">
        <v>29.617799999999999</v>
      </c>
      <c r="BM1493" s="13">
        <v>2.4711400000000001</v>
      </c>
      <c r="BN1493" s="13">
        <v>2249.4299999999998</v>
      </c>
      <c r="BO1493" s="13">
        <v>325.75</v>
      </c>
      <c r="BP1493" s="13" t="s">
        <v>255</v>
      </c>
      <c r="BQ1493" s="13" t="s">
        <v>255</v>
      </c>
      <c r="BR1493" s="13">
        <v>407.54</v>
      </c>
      <c r="BS1493" s="13">
        <v>6.7633599999999996</v>
      </c>
      <c r="BT1493" s="13" t="s">
        <v>255</v>
      </c>
      <c r="BU1493" s="13" t="s">
        <v>255</v>
      </c>
      <c r="BV1493" s="13" t="s">
        <v>255</v>
      </c>
      <c r="BW1493" s="13" t="s">
        <v>255</v>
      </c>
      <c r="BX1493" s="13">
        <v>8378.14</v>
      </c>
      <c r="BY1493" s="13">
        <v>1465.06</v>
      </c>
      <c r="BZ1493" s="13">
        <v>127.206</v>
      </c>
      <c r="CA1493" s="13">
        <v>1.5186500000000001</v>
      </c>
      <c r="CB1493" s="13">
        <v>3.5458400000000001</v>
      </c>
      <c r="CC1493" s="13">
        <v>1.6625399999999999</v>
      </c>
      <c r="CD1493" s="13" t="s">
        <v>255</v>
      </c>
      <c r="CE1493" s="13" t="s">
        <v>255</v>
      </c>
      <c r="CF1493" s="13">
        <v>1566.3958740234375</v>
      </c>
      <c r="CG1493" s="13">
        <v>8.577479362487793</v>
      </c>
      <c r="CH1493" s="13">
        <v>45.792171478271484</v>
      </c>
      <c r="CI1493" s="13">
        <v>83.354949951171875</v>
      </c>
      <c r="CJ1493" s="13">
        <v>12.761780738830566</v>
      </c>
      <c r="CK1493" s="13">
        <v>218.14488220214844</v>
      </c>
      <c r="CL1493" s="13">
        <v>6508.21142578125</v>
      </c>
      <c r="CM1493" s="13">
        <v>3.9315943717956543</v>
      </c>
      <c r="CN1493" s="13">
        <v>344.8974609375</v>
      </c>
      <c r="CO1493" s="13">
        <v>7.1752109527587891</v>
      </c>
      <c r="CP1493" s="13">
        <v>51.98232336021551</v>
      </c>
      <c r="CQ1493" s="13">
        <v>587.64092000000005</v>
      </c>
      <c r="CR1493" s="13">
        <v>13.699020000000001</v>
      </c>
      <c r="CS1493" s="13" t="s">
        <v>255</v>
      </c>
      <c r="CT1493" s="13">
        <v>16.405480000000001</v>
      </c>
      <c r="CU1493" s="13">
        <v>25.067599999999999</v>
      </c>
      <c r="CV1493" s="13">
        <v>24.387029999999996</v>
      </c>
      <c r="CW1493" s="13" t="s">
        <v>255</v>
      </c>
      <c r="CX1493" s="13">
        <v>378.93520000000001</v>
      </c>
      <c r="CY1493" s="13">
        <v>79.256399999999999</v>
      </c>
      <c r="CZ1493" s="13" t="s">
        <v>255</v>
      </c>
      <c r="DA1493" s="13">
        <v>148.089</v>
      </c>
      <c r="DB1493" s="13">
        <v>407.54</v>
      </c>
      <c r="DC1493" s="13">
        <v>1093.3797299999999</v>
      </c>
      <c r="DD1493" s="13">
        <v>65.862773768532918</v>
      </c>
      <c r="DE1493" s="13">
        <v>4.6196006477681877</v>
      </c>
      <c r="DF1493" s="13">
        <v>8.5953471534361583</v>
      </c>
      <c r="DG1493" s="13">
        <v>0.87283877419424916</v>
      </c>
      <c r="DH1493" s="13">
        <v>0.92138480718280857</v>
      </c>
      <c r="DI1493" s="13">
        <v>0.88609115826877571</v>
      </c>
      <c r="DJ1493" s="13">
        <v>0.93537426973446036</v>
      </c>
      <c r="DK1493" s="13">
        <v>47316.720275462823</v>
      </c>
      <c r="DL1493" s="13">
        <v>6.0245519381891324</v>
      </c>
      <c r="DM1493" s="13">
        <v>139229.49526296736</v>
      </c>
      <c r="DN1493" s="13">
        <v>4.1548956644429147</v>
      </c>
      <c r="DO1493" s="13">
        <v>2.9425009690531749</v>
      </c>
      <c r="DP1493" s="13">
        <v>0.36050393095016481</v>
      </c>
      <c r="DQ1493" s="13">
        <v>564.69187000956833</v>
      </c>
      <c r="DR1493" s="13">
        <v>12080.394888384495</v>
      </c>
      <c r="DS1493" s="13">
        <v>11.525243715074156</v>
      </c>
      <c r="DT1493" s="13">
        <v>11.525243715074156</v>
      </c>
      <c r="DU1493" s="13">
        <v>100.00078498729104</v>
      </c>
      <c r="DV1493" s="13">
        <v>13.010374598126678</v>
      </c>
      <c r="DW1493" s="13">
        <v>6.0245519381891324</v>
      </c>
      <c r="DX1493" s="13">
        <v>683.52390716360981</v>
      </c>
      <c r="DY1493" s="13">
        <v>1080.9112613552597</v>
      </c>
      <c r="DZ1493" s="13">
        <v>171.28122387289989</v>
      </c>
      <c r="EA1493" s="13">
        <v>270.57905456727912</v>
      </c>
      <c r="EB1493" s="13">
        <v>20.035210371224757</v>
      </c>
      <c r="EC1493" s="13">
        <v>1253.8954395296334</v>
      </c>
      <c r="ED1493" s="13">
        <v>5.1903940477067509</v>
      </c>
      <c r="EE1493" s="13">
        <v>5.6796625371419815E-2</v>
      </c>
      <c r="EF1493" s="13">
        <v>500</v>
      </c>
      <c r="EG1493" s="13">
        <v>10696.448390677026</v>
      </c>
      <c r="EH1493" s="13">
        <v>58013.168666139849</v>
      </c>
      <c r="EI1493" s="13">
        <v>3.5619427821902729E-2</v>
      </c>
      <c r="EJ1493" s="13">
        <v>20</v>
      </c>
      <c r="EK1493" s="13">
        <v>2.1816615649929121</v>
      </c>
      <c r="EL1493" s="13">
        <v>7.3864660461120106</v>
      </c>
      <c r="EM1493" s="13">
        <v>7.4999999999999997E-2</v>
      </c>
      <c r="EN1493" s="13">
        <v>10.52364273071289</v>
      </c>
      <c r="EO1493" s="13">
        <v>0.23397362064622546</v>
      </c>
    </row>
    <row r="1494" spans="1:145">
      <c r="A1494" s="12">
        <v>40480.65</v>
      </c>
      <c r="B1494" s="13">
        <v>44</v>
      </c>
      <c r="C1494" s="13" t="s">
        <v>81</v>
      </c>
      <c r="D1494" s="13" t="s">
        <v>80</v>
      </c>
      <c r="E1494" s="12">
        <v>40480.648611111108</v>
      </c>
      <c r="F1494" s="12">
        <v>40480.669444444444</v>
      </c>
      <c r="G1494" s="13" t="s">
        <v>28</v>
      </c>
      <c r="H1494" s="13">
        <v>2</v>
      </c>
      <c r="I1494" s="13">
        <v>2</v>
      </c>
      <c r="J1494" s="13" t="s">
        <v>255</v>
      </c>
      <c r="K1494" s="13">
        <v>5</v>
      </c>
      <c r="L1494" s="13" t="s">
        <v>255</v>
      </c>
      <c r="M1494" s="13">
        <v>549061</v>
      </c>
      <c r="N1494" s="13">
        <v>549062</v>
      </c>
      <c r="O1494" s="13" t="s">
        <v>255</v>
      </c>
      <c r="P1494" s="13">
        <v>1.3956185593201071E-2</v>
      </c>
      <c r="Q1494" s="13">
        <v>9.9254361391512558E-3</v>
      </c>
      <c r="R1494" s="13">
        <v>2.0110489163952701</v>
      </c>
      <c r="S1494" s="13" t="s">
        <v>255</v>
      </c>
      <c r="T1494" s="13">
        <v>0.96530589669734557</v>
      </c>
      <c r="U1494" s="13">
        <v>0.90539263779149393</v>
      </c>
      <c r="V1494" s="13" t="s">
        <v>255</v>
      </c>
      <c r="W1494" s="13" t="s">
        <v>255</v>
      </c>
      <c r="X1494" s="13">
        <v>1.5539606865519673</v>
      </c>
      <c r="Y1494" s="13">
        <v>2.3680051757770246E-2</v>
      </c>
      <c r="Z1494" s="13">
        <v>42.320604220647141</v>
      </c>
      <c r="AA1494" s="13">
        <v>2.1819364714677523E-2</v>
      </c>
      <c r="AB1494" s="13" t="s">
        <v>255</v>
      </c>
      <c r="AC1494" s="13">
        <v>47.214775211367467</v>
      </c>
      <c r="AD1494" s="13" t="s">
        <v>255</v>
      </c>
      <c r="AE1494" s="13">
        <v>2.6454824092473572E-2</v>
      </c>
      <c r="AF1494" s="13">
        <v>4.7924647686368917</v>
      </c>
      <c r="AG1494" s="13" t="s">
        <v>255</v>
      </c>
      <c r="AH1494" s="13" t="s">
        <v>255</v>
      </c>
      <c r="AI1494" s="13">
        <v>0.12925447106918736</v>
      </c>
      <c r="AJ1494" s="13">
        <v>1.2142315836999065E-2</v>
      </c>
      <c r="AK1494" s="13" t="s">
        <v>255</v>
      </c>
      <c r="AL1494" s="13">
        <v>100</v>
      </c>
      <c r="AM1494" s="13">
        <v>900</v>
      </c>
      <c r="AN1494" s="13">
        <v>7.6431699999999996</v>
      </c>
      <c r="AO1494" s="13">
        <v>1.5042500000000001</v>
      </c>
      <c r="AP1494" s="13">
        <v>12523.3</v>
      </c>
      <c r="AQ1494" s="13">
        <v>184.923</v>
      </c>
      <c r="AR1494" s="13" t="s">
        <v>255</v>
      </c>
      <c r="AS1494" s="13" t="s">
        <v>255</v>
      </c>
      <c r="AT1494" s="13">
        <v>6.6841400000000002</v>
      </c>
      <c r="AU1494" s="13">
        <v>3.1055100000000002</v>
      </c>
      <c r="AV1494" s="13">
        <v>19.6782</v>
      </c>
      <c r="AW1494" s="13">
        <v>0.62046800000000002</v>
      </c>
      <c r="AX1494" s="13">
        <v>5.9422499999999996</v>
      </c>
      <c r="AY1494" s="13">
        <v>2.0545100000000001</v>
      </c>
      <c r="AZ1494" s="13">
        <v>121652</v>
      </c>
      <c r="BA1494" s="13">
        <v>1492.36</v>
      </c>
      <c r="BB1494" s="13" t="s">
        <v>255</v>
      </c>
      <c r="BC1494" s="13" t="s">
        <v>255</v>
      </c>
      <c r="BD1494" s="13" t="s">
        <v>255</v>
      </c>
      <c r="BE1494" s="13" t="s">
        <v>255</v>
      </c>
      <c r="BF1494" s="13">
        <v>138.84399999999999</v>
      </c>
      <c r="BG1494" s="13">
        <v>17.059100000000001</v>
      </c>
      <c r="BH1494" s="13">
        <v>33.362200000000001</v>
      </c>
      <c r="BI1494" s="13">
        <v>7.9374399999999996</v>
      </c>
      <c r="BJ1494" s="13" t="s">
        <v>255</v>
      </c>
      <c r="BK1494" s="13" t="s">
        <v>255</v>
      </c>
      <c r="BL1494" s="13">
        <v>33.122799999999998</v>
      </c>
      <c r="BM1494" s="13">
        <v>3.4071199999999999</v>
      </c>
      <c r="BN1494" s="13">
        <v>9948.9</v>
      </c>
      <c r="BO1494" s="13">
        <v>295.76299999999998</v>
      </c>
      <c r="BP1494" s="13">
        <v>2.3478500000000002</v>
      </c>
      <c r="BQ1494" s="13">
        <v>0.52967699999999995</v>
      </c>
      <c r="BR1494" s="13">
        <v>695.51599999999996</v>
      </c>
      <c r="BS1494" s="13">
        <v>11.205399999999999</v>
      </c>
      <c r="BT1494" s="13" t="s">
        <v>255</v>
      </c>
      <c r="BU1494" s="13" t="s">
        <v>255</v>
      </c>
      <c r="BV1494" s="13" t="s">
        <v>255</v>
      </c>
      <c r="BW1494" s="13" t="s">
        <v>255</v>
      </c>
      <c r="BX1494" s="13">
        <v>14096.2</v>
      </c>
      <c r="BY1494" s="13">
        <v>1503.27</v>
      </c>
      <c r="BZ1494" s="13">
        <v>213.447</v>
      </c>
      <c r="CA1494" s="13">
        <v>1.58718</v>
      </c>
      <c r="CB1494" s="13">
        <v>4.5911400000000002</v>
      </c>
      <c r="CC1494" s="13">
        <v>1.66883</v>
      </c>
      <c r="CD1494" s="13" t="s">
        <v>255</v>
      </c>
      <c r="CE1494" s="13" t="s">
        <v>255</v>
      </c>
      <c r="CF1494" s="13">
        <v>1830.173828125</v>
      </c>
      <c r="CG1494" s="13">
        <v>8.3864221572875977</v>
      </c>
      <c r="CH1494" s="13">
        <v>44.836830139160156</v>
      </c>
      <c r="CI1494" s="13">
        <v>83.271751403808594</v>
      </c>
      <c r="CJ1494" s="13">
        <v>13.277749061584473</v>
      </c>
      <c r="CK1494" s="13">
        <v>215.69108581542969</v>
      </c>
      <c r="CL1494" s="13">
        <v>6632.24365234375</v>
      </c>
      <c r="CM1494" s="13">
        <v>3.8869001865386963</v>
      </c>
      <c r="CN1494" s="13">
        <v>215.08883666992187</v>
      </c>
      <c r="CO1494" s="13">
        <v>6.8325958251953125</v>
      </c>
      <c r="CP1494" s="13">
        <v>51.98232336021551</v>
      </c>
      <c r="CQ1494" s="13">
        <v>940.79276000000004</v>
      </c>
      <c r="CR1494" s="13">
        <v>22.929510000000001</v>
      </c>
      <c r="CS1494" s="13" t="s">
        <v>255</v>
      </c>
      <c r="CT1494" s="13">
        <v>26.736560000000001</v>
      </c>
      <c r="CU1494" s="13">
        <v>39.356400000000001</v>
      </c>
      <c r="CV1494" s="13">
        <v>17.826749999999997</v>
      </c>
      <c r="CW1494" s="13" t="s">
        <v>255</v>
      </c>
      <c r="CX1494" s="13">
        <v>555.37599999999998</v>
      </c>
      <c r="CY1494" s="13">
        <v>100.0866</v>
      </c>
      <c r="CZ1494" s="13" t="s">
        <v>255</v>
      </c>
      <c r="DA1494" s="13">
        <v>165.61399999999998</v>
      </c>
      <c r="DB1494" s="13">
        <v>695.51599999999996</v>
      </c>
      <c r="DC1494" s="13">
        <v>1623.44182</v>
      </c>
      <c r="DD1494" s="13">
        <v>66.040750162803889</v>
      </c>
      <c r="DE1494" s="13">
        <v>4.4076176287321909</v>
      </c>
      <c r="DF1494" s="13">
        <v>7.6058310493939949</v>
      </c>
      <c r="DG1494" s="13">
        <v>0.8847123215873719</v>
      </c>
      <c r="DH1494" s="13">
        <v>0.92431432941183589</v>
      </c>
      <c r="DI1494" s="13">
        <v>0.89810878239992142</v>
      </c>
      <c r="DJ1494" s="13">
        <v>0.93831045039975947</v>
      </c>
      <c r="DK1494" s="13">
        <v>53136.416983768053</v>
      </c>
      <c r="DL1494" s="13">
        <v>6.7655387369270601</v>
      </c>
      <c r="DM1494" s="13">
        <v>141882.90388338044</v>
      </c>
      <c r="DN1494" s="13">
        <v>3.6238326384212565</v>
      </c>
      <c r="DO1494" s="13">
        <v>2.6701631750353507</v>
      </c>
      <c r="DP1494" s="13">
        <v>0.36396091871261599</v>
      </c>
      <c r="DQ1494" s="13">
        <v>666.11174788816038</v>
      </c>
      <c r="DR1494" s="13">
        <v>14250.059867418748</v>
      </c>
      <c r="DS1494" s="13">
        <v>9.9566531792459827</v>
      </c>
      <c r="DT1494" s="13">
        <v>9.9566531792459809</v>
      </c>
      <c r="DU1494" s="13">
        <v>100.00078498729104</v>
      </c>
      <c r="DV1494" s="13">
        <v>13.010374598126678</v>
      </c>
      <c r="DW1494" s="13">
        <v>6.7655387369270601</v>
      </c>
      <c r="DX1494" s="13">
        <v>683.52390716360981</v>
      </c>
      <c r="DY1494" s="13">
        <v>1080.9112613552597</v>
      </c>
      <c r="DZ1494" s="13">
        <v>189.36939512428845</v>
      </c>
      <c r="EA1494" s="13">
        <v>299.19836357195965</v>
      </c>
      <c r="EB1494" s="13">
        <v>20.035210371224757</v>
      </c>
      <c r="EC1494" s="13">
        <v>1465.048941132548</v>
      </c>
      <c r="ED1494" s="13">
        <v>4.5269775405705772</v>
      </c>
      <c r="EE1494" s="13">
        <v>6.7680551465794839E-2</v>
      </c>
      <c r="EF1494" s="13">
        <v>500</v>
      </c>
      <c r="EG1494" s="13">
        <v>10696.448390677026</v>
      </c>
      <c r="EH1494" s="13">
        <v>63832.865374445078</v>
      </c>
      <c r="EI1494" s="13">
        <v>3.650429625015493E-2</v>
      </c>
      <c r="EJ1494" s="13">
        <v>20</v>
      </c>
      <c r="EK1494" s="13">
        <v>2.1816615649929121</v>
      </c>
      <c r="EL1494" s="13">
        <v>8.1274528448499375</v>
      </c>
      <c r="EM1494" s="13">
        <v>7.4999999999999997E-2</v>
      </c>
      <c r="EN1494" s="13">
        <v>10.021140543619792</v>
      </c>
      <c r="EO1494" s="13">
        <v>0.32015281712699645</v>
      </c>
    </row>
    <row r="1495" spans="1:145">
      <c r="A1495" s="12">
        <v>40480.650694444441</v>
      </c>
      <c r="B1495" s="13">
        <v>44</v>
      </c>
      <c r="C1495" s="13" t="s">
        <v>81</v>
      </c>
      <c r="D1495" s="13" t="s">
        <v>80</v>
      </c>
      <c r="E1495" s="12">
        <v>40480.648611111108</v>
      </c>
      <c r="F1495" s="12">
        <v>40480.669444444444</v>
      </c>
      <c r="G1495" s="13" t="s">
        <v>28</v>
      </c>
      <c r="H1495" s="13">
        <v>2</v>
      </c>
      <c r="I1495" s="13">
        <v>2</v>
      </c>
      <c r="J1495" s="13" t="s">
        <v>255</v>
      </c>
      <c r="K1495" s="13">
        <v>5</v>
      </c>
      <c r="L1495" s="13" t="s">
        <v>255</v>
      </c>
      <c r="M1495" s="13">
        <v>549061</v>
      </c>
      <c r="N1495" s="13">
        <v>549062</v>
      </c>
      <c r="O1495" s="13" t="s">
        <v>255</v>
      </c>
      <c r="P1495" s="13">
        <v>1.3956185593201071E-2</v>
      </c>
      <c r="Q1495" s="13">
        <v>9.9254361391512558E-3</v>
      </c>
      <c r="R1495" s="13">
        <v>2.0110489163952701</v>
      </c>
      <c r="S1495" s="13" t="s">
        <v>255</v>
      </c>
      <c r="T1495" s="13">
        <v>0.96530589669734557</v>
      </c>
      <c r="U1495" s="13">
        <v>0.90539263779149393</v>
      </c>
      <c r="V1495" s="13" t="s">
        <v>255</v>
      </c>
      <c r="W1495" s="13" t="s">
        <v>255</v>
      </c>
      <c r="X1495" s="13">
        <v>1.5539606865519673</v>
      </c>
      <c r="Y1495" s="13">
        <v>2.3680051757770246E-2</v>
      </c>
      <c r="Z1495" s="13">
        <v>42.320604220647141</v>
      </c>
      <c r="AA1495" s="13">
        <v>2.1819364714677523E-2</v>
      </c>
      <c r="AB1495" s="13" t="s">
        <v>255</v>
      </c>
      <c r="AC1495" s="13">
        <v>47.214775211367467</v>
      </c>
      <c r="AD1495" s="13" t="s">
        <v>255</v>
      </c>
      <c r="AE1495" s="13">
        <v>2.6454824092473572E-2</v>
      </c>
      <c r="AF1495" s="13">
        <v>4.7924647686368917</v>
      </c>
      <c r="AG1495" s="13" t="s">
        <v>255</v>
      </c>
      <c r="AH1495" s="13" t="s">
        <v>255</v>
      </c>
      <c r="AI1495" s="13">
        <v>0.12925447106918736</v>
      </c>
      <c r="AJ1495" s="13">
        <v>1.2142315836999065E-2</v>
      </c>
      <c r="AK1495" s="13" t="s">
        <v>255</v>
      </c>
      <c r="AL1495" s="13">
        <v>100</v>
      </c>
      <c r="AM1495" s="13">
        <v>900</v>
      </c>
      <c r="AN1495" s="13">
        <v>4.9188499999999999</v>
      </c>
      <c r="AO1495" s="13">
        <v>1.4600299999999999</v>
      </c>
      <c r="AP1495" s="13">
        <v>14393.2</v>
      </c>
      <c r="AQ1495" s="13">
        <v>186.2</v>
      </c>
      <c r="AR1495" s="13" t="s">
        <v>255</v>
      </c>
      <c r="AS1495" s="13" t="s">
        <v>255</v>
      </c>
      <c r="AT1495" s="13">
        <v>5.85745</v>
      </c>
      <c r="AU1495" s="13">
        <v>2.5648599999999999</v>
      </c>
      <c r="AV1495" s="13">
        <v>14.186299999999999</v>
      </c>
      <c r="AW1495" s="13">
        <v>0.60919299999999998</v>
      </c>
      <c r="AX1495" s="13">
        <v>5.7338300000000002</v>
      </c>
      <c r="AY1495" s="13">
        <v>2.0171800000000002</v>
      </c>
      <c r="AZ1495" s="13">
        <v>115581</v>
      </c>
      <c r="BA1495" s="13">
        <v>1458.73</v>
      </c>
      <c r="BB1495" s="13" t="s">
        <v>255</v>
      </c>
      <c r="BC1495" s="13" t="s">
        <v>255</v>
      </c>
      <c r="BD1495" s="13" t="s">
        <v>255</v>
      </c>
      <c r="BE1495" s="13" t="s">
        <v>255</v>
      </c>
      <c r="BF1495" s="13">
        <v>72.455399999999997</v>
      </c>
      <c r="BG1495" s="13">
        <v>10.721500000000001</v>
      </c>
      <c r="BH1495" s="13">
        <v>15.747199999999999</v>
      </c>
      <c r="BI1495" s="13">
        <v>5.4291400000000003</v>
      </c>
      <c r="BJ1495" s="13" t="s">
        <v>255</v>
      </c>
      <c r="BK1495" s="13" t="s">
        <v>255</v>
      </c>
      <c r="BL1495" s="13">
        <v>16.302700000000002</v>
      </c>
      <c r="BM1495" s="13">
        <v>2.2105299999999999</v>
      </c>
      <c r="BN1495" s="13">
        <v>7304.52</v>
      </c>
      <c r="BO1495" s="13">
        <v>291.899</v>
      </c>
      <c r="BP1495" s="13" t="s">
        <v>255</v>
      </c>
      <c r="BQ1495" s="13" t="s">
        <v>255</v>
      </c>
      <c r="BR1495" s="13">
        <v>424.65600000000001</v>
      </c>
      <c r="BS1495" s="13">
        <v>6.58683</v>
      </c>
      <c r="BT1495" s="13" t="s">
        <v>255</v>
      </c>
      <c r="BU1495" s="13" t="s">
        <v>255</v>
      </c>
      <c r="BV1495" s="13" t="s">
        <v>255</v>
      </c>
      <c r="BW1495" s="13" t="s">
        <v>255</v>
      </c>
      <c r="BX1495" s="13">
        <v>14727.9</v>
      </c>
      <c r="BY1495" s="13">
        <v>1360.26</v>
      </c>
      <c r="BZ1495" s="13">
        <v>185.45500000000001</v>
      </c>
      <c r="CA1495" s="13">
        <v>1.39476</v>
      </c>
      <c r="CB1495" s="13">
        <v>4.2663399999999996</v>
      </c>
      <c r="CC1495" s="13">
        <v>1.46651</v>
      </c>
      <c r="CD1495" s="13" t="s">
        <v>255</v>
      </c>
      <c r="CE1495" s="13" t="s">
        <v>255</v>
      </c>
      <c r="CF1495" s="13">
        <v>1627.953125</v>
      </c>
      <c r="CG1495" s="13">
        <v>8.9092912673950195</v>
      </c>
      <c r="CH1495" s="13">
        <v>47.639305114746094</v>
      </c>
      <c r="CI1495" s="13">
        <v>83.119613647460938</v>
      </c>
      <c r="CJ1495" s="13">
        <v>12.627996444702148</v>
      </c>
      <c r="CK1495" s="13">
        <v>218.72642517089844</v>
      </c>
      <c r="CL1495" s="13">
        <v>6703.8544921875</v>
      </c>
      <c r="CM1495" s="13">
        <v>3.9475476741790771</v>
      </c>
      <c r="CN1495" s="13">
        <v>10.663379669189453</v>
      </c>
      <c r="CO1495" s="13">
        <v>7.5795197486877441</v>
      </c>
      <c r="CP1495" s="13">
        <v>51.98232336021551</v>
      </c>
      <c r="CQ1495" s="13">
        <v>559.85772999999995</v>
      </c>
      <c r="CR1495" s="13">
        <v>14.756550000000001</v>
      </c>
      <c r="CS1495" s="13" t="s">
        <v>255</v>
      </c>
      <c r="CT1495" s="13">
        <v>23.4298</v>
      </c>
      <c r="CU1495" s="13">
        <v>28.372599999999998</v>
      </c>
      <c r="CV1495" s="13">
        <v>17.20149</v>
      </c>
      <c r="CW1495" s="13" t="s">
        <v>255</v>
      </c>
      <c r="CX1495" s="13">
        <v>289.82159999999999</v>
      </c>
      <c r="CY1495" s="13">
        <v>47.241599999999998</v>
      </c>
      <c r="CZ1495" s="13" t="s">
        <v>255</v>
      </c>
      <c r="DA1495" s="13">
        <v>81.513500000000008</v>
      </c>
      <c r="DB1495" s="13">
        <v>424.65600000000001</v>
      </c>
      <c r="DC1495" s="13">
        <v>926.99314000000004</v>
      </c>
      <c r="DD1495" s="13">
        <v>79.414952414332305</v>
      </c>
      <c r="DE1495" s="13">
        <v>3.0188333018791615</v>
      </c>
      <c r="DF1495" s="13">
        <v>4.9984801703917388</v>
      </c>
      <c r="DG1495" s="13">
        <v>0.92977123165678099</v>
      </c>
      <c r="DH1495" s="13">
        <v>0.95183206338558501</v>
      </c>
      <c r="DI1495" s="13">
        <v>0.94147899201412377</v>
      </c>
      <c r="DJ1495" s="13">
        <v>0.96381761565815427</v>
      </c>
      <c r="DK1495" s="13">
        <v>49697.189291717637</v>
      </c>
      <c r="DL1495" s="13">
        <v>6.3276426668403767</v>
      </c>
      <c r="DM1495" s="13">
        <v>143414.86718858386</v>
      </c>
      <c r="DN1495" s="13">
        <v>4.1179653082379142</v>
      </c>
      <c r="DO1495" s="13">
        <v>2.8857742104237047</v>
      </c>
      <c r="DP1495" s="13">
        <v>0.35960757617950445</v>
      </c>
      <c r="DQ1495" s="13">
        <v>585.42427741509982</v>
      </c>
      <c r="DR1495" s="13">
        <v>12523.921140040009</v>
      </c>
      <c r="DS1495" s="13">
        <v>11.451275170527438</v>
      </c>
      <c r="DT1495" s="13">
        <v>11.45127517052744</v>
      </c>
      <c r="DU1495" s="13">
        <v>100.00078498729104</v>
      </c>
      <c r="DV1495" s="13">
        <v>13.010374598126678</v>
      </c>
      <c r="DW1495" s="13">
        <v>6.3276426668403767</v>
      </c>
      <c r="DX1495" s="13">
        <v>683.52390716360981</v>
      </c>
      <c r="DY1495" s="13">
        <v>1080.9112613552597</v>
      </c>
      <c r="DZ1495" s="13">
        <v>172.41514642651737</v>
      </c>
      <c r="EA1495" s="13">
        <v>272.38104573842236</v>
      </c>
      <c r="EB1495" s="13">
        <v>20.035210371224757</v>
      </c>
      <c r="EC1495" s="13">
        <v>1303.1718437576606</v>
      </c>
      <c r="ED1495" s="13">
        <v>5.144259772262358</v>
      </c>
      <c r="EE1495" s="13">
        <v>4.3170506887995133E-2</v>
      </c>
      <c r="EF1495" s="13">
        <v>500</v>
      </c>
      <c r="EG1495" s="13">
        <v>10696.448390677026</v>
      </c>
      <c r="EH1495" s="13">
        <v>60393.637682394663</v>
      </c>
      <c r="EI1495" s="13">
        <v>3.523472350168301E-2</v>
      </c>
      <c r="EJ1495" s="13">
        <v>20</v>
      </c>
      <c r="EK1495" s="13">
        <v>2.1816615649929121</v>
      </c>
      <c r="EL1495" s="13">
        <v>7.6895567747632541</v>
      </c>
      <c r="EM1495" s="13">
        <v>7.4999999999999997E-2</v>
      </c>
      <c r="EN1495" s="13">
        <v>11.116628964742025</v>
      </c>
      <c r="EO1495" s="13">
        <v>0.22478431244334598</v>
      </c>
    </row>
    <row r="1496" spans="1:145">
      <c r="A1496" s="12">
        <v>40480.651388888888</v>
      </c>
      <c r="B1496" s="13">
        <v>44</v>
      </c>
      <c r="C1496" s="13" t="s">
        <v>81</v>
      </c>
      <c r="D1496" s="13" t="s">
        <v>80</v>
      </c>
      <c r="E1496" s="12">
        <v>40480.648611111108</v>
      </c>
      <c r="F1496" s="12">
        <v>40480.669444444444</v>
      </c>
      <c r="G1496" s="13" t="s">
        <v>28</v>
      </c>
      <c r="H1496" s="13">
        <v>2</v>
      </c>
      <c r="I1496" s="13">
        <v>2</v>
      </c>
      <c r="J1496" s="13" t="s">
        <v>255</v>
      </c>
      <c r="K1496" s="13">
        <v>5</v>
      </c>
      <c r="L1496" s="13" t="s">
        <v>255</v>
      </c>
      <c r="M1496" s="13">
        <v>549061</v>
      </c>
      <c r="N1496" s="13">
        <v>549062</v>
      </c>
      <c r="O1496" s="13" t="s">
        <v>255</v>
      </c>
      <c r="P1496" s="13">
        <v>1.3956185593201071E-2</v>
      </c>
      <c r="Q1496" s="13">
        <v>9.9254361391512558E-3</v>
      </c>
      <c r="R1496" s="13">
        <v>2.0110489163952701</v>
      </c>
      <c r="S1496" s="13" t="s">
        <v>255</v>
      </c>
      <c r="T1496" s="13">
        <v>0.96530589669734557</v>
      </c>
      <c r="U1496" s="13">
        <v>0.90539263779149393</v>
      </c>
      <c r="V1496" s="13" t="s">
        <v>255</v>
      </c>
      <c r="W1496" s="13" t="s">
        <v>255</v>
      </c>
      <c r="X1496" s="13">
        <v>1.5539606865519673</v>
      </c>
      <c r="Y1496" s="13">
        <v>2.3680051757770246E-2</v>
      </c>
      <c r="Z1496" s="13">
        <v>42.320604220647141</v>
      </c>
      <c r="AA1496" s="13">
        <v>2.1819364714677523E-2</v>
      </c>
      <c r="AB1496" s="13" t="s">
        <v>255</v>
      </c>
      <c r="AC1496" s="13">
        <v>47.214775211367467</v>
      </c>
      <c r="AD1496" s="13" t="s">
        <v>255</v>
      </c>
      <c r="AE1496" s="13">
        <v>2.6454824092473572E-2</v>
      </c>
      <c r="AF1496" s="13">
        <v>4.7924647686368917</v>
      </c>
      <c r="AG1496" s="13" t="s">
        <v>255</v>
      </c>
      <c r="AH1496" s="13" t="s">
        <v>255</v>
      </c>
      <c r="AI1496" s="13">
        <v>0.12925447106918736</v>
      </c>
      <c r="AJ1496" s="13">
        <v>1.2142315836999065E-2</v>
      </c>
      <c r="AK1496" s="13" t="s">
        <v>255</v>
      </c>
      <c r="AL1496" s="13">
        <v>100</v>
      </c>
      <c r="AM1496" s="13">
        <v>900</v>
      </c>
      <c r="AN1496" s="13">
        <v>6.7136199999999997</v>
      </c>
      <c r="AO1496" s="13">
        <v>1.9465699999999999</v>
      </c>
      <c r="AP1496" s="13">
        <v>15776.3</v>
      </c>
      <c r="AQ1496" s="13">
        <v>211.77</v>
      </c>
      <c r="AR1496" s="13" t="s">
        <v>255</v>
      </c>
      <c r="AS1496" s="13" t="s">
        <v>255</v>
      </c>
      <c r="AT1496" s="13">
        <v>7.5683400000000001</v>
      </c>
      <c r="AU1496" s="13">
        <v>2.90733</v>
      </c>
      <c r="AV1496" s="13">
        <v>15.1029</v>
      </c>
      <c r="AW1496" s="13">
        <v>0.69877900000000004</v>
      </c>
      <c r="AX1496" s="13" t="s">
        <v>255</v>
      </c>
      <c r="AY1496" s="13" t="s">
        <v>255</v>
      </c>
      <c r="AZ1496" s="13">
        <v>126579</v>
      </c>
      <c r="BA1496" s="13">
        <v>1775.62</v>
      </c>
      <c r="BB1496" s="13" t="s">
        <v>255</v>
      </c>
      <c r="BC1496" s="13" t="s">
        <v>255</v>
      </c>
      <c r="BD1496" s="13" t="s">
        <v>255</v>
      </c>
      <c r="BE1496" s="13" t="s">
        <v>255</v>
      </c>
      <c r="BF1496" s="13">
        <v>90.686499999999995</v>
      </c>
      <c r="BG1496" s="13">
        <v>12.783300000000001</v>
      </c>
      <c r="BH1496" s="13">
        <v>16.856000000000002</v>
      </c>
      <c r="BI1496" s="13">
        <v>6.3932900000000004</v>
      </c>
      <c r="BJ1496" s="13" t="s">
        <v>255</v>
      </c>
      <c r="BK1496" s="13" t="s">
        <v>255</v>
      </c>
      <c r="BL1496" s="13">
        <v>22.7759</v>
      </c>
      <c r="BM1496" s="13">
        <v>2.6051700000000002</v>
      </c>
      <c r="BN1496" s="13">
        <v>9463.1299999999992</v>
      </c>
      <c r="BO1496" s="13">
        <v>313.29599999999999</v>
      </c>
      <c r="BP1496" s="13" t="s">
        <v>255</v>
      </c>
      <c r="BQ1496" s="13" t="s">
        <v>255</v>
      </c>
      <c r="BR1496" s="13">
        <v>502.863</v>
      </c>
      <c r="BS1496" s="13">
        <v>7.7031700000000001</v>
      </c>
      <c r="BT1496" s="13" t="s">
        <v>255</v>
      </c>
      <c r="BU1496" s="13" t="s">
        <v>255</v>
      </c>
      <c r="BV1496" s="13" t="s">
        <v>255</v>
      </c>
      <c r="BW1496" s="13" t="s">
        <v>255</v>
      </c>
      <c r="BX1496" s="13">
        <v>12877.4</v>
      </c>
      <c r="BY1496" s="13">
        <v>1425.66</v>
      </c>
      <c r="BZ1496" s="13">
        <v>213.54</v>
      </c>
      <c r="CA1496" s="13">
        <v>1.52576</v>
      </c>
      <c r="CB1496" s="13" t="s">
        <v>255</v>
      </c>
      <c r="CC1496" s="13" t="s">
        <v>255</v>
      </c>
      <c r="CD1496" s="13" t="s">
        <v>255</v>
      </c>
      <c r="CE1496" s="13" t="s">
        <v>255</v>
      </c>
      <c r="CF1496" s="13">
        <v>1637.1834716796875</v>
      </c>
      <c r="CG1496" s="13">
        <v>9.3333816528320312</v>
      </c>
      <c r="CH1496" s="13">
        <v>49.98297119140625</v>
      </c>
      <c r="CI1496" s="13">
        <v>83.035682678222656</v>
      </c>
      <c r="CJ1496" s="13">
        <v>12.581446647644043</v>
      </c>
      <c r="CK1496" s="13">
        <v>235.57421875</v>
      </c>
      <c r="CL1496" s="13">
        <v>6683.79833984375</v>
      </c>
      <c r="CM1496" s="13">
        <v>4.0043063163757324</v>
      </c>
      <c r="CN1496" s="13">
        <v>145.32473754882813</v>
      </c>
      <c r="CO1496" s="13">
        <v>7.0042567253112793</v>
      </c>
      <c r="CP1496" s="13">
        <v>51.98232336021551</v>
      </c>
      <c r="CQ1496" s="13">
        <v>662.56626000000006</v>
      </c>
      <c r="CR1496" s="13">
        <v>20.14086</v>
      </c>
      <c r="CS1496" s="13" t="s">
        <v>255</v>
      </c>
      <c r="CT1496" s="13">
        <v>30.27336</v>
      </c>
      <c r="CU1496" s="13">
        <v>30.2058</v>
      </c>
      <c r="CV1496" s="13" t="s">
        <v>255</v>
      </c>
      <c r="CW1496" s="13" t="s">
        <v>255</v>
      </c>
      <c r="CX1496" s="13">
        <v>362.74599999999998</v>
      </c>
      <c r="CY1496" s="13">
        <v>50.568000000000005</v>
      </c>
      <c r="CZ1496" s="13" t="s">
        <v>255</v>
      </c>
      <c r="DA1496" s="13">
        <v>113.87950000000001</v>
      </c>
      <c r="DB1496" s="13">
        <v>502.863</v>
      </c>
      <c r="DC1496" s="13">
        <v>1110.67652</v>
      </c>
      <c r="DD1496" s="13">
        <v>60.304392619649718</v>
      </c>
      <c r="DE1496" s="13">
        <v>3.102773531890981</v>
      </c>
      <c r="DF1496" s="13">
        <v>5.2012574693265901</v>
      </c>
      <c r="DG1496" s="13">
        <v>0.90675593034531532</v>
      </c>
      <c r="DH1496" s="13">
        <v>0.93629942478391681</v>
      </c>
      <c r="DI1496" s="13">
        <v>0.92179224678853677</v>
      </c>
      <c r="DJ1496" s="13">
        <v>0.95182564740403885</v>
      </c>
      <c r="DK1496" s="13">
        <v>50163.883852792358</v>
      </c>
      <c r="DL1496" s="13">
        <v>6.3870640638876921</v>
      </c>
      <c r="DM1496" s="13">
        <v>142985.80799166291</v>
      </c>
      <c r="DN1496" s="13">
        <v>4.0824980556311319</v>
      </c>
      <c r="DO1496" s="13">
        <v>2.8503735558287246</v>
      </c>
      <c r="DP1496" s="13">
        <v>0.35929569253921512</v>
      </c>
      <c r="DQ1496" s="13">
        <v>588.23296927090985</v>
      </c>
      <c r="DR1496" s="13">
        <v>12584.007195001985</v>
      </c>
      <c r="DS1496" s="13">
        <v>11.362502085063403</v>
      </c>
      <c r="DT1496" s="13">
        <v>11.362502085063403</v>
      </c>
      <c r="DU1496" s="13">
        <v>100.00078498729104</v>
      </c>
      <c r="DV1496" s="13">
        <v>13.010374598126678</v>
      </c>
      <c r="DW1496" s="13">
        <v>6.3870640638876921</v>
      </c>
      <c r="DX1496" s="13">
        <v>683.52390716360981</v>
      </c>
      <c r="DY1496" s="13">
        <v>1080.9112613552597</v>
      </c>
      <c r="DZ1496" s="13">
        <v>173.53084382089324</v>
      </c>
      <c r="EA1496" s="13">
        <v>274.14516609602236</v>
      </c>
      <c r="EB1496" s="13">
        <v>20.035210371224757</v>
      </c>
      <c r="EC1496" s="13">
        <v>1310.5607100071668</v>
      </c>
      <c r="ED1496" s="13">
        <v>5.0999532404776575</v>
      </c>
      <c r="EE1496" s="13">
        <v>1.9526912548031596E-2</v>
      </c>
      <c r="EF1496" s="13">
        <v>500</v>
      </c>
      <c r="EG1496" s="13">
        <v>10696.448390677026</v>
      </c>
      <c r="EH1496" s="13">
        <v>60860.332243469384</v>
      </c>
      <c r="EI1496" s="13">
        <v>3.5116197905886687E-2</v>
      </c>
      <c r="EJ1496" s="13">
        <v>20</v>
      </c>
      <c r="EK1496" s="13">
        <v>2.1816615649929121</v>
      </c>
      <c r="EL1496" s="13">
        <v>7.7489781718105695</v>
      </c>
      <c r="EM1496" s="13">
        <v>7.4999999999999997E-2</v>
      </c>
      <c r="EN1496" s="13">
        <v>10.272909863789875</v>
      </c>
      <c r="EO1496" s="13">
        <v>0.26640854122358892</v>
      </c>
    </row>
    <row r="1497" spans="1:145">
      <c r="A1497" s="12">
        <v>40480.652083333334</v>
      </c>
      <c r="B1497" s="13">
        <v>44</v>
      </c>
      <c r="C1497" s="13" t="s">
        <v>81</v>
      </c>
      <c r="D1497" s="13" t="s">
        <v>80</v>
      </c>
      <c r="E1497" s="12">
        <v>40480.648611111108</v>
      </c>
      <c r="F1497" s="12">
        <v>40480.669444444444</v>
      </c>
      <c r="G1497" s="13" t="s">
        <v>28</v>
      </c>
      <c r="H1497" s="13">
        <v>2</v>
      </c>
      <c r="I1497" s="13">
        <v>2</v>
      </c>
      <c r="J1497" s="13" t="s">
        <v>255</v>
      </c>
      <c r="K1497" s="13">
        <v>5</v>
      </c>
      <c r="L1497" s="13" t="s">
        <v>255</v>
      </c>
      <c r="M1497" s="13">
        <v>549061</v>
      </c>
      <c r="N1497" s="13">
        <v>549062</v>
      </c>
      <c r="O1497" s="13" t="s">
        <v>255</v>
      </c>
      <c r="P1497" s="13">
        <v>1.3956185593201071E-2</v>
      </c>
      <c r="Q1497" s="13">
        <v>9.9254361391512558E-3</v>
      </c>
      <c r="R1497" s="13">
        <v>2.0110489163952701</v>
      </c>
      <c r="S1497" s="13" t="s">
        <v>255</v>
      </c>
      <c r="T1497" s="13">
        <v>0.96530589669734557</v>
      </c>
      <c r="U1497" s="13">
        <v>0.90539263779149393</v>
      </c>
      <c r="V1497" s="13" t="s">
        <v>255</v>
      </c>
      <c r="W1497" s="13" t="s">
        <v>255</v>
      </c>
      <c r="X1497" s="13">
        <v>1.5539606865519673</v>
      </c>
      <c r="Y1497" s="13">
        <v>2.3680051757770246E-2</v>
      </c>
      <c r="Z1497" s="13">
        <v>42.320604220647141</v>
      </c>
      <c r="AA1497" s="13">
        <v>2.1819364714677523E-2</v>
      </c>
      <c r="AB1497" s="13" t="s">
        <v>255</v>
      </c>
      <c r="AC1497" s="13">
        <v>47.214775211367467</v>
      </c>
      <c r="AD1497" s="13" t="s">
        <v>255</v>
      </c>
      <c r="AE1497" s="13">
        <v>2.6454824092473572E-2</v>
      </c>
      <c r="AF1497" s="13">
        <v>4.7924647686368917</v>
      </c>
      <c r="AG1497" s="13" t="s">
        <v>255</v>
      </c>
      <c r="AH1497" s="13" t="s">
        <v>255</v>
      </c>
      <c r="AI1497" s="13">
        <v>0.12925447106918736</v>
      </c>
      <c r="AJ1497" s="13">
        <v>1.2142315836999065E-2</v>
      </c>
      <c r="AK1497" s="13" t="s">
        <v>255</v>
      </c>
      <c r="AL1497" s="13">
        <v>100</v>
      </c>
      <c r="AM1497" s="13">
        <v>900</v>
      </c>
      <c r="AN1497" s="13">
        <v>7.4058900000000003</v>
      </c>
      <c r="AO1497" s="13">
        <v>2.4133300000000002</v>
      </c>
      <c r="AP1497" s="13">
        <v>21732.799999999999</v>
      </c>
      <c r="AQ1497" s="13">
        <v>270.13499999999999</v>
      </c>
      <c r="AR1497" s="13" t="s">
        <v>255</v>
      </c>
      <c r="AS1497" s="13" t="s">
        <v>255</v>
      </c>
      <c r="AT1497" s="13" t="s">
        <v>255</v>
      </c>
      <c r="AU1497" s="13" t="s">
        <v>255</v>
      </c>
      <c r="AV1497" s="13">
        <v>13.8354</v>
      </c>
      <c r="AW1497" s="13">
        <v>0.84549099999999999</v>
      </c>
      <c r="AX1497" s="13" t="s">
        <v>255</v>
      </c>
      <c r="AY1497" s="13" t="s">
        <v>255</v>
      </c>
      <c r="AZ1497" s="13">
        <v>169237</v>
      </c>
      <c r="BA1497" s="13">
        <v>1920.71</v>
      </c>
      <c r="BB1497" s="13" t="s">
        <v>255</v>
      </c>
      <c r="BC1497" s="13" t="s">
        <v>255</v>
      </c>
      <c r="BD1497" s="13" t="s">
        <v>255</v>
      </c>
      <c r="BE1497" s="13" t="s">
        <v>255</v>
      </c>
      <c r="BF1497" s="13">
        <v>77.973200000000006</v>
      </c>
      <c r="BG1497" s="13">
        <v>11.504</v>
      </c>
      <c r="BH1497" s="13">
        <v>18.990600000000001</v>
      </c>
      <c r="BI1497" s="13">
        <v>6.3776000000000002</v>
      </c>
      <c r="BJ1497" s="13" t="s">
        <v>255</v>
      </c>
      <c r="BK1497" s="13" t="s">
        <v>255</v>
      </c>
      <c r="BL1497" s="13">
        <v>20.555299999999999</v>
      </c>
      <c r="BM1497" s="13">
        <v>2.4929100000000002</v>
      </c>
      <c r="BN1497" s="13">
        <v>13122.8</v>
      </c>
      <c r="BO1497" s="13">
        <v>338.82299999999998</v>
      </c>
      <c r="BP1497" s="13" t="s">
        <v>255</v>
      </c>
      <c r="BQ1497" s="13" t="s">
        <v>255</v>
      </c>
      <c r="BR1497" s="13">
        <v>450.92399999999998</v>
      </c>
      <c r="BS1497" s="13">
        <v>7.1136100000000004</v>
      </c>
      <c r="BT1497" s="13" t="s">
        <v>255</v>
      </c>
      <c r="BU1497" s="13" t="s">
        <v>255</v>
      </c>
      <c r="BV1497" s="13" t="s">
        <v>255</v>
      </c>
      <c r="BW1497" s="13" t="s">
        <v>255</v>
      </c>
      <c r="BX1497" s="13">
        <v>19588.099999999999</v>
      </c>
      <c r="BY1497" s="13">
        <v>1424.75</v>
      </c>
      <c r="BZ1497" s="13">
        <v>205.25</v>
      </c>
      <c r="CA1497" s="13">
        <v>1.4142399999999999</v>
      </c>
      <c r="CB1497" s="13">
        <v>3.3744499999999999</v>
      </c>
      <c r="CC1497" s="13">
        <v>1.49095</v>
      </c>
      <c r="CD1497" s="13" t="s">
        <v>255</v>
      </c>
      <c r="CE1497" s="13" t="s">
        <v>255</v>
      </c>
      <c r="CF1497" s="13">
        <v>1590.7119140625</v>
      </c>
      <c r="CG1497" s="13">
        <v>9.3096714019775391</v>
      </c>
      <c r="CH1497" s="13">
        <v>49.587379455566406</v>
      </c>
      <c r="CI1497" s="13">
        <v>82.950736999511719</v>
      </c>
      <c r="CJ1497" s="13">
        <v>12.536575317382812</v>
      </c>
      <c r="CK1497" s="13">
        <v>237.85116577148437</v>
      </c>
      <c r="CL1497" s="13">
        <v>6645.345703125</v>
      </c>
      <c r="CM1497" s="13">
        <v>4.0165195465087891</v>
      </c>
      <c r="CN1497" s="13">
        <v>342.9097900390625</v>
      </c>
      <c r="CO1497" s="13">
        <v>6.5872373580932617</v>
      </c>
      <c r="CP1497" s="13">
        <v>51.98232336021551</v>
      </c>
      <c r="CQ1497" s="13">
        <v>589.68439000000001</v>
      </c>
      <c r="CR1497" s="13">
        <v>22.217670000000002</v>
      </c>
      <c r="CS1497" s="13" t="s">
        <v>255</v>
      </c>
      <c r="CT1497" s="13" t="s">
        <v>255</v>
      </c>
      <c r="CU1497" s="13">
        <v>27.6708</v>
      </c>
      <c r="CV1497" s="13" t="s">
        <v>255</v>
      </c>
      <c r="CW1497" s="13" t="s">
        <v>255</v>
      </c>
      <c r="CX1497" s="13">
        <v>311.89280000000002</v>
      </c>
      <c r="CY1497" s="13">
        <v>56.971800000000002</v>
      </c>
      <c r="CZ1497" s="13" t="s">
        <v>255</v>
      </c>
      <c r="DA1497" s="13">
        <v>102.7765</v>
      </c>
      <c r="DB1497" s="13">
        <v>450.92399999999998</v>
      </c>
      <c r="DC1497" s="13">
        <v>972.4535699999999</v>
      </c>
      <c r="DD1497" s="13">
        <v>95.435322777101092</v>
      </c>
      <c r="DE1497" s="13">
        <v>2.8730055542021926</v>
      </c>
      <c r="DF1497" s="13">
        <v>4.7378980267965893</v>
      </c>
      <c r="DG1497" s="13">
        <v>0.94328639553821991</v>
      </c>
      <c r="DH1497" s="13">
        <v>0.96100019384797797</v>
      </c>
      <c r="DI1497" s="13">
        <v>0.9531704339433853</v>
      </c>
      <c r="DJ1497" s="13">
        <v>0.97106984275661623</v>
      </c>
      <c r="DK1497" s="13">
        <v>48914.430563889597</v>
      </c>
      <c r="DL1497" s="13">
        <v>6.2279787302146516</v>
      </c>
      <c r="DM1497" s="13">
        <v>142163.1947033678</v>
      </c>
      <c r="DN1497" s="13">
        <v>4.1775922116239963</v>
      </c>
      <c r="DO1497" s="13">
        <v>2.9063651168887943</v>
      </c>
      <c r="DP1497" s="13">
        <v>0.35899505462646486</v>
      </c>
      <c r="DQ1497" s="13">
        <v>571.05771048383565</v>
      </c>
      <c r="DR1497" s="13">
        <v>12216.578656577061</v>
      </c>
      <c r="DS1497" s="13">
        <v>11.636907410802053</v>
      </c>
      <c r="DT1497" s="13">
        <v>11.636907410802053</v>
      </c>
      <c r="DU1497" s="13">
        <v>100.00078498729104</v>
      </c>
      <c r="DV1497" s="13">
        <v>13.010374598126678</v>
      </c>
      <c r="DW1497" s="13">
        <v>6.2279787302146516</v>
      </c>
      <c r="DX1497" s="13">
        <v>683.52390716360981</v>
      </c>
      <c r="DY1497" s="13">
        <v>1080.9112613552597</v>
      </c>
      <c r="DZ1497" s="13">
        <v>170.57676268615276</v>
      </c>
      <c r="EA1497" s="13">
        <v>269.47046865839326</v>
      </c>
      <c r="EB1497" s="13">
        <v>20.035210371224757</v>
      </c>
      <c r="EC1497" s="13">
        <v>1273.3603603826771</v>
      </c>
      <c r="ED1497" s="13">
        <v>5.2187471118764099</v>
      </c>
      <c r="EE1497" s="13">
        <v>4.0102547304970468E-2</v>
      </c>
      <c r="EF1497" s="13">
        <v>500</v>
      </c>
      <c r="EG1497" s="13">
        <v>10696.448390677026</v>
      </c>
      <c r="EH1497" s="13">
        <v>59610.878954566622</v>
      </c>
      <c r="EI1497" s="13">
        <v>3.5072657050669719E-2</v>
      </c>
      <c r="EJ1497" s="13">
        <v>20</v>
      </c>
      <c r="EK1497" s="13">
        <v>2.1816615649929121</v>
      </c>
      <c r="EL1497" s="13">
        <v>7.589892838137529</v>
      </c>
      <c r="EM1497" s="13">
        <v>7.4999999999999997E-2</v>
      </c>
      <c r="EN1497" s="13">
        <v>9.6612814585367843</v>
      </c>
      <c r="EO1497" s="13">
        <v>0.28860857108112542</v>
      </c>
    </row>
    <row r="1498" spans="1:145">
      <c r="A1498" s="12">
        <v>40480.652777777781</v>
      </c>
      <c r="B1498" s="13">
        <v>44</v>
      </c>
      <c r="C1498" s="13" t="s">
        <v>81</v>
      </c>
      <c r="D1498" s="13" t="s">
        <v>80</v>
      </c>
      <c r="E1498" s="12">
        <v>40480.648611111108</v>
      </c>
      <c r="F1498" s="12">
        <v>40480.669444444444</v>
      </c>
      <c r="G1498" s="13" t="s">
        <v>28</v>
      </c>
      <c r="H1498" s="13">
        <v>2</v>
      </c>
      <c r="I1498" s="13">
        <v>2</v>
      </c>
      <c r="J1498" s="13" t="s">
        <v>255</v>
      </c>
      <c r="K1498" s="13">
        <v>5</v>
      </c>
      <c r="L1498" s="13" t="s">
        <v>255</v>
      </c>
      <c r="M1498" s="13">
        <v>549061</v>
      </c>
      <c r="N1498" s="13">
        <v>549062</v>
      </c>
      <c r="O1498" s="13" t="s">
        <v>255</v>
      </c>
      <c r="P1498" s="13">
        <v>1.3956185593201071E-2</v>
      </c>
      <c r="Q1498" s="13">
        <v>9.9254361391512558E-3</v>
      </c>
      <c r="R1498" s="13">
        <v>2.0110489163952701</v>
      </c>
      <c r="S1498" s="13" t="s">
        <v>255</v>
      </c>
      <c r="T1498" s="13">
        <v>0.96530589669734557</v>
      </c>
      <c r="U1498" s="13">
        <v>0.90539263779149393</v>
      </c>
      <c r="V1498" s="13" t="s">
        <v>255</v>
      </c>
      <c r="W1498" s="13" t="s">
        <v>255</v>
      </c>
      <c r="X1498" s="13">
        <v>1.5539606865519673</v>
      </c>
      <c r="Y1498" s="13">
        <v>2.3680051757770246E-2</v>
      </c>
      <c r="Z1498" s="13">
        <v>42.320604220647141</v>
      </c>
      <c r="AA1498" s="13">
        <v>2.1819364714677523E-2</v>
      </c>
      <c r="AB1498" s="13" t="s">
        <v>255</v>
      </c>
      <c r="AC1498" s="13">
        <v>47.214775211367467</v>
      </c>
      <c r="AD1498" s="13" t="s">
        <v>255</v>
      </c>
      <c r="AE1498" s="13">
        <v>2.6454824092473572E-2</v>
      </c>
      <c r="AF1498" s="13">
        <v>4.7924647686368917</v>
      </c>
      <c r="AG1498" s="13" t="s">
        <v>255</v>
      </c>
      <c r="AH1498" s="13" t="s">
        <v>255</v>
      </c>
      <c r="AI1498" s="13">
        <v>0.12925447106918736</v>
      </c>
      <c r="AJ1498" s="13">
        <v>1.2142315836999065E-2</v>
      </c>
      <c r="AK1498" s="13" t="s">
        <v>255</v>
      </c>
      <c r="AL1498" s="13">
        <v>100</v>
      </c>
      <c r="AM1498" s="13">
        <v>900</v>
      </c>
      <c r="AN1498" s="13">
        <v>4.0849399999999996</v>
      </c>
      <c r="AO1498" s="13">
        <v>1.56324</v>
      </c>
      <c r="AP1498" s="13">
        <v>14977.4</v>
      </c>
      <c r="AQ1498" s="13">
        <v>210.42400000000001</v>
      </c>
      <c r="AR1498" s="13">
        <v>10.4262</v>
      </c>
      <c r="AS1498" s="13">
        <v>4.8760199999999996</v>
      </c>
      <c r="AT1498" s="13">
        <v>5.8273599999999997</v>
      </c>
      <c r="AU1498" s="13">
        <v>2.39954</v>
      </c>
      <c r="AV1498" s="13">
        <v>8.6164500000000004</v>
      </c>
      <c r="AW1498" s="13">
        <v>0.67462</v>
      </c>
      <c r="AX1498" s="13">
        <v>5.2120600000000001</v>
      </c>
      <c r="AY1498" s="13">
        <v>2.2338200000000001</v>
      </c>
      <c r="AZ1498" s="13">
        <v>120207</v>
      </c>
      <c r="BA1498" s="13">
        <v>1683.34</v>
      </c>
      <c r="BB1498" s="13" t="s">
        <v>255</v>
      </c>
      <c r="BC1498" s="13" t="s">
        <v>255</v>
      </c>
      <c r="BD1498" s="13" t="s">
        <v>255</v>
      </c>
      <c r="BE1498" s="13" t="s">
        <v>255</v>
      </c>
      <c r="BF1498" s="13">
        <v>38.941099999999999</v>
      </c>
      <c r="BG1498" s="13">
        <v>6.9413200000000002</v>
      </c>
      <c r="BH1498" s="13" t="s">
        <v>255</v>
      </c>
      <c r="BI1498" s="13" t="s">
        <v>255</v>
      </c>
      <c r="BJ1498" s="13" t="s">
        <v>255</v>
      </c>
      <c r="BK1498" s="13" t="s">
        <v>255</v>
      </c>
      <c r="BL1498" s="13">
        <v>11.5443</v>
      </c>
      <c r="BM1498" s="13">
        <v>1.6354500000000001</v>
      </c>
      <c r="BN1498" s="13">
        <v>7178.54</v>
      </c>
      <c r="BO1498" s="13">
        <v>329.32900000000001</v>
      </c>
      <c r="BP1498" s="13" t="s">
        <v>255</v>
      </c>
      <c r="BQ1498" s="13" t="s">
        <v>255</v>
      </c>
      <c r="BR1498" s="13">
        <v>265.81099999999998</v>
      </c>
      <c r="BS1498" s="13">
        <v>4.5840800000000002</v>
      </c>
      <c r="BT1498" s="13" t="s">
        <v>255</v>
      </c>
      <c r="BU1498" s="13" t="s">
        <v>255</v>
      </c>
      <c r="BV1498" s="13" t="s">
        <v>255</v>
      </c>
      <c r="BW1498" s="13" t="s">
        <v>255</v>
      </c>
      <c r="BX1498" s="13">
        <v>14000.8</v>
      </c>
      <c r="BY1498" s="13">
        <v>869.49400000000003</v>
      </c>
      <c r="BZ1498" s="13">
        <v>135.18</v>
      </c>
      <c r="CA1498" s="13">
        <v>0.83521999999999996</v>
      </c>
      <c r="CB1498" s="13" t="s">
        <v>255</v>
      </c>
      <c r="CC1498" s="13" t="s">
        <v>255</v>
      </c>
      <c r="CD1498" s="13" t="s">
        <v>255</v>
      </c>
      <c r="CE1498" s="13" t="s">
        <v>255</v>
      </c>
      <c r="CF1498" s="13">
        <v>1565.3817138671875</v>
      </c>
      <c r="CG1498" s="13">
        <v>9.5537166595458984</v>
      </c>
      <c r="CH1498" s="13">
        <v>51.066688537597656</v>
      </c>
      <c r="CI1498" s="13">
        <v>82.901130676269531</v>
      </c>
      <c r="CJ1498" s="13">
        <v>12.536274909973145</v>
      </c>
      <c r="CK1498" s="13">
        <v>233.56570434570312</v>
      </c>
      <c r="CL1498" s="13">
        <v>6574.57177734375</v>
      </c>
      <c r="CM1498" s="13">
        <v>4.0586409568786621</v>
      </c>
      <c r="CN1498" s="13">
        <v>343.60385131835938</v>
      </c>
      <c r="CO1498" s="13">
        <v>5.5915193557739258</v>
      </c>
      <c r="CP1498" s="13">
        <v>51.98232336021551</v>
      </c>
      <c r="CQ1498" s="13">
        <v>350.46340999999995</v>
      </c>
      <c r="CR1498" s="13">
        <v>12.254819999999999</v>
      </c>
      <c r="CS1498" s="13">
        <v>20.852399999999999</v>
      </c>
      <c r="CT1498" s="13">
        <v>23.309439999999999</v>
      </c>
      <c r="CU1498" s="13">
        <v>17.232900000000001</v>
      </c>
      <c r="CV1498" s="13">
        <v>15.63618</v>
      </c>
      <c r="CW1498" s="13" t="s">
        <v>255</v>
      </c>
      <c r="CX1498" s="13">
        <v>155.76439999999999</v>
      </c>
      <c r="CY1498" s="13" t="s">
        <v>255</v>
      </c>
      <c r="CZ1498" s="13" t="s">
        <v>255</v>
      </c>
      <c r="DA1498" s="13">
        <v>57.721499999999999</v>
      </c>
      <c r="DB1498" s="13">
        <v>265.81099999999998</v>
      </c>
      <c r="DC1498" s="13">
        <v>568.58263999999997</v>
      </c>
      <c r="DD1498" s="13">
        <v>103.57153425062879</v>
      </c>
      <c r="DE1498" s="13">
        <v>2.5925685012575821</v>
      </c>
      <c r="DF1498" s="13">
        <v>4.2061151057848791</v>
      </c>
      <c r="DG1498" s="13">
        <v>0.95213984548676101</v>
      </c>
      <c r="DH1498" s="13">
        <v>0.96647600820607493</v>
      </c>
      <c r="DI1498" s="13">
        <v>0.9613329104768259</v>
      </c>
      <c r="DJ1498" s="13">
        <v>0.97580749117771204</v>
      </c>
      <c r="DK1498" s="13">
        <v>48136.679757694743</v>
      </c>
      <c r="DL1498" s="13">
        <v>6.1289524219749572</v>
      </c>
      <c r="DM1498" s="13">
        <v>140649.1354143183</v>
      </c>
      <c r="DN1498" s="13">
        <v>4.1999799276443825</v>
      </c>
      <c r="DO1498" s="13">
        <v>2.9218703101730914</v>
      </c>
      <c r="DP1498" s="13">
        <v>0.35899304189682008</v>
      </c>
      <c r="DQ1498" s="13">
        <v>561.96114319083927</v>
      </c>
      <c r="DR1498" s="13">
        <v>12021.976731413348</v>
      </c>
      <c r="DS1498" s="13">
        <v>11.699335188929703</v>
      </c>
      <c r="DT1498" s="13">
        <v>11.699335188929705</v>
      </c>
      <c r="DU1498" s="13">
        <v>100.00078498729104</v>
      </c>
      <c r="DV1498" s="13">
        <v>13.010374598126678</v>
      </c>
      <c r="DW1498" s="13">
        <v>6.1289524219749572</v>
      </c>
      <c r="DX1498" s="13">
        <v>683.52390716360981</v>
      </c>
      <c r="DY1498" s="13">
        <v>1080.9112613552597</v>
      </c>
      <c r="DZ1498" s="13">
        <v>169.89957413260601</v>
      </c>
      <c r="EA1498" s="13">
        <v>268.39623270246739</v>
      </c>
      <c r="EB1498" s="13">
        <v>20.035210371224757</v>
      </c>
      <c r="EC1498" s="13">
        <v>1253.0836072106372</v>
      </c>
      <c r="ED1498" s="13">
        <v>5.2467143768473194</v>
      </c>
      <c r="EE1498" s="13">
        <v>3.4824211421356811E-2</v>
      </c>
      <c r="EF1498" s="13">
        <v>500</v>
      </c>
      <c r="EG1498" s="13">
        <v>10696.448390677026</v>
      </c>
      <c r="EH1498" s="13">
        <v>58833.128148371768</v>
      </c>
      <c r="EI1498" s="13">
        <v>3.5105760629597728E-2</v>
      </c>
      <c r="EJ1498" s="13">
        <v>20</v>
      </c>
      <c r="EK1498" s="13">
        <v>2.1816615649929121</v>
      </c>
      <c r="EL1498" s="13">
        <v>7.4908665298978354</v>
      </c>
      <c r="EM1498" s="13">
        <v>7.4999999999999997E-2</v>
      </c>
      <c r="EN1498" s="13">
        <v>8.2008950551350903</v>
      </c>
      <c r="EO1498" s="13">
        <v>0.39053389520766579</v>
      </c>
    </row>
    <row r="1499" spans="1:145">
      <c r="A1499" s="12">
        <v>40480.65347222222</v>
      </c>
      <c r="B1499" s="13">
        <v>44</v>
      </c>
      <c r="C1499" s="13" t="s">
        <v>81</v>
      </c>
      <c r="D1499" s="13" t="s">
        <v>80</v>
      </c>
      <c r="E1499" s="12">
        <v>40480.648611111108</v>
      </c>
      <c r="F1499" s="12">
        <v>40480.669444444444</v>
      </c>
      <c r="G1499" s="13" t="s">
        <v>28</v>
      </c>
      <c r="H1499" s="13">
        <v>2</v>
      </c>
      <c r="I1499" s="13">
        <v>2</v>
      </c>
      <c r="J1499" s="13" t="s">
        <v>255</v>
      </c>
      <c r="K1499" s="13">
        <v>5</v>
      </c>
      <c r="L1499" s="13" t="s">
        <v>255</v>
      </c>
      <c r="M1499" s="13">
        <v>549061</v>
      </c>
      <c r="N1499" s="13">
        <v>549062</v>
      </c>
      <c r="O1499" s="13" t="s">
        <v>255</v>
      </c>
      <c r="P1499" s="13">
        <v>1.3956185593201071E-2</v>
      </c>
      <c r="Q1499" s="13">
        <v>9.9254361391512558E-3</v>
      </c>
      <c r="R1499" s="13">
        <v>2.0110489163952701</v>
      </c>
      <c r="S1499" s="13" t="s">
        <v>255</v>
      </c>
      <c r="T1499" s="13">
        <v>0.96530589669734557</v>
      </c>
      <c r="U1499" s="13">
        <v>0.90539263779149393</v>
      </c>
      <c r="V1499" s="13" t="s">
        <v>255</v>
      </c>
      <c r="W1499" s="13" t="s">
        <v>255</v>
      </c>
      <c r="X1499" s="13">
        <v>1.5539606865519673</v>
      </c>
      <c r="Y1499" s="13">
        <v>2.3680051757770246E-2</v>
      </c>
      <c r="Z1499" s="13">
        <v>42.320604220647141</v>
      </c>
      <c r="AA1499" s="13">
        <v>2.1819364714677523E-2</v>
      </c>
      <c r="AB1499" s="13" t="s">
        <v>255</v>
      </c>
      <c r="AC1499" s="13">
        <v>47.214775211367467</v>
      </c>
      <c r="AD1499" s="13" t="s">
        <v>255</v>
      </c>
      <c r="AE1499" s="13">
        <v>2.6454824092473572E-2</v>
      </c>
      <c r="AF1499" s="13">
        <v>4.7924647686368917</v>
      </c>
      <c r="AG1499" s="13" t="s">
        <v>255</v>
      </c>
      <c r="AH1499" s="13" t="s">
        <v>255</v>
      </c>
      <c r="AI1499" s="13">
        <v>0.12925447106918736</v>
      </c>
      <c r="AJ1499" s="13">
        <v>1.2142315836999065E-2</v>
      </c>
      <c r="AK1499" s="13" t="s">
        <v>255</v>
      </c>
      <c r="AL1499" s="13">
        <v>100</v>
      </c>
      <c r="AM1499" s="13">
        <v>900</v>
      </c>
      <c r="AN1499" s="13">
        <v>7.95831</v>
      </c>
      <c r="AO1499" s="13">
        <v>2.6562000000000001</v>
      </c>
      <c r="AP1499" s="13">
        <v>17631.7</v>
      </c>
      <c r="AQ1499" s="13">
        <v>231.13399999999999</v>
      </c>
      <c r="AR1499" s="13" t="s">
        <v>255</v>
      </c>
      <c r="AS1499" s="13" t="s">
        <v>255</v>
      </c>
      <c r="AT1499" s="13" t="s">
        <v>255</v>
      </c>
      <c r="AU1499" s="13" t="s">
        <v>255</v>
      </c>
      <c r="AV1499" s="13">
        <v>6.2484900000000003</v>
      </c>
      <c r="AW1499" s="13">
        <v>0.99609999999999999</v>
      </c>
      <c r="AX1499" s="13">
        <v>7.82308</v>
      </c>
      <c r="AY1499" s="13">
        <v>3.2982900000000002</v>
      </c>
      <c r="AZ1499" s="13">
        <v>170963</v>
      </c>
      <c r="BA1499" s="13">
        <v>1947.8</v>
      </c>
      <c r="BB1499" s="13" t="s">
        <v>255</v>
      </c>
      <c r="BC1499" s="13" t="s">
        <v>255</v>
      </c>
      <c r="BD1499" s="13" t="s">
        <v>255</v>
      </c>
      <c r="BE1499" s="13" t="s">
        <v>255</v>
      </c>
      <c r="BF1499" s="13">
        <v>59.570700000000002</v>
      </c>
      <c r="BG1499" s="13">
        <v>9.1486000000000001</v>
      </c>
      <c r="BH1499" s="13">
        <v>13.6663</v>
      </c>
      <c r="BI1499" s="13">
        <v>5.7833699999999997</v>
      </c>
      <c r="BJ1499" s="13" t="s">
        <v>255</v>
      </c>
      <c r="BK1499" s="13" t="s">
        <v>255</v>
      </c>
      <c r="BL1499" s="13">
        <v>16.435099999999998</v>
      </c>
      <c r="BM1499" s="13">
        <v>2.17801</v>
      </c>
      <c r="BN1499" s="13">
        <v>8951.5</v>
      </c>
      <c r="BO1499" s="13">
        <v>401.35500000000002</v>
      </c>
      <c r="BP1499" s="13" t="s">
        <v>255</v>
      </c>
      <c r="BQ1499" s="13" t="s">
        <v>255</v>
      </c>
      <c r="BR1499" s="13">
        <v>321.80200000000002</v>
      </c>
      <c r="BS1499" s="13">
        <v>4.8773600000000004</v>
      </c>
      <c r="BT1499" s="13" t="s">
        <v>255</v>
      </c>
      <c r="BU1499" s="13" t="s">
        <v>255</v>
      </c>
      <c r="BV1499" s="13" t="s">
        <v>255</v>
      </c>
      <c r="BW1499" s="13" t="s">
        <v>255</v>
      </c>
      <c r="BX1499" s="13">
        <v>19671</v>
      </c>
      <c r="BY1499" s="13">
        <v>1701.02</v>
      </c>
      <c r="BZ1499" s="13">
        <v>149.529</v>
      </c>
      <c r="CA1499" s="13">
        <v>1.3991899999999999</v>
      </c>
      <c r="CB1499" s="13">
        <v>4.4084300000000001</v>
      </c>
      <c r="CC1499" s="13">
        <v>1.5569</v>
      </c>
      <c r="CD1499" s="13" t="s">
        <v>255</v>
      </c>
      <c r="CE1499" s="13" t="s">
        <v>255</v>
      </c>
      <c r="CF1499" s="13">
        <v>1655.0892333984375</v>
      </c>
      <c r="CG1499" s="13">
        <v>9.8222532272338867</v>
      </c>
      <c r="CH1499" s="13">
        <v>52.328750610351563</v>
      </c>
      <c r="CI1499" s="13">
        <v>82.929794311523438</v>
      </c>
      <c r="CJ1499" s="13">
        <v>12.578946113586426</v>
      </c>
      <c r="CK1499" s="13">
        <v>246.46534729003906</v>
      </c>
      <c r="CL1499" s="13">
        <v>6523.75341796875</v>
      </c>
      <c r="CM1499" s="13">
        <v>4.0346531867980957</v>
      </c>
      <c r="CN1499" s="13">
        <v>338.52993774414062</v>
      </c>
      <c r="CO1499" s="13">
        <v>5.0041933059692383</v>
      </c>
      <c r="CP1499" s="13">
        <v>51.98232336021551</v>
      </c>
      <c r="CQ1499" s="13">
        <v>433.50398000000007</v>
      </c>
      <c r="CR1499" s="13">
        <v>23.874929999999999</v>
      </c>
      <c r="CS1499" s="13" t="s">
        <v>255</v>
      </c>
      <c r="CT1499" s="13" t="s">
        <v>255</v>
      </c>
      <c r="CU1499" s="13">
        <v>12.496980000000001</v>
      </c>
      <c r="CV1499" s="13">
        <v>23.469239999999999</v>
      </c>
      <c r="CW1499" s="13" t="s">
        <v>255</v>
      </c>
      <c r="CX1499" s="13">
        <v>238.28280000000001</v>
      </c>
      <c r="CY1499" s="13">
        <v>40.998899999999999</v>
      </c>
      <c r="CZ1499" s="13" t="s">
        <v>255</v>
      </c>
      <c r="DA1499" s="13">
        <v>82.1755</v>
      </c>
      <c r="DB1499" s="13">
        <v>321.80200000000002</v>
      </c>
      <c r="DC1499" s="13">
        <v>743.10035000000005</v>
      </c>
      <c r="DD1499" s="13">
        <v>131.55307666071465</v>
      </c>
      <c r="DE1499" s="13">
        <v>2.8991298009081854</v>
      </c>
      <c r="DF1499" s="13">
        <v>4.9696068989961821</v>
      </c>
      <c r="DG1499" s="13">
        <v>0.95659183820097404</v>
      </c>
      <c r="DH1499" s="13">
        <v>0.97121398091058109</v>
      </c>
      <c r="DI1499" s="13">
        <v>0.96386336588001176</v>
      </c>
      <c r="DJ1499" s="13">
        <v>0.97859665872826074</v>
      </c>
      <c r="DK1499" s="13">
        <v>50722.603762962208</v>
      </c>
      <c r="DL1499" s="13">
        <v>6.458202492293605</v>
      </c>
      <c r="DM1499" s="13">
        <v>139561.98349761116</v>
      </c>
      <c r="DN1499" s="13">
        <v>3.9416324427253739</v>
      </c>
      <c r="DO1499" s="13">
        <v>2.751475144095811</v>
      </c>
      <c r="DP1499" s="13">
        <v>0.35927893896102908</v>
      </c>
      <c r="DQ1499" s="13">
        <v>594.63870366121364</v>
      </c>
      <c r="DR1499" s="13">
        <v>12721.044409622524</v>
      </c>
      <c r="DS1499" s="13">
        <v>10.970953249093519</v>
      </c>
      <c r="DT1499" s="13">
        <v>10.970953249093517</v>
      </c>
      <c r="DU1499" s="13">
        <v>100.00078498729104</v>
      </c>
      <c r="DV1499" s="13">
        <v>13.010374598126678</v>
      </c>
      <c r="DW1499" s="13">
        <v>6.458202492293605</v>
      </c>
      <c r="DX1499" s="13">
        <v>683.52390716360981</v>
      </c>
      <c r="DY1499" s="13">
        <v>1080.9112613552597</v>
      </c>
      <c r="DZ1499" s="13">
        <v>178.11327457499553</v>
      </c>
      <c r="EA1499" s="13">
        <v>281.38754470720465</v>
      </c>
      <c r="EB1499" s="13">
        <v>20.035210371224757</v>
      </c>
      <c r="EC1499" s="13">
        <v>1324.8942213070754</v>
      </c>
      <c r="ED1499" s="13">
        <v>4.9239805812819801</v>
      </c>
      <c r="EE1499" s="13">
        <v>2.3055449815884449E-2</v>
      </c>
      <c r="EF1499" s="13">
        <v>500</v>
      </c>
      <c r="EG1499" s="13">
        <v>10696.448390677026</v>
      </c>
      <c r="EH1499" s="13">
        <v>61419.052153639233</v>
      </c>
      <c r="EI1499" s="13">
        <v>3.5088285439630364E-2</v>
      </c>
      <c r="EJ1499" s="13">
        <v>20</v>
      </c>
      <c r="EK1499" s="13">
        <v>2.1816615649929121</v>
      </c>
      <c r="EL1499" s="13">
        <v>7.8201166002164832</v>
      </c>
      <c r="EM1499" s="13">
        <v>7.4999999999999997E-2</v>
      </c>
      <c r="EN1499" s="13">
        <v>7.3394835154215494</v>
      </c>
      <c r="EO1499" s="13">
        <v>0.53112450856541249</v>
      </c>
    </row>
    <row r="1500" spans="1:145">
      <c r="A1500" s="12">
        <v>40480.654166666667</v>
      </c>
      <c r="B1500" s="13">
        <v>44</v>
      </c>
      <c r="C1500" s="13" t="s">
        <v>81</v>
      </c>
      <c r="D1500" s="13" t="s">
        <v>80</v>
      </c>
      <c r="E1500" s="12">
        <v>40480.648611111108</v>
      </c>
      <c r="F1500" s="12">
        <v>40480.669444444444</v>
      </c>
      <c r="G1500" s="13" t="s">
        <v>28</v>
      </c>
      <c r="H1500" s="13">
        <v>2</v>
      </c>
      <c r="I1500" s="13">
        <v>2</v>
      </c>
      <c r="J1500" s="13" t="s">
        <v>255</v>
      </c>
      <c r="K1500" s="13">
        <v>5</v>
      </c>
      <c r="L1500" s="13" t="s">
        <v>255</v>
      </c>
      <c r="M1500" s="13">
        <v>549061</v>
      </c>
      <c r="N1500" s="13">
        <v>549062</v>
      </c>
      <c r="O1500" s="13" t="s">
        <v>255</v>
      </c>
      <c r="P1500" s="13">
        <v>1.3956185593201071E-2</v>
      </c>
      <c r="Q1500" s="13">
        <v>9.9254361391512558E-3</v>
      </c>
      <c r="R1500" s="13">
        <v>2.0110489163952701</v>
      </c>
      <c r="S1500" s="13" t="s">
        <v>255</v>
      </c>
      <c r="T1500" s="13">
        <v>0.96530589669734557</v>
      </c>
      <c r="U1500" s="13">
        <v>0.90539263779149393</v>
      </c>
      <c r="V1500" s="13" t="s">
        <v>255</v>
      </c>
      <c r="W1500" s="13" t="s">
        <v>255</v>
      </c>
      <c r="X1500" s="13">
        <v>1.5539606865519673</v>
      </c>
      <c r="Y1500" s="13">
        <v>2.3680051757770246E-2</v>
      </c>
      <c r="Z1500" s="13">
        <v>42.320604220647141</v>
      </c>
      <c r="AA1500" s="13">
        <v>2.1819364714677523E-2</v>
      </c>
      <c r="AB1500" s="13" t="s">
        <v>255</v>
      </c>
      <c r="AC1500" s="13">
        <v>47.214775211367467</v>
      </c>
      <c r="AD1500" s="13" t="s">
        <v>255</v>
      </c>
      <c r="AE1500" s="13">
        <v>2.6454824092473572E-2</v>
      </c>
      <c r="AF1500" s="13">
        <v>4.7924647686368917</v>
      </c>
      <c r="AG1500" s="13" t="s">
        <v>255</v>
      </c>
      <c r="AH1500" s="13" t="s">
        <v>255</v>
      </c>
      <c r="AI1500" s="13">
        <v>0.12925447106918736</v>
      </c>
      <c r="AJ1500" s="13">
        <v>1.2142315836999065E-2</v>
      </c>
      <c r="AK1500" s="13" t="s">
        <v>255</v>
      </c>
      <c r="AL1500" s="13">
        <v>100</v>
      </c>
      <c r="AM1500" s="13">
        <v>900</v>
      </c>
      <c r="AN1500" s="13">
        <v>6.3648699999999998</v>
      </c>
      <c r="AO1500" s="13">
        <v>2.14859</v>
      </c>
      <c r="AP1500" s="13">
        <v>15535.8</v>
      </c>
      <c r="AQ1500" s="13">
        <v>218.38399999999999</v>
      </c>
      <c r="AR1500" s="13" t="s">
        <v>255</v>
      </c>
      <c r="AS1500" s="13" t="s">
        <v>255</v>
      </c>
      <c r="AT1500" s="13">
        <v>5.7110900000000004</v>
      </c>
      <c r="AU1500" s="13">
        <v>2.7252800000000001</v>
      </c>
      <c r="AV1500" s="13">
        <v>9.5051100000000002</v>
      </c>
      <c r="AW1500" s="13">
        <v>0.77971100000000004</v>
      </c>
      <c r="AX1500" s="13">
        <v>5.7456399999999999</v>
      </c>
      <c r="AY1500" s="13">
        <v>2.5817700000000001</v>
      </c>
      <c r="AZ1500" s="13">
        <v>143384</v>
      </c>
      <c r="BA1500" s="13">
        <v>1820.03</v>
      </c>
      <c r="BB1500" s="13" t="s">
        <v>255</v>
      </c>
      <c r="BC1500" s="13" t="s">
        <v>255</v>
      </c>
      <c r="BD1500" s="13" t="s">
        <v>255</v>
      </c>
      <c r="BE1500" s="13" t="s">
        <v>255</v>
      </c>
      <c r="BF1500" s="13">
        <v>71.863799999999998</v>
      </c>
      <c r="BG1500" s="13">
        <v>9.9732400000000005</v>
      </c>
      <c r="BH1500" s="13">
        <v>25.728100000000001</v>
      </c>
      <c r="BI1500" s="13">
        <v>5.4933100000000001</v>
      </c>
      <c r="BJ1500" s="13" t="s">
        <v>255</v>
      </c>
      <c r="BK1500" s="13" t="s">
        <v>255</v>
      </c>
      <c r="BL1500" s="13">
        <v>18.266400000000001</v>
      </c>
      <c r="BM1500" s="13">
        <v>2.1808800000000002</v>
      </c>
      <c r="BN1500" s="13">
        <v>5998.76</v>
      </c>
      <c r="BO1500" s="13">
        <v>357.255</v>
      </c>
      <c r="BP1500" s="13" t="s">
        <v>255</v>
      </c>
      <c r="BQ1500" s="13" t="s">
        <v>255</v>
      </c>
      <c r="BR1500" s="13">
        <v>384.65899999999999</v>
      </c>
      <c r="BS1500" s="13">
        <v>6.1315</v>
      </c>
      <c r="BT1500" s="13" t="s">
        <v>255</v>
      </c>
      <c r="BU1500" s="13" t="s">
        <v>255</v>
      </c>
      <c r="BV1500" s="13" t="s">
        <v>255</v>
      </c>
      <c r="BW1500" s="13" t="s">
        <v>255</v>
      </c>
      <c r="BX1500" s="13">
        <v>19403.5</v>
      </c>
      <c r="BY1500" s="13">
        <v>1596.84</v>
      </c>
      <c r="BZ1500" s="13">
        <v>151.572</v>
      </c>
      <c r="CA1500" s="13">
        <v>1.5597700000000001</v>
      </c>
      <c r="CB1500" s="13">
        <v>3.5776699999999999</v>
      </c>
      <c r="CC1500" s="13">
        <v>1.6399600000000001</v>
      </c>
      <c r="CD1500" s="13" t="s">
        <v>255</v>
      </c>
      <c r="CE1500" s="13" t="s">
        <v>255</v>
      </c>
      <c r="CF1500" s="13">
        <v>1505.9215087890625</v>
      </c>
      <c r="CG1500" s="13">
        <v>9.2141933441162109</v>
      </c>
      <c r="CH1500" s="13">
        <v>49.192417144775391</v>
      </c>
      <c r="CI1500" s="13">
        <v>82.876419067382812</v>
      </c>
      <c r="CJ1500" s="13">
        <v>12.548086166381836</v>
      </c>
      <c r="CK1500" s="13">
        <v>238.30905151367187</v>
      </c>
      <c r="CL1500" s="13">
        <v>6520.0009765625</v>
      </c>
      <c r="CM1500" s="13">
        <v>4.050879955291748</v>
      </c>
      <c r="CN1500" s="13">
        <v>341.150390625</v>
      </c>
      <c r="CO1500" s="13">
        <v>5.8243932723999023</v>
      </c>
      <c r="CP1500" s="13">
        <v>51.98232336021551</v>
      </c>
      <c r="CQ1500" s="13">
        <v>527.84401000000003</v>
      </c>
      <c r="CR1500" s="13">
        <v>19.094609999999999</v>
      </c>
      <c r="CS1500" s="13" t="s">
        <v>255</v>
      </c>
      <c r="CT1500" s="13">
        <v>22.844360000000002</v>
      </c>
      <c r="CU1500" s="13">
        <v>19.01022</v>
      </c>
      <c r="CV1500" s="13">
        <v>17.236919999999998</v>
      </c>
      <c r="CW1500" s="13" t="s">
        <v>255</v>
      </c>
      <c r="CX1500" s="13">
        <v>287.45519999999999</v>
      </c>
      <c r="CY1500" s="13">
        <v>77.184300000000007</v>
      </c>
      <c r="CZ1500" s="13" t="s">
        <v>255</v>
      </c>
      <c r="DA1500" s="13">
        <v>91.332000000000008</v>
      </c>
      <c r="DB1500" s="13">
        <v>384.65899999999999</v>
      </c>
      <c r="DC1500" s="13">
        <v>918.81660999999997</v>
      </c>
      <c r="DD1500" s="13">
        <v>128.01506874620642</v>
      </c>
      <c r="DE1500" s="13">
        <v>3.4824638455651442</v>
      </c>
      <c r="DF1500" s="13">
        <v>6.0619151954186785</v>
      </c>
      <c r="DG1500" s="13">
        <v>0.94771933019713728</v>
      </c>
      <c r="DH1500" s="13">
        <v>0.96616945419371891</v>
      </c>
      <c r="DI1500" s="13">
        <v>0.95512251592737363</v>
      </c>
      <c r="DJ1500" s="13">
        <v>0.97371676455066747</v>
      </c>
      <c r="DK1500" s="13">
        <v>46264.64418084058</v>
      </c>
      <c r="DL1500" s="13">
        <v>5.8905974494147753</v>
      </c>
      <c r="DM1500" s="13">
        <v>139481.70790592919</v>
      </c>
      <c r="DN1500" s="13">
        <v>4.3295755711765782</v>
      </c>
      <c r="DO1500" s="13">
        <v>3.0148661115974229</v>
      </c>
      <c r="DP1500" s="13">
        <v>0.35907217731475832</v>
      </c>
      <c r="DQ1500" s="13">
        <v>540.73451502601461</v>
      </c>
      <c r="DR1500" s="13">
        <v>11567.877666067072</v>
      </c>
      <c r="DS1500" s="13">
        <v>12.057674876272369</v>
      </c>
      <c r="DT1500" s="13">
        <v>12.057674876272369</v>
      </c>
      <c r="DU1500" s="13">
        <v>100.00078498729104</v>
      </c>
      <c r="DV1500" s="13">
        <v>13.010374598126678</v>
      </c>
      <c r="DW1500" s="13">
        <v>5.8905974494147753</v>
      </c>
      <c r="DX1500" s="13">
        <v>683.52390716360981</v>
      </c>
      <c r="DY1500" s="13">
        <v>1080.9112613552597</v>
      </c>
      <c r="DZ1500" s="13">
        <v>166.06375660855113</v>
      </c>
      <c r="EA1500" s="13">
        <v>262.32589984929342</v>
      </c>
      <c r="EB1500" s="13">
        <v>20.035210371224757</v>
      </c>
      <c r="EC1500" s="13">
        <v>1205.4858822565673</v>
      </c>
      <c r="ED1500" s="13">
        <v>5.4086083234401814</v>
      </c>
      <c r="EE1500" s="13">
        <v>6.8798784205087171E-2</v>
      </c>
      <c r="EF1500" s="13">
        <v>500</v>
      </c>
      <c r="EG1500" s="13">
        <v>10696.448390677026</v>
      </c>
      <c r="EH1500" s="13">
        <v>56961.092571517605</v>
      </c>
      <c r="EI1500" s="13">
        <v>3.5215643138700757E-2</v>
      </c>
      <c r="EJ1500" s="13">
        <v>20</v>
      </c>
      <c r="EK1500" s="13">
        <v>2.1816615649929121</v>
      </c>
      <c r="EL1500" s="13">
        <v>7.2525115573376526</v>
      </c>
      <c r="EM1500" s="13">
        <v>7.4999999999999997E-2</v>
      </c>
      <c r="EN1500" s="13">
        <v>8.5424434661865227</v>
      </c>
      <c r="EO1500" s="13">
        <v>0.33844413566160836</v>
      </c>
    </row>
    <row r="1501" spans="1:145">
      <c r="A1501" s="12">
        <v>40480.654861111114</v>
      </c>
      <c r="B1501" s="13">
        <v>44</v>
      </c>
      <c r="C1501" s="13" t="s">
        <v>81</v>
      </c>
      <c r="D1501" s="13" t="s">
        <v>80</v>
      </c>
      <c r="E1501" s="12">
        <v>40480.648611111108</v>
      </c>
      <c r="F1501" s="12">
        <v>40480.669444444444</v>
      </c>
      <c r="G1501" s="13" t="s">
        <v>28</v>
      </c>
      <c r="H1501" s="13">
        <v>2</v>
      </c>
      <c r="I1501" s="13">
        <v>2</v>
      </c>
      <c r="J1501" s="13" t="s">
        <v>255</v>
      </c>
      <c r="K1501" s="13">
        <v>5</v>
      </c>
      <c r="L1501" s="13" t="s">
        <v>255</v>
      </c>
      <c r="M1501" s="13">
        <v>549061</v>
      </c>
      <c r="N1501" s="13">
        <v>549062</v>
      </c>
      <c r="O1501" s="13" t="s">
        <v>255</v>
      </c>
      <c r="P1501" s="13">
        <v>1.3956185593201071E-2</v>
      </c>
      <c r="Q1501" s="13">
        <v>9.9254361391512558E-3</v>
      </c>
      <c r="R1501" s="13">
        <v>2.0110489163952701</v>
      </c>
      <c r="S1501" s="13" t="s">
        <v>255</v>
      </c>
      <c r="T1501" s="13">
        <v>0.96530589669734557</v>
      </c>
      <c r="U1501" s="13">
        <v>0.90539263779149393</v>
      </c>
      <c r="V1501" s="13" t="s">
        <v>255</v>
      </c>
      <c r="W1501" s="13" t="s">
        <v>255</v>
      </c>
      <c r="X1501" s="13">
        <v>1.5539606865519673</v>
      </c>
      <c r="Y1501" s="13">
        <v>2.3680051757770246E-2</v>
      </c>
      <c r="Z1501" s="13">
        <v>42.320604220647141</v>
      </c>
      <c r="AA1501" s="13">
        <v>2.1819364714677523E-2</v>
      </c>
      <c r="AB1501" s="13" t="s">
        <v>255</v>
      </c>
      <c r="AC1501" s="13">
        <v>47.214775211367467</v>
      </c>
      <c r="AD1501" s="13" t="s">
        <v>255</v>
      </c>
      <c r="AE1501" s="13">
        <v>2.6454824092473572E-2</v>
      </c>
      <c r="AF1501" s="13">
        <v>4.7924647686368917</v>
      </c>
      <c r="AG1501" s="13" t="s">
        <v>255</v>
      </c>
      <c r="AH1501" s="13" t="s">
        <v>255</v>
      </c>
      <c r="AI1501" s="13">
        <v>0.12925447106918736</v>
      </c>
      <c r="AJ1501" s="13">
        <v>1.2142315836999065E-2</v>
      </c>
      <c r="AK1501" s="13" t="s">
        <v>255</v>
      </c>
      <c r="AL1501" s="13">
        <v>100</v>
      </c>
      <c r="AM1501" s="13">
        <v>900</v>
      </c>
      <c r="AN1501" s="13">
        <v>5.3809199999999997</v>
      </c>
      <c r="AO1501" s="13">
        <v>1.71513</v>
      </c>
      <c r="AP1501" s="13">
        <v>12001.1</v>
      </c>
      <c r="AQ1501" s="13">
        <v>185.619</v>
      </c>
      <c r="AR1501" s="13" t="s">
        <v>255</v>
      </c>
      <c r="AS1501" s="13" t="s">
        <v>255</v>
      </c>
      <c r="AT1501" s="13" t="s">
        <v>255</v>
      </c>
      <c r="AU1501" s="13" t="s">
        <v>255</v>
      </c>
      <c r="AV1501" s="13">
        <v>14.9253</v>
      </c>
      <c r="AW1501" s="13">
        <v>0.64711600000000002</v>
      </c>
      <c r="AX1501" s="13" t="s">
        <v>255</v>
      </c>
      <c r="AY1501" s="13" t="s">
        <v>255</v>
      </c>
      <c r="AZ1501" s="13">
        <v>129904</v>
      </c>
      <c r="BA1501" s="13">
        <v>1860.6</v>
      </c>
      <c r="BB1501" s="13" t="s">
        <v>255</v>
      </c>
      <c r="BC1501" s="13" t="s">
        <v>255</v>
      </c>
      <c r="BD1501" s="13" t="s">
        <v>255</v>
      </c>
      <c r="BE1501" s="13" t="s">
        <v>255</v>
      </c>
      <c r="BF1501" s="13">
        <v>80.212299999999999</v>
      </c>
      <c r="BG1501" s="13">
        <v>9.7490600000000001</v>
      </c>
      <c r="BH1501" s="13">
        <v>20.576799999999999</v>
      </c>
      <c r="BI1501" s="13">
        <v>5.4073500000000001</v>
      </c>
      <c r="BJ1501" s="13" t="s">
        <v>255</v>
      </c>
      <c r="BK1501" s="13" t="s">
        <v>255</v>
      </c>
      <c r="BL1501" s="13">
        <v>17.859300000000001</v>
      </c>
      <c r="BM1501" s="13">
        <v>2.2108699999999999</v>
      </c>
      <c r="BN1501" s="13">
        <v>7540.45</v>
      </c>
      <c r="BO1501" s="13">
        <v>351.57799999999997</v>
      </c>
      <c r="BP1501" s="13">
        <v>3.4056999999999999</v>
      </c>
      <c r="BQ1501" s="13">
        <v>0.65762399999999999</v>
      </c>
      <c r="BR1501" s="13">
        <v>410.32499999999999</v>
      </c>
      <c r="BS1501" s="13">
        <v>7.9531900000000002</v>
      </c>
      <c r="BT1501" s="13" t="s">
        <v>255</v>
      </c>
      <c r="BU1501" s="13" t="s">
        <v>255</v>
      </c>
      <c r="BV1501" s="13" t="s">
        <v>255</v>
      </c>
      <c r="BW1501" s="13" t="s">
        <v>255</v>
      </c>
      <c r="BX1501" s="13">
        <v>13989.7</v>
      </c>
      <c r="BY1501" s="13">
        <v>1555.61</v>
      </c>
      <c r="BZ1501" s="13">
        <v>136.947</v>
      </c>
      <c r="CA1501" s="13">
        <v>1.6682300000000001</v>
      </c>
      <c r="CB1501" s="13">
        <v>5.9760900000000001</v>
      </c>
      <c r="CC1501" s="13">
        <v>1.8512299999999999</v>
      </c>
      <c r="CD1501" s="13" t="s">
        <v>255</v>
      </c>
      <c r="CE1501" s="13" t="s">
        <v>255</v>
      </c>
      <c r="CF1501" s="13">
        <v>1577.5631103515625</v>
      </c>
      <c r="CG1501" s="13">
        <v>9.1448383331298828</v>
      </c>
      <c r="CH1501" s="13">
        <v>48.832763671875</v>
      </c>
      <c r="CI1501" s="13">
        <v>82.775833129882813</v>
      </c>
      <c r="CJ1501" s="13">
        <v>12.527294158935547</v>
      </c>
      <c r="CK1501" s="13">
        <v>228.96260070800781</v>
      </c>
      <c r="CL1501" s="13">
        <v>6390.810546875</v>
      </c>
      <c r="CM1501" s="13">
        <v>4.0553522109985352</v>
      </c>
      <c r="CN1501" s="13">
        <v>337.535888671875</v>
      </c>
      <c r="CO1501" s="13">
        <v>6.9914565086364746</v>
      </c>
      <c r="CP1501" s="13">
        <v>51.98232336021551</v>
      </c>
      <c r="CQ1501" s="13">
        <v>549.27962000000002</v>
      </c>
      <c r="CR1501" s="13">
        <v>16.142759999999999</v>
      </c>
      <c r="CS1501" s="13" t="s">
        <v>255</v>
      </c>
      <c r="CT1501" s="13" t="s">
        <v>255</v>
      </c>
      <c r="CU1501" s="13">
        <v>29.8506</v>
      </c>
      <c r="CV1501" s="13" t="s">
        <v>255</v>
      </c>
      <c r="CW1501" s="13" t="s">
        <v>255</v>
      </c>
      <c r="CX1501" s="13">
        <v>320.8492</v>
      </c>
      <c r="CY1501" s="13">
        <v>61.730399999999996</v>
      </c>
      <c r="CZ1501" s="13" t="s">
        <v>255</v>
      </c>
      <c r="DA1501" s="13">
        <v>89.296500000000009</v>
      </c>
      <c r="DB1501" s="13">
        <v>410.32499999999999</v>
      </c>
      <c r="DC1501" s="13">
        <v>928.19445999999994</v>
      </c>
      <c r="DD1501" s="13">
        <v>102.15411801645892</v>
      </c>
      <c r="DE1501" s="13">
        <v>4.0108919509007137</v>
      </c>
      <c r="DF1501" s="13">
        <v>6.7777640985198646</v>
      </c>
      <c r="DG1501" s="13">
        <v>0.92924924099466399</v>
      </c>
      <c r="DH1501" s="13">
        <v>0.95324134293061769</v>
      </c>
      <c r="DI1501" s="13">
        <v>0.93834578315114314</v>
      </c>
      <c r="DJ1501" s="13">
        <v>0.96257274690570782</v>
      </c>
      <c r="DK1501" s="13">
        <v>48546.044447015869</v>
      </c>
      <c r="DL1501" s="13">
        <v>6.1810743530411454</v>
      </c>
      <c r="DM1501" s="13">
        <v>136717.95037848572</v>
      </c>
      <c r="DN1501" s="13">
        <v>4.0510649018984717</v>
      </c>
      <c r="DO1501" s="13">
        <v>2.8162531455616833</v>
      </c>
      <c r="DP1501" s="13">
        <v>0.35893287086486819</v>
      </c>
      <c r="DQ1501" s="13">
        <v>566.23925616899714</v>
      </c>
      <c r="DR1501" s="13">
        <v>12113.497960774052</v>
      </c>
      <c r="DS1501" s="13">
        <v>11.286413785778972</v>
      </c>
      <c r="DT1501" s="13">
        <v>11.286413785778972</v>
      </c>
      <c r="DU1501" s="13">
        <v>100.00078498729104</v>
      </c>
      <c r="DV1501" s="13">
        <v>13.010374598126678</v>
      </c>
      <c r="DW1501" s="13">
        <v>6.1810743530411454</v>
      </c>
      <c r="DX1501" s="13">
        <v>683.52390716360981</v>
      </c>
      <c r="DY1501" s="13">
        <v>1080.9112613552597</v>
      </c>
      <c r="DZ1501" s="13">
        <v>174.54811416628539</v>
      </c>
      <c r="EA1501" s="13">
        <v>275.74190405675728</v>
      </c>
      <c r="EB1501" s="13">
        <v>20.035210371224757</v>
      </c>
      <c r="EC1501" s="13">
        <v>1262.8347804307421</v>
      </c>
      <c r="ED1501" s="13">
        <v>5.0606862005298501</v>
      </c>
      <c r="EE1501" s="13">
        <v>1.0571977172379376E-3</v>
      </c>
      <c r="EF1501" s="13">
        <v>500</v>
      </c>
      <c r="EG1501" s="13">
        <v>10696.448390677026</v>
      </c>
      <c r="EH1501" s="13">
        <v>59242.492837692895</v>
      </c>
      <c r="EI1501" s="13">
        <v>3.5068799620628352E-2</v>
      </c>
      <c r="EJ1501" s="13">
        <v>20</v>
      </c>
      <c r="EK1501" s="13">
        <v>2.1816615649929121</v>
      </c>
      <c r="EL1501" s="13">
        <v>7.5429884609640236</v>
      </c>
      <c r="EM1501" s="13">
        <v>7.4999999999999997E-2</v>
      </c>
      <c r="EN1501" s="13">
        <v>10.254136212666829</v>
      </c>
      <c r="EO1501" s="13">
        <v>0.25301621785343564</v>
      </c>
    </row>
    <row r="1502" spans="1:145">
      <c r="A1502" s="12">
        <v>40480.655555555553</v>
      </c>
      <c r="B1502" s="13">
        <v>44</v>
      </c>
      <c r="C1502" s="13" t="s">
        <v>81</v>
      </c>
      <c r="D1502" s="13" t="s">
        <v>80</v>
      </c>
      <c r="E1502" s="12">
        <v>40480.648611111108</v>
      </c>
      <c r="F1502" s="12">
        <v>40480.669444444444</v>
      </c>
      <c r="G1502" s="13" t="s">
        <v>28</v>
      </c>
      <c r="H1502" s="13">
        <v>2</v>
      </c>
      <c r="I1502" s="13">
        <v>2</v>
      </c>
      <c r="J1502" s="13" t="s">
        <v>255</v>
      </c>
      <c r="K1502" s="13">
        <v>5</v>
      </c>
      <c r="L1502" s="13" t="s">
        <v>255</v>
      </c>
      <c r="M1502" s="13">
        <v>549061</v>
      </c>
      <c r="N1502" s="13">
        <v>549062</v>
      </c>
      <c r="O1502" s="13" t="s">
        <v>255</v>
      </c>
      <c r="P1502" s="13">
        <v>1.3956185593201071E-2</v>
      </c>
      <c r="Q1502" s="13">
        <v>9.9254361391512558E-3</v>
      </c>
      <c r="R1502" s="13">
        <v>2.0110489163952701</v>
      </c>
      <c r="S1502" s="13" t="s">
        <v>255</v>
      </c>
      <c r="T1502" s="13">
        <v>0.96530589669734557</v>
      </c>
      <c r="U1502" s="13">
        <v>0.90539263779149393</v>
      </c>
      <c r="V1502" s="13" t="s">
        <v>255</v>
      </c>
      <c r="W1502" s="13" t="s">
        <v>255</v>
      </c>
      <c r="X1502" s="13">
        <v>1.5539606865519673</v>
      </c>
      <c r="Y1502" s="13">
        <v>2.3680051757770246E-2</v>
      </c>
      <c r="Z1502" s="13">
        <v>42.320604220647141</v>
      </c>
      <c r="AA1502" s="13">
        <v>2.1819364714677523E-2</v>
      </c>
      <c r="AB1502" s="13" t="s">
        <v>255</v>
      </c>
      <c r="AC1502" s="13">
        <v>47.214775211367467</v>
      </c>
      <c r="AD1502" s="13" t="s">
        <v>255</v>
      </c>
      <c r="AE1502" s="13">
        <v>2.6454824092473572E-2</v>
      </c>
      <c r="AF1502" s="13">
        <v>4.7924647686368917</v>
      </c>
      <c r="AG1502" s="13" t="s">
        <v>255</v>
      </c>
      <c r="AH1502" s="13" t="s">
        <v>255</v>
      </c>
      <c r="AI1502" s="13">
        <v>0.12925447106918736</v>
      </c>
      <c r="AJ1502" s="13">
        <v>1.2142315836999065E-2</v>
      </c>
      <c r="AK1502" s="13" t="s">
        <v>255</v>
      </c>
      <c r="AL1502" s="13">
        <v>100</v>
      </c>
      <c r="AM1502" s="13">
        <v>900</v>
      </c>
      <c r="AN1502" s="13">
        <v>4.6041600000000003</v>
      </c>
      <c r="AO1502" s="13">
        <v>1.7385299999999999</v>
      </c>
      <c r="AP1502" s="13">
        <v>12369.4</v>
      </c>
      <c r="AQ1502" s="13">
        <v>217.78200000000001</v>
      </c>
      <c r="AR1502" s="13" t="s">
        <v>255</v>
      </c>
      <c r="AS1502" s="13" t="s">
        <v>255</v>
      </c>
      <c r="AT1502" s="13" t="s">
        <v>255</v>
      </c>
      <c r="AU1502" s="13" t="s">
        <v>255</v>
      </c>
      <c r="AV1502" s="13">
        <v>15.7653</v>
      </c>
      <c r="AW1502" s="13">
        <v>0.57651200000000002</v>
      </c>
      <c r="AX1502" s="13" t="s">
        <v>255</v>
      </c>
      <c r="AY1502" s="13" t="s">
        <v>255</v>
      </c>
      <c r="AZ1502" s="13">
        <v>117368</v>
      </c>
      <c r="BA1502" s="13">
        <v>2091.5500000000002</v>
      </c>
      <c r="BB1502" s="13" t="s">
        <v>255</v>
      </c>
      <c r="BC1502" s="13" t="s">
        <v>255</v>
      </c>
      <c r="BD1502" s="13" t="s">
        <v>255</v>
      </c>
      <c r="BE1502" s="13" t="s">
        <v>255</v>
      </c>
      <c r="BF1502" s="13">
        <v>68.226600000000005</v>
      </c>
      <c r="BG1502" s="13">
        <v>9.1130200000000006</v>
      </c>
      <c r="BH1502" s="13">
        <v>16.0535</v>
      </c>
      <c r="BI1502" s="13">
        <v>5.2270300000000001</v>
      </c>
      <c r="BJ1502" s="13" t="s">
        <v>255</v>
      </c>
      <c r="BK1502" s="13" t="s">
        <v>255</v>
      </c>
      <c r="BL1502" s="13">
        <v>13.0128</v>
      </c>
      <c r="BM1502" s="13">
        <v>2.0827499999999999</v>
      </c>
      <c r="BN1502" s="13">
        <v>8666.36</v>
      </c>
      <c r="BO1502" s="13">
        <v>368.46</v>
      </c>
      <c r="BP1502" s="13">
        <v>1.9430400000000001</v>
      </c>
      <c r="BQ1502" s="13">
        <v>0.621313</v>
      </c>
      <c r="BR1502" s="13">
        <v>408.536</v>
      </c>
      <c r="BS1502" s="13">
        <v>8.7587299999999999</v>
      </c>
      <c r="BT1502" s="13" t="s">
        <v>255</v>
      </c>
      <c r="BU1502" s="13" t="s">
        <v>255</v>
      </c>
      <c r="BV1502" s="13" t="s">
        <v>255</v>
      </c>
      <c r="BW1502" s="13" t="s">
        <v>255</v>
      </c>
      <c r="BX1502" s="13">
        <v>10766.1</v>
      </c>
      <c r="BY1502" s="13">
        <v>1254.3399999999999</v>
      </c>
      <c r="BZ1502" s="13">
        <v>139.459</v>
      </c>
      <c r="CA1502" s="13">
        <v>1.3011600000000001</v>
      </c>
      <c r="CB1502" s="13">
        <v>3.6457700000000002</v>
      </c>
      <c r="CC1502" s="13">
        <v>1.4438899999999999</v>
      </c>
      <c r="CD1502" s="13" t="s">
        <v>255</v>
      </c>
      <c r="CE1502" s="13" t="s">
        <v>255</v>
      </c>
      <c r="CF1502" s="13">
        <v>1619.3194580078125</v>
      </c>
      <c r="CG1502" s="13">
        <v>9.3737964630126953</v>
      </c>
      <c r="CH1502" s="13">
        <v>49.9915771484375</v>
      </c>
      <c r="CI1502" s="13">
        <v>82.694908142089844</v>
      </c>
      <c r="CJ1502" s="13">
        <v>12.554085731506348</v>
      </c>
      <c r="CK1502" s="13">
        <v>231.29881286621094</v>
      </c>
      <c r="CL1502" s="13">
        <v>6396.17822265625</v>
      </c>
      <c r="CM1502" s="13">
        <v>4.0124187469482422</v>
      </c>
      <c r="CN1502" s="13">
        <v>338.14752197265625</v>
      </c>
      <c r="CO1502" s="13">
        <v>6.5875668525695801</v>
      </c>
      <c r="CP1502" s="13">
        <v>51.98232336021551</v>
      </c>
      <c r="CQ1502" s="13">
        <v>526.19835999999998</v>
      </c>
      <c r="CR1502" s="13">
        <v>13.812480000000001</v>
      </c>
      <c r="CS1502" s="13" t="s">
        <v>255</v>
      </c>
      <c r="CT1502" s="13" t="s">
        <v>255</v>
      </c>
      <c r="CU1502" s="13">
        <v>31.5306</v>
      </c>
      <c r="CV1502" s="13" t="s">
        <v>255</v>
      </c>
      <c r="CW1502" s="13" t="s">
        <v>255</v>
      </c>
      <c r="CX1502" s="13">
        <v>272.90640000000002</v>
      </c>
      <c r="CY1502" s="13">
        <v>48.160499999999999</v>
      </c>
      <c r="CZ1502" s="13" t="s">
        <v>255</v>
      </c>
      <c r="DA1502" s="13">
        <v>65.064000000000007</v>
      </c>
      <c r="DB1502" s="13">
        <v>408.536</v>
      </c>
      <c r="DC1502" s="13">
        <v>840.00998000000004</v>
      </c>
      <c r="DD1502" s="13">
        <v>77.19903340766821</v>
      </c>
      <c r="DE1502" s="13">
        <v>3.7731402060820742</v>
      </c>
      <c r="DF1502" s="13">
        <v>6.02334722032999</v>
      </c>
      <c r="DG1502" s="13">
        <v>0.91660949063703845</v>
      </c>
      <c r="DH1502" s="13">
        <v>0.94177121338061698</v>
      </c>
      <c r="DI1502" s="13">
        <v>0.92848281922907738</v>
      </c>
      <c r="DJ1502" s="13">
        <v>0.95397047510462551</v>
      </c>
      <c r="DK1502" s="13">
        <v>49724.660513936855</v>
      </c>
      <c r="DL1502" s="13">
        <v>6.3311404114875476</v>
      </c>
      <c r="DM1502" s="13">
        <v>136832.78051242977</v>
      </c>
      <c r="DN1502" s="13">
        <v>3.9499174736807192</v>
      </c>
      <c r="DO1502" s="13">
        <v>2.751809245114468</v>
      </c>
      <c r="DP1502" s="13">
        <v>0.35911237440109256</v>
      </c>
      <c r="DQ1502" s="13">
        <v>581.51765547907587</v>
      </c>
      <c r="DR1502" s="13">
        <v>12440.347180198876</v>
      </c>
      <c r="DS1502" s="13">
        <v>10.999112687966182</v>
      </c>
      <c r="DT1502" s="13">
        <v>10.999112687966182</v>
      </c>
      <c r="DU1502" s="13">
        <v>100.00078498729104</v>
      </c>
      <c r="DV1502" s="13">
        <v>13.010374598126678</v>
      </c>
      <c r="DW1502" s="13">
        <v>6.3311404114875476</v>
      </c>
      <c r="DX1502" s="13">
        <v>683.52390716360981</v>
      </c>
      <c r="DY1502" s="13">
        <v>1080.9112613552597</v>
      </c>
      <c r="DZ1502" s="13">
        <v>177.84525709954508</v>
      </c>
      <c r="EA1502" s="13">
        <v>280.95802530764428</v>
      </c>
      <c r="EB1502" s="13">
        <v>20.035210371224757</v>
      </c>
      <c r="EC1502" s="13">
        <v>1296.2606178999758</v>
      </c>
      <c r="ED1502" s="13">
        <v>4.9343304381324664</v>
      </c>
      <c r="EE1502" s="13">
        <v>1.557695674586808E-2</v>
      </c>
      <c r="EF1502" s="13">
        <v>500</v>
      </c>
      <c r="EG1502" s="13">
        <v>10696.448390677026</v>
      </c>
      <c r="EH1502" s="13">
        <v>60421.10890461388</v>
      </c>
      <c r="EI1502" s="13">
        <v>3.5075812020490357E-2</v>
      </c>
      <c r="EJ1502" s="13">
        <v>20</v>
      </c>
      <c r="EK1502" s="13">
        <v>2.1816615649929121</v>
      </c>
      <c r="EL1502" s="13">
        <v>7.6930545194104258</v>
      </c>
      <c r="EM1502" s="13">
        <v>7.4999999999999997E-2</v>
      </c>
      <c r="EN1502" s="13">
        <v>9.6617647171020504</v>
      </c>
      <c r="EO1502" s="13">
        <v>0.29650442305387203</v>
      </c>
    </row>
    <row r="1503" spans="1:145">
      <c r="A1503" s="12">
        <v>40480.65625</v>
      </c>
      <c r="B1503" s="13">
        <v>44</v>
      </c>
      <c r="C1503" s="13" t="s">
        <v>81</v>
      </c>
      <c r="D1503" s="13" t="s">
        <v>80</v>
      </c>
      <c r="E1503" s="12">
        <v>40480.648611111108</v>
      </c>
      <c r="F1503" s="12">
        <v>40480.669444444444</v>
      </c>
      <c r="G1503" s="13" t="s">
        <v>28</v>
      </c>
      <c r="H1503" s="13">
        <v>2</v>
      </c>
      <c r="I1503" s="13">
        <v>2</v>
      </c>
      <c r="J1503" s="13" t="s">
        <v>255</v>
      </c>
      <c r="K1503" s="13">
        <v>5</v>
      </c>
      <c r="L1503" s="13" t="s">
        <v>255</v>
      </c>
      <c r="M1503" s="13">
        <v>549061</v>
      </c>
      <c r="N1503" s="13">
        <v>549062</v>
      </c>
      <c r="O1503" s="13" t="s">
        <v>255</v>
      </c>
      <c r="P1503" s="13">
        <v>1.3956185593201071E-2</v>
      </c>
      <c r="Q1503" s="13">
        <v>9.9254361391512558E-3</v>
      </c>
      <c r="R1503" s="13">
        <v>2.0110489163952701</v>
      </c>
      <c r="S1503" s="13" t="s">
        <v>255</v>
      </c>
      <c r="T1503" s="13">
        <v>0.96530589669734557</v>
      </c>
      <c r="U1503" s="13">
        <v>0.90539263779149393</v>
      </c>
      <c r="V1503" s="13" t="s">
        <v>255</v>
      </c>
      <c r="W1503" s="13" t="s">
        <v>255</v>
      </c>
      <c r="X1503" s="13">
        <v>1.5539606865519673</v>
      </c>
      <c r="Y1503" s="13">
        <v>2.3680051757770246E-2</v>
      </c>
      <c r="Z1503" s="13">
        <v>42.320604220647141</v>
      </c>
      <c r="AA1503" s="13">
        <v>2.1819364714677523E-2</v>
      </c>
      <c r="AB1503" s="13" t="s">
        <v>255</v>
      </c>
      <c r="AC1503" s="13">
        <v>47.214775211367467</v>
      </c>
      <c r="AD1503" s="13" t="s">
        <v>255</v>
      </c>
      <c r="AE1503" s="13">
        <v>2.6454824092473572E-2</v>
      </c>
      <c r="AF1503" s="13">
        <v>4.7924647686368917</v>
      </c>
      <c r="AG1503" s="13" t="s">
        <v>255</v>
      </c>
      <c r="AH1503" s="13" t="s">
        <v>255</v>
      </c>
      <c r="AI1503" s="13">
        <v>0.12925447106918736</v>
      </c>
      <c r="AJ1503" s="13">
        <v>1.2142315836999065E-2</v>
      </c>
      <c r="AK1503" s="13" t="s">
        <v>255</v>
      </c>
      <c r="AL1503" s="13">
        <v>100</v>
      </c>
      <c r="AM1503" s="13">
        <v>900</v>
      </c>
      <c r="AN1503" s="13" t="s">
        <v>255</v>
      </c>
      <c r="AO1503" s="13" t="s">
        <v>255</v>
      </c>
      <c r="AP1503" s="13">
        <v>710.71199999999999</v>
      </c>
      <c r="AQ1503" s="13">
        <v>99.228800000000007</v>
      </c>
      <c r="AR1503" s="13" t="s">
        <v>255</v>
      </c>
      <c r="AS1503" s="13" t="s">
        <v>255</v>
      </c>
      <c r="AT1503" s="13" t="s">
        <v>255</v>
      </c>
      <c r="AU1503" s="13" t="s">
        <v>255</v>
      </c>
      <c r="AV1503" s="13" t="s">
        <v>255</v>
      </c>
      <c r="AW1503" s="13" t="s">
        <v>255</v>
      </c>
      <c r="AX1503" s="13" t="s">
        <v>255</v>
      </c>
      <c r="AY1503" s="13" t="s">
        <v>255</v>
      </c>
      <c r="AZ1503" s="13" t="s">
        <v>255</v>
      </c>
      <c r="BA1503" s="13" t="s">
        <v>255</v>
      </c>
      <c r="BB1503" s="13" t="s">
        <v>255</v>
      </c>
      <c r="BC1503" s="13" t="s">
        <v>255</v>
      </c>
      <c r="BD1503" s="13" t="s">
        <v>255</v>
      </c>
      <c r="BE1503" s="13" t="s">
        <v>255</v>
      </c>
      <c r="BF1503" s="13" t="s">
        <v>255</v>
      </c>
      <c r="BG1503" s="13" t="s">
        <v>255</v>
      </c>
      <c r="BH1503" s="13" t="s">
        <v>255</v>
      </c>
      <c r="BI1503" s="13" t="s">
        <v>255</v>
      </c>
      <c r="BJ1503" s="13" t="s">
        <v>255</v>
      </c>
      <c r="BK1503" s="13" t="s">
        <v>255</v>
      </c>
      <c r="BL1503" s="13">
        <v>2.7465199999999999</v>
      </c>
      <c r="BM1503" s="13">
        <v>0.65057200000000004</v>
      </c>
      <c r="BN1503" s="13" t="s">
        <v>255</v>
      </c>
      <c r="BO1503" s="13" t="s">
        <v>255</v>
      </c>
      <c r="BP1503" s="13" t="s">
        <v>255</v>
      </c>
      <c r="BQ1503" s="13" t="s">
        <v>255</v>
      </c>
      <c r="BR1503" s="13">
        <v>3.2097899999999999</v>
      </c>
      <c r="BS1503" s="13">
        <v>0.62999099999999997</v>
      </c>
      <c r="BT1503" s="13" t="s">
        <v>255</v>
      </c>
      <c r="BU1503" s="13" t="s">
        <v>255</v>
      </c>
      <c r="BV1503" s="13" t="s">
        <v>255</v>
      </c>
      <c r="BW1503" s="13" t="s">
        <v>255</v>
      </c>
      <c r="BX1503" s="13" t="s">
        <v>255</v>
      </c>
      <c r="BY1503" s="13" t="s">
        <v>255</v>
      </c>
      <c r="BZ1503" s="13" t="s">
        <v>255</v>
      </c>
      <c r="CA1503" s="13" t="s">
        <v>255</v>
      </c>
      <c r="CB1503" s="13" t="s">
        <v>255</v>
      </c>
      <c r="CC1503" s="13" t="s">
        <v>255</v>
      </c>
      <c r="CD1503" s="13" t="s">
        <v>255</v>
      </c>
      <c r="CE1503" s="13" t="s">
        <v>255</v>
      </c>
      <c r="CF1503" s="13">
        <v>1577.7532958984375</v>
      </c>
      <c r="CG1503" s="13">
        <v>9.3407154083251953</v>
      </c>
      <c r="CH1503" s="13">
        <v>50</v>
      </c>
      <c r="CI1503" s="13">
        <v>82.597503662109375</v>
      </c>
      <c r="CJ1503" s="13">
        <v>12.619606018066406</v>
      </c>
      <c r="CK1503" s="13">
        <v>233.68601989746094</v>
      </c>
      <c r="CL1503" s="13">
        <v>6375.203125</v>
      </c>
      <c r="CM1503" s="13">
        <v>4.0107626914978027</v>
      </c>
      <c r="CN1503" s="13">
        <v>343.9573974609375</v>
      </c>
      <c r="CO1503" s="13">
        <v>5.5918741226196289</v>
      </c>
      <c r="CP1503" s="13">
        <v>51.98232336021551</v>
      </c>
      <c r="CQ1503" s="13">
        <v>5.9563100000000002</v>
      </c>
      <c r="CR1503" s="13" t="s">
        <v>255</v>
      </c>
      <c r="CS1503" s="13" t="s">
        <v>255</v>
      </c>
      <c r="CT1503" s="13" t="s">
        <v>255</v>
      </c>
      <c r="CU1503" s="13" t="s">
        <v>255</v>
      </c>
      <c r="CV1503" s="13" t="s">
        <v>255</v>
      </c>
      <c r="CW1503" s="13" t="s">
        <v>255</v>
      </c>
      <c r="CX1503" s="13" t="s">
        <v>255</v>
      </c>
      <c r="CY1503" s="13" t="s">
        <v>255</v>
      </c>
      <c r="CZ1503" s="13" t="s">
        <v>255</v>
      </c>
      <c r="DA1503" s="13">
        <v>13.7326</v>
      </c>
      <c r="DB1503" s="13">
        <v>3.2097899999999999</v>
      </c>
      <c r="DC1503" s="13">
        <v>16.94239</v>
      </c>
      <c r="DD1503" s="13" t="s">
        <v>255</v>
      </c>
      <c r="DE1503" s="13" t="s">
        <v>255</v>
      </c>
      <c r="DF1503" s="13" t="s">
        <v>255</v>
      </c>
      <c r="DG1503" s="13" t="s">
        <v>255</v>
      </c>
      <c r="DH1503" s="13" t="s">
        <v>255</v>
      </c>
      <c r="DI1503" s="13" t="s">
        <v>255</v>
      </c>
      <c r="DJ1503" s="13" t="s">
        <v>255</v>
      </c>
      <c r="DK1503" s="13">
        <v>48196.742013824027</v>
      </c>
      <c r="DL1503" s="13">
        <v>6.1365997859399393</v>
      </c>
      <c r="DM1503" s="13">
        <v>136384.06241329078</v>
      </c>
      <c r="DN1503" s="13">
        <v>4.0406843969669524</v>
      </c>
      <c r="DO1503" s="13">
        <v>2.8297361339107203</v>
      </c>
      <c r="DP1503" s="13">
        <v>0.35955136032104495</v>
      </c>
      <c r="DQ1503" s="13">
        <v>567.28334379129535</v>
      </c>
      <c r="DR1503" s="13">
        <v>12135.834019508566</v>
      </c>
      <c r="DS1503" s="13">
        <v>11.238128520384427</v>
      </c>
      <c r="DT1503" s="13">
        <v>11.238128520384427</v>
      </c>
      <c r="DU1503" s="13">
        <v>100.00078498729104</v>
      </c>
      <c r="DV1503" s="13">
        <v>13.010374598126678</v>
      </c>
      <c r="DW1503" s="13">
        <v>6.1365997859399393</v>
      </c>
      <c r="DX1503" s="13">
        <v>683.52390716360981</v>
      </c>
      <c r="DY1503" s="13">
        <v>1080.9112613552597</v>
      </c>
      <c r="DZ1503" s="13">
        <v>174.88182940244141</v>
      </c>
      <c r="EA1503" s="13">
        <v>276.26912411423984</v>
      </c>
      <c r="EB1503" s="13">
        <v>20.035210371224757</v>
      </c>
      <c r="EC1503" s="13">
        <v>1262.9870234197883</v>
      </c>
      <c r="ED1503" s="13">
        <v>5.0477186279696449</v>
      </c>
      <c r="EE1503" s="13">
        <v>7.4603529978422862E-3</v>
      </c>
      <c r="EF1503" s="13">
        <v>500</v>
      </c>
      <c r="EG1503" s="13">
        <v>10696.448390677026</v>
      </c>
      <c r="EH1503" s="13">
        <v>58893.190404501052</v>
      </c>
      <c r="EI1503" s="13">
        <v>3.5280026122334857E-2</v>
      </c>
      <c r="EJ1503" s="13">
        <v>20</v>
      </c>
      <c r="EK1503" s="13">
        <v>2.1816615649929121</v>
      </c>
      <c r="EL1503" s="13">
        <v>7.4985138938628166</v>
      </c>
      <c r="EM1503" s="13">
        <v>7.4999999999999997E-2</v>
      </c>
      <c r="EN1503" s="13">
        <v>8.201415379842123</v>
      </c>
      <c r="EO1503" s="13">
        <v>0.39322436430795621</v>
      </c>
    </row>
    <row r="1504" spans="1:145">
      <c r="A1504" s="12">
        <v>40480.656944444447</v>
      </c>
      <c r="B1504" s="13">
        <v>44</v>
      </c>
      <c r="C1504" s="13" t="s">
        <v>81</v>
      </c>
      <c r="D1504" s="13" t="s">
        <v>80</v>
      </c>
      <c r="E1504" s="12">
        <v>40480.648611111108</v>
      </c>
      <c r="F1504" s="12">
        <v>40480.669444444444</v>
      </c>
      <c r="G1504" s="13" t="s">
        <v>28</v>
      </c>
      <c r="H1504" s="13">
        <v>2</v>
      </c>
      <c r="I1504" s="13">
        <v>2</v>
      </c>
      <c r="J1504" s="13" t="s">
        <v>255</v>
      </c>
      <c r="K1504" s="13">
        <v>5</v>
      </c>
      <c r="L1504" s="13" t="s">
        <v>255</v>
      </c>
      <c r="M1504" s="13">
        <v>549061</v>
      </c>
      <c r="N1504" s="13">
        <v>549062</v>
      </c>
      <c r="O1504" s="13" t="s">
        <v>255</v>
      </c>
      <c r="P1504" s="13">
        <v>1.3956185593201071E-2</v>
      </c>
      <c r="Q1504" s="13">
        <v>9.9254361391512558E-3</v>
      </c>
      <c r="R1504" s="13">
        <v>2.0110489163952701</v>
      </c>
      <c r="S1504" s="13" t="s">
        <v>255</v>
      </c>
      <c r="T1504" s="13">
        <v>0.96530589669734557</v>
      </c>
      <c r="U1504" s="13">
        <v>0.90539263779149393</v>
      </c>
      <c r="V1504" s="13" t="s">
        <v>255</v>
      </c>
      <c r="W1504" s="13" t="s">
        <v>255</v>
      </c>
      <c r="X1504" s="13">
        <v>1.5539606865519673</v>
      </c>
      <c r="Y1504" s="13">
        <v>2.3680051757770246E-2</v>
      </c>
      <c r="Z1504" s="13">
        <v>42.320604220647141</v>
      </c>
      <c r="AA1504" s="13">
        <v>2.1819364714677523E-2</v>
      </c>
      <c r="AB1504" s="13" t="s">
        <v>255</v>
      </c>
      <c r="AC1504" s="13">
        <v>47.214775211367467</v>
      </c>
      <c r="AD1504" s="13" t="s">
        <v>255</v>
      </c>
      <c r="AE1504" s="13">
        <v>2.6454824092473572E-2</v>
      </c>
      <c r="AF1504" s="13">
        <v>4.7924647686368917</v>
      </c>
      <c r="AG1504" s="13" t="s">
        <v>255</v>
      </c>
      <c r="AH1504" s="13" t="s">
        <v>255</v>
      </c>
      <c r="AI1504" s="13">
        <v>0.12925447106918736</v>
      </c>
      <c r="AJ1504" s="13">
        <v>1.2142315836999065E-2</v>
      </c>
      <c r="AK1504" s="13" t="s">
        <v>255</v>
      </c>
      <c r="AL1504" s="13">
        <v>100</v>
      </c>
      <c r="AM1504" s="13">
        <v>900</v>
      </c>
      <c r="AN1504" s="13" t="s">
        <v>255</v>
      </c>
      <c r="AO1504" s="13" t="s">
        <v>255</v>
      </c>
      <c r="AP1504" s="13" t="s">
        <v>255</v>
      </c>
      <c r="AQ1504" s="13" t="s">
        <v>255</v>
      </c>
      <c r="AR1504" s="13" t="s">
        <v>255</v>
      </c>
      <c r="AS1504" s="13" t="s">
        <v>255</v>
      </c>
      <c r="AT1504" s="13" t="s">
        <v>255</v>
      </c>
      <c r="AU1504" s="13" t="s">
        <v>255</v>
      </c>
      <c r="AV1504" s="13" t="s">
        <v>255</v>
      </c>
      <c r="AW1504" s="13" t="s">
        <v>255</v>
      </c>
      <c r="AX1504" s="13" t="s">
        <v>255</v>
      </c>
      <c r="AY1504" s="13" t="s">
        <v>255</v>
      </c>
      <c r="AZ1504" s="13" t="s">
        <v>255</v>
      </c>
      <c r="BA1504" s="13" t="s">
        <v>255</v>
      </c>
      <c r="BB1504" s="13" t="s">
        <v>255</v>
      </c>
      <c r="BC1504" s="13" t="s">
        <v>255</v>
      </c>
      <c r="BD1504" s="13" t="s">
        <v>255</v>
      </c>
      <c r="BE1504" s="13" t="s">
        <v>255</v>
      </c>
      <c r="BF1504" s="13" t="s">
        <v>255</v>
      </c>
      <c r="BG1504" s="13" t="s">
        <v>255</v>
      </c>
      <c r="BH1504" s="13" t="s">
        <v>255</v>
      </c>
      <c r="BI1504" s="13" t="s">
        <v>255</v>
      </c>
      <c r="BJ1504" s="13" t="s">
        <v>255</v>
      </c>
      <c r="BK1504" s="13" t="s">
        <v>255</v>
      </c>
      <c r="BL1504" s="13" t="s">
        <v>255</v>
      </c>
      <c r="BM1504" s="13" t="s">
        <v>255</v>
      </c>
      <c r="BN1504" s="13" t="s">
        <v>255</v>
      </c>
      <c r="BO1504" s="13" t="s">
        <v>255</v>
      </c>
      <c r="BP1504" s="13" t="s">
        <v>255</v>
      </c>
      <c r="BQ1504" s="13" t="s">
        <v>255</v>
      </c>
      <c r="BR1504" s="13" t="s">
        <v>255</v>
      </c>
      <c r="BS1504" s="13" t="s">
        <v>255</v>
      </c>
      <c r="BT1504" s="13" t="s">
        <v>255</v>
      </c>
      <c r="BU1504" s="13" t="s">
        <v>255</v>
      </c>
      <c r="BV1504" s="13" t="s">
        <v>255</v>
      </c>
      <c r="BW1504" s="13" t="s">
        <v>255</v>
      </c>
      <c r="BX1504" s="13" t="s">
        <v>255</v>
      </c>
      <c r="BY1504" s="13" t="s">
        <v>255</v>
      </c>
      <c r="BZ1504" s="13" t="s">
        <v>255</v>
      </c>
      <c r="CA1504" s="13" t="s">
        <v>255</v>
      </c>
      <c r="CB1504" s="13" t="s">
        <v>255</v>
      </c>
      <c r="CC1504" s="13" t="s">
        <v>255</v>
      </c>
      <c r="CD1504" s="13" t="s">
        <v>255</v>
      </c>
      <c r="CE1504" s="13" t="s">
        <v>255</v>
      </c>
      <c r="CF1504" s="13">
        <v>1662.8682861328125</v>
      </c>
      <c r="CG1504" s="13">
        <v>10.165530204772949</v>
      </c>
      <c r="CH1504" s="13">
        <v>54.536201477050781</v>
      </c>
      <c r="CI1504" s="13">
        <v>82.467864990234375</v>
      </c>
      <c r="CJ1504" s="13">
        <v>12.622151374816895</v>
      </c>
      <c r="CK1504" s="13">
        <v>234.24798583984375</v>
      </c>
      <c r="CL1504" s="13">
        <v>6397.6796875</v>
      </c>
      <c r="CM1504" s="13">
        <v>3.9866068363189697</v>
      </c>
      <c r="CN1504" s="13">
        <v>346.47430419921875</v>
      </c>
      <c r="CO1504" s="13">
        <v>5.0042252540588379</v>
      </c>
      <c r="CP1504" s="13">
        <v>51.98232336021551</v>
      </c>
      <c r="CQ1504" s="13" t="s">
        <v>255</v>
      </c>
      <c r="CR1504" s="13" t="s">
        <v>255</v>
      </c>
      <c r="CS1504" s="13" t="s">
        <v>255</v>
      </c>
      <c r="CT1504" s="13" t="s">
        <v>255</v>
      </c>
      <c r="CU1504" s="13" t="s">
        <v>255</v>
      </c>
      <c r="CV1504" s="13" t="s">
        <v>255</v>
      </c>
      <c r="CW1504" s="13" t="s">
        <v>255</v>
      </c>
      <c r="CX1504" s="13" t="s">
        <v>255</v>
      </c>
      <c r="CY1504" s="13" t="s">
        <v>255</v>
      </c>
      <c r="CZ1504" s="13" t="s">
        <v>255</v>
      </c>
      <c r="DA1504" s="13" t="s">
        <v>255</v>
      </c>
      <c r="DB1504" s="13" t="s">
        <v>255</v>
      </c>
      <c r="DC1504" s="13" t="s">
        <v>255</v>
      </c>
      <c r="DD1504" s="13" t="s">
        <v>255</v>
      </c>
      <c r="DE1504" s="13" t="s">
        <v>255</v>
      </c>
      <c r="DF1504" s="13" t="s">
        <v>255</v>
      </c>
      <c r="DG1504" s="13" t="s">
        <v>255</v>
      </c>
      <c r="DH1504" s="13" t="s">
        <v>255</v>
      </c>
      <c r="DI1504" s="13" t="s">
        <v>255</v>
      </c>
      <c r="DJ1504" s="13" t="s">
        <v>255</v>
      </c>
      <c r="DK1504" s="13">
        <v>50786.566035261043</v>
      </c>
      <c r="DL1504" s="13">
        <v>6.4663464217398046</v>
      </c>
      <c r="DM1504" s="13">
        <v>136864.90119485295</v>
      </c>
      <c r="DN1504" s="13">
        <v>3.8473760915715847</v>
      </c>
      <c r="DO1504" s="13">
        <v>2.6949036306142031</v>
      </c>
      <c r="DP1504" s="13">
        <v>0.35956841421127322</v>
      </c>
      <c r="DQ1504" s="13">
        <v>597.91491268699315</v>
      </c>
      <c r="DR1504" s="13">
        <v>12791.132011145164</v>
      </c>
      <c r="DS1504" s="13">
        <v>10.69998347883517</v>
      </c>
      <c r="DT1504" s="13">
        <v>10.69998347883517</v>
      </c>
      <c r="DU1504" s="13">
        <v>100.00078498729104</v>
      </c>
      <c r="DV1504" s="13">
        <v>13.010374598126678</v>
      </c>
      <c r="DW1504" s="13">
        <v>6.4663464217398046</v>
      </c>
      <c r="DX1504" s="13">
        <v>683.52390716360981</v>
      </c>
      <c r="DY1504" s="13">
        <v>1080.9112613552597</v>
      </c>
      <c r="DZ1504" s="13">
        <v>181.31824386467196</v>
      </c>
      <c r="EA1504" s="13">
        <v>286.45214763186453</v>
      </c>
      <c r="EB1504" s="13">
        <v>20.035210371224757</v>
      </c>
      <c r="EC1504" s="13">
        <v>1331.1213308834299</v>
      </c>
      <c r="ED1504" s="13">
        <v>4.8062333155265646</v>
      </c>
      <c r="EE1504" s="13">
        <v>3.4924623988239499E-2</v>
      </c>
      <c r="EF1504" s="13">
        <v>500</v>
      </c>
      <c r="EG1504" s="13">
        <v>10696.448390677026</v>
      </c>
      <c r="EH1504" s="13">
        <v>61483.014425938069</v>
      </c>
      <c r="EI1504" s="13">
        <v>3.5178305851255649E-2</v>
      </c>
      <c r="EJ1504" s="13">
        <v>20</v>
      </c>
      <c r="EK1504" s="13">
        <v>2.1816615649929121</v>
      </c>
      <c r="EL1504" s="13">
        <v>7.8282605296626819</v>
      </c>
      <c r="EM1504" s="13">
        <v>7.4999999999999997E-2</v>
      </c>
      <c r="EN1504" s="13">
        <v>7.3395303726196293</v>
      </c>
      <c r="EO1504" s="13">
        <v>0.53358996660188052</v>
      </c>
    </row>
    <row r="1505" spans="1:145">
      <c r="A1505" s="12">
        <v>40480.657638888886</v>
      </c>
      <c r="B1505" s="13">
        <v>44</v>
      </c>
      <c r="C1505" s="13" t="s">
        <v>81</v>
      </c>
      <c r="D1505" s="13" t="s">
        <v>80</v>
      </c>
      <c r="E1505" s="12">
        <v>40480.648611111108</v>
      </c>
      <c r="F1505" s="12">
        <v>40480.669444444444</v>
      </c>
      <c r="G1505" s="13" t="s">
        <v>28</v>
      </c>
      <c r="H1505" s="13">
        <v>2</v>
      </c>
      <c r="I1505" s="13">
        <v>2</v>
      </c>
      <c r="J1505" s="13" t="s">
        <v>255</v>
      </c>
      <c r="K1505" s="13">
        <v>5</v>
      </c>
      <c r="L1505" s="13" t="s">
        <v>255</v>
      </c>
      <c r="M1505" s="13">
        <v>549061</v>
      </c>
      <c r="N1505" s="13">
        <v>549062</v>
      </c>
      <c r="O1505" s="13" t="s">
        <v>255</v>
      </c>
      <c r="P1505" s="13">
        <v>1.3956185593201071E-2</v>
      </c>
      <c r="Q1505" s="13">
        <v>9.9254361391512558E-3</v>
      </c>
      <c r="R1505" s="13">
        <v>2.0110489163952701</v>
      </c>
      <c r="S1505" s="13" t="s">
        <v>255</v>
      </c>
      <c r="T1505" s="13">
        <v>0.96530589669734557</v>
      </c>
      <c r="U1505" s="13">
        <v>0.90539263779149393</v>
      </c>
      <c r="V1505" s="13" t="s">
        <v>255</v>
      </c>
      <c r="W1505" s="13" t="s">
        <v>255</v>
      </c>
      <c r="X1505" s="13">
        <v>1.5539606865519673</v>
      </c>
      <c r="Y1505" s="13">
        <v>2.3680051757770246E-2</v>
      </c>
      <c r="Z1505" s="13">
        <v>42.320604220647141</v>
      </c>
      <c r="AA1505" s="13">
        <v>2.1819364714677523E-2</v>
      </c>
      <c r="AB1505" s="13" t="s">
        <v>255</v>
      </c>
      <c r="AC1505" s="13">
        <v>47.214775211367467</v>
      </c>
      <c r="AD1505" s="13" t="s">
        <v>255</v>
      </c>
      <c r="AE1505" s="13">
        <v>2.6454824092473572E-2</v>
      </c>
      <c r="AF1505" s="13">
        <v>4.7924647686368917</v>
      </c>
      <c r="AG1505" s="13" t="s">
        <v>255</v>
      </c>
      <c r="AH1505" s="13" t="s">
        <v>255</v>
      </c>
      <c r="AI1505" s="13">
        <v>0.12925447106918736</v>
      </c>
      <c r="AJ1505" s="13">
        <v>1.2142315836999065E-2</v>
      </c>
      <c r="AK1505" s="13" t="s">
        <v>255</v>
      </c>
      <c r="AL1505" s="13">
        <v>100</v>
      </c>
      <c r="AM1505" s="13">
        <v>900</v>
      </c>
      <c r="AN1505" s="13">
        <v>3.3263500000000001</v>
      </c>
      <c r="AO1505" s="13">
        <v>1.5007600000000001</v>
      </c>
      <c r="AP1505" s="13">
        <v>11016.3</v>
      </c>
      <c r="AQ1505" s="13">
        <v>174.90600000000001</v>
      </c>
      <c r="AR1505" s="13" t="s">
        <v>255</v>
      </c>
      <c r="AS1505" s="13" t="s">
        <v>255</v>
      </c>
      <c r="AT1505" s="13">
        <v>4.5881499999999997</v>
      </c>
      <c r="AU1505" s="13">
        <v>2.12019</v>
      </c>
      <c r="AV1505" s="13">
        <v>8.8699300000000001</v>
      </c>
      <c r="AW1505" s="13">
        <v>0.68588499999999997</v>
      </c>
      <c r="AX1505" s="13" t="s">
        <v>255</v>
      </c>
      <c r="AY1505" s="13" t="s">
        <v>255</v>
      </c>
      <c r="AZ1505" s="13">
        <v>107683</v>
      </c>
      <c r="BA1505" s="13">
        <v>1674.25</v>
      </c>
      <c r="BB1505" s="13" t="s">
        <v>255</v>
      </c>
      <c r="BC1505" s="13" t="s">
        <v>255</v>
      </c>
      <c r="BD1505" s="13" t="s">
        <v>255</v>
      </c>
      <c r="BE1505" s="13" t="s">
        <v>255</v>
      </c>
      <c r="BF1505" s="13">
        <v>66.906899999999993</v>
      </c>
      <c r="BG1505" s="13">
        <v>9.3433600000000006</v>
      </c>
      <c r="BH1505" s="13">
        <v>16.6873</v>
      </c>
      <c r="BI1505" s="13">
        <v>5.1076800000000002</v>
      </c>
      <c r="BJ1505" s="13" t="s">
        <v>255</v>
      </c>
      <c r="BK1505" s="13" t="s">
        <v>255</v>
      </c>
      <c r="BL1505" s="13">
        <v>18.816199999999998</v>
      </c>
      <c r="BM1505" s="13">
        <v>2.1069300000000002</v>
      </c>
      <c r="BN1505" s="13">
        <v>3067.91</v>
      </c>
      <c r="BO1505" s="13">
        <v>356.37700000000001</v>
      </c>
      <c r="BP1505" s="13" t="s">
        <v>255</v>
      </c>
      <c r="BQ1505" s="13" t="s">
        <v>255</v>
      </c>
      <c r="BR1505" s="13">
        <v>366.39800000000002</v>
      </c>
      <c r="BS1505" s="13">
        <v>6.3571200000000001</v>
      </c>
      <c r="BT1505" s="13" t="s">
        <v>255</v>
      </c>
      <c r="BU1505" s="13" t="s">
        <v>255</v>
      </c>
      <c r="BV1505" s="13" t="s">
        <v>255</v>
      </c>
      <c r="BW1505" s="13" t="s">
        <v>255</v>
      </c>
      <c r="BX1505" s="13">
        <v>13201.9</v>
      </c>
      <c r="BY1505" s="13">
        <v>1582.6</v>
      </c>
      <c r="BZ1505" s="13">
        <v>137.691</v>
      </c>
      <c r="CA1505" s="13">
        <v>1.5729900000000001</v>
      </c>
      <c r="CB1505" s="13" t="s">
        <v>255</v>
      </c>
      <c r="CC1505" s="13" t="s">
        <v>255</v>
      </c>
      <c r="CD1505" s="13" t="s">
        <v>255</v>
      </c>
      <c r="CE1505" s="13" t="s">
        <v>255</v>
      </c>
      <c r="CF1505" s="13">
        <v>1582.271240234375</v>
      </c>
      <c r="CG1505" s="13">
        <v>10.161551475524902</v>
      </c>
      <c r="CH1505" s="13">
        <v>54.356754302978516</v>
      </c>
      <c r="CI1505" s="13">
        <v>82.367332458496094</v>
      </c>
      <c r="CJ1505" s="13">
        <v>12.802824020385742</v>
      </c>
      <c r="CK1505" s="13">
        <v>224.39944458007812</v>
      </c>
      <c r="CL1505" s="13">
        <v>6434.37158203125</v>
      </c>
      <c r="CM1505" s="13">
        <v>3.9766011238098145</v>
      </c>
      <c r="CN1505" s="13">
        <v>340.9039306640625</v>
      </c>
      <c r="CO1505" s="13">
        <v>5</v>
      </c>
      <c r="CP1505" s="13">
        <v>51.98232336021551</v>
      </c>
      <c r="CQ1505" s="13">
        <v>485.59282999999999</v>
      </c>
      <c r="CR1505" s="13">
        <v>9.9790500000000009</v>
      </c>
      <c r="CS1505" s="13" t="s">
        <v>255</v>
      </c>
      <c r="CT1505" s="13">
        <v>18.352599999999999</v>
      </c>
      <c r="CU1505" s="13">
        <v>17.73986</v>
      </c>
      <c r="CV1505" s="13" t="s">
        <v>255</v>
      </c>
      <c r="CW1505" s="13" t="s">
        <v>255</v>
      </c>
      <c r="CX1505" s="13">
        <v>267.62759999999997</v>
      </c>
      <c r="CY1505" s="13">
        <v>50.061900000000001</v>
      </c>
      <c r="CZ1505" s="13" t="s">
        <v>255</v>
      </c>
      <c r="DA1505" s="13">
        <v>94.080999999999989</v>
      </c>
      <c r="DB1505" s="13">
        <v>366.39800000000002</v>
      </c>
      <c r="DC1505" s="13">
        <v>824.24000999999998</v>
      </c>
      <c r="DD1505" s="13">
        <v>95.880631268565111</v>
      </c>
      <c r="DE1505" s="13">
        <v>3.5266853316484008</v>
      </c>
      <c r="DF1505" s="13">
        <v>5.9861574830598947</v>
      </c>
      <c r="DG1505" s="13">
        <v>0.93208539347011032</v>
      </c>
      <c r="DH1505" s="13">
        <v>0.95491677813010312</v>
      </c>
      <c r="DI1505" s="13">
        <v>0.94180670403240008</v>
      </c>
      <c r="DJ1505" s="13">
        <v>0.96487621170387006</v>
      </c>
      <c r="DK1505" s="13">
        <v>47643.048294588181</v>
      </c>
      <c r="DL1505" s="13">
        <v>6.0661013120396827</v>
      </c>
      <c r="DM1505" s="13">
        <v>137649.8471072723</v>
      </c>
      <c r="DN1505" s="13">
        <v>4.0665414490363574</v>
      </c>
      <c r="DO1505" s="13">
        <v>2.8891905962051569</v>
      </c>
      <c r="DP1505" s="13">
        <v>0.36077892093658448</v>
      </c>
      <c r="DQ1505" s="13">
        <v>570.85011068074903</v>
      </c>
      <c r="DR1505" s="13">
        <v>12212.137495417799</v>
      </c>
      <c r="DS1505" s="13">
        <v>11.271560540398506</v>
      </c>
      <c r="DT1505" s="13">
        <v>11.271560540398506</v>
      </c>
      <c r="DU1505" s="13">
        <v>100.00078498729104</v>
      </c>
      <c r="DV1505" s="13">
        <v>13.010374598126678</v>
      </c>
      <c r="DW1505" s="13">
        <v>6.0661013120396827</v>
      </c>
      <c r="DX1505" s="13">
        <v>683.52390716360981</v>
      </c>
      <c r="DY1505" s="13">
        <v>1080.9112613552597</v>
      </c>
      <c r="DZ1505" s="13">
        <v>174.05168436934272</v>
      </c>
      <c r="EA1505" s="13">
        <v>274.9585138487991</v>
      </c>
      <c r="EB1505" s="13">
        <v>20.035210371224757</v>
      </c>
      <c r="EC1505" s="13">
        <v>1266.6036250036075</v>
      </c>
      <c r="ED1505" s="13">
        <v>5.0800198696833228</v>
      </c>
      <c r="EE1505" s="13">
        <v>2.2617386664211092E-2</v>
      </c>
      <c r="EF1505" s="13">
        <v>500</v>
      </c>
      <c r="EG1505" s="13">
        <v>10696.448390677026</v>
      </c>
      <c r="EH1505" s="13">
        <v>58339.496685265207</v>
      </c>
      <c r="EI1505" s="13">
        <v>3.5692307245432472E-2</v>
      </c>
      <c r="EJ1505" s="13">
        <v>20</v>
      </c>
      <c r="EK1505" s="13">
        <v>2.1816615649929121</v>
      </c>
      <c r="EL1505" s="13">
        <v>7.4280154199625601</v>
      </c>
      <c r="EM1505" s="13">
        <v>7.4999999999999997E-2</v>
      </c>
      <c r="EN1505" s="13">
        <v>7.333333333333333</v>
      </c>
      <c r="EO1505" s="13">
        <v>0.4882655692602933</v>
      </c>
    </row>
    <row r="1506" spans="1:145">
      <c r="A1506" s="12">
        <v>40480.658333333333</v>
      </c>
      <c r="B1506" s="13">
        <v>44</v>
      </c>
      <c r="C1506" s="13" t="s">
        <v>81</v>
      </c>
      <c r="D1506" s="13" t="s">
        <v>80</v>
      </c>
      <c r="E1506" s="12">
        <v>40480.648611111108</v>
      </c>
      <c r="F1506" s="12">
        <v>40480.669444444444</v>
      </c>
      <c r="G1506" s="13" t="s">
        <v>28</v>
      </c>
      <c r="H1506" s="13">
        <v>2</v>
      </c>
      <c r="I1506" s="13">
        <v>2</v>
      </c>
      <c r="J1506" s="13" t="s">
        <v>255</v>
      </c>
      <c r="K1506" s="13">
        <v>5</v>
      </c>
      <c r="L1506" s="13" t="s">
        <v>255</v>
      </c>
      <c r="M1506" s="13">
        <v>549061</v>
      </c>
      <c r="N1506" s="13">
        <v>549062</v>
      </c>
      <c r="O1506" s="13" t="s">
        <v>255</v>
      </c>
      <c r="P1506" s="13">
        <v>1.3956185593201071E-2</v>
      </c>
      <c r="Q1506" s="13">
        <v>9.9254361391512558E-3</v>
      </c>
      <c r="R1506" s="13">
        <v>2.0110489163952701</v>
      </c>
      <c r="S1506" s="13" t="s">
        <v>255</v>
      </c>
      <c r="T1506" s="13">
        <v>0.96530589669734557</v>
      </c>
      <c r="U1506" s="13">
        <v>0.90539263779149393</v>
      </c>
      <c r="V1506" s="13" t="s">
        <v>255</v>
      </c>
      <c r="W1506" s="13" t="s">
        <v>255</v>
      </c>
      <c r="X1506" s="13">
        <v>1.5539606865519673</v>
      </c>
      <c r="Y1506" s="13">
        <v>2.3680051757770246E-2</v>
      </c>
      <c r="Z1506" s="13">
        <v>42.320604220647141</v>
      </c>
      <c r="AA1506" s="13">
        <v>2.1819364714677523E-2</v>
      </c>
      <c r="AB1506" s="13" t="s">
        <v>255</v>
      </c>
      <c r="AC1506" s="13">
        <v>47.214775211367467</v>
      </c>
      <c r="AD1506" s="13" t="s">
        <v>255</v>
      </c>
      <c r="AE1506" s="13">
        <v>2.6454824092473572E-2</v>
      </c>
      <c r="AF1506" s="13">
        <v>4.7924647686368917</v>
      </c>
      <c r="AG1506" s="13" t="s">
        <v>255</v>
      </c>
      <c r="AH1506" s="13" t="s">
        <v>255</v>
      </c>
      <c r="AI1506" s="13">
        <v>0.12925447106918736</v>
      </c>
      <c r="AJ1506" s="13">
        <v>1.2142315836999065E-2</v>
      </c>
      <c r="AK1506" s="13" t="s">
        <v>255</v>
      </c>
      <c r="AL1506" s="13">
        <v>100</v>
      </c>
      <c r="AM1506" s="13">
        <v>900</v>
      </c>
      <c r="AN1506" s="13" t="s">
        <v>255</v>
      </c>
      <c r="AO1506" s="13" t="s">
        <v>255</v>
      </c>
      <c r="AP1506" s="13">
        <v>8889.49</v>
      </c>
      <c r="AQ1506" s="13">
        <v>160.107</v>
      </c>
      <c r="AR1506" s="13" t="s">
        <v>255</v>
      </c>
      <c r="AS1506" s="13" t="s">
        <v>255</v>
      </c>
      <c r="AT1506" s="13">
        <v>4.1668000000000003</v>
      </c>
      <c r="AU1506" s="13">
        <v>1.4968699999999999</v>
      </c>
      <c r="AV1506" s="13">
        <v>12.1686</v>
      </c>
      <c r="AW1506" s="13">
        <v>0.34007500000000002</v>
      </c>
      <c r="AX1506" s="13">
        <v>3.4837600000000002</v>
      </c>
      <c r="AY1506" s="13">
        <v>1.12608</v>
      </c>
      <c r="AZ1506" s="13">
        <v>67855.600000000006</v>
      </c>
      <c r="BA1506" s="13">
        <v>1286.17</v>
      </c>
      <c r="BB1506" s="13" t="s">
        <v>255</v>
      </c>
      <c r="BC1506" s="13" t="s">
        <v>255</v>
      </c>
      <c r="BD1506" s="13">
        <v>1.83317</v>
      </c>
      <c r="BE1506" s="13">
        <v>0.42506699999999997</v>
      </c>
      <c r="BF1506" s="13">
        <v>38.528700000000001</v>
      </c>
      <c r="BG1506" s="13">
        <v>5.4685199999999998</v>
      </c>
      <c r="BH1506" s="13" t="s">
        <v>255</v>
      </c>
      <c r="BI1506" s="13" t="s">
        <v>255</v>
      </c>
      <c r="BJ1506" s="13" t="s">
        <v>255</v>
      </c>
      <c r="BK1506" s="13" t="s">
        <v>255</v>
      </c>
      <c r="BL1506" s="13">
        <v>8.5017200000000006</v>
      </c>
      <c r="BM1506" s="13">
        <v>1.33358</v>
      </c>
      <c r="BN1506" s="13">
        <v>1958.16</v>
      </c>
      <c r="BO1506" s="13">
        <v>249.631</v>
      </c>
      <c r="BP1506" s="13" t="s">
        <v>255</v>
      </c>
      <c r="BQ1506" s="13" t="s">
        <v>255</v>
      </c>
      <c r="BR1506" s="13">
        <v>245.80699999999999</v>
      </c>
      <c r="BS1506" s="13">
        <v>5.6361100000000004</v>
      </c>
      <c r="BT1506" s="13" t="s">
        <v>255</v>
      </c>
      <c r="BU1506" s="13" t="s">
        <v>255</v>
      </c>
      <c r="BV1506" s="13" t="s">
        <v>255</v>
      </c>
      <c r="BW1506" s="13" t="s">
        <v>255</v>
      </c>
      <c r="BX1506" s="13">
        <v>9282.9699999999993</v>
      </c>
      <c r="BY1506" s="13">
        <v>828.54700000000003</v>
      </c>
      <c r="BZ1506" s="13">
        <v>83.387100000000004</v>
      </c>
      <c r="CA1506" s="13">
        <v>0.85761399999999999</v>
      </c>
      <c r="CB1506" s="13">
        <v>2.11693</v>
      </c>
      <c r="CC1506" s="13">
        <v>0.95172199999999996</v>
      </c>
      <c r="CD1506" s="13" t="s">
        <v>255</v>
      </c>
      <c r="CE1506" s="13" t="s">
        <v>255</v>
      </c>
      <c r="CF1506" s="13">
        <v>1638.3004150390625</v>
      </c>
      <c r="CG1506" s="13">
        <v>8.860133171081543</v>
      </c>
      <c r="CH1506" s="13">
        <v>47.130580902099609</v>
      </c>
      <c r="CI1506" s="13">
        <v>82.36920166015625</v>
      </c>
      <c r="CJ1506" s="13">
        <v>12.854348182678223</v>
      </c>
      <c r="CK1506" s="13">
        <v>225.16328430175781</v>
      </c>
      <c r="CL1506" s="13">
        <v>6439.8974609375</v>
      </c>
      <c r="CM1506" s="13">
        <v>3.9797956943511963</v>
      </c>
      <c r="CN1506" s="13">
        <v>334.69393920898437</v>
      </c>
      <c r="CO1506" s="13">
        <v>5.8250718116760254</v>
      </c>
      <c r="CP1506" s="13">
        <v>51.98232336021551</v>
      </c>
      <c r="CQ1506" s="13">
        <v>314.48974999999996</v>
      </c>
      <c r="CR1506" s="13" t="s">
        <v>255</v>
      </c>
      <c r="CS1506" s="13" t="s">
        <v>255</v>
      </c>
      <c r="CT1506" s="13">
        <v>16.667200000000001</v>
      </c>
      <c r="CU1506" s="13">
        <v>24.337199999999999</v>
      </c>
      <c r="CV1506" s="13">
        <v>10.451280000000001</v>
      </c>
      <c r="CW1506" s="13">
        <v>7.3326799999999999</v>
      </c>
      <c r="CX1506" s="13">
        <v>154.1148</v>
      </c>
      <c r="CY1506" s="13" t="s">
        <v>255</v>
      </c>
      <c r="CZ1506" s="13" t="s">
        <v>255</v>
      </c>
      <c r="DA1506" s="13">
        <v>42.508600000000001</v>
      </c>
      <c r="DB1506" s="13">
        <v>245.80699999999999</v>
      </c>
      <c r="DC1506" s="13">
        <v>501.21875999999997</v>
      </c>
      <c r="DD1506" s="13">
        <v>111.32381387528766</v>
      </c>
      <c r="DE1506" s="13">
        <v>3.771443664547633</v>
      </c>
      <c r="DF1506" s="13">
        <v>6.0107469860446034</v>
      </c>
      <c r="DG1506" s="13">
        <v>0.94075486540014297</v>
      </c>
      <c r="DH1506" s="13">
        <v>0.95890061518739955</v>
      </c>
      <c r="DI1506" s="13">
        <v>0.94920548196322663</v>
      </c>
      <c r="DJ1506" s="13">
        <v>0.9675142314641616</v>
      </c>
      <c r="DK1506" s="13">
        <v>49132.387035277206</v>
      </c>
      <c r="DL1506" s="13">
        <v>6.2557298100548149</v>
      </c>
      <c r="DM1506" s="13">
        <v>137768.06166433997</v>
      </c>
      <c r="DN1506" s="13">
        <v>3.9308404013216047</v>
      </c>
      <c r="DO1506" s="13">
        <v>2.8040172679870423</v>
      </c>
      <c r="DP1506" s="13">
        <v>0.36112413282394412</v>
      </c>
      <c r="DQ1506" s="13">
        <v>591.62981668608916</v>
      </c>
      <c r="DR1506" s="13">
        <v>12656.675601136923</v>
      </c>
      <c r="DS1506" s="13">
        <v>10.885011673362675</v>
      </c>
      <c r="DT1506" s="13">
        <v>10.885011673362676</v>
      </c>
      <c r="DU1506" s="13">
        <v>100.00078498729104</v>
      </c>
      <c r="DV1506" s="13">
        <v>13.010374598126678</v>
      </c>
      <c r="DW1506" s="13">
        <v>6.2557298100548149</v>
      </c>
      <c r="DX1506" s="13">
        <v>683.52390716360981</v>
      </c>
      <c r="DY1506" s="13">
        <v>1080.9112613552597</v>
      </c>
      <c r="DZ1506" s="13">
        <v>178.47860512964809</v>
      </c>
      <c r="EA1506" s="13">
        <v>281.96186286764924</v>
      </c>
      <c r="EB1506" s="13">
        <v>20.035210371224757</v>
      </c>
      <c r="EC1506" s="13">
        <v>1311.4548199877656</v>
      </c>
      <c r="ED1506" s="13">
        <v>4.9104989076158772</v>
      </c>
      <c r="EE1506" s="13">
        <v>1.2300956327752514E-2</v>
      </c>
      <c r="EF1506" s="13">
        <v>500</v>
      </c>
      <c r="EG1506" s="13">
        <v>10696.448390677026</v>
      </c>
      <c r="EH1506" s="13">
        <v>59828.835425954232</v>
      </c>
      <c r="EI1506" s="13">
        <v>3.5740298132419447E-2</v>
      </c>
      <c r="EJ1506" s="13">
        <v>20</v>
      </c>
      <c r="EK1506" s="13">
        <v>2.1816615649929121</v>
      </c>
      <c r="EL1506" s="13">
        <v>7.6176439179776931</v>
      </c>
      <c r="EM1506" s="13">
        <v>7.4999999999999997E-2</v>
      </c>
      <c r="EN1506" s="13">
        <v>8.5434386571248364</v>
      </c>
      <c r="EO1506" s="13">
        <v>0.37885483354173749</v>
      </c>
    </row>
    <row r="1507" spans="1:145">
      <c r="A1507" s="12">
        <v>40480.65902777778</v>
      </c>
      <c r="B1507" s="13">
        <v>44</v>
      </c>
      <c r="C1507" s="13" t="s">
        <v>81</v>
      </c>
      <c r="D1507" s="13" t="s">
        <v>80</v>
      </c>
      <c r="E1507" s="12">
        <v>40480.648611111108</v>
      </c>
      <c r="F1507" s="12">
        <v>40480.669444444444</v>
      </c>
      <c r="G1507" s="13" t="s">
        <v>28</v>
      </c>
      <c r="H1507" s="13">
        <v>2</v>
      </c>
      <c r="I1507" s="13">
        <v>2</v>
      </c>
      <c r="J1507" s="13" t="s">
        <v>255</v>
      </c>
      <c r="K1507" s="13">
        <v>5</v>
      </c>
      <c r="L1507" s="13" t="s">
        <v>255</v>
      </c>
      <c r="M1507" s="13">
        <v>549061</v>
      </c>
      <c r="N1507" s="13">
        <v>549062</v>
      </c>
      <c r="O1507" s="13" t="s">
        <v>255</v>
      </c>
      <c r="P1507" s="13">
        <v>1.3956185593201071E-2</v>
      </c>
      <c r="Q1507" s="13">
        <v>9.9254361391512558E-3</v>
      </c>
      <c r="R1507" s="13">
        <v>2.0110489163952701</v>
      </c>
      <c r="S1507" s="13" t="s">
        <v>255</v>
      </c>
      <c r="T1507" s="13">
        <v>0.96530589669734557</v>
      </c>
      <c r="U1507" s="13">
        <v>0.90539263779149393</v>
      </c>
      <c r="V1507" s="13" t="s">
        <v>255</v>
      </c>
      <c r="W1507" s="13" t="s">
        <v>255</v>
      </c>
      <c r="X1507" s="13">
        <v>1.5539606865519673</v>
      </c>
      <c r="Y1507" s="13">
        <v>2.3680051757770246E-2</v>
      </c>
      <c r="Z1507" s="13">
        <v>42.320604220647141</v>
      </c>
      <c r="AA1507" s="13">
        <v>2.1819364714677523E-2</v>
      </c>
      <c r="AB1507" s="13" t="s">
        <v>255</v>
      </c>
      <c r="AC1507" s="13">
        <v>47.214775211367467</v>
      </c>
      <c r="AD1507" s="13" t="s">
        <v>255</v>
      </c>
      <c r="AE1507" s="13">
        <v>2.6454824092473572E-2</v>
      </c>
      <c r="AF1507" s="13">
        <v>4.7924647686368917</v>
      </c>
      <c r="AG1507" s="13" t="s">
        <v>255</v>
      </c>
      <c r="AH1507" s="13" t="s">
        <v>255</v>
      </c>
      <c r="AI1507" s="13">
        <v>0.12925447106918736</v>
      </c>
      <c r="AJ1507" s="13">
        <v>1.2142315836999065E-2</v>
      </c>
      <c r="AK1507" s="13" t="s">
        <v>255</v>
      </c>
      <c r="AL1507" s="13">
        <v>100</v>
      </c>
      <c r="AM1507" s="13">
        <v>900</v>
      </c>
      <c r="AN1507" s="13">
        <v>1.9005700000000001</v>
      </c>
      <c r="AO1507" s="13">
        <v>0.88334599999999996</v>
      </c>
      <c r="AP1507" s="13">
        <v>7173.15</v>
      </c>
      <c r="AQ1507" s="13">
        <v>116.627</v>
      </c>
      <c r="AR1507" s="13" t="s">
        <v>255</v>
      </c>
      <c r="AS1507" s="13" t="s">
        <v>255</v>
      </c>
      <c r="AT1507" s="13">
        <v>5.5409600000000001</v>
      </c>
      <c r="AU1507" s="13">
        <v>1.70309</v>
      </c>
      <c r="AV1507" s="13">
        <v>15.3635</v>
      </c>
      <c r="AW1507" s="13">
        <v>0.328461</v>
      </c>
      <c r="AX1507" s="13" t="s">
        <v>255</v>
      </c>
      <c r="AY1507" s="13" t="s">
        <v>255</v>
      </c>
      <c r="AZ1507" s="13">
        <v>71660.7</v>
      </c>
      <c r="BA1507" s="13">
        <v>1247.03</v>
      </c>
      <c r="BB1507" s="13">
        <v>0.38048100000000001</v>
      </c>
      <c r="BC1507" s="13">
        <v>0.17677000000000001</v>
      </c>
      <c r="BD1507" s="13">
        <v>1.17215</v>
      </c>
      <c r="BE1507" s="13">
        <v>0.42115599999999997</v>
      </c>
      <c r="BF1507" s="13">
        <v>61.075099999999999</v>
      </c>
      <c r="BG1507" s="13">
        <v>7.7740299999999998</v>
      </c>
      <c r="BH1507" s="13">
        <v>12.3672</v>
      </c>
      <c r="BI1507" s="13">
        <v>4.2104699999999999</v>
      </c>
      <c r="BJ1507" s="13" t="s">
        <v>255</v>
      </c>
      <c r="BK1507" s="13" t="s">
        <v>255</v>
      </c>
      <c r="BL1507" s="13">
        <v>13.199199999999999</v>
      </c>
      <c r="BM1507" s="13">
        <v>1.7791600000000001</v>
      </c>
      <c r="BN1507" s="13">
        <v>5321.96</v>
      </c>
      <c r="BO1507" s="13">
        <v>201.63800000000001</v>
      </c>
      <c r="BP1507" s="13">
        <v>3.9003700000000001</v>
      </c>
      <c r="BQ1507" s="13">
        <v>0.39295999999999998</v>
      </c>
      <c r="BR1507" s="13">
        <v>349.22699999999998</v>
      </c>
      <c r="BS1507" s="13">
        <v>7.5888200000000001</v>
      </c>
      <c r="BT1507" s="13" t="s">
        <v>255</v>
      </c>
      <c r="BU1507" s="13" t="s">
        <v>255</v>
      </c>
      <c r="BV1507" s="13" t="s">
        <v>255</v>
      </c>
      <c r="BW1507" s="13" t="s">
        <v>255</v>
      </c>
      <c r="BX1507" s="13">
        <v>8243.5499999999993</v>
      </c>
      <c r="BY1507" s="13">
        <v>1210.4100000000001</v>
      </c>
      <c r="BZ1507" s="13">
        <v>110.50700000000001</v>
      </c>
      <c r="CA1507" s="13">
        <v>1.32596</v>
      </c>
      <c r="CB1507" s="13">
        <v>4.0458999999999996</v>
      </c>
      <c r="CC1507" s="13">
        <v>1.4515899999999999</v>
      </c>
      <c r="CD1507" s="13" t="s">
        <v>255</v>
      </c>
      <c r="CE1507" s="13" t="s">
        <v>255</v>
      </c>
      <c r="CF1507" s="13">
        <v>1616.447998046875</v>
      </c>
      <c r="CG1507" s="13">
        <v>9.565521240234375</v>
      </c>
      <c r="CH1507" s="13">
        <v>50.805698394775391</v>
      </c>
      <c r="CI1507" s="13">
        <v>82.294754028320312</v>
      </c>
      <c r="CJ1507" s="13">
        <v>12.727253913879395</v>
      </c>
      <c r="CK1507" s="13">
        <v>219.56655883789062</v>
      </c>
      <c r="CL1507" s="13">
        <v>6437.5654296875</v>
      </c>
      <c r="CM1507" s="13">
        <v>3.9896149635314941</v>
      </c>
      <c r="CN1507" s="13">
        <v>205.91471862792969</v>
      </c>
      <c r="CO1507" s="13">
        <v>7.4049248695373535</v>
      </c>
      <c r="CP1507" s="13">
        <v>51.98232336021551</v>
      </c>
      <c r="CQ1507" s="13">
        <v>459.84567999999996</v>
      </c>
      <c r="CR1507" s="13">
        <v>5.7017100000000003</v>
      </c>
      <c r="CS1507" s="13" t="s">
        <v>255</v>
      </c>
      <c r="CT1507" s="13">
        <v>22.16384</v>
      </c>
      <c r="CU1507" s="13">
        <v>30.727</v>
      </c>
      <c r="CV1507" s="13" t="s">
        <v>255</v>
      </c>
      <c r="CW1507" s="13">
        <v>4.6886000000000001</v>
      </c>
      <c r="CX1507" s="13">
        <v>244.3004</v>
      </c>
      <c r="CY1507" s="13">
        <v>37.101600000000005</v>
      </c>
      <c r="CZ1507" s="13" t="s">
        <v>255</v>
      </c>
      <c r="DA1507" s="13">
        <v>65.995999999999995</v>
      </c>
      <c r="DB1507" s="13">
        <v>349.22699999999998</v>
      </c>
      <c r="DC1507" s="13">
        <v>759.90615000000003</v>
      </c>
      <c r="DD1507" s="13">
        <v>74.59753680762303</v>
      </c>
      <c r="DE1507" s="13">
        <v>4.1612357588207081</v>
      </c>
      <c r="DF1507" s="13">
        <v>6.8765431149157967</v>
      </c>
      <c r="DG1507" s="13">
        <v>0.90449674464615315</v>
      </c>
      <c r="DH1507" s="13">
        <v>0.93528942845100715</v>
      </c>
      <c r="DI1507" s="13">
        <v>0.91662176624007952</v>
      </c>
      <c r="DJ1507" s="13">
        <v>0.947827234234903</v>
      </c>
      <c r="DK1507" s="13">
        <v>48961.12762923033</v>
      </c>
      <c r="DL1507" s="13">
        <v>6.2339243852361417</v>
      </c>
      <c r="DM1507" s="13">
        <v>137718.17276051783</v>
      </c>
      <c r="DN1507" s="13">
        <v>3.982537908714598</v>
      </c>
      <c r="DO1507" s="13">
        <v>2.8128063921121491</v>
      </c>
      <c r="DP1507" s="13">
        <v>0.36027260122299198</v>
      </c>
      <c r="DQ1507" s="13">
        <v>582.36192499804554</v>
      </c>
      <c r="DR1507" s="13">
        <v>12458.408550873837</v>
      </c>
      <c r="DS1507" s="13">
        <v>11.054234752227501</v>
      </c>
      <c r="DT1507" s="13">
        <v>11.054234752227501</v>
      </c>
      <c r="DU1507" s="13">
        <v>100.00078498729104</v>
      </c>
      <c r="DV1507" s="13">
        <v>13.010374598126678</v>
      </c>
      <c r="DW1507" s="13">
        <v>6.2339243852361417</v>
      </c>
      <c r="DX1507" s="13">
        <v>683.52390716360981</v>
      </c>
      <c r="DY1507" s="13">
        <v>1080.9112613552597</v>
      </c>
      <c r="DZ1507" s="13">
        <v>176.76570956570441</v>
      </c>
      <c r="EA1507" s="13">
        <v>279.25206947893429</v>
      </c>
      <c r="EB1507" s="13">
        <v>20.035210371224757</v>
      </c>
      <c r="EC1507" s="13">
        <v>1293.9620223728034</v>
      </c>
      <c r="ED1507" s="13">
        <v>4.975080657995365</v>
      </c>
      <c r="EE1507" s="13">
        <v>1.7738691281205053E-3</v>
      </c>
      <c r="EF1507" s="13">
        <v>500</v>
      </c>
      <c r="EG1507" s="13">
        <v>10696.448390677026</v>
      </c>
      <c r="EH1507" s="13">
        <v>59657.576019907356</v>
      </c>
      <c r="EI1507" s="13">
        <v>3.5476600613820276E-2</v>
      </c>
      <c r="EJ1507" s="13">
        <v>20</v>
      </c>
      <c r="EK1507" s="13">
        <v>2.1816615649929121</v>
      </c>
      <c r="EL1507" s="13">
        <v>7.595838493159019</v>
      </c>
      <c r="EM1507" s="13">
        <v>7.4999999999999997E-2</v>
      </c>
      <c r="EN1507" s="13">
        <v>10.860556475321452</v>
      </c>
      <c r="EO1507" s="13">
        <v>0.2313811753204677</v>
      </c>
    </row>
    <row r="1508" spans="1:145">
      <c r="A1508" s="12">
        <v>40480.659722222219</v>
      </c>
      <c r="B1508" s="13">
        <v>44</v>
      </c>
      <c r="C1508" s="13" t="s">
        <v>81</v>
      </c>
      <c r="D1508" s="13" t="s">
        <v>80</v>
      </c>
      <c r="E1508" s="12">
        <v>40480.648611111108</v>
      </c>
      <c r="F1508" s="12">
        <v>40480.669444444444</v>
      </c>
      <c r="G1508" s="13" t="s">
        <v>28</v>
      </c>
      <c r="H1508" s="13">
        <v>2</v>
      </c>
      <c r="I1508" s="13">
        <v>2</v>
      </c>
      <c r="J1508" s="13" t="s">
        <v>255</v>
      </c>
      <c r="K1508" s="13">
        <v>5</v>
      </c>
      <c r="L1508" s="13" t="s">
        <v>255</v>
      </c>
      <c r="M1508" s="13">
        <v>549061</v>
      </c>
      <c r="N1508" s="13">
        <v>549062</v>
      </c>
      <c r="O1508" s="13" t="s">
        <v>255</v>
      </c>
      <c r="P1508" s="13">
        <v>1.3956185593201071E-2</v>
      </c>
      <c r="Q1508" s="13">
        <v>9.9254361391512558E-3</v>
      </c>
      <c r="R1508" s="13">
        <v>2.0110489163952701</v>
      </c>
      <c r="S1508" s="13" t="s">
        <v>255</v>
      </c>
      <c r="T1508" s="13">
        <v>0.96530589669734557</v>
      </c>
      <c r="U1508" s="13">
        <v>0.90539263779149393</v>
      </c>
      <c r="V1508" s="13" t="s">
        <v>255</v>
      </c>
      <c r="W1508" s="13" t="s">
        <v>255</v>
      </c>
      <c r="X1508" s="13">
        <v>1.5539606865519673</v>
      </c>
      <c r="Y1508" s="13">
        <v>2.3680051757770246E-2</v>
      </c>
      <c r="Z1508" s="13">
        <v>42.320604220647141</v>
      </c>
      <c r="AA1508" s="13">
        <v>2.1819364714677523E-2</v>
      </c>
      <c r="AB1508" s="13" t="s">
        <v>255</v>
      </c>
      <c r="AC1508" s="13">
        <v>47.214775211367467</v>
      </c>
      <c r="AD1508" s="13" t="s">
        <v>255</v>
      </c>
      <c r="AE1508" s="13">
        <v>2.6454824092473572E-2</v>
      </c>
      <c r="AF1508" s="13">
        <v>4.7924647686368917</v>
      </c>
      <c r="AG1508" s="13" t="s">
        <v>255</v>
      </c>
      <c r="AH1508" s="13" t="s">
        <v>255</v>
      </c>
      <c r="AI1508" s="13">
        <v>0.12925447106918736</v>
      </c>
      <c r="AJ1508" s="13">
        <v>1.2142315836999065E-2</v>
      </c>
      <c r="AK1508" s="13" t="s">
        <v>255</v>
      </c>
      <c r="AL1508" s="13">
        <v>100</v>
      </c>
      <c r="AM1508" s="13">
        <v>900</v>
      </c>
      <c r="AN1508" s="13">
        <v>5.95357</v>
      </c>
      <c r="AO1508" s="13">
        <v>2.0765799999999999</v>
      </c>
      <c r="AP1508" s="13">
        <v>14423.7</v>
      </c>
      <c r="AQ1508" s="13">
        <v>209.48599999999999</v>
      </c>
      <c r="AR1508" s="13" t="s">
        <v>255</v>
      </c>
      <c r="AS1508" s="13" t="s">
        <v>255</v>
      </c>
      <c r="AT1508" s="13" t="s">
        <v>255</v>
      </c>
      <c r="AU1508" s="13" t="s">
        <v>255</v>
      </c>
      <c r="AV1508" s="13">
        <v>11.5976</v>
      </c>
      <c r="AW1508" s="13">
        <v>0.74802000000000002</v>
      </c>
      <c r="AX1508" s="13" t="s">
        <v>255</v>
      </c>
      <c r="AY1508" s="13" t="s">
        <v>255</v>
      </c>
      <c r="AZ1508" s="13">
        <v>144203</v>
      </c>
      <c r="BA1508" s="13">
        <v>1450.26</v>
      </c>
      <c r="BB1508" s="13" t="s">
        <v>255</v>
      </c>
      <c r="BC1508" s="13" t="s">
        <v>255</v>
      </c>
      <c r="BD1508" s="13" t="s">
        <v>255</v>
      </c>
      <c r="BE1508" s="13" t="s">
        <v>255</v>
      </c>
      <c r="BF1508" s="13">
        <v>63.578299999999999</v>
      </c>
      <c r="BG1508" s="13">
        <v>8.3676600000000008</v>
      </c>
      <c r="BH1508" s="13">
        <v>15.3888</v>
      </c>
      <c r="BI1508" s="13">
        <v>5.47607</v>
      </c>
      <c r="BJ1508" s="13" t="s">
        <v>255</v>
      </c>
      <c r="BK1508" s="13" t="s">
        <v>255</v>
      </c>
      <c r="BL1508" s="13">
        <v>14.8163</v>
      </c>
      <c r="BM1508" s="13">
        <v>2.1318600000000001</v>
      </c>
      <c r="BN1508" s="13">
        <v>14181.1</v>
      </c>
      <c r="BO1508" s="13">
        <v>307.322</v>
      </c>
      <c r="BP1508" s="13">
        <v>6.2081499999999998</v>
      </c>
      <c r="BQ1508" s="13">
        <v>0.62436199999999997</v>
      </c>
      <c r="BR1508" s="13">
        <v>339.27499999999998</v>
      </c>
      <c r="BS1508" s="13">
        <v>6.9968300000000001</v>
      </c>
      <c r="BT1508" s="13" t="s">
        <v>255</v>
      </c>
      <c r="BU1508" s="13" t="s">
        <v>255</v>
      </c>
      <c r="BV1508" s="13" t="s">
        <v>255</v>
      </c>
      <c r="BW1508" s="13" t="s">
        <v>255</v>
      </c>
      <c r="BX1508" s="13">
        <v>15839.9</v>
      </c>
      <c r="BY1508" s="13">
        <v>1583.4</v>
      </c>
      <c r="BZ1508" s="13">
        <v>126.41200000000001</v>
      </c>
      <c r="CA1508" s="13">
        <v>1.3309500000000001</v>
      </c>
      <c r="CB1508" s="13">
        <v>6.4394900000000002</v>
      </c>
      <c r="CC1508" s="13">
        <v>1.47695</v>
      </c>
      <c r="CD1508" s="13" t="s">
        <v>255</v>
      </c>
      <c r="CE1508" s="13" t="s">
        <v>255</v>
      </c>
      <c r="CF1508" s="13">
        <v>1711.8375244140625</v>
      </c>
      <c r="CG1508" s="13">
        <v>10.089459419250488</v>
      </c>
      <c r="CH1508" s="13">
        <v>53.64556884765625</v>
      </c>
      <c r="CI1508" s="13">
        <v>82.236656188964844</v>
      </c>
      <c r="CJ1508" s="13">
        <v>12.602887153625488</v>
      </c>
      <c r="CK1508" s="13">
        <v>229.52705383300781</v>
      </c>
      <c r="CL1508" s="13">
        <v>6493.42529296875</v>
      </c>
      <c r="CM1508" s="13">
        <v>3.9810223579406738</v>
      </c>
      <c r="CN1508" s="13">
        <v>25.431137084960938</v>
      </c>
      <c r="CO1508" s="13">
        <v>7.5824375152587891</v>
      </c>
      <c r="CP1508" s="13">
        <v>51.98232336021551</v>
      </c>
      <c r="CQ1508" s="13">
        <v>450.60956999999996</v>
      </c>
      <c r="CR1508" s="13">
        <v>17.860710000000001</v>
      </c>
      <c r="CS1508" s="13" t="s">
        <v>255</v>
      </c>
      <c r="CT1508" s="13" t="s">
        <v>255</v>
      </c>
      <c r="CU1508" s="13">
        <v>23.1952</v>
      </c>
      <c r="CV1508" s="13" t="s">
        <v>255</v>
      </c>
      <c r="CW1508" s="13" t="s">
        <v>255</v>
      </c>
      <c r="CX1508" s="13">
        <v>254.31319999999999</v>
      </c>
      <c r="CY1508" s="13">
        <v>46.166399999999996</v>
      </c>
      <c r="CZ1508" s="13" t="s">
        <v>255</v>
      </c>
      <c r="DA1508" s="13">
        <v>74.081500000000005</v>
      </c>
      <c r="DB1508" s="13">
        <v>339.27499999999998</v>
      </c>
      <c r="DC1508" s="13">
        <v>754.89201000000003</v>
      </c>
      <c r="DD1508" s="13">
        <v>125.30376862956048</v>
      </c>
      <c r="DE1508" s="13">
        <v>3.564610717336961</v>
      </c>
      <c r="DF1508" s="13">
        <v>5.9716799829130149</v>
      </c>
      <c r="DG1508" s="13">
        <v>0.94729422537558039</v>
      </c>
      <c r="DH1508" s="13">
        <v>0.96485202371591772</v>
      </c>
      <c r="DI1508" s="13">
        <v>0.95485420729580572</v>
      </c>
      <c r="DJ1508" s="13">
        <v>0.97255212750583919</v>
      </c>
      <c r="DK1508" s="13">
        <v>52362.078436271884</v>
      </c>
      <c r="DL1508" s="13">
        <v>6.6669468909585685</v>
      </c>
      <c r="DM1508" s="13">
        <v>138913.17704991417</v>
      </c>
      <c r="DN1508" s="13">
        <v>3.7932486000336723</v>
      </c>
      <c r="DO1508" s="13">
        <v>2.6529347420572829</v>
      </c>
      <c r="DP1508" s="13">
        <v>0.35943934392929078</v>
      </c>
      <c r="DQ1508" s="13">
        <v>615.30175668893196</v>
      </c>
      <c r="DR1508" s="13">
        <v>13163.086970232145</v>
      </c>
      <c r="DS1508" s="13">
        <v>10.55323704569159</v>
      </c>
      <c r="DT1508" s="13">
        <v>10.553237045691592</v>
      </c>
      <c r="DU1508" s="13">
        <v>100.00078498729104</v>
      </c>
      <c r="DV1508" s="13">
        <v>13.010374598126678</v>
      </c>
      <c r="DW1508" s="13">
        <v>6.6669468909585685</v>
      </c>
      <c r="DX1508" s="13">
        <v>683.52390716360981</v>
      </c>
      <c r="DY1508" s="13">
        <v>1080.9112613552597</v>
      </c>
      <c r="DZ1508" s="13">
        <v>183.20136625534761</v>
      </c>
      <c r="EA1508" s="13">
        <v>289.4352619555101</v>
      </c>
      <c r="EB1508" s="13">
        <v>20.035210371224757</v>
      </c>
      <c r="EC1508" s="13">
        <v>1370.3210667716389</v>
      </c>
      <c r="ED1508" s="13">
        <v>4.7386159714137017</v>
      </c>
      <c r="EE1508" s="13">
        <v>4.716722013189955E-2</v>
      </c>
      <c r="EF1508" s="13">
        <v>500</v>
      </c>
      <c r="EG1508" s="13">
        <v>10696.448390677026</v>
      </c>
      <c r="EH1508" s="13">
        <v>63058.52682694891</v>
      </c>
      <c r="EI1508" s="13">
        <v>3.507594667544317E-2</v>
      </c>
      <c r="EJ1508" s="13">
        <v>20</v>
      </c>
      <c r="EK1508" s="13">
        <v>2.1816615649929121</v>
      </c>
      <c r="EL1508" s="13">
        <v>8.0288609988814468</v>
      </c>
      <c r="EM1508" s="13">
        <v>7.4999999999999997E-2</v>
      </c>
      <c r="EN1508" s="13">
        <v>11.12090835571289</v>
      </c>
      <c r="EO1508" s="13">
        <v>0.24376732545518204</v>
      </c>
    </row>
    <row r="1509" spans="1:145">
      <c r="A1509" s="12">
        <v>40480.660416666666</v>
      </c>
      <c r="B1509" s="13">
        <v>44</v>
      </c>
      <c r="C1509" s="13" t="s">
        <v>81</v>
      </c>
      <c r="D1509" s="13" t="s">
        <v>80</v>
      </c>
      <c r="E1509" s="12">
        <v>40480.648611111108</v>
      </c>
      <c r="F1509" s="12">
        <v>40480.669444444444</v>
      </c>
      <c r="G1509" s="13" t="s">
        <v>28</v>
      </c>
      <c r="H1509" s="13">
        <v>2</v>
      </c>
      <c r="I1509" s="13">
        <v>2</v>
      </c>
      <c r="J1509" s="13" t="s">
        <v>255</v>
      </c>
      <c r="K1509" s="13">
        <v>5</v>
      </c>
      <c r="L1509" s="13" t="s">
        <v>255</v>
      </c>
      <c r="M1509" s="13">
        <v>549061</v>
      </c>
      <c r="N1509" s="13">
        <v>549062</v>
      </c>
      <c r="O1509" s="13" t="s">
        <v>255</v>
      </c>
      <c r="P1509" s="13">
        <v>1.3956185593201071E-2</v>
      </c>
      <c r="Q1509" s="13">
        <v>9.9254361391512558E-3</v>
      </c>
      <c r="R1509" s="13">
        <v>2.0110489163952701</v>
      </c>
      <c r="S1509" s="13" t="s">
        <v>255</v>
      </c>
      <c r="T1509" s="13">
        <v>0.96530589669734557</v>
      </c>
      <c r="U1509" s="13">
        <v>0.90539263779149393</v>
      </c>
      <c r="V1509" s="13" t="s">
        <v>255</v>
      </c>
      <c r="W1509" s="13" t="s">
        <v>255</v>
      </c>
      <c r="X1509" s="13">
        <v>1.5539606865519673</v>
      </c>
      <c r="Y1509" s="13">
        <v>2.3680051757770246E-2</v>
      </c>
      <c r="Z1509" s="13">
        <v>42.320604220647141</v>
      </c>
      <c r="AA1509" s="13">
        <v>2.1819364714677523E-2</v>
      </c>
      <c r="AB1509" s="13" t="s">
        <v>255</v>
      </c>
      <c r="AC1509" s="13">
        <v>47.214775211367467</v>
      </c>
      <c r="AD1509" s="13" t="s">
        <v>255</v>
      </c>
      <c r="AE1509" s="13">
        <v>2.6454824092473572E-2</v>
      </c>
      <c r="AF1509" s="13">
        <v>4.7924647686368917</v>
      </c>
      <c r="AG1509" s="13" t="s">
        <v>255</v>
      </c>
      <c r="AH1509" s="13" t="s">
        <v>255</v>
      </c>
      <c r="AI1509" s="13">
        <v>0.12925447106918736</v>
      </c>
      <c r="AJ1509" s="13">
        <v>1.2142315836999065E-2</v>
      </c>
      <c r="AK1509" s="13" t="s">
        <v>255</v>
      </c>
      <c r="AL1509" s="13">
        <v>100</v>
      </c>
      <c r="AM1509" s="13">
        <v>900</v>
      </c>
      <c r="AN1509" s="13">
        <v>9.3241399999999999</v>
      </c>
      <c r="AO1509" s="13">
        <v>2.3528199999999999</v>
      </c>
      <c r="AP1509" s="13">
        <v>15504</v>
      </c>
      <c r="AQ1509" s="13">
        <v>215.51</v>
      </c>
      <c r="AR1509" s="13" t="s">
        <v>255</v>
      </c>
      <c r="AS1509" s="13" t="s">
        <v>255</v>
      </c>
      <c r="AT1509" s="13" t="s">
        <v>255</v>
      </c>
      <c r="AU1509" s="13" t="s">
        <v>255</v>
      </c>
      <c r="AV1509" s="13">
        <v>17.4634</v>
      </c>
      <c r="AW1509" s="13">
        <v>0.89170799999999995</v>
      </c>
      <c r="AX1509" s="13">
        <v>8.9565099999999997</v>
      </c>
      <c r="AY1509" s="13">
        <v>2.95261</v>
      </c>
      <c r="AZ1509" s="13">
        <v>158720</v>
      </c>
      <c r="BA1509" s="13">
        <v>1883.1</v>
      </c>
      <c r="BB1509" s="13" t="s">
        <v>255</v>
      </c>
      <c r="BC1509" s="13" t="s">
        <v>255</v>
      </c>
      <c r="BD1509" s="13">
        <v>5.1097799999999998</v>
      </c>
      <c r="BE1509" s="13">
        <v>1.46668</v>
      </c>
      <c r="BF1509" s="13">
        <v>140.48400000000001</v>
      </c>
      <c r="BG1509" s="13">
        <v>15.1473</v>
      </c>
      <c r="BH1509" s="13">
        <v>39.8551</v>
      </c>
      <c r="BI1509" s="13">
        <v>8.2261600000000001</v>
      </c>
      <c r="BJ1509" s="13" t="s">
        <v>255</v>
      </c>
      <c r="BK1509" s="13" t="s">
        <v>255</v>
      </c>
      <c r="BL1509" s="13">
        <v>36.100499999999997</v>
      </c>
      <c r="BM1509" s="13">
        <v>3.47268</v>
      </c>
      <c r="BN1509" s="13">
        <v>12398.8</v>
      </c>
      <c r="BO1509" s="13">
        <v>352.774</v>
      </c>
      <c r="BP1509" s="13">
        <v>8.4784900000000007</v>
      </c>
      <c r="BQ1509" s="13">
        <v>0.77667299999999995</v>
      </c>
      <c r="BR1509" s="13">
        <v>616.51499999999999</v>
      </c>
      <c r="BS1509" s="13">
        <v>11.1531</v>
      </c>
      <c r="BT1509" s="13" t="s">
        <v>255</v>
      </c>
      <c r="BU1509" s="13" t="s">
        <v>255</v>
      </c>
      <c r="BV1509" s="13" t="s">
        <v>255</v>
      </c>
      <c r="BW1509" s="13" t="s">
        <v>255</v>
      </c>
      <c r="BX1509" s="13">
        <v>22382.400000000001</v>
      </c>
      <c r="BY1509" s="13">
        <v>1969.78</v>
      </c>
      <c r="BZ1509" s="13">
        <v>198.19399999999999</v>
      </c>
      <c r="CA1509" s="13">
        <v>1.9774700000000001</v>
      </c>
      <c r="CB1509" s="13">
        <v>6.8897000000000004</v>
      </c>
      <c r="CC1509" s="13">
        <v>2.08439</v>
      </c>
      <c r="CD1509" s="13" t="s">
        <v>255</v>
      </c>
      <c r="CE1509" s="13" t="s">
        <v>255</v>
      </c>
      <c r="CF1509" s="13">
        <v>1658.4967041015625</v>
      </c>
      <c r="CG1509" s="13">
        <v>10.404438018798828</v>
      </c>
      <c r="CH1509" s="13">
        <v>55.569725036621094</v>
      </c>
      <c r="CI1509" s="13">
        <v>82.251152038574219</v>
      </c>
      <c r="CJ1509" s="13">
        <v>12.520458221435547</v>
      </c>
      <c r="CK1509" s="13">
        <v>241.45025634765625</v>
      </c>
      <c r="CL1509" s="13">
        <v>6538.68310546875</v>
      </c>
      <c r="CM1509" s="13">
        <v>3.9533653259277344</v>
      </c>
      <c r="CN1509" s="13">
        <v>33.928035736083984</v>
      </c>
      <c r="CO1509" s="13">
        <v>7.4179539680480957</v>
      </c>
      <c r="CP1509" s="13">
        <v>51.98232336021551</v>
      </c>
      <c r="CQ1509" s="13">
        <v>873.80843000000004</v>
      </c>
      <c r="CR1509" s="13">
        <v>27.97242</v>
      </c>
      <c r="CS1509" s="13" t="s">
        <v>255</v>
      </c>
      <c r="CT1509" s="13" t="s">
        <v>255</v>
      </c>
      <c r="CU1509" s="13">
        <v>34.9268</v>
      </c>
      <c r="CV1509" s="13">
        <v>26.869529999999997</v>
      </c>
      <c r="CW1509" s="13">
        <v>20.439119999999999</v>
      </c>
      <c r="CX1509" s="13">
        <v>561.93600000000004</v>
      </c>
      <c r="CY1509" s="13">
        <v>119.56530000000001</v>
      </c>
      <c r="CZ1509" s="13" t="s">
        <v>255</v>
      </c>
      <c r="DA1509" s="13">
        <v>180.5025</v>
      </c>
      <c r="DB1509" s="13">
        <v>616.51499999999999</v>
      </c>
      <c r="DC1509" s="13">
        <v>1588.72667</v>
      </c>
      <c r="DD1509" s="13">
        <v>112.93177391848393</v>
      </c>
      <c r="DE1509" s="13">
        <v>4.4088541025459911</v>
      </c>
      <c r="DF1509" s="13">
        <v>8.0160179924720225</v>
      </c>
      <c r="DG1509" s="13">
        <v>0.92606657446446139</v>
      </c>
      <c r="DH1509" s="13">
        <v>0.9542941913272186</v>
      </c>
      <c r="DI1509" s="13">
        <v>0.93426680494284653</v>
      </c>
      <c r="DJ1509" s="13">
        <v>0.96274437463892359</v>
      </c>
      <c r="DK1509" s="13">
        <v>51064.463306666978</v>
      </c>
      <c r="DL1509" s="13">
        <v>6.5017294012726081</v>
      </c>
      <c r="DM1509" s="13">
        <v>139881.37276127655</v>
      </c>
      <c r="DN1509" s="13">
        <v>3.9425360866248282</v>
      </c>
      <c r="DO1509" s="13">
        <v>2.7393095648772565</v>
      </c>
      <c r="DP1509" s="13">
        <v>0.3588870700836182</v>
      </c>
      <c r="DQ1509" s="13">
        <v>595.21302287834726</v>
      </c>
      <c r="DR1509" s="13">
        <v>12733.330761354211</v>
      </c>
      <c r="DS1509" s="13">
        <v>10.985450341541267</v>
      </c>
      <c r="DT1509" s="13">
        <v>10.985450341541268</v>
      </c>
      <c r="DU1509" s="13">
        <v>100.00078498729104</v>
      </c>
      <c r="DV1509" s="13">
        <v>13.010374598126678</v>
      </c>
      <c r="DW1509" s="13">
        <v>6.5017294012726081</v>
      </c>
      <c r="DX1509" s="13">
        <v>683.52390716360981</v>
      </c>
      <c r="DY1509" s="13">
        <v>1080.9112613552597</v>
      </c>
      <c r="DZ1509" s="13">
        <v>178.08229383515075</v>
      </c>
      <c r="EA1509" s="13">
        <v>281.33916867885029</v>
      </c>
      <c r="EB1509" s="13">
        <v>20.035210371224757</v>
      </c>
      <c r="EC1509" s="13">
        <v>1327.6218919079975</v>
      </c>
      <c r="ED1509" s="13">
        <v>4.9251094346385429</v>
      </c>
      <c r="EE1509" s="13">
        <v>2.7392457843153778E-3</v>
      </c>
      <c r="EF1509" s="13">
        <v>500</v>
      </c>
      <c r="EG1509" s="13">
        <v>10696.448390677026</v>
      </c>
      <c r="EH1509" s="13">
        <v>61760.911697344003</v>
      </c>
      <c r="EI1509" s="13">
        <v>3.4949236414759527E-2</v>
      </c>
      <c r="EJ1509" s="13">
        <v>20</v>
      </c>
      <c r="EK1509" s="13">
        <v>2.1816615649929121</v>
      </c>
      <c r="EL1509" s="13">
        <v>7.8636435091954855</v>
      </c>
      <c r="EM1509" s="13">
        <v>7.4999999999999997E-2</v>
      </c>
      <c r="EN1509" s="13">
        <v>10.879665819803874</v>
      </c>
      <c r="EO1509" s="13">
        <v>0.24344056679774312</v>
      </c>
    </row>
    <row r="1510" spans="1:145">
      <c r="A1510" s="12">
        <v>40480.661111111112</v>
      </c>
      <c r="B1510" s="13">
        <v>44</v>
      </c>
      <c r="C1510" s="13" t="s">
        <v>81</v>
      </c>
      <c r="D1510" s="13" t="s">
        <v>80</v>
      </c>
      <c r="E1510" s="12">
        <v>40480.648611111108</v>
      </c>
      <c r="F1510" s="12">
        <v>40480.669444444444</v>
      </c>
      <c r="G1510" s="13" t="s">
        <v>28</v>
      </c>
      <c r="H1510" s="13">
        <v>2</v>
      </c>
      <c r="I1510" s="13">
        <v>2</v>
      </c>
      <c r="J1510" s="13" t="s">
        <v>255</v>
      </c>
      <c r="K1510" s="13">
        <v>5</v>
      </c>
      <c r="L1510" s="13" t="s">
        <v>255</v>
      </c>
      <c r="M1510" s="13">
        <v>549061</v>
      </c>
      <c r="N1510" s="13">
        <v>549062</v>
      </c>
      <c r="O1510" s="13" t="s">
        <v>255</v>
      </c>
      <c r="P1510" s="13">
        <v>1.3956185593201071E-2</v>
      </c>
      <c r="Q1510" s="13">
        <v>9.9254361391512558E-3</v>
      </c>
      <c r="R1510" s="13">
        <v>2.0110489163952701</v>
      </c>
      <c r="S1510" s="13" t="s">
        <v>255</v>
      </c>
      <c r="T1510" s="13">
        <v>0.96530589669734557</v>
      </c>
      <c r="U1510" s="13">
        <v>0.90539263779149393</v>
      </c>
      <c r="V1510" s="13" t="s">
        <v>255</v>
      </c>
      <c r="W1510" s="13" t="s">
        <v>255</v>
      </c>
      <c r="X1510" s="13">
        <v>1.5539606865519673</v>
      </c>
      <c r="Y1510" s="13">
        <v>2.3680051757770246E-2</v>
      </c>
      <c r="Z1510" s="13">
        <v>42.320604220647141</v>
      </c>
      <c r="AA1510" s="13">
        <v>2.1819364714677523E-2</v>
      </c>
      <c r="AB1510" s="13" t="s">
        <v>255</v>
      </c>
      <c r="AC1510" s="13">
        <v>47.214775211367467</v>
      </c>
      <c r="AD1510" s="13" t="s">
        <v>255</v>
      </c>
      <c r="AE1510" s="13">
        <v>2.6454824092473572E-2</v>
      </c>
      <c r="AF1510" s="13">
        <v>4.7924647686368917</v>
      </c>
      <c r="AG1510" s="13" t="s">
        <v>255</v>
      </c>
      <c r="AH1510" s="13" t="s">
        <v>255</v>
      </c>
      <c r="AI1510" s="13">
        <v>0.12925447106918736</v>
      </c>
      <c r="AJ1510" s="13">
        <v>1.2142315836999065E-2</v>
      </c>
      <c r="AK1510" s="13" t="s">
        <v>255</v>
      </c>
      <c r="AL1510" s="13">
        <v>100</v>
      </c>
      <c r="AM1510" s="13">
        <v>900</v>
      </c>
      <c r="AN1510" s="13">
        <v>10.2151</v>
      </c>
      <c r="AO1510" s="13">
        <v>2.41357</v>
      </c>
      <c r="AP1510" s="13">
        <v>16046.3</v>
      </c>
      <c r="AQ1510" s="13">
        <v>215.11799999999999</v>
      </c>
      <c r="AR1510" s="13" t="s">
        <v>255</v>
      </c>
      <c r="AS1510" s="13" t="s">
        <v>255</v>
      </c>
      <c r="AT1510" s="13">
        <v>8.3939299999999992</v>
      </c>
      <c r="AU1510" s="13">
        <v>3.91561</v>
      </c>
      <c r="AV1510" s="13">
        <v>20.3995</v>
      </c>
      <c r="AW1510" s="13">
        <v>0.87569300000000005</v>
      </c>
      <c r="AX1510" s="13" t="s">
        <v>255</v>
      </c>
      <c r="AY1510" s="13" t="s">
        <v>255</v>
      </c>
      <c r="AZ1510" s="13">
        <v>162312</v>
      </c>
      <c r="BA1510" s="13">
        <v>1788.81</v>
      </c>
      <c r="BB1510" s="13" t="s">
        <v>255</v>
      </c>
      <c r="BC1510" s="13" t="s">
        <v>255</v>
      </c>
      <c r="BD1510" s="13" t="s">
        <v>255</v>
      </c>
      <c r="BE1510" s="13" t="s">
        <v>255</v>
      </c>
      <c r="BF1510" s="13">
        <v>168.876</v>
      </c>
      <c r="BG1510" s="13">
        <v>19.9116</v>
      </c>
      <c r="BH1510" s="13">
        <v>41.346299999999999</v>
      </c>
      <c r="BI1510" s="13">
        <v>9.6617300000000004</v>
      </c>
      <c r="BJ1510" s="13" t="s">
        <v>255</v>
      </c>
      <c r="BK1510" s="13" t="s">
        <v>255</v>
      </c>
      <c r="BL1510" s="13">
        <v>40.196300000000001</v>
      </c>
      <c r="BM1510" s="13">
        <v>4.1269999999999998</v>
      </c>
      <c r="BN1510" s="13">
        <v>13373.8</v>
      </c>
      <c r="BO1510" s="13">
        <v>346.48500000000001</v>
      </c>
      <c r="BP1510" s="13">
        <v>7.8067900000000003</v>
      </c>
      <c r="BQ1510" s="13">
        <v>0.71156699999999995</v>
      </c>
      <c r="BR1510" s="13">
        <v>795.77599999999995</v>
      </c>
      <c r="BS1510" s="13">
        <v>12.858499999999999</v>
      </c>
      <c r="BT1510" s="13" t="s">
        <v>255</v>
      </c>
      <c r="BU1510" s="13" t="s">
        <v>255</v>
      </c>
      <c r="BV1510" s="13" t="s">
        <v>255</v>
      </c>
      <c r="BW1510" s="13" t="s">
        <v>255</v>
      </c>
      <c r="BX1510" s="13">
        <v>21191.200000000001</v>
      </c>
      <c r="BY1510" s="13">
        <v>2080.06</v>
      </c>
      <c r="BZ1510" s="13">
        <v>246.06800000000001</v>
      </c>
      <c r="CA1510" s="13">
        <v>2.1483300000000001</v>
      </c>
      <c r="CB1510" s="13">
        <v>5.2983000000000002</v>
      </c>
      <c r="CC1510" s="13">
        <v>2.2587799999999998</v>
      </c>
      <c r="CD1510" s="13" t="s">
        <v>255</v>
      </c>
      <c r="CE1510" s="13" t="s">
        <v>255</v>
      </c>
      <c r="CF1510" s="13">
        <v>1603.335693359375</v>
      </c>
      <c r="CG1510" s="13">
        <v>10.270092964172363</v>
      </c>
      <c r="CH1510" s="13">
        <v>55.0040283203125</v>
      </c>
      <c r="CI1510" s="13">
        <v>82.247512817382813</v>
      </c>
      <c r="CJ1510" s="13">
        <v>12.461030960083008</v>
      </c>
      <c r="CK1510" s="13">
        <v>236.32177734375</v>
      </c>
      <c r="CL1510" s="13">
        <v>6591.00341796875</v>
      </c>
      <c r="CM1510" s="13">
        <v>3.9910874366760254</v>
      </c>
      <c r="CN1510" s="13">
        <v>20.510963439941406</v>
      </c>
      <c r="CO1510" s="13">
        <v>7.1674675941467285</v>
      </c>
      <c r="CP1510" s="13">
        <v>51.98232336021551</v>
      </c>
      <c r="CQ1510" s="13">
        <v>1085.2031299999999</v>
      </c>
      <c r="CR1510" s="13">
        <v>30.645299999999999</v>
      </c>
      <c r="CS1510" s="13" t="s">
        <v>255</v>
      </c>
      <c r="CT1510" s="13">
        <v>33.575719999999997</v>
      </c>
      <c r="CU1510" s="13">
        <v>40.798999999999999</v>
      </c>
      <c r="CV1510" s="13" t="s">
        <v>255</v>
      </c>
      <c r="CW1510" s="13" t="s">
        <v>255</v>
      </c>
      <c r="CX1510" s="13">
        <v>675.50400000000002</v>
      </c>
      <c r="CY1510" s="13">
        <v>124.0389</v>
      </c>
      <c r="CZ1510" s="13" t="s">
        <v>255</v>
      </c>
      <c r="DA1510" s="13">
        <v>200.98150000000001</v>
      </c>
      <c r="DB1510" s="13">
        <v>795.77599999999995</v>
      </c>
      <c r="DC1510" s="13">
        <v>1901.32042</v>
      </c>
      <c r="DD1510" s="13">
        <v>86.119284100329992</v>
      </c>
      <c r="DE1510" s="13">
        <v>4.4101757644228421</v>
      </c>
      <c r="DF1510" s="13">
        <v>7.7268089308646388</v>
      </c>
      <c r="DG1510" s="13">
        <v>0.90798979006974578</v>
      </c>
      <c r="DH1510" s="13">
        <v>0.94089142695240313</v>
      </c>
      <c r="DI1510" s="13">
        <v>0.91853318693556185</v>
      </c>
      <c r="DJ1510" s="13">
        <v>0.95181687108238744</v>
      </c>
      <c r="DK1510" s="13">
        <v>49601.506630549433</v>
      </c>
      <c r="DL1510" s="13">
        <v>6.3154599720458915</v>
      </c>
      <c r="DM1510" s="13">
        <v>141000.65580615721</v>
      </c>
      <c r="DN1510" s="13">
        <v>4.1108068916990232</v>
      </c>
      <c r="DO1510" s="13">
        <v>2.8426688095662662</v>
      </c>
      <c r="DP1510" s="13">
        <v>0.35848890743255618</v>
      </c>
      <c r="DQ1510" s="13">
        <v>574.77806096002223</v>
      </c>
      <c r="DR1510" s="13">
        <v>12296.167730304582</v>
      </c>
      <c r="DS1510" s="13">
        <v>11.467040699083288</v>
      </c>
      <c r="DT1510" s="13">
        <v>11.467040699083288</v>
      </c>
      <c r="DU1510" s="13">
        <v>100.00078498729104</v>
      </c>
      <c r="DV1510" s="13">
        <v>13.010374598126678</v>
      </c>
      <c r="DW1510" s="13">
        <v>6.3154599720458915</v>
      </c>
      <c r="DX1510" s="13">
        <v>683.52390716360981</v>
      </c>
      <c r="DY1510" s="13">
        <v>1080.9112613552597</v>
      </c>
      <c r="DZ1510" s="13">
        <v>172.64543356236891</v>
      </c>
      <c r="EA1510" s="13">
        <v>272.74066912175596</v>
      </c>
      <c r="EB1510" s="13">
        <v>20.035210371224757</v>
      </c>
      <c r="EC1510" s="13">
        <v>1283.4656597852618</v>
      </c>
      <c r="ED1510" s="13">
        <v>5.1353173088179851</v>
      </c>
      <c r="EE1510" s="13">
        <v>2.9996700629216513E-2</v>
      </c>
      <c r="EF1510" s="13">
        <v>500</v>
      </c>
      <c r="EG1510" s="13">
        <v>10696.448390677026</v>
      </c>
      <c r="EH1510" s="13">
        <v>60297.955021226458</v>
      </c>
      <c r="EI1510" s="13">
        <v>3.4882371924867865E-2</v>
      </c>
      <c r="EJ1510" s="13">
        <v>20</v>
      </c>
      <c r="EK1510" s="13">
        <v>2.1816615649929121</v>
      </c>
      <c r="EL1510" s="13">
        <v>7.6773740799687689</v>
      </c>
      <c r="EM1510" s="13">
        <v>7.4999999999999997E-2</v>
      </c>
      <c r="EN1510" s="13">
        <v>10.512285804748535</v>
      </c>
      <c r="EO1510" s="13">
        <v>0.2480709041298422</v>
      </c>
    </row>
    <row r="1511" spans="1:145">
      <c r="A1511" s="12">
        <v>40480.661805555559</v>
      </c>
      <c r="B1511" s="13">
        <v>44</v>
      </c>
      <c r="C1511" s="13" t="s">
        <v>81</v>
      </c>
      <c r="D1511" s="13" t="s">
        <v>80</v>
      </c>
      <c r="E1511" s="12">
        <v>40480.648611111108</v>
      </c>
      <c r="F1511" s="12">
        <v>40480.669444444444</v>
      </c>
      <c r="G1511" s="13" t="s">
        <v>28</v>
      </c>
      <c r="H1511" s="13">
        <v>2</v>
      </c>
      <c r="I1511" s="13">
        <v>2</v>
      </c>
      <c r="J1511" s="13" t="s">
        <v>255</v>
      </c>
      <c r="K1511" s="13">
        <v>5</v>
      </c>
      <c r="L1511" s="13" t="s">
        <v>255</v>
      </c>
      <c r="M1511" s="13">
        <v>549061</v>
      </c>
      <c r="N1511" s="13">
        <v>549062</v>
      </c>
      <c r="O1511" s="13" t="s">
        <v>255</v>
      </c>
      <c r="P1511" s="13">
        <v>1.3956185593201071E-2</v>
      </c>
      <c r="Q1511" s="13">
        <v>9.9254361391512558E-3</v>
      </c>
      <c r="R1511" s="13">
        <v>2.0110489163952701</v>
      </c>
      <c r="S1511" s="13" t="s">
        <v>255</v>
      </c>
      <c r="T1511" s="13">
        <v>0.96530589669734557</v>
      </c>
      <c r="U1511" s="13">
        <v>0.90539263779149393</v>
      </c>
      <c r="V1511" s="13" t="s">
        <v>255</v>
      </c>
      <c r="W1511" s="13" t="s">
        <v>255</v>
      </c>
      <c r="X1511" s="13">
        <v>1.5539606865519673</v>
      </c>
      <c r="Y1511" s="13">
        <v>2.3680051757770246E-2</v>
      </c>
      <c r="Z1511" s="13">
        <v>42.320604220647141</v>
      </c>
      <c r="AA1511" s="13">
        <v>2.1819364714677523E-2</v>
      </c>
      <c r="AB1511" s="13" t="s">
        <v>255</v>
      </c>
      <c r="AC1511" s="13">
        <v>47.214775211367467</v>
      </c>
      <c r="AD1511" s="13" t="s">
        <v>255</v>
      </c>
      <c r="AE1511" s="13">
        <v>2.6454824092473572E-2</v>
      </c>
      <c r="AF1511" s="13">
        <v>4.7924647686368917</v>
      </c>
      <c r="AG1511" s="13" t="s">
        <v>255</v>
      </c>
      <c r="AH1511" s="13" t="s">
        <v>255</v>
      </c>
      <c r="AI1511" s="13">
        <v>0.12925447106918736</v>
      </c>
      <c r="AJ1511" s="13">
        <v>1.2142315836999065E-2</v>
      </c>
      <c r="AK1511" s="13" t="s">
        <v>255</v>
      </c>
      <c r="AL1511" s="13">
        <v>100</v>
      </c>
      <c r="AM1511" s="13">
        <v>900</v>
      </c>
      <c r="AN1511" s="13">
        <v>2.9434999999999998</v>
      </c>
      <c r="AO1511" s="13">
        <v>0.930643</v>
      </c>
      <c r="AP1511" s="13">
        <v>9930.15</v>
      </c>
      <c r="AQ1511" s="13">
        <v>154.47</v>
      </c>
      <c r="AR1511" s="13" t="s">
        <v>255</v>
      </c>
      <c r="AS1511" s="13" t="s">
        <v>255</v>
      </c>
      <c r="AT1511" s="13">
        <v>5.0276699999999996</v>
      </c>
      <c r="AU1511" s="13">
        <v>2.04881</v>
      </c>
      <c r="AV1511" s="13">
        <v>14.892799999999999</v>
      </c>
      <c r="AW1511" s="13">
        <v>0.36325400000000002</v>
      </c>
      <c r="AX1511" s="13" t="s">
        <v>255</v>
      </c>
      <c r="AY1511" s="13" t="s">
        <v>255</v>
      </c>
      <c r="AZ1511" s="13">
        <v>79863.399999999994</v>
      </c>
      <c r="BA1511" s="13">
        <v>1170.51</v>
      </c>
      <c r="BB1511" s="13" t="s">
        <v>255</v>
      </c>
      <c r="BC1511" s="13" t="s">
        <v>255</v>
      </c>
      <c r="BD1511" s="13" t="s">
        <v>255</v>
      </c>
      <c r="BE1511" s="13" t="s">
        <v>255</v>
      </c>
      <c r="BF1511" s="13">
        <v>62.082299999999996</v>
      </c>
      <c r="BG1511" s="13">
        <v>8.3807600000000004</v>
      </c>
      <c r="BH1511" s="13">
        <v>11.974500000000001</v>
      </c>
      <c r="BI1511" s="13">
        <v>4.5847699999999998</v>
      </c>
      <c r="BJ1511" s="13" t="s">
        <v>255</v>
      </c>
      <c r="BK1511" s="13" t="s">
        <v>255</v>
      </c>
      <c r="BL1511" s="13">
        <v>13.0448</v>
      </c>
      <c r="BM1511" s="13">
        <v>1.9024000000000001</v>
      </c>
      <c r="BN1511" s="13">
        <v>8906.99</v>
      </c>
      <c r="BO1511" s="13">
        <v>217.41499999999999</v>
      </c>
      <c r="BP1511" s="13">
        <v>6.3114699999999999</v>
      </c>
      <c r="BQ1511" s="13">
        <v>0.38302000000000003</v>
      </c>
      <c r="BR1511" s="13">
        <v>366.70600000000002</v>
      </c>
      <c r="BS1511" s="13">
        <v>7.56142</v>
      </c>
      <c r="BT1511" s="13" t="s">
        <v>255</v>
      </c>
      <c r="BU1511" s="13" t="s">
        <v>255</v>
      </c>
      <c r="BV1511" s="13" t="s">
        <v>255</v>
      </c>
      <c r="BW1511" s="13" t="s">
        <v>255</v>
      </c>
      <c r="BX1511" s="13">
        <v>11679.2</v>
      </c>
      <c r="BY1511" s="13">
        <v>1038.2</v>
      </c>
      <c r="BZ1511" s="13">
        <v>115.744</v>
      </c>
      <c r="CA1511" s="13">
        <v>1.0864400000000001</v>
      </c>
      <c r="CB1511" s="13">
        <v>5.8490200000000003</v>
      </c>
      <c r="CC1511" s="13">
        <v>1.2056500000000001</v>
      </c>
      <c r="CD1511" s="13" t="s">
        <v>255</v>
      </c>
      <c r="CE1511" s="13" t="s">
        <v>255</v>
      </c>
      <c r="CF1511" s="13">
        <v>1635.223876953125</v>
      </c>
      <c r="CG1511" s="13">
        <v>9.3382339477539062</v>
      </c>
      <c r="CH1511" s="13">
        <v>50.035041809082031</v>
      </c>
      <c r="CI1511" s="13">
        <v>82.118408203125</v>
      </c>
      <c r="CJ1511" s="13">
        <v>12.853694915771484</v>
      </c>
      <c r="CK1511" s="13">
        <v>235.89309692382812</v>
      </c>
      <c r="CL1511" s="13">
        <v>6576.9755859375</v>
      </c>
      <c r="CM1511" s="13">
        <v>3.9989669322967529</v>
      </c>
      <c r="CN1511" s="13">
        <v>24.305938720703125</v>
      </c>
      <c r="CO1511" s="13">
        <v>6.0080690383911133</v>
      </c>
      <c r="CP1511" s="13">
        <v>51.98232336021551</v>
      </c>
      <c r="CQ1511" s="13">
        <v>476.67157000000003</v>
      </c>
      <c r="CR1511" s="13">
        <v>8.8304999999999989</v>
      </c>
      <c r="CS1511" s="13" t="s">
        <v>255</v>
      </c>
      <c r="CT1511" s="13">
        <v>20.110679999999999</v>
      </c>
      <c r="CU1511" s="13">
        <v>29.785599999999999</v>
      </c>
      <c r="CV1511" s="13" t="s">
        <v>255</v>
      </c>
      <c r="CW1511" s="13" t="s">
        <v>255</v>
      </c>
      <c r="CX1511" s="13">
        <v>248.32919999999999</v>
      </c>
      <c r="CY1511" s="13">
        <v>35.923500000000004</v>
      </c>
      <c r="CZ1511" s="13" t="s">
        <v>255</v>
      </c>
      <c r="DA1511" s="13">
        <v>65.224000000000004</v>
      </c>
      <c r="DB1511" s="13">
        <v>366.70600000000002</v>
      </c>
      <c r="DC1511" s="13">
        <v>774.90948000000003</v>
      </c>
      <c r="DD1511" s="13">
        <v>100.90544650262649</v>
      </c>
      <c r="DE1511" s="13">
        <v>4.1183263927287808</v>
      </c>
      <c r="DF1511" s="13">
        <v>6.6950293751727958</v>
      </c>
      <c r="DG1511" s="13">
        <v>0.92914368640675671</v>
      </c>
      <c r="DH1511" s="13">
        <v>0.95172472877587044</v>
      </c>
      <c r="DI1511" s="13">
        <v>0.93835174918840814</v>
      </c>
      <c r="DJ1511" s="13">
        <v>0.96115657573520286</v>
      </c>
      <c r="DK1511" s="13">
        <v>49042.614493047819</v>
      </c>
      <c r="DL1511" s="13">
        <v>6.2442996149750289</v>
      </c>
      <c r="DM1511" s="13">
        <v>140700.55984344654</v>
      </c>
      <c r="DN1511" s="13">
        <v>4.0220643048536129</v>
      </c>
      <c r="DO1511" s="13">
        <v>2.868944922652767</v>
      </c>
      <c r="DP1511" s="13">
        <v>0.36111975593566897</v>
      </c>
      <c r="DQ1511" s="13">
        <v>590.51164734549093</v>
      </c>
      <c r="DR1511" s="13">
        <v>12632.754719849432</v>
      </c>
      <c r="DS1511" s="13">
        <v>11.137757596319698</v>
      </c>
      <c r="DT1511" s="13">
        <v>11.137757596319698</v>
      </c>
      <c r="DU1511" s="13">
        <v>100.00078498729104</v>
      </c>
      <c r="DV1511" s="13">
        <v>13.010374598126678</v>
      </c>
      <c r="DW1511" s="13">
        <v>6.2442996149750289</v>
      </c>
      <c r="DX1511" s="13">
        <v>683.52390716360981</v>
      </c>
      <c r="DY1511" s="13">
        <v>1080.9112613552597</v>
      </c>
      <c r="DZ1511" s="13">
        <v>175.4697829768904</v>
      </c>
      <c r="EA1511" s="13">
        <v>277.20798487204291</v>
      </c>
      <c r="EB1511" s="13">
        <v>20.035210371224757</v>
      </c>
      <c r="EC1511" s="13">
        <v>1308.9920600051391</v>
      </c>
      <c r="ED1511" s="13">
        <v>5.0244579679969021</v>
      </c>
      <c r="EE1511" s="13">
        <v>5.7758348463247452E-3</v>
      </c>
      <c r="EF1511" s="13">
        <v>500</v>
      </c>
      <c r="EG1511" s="13">
        <v>10696.448390677026</v>
      </c>
      <c r="EH1511" s="13">
        <v>59739.062883724844</v>
      </c>
      <c r="EI1511" s="13">
        <v>3.5742507061235468E-2</v>
      </c>
      <c r="EJ1511" s="13">
        <v>20</v>
      </c>
      <c r="EK1511" s="13">
        <v>2.1816615649929121</v>
      </c>
      <c r="EL1511" s="13">
        <v>7.6062137228979072</v>
      </c>
      <c r="EM1511" s="13">
        <v>7.4999999999999997E-2</v>
      </c>
      <c r="EN1511" s="13">
        <v>8.8118345896403003</v>
      </c>
      <c r="EO1511" s="13">
        <v>0.35508156412750996</v>
      </c>
    </row>
    <row r="1512" spans="1:145">
      <c r="A1512" s="12">
        <v>40480.662499999999</v>
      </c>
      <c r="B1512" s="13">
        <v>44</v>
      </c>
      <c r="C1512" s="13" t="s">
        <v>81</v>
      </c>
      <c r="D1512" s="13" t="s">
        <v>80</v>
      </c>
      <c r="E1512" s="12">
        <v>40480.648611111108</v>
      </c>
      <c r="F1512" s="12">
        <v>40480.669444444444</v>
      </c>
      <c r="G1512" s="13" t="s">
        <v>28</v>
      </c>
      <c r="H1512" s="13">
        <v>2</v>
      </c>
      <c r="I1512" s="13">
        <v>2</v>
      </c>
      <c r="J1512" s="13" t="s">
        <v>255</v>
      </c>
      <c r="K1512" s="13">
        <v>5</v>
      </c>
      <c r="L1512" s="13" t="s">
        <v>255</v>
      </c>
      <c r="M1512" s="13">
        <v>549061</v>
      </c>
      <c r="N1512" s="13">
        <v>549062</v>
      </c>
      <c r="O1512" s="13" t="s">
        <v>255</v>
      </c>
      <c r="P1512" s="13">
        <v>1.3956185593201071E-2</v>
      </c>
      <c r="Q1512" s="13">
        <v>9.9254361391512558E-3</v>
      </c>
      <c r="R1512" s="13">
        <v>2.0110489163952701</v>
      </c>
      <c r="S1512" s="13" t="s">
        <v>255</v>
      </c>
      <c r="T1512" s="13">
        <v>0.96530589669734557</v>
      </c>
      <c r="U1512" s="13">
        <v>0.90539263779149393</v>
      </c>
      <c r="V1512" s="13" t="s">
        <v>255</v>
      </c>
      <c r="W1512" s="13" t="s">
        <v>255</v>
      </c>
      <c r="X1512" s="13">
        <v>1.5539606865519673</v>
      </c>
      <c r="Y1512" s="13">
        <v>2.3680051757770246E-2</v>
      </c>
      <c r="Z1512" s="13">
        <v>42.320604220647141</v>
      </c>
      <c r="AA1512" s="13">
        <v>2.1819364714677523E-2</v>
      </c>
      <c r="AB1512" s="13" t="s">
        <v>255</v>
      </c>
      <c r="AC1512" s="13">
        <v>47.214775211367467</v>
      </c>
      <c r="AD1512" s="13" t="s">
        <v>255</v>
      </c>
      <c r="AE1512" s="13">
        <v>2.6454824092473572E-2</v>
      </c>
      <c r="AF1512" s="13">
        <v>4.7924647686368917</v>
      </c>
      <c r="AG1512" s="13" t="s">
        <v>255</v>
      </c>
      <c r="AH1512" s="13" t="s">
        <v>255</v>
      </c>
      <c r="AI1512" s="13">
        <v>0.12925447106918736</v>
      </c>
      <c r="AJ1512" s="13">
        <v>1.2142315836999065E-2</v>
      </c>
      <c r="AK1512" s="13" t="s">
        <v>255</v>
      </c>
      <c r="AL1512" s="13">
        <v>100</v>
      </c>
      <c r="AM1512" s="13">
        <v>900</v>
      </c>
      <c r="AN1512" s="13">
        <v>3.58954</v>
      </c>
      <c r="AO1512" s="13">
        <v>1.0330900000000001</v>
      </c>
      <c r="AP1512" s="13">
        <v>11188.4</v>
      </c>
      <c r="AQ1512" s="13">
        <v>169.16200000000001</v>
      </c>
      <c r="AR1512" s="13" t="s">
        <v>255</v>
      </c>
      <c r="AS1512" s="13" t="s">
        <v>255</v>
      </c>
      <c r="AT1512" s="13">
        <v>4.5683800000000003</v>
      </c>
      <c r="AU1512" s="13">
        <v>2.0060099999999998</v>
      </c>
      <c r="AV1512" s="13">
        <v>11.868600000000001</v>
      </c>
      <c r="AW1512" s="13">
        <v>0.38109500000000002</v>
      </c>
      <c r="AX1512" s="13">
        <v>6.1348500000000001</v>
      </c>
      <c r="AY1512" s="13">
        <v>1.26189</v>
      </c>
      <c r="AZ1512" s="13">
        <v>72931.5</v>
      </c>
      <c r="BA1512" s="13">
        <v>1256.21</v>
      </c>
      <c r="BB1512" s="13" t="s">
        <v>255</v>
      </c>
      <c r="BC1512" s="13" t="s">
        <v>255</v>
      </c>
      <c r="BD1512" s="13">
        <v>2.3799399999999999</v>
      </c>
      <c r="BE1512" s="13">
        <v>0.521231</v>
      </c>
      <c r="BF1512" s="13">
        <v>49.674599999999998</v>
      </c>
      <c r="BG1512" s="13">
        <v>7.1717599999999999</v>
      </c>
      <c r="BH1512" s="13">
        <v>10.5032</v>
      </c>
      <c r="BI1512" s="13">
        <v>4.0777900000000002</v>
      </c>
      <c r="BJ1512" s="13" t="s">
        <v>255</v>
      </c>
      <c r="BK1512" s="13" t="s">
        <v>255</v>
      </c>
      <c r="BL1512" s="13">
        <v>12.3276</v>
      </c>
      <c r="BM1512" s="13">
        <v>1.6557999999999999</v>
      </c>
      <c r="BN1512" s="13">
        <v>7589.39</v>
      </c>
      <c r="BO1512" s="13">
        <v>227.60499999999999</v>
      </c>
      <c r="BP1512" s="13">
        <v>1.40862</v>
      </c>
      <c r="BQ1512" s="13">
        <v>0.36549799999999999</v>
      </c>
      <c r="BR1512" s="13">
        <v>314.59100000000001</v>
      </c>
      <c r="BS1512" s="13">
        <v>6.5121399999999996</v>
      </c>
      <c r="BT1512" s="13" t="s">
        <v>255</v>
      </c>
      <c r="BU1512" s="13" t="s">
        <v>255</v>
      </c>
      <c r="BV1512" s="13" t="s">
        <v>255</v>
      </c>
      <c r="BW1512" s="13" t="s">
        <v>255</v>
      </c>
      <c r="BX1512" s="13">
        <v>10492.5</v>
      </c>
      <c r="BY1512" s="13">
        <v>988.13800000000003</v>
      </c>
      <c r="BZ1512" s="13">
        <v>120.032</v>
      </c>
      <c r="CA1512" s="13">
        <v>0.93134300000000003</v>
      </c>
      <c r="CB1512" s="13">
        <v>3.53714</v>
      </c>
      <c r="CC1512" s="13">
        <v>1.0335399999999999</v>
      </c>
      <c r="CD1512" s="13" t="s">
        <v>255</v>
      </c>
      <c r="CE1512" s="13" t="s">
        <v>255</v>
      </c>
      <c r="CF1512" s="13">
        <v>1804.7720947265625</v>
      </c>
      <c r="CG1512" s="13">
        <v>9.1065359115600586</v>
      </c>
      <c r="CH1512" s="13">
        <v>48.836593627929688</v>
      </c>
      <c r="CI1512" s="13">
        <v>81.956977844238281</v>
      </c>
      <c r="CJ1512" s="13">
        <v>12.681652069091797</v>
      </c>
      <c r="CK1512" s="13">
        <v>241.45991516113281</v>
      </c>
      <c r="CL1512" s="13">
        <v>6628.435546875</v>
      </c>
      <c r="CM1512" s="13">
        <v>3.9359674453735352</v>
      </c>
      <c r="CN1512" s="13">
        <v>28.966960906982422</v>
      </c>
      <c r="CO1512" s="13">
        <v>6.4133596420288086</v>
      </c>
      <c r="CP1512" s="13">
        <v>51.98232336021551</v>
      </c>
      <c r="CQ1512" s="13">
        <v>415.63771000000003</v>
      </c>
      <c r="CR1512" s="13">
        <v>10.76862</v>
      </c>
      <c r="CS1512" s="13" t="s">
        <v>255</v>
      </c>
      <c r="CT1512" s="13">
        <v>18.273520000000001</v>
      </c>
      <c r="CU1512" s="13">
        <v>23.737200000000001</v>
      </c>
      <c r="CV1512" s="13">
        <v>18.40455</v>
      </c>
      <c r="CW1512" s="13">
        <v>9.5197599999999998</v>
      </c>
      <c r="CX1512" s="13">
        <v>198.69839999999999</v>
      </c>
      <c r="CY1512" s="13">
        <v>31.509599999999999</v>
      </c>
      <c r="CZ1512" s="13" t="s">
        <v>255</v>
      </c>
      <c r="DA1512" s="13">
        <v>61.638000000000005</v>
      </c>
      <c r="DB1512" s="13">
        <v>314.59100000000001</v>
      </c>
      <c r="DC1512" s="13">
        <v>687.14065000000005</v>
      </c>
      <c r="DD1512" s="13">
        <v>87.414189549453482</v>
      </c>
      <c r="DE1512" s="13">
        <v>3.4627241902159427</v>
      </c>
      <c r="DF1512" s="13">
        <v>5.7246455111970151</v>
      </c>
      <c r="DG1512" s="13">
        <v>0.92856672268289131</v>
      </c>
      <c r="DH1512" s="13">
        <v>0.95142714302680054</v>
      </c>
      <c r="DI1512" s="13">
        <v>0.9391893312944779</v>
      </c>
      <c r="DJ1512" s="13">
        <v>0.96231127005389538</v>
      </c>
      <c r="DK1512" s="13">
        <v>54861.909057793258</v>
      </c>
      <c r="DL1512" s="13">
        <v>6.9852352112046576</v>
      </c>
      <c r="DM1512" s="13">
        <v>141801.43747615497</v>
      </c>
      <c r="DN1512" s="13">
        <v>3.6727271915622461</v>
      </c>
      <c r="DO1512" s="13">
        <v>2.5846974688171511</v>
      </c>
      <c r="DP1512" s="13">
        <v>0.35996706886291507</v>
      </c>
      <c r="DQ1512" s="13">
        <v>649.65852090430405</v>
      </c>
      <c r="DR1512" s="13">
        <v>13898.077680832919</v>
      </c>
      <c r="DS1512" s="13">
        <v>10.202953295599707</v>
      </c>
      <c r="DT1512" s="13">
        <v>10.202953295599707</v>
      </c>
      <c r="DU1512" s="13">
        <v>100.00078498729104</v>
      </c>
      <c r="DV1512" s="13">
        <v>13.010374598126678</v>
      </c>
      <c r="DW1512" s="13">
        <v>6.9852352112046576</v>
      </c>
      <c r="DX1512" s="13">
        <v>683.52390716360981</v>
      </c>
      <c r="DY1512" s="13">
        <v>1080.9112613552597</v>
      </c>
      <c r="DZ1512" s="13">
        <v>187.54470766136191</v>
      </c>
      <c r="EA1512" s="13">
        <v>296.31170020338078</v>
      </c>
      <c r="EB1512" s="13">
        <v>20.035210371224757</v>
      </c>
      <c r="EC1512" s="13">
        <v>1444.7149258349746</v>
      </c>
      <c r="ED1512" s="13">
        <v>4.5880577741273685</v>
      </c>
      <c r="EE1512" s="13">
        <v>6.6880698955147658E-2</v>
      </c>
      <c r="EF1512" s="13">
        <v>500</v>
      </c>
      <c r="EG1512" s="13">
        <v>10696.448390677026</v>
      </c>
      <c r="EH1512" s="13">
        <v>65558.357448470284</v>
      </c>
      <c r="EI1512" s="13">
        <v>3.5156037832981754E-2</v>
      </c>
      <c r="EJ1512" s="13">
        <v>20</v>
      </c>
      <c r="EK1512" s="13">
        <v>2.1816615649929121</v>
      </c>
      <c r="EL1512" s="13">
        <v>8.3471493191275368</v>
      </c>
      <c r="EM1512" s="13">
        <v>7.4999999999999997E-2</v>
      </c>
      <c r="EN1512" s="13">
        <v>9.4062608083089199</v>
      </c>
      <c r="EO1512" s="13">
        <v>0.36913140199422345</v>
      </c>
    </row>
    <row r="1513" spans="1:145">
      <c r="A1513" s="12">
        <v>40480.663194444445</v>
      </c>
      <c r="B1513" s="13">
        <v>44</v>
      </c>
      <c r="C1513" s="13" t="s">
        <v>81</v>
      </c>
      <c r="D1513" s="13" t="s">
        <v>80</v>
      </c>
      <c r="E1513" s="12">
        <v>40480.648611111108</v>
      </c>
      <c r="F1513" s="12">
        <v>40480.669444444444</v>
      </c>
      <c r="G1513" s="13" t="s">
        <v>28</v>
      </c>
      <c r="H1513" s="13">
        <v>2</v>
      </c>
      <c r="I1513" s="13">
        <v>2</v>
      </c>
      <c r="J1513" s="13" t="s">
        <v>255</v>
      </c>
      <c r="K1513" s="13">
        <v>5</v>
      </c>
      <c r="L1513" s="13" t="s">
        <v>255</v>
      </c>
      <c r="M1513" s="13">
        <v>549061</v>
      </c>
      <c r="N1513" s="13">
        <v>549062</v>
      </c>
      <c r="O1513" s="13" t="s">
        <v>255</v>
      </c>
      <c r="P1513" s="13">
        <v>1.3956185593201071E-2</v>
      </c>
      <c r="Q1513" s="13">
        <v>9.9254361391512558E-3</v>
      </c>
      <c r="R1513" s="13">
        <v>2.0110489163952701</v>
      </c>
      <c r="S1513" s="13" t="s">
        <v>255</v>
      </c>
      <c r="T1513" s="13">
        <v>0.96530589669734557</v>
      </c>
      <c r="U1513" s="13">
        <v>0.90539263779149393</v>
      </c>
      <c r="V1513" s="13" t="s">
        <v>255</v>
      </c>
      <c r="W1513" s="13" t="s">
        <v>255</v>
      </c>
      <c r="X1513" s="13">
        <v>1.5539606865519673</v>
      </c>
      <c r="Y1513" s="13">
        <v>2.3680051757770246E-2</v>
      </c>
      <c r="Z1513" s="13">
        <v>42.320604220647141</v>
      </c>
      <c r="AA1513" s="13">
        <v>2.1819364714677523E-2</v>
      </c>
      <c r="AB1513" s="13" t="s">
        <v>255</v>
      </c>
      <c r="AC1513" s="13">
        <v>47.214775211367467</v>
      </c>
      <c r="AD1513" s="13" t="s">
        <v>255</v>
      </c>
      <c r="AE1513" s="13">
        <v>2.6454824092473572E-2</v>
      </c>
      <c r="AF1513" s="13">
        <v>4.7924647686368917</v>
      </c>
      <c r="AG1513" s="13" t="s">
        <v>255</v>
      </c>
      <c r="AH1513" s="13" t="s">
        <v>255</v>
      </c>
      <c r="AI1513" s="13">
        <v>0.12925447106918736</v>
      </c>
      <c r="AJ1513" s="13">
        <v>1.2142315836999065E-2</v>
      </c>
      <c r="AK1513" s="13" t="s">
        <v>255</v>
      </c>
      <c r="AL1513" s="13">
        <v>100</v>
      </c>
      <c r="AM1513" s="13">
        <v>900</v>
      </c>
      <c r="AN1513" s="13" t="s">
        <v>255</v>
      </c>
      <c r="AO1513" s="13" t="s">
        <v>255</v>
      </c>
      <c r="AP1513" s="13">
        <v>162.09800000000001</v>
      </c>
      <c r="AQ1513" s="13">
        <v>31.4084</v>
      </c>
      <c r="AR1513" s="13" t="s">
        <v>255</v>
      </c>
      <c r="AS1513" s="13" t="s">
        <v>255</v>
      </c>
      <c r="AT1513" s="13" t="s">
        <v>255</v>
      </c>
      <c r="AU1513" s="13" t="s">
        <v>255</v>
      </c>
      <c r="AV1513" s="13" t="s">
        <v>255</v>
      </c>
      <c r="AW1513" s="13" t="s">
        <v>255</v>
      </c>
      <c r="AX1513" s="13" t="s">
        <v>255</v>
      </c>
      <c r="AY1513" s="13" t="s">
        <v>255</v>
      </c>
      <c r="AZ1513" s="13" t="s">
        <v>255</v>
      </c>
      <c r="BA1513" s="13" t="s">
        <v>255</v>
      </c>
      <c r="BB1513" s="13" t="s">
        <v>255</v>
      </c>
      <c r="BC1513" s="13" t="s">
        <v>255</v>
      </c>
      <c r="BD1513" s="13" t="s">
        <v>255</v>
      </c>
      <c r="BE1513" s="13" t="s">
        <v>255</v>
      </c>
      <c r="BF1513" s="13" t="s">
        <v>255</v>
      </c>
      <c r="BG1513" s="13" t="s">
        <v>255</v>
      </c>
      <c r="BH1513" s="13" t="s">
        <v>255</v>
      </c>
      <c r="BI1513" s="13" t="s">
        <v>255</v>
      </c>
      <c r="BJ1513" s="13" t="s">
        <v>255</v>
      </c>
      <c r="BK1513" s="13" t="s">
        <v>255</v>
      </c>
      <c r="BL1513" s="13">
        <v>0.94485600000000003</v>
      </c>
      <c r="BM1513" s="13">
        <v>0.389984</v>
      </c>
      <c r="BN1513" s="13" t="s">
        <v>255</v>
      </c>
      <c r="BO1513" s="13" t="s">
        <v>255</v>
      </c>
      <c r="BP1513" s="13" t="s">
        <v>255</v>
      </c>
      <c r="BQ1513" s="13" t="s">
        <v>255</v>
      </c>
      <c r="BR1513" s="13" t="s">
        <v>255</v>
      </c>
      <c r="BS1513" s="13" t="s">
        <v>255</v>
      </c>
      <c r="BT1513" s="13" t="s">
        <v>255</v>
      </c>
      <c r="BU1513" s="13" t="s">
        <v>255</v>
      </c>
      <c r="BV1513" s="13" t="s">
        <v>255</v>
      </c>
      <c r="BW1513" s="13" t="s">
        <v>255</v>
      </c>
      <c r="BX1513" s="13" t="s">
        <v>255</v>
      </c>
      <c r="BY1513" s="13" t="s">
        <v>255</v>
      </c>
      <c r="BZ1513" s="13" t="s">
        <v>255</v>
      </c>
      <c r="CA1513" s="13" t="s">
        <v>255</v>
      </c>
      <c r="CB1513" s="13">
        <v>0.311915</v>
      </c>
      <c r="CC1513" s="13">
        <v>8.3184300000000003E-2</v>
      </c>
      <c r="CD1513" s="13" t="s">
        <v>255</v>
      </c>
      <c r="CE1513" s="13" t="s">
        <v>255</v>
      </c>
      <c r="CF1513" s="13">
        <v>1666.3345947265625</v>
      </c>
      <c r="CG1513" s="13">
        <v>9.9811801910400391</v>
      </c>
      <c r="CH1513" s="13">
        <v>53.63671875</v>
      </c>
      <c r="CI1513" s="13">
        <v>81.859130859375</v>
      </c>
      <c r="CJ1513" s="13">
        <v>12.348623275756836</v>
      </c>
      <c r="CK1513" s="13">
        <v>232.66432189941406</v>
      </c>
      <c r="CL1513" s="13">
        <v>6693.3203125</v>
      </c>
      <c r="CM1513" s="13">
        <v>3.9533665180206299</v>
      </c>
      <c r="CN1513" s="13">
        <v>29</v>
      </c>
      <c r="CO1513" s="13">
        <v>6.9958987236022949</v>
      </c>
      <c r="CP1513" s="13">
        <v>51.98232336021551</v>
      </c>
      <c r="CQ1513" s="13">
        <v>0.94485600000000003</v>
      </c>
      <c r="CR1513" s="13" t="s">
        <v>255</v>
      </c>
      <c r="CS1513" s="13" t="s">
        <v>255</v>
      </c>
      <c r="CT1513" s="13" t="s">
        <v>255</v>
      </c>
      <c r="CU1513" s="13" t="s">
        <v>255</v>
      </c>
      <c r="CV1513" s="13" t="s">
        <v>255</v>
      </c>
      <c r="CW1513" s="13" t="s">
        <v>255</v>
      </c>
      <c r="CX1513" s="13" t="s">
        <v>255</v>
      </c>
      <c r="CY1513" s="13" t="s">
        <v>255</v>
      </c>
      <c r="CZ1513" s="13" t="s">
        <v>255</v>
      </c>
      <c r="DA1513" s="13">
        <v>4.7242800000000003</v>
      </c>
      <c r="DB1513" s="13" t="s">
        <v>255</v>
      </c>
      <c r="DC1513" s="13">
        <v>4.7242800000000003</v>
      </c>
      <c r="DD1513" s="13" t="s">
        <v>255</v>
      </c>
      <c r="DE1513" s="13" t="s">
        <v>255</v>
      </c>
      <c r="DF1513" s="13" t="s">
        <v>255</v>
      </c>
      <c r="DG1513" s="13" t="s">
        <v>255</v>
      </c>
      <c r="DH1513" s="13" t="s">
        <v>255</v>
      </c>
      <c r="DI1513" s="13" t="s">
        <v>255</v>
      </c>
      <c r="DJ1513" s="13" t="s">
        <v>255</v>
      </c>
      <c r="DK1513" s="13">
        <v>52019.724946036098</v>
      </c>
      <c r="DL1513" s="13">
        <v>6.6233570907539381</v>
      </c>
      <c r="DM1513" s="13">
        <v>143189.51056985295</v>
      </c>
      <c r="DN1513" s="13">
        <v>4.0167925059482679</v>
      </c>
      <c r="DO1513" s="13">
        <v>2.7526003014893679</v>
      </c>
      <c r="DP1513" s="13">
        <v>0.35773577594757083</v>
      </c>
      <c r="DQ1513" s="13">
        <v>596.10749923278786</v>
      </c>
      <c r="DR1513" s="13">
        <v>12752.46620167812</v>
      </c>
      <c r="DS1513" s="13">
        <v>11.22837797060857</v>
      </c>
      <c r="DT1513" s="13">
        <v>11.22837797060857</v>
      </c>
      <c r="DU1513" s="13">
        <v>100.00078498729104</v>
      </c>
      <c r="DV1513" s="13">
        <v>13.010374598126678</v>
      </c>
      <c r="DW1513" s="13">
        <v>6.6233570907539381</v>
      </c>
      <c r="DX1513" s="13">
        <v>683.52390716360981</v>
      </c>
      <c r="DY1513" s="13">
        <v>1080.9112613552597</v>
      </c>
      <c r="DZ1513" s="13">
        <v>175.63378499533616</v>
      </c>
      <c r="EA1513" s="13">
        <v>277.47222900290564</v>
      </c>
      <c r="EB1513" s="13">
        <v>20.035210371224757</v>
      </c>
      <c r="EC1513" s="13">
        <v>1333.8961010483567</v>
      </c>
      <c r="ED1513" s="13">
        <v>5.0178723119735338</v>
      </c>
      <c r="EE1513" s="13">
        <v>1.6043538497764707E-2</v>
      </c>
      <c r="EF1513" s="13">
        <v>500</v>
      </c>
      <c r="EG1513" s="13">
        <v>10696.448390677026</v>
      </c>
      <c r="EH1513" s="13">
        <v>62716.173336713124</v>
      </c>
      <c r="EI1513" s="13">
        <v>3.4541880976950837E-2</v>
      </c>
      <c r="EJ1513" s="13">
        <v>20</v>
      </c>
      <c r="EK1513" s="13">
        <v>2.1816615649929121</v>
      </c>
      <c r="EL1513" s="13">
        <v>7.9852711986768163</v>
      </c>
      <c r="EM1513" s="13">
        <v>7.4999999999999997E-2</v>
      </c>
      <c r="EN1513" s="13">
        <v>10.260651461283366</v>
      </c>
      <c r="EO1513" s="13">
        <v>0.27894217934942139</v>
      </c>
    </row>
    <row r="1514" spans="1:145">
      <c r="A1514" s="12">
        <v>40480.663888888892</v>
      </c>
      <c r="B1514" s="13">
        <v>44</v>
      </c>
      <c r="C1514" s="13" t="s">
        <v>81</v>
      </c>
      <c r="D1514" s="13" t="s">
        <v>80</v>
      </c>
      <c r="E1514" s="12">
        <v>40480.648611111108</v>
      </c>
      <c r="F1514" s="12">
        <v>40480.669444444444</v>
      </c>
      <c r="G1514" s="13" t="s">
        <v>28</v>
      </c>
      <c r="H1514" s="13">
        <v>2</v>
      </c>
      <c r="I1514" s="13">
        <v>2</v>
      </c>
      <c r="J1514" s="13" t="s">
        <v>255</v>
      </c>
      <c r="K1514" s="13">
        <v>5</v>
      </c>
      <c r="L1514" s="13" t="s">
        <v>255</v>
      </c>
      <c r="M1514" s="13">
        <v>549061</v>
      </c>
      <c r="N1514" s="13">
        <v>549062</v>
      </c>
      <c r="O1514" s="13" t="s">
        <v>255</v>
      </c>
      <c r="P1514" s="13">
        <v>1.3956185593201071E-2</v>
      </c>
      <c r="Q1514" s="13">
        <v>9.9254361391512558E-3</v>
      </c>
      <c r="R1514" s="13">
        <v>2.0110489163952701</v>
      </c>
      <c r="S1514" s="13" t="s">
        <v>255</v>
      </c>
      <c r="T1514" s="13">
        <v>0.96530589669734557</v>
      </c>
      <c r="U1514" s="13">
        <v>0.90539263779149393</v>
      </c>
      <c r="V1514" s="13" t="s">
        <v>255</v>
      </c>
      <c r="W1514" s="13" t="s">
        <v>255</v>
      </c>
      <c r="X1514" s="13">
        <v>1.5539606865519673</v>
      </c>
      <c r="Y1514" s="13">
        <v>2.3680051757770246E-2</v>
      </c>
      <c r="Z1514" s="13">
        <v>42.320604220647141</v>
      </c>
      <c r="AA1514" s="13">
        <v>2.1819364714677523E-2</v>
      </c>
      <c r="AB1514" s="13" t="s">
        <v>255</v>
      </c>
      <c r="AC1514" s="13">
        <v>47.214775211367467</v>
      </c>
      <c r="AD1514" s="13" t="s">
        <v>255</v>
      </c>
      <c r="AE1514" s="13">
        <v>2.6454824092473572E-2</v>
      </c>
      <c r="AF1514" s="13">
        <v>4.7924647686368917</v>
      </c>
      <c r="AG1514" s="13" t="s">
        <v>255</v>
      </c>
      <c r="AH1514" s="13" t="s">
        <v>255</v>
      </c>
      <c r="AI1514" s="13">
        <v>0.12925447106918736</v>
      </c>
      <c r="AJ1514" s="13">
        <v>1.2142315836999065E-2</v>
      </c>
      <c r="AK1514" s="13" t="s">
        <v>255</v>
      </c>
      <c r="AL1514" s="13">
        <v>100</v>
      </c>
      <c r="AM1514" s="13">
        <v>900</v>
      </c>
      <c r="AN1514" s="13">
        <v>10.1905</v>
      </c>
      <c r="AO1514" s="13">
        <v>2.5202800000000001</v>
      </c>
      <c r="AP1514" s="13">
        <v>17374.3</v>
      </c>
      <c r="AQ1514" s="13">
        <v>228.87899999999999</v>
      </c>
      <c r="AR1514" s="13" t="s">
        <v>255</v>
      </c>
      <c r="AS1514" s="13" t="s">
        <v>255</v>
      </c>
      <c r="AT1514" s="13" t="s">
        <v>255</v>
      </c>
      <c r="AU1514" s="13" t="s">
        <v>255</v>
      </c>
      <c r="AV1514" s="13">
        <v>15.6753</v>
      </c>
      <c r="AW1514" s="13">
        <v>0.98455700000000002</v>
      </c>
      <c r="AX1514" s="13">
        <v>7.47051</v>
      </c>
      <c r="AY1514" s="13">
        <v>3.2600699999999998</v>
      </c>
      <c r="AZ1514" s="13">
        <v>151895</v>
      </c>
      <c r="BA1514" s="13">
        <v>2020.41</v>
      </c>
      <c r="BB1514" s="13" t="s">
        <v>255</v>
      </c>
      <c r="BC1514" s="13" t="s">
        <v>255</v>
      </c>
      <c r="BD1514" s="13" t="s">
        <v>255</v>
      </c>
      <c r="BE1514" s="13" t="s">
        <v>255</v>
      </c>
      <c r="BF1514" s="13">
        <v>120.92</v>
      </c>
      <c r="BG1514" s="13">
        <v>17.002800000000001</v>
      </c>
      <c r="BH1514" s="13">
        <v>29.1739</v>
      </c>
      <c r="BI1514" s="13">
        <v>8.0220099999999999</v>
      </c>
      <c r="BJ1514" s="13" t="s">
        <v>255</v>
      </c>
      <c r="BK1514" s="13" t="s">
        <v>255</v>
      </c>
      <c r="BL1514" s="13">
        <v>31.600999999999999</v>
      </c>
      <c r="BM1514" s="13">
        <v>3.36029</v>
      </c>
      <c r="BN1514" s="13">
        <v>12571.1</v>
      </c>
      <c r="BO1514" s="13">
        <v>369.72699999999998</v>
      </c>
      <c r="BP1514" s="13" t="s">
        <v>255</v>
      </c>
      <c r="BQ1514" s="13" t="s">
        <v>255</v>
      </c>
      <c r="BR1514" s="13">
        <v>640.851</v>
      </c>
      <c r="BS1514" s="13">
        <v>8.5099099999999996</v>
      </c>
      <c r="BT1514" s="13" t="s">
        <v>255</v>
      </c>
      <c r="BU1514" s="13" t="s">
        <v>255</v>
      </c>
      <c r="BV1514" s="13" t="s">
        <v>255</v>
      </c>
      <c r="BW1514" s="13" t="s">
        <v>255</v>
      </c>
      <c r="BX1514" s="13">
        <v>17691</v>
      </c>
      <c r="BY1514" s="13">
        <v>1665.51</v>
      </c>
      <c r="BZ1514" s="13">
        <v>276.084</v>
      </c>
      <c r="CA1514" s="13">
        <v>1.69937</v>
      </c>
      <c r="CB1514" s="13">
        <v>3.5956899999999998</v>
      </c>
      <c r="CC1514" s="13">
        <v>1.79159</v>
      </c>
      <c r="CD1514" s="13" t="s">
        <v>255</v>
      </c>
      <c r="CE1514" s="13" t="s">
        <v>255</v>
      </c>
      <c r="CF1514" s="13">
        <v>1699.8292236328125</v>
      </c>
      <c r="CG1514" s="13">
        <v>9.9854831695556641</v>
      </c>
      <c r="CH1514" s="13">
        <v>53.577285766601563</v>
      </c>
      <c r="CI1514" s="13">
        <v>81.673088073730469</v>
      </c>
      <c r="CJ1514" s="13">
        <v>12.443472862243652</v>
      </c>
      <c r="CK1514" s="13">
        <v>236.76280212402344</v>
      </c>
      <c r="CL1514" s="13">
        <v>6665.6611328125</v>
      </c>
      <c r="CM1514" s="13">
        <v>3.9917643070220947</v>
      </c>
      <c r="CN1514" s="13">
        <v>29</v>
      </c>
      <c r="CO1514" s="13">
        <v>6.5869131088256836</v>
      </c>
      <c r="CP1514" s="13">
        <v>51.98232336021551</v>
      </c>
      <c r="CQ1514" s="13">
        <v>855.88220999999999</v>
      </c>
      <c r="CR1514" s="13">
        <v>30.5715</v>
      </c>
      <c r="CS1514" s="13" t="s">
        <v>255</v>
      </c>
      <c r="CT1514" s="13" t="s">
        <v>255</v>
      </c>
      <c r="CU1514" s="13">
        <v>31.3506</v>
      </c>
      <c r="CV1514" s="13">
        <v>22.411529999999999</v>
      </c>
      <c r="CW1514" s="13" t="s">
        <v>255</v>
      </c>
      <c r="CX1514" s="13">
        <v>483.68</v>
      </c>
      <c r="CY1514" s="13">
        <v>87.521699999999996</v>
      </c>
      <c r="CZ1514" s="13" t="s">
        <v>255</v>
      </c>
      <c r="DA1514" s="13">
        <v>158.005</v>
      </c>
      <c r="DB1514" s="13">
        <v>640.851</v>
      </c>
      <c r="DC1514" s="13">
        <v>1454.3913299999999</v>
      </c>
      <c r="DD1514" s="13">
        <v>64.078323988351372</v>
      </c>
      <c r="DE1514" s="13">
        <v>3.100078997696353</v>
      </c>
      <c r="DF1514" s="13">
        <v>5.2679305211457379</v>
      </c>
      <c r="DG1514" s="13">
        <v>0.9108988735100384</v>
      </c>
      <c r="DH1514" s="13">
        <v>0.93986249577398573</v>
      </c>
      <c r="DI1514" s="13">
        <v>0.92511427142955371</v>
      </c>
      <c r="DJ1514" s="13">
        <v>0.95452989712400915</v>
      </c>
      <c r="DK1514" s="13">
        <v>52660.874738492945</v>
      </c>
      <c r="DL1514" s="13">
        <v>6.704990817739418</v>
      </c>
      <c r="DM1514" s="13">
        <v>142597.80059374133</v>
      </c>
      <c r="DN1514" s="13">
        <v>3.9213710648925626</v>
      </c>
      <c r="DO1514" s="13">
        <v>2.7078509671907933</v>
      </c>
      <c r="DP1514" s="13">
        <v>0.35837126817703246</v>
      </c>
      <c r="DQ1514" s="13">
        <v>609.16995455767153</v>
      </c>
      <c r="DR1514" s="13">
        <v>13031.909960154406</v>
      </c>
      <c r="DS1514" s="13">
        <v>10.942202718537798</v>
      </c>
      <c r="DT1514" s="13">
        <v>10.942202718537796</v>
      </c>
      <c r="DU1514" s="13">
        <v>100.00078498729104</v>
      </c>
      <c r="DV1514" s="13">
        <v>13.010374598126678</v>
      </c>
      <c r="DW1514" s="13">
        <v>6.704990817739418</v>
      </c>
      <c r="DX1514" s="13">
        <v>683.52390716360981</v>
      </c>
      <c r="DY1514" s="13">
        <v>1080.9112613552597</v>
      </c>
      <c r="DZ1514" s="13">
        <v>178.78290060824582</v>
      </c>
      <c r="EA1514" s="13">
        <v>282.452742213281</v>
      </c>
      <c r="EB1514" s="13">
        <v>20.035210371224757</v>
      </c>
      <c r="EC1514" s="13">
        <v>1360.7084561692925</v>
      </c>
      <c r="ED1514" s="13">
        <v>4.8986695883245046</v>
      </c>
      <c r="EE1514" s="13">
        <v>1.7634618859059429E-2</v>
      </c>
      <c r="EF1514" s="13">
        <v>500</v>
      </c>
      <c r="EG1514" s="13">
        <v>10696.448390677026</v>
      </c>
      <c r="EH1514" s="13">
        <v>63357.32312916997</v>
      </c>
      <c r="EI1514" s="13">
        <v>3.4720993801267502E-2</v>
      </c>
      <c r="EJ1514" s="13">
        <v>20</v>
      </c>
      <c r="EK1514" s="13">
        <v>2.1816615649929121</v>
      </c>
      <c r="EL1514" s="13">
        <v>8.0669049256622962</v>
      </c>
      <c r="EM1514" s="13">
        <v>7.4999999999999997E-2</v>
      </c>
      <c r="EN1514" s="13">
        <v>9.6608058929443352</v>
      </c>
      <c r="EO1514" s="13">
        <v>0.32278849603432352</v>
      </c>
    </row>
    <row r="1515" spans="1:145">
      <c r="A1515" s="12">
        <v>40480.664583333331</v>
      </c>
      <c r="B1515" s="13">
        <v>44</v>
      </c>
      <c r="C1515" s="13" t="s">
        <v>81</v>
      </c>
      <c r="D1515" s="13" t="s">
        <v>80</v>
      </c>
      <c r="E1515" s="12">
        <v>40480.648611111108</v>
      </c>
      <c r="F1515" s="12">
        <v>40480.669444444444</v>
      </c>
      <c r="G1515" s="13" t="s">
        <v>28</v>
      </c>
      <c r="H1515" s="13">
        <v>2</v>
      </c>
      <c r="I1515" s="13">
        <v>2</v>
      </c>
      <c r="J1515" s="13" t="s">
        <v>255</v>
      </c>
      <c r="K1515" s="13">
        <v>5</v>
      </c>
      <c r="L1515" s="13" t="s">
        <v>255</v>
      </c>
      <c r="M1515" s="13">
        <v>549061</v>
      </c>
      <c r="N1515" s="13">
        <v>549062</v>
      </c>
      <c r="O1515" s="13" t="s">
        <v>255</v>
      </c>
      <c r="P1515" s="13">
        <v>1.3956185593201071E-2</v>
      </c>
      <c r="Q1515" s="13">
        <v>9.9254361391512558E-3</v>
      </c>
      <c r="R1515" s="13">
        <v>2.0110489163952701</v>
      </c>
      <c r="S1515" s="13" t="s">
        <v>255</v>
      </c>
      <c r="T1515" s="13">
        <v>0.96530589669734557</v>
      </c>
      <c r="U1515" s="13">
        <v>0.90539263779149393</v>
      </c>
      <c r="V1515" s="13" t="s">
        <v>255</v>
      </c>
      <c r="W1515" s="13" t="s">
        <v>255</v>
      </c>
      <c r="X1515" s="13">
        <v>1.5539606865519673</v>
      </c>
      <c r="Y1515" s="13">
        <v>2.3680051757770246E-2</v>
      </c>
      <c r="Z1515" s="13">
        <v>42.320604220647141</v>
      </c>
      <c r="AA1515" s="13">
        <v>2.1819364714677523E-2</v>
      </c>
      <c r="AB1515" s="13" t="s">
        <v>255</v>
      </c>
      <c r="AC1515" s="13">
        <v>47.214775211367467</v>
      </c>
      <c r="AD1515" s="13" t="s">
        <v>255</v>
      </c>
      <c r="AE1515" s="13">
        <v>2.6454824092473572E-2</v>
      </c>
      <c r="AF1515" s="13">
        <v>4.7924647686368917</v>
      </c>
      <c r="AG1515" s="13" t="s">
        <v>255</v>
      </c>
      <c r="AH1515" s="13" t="s">
        <v>255</v>
      </c>
      <c r="AI1515" s="13">
        <v>0.12925447106918736</v>
      </c>
      <c r="AJ1515" s="13">
        <v>1.2142315836999065E-2</v>
      </c>
      <c r="AK1515" s="13" t="s">
        <v>255</v>
      </c>
      <c r="AL1515" s="13">
        <v>100</v>
      </c>
      <c r="AM1515" s="13">
        <v>900</v>
      </c>
      <c r="AN1515" s="13" t="s">
        <v>255</v>
      </c>
      <c r="AO1515" s="13" t="s">
        <v>255</v>
      </c>
      <c r="AP1515" s="13" t="s">
        <v>255</v>
      </c>
      <c r="AQ1515" s="13" t="s">
        <v>255</v>
      </c>
      <c r="AR1515" s="13" t="s">
        <v>255</v>
      </c>
      <c r="AS1515" s="13" t="s">
        <v>255</v>
      </c>
      <c r="AT1515" s="13" t="s">
        <v>255</v>
      </c>
      <c r="AU1515" s="13" t="s">
        <v>255</v>
      </c>
      <c r="AV1515" s="13" t="s">
        <v>255</v>
      </c>
      <c r="AW1515" s="13" t="s">
        <v>255</v>
      </c>
      <c r="AX1515" s="13" t="s">
        <v>255</v>
      </c>
      <c r="AY1515" s="13" t="s">
        <v>255</v>
      </c>
      <c r="AZ1515" s="13" t="s">
        <v>255</v>
      </c>
      <c r="BA1515" s="13" t="s">
        <v>255</v>
      </c>
      <c r="BB1515" s="13" t="s">
        <v>255</v>
      </c>
      <c r="BC1515" s="13" t="s">
        <v>255</v>
      </c>
      <c r="BD1515" s="13" t="s">
        <v>255</v>
      </c>
      <c r="BE1515" s="13" t="s">
        <v>255</v>
      </c>
      <c r="BF1515" s="13" t="s">
        <v>255</v>
      </c>
      <c r="BG1515" s="13" t="s">
        <v>255</v>
      </c>
      <c r="BH1515" s="13" t="s">
        <v>255</v>
      </c>
      <c r="BI1515" s="13" t="s">
        <v>255</v>
      </c>
      <c r="BJ1515" s="13" t="s">
        <v>255</v>
      </c>
      <c r="BK1515" s="13" t="s">
        <v>255</v>
      </c>
      <c r="BL1515" s="13" t="s">
        <v>255</v>
      </c>
      <c r="BM1515" s="13" t="s">
        <v>255</v>
      </c>
      <c r="BN1515" s="13" t="s">
        <v>255</v>
      </c>
      <c r="BO1515" s="13" t="s">
        <v>255</v>
      </c>
      <c r="BP1515" s="13" t="s">
        <v>255</v>
      </c>
      <c r="BQ1515" s="13" t="s">
        <v>255</v>
      </c>
      <c r="BR1515" s="13" t="s">
        <v>255</v>
      </c>
      <c r="BS1515" s="13" t="s">
        <v>255</v>
      </c>
      <c r="BT1515" s="13" t="s">
        <v>255</v>
      </c>
      <c r="BU1515" s="13" t="s">
        <v>255</v>
      </c>
      <c r="BV1515" s="13" t="s">
        <v>255</v>
      </c>
      <c r="BW1515" s="13" t="s">
        <v>255</v>
      </c>
      <c r="BX1515" s="13" t="s">
        <v>255</v>
      </c>
      <c r="BY1515" s="13" t="s">
        <v>255</v>
      </c>
      <c r="BZ1515" s="13" t="s">
        <v>255</v>
      </c>
      <c r="CA1515" s="13" t="s">
        <v>255</v>
      </c>
      <c r="CB1515" s="13" t="s">
        <v>255</v>
      </c>
      <c r="CC1515" s="13" t="s">
        <v>255</v>
      </c>
      <c r="CD1515" s="13" t="s">
        <v>255</v>
      </c>
      <c r="CE1515" s="13" t="s">
        <v>255</v>
      </c>
      <c r="CF1515" s="13">
        <v>1721.8822021484375</v>
      </c>
      <c r="CG1515" s="13">
        <v>10.791378974914551</v>
      </c>
      <c r="CH1515" s="13">
        <v>57.888771057128906</v>
      </c>
      <c r="CI1515" s="13">
        <v>81.487274169921875</v>
      </c>
      <c r="CJ1515" s="13">
        <v>13.273312568664551</v>
      </c>
      <c r="CK1515" s="13">
        <v>239.28512573242187</v>
      </c>
      <c r="CL1515" s="13">
        <v>6715.9970703125</v>
      </c>
      <c r="CM1515" s="13">
        <v>3.9470651149749756</v>
      </c>
      <c r="CN1515" s="13">
        <v>23.628635406494141</v>
      </c>
      <c r="CO1515" s="13">
        <v>6.8304839134216309</v>
      </c>
      <c r="CP1515" s="13">
        <v>51.98232336021551</v>
      </c>
      <c r="CQ1515" s="13" t="s">
        <v>255</v>
      </c>
      <c r="CR1515" s="13" t="s">
        <v>255</v>
      </c>
      <c r="CS1515" s="13" t="s">
        <v>255</v>
      </c>
      <c r="CT1515" s="13" t="s">
        <v>255</v>
      </c>
      <c r="CU1515" s="13" t="s">
        <v>255</v>
      </c>
      <c r="CV1515" s="13" t="s">
        <v>255</v>
      </c>
      <c r="CW1515" s="13" t="s">
        <v>255</v>
      </c>
      <c r="CX1515" s="13" t="s">
        <v>255</v>
      </c>
      <c r="CY1515" s="13" t="s">
        <v>255</v>
      </c>
      <c r="CZ1515" s="13" t="s">
        <v>255</v>
      </c>
      <c r="DA1515" s="13" t="s">
        <v>255</v>
      </c>
      <c r="DB1515" s="13" t="s">
        <v>255</v>
      </c>
      <c r="DC1515" s="13" t="s">
        <v>255</v>
      </c>
      <c r="DD1515" s="13" t="s">
        <v>255</v>
      </c>
      <c r="DE1515" s="13" t="s">
        <v>255</v>
      </c>
      <c r="DF1515" s="13" t="s">
        <v>255</v>
      </c>
      <c r="DG1515" s="13" t="s">
        <v>255</v>
      </c>
      <c r="DH1515" s="13" t="s">
        <v>255</v>
      </c>
      <c r="DI1515" s="13" t="s">
        <v>255</v>
      </c>
      <c r="DJ1515" s="13" t="s">
        <v>255</v>
      </c>
      <c r="DK1515" s="13">
        <v>50009.037720943779</v>
      </c>
      <c r="DL1515" s="13">
        <v>6.3673484420458024</v>
      </c>
      <c r="DM1515" s="13">
        <v>143674.63210907154</v>
      </c>
      <c r="DN1515" s="13">
        <v>3.9003812583304334</v>
      </c>
      <c r="DO1515" s="13">
        <v>2.8729733395549943</v>
      </c>
      <c r="DP1515" s="13">
        <v>0.36393119421005249</v>
      </c>
      <c r="DQ1515" s="13">
        <v>626.64664611691592</v>
      </c>
      <c r="DR1515" s="13">
        <v>13405.787018760882</v>
      </c>
      <c r="DS1515" s="13">
        <v>10.717358996380026</v>
      </c>
      <c r="DT1515" s="13">
        <v>10.717358996380028</v>
      </c>
      <c r="DU1515" s="13">
        <v>100.00078498729104</v>
      </c>
      <c r="DV1515" s="13">
        <v>13.010374598126678</v>
      </c>
      <c r="DW1515" s="13">
        <v>6.3673484420458024</v>
      </c>
      <c r="DX1515" s="13">
        <v>683.52390716360981</v>
      </c>
      <c r="DY1515" s="13">
        <v>1080.9112613552597</v>
      </c>
      <c r="DZ1515" s="13">
        <v>179.48772576117454</v>
      </c>
      <c r="EA1515" s="13">
        <v>283.56974618776309</v>
      </c>
      <c r="EB1515" s="13">
        <v>20.035210371224757</v>
      </c>
      <c r="EC1515" s="13">
        <v>1378.3618027130112</v>
      </c>
      <c r="ED1515" s="13">
        <v>4.872448624949917</v>
      </c>
      <c r="EE1515" s="13">
        <v>1.1827485811527635E-2</v>
      </c>
      <c r="EF1515" s="13">
        <v>500</v>
      </c>
      <c r="EG1515" s="13">
        <v>10696.448390677026</v>
      </c>
      <c r="EH1515" s="13">
        <v>60705.486111620805</v>
      </c>
      <c r="EI1515" s="13">
        <v>3.6601011613069091E-2</v>
      </c>
      <c r="EJ1515" s="13">
        <v>20</v>
      </c>
      <c r="EK1515" s="13">
        <v>2.1816615649929121</v>
      </c>
      <c r="EL1515" s="13">
        <v>7.7292625499686807</v>
      </c>
      <c r="EM1515" s="13">
        <v>7.4999999999999997E-2</v>
      </c>
      <c r="EN1515" s="13">
        <v>10.018043073018392</v>
      </c>
      <c r="EO1515" s="13">
        <v>0.29049733726645705</v>
      </c>
    </row>
    <row r="1516" spans="1:145">
      <c r="A1516" s="12">
        <v>40480.665277777778</v>
      </c>
      <c r="B1516" s="13">
        <v>44</v>
      </c>
      <c r="C1516" s="13" t="s">
        <v>81</v>
      </c>
      <c r="D1516" s="13" t="s">
        <v>80</v>
      </c>
      <c r="E1516" s="12">
        <v>40480.648611111108</v>
      </c>
      <c r="F1516" s="12">
        <v>40480.669444444444</v>
      </c>
      <c r="G1516" s="13" t="s">
        <v>28</v>
      </c>
      <c r="H1516" s="13">
        <v>2</v>
      </c>
      <c r="I1516" s="13">
        <v>2</v>
      </c>
      <c r="J1516" s="13" t="s">
        <v>255</v>
      </c>
      <c r="K1516" s="13">
        <v>5</v>
      </c>
      <c r="L1516" s="13" t="s">
        <v>255</v>
      </c>
      <c r="M1516" s="13">
        <v>549061</v>
      </c>
      <c r="N1516" s="13">
        <v>549062</v>
      </c>
      <c r="O1516" s="13" t="s">
        <v>255</v>
      </c>
      <c r="P1516" s="13">
        <v>1.3956185593201071E-2</v>
      </c>
      <c r="Q1516" s="13">
        <v>9.9254361391512558E-3</v>
      </c>
      <c r="R1516" s="13">
        <v>2.0110489163952701</v>
      </c>
      <c r="S1516" s="13" t="s">
        <v>255</v>
      </c>
      <c r="T1516" s="13">
        <v>0.96530589669734557</v>
      </c>
      <c r="U1516" s="13">
        <v>0.90539263779149393</v>
      </c>
      <c r="V1516" s="13" t="s">
        <v>255</v>
      </c>
      <c r="W1516" s="13" t="s">
        <v>255</v>
      </c>
      <c r="X1516" s="13">
        <v>1.5539606865519673</v>
      </c>
      <c r="Y1516" s="13">
        <v>2.3680051757770246E-2</v>
      </c>
      <c r="Z1516" s="13">
        <v>42.320604220647141</v>
      </c>
      <c r="AA1516" s="13">
        <v>2.1819364714677523E-2</v>
      </c>
      <c r="AB1516" s="13" t="s">
        <v>255</v>
      </c>
      <c r="AC1516" s="13">
        <v>47.214775211367467</v>
      </c>
      <c r="AD1516" s="13" t="s">
        <v>255</v>
      </c>
      <c r="AE1516" s="13">
        <v>2.6454824092473572E-2</v>
      </c>
      <c r="AF1516" s="13">
        <v>4.7924647686368917</v>
      </c>
      <c r="AG1516" s="13" t="s">
        <v>255</v>
      </c>
      <c r="AH1516" s="13" t="s">
        <v>255</v>
      </c>
      <c r="AI1516" s="13">
        <v>0.12925447106918736</v>
      </c>
      <c r="AJ1516" s="13">
        <v>1.2142315836999065E-2</v>
      </c>
      <c r="AK1516" s="13" t="s">
        <v>255</v>
      </c>
      <c r="AL1516" s="13">
        <v>100</v>
      </c>
      <c r="AM1516" s="13">
        <v>900</v>
      </c>
      <c r="AN1516" s="13">
        <v>9.6554599999999997</v>
      </c>
      <c r="AO1516" s="13">
        <v>2.61727</v>
      </c>
      <c r="AP1516" s="13">
        <v>15801.8</v>
      </c>
      <c r="AQ1516" s="13">
        <v>251.68600000000001</v>
      </c>
      <c r="AR1516" s="13" t="s">
        <v>255</v>
      </c>
      <c r="AS1516" s="13" t="s">
        <v>255</v>
      </c>
      <c r="AT1516" s="13">
        <v>6.8827100000000003</v>
      </c>
      <c r="AU1516" s="13">
        <v>2.9321199999999998</v>
      </c>
      <c r="AV1516" s="13">
        <v>6.8754</v>
      </c>
      <c r="AW1516" s="13">
        <v>1.2388999999999999</v>
      </c>
      <c r="AX1516" s="13" t="s">
        <v>255</v>
      </c>
      <c r="AY1516" s="13" t="s">
        <v>255</v>
      </c>
      <c r="AZ1516" s="13">
        <v>145165</v>
      </c>
      <c r="BA1516" s="13">
        <v>2176.86</v>
      </c>
      <c r="BB1516" s="13" t="s">
        <v>255</v>
      </c>
      <c r="BC1516" s="13" t="s">
        <v>255</v>
      </c>
      <c r="BD1516" s="13" t="s">
        <v>255</v>
      </c>
      <c r="BE1516" s="13" t="s">
        <v>255</v>
      </c>
      <c r="BF1516" s="13">
        <v>61.636800000000001</v>
      </c>
      <c r="BG1516" s="13">
        <v>9.4384700000000006</v>
      </c>
      <c r="BH1516" s="13" t="s">
        <v>255</v>
      </c>
      <c r="BI1516" s="13" t="s">
        <v>255</v>
      </c>
      <c r="BJ1516" s="13" t="s">
        <v>255</v>
      </c>
      <c r="BK1516" s="13" t="s">
        <v>255</v>
      </c>
      <c r="BL1516" s="13">
        <v>12.279500000000001</v>
      </c>
      <c r="BM1516" s="13">
        <v>2.2837000000000001</v>
      </c>
      <c r="BN1516" s="13">
        <v>8616.91</v>
      </c>
      <c r="BO1516" s="13">
        <v>430.10199999999998</v>
      </c>
      <c r="BP1516" s="13" t="s">
        <v>255</v>
      </c>
      <c r="BQ1516" s="13" t="s">
        <v>255</v>
      </c>
      <c r="BR1516" s="13">
        <v>333.39699999999999</v>
      </c>
      <c r="BS1516" s="13">
        <v>5.4907899999999996</v>
      </c>
      <c r="BT1516" s="13" t="s">
        <v>255</v>
      </c>
      <c r="BU1516" s="13" t="s">
        <v>255</v>
      </c>
      <c r="BV1516" s="13" t="s">
        <v>255</v>
      </c>
      <c r="BW1516" s="13" t="s">
        <v>255</v>
      </c>
      <c r="BX1516" s="13">
        <v>21068.9</v>
      </c>
      <c r="BY1516" s="13">
        <v>1948.25</v>
      </c>
      <c r="BZ1516" s="13">
        <v>148.31899999999999</v>
      </c>
      <c r="CA1516" s="13">
        <v>1.5564800000000001</v>
      </c>
      <c r="CB1516" s="13">
        <v>4.9586899999999998</v>
      </c>
      <c r="CC1516" s="13">
        <v>1.72722</v>
      </c>
      <c r="CD1516" s="13" t="s">
        <v>255</v>
      </c>
      <c r="CE1516" s="13" t="s">
        <v>255</v>
      </c>
      <c r="CF1516" s="13">
        <v>1595.0130615234375</v>
      </c>
      <c r="CG1516" s="13">
        <v>10.072970390319824</v>
      </c>
      <c r="CH1516" s="13">
        <v>53.780998229980469</v>
      </c>
      <c r="CI1516" s="13">
        <v>81.398895263671875</v>
      </c>
      <c r="CJ1516" s="13">
        <v>12.538768768310547</v>
      </c>
      <c r="CK1516" s="13">
        <v>226.82342529296875</v>
      </c>
      <c r="CL1516" s="13">
        <v>6725.29833984375</v>
      </c>
      <c r="CM1516" s="13">
        <v>3.9812054634094238</v>
      </c>
      <c r="CN1516" s="13">
        <v>156.56304931640625</v>
      </c>
      <c r="CO1516" s="13">
        <v>7.9916863441467285</v>
      </c>
      <c r="CP1516" s="13">
        <v>51.98232336021551</v>
      </c>
      <c r="CQ1516" s="13">
        <v>430.72686999999996</v>
      </c>
      <c r="CR1516" s="13">
        <v>28.966380000000001</v>
      </c>
      <c r="CS1516" s="13" t="s">
        <v>255</v>
      </c>
      <c r="CT1516" s="13">
        <v>27.530840000000001</v>
      </c>
      <c r="CU1516" s="13">
        <v>13.7508</v>
      </c>
      <c r="CV1516" s="13" t="s">
        <v>255</v>
      </c>
      <c r="CW1516" s="13" t="s">
        <v>255</v>
      </c>
      <c r="CX1516" s="13">
        <v>246.5472</v>
      </c>
      <c r="CY1516" s="13" t="s">
        <v>255</v>
      </c>
      <c r="CZ1516" s="13" t="s">
        <v>255</v>
      </c>
      <c r="DA1516" s="13">
        <v>61.397500000000001</v>
      </c>
      <c r="DB1516" s="13">
        <v>333.39699999999999</v>
      </c>
      <c r="DC1516" s="13">
        <v>711.58971999999994</v>
      </c>
      <c r="DD1516" s="13">
        <v>142.05125439087374</v>
      </c>
      <c r="DE1516" s="13">
        <v>2.904057268455154</v>
      </c>
      <c r="DF1516" s="13">
        <v>4.7976976651676457</v>
      </c>
      <c r="DG1516" s="13">
        <v>0.96078634589868417</v>
      </c>
      <c r="DH1516" s="13">
        <v>0.97325169448051663</v>
      </c>
      <c r="DI1516" s="13">
        <v>0.96755000560741811</v>
      </c>
      <c r="DJ1516" s="13">
        <v>0.98010310666025335</v>
      </c>
      <c r="DK1516" s="13">
        <v>49038.111044146222</v>
      </c>
      <c r="DL1516" s="13">
        <v>6.2437262180521085</v>
      </c>
      <c r="DM1516" s="13">
        <v>143873.61320808911</v>
      </c>
      <c r="DN1516" s="13">
        <v>4.2164534586445619</v>
      </c>
      <c r="DO1516" s="13">
        <v>2.9339142586175044</v>
      </c>
      <c r="DP1516" s="13">
        <v>0.35900975074768071</v>
      </c>
      <c r="DQ1516" s="13">
        <v>572.62524165682441</v>
      </c>
      <c r="DR1516" s="13">
        <v>12250.112689162364</v>
      </c>
      <c r="DS1516" s="13">
        <v>11.744676711045575</v>
      </c>
      <c r="DT1516" s="13">
        <v>11.744676711045576</v>
      </c>
      <c r="DU1516" s="13">
        <v>100.00078498729104</v>
      </c>
      <c r="DV1516" s="13">
        <v>13.010374598126678</v>
      </c>
      <c r="DW1516" s="13">
        <v>6.2437262180521085</v>
      </c>
      <c r="DX1516" s="13">
        <v>683.52390716360981</v>
      </c>
      <c r="DY1516" s="13">
        <v>1080.9112613552597</v>
      </c>
      <c r="DZ1516" s="13">
        <v>169.39294867985473</v>
      </c>
      <c r="EA1516" s="13">
        <v>267.60106356279238</v>
      </c>
      <c r="EB1516" s="13">
        <v>20.035210371224757</v>
      </c>
      <c r="EC1516" s="13">
        <v>1276.8034166850161</v>
      </c>
      <c r="ED1516" s="13">
        <v>5.267293501849128</v>
      </c>
      <c r="EE1516" s="13">
        <v>5.9089639406270794E-2</v>
      </c>
      <c r="EF1516" s="13">
        <v>500</v>
      </c>
      <c r="EG1516" s="13">
        <v>10696.448390677026</v>
      </c>
      <c r="EH1516" s="13">
        <v>59734.559434823248</v>
      </c>
      <c r="EI1516" s="13">
        <v>3.5072043409131011E-2</v>
      </c>
      <c r="EJ1516" s="13">
        <v>20</v>
      </c>
      <c r="EK1516" s="13">
        <v>2.1816615649929121</v>
      </c>
      <c r="EL1516" s="13">
        <v>7.6056403259749867</v>
      </c>
      <c r="EM1516" s="13">
        <v>7.4999999999999997E-2</v>
      </c>
      <c r="EN1516" s="13">
        <v>11.721139971415202</v>
      </c>
      <c r="EO1516" s="13">
        <v>0.19689363157212308</v>
      </c>
    </row>
    <row r="1517" spans="1:145">
      <c r="A1517" s="12">
        <v>40480.665972222225</v>
      </c>
      <c r="B1517" s="13">
        <v>44</v>
      </c>
      <c r="C1517" s="13" t="s">
        <v>81</v>
      </c>
      <c r="D1517" s="13" t="s">
        <v>80</v>
      </c>
      <c r="E1517" s="12">
        <v>40480.648611111108</v>
      </c>
      <c r="F1517" s="12">
        <v>40480.669444444444</v>
      </c>
      <c r="G1517" s="13" t="s">
        <v>28</v>
      </c>
      <c r="H1517" s="13">
        <v>2</v>
      </c>
      <c r="I1517" s="13">
        <v>2</v>
      </c>
      <c r="J1517" s="13" t="s">
        <v>255</v>
      </c>
      <c r="K1517" s="13">
        <v>5</v>
      </c>
      <c r="L1517" s="13" t="s">
        <v>255</v>
      </c>
      <c r="M1517" s="13">
        <v>549061</v>
      </c>
      <c r="N1517" s="13">
        <v>549062</v>
      </c>
      <c r="O1517" s="13" t="s">
        <v>255</v>
      </c>
      <c r="P1517" s="13">
        <v>1.3956185593201071E-2</v>
      </c>
      <c r="Q1517" s="13">
        <v>9.9254361391512558E-3</v>
      </c>
      <c r="R1517" s="13">
        <v>2.0110489163952701</v>
      </c>
      <c r="S1517" s="13" t="s">
        <v>255</v>
      </c>
      <c r="T1517" s="13">
        <v>0.96530589669734557</v>
      </c>
      <c r="U1517" s="13">
        <v>0.90539263779149393</v>
      </c>
      <c r="V1517" s="13" t="s">
        <v>255</v>
      </c>
      <c r="W1517" s="13" t="s">
        <v>255</v>
      </c>
      <c r="X1517" s="13">
        <v>1.5539606865519673</v>
      </c>
      <c r="Y1517" s="13">
        <v>2.3680051757770246E-2</v>
      </c>
      <c r="Z1517" s="13">
        <v>42.320604220647141</v>
      </c>
      <c r="AA1517" s="13">
        <v>2.1819364714677523E-2</v>
      </c>
      <c r="AB1517" s="13" t="s">
        <v>255</v>
      </c>
      <c r="AC1517" s="13">
        <v>47.214775211367467</v>
      </c>
      <c r="AD1517" s="13" t="s">
        <v>255</v>
      </c>
      <c r="AE1517" s="13">
        <v>2.6454824092473572E-2</v>
      </c>
      <c r="AF1517" s="13">
        <v>4.7924647686368917</v>
      </c>
      <c r="AG1517" s="13" t="s">
        <v>255</v>
      </c>
      <c r="AH1517" s="13" t="s">
        <v>255</v>
      </c>
      <c r="AI1517" s="13">
        <v>0.12925447106918736</v>
      </c>
      <c r="AJ1517" s="13">
        <v>1.2142315836999065E-2</v>
      </c>
      <c r="AK1517" s="13" t="s">
        <v>255</v>
      </c>
      <c r="AL1517" s="13">
        <v>100</v>
      </c>
      <c r="AM1517" s="13">
        <v>900</v>
      </c>
      <c r="AN1517" s="13">
        <v>11.4954</v>
      </c>
      <c r="AO1517" s="13">
        <v>3.0455000000000001</v>
      </c>
      <c r="AP1517" s="13">
        <v>17873.900000000001</v>
      </c>
      <c r="AQ1517" s="13">
        <v>256.27199999999999</v>
      </c>
      <c r="AR1517" s="13" t="s">
        <v>255</v>
      </c>
      <c r="AS1517" s="13" t="s">
        <v>255</v>
      </c>
      <c r="AT1517" s="13">
        <v>8.4701299999999993</v>
      </c>
      <c r="AU1517" s="13">
        <v>3.7292100000000001</v>
      </c>
      <c r="AV1517" s="13">
        <v>15.5968</v>
      </c>
      <c r="AW1517" s="13">
        <v>1.2066600000000001</v>
      </c>
      <c r="AX1517" s="13" t="s">
        <v>255</v>
      </c>
      <c r="AY1517" s="13" t="s">
        <v>255</v>
      </c>
      <c r="AZ1517" s="13">
        <v>180328</v>
      </c>
      <c r="BA1517" s="13">
        <v>2308.0500000000002</v>
      </c>
      <c r="BB1517" s="13" t="s">
        <v>255</v>
      </c>
      <c r="BC1517" s="13" t="s">
        <v>255</v>
      </c>
      <c r="BD1517" s="13" t="s">
        <v>255</v>
      </c>
      <c r="BE1517" s="13" t="s">
        <v>255</v>
      </c>
      <c r="BF1517" s="13">
        <v>118.515</v>
      </c>
      <c r="BG1517" s="13">
        <v>17.5685</v>
      </c>
      <c r="BH1517" s="13">
        <v>23.735099999999999</v>
      </c>
      <c r="BI1517" s="13">
        <v>8.4861199999999997</v>
      </c>
      <c r="BJ1517" s="13" t="s">
        <v>255</v>
      </c>
      <c r="BK1517" s="13" t="s">
        <v>255</v>
      </c>
      <c r="BL1517" s="13">
        <v>29.711400000000001</v>
      </c>
      <c r="BM1517" s="13">
        <v>3.4918300000000002</v>
      </c>
      <c r="BN1517" s="13">
        <v>10967.4</v>
      </c>
      <c r="BO1517" s="13">
        <v>437.20600000000002</v>
      </c>
      <c r="BP1517" s="13" t="s">
        <v>255</v>
      </c>
      <c r="BQ1517" s="13" t="s">
        <v>255</v>
      </c>
      <c r="BR1517" s="13">
        <v>635.245</v>
      </c>
      <c r="BS1517" s="13">
        <v>8.0977099999999993</v>
      </c>
      <c r="BT1517" s="13" t="s">
        <v>255</v>
      </c>
      <c r="BU1517" s="13" t="s">
        <v>255</v>
      </c>
      <c r="BV1517" s="13" t="s">
        <v>255</v>
      </c>
      <c r="BW1517" s="13" t="s">
        <v>255</v>
      </c>
      <c r="BX1517" s="13">
        <v>19112.2</v>
      </c>
      <c r="BY1517" s="13">
        <v>2880.73</v>
      </c>
      <c r="BZ1517" s="13">
        <v>285.68099999999998</v>
      </c>
      <c r="CA1517" s="13">
        <v>3.0373999999999999</v>
      </c>
      <c r="CB1517" s="13">
        <v>6.57944</v>
      </c>
      <c r="CC1517" s="13">
        <v>3.2103199999999998</v>
      </c>
      <c r="CD1517" s="13" t="s">
        <v>255</v>
      </c>
      <c r="CE1517" s="13" t="s">
        <v>255</v>
      </c>
      <c r="CF1517" s="13">
        <v>1800.0858154296875</v>
      </c>
      <c r="CG1517" s="13">
        <v>10.58735466003418</v>
      </c>
      <c r="CH1517" s="13">
        <v>56.560195922851563</v>
      </c>
      <c r="CI1517" s="13">
        <v>81.454620361328125</v>
      </c>
      <c r="CJ1517" s="13">
        <v>13.152240753173828</v>
      </c>
      <c r="CK1517" s="13">
        <v>245.60227966308594</v>
      </c>
      <c r="CL1517" s="13">
        <v>6706.89501953125</v>
      </c>
      <c r="CM1517" s="13">
        <v>3.9775385856628418</v>
      </c>
      <c r="CN1517" s="13">
        <v>348.81942749023437</v>
      </c>
      <c r="CO1517" s="13">
        <v>7.5864505767822266</v>
      </c>
      <c r="CP1517" s="13">
        <v>51.98232336021551</v>
      </c>
      <c r="CQ1517" s="13">
        <v>842.76882999999998</v>
      </c>
      <c r="CR1517" s="13">
        <v>34.486199999999997</v>
      </c>
      <c r="CS1517" s="13" t="s">
        <v>255</v>
      </c>
      <c r="CT1517" s="13">
        <v>33.880519999999997</v>
      </c>
      <c r="CU1517" s="13">
        <v>31.1936</v>
      </c>
      <c r="CV1517" s="13" t="s">
        <v>255</v>
      </c>
      <c r="CW1517" s="13" t="s">
        <v>255</v>
      </c>
      <c r="CX1517" s="13">
        <v>474.06</v>
      </c>
      <c r="CY1517" s="13">
        <v>71.205299999999994</v>
      </c>
      <c r="CZ1517" s="13" t="s">
        <v>255</v>
      </c>
      <c r="DA1517" s="13">
        <v>148.55700000000002</v>
      </c>
      <c r="DB1517" s="13">
        <v>635.245</v>
      </c>
      <c r="DC1517" s="13">
        <v>1428.62762</v>
      </c>
      <c r="DD1517" s="13">
        <v>66.900493907540238</v>
      </c>
      <c r="DE1517" s="13">
        <v>2.9500345840290394</v>
      </c>
      <c r="DF1517" s="13">
        <v>5.0007792607838812</v>
      </c>
      <c r="DG1517" s="13">
        <v>0.91768622137876132</v>
      </c>
      <c r="DH1517" s="13">
        <v>0.94424833987654633</v>
      </c>
      <c r="DI1517" s="13">
        <v>0.93140340293869195</v>
      </c>
      <c r="DJ1517" s="13">
        <v>0.95836256063523817</v>
      </c>
      <c r="DK1517" s="13">
        <v>52761.586019529663</v>
      </c>
      <c r="DL1517" s="13">
        <v>6.7178137763011074</v>
      </c>
      <c r="DM1517" s="13">
        <v>143479.91287620959</v>
      </c>
      <c r="DN1517" s="13">
        <v>3.725875156640956</v>
      </c>
      <c r="DO1517" s="13">
        <v>2.7194010586243675</v>
      </c>
      <c r="DP1517" s="13">
        <v>0.36312001304626468</v>
      </c>
      <c r="DQ1517" s="13">
        <v>653.64718478322413</v>
      </c>
      <c r="DR1517" s="13">
        <v>13983.406755490172</v>
      </c>
      <c r="DS1517" s="13">
        <v>10.260726544329152</v>
      </c>
      <c r="DT1517" s="13">
        <v>10.260726544329152</v>
      </c>
      <c r="DU1517" s="13">
        <v>100.00078498729104</v>
      </c>
      <c r="DV1517" s="13">
        <v>13.010374598126678</v>
      </c>
      <c r="DW1517" s="13">
        <v>6.7178137763011074</v>
      </c>
      <c r="DX1517" s="13">
        <v>683.52390716360981</v>
      </c>
      <c r="DY1517" s="13">
        <v>1080.9112613552597</v>
      </c>
      <c r="DZ1517" s="13">
        <v>185.59637956277072</v>
      </c>
      <c r="EA1517" s="13">
        <v>293.23274639157199</v>
      </c>
      <c r="EB1517" s="13">
        <v>20.035210371224757</v>
      </c>
      <c r="EC1517" s="13">
        <v>1440.96357259397</v>
      </c>
      <c r="ED1517" s="13">
        <v>4.6544514705932105</v>
      </c>
      <c r="EE1517" s="13">
        <v>6.3271147118223875E-2</v>
      </c>
      <c r="EF1517" s="13">
        <v>500</v>
      </c>
      <c r="EG1517" s="13">
        <v>10696.448390677026</v>
      </c>
      <c r="EH1517" s="13">
        <v>63458.034410206688</v>
      </c>
      <c r="EI1517" s="13">
        <v>3.6245777809023001E-2</v>
      </c>
      <c r="EJ1517" s="13">
        <v>20</v>
      </c>
      <c r="EK1517" s="13">
        <v>2.1816615649929121</v>
      </c>
      <c r="EL1517" s="13">
        <v>8.0797278842239848</v>
      </c>
      <c r="EM1517" s="13">
        <v>7.4999999999999997E-2</v>
      </c>
      <c r="EN1517" s="13">
        <v>11.1267941792806</v>
      </c>
      <c r="EO1517" s="13">
        <v>0.25482939322957165</v>
      </c>
    </row>
    <row r="1518" spans="1:145">
      <c r="A1518" s="12">
        <v>40480.666666666664</v>
      </c>
      <c r="B1518" s="13">
        <v>44</v>
      </c>
      <c r="C1518" s="13" t="s">
        <v>81</v>
      </c>
      <c r="D1518" s="13" t="s">
        <v>80</v>
      </c>
      <c r="E1518" s="12">
        <v>40480.648611111108</v>
      </c>
      <c r="F1518" s="12">
        <v>40480.669444444444</v>
      </c>
      <c r="G1518" s="13" t="s">
        <v>28</v>
      </c>
      <c r="H1518" s="13">
        <v>2</v>
      </c>
      <c r="I1518" s="13">
        <v>2</v>
      </c>
      <c r="J1518" s="13" t="s">
        <v>255</v>
      </c>
      <c r="K1518" s="13">
        <v>5</v>
      </c>
      <c r="L1518" s="13" t="s">
        <v>255</v>
      </c>
      <c r="M1518" s="13">
        <v>549061</v>
      </c>
      <c r="N1518" s="13">
        <v>549062</v>
      </c>
      <c r="O1518" s="13" t="s">
        <v>255</v>
      </c>
      <c r="P1518" s="13">
        <v>1.3956185593201071E-2</v>
      </c>
      <c r="Q1518" s="13">
        <v>9.9254361391512558E-3</v>
      </c>
      <c r="R1518" s="13">
        <v>2.0110489163952701</v>
      </c>
      <c r="S1518" s="13" t="s">
        <v>255</v>
      </c>
      <c r="T1518" s="13">
        <v>0.96530589669734557</v>
      </c>
      <c r="U1518" s="13">
        <v>0.90539263779149393</v>
      </c>
      <c r="V1518" s="13" t="s">
        <v>255</v>
      </c>
      <c r="W1518" s="13" t="s">
        <v>255</v>
      </c>
      <c r="X1518" s="13">
        <v>1.5539606865519673</v>
      </c>
      <c r="Y1518" s="13">
        <v>2.3680051757770246E-2</v>
      </c>
      <c r="Z1518" s="13">
        <v>42.320604220647141</v>
      </c>
      <c r="AA1518" s="13">
        <v>2.1819364714677523E-2</v>
      </c>
      <c r="AB1518" s="13" t="s">
        <v>255</v>
      </c>
      <c r="AC1518" s="13">
        <v>47.214775211367467</v>
      </c>
      <c r="AD1518" s="13" t="s">
        <v>255</v>
      </c>
      <c r="AE1518" s="13">
        <v>2.6454824092473572E-2</v>
      </c>
      <c r="AF1518" s="13">
        <v>4.7924647686368917</v>
      </c>
      <c r="AG1518" s="13" t="s">
        <v>255</v>
      </c>
      <c r="AH1518" s="13" t="s">
        <v>255</v>
      </c>
      <c r="AI1518" s="13">
        <v>0.12925447106918736</v>
      </c>
      <c r="AJ1518" s="13">
        <v>1.2142315836999065E-2</v>
      </c>
      <c r="AK1518" s="13" t="s">
        <v>255</v>
      </c>
      <c r="AL1518" s="13">
        <v>100</v>
      </c>
      <c r="AM1518" s="13">
        <v>900</v>
      </c>
      <c r="AN1518" s="13">
        <v>3.7841200000000002</v>
      </c>
      <c r="AO1518" s="13">
        <v>1.20234</v>
      </c>
      <c r="AP1518" s="13">
        <v>11995</v>
      </c>
      <c r="AQ1518" s="13">
        <v>184.47399999999999</v>
      </c>
      <c r="AR1518" s="13" t="s">
        <v>255</v>
      </c>
      <c r="AS1518" s="13" t="s">
        <v>255</v>
      </c>
      <c r="AT1518" s="13">
        <v>4.0484499999999999</v>
      </c>
      <c r="AU1518" s="13">
        <v>1.9849000000000001</v>
      </c>
      <c r="AV1518" s="13">
        <v>14.5642</v>
      </c>
      <c r="AW1518" s="13">
        <v>0.51133200000000001</v>
      </c>
      <c r="AX1518" s="13">
        <v>5.49057</v>
      </c>
      <c r="AY1518" s="13">
        <v>1.69313</v>
      </c>
      <c r="AZ1518" s="13">
        <v>73460.3</v>
      </c>
      <c r="BA1518" s="13">
        <v>1494.25</v>
      </c>
      <c r="BB1518" s="13" t="s">
        <v>255</v>
      </c>
      <c r="BC1518" s="13" t="s">
        <v>255</v>
      </c>
      <c r="BD1518" s="13" t="s">
        <v>255</v>
      </c>
      <c r="BE1518" s="13" t="s">
        <v>255</v>
      </c>
      <c r="BF1518" s="13">
        <v>54.511099999999999</v>
      </c>
      <c r="BG1518" s="13">
        <v>7.5178900000000004</v>
      </c>
      <c r="BH1518" s="13">
        <v>12.101699999999999</v>
      </c>
      <c r="BI1518" s="13">
        <v>4.12195</v>
      </c>
      <c r="BJ1518" s="13" t="s">
        <v>255</v>
      </c>
      <c r="BK1518" s="13" t="s">
        <v>255</v>
      </c>
      <c r="BL1518" s="13">
        <v>14.620200000000001</v>
      </c>
      <c r="BM1518" s="13">
        <v>1.6428499999999999</v>
      </c>
      <c r="BN1518" s="13">
        <v>3833.12</v>
      </c>
      <c r="BO1518" s="13">
        <v>294.11</v>
      </c>
      <c r="BP1518" s="13" t="s">
        <v>255</v>
      </c>
      <c r="BQ1518" s="13" t="s">
        <v>255</v>
      </c>
      <c r="BR1518" s="13">
        <v>321.14999999999998</v>
      </c>
      <c r="BS1518" s="13">
        <v>6.0928100000000001</v>
      </c>
      <c r="BT1518" s="13" t="s">
        <v>255</v>
      </c>
      <c r="BU1518" s="13" t="s">
        <v>255</v>
      </c>
      <c r="BV1518" s="13" t="s">
        <v>255</v>
      </c>
      <c r="BW1518" s="13" t="s">
        <v>255</v>
      </c>
      <c r="BX1518" s="13">
        <v>12599.6</v>
      </c>
      <c r="BY1518" s="13">
        <v>1361.01</v>
      </c>
      <c r="BZ1518" s="13">
        <v>137.07900000000001</v>
      </c>
      <c r="CA1518" s="13">
        <v>1.4786900000000001</v>
      </c>
      <c r="CB1518" s="13" t="s">
        <v>255</v>
      </c>
      <c r="CC1518" s="13" t="s">
        <v>255</v>
      </c>
      <c r="CD1518" s="13" t="s">
        <v>255</v>
      </c>
      <c r="CE1518" s="13" t="s">
        <v>255</v>
      </c>
      <c r="CF1518" s="13">
        <v>1817.78271484375</v>
      </c>
      <c r="CG1518" s="13">
        <v>11.463361740112305</v>
      </c>
      <c r="CH1518" s="13">
        <v>61.301536560058594</v>
      </c>
      <c r="CI1518" s="13">
        <v>81.449172973632812</v>
      </c>
      <c r="CJ1518" s="13">
        <v>12.792290687561035</v>
      </c>
      <c r="CK1518" s="13">
        <v>261.9486083984375</v>
      </c>
      <c r="CL1518" s="13">
        <v>6763.89111328125</v>
      </c>
      <c r="CM1518" s="13">
        <v>3.8965773582458496</v>
      </c>
      <c r="CN1518" s="13">
        <v>340.40478515625</v>
      </c>
      <c r="CO1518" s="13">
        <v>6.5907249450683594</v>
      </c>
      <c r="CP1518" s="13">
        <v>51.98232336021551</v>
      </c>
      <c r="CQ1518" s="13">
        <v>430.27033999999998</v>
      </c>
      <c r="CR1518" s="13">
        <v>11.352360000000001</v>
      </c>
      <c r="CS1518" s="13" t="s">
        <v>255</v>
      </c>
      <c r="CT1518" s="13">
        <v>16.1938</v>
      </c>
      <c r="CU1518" s="13">
        <v>29.128399999999999</v>
      </c>
      <c r="CV1518" s="13">
        <v>16.471710000000002</v>
      </c>
      <c r="CW1518" s="13" t="s">
        <v>255</v>
      </c>
      <c r="CX1518" s="13">
        <v>218.0444</v>
      </c>
      <c r="CY1518" s="13">
        <v>36.305099999999996</v>
      </c>
      <c r="CZ1518" s="13" t="s">
        <v>255</v>
      </c>
      <c r="DA1518" s="13">
        <v>73.100999999999999</v>
      </c>
      <c r="DB1518" s="13">
        <v>321.14999999999998</v>
      </c>
      <c r="DC1518" s="13">
        <v>721.74676999999997</v>
      </c>
      <c r="DD1518" s="13">
        <v>91.914881199892037</v>
      </c>
      <c r="DE1518" s="13">
        <v>3.1388494225957291</v>
      </c>
      <c r="DF1518" s="13">
        <v>5.2651884679637284</v>
      </c>
      <c r="DG1518" s="13">
        <v>0.93618675878761415</v>
      </c>
      <c r="DH1518" s="13">
        <v>0.95691110177841709</v>
      </c>
      <c r="DI1518" s="13">
        <v>0.94637212536336635</v>
      </c>
      <c r="DJ1518" s="13">
        <v>0.96732194156068663</v>
      </c>
      <c r="DK1518" s="13">
        <v>54779.496001733751</v>
      </c>
      <c r="DL1518" s="13">
        <v>6.9747420550069137</v>
      </c>
      <c r="DM1518" s="13">
        <v>144699.22442674372</v>
      </c>
      <c r="DN1518" s="13">
        <v>3.7209568877777834</v>
      </c>
      <c r="DO1518" s="13">
        <v>2.6414851356457176</v>
      </c>
      <c r="DP1518" s="13">
        <v>0.36070834760665893</v>
      </c>
      <c r="DQ1518" s="13">
        <v>655.68939937923551</v>
      </c>
      <c r="DR1518" s="13">
        <v>14027.095641548018</v>
      </c>
      <c r="DS1518" s="13">
        <v>10.315693863107848</v>
      </c>
      <c r="DT1518" s="13">
        <v>10.315693863107848</v>
      </c>
      <c r="DU1518" s="13">
        <v>100.00078498729104</v>
      </c>
      <c r="DV1518" s="13">
        <v>13.010374598126678</v>
      </c>
      <c r="DW1518" s="13">
        <v>6.9747420550069137</v>
      </c>
      <c r="DX1518" s="13">
        <v>683.52390716360981</v>
      </c>
      <c r="DY1518" s="13">
        <v>1080.9112613552597</v>
      </c>
      <c r="DZ1518" s="13">
        <v>185.77152660442894</v>
      </c>
      <c r="EA1518" s="13">
        <v>293.51205272143477</v>
      </c>
      <c r="EB1518" s="13">
        <v>20.035210371224757</v>
      </c>
      <c r="EC1518" s="13">
        <v>1455.1298902133533</v>
      </c>
      <c r="ED1518" s="13">
        <v>4.6483074526697532</v>
      </c>
      <c r="EE1518" s="13">
        <v>4.5070443705274341E-2</v>
      </c>
      <c r="EF1518" s="13">
        <v>500</v>
      </c>
      <c r="EG1518" s="13">
        <v>10696.448390677026</v>
      </c>
      <c r="EH1518" s="13">
        <v>65475.944392410776</v>
      </c>
      <c r="EI1518" s="13">
        <v>3.539899632379187E-2</v>
      </c>
      <c r="EJ1518" s="13">
        <v>20</v>
      </c>
      <c r="EK1518" s="13">
        <v>2.1816615649929121</v>
      </c>
      <c r="EL1518" s="13">
        <v>8.3366561629297919</v>
      </c>
      <c r="EM1518" s="13">
        <v>7.4999999999999997E-2</v>
      </c>
      <c r="EN1518" s="13">
        <v>9.6663965861002605</v>
      </c>
      <c r="EO1518" s="13">
        <v>0.35106234268535996</v>
      </c>
    </row>
    <row r="1519" spans="1:145">
      <c r="A1519" s="12">
        <v>40480.667361111111</v>
      </c>
      <c r="B1519" s="13">
        <v>44</v>
      </c>
      <c r="C1519" s="13" t="s">
        <v>81</v>
      </c>
      <c r="D1519" s="13" t="s">
        <v>80</v>
      </c>
      <c r="E1519" s="12">
        <v>40480.648611111108</v>
      </c>
      <c r="F1519" s="12">
        <v>40480.669444444444</v>
      </c>
      <c r="G1519" s="13" t="s">
        <v>28</v>
      </c>
      <c r="H1519" s="13">
        <v>2</v>
      </c>
      <c r="I1519" s="13">
        <v>2</v>
      </c>
      <c r="J1519" s="13" t="s">
        <v>255</v>
      </c>
      <c r="K1519" s="13">
        <v>5</v>
      </c>
      <c r="L1519" s="13" t="s">
        <v>255</v>
      </c>
      <c r="M1519" s="13">
        <v>549061</v>
      </c>
      <c r="N1519" s="13">
        <v>549062</v>
      </c>
      <c r="O1519" s="13" t="s">
        <v>255</v>
      </c>
      <c r="P1519" s="13">
        <v>1.3956185593201071E-2</v>
      </c>
      <c r="Q1519" s="13">
        <v>9.9254361391512558E-3</v>
      </c>
      <c r="R1519" s="13">
        <v>2.0110489163952701</v>
      </c>
      <c r="S1519" s="13" t="s">
        <v>255</v>
      </c>
      <c r="T1519" s="13">
        <v>0.96530589669734557</v>
      </c>
      <c r="U1519" s="13">
        <v>0.90539263779149393</v>
      </c>
      <c r="V1519" s="13" t="s">
        <v>255</v>
      </c>
      <c r="W1519" s="13" t="s">
        <v>255</v>
      </c>
      <c r="X1519" s="13">
        <v>1.5539606865519673</v>
      </c>
      <c r="Y1519" s="13">
        <v>2.3680051757770246E-2</v>
      </c>
      <c r="Z1519" s="13">
        <v>42.320604220647141</v>
      </c>
      <c r="AA1519" s="13">
        <v>2.1819364714677523E-2</v>
      </c>
      <c r="AB1519" s="13" t="s">
        <v>255</v>
      </c>
      <c r="AC1519" s="13">
        <v>47.214775211367467</v>
      </c>
      <c r="AD1519" s="13" t="s">
        <v>255</v>
      </c>
      <c r="AE1519" s="13">
        <v>2.6454824092473572E-2</v>
      </c>
      <c r="AF1519" s="13">
        <v>4.7924647686368917</v>
      </c>
      <c r="AG1519" s="13" t="s">
        <v>255</v>
      </c>
      <c r="AH1519" s="13" t="s">
        <v>255</v>
      </c>
      <c r="AI1519" s="13">
        <v>0.12925447106918736</v>
      </c>
      <c r="AJ1519" s="13">
        <v>1.2142315836999065E-2</v>
      </c>
      <c r="AK1519" s="13" t="s">
        <v>255</v>
      </c>
      <c r="AL1519" s="13">
        <v>100</v>
      </c>
      <c r="AM1519" s="13">
        <v>900</v>
      </c>
      <c r="AN1519" s="13" t="s">
        <v>255</v>
      </c>
      <c r="AO1519" s="13" t="s">
        <v>255</v>
      </c>
      <c r="AP1519" s="13">
        <v>8072.94</v>
      </c>
      <c r="AQ1519" s="13">
        <v>163.357</v>
      </c>
      <c r="AR1519" s="13" t="s">
        <v>255</v>
      </c>
      <c r="AS1519" s="13" t="s">
        <v>255</v>
      </c>
      <c r="AT1519" s="13">
        <v>3.4974500000000002</v>
      </c>
      <c r="AU1519" s="13">
        <v>1.4298</v>
      </c>
      <c r="AV1519" s="13">
        <v>6.7683200000000001</v>
      </c>
      <c r="AW1519" s="13">
        <v>0.52252699999999996</v>
      </c>
      <c r="AX1519" s="13" t="s">
        <v>255</v>
      </c>
      <c r="AY1519" s="13" t="s">
        <v>255</v>
      </c>
      <c r="AZ1519" s="13">
        <v>39691.199999999997</v>
      </c>
      <c r="BA1519" s="13">
        <v>1976.17</v>
      </c>
      <c r="BB1519" s="13" t="s">
        <v>255</v>
      </c>
      <c r="BC1519" s="13" t="s">
        <v>255</v>
      </c>
      <c r="BD1519" s="13" t="s">
        <v>255</v>
      </c>
      <c r="BE1519" s="13" t="s">
        <v>255</v>
      </c>
      <c r="BF1519" s="13">
        <v>23.492999999999999</v>
      </c>
      <c r="BG1519" s="13">
        <v>4.21401</v>
      </c>
      <c r="BH1519" s="13" t="s">
        <v>255</v>
      </c>
      <c r="BI1519" s="13" t="s">
        <v>255</v>
      </c>
      <c r="BJ1519" s="13" t="s">
        <v>255</v>
      </c>
      <c r="BK1519" s="13" t="s">
        <v>255</v>
      </c>
      <c r="BL1519" s="13">
        <v>7.0805899999999999</v>
      </c>
      <c r="BM1519" s="13">
        <v>1.0833600000000001</v>
      </c>
      <c r="BN1519" s="13">
        <v>688.39700000000005</v>
      </c>
      <c r="BO1519" s="13">
        <v>323.13799999999998</v>
      </c>
      <c r="BP1519" s="13" t="s">
        <v>255</v>
      </c>
      <c r="BQ1519" s="13" t="s">
        <v>255</v>
      </c>
      <c r="BR1519" s="13">
        <v>187.39699999999999</v>
      </c>
      <c r="BS1519" s="13">
        <v>4.4068199999999997</v>
      </c>
      <c r="BT1519" s="13" t="s">
        <v>255</v>
      </c>
      <c r="BU1519" s="13" t="s">
        <v>255</v>
      </c>
      <c r="BV1519" s="13" t="s">
        <v>255</v>
      </c>
      <c r="BW1519" s="13" t="s">
        <v>255</v>
      </c>
      <c r="BX1519" s="13">
        <v>5658.98</v>
      </c>
      <c r="BY1519" s="13">
        <v>671.827</v>
      </c>
      <c r="BZ1519" s="13">
        <v>74.156099999999995</v>
      </c>
      <c r="CA1519" s="13">
        <v>0.62712599999999996</v>
      </c>
      <c r="CB1519" s="13" t="s">
        <v>255</v>
      </c>
      <c r="CC1519" s="13" t="s">
        <v>255</v>
      </c>
      <c r="CD1519" s="13" t="s">
        <v>255</v>
      </c>
      <c r="CE1519" s="13" t="s">
        <v>255</v>
      </c>
      <c r="CF1519" s="13">
        <v>1543.48046875</v>
      </c>
      <c r="CG1519" s="13">
        <v>10.432375907897949</v>
      </c>
      <c r="CH1519" s="13">
        <v>56.120418548583984</v>
      </c>
      <c r="CI1519" s="13">
        <v>81.415237426757813</v>
      </c>
      <c r="CJ1519" s="13">
        <v>13.420449256896973</v>
      </c>
      <c r="CK1519" s="13">
        <v>248.26127624511719</v>
      </c>
      <c r="CL1519" s="13">
        <v>6773.43115234375</v>
      </c>
      <c r="CM1519" s="13">
        <v>3.9650125503540039</v>
      </c>
      <c r="CN1519" s="13">
        <v>333.87924194335937</v>
      </c>
      <c r="CO1519" s="13">
        <v>6.4178509712219238</v>
      </c>
      <c r="CP1519" s="13">
        <v>51.98232336021551</v>
      </c>
      <c r="CQ1519" s="13">
        <v>228.23635999999999</v>
      </c>
      <c r="CR1519" s="13" t="s">
        <v>255</v>
      </c>
      <c r="CS1519" s="13" t="s">
        <v>255</v>
      </c>
      <c r="CT1519" s="13">
        <v>13.989800000000001</v>
      </c>
      <c r="CU1519" s="13">
        <v>13.53664</v>
      </c>
      <c r="CV1519" s="13" t="s">
        <v>255</v>
      </c>
      <c r="CW1519" s="13" t="s">
        <v>255</v>
      </c>
      <c r="CX1519" s="13">
        <v>93.971999999999994</v>
      </c>
      <c r="CY1519" s="13" t="s">
        <v>255</v>
      </c>
      <c r="CZ1519" s="13" t="s">
        <v>255</v>
      </c>
      <c r="DA1519" s="13">
        <v>35.402949999999997</v>
      </c>
      <c r="DB1519" s="13">
        <v>187.39699999999999</v>
      </c>
      <c r="DC1519" s="13">
        <v>344.29838999999998</v>
      </c>
      <c r="DD1519" s="13">
        <v>76.311726209981373</v>
      </c>
      <c r="DE1519" s="13">
        <v>3.0777826773522339</v>
      </c>
      <c r="DF1519" s="13">
        <v>4.6428869641202812</v>
      </c>
      <c r="DG1519" s="13">
        <v>0.93114619488066253</v>
      </c>
      <c r="DH1519" s="13">
        <v>0.94927469101637041</v>
      </c>
      <c r="DI1519" s="13">
        <v>0.94334807054415493</v>
      </c>
      <c r="DJ1519" s="13">
        <v>0.96171412513956567</v>
      </c>
      <c r="DK1519" s="13">
        <v>44336.199877760388</v>
      </c>
      <c r="DL1519" s="13">
        <v>5.6450602947646811</v>
      </c>
      <c r="DM1519" s="13">
        <v>144903.31349769788</v>
      </c>
      <c r="DN1519" s="13">
        <v>4.3884139057679601</v>
      </c>
      <c r="DO1519" s="13">
        <v>3.2682844695127615</v>
      </c>
      <c r="DP1519" s="13">
        <v>0.36491701002120974</v>
      </c>
      <c r="DQ1519" s="13">
        <v>563.24227768238529</v>
      </c>
      <c r="DR1519" s="13">
        <v>12049.383909354026</v>
      </c>
      <c r="DS1519" s="13">
        <v>12.02578609726331</v>
      </c>
      <c r="DT1519" s="13">
        <v>12.02578609726331</v>
      </c>
      <c r="DU1519" s="13">
        <v>100.00078498729104</v>
      </c>
      <c r="DV1519" s="13">
        <v>13.010374598126678</v>
      </c>
      <c r="DW1519" s="13">
        <v>5.6450602947646811</v>
      </c>
      <c r="DX1519" s="13">
        <v>683.52390716360981</v>
      </c>
      <c r="DY1519" s="13">
        <v>1080.9112613552597</v>
      </c>
      <c r="DZ1519" s="13">
        <v>164.36266300741067</v>
      </c>
      <c r="EA1519" s="13">
        <v>259.64555548354508</v>
      </c>
      <c r="EB1519" s="13">
        <v>20.035210371224757</v>
      </c>
      <c r="EC1519" s="13">
        <v>1235.5517228205667</v>
      </c>
      <c r="ED1519" s="13">
        <v>5.4821105642433903</v>
      </c>
      <c r="EE1519" s="13">
        <v>0.10678436701950769</v>
      </c>
      <c r="EF1519" s="13">
        <v>500</v>
      </c>
      <c r="EG1519" s="13">
        <v>10696.448390677026</v>
      </c>
      <c r="EH1519" s="13">
        <v>55032.648268437413</v>
      </c>
      <c r="EI1519" s="13">
        <v>3.7132148516319657E-2</v>
      </c>
      <c r="EJ1519" s="13">
        <v>20</v>
      </c>
      <c r="EK1519" s="13">
        <v>2.1816615649929121</v>
      </c>
      <c r="EL1519" s="13">
        <v>7.0069744026875593</v>
      </c>
      <c r="EM1519" s="13">
        <v>7.4999999999999997E-2</v>
      </c>
      <c r="EN1519" s="13">
        <v>9.4128480911254879</v>
      </c>
      <c r="EO1519" s="13">
        <v>0.27435177703589653</v>
      </c>
    </row>
    <row r="1520" spans="1:145">
      <c r="A1520" s="12">
        <v>40480.668055555558</v>
      </c>
      <c r="B1520" s="13">
        <v>44</v>
      </c>
      <c r="C1520" s="13" t="s">
        <v>81</v>
      </c>
      <c r="D1520" s="13" t="s">
        <v>80</v>
      </c>
      <c r="E1520" s="12">
        <v>40480.648611111108</v>
      </c>
      <c r="F1520" s="12">
        <v>40480.669444444444</v>
      </c>
      <c r="G1520" s="13" t="s">
        <v>28</v>
      </c>
      <c r="H1520" s="13">
        <v>2</v>
      </c>
      <c r="I1520" s="13">
        <v>2</v>
      </c>
      <c r="J1520" s="13" t="s">
        <v>255</v>
      </c>
      <c r="K1520" s="13">
        <v>5</v>
      </c>
      <c r="L1520" s="13" t="s">
        <v>255</v>
      </c>
      <c r="M1520" s="13">
        <v>549061</v>
      </c>
      <c r="N1520" s="13">
        <v>549062</v>
      </c>
      <c r="O1520" s="13" t="s">
        <v>255</v>
      </c>
      <c r="P1520" s="13">
        <v>1.3956185593201071E-2</v>
      </c>
      <c r="Q1520" s="13">
        <v>9.9254361391512558E-3</v>
      </c>
      <c r="R1520" s="13">
        <v>2.0110489163952701</v>
      </c>
      <c r="S1520" s="13" t="s">
        <v>255</v>
      </c>
      <c r="T1520" s="13">
        <v>0.96530589669734557</v>
      </c>
      <c r="U1520" s="13">
        <v>0.90539263779149393</v>
      </c>
      <c r="V1520" s="13" t="s">
        <v>255</v>
      </c>
      <c r="W1520" s="13" t="s">
        <v>255</v>
      </c>
      <c r="X1520" s="13">
        <v>1.5539606865519673</v>
      </c>
      <c r="Y1520" s="13">
        <v>2.3680051757770246E-2</v>
      </c>
      <c r="Z1520" s="13">
        <v>42.320604220647141</v>
      </c>
      <c r="AA1520" s="13">
        <v>2.1819364714677523E-2</v>
      </c>
      <c r="AB1520" s="13" t="s">
        <v>255</v>
      </c>
      <c r="AC1520" s="13">
        <v>47.214775211367467</v>
      </c>
      <c r="AD1520" s="13" t="s">
        <v>255</v>
      </c>
      <c r="AE1520" s="13">
        <v>2.6454824092473572E-2</v>
      </c>
      <c r="AF1520" s="13">
        <v>4.7924647686368917</v>
      </c>
      <c r="AG1520" s="13" t="s">
        <v>255</v>
      </c>
      <c r="AH1520" s="13" t="s">
        <v>255</v>
      </c>
      <c r="AI1520" s="13">
        <v>0.12925447106918736</v>
      </c>
      <c r="AJ1520" s="13">
        <v>1.2142315836999065E-2</v>
      </c>
      <c r="AK1520" s="13" t="s">
        <v>255</v>
      </c>
      <c r="AL1520" s="13">
        <v>100</v>
      </c>
      <c r="AM1520" s="13">
        <v>900</v>
      </c>
      <c r="AN1520" s="13" t="s">
        <v>255</v>
      </c>
      <c r="AO1520" s="13" t="s">
        <v>255</v>
      </c>
      <c r="AP1520" s="13">
        <v>6624.81</v>
      </c>
      <c r="AQ1520" s="13">
        <v>148.79300000000001</v>
      </c>
      <c r="AR1520" s="13" t="s">
        <v>255</v>
      </c>
      <c r="AS1520" s="13" t="s">
        <v>255</v>
      </c>
      <c r="AT1520" s="13">
        <v>2.2507000000000001</v>
      </c>
      <c r="AU1520" s="13">
        <v>1.1065799999999999</v>
      </c>
      <c r="AV1520" s="13">
        <v>10.276999999999999</v>
      </c>
      <c r="AW1520" s="13">
        <v>0.34755000000000003</v>
      </c>
      <c r="AX1520" s="13" t="s">
        <v>255</v>
      </c>
      <c r="AY1520" s="13" t="s">
        <v>255</v>
      </c>
      <c r="AZ1520" s="13">
        <v>43909</v>
      </c>
      <c r="BA1520" s="13">
        <v>1404.87</v>
      </c>
      <c r="BB1520" s="13" t="s">
        <v>255</v>
      </c>
      <c r="BC1520" s="13" t="s">
        <v>255</v>
      </c>
      <c r="BD1520" s="13" t="s">
        <v>255</v>
      </c>
      <c r="BE1520" s="13" t="s">
        <v>255</v>
      </c>
      <c r="BF1520" s="13">
        <v>19.809200000000001</v>
      </c>
      <c r="BG1520" s="13">
        <v>3.29515</v>
      </c>
      <c r="BH1520" s="13" t="s">
        <v>255</v>
      </c>
      <c r="BI1520" s="13" t="s">
        <v>255</v>
      </c>
      <c r="BJ1520" s="13" t="s">
        <v>255</v>
      </c>
      <c r="BK1520" s="13" t="s">
        <v>255</v>
      </c>
      <c r="BL1520" s="13">
        <v>5.1471299999999998</v>
      </c>
      <c r="BM1520" s="13">
        <v>0.87739599999999995</v>
      </c>
      <c r="BN1520" s="13">
        <v>1310.99</v>
      </c>
      <c r="BO1520" s="13">
        <v>278.73099999999999</v>
      </c>
      <c r="BP1520" s="13" t="s">
        <v>255</v>
      </c>
      <c r="BQ1520" s="13" t="s">
        <v>255</v>
      </c>
      <c r="BR1520" s="13">
        <v>176.899</v>
      </c>
      <c r="BS1520" s="13">
        <v>5.0728900000000001</v>
      </c>
      <c r="BT1520" s="13" t="s">
        <v>255</v>
      </c>
      <c r="BU1520" s="13" t="s">
        <v>255</v>
      </c>
      <c r="BV1520" s="13" t="s">
        <v>255</v>
      </c>
      <c r="BW1520" s="13" t="s">
        <v>255</v>
      </c>
      <c r="BX1520" s="13">
        <v>5720.24</v>
      </c>
      <c r="BY1520" s="13">
        <v>683.72400000000005</v>
      </c>
      <c r="BZ1520" s="13">
        <v>55.857199999999999</v>
      </c>
      <c r="CA1520" s="13">
        <v>0.68063899999999999</v>
      </c>
      <c r="CB1520" s="13" t="s">
        <v>255</v>
      </c>
      <c r="CC1520" s="13" t="s">
        <v>255</v>
      </c>
      <c r="CD1520" s="13" t="s">
        <v>255</v>
      </c>
      <c r="CE1520" s="13" t="s">
        <v>255</v>
      </c>
      <c r="CF1520" s="13">
        <v>1638.9464111328125</v>
      </c>
      <c r="CG1520" s="13">
        <v>10.079974174499512</v>
      </c>
      <c r="CH1520" s="13">
        <v>54.097549438476563</v>
      </c>
      <c r="CI1520" s="13">
        <v>81.281753540039063</v>
      </c>
      <c r="CJ1520" s="13">
        <v>12.558809280395508</v>
      </c>
      <c r="CK1520" s="13">
        <v>226.43226623535156</v>
      </c>
      <c r="CL1520" s="13">
        <v>6752.2626953125</v>
      </c>
      <c r="CM1520" s="13">
        <v>4.0680112838745117</v>
      </c>
      <c r="CN1520" s="13">
        <v>337.14529418945312</v>
      </c>
      <c r="CO1520" s="13">
        <v>6.168243408203125</v>
      </c>
      <c r="CP1520" s="13">
        <v>51.98232336021551</v>
      </c>
      <c r="CQ1520" s="13">
        <v>214.38302999999999</v>
      </c>
      <c r="CR1520" s="13" t="s">
        <v>255</v>
      </c>
      <c r="CS1520" s="13" t="s">
        <v>255</v>
      </c>
      <c r="CT1520" s="13">
        <v>9.0028000000000006</v>
      </c>
      <c r="CU1520" s="13">
        <v>20.553999999999998</v>
      </c>
      <c r="CV1520" s="13" t="s">
        <v>255</v>
      </c>
      <c r="CW1520" s="13" t="s">
        <v>255</v>
      </c>
      <c r="CX1520" s="13">
        <v>79.236800000000002</v>
      </c>
      <c r="CY1520" s="13" t="s">
        <v>255</v>
      </c>
      <c r="CZ1520" s="13" t="s">
        <v>255</v>
      </c>
      <c r="DA1520" s="13">
        <v>25.73565</v>
      </c>
      <c r="DB1520" s="13">
        <v>176.899</v>
      </c>
      <c r="DC1520" s="13">
        <v>311.42824999999999</v>
      </c>
      <c r="DD1520" s="13">
        <v>102.40828398129516</v>
      </c>
      <c r="DE1520" s="13">
        <v>3.8380554342143895</v>
      </c>
      <c r="DF1520" s="13">
        <v>5.5754361120858187</v>
      </c>
      <c r="DG1520" s="13">
        <v>0.93966588673563567</v>
      </c>
      <c r="DH1520" s="13">
        <v>0.95488838630221129</v>
      </c>
      <c r="DI1520" s="13">
        <v>0.94884156911409712</v>
      </c>
      <c r="DJ1520" s="13">
        <v>0.96421271387786556</v>
      </c>
      <c r="DK1520" s="13">
        <v>50308.4191650215</v>
      </c>
      <c r="DL1520" s="13">
        <v>6.4054668714017708</v>
      </c>
      <c r="DM1520" s="13">
        <v>144450.4588814078</v>
      </c>
      <c r="DN1520" s="13">
        <v>4.1198800945818892</v>
      </c>
      <c r="DO1520" s="13">
        <v>2.871297911540053</v>
      </c>
      <c r="DP1520" s="13">
        <v>0.35914402217864994</v>
      </c>
      <c r="DQ1520" s="13">
        <v>588.61780622950153</v>
      </c>
      <c r="DR1520" s="13">
        <v>12592.239972334786</v>
      </c>
      <c r="DS1520" s="13">
        <v>11.471387076387218</v>
      </c>
      <c r="DT1520" s="13">
        <v>11.471387076387218</v>
      </c>
      <c r="DU1520" s="13">
        <v>100.00078498729104</v>
      </c>
      <c r="DV1520" s="13">
        <v>13.010374598126678</v>
      </c>
      <c r="DW1520" s="13">
        <v>6.4054668714017708</v>
      </c>
      <c r="DX1520" s="13">
        <v>683.52390716360981</v>
      </c>
      <c r="DY1520" s="13">
        <v>1080.9112613552597</v>
      </c>
      <c r="DZ1520" s="13">
        <v>172.35266185990039</v>
      </c>
      <c r="EA1520" s="13">
        <v>272.28415747499446</v>
      </c>
      <c r="EB1520" s="13">
        <v>20.035210371224757</v>
      </c>
      <c r="EC1520" s="13">
        <v>1311.9719380224465</v>
      </c>
      <c r="ED1520" s="13">
        <v>5.1466517687034372</v>
      </c>
      <c r="EE1520" s="13">
        <v>1.2750409742712382E-2</v>
      </c>
      <c r="EF1520" s="13">
        <v>500</v>
      </c>
      <c r="EG1520" s="13">
        <v>10696.448390677026</v>
      </c>
      <c r="EH1520" s="13">
        <v>61004.867555698525</v>
      </c>
      <c r="EI1520" s="13">
        <v>3.5061897465475465E-2</v>
      </c>
      <c r="EJ1520" s="13">
        <v>20</v>
      </c>
      <c r="EK1520" s="13">
        <v>2.1816615649929121</v>
      </c>
      <c r="EL1520" s="13">
        <v>7.7673809793246491</v>
      </c>
      <c r="EM1520" s="13">
        <v>7.4999999999999997E-2</v>
      </c>
      <c r="EN1520" s="13">
        <v>9.0467569986979175</v>
      </c>
      <c r="EO1520" s="13">
        <v>0.34461764976524645</v>
      </c>
    </row>
    <row r="1521" spans="1:145">
      <c r="A1521" s="12">
        <v>40480.668749999997</v>
      </c>
      <c r="B1521" s="13">
        <v>44</v>
      </c>
      <c r="C1521" s="13" t="s">
        <v>81</v>
      </c>
      <c r="D1521" s="13" t="s">
        <v>80</v>
      </c>
      <c r="E1521" s="12">
        <v>40480.648611111108</v>
      </c>
      <c r="F1521" s="12">
        <v>40480.669444444444</v>
      </c>
      <c r="G1521" s="13" t="s">
        <v>28</v>
      </c>
      <c r="H1521" s="13">
        <v>2</v>
      </c>
      <c r="I1521" s="13">
        <v>2</v>
      </c>
      <c r="J1521" s="13" t="s">
        <v>255</v>
      </c>
      <c r="K1521" s="13">
        <v>5</v>
      </c>
      <c r="L1521" s="13" t="s">
        <v>255</v>
      </c>
      <c r="M1521" s="13">
        <v>549061</v>
      </c>
      <c r="N1521" s="13">
        <v>549062</v>
      </c>
      <c r="O1521" s="13" t="s">
        <v>255</v>
      </c>
      <c r="P1521" s="13">
        <v>1.3956185593201071E-2</v>
      </c>
      <c r="Q1521" s="13">
        <v>9.9254361391512558E-3</v>
      </c>
      <c r="R1521" s="13">
        <v>2.0110489163952701</v>
      </c>
      <c r="S1521" s="13" t="s">
        <v>255</v>
      </c>
      <c r="T1521" s="13">
        <v>0.96530589669734557</v>
      </c>
      <c r="U1521" s="13">
        <v>0.90539263779149393</v>
      </c>
      <c r="V1521" s="13" t="s">
        <v>255</v>
      </c>
      <c r="W1521" s="13" t="s">
        <v>255</v>
      </c>
      <c r="X1521" s="13">
        <v>1.5539606865519673</v>
      </c>
      <c r="Y1521" s="13">
        <v>2.3680051757770246E-2</v>
      </c>
      <c r="Z1521" s="13">
        <v>42.320604220647141</v>
      </c>
      <c r="AA1521" s="13">
        <v>2.1819364714677523E-2</v>
      </c>
      <c r="AB1521" s="13" t="s">
        <v>255</v>
      </c>
      <c r="AC1521" s="13">
        <v>47.214775211367467</v>
      </c>
      <c r="AD1521" s="13" t="s">
        <v>255</v>
      </c>
      <c r="AE1521" s="13">
        <v>2.6454824092473572E-2</v>
      </c>
      <c r="AF1521" s="13">
        <v>4.7924647686368917</v>
      </c>
      <c r="AG1521" s="13" t="s">
        <v>255</v>
      </c>
      <c r="AH1521" s="13" t="s">
        <v>255</v>
      </c>
      <c r="AI1521" s="13">
        <v>0.12925447106918736</v>
      </c>
      <c r="AJ1521" s="13">
        <v>1.2142315836999065E-2</v>
      </c>
      <c r="AK1521" s="13" t="s">
        <v>255</v>
      </c>
      <c r="AL1521" s="13">
        <v>100</v>
      </c>
      <c r="AM1521" s="13">
        <v>900</v>
      </c>
      <c r="AN1521" s="13" t="s">
        <v>255</v>
      </c>
      <c r="AO1521" s="13" t="s">
        <v>255</v>
      </c>
      <c r="AP1521" s="13">
        <v>8922.5499999999993</v>
      </c>
      <c r="AQ1521" s="13">
        <v>165.262</v>
      </c>
      <c r="AR1521" s="13" t="s">
        <v>255</v>
      </c>
      <c r="AS1521" s="13" t="s">
        <v>255</v>
      </c>
      <c r="AT1521" s="13" t="s">
        <v>255</v>
      </c>
      <c r="AU1521" s="13" t="s">
        <v>255</v>
      </c>
      <c r="AV1521" s="13">
        <v>13.0525</v>
      </c>
      <c r="AW1521" s="13">
        <v>0.42185899999999998</v>
      </c>
      <c r="AX1521" s="13" t="s">
        <v>255</v>
      </c>
      <c r="AY1521" s="13" t="s">
        <v>255</v>
      </c>
      <c r="AZ1521" s="13">
        <v>78128.5</v>
      </c>
      <c r="BA1521" s="13">
        <v>1628.64</v>
      </c>
      <c r="BB1521" s="13" t="s">
        <v>255</v>
      </c>
      <c r="BC1521" s="13" t="s">
        <v>255</v>
      </c>
      <c r="BD1521" s="13" t="s">
        <v>255</v>
      </c>
      <c r="BE1521" s="13" t="s">
        <v>255</v>
      </c>
      <c r="BF1521" s="13">
        <v>43.413800000000002</v>
      </c>
      <c r="BG1521" s="13">
        <v>5.2771400000000002</v>
      </c>
      <c r="BH1521" s="13">
        <v>12.444599999999999</v>
      </c>
      <c r="BI1521" s="13">
        <v>3.3547600000000002</v>
      </c>
      <c r="BJ1521" s="13" t="s">
        <v>255</v>
      </c>
      <c r="BK1521" s="13" t="s">
        <v>255</v>
      </c>
      <c r="BL1521" s="13">
        <v>8.2463800000000003</v>
      </c>
      <c r="BM1521" s="13">
        <v>1.3149999999999999</v>
      </c>
      <c r="BN1521" s="13">
        <v>4273.72</v>
      </c>
      <c r="BO1521" s="13">
        <v>320.52499999999998</v>
      </c>
      <c r="BP1521" s="13">
        <v>1.2530600000000001</v>
      </c>
      <c r="BQ1521" s="13">
        <v>0.51920100000000002</v>
      </c>
      <c r="BR1521" s="13">
        <v>263.70699999999999</v>
      </c>
      <c r="BS1521" s="13">
        <v>6.9070299999999998</v>
      </c>
      <c r="BT1521" s="13" t="s">
        <v>255</v>
      </c>
      <c r="BU1521" s="13" t="s">
        <v>255</v>
      </c>
      <c r="BV1521" s="13" t="s">
        <v>255</v>
      </c>
      <c r="BW1521" s="13" t="s">
        <v>255</v>
      </c>
      <c r="BX1521" s="13">
        <v>8891.4500000000007</v>
      </c>
      <c r="BY1521" s="13">
        <v>1018.27</v>
      </c>
      <c r="BZ1521" s="13">
        <v>83.611800000000002</v>
      </c>
      <c r="CA1521" s="13">
        <v>1.0845100000000001</v>
      </c>
      <c r="CB1521" s="13">
        <v>3.5081000000000002</v>
      </c>
      <c r="CC1521" s="13">
        <v>1.2035499999999999</v>
      </c>
      <c r="CD1521" s="13" t="s">
        <v>255</v>
      </c>
      <c r="CE1521" s="13" t="s">
        <v>255</v>
      </c>
      <c r="CF1521" s="13">
        <v>1573.4010009765625</v>
      </c>
      <c r="CG1521" s="13">
        <v>10.00864315032959</v>
      </c>
      <c r="CH1521" s="13">
        <v>53.673141479492188</v>
      </c>
      <c r="CI1521" s="13">
        <v>81.153495788574219</v>
      </c>
      <c r="CJ1521" s="13">
        <v>12.43986701965332</v>
      </c>
      <c r="CK1521" s="13">
        <v>222.77801513671875</v>
      </c>
      <c r="CL1521" s="13">
        <v>6711.970703125</v>
      </c>
      <c r="CM1521" s="13">
        <v>4.0860157012939453</v>
      </c>
      <c r="CN1521" s="13">
        <v>352.3892822265625</v>
      </c>
      <c r="CO1521" s="13">
        <v>5.0082216262817383</v>
      </c>
      <c r="CP1521" s="13">
        <v>51.98232336021551</v>
      </c>
      <c r="CQ1521" s="13">
        <v>340.86428000000001</v>
      </c>
      <c r="CR1521" s="13" t="s">
        <v>255</v>
      </c>
      <c r="CS1521" s="13" t="s">
        <v>255</v>
      </c>
      <c r="CT1521" s="13" t="s">
        <v>255</v>
      </c>
      <c r="CU1521" s="13">
        <v>26.105</v>
      </c>
      <c r="CV1521" s="13" t="s">
        <v>255</v>
      </c>
      <c r="CW1521" s="13" t="s">
        <v>255</v>
      </c>
      <c r="CX1521" s="13">
        <v>173.65520000000001</v>
      </c>
      <c r="CY1521" s="13">
        <v>37.333799999999997</v>
      </c>
      <c r="CZ1521" s="13" t="s">
        <v>255</v>
      </c>
      <c r="DA1521" s="13">
        <v>41.231900000000003</v>
      </c>
      <c r="DB1521" s="13">
        <v>263.70699999999999</v>
      </c>
      <c r="DC1521" s="13">
        <v>542.03289999999993</v>
      </c>
      <c r="DD1521" s="13">
        <v>106.34204741436018</v>
      </c>
      <c r="DE1521" s="13">
        <v>4.0767484972216836</v>
      </c>
      <c r="DF1521" s="13">
        <v>6.4827321024065974</v>
      </c>
      <c r="DG1521" s="13">
        <v>0.93426095676026</v>
      </c>
      <c r="DH1521" s="13">
        <v>0.95443543923010599</v>
      </c>
      <c r="DI1521" s="13">
        <v>0.94304638998706192</v>
      </c>
      <c r="DJ1521" s="13">
        <v>0.96341058558506731</v>
      </c>
      <c r="DK1521" s="13">
        <v>48758.245157942882</v>
      </c>
      <c r="DL1521" s="13">
        <v>6.2080925866984638</v>
      </c>
      <c r="DM1521" s="13">
        <v>143588.49645142551</v>
      </c>
      <c r="DN1521" s="13">
        <v>4.2658996015377406</v>
      </c>
      <c r="DO1521" s="13">
        <v>2.9449069790411535</v>
      </c>
      <c r="DP1521" s="13">
        <v>0.35834710903167727</v>
      </c>
      <c r="DQ1521" s="13">
        <v>563.82370004749839</v>
      </c>
      <c r="DR1521" s="13">
        <v>12061.82221799726</v>
      </c>
      <c r="DS1521" s="13">
        <v>11.904378447659369</v>
      </c>
      <c r="DT1521" s="13">
        <v>11.904378447659369</v>
      </c>
      <c r="DU1521" s="13">
        <v>100.00078498729104</v>
      </c>
      <c r="DV1521" s="13">
        <v>13.010374598126678</v>
      </c>
      <c r="DW1521" s="13">
        <v>6.2080925866984638</v>
      </c>
      <c r="DX1521" s="13">
        <v>683.52390716360981</v>
      </c>
      <c r="DY1521" s="13">
        <v>1080.9112613552597</v>
      </c>
      <c r="DZ1521" s="13">
        <v>167.91673066229794</v>
      </c>
      <c r="EA1521" s="13">
        <v>265.26527082422314</v>
      </c>
      <c r="EB1521" s="13">
        <v>20.035210371224757</v>
      </c>
      <c r="EC1521" s="13">
        <v>1259.5030237205237</v>
      </c>
      <c r="ED1521" s="13">
        <v>5.3290627943854361</v>
      </c>
      <c r="EE1521" s="13">
        <v>4.4024280226537135E-2</v>
      </c>
      <c r="EF1521" s="13">
        <v>500</v>
      </c>
      <c r="EG1521" s="13">
        <v>10696.448390677026</v>
      </c>
      <c r="EH1521" s="13">
        <v>59454.693548619907</v>
      </c>
      <c r="EI1521" s="13">
        <v>3.4873630275816823E-2</v>
      </c>
      <c r="EJ1521" s="13">
        <v>20</v>
      </c>
      <c r="EK1521" s="13">
        <v>2.1816615649929121</v>
      </c>
      <c r="EL1521" s="13">
        <v>7.570006694621342</v>
      </c>
      <c r="EM1521" s="13">
        <v>7.4999999999999997E-2</v>
      </c>
      <c r="EN1521" s="13">
        <v>7.3453917185465496</v>
      </c>
      <c r="EO1521" s="13">
        <v>0.49385391466118328</v>
      </c>
    </row>
    <row r="1522" spans="1:145">
      <c r="A1522" s="12">
        <v>40480.669444444444</v>
      </c>
      <c r="B1522" s="13">
        <v>44</v>
      </c>
      <c r="C1522" s="13" t="s">
        <v>81</v>
      </c>
      <c r="D1522" s="13" t="s">
        <v>80</v>
      </c>
      <c r="E1522" s="12">
        <v>40480.648611111108</v>
      </c>
      <c r="F1522" s="12">
        <v>40480.669444444444</v>
      </c>
      <c r="G1522" s="13" t="s">
        <v>28</v>
      </c>
      <c r="H1522" s="13">
        <v>2</v>
      </c>
      <c r="I1522" s="13">
        <v>2</v>
      </c>
      <c r="J1522" s="13" t="s">
        <v>255</v>
      </c>
      <c r="K1522" s="13">
        <v>5</v>
      </c>
      <c r="L1522" s="13" t="s">
        <v>255</v>
      </c>
      <c r="M1522" s="13">
        <v>549061</v>
      </c>
      <c r="N1522" s="13">
        <v>549062</v>
      </c>
      <c r="O1522" s="13" t="s">
        <v>255</v>
      </c>
      <c r="P1522" s="13">
        <v>1.3956185593201071E-2</v>
      </c>
      <c r="Q1522" s="13">
        <v>9.9254361391512558E-3</v>
      </c>
      <c r="R1522" s="13">
        <v>2.0110489163952701</v>
      </c>
      <c r="S1522" s="13" t="s">
        <v>255</v>
      </c>
      <c r="T1522" s="13">
        <v>0.96530589669734557</v>
      </c>
      <c r="U1522" s="13">
        <v>0.90539263779149393</v>
      </c>
      <c r="V1522" s="13" t="s">
        <v>255</v>
      </c>
      <c r="W1522" s="13" t="s">
        <v>255</v>
      </c>
      <c r="X1522" s="13">
        <v>1.5539606865519673</v>
      </c>
      <c r="Y1522" s="13">
        <v>2.3680051757770246E-2</v>
      </c>
      <c r="Z1522" s="13">
        <v>42.320604220647141</v>
      </c>
      <c r="AA1522" s="13">
        <v>2.1819364714677523E-2</v>
      </c>
      <c r="AB1522" s="13" t="s">
        <v>255</v>
      </c>
      <c r="AC1522" s="13">
        <v>47.214775211367467</v>
      </c>
      <c r="AD1522" s="13" t="s">
        <v>255</v>
      </c>
      <c r="AE1522" s="13">
        <v>2.6454824092473572E-2</v>
      </c>
      <c r="AF1522" s="13">
        <v>4.7924647686368917</v>
      </c>
      <c r="AG1522" s="13" t="s">
        <v>255</v>
      </c>
      <c r="AH1522" s="13" t="s">
        <v>255</v>
      </c>
      <c r="AI1522" s="13">
        <v>0.12925447106918736</v>
      </c>
      <c r="AJ1522" s="13">
        <v>1.2142315836999065E-2</v>
      </c>
      <c r="AK1522" s="13" t="s">
        <v>255</v>
      </c>
      <c r="AL1522" s="13">
        <v>100</v>
      </c>
      <c r="AM1522" s="13">
        <v>900</v>
      </c>
      <c r="AN1522" s="13" t="s">
        <v>255</v>
      </c>
      <c r="AO1522" s="13" t="s">
        <v>255</v>
      </c>
      <c r="AP1522" s="13">
        <v>10717.5</v>
      </c>
      <c r="AQ1522" s="13">
        <v>173.19499999999999</v>
      </c>
      <c r="AR1522" s="13" t="s">
        <v>255</v>
      </c>
      <c r="AS1522" s="13" t="s">
        <v>255</v>
      </c>
      <c r="AT1522" s="13">
        <v>5.9458200000000003</v>
      </c>
      <c r="AU1522" s="13">
        <v>1.91337</v>
      </c>
      <c r="AV1522" s="13">
        <v>12.7416</v>
      </c>
      <c r="AW1522" s="13">
        <v>0.52767900000000001</v>
      </c>
      <c r="AX1522" s="13">
        <v>4.3691899999999997</v>
      </c>
      <c r="AY1522" s="13">
        <v>1.74726</v>
      </c>
      <c r="AZ1522" s="13">
        <v>82581.5</v>
      </c>
      <c r="BA1522" s="13">
        <v>1856.37</v>
      </c>
      <c r="BB1522" s="13" t="s">
        <v>255</v>
      </c>
      <c r="BC1522" s="13" t="s">
        <v>255</v>
      </c>
      <c r="BD1522" s="13" t="s">
        <v>255</v>
      </c>
      <c r="BE1522" s="13" t="s">
        <v>255</v>
      </c>
      <c r="BF1522" s="13">
        <v>58.471899999999998</v>
      </c>
      <c r="BG1522" s="13">
        <v>7.9069900000000004</v>
      </c>
      <c r="BH1522" s="13">
        <v>10.8452</v>
      </c>
      <c r="BI1522" s="13">
        <v>4.3215700000000004</v>
      </c>
      <c r="BJ1522" s="13" t="s">
        <v>255</v>
      </c>
      <c r="BK1522" s="13" t="s">
        <v>255</v>
      </c>
      <c r="BL1522" s="13">
        <v>12.9831</v>
      </c>
      <c r="BM1522" s="13">
        <v>1.74251</v>
      </c>
      <c r="BN1522" s="13">
        <v>2748.53</v>
      </c>
      <c r="BO1522" s="13">
        <v>368.61</v>
      </c>
      <c r="BP1522" s="13" t="s">
        <v>255</v>
      </c>
      <c r="BQ1522" s="13" t="s">
        <v>255</v>
      </c>
      <c r="BR1522" s="13">
        <v>358.03500000000003</v>
      </c>
      <c r="BS1522" s="13">
        <v>7.5022500000000001</v>
      </c>
      <c r="BT1522" s="13" t="s">
        <v>255</v>
      </c>
      <c r="BU1522" s="13" t="s">
        <v>255</v>
      </c>
      <c r="BV1522" s="13" t="s">
        <v>255</v>
      </c>
      <c r="BW1522" s="13" t="s">
        <v>255</v>
      </c>
      <c r="BX1522" s="13">
        <v>10584</v>
      </c>
      <c r="BY1522" s="13">
        <v>1230.29</v>
      </c>
      <c r="BZ1522" s="13">
        <v>112.193</v>
      </c>
      <c r="CA1522" s="13">
        <v>1.30569</v>
      </c>
      <c r="CB1522" s="13" t="s">
        <v>255</v>
      </c>
      <c r="CC1522" s="13" t="s">
        <v>255</v>
      </c>
      <c r="CD1522" s="13" t="s">
        <v>255</v>
      </c>
      <c r="CE1522" s="13" t="s">
        <v>255</v>
      </c>
      <c r="CF1522" s="13">
        <v>1690.8486328125</v>
      </c>
      <c r="CG1522" s="13">
        <v>8.9535551071166992</v>
      </c>
      <c r="CH1522" s="13">
        <v>47.793140411376953</v>
      </c>
      <c r="CI1522" s="13">
        <v>81.014335632324219</v>
      </c>
      <c r="CJ1522" s="13">
        <v>12.65337085723877</v>
      </c>
      <c r="CK1522" s="13">
        <v>222.8189697265625</v>
      </c>
      <c r="CL1522" s="13">
        <v>6658.037109375</v>
      </c>
      <c r="CM1522" s="13">
        <v>4.0383949279785156</v>
      </c>
      <c r="CN1522" s="13">
        <v>354.3218994140625</v>
      </c>
      <c r="CO1522" s="13">
        <v>5.8266420364379883</v>
      </c>
      <c r="CP1522" s="13">
        <v>51.98232336021551</v>
      </c>
      <c r="CQ1522" s="13">
        <v>463.39181000000002</v>
      </c>
      <c r="CR1522" s="13" t="s">
        <v>255</v>
      </c>
      <c r="CS1522" s="13" t="s">
        <v>255</v>
      </c>
      <c r="CT1522" s="13">
        <v>23.783280000000001</v>
      </c>
      <c r="CU1522" s="13">
        <v>25.4832</v>
      </c>
      <c r="CV1522" s="13">
        <v>13.107569999999999</v>
      </c>
      <c r="CW1522" s="13" t="s">
        <v>255</v>
      </c>
      <c r="CX1522" s="13">
        <v>233.88759999999999</v>
      </c>
      <c r="CY1522" s="13">
        <v>32.535600000000002</v>
      </c>
      <c r="CZ1522" s="13" t="s">
        <v>255</v>
      </c>
      <c r="DA1522" s="13">
        <v>64.915500000000009</v>
      </c>
      <c r="DB1522" s="13">
        <v>358.03500000000003</v>
      </c>
      <c r="DC1522" s="13">
        <v>751.74775</v>
      </c>
      <c r="DD1522" s="13">
        <v>94.337436381948962</v>
      </c>
      <c r="DE1522" s="13">
        <v>4.1303094667225233</v>
      </c>
      <c r="DF1522" s="13">
        <v>6.7004871070387635</v>
      </c>
      <c r="DG1522" s="13">
        <v>0.92453308687852875</v>
      </c>
      <c r="DH1522" s="13">
        <v>0.94842238131617385</v>
      </c>
      <c r="DI1522" s="13">
        <v>0.934333364714523</v>
      </c>
      <c r="DJ1522" s="13">
        <v>0.95847589154170343</v>
      </c>
      <c r="DK1522" s="13">
        <v>51513.715618026232</v>
      </c>
      <c r="DL1522" s="13">
        <v>6.558929982111235</v>
      </c>
      <c r="DM1522" s="13">
        <v>142434.70064728428</v>
      </c>
      <c r="DN1522" s="13">
        <v>3.9376896193837574</v>
      </c>
      <c r="DO1522" s="13">
        <v>2.7649859641932331</v>
      </c>
      <c r="DP1522" s="13">
        <v>0.3597775847434998</v>
      </c>
      <c r="DQ1522" s="13">
        <v>608.32943728013004</v>
      </c>
      <c r="DR1522" s="13">
        <v>13013.928860793014</v>
      </c>
      <c r="DS1522" s="13">
        <v>10.944788631540504</v>
      </c>
      <c r="DT1522" s="13">
        <v>10.944788631540506</v>
      </c>
      <c r="DU1522" s="13">
        <v>100.00078498729104</v>
      </c>
      <c r="DV1522" s="13">
        <v>13.010374598126678</v>
      </c>
      <c r="DW1522" s="13">
        <v>6.558929982111235</v>
      </c>
      <c r="DX1522" s="13">
        <v>683.52390716360981</v>
      </c>
      <c r="DY1522" s="13">
        <v>1080.9112613552597</v>
      </c>
      <c r="DZ1522" s="13">
        <v>178.23704705730523</v>
      </c>
      <c r="EA1522" s="13">
        <v>281.58893630396653</v>
      </c>
      <c r="EB1522" s="13">
        <v>20.035210371224757</v>
      </c>
      <c r="EC1522" s="13">
        <v>1353.5195187744641</v>
      </c>
      <c r="ED1522" s="13">
        <v>4.9190551130016056</v>
      </c>
      <c r="EE1522" s="13">
        <v>2.4936963915306799E-2</v>
      </c>
      <c r="EF1522" s="13">
        <v>500</v>
      </c>
      <c r="EG1522" s="13">
        <v>10696.448390677026</v>
      </c>
      <c r="EH1522" s="13">
        <v>62210.164008703257</v>
      </c>
      <c r="EI1522" s="13">
        <v>3.5216892090269979E-2</v>
      </c>
      <c r="EJ1522" s="13">
        <v>20</v>
      </c>
      <c r="EK1522" s="13">
        <v>2.1816615649929121</v>
      </c>
      <c r="EL1522" s="13">
        <v>7.9208440900341133</v>
      </c>
      <c r="EM1522" s="13">
        <v>7.4999999999999997E-2</v>
      </c>
      <c r="EN1522" s="13">
        <v>8.5457416534423825</v>
      </c>
      <c r="EO1522" s="13">
        <v>0.4033974736713829</v>
      </c>
    </row>
    <row r="1523" spans="1:145">
      <c r="A1523" s="14" t="s">
        <v>39</v>
      </c>
      <c r="B1523" s="15">
        <v>44</v>
      </c>
      <c r="C1523" s="15" t="s">
        <v>81</v>
      </c>
      <c r="D1523" s="15" t="s">
        <v>80</v>
      </c>
      <c r="E1523" s="16">
        <v>40480.648611111108</v>
      </c>
      <c r="F1523" s="16">
        <v>40480.669444444444</v>
      </c>
      <c r="G1523" s="15" t="s">
        <v>28</v>
      </c>
      <c r="H1523" s="15">
        <v>2</v>
      </c>
      <c r="I1523" s="15">
        <v>2</v>
      </c>
      <c r="J1523" s="15" t="s">
        <v>255</v>
      </c>
      <c r="K1523" s="15">
        <v>5</v>
      </c>
      <c r="L1523" s="15" t="s">
        <v>255</v>
      </c>
      <c r="M1523" s="15">
        <v>549061</v>
      </c>
      <c r="N1523" s="15">
        <v>549062</v>
      </c>
      <c r="O1523" s="15" t="s">
        <v>255</v>
      </c>
      <c r="P1523" s="15">
        <v>1.3956185593201066E-2</v>
      </c>
      <c r="Q1523" s="15">
        <v>9.9254361391512558E-3</v>
      </c>
      <c r="R1523" s="15">
        <v>2.0110489163952692</v>
      </c>
      <c r="S1523" s="15" t="s">
        <v>255</v>
      </c>
      <c r="T1523" s="15">
        <v>0.9653058966973449</v>
      </c>
      <c r="U1523" s="15">
        <v>0.90539263779149359</v>
      </c>
      <c r="V1523" s="15" t="s">
        <v>255</v>
      </c>
      <c r="W1523" s="15" t="s">
        <v>255</v>
      </c>
      <c r="X1523" s="15">
        <v>1.5539606865519673</v>
      </c>
      <c r="Y1523" s="15">
        <v>2.3680051757770243E-2</v>
      </c>
      <c r="Z1523" s="15">
        <v>42.320604220647134</v>
      </c>
      <c r="AA1523" s="15">
        <v>2.1819364714677523E-2</v>
      </c>
      <c r="AB1523" s="15" t="s">
        <v>255</v>
      </c>
      <c r="AC1523" s="15">
        <v>47.214775211367453</v>
      </c>
      <c r="AD1523" s="15" t="s">
        <v>255</v>
      </c>
      <c r="AE1523" s="15">
        <v>2.6454824092473572E-2</v>
      </c>
      <c r="AF1523" s="15">
        <v>4.7924647686368926</v>
      </c>
      <c r="AG1523" s="15" t="s">
        <v>255</v>
      </c>
      <c r="AH1523" s="15" t="s">
        <v>255</v>
      </c>
      <c r="AI1523" s="15">
        <v>0.1292544710691873</v>
      </c>
      <c r="AJ1523" s="15">
        <v>1.2142315836999058E-2</v>
      </c>
      <c r="AK1523" s="15" t="s">
        <v>255</v>
      </c>
      <c r="AL1523" s="15">
        <v>100</v>
      </c>
      <c r="AM1523" s="15">
        <v>900</v>
      </c>
      <c r="AN1523" s="15">
        <v>6.2866342857142854</v>
      </c>
      <c r="AO1523" s="15">
        <v>1.8727523333333334</v>
      </c>
      <c r="AP1523" s="15">
        <v>12030.365714285712</v>
      </c>
      <c r="AQ1523" s="15">
        <v>185.21347142857138</v>
      </c>
      <c r="AR1523" s="15">
        <v>10.4262</v>
      </c>
      <c r="AS1523" s="15">
        <v>4.8760199999999996</v>
      </c>
      <c r="AT1523" s="15">
        <v>5.5072722222222223</v>
      </c>
      <c r="AU1523" s="15">
        <v>2.3408250000000006</v>
      </c>
      <c r="AV1523" s="15">
        <v>13.022011538461539</v>
      </c>
      <c r="AW1523" s="15">
        <v>0.67387226923076915</v>
      </c>
      <c r="AX1523" s="15">
        <v>6.2076050000000009</v>
      </c>
      <c r="AY1523" s="15">
        <v>2.2113316666666667</v>
      </c>
      <c r="AZ1523" s="15">
        <v>113171.23076923077</v>
      </c>
      <c r="BA1523" s="15">
        <v>1702.3188461538462</v>
      </c>
      <c r="BB1523" s="15">
        <v>0.38048100000000001</v>
      </c>
      <c r="BC1523" s="15">
        <v>0.17677000000000001</v>
      </c>
      <c r="BD1523" s="15">
        <v>2.6237599999999999</v>
      </c>
      <c r="BE1523" s="15">
        <v>0.70853349999999993</v>
      </c>
      <c r="BF1523" s="15">
        <v>74.826311538461539</v>
      </c>
      <c r="BG1523" s="15">
        <v>10.056741538461539</v>
      </c>
      <c r="BH1523" s="15">
        <v>20.182019047619043</v>
      </c>
      <c r="BI1523" s="15">
        <v>5.8805452380952383</v>
      </c>
      <c r="BJ1523" s="15" t="s">
        <v>255</v>
      </c>
      <c r="BK1523" s="15" t="s">
        <v>255</v>
      </c>
      <c r="BL1523" s="15">
        <v>17.209132</v>
      </c>
      <c r="BM1523" s="15">
        <v>2.1007761428571432</v>
      </c>
      <c r="BN1523" s="15">
        <v>7393.5641153846163</v>
      </c>
      <c r="BO1523" s="15">
        <v>325.18861538461533</v>
      </c>
      <c r="BP1523" s="15">
        <v>4.3063539999999998</v>
      </c>
      <c r="BQ1523" s="15">
        <v>0.55818949999999989</v>
      </c>
      <c r="BR1523" s="15">
        <v>392.10436259259262</v>
      </c>
      <c r="BS1523" s="15">
        <v>7.0019063333333342</v>
      </c>
      <c r="BT1523" s="15" t="s">
        <v>255</v>
      </c>
      <c r="BU1523" s="15" t="s">
        <v>255</v>
      </c>
      <c r="BV1523" s="15" t="s">
        <v>255</v>
      </c>
      <c r="BW1523" s="15" t="s">
        <v>255</v>
      </c>
      <c r="BX1523" s="15">
        <v>13889.954999999998</v>
      </c>
      <c r="BY1523" s="15">
        <v>1419.1173076923076</v>
      </c>
      <c r="BZ1523" s="15">
        <v>152.63850769230774</v>
      </c>
      <c r="CA1523" s="15">
        <v>1.4194293076923077</v>
      </c>
      <c r="CB1523" s="15">
        <v>4.3258022500000006</v>
      </c>
      <c r="CC1523" s="15">
        <v>1.5629648149999995</v>
      </c>
      <c r="CD1523" s="15" t="s">
        <v>255</v>
      </c>
      <c r="CE1523" s="15" t="s">
        <v>255</v>
      </c>
      <c r="CF1523" s="15">
        <v>1645.5631457913307</v>
      </c>
      <c r="CG1523" s="15">
        <v>9.7062983359059984</v>
      </c>
      <c r="CH1523" s="15">
        <v>51.893341187507879</v>
      </c>
      <c r="CI1523" s="15">
        <v>82.265690711236772</v>
      </c>
      <c r="CJ1523" s="15">
        <v>12.692086988879788</v>
      </c>
      <c r="CK1523" s="15">
        <v>233.02242845104587</v>
      </c>
      <c r="CL1523" s="15">
        <v>6587.4934318296373</v>
      </c>
      <c r="CM1523" s="15">
        <v>3.983235720665224</v>
      </c>
      <c r="CN1523" s="15">
        <v>229.13448825959236</v>
      </c>
      <c r="CO1523" s="15">
        <v>6.5352362202059835</v>
      </c>
      <c r="CP1523" s="15">
        <v>51.982323360215545</v>
      </c>
      <c r="CQ1523" s="15">
        <v>503.68267878571424</v>
      </c>
      <c r="CR1523" s="15">
        <v>18.859902857142856</v>
      </c>
      <c r="CS1523" s="15">
        <v>20.852399999999999</v>
      </c>
      <c r="CT1523" s="15">
        <v>22.029088888888889</v>
      </c>
      <c r="CU1523" s="15">
        <v>26.044023076923079</v>
      </c>
      <c r="CV1523" s="15">
        <v>18.622814999999999</v>
      </c>
      <c r="CW1523" s="15">
        <v>10.495039999999999</v>
      </c>
      <c r="CX1523" s="15">
        <v>299.30524615384616</v>
      </c>
      <c r="CY1523" s="15">
        <v>60.546057142857137</v>
      </c>
      <c r="CZ1523" s="15" t="s">
        <v>255</v>
      </c>
      <c r="DA1523" s="15">
        <v>86.045660000000026</v>
      </c>
      <c r="DB1523" s="15">
        <v>392.10436259259262</v>
      </c>
      <c r="DC1523" s="15">
        <v>850.19758464285701</v>
      </c>
      <c r="DD1523" s="15">
        <v>94.168150575010358</v>
      </c>
      <c r="DE1523" s="15">
        <v>3.5930768169131069</v>
      </c>
      <c r="DF1523" s="15">
        <v>5.9968588448364191</v>
      </c>
      <c r="DG1523" s="15">
        <v>0.92735525869940527</v>
      </c>
      <c r="DH1523" s="15">
        <v>0.95104975706056849</v>
      </c>
      <c r="DI1523" s="15">
        <v>0.93771643998734022</v>
      </c>
      <c r="DJ1523" s="15">
        <v>0.96169198772936815</v>
      </c>
      <c r="DK1523" s="15">
        <v>49984.318173548483</v>
      </c>
      <c r="DL1523" s="15">
        <v>6.3642010515186396</v>
      </c>
      <c r="DM1523" s="15">
        <v>140925.56703497921</v>
      </c>
      <c r="DN1523" s="15">
        <v>4.0114027898395106</v>
      </c>
      <c r="DO1523" s="15">
        <v>2.8247253432739079</v>
      </c>
      <c r="DP1523" s="15">
        <v>0.36003698282549468</v>
      </c>
      <c r="DQ1523" s="15">
        <v>592.51147887953016</v>
      </c>
      <c r="DR1523" s="15">
        <v>12675.536909437231</v>
      </c>
      <c r="DS1523" s="15">
        <v>11.142490414472505</v>
      </c>
      <c r="DT1523" s="15">
        <v>11.142490414472505</v>
      </c>
      <c r="DU1523" s="15">
        <v>100.00078498729101</v>
      </c>
      <c r="DV1523" s="15">
        <v>13.010374598126687</v>
      </c>
      <c r="DW1523" s="15">
        <v>6.3642010515186396</v>
      </c>
      <c r="DX1523" s="15">
        <v>683.52390716360981</v>
      </c>
      <c r="DY1523" s="15">
        <v>1080.9112613552602</v>
      </c>
      <c r="DZ1523" s="15">
        <v>176.01800780280792</v>
      </c>
      <c r="EA1523" s="15">
        <v>278.0755853489722</v>
      </c>
      <c r="EB1523" s="15">
        <v>20.03521037122475</v>
      </c>
      <c r="EC1523" s="15">
        <v>1317.268615286785</v>
      </c>
      <c r="ED1523" s="15">
        <v>5.0111393509875004</v>
      </c>
      <c r="EE1523" s="15">
        <v>3.5186622135635989E-2</v>
      </c>
      <c r="EF1523" s="15">
        <v>500</v>
      </c>
      <c r="EG1523" s="15">
        <v>10696.448390677027</v>
      </c>
      <c r="EH1523" s="15">
        <v>60680.766564225516</v>
      </c>
      <c r="EI1523" s="15">
        <v>3.5362951723244961E-2</v>
      </c>
      <c r="EJ1523" s="15">
        <v>20</v>
      </c>
      <c r="EK1523" s="15">
        <v>2.1816615649929125</v>
      </c>
      <c r="EL1523" s="15">
        <v>7.7261151594415169</v>
      </c>
      <c r="EM1523" s="15">
        <v>7.5000000000000011E-2</v>
      </c>
      <c r="EN1523" s="15">
        <v>9.5850131229687765</v>
      </c>
      <c r="EO1523" s="15">
        <v>0.30635443745712598</v>
      </c>
    </row>
    <row r="1524" spans="1:145">
      <c r="A1524" s="14" t="s">
        <v>40</v>
      </c>
      <c r="B1524" s="15">
        <v>0</v>
      </c>
      <c r="C1524" s="15" t="s">
        <v>255</v>
      </c>
      <c r="D1524" s="15" t="s">
        <v>255</v>
      </c>
      <c r="E1524" s="16">
        <v>0</v>
      </c>
      <c r="F1524" s="16">
        <v>0</v>
      </c>
      <c r="G1524" s="15" t="s">
        <v>255</v>
      </c>
      <c r="H1524" s="15">
        <v>0</v>
      </c>
      <c r="I1524" s="15">
        <v>0</v>
      </c>
      <c r="J1524" s="15" t="s">
        <v>255</v>
      </c>
      <c r="K1524" s="15">
        <v>0</v>
      </c>
      <c r="L1524" s="15" t="s">
        <v>255</v>
      </c>
      <c r="M1524" s="15">
        <v>0</v>
      </c>
      <c r="N1524" s="15">
        <v>0</v>
      </c>
      <c r="O1524" s="15" t="s">
        <v>255</v>
      </c>
      <c r="P1524" s="15">
        <v>5.2901956017123814E-18</v>
      </c>
      <c r="Q1524" s="15">
        <v>0</v>
      </c>
      <c r="R1524" s="15">
        <v>9.0286004935891309E-16</v>
      </c>
      <c r="S1524" s="15" t="s">
        <v>255</v>
      </c>
      <c r="T1524" s="15">
        <v>6.7714503701918482E-16</v>
      </c>
      <c r="U1524" s="15">
        <v>3.3857251850959241E-16</v>
      </c>
      <c r="V1524" s="15" t="s">
        <v>255</v>
      </c>
      <c r="W1524" s="15" t="s">
        <v>255</v>
      </c>
      <c r="X1524" s="15">
        <v>0</v>
      </c>
      <c r="Y1524" s="15">
        <v>3.5267970678082542E-18</v>
      </c>
      <c r="Z1524" s="15">
        <v>7.2228803948713047E-15</v>
      </c>
      <c r="AA1524" s="15">
        <v>0</v>
      </c>
      <c r="AB1524" s="15" t="s">
        <v>255</v>
      </c>
      <c r="AC1524" s="15">
        <v>1.4445760789742609E-14</v>
      </c>
      <c r="AD1524" s="15" t="s">
        <v>255</v>
      </c>
      <c r="AE1524" s="15">
        <v>0</v>
      </c>
      <c r="AF1524" s="15">
        <v>9.0286004935891309E-16</v>
      </c>
      <c r="AG1524" s="15" t="s">
        <v>255</v>
      </c>
      <c r="AH1524" s="15" t="s">
        <v>255</v>
      </c>
      <c r="AI1524" s="15">
        <v>5.6428753084932068E-17</v>
      </c>
      <c r="AJ1524" s="15">
        <v>7.0535941356165085E-18</v>
      </c>
      <c r="AK1524" s="15" t="s">
        <v>255</v>
      </c>
      <c r="AL1524" s="15">
        <v>0</v>
      </c>
      <c r="AM1524" s="15">
        <v>0</v>
      </c>
      <c r="AN1524" s="15">
        <v>2.7441710697669182</v>
      </c>
      <c r="AO1524" s="15">
        <v>0.61548483884457517</v>
      </c>
      <c r="AP1524" s="15">
        <v>4954.8193007023419</v>
      </c>
      <c r="AQ1524" s="15">
        <v>50.098002907108395</v>
      </c>
      <c r="AR1524" s="15" t="s">
        <v>255</v>
      </c>
      <c r="AS1524" s="15" t="s">
        <v>255</v>
      </c>
      <c r="AT1524" s="15">
        <v>1.6732990944118373</v>
      </c>
      <c r="AU1524" s="15">
        <v>0.76616351547057804</v>
      </c>
      <c r="AV1524" s="15">
        <v>3.713283217092592</v>
      </c>
      <c r="AW1524" s="15">
        <v>0.2537706178364329</v>
      </c>
      <c r="AX1524" s="15">
        <v>1.6031473504584037</v>
      </c>
      <c r="AY1524" s="15">
        <v>0.71373281980703207</v>
      </c>
      <c r="AZ1524" s="15">
        <v>41508.216091176626</v>
      </c>
      <c r="BA1524" s="15">
        <v>304.41222117815028</v>
      </c>
      <c r="BB1524" s="15" t="s">
        <v>255</v>
      </c>
      <c r="BC1524" s="15" t="s">
        <v>255</v>
      </c>
      <c r="BD1524" s="15">
        <v>1.7293493740903445</v>
      </c>
      <c r="BE1524" s="15">
        <v>0.50754554018892417</v>
      </c>
      <c r="BF1524" s="15">
        <v>36.63157777336189</v>
      </c>
      <c r="BG1524" s="15">
        <v>4.2593369098212399</v>
      </c>
      <c r="BH1524" s="15">
        <v>9.3092726937510726</v>
      </c>
      <c r="BI1524" s="15">
        <v>1.6929065866066542</v>
      </c>
      <c r="BJ1524" s="15" t="s">
        <v>255</v>
      </c>
      <c r="BK1524" s="15" t="s">
        <v>255</v>
      </c>
      <c r="BL1524" s="15">
        <v>10.079568183418752</v>
      </c>
      <c r="BM1524" s="15">
        <v>0.89225966104208787</v>
      </c>
      <c r="BN1524" s="15">
        <v>4024.6652472802216</v>
      </c>
      <c r="BO1524" s="15">
        <v>58.960672312365617</v>
      </c>
      <c r="BP1524" s="15">
        <v>2.6959547348953117</v>
      </c>
      <c r="BQ1524" s="15">
        <v>0.14412899871623508</v>
      </c>
      <c r="BR1524" s="15">
        <v>171.4046520470888</v>
      </c>
      <c r="BS1524" s="15">
        <v>2.3706786014670467</v>
      </c>
      <c r="BT1524" s="15" t="s">
        <v>255</v>
      </c>
      <c r="BU1524" s="15" t="s">
        <v>255</v>
      </c>
      <c r="BV1524" s="15" t="s">
        <v>255</v>
      </c>
      <c r="BW1524" s="15" t="s">
        <v>255</v>
      </c>
      <c r="BX1524" s="15">
        <v>4910.3595133588778</v>
      </c>
      <c r="BY1524" s="15">
        <v>480.19061845086298</v>
      </c>
      <c r="BZ1524" s="15">
        <v>59.488225442619481</v>
      </c>
      <c r="CA1524" s="15">
        <v>0.49201519926561421</v>
      </c>
      <c r="CB1524" s="15">
        <v>1.5897506979997587</v>
      </c>
      <c r="CC1524" s="15">
        <v>0.59860534845548941</v>
      </c>
      <c r="CD1524" s="15" t="s">
        <v>255</v>
      </c>
      <c r="CE1524" s="15" t="s">
        <v>255</v>
      </c>
      <c r="CF1524" s="15">
        <v>82.04937789827423</v>
      </c>
      <c r="CG1524" s="15">
        <v>0.6843526865085533</v>
      </c>
      <c r="CH1524" s="15">
        <v>3.7140384397918966</v>
      </c>
      <c r="CI1524" s="15">
        <v>0.69685784173896093</v>
      </c>
      <c r="CJ1524" s="15">
        <v>0.26165084735536553</v>
      </c>
      <c r="CK1524" s="15">
        <v>10.0820889996087</v>
      </c>
      <c r="CL1524" s="15">
        <v>124.08182574917592</v>
      </c>
      <c r="CM1524" s="15">
        <v>6.1450563839144039E-2</v>
      </c>
      <c r="CN1524" s="15">
        <v>143.5108815424264</v>
      </c>
      <c r="CO1524" s="15">
        <v>0.89123824150528808</v>
      </c>
      <c r="CP1524" s="15">
        <v>3.6114401974356517E-14</v>
      </c>
      <c r="CQ1524" s="15">
        <v>252.97432554697255</v>
      </c>
      <c r="CR1524" s="15">
        <v>8.2325132093007554</v>
      </c>
      <c r="CS1524" s="15" t="s">
        <v>255</v>
      </c>
      <c r="CT1524" s="15">
        <v>6.6931963776473493</v>
      </c>
      <c r="CU1524" s="15">
        <v>7.426566434185184</v>
      </c>
      <c r="CV1524" s="15">
        <v>4.8094420513752265</v>
      </c>
      <c r="CW1524" s="15">
        <v>6.917397496361378</v>
      </c>
      <c r="CX1524" s="15">
        <v>146.52631109344756</v>
      </c>
      <c r="CY1524" s="15">
        <v>27.927818081253196</v>
      </c>
      <c r="CZ1524" s="15" t="s">
        <v>255</v>
      </c>
      <c r="DA1524" s="15">
        <v>50.397840917093724</v>
      </c>
      <c r="DB1524" s="15">
        <v>171.4046520470888</v>
      </c>
      <c r="DC1524" s="15">
        <v>449.89681650022061</v>
      </c>
      <c r="DD1524" s="15">
        <v>22.433086454429585</v>
      </c>
      <c r="DE1524" s="15">
        <v>0.58921203047190629</v>
      </c>
      <c r="DF1524" s="15">
        <v>1.1327367774187689</v>
      </c>
      <c r="DG1524" s="15">
        <v>2.0748111073247425E-2</v>
      </c>
      <c r="DH1524" s="15">
        <v>1.3024279464747723E-2</v>
      </c>
      <c r="DI1524" s="15">
        <v>1.8973013938226126E-2</v>
      </c>
      <c r="DJ1524" s="15">
        <v>1.1000616262109957E-2</v>
      </c>
      <c r="DK1524" s="15">
        <v>2313.7713351190446</v>
      </c>
      <c r="DL1524" s="15">
        <v>0.29459851613481308</v>
      </c>
      <c r="DM1524" s="15">
        <v>2654.469690694224</v>
      </c>
      <c r="DN1524" s="15">
        <v>0.18597580058050628</v>
      </c>
      <c r="DO1524" s="15">
        <v>0.1315652902925438</v>
      </c>
      <c r="DP1524" s="15">
        <v>1.7530606772808838E-3</v>
      </c>
      <c r="DQ1524" s="15">
        <v>30.753210877503065</v>
      </c>
      <c r="DR1524" s="15">
        <v>657.90026599760563</v>
      </c>
      <c r="DS1524" s="15">
        <v>0.53078707171648332</v>
      </c>
      <c r="DT1524" s="15">
        <v>0.53078707171646911</v>
      </c>
      <c r="DU1524" s="15">
        <v>2.8891521579485219E-14</v>
      </c>
      <c r="DV1524" s="15">
        <v>9.0286004935891293E-15</v>
      </c>
      <c r="DW1524" s="15">
        <v>0.29459851613481308</v>
      </c>
      <c r="DX1524" s="15">
        <v>0</v>
      </c>
      <c r="DY1524" s="15">
        <v>4.622643452717635E-13</v>
      </c>
      <c r="DZ1524" s="15">
        <v>6.0993214699236882</v>
      </c>
      <c r="EA1524" s="15">
        <v>9.6482615381352588</v>
      </c>
      <c r="EB1524" s="15">
        <v>7.2228803948713047E-15</v>
      </c>
      <c r="EC1524" s="15">
        <v>65.680293512664349</v>
      </c>
      <c r="ED1524" s="15">
        <v>0.23232537380216906</v>
      </c>
      <c r="EE1524" s="15">
        <v>2.6789680622261225E-2</v>
      </c>
      <c r="EF1524" s="15">
        <v>0</v>
      </c>
      <c r="EG1524" s="15">
        <v>1.849057381087054E-12</v>
      </c>
      <c r="EH1524" s="15">
        <v>2313.7713351188249</v>
      </c>
      <c r="EI1524" s="15">
        <v>5.7351958326986197E-4</v>
      </c>
      <c r="EJ1524" s="15">
        <v>0</v>
      </c>
      <c r="EK1524" s="15">
        <v>4.5143002467945654E-16</v>
      </c>
      <c r="EL1524" s="15">
        <v>0.29459851613483884</v>
      </c>
      <c r="EM1524" s="15">
        <v>1.4107188271233017E-17</v>
      </c>
      <c r="EN1524" s="15">
        <v>1.3071494208744197</v>
      </c>
      <c r="EO1524" s="15">
        <v>9.3781134151529513E-2</v>
      </c>
    </row>
    <row r="1525" spans="1:145">
      <c r="A1525" s="14" t="s">
        <v>41</v>
      </c>
      <c r="B1525" s="15">
        <v>0</v>
      </c>
      <c r="C1525" s="15" t="s">
        <v>255</v>
      </c>
      <c r="D1525" s="15" t="s">
        <v>255</v>
      </c>
      <c r="E1525" s="16">
        <v>0</v>
      </c>
      <c r="F1525" s="16">
        <v>0</v>
      </c>
      <c r="G1525" s="15" t="s">
        <v>255</v>
      </c>
      <c r="H1525" s="15">
        <v>0</v>
      </c>
      <c r="I1525" s="15">
        <v>0</v>
      </c>
      <c r="J1525" s="15" t="s">
        <v>255</v>
      </c>
      <c r="K1525" s="15">
        <v>0</v>
      </c>
      <c r="L1525" s="15" t="s">
        <v>255</v>
      </c>
      <c r="M1525" s="15">
        <v>0</v>
      </c>
      <c r="N1525" s="15">
        <v>0</v>
      </c>
      <c r="O1525" s="15" t="s">
        <v>255</v>
      </c>
      <c r="P1525" s="15">
        <v>3.7905741267080654E-16</v>
      </c>
      <c r="Q1525" s="15">
        <v>0</v>
      </c>
      <c r="R1525" s="15">
        <v>4.489498201651188E-16</v>
      </c>
      <c r="S1525" s="15" t="s">
        <v>255</v>
      </c>
      <c r="T1525" s="15">
        <v>7.0148233770863624E-16</v>
      </c>
      <c r="U1525" s="15">
        <v>3.7395103999902813E-16</v>
      </c>
      <c r="V1525" s="15" t="s">
        <v>255</v>
      </c>
      <c r="W1525" s="15" t="s">
        <v>255</v>
      </c>
      <c r="X1525" s="15">
        <v>0</v>
      </c>
      <c r="Y1525" s="15">
        <v>1.4893536145464675E-16</v>
      </c>
      <c r="Z1525" s="15">
        <v>1.7067054045857519E-16</v>
      </c>
      <c r="AA1525" s="15">
        <v>0</v>
      </c>
      <c r="AB1525" s="15" t="s">
        <v>255</v>
      </c>
      <c r="AC1525" s="15">
        <v>3.0595847857101818E-16</v>
      </c>
      <c r="AD1525" s="15" t="s">
        <v>255</v>
      </c>
      <c r="AE1525" s="15">
        <v>0</v>
      </c>
      <c r="AF1525" s="15">
        <v>1.8839158824232965E-16</v>
      </c>
      <c r="AG1525" s="15" t="s">
        <v>255</v>
      </c>
      <c r="AH1525" s="15" t="s">
        <v>255</v>
      </c>
      <c r="AI1525" s="15">
        <v>4.365709953253911E-16</v>
      </c>
      <c r="AJ1525" s="15">
        <v>5.8091011881962268E-16</v>
      </c>
      <c r="AK1525" s="15" t="s">
        <v>255</v>
      </c>
      <c r="AL1525" s="15">
        <v>0</v>
      </c>
      <c r="AM1525" s="15">
        <v>0</v>
      </c>
      <c r="AN1525" s="15">
        <v>0.43650878117767372</v>
      </c>
      <c r="AO1525" s="15">
        <v>0.32865255479301242</v>
      </c>
      <c r="AP1525" s="15">
        <v>0.41185940796617987</v>
      </c>
      <c r="AQ1525" s="15">
        <v>0.27048789983092009</v>
      </c>
      <c r="AR1525" s="15" t="s">
        <v>255</v>
      </c>
      <c r="AS1525" s="15" t="s">
        <v>255</v>
      </c>
      <c r="AT1525" s="15">
        <v>0.30383446230603245</v>
      </c>
      <c r="AU1525" s="15">
        <v>0.32730490979487054</v>
      </c>
      <c r="AV1525" s="15">
        <v>0.28515434855245803</v>
      </c>
      <c r="AW1525" s="15">
        <v>0.37658563710614507</v>
      </c>
      <c r="AX1525" s="15">
        <v>0.25825537392575776</v>
      </c>
      <c r="AY1525" s="15">
        <v>0.32276154254278094</v>
      </c>
      <c r="AZ1525" s="15">
        <v>0.36677356788508098</v>
      </c>
      <c r="BA1525" s="15">
        <v>0.17882209426625778</v>
      </c>
      <c r="BB1525" s="15" t="s">
        <v>255</v>
      </c>
      <c r="BC1525" s="15" t="s">
        <v>255</v>
      </c>
      <c r="BD1525" s="15">
        <v>0.65911111309355452</v>
      </c>
      <c r="BE1525" s="15">
        <v>0.71633245314289895</v>
      </c>
      <c r="BF1525" s="15">
        <v>0.48955477051054241</v>
      </c>
      <c r="BG1525" s="15">
        <v>0.42353051368891254</v>
      </c>
      <c r="BH1525" s="15">
        <v>0.46126567771965937</v>
      </c>
      <c r="BI1525" s="15">
        <v>0.28788258878440359</v>
      </c>
      <c r="BJ1525" s="15" t="s">
        <v>255</v>
      </c>
      <c r="BK1525" s="15" t="s">
        <v>255</v>
      </c>
      <c r="BL1525" s="15">
        <v>0.58571043463544537</v>
      </c>
      <c r="BM1525" s="15">
        <v>0.42472857666242225</v>
      </c>
      <c r="BN1525" s="15">
        <v>0.54434710844065726</v>
      </c>
      <c r="BO1525" s="15">
        <v>0.181312227805485</v>
      </c>
      <c r="BP1525" s="15">
        <v>0.62604113245109705</v>
      </c>
      <c r="BQ1525" s="15">
        <v>0.25820800770389823</v>
      </c>
      <c r="BR1525" s="15">
        <v>0.43714038505912522</v>
      </c>
      <c r="BS1525" s="15">
        <v>0.33857616606225854</v>
      </c>
      <c r="BT1525" s="15" t="s">
        <v>255</v>
      </c>
      <c r="BU1525" s="15" t="s">
        <v>255</v>
      </c>
      <c r="BV1525" s="15" t="s">
        <v>255</v>
      </c>
      <c r="BW1525" s="15" t="s">
        <v>255</v>
      </c>
      <c r="BX1525" s="15">
        <v>0.35351874886267654</v>
      </c>
      <c r="BY1525" s="15">
        <v>0.33837274469699985</v>
      </c>
      <c r="BZ1525" s="15">
        <v>0.38973275054901108</v>
      </c>
      <c r="CA1525" s="15">
        <v>0.34662888570726147</v>
      </c>
      <c r="CB1525" s="15">
        <v>0.36750424687114591</v>
      </c>
      <c r="CC1525" s="15">
        <v>0.38299348949546863</v>
      </c>
      <c r="CD1525" s="15" t="s">
        <v>255</v>
      </c>
      <c r="CE1525" s="15" t="s">
        <v>255</v>
      </c>
      <c r="CF1525" s="15">
        <v>4.9860971976750067E-2</v>
      </c>
      <c r="CG1525" s="15">
        <v>7.0506042862598137E-2</v>
      </c>
      <c r="CH1525" s="15">
        <v>7.1570616861455161E-2</v>
      </c>
      <c r="CI1525" s="15">
        <v>8.4708198000187241E-3</v>
      </c>
      <c r="CJ1525" s="15">
        <v>2.061527372012276E-2</v>
      </c>
      <c r="CK1525" s="15">
        <v>4.3266603419364759E-2</v>
      </c>
      <c r="CL1525" s="15">
        <v>1.8835969558562874E-2</v>
      </c>
      <c r="CM1525" s="15">
        <v>1.5427297842388657E-2</v>
      </c>
      <c r="CN1525" s="15">
        <v>0.62631724552891943</v>
      </c>
      <c r="CO1525" s="15">
        <v>0.13637429642553872</v>
      </c>
      <c r="CP1525" s="15">
        <v>6.947438983074874E-16</v>
      </c>
      <c r="CQ1525" s="15">
        <v>0.50224940463874368</v>
      </c>
      <c r="CR1525" s="15">
        <v>0.43650878117767378</v>
      </c>
      <c r="CS1525" s="15" t="s">
        <v>255</v>
      </c>
      <c r="CT1525" s="15">
        <v>0.30383446230603245</v>
      </c>
      <c r="CU1525" s="15">
        <v>0.28515434855245803</v>
      </c>
      <c r="CV1525" s="15">
        <v>0.25825537392575865</v>
      </c>
      <c r="CW1525" s="15">
        <v>0.65911111309355452</v>
      </c>
      <c r="CX1525" s="15">
        <v>0.48955477051054241</v>
      </c>
      <c r="CY1525" s="15">
        <v>0.46126567771965898</v>
      </c>
      <c r="CZ1525" s="15" t="s">
        <v>255</v>
      </c>
      <c r="DA1525" s="15">
        <v>0.58571043463544481</v>
      </c>
      <c r="DB1525" s="15">
        <v>0.43714038505912522</v>
      </c>
      <c r="DC1525" s="15">
        <v>0.52916736606492365</v>
      </c>
      <c r="DD1525" s="15">
        <v>0.23822371276751728</v>
      </c>
      <c r="DE1525" s="15">
        <v>0.16398536978068606</v>
      </c>
      <c r="DF1525" s="15">
        <v>0.18888835083955813</v>
      </c>
      <c r="DG1525" s="15">
        <v>2.237342256768585E-2</v>
      </c>
      <c r="DH1525" s="15">
        <v>1.3694635183969937E-2</v>
      </c>
      <c r="DI1525" s="15">
        <v>2.0233210306606412E-2</v>
      </c>
      <c r="DJ1525" s="15">
        <v>1.1438814508669551E-2</v>
      </c>
      <c r="DK1525" s="15">
        <v>4.6289944920034617E-2</v>
      </c>
      <c r="DL1525" s="15">
        <v>4.6289944920032869E-2</v>
      </c>
      <c r="DM1525" s="15">
        <v>1.8835969558563898E-2</v>
      </c>
      <c r="DN1525" s="15">
        <v>4.6361786717495614E-2</v>
      </c>
      <c r="DO1525" s="15">
        <v>4.657631249205179E-2</v>
      </c>
      <c r="DP1525" s="15">
        <v>4.8691127881453494E-3</v>
      </c>
      <c r="DQ1525" s="15">
        <v>5.1903147827041217E-2</v>
      </c>
      <c r="DR1525" s="15">
        <v>5.1903147827038684E-2</v>
      </c>
      <c r="DS1525" s="15">
        <v>4.7636304988610684E-2</v>
      </c>
      <c r="DT1525" s="15">
        <v>4.7636304988609407E-2</v>
      </c>
      <c r="DU1525" s="15">
        <v>2.8891294786492938E-16</v>
      </c>
      <c r="DV1525" s="15">
        <v>6.9395392311679659E-16</v>
      </c>
      <c r="DW1525" s="15">
        <v>4.6289944920032869E-2</v>
      </c>
      <c r="DX1525" s="15">
        <v>0</v>
      </c>
      <c r="DY1525" s="15">
        <v>4.2766169786423598E-16</v>
      </c>
      <c r="DZ1525" s="15">
        <v>3.4651690165455842E-2</v>
      </c>
      <c r="EA1525" s="15">
        <v>3.4696543121637703E-2</v>
      </c>
      <c r="EB1525" s="15">
        <v>3.6050933636539456E-16</v>
      </c>
      <c r="EC1525" s="15">
        <v>4.9860971976748242E-2</v>
      </c>
      <c r="ED1525" s="15">
        <v>4.6361786717503031E-2</v>
      </c>
      <c r="EE1525" s="15">
        <v>0.7613598292837952</v>
      </c>
      <c r="EF1525" s="15">
        <v>0</v>
      </c>
      <c r="EG1525" s="15">
        <v>1.7286647993353416E-16</v>
      </c>
      <c r="EH1525" s="15">
        <v>3.8130225870991456E-2</v>
      </c>
      <c r="EI1525" s="15">
        <v>1.6218091401371145E-2</v>
      </c>
      <c r="EJ1525" s="15">
        <v>0</v>
      </c>
      <c r="EK1525" s="15">
        <v>2.0692028127695557E-16</v>
      </c>
      <c r="EL1525" s="15">
        <v>3.8130225870996973E-2</v>
      </c>
      <c r="EM1525" s="15">
        <v>1.880958436164402E-16</v>
      </c>
      <c r="EN1525" s="15">
        <v>0.13637429642553842</v>
      </c>
      <c r="EO1525" s="15">
        <v>0.30611971848670905</v>
      </c>
    </row>
    <row r="1526" spans="1:145">
      <c r="A1526" s="14" t="s">
        <v>42</v>
      </c>
      <c r="B1526" s="15">
        <v>31</v>
      </c>
      <c r="C1526" s="15">
        <v>0</v>
      </c>
      <c r="D1526" s="15">
        <v>0</v>
      </c>
      <c r="E1526" s="16">
        <v>31</v>
      </c>
      <c r="F1526" s="16">
        <v>31</v>
      </c>
      <c r="G1526" s="15">
        <v>0</v>
      </c>
      <c r="H1526" s="15">
        <v>31</v>
      </c>
      <c r="I1526" s="15">
        <v>31</v>
      </c>
      <c r="J1526" s="15">
        <v>0</v>
      </c>
      <c r="K1526" s="15">
        <v>31</v>
      </c>
      <c r="L1526" s="15">
        <v>0</v>
      </c>
      <c r="M1526" s="15">
        <v>31</v>
      </c>
      <c r="N1526" s="15">
        <v>31</v>
      </c>
      <c r="O1526" s="15">
        <v>0</v>
      </c>
      <c r="P1526" s="15">
        <v>31</v>
      </c>
      <c r="Q1526" s="15">
        <v>31</v>
      </c>
      <c r="R1526" s="15">
        <v>31</v>
      </c>
      <c r="S1526" s="15">
        <v>0</v>
      </c>
      <c r="T1526" s="15">
        <v>31</v>
      </c>
      <c r="U1526" s="15">
        <v>31</v>
      </c>
      <c r="V1526" s="15">
        <v>0</v>
      </c>
      <c r="W1526" s="15">
        <v>0</v>
      </c>
      <c r="X1526" s="15">
        <v>31</v>
      </c>
      <c r="Y1526" s="15">
        <v>31</v>
      </c>
      <c r="Z1526" s="15">
        <v>31</v>
      </c>
      <c r="AA1526" s="15">
        <v>31</v>
      </c>
      <c r="AB1526" s="15">
        <v>0</v>
      </c>
      <c r="AC1526" s="15">
        <v>31</v>
      </c>
      <c r="AD1526" s="15">
        <v>0</v>
      </c>
      <c r="AE1526" s="15">
        <v>31</v>
      </c>
      <c r="AF1526" s="15">
        <v>31</v>
      </c>
      <c r="AG1526" s="15">
        <v>0</v>
      </c>
      <c r="AH1526" s="15">
        <v>0</v>
      </c>
      <c r="AI1526" s="15">
        <v>31</v>
      </c>
      <c r="AJ1526" s="15">
        <v>31</v>
      </c>
      <c r="AK1526" s="15">
        <v>0</v>
      </c>
      <c r="AL1526" s="15">
        <v>31</v>
      </c>
      <c r="AM1526" s="15">
        <v>31</v>
      </c>
      <c r="AN1526" s="15">
        <v>21</v>
      </c>
      <c r="AO1526" s="15">
        <v>21</v>
      </c>
      <c r="AP1526" s="15">
        <v>28</v>
      </c>
      <c r="AQ1526" s="15">
        <v>28</v>
      </c>
      <c r="AR1526" s="15">
        <v>1</v>
      </c>
      <c r="AS1526" s="15">
        <v>1</v>
      </c>
      <c r="AT1526" s="15">
        <v>18</v>
      </c>
      <c r="AU1526" s="15">
        <v>18</v>
      </c>
      <c r="AV1526" s="15">
        <v>26</v>
      </c>
      <c r="AW1526" s="15">
        <v>26</v>
      </c>
      <c r="AX1526" s="15">
        <v>12</v>
      </c>
      <c r="AY1526" s="15">
        <v>12</v>
      </c>
      <c r="AZ1526" s="15">
        <v>26</v>
      </c>
      <c r="BA1526" s="15">
        <v>26</v>
      </c>
      <c r="BB1526" s="15">
        <v>1</v>
      </c>
      <c r="BC1526" s="15">
        <v>1</v>
      </c>
      <c r="BD1526" s="15">
        <v>4</v>
      </c>
      <c r="BE1526" s="15">
        <v>4</v>
      </c>
      <c r="BF1526" s="15">
        <v>26</v>
      </c>
      <c r="BG1526" s="15">
        <v>26</v>
      </c>
      <c r="BH1526" s="15">
        <v>21</v>
      </c>
      <c r="BI1526" s="15">
        <v>21</v>
      </c>
      <c r="BJ1526" s="15">
        <v>0</v>
      </c>
      <c r="BK1526" s="15">
        <v>0</v>
      </c>
      <c r="BL1526" s="15">
        <v>28</v>
      </c>
      <c r="BM1526" s="15">
        <v>28</v>
      </c>
      <c r="BN1526" s="15">
        <v>26</v>
      </c>
      <c r="BO1526" s="15">
        <v>26</v>
      </c>
      <c r="BP1526" s="15">
        <v>10</v>
      </c>
      <c r="BQ1526" s="15">
        <v>10</v>
      </c>
      <c r="BR1526" s="15">
        <v>27</v>
      </c>
      <c r="BS1526" s="15">
        <v>27</v>
      </c>
      <c r="BT1526" s="15">
        <v>0</v>
      </c>
      <c r="BU1526" s="15">
        <v>0</v>
      </c>
      <c r="BV1526" s="15">
        <v>0</v>
      </c>
      <c r="BW1526" s="15">
        <v>0</v>
      </c>
      <c r="BX1526" s="15">
        <v>26</v>
      </c>
      <c r="BY1526" s="15">
        <v>26</v>
      </c>
      <c r="BZ1526" s="15">
        <v>26</v>
      </c>
      <c r="CA1526" s="15">
        <v>26</v>
      </c>
      <c r="CB1526" s="15">
        <v>20</v>
      </c>
      <c r="CC1526" s="15">
        <v>20</v>
      </c>
      <c r="CD1526" s="15">
        <v>0</v>
      </c>
      <c r="CE1526" s="15">
        <v>0</v>
      </c>
      <c r="CF1526" s="15">
        <v>31</v>
      </c>
      <c r="CG1526" s="15">
        <v>31</v>
      </c>
      <c r="CH1526" s="15">
        <v>31</v>
      </c>
      <c r="CI1526" s="15">
        <v>31</v>
      </c>
      <c r="CJ1526" s="15">
        <v>31</v>
      </c>
      <c r="CK1526" s="15">
        <v>31</v>
      </c>
      <c r="CL1526" s="15">
        <v>31</v>
      </c>
      <c r="CM1526" s="15">
        <v>31</v>
      </c>
      <c r="CN1526" s="15">
        <v>31</v>
      </c>
      <c r="CO1526" s="15">
        <v>31</v>
      </c>
      <c r="CP1526" s="15">
        <v>31</v>
      </c>
      <c r="CQ1526" s="15">
        <v>28</v>
      </c>
      <c r="CR1526" s="15">
        <v>21</v>
      </c>
      <c r="CS1526" s="15">
        <v>1</v>
      </c>
      <c r="CT1526" s="15">
        <v>18</v>
      </c>
      <c r="CU1526" s="15">
        <v>26</v>
      </c>
      <c r="CV1526" s="15">
        <v>12</v>
      </c>
      <c r="CW1526" s="15">
        <v>4</v>
      </c>
      <c r="CX1526" s="15">
        <v>26</v>
      </c>
      <c r="CY1526" s="15">
        <v>21</v>
      </c>
      <c r="CZ1526" s="15">
        <v>0</v>
      </c>
      <c r="DA1526" s="15">
        <v>28</v>
      </c>
      <c r="DB1526" s="15">
        <v>27</v>
      </c>
      <c r="DC1526" s="15">
        <v>28</v>
      </c>
      <c r="DD1526" s="15">
        <v>26</v>
      </c>
      <c r="DE1526" s="15">
        <v>26</v>
      </c>
      <c r="DF1526" s="15">
        <v>26</v>
      </c>
      <c r="DG1526" s="15">
        <v>26</v>
      </c>
      <c r="DH1526" s="15">
        <v>26</v>
      </c>
      <c r="DI1526" s="15">
        <v>26</v>
      </c>
      <c r="DJ1526" s="15">
        <v>26</v>
      </c>
      <c r="DK1526" s="15">
        <v>31</v>
      </c>
      <c r="DL1526" s="15">
        <v>31</v>
      </c>
      <c r="DM1526" s="15">
        <v>31</v>
      </c>
      <c r="DN1526" s="15">
        <v>31</v>
      </c>
      <c r="DO1526" s="15">
        <v>31</v>
      </c>
      <c r="DP1526" s="15">
        <v>31</v>
      </c>
      <c r="DQ1526" s="15">
        <v>31</v>
      </c>
      <c r="DR1526" s="15">
        <v>31</v>
      </c>
      <c r="DS1526" s="15">
        <v>31</v>
      </c>
      <c r="DT1526" s="15">
        <v>31</v>
      </c>
      <c r="DU1526" s="15">
        <v>31</v>
      </c>
      <c r="DV1526" s="15">
        <v>31</v>
      </c>
      <c r="DW1526" s="15">
        <v>31</v>
      </c>
      <c r="DX1526" s="15">
        <v>31</v>
      </c>
      <c r="DY1526" s="15">
        <v>31</v>
      </c>
      <c r="DZ1526" s="15">
        <v>31</v>
      </c>
      <c r="EA1526" s="15">
        <v>31</v>
      </c>
      <c r="EB1526" s="15">
        <v>31</v>
      </c>
      <c r="EC1526" s="15">
        <v>31</v>
      </c>
      <c r="ED1526" s="15">
        <v>31</v>
      </c>
      <c r="EE1526" s="15">
        <v>31</v>
      </c>
      <c r="EF1526" s="15">
        <v>31</v>
      </c>
      <c r="EG1526" s="15">
        <v>31</v>
      </c>
      <c r="EH1526" s="15">
        <v>31</v>
      </c>
      <c r="EI1526" s="15">
        <v>31</v>
      </c>
      <c r="EJ1526" s="15">
        <v>31</v>
      </c>
      <c r="EK1526" s="15">
        <v>31</v>
      </c>
      <c r="EL1526" s="15">
        <v>31</v>
      </c>
      <c r="EM1526" s="15">
        <v>31</v>
      </c>
      <c r="EN1526" s="15">
        <v>31</v>
      </c>
      <c r="EO1526" s="15">
        <v>31</v>
      </c>
    </row>
    <row r="1527" spans="1:145">
      <c r="A1527" s="10"/>
      <c r="E1527" s="10"/>
      <c r="F1527" s="10"/>
    </row>
    <row r="1528" spans="1:145">
      <c r="A1528" s="10"/>
      <c r="E1528" s="10"/>
      <c r="F1528" s="10"/>
    </row>
    <row r="1529" spans="1:145">
      <c r="A1529" s="10"/>
      <c r="E1529" s="10"/>
      <c r="F1529" s="10"/>
    </row>
    <row r="1530" spans="1:145">
      <c r="A1530" s="5" t="s">
        <v>0</v>
      </c>
      <c r="B1530" s="11" t="s">
        <v>20</v>
      </c>
      <c r="C1530" s="11" t="s">
        <v>34</v>
      </c>
      <c r="D1530" s="11" t="s">
        <v>19</v>
      </c>
      <c r="E1530" s="5" t="s">
        <v>21</v>
      </c>
      <c r="F1530" s="5" t="s">
        <v>22</v>
      </c>
      <c r="G1530" s="11" t="s">
        <v>23</v>
      </c>
      <c r="H1530" s="11" t="s">
        <v>24</v>
      </c>
      <c r="I1530" s="11" t="s">
        <v>27</v>
      </c>
      <c r="J1530" s="11" t="s">
        <v>26</v>
      </c>
      <c r="K1530" s="11" t="s">
        <v>29</v>
      </c>
      <c r="L1530" s="11" t="s">
        <v>25</v>
      </c>
      <c r="M1530" s="11" t="s">
        <v>89</v>
      </c>
      <c r="N1530" s="11" t="s">
        <v>90</v>
      </c>
      <c r="O1530" s="11" t="s">
        <v>91</v>
      </c>
      <c r="P1530" s="11" t="s">
        <v>92</v>
      </c>
      <c r="Q1530" s="11" t="s">
        <v>93</v>
      </c>
      <c r="R1530" s="11" t="s">
        <v>94</v>
      </c>
      <c r="S1530" s="11" t="s">
        <v>95</v>
      </c>
      <c r="T1530" s="11" t="s">
        <v>96</v>
      </c>
      <c r="U1530" s="11" t="s">
        <v>97</v>
      </c>
      <c r="V1530" s="11" t="s">
        <v>98</v>
      </c>
      <c r="W1530" s="11" t="s">
        <v>99</v>
      </c>
      <c r="X1530" s="11" t="s">
        <v>100</v>
      </c>
      <c r="Y1530" s="11" t="s">
        <v>101</v>
      </c>
      <c r="Z1530" s="11" t="s">
        <v>102</v>
      </c>
      <c r="AA1530" s="11" t="s">
        <v>103</v>
      </c>
      <c r="AB1530" s="11" t="s">
        <v>104</v>
      </c>
      <c r="AC1530" s="11" t="s">
        <v>105</v>
      </c>
      <c r="AD1530" s="11" t="s">
        <v>106</v>
      </c>
      <c r="AE1530" s="11" t="s">
        <v>107</v>
      </c>
      <c r="AF1530" s="11" t="s">
        <v>108</v>
      </c>
      <c r="AG1530" s="11" t="s">
        <v>109</v>
      </c>
      <c r="AH1530" s="11" t="s">
        <v>110</v>
      </c>
      <c r="AI1530" s="11" t="s">
        <v>111</v>
      </c>
      <c r="AJ1530" s="11" t="s">
        <v>112</v>
      </c>
      <c r="AK1530" s="11" t="s">
        <v>113</v>
      </c>
      <c r="AL1530" s="11" t="s">
        <v>132</v>
      </c>
      <c r="AM1530" s="11" t="s">
        <v>133</v>
      </c>
      <c r="AN1530" s="11" t="s">
        <v>189</v>
      </c>
      <c r="AO1530" s="11" t="s">
        <v>190</v>
      </c>
      <c r="AP1530" s="11" t="s">
        <v>191</v>
      </c>
      <c r="AQ1530" s="11" t="s">
        <v>192</v>
      </c>
      <c r="AR1530" s="11" t="s">
        <v>193</v>
      </c>
      <c r="AS1530" s="11" t="s">
        <v>194</v>
      </c>
      <c r="AT1530" s="11" t="s">
        <v>195</v>
      </c>
      <c r="AU1530" s="11" t="s">
        <v>196</v>
      </c>
      <c r="AV1530" s="11" t="s">
        <v>11</v>
      </c>
      <c r="AW1530" s="11" t="s">
        <v>12</v>
      </c>
      <c r="AX1530" s="11" t="s">
        <v>9</v>
      </c>
      <c r="AY1530" s="11" t="s">
        <v>10</v>
      </c>
      <c r="AZ1530" s="11" t="s">
        <v>35</v>
      </c>
      <c r="BA1530" s="11" t="s">
        <v>36</v>
      </c>
      <c r="BB1530" s="11" t="s">
        <v>197</v>
      </c>
      <c r="BC1530" s="11" t="s">
        <v>198</v>
      </c>
      <c r="BD1530" s="11" t="s">
        <v>199</v>
      </c>
      <c r="BE1530" s="11" t="s">
        <v>200</v>
      </c>
      <c r="BF1530" s="11" t="s">
        <v>201</v>
      </c>
      <c r="BG1530" s="11" t="s">
        <v>202</v>
      </c>
      <c r="BH1530" s="11" t="s">
        <v>203</v>
      </c>
      <c r="BI1530" s="11" t="s">
        <v>204</v>
      </c>
      <c r="BJ1530" s="11" t="s">
        <v>205</v>
      </c>
      <c r="BK1530" s="11" t="s">
        <v>206</v>
      </c>
      <c r="BL1530" s="11" t="s">
        <v>17</v>
      </c>
      <c r="BM1530" s="11" t="s">
        <v>18</v>
      </c>
      <c r="BN1530" s="11" t="s">
        <v>207</v>
      </c>
      <c r="BO1530" s="11" t="s">
        <v>208</v>
      </c>
      <c r="BP1530" s="11" t="s">
        <v>209</v>
      </c>
      <c r="BQ1530" s="11" t="s">
        <v>210</v>
      </c>
      <c r="BR1530" s="11" t="s">
        <v>13</v>
      </c>
      <c r="BS1530" s="11" t="s">
        <v>14</v>
      </c>
      <c r="BT1530" s="11" t="s">
        <v>211</v>
      </c>
      <c r="BU1530" s="11" t="s">
        <v>212</v>
      </c>
      <c r="BV1530" s="11" t="s">
        <v>213</v>
      </c>
      <c r="BW1530" s="11" t="s">
        <v>214</v>
      </c>
      <c r="BX1530" s="11" t="s">
        <v>37</v>
      </c>
      <c r="BY1530" s="11" t="s">
        <v>38</v>
      </c>
      <c r="BZ1530" s="11" t="s">
        <v>15</v>
      </c>
      <c r="CA1530" s="11" t="s">
        <v>16</v>
      </c>
      <c r="CB1530" s="11" t="s">
        <v>215</v>
      </c>
      <c r="CC1530" s="11" t="s">
        <v>216</v>
      </c>
      <c r="CD1530" s="11" t="s">
        <v>235</v>
      </c>
      <c r="CE1530" s="11" t="s">
        <v>236</v>
      </c>
      <c r="CF1530" s="11" t="s">
        <v>138</v>
      </c>
      <c r="CG1530" s="11" t="s">
        <v>139</v>
      </c>
      <c r="CH1530" s="11" t="s">
        <v>140</v>
      </c>
      <c r="CI1530" s="11" t="s">
        <v>141</v>
      </c>
      <c r="CJ1530" s="11" t="s">
        <v>142</v>
      </c>
      <c r="CK1530" s="11" t="s">
        <v>143</v>
      </c>
      <c r="CL1530" s="11" t="s">
        <v>144</v>
      </c>
      <c r="CM1530" s="11" t="s">
        <v>145</v>
      </c>
      <c r="CN1530" s="11" t="s">
        <v>146</v>
      </c>
      <c r="CO1530" s="11" t="s">
        <v>147</v>
      </c>
      <c r="CP1530" s="11" t="s">
        <v>157</v>
      </c>
      <c r="CQ1530" s="11" t="s">
        <v>47</v>
      </c>
      <c r="CR1530" s="11" t="s">
        <v>217</v>
      </c>
      <c r="CS1530" s="11" t="s">
        <v>219</v>
      </c>
      <c r="CT1530" s="11" t="s">
        <v>221</v>
      </c>
      <c r="CU1530" s="11" t="s">
        <v>223</v>
      </c>
      <c r="CV1530" s="11" t="s">
        <v>224</v>
      </c>
      <c r="CW1530" s="11" t="s">
        <v>225</v>
      </c>
      <c r="CX1530" s="11" t="s">
        <v>227</v>
      </c>
      <c r="CY1530" s="11" t="s">
        <v>229</v>
      </c>
      <c r="CZ1530" s="11" t="s">
        <v>231</v>
      </c>
      <c r="DA1530" s="11" t="s">
        <v>233</v>
      </c>
      <c r="DB1530" s="11" t="s">
        <v>234</v>
      </c>
      <c r="DC1530" s="11" t="s">
        <v>43</v>
      </c>
      <c r="DD1530" s="11" t="s">
        <v>114</v>
      </c>
      <c r="DE1530" s="11" t="s">
        <v>115</v>
      </c>
      <c r="DF1530" s="11" t="s">
        <v>116</v>
      </c>
      <c r="DG1530" s="11" t="s">
        <v>51</v>
      </c>
      <c r="DH1530" s="11" t="s">
        <v>52</v>
      </c>
      <c r="DI1530" s="11" t="s">
        <v>117</v>
      </c>
      <c r="DJ1530" s="11" t="s">
        <v>118</v>
      </c>
      <c r="DK1530" s="11" t="s">
        <v>67</v>
      </c>
      <c r="DL1530" s="11" t="s">
        <v>69</v>
      </c>
      <c r="DM1530" s="11" t="s">
        <v>119</v>
      </c>
      <c r="DN1530" s="11" t="s">
        <v>70</v>
      </c>
      <c r="DO1530" s="11" t="s">
        <v>121</v>
      </c>
      <c r="DP1530" s="11" t="s">
        <v>72</v>
      </c>
      <c r="DQ1530" s="11" t="s">
        <v>73</v>
      </c>
      <c r="DR1530" s="11" t="s">
        <v>120</v>
      </c>
      <c r="DS1530" s="11" t="s">
        <v>74</v>
      </c>
      <c r="DT1530" s="11" t="s">
        <v>122</v>
      </c>
      <c r="DU1530" s="11" t="s">
        <v>129</v>
      </c>
      <c r="DV1530" s="11" t="s">
        <v>126</v>
      </c>
      <c r="DW1530" s="11" t="s">
        <v>137</v>
      </c>
      <c r="DX1530" s="11" t="s">
        <v>128</v>
      </c>
      <c r="DY1530" s="11" t="s">
        <v>153</v>
      </c>
      <c r="DZ1530" s="11" t="s">
        <v>131</v>
      </c>
      <c r="EA1530" s="11" t="s">
        <v>152</v>
      </c>
      <c r="EB1530" s="11" t="s">
        <v>249</v>
      </c>
      <c r="EC1530" s="11" t="s">
        <v>250</v>
      </c>
      <c r="ED1530" s="11" t="s">
        <v>251</v>
      </c>
      <c r="EE1530" s="11" t="s">
        <v>154</v>
      </c>
      <c r="EF1530" s="11" t="s">
        <v>173</v>
      </c>
      <c r="EG1530" s="11" t="s">
        <v>169</v>
      </c>
      <c r="EH1530" s="11" t="s">
        <v>168</v>
      </c>
      <c r="EI1530" s="11" t="s">
        <v>171</v>
      </c>
      <c r="EJ1530" s="11" t="s">
        <v>174</v>
      </c>
      <c r="EK1530" s="11" t="s">
        <v>176</v>
      </c>
      <c r="EL1530" s="11" t="s">
        <v>167</v>
      </c>
      <c r="EM1530" s="11" t="s">
        <v>182</v>
      </c>
      <c r="EN1530" s="11" t="s">
        <v>181</v>
      </c>
      <c r="EO1530" s="11" t="s">
        <v>180</v>
      </c>
    </row>
    <row r="1531" spans="1:145">
      <c r="A1531" s="5" t="s">
        <v>1</v>
      </c>
      <c r="B1531" s="11" t="s">
        <v>255</v>
      </c>
      <c r="C1531" s="11" t="s">
        <v>255</v>
      </c>
      <c r="D1531" s="11" t="s">
        <v>255</v>
      </c>
      <c r="E1531" s="5" t="s">
        <v>255</v>
      </c>
      <c r="F1531" s="5" t="s">
        <v>255</v>
      </c>
      <c r="G1531" s="11" t="s">
        <v>255</v>
      </c>
      <c r="H1531" s="11" t="s">
        <v>255</v>
      </c>
      <c r="I1531" s="11" t="s">
        <v>255</v>
      </c>
      <c r="J1531" s="11" t="s">
        <v>255</v>
      </c>
      <c r="K1531" s="11" t="s">
        <v>255</v>
      </c>
      <c r="L1531" s="11" t="s">
        <v>255</v>
      </c>
      <c r="M1531" s="11" t="s">
        <v>255</v>
      </c>
      <c r="N1531" s="11" t="s">
        <v>255</v>
      </c>
      <c r="O1531" s="11" t="s">
        <v>255</v>
      </c>
      <c r="P1531" s="11" t="s">
        <v>255</v>
      </c>
      <c r="Q1531" s="11" t="s">
        <v>255</v>
      </c>
      <c r="R1531" s="11" t="s">
        <v>255</v>
      </c>
      <c r="S1531" s="11" t="s">
        <v>255</v>
      </c>
      <c r="T1531" s="11" t="s">
        <v>255</v>
      </c>
      <c r="U1531" s="11" t="s">
        <v>255</v>
      </c>
      <c r="V1531" s="11" t="s">
        <v>255</v>
      </c>
      <c r="W1531" s="11" t="s">
        <v>255</v>
      </c>
      <c r="X1531" s="11" t="s">
        <v>255</v>
      </c>
      <c r="Y1531" s="11" t="s">
        <v>255</v>
      </c>
      <c r="Z1531" s="11" t="s">
        <v>255</v>
      </c>
      <c r="AA1531" s="11" t="s">
        <v>255</v>
      </c>
      <c r="AB1531" s="11" t="s">
        <v>255</v>
      </c>
      <c r="AC1531" s="11" t="s">
        <v>255</v>
      </c>
      <c r="AD1531" s="11" t="s">
        <v>255</v>
      </c>
      <c r="AE1531" s="11" t="s">
        <v>255</v>
      </c>
      <c r="AF1531" s="11" t="s">
        <v>255</v>
      </c>
      <c r="AG1531" s="11" t="s">
        <v>255</v>
      </c>
      <c r="AH1531" s="11" t="s">
        <v>255</v>
      </c>
      <c r="AI1531" s="11" t="s">
        <v>255</v>
      </c>
      <c r="AJ1531" s="11" t="s">
        <v>255</v>
      </c>
      <c r="AK1531" s="11" t="s">
        <v>255</v>
      </c>
      <c r="AL1531" s="11" t="s">
        <v>255</v>
      </c>
      <c r="AM1531" s="11" t="s">
        <v>255</v>
      </c>
      <c r="AN1531" s="11" t="s">
        <v>33</v>
      </c>
      <c r="AO1531" s="11" t="s">
        <v>33</v>
      </c>
      <c r="AP1531" s="11" t="s">
        <v>33</v>
      </c>
      <c r="AQ1531" s="11" t="s">
        <v>33</v>
      </c>
      <c r="AR1531" s="11" t="s">
        <v>33</v>
      </c>
      <c r="AS1531" s="11" t="s">
        <v>33</v>
      </c>
      <c r="AT1531" s="11" t="s">
        <v>33</v>
      </c>
      <c r="AU1531" s="11" t="s">
        <v>33</v>
      </c>
      <c r="AV1531" s="11" t="s">
        <v>33</v>
      </c>
      <c r="AW1531" s="11" t="s">
        <v>33</v>
      </c>
      <c r="AX1531" s="11" t="s">
        <v>33</v>
      </c>
      <c r="AY1531" s="11" t="s">
        <v>33</v>
      </c>
      <c r="AZ1531" s="11" t="s">
        <v>33</v>
      </c>
      <c r="BA1531" s="11" t="s">
        <v>33</v>
      </c>
      <c r="BB1531" s="11" t="s">
        <v>33</v>
      </c>
      <c r="BC1531" s="11" t="s">
        <v>33</v>
      </c>
      <c r="BD1531" s="11" t="s">
        <v>33</v>
      </c>
      <c r="BE1531" s="11" t="s">
        <v>33</v>
      </c>
      <c r="BF1531" s="11" t="s">
        <v>33</v>
      </c>
      <c r="BG1531" s="11" t="s">
        <v>33</v>
      </c>
      <c r="BH1531" s="11" t="s">
        <v>33</v>
      </c>
      <c r="BI1531" s="11" t="s">
        <v>33</v>
      </c>
      <c r="BJ1531" s="11" t="s">
        <v>33</v>
      </c>
      <c r="BK1531" s="11" t="s">
        <v>33</v>
      </c>
      <c r="BL1531" s="11" t="s">
        <v>33</v>
      </c>
      <c r="BM1531" s="11" t="s">
        <v>33</v>
      </c>
      <c r="BN1531" s="11" t="s">
        <v>33</v>
      </c>
      <c r="BO1531" s="11" t="s">
        <v>33</v>
      </c>
      <c r="BP1531" s="11" t="s">
        <v>33</v>
      </c>
      <c r="BQ1531" s="11" t="s">
        <v>33</v>
      </c>
      <c r="BR1531" s="11" t="s">
        <v>33</v>
      </c>
      <c r="BS1531" s="11" t="s">
        <v>33</v>
      </c>
      <c r="BT1531" s="11" t="s">
        <v>33</v>
      </c>
      <c r="BU1531" s="11" t="s">
        <v>33</v>
      </c>
      <c r="BV1531" s="11" t="s">
        <v>33</v>
      </c>
      <c r="BW1531" s="11" t="s">
        <v>33</v>
      </c>
      <c r="BX1531" s="11" t="s">
        <v>33</v>
      </c>
      <c r="BY1531" s="11" t="s">
        <v>33</v>
      </c>
      <c r="BZ1531" s="11" t="s">
        <v>33</v>
      </c>
      <c r="CA1531" s="11" t="s">
        <v>33</v>
      </c>
      <c r="CB1531" s="11" t="s">
        <v>33</v>
      </c>
      <c r="CC1531" s="11" t="s">
        <v>33</v>
      </c>
      <c r="CD1531" s="11" t="s">
        <v>33</v>
      </c>
      <c r="CE1531" s="11" t="s">
        <v>33</v>
      </c>
      <c r="CF1531" s="11" t="s">
        <v>2</v>
      </c>
      <c r="CG1531" s="11" t="s">
        <v>3</v>
      </c>
      <c r="CH1531" s="11" t="s">
        <v>63</v>
      </c>
      <c r="CI1531" s="11" t="s">
        <v>6</v>
      </c>
      <c r="CJ1531" s="11" t="s">
        <v>4</v>
      </c>
      <c r="CK1531" s="11" t="s">
        <v>5</v>
      </c>
      <c r="CL1531" s="11" t="s">
        <v>2</v>
      </c>
      <c r="CM1531" s="11" t="s">
        <v>48</v>
      </c>
      <c r="CN1531" s="11" t="s">
        <v>134</v>
      </c>
      <c r="CO1531" s="11" t="s">
        <v>135</v>
      </c>
      <c r="CP1531" s="11" t="s">
        <v>158</v>
      </c>
      <c r="CQ1531" s="11" t="s">
        <v>33</v>
      </c>
      <c r="CR1531" s="11" t="s">
        <v>33</v>
      </c>
      <c r="CS1531" s="11" t="s">
        <v>33</v>
      </c>
      <c r="CT1531" s="11" t="s">
        <v>33</v>
      </c>
      <c r="CU1531" s="11" t="s">
        <v>33</v>
      </c>
      <c r="CV1531" s="11" t="s">
        <v>33</v>
      </c>
      <c r="CW1531" s="11" t="s">
        <v>33</v>
      </c>
      <c r="CX1531" s="11" t="s">
        <v>33</v>
      </c>
      <c r="CY1531" s="11" t="s">
        <v>33</v>
      </c>
      <c r="CZ1531" s="11" t="s">
        <v>33</v>
      </c>
      <c r="DA1531" s="11" t="s">
        <v>33</v>
      </c>
      <c r="DB1531" s="11" t="s">
        <v>33</v>
      </c>
      <c r="DC1531" s="11" t="s">
        <v>33</v>
      </c>
      <c r="DD1531" s="11" t="s">
        <v>7</v>
      </c>
      <c r="DE1531" s="11" t="s">
        <v>7</v>
      </c>
      <c r="DF1531" s="11" t="s">
        <v>7</v>
      </c>
      <c r="DG1531" s="11" t="s">
        <v>8</v>
      </c>
      <c r="DH1531" s="11" t="s">
        <v>8</v>
      </c>
      <c r="DI1531" s="11" t="s">
        <v>8</v>
      </c>
      <c r="DJ1531" s="11" t="s">
        <v>8</v>
      </c>
      <c r="DK1531" s="11" t="s">
        <v>68</v>
      </c>
      <c r="DL1531" s="11" t="s">
        <v>3</v>
      </c>
      <c r="DM1531" s="11" t="s">
        <v>68</v>
      </c>
      <c r="DN1531" s="11" t="s">
        <v>48</v>
      </c>
      <c r="DO1531" s="11" t="s">
        <v>71</v>
      </c>
      <c r="DP1531" s="11" t="s">
        <v>7</v>
      </c>
      <c r="DQ1531" s="11" t="s">
        <v>2</v>
      </c>
      <c r="DR1531" s="11" t="s">
        <v>68</v>
      </c>
      <c r="DS1531" s="11" t="s">
        <v>48</v>
      </c>
      <c r="DT1531" s="11" t="s">
        <v>71</v>
      </c>
      <c r="DU1531" s="11" t="s">
        <v>8</v>
      </c>
      <c r="DV1531" s="11" t="s">
        <v>4</v>
      </c>
      <c r="DW1531" s="11" t="s">
        <v>3</v>
      </c>
      <c r="DX1531" s="11" t="s">
        <v>5</v>
      </c>
      <c r="DY1531" s="11" t="s">
        <v>5</v>
      </c>
      <c r="DZ1531" s="11" t="s">
        <v>5</v>
      </c>
      <c r="EA1531" s="11" t="s">
        <v>5</v>
      </c>
      <c r="EB1531" s="11" t="s">
        <v>4</v>
      </c>
      <c r="EC1531" s="11" t="s">
        <v>2</v>
      </c>
      <c r="ED1531" s="11" t="s">
        <v>48</v>
      </c>
      <c r="EE1531" s="11" t="s">
        <v>8</v>
      </c>
      <c r="EF1531" s="11" t="s">
        <v>2</v>
      </c>
      <c r="EG1531" s="11" t="s">
        <v>68</v>
      </c>
      <c r="EH1531" s="11" t="s">
        <v>68</v>
      </c>
      <c r="EI1531" s="11" t="s">
        <v>172</v>
      </c>
      <c r="EJ1531" s="11" t="s">
        <v>175</v>
      </c>
      <c r="EK1531" s="11" t="s">
        <v>177</v>
      </c>
      <c r="EL1531" s="11" t="s">
        <v>3</v>
      </c>
      <c r="EM1531" s="11" t="s">
        <v>172</v>
      </c>
      <c r="EN1531" s="11" t="s">
        <v>3</v>
      </c>
      <c r="EO1531" s="11" t="s">
        <v>7</v>
      </c>
    </row>
    <row r="1532" spans="1:145">
      <c r="A1532" s="12">
        <v>40479.646527777775</v>
      </c>
      <c r="B1532" s="13">
        <v>35</v>
      </c>
      <c r="C1532" s="13" t="s">
        <v>81</v>
      </c>
      <c r="D1532" s="13" t="s">
        <v>82</v>
      </c>
      <c r="E1532" s="12">
        <v>40479.646527777775</v>
      </c>
      <c r="F1532" s="12">
        <v>40479.667361111111</v>
      </c>
      <c r="G1532" s="13" t="s">
        <v>28</v>
      </c>
      <c r="H1532" s="13">
        <v>2</v>
      </c>
      <c r="I1532" s="13">
        <v>1</v>
      </c>
      <c r="J1532" s="13" t="s">
        <v>255</v>
      </c>
      <c r="K1532" s="13">
        <v>5</v>
      </c>
      <c r="L1532" s="13" t="s">
        <v>255</v>
      </c>
      <c r="M1532" s="13">
        <v>548937</v>
      </c>
      <c r="N1532" s="13">
        <v>548938</v>
      </c>
      <c r="O1532" s="13" t="s">
        <v>255</v>
      </c>
      <c r="P1532" s="13">
        <v>7.2733186643484365E-3</v>
      </c>
      <c r="Q1532" s="13" t="s">
        <v>255</v>
      </c>
      <c r="R1532" s="13">
        <v>1.8514061798553416</v>
      </c>
      <c r="S1532" s="13" t="s">
        <v>255</v>
      </c>
      <c r="T1532" s="13">
        <v>1.1502439589259088</v>
      </c>
      <c r="U1532" s="13">
        <v>0.95580043476469956</v>
      </c>
      <c r="V1532" s="13" t="s">
        <v>255</v>
      </c>
      <c r="W1532" s="13" t="s">
        <v>255</v>
      </c>
      <c r="X1532" s="13">
        <v>1.4398122143484815</v>
      </c>
      <c r="Y1532" s="13">
        <v>8.2660891626352324E-3</v>
      </c>
      <c r="Z1532" s="13">
        <v>38.562914866286157</v>
      </c>
      <c r="AA1532" s="13">
        <v>3.9977967569856082E-2</v>
      </c>
      <c r="AB1532" s="13" t="s">
        <v>255</v>
      </c>
      <c r="AC1532" s="13">
        <v>51.354371654813399</v>
      </c>
      <c r="AD1532" s="13" t="s">
        <v>255</v>
      </c>
      <c r="AE1532" s="13">
        <v>4.7306057547101543E-2</v>
      </c>
      <c r="AF1532" s="13">
        <v>4.3838782760976382</v>
      </c>
      <c r="AG1532" s="13" t="s">
        <v>255</v>
      </c>
      <c r="AH1532" s="13" t="s">
        <v>255</v>
      </c>
      <c r="AI1532" s="13">
        <v>0.19609814728008595</v>
      </c>
      <c r="AJ1532" s="13">
        <v>3.7298207197256537E-3</v>
      </c>
      <c r="AK1532" s="13" t="s">
        <v>255</v>
      </c>
      <c r="AL1532" s="13">
        <v>100</v>
      </c>
      <c r="AM1532" s="13">
        <v>900</v>
      </c>
      <c r="AN1532" s="13" t="s">
        <v>255</v>
      </c>
      <c r="AO1532" s="13" t="s">
        <v>255</v>
      </c>
      <c r="AP1532" s="13" t="s">
        <v>255</v>
      </c>
      <c r="AQ1532" s="13" t="s">
        <v>255</v>
      </c>
      <c r="AR1532" s="13" t="s">
        <v>255</v>
      </c>
      <c r="AS1532" s="13" t="s">
        <v>255</v>
      </c>
      <c r="AT1532" s="13" t="s">
        <v>255</v>
      </c>
      <c r="AU1532" s="13" t="s">
        <v>255</v>
      </c>
      <c r="AV1532" s="13" t="s">
        <v>255</v>
      </c>
      <c r="AW1532" s="13" t="s">
        <v>255</v>
      </c>
      <c r="AX1532" s="13" t="s">
        <v>255</v>
      </c>
      <c r="AY1532" s="13" t="s">
        <v>255</v>
      </c>
      <c r="AZ1532" s="13" t="s">
        <v>255</v>
      </c>
      <c r="BA1532" s="13" t="s">
        <v>255</v>
      </c>
      <c r="BB1532" s="13" t="s">
        <v>255</v>
      </c>
      <c r="BC1532" s="13" t="s">
        <v>255</v>
      </c>
      <c r="BD1532" s="13" t="s">
        <v>255</v>
      </c>
      <c r="BE1532" s="13" t="s">
        <v>255</v>
      </c>
      <c r="BF1532" s="13" t="s">
        <v>255</v>
      </c>
      <c r="BG1532" s="13" t="s">
        <v>255</v>
      </c>
      <c r="BH1532" s="13" t="s">
        <v>255</v>
      </c>
      <c r="BI1532" s="13" t="s">
        <v>255</v>
      </c>
      <c r="BJ1532" s="13">
        <v>9.8943200000000004</v>
      </c>
      <c r="BK1532" s="13">
        <v>1.5667</v>
      </c>
      <c r="BL1532" s="13" t="s">
        <v>255</v>
      </c>
      <c r="BM1532" s="13" t="s">
        <v>255</v>
      </c>
      <c r="BN1532" s="13" t="s">
        <v>255</v>
      </c>
      <c r="BO1532" s="13" t="s">
        <v>255</v>
      </c>
      <c r="BP1532" s="13" t="s">
        <v>255</v>
      </c>
      <c r="BQ1532" s="13" t="s">
        <v>255</v>
      </c>
      <c r="BR1532" s="13" t="s">
        <v>255</v>
      </c>
      <c r="BS1532" s="13" t="s">
        <v>255</v>
      </c>
      <c r="BT1532" s="13" t="s">
        <v>255</v>
      </c>
      <c r="BU1532" s="13" t="s">
        <v>255</v>
      </c>
      <c r="BV1532" s="13" t="s">
        <v>255</v>
      </c>
      <c r="BW1532" s="13" t="s">
        <v>255</v>
      </c>
      <c r="BX1532" s="13" t="s">
        <v>255</v>
      </c>
      <c r="BY1532" s="13" t="s">
        <v>255</v>
      </c>
      <c r="BZ1532" s="13" t="s">
        <v>255</v>
      </c>
      <c r="CA1532" s="13" t="s">
        <v>255</v>
      </c>
      <c r="CB1532" s="13" t="s">
        <v>255</v>
      </c>
      <c r="CC1532" s="13" t="s">
        <v>255</v>
      </c>
      <c r="CD1532" s="13" t="s">
        <v>255</v>
      </c>
      <c r="CE1532" s="13" t="s">
        <v>255</v>
      </c>
      <c r="CF1532" s="13">
        <v>1728.37890625</v>
      </c>
      <c r="CG1532" s="13">
        <v>8.3055629730224609</v>
      </c>
      <c r="CH1532" s="13">
        <v>44.698451995849609</v>
      </c>
      <c r="CI1532" s="13">
        <v>87.5626220703125</v>
      </c>
      <c r="CJ1532" s="13">
        <v>13.8040771484375</v>
      </c>
      <c r="CK1532" s="13">
        <v>198.9951171875</v>
      </c>
      <c r="CL1532" s="13">
        <v>6691.2626953125</v>
      </c>
      <c r="CM1532" s="13">
        <v>4.1112394332885742</v>
      </c>
      <c r="CN1532" s="13">
        <v>9.9671907424926758</v>
      </c>
      <c r="CO1532" s="13">
        <v>13.398085594177246</v>
      </c>
      <c r="CP1532" s="13">
        <v>56.098485408886887</v>
      </c>
      <c r="CQ1532" s="13">
        <v>9.8943200000000004</v>
      </c>
      <c r="CR1532" s="13" t="s">
        <v>255</v>
      </c>
      <c r="CS1532" s="13" t="s">
        <v>255</v>
      </c>
      <c r="CT1532" s="13" t="s">
        <v>255</v>
      </c>
      <c r="CU1532" s="13" t="s">
        <v>255</v>
      </c>
      <c r="CV1532" s="13" t="s">
        <v>255</v>
      </c>
      <c r="CW1532" s="13" t="s">
        <v>255</v>
      </c>
      <c r="CX1532" s="13" t="s">
        <v>255</v>
      </c>
      <c r="CY1532" s="13" t="s">
        <v>255</v>
      </c>
      <c r="CZ1532" s="13">
        <v>39.577280000000002</v>
      </c>
      <c r="DA1532" s="13" t="s">
        <v>255</v>
      </c>
      <c r="DB1532" s="13" t="s">
        <v>255</v>
      </c>
      <c r="DC1532" s="13">
        <v>39.577280000000002</v>
      </c>
      <c r="DD1532" s="13" t="s">
        <v>255</v>
      </c>
      <c r="DE1532" s="13" t="s">
        <v>255</v>
      </c>
      <c r="DF1532" s="13" t="s">
        <v>255</v>
      </c>
      <c r="DG1532" s="13" t="s">
        <v>255</v>
      </c>
      <c r="DH1532" s="13" t="s">
        <v>255</v>
      </c>
      <c r="DI1532" s="13" t="s">
        <v>255</v>
      </c>
      <c r="DJ1532" s="13" t="s">
        <v>255</v>
      </c>
      <c r="DK1532" s="13">
        <v>48267.628556016374</v>
      </c>
      <c r="DL1532" s="13">
        <v>6.145625340810823</v>
      </c>
      <c r="DM1532" s="13">
        <v>143145.49217774521</v>
      </c>
      <c r="DN1532" s="13">
        <v>3.871409603019448</v>
      </c>
      <c r="DO1532" s="13">
        <v>2.9656624213808134</v>
      </c>
      <c r="DP1532" s="13">
        <v>0.36748731689453129</v>
      </c>
      <c r="DQ1532" s="13">
        <v>635.15732683491717</v>
      </c>
      <c r="DR1532" s="13">
        <v>13587.855132900144</v>
      </c>
      <c r="DS1532" s="13">
        <v>10.534811475223076</v>
      </c>
      <c r="DT1532" s="13">
        <v>10.534811475223076</v>
      </c>
      <c r="DU1532" s="13">
        <v>100.00107898603537</v>
      </c>
      <c r="DV1532" s="13">
        <v>13.51865526509112</v>
      </c>
      <c r="DW1532" s="13">
        <v>6.145625340810823</v>
      </c>
      <c r="DX1532" s="13">
        <v>712.15820745630992</v>
      </c>
      <c r="DY1532" s="13">
        <v>1074.2600710221952</v>
      </c>
      <c r="DZ1532" s="13">
        <v>182.77428759075352</v>
      </c>
      <c r="EA1532" s="13">
        <v>275.46948283929811</v>
      </c>
      <c r="EB1532" s="13">
        <v>19.771047456769121</v>
      </c>
      <c r="EC1532" s="13">
        <v>1418.0328067839434</v>
      </c>
      <c r="ED1532" s="13">
        <v>4.7186938576464152</v>
      </c>
      <c r="EE1532" s="13">
        <v>5.8335164896316113E-2</v>
      </c>
      <c r="EF1532" s="13">
        <v>500</v>
      </c>
      <c r="EG1532" s="13">
        <v>10696.448390677026</v>
      </c>
      <c r="EH1532" s="13">
        <v>58964.0769466934</v>
      </c>
      <c r="EI1532" s="13">
        <v>3.7792144329920924E-2</v>
      </c>
      <c r="EJ1532" s="13">
        <v>20</v>
      </c>
      <c r="EK1532" s="13">
        <v>2.1816615649929121</v>
      </c>
      <c r="EL1532" s="13">
        <v>7.5075394487337004</v>
      </c>
      <c r="EM1532" s="13">
        <v>7.4999999999999997E-2</v>
      </c>
      <c r="EN1532" s="13">
        <v>19.650525538126626</v>
      </c>
      <c r="EO1532" s="13">
        <v>7.3550762168877237E-2</v>
      </c>
    </row>
    <row r="1533" spans="1:145">
      <c r="A1533" s="12">
        <v>40479.647222222222</v>
      </c>
      <c r="B1533" s="13">
        <v>35</v>
      </c>
      <c r="C1533" s="13" t="s">
        <v>81</v>
      </c>
      <c r="D1533" s="13" t="s">
        <v>82</v>
      </c>
      <c r="E1533" s="12">
        <v>40479.646527777775</v>
      </c>
      <c r="F1533" s="12">
        <v>40479.667361111111</v>
      </c>
      <c r="G1533" s="13" t="s">
        <v>28</v>
      </c>
      <c r="H1533" s="13">
        <v>2</v>
      </c>
      <c r="I1533" s="13">
        <v>1</v>
      </c>
      <c r="J1533" s="13" t="s">
        <v>255</v>
      </c>
      <c r="K1533" s="13">
        <v>5</v>
      </c>
      <c r="L1533" s="13" t="s">
        <v>255</v>
      </c>
      <c r="M1533" s="13">
        <v>548937</v>
      </c>
      <c r="N1533" s="13">
        <v>548938</v>
      </c>
      <c r="O1533" s="13" t="s">
        <v>255</v>
      </c>
      <c r="P1533" s="13">
        <v>7.2733186643484365E-3</v>
      </c>
      <c r="Q1533" s="13" t="s">
        <v>255</v>
      </c>
      <c r="R1533" s="13">
        <v>1.8514061798553416</v>
      </c>
      <c r="S1533" s="13" t="s">
        <v>255</v>
      </c>
      <c r="T1533" s="13">
        <v>1.1502439589259088</v>
      </c>
      <c r="U1533" s="13">
        <v>0.95580043476469956</v>
      </c>
      <c r="V1533" s="13" t="s">
        <v>255</v>
      </c>
      <c r="W1533" s="13" t="s">
        <v>255</v>
      </c>
      <c r="X1533" s="13">
        <v>1.4398122143484815</v>
      </c>
      <c r="Y1533" s="13">
        <v>8.2660891626352324E-3</v>
      </c>
      <c r="Z1533" s="13">
        <v>38.562914866286157</v>
      </c>
      <c r="AA1533" s="13">
        <v>3.9977967569856082E-2</v>
      </c>
      <c r="AB1533" s="13" t="s">
        <v>255</v>
      </c>
      <c r="AC1533" s="13">
        <v>51.354371654813399</v>
      </c>
      <c r="AD1533" s="13" t="s">
        <v>255</v>
      </c>
      <c r="AE1533" s="13">
        <v>4.7306057547101543E-2</v>
      </c>
      <c r="AF1533" s="13">
        <v>4.3838782760976382</v>
      </c>
      <c r="AG1533" s="13" t="s">
        <v>255</v>
      </c>
      <c r="AH1533" s="13" t="s">
        <v>255</v>
      </c>
      <c r="AI1533" s="13">
        <v>0.19609814728008595</v>
      </c>
      <c r="AJ1533" s="13">
        <v>3.7298207197256537E-3</v>
      </c>
      <c r="AK1533" s="13" t="s">
        <v>255</v>
      </c>
      <c r="AL1533" s="13">
        <v>100</v>
      </c>
      <c r="AM1533" s="13">
        <v>900</v>
      </c>
      <c r="AN1533" s="13">
        <v>6.5743200000000002</v>
      </c>
      <c r="AO1533" s="13">
        <v>1.4619800000000001</v>
      </c>
      <c r="AP1533" s="13">
        <v>8636.82</v>
      </c>
      <c r="AQ1533" s="13">
        <v>147.18799999999999</v>
      </c>
      <c r="AR1533" s="13" t="s">
        <v>255</v>
      </c>
      <c r="AS1533" s="13" t="s">
        <v>255</v>
      </c>
      <c r="AT1533" s="13" t="s">
        <v>255</v>
      </c>
      <c r="AU1533" s="13" t="s">
        <v>255</v>
      </c>
      <c r="AV1533" s="13">
        <v>28.972000000000001</v>
      </c>
      <c r="AW1533" s="13">
        <v>0.62898200000000004</v>
      </c>
      <c r="AX1533" s="13" t="s">
        <v>255</v>
      </c>
      <c r="AY1533" s="13" t="s">
        <v>255</v>
      </c>
      <c r="AZ1533" s="13">
        <v>105007</v>
      </c>
      <c r="BA1533" s="13">
        <v>1725.44</v>
      </c>
      <c r="BB1533" s="13" t="s">
        <v>255</v>
      </c>
      <c r="BC1533" s="13" t="s">
        <v>255</v>
      </c>
      <c r="BD1533" s="13" t="s">
        <v>255</v>
      </c>
      <c r="BE1533" s="13" t="s">
        <v>255</v>
      </c>
      <c r="BF1533" s="13">
        <v>151.29</v>
      </c>
      <c r="BG1533" s="13">
        <v>17.6586</v>
      </c>
      <c r="BH1533" s="13">
        <v>36.942100000000003</v>
      </c>
      <c r="BI1533" s="13">
        <v>8.6955100000000005</v>
      </c>
      <c r="BJ1533" s="13" t="s">
        <v>255</v>
      </c>
      <c r="BK1533" s="13" t="s">
        <v>255</v>
      </c>
      <c r="BL1533" s="13">
        <v>39.841900000000003</v>
      </c>
      <c r="BM1533" s="13">
        <v>3.7738700000000001</v>
      </c>
      <c r="BN1533" s="13">
        <v>3255.29</v>
      </c>
      <c r="BO1533" s="13">
        <v>379.20100000000002</v>
      </c>
      <c r="BP1533" s="13" t="s">
        <v>255</v>
      </c>
      <c r="BQ1533" s="13" t="s">
        <v>255</v>
      </c>
      <c r="BR1533" s="13">
        <v>782.64300000000003</v>
      </c>
      <c r="BS1533" s="13">
        <v>15.5131</v>
      </c>
      <c r="BT1533" s="13" t="s">
        <v>255</v>
      </c>
      <c r="BU1533" s="13" t="s">
        <v>255</v>
      </c>
      <c r="BV1533" s="13" t="s">
        <v>255</v>
      </c>
      <c r="BW1533" s="13" t="s">
        <v>255</v>
      </c>
      <c r="BX1533" s="13">
        <v>9691.59</v>
      </c>
      <c r="BY1533" s="13">
        <v>2130.9499999999998</v>
      </c>
      <c r="BZ1533" s="13">
        <v>232.95699999999999</v>
      </c>
      <c r="CA1533" s="13">
        <v>2.7374100000000001</v>
      </c>
      <c r="CB1533" s="13" t="s">
        <v>255</v>
      </c>
      <c r="CC1533" s="13" t="s">
        <v>255</v>
      </c>
      <c r="CD1533" s="13" t="s">
        <v>255</v>
      </c>
      <c r="CE1533" s="13" t="s">
        <v>255</v>
      </c>
      <c r="CF1533" s="13">
        <v>1579.41552734375</v>
      </c>
      <c r="CG1533" s="13">
        <v>8.5935840606689453</v>
      </c>
      <c r="CH1533" s="13">
        <v>46.366741180419922</v>
      </c>
      <c r="CI1533" s="13">
        <v>87.516082763671875</v>
      </c>
      <c r="CJ1533" s="13">
        <v>13.600022315979004</v>
      </c>
      <c r="CK1533" s="13">
        <v>199.14912414550781</v>
      </c>
      <c r="CL1533" s="13">
        <v>6779.1787109375</v>
      </c>
      <c r="CM1533" s="13">
        <v>4.181281566619873</v>
      </c>
      <c r="CN1533" s="13">
        <v>10.098587036132812</v>
      </c>
      <c r="CO1533" s="13">
        <v>14.21947193145752</v>
      </c>
      <c r="CP1533" s="13">
        <v>56.098485408886887</v>
      </c>
      <c r="CQ1533" s="13">
        <v>1046.26332</v>
      </c>
      <c r="CR1533" s="13">
        <v>19.72296</v>
      </c>
      <c r="CS1533" s="13" t="s">
        <v>255</v>
      </c>
      <c r="CT1533" s="13" t="s">
        <v>255</v>
      </c>
      <c r="CU1533" s="13">
        <v>57.944000000000003</v>
      </c>
      <c r="CV1533" s="13" t="s">
        <v>255</v>
      </c>
      <c r="CW1533" s="13" t="s">
        <v>255</v>
      </c>
      <c r="CX1533" s="13">
        <v>605.16</v>
      </c>
      <c r="CY1533" s="13">
        <v>110.8263</v>
      </c>
      <c r="CZ1533" s="13" t="s">
        <v>255</v>
      </c>
      <c r="DA1533" s="13">
        <v>199.20950000000002</v>
      </c>
      <c r="DB1533" s="13">
        <v>782.64300000000003</v>
      </c>
      <c r="DC1533" s="13">
        <v>1775.50576</v>
      </c>
      <c r="DD1533" s="13">
        <v>41.602484578699077</v>
      </c>
      <c r="DE1533" s="13">
        <v>4.4912293685100684</v>
      </c>
      <c r="DF1533" s="13">
        <v>7.6216029567688457</v>
      </c>
      <c r="DG1533" s="13">
        <v>0.82833729033543257</v>
      </c>
      <c r="DH1533" s="13">
        <v>0.88339782726277227</v>
      </c>
      <c r="DI1533" s="13">
        <v>0.84824805525065006</v>
      </c>
      <c r="DJ1533" s="13">
        <v>0.90463208373107662</v>
      </c>
      <c r="DK1533" s="13">
        <v>44769.388729285056</v>
      </c>
      <c r="DL1533" s="13">
        <v>5.7002156123746426</v>
      </c>
      <c r="DM1533" s="13">
        <v>145026.27042543876</v>
      </c>
      <c r="DN1533" s="13">
        <v>4.29220720802883</v>
      </c>
      <c r="DO1533" s="13">
        <v>3.2394069819088807</v>
      </c>
      <c r="DP1533" s="13">
        <v>0.36612014951705935</v>
      </c>
      <c r="DQ1533" s="13">
        <v>578.25584902065884</v>
      </c>
      <c r="DR1533" s="13">
        <v>12370.567691313207</v>
      </c>
      <c r="DS1533" s="13">
        <v>11.723493540824187</v>
      </c>
      <c r="DT1533" s="13">
        <v>11.723493540824188</v>
      </c>
      <c r="DU1533" s="13">
        <v>100.00107898603537</v>
      </c>
      <c r="DV1533" s="13">
        <v>13.51865526509112</v>
      </c>
      <c r="DW1533" s="13">
        <v>5.7002156123746426</v>
      </c>
      <c r="DX1533" s="13">
        <v>712.15820745630992</v>
      </c>
      <c r="DY1533" s="13">
        <v>1074.2600710221952</v>
      </c>
      <c r="DZ1533" s="13">
        <v>169.14135764738899</v>
      </c>
      <c r="EA1533" s="13">
        <v>254.90183497930281</v>
      </c>
      <c r="EB1533" s="13">
        <v>19.771047456769121</v>
      </c>
      <c r="EC1533" s="13">
        <v>1295.8171528352623</v>
      </c>
      <c r="ED1533" s="13">
        <v>5.2315858731338611</v>
      </c>
      <c r="EE1533" s="13">
        <v>2.6529101100127236E-2</v>
      </c>
      <c r="EF1533" s="13">
        <v>500</v>
      </c>
      <c r="EG1533" s="13">
        <v>10696.448390677026</v>
      </c>
      <c r="EH1533" s="13">
        <v>55465.837119962081</v>
      </c>
      <c r="EI1533" s="13">
        <v>3.7490023324562263E-2</v>
      </c>
      <c r="EJ1533" s="13">
        <v>20</v>
      </c>
      <c r="EK1533" s="13">
        <v>2.1816615649929121</v>
      </c>
      <c r="EL1533" s="13">
        <v>7.0621297202975208</v>
      </c>
      <c r="EM1533" s="13">
        <v>7.4999999999999997E-2</v>
      </c>
      <c r="EN1533" s="13">
        <v>20.855225499471029</v>
      </c>
      <c r="EO1533" s="13">
        <v>5.7318662566636237E-2</v>
      </c>
    </row>
    <row r="1534" spans="1:145">
      <c r="A1534" s="12">
        <v>40479.647916666669</v>
      </c>
      <c r="B1534" s="13">
        <v>35</v>
      </c>
      <c r="C1534" s="13" t="s">
        <v>81</v>
      </c>
      <c r="D1534" s="13" t="s">
        <v>82</v>
      </c>
      <c r="E1534" s="12">
        <v>40479.646527777775</v>
      </c>
      <c r="F1534" s="12">
        <v>40479.667361111111</v>
      </c>
      <c r="G1534" s="13" t="s">
        <v>28</v>
      </c>
      <c r="H1534" s="13">
        <v>2</v>
      </c>
      <c r="I1534" s="13">
        <v>1</v>
      </c>
      <c r="J1534" s="13" t="s">
        <v>255</v>
      </c>
      <c r="K1534" s="13">
        <v>5</v>
      </c>
      <c r="L1534" s="13" t="s">
        <v>255</v>
      </c>
      <c r="M1534" s="13">
        <v>548937</v>
      </c>
      <c r="N1534" s="13">
        <v>548938</v>
      </c>
      <c r="O1534" s="13" t="s">
        <v>255</v>
      </c>
      <c r="P1534" s="13">
        <v>7.2733186643484365E-3</v>
      </c>
      <c r="Q1534" s="13" t="s">
        <v>255</v>
      </c>
      <c r="R1534" s="13">
        <v>1.8514061798553416</v>
      </c>
      <c r="S1534" s="13" t="s">
        <v>255</v>
      </c>
      <c r="T1534" s="13">
        <v>1.1502439589259088</v>
      </c>
      <c r="U1534" s="13">
        <v>0.95580043476469956</v>
      </c>
      <c r="V1534" s="13" t="s">
        <v>255</v>
      </c>
      <c r="W1534" s="13" t="s">
        <v>255</v>
      </c>
      <c r="X1534" s="13">
        <v>1.4398122143484815</v>
      </c>
      <c r="Y1534" s="13">
        <v>8.2660891626352324E-3</v>
      </c>
      <c r="Z1534" s="13">
        <v>38.562914866286157</v>
      </c>
      <c r="AA1534" s="13">
        <v>3.9977967569856082E-2</v>
      </c>
      <c r="AB1534" s="13" t="s">
        <v>255</v>
      </c>
      <c r="AC1534" s="13">
        <v>51.354371654813399</v>
      </c>
      <c r="AD1534" s="13" t="s">
        <v>255</v>
      </c>
      <c r="AE1534" s="13">
        <v>4.7306057547101543E-2</v>
      </c>
      <c r="AF1534" s="13">
        <v>4.3838782760976382</v>
      </c>
      <c r="AG1534" s="13" t="s">
        <v>255</v>
      </c>
      <c r="AH1534" s="13" t="s">
        <v>255</v>
      </c>
      <c r="AI1534" s="13">
        <v>0.19609814728008595</v>
      </c>
      <c r="AJ1534" s="13">
        <v>3.7298207197256537E-3</v>
      </c>
      <c r="AK1534" s="13" t="s">
        <v>255</v>
      </c>
      <c r="AL1534" s="13">
        <v>100</v>
      </c>
      <c r="AM1534" s="13">
        <v>900</v>
      </c>
      <c r="AN1534" s="13">
        <v>8.91493</v>
      </c>
      <c r="AO1534" s="13">
        <v>1.7363599999999999</v>
      </c>
      <c r="AP1534" s="13">
        <v>8748.75</v>
      </c>
      <c r="AQ1534" s="13">
        <v>161.66200000000001</v>
      </c>
      <c r="AR1534" s="13" t="s">
        <v>255</v>
      </c>
      <c r="AS1534" s="13" t="s">
        <v>255</v>
      </c>
      <c r="AT1534" s="13" t="s">
        <v>255</v>
      </c>
      <c r="AU1534" s="13" t="s">
        <v>255</v>
      </c>
      <c r="AV1534" s="13">
        <v>26.4116</v>
      </c>
      <c r="AW1534" s="13">
        <v>0.731854</v>
      </c>
      <c r="AX1534" s="13">
        <v>5.0786199999999999</v>
      </c>
      <c r="AY1534" s="13">
        <v>2.42333</v>
      </c>
      <c r="AZ1534" s="13">
        <v>124846</v>
      </c>
      <c r="BA1534" s="13">
        <v>2053.6</v>
      </c>
      <c r="BB1534" s="13" t="s">
        <v>255</v>
      </c>
      <c r="BC1534" s="13" t="s">
        <v>255</v>
      </c>
      <c r="BD1534" s="13" t="s">
        <v>255</v>
      </c>
      <c r="BE1534" s="13" t="s">
        <v>255</v>
      </c>
      <c r="BF1534" s="13">
        <v>138.20599999999999</v>
      </c>
      <c r="BG1534" s="13">
        <v>16.240100000000002</v>
      </c>
      <c r="BH1534" s="13">
        <v>35.264899999999997</v>
      </c>
      <c r="BI1534" s="13">
        <v>8.5446899999999992</v>
      </c>
      <c r="BJ1534" s="13" t="s">
        <v>255</v>
      </c>
      <c r="BK1534" s="13" t="s">
        <v>255</v>
      </c>
      <c r="BL1534" s="13">
        <v>36.495199999999997</v>
      </c>
      <c r="BM1534" s="13">
        <v>3.7013400000000001</v>
      </c>
      <c r="BN1534" s="13">
        <v>3803.56</v>
      </c>
      <c r="BO1534" s="13">
        <v>354.19400000000002</v>
      </c>
      <c r="BP1534" s="13" t="s">
        <v>255</v>
      </c>
      <c r="BQ1534" s="13" t="s">
        <v>255</v>
      </c>
      <c r="BR1534" s="13">
        <v>703.15099999999995</v>
      </c>
      <c r="BS1534" s="13">
        <v>14.126200000000001</v>
      </c>
      <c r="BT1534" s="13" t="s">
        <v>255</v>
      </c>
      <c r="BU1534" s="13" t="s">
        <v>255</v>
      </c>
      <c r="BV1534" s="13" t="s">
        <v>255</v>
      </c>
      <c r="BW1534" s="13" t="s">
        <v>255</v>
      </c>
      <c r="BX1534" s="13">
        <v>15930.8</v>
      </c>
      <c r="BY1534" s="13">
        <v>2421.44</v>
      </c>
      <c r="BZ1534" s="13">
        <v>205.11199999999999</v>
      </c>
      <c r="CA1534" s="13">
        <v>2.8083900000000002</v>
      </c>
      <c r="CB1534" s="13" t="s">
        <v>255</v>
      </c>
      <c r="CC1534" s="13" t="s">
        <v>255</v>
      </c>
      <c r="CD1534" s="13" t="s">
        <v>255</v>
      </c>
      <c r="CE1534" s="13" t="s">
        <v>255</v>
      </c>
      <c r="CF1534" s="13">
        <v>1455.0872802734375</v>
      </c>
      <c r="CG1534" s="13">
        <v>8.2862157821655273</v>
      </c>
      <c r="CH1534" s="13">
        <v>44.732875823974609</v>
      </c>
      <c r="CI1534" s="13">
        <v>87.562004089355469</v>
      </c>
      <c r="CJ1534" s="13">
        <v>13.742181777954102</v>
      </c>
      <c r="CK1534" s="13">
        <v>201.6856689453125</v>
      </c>
      <c r="CL1534" s="13">
        <v>6770.462890625</v>
      </c>
      <c r="CM1534" s="13">
        <v>4.2852988243103027</v>
      </c>
      <c r="CN1534" s="13">
        <v>10.072690963745117</v>
      </c>
      <c r="CO1534" s="13">
        <v>13.764582633972168</v>
      </c>
      <c r="CP1534" s="13">
        <v>56.098485408886887</v>
      </c>
      <c r="CQ1534" s="13">
        <v>953.52224999999999</v>
      </c>
      <c r="CR1534" s="13">
        <v>26.744790000000002</v>
      </c>
      <c r="CS1534" s="13" t="s">
        <v>255</v>
      </c>
      <c r="CT1534" s="13" t="s">
        <v>255</v>
      </c>
      <c r="CU1534" s="13">
        <v>52.8232</v>
      </c>
      <c r="CV1534" s="13">
        <v>15.235859999999999</v>
      </c>
      <c r="CW1534" s="13" t="s">
        <v>255</v>
      </c>
      <c r="CX1534" s="13">
        <v>552.82399999999996</v>
      </c>
      <c r="CY1534" s="13">
        <v>105.79469999999999</v>
      </c>
      <c r="CZ1534" s="13" t="s">
        <v>255</v>
      </c>
      <c r="DA1534" s="13">
        <v>182.476</v>
      </c>
      <c r="DB1534" s="13">
        <v>703.15099999999995</v>
      </c>
      <c r="DC1534" s="13">
        <v>1639.04955</v>
      </c>
      <c r="DD1534" s="13">
        <v>77.668785834080893</v>
      </c>
      <c r="DE1534" s="13">
        <v>4.6487882230196185</v>
      </c>
      <c r="DF1534" s="13">
        <v>7.990997845079761</v>
      </c>
      <c r="DG1534" s="13">
        <v>0.89624947740041661</v>
      </c>
      <c r="DH1534" s="13">
        <v>0.9322017199018745</v>
      </c>
      <c r="DI1534" s="13">
        <v>0.90778885538573773</v>
      </c>
      <c r="DJ1534" s="13">
        <v>0.94420398966689023</v>
      </c>
      <c r="DK1534" s="13">
        <v>40818.565465732092</v>
      </c>
      <c r="DL1534" s="13">
        <v>5.1971811710331162</v>
      </c>
      <c r="DM1534" s="13">
        <v>144839.81378112861</v>
      </c>
      <c r="DN1534" s="13">
        <v>4.6529599855705603</v>
      </c>
      <c r="DO1534" s="13">
        <v>3.5483807950753241</v>
      </c>
      <c r="DP1534" s="13">
        <v>0.36707261791229251</v>
      </c>
      <c r="DQ1534" s="13">
        <v>534.12269726084844</v>
      </c>
      <c r="DR1534" s="13">
        <v>11426.431731079749</v>
      </c>
      <c r="DS1534" s="13">
        <v>12.675856924534555</v>
      </c>
      <c r="DT1534" s="13">
        <v>12.675856924534557</v>
      </c>
      <c r="DU1534" s="13">
        <v>100.00107898603537</v>
      </c>
      <c r="DV1534" s="13">
        <v>13.51865526509112</v>
      </c>
      <c r="DW1534" s="13">
        <v>5.1971811710331162</v>
      </c>
      <c r="DX1534" s="13">
        <v>712.15820745630992</v>
      </c>
      <c r="DY1534" s="13">
        <v>1074.2600710221952</v>
      </c>
      <c r="DZ1534" s="13">
        <v>158.98408278307394</v>
      </c>
      <c r="EA1534" s="13">
        <v>239.57520521962365</v>
      </c>
      <c r="EB1534" s="13">
        <v>19.771047456769121</v>
      </c>
      <c r="EC1534" s="13">
        <v>1193.8131694968185</v>
      </c>
      <c r="ED1534" s="13">
        <v>5.6712918433281221</v>
      </c>
      <c r="EE1534" s="13">
        <v>8.5795921435987799E-2</v>
      </c>
      <c r="EF1534" s="13">
        <v>500</v>
      </c>
      <c r="EG1534" s="13">
        <v>10696.448390677026</v>
      </c>
      <c r="EH1534" s="13">
        <v>51515.013856409118</v>
      </c>
      <c r="EI1534" s="13">
        <v>3.7951795678886339E-2</v>
      </c>
      <c r="EJ1534" s="13">
        <v>20</v>
      </c>
      <c r="EK1534" s="13">
        <v>2.1816615649929121</v>
      </c>
      <c r="EL1534" s="13">
        <v>6.5590952789559935</v>
      </c>
      <c r="EM1534" s="13">
        <v>7.4999999999999997E-2</v>
      </c>
      <c r="EN1534" s="13">
        <v>20.188054529825845</v>
      </c>
      <c r="EO1534" s="13">
        <v>5.3415833167762813E-2</v>
      </c>
    </row>
    <row r="1535" spans="1:145">
      <c r="A1535" s="12">
        <v>40479.648611111108</v>
      </c>
      <c r="B1535" s="13">
        <v>35</v>
      </c>
      <c r="C1535" s="13" t="s">
        <v>81</v>
      </c>
      <c r="D1535" s="13" t="s">
        <v>82</v>
      </c>
      <c r="E1535" s="12">
        <v>40479.646527777775</v>
      </c>
      <c r="F1535" s="12">
        <v>40479.667361111111</v>
      </c>
      <c r="G1535" s="13" t="s">
        <v>28</v>
      </c>
      <c r="H1535" s="13">
        <v>2</v>
      </c>
      <c r="I1535" s="13">
        <v>1</v>
      </c>
      <c r="J1535" s="13" t="s">
        <v>255</v>
      </c>
      <c r="K1535" s="13">
        <v>5</v>
      </c>
      <c r="L1535" s="13" t="s">
        <v>255</v>
      </c>
      <c r="M1535" s="13">
        <v>548937</v>
      </c>
      <c r="N1535" s="13">
        <v>548938</v>
      </c>
      <c r="O1535" s="13" t="s">
        <v>255</v>
      </c>
      <c r="P1535" s="13">
        <v>7.2733186643484365E-3</v>
      </c>
      <c r="Q1535" s="13" t="s">
        <v>255</v>
      </c>
      <c r="R1535" s="13">
        <v>1.8514061798553416</v>
      </c>
      <c r="S1535" s="13" t="s">
        <v>255</v>
      </c>
      <c r="T1535" s="13">
        <v>1.1502439589259088</v>
      </c>
      <c r="U1535" s="13">
        <v>0.95580043476469956</v>
      </c>
      <c r="V1535" s="13" t="s">
        <v>255</v>
      </c>
      <c r="W1535" s="13" t="s">
        <v>255</v>
      </c>
      <c r="X1535" s="13">
        <v>1.4398122143484815</v>
      </c>
      <c r="Y1535" s="13">
        <v>8.2660891626352324E-3</v>
      </c>
      <c r="Z1535" s="13">
        <v>38.562914866286157</v>
      </c>
      <c r="AA1535" s="13">
        <v>3.9977967569856082E-2</v>
      </c>
      <c r="AB1535" s="13" t="s">
        <v>255</v>
      </c>
      <c r="AC1535" s="13">
        <v>51.354371654813399</v>
      </c>
      <c r="AD1535" s="13" t="s">
        <v>255</v>
      </c>
      <c r="AE1535" s="13">
        <v>4.7306057547101543E-2</v>
      </c>
      <c r="AF1535" s="13">
        <v>4.3838782760976382</v>
      </c>
      <c r="AG1535" s="13" t="s">
        <v>255</v>
      </c>
      <c r="AH1535" s="13" t="s">
        <v>255</v>
      </c>
      <c r="AI1535" s="13">
        <v>0.19609814728008595</v>
      </c>
      <c r="AJ1535" s="13">
        <v>3.7298207197256537E-3</v>
      </c>
      <c r="AK1535" s="13" t="s">
        <v>255</v>
      </c>
      <c r="AL1535" s="13">
        <v>100</v>
      </c>
      <c r="AM1535" s="13">
        <v>900</v>
      </c>
      <c r="AN1535" s="13">
        <v>7.0286999999999997</v>
      </c>
      <c r="AO1535" s="13">
        <v>1.1861600000000001</v>
      </c>
      <c r="AP1535" s="13">
        <v>7377.48</v>
      </c>
      <c r="AQ1535" s="13">
        <v>134.73599999999999</v>
      </c>
      <c r="AR1535" s="13" t="s">
        <v>255</v>
      </c>
      <c r="AS1535" s="13" t="s">
        <v>255</v>
      </c>
      <c r="AT1535" s="13">
        <v>5.1526100000000001</v>
      </c>
      <c r="AU1535" s="13">
        <v>2.41987</v>
      </c>
      <c r="AV1535" s="13">
        <v>29.709099999999999</v>
      </c>
      <c r="AW1535" s="13">
        <v>0.52731499999999998</v>
      </c>
      <c r="AX1535" s="13" t="s">
        <v>255</v>
      </c>
      <c r="AY1535" s="13" t="s">
        <v>255</v>
      </c>
      <c r="AZ1535" s="13">
        <v>97895.6</v>
      </c>
      <c r="BA1535" s="13">
        <v>1902.75</v>
      </c>
      <c r="BB1535" s="13" t="s">
        <v>255</v>
      </c>
      <c r="BC1535" s="13" t="s">
        <v>255</v>
      </c>
      <c r="BD1535" s="13">
        <v>2.3625500000000001</v>
      </c>
      <c r="BE1535" s="13">
        <v>0.70706199999999997</v>
      </c>
      <c r="BF1535" s="13">
        <v>132.84100000000001</v>
      </c>
      <c r="BG1535" s="13">
        <v>14.254</v>
      </c>
      <c r="BH1535" s="13">
        <v>38.401499999999999</v>
      </c>
      <c r="BI1535" s="13">
        <v>7.15991</v>
      </c>
      <c r="BJ1535" s="13" t="s">
        <v>255</v>
      </c>
      <c r="BK1535" s="13" t="s">
        <v>255</v>
      </c>
      <c r="BL1535" s="13">
        <v>33.459099999999999</v>
      </c>
      <c r="BM1535" s="13">
        <v>3.0611199999999998</v>
      </c>
      <c r="BN1535" s="13">
        <v>3249.11</v>
      </c>
      <c r="BO1535" s="13">
        <v>323.976</v>
      </c>
      <c r="BP1535" s="13" t="s">
        <v>255</v>
      </c>
      <c r="BQ1535" s="13" t="s">
        <v>255</v>
      </c>
      <c r="BR1535" s="13">
        <v>649.69899999999996</v>
      </c>
      <c r="BS1535" s="13">
        <v>13.3354</v>
      </c>
      <c r="BT1535" s="13" t="s">
        <v>255</v>
      </c>
      <c r="BU1535" s="13" t="s">
        <v>255</v>
      </c>
      <c r="BV1535" s="13" t="s">
        <v>255</v>
      </c>
      <c r="BW1535" s="13" t="s">
        <v>255</v>
      </c>
      <c r="BX1535" s="13">
        <v>11805.1</v>
      </c>
      <c r="BY1535" s="13">
        <v>2209.83</v>
      </c>
      <c r="BZ1535" s="13">
        <v>178.512</v>
      </c>
      <c r="CA1535" s="13">
        <v>2.84544</v>
      </c>
      <c r="CB1535" s="13" t="s">
        <v>255</v>
      </c>
      <c r="CC1535" s="13" t="s">
        <v>255</v>
      </c>
      <c r="CD1535" s="13" t="s">
        <v>255</v>
      </c>
      <c r="CE1535" s="13" t="s">
        <v>255</v>
      </c>
      <c r="CF1535" s="13">
        <v>1504.3228759765625</v>
      </c>
      <c r="CG1535" s="13">
        <v>7.7463531494140625</v>
      </c>
      <c r="CH1535" s="13">
        <v>41.551979064941406</v>
      </c>
      <c r="CI1535" s="13">
        <v>87.617744445800781</v>
      </c>
      <c r="CJ1535" s="13">
        <v>13.738554000854492</v>
      </c>
      <c r="CK1535" s="13">
        <v>203.78713989257812</v>
      </c>
      <c r="CL1535" s="13">
        <v>6715.74365234375</v>
      </c>
      <c r="CM1535" s="13">
        <v>4.3614873886108398</v>
      </c>
      <c r="CN1535" s="13">
        <v>10.764120101928711</v>
      </c>
      <c r="CO1535" s="13">
        <v>12.984174728393555</v>
      </c>
      <c r="CP1535" s="13">
        <v>56.098485408886887</v>
      </c>
      <c r="CQ1535" s="13">
        <v>898.65355999999997</v>
      </c>
      <c r="CR1535" s="13">
        <v>21.086099999999998</v>
      </c>
      <c r="CS1535" s="13" t="s">
        <v>255</v>
      </c>
      <c r="CT1535" s="13">
        <v>20.610440000000001</v>
      </c>
      <c r="CU1535" s="13">
        <v>59.418199999999999</v>
      </c>
      <c r="CV1535" s="13" t="s">
        <v>255</v>
      </c>
      <c r="CW1535" s="13">
        <v>9.4502000000000006</v>
      </c>
      <c r="CX1535" s="13">
        <v>531.36400000000003</v>
      </c>
      <c r="CY1535" s="13">
        <v>115.2045</v>
      </c>
      <c r="CZ1535" s="13" t="s">
        <v>255</v>
      </c>
      <c r="DA1535" s="13">
        <v>167.2955</v>
      </c>
      <c r="DB1535" s="13">
        <v>649.69899999999996</v>
      </c>
      <c r="DC1535" s="13">
        <v>1574.1279399999999</v>
      </c>
      <c r="DD1535" s="13">
        <v>66.130568253114632</v>
      </c>
      <c r="DE1535" s="13">
        <v>5.0341352962265837</v>
      </c>
      <c r="DF1535" s="13">
        <v>8.8180511114098756</v>
      </c>
      <c r="DG1535" s="13">
        <v>0.87072772100981888</v>
      </c>
      <c r="DH1535" s="13">
        <v>0.91638384141492568</v>
      </c>
      <c r="DI1535" s="13">
        <v>0.88389451730403967</v>
      </c>
      <c r="DJ1535" s="13">
        <v>0.9302410312988455</v>
      </c>
      <c r="DK1535" s="13">
        <v>42210.881047080788</v>
      </c>
      <c r="DL1535" s="13">
        <v>5.3744562967255245</v>
      </c>
      <c r="DM1535" s="13">
        <v>143669.21076462351</v>
      </c>
      <c r="DN1535" s="13">
        <v>4.4642967009220582</v>
      </c>
      <c r="DO1535" s="13">
        <v>3.403606065563499</v>
      </c>
      <c r="DP1535" s="13">
        <v>0.36704831180572511</v>
      </c>
      <c r="DQ1535" s="13">
        <v>552.15917203793049</v>
      </c>
      <c r="DR1535" s="13">
        <v>11812.284174285362</v>
      </c>
      <c r="DS1535" s="13">
        <v>12.162695093078003</v>
      </c>
      <c r="DT1535" s="13">
        <v>12.162695093078002</v>
      </c>
      <c r="DU1535" s="13">
        <v>100.00107898603537</v>
      </c>
      <c r="DV1535" s="13">
        <v>13.51865526509112</v>
      </c>
      <c r="DW1535" s="13">
        <v>5.3744562967255245</v>
      </c>
      <c r="DX1535" s="13">
        <v>712.15820745630992</v>
      </c>
      <c r="DY1535" s="13">
        <v>1074.2600710221952</v>
      </c>
      <c r="DZ1535" s="13">
        <v>164.14177296286655</v>
      </c>
      <c r="EA1535" s="13">
        <v>247.35566626552063</v>
      </c>
      <c r="EB1535" s="13">
        <v>19.771047456769121</v>
      </c>
      <c r="EC1535" s="13">
        <v>1234.2080676965788</v>
      </c>
      <c r="ED1535" s="13">
        <v>5.4413383189735942</v>
      </c>
      <c r="EE1535" s="13">
        <v>2.3572076026101674E-2</v>
      </c>
      <c r="EF1535" s="13">
        <v>500</v>
      </c>
      <c r="EG1535" s="13">
        <v>10696.448390677026</v>
      </c>
      <c r="EH1535" s="13">
        <v>52907.329437757813</v>
      </c>
      <c r="EI1535" s="13">
        <v>3.7883652364924671E-2</v>
      </c>
      <c r="EJ1535" s="13">
        <v>20</v>
      </c>
      <c r="EK1535" s="13">
        <v>2.1816615649929121</v>
      </c>
      <c r="EL1535" s="13">
        <v>6.7363704046484028</v>
      </c>
      <c r="EM1535" s="13">
        <v>7.4999999999999997E-2</v>
      </c>
      <c r="EN1535" s="13">
        <v>19.043456268310546</v>
      </c>
      <c r="EO1535" s="13">
        <v>6.3204929578789759E-2</v>
      </c>
    </row>
    <row r="1536" spans="1:145">
      <c r="A1536" s="12">
        <v>40479.649305555555</v>
      </c>
      <c r="B1536" s="13">
        <v>35</v>
      </c>
      <c r="C1536" s="13" t="s">
        <v>81</v>
      </c>
      <c r="D1536" s="13" t="s">
        <v>82</v>
      </c>
      <c r="E1536" s="12">
        <v>40479.646527777775</v>
      </c>
      <c r="F1536" s="12">
        <v>40479.667361111111</v>
      </c>
      <c r="G1536" s="13" t="s">
        <v>28</v>
      </c>
      <c r="H1536" s="13">
        <v>2</v>
      </c>
      <c r="I1536" s="13">
        <v>1</v>
      </c>
      <c r="J1536" s="13" t="s">
        <v>255</v>
      </c>
      <c r="K1536" s="13">
        <v>5</v>
      </c>
      <c r="L1536" s="13" t="s">
        <v>255</v>
      </c>
      <c r="M1536" s="13">
        <v>548937</v>
      </c>
      <c r="N1536" s="13">
        <v>548938</v>
      </c>
      <c r="O1536" s="13" t="s">
        <v>255</v>
      </c>
      <c r="P1536" s="13">
        <v>7.2733186643484365E-3</v>
      </c>
      <c r="Q1536" s="13" t="s">
        <v>255</v>
      </c>
      <c r="R1536" s="13">
        <v>1.8514061798553416</v>
      </c>
      <c r="S1536" s="13" t="s">
        <v>255</v>
      </c>
      <c r="T1536" s="13">
        <v>1.1502439589259088</v>
      </c>
      <c r="U1536" s="13">
        <v>0.95580043476469956</v>
      </c>
      <c r="V1536" s="13" t="s">
        <v>255</v>
      </c>
      <c r="W1536" s="13" t="s">
        <v>255</v>
      </c>
      <c r="X1536" s="13">
        <v>1.4398122143484815</v>
      </c>
      <c r="Y1536" s="13">
        <v>8.2660891626352324E-3</v>
      </c>
      <c r="Z1536" s="13">
        <v>38.562914866286157</v>
      </c>
      <c r="AA1536" s="13">
        <v>3.9977967569856082E-2</v>
      </c>
      <c r="AB1536" s="13" t="s">
        <v>255</v>
      </c>
      <c r="AC1536" s="13">
        <v>51.354371654813399</v>
      </c>
      <c r="AD1536" s="13" t="s">
        <v>255</v>
      </c>
      <c r="AE1536" s="13">
        <v>4.7306057547101543E-2</v>
      </c>
      <c r="AF1536" s="13">
        <v>4.3838782760976382</v>
      </c>
      <c r="AG1536" s="13" t="s">
        <v>255</v>
      </c>
      <c r="AH1536" s="13" t="s">
        <v>255</v>
      </c>
      <c r="AI1536" s="13">
        <v>0.19609814728008595</v>
      </c>
      <c r="AJ1536" s="13">
        <v>3.7298207197256537E-3</v>
      </c>
      <c r="AK1536" s="13" t="s">
        <v>255</v>
      </c>
      <c r="AL1536" s="13">
        <v>100</v>
      </c>
      <c r="AM1536" s="13">
        <v>900</v>
      </c>
      <c r="AN1536" s="13">
        <v>6.65998</v>
      </c>
      <c r="AO1536" s="13">
        <v>1.13917</v>
      </c>
      <c r="AP1536" s="13">
        <v>8459.09</v>
      </c>
      <c r="AQ1536" s="13">
        <v>143.31399999999999</v>
      </c>
      <c r="AR1536" s="13" t="s">
        <v>255</v>
      </c>
      <c r="AS1536" s="13" t="s">
        <v>255</v>
      </c>
      <c r="AT1536" s="13">
        <v>5.88178</v>
      </c>
      <c r="AU1536" s="13">
        <v>2.4077999999999999</v>
      </c>
      <c r="AV1536" s="13">
        <v>27.093499999999999</v>
      </c>
      <c r="AW1536" s="13">
        <v>0.45132499999999998</v>
      </c>
      <c r="AX1536" s="13">
        <v>3.2226599999999999</v>
      </c>
      <c r="AY1536" s="13">
        <v>1.4944299999999999</v>
      </c>
      <c r="AZ1536" s="13">
        <v>94491.4</v>
      </c>
      <c r="BA1536" s="13">
        <v>1747.77</v>
      </c>
      <c r="BB1536" s="13" t="s">
        <v>255</v>
      </c>
      <c r="BC1536" s="13" t="s">
        <v>255</v>
      </c>
      <c r="BD1536" s="13" t="s">
        <v>255</v>
      </c>
      <c r="BE1536" s="13" t="s">
        <v>255</v>
      </c>
      <c r="BF1536" s="13">
        <v>105.78400000000001</v>
      </c>
      <c r="BG1536" s="13">
        <v>12.263</v>
      </c>
      <c r="BH1536" s="13">
        <v>26.286300000000001</v>
      </c>
      <c r="BI1536" s="13">
        <v>6.64107</v>
      </c>
      <c r="BJ1536" s="13" t="s">
        <v>255</v>
      </c>
      <c r="BK1536" s="13" t="s">
        <v>255</v>
      </c>
      <c r="BL1536" s="13">
        <v>27.811399999999999</v>
      </c>
      <c r="BM1536" s="13">
        <v>2.7905799999999998</v>
      </c>
      <c r="BN1536" s="13">
        <v>3092.35</v>
      </c>
      <c r="BO1536" s="13">
        <v>325.596</v>
      </c>
      <c r="BP1536" s="13">
        <v>2.7174200000000002</v>
      </c>
      <c r="BQ1536" s="13">
        <v>0.56419600000000003</v>
      </c>
      <c r="BR1536" s="13">
        <v>565.12199999999996</v>
      </c>
      <c r="BS1536" s="13">
        <v>12.3066</v>
      </c>
      <c r="BT1536" s="13" t="s">
        <v>255</v>
      </c>
      <c r="BU1536" s="13" t="s">
        <v>255</v>
      </c>
      <c r="BV1536" s="13" t="s">
        <v>255</v>
      </c>
      <c r="BW1536" s="13" t="s">
        <v>255</v>
      </c>
      <c r="BX1536" s="13">
        <v>10277.200000000001</v>
      </c>
      <c r="BY1536" s="13">
        <v>1757.1</v>
      </c>
      <c r="BZ1536" s="13">
        <v>156.75700000000001</v>
      </c>
      <c r="CA1536" s="13">
        <v>2.3109299999999999</v>
      </c>
      <c r="CB1536" s="13" t="s">
        <v>255</v>
      </c>
      <c r="CC1536" s="13" t="s">
        <v>255</v>
      </c>
      <c r="CD1536" s="13" t="s">
        <v>255</v>
      </c>
      <c r="CE1536" s="13" t="s">
        <v>255</v>
      </c>
      <c r="CF1536" s="13">
        <v>1546.5185546875</v>
      </c>
      <c r="CG1536" s="13">
        <v>7.8197789192199707</v>
      </c>
      <c r="CH1536" s="13">
        <v>41.861167907714844</v>
      </c>
      <c r="CI1536" s="13">
        <v>87.567985534667969</v>
      </c>
      <c r="CJ1536" s="13">
        <v>13.70250129699707</v>
      </c>
      <c r="CK1536" s="13">
        <v>206.35845947265625</v>
      </c>
      <c r="CL1536" s="13">
        <v>6699.74072265625</v>
      </c>
      <c r="CM1536" s="13">
        <v>4.3335494995117187</v>
      </c>
      <c r="CN1536" s="13">
        <v>9.9605875015258789</v>
      </c>
      <c r="CO1536" s="13">
        <v>11.78023624420166</v>
      </c>
      <c r="CP1536" s="13">
        <v>56.098485408886887</v>
      </c>
      <c r="CQ1536" s="13">
        <v>767.8616199999999</v>
      </c>
      <c r="CR1536" s="13">
        <v>19.979939999999999</v>
      </c>
      <c r="CS1536" s="13" t="s">
        <v>255</v>
      </c>
      <c r="CT1536" s="13">
        <v>23.52712</v>
      </c>
      <c r="CU1536" s="13">
        <v>54.186999999999998</v>
      </c>
      <c r="CV1536" s="13">
        <v>9.66798</v>
      </c>
      <c r="CW1536" s="13" t="s">
        <v>255</v>
      </c>
      <c r="CX1536" s="13">
        <v>423.13600000000002</v>
      </c>
      <c r="CY1536" s="13">
        <v>78.858900000000006</v>
      </c>
      <c r="CZ1536" s="13" t="s">
        <v>255</v>
      </c>
      <c r="DA1536" s="13">
        <v>139.05699999999999</v>
      </c>
      <c r="DB1536" s="13">
        <v>565.12199999999996</v>
      </c>
      <c r="DC1536" s="13">
        <v>1313.5359400000002</v>
      </c>
      <c r="DD1536" s="13">
        <v>65.561346542738121</v>
      </c>
      <c r="DE1536" s="13">
        <v>4.898419974865555</v>
      </c>
      <c r="DF1536" s="13">
        <v>8.3794404077648856</v>
      </c>
      <c r="DG1536" s="13">
        <v>0.87484198139045666</v>
      </c>
      <c r="DH1536" s="13">
        <v>0.91745816894864174</v>
      </c>
      <c r="DI1536" s="13">
        <v>0.88818584980566928</v>
      </c>
      <c r="DJ1536" s="13">
        <v>0.93145205738030423</v>
      </c>
      <c r="DK1536" s="13">
        <v>43509.056478811348</v>
      </c>
      <c r="DL1536" s="13">
        <v>5.5397451262938242</v>
      </c>
      <c r="DM1536" s="13">
        <v>143326.86174161956</v>
      </c>
      <c r="DN1536" s="13">
        <v>4.3321437705026726</v>
      </c>
      <c r="DO1536" s="13">
        <v>3.2941845523912683</v>
      </c>
      <c r="DP1536" s="13">
        <v>0.36680675868988039</v>
      </c>
      <c r="DQ1536" s="13">
        <v>567.27345829868034</v>
      </c>
      <c r="DR1536" s="13">
        <v>12135.622540185419</v>
      </c>
      <c r="DS1536" s="13">
        <v>11.810425156765765</v>
      </c>
      <c r="DT1536" s="13">
        <v>11.810425156765767</v>
      </c>
      <c r="DU1536" s="13">
        <v>100.00107898603537</v>
      </c>
      <c r="DV1536" s="13">
        <v>13.51865526509112</v>
      </c>
      <c r="DW1536" s="13">
        <v>5.5397451262938242</v>
      </c>
      <c r="DX1536" s="13">
        <v>712.15820745630992</v>
      </c>
      <c r="DY1536" s="13">
        <v>1074.2600710221952</v>
      </c>
      <c r="DZ1536" s="13">
        <v>167.95773943897231</v>
      </c>
      <c r="EA1536" s="13">
        <v>253.11301325041362</v>
      </c>
      <c r="EB1536" s="13">
        <v>19.771047456769121</v>
      </c>
      <c r="EC1536" s="13">
        <v>1268.8271298132568</v>
      </c>
      <c r="ED1536" s="13">
        <v>5.2802628232281759</v>
      </c>
      <c r="EE1536" s="13">
        <v>3.2438282041188395E-4</v>
      </c>
      <c r="EF1536" s="13">
        <v>500</v>
      </c>
      <c r="EG1536" s="13">
        <v>10696.448390677026</v>
      </c>
      <c r="EH1536" s="13">
        <v>54205.504869488374</v>
      </c>
      <c r="EI1536" s="13">
        <v>3.775481032074033E-2</v>
      </c>
      <c r="EJ1536" s="13">
        <v>20</v>
      </c>
      <c r="EK1536" s="13">
        <v>2.1816615649929121</v>
      </c>
      <c r="EL1536" s="13">
        <v>6.9016592342167025</v>
      </c>
      <c r="EM1536" s="13">
        <v>7.4999999999999997E-2</v>
      </c>
      <c r="EN1536" s="13">
        <v>17.2776798248291</v>
      </c>
      <c r="EO1536" s="13">
        <v>8.032434829792906E-2</v>
      </c>
    </row>
    <row r="1537" spans="1:145">
      <c r="A1537" s="12">
        <v>40479.65</v>
      </c>
      <c r="B1537" s="13">
        <v>35</v>
      </c>
      <c r="C1537" s="13" t="s">
        <v>81</v>
      </c>
      <c r="D1537" s="13" t="s">
        <v>82</v>
      </c>
      <c r="E1537" s="12">
        <v>40479.646527777775</v>
      </c>
      <c r="F1537" s="12">
        <v>40479.667361111111</v>
      </c>
      <c r="G1537" s="13" t="s">
        <v>28</v>
      </c>
      <c r="H1537" s="13">
        <v>2</v>
      </c>
      <c r="I1537" s="13">
        <v>1</v>
      </c>
      <c r="J1537" s="13" t="s">
        <v>255</v>
      </c>
      <c r="K1537" s="13">
        <v>5</v>
      </c>
      <c r="L1537" s="13" t="s">
        <v>255</v>
      </c>
      <c r="M1537" s="13">
        <v>548937</v>
      </c>
      <c r="N1537" s="13">
        <v>548938</v>
      </c>
      <c r="O1537" s="13" t="s">
        <v>255</v>
      </c>
      <c r="P1537" s="13">
        <v>7.2733186643484365E-3</v>
      </c>
      <c r="Q1537" s="13" t="s">
        <v>255</v>
      </c>
      <c r="R1537" s="13">
        <v>1.8514061798553416</v>
      </c>
      <c r="S1537" s="13" t="s">
        <v>255</v>
      </c>
      <c r="T1537" s="13">
        <v>1.1502439589259088</v>
      </c>
      <c r="U1537" s="13">
        <v>0.95580043476469956</v>
      </c>
      <c r="V1537" s="13" t="s">
        <v>255</v>
      </c>
      <c r="W1537" s="13" t="s">
        <v>255</v>
      </c>
      <c r="X1537" s="13">
        <v>1.4398122143484815</v>
      </c>
      <c r="Y1537" s="13">
        <v>8.2660891626352324E-3</v>
      </c>
      <c r="Z1537" s="13">
        <v>38.562914866286157</v>
      </c>
      <c r="AA1537" s="13">
        <v>3.9977967569856082E-2</v>
      </c>
      <c r="AB1537" s="13" t="s">
        <v>255</v>
      </c>
      <c r="AC1537" s="13">
        <v>51.354371654813399</v>
      </c>
      <c r="AD1537" s="13" t="s">
        <v>255</v>
      </c>
      <c r="AE1537" s="13">
        <v>4.7306057547101543E-2</v>
      </c>
      <c r="AF1537" s="13">
        <v>4.3838782760976382</v>
      </c>
      <c r="AG1537" s="13" t="s">
        <v>255</v>
      </c>
      <c r="AH1537" s="13" t="s">
        <v>255</v>
      </c>
      <c r="AI1537" s="13">
        <v>0.19609814728008595</v>
      </c>
      <c r="AJ1537" s="13">
        <v>3.7298207197256537E-3</v>
      </c>
      <c r="AK1537" s="13" t="s">
        <v>255</v>
      </c>
      <c r="AL1537" s="13">
        <v>100</v>
      </c>
      <c r="AM1537" s="13">
        <v>900</v>
      </c>
      <c r="AN1537" s="13" t="s">
        <v>255</v>
      </c>
      <c r="AO1537" s="13" t="s">
        <v>255</v>
      </c>
      <c r="AP1537" s="13" t="s">
        <v>255</v>
      </c>
      <c r="AQ1537" s="13" t="s">
        <v>255</v>
      </c>
      <c r="AR1537" s="13" t="s">
        <v>255</v>
      </c>
      <c r="AS1537" s="13" t="s">
        <v>255</v>
      </c>
      <c r="AT1537" s="13" t="s">
        <v>255</v>
      </c>
      <c r="AU1537" s="13" t="s">
        <v>255</v>
      </c>
      <c r="AV1537" s="13" t="s">
        <v>255</v>
      </c>
      <c r="AW1537" s="13" t="s">
        <v>255</v>
      </c>
      <c r="AX1537" s="13" t="s">
        <v>255</v>
      </c>
      <c r="AY1537" s="13" t="s">
        <v>255</v>
      </c>
      <c r="AZ1537" s="13" t="s">
        <v>255</v>
      </c>
      <c r="BA1537" s="13" t="s">
        <v>255</v>
      </c>
      <c r="BB1537" s="13" t="s">
        <v>255</v>
      </c>
      <c r="BC1537" s="13" t="s">
        <v>255</v>
      </c>
      <c r="BD1537" s="13" t="s">
        <v>255</v>
      </c>
      <c r="BE1537" s="13" t="s">
        <v>255</v>
      </c>
      <c r="BF1537" s="13" t="s">
        <v>255</v>
      </c>
      <c r="BG1537" s="13" t="s">
        <v>255</v>
      </c>
      <c r="BH1537" s="13" t="s">
        <v>255</v>
      </c>
      <c r="BI1537" s="13" t="s">
        <v>255</v>
      </c>
      <c r="BJ1537" s="13" t="s">
        <v>255</v>
      </c>
      <c r="BK1537" s="13" t="s">
        <v>255</v>
      </c>
      <c r="BL1537" s="13" t="s">
        <v>255</v>
      </c>
      <c r="BM1537" s="13" t="s">
        <v>255</v>
      </c>
      <c r="BN1537" s="13" t="s">
        <v>255</v>
      </c>
      <c r="BO1537" s="13" t="s">
        <v>255</v>
      </c>
      <c r="BP1537" s="13" t="s">
        <v>255</v>
      </c>
      <c r="BQ1537" s="13" t="s">
        <v>255</v>
      </c>
      <c r="BR1537" s="13" t="s">
        <v>255</v>
      </c>
      <c r="BS1537" s="13" t="s">
        <v>255</v>
      </c>
      <c r="BT1537" s="13" t="s">
        <v>255</v>
      </c>
      <c r="BU1537" s="13" t="s">
        <v>255</v>
      </c>
      <c r="BV1537" s="13" t="s">
        <v>255</v>
      </c>
      <c r="BW1537" s="13" t="s">
        <v>255</v>
      </c>
      <c r="BX1537" s="13" t="s">
        <v>255</v>
      </c>
      <c r="BY1537" s="13" t="s">
        <v>255</v>
      </c>
      <c r="BZ1537" s="13" t="s">
        <v>255</v>
      </c>
      <c r="CA1537" s="13" t="s">
        <v>255</v>
      </c>
      <c r="CB1537" s="13" t="s">
        <v>255</v>
      </c>
      <c r="CC1537" s="13" t="s">
        <v>255</v>
      </c>
      <c r="CD1537" s="13" t="s">
        <v>255</v>
      </c>
      <c r="CE1537" s="13" t="s">
        <v>255</v>
      </c>
      <c r="CF1537" s="13">
        <v>1558.583251953125</v>
      </c>
      <c r="CG1537" s="13">
        <v>8.2062273025512695</v>
      </c>
      <c r="CH1537" s="13">
        <v>43.625625610351563</v>
      </c>
      <c r="CI1537" s="13">
        <v>87.511703491210938</v>
      </c>
      <c r="CJ1537" s="13">
        <v>13.657241821289063</v>
      </c>
      <c r="CK1537" s="13">
        <v>205.21327209472656</v>
      </c>
      <c r="CL1537" s="13">
        <v>6683.427734375</v>
      </c>
      <c r="CM1537" s="13">
        <v>4.2958941459655762</v>
      </c>
      <c r="CN1537" s="13">
        <v>7.0138201713562012</v>
      </c>
      <c r="CO1537" s="13">
        <v>12.251254081726074</v>
      </c>
      <c r="CP1537" s="13">
        <v>56.098485408886887</v>
      </c>
      <c r="CQ1537" s="13" t="s">
        <v>255</v>
      </c>
      <c r="CR1537" s="13" t="s">
        <v>255</v>
      </c>
      <c r="CS1537" s="13" t="s">
        <v>255</v>
      </c>
      <c r="CT1537" s="13" t="s">
        <v>255</v>
      </c>
      <c r="CU1537" s="13" t="s">
        <v>255</v>
      </c>
      <c r="CV1537" s="13" t="s">
        <v>255</v>
      </c>
      <c r="CW1537" s="13" t="s">
        <v>255</v>
      </c>
      <c r="CX1537" s="13" t="s">
        <v>255</v>
      </c>
      <c r="CY1537" s="13" t="s">
        <v>255</v>
      </c>
      <c r="CZ1537" s="13" t="s">
        <v>255</v>
      </c>
      <c r="DA1537" s="13" t="s">
        <v>255</v>
      </c>
      <c r="DB1537" s="13" t="s">
        <v>255</v>
      </c>
      <c r="DC1537" s="13" t="s">
        <v>255</v>
      </c>
      <c r="DD1537" s="13" t="s">
        <v>255</v>
      </c>
      <c r="DE1537" s="13" t="s">
        <v>255</v>
      </c>
      <c r="DF1537" s="13" t="s">
        <v>255</v>
      </c>
      <c r="DG1537" s="13" t="s">
        <v>255</v>
      </c>
      <c r="DH1537" s="13" t="s">
        <v>255</v>
      </c>
      <c r="DI1537" s="13" t="s">
        <v>255</v>
      </c>
      <c r="DJ1537" s="13" t="s">
        <v>255</v>
      </c>
      <c r="DK1537" s="13">
        <v>43993.791095603439</v>
      </c>
      <c r="DL1537" s="13">
        <v>5.601463454573997</v>
      </c>
      <c r="DM1537" s="13">
        <v>142977.87966712334</v>
      </c>
      <c r="DN1537" s="13">
        <v>4.2881429182558719</v>
      </c>
      <c r="DO1537" s="13">
        <v>3.2499558711913776</v>
      </c>
      <c r="DP1537" s="13">
        <v>0.36650352020263677</v>
      </c>
      <c r="DQ1537" s="13">
        <v>571.22624836969351</v>
      </c>
      <c r="DR1537" s="13">
        <v>12220.184170172966</v>
      </c>
      <c r="DS1537" s="13">
        <v>11.700141149763017</v>
      </c>
      <c r="DT1537" s="13">
        <v>11.700141149763017</v>
      </c>
      <c r="DU1537" s="13">
        <v>100.00107898603537</v>
      </c>
      <c r="DV1537" s="13">
        <v>13.51865526509112</v>
      </c>
      <c r="DW1537" s="13">
        <v>5.601463454573997</v>
      </c>
      <c r="DX1537" s="13">
        <v>712.15820745630992</v>
      </c>
      <c r="DY1537" s="13">
        <v>1074.2600710221952</v>
      </c>
      <c r="DZ1537" s="13">
        <v>169.2687290175339</v>
      </c>
      <c r="EA1537" s="13">
        <v>255.09057829405131</v>
      </c>
      <c r="EB1537" s="13">
        <v>19.771047456769121</v>
      </c>
      <c r="EC1537" s="13">
        <v>1278.7255013246818</v>
      </c>
      <c r="ED1537" s="13">
        <v>5.2266320859726152</v>
      </c>
      <c r="EE1537" s="13">
        <v>1.8043339631596171E-3</v>
      </c>
      <c r="EF1537" s="13">
        <v>500</v>
      </c>
      <c r="EG1537" s="13">
        <v>10696.448390677026</v>
      </c>
      <c r="EH1537" s="13">
        <v>54690.239486280465</v>
      </c>
      <c r="EI1537" s="13">
        <v>3.7640779621554571E-2</v>
      </c>
      <c r="EJ1537" s="13">
        <v>20</v>
      </c>
      <c r="EK1537" s="13">
        <v>2.1816615649929121</v>
      </c>
      <c r="EL1537" s="13">
        <v>6.9633775624968752</v>
      </c>
      <c r="EM1537" s="13">
        <v>7.4999999999999997E-2</v>
      </c>
      <c r="EN1537" s="13">
        <v>17.968505986531575</v>
      </c>
      <c r="EO1537" s="13">
        <v>7.5372565324127172E-2</v>
      </c>
    </row>
    <row r="1538" spans="1:145">
      <c r="A1538" s="12">
        <v>40479.650694444441</v>
      </c>
      <c r="B1538" s="13">
        <v>35</v>
      </c>
      <c r="C1538" s="13" t="s">
        <v>81</v>
      </c>
      <c r="D1538" s="13" t="s">
        <v>82</v>
      </c>
      <c r="E1538" s="12">
        <v>40479.646527777775</v>
      </c>
      <c r="F1538" s="12">
        <v>40479.667361111111</v>
      </c>
      <c r="G1538" s="13" t="s">
        <v>28</v>
      </c>
      <c r="H1538" s="13">
        <v>2</v>
      </c>
      <c r="I1538" s="13">
        <v>1</v>
      </c>
      <c r="J1538" s="13" t="s">
        <v>255</v>
      </c>
      <c r="K1538" s="13">
        <v>5</v>
      </c>
      <c r="L1538" s="13" t="s">
        <v>255</v>
      </c>
      <c r="M1538" s="13">
        <v>548937</v>
      </c>
      <c r="N1538" s="13">
        <v>548938</v>
      </c>
      <c r="O1538" s="13" t="s">
        <v>255</v>
      </c>
      <c r="P1538" s="13">
        <v>7.2733186643484365E-3</v>
      </c>
      <c r="Q1538" s="13" t="s">
        <v>255</v>
      </c>
      <c r="R1538" s="13">
        <v>1.8514061798553416</v>
      </c>
      <c r="S1538" s="13" t="s">
        <v>255</v>
      </c>
      <c r="T1538" s="13">
        <v>1.1502439589259088</v>
      </c>
      <c r="U1538" s="13">
        <v>0.95580043476469956</v>
      </c>
      <c r="V1538" s="13" t="s">
        <v>255</v>
      </c>
      <c r="W1538" s="13" t="s">
        <v>255</v>
      </c>
      <c r="X1538" s="13">
        <v>1.4398122143484815</v>
      </c>
      <c r="Y1538" s="13">
        <v>8.2660891626352324E-3</v>
      </c>
      <c r="Z1538" s="13">
        <v>38.562914866286157</v>
      </c>
      <c r="AA1538" s="13">
        <v>3.9977967569856082E-2</v>
      </c>
      <c r="AB1538" s="13" t="s">
        <v>255</v>
      </c>
      <c r="AC1538" s="13">
        <v>51.354371654813399</v>
      </c>
      <c r="AD1538" s="13" t="s">
        <v>255</v>
      </c>
      <c r="AE1538" s="13">
        <v>4.7306057547101543E-2</v>
      </c>
      <c r="AF1538" s="13">
        <v>4.3838782760976382</v>
      </c>
      <c r="AG1538" s="13" t="s">
        <v>255</v>
      </c>
      <c r="AH1538" s="13" t="s">
        <v>255</v>
      </c>
      <c r="AI1538" s="13">
        <v>0.19609814728008595</v>
      </c>
      <c r="AJ1538" s="13">
        <v>3.7298207197256537E-3</v>
      </c>
      <c r="AK1538" s="13" t="s">
        <v>255</v>
      </c>
      <c r="AL1538" s="13">
        <v>100</v>
      </c>
      <c r="AM1538" s="13">
        <v>900</v>
      </c>
      <c r="AN1538" s="13">
        <v>7.16092</v>
      </c>
      <c r="AO1538" s="13">
        <v>1.2833300000000001</v>
      </c>
      <c r="AP1538" s="13">
        <v>9070.2900000000009</v>
      </c>
      <c r="AQ1538" s="13">
        <v>125.842</v>
      </c>
      <c r="AR1538" s="13" t="s">
        <v>255</v>
      </c>
      <c r="AS1538" s="13" t="s">
        <v>255</v>
      </c>
      <c r="AT1538" s="13" t="s">
        <v>255</v>
      </c>
      <c r="AU1538" s="13" t="s">
        <v>255</v>
      </c>
      <c r="AV1538" s="13">
        <v>25.744800000000001</v>
      </c>
      <c r="AW1538" s="13">
        <v>0.56491999999999998</v>
      </c>
      <c r="AX1538" s="13">
        <v>3.9893999999999998</v>
      </c>
      <c r="AY1538" s="13">
        <v>1.8705799999999999</v>
      </c>
      <c r="AZ1538" s="13">
        <v>112725</v>
      </c>
      <c r="BA1538" s="13">
        <v>1666.4</v>
      </c>
      <c r="BB1538" s="13" t="s">
        <v>255</v>
      </c>
      <c r="BC1538" s="13" t="s">
        <v>255</v>
      </c>
      <c r="BD1538" s="13" t="s">
        <v>255</v>
      </c>
      <c r="BE1538" s="13" t="s">
        <v>255</v>
      </c>
      <c r="BF1538" s="13">
        <v>125.015</v>
      </c>
      <c r="BG1538" s="13">
        <v>13.4053</v>
      </c>
      <c r="BH1538" s="13">
        <v>35.297699999999999</v>
      </c>
      <c r="BI1538" s="13">
        <v>7.3036099999999999</v>
      </c>
      <c r="BJ1538" s="13" t="s">
        <v>255</v>
      </c>
      <c r="BK1538" s="13" t="s">
        <v>255</v>
      </c>
      <c r="BL1538" s="13">
        <v>36.378</v>
      </c>
      <c r="BM1538" s="13">
        <v>3.1019000000000001</v>
      </c>
      <c r="BN1538" s="13">
        <v>6054.97</v>
      </c>
      <c r="BO1538" s="13">
        <v>315.65699999999998</v>
      </c>
      <c r="BP1538" s="13">
        <v>3.7258499999999999</v>
      </c>
      <c r="BQ1538" s="13">
        <v>0.59131199999999995</v>
      </c>
      <c r="BR1538" s="13">
        <v>577.11300000000006</v>
      </c>
      <c r="BS1538" s="13">
        <v>11.4025</v>
      </c>
      <c r="BT1538" s="13" t="s">
        <v>255</v>
      </c>
      <c r="BU1538" s="13" t="s">
        <v>255</v>
      </c>
      <c r="BV1538" s="13" t="s">
        <v>255</v>
      </c>
      <c r="BW1538" s="13" t="s">
        <v>255</v>
      </c>
      <c r="BX1538" s="13">
        <v>13307.6</v>
      </c>
      <c r="BY1538" s="13">
        <v>2273.46</v>
      </c>
      <c r="BZ1538" s="13">
        <v>185.98</v>
      </c>
      <c r="CA1538" s="13">
        <v>2.7621699999999998</v>
      </c>
      <c r="CB1538" s="13">
        <v>6.3246700000000002</v>
      </c>
      <c r="CC1538" s="13">
        <v>2.9042599999999998</v>
      </c>
      <c r="CD1538" s="13" t="s">
        <v>255</v>
      </c>
      <c r="CE1538" s="13" t="s">
        <v>255</v>
      </c>
      <c r="CF1538" s="13">
        <v>1632.41015625</v>
      </c>
      <c r="CG1538" s="13">
        <v>8.3921718597412109</v>
      </c>
      <c r="CH1538" s="13">
        <v>44.641616821289063</v>
      </c>
      <c r="CI1538" s="13">
        <v>87.518142700195313</v>
      </c>
      <c r="CJ1538" s="13">
        <v>13.820524215698242</v>
      </c>
      <c r="CK1538" s="13">
        <v>211.21975708007812</v>
      </c>
      <c r="CL1538" s="13">
        <v>6737.6552734375</v>
      </c>
      <c r="CM1538" s="13">
        <v>4.2740154266357422</v>
      </c>
      <c r="CN1538" s="13">
        <v>12.962139129638672</v>
      </c>
      <c r="CO1538" s="13">
        <v>14.259474754333496</v>
      </c>
      <c r="CP1538" s="13">
        <v>56.098485408886887</v>
      </c>
      <c r="CQ1538" s="13">
        <v>810.69882000000007</v>
      </c>
      <c r="CR1538" s="13">
        <v>21.482759999999999</v>
      </c>
      <c r="CS1538" s="13" t="s">
        <v>255</v>
      </c>
      <c r="CT1538" s="13" t="s">
        <v>255</v>
      </c>
      <c r="CU1538" s="13">
        <v>51.489600000000003</v>
      </c>
      <c r="CV1538" s="13">
        <v>11.9682</v>
      </c>
      <c r="CW1538" s="13" t="s">
        <v>255</v>
      </c>
      <c r="CX1538" s="13">
        <v>500.06</v>
      </c>
      <c r="CY1538" s="13">
        <v>105.8931</v>
      </c>
      <c r="CZ1538" s="13" t="s">
        <v>255</v>
      </c>
      <c r="DA1538" s="13">
        <v>181.89</v>
      </c>
      <c r="DB1538" s="13">
        <v>577.11300000000006</v>
      </c>
      <c r="DC1538" s="13">
        <v>1449.8966599999999</v>
      </c>
      <c r="DD1538" s="13">
        <v>71.553930530164536</v>
      </c>
      <c r="DE1538" s="13">
        <v>4.3590645230669969</v>
      </c>
      <c r="DF1538" s="13">
        <v>7.7959816109259057</v>
      </c>
      <c r="DG1538" s="13">
        <v>0.89052904506627706</v>
      </c>
      <c r="DH1538" s="13">
        <v>0.93032302903614683</v>
      </c>
      <c r="DI1538" s="13">
        <v>0.90297460939052987</v>
      </c>
      <c r="DJ1538" s="13">
        <v>0.94332473309549203</v>
      </c>
      <c r="DK1538" s="13">
        <v>45533.302891621301</v>
      </c>
      <c r="DL1538" s="13">
        <v>5.7974801844016168</v>
      </c>
      <c r="DM1538" s="13">
        <v>144137.96381299425</v>
      </c>
      <c r="DN1538" s="13">
        <v>4.1274279308059159</v>
      </c>
      <c r="DO1538" s="13">
        <v>3.1655503699363186</v>
      </c>
      <c r="DP1538" s="13">
        <v>0.36759751224517823</v>
      </c>
      <c r="DQ1538" s="13">
        <v>600.06991240126263</v>
      </c>
      <c r="DR1538" s="13">
        <v>12837.233697596379</v>
      </c>
      <c r="DS1538" s="13">
        <v>11.228117148010041</v>
      </c>
      <c r="DT1538" s="13">
        <v>11.228117148010041</v>
      </c>
      <c r="DU1538" s="13">
        <v>100.00107898603537</v>
      </c>
      <c r="DV1538" s="13">
        <v>13.51865526509112</v>
      </c>
      <c r="DW1538" s="13">
        <v>5.7974801844016168</v>
      </c>
      <c r="DX1538" s="13">
        <v>712.15820745630992</v>
      </c>
      <c r="DY1538" s="13">
        <v>1074.2600710221952</v>
      </c>
      <c r="DZ1538" s="13">
        <v>174.23003133936754</v>
      </c>
      <c r="EA1538" s="13">
        <v>262.57866635382078</v>
      </c>
      <c r="EB1538" s="13">
        <v>19.771047456769121</v>
      </c>
      <c r="EC1538" s="13">
        <v>1339.2961157528607</v>
      </c>
      <c r="ED1538" s="13">
        <v>5.0307435332551913</v>
      </c>
      <c r="EE1538" s="13">
        <v>3.4297371721283547E-2</v>
      </c>
      <c r="EF1538" s="13">
        <v>500</v>
      </c>
      <c r="EG1538" s="13">
        <v>10696.448390677026</v>
      </c>
      <c r="EH1538" s="13">
        <v>56229.751282298326</v>
      </c>
      <c r="EI1538" s="13">
        <v>3.792316536390769E-2</v>
      </c>
      <c r="EJ1538" s="13">
        <v>20</v>
      </c>
      <c r="EK1538" s="13">
        <v>2.1816615649929121</v>
      </c>
      <c r="EL1538" s="13">
        <v>7.1593942923244951</v>
      </c>
      <c r="EM1538" s="13">
        <v>7.4999999999999997E-2</v>
      </c>
      <c r="EN1538" s="13">
        <v>20.913896306355795</v>
      </c>
      <c r="EO1538" s="13">
        <v>5.9255133090506888E-2</v>
      </c>
    </row>
    <row r="1539" spans="1:145">
      <c r="A1539" s="12">
        <v>40479.651388888888</v>
      </c>
      <c r="B1539" s="13">
        <v>35</v>
      </c>
      <c r="C1539" s="13" t="s">
        <v>81</v>
      </c>
      <c r="D1539" s="13" t="s">
        <v>82</v>
      </c>
      <c r="E1539" s="12">
        <v>40479.646527777775</v>
      </c>
      <c r="F1539" s="12">
        <v>40479.667361111111</v>
      </c>
      <c r="G1539" s="13" t="s">
        <v>28</v>
      </c>
      <c r="H1539" s="13">
        <v>2</v>
      </c>
      <c r="I1539" s="13">
        <v>1</v>
      </c>
      <c r="J1539" s="13" t="s">
        <v>255</v>
      </c>
      <c r="K1539" s="13">
        <v>5</v>
      </c>
      <c r="L1539" s="13" t="s">
        <v>255</v>
      </c>
      <c r="M1539" s="13">
        <v>548937</v>
      </c>
      <c r="N1539" s="13">
        <v>548938</v>
      </c>
      <c r="O1539" s="13" t="s">
        <v>255</v>
      </c>
      <c r="P1539" s="13">
        <v>7.2733186643484365E-3</v>
      </c>
      <c r="Q1539" s="13" t="s">
        <v>255</v>
      </c>
      <c r="R1539" s="13">
        <v>1.8514061798553416</v>
      </c>
      <c r="S1539" s="13" t="s">
        <v>255</v>
      </c>
      <c r="T1539" s="13">
        <v>1.1502439589259088</v>
      </c>
      <c r="U1539" s="13">
        <v>0.95580043476469956</v>
      </c>
      <c r="V1539" s="13" t="s">
        <v>255</v>
      </c>
      <c r="W1539" s="13" t="s">
        <v>255</v>
      </c>
      <c r="X1539" s="13">
        <v>1.4398122143484815</v>
      </c>
      <c r="Y1539" s="13">
        <v>8.2660891626352324E-3</v>
      </c>
      <c r="Z1539" s="13">
        <v>38.562914866286157</v>
      </c>
      <c r="AA1539" s="13">
        <v>3.9977967569856082E-2</v>
      </c>
      <c r="AB1539" s="13" t="s">
        <v>255</v>
      </c>
      <c r="AC1539" s="13">
        <v>51.354371654813399</v>
      </c>
      <c r="AD1539" s="13" t="s">
        <v>255</v>
      </c>
      <c r="AE1539" s="13">
        <v>4.7306057547101543E-2</v>
      </c>
      <c r="AF1539" s="13">
        <v>4.3838782760976382</v>
      </c>
      <c r="AG1539" s="13" t="s">
        <v>255</v>
      </c>
      <c r="AH1539" s="13" t="s">
        <v>255</v>
      </c>
      <c r="AI1539" s="13">
        <v>0.19609814728008595</v>
      </c>
      <c r="AJ1539" s="13">
        <v>3.7298207197256537E-3</v>
      </c>
      <c r="AK1539" s="13" t="s">
        <v>255</v>
      </c>
      <c r="AL1539" s="13">
        <v>100</v>
      </c>
      <c r="AM1539" s="13">
        <v>900</v>
      </c>
      <c r="AN1539" s="13">
        <v>6.1360799999999998</v>
      </c>
      <c r="AO1539" s="13">
        <v>1.32578</v>
      </c>
      <c r="AP1539" s="13">
        <v>7906.59</v>
      </c>
      <c r="AQ1539" s="13">
        <v>149.09399999999999</v>
      </c>
      <c r="AR1539" s="13" t="s">
        <v>255</v>
      </c>
      <c r="AS1539" s="13" t="s">
        <v>255</v>
      </c>
      <c r="AT1539" s="13" t="s">
        <v>255</v>
      </c>
      <c r="AU1539" s="13" t="s">
        <v>255</v>
      </c>
      <c r="AV1539" s="13">
        <v>26.086600000000001</v>
      </c>
      <c r="AW1539" s="13">
        <v>0.57669199999999998</v>
      </c>
      <c r="AX1539" s="13">
        <v>4.4540899999999999</v>
      </c>
      <c r="AY1539" s="13">
        <v>1.9095500000000001</v>
      </c>
      <c r="AZ1539" s="13">
        <v>97990</v>
      </c>
      <c r="BA1539" s="13">
        <v>1808.64</v>
      </c>
      <c r="BB1539" s="13" t="s">
        <v>255</v>
      </c>
      <c r="BC1539" s="13" t="s">
        <v>255</v>
      </c>
      <c r="BD1539" s="13">
        <v>2.89377</v>
      </c>
      <c r="BE1539" s="13">
        <v>0.81347899999999995</v>
      </c>
      <c r="BF1539" s="13">
        <v>108.95699999999999</v>
      </c>
      <c r="BG1539" s="13">
        <v>11.9879</v>
      </c>
      <c r="BH1539" s="13">
        <v>29.405100000000001</v>
      </c>
      <c r="BI1539" s="13">
        <v>6.3426499999999999</v>
      </c>
      <c r="BJ1539" s="13" t="s">
        <v>255</v>
      </c>
      <c r="BK1539" s="13" t="s">
        <v>255</v>
      </c>
      <c r="BL1539" s="13">
        <v>28.991299999999999</v>
      </c>
      <c r="BM1539" s="13">
        <v>2.7319</v>
      </c>
      <c r="BN1539" s="13">
        <v>4760.54</v>
      </c>
      <c r="BO1539" s="13">
        <v>294.34500000000003</v>
      </c>
      <c r="BP1539" s="13">
        <v>3.8443999999999998</v>
      </c>
      <c r="BQ1539" s="13">
        <v>0.60377899999999995</v>
      </c>
      <c r="BR1539" s="13">
        <v>543.03399999999999</v>
      </c>
      <c r="BS1539" s="13">
        <v>11.448</v>
      </c>
      <c r="BT1539" s="13" t="s">
        <v>255</v>
      </c>
      <c r="BU1539" s="13" t="s">
        <v>255</v>
      </c>
      <c r="BV1539" s="13" t="s">
        <v>255</v>
      </c>
      <c r="BW1539" s="13" t="s">
        <v>255</v>
      </c>
      <c r="BX1539" s="13">
        <v>13750.3</v>
      </c>
      <c r="BY1539" s="13">
        <v>1747.53</v>
      </c>
      <c r="BZ1539" s="13">
        <v>162.136</v>
      </c>
      <c r="CA1539" s="13">
        <v>2.0193400000000001</v>
      </c>
      <c r="CB1539" s="13" t="s">
        <v>255</v>
      </c>
      <c r="CC1539" s="13" t="s">
        <v>255</v>
      </c>
      <c r="CD1539" s="13" t="s">
        <v>255</v>
      </c>
      <c r="CE1539" s="13" t="s">
        <v>255</v>
      </c>
      <c r="CF1539" s="13">
        <v>1583.9364013671875</v>
      </c>
      <c r="CG1539" s="13">
        <v>8.7419090270996094</v>
      </c>
      <c r="CH1539" s="13">
        <v>46.7667236328125</v>
      </c>
      <c r="CI1539" s="13">
        <v>87.498779296875</v>
      </c>
      <c r="CJ1539" s="13">
        <v>13.872854232788086</v>
      </c>
      <c r="CK1539" s="13">
        <v>215.01132202148437</v>
      </c>
      <c r="CL1539" s="13">
        <v>6733.6748046875</v>
      </c>
      <c r="CM1539" s="13">
        <v>4.2618160247802734</v>
      </c>
      <c r="CN1539" s="13">
        <v>12.39006233215332</v>
      </c>
      <c r="CO1539" s="13">
        <v>16.830265045166016</v>
      </c>
      <c r="CP1539" s="13">
        <v>56.098485408886887</v>
      </c>
      <c r="CQ1539" s="13">
        <v>749.95794000000001</v>
      </c>
      <c r="CR1539" s="13">
        <v>18.408239999999999</v>
      </c>
      <c r="CS1539" s="13" t="s">
        <v>255</v>
      </c>
      <c r="CT1539" s="13" t="s">
        <v>255</v>
      </c>
      <c r="CU1539" s="13">
        <v>52.173200000000001</v>
      </c>
      <c r="CV1539" s="13">
        <v>13.362269999999999</v>
      </c>
      <c r="CW1539" s="13">
        <v>11.57508</v>
      </c>
      <c r="CX1539" s="13">
        <v>435.82799999999997</v>
      </c>
      <c r="CY1539" s="13">
        <v>88.215299999999999</v>
      </c>
      <c r="CZ1539" s="13" t="s">
        <v>255</v>
      </c>
      <c r="DA1539" s="13">
        <v>144.95650000000001</v>
      </c>
      <c r="DB1539" s="13">
        <v>543.03399999999999</v>
      </c>
      <c r="DC1539" s="13">
        <v>1307.5525899999998</v>
      </c>
      <c r="DD1539" s="13">
        <v>84.807198894755018</v>
      </c>
      <c r="DE1539" s="13">
        <v>4.6254868752158682</v>
      </c>
      <c r="DF1539" s="13">
        <v>8.0645420511175789</v>
      </c>
      <c r="DG1539" s="13">
        <v>0.90343694534924746</v>
      </c>
      <c r="DH1539" s="13">
        <v>0.93779365472429799</v>
      </c>
      <c r="DI1539" s="13">
        <v>0.91408977856533336</v>
      </c>
      <c r="DJ1539" s="13">
        <v>0.94885160342377217</v>
      </c>
      <c r="DK1539" s="13">
        <v>44014.553348646725</v>
      </c>
      <c r="DL1539" s="13">
        <v>5.604106986735248</v>
      </c>
      <c r="DM1539" s="13">
        <v>144052.8100558841</v>
      </c>
      <c r="DN1539" s="13">
        <v>4.2512280157683566</v>
      </c>
      <c r="DO1539" s="13">
        <v>3.2728449818590093</v>
      </c>
      <c r="DP1539" s="13">
        <v>0.36794812335968019</v>
      </c>
      <c r="DQ1539" s="13">
        <v>582.8064264041418</v>
      </c>
      <c r="DR1539" s="13">
        <v>12467.917723573622</v>
      </c>
      <c r="DS1539" s="13">
        <v>11.553878783104039</v>
      </c>
      <c r="DT1539" s="13">
        <v>11.553878783104039</v>
      </c>
      <c r="DU1539" s="13">
        <v>100.00107898603537</v>
      </c>
      <c r="DV1539" s="13">
        <v>13.51865526509112</v>
      </c>
      <c r="DW1539" s="13">
        <v>5.604106986735248</v>
      </c>
      <c r="DX1539" s="13">
        <v>712.15820745630992</v>
      </c>
      <c r="DY1539" s="13">
        <v>1074.2600710221952</v>
      </c>
      <c r="DZ1539" s="13">
        <v>170.38082677768378</v>
      </c>
      <c r="EA1539" s="13">
        <v>256.77044746191257</v>
      </c>
      <c r="EB1539" s="13">
        <v>19.771047456769121</v>
      </c>
      <c r="EC1539" s="13">
        <v>1299.5262629484384</v>
      </c>
      <c r="ED1539" s="13">
        <v>5.1816381066510795</v>
      </c>
      <c r="EE1539" s="13">
        <v>2.4843890375260149E-3</v>
      </c>
      <c r="EF1539" s="13">
        <v>500</v>
      </c>
      <c r="EG1539" s="13">
        <v>10696.448390677026</v>
      </c>
      <c r="EH1539" s="13">
        <v>54711.00173932375</v>
      </c>
      <c r="EI1539" s="13">
        <v>3.8089896640831379E-2</v>
      </c>
      <c r="EJ1539" s="13">
        <v>20</v>
      </c>
      <c r="EK1539" s="13">
        <v>2.1816615649929121</v>
      </c>
      <c r="EL1539" s="13">
        <v>6.9660210946581262</v>
      </c>
      <c r="EM1539" s="13">
        <v>7.4999999999999997E-2</v>
      </c>
      <c r="EN1539" s="13">
        <v>24.684388732910158</v>
      </c>
      <c r="EO1539" s="13">
        <v>4.0445792278021392E-2</v>
      </c>
    </row>
    <row r="1540" spans="1:145">
      <c r="A1540" s="12">
        <v>40479.652083333334</v>
      </c>
      <c r="B1540" s="13">
        <v>35</v>
      </c>
      <c r="C1540" s="13" t="s">
        <v>81</v>
      </c>
      <c r="D1540" s="13" t="s">
        <v>82</v>
      </c>
      <c r="E1540" s="12">
        <v>40479.646527777775</v>
      </c>
      <c r="F1540" s="12">
        <v>40479.667361111111</v>
      </c>
      <c r="G1540" s="13" t="s">
        <v>28</v>
      </c>
      <c r="H1540" s="13">
        <v>2</v>
      </c>
      <c r="I1540" s="13">
        <v>1</v>
      </c>
      <c r="J1540" s="13" t="s">
        <v>255</v>
      </c>
      <c r="K1540" s="13">
        <v>5</v>
      </c>
      <c r="L1540" s="13" t="s">
        <v>255</v>
      </c>
      <c r="M1540" s="13">
        <v>548937</v>
      </c>
      <c r="N1540" s="13">
        <v>548938</v>
      </c>
      <c r="O1540" s="13" t="s">
        <v>255</v>
      </c>
      <c r="P1540" s="13">
        <v>7.2733186643484365E-3</v>
      </c>
      <c r="Q1540" s="13" t="s">
        <v>255</v>
      </c>
      <c r="R1540" s="13">
        <v>1.8514061798553416</v>
      </c>
      <c r="S1540" s="13" t="s">
        <v>255</v>
      </c>
      <c r="T1540" s="13">
        <v>1.1502439589259088</v>
      </c>
      <c r="U1540" s="13">
        <v>0.95580043476469956</v>
      </c>
      <c r="V1540" s="13" t="s">
        <v>255</v>
      </c>
      <c r="W1540" s="13" t="s">
        <v>255</v>
      </c>
      <c r="X1540" s="13">
        <v>1.4398122143484815</v>
      </c>
      <c r="Y1540" s="13">
        <v>8.2660891626352324E-3</v>
      </c>
      <c r="Z1540" s="13">
        <v>38.562914866286157</v>
      </c>
      <c r="AA1540" s="13">
        <v>3.9977967569856082E-2</v>
      </c>
      <c r="AB1540" s="13" t="s">
        <v>255</v>
      </c>
      <c r="AC1540" s="13">
        <v>51.354371654813399</v>
      </c>
      <c r="AD1540" s="13" t="s">
        <v>255</v>
      </c>
      <c r="AE1540" s="13">
        <v>4.7306057547101543E-2</v>
      </c>
      <c r="AF1540" s="13">
        <v>4.3838782760976382</v>
      </c>
      <c r="AG1540" s="13" t="s">
        <v>255</v>
      </c>
      <c r="AH1540" s="13" t="s">
        <v>255</v>
      </c>
      <c r="AI1540" s="13">
        <v>0.19609814728008595</v>
      </c>
      <c r="AJ1540" s="13">
        <v>3.7298207197256537E-3</v>
      </c>
      <c r="AK1540" s="13" t="s">
        <v>255</v>
      </c>
      <c r="AL1540" s="13">
        <v>100</v>
      </c>
      <c r="AM1540" s="13">
        <v>900</v>
      </c>
      <c r="AN1540" s="13">
        <v>7.1697100000000002</v>
      </c>
      <c r="AO1540" s="13">
        <v>1.3730800000000001</v>
      </c>
      <c r="AP1540" s="13">
        <v>9010.66</v>
      </c>
      <c r="AQ1540" s="13">
        <v>133.36000000000001</v>
      </c>
      <c r="AR1540" s="13" t="s">
        <v>255</v>
      </c>
      <c r="AS1540" s="13" t="s">
        <v>255</v>
      </c>
      <c r="AT1540" s="13">
        <v>5.5885400000000001</v>
      </c>
      <c r="AU1540" s="13">
        <v>2.65394</v>
      </c>
      <c r="AV1540" s="13">
        <v>28.8414</v>
      </c>
      <c r="AW1540" s="13">
        <v>0.60455000000000003</v>
      </c>
      <c r="AX1540" s="13">
        <v>4.3602999999999996</v>
      </c>
      <c r="AY1540" s="13">
        <v>2.0017999999999998</v>
      </c>
      <c r="AZ1540" s="13">
        <v>116188</v>
      </c>
      <c r="BA1540" s="13">
        <v>1738.33</v>
      </c>
      <c r="BB1540" s="13" t="s">
        <v>255</v>
      </c>
      <c r="BC1540" s="13" t="s">
        <v>255</v>
      </c>
      <c r="BD1540" s="13">
        <v>3.31528</v>
      </c>
      <c r="BE1540" s="13">
        <v>0.94144399999999995</v>
      </c>
      <c r="BF1540" s="13">
        <v>125.599</v>
      </c>
      <c r="BG1540" s="13">
        <v>13.8352</v>
      </c>
      <c r="BH1540" s="13">
        <v>32.346299999999999</v>
      </c>
      <c r="BI1540" s="13">
        <v>7.4790599999999996</v>
      </c>
      <c r="BJ1540" s="13" t="s">
        <v>255</v>
      </c>
      <c r="BK1540" s="13" t="s">
        <v>255</v>
      </c>
      <c r="BL1540" s="13">
        <v>34.534500000000001</v>
      </c>
      <c r="BM1540" s="13">
        <v>3.2134499999999999</v>
      </c>
      <c r="BN1540" s="13">
        <v>6484.55</v>
      </c>
      <c r="BO1540" s="13">
        <v>299.51799999999997</v>
      </c>
      <c r="BP1540" s="13">
        <v>4.3161100000000001</v>
      </c>
      <c r="BQ1540" s="13">
        <v>0.62920900000000002</v>
      </c>
      <c r="BR1540" s="13">
        <v>616.45500000000004</v>
      </c>
      <c r="BS1540" s="13">
        <v>12.774100000000001</v>
      </c>
      <c r="BT1540" s="13" t="s">
        <v>255</v>
      </c>
      <c r="BU1540" s="13" t="s">
        <v>255</v>
      </c>
      <c r="BV1540" s="13" t="s">
        <v>255</v>
      </c>
      <c r="BW1540" s="13" t="s">
        <v>255</v>
      </c>
      <c r="BX1540" s="13">
        <v>14397.9</v>
      </c>
      <c r="BY1540" s="13">
        <v>2112.12</v>
      </c>
      <c r="BZ1540" s="13">
        <v>197.06800000000001</v>
      </c>
      <c r="CA1540" s="13">
        <v>2.6944300000000001</v>
      </c>
      <c r="CB1540" s="13" t="s">
        <v>255</v>
      </c>
      <c r="CC1540" s="13" t="s">
        <v>255</v>
      </c>
      <c r="CD1540" s="13" t="s">
        <v>255</v>
      </c>
      <c r="CE1540" s="13" t="s">
        <v>255</v>
      </c>
      <c r="CF1540" s="13">
        <v>1531.7923583984375</v>
      </c>
      <c r="CG1540" s="13">
        <v>7.7571020126342773</v>
      </c>
      <c r="CH1540" s="13">
        <v>41.282028198242188</v>
      </c>
      <c r="CI1540" s="13">
        <v>87.453628540039063</v>
      </c>
      <c r="CJ1540" s="13">
        <v>13.746346473693848</v>
      </c>
      <c r="CK1540" s="13">
        <v>202.33137512207031</v>
      </c>
      <c r="CL1540" s="13">
        <v>6766.68505859375</v>
      </c>
      <c r="CM1540" s="13">
        <v>4.2644004821777344</v>
      </c>
      <c r="CN1540" s="13">
        <v>5.2926068305969238</v>
      </c>
      <c r="CO1540" s="13">
        <v>16.138412475585937</v>
      </c>
      <c r="CP1540" s="13">
        <v>56.098485408886887</v>
      </c>
      <c r="CQ1540" s="13">
        <v>858.21003000000007</v>
      </c>
      <c r="CR1540" s="13">
        <v>21.509129999999999</v>
      </c>
      <c r="CS1540" s="13" t="s">
        <v>255</v>
      </c>
      <c r="CT1540" s="13">
        <v>22.35416</v>
      </c>
      <c r="CU1540" s="13">
        <v>57.6828</v>
      </c>
      <c r="CV1540" s="13">
        <v>13.0809</v>
      </c>
      <c r="CW1540" s="13">
        <v>13.26112</v>
      </c>
      <c r="CX1540" s="13">
        <v>502.39600000000002</v>
      </c>
      <c r="CY1540" s="13">
        <v>97.038899999999998</v>
      </c>
      <c r="CZ1540" s="13" t="s">
        <v>255</v>
      </c>
      <c r="DA1540" s="13">
        <v>172.67250000000001</v>
      </c>
      <c r="DB1540" s="13">
        <v>616.45500000000004</v>
      </c>
      <c r="DC1540" s="13">
        <v>1516.4505100000001</v>
      </c>
      <c r="DD1540" s="13">
        <v>73.0605679257921</v>
      </c>
      <c r="DE1540" s="13">
        <v>4.354892879615158</v>
      </c>
      <c r="DF1540" s="13">
        <v>7.6950621612844303</v>
      </c>
      <c r="DG1540" s="13">
        <v>0.89364570792221321</v>
      </c>
      <c r="DH1540" s="13">
        <v>0.93171126172549512</v>
      </c>
      <c r="DI1540" s="13">
        <v>0.90587728144118573</v>
      </c>
      <c r="DJ1540" s="13">
        <v>0.94446384890318902</v>
      </c>
      <c r="DK1540" s="13">
        <v>42957.301803256523</v>
      </c>
      <c r="DL1540" s="13">
        <v>5.4694935391029311</v>
      </c>
      <c r="DM1540" s="13">
        <v>144758.99501042679</v>
      </c>
      <c r="DN1540" s="13">
        <v>4.4174949832421442</v>
      </c>
      <c r="DO1540" s="13">
        <v>3.369834438704268</v>
      </c>
      <c r="DP1540" s="13">
        <v>0.36710052137374882</v>
      </c>
      <c r="DQ1540" s="13">
        <v>562.32177340439068</v>
      </c>
      <c r="DR1540" s="13">
        <v>12029.691656348092</v>
      </c>
      <c r="DS1540" s="13">
        <v>12.033475100256387</v>
      </c>
      <c r="DT1540" s="13">
        <v>12.033475100256389</v>
      </c>
      <c r="DU1540" s="13">
        <v>100.00107898603537</v>
      </c>
      <c r="DV1540" s="13">
        <v>13.51865526509112</v>
      </c>
      <c r="DW1540" s="13">
        <v>5.4694935391029311</v>
      </c>
      <c r="DX1540" s="13">
        <v>712.15820745630992</v>
      </c>
      <c r="DY1540" s="13">
        <v>1074.2600710221952</v>
      </c>
      <c r="DZ1540" s="13">
        <v>165.46984915715134</v>
      </c>
      <c r="EA1540" s="13">
        <v>249.36144767667545</v>
      </c>
      <c r="EB1540" s="13">
        <v>19.771047456769121</v>
      </c>
      <c r="EC1540" s="13">
        <v>1256.7451555531461</v>
      </c>
      <c r="ED1540" s="13">
        <v>5.3842937278842733</v>
      </c>
      <c r="EE1540" s="13">
        <v>3.5900591819234544E-2</v>
      </c>
      <c r="EF1540" s="13">
        <v>500</v>
      </c>
      <c r="EG1540" s="13">
        <v>10696.448390677026</v>
      </c>
      <c r="EH1540" s="13">
        <v>53653.750193933549</v>
      </c>
      <c r="EI1540" s="13">
        <v>3.7868599139006046E-2</v>
      </c>
      <c r="EJ1540" s="13">
        <v>20</v>
      </c>
      <c r="EK1540" s="13">
        <v>2.1816615649929121</v>
      </c>
      <c r="EL1540" s="13">
        <v>6.8314076470258103</v>
      </c>
      <c r="EM1540" s="13">
        <v>7.4999999999999997E-2</v>
      </c>
      <c r="EN1540" s="13">
        <v>23.669671630859376</v>
      </c>
      <c r="EO1540" s="13">
        <v>4.2058512946348978E-2</v>
      </c>
    </row>
    <row r="1541" spans="1:145">
      <c r="A1541" s="12">
        <v>40479.652777777781</v>
      </c>
      <c r="B1541" s="13">
        <v>35</v>
      </c>
      <c r="C1541" s="13" t="s">
        <v>81</v>
      </c>
      <c r="D1541" s="13" t="s">
        <v>82</v>
      </c>
      <c r="E1541" s="12">
        <v>40479.646527777775</v>
      </c>
      <c r="F1541" s="12">
        <v>40479.667361111111</v>
      </c>
      <c r="G1541" s="13" t="s">
        <v>28</v>
      </c>
      <c r="H1541" s="13">
        <v>2</v>
      </c>
      <c r="I1541" s="13">
        <v>1</v>
      </c>
      <c r="J1541" s="13" t="s">
        <v>255</v>
      </c>
      <c r="K1541" s="13">
        <v>5</v>
      </c>
      <c r="L1541" s="13" t="s">
        <v>255</v>
      </c>
      <c r="M1541" s="13">
        <v>548937</v>
      </c>
      <c r="N1541" s="13">
        <v>548938</v>
      </c>
      <c r="O1541" s="13" t="s">
        <v>255</v>
      </c>
      <c r="P1541" s="13">
        <v>7.2733186643484365E-3</v>
      </c>
      <c r="Q1541" s="13" t="s">
        <v>255</v>
      </c>
      <c r="R1541" s="13">
        <v>1.8514061798553416</v>
      </c>
      <c r="S1541" s="13" t="s">
        <v>255</v>
      </c>
      <c r="T1541" s="13">
        <v>1.1502439589259088</v>
      </c>
      <c r="U1541" s="13">
        <v>0.95580043476469956</v>
      </c>
      <c r="V1541" s="13" t="s">
        <v>255</v>
      </c>
      <c r="W1541" s="13" t="s">
        <v>255</v>
      </c>
      <c r="X1541" s="13">
        <v>1.4398122143484815</v>
      </c>
      <c r="Y1541" s="13">
        <v>8.2660891626352324E-3</v>
      </c>
      <c r="Z1541" s="13">
        <v>38.562914866286157</v>
      </c>
      <c r="AA1541" s="13">
        <v>3.9977967569856082E-2</v>
      </c>
      <c r="AB1541" s="13" t="s">
        <v>255</v>
      </c>
      <c r="AC1541" s="13">
        <v>51.354371654813399</v>
      </c>
      <c r="AD1541" s="13" t="s">
        <v>255</v>
      </c>
      <c r="AE1541" s="13">
        <v>4.7306057547101543E-2</v>
      </c>
      <c r="AF1541" s="13">
        <v>4.3838782760976382</v>
      </c>
      <c r="AG1541" s="13" t="s">
        <v>255</v>
      </c>
      <c r="AH1541" s="13" t="s">
        <v>255</v>
      </c>
      <c r="AI1541" s="13">
        <v>0.19609814728008595</v>
      </c>
      <c r="AJ1541" s="13">
        <v>3.7298207197256537E-3</v>
      </c>
      <c r="AK1541" s="13" t="s">
        <v>255</v>
      </c>
      <c r="AL1541" s="13">
        <v>100</v>
      </c>
      <c r="AM1541" s="13">
        <v>900</v>
      </c>
      <c r="AN1541" s="13">
        <v>7.9816700000000003</v>
      </c>
      <c r="AO1541" s="13">
        <v>1.43354</v>
      </c>
      <c r="AP1541" s="13">
        <v>10524.5</v>
      </c>
      <c r="AQ1541" s="13">
        <v>155.33199999999999</v>
      </c>
      <c r="AR1541" s="13" t="s">
        <v>255</v>
      </c>
      <c r="AS1541" s="13" t="s">
        <v>255</v>
      </c>
      <c r="AT1541" s="13">
        <v>6.1646799999999997</v>
      </c>
      <c r="AU1541" s="13">
        <v>2.9023699999999999</v>
      </c>
      <c r="AV1541" s="13">
        <v>31.38</v>
      </c>
      <c r="AW1541" s="13">
        <v>0.65355200000000002</v>
      </c>
      <c r="AX1541" s="13" t="s">
        <v>255</v>
      </c>
      <c r="AY1541" s="13" t="s">
        <v>255</v>
      </c>
      <c r="AZ1541" s="13">
        <v>135462</v>
      </c>
      <c r="BA1541" s="13">
        <v>1965.77</v>
      </c>
      <c r="BB1541" s="13" t="s">
        <v>255</v>
      </c>
      <c r="BC1541" s="13" t="s">
        <v>255</v>
      </c>
      <c r="BD1541" s="13" t="s">
        <v>255</v>
      </c>
      <c r="BE1541" s="13" t="s">
        <v>255</v>
      </c>
      <c r="BF1541" s="13">
        <v>141.64400000000001</v>
      </c>
      <c r="BG1541" s="13">
        <v>14.950900000000001</v>
      </c>
      <c r="BH1541" s="13">
        <v>39.410800000000002</v>
      </c>
      <c r="BI1541" s="13">
        <v>8.1085999999999991</v>
      </c>
      <c r="BJ1541" s="13" t="s">
        <v>255</v>
      </c>
      <c r="BK1541" s="13" t="s">
        <v>255</v>
      </c>
      <c r="BL1541" s="13">
        <v>39.243200000000002</v>
      </c>
      <c r="BM1541" s="13">
        <v>3.41039</v>
      </c>
      <c r="BN1541" s="13">
        <v>8312.5499999999993</v>
      </c>
      <c r="BO1541" s="13">
        <v>364.14499999999998</v>
      </c>
      <c r="BP1541" s="13">
        <v>8.2809899999999992</v>
      </c>
      <c r="BQ1541" s="13">
        <v>0.71394400000000002</v>
      </c>
      <c r="BR1541" s="13">
        <v>685.68</v>
      </c>
      <c r="BS1541" s="13">
        <v>14.8408</v>
      </c>
      <c r="BT1541" s="13" t="s">
        <v>255</v>
      </c>
      <c r="BU1541" s="13" t="s">
        <v>255</v>
      </c>
      <c r="BV1541" s="13" t="s">
        <v>255</v>
      </c>
      <c r="BW1541" s="13" t="s">
        <v>255</v>
      </c>
      <c r="BX1541" s="13">
        <v>13529.4</v>
      </c>
      <c r="BY1541" s="13">
        <v>2315.21</v>
      </c>
      <c r="BZ1541" s="13">
        <v>220.03399999999999</v>
      </c>
      <c r="CA1541" s="13">
        <v>3.0063300000000002</v>
      </c>
      <c r="CB1541" s="13" t="s">
        <v>255</v>
      </c>
      <c r="CC1541" s="13" t="s">
        <v>255</v>
      </c>
      <c r="CD1541" s="13" t="s">
        <v>255</v>
      </c>
      <c r="CE1541" s="13" t="s">
        <v>255</v>
      </c>
      <c r="CF1541" s="13">
        <v>1577.54541015625</v>
      </c>
      <c r="CG1541" s="13">
        <v>8.1139183044433594</v>
      </c>
      <c r="CH1541" s="13">
        <v>43.178417205810547</v>
      </c>
      <c r="CI1541" s="13">
        <v>87.310020446777344</v>
      </c>
      <c r="CJ1541" s="13">
        <v>13.651979446411133</v>
      </c>
      <c r="CK1541" s="13">
        <v>205.39570617675781</v>
      </c>
      <c r="CL1541" s="13">
        <v>6770.95654296875</v>
      </c>
      <c r="CM1541" s="13">
        <v>4.3016705513000488</v>
      </c>
      <c r="CN1541" s="13">
        <v>3.0712411403656006</v>
      </c>
      <c r="CO1541" s="13">
        <v>14.397989273071289</v>
      </c>
      <c r="CP1541" s="13">
        <v>56.098485408886887</v>
      </c>
      <c r="CQ1541" s="13">
        <v>951.50434999999993</v>
      </c>
      <c r="CR1541" s="13">
        <v>23.94501</v>
      </c>
      <c r="CS1541" s="13" t="s">
        <v>255</v>
      </c>
      <c r="CT1541" s="13">
        <v>24.658719999999999</v>
      </c>
      <c r="CU1541" s="13">
        <v>62.76</v>
      </c>
      <c r="CV1541" s="13" t="s">
        <v>255</v>
      </c>
      <c r="CW1541" s="13" t="s">
        <v>255</v>
      </c>
      <c r="CX1541" s="13">
        <v>566.57600000000002</v>
      </c>
      <c r="CY1541" s="13">
        <v>118.23240000000001</v>
      </c>
      <c r="CZ1541" s="13" t="s">
        <v>255</v>
      </c>
      <c r="DA1541" s="13">
        <v>196.21600000000001</v>
      </c>
      <c r="DB1541" s="13">
        <v>685.68</v>
      </c>
      <c r="DC1541" s="13">
        <v>1678.0681300000001</v>
      </c>
      <c r="DD1541" s="13">
        <v>61.487770071897977</v>
      </c>
      <c r="DE1541" s="13">
        <v>4.3243514638646756</v>
      </c>
      <c r="DF1541" s="13">
        <v>7.6264037830517113</v>
      </c>
      <c r="DG1541" s="13">
        <v>0.87696633492540643</v>
      </c>
      <c r="DH1541" s="13">
        <v>0.92030860057310571</v>
      </c>
      <c r="DI1541" s="13">
        <v>0.89122878636737546</v>
      </c>
      <c r="DJ1541" s="13">
        <v>0.93527594447738094</v>
      </c>
      <c r="DK1541" s="13">
        <v>44546.196249592562</v>
      </c>
      <c r="DL1541" s="13">
        <v>5.6717978632514443</v>
      </c>
      <c r="DM1541" s="13">
        <v>144850.37443476432</v>
      </c>
      <c r="DN1541" s="13">
        <v>4.2920834477266245</v>
      </c>
      <c r="DO1541" s="13">
        <v>3.2516889573055114</v>
      </c>
      <c r="DP1541" s="13">
        <v>0.36646826229095464</v>
      </c>
      <c r="DQ1541" s="13">
        <v>578.12032514503221</v>
      </c>
      <c r="DR1541" s="13">
        <v>12367.668443030518</v>
      </c>
      <c r="DS1541" s="13">
        <v>11.712019537230645</v>
      </c>
      <c r="DT1541" s="13">
        <v>11.712019537230644</v>
      </c>
      <c r="DU1541" s="13">
        <v>100.00107898603537</v>
      </c>
      <c r="DV1541" s="13">
        <v>13.51865526509112</v>
      </c>
      <c r="DW1541" s="13">
        <v>5.6717978632514443</v>
      </c>
      <c r="DX1541" s="13">
        <v>712.15820745630992</v>
      </c>
      <c r="DY1541" s="13">
        <v>1074.2600710221952</v>
      </c>
      <c r="DZ1541" s="13">
        <v>169.14553268631127</v>
      </c>
      <c r="EA1541" s="13">
        <v>254.9078424305936</v>
      </c>
      <c r="EB1541" s="13">
        <v>19.771047456769121</v>
      </c>
      <c r="EC1541" s="13">
        <v>1294.2828321404104</v>
      </c>
      <c r="ED1541" s="13">
        <v>5.2314350270499475</v>
      </c>
      <c r="EE1541" s="13">
        <v>2.2286931226118381E-3</v>
      </c>
      <c r="EF1541" s="13">
        <v>500</v>
      </c>
      <c r="EG1541" s="13">
        <v>10696.448390677026</v>
      </c>
      <c r="EH1541" s="13">
        <v>55242.644640269587</v>
      </c>
      <c r="EI1541" s="13">
        <v>3.7607638513414074E-2</v>
      </c>
      <c r="EJ1541" s="13">
        <v>20</v>
      </c>
      <c r="EK1541" s="13">
        <v>2.1816615649929121</v>
      </c>
      <c r="EL1541" s="13">
        <v>7.0337119711743226</v>
      </c>
      <c r="EM1541" s="13">
        <v>7.4999999999999997E-2</v>
      </c>
      <c r="EN1541" s="13">
        <v>21.117050933837891</v>
      </c>
      <c r="EO1541" s="13">
        <v>5.563107159903289E-2</v>
      </c>
    </row>
    <row r="1542" spans="1:145">
      <c r="A1542" s="12">
        <v>40479.65347222222</v>
      </c>
      <c r="B1542" s="13">
        <v>35</v>
      </c>
      <c r="C1542" s="13" t="s">
        <v>81</v>
      </c>
      <c r="D1542" s="13" t="s">
        <v>82</v>
      </c>
      <c r="E1542" s="12">
        <v>40479.646527777775</v>
      </c>
      <c r="F1542" s="12">
        <v>40479.667361111111</v>
      </c>
      <c r="G1542" s="13" t="s">
        <v>28</v>
      </c>
      <c r="H1542" s="13">
        <v>2</v>
      </c>
      <c r="I1542" s="13">
        <v>1</v>
      </c>
      <c r="J1542" s="13" t="s">
        <v>255</v>
      </c>
      <c r="K1542" s="13">
        <v>5</v>
      </c>
      <c r="L1542" s="13" t="s">
        <v>255</v>
      </c>
      <c r="M1542" s="13">
        <v>548937</v>
      </c>
      <c r="N1542" s="13">
        <v>548938</v>
      </c>
      <c r="O1542" s="13" t="s">
        <v>255</v>
      </c>
      <c r="P1542" s="13">
        <v>7.2733186643484365E-3</v>
      </c>
      <c r="Q1542" s="13" t="s">
        <v>255</v>
      </c>
      <c r="R1542" s="13">
        <v>1.8514061798553416</v>
      </c>
      <c r="S1542" s="13" t="s">
        <v>255</v>
      </c>
      <c r="T1542" s="13">
        <v>1.1502439589259088</v>
      </c>
      <c r="U1542" s="13">
        <v>0.95580043476469956</v>
      </c>
      <c r="V1542" s="13" t="s">
        <v>255</v>
      </c>
      <c r="W1542" s="13" t="s">
        <v>255</v>
      </c>
      <c r="X1542" s="13">
        <v>1.4398122143484815</v>
      </c>
      <c r="Y1542" s="13">
        <v>8.2660891626352324E-3</v>
      </c>
      <c r="Z1542" s="13">
        <v>38.562914866286157</v>
      </c>
      <c r="AA1542" s="13">
        <v>3.9977967569856082E-2</v>
      </c>
      <c r="AB1542" s="13" t="s">
        <v>255</v>
      </c>
      <c r="AC1542" s="13">
        <v>51.354371654813399</v>
      </c>
      <c r="AD1542" s="13" t="s">
        <v>255</v>
      </c>
      <c r="AE1542" s="13">
        <v>4.7306057547101543E-2</v>
      </c>
      <c r="AF1542" s="13">
        <v>4.3838782760976382</v>
      </c>
      <c r="AG1542" s="13" t="s">
        <v>255</v>
      </c>
      <c r="AH1542" s="13" t="s">
        <v>255</v>
      </c>
      <c r="AI1542" s="13">
        <v>0.19609814728008595</v>
      </c>
      <c r="AJ1542" s="13">
        <v>3.7298207197256537E-3</v>
      </c>
      <c r="AK1542" s="13" t="s">
        <v>255</v>
      </c>
      <c r="AL1542" s="13">
        <v>100</v>
      </c>
      <c r="AM1542" s="13">
        <v>900</v>
      </c>
      <c r="AN1542" s="13">
        <v>8.2947699999999998</v>
      </c>
      <c r="AO1542" s="13">
        <v>1.37018</v>
      </c>
      <c r="AP1542" s="13">
        <v>8112.37</v>
      </c>
      <c r="AQ1542" s="13">
        <v>143.124</v>
      </c>
      <c r="AR1542" s="13" t="s">
        <v>255</v>
      </c>
      <c r="AS1542" s="13" t="s">
        <v>255</v>
      </c>
      <c r="AT1542" s="13" t="s">
        <v>255</v>
      </c>
      <c r="AU1542" s="13" t="s">
        <v>255</v>
      </c>
      <c r="AV1542" s="13">
        <v>31.115100000000002</v>
      </c>
      <c r="AW1542" s="13">
        <v>0.63500000000000001</v>
      </c>
      <c r="AX1542" s="13" t="s">
        <v>255</v>
      </c>
      <c r="AY1542" s="13" t="s">
        <v>255</v>
      </c>
      <c r="AZ1542" s="13">
        <v>111560</v>
      </c>
      <c r="BA1542" s="13">
        <v>2000.81</v>
      </c>
      <c r="BB1542" s="13" t="s">
        <v>255</v>
      </c>
      <c r="BC1542" s="13" t="s">
        <v>255</v>
      </c>
      <c r="BD1542" s="13">
        <v>2.50569</v>
      </c>
      <c r="BE1542" s="13">
        <v>0.889239</v>
      </c>
      <c r="BF1542" s="13">
        <v>119.21299999999999</v>
      </c>
      <c r="BG1542" s="13">
        <v>12.627599999999999</v>
      </c>
      <c r="BH1542" s="13">
        <v>31.642700000000001</v>
      </c>
      <c r="BI1542" s="13">
        <v>7.0798399999999999</v>
      </c>
      <c r="BJ1542" s="13" t="s">
        <v>255</v>
      </c>
      <c r="BK1542" s="13" t="s">
        <v>255</v>
      </c>
      <c r="BL1542" s="13">
        <v>30.6142</v>
      </c>
      <c r="BM1542" s="13">
        <v>3.0294400000000001</v>
      </c>
      <c r="BN1542" s="13">
        <v>6942.56</v>
      </c>
      <c r="BO1542" s="13">
        <v>348.404</v>
      </c>
      <c r="BP1542" s="13">
        <v>7.2942099999999996</v>
      </c>
      <c r="BQ1542" s="13">
        <v>0.70409699999999997</v>
      </c>
      <c r="BR1542" s="13">
        <v>593.21500000000003</v>
      </c>
      <c r="BS1542" s="13">
        <v>13.8203</v>
      </c>
      <c r="BT1542" s="13" t="s">
        <v>255</v>
      </c>
      <c r="BU1542" s="13" t="s">
        <v>255</v>
      </c>
      <c r="BV1542" s="13">
        <v>18.128</v>
      </c>
      <c r="BW1542" s="13">
        <v>8.9492799999999999</v>
      </c>
      <c r="BX1542" s="13">
        <v>13529.2</v>
      </c>
      <c r="BY1542" s="13">
        <v>2004.61</v>
      </c>
      <c r="BZ1542" s="13">
        <v>186.61500000000001</v>
      </c>
      <c r="CA1542" s="13">
        <v>2.48169</v>
      </c>
      <c r="CB1542" s="13" t="s">
        <v>255</v>
      </c>
      <c r="CC1542" s="13" t="s">
        <v>255</v>
      </c>
      <c r="CD1542" s="13" t="s">
        <v>255</v>
      </c>
      <c r="CE1542" s="13" t="s">
        <v>255</v>
      </c>
      <c r="CF1542" s="13">
        <v>1587.088623046875</v>
      </c>
      <c r="CG1542" s="13">
        <v>8.7673892974853516</v>
      </c>
      <c r="CH1542" s="13">
        <v>47</v>
      </c>
      <c r="CI1542" s="13">
        <v>87.21044921875</v>
      </c>
      <c r="CJ1542" s="13">
        <v>13.649333953857422</v>
      </c>
      <c r="CK1542" s="13">
        <v>206.23855590820312</v>
      </c>
      <c r="CL1542" s="13">
        <v>6784.98779296875</v>
      </c>
      <c r="CM1542" s="13">
        <v>4.2890081405639648</v>
      </c>
      <c r="CN1542" s="13">
        <v>8.5201396942138672</v>
      </c>
      <c r="CO1542" s="13">
        <v>15.219707489013672</v>
      </c>
      <c r="CP1542" s="13">
        <v>56.098485408886887</v>
      </c>
      <c r="CQ1542" s="13">
        <v>816.60046</v>
      </c>
      <c r="CR1542" s="13">
        <v>24.884309999999999</v>
      </c>
      <c r="CS1542" s="13" t="s">
        <v>255</v>
      </c>
      <c r="CT1542" s="13" t="s">
        <v>255</v>
      </c>
      <c r="CU1542" s="13">
        <v>62.230200000000004</v>
      </c>
      <c r="CV1542" s="13" t="s">
        <v>255</v>
      </c>
      <c r="CW1542" s="13">
        <v>10.02276</v>
      </c>
      <c r="CX1542" s="13">
        <v>476.85199999999998</v>
      </c>
      <c r="CY1542" s="13">
        <v>94.928100000000001</v>
      </c>
      <c r="CZ1542" s="13" t="s">
        <v>255</v>
      </c>
      <c r="DA1542" s="13">
        <v>153.071</v>
      </c>
      <c r="DB1542" s="13">
        <v>593.21500000000003</v>
      </c>
      <c r="DC1542" s="13">
        <v>1415.2033700000002</v>
      </c>
      <c r="DD1542" s="13">
        <v>72.49792353240629</v>
      </c>
      <c r="DE1542" s="13">
        <v>4.3758564959944266</v>
      </c>
      <c r="DF1542" s="13">
        <v>7.5835456420973673</v>
      </c>
      <c r="DG1542" s="13">
        <v>0.89413677712691852</v>
      </c>
      <c r="DH1542" s="13">
        <v>0.93096705342884556</v>
      </c>
      <c r="DI1542" s="13">
        <v>0.9064700514272126</v>
      </c>
      <c r="DJ1542" s="13">
        <v>0.94380834609032027</v>
      </c>
      <c r="DK1542" s="13">
        <v>44824.360386586035</v>
      </c>
      <c r="DL1542" s="13">
        <v>5.7072148211661666</v>
      </c>
      <c r="DM1542" s="13">
        <v>145150.5435177277</v>
      </c>
      <c r="DN1542" s="13">
        <v>4.2751158910981326</v>
      </c>
      <c r="DO1542" s="13">
        <v>3.2382066864062802</v>
      </c>
      <c r="DP1542" s="13">
        <v>0.36645053749084477</v>
      </c>
      <c r="DQ1542" s="13">
        <v>581.58947896113204</v>
      </c>
      <c r="DR1542" s="13">
        <v>12441.883692536981</v>
      </c>
      <c r="DS1542" s="13">
        <v>11.666283587331185</v>
      </c>
      <c r="DT1542" s="13">
        <v>11.666283587331185</v>
      </c>
      <c r="DU1542" s="13">
        <v>100.00107898603537</v>
      </c>
      <c r="DV1542" s="13">
        <v>13.51865526509112</v>
      </c>
      <c r="DW1542" s="13">
        <v>5.7072148211661666</v>
      </c>
      <c r="DX1542" s="13">
        <v>712.15820745630992</v>
      </c>
      <c r="DY1542" s="13">
        <v>1074.2600710221952</v>
      </c>
      <c r="DZ1542" s="13">
        <v>169.65470168178231</v>
      </c>
      <c r="EA1542" s="13">
        <v>255.67662576782664</v>
      </c>
      <c r="EB1542" s="13">
        <v>19.771047456769121</v>
      </c>
      <c r="EC1542" s="13">
        <v>1302.1124746523008</v>
      </c>
      <c r="ED1542" s="13">
        <v>5.2107540055481962</v>
      </c>
      <c r="EE1542" s="13">
        <v>3.2390354624054238E-3</v>
      </c>
      <c r="EF1542" s="13">
        <v>500</v>
      </c>
      <c r="EG1542" s="13">
        <v>10696.448390677026</v>
      </c>
      <c r="EH1542" s="13">
        <v>55520.808777263061</v>
      </c>
      <c r="EI1542" s="13">
        <v>3.7591106271880927E-2</v>
      </c>
      <c r="EJ1542" s="13">
        <v>20</v>
      </c>
      <c r="EK1542" s="13">
        <v>2.1816615649929121</v>
      </c>
      <c r="EL1542" s="13">
        <v>7.069128929089044</v>
      </c>
      <c r="EM1542" s="13">
        <v>7.4999999999999997E-2</v>
      </c>
      <c r="EN1542" s="13">
        <v>22.322237650553387</v>
      </c>
      <c r="EO1542" s="13">
        <v>5.0266679017286375E-2</v>
      </c>
    </row>
    <row r="1543" spans="1:145">
      <c r="A1543" s="12">
        <v>40479.654166666667</v>
      </c>
      <c r="B1543" s="13">
        <v>35</v>
      </c>
      <c r="C1543" s="13" t="s">
        <v>81</v>
      </c>
      <c r="D1543" s="13" t="s">
        <v>82</v>
      </c>
      <c r="E1543" s="12">
        <v>40479.646527777775</v>
      </c>
      <c r="F1543" s="12">
        <v>40479.667361111111</v>
      </c>
      <c r="G1543" s="13" t="s">
        <v>28</v>
      </c>
      <c r="H1543" s="13">
        <v>2</v>
      </c>
      <c r="I1543" s="13">
        <v>1</v>
      </c>
      <c r="J1543" s="13" t="s">
        <v>255</v>
      </c>
      <c r="K1543" s="13">
        <v>5</v>
      </c>
      <c r="L1543" s="13" t="s">
        <v>255</v>
      </c>
      <c r="M1543" s="13">
        <v>548937</v>
      </c>
      <c r="N1543" s="13">
        <v>548938</v>
      </c>
      <c r="O1543" s="13" t="s">
        <v>255</v>
      </c>
      <c r="P1543" s="13">
        <v>7.2733186643484365E-3</v>
      </c>
      <c r="Q1543" s="13" t="s">
        <v>255</v>
      </c>
      <c r="R1543" s="13">
        <v>1.8514061798553416</v>
      </c>
      <c r="S1543" s="13" t="s">
        <v>255</v>
      </c>
      <c r="T1543" s="13">
        <v>1.1502439589259088</v>
      </c>
      <c r="U1543" s="13">
        <v>0.95580043476469956</v>
      </c>
      <c r="V1543" s="13" t="s">
        <v>255</v>
      </c>
      <c r="W1543" s="13" t="s">
        <v>255</v>
      </c>
      <c r="X1543" s="13">
        <v>1.4398122143484815</v>
      </c>
      <c r="Y1543" s="13">
        <v>8.2660891626352324E-3</v>
      </c>
      <c r="Z1543" s="13">
        <v>38.562914866286157</v>
      </c>
      <c r="AA1543" s="13">
        <v>3.9977967569856082E-2</v>
      </c>
      <c r="AB1543" s="13" t="s">
        <v>255</v>
      </c>
      <c r="AC1543" s="13">
        <v>51.354371654813399</v>
      </c>
      <c r="AD1543" s="13" t="s">
        <v>255</v>
      </c>
      <c r="AE1543" s="13">
        <v>4.7306057547101543E-2</v>
      </c>
      <c r="AF1543" s="13">
        <v>4.3838782760976382</v>
      </c>
      <c r="AG1543" s="13" t="s">
        <v>255</v>
      </c>
      <c r="AH1543" s="13" t="s">
        <v>255</v>
      </c>
      <c r="AI1543" s="13">
        <v>0.19609814728008595</v>
      </c>
      <c r="AJ1543" s="13">
        <v>3.7298207197256537E-3</v>
      </c>
      <c r="AK1543" s="13" t="s">
        <v>255</v>
      </c>
      <c r="AL1543" s="13">
        <v>100</v>
      </c>
      <c r="AM1543" s="13">
        <v>900</v>
      </c>
      <c r="AN1543" s="13">
        <v>7.92767</v>
      </c>
      <c r="AO1543" s="13">
        <v>1.1664000000000001</v>
      </c>
      <c r="AP1543" s="13">
        <v>9288.8799999999992</v>
      </c>
      <c r="AQ1543" s="13">
        <v>129.38999999999999</v>
      </c>
      <c r="AR1543" s="13" t="s">
        <v>255</v>
      </c>
      <c r="AS1543" s="13" t="s">
        <v>255</v>
      </c>
      <c r="AT1543" s="13">
        <v>6.0013300000000003</v>
      </c>
      <c r="AU1543" s="13">
        <v>2.5680200000000002</v>
      </c>
      <c r="AV1543" s="13">
        <v>30.493600000000001</v>
      </c>
      <c r="AW1543" s="13">
        <v>0.55644199999999999</v>
      </c>
      <c r="AX1543" s="13" t="s">
        <v>255</v>
      </c>
      <c r="AY1543" s="13" t="s">
        <v>255</v>
      </c>
      <c r="AZ1543" s="13">
        <v>110230</v>
      </c>
      <c r="BA1543" s="13">
        <v>1894.39</v>
      </c>
      <c r="BB1543" s="13" t="s">
        <v>255</v>
      </c>
      <c r="BC1543" s="13" t="s">
        <v>255</v>
      </c>
      <c r="BD1543" s="13">
        <v>1.4932399999999999</v>
      </c>
      <c r="BE1543" s="13">
        <v>0.70381000000000005</v>
      </c>
      <c r="BF1543" s="13">
        <v>114.93600000000001</v>
      </c>
      <c r="BG1543" s="13">
        <v>13.232900000000001</v>
      </c>
      <c r="BH1543" s="13">
        <v>27.475000000000001</v>
      </c>
      <c r="BI1543" s="13">
        <v>7.0911099999999996</v>
      </c>
      <c r="BJ1543" s="13" t="s">
        <v>255</v>
      </c>
      <c r="BK1543" s="13" t="s">
        <v>255</v>
      </c>
      <c r="BL1543" s="13">
        <v>32.215499999999999</v>
      </c>
      <c r="BM1543" s="13">
        <v>2.9445999999999999</v>
      </c>
      <c r="BN1543" s="13">
        <v>6210.46</v>
      </c>
      <c r="BO1543" s="13">
        <v>321.08800000000002</v>
      </c>
      <c r="BP1543" s="13">
        <v>7.3845900000000002</v>
      </c>
      <c r="BQ1543" s="13">
        <v>0.61537299999999995</v>
      </c>
      <c r="BR1543" s="13">
        <v>621.05499999999995</v>
      </c>
      <c r="BS1543" s="13">
        <v>13.5746</v>
      </c>
      <c r="BT1543" s="13" t="s">
        <v>255</v>
      </c>
      <c r="BU1543" s="13" t="s">
        <v>255</v>
      </c>
      <c r="BV1543" s="13" t="s">
        <v>255</v>
      </c>
      <c r="BW1543" s="13" t="s">
        <v>255</v>
      </c>
      <c r="BX1543" s="13">
        <v>12702.4</v>
      </c>
      <c r="BY1543" s="13">
        <v>1978.82</v>
      </c>
      <c r="BZ1543" s="13">
        <v>191.28200000000001</v>
      </c>
      <c r="CA1543" s="13">
        <v>2.5192899999999998</v>
      </c>
      <c r="CB1543" s="13" t="s">
        <v>255</v>
      </c>
      <c r="CC1543" s="13" t="s">
        <v>255</v>
      </c>
      <c r="CD1543" s="13" t="s">
        <v>255</v>
      </c>
      <c r="CE1543" s="13" t="s">
        <v>255</v>
      </c>
      <c r="CF1543" s="13">
        <v>1559.383056640625</v>
      </c>
      <c r="CG1543" s="13">
        <v>8.7883005142211914</v>
      </c>
      <c r="CH1543" s="13">
        <v>46.992145538330078</v>
      </c>
      <c r="CI1543" s="13">
        <v>87.119804382324219</v>
      </c>
      <c r="CJ1543" s="13">
        <v>13.692203521728516</v>
      </c>
      <c r="CK1543" s="13">
        <v>200.28933715820312</v>
      </c>
      <c r="CL1543" s="13">
        <v>6777.7763671875</v>
      </c>
      <c r="CM1543" s="13">
        <v>4.2690744400024414</v>
      </c>
      <c r="CN1543" s="13">
        <v>8.8889827728271484</v>
      </c>
      <c r="CO1543" s="13">
        <v>14.741466522216797</v>
      </c>
      <c r="CP1543" s="13">
        <v>56.098485408886887</v>
      </c>
      <c r="CQ1543" s="13">
        <v>841.59733999999992</v>
      </c>
      <c r="CR1543" s="13">
        <v>23.783010000000001</v>
      </c>
      <c r="CS1543" s="13" t="s">
        <v>255</v>
      </c>
      <c r="CT1543" s="13">
        <v>24.005320000000001</v>
      </c>
      <c r="CU1543" s="13">
        <v>60.987200000000001</v>
      </c>
      <c r="CV1543" s="13" t="s">
        <v>255</v>
      </c>
      <c r="CW1543" s="13">
        <v>5.9729599999999996</v>
      </c>
      <c r="CX1543" s="13">
        <v>459.74400000000003</v>
      </c>
      <c r="CY1543" s="13">
        <v>82.425000000000011</v>
      </c>
      <c r="CZ1543" s="13" t="s">
        <v>255</v>
      </c>
      <c r="DA1543" s="13">
        <v>161.07749999999999</v>
      </c>
      <c r="DB1543" s="13">
        <v>621.05499999999995</v>
      </c>
      <c r="DC1543" s="13">
        <v>1439.04999</v>
      </c>
      <c r="DD1543" s="13">
        <v>66.406666596961543</v>
      </c>
      <c r="DE1543" s="13">
        <v>4.3997727961857356</v>
      </c>
      <c r="DF1543" s="13">
        <v>7.5231856107736217</v>
      </c>
      <c r="DG1543" s="13">
        <v>0.88625113543339207</v>
      </c>
      <c r="DH1543" s="13">
        <v>0.92480099498289492</v>
      </c>
      <c r="DI1543" s="13">
        <v>0.89959695116018146</v>
      </c>
      <c r="DJ1543" s="13">
        <v>0.93872732259990566</v>
      </c>
      <c r="DK1543" s="13">
        <v>43903.975527459312</v>
      </c>
      <c r="DL1543" s="13">
        <v>5.5900277812646015</v>
      </c>
      <c r="DM1543" s="13">
        <v>144996.27023034301</v>
      </c>
      <c r="DN1543" s="13">
        <v>4.3464473583475032</v>
      </c>
      <c r="DO1543" s="13">
        <v>3.3025772379008482</v>
      </c>
      <c r="DP1543" s="13">
        <v>0.36673776359558108</v>
      </c>
      <c r="DQ1543" s="13">
        <v>571.88465478122419</v>
      </c>
      <c r="DR1543" s="13">
        <v>12234.269390575024</v>
      </c>
      <c r="DS1543" s="13">
        <v>11.851649297672367</v>
      </c>
      <c r="DT1543" s="13">
        <v>11.851649297672367</v>
      </c>
      <c r="DU1543" s="13">
        <v>100.00107898603537</v>
      </c>
      <c r="DV1543" s="13">
        <v>13.51865526509112</v>
      </c>
      <c r="DW1543" s="13">
        <v>5.5900277812646015</v>
      </c>
      <c r="DX1543" s="13">
        <v>712.15820745630992</v>
      </c>
      <c r="DY1543" s="13">
        <v>1074.2600710221952</v>
      </c>
      <c r="DZ1543" s="13">
        <v>167.53174964153368</v>
      </c>
      <c r="EA1543" s="13">
        <v>252.47304718351333</v>
      </c>
      <c r="EB1543" s="13">
        <v>19.771047456769121</v>
      </c>
      <c r="EC1543" s="13">
        <v>1279.3816938307305</v>
      </c>
      <c r="ED1543" s="13">
        <v>5.2976968483060372</v>
      </c>
      <c r="EE1543" s="13">
        <v>1.8124049939269159E-2</v>
      </c>
      <c r="EF1543" s="13">
        <v>500</v>
      </c>
      <c r="EG1543" s="13">
        <v>10696.448390677026</v>
      </c>
      <c r="EH1543" s="13">
        <v>54600.423918136337</v>
      </c>
      <c r="EI1543" s="13">
        <v>3.7717345559959481E-2</v>
      </c>
      <c r="EJ1543" s="13">
        <v>20</v>
      </c>
      <c r="EK1543" s="13">
        <v>2.1816615649929121</v>
      </c>
      <c r="EL1543" s="13">
        <v>6.9519418891874789</v>
      </c>
      <c r="EM1543" s="13">
        <v>7.4999999999999997E-2</v>
      </c>
      <c r="EN1543" s="13">
        <v>21.620817565917967</v>
      </c>
      <c r="EO1543" s="13">
        <v>5.1993361820619373E-2</v>
      </c>
    </row>
    <row r="1544" spans="1:145">
      <c r="A1544" s="12">
        <v>40479.654861111114</v>
      </c>
      <c r="B1544" s="13">
        <v>35</v>
      </c>
      <c r="C1544" s="13" t="s">
        <v>81</v>
      </c>
      <c r="D1544" s="13" t="s">
        <v>82</v>
      </c>
      <c r="E1544" s="12">
        <v>40479.646527777775</v>
      </c>
      <c r="F1544" s="12">
        <v>40479.667361111111</v>
      </c>
      <c r="G1544" s="13" t="s">
        <v>28</v>
      </c>
      <c r="H1544" s="13">
        <v>2</v>
      </c>
      <c r="I1544" s="13">
        <v>1</v>
      </c>
      <c r="J1544" s="13" t="s">
        <v>255</v>
      </c>
      <c r="K1544" s="13">
        <v>5</v>
      </c>
      <c r="L1544" s="13" t="s">
        <v>255</v>
      </c>
      <c r="M1544" s="13">
        <v>548937</v>
      </c>
      <c r="N1544" s="13">
        <v>548938</v>
      </c>
      <c r="O1544" s="13" t="s">
        <v>255</v>
      </c>
      <c r="P1544" s="13">
        <v>7.2733186643484365E-3</v>
      </c>
      <c r="Q1544" s="13" t="s">
        <v>255</v>
      </c>
      <c r="R1544" s="13">
        <v>1.8514061798553416</v>
      </c>
      <c r="S1544" s="13" t="s">
        <v>255</v>
      </c>
      <c r="T1544" s="13">
        <v>1.1502439589259088</v>
      </c>
      <c r="U1544" s="13">
        <v>0.95580043476469956</v>
      </c>
      <c r="V1544" s="13" t="s">
        <v>255</v>
      </c>
      <c r="W1544" s="13" t="s">
        <v>255</v>
      </c>
      <c r="X1544" s="13">
        <v>1.4398122143484815</v>
      </c>
      <c r="Y1544" s="13">
        <v>8.2660891626352324E-3</v>
      </c>
      <c r="Z1544" s="13">
        <v>38.562914866286157</v>
      </c>
      <c r="AA1544" s="13">
        <v>3.9977967569856082E-2</v>
      </c>
      <c r="AB1544" s="13" t="s">
        <v>255</v>
      </c>
      <c r="AC1544" s="13">
        <v>51.354371654813399</v>
      </c>
      <c r="AD1544" s="13" t="s">
        <v>255</v>
      </c>
      <c r="AE1544" s="13">
        <v>4.7306057547101543E-2</v>
      </c>
      <c r="AF1544" s="13">
        <v>4.3838782760976382</v>
      </c>
      <c r="AG1544" s="13" t="s">
        <v>255</v>
      </c>
      <c r="AH1544" s="13" t="s">
        <v>255</v>
      </c>
      <c r="AI1544" s="13">
        <v>0.19609814728008595</v>
      </c>
      <c r="AJ1544" s="13">
        <v>3.7298207197256537E-3</v>
      </c>
      <c r="AK1544" s="13" t="s">
        <v>255</v>
      </c>
      <c r="AL1544" s="13">
        <v>100</v>
      </c>
      <c r="AM1544" s="13">
        <v>900</v>
      </c>
      <c r="AN1544" s="13">
        <v>6.1049699999999998</v>
      </c>
      <c r="AO1544" s="13">
        <v>0.94216500000000003</v>
      </c>
      <c r="AP1544" s="13">
        <v>7680.05</v>
      </c>
      <c r="AQ1544" s="13">
        <v>111.268</v>
      </c>
      <c r="AR1544" s="13" t="s">
        <v>255</v>
      </c>
      <c r="AS1544" s="13" t="s">
        <v>255</v>
      </c>
      <c r="AT1544" s="13" t="s">
        <v>255</v>
      </c>
      <c r="AU1544" s="13" t="s">
        <v>255</v>
      </c>
      <c r="AV1544" s="13">
        <v>31.669899999999998</v>
      </c>
      <c r="AW1544" s="13">
        <v>0.52864800000000001</v>
      </c>
      <c r="AX1544" s="13" t="s">
        <v>255</v>
      </c>
      <c r="AY1544" s="13" t="s">
        <v>255</v>
      </c>
      <c r="AZ1544" s="13">
        <v>82342.5</v>
      </c>
      <c r="BA1544" s="13">
        <v>1927.77</v>
      </c>
      <c r="BB1544" s="13" t="s">
        <v>255</v>
      </c>
      <c r="BC1544" s="13" t="s">
        <v>255</v>
      </c>
      <c r="BD1544" s="13">
        <v>1.6035200000000001</v>
      </c>
      <c r="BE1544" s="13">
        <v>0.60569700000000004</v>
      </c>
      <c r="BF1544" s="13">
        <v>87.360600000000005</v>
      </c>
      <c r="BG1544" s="13">
        <v>8.3308700000000009</v>
      </c>
      <c r="BH1544" s="13">
        <v>26.897600000000001</v>
      </c>
      <c r="BI1544" s="13">
        <v>5.3902999999999999</v>
      </c>
      <c r="BJ1544" s="13" t="s">
        <v>255</v>
      </c>
      <c r="BK1544" s="13" t="s">
        <v>255</v>
      </c>
      <c r="BL1544" s="13">
        <v>25.976199999999999</v>
      </c>
      <c r="BM1544" s="13">
        <v>2.1723400000000002</v>
      </c>
      <c r="BN1544" s="13">
        <v>4505.01</v>
      </c>
      <c r="BO1544" s="13">
        <v>361.029</v>
      </c>
      <c r="BP1544" s="13">
        <v>9.5860800000000008</v>
      </c>
      <c r="BQ1544" s="13">
        <v>0.66252800000000001</v>
      </c>
      <c r="BR1544" s="13">
        <v>456.85500000000002</v>
      </c>
      <c r="BS1544" s="13">
        <v>13.1783</v>
      </c>
      <c r="BT1544" s="13" t="s">
        <v>255</v>
      </c>
      <c r="BU1544" s="13" t="s">
        <v>255</v>
      </c>
      <c r="BV1544" s="13" t="s">
        <v>255</v>
      </c>
      <c r="BW1544" s="13" t="s">
        <v>255</v>
      </c>
      <c r="BX1544" s="13">
        <v>8591.35</v>
      </c>
      <c r="BY1544" s="13">
        <v>1488.69</v>
      </c>
      <c r="BZ1544" s="13">
        <v>138.66800000000001</v>
      </c>
      <c r="CA1544" s="13">
        <v>1.93848</v>
      </c>
      <c r="CB1544" s="13" t="s">
        <v>255</v>
      </c>
      <c r="CC1544" s="13" t="s">
        <v>255</v>
      </c>
      <c r="CD1544" s="13" t="s">
        <v>255</v>
      </c>
      <c r="CE1544" s="13" t="s">
        <v>255</v>
      </c>
      <c r="CF1544" s="13">
        <v>1573.7440185546875</v>
      </c>
      <c r="CG1544" s="13">
        <v>8.7309150695800781</v>
      </c>
      <c r="CH1544" s="13">
        <v>46.37445068359375</v>
      </c>
      <c r="CI1544" s="13">
        <v>87.074920654296875</v>
      </c>
      <c r="CJ1544" s="13">
        <v>13.735991477966309</v>
      </c>
      <c r="CK1544" s="13">
        <v>196.01901245117187</v>
      </c>
      <c r="CL1544" s="13">
        <v>6785.83837890625</v>
      </c>
      <c r="CM1544" s="13">
        <v>4.2809572219848633</v>
      </c>
      <c r="CN1544" s="13">
        <v>7.8241987228393555</v>
      </c>
      <c r="CO1544" s="13">
        <v>12.179344177246094</v>
      </c>
      <c r="CP1544" s="13">
        <v>56.098485408886887</v>
      </c>
      <c r="CQ1544" s="13">
        <v>636.46779000000004</v>
      </c>
      <c r="CR1544" s="13">
        <v>18.314909999999998</v>
      </c>
      <c r="CS1544" s="13" t="s">
        <v>255</v>
      </c>
      <c r="CT1544" s="13" t="s">
        <v>255</v>
      </c>
      <c r="CU1544" s="13">
        <v>63.339799999999997</v>
      </c>
      <c r="CV1544" s="13" t="s">
        <v>255</v>
      </c>
      <c r="CW1544" s="13">
        <v>6.4140800000000002</v>
      </c>
      <c r="CX1544" s="13">
        <v>349.44240000000002</v>
      </c>
      <c r="CY1544" s="13">
        <v>80.692800000000005</v>
      </c>
      <c r="CZ1544" s="13" t="s">
        <v>255</v>
      </c>
      <c r="DA1544" s="13">
        <v>129.881</v>
      </c>
      <c r="DB1544" s="13">
        <v>456.85500000000002</v>
      </c>
      <c r="DC1544" s="13">
        <v>1104.9399899999999</v>
      </c>
      <c r="DD1544" s="13">
        <v>61.956255228315115</v>
      </c>
      <c r="DE1544" s="13">
        <v>4.5898678137710212</v>
      </c>
      <c r="DF1544" s="13">
        <v>7.9682406178786724</v>
      </c>
      <c r="DG1544" s="13">
        <v>0.87355228245362349</v>
      </c>
      <c r="DH1544" s="13">
        <v>0.91724369124356508</v>
      </c>
      <c r="DI1544" s="13">
        <v>0.88765178345210205</v>
      </c>
      <c r="DJ1544" s="13">
        <v>0.9320483899436951</v>
      </c>
      <c r="DK1544" s="13">
        <v>44167.057043242588</v>
      </c>
      <c r="DL1544" s="13">
        <v>5.6235243602030156</v>
      </c>
      <c r="DM1544" s="13">
        <v>145168.7400148923</v>
      </c>
      <c r="DN1544" s="13">
        <v>4.3119073361996341</v>
      </c>
      <c r="DO1544" s="13">
        <v>3.2868103453839388</v>
      </c>
      <c r="DP1544" s="13">
        <v>0.36703114290237426</v>
      </c>
      <c r="DQ1544" s="13">
        <v>577.61306576590221</v>
      </c>
      <c r="DR1544" s="13">
        <v>12356.816695491416</v>
      </c>
      <c r="DS1544" s="13">
        <v>11.748069392973958</v>
      </c>
      <c r="DT1544" s="13">
        <v>11.748069392973958</v>
      </c>
      <c r="DU1544" s="13">
        <v>100.00107898603537</v>
      </c>
      <c r="DV1544" s="13">
        <v>13.51865526509112</v>
      </c>
      <c r="DW1544" s="13">
        <v>5.6235243602030156</v>
      </c>
      <c r="DX1544" s="13">
        <v>712.15820745630992</v>
      </c>
      <c r="DY1544" s="13">
        <v>1074.2600710221952</v>
      </c>
      <c r="DZ1544" s="13">
        <v>168.55276005887833</v>
      </c>
      <c r="EA1544" s="13">
        <v>254.01393642094021</v>
      </c>
      <c r="EB1544" s="13">
        <v>19.771047456769121</v>
      </c>
      <c r="EC1544" s="13">
        <v>1291.1640148585307</v>
      </c>
      <c r="ED1544" s="13">
        <v>5.2555975079972743</v>
      </c>
      <c r="EE1544" s="13">
        <v>7.229718170465806E-3</v>
      </c>
      <c r="EF1544" s="13">
        <v>500</v>
      </c>
      <c r="EG1544" s="13">
        <v>10696.448390677026</v>
      </c>
      <c r="EH1544" s="13">
        <v>54863.505433919614</v>
      </c>
      <c r="EI1544" s="13">
        <v>3.7798241329154769E-2</v>
      </c>
      <c r="EJ1544" s="13">
        <v>20</v>
      </c>
      <c r="EK1544" s="13">
        <v>2.1816615649929121</v>
      </c>
      <c r="EL1544" s="13">
        <v>6.985438468125893</v>
      </c>
      <c r="EM1544" s="13">
        <v>7.4999999999999997E-2</v>
      </c>
      <c r="EN1544" s="13">
        <v>17.863038126627604</v>
      </c>
      <c r="EO1544" s="13">
        <v>7.7070295249234796E-2</v>
      </c>
    </row>
    <row r="1545" spans="1:145">
      <c r="A1545" s="12">
        <v>40479.655555555553</v>
      </c>
      <c r="B1545" s="13">
        <v>35</v>
      </c>
      <c r="C1545" s="13" t="s">
        <v>81</v>
      </c>
      <c r="D1545" s="13" t="s">
        <v>82</v>
      </c>
      <c r="E1545" s="12">
        <v>40479.646527777775</v>
      </c>
      <c r="F1545" s="12">
        <v>40479.667361111111</v>
      </c>
      <c r="G1545" s="13" t="s">
        <v>28</v>
      </c>
      <c r="H1545" s="13">
        <v>2</v>
      </c>
      <c r="I1545" s="13">
        <v>1</v>
      </c>
      <c r="J1545" s="13" t="s">
        <v>255</v>
      </c>
      <c r="K1545" s="13">
        <v>5</v>
      </c>
      <c r="L1545" s="13" t="s">
        <v>255</v>
      </c>
      <c r="M1545" s="13">
        <v>548937</v>
      </c>
      <c r="N1545" s="13">
        <v>548938</v>
      </c>
      <c r="O1545" s="13" t="s">
        <v>255</v>
      </c>
      <c r="P1545" s="13">
        <v>7.2733186643484365E-3</v>
      </c>
      <c r="Q1545" s="13" t="s">
        <v>255</v>
      </c>
      <c r="R1545" s="13">
        <v>1.8514061798553416</v>
      </c>
      <c r="S1545" s="13" t="s">
        <v>255</v>
      </c>
      <c r="T1545" s="13">
        <v>1.1502439589259088</v>
      </c>
      <c r="U1545" s="13">
        <v>0.95580043476469956</v>
      </c>
      <c r="V1545" s="13" t="s">
        <v>255</v>
      </c>
      <c r="W1545" s="13" t="s">
        <v>255</v>
      </c>
      <c r="X1545" s="13">
        <v>1.4398122143484815</v>
      </c>
      <c r="Y1545" s="13">
        <v>8.2660891626352324E-3</v>
      </c>
      <c r="Z1545" s="13">
        <v>38.562914866286157</v>
      </c>
      <c r="AA1545" s="13">
        <v>3.9977967569856082E-2</v>
      </c>
      <c r="AB1545" s="13" t="s">
        <v>255</v>
      </c>
      <c r="AC1545" s="13">
        <v>51.354371654813399</v>
      </c>
      <c r="AD1545" s="13" t="s">
        <v>255</v>
      </c>
      <c r="AE1545" s="13">
        <v>4.7306057547101543E-2</v>
      </c>
      <c r="AF1545" s="13">
        <v>4.3838782760976382</v>
      </c>
      <c r="AG1545" s="13" t="s">
        <v>255</v>
      </c>
      <c r="AH1545" s="13" t="s">
        <v>255</v>
      </c>
      <c r="AI1545" s="13">
        <v>0.19609814728008595</v>
      </c>
      <c r="AJ1545" s="13">
        <v>3.7298207197256537E-3</v>
      </c>
      <c r="AK1545" s="13" t="s">
        <v>255</v>
      </c>
      <c r="AL1545" s="13">
        <v>100</v>
      </c>
      <c r="AM1545" s="13">
        <v>900</v>
      </c>
      <c r="AN1545" s="13">
        <v>5.9709300000000001</v>
      </c>
      <c r="AO1545" s="13">
        <v>0.93474000000000002</v>
      </c>
      <c r="AP1545" s="13">
        <v>6826.62</v>
      </c>
      <c r="AQ1545" s="13">
        <v>110.664</v>
      </c>
      <c r="AR1545" s="13" t="s">
        <v>255</v>
      </c>
      <c r="AS1545" s="13" t="s">
        <v>255</v>
      </c>
      <c r="AT1545" s="13">
        <v>6.1878399999999996</v>
      </c>
      <c r="AU1545" s="13">
        <v>2.3816299999999999</v>
      </c>
      <c r="AV1545" s="13">
        <v>32.967100000000002</v>
      </c>
      <c r="AW1545" s="13">
        <v>0.55025599999999997</v>
      </c>
      <c r="AX1545" s="13" t="s">
        <v>255</v>
      </c>
      <c r="AY1545" s="13" t="s">
        <v>255</v>
      </c>
      <c r="AZ1545" s="13">
        <v>84891</v>
      </c>
      <c r="BA1545" s="13">
        <v>1975.11</v>
      </c>
      <c r="BB1545" s="13" t="s">
        <v>255</v>
      </c>
      <c r="BC1545" s="13" t="s">
        <v>255</v>
      </c>
      <c r="BD1545" s="13">
        <v>2.8483900000000002</v>
      </c>
      <c r="BE1545" s="13">
        <v>0.59460999999999997</v>
      </c>
      <c r="BF1545" s="13">
        <v>115.419</v>
      </c>
      <c r="BG1545" s="13">
        <v>11.882999999999999</v>
      </c>
      <c r="BH1545" s="13">
        <v>31.813600000000001</v>
      </c>
      <c r="BI1545" s="13">
        <v>6.7850400000000004</v>
      </c>
      <c r="BJ1545" s="13" t="s">
        <v>255</v>
      </c>
      <c r="BK1545" s="13" t="s">
        <v>255</v>
      </c>
      <c r="BL1545" s="13">
        <v>28.3978</v>
      </c>
      <c r="BM1545" s="13">
        <v>2.8626100000000001</v>
      </c>
      <c r="BN1545" s="13">
        <v>6291.06</v>
      </c>
      <c r="BO1545" s="13">
        <v>345.68099999999998</v>
      </c>
      <c r="BP1545" s="13">
        <v>11.0924</v>
      </c>
      <c r="BQ1545" s="13">
        <v>0.66095099999999996</v>
      </c>
      <c r="BR1545" s="13">
        <v>577.69200000000001</v>
      </c>
      <c r="BS1545" s="13">
        <v>14.0967</v>
      </c>
      <c r="BT1545" s="13" t="s">
        <v>255</v>
      </c>
      <c r="BU1545" s="13" t="s">
        <v>255</v>
      </c>
      <c r="BV1545" s="13" t="s">
        <v>255</v>
      </c>
      <c r="BW1545" s="13" t="s">
        <v>255</v>
      </c>
      <c r="BX1545" s="13">
        <v>10064.6</v>
      </c>
      <c r="BY1545" s="13">
        <v>1557.76</v>
      </c>
      <c r="BZ1545" s="13">
        <v>159.637</v>
      </c>
      <c r="CA1545" s="13">
        <v>1.98051</v>
      </c>
      <c r="CB1545" s="13" t="s">
        <v>255</v>
      </c>
      <c r="CC1545" s="13" t="s">
        <v>255</v>
      </c>
      <c r="CD1545" s="13" t="s">
        <v>255</v>
      </c>
      <c r="CE1545" s="13" t="s">
        <v>255</v>
      </c>
      <c r="CF1545" s="13">
        <v>1600.1351318359375</v>
      </c>
      <c r="CG1545" s="13">
        <v>8.4774379730224609</v>
      </c>
      <c r="CH1545" s="13">
        <v>45.421737670898438</v>
      </c>
      <c r="CI1545" s="13">
        <v>86.980209350585938</v>
      </c>
      <c r="CJ1545" s="13">
        <v>13.83329963684082</v>
      </c>
      <c r="CK1545" s="13">
        <v>201.82514953613281</v>
      </c>
      <c r="CL1545" s="13">
        <v>6797.92431640625</v>
      </c>
      <c r="CM1545" s="13">
        <v>4.2863693237304687</v>
      </c>
      <c r="CN1545" s="13">
        <v>215.26763916015625</v>
      </c>
      <c r="CO1545" s="13">
        <v>13.470966339111328</v>
      </c>
      <c r="CP1545" s="13">
        <v>56.098485408886887</v>
      </c>
      <c r="CQ1545" s="13">
        <v>801.29665999999997</v>
      </c>
      <c r="CR1545" s="13">
        <v>17.912790000000001</v>
      </c>
      <c r="CS1545" s="13" t="s">
        <v>255</v>
      </c>
      <c r="CT1545" s="13">
        <v>24.751359999999998</v>
      </c>
      <c r="CU1545" s="13">
        <v>65.934200000000004</v>
      </c>
      <c r="CV1545" s="13" t="s">
        <v>255</v>
      </c>
      <c r="CW1545" s="13">
        <v>11.393560000000001</v>
      </c>
      <c r="CX1545" s="13">
        <v>461.67599999999999</v>
      </c>
      <c r="CY1545" s="13">
        <v>95.440799999999996</v>
      </c>
      <c r="CZ1545" s="13" t="s">
        <v>255</v>
      </c>
      <c r="DA1545" s="13">
        <v>141.989</v>
      </c>
      <c r="DB1545" s="13">
        <v>577.69200000000001</v>
      </c>
      <c r="DC1545" s="13">
        <v>1396.78971</v>
      </c>
      <c r="DD1545" s="13">
        <v>63.046787398911285</v>
      </c>
      <c r="DE1545" s="13">
        <v>5.0194920976966495</v>
      </c>
      <c r="DF1545" s="13">
        <v>8.7497867662258741</v>
      </c>
      <c r="DG1545" s="13">
        <v>0.86606805501439199</v>
      </c>
      <c r="DH1545" s="13">
        <v>0.91284470306537524</v>
      </c>
      <c r="DI1545" s="13">
        <v>0.87980496518452622</v>
      </c>
      <c r="DJ1545" s="13">
        <v>0.92732354870884315</v>
      </c>
      <c r="DK1545" s="13">
        <v>44591.826210425927</v>
      </c>
      <c r="DL1545" s="13">
        <v>5.6776076503072197</v>
      </c>
      <c r="DM1545" s="13">
        <v>145427.29322833571</v>
      </c>
      <c r="DN1545" s="13">
        <v>4.2483438936851261</v>
      </c>
      <c r="DO1545" s="13">
        <v>3.2612993363867577</v>
      </c>
      <c r="DP1545" s="13">
        <v>0.36768310756683353</v>
      </c>
      <c r="DQ1545" s="13">
        <v>588.34265780030239</v>
      </c>
      <c r="DR1545" s="13">
        <v>12586.353750389379</v>
      </c>
      <c r="DS1545" s="13">
        <v>11.554362455753852</v>
      </c>
      <c r="DT1545" s="13">
        <v>11.55436245575385</v>
      </c>
      <c r="DU1545" s="13">
        <v>100.00107898603537</v>
      </c>
      <c r="DV1545" s="13">
        <v>13.51865526509112</v>
      </c>
      <c r="DW1545" s="13">
        <v>5.6776076503072197</v>
      </c>
      <c r="DX1545" s="13">
        <v>712.15820745630992</v>
      </c>
      <c r="DY1545" s="13">
        <v>1074.2600710221952</v>
      </c>
      <c r="DZ1545" s="13">
        <v>170.4649208434239</v>
      </c>
      <c r="EA1545" s="13">
        <v>256.89962183347279</v>
      </c>
      <c r="EB1545" s="13">
        <v>19.771047456769121</v>
      </c>
      <c r="EC1545" s="13">
        <v>1312.8163645285233</v>
      </c>
      <c r="ED1545" s="13">
        <v>5.1781227748845238</v>
      </c>
      <c r="EE1545" s="13">
        <v>8.8712444433623246E-3</v>
      </c>
      <c r="EF1545" s="13">
        <v>500</v>
      </c>
      <c r="EG1545" s="13">
        <v>10696.448390677026</v>
      </c>
      <c r="EH1545" s="13">
        <v>55288.274601102952</v>
      </c>
      <c r="EI1545" s="13">
        <v>3.7985181252048722E-2</v>
      </c>
      <c r="EJ1545" s="13">
        <v>20</v>
      </c>
      <c r="EK1545" s="13">
        <v>2.1816615649929121</v>
      </c>
      <c r="EL1545" s="13">
        <v>7.039521758230098</v>
      </c>
      <c r="EM1545" s="13">
        <v>7.4999999999999997E-2</v>
      </c>
      <c r="EN1545" s="13">
        <v>19.757417297363283</v>
      </c>
      <c r="EO1545" s="13">
        <v>6.4295252391946625E-2</v>
      </c>
    </row>
    <row r="1546" spans="1:145">
      <c r="A1546" s="12">
        <v>40479.65625</v>
      </c>
      <c r="B1546" s="13">
        <v>35</v>
      </c>
      <c r="C1546" s="13" t="s">
        <v>81</v>
      </c>
      <c r="D1546" s="13" t="s">
        <v>82</v>
      </c>
      <c r="E1546" s="12">
        <v>40479.646527777775</v>
      </c>
      <c r="F1546" s="12">
        <v>40479.667361111111</v>
      </c>
      <c r="G1546" s="13" t="s">
        <v>28</v>
      </c>
      <c r="H1546" s="13">
        <v>2</v>
      </c>
      <c r="I1546" s="13">
        <v>1</v>
      </c>
      <c r="J1546" s="13" t="s">
        <v>255</v>
      </c>
      <c r="K1546" s="13">
        <v>5</v>
      </c>
      <c r="L1546" s="13" t="s">
        <v>255</v>
      </c>
      <c r="M1546" s="13">
        <v>548937</v>
      </c>
      <c r="N1546" s="13">
        <v>548938</v>
      </c>
      <c r="O1546" s="13" t="s">
        <v>255</v>
      </c>
      <c r="P1546" s="13">
        <v>7.2733186643484365E-3</v>
      </c>
      <c r="Q1546" s="13" t="s">
        <v>255</v>
      </c>
      <c r="R1546" s="13">
        <v>1.8514061798553416</v>
      </c>
      <c r="S1546" s="13" t="s">
        <v>255</v>
      </c>
      <c r="T1546" s="13">
        <v>1.1502439589259088</v>
      </c>
      <c r="U1546" s="13">
        <v>0.95580043476469956</v>
      </c>
      <c r="V1546" s="13" t="s">
        <v>255</v>
      </c>
      <c r="W1546" s="13" t="s">
        <v>255</v>
      </c>
      <c r="X1546" s="13">
        <v>1.4398122143484815</v>
      </c>
      <c r="Y1546" s="13">
        <v>8.2660891626352324E-3</v>
      </c>
      <c r="Z1546" s="13">
        <v>38.562914866286157</v>
      </c>
      <c r="AA1546" s="13">
        <v>3.9977967569856082E-2</v>
      </c>
      <c r="AB1546" s="13" t="s">
        <v>255</v>
      </c>
      <c r="AC1546" s="13">
        <v>51.354371654813399</v>
      </c>
      <c r="AD1546" s="13" t="s">
        <v>255</v>
      </c>
      <c r="AE1546" s="13">
        <v>4.7306057547101543E-2</v>
      </c>
      <c r="AF1546" s="13">
        <v>4.3838782760976382</v>
      </c>
      <c r="AG1546" s="13" t="s">
        <v>255</v>
      </c>
      <c r="AH1546" s="13" t="s">
        <v>255</v>
      </c>
      <c r="AI1546" s="13">
        <v>0.19609814728008595</v>
      </c>
      <c r="AJ1546" s="13">
        <v>3.7298207197256537E-3</v>
      </c>
      <c r="AK1546" s="13" t="s">
        <v>255</v>
      </c>
      <c r="AL1546" s="13">
        <v>100</v>
      </c>
      <c r="AM1546" s="13">
        <v>900</v>
      </c>
      <c r="AN1546" s="13">
        <v>6.1524099999999997</v>
      </c>
      <c r="AO1546" s="13">
        <v>0.93404799999999999</v>
      </c>
      <c r="AP1546" s="13">
        <v>6463.28</v>
      </c>
      <c r="AQ1546" s="13">
        <v>96.301500000000004</v>
      </c>
      <c r="AR1546" s="13" t="s">
        <v>255</v>
      </c>
      <c r="AS1546" s="13" t="s">
        <v>255</v>
      </c>
      <c r="AT1546" s="13">
        <v>5.9549599999999998</v>
      </c>
      <c r="AU1546" s="13">
        <v>2.37297</v>
      </c>
      <c r="AV1546" s="13">
        <v>31.097899999999999</v>
      </c>
      <c r="AW1546" s="13">
        <v>0.61004899999999995</v>
      </c>
      <c r="AX1546" s="13" t="s">
        <v>255</v>
      </c>
      <c r="AY1546" s="13" t="s">
        <v>255</v>
      </c>
      <c r="AZ1546" s="13">
        <v>83410.899999999994</v>
      </c>
      <c r="BA1546" s="13">
        <v>2052.3000000000002</v>
      </c>
      <c r="BB1546" s="13" t="s">
        <v>255</v>
      </c>
      <c r="BC1546" s="13" t="s">
        <v>255</v>
      </c>
      <c r="BD1546" s="13">
        <v>2.4499</v>
      </c>
      <c r="BE1546" s="13">
        <v>0.73938899999999996</v>
      </c>
      <c r="BF1546" s="13">
        <v>123.44</v>
      </c>
      <c r="BG1546" s="13">
        <v>11.593999999999999</v>
      </c>
      <c r="BH1546" s="13">
        <v>31.708300000000001</v>
      </c>
      <c r="BI1546" s="13">
        <v>7.0806300000000002</v>
      </c>
      <c r="BJ1546" s="13" t="s">
        <v>255</v>
      </c>
      <c r="BK1546" s="13" t="s">
        <v>255</v>
      </c>
      <c r="BL1546" s="13">
        <v>33.606699999999996</v>
      </c>
      <c r="BM1546" s="13">
        <v>2.9317099999999998</v>
      </c>
      <c r="BN1546" s="13">
        <v>6702.5</v>
      </c>
      <c r="BO1546" s="13">
        <v>374.54899999999998</v>
      </c>
      <c r="BP1546" s="13">
        <v>14.069699999999999</v>
      </c>
      <c r="BQ1546" s="13">
        <v>0.72912999999999994</v>
      </c>
      <c r="BR1546" s="13">
        <v>559.20100000000002</v>
      </c>
      <c r="BS1546" s="13">
        <v>13.8371</v>
      </c>
      <c r="BT1546" s="13" t="s">
        <v>255</v>
      </c>
      <c r="BU1546" s="13" t="s">
        <v>255</v>
      </c>
      <c r="BV1546" s="13" t="s">
        <v>255</v>
      </c>
      <c r="BW1546" s="13" t="s">
        <v>255</v>
      </c>
      <c r="BX1546" s="13">
        <v>10967.5</v>
      </c>
      <c r="BY1546" s="13">
        <v>1517.74</v>
      </c>
      <c r="BZ1546" s="13">
        <v>160.59200000000001</v>
      </c>
      <c r="CA1546" s="13">
        <v>2.0305300000000002</v>
      </c>
      <c r="CB1546" s="13" t="s">
        <v>255</v>
      </c>
      <c r="CC1546" s="13" t="s">
        <v>255</v>
      </c>
      <c r="CD1546" s="13" t="s">
        <v>255</v>
      </c>
      <c r="CE1546" s="13" t="s">
        <v>255</v>
      </c>
      <c r="CF1546" s="13">
        <v>1617.7769775390625</v>
      </c>
      <c r="CG1546" s="13">
        <v>8.917938232421875</v>
      </c>
      <c r="CH1546" s="13">
        <v>48.073890686035156</v>
      </c>
      <c r="CI1546" s="13">
        <v>86.845771789550781</v>
      </c>
      <c r="CJ1546" s="13">
        <v>13.866829872131348</v>
      </c>
      <c r="CK1546" s="13">
        <v>202.15841674804687</v>
      </c>
      <c r="CL1546" s="13">
        <v>6801.037109375</v>
      </c>
      <c r="CM1546" s="13">
        <v>4.2665228843688965</v>
      </c>
      <c r="CN1546" s="13">
        <v>346.03158569335937</v>
      </c>
      <c r="CO1546" s="13">
        <v>15.031580924987793</v>
      </c>
      <c r="CP1546" s="13">
        <v>56.098485408886887</v>
      </c>
      <c r="CQ1546" s="13">
        <v>793.61117000000002</v>
      </c>
      <c r="CR1546" s="13">
        <v>18.457229999999999</v>
      </c>
      <c r="CS1546" s="13" t="s">
        <v>255</v>
      </c>
      <c r="CT1546" s="13">
        <v>23.819839999999999</v>
      </c>
      <c r="CU1546" s="13">
        <v>62.195799999999998</v>
      </c>
      <c r="CV1546" s="13" t="s">
        <v>255</v>
      </c>
      <c r="CW1546" s="13">
        <v>9.7995999999999999</v>
      </c>
      <c r="CX1546" s="13">
        <v>493.76</v>
      </c>
      <c r="CY1546" s="13">
        <v>95.124899999999997</v>
      </c>
      <c r="CZ1546" s="13" t="s">
        <v>255</v>
      </c>
      <c r="DA1546" s="13">
        <v>168.03349999999998</v>
      </c>
      <c r="DB1546" s="13">
        <v>559.20100000000002</v>
      </c>
      <c r="DC1546" s="13">
        <v>1430.3918699999999</v>
      </c>
      <c r="DD1546" s="13">
        <v>68.294186509913317</v>
      </c>
      <c r="DE1546" s="13">
        <v>4.9417852072332371</v>
      </c>
      <c r="DF1546" s="13">
        <v>8.906993312244694</v>
      </c>
      <c r="DG1546" s="13">
        <v>0.87331401732333469</v>
      </c>
      <c r="DH1546" s="13">
        <v>0.91996083475713641</v>
      </c>
      <c r="DI1546" s="13">
        <v>0.88610154817995557</v>
      </c>
      <c r="DJ1546" s="13">
        <v>0.93343139325955893</v>
      </c>
      <c r="DK1546" s="13">
        <v>44974.448420592933</v>
      </c>
      <c r="DL1546" s="13">
        <v>5.7263246231750804</v>
      </c>
      <c r="DM1546" s="13">
        <v>145493.88488701789</v>
      </c>
      <c r="DN1546" s="13">
        <v>4.2039398531438081</v>
      </c>
      <c r="DO1546" s="13">
        <v>3.2350343360831313</v>
      </c>
      <c r="DP1546" s="13">
        <v>0.36790776014328008</v>
      </c>
      <c r="DQ1546" s="13">
        <v>595.19270421776207</v>
      </c>
      <c r="DR1546" s="13">
        <v>12732.896086345578</v>
      </c>
      <c r="DS1546" s="13">
        <v>11.426613702050213</v>
      </c>
      <c r="DT1546" s="13">
        <v>11.426613702050211</v>
      </c>
      <c r="DU1546" s="13">
        <v>100.00107898603537</v>
      </c>
      <c r="DV1546" s="13">
        <v>13.51865526509112</v>
      </c>
      <c r="DW1546" s="13">
        <v>5.7263246231750804</v>
      </c>
      <c r="DX1546" s="13">
        <v>712.15820745630992</v>
      </c>
      <c r="DY1546" s="13">
        <v>1074.2600710221952</v>
      </c>
      <c r="DZ1546" s="13">
        <v>171.82707974944447</v>
      </c>
      <c r="EA1546" s="13">
        <v>258.95509133303455</v>
      </c>
      <c r="EB1546" s="13">
        <v>19.771047456769121</v>
      </c>
      <c r="EC1546" s="13">
        <v>1327.2904569215673</v>
      </c>
      <c r="ED1546" s="13">
        <v>5.1240006088410306</v>
      </c>
      <c r="EE1546" s="13">
        <v>1.4668392253179166E-2</v>
      </c>
      <c r="EF1546" s="13">
        <v>500</v>
      </c>
      <c r="EG1546" s="13">
        <v>10696.448390677026</v>
      </c>
      <c r="EH1546" s="13">
        <v>55670.896811269959</v>
      </c>
      <c r="EI1546" s="13">
        <v>3.8041007040331025E-2</v>
      </c>
      <c r="EJ1546" s="13">
        <v>20</v>
      </c>
      <c r="EK1546" s="13">
        <v>2.1816615649929121</v>
      </c>
      <c r="EL1546" s="13">
        <v>7.0882387310979578</v>
      </c>
      <c r="EM1546" s="13">
        <v>7.4999999999999997E-2</v>
      </c>
      <c r="EN1546" s="13">
        <v>22.046318689982098</v>
      </c>
      <c r="EO1546" s="13">
        <v>5.2431858501496412E-2</v>
      </c>
    </row>
    <row r="1547" spans="1:145">
      <c r="A1547" s="12">
        <v>40479.656944444447</v>
      </c>
      <c r="B1547" s="13">
        <v>35</v>
      </c>
      <c r="C1547" s="13" t="s">
        <v>81</v>
      </c>
      <c r="D1547" s="13" t="s">
        <v>82</v>
      </c>
      <c r="E1547" s="12">
        <v>40479.646527777775</v>
      </c>
      <c r="F1547" s="12">
        <v>40479.667361111111</v>
      </c>
      <c r="G1547" s="13" t="s">
        <v>28</v>
      </c>
      <c r="H1547" s="13">
        <v>2</v>
      </c>
      <c r="I1547" s="13">
        <v>1</v>
      </c>
      <c r="J1547" s="13" t="s">
        <v>255</v>
      </c>
      <c r="K1547" s="13">
        <v>5</v>
      </c>
      <c r="L1547" s="13" t="s">
        <v>255</v>
      </c>
      <c r="M1547" s="13">
        <v>548937</v>
      </c>
      <c r="N1547" s="13">
        <v>548938</v>
      </c>
      <c r="O1547" s="13" t="s">
        <v>255</v>
      </c>
      <c r="P1547" s="13">
        <v>7.2733186643484365E-3</v>
      </c>
      <c r="Q1547" s="13" t="s">
        <v>255</v>
      </c>
      <c r="R1547" s="13">
        <v>1.8514061798553416</v>
      </c>
      <c r="S1547" s="13" t="s">
        <v>255</v>
      </c>
      <c r="T1547" s="13">
        <v>1.1502439589259088</v>
      </c>
      <c r="U1547" s="13">
        <v>0.95580043476469956</v>
      </c>
      <c r="V1547" s="13" t="s">
        <v>255</v>
      </c>
      <c r="W1547" s="13" t="s">
        <v>255</v>
      </c>
      <c r="X1547" s="13">
        <v>1.4398122143484815</v>
      </c>
      <c r="Y1547" s="13">
        <v>8.2660891626352324E-3</v>
      </c>
      <c r="Z1547" s="13">
        <v>38.562914866286157</v>
      </c>
      <c r="AA1547" s="13">
        <v>3.9977967569856082E-2</v>
      </c>
      <c r="AB1547" s="13" t="s">
        <v>255</v>
      </c>
      <c r="AC1547" s="13">
        <v>51.354371654813399</v>
      </c>
      <c r="AD1547" s="13" t="s">
        <v>255</v>
      </c>
      <c r="AE1547" s="13">
        <v>4.7306057547101543E-2</v>
      </c>
      <c r="AF1547" s="13">
        <v>4.3838782760976382</v>
      </c>
      <c r="AG1547" s="13" t="s">
        <v>255</v>
      </c>
      <c r="AH1547" s="13" t="s">
        <v>255</v>
      </c>
      <c r="AI1547" s="13">
        <v>0.19609814728008595</v>
      </c>
      <c r="AJ1547" s="13">
        <v>3.7298207197256537E-3</v>
      </c>
      <c r="AK1547" s="13" t="s">
        <v>255</v>
      </c>
      <c r="AL1547" s="13">
        <v>100</v>
      </c>
      <c r="AM1547" s="13">
        <v>900</v>
      </c>
      <c r="AN1547" s="13">
        <v>3.6878899999999999</v>
      </c>
      <c r="AO1547" s="13">
        <v>0.91495400000000005</v>
      </c>
      <c r="AP1547" s="13">
        <v>5637.76</v>
      </c>
      <c r="AQ1547" s="13">
        <v>107.994</v>
      </c>
      <c r="AR1547" s="13" t="s">
        <v>255</v>
      </c>
      <c r="AS1547" s="13" t="s">
        <v>255</v>
      </c>
      <c r="AT1547" s="13" t="s">
        <v>255</v>
      </c>
      <c r="AU1547" s="13" t="s">
        <v>255</v>
      </c>
      <c r="AV1547" s="13">
        <v>26.807600000000001</v>
      </c>
      <c r="AW1547" s="13">
        <v>0.62017800000000001</v>
      </c>
      <c r="AX1547" s="13" t="s">
        <v>255</v>
      </c>
      <c r="AY1547" s="13" t="s">
        <v>255</v>
      </c>
      <c r="AZ1547" s="13">
        <v>71388.399999999994</v>
      </c>
      <c r="BA1547" s="13">
        <v>2035.38</v>
      </c>
      <c r="BB1547" s="13">
        <v>0.79357200000000006</v>
      </c>
      <c r="BC1547" s="13">
        <v>0.32685799999999998</v>
      </c>
      <c r="BD1547" s="13">
        <v>4.1568100000000001</v>
      </c>
      <c r="BE1547" s="13">
        <v>0.71054499999999998</v>
      </c>
      <c r="BF1547" s="13">
        <v>86.920100000000005</v>
      </c>
      <c r="BG1547" s="13">
        <v>8.7821599999999993</v>
      </c>
      <c r="BH1547" s="13">
        <v>24.253599999999999</v>
      </c>
      <c r="BI1547" s="13">
        <v>5.3997299999999999</v>
      </c>
      <c r="BJ1547" s="13" t="s">
        <v>255</v>
      </c>
      <c r="BK1547" s="13" t="s">
        <v>255</v>
      </c>
      <c r="BL1547" s="13">
        <v>23.295000000000002</v>
      </c>
      <c r="BM1547" s="13">
        <v>2.2382300000000002</v>
      </c>
      <c r="BN1547" s="13">
        <v>5965.52</v>
      </c>
      <c r="BO1547" s="13">
        <v>346.50900000000001</v>
      </c>
      <c r="BP1547" s="13">
        <v>12.1592</v>
      </c>
      <c r="BQ1547" s="13">
        <v>0.68216699999999997</v>
      </c>
      <c r="BR1547" s="13">
        <v>441.50900000000001</v>
      </c>
      <c r="BS1547" s="13">
        <v>11.5145</v>
      </c>
      <c r="BT1547" s="13" t="s">
        <v>255</v>
      </c>
      <c r="BU1547" s="13" t="s">
        <v>255</v>
      </c>
      <c r="BV1547" s="13" t="s">
        <v>255</v>
      </c>
      <c r="BW1547" s="13" t="s">
        <v>255</v>
      </c>
      <c r="BX1547" s="13">
        <v>8056.16</v>
      </c>
      <c r="BY1547" s="13">
        <v>1163.28</v>
      </c>
      <c r="BZ1547" s="13">
        <v>125.264</v>
      </c>
      <c r="CA1547" s="13">
        <v>1.5142800000000001</v>
      </c>
      <c r="CB1547" s="13" t="s">
        <v>255</v>
      </c>
      <c r="CC1547" s="13" t="s">
        <v>255</v>
      </c>
      <c r="CD1547" s="13" t="s">
        <v>255</v>
      </c>
      <c r="CE1547" s="13" t="s">
        <v>255</v>
      </c>
      <c r="CF1547" s="13">
        <v>1621.937744140625</v>
      </c>
      <c r="CG1547" s="13">
        <v>9.0514459609985352</v>
      </c>
      <c r="CH1547" s="13">
        <v>48.764572143554687</v>
      </c>
      <c r="CI1547" s="13">
        <v>86.792488098144531</v>
      </c>
      <c r="CJ1547" s="13">
        <v>13.80437183380127</v>
      </c>
      <c r="CK1547" s="13">
        <v>191.41514587402344</v>
      </c>
      <c r="CL1547" s="13">
        <v>6801.7158203125</v>
      </c>
      <c r="CM1547" s="13">
        <v>4.2404904365539551</v>
      </c>
      <c r="CN1547" s="13">
        <v>348.423583984375</v>
      </c>
      <c r="CO1547" s="13">
        <v>17.4393310546875</v>
      </c>
      <c r="CP1547" s="13">
        <v>56.098485408886887</v>
      </c>
      <c r="CQ1547" s="13">
        <v>610.63</v>
      </c>
      <c r="CR1547" s="13">
        <v>11.06367</v>
      </c>
      <c r="CS1547" s="13" t="s">
        <v>255</v>
      </c>
      <c r="CT1547" s="13" t="s">
        <v>255</v>
      </c>
      <c r="CU1547" s="13">
        <v>53.615200000000002</v>
      </c>
      <c r="CV1547" s="13" t="s">
        <v>255</v>
      </c>
      <c r="CW1547" s="13">
        <v>16.62724</v>
      </c>
      <c r="CX1547" s="13">
        <v>347.68040000000002</v>
      </c>
      <c r="CY1547" s="13">
        <v>72.760799999999989</v>
      </c>
      <c r="CZ1547" s="13" t="s">
        <v>255</v>
      </c>
      <c r="DA1547" s="13">
        <v>116.47500000000001</v>
      </c>
      <c r="DB1547" s="13">
        <v>441.50900000000001</v>
      </c>
      <c r="DC1547" s="13">
        <v>1059.7313100000001</v>
      </c>
      <c r="DD1547" s="13">
        <v>64.313449993613489</v>
      </c>
      <c r="DE1547" s="13">
        <v>4.8747445395325073</v>
      </c>
      <c r="DF1547" s="13">
        <v>8.4599829959126343</v>
      </c>
      <c r="DG1547" s="13">
        <v>0.87176978740767419</v>
      </c>
      <c r="DH1547" s="13">
        <v>0.9163001046171918</v>
      </c>
      <c r="DI1547" s="13">
        <v>0.88532480253272572</v>
      </c>
      <c r="DJ1547" s="13">
        <v>0.93054751483555487</v>
      </c>
      <c r="DK1547" s="13">
        <v>45294.129127644323</v>
      </c>
      <c r="DL1547" s="13">
        <v>5.7670276349657525</v>
      </c>
      <c r="DM1547" s="13">
        <v>145508.40448004822</v>
      </c>
      <c r="DN1547" s="13">
        <v>4.1935739179165301</v>
      </c>
      <c r="DO1547" s="13">
        <v>3.2125224015233402</v>
      </c>
      <c r="DP1547" s="13">
        <v>0.36748929128646851</v>
      </c>
      <c r="DQ1547" s="13">
        <v>596.04475210501175</v>
      </c>
      <c r="DR1547" s="13">
        <v>12751.12385885028</v>
      </c>
      <c r="DS1547" s="13">
        <v>11.411418012307518</v>
      </c>
      <c r="DT1547" s="13">
        <v>11.411418012307518</v>
      </c>
      <c r="DU1547" s="13">
        <v>100.00107898603537</v>
      </c>
      <c r="DV1547" s="13">
        <v>13.51865526509112</v>
      </c>
      <c r="DW1547" s="13">
        <v>5.7670276349657525</v>
      </c>
      <c r="DX1547" s="13">
        <v>712.15820745630992</v>
      </c>
      <c r="DY1547" s="13">
        <v>1074.2600710221952</v>
      </c>
      <c r="DZ1547" s="13">
        <v>172.14822521465743</v>
      </c>
      <c r="EA1547" s="13">
        <v>259.43969114068193</v>
      </c>
      <c r="EB1547" s="13">
        <v>19.771047456769121</v>
      </c>
      <c r="EC1547" s="13">
        <v>1330.7041201646509</v>
      </c>
      <c r="ED1547" s="13">
        <v>5.1113660183684626</v>
      </c>
      <c r="EE1547" s="13">
        <v>1.1063936905267918E-2</v>
      </c>
      <c r="EF1547" s="13">
        <v>500</v>
      </c>
      <c r="EG1547" s="13">
        <v>10696.448390677026</v>
      </c>
      <c r="EH1547" s="13">
        <v>55990.577518321348</v>
      </c>
      <c r="EI1547" s="13">
        <v>3.7898122116105701E-2</v>
      </c>
      <c r="EJ1547" s="13">
        <v>20</v>
      </c>
      <c r="EK1547" s="13">
        <v>2.1816615649929121</v>
      </c>
      <c r="EL1547" s="13">
        <v>7.1289417428886299</v>
      </c>
      <c r="EM1547" s="13">
        <v>7.4999999999999997E-2</v>
      </c>
      <c r="EN1547" s="13">
        <v>25.577685546874999</v>
      </c>
      <c r="EO1547" s="13">
        <v>3.9254013835886926E-2</v>
      </c>
    </row>
    <row r="1548" spans="1:145">
      <c r="A1548" s="12">
        <v>40479.657638888886</v>
      </c>
      <c r="B1548" s="13">
        <v>35</v>
      </c>
      <c r="C1548" s="13" t="s">
        <v>81</v>
      </c>
      <c r="D1548" s="13" t="s">
        <v>82</v>
      </c>
      <c r="E1548" s="12">
        <v>40479.646527777775</v>
      </c>
      <c r="F1548" s="12">
        <v>40479.667361111111</v>
      </c>
      <c r="G1548" s="13" t="s">
        <v>28</v>
      </c>
      <c r="H1548" s="13">
        <v>2</v>
      </c>
      <c r="I1548" s="13">
        <v>1</v>
      </c>
      <c r="J1548" s="13" t="s">
        <v>255</v>
      </c>
      <c r="K1548" s="13">
        <v>5</v>
      </c>
      <c r="L1548" s="13" t="s">
        <v>255</v>
      </c>
      <c r="M1548" s="13">
        <v>548937</v>
      </c>
      <c r="N1548" s="13">
        <v>548938</v>
      </c>
      <c r="O1548" s="13" t="s">
        <v>255</v>
      </c>
      <c r="P1548" s="13">
        <v>7.2733186643484365E-3</v>
      </c>
      <c r="Q1548" s="13" t="s">
        <v>255</v>
      </c>
      <c r="R1548" s="13">
        <v>1.8514061798553416</v>
      </c>
      <c r="S1548" s="13" t="s">
        <v>255</v>
      </c>
      <c r="T1548" s="13">
        <v>1.1502439589259088</v>
      </c>
      <c r="U1548" s="13">
        <v>0.95580043476469956</v>
      </c>
      <c r="V1548" s="13" t="s">
        <v>255</v>
      </c>
      <c r="W1548" s="13" t="s">
        <v>255</v>
      </c>
      <c r="X1548" s="13">
        <v>1.4398122143484815</v>
      </c>
      <c r="Y1548" s="13">
        <v>8.2660891626352324E-3</v>
      </c>
      <c r="Z1548" s="13">
        <v>38.562914866286157</v>
      </c>
      <c r="AA1548" s="13">
        <v>3.9977967569856082E-2</v>
      </c>
      <c r="AB1548" s="13" t="s">
        <v>255</v>
      </c>
      <c r="AC1548" s="13">
        <v>51.354371654813399</v>
      </c>
      <c r="AD1548" s="13" t="s">
        <v>255</v>
      </c>
      <c r="AE1548" s="13">
        <v>4.7306057547101543E-2</v>
      </c>
      <c r="AF1548" s="13">
        <v>4.3838782760976382</v>
      </c>
      <c r="AG1548" s="13" t="s">
        <v>255</v>
      </c>
      <c r="AH1548" s="13" t="s">
        <v>255</v>
      </c>
      <c r="AI1548" s="13">
        <v>0.19609814728008595</v>
      </c>
      <c r="AJ1548" s="13">
        <v>3.7298207197256537E-3</v>
      </c>
      <c r="AK1548" s="13" t="s">
        <v>255</v>
      </c>
      <c r="AL1548" s="13">
        <v>100</v>
      </c>
      <c r="AM1548" s="13">
        <v>900</v>
      </c>
      <c r="AN1548" s="13">
        <v>4.2616300000000003</v>
      </c>
      <c r="AO1548" s="13">
        <v>0.91339999999999999</v>
      </c>
      <c r="AP1548" s="13">
        <v>6806.53</v>
      </c>
      <c r="AQ1548" s="13">
        <v>102.18300000000001</v>
      </c>
      <c r="AR1548" s="13" t="s">
        <v>255</v>
      </c>
      <c r="AS1548" s="13" t="s">
        <v>255</v>
      </c>
      <c r="AT1548" s="13">
        <v>4.9047799999999997</v>
      </c>
      <c r="AU1548" s="13">
        <v>1.9035599999999999</v>
      </c>
      <c r="AV1548" s="13">
        <v>24.246200000000002</v>
      </c>
      <c r="AW1548" s="13">
        <v>0.60666799999999999</v>
      </c>
      <c r="AX1548" s="13" t="s">
        <v>255</v>
      </c>
      <c r="AY1548" s="13" t="s">
        <v>255</v>
      </c>
      <c r="AZ1548" s="13">
        <v>83168.7</v>
      </c>
      <c r="BA1548" s="13">
        <v>1921.38</v>
      </c>
      <c r="BB1548" s="13" t="s">
        <v>255</v>
      </c>
      <c r="BC1548" s="13" t="s">
        <v>255</v>
      </c>
      <c r="BD1548" s="13">
        <v>3.2137199999999999</v>
      </c>
      <c r="BE1548" s="13">
        <v>0.75749599999999995</v>
      </c>
      <c r="BF1548" s="13">
        <v>77.122299999999996</v>
      </c>
      <c r="BG1548" s="13">
        <v>8.54101</v>
      </c>
      <c r="BH1548" s="13">
        <v>19.2468</v>
      </c>
      <c r="BI1548" s="13">
        <v>5.1105400000000003</v>
      </c>
      <c r="BJ1548" s="13" t="s">
        <v>255</v>
      </c>
      <c r="BK1548" s="13" t="s">
        <v>255</v>
      </c>
      <c r="BL1548" s="13">
        <v>19.984999999999999</v>
      </c>
      <c r="BM1548" s="13">
        <v>2.0693299999999999</v>
      </c>
      <c r="BN1548" s="13">
        <v>6359.66</v>
      </c>
      <c r="BO1548" s="13">
        <v>333.464</v>
      </c>
      <c r="BP1548" s="13">
        <v>10.013400000000001</v>
      </c>
      <c r="BQ1548" s="13">
        <v>0.63517699999999999</v>
      </c>
      <c r="BR1548" s="13">
        <v>413.09500000000003</v>
      </c>
      <c r="BS1548" s="13">
        <v>10.0839</v>
      </c>
      <c r="BT1548" s="13" t="s">
        <v>255</v>
      </c>
      <c r="BU1548" s="13" t="s">
        <v>255</v>
      </c>
      <c r="BV1548" s="13" t="s">
        <v>255</v>
      </c>
      <c r="BW1548" s="13" t="s">
        <v>255</v>
      </c>
      <c r="BX1548" s="13">
        <v>7935.97</v>
      </c>
      <c r="BY1548" s="13">
        <v>1301.3</v>
      </c>
      <c r="BZ1548" s="13">
        <v>134.32599999999999</v>
      </c>
      <c r="CA1548" s="13">
        <v>1.66351</v>
      </c>
      <c r="CB1548" s="13" t="s">
        <v>255</v>
      </c>
      <c r="CC1548" s="13" t="s">
        <v>255</v>
      </c>
      <c r="CD1548" s="13" t="s">
        <v>255</v>
      </c>
      <c r="CE1548" s="13" t="s">
        <v>255</v>
      </c>
      <c r="CF1548" s="13">
        <v>1602.6219482421875</v>
      </c>
      <c r="CG1548" s="13">
        <v>8.8990592956542969</v>
      </c>
      <c r="CH1548" s="13">
        <v>47.937034606933594</v>
      </c>
      <c r="CI1548" s="13">
        <v>86.683273315429688</v>
      </c>
      <c r="CJ1548" s="13">
        <v>13.716265678405762</v>
      </c>
      <c r="CK1548" s="13">
        <v>203.44349670410156</v>
      </c>
      <c r="CL1548" s="13">
        <v>6816.052734375</v>
      </c>
      <c r="CM1548" s="13">
        <v>4.2525362968444824</v>
      </c>
      <c r="CN1548" s="13">
        <v>346.42022705078125</v>
      </c>
      <c r="CO1548" s="13">
        <v>16.505910873413086</v>
      </c>
      <c r="CP1548" s="13">
        <v>56.098485408886887</v>
      </c>
      <c r="CQ1548" s="13">
        <v>566.0754300000001</v>
      </c>
      <c r="CR1548" s="13">
        <v>12.784890000000001</v>
      </c>
      <c r="CS1548" s="13" t="s">
        <v>255</v>
      </c>
      <c r="CT1548" s="13">
        <v>19.619119999999999</v>
      </c>
      <c r="CU1548" s="13">
        <v>48.492400000000004</v>
      </c>
      <c r="CV1548" s="13" t="s">
        <v>255</v>
      </c>
      <c r="CW1548" s="13">
        <v>12.85488</v>
      </c>
      <c r="CX1548" s="13">
        <v>308.48919999999998</v>
      </c>
      <c r="CY1548" s="13">
        <v>57.740400000000001</v>
      </c>
      <c r="CZ1548" s="13" t="s">
        <v>255</v>
      </c>
      <c r="DA1548" s="13">
        <v>99.924999999999997</v>
      </c>
      <c r="DB1548" s="13">
        <v>413.09500000000003</v>
      </c>
      <c r="DC1548" s="13">
        <v>973.00089000000003</v>
      </c>
      <c r="DD1548" s="13">
        <v>59.079924958682611</v>
      </c>
      <c r="DE1548" s="13">
        <v>4.2141910724654954</v>
      </c>
      <c r="DF1548" s="13">
        <v>7.2435782350401272</v>
      </c>
      <c r="DG1548" s="13">
        <v>0.8775527439307591</v>
      </c>
      <c r="DH1548" s="13">
        <v>0.9189009602381123</v>
      </c>
      <c r="DI1548" s="13">
        <v>0.89240639759644125</v>
      </c>
      <c r="DJ1548" s="13">
        <v>0.93445448304439116</v>
      </c>
      <c r="DK1548" s="13">
        <v>45042.198476806647</v>
      </c>
      <c r="DL1548" s="13">
        <v>5.7349508282480128</v>
      </c>
      <c r="DM1548" s="13">
        <v>145815.11260275042</v>
      </c>
      <c r="DN1548" s="13">
        <v>4.2530633889365408</v>
      </c>
      <c r="DO1548" s="13">
        <v>3.2373000771228844</v>
      </c>
      <c r="DP1548" s="13">
        <v>0.36689898004531862</v>
      </c>
      <c r="DQ1548" s="13">
        <v>588.00035820829999</v>
      </c>
      <c r="DR1548" s="13">
        <v>12579.030970549369</v>
      </c>
      <c r="DS1548" s="13">
        <v>11.591919357233458</v>
      </c>
      <c r="DT1548" s="13">
        <v>11.59191935723346</v>
      </c>
      <c r="DU1548" s="13">
        <v>100.00107898603537</v>
      </c>
      <c r="DV1548" s="13">
        <v>13.51865526509112</v>
      </c>
      <c r="DW1548" s="13">
        <v>5.7349508282480128</v>
      </c>
      <c r="DX1548" s="13">
        <v>712.15820745630992</v>
      </c>
      <c r="DY1548" s="13">
        <v>1074.2600710221952</v>
      </c>
      <c r="DZ1548" s="13">
        <v>170.32038297055706</v>
      </c>
      <c r="EA1548" s="13">
        <v>256.68216576736091</v>
      </c>
      <c r="EB1548" s="13">
        <v>19.771047456769121</v>
      </c>
      <c r="EC1548" s="13">
        <v>1314.8566505073436</v>
      </c>
      <c r="ED1548" s="13">
        <v>5.1838751636879916</v>
      </c>
      <c r="EE1548" s="13">
        <v>1.2394769974085509E-4</v>
      </c>
      <c r="EF1548" s="13">
        <v>500</v>
      </c>
      <c r="EG1548" s="13">
        <v>10696.448390677026</v>
      </c>
      <c r="EH1548" s="13">
        <v>55738.646867483672</v>
      </c>
      <c r="EI1548" s="13">
        <v>3.7722873919797228E-2</v>
      </c>
      <c r="EJ1548" s="13">
        <v>20</v>
      </c>
      <c r="EK1548" s="13">
        <v>2.1816615649929121</v>
      </c>
      <c r="EL1548" s="13">
        <v>7.0968649361708911</v>
      </c>
      <c r="EM1548" s="13">
        <v>7.4999999999999997E-2</v>
      </c>
      <c r="EN1548" s="13">
        <v>24.208669281005861</v>
      </c>
      <c r="EO1548" s="13">
        <v>4.3224975300272556E-2</v>
      </c>
    </row>
    <row r="1549" spans="1:145">
      <c r="A1549" s="12">
        <v>40479.658333333333</v>
      </c>
      <c r="B1549" s="13">
        <v>35</v>
      </c>
      <c r="C1549" s="13" t="s">
        <v>81</v>
      </c>
      <c r="D1549" s="13" t="s">
        <v>82</v>
      </c>
      <c r="E1549" s="12">
        <v>40479.646527777775</v>
      </c>
      <c r="F1549" s="12">
        <v>40479.667361111111</v>
      </c>
      <c r="G1549" s="13" t="s">
        <v>28</v>
      </c>
      <c r="H1549" s="13">
        <v>2</v>
      </c>
      <c r="I1549" s="13">
        <v>1</v>
      </c>
      <c r="J1549" s="13" t="s">
        <v>255</v>
      </c>
      <c r="K1549" s="13">
        <v>5</v>
      </c>
      <c r="L1549" s="13" t="s">
        <v>255</v>
      </c>
      <c r="M1549" s="13">
        <v>548937</v>
      </c>
      <c r="N1549" s="13">
        <v>548938</v>
      </c>
      <c r="O1549" s="13" t="s">
        <v>255</v>
      </c>
      <c r="P1549" s="13">
        <v>7.2733186643484365E-3</v>
      </c>
      <c r="Q1549" s="13" t="s">
        <v>255</v>
      </c>
      <c r="R1549" s="13">
        <v>1.8514061798553416</v>
      </c>
      <c r="S1549" s="13" t="s">
        <v>255</v>
      </c>
      <c r="T1549" s="13">
        <v>1.1502439589259088</v>
      </c>
      <c r="U1549" s="13">
        <v>0.95580043476469956</v>
      </c>
      <c r="V1549" s="13" t="s">
        <v>255</v>
      </c>
      <c r="W1549" s="13" t="s">
        <v>255</v>
      </c>
      <c r="X1549" s="13">
        <v>1.4398122143484815</v>
      </c>
      <c r="Y1549" s="13">
        <v>8.2660891626352324E-3</v>
      </c>
      <c r="Z1549" s="13">
        <v>38.562914866286157</v>
      </c>
      <c r="AA1549" s="13">
        <v>3.9977967569856082E-2</v>
      </c>
      <c r="AB1549" s="13" t="s">
        <v>255</v>
      </c>
      <c r="AC1549" s="13">
        <v>51.354371654813399</v>
      </c>
      <c r="AD1549" s="13" t="s">
        <v>255</v>
      </c>
      <c r="AE1549" s="13">
        <v>4.7306057547101543E-2</v>
      </c>
      <c r="AF1549" s="13">
        <v>4.3838782760976382</v>
      </c>
      <c r="AG1549" s="13" t="s">
        <v>255</v>
      </c>
      <c r="AH1549" s="13" t="s">
        <v>255</v>
      </c>
      <c r="AI1549" s="13">
        <v>0.19609814728008595</v>
      </c>
      <c r="AJ1549" s="13">
        <v>3.7298207197256537E-3</v>
      </c>
      <c r="AK1549" s="13" t="s">
        <v>255</v>
      </c>
      <c r="AL1549" s="13">
        <v>100</v>
      </c>
      <c r="AM1549" s="13">
        <v>900</v>
      </c>
      <c r="AN1549" s="13" t="s">
        <v>255</v>
      </c>
      <c r="AO1549" s="13" t="s">
        <v>255</v>
      </c>
      <c r="AP1549" s="13" t="s">
        <v>255</v>
      </c>
      <c r="AQ1549" s="13" t="s">
        <v>255</v>
      </c>
      <c r="AR1549" s="13" t="s">
        <v>255</v>
      </c>
      <c r="AS1549" s="13" t="s">
        <v>255</v>
      </c>
      <c r="AT1549" s="13" t="s">
        <v>255</v>
      </c>
      <c r="AU1549" s="13" t="s">
        <v>255</v>
      </c>
      <c r="AV1549" s="13" t="s">
        <v>255</v>
      </c>
      <c r="AW1549" s="13" t="s">
        <v>255</v>
      </c>
      <c r="AX1549" s="13" t="s">
        <v>255</v>
      </c>
      <c r="AY1549" s="13" t="s">
        <v>255</v>
      </c>
      <c r="AZ1549" s="13" t="s">
        <v>255</v>
      </c>
      <c r="BA1549" s="13" t="s">
        <v>255</v>
      </c>
      <c r="BB1549" s="13" t="s">
        <v>255</v>
      </c>
      <c r="BC1549" s="13" t="s">
        <v>255</v>
      </c>
      <c r="BD1549" s="13" t="s">
        <v>255</v>
      </c>
      <c r="BE1549" s="13" t="s">
        <v>255</v>
      </c>
      <c r="BF1549" s="13" t="s">
        <v>255</v>
      </c>
      <c r="BG1549" s="13" t="s">
        <v>255</v>
      </c>
      <c r="BH1549" s="13" t="s">
        <v>255</v>
      </c>
      <c r="BI1549" s="13" t="s">
        <v>255</v>
      </c>
      <c r="BJ1549" s="13" t="s">
        <v>255</v>
      </c>
      <c r="BK1549" s="13" t="s">
        <v>255</v>
      </c>
      <c r="BL1549" s="13" t="s">
        <v>255</v>
      </c>
      <c r="BM1549" s="13" t="s">
        <v>255</v>
      </c>
      <c r="BN1549" s="13" t="s">
        <v>255</v>
      </c>
      <c r="BO1549" s="13" t="s">
        <v>255</v>
      </c>
      <c r="BP1549" s="13" t="s">
        <v>255</v>
      </c>
      <c r="BQ1549" s="13" t="s">
        <v>255</v>
      </c>
      <c r="BR1549" s="13" t="s">
        <v>255</v>
      </c>
      <c r="BS1549" s="13" t="s">
        <v>255</v>
      </c>
      <c r="BT1549" s="13" t="s">
        <v>255</v>
      </c>
      <c r="BU1549" s="13" t="s">
        <v>255</v>
      </c>
      <c r="BV1549" s="13" t="s">
        <v>255</v>
      </c>
      <c r="BW1549" s="13" t="s">
        <v>255</v>
      </c>
      <c r="BX1549" s="13" t="s">
        <v>255</v>
      </c>
      <c r="BY1549" s="13" t="s">
        <v>255</v>
      </c>
      <c r="BZ1549" s="13" t="s">
        <v>255</v>
      </c>
      <c r="CA1549" s="13" t="s">
        <v>255</v>
      </c>
      <c r="CB1549" s="13" t="s">
        <v>255</v>
      </c>
      <c r="CC1549" s="13" t="s">
        <v>255</v>
      </c>
      <c r="CD1549" s="13" t="s">
        <v>255</v>
      </c>
      <c r="CE1549" s="13" t="s">
        <v>255</v>
      </c>
      <c r="CF1549" s="13">
        <v>1409.45556640625</v>
      </c>
      <c r="CG1549" s="13">
        <v>8.0544834136962891</v>
      </c>
      <c r="CH1549" s="13">
        <v>43.074230194091797</v>
      </c>
      <c r="CI1549" s="13">
        <v>86.482528686523438</v>
      </c>
      <c r="CJ1549" s="13">
        <v>13.734539031982422</v>
      </c>
      <c r="CK1549" s="13">
        <v>191.00270080566406</v>
      </c>
      <c r="CL1549" s="13">
        <v>6822.16845703125</v>
      </c>
      <c r="CM1549" s="13">
        <v>4.3490734100341797</v>
      </c>
      <c r="CN1549" s="13">
        <v>351.09494018554687</v>
      </c>
      <c r="CO1549" s="13">
        <v>13.178505897521973</v>
      </c>
      <c r="CP1549" s="13">
        <v>56.098485408886887</v>
      </c>
      <c r="CQ1549" s="13" t="s">
        <v>255</v>
      </c>
      <c r="CR1549" s="13" t="s">
        <v>255</v>
      </c>
      <c r="CS1549" s="13" t="s">
        <v>255</v>
      </c>
      <c r="CT1549" s="13" t="s">
        <v>255</v>
      </c>
      <c r="CU1549" s="13" t="s">
        <v>255</v>
      </c>
      <c r="CV1549" s="13" t="s">
        <v>255</v>
      </c>
      <c r="CW1549" s="13" t="s">
        <v>255</v>
      </c>
      <c r="CX1549" s="13" t="s">
        <v>255</v>
      </c>
      <c r="CY1549" s="13" t="s">
        <v>255</v>
      </c>
      <c r="CZ1549" s="13" t="s">
        <v>255</v>
      </c>
      <c r="DA1549" s="13" t="s">
        <v>255</v>
      </c>
      <c r="DB1549" s="13" t="s">
        <v>255</v>
      </c>
      <c r="DC1549" s="13" t="s">
        <v>255</v>
      </c>
      <c r="DD1549" s="13" t="s">
        <v>255</v>
      </c>
      <c r="DE1549" s="13" t="s">
        <v>255</v>
      </c>
      <c r="DF1549" s="13" t="s">
        <v>255</v>
      </c>
      <c r="DG1549" s="13" t="s">
        <v>255</v>
      </c>
      <c r="DH1549" s="13" t="s">
        <v>255</v>
      </c>
      <c r="DI1549" s="13" t="s">
        <v>255</v>
      </c>
      <c r="DJ1549" s="13" t="s">
        <v>255</v>
      </c>
      <c r="DK1549" s="13">
        <v>39560.49195276005</v>
      </c>
      <c r="DL1549" s="13">
        <v>5.0369982763431276</v>
      </c>
      <c r="DM1549" s="13">
        <v>145945.94562627896</v>
      </c>
      <c r="DN1549" s="13">
        <v>4.8402862918382228</v>
      </c>
      <c r="DO1549" s="13">
        <v>3.6891842952953122</v>
      </c>
      <c r="DP1549" s="13">
        <v>0.36702141151428225</v>
      </c>
      <c r="DQ1549" s="13">
        <v>517.30037144908408</v>
      </c>
      <c r="DR1549" s="13">
        <v>11066.553451366366</v>
      </c>
      <c r="DS1549" s="13">
        <v>13.18802157037061</v>
      </c>
      <c r="DT1549" s="13">
        <v>13.18802157037061</v>
      </c>
      <c r="DU1549" s="13">
        <v>100.00107898603537</v>
      </c>
      <c r="DV1549" s="13">
        <v>13.51865526509112</v>
      </c>
      <c r="DW1549" s="13">
        <v>5.0369982763431276</v>
      </c>
      <c r="DX1549" s="13">
        <v>712.15820745630992</v>
      </c>
      <c r="DY1549" s="13">
        <v>1074.2600710221952</v>
      </c>
      <c r="DZ1549" s="13">
        <v>154.17481093289911</v>
      </c>
      <c r="EA1549" s="13">
        <v>232.32036802937282</v>
      </c>
      <c r="EB1549" s="13">
        <v>19.771047456769121</v>
      </c>
      <c r="EC1549" s="13">
        <v>1156.3750434820536</v>
      </c>
      <c r="ED1549" s="13">
        <v>5.8996157825133198</v>
      </c>
      <c r="EE1549" s="13">
        <v>0.11294656021917612</v>
      </c>
      <c r="EF1549" s="13">
        <v>500</v>
      </c>
      <c r="EG1549" s="13">
        <v>10696.448390677026</v>
      </c>
      <c r="EH1549" s="13">
        <v>50256.940343437076</v>
      </c>
      <c r="EI1549" s="13">
        <v>3.7993868177365095E-2</v>
      </c>
      <c r="EJ1549" s="13">
        <v>20</v>
      </c>
      <c r="EK1549" s="13">
        <v>2.1816615649929121</v>
      </c>
      <c r="EL1549" s="13">
        <v>6.3989123842660049</v>
      </c>
      <c r="EM1549" s="13">
        <v>7.4999999999999997E-2</v>
      </c>
      <c r="EN1549" s="13">
        <v>19.328475316365559</v>
      </c>
      <c r="EO1549" s="13">
        <v>5.5522547149716293E-2</v>
      </c>
    </row>
    <row r="1550" spans="1:145">
      <c r="A1550" s="12">
        <v>40479.65902777778</v>
      </c>
      <c r="B1550" s="13">
        <v>35</v>
      </c>
      <c r="C1550" s="13" t="s">
        <v>81</v>
      </c>
      <c r="D1550" s="13" t="s">
        <v>82</v>
      </c>
      <c r="E1550" s="12">
        <v>40479.646527777775</v>
      </c>
      <c r="F1550" s="12">
        <v>40479.667361111111</v>
      </c>
      <c r="G1550" s="13" t="s">
        <v>28</v>
      </c>
      <c r="H1550" s="13">
        <v>2</v>
      </c>
      <c r="I1550" s="13">
        <v>1</v>
      </c>
      <c r="J1550" s="13" t="s">
        <v>255</v>
      </c>
      <c r="K1550" s="13">
        <v>5</v>
      </c>
      <c r="L1550" s="13" t="s">
        <v>255</v>
      </c>
      <c r="M1550" s="13">
        <v>548937</v>
      </c>
      <c r="N1550" s="13">
        <v>548938</v>
      </c>
      <c r="O1550" s="13" t="s">
        <v>255</v>
      </c>
      <c r="P1550" s="13">
        <v>7.2733186643484365E-3</v>
      </c>
      <c r="Q1550" s="13" t="s">
        <v>255</v>
      </c>
      <c r="R1550" s="13">
        <v>1.8514061798553416</v>
      </c>
      <c r="S1550" s="13" t="s">
        <v>255</v>
      </c>
      <c r="T1550" s="13">
        <v>1.1502439589259088</v>
      </c>
      <c r="U1550" s="13">
        <v>0.95580043476469956</v>
      </c>
      <c r="V1550" s="13" t="s">
        <v>255</v>
      </c>
      <c r="W1550" s="13" t="s">
        <v>255</v>
      </c>
      <c r="X1550" s="13">
        <v>1.4398122143484815</v>
      </c>
      <c r="Y1550" s="13">
        <v>8.2660891626352324E-3</v>
      </c>
      <c r="Z1550" s="13">
        <v>38.562914866286157</v>
      </c>
      <c r="AA1550" s="13">
        <v>3.9977967569856082E-2</v>
      </c>
      <c r="AB1550" s="13" t="s">
        <v>255</v>
      </c>
      <c r="AC1550" s="13">
        <v>51.354371654813399</v>
      </c>
      <c r="AD1550" s="13" t="s">
        <v>255</v>
      </c>
      <c r="AE1550" s="13">
        <v>4.7306057547101543E-2</v>
      </c>
      <c r="AF1550" s="13">
        <v>4.3838782760976382</v>
      </c>
      <c r="AG1550" s="13" t="s">
        <v>255</v>
      </c>
      <c r="AH1550" s="13" t="s">
        <v>255</v>
      </c>
      <c r="AI1550" s="13">
        <v>0.19609814728008595</v>
      </c>
      <c r="AJ1550" s="13">
        <v>3.7298207197256537E-3</v>
      </c>
      <c r="AK1550" s="13" t="s">
        <v>255</v>
      </c>
      <c r="AL1550" s="13">
        <v>100</v>
      </c>
      <c r="AM1550" s="13">
        <v>900</v>
      </c>
      <c r="AN1550" s="13" t="s">
        <v>255</v>
      </c>
      <c r="AO1550" s="13" t="s">
        <v>255</v>
      </c>
      <c r="AP1550" s="13" t="s">
        <v>255</v>
      </c>
      <c r="AQ1550" s="13" t="s">
        <v>255</v>
      </c>
      <c r="AR1550" s="13" t="s">
        <v>255</v>
      </c>
      <c r="AS1550" s="13" t="s">
        <v>255</v>
      </c>
      <c r="AT1550" s="13" t="s">
        <v>255</v>
      </c>
      <c r="AU1550" s="13" t="s">
        <v>255</v>
      </c>
      <c r="AV1550" s="13" t="s">
        <v>255</v>
      </c>
      <c r="AW1550" s="13" t="s">
        <v>255</v>
      </c>
      <c r="AX1550" s="13" t="s">
        <v>255</v>
      </c>
      <c r="AY1550" s="13" t="s">
        <v>255</v>
      </c>
      <c r="AZ1550" s="13" t="s">
        <v>255</v>
      </c>
      <c r="BA1550" s="13" t="s">
        <v>255</v>
      </c>
      <c r="BB1550" s="13" t="s">
        <v>255</v>
      </c>
      <c r="BC1550" s="13" t="s">
        <v>255</v>
      </c>
      <c r="BD1550" s="13" t="s">
        <v>255</v>
      </c>
      <c r="BE1550" s="13" t="s">
        <v>255</v>
      </c>
      <c r="BF1550" s="13" t="s">
        <v>255</v>
      </c>
      <c r="BG1550" s="13" t="s">
        <v>255</v>
      </c>
      <c r="BH1550" s="13" t="s">
        <v>255</v>
      </c>
      <c r="BI1550" s="13" t="s">
        <v>255</v>
      </c>
      <c r="BJ1550" s="13" t="s">
        <v>255</v>
      </c>
      <c r="BK1550" s="13" t="s">
        <v>255</v>
      </c>
      <c r="BL1550" s="13">
        <v>1.4255800000000001</v>
      </c>
      <c r="BM1550" s="13">
        <v>0.29612500000000003</v>
      </c>
      <c r="BN1550" s="13" t="s">
        <v>255</v>
      </c>
      <c r="BO1550" s="13" t="s">
        <v>255</v>
      </c>
      <c r="BP1550" s="13" t="s">
        <v>255</v>
      </c>
      <c r="BQ1550" s="13" t="s">
        <v>255</v>
      </c>
      <c r="BR1550" s="13" t="s">
        <v>255</v>
      </c>
      <c r="BS1550" s="13" t="s">
        <v>255</v>
      </c>
      <c r="BT1550" s="13" t="s">
        <v>255</v>
      </c>
      <c r="BU1550" s="13" t="s">
        <v>255</v>
      </c>
      <c r="BV1550" s="13" t="s">
        <v>255</v>
      </c>
      <c r="BW1550" s="13" t="s">
        <v>255</v>
      </c>
      <c r="BX1550" s="13" t="s">
        <v>255</v>
      </c>
      <c r="BY1550" s="13" t="s">
        <v>255</v>
      </c>
      <c r="BZ1550" s="13" t="s">
        <v>255</v>
      </c>
      <c r="CA1550" s="13" t="s">
        <v>255</v>
      </c>
      <c r="CB1550" s="13" t="s">
        <v>255</v>
      </c>
      <c r="CC1550" s="13" t="s">
        <v>255</v>
      </c>
      <c r="CD1550" s="13" t="s">
        <v>255</v>
      </c>
      <c r="CE1550" s="13" t="s">
        <v>255</v>
      </c>
      <c r="CF1550" s="13">
        <v>1526.654052734375</v>
      </c>
      <c r="CG1550" s="13">
        <v>7.7655305862426758</v>
      </c>
      <c r="CH1550" s="13">
        <v>41.259334564208984</v>
      </c>
      <c r="CI1550" s="13">
        <v>86.274620056152344</v>
      </c>
      <c r="CJ1550" s="13">
        <v>13.78524112701416</v>
      </c>
      <c r="CK1550" s="13">
        <v>194.40383911132812</v>
      </c>
      <c r="CL1550" s="13">
        <v>6760.0576171875</v>
      </c>
      <c r="CM1550" s="13">
        <v>4.422637939453125</v>
      </c>
      <c r="CN1550" s="13">
        <v>141.93685913085937</v>
      </c>
      <c r="CO1550" s="13">
        <v>14.487049102783203</v>
      </c>
      <c r="CP1550" s="13">
        <v>56.098485408886887</v>
      </c>
      <c r="CQ1550" s="13">
        <v>1.4255800000000001</v>
      </c>
      <c r="CR1550" s="13" t="s">
        <v>255</v>
      </c>
      <c r="CS1550" s="13" t="s">
        <v>255</v>
      </c>
      <c r="CT1550" s="13" t="s">
        <v>255</v>
      </c>
      <c r="CU1550" s="13" t="s">
        <v>255</v>
      </c>
      <c r="CV1550" s="13" t="s">
        <v>255</v>
      </c>
      <c r="CW1550" s="13" t="s">
        <v>255</v>
      </c>
      <c r="CX1550" s="13" t="s">
        <v>255</v>
      </c>
      <c r="CY1550" s="13" t="s">
        <v>255</v>
      </c>
      <c r="CZ1550" s="13" t="s">
        <v>255</v>
      </c>
      <c r="DA1550" s="13">
        <v>7.1279000000000003</v>
      </c>
      <c r="DB1550" s="13" t="s">
        <v>255</v>
      </c>
      <c r="DC1550" s="13">
        <v>7.1279000000000003</v>
      </c>
      <c r="DD1550" s="13" t="s">
        <v>255</v>
      </c>
      <c r="DE1550" s="13" t="s">
        <v>255</v>
      </c>
      <c r="DF1550" s="13" t="s">
        <v>255</v>
      </c>
      <c r="DG1550" s="13" t="s">
        <v>255</v>
      </c>
      <c r="DH1550" s="13" t="s">
        <v>255</v>
      </c>
      <c r="DI1550" s="13" t="s">
        <v>255</v>
      </c>
      <c r="DJ1550" s="13" t="s">
        <v>255</v>
      </c>
      <c r="DK1550" s="13">
        <v>42692.40790977548</v>
      </c>
      <c r="DL1550" s="13">
        <v>5.4357662010690388</v>
      </c>
      <c r="DM1550" s="13">
        <v>144617.2148404984</v>
      </c>
      <c r="DN1550" s="13">
        <v>4.4280219248621702</v>
      </c>
      <c r="DO1550" s="13">
        <v>3.3874223057675019</v>
      </c>
      <c r="DP1550" s="13">
        <v>0.36736111555099493</v>
      </c>
      <c r="DQ1550" s="13">
        <v>560.83333587294749</v>
      </c>
      <c r="DR1550" s="13">
        <v>11997.849665872434</v>
      </c>
      <c r="DS1550" s="13">
        <v>12.053594508010736</v>
      </c>
      <c r="DT1550" s="13">
        <v>12.053594508010734</v>
      </c>
      <c r="DU1550" s="13">
        <v>100.00107898603537</v>
      </c>
      <c r="DV1550" s="13">
        <v>13.51865526509112</v>
      </c>
      <c r="DW1550" s="13">
        <v>5.4357662010690388</v>
      </c>
      <c r="DX1550" s="13">
        <v>712.15820745630992</v>
      </c>
      <c r="DY1550" s="13">
        <v>1074.2600710221952</v>
      </c>
      <c r="DZ1550" s="13">
        <v>165.16895913407944</v>
      </c>
      <c r="EA1550" s="13">
        <v>248.90719628660312</v>
      </c>
      <c r="EB1550" s="13">
        <v>19.771047456769121</v>
      </c>
      <c r="EC1550" s="13">
        <v>1252.5294792471136</v>
      </c>
      <c r="ED1550" s="13">
        <v>5.397124562090883</v>
      </c>
      <c r="EE1550" s="13">
        <v>1.2173696971701272E-3</v>
      </c>
      <c r="EF1550" s="13">
        <v>500</v>
      </c>
      <c r="EG1550" s="13">
        <v>10696.448390677026</v>
      </c>
      <c r="EH1550" s="13">
        <v>53388.856300452506</v>
      </c>
      <c r="EI1550" s="13">
        <v>3.7960244762111482E-2</v>
      </c>
      <c r="EJ1550" s="13">
        <v>20</v>
      </c>
      <c r="EK1550" s="13">
        <v>2.1816615649929121</v>
      </c>
      <c r="EL1550" s="13">
        <v>6.7976803089919162</v>
      </c>
      <c r="EM1550" s="13">
        <v>7.4999999999999997E-2</v>
      </c>
      <c r="EN1550" s="13">
        <v>21.247672017415365</v>
      </c>
      <c r="EO1550" s="13">
        <v>5.1804382942380336E-2</v>
      </c>
    </row>
    <row r="1551" spans="1:145">
      <c r="A1551" s="12">
        <v>40479.659722222219</v>
      </c>
      <c r="B1551" s="13">
        <v>35</v>
      </c>
      <c r="C1551" s="13" t="s">
        <v>81</v>
      </c>
      <c r="D1551" s="13" t="s">
        <v>82</v>
      </c>
      <c r="E1551" s="12">
        <v>40479.646527777775</v>
      </c>
      <c r="F1551" s="12">
        <v>40479.667361111111</v>
      </c>
      <c r="G1551" s="13" t="s">
        <v>28</v>
      </c>
      <c r="H1551" s="13">
        <v>2</v>
      </c>
      <c r="I1551" s="13">
        <v>1</v>
      </c>
      <c r="J1551" s="13" t="s">
        <v>255</v>
      </c>
      <c r="K1551" s="13">
        <v>5</v>
      </c>
      <c r="L1551" s="13" t="s">
        <v>255</v>
      </c>
      <c r="M1551" s="13">
        <v>548937</v>
      </c>
      <c r="N1551" s="13">
        <v>548938</v>
      </c>
      <c r="O1551" s="13" t="s">
        <v>255</v>
      </c>
      <c r="P1551" s="13">
        <v>7.2733186643484365E-3</v>
      </c>
      <c r="Q1551" s="13" t="s">
        <v>255</v>
      </c>
      <c r="R1551" s="13">
        <v>1.8514061798553416</v>
      </c>
      <c r="S1551" s="13" t="s">
        <v>255</v>
      </c>
      <c r="T1551" s="13">
        <v>1.1502439589259088</v>
      </c>
      <c r="U1551" s="13">
        <v>0.95580043476469956</v>
      </c>
      <c r="V1551" s="13" t="s">
        <v>255</v>
      </c>
      <c r="W1551" s="13" t="s">
        <v>255</v>
      </c>
      <c r="X1551" s="13">
        <v>1.4398122143484815</v>
      </c>
      <c r="Y1551" s="13">
        <v>8.2660891626352324E-3</v>
      </c>
      <c r="Z1551" s="13">
        <v>38.562914866286157</v>
      </c>
      <c r="AA1551" s="13">
        <v>3.9977967569856082E-2</v>
      </c>
      <c r="AB1551" s="13" t="s">
        <v>255</v>
      </c>
      <c r="AC1551" s="13">
        <v>51.354371654813399</v>
      </c>
      <c r="AD1551" s="13" t="s">
        <v>255</v>
      </c>
      <c r="AE1551" s="13">
        <v>4.7306057547101543E-2</v>
      </c>
      <c r="AF1551" s="13">
        <v>4.3838782760976382</v>
      </c>
      <c r="AG1551" s="13" t="s">
        <v>255</v>
      </c>
      <c r="AH1551" s="13" t="s">
        <v>255</v>
      </c>
      <c r="AI1551" s="13">
        <v>0.19609814728008595</v>
      </c>
      <c r="AJ1551" s="13">
        <v>3.7298207197256537E-3</v>
      </c>
      <c r="AK1551" s="13" t="s">
        <v>255</v>
      </c>
      <c r="AL1551" s="13">
        <v>100</v>
      </c>
      <c r="AM1551" s="13">
        <v>900</v>
      </c>
      <c r="AN1551" s="13">
        <v>3.8338399999999999</v>
      </c>
      <c r="AO1551" s="13">
        <v>0.91920900000000005</v>
      </c>
      <c r="AP1551" s="13">
        <v>6037.3</v>
      </c>
      <c r="AQ1551" s="13">
        <v>104.45</v>
      </c>
      <c r="AR1551" s="13" t="s">
        <v>255</v>
      </c>
      <c r="AS1551" s="13" t="s">
        <v>255</v>
      </c>
      <c r="AT1551" s="13">
        <v>5.7545099999999998</v>
      </c>
      <c r="AU1551" s="13">
        <v>1.7898499999999999</v>
      </c>
      <c r="AV1551" s="13">
        <v>19.962</v>
      </c>
      <c r="AW1551" s="13">
        <v>0.33585999999999999</v>
      </c>
      <c r="AX1551" s="13" t="s">
        <v>255</v>
      </c>
      <c r="AY1551" s="13" t="s">
        <v>255</v>
      </c>
      <c r="AZ1551" s="13">
        <v>67431.8</v>
      </c>
      <c r="BA1551" s="13">
        <v>1219.8399999999999</v>
      </c>
      <c r="BB1551" s="13" t="s">
        <v>255</v>
      </c>
      <c r="BC1551" s="13" t="s">
        <v>255</v>
      </c>
      <c r="BD1551" s="13" t="s">
        <v>255</v>
      </c>
      <c r="BE1551" s="13" t="s">
        <v>255</v>
      </c>
      <c r="BF1551" s="13">
        <v>69.767899999999997</v>
      </c>
      <c r="BG1551" s="13">
        <v>8.3951499999999992</v>
      </c>
      <c r="BH1551" s="13">
        <v>15.952199999999999</v>
      </c>
      <c r="BI1551" s="13">
        <v>4.8795400000000004</v>
      </c>
      <c r="BJ1551" s="13" t="s">
        <v>255</v>
      </c>
      <c r="BK1551" s="13" t="s">
        <v>255</v>
      </c>
      <c r="BL1551" s="13">
        <v>18.662299999999998</v>
      </c>
      <c r="BM1551" s="13">
        <v>2.0148999999999999</v>
      </c>
      <c r="BN1551" s="13">
        <v>4912.29</v>
      </c>
      <c r="BO1551" s="13">
        <v>222.58500000000001</v>
      </c>
      <c r="BP1551" s="13">
        <v>6.04209</v>
      </c>
      <c r="BQ1551" s="13">
        <v>0.39944299999999999</v>
      </c>
      <c r="BR1551" s="13">
        <v>392.22300000000001</v>
      </c>
      <c r="BS1551" s="13">
        <v>9.20139</v>
      </c>
      <c r="BT1551" s="13" t="s">
        <v>255</v>
      </c>
      <c r="BU1551" s="13" t="s">
        <v>255</v>
      </c>
      <c r="BV1551" s="13" t="s">
        <v>255</v>
      </c>
      <c r="BW1551" s="13" t="s">
        <v>255</v>
      </c>
      <c r="BX1551" s="13">
        <v>8161.22</v>
      </c>
      <c r="BY1551" s="13">
        <v>1130.3</v>
      </c>
      <c r="BZ1551" s="13">
        <v>125.33199999999999</v>
      </c>
      <c r="CA1551" s="13">
        <v>1.3586100000000001</v>
      </c>
      <c r="CB1551" s="13" t="s">
        <v>255</v>
      </c>
      <c r="CC1551" s="13" t="s">
        <v>255</v>
      </c>
      <c r="CD1551" s="13" t="s">
        <v>255</v>
      </c>
      <c r="CE1551" s="13" t="s">
        <v>255</v>
      </c>
      <c r="CF1551" s="13">
        <v>1573.2884521484375</v>
      </c>
      <c r="CG1551" s="13">
        <v>8.2632980346679687</v>
      </c>
      <c r="CH1551" s="13">
        <v>43.829856872558594</v>
      </c>
      <c r="CI1551" s="13">
        <v>86.057022094726563</v>
      </c>
      <c r="CJ1551" s="13">
        <v>13.669136047363281</v>
      </c>
      <c r="CK1551" s="13">
        <v>210.2896728515625</v>
      </c>
      <c r="CL1551" s="13">
        <v>6736.26708984375</v>
      </c>
      <c r="CM1551" s="13">
        <v>4.3957467079162598</v>
      </c>
      <c r="CN1551" s="13">
        <v>8.8852224349975586</v>
      </c>
      <c r="CO1551" s="13">
        <v>17.243633270263672</v>
      </c>
      <c r="CP1551" s="13">
        <v>56.098485408886887</v>
      </c>
      <c r="CQ1551" s="13">
        <v>526.15575000000001</v>
      </c>
      <c r="CR1551" s="13">
        <v>11.501519999999999</v>
      </c>
      <c r="CS1551" s="13" t="s">
        <v>255</v>
      </c>
      <c r="CT1551" s="13">
        <v>23.018039999999999</v>
      </c>
      <c r="CU1551" s="13">
        <v>39.923999999999999</v>
      </c>
      <c r="CV1551" s="13" t="s">
        <v>255</v>
      </c>
      <c r="CW1551" s="13" t="s">
        <v>255</v>
      </c>
      <c r="CX1551" s="13">
        <v>279.07159999999999</v>
      </c>
      <c r="CY1551" s="13">
        <v>47.8566</v>
      </c>
      <c r="CZ1551" s="13" t="s">
        <v>255</v>
      </c>
      <c r="DA1551" s="13">
        <v>93.311499999999995</v>
      </c>
      <c r="DB1551" s="13">
        <v>392.22300000000001</v>
      </c>
      <c r="DC1551" s="13">
        <v>886.90625999999997</v>
      </c>
      <c r="DD1551" s="13">
        <v>65.116809753295257</v>
      </c>
      <c r="DE1551" s="13">
        <v>4.1980958574027385</v>
      </c>
      <c r="DF1551" s="13">
        <v>7.0764550154788886</v>
      </c>
      <c r="DG1551" s="13">
        <v>0.88965576216618669</v>
      </c>
      <c r="DH1551" s="13">
        <v>0.9260740548215729</v>
      </c>
      <c r="DI1551" s="13">
        <v>0.90331822145337803</v>
      </c>
      <c r="DJ1551" s="13">
        <v>0.94029579047370548</v>
      </c>
      <c r="DK1551" s="13">
        <v>44370.229120677635</v>
      </c>
      <c r="DL1551" s="13">
        <v>5.6493930325406447</v>
      </c>
      <c r="DM1551" s="13">
        <v>144108.26654465959</v>
      </c>
      <c r="DN1551" s="13">
        <v>4.281647831740516</v>
      </c>
      <c r="DO1551" s="13">
        <v>3.2478594183662111</v>
      </c>
      <c r="DP1551" s="13">
        <v>0.36658321151733403</v>
      </c>
      <c r="DQ1551" s="13">
        <v>576.74113343170973</v>
      </c>
      <c r="DR1551" s="13">
        <v>12338.16353706571</v>
      </c>
      <c r="DS1551" s="13">
        <v>11.679879757772422</v>
      </c>
      <c r="DT1551" s="13">
        <v>11.679879757772424</v>
      </c>
      <c r="DU1551" s="13">
        <v>100.00107898603537</v>
      </c>
      <c r="DV1551" s="13">
        <v>13.51865526509112</v>
      </c>
      <c r="DW1551" s="13">
        <v>5.6493930325406447</v>
      </c>
      <c r="DX1551" s="13">
        <v>712.15820745630992</v>
      </c>
      <c r="DY1551" s="13">
        <v>1074.2600710221952</v>
      </c>
      <c r="DZ1551" s="13">
        <v>169.4607918804731</v>
      </c>
      <c r="EA1551" s="13">
        <v>255.38229705315698</v>
      </c>
      <c r="EB1551" s="13">
        <v>19.771047456769121</v>
      </c>
      <c r="EC1551" s="13">
        <v>1290.7902495299936</v>
      </c>
      <c r="ED1551" s="13">
        <v>5.218715505711776</v>
      </c>
      <c r="EE1551" s="13">
        <v>2.5956653956030758E-2</v>
      </c>
      <c r="EF1551" s="13">
        <v>500</v>
      </c>
      <c r="EG1551" s="13">
        <v>10696.448390677026</v>
      </c>
      <c r="EH1551" s="13">
        <v>55066.677511354661</v>
      </c>
      <c r="EI1551" s="13">
        <v>3.7650509270709655E-2</v>
      </c>
      <c r="EJ1551" s="13">
        <v>20</v>
      </c>
      <c r="EK1551" s="13">
        <v>2.1816615649929121</v>
      </c>
      <c r="EL1551" s="13">
        <v>7.011307140463523</v>
      </c>
      <c r="EM1551" s="13">
        <v>7.4999999999999997E-2</v>
      </c>
      <c r="EN1551" s="13">
        <v>25.290662129720051</v>
      </c>
      <c r="EO1551" s="13">
        <v>3.8582216800614424E-2</v>
      </c>
    </row>
    <row r="1552" spans="1:145">
      <c r="A1552" s="12">
        <v>40479.660416666666</v>
      </c>
      <c r="B1552" s="13">
        <v>35</v>
      </c>
      <c r="C1552" s="13" t="s">
        <v>81</v>
      </c>
      <c r="D1552" s="13" t="s">
        <v>82</v>
      </c>
      <c r="E1552" s="12">
        <v>40479.646527777775</v>
      </c>
      <c r="F1552" s="12">
        <v>40479.667361111111</v>
      </c>
      <c r="G1552" s="13" t="s">
        <v>28</v>
      </c>
      <c r="H1552" s="13">
        <v>2</v>
      </c>
      <c r="I1552" s="13">
        <v>1</v>
      </c>
      <c r="J1552" s="13" t="s">
        <v>255</v>
      </c>
      <c r="K1552" s="13">
        <v>5</v>
      </c>
      <c r="L1552" s="13" t="s">
        <v>255</v>
      </c>
      <c r="M1552" s="13">
        <v>548937</v>
      </c>
      <c r="N1552" s="13">
        <v>548938</v>
      </c>
      <c r="O1552" s="13" t="s">
        <v>255</v>
      </c>
      <c r="P1552" s="13">
        <v>7.2733186643484365E-3</v>
      </c>
      <c r="Q1552" s="13" t="s">
        <v>255</v>
      </c>
      <c r="R1552" s="13">
        <v>1.8514061798553416</v>
      </c>
      <c r="S1552" s="13" t="s">
        <v>255</v>
      </c>
      <c r="T1552" s="13">
        <v>1.1502439589259088</v>
      </c>
      <c r="U1552" s="13">
        <v>0.95580043476469956</v>
      </c>
      <c r="V1552" s="13" t="s">
        <v>255</v>
      </c>
      <c r="W1552" s="13" t="s">
        <v>255</v>
      </c>
      <c r="X1552" s="13">
        <v>1.4398122143484815</v>
      </c>
      <c r="Y1552" s="13">
        <v>8.2660891626352324E-3</v>
      </c>
      <c r="Z1552" s="13">
        <v>38.562914866286157</v>
      </c>
      <c r="AA1552" s="13">
        <v>3.9977967569856082E-2</v>
      </c>
      <c r="AB1552" s="13" t="s">
        <v>255</v>
      </c>
      <c r="AC1552" s="13">
        <v>51.354371654813399</v>
      </c>
      <c r="AD1552" s="13" t="s">
        <v>255</v>
      </c>
      <c r="AE1552" s="13">
        <v>4.7306057547101543E-2</v>
      </c>
      <c r="AF1552" s="13">
        <v>4.3838782760976382</v>
      </c>
      <c r="AG1552" s="13" t="s">
        <v>255</v>
      </c>
      <c r="AH1552" s="13" t="s">
        <v>255</v>
      </c>
      <c r="AI1552" s="13">
        <v>0.19609814728008595</v>
      </c>
      <c r="AJ1552" s="13">
        <v>3.7298207197256537E-3</v>
      </c>
      <c r="AK1552" s="13" t="s">
        <v>255</v>
      </c>
      <c r="AL1552" s="13">
        <v>100</v>
      </c>
      <c r="AM1552" s="13">
        <v>900</v>
      </c>
      <c r="AN1552" s="13">
        <v>8.4076699999999995</v>
      </c>
      <c r="AO1552" s="13">
        <v>1.6822999999999999</v>
      </c>
      <c r="AP1552" s="13">
        <v>9540.17</v>
      </c>
      <c r="AQ1552" s="13">
        <v>140.541</v>
      </c>
      <c r="AR1552" s="13" t="s">
        <v>255</v>
      </c>
      <c r="AS1552" s="13" t="s">
        <v>255</v>
      </c>
      <c r="AT1552" s="13" t="s">
        <v>255</v>
      </c>
      <c r="AU1552" s="13" t="s">
        <v>255</v>
      </c>
      <c r="AV1552" s="13">
        <v>28.790600000000001</v>
      </c>
      <c r="AW1552" s="13">
        <v>0.84407299999999996</v>
      </c>
      <c r="AX1552" s="13">
        <v>11.5223</v>
      </c>
      <c r="AY1552" s="13">
        <v>2.7949199999999998</v>
      </c>
      <c r="AZ1552" s="13">
        <v>134316</v>
      </c>
      <c r="BA1552" s="13">
        <v>2025</v>
      </c>
      <c r="BB1552" s="13" t="s">
        <v>255</v>
      </c>
      <c r="BC1552" s="13" t="s">
        <v>255</v>
      </c>
      <c r="BD1552" s="13">
        <v>5.7719399999999998</v>
      </c>
      <c r="BE1552" s="13">
        <v>1.3071900000000001</v>
      </c>
      <c r="BF1552" s="13">
        <v>161.24</v>
      </c>
      <c r="BG1552" s="13">
        <v>16.883099999999999</v>
      </c>
      <c r="BH1552" s="13">
        <v>45.544600000000003</v>
      </c>
      <c r="BI1552" s="13">
        <v>10.020200000000001</v>
      </c>
      <c r="BJ1552" s="13" t="s">
        <v>255</v>
      </c>
      <c r="BK1552" s="13" t="s">
        <v>255</v>
      </c>
      <c r="BL1552" s="13">
        <v>52.290300000000002</v>
      </c>
      <c r="BM1552" s="13">
        <v>4.2713900000000002</v>
      </c>
      <c r="BN1552" s="13">
        <v>8426.26</v>
      </c>
      <c r="BO1552" s="13">
        <v>386.51600000000002</v>
      </c>
      <c r="BP1552" s="13">
        <v>12.574</v>
      </c>
      <c r="BQ1552" s="13">
        <v>0.83713700000000002</v>
      </c>
      <c r="BR1552" s="13">
        <v>689.10299999999995</v>
      </c>
      <c r="BS1552" s="13">
        <v>13.608599999999999</v>
      </c>
      <c r="BT1552" s="13" t="s">
        <v>255</v>
      </c>
      <c r="BU1552" s="13" t="s">
        <v>255</v>
      </c>
      <c r="BV1552" s="13" t="s">
        <v>255</v>
      </c>
      <c r="BW1552" s="13" t="s">
        <v>255</v>
      </c>
      <c r="BX1552" s="13">
        <v>19914.099999999999</v>
      </c>
      <c r="BY1552" s="13">
        <v>2536.9299999999998</v>
      </c>
      <c r="BZ1552" s="13">
        <v>213.22200000000001</v>
      </c>
      <c r="CA1552" s="13">
        <v>2.9152999999999998</v>
      </c>
      <c r="CB1552" s="13" t="s">
        <v>255</v>
      </c>
      <c r="CC1552" s="13" t="s">
        <v>255</v>
      </c>
      <c r="CD1552" s="13" t="s">
        <v>255</v>
      </c>
      <c r="CE1552" s="13" t="s">
        <v>255</v>
      </c>
      <c r="CF1552" s="13">
        <v>1607.3570556640625</v>
      </c>
      <c r="CG1552" s="13">
        <v>8.0994844436645508</v>
      </c>
      <c r="CH1552" s="13">
        <v>43.170566558837891</v>
      </c>
      <c r="CI1552" s="13">
        <v>85.899620056152344</v>
      </c>
      <c r="CJ1552" s="13">
        <v>13.533387184143066</v>
      </c>
      <c r="CK1552" s="13">
        <v>213.78933715820312</v>
      </c>
      <c r="CL1552" s="13">
        <v>6723.0146484375</v>
      </c>
      <c r="CM1552" s="13">
        <v>4.3076200485229492</v>
      </c>
      <c r="CN1552" s="13">
        <v>12.376341819763184</v>
      </c>
      <c r="CO1552" s="13">
        <v>18.594085693359375</v>
      </c>
      <c r="CP1552" s="13">
        <v>56.098485408886887</v>
      </c>
      <c r="CQ1552" s="13">
        <v>1002.6704099999999</v>
      </c>
      <c r="CR1552" s="13">
        <v>25.223009999999999</v>
      </c>
      <c r="CS1552" s="13" t="s">
        <v>255</v>
      </c>
      <c r="CT1552" s="13" t="s">
        <v>255</v>
      </c>
      <c r="CU1552" s="13">
        <v>57.581200000000003</v>
      </c>
      <c r="CV1552" s="13">
        <v>34.566899999999997</v>
      </c>
      <c r="CW1552" s="13">
        <v>23.087759999999999</v>
      </c>
      <c r="CX1552" s="13">
        <v>644.96</v>
      </c>
      <c r="CY1552" s="13">
        <v>136.63380000000001</v>
      </c>
      <c r="CZ1552" s="13" t="s">
        <v>255</v>
      </c>
      <c r="DA1552" s="13">
        <v>261.45150000000001</v>
      </c>
      <c r="DB1552" s="13">
        <v>689.10299999999995</v>
      </c>
      <c r="DC1552" s="13">
        <v>1872.6071700000002</v>
      </c>
      <c r="DD1552" s="13">
        <v>93.396084831771574</v>
      </c>
      <c r="DE1552" s="13">
        <v>4.7024716492669612</v>
      </c>
      <c r="DF1552" s="13">
        <v>8.7824294397388645</v>
      </c>
      <c r="DG1552" s="13">
        <v>0.90518927793438886</v>
      </c>
      <c r="DH1552" s="13">
        <v>0.94245656191411753</v>
      </c>
      <c r="DI1552" s="13">
        <v>0.91488121822894031</v>
      </c>
      <c r="DJ1552" s="13">
        <v>0.95254752625819805</v>
      </c>
      <c r="DK1552" s="13">
        <v>45785.739854137741</v>
      </c>
      <c r="DL1552" s="13">
        <v>5.8296214567244933</v>
      </c>
      <c r="DM1552" s="13">
        <v>143824.75843355473</v>
      </c>
      <c r="DN1552" s="13">
        <v>4.1826516546194261</v>
      </c>
      <c r="DO1552" s="13">
        <v>3.1412566203308172</v>
      </c>
      <c r="DP1552" s="13">
        <v>0.36567369413375855</v>
      </c>
      <c r="DQ1552" s="13">
        <v>587.76819233663912</v>
      </c>
      <c r="DR1552" s="13">
        <v>12574.064270020775</v>
      </c>
      <c r="DS1552" s="13">
        <v>11.43820767454349</v>
      </c>
      <c r="DT1552" s="13">
        <v>11.438207674543492</v>
      </c>
      <c r="DU1552" s="13">
        <v>100.00107898603537</v>
      </c>
      <c r="DV1552" s="13">
        <v>13.51865526509112</v>
      </c>
      <c r="DW1552" s="13">
        <v>5.8296214567244933</v>
      </c>
      <c r="DX1552" s="13">
        <v>712.15820745630992</v>
      </c>
      <c r="DY1552" s="13">
        <v>1074.2600710221952</v>
      </c>
      <c r="DZ1552" s="13">
        <v>172.49238857864097</v>
      </c>
      <c r="EA1552" s="13">
        <v>259.95620798036327</v>
      </c>
      <c r="EB1552" s="13">
        <v>19.771047456769121</v>
      </c>
      <c r="EC1552" s="13">
        <v>1318.7415264703541</v>
      </c>
      <c r="ED1552" s="13">
        <v>5.0980533436539481</v>
      </c>
      <c r="EE1552" s="13">
        <v>2.9011006656999339E-2</v>
      </c>
      <c r="EF1552" s="13">
        <v>500</v>
      </c>
      <c r="EG1552" s="13">
        <v>10696.448390677026</v>
      </c>
      <c r="EH1552" s="13">
        <v>56482.188244814766</v>
      </c>
      <c r="EI1552" s="13">
        <v>3.7310117067879789E-2</v>
      </c>
      <c r="EJ1552" s="13">
        <v>20</v>
      </c>
      <c r="EK1552" s="13">
        <v>2.1816615649929121</v>
      </c>
      <c r="EL1552" s="13">
        <v>7.1915355646473706</v>
      </c>
      <c r="EM1552" s="13">
        <v>7.4999999999999997E-2</v>
      </c>
      <c r="EN1552" s="13">
        <v>27.271325683593751</v>
      </c>
      <c r="EO1552" s="13">
        <v>3.4593628211049589E-2</v>
      </c>
    </row>
    <row r="1553" spans="1:145">
      <c r="A1553" s="12">
        <v>40479.661111111112</v>
      </c>
      <c r="B1553" s="13">
        <v>35</v>
      </c>
      <c r="C1553" s="13" t="s">
        <v>81</v>
      </c>
      <c r="D1553" s="13" t="s">
        <v>82</v>
      </c>
      <c r="E1553" s="12">
        <v>40479.646527777775</v>
      </c>
      <c r="F1553" s="12">
        <v>40479.667361111111</v>
      </c>
      <c r="G1553" s="13" t="s">
        <v>28</v>
      </c>
      <c r="H1553" s="13">
        <v>2</v>
      </c>
      <c r="I1553" s="13">
        <v>1</v>
      </c>
      <c r="J1553" s="13" t="s">
        <v>255</v>
      </c>
      <c r="K1553" s="13">
        <v>5</v>
      </c>
      <c r="L1553" s="13" t="s">
        <v>255</v>
      </c>
      <c r="M1553" s="13">
        <v>548937</v>
      </c>
      <c r="N1553" s="13">
        <v>548938</v>
      </c>
      <c r="O1553" s="13" t="s">
        <v>255</v>
      </c>
      <c r="P1553" s="13">
        <v>7.2733186643484365E-3</v>
      </c>
      <c r="Q1553" s="13" t="s">
        <v>255</v>
      </c>
      <c r="R1553" s="13">
        <v>1.8514061798553416</v>
      </c>
      <c r="S1553" s="13" t="s">
        <v>255</v>
      </c>
      <c r="T1553" s="13">
        <v>1.1502439589259088</v>
      </c>
      <c r="U1553" s="13">
        <v>0.95580043476469956</v>
      </c>
      <c r="V1553" s="13" t="s">
        <v>255</v>
      </c>
      <c r="W1553" s="13" t="s">
        <v>255</v>
      </c>
      <c r="X1553" s="13">
        <v>1.4398122143484815</v>
      </c>
      <c r="Y1553" s="13">
        <v>8.2660891626352324E-3</v>
      </c>
      <c r="Z1553" s="13">
        <v>38.562914866286157</v>
      </c>
      <c r="AA1553" s="13">
        <v>3.9977967569856082E-2</v>
      </c>
      <c r="AB1553" s="13" t="s">
        <v>255</v>
      </c>
      <c r="AC1553" s="13">
        <v>51.354371654813399</v>
      </c>
      <c r="AD1553" s="13" t="s">
        <v>255</v>
      </c>
      <c r="AE1553" s="13">
        <v>4.7306057547101543E-2</v>
      </c>
      <c r="AF1553" s="13">
        <v>4.3838782760976382</v>
      </c>
      <c r="AG1553" s="13" t="s">
        <v>255</v>
      </c>
      <c r="AH1553" s="13" t="s">
        <v>255</v>
      </c>
      <c r="AI1553" s="13">
        <v>0.19609814728008595</v>
      </c>
      <c r="AJ1553" s="13">
        <v>3.7298207197256537E-3</v>
      </c>
      <c r="AK1553" s="13" t="s">
        <v>255</v>
      </c>
      <c r="AL1553" s="13">
        <v>100</v>
      </c>
      <c r="AM1553" s="13">
        <v>900</v>
      </c>
      <c r="AN1553" s="13">
        <v>8.1963200000000001</v>
      </c>
      <c r="AO1553" s="13">
        <v>1.5371699999999999</v>
      </c>
      <c r="AP1553" s="13">
        <v>6830.83</v>
      </c>
      <c r="AQ1553" s="13">
        <v>141.429</v>
      </c>
      <c r="AR1553" s="13" t="s">
        <v>255</v>
      </c>
      <c r="AS1553" s="13" t="s">
        <v>255</v>
      </c>
      <c r="AT1553" s="13">
        <v>7.3598800000000004</v>
      </c>
      <c r="AU1553" s="13">
        <v>2.6619899999999999</v>
      </c>
      <c r="AV1553" s="13">
        <v>26.605399999999999</v>
      </c>
      <c r="AW1553" s="13">
        <v>0.706121</v>
      </c>
      <c r="AX1553" s="13" t="s">
        <v>255</v>
      </c>
      <c r="AY1553" s="13" t="s">
        <v>255</v>
      </c>
      <c r="AZ1553" s="13">
        <v>99780.5</v>
      </c>
      <c r="BA1553" s="13">
        <v>2125.81</v>
      </c>
      <c r="BB1553" s="13" t="s">
        <v>255</v>
      </c>
      <c r="BC1553" s="13" t="s">
        <v>255</v>
      </c>
      <c r="BD1553" s="13" t="s">
        <v>255</v>
      </c>
      <c r="BE1553" s="13" t="s">
        <v>255</v>
      </c>
      <c r="BF1553" s="13">
        <v>118.846</v>
      </c>
      <c r="BG1553" s="13">
        <v>13.0985</v>
      </c>
      <c r="BH1553" s="13">
        <v>27.4114</v>
      </c>
      <c r="BI1553" s="13">
        <v>7.6460900000000001</v>
      </c>
      <c r="BJ1553" s="13" t="s">
        <v>255</v>
      </c>
      <c r="BK1553" s="13" t="s">
        <v>255</v>
      </c>
      <c r="BL1553" s="13">
        <v>32.983400000000003</v>
      </c>
      <c r="BM1553" s="13">
        <v>3.13687</v>
      </c>
      <c r="BN1553" s="13">
        <v>7781.39</v>
      </c>
      <c r="BO1553" s="13">
        <v>384.041</v>
      </c>
      <c r="BP1553" s="13">
        <v>14.8744</v>
      </c>
      <c r="BQ1553" s="13">
        <v>0.72574300000000003</v>
      </c>
      <c r="BR1553" s="13">
        <v>557.16</v>
      </c>
      <c r="BS1553" s="13">
        <v>11.531000000000001</v>
      </c>
      <c r="BT1553" s="13" t="s">
        <v>255</v>
      </c>
      <c r="BU1553" s="13" t="s">
        <v>255</v>
      </c>
      <c r="BV1553" s="13" t="s">
        <v>255</v>
      </c>
      <c r="BW1553" s="13" t="s">
        <v>255</v>
      </c>
      <c r="BX1553" s="13">
        <v>16294.8</v>
      </c>
      <c r="BY1553" s="13">
        <v>3720.62</v>
      </c>
      <c r="BZ1553" s="13">
        <v>194.429</v>
      </c>
      <c r="CA1553" s="13">
        <v>4.0033700000000003</v>
      </c>
      <c r="CB1553" s="13" t="s">
        <v>255</v>
      </c>
      <c r="CC1553" s="13" t="s">
        <v>255</v>
      </c>
      <c r="CD1553" s="13" t="s">
        <v>255</v>
      </c>
      <c r="CE1553" s="13" t="s">
        <v>255</v>
      </c>
      <c r="CF1553" s="13">
        <v>1552.97216796875</v>
      </c>
      <c r="CG1553" s="13">
        <v>8.2297840118408203</v>
      </c>
      <c r="CH1553" s="13">
        <v>43.869216918945313</v>
      </c>
      <c r="CI1553" s="13">
        <v>85.667930603027344</v>
      </c>
      <c r="CJ1553" s="13">
        <v>13.442602157592773</v>
      </c>
      <c r="CK1553" s="13">
        <v>217.66795349121094</v>
      </c>
      <c r="CL1553" s="13">
        <v>6738.68359375</v>
      </c>
      <c r="CM1553" s="13">
        <v>4.3053593635559082</v>
      </c>
      <c r="CN1553" s="13">
        <v>6.6975555419921875</v>
      </c>
      <c r="CO1553" s="13">
        <v>17.162496566772461</v>
      </c>
      <c r="CP1553" s="13">
        <v>56.098485408886887</v>
      </c>
      <c r="CQ1553" s="13">
        <v>778.56240000000003</v>
      </c>
      <c r="CR1553" s="13">
        <v>24.58896</v>
      </c>
      <c r="CS1553" s="13" t="s">
        <v>255</v>
      </c>
      <c r="CT1553" s="13">
        <v>29.439520000000002</v>
      </c>
      <c r="CU1553" s="13">
        <v>53.210799999999999</v>
      </c>
      <c r="CV1553" s="13" t="s">
        <v>255</v>
      </c>
      <c r="CW1553" s="13" t="s">
        <v>255</v>
      </c>
      <c r="CX1553" s="13">
        <v>475.38400000000001</v>
      </c>
      <c r="CY1553" s="13">
        <v>82.234200000000001</v>
      </c>
      <c r="CZ1553" s="13" t="s">
        <v>255</v>
      </c>
      <c r="DA1553" s="13">
        <v>164.91700000000003</v>
      </c>
      <c r="DB1553" s="13">
        <v>557.16</v>
      </c>
      <c r="DC1553" s="13">
        <v>1386.9344799999999</v>
      </c>
      <c r="DD1553" s="13">
        <v>83.808485359694274</v>
      </c>
      <c r="DE1553" s="13">
        <v>4.0043532600589415</v>
      </c>
      <c r="DF1553" s="13">
        <v>7.133372490729263</v>
      </c>
      <c r="DG1553" s="13">
        <v>0.91153787098841188</v>
      </c>
      <c r="DH1553" s="13">
        <v>0.94365281711707505</v>
      </c>
      <c r="DI1553" s="13">
        <v>0.92241430989643203</v>
      </c>
      <c r="DJ1553" s="13">
        <v>0.95491245047122819</v>
      </c>
      <c r="DK1553" s="13">
        <v>44535.333541341657</v>
      </c>
      <c r="DL1553" s="13">
        <v>5.6704147802806473</v>
      </c>
      <c r="DM1553" s="13">
        <v>144159.96256329774</v>
      </c>
      <c r="DN1553" s="13">
        <v>4.3392172330841161</v>
      </c>
      <c r="DO1553" s="13">
        <v>3.236979519407341</v>
      </c>
      <c r="DP1553" s="13">
        <v>0.36506543445587158</v>
      </c>
      <c r="DQ1553" s="13">
        <v>566.93645919738844</v>
      </c>
      <c r="DR1553" s="13">
        <v>12128.413153196074</v>
      </c>
      <c r="DS1553" s="13">
        <v>11.886135534994432</v>
      </c>
      <c r="DT1553" s="13">
        <v>11.886135534994434</v>
      </c>
      <c r="DU1553" s="13">
        <v>100.00107898603537</v>
      </c>
      <c r="DV1553" s="13">
        <v>13.51865526509112</v>
      </c>
      <c r="DW1553" s="13">
        <v>5.6704147802806473</v>
      </c>
      <c r="DX1553" s="13">
        <v>712.15820745630992</v>
      </c>
      <c r="DY1553" s="13">
        <v>1074.2600710221952</v>
      </c>
      <c r="DZ1553" s="13">
        <v>167.74677986891419</v>
      </c>
      <c r="EA1553" s="13">
        <v>252.79610622021056</v>
      </c>
      <c r="EB1553" s="13">
        <v>19.771047456769121</v>
      </c>
      <c r="EC1553" s="13">
        <v>1274.1219383312364</v>
      </c>
      <c r="ED1553" s="13">
        <v>5.2888843610807754</v>
      </c>
      <c r="EE1553" s="13">
        <v>7.8641215910589656E-3</v>
      </c>
      <c r="EF1553" s="13">
        <v>500</v>
      </c>
      <c r="EG1553" s="13">
        <v>10696.448390677026</v>
      </c>
      <c r="EH1553" s="13">
        <v>55231.781932018683</v>
      </c>
      <c r="EI1553" s="13">
        <v>3.7170123725061489E-2</v>
      </c>
      <c r="EJ1553" s="13">
        <v>20</v>
      </c>
      <c r="EK1553" s="13">
        <v>2.1816615649929121</v>
      </c>
      <c r="EL1553" s="13">
        <v>7.0323288882035246</v>
      </c>
      <c r="EM1553" s="13">
        <v>7.4999999999999997E-2</v>
      </c>
      <c r="EN1553" s="13">
        <v>25.171661631266275</v>
      </c>
      <c r="EO1553" s="13">
        <v>3.8681857465884477E-2</v>
      </c>
    </row>
    <row r="1554" spans="1:145">
      <c r="A1554" s="12">
        <v>40479.661805555559</v>
      </c>
      <c r="B1554" s="13">
        <v>35</v>
      </c>
      <c r="C1554" s="13" t="s">
        <v>81</v>
      </c>
      <c r="D1554" s="13" t="s">
        <v>82</v>
      </c>
      <c r="E1554" s="12">
        <v>40479.646527777775</v>
      </c>
      <c r="F1554" s="12">
        <v>40479.667361111111</v>
      </c>
      <c r="G1554" s="13" t="s">
        <v>28</v>
      </c>
      <c r="H1554" s="13">
        <v>2</v>
      </c>
      <c r="I1554" s="13">
        <v>1</v>
      </c>
      <c r="J1554" s="13" t="s">
        <v>255</v>
      </c>
      <c r="K1554" s="13">
        <v>5</v>
      </c>
      <c r="L1554" s="13" t="s">
        <v>255</v>
      </c>
      <c r="M1554" s="13">
        <v>548937</v>
      </c>
      <c r="N1554" s="13">
        <v>548938</v>
      </c>
      <c r="O1554" s="13" t="s">
        <v>255</v>
      </c>
      <c r="P1554" s="13">
        <v>7.2733186643484365E-3</v>
      </c>
      <c r="Q1554" s="13" t="s">
        <v>255</v>
      </c>
      <c r="R1554" s="13">
        <v>1.8514061798553416</v>
      </c>
      <c r="S1554" s="13" t="s">
        <v>255</v>
      </c>
      <c r="T1554" s="13">
        <v>1.1502439589259088</v>
      </c>
      <c r="U1554" s="13">
        <v>0.95580043476469956</v>
      </c>
      <c r="V1554" s="13" t="s">
        <v>255</v>
      </c>
      <c r="W1554" s="13" t="s">
        <v>255</v>
      </c>
      <c r="X1554" s="13">
        <v>1.4398122143484815</v>
      </c>
      <c r="Y1554" s="13">
        <v>8.2660891626352324E-3</v>
      </c>
      <c r="Z1554" s="13">
        <v>38.562914866286157</v>
      </c>
      <c r="AA1554" s="13">
        <v>3.9977967569856082E-2</v>
      </c>
      <c r="AB1554" s="13" t="s">
        <v>255</v>
      </c>
      <c r="AC1554" s="13">
        <v>51.354371654813399</v>
      </c>
      <c r="AD1554" s="13" t="s">
        <v>255</v>
      </c>
      <c r="AE1554" s="13">
        <v>4.7306057547101543E-2</v>
      </c>
      <c r="AF1554" s="13">
        <v>4.3838782760976382</v>
      </c>
      <c r="AG1554" s="13" t="s">
        <v>255</v>
      </c>
      <c r="AH1554" s="13" t="s">
        <v>255</v>
      </c>
      <c r="AI1554" s="13">
        <v>0.19609814728008595</v>
      </c>
      <c r="AJ1554" s="13">
        <v>3.7298207197256537E-3</v>
      </c>
      <c r="AK1554" s="13" t="s">
        <v>255</v>
      </c>
      <c r="AL1554" s="13">
        <v>100</v>
      </c>
      <c r="AM1554" s="13">
        <v>900</v>
      </c>
      <c r="AN1554" s="13">
        <v>11.225099999999999</v>
      </c>
      <c r="AO1554" s="13">
        <v>2.0428700000000002</v>
      </c>
      <c r="AP1554" s="13">
        <v>10425.200000000001</v>
      </c>
      <c r="AQ1554" s="13">
        <v>167.66900000000001</v>
      </c>
      <c r="AR1554" s="13" t="s">
        <v>255</v>
      </c>
      <c r="AS1554" s="13" t="s">
        <v>255</v>
      </c>
      <c r="AT1554" s="13">
        <v>8.4342199999999998</v>
      </c>
      <c r="AU1554" s="13">
        <v>3.68045</v>
      </c>
      <c r="AV1554" s="13">
        <v>35.9041</v>
      </c>
      <c r="AW1554" s="13">
        <v>0.78539899999999996</v>
      </c>
      <c r="AX1554" s="13" t="s">
        <v>255</v>
      </c>
      <c r="AY1554" s="13" t="s">
        <v>255</v>
      </c>
      <c r="AZ1554" s="13">
        <v>137412</v>
      </c>
      <c r="BA1554" s="13">
        <v>2061.58</v>
      </c>
      <c r="BB1554" s="13" t="s">
        <v>255</v>
      </c>
      <c r="BC1554" s="13" t="s">
        <v>255</v>
      </c>
      <c r="BD1554" s="13" t="s">
        <v>255</v>
      </c>
      <c r="BE1554" s="13" t="s">
        <v>255</v>
      </c>
      <c r="BF1554" s="13">
        <v>180.56</v>
      </c>
      <c r="BG1554" s="13">
        <v>19.126300000000001</v>
      </c>
      <c r="BH1554" s="13">
        <v>45.756900000000002</v>
      </c>
      <c r="BI1554" s="13">
        <v>10.6242</v>
      </c>
      <c r="BJ1554" s="13" t="s">
        <v>255</v>
      </c>
      <c r="BK1554" s="13" t="s">
        <v>255</v>
      </c>
      <c r="BL1554" s="13">
        <v>51.276200000000003</v>
      </c>
      <c r="BM1554" s="13">
        <v>4.4860600000000002</v>
      </c>
      <c r="BN1554" s="13">
        <v>10996.1</v>
      </c>
      <c r="BO1554" s="13">
        <v>429.38400000000001</v>
      </c>
      <c r="BP1554" s="13">
        <v>14.020799999999999</v>
      </c>
      <c r="BQ1554" s="13">
        <v>0.81579299999999999</v>
      </c>
      <c r="BR1554" s="13">
        <v>824.48400000000004</v>
      </c>
      <c r="BS1554" s="13">
        <v>16.607800000000001</v>
      </c>
      <c r="BT1554" s="13" t="s">
        <v>255</v>
      </c>
      <c r="BU1554" s="13" t="s">
        <v>255</v>
      </c>
      <c r="BV1554" s="13" t="s">
        <v>255</v>
      </c>
      <c r="BW1554" s="13" t="s">
        <v>255</v>
      </c>
      <c r="BX1554" s="13">
        <v>14283.2</v>
      </c>
      <c r="BY1554" s="13">
        <v>2618.21</v>
      </c>
      <c r="BZ1554" s="13">
        <v>281.71499999999997</v>
      </c>
      <c r="CA1554" s="13">
        <v>3.2080899999999999</v>
      </c>
      <c r="CB1554" s="13" t="s">
        <v>255</v>
      </c>
      <c r="CC1554" s="13" t="s">
        <v>255</v>
      </c>
      <c r="CD1554" s="13" t="s">
        <v>255</v>
      </c>
      <c r="CE1554" s="13" t="s">
        <v>255</v>
      </c>
      <c r="CF1554" s="13">
        <v>1507.59228515625</v>
      </c>
      <c r="CG1554" s="13">
        <v>8.6868200302124023</v>
      </c>
      <c r="CH1554" s="13">
        <v>46.227981567382812</v>
      </c>
      <c r="CI1554" s="13">
        <v>85.505874633789063</v>
      </c>
      <c r="CJ1554" s="13">
        <v>13.478157997131348</v>
      </c>
      <c r="CK1554" s="13">
        <v>218.8162841796875</v>
      </c>
      <c r="CL1554" s="13">
        <v>6698.677734375</v>
      </c>
      <c r="CM1554" s="13">
        <v>4.3187422752380371</v>
      </c>
      <c r="CN1554" s="13">
        <v>10.651248931884766</v>
      </c>
      <c r="CO1554" s="13">
        <v>17.227981567382813</v>
      </c>
      <c r="CP1554" s="13">
        <v>56.098485408886887</v>
      </c>
      <c r="CQ1554" s="13">
        <v>1157.6405199999999</v>
      </c>
      <c r="CR1554" s="13">
        <v>33.6753</v>
      </c>
      <c r="CS1554" s="13" t="s">
        <v>255</v>
      </c>
      <c r="CT1554" s="13">
        <v>33.736879999999999</v>
      </c>
      <c r="CU1554" s="13">
        <v>71.808199999999999</v>
      </c>
      <c r="CV1554" s="13" t="s">
        <v>255</v>
      </c>
      <c r="CW1554" s="13" t="s">
        <v>255</v>
      </c>
      <c r="CX1554" s="13">
        <v>722.24</v>
      </c>
      <c r="CY1554" s="13">
        <v>137.27070000000001</v>
      </c>
      <c r="CZ1554" s="13" t="s">
        <v>255</v>
      </c>
      <c r="DA1554" s="13">
        <v>256.38100000000003</v>
      </c>
      <c r="DB1554" s="13">
        <v>824.48400000000004</v>
      </c>
      <c r="DC1554" s="13">
        <v>2079.5960800000003</v>
      </c>
      <c r="DD1554" s="13">
        <v>50.700885646841677</v>
      </c>
      <c r="DE1554" s="13">
        <v>4.1092612036987735</v>
      </c>
      <c r="DF1554" s="13">
        <v>7.3819146300339007</v>
      </c>
      <c r="DG1554" s="13">
        <v>0.85813274606561774</v>
      </c>
      <c r="DH1554" s="13">
        <v>0.90845282637615388</v>
      </c>
      <c r="DI1554" s="13">
        <v>0.87505814559498618</v>
      </c>
      <c r="DJ1554" s="13">
        <v>0.92637071508334534</v>
      </c>
      <c r="DK1554" s="13">
        <v>43119.900067311151</v>
      </c>
      <c r="DL1554" s="13">
        <v>5.4901961930728955</v>
      </c>
      <c r="DM1554" s="13">
        <v>143304.12134303898</v>
      </c>
      <c r="DN1554" s="13">
        <v>4.4432953128841035</v>
      </c>
      <c r="DO1554" s="13">
        <v>3.3233871395652113</v>
      </c>
      <c r="DP1554" s="13">
        <v>0.36530365858078007</v>
      </c>
      <c r="DQ1554" s="13">
        <v>550.72897741573672</v>
      </c>
      <c r="DR1554" s="13">
        <v>11781.688168355522</v>
      </c>
      <c r="DS1554" s="13">
        <v>12.163292670395066</v>
      </c>
      <c r="DT1554" s="13">
        <v>12.163292670395064</v>
      </c>
      <c r="DU1554" s="13">
        <v>100.00107898603537</v>
      </c>
      <c r="DV1554" s="13">
        <v>13.51865526509112</v>
      </c>
      <c r="DW1554" s="13">
        <v>5.4901961930728955</v>
      </c>
      <c r="DX1554" s="13">
        <v>712.15820745630992</v>
      </c>
      <c r="DY1554" s="13">
        <v>1074.2600710221952</v>
      </c>
      <c r="DZ1554" s="13">
        <v>164.73738236464084</v>
      </c>
      <c r="EA1554" s="13">
        <v>248.25375991685792</v>
      </c>
      <c r="EB1554" s="13">
        <v>19.771047456769121</v>
      </c>
      <c r="EC1554" s="13">
        <v>1236.8904248225729</v>
      </c>
      <c r="ED1554" s="13">
        <v>5.4157406346935701</v>
      </c>
      <c r="EE1554" s="13">
        <v>2.8840118189085821E-2</v>
      </c>
      <c r="EF1554" s="13">
        <v>500</v>
      </c>
      <c r="EG1554" s="13">
        <v>10696.448390677026</v>
      </c>
      <c r="EH1554" s="13">
        <v>53816.348457988177</v>
      </c>
      <c r="EI1554" s="13">
        <v>3.7304505836613579E-2</v>
      </c>
      <c r="EJ1554" s="13">
        <v>20</v>
      </c>
      <c r="EK1554" s="13">
        <v>2.1816615649929121</v>
      </c>
      <c r="EL1554" s="13">
        <v>6.8521103009957729</v>
      </c>
      <c r="EM1554" s="13">
        <v>7.4999999999999997E-2</v>
      </c>
      <c r="EN1554" s="13">
        <v>25.267706298828124</v>
      </c>
      <c r="EO1554" s="13">
        <v>3.6577757664634239E-2</v>
      </c>
    </row>
    <row r="1555" spans="1:145">
      <c r="A1555" s="12">
        <v>40479.662499999999</v>
      </c>
      <c r="B1555" s="13">
        <v>35</v>
      </c>
      <c r="C1555" s="13" t="s">
        <v>81</v>
      </c>
      <c r="D1555" s="13" t="s">
        <v>82</v>
      </c>
      <c r="E1555" s="12">
        <v>40479.646527777775</v>
      </c>
      <c r="F1555" s="12">
        <v>40479.667361111111</v>
      </c>
      <c r="G1555" s="13" t="s">
        <v>28</v>
      </c>
      <c r="H1555" s="13">
        <v>2</v>
      </c>
      <c r="I1555" s="13">
        <v>1</v>
      </c>
      <c r="J1555" s="13" t="s">
        <v>255</v>
      </c>
      <c r="K1555" s="13">
        <v>5</v>
      </c>
      <c r="L1555" s="13" t="s">
        <v>255</v>
      </c>
      <c r="M1555" s="13">
        <v>548937</v>
      </c>
      <c r="N1555" s="13">
        <v>548938</v>
      </c>
      <c r="O1555" s="13" t="s">
        <v>255</v>
      </c>
      <c r="P1555" s="13">
        <v>7.2733186643484365E-3</v>
      </c>
      <c r="Q1555" s="13" t="s">
        <v>255</v>
      </c>
      <c r="R1555" s="13">
        <v>1.8514061798553416</v>
      </c>
      <c r="S1555" s="13" t="s">
        <v>255</v>
      </c>
      <c r="T1555" s="13">
        <v>1.1502439589259088</v>
      </c>
      <c r="U1555" s="13">
        <v>0.95580043476469956</v>
      </c>
      <c r="V1555" s="13" t="s">
        <v>255</v>
      </c>
      <c r="W1555" s="13" t="s">
        <v>255</v>
      </c>
      <c r="X1555" s="13">
        <v>1.4398122143484815</v>
      </c>
      <c r="Y1555" s="13">
        <v>8.2660891626352324E-3</v>
      </c>
      <c r="Z1555" s="13">
        <v>38.562914866286157</v>
      </c>
      <c r="AA1555" s="13">
        <v>3.9977967569856082E-2</v>
      </c>
      <c r="AB1555" s="13" t="s">
        <v>255</v>
      </c>
      <c r="AC1555" s="13">
        <v>51.354371654813399</v>
      </c>
      <c r="AD1555" s="13" t="s">
        <v>255</v>
      </c>
      <c r="AE1555" s="13">
        <v>4.7306057547101543E-2</v>
      </c>
      <c r="AF1555" s="13">
        <v>4.3838782760976382</v>
      </c>
      <c r="AG1555" s="13" t="s">
        <v>255</v>
      </c>
      <c r="AH1555" s="13" t="s">
        <v>255</v>
      </c>
      <c r="AI1555" s="13">
        <v>0.19609814728008595</v>
      </c>
      <c r="AJ1555" s="13">
        <v>3.7298207197256537E-3</v>
      </c>
      <c r="AK1555" s="13" t="s">
        <v>255</v>
      </c>
      <c r="AL1555" s="13">
        <v>100</v>
      </c>
      <c r="AM1555" s="13">
        <v>900</v>
      </c>
      <c r="AN1555" s="13">
        <v>5.9122399999999997</v>
      </c>
      <c r="AO1555" s="13">
        <v>0.83739799999999998</v>
      </c>
      <c r="AP1555" s="13">
        <v>8088.2</v>
      </c>
      <c r="AQ1555" s="13">
        <v>120.58199999999999</v>
      </c>
      <c r="AR1555" s="13" t="s">
        <v>255</v>
      </c>
      <c r="AS1555" s="13" t="s">
        <v>255</v>
      </c>
      <c r="AT1555" s="13">
        <v>5.3576899999999998</v>
      </c>
      <c r="AU1555" s="13">
        <v>2.2994300000000001</v>
      </c>
      <c r="AV1555" s="13">
        <v>31.065899999999999</v>
      </c>
      <c r="AW1555" s="13">
        <v>0.41967100000000002</v>
      </c>
      <c r="AX1555" s="13">
        <v>4.6550900000000004</v>
      </c>
      <c r="AY1555" s="13">
        <v>1.3896200000000001</v>
      </c>
      <c r="AZ1555" s="13">
        <v>74068.399999999994</v>
      </c>
      <c r="BA1555" s="13">
        <v>1597.45</v>
      </c>
      <c r="BB1555" s="13" t="s">
        <v>255</v>
      </c>
      <c r="BC1555" s="13" t="s">
        <v>255</v>
      </c>
      <c r="BD1555" s="13">
        <v>1.2994399999999999</v>
      </c>
      <c r="BE1555" s="13">
        <v>0.47151399999999999</v>
      </c>
      <c r="BF1555" s="13">
        <v>107.51</v>
      </c>
      <c r="BG1555" s="13">
        <v>11.594799999999999</v>
      </c>
      <c r="BH1555" s="13">
        <v>24.662500000000001</v>
      </c>
      <c r="BI1555" s="13">
        <v>6.3802099999999999</v>
      </c>
      <c r="BJ1555" s="13" t="s">
        <v>255</v>
      </c>
      <c r="BK1555" s="13" t="s">
        <v>255</v>
      </c>
      <c r="BL1555" s="13">
        <v>28.450099999999999</v>
      </c>
      <c r="BM1555" s="13">
        <v>2.6806899999999998</v>
      </c>
      <c r="BN1555" s="13">
        <v>5910.88</v>
      </c>
      <c r="BO1555" s="13">
        <v>310.88600000000002</v>
      </c>
      <c r="BP1555" s="13">
        <v>6.5905399999999998</v>
      </c>
      <c r="BQ1555" s="13">
        <v>0.56120499999999995</v>
      </c>
      <c r="BR1555" s="13">
        <v>581.26700000000005</v>
      </c>
      <c r="BS1555" s="13">
        <v>14.110799999999999</v>
      </c>
      <c r="BT1555" s="13" t="s">
        <v>255</v>
      </c>
      <c r="BU1555" s="13" t="s">
        <v>255</v>
      </c>
      <c r="BV1555" s="13" t="s">
        <v>255</v>
      </c>
      <c r="BW1555" s="13" t="s">
        <v>255</v>
      </c>
      <c r="BX1555" s="13">
        <v>9991.26</v>
      </c>
      <c r="BY1555" s="13">
        <v>1486.7</v>
      </c>
      <c r="BZ1555" s="13">
        <v>162.69399999999999</v>
      </c>
      <c r="CA1555" s="13">
        <v>2.01383</v>
      </c>
      <c r="CB1555" s="13">
        <v>4.4659500000000003</v>
      </c>
      <c r="CC1555" s="13">
        <v>2.08866</v>
      </c>
      <c r="CD1555" s="13" t="s">
        <v>255</v>
      </c>
      <c r="CE1555" s="13" t="s">
        <v>255</v>
      </c>
      <c r="CF1555" s="13">
        <v>1553.3946533203125</v>
      </c>
      <c r="CG1555" s="13">
        <v>8.6885604858398437</v>
      </c>
      <c r="CH1555" s="13">
        <v>46.382312774658203</v>
      </c>
      <c r="CI1555" s="13">
        <v>85.410324096679688</v>
      </c>
      <c r="CJ1555" s="13">
        <v>13.529513359069824</v>
      </c>
      <c r="CK1555" s="13">
        <v>206.46812438964844</v>
      </c>
      <c r="CL1555" s="13">
        <v>6702.509765625</v>
      </c>
      <c r="CM1555" s="13">
        <v>4.3300848007202148</v>
      </c>
      <c r="CN1555" s="13">
        <v>16.023586273193359</v>
      </c>
      <c r="CO1555" s="13">
        <v>17.38231086730957</v>
      </c>
      <c r="CP1555" s="13">
        <v>56.098485408886887</v>
      </c>
      <c r="CQ1555" s="13">
        <v>790.17996000000005</v>
      </c>
      <c r="CR1555" s="13">
        <v>17.736719999999998</v>
      </c>
      <c r="CS1555" s="13" t="s">
        <v>255</v>
      </c>
      <c r="CT1555" s="13">
        <v>21.430759999999999</v>
      </c>
      <c r="CU1555" s="13">
        <v>62.131799999999998</v>
      </c>
      <c r="CV1555" s="13">
        <v>13.96527</v>
      </c>
      <c r="CW1555" s="13">
        <v>5.1977599999999997</v>
      </c>
      <c r="CX1555" s="13">
        <v>430.04</v>
      </c>
      <c r="CY1555" s="13">
        <v>73.987500000000011</v>
      </c>
      <c r="CZ1555" s="13" t="s">
        <v>255</v>
      </c>
      <c r="DA1555" s="13">
        <v>142.25049999999999</v>
      </c>
      <c r="DB1555" s="13">
        <v>581.26700000000005</v>
      </c>
      <c r="DC1555" s="13">
        <v>1348.00731</v>
      </c>
      <c r="DD1555" s="13">
        <v>61.411361205699045</v>
      </c>
      <c r="DE1555" s="13">
        <v>4.8568475788904326</v>
      </c>
      <c r="DF1555" s="13">
        <v>8.2855379423949262</v>
      </c>
      <c r="DG1555" s="13">
        <v>0.86865706906120699</v>
      </c>
      <c r="DH1555" s="13">
        <v>0.91293290419482409</v>
      </c>
      <c r="DI1555" s="13">
        <v>0.88280196101616004</v>
      </c>
      <c r="DJ1555" s="13">
        <v>0.92779876755090451</v>
      </c>
      <c r="DK1555" s="13">
        <v>44261.284420369666</v>
      </c>
      <c r="DL1555" s="13">
        <v>5.6355217624785015</v>
      </c>
      <c r="DM1555" s="13">
        <v>143386.09959203316</v>
      </c>
      <c r="DN1555" s="13">
        <v>4.3147501192299593</v>
      </c>
      <c r="DO1555" s="13">
        <v>3.2395377013967734</v>
      </c>
      <c r="DP1555" s="13">
        <v>0.36564773950576784</v>
      </c>
      <c r="DQ1555" s="13">
        <v>567.99524354691812</v>
      </c>
      <c r="DR1555" s="13">
        <v>12151.063617499276</v>
      </c>
      <c r="DS1555" s="13">
        <v>11.800292065423523</v>
      </c>
      <c r="DT1555" s="13">
        <v>11.800292065423523</v>
      </c>
      <c r="DU1555" s="13">
        <v>100.00107898603537</v>
      </c>
      <c r="DV1555" s="13">
        <v>13.51865526509112</v>
      </c>
      <c r="DW1555" s="13">
        <v>5.6355217624785015</v>
      </c>
      <c r="DX1555" s="13">
        <v>712.15820745630992</v>
      </c>
      <c r="DY1555" s="13">
        <v>1074.2600710221952</v>
      </c>
      <c r="DZ1555" s="13">
        <v>168.47300082893693</v>
      </c>
      <c r="EA1555" s="13">
        <v>253.8905947130522</v>
      </c>
      <c r="EB1555" s="13">
        <v>19.771047456769121</v>
      </c>
      <c r="EC1555" s="13">
        <v>1274.4685626083176</v>
      </c>
      <c r="ED1555" s="13">
        <v>5.2590624533787595</v>
      </c>
      <c r="EE1555" s="13">
        <v>3.5414275230140828E-3</v>
      </c>
      <c r="EF1555" s="13">
        <v>500</v>
      </c>
      <c r="EG1555" s="13">
        <v>10696.448390677026</v>
      </c>
      <c r="EH1555" s="13">
        <v>54957.732811046691</v>
      </c>
      <c r="EI1555" s="13">
        <v>3.7363161620589509E-2</v>
      </c>
      <c r="EJ1555" s="13">
        <v>20</v>
      </c>
      <c r="EK1555" s="13">
        <v>2.1816615649929121</v>
      </c>
      <c r="EL1555" s="13">
        <v>6.9974358704013797</v>
      </c>
      <c r="EM1555" s="13">
        <v>7.4999999999999997E-2</v>
      </c>
      <c r="EN1555" s="13">
        <v>25.494055938720702</v>
      </c>
      <c r="EO1555" s="13">
        <v>3.7530326296253871E-2</v>
      </c>
    </row>
    <row r="1556" spans="1:145">
      <c r="A1556" s="12">
        <v>40479.663194444445</v>
      </c>
      <c r="B1556" s="13">
        <v>35</v>
      </c>
      <c r="C1556" s="13" t="s">
        <v>81</v>
      </c>
      <c r="D1556" s="13" t="s">
        <v>82</v>
      </c>
      <c r="E1556" s="12">
        <v>40479.646527777775</v>
      </c>
      <c r="F1556" s="12">
        <v>40479.667361111111</v>
      </c>
      <c r="G1556" s="13" t="s">
        <v>28</v>
      </c>
      <c r="H1556" s="13">
        <v>2</v>
      </c>
      <c r="I1556" s="13">
        <v>1</v>
      </c>
      <c r="J1556" s="13" t="s">
        <v>255</v>
      </c>
      <c r="K1556" s="13">
        <v>5</v>
      </c>
      <c r="L1556" s="13" t="s">
        <v>255</v>
      </c>
      <c r="M1556" s="13">
        <v>548937</v>
      </c>
      <c r="N1556" s="13">
        <v>548938</v>
      </c>
      <c r="O1556" s="13" t="s">
        <v>255</v>
      </c>
      <c r="P1556" s="13">
        <v>7.2733186643484365E-3</v>
      </c>
      <c r="Q1556" s="13" t="s">
        <v>255</v>
      </c>
      <c r="R1556" s="13">
        <v>1.8514061798553416</v>
      </c>
      <c r="S1556" s="13" t="s">
        <v>255</v>
      </c>
      <c r="T1556" s="13">
        <v>1.1502439589259088</v>
      </c>
      <c r="U1556" s="13">
        <v>0.95580043476469956</v>
      </c>
      <c r="V1556" s="13" t="s">
        <v>255</v>
      </c>
      <c r="W1556" s="13" t="s">
        <v>255</v>
      </c>
      <c r="X1556" s="13">
        <v>1.4398122143484815</v>
      </c>
      <c r="Y1556" s="13">
        <v>8.2660891626352324E-3</v>
      </c>
      <c r="Z1556" s="13">
        <v>38.562914866286157</v>
      </c>
      <c r="AA1556" s="13">
        <v>3.9977967569856082E-2</v>
      </c>
      <c r="AB1556" s="13" t="s">
        <v>255</v>
      </c>
      <c r="AC1556" s="13">
        <v>51.354371654813399</v>
      </c>
      <c r="AD1556" s="13" t="s">
        <v>255</v>
      </c>
      <c r="AE1556" s="13">
        <v>4.7306057547101543E-2</v>
      </c>
      <c r="AF1556" s="13">
        <v>4.3838782760976382</v>
      </c>
      <c r="AG1556" s="13" t="s">
        <v>255</v>
      </c>
      <c r="AH1556" s="13" t="s">
        <v>255</v>
      </c>
      <c r="AI1556" s="13">
        <v>0.19609814728008595</v>
      </c>
      <c r="AJ1556" s="13">
        <v>3.7298207197256537E-3</v>
      </c>
      <c r="AK1556" s="13" t="s">
        <v>255</v>
      </c>
      <c r="AL1556" s="13">
        <v>100</v>
      </c>
      <c r="AM1556" s="13">
        <v>900</v>
      </c>
      <c r="AN1556" s="13">
        <v>8.3845100000000006</v>
      </c>
      <c r="AO1556" s="13">
        <v>1.2668999999999999</v>
      </c>
      <c r="AP1556" s="13">
        <v>9992.61</v>
      </c>
      <c r="AQ1556" s="13">
        <v>139.905</v>
      </c>
      <c r="AR1556" s="13" t="s">
        <v>255</v>
      </c>
      <c r="AS1556" s="13" t="s">
        <v>255</v>
      </c>
      <c r="AT1556" s="13">
        <v>6.9423700000000004</v>
      </c>
      <c r="AU1556" s="13">
        <v>3.1615199999999999</v>
      </c>
      <c r="AV1556" s="13">
        <v>35.162500000000001</v>
      </c>
      <c r="AW1556" s="13">
        <v>0.56145699999999998</v>
      </c>
      <c r="AX1556" s="13">
        <v>6.8744399999999999</v>
      </c>
      <c r="AY1556" s="13">
        <v>1.85911</v>
      </c>
      <c r="AZ1556" s="13">
        <v>106428</v>
      </c>
      <c r="BA1556" s="13">
        <v>1828.88</v>
      </c>
      <c r="BB1556" s="13" t="s">
        <v>255</v>
      </c>
      <c r="BC1556" s="13" t="s">
        <v>255</v>
      </c>
      <c r="BD1556" s="13">
        <v>2.4744199999999998</v>
      </c>
      <c r="BE1556" s="13">
        <v>0.76479200000000003</v>
      </c>
      <c r="BF1556" s="13">
        <v>151.917</v>
      </c>
      <c r="BG1556" s="13">
        <v>16.607500000000002</v>
      </c>
      <c r="BH1556" s="13">
        <v>39.161700000000003</v>
      </c>
      <c r="BI1556" s="13">
        <v>8.9149399999999996</v>
      </c>
      <c r="BJ1556" s="13" t="s">
        <v>255</v>
      </c>
      <c r="BK1556" s="13" t="s">
        <v>255</v>
      </c>
      <c r="BL1556" s="13">
        <v>41.5139</v>
      </c>
      <c r="BM1556" s="13">
        <v>3.7908300000000001</v>
      </c>
      <c r="BN1556" s="13">
        <v>7964.97</v>
      </c>
      <c r="BO1556" s="13">
        <v>331.85500000000002</v>
      </c>
      <c r="BP1556" s="13">
        <v>8.1070600000000006</v>
      </c>
      <c r="BQ1556" s="13">
        <v>0.62485199999999996</v>
      </c>
      <c r="BR1556" s="13">
        <v>735.35400000000004</v>
      </c>
      <c r="BS1556" s="13">
        <v>15.1714</v>
      </c>
      <c r="BT1556" s="13" t="s">
        <v>255</v>
      </c>
      <c r="BU1556" s="13" t="s">
        <v>255</v>
      </c>
      <c r="BV1556" s="13" t="s">
        <v>255</v>
      </c>
      <c r="BW1556" s="13" t="s">
        <v>255</v>
      </c>
      <c r="BX1556" s="13">
        <v>16693.900000000001</v>
      </c>
      <c r="BY1556" s="13">
        <v>2490.7800000000002</v>
      </c>
      <c r="BZ1556" s="13">
        <v>218.09800000000001</v>
      </c>
      <c r="CA1556" s="13">
        <v>2.9246599999999998</v>
      </c>
      <c r="CB1556" s="13">
        <v>6.4943600000000004</v>
      </c>
      <c r="CC1556" s="13">
        <v>3.0828899999999999</v>
      </c>
      <c r="CD1556" s="13" t="s">
        <v>255</v>
      </c>
      <c r="CE1556" s="13" t="s">
        <v>255</v>
      </c>
      <c r="CF1556" s="13">
        <v>1545.1005859375</v>
      </c>
      <c r="CG1556" s="13">
        <v>8.6479911804199219</v>
      </c>
      <c r="CH1556" s="13">
        <v>45.992111206054688</v>
      </c>
      <c r="CI1556" s="13">
        <v>85.232856750488281</v>
      </c>
      <c r="CJ1556" s="13">
        <v>13.546603202819824</v>
      </c>
      <c r="CK1556" s="13">
        <v>211.75387573242187</v>
      </c>
      <c r="CL1556" s="13">
        <v>6682.45947265625</v>
      </c>
      <c r="CM1556" s="13">
        <v>4.3307008743286133</v>
      </c>
      <c r="CN1556" s="13">
        <v>17.805570602416992</v>
      </c>
      <c r="CO1556" s="13">
        <v>16.976329803466797</v>
      </c>
      <c r="CP1556" s="13">
        <v>56.098485408886887</v>
      </c>
      <c r="CQ1556" s="13">
        <v>1027.78484</v>
      </c>
      <c r="CR1556" s="13">
        <v>25.153530000000003</v>
      </c>
      <c r="CS1556" s="13" t="s">
        <v>255</v>
      </c>
      <c r="CT1556" s="13">
        <v>27.769480000000001</v>
      </c>
      <c r="CU1556" s="13">
        <v>70.325000000000003</v>
      </c>
      <c r="CV1556" s="13">
        <v>20.62332</v>
      </c>
      <c r="CW1556" s="13">
        <v>9.8976799999999994</v>
      </c>
      <c r="CX1556" s="13">
        <v>607.66800000000001</v>
      </c>
      <c r="CY1556" s="13">
        <v>117.48510000000002</v>
      </c>
      <c r="CZ1556" s="13" t="s">
        <v>255</v>
      </c>
      <c r="DA1556" s="13">
        <v>207.56950000000001</v>
      </c>
      <c r="DB1556" s="13">
        <v>735.35400000000004</v>
      </c>
      <c r="DC1556" s="13">
        <v>1821.8456100000001</v>
      </c>
      <c r="DD1556" s="13">
        <v>76.543113646159071</v>
      </c>
      <c r="DE1556" s="13">
        <v>4.7124908985868741</v>
      </c>
      <c r="DF1556" s="13">
        <v>8.3533347852800119</v>
      </c>
      <c r="DG1556" s="13">
        <v>0.89110917906290765</v>
      </c>
      <c r="DH1556" s="13">
        <v>0.93055195533236446</v>
      </c>
      <c r="DI1556" s="13">
        <v>0.90275110394177138</v>
      </c>
      <c r="DJ1556" s="13">
        <v>0.94270918164581308</v>
      </c>
      <c r="DK1556" s="13">
        <v>43969.419267770405</v>
      </c>
      <c r="DL1556" s="13">
        <v>5.5983603370765476</v>
      </c>
      <c r="DM1556" s="13">
        <v>142957.16574411679</v>
      </c>
      <c r="DN1556" s="13">
        <v>4.3249349158725634</v>
      </c>
      <c r="DO1556" s="13">
        <v>3.2512861921945926</v>
      </c>
      <c r="DP1556" s="13">
        <v>0.36576224145889286</v>
      </c>
      <c r="DQ1556" s="13">
        <v>565.13945359194872</v>
      </c>
      <c r="DR1556" s="13">
        <v>12089.969997763388</v>
      </c>
      <c r="DS1556" s="13">
        <v>11.824443383280808</v>
      </c>
      <c r="DT1556" s="13">
        <v>11.824443383280808</v>
      </c>
      <c r="DU1556" s="13">
        <v>100.00107898603537</v>
      </c>
      <c r="DV1556" s="13">
        <v>13.51865526509112</v>
      </c>
      <c r="DW1556" s="13">
        <v>5.5983603370765476</v>
      </c>
      <c r="DX1556" s="13">
        <v>712.15820745630992</v>
      </c>
      <c r="DY1556" s="13">
        <v>1074.2600710221952</v>
      </c>
      <c r="DZ1556" s="13">
        <v>168.17198212624254</v>
      </c>
      <c r="EA1556" s="13">
        <v>253.43565428353568</v>
      </c>
      <c r="EB1556" s="13">
        <v>19.771047456769121</v>
      </c>
      <c r="EC1556" s="13">
        <v>1267.6637702054625</v>
      </c>
      <c r="ED1556" s="13">
        <v>5.2714762618585835</v>
      </c>
      <c r="EE1556" s="13">
        <v>1.3314146193354381E-3</v>
      </c>
      <c r="EF1556" s="13">
        <v>500</v>
      </c>
      <c r="EG1556" s="13">
        <v>10696.448390677026</v>
      </c>
      <c r="EH1556" s="13">
        <v>54665.867658447431</v>
      </c>
      <c r="EI1556" s="13">
        <v>3.7410923370233454E-2</v>
      </c>
      <c r="EJ1556" s="13">
        <v>20</v>
      </c>
      <c r="EK1556" s="13">
        <v>2.1816615649929121</v>
      </c>
      <c r="EL1556" s="13">
        <v>6.9602744449994258</v>
      </c>
      <c r="EM1556" s="13">
        <v>7.4999999999999997E-2</v>
      </c>
      <c r="EN1556" s="13">
        <v>24.898617045084634</v>
      </c>
      <c r="EO1556" s="13">
        <v>3.897978519619482E-2</v>
      </c>
    </row>
    <row r="1557" spans="1:145">
      <c r="A1557" s="12">
        <v>40479.663888888892</v>
      </c>
      <c r="B1557" s="13">
        <v>35</v>
      </c>
      <c r="C1557" s="13" t="s">
        <v>81</v>
      </c>
      <c r="D1557" s="13" t="s">
        <v>82</v>
      </c>
      <c r="E1557" s="12">
        <v>40479.646527777775</v>
      </c>
      <c r="F1557" s="12">
        <v>40479.667361111111</v>
      </c>
      <c r="G1557" s="13" t="s">
        <v>28</v>
      </c>
      <c r="H1557" s="13">
        <v>2</v>
      </c>
      <c r="I1557" s="13">
        <v>1</v>
      </c>
      <c r="J1557" s="13" t="s">
        <v>255</v>
      </c>
      <c r="K1557" s="13">
        <v>5</v>
      </c>
      <c r="L1557" s="13" t="s">
        <v>255</v>
      </c>
      <c r="M1557" s="13">
        <v>548937</v>
      </c>
      <c r="N1557" s="13">
        <v>548938</v>
      </c>
      <c r="O1557" s="13" t="s">
        <v>255</v>
      </c>
      <c r="P1557" s="13">
        <v>7.2733186643484365E-3</v>
      </c>
      <c r="Q1557" s="13" t="s">
        <v>255</v>
      </c>
      <c r="R1557" s="13">
        <v>1.8514061798553416</v>
      </c>
      <c r="S1557" s="13" t="s">
        <v>255</v>
      </c>
      <c r="T1557" s="13">
        <v>1.1502439589259088</v>
      </c>
      <c r="U1557" s="13">
        <v>0.95580043476469956</v>
      </c>
      <c r="V1557" s="13" t="s">
        <v>255</v>
      </c>
      <c r="W1557" s="13" t="s">
        <v>255</v>
      </c>
      <c r="X1557" s="13">
        <v>1.4398122143484815</v>
      </c>
      <c r="Y1557" s="13">
        <v>8.2660891626352324E-3</v>
      </c>
      <c r="Z1557" s="13">
        <v>38.562914866286157</v>
      </c>
      <c r="AA1557" s="13">
        <v>3.9977967569856082E-2</v>
      </c>
      <c r="AB1557" s="13" t="s">
        <v>255</v>
      </c>
      <c r="AC1557" s="13">
        <v>51.354371654813399</v>
      </c>
      <c r="AD1557" s="13" t="s">
        <v>255</v>
      </c>
      <c r="AE1557" s="13">
        <v>4.7306057547101543E-2</v>
      </c>
      <c r="AF1557" s="13">
        <v>4.3838782760976382</v>
      </c>
      <c r="AG1557" s="13" t="s">
        <v>255</v>
      </c>
      <c r="AH1557" s="13" t="s">
        <v>255</v>
      </c>
      <c r="AI1557" s="13">
        <v>0.19609814728008595</v>
      </c>
      <c r="AJ1557" s="13">
        <v>3.7298207197256537E-3</v>
      </c>
      <c r="AK1557" s="13" t="s">
        <v>255</v>
      </c>
      <c r="AL1557" s="13">
        <v>100</v>
      </c>
      <c r="AM1557" s="13">
        <v>900</v>
      </c>
      <c r="AN1557" s="13">
        <v>7.9014600000000002</v>
      </c>
      <c r="AO1557" s="13">
        <v>1.22149</v>
      </c>
      <c r="AP1557" s="13">
        <v>9846.43</v>
      </c>
      <c r="AQ1557" s="13">
        <v>127.49299999999999</v>
      </c>
      <c r="AR1557" s="13" t="s">
        <v>255</v>
      </c>
      <c r="AS1557" s="13" t="s">
        <v>255</v>
      </c>
      <c r="AT1557" s="13" t="s">
        <v>255</v>
      </c>
      <c r="AU1557" s="13" t="s">
        <v>255</v>
      </c>
      <c r="AV1557" s="13">
        <v>30.496600000000001</v>
      </c>
      <c r="AW1557" s="13">
        <v>0.56427499999999997</v>
      </c>
      <c r="AX1557" s="13">
        <v>7.3279699999999997</v>
      </c>
      <c r="AY1557" s="13">
        <v>1.8684400000000001</v>
      </c>
      <c r="AZ1557" s="13">
        <v>96895.7</v>
      </c>
      <c r="BA1557" s="13">
        <v>1971.15</v>
      </c>
      <c r="BB1557" s="13" t="s">
        <v>255</v>
      </c>
      <c r="BC1557" s="13" t="s">
        <v>255</v>
      </c>
      <c r="BD1557" s="13">
        <v>3.6917800000000001</v>
      </c>
      <c r="BE1557" s="13">
        <v>0.73485900000000004</v>
      </c>
      <c r="BF1557" s="13">
        <v>133.59399999999999</v>
      </c>
      <c r="BG1557" s="13">
        <v>13.2447</v>
      </c>
      <c r="BH1557" s="13">
        <v>32.118699999999997</v>
      </c>
      <c r="BI1557" s="13">
        <v>7.7347299999999999</v>
      </c>
      <c r="BJ1557" s="13" t="s">
        <v>255</v>
      </c>
      <c r="BK1557" s="13" t="s">
        <v>255</v>
      </c>
      <c r="BL1557" s="13">
        <v>40.580599999999997</v>
      </c>
      <c r="BM1557" s="13">
        <v>3.2313399999999999</v>
      </c>
      <c r="BN1557" s="13">
        <v>7955.14</v>
      </c>
      <c r="BO1557" s="13">
        <v>371.75</v>
      </c>
      <c r="BP1557" s="13">
        <v>11.298999999999999</v>
      </c>
      <c r="BQ1557" s="13">
        <v>0.73027399999999998</v>
      </c>
      <c r="BR1557" s="13">
        <v>609.221</v>
      </c>
      <c r="BS1557" s="13">
        <v>13.637600000000001</v>
      </c>
      <c r="BT1557" s="13" t="s">
        <v>255</v>
      </c>
      <c r="BU1557" s="13" t="s">
        <v>255</v>
      </c>
      <c r="BV1557" s="13" t="s">
        <v>255</v>
      </c>
      <c r="BW1557" s="13" t="s">
        <v>255</v>
      </c>
      <c r="BX1557" s="13">
        <v>14436.9</v>
      </c>
      <c r="BY1557" s="13">
        <v>2241.77</v>
      </c>
      <c r="BZ1557" s="13">
        <v>186.33</v>
      </c>
      <c r="CA1557" s="13">
        <v>2.7505600000000001</v>
      </c>
      <c r="CB1557" s="13">
        <v>6.85304</v>
      </c>
      <c r="CC1557" s="13">
        <v>2.8993699999999998</v>
      </c>
      <c r="CD1557" s="13" t="s">
        <v>255</v>
      </c>
      <c r="CE1557" s="13" t="s">
        <v>255</v>
      </c>
      <c r="CF1557" s="13">
        <v>1541.31494140625</v>
      </c>
      <c r="CG1557" s="13">
        <v>8.5706996917724609</v>
      </c>
      <c r="CH1557" s="13">
        <v>45.398040771484375</v>
      </c>
      <c r="CI1557" s="13">
        <v>85.050132751464844</v>
      </c>
      <c r="CJ1557" s="13">
        <v>13.634475708007812</v>
      </c>
      <c r="CK1557" s="13">
        <v>214.70339965820312</v>
      </c>
      <c r="CL1557" s="13">
        <v>6661.50341796875</v>
      </c>
      <c r="CM1557" s="13">
        <v>4.3192825317382812</v>
      </c>
      <c r="CN1557" s="13">
        <v>15.21442985534668</v>
      </c>
      <c r="CO1557" s="13">
        <v>15.146720886230469</v>
      </c>
      <c r="CP1557" s="13">
        <v>56.098485408886887</v>
      </c>
      <c r="CQ1557" s="13">
        <v>864.93210999999997</v>
      </c>
      <c r="CR1557" s="13">
        <v>23.70438</v>
      </c>
      <c r="CS1557" s="13" t="s">
        <v>255</v>
      </c>
      <c r="CT1557" s="13" t="s">
        <v>255</v>
      </c>
      <c r="CU1557" s="13">
        <v>60.993200000000002</v>
      </c>
      <c r="CV1557" s="13">
        <v>21.983909999999998</v>
      </c>
      <c r="CW1557" s="13">
        <v>14.76712</v>
      </c>
      <c r="CX1557" s="13">
        <v>534.37599999999998</v>
      </c>
      <c r="CY1557" s="13">
        <v>96.356099999999998</v>
      </c>
      <c r="CZ1557" s="13" t="s">
        <v>255</v>
      </c>
      <c r="DA1557" s="13">
        <v>202.90299999999999</v>
      </c>
      <c r="DB1557" s="13">
        <v>609.221</v>
      </c>
      <c r="DC1557" s="13">
        <v>1564.3047099999999</v>
      </c>
      <c r="DD1557" s="13">
        <v>77.480276928030904</v>
      </c>
      <c r="DE1557" s="13">
        <v>4.6419369398379215</v>
      </c>
      <c r="DF1557" s="13">
        <v>8.395345408683518</v>
      </c>
      <c r="DG1557" s="13">
        <v>0.89185291390179822</v>
      </c>
      <c r="DH1557" s="13">
        <v>0.9321247994091405</v>
      </c>
      <c r="DI1557" s="13">
        <v>0.90336362281072757</v>
      </c>
      <c r="DJ1557" s="13">
        <v>0.94415527782721542</v>
      </c>
      <c r="DK1557" s="13">
        <v>43579.00682335272</v>
      </c>
      <c r="DL1557" s="13">
        <v>5.5486514807776164</v>
      </c>
      <c r="DM1557" s="13">
        <v>142508.8550292427</v>
      </c>
      <c r="DN1557" s="13">
        <v>4.3219612286967077</v>
      </c>
      <c r="DO1557" s="13">
        <v>3.2701262699010467</v>
      </c>
      <c r="DP1557" s="13">
        <v>0.36635098724365234</v>
      </c>
      <c r="DQ1557" s="13">
        <v>564.66225043757186</v>
      </c>
      <c r="DR1557" s="13">
        <v>12079.761239938067</v>
      </c>
      <c r="DS1557" s="13">
        <v>11.797323821110005</v>
      </c>
      <c r="DT1557" s="13">
        <v>11.797323821110005</v>
      </c>
      <c r="DU1557" s="13">
        <v>100.00107898603537</v>
      </c>
      <c r="DV1557" s="13">
        <v>13.51865526509112</v>
      </c>
      <c r="DW1557" s="13">
        <v>5.5486514807776164</v>
      </c>
      <c r="DX1557" s="13">
        <v>712.15820745630992</v>
      </c>
      <c r="DY1557" s="13">
        <v>1074.2600710221952</v>
      </c>
      <c r="DZ1557" s="13">
        <v>168.2613302581951</v>
      </c>
      <c r="EA1557" s="13">
        <v>253.56970291289039</v>
      </c>
      <c r="EB1557" s="13">
        <v>19.771047456769121</v>
      </c>
      <c r="EC1557" s="13">
        <v>1264.5578724646821</v>
      </c>
      <c r="ED1557" s="13">
        <v>5.2678517630712864</v>
      </c>
      <c r="EE1557" s="13">
        <v>6.2017173888100627E-4</v>
      </c>
      <c r="EF1557" s="13">
        <v>500</v>
      </c>
      <c r="EG1557" s="13">
        <v>10696.448390677026</v>
      </c>
      <c r="EH1557" s="13">
        <v>54275.455214029746</v>
      </c>
      <c r="EI1557" s="13">
        <v>3.7610277672596788E-2</v>
      </c>
      <c r="EJ1557" s="13">
        <v>20</v>
      </c>
      <c r="EK1557" s="13">
        <v>2.1816615649929121</v>
      </c>
      <c r="EL1557" s="13">
        <v>6.9105655887004946</v>
      </c>
      <c r="EM1557" s="13">
        <v>7.4999999999999997E-2</v>
      </c>
      <c r="EN1557" s="13">
        <v>22.215190633138022</v>
      </c>
      <c r="EO1557" s="13">
        <v>4.8525763153557049E-2</v>
      </c>
    </row>
    <row r="1558" spans="1:145">
      <c r="A1558" s="12">
        <v>40479.664583333331</v>
      </c>
      <c r="B1558" s="13">
        <v>35</v>
      </c>
      <c r="C1558" s="13" t="s">
        <v>81</v>
      </c>
      <c r="D1558" s="13" t="s">
        <v>82</v>
      </c>
      <c r="E1558" s="12">
        <v>40479.646527777775</v>
      </c>
      <c r="F1558" s="12">
        <v>40479.667361111111</v>
      </c>
      <c r="G1558" s="13" t="s">
        <v>28</v>
      </c>
      <c r="H1558" s="13">
        <v>2</v>
      </c>
      <c r="I1558" s="13">
        <v>1</v>
      </c>
      <c r="J1558" s="13" t="s">
        <v>255</v>
      </c>
      <c r="K1558" s="13">
        <v>5</v>
      </c>
      <c r="L1558" s="13" t="s">
        <v>255</v>
      </c>
      <c r="M1558" s="13">
        <v>548937</v>
      </c>
      <c r="N1558" s="13">
        <v>548938</v>
      </c>
      <c r="O1558" s="13" t="s">
        <v>255</v>
      </c>
      <c r="P1558" s="13">
        <v>7.2733186643484365E-3</v>
      </c>
      <c r="Q1558" s="13" t="s">
        <v>255</v>
      </c>
      <c r="R1558" s="13">
        <v>1.8514061798553416</v>
      </c>
      <c r="S1558" s="13" t="s">
        <v>255</v>
      </c>
      <c r="T1558" s="13">
        <v>1.1502439589259088</v>
      </c>
      <c r="U1558" s="13">
        <v>0.95580043476469956</v>
      </c>
      <c r="V1558" s="13" t="s">
        <v>255</v>
      </c>
      <c r="W1558" s="13" t="s">
        <v>255</v>
      </c>
      <c r="X1558" s="13">
        <v>1.4398122143484815</v>
      </c>
      <c r="Y1558" s="13">
        <v>8.2660891626352324E-3</v>
      </c>
      <c r="Z1558" s="13">
        <v>38.562914866286157</v>
      </c>
      <c r="AA1558" s="13">
        <v>3.9977967569856082E-2</v>
      </c>
      <c r="AB1558" s="13" t="s">
        <v>255</v>
      </c>
      <c r="AC1558" s="13">
        <v>51.354371654813399</v>
      </c>
      <c r="AD1558" s="13" t="s">
        <v>255</v>
      </c>
      <c r="AE1558" s="13">
        <v>4.7306057547101543E-2</v>
      </c>
      <c r="AF1558" s="13">
        <v>4.3838782760976382</v>
      </c>
      <c r="AG1558" s="13" t="s">
        <v>255</v>
      </c>
      <c r="AH1558" s="13" t="s">
        <v>255</v>
      </c>
      <c r="AI1558" s="13">
        <v>0.19609814728008595</v>
      </c>
      <c r="AJ1558" s="13">
        <v>3.7298207197256537E-3</v>
      </c>
      <c r="AK1558" s="13" t="s">
        <v>255</v>
      </c>
      <c r="AL1558" s="13">
        <v>100</v>
      </c>
      <c r="AM1558" s="13">
        <v>900</v>
      </c>
      <c r="AN1558" s="13">
        <v>7.0133999999999999</v>
      </c>
      <c r="AO1558" s="13">
        <v>1.2757400000000001</v>
      </c>
      <c r="AP1558" s="13">
        <v>9944.83</v>
      </c>
      <c r="AQ1558" s="13">
        <v>167.352</v>
      </c>
      <c r="AR1558" s="13" t="s">
        <v>255</v>
      </c>
      <c r="AS1558" s="13" t="s">
        <v>255</v>
      </c>
      <c r="AT1558" s="13">
        <v>6.95024</v>
      </c>
      <c r="AU1558" s="13">
        <v>2.5261499999999999</v>
      </c>
      <c r="AV1558" s="13">
        <v>28.537400000000002</v>
      </c>
      <c r="AW1558" s="13">
        <v>0.51457699999999995</v>
      </c>
      <c r="AX1558" s="13" t="s">
        <v>255</v>
      </c>
      <c r="AY1558" s="13" t="s">
        <v>255</v>
      </c>
      <c r="AZ1558" s="13">
        <v>83310.8</v>
      </c>
      <c r="BA1558" s="13">
        <v>1910.83</v>
      </c>
      <c r="BB1558" s="13" t="s">
        <v>255</v>
      </c>
      <c r="BC1558" s="13" t="s">
        <v>255</v>
      </c>
      <c r="BD1558" s="13" t="s">
        <v>255</v>
      </c>
      <c r="BE1558" s="13" t="s">
        <v>255</v>
      </c>
      <c r="BF1558" s="13">
        <v>100.83499999999999</v>
      </c>
      <c r="BG1558" s="13">
        <v>12.0512</v>
      </c>
      <c r="BH1558" s="13">
        <v>18.4833</v>
      </c>
      <c r="BI1558" s="13">
        <v>6.4706999999999999</v>
      </c>
      <c r="BJ1558" s="13" t="s">
        <v>255</v>
      </c>
      <c r="BK1558" s="13" t="s">
        <v>255</v>
      </c>
      <c r="BL1558" s="13">
        <v>25.392900000000001</v>
      </c>
      <c r="BM1558" s="13">
        <v>2.6926999999999999</v>
      </c>
      <c r="BN1558" s="13">
        <v>7167.7</v>
      </c>
      <c r="BO1558" s="13">
        <v>345.02600000000001</v>
      </c>
      <c r="BP1558" s="13">
        <v>6.3174200000000003</v>
      </c>
      <c r="BQ1558" s="13">
        <v>0.59836900000000004</v>
      </c>
      <c r="BR1558" s="13">
        <v>581.78899999999999</v>
      </c>
      <c r="BS1558" s="13">
        <v>13.403</v>
      </c>
      <c r="BT1558" s="13" t="s">
        <v>255</v>
      </c>
      <c r="BU1558" s="13" t="s">
        <v>255</v>
      </c>
      <c r="BV1558" s="13" t="s">
        <v>255</v>
      </c>
      <c r="BW1558" s="13" t="s">
        <v>255</v>
      </c>
      <c r="BX1558" s="13">
        <v>9141.56</v>
      </c>
      <c r="BY1558" s="13">
        <v>1628.93</v>
      </c>
      <c r="BZ1558" s="13">
        <v>182.245</v>
      </c>
      <c r="CA1558" s="13">
        <v>2.1370499999999999</v>
      </c>
      <c r="CB1558" s="13" t="s">
        <v>255</v>
      </c>
      <c r="CC1558" s="13" t="s">
        <v>255</v>
      </c>
      <c r="CD1558" s="13" t="s">
        <v>255</v>
      </c>
      <c r="CE1558" s="13" t="s">
        <v>255</v>
      </c>
      <c r="CF1558" s="13">
        <v>1584.784423828125</v>
      </c>
      <c r="CG1558" s="13">
        <v>8.6429901123046875</v>
      </c>
      <c r="CH1558" s="13">
        <v>46.204166412353516</v>
      </c>
      <c r="CI1558" s="13">
        <v>84.907676696777344</v>
      </c>
      <c r="CJ1558" s="13">
        <v>13.752594947814941</v>
      </c>
      <c r="CK1558" s="13">
        <v>211.64869689941406</v>
      </c>
      <c r="CL1558" s="13">
        <v>6667.94677734375</v>
      </c>
      <c r="CM1558" s="13">
        <v>4.2905745506286621</v>
      </c>
      <c r="CN1558" s="13">
        <v>6.8202619552612305</v>
      </c>
      <c r="CO1558" s="13">
        <v>14</v>
      </c>
      <c r="CP1558" s="13">
        <v>56.098485408886887</v>
      </c>
      <c r="CQ1558" s="13">
        <v>769.00124000000005</v>
      </c>
      <c r="CR1558" s="13">
        <v>21.040199999999999</v>
      </c>
      <c r="CS1558" s="13" t="s">
        <v>255</v>
      </c>
      <c r="CT1558" s="13">
        <v>27.80096</v>
      </c>
      <c r="CU1558" s="13">
        <v>57.074800000000003</v>
      </c>
      <c r="CV1558" s="13" t="s">
        <v>255</v>
      </c>
      <c r="CW1558" s="13" t="s">
        <v>255</v>
      </c>
      <c r="CX1558" s="13">
        <v>403.34</v>
      </c>
      <c r="CY1558" s="13">
        <v>55.4499</v>
      </c>
      <c r="CZ1558" s="13" t="s">
        <v>255</v>
      </c>
      <c r="DA1558" s="13">
        <v>126.9645</v>
      </c>
      <c r="DB1558" s="13">
        <v>581.78899999999999</v>
      </c>
      <c r="DC1558" s="13">
        <v>1273.4593599999998</v>
      </c>
      <c r="DD1558" s="13">
        <v>50.160827457543412</v>
      </c>
      <c r="DE1558" s="13">
        <v>4.2196013059343196</v>
      </c>
      <c r="DF1558" s="13">
        <v>6.9876230349255115</v>
      </c>
      <c r="DG1558" s="13">
        <v>0.86263394867314591</v>
      </c>
      <c r="DH1558" s="13">
        <v>0.90575007412408226</v>
      </c>
      <c r="DI1558" s="13">
        <v>0.87983131148386295</v>
      </c>
      <c r="DJ1558" s="13">
        <v>0.92380699463422977</v>
      </c>
      <c r="DK1558" s="13">
        <v>44423.208689267005</v>
      </c>
      <c r="DL1558" s="13">
        <v>5.6561386007197436</v>
      </c>
      <c r="DM1558" s="13">
        <v>142646.69715127724</v>
      </c>
      <c r="DN1558" s="13">
        <v>4.2074787441669796</v>
      </c>
      <c r="DO1558" s="13">
        <v>3.2110849567186217</v>
      </c>
      <c r="DP1558" s="13">
        <v>0.3671423861503601</v>
      </c>
      <c r="DQ1558" s="13">
        <v>581.84153489818141</v>
      </c>
      <c r="DR1558" s="13">
        <v>12447.275899181406</v>
      </c>
      <c r="DS1558" s="13">
        <v>11.460073537910281</v>
      </c>
      <c r="DT1558" s="13">
        <v>11.460073537910281</v>
      </c>
      <c r="DU1558" s="13">
        <v>100.00107898603537</v>
      </c>
      <c r="DV1558" s="13">
        <v>13.51865526509112</v>
      </c>
      <c r="DW1558" s="13">
        <v>5.6561386007197436</v>
      </c>
      <c r="DX1558" s="13">
        <v>712.15820745630992</v>
      </c>
      <c r="DY1558" s="13">
        <v>1074.2600710221952</v>
      </c>
      <c r="DZ1558" s="13">
        <v>171.72528745807986</v>
      </c>
      <c r="EA1558" s="13">
        <v>258.79673132381578</v>
      </c>
      <c r="EB1558" s="13">
        <v>19.771047456769121</v>
      </c>
      <c r="EC1558" s="13">
        <v>1300.2220152896355</v>
      </c>
      <c r="ED1558" s="13">
        <v>5.1283140101718772</v>
      </c>
      <c r="EE1558" s="13">
        <v>1.9367058066735405E-2</v>
      </c>
      <c r="EF1558" s="13">
        <v>500</v>
      </c>
      <c r="EG1558" s="13">
        <v>10696.448390677026</v>
      </c>
      <c r="EH1558" s="13">
        <v>55119.657079944031</v>
      </c>
      <c r="EI1558" s="13">
        <v>3.7822884507507204E-2</v>
      </c>
      <c r="EJ1558" s="13">
        <v>20</v>
      </c>
      <c r="EK1558" s="13">
        <v>2.1816615649929121</v>
      </c>
      <c r="EL1558" s="13">
        <v>7.0180527086426228</v>
      </c>
      <c r="EM1558" s="13">
        <v>7.4999999999999997E-2</v>
      </c>
      <c r="EN1558" s="13">
        <v>20.533333333333335</v>
      </c>
      <c r="EO1558" s="13">
        <v>5.8912536195607934E-2</v>
      </c>
    </row>
    <row r="1559" spans="1:145">
      <c r="A1559" s="12">
        <v>40479.665277777778</v>
      </c>
      <c r="B1559" s="13">
        <v>35</v>
      </c>
      <c r="C1559" s="13" t="s">
        <v>81</v>
      </c>
      <c r="D1559" s="13" t="s">
        <v>82</v>
      </c>
      <c r="E1559" s="12">
        <v>40479.646527777775</v>
      </c>
      <c r="F1559" s="12">
        <v>40479.667361111111</v>
      </c>
      <c r="G1559" s="13" t="s">
        <v>28</v>
      </c>
      <c r="H1559" s="13">
        <v>2</v>
      </c>
      <c r="I1559" s="13">
        <v>1</v>
      </c>
      <c r="J1559" s="13" t="s">
        <v>255</v>
      </c>
      <c r="K1559" s="13">
        <v>5</v>
      </c>
      <c r="L1559" s="13" t="s">
        <v>255</v>
      </c>
      <c r="M1559" s="13">
        <v>548937</v>
      </c>
      <c r="N1559" s="13">
        <v>548938</v>
      </c>
      <c r="O1559" s="13" t="s">
        <v>255</v>
      </c>
      <c r="P1559" s="13">
        <v>7.2733186643484365E-3</v>
      </c>
      <c r="Q1559" s="13" t="s">
        <v>255</v>
      </c>
      <c r="R1559" s="13">
        <v>1.8514061798553416</v>
      </c>
      <c r="S1559" s="13" t="s">
        <v>255</v>
      </c>
      <c r="T1559" s="13">
        <v>1.1502439589259088</v>
      </c>
      <c r="U1559" s="13">
        <v>0.95580043476469956</v>
      </c>
      <c r="V1559" s="13" t="s">
        <v>255</v>
      </c>
      <c r="W1559" s="13" t="s">
        <v>255</v>
      </c>
      <c r="X1559" s="13">
        <v>1.4398122143484815</v>
      </c>
      <c r="Y1559" s="13">
        <v>8.2660891626352324E-3</v>
      </c>
      <c r="Z1559" s="13">
        <v>38.562914866286157</v>
      </c>
      <c r="AA1559" s="13">
        <v>3.9977967569856082E-2</v>
      </c>
      <c r="AB1559" s="13" t="s">
        <v>255</v>
      </c>
      <c r="AC1559" s="13">
        <v>51.354371654813399</v>
      </c>
      <c r="AD1559" s="13" t="s">
        <v>255</v>
      </c>
      <c r="AE1559" s="13">
        <v>4.7306057547101543E-2</v>
      </c>
      <c r="AF1559" s="13">
        <v>4.3838782760976382</v>
      </c>
      <c r="AG1559" s="13" t="s">
        <v>255</v>
      </c>
      <c r="AH1559" s="13" t="s">
        <v>255</v>
      </c>
      <c r="AI1559" s="13">
        <v>0.19609814728008595</v>
      </c>
      <c r="AJ1559" s="13">
        <v>3.7298207197256537E-3</v>
      </c>
      <c r="AK1559" s="13" t="s">
        <v>255</v>
      </c>
      <c r="AL1559" s="13">
        <v>100</v>
      </c>
      <c r="AM1559" s="13">
        <v>900</v>
      </c>
      <c r="AN1559" s="13">
        <v>4.7224399999999997</v>
      </c>
      <c r="AO1559" s="13">
        <v>0.98340099999999997</v>
      </c>
      <c r="AP1559" s="13">
        <v>6827.6</v>
      </c>
      <c r="AQ1559" s="13">
        <v>113.086</v>
      </c>
      <c r="AR1559" s="13" t="s">
        <v>255</v>
      </c>
      <c r="AS1559" s="13" t="s">
        <v>255</v>
      </c>
      <c r="AT1559" s="13">
        <v>5.0786800000000003</v>
      </c>
      <c r="AU1559" s="13">
        <v>1.8469800000000001</v>
      </c>
      <c r="AV1559" s="13">
        <v>25.978300000000001</v>
      </c>
      <c r="AW1559" s="13">
        <v>0.33887499999999998</v>
      </c>
      <c r="AX1559" s="13">
        <v>2.9507599999999998</v>
      </c>
      <c r="AY1559" s="13">
        <v>1.1221000000000001</v>
      </c>
      <c r="AZ1559" s="13">
        <v>59101.7</v>
      </c>
      <c r="BA1559" s="13">
        <v>1498.85</v>
      </c>
      <c r="BB1559" s="13" t="s">
        <v>255</v>
      </c>
      <c r="BC1559" s="13" t="s">
        <v>255</v>
      </c>
      <c r="BD1559" s="13">
        <v>0.74086399999999997</v>
      </c>
      <c r="BE1559" s="13">
        <v>0.31972</v>
      </c>
      <c r="BF1559" s="13">
        <v>78.932900000000004</v>
      </c>
      <c r="BG1559" s="13">
        <v>8.1071000000000009</v>
      </c>
      <c r="BH1559" s="13">
        <v>17.438600000000001</v>
      </c>
      <c r="BI1559" s="13">
        <v>5.0357900000000004</v>
      </c>
      <c r="BJ1559" s="13" t="s">
        <v>255</v>
      </c>
      <c r="BK1559" s="13" t="s">
        <v>255</v>
      </c>
      <c r="BL1559" s="13">
        <v>20.6341</v>
      </c>
      <c r="BM1559" s="13">
        <v>2.02441</v>
      </c>
      <c r="BN1559" s="13">
        <v>4796.78</v>
      </c>
      <c r="BO1559" s="13">
        <v>281.18</v>
      </c>
      <c r="BP1559" s="13">
        <v>8.3756500000000003</v>
      </c>
      <c r="BQ1559" s="13">
        <v>0.501251</v>
      </c>
      <c r="BR1559" s="13">
        <v>413.096</v>
      </c>
      <c r="BS1559" s="13">
        <v>10.940799999999999</v>
      </c>
      <c r="BT1559" s="13" t="s">
        <v>255</v>
      </c>
      <c r="BU1559" s="13" t="s">
        <v>255</v>
      </c>
      <c r="BV1559" s="13">
        <v>9.4988299999999999</v>
      </c>
      <c r="BW1559" s="13">
        <v>4.2349600000000001</v>
      </c>
      <c r="BX1559" s="13">
        <v>7693.32</v>
      </c>
      <c r="BY1559" s="13">
        <v>1262.1500000000001</v>
      </c>
      <c r="BZ1559" s="13">
        <v>121.30500000000001</v>
      </c>
      <c r="CA1559" s="13">
        <v>1.5696399999999999</v>
      </c>
      <c r="CB1559" s="13" t="s">
        <v>255</v>
      </c>
      <c r="CC1559" s="13" t="s">
        <v>255</v>
      </c>
      <c r="CD1559" s="13" t="s">
        <v>255</v>
      </c>
      <c r="CE1559" s="13" t="s">
        <v>255</v>
      </c>
      <c r="CF1559" s="13">
        <v>1588.3189697265625</v>
      </c>
      <c r="CG1559" s="13">
        <v>8.3253364562988281</v>
      </c>
      <c r="CH1559" s="13">
        <v>44.527717590332031</v>
      </c>
      <c r="CI1559" s="13">
        <v>84.704849243164063</v>
      </c>
      <c r="CJ1559" s="13">
        <v>13.919795036315918</v>
      </c>
      <c r="CK1559" s="13">
        <v>210.364501953125</v>
      </c>
      <c r="CL1559" s="13">
        <v>6710.7919921875</v>
      </c>
      <c r="CM1559" s="13">
        <v>4.2857499122619629</v>
      </c>
      <c r="CN1559" s="13">
        <v>3.0158686637878418</v>
      </c>
      <c r="CO1559" s="13">
        <v>14.015868186950684</v>
      </c>
      <c r="CP1559" s="13">
        <v>56.098485408886887</v>
      </c>
      <c r="CQ1559" s="13">
        <v>569.57264399999997</v>
      </c>
      <c r="CR1559" s="13">
        <v>14.16732</v>
      </c>
      <c r="CS1559" s="13" t="s">
        <v>255</v>
      </c>
      <c r="CT1559" s="13">
        <v>20.314720000000001</v>
      </c>
      <c r="CU1559" s="13">
        <v>51.956600000000002</v>
      </c>
      <c r="CV1559" s="13">
        <v>8.8522800000000004</v>
      </c>
      <c r="CW1559" s="13">
        <v>2.9634559999999999</v>
      </c>
      <c r="CX1559" s="13">
        <v>315.73160000000001</v>
      </c>
      <c r="CY1559" s="13">
        <v>52.315800000000003</v>
      </c>
      <c r="CZ1559" s="13" t="s">
        <v>255</v>
      </c>
      <c r="DA1559" s="13">
        <v>103.1705</v>
      </c>
      <c r="DB1559" s="13">
        <v>413.096</v>
      </c>
      <c r="DC1559" s="13">
        <v>982.56827599999997</v>
      </c>
      <c r="DD1559" s="13">
        <v>63.421293433906264</v>
      </c>
      <c r="DE1559" s="13">
        <v>4.6953764807716079</v>
      </c>
      <c r="DF1559" s="13">
        <v>8.0999816660483894</v>
      </c>
      <c r="DG1559" s="13">
        <v>0.87451983361425922</v>
      </c>
      <c r="DH1559" s="13">
        <v>0.91759764340784422</v>
      </c>
      <c r="DI1559" s="13">
        <v>0.88830889066850593</v>
      </c>
      <c r="DJ1559" s="13">
        <v>0.93206593305829277</v>
      </c>
      <c r="DK1559" s="13">
        <v>43987.498467624231</v>
      </c>
      <c r="DL1559" s="13">
        <v>5.6006622522956544</v>
      </c>
      <c r="DM1559" s="13">
        <v>143563.28041000452</v>
      </c>
      <c r="DN1559" s="13">
        <v>4.2250908791593655</v>
      </c>
      <c r="DO1559" s="13">
        <v>3.2637291369426307</v>
      </c>
      <c r="DP1559" s="13">
        <v>0.36826262674331667</v>
      </c>
      <c r="DQ1559" s="13">
        <v>584.9185158977424</v>
      </c>
      <c r="DR1559" s="13">
        <v>12513.101436103201</v>
      </c>
      <c r="DS1559" s="13">
        <v>11.473037371517753</v>
      </c>
      <c r="DT1559" s="13">
        <v>11.473037371517755</v>
      </c>
      <c r="DU1559" s="13">
        <v>100.00107898603537</v>
      </c>
      <c r="DV1559" s="13">
        <v>13.51865526509112</v>
      </c>
      <c r="DW1559" s="13">
        <v>5.6006622522956544</v>
      </c>
      <c r="DX1559" s="13">
        <v>712.15820745630992</v>
      </c>
      <c r="DY1559" s="13">
        <v>1074.2600710221952</v>
      </c>
      <c r="DZ1559" s="13">
        <v>171.18056069211886</v>
      </c>
      <c r="EA1559" s="13">
        <v>257.97634538644337</v>
      </c>
      <c r="EB1559" s="13">
        <v>19.771047456769121</v>
      </c>
      <c r="EC1559" s="13">
        <v>1303.1219014332025</v>
      </c>
      <c r="ED1559" s="13">
        <v>5.1497806803851747</v>
      </c>
      <c r="EE1559" s="13">
        <v>1.4153656733223219E-2</v>
      </c>
      <c r="EF1559" s="13">
        <v>500</v>
      </c>
      <c r="EG1559" s="13">
        <v>10696.448390677026</v>
      </c>
      <c r="EH1559" s="13">
        <v>54683.946858301257</v>
      </c>
      <c r="EI1559" s="13">
        <v>3.8188885215946093E-2</v>
      </c>
      <c r="EJ1559" s="13">
        <v>20</v>
      </c>
      <c r="EK1559" s="13">
        <v>2.1816615649929121</v>
      </c>
      <c r="EL1559" s="13">
        <v>6.9625763602185318</v>
      </c>
      <c r="EM1559" s="13">
        <v>7.4999999999999997E-2</v>
      </c>
      <c r="EN1559" s="13">
        <v>20.556606674194335</v>
      </c>
      <c r="EO1559" s="13">
        <v>5.8413443310354377E-2</v>
      </c>
    </row>
    <row r="1560" spans="1:145">
      <c r="A1560" s="12">
        <v>40479.665972222225</v>
      </c>
      <c r="B1560" s="13">
        <v>35</v>
      </c>
      <c r="C1560" s="13" t="s">
        <v>81</v>
      </c>
      <c r="D1560" s="13" t="s">
        <v>82</v>
      </c>
      <c r="E1560" s="12">
        <v>40479.646527777775</v>
      </c>
      <c r="F1560" s="12">
        <v>40479.667361111111</v>
      </c>
      <c r="G1560" s="13" t="s">
        <v>28</v>
      </c>
      <c r="H1560" s="13">
        <v>2</v>
      </c>
      <c r="I1560" s="13">
        <v>1</v>
      </c>
      <c r="J1560" s="13" t="s">
        <v>255</v>
      </c>
      <c r="K1560" s="13">
        <v>5</v>
      </c>
      <c r="L1560" s="13" t="s">
        <v>255</v>
      </c>
      <c r="M1560" s="13">
        <v>548937</v>
      </c>
      <c r="N1560" s="13">
        <v>548938</v>
      </c>
      <c r="O1560" s="13" t="s">
        <v>255</v>
      </c>
      <c r="P1560" s="13">
        <v>7.2733186643484365E-3</v>
      </c>
      <c r="Q1560" s="13" t="s">
        <v>255</v>
      </c>
      <c r="R1560" s="13">
        <v>1.8514061798553416</v>
      </c>
      <c r="S1560" s="13" t="s">
        <v>255</v>
      </c>
      <c r="T1560" s="13">
        <v>1.1502439589259088</v>
      </c>
      <c r="U1560" s="13">
        <v>0.95580043476469956</v>
      </c>
      <c r="V1560" s="13" t="s">
        <v>255</v>
      </c>
      <c r="W1560" s="13" t="s">
        <v>255</v>
      </c>
      <c r="X1560" s="13">
        <v>1.4398122143484815</v>
      </c>
      <c r="Y1560" s="13">
        <v>8.2660891626352324E-3</v>
      </c>
      <c r="Z1560" s="13">
        <v>38.562914866286157</v>
      </c>
      <c r="AA1560" s="13">
        <v>3.9977967569856082E-2</v>
      </c>
      <c r="AB1560" s="13" t="s">
        <v>255</v>
      </c>
      <c r="AC1560" s="13">
        <v>51.354371654813399</v>
      </c>
      <c r="AD1560" s="13" t="s">
        <v>255</v>
      </c>
      <c r="AE1560" s="13">
        <v>4.7306057547101543E-2</v>
      </c>
      <c r="AF1560" s="13">
        <v>4.3838782760976382</v>
      </c>
      <c r="AG1560" s="13" t="s">
        <v>255</v>
      </c>
      <c r="AH1560" s="13" t="s">
        <v>255</v>
      </c>
      <c r="AI1560" s="13">
        <v>0.19609814728008595</v>
      </c>
      <c r="AJ1560" s="13">
        <v>3.7298207197256537E-3</v>
      </c>
      <c r="AK1560" s="13" t="s">
        <v>255</v>
      </c>
      <c r="AL1560" s="13">
        <v>100</v>
      </c>
      <c r="AM1560" s="13">
        <v>900</v>
      </c>
      <c r="AN1560" s="13" t="s">
        <v>255</v>
      </c>
      <c r="AO1560" s="13" t="s">
        <v>255</v>
      </c>
      <c r="AP1560" s="13">
        <v>244.821</v>
      </c>
      <c r="AQ1560" s="13">
        <v>53.603400000000001</v>
      </c>
      <c r="AR1560" s="13" t="s">
        <v>255</v>
      </c>
      <c r="AS1560" s="13" t="s">
        <v>255</v>
      </c>
      <c r="AT1560" s="13">
        <v>1.35375</v>
      </c>
      <c r="AU1560" s="13">
        <v>0.46594400000000002</v>
      </c>
      <c r="AV1560" s="13">
        <v>2.1814</v>
      </c>
      <c r="AW1560" s="13">
        <v>0.173209</v>
      </c>
      <c r="AX1560" s="13" t="s">
        <v>255</v>
      </c>
      <c r="AY1560" s="13" t="s">
        <v>255</v>
      </c>
      <c r="AZ1560" s="13" t="s">
        <v>255</v>
      </c>
      <c r="BA1560" s="13" t="s">
        <v>255</v>
      </c>
      <c r="BB1560" s="13" t="s">
        <v>255</v>
      </c>
      <c r="BC1560" s="13" t="s">
        <v>255</v>
      </c>
      <c r="BD1560" s="13" t="s">
        <v>255</v>
      </c>
      <c r="BE1560" s="13" t="s">
        <v>255</v>
      </c>
      <c r="BF1560" s="13">
        <v>2.3755099999999998</v>
      </c>
      <c r="BG1560" s="13">
        <v>0.95452800000000004</v>
      </c>
      <c r="BH1560" s="13" t="s">
        <v>255</v>
      </c>
      <c r="BI1560" s="13" t="s">
        <v>255</v>
      </c>
      <c r="BJ1560" s="13" t="s">
        <v>255</v>
      </c>
      <c r="BK1560" s="13" t="s">
        <v>255</v>
      </c>
      <c r="BL1560" s="13">
        <v>1.6070500000000001</v>
      </c>
      <c r="BM1560" s="13">
        <v>0.37496400000000002</v>
      </c>
      <c r="BN1560" s="13">
        <v>1943.89</v>
      </c>
      <c r="BO1560" s="13">
        <v>125.113</v>
      </c>
      <c r="BP1560" s="13">
        <v>5.4340400000000004</v>
      </c>
      <c r="BQ1560" s="13">
        <v>0.20253099999999999</v>
      </c>
      <c r="BR1560" s="13">
        <v>2.2742200000000001</v>
      </c>
      <c r="BS1560" s="13">
        <v>0.41600300000000001</v>
      </c>
      <c r="BT1560" s="13" t="s">
        <v>255</v>
      </c>
      <c r="BU1560" s="13" t="s">
        <v>255</v>
      </c>
      <c r="BV1560" s="13" t="s">
        <v>255</v>
      </c>
      <c r="BW1560" s="13" t="s">
        <v>255</v>
      </c>
      <c r="BX1560" s="13">
        <v>153.32</v>
      </c>
      <c r="BY1560" s="13">
        <v>68.724999999999994</v>
      </c>
      <c r="BZ1560" s="13" t="s">
        <v>255</v>
      </c>
      <c r="CA1560" s="13" t="s">
        <v>255</v>
      </c>
      <c r="CB1560" s="13" t="s">
        <v>255</v>
      </c>
      <c r="CC1560" s="13" t="s">
        <v>255</v>
      </c>
      <c r="CD1560" s="13" t="s">
        <v>255</v>
      </c>
      <c r="CE1560" s="13" t="s">
        <v>255</v>
      </c>
      <c r="CF1560" s="13">
        <v>1595.8114013671875</v>
      </c>
      <c r="CG1560" s="13">
        <v>8.0336427688598633</v>
      </c>
      <c r="CH1560" s="13">
        <v>43.031761169433594</v>
      </c>
      <c r="CI1560" s="13">
        <v>84.560394287109375</v>
      </c>
      <c r="CJ1560" s="13">
        <v>13.868901252746582</v>
      </c>
      <c r="CK1560" s="13">
        <v>203.40594482421875</v>
      </c>
      <c r="CL1560" s="13">
        <v>6739.76220703125</v>
      </c>
      <c r="CM1560" s="13">
        <v>4.2641878128051758</v>
      </c>
      <c r="CN1560" s="13">
        <v>4.2202515602111816</v>
      </c>
      <c r="CO1560" s="13">
        <v>15.220251083374023</v>
      </c>
      <c r="CP1560" s="13">
        <v>56.098485408886887</v>
      </c>
      <c r="CQ1560" s="13">
        <v>9.7919300000000007</v>
      </c>
      <c r="CR1560" s="13" t="s">
        <v>255</v>
      </c>
      <c r="CS1560" s="13" t="s">
        <v>255</v>
      </c>
      <c r="CT1560" s="13">
        <v>5.415</v>
      </c>
      <c r="CU1560" s="13">
        <v>4.3628</v>
      </c>
      <c r="CV1560" s="13" t="s">
        <v>255</v>
      </c>
      <c r="CW1560" s="13" t="s">
        <v>255</v>
      </c>
      <c r="CX1560" s="13">
        <v>9.5020399999999992</v>
      </c>
      <c r="CY1560" s="13" t="s">
        <v>255</v>
      </c>
      <c r="CZ1560" s="13" t="s">
        <v>255</v>
      </c>
      <c r="DA1560" s="13">
        <v>8.0352500000000013</v>
      </c>
      <c r="DB1560" s="13">
        <v>2.2742200000000001</v>
      </c>
      <c r="DC1560" s="13">
        <v>29.589310000000001</v>
      </c>
      <c r="DD1560" s="13" t="s">
        <v>255</v>
      </c>
      <c r="DE1560" s="13" t="s">
        <v>255</v>
      </c>
      <c r="DF1560" s="13" t="s">
        <v>255</v>
      </c>
      <c r="DG1560" s="13">
        <v>0.83822961225975856</v>
      </c>
      <c r="DH1560" s="13">
        <v>0.93996803299427567</v>
      </c>
      <c r="DI1560" s="13">
        <v>0.83822961225975856</v>
      </c>
      <c r="DJ1560" s="13">
        <v>0.93996803299427567</v>
      </c>
      <c r="DK1560" s="13">
        <v>44357.176103277838</v>
      </c>
      <c r="DL1560" s="13">
        <v>5.6477310707474908</v>
      </c>
      <c r="DM1560" s="13">
        <v>144183.0372258905</v>
      </c>
      <c r="DN1560" s="13">
        <v>4.2234077292949905</v>
      </c>
      <c r="DO1560" s="13">
        <v>3.2505008184061537</v>
      </c>
      <c r="DP1560" s="13">
        <v>0.36792163839340214</v>
      </c>
      <c r="DQ1560" s="13">
        <v>587.13354535788665</v>
      </c>
      <c r="DR1560" s="13">
        <v>12560.487332711726</v>
      </c>
      <c r="DS1560" s="13">
        <v>11.479095787182514</v>
      </c>
      <c r="DT1560" s="13">
        <v>11.479095787182514</v>
      </c>
      <c r="DU1560" s="13">
        <v>100.00107898603537</v>
      </c>
      <c r="DV1560" s="13">
        <v>13.51865526509112</v>
      </c>
      <c r="DW1560" s="13">
        <v>5.6477310707474908</v>
      </c>
      <c r="DX1560" s="13">
        <v>712.15820745630992</v>
      </c>
      <c r="DY1560" s="13">
        <v>1074.2600710221952</v>
      </c>
      <c r="DZ1560" s="13">
        <v>171.23057624887235</v>
      </c>
      <c r="EA1560" s="13">
        <v>258.05285517233182</v>
      </c>
      <c r="EB1560" s="13">
        <v>19.771047456769121</v>
      </c>
      <c r="EC1560" s="13">
        <v>1309.2689990577876</v>
      </c>
      <c r="ED1560" s="13">
        <v>5.1477291617547687</v>
      </c>
      <c r="EE1560" s="13">
        <v>9.5633882231275988E-3</v>
      </c>
      <c r="EF1560" s="13">
        <v>500</v>
      </c>
      <c r="EG1560" s="13">
        <v>10696.448390677026</v>
      </c>
      <c r="EH1560" s="13">
        <v>55053.624493954863</v>
      </c>
      <c r="EI1560" s="13">
        <v>3.8068545361574099E-2</v>
      </c>
      <c r="EJ1560" s="13">
        <v>20</v>
      </c>
      <c r="EK1560" s="13">
        <v>2.1816615649929121</v>
      </c>
      <c r="EL1560" s="13">
        <v>7.0096451786703691</v>
      </c>
      <c r="EM1560" s="13">
        <v>7.4999999999999997E-2</v>
      </c>
      <c r="EN1560" s="13">
        <v>22.323034922281902</v>
      </c>
      <c r="EO1560" s="13">
        <v>5.0048447644387428E-2</v>
      </c>
    </row>
    <row r="1561" spans="1:145">
      <c r="A1561" s="12">
        <v>40479.666666666664</v>
      </c>
      <c r="B1561" s="13">
        <v>35</v>
      </c>
      <c r="C1561" s="13" t="s">
        <v>81</v>
      </c>
      <c r="D1561" s="13" t="s">
        <v>82</v>
      </c>
      <c r="E1561" s="12">
        <v>40479.646527777775</v>
      </c>
      <c r="F1561" s="12">
        <v>40479.667361111111</v>
      </c>
      <c r="G1561" s="13" t="s">
        <v>28</v>
      </c>
      <c r="H1561" s="13">
        <v>2</v>
      </c>
      <c r="I1561" s="13">
        <v>1</v>
      </c>
      <c r="J1561" s="13" t="s">
        <v>255</v>
      </c>
      <c r="K1561" s="13">
        <v>5</v>
      </c>
      <c r="L1561" s="13" t="s">
        <v>255</v>
      </c>
      <c r="M1561" s="13">
        <v>548937</v>
      </c>
      <c r="N1561" s="13">
        <v>548938</v>
      </c>
      <c r="O1561" s="13" t="s">
        <v>255</v>
      </c>
      <c r="P1561" s="13">
        <v>7.2733186643484365E-3</v>
      </c>
      <c r="Q1561" s="13" t="s">
        <v>255</v>
      </c>
      <c r="R1561" s="13">
        <v>1.8514061798553416</v>
      </c>
      <c r="S1561" s="13" t="s">
        <v>255</v>
      </c>
      <c r="T1561" s="13">
        <v>1.1502439589259088</v>
      </c>
      <c r="U1561" s="13">
        <v>0.95580043476469956</v>
      </c>
      <c r="V1561" s="13" t="s">
        <v>255</v>
      </c>
      <c r="W1561" s="13" t="s">
        <v>255</v>
      </c>
      <c r="X1561" s="13">
        <v>1.4398122143484815</v>
      </c>
      <c r="Y1561" s="13">
        <v>8.2660891626352324E-3</v>
      </c>
      <c r="Z1561" s="13">
        <v>38.562914866286157</v>
      </c>
      <c r="AA1561" s="13">
        <v>3.9977967569856082E-2</v>
      </c>
      <c r="AB1561" s="13" t="s">
        <v>255</v>
      </c>
      <c r="AC1561" s="13">
        <v>51.354371654813399</v>
      </c>
      <c r="AD1561" s="13" t="s">
        <v>255</v>
      </c>
      <c r="AE1561" s="13">
        <v>4.7306057547101543E-2</v>
      </c>
      <c r="AF1561" s="13">
        <v>4.3838782760976382</v>
      </c>
      <c r="AG1561" s="13" t="s">
        <v>255</v>
      </c>
      <c r="AH1561" s="13" t="s">
        <v>255</v>
      </c>
      <c r="AI1561" s="13">
        <v>0.19609814728008595</v>
      </c>
      <c r="AJ1561" s="13">
        <v>3.7298207197256537E-3</v>
      </c>
      <c r="AK1561" s="13" t="s">
        <v>255</v>
      </c>
      <c r="AL1561" s="13">
        <v>100</v>
      </c>
      <c r="AM1561" s="13">
        <v>900</v>
      </c>
      <c r="AN1561" s="13" t="s">
        <v>255</v>
      </c>
      <c r="AO1561" s="13" t="s">
        <v>255</v>
      </c>
      <c r="AP1561" s="13" t="s">
        <v>255</v>
      </c>
      <c r="AQ1561" s="13" t="s">
        <v>255</v>
      </c>
      <c r="AR1561" s="13" t="s">
        <v>255</v>
      </c>
      <c r="AS1561" s="13" t="s">
        <v>255</v>
      </c>
      <c r="AT1561" s="13" t="s">
        <v>255</v>
      </c>
      <c r="AU1561" s="13" t="s">
        <v>255</v>
      </c>
      <c r="AV1561" s="13" t="s">
        <v>255</v>
      </c>
      <c r="AW1561" s="13" t="s">
        <v>255</v>
      </c>
      <c r="AX1561" s="13" t="s">
        <v>255</v>
      </c>
      <c r="AY1561" s="13" t="s">
        <v>255</v>
      </c>
      <c r="AZ1561" s="13" t="s">
        <v>255</v>
      </c>
      <c r="BA1561" s="13" t="s">
        <v>255</v>
      </c>
      <c r="BB1561" s="13" t="s">
        <v>255</v>
      </c>
      <c r="BC1561" s="13" t="s">
        <v>255</v>
      </c>
      <c r="BD1561" s="13" t="s">
        <v>255</v>
      </c>
      <c r="BE1561" s="13" t="s">
        <v>255</v>
      </c>
      <c r="BF1561" s="13" t="s">
        <v>255</v>
      </c>
      <c r="BG1561" s="13" t="s">
        <v>255</v>
      </c>
      <c r="BH1561" s="13" t="s">
        <v>255</v>
      </c>
      <c r="BI1561" s="13" t="s">
        <v>255</v>
      </c>
      <c r="BJ1561" s="13" t="s">
        <v>255</v>
      </c>
      <c r="BK1561" s="13" t="s">
        <v>255</v>
      </c>
      <c r="BL1561" s="13" t="s">
        <v>255</v>
      </c>
      <c r="BM1561" s="13" t="s">
        <v>255</v>
      </c>
      <c r="BN1561" s="13" t="s">
        <v>255</v>
      </c>
      <c r="BO1561" s="13" t="s">
        <v>255</v>
      </c>
      <c r="BP1561" s="13" t="s">
        <v>255</v>
      </c>
      <c r="BQ1561" s="13" t="s">
        <v>255</v>
      </c>
      <c r="BR1561" s="13" t="s">
        <v>255</v>
      </c>
      <c r="BS1561" s="13" t="s">
        <v>255</v>
      </c>
      <c r="BT1561" s="13" t="s">
        <v>255</v>
      </c>
      <c r="BU1561" s="13" t="s">
        <v>255</v>
      </c>
      <c r="BV1561" s="13" t="s">
        <v>255</v>
      </c>
      <c r="BW1561" s="13" t="s">
        <v>255</v>
      </c>
      <c r="BX1561" s="13" t="s">
        <v>255</v>
      </c>
      <c r="BY1561" s="13" t="s">
        <v>255</v>
      </c>
      <c r="BZ1561" s="13" t="s">
        <v>255</v>
      </c>
      <c r="CA1561" s="13" t="s">
        <v>255</v>
      </c>
      <c r="CB1561" s="13" t="s">
        <v>255</v>
      </c>
      <c r="CC1561" s="13" t="s">
        <v>255</v>
      </c>
      <c r="CD1561" s="13" t="s">
        <v>255</v>
      </c>
      <c r="CE1561" s="13" t="s">
        <v>255</v>
      </c>
      <c r="CF1561" s="13">
        <v>1653.3037109375</v>
      </c>
      <c r="CG1561" s="13">
        <v>8.5310564041137695</v>
      </c>
      <c r="CH1561" s="13">
        <v>45.440185546875</v>
      </c>
      <c r="CI1561" s="13">
        <v>84.516929626464844</v>
      </c>
      <c r="CJ1561" s="13">
        <v>13.746033668518066</v>
      </c>
      <c r="CK1561" s="13">
        <v>205.2635498046875</v>
      </c>
      <c r="CL1561" s="13">
        <v>6753.3291015625</v>
      </c>
      <c r="CM1561" s="13">
        <v>4.2389302253723145</v>
      </c>
      <c r="CN1561" s="13">
        <v>6.5627288818359375</v>
      </c>
      <c r="CO1561" s="13">
        <v>14.795719146728516</v>
      </c>
      <c r="CP1561" s="13">
        <v>56.098485408886887</v>
      </c>
      <c r="CQ1561" s="13" t="s">
        <v>255</v>
      </c>
      <c r="CR1561" s="13" t="s">
        <v>255</v>
      </c>
      <c r="CS1561" s="13" t="s">
        <v>255</v>
      </c>
      <c r="CT1561" s="13" t="s">
        <v>255</v>
      </c>
      <c r="CU1561" s="13" t="s">
        <v>255</v>
      </c>
      <c r="CV1561" s="13" t="s">
        <v>255</v>
      </c>
      <c r="CW1561" s="13" t="s">
        <v>255</v>
      </c>
      <c r="CX1561" s="13" t="s">
        <v>255</v>
      </c>
      <c r="CY1561" s="13" t="s">
        <v>255</v>
      </c>
      <c r="CZ1561" s="13" t="s">
        <v>255</v>
      </c>
      <c r="DA1561" s="13" t="s">
        <v>255</v>
      </c>
      <c r="DB1561" s="13" t="s">
        <v>255</v>
      </c>
      <c r="DC1561" s="13" t="s">
        <v>255</v>
      </c>
      <c r="DD1561" s="13" t="s">
        <v>255</v>
      </c>
      <c r="DE1561" s="13" t="s">
        <v>255</v>
      </c>
      <c r="DF1561" s="13" t="s">
        <v>255</v>
      </c>
      <c r="DG1561" s="13" t="s">
        <v>255</v>
      </c>
      <c r="DH1561" s="13" t="s">
        <v>255</v>
      </c>
      <c r="DI1561" s="13" t="s">
        <v>255</v>
      </c>
      <c r="DJ1561" s="13" t="s">
        <v>255</v>
      </c>
      <c r="DK1561" s="13">
        <v>46365.998799064313</v>
      </c>
      <c r="DL1561" s="13">
        <v>5.9035023202111745</v>
      </c>
      <c r="DM1561" s="13">
        <v>144473.27240024105</v>
      </c>
      <c r="DN1561" s="13">
        <v>4.0847480453140994</v>
      </c>
      <c r="DO1561" s="13">
        <v>3.1159314183296876</v>
      </c>
      <c r="DP1561" s="13">
        <v>0.36709842557907107</v>
      </c>
      <c r="DQ1561" s="13">
        <v>606.92518928919185</v>
      </c>
      <c r="DR1561" s="13">
        <v>12983.887928467451</v>
      </c>
      <c r="DS1561" s="13">
        <v>11.127119488106512</v>
      </c>
      <c r="DT1561" s="13">
        <v>11.12711948810651</v>
      </c>
      <c r="DU1561" s="13">
        <v>100.00107898603537</v>
      </c>
      <c r="DV1561" s="13">
        <v>13.51865526509112</v>
      </c>
      <c r="DW1561" s="13">
        <v>5.9035023202111745</v>
      </c>
      <c r="DX1561" s="13">
        <v>712.15820745630992</v>
      </c>
      <c r="DY1561" s="13">
        <v>1074.2600710221952</v>
      </c>
      <c r="DZ1561" s="13">
        <v>175.59702478287531</v>
      </c>
      <c r="EA1561" s="13">
        <v>264.64188213837616</v>
      </c>
      <c r="EB1561" s="13">
        <v>19.771047456769121</v>
      </c>
      <c r="EC1561" s="13">
        <v>1356.4380433070985</v>
      </c>
      <c r="ED1561" s="13">
        <v>4.9787228652901634</v>
      </c>
      <c r="EE1561" s="13">
        <v>3.6372898788319376E-2</v>
      </c>
      <c r="EF1561" s="13">
        <v>500</v>
      </c>
      <c r="EG1561" s="13">
        <v>10696.448390677026</v>
      </c>
      <c r="EH1561" s="13">
        <v>57062.447189741339</v>
      </c>
      <c r="EI1561" s="13">
        <v>3.7735915947969018E-2</v>
      </c>
      <c r="EJ1561" s="13">
        <v>20</v>
      </c>
      <c r="EK1561" s="13">
        <v>2.1816615649929121</v>
      </c>
      <c r="EL1561" s="13">
        <v>7.2654164281340519</v>
      </c>
      <c r="EM1561" s="13">
        <v>7.4999999999999997E-2</v>
      </c>
      <c r="EN1561" s="13">
        <v>21.700388081868489</v>
      </c>
      <c r="EO1561" s="13">
        <v>5.6400071468133146E-2</v>
      </c>
    </row>
    <row r="1562" spans="1:145">
      <c r="A1562" s="12">
        <v>40479.667361111111</v>
      </c>
      <c r="B1562" s="13">
        <v>35</v>
      </c>
      <c r="C1562" s="13" t="s">
        <v>81</v>
      </c>
      <c r="D1562" s="13" t="s">
        <v>82</v>
      </c>
      <c r="E1562" s="12">
        <v>40479.646527777775</v>
      </c>
      <c r="F1562" s="12">
        <v>40479.667361111111</v>
      </c>
      <c r="G1562" s="13" t="s">
        <v>28</v>
      </c>
      <c r="H1562" s="13">
        <v>2</v>
      </c>
      <c r="I1562" s="13">
        <v>1</v>
      </c>
      <c r="J1562" s="13" t="s">
        <v>255</v>
      </c>
      <c r="K1562" s="13">
        <v>5</v>
      </c>
      <c r="L1562" s="13" t="s">
        <v>255</v>
      </c>
      <c r="M1562" s="13">
        <v>548937</v>
      </c>
      <c r="N1562" s="13">
        <v>548938</v>
      </c>
      <c r="O1562" s="13" t="s">
        <v>255</v>
      </c>
      <c r="P1562" s="13">
        <v>7.2733186643484365E-3</v>
      </c>
      <c r="Q1562" s="13" t="s">
        <v>255</v>
      </c>
      <c r="R1562" s="13">
        <v>1.8514061798553416</v>
      </c>
      <c r="S1562" s="13" t="s">
        <v>255</v>
      </c>
      <c r="T1562" s="13">
        <v>1.1502439589259088</v>
      </c>
      <c r="U1562" s="13">
        <v>0.95580043476469956</v>
      </c>
      <c r="V1562" s="13" t="s">
        <v>255</v>
      </c>
      <c r="W1562" s="13" t="s">
        <v>255</v>
      </c>
      <c r="X1562" s="13">
        <v>1.4398122143484815</v>
      </c>
      <c r="Y1562" s="13">
        <v>8.2660891626352324E-3</v>
      </c>
      <c r="Z1562" s="13">
        <v>38.562914866286157</v>
      </c>
      <c r="AA1562" s="13">
        <v>3.9977967569856082E-2</v>
      </c>
      <c r="AB1562" s="13" t="s">
        <v>255</v>
      </c>
      <c r="AC1562" s="13">
        <v>51.354371654813399</v>
      </c>
      <c r="AD1562" s="13" t="s">
        <v>255</v>
      </c>
      <c r="AE1562" s="13">
        <v>4.7306057547101543E-2</v>
      </c>
      <c r="AF1562" s="13">
        <v>4.3838782760976382</v>
      </c>
      <c r="AG1562" s="13" t="s">
        <v>255</v>
      </c>
      <c r="AH1562" s="13" t="s">
        <v>255</v>
      </c>
      <c r="AI1562" s="13">
        <v>0.19609814728008595</v>
      </c>
      <c r="AJ1562" s="13">
        <v>3.7298207197256537E-3</v>
      </c>
      <c r="AK1562" s="13" t="s">
        <v>255</v>
      </c>
      <c r="AL1562" s="13">
        <v>100</v>
      </c>
      <c r="AM1562" s="13">
        <v>900</v>
      </c>
      <c r="AN1562" s="13" t="s">
        <v>255</v>
      </c>
      <c r="AO1562" s="13" t="s">
        <v>255</v>
      </c>
      <c r="AP1562" s="13" t="s">
        <v>255</v>
      </c>
      <c r="AQ1562" s="13" t="s">
        <v>255</v>
      </c>
      <c r="AR1562" s="13" t="s">
        <v>255</v>
      </c>
      <c r="AS1562" s="13" t="s">
        <v>255</v>
      </c>
      <c r="AT1562" s="13" t="s">
        <v>255</v>
      </c>
      <c r="AU1562" s="13" t="s">
        <v>255</v>
      </c>
      <c r="AV1562" s="13" t="s">
        <v>255</v>
      </c>
      <c r="AW1562" s="13" t="s">
        <v>255</v>
      </c>
      <c r="AX1562" s="13" t="s">
        <v>255</v>
      </c>
      <c r="AY1562" s="13" t="s">
        <v>255</v>
      </c>
      <c r="AZ1562" s="13" t="s">
        <v>255</v>
      </c>
      <c r="BA1562" s="13" t="s">
        <v>255</v>
      </c>
      <c r="BB1562" s="13" t="s">
        <v>255</v>
      </c>
      <c r="BC1562" s="13" t="s">
        <v>255</v>
      </c>
      <c r="BD1562" s="13" t="s">
        <v>255</v>
      </c>
      <c r="BE1562" s="13" t="s">
        <v>255</v>
      </c>
      <c r="BF1562" s="13" t="s">
        <v>255</v>
      </c>
      <c r="BG1562" s="13" t="s">
        <v>255</v>
      </c>
      <c r="BH1562" s="13" t="s">
        <v>255</v>
      </c>
      <c r="BI1562" s="13" t="s">
        <v>255</v>
      </c>
      <c r="BJ1562" s="13" t="s">
        <v>255</v>
      </c>
      <c r="BK1562" s="13" t="s">
        <v>255</v>
      </c>
      <c r="BL1562" s="13" t="s">
        <v>255</v>
      </c>
      <c r="BM1562" s="13" t="s">
        <v>255</v>
      </c>
      <c r="BN1562" s="13" t="s">
        <v>255</v>
      </c>
      <c r="BO1562" s="13" t="s">
        <v>255</v>
      </c>
      <c r="BP1562" s="13" t="s">
        <v>255</v>
      </c>
      <c r="BQ1562" s="13" t="s">
        <v>255</v>
      </c>
      <c r="BR1562" s="13" t="s">
        <v>255</v>
      </c>
      <c r="BS1562" s="13" t="s">
        <v>255</v>
      </c>
      <c r="BT1562" s="13" t="s">
        <v>255</v>
      </c>
      <c r="BU1562" s="13" t="s">
        <v>255</v>
      </c>
      <c r="BV1562" s="13" t="s">
        <v>255</v>
      </c>
      <c r="BW1562" s="13" t="s">
        <v>255</v>
      </c>
      <c r="BX1562" s="13" t="s">
        <v>255</v>
      </c>
      <c r="BY1562" s="13" t="s">
        <v>255</v>
      </c>
      <c r="BZ1562" s="13" t="s">
        <v>255</v>
      </c>
      <c r="CA1562" s="13" t="s">
        <v>255</v>
      </c>
      <c r="CB1562" s="13" t="s">
        <v>255</v>
      </c>
      <c r="CC1562" s="13" t="s">
        <v>255</v>
      </c>
      <c r="CD1562" s="13" t="s">
        <v>255</v>
      </c>
      <c r="CE1562" s="13" t="s">
        <v>255</v>
      </c>
      <c r="CF1562" s="13">
        <v>1571.360595703125</v>
      </c>
      <c r="CG1562" s="13">
        <v>8.3622837066650391</v>
      </c>
      <c r="CH1562" s="13">
        <v>44.552509307861328</v>
      </c>
      <c r="CI1562" s="13">
        <v>84.454238891601563</v>
      </c>
      <c r="CJ1562" s="13">
        <v>13.645641326904297</v>
      </c>
      <c r="CK1562" s="13">
        <v>203.12461853027344</v>
      </c>
      <c r="CL1562" s="13">
        <v>6777.82373046875</v>
      </c>
      <c r="CM1562" s="13">
        <v>4.2451152801513672</v>
      </c>
      <c r="CN1562" s="13">
        <v>221.7149658203125</v>
      </c>
      <c r="CO1562" s="13">
        <v>16.455385208129883</v>
      </c>
      <c r="CP1562" s="13">
        <v>56.098485408886887</v>
      </c>
      <c r="CQ1562" s="13" t="s">
        <v>255</v>
      </c>
      <c r="CR1562" s="13" t="s">
        <v>255</v>
      </c>
      <c r="CS1562" s="13" t="s">
        <v>255</v>
      </c>
      <c r="CT1562" s="13" t="s">
        <v>255</v>
      </c>
      <c r="CU1562" s="13" t="s">
        <v>255</v>
      </c>
      <c r="CV1562" s="13" t="s">
        <v>255</v>
      </c>
      <c r="CW1562" s="13" t="s">
        <v>255</v>
      </c>
      <c r="CX1562" s="13" t="s">
        <v>255</v>
      </c>
      <c r="CY1562" s="13" t="s">
        <v>255</v>
      </c>
      <c r="CZ1562" s="13" t="s">
        <v>255</v>
      </c>
      <c r="DA1562" s="13" t="s">
        <v>255</v>
      </c>
      <c r="DB1562" s="13" t="s">
        <v>255</v>
      </c>
      <c r="DC1562" s="13" t="s">
        <v>255</v>
      </c>
      <c r="DD1562" s="13" t="s">
        <v>255</v>
      </c>
      <c r="DE1562" s="13" t="s">
        <v>255</v>
      </c>
      <c r="DF1562" s="13" t="s">
        <v>255</v>
      </c>
      <c r="DG1562" s="13" t="s">
        <v>255</v>
      </c>
      <c r="DH1562" s="13" t="s">
        <v>255</v>
      </c>
      <c r="DI1562" s="13" t="s">
        <v>255</v>
      </c>
      <c r="DJ1562" s="13" t="s">
        <v>255</v>
      </c>
      <c r="DK1562" s="13">
        <v>44392.161213354979</v>
      </c>
      <c r="DL1562" s="13">
        <v>5.6521855133102035</v>
      </c>
      <c r="DM1562" s="13">
        <v>144997.28346813004</v>
      </c>
      <c r="DN1562" s="13">
        <v>4.3133471394170524</v>
      </c>
      <c r="DO1562" s="13">
        <v>3.2662812421150815</v>
      </c>
      <c r="DP1562" s="13">
        <v>0.36642579689025878</v>
      </c>
      <c r="DQ1562" s="13">
        <v>575.78705848246932</v>
      </c>
      <c r="DR1562" s="13">
        <v>12317.753110154936</v>
      </c>
      <c r="DS1562" s="13">
        <v>11.771406860606108</v>
      </c>
      <c r="DT1562" s="13">
        <v>11.771406860606108</v>
      </c>
      <c r="DU1562" s="13">
        <v>100.00107898603537</v>
      </c>
      <c r="DV1562" s="13">
        <v>13.51865526509112</v>
      </c>
      <c r="DW1562" s="13">
        <v>5.6521855133102035</v>
      </c>
      <c r="DX1562" s="13">
        <v>712.15820745630992</v>
      </c>
      <c r="DY1562" s="13">
        <v>1074.2600710221952</v>
      </c>
      <c r="DZ1562" s="13">
        <v>168.51038531218373</v>
      </c>
      <c r="EA1562" s="13">
        <v>253.94971252159894</v>
      </c>
      <c r="EB1562" s="13">
        <v>19.771047456769121</v>
      </c>
      <c r="EC1562" s="13">
        <v>1289.2085571844452</v>
      </c>
      <c r="ED1562" s="13">
        <v>5.2573524219162131</v>
      </c>
      <c r="EE1562" s="13">
        <v>1.607302858999209E-2</v>
      </c>
      <c r="EF1562" s="13">
        <v>500</v>
      </c>
      <c r="EG1562" s="13">
        <v>10696.448390677026</v>
      </c>
      <c r="EH1562" s="13">
        <v>55088.609604032004</v>
      </c>
      <c r="EI1562" s="13">
        <v>3.7600524148126611E-2</v>
      </c>
      <c r="EJ1562" s="13">
        <v>20</v>
      </c>
      <c r="EK1562" s="13">
        <v>2.1816615649929121</v>
      </c>
      <c r="EL1562" s="13">
        <v>7.0140996212330817</v>
      </c>
      <c r="EM1562" s="13">
        <v>7.4999999999999997E-2</v>
      </c>
      <c r="EN1562" s="13">
        <v>24.13456497192383</v>
      </c>
      <c r="EO1562" s="13">
        <v>4.2344552279047959E-2</v>
      </c>
    </row>
    <row r="1563" spans="1:145">
      <c r="A1563" s="14" t="s">
        <v>39</v>
      </c>
      <c r="B1563" s="15">
        <v>35</v>
      </c>
      <c r="C1563" s="15" t="s">
        <v>81</v>
      </c>
      <c r="D1563" s="15" t="s">
        <v>82</v>
      </c>
      <c r="E1563" s="16">
        <v>40479.64652777779</v>
      </c>
      <c r="F1563" s="16">
        <v>40479.667361111126</v>
      </c>
      <c r="G1563" s="15" t="s">
        <v>28</v>
      </c>
      <c r="H1563" s="15">
        <v>2</v>
      </c>
      <c r="I1563" s="15">
        <v>1</v>
      </c>
      <c r="J1563" s="15" t="s">
        <v>255</v>
      </c>
      <c r="K1563" s="15">
        <v>5</v>
      </c>
      <c r="L1563" s="15" t="s">
        <v>255</v>
      </c>
      <c r="M1563" s="15">
        <v>548937</v>
      </c>
      <c r="N1563" s="15">
        <v>548938</v>
      </c>
      <c r="O1563" s="15" t="s">
        <v>255</v>
      </c>
      <c r="P1563" s="15">
        <v>7.2733186643484373E-3</v>
      </c>
      <c r="Q1563" s="15" t="s">
        <v>255</v>
      </c>
      <c r="R1563" s="15">
        <v>1.8514061798553403</v>
      </c>
      <c r="S1563" s="15" t="s">
        <v>255</v>
      </c>
      <c r="T1563" s="15">
        <v>1.1502439589259084</v>
      </c>
      <c r="U1563" s="15">
        <v>0.9558004347647</v>
      </c>
      <c r="V1563" s="15" t="s">
        <v>255</v>
      </c>
      <c r="W1563" s="15" t="s">
        <v>255</v>
      </c>
      <c r="X1563" s="15">
        <v>1.4398122143484808</v>
      </c>
      <c r="Y1563" s="15">
        <v>8.2660891626352359E-3</v>
      </c>
      <c r="Z1563" s="15">
        <v>38.56291486628615</v>
      </c>
      <c r="AA1563" s="15">
        <v>3.9977967569856082E-2</v>
      </c>
      <c r="AB1563" s="15" t="s">
        <v>255</v>
      </c>
      <c r="AC1563" s="15">
        <v>51.354371654813363</v>
      </c>
      <c r="AD1563" s="15" t="s">
        <v>255</v>
      </c>
      <c r="AE1563" s="15">
        <v>4.7306057547101578E-2</v>
      </c>
      <c r="AF1563" s="15">
        <v>4.3838782760976374</v>
      </c>
      <c r="AG1563" s="15" t="s">
        <v>255</v>
      </c>
      <c r="AH1563" s="15" t="s">
        <v>255</v>
      </c>
      <c r="AI1563" s="15">
        <v>0.19609814728008598</v>
      </c>
      <c r="AJ1563" s="15">
        <v>3.7298207197256519E-3</v>
      </c>
      <c r="AK1563" s="15" t="s">
        <v>255</v>
      </c>
      <c r="AL1563" s="15">
        <v>100</v>
      </c>
      <c r="AM1563" s="15">
        <v>900</v>
      </c>
      <c r="AN1563" s="15">
        <v>6.9009816666666666</v>
      </c>
      <c r="AO1563" s="15">
        <v>1.2450735416666665</v>
      </c>
      <c r="AP1563" s="15">
        <v>7933.1064400000005</v>
      </c>
      <c r="AQ1563" s="15">
        <v>129.10251599999998</v>
      </c>
      <c r="AR1563" s="15" t="s">
        <v>255</v>
      </c>
      <c r="AS1563" s="15" t="s">
        <v>255</v>
      </c>
      <c r="AT1563" s="15">
        <v>5.8167412500000006</v>
      </c>
      <c r="AU1563" s="15">
        <v>2.3776546250000004</v>
      </c>
      <c r="AV1563" s="15">
        <v>27.892824000000001</v>
      </c>
      <c r="AW1563" s="15">
        <v>0.56359791999999986</v>
      </c>
      <c r="AX1563" s="15">
        <v>5.4435630000000002</v>
      </c>
      <c r="AY1563" s="15">
        <v>1.8733879999999998</v>
      </c>
      <c r="AZ1563" s="15">
        <v>98764.224999999991</v>
      </c>
      <c r="BA1563" s="15">
        <v>1860.6345833333332</v>
      </c>
      <c r="BB1563" s="15">
        <v>0.79357200000000006</v>
      </c>
      <c r="BC1563" s="15">
        <v>0.32685799999999998</v>
      </c>
      <c r="BD1563" s="15">
        <v>2.7214209333333335</v>
      </c>
      <c r="BE1563" s="15">
        <v>0.73738973333333346</v>
      </c>
      <c r="BF1563" s="15">
        <v>114.37301240000001</v>
      </c>
      <c r="BG1563" s="15">
        <v>12.385976720000004</v>
      </c>
      <c r="BH1563" s="15">
        <v>30.538425</v>
      </c>
      <c r="BI1563" s="15">
        <v>7.1632787499999999</v>
      </c>
      <c r="BJ1563" s="15">
        <v>9.8943200000000004</v>
      </c>
      <c r="BK1563" s="15">
        <v>1.5667</v>
      </c>
      <c r="BL1563" s="15">
        <v>30.217747307692314</v>
      </c>
      <c r="BM1563" s="15">
        <v>2.8089649615384622</v>
      </c>
      <c r="BN1563" s="15">
        <v>5993.8036000000011</v>
      </c>
      <c r="BO1563" s="15">
        <v>331.02767999999998</v>
      </c>
      <c r="BP1563" s="15">
        <v>8.5508795454545474</v>
      </c>
      <c r="BQ1563" s="15">
        <v>0.62674822727272717</v>
      </c>
      <c r="BR1563" s="15">
        <v>566.85960879999993</v>
      </c>
      <c r="BS1563" s="15">
        <v>12.579219720000003</v>
      </c>
      <c r="BT1563" s="15" t="s">
        <v>255</v>
      </c>
      <c r="BU1563" s="15" t="s">
        <v>255</v>
      </c>
      <c r="BV1563" s="15">
        <v>13.813414999999999</v>
      </c>
      <c r="BW1563" s="15">
        <v>6.5921199999999995</v>
      </c>
      <c r="BX1563" s="15">
        <v>11652.026000000002</v>
      </c>
      <c r="BY1563" s="15">
        <v>1886.5981999999995</v>
      </c>
      <c r="BZ1563" s="15">
        <v>180.01291666666671</v>
      </c>
      <c r="CA1563" s="15">
        <v>2.4247433333333333</v>
      </c>
      <c r="CB1563" s="15">
        <v>6.0345050000000002</v>
      </c>
      <c r="CC1563" s="15">
        <v>2.743795</v>
      </c>
      <c r="CD1563" s="15" t="s">
        <v>255</v>
      </c>
      <c r="CE1563" s="15" t="s">
        <v>255</v>
      </c>
      <c r="CF1563" s="15">
        <v>1570.0447446761593</v>
      </c>
      <c r="CG1563" s="15">
        <v>8.4031377761594719</v>
      </c>
      <c r="CH1563" s="15">
        <v>44.910627426639678</v>
      </c>
      <c r="CI1563" s="15">
        <v>86.404858989100305</v>
      </c>
      <c r="CJ1563" s="15">
        <v>13.707135508137364</v>
      </c>
      <c r="CK1563" s="15">
        <v>205.26575986800654</v>
      </c>
      <c r="CL1563" s="15">
        <v>6744.8102003528229</v>
      </c>
      <c r="CM1563" s="15">
        <v>4.2890134780637679</v>
      </c>
      <c r="CN1563" s="15">
        <v>70.838362409222512</v>
      </c>
      <c r="CO1563" s="15">
        <v>15.048341658807569</v>
      </c>
      <c r="CP1563" s="15">
        <v>56.098485408886908</v>
      </c>
      <c r="CQ1563" s="15">
        <v>726.31712755555554</v>
      </c>
      <c r="CR1563" s="15">
        <v>20.702945</v>
      </c>
      <c r="CS1563" s="15" t="s">
        <v>255</v>
      </c>
      <c r="CT1563" s="15">
        <v>23.266965000000003</v>
      </c>
      <c r="CU1563" s="15">
        <v>55.785648000000002</v>
      </c>
      <c r="CV1563" s="15">
        <v>16.330689</v>
      </c>
      <c r="CW1563" s="15">
        <v>10.885683733333334</v>
      </c>
      <c r="CX1563" s="15">
        <v>457.49204960000003</v>
      </c>
      <c r="CY1563" s="15">
        <v>91.615275000000011</v>
      </c>
      <c r="CZ1563" s="15">
        <v>39.577280000000002</v>
      </c>
      <c r="DA1563" s="15">
        <v>151.08873653846152</v>
      </c>
      <c r="DB1563" s="15">
        <v>566.85960879999993</v>
      </c>
      <c r="DC1563" s="15">
        <v>1272.8080724444444</v>
      </c>
      <c r="DD1563" s="15">
        <v>67.479457713041143</v>
      </c>
      <c r="DE1563" s="15">
        <v>4.5538547417380064</v>
      </c>
      <c r="DF1563" s="15">
        <v>7.9551412300370536</v>
      </c>
      <c r="DG1563" s="15">
        <v>0.87875590063268172</v>
      </c>
      <c r="DH1563" s="15">
        <v>0.92280632462447343</v>
      </c>
      <c r="DI1563" s="15">
        <v>0.8916241052159275</v>
      </c>
      <c r="DJ1563" s="15">
        <v>0.93629667841825703</v>
      </c>
      <c r="DK1563" s="15">
        <v>44155.436035112543</v>
      </c>
      <c r="DL1563" s="15">
        <v>5.6220447274929279</v>
      </c>
      <c r="DM1563" s="15">
        <v>144291.02842597186</v>
      </c>
      <c r="DN1563" s="15">
        <v>4.301697588817742</v>
      </c>
      <c r="DO1563" s="15">
        <v>3.2719171900277559</v>
      </c>
      <c r="DP1563" s="15">
        <v>0.36683780790452036</v>
      </c>
      <c r="DQ1563" s="15">
        <v>575.96426200718076</v>
      </c>
      <c r="DR1563" s="15">
        <v>12321.544006868386</v>
      </c>
      <c r="DS1563" s="15">
        <v>11.726682378881828</v>
      </c>
      <c r="DT1563" s="15">
        <v>11.726682378881826</v>
      </c>
      <c r="DU1563" s="15">
        <v>100.00107898603532</v>
      </c>
      <c r="DV1563" s="15">
        <v>13.518655265091125</v>
      </c>
      <c r="DW1563" s="15">
        <v>5.6220447274929279</v>
      </c>
      <c r="DX1563" s="15">
        <v>712.1582074563097</v>
      </c>
      <c r="DY1563" s="15">
        <v>1074.2600710221957</v>
      </c>
      <c r="DZ1563" s="15">
        <v>168.99759000092044</v>
      </c>
      <c r="EA1563" s="15">
        <v>254.68367026311782</v>
      </c>
      <c r="EB1563" s="15">
        <v>19.771047456769114</v>
      </c>
      <c r="EC1563" s="15">
        <v>1288.1289791368708</v>
      </c>
      <c r="ED1563" s="15">
        <v>5.2431532881396086</v>
      </c>
      <c r="EE1563" s="15">
        <v>2.0691975013180652E-2</v>
      </c>
      <c r="EF1563" s="15">
        <v>500</v>
      </c>
      <c r="EG1563" s="15">
        <v>10696.448390677027</v>
      </c>
      <c r="EH1563" s="15">
        <v>54851.884425789562</v>
      </c>
      <c r="EI1563" s="15">
        <v>3.7740221595848701E-2</v>
      </c>
      <c r="EJ1563" s="15">
        <v>20</v>
      </c>
      <c r="EK1563" s="15">
        <v>2.1816615649929125</v>
      </c>
      <c r="EL1563" s="15">
        <v>6.9839588354158062</v>
      </c>
      <c r="EM1563" s="15">
        <v>7.5000000000000011E-2</v>
      </c>
      <c r="EN1563" s="15">
        <v>22.070901099584436</v>
      </c>
      <c r="EO1563" s="15">
        <v>5.038559539670559E-2</v>
      </c>
    </row>
    <row r="1564" spans="1:145">
      <c r="A1564" s="14" t="s">
        <v>40</v>
      </c>
      <c r="B1564" s="15">
        <v>0</v>
      </c>
      <c r="C1564" s="15" t="s">
        <v>255</v>
      </c>
      <c r="D1564" s="15" t="s">
        <v>255</v>
      </c>
      <c r="E1564" s="16">
        <v>1.4792459048696432E-11</v>
      </c>
      <c r="F1564" s="16">
        <v>1.4792459048696432E-11</v>
      </c>
      <c r="G1564" s="15" t="s">
        <v>255</v>
      </c>
      <c r="H1564" s="15">
        <v>0</v>
      </c>
      <c r="I1564" s="15">
        <v>0</v>
      </c>
      <c r="J1564" s="15" t="s">
        <v>255</v>
      </c>
      <c r="K1564" s="15">
        <v>0</v>
      </c>
      <c r="L1564" s="15" t="s">
        <v>255</v>
      </c>
      <c r="M1564" s="15">
        <v>0</v>
      </c>
      <c r="N1564" s="15">
        <v>0</v>
      </c>
      <c r="O1564" s="15" t="s">
        <v>255</v>
      </c>
      <c r="P1564" s="15">
        <v>8.8169926695206356E-19</v>
      </c>
      <c r="Q1564" s="15" t="s">
        <v>255</v>
      </c>
      <c r="R1564" s="15">
        <v>1.3542900740383696E-15</v>
      </c>
      <c r="S1564" s="15" t="s">
        <v>255</v>
      </c>
      <c r="T1564" s="15">
        <v>4.5143002467945654E-16</v>
      </c>
      <c r="U1564" s="15">
        <v>4.5143002467945654E-16</v>
      </c>
      <c r="V1564" s="15" t="s">
        <v>255</v>
      </c>
      <c r="W1564" s="15" t="s">
        <v>255</v>
      </c>
      <c r="X1564" s="15">
        <v>6.7714503701918482E-16</v>
      </c>
      <c r="Y1564" s="15">
        <v>3.5267970678082542E-18</v>
      </c>
      <c r="Z1564" s="15">
        <v>7.2228803948713047E-15</v>
      </c>
      <c r="AA1564" s="15">
        <v>0</v>
      </c>
      <c r="AB1564" s="15" t="s">
        <v>255</v>
      </c>
      <c r="AC1564" s="15">
        <v>3.6114401974356517E-14</v>
      </c>
      <c r="AD1564" s="15" t="s">
        <v>255</v>
      </c>
      <c r="AE1564" s="15">
        <v>3.5267970678082536E-17</v>
      </c>
      <c r="AF1564" s="15">
        <v>9.0286004935891309E-16</v>
      </c>
      <c r="AG1564" s="15" t="s">
        <v>255</v>
      </c>
      <c r="AH1564" s="15" t="s">
        <v>255</v>
      </c>
      <c r="AI1564" s="15">
        <v>2.8214376542466034E-17</v>
      </c>
      <c r="AJ1564" s="15">
        <v>1.7633985339041271E-18</v>
      </c>
      <c r="AK1564" s="15" t="s">
        <v>255</v>
      </c>
      <c r="AL1564" s="15">
        <v>0</v>
      </c>
      <c r="AM1564" s="15">
        <v>0</v>
      </c>
      <c r="AN1564" s="15">
        <v>1.737904385346271</v>
      </c>
      <c r="AO1564" s="15">
        <v>0.30534395232048456</v>
      </c>
      <c r="AP1564" s="15">
        <v>2127.9938646606784</v>
      </c>
      <c r="AQ1564" s="15">
        <v>25.680433992920349</v>
      </c>
      <c r="AR1564" s="15" t="s">
        <v>255</v>
      </c>
      <c r="AS1564" s="15" t="s">
        <v>255</v>
      </c>
      <c r="AT1564" s="15">
        <v>1.50782316306599</v>
      </c>
      <c r="AU1564" s="15">
        <v>0.6984696505501008</v>
      </c>
      <c r="AV1564" s="15">
        <v>6.3722682557756807</v>
      </c>
      <c r="AW1564" s="15">
        <v>0.14379936747714439</v>
      </c>
      <c r="AX1564" s="15">
        <v>2.5542534856067909</v>
      </c>
      <c r="AY1564" s="15">
        <v>0.48439713892172864</v>
      </c>
      <c r="AZ1564" s="15">
        <v>21663.575769003324</v>
      </c>
      <c r="BA1564" s="15">
        <v>209.56022654035721</v>
      </c>
      <c r="BB1564" s="15" t="s">
        <v>255</v>
      </c>
      <c r="BC1564" s="15" t="s">
        <v>255</v>
      </c>
      <c r="BD1564" s="15">
        <v>1.2524628616456615</v>
      </c>
      <c r="BE1564" s="15">
        <v>0.22070645685631088</v>
      </c>
      <c r="BF1564" s="15">
        <v>35.783897993124555</v>
      </c>
      <c r="BG1564" s="15">
        <v>3.8312368478748287</v>
      </c>
      <c r="BH1564" s="15">
        <v>8.2109984956684539</v>
      </c>
      <c r="BI1564" s="15">
        <v>1.495603204289492</v>
      </c>
      <c r="BJ1564" s="15" t="s">
        <v>255</v>
      </c>
      <c r="BK1564" s="15" t="s">
        <v>255</v>
      </c>
      <c r="BL1564" s="15">
        <v>11.916508251562128</v>
      </c>
      <c r="BM1564" s="15">
        <v>0.96927775687675544</v>
      </c>
      <c r="BN1564" s="15">
        <v>2056.8605463340632</v>
      </c>
      <c r="BO1564" s="15">
        <v>59.418270205608593</v>
      </c>
      <c r="BP1564" s="15">
        <v>3.600702535579456</v>
      </c>
      <c r="BQ1564" s="15">
        <v>0.13601349595744175</v>
      </c>
      <c r="BR1564" s="15">
        <v>161.94650376518172</v>
      </c>
      <c r="BS1564" s="15">
        <v>3.0611065571210285</v>
      </c>
      <c r="BT1564" s="15" t="s">
        <v>255</v>
      </c>
      <c r="BU1564" s="15" t="s">
        <v>255</v>
      </c>
      <c r="BV1564" s="15">
        <v>6.1017446230115251</v>
      </c>
      <c r="BW1564" s="15">
        <v>3.333527640683366</v>
      </c>
      <c r="BX1564" s="15">
        <v>4005.4633039585228</v>
      </c>
      <c r="BY1564" s="15">
        <v>691.23084306920828</v>
      </c>
      <c r="BZ1564" s="15">
        <v>38.372806494360113</v>
      </c>
      <c r="CA1564" s="15">
        <v>0.62400321986813478</v>
      </c>
      <c r="CB1564" s="15">
        <v>1.068648162009681</v>
      </c>
      <c r="CC1564" s="15">
        <v>0.44502430049754915</v>
      </c>
      <c r="CD1564" s="15" t="s">
        <v>255</v>
      </c>
      <c r="CE1564" s="15" t="s">
        <v>255</v>
      </c>
      <c r="CF1564" s="15">
        <v>57.583151873195916</v>
      </c>
      <c r="CG1564" s="15">
        <v>0.36281684612757087</v>
      </c>
      <c r="CH1564" s="15">
        <v>2.0189510267990078</v>
      </c>
      <c r="CI1564" s="15">
        <v>1.1035122261119856</v>
      </c>
      <c r="CJ1564" s="15">
        <v>0.11945664142507692</v>
      </c>
      <c r="CK1564" s="15">
        <v>7.1273792568427234</v>
      </c>
      <c r="CL1564" s="15">
        <v>45.154983885635517</v>
      </c>
      <c r="CM1564" s="15">
        <v>5.7923917358142514E-2</v>
      </c>
      <c r="CN1564" s="15">
        <v>122.05818365947623</v>
      </c>
      <c r="CO1564" s="15">
        <v>1.7865461249363612</v>
      </c>
      <c r="CP1564" s="15">
        <v>2.1668641184613914E-14</v>
      </c>
      <c r="CQ1564" s="15">
        <v>299.86096622292092</v>
      </c>
      <c r="CR1564" s="15">
        <v>5.2137131560388177</v>
      </c>
      <c r="CS1564" s="15" t="s">
        <v>255</v>
      </c>
      <c r="CT1564" s="15">
        <v>6.0312926522639598</v>
      </c>
      <c r="CU1564" s="15">
        <v>12.744536511551361</v>
      </c>
      <c r="CV1564" s="15">
        <v>7.6627604568203687</v>
      </c>
      <c r="CW1564" s="15">
        <v>5.0098514465826458</v>
      </c>
      <c r="CX1564" s="15">
        <v>143.13559197249822</v>
      </c>
      <c r="CY1564" s="15">
        <v>24.632995487005307</v>
      </c>
      <c r="CZ1564" s="15" t="s">
        <v>255</v>
      </c>
      <c r="DA1564" s="15">
        <v>59.582541257810668</v>
      </c>
      <c r="DB1564" s="15">
        <v>161.94650376518172</v>
      </c>
      <c r="DC1564" s="15">
        <v>530.03457855360637</v>
      </c>
      <c r="DD1564" s="15">
        <v>11.574658575294791</v>
      </c>
      <c r="DE1564" s="15">
        <v>0.29816695763708329</v>
      </c>
      <c r="DF1564" s="15">
        <v>0.58057901770033726</v>
      </c>
      <c r="DG1564" s="15">
        <v>1.9498978558170059E-2</v>
      </c>
      <c r="DH1564" s="15">
        <v>1.3289307602787051E-2</v>
      </c>
      <c r="DI1564" s="15">
        <v>1.9150753739312149E-2</v>
      </c>
      <c r="DJ1564" s="15">
        <v>1.0593334029947592E-2</v>
      </c>
      <c r="DK1564" s="15">
        <v>1551.8220718794298</v>
      </c>
      <c r="DL1564" s="15">
        <v>0.19758412283099469</v>
      </c>
      <c r="DM1564" s="15">
        <v>965.99590942906764</v>
      </c>
      <c r="DN1564" s="15">
        <v>0.16564313465735139</v>
      </c>
      <c r="DO1564" s="15">
        <v>0.12361919382758946</v>
      </c>
      <c r="DP1564" s="15">
        <v>8.003594975478258E-4</v>
      </c>
      <c r="DQ1564" s="15">
        <v>21.525429508692266</v>
      </c>
      <c r="DR1564" s="15">
        <v>460.49129165367168</v>
      </c>
      <c r="DS1564" s="15">
        <v>0.45720532126172175</v>
      </c>
      <c r="DT1564" s="15">
        <v>0.45720532126175495</v>
      </c>
      <c r="DU1564" s="15">
        <v>4.3337282369227828E-14</v>
      </c>
      <c r="DV1564" s="15">
        <v>5.4171602961534785E-15</v>
      </c>
      <c r="DW1564" s="15">
        <v>0.19758412283099469</v>
      </c>
      <c r="DX1564" s="15">
        <v>2.3113217263588175E-13</v>
      </c>
      <c r="DY1564" s="15">
        <v>4.622643452717635E-13</v>
      </c>
      <c r="DZ1564" s="15">
        <v>4.8654924077489623</v>
      </c>
      <c r="EA1564" s="15">
        <v>7.3411392851272774</v>
      </c>
      <c r="EB1564" s="15">
        <v>7.2228803948713047E-15</v>
      </c>
      <c r="EC1564" s="15">
        <v>47.243574993272681</v>
      </c>
      <c r="ED1564" s="15">
        <v>0.20189525837288927</v>
      </c>
      <c r="EE1564" s="15">
        <v>2.5474138708906781E-2</v>
      </c>
      <c r="EF1564" s="15">
        <v>0</v>
      </c>
      <c r="EG1564" s="15">
        <v>1.849057381087054E-12</v>
      </c>
      <c r="EH1564" s="15">
        <v>1551.8220718796756</v>
      </c>
      <c r="EI1564" s="15">
        <v>2.5534112979898403E-4</v>
      </c>
      <c r="EJ1564" s="15">
        <v>0</v>
      </c>
      <c r="EK1564" s="15">
        <v>4.5143002467945654E-16</v>
      </c>
      <c r="EL1564" s="15">
        <v>0.19758412283104265</v>
      </c>
      <c r="EM1564" s="15">
        <v>1.4107188271233017E-17</v>
      </c>
      <c r="EN1564" s="15">
        <v>2.6202676499066957</v>
      </c>
      <c r="EO1564" s="15">
        <v>1.2635843936270538E-2</v>
      </c>
    </row>
    <row r="1565" spans="1:145">
      <c r="A1565" s="14" t="s">
        <v>41</v>
      </c>
      <c r="B1565" s="15">
        <v>0</v>
      </c>
      <c r="C1565" s="15" t="s">
        <v>255</v>
      </c>
      <c r="D1565" s="15" t="s">
        <v>255</v>
      </c>
      <c r="E1565" s="16">
        <v>3.6542955083724873E-16</v>
      </c>
      <c r="F1565" s="16">
        <v>3.6542936276466463E-16</v>
      </c>
      <c r="G1565" s="15" t="s">
        <v>255</v>
      </c>
      <c r="H1565" s="15">
        <v>0</v>
      </c>
      <c r="I1565" s="15">
        <v>0</v>
      </c>
      <c r="J1565" s="15" t="s">
        <v>255</v>
      </c>
      <c r="K1565" s="15">
        <v>0</v>
      </c>
      <c r="L1565" s="15" t="s">
        <v>255</v>
      </c>
      <c r="M1565" s="15">
        <v>0</v>
      </c>
      <c r="N1565" s="15">
        <v>0</v>
      </c>
      <c r="O1565" s="15" t="s">
        <v>255</v>
      </c>
      <c r="P1565" s="15">
        <v>1.2122379172988545E-16</v>
      </c>
      <c r="Q1565" s="15" t="s">
        <v>255</v>
      </c>
      <c r="R1565" s="15">
        <v>7.3149268311515905E-16</v>
      </c>
      <c r="S1565" s="15" t="s">
        <v>255</v>
      </c>
      <c r="T1565" s="15">
        <v>3.9246459081689025E-16</v>
      </c>
      <c r="U1565" s="15">
        <v>4.7230573272399701E-16</v>
      </c>
      <c r="V1565" s="15" t="s">
        <v>255</v>
      </c>
      <c r="W1565" s="15" t="s">
        <v>255</v>
      </c>
      <c r="X1565" s="15">
        <v>4.7030093943576862E-16</v>
      </c>
      <c r="Y1565" s="15">
        <v>4.2665848364547627E-16</v>
      </c>
      <c r="Z1565" s="15">
        <v>1.873012042765976E-16</v>
      </c>
      <c r="AA1565" s="15">
        <v>0</v>
      </c>
      <c r="AB1565" s="15" t="s">
        <v>255</v>
      </c>
      <c r="AC1565" s="15">
        <v>7.0323909748337015E-16</v>
      </c>
      <c r="AD1565" s="15" t="s">
        <v>255</v>
      </c>
      <c r="AE1565" s="15">
        <v>7.4552758159918548E-16</v>
      </c>
      <c r="AF1565" s="15">
        <v>2.0595007262897934E-16</v>
      </c>
      <c r="AG1565" s="15" t="s">
        <v>255</v>
      </c>
      <c r="AH1565" s="15" t="s">
        <v>255</v>
      </c>
      <c r="AI1565" s="15">
        <v>1.4387885318553052E-16</v>
      </c>
      <c r="AJ1565" s="15">
        <v>4.7278372512066326E-16</v>
      </c>
      <c r="AK1565" s="15" t="s">
        <v>255</v>
      </c>
      <c r="AL1565" s="15">
        <v>0</v>
      </c>
      <c r="AM1565" s="15">
        <v>0</v>
      </c>
      <c r="AN1565" s="15">
        <v>0.25183437216486898</v>
      </c>
      <c r="AO1565" s="15">
        <v>0.2452417002707715</v>
      </c>
      <c r="AP1565" s="15">
        <v>0.26824219248225267</v>
      </c>
      <c r="AQ1565" s="15">
        <v>0.19891505439692866</v>
      </c>
      <c r="AR1565" s="15" t="s">
        <v>255</v>
      </c>
      <c r="AS1565" s="15" t="s">
        <v>255</v>
      </c>
      <c r="AT1565" s="15">
        <v>0.25922128873550804</v>
      </c>
      <c r="AU1565" s="15">
        <v>0.29376413344730445</v>
      </c>
      <c r="AV1565" s="15">
        <v>0.2284554714063976</v>
      </c>
      <c r="AW1565" s="15">
        <v>0.2551453125965128</v>
      </c>
      <c r="AX1565" s="15">
        <v>0.46922456589678319</v>
      </c>
      <c r="AY1565" s="15">
        <v>0.25856743980517044</v>
      </c>
      <c r="AZ1565" s="15">
        <v>0.21934638548526378</v>
      </c>
      <c r="BA1565" s="15">
        <v>0.11262836261214136</v>
      </c>
      <c r="BB1565" s="15" t="s">
        <v>255</v>
      </c>
      <c r="BC1565" s="15" t="s">
        <v>255</v>
      </c>
      <c r="BD1565" s="15">
        <v>0.46022386551998107</v>
      </c>
      <c r="BE1565" s="15">
        <v>0.29930774308264146</v>
      </c>
      <c r="BF1565" s="15">
        <v>0.31287011894009142</v>
      </c>
      <c r="BG1565" s="15">
        <v>0.3093205271158323</v>
      </c>
      <c r="BH1565" s="15">
        <v>0.26887432785641219</v>
      </c>
      <c r="BI1565" s="15">
        <v>0.20878751986155669</v>
      </c>
      <c r="BJ1565" s="15" t="s">
        <v>255</v>
      </c>
      <c r="BK1565" s="15" t="s">
        <v>255</v>
      </c>
      <c r="BL1565" s="15">
        <v>0.39435461982729031</v>
      </c>
      <c r="BM1565" s="15">
        <v>0.34506580542958598</v>
      </c>
      <c r="BN1565" s="15">
        <v>0.34316448846172787</v>
      </c>
      <c r="BO1565" s="15">
        <v>0.17949637989671618</v>
      </c>
      <c r="BP1565" s="15">
        <v>0.42109148145976483</v>
      </c>
      <c r="BQ1565" s="15">
        <v>0.21701456827297252</v>
      </c>
      <c r="BR1565" s="15">
        <v>0.28569067411243243</v>
      </c>
      <c r="BS1565" s="15">
        <v>0.24334629851914438</v>
      </c>
      <c r="BT1565" s="15" t="s">
        <v>255</v>
      </c>
      <c r="BU1565" s="15" t="s">
        <v>255</v>
      </c>
      <c r="BV1565" s="15">
        <v>0.44172600497498449</v>
      </c>
      <c r="BW1565" s="15">
        <v>0.50568370124988116</v>
      </c>
      <c r="BX1565" s="15">
        <v>0.34375681138700875</v>
      </c>
      <c r="BY1565" s="15">
        <v>0.36639006814975678</v>
      </c>
      <c r="BZ1565" s="15">
        <v>0.21316696159873769</v>
      </c>
      <c r="CA1565" s="15">
        <v>0.25734815363336111</v>
      </c>
      <c r="CB1565" s="15">
        <v>0.17708961414559785</v>
      </c>
      <c r="CC1565" s="15">
        <v>0.16219298471553056</v>
      </c>
      <c r="CD1565" s="15" t="s">
        <v>255</v>
      </c>
      <c r="CE1565" s="15" t="s">
        <v>255</v>
      </c>
      <c r="CF1565" s="15">
        <v>3.6676121536315283E-2</v>
      </c>
      <c r="CG1565" s="15">
        <v>4.3176353380390588E-2</v>
      </c>
      <c r="CH1565" s="15">
        <v>4.4954861298629391E-2</v>
      </c>
      <c r="CI1565" s="15">
        <v>1.2771414004057227E-2</v>
      </c>
      <c r="CJ1565" s="15">
        <v>8.7149237967451641E-3</v>
      </c>
      <c r="CK1565" s="15">
        <v>3.4722689558287223E-2</v>
      </c>
      <c r="CL1565" s="15">
        <v>6.6947745813919933E-3</v>
      </c>
      <c r="CM1565" s="15">
        <v>1.3505184270088068E-2</v>
      </c>
      <c r="CN1565" s="15">
        <v>1.7230520230601118</v>
      </c>
      <c r="CO1565" s="15">
        <v>0.11872046538036451</v>
      </c>
      <c r="CP1565" s="15">
        <v>3.8626071678543481E-16</v>
      </c>
      <c r="CQ1565" s="15">
        <v>0.41285129435417967</v>
      </c>
      <c r="CR1565" s="15">
        <v>0.2518343721648692</v>
      </c>
      <c r="CS1565" s="15" t="s">
        <v>255</v>
      </c>
      <c r="CT1565" s="15">
        <v>0.25922128873550804</v>
      </c>
      <c r="CU1565" s="15">
        <v>0.2284554714063976</v>
      </c>
      <c r="CV1565" s="15">
        <v>0.46922456589678296</v>
      </c>
      <c r="CW1565" s="15">
        <v>0.46022386551998107</v>
      </c>
      <c r="CX1565" s="15">
        <v>0.31287011894009142</v>
      </c>
      <c r="CY1565" s="15">
        <v>0.26887432785641152</v>
      </c>
      <c r="CZ1565" s="15" t="s">
        <v>255</v>
      </c>
      <c r="DA1565" s="15">
        <v>0.39435461982729064</v>
      </c>
      <c r="DB1565" s="15">
        <v>0.28569067411243243</v>
      </c>
      <c r="DC1565" s="15">
        <v>0.41642930307290404</v>
      </c>
      <c r="DD1565" s="15">
        <v>0.17152862467443719</v>
      </c>
      <c r="DE1565" s="15">
        <v>6.5475728706112846E-2</v>
      </c>
      <c r="DF1565" s="15">
        <v>7.2981610371439382E-2</v>
      </c>
      <c r="DG1565" s="15">
        <v>2.2189300287066401E-2</v>
      </c>
      <c r="DH1565" s="15">
        <v>1.4400971523678058E-2</v>
      </c>
      <c r="DI1565" s="15">
        <v>2.1478506051240447E-2</v>
      </c>
      <c r="DJ1565" s="15">
        <v>1.1314078404981161E-2</v>
      </c>
      <c r="DK1565" s="15">
        <v>3.5144530577060004E-2</v>
      </c>
      <c r="DL1565" s="15">
        <v>3.5144530577063654E-2</v>
      </c>
      <c r="DM1565" s="15">
        <v>6.6947745813917279E-3</v>
      </c>
      <c r="DN1565" s="15">
        <v>3.8506457331621946E-2</v>
      </c>
      <c r="DO1565" s="15">
        <v>3.7781883418186626E-2</v>
      </c>
      <c r="DP1565" s="15">
        <v>2.1817802862788378E-3</v>
      </c>
      <c r="DQ1565" s="15">
        <v>3.7372856145063908E-2</v>
      </c>
      <c r="DR1565" s="15">
        <v>3.7372856145056213E-2</v>
      </c>
      <c r="DS1565" s="15">
        <v>3.8988462933479538E-2</v>
      </c>
      <c r="DT1565" s="15">
        <v>3.8988462933482369E-2</v>
      </c>
      <c r="DU1565" s="15">
        <v>4.3336814771048295E-16</v>
      </c>
      <c r="DV1565" s="15">
        <v>4.0071739310803136E-16</v>
      </c>
      <c r="DW1565" s="15">
        <v>3.5144530577063654E-2</v>
      </c>
      <c r="DX1565" s="15">
        <v>3.2455172209759515E-16</v>
      </c>
      <c r="DY1565" s="15">
        <v>4.3030952908070294E-16</v>
      </c>
      <c r="DZ1565" s="15">
        <v>2.8790306463674795E-2</v>
      </c>
      <c r="EA1565" s="15">
        <v>2.8824538603291792E-2</v>
      </c>
      <c r="EB1565" s="15">
        <v>3.6532613715407223E-16</v>
      </c>
      <c r="EC1565" s="15">
        <v>3.6676121536314561E-2</v>
      </c>
      <c r="ED1565" s="15">
        <v>3.8506457331619684E-2</v>
      </c>
      <c r="EE1565" s="15">
        <v>1.2311119983800445</v>
      </c>
      <c r="EF1565" s="15">
        <v>0</v>
      </c>
      <c r="EG1565" s="15">
        <v>1.7286647993353416E-16</v>
      </c>
      <c r="EH1565" s="15">
        <v>2.8291135083593585E-2</v>
      </c>
      <c r="EI1565" s="15">
        <v>6.765755976034616E-3</v>
      </c>
      <c r="EJ1565" s="15">
        <v>0</v>
      </c>
      <c r="EK1565" s="15">
        <v>2.0692028127695557E-16</v>
      </c>
      <c r="EL1565" s="15">
        <v>2.8291135083598904E-2</v>
      </c>
      <c r="EM1565" s="15">
        <v>1.880958436164402E-16</v>
      </c>
      <c r="EN1565" s="15">
        <v>0.11872046538036599</v>
      </c>
      <c r="EO1565" s="15">
        <v>0.25078286436398289</v>
      </c>
    </row>
    <row r="1566" spans="1:145">
      <c r="A1566" s="14" t="s">
        <v>42</v>
      </c>
      <c r="B1566" s="15">
        <v>31</v>
      </c>
      <c r="C1566" s="15">
        <v>0</v>
      </c>
      <c r="D1566" s="15">
        <v>0</v>
      </c>
      <c r="E1566" s="16">
        <v>31</v>
      </c>
      <c r="F1566" s="16">
        <v>31</v>
      </c>
      <c r="G1566" s="15">
        <v>0</v>
      </c>
      <c r="H1566" s="15">
        <v>31</v>
      </c>
      <c r="I1566" s="15">
        <v>31</v>
      </c>
      <c r="J1566" s="15">
        <v>0</v>
      </c>
      <c r="K1566" s="15">
        <v>31</v>
      </c>
      <c r="L1566" s="15">
        <v>0</v>
      </c>
      <c r="M1566" s="15">
        <v>31</v>
      </c>
      <c r="N1566" s="15">
        <v>31</v>
      </c>
      <c r="O1566" s="15">
        <v>0</v>
      </c>
      <c r="P1566" s="15">
        <v>31</v>
      </c>
      <c r="Q1566" s="15">
        <v>0</v>
      </c>
      <c r="R1566" s="15">
        <v>31</v>
      </c>
      <c r="S1566" s="15">
        <v>0</v>
      </c>
      <c r="T1566" s="15">
        <v>31</v>
      </c>
      <c r="U1566" s="15">
        <v>31</v>
      </c>
      <c r="V1566" s="15">
        <v>0</v>
      </c>
      <c r="W1566" s="15">
        <v>0</v>
      </c>
      <c r="X1566" s="15">
        <v>31</v>
      </c>
      <c r="Y1566" s="15">
        <v>31</v>
      </c>
      <c r="Z1566" s="15">
        <v>31</v>
      </c>
      <c r="AA1566" s="15">
        <v>31</v>
      </c>
      <c r="AB1566" s="15">
        <v>0</v>
      </c>
      <c r="AC1566" s="15">
        <v>31</v>
      </c>
      <c r="AD1566" s="15">
        <v>0</v>
      </c>
      <c r="AE1566" s="15">
        <v>31</v>
      </c>
      <c r="AF1566" s="15">
        <v>31</v>
      </c>
      <c r="AG1566" s="15">
        <v>0</v>
      </c>
      <c r="AH1566" s="15">
        <v>0</v>
      </c>
      <c r="AI1566" s="15">
        <v>31</v>
      </c>
      <c r="AJ1566" s="15">
        <v>31</v>
      </c>
      <c r="AK1566" s="15">
        <v>0</v>
      </c>
      <c r="AL1566" s="15">
        <v>31</v>
      </c>
      <c r="AM1566" s="15">
        <v>31</v>
      </c>
      <c r="AN1566" s="15">
        <v>24</v>
      </c>
      <c r="AO1566" s="15">
        <v>24</v>
      </c>
      <c r="AP1566" s="15">
        <v>25</v>
      </c>
      <c r="AQ1566" s="15">
        <v>25</v>
      </c>
      <c r="AR1566" s="15">
        <v>0</v>
      </c>
      <c r="AS1566" s="15">
        <v>0</v>
      </c>
      <c r="AT1566" s="15">
        <v>16</v>
      </c>
      <c r="AU1566" s="15">
        <v>16</v>
      </c>
      <c r="AV1566" s="15">
        <v>25</v>
      </c>
      <c r="AW1566" s="15">
        <v>25</v>
      </c>
      <c r="AX1566" s="15">
        <v>10</v>
      </c>
      <c r="AY1566" s="15">
        <v>10</v>
      </c>
      <c r="AZ1566" s="15">
        <v>24</v>
      </c>
      <c r="BA1566" s="15">
        <v>24</v>
      </c>
      <c r="BB1566" s="15">
        <v>1</v>
      </c>
      <c r="BC1566" s="15">
        <v>1</v>
      </c>
      <c r="BD1566" s="15">
        <v>15</v>
      </c>
      <c r="BE1566" s="15">
        <v>15</v>
      </c>
      <c r="BF1566" s="15">
        <v>25</v>
      </c>
      <c r="BG1566" s="15">
        <v>25</v>
      </c>
      <c r="BH1566" s="15">
        <v>24</v>
      </c>
      <c r="BI1566" s="15">
        <v>24</v>
      </c>
      <c r="BJ1566" s="15">
        <v>1</v>
      </c>
      <c r="BK1566" s="15">
        <v>1</v>
      </c>
      <c r="BL1566" s="15">
        <v>26</v>
      </c>
      <c r="BM1566" s="15">
        <v>26</v>
      </c>
      <c r="BN1566" s="15">
        <v>25</v>
      </c>
      <c r="BO1566" s="15">
        <v>25</v>
      </c>
      <c r="BP1566" s="15">
        <v>22</v>
      </c>
      <c r="BQ1566" s="15">
        <v>22</v>
      </c>
      <c r="BR1566" s="15">
        <v>25</v>
      </c>
      <c r="BS1566" s="15">
        <v>25</v>
      </c>
      <c r="BT1566" s="15">
        <v>0</v>
      </c>
      <c r="BU1566" s="15">
        <v>0</v>
      </c>
      <c r="BV1566" s="15">
        <v>2</v>
      </c>
      <c r="BW1566" s="15">
        <v>2</v>
      </c>
      <c r="BX1566" s="15">
        <v>25</v>
      </c>
      <c r="BY1566" s="15">
        <v>25</v>
      </c>
      <c r="BZ1566" s="15">
        <v>24</v>
      </c>
      <c r="CA1566" s="15">
        <v>24</v>
      </c>
      <c r="CB1566" s="15">
        <v>4</v>
      </c>
      <c r="CC1566" s="15">
        <v>4</v>
      </c>
      <c r="CD1566" s="15">
        <v>0</v>
      </c>
      <c r="CE1566" s="15">
        <v>0</v>
      </c>
      <c r="CF1566" s="15">
        <v>31</v>
      </c>
      <c r="CG1566" s="15">
        <v>31</v>
      </c>
      <c r="CH1566" s="15">
        <v>31</v>
      </c>
      <c r="CI1566" s="15">
        <v>31</v>
      </c>
      <c r="CJ1566" s="15">
        <v>31</v>
      </c>
      <c r="CK1566" s="15">
        <v>31</v>
      </c>
      <c r="CL1566" s="15">
        <v>31</v>
      </c>
      <c r="CM1566" s="15">
        <v>31</v>
      </c>
      <c r="CN1566" s="15">
        <v>31</v>
      </c>
      <c r="CO1566" s="15">
        <v>31</v>
      </c>
      <c r="CP1566" s="15">
        <v>31</v>
      </c>
      <c r="CQ1566" s="15">
        <v>27</v>
      </c>
      <c r="CR1566" s="15">
        <v>24</v>
      </c>
      <c r="CS1566" s="15">
        <v>0</v>
      </c>
      <c r="CT1566" s="15">
        <v>16</v>
      </c>
      <c r="CU1566" s="15">
        <v>25</v>
      </c>
      <c r="CV1566" s="15">
        <v>10</v>
      </c>
      <c r="CW1566" s="15">
        <v>15</v>
      </c>
      <c r="CX1566" s="15">
        <v>25</v>
      </c>
      <c r="CY1566" s="15">
        <v>24</v>
      </c>
      <c r="CZ1566" s="15">
        <v>1</v>
      </c>
      <c r="DA1566" s="15">
        <v>26</v>
      </c>
      <c r="DB1566" s="15">
        <v>25</v>
      </c>
      <c r="DC1566" s="15">
        <v>27</v>
      </c>
      <c r="DD1566" s="15">
        <v>24</v>
      </c>
      <c r="DE1566" s="15">
        <v>24</v>
      </c>
      <c r="DF1566" s="15">
        <v>24</v>
      </c>
      <c r="DG1566" s="15">
        <v>25</v>
      </c>
      <c r="DH1566" s="15">
        <v>25</v>
      </c>
      <c r="DI1566" s="15">
        <v>25</v>
      </c>
      <c r="DJ1566" s="15">
        <v>25</v>
      </c>
      <c r="DK1566" s="15">
        <v>31</v>
      </c>
      <c r="DL1566" s="15">
        <v>31</v>
      </c>
      <c r="DM1566" s="15">
        <v>31</v>
      </c>
      <c r="DN1566" s="15">
        <v>31</v>
      </c>
      <c r="DO1566" s="15">
        <v>31</v>
      </c>
      <c r="DP1566" s="15">
        <v>31</v>
      </c>
      <c r="DQ1566" s="15">
        <v>31</v>
      </c>
      <c r="DR1566" s="15">
        <v>31</v>
      </c>
      <c r="DS1566" s="15">
        <v>31</v>
      </c>
      <c r="DT1566" s="15">
        <v>31</v>
      </c>
      <c r="DU1566" s="15">
        <v>31</v>
      </c>
      <c r="DV1566" s="15">
        <v>31</v>
      </c>
      <c r="DW1566" s="15">
        <v>31</v>
      </c>
      <c r="DX1566" s="15">
        <v>31</v>
      </c>
      <c r="DY1566" s="15">
        <v>31</v>
      </c>
      <c r="DZ1566" s="15">
        <v>31</v>
      </c>
      <c r="EA1566" s="15">
        <v>31</v>
      </c>
      <c r="EB1566" s="15">
        <v>31</v>
      </c>
      <c r="EC1566" s="15">
        <v>31</v>
      </c>
      <c r="ED1566" s="15">
        <v>31</v>
      </c>
      <c r="EE1566" s="15">
        <v>31</v>
      </c>
      <c r="EF1566" s="15">
        <v>31</v>
      </c>
      <c r="EG1566" s="15">
        <v>31</v>
      </c>
      <c r="EH1566" s="15">
        <v>31</v>
      </c>
      <c r="EI1566" s="15">
        <v>31</v>
      </c>
      <c r="EJ1566" s="15">
        <v>31</v>
      </c>
      <c r="EK1566" s="15">
        <v>31</v>
      </c>
      <c r="EL1566" s="15">
        <v>31</v>
      </c>
      <c r="EM1566" s="15">
        <v>31</v>
      </c>
      <c r="EN1566" s="15">
        <v>31</v>
      </c>
      <c r="EO1566" s="15">
        <v>31</v>
      </c>
    </row>
  </sheetData>
  <phoneticPr fontId="0" type="noConversion"/>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sheetPr codeName="Sheet11"/>
  <dimension ref="A1:EN50"/>
  <sheetViews>
    <sheetView zoomScale="70" zoomScaleNormal="70" workbookViewId="0">
      <pane xSplit="3" ySplit="3" topLeftCell="AH4" activePane="bottomRight" state="frozenSplit"/>
      <selection pane="topRight" activeCell="D1" sqref="D1"/>
      <selection pane="bottomLeft" activeCell="A5" sqref="A5"/>
      <selection pane="bottomRight" activeCell="DW50" sqref="DW50"/>
    </sheetView>
  </sheetViews>
  <sheetFormatPr defaultColWidth="6.5703125" defaultRowHeight="15"/>
  <cols>
    <col min="1" max="1" width="6.7109375" style="6" bestFit="1" customWidth="1"/>
    <col min="2" max="2" width="9.7109375" style="6" bestFit="1" customWidth="1"/>
    <col min="3" max="3" width="7.28515625" style="6" bestFit="1" customWidth="1"/>
    <col min="4" max="5" width="18.5703125" style="8" bestFit="1" customWidth="1"/>
    <col min="6" max="6" width="9.7109375" style="6" bestFit="1" customWidth="1"/>
    <col min="7" max="7" width="11.7109375" style="6" bestFit="1" customWidth="1"/>
    <col min="8" max="8" width="12.42578125" style="6" bestFit="1" customWidth="1"/>
    <col min="9" max="9" width="27.85546875" style="6" bestFit="1" customWidth="1"/>
    <col min="10" max="10" width="11.7109375" style="6" bestFit="1" customWidth="1"/>
    <col min="11" max="11" width="6.7109375" style="6" bestFit="1" customWidth="1"/>
    <col min="12" max="12" width="16.28515625" style="6" bestFit="1" customWidth="1"/>
    <col min="13" max="13" width="16.7109375" style="6" bestFit="1" customWidth="1"/>
    <col min="14" max="15" width="18.7109375" style="6" bestFit="1" customWidth="1"/>
    <col min="16" max="16" width="15.140625" style="6" bestFit="1" customWidth="1"/>
    <col min="17" max="17" width="13.85546875" style="6" bestFit="1" customWidth="1"/>
    <col min="18" max="18" width="14.28515625" style="6" bestFit="1" customWidth="1"/>
    <col min="19" max="19" width="30.140625" style="6" bestFit="1" customWidth="1"/>
    <col min="20" max="20" width="19.85546875" style="6" bestFit="1" customWidth="1"/>
    <col min="21" max="21" width="17.7109375" style="6" bestFit="1" customWidth="1"/>
    <col min="22" max="22" width="18.42578125" style="6" bestFit="1" customWidth="1"/>
    <col min="23" max="23" width="12.5703125" style="6" bestFit="1" customWidth="1"/>
    <col min="24" max="24" width="14" style="6" bestFit="1" customWidth="1"/>
    <col min="25" max="25" width="14.7109375" style="6" bestFit="1" customWidth="1"/>
    <col min="26" max="26" width="15" style="6" bestFit="1" customWidth="1"/>
    <col min="27" max="27" width="16.7109375" style="6" bestFit="1" customWidth="1"/>
    <col min="28" max="28" width="14.140625" style="6" bestFit="1" customWidth="1"/>
    <col min="29" max="29" width="22.140625" style="6" bestFit="1" customWidth="1"/>
    <col min="30" max="30" width="14.5703125" style="6" bestFit="1" customWidth="1"/>
    <col min="31" max="31" width="14" style="6" bestFit="1" customWidth="1"/>
    <col min="32" max="32" width="12.7109375" style="6" bestFit="1" customWidth="1"/>
    <col min="33" max="33" width="16.42578125" style="6" bestFit="1" customWidth="1"/>
    <col min="34" max="34" width="13.5703125" style="6" bestFit="1" customWidth="1"/>
    <col min="35" max="35" width="15.28515625" style="6" bestFit="1" customWidth="1"/>
    <col min="36" max="36" width="19.85546875" style="6" bestFit="1" customWidth="1"/>
    <col min="37" max="37" width="25.42578125" style="6" bestFit="1" customWidth="1"/>
    <col min="38" max="38" width="23.140625" style="6" bestFit="1" customWidth="1"/>
    <col min="39" max="41" width="12.5703125" style="6" bestFit="1" customWidth="1"/>
    <col min="42" max="42" width="13.85546875" style="6" bestFit="1" customWidth="1"/>
    <col min="43" max="43" width="9.5703125" style="6" bestFit="1" customWidth="1"/>
    <col min="44" max="44" width="10.5703125" style="6" bestFit="1" customWidth="1"/>
    <col min="45" max="45" width="12.5703125" style="6" bestFit="1" customWidth="1"/>
    <col min="46" max="46" width="13.140625" style="6" bestFit="1" customWidth="1"/>
    <col min="47" max="57" width="12.5703125" style="6" bestFit="1" customWidth="1"/>
    <col min="58" max="58" width="13.5703125" style="6" bestFit="1" customWidth="1"/>
    <col min="59" max="72" width="12.5703125" style="6" bestFit="1" customWidth="1"/>
    <col min="73" max="74" width="10.5703125" style="6" bestFit="1" customWidth="1"/>
    <col min="75" max="82" width="12.5703125" style="6" bestFit="1" customWidth="1"/>
    <col min="83" max="83" width="20.140625" style="6" bestFit="1" customWidth="1"/>
    <col min="84" max="84" width="25.85546875" style="6" bestFit="1" customWidth="1"/>
    <col min="85" max="85" width="23.5703125" style="6" bestFit="1" customWidth="1"/>
    <col min="86" max="86" width="20.5703125" style="6" bestFit="1" customWidth="1"/>
    <col min="87" max="87" width="25.7109375" style="6" bestFit="1" customWidth="1"/>
    <col min="88" max="88" width="25.28515625" style="6" bestFit="1" customWidth="1"/>
    <col min="89" max="89" width="17.28515625" style="6" bestFit="1" customWidth="1"/>
    <col min="90" max="90" width="12.5703125" style="6" bestFit="1" customWidth="1"/>
    <col min="91" max="91" width="19.85546875" style="6" bestFit="1" customWidth="1"/>
    <col min="92" max="92" width="17.28515625" style="6" bestFit="1" customWidth="1"/>
    <col min="93" max="93" width="15.42578125" style="6" bestFit="1" customWidth="1"/>
    <col min="94" max="94" width="12.85546875" style="6" bestFit="1" customWidth="1"/>
    <col min="95" max="95" width="15.42578125" style="6" bestFit="1" customWidth="1"/>
    <col min="96" max="96" width="15.85546875" style="6" bestFit="1" customWidth="1"/>
    <col min="97" max="97" width="19.28515625" style="6" bestFit="1" customWidth="1"/>
    <col min="98" max="100" width="15.85546875" style="6" bestFit="1" customWidth="1"/>
    <col min="101" max="101" width="19.7109375" style="6" bestFit="1" customWidth="1"/>
    <col min="102" max="102" width="15.85546875" style="6" bestFit="1" customWidth="1"/>
    <col min="103" max="103" width="16.85546875" style="6" bestFit="1" customWidth="1"/>
    <col min="104" max="104" width="13.85546875" style="6" bestFit="1" customWidth="1"/>
    <col min="105" max="105" width="14.85546875" style="6" bestFit="1" customWidth="1"/>
    <col min="106" max="106" width="14.28515625" style="6" bestFit="1" customWidth="1"/>
    <col min="107" max="107" width="16.28515625" style="6" bestFit="1" customWidth="1"/>
    <col min="108" max="108" width="16.42578125" style="6" bestFit="1" customWidth="1"/>
    <col min="109" max="109" width="17.7109375" style="6" bestFit="1" customWidth="1"/>
    <col min="110" max="110" width="13.5703125" style="6" bestFit="1" customWidth="1"/>
    <col min="111" max="111" width="15.85546875" style="6" bestFit="1" customWidth="1"/>
    <col min="112" max="112" width="13.7109375" style="6" bestFit="1" customWidth="1"/>
    <col min="113" max="113" width="16" style="6" bestFit="1" customWidth="1"/>
    <col min="114" max="114" width="17.140625" style="6" bestFit="1" customWidth="1"/>
    <col min="115" max="115" width="20.42578125" style="6" bestFit="1" customWidth="1"/>
    <col min="116" max="116" width="20.140625" style="6" bestFit="1" customWidth="1"/>
    <col min="117" max="117" width="12.5703125" style="6" bestFit="1" customWidth="1"/>
    <col min="118" max="118" width="15.42578125" style="6" bestFit="1" customWidth="1"/>
    <col min="119" max="119" width="12.85546875" style="6" bestFit="1" customWidth="1"/>
    <col min="120" max="120" width="12.5703125" style="6" bestFit="1" customWidth="1"/>
    <col min="121" max="121" width="13.85546875" style="6" bestFit="1" customWidth="1"/>
    <col min="122" max="122" width="12.5703125" style="6" bestFit="1" customWidth="1"/>
    <col min="123" max="123" width="16.7109375" style="6" bestFit="1" customWidth="1"/>
    <col min="124" max="124" width="20.140625" style="6" bestFit="1" customWidth="1"/>
    <col min="125" max="125" width="12.5703125" style="6" bestFit="1" customWidth="1"/>
    <col min="126" max="126" width="27.140625" style="6" bestFit="1" customWidth="1"/>
    <col min="127" max="127" width="13.85546875" style="6" bestFit="1" customWidth="1"/>
    <col min="128" max="128" width="22.7109375" style="6" bestFit="1" customWidth="1"/>
    <col min="129" max="129" width="15.28515625" style="6" bestFit="1" customWidth="1"/>
    <col min="130" max="130" width="24" style="6" bestFit="1" customWidth="1"/>
    <col min="131" max="131" width="12.5703125" style="6" bestFit="1" customWidth="1"/>
    <col min="132" max="132" width="27.7109375" style="6" bestFit="1" customWidth="1"/>
    <col min="133" max="133" width="26.7109375" style="6" bestFit="1" customWidth="1"/>
    <col min="134" max="134" width="35.42578125" style="6" bestFit="1" customWidth="1"/>
    <col min="135" max="135" width="34.5703125" style="6" bestFit="1" customWidth="1"/>
    <col min="136" max="136" width="30.85546875" style="6" bestFit="1" customWidth="1"/>
    <col min="137" max="137" width="22.140625" style="6" bestFit="1" customWidth="1"/>
    <col min="138" max="138" width="35.28515625" style="6" bestFit="1" customWidth="1"/>
    <col min="139" max="139" width="20.42578125" style="6" bestFit="1" customWidth="1"/>
    <col min="140" max="140" width="16.5703125" style="6" bestFit="1" customWidth="1"/>
    <col min="141" max="141" width="26.28515625" style="6" bestFit="1" customWidth="1"/>
    <col min="142" max="16384" width="6.5703125" style="6"/>
  </cols>
  <sheetData>
    <row r="1" spans="1:144" ht="18.75">
      <c r="A1" s="21" t="s">
        <v>256</v>
      </c>
    </row>
    <row r="2" spans="1:144">
      <c r="A2" s="17" t="s">
        <v>20</v>
      </c>
      <c r="B2" s="17" t="s">
        <v>34</v>
      </c>
      <c r="C2" s="17" t="s">
        <v>19</v>
      </c>
      <c r="D2" s="9" t="s">
        <v>21</v>
      </c>
      <c r="E2" s="9" t="s">
        <v>22</v>
      </c>
      <c r="F2" s="17" t="s">
        <v>23</v>
      </c>
      <c r="G2" s="17" t="s">
        <v>24</v>
      </c>
      <c r="H2" s="17" t="s">
        <v>27</v>
      </c>
      <c r="I2" s="17" t="s">
        <v>26</v>
      </c>
      <c r="J2" s="17" t="s">
        <v>29</v>
      </c>
      <c r="K2" s="17" t="s">
        <v>25</v>
      </c>
      <c r="L2" s="17" t="s">
        <v>89</v>
      </c>
      <c r="M2" s="17" t="s">
        <v>90</v>
      </c>
      <c r="N2" s="17" t="s">
        <v>91</v>
      </c>
      <c r="O2" s="17" t="s">
        <v>92</v>
      </c>
      <c r="P2" s="17" t="s">
        <v>93</v>
      </c>
      <c r="Q2" s="17" t="s">
        <v>94</v>
      </c>
      <c r="R2" s="17" t="s">
        <v>95</v>
      </c>
      <c r="S2" s="17" t="s">
        <v>96</v>
      </c>
      <c r="T2" s="17" t="s">
        <v>97</v>
      </c>
      <c r="U2" s="17" t="s">
        <v>98</v>
      </c>
      <c r="V2" s="17" t="s">
        <v>99</v>
      </c>
      <c r="W2" s="17" t="s">
        <v>100</v>
      </c>
      <c r="X2" s="17" t="s">
        <v>101</v>
      </c>
      <c r="Y2" s="17" t="s">
        <v>102</v>
      </c>
      <c r="Z2" s="17" t="s">
        <v>103</v>
      </c>
      <c r="AA2" s="17" t="s">
        <v>104</v>
      </c>
      <c r="AB2" s="17" t="s">
        <v>105</v>
      </c>
      <c r="AC2" s="17" t="s">
        <v>106</v>
      </c>
      <c r="AD2" s="17" t="s">
        <v>107</v>
      </c>
      <c r="AE2" s="17" t="s">
        <v>108</v>
      </c>
      <c r="AF2" s="17" t="s">
        <v>109</v>
      </c>
      <c r="AG2" s="17" t="s">
        <v>110</v>
      </c>
      <c r="AH2" s="17" t="s">
        <v>111</v>
      </c>
      <c r="AI2" s="17" t="s">
        <v>112</v>
      </c>
      <c r="AJ2" s="17" t="s">
        <v>113</v>
      </c>
      <c r="AK2" s="17" t="s">
        <v>132</v>
      </c>
      <c r="AL2" s="17" t="s">
        <v>133</v>
      </c>
      <c r="AM2" s="17" t="s">
        <v>189</v>
      </c>
      <c r="AN2" s="17" t="s">
        <v>190</v>
      </c>
      <c r="AO2" s="17" t="s">
        <v>191</v>
      </c>
      <c r="AP2" s="17" t="s">
        <v>192</v>
      </c>
      <c r="AQ2" s="17" t="s">
        <v>193</v>
      </c>
      <c r="AR2" s="17" t="s">
        <v>194</v>
      </c>
      <c r="AS2" s="17" t="s">
        <v>195</v>
      </c>
      <c r="AT2" s="17" t="s">
        <v>196</v>
      </c>
      <c r="AU2" s="17" t="s">
        <v>11</v>
      </c>
      <c r="AV2" s="17" t="s">
        <v>12</v>
      </c>
      <c r="AW2" s="17" t="s">
        <v>9</v>
      </c>
      <c r="AX2" s="17" t="s">
        <v>10</v>
      </c>
      <c r="AY2" s="17" t="s">
        <v>35</v>
      </c>
      <c r="AZ2" s="17" t="s">
        <v>36</v>
      </c>
      <c r="BA2" s="17" t="s">
        <v>197</v>
      </c>
      <c r="BB2" s="17" t="s">
        <v>198</v>
      </c>
      <c r="BC2" s="17" t="s">
        <v>199</v>
      </c>
      <c r="BD2" s="17" t="s">
        <v>200</v>
      </c>
      <c r="BE2" s="17" t="s">
        <v>201</v>
      </c>
      <c r="BF2" s="17" t="s">
        <v>202</v>
      </c>
      <c r="BG2" s="17" t="s">
        <v>203</v>
      </c>
      <c r="BH2" s="17" t="s">
        <v>204</v>
      </c>
      <c r="BI2" s="17" t="s">
        <v>205</v>
      </c>
      <c r="BJ2" s="17" t="s">
        <v>206</v>
      </c>
      <c r="BK2" s="17" t="s">
        <v>17</v>
      </c>
      <c r="BL2" s="17" t="s">
        <v>18</v>
      </c>
      <c r="BM2" s="17" t="s">
        <v>207</v>
      </c>
      <c r="BN2" s="17" t="s">
        <v>208</v>
      </c>
      <c r="BO2" s="17" t="s">
        <v>209</v>
      </c>
      <c r="BP2" s="17" t="s">
        <v>210</v>
      </c>
      <c r="BQ2" s="17" t="s">
        <v>13</v>
      </c>
      <c r="BR2" s="17" t="s">
        <v>14</v>
      </c>
      <c r="BS2" s="17" t="s">
        <v>211</v>
      </c>
      <c r="BT2" s="17" t="s">
        <v>212</v>
      </c>
      <c r="BU2" s="17" t="s">
        <v>213</v>
      </c>
      <c r="BV2" s="17" t="s">
        <v>214</v>
      </c>
      <c r="BW2" s="17" t="s">
        <v>37</v>
      </c>
      <c r="BX2" s="17" t="s">
        <v>38</v>
      </c>
      <c r="BY2" s="17" t="s">
        <v>15</v>
      </c>
      <c r="BZ2" s="17" t="s">
        <v>16</v>
      </c>
      <c r="CA2" s="17" t="s">
        <v>215</v>
      </c>
      <c r="CB2" s="17" t="s">
        <v>216</v>
      </c>
      <c r="CC2" s="17" t="s">
        <v>235</v>
      </c>
      <c r="CD2" s="17" t="s">
        <v>236</v>
      </c>
      <c r="CE2" s="17" t="s">
        <v>138</v>
      </c>
      <c r="CF2" s="17" t="s">
        <v>139</v>
      </c>
      <c r="CG2" s="17" t="s">
        <v>140</v>
      </c>
      <c r="CH2" s="17" t="s">
        <v>141</v>
      </c>
      <c r="CI2" s="17" t="s">
        <v>142</v>
      </c>
      <c r="CJ2" s="17" t="s">
        <v>143</v>
      </c>
      <c r="CK2" s="17" t="s">
        <v>144</v>
      </c>
      <c r="CL2" s="17" t="s">
        <v>145</v>
      </c>
      <c r="CM2" s="17" t="s">
        <v>146</v>
      </c>
      <c r="CN2" s="17" t="s">
        <v>147</v>
      </c>
      <c r="CO2" s="17" t="s">
        <v>157</v>
      </c>
      <c r="CP2" s="17" t="s">
        <v>47</v>
      </c>
      <c r="CQ2" s="17" t="s">
        <v>217</v>
      </c>
      <c r="CR2" s="17" t="s">
        <v>219</v>
      </c>
      <c r="CS2" s="17" t="s">
        <v>221</v>
      </c>
      <c r="CT2" s="17" t="s">
        <v>223</v>
      </c>
      <c r="CU2" s="17" t="s">
        <v>224</v>
      </c>
      <c r="CV2" s="17" t="s">
        <v>225</v>
      </c>
      <c r="CW2" s="17" t="s">
        <v>227</v>
      </c>
      <c r="CX2" s="17" t="s">
        <v>229</v>
      </c>
      <c r="CY2" s="17" t="s">
        <v>231</v>
      </c>
      <c r="CZ2" s="17" t="s">
        <v>233</v>
      </c>
      <c r="DA2" s="17" t="s">
        <v>234</v>
      </c>
      <c r="DB2" s="17" t="s">
        <v>43</v>
      </c>
      <c r="DC2" s="17" t="s">
        <v>114</v>
      </c>
      <c r="DD2" s="17" t="s">
        <v>115</v>
      </c>
      <c r="DE2" s="17" t="s">
        <v>116</v>
      </c>
      <c r="DF2" s="17" t="s">
        <v>51</v>
      </c>
      <c r="DG2" s="17" t="s">
        <v>52</v>
      </c>
      <c r="DH2" s="17" t="s">
        <v>117</v>
      </c>
      <c r="DI2" s="17" t="s">
        <v>118</v>
      </c>
      <c r="DJ2" s="17" t="s">
        <v>67</v>
      </c>
      <c r="DK2" s="17" t="s">
        <v>69</v>
      </c>
      <c r="DL2" s="17" t="s">
        <v>119</v>
      </c>
      <c r="DM2" s="17" t="s">
        <v>70</v>
      </c>
      <c r="DN2" s="17" t="s">
        <v>121</v>
      </c>
      <c r="DO2" s="17" t="s">
        <v>72</v>
      </c>
      <c r="DP2" s="17" t="s">
        <v>73</v>
      </c>
      <c r="DQ2" s="17" t="s">
        <v>120</v>
      </c>
      <c r="DR2" s="17" t="s">
        <v>74</v>
      </c>
      <c r="DS2" s="17" t="s">
        <v>122</v>
      </c>
      <c r="DT2" s="17" t="s">
        <v>129</v>
      </c>
      <c r="DU2" s="17" t="s">
        <v>126</v>
      </c>
      <c r="DV2" s="17" t="s">
        <v>137</v>
      </c>
      <c r="DW2" s="17" t="s">
        <v>128</v>
      </c>
      <c r="DX2" s="17" t="s">
        <v>153</v>
      </c>
      <c r="DY2" s="17" t="s">
        <v>131</v>
      </c>
      <c r="DZ2" s="17" t="s">
        <v>152</v>
      </c>
      <c r="EA2" s="17" t="s">
        <v>249</v>
      </c>
      <c r="EB2" s="17" t="s">
        <v>250</v>
      </c>
      <c r="EC2" s="17" t="s">
        <v>251</v>
      </c>
      <c r="ED2" s="17" t="s">
        <v>154</v>
      </c>
      <c r="EE2" s="17" t="s">
        <v>173</v>
      </c>
      <c r="EF2" s="17" t="s">
        <v>169</v>
      </c>
      <c r="EG2" s="17" t="s">
        <v>168</v>
      </c>
      <c r="EH2" s="17" t="s">
        <v>171</v>
      </c>
      <c r="EI2" s="17" t="s">
        <v>174</v>
      </c>
      <c r="EJ2" s="17" t="s">
        <v>176</v>
      </c>
      <c r="EK2" s="17" t="s">
        <v>167</v>
      </c>
      <c r="EL2" s="17" t="s">
        <v>182</v>
      </c>
      <c r="EM2" s="17" t="s">
        <v>181</v>
      </c>
      <c r="EN2" s="17" t="s">
        <v>180</v>
      </c>
    </row>
    <row r="3" spans="1:144">
      <c r="A3" s="17"/>
      <c r="B3" s="17"/>
      <c r="C3" s="17"/>
      <c r="D3" s="9"/>
      <c r="E3" s="9"/>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t="s">
        <v>33</v>
      </c>
      <c r="AN3" s="17" t="s">
        <v>33</v>
      </c>
      <c r="AO3" s="17" t="s">
        <v>33</v>
      </c>
      <c r="AP3" s="17" t="s">
        <v>33</v>
      </c>
      <c r="AQ3" s="17" t="s">
        <v>33</v>
      </c>
      <c r="AR3" s="17" t="s">
        <v>33</v>
      </c>
      <c r="AS3" s="17" t="s">
        <v>33</v>
      </c>
      <c r="AT3" s="17" t="s">
        <v>33</v>
      </c>
      <c r="AU3" s="17" t="s">
        <v>33</v>
      </c>
      <c r="AV3" s="17" t="s">
        <v>33</v>
      </c>
      <c r="AW3" s="17" t="s">
        <v>33</v>
      </c>
      <c r="AX3" s="17" t="s">
        <v>33</v>
      </c>
      <c r="AY3" s="17" t="s">
        <v>33</v>
      </c>
      <c r="AZ3" s="17" t="s">
        <v>33</v>
      </c>
      <c r="BA3" s="17" t="s">
        <v>33</v>
      </c>
      <c r="BB3" s="17" t="s">
        <v>33</v>
      </c>
      <c r="BC3" s="17" t="s">
        <v>33</v>
      </c>
      <c r="BD3" s="17" t="s">
        <v>33</v>
      </c>
      <c r="BE3" s="17" t="s">
        <v>33</v>
      </c>
      <c r="BF3" s="17" t="s">
        <v>33</v>
      </c>
      <c r="BG3" s="17" t="s">
        <v>33</v>
      </c>
      <c r="BH3" s="17" t="s">
        <v>33</v>
      </c>
      <c r="BI3" s="17" t="s">
        <v>33</v>
      </c>
      <c r="BJ3" s="17" t="s">
        <v>33</v>
      </c>
      <c r="BK3" s="17" t="s">
        <v>33</v>
      </c>
      <c r="BL3" s="17" t="s">
        <v>33</v>
      </c>
      <c r="BM3" s="17" t="s">
        <v>33</v>
      </c>
      <c r="BN3" s="17" t="s">
        <v>33</v>
      </c>
      <c r="BO3" s="17" t="s">
        <v>33</v>
      </c>
      <c r="BP3" s="17" t="s">
        <v>33</v>
      </c>
      <c r="BQ3" s="17" t="s">
        <v>33</v>
      </c>
      <c r="BR3" s="17" t="s">
        <v>33</v>
      </c>
      <c r="BS3" s="17" t="s">
        <v>33</v>
      </c>
      <c r="BT3" s="17" t="s">
        <v>33</v>
      </c>
      <c r="BU3" s="17" t="s">
        <v>33</v>
      </c>
      <c r="BV3" s="17" t="s">
        <v>33</v>
      </c>
      <c r="BW3" s="17" t="s">
        <v>33</v>
      </c>
      <c r="BX3" s="17" t="s">
        <v>33</v>
      </c>
      <c r="BY3" s="17" t="s">
        <v>33</v>
      </c>
      <c r="BZ3" s="17" t="s">
        <v>33</v>
      </c>
      <c r="CA3" s="17" t="s">
        <v>33</v>
      </c>
      <c r="CB3" s="17" t="s">
        <v>33</v>
      </c>
      <c r="CC3" s="17" t="s">
        <v>33</v>
      </c>
      <c r="CD3" s="17" t="s">
        <v>33</v>
      </c>
      <c r="CE3" s="17" t="s">
        <v>2</v>
      </c>
      <c r="CF3" s="17" t="s">
        <v>3</v>
      </c>
      <c r="CG3" s="17" t="s">
        <v>63</v>
      </c>
      <c r="CH3" s="17" t="s">
        <v>6</v>
      </c>
      <c r="CI3" s="17" t="s">
        <v>4</v>
      </c>
      <c r="CJ3" s="17" t="s">
        <v>5</v>
      </c>
      <c r="CK3" s="17" t="s">
        <v>2</v>
      </c>
      <c r="CL3" s="17" t="s">
        <v>48</v>
      </c>
      <c r="CM3" s="17" t="s">
        <v>134</v>
      </c>
      <c r="CN3" s="17" t="s">
        <v>135</v>
      </c>
      <c r="CO3" s="17" t="s">
        <v>158</v>
      </c>
      <c r="CP3" s="17" t="s">
        <v>33</v>
      </c>
      <c r="CQ3" s="17" t="s">
        <v>33</v>
      </c>
      <c r="CR3" s="17" t="s">
        <v>33</v>
      </c>
      <c r="CS3" s="17" t="s">
        <v>33</v>
      </c>
      <c r="CT3" s="17" t="s">
        <v>33</v>
      </c>
      <c r="CU3" s="17" t="s">
        <v>33</v>
      </c>
      <c r="CV3" s="17" t="s">
        <v>33</v>
      </c>
      <c r="CW3" s="17" t="s">
        <v>33</v>
      </c>
      <c r="CX3" s="17" t="s">
        <v>33</v>
      </c>
      <c r="CY3" s="17" t="s">
        <v>33</v>
      </c>
      <c r="CZ3" s="17" t="s">
        <v>33</v>
      </c>
      <c r="DA3" s="17" t="s">
        <v>33</v>
      </c>
      <c r="DB3" s="17" t="s">
        <v>33</v>
      </c>
      <c r="DC3" s="17" t="s">
        <v>7</v>
      </c>
      <c r="DD3" s="17" t="s">
        <v>7</v>
      </c>
      <c r="DE3" s="17" t="s">
        <v>7</v>
      </c>
      <c r="DF3" s="17" t="s">
        <v>8</v>
      </c>
      <c r="DG3" s="17" t="s">
        <v>8</v>
      </c>
      <c r="DH3" s="17" t="s">
        <v>8</v>
      </c>
      <c r="DI3" s="17" t="s">
        <v>8</v>
      </c>
      <c r="DJ3" s="17" t="s">
        <v>68</v>
      </c>
      <c r="DK3" s="17" t="s">
        <v>3</v>
      </c>
      <c r="DL3" s="17" t="s">
        <v>68</v>
      </c>
      <c r="DM3" s="17" t="s">
        <v>48</v>
      </c>
      <c r="DN3" s="17" t="s">
        <v>71</v>
      </c>
      <c r="DO3" s="17" t="s">
        <v>7</v>
      </c>
      <c r="DP3" s="17" t="s">
        <v>2</v>
      </c>
      <c r="DQ3" s="17" t="s">
        <v>68</v>
      </c>
      <c r="DR3" s="17" t="s">
        <v>48</v>
      </c>
      <c r="DS3" s="17" t="s">
        <v>71</v>
      </c>
      <c r="DT3" s="17" t="s">
        <v>8</v>
      </c>
      <c r="DU3" s="17" t="s">
        <v>4</v>
      </c>
      <c r="DV3" s="17" t="s">
        <v>3</v>
      </c>
      <c r="DW3" s="17" t="s">
        <v>5</v>
      </c>
      <c r="DX3" s="17" t="s">
        <v>5</v>
      </c>
      <c r="DY3" s="17" t="s">
        <v>5</v>
      </c>
      <c r="DZ3" s="17" t="s">
        <v>5</v>
      </c>
      <c r="EA3" s="17" t="s">
        <v>4</v>
      </c>
      <c r="EB3" s="17" t="s">
        <v>2</v>
      </c>
      <c r="EC3" s="17" t="s">
        <v>48</v>
      </c>
      <c r="ED3" s="17" t="s">
        <v>8</v>
      </c>
      <c r="EE3" s="17" t="s">
        <v>2</v>
      </c>
      <c r="EF3" s="17" t="s">
        <v>68</v>
      </c>
      <c r="EG3" s="17" t="s">
        <v>68</v>
      </c>
      <c r="EH3" s="17" t="s">
        <v>172</v>
      </c>
      <c r="EI3" s="17" t="s">
        <v>175</v>
      </c>
      <c r="EJ3" s="17" t="s">
        <v>177</v>
      </c>
      <c r="EK3" s="17" t="s">
        <v>3</v>
      </c>
      <c r="EL3" s="17" t="s">
        <v>172</v>
      </c>
      <c r="EM3" s="17" t="s">
        <v>3</v>
      </c>
      <c r="EN3" s="17" t="s">
        <v>7</v>
      </c>
    </row>
    <row r="4" spans="1:144">
      <c r="A4" s="18">
        <v>2</v>
      </c>
      <c r="B4" s="18" t="s">
        <v>54</v>
      </c>
      <c r="C4" s="18" t="s">
        <v>56</v>
      </c>
      <c r="D4" s="4">
        <v>40472.474305555559</v>
      </c>
      <c r="E4" s="4">
        <v>40472.476388888892</v>
      </c>
      <c r="F4" s="18" t="s">
        <v>28</v>
      </c>
      <c r="G4" s="18">
        <v>1</v>
      </c>
      <c r="H4" s="18">
        <v>6</v>
      </c>
      <c r="I4" s="18" t="s">
        <v>255</v>
      </c>
      <c r="J4" s="18">
        <v>5</v>
      </c>
      <c r="K4" s="18" t="s">
        <v>255</v>
      </c>
      <c r="L4" s="18" t="s">
        <v>255</v>
      </c>
      <c r="M4" s="18" t="s">
        <v>255</v>
      </c>
      <c r="N4" s="18" t="s">
        <v>255</v>
      </c>
      <c r="O4" s="18">
        <v>3.2451344843328213E-2</v>
      </c>
      <c r="P4" s="18">
        <v>2.4228994272800165E-2</v>
      </c>
      <c r="Q4" s="18">
        <v>3.5907645017802796</v>
      </c>
      <c r="R4" s="18">
        <v>6.3374400339117785E-3</v>
      </c>
      <c r="S4" s="18">
        <v>3.0476343783366762</v>
      </c>
      <c r="T4" s="18">
        <v>1.1491239989764965</v>
      </c>
      <c r="U4" s="18" t="s">
        <v>255</v>
      </c>
      <c r="V4" s="18" t="s">
        <v>255</v>
      </c>
      <c r="W4" s="18">
        <v>1.6808740702516805</v>
      </c>
      <c r="X4" s="18">
        <v>0.37752789111634061</v>
      </c>
      <c r="Y4" s="18">
        <v>38.444721828289225</v>
      </c>
      <c r="Z4" s="18">
        <v>5.1724816502276755E-2</v>
      </c>
      <c r="AA4" s="18">
        <v>1.1680471989315279E-2</v>
      </c>
      <c r="AB4" s="18">
        <v>37.34600809629665</v>
      </c>
      <c r="AC4" s="18">
        <v>9.1186149926196797E-3</v>
      </c>
      <c r="AD4" s="18">
        <v>8.8266003034353988E-2</v>
      </c>
      <c r="AE4" s="18">
        <v>13.89122286258273</v>
      </c>
      <c r="AF4" s="18" t="s">
        <v>255</v>
      </c>
      <c r="AG4" s="18" t="s">
        <v>255</v>
      </c>
      <c r="AH4" s="18">
        <v>0.22909383663104835</v>
      </c>
      <c r="AI4" s="18">
        <v>4.3261729291266017E-2</v>
      </c>
      <c r="AJ4" s="18" t="s">
        <v>255</v>
      </c>
      <c r="AK4" s="18">
        <v>100</v>
      </c>
      <c r="AL4" s="18">
        <v>900</v>
      </c>
      <c r="AM4" s="18" t="s">
        <v>255</v>
      </c>
      <c r="AN4" s="18" t="s">
        <v>255</v>
      </c>
      <c r="AO4" s="18">
        <v>9159.4533333333329</v>
      </c>
      <c r="AP4" s="18">
        <v>326.7953333333333</v>
      </c>
      <c r="AQ4" s="18" t="s">
        <v>255</v>
      </c>
      <c r="AR4" s="18" t="s">
        <v>255</v>
      </c>
      <c r="AS4" s="18" t="s">
        <v>255</v>
      </c>
      <c r="AT4" s="18" t="s">
        <v>255</v>
      </c>
      <c r="AU4" s="18" t="s">
        <v>255</v>
      </c>
      <c r="AV4" s="18" t="s">
        <v>255</v>
      </c>
      <c r="AW4" s="18" t="s">
        <v>255</v>
      </c>
      <c r="AX4" s="18" t="s">
        <v>255</v>
      </c>
      <c r="AY4" s="18">
        <v>112445.53333333333</v>
      </c>
      <c r="AZ4" s="18">
        <v>2089.5066666666667</v>
      </c>
      <c r="BA4" s="18" t="s">
        <v>255</v>
      </c>
      <c r="BB4" s="18" t="s">
        <v>255</v>
      </c>
      <c r="BC4" s="18">
        <v>1.6947099999999999</v>
      </c>
      <c r="BD4" s="18">
        <v>0.61682099999999995</v>
      </c>
      <c r="BE4" s="18" t="s">
        <v>255</v>
      </c>
      <c r="BF4" s="18" t="s">
        <v>255</v>
      </c>
      <c r="BG4" s="18">
        <v>12.954595000000001</v>
      </c>
      <c r="BH4" s="18">
        <v>4.8135750000000002</v>
      </c>
      <c r="BI4" s="18" t="s">
        <v>255</v>
      </c>
      <c r="BJ4" s="18" t="s">
        <v>255</v>
      </c>
      <c r="BK4" s="18">
        <v>9.4838933333333326</v>
      </c>
      <c r="BL4" s="18">
        <v>2.0767766666666669</v>
      </c>
      <c r="BM4" s="18">
        <v>14980.263333333334</v>
      </c>
      <c r="BN4" s="18">
        <v>422.75233333333335</v>
      </c>
      <c r="BO4" s="18">
        <v>8.7287166666666671</v>
      </c>
      <c r="BP4" s="18">
        <v>0.97479066666666669</v>
      </c>
      <c r="BQ4" s="18">
        <v>23.365566666666666</v>
      </c>
      <c r="BR4" s="18">
        <v>3.0454233333333334</v>
      </c>
      <c r="BS4" s="18" t="s">
        <v>255</v>
      </c>
      <c r="BT4" s="18" t="s">
        <v>255</v>
      </c>
      <c r="BU4" s="18" t="s">
        <v>255</v>
      </c>
      <c r="BV4" s="18" t="s">
        <v>255</v>
      </c>
      <c r="BW4" s="18">
        <v>18125.8</v>
      </c>
      <c r="BX4" s="18">
        <v>2806.9060000000004</v>
      </c>
      <c r="BY4" s="18">
        <v>18.395243333333333</v>
      </c>
      <c r="BZ4" s="18">
        <v>1.5516756666666665</v>
      </c>
      <c r="CA4" s="18">
        <v>10.303866666666666</v>
      </c>
      <c r="CB4" s="18">
        <v>1.8162560000000001</v>
      </c>
      <c r="CC4" s="18" t="s">
        <v>255</v>
      </c>
      <c r="CD4" s="18" t="s">
        <v>255</v>
      </c>
      <c r="CE4" s="18">
        <v>969.99746704101562</v>
      </c>
      <c r="CF4" s="18">
        <v>3.3799048066139221</v>
      </c>
      <c r="CG4" s="18">
        <v>17.972812652587891</v>
      </c>
      <c r="CH4" s="18">
        <v>92.27302360534668</v>
      </c>
      <c r="CI4" s="18">
        <v>20.259890079498291</v>
      </c>
      <c r="CJ4" s="18">
        <v>357.74945068359375</v>
      </c>
      <c r="CK4" s="18">
        <v>1091.5614318847656</v>
      </c>
      <c r="CL4" s="18">
        <v>1.1521791517734528</v>
      </c>
      <c r="CM4" s="18">
        <v>329.50080108642578</v>
      </c>
      <c r="CN4" s="18">
        <v>3.2629443407058716</v>
      </c>
      <c r="CO4" s="18">
        <v>46.538972189372558</v>
      </c>
      <c r="CP4" s="18">
        <v>42.050760000000004</v>
      </c>
      <c r="CQ4" s="18" t="s">
        <v>255</v>
      </c>
      <c r="CR4" s="18" t="s">
        <v>255</v>
      </c>
      <c r="CS4" s="18" t="s">
        <v>255</v>
      </c>
      <c r="CT4" s="18" t="s">
        <v>255</v>
      </c>
      <c r="CU4" s="18" t="s">
        <v>255</v>
      </c>
      <c r="CV4" s="18">
        <v>6.7788399999999998</v>
      </c>
      <c r="CW4" s="18" t="s">
        <v>255</v>
      </c>
      <c r="CX4" s="18">
        <v>38.863785</v>
      </c>
      <c r="CY4" s="18" t="s">
        <v>255</v>
      </c>
      <c r="CZ4" s="18">
        <v>47.419466666666665</v>
      </c>
      <c r="DA4" s="18">
        <v>23.365566666666666</v>
      </c>
      <c r="DB4" s="18">
        <v>98.953836666666646</v>
      </c>
      <c r="DC4" s="18">
        <v>1274.9763138461215</v>
      </c>
      <c r="DD4" s="18">
        <v>3.2914761853451644</v>
      </c>
      <c r="DE4" s="18">
        <v>8.0561806941945591</v>
      </c>
      <c r="DF4" s="18">
        <v>0.99330927685312753</v>
      </c>
      <c r="DG4" s="18">
        <v>0.99666540376795065</v>
      </c>
      <c r="DH4" s="18">
        <v>0.99421993688940458</v>
      </c>
      <c r="DI4" s="18">
        <v>0.99757872422271099</v>
      </c>
      <c r="DJ4" s="18">
        <v>18455.676235108702</v>
      </c>
      <c r="DK4" s="18">
        <v>2.3498496807369365</v>
      </c>
      <c r="DL4" s="18">
        <v>23351.661042817821</v>
      </c>
      <c r="DM4" s="18">
        <v>1.1272548158793239</v>
      </c>
      <c r="DN4" s="18">
        <v>1.2670114890247695</v>
      </c>
      <c r="DO4" s="18">
        <v>0.41074126353263851</v>
      </c>
      <c r="DP4" s="18">
        <v>398.43055141805854</v>
      </c>
      <c r="DQ4" s="18">
        <v>8523.5836610245042</v>
      </c>
      <c r="DR4" s="18">
        <v>2.7447081422644386</v>
      </c>
      <c r="DS4" s="18">
        <v>2.7447081422644382</v>
      </c>
      <c r="DT4" s="18">
        <v>100.02404087922099</v>
      </c>
      <c r="DU4" s="18">
        <v>17.012626365164358</v>
      </c>
      <c r="DV4" s="18">
        <v>2.3498496807369365</v>
      </c>
      <c r="DW4" s="18">
        <v>731.69777355617293</v>
      </c>
      <c r="DX4" s="18">
        <v>1092.6069457856154</v>
      </c>
      <c r="DY4" s="18">
        <v>356.49377168730848</v>
      </c>
      <c r="DZ4" s="18">
        <v>531.35589102124038</v>
      </c>
      <c r="EA4" s="18">
        <v>25.448503514942747</v>
      </c>
      <c r="EB4" s="18">
        <v>675.27127020919875</v>
      </c>
      <c r="EC4" s="18">
        <v>1.6192519426659229</v>
      </c>
      <c r="ED4" s="18">
        <v>2.2446980202077783E-2</v>
      </c>
      <c r="EE4" s="18">
        <v>500</v>
      </c>
      <c r="EF4" s="18">
        <v>10696.448390677026</v>
      </c>
      <c r="EG4" s="18">
        <v>29152.124625785727</v>
      </c>
      <c r="EH4" s="18">
        <v>5.042347241635288E-2</v>
      </c>
      <c r="EI4" s="18">
        <v>20</v>
      </c>
      <c r="EJ4" s="18">
        <v>2.1816615649929121</v>
      </c>
      <c r="EK4" s="18">
        <v>3.7117637886598147</v>
      </c>
      <c r="EL4" s="18">
        <v>7.4999999999999997E-2</v>
      </c>
      <c r="EM4" s="18">
        <v>4.7856516997019449</v>
      </c>
      <c r="EN4" s="18">
        <v>0.40443615507066905</v>
      </c>
    </row>
    <row r="5" spans="1:144">
      <c r="A5" s="18">
        <v>7</v>
      </c>
      <c r="B5" s="18" t="s">
        <v>54</v>
      </c>
      <c r="C5" s="18" t="s">
        <v>61</v>
      </c>
      <c r="D5" s="4">
        <v>40472.712500000001</v>
      </c>
      <c r="E5" s="4">
        <v>40472.714583333334</v>
      </c>
      <c r="F5" s="18" t="s">
        <v>28</v>
      </c>
      <c r="G5" s="18">
        <v>2</v>
      </c>
      <c r="H5" s="18">
        <v>6</v>
      </c>
      <c r="I5" s="18" t="s">
        <v>255</v>
      </c>
      <c r="J5" s="18">
        <v>5</v>
      </c>
      <c r="K5" s="18" t="s">
        <v>255</v>
      </c>
      <c r="L5" s="18" t="s">
        <v>255</v>
      </c>
      <c r="M5" s="18" t="s">
        <v>255</v>
      </c>
      <c r="N5" s="18" t="s">
        <v>255</v>
      </c>
      <c r="O5" s="18">
        <v>3.2451344843328213E-2</v>
      </c>
      <c r="P5" s="18">
        <v>2.4228994272800165E-2</v>
      </c>
      <c r="Q5" s="18">
        <v>3.5907645017802796</v>
      </c>
      <c r="R5" s="18">
        <v>6.3374400339117785E-3</v>
      </c>
      <c r="S5" s="18">
        <v>3.0476343783366762</v>
      </c>
      <c r="T5" s="18">
        <v>1.1491239989764965</v>
      </c>
      <c r="U5" s="18" t="s">
        <v>255</v>
      </c>
      <c r="V5" s="18" t="s">
        <v>255</v>
      </c>
      <c r="W5" s="18">
        <v>1.6808740702516805</v>
      </c>
      <c r="X5" s="18">
        <v>0.37752789111634061</v>
      </c>
      <c r="Y5" s="18">
        <v>38.444721828289225</v>
      </c>
      <c r="Z5" s="18">
        <v>5.1724816502276755E-2</v>
      </c>
      <c r="AA5" s="18">
        <v>1.1680471989315279E-2</v>
      </c>
      <c r="AB5" s="18">
        <v>37.34600809629665</v>
      </c>
      <c r="AC5" s="18">
        <v>9.1186149926196797E-3</v>
      </c>
      <c r="AD5" s="18">
        <v>8.8266003034353988E-2</v>
      </c>
      <c r="AE5" s="18">
        <v>13.89122286258273</v>
      </c>
      <c r="AF5" s="18" t="s">
        <v>255</v>
      </c>
      <c r="AG5" s="18" t="s">
        <v>255</v>
      </c>
      <c r="AH5" s="18">
        <v>0.22909383663104835</v>
      </c>
      <c r="AI5" s="18">
        <v>4.3261729291266017E-2</v>
      </c>
      <c r="AJ5" s="18" t="s">
        <v>255</v>
      </c>
      <c r="AK5" s="18">
        <v>100</v>
      </c>
      <c r="AL5" s="18">
        <v>900</v>
      </c>
      <c r="AM5" s="18" t="s">
        <v>255</v>
      </c>
      <c r="AN5" s="18" t="s">
        <v>255</v>
      </c>
      <c r="AO5" s="18">
        <v>5393.31</v>
      </c>
      <c r="AP5" s="18">
        <v>97.174566666666678</v>
      </c>
      <c r="AQ5" s="18" t="s">
        <v>255</v>
      </c>
      <c r="AR5" s="18" t="s">
        <v>255</v>
      </c>
      <c r="AS5" s="18" t="s">
        <v>255</v>
      </c>
      <c r="AT5" s="18" t="s">
        <v>255</v>
      </c>
      <c r="AU5" s="18" t="s">
        <v>255</v>
      </c>
      <c r="AV5" s="18" t="s">
        <v>255</v>
      </c>
      <c r="AW5" s="18" t="s">
        <v>255</v>
      </c>
      <c r="AX5" s="18" t="s">
        <v>255</v>
      </c>
      <c r="AY5" s="18">
        <v>45020.566666666673</v>
      </c>
      <c r="AZ5" s="18">
        <v>1110.386</v>
      </c>
      <c r="BA5" s="18" t="s">
        <v>255</v>
      </c>
      <c r="BB5" s="18" t="s">
        <v>255</v>
      </c>
      <c r="BC5" s="18">
        <v>1.06833</v>
      </c>
      <c r="BD5" s="18">
        <v>0.31229699999999999</v>
      </c>
      <c r="BE5" s="18" t="s">
        <v>255</v>
      </c>
      <c r="BF5" s="18" t="s">
        <v>255</v>
      </c>
      <c r="BG5" s="18" t="s">
        <v>255</v>
      </c>
      <c r="BH5" s="18" t="s">
        <v>255</v>
      </c>
      <c r="BI5" s="18" t="s">
        <v>255</v>
      </c>
      <c r="BJ5" s="18" t="s">
        <v>255</v>
      </c>
      <c r="BK5" s="18">
        <v>4.0804433333333341</v>
      </c>
      <c r="BL5" s="18">
        <v>0.9166470000000001</v>
      </c>
      <c r="BM5" s="18">
        <v>5841.583333333333</v>
      </c>
      <c r="BN5" s="18">
        <v>159.72033333333334</v>
      </c>
      <c r="BO5" s="18">
        <v>3.41004</v>
      </c>
      <c r="BP5" s="18">
        <v>0.35769899999999999</v>
      </c>
      <c r="BQ5" s="18">
        <v>19.458833333333331</v>
      </c>
      <c r="BR5" s="18">
        <v>1.1389313333333335</v>
      </c>
      <c r="BS5" s="18" t="s">
        <v>255</v>
      </c>
      <c r="BT5" s="18" t="s">
        <v>255</v>
      </c>
      <c r="BU5" s="18" t="s">
        <v>255</v>
      </c>
      <c r="BV5" s="18" t="s">
        <v>255</v>
      </c>
      <c r="BW5" s="18">
        <v>7919.9333333333334</v>
      </c>
      <c r="BX5" s="18">
        <v>552.85500000000002</v>
      </c>
      <c r="BY5" s="18">
        <v>9.0574233333333325</v>
      </c>
      <c r="BZ5" s="18">
        <v>0.64010400000000001</v>
      </c>
      <c r="CA5" s="18">
        <v>6.5658799999999999</v>
      </c>
      <c r="CB5" s="18">
        <v>0.74104300000000001</v>
      </c>
      <c r="CC5" s="18">
        <v>13.696249999999999</v>
      </c>
      <c r="CD5" s="18">
        <v>5.549785</v>
      </c>
      <c r="CE5" s="18">
        <v>799.64010620117187</v>
      </c>
      <c r="CF5" s="18">
        <v>2.7363895773887634</v>
      </c>
      <c r="CG5" s="18">
        <v>14.652003526687622</v>
      </c>
      <c r="CH5" s="18">
        <v>84.346351623535156</v>
      </c>
      <c r="CI5" s="18">
        <v>20.562026977539063</v>
      </c>
      <c r="CJ5" s="18">
        <v>278.30953216552734</v>
      </c>
      <c r="CK5" s="18">
        <v>1487.941162109375</v>
      </c>
      <c r="CL5" s="18">
        <v>1.8627688884735107</v>
      </c>
      <c r="CM5" s="18">
        <v>211.67241668701172</v>
      </c>
      <c r="CN5" s="18">
        <v>9.1235501766204834</v>
      </c>
      <c r="CO5" s="18">
        <v>46.538972189372558</v>
      </c>
      <c r="CP5" s="18">
        <v>23.895386666666667</v>
      </c>
      <c r="CQ5" s="18" t="s">
        <v>255</v>
      </c>
      <c r="CR5" s="18" t="s">
        <v>255</v>
      </c>
      <c r="CS5" s="18" t="s">
        <v>255</v>
      </c>
      <c r="CT5" s="18" t="s">
        <v>255</v>
      </c>
      <c r="CU5" s="18" t="s">
        <v>255</v>
      </c>
      <c r="CV5" s="18">
        <v>4.27332</v>
      </c>
      <c r="CW5" s="18" t="s">
        <v>255</v>
      </c>
      <c r="CX5" s="18" t="s">
        <v>255</v>
      </c>
      <c r="CY5" s="18" t="s">
        <v>255</v>
      </c>
      <c r="CZ5" s="18">
        <v>20.402216666666668</v>
      </c>
      <c r="DA5" s="18">
        <v>19.458833333333331</v>
      </c>
      <c r="DB5" s="18">
        <v>41.285490000000003</v>
      </c>
      <c r="DC5" s="18">
        <v>881.64923280508299</v>
      </c>
      <c r="DD5" s="18">
        <v>2.6654290884320178</v>
      </c>
      <c r="DE5" s="18">
        <v>4.5990155716363121</v>
      </c>
      <c r="DF5" s="18">
        <v>0.99350696984791931</v>
      </c>
      <c r="DG5" s="18">
        <v>0.99577784067021791</v>
      </c>
      <c r="DH5" s="18">
        <v>0.99466310379057177</v>
      </c>
      <c r="DI5" s="18">
        <v>0.99693673044847275</v>
      </c>
      <c r="DJ5" s="18">
        <v>14991.293981307705</v>
      </c>
      <c r="DK5" s="18">
        <v>1.9087508323751203</v>
      </c>
      <c r="DL5" s="18">
        <v>31831.371697733855</v>
      </c>
      <c r="DM5" s="18">
        <v>1.8646254064711729</v>
      </c>
      <c r="DN5" s="18">
        <v>2.1270068502628692</v>
      </c>
      <c r="DO5" s="18">
        <v>0.41276558074951175</v>
      </c>
      <c r="DP5" s="18">
        <v>330.06908759443064</v>
      </c>
      <c r="DQ5" s="18">
        <v>7061.1339216233628</v>
      </c>
      <c r="DR5" s="18">
        <v>4.5178675712310623</v>
      </c>
      <c r="DS5" s="18">
        <v>4.5178675712310623</v>
      </c>
      <c r="DT5" s="18">
        <v>100.02404087922099</v>
      </c>
      <c r="DU5" s="18">
        <v>17.012626365164358</v>
      </c>
      <c r="DV5" s="18">
        <v>1.9087508323751203</v>
      </c>
      <c r="DW5" s="18">
        <v>731.69777355617293</v>
      </c>
      <c r="DX5" s="18">
        <v>1092.6069457856154</v>
      </c>
      <c r="DY5" s="18">
        <v>267.16714821922318</v>
      </c>
      <c r="DZ5" s="18">
        <v>398.05851916484625</v>
      </c>
      <c r="EA5" s="18">
        <v>25.448503514942747</v>
      </c>
      <c r="EB5" s="18">
        <v>556.67567037249955</v>
      </c>
      <c r="EC5" s="18">
        <v>2.6784523510041129</v>
      </c>
      <c r="ED5" s="18">
        <v>2.8736324729658896E-2</v>
      </c>
      <c r="EE5" s="18">
        <v>500</v>
      </c>
      <c r="EF5" s="18">
        <v>10696.448390677026</v>
      </c>
      <c r="EG5" s="18">
        <v>25687.742371984732</v>
      </c>
      <c r="EH5" s="18">
        <v>5.0592001263150194E-2</v>
      </c>
      <c r="EI5" s="18">
        <v>20</v>
      </c>
      <c r="EJ5" s="18">
        <v>2.1816615649929121</v>
      </c>
      <c r="EK5" s="18">
        <v>3.2706649402979981</v>
      </c>
      <c r="EL5" s="18">
        <v>7.4999999999999997E-2</v>
      </c>
      <c r="EM5" s="18">
        <v>13.381206925710043</v>
      </c>
      <c r="EN5" s="18">
        <v>4.0299729732237881E-2</v>
      </c>
    </row>
    <row r="6" spans="1:144">
      <c r="A6" s="18">
        <v>1</v>
      </c>
      <c r="B6" s="18" t="s">
        <v>54</v>
      </c>
      <c r="C6" s="18" t="s">
        <v>55</v>
      </c>
      <c r="D6" s="4">
        <v>40472.438194444425</v>
      </c>
      <c r="E6" s="4">
        <v>40472.45902777779</v>
      </c>
      <c r="F6" s="18" t="s">
        <v>28</v>
      </c>
      <c r="G6" s="18">
        <v>1</v>
      </c>
      <c r="H6" s="18">
        <v>5</v>
      </c>
      <c r="I6" s="18" t="s">
        <v>255</v>
      </c>
      <c r="J6" s="18">
        <v>5</v>
      </c>
      <c r="K6" s="18" t="s">
        <v>255</v>
      </c>
      <c r="L6" s="18" t="s">
        <v>255</v>
      </c>
      <c r="M6" s="18" t="s">
        <v>255</v>
      </c>
      <c r="N6" s="18" t="s">
        <v>255</v>
      </c>
      <c r="O6" s="18">
        <v>3.245134484332822E-2</v>
      </c>
      <c r="P6" s="18">
        <v>2.4228994272800154E-2</v>
      </c>
      <c r="Q6" s="18">
        <v>3.5907645017802814</v>
      </c>
      <c r="R6" s="18">
        <v>6.337440033911782E-3</v>
      </c>
      <c r="S6" s="18">
        <v>3.0476343783366775</v>
      </c>
      <c r="T6" s="18">
        <v>1.1491239989764963</v>
      </c>
      <c r="U6" s="18" t="s">
        <v>255</v>
      </c>
      <c r="V6" s="18" t="s">
        <v>255</v>
      </c>
      <c r="W6" s="18">
        <v>1.6808740702516811</v>
      </c>
      <c r="X6" s="18">
        <v>0.3775278911163405</v>
      </c>
      <c r="Y6" s="18">
        <v>38.444721828289197</v>
      </c>
      <c r="Z6" s="18">
        <v>5.1724816502276776E-2</v>
      </c>
      <c r="AA6" s="18">
        <v>1.1680471989315272E-2</v>
      </c>
      <c r="AB6" s="18">
        <v>37.346008096296622</v>
      </c>
      <c r="AC6" s="18">
        <v>9.1186149926196797E-3</v>
      </c>
      <c r="AD6" s="18">
        <v>8.8266003034354015E-2</v>
      </c>
      <c r="AE6" s="18">
        <v>13.891222862582724</v>
      </c>
      <c r="AF6" s="18" t="s">
        <v>255</v>
      </c>
      <c r="AG6" s="18" t="s">
        <v>255</v>
      </c>
      <c r="AH6" s="18">
        <v>0.22909383663104846</v>
      </c>
      <c r="AI6" s="18">
        <v>4.3261729291266031E-2</v>
      </c>
      <c r="AJ6" s="18" t="s">
        <v>255</v>
      </c>
      <c r="AK6" s="18">
        <v>100</v>
      </c>
      <c r="AL6" s="18">
        <v>900</v>
      </c>
      <c r="AM6" s="18" t="s">
        <v>255</v>
      </c>
      <c r="AN6" s="18" t="s">
        <v>255</v>
      </c>
      <c r="AO6" s="18">
        <v>8643.886933333335</v>
      </c>
      <c r="AP6" s="18">
        <v>221.52349666666669</v>
      </c>
      <c r="AQ6" s="18" t="s">
        <v>255</v>
      </c>
      <c r="AR6" s="18" t="s">
        <v>255</v>
      </c>
      <c r="AS6" s="18" t="s">
        <v>255</v>
      </c>
      <c r="AT6" s="18" t="s">
        <v>255</v>
      </c>
      <c r="AU6" s="18" t="s">
        <v>255</v>
      </c>
      <c r="AV6" s="18" t="s">
        <v>255</v>
      </c>
      <c r="AW6" s="18">
        <v>6.8508399999999998</v>
      </c>
      <c r="AX6" s="18">
        <v>2.1346975000000001</v>
      </c>
      <c r="AY6" s="18">
        <v>103538.04482758621</v>
      </c>
      <c r="AZ6" s="18">
        <v>1951.9503103448271</v>
      </c>
      <c r="BA6" s="18" t="s">
        <v>255</v>
      </c>
      <c r="BB6" s="18" t="s">
        <v>255</v>
      </c>
      <c r="BC6" s="18">
        <v>3.5192835714285708</v>
      </c>
      <c r="BD6" s="18">
        <v>0.88998878571428575</v>
      </c>
      <c r="BE6" s="18">
        <v>14.981465</v>
      </c>
      <c r="BF6" s="18">
        <v>6.4619475</v>
      </c>
      <c r="BG6" s="18">
        <v>11.834173999999997</v>
      </c>
      <c r="BH6" s="18">
        <v>4.1473680000000002</v>
      </c>
      <c r="BI6" s="18">
        <v>8.5193433333333335</v>
      </c>
      <c r="BJ6" s="18">
        <v>2.2701766666666665</v>
      </c>
      <c r="BK6" s="18">
        <v>3.36456</v>
      </c>
      <c r="BL6" s="18">
        <v>1.6372899999999999</v>
      </c>
      <c r="BM6" s="18">
        <v>10989.443448275864</v>
      </c>
      <c r="BN6" s="18">
        <v>334.30841379310334</v>
      </c>
      <c r="BO6" s="18">
        <v>8.0135911538461517</v>
      </c>
      <c r="BP6" s="18">
        <v>0.84523626923076922</v>
      </c>
      <c r="BQ6" s="18">
        <v>27.55990344827585</v>
      </c>
      <c r="BR6" s="18">
        <v>2.1081248275862068</v>
      </c>
      <c r="BS6" s="18">
        <v>1860.6057222222225</v>
      </c>
      <c r="BT6" s="18">
        <v>382.2211611111112</v>
      </c>
      <c r="BU6" s="18" t="s">
        <v>255</v>
      </c>
      <c r="BV6" s="18" t="s">
        <v>255</v>
      </c>
      <c r="BW6" s="18">
        <v>16987.306896551723</v>
      </c>
      <c r="BX6" s="18">
        <v>1651.4009655172417</v>
      </c>
      <c r="BY6" s="18">
        <v>20.092941379310354</v>
      </c>
      <c r="BZ6" s="18">
        <v>1.1239742068965517</v>
      </c>
      <c r="CA6" s="18">
        <v>8.4419517241379314</v>
      </c>
      <c r="CB6" s="18">
        <v>1.3039825862068966</v>
      </c>
      <c r="CC6" s="18">
        <v>18.201133333333335</v>
      </c>
      <c r="CD6" s="18">
        <v>5.6672683333333334</v>
      </c>
      <c r="CE6" s="18">
        <v>940.09982988911293</v>
      </c>
      <c r="CF6" s="18">
        <v>3.5640305472958471</v>
      </c>
      <c r="CG6" s="18">
        <v>19.100284699470766</v>
      </c>
      <c r="CH6" s="18">
        <v>89.213134765625</v>
      </c>
      <c r="CI6" s="18">
        <v>19.774375853999967</v>
      </c>
      <c r="CJ6" s="18">
        <v>279.25801332535281</v>
      </c>
      <c r="CK6" s="18">
        <v>1883.6275792275705</v>
      </c>
      <c r="CL6" s="18">
        <v>2.0004837897516068</v>
      </c>
      <c r="CM6" s="18">
        <v>296.79390470443235</v>
      </c>
      <c r="CN6" s="18">
        <v>4.4373223704676477</v>
      </c>
      <c r="CO6" s="18">
        <v>46.538972189372551</v>
      </c>
      <c r="CP6" s="18">
        <v>38.075719666666672</v>
      </c>
      <c r="CQ6" s="18" t="s">
        <v>255</v>
      </c>
      <c r="CR6" s="18" t="s">
        <v>255</v>
      </c>
      <c r="CS6" s="18" t="s">
        <v>255</v>
      </c>
      <c r="CT6" s="18" t="s">
        <v>255</v>
      </c>
      <c r="CU6" s="18">
        <v>20.552520000000001</v>
      </c>
      <c r="CV6" s="18">
        <v>14.077134285714283</v>
      </c>
      <c r="CW6" s="18">
        <v>59.92586</v>
      </c>
      <c r="CX6" s="18">
        <v>35.502522000000006</v>
      </c>
      <c r="CY6" s="18">
        <v>34.077373333333334</v>
      </c>
      <c r="CZ6" s="18">
        <v>16.822800000000001</v>
      </c>
      <c r="DA6" s="18">
        <v>27.55990344827585</v>
      </c>
      <c r="DB6" s="18">
        <v>65.66077833333334</v>
      </c>
      <c r="DC6" s="18">
        <v>936.64033554892058</v>
      </c>
      <c r="DD6" s="18">
        <v>2.1731877242617341</v>
      </c>
      <c r="DE6" s="18">
        <v>3.7820537110088721</v>
      </c>
      <c r="DF6" s="18">
        <v>0.99483203045948809</v>
      </c>
      <c r="DG6" s="18">
        <v>0.99642774973039661</v>
      </c>
      <c r="DH6" s="18">
        <v>0.99602778001208847</v>
      </c>
      <c r="DI6" s="18">
        <v>0.99762540086567042</v>
      </c>
      <c r="DJ6" s="18">
        <v>18327.363656066907</v>
      </c>
      <c r="DK6" s="18">
        <v>2.3335124157646394</v>
      </c>
      <c r="DL6" s="18">
        <v>40296.250376927215</v>
      </c>
      <c r="DM6" s="18">
        <v>2.0058552553790117</v>
      </c>
      <c r="DN6" s="18">
        <v>2.2007580189970177</v>
      </c>
      <c r="DO6" s="18">
        <v>0.40748831822179971</v>
      </c>
      <c r="DP6" s="18">
        <v>383.09306373570467</v>
      </c>
      <c r="DQ6" s="18">
        <v>8195.4703701506187</v>
      </c>
      <c r="DR6" s="18">
        <v>4.9228263134008827</v>
      </c>
      <c r="DS6" s="18">
        <v>4.9228263134008827</v>
      </c>
      <c r="DT6" s="18">
        <v>100.02404087922103</v>
      </c>
      <c r="DU6" s="18">
        <v>17.012626365164355</v>
      </c>
      <c r="DV6" s="18">
        <v>2.3335124157646394</v>
      </c>
      <c r="DW6" s="18">
        <v>731.69777355617305</v>
      </c>
      <c r="DX6" s="18">
        <v>1092.6069457856147</v>
      </c>
      <c r="DY6" s="18">
        <v>254.03113700452963</v>
      </c>
      <c r="DZ6" s="18">
        <v>378.61210187289566</v>
      </c>
      <c r="EA6" s="18">
        <v>25.448503514942757</v>
      </c>
      <c r="EB6" s="18">
        <v>654.45779790456891</v>
      </c>
      <c r="EC6" s="18">
        <v>2.8813228147049426</v>
      </c>
      <c r="ED6" s="18">
        <v>2.1784017996441103E-2</v>
      </c>
      <c r="EE6" s="18">
        <v>500</v>
      </c>
      <c r="EF6" s="18">
        <v>10696.448390677027</v>
      </c>
      <c r="EG6" s="18">
        <v>29023.812046743929</v>
      </c>
      <c r="EH6" s="18">
        <v>4.9617420376154152E-2</v>
      </c>
      <c r="EI6" s="18">
        <v>20</v>
      </c>
      <c r="EJ6" s="18">
        <v>2.1816615649929125</v>
      </c>
      <c r="EK6" s="18">
        <v>3.6954265236875181</v>
      </c>
      <c r="EL6" s="18">
        <v>7.5000000000000011E-2</v>
      </c>
      <c r="EM6" s="18">
        <v>6.5080728100192156</v>
      </c>
      <c r="EN6" s="18">
        <v>0.21330314320503482</v>
      </c>
    </row>
    <row r="7" spans="1:144">
      <c r="A7" s="18">
        <v>6</v>
      </c>
      <c r="B7" s="18" t="s">
        <v>54</v>
      </c>
      <c r="C7" s="18" t="s">
        <v>60</v>
      </c>
      <c r="D7" s="4">
        <v>40472.684722222228</v>
      </c>
      <c r="E7" s="4">
        <v>40472.705555555556</v>
      </c>
      <c r="F7" s="18" t="s">
        <v>28</v>
      </c>
      <c r="G7" s="18">
        <v>2</v>
      </c>
      <c r="H7" s="18">
        <v>5</v>
      </c>
      <c r="I7" s="18" t="s">
        <v>255</v>
      </c>
      <c r="J7" s="18">
        <v>5</v>
      </c>
      <c r="K7" s="18" t="s">
        <v>255</v>
      </c>
      <c r="L7" s="18" t="s">
        <v>255</v>
      </c>
      <c r="M7" s="18" t="s">
        <v>255</v>
      </c>
      <c r="N7" s="18" t="s">
        <v>255</v>
      </c>
      <c r="O7" s="18">
        <v>3.245134484332822E-2</v>
      </c>
      <c r="P7" s="18">
        <v>2.4228994272800154E-2</v>
      </c>
      <c r="Q7" s="18">
        <v>3.5907645017802814</v>
      </c>
      <c r="R7" s="18">
        <v>6.337440033911782E-3</v>
      </c>
      <c r="S7" s="18">
        <v>3.0476343783366775</v>
      </c>
      <c r="T7" s="18">
        <v>1.1491239989764963</v>
      </c>
      <c r="U7" s="18" t="s">
        <v>255</v>
      </c>
      <c r="V7" s="18" t="s">
        <v>255</v>
      </c>
      <c r="W7" s="18">
        <v>1.6808740702516811</v>
      </c>
      <c r="X7" s="18">
        <v>0.3775278911163405</v>
      </c>
      <c r="Y7" s="18">
        <v>38.444721828289197</v>
      </c>
      <c r="Z7" s="18">
        <v>5.1724816502276776E-2</v>
      </c>
      <c r="AA7" s="18">
        <v>1.1680471989315272E-2</v>
      </c>
      <c r="AB7" s="18">
        <v>37.346008096296622</v>
      </c>
      <c r="AC7" s="18">
        <v>9.1186149926196797E-3</v>
      </c>
      <c r="AD7" s="18">
        <v>8.8266003034354015E-2</v>
      </c>
      <c r="AE7" s="18">
        <v>13.891222862582724</v>
      </c>
      <c r="AF7" s="18" t="s">
        <v>255</v>
      </c>
      <c r="AG7" s="18" t="s">
        <v>255</v>
      </c>
      <c r="AH7" s="18">
        <v>0.22909383663104846</v>
      </c>
      <c r="AI7" s="18">
        <v>4.3261729291266031E-2</v>
      </c>
      <c r="AJ7" s="18" t="s">
        <v>255</v>
      </c>
      <c r="AK7" s="18">
        <v>100</v>
      </c>
      <c r="AL7" s="18">
        <v>900</v>
      </c>
      <c r="AM7" s="18" t="s">
        <v>255</v>
      </c>
      <c r="AN7" s="18" t="s">
        <v>255</v>
      </c>
      <c r="AO7" s="18">
        <v>5596.542592592592</v>
      </c>
      <c r="AP7" s="18">
        <v>110.7201851851852</v>
      </c>
      <c r="AQ7" s="18">
        <v>3.7579500000000001</v>
      </c>
      <c r="AR7" s="18">
        <v>1.6791</v>
      </c>
      <c r="AS7" s="18" t="s">
        <v>255</v>
      </c>
      <c r="AT7" s="18" t="s">
        <v>255</v>
      </c>
      <c r="AU7" s="18">
        <v>0.54627150000000002</v>
      </c>
      <c r="AV7" s="18">
        <v>0.198101</v>
      </c>
      <c r="AW7" s="18">
        <v>4.9719212499999994</v>
      </c>
      <c r="AX7" s="18">
        <v>1.2912595</v>
      </c>
      <c r="AY7" s="18">
        <v>44797.907407407416</v>
      </c>
      <c r="AZ7" s="18">
        <v>959.58511111111102</v>
      </c>
      <c r="BA7" s="18">
        <v>0.35166849999999999</v>
      </c>
      <c r="BB7" s="18">
        <v>0.12154425000000001</v>
      </c>
      <c r="BC7" s="18">
        <v>3.1096799999999996</v>
      </c>
      <c r="BD7" s="18">
        <v>0.63459699999999997</v>
      </c>
      <c r="BE7" s="18">
        <v>4.37479</v>
      </c>
      <c r="BF7" s="18">
        <v>2.08874</v>
      </c>
      <c r="BG7" s="18">
        <v>3.7580499999999999</v>
      </c>
      <c r="BH7" s="18">
        <v>1.7503299999999999</v>
      </c>
      <c r="BI7" s="18" t="s">
        <v>255</v>
      </c>
      <c r="BJ7" s="18" t="s">
        <v>255</v>
      </c>
      <c r="BK7" s="18">
        <v>3.3394569999999995</v>
      </c>
      <c r="BL7" s="18">
        <v>1.0087290000000002</v>
      </c>
      <c r="BM7" s="18">
        <v>5415.8614814814828</v>
      </c>
      <c r="BN7" s="18">
        <v>176.06299999999996</v>
      </c>
      <c r="BO7" s="18">
        <v>2.7911960526315789</v>
      </c>
      <c r="BP7" s="18">
        <v>0.39852084210526312</v>
      </c>
      <c r="BQ7" s="18">
        <v>18.331491851851851</v>
      </c>
      <c r="BR7" s="18">
        <v>1.3467648148148148</v>
      </c>
      <c r="BS7" s="18">
        <v>6.3219180000000001</v>
      </c>
      <c r="BT7" s="18">
        <v>1.8378439999999998</v>
      </c>
      <c r="BU7" s="18" t="s">
        <v>255</v>
      </c>
      <c r="BV7" s="18" t="s">
        <v>255</v>
      </c>
      <c r="BW7" s="18">
        <v>9048.5859259259269</v>
      </c>
      <c r="BX7" s="18">
        <v>747.0713333333332</v>
      </c>
      <c r="BY7" s="18">
        <v>9.9983766666666654</v>
      </c>
      <c r="BZ7" s="18">
        <v>0.7170430000000001</v>
      </c>
      <c r="CA7" s="18">
        <v>6.945496666666668</v>
      </c>
      <c r="CB7" s="18">
        <v>0.82581870370370347</v>
      </c>
      <c r="CC7" s="18">
        <v>15.539911111111113</v>
      </c>
      <c r="CD7" s="18">
        <v>6.2186022222222226</v>
      </c>
      <c r="CE7" s="18">
        <v>795.16768326297881</v>
      </c>
      <c r="CF7" s="18">
        <v>2.8356314628354964</v>
      </c>
      <c r="CG7" s="18">
        <v>15.143566654574487</v>
      </c>
      <c r="CH7" s="18">
        <v>87.260590337937884</v>
      </c>
      <c r="CI7" s="18">
        <v>20.8739013671875</v>
      </c>
      <c r="CJ7" s="18">
        <v>263.81914101877521</v>
      </c>
      <c r="CK7" s="18">
        <v>1601.2298662739415</v>
      </c>
      <c r="CL7" s="18">
        <v>2.0209798812866211</v>
      </c>
      <c r="CM7" s="18">
        <v>201.90988799064391</v>
      </c>
      <c r="CN7" s="18">
        <v>12.638014762632308</v>
      </c>
      <c r="CO7" s="18">
        <v>46.538972189372551</v>
      </c>
      <c r="CP7" s="18">
        <v>21.867873814814811</v>
      </c>
      <c r="CQ7" s="18" t="s">
        <v>255</v>
      </c>
      <c r="CR7" s="18">
        <v>7.5159000000000002</v>
      </c>
      <c r="CS7" s="18" t="s">
        <v>255</v>
      </c>
      <c r="CT7" s="18">
        <v>1.092543</v>
      </c>
      <c r="CU7" s="18">
        <v>14.91576375</v>
      </c>
      <c r="CV7" s="18">
        <v>12.438719999999998</v>
      </c>
      <c r="CW7" s="18">
        <v>17.49916</v>
      </c>
      <c r="CX7" s="18">
        <v>11.274149999999999</v>
      </c>
      <c r="CY7" s="18" t="s">
        <v>255</v>
      </c>
      <c r="CZ7" s="18">
        <v>16.697285000000001</v>
      </c>
      <c r="DA7" s="18">
        <v>18.331491851851851</v>
      </c>
      <c r="DB7" s="18">
        <v>31.742210962962961</v>
      </c>
      <c r="DC7" s="18">
        <v>927.22130943751574</v>
      </c>
      <c r="DD7" s="18">
        <v>2.2978357582204829</v>
      </c>
      <c r="DE7" s="18">
        <v>3.3422090842362695</v>
      </c>
      <c r="DF7" s="18">
        <v>0.99531450701282553</v>
      </c>
      <c r="DG7" s="18">
        <v>0.99636717362153382</v>
      </c>
      <c r="DH7" s="18">
        <v>0.99644372843661899</v>
      </c>
      <c r="DI7" s="18">
        <v>0.99749751520198948</v>
      </c>
      <c r="DJ7" s="18">
        <v>14688.80128042556</v>
      </c>
      <c r="DK7" s="18">
        <v>1.8702362654994311</v>
      </c>
      <c r="DL7" s="18">
        <v>34254.945252419777</v>
      </c>
      <c r="DM7" s="18">
        <v>2.0213399109115362</v>
      </c>
      <c r="DN7" s="18">
        <v>2.3418245880614701</v>
      </c>
      <c r="DO7" s="18">
        <v>0.41485513916015637</v>
      </c>
      <c r="DP7" s="18">
        <v>329.86876248345033</v>
      </c>
      <c r="DQ7" s="18">
        <v>7056.8483872014467</v>
      </c>
      <c r="DR7" s="18">
        <v>4.8722312328578008</v>
      </c>
      <c r="DS7" s="18">
        <v>4.8722312328578008</v>
      </c>
      <c r="DT7" s="18">
        <v>100.02404087922103</v>
      </c>
      <c r="DU7" s="18">
        <v>17.012626365164355</v>
      </c>
      <c r="DV7" s="18">
        <v>1.8702362654994311</v>
      </c>
      <c r="DW7" s="18">
        <v>731.69777355617305</v>
      </c>
      <c r="DX7" s="18">
        <v>1092.6069457856147</v>
      </c>
      <c r="DY7" s="18">
        <v>253.27970659939945</v>
      </c>
      <c r="DZ7" s="18">
        <v>377.3616959969051</v>
      </c>
      <c r="EA7" s="18">
        <v>25.448503514942757</v>
      </c>
      <c r="EB7" s="18">
        <v>553.56215840880429</v>
      </c>
      <c r="EC7" s="18">
        <v>2.9035658410370093</v>
      </c>
      <c r="ED7" s="18">
        <v>4.1044571526955079E-2</v>
      </c>
      <c r="EE7" s="18">
        <v>500</v>
      </c>
      <c r="EF7" s="18">
        <v>10696.448390677027</v>
      </c>
      <c r="EG7" s="18">
        <v>25385.249671102585</v>
      </c>
      <c r="EH7" s="18">
        <v>5.1020952962086169E-2</v>
      </c>
      <c r="EI7" s="18">
        <v>20</v>
      </c>
      <c r="EJ7" s="18">
        <v>2.1816615649929125</v>
      </c>
      <c r="EK7" s="18">
        <v>3.2321503734223098</v>
      </c>
      <c r="EL7" s="18">
        <v>7.5000000000000011E-2</v>
      </c>
      <c r="EM7" s="18">
        <v>18.53575498519406</v>
      </c>
      <c r="EN7" s="18">
        <v>2.0684730080068929E-2</v>
      </c>
    </row>
    <row r="8" spans="1:144">
      <c r="A8" s="18">
        <v>3</v>
      </c>
      <c r="B8" s="18" t="s">
        <v>54</v>
      </c>
      <c r="C8" s="18" t="s">
        <v>57</v>
      </c>
      <c r="D8" s="4">
        <v>40472.49166666669</v>
      </c>
      <c r="E8" s="4">
        <v>40472.512499999975</v>
      </c>
      <c r="F8" s="18" t="s">
        <v>28</v>
      </c>
      <c r="G8" s="18">
        <v>1</v>
      </c>
      <c r="H8" s="18">
        <v>3</v>
      </c>
      <c r="I8" s="18" t="s">
        <v>255</v>
      </c>
      <c r="J8" s="18">
        <v>5</v>
      </c>
      <c r="K8" s="18" t="s">
        <v>255</v>
      </c>
      <c r="L8" s="18" t="s">
        <v>255</v>
      </c>
      <c r="M8" s="18" t="s">
        <v>255</v>
      </c>
      <c r="N8" s="18" t="s">
        <v>255</v>
      </c>
      <c r="O8" s="18">
        <v>3.245134484332822E-2</v>
      </c>
      <c r="P8" s="18">
        <v>2.4228994272800154E-2</v>
      </c>
      <c r="Q8" s="18">
        <v>3.5907645017802814</v>
      </c>
      <c r="R8" s="18">
        <v>6.337440033911782E-3</v>
      </c>
      <c r="S8" s="18">
        <v>3.0476343783366775</v>
      </c>
      <c r="T8" s="18">
        <v>1.1491239989764963</v>
      </c>
      <c r="U8" s="18" t="s">
        <v>255</v>
      </c>
      <c r="V8" s="18" t="s">
        <v>255</v>
      </c>
      <c r="W8" s="18">
        <v>1.6808740702516811</v>
      </c>
      <c r="X8" s="18">
        <v>0.3775278911163405</v>
      </c>
      <c r="Y8" s="18">
        <v>38.444721828289197</v>
      </c>
      <c r="Z8" s="18">
        <v>5.1724816502276776E-2</v>
      </c>
      <c r="AA8" s="18">
        <v>1.1680471989315272E-2</v>
      </c>
      <c r="AB8" s="18">
        <v>37.346008096296622</v>
      </c>
      <c r="AC8" s="18">
        <v>9.1186149926196797E-3</v>
      </c>
      <c r="AD8" s="18">
        <v>8.8266003034354015E-2</v>
      </c>
      <c r="AE8" s="18">
        <v>13.891222862582724</v>
      </c>
      <c r="AF8" s="18" t="s">
        <v>255</v>
      </c>
      <c r="AG8" s="18" t="s">
        <v>255</v>
      </c>
      <c r="AH8" s="18">
        <v>0.22909383663104846</v>
      </c>
      <c r="AI8" s="18">
        <v>4.3261729291266031E-2</v>
      </c>
      <c r="AJ8" s="18" t="s">
        <v>255</v>
      </c>
      <c r="AK8" s="18">
        <v>100</v>
      </c>
      <c r="AL8" s="18">
        <v>900</v>
      </c>
      <c r="AM8" s="18">
        <v>5.6164807692307699</v>
      </c>
      <c r="AN8" s="18">
        <v>2.2496477692307697</v>
      </c>
      <c r="AO8" s="18">
        <v>7445.4278571428604</v>
      </c>
      <c r="AP8" s="18">
        <v>241.01349999999996</v>
      </c>
      <c r="AQ8" s="18">
        <v>7.6984400000000006</v>
      </c>
      <c r="AR8" s="18">
        <v>3.4868399999999995</v>
      </c>
      <c r="AS8" s="18" t="s">
        <v>255</v>
      </c>
      <c r="AT8" s="18" t="s">
        <v>255</v>
      </c>
      <c r="AU8" s="18">
        <v>6.805615416666666</v>
      </c>
      <c r="AV8" s="18">
        <v>0.73625395833333351</v>
      </c>
      <c r="AW8" s="18">
        <v>9.5340774999999969</v>
      </c>
      <c r="AX8" s="18">
        <v>3.3386433333333332</v>
      </c>
      <c r="AY8" s="18">
        <v>94232.059655172401</v>
      </c>
      <c r="AZ8" s="18">
        <v>1727.5342068965515</v>
      </c>
      <c r="BA8" s="18" t="s">
        <v>255</v>
      </c>
      <c r="BB8" s="18" t="s">
        <v>255</v>
      </c>
      <c r="BC8" s="18">
        <v>3.0235055555555559</v>
      </c>
      <c r="BD8" s="18">
        <v>0.92684500000000014</v>
      </c>
      <c r="BE8" s="18">
        <v>37.134504333333339</v>
      </c>
      <c r="BF8" s="18">
        <v>4.6242090000000013</v>
      </c>
      <c r="BG8" s="18">
        <v>13.001343076923076</v>
      </c>
      <c r="BH8" s="18">
        <v>4.502341538461538</v>
      </c>
      <c r="BI8" s="18" t="s">
        <v>255</v>
      </c>
      <c r="BJ8" s="18" t="s">
        <v>255</v>
      </c>
      <c r="BK8" s="18">
        <v>8.6583299999999976</v>
      </c>
      <c r="BL8" s="18">
        <v>1.4390111428571424</v>
      </c>
      <c r="BM8" s="18">
        <v>8756.1089285714279</v>
      </c>
      <c r="BN8" s="18">
        <v>361.61528571428568</v>
      </c>
      <c r="BO8" s="18">
        <v>5.6201570000000007</v>
      </c>
      <c r="BP8" s="18">
        <v>0.81993810000000011</v>
      </c>
      <c r="BQ8" s="18">
        <v>103.92338571428573</v>
      </c>
      <c r="BR8" s="18">
        <v>2.6516878571428562</v>
      </c>
      <c r="BS8" s="18">
        <v>159.85499999999999</v>
      </c>
      <c r="BT8" s="18">
        <v>34.440100000000001</v>
      </c>
      <c r="BU8" s="18" t="s">
        <v>255</v>
      </c>
      <c r="BV8" s="18" t="s">
        <v>255</v>
      </c>
      <c r="BW8" s="18">
        <v>20231.829800000003</v>
      </c>
      <c r="BX8" s="18">
        <v>2060.6342666666669</v>
      </c>
      <c r="BY8" s="18">
        <v>80.709474999999998</v>
      </c>
      <c r="BZ8" s="18">
        <v>1.6316757500000001</v>
      </c>
      <c r="CA8" s="18">
        <v>7.3153018965517242</v>
      </c>
      <c r="CB8" s="18">
        <v>1.7545716551724135</v>
      </c>
      <c r="CC8" s="18" t="s">
        <v>255</v>
      </c>
      <c r="CD8" s="18" t="s">
        <v>255</v>
      </c>
      <c r="CE8" s="18">
        <v>959.71930325415826</v>
      </c>
      <c r="CF8" s="18">
        <v>3.4974785927803285</v>
      </c>
      <c r="CG8" s="18">
        <v>18.806386947631836</v>
      </c>
      <c r="CH8" s="18">
        <v>97.402147846837195</v>
      </c>
      <c r="CI8" s="18">
        <v>20.746325523622573</v>
      </c>
      <c r="CJ8" s="18">
        <v>199.09517398957283</v>
      </c>
      <c r="CK8" s="18">
        <v>2870.9488407258063</v>
      </c>
      <c r="CL8" s="18">
        <v>2.9886640271832867</v>
      </c>
      <c r="CM8" s="18">
        <v>238.49902479110224</v>
      </c>
      <c r="CN8" s="18">
        <v>3.2726016159980529</v>
      </c>
      <c r="CO8" s="18">
        <v>46.538972189372551</v>
      </c>
      <c r="CP8" s="18">
        <v>161.21351500000003</v>
      </c>
      <c r="CQ8" s="18">
        <v>16.849442307692307</v>
      </c>
      <c r="CR8" s="18">
        <v>15.396880000000001</v>
      </c>
      <c r="CS8" s="18" t="s">
        <v>255</v>
      </c>
      <c r="CT8" s="18">
        <v>13.611230833333332</v>
      </c>
      <c r="CU8" s="18">
        <v>28.6022325</v>
      </c>
      <c r="CV8" s="18">
        <v>12.094022222222224</v>
      </c>
      <c r="CW8" s="18">
        <v>148.53801733333336</v>
      </c>
      <c r="CX8" s="18">
        <v>39.004029230769234</v>
      </c>
      <c r="CY8" s="18" t="s">
        <v>255</v>
      </c>
      <c r="CZ8" s="18">
        <v>43.291650000000011</v>
      </c>
      <c r="DA8" s="18">
        <v>103.92338571428573</v>
      </c>
      <c r="DB8" s="18">
        <v>337.6396606666666</v>
      </c>
      <c r="DC8" s="18">
        <v>296.62457701927366</v>
      </c>
      <c r="DD8" s="18">
        <v>2.1058370237037871</v>
      </c>
      <c r="DE8" s="18">
        <v>4.4427004246856407</v>
      </c>
      <c r="DF8" s="18">
        <v>0.97525652894432679</v>
      </c>
      <c r="DG8" s="18">
        <v>0.98701116865726257</v>
      </c>
      <c r="DH8" s="18">
        <v>0.97892452825002085</v>
      </c>
      <c r="DI8" s="18">
        <v>0.99072115441678366</v>
      </c>
      <c r="DJ8" s="18">
        <v>17833.841415324765</v>
      </c>
      <c r="DK8" s="18">
        <v>2.2706752124527196</v>
      </c>
      <c r="DL8" s="18">
        <v>61417.912214195254</v>
      </c>
      <c r="DM8" s="18">
        <v>2.9957263581285178</v>
      </c>
      <c r="DN8" s="18">
        <v>3.4482865432009078</v>
      </c>
      <c r="DO8" s="18">
        <v>0.4140003810082713</v>
      </c>
      <c r="DP8" s="18">
        <v>397.34070979892232</v>
      </c>
      <c r="DQ8" s="18">
        <v>8500.2687917583007</v>
      </c>
      <c r="DR8" s="18">
        <v>7.2366650526693936</v>
      </c>
      <c r="DS8" s="18">
        <v>7.2366650526693936</v>
      </c>
      <c r="DT8" s="18">
        <v>100.02404087922103</v>
      </c>
      <c r="DU8" s="18">
        <v>17.012626365164355</v>
      </c>
      <c r="DV8" s="18">
        <v>2.2706752124527196</v>
      </c>
      <c r="DW8" s="18">
        <v>731.69777355617305</v>
      </c>
      <c r="DX8" s="18">
        <v>1092.6069457856147</v>
      </c>
      <c r="DY8" s="18">
        <v>192.12472507909749</v>
      </c>
      <c r="DZ8" s="18">
        <v>286.35676614884602</v>
      </c>
      <c r="EA8" s="18">
        <v>25.448503514942757</v>
      </c>
      <c r="EB8" s="18">
        <v>668.11604666316055</v>
      </c>
      <c r="EC8" s="18">
        <v>4.3032290984813217</v>
      </c>
      <c r="ED8" s="18">
        <v>2.3116593846897873E-2</v>
      </c>
      <c r="EE8" s="18">
        <v>500</v>
      </c>
      <c r="EF8" s="18">
        <v>10696.448390677027</v>
      </c>
      <c r="EG8" s="18">
        <v>28530.289806001791</v>
      </c>
      <c r="EH8" s="18">
        <v>5.1163119077449692E-2</v>
      </c>
      <c r="EI8" s="18">
        <v>20</v>
      </c>
      <c r="EJ8" s="18">
        <v>2.1816615649929125</v>
      </c>
      <c r="EK8" s="18">
        <v>3.6325893203755979</v>
      </c>
      <c r="EL8" s="18">
        <v>7.5000000000000011E-2</v>
      </c>
      <c r="EM8" s="18">
        <v>4.7998157034638114</v>
      </c>
      <c r="EN8" s="18">
        <v>0.39073222313821171</v>
      </c>
    </row>
    <row r="9" spans="1:144">
      <c r="A9" s="18">
        <v>12</v>
      </c>
      <c r="B9" s="18" t="s">
        <v>54</v>
      </c>
      <c r="C9" s="18" t="s">
        <v>64</v>
      </c>
      <c r="D9" s="4">
        <v>40473.657638888879</v>
      </c>
      <c r="E9" s="4">
        <v>40473.678472222222</v>
      </c>
      <c r="F9" s="18" t="s">
        <v>28</v>
      </c>
      <c r="G9" s="18">
        <v>2</v>
      </c>
      <c r="H9" s="18">
        <v>3</v>
      </c>
      <c r="I9" s="18" t="s">
        <v>255</v>
      </c>
      <c r="J9" s="18">
        <v>5</v>
      </c>
      <c r="K9" s="18" t="s">
        <v>255</v>
      </c>
      <c r="L9" s="18">
        <v>548210</v>
      </c>
      <c r="M9" s="18">
        <v>548211</v>
      </c>
      <c r="N9" s="18" t="s">
        <v>255</v>
      </c>
      <c r="O9" s="18">
        <v>3.3231984105350304E-2</v>
      </c>
      <c r="P9" s="18">
        <v>1.9666329726971979E-2</v>
      </c>
      <c r="Q9" s="18">
        <v>3.6461580502731001</v>
      </c>
      <c r="R9" s="18">
        <v>5.7992397465372689E-3</v>
      </c>
      <c r="S9" s="18">
        <v>2.5902893920453116</v>
      </c>
      <c r="T9" s="18">
        <v>0.68641985745427514</v>
      </c>
      <c r="U9" s="18" t="s">
        <v>255</v>
      </c>
      <c r="V9" s="18" t="s">
        <v>255</v>
      </c>
      <c r="W9" s="18">
        <v>1.551997323154803</v>
      </c>
      <c r="X9" s="18">
        <v>5.3554324011251507E-2</v>
      </c>
      <c r="Y9" s="18">
        <v>34.210307217953492</v>
      </c>
      <c r="Z9" s="18">
        <v>6.3590775216259499E-2</v>
      </c>
      <c r="AA9" s="18">
        <v>1.0186455963132781E-2</v>
      </c>
      <c r="AB9" s="18">
        <v>42.707577134370929</v>
      </c>
      <c r="AC9" s="18">
        <v>8.623001589259438E-3</v>
      </c>
      <c r="AD9" s="18">
        <v>8.6990307501027278E-2</v>
      </c>
      <c r="AE9" s="18">
        <v>14.026523271767148</v>
      </c>
      <c r="AF9" s="18" t="s">
        <v>255</v>
      </c>
      <c r="AG9" s="18" t="s">
        <v>255</v>
      </c>
      <c r="AH9" s="18">
        <v>0.27089767315252017</v>
      </c>
      <c r="AI9" s="18">
        <v>2.9046485535889312E-2</v>
      </c>
      <c r="AJ9" s="18" t="s">
        <v>255</v>
      </c>
      <c r="AK9" s="18">
        <v>100</v>
      </c>
      <c r="AL9" s="18">
        <v>900</v>
      </c>
      <c r="AM9" s="18">
        <v>3.0906599999999997</v>
      </c>
      <c r="AN9" s="18">
        <v>1.4031366666666667</v>
      </c>
      <c r="AO9" s="18">
        <v>5835.4617240000007</v>
      </c>
      <c r="AP9" s="18">
        <v>106.726372</v>
      </c>
      <c r="AQ9" s="18" t="s">
        <v>255</v>
      </c>
      <c r="AR9" s="18" t="s">
        <v>255</v>
      </c>
      <c r="AS9" s="18">
        <v>3.3781499999999998</v>
      </c>
      <c r="AT9" s="18">
        <v>1.3958200000000001</v>
      </c>
      <c r="AU9" s="18">
        <v>4.0748825416666667</v>
      </c>
      <c r="AV9" s="18">
        <v>0.59776808333333331</v>
      </c>
      <c r="AW9" s="18">
        <v>10.436757999999999</v>
      </c>
      <c r="AX9" s="18">
        <v>2.6341636999999998</v>
      </c>
      <c r="AY9" s="18">
        <v>73189.313479999997</v>
      </c>
      <c r="AZ9" s="18">
        <v>1700.1135999999997</v>
      </c>
      <c r="BA9" s="18" t="s">
        <v>255</v>
      </c>
      <c r="BB9" s="18" t="s">
        <v>255</v>
      </c>
      <c r="BC9" s="18">
        <v>3.5264515000000003</v>
      </c>
      <c r="BD9" s="18">
        <v>0.84979657142857157</v>
      </c>
      <c r="BE9" s="18">
        <v>23.999682608695654</v>
      </c>
      <c r="BF9" s="18">
        <v>4.2628630434782613</v>
      </c>
      <c r="BG9" s="18">
        <v>12.17774</v>
      </c>
      <c r="BH9" s="18">
        <v>3.9244350714285714</v>
      </c>
      <c r="BI9" s="18" t="s">
        <v>255</v>
      </c>
      <c r="BJ9" s="18" t="s">
        <v>255</v>
      </c>
      <c r="BK9" s="18">
        <v>8.0177864400000001</v>
      </c>
      <c r="BL9" s="18">
        <v>1.3631313199999999</v>
      </c>
      <c r="BM9" s="18">
        <v>6910.11625</v>
      </c>
      <c r="BN9" s="18">
        <v>277.01570833333329</v>
      </c>
      <c r="BO9" s="18">
        <v>9.1492390952380962</v>
      </c>
      <c r="BP9" s="18">
        <v>0.62393161904761907</v>
      </c>
      <c r="BQ9" s="18">
        <v>91.178848799999997</v>
      </c>
      <c r="BR9" s="18">
        <v>2.2663373199999999</v>
      </c>
      <c r="BS9" s="18">
        <v>6.7575620000000001</v>
      </c>
      <c r="BT9" s="18">
        <v>2.2161313999999996</v>
      </c>
      <c r="BU9" s="18">
        <v>1.38642</v>
      </c>
      <c r="BV9" s="18">
        <v>0.58064499999999997</v>
      </c>
      <c r="BW9" s="18">
        <v>8546.2165200000018</v>
      </c>
      <c r="BX9" s="18">
        <v>802.52675999999997</v>
      </c>
      <c r="BY9" s="18">
        <v>46.598741666666662</v>
      </c>
      <c r="BZ9" s="18">
        <v>0.7654510000000001</v>
      </c>
      <c r="CA9" s="18">
        <v>5.172948439999999</v>
      </c>
      <c r="CB9" s="18">
        <v>0.83308234400000003</v>
      </c>
      <c r="CC9" s="18">
        <v>34.183883333333334</v>
      </c>
      <c r="CD9" s="18">
        <v>6.8647083333333336</v>
      </c>
      <c r="CE9" s="18">
        <v>678.44296363092235</v>
      </c>
      <c r="CF9" s="18">
        <v>3.0083920571111862</v>
      </c>
      <c r="CG9" s="18">
        <v>16.138251335390152</v>
      </c>
      <c r="CH9" s="18">
        <v>86.787052769814764</v>
      </c>
      <c r="CI9" s="18">
        <v>16.622545365364321</v>
      </c>
      <c r="CJ9" s="18">
        <v>231.02861859721523</v>
      </c>
      <c r="CK9" s="18">
        <v>2016.0178773941532</v>
      </c>
      <c r="CL9" s="18">
        <v>2.9727609926654446</v>
      </c>
      <c r="CM9" s="18">
        <v>135.74006923552483</v>
      </c>
      <c r="CN9" s="18">
        <v>15.072756428872385</v>
      </c>
      <c r="CO9" s="18">
        <v>51.077608476392314</v>
      </c>
      <c r="CP9" s="18">
        <v>128.51704825925921</v>
      </c>
      <c r="CQ9" s="18">
        <v>9.2719799999999992</v>
      </c>
      <c r="CR9" s="18" t="s">
        <v>255</v>
      </c>
      <c r="CS9" s="18">
        <v>13.512599999999999</v>
      </c>
      <c r="CT9" s="18">
        <v>8.1497650833333335</v>
      </c>
      <c r="CU9" s="18">
        <v>31.310274</v>
      </c>
      <c r="CV9" s="18">
        <v>14.105806000000001</v>
      </c>
      <c r="CW9" s="18">
        <v>95.998730434782615</v>
      </c>
      <c r="CX9" s="18">
        <v>36.533219999999993</v>
      </c>
      <c r="CY9" s="18" t="s">
        <v>255</v>
      </c>
      <c r="CZ9" s="18">
        <v>40.088932200000009</v>
      </c>
      <c r="DA9" s="18">
        <v>91.178848799999997</v>
      </c>
      <c r="DB9" s="18">
        <v>250.44999744444445</v>
      </c>
      <c r="DC9" s="18">
        <v>196.43147286248254</v>
      </c>
      <c r="DD9" s="18">
        <v>3.0624729605804002</v>
      </c>
      <c r="DE9" s="18">
        <v>5.9396757860784817</v>
      </c>
      <c r="DF9" s="18">
        <v>0.96299294841033722</v>
      </c>
      <c r="DG9" s="18">
        <v>0.97856657167835914</v>
      </c>
      <c r="DH9" s="18">
        <v>0.96809983668304866</v>
      </c>
      <c r="DI9" s="18">
        <v>0.98375918755375535</v>
      </c>
      <c r="DJ9" s="18">
        <v>15738.175482639132</v>
      </c>
      <c r="DK9" s="18">
        <v>2.0038467386477548</v>
      </c>
      <c r="DL9" s="18">
        <v>43128.462360457605</v>
      </c>
      <c r="DM9" s="18">
        <v>2.9840693320083038</v>
      </c>
      <c r="DN9" s="18">
        <v>2.7525732055953784</v>
      </c>
      <c r="DO9" s="18">
        <v>0.38637105394794097</v>
      </c>
      <c r="DP9" s="18">
        <v>262.13321732880036</v>
      </c>
      <c r="DQ9" s="18">
        <v>5607.7888612792749</v>
      </c>
      <c r="DR9" s="18">
        <v>7.7235734165241956</v>
      </c>
      <c r="DS9" s="18">
        <v>7.7235734165241929</v>
      </c>
      <c r="DT9" s="18">
        <v>100.0008588235673</v>
      </c>
      <c r="DU9" s="18">
        <v>17.225460222930106</v>
      </c>
      <c r="DV9" s="18">
        <v>2.0038467386477548</v>
      </c>
      <c r="DW9" s="18">
        <v>747.95034332762111</v>
      </c>
      <c r="DX9" s="18">
        <v>1069.18236928786</v>
      </c>
      <c r="DY9" s="18">
        <v>195.80936051080565</v>
      </c>
      <c r="DZ9" s="18">
        <v>279.24422601689793</v>
      </c>
      <c r="EA9" s="18">
        <v>24.088123490430132</v>
      </c>
      <c r="EB9" s="18">
        <v>484.59176805545002</v>
      </c>
      <c r="EC9" s="18">
        <v>4.177786282692697</v>
      </c>
      <c r="ED9" s="18">
        <v>4.1599385454739284E-2</v>
      </c>
      <c r="EE9" s="18">
        <v>500</v>
      </c>
      <c r="EF9" s="18">
        <v>10696.448390677027</v>
      </c>
      <c r="EG9" s="18">
        <v>26434.623873316155</v>
      </c>
      <c r="EH9" s="18">
        <v>4.4586131224731262E-2</v>
      </c>
      <c r="EI9" s="18">
        <v>20</v>
      </c>
      <c r="EJ9" s="18">
        <v>2.1816615649929125</v>
      </c>
      <c r="EK9" s="18">
        <v>3.3657608465706326</v>
      </c>
      <c r="EL9" s="18">
        <v>7.5000000000000011E-2</v>
      </c>
      <c r="EM9" s="18">
        <v>22.106709429012831</v>
      </c>
      <c r="EN9" s="18">
        <v>1.3780241502202063E-2</v>
      </c>
    </row>
    <row r="10" spans="1:144">
      <c r="A10" s="18">
        <v>4</v>
      </c>
      <c r="B10" s="18" t="s">
        <v>54</v>
      </c>
      <c r="C10" s="18" t="s">
        <v>58</v>
      </c>
      <c r="D10" s="4">
        <v>40472.594444444425</v>
      </c>
      <c r="E10" s="4">
        <v>40472.61527777779</v>
      </c>
      <c r="F10" s="18" t="s">
        <v>28</v>
      </c>
      <c r="G10" s="18">
        <v>2</v>
      </c>
      <c r="H10" s="18">
        <v>2</v>
      </c>
      <c r="I10" s="18" t="s">
        <v>255</v>
      </c>
      <c r="J10" s="18">
        <v>5</v>
      </c>
      <c r="K10" s="18" t="s">
        <v>255</v>
      </c>
      <c r="L10" s="18" t="s">
        <v>255</v>
      </c>
      <c r="M10" s="18" t="s">
        <v>255</v>
      </c>
      <c r="N10" s="18" t="s">
        <v>255</v>
      </c>
      <c r="O10" s="18">
        <v>3.245134484332822E-2</v>
      </c>
      <c r="P10" s="18">
        <v>2.4228994272800154E-2</v>
      </c>
      <c r="Q10" s="18">
        <v>3.5907645017802814</v>
      </c>
      <c r="R10" s="18">
        <v>6.337440033911782E-3</v>
      </c>
      <c r="S10" s="18">
        <v>3.0476343783366775</v>
      </c>
      <c r="T10" s="18">
        <v>1.1491239989764963</v>
      </c>
      <c r="U10" s="18" t="s">
        <v>255</v>
      </c>
      <c r="V10" s="18" t="s">
        <v>255</v>
      </c>
      <c r="W10" s="18">
        <v>1.6808740702516811</v>
      </c>
      <c r="X10" s="18">
        <v>0.3775278911163405</v>
      </c>
      <c r="Y10" s="18">
        <v>38.444721828289197</v>
      </c>
      <c r="Z10" s="18">
        <v>5.1724816502276776E-2</v>
      </c>
      <c r="AA10" s="18">
        <v>1.1680471989315272E-2</v>
      </c>
      <c r="AB10" s="18">
        <v>37.346008096296622</v>
      </c>
      <c r="AC10" s="18">
        <v>9.1186149926196797E-3</v>
      </c>
      <c r="AD10" s="18">
        <v>8.8266003034354015E-2</v>
      </c>
      <c r="AE10" s="18">
        <v>13.891222862582724</v>
      </c>
      <c r="AF10" s="18" t="s">
        <v>255</v>
      </c>
      <c r="AG10" s="18" t="s">
        <v>255</v>
      </c>
      <c r="AH10" s="18">
        <v>0.22909383663104846</v>
      </c>
      <c r="AI10" s="18">
        <v>4.3261729291266031E-2</v>
      </c>
      <c r="AJ10" s="18" t="s">
        <v>255</v>
      </c>
      <c r="AK10" s="18">
        <v>100</v>
      </c>
      <c r="AL10" s="18">
        <v>900</v>
      </c>
      <c r="AM10" s="18">
        <v>4.9359952631578947</v>
      </c>
      <c r="AN10" s="18">
        <v>1.3068033684210525</v>
      </c>
      <c r="AO10" s="18">
        <v>6616.05</v>
      </c>
      <c r="AP10" s="18">
        <v>119.671368</v>
      </c>
      <c r="AQ10" s="18" t="s">
        <v>255</v>
      </c>
      <c r="AR10" s="18" t="s">
        <v>255</v>
      </c>
      <c r="AS10" s="18">
        <v>3.5895100000000002</v>
      </c>
      <c r="AT10" s="18">
        <v>1.3457699999999999</v>
      </c>
      <c r="AU10" s="18">
        <v>16.105859199999998</v>
      </c>
      <c r="AV10" s="18">
        <v>0.94559312000000006</v>
      </c>
      <c r="AW10" s="18">
        <v>9.9689976923076919</v>
      </c>
      <c r="AX10" s="18">
        <v>3.0334838461538469</v>
      </c>
      <c r="AY10" s="18">
        <v>92042.142105263149</v>
      </c>
      <c r="AZ10" s="18">
        <v>4252.0578947368413</v>
      </c>
      <c r="BA10" s="18">
        <v>1.5827360000000001</v>
      </c>
      <c r="BB10" s="18">
        <v>0.60519499999999993</v>
      </c>
      <c r="BC10" s="18">
        <v>3.9983700000000004</v>
      </c>
      <c r="BD10" s="18">
        <v>1.1787738571428572</v>
      </c>
      <c r="BE10" s="18">
        <v>44.745108000000016</v>
      </c>
      <c r="BF10" s="18">
        <v>4.6551575999999999</v>
      </c>
      <c r="BG10" s="18">
        <v>25.145741818181822</v>
      </c>
      <c r="BH10" s="18">
        <v>5.4826681818181813</v>
      </c>
      <c r="BI10" s="18" t="s">
        <v>255</v>
      </c>
      <c r="BJ10" s="18" t="s">
        <v>255</v>
      </c>
      <c r="BK10" s="18">
        <v>10.2979325</v>
      </c>
      <c r="BL10" s="18">
        <v>1.4966470833333334</v>
      </c>
      <c r="BM10" s="18">
        <v>9401.0224999999991</v>
      </c>
      <c r="BN10" s="18">
        <v>610.54462500000011</v>
      </c>
      <c r="BO10" s="18">
        <v>27.941316666666665</v>
      </c>
      <c r="BP10" s="18">
        <v>1.3811523333333333</v>
      </c>
      <c r="BQ10" s="18">
        <v>149.24518399999999</v>
      </c>
      <c r="BR10" s="18">
        <v>3.5773752000000001</v>
      </c>
      <c r="BS10" s="18" t="s">
        <v>255</v>
      </c>
      <c r="BT10" s="18" t="s">
        <v>255</v>
      </c>
      <c r="BU10" s="18" t="s">
        <v>255</v>
      </c>
      <c r="BV10" s="18" t="s">
        <v>255</v>
      </c>
      <c r="BW10" s="18">
        <v>11109.8624</v>
      </c>
      <c r="BX10" s="18">
        <v>1197.2721200000001</v>
      </c>
      <c r="BY10" s="18">
        <v>93.78018000000003</v>
      </c>
      <c r="BZ10" s="18">
        <v>1.2497640000000001</v>
      </c>
      <c r="CA10" s="18">
        <v>4.7956116666666668</v>
      </c>
      <c r="CB10" s="18">
        <v>1.3925712500000005</v>
      </c>
      <c r="CC10" s="18">
        <v>19.5779</v>
      </c>
      <c r="CD10" s="18">
        <v>7.1396199999999999</v>
      </c>
      <c r="CE10" s="18">
        <v>872.74873795047881</v>
      </c>
      <c r="CF10" s="18">
        <v>3.0341629212902439</v>
      </c>
      <c r="CG10" s="18">
        <v>16.259859977229947</v>
      </c>
      <c r="CH10" s="18">
        <v>97.908320027012977</v>
      </c>
      <c r="CI10" s="18">
        <v>21.825013991325132</v>
      </c>
      <c r="CJ10" s="18">
        <v>150.50377384308845</v>
      </c>
      <c r="CK10" s="18">
        <v>3540.9646311113911</v>
      </c>
      <c r="CL10" s="18">
        <v>4.0357515658101724</v>
      </c>
      <c r="CM10" s="18">
        <v>214.75785064697266</v>
      </c>
      <c r="CN10" s="18">
        <v>8.0918528726024004</v>
      </c>
      <c r="CO10" s="18">
        <v>46.538972189372551</v>
      </c>
      <c r="CP10" s="18">
        <v>241.24465200000003</v>
      </c>
      <c r="CQ10" s="18">
        <v>14.807985789473683</v>
      </c>
      <c r="CR10" s="18" t="s">
        <v>255</v>
      </c>
      <c r="CS10" s="18">
        <v>14.358040000000001</v>
      </c>
      <c r="CT10" s="18">
        <v>32.211718399999995</v>
      </c>
      <c r="CU10" s="18">
        <v>29.906993076923072</v>
      </c>
      <c r="CV10" s="18">
        <v>15.993480000000002</v>
      </c>
      <c r="CW10" s="18">
        <v>178.98043200000006</v>
      </c>
      <c r="CX10" s="18">
        <v>75.437225454545441</v>
      </c>
      <c r="CY10" s="18" t="s">
        <v>255</v>
      </c>
      <c r="CZ10" s="18">
        <v>51.489662500000001</v>
      </c>
      <c r="DA10" s="18">
        <v>149.24518399999999</v>
      </c>
      <c r="DB10" s="18">
        <v>474.91799119999996</v>
      </c>
      <c r="DC10" s="18">
        <v>119.50137638408479</v>
      </c>
      <c r="DD10" s="18">
        <v>2.5655490798732212</v>
      </c>
      <c r="DE10" s="18">
        <v>5.0306944825512314</v>
      </c>
      <c r="DF10" s="18">
        <v>0.94839965397023951</v>
      </c>
      <c r="DG10" s="18">
        <v>0.96865971676677887</v>
      </c>
      <c r="DH10" s="18">
        <v>0.95684016444206066</v>
      </c>
      <c r="DI10" s="18">
        <v>0.9772946405328139</v>
      </c>
      <c r="DJ10" s="18">
        <v>15415.11492019244</v>
      </c>
      <c r="DK10" s="18">
        <v>1.9627133903026033</v>
      </c>
      <c r="DL10" s="18">
        <v>75751.490859791447</v>
      </c>
      <c r="DM10" s="18">
        <v>4.0610055712448938</v>
      </c>
      <c r="DN10" s="18">
        <v>4.9182083549692495</v>
      </c>
      <c r="DO10" s="18">
        <v>0.4212275937418784</v>
      </c>
      <c r="DP10" s="18">
        <v>367.64001319395686</v>
      </c>
      <c r="DQ10" s="18">
        <v>7864.8848549539607</v>
      </c>
      <c r="DR10" s="18">
        <v>9.6411805887604078</v>
      </c>
      <c r="DS10" s="18">
        <v>9.6411805887604061</v>
      </c>
      <c r="DT10" s="18">
        <v>100.02404087922103</v>
      </c>
      <c r="DU10" s="18">
        <v>17.012626365164355</v>
      </c>
      <c r="DV10" s="18">
        <v>1.9627133903026033</v>
      </c>
      <c r="DW10" s="18">
        <v>731.69777355617305</v>
      </c>
      <c r="DX10" s="18">
        <v>1092.6069457856147</v>
      </c>
      <c r="DY10" s="18">
        <v>152.24794958881517</v>
      </c>
      <c r="DZ10" s="18">
        <v>226.87973472440319</v>
      </c>
      <c r="EA10" s="18">
        <v>25.448503514942757</v>
      </c>
      <c r="EB10" s="18">
        <v>607.5708121662293</v>
      </c>
      <c r="EC10" s="18">
        <v>5.8334558147670741</v>
      </c>
      <c r="ED10" s="18">
        <v>2.2094561023594545E-2</v>
      </c>
      <c r="EE10" s="18">
        <v>500</v>
      </c>
      <c r="EF10" s="18">
        <v>10696.448390677027</v>
      </c>
      <c r="EG10" s="18">
        <v>26111.563310869467</v>
      </c>
      <c r="EH10" s="18">
        <v>5.2570548737393828E-2</v>
      </c>
      <c r="EI10" s="18">
        <v>20</v>
      </c>
      <c r="EJ10" s="18">
        <v>2.1816615649929125</v>
      </c>
      <c r="EK10" s="18">
        <v>3.3246274982254809</v>
      </c>
      <c r="EL10" s="18">
        <v>7.5000000000000011E-2</v>
      </c>
      <c r="EM10" s="18">
        <v>11.868050879816854</v>
      </c>
      <c r="EN10" s="18">
        <v>5.5005793374475212E-2</v>
      </c>
    </row>
    <row r="11" spans="1:144">
      <c r="A11" s="18">
        <v>13</v>
      </c>
      <c r="B11" s="18" t="s">
        <v>54</v>
      </c>
      <c r="C11" s="18" t="s">
        <v>65</v>
      </c>
      <c r="D11" s="4">
        <v>40473.6875</v>
      </c>
      <c r="E11" s="4">
        <v>40473.708333333328</v>
      </c>
      <c r="F11" s="18" t="s">
        <v>28</v>
      </c>
      <c r="G11" s="18">
        <v>2</v>
      </c>
      <c r="H11" s="18">
        <v>2</v>
      </c>
      <c r="I11" s="18" t="s">
        <v>255</v>
      </c>
      <c r="J11" s="18">
        <v>5</v>
      </c>
      <c r="K11" s="18" t="s">
        <v>255</v>
      </c>
      <c r="L11" s="18">
        <v>548212</v>
      </c>
      <c r="M11" s="18">
        <v>548213</v>
      </c>
      <c r="N11" s="18" t="s">
        <v>255</v>
      </c>
      <c r="O11" s="18">
        <v>3.1695041563850175E-2</v>
      </c>
      <c r="P11" s="18">
        <v>1.8543497186265735E-2</v>
      </c>
      <c r="Q11" s="18">
        <v>3.3340600051170113</v>
      </c>
      <c r="R11" s="18">
        <v>5.4924293545621583E-3</v>
      </c>
      <c r="S11" s="18">
        <v>2.5954322130542287</v>
      </c>
      <c r="T11" s="18">
        <v>0.70748898325715392</v>
      </c>
      <c r="U11" s="18" t="s">
        <v>255</v>
      </c>
      <c r="V11" s="18" t="s">
        <v>255</v>
      </c>
      <c r="W11" s="18">
        <v>1.6578588605004489</v>
      </c>
      <c r="X11" s="18">
        <v>5.0843507008987147E-2</v>
      </c>
      <c r="Y11" s="18">
        <v>34.557259576097195</v>
      </c>
      <c r="Z11" s="18">
        <v>6.4445199840712966E-2</v>
      </c>
      <c r="AA11" s="18">
        <v>9.7251735039168303E-3</v>
      </c>
      <c r="AB11" s="18">
        <v>44.166508213329756</v>
      </c>
      <c r="AC11" s="18">
        <v>8.2135813860047882E-3</v>
      </c>
      <c r="AD11" s="18">
        <v>8.8227487089462098E-2</v>
      </c>
      <c r="AE11" s="18">
        <v>12.401448168776314</v>
      </c>
      <c r="AF11" s="18" t="s">
        <v>255</v>
      </c>
      <c r="AG11" s="18" t="s">
        <v>255</v>
      </c>
      <c r="AH11" s="18">
        <v>0.27602301755316</v>
      </c>
      <c r="AI11" s="18">
        <v>2.7512874631226539E-2</v>
      </c>
      <c r="AJ11" s="18" t="s">
        <v>255</v>
      </c>
      <c r="AK11" s="18">
        <v>100</v>
      </c>
      <c r="AL11" s="18">
        <v>900</v>
      </c>
      <c r="AM11" s="18">
        <v>4.3122494444444444</v>
      </c>
      <c r="AN11" s="18">
        <v>1.3350051111111112</v>
      </c>
      <c r="AO11" s="18">
        <v>5200.3246153846158</v>
      </c>
      <c r="AP11" s="18">
        <v>98.056965384615367</v>
      </c>
      <c r="AQ11" s="18" t="s">
        <v>255</v>
      </c>
      <c r="AR11" s="18" t="s">
        <v>255</v>
      </c>
      <c r="AS11" s="18">
        <v>4.0767750000000005</v>
      </c>
      <c r="AT11" s="18">
        <v>1.8282450000000001</v>
      </c>
      <c r="AU11" s="18">
        <v>16.536638461538459</v>
      </c>
      <c r="AV11" s="18">
        <v>0.77058946153846164</v>
      </c>
      <c r="AW11" s="18">
        <v>8.0548616666666675</v>
      </c>
      <c r="AX11" s="18">
        <v>1.7641158333333335</v>
      </c>
      <c r="AY11" s="18">
        <v>89543.853076923086</v>
      </c>
      <c r="AZ11" s="18">
        <v>2878.8292307692309</v>
      </c>
      <c r="BA11" s="18">
        <v>1.2866876</v>
      </c>
      <c r="BB11" s="18">
        <v>0.48958800000000002</v>
      </c>
      <c r="BC11" s="18">
        <v>3.9026992307692305</v>
      </c>
      <c r="BD11" s="18">
        <v>1.0048416153846154</v>
      </c>
      <c r="BE11" s="18">
        <v>67.348949999999988</v>
      </c>
      <c r="BF11" s="18">
        <v>8.0053823076923081</v>
      </c>
      <c r="BG11" s="18">
        <v>24.381299999999996</v>
      </c>
      <c r="BH11" s="18">
        <v>5.5691800000000002</v>
      </c>
      <c r="BI11" s="18" t="s">
        <v>255</v>
      </c>
      <c r="BJ11" s="18" t="s">
        <v>255</v>
      </c>
      <c r="BK11" s="18">
        <v>19.627584615384613</v>
      </c>
      <c r="BL11" s="18">
        <v>2.1805219230769231</v>
      </c>
      <c r="BM11" s="18">
        <v>8431.225833333332</v>
      </c>
      <c r="BN11" s="18">
        <v>431.70499999999998</v>
      </c>
      <c r="BO11" s="18">
        <v>18.188712173913046</v>
      </c>
      <c r="BP11" s="18">
        <v>0.91306234782608708</v>
      </c>
      <c r="BQ11" s="18">
        <v>291.23515384615388</v>
      </c>
      <c r="BR11" s="18">
        <v>5.914064999999999</v>
      </c>
      <c r="BS11" s="18">
        <v>9.6064799999999995</v>
      </c>
      <c r="BT11" s="18">
        <v>3.1848800000000002</v>
      </c>
      <c r="BU11" s="18" t="s">
        <v>255</v>
      </c>
      <c r="BV11" s="18" t="s">
        <v>255</v>
      </c>
      <c r="BW11" s="18">
        <v>8119.6934615384616</v>
      </c>
      <c r="BX11" s="18">
        <v>1066.2473461538464</v>
      </c>
      <c r="BY11" s="18">
        <v>97.74115384615385</v>
      </c>
      <c r="BZ11" s="18">
        <v>1.2177345384615383</v>
      </c>
      <c r="CA11" s="18">
        <v>4.1479831999999996</v>
      </c>
      <c r="CB11" s="18">
        <v>1.3306908000000002</v>
      </c>
      <c r="CC11" s="18" t="s">
        <v>255</v>
      </c>
      <c r="CD11" s="18" t="s">
        <v>255</v>
      </c>
      <c r="CE11" s="18">
        <v>672.20007914881558</v>
      </c>
      <c r="CF11" s="18">
        <v>2.9805484740964827</v>
      </c>
      <c r="CG11" s="18">
        <v>16.037255840916789</v>
      </c>
      <c r="CH11" s="18">
        <v>83.242677257907005</v>
      </c>
      <c r="CI11" s="18">
        <v>16.553920745849609</v>
      </c>
      <c r="CJ11" s="18">
        <v>189.21330408896171</v>
      </c>
      <c r="CK11" s="18">
        <v>2642.1449329007055</v>
      </c>
      <c r="CL11" s="18">
        <v>3.9481860437700824</v>
      </c>
      <c r="CM11" s="18">
        <v>146.59090965024888</v>
      </c>
      <c r="CN11" s="18">
        <v>14.274920801962576</v>
      </c>
      <c r="CO11" s="18">
        <v>52.334581101119582</v>
      </c>
      <c r="CP11" s="18">
        <v>425.59797769230767</v>
      </c>
      <c r="CQ11" s="18">
        <v>12.936748333333334</v>
      </c>
      <c r="CR11" s="18" t="s">
        <v>255</v>
      </c>
      <c r="CS11" s="18">
        <v>16.307100000000002</v>
      </c>
      <c r="CT11" s="18">
        <v>33.073276923076918</v>
      </c>
      <c r="CU11" s="18">
        <v>24.164585000000002</v>
      </c>
      <c r="CV11" s="18">
        <v>15.610796923076922</v>
      </c>
      <c r="CW11" s="18">
        <v>269.39579999999995</v>
      </c>
      <c r="CX11" s="18">
        <v>73.143899999999988</v>
      </c>
      <c r="CY11" s="18" t="s">
        <v>255</v>
      </c>
      <c r="CZ11" s="18">
        <v>98.137923076923073</v>
      </c>
      <c r="DA11" s="18">
        <v>291.23515384615388</v>
      </c>
      <c r="DB11" s="18">
        <v>786.96965192307675</v>
      </c>
      <c r="DC11" s="18">
        <v>82.999679738162442</v>
      </c>
      <c r="DD11" s="18">
        <v>4.4297840085004401</v>
      </c>
      <c r="DE11" s="18">
        <v>8.2064051374778177</v>
      </c>
      <c r="DF11" s="18">
        <v>0.89684771528066376</v>
      </c>
      <c r="DG11" s="18">
        <v>0.93582162541905256</v>
      </c>
      <c r="DH11" s="18">
        <v>0.90828577192825233</v>
      </c>
      <c r="DI11" s="18">
        <v>0.94777080218008625</v>
      </c>
      <c r="DJ11" s="18">
        <v>15655.561665020003</v>
      </c>
      <c r="DK11" s="18">
        <v>1.9933280206943333</v>
      </c>
      <c r="DL11" s="18">
        <v>56523.133830922416</v>
      </c>
      <c r="DM11" s="18">
        <v>3.9410717640537607</v>
      </c>
      <c r="DN11" s="18">
        <v>3.6205855141320735</v>
      </c>
      <c r="DO11" s="18">
        <v>0.38591126899719241</v>
      </c>
      <c r="DP11" s="18">
        <v>259.40922868672823</v>
      </c>
      <c r="DQ11" s="18">
        <v>5549.514853425846</v>
      </c>
      <c r="DR11" s="18">
        <v>10.21234047845619</v>
      </c>
      <c r="DS11" s="18">
        <v>10.21234047845619</v>
      </c>
      <c r="DT11" s="18">
        <v>100.00077782925023</v>
      </c>
      <c r="DU11" s="18">
        <v>16.81270216147573</v>
      </c>
      <c r="DV11" s="18">
        <v>1.9933280206943333</v>
      </c>
      <c r="DW11" s="18">
        <v>752.8748415012268</v>
      </c>
      <c r="DX11" s="18">
        <v>1077.3649849415297</v>
      </c>
      <c r="DY11" s="18">
        <v>162.27465742808403</v>
      </c>
      <c r="DZ11" s="18">
        <v>231.67656257947888</v>
      </c>
      <c r="EA11" s="18">
        <v>23.559498326211394</v>
      </c>
      <c r="EB11" s="18">
        <v>492.96471007339704</v>
      </c>
      <c r="EC11" s="18">
        <v>5.3739926968274538</v>
      </c>
      <c r="ED11" s="18">
        <v>3.5281995719026973E-2</v>
      </c>
      <c r="EE11" s="18">
        <v>500</v>
      </c>
      <c r="EF11" s="18">
        <v>10696.448390677027</v>
      </c>
      <c r="EG11" s="18">
        <v>26352.010055697028</v>
      </c>
      <c r="EH11" s="18">
        <v>4.4485654111814696E-2</v>
      </c>
      <c r="EI11" s="18">
        <v>20</v>
      </c>
      <c r="EJ11" s="18">
        <v>2.1816615649929125</v>
      </c>
      <c r="EK11" s="18">
        <v>3.3552421286172107</v>
      </c>
      <c r="EL11" s="18">
        <v>7.5000000000000011E-2</v>
      </c>
      <c r="EM11" s="18">
        <v>20.936550509545103</v>
      </c>
      <c r="EN11" s="18">
        <v>1.5233377037655526E-2</v>
      </c>
    </row>
    <row r="12" spans="1:144">
      <c r="A12" s="18">
        <v>29</v>
      </c>
      <c r="B12" s="18" t="s">
        <v>54</v>
      </c>
      <c r="C12" s="18" t="s">
        <v>80</v>
      </c>
      <c r="D12" s="4">
        <v>40478.559027777759</v>
      </c>
      <c r="E12" s="4">
        <v>40478.579861111095</v>
      </c>
      <c r="F12" s="18" t="s">
        <v>28</v>
      </c>
      <c r="G12" s="18">
        <v>2</v>
      </c>
      <c r="H12" s="18">
        <v>2</v>
      </c>
      <c r="I12" s="18" t="s">
        <v>255</v>
      </c>
      <c r="J12" s="18">
        <v>5</v>
      </c>
      <c r="K12" s="18" t="s">
        <v>255</v>
      </c>
      <c r="L12" s="18">
        <v>548815</v>
      </c>
      <c r="M12" s="18">
        <v>548816</v>
      </c>
      <c r="N12" s="18" t="s">
        <v>255</v>
      </c>
      <c r="O12" s="18">
        <v>3.6399313504823359E-2</v>
      </c>
      <c r="P12" s="18">
        <v>3.2315912455419656E-2</v>
      </c>
      <c r="Q12" s="18">
        <v>4.4689411187318155</v>
      </c>
      <c r="R12" s="18">
        <v>6.1505899514382734E-3</v>
      </c>
      <c r="S12" s="18">
        <v>3.462961504720536</v>
      </c>
      <c r="T12" s="18">
        <v>0.95960203819752743</v>
      </c>
      <c r="U12" s="18" t="s">
        <v>255</v>
      </c>
      <c r="V12" s="18" t="s">
        <v>255</v>
      </c>
      <c r="W12" s="18">
        <v>1.5083999437013069</v>
      </c>
      <c r="X12" s="18">
        <v>6.4632171244767292E-2</v>
      </c>
      <c r="Y12" s="18">
        <v>44.08747973650361</v>
      </c>
      <c r="Z12" s="18">
        <v>3.9877314092427882E-2</v>
      </c>
      <c r="AA12" s="18">
        <v>1.0939959636259983E-2</v>
      </c>
      <c r="AB12" s="18">
        <v>28.660709186909596</v>
      </c>
      <c r="AC12" s="18">
        <v>1.1797040282552258E-2</v>
      </c>
      <c r="AD12" s="18">
        <v>6.9167522991081767E-2</v>
      </c>
      <c r="AE12" s="18">
        <v>16.383981393482767</v>
      </c>
      <c r="AF12" s="18" t="s">
        <v>255</v>
      </c>
      <c r="AG12" s="18" t="s">
        <v>255</v>
      </c>
      <c r="AH12" s="18">
        <v>0.16762759263483148</v>
      </c>
      <c r="AI12" s="18">
        <v>2.9845585024089648E-2</v>
      </c>
      <c r="AJ12" s="18" t="s">
        <v>255</v>
      </c>
      <c r="AK12" s="18">
        <v>100</v>
      </c>
      <c r="AL12" s="18">
        <v>900</v>
      </c>
      <c r="AM12" s="18">
        <v>6.3309361666666675</v>
      </c>
      <c r="AN12" s="18">
        <v>1.3609719166666669</v>
      </c>
      <c r="AO12" s="18">
        <v>5980.926777777775</v>
      </c>
      <c r="AP12" s="18">
        <v>97.682948148148114</v>
      </c>
      <c r="AQ12" s="18">
        <v>3.8282500000000002</v>
      </c>
      <c r="AR12" s="18">
        <v>1.38513</v>
      </c>
      <c r="AS12" s="18" t="s">
        <v>255</v>
      </c>
      <c r="AT12" s="18" t="s">
        <v>255</v>
      </c>
      <c r="AU12" s="18">
        <v>15.484705</v>
      </c>
      <c r="AV12" s="18">
        <v>0.88550584615384587</v>
      </c>
      <c r="AW12" s="18">
        <v>8.1878855555555567</v>
      </c>
      <c r="AX12" s="18">
        <v>3.095161111111111</v>
      </c>
      <c r="AY12" s="18">
        <v>105037.9</v>
      </c>
      <c r="AZ12" s="18">
        <v>4114.5926086956533</v>
      </c>
      <c r="BA12" s="18">
        <v>1.3366632857142857</v>
      </c>
      <c r="BB12" s="18">
        <v>0.54095971428571432</v>
      </c>
      <c r="BC12" s="18">
        <v>2.8277053333333328</v>
      </c>
      <c r="BD12" s="18">
        <v>0.94772066666666666</v>
      </c>
      <c r="BE12" s="18">
        <v>51.575388518518515</v>
      </c>
      <c r="BF12" s="18">
        <v>5.536363333333334</v>
      </c>
      <c r="BG12" s="18">
        <v>19.365811111111114</v>
      </c>
      <c r="BH12" s="18">
        <v>4.9113666666666678</v>
      </c>
      <c r="BI12" s="18" t="s">
        <v>255</v>
      </c>
      <c r="BJ12" s="18" t="s">
        <v>255</v>
      </c>
      <c r="BK12" s="18">
        <v>11.632258148148146</v>
      </c>
      <c r="BL12" s="18">
        <v>1.7360085555555553</v>
      </c>
      <c r="BM12" s="18">
        <v>9501.224347826088</v>
      </c>
      <c r="BN12" s="18">
        <v>575.63695652173908</v>
      </c>
      <c r="BO12" s="18">
        <v>22.539163333333335</v>
      </c>
      <c r="BP12" s="18">
        <v>1.2607653809523809</v>
      </c>
      <c r="BQ12" s="18">
        <v>153.10195592592595</v>
      </c>
      <c r="BR12" s="18">
        <v>3.2984987407407425</v>
      </c>
      <c r="BS12" s="18">
        <v>2643.47</v>
      </c>
      <c r="BT12" s="18">
        <v>746.20399999999995</v>
      </c>
      <c r="BU12" s="18" t="s">
        <v>255</v>
      </c>
      <c r="BV12" s="18" t="s">
        <v>255</v>
      </c>
      <c r="BW12" s="18">
        <v>7896.5813928571433</v>
      </c>
      <c r="BX12" s="18">
        <v>1169.1348571428573</v>
      </c>
      <c r="BY12" s="18">
        <v>111.29244574999998</v>
      </c>
      <c r="BZ12" s="18">
        <v>1.3160941785714286</v>
      </c>
      <c r="CA12" s="18">
        <v>4.623144285714285</v>
      </c>
      <c r="CB12" s="18">
        <v>1.3812709999999999</v>
      </c>
      <c r="CC12" s="18">
        <v>25.265075000000003</v>
      </c>
      <c r="CD12" s="18">
        <v>5.8200474999999994</v>
      </c>
      <c r="CE12" s="18">
        <v>765.48794260332659</v>
      </c>
      <c r="CF12" s="18">
        <v>2.7995451188856557</v>
      </c>
      <c r="CG12" s="18">
        <v>15.069148402060232</v>
      </c>
      <c r="CH12" s="18">
        <v>97.331894659226947</v>
      </c>
      <c r="CI12" s="18">
        <v>20.501076729066909</v>
      </c>
      <c r="CJ12" s="18">
        <v>158.7356715048513</v>
      </c>
      <c r="CK12" s="18">
        <v>3045.0594994329635</v>
      </c>
      <c r="CL12" s="18">
        <v>3.9961835492041802</v>
      </c>
      <c r="CM12" s="18">
        <v>200.36529737903226</v>
      </c>
      <c r="CN12" s="18">
        <v>15.0003050527265</v>
      </c>
      <c r="CO12" s="18">
        <v>38.569764755880918</v>
      </c>
      <c r="CP12" s="18">
        <v>245.12226671428576</v>
      </c>
      <c r="CQ12" s="18">
        <v>18.992808499999999</v>
      </c>
      <c r="CR12" s="18">
        <v>7.6565000000000003</v>
      </c>
      <c r="CS12" s="18" t="s">
        <v>255</v>
      </c>
      <c r="CT12" s="18">
        <v>30.96941</v>
      </c>
      <c r="CU12" s="18">
        <v>24.563656666666667</v>
      </c>
      <c r="CV12" s="18">
        <v>11.310821333333331</v>
      </c>
      <c r="CW12" s="18">
        <v>206.30155407407406</v>
      </c>
      <c r="CX12" s="18">
        <v>58.097433333333328</v>
      </c>
      <c r="CY12" s="18" t="s">
        <v>255</v>
      </c>
      <c r="CZ12" s="18">
        <v>58.161290740740739</v>
      </c>
      <c r="DA12" s="18">
        <v>153.10195592592595</v>
      </c>
      <c r="DB12" s="18">
        <v>499.26525764285714</v>
      </c>
      <c r="DC12" s="18">
        <v>132.4753165885794</v>
      </c>
      <c r="DD12" s="18">
        <v>3.6817468978404002</v>
      </c>
      <c r="DE12" s="18">
        <v>9.6488564657010691</v>
      </c>
      <c r="DF12" s="18">
        <v>0.92629852914837929</v>
      </c>
      <c r="DG12" s="18">
        <v>0.95661912356045276</v>
      </c>
      <c r="DH12" s="18">
        <v>0.93899079614892733</v>
      </c>
      <c r="DI12" s="18">
        <v>0.96972840204574451</v>
      </c>
      <c r="DJ12" s="18">
        <v>14393.452907015906</v>
      </c>
      <c r="DK12" s="18">
        <v>1.832631342649593</v>
      </c>
      <c r="DL12" s="18">
        <v>65142.643564451042</v>
      </c>
      <c r="DM12" s="18">
        <v>3.9827956241734994</v>
      </c>
      <c r="DN12" s="18">
        <v>4.5305983595580361</v>
      </c>
      <c r="DO12" s="18">
        <v>0.41235721408474818</v>
      </c>
      <c r="DP12" s="18">
        <v>315.66816223198833</v>
      </c>
      <c r="DQ12" s="18">
        <v>6753.0564117886515</v>
      </c>
      <c r="DR12" s="18">
        <v>9.6590935829218143</v>
      </c>
      <c r="DS12" s="18">
        <v>9.6590935829218143</v>
      </c>
      <c r="DT12" s="18">
        <v>100.00082792406479</v>
      </c>
      <c r="DU12" s="18">
        <v>17.152277206186731</v>
      </c>
      <c r="DV12" s="18">
        <v>1.832631342649593</v>
      </c>
      <c r="DW12" s="18">
        <v>705.40940506882669</v>
      </c>
      <c r="DX12" s="18">
        <v>1119.3874123710493</v>
      </c>
      <c r="DY12" s="18">
        <v>148.27533248536326</v>
      </c>
      <c r="DZ12" s="18">
        <v>234.65180313335983</v>
      </c>
      <c r="EA12" s="18">
        <v>29.168905097611066</v>
      </c>
      <c r="EB12" s="18">
        <v>502.09244317382974</v>
      </c>
      <c r="EC12" s="18">
        <v>6.0721527870169174</v>
      </c>
      <c r="ED12" s="18">
        <v>2.7122153119209472E-2</v>
      </c>
      <c r="EE12" s="18">
        <v>500</v>
      </c>
      <c r="EF12" s="18">
        <v>10696.448390677027</v>
      </c>
      <c r="EG12" s="18">
        <v>25089.90129769293</v>
      </c>
      <c r="EH12" s="18">
        <v>5.0436358045205437E-2</v>
      </c>
      <c r="EI12" s="18">
        <v>20</v>
      </c>
      <c r="EJ12" s="18">
        <v>2.1816615649929125</v>
      </c>
      <c r="EK12" s="18">
        <v>3.1945454505724711</v>
      </c>
      <c r="EL12" s="18">
        <v>7.5000000000000011E-2</v>
      </c>
      <c r="EM12" s="18">
        <v>22.000447410665529</v>
      </c>
      <c r="EN12" s="18">
        <v>1.4178737845629154E-2</v>
      </c>
    </row>
    <row r="13" spans="1:144">
      <c r="A13" s="18">
        <v>5</v>
      </c>
      <c r="B13" s="18" t="s">
        <v>54</v>
      </c>
      <c r="C13" s="18" t="s">
        <v>59</v>
      </c>
      <c r="D13" s="4">
        <v>40472.634027777778</v>
      </c>
      <c r="E13" s="4">
        <v>40472.654861111121</v>
      </c>
      <c r="F13" s="18" t="s">
        <v>28</v>
      </c>
      <c r="G13" s="18">
        <v>2</v>
      </c>
      <c r="H13" s="18">
        <v>1</v>
      </c>
      <c r="I13" s="18" t="s">
        <v>255</v>
      </c>
      <c r="J13" s="18">
        <v>4</v>
      </c>
      <c r="K13" s="18" t="s">
        <v>255</v>
      </c>
      <c r="L13" s="18" t="s">
        <v>255</v>
      </c>
      <c r="M13" s="18" t="s">
        <v>255</v>
      </c>
      <c r="N13" s="18" t="s">
        <v>255</v>
      </c>
      <c r="O13" s="18">
        <v>3.245134484332822E-2</v>
      </c>
      <c r="P13" s="18">
        <v>2.4228994272800154E-2</v>
      </c>
      <c r="Q13" s="18">
        <v>3.5907645017802814</v>
      </c>
      <c r="R13" s="18">
        <v>6.337440033911782E-3</v>
      </c>
      <c r="S13" s="18">
        <v>3.0476343783366775</v>
      </c>
      <c r="T13" s="18">
        <v>1.1491239989764963</v>
      </c>
      <c r="U13" s="18" t="s">
        <v>255</v>
      </c>
      <c r="V13" s="18" t="s">
        <v>255</v>
      </c>
      <c r="W13" s="18">
        <v>1.6808740702516811</v>
      </c>
      <c r="X13" s="18">
        <v>0.3775278911163405</v>
      </c>
      <c r="Y13" s="18">
        <v>38.444721828289197</v>
      </c>
      <c r="Z13" s="18">
        <v>5.1724816502276776E-2</v>
      </c>
      <c r="AA13" s="18">
        <v>1.1680471989315272E-2</v>
      </c>
      <c r="AB13" s="18">
        <v>37.346008096296622</v>
      </c>
      <c r="AC13" s="18">
        <v>9.1186149926196797E-3</v>
      </c>
      <c r="AD13" s="18">
        <v>8.8266003034354015E-2</v>
      </c>
      <c r="AE13" s="18">
        <v>13.891222862582724</v>
      </c>
      <c r="AF13" s="18" t="s">
        <v>255</v>
      </c>
      <c r="AG13" s="18" t="s">
        <v>255</v>
      </c>
      <c r="AH13" s="18">
        <v>0.22909383663104846</v>
      </c>
      <c r="AI13" s="18">
        <v>4.3261729291266031E-2</v>
      </c>
      <c r="AJ13" s="18" t="s">
        <v>255</v>
      </c>
      <c r="AK13" s="18">
        <v>100</v>
      </c>
      <c r="AL13" s="18">
        <v>900</v>
      </c>
      <c r="AM13" s="18">
        <v>5.6158019230769218</v>
      </c>
      <c r="AN13" s="18">
        <v>0.80204546153846168</v>
      </c>
      <c r="AO13" s="18">
        <v>1932.7378846153842</v>
      </c>
      <c r="AP13" s="18">
        <v>58.858457692307681</v>
      </c>
      <c r="AQ13" s="18">
        <v>9.1249599999999997</v>
      </c>
      <c r="AR13" s="18">
        <v>3.5449999999999999</v>
      </c>
      <c r="AS13" s="18" t="s">
        <v>255</v>
      </c>
      <c r="AT13" s="18" t="s">
        <v>255</v>
      </c>
      <c r="AU13" s="18">
        <v>18.427353846153853</v>
      </c>
      <c r="AV13" s="18">
        <v>1.0548701153846154</v>
      </c>
      <c r="AW13" s="18">
        <v>9.1236049999999995</v>
      </c>
      <c r="AX13" s="18">
        <v>2.9491575000000001</v>
      </c>
      <c r="AY13" s="18">
        <v>89007.688888888893</v>
      </c>
      <c r="AZ13" s="18">
        <v>5778.2316666666675</v>
      </c>
      <c r="BA13" s="18">
        <v>2.3901184210526321</v>
      </c>
      <c r="BB13" s="18">
        <v>0.85817473684210521</v>
      </c>
      <c r="BC13" s="18">
        <v>3.5696644285714285</v>
      </c>
      <c r="BD13" s="18">
        <v>0.79884728571428576</v>
      </c>
      <c r="BE13" s="18">
        <v>60.953519230769224</v>
      </c>
      <c r="BF13" s="18">
        <v>4.5988961538461535</v>
      </c>
      <c r="BG13" s="18">
        <v>27.346666111111105</v>
      </c>
      <c r="BH13" s="18">
        <v>6.1822927777777785</v>
      </c>
      <c r="BI13" s="18" t="s">
        <v>255</v>
      </c>
      <c r="BJ13" s="18" t="s">
        <v>255</v>
      </c>
      <c r="BK13" s="18">
        <v>17.860569999999999</v>
      </c>
      <c r="BL13" s="18">
        <v>1.654588423076923</v>
      </c>
      <c r="BM13" s="18">
        <v>10284.928666666667</v>
      </c>
      <c r="BN13" s="18">
        <v>948.08019999999999</v>
      </c>
      <c r="BO13" s="18">
        <v>31.982096153846157</v>
      </c>
      <c r="BP13" s="18">
        <v>1.7959011538461538</v>
      </c>
      <c r="BQ13" s="18">
        <v>145.98258461538461</v>
      </c>
      <c r="BR13" s="18">
        <v>4.9399276923076911</v>
      </c>
      <c r="BS13" s="18" t="s">
        <v>255</v>
      </c>
      <c r="BT13" s="18" t="s">
        <v>255</v>
      </c>
      <c r="BU13" s="18" t="s">
        <v>255</v>
      </c>
      <c r="BV13" s="18" t="s">
        <v>255</v>
      </c>
      <c r="BW13" s="18">
        <v>5410.8295652173911</v>
      </c>
      <c r="BX13" s="18">
        <v>1012.2525652173915</v>
      </c>
      <c r="BY13" s="18">
        <v>66.706376923076931</v>
      </c>
      <c r="BZ13" s="18">
        <v>1.0980552307692308</v>
      </c>
      <c r="CA13" s="18">
        <v>2.9424999999999994</v>
      </c>
      <c r="CB13" s="18">
        <v>1.3213207499999999</v>
      </c>
      <c r="CC13" s="18">
        <v>21.483558333333335</v>
      </c>
      <c r="CD13" s="18">
        <v>6.6395291666666667</v>
      </c>
      <c r="CE13" s="18">
        <v>835.03719797442034</v>
      </c>
      <c r="CF13" s="18">
        <v>2.9106923457114928</v>
      </c>
      <c r="CG13" s="18">
        <v>15.634248548938382</v>
      </c>
      <c r="CH13" s="18">
        <v>94.533978616037672</v>
      </c>
      <c r="CI13" s="18">
        <v>21.7016964574014</v>
      </c>
      <c r="CJ13" s="18">
        <v>122.96815662999308</v>
      </c>
      <c r="CK13" s="18">
        <v>4323.4634891633068</v>
      </c>
      <c r="CL13" s="18">
        <v>5.1604127422455814</v>
      </c>
      <c r="CM13" s="18">
        <v>195.71472315634452</v>
      </c>
      <c r="CN13" s="18">
        <v>12.032282583175167</v>
      </c>
      <c r="CO13" s="18">
        <v>46.538972189372551</v>
      </c>
      <c r="CP13" s="18">
        <v>272.40991896153849</v>
      </c>
      <c r="CQ13" s="18">
        <v>16.847405769230768</v>
      </c>
      <c r="CR13" s="18">
        <v>18.249919999999999</v>
      </c>
      <c r="CS13" s="18" t="s">
        <v>255</v>
      </c>
      <c r="CT13" s="18">
        <v>36.854707692307706</v>
      </c>
      <c r="CU13" s="18">
        <v>27.370815</v>
      </c>
      <c r="CV13" s="18">
        <v>14.278657714285714</v>
      </c>
      <c r="CW13" s="18">
        <v>243.8140769230769</v>
      </c>
      <c r="CX13" s="18">
        <v>82.039998333333358</v>
      </c>
      <c r="CY13" s="18" t="s">
        <v>255</v>
      </c>
      <c r="CZ13" s="18">
        <v>89.302850000000007</v>
      </c>
      <c r="DA13" s="18">
        <v>145.98258461538461</v>
      </c>
      <c r="DB13" s="18">
        <v>606.04412353846158</v>
      </c>
      <c r="DC13" s="18">
        <v>75.816984179379446</v>
      </c>
      <c r="DD13" s="18">
        <v>4.2700686861267405</v>
      </c>
      <c r="DE13" s="18">
        <v>9.3756529692054009</v>
      </c>
      <c r="DF13" s="18">
        <v>0.85941397723672874</v>
      </c>
      <c r="DG13" s="18">
        <v>0.92167227450768663</v>
      </c>
      <c r="DH13" s="18">
        <v>0.78625011422356228</v>
      </c>
      <c r="DI13" s="18">
        <v>0.8526650790892778</v>
      </c>
      <c r="DJ13" s="18">
        <v>14833.736779398396</v>
      </c>
      <c r="DK13" s="18">
        <v>1.8886900263722453</v>
      </c>
      <c r="DL13" s="18">
        <v>92491.408161623447</v>
      </c>
      <c r="DM13" s="18">
        <v>5.1855496363451463</v>
      </c>
      <c r="DN13" s="18">
        <v>6.2448322036204029</v>
      </c>
      <c r="DO13" s="18">
        <v>0.42040136626458952</v>
      </c>
      <c r="DP13" s="18">
        <v>351.0550132325389</v>
      </c>
      <c r="DQ13" s="18">
        <v>7510.083662660586</v>
      </c>
      <c r="DR13" s="18">
        <v>12.334985157412721</v>
      </c>
      <c r="DS13" s="18">
        <v>12.334985157412721</v>
      </c>
      <c r="DT13" s="18">
        <v>100.02404087922103</v>
      </c>
      <c r="DU13" s="18">
        <v>17.012626365164355</v>
      </c>
      <c r="DV13" s="18">
        <v>1.8886900263722453</v>
      </c>
      <c r="DW13" s="18">
        <v>731.69777355617305</v>
      </c>
      <c r="DX13" s="18">
        <v>1092.6069457856147</v>
      </c>
      <c r="DY13" s="18">
        <v>124.9355327901733</v>
      </c>
      <c r="DZ13" s="18">
        <v>186.16174566199763</v>
      </c>
      <c r="EA13" s="18">
        <v>25.448503514942757</v>
      </c>
      <c r="EB13" s="18">
        <v>581.31763072353863</v>
      </c>
      <c r="EC13" s="18">
        <v>7.4488138832146218</v>
      </c>
      <c r="ED13" s="18">
        <v>3.0308283654447789E-2</v>
      </c>
      <c r="EE13" s="18">
        <v>500</v>
      </c>
      <c r="EF13" s="18">
        <v>10696.448390677027</v>
      </c>
      <c r="EG13" s="18">
        <v>25530.185170075416</v>
      </c>
      <c r="EH13" s="18">
        <v>5.2291025557636282E-2</v>
      </c>
      <c r="EI13" s="18">
        <v>20</v>
      </c>
      <c r="EJ13" s="18">
        <v>2.1816615649929125</v>
      </c>
      <c r="EK13" s="18">
        <v>3.2506041342951231</v>
      </c>
      <c r="EL13" s="18">
        <v>7.5000000000000011E-2</v>
      </c>
      <c r="EM13" s="18">
        <v>17.647347788656916</v>
      </c>
      <c r="EN13" s="18">
        <v>2.3655665661643666E-2</v>
      </c>
    </row>
    <row r="14" spans="1:144">
      <c r="A14" s="18">
        <v>19</v>
      </c>
      <c r="B14" s="18" t="s">
        <v>54</v>
      </c>
      <c r="C14" s="18" t="s">
        <v>77</v>
      </c>
      <c r="D14" s="4">
        <v>40476.670833333323</v>
      </c>
      <c r="E14" s="4">
        <v>40476.691666666658</v>
      </c>
      <c r="F14" s="18" t="s">
        <v>28</v>
      </c>
      <c r="G14" s="18">
        <v>2</v>
      </c>
      <c r="H14" s="18">
        <v>1</v>
      </c>
      <c r="I14" s="18" t="s">
        <v>255</v>
      </c>
      <c r="J14" s="18">
        <v>4</v>
      </c>
      <c r="K14" s="18" t="s">
        <v>255</v>
      </c>
      <c r="L14" s="18">
        <v>548559</v>
      </c>
      <c r="M14" s="18">
        <v>548560</v>
      </c>
      <c r="N14" s="18" t="s">
        <v>255</v>
      </c>
      <c r="O14" s="18">
        <v>4.4738779525433932E-2</v>
      </c>
      <c r="P14" s="18">
        <v>2.6620401240955462E-2</v>
      </c>
      <c r="Q14" s="18">
        <v>5.7273586336622975</v>
      </c>
      <c r="R14" s="18">
        <v>7.8950687037321349E-3</v>
      </c>
      <c r="S14" s="18">
        <v>4.1613052543275719</v>
      </c>
      <c r="T14" s="18">
        <v>1.0107307576458238</v>
      </c>
      <c r="U14" s="18">
        <v>2.7315500566350106E-3</v>
      </c>
      <c r="V14" s="18" t="s">
        <v>255</v>
      </c>
      <c r="W14" s="18">
        <v>1.5108949148319162</v>
      </c>
      <c r="X14" s="18">
        <v>6.857545406279543E-2</v>
      </c>
      <c r="Y14" s="18">
        <v>37.171697989879384</v>
      </c>
      <c r="Z14" s="18">
        <v>4.2261743156990113E-2</v>
      </c>
      <c r="AA14" s="18">
        <v>1.3968250972097015E-2</v>
      </c>
      <c r="AB14" s="18">
        <v>36.002713797551195</v>
      </c>
      <c r="AC14" s="18">
        <v>1.1083412618838735E-2</v>
      </c>
      <c r="AD14" s="18">
        <v>7.3592167701776581E-2</v>
      </c>
      <c r="AE14" s="18">
        <v>13.891687279062747</v>
      </c>
      <c r="AF14" s="18" t="s">
        <v>255</v>
      </c>
      <c r="AG14" s="18" t="s">
        <v>255</v>
      </c>
      <c r="AH14" s="18">
        <v>0.19283323351786932</v>
      </c>
      <c r="AI14" s="18">
        <v>3.7805152993265777E-2</v>
      </c>
      <c r="AJ14" s="18">
        <v>2.7315500566350106E-3</v>
      </c>
      <c r="AK14" s="18">
        <v>100</v>
      </c>
      <c r="AL14" s="18">
        <v>900</v>
      </c>
      <c r="AM14" s="18">
        <v>4.0079819230769234</v>
      </c>
      <c r="AN14" s="18">
        <v>0.79347453846153837</v>
      </c>
      <c r="AO14" s="18">
        <v>1451.2166807692304</v>
      </c>
      <c r="AP14" s="18">
        <v>58.563638461538453</v>
      </c>
      <c r="AQ14" s="18">
        <v>5.9104950000000001</v>
      </c>
      <c r="AR14" s="18">
        <v>2.2560450000000003</v>
      </c>
      <c r="AS14" s="18" t="s">
        <v>255</v>
      </c>
      <c r="AT14" s="18" t="s">
        <v>255</v>
      </c>
      <c r="AU14" s="18">
        <v>11.523041599999997</v>
      </c>
      <c r="AV14" s="18">
        <v>0.93606139999999982</v>
      </c>
      <c r="AW14" s="18">
        <v>8.6580133333333347</v>
      </c>
      <c r="AX14" s="18">
        <v>2.8358326666666667</v>
      </c>
      <c r="AY14" s="18">
        <v>74364.468999999997</v>
      </c>
      <c r="AZ14" s="18">
        <v>5082.6289999999999</v>
      </c>
      <c r="BA14" s="18">
        <v>1.98189875</v>
      </c>
      <c r="BB14" s="18">
        <v>0.82825599999999988</v>
      </c>
      <c r="BC14" s="18">
        <v>3.5193828571428574</v>
      </c>
      <c r="BD14" s="18">
        <v>0.97927842857142855</v>
      </c>
      <c r="BE14" s="18">
        <v>40.749611538461551</v>
      </c>
      <c r="BF14" s="18">
        <v>3.7309000000000001</v>
      </c>
      <c r="BG14" s="18">
        <v>22.257223636363637</v>
      </c>
      <c r="BH14" s="18">
        <v>5.7250281818181818</v>
      </c>
      <c r="BI14" s="18">
        <v>2.4488300000000001</v>
      </c>
      <c r="BJ14" s="18">
        <v>1.07111</v>
      </c>
      <c r="BK14" s="18">
        <v>12.975064399999999</v>
      </c>
      <c r="BL14" s="18">
        <v>1.3983391599999997</v>
      </c>
      <c r="BM14" s="18">
        <v>9210.0111111111109</v>
      </c>
      <c r="BN14" s="18">
        <v>900.91655555555553</v>
      </c>
      <c r="BO14" s="18">
        <v>19.491341666666667</v>
      </c>
      <c r="BP14" s="18">
        <v>1.5464916250000005</v>
      </c>
      <c r="BQ14" s="18">
        <v>114.27849500000001</v>
      </c>
      <c r="BR14" s="18">
        <v>4.2017566923076926</v>
      </c>
      <c r="BS14" s="18">
        <v>12.106622</v>
      </c>
      <c r="BT14" s="18">
        <v>3.9438199999999997</v>
      </c>
      <c r="BU14" s="18" t="s">
        <v>255</v>
      </c>
      <c r="BV14" s="18" t="s">
        <v>255</v>
      </c>
      <c r="BW14" s="18">
        <v>3102.4212105263155</v>
      </c>
      <c r="BX14" s="18">
        <v>704.76863157894729</v>
      </c>
      <c r="BY14" s="18">
        <v>43.770443846153853</v>
      </c>
      <c r="BZ14" s="18">
        <v>0.71940496153846167</v>
      </c>
      <c r="CA14" s="18">
        <v>1.9810533333333333</v>
      </c>
      <c r="CB14" s="18">
        <v>0.4275316666666667</v>
      </c>
      <c r="CC14" s="18">
        <v>25.5246</v>
      </c>
      <c r="CD14" s="18">
        <v>5.2613000000000003</v>
      </c>
      <c r="CE14" s="18">
        <v>863.4389195596018</v>
      </c>
      <c r="CF14" s="18">
        <v>2.8938607092826598</v>
      </c>
      <c r="CG14" s="18">
        <v>15.419292788351736</v>
      </c>
      <c r="CH14" s="18">
        <v>87.209981856807588</v>
      </c>
      <c r="CI14" s="18">
        <v>21.691015797276652</v>
      </c>
      <c r="CJ14" s="18">
        <v>124.09748323502079</v>
      </c>
      <c r="CK14" s="18">
        <v>4252.6744660408267</v>
      </c>
      <c r="CL14" s="18">
        <v>4.9412834105953092</v>
      </c>
      <c r="CM14" s="18">
        <v>210.34353047032511</v>
      </c>
      <c r="CN14" s="18">
        <v>20.938940786546276</v>
      </c>
      <c r="CO14" s="18">
        <v>47.927109364979977</v>
      </c>
      <c r="CP14" s="18">
        <v>192.06043666666665</v>
      </c>
      <c r="CQ14" s="18">
        <v>12.023945769230769</v>
      </c>
      <c r="CR14" s="18">
        <v>11.82099</v>
      </c>
      <c r="CS14" s="18" t="s">
        <v>255</v>
      </c>
      <c r="CT14" s="18">
        <v>23.046083199999995</v>
      </c>
      <c r="CU14" s="18">
        <v>25.974040000000002</v>
      </c>
      <c r="CV14" s="18">
        <v>14.077531428571429</v>
      </c>
      <c r="CW14" s="18">
        <v>162.9984461538462</v>
      </c>
      <c r="CX14" s="18">
        <v>66.771670909090901</v>
      </c>
      <c r="CY14" s="18">
        <v>9.7953200000000002</v>
      </c>
      <c r="CZ14" s="18">
        <v>64.875321999999997</v>
      </c>
      <c r="DA14" s="18">
        <v>114.27849500000001</v>
      </c>
      <c r="DB14" s="18">
        <v>410.16592259259255</v>
      </c>
      <c r="DC14" s="18">
        <v>90.833644136412218</v>
      </c>
      <c r="DD14" s="18">
        <v>6.224622531585033</v>
      </c>
      <c r="DE14" s="18">
        <v>14.345635409074353</v>
      </c>
      <c r="DF14" s="18">
        <v>0.82756388487393062</v>
      </c>
      <c r="DG14" s="18">
        <v>0.90016718019972408</v>
      </c>
      <c r="DH14" s="18">
        <v>0.64300460390454439</v>
      </c>
      <c r="DI14" s="18">
        <v>0.71623378318581943</v>
      </c>
      <c r="DJ14" s="18">
        <v>15343.905529184001</v>
      </c>
      <c r="DK14" s="18">
        <v>1.9536467290437587</v>
      </c>
      <c r="DL14" s="18">
        <v>90977.025896711348</v>
      </c>
      <c r="DM14" s="18">
        <v>4.9529382805290618</v>
      </c>
      <c r="DN14" s="18">
        <v>5.9602120785304287</v>
      </c>
      <c r="DO14" s="18">
        <v>0.42032980584175356</v>
      </c>
      <c r="DP14" s="18">
        <v>362.95491253888258</v>
      </c>
      <c r="DQ14" s="18">
        <v>7764.6569802297008</v>
      </c>
      <c r="DR14" s="18">
        <v>11.784794405000513</v>
      </c>
      <c r="DS14" s="18">
        <v>11.784794405000513</v>
      </c>
      <c r="DT14" s="18">
        <v>100.00122539156793</v>
      </c>
      <c r="DU14" s="18">
        <v>19.030123882719561</v>
      </c>
      <c r="DV14" s="18">
        <v>1.9536467290437587</v>
      </c>
      <c r="DW14" s="18">
        <v>825.88704524941545</v>
      </c>
      <c r="DX14" s="18">
        <v>1174.9250122925657</v>
      </c>
      <c r="DY14" s="18">
        <v>133.83929510338626</v>
      </c>
      <c r="DZ14" s="18">
        <v>190.05216799362915</v>
      </c>
      <c r="EA14" s="18">
        <v>29.093356032317956</v>
      </c>
      <c r="EB14" s="18">
        <v>632.6522587723249</v>
      </c>
      <c r="EC14" s="18">
        <v>6.7597319353354726</v>
      </c>
      <c r="ED14" s="18">
        <v>4.8945661978398898E-2</v>
      </c>
      <c r="EE14" s="18">
        <v>500</v>
      </c>
      <c r="EF14" s="18">
        <v>10696.448390677027</v>
      </c>
      <c r="EG14" s="18">
        <v>26040.353919861023</v>
      </c>
      <c r="EH14" s="18">
        <v>5.2349251666154242E-2</v>
      </c>
      <c r="EI14" s="18">
        <v>20</v>
      </c>
      <c r="EJ14" s="18">
        <v>2.1816615649929125</v>
      </c>
      <c r="EK14" s="18">
        <v>3.3155608369666365</v>
      </c>
      <c r="EL14" s="18">
        <v>7.5000000000000011E-2</v>
      </c>
      <c r="EM14" s="18">
        <v>30.71044648693454</v>
      </c>
      <c r="EN14" s="18">
        <v>8.1356256273862407E-3</v>
      </c>
    </row>
    <row r="15" spans="1:144">
      <c r="A15" s="18">
        <v>11</v>
      </c>
      <c r="B15" s="18" t="s">
        <v>62</v>
      </c>
      <c r="C15" s="18" t="s">
        <v>239</v>
      </c>
      <c r="D15" s="4">
        <v>40473.511111111111</v>
      </c>
      <c r="E15" s="4">
        <v>40473.513194444444</v>
      </c>
      <c r="F15" s="18" t="s">
        <v>28</v>
      </c>
      <c r="G15" s="18">
        <v>2</v>
      </c>
      <c r="H15" s="18">
        <v>6</v>
      </c>
      <c r="I15" s="18" t="s">
        <v>255</v>
      </c>
      <c r="J15" s="18">
        <v>5</v>
      </c>
      <c r="K15" s="18" t="s">
        <v>255</v>
      </c>
      <c r="L15" s="18">
        <v>548204</v>
      </c>
      <c r="M15" s="18">
        <v>548205</v>
      </c>
      <c r="N15" s="18" t="s">
        <v>255</v>
      </c>
      <c r="O15" s="18">
        <v>1.2002110446353815E-2</v>
      </c>
      <c r="P15" s="18" t="s">
        <v>255</v>
      </c>
      <c r="Q15" s="18">
        <v>2.1390818947174828</v>
      </c>
      <c r="R15" s="18" t="s">
        <v>255</v>
      </c>
      <c r="S15" s="18">
        <v>1.401224015624619</v>
      </c>
      <c r="T15" s="18">
        <v>1.1464756478674025</v>
      </c>
      <c r="U15" s="18" t="s">
        <v>255</v>
      </c>
      <c r="V15" s="18" t="s">
        <v>255</v>
      </c>
      <c r="W15" s="18">
        <v>2.5058703850370678</v>
      </c>
      <c r="X15" s="18">
        <v>2.1744435971272728E-2</v>
      </c>
      <c r="Y15" s="18">
        <v>13.107854306550209</v>
      </c>
      <c r="Z15" s="18">
        <v>7.7083889251863547E-2</v>
      </c>
      <c r="AA15" s="18" t="s">
        <v>255</v>
      </c>
      <c r="AB15" s="18">
        <v>74.279308889785312</v>
      </c>
      <c r="AC15" s="18" t="s">
        <v>255</v>
      </c>
      <c r="AD15" s="18">
        <v>8.9788826446524514E-2</v>
      </c>
      <c r="AE15" s="18">
        <v>4.8134914870111531</v>
      </c>
      <c r="AF15" s="18" t="s">
        <v>255</v>
      </c>
      <c r="AG15" s="18" t="s">
        <v>255</v>
      </c>
      <c r="AH15" s="18">
        <v>0.39541180666197906</v>
      </c>
      <c r="AI15" s="18">
        <v>1.1047992002251684E-2</v>
      </c>
      <c r="AJ15" s="18" t="s">
        <v>255</v>
      </c>
      <c r="AK15" s="18">
        <v>100</v>
      </c>
      <c r="AL15" s="18">
        <v>900</v>
      </c>
      <c r="AM15" s="18" t="s">
        <v>255</v>
      </c>
      <c r="AN15" s="18" t="s">
        <v>255</v>
      </c>
      <c r="AO15" s="18">
        <v>10813.070000000002</v>
      </c>
      <c r="AP15" s="18">
        <v>154.31033333333335</v>
      </c>
      <c r="AQ15" s="18" t="s">
        <v>255</v>
      </c>
      <c r="AR15" s="18" t="s">
        <v>255</v>
      </c>
      <c r="AS15" s="18" t="s">
        <v>255</v>
      </c>
      <c r="AT15" s="18" t="s">
        <v>255</v>
      </c>
      <c r="AU15" s="18" t="s">
        <v>255</v>
      </c>
      <c r="AV15" s="18" t="s">
        <v>255</v>
      </c>
      <c r="AW15" s="18" t="s">
        <v>255</v>
      </c>
      <c r="AX15" s="18" t="s">
        <v>255</v>
      </c>
      <c r="AY15" s="18">
        <v>129892</v>
      </c>
      <c r="AZ15" s="18">
        <v>3496.0466666666666</v>
      </c>
      <c r="BA15" s="18" t="s">
        <v>255</v>
      </c>
      <c r="BB15" s="18" t="s">
        <v>255</v>
      </c>
      <c r="BC15" s="18">
        <v>2.9153549999999999</v>
      </c>
      <c r="BD15" s="18">
        <v>1.2023250000000001</v>
      </c>
      <c r="BE15" s="18" t="s">
        <v>255</v>
      </c>
      <c r="BF15" s="18" t="s">
        <v>255</v>
      </c>
      <c r="BG15" s="18">
        <v>15.411463333333336</v>
      </c>
      <c r="BH15" s="18">
        <v>4.9119066666666669</v>
      </c>
      <c r="BI15" s="18" t="s">
        <v>255</v>
      </c>
      <c r="BJ15" s="18" t="s">
        <v>255</v>
      </c>
      <c r="BK15" s="18">
        <v>8.1281999999999996</v>
      </c>
      <c r="BL15" s="18">
        <v>1.5954266666666668</v>
      </c>
      <c r="BM15" s="18">
        <v>14152.933333333332</v>
      </c>
      <c r="BN15" s="18">
        <v>506.51</v>
      </c>
      <c r="BO15" s="18">
        <v>19.766366666666666</v>
      </c>
      <c r="BP15" s="18">
        <v>1.0719266666666665</v>
      </c>
      <c r="BQ15" s="18">
        <v>24.589600000000001</v>
      </c>
      <c r="BR15" s="18">
        <v>1.5786033333333334</v>
      </c>
      <c r="BS15" s="18">
        <v>4.8776799999999998</v>
      </c>
      <c r="BT15" s="18">
        <v>2.0627200000000001</v>
      </c>
      <c r="BU15" s="18" t="s">
        <v>255</v>
      </c>
      <c r="BV15" s="18" t="s">
        <v>255</v>
      </c>
      <c r="BW15" s="18">
        <v>13281.333333333334</v>
      </c>
      <c r="BX15" s="18">
        <v>685.71833333333325</v>
      </c>
      <c r="BY15" s="18">
        <v>6.55762</v>
      </c>
      <c r="BZ15" s="18">
        <v>0.63710133333333341</v>
      </c>
      <c r="CA15" s="18">
        <v>6.1855866666666657</v>
      </c>
      <c r="CB15" s="18">
        <v>0.75045733333333331</v>
      </c>
      <c r="CC15" s="18">
        <v>22.956366666666668</v>
      </c>
      <c r="CD15" s="18">
        <v>5.9962899999999992</v>
      </c>
      <c r="CE15" s="18">
        <v>1867.4372253417969</v>
      </c>
      <c r="CF15" s="18">
        <v>8.0259108543395996</v>
      </c>
      <c r="CG15" s="18">
        <v>43.207215309143066</v>
      </c>
      <c r="CH15" s="18">
        <v>90.530464172363281</v>
      </c>
      <c r="CI15" s="18">
        <v>17.097918510437012</v>
      </c>
      <c r="CJ15" s="18">
        <v>481.66374206542969</v>
      </c>
      <c r="CK15" s="18">
        <v>1612.8389587402344</v>
      </c>
      <c r="CL15" s="18">
        <v>0.86097720265388489</v>
      </c>
      <c r="CM15" s="18">
        <v>173.57150268554687</v>
      </c>
      <c r="CN15" s="18">
        <v>12.678995609283447</v>
      </c>
      <c r="CO15" s="18">
        <v>80.932564245944718</v>
      </c>
      <c r="CP15" s="18">
        <v>50.072833333333335</v>
      </c>
      <c r="CQ15" s="18" t="s">
        <v>255</v>
      </c>
      <c r="CR15" s="18" t="s">
        <v>255</v>
      </c>
      <c r="CS15" s="18" t="s">
        <v>255</v>
      </c>
      <c r="CT15" s="18" t="s">
        <v>255</v>
      </c>
      <c r="CU15" s="18" t="s">
        <v>255</v>
      </c>
      <c r="CV15" s="18">
        <v>11.66142</v>
      </c>
      <c r="CW15" s="18" t="s">
        <v>255</v>
      </c>
      <c r="CX15" s="18">
        <v>46.234389999999998</v>
      </c>
      <c r="CY15" s="18" t="s">
        <v>255</v>
      </c>
      <c r="CZ15" s="18">
        <v>40.640999999999998</v>
      </c>
      <c r="DA15" s="18">
        <v>24.589600000000001</v>
      </c>
      <c r="DB15" s="18">
        <v>119.23926999999999</v>
      </c>
      <c r="DC15" s="18">
        <v>2052.3313204560318</v>
      </c>
      <c r="DD15" s="18">
        <v>7.7679206896158339</v>
      </c>
      <c r="DE15" s="18">
        <v>18.434295372960651</v>
      </c>
      <c r="DF15" s="18">
        <v>0.99061321302414707</v>
      </c>
      <c r="DG15" s="18">
        <v>0.99574639890046723</v>
      </c>
      <c r="DH15" s="18">
        <v>0.99109816735779432</v>
      </c>
      <c r="DI15" s="18">
        <v>0.99623386957603532</v>
      </c>
      <c r="DJ15" s="18">
        <v>42102.867231932287</v>
      </c>
      <c r="DK15" s="18">
        <v>5.3607035506430458</v>
      </c>
      <c r="DL15" s="18">
        <v>34503.297369276377</v>
      </c>
      <c r="DM15" s="18">
        <v>0.86383512519199723</v>
      </c>
      <c r="DN15" s="18">
        <v>0.81963202540633717</v>
      </c>
      <c r="DO15" s="18">
        <v>0.38955605401992804</v>
      </c>
      <c r="DP15" s="18">
        <v>727.48708411762493</v>
      </c>
      <c r="DQ15" s="18">
        <v>15563.056100296582</v>
      </c>
      <c r="DR15" s="18">
        <v>2.2174939241191649</v>
      </c>
      <c r="DS15" s="18">
        <v>2.2174939241191653</v>
      </c>
      <c r="DT15" s="18">
        <v>100.00038568737348</v>
      </c>
      <c r="DU15" s="18">
        <v>17.755872718877413</v>
      </c>
      <c r="DV15" s="18">
        <v>5.3607035506430458</v>
      </c>
      <c r="DW15" s="18">
        <v>895.45224944217443</v>
      </c>
      <c r="DX15" s="18">
        <v>1018.5345266678786</v>
      </c>
      <c r="DY15" s="18">
        <v>484.29321319806854</v>
      </c>
      <c r="DZ15" s="18">
        <v>550.69593799105451</v>
      </c>
      <c r="EA15" s="18">
        <v>19.322679062018654</v>
      </c>
      <c r="EB15" s="18">
        <v>1644.730059720184</v>
      </c>
      <c r="EC15" s="18">
        <v>0.98080402909141906</v>
      </c>
      <c r="ED15" s="18">
        <v>1.2565681829089338E-2</v>
      </c>
      <c r="EE15" s="18">
        <v>500</v>
      </c>
      <c r="EF15" s="18">
        <v>10696.448390677026</v>
      </c>
      <c r="EG15" s="18">
        <v>52799.31562260932</v>
      </c>
      <c r="EH15" s="18">
        <v>4.483749160280337E-2</v>
      </c>
      <c r="EI15" s="18">
        <v>20</v>
      </c>
      <c r="EJ15" s="18">
        <v>2.1816615649929121</v>
      </c>
      <c r="EK15" s="18">
        <v>6.7226176585659241</v>
      </c>
      <c r="EL15" s="18">
        <v>7.4999999999999997E-2</v>
      </c>
      <c r="EM15" s="18">
        <v>18.595860226949057</v>
      </c>
      <c r="EN15" s="18">
        <v>7.8131169023491445E-2</v>
      </c>
    </row>
    <row r="16" spans="1:144">
      <c r="A16" s="18">
        <v>17</v>
      </c>
      <c r="B16" s="18" t="s">
        <v>62</v>
      </c>
      <c r="C16" s="18" t="s">
        <v>240</v>
      </c>
      <c r="D16" s="4">
        <v>40476.598611111112</v>
      </c>
      <c r="E16" s="4">
        <v>40476.601388888892</v>
      </c>
      <c r="F16" s="18" t="s">
        <v>28</v>
      </c>
      <c r="G16" s="18">
        <v>2</v>
      </c>
      <c r="H16" s="18">
        <v>6</v>
      </c>
      <c r="I16" s="18" t="s">
        <v>255</v>
      </c>
      <c r="J16" s="18">
        <v>5</v>
      </c>
      <c r="K16" s="18" t="s">
        <v>255</v>
      </c>
      <c r="L16" s="18">
        <v>548554</v>
      </c>
      <c r="M16" s="18">
        <v>548555</v>
      </c>
      <c r="N16" s="18" t="s">
        <v>255</v>
      </c>
      <c r="O16" s="18">
        <v>1.6301076428219794E-2</v>
      </c>
      <c r="P16" s="18">
        <v>5.1359021677853329E-3</v>
      </c>
      <c r="Q16" s="18">
        <v>3.3586053003333234</v>
      </c>
      <c r="R16" s="18" t="s">
        <v>255</v>
      </c>
      <c r="S16" s="18">
        <v>1.7704373768751025</v>
      </c>
      <c r="T16" s="18">
        <v>1.382368726204249</v>
      </c>
      <c r="U16" s="18" t="s">
        <v>255</v>
      </c>
      <c r="V16" s="18" t="s">
        <v>255</v>
      </c>
      <c r="W16" s="18">
        <v>2.2782551707268688</v>
      </c>
      <c r="X16" s="18">
        <v>2.4577494597422467E-2</v>
      </c>
      <c r="Y16" s="18">
        <v>13.271705713852494</v>
      </c>
      <c r="Z16" s="18">
        <v>8.1974716997912062E-2</v>
      </c>
      <c r="AA16" s="18">
        <v>2.8197109940782217E-3</v>
      </c>
      <c r="AB16" s="18">
        <v>72.633224456070053</v>
      </c>
      <c r="AC16" s="18" t="s">
        <v>255</v>
      </c>
      <c r="AD16" s="18">
        <v>9.4947510418407807E-2</v>
      </c>
      <c r="AE16" s="18">
        <v>4.6734569236217203</v>
      </c>
      <c r="AF16" s="18" t="s">
        <v>255</v>
      </c>
      <c r="AG16" s="18" t="s">
        <v>255</v>
      </c>
      <c r="AH16" s="18">
        <v>0.39346978371995645</v>
      </c>
      <c r="AI16" s="18">
        <v>1.3676710730360354E-2</v>
      </c>
      <c r="AJ16" s="18" t="s">
        <v>255</v>
      </c>
      <c r="AK16" s="18">
        <v>100</v>
      </c>
      <c r="AL16" s="18">
        <v>900</v>
      </c>
      <c r="AM16" s="18">
        <v>7.7021300000000004</v>
      </c>
      <c r="AN16" s="18">
        <v>2.65367</v>
      </c>
      <c r="AO16" s="18">
        <v>10676.54</v>
      </c>
      <c r="AP16" s="18">
        <v>218.80525</v>
      </c>
      <c r="AQ16" s="18" t="s">
        <v>255</v>
      </c>
      <c r="AR16" s="18" t="s">
        <v>255</v>
      </c>
      <c r="AS16" s="18" t="s">
        <v>255</v>
      </c>
      <c r="AT16" s="18" t="s">
        <v>255</v>
      </c>
      <c r="AU16" s="18" t="s">
        <v>255</v>
      </c>
      <c r="AV16" s="18" t="s">
        <v>255</v>
      </c>
      <c r="AW16" s="18">
        <v>5.68764</v>
      </c>
      <c r="AX16" s="18">
        <v>2.28687</v>
      </c>
      <c r="AY16" s="18">
        <v>95141.166666666672</v>
      </c>
      <c r="AZ16" s="18">
        <v>2256.9366666666665</v>
      </c>
      <c r="BA16" s="18" t="s">
        <v>255</v>
      </c>
      <c r="BB16" s="18" t="s">
        <v>255</v>
      </c>
      <c r="BC16" s="18">
        <v>2.71217</v>
      </c>
      <c r="BD16" s="18">
        <v>0.95178099999999999</v>
      </c>
      <c r="BE16" s="18">
        <v>10.666350000000001</v>
      </c>
      <c r="BF16" s="18">
        <v>4.2251099999999999</v>
      </c>
      <c r="BG16" s="18">
        <v>12.896699999999999</v>
      </c>
      <c r="BH16" s="18">
        <v>4.3806799999999999</v>
      </c>
      <c r="BI16" s="18" t="s">
        <v>255</v>
      </c>
      <c r="BJ16" s="18" t="s">
        <v>255</v>
      </c>
      <c r="BK16" s="18">
        <v>6.2646649999999999</v>
      </c>
      <c r="BL16" s="18">
        <v>1.5912199999999999</v>
      </c>
      <c r="BM16" s="18">
        <v>12161.37</v>
      </c>
      <c r="BN16" s="18">
        <v>401.25966666666665</v>
      </c>
      <c r="BO16" s="18">
        <v>11.623094999999999</v>
      </c>
      <c r="BP16" s="18">
        <v>0.99835249999999998</v>
      </c>
      <c r="BQ16" s="18">
        <v>27.584600000000002</v>
      </c>
      <c r="BR16" s="18">
        <v>1.7117875000000002</v>
      </c>
      <c r="BS16" s="18" t="s">
        <v>255</v>
      </c>
      <c r="BT16" s="18" t="s">
        <v>255</v>
      </c>
      <c r="BU16" s="18" t="s">
        <v>255</v>
      </c>
      <c r="BV16" s="18" t="s">
        <v>255</v>
      </c>
      <c r="BW16" s="18">
        <v>13230.335000000001</v>
      </c>
      <c r="BX16" s="18">
        <v>900.4247499999999</v>
      </c>
      <c r="BY16" s="18">
        <v>14.441907499999999</v>
      </c>
      <c r="BZ16" s="18">
        <v>0.69806199999999996</v>
      </c>
      <c r="CA16" s="18">
        <v>5.6180599999999998</v>
      </c>
      <c r="CB16" s="18">
        <v>0.81738474999999999</v>
      </c>
      <c r="CC16" s="18">
        <v>20.236699999999999</v>
      </c>
      <c r="CD16" s="18">
        <v>6.4404599999999999</v>
      </c>
      <c r="CE16" s="18">
        <v>2256.8106445312501</v>
      </c>
      <c r="CF16" s="18">
        <v>8.5909429550170895</v>
      </c>
      <c r="CG16" s="18">
        <v>45.901729583740234</v>
      </c>
      <c r="CH16" s="18">
        <v>87.680104064941403</v>
      </c>
      <c r="CI16" s="18">
        <v>19.298813629150391</v>
      </c>
      <c r="CJ16" s="18">
        <v>451.64239501953125</v>
      </c>
      <c r="CK16" s="18">
        <v>2009.8216308593751</v>
      </c>
      <c r="CL16" s="18">
        <v>0.89117008447647095</v>
      </c>
      <c r="CM16" s="18">
        <v>207.83982849121094</v>
      </c>
      <c r="CN16" s="18">
        <v>22.32540397644043</v>
      </c>
      <c r="CO16" s="18">
        <v>80.673425210059492</v>
      </c>
      <c r="CP16" s="18">
        <v>46.523942500000004</v>
      </c>
      <c r="CQ16" s="18">
        <v>23.106390000000001</v>
      </c>
      <c r="CR16" s="18" t="s">
        <v>255</v>
      </c>
      <c r="CS16" s="18" t="s">
        <v>255</v>
      </c>
      <c r="CT16" s="18" t="s">
        <v>255</v>
      </c>
      <c r="CU16" s="18">
        <v>17.062919999999998</v>
      </c>
      <c r="CV16" s="18">
        <v>10.84868</v>
      </c>
      <c r="CW16" s="18">
        <v>42.665400000000005</v>
      </c>
      <c r="CX16" s="18">
        <v>38.690100000000001</v>
      </c>
      <c r="CY16" s="18" t="s">
        <v>255</v>
      </c>
      <c r="CZ16" s="18">
        <v>31.323324999999997</v>
      </c>
      <c r="DA16" s="18">
        <v>27.584600000000002</v>
      </c>
      <c r="DB16" s="18">
        <v>96.678509999999989</v>
      </c>
      <c r="DC16" s="18">
        <v>916.13519040448557</v>
      </c>
      <c r="DD16" s="18">
        <v>3.0193019786177384</v>
      </c>
      <c r="DE16" s="18">
        <v>5.9900736388004896</v>
      </c>
      <c r="DF16" s="18">
        <v>0.9919160356502843</v>
      </c>
      <c r="DG16" s="18">
        <v>0.99545346716268757</v>
      </c>
      <c r="DH16" s="18">
        <v>0.99303834068120855</v>
      </c>
      <c r="DI16" s="18">
        <v>0.99658030592713787</v>
      </c>
      <c r="DJ16" s="18">
        <v>45080.9000267093</v>
      </c>
      <c r="DK16" s="18">
        <v>5.7398784626258728</v>
      </c>
      <c r="DL16" s="18">
        <v>42995.906697907274</v>
      </c>
      <c r="DM16" s="18">
        <v>0.88900621534878588</v>
      </c>
      <c r="DN16" s="18">
        <v>0.95204230152379465</v>
      </c>
      <c r="DO16" s="18">
        <v>0.40430205131530766</v>
      </c>
      <c r="DP16" s="18">
        <v>912.43181909186569</v>
      </c>
      <c r="DQ16" s="18">
        <v>19519.559725855397</v>
      </c>
      <c r="DR16" s="18">
        <v>2.1989068306015747</v>
      </c>
      <c r="DS16" s="18">
        <v>2.1989068306015751</v>
      </c>
      <c r="DT16" s="18">
        <v>100.00095657373795</v>
      </c>
      <c r="DU16" s="18">
        <v>18.722276125157219</v>
      </c>
      <c r="DV16" s="18">
        <v>5.7398784626258728</v>
      </c>
      <c r="DW16" s="18">
        <v>935.38960442195298</v>
      </c>
      <c r="DX16" s="18">
        <v>1060.0097289916441</v>
      </c>
      <c r="DY16" s="18">
        <v>489.09814943856571</v>
      </c>
      <c r="DZ16" s="18">
        <v>554.12495739194583</v>
      </c>
      <c r="EA16" s="18">
        <v>20.498635031729091</v>
      </c>
      <c r="EB16" s="18">
        <v>1993.3883465116971</v>
      </c>
      <c r="EC16" s="18">
        <v>1.0064866152972705</v>
      </c>
      <c r="ED16" s="18">
        <v>1.0114257538996302E-2</v>
      </c>
      <c r="EE16" s="18">
        <v>500</v>
      </c>
      <c r="EF16" s="18">
        <v>10696.448390677026</v>
      </c>
      <c r="EG16" s="18">
        <v>55777.348417386333</v>
      </c>
      <c r="EH16" s="18">
        <v>4.9425477711514634E-2</v>
      </c>
      <c r="EI16" s="18">
        <v>20</v>
      </c>
      <c r="EJ16" s="18">
        <v>2.1816615649929121</v>
      </c>
      <c r="EK16" s="18">
        <v>7.1017925705487501</v>
      </c>
      <c r="EL16" s="18">
        <v>7.4999999999999997E-2</v>
      </c>
      <c r="EM16" s="18">
        <v>32.74392583211263</v>
      </c>
      <c r="EN16" s="18">
        <v>3.1000170530120087E-2</v>
      </c>
    </row>
    <row r="17" spans="1:144">
      <c r="A17" s="18">
        <v>10</v>
      </c>
      <c r="B17" s="18" t="s">
        <v>62</v>
      </c>
      <c r="C17" s="18" t="s">
        <v>56</v>
      </c>
      <c r="D17" s="4">
        <v>40473.481249999975</v>
      </c>
      <c r="E17" s="4">
        <v>40473.502083333355</v>
      </c>
      <c r="F17" s="18" t="s">
        <v>28</v>
      </c>
      <c r="G17" s="18">
        <v>2</v>
      </c>
      <c r="H17" s="18">
        <v>5</v>
      </c>
      <c r="I17" s="18" t="s">
        <v>255</v>
      </c>
      <c r="J17" s="18">
        <v>5</v>
      </c>
      <c r="K17" s="18" t="s">
        <v>255</v>
      </c>
      <c r="L17" s="18">
        <v>548202</v>
      </c>
      <c r="M17" s="18">
        <v>548203</v>
      </c>
      <c r="N17" s="18" t="s">
        <v>255</v>
      </c>
      <c r="O17" s="18">
        <v>1.1771840736214418E-2</v>
      </c>
      <c r="P17" s="18" t="s">
        <v>255</v>
      </c>
      <c r="Q17" s="18">
        <v>2.1809710665996627</v>
      </c>
      <c r="R17" s="18" t="s">
        <v>255</v>
      </c>
      <c r="S17" s="18">
        <v>1.5104087658731651</v>
      </c>
      <c r="T17" s="18">
        <v>1.1831451576305545</v>
      </c>
      <c r="U17" s="18" t="s">
        <v>255</v>
      </c>
      <c r="V17" s="18" t="s">
        <v>255</v>
      </c>
      <c r="W17" s="18">
        <v>2.4786446594396017</v>
      </c>
      <c r="X17" s="18">
        <v>2.2129122972847862E-2</v>
      </c>
      <c r="Y17" s="18">
        <v>12.740851061904564</v>
      </c>
      <c r="Z17" s="18">
        <v>7.8816325095361475E-2</v>
      </c>
      <c r="AA17" s="18" t="s">
        <v>255</v>
      </c>
      <c r="AB17" s="18">
        <v>74.634184642968947</v>
      </c>
      <c r="AC17" s="18" t="s">
        <v>255</v>
      </c>
      <c r="AD17" s="18">
        <v>9.1598500274094996E-2</v>
      </c>
      <c r="AE17" s="18">
        <v>4.8431770690685321</v>
      </c>
      <c r="AF17" s="18" t="s">
        <v>255</v>
      </c>
      <c r="AG17" s="18" t="s">
        <v>255</v>
      </c>
      <c r="AH17" s="18">
        <v>0.39888054993322042</v>
      </c>
      <c r="AI17" s="18">
        <v>1.101400783154856E-2</v>
      </c>
      <c r="AJ17" s="18" t="s">
        <v>255</v>
      </c>
      <c r="AK17" s="18">
        <v>100</v>
      </c>
      <c r="AL17" s="18">
        <v>900</v>
      </c>
      <c r="AM17" s="18">
        <v>4.6637599999999999</v>
      </c>
      <c r="AN17" s="18">
        <v>2.2673700000000001</v>
      </c>
      <c r="AO17" s="18">
        <v>13496.065384615385</v>
      </c>
      <c r="AP17" s="18">
        <v>203.96892307692303</v>
      </c>
      <c r="AQ17" s="18" t="s">
        <v>255</v>
      </c>
      <c r="AR17" s="18" t="s">
        <v>255</v>
      </c>
      <c r="AS17" s="18" t="s">
        <v>255</v>
      </c>
      <c r="AT17" s="18" t="s">
        <v>255</v>
      </c>
      <c r="AU17" s="18" t="s">
        <v>255</v>
      </c>
      <c r="AV17" s="18" t="s">
        <v>255</v>
      </c>
      <c r="AW17" s="18">
        <v>19.176549999999999</v>
      </c>
      <c r="AX17" s="18">
        <v>5.3195250000000005</v>
      </c>
      <c r="AY17" s="18">
        <v>204450.97600000002</v>
      </c>
      <c r="AZ17" s="18">
        <v>6326.9463999999998</v>
      </c>
      <c r="BA17" s="18" t="s">
        <v>255</v>
      </c>
      <c r="BB17" s="18" t="s">
        <v>255</v>
      </c>
      <c r="BC17" s="18">
        <v>6.48359857142857</v>
      </c>
      <c r="BD17" s="18">
        <v>1.9792021428571427</v>
      </c>
      <c r="BE17" s="18">
        <v>18.059794999999998</v>
      </c>
      <c r="BF17" s="18">
        <v>6.6064410000000011</v>
      </c>
      <c r="BG17" s="18">
        <v>26.71223391304348</v>
      </c>
      <c r="BH17" s="18">
        <v>7.7447282608695662</v>
      </c>
      <c r="BI17" s="18" t="s">
        <v>255</v>
      </c>
      <c r="BJ17" s="18" t="s">
        <v>255</v>
      </c>
      <c r="BK17" s="18">
        <v>12.100832916666667</v>
      </c>
      <c r="BL17" s="18">
        <v>2.4395545833333334</v>
      </c>
      <c r="BM17" s="18">
        <v>22553.375999999997</v>
      </c>
      <c r="BN17" s="18">
        <v>919.04851999999983</v>
      </c>
      <c r="BO17" s="18">
        <v>37.633369583333327</v>
      </c>
      <c r="BP17" s="18">
        <v>1.8780093750000002</v>
      </c>
      <c r="BQ17" s="18">
        <v>47.479196153846154</v>
      </c>
      <c r="BR17" s="18">
        <v>2.2675238461538467</v>
      </c>
      <c r="BS17" s="18">
        <v>8.7926800000000007</v>
      </c>
      <c r="BT17" s="18">
        <v>2.5244787500000005</v>
      </c>
      <c r="BU17" s="18" t="s">
        <v>255</v>
      </c>
      <c r="BV17" s="18" t="s">
        <v>255</v>
      </c>
      <c r="BW17" s="18">
        <v>17380.446153846158</v>
      </c>
      <c r="BX17" s="18">
        <v>1124.9581923076923</v>
      </c>
      <c r="BY17" s="18">
        <v>16.596630769230767</v>
      </c>
      <c r="BZ17" s="18">
        <v>0.89533742307692299</v>
      </c>
      <c r="CA17" s="18">
        <v>8.4351919230769248</v>
      </c>
      <c r="CB17" s="18">
        <v>1.0490233846153845</v>
      </c>
      <c r="CC17" s="18">
        <v>42.927842105263167</v>
      </c>
      <c r="CD17" s="18">
        <v>7.9731236842105275</v>
      </c>
      <c r="CE17" s="18">
        <v>1886.4536526587701</v>
      </c>
      <c r="CF17" s="18">
        <v>8.1272389965672645</v>
      </c>
      <c r="CG17" s="18">
        <v>43.354869350310295</v>
      </c>
      <c r="CH17" s="18">
        <v>90.997990515924272</v>
      </c>
      <c r="CI17" s="18">
        <v>17.147842653336063</v>
      </c>
      <c r="CJ17" s="18">
        <v>445.92013156029486</v>
      </c>
      <c r="CK17" s="18">
        <v>1937.154036983367</v>
      </c>
      <c r="CL17" s="18">
        <v>1.0260741172298309</v>
      </c>
      <c r="CM17" s="18">
        <v>156.53456657163559</v>
      </c>
      <c r="CN17" s="18">
        <v>11.418309550131521</v>
      </c>
      <c r="CO17" s="18">
        <v>81.418419481724698</v>
      </c>
      <c r="CP17" s="18">
        <v>101.31706192307696</v>
      </c>
      <c r="CQ17" s="18">
        <v>13.99128</v>
      </c>
      <c r="CR17" s="18" t="s">
        <v>255</v>
      </c>
      <c r="CS17" s="18" t="s">
        <v>255</v>
      </c>
      <c r="CT17" s="18" t="s">
        <v>255</v>
      </c>
      <c r="CU17" s="18">
        <v>57.529649999999997</v>
      </c>
      <c r="CV17" s="18">
        <v>25.93439428571428</v>
      </c>
      <c r="CW17" s="18">
        <v>72.23917999999999</v>
      </c>
      <c r="CX17" s="18">
        <v>80.13670173913043</v>
      </c>
      <c r="CY17" s="18" t="s">
        <v>255</v>
      </c>
      <c r="CZ17" s="18">
        <v>60.504164583333335</v>
      </c>
      <c r="DA17" s="18">
        <v>47.479196153846154</v>
      </c>
      <c r="DB17" s="18">
        <v>248.71611115384616</v>
      </c>
      <c r="DC17" s="18">
        <v>1082.6485798907545</v>
      </c>
      <c r="DD17" s="18">
        <v>6.276006551221962</v>
      </c>
      <c r="DE17" s="18">
        <v>15.508741920017544</v>
      </c>
      <c r="DF17" s="18">
        <v>0.98440682884410668</v>
      </c>
      <c r="DG17" s="18">
        <v>0.99305967101914261</v>
      </c>
      <c r="DH17" s="18">
        <v>0.98536195887109213</v>
      </c>
      <c r="DI17" s="18">
        <v>0.99402353628322715</v>
      </c>
      <c r="DJ17" s="18">
        <v>42408.744299846076</v>
      </c>
      <c r="DK17" s="18">
        <v>5.399649028512596</v>
      </c>
      <c r="DL17" s="18">
        <v>41441.336362768474</v>
      </c>
      <c r="DM17" s="18">
        <v>1.0272173693759172</v>
      </c>
      <c r="DN17" s="18">
        <v>0.97739542515841127</v>
      </c>
      <c r="DO17" s="18">
        <v>0.38989054577735166</v>
      </c>
      <c r="DP17" s="18">
        <v>735.52860316829901</v>
      </c>
      <c r="DQ17" s="18">
        <v>15735.087487312949</v>
      </c>
      <c r="DR17" s="18">
        <v>2.6347294038287439</v>
      </c>
      <c r="DS17" s="18">
        <v>2.6347294038287439</v>
      </c>
      <c r="DT17" s="18">
        <v>100.1855927703283</v>
      </c>
      <c r="DU17" s="18">
        <v>17.903542403728874</v>
      </c>
      <c r="DV17" s="18">
        <v>5.399649028512596</v>
      </c>
      <c r="DW17" s="18">
        <v>901.31195939384293</v>
      </c>
      <c r="DX17" s="18">
        <v>1020.7269253216757</v>
      </c>
      <c r="DY17" s="18">
        <v>446.7096028733186</v>
      </c>
      <c r="DZ17" s="18">
        <v>505.74905651485813</v>
      </c>
      <c r="EA17" s="18">
        <v>19.408542823949155</v>
      </c>
      <c r="EB17" s="18">
        <v>1665.0327038292778</v>
      </c>
      <c r="EC17" s="18">
        <v>1.1638197580606933</v>
      </c>
      <c r="ED17" s="18">
        <v>1.3745655344449562E-2</v>
      </c>
      <c r="EE17" s="18">
        <v>500</v>
      </c>
      <c r="EF17" s="18">
        <v>10696.448390677027</v>
      </c>
      <c r="EG17" s="18">
        <v>53105.192690523116</v>
      </c>
      <c r="EH17" s="18">
        <v>4.4937959038232604E-2</v>
      </c>
      <c r="EI17" s="18">
        <v>20</v>
      </c>
      <c r="EJ17" s="18">
        <v>2.1816615649929125</v>
      </c>
      <c r="EK17" s="18">
        <v>6.7615631364354751</v>
      </c>
      <c r="EL17" s="18">
        <v>7.5000000000000011E-2</v>
      </c>
      <c r="EM17" s="18">
        <v>16.746854006859561</v>
      </c>
      <c r="EN17" s="18">
        <v>9.7674192009561692E-2</v>
      </c>
    </row>
    <row r="18" spans="1:144">
      <c r="A18" s="18">
        <v>16</v>
      </c>
      <c r="B18" s="18" t="s">
        <v>62</v>
      </c>
      <c r="C18" s="18" t="s">
        <v>61</v>
      </c>
      <c r="D18" s="4">
        <v>40476.569444444474</v>
      </c>
      <c r="E18" s="4">
        <v>40476.590277777759</v>
      </c>
      <c r="F18" s="18" t="s">
        <v>28</v>
      </c>
      <c r="G18" s="18">
        <v>2</v>
      </c>
      <c r="H18" s="18">
        <v>5</v>
      </c>
      <c r="I18" s="18" t="s">
        <v>255</v>
      </c>
      <c r="J18" s="18">
        <v>5</v>
      </c>
      <c r="K18" s="18" t="s">
        <v>255</v>
      </c>
      <c r="L18" s="18">
        <v>548550</v>
      </c>
      <c r="M18" s="18">
        <v>548551</v>
      </c>
      <c r="N18" s="18" t="s">
        <v>255</v>
      </c>
      <c r="O18" s="18">
        <v>1.7924367001891386E-2</v>
      </c>
      <c r="P18" s="18">
        <v>9.6167048053413858E-3</v>
      </c>
      <c r="Q18" s="18">
        <v>3.231007400574132</v>
      </c>
      <c r="R18" s="18">
        <v>2.9203586726606052E-3</v>
      </c>
      <c r="S18" s="18">
        <v>1.8364882497559374</v>
      </c>
      <c r="T18" s="18">
        <v>1.3553497499149101</v>
      </c>
      <c r="U18" s="18">
        <v>4.7329950901740829E-3</v>
      </c>
      <c r="V18" s="18" t="s">
        <v>255</v>
      </c>
      <c r="W18" s="18">
        <v>2.2152639763076958</v>
      </c>
      <c r="X18" s="18">
        <v>2.477180983514557E-2</v>
      </c>
      <c r="Y18" s="18">
        <v>13.309810065284141</v>
      </c>
      <c r="Z18" s="18">
        <v>8.1062246730611701E-2</v>
      </c>
      <c r="AA18" s="18">
        <v>7.5524588824418884E-3</v>
      </c>
      <c r="AB18" s="18">
        <v>72.594221769267719</v>
      </c>
      <c r="AC18" s="18" t="s">
        <v>255</v>
      </c>
      <c r="AD18" s="18">
        <v>9.5160049654352236E-2</v>
      </c>
      <c r="AE18" s="18">
        <v>4.8139860361519222</v>
      </c>
      <c r="AF18" s="18" t="s">
        <v>255</v>
      </c>
      <c r="AG18" s="18" t="s">
        <v>255</v>
      </c>
      <c r="AH18" s="18">
        <v>0.3834091949559979</v>
      </c>
      <c r="AI18" s="18">
        <v>1.4450241810848516E-2</v>
      </c>
      <c r="AJ18" s="18">
        <v>2.9707096842582032E-3</v>
      </c>
      <c r="AK18" s="18">
        <v>100</v>
      </c>
      <c r="AL18" s="18">
        <v>900</v>
      </c>
      <c r="AM18" s="18">
        <v>6.7362414285714278</v>
      </c>
      <c r="AN18" s="18">
        <v>2.6931342857142857</v>
      </c>
      <c r="AO18" s="18">
        <v>11618.498174074073</v>
      </c>
      <c r="AP18" s="18">
        <v>224.34295555555559</v>
      </c>
      <c r="AQ18" s="18" t="s">
        <v>255</v>
      </c>
      <c r="AR18" s="18" t="s">
        <v>255</v>
      </c>
      <c r="AS18" s="18" t="s">
        <v>255</v>
      </c>
      <c r="AT18" s="18" t="s">
        <v>255</v>
      </c>
      <c r="AU18" s="18" t="s">
        <v>255</v>
      </c>
      <c r="AV18" s="18" t="s">
        <v>255</v>
      </c>
      <c r="AW18" s="18">
        <v>7.22061625</v>
      </c>
      <c r="AX18" s="18">
        <v>2.4674885</v>
      </c>
      <c r="AY18" s="18">
        <v>125928.43703703705</v>
      </c>
      <c r="AZ18" s="18">
        <v>2941.4144444444446</v>
      </c>
      <c r="BA18" s="18">
        <v>0.64643799999999996</v>
      </c>
      <c r="BB18" s="18">
        <v>0.27782699999999999</v>
      </c>
      <c r="BC18" s="18">
        <v>4.880355555555556</v>
      </c>
      <c r="BD18" s="18">
        <v>1.3091272222222223</v>
      </c>
      <c r="BE18" s="18">
        <v>15.495447500000001</v>
      </c>
      <c r="BF18" s="18">
        <v>5.8749049999999992</v>
      </c>
      <c r="BG18" s="18">
        <v>23.537112999999998</v>
      </c>
      <c r="BH18" s="18">
        <v>5.6872219999999993</v>
      </c>
      <c r="BI18" s="18" t="s">
        <v>255</v>
      </c>
      <c r="BJ18" s="18" t="s">
        <v>255</v>
      </c>
      <c r="BK18" s="18">
        <v>7.4002136842105264</v>
      </c>
      <c r="BL18" s="18">
        <v>1.7673057368421057</v>
      </c>
      <c r="BM18" s="18">
        <v>15726.173333333332</v>
      </c>
      <c r="BN18" s="18">
        <v>461.40129629629621</v>
      </c>
      <c r="BO18" s="18">
        <v>17.01612875</v>
      </c>
      <c r="BP18" s="18">
        <v>1.2975841875</v>
      </c>
      <c r="BQ18" s="18">
        <v>30.327503846153846</v>
      </c>
      <c r="BR18" s="18">
        <v>2.2035099999999996</v>
      </c>
      <c r="BS18" s="18">
        <v>9.8275124999999992</v>
      </c>
      <c r="BT18" s="18">
        <v>3.9938199999999999</v>
      </c>
      <c r="BU18" s="18" t="s">
        <v>255</v>
      </c>
      <c r="BV18" s="18" t="s">
        <v>255</v>
      </c>
      <c r="BW18" s="18">
        <v>16069.390296296297</v>
      </c>
      <c r="BX18" s="18">
        <v>1127.2332592592593</v>
      </c>
      <c r="BY18" s="18">
        <v>13.448376555555559</v>
      </c>
      <c r="BZ18" s="18">
        <v>0.93580822222222215</v>
      </c>
      <c r="CA18" s="18">
        <v>8.1876492222222197</v>
      </c>
      <c r="CB18" s="18">
        <v>1.0968021111111108</v>
      </c>
      <c r="CC18" s="18">
        <v>26.180061111111112</v>
      </c>
      <c r="CD18" s="18">
        <v>6.8934027777777773</v>
      </c>
      <c r="CE18" s="18">
        <v>2290.1399319556454</v>
      </c>
      <c r="CF18" s="18">
        <v>8.9050848253311656</v>
      </c>
      <c r="CG18" s="18">
        <v>47.551225846813573</v>
      </c>
      <c r="CH18" s="18">
        <v>88.816996174473914</v>
      </c>
      <c r="CI18" s="18">
        <v>19.492094839772871</v>
      </c>
      <c r="CJ18" s="18">
        <v>423.56748519405244</v>
      </c>
      <c r="CK18" s="18">
        <v>2318.9818863407259</v>
      </c>
      <c r="CL18" s="18">
        <v>1.0088553563241036</v>
      </c>
      <c r="CM18" s="18">
        <v>215.90206466182585</v>
      </c>
      <c r="CN18" s="18">
        <v>22.251332252256333</v>
      </c>
      <c r="CO18" s="18">
        <v>80.521552533029123</v>
      </c>
      <c r="CP18" s="18">
        <v>49.118353571428564</v>
      </c>
      <c r="CQ18" s="18">
        <v>20.208724285714286</v>
      </c>
      <c r="CR18" s="18" t="s">
        <v>255</v>
      </c>
      <c r="CS18" s="18" t="s">
        <v>255</v>
      </c>
      <c r="CT18" s="18" t="s">
        <v>255</v>
      </c>
      <c r="CU18" s="18">
        <v>21.661848749999997</v>
      </c>
      <c r="CV18" s="18">
        <v>19.521422222222224</v>
      </c>
      <c r="CW18" s="18">
        <v>61.981790000000004</v>
      </c>
      <c r="CX18" s="18">
        <v>70.611338999999987</v>
      </c>
      <c r="CY18" s="18" t="s">
        <v>255</v>
      </c>
      <c r="CZ18" s="18">
        <v>37.001068421052629</v>
      </c>
      <c r="DA18" s="18">
        <v>30.327503846153846</v>
      </c>
      <c r="DB18" s="18">
        <v>104.8580217857143</v>
      </c>
      <c r="DC18" s="18">
        <v>1190.4827478824805</v>
      </c>
      <c r="DD18" s="18">
        <v>4.3769368499893897</v>
      </c>
      <c r="DE18" s="18">
        <v>10.232746356075156</v>
      </c>
      <c r="DF18" s="18">
        <v>0.99014004030076519</v>
      </c>
      <c r="DG18" s="18">
        <v>0.9952750323122096</v>
      </c>
      <c r="DH18" s="18">
        <v>0.99100322227846771</v>
      </c>
      <c r="DI18" s="18">
        <v>0.9961430347434892</v>
      </c>
      <c r="DJ18" s="18">
        <v>45290.44819381339</v>
      </c>
      <c r="DK18" s="18">
        <v>5.7665589639142398</v>
      </c>
      <c r="DL18" s="18">
        <v>49609.740132316867</v>
      </c>
      <c r="DM18" s="18">
        <v>1.0129837806403366</v>
      </c>
      <c r="DN18" s="18">
        <v>1.0956506855009749</v>
      </c>
      <c r="DO18" s="18">
        <v>0.40559703542647818</v>
      </c>
      <c r="DP18" s="18">
        <v>928.91224362899015</v>
      </c>
      <c r="DQ18" s="18">
        <v>19872.123746890993</v>
      </c>
      <c r="DR18" s="18">
        <v>2.4975966380705312</v>
      </c>
      <c r="DS18" s="18">
        <v>2.4975966380705312</v>
      </c>
      <c r="DT18" s="18">
        <v>100.00069838438007</v>
      </c>
      <c r="DU18" s="18">
        <v>18.67955515890959</v>
      </c>
      <c r="DV18" s="18">
        <v>5.7665589639142398</v>
      </c>
      <c r="DW18" s="18">
        <v>932.31808877381275</v>
      </c>
      <c r="DX18" s="18">
        <v>1057.2963324582988</v>
      </c>
      <c r="DY18" s="18">
        <v>455.28871409616318</v>
      </c>
      <c r="DZ18" s="18">
        <v>516.19622256188006</v>
      </c>
      <c r="EA18" s="18">
        <v>20.449109609838285</v>
      </c>
      <c r="EB18" s="18">
        <v>2018.7476425559596</v>
      </c>
      <c r="EC18" s="18">
        <v>1.1491652337142113</v>
      </c>
      <c r="ED18" s="18">
        <v>1.4645178263855583E-2</v>
      </c>
      <c r="EE18" s="18">
        <v>500</v>
      </c>
      <c r="EF18" s="18">
        <v>10696.448390677027</v>
      </c>
      <c r="EG18" s="18">
        <v>55986.89658449038</v>
      </c>
      <c r="EH18" s="18">
        <v>4.9833842822859735E-2</v>
      </c>
      <c r="EI18" s="18">
        <v>20</v>
      </c>
      <c r="EJ18" s="18">
        <v>2.1816615649929125</v>
      </c>
      <c r="EK18" s="18">
        <v>7.1284730718371181</v>
      </c>
      <c r="EL18" s="18">
        <v>7.5000000000000011E-2</v>
      </c>
      <c r="EM18" s="18">
        <v>32.635287303309291</v>
      </c>
      <c r="EN18" s="18">
        <v>3.170160575718188E-2</v>
      </c>
    </row>
    <row r="19" spans="1:144">
      <c r="A19" s="18">
        <v>9</v>
      </c>
      <c r="B19" s="18" t="s">
        <v>62</v>
      </c>
      <c r="C19" s="18" t="s">
        <v>55</v>
      </c>
      <c r="D19" s="4">
        <v>40473.442361111076</v>
      </c>
      <c r="E19" s="4">
        <v>40473.463194444455</v>
      </c>
      <c r="F19" s="18" t="s">
        <v>28</v>
      </c>
      <c r="G19" s="18">
        <v>2</v>
      </c>
      <c r="H19" s="18">
        <v>1</v>
      </c>
      <c r="I19" s="18" t="s">
        <v>255</v>
      </c>
      <c r="J19" s="18">
        <v>5</v>
      </c>
      <c r="K19" s="18" t="s">
        <v>255</v>
      </c>
      <c r="L19" s="18">
        <v>548199</v>
      </c>
      <c r="M19" s="18">
        <v>548200</v>
      </c>
      <c r="N19" s="18" t="s">
        <v>255</v>
      </c>
      <c r="O19" s="18">
        <v>1.130776868880029E-2</v>
      </c>
      <c r="P19" s="18" t="s">
        <v>255</v>
      </c>
      <c r="Q19" s="18">
        <v>2.6549816594181848</v>
      </c>
      <c r="R19" s="18" t="s">
        <v>255</v>
      </c>
      <c r="S19" s="18">
        <v>1.3370637267000014</v>
      </c>
      <c r="T19" s="18">
        <v>1.2536152213401766</v>
      </c>
      <c r="U19" s="18" t="s">
        <v>255</v>
      </c>
      <c r="V19" s="18" t="s">
        <v>255</v>
      </c>
      <c r="W19" s="18">
        <v>2.3984817658262916</v>
      </c>
      <c r="X19" s="18">
        <v>2.7592707179626034E-2</v>
      </c>
      <c r="Y19" s="18">
        <v>12.808413659117772</v>
      </c>
      <c r="Z19" s="18">
        <v>8.2824088727708786E-2</v>
      </c>
      <c r="AA19" s="18" t="s">
        <v>255</v>
      </c>
      <c r="AB19" s="18">
        <v>74.060342684256227</v>
      </c>
      <c r="AC19" s="18" t="s">
        <v>255</v>
      </c>
      <c r="AD19" s="18">
        <v>9.5841152443920663E-2</v>
      </c>
      <c r="AE19" s="18">
        <v>4.8372312858538455</v>
      </c>
      <c r="AF19" s="18" t="s">
        <v>255</v>
      </c>
      <c r="AG19" s="18" t="s">
        <v>255</v>
      </c>
      <c r="AH19" s="18">
        <v>0.42125905430860849</v>
      </c>
      <c r="AI19" s="18">
        <v>1.1559220810876574E-2</v>
      </c>
      <c r="AJ19" s="18" t="s">
        <v>255</v>
      </c>
      <c r="AK19" s="18">
        <v>100</v>
      </c>
      <c r="AL19" s="18">
        <v>900</v>
      </c>
      <c r="AM19" s="18">
        <v>9.8454449999999998</v>
      </c>
      <c r="AN19" s="18">
        <v>4.3011699999999999</v>
      </c>
      <c r="AO19" s="18">
        <v>16372.042307692309</v>
      </c>
      <c r="AP19" s="18">
        <v>243.48519230769233</v>
      </c>
      <c r="AQ19" s="18" t="s">
        <v>255</v>
      </c>
      <c r="AR19" s="18" t="s">
        <v>255</v>
      </c>
      <c r="AS19" s="18" t="s">
        <v>255</v>
      </c>
      <c r="AT19" s="18" t="s">
        <v>255</v>
      </c>
      <c r="AU19" s="18">
        <v>2.5085057142857141</v>
      </c>
      <c r="AV19" s="18">
        <v>0.94916314285714287</v>
      </c>
      <c r="AW19" s="18">
        <v>9.2536866666666668</v>
      </c>
      <c r="AX19" s="18">
        <v>3.6679033333333333</v>
      </c>
      <c r="AY19" s="18">
        <v>203070.26923076922</v>
      </c>
      <c r="AZ19" s="18">
        <v>4095.3719230769234</v>
      </c>
      <c r="BA19" s="18" t="s">
        <v>255</v>
      </c>
      <c r="BB19" s="18" t="s">
        <v>255</v>
      </c>
      <c r="BC19" s="18">
        <v>6.0520349999999992</v>
      </c>
      <c r="BD19" s="18">
        <v>1.7810494285714287</v>
      </c>
      <c r="BE19" s="18">
        <v>35.756688461538467</v>
      </c>
      <c r="BF19" s="18">
        <v>7.3639269230769218</v>
      </c>
      <c r="BG19" s="18">
        <v>20.920438888888889</v>
      </c>
      <c r="BH19" s="18">
        <v>7.9677872222222232</v>
      </c>
      <c r="BI19" s="18" t="s">
        <v>255</v>
      </c>
      <c r="BJ19" s="18" t="s">
        <v>255</v>
      </c>
      <c r="BK19" s="18">
        <v>14.20247269230769</v>
      </c>
      <c r="BL19" s="18">
        <v>2.553119615384615</v>
      </c>
      <c r="BM19" s="18">
        <v>19709.992307692308</v>
      </c>
      <c r="BN19" s="18">
        <v>607.86011538461548</v>
      </c>
      <c r="BO19" s="18">
        <v>24.402041666666673</v>
      </c>
      <c r="BP19" s="18">
        <v>1.4241217083333335</v>
      </c>
      <c r="BQ19" s="18">
        <v>146.12789999999998</v>
      </c>
      <c r="BR19" s="18">
        <v>3.4226857692307697</v>
      </c>
      <c r="BS19" s="18">
        <v>11.706528</v>
      </c>
      <c r="BT19" s="18">
        <v>3.296564</v>
      </c>
      <c r="BU19" s="18" t="s">
        <v>255</v>
      </c>
      <c r="BV19" s="18" t="s">
        <v>255</v>
      </c>
      <c r="BW19" s="18">
        <v>20166.473076923074</v>
      </c>
      <c r="BX19" s="18">
        <v>1475.191423076923</v>
      </c>
      <c r="BY19" s="18">
        <v>53.776796153846142</v>
      </c>
      <c r="BZ19" s="18">
        <v>1.0388131923076922</v>
      </c>
      <c r="CA19" s="18">
        <v>7.8821007692307692</v>
      </c>
      <c r="CB19" s="18">
        <v>1.1940599230769231</v>
      </c>
      <c r="CC19" s="18">
        <v>55.415527272727282</v>
      </c>
      <c r="CD19" s="18">
        <v>10.486549090909092</v>
      </c>
      <c r="CE19" s="18">
        <v>1941.8488533266129</v>
      </c>
      <c r="CF19" s="18">
        <v>8.3218489308511057</v>
      </c>
      <c r="CG19" s="18">
        <v>44.420601875551284</v>
      </c>
      <c r="CH19" s="18">
        <v>88.635795347152211</v>
      </c>
      <c r="CI19" s="18">
        <v>17.320470317717522</v>
      </c>
      <c r="CJ19" s="18">
        <v>298.57228432932209</v>
      </c>
      <c r="CK19" s="18">
        <v>3943.9813901839716</v>
      </c>
      <c r="CL19" s="18">
        <v>2.0251115791259275</v>
      </c>
      <c r="CM19" s="18">
        <v>137.51803982642389</v>
      </c>
      <c r="CN19" s="18">
        <v>10.913874195468042</v>
      </c>
      <c r="CO19" s="18">
        <v>81.101253828360271</v>
      </c>
      <c r="CP19" s="18">
        <v>216.32967192307694</v>
      </c>
      <c r="CQ19" s="18">
        <v>29.536335000000001</v>
      </c>
      <c r="CR19" s="18" t="s">
        <v>255</v>
      </c>
      <c r="CS19" s="18" t="s">
        <v>255</v>
      </c>
      <c r="CT19" s="18">
        <v>5.0170114285714282</v>
      </c>
      <c r="CU19" s="18">
        <v>27.761060000000001</v>
      </c>
      <c r="CV19" s="18">
        <v>24.208139999999997</v>
      </c>
      <c r="CW19" s="18">
        <v>143.02675384615387</v>
      </c>
      <c r="CX19" s="18">
        <v>62.761316666666666</v>
      </c>
      <c r="CY19" s="18" t="s">
        <v>255</v>
      </c>
      <c r="CZ19" s="18">
        <v>71.01236346153847</v>
      </c>
      <c r="DA19" s="18">
        <v>146.12789999999998</v>
      </c>
      <c r="DB19" s="18">
        <v>423.47827076923073</v>
      </c>
      <c r="DC19" s="18">
        <v>392.76548682594978</v>
      </c>
      <c r="DD19" s="18">
        <v>4.0262387562145276</v>
      </c>
      <c r="DE19" s="18">
        <v>7.9296130857811038</v>
      </c>
      <c r="DF19" s="18">
        <v>0.97689384412980584</v>
      </c>
      <c r="DG19" s="18">
        <v>0.98673112177448907</v>
      </c>
      <c r="DH19" s="18">
        <v>0.97953506062426432</v>
      </c>
      <c r="DI19" s="18">
        <v>0.98939950549641975</v>
      </c>
      <c r="DJ19" s="18">
        <v>43216.002711291927</v>
      </c>
      <c r="DK19" s="18">
        <v>5.5024323617398885</v>
      </c>
      <c r="DL19" s="18">
        <v>84373.186787786966</v>
      </c>
      <c r="DM19" s="18">
        <v>2.0308220430373187</v>
      </c>
      <c r="DN19" s="18">
        <v>1.9522038273716202</v>
      </c>
      <c r="DO19" s="18">
        <v>0.39104715112870742</v>
      </c>
      <c r="DP19" s="18">
        <v>759.38887690166428</v>
      </c>
      <c r="DQ19" s="18">
        <v>16245.52786046568</v>
      </c>
      <c r="DR19" s="18">
        <v>5.1931528692241908</v>
      </c>
      <c r="DS19" s="18">
        <v>5.1931528692241908</v>
      </c>
      <c r="DT19" s="18">
        <v>100.000513994672</v>
      </c>
      <c r="DU19" s="18">
        <v>18.112597214417182</v>
      </c>
      <c r="DV19" s="18">
        <v>5.5024323617398885</v>
      </c>
      <c r="DW19" s="18">
        <v>908.07768925113589</v>
      </c>
      <c r="DX19" s="18">
        <v>1028.348075326875</v>
      </c>
      <c r="DY19" s="18">
        <v>299.1148632791714</v>
      </c>
      <c r="DZ19" s="18">
        <v>338.63632015844263</v>
      </c>
      <c r="EA19" s="18">
        <v>19.663488616290127</v>
      </c>
      <c r="EB19" s="18">
        <v>1709.7115006668032</v>
      </c>
      <c r="EC19" s="18">
        <v>2.3065584188001349</v>
      </c>
      <c r="ED19" s="18">
        <v>8.625672294484632E-3</v>
      </c>
      <c r="EE19" s="18">
        <v>500</v>
      </c>
      <c r="EF19" s="18">
        <v>10696.448390677027</v>
      </c>
      <c r="EG19" s="18">
        <v>53912.45110196896</v>
      </c>
      <c r="EH19" s="18">
        <v>4.5290541263328342E-2</v>
      </c>
      <c r="EI19" s="18">
        <v>20</v>
      </c>
      <c r="EJ19" s="18">
        <v>2.1816615649929125</v>
      </c>
      <c r="EK19" s="18">
        <v>6.8643464696627667</v>
      </c>
      <c r="EL19" s="18">
        <v>7.5000000000000011E-2</v>
      </c>
      <c r="EM19" s="18">
        <v>16.007015486686463</v>
      </c>
      <c r="EN19" s="18">
        <v>0.11105136704093231</v>
      </c>
    </row>
    <row r="20" spans="1:144">
      <c r="A20" s="18">
        <v>15</v>
      </c>
      <c r="B20" s="18" t="s">
        <v>62</v>
      </c>
      <c r="C20" s="18" t="s">
        <v>60</v>
      </c>
      <c r="D20" s="4">
        <v>40476.494444444455</v>
      </c>
      <c r="E20" s="4">
        <v>40476.515277777791</v>
      </c>
      <c r="F20" s="18" t="s">
        <v>28</v>
      </c>
      <c r="G20" s="18">
        <v>2</v>
      </c>
      <c r="H20" s="18">
        <v>2</v>
      </c>
      <c r="I20" s="18" t="s">
        <v>255</v>
      </c>
      <c r="J20" s="18">
        <v>5</v>
      </c>
      <c r="K20" s="18" t="s">
        <v>255</v>
      </c>
      <c r="L20" s="18">
        <v>548548</v>
      </c>
      <c r="M20" s="18">
        <v>548549</v>
      </c>
      <c r="N20" s="18" t="s">
        <v>255</v>
      </c>
      <c r="O20" s="18">
        <v>1.5834772776954598E-2</v>
      </c>
      <c r="P20" s="18">
        <v>9.228090046599224E-3</v>
      </c>
      <c r="Q20" s="18">
        <v>3.7500068228241439</v>
      </c>
      <c r="R20" s="18" t="s">
        <v>255</v>
      </c>
      <c r="S20" s="18">
        <v>1.8259277636030264</v>
      </c>
      <c r="T20" s="18">
        <v>1.4058887338161723</v>
      </c>
      <c r="U20" s="18" t="s">
        <v>255</v>
      </c>
      <c r="V20" s="18" t="s">
        <v>255</v>
      </c>
      <c r="W20" s="18">
        <v>2.0717972344323083</v>
      </c>
      <c r="X20" s="18">
        <v>2.3952956458799132E-2</v>
      </c>
      <c r="Y20" s="18">
        <v>13.464439910508187</v>
      </c>
      <c r="Z20" s="18">
        <v>5.38605838350718E-2</v>
      </c>
      <c r="AA20" s="18">
        <v>2.6659831429575406E-3</v>
      </c>
      <c r="AB20" s="18">
        <v>72.228078101933136</v>
      </c>
      <c r="AC20" s="18" t="s">
        <v>255</v>
      </c>
      <c r="AD20" s="18">
        <v>6.4904710789390141E-2</v>
      </c>
      <c r="AE20" s="18">
        <v>4.807110989768403</v>
      </c>
      <c r="AF20" s="18" t="s">
        <v>255</v>
      </c>
      <c r="AG20" s="18" t="s">
        <v>255</v>
      </c>
      <c r="AH20" s="18">
        <v>0.26381568571312725</v>
      </c>
      <c r="AI20" s="18">
        <v>1.3363452203769981E-2</v>
      </c>
      <c r="AJ20" s="18" t="s">
        <v>255</v>
      </c>
      <c r="AK20" s="18">
        <v>100</v>
      </c>
      <c r="AL20" s="18">
        <v>900</v>
      </c>
      <c r="AM20" s="18">
        <v>8.7930342857142882</v>
      </c>
      <c r="AN20" s="18">
        <v>3.487187142857143</v>
      </c>
      <c r="AO20" s="18">
        <v>15634.138400000003</v>
      </c>
      <c r="AP20" s="18">
        <v>288.28503999999998</v>
      </c>
      <c r="AQ20" s="18" t="s">
        <v>255</v>
      </c>
      <c r="AR20" s="18" t="s">
        <v>255</v>
      </c>
      <c r="AS20" s="18">
        <v>7.8453400000000002</v>
      </c>
      <c r="AT20" s="18">
        <v>3.3849300000000002</v>
      </c>
      <c r="AU20" s="18">
        <v>4.567702105263157</v>
      </c>
      <c r="AV20" s="18">
        <v>1.4623700000000002</v>
      </c>
      <c r="AW20" s="18">
        <v>17.862689230769231</v>
      </c>
      <c r="AX20" s="18">
        <v>5.882922307692307</v>
      </c>
      <c r="AY20" s="18">
        <v>156023.74799999996</v>
      </c>
      <c r="AZ20" s="18">
        <v>4924.6000000000013</v>
      </c>
      <c r="BA20" s="18">
        <v>0.67393999999999998</v>
      </c>
      <c r="BB20" s="18">
        <v>0.336947</v>
      </c>
      <c r="BC20" s="18">
        <v>5.3524089999999998</v>
      </c>
      <c r="BD20" s="18">
        <v>2.0268837999999998</v>
      </c>
      <c r="BE20" s="18">
        <v>34.362546399999992</v>
      </c>
      <c r="BF20" s="18">
        <v>7.2078559999999996</v>
      </c>
      <c r="BG20" s="18">
        <v>21.813625000000002</v>
      </c>
      <c r="BH20" s="18">
        <v>7.203308333333335</v>
      </c>
      <c r="BI20" s="18" t="s">
        <v>255</v>
      </c>
      <c r="BJ20" s="18" t="s">
        <v>255</v>
      </c>
      <c r="BK20" s="18">
        <v>10.636616499999999</v>
      </c>
      <c r="BL20" s="18">
        <v>2.4395292499999996</v>
      </c>
      <c r="BM20" s="18">
        <v>18006.210869565217</v>
      </c>
      <c r="BN20" s="18">
        <v>780.40039130434764</v>
      </c>
      <c r="BO20" s="18">
        <v>23.76661</v>
      </c>
      <c r="BP20" s="18">
        <v>1.6913075</v>
      </c>
      <c r="BQ20" s="18">
        <v>182.25599599999998</v>
      </c>
      <c r="BR20" s="18">
        <v>3.7240932000000004</v>
      </c>
      <c r="BS20" s="18">
        <v>24.09001111111111</v>
      </c>
      <c r="BT20" s="18">
        <v>10.109107777777778</v>
      </c>
      <c r="BU20" s="18" t="s">
        <v>255</v>
      </c>
      <c r="BV20" s="18" t="s">
        <v>255</v>
      </c>
      <c r="BW20" s="18">
        <v>19774.608</v>
      </c>
      <c r="BX20" s="18">
        <v>1559.1710799999992</v>
      </c>
      <c r="BY20" s="18">
        <v>82.77285269230768</v>
      </c>
      <c r="BZ20" s="18">
        <v>1.0738090384615382</v>
      </c>
      <c r="CA20" s="18">
        <v>5.3757004545454539</v>
      </c>
      <c r="CB20" s="18">
        <v>1.2600604545454546</v>
      </c>
      <c r="CC20" s="18">
        <v>53.622717333333334</v>
      </c>
      <c r="CD20" s="18">
        <v>9.4037640000000007</v>
      </c>
      <c r="CE20" s="18">
        <v>2349.3251008064517</v>
      </c>
      <c r="CF20" s="18">
        <v>9.1226076618317631</v>
      </c>
      <c r="CG20" s="18">
        <v>48.818786374984249</v>
      </c>
      <c r="CH20" s="18">
        <v>89.721802496141009</v>
      </c>
      <c r="CI20" s="18">
        <v>19.583395558018839</v>
      </c>
      <c r="CJ20" s="18">
        <v>276.17283187373994</v>
      </c>
      <c r="CK20" s="18">
        <v>4742.1458070816534</v>
      </c>
      <c r="CL20" s="18">
        <v>2.019128941720532</v>
      </c>
      <c r="CM20" s="18">
        <v>216.65677125992315</v>
      </c>
      <c r="CN20" s="18">
        <v>22.016472601121471</v>
      </c>
      <c r="CO20" s="18">
        <v>80.323436157759275</v>
      </c>
      <c r="CP20" s="18">
        <v>236.79380000000003</v>
      </c>
      <c r="CQ20" s="18">
        <v>26.379102857142851</v>
      </c>
      <c r="CR20" s="18" t="s">
        <v>255</v>
      </c>
      <c r="CS20" s="18">
        <v>31.381360000000001</v>
      </c>
      <c r="CT20" s="18">
        <v>9.135404210526314</v>
      </c>
      <c r="CU20" s="18">
        <v>53.588067692307696</v>
      </c>
      <c r="CV20" s="18">
        <v>21.409635999999999</v>
      </c>
      <c r="CW20" s="18">
        <v>137.45018559999997</v>
      </c>
      <c r="CX20" s="18">
        <v>65.440874999999991</v>
      </c>
      <c r="CY20" s="18" t="s">
        <v>255</v>
      </c>
      <c r="CZ20" s="18">
        <v>53.183082500000012</v>
      </c>
      <c r="DA20" s="18">
        <v>182.25599599999998</v>
      </c>
      <c r="DB20" s="18">
        <v>419.50405222222213</v>
      </c>
      <c r="DC20" s="18">
        <v>238.16609368271895</v>
      </c>
      <c r="DD20" s="18">
        <v>3.8150669068703111</v>
      </c>
      <c r="DE20" s="18">
        <v>7.9553952821345284</v>
      </c>
      <c r="DF20" s="18">
        <v>0.97362606157563081</v>
      </c>
      <c r="DG20" s="18">
        <v>0.98276871488189543</v>
      </c>
      <c r="DH20" s="18">
        <v>0.94086543509001586</v>
      </c>
      <c r="DI20" s="18">
        <v>0.95077943018682365</v>
      </c>
      <c r="DJ20" s="18">
        <v>46244.231712087989</v>
      </c>
      <c r="DK20" s="18">
        <v>5.8879984531726253</v>
      </c>
      <c r="DL20" s="18">
        <v>101448.2357730287</v>
      </c>
      <c r="DM20" s="18">
        <v>2.0195099716941054</v>
      </c>
      <c r="DN20" s="18">
        <v>2.1944178494639961</v>
      </c>
      <c r="DO20" s="18">
        <v>0.40620875023872632</v>
      </c>
      <c r="DP20" s="18">
        <v>954.35340194644959</v>
      </c>
      <c r="DQ20" s="18">
        <v>20416.383820774485</v>
      </c>
      <c r="DR20" s="18">
        <v>4.9718640622876444</v>
      </c>
      <c r="DS20" s="18">
        <v>4.9718640622876444</v>
      </c>
      <c r="DT20" s="18">
        <v>100.00087579185215</v>
      </c>
      <c r="DU20" s="18">
        <v>18.902105087768025</v>
      </c>
      <c r="DV20" s="18">
        <v>5.8879984531726253</v>
      </c>
      <c r="DW20" s="18">
        <v>940.29337458337625</v>
      </c>
      <c r="DX20" s="18">
        <v>1066.7233580795544</v>
      </c>
      <c r="DY20" s="18">
        <v>302.00891378777879</v>
      </c>
      <c r="DZ20" s="18">
        <v>342.53546533414556</v>
      </c>
      <c r="EA20" s="18">
        <v>20.747475857425083</v>
      </c>
      <c r="EB20" s="18">
        <v>2071.2880151939016</v>
      </c>
      <c r="EC20" s="18">
        <v>2.290596688160599</v>
      </c>
      <c r="ED20" s="18">
        <v>1.3722870088837699E-2</v>
      </c>
      <c r="EE20" s="18">
        <v>500</v>
      </c>
      <c r="EF20" s="18">
        <v>10696.448390677027</v>
      </c>
      <c r="EG20" s="18">
        <v>56940.680102765</v>
      </c>
      <c r="EH20" s="18">
        <v>5.0038396823689997E-2</v>
      </c>
      <c r="EI20" s="18">
        <v>20</v>
      </c>
      <c r="EJ20" s="18">
        <v>2.1816615649929125</v>
      </c>
      <c r="EK20" s="18">
        <v>7.2499125610955035</v>
      </c>
      <c r="EL20" s="18">
        <v>7.5000000000000011E-2</v>
      </c>
      <c r="EM20" s="18">
        <v>32.290826481644835</v>
      </c>
      <c r="EN20" s="18">
        <v>3.363174017307094E-2</v>
      </c>
    </row>
    <row r="21" spans="1:144">
      <c r="A21" s="18">
        <v>14</v>
      </c>
      <c r="B21" s="18" t="s">
        <v>62</v>
      </c>
      <c r="C21" s="18" t="s">
        <v>66</v>
      </c>
      <c r="D21" s="4">
        <v>40476.458333333328</v>
      </c>
      <c r="E21" s="4">
        <v>40476.479166666672</v>
      </c>
      <c r="F21" s="18" t="s">
        <v>28</v>
      </c>
      <c r="G21" s="18">
        <v>2</v>
      </c>
      <c r="H21" s="18">
        <v>1</v>
      </c>
      <c r="I21" s="18" t="s">
        <v>255</v>
      </c>
      <c r="J21" s="18">
        <v>5</v>
      </c>
      <c r="K21" s="18" t="s">
        <v>255</v>
      </c>
      <c r="L21" s="18">
        <v>548545</v>
      </c>
      <c r="M21" s="18">
        <v>548547</v>
      </c>
      <c r="N21" s="18" t="s">
        <v>255</v>
      </c>
      <c r="O21" s="18">
        <v>1.7311110640714601E-2</v>
      </c>
      <c r="P21" s="18">
        <v>4.9083126328583167E-3</v>
      </c>
      <c r="Q21" s="18">
        <v>3.5061725550140603</v>
      </c>
      <c r="R21" s="18" t="s">
        <v>255</v>
      </c>
      <c r="S21" s="18">
        <v>1.7629490126481708</v>
      </c>
      <c r="T21" s="18">
        <v>1.414177854218283</v>
      </c>
      <c r="U21" s="18" t="s">
        <v>255</v>
      </c>
      <c r="V21" s="18" t="s">
        <v>255</v>
      </c>
      <c r="W21" s="18">
        <v>2.1383080071233898</v>
      </c>
      <c r="X21" s="18">
        <v>2.6294018762484165E-2</v>
      </c>
      <c r="Y21" s="18">
        <v>13.470151275320802</v>
      </c>
      <c r="Z21" s="18">
        <v>5.5167919371231049E-2</v>
      </c>
      <c r="AA21" s="18">
        <v>5.4000724047811588E-3</v>
      </c>
      <c r="AB21" s="18">
        <v>72.351790690042449</v>
      </c>
      <c r="AC21" s="18" t="s">
        <v>255</v>
      </c>
      <c r="AD21" s="18">
        <v>6.6070043876195472E-2</v>
      </c>
      <c r="AE21" s="18">
        <v>4.897977470205471</v>
      </c>
      <c r="AF21" s="18" t="s">
        <v>255</v>
      </c>
      <c r="AG21" s="18" t="s">
        <v>255</v>
      </c>
      <c r="AH21" s="18">
        <v>0.26957826821416114</v>
      </c>
      <c r="AI21" s="18">
        <v>1.4686587493531647E-2</v>
      </c>
      <c r="AJ21" s="18" t="s">
        <v>255</v>
      </c>
      <c r="AK21" s="18">
        <v>100</v>
      </c>
      <c r="AL21" s="18">
        <v>900</v>
      </c>
      <c r="AM21" s="18">
        <v>12.035582</v>
      </c>
      <c r="AN21" s="18">
        <v>4.4636691999999991</v>
      </c>
      <c r="AO21" s="18">
        <v>14622.055357142857</v>
      </c>
      <c r="AP21" s="18">
        <v>312.62411071428579</v>
      </c>
      <c r="AQ21" s="18" t="s">
        <v>255</v>
      </c>
      <c r="AR21" s="18" t="s">
        <v>255</v>
      </c>
      <c r="AS21" s="18">
        <v>9.6442438461538469</v>
      </c>
      <c r="AT21" s="18">
        <v>3.935443076923077</v>
      </c>
      <c r="AU21" s="18">
        <v>20.036887857142855</v>
      </c>
      <c r="AV21" s="18">
        <v>1.7254054642857142</v>
      </c>
      <c r="AW21" s="18">
        <v>15.777330624999998</v>
      </c>
      <c r="AX21" s="18">
        <v>5.1018768750000003</v>
      </c>
      <c r="AY21" s="18">
        <v>148321.02499999999</v>
      </c>
      <c r="AZ21" s="18">
        <v>4049.238571428571</v>
      </c>
      <c r="BA21" s="18" t="s">
        <v>255</v>
      </c>
      <c r="BB21" s="18" t="s">
        <v>255</v>
      </c>
      <c r="BC21" s="18">
        <v>4.4647275000000004</v>
      </c>
      <c r="BD21" s="18">
        <v>1.73109925</v>
      </c>
      <c r="BE21" s="18">
        <v>116.65957857142858</v>
      </c>
      <c r="BF21" s="18">
        <v>15.729317142857147</v>
      </c>
      <c r="BG21" s="18">
        <v>34.823041666666661</v>
      </c>
      <c r="BH21" s="18">
        <v>11.744370000000002</v>
      </c>
      <c r="BI21" s="18" t="s">
        <v>255</v>
      </c>
      <c r="BJ21" s="18" t="s">
        <v>255</v>
      </c>
      <c r="BK21" s="18">
        <v>44.804210714285723</v>
      </c>
      <c r="BL21" s="18">
        <v>4.6380989285714289</v>
      </c>
      <c r="BM21" s="18">
        <v>13118.302857142859</v>
      </c>
      <c r="BN21" s="18">
        <v>711.08299999999997</v>
      </c>
      <c r="BO21" s="18">
        <v>14.588842307692307</v>
      </c>
      <c r="BP21" s="18">
        <v>1.4853502307692308</v>
      </c>
      <c r="BQ21" s="18">
        <v>516.25075000000004</v>
      </c>
      <c r="BR21" s="18">
        <v>10.412892857142861</v>
      </c>
      <c r="BS21" s="18" t="s">
        <v>255</v>
      </c>
      <c r="BT21" s="18" t="s">
        <v>255</v>
      </c>
      <c r="BU21" s="18" t="s">
        <v>255</v>
      </c>
      <c r="BV21" s="18" t="s">
        <v>255</v>
      </c>
      <c r="BW21" s="18">
        <v>20409.527142857147</v>
      </c>
      <c r="BX21" s="18">
        <v>2321.5080357142861</v>
      </c>
      <c r="BY21" s="18">
        <v>225.93861071428574</v>
      </c>
      <c r="BZ21" s="18">
        <v>2.4444179285714287</v>
      </c>
      <c r="CA21" s="18">
        <v>6.5544399999999996</v>
      </c>
      <c r="CB21" s="18">
        <v>2.4278560666666666</v>
      </c>
      <c r="CC21" s="18">
        <v>74.529849999999996</v>
      </c>
      <c r="CD21" s="18">
        <v>19.012691</v>
      </c>
      <c r="CE21" s="18">
        <v>2279.5954117313509</v>
      </c>
      <c r="CF21" s="18">
        <v>8.8044234552691059</v>
      </c>
      <c r="CG21" s="18">
        <v>47.027760536439956</v>
      </c>
      <c r="CH21" s="18">
        <v>85.422745735414566</v>
      </c>
      <c r="CI21" s="18">
        <v>19.16703777928506</v>
      </c>
      <c r="CJ21" s="18">
        <v>241.73765613186745</v>
      </c>
      <c r="CK21" s="18">
        <v>5705.3791425151212</v>
      </c>
      <c r="CL21" s="18">
        <v>2.4979975300450481</v>
      </c>
      <c r="CM21" s="18">
        <v>205.85527727680821</v>
      </c>
      <c r="CN21" s="18">
        <v>21.065238214308216</v>
      </c>
      <c r="CO21" s="18">
        <v>80.218636598224009</v>
      </c>
      <c r="CP21" s="18">
        <v>737.5527635714285</v>
      </c>
      <c r="CQ21" s="18">
        <v>36.106746000000001</v>
      </c>
      <c r="CR21" s="18" t="s">
        <v>255</v>
      </c>
      <c r="CS21" s="18">
        <v>38.576975384615388</v>
      </c>
      <c r="CT21" s="18">
        <v>40.073775714285709</v>
      </c>
      <c r="CU21" s="18">
        <v>47.331991874999986</v>
      </c>
      <c r="CV21" s="18">
        <v>17.858910000000002</v>
      </c>
      <c r="CW21" s="18">
        <v>466.63831428571433</v>
      </c>
      <c r="CX21" s="18">
        <v>104.46912499999998</v>
      </c>
      <c r="CY21" s="18" t="s">
        <v>255</v>
      </c>
      <c r="CZ21" s="18">
        <v>224.02105357142861</v>
      </c>
      <c r="DA21" s="18">
        <v>516.25075000000004</v>
      </c>
      <c r="DB21" s="18">
        <v>1371.5034057142857</v>
      </c>
      <c r="DC21" s="18">
        <v>94.547626398387138</v>
      </c>
      <c r="DD21" s="18">
        <v>3.4264669377102637</v>
      </c>
      <c r="DE21" s="18">
        <v>6.3550969168030038</v>
      </c>
      <c r="DF21" s="18">
        <v>0.92696589810126606</v>
      </c>
      <c r="DG21" s="18">
        <v>0.95444719730962002</v>
      </c>
      <c r="DH21" s="18">
        <v>0.93717180157445945</v>
      </c>
      <c r="DI21" s="18">
        <v>0.96495765395661459</v>
      </c>
      <c r="DJ21" s="18">
        <v>45850.006848725301</v>
      </c>
      <c r="DK21" s="18">
        <v>5.8378041846175099</v>
      </c>
      <c r="DL21" s="18">
        <v>122054.58709431626</v>
      </c>
      <c r="DM21" s="18">
        <v>2.5034466292026432</v>
      </c>
      <c r="DN21" s="18">
        <v>2.662694673335694</v>
      </c>
      <c r="DO21" s="18">
        <v>0.40341915312121002</v>
      </c>
      <c r="DP21" s="18">
        <v>919.63867412963214</v>
      </c>
      <c r="DQ21" s="18">
        <v>19673.735231796512</v>
      </c>
      <c r="DR21" s="18">
        <v>6.2056811548503417</v>
      </c>
      <c r="DS21" s="18">
        <v>6.2056811548503417</v>
      </c>
      <c r="DT21" s="18">
        <v>100.00094319796867</v>
      </c>
      <c r="DU21" s="18">
        <v>18.741653781465178</v>
      </c>
      <c r="DV21" s="18">
        <v>5.8378041846175099</v>
      </c>
      <c r="DW21" s="18">
        <v>931.74652206821065</v>
      </c>
      <c r="DX21" s="18">
        <v>1058.2300495534114</v>
      </c>
      <c r="DY21" s="18">
        <v>258.96865194962919</v>
      </c>
      <c r="DZ21" s="18">
        <v>294.05107484585676</v>
      </c>
      <c r="EA21" s="18">
        <v>20.538158004445794</v>
      </c>
      <c r="EB21" s="18">
        <v>2003.9488421142053</v>
      </c>
      <c r="EC21" s="18">
        <v>2.8477999684981112</v>
      </c>
      <c r="ED21" s="18">
        <v>1.0732108522368753E-2</v>
      </c>
      <c r="EE21" s="18">
        <v>500</v>
      </c>
      <c r="EF21" s="18">
        <v>10696.448390677027</v>
      </c>
      <c r="EG21" s="18">
        <v>56546.455239402327</v>
      </c>
      <c r="EH21" s="18">
        <v>4.9156783795200297E-2</v>
      </c>
      <c r="EI21" s="18">
        <v>20</v>
      </c>
      <c r="EJ21" s="18">
        <v>2.1816615649929125</v>
      </c>
      <c r="EK21" s="18">
        <v>7.1997182925403855</v>
      </c>
      <c r="EL21" s="18">
        <v>7.5000000000000011E-2</v>
      </c>
      <c r="EM21" s="18">
        <v>30.895682714318713</v>
      </c>
      <c r="EN21" s="18">
        <v>3.5592427726470741E-2</v>
      </c>
    </row>
    <row r="22" spans="1:144">
      <c r="A22" s="18">
        <v>18</v>
      </c>
      <c r="B22" s="18" t="s">
        <v>62</v>
      </c>
      <c r="C22" s="18" t="s">
        <v>76</v>
      </c>
      <c r="D22" s="4">
        <v>40476.615972222222</v>
      </c>
      <c r="E22" s="4">
        <v>40476.636805555558</v>
      </c>
      <c r="F22" s="18" t="s">
        <v>28</v>
      </c>
      <c r="G22" s="18">
        <v>2</v>
      </c>
      <c r="H22" s="18">
        <v>1</v>
      </c>
      <c r="I22" s="18" t="s">
        <v>255</v>
      </c>
      <c r="J22" s="18">
        <v>5</v>
      </c>
      <c r="K22" s="18" t="s">
        <v>255</v>
      </c>
      <c r="L22" s="18">
        <v>548557</v>
      </c>
      <c r="M22" s="18">
        <v>548558</v>
      </c>
      <c r="N22" s="18" t="s">
        <v>255</v>
      </c>
      <c r="O22" s="18">
        <v>1.4532731969003163E-2</v>
      </c>
      <c r="P22" s="18" t="s">
        <v>255</v>
      </c>
      <c r="Q22" s="18">
        <v>3.2277699322942506</v>
      </c>
      <c r="R22" s="18" t="s">
        <v>255</v>
      </c>
      <c r="S22" s="18">
        <v>1.6621551483862456</v>
      </c>
      <c r="T22" s="18">
        <v>1.4093599101018055</v>
      </c>
      <c r="U22" s="18" t="s">
        <v>255</v>
      </c>
      <c r="V22" s="18" t="s">
        <v>255</v>
      </c>
      <c r="W22" s="18">
        <v>2.2378475960482267</v>
      </c>
      <c r="X22" s="18">
        <v>2.197522965262563E-2</v>
      </c>
      <c r="Y22" s="18">
        <v>13.369035539446484</v>
      </c>
      <c r="Z22" s="18">
        <v>7.2057558529474888E-2</v>
      </c>
      <c r="AA22" s="18">
        <v>2.716049382716051E-3</v>
      </c>
      <c r="AB22" s="18">
        <v>72.854054648039181</v>
      </c>
      <c r="AC22" s="18" t="s">
        <v>255</v>
      </c>
      <c r="AD22" s="18">
        <v>8.4427536566278327E-2</v>
      </c>
      <c r="AE22" s="18">
        <v>4.6795197186221182</v>
      </c>
      <c r="AF22" s="18" t="s">
        <v>255</v>
      </c>
      <c r="AG22" s="18" t="s">
        <v>255</v>
      </c>
      <c r="AH22" s="18">
        <v>0.34776679231912294</v>
      </c>
      <c r="AI22" s="18">
        <v>1.2320177330496123E-2</v>
      </c>
      <c r="AJ22" s="18" t="s">
        <v>255</v>
      </c>
      <c r="AK22" s="18">
        <v>100</v>
      </c>
      <c r="AL22" s="18">
        <v>900</v>
      </c>
      <c r="AM22" s="18">
        <v>6.3247783333333318</v>
      </c>
      <c r="AN22" s="18">
        <v>2.3765583333333336</v>
      </c>
      <c r="AO22" s="18">
        <v>10180.372569230771</v>
      </c>
      <c r="AP22" s="18">
        <v>181.16845769230764</v>
      </c>
      <c r="AQ22" s="18" t="s">
        <v>255</v>
      </c>
      <c r="AR22" s="18" t="s">
        <v>255</v>
      </c>
      <c r="AS22" s="18">
        <v>6.5656546666666662</v>
      </c>
      <c r="AT22" s="18">
        <v>2.4535593333333328</v>
      </c>
      <c r="AU22" s="18">
        <v>12.182185200000001</v>
      </c>
      <c r="AV22" s="18">
        <v>1.0626303599999996</v>
      </c>
      <c r="AW22" s="18">
        <v>11.371219999999999</v>
      </c>
      <c r="AX22" s="18">
        <v>3.6333945454545455</v>
      </c>
      <c r="AY22" s="18">
        <v>98164.712</v>
      </c>
      <c r="AZ22" s="18">
        <v>3734.4748000000004</v>
      </c>
      <c r="BA22" s="18" t="s">
        <v>255</v>
      </c>
      <c r="BB22" s="18" t="s">
        <v>255</v>
      </c>
      <c r="BC22" s="18">
        <v>4.9484087500000005</v>
      </c>
      <c r="BD22" s="18">
        <v>1.4618525</v>
      </c>
      <c r="BE22" s="18">
        <v>62.6337153846154</v>
      </c>
      <c r="BF22" s="18">
        <v>8.4002769230769232</v>
      </c>
      <c r="BG22" s="18">
        <v>25.561203846153848</v>
      </c>
      <c r="BH22" s="18">
        <v>6.5920138461538471</v>
      </c>
      <c r="BI22" s="18">
        <v>8.9615399999999994</v>
      </c>
      <c r="BJ22" s="18">
        <v>2.0156800000000001</v>
      </c>
      <c r="BK22" s="18">
        <v>17.514377307692307</v>
      </c>
      <c r="BL22" s="18">
        <v>2.3827676923076928</v>
      </c>
      <c r="BM22" s="18">
        <v>10597.729583333332</v>
      </c>
      <c r="BN22" s="18">
        <v>581.6371250000002</v>
      </c>
      <c r="BO22" s="18">
        <v>19.218034999999997</v>
      </c>
      <c r="BP22" s="18">
        <v>1.2251179285714286</v>
      </c>
      <c r="BQ22" s="18">
        <v>290.40120269230766</v>
      </c>
      <c r="BR22" s="18">
        <v>6.1643124230769217</v>
      </c>
      <c r="BS22" s="18">
        <v>10.994300000000001</v>
      </c>
      <c r="BT22" s="18">
        <v>2.1445799999999999</v>
      </c>
      <c r="BU22" s="18" t="s">
        <v>255</v>
      </c>
      <c r="BV22" s="18" t="s">
        <v>255</v>
      </c>
      <c r="BW22" s="18">
        <v>13241.84269230769</v>
      </c>
      <c r="BX22" s="18">
        <v>1256.5486538461539</v>
      </c>
      <c r="BY22" s="18">
        <v>109.09318846153845</v>
      </c>
      <c r="BZ22" s="18">
        <v>1.1994932692307692</v>
      </c>
      <c r="CA22" s="18">
        <v>4.5568685000000002</v>
      </c>
      <c r="CB22" s="18">
        <v>1.2954996000000001</v>
      </c>
      <c r="CC22" s="18">
        <v>29.647675</v>
      </c>
      <c r="CD22" s="18">
        <v>6.7115674999999992</v>
      </c>
      <c r="CE22" s="18">
        <v>2185.5854098412296</v>
      </c>
      <c r="CF22" s="18">
        <v>8.7429016790082379</v>
      </c>
      <c r="CG22" s="18">
        <v>46.739588214505105</v>
      </c>
      <c r="CH22" s="18">
        <v>86.948787073935236</v>
      </c>
      <c r="CI22" s="18">
        <v>18.924748328424268</v>
      </c>
      <c r="CJ22" s="18">
        <v>244.82694219773816</v>
      </c>
      <c r="CK22" s="18">
        <v>5436.5665007560483</v>
      </c>
      <c r="CL22" s="18">
        <v>2.4886560209335817</v>
      </c>
      <c r="CM22" s="18">
        <v>209.02896905714465</v>
      </c>
      <c r="CN22" s="18">
        <v>22.772796077112996</v>
      </c>
      <c r="CO22" s="18">
        <v>80.537623400517575</v>
      </c>
      <c r="CP22" s="18">
        <v>393.30171666666655</v>
      </c>
      <c r="CQ22" s="18">
        <v>18.974335</v>
      </c>
      <c r="CR22" s="18" t="s">
        <v>255</v>
      </c>
      <c r="CS22" s="18">
        <v>26.262618666666665</v>
      </c>
      <c r="CT22" s="18">
        <v>24.364370400000002</v>
      </c>
      <c r="CU22" s="18">
        <v>34.113660000000003</v>
      </c>
      <c r="CV22" s="18">
        <v>19.793635000000002</v>
      </c>
      <c r="CW22" s="18">
        <v>250.5348615384616</v>
      </c>
      <c r="CX22" s="18">
        <v>76.683611538461534</v>
      </c>
      <c r="CY22" s="18">
        <v>35.846159999999998</v>
      </c>
      <c r="CZ22" s="18">
        <v>87.571886538461527</v>
      </c>
      <c r="DA22" s="18">
        <v>290.40120269230766</v>
      </c>
      <c r="DB22" s="18">
        <v>708.82517518518523</v>
      </c>
      <c r="DC22" s="18">
        <v>158.22248646798928</v>
      </c>
      <c r="DD22" s="18">
        <v>4.9450205135981626</v>
      </c>
      <c r="DE22" s="18">
        <v>10.837153992605824</v>
      </c>
      <c r="DF22" s="18">
        <v>0.93855901820674059</v>
      </c>
      <c r="DG22" s="18">
        <v>0.96216541260763688</v>
      </c>
      <c r="DH22" s="18">
        <v>0.94618920686622687</v>
      </c>
      <c r="DI22" s="18">
        <v>0.96997522868305219</v>
      </c>
      <c r="DJ22" s="18">
        <v>44522.231025454181</v>
      </c>
      <c r="DK22" s="18">
        <v>5.6687465161443038</v>
      </c>
      <c r="DL22" s="18">
        <v>116303.9059956413</v>
      </c>
      <c r="DM22" s="18">
        <v>2.487994850896166</v>
      </c>
      <c r="DN22" s="18">
        <v>2.6129000054580906</v>
      </c>
      <c r="DO22" s="18">
        <v>0.40179581380044266</v>
      </c>
      <c r="DP22" s="18">
        <v>878.16060911007946</v>
      </c>
      <c r="DQ22" s="18">
        <v>18786.399268142934</v>
      </c>
      <c r="DR22" s="18">
        <v>6.1922210878923867</v>
      </c>
      <c r="DS22" s="18">
        <v>6.1922210878923867</v>
      </c>
      <c r="DT22" s="18">
        <v>99.995538568688048</v>
      </c>
      <c r="DU22" s="18">
        <v>18.546089285157382</v>
      </c>
      <c r="DV22" s="18">
        <v>5.6687465161443038</v>
      </c>
      <c r="DW22" s="18">
        <v>926.47573658248359</v>
      </c>
      <c r="DX22" s="18">
        <v>1052.0165812164375</v>
      </c>
      <c r="DY22" s="18">
        <v>260.62322046336453</v>
      </c>
      <c r="DZ22" s="18">
        <v>295.86325943506114</v>
      </c>
      <c r="EA22" s="18">
        <v>20.293887361591977</v>
      </c>
      <c r="EB22" s="18">
        <v>1926.1029300947503</v>
      </c>
      <c r="EC22" s="18">
        <v>2.8231747955501363</v>
      </c>
      <c r="ED22" s="18">
        <v>1.1036803179298456E-2</v>
      </c>
      <c r="EE22" s="18">
        <v>500</v>
      </c>
      <c r="EF22" s="18">
        <v>10696.448390677027</v>
      </c>
      <c r="EG22" s="18">
        <v>55218.679416131214</v>
      </c>
      <c r="EH22" s="18">
        <v>4.8636465479241109E-2</v>
      </c>
      <c r="EI22" s="18">
        <v>20</v>
      </c>
      <c r="EJ22" s="18">
        <v>2.1816615649929125</v>
      </c>
      <c r="EK22" s="18">
        <v>7.0306606240671785</v>
      </c>
      <c r="EL22" s="18">
        <v>7.5000000000000011E-2</v>
      </c>
      <c r="EM22" s="18">
        <v>33.400100913099067</v>
      </c>
      <c r="EN22" s="18">
        <v>2.8734090435659051E-2</v>
      </c>
    </row>
    <row r="23" spans="1:144">
      <c r="A23" s="18">
        <v>45</v>
      </c>
      <c r="B23" s="18" t="s">
        <v>62</v>
      </c>
      <c r="C23" s="18" t="s">
        <v>85</v>
      </c>
      <c r="D23" s="4">
        <v>40480.684027777766</v>
      </c>
      <c r="E23" s="4">
        <v>40480.697916666657</v>
      </c>
      <c r="F23" s="18" t="s">
        <v>28</v>
      </c>
      <c r="G23" s="18">
        <v>2</v>
      </c>
      <c r="H23" s="18">
        <v>1.5</v>
      </c>
      <c r="I23" s="18" t="s">
        <v>255</v>
      </c>
      <c r="J23" s="18">
        <v>5</v>
      </c>
      <c r="K23" s="18" t="s">
        <v>255</v>
      </c>
      <c r="L23" s="18">
        <v>549063</v>
      </c>
      <c r="M23" s="18">
        <v>549066</v>
      </c>
      <c r="N23" s="18" t="s">
        <v>255</v>
      </c>
      <c r="O23" s="18">
        <v>0.34043907293590636</v>
      </c>
      <c r="P23" s="18">
        <v>5.334046016199091E-3</v>
      </c>
      <c r="Q23" s="18">
        <v>2.0800541756890047</v>
      </c>
      <c r="R23" s="18" t="s">
        <v>255</v>
      </c>
      <c r="S23" s="18">
        <v>0.4837450706610984</v>
      </c>
      <c r="T23" s="18">
        <v>1.5342536107459783</v>
      </c>
      <c r="U23" s="18" t="s">
        <v>255</v>
      </c>
      <c r="V23" s="18" t="s">
        <v>255</v>
      </c>
      <c r="W23" s="18">
        <v>2.7440158014731484</v>
      </c>
      <c r="X23" s="18">
        <v>1.8581603135362827E-2</v>
      </c>
      <c r="Y23" s="18">
        <v>13.091967736367705</v>
      </c>
      <c r="Z23" s="18">
        <v>3.7835840155008259E-2</v>
      </c>
      <c r="AA23" s="18" t="s">
        <v>255</v>
      </c>
      <c r="AB23" s="18">
        <v>75.101672568930354</v>
      </c>
      <c r="AC23" s="18" t="s">
        <v>255</v>
      </c>
      <c r="AD23" s="18">
        <v>4.1463054643520215E-2</v>
      </c>
      <c r="AE23" s="18">
        <v>4.2813912379328602</v>
      </c>
      <c r="AF23" s="18" t="s">
        <v>255</v>
      </c>
      <c r="AG23" s="18" t="s">
        <v>255</v>
      </c>
      <c r="AH23" s="18">
        <v>0.23341330874391067</v>
      </c>
      <c r="AI23" s="18">
        <v>6.5920757370007592E-3</v>
      </c>
      <c r="AJ23" s="18" t="s">
        <v>255</v>
      </c>
      <c r="AK23" s="18">
        <v>100</v>
      </c>
      <c r="AL23" s="18">
        <v>900</v>
      </c>
      <c r="AM23" s="18">
        <v>6.6208499999999999</v>
      </c>
      <c r="AN23" s="18">
        <v>2.4008514285714284</v>
      </c>
      <c r="AO23" s="18">
        <v>13331.340736842107</v>
      </c>
      <c r="AP23" s="18">
        <v>215.21321578947368</v>
      </c>
      <c r="AQ23" s="18">
        <v>6.6024659999999997</v>
      </c>
      <c r="AR23" s="18">
        <v>2.5115339999999997</v>
      </c>
      <c r="AS23" s="18">
        <v>5.9376099999999994</v>
      </c>
      <c r="AT23" s="18">
        <v>2.5312549999999998</v>
      </c>
      <c r="AU23" s="18">
        <v>7.3116292307692321</v>
      </c>
      <c r="AV23" s="18">
        <v>0.70550415384615384</v>
      </c>
      <c r="AW23" s="18">
        <v>5.7304127272727277</v>
      </c>
      <c r="AX23" s="18">
        <v>2.148391181818182</v>
      </c>
      <c r="AY23" s="18">
        <v>85179.849999999991</v>
      </c>
      <c r="AZ23" s="18">
        <v>1619.8025</v>
      </c>
      <c r="BA23" s="18" t="s">
        <v>255</v>
      </c>
      <c r="BB23" s="18" t="s">
        <v>255</v>
      </c>
      <c r="BC23" s="18">
        <v>2.4746859999999997</v>
      </c>
      <c r="BD23" s="18">
        <v>0.95753783333333331</v>
      </c>
      <c r="BE23" s="18">
        <v>37.587293750000008</v>
      </c>
      <c r="BF23" s="18">
        <v>6.3216993750000006</v>
      </c>
      <c r="BG23" s="18">
        <v>18.12285142857143</v>
      </c>
      <c r="BH23" s="18">
        <v>5.4181814285714287</v>
      </c>
      <c r="BI23" s="18" t="s">
        <v>255</v>
      </c>
      <c r="BJ23" s="18" t="s">
        <v>255</v>
      </c>
      <c r="BK23" s="18">
        <v>10.575650421052636</v>
      </c>
      <c r="BL23" s="18">
        <v>1.4952400526315788</v>
      </c>
      <c r="BM23" s="18">
        <v>9542.884</v>
      </c>
      <c r="BN23" s="18">
        <v>339.93380000000002</v>
      </c>
      <c r="BO23" s="18">
        <v>4.0593166666666667</v>
      </c>
      <c r="BP23" s="18">
        <v>0.608518</v>
      </c>
      <c r="BQ23" s="18">
        <v>210.98140000000001</v>
      </c>
      <c r="BR23" s="18">
        <v>4.0187394444444449</v>
      </c>
      <c r="BS23" s="18">
        <v>4.5793600000000003</v>
      </c>
      <c r="BT23" s="18">
        <v>1.154371</v>
      </c>
      <c r="BU23" s="18" t="s">
        <v>255</v>
      </c>
      <c r="BV23" s="18" t="s">
        <v>255</v>
      </c>
      <c r="BW23" s="18">
        <v>16240.034999999996</v>
      </c>
      <c r="BX23" s="18">
        <v>964.32966666666675</v>
      </c>
      <c r="BY23" s="18">
        <v>66.046266666666668</v>
      </c>
      <c r="BZ23" s="18">
        <v>0.73225766666666658</v>
      </c>
      <c r="CA23" s="18">
        <v>4.2691722222222213</v>
      </c>
      <c r="CB23" s="18">
        <v>0.82099877777777763</v>
      </c>
      <c r="CC23" s="18" t="s">
        <v>255</v>
      </c>
      <c r="CD23" s="18" t="s">
        <v>255</v>
      </c>
      <c r="CE23" s="18">
        <v>2125.1155773344494</v>
      </c>
      <c r="CF23" s="18">
        <v>9.0228915895734509</v>
      </c>
      <c r="CG23" s="18">
        <v>48.27581787109375</v>
      </c>
      <c r="CH23" s="18">
        <v>78.569979713076634</v>
      </c>
      <c r="CI23" s="18">
        <v>17.0009640284947</v>
      </c>
      <c r="CJ23" s="18">
        <v>263.15214756556918</v>
      </c>
      <c r="CK23" s="18">
        <v>5278.1631091889885</v>
      </c>
      <c r="CL23" s="18">
        <v>2.4673890953972224</v>
      </c>
      <c r="CM23" s="18">
        <v>85.548722380683529</v>
      </c>
      <c r="CN23" s="18">
        <v>8.0866853396097813</v>
      </c>
      <c r="CO23" s="18">
        <v>81.093146618120528</v>
      </c>
      <c r="CP23" s="18">
        <v>262.68560810526321</v>
      </c>
      <c r="CQ23" s="18">
        <v>19.862549999999999</v>
      </c>
      <c r="CR23" s="18">
        <v>13.204931999999999</v>
      </c>
      <c r="CS23" s="18">
        <v>23.750439999999998</v>
      </c>
      <c r="CT23" s="18">
        <v>14.623258461538464</v>
      </c>
      <c r="CU23" s="18">
        <v>17.191238181818179</v>
      </c>
      <c r="CV23" s="18">
        <v>9.8987439999999989</v>
      </c>
      <c r="CW23" s="18">
        <v>150.34917500000003</v>
      </c>
      <c r="CX23" s="18">
        <v>54.368554285714289</v>
      </c>
      <c r="CY23" s="18" t="s">
        <v>255</v>
      </c>
      <c r="CZ23" s="18">
        <v>52.878252105263165</v>
      </c>
      <c r="DA23" s="18">
        <v>210.98140000000001</v>
      </c>
      <c r="DB23" s="18">
        <v>435.77265810526325</v>
      </c>
      <c r="DC23" s="18">
        <v>278.48204329803428</v>
      </c>
      <c r="DD23" s="18">
        <v>3.9291417629106098</v>
      </c>
      <c r="DE23" s="18">
        <v>6.2631093275513203</v>
      </c>
      <c r="DF23" s="18">
        <v>0.97084521946742997</v>
      </c>
      <c r="DG23" s="18">
        <v>0.98026183652847954</v>
      </c>
      <c r="DH23" s="18">
        <v>0.97471791195846158</v>
      </c>
      <c r="DI23" s="18">
        <v>0.98417782687965072</v>
      </c>
      <c r="DJ23" s="18">
        <v>48183.771737138333</v>
      </c>
      <c r="DK23" s="18">
        <v>6.1349483590217009</v>
      </c>
      <c r="DL23" s="18">
        <v>112915.19859003078</v>
      </c>
      <c r="DM23" s="18">
        <v>2.4862961573091931</v>
      </c>
      <c r="DN23" s="18">
        <v>2.3455109783272357</v>
      </c>
      <c r="DO23" s="18">
        <v>0.38890645899091442</v>
      </c>
      <c r="DP23" s="18">
        <v>826.50160079697127</v>
      </c>
      <c r="DQ23" s="18">
        <v>17681.263435473498</v>
      </c>
      <c r="DR23" s="18">
        <v>6.3932180560744598</v>
      </c>
      <c r="DS23" s="18">
        <v>6.3932180560744616</v>
      </c>
      <c r="DT23" s="18">
        <v>100.00075920316706</v>
      </c>
      <c r="DU23" s="18">
        <v>17.326497473559648</v>
      </c>
      <c r="DV23" s="18">
        <v>6.1349483590217009</v>
      </c>
      <c r="DW23" s="18">
        <v>873.06877219452304</v>
      </c>
      <c r="DX23" s="18">
        <v>996.00141593049091</v>
      </c>
      <c r="DY23" s="18">
        <v>258.07095518833086</v>
      </c>
      <c r="DZ23" s="18">
        <v>294.32962679316034</v>
      </c>
      <c r="EA23" s="18">
        <v>18.728744908974267</v>
      </c>
      <c r="EB23" s="18">
        <v>1862.7930206361582</v>
      </c>
      <c r="EC23" s="18">
        <v>2.836421779141161</v>
      </c>
      <c r="ED23" s="18">
        <v>1.6192636934210591E-2</v>
      </c>
      <c r="EE23" s="18">
        <v>500</v>
      </c>
      <c r="EF23" s="18">
        <v>10696.448390677022</v>
      </c>
      <c r="EG23" s="18">
        <v>58880.220127815344</v>
      </c>
      <c r="EH23" s="18">
        <v>4.4581997437494414E-2</v>
      </c>
      <c r="EI23" s="18">
        <v>20</v>
      </c>
      <c r="EJ23" s="18">
        <v>2.1816615649929125</v>
      </c>
      <c r="EK23" s="18">
        <v>7.49686246694458</v>
      </c>
      <c r="EL23" s="18">
        <v>7.4999999999999983E-2</v>
      </c>
      <c r="EM23" s="18">
        <v>11.860471831427683</v>
      </c>
      <c r="EN23" s="18">
        <v>0.23749442184398803</v>
      </c>
    </row>
    <row r="24" spans="1:144">
      <c r="A24" s="18">
        <v>46</v>
      </c>
      <c r="B24" s="18" t="s">
        <v>62</v>
      </c>
      <c r="C24" s="18" t="s">
        <v>86</v>
      </c>
      <c r="D24" s="4">
        <v>40480.720138888893</v>
      </c>
      <c r="E24" s="4">
        <v>40480.734027777784</v>
      </c>
      <c r="F24" s="18" t="s">
        <v>28</v>
      </c>
      <c r="G24" s="18">
        <v>2</v>
      </c>
      <c r="H24" s="18">
        <v>1</v>
      </c>
      <c r="I24" s="18" t="s">
        <v>255</v>
      </c>
      <c r="J24" s="18">
        <v>5</v>
      </c>
      <c r="K24" s="18" t="s">
        <v>255</v>
      </c>
      <c r="L24" s="18">
        <v>549067</v>
      </c>
      <c r="M24" s="18">
        <v>549068</v>
      </c>
      <c r="N24" s="18" t="s">
        <v>255</v>
      </c>
      <c r="O24" s="18">
        <v>1.2191934419454204E-2</v>
      </c>
      <c r="P24" s="18">
        <v>4.7935548355633227E-3</v>
      </c>
      <c r="Q24" s="18">
        <v>2.0823826108900922</v>
      </c>
      <c r="R24" s="18" t="s">
        <v>255</v>
      </c>
      <c r="S24" s="18">
        <v>0.64671410506446481</v>
      </c>
      <c r="T24" s="18">
        <v>1.4952760667470875</v>
      </c>
      <c r="U24" s="18" t="s">
        <v>255</v>
      </c>
      <c r="V24" s="18" t="s">
        <v>255</v>
      </c>
      <c r="W24" s="18">
        <v>2.7662078182599572</v>
      </c>
      <c r="X24" s="18">
        <v>2.0554889654355417E-2</v>
      </c>
      <c r="Y24" s="18">
        <v>12.800143031706742</v>
      </c>
      <c r="Z24" s="18">
        <v>3.6769462132257839E-2</v>
      </c>
      <c r="AA24" s="18" t="s">
        <v>255</v>
      </c>
      <c r="AB24" s="18">
        <v>75.152510097506067</v>
      </c>
      <c r="AC24" s="18" t="s">
        <v>255</v>
      </c>
      <c r="AD24" s="18">
        <v>0.22063355837540316</v>
      </c>
      <c r="AE24" s="18">
        <v>4.478448359705836</v>
      </c>
      <c r="AF24" s="18" t="s">
        <v>255</v>
      </c>
      <c r="AG24" s="18" t="s">
        <v>255</v>
      </c>
      <c r="AH24" s="18">
        <v>0.2332589236713157</v>
      </c>
      <c r="AI24" s="18">
        <v>1.0630209836616118E-2</v>
      </c>
      <c r="AJ24" s="18" t="s">
        <v>255</v>
      </c>
      <c r="AK24" s="18">
        <v>100</v>
      </c>
      <c r="AL24" s="18">
        <v>900</v>
      </c>
      <c r="AM24" s="18">
        <v>3.5074433333333328</v>
      </c>
      <c r="AN24" s="18">
        <v>1.055064</v>
      </c>
      <c r="AO24" s="18">
        <v>8920.8696842105273</v>
      </c>
      <c r="AP24" s="18">
        <v>149.41370526315791</v>
      </c>
      <c r="AQ24" s="18" t="s">
        <v>255</v>
      </c>
      <c r="AR24" s="18" t="s">
        <v>255</v>
      </c>
      <c r="AS24" s="18">
        <v>5.9925199999999998</v>
      </c>
      <c r="AT24" s="18">
        <v>2.138379705882353</v>
      </c>
      <c r="AU24" s="18">
        <v>26.781594999999996</v>
      </c>
      <c r="AV24" s="18">
        <v>0.40630077777777784</v>
      </c>
      <c r="AW24" s="18">
        <v>2.7123400000000002</v>
      </c>
      <c r="AX24" s="18">
        <v>1.2177800000000001</v>
      </c>
      <c r="AY24" s="18">
        <v>62889.155555555531</v>
      </c>
      <c r="AZ24" s="18">
        <v>1431.5296111111109</v>
      </c>
      <c r="BA24" s="18">
        <v>0.62155955555555542</v>
      </c>
      <c r="BB24" s="18">
        <v>0.23634522222222218</v>
      </c>
      <c r="BC24" s="18">
        <v>1.4224445555555556</v>
      </c>
      <c r="BD24" s="18">
        <v>0.46416299999999999</v>
      </c>
      <c r="BE24" s="18">
        <v>71.646061111111109</v>
      </c>
      <c r="BF24" s="18">
        <v>9.5715955555555574</v>
      </c>
      <c r="BG24" s="18">
        <v>17.266405882352942</v>
      </c>
      <c r="BH24" s="18">
        <v>5.4037482352941169</v>
      </c>
      <c r="BI24" s="18" t="s">
        <v>255</v>
      </c>
      <c r="BJ24" s="18" t="s">
        <v>255</v>
      </c>
      <c r="BK24" s="18">
        <v>18.661362578947365</v>
      </c>
      <c r="BL24" s="18">
        <v>2.1453873157894741</v>
      </c>
      <c r="BM24" s="18">
        <v>9340.9238888888885</v>
      </c>
      <c r="BN24" s="18">
        <v>267.32044444444443</v>
      </c>
      <c r="BO24" s="18">
        <v>8.6915788235294116</v>
      </c>
      <c r="BP24" s="18">
        <v>0.48555970588235281</v>
      </c>
      <c r="BQ24" s="18">
        <v>470.8606666666667</v>
      </c>
      <c r="BR24" s="18">
        <v>11.623588888888886</v>
      </c>
      <c r="BS24" s="18">
        <v>1.7383299999999999</v>
      </c>
      <c r="BT24" s="18">
        <v>0.58992999999999995</v>
      </c>
      <c r="BU24" s="18" t="s">
        <v>255</v>
      </c>
      <c r="BV24" s="18" t="s">
        <v>255</v>
      </c>
      <c r="BW24" s="18">
        <v>8984.9987894736823</v>
      </c>
      <c r="BX24" s="18">
        <v>1169.6395263157897</v>
      </c>
      <c r="BY24" s="18">
        <v>129.44051111111111</v>
      </c>
      <c r="BZ24" s="18">
        <v>1.4079123333333334</v>
      </c>
      <c r="CA24" s="18">
        <v>4.5246690909090912</v>
      </c>
      <c r="CB24" s="18">
        <v>1.6464118181818186</v>
      </c>
      <c r="CC24" s="18" t="s">
        <v>255</v>
      </c>
      <c r="CD24" s="18" t="s">
        <v>255</v>
      </c>
      <c r="CE24" s="18">
        <v>2106.0310291108631</v>
      </c>
      <c r="CF24" s="18">
        <v>9.0978932607741587</v>
      </c>
      <c r="CG24" s="18">
        <v>48.60715502784366</v>
      </c>
      <c r="CH24" s="18">
        <v>75.032591320219495</v>
      </c>
      <c r="CI24" s="18">
        <v>16.817253294445219</v>
      </c>
      <c r="CJ24" s="18">
        <v>213.35112362816221</v>
      </c>
      <c r="CK24" s="18">
        <v>6994.4418015252977</v>
      </c>
      <c r="CL24" s="18">
        <v>3.3206880433218822</v>
      </c>
      <c r="CM24" s="18">
        <v>126.14124920254662</v>
      </c>
      <c r="CN24" s="18">
        <v>5.7231409436180476</v>
      </c>
      <c r="CO24" s="18">
        <v>81.186647164645564</v>
      </c>
      <c r="CP24" s="18">
        <v>581.27572473684222</v>
      </c>
      <c r="CQ24" s="18">
        <v>10.52233</v>
      </c>
      <c r="CR24" s="18" t="s">
        <v>255</v>
      </c>
      <c r="CS24" s="18">
        <v>23.970079999999999</v>
      </c>
      <c r="CT24" s="18">
        <v>53.563189999999992</v>
      </c>
      <c r="CU24" s="18">
        <v>8.1370199999999997</v>
      </c>
      <c r="CV24" s="18">
        <v>5.6897782222222224</v>
      </c>
      <c r="CW24" s="18">
        <v>286.58424444444444</v>
      </c>
      <c r="CX24" s="18">
        <v>51.799217647058825</v>
      </c>
      <c r="CY24" s="18" t="s">
        <v>255</v>
      </c>
      <c r="CZ24" s="18">
        <v>93.306812894736836</v>
      </c>
      <c r="DA24" s="18">
        <v>470.8606666666667</v>
      </c>
      <c r="DB24" s="18">
        <v>937.53154310526281</v>
      </c>
      <c r="DC24" s="18">
        <v>72.177346081504425</v>
      </c>
      <c r="DD24" s="18">
        <v>4.7383711682405298</v>
      </c>
      <c r="DE24" s="18">
        <v>7.6273786310700995</v>
      </c>
      <c r="DF24" s="18">
        <v>0.8923870955502714</v>
      </c>
      <c r="DG24" s="18">
        <v>0.92588838463484202</v>
      </c>
      <c r="DH24" s="18">
        <v>0.90482948146614239</v>
      </c>
      <c r="DI24" s="18">
        <v>0.93885487454454486</v>
      </c>
      <c r="DJ24" s="18">
        <v>48275.389442210057</v>
      </c>
      <c r="DK24" s="18">
        <v>6.1466134875312211</v>
      </c>
      <c r="DL24" s="18">
        <v>149631.37150321875</v>
      </c>
      <c r="DM24" s="18">
        <v>3.3238551768480811</v>
      </c>
      <c r="DN24" s="18">
        <v>3.1015934808637735</v>
      </c>
      <c r="DO24" s="18">
        <v>0.38767559707278304</v>
      </c>
      <c r="DP24" s="18">
        <v>816.48915651748632</v>
      </c>
      <c r="DQ24" s="18">
        <v>17467.068248473417</v>
      </c>
      <c r="DR24" s="18">
        <v>8.5742186698168599</v>
      </c>
      <c r="DS24" s="18">
        <v>8.5742186698168616</v>
      </c>
      <c r="DT24" s="18">
        <v>99.960514622805235</v>
      </c>
      <c r="DU24" s="18">
        <v>17.427894855263258</v>
      </c>
      <c r="DV24" s="18">
        <v>6.1466134875312211</v>
      </c>
      <c r="DW24" s="18">
        <v>876.0928402468893</v>
      </c>
      <c r="DX24" s="18">
        <v>996.3336608561757</v>
      </c>
      <c r="DY24" s="18">
        <v>208.3191880532529</v>
      </c>
      <c r="DZ24" s="18">
        <v>236.84737883453579</v>
      </c>
      <c r="EA24" s="18">
        <v>18.783835330145266</v>
      </c>
      <c r="EB24" s="18">
        <v>1842.8445945187752</v>
      </c>
      <c r="EC24" s="18">
        <v>3.7985526069499049</v>
      </c>
      <c r="ED24" s="18">
        <v>1.8669343703397994E-2</v>
      </c>
      <c r="EE24" s="18">
        <v>500</v>
      </c>
      <c r="EF24" s="18">
        <v>10696.448390677022</v>
      </c>
      <c r="EG24" s="18">
        <v>58971.837832887068</v>
      </c>
      <c r="EH24" s="18">
        <v>4.419081288742828E-2</v>
      </c>
      <c r="EI24" s="18">
        <v>20</v>
      </c>
      <c r="EJ24" s="18">
        <v>2.1816615649929125</v>
      </c>
      <c r="EK24" s="18">
        <v>7.5085275954540975</v>
      </c>
      <c r="EL24" s="18">
        <v>7.4999999999999983E-2</v>
      </c>
      <c r="EM24" s="18">
        <v>8.3939400506398023</v>
      </c>
      <c r="EN24" s="18">
        <v>0.47146402895591011</v>
      </c>
    </row>
    <row r="25" spans="1:144">
      <c r="A25" s="18">
        <v>22</v>
      </c>
      <c r="B25" s="18" t="s">
        <v>78</v>
      </c>
      <c r="C25" s="18" t="s">
        <v>239</v>
      </c>
      <c r="D25" s="4">
        <v>40477.527777777759</v>
      </c>
      <c r="E25" s="4">
        <v>40477.548611111095</v>
      </c>
      <c r="F25" s="18" t="s">
        <v>28</v>
      </c>
      <c r="G25" s="18">
        <v>2</v>
      </c>
      <c r="H25" s="18">
        <v>5.5</v>
      </c>
      <c r="I25" s="18" t="s">
        <v>255</v>
      </c>
      <c r="J25" s="18">
        <v>4</v>
      </c>
      <c r="K25" s="18" t="s">
        <v>255</v>
      </c>
      <c r="L25" s="18">
        <v>548682</v>
      </c>
      <c r="M25" s="18">
        <v>548683</v>
      </c>
      <c r="N25" s="18" t="s">
        <v>255</v>
      </c>
      <c r="O25" s="18">
        <v>1.4270117266204582E-2</v>
      </c>
      <c r="P25" s="18">
        <v>6.3087711841895511E-3</v>
      </c>
      <c r="Q25" s="18">
        <v>1.5288421763820497</v>
      </c>
      <c r="R25" s="18" t="s">
        <v>255</v>
      </c>
      <c r="S25" s="18">
        <v>1.4738675580898362</v>
      </c>
      <c r="T25" s="18">
        <v>1.0294726673258374</v>
      </c>
      <c r="U25" s="18" t="s">
        <v>255</v>
      </c>
      <c r="V25" s="18" t="s">
        <v>255</v>
      </c>
      <c r="W25" s="18">
        <v>2.0909645600258102</v>
      </c>
      <c r="X25" s="18">
        <v>2.70776540446609E-2</v>
      </c>
      <c r="Y25" s="18">
        <v>25.773874873479567</v>
      </c>
      <c r="Z25" s="18">
        <v>5.4306526883745314E-2</v>
      </c>
      <c r="AA25" s="18" t="s">
        <v>255</v>
      </c>
      <c r="AB25" s="18">
        <v>62.236542062973754</v>
      </c>
      <c r="AC25" s="18" t="s">
        <v>255</v>
      </c>
      <c r="AD25" s="18">
        <v>6.2878020278373151E-2</v>
      </c>
      <c r="AE25" s="18">
        <v>5.4192597532871707</v>
      </c>
      <c r="AF25" s="18" t="s">
        <v>255</v>
      </c>
      <c r="AG25" s="18" t="s">
        <v>255</v>
      </c>
      <c r="AH25" s="18">
        <v>0.27067454568067834</v>
      </c>
      <c r="AI25" s="18">
        <v>1.2505195046607857E-2</v>
      </c>
      <c r="AJ25" s="18" t="s">
        <v>255</v>
      </c>
      <c r="AK25" s="18">
        <v>100</v>
      </c>
      <c r="AL25" s="18">
        <v>900</v>
      </c>
      <c r="AM25" s="18">
        <v>4.8937999999999997</v>
      </c>
      <c r="AN25" s="18">
        <v>2.2816000000000001</v>
      </c>
      <c r="AO25" s="18">
        <v>7659.5439259259265</v>
      </c>
      <c r="AP25" s="18">
        <v>151.66121481481483</v>
      </c>
      <c r="AQ25" s="18" t="s">
        <v>255</v>
      </c>
      <c r="AR25" s="18" t="s">
        <v>255</v>
      </c>
      <c r="AS25" s="18" t="s">
        <v>255</v>
      </c>
      <c r="AT25" s="18" t="s">
        <v>255</v>
      </c>
      <c r="AU25" s="18">
        <v>0.257164</v>
      </c>
      <c r="AV25" s="18">
        <v>0.11339299999999999</v>
      </c>
      <c r="AW25" s="18">
        <v>9.0185455555555549</v>
      </c>
      <c r="AX25" s="18">
        <v>2.7752999999999997</v>
      </c>
      <c r="AY25" s="18">
        <v>99555.088461538471</v>
      </c>
      <c r="AZ25" s="18">
        <v>3364.4825384615392</v>
      </c>
      <c r="BA25" s="18">
        <v>0.50306700000000004</v>
      </c>
      <c r="BB25" s="18">
        <v>0.23547899999999999</v>
      </c>
      <c r="BC25" s="18">
        <v>4.3225442857142857</v>
      </c>
      <c r="BD25" s="18">
        <v>1.2971954285714287</v>
      </c>
      <c r="BE25" s="18">
        <v>8.1936125000000004</v>
      </c>
      <c r="BF25" s="18">
        <v>3.21272</v>
      </c>
      <c r="BG25" s="18">
        <v>17.186846153846151</v>
      </c>
      <c r="BH25" s="18">
        <v>4.4526300000000001</v>
      </c>
      <c r="BI25" s="18" t="s">
        <v>255</v>
      </c>
      <c r="BJ25" s="18" t="s">
        <v>255</v>
      </c>
      <c r="BK25" s="18">
        <v>5.9847638888888888</v>
      </c>
      <c r="BL25" s="18">
        <v>1.510787166666667</v>
      </c>
      <c r="BM25" s="18">
        <v>11545.43307692308</v>
      </c>
      <c r="BN25" s="18">
        <v>493.91792307692322</v>
      </c>
      <c r="BO25" s="18">
        <v>14.847464600000004</v>
      </c>
      <c r="BP25" s="18">
        <v>1.15359375</v>
      </c>
      <c r="BQ25" s="18">
        <v>24.907153846153854</v>
      </c>
      <c r="BR25" s="18">
        <v>1.722737307692308</v>
      </c>
      <c r="BS25" s="18">
        <v>4037.5129624999995</v>
      </c>
      <c r="BT25" s="18">
        <v>448.33122499999996</v>
      </c>
      <c r="BU25" s="18" t="s">
        <v>255</v>
      </c>
      <c r="BV25" s="18" t="s">
        <v>255</v>
      </c>
      <c r="BW25" s="18">
        <v>10732.252692307693</v>
      </c>
      <c r="BX25" s="18">
        <v>935.70853846153852</v>
      </c>
      <c r="BY25" s="18">
        <v>8.5437288461538472</v>
      </c>
      <c r="BZ25" s="18">
        <v>0.78842323076923071</v>
      </c>
      <c r="CA25" s="18">
        <v>7.1594423076923075</v>
      </c>
      <c r="CB25" s="18">
        <v>0.92160776923076937</v>
      </c>
      <c r="CC25" s="18">
        <v>42.502264117647066</v>
      </c>
      <c r="CD25" s="18">
        <v>6.6026082352941176</v>
      </c>
      <c r="CE25" s="18">
        <v>1449.2414944556451</v>
      </c>
      <c r="CF25" s="18">
        <v>7.1146312990496234</v>
      </c>
      <c r="CG25" s="18">
        <v>38.059483805010395</v>
      </c>
      <c r="CH25" s="18">
        <v>89.438467702557958</v>
      </c>
      <c r="CI25" s="18">
        <v>15.584022337390531</v>
      </c>
      <c r="CJ25" s="18">
        <v>471.39488367880546</v>
      </c>
      <c r="CK25" s="18">
        <v>1465.9042181199598</v>
      </c>
      <c r="CL25" s="18">
        <v>1.0126682750640377</v>
      </c>
      <c r="CM25" s="18">
        <v>222.7273909045804</v>
      </c>
      <c r="CN25" s="18">
        <v>20.171760928246282</v>
      </c>
      <c r="CO25" s="18">
        <v>67.77823718785595</v>
      </c>
      <c r="CP25" s="18">
        <v>42.90180348148148</v>
      </c>
      <c r="CQ25" s="18">
        <v>14.6814</v>
      </c>
      <c r="CR25" s="18" t="s">
        <v>255</v>
      </c>
      <c r="CS25" s="18" t="s">
        <v>255</v>
      </c>
      <c r="CT25" s="18">
        <v>0.51432800000000001</v>
      </c>
      <c r="CU25" s="18">
        <v>27.055636666666668</v>
      </c>
      <c r="CV25" s="18">
        <v>17.290177142857143</v>
      </c>
      <c r="CW25" s="18">
        <v>32.774450000000002</v>
      </c>
      <c r="CX25" s="18">
        <v>51.560538461538464</v>
      </c>
      <c r="CY25" s="18" t="s">
        <v>255</v>
      </c>
      <c r="CZ25" s="18">
        <v>29.923819444444444</v>
      </c>
      <c r="DA25" s="18">
        <v>24.907153846153854</v>
      </c>
      <c r="DB25" s="18">
        <v>92.161425481481515</v>
      </c>
      <c r="DC25" s="18">
        <v>1295.9306394118712</v>
      </c>
      <c r="DD25" s="18">
        <v>5.359081933226042</v>
      </c>
      <c r="DE25" s="18">
        <v>11.367567314678997</v>
      </c>
      <c r="DF25" s="18">
        <v>0.99062045834827994</v>
      </c>
      <c r="DG25" s="18">
        <v>0.99502040153174265</v>
      </c>
      <c r="DH25" s="18">
        <v>0.9914315851174097</v>
      </c>
      <c r="DI25" s="18">
        <v>0.99583500105958023</v>
      </c>
      <c r="DJ25" s="18">
        <v>35851.997613805754</v>
      </c>
      <c r="DK25" s="18">
        <v>4.5648181119648168</v>
      </c>
      <c r="DL25" s="18">
        <v>31359.937629591815</v>
      </c>
      <c r="DM25" s="18">
        <v>1.0119643375522951</v>
      </c>
      <c r="DN25" s="18">
        <v>0.8750519909754596</v>
      </c>
      <c r="DO25" s="18">
        <v>0.37941294966051653</v>
      </c>
      <c r="DP25" s="18">
        <v>549.87344520020224</v>
      </c>
      <c r="DQ25" s="18">
        <v>11763.38585597547</v>
      </c>
      <c r="DR25" s="18">
        <v>2.6673083400592374</v>
      </c>
      <c r="DS25" s="18">
        <v>2.6673083400592383</v>
      </c>
      <c r="DT25" s="18">
        <v>100.00084448194855</v>
      </c>
      <c r="DU25" s="18">
        <v>15.570268931290855</v>
      </c>
      <c r="DV25" s="18">
        <v>4.5648181119648168</v>
      </c>
      <c r="DW25" s="18">
        <v>790.51943868135629</v>
      </c>
      <c r="DX25" s="18">
        <v>1032.534079973371</v>
      </c>
      <c r="DY25" s="18">
        <v>422.57957274525012</v>
      </c>
      <c r="DZ25" s="18">
        <v>551.5414858349834</v>
      </c>
      <c r="EA25" s="18">
        <v>19.296404143592209</v>
      </c>
      <c r="EB25" s="18">
        <v>1217.3383449584903</v>
      </c>
      <c r="EC25" s="18">
        <v>1.2047437057773067</v>
      </c>
      <c r="ED25" s="18">
        <v>1.1859896017279907E-2</v>
      </c>
      <c r="EE25" s="18">
        <v>500</v>
      </c>
      <c r="EF25" s="18">
        <v>10696.448390677027</v>
      </c>
      <c r="EG25" s="18">
        <v>46548.446004482765</v>
      </c>
      <c r="EH25" s="18">
        <v>4.1877458339880977E-2</v>
      </c>
      <c r="EI25" s="18">
        <v>20</v>
      </c>
      <c r="EJ25" s="18">
        <v>2.1816615649929125</v>
      </c>
      <c r="EK25" s="18">
        <v>5.9267322198876933</v>
      </c>
      <c r="EL25" s="18">
        <v>7.5000000000000011E-2</v>
      </c>
      <c r="EM25" s="18">
        <v>29.585249361427891</v>
      </c>
      <c r="EN25" s="18">
        <v>2.240779871477061E-2</v>
      </c>
    </row>
    <row r="26" spans="1:144">
      <c r="A26" s="18">
        <v>26</v>
      </c>
      <c r="B26" s="18" t="s">
        <v>78</v>
      </c>
      <c r="C26" s="18" t="s">
        <v>240</v>
      </c>
      <c r="D26" s="4">
        <v>40478.440972222219</v>
      </c>
      <c r="E26" s="4">
        <v>40478.443055555559</v>
      </c>
      <c r="F26" s="18" t="s">
        <v>28</v>
      </c>
      <c r="G26" s="18">
        <v>2</v>
      </c>
      <c r="H26" s="18">
        <v>6</v>
      </c>
      <c r="I26" s="18" t="s">
        <v>255</v>
      </c>
      <c r="J26" s="18">
        <v>5</v>
      </c>
      <c r="K26" s="18" t="s">
        <v>255</v>
      </c>
      <c r="L26" s="18">
        <v>548807</v>
      </c>
      <c r="M26" s="18">
        <v>548808</v>
      </c>
      <c r="N26" s="18" t="s">
        <v>255</v>
      </c>
      <c r="O26" s="18">
        <v>1.1093857327789291E-2</v>
      </c>
      <c r="P26" s="18">
        <v>9.9692021444770327E-3</v>
      </c>
      <c r="Q26" s="18">
        <v>1.6099730885519365</v>
      </c>
      <c r="R26" s="18" t="s">
        <v>255</v>
      </c>
      <c r="S26" s="18">
        <v>1.0722478094006413</v>
      </c>
      <c r="T26" s="18">
        <v>1.1102722862296059</v>
      </c>
      <c r="U26" s="18" t="s">
        <v>255</v>
      </c>
      <c r="V26" s="18" t="s">
        <v>255</v>
      </c>
      <c r="W26" s="18">
        <v>2.0156230068317127</v>
      </c>
      <c r="X26" s="18">
        <v>1.9938404288954065E-2</v>
      </c>
      <c r="Y26" s="18">
        <v>26.704101105463842</v>
      </c>
      <c r="Z26" s="18">
        <v>5.3514223851357741E-2</v>
      </c>
      <c r="AA26" s="18" t="s">
        <v>255</v>
      </c>
      <c r="AB26" s="18">
        <v>62.261313837952223</v>
      </c>
      <c r="AC26" s="18" t="s">
        <v>255</v>
      </c>
      <c r="AD26" s="18">
        <v>6.1743434932794911E-2</v>
      </c>
      <c r="AE26" s="18">
        <v>4.8001034509827534</v>
      </c>
      <c r="AF26" s="18" t="s">
        <v>255</v>
      </c>
      <c r="AG26" s="18" t="s">
        <v>255</v>
      </c>
      <c r="AH26" s="18">
        <v>0.26312246823934815</v>
      </c>
      <c r="AI26" s="18">
        <v>9.2021846168371113E-3</v>
      </c>
      <c r="AJ26" s="18" t="s">
        <v>255</v>
      </c>
      <c r="AK26" s="18">
        <v>100</v>
      </c>
      <c r="AL26" s="18">
        <v>900</v>
      </c>
      <c r="AM26" s="18" t="s">
        <v>255</v>
      </c>
      <c r="AN26" s="18" t="s">
        <v>255</v>
      </c>
      <c r="AO26" s="18">
        <v>9453.1699999999983</v>
      </c>
      <c r="AP26" s="18">
        <v>149.65549999999999</v>
      </c>
      <c r="AQ26" s="18" t="s">
        <v>255</v>
      </c>
      <c r="AR26" s="18" t="s">
        <v>255</v>
      </c>
      <c r="AS26" s="18" t="s">
        <v>255</v>
      </c>
      <c r="AT26" s="18" t="s">
        <v>255</v>
      </c>
      <c r="AU26" s="18" t="s">
        <v>255</v>
      </c>
      <c r="AV26" s="18" t="s">
        <v>255</v>
      </c>
      <c r="AW26" s="18" t="s">
        <v>255</v>
      </c>
      <c r="AX26" s="18" t="s">
        <v>255</v>
      </c>
      <c r="AY26" s="18">
        <v>154158</v>
      </c>
      <c r="AZ26" s="18">
        <v>5364.1450000000004</v>
      </c>
      <c r="BA26" s="18" t="s">
        <v>255</v>
      </c>
      <c r="BB26" s="18" t="s">
        <v>255</v>
      </c>
      <c r="BC26" s="18">
        <v>4.3136700000000001</v>
      </c>
      <c r="BD26" s="18">
        <v>0.98045099999999996</v>
      </c>
      <c r="BE26" s="18" t="s">
        <v>255</v>
      </c>
      <c r="BF26" s="18" t="s">
        <v>255</v>
      </c>
      <c r="BG26" s="18">
        <v>18.513200000000001</v>
      </c>
      <c r="BH26" s="18">
        <v>4.9312400000000007</v>
      </c>
      <c r="BI26" s="18" t="s">
        <v>255</v>
      </c>
      <c r="BJ26" s="18" t="s">
        <v>255</v>
      </c>
      <c r="BK26" s="18">
        <v>6.4259199999999996</v>
      </c>
      <c r="BL26" s="18">
        <v>1.7103199999999998</v>
      </c>
      <c r="BM26" s="18">
        <v>15987</v>
      </c>
      <c r="BN26" s="18">
        <v>692.96849999999995</v>
      </c>
      <c r="BO26" s="18">
        <v>19.618200000000002</v>
      </c>
      <c r="BP26" s="18">
        <v>1.4734050000000001</v>
      </c>
      <c r="BQ26" s="18">
        <v>21.318300000000001</v>
      </c>
      <c r="BR26" s="18">
        <v>1.678715</v>
      </c>
      <c r="BS26" s="18">
        <v>45.460999999999999</v>
      </c>
      <c r="BT26" s="18">
        <v>8.8370499999999996</v>
      </c>
      <c r="BU26" s="18" t="s">
        <v>255</v>
      </c>
      <c r="BV26" s="18" t="s">
        <v>255</v>
      </c>
      <c r="BW26" s="18">
        <v>12166.9</v>
      </c>
      <c r="BX26" s="18">
        <v>874.85500000000002</v>
      </c>
      <c r="BY26" s="18">
        <v>7.1190449999999998</v>
      </c>
      <c r="BZ26" s="18">
        <v>0.63420450000000006</v>
      </c>
      <c r="CA26" s="18">
        <v>6.299925</v>
      </c>
      <c r="CB26" s="18">
        <v>0.74497000000000002</v>
      </c>
      <c r="CC26" s="18">
        <v>41.052900000000001</v>
      </c>
      <c r="CD26" s="18">
        <v>6.2944200000000006</v>
      </c>
      <c r="CE26" s="18">
        <v>1711.2701110839844</v>
      </c>
      <c r="CF26" s="18">
        <v>8.3146414756774902</v>
      </c>
      <c r="CG26" s="18">
        <v>44.152325630187988</v>
      </c>
      <c r="CH26" s="18">
        <v>81.950040817260742</v>
      </c>
      <c r="CI26" s="18">
        <v>15.162692070007324</v>
      </c>
      <c r="CJ26" s="18">
        <v>488.89595794677734</v>
      </c>
      <c r="CK26" s="18">
        <v>1607.2166442871094</v>
      </c>
      <c r="CL26" s="18">
        <v>0.94443568587303162</v>
      </c>
      <c r="CM26" s="18">
        <v>197.65165710449219</v>
      </c>
      <c r="CN26" s="18">
        <v>11.840906620025635</v>
      </c>
      <c r="CO26" s="18">
        <v>67.387741518138071</v>
      </c>
      <c r="CP26" s="18">
        <v>48.414254999999997</v>
      </c>
      <c r="CQ26" s="18" t="s">
        <v>255</v>
      </c>
      <c r="CR26" s="18" t="s">
        <v>255</v>
      </c>
      <c r="CS26" s="18" t="s">
        <v>255</v>
      </c>
      <c r="CT26" s="18" t="s">
        <v>255</v>
      </c>
      <c r="CU26" s="18" t="s">
        <v>255</v>
      </c>
      <c r="CV26" s="18">
        <v>17.25468</v>
      </c>
      <c r="CW26" s="18" t="s">
        <v>255</v>
      </c>
      <c r="CX26" s="18">
        <v>55.5396</v>
      </c>
      <c r="CY26" s="18" t="s">
        <v>255</v>
      </c>
      <c r="CZ26" s="18">
        <v>32.129599999999996</v>
      </c>
      <c r="DA26" s="18">
        <v>21.318300000000001</v>
      </c>
      <c r="DB26" s="18">
        <v>117.61484</v>
      </c>
      <c r="DC26" s="18">
        <v>1717.246075353868</v>
      </c>
      <c r="DD26" s="18">
        <v>6.8769873612459591</v>
      </c>
      <c r="DE26" s="18">
        <v>16.823121931857781</v>
      </c>
      <c r="DF26" s="18">
        <v>0.98981256841855902</v>
      </c>
      <c r="DG26" s="18">
        <v>0.99544897124270126</v>
      </c>
      <c r="DH26" s="18">
        <v>0.99039084588474524</v>
      </c>
      <c r="DI26" s="18">
        <v>0.99603050181499819</v>
      </c>
      <c r="DJ26" s="18">
        <v>43508.005671866384</v>
      </c>
      <c r="DK26" s="18">
        <v>5.5396113333982022</v>
      </c>
      <c r="DL26" s="18">
        <v>34383.019776508365</v>
      </c>
      <c r="DM26" s="18">
        <v>0.9393060444188176</v>
      </c>
      <c r="DN26" s="18">
        <v>0.79032165286318634</v>
      </c>
      <c r="DO26" s="18">
        <v>0.37659003686904913</v>
      </c>
      <c r="DP26" s="18">
        <v>644.44881610699736</v>
      </c>
      <c r="DQ26" s="18">
        <v>13786.627003842814</v>
      </c>
      <c r="DR26" s="18">
        <v>2.4942812775648182</v>
      </c>
      <c r="DS26" s="18">
        <v>2.4942812775648182</v>
      </c>
      <c r="DT26" s="18">
        <v>100.00221836081428</v>
      </c>
      <c r="DU26" s="18">
        <v>15.197301281991875</v>
      </c>
      <c r="DV26" s="18">
        <v>5.5396113333982022</v>
      </c>
      <c r="DW26" s="18">
        <v>779.60114649275272</v>
      </c>
      <c r="DX26" s="18">
        <v>1030.3470934232282</v>
      </c>
      <c r="DY26" s="18">
        <v>435.62963198772832</v>
      </c>
      <c r="DZ26" s="18">
        <v>575.37111285462868</v>
      </c>
      <c r="EA26" s="18">
        <v>19.031763748004611</v>
      </c>
      <c r="EB26" s="18">
        <v>1444.1490903344388</v>
      </c>
      <c r="EC26" s="18">
        <v>1.1130473783715793</v>
      </c>
      <c r="ED26" s="18">
        <v>1.1316000433770785E-2</v>
      </c>
      <c r="EE26" s="18">
        <v>500</v>
      </c>
      <c r="EF26" s="18">
        <v>10696.448390677026</v>
      </c>
      <c r="EG26" s="18">
        <v>54204.454062543417</v>
      </c>
      <c r="EH26" s="18">
        <v>4.0795240330007934E-2</v>
      </c>
      <c r="EI26" s="18">
        <v>20</v>
      </c>
      <c r="EJ26" s="18">
        <v>2.1816615649929121</v>
      </c>
      <c r="EK26" s="18">
        <v>6.9015254413210805</v>
      </c>
      <c r="EL26" s="18">
        <v>7.4999999999999997E-2</v>
      </c>
      <c r="EM26" s="18">
        <v>17.366663042704261</v>
      </c>
      <c r="EN26" s="18">
        <v>8.5902472313985762E-2</v>
      </c>
    </row>
    <row r="27" spans="1:144">
      <c r="A27" s="18">
        <v>42</v>
      </c>
      <c r="B27" s="18" t="s">
        <v>78</v>
      </c>
      <c r="C27" s="18" t="s">
        <v>241</v>
      </c>
      <c r="D27" s="4">
        <v>40480.586111111108</v>
      </c>
      <c r="E27" s="4">
        <v>40480.588194444441</v>
      </c>
      <c r="F27" s="18" t="s">
        <v>28</v>
      </c>
      <c r="G27" s="18">
        <v>2</v>
      </c>
      <c r="H27" s="18">
        <v>6</v>
      </c>
      <c r="I27" s="18" t="s">
        <v>255</v>
      </c>
      <c r="J27" s="18">
        <v>5</v>
      </c>
      <c r="K27" s="18" t="s">
        <v>255</v>
      </c>
      <c r="L27" s="18">
        <v>549055</v>
      </c>
      <c r="M27" s="18">
        <v>549057</v>
      </c>
      <c r="N27" s="18" t="s">
        <v>255</v>
      </c>
      <c r="O27" s="18">
        <v>1.8538266462819121E-2</v>
      </c>
      <c r="P27" s="18">
        <v>1.400114227020537E-2</v>
      </c>
      <c r="Q27" s="18">
        <v>2.0129046762021732</v>
      </c>
      <c r="R27" s="18" t="s">
        <v>255</v>
      </c>
      <c r="S27" s="18">
        <v>0.97513647365357436</v>
      </c>
      <c r="T27" s="18">
        <v>1.2072327332697175</v>
      </c>
      <c r="U27" s="18" t="s">
        <v>255</v>
      </c>
      <c r="V27" s="18" t="s">
        <v>255</v>
      </c>
      <c r="W27" s="18">
        <v>2.1100353051691521</v>
      </c>
      <c r="X27" s="18">
        <v>3.3261469898972496E-2</v>
      </c>
      <c r="Y27" s="18">
        <v>31.679701208963039</v>
      </c>
      <c r="Z27" s="18">
        <v>2.6816205011188182E-2</v>
      </c>
      <c r="AA27" s="18">
        <v>2.717565893133041E-3</v>
      </c>
      <c r="AB27" s="18">
        <v>56.806050670130965</v>
      </c>
      <c r="AC27" s="18" t="s">
        <v>255</v>
      </c>
      <c r="AD27" s="18">
        <v>3.1570664239825304E-2</v>
      </c>
      <c r="AE27" s="18">
        <v>4.8923764484797365</v>
      </c>
      <c r="AF27" s="18" t="s">
        <v>255</v>
      </c>
      <c r="AG27" s="18" t="s">
        <v>255</v>
      </c>
      <c r="AH27" s="18">
        <v>0.18359747139430238</v>
      </c>
      <c r="AI27" s="18">
        <v>1.6823523489152038E-2</v>
      </c>
      <c r="AJ27" s="18" t="s">
        <v>255</v>
      </c>
      <c r="AK27" s="18">
        <v>100</v>
      </c>
      <c r="AL27" s="18">
        <v>900</v>
      </c>
      <c r="AM27" s="18" t="s">
        <v>255</v>
      </c>
      <c r="AN27" s="18" t="s">
        <v>255</v>
      </c>
      <c r="AO27" s="18">
        <v>9284.8524999999991</v>
      </c>
      <c r="AP27" s="18">
        <v>175.93374999999997</v>
      </c>
      <c r="AQ27" s="18" t="s">
        <v>255</v>
      </c>
      <c r="AR27" s="18" t="s">
        <v>255</v>
      </c>
      <c r="AS27" s="18" t="s">
        <v>255</v>
      </c>
      <c r="AT27" s="18" t="s">
        <v>255</v>
      </c>
      <c r="AU27" s="18" t="s">
        <v>255</v>
      </c>
      <c r="AV27" s="18" t="s">
        <v>255</v>
      </c>
      <c r="AW27" s="18">
        <v>28.453700000000001</v>
      </c>
      <c r="AX27" s="18">
        <v>4.1510199999999999</v>
      </c>
      <c r="AY27" s="18">
        <v>62962.025000000001</v>
      </c>
      <c r="AZ27" s="18">
        <v>1315.905</v>
      </c>
      <c r="BA27" s="18">
        <v>0.473663</v>
      </c>
      <c r="BB27" s="18">
        <v>0.21323600000000001</v>
      </c>
      <c r="BC27" s="18">
        <v>3.85649</v>
      </c>
      <c r="BD27" s="18">
        <v>0.78910425000000006</v>
      </c>
      <c r="BE27" s="18" t="s">
        <v>255</v>
      </c>
      <c r="BF27" s="18" t="s">
        <v>255</v>
      </c>
      <c r="BG27" s="18">
        <v>4.0991900000000001</v>
      </c>
      <c r="BH27" s="18">
        <v>1.696215</v>
      </c>
      <c r="BI27" s="18">
        <v>8.1267200000000006</v>
      </c>
      <c r="BJ27" s="18">
        <v>3.3475199999999998</v>
      </c>
      <c r="BK27" s="18">
        <v>2.5587999999999997</v>
      </c>
      <c r="BL27" s="18">
        <v>0.70407966666666655</v>
      </c>
      <c r="BM27" s="18">
        <v>9633.8525000000009</v>
      </c>
      <c r="BN27" s="18">
        <v>295.53050000000002</v>
      </c>
      <c r="BO27" s="18">
        <v>7.6752124999999998</v>
      </c>
      <c r="BP27" s="18">
        <v>0.59238250000000003</v>
      </c>
      <c r="BQ27" s="18">
        <v>16.156244999999998</v>
      </c>
      <c r="BR27" s="18">
        <v>1.370838</v>
      </c>
      <c r="BS27" s="18" t="s">
        <v>255</v>
      </c>
      <c r="BT27" s="18" t="s">
        <v>255</v>
      </c>
      <c r="BU27" s="18" t="s">
        <v>255</v>
      </c>
      <c r="BV27" s="18" t="s">
        <v>255</v>
      </c>
      <c r="BW27" s="18">
        <v>13276.59</v>
      </c>
      <c r="BX27" s="18">
        <v>969.07949999999994</v>
      </c>
      <c r="BY27" s="18">
        <v>6.9451374999999995</v>
      </c>
      <c r="BZ27" s="18">
        <v>1.0733200000000001</v>
      </c>
      <c r="CA27" s="18">
        <v>10.380330000000001</v>
      </c>
      <c r="CB27" s="18">
        <v>1.2576622500000001</v>
      </c>
      <c r="CC27" s="18" t="s">
        <v>255</v>
      </c>
      <c r="CD27" s="18" t="s">
        <v>255</v>
      </c>
      <c r="CE27" s="18">
        <v>1676.1217651367187</v>
      </c>
      <c r="CF27" s="18">
        <v>8.4735260009765625</v>
      </c>
      <c r="CG27" s="18">
        <v>45.16069221496582</v>
      </c>
      <c r="CH27" s="18">
        <v>84.954727172851563</v>
      </c>
      <c r="CI27" s="18">
        <v>14.381624698638916</v>
      </c>
      <c r="CJ27" s="18">
        <v>520.43087005615234</v>
      </c>
      <c r="CK27" s="18">
        <v>1441.3833923339844</v>
      </c>
      <c r="CL27" s="18">
        <v>0.87715707719326019</v>
      </c>
      <c r="CM27" s="18">
        <v>93.512543678283691</v>
      </c>
      <c r="CN27" s="18">
        <v>7.4572640657424927</v>
      </c>
      <c r="CO27" s="18">
        <v>62.231453433815453</v>
      </c>
      <c r="CP27" s="18">
        <v>33.126535000000004</v>
      </c>
      <c r="CQ27" s="18" t="s">
        <v>255</v>
      </c>
      <c r="CR27" s="18" t="s">
        <v>255</v>
      </c>
      <c r="CS27" s="18" t="s">
        <v>255</v>
      </c>
      <c r="CT27" s="18" t="s">
        <v>255</v>
      </c>
      <c r="CU27" s="18">
        <v>85.361100000000008</v>
      </c>
      <c r="CV27" s="18">
        <v>15.42596</v>
      </c>
      <c r="CW27" s="18" t="s">
        <v>255</v>
      </c>
      <c r="CX27" s="18">
        <v>12.29757</v>
      </c>
      <c r="CY27" s="18">
        <v>32.506880000000002</v>
      </c>
      <c r="CZ27" s="18">
        <v>12.794000000000002</v>
      </c>
      <c r="DA27" s="18">
        <v>16.156244999999998</v>
      </c>
      <c r="DB27" s="18">
        <v>76.793485000000004</v>
      </c>
      <c r="DC27" s="18">
        <v>1733.3985994605368</v>
      </c>
      <c r="DD27" s="18">
        <v>4.1485653947142245</v>
      </c>
      <c r="DE27" s="18">
        <v>9.4642425108284183</v>
      </c>
      <c r="DF27" s="18">
        <v>0.99412154939117137</v>
      </c>
      <c r="DG27" s="18">
        <v>0.99706510983095487</v>
      </c>
      <c r="DH27" s="18">
        <v>0.99471859934125484</v>
      </c>
      <c r="DI27" s="18">
        <v>0.99766388276885731</v>
      </c>
      <c r="DJ27" s="18">
        <v>44925.84540885147</v>
      </c>
      <c r="DK27" s="18">
        <v>5.7201362955208346</v>
      </c>
      <c r="DL27" s="18">
        <v>30835.366134558881</v>
      </c>
      <c r="DM27" s="18">
        <v>0.86053539149658909</v>
      </c>
      <c r="DN27" s="18">
        <v>0.68666546708110976</v>
      </c>
      <c r="DO27" s="18">
        <v>0.37135688548088075</v>
      </c>
      <c r="DP27" s="18">
        <v>622.45256823762475</v>
      </c>
      <c r="DQ27" s="18">
        <v>13316.063543596247</v>
      </c>
      <c r="DR27" s="18">
        <v>2.3173830936111899</v>
      </c>
      <c r="DS27" s="18">
        <v>2.3173830936111899</v>
      </c>
      <c r="DT27" s="18">
        <v>100.01076382452796</v>
      </c>
      <c r="DU27" s="18">
        <v>14.708531671372436</v>
      </c>
      <c r="DV27" s="18">
        <v>5.7201362955208346</v>
      </c>
      <c r="DW27" s="18">
        <v>753.08530827688435</v>
      </c>
      <c r="DX27" s="18">
        <v>1050.5256866686418</v>
      </c>
      <c r="DY27" s="18">
        <v>443.08740077958197</v>
      </c>
      <c r="DZ27" s="18">
        <v>617.61537311034226</v>
      </c>
      <c r="EA27" s="18">
        <v>19.553660515580681</v>
      </c>
      <c r="EB27" s="18">
        <v>1386.6736423431737</v>
      </c>
      <c r="EC27" s="18">
        <v>1.0401597429374987</v>
      </c>
      <c r="ED27" s="18">
        <v>1.9610625056791758E-2</v>
      </c>
      <c r="EE27" s="18">
        <v>500</v>
      </c>
      <c r="EF27" s="18">
        <v>10696.448390677026</v>
      </c>
      <c r="EG27" s="18">
        <v>55622.293799528503</v>
      </c>
      <c r="EH27" s="18">
        <v>3.9122164584909663E-2</v>
      </c>
      <c r="EI27" s="18">
        <v>20</v>
      </c>
      <c r="EJ27" s="18">
        <v>2.1816615649929121</v>
      </c>
      <c r="EK27" s="18">
        <v>7.0820504034437128</v>
      </c>
      <c r="EL27" s="18">
        <v>7.4999999999999997E-2</v>
      </c>
      <c r="EM27" s="18">
        <v>10.937320629755657</v>
      </c>
      <c r="EN27" s="18">
        <v>0.21870451640385966</v>
      </c>
    </row>
    <row r="28" spans="1:144">
      <c r="A28" s="18">
        <v>21</v>
      </c>
      <c r="B28" s="18" t="s">
        <v>78</v>
      </c>
      <c r="C28" s="18" t="s">
        <v>56</v>
      </c>
      <c r="D28" s="4">
        <v>40477.501388888879</v>
      </c>
      <c r="E28" s="4">
        <v>40477.522222222222</v>
      </c>
      <c r="F28" s="18" t="s">
        <v>28</v>
      </c>
      <c r="G28" s="18">
        <v>2</v>
      </c>
      <c r="H28" s="18">
        <v>5</v>
      </c>
      <c r="I28" s="18" t="s">
        <v>255</v>
      </c>
      <c r="J28" s="18">
        <v>5</v>
      </c>
      <c r="K28" s="18" t="s">
        <v>255</v>
      </c>
      <c r="L28" s="18">
        <v>548679</v>
      </c>
      <c r="M28" s="18">
        <v>548680</v>
      </c>
      <c r="N28" s="18" t="s">
        <v>255</v>
      </c>
      <c r="O28" s="18">
        <v>1.5448294120837106E-2</v>
      </c>
      <c r="P28" s="18">
        <v>1.3176476721854674E-2</v>
      </c>
      <c r="Q28" s="18">
        <v>1.4570355948953786</v>
      </c>
      <c r="R28" s="18" t="s">
        <v>255</v>
      </c>
      <c r="S28" s="18">
        <v>1.2727310021227394</v>
      </c>
      <c r="T28" s="18">
        <v>1.0656256285765968</v>
      </c>
      <c r="U28" s="18" t="s">
        <v>255</v>
      </c>
      <c r="V28" s="18" t="s">
        <v>255</v>
      </c>
      <c r="W28" s="18">
        <v>2.1653307190148516</v>
      </c>
      <c r="X28" s="18">
        <v>2.9886993512354333E-2</v>
      </c>
      <c r="Y28" s="18">
        <v>26.566415693917605</v>
      </c>
      <c r="Z28" s="18">
        <v>5.9320338829911667E-2</v>
      </c>
      <c r="AA28" s="18" t="s">
        <v>255</v>
      </c>
      <c r="AB28" s="18">
        <v>61.310428307554005</v>
      </c>
      <c r="AC28" s="18" t="s">
        <v>255</v>
      </c>
      <c r="AD28" s="18">
        <v>6.815502633710134E-2</v>
      </c>
      <c r="AE28" s="18">
        <v>5.6624363970213745</v>
      </c>
      <c r="AF28" s="18" t="s">
        <v>255</v>
      </c>
      <c r="AG28" s="18" t="s">
        <v>255</v>
      </c>
      <c r="AH28" s="18">
        <v>0.30114532894752322</v>
      </c>
      <c r="AI28" s="18">
        <v>1.3832841680399683E-2</v>
      </c>
      <c r="AJ28" s="18" t="s">
        <v>255</v>
      </c>
      <c r="AK28" s="18">
        <v>100</v>
      </c>
      <c r="AL28" s="18">
        <v>900</v>
      </c>
      <c r="AM28" s="18">
        <v>8.4840833333333325</v>
      </c>
      <c r="AN28" s="18">
        <v>3.8275799999999998</v>
      </c>
      <c r="AO28" s="18">
        <v>9167.7286296296297</v>
      </c>
      <c r="AP28" s="18">
        <v>209.92992962962964</v>
      </c>
      <c r="AQ28" s="18">
        <v>2.9009100000000001</v>
      </c>
      <c r="AR28" s="18">
        <v>1.38198</v>
      </c>
      <c r="AS28" s="18" t="s">
        <v>255</v>
      </c>
      <c r="AT28" s="18" t="s">
        <v>255</v>
      </c>
      <c r="AU28" s="18">
        <v>0.22572200000000001</v>
      </c>
      <c r="AV28" s="18">
        <v>0.112137</v>
      </c>
      <c r="AW28" s="18">
        <v>11.777741538461539</v>
      </c>
      <c r="AX28" s="18">
        <v>2.7423330769230772</v>
      </c>
      <c r="AY28" s="18">
        <v>90195.396296296298</v>
      </c>
      <c r="AZ28" s="18">
        <v>2489.8344444444442</v>
      </c>
      <c r="BA28" s="18">
        <v>0.50596200000000002</v>
      </c>
      <c r="BB28" s="18">
        <v>0.249391</v>
      </c>
      <c r="BC28" s="18">
        <v>4.280521733333333</v>
      </c>
      <c r="BD28" s="18">
        <v>1.1477898000000002</v>
      </c>
      <c r="BE28" s="18">
        <v>15.07145</v>
      </c>
      <c r="BF28" s="18">
        <v>6.4810400000000001</v>
      </c>
      <c r="BG28" s="18">
        <v>19.370566666666665</v>
      </c>
      <c r="BH28" s="18">
        <v>4.0839733333333328</v>
      </c>
      <c r="BI28" s="18" t="s">
        <v>255</v>
      </c>
      <c r="BJ28" s="18" t="s">
        <v>255</v>
      </c>
      <c r="BK28" s="18">
        <v>4.8921910000000004</v>
      </c>
      <c r="BL28" s="18">
        <v>1.5842500000000002</v>
      </c>
      <c r="BM28" s="18">
        <v>9049.5369230769211</v>
      </c>
      <c r="BN28" s="18">
        <v>400.01892307692316</v>
      </c>
      <c r="BO28" s="18">
        <v>10.666556</v>
      </c>
      <c r="BP28" s="18">
        <v>1.1359205999999999</v>
      </c>
      <c r="BQ28" s="18">
        <v>27.008896538461538</v>
      </c>
      <c r="BR28" s="18">
        <v>2.2055454230769231</v>
      </c>
      <c r="BS28" s="18">
        <v>6268.2550000000001</v>
      </c>
      <c r="BT28" s="18">
        <v>840.33208333333334</v>
      </c>
      <c r="BU28" s="18" t="s">
        <v>255</v>
      </c>
      <c r="BV28" s="18" t="s">
        <v>255</v>
      </c>
      <c r="BW28" s="18">
        <v>14365.884851851852</v>
      </c>
      <c r="BX28" s="18">
        <v>1386.1987666666669</v>
      </c>
      <c r="BY28" s="18">
        <v>8.5235778076923072</v>
      </c>
      <c r="BZ28" s="18">
        <v>0.99295396153846138</v>
      </c>
      <c r="CA28" s="18">
        <v>8.6640737037037034</v>
      </c>
      <c r="CB28" s="18">
        <v>1.2427215555555553</v>
      </c>
      <c r="CC28" s="18">
        <v>27.474630769230767</v>
      </c>
      <c r="CD28" s="18">
        <v>7.3424499999999995</v>
      </c>
      <c r="CE28" s="18">
        <v>1442.5688949092741</v>
      </c>
      <c r="CF28" s="18">
        <v>7.0296537183946182</v>
      </c>
      <c r="CG28" s="18">
        <v>37.580676663306448</v>
      </c>
      <c r="CH28" s="18">
        <v>86.708947704684348</v>
      </c>
      <c r="CI28" s="18">
        <v>15.369062792870306</v>
      </c>
      <c r="CJ28" s="18">
        <v>459.05544059507309</v>
      </c>
      <c r="CK28" s="18">
        <v>1566.7812224357358</v>
      </c>
      <c r="CL28" s="18">
        <v>1.0849963195862309</v>
      </c>
      <c r="CM28" s="18">
        <v>221.08622397145916</v>
      </c>
      <c r="CN28" s="18">
        <v>16.907846143168786</v>
      </c>
      <c r="CO28" s="18">
        <v>66.706490923736951</v>
      </c>
      <c r="CP28" s="18">
        <v>40.196487703703696</v>
      </c>
      <c r="CQ28" s="18">
        <v>25.452250000000003</v>
      </c>
      <c r="CR28" s="18">
        <v>5.8018200000000002</v>
      </c>
      <c r="CS28" s="18" t="s">
        <v>255</v>
      </c>
      <c r="CT28" s="18">
        <v>0.45144400000000001</v>
      </c>
      <c r="CU28" s="18">
        <v>35.333224615384616</v>
      </c>
      <c r="CV28" s="18">
        <v>17.122086933333332</v>
      </c>
      <c r="CW28" s="18">
        <v>60.285800000000002</v>
      </c>
      <c r="CX28" s="18">
        <v>58.111700000000006</v>
      </c>
      <c r="CY28" s="18" t="s">
        <v>255</v>
      </c>
      <c r="CZ28" s="18">
        <v>24.460955000000002</v>
      </c>
      <c r="DA28" s="18">
        <v>27.008896538461538</v>
      </c>
      <c r="DB28" s="18">
        <v>75.574844370370357</v>
      </c>
      <c r="DC28" s="18">
        <v>1768.44888241339</v>
      </c>
      <c r="DD28" s="18">
        <v>6.4578348367102665</v>
      </c>
      <c r="DE28" s="18">
        <v>13.417934978264384</v>
      </c>
      <c r="DF28" s="18">
        <v>0.99126905453718706</v>
      </c>
      <c r="DG28" s="18">
        <v>0.99546203836920677</v>
      </c>
      <c r="DH28" s="18">
        <v>0.99187741995132928</v>
      </c>
      <c r="DI28" s="18">
        <v>0.99607335935827901</v>
      </c>
      <c r="DJ28" s="18">
        <v>36184.435227471273</v>
      </c>
      <c r="DK28" s="18">
        <v>4.6071453835524521</v>
      </c>
      <c r="DL28" s="18">
        <v>33517.98897053142</v>
      </c>
      <c r="DM28" s="18">
        <v>1.0865895485228028</v>
      </c>
      <c r="DN28" s="18">
        <v>0.92663431242040117</v>
      </c>
      <c r="DO28" s="18">
        <v>0.37797272071223093</v>
      </c>
      <c r="DP28" s="18">
        <v>545.25827831330366</v>
      </c>
      <c r="DQ28" s="18">
        <v>11664.654067135325</v>
      </c>
      <c r="DR28" s="18">
        <v>2.8748863547371428</v>
      </c>
      <c r="DS28" s="18">
        <v>2.8748863547371428</v>
      </c>
      <c r="DT28" s="18">
        <v>100.00096864325255</v>
      </c>
      <c r="DU28" s="18">
        <v>15.366081667978463</v>
      </c>
      <c r="DV28" s="18">
        <v>4.6071453835524521</v>
      </c>
      <c r="DW28" s="18">
        <v>776.63022672009936</v>
      </c>
      <c r="DX28" s="18">
        <v>1026.0864537450752</v>
      </c>
      <c r="DY28" s="18">
        <v>403.93577485033177</v>
      </c>
      <c r="DZ28" s="18">
        <v>533.2670923524829</v>
      </c>
      <c r="EA28" s="18">
        <v>19.150398203582657</v>
      </c>
      <c r="EB28" s="18">
        <v>1199.2765193996438</v>
      </c>
      <c r="EC28" s="18">
        <v>1.3070215741547122</v>
      </c>
      <c r="ED28" s="18">
        <v>1.2112925183840609E-2</v>
      </c>
      <c r="EE28" s="18">
        <v>500</v>
      </c>
      <c r="EF28" s="18">
        <v>10696.448390677027</v>
      </c>
      <c r="EG28" s="18">
        <v>46880.883618148291</v>
      </c>
      <c r="EH28" s="18">
        <v>4.1437075430596784E-2</v>
      </c>
      <c r="EI28" s="18">
        <v>20</v>
      </c>
      <c r="EJ28" s="18">
        <v>2.1816615649929125</v>
      </c>
      <c r="EK28" s="18">
        <v>5.9690594914753285</v>
      </c>
      <c r="EL28" s="18">
        <v>7.5000000000000011E-2</v>
      </c>
      <c r="EM28" s="18">
        <v>24.798174343314216</v>
      </c>
      <c r="EN28" s="18">
        <v>3.2011072818705633E-2</v>
      </c>
    </row>
    <row r="29" spans="1:144">
      <c r="A29" s="18">
        <v>25</v>
      </c>
      <c r="B29" s="18" t="s">
        <v>78</v>
      </c>
      <c r="C29" s="18" t="s">
        <v>61</v>
      </c>
      <c r="D29" s="4">
        <v>40478.409722222241</v>
      </c>
      <c r="E29" s="4">
        <v>40478.430555555526</v>
      </c>
      <c r="F29" s="18" t="s">
        <v>28</v>
      </c>
      <c r="G29" s="18">
        <v>2</v>
      </c>
      <c r="H29" s="18">
        <v>4.5</v>
      </c>
      <c r="I29" s="18" t="s">
        <v>255</v>
      </c>
      <c r="J29" s="18">
        <v>5</v>
      </c>
      <c r="K29" s="18" t="s">
        <v>255</v>
      </c>
      <c r="L29" s="18">
        <v>548805</v>
      </c>
      <c r="M29" s="18">
        <v>548807</v>
      </c>
      <c r="N29" s="18" t="s">
        <v>255</v>
      </c>
      <c r="O29" s="18">
        <v>1.204856141023952E-2</v>
      </c>
      <c r="P29" s="18">
        <v>1.0879082457176543E-2</v>
      </c>
      <c r="Q29" s="18">
        <v>1.6746936783380444</v>
      </c>
      <c r="R29" s="18" t="s">
        <v>255</v>
      </c>
      <c r="S29" s="18">
        <v>1.0745299526029226</v>
      </c>
      <c r="T29" s="18">
        <v>1.0801374812219637</v>
      </c>
      <c r="U29" s="18" t="s">
        <v>255</v>
      </c>
      <c r="V29" s="18" t="s">
        <v>255</v>
      </c>
      <c r="W29" s="18">
        <v>2.0098936576346045</v>
      </c>
      <c r="X29" s="18">
        <v>2.1808587596357256E-2</v>
      </c>
      <c r="Y29" s="18">
        <v>26.738869996320801</v>
      </c>
      <c r="Z29" s="18">
        <v>5.7210951422310259E-2</v>
      </c>
      <c r="AA29" s="18" t="s">
        <v>255</v>
      </c>
      <c r="AB29" s="18">
        <v>62.105228778114395</v>
      </c>
      <c r="AC29" s="18" t="s">
        <v>255</v>
      </c>
      <c r="AD29" s="18">
        <v>6.4892264168128821E-2</v>
      </c>
      <c r="AE29" s="18">
        <v>4.8594218156460922</v>
      </c>
      <c r="AF29" s="18" t="s">
        <v>255</v>
      </c>
      <c r="AG29" s="18" t="s">
        <v>255</v>
      </c>
      <c r="AH29" s="18">
        <v>0.27865076404875205</v>
      </c>
      <c r="AI29" s="18">
        <v>1.3392898607159682E-2</v>
      </c>
      <c r="AJ29" s="18" t="s">
        <v>255</v>
      </c>
      <c r="AK29" s="18">
        <v>100</v>
      </c>
      <c r="AL29" s="18">
        <v>900</v>
      </c>
      <c r="AM29" s="18" t="s">
        <v>255</v>
      </c>
      <c r="AN29" s="18" t="s">
        <v>255</v>
      </c>
      <c r="AO29" s="18">
        <v>10455.379999999999</v>
      </c>
      <c r="AP29" s="18">
        <v>210.21444444444444</v>
      </c>
      <c r="AQ29" s="18" t="s">
        <v>255</v>
      </c>
      <c r="AR29" s="18" t="s">
        <v>255</v>
      </c>
      <c r="AS29" s="18">
        <v>0.82385699999999995</v>
      </c>
      <c r="AT29" s="18">
        <v>0.30720799999999998</v>
      </c>
      <c r="AU29" s="18" t="s">
        <v>255</v>
      </c>
      <c r="AV29" s="18" t="s">
        <v>255</v>
      </c>
      <c r="AW29" s="18">
        <v>5.2424999999999997</v>
      </c>
      <c r="AX29" s="18">
        <v>1.6140399999999999</v>
      </c>
      <c r="AY29" s="18">
        <v>93173.873684210514</v>
      </c>
      <c r="AZ29" s="18">
        <v>1678.0614736842103</v>
      </c>
      <c r="BA29" s="18" t="s">
        <v>255</v>
      </c>
      <c r="BB29" s="18" t="s">
        <v>255</v>
      </c>
      <c r="BC29" s="18">
        <v>2.0043718888888886</v>
      </c>
      <c r="BD29" s="18">
        <v>0.6339272222222222</v>
      </c>
      <c r="BE29" s="18" t="s">
        <v>255</v>
      </c>
      <c r="BF29" s="18" t="s">
        <v>255</v>
      </c>
      <c r="BG29" s="18">
        <v>9.7298490000000015</v>
      </c>
      <c r="BH29" s="18">
        <v>3.6885319999999999</v>
      </c>
      <c r="BI29" s="18" t="s">
        <v>255</v>
      </c>
      <c r="BJ29" s="18" t="s">
        <v>255</v>
      </c>
      <c r="BK29" s="18">
        <v>7.5724077777777792</v>
      </c>
      <c r="BL29" s="18">
        <v>1.4306545000000002</v>
      </c>
      <c r="BM29" s="18">
        <v>9663.8916666666682</v>
      </c>
      <c r="BN29" s="18">
        <v>288.95044444444443</v>
      </c>
      <c r="BO29" s="18">
        <v>3.0838652</v>
      </c>
      <c r="BP29" s="18">
        <v>0.71283526666666697</v>
      </c>
      <c r="BQ29" s="18">
        <v>20.531694210526314</v>
      </c>
      <c r="BR29" s="18">
        <v>1.932935105263158</v>
      </c>
      <c r="BS29" s="18" t="s">
        <v>255</v>
      </c>
      <c r="BT29" s="18" t="s">
        <v>255</v>
      </c>
      <c r="BU29" s="18" t="s">
        <v>255</v>
      </c>
      <c r="BV29" s="18" t="s">
        <v>255</v>
      </c>
      <c r="BW29" s="18">
        <v>12188.229315789471</v>
      </c>
      <c r="BX29" s="18">
        <v>1127.4519473684211</v>
      </c>
      <c r="BY29" s="18">
        <v>5.6837488421052633</v>
      </c>
      <c r="BZ29" s="18">
        <v>1.0716636315789472</v>
      </c>
      <c r="CA29" s="18">
        <v>10.061779736842102</v>
      </c>
      <c r="CB29" s="18">
        <v>1.2547895263157891</v>
      </c>
      <c r="CC29" s="18" t="s">
        <v>255</v>
      </c>
      <c r="CD29" s="18" t="s">
        <v>255</v>
      </c>
      <c r="CE29" s="18">
        <v>1678.906730405746</v>
      </c>
      <c r="CF29" s="18">
        <v>8.1961167550856064</v>
      </c>
      <c r="CG29" s="18">
        <v>43.697815064461004</v>
      </c>
      <c r="CH29" s="18">
        <v>80.636074681435858</v>
      </c>
      <c r="CI29" s="18">
        <v>15.080423108993038</v>
      </c>
      <c r="CJ29" s="18">
        <v>485.48829404769407</v>
      </c>
      <c r="CK29" s="18">
        <v>1628.7444202053932</v>
      </c>
      <c r="CL29" s="18">
        <v>0.97445621605842347</v>
      </c>
      <c r="CM29" s="18">
        <v>204.03682191910283</v>
      </c>
      <c r="CN29" s="18">
        <v>10.264116348758821</v>
      </c>
      <c r="CO29" s="18">
        <v>67.323229176400019</v>
      </c>
      <c r="CP29" s="18">
        <v>34.095248631578954</v>
      </c>
      <c r="CQ29" s="18" t="s">
        <v>255</v>
      </c>
      <c r="CR29" s="18" t="s">
        <v>255</v>
      </c>
      <c r="CS29" s="18">
        <v>3.2954279999999998</v>
      </c>
      <c r="CT29" s="18" t="s">
        <v>255</v>
      </c>
      <c r="CU29" s="18">
        <v>15.727499999999999</v>
      </c>
      <c r="CV29" s="18">
        <v>8.0174875555555545</v>
      </c>
      <c r="CW29" s="18" t="s">
        <v>255</v>
      </c>
      <c r="CX29" s="18">
        <v>29.189546999999997</v>
      </c>
      <c r="CY29" s="18" t="s">
        <v>255</v>
      </c>
      <c r="CZ29" s="18">
        <v>37.862038888888875</v>
      </c>
      <c r="DA29" s="18">
        <v>20.531694210526314</v>
      </c>
      <c r="DB29" s="18">
        <v>76.56287768421052</v>
      </c>
      <c r="DC29" s="18">
        <v>2118.8144170529963</v>
      </c>
      <c r="DD29" s="18">
        <v>6.3340136495852706</v>
      </c>
      <c r="DE29" s="18">
        <v>15.176963430762646</v>
      </c>
      <c r="DF29" s="18">
        <v>0.9901867392579764</v>
      </c>
      <c r="DG29" s="18">
        <v>0.99591066998665856</v>
      </c>
      <c r="DH29" s="18">
        <v>0.99071832162955509</v>
      </c>
      <c r="DI29" s="18">
        <v>0.99644756353756658</v>
      </c>
      <c r="DJ29" s="18">
        <v>42914.691249853779</v>
      </c>
      <c r="DK29" s="18">
        <v>5.4640681949413894</v>
      </c>
      <c r="DL29" s="18">
        <v>34843.561264660333</v>
      </c>
      <c r="DM29" s="18">
        <v>0.97053273520689065</v>
      </c>
      <c r="DN29" s="18">
        <v>0.8121511466492447</v>
      </c>
      <c r="DO29" s="18">
        <v>0.37603883483025335</v>
      </c>
      <c r="DP29" s="18">
        <v>631.36075615595712</v>
      </c>
      <c r="DQ29" s="18">
        <v>13506.635488242033</v>
      </c>
      <c r="DR29" s="18">
        <v>2.5810046498097949</v>
      </c>
      <c r="DS29" s="18">
        <v>2.5810046498097945</v>
      </c>
      <c r="DT29" s="18">
        <v>100.00165846958896</v>
      </c>
      <c r="DU29" s="18">
        <v>15.240749674928564</v>
      </c>
      <c r="DV29" s="18">
        <v>5.4640681949413894</v>
      </c>
      <c r="DW29" s="18">
        <v>781.3203002182421</v>
      </c>
      <c r="DX29" s="18">
        <v>1032.3941255006573</v>
      </c>
      <c r="DY29" s="18">
        <v>429.7415662301924</v>
      </c>
      <c r="DZ29" s="18">
        <v>567.46338878026199</v>
      </c>
      <c r="EA29" s="18">
        <v>19.108389281871624</v>
      </c>
      <c r="EB29" s="18">
        <v>1417.1285881413341</v>
      </c>
      <c r="EC29" s="18">
        <v>1.1498137535670394</v>
      </c>
      <c r="ED29" s="18">
        <v>1.1447444949197114E-2</v>
      </c>
      <c r="EE29" s="18">
        <v>500</v>
      </c>
      <c r="EF29" s="18">
        <v>10696.448390677027</v>
      </c>
      <c r="EG29" s="18">
        <v>53611.139640530797</v>
      </c>
      <c r="EH29" s="18">
        <v>4.0641368283936254E-2</v>
      </c>
      <c r="EI29" s="18">
        <v>20</v>
      </c>
      <c r="EJ29" s="18">
        <v>2.1816615649929125</v>
      </c>
      <c r="EK29" s="18">
        <v>6.8259823028642677</v>
      </c>
      <c r="EL29" s="18">
        <v>7.5000000000000011E-2</v>
      </c>
      <c r="EM29" s="18">
        <v>15.054037311512937</v>
      </c>
      <c r="EN29" s="18">
        <v>0.11141185298525522</v>
      </c>
    </row>
    <row r="30" spans="1:144">
      <c r="A30" s="18">
        <v>40</v>
      </c>
      <c r="B30" s="18" t="s">
        <v>78</v>
      </c>
      <c r="C30" s="18" t="s">
        <v>83</v>
      </c>
      <c r="D30" s="4">
        <v>40480.515972222209</v>
      </c>
      <c r="E30" s="4">
        <v>40480.536805555545</v>
      </c>
      <c r="F30" s="18" t="s">
        <v>28</v>
      </c>
      <c r="G30" s="18">
        <v>2</v>
      </c>
      <c r="H30" s="18">
        <v>4.5</v>
      </c>
      <c r="I30" s="18" t="s">
        <v>255</v>
      </c>
      <c r="J30" s="18">
        <v>5</v>
      </c>
      <c r="K30" s="18" t="s">
        <v>255</v>
      </c>
      <c r="L30" s="18">
        <v>549052</v>
      </c>
      <c r="M30" s="18">
        <v>549053</v>
      </c>
      <c r="N30" s="18" t="s">
        <v>255</v>
      </c>
      <c r="O30" s="18">
        <v>1.479310811315758E-2</v>
      </c>
      <c r="P30" s="18">
        <v>1.1732716413380246E-2</v>
      </c>
      <c r="Q30" s="18">
        <v>1.371034598207719</v>
      </c>
      <c r="R30" s="18" t="s">
        <v>255</v>
      </c>
      <c r="S30" s="18">
        <v>0.74932287885998594</v>
      </c>
      <c r="T30" s="18">
        <v>1.3831816713694558</v>
      </c>
      <c r="U30" s="18" t="s">
        <v>255</v>
      </c>
      <c r="V30" s="18" t="s">
        <v>255</v>
      </c>
      <c r="W30" s="18">
        <v>2.4097751462255839</v>
      </c>
      <c r="X30" s="18">
        <v>2.8310141844899221E-2</v>
      </c>
      <c r="Y30" s="18">
        <v>21.329812825076029</v>
      </c>
      <c r="Z30" s="18">
        <v>3.2432862632236867E-2</v>
      </c>
      <c r="AA30" s="18" t="s">
        <v>255</v>
      </c>
      <c r="AB30" s="18">
        <v>67.661842504945511</v>
      </c>
      <c r="AC30" s="18" t="s">
        <v>255</v>
      </c>
      <c r="AD30" s="18">
        <v>3.656287280497731E-2</v>
      </c>
      <c r="AE30" s="18">
        <v>4.7584520931875112</v>
      </c>
      <c r="AF30" s="18" t="s">
        <v>255</v>
      </c>
      <c r="AG30" s="18" t="s">
        <v>255</v>
      </c>
      <c r="AH30" s="18">
        <v>0.20093534917953274</v>
      </c>
      <c r="AI30" s="18">
        <v>1.3824287799286522E-2</v>
      </c>
      <c r="AJ30" s="18" t="s">
        <v>255</v>
      </c>
      <c r="AK30" s="18">
        <v>100</v>
      </c>
      <c r="AL30" s="18">
        <v>900</v>
      </c>
      <c r="AM30" s="18">
        <v>1.74973</v>
      </c>
      <c r="AN30" s="18">
        <v>0.66825299999999999</v>
      </c>
      <c r="AO30" s="18">
        <v>7224.9354285714289</v>
      </c>
      <c r="AP30" s="18">
        <v>146.26256071428571</v>
      </c>
      <c r="AQ30" s="18">
        <v>2.9935099999999997</v>
      </c>
      <c r="AR30" s="18">
        <v>1.4303900000000001</v>
      </c>
      <c r="AS30" s="18" t="s">
        <v>255</v>
      </c>
      <c r="AT30" s="18" t="s">
        <v>255</v>
      </c>
      <c r="AU30" s="18">
        <v>1.2596457999999999</v>
      </c>
      <c r="AV30" s="18">
        <v>0.45780460000000006</v>
      </c>
      <c r="AW30" s="18">
        <v>4.7984866666666663</v>
      </c>
      <c r="AX30" s="18">
        <v>1.6732866666666666</v>
      </c>
      <c r="AY30" s="18">
        <v>44279.274999999994</v>
      </c>
      <c r="AZ30" s="18">
        <v>1201.4352916666664</v>
      </c>
      <c r="BA30" s="18" t="s">
        <v>255</v>
      </c>
      <c r="BB30" s="18" t="s">
        <v>255</v>
      </c>
      <c r="BC30" s="18">
        <v>2.3599899999999998</v>
      </c>
      <c r="BD30" s="18">
        <v>0.68851974999999999</v>
      </c>
      <c r="BE30" s="18" t="s">
        <v>255</v>
      </c>
      <c r="BF30" s="18" t="s">
        <v>255</v>
      </c>
      <c r="BG30" s="18">
        <v>4.7839600000000004</v>
      </c>
      <c r="BH30" s="18">
        <v>2.06698</v>
      </c>
      <c r="BI30" s="18">
        <v>4.2629849999999996</v>
      </c>
      <c r="BJ30" s="18">
        <v>1.5722800000000001</v>
      </c>
      <c r="BK30" s="18">
        <v>2.4183976923076922</v>
      </c>
      <c r="BL30" s="18">
        <v>0.61619130769230768</v>
      </c>
      <c r="BM30" s="18">
        <v>7996.8630769230767</v>
      </c>
      <c r="BN30" s="18">
        <v>235.90619230769229</v>
      </c>
      <c r="BO30" s="18">
        <v>4.9779062999999999</v>
      </c>
      <c r="BP30" s="18">
        <v>0.40621935000000003</v>
      </c>
      <c r="BQ30" s="18">
        <v>10.742768928571431</v>
      </c>
      <c r="BR30" s="18">
        <v>1.0355774285714285</v>
      </c>
      <c r="BS30" s="18">
        <v>2.5114074999999998</v>
      </c>
      <c r="BT30" s="18">
        <v>0.70265624999999998</v>
      </c>
      <c r="BU30" s="18">
        <v>6.1131500000000001</v>
      </c>
      <c r="BV30" s="18">
        <v>2.53396</v>
      </c>
      <c r="BW30" s="18">
        <v>8566.0995714285709</v>
      </c>
      <c r="BX30" s="18">
        <v>613.53591785714275</v>
      </c>
      <c r="BY30" s="18">
        <v>5.3527420740740741</v>
      </c>
      <c r="BZ30" s="18">
        <v>0.59583066666666673</v>
      </c>
      <c r="CA30" s="18">
        <v>5.2078145925925936</v>
      </c>
      <c r="CB30" s="18">
        <v>0.69535681481481482</v>
      </c>
      <c r="CC30" s="18">
        <v>9.2366399999999995</v>
      </c>
      <c r="CD30" s="18">
        <v>4.0158399999999999</v>
      </c>
      <c r="CE30" s="18">
        <v>1944.9876827116937</v>
      </c>
      <c r="CF30" s="18">
        <v>8.9962945753528221</v>
      </c>
      <c r="CG30" s="18">
        <v>48.050919071320564</v>
      </c>
      <c r="CH30" s="18">
        <v>81.499190791960686</v>
      </c>
      <c r="CI30" s="18">
        <v>15.550282570623583</v>
      </c>
      <c r="CJ30" s="18">
        <v>473.10152902910784</v>
      </c>
      <c r="CK30" s="18">
        <v>1950.0965812436996</v>
      </c>
      <c r="CL30" s="18">
        <v>1.0021243826035531</v>
      </c>
      <c r="CM30" s="18">
        <v>132.49652010779226</v>
      </c>
      <c r="CN30" s="18">
        <v>8.9071835702465432</v>
      </c>
      <c r="CO30" s="18">
        <v>72.53056646702629</v>
      </c>
      <c r="CP30" s="18">
        <v>14.207588892857141</v>
      </c>
      <c r="CQ30" s="18">
        <v>5.2491900000000005</v>
      </c>
      <c r="CR30" s="18">
        <v>5.9870199999999993</v>
      </c>
      <c r="CS30" s="18" t="s">
        <v>255</v>
      </c>
      <c r="CT30" s="18">
        <v>2.5192915999999999</v>
      </c>
      <c r="CU30" s="18">
        <v>14.39546</v>
      </c>
      <c r="CV30" s="18">
        <v>9.4399599999999992</v>
      </c>
      <c r="CW30" s="18" t="s">
        <v>255</v>
      </c>
      <c r="CX30" s="18">
        <v>14.351880000000001</v>
      </c>
      <c r="CY30" s="18">
        <v>17.051939999999998</v>
      </c>
      <c r="CZ30" s="18">
        <v>12.091988461538461</v>
      </c>
      <c r="DA30" s="18">
        <v>10.742768928571431</v>
      </c>
      <c r="DB30" s="18">
        <v>23.585765285714285</v>
      </c>
      <c r="DC30" s="18">
        <v>1715.9883607954484</v>
      </c>
      <c r="DD30" s="18">
        <v>3.2083952756504552</v>
      </c>
      <c r="DE30" s="18">
        <v>5.5848766310630067</v>
      </c>
      <c r="DF30" s="18">
        <v>0.99389885754021312</v>
      </c>
      <c r="DG30" s="18">
        <v>0.99655831138021156</v>
      </c>
      <c r="DH30" s="18">
        <v>0.99452284502883237</v>
      </c>
      <c r="DI30" s="18">
        <v>0.99718333522011149</v>
      </c>
      <c r="DJ30" s="18">
        <v>48216.832066309005</v>
      </c>
      <c r="DK30" s="18">
        <v>6.1391577308679057</v>
      </c>
      <c r="DL30" s="18">
        <v>41718.214876217877</v>
      </c>
      <c r="DM30" s="18">
        <v>1.0031683732331993</v>
      </c>
      <c r="DN30" s="18">
        <v>0.86563291855038871</v>
      </c>
      <c r="DO30" s="18">
        <v>0.379186893223178</v>
      </c>
      <c r="DP30" s="18">
        <v>737.52448518211736</v>
      </c>
      <c r="DQ30" s="18">
        <v>15777.785185222325</v>
      </c>
      <c r="DR30" s="18">
        <v>2.6456254600752893</v>
      </c>
      <c r="DS30" s="18">
        <v>2.6456254600752893</v>
      </c>
      <c r="DT30" s="18">
        <v>100.00201305665919</v>
      </c>
      <c r="DU30" s="18">
        <v>15.714784919484726</v>
      </c>
      <c r="DV30" s="18">
        <v>6.1391577308679057</v>
      </c>
      <c r="DW30" s="18">
        <v>797.35126168433521</v>
      </c>
      <c r="DX30" s="18">
        <v>997.63417230332902</v>
      </c>
      <c r="DY30" s="18">
        <v>425.8710292135728</v>
      </c>
      <c r="DZ30" s="18">
        <v>532.59102447397288</v>
      </c>
      <c r="EA30" s="18">
        <v>18.3959108731583</v>
      </c>
      <c r="EB30" s="18">
        <v>1651.3942954845193</v>
      </c>
      <c r="EC30" s="18">
        <v>1.1815168157959708</v>
      </c>
      <c r="ED30" s="18">
        <v>1.6325656943103836E-2</v>
      </c>
      <c r="EE30" s="18">
        <v>500</v>
      </c>
      <c r="EF30" s="18">
        <v>10696.448390677027</v>
      </c>
      <c r="EG30" s="18">
        <v>58913.280456986024</v>
      </c>
      <c r="EH30" s="18">
        <v>4.1501579128853196E-2</v>
      </c>
      <c r="EI30" s="18">
        <v>20</v>
      </c>
      <c r="EJ30" s="18">
        <v>2.1816615649929125</v>
      </c>
      <c r="EK30" s="18">
        <v>7.501071838790784</v>
      </c>
      <c r="EL30" s="18">
        <v>7.5000000000000011E-2</v>
      </c>
      <c r="EM30" s="18">
        <v>13.063869236361596</v>
      </c>
      <c r="EN30" s="18">
        <v>0.18243424291292656</v>
      </c>
    </row>
    <row r="31" spans="1:144">
      <c r="A31" s="18">
        <v>41</v>
      </c>
      <c r="B31" s="18" t="s">
        <v>78</v>
      </c>
      <c r="C31" s="18" t="s">
        <v>84</v>
      </c>
      <c r="D31" s="4">
        <v>40480.554861111108</v>
      </c>
      <c r="E31" s="4">
        <v>40480.575694444444</v>
      </c>
      <c r="F31" s="18" t="s">
        <v>28</v>
      </c>
      <c r="G31" s="18">
        <v>2</v>
      </c>
      <c r="H31" s="18">
        <v>5</v>
      </c>
      <c r="I31" s="18" t="s">
        <v>255</v>
      </c>
      <c r="J31" s="18">
        <v>5</v>
      </c>
      <c r="K31" s="18" t="s">
        <v>255</v>
      </c>
      <c r="L31" s="18">
        <v>549054</v>
      </c>
      <c r="M31" s="18">
        <v>549055</v>
      </c>
      <c r="N31" s="18" t="s">
        <v>255</v>
      </c>
      <c r="O31" s="18">
        <v>1.2272573079208773E-2</v>
      </c>
      <c r="P31" s="18" t="s">
        <v>255</v>
      </c>
      <c r="Q31" s="18">
        <v>1.8129076896831864</v>
      </c>
      <c r="R31" s="18" t="s">
        <v>255</v>
      </c>
      <c r="S31" s="18">
        <v>0.96876729345472079</v>
      </c>
      <c r="T31" s="18">
        <v>1.1770554615536784</v>
      </c>
      <c r="U31" s="18" t="s">
        <v>255</v>
      </c>
      <c r="V31" s="18" t="s">
        <v>255</v>
      </c>
      <c r="W31" s="18">
        <v>2.039655502027053</v>
      </c>
      <c r="X31" s="18">
        <v>2.2168048053642708E-2</v>
      </c>
      <c r="Y31" s="18">
        <v>31.215801735109942</v>
      </c>
      <c r="Z31" s="18">
        <v>2.7602604310447362E-2</v>
      </c>
      <c r="AA31" s="18">
        <v>2.717565893133041E-3</v>
      </c>
      <c r="AB31" s="18">
        <v>58.27657037310199</v>
      </c>
      <c r="AC31" s="18" t="s">
        <v>255</v>
      </c>
      <c r="AD31" s="18">
        <v>3.2090619703777822E-2</v>
      </c>
      <c r="AE31" s="18">
        <v>4.2341278113892153</v>
      </c>
      <c r="AF31" s="18" t="s">
        <v>255</v>
      </c>
      <c r="AG31" s="18" t="s">
        <v>255</v>
      </c>
      <c r="AH31" s="18">
        <v>0.16739480500623038</v>
      </c>
      <c r="AI31" s="18">
        <v>8.2592688908945354E-3</v>
      </c>
      <c r="AJ31" s="18" t="s">
        <v>255</v>
      </c>
      <c r="AK31" s="18">
        <v>100</v>
      </c>
      <c r="AL31" s="18">
        <v>900</v>
      </c>
      <c r="AM31" s="18" t="s">
        <v>255</v>
      </c>
      <c r="AN31" s="18" t="s">
        <v>255</v>
      </c>
      <c r="AO31" s="18">
        <v>7424.8912</v>
      </c>
      <c r="AP31" s="18">
        <v>160.71932000000001</v>
      </c>
      <c r="AQ31" s="18">
        <v>3.3673999999999999</v>
      </c>
      <c r="AR31" s="18">
        <v>1.63948</v>
      </c>
      <c r="AS31" s="18" t="s">
        <v>255</v>
      </c>
      <c r="AT31" s="18" t="s">
        <v>255</v>
      </c>
      <c r="AU31" s="18">
        <v>2.0678634545454546</v>
      </c>
      <c r="AV31" s="18">
        <v>0.50309890909090904</v>
      </c>
      <c r="AW31" s="18">
        <v>9.6451200000000004</v>
      </c>
      <c r="AX31" s="18">
        <v>2.2044999999999999</v>
      </c>
      <c r="AY31" s="18">
        <v>49707.268076923079</v>
      </c>
      <c r="AZ31" s="18">
        <v>1357.3411923076924</v>
      </c>
      <c r="BA31" s="18">
        <v>0.73977075000000003</v>
      </c>
      <c r="BB31" s="18">
        <v>0.32973350000000001</v>
      </c>
      <c r="BC31" s="18">
        <v>4.7067549999999994</v>
      </c>
      <c r="BD31" s="18">
        <v>1.0779345</v>
      </c>
      <c r="BE31" s="18" t="s">
        <v>255</v>
      </c>
      <c r="BF31" s="18" t="s">
        <v>255</v>
      </c>
      <c r="BG31" s="18">
        <v>4.8236474999999999</v>
      </c>
      <c r="BH31" s="18">
        <v>1.9768425000000001</v>
      </c>
      <c r="BI31" s="18">
        <v>4.0398066666666663</v>
      </c>
      <c r="BJ31" s="18">
        <v>1.4418186666666666</v>
      </c>
      <c r="BK31" s="18">
        <v>2.1635177777777779</v>
      </c>
      <c r="BL31" s="18">
        <v>0.78069799999999989</v>
      </c>
      <c r="BM31" s="18">
        <v>9478.7467857142856</v>
      </c>
      <c r="BN31" s="18">
        <v>280.43603571428565</v>
      </c>
      <c r="BO31" s="18">
        <v>7.2867090769230778</v>
      </c>
      <c r="BP31" s="18">
        <v>0.50623023076923079</v>
      </c>
      <c r="BQ31" s="18">
        <v>10.036606153846153</v>
      </c>
      <c r="BR31" s="18">
        <v>1.0793913076923078</v>
      </c>
      <c r="BS31" s="18">
        <v>1.70184</v>
      </c>
      <c r="BT31" s="18">
        <v>0.68025449999999998</v>
      </c>
      <c r="BU31" s="18">
        <v>6.7543850000000001</v>
      </c>
      <c r="BV31" s="18">
        <v>3.1835469999999999</v>
      </c>
      <c r="BW31" s="18">
        <v>9768.6819999999989</v>
      </c>
      <c r="BX31" s="18">
        <v>758.73880000000008</v>
      </c>
      <c r="BY31" s="18">
        <v>5.6958949615384622</v>
      </c>
      <c r="BZ31" s="18">
        <v>0.74693080769230791</v>
      </c>
      <c r="CA31" s="18">
        <v>6.6162865000000002</v>
      </c>
      <c r="CB31" s="18">
        <v>0.86781807692307689</v>
      </c>
      <c r="CC31" s="18">
        <v>11.306800000000001</v>
      </c>
      <c r="CD31" s="18">
        <v>4.5300099999999999</v>
      </c>
      <c r="CE31" s="18">
        <v>1690.4877102759576</v>
      </c>
      <c r="CF31" s="18">
        <v>8.7267312695903154</v>
      </c>
      <c r="CG31" s="18">
        <v>46.611401465631303</v>
      </c>
      <c r="CH31" s="18">
        <v>84.477483933971769</v>
      </c>
      <c r="CI31" s="18">
        <v>14.285683170441658</v>
      </c>
      <c r="CJ31" s="18">
        <v>492.09756075951361</v>
      </c>
      <c r="CK31" s="18">
        <v>1711.6027280745968</v>
      </c>
      <c r="CL31" s="18">
        <v>1.0132478533252594</v>
      </c>
      <c r="CM31" s="18">
        <v>83.73947801897603</v>
      </c>
      <c r="CN31" s="18">
        <v>9.6909009564307436</v>
      </c>
      <c r="CO31" s="18">
        <v>63.370406343204209</v>
      </c>
      <c r="CP31" s="18">
        <v>13.439292785714285</v>
      </c>
      <c r="CQ31" s="18" t="s">
        <v>255</v>
      </c>
      <c r="CR31" s="18">
        <v>6.7347999999999999</v>
      </c>
      <c r="CS31" s="18" t="s">
        <v>255</v>
      </c>
      <c r="CT31" s="18">
        <v>4.1357269090909092</v>
      </c>
      <c r="CU31" s="18">
        <v>28.935360000000003</v>
      </c>
      <c r="CV31" s="18">
        <v>18.827019999999997</v>
      </c>
      <c r="CW31" s="18" t="s">
        <v>255</v>
      </c>
      <c r="CX31" s="18">
        <v>14.4709425</v>
      </c>
      <c r="CY31" s="18">
        <v>16.159226666666665</v>
      </c>
      <c r="CZ31" s="18">
        <v>10.817588888888888</v>
      </c>
      <c r="DA31" s="18">
        <v>10.036606153846153</v>
      </c>
      <c r="DB31" s="18">
        <v>22.905693785714277</v>
      </c>
      <c r="DC31" s="18">
        <v>1761.7552872866511</v>
      </c>
      <c r="DD31" s="18">
        <v>3.006074545712921</v>
      </c>
      <c r="DE31" s="18">
        <v>5.2488501107773686</v>
      </c>
      <c r="DF31" s="18">
        <v>0.99699950863420317</v>
      </c>
      <c r="DG31" s="18">
        <v>0.9978553125150218</v>
      </c>
      <c r="DH31" s="18">
        <v>0.96053075586867331</v>
      </c>
      <c r="DI31" s="18">
        <v>0.96286955854599765</v>
      </c>
      <c r="DJ31" s="18">
        <v>45615.412145640927</v>
      </c>
      <c r="DK31" s="18">
        <v>5.8079346593222674</v>
      </c>
      <c r="DL31" s="18">
        <v>36616.140492383864</v>
      </c>
      <c r="DM31" s="18">
        <v>1.0139957092339613</v>
      </c>
      <c r="DN31" s="18">
        <v>0.80361303788823824</v>
      </c>
      <c r="DO31" s="18">
        <v>0.37071407724195915</v>
      </c>
      <c r="DP31" s="18">
        <v>626.72937069765487</v>
      </c>
      <c r="DQ31" s="18">
        <v>13407.556737177911</v>
      </c>
      <c r="DR31" s="18">
        <v>2.7355081960421019</v>
      </c>
      <c r="DS31" s="18">
        <v>2.7355081960421019</v>
      </c>
      <c r="DT31" s="18">
        <v>99.997391351257079</v>
      </c>
      <c r="DU31" s="18">
        <v>14.537225334373598</v>
      </c>
      <c r="DV31" s="18">
        <v>5.8079346593222674</v>
      </c>
      <c r="DW31" s="18">
        <v>755.67084990614569</v>
      </c>
      <c r="DX31" s="18">
        <v>1048.794874775017</v>
      </c>
      <c r="DY31" s="18">
        <v>416.38958784067256</v>
      </c>
      <c r="DZ31" s="18">
        <v>577.47844259875421</v>
      </c>
      <c r="EA31" s="18">
        <v>19.255495285122301</v>
      </c>
      <c r="EB31" s="18">
        <v>1418.9649935970117</v>
      </c>
      <c r="EC31" s="18">
        <v>1.208026478783863</v>
      </c>
      <c r="ED31" s="18">
        <v>2.5911938248367246E-2</v>
      </c>
      <c r="EE31" s="18">
        <v>500</v>
      </c>
      <c r="EF31" s="18">
        <v>10696.448390677027</v>
      </c>
      <c r="EG31" s="18">
        <v>56311.860536317959</v>
      </c>
      <c r="EH31" s="18">
        <v>3.8899181584994204E-2</v>
      </c>
      <c r="EI31" s="18">
        <v>20</v>
      </c>
      <c r="EJ31" s="18">
        <v>2.1816615649929125</v>
      </c>
      <c r="EK31" s="18">
        <v>7.1698487672451447</v>
      </c>
      <c r="EL31" s="18">
        <v>7.5000000000000011E-2</v>
      </c>
      <c r="EM31" s="18">
        <v>14.213321402765091</v>
      </c>
      <c r="EN31" s="18">
        <v>0.13197997377081397</v>
      </c>
    </row>
    <row r="32" spans="1:144">
      <c r="A32" s="18">
        <v>20</v>
      </c>
      <c r="B32" s="18" t="s">
        <v>78</v>
      </c>
      <c r="C32" s="18" t="s">
        <v>55</v>
      </c>
      <c r="D32" s="4">
        <v>40477.404166666645</v>
      </c>
      <c r="E32" s="4">
        <v>40477.425000000025</v>
      </c>
      <c r="F32" s="18" t="s">
        <v>28</v>
      </c>
      <c r="G32" s="18">
        <v>2</v>
      </c>
      <c r="H32" s="18">
        <v>3.5</v>
      </c>
      <c r="I32" s="18" t="s">
        <v>255</v>
      </c>
      <c r="J32" s="18">
        <v>5</v>
      </c>
      <c r="K32" s="18" t="s">
        <v>255</v>
      </c>
      <c r="L32" s="18">
        <v>548673</v>
      </c>
      <c r="M32" s="18">
        <v>548675</v>
      </c>
      <c r="N32" s="18" t="s">
        <v>255</v>
      </c>
      <c r="O32" s="18">
        <v>1.4896460661052224E-2</v>
      </c>
      <c r="P32" s="18">
        <v>1.0168436953841233E-2</v>
      </c>
      <c r="Q32" s="18">
        <v>2.1427649206374042</v>
      </c>
      <c r="R32" s="18" t="s">
        <v>255</v>
      </c>
      <c r="S32" s="18">
        <v>1.7091433545782115</v>
      </c>
      <c r="T32" s="18">
        <v>1.2118750920642212</v>
      </c>
      <c r="U32" s="18" t="s">
        <v>255</v>
      </c>
      <c r="V32" s="18" t="s">
        <v>255</v>
      </c>
      <c r="W32" s="18">
        <v>2.3575576140679657</v>
      </c>
      <c r="X32" s="18">
        <v>2.5318916137748473E-2</v>
      </c>
      <c r="Y32" s="18">
        <v>25.605591870855616</v>
      </c>
      <c r="Z32" s="18">
        <v>6.5931955780134346E-2</v>
      </c>
      <c r="AA32" s="18" t="s">
        <v>255</v>
      </c>
      <c r="AB32" s="18">
        <v>60.952657981447317</v>
      </c>
      <c r="AC32" s="18" t="s">
        <v>255</v>
      </c>
      <c r="AD32" s="18">
        <v>7.6049053652733886E-2</v>
      </c>
      <c r="AE32" s="18">
        <v>5.4812457981079783</v>
      </c>
      <c r="AF32" s="18" t="s">
        <v>255</v>
      </c>
      <c r="AG32" s="18" t="s">
        <v>255</v>
      </c>
      <c r="AH32" s="18">
        <v>0.33540722280349472</v>
      </c>
      <c r="AI32" s="18">
        <v>1.3065653478148793E-2</v>
      </c>
      <c r="AJ32" s="18" t="s">
        <v>255</v>
      </c>
      <c r="AK32" s="18">
        <v>100</v>
      </c>
      <c r="AL32" s="18">
        <v>900</v>
      </c>
      <c r="AM32" s="18">
        <v>5.0767200000000008</v>
      </c>
      <c r="AN32" s="18">
        <v>2.4861166666666663</v>
      </c>
      <c r="AO32" s="18">
        <v>9794.9989615384657</v>
      </c>
      <c r="AP32" s="18">
        <v>164.04725384615386</v>
      </c>
      <c r="AQ32" s="18" t="s">
        <v>255</v>
      </c>
      <c r="AR32" s="18" t="s">
        <v>255</v>
      </c>
      <c r="AS32" s="18" t="s">
        <v>255</v>
      </c>
      <c r="AT32" s="18" t="s">
        <v>255</v>
      </c>
      <c r="AU32" s="18">
        <v>0.39121400000000001</v>
      </c>
      <c r="AV32" s="18">
        <v>0.12556899999999999</v>
      </c>
      <c r="AW32" s="18">
        <v>6.3811174999999993</v>
      </c>
      <c r="AX32" s="18">
        <v>1.8050668749999998</v>
      </c>
      <c r="AY32" s="18">
        <v>100022.94192307696</v>
      </c>
      <c r="AZ32" s="18">
        <v>1719.0640384615388</v>
      </c>
      <c r="BA32" s="18" t="s">
        <v>255</v>
      </c>
      <c r="BB32" s="18" t="s">
        <v>255</v>
      </c>
      <c r="BC32" s="18">
        <v>1.9585312499999996</v>
      </c>
      <c r="BD32" s="18">
        <v>0.741004</v>
      </c>
      <c r="BE32" s="18">
        <v>11.729397916666668</v>
      </c>
      <c r="BF32" s="18">
        <v>3.7378326666666672</v>
      </c>
      <c r="BG32" s="18">
        <v>5.8535750000000002</v>
      </c>
      <c r="BH32" s="18">
        <v>2.6365812499999999</v>
      </c>
      <c r="BI32" s="18">
        <v>3.6308500000000001</v>
      </c>
      <c r="BJ32" s="18">
        <v>0.74345899999999998</v>
      </c>
      <c r="BK32" s="18">
        <v>3.4937616666666673</v>
      </c>
      <c r="BL32" s="18">
        <v>1.3521099999999999</v>
      </c>
      <c r="BM32" s="18">
        <v>9926.9463999999989</v>
      </c>
      <c r="BN32" s="18">
        <v>264.60228000000001</v>
      </c>
      <c r="BO32" s="18">
        <v>2.5644558333333332</v>
      </c>
      <c r="BP32" s="18">
        <v>0.69901470833333323</v>
      </c>
      <c r="BQ32" s="18">
        <v>38.241915769230772</v>
      </c>
      <c r="BR32" s="18">
        <v>2.0225781538461538</v>
      </c>
      <c r="BS32" s="18">
        <v>1622.0674999999999</v>
      </c>
      <c r="BT32" s="18">
        <v>382.89974999999998</v>
      </c>
      <c r="BU32" s="18" t="s">
        <v>255</v>
      </c>
      <c r="BV32" s="18" t="s">
        <v>255</v>
      </c>
      <c r="BW32" s="18">
        <v>12758.615999999998</v>
      </c>
      <c r="BX32" s="18">
        <v>1057.2052800000001</v>
      </c>
      <c r="BY32" s="18">
        <v>16.869608399999997</v>
      </c>
      <c r="BZ32" s="18">
        <v>0.78668040000000006</v>
      </c>
      <c r="CA32" s="18">
        <v>6.4634424230769216</v>
      </c>
      <c r="CB32" s="18">
        <v>0.8863066538461537</v>
      </c>
      <c r="CC32" s="18">
        <v>8.6983800000000002</v>
      </c>
      <c r="CD32" s="18">
        <v>2.7550599999999998</v>
      </c>
      <c r="CE32" s="18">
        <v>1653.8605208858366</v>
      </c>
      <c r="CF32" s="18">
        <v>7.3684608090308403</v>
      </c>
      <c r="CG32" s="18">
        <v>39.314123830487652</v>
      </c>
      <c r="CH32" s="18">
        <v>82.035096937610263</v>
      </c>
      <c r="CI32" s="18">
        <v>16.561210693851596</v>
      </c>
      <c r="CJ32" s="18">
        <v>311.01366399949598</v>
      </c>
      <c r="CK32" s="18">
        <v>3303.3854350428428</v>
      </c>
      <c r="CL32" s="18">
        <v>1.9979495463832733</v>
      </c>
      <c r="CM32" s="18">
        <v>227.14885293283771</v>
      </c>
      <c r="CN32" s="18">
        <v>17.544872653099798</v>
      </c>
      <c r="CO32" s="18">
        <v>67.702961570198056</v>
      </c>
      <c r="CP32" s="18">
        <v>52.079320148148142</v>
      </c>
      <c r="CQ32" s="18">
        <v>15.230159999999998</v>
      </c>
      <c r="CR32" s="18" t="s">
        <v>255</v>
      </c>
      <c r="CS32" s="18" t="s">
        <v>255</v>
      </c>
      <c r="CT32" s="18">
        <v>0.78242800000000001</v>
      </c>
      <c r="CU32" s="18">
        <v>19.143352499999999</v>
      </c>
      <c r="CV32" s="18">
        <v>7.8341249999999985</v>
      </c>
      <c r="CW32" s="18">
        <v>46.917591666666674</v>
      </c>
      <c r="CX32" s="18">
        <v>17.560725000000001</v>
      </c>
      <c r="CY32" s="18">
        <v>14.523400000000001</v>
      </c>
      <c r="CZ32" s="18">
        <v>17.468808333333332</v>
      </c>
      <c r="DA32" s="18">
        <v>38.241915769230772</v>
      </c>
      <c r="DB32" s="18">
        <v>95.266069925925905</v>
      </c>
      <c r="DC32" s="18">
        <v>802.57850610192259</v>
      </c>
      <c r="DD32" s="18">
        <v>3.3187348687354601</v>
      </c>
      <c r="DE32" s="18">
        <v>6.0016609941863654</v>
      </c>
      <c r="DF32" s="18">
        <v>0.99076577896781548</v>
      </c>
      <c r="DG32" s="18">
        <v>0.99430817623655887</v>
      </c>
      <c r="DH32" s="18">
        <v>0.99208033369948911</v>
      </c>
      <c r="DI32" s="18">
        <v>0.99562779290236658</v>
      </c>
      <c r="DJ32" s="18">
        <v>38495.122327569319</v>
      </c>
      <c r="DK32" s="18">
        <v>4.9013512026878736</v>
      </c>
      <c r="DL32" s="18">
        <v>70668.983640899896</v>
      </c>
      <c r="DM32" s="18">
        <v>1.9984935235065802</v>
      </c>
      <c r="DN32" s="18">
        <v>1.8364877699377418</v>
      </c>
      <c r="DO32" s="18">
        <v>0.38596011164880573</v>
      </c>
      <c r="DP32" s="18">
        <v>638.35157335580129</v>
      </c>
      <c r="DQ32" s="18">
        <v>13656.189319015619</v>
      </c>
      <c r="DR32" s="18">
        <v>5.1781961222482655</v>
      </c>
      <c r="DS32" s="18">
        <v>5.1781961222482673</v>
      </c>
      <c r="DT32" s="18">
        <v>100.0016743312258</v>
      </c>
      <c r="DU32" s="18">
        <v>16.231928167682671</v>
      </c>
      <c r="DV32" s="18">
        <v>4.9013512026878736</v>
      </c>
      <c r="DW32" s="18">
        <v>815.78138266527208</v>
      </c>
      <c r="DX32" s="18">
        <v>1056.2138646964822</v>
      </c>
      <c r="DY32" s="18">
        <v>291.95715774501491</v>
      </c>
      <c r="DZ32" s="18">
        <v>377.76362943339984</v>
      </c>
      <c r="EA32" s="18">
        <v>20.156169679396541</v>
      </c>
      <c r="EB32" s="18">
        <v>1390.4149879700888</v>
      </c>
      <c r="EC32" s="18">
        <v>2.3771532732101601</v>
      </c>
      <c r="ED32" s="18">
        <v>1.4978075062729017E-2</v>
      </c>
      <c r="EE32" s="18">
        <v>500</v>
      </c>
      <c r="EF32" s="18">
        <v>10696.448390677027</v>
      </c>
      <c r="EG32" s="18">
        <v>49191.570718246323</v>
      </c>
      <c r="EH32" s="18">
        <v>4.3783811950711203E-2</v>
      </c>
      <c r="EI32" s="18">
        <v>20</v>
      </c>
      <c r="EJ32" s="18">
        <v>2.1816615649929125</v>
      </c>
      <c r="EK32" s="18">
        <v>6.263265310610751</v>
      </c>
      <c r="EL32" s="18">
        <v>7.5000000000000011E-2</v>
      </c>
      <c r="EM32" s="18">
        <v>25.732479891213039</v>
      </c>
      <c r="EN32" s="18">
        <v>3.4585227737112312E-2</v>
      </c>
    </row>
    <row r="33" spans="1:144">
      <c r="A33" s="18">
        <v>27</v>
      </c>
      <c r="B33" s="18" t="s">
        <v>78</v>
      </c>
      <c r="C33" s="18" t="s">
        <v>60</v>
      </c>
      <c r="D33" s="4">
        <v>40478.450694444444</v>
      </c>
      <c r="E33" s="4">
        <v>40478.471527777772</v>
      </c>
      <c r="F33" s="18" t="s">
        <v>28</v>
      </c>
      <c r="G33" s="18">
        <v>2</v>
      </c>
      <c r="H33" s="18">
        <v>1</v>
      </c>
      <c r="I33" s="18" t="s">
        <v>255</v>
      </c>
      <c r="J33" s="18">
        <v>5</v>
      </c>
      <c r="K33" s="18" t="s">
        <v>255</v>
      </c>
      <c r="L33" s="18">
        <v>548810</v>
      </c>
      <c r="M33" s="18">
        <v>548811</v>
      </c>
      <c r="N33" s="18" t="s">
        <v>255</v>
      </c>
      <c r="O33" s="18">
        <v>9.4036360533769278E-3</v>
      </c>
      <c r="P33" s="18">
        <v>4.369863013698628E-3</v>
      </c>
      <c r="Q33" s="18">
        <v>1.9181769987119071</v>
      </c>
      <c r="R33" s="18" t="s">
        <v>255</v>
      </c>
      <c r="S33" s="18">
        <v>1.2290659848615559</v>
      </c>
      <c r="T33" s="18">
        <v>1.1245239833724137</v>
      </c>
      <c r="U33" s="18" t="s">
        <v>255</v>
      </c>
      <c r="V33" s="18" t="s">
        <v>255</v>
      </c>
      <c r="W33" s="18">
        <v>2.0388442990182671</v>
      </c>
      <c r="X33" s="18">
        <v>1.6845909123131109E-2</v>
      </c>
      <c r="Y33" s="18">
        <v>26.274770421558287</v>
      </c>
      <c r="Z33" s="18">
        <v>5.3558187903123035E-2</v>
      </c>
      <c r="AA33" s="18" t="s">
        <v>255</v>
      </c>
      <c r="AB33" s="18">
        <v>62.451354337257087</v>
      </c>
      <c r="AC33" s="18" t="s">
        <v>255</v>
      </c>
      <c r="AD33" s="18">
        <v>6.2711174178795293E-2</v>
      </c>
      <c r="AE33" s="18">
        <v>4.5472530642969637</v>
      </c>
      <c r="AF33" s="18" t="s">
        <v>255</v>
      </c>
      <c r="AG33" s="18" t="s">
        <v>255</v>
      </c>
      <c r="AH33" s="18">
        <v>0.26195757065005582</v>
      </c>
      <c r="AI33" s="18">
        <v>7.7441347075746228E-3</v>
      </c>
      <c r="AJ33" s="18" t="s">
        <v>255</v>
      </c>
      <c r="AK33" s="18">
        <v>100</v>
      </c>
      <c r="AL33" s="18">
        <v>900</v>
      </c>
      <c r="AM33" s="18" t="s">
        <v>255</v>
      </c>
      <c r="AN33" s="18" t="s">
        <v>255</v>
      </c>
      <c r="AO33" s="18">
        <v>9987.6489185185183</v>
      </c>
      <c r="AP33" s="18">
        <v>144.81654074074075</v>
      </c>
      <c r="AQ33" s="18" t="s">
        <v>255</v>
      </c>
      <c r="AR33" s="18" t="s">
        <v>255</v>
      </c>
      <c r="AS33" s="18">
        <v>4.11287</v>
      </c>
      <c r="AT33" s="18">
        <v>1.6155900000000001</v>
      </c>
      <c r="AU33" s="18">
        <v>2.3170830000000002</v>
      </c>
      <c r="AV33" s="18">
        <v>0.85789500000000007</v>
      </c>
      <c r="AW33" s="18">
        <v>9.071477999999999</v>
      </c>
      <c r="AX33" s="18">
        <v>3.4998139999999998</v>
      </c>
      <c r="AY33" s="18">
        <v>147307.03200000001</v>
      </c>
      <c r="AZ33" s="18">
        <v>4753.8248000000003</v>
      </c>
      <c r="BA33" s="18">
        <v>0.80027899999999996</v>
      </c>
      <c r="BB33" s="18">
        <v>0.34802299999999997</v>
      </c>
      <c r="BC33" s="18">
        <v>3.4865094666666678</v>
      </c>
      <c r="BD33" s="18">
        <v>1.2371190000000001</v>
      </c>
      <c r="BE33" s="18">
        <v>12.415956315789474</v>
      </c>
      <c r="BF33" s="18">
        <v>4.4323078947368417</v>
      </c>
      <c r="BG33" s="18">
        <v>19.246291666666668</v>
      </c>
      <c r="BH33" s="18">
        <v>5.1084183333333337</v>
      </c>
      <c r="BI33" s="18">
        <v>3.5026299999999999</v>
      </c>
      <c r="BJ33" s="18">
        <v>1.60328</v>
      </c>
      <c r="BK33" s="18">
        <v>5.8324271428571439</v>
      </c>
      <c r="BL33" s="18">
        <v>1.7649609047619048</v>
      </c>
      <c r="BM33" s="18">
        <v>14690.402916666666</v>
      </c>
      <c r="BN33" s="18">
        <v>626.21945833333325</v>
      </c>
      <c r="BO33" s="18">
        <v>19.062691739130436</v>
      </c>
      <c r="BP33" s="18">
        <v>1.3574112173913044</v>
      </c>
      <c r="BQ33" s="18">
        <v>56.607931111111107</v>
      </c>
      <c r="BR33" s="18">
        <v>1.9385978888888888</v>
      </c>
      <c r="BS33" s="18">
        <v>69.737391666666667</v>
      </c>
      <c r="BT33" s="18">
        <v>14.251963333333334</v>
      </c>
      <c r="BU33" s="18" t="s">
        <v>255</v>
      </c>
      <c r="BV33" s="18" t="s">
        <v>255</v>
      </c>
      <c r="BW33" s="18">
        <v>12575.205111111109</v>
      </c>
      <c r="BX33" s="18">
        <v>933.25641481481489</v>
      </c>
      <c r="BY33" s="18">
        <v>25.75411610714286</v>
      </c>
      <c r="BZ33" s="18">
        <v>0.51515314285714287</v>
      </c>
      <c r="CA33" s="18">
        <v>3.1202811999999995</v>
      </c>
      <c r="CB33" s="18">
        <v>0.6231303199999999</v>
      </c>
      <c r="CC33" s="18">
        <v>54.454741666666671</v>
      </c>
      <c r="CD33" s="18">
        <v>7.0598195833333328</v>
      </c>
      <c r="CE33" s="18">
        <v>1779.1512214906754</v>
      </c>
      <c r="CF33" s="18">
        <v>8.5764090630315959</v>
      </c>
      <c r="CG33" s="18">
        <v>45.912354130898755</v>
      </c>
      <c r="CH33" s="18">
        <v>86.215861658896173</v>
      </c>
      <c r="CI33" s="18">
        <v>15.614836292882119</v>
      </c>
      <c r="CJ33" s="18">
        <v>330.80436854208671</v>
      </c>
      <c r="CK33" s="18">
        <v>3442.0931042086695</v>
      </c>
      <c r="CL33" s="18">
        <v>1.9394807392551052</v>
      </c>
      <c r="CM33" s="18">
        <v>191.29217578518777</v>
      </c>
      <c r="CN33" s="18">
        <v>13.181581927884009</v>
      </c>
      <c r="CO33" s="18">
        <v>68.05403209547859</v>
      </c>
      <c r="CP33" s="18">
        <v>84.059966107142856</v>
      </c>
      <c r="CQ33" s="18" t="s">
        <v>255</v>
      </c>
      <c r="CR33" s="18" t="s">
        <v>255</v>
      </c>
      <c r="CS33" s="18">
        <v>16.45148</v>
      </c>
      <c r="CT33" s="18">
        <v>4.6341660000000005</v>
      </c>
      <c r="CU33" s="18">
        <v>27.214434000000001</v>
      </c>
      <c r="CV33" s="18">
        <v>13.946037866666671</v>
      </c>
      <c r="CW33" s="18">
        <v>49.663825263157896</v>
      </c>
      <c r="CX33" s="18">
        <v>57.738875000000007</v>
      </c>
      <c r="CY33" s="18">
        <v>14.01052</v>
      </c>
      <c r="CZ33" s="18">
        <v>29.162135714285721</v>
      </c>
      <c r="DA33" s="18">
        <v>56.607931111111107</v>
      </c>
      <c r="DB33" s="18">
        <v>162.3664862857143</v>
      </c>
      <c r="DC33" s="18">
        <v>537.91868017531897</v>
      </c>
      <c r="DD33" s="18">
        <v>7.2387717209083533</v>
      </c>
      <c r="DE33" s="18">
        <v>19.881314137281464</v>
      </c>
      <c r="DF33" s="18">
        <v>0.97812690939231439</v>
      </c>
      <c r="DG33" s="18">
        <v>0.98861588326261229</v>
      </c>
      <c r="DH33" s="18">
        <v>0.94584208605987607</v>
      </c>
      <c r="DI33" s="18">
        <v>0.95712725798998144</v>
      </c>
      <c r="DJ33" s="18">
        <v>43921.125659658152</v>
      </c>
      <c r="DK33" s="18">
        <v>5.5922114039159005</v>
      </c>
      <c r="DL33" s="18">
        <v>73636.342490146621</v>
      </c>
      <c r="DM33" s="18">
        <v>1.934078012624578</v>
      </c>
      <c r="DN33" s="18">
        <v>1.6761102120425031</v>
      </c>
      <c r="DO33" s="18">
        <v>0.3796194031623103</v>
      </c>
      <c r="DP33" s="18">
        <v>675.4405484310264</v>
      </c>
      <c r="DQ33" s="18">
        <v>14449.62993452612</v>
      </c>
      <c r="DR33" s="18">
        <v>5.0946931102933286</v>
      </c>
      <c r="DS33" s="18">
        <v>5.0946931102933286</v>
      </c>
      <c r="DT33" s="18">
        <v>100.00057956470621</v>
      </c>
      <c r="DU33" s="18">
        <v>15.51189331799333</v>
      </c>
      <c r="DV33" s="18">
        <v>5.5922114039159005</v>
      </c>
      <c r="DW33" s="18">
        <v>797.23799989445342</v>
      </c>
      <c r="DX33" s="18">
        <v>1043.9566642585842</v>
      </c>
      <c r="DY33" s="18">
        <v>299.92076082290191</v>
      </c>
      <c r="DZ33" s="18">
        <v>392.49973776967005</v>
      </c>
      <c r="EA33" s="18">
        <v>19.414932314382089</v>
      </c>
      <c r="EB33" s="18">
        <v>1515.4366851038023</v>
      </c>
      <c r="EC33" s="18">
        <v>2.2706440278523261</v>
      </c>
      <c r="ED33" s="18">
        <v>8.63170485360365E-3</v>
      </c>
      <c r="EE33" s="18">
        <v>500</v>
      </c>
      <c r="EF33" s="18">
        <v>10696.448390677027</v>
      </c>
      <c r="EG33" s="18">
        <v>54617.574050335177</v>
      </c>
      <c r="EH33" s="18">
        <v>4.1727826310142886E-2</v>
      </c>
      <c r="EI33" s="18">
        <v>20</v>
      </c>
      <c r="EJ33" s="18">
        <v>2.1816615649929125</v>
      </c>
      <c r="EK33" s="18">
        <v>6.9541255118387797</v>
      </c>
      <c r="EL33" s="18">
        <v>7.5000000000000011E-2</v>
      </c>
      <c r="EM33" s="18">
        <v>19.332986827563214</v>
      </c>
      <c r="EN33" s="18">
        <v>7.1986596062442412E-2</v>
      </c>
    </row>
    <row r="34" spans="1:144">
      <c r="A34" s="18">
        <v>23</v>
      </c>
      <c r="B34" s="18" t="s">
        <v>78</v>
      </c>
      <c r="C34" s="18" t="s">
        <v>57</v>
      </c>
      <c r="D34" s="4">
        <v>40477.677083333328</v>
      </c>
      <c r="E34" s="4">
        <v>40477.697916666672</v>
      </c>
      <c r="F34" s="18" t="s">
        <v>28</v>
      </c>
      <c r="G34" s="18">
        <v>2</v>
      </c>
      <c r="H34" s="18">
        <v>1</v>
      </c>
      <c r="I34" s="18" t="s">
        <v>255</v>
      </c>
      <c r="J34" s="18">
        <v>5</v>
      </c>
      <c r="K34" s="18" t="s">
        <v>255</v>
      </c>
      <c r="L34" s="18">
        <v>548684</v>
      </c>
      <c r="M34" s="18">
        <v>548685</v>
      </c>
      <c r="N34" s="18" t="s">
        <v>255</v>
      </c>
      <c r="O34" s="18">
        <v>1.7802060051565212E-2</v>
      </c>
      <c r="P34" s="18">
        <v>1.6087385736657699E-2</v>
      </c>
      <c r="Q34" s="18">
        <v>1.8555796331547039</v>
      </c>
      <c r="R34" s="18" t="s">
        <v>255</v>
      </c>
      <c r="S34" s="18">
        <v>1.4905023825914037</v>
      </c>
      <c r="T34" s="18">
        <v>1.0445919672842718</v>
      </c>
      <c r="U34" s="18" t="s">
        <v>255</v>
      </c>
      <c r="V34" s="18" t="s">
        <v>255</v>
      </c>
      <c r="W34" s="18">
        <v>1.9321591543634684</v>
      </c>
      <c r="X34" s="18">
        <v>3.2880659172501277E-2</v>
      </c>
      <c r="Y34" s="18">
        <v>26.397163900179969</v>
      </c>
      <c r="Z34" s="18">
        <v>5.0438804922443188E-2</v>
      </c>
      <c r="AA34" s="18">
        <v>2.8172404330809122E-3</v>
      </c>
      <c r="AB34" s="18">
        <v>61.060616401680186</v>
      </c>
      <c r="AC34" s="18" t="s">
        <v>255</v>
      </c>
      <c r="AD34" s="18">
        <v>5.8458527051520555E-2</v>
      </c>
      <c r="AE34" s="18">
        <v>5.7716067176464128</v>
      </c>
      <c r="AF34" s="18" t="s">
        <v>255</v>
      </c>
      <c r="AG34" s="18" t="s">
        <v>255</v>
      </c>
      <c r="AH34" s="18">
        <v>0.24614340837244053</v>
      </c>
      <c r="AI34" s="18">
        <v>2.4030418931536096E-2</v>
      </c>
      <c r="AJ34" s="18" t="s">
        <v>255</v>
      </c>
      <c r="AK34" s="18">
        <v>100</v>
      </c>
      <c r="AL34" s="18">
        <v>900</v>
      </c>
      <c r="AM34" s="18" t="s">
        <v>255</v>
      </c>
      <c r="AN34" s="18" t="s">
        <v>255</v>
      </c>
      <c r="AO34" s="18">
        <v>9833.8914230769242</v>
      </c>
      <c r="AP34" s="18">
        <v>160.44693461538463</v>
      </c>
      <c r="AQ34" s="18">
        <v>4.2337499999999997</v>
      </c>
      <c r="AR34" s="18">
        <v>1.63924</v>
      </c>
      <c r="AS34" s="18">
        <v>5.7244440000000001</v>
      </c>
      <c r="AT34" s="18">
        <v>2.427848</v>
      </c>
      <c r="AU34" s="18">
        <v>7.2472731999999995</v>
      </c>
      <c r="AV34" s="18">
        <v>0.81931428000000006</v>
      </c>
      <c r="AW34" s="18">
        <v>8.642729000000001</v>
      </c>
      <c r="AX34" s="18">
        <v>2.7453010000000004</v>
      </c>
      <c r="AY34" s="18">
        <v>101808.87230769232</v>
      </c>
      <c r="AZ34" s="18">
        <v>1756.1929230769233</v>
      </c>
      <c r="BA34" s="18" t="s">
        <v>255</v>
      </c>
      <c r="BB34" s="18" t="s">
        <v>255</v>
      </c>
      <c r="BC34" s="18">
        <v>3.9890499999999998</v>
      </c>
      <c r="BD34" s="18">
        <v>1.2174735000000001</v>
      </c>
      <c r="BE34" s="18">
        <v>38.845683461538464</v>
      </c>
      <c r="BF34" s="18">
        <v>6.1871753846153847</v>
      </c>
      <c r="BG34" s="18">
        <v>10.948700000000001</v>
      </c>
      <c r="BH34" s="18">
        <v>3.9293224999999996</v>
      </c>
      <c r="BI34" s="18" t="s">
        <v>255</v>
      </c>
      <c r="BJ34" s="18" t="s">
        <v>255</v>
      </c>
      <c r="BK34" s="18">
        <v>9.2057700000000029</v>
      </c>
      <c r="BL34" s="18">
        <v>1.8264695833333333</v>
      </c>
      <c r="BM34" s="18">
        <v>8925.8253846153839</v>
      </c>
      <c r="BN34" s="18">
        <v>262.61953846153853</v>
      </c>
      <c r="BO34" s="18">
        <v>3.4346482352941177</v>
      </c>
      <c r="BP34" s="18">
        <v>0.68257841176470602</v>
      </c>
      <c r="BQ34" s="18">
        <v>198.85452000000001</v>
      </c>
      <c r="BR34" s="18">
        <v>3.7224044000000007</v>
      </c>
      <c r="BS34" s="18">
        <v>4418.7595555555554</v>
      </c>
      <c r="BT34" s="18">
        <v>508.40733333333333</v>
      </c>
      <c r="BU34" s="18" t="s">
        <v>255</v>
      </c>
      <c r="BV34" s="18" t="s">
        <v>255</v>
      </c>
      <c r="BW34" s="18">
        <v>11937.228153846156</v>
      </c>
      <c r="BX34" s="18">
        <v>1184.7545615384615</v>
      </c>
      <c r="BY34" s="18">
        <v>80.225652499999995</v>
      </c>
      <c r="BZ34" s="18">
        <v>0.86968513076923049</v>
      </c>
      <c r="CA34" s="18">
        <v>3.27116652</v>
      </c>
      <c r="CB34" s="18">
        <v>0.95387907600000021</v>
      </c>
      <c r="CC34" s="18">
        <v>12.235099999999999</v>
      </c>
      <c r="CD34" s="18">
        <v>5.8722099999999999</v>
      </c>
      <c r="CE34" s="18">
        <v>1407.5119668283771</v>
      </c>
      <c r="CF34" s="18">
        <v>6.9300753839554323</v>
      </c>
      <c r="CG34" s="18">
        <v>37.114460114509832</v>
      </c>
      <c r="CH34" s="18">
        <v>87.876215042606475</v>
      </c>
      <c r="CI34" s="18">
        <v>15.127186867498583</v>
      </c>
      <c r="CJ34" s="18">
        <v>251.20452782415575</v>
      </c>
      <c r="CK34" s="18">
        <v>4152.9028399067538</v>
      </c>
      <c r="CL34" s="18">
        <v>2.9522884045877764</v>
      </c>
      <c r="CM34" s="18">
        <v>214.28077402422505</v>
      </c>
      <c r="CN34" s="18">
        <v>15.811497226838142</v>
      </c>
      <c r="CO34" s="18">
        <v>66.787516076461543</v>
      </c>
      <c r="CP34" s="18">
        <v>242.7602681481481</v>
      </c>
      <c r="CQ34" s="18" t="s">
        <v>255</v>
      </c>
      <c r="CR34" s="18">
        <v>8.4674999999999994</v>
      </c>
      <c r="CS34" s="18">
        <v>22.897776</v>
      </c>
      <c r="CT34" s="18">
        <v>14.494546399999999</v>
      </c>
      <c r="CU34" s="18">
        <v>25.928187000000001</v>
      </c>
      <c r="CV34" s="18">
        <v>15.956199999999999</v>
      </c>
      <c r="CW34" s="18">
        <v>155.38273384615385</v>
      </c>
      <c r="CX34" s="18">
        <v>32.8461</v>
      </c>
      <c r="CY34" s="18" t="s">
        <v>255</v>
      </c>
      <c r="CZ34" s="18">
        <v>46.028850000000006</v>
      </c>
      <c r="DA34" s="18">
        <v>198.85452000000001</v>
      </c>
      <c r="DB34" s="18">
        <v>408.29278481481487</v>
      </c>
      <c r="DC34" s="18">
        <v>172.98429718989806</v>
      </c>
      <c r="DD34" s="18">
        <v>3.7792679640134397</v>
      </c>
      <c r="DE34" s="18">
        <v>7.6322556703886439</v>
      </c>
      <c r="DF34" s="18">
        <v>0.95780700540686048</v>
      </c>
      <c r="DG34" s="18">
        <v>0.97294912019221291</v>
      </c>
      <c r="DH34" s="18">
        <v>0.96402941826106903</v>
      </c>
      <c r="DI34" s="18">
        <v>0.9792623403777152</v>
      </c>
      <c r="DJ34" s="18">
        <v>35884.259652677902</v>
      </c>
      <c r="DK34" s="18">
        <v>4.568925842333396</v>
      </c>
      <c r="DL34" s="18">
        <v>88842.621797117303</v>
      </c>
      <c r="DM34" s="18">
        <v>2.9532542356084366</v>
      </c>
      <c r="DN34" s="18">
        <v>2.4772565687388224</v>
      </c>
      <c r="DO34" s="18">
        <v>0.37635215201224054</v>
      </c>
      <c r="DP34" s="18">
        <v>529.78919451902198</v>
      </c>
      <c r="DQ34" s="18">
        <v>11333.725554222139</v>
      </c>
      <c r="DR34" s="18">
        <v>7.849192421344882</v>
      </c>
      <c r="DS34" s="18">
        <v>7.849192421344882</v>
      </c>
      <c r="DT34" s="18">
        <v>100.00087866157217</v>
      </c>
      <c r="DU34" s="18">
        <v>15.715924877203534</v>
      </c>
      <c r="DV34" s="18">
        <v>4.568925842333396</v>
      </c>
      <c r="DW34" s="18">
        <v>791.15646256728633</v>
      </c>
      <c r="DX34" s="18">
        <v>1039.023653676217</v>
      </c>
      <c r="DY34" s="18">
        <v>222.0003752932852</v>
      </c>
      <c r="DZ34" s="18">
        <v>291.32397083379476</v>
      </c>
      <c r="EA34" s="18">
        <v>19.624158914359104</v>
      </c>
      <c r="EB34" s="18">
        <v>1173.8118663156349</v>
      </c>
      <c r="EC34" s="18">
        <v>3.5412324555489971</v>
      </c>
      <c r="ED34" s="18">
        <v>2.1357124339785885E-2</v>
      </c>
      <c r="EE34" s="18">
        <v>500</v>
      </c>
      <c r="EF34" s="18">
        <v>10696.448390677027</v>
      </c>
      <c r="EG34" s="18">
        <v>46580.70804335492</v>
      </c>
      <c r="EH34" s="18">
        <v>4.0961801428650919E-2</v>
      </c>
      <c r="EI34" s="18">
        <v>20</v>
      </c>
      <c r="EJ34" s="18">
        <v>2.1816615649929125</v>
      </c>
      <c r="EK34" s="18">
        <v>5.9308399502562761</v>
      </c>
      <c r="EL34" s="18">
        <v>7.5000000000000011E-2</v>
      </c>
      <c r="EM34" s="18">
        <v>23.190195932695936</v>
      </c>
      <c r="EN34" s="18">
        <v>3.5722459881963306E-2</v>
      </c>
    </row>
    <row r="35" spans="1:144">
      <c r="A35" s="18">
        <v>28</v>
      </c>
      <c r="B35" s="18" t="s">
        <v>78</v>
      </c>
      <c r="C35" s="18" t="s">
        <v>64</v>
      </c>
      <c r="D35" s="4">
        <v>40478.484722222209</v>
      </c>
      <c r="E35" s="4">
        <v>40478.505555555545</v>
      </c>
      <c r="F35" s="18" t="s">
        <v>28</v>
      </c>
      <c r="G35" s="18">
        <v>2</v>
      </c>
      <c r="H35" s="18">
        <v>1</v>
      </c>
      <c r="I35" s="18" t="s">
        <v>255</v>
      </c>
      <c r="J35" s="18">
        <v>5</v>
      </c>
      <c r="K35" s="18" t="s">
        <v>255</v>
      </c>
      <c r="L35" s="18">
        <v>548811</v>
      </c>
      <c r="M35" s="18">
        <v>548812</v>
      </c>
      <c r="N35" s="18" t="s">
        <v>255</v>
      </c>
      <c r="O35" s="18">
        <v>1.0803439961990126E-2</v>
      </c>
      <c r="P35" s="18">
        <v>9.59747682060208E-3</v>
      </c>
      <c r="Q35" s="18">
        <v>2.2524388572491376</v>
      </c>
      <c r="R35" s="18" t="s">
        <v>255</v>
      </c>
      <c r="S35" s="18">
        <v>1.3083189141989331</v>
      </c>
      <c r="T35" s="18">
        <v>1.1225138993803188</v>
      </c>
      <c r="U35" s="18" t="s">
        <v>255</v>
      </c>
      <c r="V35" s="18" t="s">
        <v>255</v>
      </c>
      <c r="W35" s="18">
        <v>2.0456542950084109</v>
      </c>
      <c r="X35" s="18">
        <v>1.9345638572710998E-2</v>
      </c>
      <c r="Y35" s="18">
        <v>26.17656419665752</v>
      </c>
      <c r="Z35" s="18">
        <v>5.4668940019711322E-2</v>
      </c>
      <c r="AA35" s="18" t="s">
        <v>255</v>
      </c>
      <c r="AB35" s="18">
        <v>61.973934177178123</v>
      </c>
      <c r="AC35" s="18" t="s">
        <v>255</v>
      </c>
      <c r="AD35" s="18">
        <v>6.4165811391821703E-2</v>
      </c>
      <c r="AE35" s="18">
        <v>4.6887924040611795</v>
      </c>
      <c r="AF35" s="18" t="s">
        <v>255</v>
      </c>
      <c r="AG35" s="18" t="s">
        <v>255</v>
      </c>
      <c r="AH35" s="18">
        <v>0.26490232559201998</v>
      </c>
      <c r="AI35" s="18">
        <v>8.7934517838476629E-3</v>
      </c>
      <c r="AJ35" s="18" t="s">
        <v>255</v>
      </c>
      <c r="AK35" s="18">
        <v>100</v>
      </c>
      <c r="AL35" s="18">
        <v>900</v>
      </c>
      <c r="AM35" s="18">
        <v>4.5649533333333325</v>
      </c>
      <c r="AN35" s="18">
        <v>2.0401833333333332</v>
      </c>
      <c r="AO35" s="18">
        <v>9893.1085185185166</v>
      </c>
      <c r="AP35" s="18">
        <v>149.49874074074074</v>
      </c>
      <c r="AQ35" s="18" t="s">
        <v>255</v>
      </c>
      <c r="AR35" s="18" t="s">
        <v>255</v>
      </c>
      <c r="AS35" s="18">
        <v>5.94655076923077</v>
      </c>
      <c r="AT35" s="18">
        <v>2.2441576923076925</v>
      </c>
      <c r="AU35" s="18">
        <v>15.037104333333335</v>
      </c>
      <c r="AV35" s="18">
        <v>0.69364729629629618</v>
      </c>
      <c r="AW35" s="18">
        <v>4.7607572727272727</v>
      </c>
      <c r="AX35" s="18">
        <v>1.797880818181818</v>
      </c>
      <c r="AY35" s="18">
        <v>101330.48846153847</v>
      </c>
      <c r="AZ35" s="18">
        <v>2302.3111538461544</v>
      </c>
      <c r="BA35" s="18">
        <v>0.62947699999999995</v>
      </c>
      <c r="BB35" s="18">
        <v>0.3135</v>
      </c>
      <c r="BC35" s="18">
        <v>2.5097700000000001</v>
      </c>
      <c r="BD35" s="18">
        <v>0.94879350000000007</v>
      </c>
      <c r="BE35" s="18">
        <v>75.954688461538453</v>
      </c>
      <c r="BF35" s="18">
        <v>9.4221226923076919</v>
      </c>
      <c r="BG35" s="18">
        <v>24.010347619047621</v>
      </c>
      <c r="BH35" s="18">
        <v>6.7354480952380937</v>
      </c>
      <c r="BI35" s="18">
        <v>5.4665800000000004</v>
      </c>
      <c r="BJ35" s="18">
        <v>1.0261100000000001</v>
      </c>
      <c r="BK35" s="18">
        <v>21.941068076923077</v>
      </c>
      <c r="BL35" s="18">
        <v>2.6245946153846158</v>
      </c>
      <c r="BM35" s="18">
        <v>8960.8903846153826</v>
      </c>
      <c r="BN35" s="18">
        <v>363.09507692307699</v>
      </c>
      <c r="BO35" s="18">
        <v>8.5748040909090939</v>
      </c>
      <c r="BP35" s="18">
        <v>0.83121672727272733</v>
      </c>
      <c r="BQ35" s="18">
        <v>332.91043814814816</v>
      </c>
      <c r="BR35" s="18">
        <v>7.1847489259259261</v>
      </c>
      <c r="BS35" s="18">
        <v>771.091275</v>
      </c>
      <c r="BT35" s="18">
        <v>232.09517499999998</v>
      </c>
      <c r="BU35" s="18" t="s">
        <v>255</v>
      </c>
      <c r="BV35" s="18" t="s">
        <v>255</v>
      </c>
      <c r="BW35" s="18">
        <v>12711.826538461539</v>
      </c>
      <c r="BX35" s="18">
        <v>1426.9988846153844</v>
      </c>
      <c r="BY35" s="18">
        <v>122.77164230769229</v>
      </c>
      <c r="BZ35" s="18">
        <v>1.4572877307692307</v>
      </c>
      <c r="CA35" s="18">
        <v>4.3187557142857145</v>
      </c>
      <c r="CB35" s="18">
        <v>1.7010671428571431</v>
      </c>
      <c r="CC35" s="18">
        <v>37.864717647058832</v>
      </c>
      <c r="CD35" s="18">
        <v>9.4468535294117668</v>
      </c>
      <c r="CE35" s="18">
        <v>1824.9953888923892</v>
      </c>
      <c r="CF35" s="18">
        <v>8.4651789972859053</v>
      </c>
      <c r="CG35" s="18">
        <v>45.194375561129661</v>
      </c>
      <c r="CH35" s="18">
        <v>88.649641959897934</v>
      </c>
      <c r="CI35" s="18">
        <v>15.893462396437123</v>
      </c>
      <c r="CJ35" s="18">
        <v>243.53696761592741</v>
      </c>
      <c r="CK35" s="18">
        <v>5382.1675434727822</v>
      </c>
      <c r="CL35" s="18">
        <v>2.9581758360708914</v>
      </c>
      <c r="CM35" s="18">
        <v>201.00081954463835</v>
      </c>
      <c r="CN35" s="18">
        <v>13.315621376037598</v>
      </c>
      <c r="CO35" s="18">
        <v>68.012623327777362</v>
      </c>
      <c r="CP35" s="18">
        <v>451.62189167857139</v>
      </c>
      <c r="CQ35" s="18">
        <v>13.694859999999998</v>
      </c>
      <c r="CR35" s="18" t="s">
        <v>255</v>
      </c>
      <c r="CS35" s="18">
        <v>23.78620307692308</v>
      </c>
      <c r="CT35" s="18">
        <v>30.074208666666671</v>
      </c>
      <c r="CU35" s="18">
        <v>14.282271818181819</v>
      </c>
      <c r="CV35" s="18">
        <v>10.03908</v>
      </c>
      <c r="CW35" s="18">
        <v>303.81875384615381</v>
      </c>
      <c r="CX35" s="18">
        <v>72.031042857142864</v>
      </c>
      <c r="CY35" s="18">
        <v>21.866320000000002</v>
      </c>
      <c r="CZ35" s="18">
        <v>109.70534038461538</v>
      </c>
      <c r="DA35" s="18">
        <v>332.91043814814816</v>
      </c>
      <c r="DB35" s="18">
        <v>813.45358228571433</v>
      </c>
      <c r="DC35" s="18">
        <v>105.40461285721759</v>
      </c>
      <c r="DD35" s="18">
        <v>3.9397156780343101</v>
      </c>
      <c r="DE35" s="18">
        <v>7.0408383113894084</v>
      </c>
      <c r="DF35" s="18">
        <v>0.92483321172331179</v>
      </c>
      <c r="DG35" s="18">
        <v>0.95229590400588093</v>
      </c>
      <c r="DH35" s="18">
        <v>0.934157685264978</v>
      </c>
      <c r="DI35" s="18">
        <v>0.96191525794536747</v>
      </c>
      <c r="DJ35" s="18">
        <v>44261.915493181317</v>
      </c>
      <c r="DK35" s="18">
        <v>5.6356021131644436</v>
      </c>
      <c r="DL35" s="18">
        <v>115140.15471746716</v>
      </c>
      <c r="DM35" s="18">
        <v>2.9498745415047463</v>
      </c>
      <c r="DN35" s="18">
        <v>2.6018493269359335</v>
      </c>
      <c r="DO35" s="18">
        <v>0.38148619805612871</v>
      </c>
      <c r="DP35" s="18">
        <v>696.26145046452882</v>
      </c>
      <c r="DQ35" s="18">
        <v>14895.049342623515</v>
      </c>
      <c r="DR35" s="18">
        <v>7.7326145712438228</v>
      </c>
      <c r="DS35" s="18">
        <v>7.7326145712438228</v>
      </c>
      <c r="DT35" s="18">
        <v>100.00049382787631</v>
      </c>
      <c r="DU35" s="18">
        <v>15.798475258388962</v>
      </c>
      <c r="DV35" s="18">
        <v>5.6356021131644436</v>
      </c>
      <c r="DW35" s="18">
        <v>808.00702699771227</v>
      </c>
      <c r="DX35" s="18">
        <v>1053.8037509915846</v>
      </c>
      <c r="DY35" s="18">
        <v>225.81509059966353</v>
      </c>
      <c r="DZ35" s="18">
        <v>294.33683716026513</v>
      </c>
      <c r="EA35" s="18">
        <v>19.794027785865854</v>
      </c>
      <c r="EB35" s="18">
        <v>1555.1428898877016</v>
      </c>
      <c r="EC35" s="18">
        <v>3.4617445580489146</v>
      </c>
      <c r="ED35" s="18">
        <v>1.3600193931288321E-2</v>
      </c>
      <c r="EE35" s="18">
        <v>500</v>
      </c>
      <c r="EF35" s="18">
        <v>10696.448390677027</v>
      </c>
      <c r="EG35" s="18">
        <v>54958.36388385835</v>
      </c>
      <c r="EH35" s="18">
        <v>4.2302588779019094E-2</v>
      </c>
      <c r="EI35" s="18">
        <v>20</v>
      </c>
      <c r="EJ35" s="18">
        <v>2.1816615649929125</v>
      </c>
      <c r="EK35" s="18">
        <v>6.9975162210873192</v>
      </c>
      <c r="EL35" s="18">
        <v>7.5000000000000011E-2</v>
      </c>
      <c r="EM35" s="18">
        <v>19.529578018188477</v>
      </c>
      <c r="EN35" s="18">
        <v>7.2411541200174956E-2</v>
      </c>
    </row>
    <row r="36" spans="1:144">
      <c r="A36" s="18">
        <v>24</v>
      </c>
      <c r="B36" s="18" t="s">
        <v>78</v>
      </c>
      <c r="C36" s="18" t="s">
        <v>79</v>
      </c>
      <c r="D36" s="4">
        <v>40477.712499999994</v>
      </c>
      <c r="E36" s="4">
        <v>40477.733333333323</v>
      </c>
      <c r="F36" s="18" t="s">
        <v>28</v>
      </c>
      <c r="G36" s="18">
        <v>2</v>
      </c>
      <c r="H36" s="18">
        <v>1</v>
      </c>
      <c r="I36" s="18" t="s">
        <v>255</v>
      </c>
      <c r="J36" s="18">
        <v>5</v>
      </c>
      <c r="K36" s="18" t="s">
        <v>255</v>
      </c>
      <c r="L36" s="18">
        <v>548686</v>
      </c>
      <c r="M36" s="18">
        <v>548687</v>
      </c>
      <c r="N36" s="18" t="s">
        <v>255</v>
      </c>
      <c r="O36" s="18">
        <v>1.6046541494294905E-2</v>
      </c>
      <c r="P36" s="18">
        <v>1.4286044320117266E-2</v>
      </c>
      <c r="Q36" s="18">
        <v>1.7313504576994752</v>
      </c>
      <c r="R36" s="18" t="s">
        <v>255</v>
      </c>
      <c r="S36" s="18">
        <v>0.99705569929385685</v>
      </c>
      <c r="T36" s="18">
        <v>0.95526546020254077</v>
      </c>
      <c r="U36" s="18" t="s">
        <v>255</v>
      </c>
      <c r="V36" s="18" t="s">
        <v>255</v>
      </c>
      <c r="W36" s="18">
        <v>1.8388611628858753</v>
      </c>
      <c r="X36" s="18">
        <v>2.8622332406641908E-2</v>
      </c>
      <c r="Y36" s="18">
        <v>32.32062828749654</v>
      </c>
      <c r="Z36" s="18">
        <v>4.9341871735140798E-2</v>
      </c>
      <c r="AA36" s="18">
        <v>2.5680005782157248E-3</v>
      </c>
      <c r="AB36" s="18">
        <v>56.157914396859205</v>
      </c>
      <c r="AC36" s="18" t="s">
        <v>255</v>
      </c>
      <c r="AD36" s="18">
        <v>5.5931229789758438E-2</v>
      </c>
      <c r="AE36" s="18">
        <v>5.5775137603505618</v>
      </c>
      <c r="AF36" s="18" t="s">
        <v>255</v>
      </c>
      <c r="AG36" s="18" t="s">
        <v>255</v>
      </c>
      <c r="AH36" s="18">
        <v>0.24213269930226056</v>
      </c>
      <c r="AI36" s="18">
        <v>1.3078774506953935E-2</v>
      </c>
      <c r="AJ36" s="18" t="s">
        <v>255</v>
      </c>
      <c r="AK36" s="18">
        <v>100</v>
      </c>
      <c r="AL36" s="18">
        <v>900</v>
      </c>
      <c r="AM36" s="18">
        <v>2.9615754000000001</v>
      </c>
      <c r="AN36" s="18">
        <v>1.178768</v>
      </c>
      <c r="AO36" s="18">
        <v>5806.7876923076929</v>
      </c>
      <c r="AP36" s="18">
        <v>95.732096153846143</v>
      </c>
      <c r="AQ36" s="18" t="s">
        <v>255</v>
      </c>
      <c r="AR36" s="18" t="s">
        <v>255</v>
      </c>
      <c r="AS36" s="18">
        <v>5.5103316818181831</v>
      </c>
      <c r="AT36" s="18">
        <v>1.9873776363636362</v>
      </c>
      <c r="AU36" s="18">
        <v>17.810733846153845</v>
      </c>
      <c r="AV36" s="18">
        <v>0.51720592307692315</v>
      </c>
      <c r="AW36" s="18">
        <v>4.5218400000000001</v>
      </c>
      <c r="AX36" s="18">
        <v>1.3699612499999998</v>
      </c>
      <c r="AY36" s="18">
        <v>79336.869259259256</v>
      </c>
      <c r="AZ36" s="18">
        <v>1768.9880370370365</v>
      </c>
      <c r="BA36" s="18">
        <v>0.38910566666666663</v>
      </c>
      <c r="BB36" s="18">
        <v>0.14606603333333332</v>
      </c>
      <c r="BC36" s="18">
        <v>2.8594744444444444</v>
      </c>
      <c r="BD36" s="18">
        <v>0.67130416666666659</v>
      </c>
      <c r="BE36" s="18">
        <v>74.479123076923059</v>
      </c>
      <c r="BF36" s="18">
        <v>9.4064207692307704</v>
      </c>
      <c r="BG36" s="18">
        <v>21.272230769230767</v>
      </c>
      <c r="BH36" s="18">
        <v>6.1163684615384621</v>
      </c>
      <c r="BI36" s="18">
        <v>2.8184499999999999</v>
      </c>
      <c r="BJ36" s="18">
        <v>0.78983800000000004</v>
      </c>
      <c r="BK36" s="18">
        <v>22.629988461538463</v>
      </c>
      <c r="BL36" s="18">
        <v>2.5752861538461542</v>
      </c>
      <c r="BM36" s="18">
        <v>5692.4509629629647</v>
      </c>
      <c r="BN36" s="18">
        <v>242.36414074074074</v>
      </c>
      <c r="BO36" s="18">
        <v>7.916891111111112</v>
      </c>
      <c r="BP36" s="18">
        <v>0.6098689259259259</v>
      </c>
      <c r="BQ36" s="18">
        <v>342.40332629629626</v>
      </c>
      <c r="BR36" s="18">
        <v>7.7111812222222218</v>
      </c>
      <c r="BS36" s="18">
        <v>3123.9967037037036</v>
      </c>
      <c r="BT36" s="18">
        <v>602.49692592592589</v>
      </c>
      <c r="BU36" s="18" t="s">
        <v>255</v>
      </c>
      <c r="BV36" s="18" t="s">
        <v>255</v>
      </c>
      <c r="BW36" s="18">
        <v>7536.1756666666661</v>
      </c>
      <c r="BX36" s="18">
        <v>1102.3028814814816</v>
      </c>
      <c r="BY36" s="18">
        <v>104.68115769230771</v>
      </c>
      <c r="BZ36" s="18">
        <v>1.2853653846153845</v>
      </c>
      <c r="CA36" s="18">
        <v>3.2472583333333334</v>
      </c>
      <c r="CB36" s="18">
        <v>1.101327288888889</v>
      </c>
      <c r="CC36" s="18" t="s">
        <v>255</v>
      </c>
      <c r="CD36" s="18" t="s">
        <v>255</v>
      </c>
      <c r="CE36" s="18">
        <v>1338.5104389805947</v>
      </c>
      <c r="CF36" s="18">
        <v>7.1463376783555557</v>
      </c>
      <c r="CG36" s="18">
        <v>38.171733240927416</v>
      </c>
      <c r="CH36" s="18">
        <v>85.022123521374112</v>
      </c>
      <c r="CI36" s="18">
        <v>13.985048786286384</v>
      </c>
      <c r="CJ36" s="18">
        <v>227.43908396074849</v>
      </c>
      <c r="CK36" s="18">
        <v>4951.3310704385085</v>
      </c>
      <c r="CL36" s="18">
        <v>3.6946658934316328</v>
      </c>
      <c r="CM36" s="18">
        <v>202.88239805160029</v>
      </c>
      <c r="CN36" s="18">
        <v>15.770382850400862</v>
      </c>
      <c r="CO36" s="18">
        <v>61.14718921087178</v>
      </c>
      <c r="CP36" s="18">
        <v>465.25680539285719</v>
      </c>
      <c r="CQ36" s="18">
        <v>8.8847262000000011</v>
      </c>
      <c r="CR36" s="18" t="s">
        <v>255</v>
      </c>
      <c r="CS36" s="18">
        <v>22.041326727272732</v>
      </c>
      <c r="CT36" s="18">
        <v>35.621467692307689</v>
      </c>
      <c r="CU36" s="18">
        <v>13.565519999999999</v>
      </c>
      <c r="CV36" s="18">
        <v>11.437897777777778</v>
      </c>
      <c r="CW36" s="18">
        <v>297.91649230769224</v>
      </c>
      <c r="CX36" s="18">
        <v>63.816692307692307</v>
      </c>
      <c r="CY36" s="18">
        <v>11.2738</v>
      </c>
      <c r="CZ36" s="18">
        <v>113.14994230769229</v>
      </c>
      <c r="DA36" s="18">
        <v>342.40332629629626</v>
      </c>
      <c r="DB36" s="18">
        <v>836.33735142857131</v>
      </c>
      <c r="DC36" s="18">
        <v>77.019272090373136</v>
      </c>
      <c r="DD36" s="18">
        <v>4.7862973398565378</v>
      </c>
      <c r="DE36" s="18">
        <v>8.5807031823758724</v>
      </c>
      <c r="DF36" s="18">
        <v>0.8816371855795031</v>
      </c>
      <c r="DG36" s="18">
        <v>0.92472941123353669</v>
      </c>
      <c r="DH36" s="18">
        <v>0.89368719974859001</v>
      </c>
      <c r="DI36" s="18">
        <v>0.93744142620401627</v>
      </c>
      <c r="DJ36" s="18">
        <v>36895.908731408497</v>
      </c>
      <c r="DK36" s="18">
        <v>4.6977330035768681</v>
      </c>
      <c r="DL36" s="18">
        <v>105923.31452020224</v>
      </c>
      <c r="DM36" s="18">
        <v>3.700384995636921</v>
      </c>
      <c r="DN36" s="18">
        <v>2.8716970129658517</v>
      </c>
      <c r="DO36" s="18">
        <v>0.36869982686811875</v>
      </c>
      <c r="DP36" s="18">
        <v>493.51771356732235</v>
      </c>
      <c r="DQ36" s="18">
        <v>10557.773506115582</v>
      </c>
      <c r="DR36" s="18">
        <v>10.036451501825974</v>
      </c>
      <c r="DS36" s="18">
        <v>10.036451501825974</v>
      </c>
      <c r="DT36" s="18">
        <v>100.00059671892133</v>
      </c>
      <c r="DU36" s="18">
        <v>14.463210795397689</v>
      </c>
      <c r="DV36" s="18">
        <v>4.6977330035768681</v>
      </c>
      <c r="DW36" s="18">
        <v>737.8756622690986</v>
      </c>
      <c r="DX36" s="18">
        <v>1041.3645509130683</v>
      </c>
      <c r="DY36" s="18">
        <v>186.40339500792672</v>
      </c>
      <c r="DZ36" s="18">
        <v>262.81001676745359</v>
      </c>
      <c r="EA36" s="18">
        <v>19.343074682643724</v>
      </c>
      <c r="EB36" s="18">
        <v>1094.6090982765543</v>
      </c>
      <c r="EC36" s="18">
        <v>4.5249066106846803</v>
      </c>
      <c r="ED36" s="18">
        <v>1.1811569907747541E-2</v>
      </c>
      <c r="EE36" s="18">
        <v>500</v>
      </c>
      <c r="EF36" s="18">
        <v>10696.448390677027</v>
      </c>
      <c r="EG36" s="18">
        <v>47592.35712208553</v>
      </c>
      <c r="EH36" s="18">
        <v>3.863059039626273E-2</v>
      </c>
      <c r="EI36" s="18">
        <v>20</v>
      </c>
      <c r="EJ36" s="18">
        <v>2.1816615649929125</v>
      </c>
      <c r="EK36" s="18">
        <v>6.0596471114997454</v>
      </c>
      <c r="EL36" s="18">
        <v>7.5000000000000011E-2</v>
      </c>
      <c r="EM36" s="18">
        <v>23.129894847254597</v>
      </c>
      <c r="EN36" s="18">
        <v>3.5352280318424328E-2</v>
      </c>
    </row>
    <row r="37" spans="1:144">
      <c r="A37" s="18">
        <v>43</v>
      </c>
      <c r="B37" s="18" t="s">
        <v>78</v>
      </c>
      <c r="C37" s="18" t="s">
        <v>242</v>
      </c>
      <c r="D37" s="4">
        <v>40480.608333333323</v>
      </c>
      <c r="E37" s="4">
        <v>40480.629166666658</v>
      </c>
      <c r="F37" s="18" t="s">
        <v>28</v>
      </c>
      <c r="G37" s="18">
        <v>2</v>
      </c>
      <c r="H37" s="18">
        <v>1.5</v>
      </c>
      <c r="I37" s="18" t="s">
        <v>255</v>
      </c>
      <c r="J37" s="18">
        <v>5</v>
      </c>
      <c r="K37" s="18" t="s">
        <v>255</v>
      </c>
      <c r="L37" s="18">
        <v>549059</v>
      </c>
      <c r="M37" s="18">
        <v>549060</v>
      </c>
      <c r="N37" s="18" t="s">
        <v>255</v>
      </c>
      <c r="O37" s="18">
        <v>1.2948596861183674E-2</v>
      </c>
      <c r="P37" s="18" t="s">
        <v>255</v>
      </c>
      <c r="Q37" s="18">
        <v>1.7767492974014798</v>
      </c>
      <c r="R37" s="18" t="s">
        <v>255</v>
      </c>
      <c r="S37" s="18">
        <v>0.90139093912067392</v>
      </c>
      <c r="T37" s="18">
        <v>1.1414119283578836</v>
      </c>
      <c r="U37" s="18" t="s">
        <v>255</v>
      </c>
      <c r="V37" s="18" t="s">
        <v>255</v>
      </c>
      <c r="W37" s="18">
        <v>2.0781452974811789</v>
      </c>
      <c r="X37" s="18">
        <v>2.2320385751810942E-2</v>
      </c>
      <c r="Y37" s="18">
        <v>31.863955634123847</v>
      </c>
      <c r="Z37" s="18">
        <v>2.7781128813400675E-2</v>
      </c>
      <c r="AA37" s="18">
        <v>2.6172815721028793E-3</v>
      </c>
      <c r="AB37" s="18">
        <v>57.273269545113166</v>
      </c>
      <c r="AC37" s="18" t="s">
        <v>255</v>
      </c>
      <c r="AD37" s="18">
        <v>3.1965474919869757E-2</v>
      </c>
      <c r="AE37" s="18">
        <v>4.681241120509271</v>
      </c>
      <c r="AF37" s="18" t="s">
        <v>255</v>
      </c>
      <c r="AG37" s="18" t="s">
        <v>255</v>
      </c>
      <c r="AH37" s="18">
        <v>0.17268071643163377</v>
      </c>
      <c r="AI37" s="18">
        <v>1.1437105260226897E-2</v>
      </c>
      <c r="AJ37" s="18" t="s">
        <v>255</v>
      </c>
      <c r="AK37" s="18">
        <v>100</v>
      </c>
      <c r="AL37" s="18">
        <v>900</v>
      </c>
      <c r="AM37" s="18">
        <v>7.7274450000000012</v>
      </c>
      <c r="AN37" s="18">
        <v>2.4407337500000001</v>
      </c>
      <c r="AO37" s="18">
        <v>8564.5956428571408</v>
      </c>
      <c r="AP37" s="18">
        <v>178.87453571428568</v>
      </c>
      <c r="AQ37" s="18" t="s">
        <v>255</v>
      </c>
      <c r="AR37" s="18" t="s">
        <v>255</v>
      </c>
      <c r="AS37" s="18">
        <v>5.5592621428571425</v>
      </c>
      <c r="AT37" s="18">
        <v>2.4547149999999998</v>
      </c>
      <c r="AU37" s="18">
        <v>17.211438928571429</v>
      </c>
      <c r="AV37" s="18">
        <v>0.73792828571428548</v>
      </c>
      <c r="AW37" s="18">
        <v>9.6044042857142848</v>
      </c>
      <c r="AX37" s="18">
        <v>2.8438202857142856</v>
      </c>
      <c r="AY37" s="18">
        <v>96157.841428571424</v>
      </c>
      <c r="AZ37" s="18">
        <v>2064.5898928571432</v>
      </c>
      <c r="BA37" s="18">
        <v>0.89189460000000009</v>
      </c>
      <c r="BB37" s="18">
        <v>0.34441460000000007</v>
      </c>
      <c r="BC37" s="18">
        <v>2.1540533333333332</v>
      </c>
      <c r="BD37" s="18">
        <v>0.7425166666666666</v>
      </c>
      <c r="BE37" s="18">
        <v>70.708925925925911</v>
      </c>
      <c r="BF37" s="18">
        <v>9.3209559259259276</v>
      </c>
      <c r="BG37" s="18">
        <v>19.301459166666667</v>
      </c>
      <c r="BH37" s="18">
        <v>5.8316900000000009</v>
      </c>
      <c r="BI37" s="18" t="s">
        <v>255</v>
      </c>
      <c r="BJ37" s="18" t="s">
        <v>255</v>
      </c>
      <c r="BK37" s="18">
        <v>16.620933076923077</v>
      </c>
      <c r="BL37" s="18">
        <v>2.3032113461538462</v>
      </c>
      <c r="BM37" s="18">
        <v>12430.565862068965</v>
      </c>
      <c r="BN37" s="18">
        <v>393.24586206896555</v>
      </c>
      <c r="BO37" s="18">
        <v>14.425416551724135</v>
      </c>
      <c r="BP37" s="18">
        <v>0.7515080344827586</v>
      </c>
      <c r="BQ37" s="18">
        <v>369.41896892857142</v>
      </c>
      <c r="BR37" s="18">
        <v>7.4264533214285722</v>
      </c>
      <c r="BS37" s="18">
        <v>2.7609699999999999</v>
      </c>
      <c r="BT37" s="18">
        <v>1.3341799999999999</v>
      </c>
      <c r="BU37" s="18" t="s">
        <v>255</v>
      </c>
      <c r="BV37" s="18" t="s">
        <v>255</v>
      </c>
      <c r="BW37" s="18">
        <v>10747.484750000001</v>
      </c>
      <c r="BX37" s="18">
        <v>1252.3445714285715</v>
      </c>
      <c r="BY37" s="18">
        <v>119.54343965517243</v>
      </c>
      <c r="BZ37" s="18">
        <v>1.3180868310344827</v>
      </c>
      <c r="CA37" s="18">
        <v>4.8943533043478267</v>
      </c>
      <c r="CB37" s="18">
        <v>1.4903755086956523</v>
      </c>
      <c r="CC37" s="18" t="s">
        <v>255</v>
      </c>
      <c r="CD37" s="18" t="s">
        <v>255</v>
      </c>
      <c r="CE37" s="18">
        <v>1675.5493597215223</v>
      </c>
      <c r="CF37" s="18">
        <v>8.3721901832088346</v>
      </c>
      <c r="CG37" s="18">
        <v>44.780179731307491</v>
      </c>
      <c r="CH37" s="18">
        <v>85.30680305727067</v>
      </c>
      <c r="CI37" s="18">
        <v>14.288890715568296</v>
      </c>
      <c r="CJ37" s="18">
        <v>225.56593519641507</v>
      </c>
      <c r="CK37" s="18">
        <v>6154.2272712953627</v>
      </c>
      <c r="CL37" s="18">
        <v>3.6736933954300417</v>
      </c>
      <c r="CM37" s="18">
        <v>135.88341013846858</v>
      </c>
      <c r="CN37" s="18">
        <v>6.3677510599936209</v>
      </c>
      <c r="CO37" s="18">
        <v>62.31130576872669</v>
      </c>
      <c r="CP37" s="18">
        <v>478.03104827586196</v>
      </c>
      <c r="CQ37" s="18">
        <v>23.182335000000002</v>
      </c>
      <c r="CR37" s="18" t="s">
        <v>255</v>
      </c>
      <c r="CS37" s="18">
        <v>22.23704857142857</v>
      </c>
      <c r="CT37" s="18">
        <v>34.422877857142858</v>
      </c>
      <c r="CU37" s="18">
        <v>28.813212857142862</v>
      </c>
      <c r="CV37" s="18">
        <v>8.6162133333333326</v>
      </c>
      <c r="CW37" s="18">
        <v>282.83570370370364</v>
      </c>
      <c r="CX37" s="18">
        <v>57.904377500000002</v>
      </c>
      <c r="CY37" s="18" t="s">
        <v>255</v>
      </c>
      <c r="CZ37" s="18">
        <v>83.104665384615373</v>
      </c>
      <c r="DA37" s="18">
        <v>369.41896892857142</v>
      </c>
      <c r="DB37" s="18">
        <v>803.32505103448284</v>
      </c>
      <c r="DC37" s="18">
        <v>127.43078489170136</v>
      </c>
      <c r="DD37" s="18">
        <v>5.7990376080280441</v>
      </c>
      <c r="DE37" s="18">
        <v>11.83539151278509</v>
      </c>
      <c r="DF37" s="18">
        <v>0.91701171119364377</v>
      </c>
      <c r="DG37" s="18">
        <v>0.94412571299021408</v>
      </c>
      <c r="DH37" s="18">
        <v>0.89622514571846523</v>
      </c>
      <c r="DI37" s="18">
        <v>0.9235951903673667</v>
      </c>
      <c r="DJ37" s="18">
        <v>45203.536631650742</v>
      </c>
      <c r="DK37" s="18">
        <v>5.7554930401302231</v>
      </c>
      <c r="DL37" s="18">
        <v>131656.74878381588</v>
      </c>
      <c r="DM37" s="18">
        <v>3.6808593836205286</v>
      </c>
      <c r="DN37" s="18">
        <v>2.9180177005447177</v>
      </c>
      <c r="DO37" s="18">
        <v>0.37073556779430766</v>
      </c>
      <c r="DP37" s="18">
        <v>621.23828772319462</v>
      </c>
      <c r="DQ37" s="18">
        <v>13290.086565887434</v>
      </c>
      <c r="DR37" s="18">
        <v>9.9293451786080986</v>
      </c>
      <c r="DS37" s="18">
        <v>9.9293451786080968</v>
      </c>
      <c r="DT37" s="18">
        <v>99.997914451717747</v>
      </c>
      <c r="DU37" s="18">
        <v>14.437630176712334</v>
      </c>
      <c r="DV37" s="18">
        <v>5.7554930401302231</v>
      </c>
      <c r="DW37" s="18">
        <v>745.34817695762717</v>
      </c>
      <c r="DX37" s="18">
        <v>1044.5569605056955</v>
      </c>
      <c r="DY37" s="18">
        <v>189.37648377849521</v>
      </c>
      <c r="DZ37" s="18">
        <v>265.19407805777314</v>
      </c>
      <c r="EA37" s="18">
        <v>19.226247939812261</v>
      </c>
      <c r="EB37" s="18">
        <v>1390.3453988154502</v>
      </c>
      <c r="EC37" s="18">
        <v>4.435920447325465</v>
      </c>
      <c r="ED37" s="18">
        <v>3.4785121537438166E-2</v>
      </c>
      <c r="EE37" s="18">
        <v>500</v>
      </c>
      <c r="EF37" s="18">
        <v>10696.448390677027</v>
      </c>
      <c r="EG37" s="18">
        <v>55899.985022327768</v>
      </c>
      <c r="EH37" s="18">
        <v>3.8920197590930558E-2</v>
      </c>
      <c r="EI37" s="18">
        <v>20</v>
      </c>
      <c r="EJ37" s="18">
        <v>2.1816615649929125</v>
      </c>
      <c r="EK37" s="18">
        <v>7.1174071480531014</v>
      </c>
      <c r="EL37" s="18">
        <v>7.5000000000000011E-2</v>
      </c>
      <c r="EM37" s="18">
        <v>9.3393682213239764</v>
      </c>
      <c r="EN37" s="18">
        <v>0.30138552923368611</v>
      </c>
    </row>
    <row r="38" spans="1:144">
      <c r="A38" s="18">
        <v>31</v>
      </c>
      <c r="B38" s="18" t="s">
        <v>81</v>
      </c>
      <c r="C38" s="18" t="s">
        <v>239</v>
      </c>
      <c r="D38" s="4">
        <v>40479.388194444444</v>
      </c>
      <c r="E38" s="4">
        <v>40479.390277777777</v>
      </c>
      <c r="F38" s="18" t="s">
        <v>28</v>
      </c>
      <c r="G38" s="18">
        <v>2</v>
      </c>
      <c r="H38" s="18">
        <v>6</v>
      </c>
      <c r="I38" s="18" t="s">
        <v>255</v>
      </c>
      <c r="J38" s="18">
        <v>5</v>
      </c>
      <c r="K38" s="18" t="s">
        <v>255</v>
      </c>
      <c r="L38" s="18">
        <v>548928</v>
      </c>
      <c r="M38" s="18">
        <v>548930</v>
      </c>
      <c r="N38" s="18" t="s">
        <v>255</v>
      </c>
      <c r="O38" s="18">
        <v>2.1649967626638622E-2</v>
      </c>
      <c r="P38" s="18">
        <v>8.4778986334510583E-3</v>
      </c>
      <c r="Q38" s="18">
        <v>0.96740986372258153</v>
      </c>
      <c r="R38" s="18">
        <v>1.2945294320539041E-2</v>
      </c>
      <c r="S38" s="18">
        <v>0.72182150993832206</v>
      </c>
      <c r="T38" s="18">
        <v>0.80051477312104125</v>
      </c>
      <c r="U38" s="18">
        <v>3.3505467653159871E-3</v>
      </c>
      <c r="V38" s="18" t="s">
        <v>255</v>
      </c>
      <c r="W38" s="18">
        <v>1.2567470248756205</v>
      </c>
      <c r="X38" s="18">
        <v>2.5834898636747913E-2</v>
      </c>
      <c r="Y38" s="18">
        <v>48.995648119760816</v>
      </c>
      <c r="Z38" s="18">
        <v>3.8181253680759641E-2</v>
      </c>
      <c r="AA38" s="18">
        <v>1.9798685431412652E-2</v>
      </c>
      <c r="AB38" s="18">
        <v>42.484022472637228</v>
      </c>
      <c r="AC38" s="18">
        <v>6.5995618104708826E-3</v>
      </c>
      <c r="AD38" s="18">
        <v>4.9011770114955104E-2</v>
      </c>
      <c r="AE38" s="18">
        <v>4.3864420880640385</v>
      </c>
      <c r="AF38" s="18" t="s">
        <v>255</v>
      </c>
      <c r="AG38" s="18" t="s">
        <v>255</v>
      </c>
      <c r="AH38" s="18">
        <v>0.17288185887708984</v>
      </c>
      <c r="AI38" s="18">
        <v>1.4519035983035944E-2</v>
      </c>
      <c r="AJ38" s="18">
        <v>1.599124592537176E-2</v>
      </c>
      <c r="AK38" s="18">
        <v>100</v>
      </c>
      <c r="AL38" s="18">
        <v>900</v>
      </c>
      <c r="AM38" s="18" t="s">
        <v>255</v>
      </c>
      <c r="AN38" s="18" t="s">
        <v>255</v>
      </c>
      <c r="AO38" s="18">
        <v>4767.163333333333</v>
      </c>
      <c r="AP38" s="18">
        <v>124.75</v>
      </c>
      <c r="AQ38" s="18" t="s">
        <v>255</v>
      </c>
      <c r="AR38" s="18" t="s">
        <v>255</v>
      </c>
      <c r="AS38" s="18" t="s">
        <v>255</v>
      </c>
      <c r="AT38" s="18" t="s">
        <v>255</v>
      </c>
      <c r="AU38" s="18" t="s">
        <v>255</v>
      </c>
      <c r="AV38" s="18" t="s">
        <v>255</v>
      </c>
      <c r="AW38" s="18">
        <v>5.9156500000000003</v>
      </c>
      <c r="AX38" s="18">
        <v>1.4619249999999999</v>
      </c>
      <c r="AY38" s="18">
        <v>39779.433333333327</v>
      </c>
      <c r="AZ38" s="18">
        <v>1149.9143333333334</v>
      </c>
      <c r="BA38" s="18" t="s">
        <v>255</v>
      </c>
      <c r="BB38" s="18" t="s">
        <v>255</v>
      </c>
      <c r="BC38" s="18">
        <v>3.2064400000000002</v>
      </c>
      <c r="BD38" s="18">
        <v>0.77119000000000004</v>
      </c>
      <c r="BE38" s="18">
        <v>12.683256666666665</v>
      </c>
      <c r="BF38" s="18">
        <v>2.4234166666666668</v>
      </c>
      <c r="BG38" s="18">
        <v>11.742423333333335</v>
      </c>
      <c r="BH38" s="18">
        <v>2.6384533333333335</v>
      </c>
      <c r="BI38" s="18" t="s">
        <v>255</v>
      </c>
      <c r="BJ38" s="18" t="s">
        <v>255</v>
      </c>
      <c r="BK38" s="18">
        <v>2.3470149999999999</v>
      </c>
      <c r="BL38" s="18">
        <v>0.971665</v>
      </c>
      <c r="BM38" s="18">
        <v>4840.586666666667</v>
      </c>
      <c r="BN38" s="18">
        <v>177.81933333333333</v>
      </c>
      <c r="BO38" s="18">
        <v>1.8198700000000001</v>
      </c>
      <c r="BP38" s="18">
        <v>0.4188075</v>
      </c>
      <c r="BQ38" s="18" t="s">
        <v>255</v>
      </c>
      <c r="BR38" s="18" t="s">
        <v>255</v>
      </c>
      <c r="BS38" s="18">
        <v>3.8125149999999999</v>
      </c>
      <c r="BT38" s="18">
        <v>1.260375</v>
      </c>
      <c r="BU38" s="18" t="s">
        <v>255</v>
      </c>
      <c r="BV38" s="18" t="s">
        <v>255</v>
      </c>
      <c r="BW38" s="18">
        <v>6265.8899999999994</v>
      </c>
      <c r="BX38" s="18">
        <v>692.68066666666675</v>
      </c>
      <c r="BY38" s="18">
        <v>1.7974166666666667</v>
      </c>
      <c r="BZ38" s="18">
        <v>0.33154666666666666</v>
      </c>
      <c r="CA38" s="18">
        <v>1.116085</v>
      </c>
      <c r="CB38" s="18">
        <v>0.38482749999999999</v>
      </c>
      <c r="CC38" s="18" t="s">
        <v>255</v>
      </c>
      <c r="CD38" s="18" t="s">
        <v>255</v>
      </c>
      <c r="CE38" s="18">
        <v>1475.6471557617187</v>
      </c>
      <c r="CF38" s="18">
        <v>9.1950888633728027</v>
      </c>
      <c r="CG38" s="18">
        <v>49.095540046691895</v>
      </c>
      <c r="CH38" s="18">
        <v>72.812591552734375</v>
      </c>
      <c r="CI38" s="18">
        <v>11.272464752197266</v>
      </c>
      <c r="CJ38" s="18">
        <v>537.36869812011719</v>
      </c>
      <c r="CK38" s="18">
        <v>1523.310302734375</v>
      </c>
      <c r="CL38" s="18">
        <v>1.036990612745285</v>
      </c>
      <c r="CM38" s="18">
        <v>26.870509624481201</v>
      </c>
      <c r="CN38" s="18">
        <v>18.43539571762085</v>
      </c>
      <c r="CO38" s="18">
        <v>45.819242888979538</v>
      </c>
      <c r="CP38" s="18">
        <v>31.00293666666667</v>
      </c>
      <c r="CQ38" s="18" t="s">
        <v>255</v>
      </c>
      <c r="CR38" s="18" t="s">
        <v>255</v>
      </c>
      <c r="CS38" s="18" t="s">
        <v>255</v>
      </c>
      <c r="CT38" s="18" t="s">
        <v>255</v>
      </c>
      <c r="CU38" s="18">
        <v>17.746950000000002</v>
      </c>
      <c r="CV38" s="18">
        <v>12.825760000000001</v>
      </c>
      <c r="CW38" s="18">
        <v>50.73302666666666</v>
      </c>
      <c r="CX38" s="18">
        <v>35.227269999999997</v>
      </c>
      <c r="CY38" s="18" t="s">
        <v>255</v>
      </c>
      <c r="CZ38" s="18">
        <v>11.735075</v>
      </c>
      <c r="DA38" s="18" t="s">
        <v>255</v>
      </c>
      <c r="DB38" s="18">
        <v>109.89023333333334</v>
      </c>
      <c r="DC38" s="18">
        <v>4114.9452355326657</v>
      </c>
      <c r="DD38" s="18">
        <v>18.248987565556774</v>
      </c>
      <c r="DE38" s="18">
        <v>64.995255303411838</v>
      </c>
      <c r="DF38" s="18">
        <v>0.9777413360394428</v>
      </c>
      <c r="DG38" s="18">
        <v>0.99322907425432172</v>
      </c>
      <c r="DH38" s="18">
        <v>0.97814540312735243</v>
      </c>
      <c r="DI38" s="18">
        <v>0.99364172198465672</v>
      </c>
      <c r="DJ38" s="18">
        <v>50465.542167409672</v>
      </c>
      <c r="DK38" s="18">
        <v>6.4254723934045836</v>
      </c>
      <c r="DL38" s="18">
        <v>32588.020072369676</v>
      </c>
      <c r="DM38" s="18">
        <v>1.0324985025325613</v>
      </c>
      <c r="DN38" s="18">
        <v>0.64585137578461671</v>
      </c>
      <c r="DO38" s="18">
        <v>0.35052551383972175</v>
      </c>
      <c r="DP38" s="18">
        <v>517.26229846969977</v>
      </c>
      <c r="DQ38" s="18">
        <v>11065.738960048238</v>
      </c>
      <c r="DR38" s="18">
        <v>2.9456182606797756</v>
      </c>
      <c r="DS38" s="18">
        <v>2.9456182606797761</v>
      </c>
      <c r="DT38" s="18">
        <v>100.00184786992546</v>
      </c>
      <c r="DU38" s="18">
        <v>11.2252937509509</v>
      </c>
      <c r="DV38" s="18">
        <v>6.4254723934045836</v>
      </c>
      <c r="DW38" s="18">
        <v>611.52360427613519</v>
      </c>
      <c r="DX38" s="18">
        <v>1071.5842387985849</v>
      </c>
      <c r="DY38" s="18">
        <v>372.82470344714494</v>
      </c>
      <c r="DZ38" s="18">
        <v>652.49545033085133</v>
      </c>
      <c r="EA38" s="18">
        <v>18.889094540938732</v>
      </c>
      <c r="EB38" s="18">
        <v>1137.7421803987777</v>
      </c>
      <c r="EC38" s="18">
        <v>1.3391465174090547</v>
      </c>
      <c r="ED38" s="18">
        <v>8.0840668099885476E-3</v>
      </c>
      <c r="EE38" s="18">
        <v>500</v>
      </c>
      <c r="EF38" s="18">
        <v>10696.448390677026</v>
      </c>
      <c r="EG38" s="18">
        <v>61161.990558086691</v>
      </c>
      <c r="EH38" s="18">
        <v>3.2302288505950405E-2</v>
      </c>
      <c r="EI38" s="18">
        <v>20</v>
      </c>
      <c r="EJ38" s="18">
        <v>2.1816615649929121</v>
      </c>
      <c r="EK38" s="18">
        <v>7.7873865013274619</v>
      </c>
      <c r="EL38" s="18">
        <v>7.4999999999999997E-2</v>
      </c>
      <c r="EM38" s="18">
        <v>27.038580385843915</v>
      </c>
      <c r="EN38" s="18">
        <v>3.572627331377632E-2</v>
      </c>
    </row>
    <row r="39" spans="1:144">
      <c r="A39" s="18">
        <v>30</v>
      </c>
      <c r="B39" s="18" t="s">
        <v>81</v>
      </c>
      <c r="C39" s="18" t="s">
        <v>56</v>
      </c>
      <c r="D39" s="4">
        <v>40479.363194444442</v>
      </c>
      <c r="E39" s="4">
        <v>40479.384027777778</v>
      </c>
      <c r="F39" s="18" t="s">
        <v>28</v>
      </c>
      <c r="G39" s="18">
        <v>2</v>
      </c>
      <c r="H39" s="18">
        <v>5.5</v>
      </c>
      <c r="I39" s="18" t="s">
        <v>255</v>
      </c>
      <c r="J39" s="18">
        <v>5</v>
      </c>
      <c r="K39" s="18" t="s">
        <v>255</v>
      </c>
      <c r="L39" s="18">
        <v>548926</v>
      </c>
      <c r="M39" s="18">
        <v>548927</v>
      </c>
      <c r="N39" s="18" t="s">
        <v>255</v>
      </c>
      <c r="O39" s="18" t="s">
        <v>255</v>
      </c>
      <c r="P39" s="18" t="s">
        <v>255</v>
      </c>
      <c r="Q39" s="18">
        <v>0.93231908240525296</v>
      </c>
      <c r="R39" s="18" t="s">
        <v>255</v>
      </c>
      <c r="S39" s="18">
        <v>0.6784098192102096</v>
      </c>
      <c r="T39" s="18">
        <v>0.82933121138175303</v>
      </c>
      <c r="U39" s="18" t="s">
        <v>255</v>
      </c>
      <c r="V39" s="18" t="s">
        <v>255</v>
      </c>
      <c r="W39" s="18">
        <v>1.3347198453163285</v>
      </c>
      <c r="X39" s="18">
        <v>4.1685685616755057E-2</v>
      </c>
      <c r="Y39" s="18">
        <v>47.619584996882374</v>
      </c>
      <c r="Z39" s="18">
        <v>3.6769486325711177E-2</v>
      </c>
      <c r="AA39" s="18" t="s">
        <v>255</v>
      </c>
      <c r="AB39" s="18">
        <v>44.610710046124261</v>
      </c>
      <c r="AC39" s="18" t="s">
        <v>255</v>
      </c>
      <c r="AD39" s="18">
        <v>4.1860528093253198E-2</v>
      </c>
      <c r="AE39" s="18">
        <v>3.6956054816842534</v>
      </c>
      <c r="AF39" s="18" t="s">
        <v>255</v>
      </c>
      <c r="AG39" s="18" t="s">
        <v>255</v>
      </c>
      <c r="AH39" s="18">
        <v>0.18078382443547444</v>
      </c>
      <c r="AI39" s="18" t="s">
        <v>255</v>
      </c>
      <c r="AJ39" s="18" t="s">
        <v>255</v>
      </c>
      <c r="AK39" s="18">
        <v>100</v>
      </c>
      <c r="AL39" s="18">
        <v>900</v>
      </c>
      <c r="AM39" s="18">
        <v>3.4115599999999997</v>
      </c>
      <c r="AN39" s="18">
        <v>1.5191400000000002</v>
      </c>
      <c r="AO39" s="18">
        <v>4471.5742307692308</v>
      </c>
      <c r="AP39" s="18">
        <v>128.72978076923076</v>
      </c>
      <c r="AQ39" s="18">
        <v>6.5691199999999998</v>
      </c>
      <c r="AR39" s="18">
        <v>3.08304</v>
      </c>
      <c r="AS39" s="18" t="s">
        <v>255</v>
      </c>
      <c r="AT39" s="18" t="s">
        <v>255</v>
      </c>
      <c r="AU39" s="18" t="s">
        <v>255</v>
      </c>
      <c r="AV39" s="18" t="s">
        <v>255</v>
      </c>
      <c r="AW39" s="18">
        <v>16.025502307692307</v>
      </c>
      <c r="AX39" s="18">
        <v>6.3543615384615402</v>
      </c>
      <c r="AY39" s="18">
        <v>75494.235555555555</v>
      </c>
      <c r="AZ39" s="18">
        <v>3250.8711111111106</v>
      </c>
      <c r="BA39" s="18">
        <v>0.485425</v>
      </c>
      <c r="BB39" s="18">
        <v>0.12915499999999999</v>
      </c>
      <c r="BC39" s="18">
        <v>3.8988300000000002</v>
      </c>
      <c r="BD39" s="18">
        <v>1.0101439999999999</v>
      </c>
      <c r="BE39" s="18">
        <v>32.297319999999999</v>
      </c>
      <c r="BF39" s="18">
        <v>5.9875320000000007</v>
      </c>
      <c r="BG39" s="18">
        <v>39.231392727272727</v>
      </c>
      <c r="BH39" s="18">
        <v>6.0131545454545456</v>
      </c>
      <c r="BI39" s="18">
        <v>16.686461764705882</v>
      </c>
      <c r="BJ39" s="18">
        <v>3.4399458823529412</v>
      </c>
      <c r="BK39" s="18">
        <v>8.5982237500000007</v>
      </c>
      <c r="BL39" s="18">
        <v>2.3571487499999999</v>
      </c>
      <c r="BM39" s="18">
        <v>10488.307111111111</v>
      </c>
      <c r="BN39" s="18">
        <v>501.11644444444443</v>
      </c>
      <c r="BO39" s="18">
        <v>22.847448571428572</v>
      </c>
      <c r="BP39" s="18">
        <v>1.0175351428571429</v>
      </c>
      <c r="BQ39" s="18">
        <v>6.8072800000000004</v>
      </c>
      <c r="BR39" s="18">
        <v>1.3197099999999999</v>
      </c>
      <c r="BS39" s="18">
        <v>4.4118315384615387</v>
      </c>
      <c r="BT39" s="18">
        <v>1.9845077692307693</v>
      </c>
      <c r="BU39" s="18" t="s">
        <v>255</v>
      </c>
      <c r="BV39" s="18" t="s">
        <v>255</v>
      </c>
      <c r="BW39" s="18">
        <v>4343.2806956521727</v>
      </c>
      <c r="BX39" s="18">
        <v>496.53073913043488</v>
      </c>
      <c r="BY39" s="18">
        <v>1.7087102500000002</v>
      </c>
      <c r="BZ39" s="18">
        <v>0.37033525</v>
      </c>
      <c r="CA39" s="18">
        <v>1.7152355000000001</v>
      </c>
      <c r="CB39" s="18">
        <v>0.36352224999999999</v>
      </c>
      <c r="CC39" s="18">
        <v>7.21488</v>
      </c>
      <c r="CD39" s="18">
        <v>2.5024999999999999</v>
      </c>
      <c r="CE39" s="18">
        <v>1461.6451061617943</v>
      </c>
      <c r="CF39" s="18">
        <v>9.2538728406352373</v>
      </c>
      <c r="CG39" s="18">
        <v>49.460326163999497</v>
      </c>
      <c r="CH39" s="18">
        <v>70.355041996125252</v>
      </c>
      <c r="CI39" s="18">
        <v>11.27818436776438</v>
      </c>
      <c r="CJ39" s="18">
        <v>522.10945473947834</v>
      </c>
      <c r="CK39" s="18">
        <v>1595.5978216355848</v>
      </c>
      <c r="CL39" s="18">
        <v>1.0948122970519527</v>
      </c>
      <c r="CM39" s="18">
        <v>24.287077996038622</v>
      </c>
      <c r="CN39" s="18">
        <v>17.581817011679373</v>
      </c>
      <c r="CO39" s="18">
        <v>47.857258317527268</v>
      </c>
      <c r="CP39" s="18">
        <v>50.040760370370371</v>
      </c>
      <c r="CQ39" s="18">
        <v>10.234679999999999</v>
      </c>
      <c r="CR39" s="18">
        <v>13.13824</v>
      </c>
      <c r="CS39" s="18" t="s">
        <v>255</v>
      </c>
      <c r="CT39" s="18" t="s">
        <v>255</v>
      </c>
      <c r="CU39" s="18">
        <v>48.076506923076927</v>
      </c>
      <c r="CV39" s="18">
        <v>15.595320000000001</v>
      </c>
      <c r="CW39" s="18">
        <v>129.18928</v>
      </c>
      <c r="CX39" s="18">
        <v>117.69417818181815</v>
      </c>
      <c r="CY39" s="18">
        <v>66.745847058823529</v>
      </c>
      <c r="CZ39" s="18">
        <v>42.991118749999998</v>
      </c>
      <c r="DA39" s="18">
        <v>6.8072800000000004</v>
      </c>
      <c r="DB39" s="18">
        <v>177.51584666666665</v>
      </c>
      <c r="DC39" s="18">
        <v>4475.7787938671099</v>
      </c>
      <c r="DD39" s="18">
        <v>39.676029857544009</v>
      </c>
      <c r="DE39" s="18">
        <v>142.99014243449344</v>
      </c>
      <c r="DF39" s="18">
        <v>0.94630541715351724</v>
      </c>
      <c r="DG39" s="18">
        <v>0.98294692854739207</v>
      </c>
      <c r="DH39" s="18">
        <v>0.90732087559098407</v>
      </c>
      <c r="DI39" s="18">
        <v>0.94331531928474022</v>
      </c>
      <c r="DJ39" s="18">
        <v>49957.325811082046</v>
      </c>
      <c r="DK39" s="18">
        <v>6.3607642771888298</v>
      </c>
      <c r="DL39" s="18">
        <v>34134.459502803424</v>
      </c>
      <c r="DM39" s="18">
        <v>1.0930205251651808</v>
      </c>
      <c r="DN39" s="18">
        <v>0.68360308447075413</v>
      </c>
      <c r="DO39" s="18">
        <v>0.35056383526402135</v>
      </c>
      <c r="DP39" s="18">
        <v>512.44386134933734</v>
      </c>
      <c r="DQ39" s="18">
        <v>10962.658632084884</v>
      </c>
      <c r="DR39" s="18">
        <v>3.1184185899571957</v>
      </c>
      <c r="DS39" s="18">
        <v>3.1184185899571957</v>
      </c>
      <c r="DT39" s="18">
        <v>100.00178000747563</v>
      </c>
      <c r="DU39" s="18">
        <v>11.273576242469723</v>
      </c>
      <c r="DV39" s="18">
        <v>6.3607642771888298</v>
      </c>
      <c r="DW39" s="18">
        <v>622.95296339457605</v>
      </c>
      <c r="DX39" s="18">
        <v>1070.092907390871</v>
      </c>
      <c r="DY39" s="18">
        <v>370.8010773013936</v>
      </c>
      <c r="DZ39" s="18">
        <v>636.18548940198139</v>
      </c>
      <c r="EA39" s="18">
        <v>18.621487832327144</v>
      </c>
      <c r="EB39" s="18">
        <v>1155.4267632506367</v>
      </c>
      <c r="EC39" s="18">
        <v>1.3826995811031995</v>
      </c>
      <c r="ED39" s="18">
        <v>1.3781792391731381E-2</v>
      </c>
      <c r="EE39" s="18">
        <v>500</v>
      </c>
      <c r="EF39" s="18">
        <v>10696.448390677027</v>
      </c>
      <c r="EG39" s="18">
        <v>60653.774201759079</v>
      </c>
      <c r="EH39" s="18">
        <v>3.2340912091234478E-2</v>
      </c>
      <c r="EI39" s="18">
        <v>20</v>
      </c>
      <c r="EJ39" s="18">
        <v>2.1816615649929125</v>
      </c>
      <c r="EK39" s="18">
        <v>7.7226783851117071</v>
      </c>
      <c r="EL39" s="18">
        <v>7.5000000000000011E-2</v>
      </c>
      <c r="EM39" s="18">
        <v>25.786664950463084</v>
      </c>
      <c r="EN39" s="18">
        <v>3.8675553983525644E-2</v>
      </c>
    </row>
    <row r="40" spans="1:144">
      <c r="A40" s="18">
        <v>36</v>
      </c>
      <c r="B40" s="18" t="s">
        <v>81</v>
      </c>
      <c r="C40" s="18" t="s">
        <v>61</v>
      </c>
      <c r="D40" s="4">
        <v>40479.679861111108</v>
      </c>
      <c r="E40" s="4">
        <v>40479.684027777788</v>
      </c>
      <c r="F40" s="18" t="s">
        <v>28</v>
      </c>
      <c r="G40" s="18">
        <v>2</v>
      </c>
      <c r="H40" s="18">
        <v>6</v>
      </c>
      <c r="I40" s="18" t="s">
        <v>255</v>
      </c>
      <c r="J40" s="18">
        <v>5</v>
      </c>
      <c r="K40" s="18" t="s">
        <v>255</v>
      </c>
      <c r="L40" s="18">
        <v>548939</v>
      </c>
      <c r="M40" s="18">
        <v>548940</v>
      </c>
      <c r="N40" s="18" t="s">
        <v>255</v>
      </c>
      <c r="O40" s="18">
        <v>9.259930104151123E-3</v>
      </c>
      <c r="P40" s="18" t="s">
        <v>255</v>
      </c>
      <c r="Q40" s="18">
        <v>2.3744590804149937</v>
      </c>
      <c r="R40" s="18" t="s">
        <v>255</v>
      </c>
      <c r="S40" s="18">
        <v>1.1891658150711766</v>
      </c>
      <c r="T40" s="18">
        <v>0.93433645819618849</v>
      </c>
      <c r="U40" s="18" t="s">
        <v>255</v>
      </c>
      <c r="V40" s="18" t="s">
        <v>255</v>
      </c>
      <c r="W40" s="18">
        <v>1.4250692088157524</v>
      </c>
      <c r="X40" s="18">
        <v>1.6003600831088094E-2</v>
      </c>
      <c r="Y40" s="18">
        <v>38.90999148293141</v>
      </c>
      <c r="Z40" s="18">
        <v>3.9658111906954459E-2</v>
      </c>
      <c r="AA40" s="18" t="s">
        <v>255</v>
      </c>
      <c r="AB40" s="18">
        <v>50.147830992580829</v>
      </c>
      <c r="AC40" s="18" t="s">
        <v>255</v>
      </c>
      <c r="AD40" s="18">
        <v>4.7509068907281633E-2</v>
      </c>
      <c r="AE40" s="18">
        <v>4.7054588463494511</v>
      </c>
      <c r="AF40" s="18" t="s">
        <v>255</v>
      </c>
      <c r="AG40" s="18" t="s">
        <v>255</v>
      </c>
      <c r="AH40" s="18">
        <v>0.19446520984915128</v>
      </c>
      <c r="AI40" s="18">
        <v>7.4481924244383024E-3</v>
      </c>
      <c r="AJ40" s="18" t="s">
        <v>255</v>
      </c>
      <c r="AK40" s="18">
        <v>100</v>
      </c>
      <c r="AL40" s="18">
        <v>900</v>
      </c>
      <c r="AM40" s="18">
        <v>3.9125249999999996</v>
      </c>
      <c r="AN40" s="18">
        <v>1.56229</v>
      </c>
      <c r="AO40" s="18">
        <v>6606.2233333333343</v>
      </c>
      <c r="AP40" s="18">
        <v>156.27761666666666</v>
      </c>
      <c r="AQ40" s="18" t="s">
        <v>255</v>
      </c>
      <c r="AR40" s="18" t="s">
        <v>255</v>
      </c>
      <c r="AS40" s="18" t="s">
        <v>255</v>
      </c>
      <c r="AT40" s="18" t="s">
        <v>255</v>
      </c>
      <c r="AU40" s="18">
        <v>0.86403200000000002</v>
      </c>
      <c r="AV40" s="18">
        <v>0.19422900000000001</v>
      </c>
      <c r="AW40" s="18">
        <v>5.4819066666666671</v>
      </c>
      <c r="AX40" s="18">
        <v>1.5368993333333334</v>
      </c>
      <c r="AY40" s="18">
        <v>31061.843333333334</v>
      </c>
      <c r="AZ40" s="18">
        <v>1568.5119999999999</v>
      </c>
      <c r="BA40" s="18" t="s">
        <v>255</v>
      </c>
      <c r="BB40" s="18" t="s">
        <v>255</v>
      </c>
      <c r="BC40" s="18">
        <v>1.3526340000000001</v>
      </c>
      <c r="BD40" s="18">
        <v>0.52578899999999995</v>
      </c>
      <c r="BE40" s="18" t="s">
        <v>255</v>
      </c>
      <c r="BF40" s="18" t="s">
        <v>255</v>
      </c>
      <c r="BG40" s="18" t="s">
        <v>255</v>
      </c>
      <c r="BH40" s="18" t="s">
        <v>255</v>
      </c>
      <c r="BI40" s="18" t="s">
        <v>255</v>
      </c>
      <c r="BJ40" s="18" t="s">
        <v>255</v>
      </c>
      <c r="BK40" s="18">
        <v>1.8927516666666666</v>
      </c>
      <c r="BL40" s="18">
        <v>0.66242983333333338</v>
      </c>
      <c r="BM40" s="18">
        <v>1606.3329999999999</v>
      </c>
      <c r="BN40" s="18">
        <v>362.42766666666665</v>
      </c>
      <c r="BO40" s="18" t="s">
        <v>255</v>
      </c>
      <c r="BP40" s="18" t="s">
        <v>255</v>
      </c>
      <c r="BQ40" s="18">
        <v>11.060625</v>
      </c>
      <c r="BR40" s="18">
        <v>1.0493184999999998</v>
      </c>
      <c r="BS40" s="18">
        <v>2.4641066666666669</v>
      </c>
      <c r="BT40" s="18">
        <v>0.87662166666666652</v>
      </c>
      <c r="BU40" s="18" t="s">
        <v>255</v>
      </c>
      <c r="BV40" s="18" t="s">
        <v>255</v>
      </c>
      <c r="BW40" s="18">
        <v>9252.4433333333345</v>
      </c>
      <c r="BX40" s="18">
        <v>632.13116666666667</v>
      </c>
      <c r="BY40" s="18">
        <v>2.6554283333333335</v>
      </c>
      <c r="BZ40" s="18">
        <v>0.32112216666666665</v>
      </c>
      <c r="CA40" s="18">
        <v>2.5099049999999998</v>
      </c>
      <c r="CB40" s="18">
        <v>0.3702186666666667</v>
      </c>
      <c r="CC40" s="18">
        <v>11.95655</v>
      </c>
      <c r="CD40" s="18">
        <v>4.2088299999999998</v>
      </c>
      <c r="CE40" s="18">
        <v>1565.1717180524554</v>
      </c>
      <c r="CF40" s="18">
        <v>8.3612339156014581</v>
      </c>
      <c r="CG40" s="18">
        <v>44.788560594831196</v>
      </c>
      <c r="CH40" s="18">
        <v>83.562243870326455</v>
      </c>
      <c r="CI40" s="18">
        <v>13.68694646017892</v>
      </c>
      <c r="CJ40" s="18">
        <v>476.09038870675221</v>
      </c>
      <c r="CK40" s="18">
        <v>1725.3899623325892</v>
      </c>
      <c r="CL40" s="18">
        <v>1.1065630061285836</v>
      </c>
      <c r="CM40" s="18">
        <v>10.880490847996303</v>
      </c>
      <c r="CN40" s="18">
        <v>15.712068012782506</v>
      </c>
      <c r="CO40" s="18">
        <v>55.450869210905807</v>
      </c>
      <c r="CP40" s="18">
        <v>17.593388333333333</v>
      </c>
      <c r="CQ40" s="18">
        <v>11.737575</v>
      </c>
      <c r="CR40" s="18" t="s">
        <v>255</v>
      </c>
      <c r="CS40" s="18" t="s">
        <v>255</v>
      </c>
      <c r="CT40" s="18">
        <v>1.728064</v>
      </c>
      <c r="CU40" s="18">
        <v>16.445719999999998</v>
      </c>
      <c r="CV40" s="18">
        <v>5.4105360000000005</v>
      </c>
      <c r="CW40" s="18" t="s">
        <v>255</v>
      </c>
      <c r="CX40" s="18" t="s">
        <v>255</v>
      </c>
      <c r="CY40" s="18" t="s">
        <v>255</v>
      </c>
      <c r="CZ40" s="18">
        <v>9.4637583333333328</v>
      </c>
      <c r="DA40" s="18">
        <v>11.060625</v>
      </c>
      <c r="DB40" s="18">
        <v>34.751290999999995</v>
      </c>
      <c r="DC40" s="18">
        <v>3377.2634579376704</v>
      </c>
      <c r="DD40" s="18">
        <v>6.7864432620051254</v>
      </c>
      <c r="DE40" s="18">
        <v>13.398404517054113</v>
      </c>
      <c r="DF40" s="18">
        <v>0.99504840418277496</v>
      </c>
      <c r="DG40" s="18">
        <v>0.99734136765117898</v>
      </c>
      <c r="DH40" s="18">
        <v>0.99538533533853268</v>
      </c>
      <c r="DI40" s="18">
        <v>0.99767923160068628</v>
      </c>
      <c r="DJ40" s="18">
        <v>44082.643670955957</v>
      </c>
      <c r="DK40" s="18">
        <v>5.6127765158330352</v>
      </c>
      <c r="DL40" s="18">
        <v>36911.08937176544</v>
      </c>
      <c r="DM40" s="18">
        <v>1.1052869359293658</v>
      </c>
      <c r="DN40" s="18">
        <v>0.83823124642647329</v>
      </c>
      <c r="DO40" s="18">
        <v>0.36670254128319879</v>
      </c>
      <c r="DP40" s="18">
        <v>573.96478747333163</v>
      </c>
      <c r="DQ40" s="18">
        <v>12278.769454548799</v>
      </c>
      <c r="DR40" s="18">
        <v>3.0152861376688085</v>
      </c>
      <c r="DS40" s="18">
        <v>3.0152861376688085</v>
      </c>
      <c r="DT40" s="18">
        <v>100.00065599838285</v>
      </c>
      <c r="DU40" s="18">
        <v>13.849047630759575</v>
      </c>
      <c r="DV40" s="18">
        <v>5.6127765158330352</v>
      </c>
      <c r="DW40" s="18">
        <v>722.34175849184714</v>
      </c>
      <c r="DX40" s="18">
        <v>1087.7041817449847</v>
      </c>
      <c r="DY40" s="18">
        <v>395.2260321415302</v>
      </c>
      <c r="DZ40" s="18">
        <v>594.56266737002625</v>
      </c>
      <c r="EA40" s="18">
        <v>20.439636592728338</v>
      </c>
      <c r="EB40" s="18">
        <v>1280.9247320969748</v>
      </c>
      <c r="EC40" s="18">
        <v>1.3505585528178636</v>
      </c>
      <c r="ED40" s="18">
        <v>1.9116080934458372E-2</v>
      </c>
      <c r="EE40" s="18">
        <v>500</v>
      </c>
      <c r="EF40" s="18">
        <v>10696.448390677027</v>
      </c>
      <c r="EG40" s="18">
        <v>54779.092061632968</v>
      </c>
      <c r="EH40" s="18">
        <v>3.7700069515701325E-2</v>
      </c>
      <c r="EI40" s="18">
        <v>20</v>
      </c>
      <c r="EJ40" s="18">
        <v>2.1816615649929116</v>
      </c>
      <c r="EK40" s="18">
        <v>6.9746906237559125</v>
      </c>
      <c r="EL40" s="18">
        <v>7.4999999999999997E-2</v>
      </c>
      <c r="EM40" s="18">
        <v>23.044366418747675</v>
      </c>
      <c r="EN40" s="18">
        <v>4.6046989320805323E-2</v>
      </c>
    </row>
    <row r="41" spans="1:144">
      <c r="A41" s="18">
        <v>32</v>
      </c>
      <c r="B41" s="18" t="s">
        <v>81</v>
      </c>
      <c r="C41" s="18" t="s">
        <v>55</v>
      </c>
      <c r="D41" s="4">
        <v>40479.413194444474</v>
      </c>
      <c r="E41" s="4">
        <v>40479.434027777759</v>
      </c>
      <c r="F41" s="18" t="s">
        <v>28</v>
      </c>
      <c r="G41" s="18">
        <v>2</v>
      </c>
      <c r="H41" s="18">
        <v>2</v>
      </c>
      <c r="I41" s="18" t="s">
        <v>255</v>
      </c>
      <c r="J41" s="18">
        <v>5</v>
      </c>
      <c r="K41" s="18" t="s">
        <v>255</v>
      </c>
      <c r="L41" s="18">
        <v>548929</v>
      </c>
      <c r="M41" s="18">
        <v>548932</v>
      </c>
      <c r="N41" s="18" t="s">
        <v>255</v>
      </c>
      <c r="O41" s="18">
        <v>9.9575947133940072E-3</v>
      </c>
      <c r="P41" s="18">
        <v>6.2915119376170964E-3</v>
      </c>
      <c r="Q41" s="18">
        <v>1.31843790735956</v>
      </c>
      <c r="R41" s="18" t="s">
        <v>255</v>
      </c>
      <c r="S41" s="18">
        <v>1.0107001149338801</v>
      </c>
      <c r="T41" s="18">
        <v>0.88189105130400491</v>
      </c>
      <c r="U41" s="18" t="s">
        <v>255</v>
      </c>
      <c r="V41" s="18" t="s">
        <v>255</v>
      </c>
      <c r="W41" s="18">
        <v>1.4570534286894208</v>
      </c>
      <c r="X41" s="18">
        <v>1.9307250665179018E-2</v>
      </c>
      <c r="Y41" s="18">
        <v>39.562143060030827</v>
      </c>
      <c r="Z41" s="18">
        <v>3.9308760699184854E-2</v>
      </c>
      <c r="AA41" s="18" t="s">
        <v>255</v>
      </c>
      <c r="AB41" s="18">
        <v>50.56861964904904</v>
      </c>
      <c r="AC41" s="18" t="s">
        <v>255</v>
      </c>
      <c r="AD41" s="18">
        <v>4.5488153570343755E-2</v>
      </c>
      <c r="AE41" s="18">
        <v>4.8815634979494291</v>
      </c>
      <c r="AF41" s="18" t="s">
        <v>255</v>
      </c>
      <c r="AG41" s="18" t="s">
        <v>255</v>
      </c>
      <c r="AH41" s="18">
        <v>0.19467229085932808</v>
      </c>
      <c r="AI41" s="18">
        <v>5.8888551736096043E-3</v>
      </c>
      <c r="AJ41" s="18" t="s">
        <v>255</v>
      </c>
      <c r="AK41" s="18">
        <v>100</v>
      </c>
      <c r="AL41" s="18">
        <v>900</v>
      </c>
      <c r="AM41" s="18">
        <v>2.4429799999999999</v>
      </c>
      <c r="AN41" s="18">
        <v>1.1130499999999999</v>
      </c>
      <c r="AO41" s="18">
        <v>4548.424153846152</v>
      </c>
      <c r="AP41" s="18">
        <v>92.490107692307689</v>
      </c>
      <c r="AQ41" s="18" t="s">
        <v>255</v>
      </c>
      <c r="AR41" s="18" t="s">
        <v>255</v>
      </c>
      <c r="AS41" s="18">
        <v>2.4803925000000002</v>
      </c>
      <c r="AT41" s="18">
        <v>1.05182825</v>
      </c>
      <c r="AU41" s="18">
        <v>1.6706032142857143</v>
      </c>
      <c r="AV41" s="18">
        <v>0.3113259285714286</v>
      </c>
      <c r="AW41" s="18">
        <v>3.6180379999999999</v>
      </c>
      <c r="AX41" s="18">
        <v>0.95247899999999996</v>
      </c>
      <c r="AY41" s="18">
        <v>32809.723076923081</v>
      </c>
      <c r="AZ41" s="18">
        <v>1082.2588076923078</v>
      </c>
      <c r="BA41" s="18">
        <v>0.29225800000000002</v>
      </c>
      <c r="BB41" s="18">
        <v>0.11071400000000001</v>
      </c>
      <c r="BC41" s="18">
        <v>1.5726933750000001</v>
      </c>
      <c r="BD41" s="18">
        <v>0.38746187499999996</v>
      </c>
      <c r="BE41" s="18">
        <v>7.9156879999999994</v>
      </c>
      <c r="BF41" s="18">
        <v>1.5499903999999998</v>
      </c>
      <c r="BG41" s="18">
        <v>4.9118249999999994</v>
      </c>
      <c r="BH41" s="18">
        <v>1.8039750000000001</v>
      </c>
      <c r="BI41" s="18">
        <v>1.9260699999999999</v>
      </c>
      <c r="BJ41" s="18">
        <v>0.57195799999999997</v>
      </c>
      <c r="BK41" s="18">
        <v>2.9120465217391303</v>
      </c>
      <c r="BL41" s="18">
        <v>0.59895156521739135</v>
      </c>
      <c r="BM41" s="18">
        <v>3910.5687307692301</v>
      </c>
      <c r="BN41" s="18">
        <v>172.82346153846157</v>
      </c>
      <c r="BO41" s="18">
        <v>1.7732160000000003</v>
      </c>
      <c r="BP41" s="18">
        <v>0.30401125000000001</v>
      </c>
      <c r="BQ41" s="18">
        <v>20.475630384615382</v>
      </c>
      <c r="BR41" s="18">
        <v>1.0348993461538465</v>
      </c>
      <c r="BS41" s="18">
        <v>2.3685311764705888</v>
      </c>
      <c r="BT41" s="18">
        <v>0.73059782352941183</v>
      </c>
      <c r="BU41" s="18" t="s">
        <v>255</v>
      </c>
      <c r="BV41" s="18" t="s">
        <v>255</v>
      </c>
      <c r="BW41" s="18">
        <v>4607.5512399999998</v>
      </c>
      <c r="BX41" s="18">
        <v>356.57076400000005</v>
      </c>
      <c r="BY41" s="18">
        <v>11.427027200000003</v>
      </c>
      <c r="BZ41" s="18">
        <v>0.24840400000000001</v>
      </c>
      <c r="CA41" s="18">
        <v>0.6852853571428571</v>
      </c>
      <c r="CB41" s="18">
        <v>0.24449414285714285</v>
      </c>
      <c r="CC41" s="18">
        <v>8.1849799999999995</v>
      </c>
      <c r="CD41" s="18">
        <v>2.7406299999999999</v>
      </c>
      <c r="CE41" s="18">
        <v>1550.3846711189517</v>
      </c>
      <c r="CF41" s="18">
        <v>8.5427888439547637</v>
      </c>
      <c r="CG41" s="18">
        <v>45.592637092836441</v>
      </c>
      <c r="CH41" s="18">
        <v>78.985288312358236</v>
      </c>
      <c r="CI41" s="18">
        <v>13.092956266095561</v>
      </c>
      <c r="CJ41" s="18">
        <v>359.30844313098538</v>
      </c>
      <c r="CK41" s="18">
        <v>3082.4765625</v>
      </c>
      <c r="CL41" s="18">
        <v>1.9893401245917044</v>
      </c>
      <c r="CM41" s="18">
        <v>27.371707793205015</v>
      </c>
      <c r="CN41" s="18">
        <v>22.72437649388467</v>
      </c>
      <c r="CO41" s="18">
        <v>54.675725517650569</v>
      </c>
      <c r="CP41" s="18">
        <v>35.423788592592601</v>
      </c>
      <c r="CQ41" s="18">
        <v>7.3289399999999993</v>
      </c>
      <c r="CR41" s="18" t="s">
        <v>255</v>
      </c>
      <c r="CS41" s="18">
        <v>9.9215700000000009</v>
      </c>
      <c r="CT41" s="18">
        <v>3.3412064285714287</v>
      </c>
      <c r="CU41" s="18">
        <v>10.854113999999999</v>
      </c>
      <c r="CV41" s="18">
        <v>6.2907735000000002</v>
      </c>
      <c r="CW41" s="18">
        <v>31.662751999999998</v>
      </c>
      <c r="CX41" s="18">
        <v>14.735474999999999</v>
      </c>
      <c r="CY41" s="18">
        <v>7.7042799999999998</v>
      </c>
      <c r="CZ41" s="18">
        <v>14.560232608695653</v>
      </c>
      <c r="DA41" s="18">
        <v>20.475630384615382</v>
      </c>
      <c r="DB41" s="18">
        <v>79.165969555555534</v>
      </c>
      <c r="DC41" s="18">
        <v>536.42138231776812</v>
      </c>
      <c r="DD41" s="18">
        <v>3.5668935838579809</v>
      </c>
      <c r="DE41" s="18">
        <v>8.3952259535483371</v>
      </c>
      <c r="DF41" s="18">
        <v>0.97677236325539585</v>
      </c>
      <c r="DG41" s="18">
        <v>0.98860429685216733</v>
      </c>
      <c r="DH41" s="18">
        <v>0.94768971918004752</v>
      </c>
      <c r="DI41" s="18">
        <v>0.9637936655457473</v>
      </c>
      <c r="DJ41" s="18">
        <v>45646.725413973654</v>
      </c>
      <c r="DK41" s="18">
        <v>5.8119215884738811</v>
      </c>
      <c r="DL41" s="18">
        <v>65943.102932505572</v>
      </c>
      <c r="DM41" s="18">
        <v>1.9891537792309</v>
      </c>
      <c r="DN41" s="18">
        <v>1.444925841719582</v>
      </c>
      <c r="DO41" s="18">
        <v>0.36272280698284026</v>
      </c>
      <c r="DP41" s="18">
        <v>562.38997082121477</v>
      </c>
      <c r="DQ41" s="18">
        <v>12031.150596646967</v>
      </c>
      <c r="DR41" s="18">
        <v>5.484331687040183</v>
      </c>
      <c r="DS41" s="18">
        <v>5.4843316870401839</v>
      </c>
      <c r="DT41" s="18">
        <v>100.00132312693491</v>
      </c>
      <c r="DU41" s="18">
        <v>13.012876374072659</v>
      </c>
      <c r="DV41" s="18">
        <v>5.8119215884738811</v>
      </c>
      <c r="DW41" s="18">
        <v>683.96649666756764</v>
      </c>
      <c r="DX41" s="18">
        <v>1055.45010480158</v>
      </c>
      <c r="DY41" s="18">
        <v>281.34426605610071</v>
      </c>
      <c r="DZ41" s="18">
        <v>433.71454370206305</v>
      </c>
      <c r="EA41" s="18">
        <v>19.128135886009549</v>
      </c>
      <c r="EB41" s="18">
        <v>1246.0439614292766</v>
      </c>
      <c r="EC41" s="18">
        <v>2.4749957652220123</v>
      </c>
      <c r="ED41" s="18">
        <v>1.3539988050923563E-2</v>
      </c>
      <c r="EE41" s="18">
        <v>500</v>
      </c>
      <c r="EF41" s="18">
        <v>10696.448390677027</v>
      </c>
      <c r="EG41" s="18">
        <v>56343.173804650694</v>
      </c>
      <c r="EH41" s="18">
        <v>3.6390428515476858E-2</v>
      </c>
      <c r="EI41" s="18">
        <v>20</v>
      </c>
      <c r="EJ41" s="18">
        <v>2.1816615649929125</v>
      </c>
      <c r="EK41" s="18">
        <v>7.1738356963967576</v>
      </c>
      <c r="EL41" s="18">
        <v>7.5000000000000011E-2</v>
      </c>
      <c r="EM41" s="18">
        <v>33.329085524364189</v>
      </c>
      <c r="EN41" s="18">
        <v>2.247925750123975E-2</v>
      </c>
    </row>
    <row r="42" spans="1:144">
      <c r="A42" s="18">
        <v>37</v>
      </c>
      <c r="B42" s="18" t="s">
        <v>81</v>
      </c>
      <c r="C42" s="18" t="s">
        <v>60</v>
      </c>
      <c r="D42" s="4">
        <v>40479.693055555545</v>
      </c>
      <c r="E42" s="4">
        <v>40479.713888888924</v>
      </c>
      <c r="F42" s="18" t="s">
        <v>28</v>
      </c>
      <c r="G42" s="18">
        <v>2</v>
      </c>
      <c r="H42" s="18">
        <v>2.5</v>
      </c>
      <c r="I42" s="18" t="s">
        <v>255</v>
      </c>
      <c r="J42" s="18">
        <v>5</v>
      </c>
      <c r="K42" s="18" t="s">
        <v>255</v>
      </c>
      <c r="L42" s="18">
        <v>548941</v>
      </c>
      <c r="M42" s="18">
        <v>548942</v>
      </c>
      <c r="N42" s="18" t="s">
        <v>255</v>
      </c>
      <c r="O42" s="18">
        <v>1.3124270080881243E-2</v>
      </c>
      <c r="P42" s="18">
        <v>1.0852739102028683E-2</v>
      </c>
      <c r="Q42" s="18">
        <v>2.2111297377566648</v>
      </c>
      <c r="R42" s="18" t="s">
        <v>255</v>
      </c>
      <c r="S42" s="18">
        <v>0.90839732316470023</v>
      </c>
      <c r="T42" s="18">
        <v>0.87141618447609404</v>
      </c>
      <c r="U42" s="18" t="s">
        <v>255</v>
      </c>
      <c r="V42" s="18" t="s">
        <v>255</v>
      </c>
      <c r="W42" s="18">
        <v>1.3640562627783261</v>
      </c>
      <c r="X42" s="18">
        <v>2.3169371366743713E-2</v>
      </c>
      <c r="Y42" s="18">
        <v>46.727100466274827</v>
      </c>
      <c r="Z42" s="18">
        <v>2.9883500420711525E-2</v>
      </c>
      <c r="AA42" s="18" t="s">
        <v>255</v>
      </c>
      <c r="AB42" s="18">
        <v>43.268905135424554</v>
      </c>
      <c r="AC42" s="18" t="s">
        <v>255</v>
      </c>
      <c r="AD42" s="18">
        <v>3.5839858819247422E-2</v>
      </c>
      <c r="AE42" s="18">
        <v>4.3712073260587756</v>
      </c>
      <c r="AF42" s="18" t="s">
        <v>255</v>
      </c>
      <c r="AG42" s="18" t="s">
        <v>255</v>
      </c>
      <c r="AH42" s="18">
        <v>0.15537581315097701</v>
      </c>
      <c r="AI42" s="18">
        <v>1.0499420356241013E-2</v>
      </c>
      <c r="AJ42" s="18" t="s">
        <v>255</v>
      </c>
      <c r="AK42" s="18">
        <v>100</v>
      </c>
      <c r="AL42" s="18">
        <v>900</v>
      </c>
      <c r="AM42" s="18">
        <v>3.1028799999999999</v>
      </c>
      <c r="AN42" s="18">
        <v>1.1182015000000001</v>
      </c>
      <c r="AO42" s="18">
        <v>8424.1449615384627</v>
      </c>
      <c r="AP42" s="18">
        <v>228.85114615384617</v>
      </c>
      <c r="AQ42" s="18" t="s">
        <v>255</v>
      </c>
      <c r="AR42" s="18" t="s">
        <v>255</v>
      </c>
      <c r="AS42" s="18" t="s">
        <v>255</v>
      </c>
      <c r="AT42" s="18" t="s">
        <v>255</v>
      </c>
      <c r="AU42" s="18" t="s">
        <v>255</v>
      </c>
      <c r="AV42" s="18" t="s">
        <v>255</v>
      </c>
      <c r="AW42" s="18">
        <v>8.0785642857142879</v>
      </c>
      <c r="AX42" s="18">
        <v>3.0175942857142855</v>
      </c>
      <c r="AY42" s="18">
        <v>57063.090769230774</v>
      </c>
      <c r="AZ42" s="18">
        <v>2255.2846153846153</v>
      </c>
      <c r="BA42" s="18" t="s">
        <v>255</v>
      </c>
      <c r="BB42" s="18" t="s">
        <v>255</v>
      </c>
      <c r="BC42" s="18">
        <v>3.7731539999999995</v>
      </c>
      <c r="BD42" s="18">
        <v>1.3881739999999998</v>
      </c>
      <c r="BE42" s="18">
        <v>2.4690500000000002</v>
      </c>
      <c r="BF42" s="18">
        <v>0.95697500000000002</v>
      </c>
      <c r="BG42" s="18" t="s">
        <v>255</v>
      </c>
      <c r="BH42" s="18" t="s">
        <v>255</v>
      </c>
      <c r="BI42" s="18">
        <v>14.571287692307695</v>
      </c>
      <c r="BJ42" s="18">
        <v>2.7822849615384606</v>
      </c>
      <c r="BK42" s="18">
        <v>2.0880200000000002</v>
      </c>
      <c r="BL42" s="18">
        <v>0.39718900000000001</v>
      </c>
      <c r="BM42" s="18">
        <v>3052.02</v>
      </c>
      <c r="BN42" s="18">
        <v>435.78649999999999</v>
      </c>
      <c r="BO42" s="18" t="s">
        <v>255</v>
      </c>
      <c r="BP42" s="18" t="s">
        <v>255</v>
      </c>
      <c r="BQ42" s="18">
        <v>8.932698461538461</v>
      </c>
      <c r="BR42" s="18">
        <v>1.3712410769230772</v>
      </c>
      <c r="BS42" s="18">
        <v>3.0559050000000005</v>
      </c>
      <c r="BT42" s="18">
        <v>0.98773133333333341</v>
      </c>
      <c r="BU42" s="18" t="s">
        <v>255</v>
      </c>
      <c r="BV42" s="18" t="s">
        <v>255</v>
      </c>
      <c r="BW42" s="18">
        <v>11112.84369230769</v>
      </c>
      <c r="BX42" s="18">
        <v>775.73978461538468</v>
      </c>
      <c r="BY42" s="18">
        <v>5.8582356000000004</v>
      </c>
      <c r="BZ42" s="18">
        <v>0.47090980000000005</v>
      </c>
      <c r="CA42" s="18">
        <v>3.0998932400000005</v>
      </c>
      <c r="CB42" s="18">
        <v>0.55168796000000009</v>
      </c>
      <c r="CC42" s="18" t="s">
        <v>255</v>
      </c>
      <c r="CD42" s="18" t="s">
        <v>255</v>
      </c>
      <c r="CE42" s="18">
        <v>1518.968734248992</v>
      </c>
      <c r="CF42" s="18">
        <v>9.3990948892408799</v>
      </c>
      <c r="CG42" s="18">
        <v>50.247559947352258</v>
      </c>
      <c r="CH42" s="18">
        <v>81.235622036841605</v>
      </c>
      <c r="CI42" s="18">
        <v>11.845813628165953</v>
      </c>
      <c r="CJ42" s="18">
        <v>383.89707503780244</v>
      </c>
      <c r="CK42" s="18">
        <v>3012.3258411038305</v>
      </c>
      <c r="CL42" s="18">
        <v>1.9804703381753737</v>
      </c>
      <c r="CM42" s="18">
        <v>115.22449543399196</v>
      </c>
      <c r="CN42" s="18">
        <v>14.664391302293346</v>
      </c>
      <c r="CO42" s="18">
        <v>48.031233432421025</v>
      </c>
      <c r="CP42" s="18">
        <v>25.825266296296306</v>
      </c>
      <c r="CQ42" s="18">
        <v>9.3086399999999987</v>
      </c>
      <c r="CR42" s="18" t="s">
        <v>255</v>
      </c>
      <c r="CS42" s="18" t="s">
        <v>255</v>
      </c>
      <c r="CT42" s="18" t="s">
        <v>255</v>
      </c>
      <c r="CU42" s="18">
        <v>24.235692857142858</v>
      </c>
      <c r="CV42" s="18">
        <v>15.092615999999998</v>
      </c>
      <c r="CW42" s="18">
        <v>9.8762000000000008</v>
      </c>
      <c r="CX42" s="18" t="s">
        <v>255</v>
      </c>
      <c r="CY42" s="18">
        <v>58.285150769230782</v>
      </c>
      <c r="CZ42" s="18">
        <v>10.440100000000001</v>
      </c>
      <c r="DA42" s="18">
        <v>8.932698461538461</v>
      </c>
      <c r="DB42" s="18">
        <v>75.248540370370378</v>
      </c>
      <c r="DC42" s="18">
        <v>2168.3779347366512</v>
      </c>
      <c r="DD42" s="18">
        <v>5.032754385286502</v>
      </c>
      <c r="DE42" s="18">
        <v>14.931663133260244</v>
      </c>
      <c r="DF42" s="18">
        <v>0.98941216896238848</v>
      </c>
      <c r="DG42" s="18">
        <v>0.99600674864019278</v>
      </c>
      <c r="DH42" s="18">
        <v>0.98994121318682038</v>
      </c>
      <c r="DI42" s="18">
        <v>0.99653847031571252</v>
      </c>
      <c r="DJ42" s="18">
        <v>49427.334540857577</v>
      </c>
      <c r="DK42" s="18">
        <v>6.2932836928274059</v>
      </c>
      <c r="DL42" s="18">
        <v>64442.375790539787</v>
      </c>
      <c r="DM42" s="18">
        <v>1.9846301656455703</v>
      </c>
      <c r="DN42" s="18">
        <v>1.3042304651060639</v>
      </c>
      <c r="DO42" s="18">
        <v>0.35436695130871193</v>
      </c>
      <c r="DP42" s="18">
        <v>538.31119176210041</v>
      </c>
      <c r="DQ42" s="18">
        <v>11516.035761614303</v>
      </c>
      <c r="DR42" s="18">
        <v>5.60094697724087</v>
      </c>
      <c r="DS42" s="18">
        <v>5.6009469772408691</v>
      </c>
      <c r="DT42" s="18">
        <v>100.00095740923084</v>
      </c>
      <c r="DU42" s="18">
        <v>12.412241522747303</v>
      </c>
      <c r="DV42" s="18">
        <v>6.2932836928274059</v>
      </c>
      <c r="DW42" s="18">
        <v>662.75562794747009</v>
      </c>
      <c r="DX42" s="18">
        <v>1101.5189005657166</v>
      </c>
      <c r="DY42" s="18">
        <v>280.66223242353857</v>
      </c>
      <c r="DZ42" s="18">
        <v>465.9351847923632</v>
      </c>
      <c r="EA42" s="18">
        <v>20.529532118577137</v>
      </c>
      <c r="EB42" s="18">
        <v>1206.7058216647222</v>
      </c>
      <c r="EC42" s="18">
        <v>2.4981989118973589</v>
      </c>
      <c r="ED42" s="18">
        <v>1.8462343374646771E-2</v>
      </c>
      <c r="EE42" s="18">
        <v>500</v>
      </c>
      <c r="EF42" s="18">
        <v>10696.448390677027</v>
      </c>
      <c r="EG42" s="18">
        <v>60123.782931534595</v>
      </c>
      <c r="EH42" s="18">
        <v>3.3579009813035798E-2</v>
      </c>
      <c r="EI42" s="18">
        <v>20</v>
      </c>
      <c r="EJ42" s="18">
        <v>2.1816615649929125</v>
      </c>
      <c r="EK42" s="18">
        <v>7.6551978007502823</v>
      </c>
      <c r="EL42" s="18">
        <v>7.5000000000000011E-2</v>
      </c>
      <c r="EM42" s="18">
        <v>21.507773910030238</v>
      </c>
      <c r="EN42" s="18">
        <v>5.6718995466013014E-2</v>
      </c>
    </row>
    <row r="43" spans="1:144">
      <c r="A43" s="18">
        <v>33</v>
      </c>
      <c r="B43" s="18" t="s">
        <v>81</v>
      </c>
      <c r="C43" s="18" t="s">
        <v>57</v>
      </c>
      <c r="D43" s="4">
        <v>40479.570138888892</v>
      </c>
      <c r="E43" s="4">
        <v>40479.590972222228</v>
      </c>
      <c r="F43" s="18" t="s">
        <v>28</v>
      </c>
      <c r="G43" s="18">
        <v>2</v>
      </c>
      <c r="H43" s="18">
        <v>1.5</v>
      </c>
      <c r="I43" s="18" t="s">
        <v>255</v>
      </c>
      <c r="J43" s="18">
        <v>5</v>
      </c>
      <c r="K43" s="18" t="s">
        <v>255</v>
      </c>
      <c r="L43" s="18">
        <v>548933</v>
      </c>
      <c r="M43" s="18">
        <v>548934</v>
      </c>
      <c r="N43" s="18" t="s">
        <v>255</v>
      </c>
      <c r="O43" s="18">
        <v>9.0052778624698324E-3</v>
      </c>
      <c r="P43" s="18">
        <v>5.7974055795958299E-3</v>
      </c>
      <c r="Q43" s="18">
        <v>1.5079130047926288</v>
      </c>
      <c r="R43" s="18" t="s">
        <v>255</v>
      </c>
      <c r="S43" s="18">
        <v>1.1537568529938296</v>
      </c>
      <c r="T43" s="18">
        <v>0.95891465751637395</v>
      </c>
      <c r="U43" s="18" t="s">
        <v>255</v>
      </c>
      <c r="V43" s="18" t="s">
        <v>255</v>
      </c>
      <c r="W43" s="18">
        <v>1.4737145313708446</v>
      </c>
      <c r="X43" s="18">
        <v>1.2098933383504356E-2</v>
      </c>
      <c r="Y43" s="18">
        <v>38.609277055675641</v>
      </c>
      <c r="Z43" s="18">
        <v>4.2059971887727247E-2</v>
      </c>
      <c r="AA43" s="18" t="s">
        <v>255</v>
      </c>
      <c r="AB43" s="18">
        <v>51.334334431217044</v>
      </c>
      <c r="AC43" s="18" t="s">
        <v>255</v>
      </c>
      <c r="AD43" s="18">
        <v>4.9718443212583237E-2</v>
      </c>
      <c r="AE43" s="18">
        <v>4.6337043603923975</v>
      </c>
      <c r="AF43" s="18" t="s">
        <v>255</v>
      </c>
      <c r="AG43" s="18" t="s">
        <v>255</v>
      </c>
      <c r="AH43" s="18">
        <v>0.20573606568394712</v>
      </c>
      <c r="AI43" s="18">
        <v>5.4445200225769564E-3</v>
      </c>
      <c r="AJ43" s="18" t="s">
        <v>255</v>
      </c>
      <c r="AK43" s="18">
        <v>100</v>
      </c>
      <c r="AL43" s="18">
        <v>900</v>
      </c>
      <c r="AM43" s="18">
        <v>4.2244915384615389</v>
      </c>
      <c r="AN43" s="18">
        <v>1.5642442307692308</v>
      </c>
      <c r="AO43" s="18">
        <v>8206.5846538461537</v>
      </c>
      <c r="AP43" s="18">
        <v>152.96048461538464</v>
      </c>
      <c r="AQ43" s="18">
        <v>1.8126800000000001</v>
      </c>
      <c r="AR43" s="18">
        <v>0.64789399999999997</v>
      </c>
      <c r="AS43" s="18">
        <v>3.3049832500000003</v>
      </c>
      <c r="AT43" s="18">
        <v>1.401993</v>
      </c>
      <c r="AU43" s="18">
        <v>4.7854862499999999</v>
      </c>
      <c r="AV43" s="18">
        <v>0.56667537499999987</v>
      </c>
      <c r="AW43" s="18">
        <v>5.9189016666666667</v>
      </c>
      <c r="AX43" s="18">
        <v>1.9109550000000002</v>
      </c>
      <c r="AY43" s="18">
        <v>72601.976923076916</v>
      </c>
      <c r="AZ43" s="18">
        <v>1504.5919230769227</v>
      </c>
      <c r="BA43" s="18">
        <v>0.25419999999999998</v>
      </c>
      <c r="BB43" s="18">
        <v>9.9248799999999998E-2</v>
      </c>
      <c r="BC43" s="18">
        <v>1.9432362000000005</v>
      </c>
      <c r="BD43" s="18">
        <v>0.67714720000000006</v>
      </c>
      <c r="BE43" s="18">
        <v>21.567712</v>
      </c>
      <c r="BF43" s="18">
        <v>3.8508423999999994</v>
      </c>
      <c r="BG43" s="18">
        <v>7.2562083333333334</v>
      </c>
      <c r="BH43" s="18">
        <v>3.406306666666667</v>
      </c>
      <c r="BI43" s="18" t="s">
        <v>255</v>
      </c>
      <c r="BJ43" s="18" t="s">
        <v>255</v>
      </c>
      <c r="BK43" s="18">
        <v>6.5446739999999988</v>
      </c>
      <c r="BL43" s="18">
        <v>1.0883691200000001</v>
      </c>
      <c r="BM43" s="18">
        <v>5943.5907692307701</v>
      </c>
      <c r="BN43" s="18">
        <v>278.97057692307698</v>
      </c>
      <c r="BO43" s="18">
        <v>1.04458425</v>
      </c>
      <c r="BP43" s="18">
        <v>0.46975074999999999</v>
      </c>
      <c r="BQ43" s="18">
        <v>141.099684</v>
      </c>
      <c r="BR43" s="18">
        <v>3.0577392000000008</v>
      </c>
      <c r="BS43" s="18">
        <v>3.135475</v>
      </c>
      <c r="BT43" s="18">
        <v>1.2674616666666667</v>
      </c>
      <c r="BU43" s="18">
        <v>5.0030450000000002</v>
      </c>
      <c r="BV43" s="18">
        <v>2.3236174999999997</v>
      </c>
      <c r="BW43" s="18">
        <v>9971.025599999999</v>
      </c>
      <c r="BX43" s="18">
        <v>770.26940000000002</v>
      </c>
      <c r="BY43" s="18">
        <v>50.482772000000004</v>
      </c>
      <c r="BZ43" s="18">
        <v>0.62547480000000011</v>
      </c>
      <c r="CA43" s="18">
        <v>2.5331859999999997</v>
      </c>
      <c r="CB43" s="18">
        <v>0.76203845000000014</v>
      </c>
      <c r="CC43" s="18" t="s">
        <v>255</v>
      </c>
      <c r="CD43" s="18" t="s">
        <v>255</v>
      </c>
      <c r="CE43" s="18">
        <v>1584.5761285597277</v>
      </c>
      <c r="CF43" s="18">
        <v>8.6844406435566572</v>
      </c>
      <c r="CG43" s="18">
        <v>46.536072515672252</v>
      </c>
      <c r="CH43" s="18">
        <v>92.901020173103575</v>
      </c>
      <c r="CI43" s="18">
        <v>13.701973146007907</v>
      </c>
      <c r="CJ43" s="18">
        <v>269.22605797552291</v>
      </c>
      <c r="CK43" s="18">
        <v>4742.036794354839</v>
      </c>
      <c r="CL43" s="18">
        <v>2.9908096559586062</v>
      </c>
      <c r="CM43" s="18">
        <v>18.863987953432144</v>
      </c>
      <c r="CN43" s="18">
        <v>17.801731509547079</v>
      </c>
      <c r="CO43" s="18">
        <v>55.799579438006745</v>
      </c>
      <c r="CP43" s="18">
        <v>167.65953251851855</v>
      </c>
      <c r="CQ43" s="18">
        <v>12.673474615384615</v>
      </c>
      <c r="CR43" s="18">
        <v>3.6253600000000001</v>
      </c>
      <c r="CS43" s="18">
        <v>13.219933000000001</v>
      </c>
      <c r="CT43" s="18">
        <v>9.5709724999999999</v>
      </c>
      <c r="CU43" s="18">
        <v>17.756705</v>
      </c>
      <c r="CV43" s="18">
        <v>7.7729448000000021</v>
      </c>
      <c r="CW43" s="18">
        <v>86.270848000000001</v>
      </c>
      <c r="CX43" s="18">
        <v>21.768625</v>
      </c>
      <c r="CY43" s="18" t="s">
        <v>255</v>
      </c>
      <c r="CZ43" s="18">
        <v>32.723369999999996</v>
      </c>
      <c r="DA43" s="18">
        <v>141.099684</v>
      </c>
      <c r="DB43" s="18">
        <v>271.1508263703704</v>
      </c>
      <c r="DC43" s="18">
        <v>201.14620264194443</v>
      </c>
      <c r="DD43" s="18">
        <v>3.6485021580339128</v>
      </c>
      <c r="DE43" s="18">
        <v>5.8981967865961851</v>
      </c>
      <c r="DF43" s="18">
        <v>0.96585525703988362</v>
      </c>
      <c r="DG43" s="18">
        <v>0.9766936035889795</v>
      </c>
      <c r="DH43" s="18">
        <v>0.9708570134561737</v>
      </c>
      <c r="DI43" s="18">
        <v>0.981753588141557</v>
      </c>
      <c r="DJ43" s="18">
        <v>44580.615177445979</v>
      </c>
      <c r="DK43" s="18">
        <v>5.6761802172544806</v>
      </c>
      <c r="DL43" s="18">
        <v>101445.90367501612</v>
      </c>
      <c r="DM43" s="18">
        <v>2.9946667527902062</v>
      </c>
      <c r="DN43" s="18">
        <v>2.2769820950232851</v>
      </c>
      <c r="DO43" s="18">
        <v>0.366803220078253</v>
      </c>
      <c r="DP43" s="18">
        <v>581.23825466435653</v>
      </c>
      <c r="DQ43" s="18">
        <v>12434.369987408958</v>
      </c>
      <c r="DR43" s="18">
        <v>8.1643405548940127</v>
      </c>
      <c r="DS43" s="18">
        <v>8.1643405548940127</v>
      </c>
      <c r="DT43" s="18">
        <v>100.00147551159122</v>
      </c>
      <c r="DU43" s="18">
        <v>13.343205691797136</v>
      </c>
      <c r="DV43" s="18">
        <v>5.6761802172544806</v>
      </c>
      <c r="DW43" s="18">
        <v>701.0269326419733</v>
      </c>
      <c r="DX43" s="18">
        <v>1063.5626949375728</v>
      </c>
      <c r="DY43" s="18">
        <v>218.41718151044694</v>
      </c>
      <c r="DZ43" s="18">
        <v>331.05555827899906</v>
      </c>
      <c r="EA43" s="18">
        <v>19.433078802587438</v>
      </c>
      <c r="EB43" s="18">
        <v>1287.7319334549306</v>
      </c>
      <c r="EC43" s="18">
        <v>3.6849885649192977</v>
      </c>
      <c r="ED43" s="18">
        <v>2.1003731368952831E-2</v>
      </c>
      <c r="EE43" s="18">
        <v>500</v>
      </c>
      <c r="EF43" s="18">
        <v>10696.448390677027</v>
      </c>
      <c r="EG43" s="18">
        <v>55277.063568123005</v>
      </c>
      <c r="EH43" s="18">
        <v>3.7711923656181368E-2</v>
      </c>
      <c r="EI43" s="18">
        <v>20</v>
      </c>
      <c r="EJ43" s="18">
        <v>2.1816615649929125</v>
      </c>
      <c r="EK43" s="18">
        <v>7.0380943251773589</v>
      </c>
      <c r="EL43" s="18">
        <v>7.5000000000000011E-2</v>
      </c>
      <c r="EM43" s="18">
        <v>26.109206214002381</v>
      </c>
      <c r="EN43" s="18">
        <v>3.6537619758730225E-2</v>
      </c>
    </row>
    <row r="44" spans="1:144">
      <c r="A44" s="18">
        <v>38</v>
      </c>
      <c r="B44" s="18" t="s">
        <v>81</v>
      </c>
      <c r="C44" s="18" t="s">
        <v>64</v>
      </c>
      <c r="D44" s="4">
        <v>40480.376388888879</v>
      </c>
      <c r="E44" s="4">
        <v>40480.397222222222</v>
      </c>
      <c r="F44" s="18" t="s">
        <v>28</v>
      </c>
      <c r="G44" s="18">
        <v>2</v>
      </c>
      <c r="H44" s="18">
        <v>1</v>
      </c>
      <c r="I44" s="18" t="s">
        <v>255</v>
      </c>
      <c r="J44" s="18">
        <v>5</v>
      </c>
      <c r="K44" s="18" t="s">
        <v>255</v>
      </c>
      <c r="L44" s="18">
        <v>549047</v>
      </c>
      <c r="M44" s="18">
        <v>549048</v>
      </c>
      <c r="N44" s="18" t="s">
        <v>255</v>
      </c>
      <c r="O44" s="18">
        <v>5.803585669989648E-3</v>
      </c>
      <c r="P44" s="18" t="s">
        <v>255</v>
      </c>
      <c r="Q44" s="18">
        <v>1.1122504047100543</v>
      </c>
      <c r="R44" s="18" t="s">
        <v>255</v>
      </c>
      <c r="S44" s="18">
        <v>0.71405367060554314</v>
      </c>
      <c r="T44" s="18">
        <v>1.0131136499833355</v>
      </c>
      <c r="U44" s="18" t="s">
        <v>255</v>
      </c>
      <c r="V44" s="18" t="s">
        <v>255</v>
      </c>
      <c r="W44" s="18">
        <v>1.6883820723555376</v>
      </c>
      <c r="X44" s="18">
        <v>1.236381590624369E-2</v>
      </c>
      <c r="Y44" s="18">
        <v>41.578377635864406</v>
      </c>
      <c r="Z44" s="18">
        <v>2.2705002692137335E-2</v>
      </c>
      <c r="AA44" s="18" t="s">
        <v>255</v>
      </c>
      <c r="AB44" s="18">
        <v>50.174441758668316</v>
      </c>
      <c r="AC44" s="18" t="s">
        <v>255</v>
      </c>
      <c r="AD44" s="18">
        <v>2.5682120041506246E-2</v>
      </c>
      <c r="AE44" s="18">
        <v>3.5153823770997392</v>
      </c>
      <c r="AF44" s="18" t="s">
        <v>255</v>
      </c>
      <c r="AG44" s="18" t="s">
        <v>255</v>
      </c>
      <c r="AH44" s="18">
        <v>0.13834873425244837</v>
      </c>
      <c r="AI44" s="18" t="s">
        <v>255</v>
      </c>
      <c r="AJ44" s="18" t="s">
        <v>255</v>
      </c>
      <c r="AK44" s="18">
        <v>100</v>
      </c>
      <c r="AL44" s="18">
        <v>900</v>
      </c>
      <c r="AM44" s="18">
        <v>2.78485</v>
      </c>
      <c r="AN44" s="18">
        <v>1.19103</v>
      </c>
      <c r="AO44" s="18">
        <v>9924.4842307692306</v>
      </c>
      <c r="AP44" s="18">
        <v>143.63361538461538</v>
      </c>
      <c r="AQ44" s="18" t="s">
        <v>255</v>
      </c>
      <c r="AR44" s="18" t="s">
        <v>255</v>
      </c>
      <c r="AS44" s="18" t="s">
        <v>255</v>
      </c>
      <c r="AT44" s="18" t="s">
        <v>255</v>
      </c>
      <c r="AU44" s="18">
        <v>2.1966110434782609</v>
      </c>
      <c r="AV44" s="18">
        <v>0.35388534782608694</v>
      </c>
      <c r="AW44" s="18">
        <v>4.0399393749999994</v>
      </c>
      <c r="AX44" s="18">
        <v>1.3309502499999999</v>
      </c>
      <c r="AY44" s="18">
        <v>57413.026923076919</v>
      </c>
      <c r="AZ44" s="18">
        <v>947.78469230769224</v>
      </c>
      <c r="BA44" s="18">
        <v>0.57744879999999998</v>
      </c>
      <c r="BB44" s="18">
        <v>0.16784099999999999</v>
      </c>
      <c r="BC44" s="18">
        <v>1.9375283749999999</v>
      </c>
      <c r="BD44" s="18">
        <v>0.56737712500000004</v>
      </c>
      <c r="BE44" s="18">
        <v>7.6487209999999992</v>
      </c>
      <c r="BF44" s="18">
        <v>2.1501874999999999</v>
      </c>
      <c r="BG44" s="18">
        <v>5.2800900000000004</v>
      </c>
      <c r="BH44" s="18">
        <v>2.1422500000000002</v>
      </c>
      <c r="BI44" s="18">
        <v>2.6749999999999998</v>
      </c>
      <c r="BJ44" s="18">
        <v>1.034</v>
      </c>
      <c r="BK44" s="18">
        <v>2.6261004545454547</v>
      </c>
      <c r="BL44" s="18">
        <v>0.79204081818181815</v>
      </c>
      <c r="BM44" s="18">
        <v>6557.3578571428579</v>
      </c>
      <c r="BN44" s="18">
        <v>180.54246428571429</v>
      </c>
      <c r="BO44" s="18">
        <v>3.0941162499999995</v>
      </c>
      <c r="BP44" s="18">
        <v>0.3377466666666667</v>
      </c>
      <c r="BQ44" s="18">
        <v>55.589107692307707</v>
      </c>
      <c r="BR44" s="18">
        <v>1.6382126923076921</v>
      </c>
      <c r="BS44" s="18">
        <v>2.5679733333333332</v>
      </c>
      <c r="BT44" s="18">
        <v>0.81443611111111103</v>
      </c>
      <c r="BU44" s="18" t="s">
        <v>255</v>
      </c>
      <c r="BV44" s="18" t="s">
        <v>255</v>
      </c>
      <c r="BW44" s="18">
        <v>8476.2288461538465</v>
      </c>
      <c r="BX44" s="18">
        <v>525.47369230769243</v>
      </c>
      <c r="BY44" s="18">
        <v>28.15006923076923</v>
      </c>
      <c r="BZ44" s="18">
        <v>0.34018088461538459</v>
      </c>
      <c r="CA44" s="18">
        <v>1.5146240800000002</v>
      </c>
      <c r="CB44" s="18">
        <v>0.39159592000000004</v>
      </c>
      <c r="CC44" s="18">
        <v>10.699299999999999</v>
      </c>
      <c r="CD44" s="18">
        <v>4.1969700000000003</v>
      </c>
      <c r="CE44" s="18">
        <v>1602.6740013860888</v>
      </c>
      <c r="CF44" s="18">
        <v>9.3230106599869274</v>
      </c>
      <c r="CG44" s="18">
        <v>49.774389451549901</v>
      </c>
      <c r="CH44" s="18">
        <v>59.602793908888295</v>
      </c>
      <c r="CI44" s="18">
        <v>12.051573845647997</v>
      </c>
      <c r="CJ44" s="18">
        <v>293.37605433310233</v>
      </c>
      <c r="CK44" s="18">
        <v>4785.5909778225805</v>
      </c>
      <c r="CL44" s="18">
        <v>2.9931050500562115</v>
      </c>
      <c r="CM44" s="18">
        <v>50.952908423639116</v>
      </c>
      <c r="CN44" s="18">
        <v>9.6775408560229881</v>
      </c>
      <c r="CO44" s="18">
        <v>53.894031164901826</v>
      </c>
      <c r="CP44" s="18">
        <v>66.675982629629644</v>
      </c>
      <c r="CQ44" s="18">
        <v>8.3545499999999997</v>
      </c>
      <c r="CR44" s="18" t="s">
        <v>255</v>
      </c>
      <c r="CS44" s="18" t="s">
        <v>255</v>
      </c>
      <c r="CT44" s="18">
        <v>4.3932220869565217</v>
      </c>
      <c r="CU44" s="18">
        <v>12.119818125</v>
      </c>
      <c r="CV44" s="18">
        <v>7.7501134999999994</v>
      </c>
      <c r="CW44" s="18">
        <v>30.594883999999997</v>
      </c>
      <c r="CX44" s="18">
        <v>15.84027</v>
      </c>
      <c r="CY44" s="18">
        <v>10.7</v>
      </c>
      <c r="CZ44" s="18">
        <v>13.130502272727272</v>
      </c>
      <c r="DA44" s="18">
        <v>55.589107692307707</v>
      </c>
      <c r="DB44" s="18">
        <v>101.71470392592592</v>
      </c>
      <c r="DC44" s="18">
        <v>319.32345434370831</v>
      </c>
      <c r="DD44" s="18">
        <v>2.4584250870132949</v>
      </c>
      <c r="DE44" s="18">
        <v>3.719462830422593</v>
      </c>
      <c r="DF44" s="18">
        <v>0.98336211345101643</v>
      </c>
      <c r="DG44" s="18">
        <v>0.98772688706076239</v>
      </c>
      <c r="DH44" s="18">
        <v>0.98690675682147067</v>
      </c>
      <c r="DI44" s="18">
        <v>0.99128982246297626</v>
      </c>
      <c r="DJ44" s="18">
        <v>51265.402989539863</v>
      </c>
      <c r="DK44" s="18">
        <v>6.5273138363066385</v>
      </c>
      <c r="DL44" s="18">
        <v>102377.65382633769</v>
      </c>
      <c r="DM44" s="18">
        <v>2.9870733760021042</v>
      </c>
      <c r="DN44" s="18">
        <v>1.9976218736235487</v>
      </c>
      <c r="DO44" s="18">
        <v>0.35574554476584153</v>
      </c>
      <c r="DP44" s="18">
        <v>570.15352931252517</v>
      </c>
      <c r="DQ44" s="18">
        <v>12197.235602107576</v>
      </c>
      <c r="DR44" s="18">
        <v>8.396781072372919</v>
      </c>
      <c r="DS44" s="18">
        <v>8.3967810723729173</v>
      </c>
      <c r="DT44" s="18">
        <v>100.00090482784933</v>
      </c>
      <c r="DU44" s="18">
        <v>12.305688863225232</v>
      </c>
      <c r="DV44" s="18">
        <v>6.5273138363066385</v>
      </c>
      <c r="DW44" s="18">
        <v>668.38033071688221</v>
      </c>
      <c r="DX44" s="18">
        <v>1058.7977641119835</v>
      </c>
      <c r="DY44" s="18">
        <v>220.36102195330309</v>
      </c>
      <c r="DZ44" s="18">
        <v>348.73496728621905</v>
      </c>
      <c r="EA44" s="18">
        <v>18.620590893250625</v>
      </c>
      <c r="EB44" s="18">
        <v>1306.9933842977375</v>
      </c>
      <c r="EC44" s="18">
        <v>3.6628378517182925</v>
      </c>
      <c r="ED44" s="18">
        <v>1.4118706520049696E-2</v>
      </c>
      <c r="EE44" s="18">
        <v>500</v>
      </c>
      <c r="EF44" s="18">
        <v>10696.448390677027</v>
      </c>
      <c r="EG44" s="18">
        <v>61961.851380216911</v>
      </c>
      <c r="EH44" s="18">
        <v>3.3935553905230627E-2</v>
      </c>
      <c r="EI44" s="18">
        <v>20</v>
      </c>
      <c r="EJ44" s="18">
        <v>2.1816615649929125</v>
      </c>
      <c r="EK44" s="18">
        <v>7.8892279442295168</v>
      </c>
      <c r="EL44" s="18">
        <v>7.5000000000000011E-2</v>
      </c>
      <c r="EM44" s="18">
        <v>14.193726588833721</v>
      </c>
      <c r="EN44" s="18">
        <v>0.1397879761118358</v>
      </c>
    </row>
    <row r="45" spans="1:144">
      <c r="A45" s="18">
        <v>34</v>
      </c>
      <c r="B45" s="18" t="s">
        <v>81</v>
      </c>
      <c r="C45" s="18" t="s">
        <v>58</v>
      </c>
      <c r="D45" s="4">
        <v>40479.604861111126</v>
      </c>
      <c r="E45" s="4">
        <v>40479.625694444425</v>
      </c>
      <c r="F45" s="18" t="s">
        <v>28</v>
      </c>
      <c r="G45" s="18">
        <v>2</v>
      </c>
      <c r="H45" s="18">
        <v>1</v>
      </c>
      <c r="I45" s="18" t="s">
        <v>255</v>
      </c>
      <c r="J45" s="18">
        <v>5</v>
      </c>
      <c r="K45" s="18" t="s">
        <v>255</v>
      </c>
      <c r="L45" s="18">
        <v>548935</v>
      </c>
      <c r="M45" s="18">
        <v>548936</v>
      </c>
      <c r="N45" s="18" t="s">
        <v>255</v>
      </c>
      <c r="O45" s="18">
        <v>1.4822294093238594E-2</v>
      </c>
      <c r="P45" s="18">
        <v>1.3103332288273109E-2</v>
      </c>
      <c r="Q45" s="18">
        <v>1.7628355148419963</v>
      </c>
      <c r="R45" s="18" t="s">
        <v>255</v>
      </c>
      <c r="S45" s="18">
        <v>1.1405852307844169</v>
      </c>
      <c r="T45" s="18">
        <v>0.9382759057185347</v>
      </c>
      <c r="U45" s="18" t="s">
        <v>255</v>
      </c>
      <c r="V45" s="18" t="s">
        <v>255</v>
      </c>
      <c r="W45" s="18">
        <v>1.4414346313852942</v>
      </c>
      <c r="X45" s="18">
        <v>2.7522108633488255E-2</v>
      </c>
      <c r="Y45" s="18">
        <v>38.348863497322533</v>
      </c>
      <c r="Z45" s="18">
        <v>3.9724545896473895E-2</v>
      </c>
      <c r="AA45" s="18" t="s">
        <v>255</v>
      </c>
      <c r="AB45" s="18">
        <v>50.756877547076172</v>
      </c>
      <c r="AC45" s="18" t="s">
        <v>255</v>
      </c>
      <c r="AD45" s="18">
        <v>4.7466225363939497E-2</v>
      </c>
      <c r="AE45" s="18">
        <v>5.2614174210135074</v>
      </c>
      <c r="AF45" s="18" t="s">
        <v>255</v>
      </c>
      <c r="AG45" s="18" t="s">
        <v>255</v>
      </c>
      <c r="AH45" s="18">
        <v>0.19584018793165461</v>
      </c>
      <c r="AI45" s="18">
        <v>1.2445275978479942E-2</v>
      </c>
      <c r="AJ45" s="18" t="s">
        <v>255</v>
      </c>
      <c r="AK45" s="18">
        <v>100</v>
      </c>
      <c r="AL45" s="18">
        <v>900</v>
      </c>
      <c r="AM45" s="18">
        <v>5.0359138888888886</v>
      </c>
      <c r="AN45" s="18">
        <v>1.4549904444444441</v>
      </c>
      <c r="AO45" s="18">
        <v>7186.1822035714285</v>
      </c>
      <c r="AP45" s="18">
        <v>137.79291785714284</v>
      </c>
      <c r="AQ45" s="18" t="s">
        <v>255</v>
      </c>
      <c r="AR45" s="18" t="s">
        <v>255</v>
      </c>
      <c r="AS45" s="18">
        <v>4.568781538461538</v>
      </c>
      <c r="AT45" s="18">
        <v>1.8364450769230769</v>
      </c>
      <c r="AU45" s="18">
        <v>15.984906964285717</v>
      </c>
      <c r="AV45" s="18">
        <v>0.72265146428571436</v>
      </c>
      <c r="AW45" s="18">
        <v>6.405208181818181</v>
      </c>
      <c r="AX45" s="18">
        <v>2.404787272727273</v>
      </c>
      <c r="AY45" s="18">
        <v>68767.303846153853</v>
      </c>
      <c r="AZ45" s="18">
        <v>1704.0042307692308</v>
      </c>
      <c r="BA45" s="18" t="s">
        <v>255</v>
      </c>
      <c r="BB45" s="18" t="s">
        <v>255</v>
      </c>
      <c r="BC45" s="18">
        <v>3.22166</v>
      </c>
      <c r="BD45" s="18">
        <v>0.90271357142857156</v>
      </c>
      <c r="BE45" s="18">
        <v>63.722920000000016</v>
      </c>
      <c r="BF45" s="18">
        <v>8.7129084444444445</v>
      </c>
      <c r="BG45" s="18">
        <v>18.468505000000004</v>
      </c>
      <c r="BH45" s="18">
        <v>5.4945259090909095</v>
      </c>
      <c r="BI45" s="18" t="s">
        <v>255</v>
      </c>
      <c r="BJ45" s="18" t="s">
        <v>255</v>
      </c>
      <c r="BK45" s="18">
        <v>15.585321153846156</v>
      </c>
      <c r="BL45" s="18">
        <v>2.0085715384615388</v>
      </c>
      <c r="BM45" s="18">
        <v>3018.4593599999998</v>
      </c>
      <c r="BN45" s="18">
        <v>336.87907999999993</v>
      </c>
      <c r="BO45" s="18">
        <v>1.4166399999999999</v>
      </c>
      <c r="BP45" s="18">
        <v>0.17453299999999999</v>
      </c>
      <c r="BQ45" s="18">
        <v>380.09066703703695</v>
      </c>
      <c r="BR45" s="18">
        <v>7.9216775925925917</v>
      </c>
      <c r="BS45" s="18" t="s">
        <v>255</v>
      </c>
      <c r="BT45" s="18" t="s">
        <v>255</v>
      </c>
      <c r="BU45" s="18" t="s">
        <v>255</v>
      </c>
      <c r="BV45" s="18" t="s">
        <v>255</v>
      </c>
      <c r="BW45" s="18">
        <v>10651.158846153847</v>
      </c>
      <c r="BX45" s="18">
        <v>1323.7195769230771</v>
      </c>
      <c r="BY45" s="18">
        <v>133.02684999999997</v>
      </c>
      <c r="BZ45" s="18">
        <v>1.5458487692307692</v>
      </c>
      <c r="CA45" s="18">
        <v>4.5579960000000002</v>
      </c>
      <c r="CB45" s="18">
        <v>2.080778</v>
      </c>
      <c r="CC45" s="18" t="s">
        <v>255</v>
      </c>
      <c r="CD45" s="18" t="s">
        <v>255</v>
      </c>
      <c r="CE45" s="18">
        <v>1580.0578810168852</v>
      </c>
      <c r="CF45" s="18">
        <v>8.550932591961276</v>
      </c>
      <c r="CG45" s="18">
        <v>45.720779788109567</v>
      </c>
      <c r="CH45" s="18">
        <v>91.529128289991803</v>
      </c>
      <c r="CI45" s="18">
        <v>13.759894986306467</v>
      </c>
      <c r="CJ45" s="18">
        <v>221.17853176978326</v>
      </c>
      <c r="CK45" s="18">
        <v>6176.4183467741932</v>
      </c>
      <c r="CL45" s="18">
        <v>3.9129600371083906</v>
      </c>
      <c r="CM45" s="18">
        <v>52.419733462795136</v>
      </c>
      <c r="CN45" s="18">
        <v>18.071715908665812</v>
      </c>
      <c r="CO45" s="18">
        <v>55.452656894273495</v>
      </c>
      <c r="CP45" s="18">
        <v>481.61140089285709</v>
      </c>
      <c r="CQ45" s="18">
        <v>15.107741666666666</v>
      </c>
      <c r="CR45" s="18" t="s">
        <v>255</v>
      </c>
      <c r="CS45" s="18">
        <v>18.275126153846152</v>
      </c>
      <c r="CT45" s="18">
        <v>31.969813928571433</v>
      </c>
      <c r="CU45" s="18">
        <v>19.215624545454546</v>
      </c>
      <c r="CV45" s="18">
        <v>12.88664</v>
      </c>
      <c r="CW45" s="18">
        <v>254.89168000000006</v>
      </c>
      <c r="CX45" s="18">
        <v>55.405514999999994</v>
      </c>
      <c r="CY45" s="18" t="s">
        <v>255</v>
      </c>
      <c r="CZ45" s="18">
        <v>77.926605769230775</v>
      </c>
      <c r="DA45" s="18">
        <v>380.09066703703695</v>
      </c>
      <c r="DB45" s="18">
        <v>789.13519928571452</v>
      </c>
      <c r="DC45" s="18">
        <v>79.435938116086589</v>
      </c>
      <c r="DD45" s="18">
        <v>3.8727853916926902</v>
      </c>
      <c r="DE45" s="18">
        <v>6.3000045946553831</v>
      </c>
      <c r="DF45" s="18">
        <v>0.91329503261884326</v>
      </c>
      <c r="DG45" s="18">
        <v>0.93990186079994154</v>
      </c>
      <c r="DH45" s="18">
        <v>0.92542851824596761</v>
      </c>
      <c r="DI45" s="18">
        <v>0.95239551574614534</v>
      </c>
      <c r="DJ45" s="18">
        <v>44268.222524015226</v>
      </c>
      <c r="DK45" s="18">
        <v>5.6364051492712006</v>
      </c>
      <c r="DL45" s="18">
        <v>132131.48017100178</v>
      </c>
      <c r="DM45" s="18">
        <v>3.9116154963005489</v>
      </c>
      <c r="DN45" s="18">
        <v>2.9866236359300222</v>
      </c>
      <c r="DO45" s="18">
        <v>0.36719129640825332</v>
      </c>
      <c r="DP45" s="18">
        <v>580.19383694288058</v>
      </c>
      <c r="DQ45" s="18">
        <v>12412.026866896807</v>
      </c>
      <c r="DR45" s="18">
        <v>10.653083352524341</v>
      </c>
      <c r="DS45" s="18">
        <v>10.653083352524341</v>
      </c>
      <c r="DT45" s="18">
        <v>100.00121371832802</v>
      </c>
      <c r="DU45" s="18">
        <v>13.597293081743654</v>
      </c>
      <c r="DV45" s="18">
        <v>5.6364051492712006</v>
      </c>
      <c r="DW45" s="18">
        <v>703.49226346337184</v>
      </c>
      <c r="DX45" s="18">
        <v>1063.5837212072101</v>
      </c>
      <c r="DY45" s="18">
        <v>178.50846890951078</v>
      </c>
      <c r="DZ45" s="18">
        <v>269.62005218502259</v>
      </c>
      <c r="EA45" s="18">
        <v>19.72160296494781</v>
      </c>
      <c r="EB45" s="18">
        <v>1270.8231231882696</v>
      </c>
      <c r="EC45" s="18">
        <v>4.8634454155441258</v>
      </c>
      <c r="ED45" s="18">
        <v>1.9430788901588208E-2</v>
      </c>
      <c r="EE45" s="18">
        <v>500</v>
      </c>
      <c r="EF45" s="18">
        <v>10696.448390677027</v>
      </c>
      <c r="EG45" s="18">
        <v>54964.670914692251</v>
      </c>
      <c r="EH45" s="18">
        <v>3.7844934606437716E-2</v>
      </c>
      <c r="EI45" s="18">
        <v>20</v>
      </c>
      <c r="EJ45" s="18">
        <v>2.1816615649929125</v>
      </c>
      <c r="EK45" s="18">
        <v>6.998319257194078</v>
      </c>
      <c r="EL45" s="18">
        <v>7.5000000000000011E-2</v>
      </c>
      <c r="EM45" s="18">
        <v>26.505183332709851</v>
      </c>
      <c r="EN45" s="18">
        <v>3.5178099435389999E-2</v>
      </c>
    </row>
    <row r="46" spans="1:144">
      <c r="A46" s="18">
        <v>39</v>
      </c>
      <c r="B46" s="18" t="s">
        <v>81</v>
      </c>
      <c r="C46" s="18" t="s">
        <v>65</v>
      </c>
      <c r="D46" s="4">
        <v>40480.407638888879</v>
      </c>
      <c r="E46" s="4">
        <v>40480.428472222222</v>
      </c>
      <c r="F46" s="18" t="s">
        <v>28</v>
      </c>
      <c r="G46" s="18">
        <v>2</v>
      </c>
      <c r="H46" s="18">
        <v>1</v>
      </c>
      <c r="I46" s="18" t="s">
        <v>255</v>
      </c>
      <c r="J46" s="18">
        <v>5</v>
      </c>
      <c r="K46" s="18" t="s">
        <v>255</v>
      </c>
      <c r="L46" s="18">
        <v>549049</v>
      </c>
      <c r="M46" s="18">
        <v>549050</v>
      </c>
      <c r="N46" s="18" t="s">
        <v>255</v>
      </c>
      <c r="O46" s="18">
        <v>1.449935765000843E-2</v>
      </c>
      <c r="P46" s="18">
        <v>1.2485744136029393E-2</v>
      </c>
      <c r="Q46" s="18">
        <v>1.417173257240629</v>
      </c>
      <c r="R46" s="18" t="s">
        <v>255</v>
      </c>
      <c r="S46" s="18">
        <v>0.74289239364823356</v>
      </c>
      <c r="T46" s="18">
        <v>1.1127404559055136</v>
      </c>
      <c r="U46" s="18" t="s">
        <v>255</v>
      </c>
      <c r="V46" s="18" t="s">
        <v>255</v>
      </c>
      <c r="W46" s="18">
        <v>1.7453129969739385</v>
      </c>
      <c r="X46" s="18">
        <v>2.9804870302328149E-2</v>
      </c>
      <c r="Y46" s="18">
        <v>34.508073878950526</v>
      </c>
      <c r="Z46" s="18">
        <v>2.2304465483566089E-2</v>
      </c>
      <c r="AA46" s="18" t="s">
        <v>255</v>
      </c>
      <c r="AB46" s="18">
        <v>55.388999937563533</v>
      </c>
      <c r="AC46" s="18" t="s">
        <v>255</v>
      </c>
      <c r="AD46" s="18">
        <v>2.6785593270519024E-2</v>
      </c>
      <c r="AE46" s="18">
        <v>4.8309956358989554</v>
      </c>
      <c r="AF46" s="18" t="s">
        <v>255</v>
      </c>
      <c r="AG46" s="18" t="s">
        <v>255</v>
      </c>
      <c r="AH46" s="18">
        <v>0.13438399590174913</v>
      </c>
      <c r="AI46" s="18">
        <v>1.4247803793410995E-2</v>
      </c>
      <c r="AJ46" s="18" t="s">
        <v>255</v>
      </c>
      <c r="AK46" s="18">
        <v>100</v>
      </c>
      <c r="AL46" s="18">
        <v>900</v>
      </c>
      <c r="AM46" s="18">
        <v>3.303311052631579</v>
      </c>
      <c r="AN46" s="18">
        <v>0.89481994736842108</v>
      </c>
      <c r="AO46" s="18">
        <v>7048.2116666666661</v>
      </c>
      <c r="AP46" s="18">
        <v>130.29376249999996</v>
      </c>
      <c r="AQ46" s="18" t="s">
        <v>255</v>
      </c>
      <c r="AR46" s="18" t="s">
        <v>255</v>
      </c>
      <c r="AS46" s="18">
        <v>4.3998432272727266</v>
      </c>
      <c r="AT46" s="18">
        <v>1.602044636363636</v>
      </c>
      <c r="AU46" s="18">
        <v>29.871863148148151</v>
      </c>
      <c r="AV46" s="18">
        <v>0.3369811407407407</v>
      </c>
      <c r="AW46" s="18">
        <v>3.789959333333333</v>
      </c>
      <c r="AX46" s="18">
        <v>1.2269744</v>
      </c>
      <c r="AY46" s="18">
        <v>42175.707692307697</v>
      </c>
      <c r="AZ46" s="18">
        <v>1345.3656153846152</v>
      </c>
      <c r="BA46" s="18">
        <v>0.63682207692307702</v>
      </c>
      <c r="BB46" s="18">
        <v>0.24329666153846155</v>
      </c>
      <c r="BC46" s="18">
        <v>1.8033034166666668</v>
      </c>
      <c r="BD46" s="18">
        <v>0.43397541666666667</v>
      </c>
      <c r="BE46" s="18">
        <v>65.525237499999989</v>
      </c>
      <c r="BF46" s="18">
        <v>7.276085000000001</v>
      </c>
      <c r="BG46" s="18">
        <v>16.860693478260867</v>
      </c>
      <c r="BH46" s="18">
        <v>4.2509085652173919</v>
      </c>
      <c r="BI46" s="18" t="s">
        <v>255</v>
      </c>
      <c r="BJ46" s="18" t="s">
        <v>255</v>
      </c>
      <c r="BK46" s="18">
        <v>16.966802083333338</v>
      </c>
      <c r="BL46" s="18">
        <v>1.8205479166666665</v>
      </c>
      <c r="BM46" s="18">
        <v>3710.8360000000002</v>
      </c>
      <c r="BN46" s="18">
        <v>260.71231999999998</v>
      </c>
      <c r="BO46" s="18">
        <v>5.0210894999999995</v>
      </c>
      <c r="BP46" s="18">
        <v>0.49347590000000008</v>
      </c>
      <c r="BQ46" s="18">
        <v>400.669625</v>
      </c>
      <c r="BR46" s="18">
        <v>11.565221250000002</v>
      </c>
      <c r="BS46" s="18" t="s">
        <v>255</v>
      </c>
      <c r="BT46" s="18" t="s">
        <v>255</v>
      </c>
      <c r="BU46" s="18" t="s">
        <v>255</v>
      </c>
      <c r="BV46" s="18" t="s">
        <v>255</v>
      </c>
      <c r="BW46" s="18">
        <v>5906.0241666666652</v>
      </c>
      <c r="BX46" s="18">
        <v>1194.8660833333336</v>
      </c>
      <c r="BY46" s="18">
        <v>110.18965833333334</v>
      </c>
      <c r="BZ46" s="18">
        <v>1.478291875</v>
      </c>
      <c r="CA46" s="18" t="s">
        <v>255</v>
      </c>
      <c r="CB46" s="18" t="s">
        <v>255</v>
      </c>
      <c r="CC46" s="18" t="s">
        <v>255</v>
      </c>
      <c r="CD46" s="18" t="s">
        <v>255</v>
      </c>
      <c r="CE46" s="18">
        <v>1632.9712268460182</v>
      </c>
      <c r="CF46" s="18">
        <v>8.7143161219935266</v>
      </c>
      <c r="CG46" s="18">
        <v>46.485728602255541</v>
      </c>
      <c r="CH46" s="18">
        <v>64.592543202061805</v>
      </c>
      <c r="CI46" s="18">
        <v>13.125693936501779</v>
      </c>
      <c r="CJ46" s="18">
        <v>228.08349215599799</v>
      </c>
      <c r="CK46" s="18">
        <v>6444.7243416078627</v>
      </c>
      <c r="CL46" s="18">
        <v>3.9510179258161977</v>
      </c>
      <c r="CM46" s="18">
        <v>65.730338681128714</v>
      </c>
      <c r="CN46" s="18">
        <v>11.352893029489826</v>
      </c>
      <c r="CO46" s="18">
        <v>59.548890415963967</v>
      </c>
      <c r="CP46" s="18">
        <v>482.52832211111115</v>
      </c>
      <c r="CQ46" s="18">
        <v>9.9099331578947378</v>
      </c>
      <c r="CR46" s="18" t="s">
        <v>255</v>
      </c>
      <c r="CS46" s="18">
        <v>17.599372909090906</v>
      </c>
      <c r="CT46" s="18">
        <v>59.743726296296302</v>
      </c>
      <c r="CU46" s="18">
        <v>11.369878</v>
      </c>
      <c r="CV46" s="18">
        <v>7.2132136666666673</v>
      </c>
      <c r="CW46" s="18">
        <v>262.10094999999995</v>
      </c>
      <c r="CX46" s="18">
        <v>50.582080434782604</v>
      </c>
      <c r="CY46" s="18" t="s">
        <v>255</v>
      </c>
      <c r="CZ46" s="18">
        <v>84.834010416666672</v>
      </c>
      <c r="DA46" s="18">
        <v>400.669625</v>
      </c>
      <c r="DB46" s="18">
        <v>798.20593251851835</v>
      </c>
      <c r="DC46" s="18">
        <v>53.268532376199822</v>
      </c>
      <c r="DD46" s="18">
        <v>4.930126533768532</v>
      </c>
      <c r="DE46" s="18">
        <v>8.1331933614297984</v>
      </c>
      <c r="DF46" s="18">
        <v>0.84521543857960302</v>
      </c>
      <c r="DG46" s="18">
        <v>0.89297653007651645</v>
      </c>
      <c r="DH46" s="18">
        <v>0.86223383788444863</v>
      </c>
      <c r="DI46" s="18">
        <v>0.91102652846388732</v>
      </c>
      <c r="DJ46" s="18">
        <v>47971.284253378857</v>
      </c>
      <c r="DK46" s="18">
        <v>6.1078936123133163</v>
      </c>
      <c r="DL46" s="18">
        <v>137871.32262429697</v>
      </c>
      <c r="DM46" s="18">
        <v>3.9472848520306836</v>
      </c>
      <c r="DN46" s="18">
        <v>2.8756617366195871</v>
      </c>
      <c r="DO46" s="18">
        <v>0.36294214937456204</v>
      </c>
      <c r="DP46" s="18">
        <v>592.75871377387807</v>
      </c>
      <c r="DQ46" s="18">
        <v>12680.82598001276</v>
      </c>
      <c r="DR46" s="18">
        <v>10.875878991891135</v>
      </c>
      <c r="DS46" s="18">
        <v>10.875878991891135</v>
      </c>
      <c r="DT46" s="18">
        <v>100.00070038671898</v>
      </c>
      <c r="DU46" s="18">
        <v>13.705252372892343</v>
      </c>
      <c r="DV46" s="18">
        <v>6.1078936123133163</v>
      </c>
      <c r="DW46" s="18">
        <v>710.34097649691364</v>
      </c>
      <c r="DX46" s="18">
        <v>1034.3695207673697</v>
      </c>
      <c r="DY46" s="18">
        <v>177.95084840584914</v>
      </c>
      <c r="DZ46" s="18">
        <v>258.90130592234476</v>
      </c>
      <c r="EA46" s="18">
        <v>18.749982140813145</v>
      </c>
      <c r="EB46" s="18">
        <v>1330.3503472490559</v>
      </c>
      <c r="EC46" s="18">
        <v>4.8451917954244914</v>
      </c>
      <c r="ED46" s="18">
        <v>1.3953027697413536E-2</v>
      </c>
      <c r="EE46" s="18">
        <v>500</v>
      </c>
      <c r="EF46" s="18">
        <v>10696.448390677027</v>
      </c>
      <c r="EG46" s="18">
        <v>58667.732644055883</v>
      </c>
      <c r="EH46" s="18">
        <v>3.6362816039441824E-2</v>
      </c>
      <c r="EI46" s="18">
        <v>20</v>
      </c>
      <c r="EJ46" s="18">
        <v>2.1816615649929125</v>
      </c>
      <c r="EK46" s="18">
        <v>7.4698077202361954</v>
      </c>
      <c r="EL46" s="18">
        <v>7.5000000000000011E-2</v>
      </c>
      <c r="EM46" s="18">
        <v>16.650909776585078</v>
      </c>
      <c r="EN46" s="18">
        <v>9.7575133900314498E-2</v>
      </c>
    </row>
    <row r="47" spans="1:144">
      <c r="A47" s="18">
        <v>44</v>
      </c>
      <c r="B47" s="18" t="s">
        <v>81</v>
      </c>
      <c r="C47" s="18" t="s">
        <v>80</v>
      </c>
      <c r="D47" s="4">
        <v>40480.648611111108</v>
      </c>
      <c r="E47" s="4">
        <v>40480.669444444444</v>
      </c>
      <c r="F47" s="18" t="s">
        <v>28</v>
      </c>
      <c r="G47" s="18">
        <v>2</v>
      </c>
      <c r="H47" s="18">
        <v>2</v>
      </c>
      <c r="I47" s="18" t="s">
        <v>255</v>
      </c>
      <c r="J47" s="18">
        <v>5</v>
      </c>
      <c r="K47" s="18" t="s">
        <v>255</v>
      </c>
      <c r="L47" s="18">
        <v>549061</v>
      </c>
      <c r="M47" s="18">
        <v>549062</v>
      </c>
      <c r="N47" s="18" t="s">
        <v>255</v>
      </c>
      <c r="O47" s="18">
        <v>1.3956185593201066E-2</v>
      </c>
      <c r="P47" s="18">
        <v>9.9254361391512558E-3</v>
      </c>
      <c r="Q47" s="18">
        <v>2.0110489163952692</v>
      </c>
      <c r="R47" s="18" t="s">
        <v>255</v>
      </c>
      <c r="S47" s="18">
        <v>0.9653058966973449</v>
      </c>
      <c r="T47" s="18">
        <v>0.90539263779149359</v>
      </c>
      <c r="U47" s="18" t="s">
        <v>255</v>
      </c>
      <c r="V47" s="18" t="s">
        <v>255</v>
      </c>
      <c r="W47" s="18">
        <v>1.5539606865519673</v>
      </c>
      <c r="X47" s="18">
        <v>2.3680051757770243E-2</v>
      </c>
      <c r="Y47" s="18">
        <v>42.320604220647134</v>
      </c>
      <c r="Z47" s="18">
        <v>2.1819364714677523E-2</v>
      </c>
      <c r="AA47" s="18" t="s">
        <v>255</v>
      </c>
      <c r="AB47" s="18">
        <v>47.214775211367453</v>
      </c>
      <c r="AC47" s="18" t="s">
        <v>255</v>
      </c>
      <c r="AD47" s="18">
        <v>2.6454824092473572E-2</v>
      </c>
      <c r="AE47" s="18">
        <v>4.7924647686368926</v>
      </c>
      <c r="AF47" s="18" t="s">
        <v>255</v>
      </c>
      <c r="AG47" s="18" t="s">
        <v>255</v>
      </c>
      <c r="AH47" s="18">
        <v>0.1292544710691873</v>
      </c>
      <c r="AI47" s="18">
        <v>1.2142315836999058E-2</v>
      </c>
      <c r="AJ47" s="18" t="s">
        <v>255</v>
      </c>
      <c r="AK47" s="18">
        <v>100</v>
      </c>
      <c r="AL47" s="18">
        <v>900</v>
      </c>
      <c r="AM47" s="18">
        <v>6.2866342857142854</v>
      </c>
      <c r="AN47" s="18">
        <v>1.8727523333333334</v>
      </c>
      <c r="AO47" s="18">
        <v>12030.365714285712</v>
      </c>
      <c r="AP47" s="18">
        <v>185.21347142857138</v>
      </c>
      <c r="AQ47" s="18">
        <v>10.4262</v>
      </c>
      <c r="AR47" s="18">
        <v>4.8760199999999996</v>
      </c>
      <c r="AS47" s="18">
        <v>5.5072722222222223</v>
      </c>
      <c r="AT47" s="18">
        <v>2.3408250000000006</v>
      </c>
      <c r="AU47" s="18">
        <v>13.022011538461539</v>
      </c>
      <c r="AV47" s="18">
        <v>0.67387226923076915</v>
      </c>
      <c r="AW47" s="18">
        <v>6.2076050000000009</v>
      </c>
      <c r="AX47" s="18">
        <v>2.2113316666666667</v>
      </c>
      <c r="AY47" s="18">
        <v>113171.23076923077</v>
      </c>
      <c r="AZ47" s="18">
        <v>1702.3188461538462</v>
      </c>
      <c r="BA47" s="18">
        <v>0.38048100000000001</v>
      </c>
      <c r="BB47" s="18">
        <v>0.17677000000000001</v>
      </c>
      <c r="BC47" s="18">
        <v>2.6237599999999999</v>
      </c>
      <c r="BD47" s="18">
        <v>0.70853349999999993</v>
      </c>
      <c r="BE47" s="18">
        <v>74.826311538461539</v>
      </c>
      <c r="BF47" s="18">
        <v>10.056741538461539</v>
      </c>
      <c r="BG47" s="18">
        <v>20.182019047619043</v>
      </c>
      <c r="BH47" s="18">
        <v>5.8805452380952383</v>
      </c>
      <c r="BI47" s="18" t="s">
        <v>255</v>
      </c>
      <c r="BJ47" s="18" t="s">
        <v>255</v>
      </c>
      <c r="BK47" s="18">
        <v>17.209132</v>
      </c>
      <c r="BL47" s="18">
        <v>2.1007761428571432</v>
      </c>
      <c r="BM47" s="18">
        <v>7393.5641153846163</v>
      </c>
      <c r="BN47" s="18">
        <v>325.18861538461533</v>
      </c>
      <c r="BO47" s="18">
        <v>4.3063539999999998</v>
      </c>
      <c r="BP47" s="18">
        <v>0.55818949999999989</v>
      </c>
      <c r="BQ47" s="18">
        <v>392.10436259259262</v>
      </c>
      <c r="BR47" s="18">
        <v>7.0019063333333342</v>
      </c>
      <c r="BS47" s="18" t="s">
        <v>255</v>
      </c>
      <c r="BT47" s="18" t="s">
        <v>255</v>
      </c>
      <c r="BU47" s="18" t="s">
        <v>255</v>
      </c>
      <c r="BV47" s="18" t="s">
        <v>255</v>
      </c>
      <c r="BW47" s="18">
        <v>13889.954999999998</v>
      </c>
      <c r="BX47" s="18">
        <v>1419.1173076923076</v>
      </c>
      <c r="BY47" s="18">
        <v>152.63850769230774</v>
      </c>
      <c r="BZ47" s="18">
        <v>1.4194293076923077</v>
      </c>
      <c r="CA47" s="18">
        <v>4.3258022500000006</v>
      </c>
      <c r="CB47" s="18">
        <v>1.5629648149999995</v>
      </c>
      <c r="CC47" s="18" t="s">
        <v>255</v>
      </c>
      <c r="CD47" s="18" t="s">
        <v>255</v>
      </c>
      <c r="CE47" s="18">
        <v>1645.5631457913307</v>
      </c>
      <c r="CF47" s="18">
        <v>9.7062983359059984</v>
      </c>
      <c r="CG47" s="18">
        <v>51.893341187507879</v>
      </c>
      <c r="CH47" s="18">
        <v>82.265690711236772</v>
      </c>
      <c r="CI47" s="18">
        <v>12.692086988879788</v>
      </c>
      <c r="CJ47" s="18">
        <v>233.02242845104587</v>
      </c>
      <c r="CK47" s="18">
        <v>6587.4934318296373</v>
      </c>
      <c r="CL47" s="18">
        <v>3.983235720665224</v>
      </c>
      <c r="CM47" s="18">
        <v>229.13448825959236</v>
      </c>
      <c r="CN47" s="18">
        <v>6.5352362202059835</v>
      </c>
      <c r="CO47" s="18">
        <v>51.982323360215545</v>
      </c>
      <c r="CP47" s="18">
        <v>503.68267878571424</v>
      </c>
      <c r="CQ47" s="18">
        <v>18.859902857142856</v>
      </c>
      <c r="CR47" s="18">
        <v>20.852399999999999</v>
      </c>
      <c r="CS47" s="18">
        <v>22.029088888888889</v>
      </c>
      <c r="CT47" s="18">
        <v>26.044023076923079</v>
      </c>
      <c r="CU47" s="18">
        <v>18.622814999999999</v>
      </c>
      <c r="CV47" s="18">
        <v>10.495039999999999</v>
      </c>
      <c r="CW47" s="18">
        <v>299.30524615384616</v>
      </c>
      <c r="CX47" s="18">
        <v>60.546057142857137</v>
      </c>
      <c r="CY47" s="18" t="s">
        <v>255</v>
      </c>
      <c r="CZ47" s="18">
        <v>86.045660000000026</v>
      </c>
      <c r="DA47" s="18">
        <v>392.10436259259262</v>
      </c>
      <c r="DB47" s="18">
        <v>850.19758464285701</v>
      </c>
      <c r="DC47" s="18">
        <v>94.168150575010358</v>
      </c>
      <c r="DD47" s="18">
        <v>3.5930768169131069</v>
      </c>
      <c r="DE47" s="18">
        <v>5.9968588448364191</v>
      </c>
      <c r="DF47" s="18">
        <v>0.92735525869940527</v>
      </c>
      <c r="DG47" s="18">
        <v>0.95104975706056849</v>
      </c>
      <c r="DH47" s="18">
        <v>0.93771643998734022</v>
      </c>
      <c r="DI47" s="18">
        <v>0.96169198772936815</v>
      </c>
      <c r="DJ47" s="18">
        <v>49984.318173548483</v>
      </c>
      <c r="DK47" s="18">
        <v>6.3642010515186396</v>
      </c>
      <c r="DL47" s="18">
        <v>140925.56703497921</v>
      </c>
      <c r="DM47" s="18">
        <v>4.0114027898395106</v>
      </c>
      <c r="DN47" s="18">
        <v>2.8247253432739079</v>
      </c>
      <c r="DO47" s="18">
        <v>0.36003698282549468</v>
      </c>
      <c r="DP47" s="18">
        <v>592.51147887953016</v>
      </c>
      <c r="DQ47" s="18">
        <v>12675.536909437231</v>
      </c>
      <c r="DR47" s="18">
        <v>11.142490414472505</v>
      </c>
      <c r="DS47" s="18">
        <v>11.142490414472505</v>
      </c>
      <c r="DT47" s="18">
        <v>100.00078498729101</v>
      </c>
      <c r="DU47" s="18">
        <v>13.010374598126687</v>
      </c>
      <c r="DV47" s="18">
        <v>6.3642010515186396</v>
      </c>
      <c r="DW47" s="18">
        <v>683.52390716360981</v>
      </c>
      <c r="DX47" s="18">
        <v>1080.9112613552602</v>
      </c>
      <c r="DY47" s="18">
        <v>176.01800780280792</v>
      </c>
      <c r="DZ47" s="18">
        <v>278.0755853489722</v>
      </c>
      <c r="EA47" s="18">
        <v>20.03521037122475</v>
      </c>
      <c r="EB47" s="18">
        <v>1317.268615286785</v>
      </c>
      <c r="EC47" s="18">
        <v>5.0111393509875004</v>
      </c>
      <c r="ED47" s="18">
        <v>3.5186622135635989E-2</v>
      </c>
      <c r="EE47" s="18">
        <v>500</v>
      </c>
      <c r="EF47" s="18">
        <v>10696.448390677027</v>
      </c>
      <c r="EG47" s="18">
        <v>60680.766564225516</v>
      </c>
      <c r="EH47" s="18">
        <v>3.5362951723244961E-2</v>
      </c>
      <c r="EI47" s="18">
        <v>20</v>
      </c>
      <c r="EJ47" s="18">
        <v>2.1816615649929125</v>
      </c>
      <c r="EK47" s="18">
        <v>7.7261151594415169</v>
      </c>
      <c r="EL47" s="18">
        <v>7.5000000000000011E-2</v>
      </c>
      <c r="EM47" s="18">
        <v>9.5850131229687765</v>
      </c>
      <c r="EN47" s="18">
        <v>0.30635443745712598</v>
      </c>
    </row>
    <row r="48" spans="1:144">
      <c r="A48" s="18">
        <v>35</v>
      </c>
      <c r="B48" s="18" t="s">
        <v>81</v>
      </c>
      <c r="C48" s="18" t="s">
        <v>82</v>
      </c>
      <c r="D48" s="4">
        <v>40479.64652777779</v>
      </c>
      <c r="E48" s="4">
        <v>40479.667361111126</v>
      </c>
      <c r="F48" s="18" t="s">
        <v>28</v>
      </c>
      <c r="G48" s="18">
        <v>2</v>
      </c>
      <c r="H48" s="18">
        <v>1</v>
      </c>
      <c r="I48" s="18" t="s">
        <v>255</v>
      </c>
      <c r="J48" s="18">
        <v>5</v>
      </c>
      <c r="K48" s="18" t="s">
        <v>255</v>
      </c>
      <c r="L48" s="18">
        <v>548937</v>
      </c>
      <c r="M48" s="18">
        <v>548938</v>
      </c>
      <c r="N48" s="18" t="s">
        <v>255</v>
      </c>
      <c r="O48" s="18">
        <v>7.2733186643484373E-3</v>
      </c>
      <c r="P48" s="18" t="s">
        <v>255</v>
      </c>
      <c r="Q48" s="18">
        <v>1.8514061798553403</v>
      </c>
      <c r="R48" s="18" t="s">
        <v>255</v>
      </c>
      <c r="S48" s="18">
        <v>1.1502439589259084</v>
      </c>
      <c r="T48" s="18">
        <v>0.9558004347647</v>
      </c>
      <c r="U48" s="18" t="s">
        <v>255</v>
      </c>
      <c r="V48" s="18" t="s">
        <v>255</v>
      </c>
      <c r="W48" s="18">
        <v>1.4398122143484808</v>
      </c>
      <c r="X48" s="18">
        <v>8.2660891626352359E-3</v>
      </c>
      <c r="Y48" s="18">
        <v>38.56291486628615</v>
      </c>
      <c r="Z48" s="18">
        <v>3.9977967569856082E-2</v>
      </c>
      <c r="AA48" s="18" t="s">
        <v>255</v>
      </c>
      <c r="AB48" s="18">
        <v>51.354371654813363</v>
      </c>
      <c r="AC48" s="18" t="s">
        <v>255</v>
      </c>
      <c r="AD48" s="18">
        <v>4.7306057547101578E-2</v>
      </c>
      <c r="AE48" s="18">
        <v>4.3838782760976374</v>
      </c>
      <c r="AF48" s="18" t="s">
        <v>255</v>
      </c>
      <c r="AG48" s="18" t="s">
        <v>255</v>
      </c>
      <c r="AH48" s="18">
        <v>0.19609814728008598</v>
      </c>
      <c r="AI48" s="18">
        <v>3.7298207197256519E-3</v>
      </c>
      <c r="AJ48" s="18" t="s">
        <v>255</v>
      </c>
      <c r="AK48" s="18">
        <v>100</v>
      </c>
      <c r="AL48" s="18">
        <v>900</v>
      </c>
      <c r="AM48" s="18">
        <v>6.9009816666666666</v>
      </c>
      <c r="AN48" s="18">
        <v>1.2450735416666665</v>
      </c>
      <c r="AO48" s="18">
        <v>7933.1064400000005</v>
      </c>
      <c r="AP48" s="18">
        <v>129.10251599999998</v>
      </c>
      <c r="AQ48" s="18" t="s">
        <v>255</v>
      </c>
      <c r="AR48" s="18" t="s">
        <v>255</v>
      </c>
      <c r="AS48" s="18">
        <v>5.8167412500000006</v>
      </c>
      <c r="AT48" s="18">
        <v>2.3776546250000004</v>
      </c>
      <c r="AU48" s="18">
        <v>27.892824000000001</v>
      </c>
      <c r="AV48" s="18">
        <v>0.56359791999999986</v>
      </c>
      <c r="AW48" s="18">
        <v>5.4435630000000002</v>
      </c>
      <c r="AX48" s="18">
        <v>1.8733879999999998</v>
      </c>
      <c r="AY48" s="18">
        <v>98764.224999999991</v>
      </c>
      <c r="AZ48" s="18">
        <v>1860.6345833333332</v>
      </c>
      <c r="BA48" s="18">
        <v>0.79357200000000006</v>
      </c>
      <c r="BB48" s="18">
        <v>0.32685799999999998</v>
      </c>
      <c r="BC48" s="18">
        <v>2.7214209333333335</v>
      </c>
      <c r="BD48" s="18">
        <v>0.73738973333333346</v>
      </c>
      <c r="BE48" s="18">
        <v>114.37301240000001</v>
      </c>
      <c r="BF48" s="18">
        <v>12.385976720000004</v>
      </c>
      <c r="BG48" s="18">
        <v>30.538425</v>
      </c>
      <c r="BH48" s="18">
        <v>7.1632787499999999</v>
      </c>
      <c r="BI48" s="18">
        <v>9.8943200000000004</v>
      </c>
      <c r="BJ48" s="18">
        <v>1.5667</v>
      </c>
      <c r="BK48" s="18">
        <v>30.217747307692314</v>
      </c>
      <c r="BL48" s="18">
        <v>2.8089649615384622</v>
      </c>
      <c r="BM48" s="18">
        <v>5993.8036000000011</v>
      </c>
      <c r="BN48" s="18">
        <v>331.02767999999998</v>
      </c>
      <c r="BO48" s="18">
        <v>8.5508795454545474</v>
      </c>
      <c r="BP48" s="18">
        <v>0.62674822727272717</v>
      </c>
      <c r="BQ48" s="18">
        <v>566.85960879999993</v>
      </c>
      <c r="BR48" s="18">
        <v>12.579219720000003</v>
      </c>
      <c r="BS48" s="18" t="s">
        <v>255</v>
      </c>
      <c r="BT48" s="18" t="s">
        <v>255</v>
      </c>
      <c r="BU48" s="18">
        <v>13.813414999999999</v>
      </c>
      <c r="BV48" s="18">
        <v>6.5921199999999995</v>
      </c>
      <c r="BW48" s="18">
        <v>11652.026000000002</v>
      </c>
      <c r="BX48" s="18">
        <v>1886.5981999999995</v>
      </c>
      <c r="BY48" s="18">
        <v>180.01291666666671</v>
      </c>
      <c r="BZ48" s="18">
        <v>2.4247433333333333</v>
      </c>
      <c r="CA48" s="18">
        <v>6.0345050000000002</v>
      </c>
      <c r="CB48" s="18">
        <v>2.743795</v>
      </c>
      <c r="CC48" s="18" t="s">
        <v>255</v>
      </c>
      <c r="CD48" s="18" t="s">
        <v>255</v>
      </c>
      <c r="CE48" s="18">
        <v>1570.0447446761593</v>
      </c>
      <c r="CF48" s="18">
        <v>8.4031377761594719</v>
      </c>
      <c r="CG48" s="18">
        <v>44.910627426639678</v>
      </c>
      <c r="CH48" s="18">
        <v>86.404858989100305</v>
      </c>
      <c r="CI48" s="18">
        <v>13.707135508137364</v>
      </c>
      <c r="CJ48" s="18">
        <v>205.26575986800654</v>
      </c>
      <c r="CK48" s="18">
        <v>6744.8102003528229</v>
      </c>
      <c r="CL48" s="18">
        <v>4.2890134780637679</v>
      </c>
      <c r="CM48" s="18">
        <v>70.838362409222512</v>
      </c>
      <c r="CN48" s="18">
        <v>15.048341658807569</v>
      </c>
      <c r="CO48" s="18">
        <v>56.098485408886908</v>
      </c>
      <c r="CP48" s="18">
        <v>726.31712755555554</v>
      </c>
      <c r="CQ48" s="18">
        <v>20.702945</v>
      </c>
      <c r="CR48" s="18" t="s">
        <v>255</v>
      </c>
      <c r="CS48" s="18">
        <v>23.266965000000003</v>
      </c>
      <c r="CT48" s="18">
        <v>55.785648000000002</v>
      </c>
      <c r="CU48" s="18">
        <v>16.330689</v>
      </c>
      <c r="CV48" s="18">
        <v>10.885683733333334</v>
      </c>
      <c r="CW48" s="18">
        <v>457.49204960000003</v>
      </c>
      <c r="CX48" s="18">
        <v>91.615275000000011</v>
      </c>
      <c r="CY48" s="18">
        <v>39.577280000000002</v>
      </c>
      <c r="CZ48" s="18">
        <v>151.08873653846152</v>
      </c>
      <c r="DA48" s="18">
        <v>566.85960879999993</v>
      </c>
      <c r="DB48" s="18">
        <v>1272.8080724444444</v>
      </c>
      <c r="DC48" s="18">
        <v>67.479457713041143</v>
      </c>
      <c r="DD48" s="18">
        <v>4.5538547417380064</v>
      </c>
      <c r="DE48" s="18">
        <v>7.9551412300370536</v>
      </c>
      <c r="DF48" s="18">
        <v>0.87875590063268172</v>
      </c>
      <c r="DG48" s="18">
        <v>0.92280632462447343</v>
      </c>
      <c r="DH48" s="18">
        <v>0.8916241052159275</v>
      </c>
      <c r="DI48" s="18">
        <v>0.93629667841825703</v>
      </c>
      <c r="DJ48" s="18">
        <v>44155.436035112543</v>
      </c>
      <c r="DK48" s="18">
        <v>5.6220447274929279</v>
      </c>
      <c r="DL48" s="18">
        <v>144291.02842597186</v>
      </c>
      <c r="DM48" s="18">
        <v>4.301697588817742</v>
      </c>
      <c r="DN48" s="18">
        <v>3.2719171900277559</v>
      </c>
      <c r="DO48" s="18">
        <v>0.36683780790452036</v>
      </c>
      <c r="DP48" s="18">
        <v>575.96426200718076</v>
      </c>
      <c r="DQ48" s="18">
        <v>12321.544006868386</v>
      </c>
      <c r="DR48" s="18">
        <v>11.726682378881828</v>
      </c>
      <c r="DS48" s="18">
        <v>11.726682378881826</v>
      </c>
      <c r="DT48" s="18">
        <v>100.00107898603532</v>
      </c>
      <c r="DU48" s="18">
        <v>13.518655265091125</v>
      </c>
      <c r="DV48" s="18">
        <v>5.6220447274929279</v>
      </c>
      <c r="DW48" s="18">
        <v>712.1582074563097</v>
      </c>
      <c r="DX48" s="18">
        <v>1074.2600710221957</v>
      </c>
      <c r="DY48" s="18">
        <v>168.99759000092044</v>
      </c>
      <c r="DZ48" s="18">
        <v>254.68367026311782</v>
      </c>
      <c r="EA48" s="18">
        <v>19.771047456769114</v>
      </c>
      <c r="EB48" s="18">
        <v>1288.1289791368708</v>
      </c>
      <c r="EC48" s="18">
        <v>5.2431532881396086</v>
      </c>
      <c r="ED48" s="18">
        <v>2.0691975013180652E-2</v>
      </c>
      <c r="EE48" s="18">
        <v>500</v>
      </c>
      <c r="EF48" s="18">
        <v>10696.448390677027</v>
      </c>
      <c r="EG48" s="18">
        <v>54851.884425789562</v>
      </c>
      <c r="EH48" s="18">
        <v>3.7740221595848701E-2</v>
      </c>
      <c r="EI48" s="18">
        <v>20</v>
      </c>
      <c r="EJ48" s="18">
        <v>2.1816615649929125</v>
      </c>
      <c r="EK48" s="18">
        <v>6.9839588354158062</v>
      </c>
      <c r="EL48" s="18">
        <v>7.5000000000000011E-2</v>
      </c>
      <c r="EM48" s="18">
        <v>22.070901099584436</v>
      </c>
      <c r="EN48" s="18">
        <v>5.038559539670559E-2</v>
      </c>
    </row>
    <row r="49" spans="71:127">
      <c r="CB49" s="6" t="s">
        <v>257</v>
      </c>
    </row>
    <row r="50" spans="71:127">
      <c r="BS50" s="6">
        <f>AVERAGE(BS4:BS48)</f>
        <v>762.45459543861182</v>
      </c>
      <c r="BU50" s="6">
        <f>AVERAGE(BU4:BU48)</f>
        <v>6.614082999999999</v>
      </c>
      <c r="CA50" s="6">
        <f>AVERAGE(CA4:CA48)</f>
        <v>5.2868773520824544</v>
      </c>
      <c r="CB50" s="6">
        <f>+BS50+BU50*46/30+CA50*46/44</f>
        <v>778.12337933094045</v>
      </c>
      <c r="DW50" s="6">
        <f>AVERAGE(DW4:DW48)</f>
        <v>775.25069331214718</v>
      </c>
    </row>
  </sheetData>
  <phoneticPr fontId="0"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R110"/>
  <sheetViews>
    <sheetView topLeftCell="A106" workbookViewId="0">
      <selection activeCell="A3" sqref="A3"/>
    </sheetView>
  </sheetViews>
  <sheetFormatPr defaultRowHeight="15"/>
  <sheetData>
    <row r="1" spans="1:9">
      <c r="A1" t="s">
        <v>320</v>
      </c>
    </row>
    <row r="2" spans="1:9">
      <c r="A2" t="s">
        <v>321</v>
      </c>
    </row>
    <row r="4" spans="1:9">
      <c r="B4" t="s">
        <v>319</v>
      </c>
      <c r="C4" s="33">
        <v>0.7</v>
      </c>
      <c r="D4" s="33">
        <v>0.8</v>
      </c>
      <c r="E4" s="33">
        <v>0.9</v>
      </c>
      <c r="F4" s="33">
        <v>0.95</v>
      </c>
      <c r="G4" s="33">
        <v>0.98</v>
      </c>
      <c r="H4" s="33">
        <v>0.99</v>
      </c>
      <c r="I4" s="34">
        <v>0.995</v>
      </c>
    </row>
    <row r="5" spans="1:9">
      <c r="A5" t="s">
        <v>298</v>
      </c>
      <c r="B5" t="s">
        <v>299</v>
      </c>
      <c r="C5" s="33">
        <v>0.3</v>
      </c>
      <c r="D5" s="33">
        <v>0.2</v>
      </c>
      <c r="E5" s="33">
        <v>0.1</v>
      </c>
      <c r="F5" s="33">
        <v>0.05</v>
      </c>
      <c r="G5" s="33">
        <v>0.02</v>
      </c>
      <c r="H5" s="33">
        <v>0.01</v>
      </c>
      <c r="I5" s="34">
        <v>5.0000000000000001E-3</v>
      </c>
    </row>
    <row r="6" spans="1:9">
      <c r="B6" t="s">
        <v>300</v>
      </c>
      <c r="C6">
        <v>0.3</v>
      </c>
      <c r="D6">
        <v>0.2</v>
      </c>
      <c r="E6">
        <v>0.1</v>
      </c>
      <c r="F6">
        <v>0.05</v>
      </c>
      <c r="G6">
        <v>0.02</v>
      </c>
      <c r="H6">
        <v>0.01</v>
      </c>
      <c r="I6">
        <v>5.0000000000000001E-3</v>
      </c>
    </row>
    <row r="7" spans="1:9">
      <c r="A7">
        <v>3</v>
      </c>
      <c r="C7">
        <v>0.68359999999999999</v>
      </c>
      <c r="D7">
        <v>0.78080000000000005</v>
      </c>
      <c r="E7">
        <v>0.88500000000000001</v>
      </c>
      <c r="F7">
        <v>0.94110000000000005</v>
      </c>
      <c r="G7">
        <v>0.97629999999999995</v>
      </c>
      <c r="H7">
        <v>0.98809999999999998</v>
      </c>
      <c r="I7">
        <v>0.99399999999999999</v>
      </c>
    </row>
    <row r="8" spans="1:9">
      <c r="A8">
        <v>4</v>
      </c>
      <c r="C8">
        <v>0.47039999999999998</v>
      </c>
      <c r="D8">
        <v>0.56030000000000002</v>
      </c>
      <c r="E8">
        <v>0.67889999999999995</v>
      </c>
      <c r="F8">
        <v>0.7651</v>
      </c>
      <c r="G8">
        <v>0.84570000000000001</v>
      </c>
      <c r="H8">
        <v>0.88859999999999995</v>
      </c>
      <c r="I8">
        <v>0.92010000000000003</v>
      </c>
    </row>
    <row r="9" spans="1:9">
      <c r="A9">
        <v>5</v>
      </c>
      <c r="C9">
        <v>0.373</v>
      </c>
      <c r="D9">
        <v>0.45079999999999998</v>
      </c>
      <c r="E9">
        <v>0.55779999999999996</v>
      </c>
      <c r="F9">
        <v>0.64229999999999998</v>
      </c>
      <c r="G9">
        <v>0.72909999999999997</v>
      </c>
      <c r="H9">
        <v>0.78190000000000004</v>
      </c>
      <c r="I9">
        <v>0.82340000000000002</v>
      </c>
    </row>
    <row r="10" spans="1:9">
      <c r="A10">
        <v>6</v>
      </c>
      <c r="C10">
        <v>0.31730000000000003</v>
      </c>
      <c r="D10">
        <v>0.38679999999999998</v>
      </c>
      <c r="E10">
        <v>0.48399999999999999</v>
      </c>
      <c r="F10">
        <v>0.56240000000000001</v>
      </c>
      <c r="G10">
        <v>0.64580000000000004</v>
      </c>
      <c r="H10">
        <v>0.69869999999999999</v>
      </c>
      <c r="I10">
        <v>0.74370000000000003</v>
      </c>
    </row>
    <row r="11" spans="1:9">
      <c r="A11">
        <v>7</v>
      </c>
      <c r="C11">
        <v>0.28110000000000002</v>
      </c>
      <c r="D11">
        <v>0.34439999999999998</v>
      </c>
      <c r="E11">
        <v>0.434</v>
      </c>
      <c r="F11">
        <v>0.50770000000000004</v>
      </c>
      <c r="G11">
        <v>0.58640000000000003</v>
      </c>
      <c r="H11">
        <v>0.6371</v>
      </c>
      <c r="I11">
        <v>0.68089999999999995</v>
      </c>
    </row>
    <row r="12" spans="1:9">
      <c r="A12">
        <v>8</v>
      </c>
      <c r="C12">
        <v>0.255</v>
      </c>
      <c r="D12">
        <v>0.31380000000000002</v>
      </c>
      <c r="E12">
        <v>0.39789999999999998</v>
      </c>
      <c r="F12">
        <v>0.46729999999999999</v>
      </c>
      <c r="G12">
        <v>0.54320000000000002</v>
      </c>
      <c r="H12">
        <v>0.59140000000000004</v>
      </c>
      <c r="I12">
        <v>0.63360000000000005</v>
      </c>
    </row>
    <row r="13" spans="1:9">
      <c r="A13">
        <v>9</v>
      </c>
      <c r="C13">
        <v>0.2361</v>
      </c>
      <c r="D13">
        <v>0.29149999999999998</v>
      </c>
      <c r="E13">
        <v>0.37040000000000001</v>
      </c>
      <c r="F13">
        <v>0.43630000000000002</v>
      </c>
      <c r="G13">
        <v>0.5091</v>
      </c>
      <c r="H13">
        <v>0.5554</v>
      </c>
      <c r="I13">
        <v>0.59519999999999995</v>
      </c>
    </row>
    <row r="14" spans="1:9">
      <c r="A14">
        <v>10</v>
      </c>
      <c r="C14">
        <v>0.2208</v>
      </c>
      <c r="D14">
        <v>0.27350000000000002</v>
      </c>
      <c r="E14">
        <v>0.34920000000000001</v>
      </c>
      <c r="F14">
        <v>0.41220000000000001</v>
      </c>
      <c r="G14">
        <v>0.48130000000000001</v>
      </c>
      <c r="H14">
        <v>0.52600000000000002</v>
      </c>
      <c r="I14">
        <v>0.56579999999999997</v>
      </c>
    </row>
    <row r="15" spans="1:9">
      <c r="A15">
        <v>11</v>
      </c>
      <c r="C15">
        <v>0.20860000000000001</v>
      </c>
      <c r="D15">
        <v>0.2586</v>
      </c>
      <c r="E15">
        <v>0.33119999999999999</v>
      </c>
      <c r="F15">
        <v>0.39219999999999999</v>
      </c>
      <c r="G15">
        <v>0.45910000000000001</v>
      </c>
      <c r="H15">
        <v>0.50280000000000002</v>
      </c>
      <c r="I15">
        <v>0.54159999999999997</v>
      </c>
    </row>
    <row r="16" spans="1:9">
      <c r="A16">
        <v>12</v>
      </c>
      <c r="C16">
        <v>0.1983</v>
      </c>
      <c r="D16">
        <v>0.2467</v>
      </c>
      <c r="E16">
        <v>0.317</v>
      </c>
      <c r="F16">
        <v>0.3755</v>
      </c>
      <c r="G16">
        <v>0.4405</v>
      </c>
      <c r="H16">
        <v>0.48309999999999997</v>
      </c>
      <c r="I16">
        <v>0.52080000000000004</v>
      </c>
    </row>
    <row r="17" spans="1:9">
      <c r="A17">
        <v>13</v>
      </c>
      <c r="C17">
        <v>0.1898</v>
      </c>
      <c r="D17">
        <v>0.2366</v>
      </c>
      <c r="E17">
        <v>0.30449999999999999</v>
      </c>
      <c r="F17">
        <v>0.36149999999999999</v>
      </c>
      <c r="G17">
        <v>0.42499999999999999</v>
      </c>
      <c r="H17">
        <v>0.46639999999999998</v>
      </c>
      <c r="I17">
        <v>0.50339999999999996</v>
      </c>
    </row>
    <row r="18" spans="1:9">
      <c r="A18">
        <v>14</v>
      </c>
      <c r="C18">
        <v>0.18260000000000001</v>
      </c>
      <c r="D18">
        <v>0.22800000000000001</v>
      </c>
      <c r="E18">
        <v>0.29380000000000001</v>
      </c>
      <c r="F18">
        <v>0.34960000000000002</v>
      </c>
      <c r="G18">
        <v>0.4118</v>
      </c>
      <c r="H18">
        <v>0.45169999999999999</v>
      </c>
      <c r="I18">
        <v>0.4869</v>
      </c>
    </row>
    <row r="19" spans="1:9">
      <c r="A19">
        <v>15</v>
      </c>
      <c r="C19">
        <v>0.1764</v>
      </c>
      <c r="D19">
        <v>0.22020000000000001</v>
      </c>
      <c r="E19">
        <v>0.2848</v>
      </c>
      <c r="F19">
        <v>0.33889999999999998</v>
      </c>
      <c r="G19">
        <v>0.39910000000000001</v>
      </c>
      <c r="H19">
        <v>0.4385</v>
      </c>
      <c r="I19">
        <v>0.47389999999999999</v>
      </c>
    </row>
    <row r="20" spans="1:9">
      <c r="A20">
        <v>16</v>
      </c>
      <c r="C20">
        <v>0.17069999999999999</v>
      </c>
      <c r="D20">
        <v>0.2137</v>
      </c>
      <c r="E20">
        <v>0.27650000000000002</v>
      </c>
      <c r="F20">
        <v>0.32929999999999998</v>
      </c>
      <c r="G20">
        <v>0.38829999999999998</v>
      </c>
      <c r="H20">
        <v>0.42680000000000001</v>
      </c>
      <c r="I20">
        <v>0.46139999999999998</v>
      </c>
    </row>
    <row r="21" spans="1:9">
      <c r="A21">
        <v>17</v>
      </c>
      <c r="C21">
        <v>0.1656</v>
      </c>
      <c r="D21">
        <v>0.2077</v>
      </c>
      <c r="E21">
        <v>0.26910000000000001</v>
      </c>
      <c r="F21">
        <v>0.32079999999999997</v>
      </c>
      <c r="G21">
        <v>0.37919999999999998</v>
      </c>
      <c r="H21">
        <v>0.41660000000000003</v>
      </c>
      <c r="I21">
        <v>0.45040000000000002</v>
      </c>
    </row>
    <row r="22" spans="1:9">
      <c r="A22">
        <v>18</v>
      </c>
      <c r="C22">
        <v>0.1613</v>
      </c>
      <c r="D22">
        <v>0.20230000000000001</v>
      </c>
      <c r="E22">
        <v>0.2626</v>
      </c>
      <c r="F22">
        <v>0.3135</v>
      </c>
      <c r="G22">
        <v>0.37109999999999999</v>
      </c>
      <c r="H22">
        <v>0.40810000000000002</v>
      </c>
      <c r="I22">
        <v>0.44230000000000003</v>
      </c>
    </row>
    <row r="23" spans="1:9">
      <c r="A23">
        <v>19</v>
      </c>
      <c r="C23">
        <v>0.15720000000000001</v>
      </c>
      <c r="D23">
        <v>0.1973</v>
      </c>
      <c r="E23">
        <v>0.25640000000000002</v>
      </c>
      <c r="F23">
        <v>0.30680000000000002</v>
      </c>
      <c r="G23">
        <v>0.36299999999999999</v>
      </c>
      <c r="H23">
        <v>0.4002</v>
      </c>
      <c r="I23">
        <v>0.43330000000000002</v>
      </c>
    </row>
    <row r="24" spans="1:9">
      <c r="A24">
        <v>20</v>
      </c>
      <c r="C24">
        <v>0.1535</v>
      </c>
      <c r="D24">
        <v>0.19289999999999999</v>
      </c>
      <c r="E24">
        <v>0.25109999999999999</v>
      </c>
      <c r="F24">
        <v>0.30049999999999999</v>
      </c>
      <c r="G24">
        <v>0.35620000000000002</v>
      </c>
      <c r="H24">
        <v>0.39219999999999999</v>
      </c>
      <c r="I24">
        <v>0.42470000000000002</v>
      </c>
    </row>
    <row r="25" spans="1:9">
      <c r="A25">
        <v>21</v>
      </c>
      <c r="C25">
        <v>0.15040000000000001</v>
      </c>
      <c r="D25">
        <v>0.189</v>
      </c>
      <c r="E25">
        <v>0.246</v>
      </c>
      <c r="F25">
        <v>0.29470000000000002</v>
      </c>
      <c r="G25">
        <v>0.34949999999999998</v>
      </c>
      <c r="H25">
        <v>0.38540000000000002</v>
      </c>
      <c r="I25">
        <v>0.4173</v>
      </c>
    </row>
    <row r="26" spans="1:9">
      <c r="A26">
        <v>22</v>
      </c>
      <c r="C26">
        <v>0.1474</v>
      </c>
      <c r="D26">
        <v>0.18540000000000001</v>
      </c>
      <c r="E26">
        <v>0.24149999999999999</v>
      </c>
      <c r="F26">
        <v>0.28949999999999998</v>
      </c>
      <c r="G26">
        <v>0.34389999999999998</v>
      </c>
      <c r="H26">
        <v>0.37890000000000001</v>
      </c>
      <c r="I26">
        <v>0.41089999999999999</v>
      </c>
    </row>
    <row r="27" spans="1:9">
      <c r="A27">
        <v>23</v>
      </c>
      <c r="C27">
        <v>0.14460000000000001</v>
      </c>
      <c r="D27">
        <v>0.182</v>
      </c>
      <c r="E27">
        <v>0.23769999999999999</v>
      </c>
      <c r="F27">
        <v>0.28510000000000002</v>
      </c>
      <c r="G27">
        <v>0.33839999999999998</v>
      </c>
      <c r="H27">
        <v>0.374</v>
      </c>
      <c r="I27">
        <v>0.40510000000000002</v>
      </c>
    </row>
    <row r="28" spans="1:9">
      <c r="A28">
        <v>24</v>
      </c>
      <c r="C28">
        <v>0.14199999999999999</v>
      </c>
      <c r="D28">
        <v>0.17899999999999999</v>
      </c>
      <c r="E28">
        <v>0.23369999999999999</v>
      </c>
      <c r="F28">
        <v>0.28039999999999998</v>
      </c>
      <c r="G28">
        <v>0.33279999999999998</v>
      </c>
      <c r="H28">
        <v>0.3674</v>
      </c>
      <c r="I28">
        <v>0.39860000000000001</v>
      </c>
    </row>
    <row r="29" spans="1:9">
      <c r="A29">
        <v>25</v>
      </c>
      <c r="C29">
        <v>0.13969999999999999</v>
      </c>
      <c r="D29">
        <v>0.17610000000000001</v>
      </c>
      <c r="E29">
        <v>0.2303</v>
      </c>
      <c r="F29">
        <v>0.27629999999999999</v>
      </c>
      <c r="G29">
        <v>0.32869999999999999</v>
      </c>
      <c r="H29">
        <v>0.36249999999999999</v>
      </c>
      <c r="I29">
        <v>0.39350000000000002</v>
      </c>
    </row>
    <row r="30" spans="1:9">
      <c r="A30">
        <v>26</v>
      </c>
      <c r="C30">
        <v>0.1376</v>
      </c>
      <c r="D30">
        <v>0.17349999999999999</v>
      </c>
      <c r="E30">
        <v>0.22689999999999999</v>
      </c>
      <c r="F30">
        <v>0.27250000000000002</v>
      </c>
      <c r="G30">
        <v>0.32419999999999999</v>
      </c>
      <c r="H30">
        <v>0.35830000000000001</v>
      </c>
      <c r="I30">
        <v>0.38890000000000002</v>
      </c>
    </row>
    <row r="31" spans="1:9">
      <c r="A31">
        <v>27</v>
      </c>
      <c r="C31">
        <v>0.13550000000000001</v>
      </c>
      <c r="D31">
        <v>0.17100000000000001</v>
      </c>
      <c r="E31">
        <v>0.22370000000000001</v>
      </c>
      <c r="F31">
        <v>0.26860000000000001</v>
      </c>
      <c r="G31">
        <v>0.32019999999999998</v>
      </c>
      <c r="H31">
        <v>0.3543</v>
      </c>
      <c r="I31">
        <v>0.38429999999999997</v>
      </c>
    </row>
    <row r="32" spans="1:9">
      <c r="A32">
        <v>28</v>
      </c>
      <c r="C32">
        <v>0.13350000000000001</v>
      </c>
      <c r="D32">
        <v>0.16869999999999999</v>
      </c>
      <c r="E32">
        <v>0.2208</v>
      </c>
      <c r="F32">
        <v>0.26550000000000001</v>
      </c>
      <c r="G32">
        <v>0.31630000000000003</v>
      </c>
      <c r="H32">
        <v>0.34989999999999999</v>
      </c>
      <c r="I32">
        <v>0.38009999999999999</v>
      </c>
    </row>
    <row r="33" spans="1:9">
      <c r="A33">
        <v>29</v>
      </c>
      <c r="C33">
        <v>0.1318</v>
      </c>
      <c r="D33">
        <v>0.16639999999999999</v>
      </c>
      <c r="E33">
        <v>0.21820000000000001</v>
      </c>
      <c r="F33">
        <v>0.26219999999999999</v>
      </c>
      <c r="G33">
        <v>0.31269999999999998</v>
      </c>
      <c r="H33">
        <v>0.34599999999999997</v>
      </c>
      <c r="I33">
        <v>0.37619999999999998</v>
      </c>
    </row>
    <row r="34" spans="1:9">
      <c r="A34">
        <v>30</v>
      </c>
      <c r="C34">
        <v>0.13</v>
      </c>
      <c r="D34">
        <v>0.16450000000000001</v>
      </c>
      <c r="E34">
        <v>0.2155</v>
      </c>
      <c r="F34">
        <v>0.25940000000000002</v>
      </c>
      <c r="G34">
        <v>0.30930000000000002</v>
      </c>
      <c r="H34">
        <v>0.34250000000000003</v>
      </c>
      <c r="I34">
        <v>0.37180000000000002</v>
      </c>
    </row>
    <row r="35" spans="1:9">
      <c r="A35">
        <v>31</v>
      </c>
      <c r="C35">
        <v>0.1283</v>
      </c>
      <c r="D35">
        <v>0.16239999999999999</v>
      </c>
      <c r="E35">
        <v>0.2132</v>
      </c>
      <c r="F35">
        <v>0.25669999999999998</v>
      </c>
      <c r="G35">
        <v>0.30599999999999999</v>
      </c>
      <c r="H35">
        <v>0.33900000000000002</v>
      </c>
      <c r="I35">
        <v>0.36849999999999999</v>
      </c>
    </row>
    <row r="36" spans="1:9">
      <c r="A36">
        <v>32</v>
      </c>
      <c r="C36">
        <v>0.1268</v>
      </c>
      <c r="D36">
        <v>0.16039999999999999</v>
      </c>
      <c r="E36">
        <v>0.21099999999999999</v>
      </c>
      <c r="F36">
        <v>0.25409999999999999</v>
      </c>
      <c r="G36">
        <v>0.30359999999999998</v>
      </c>
      <c r="H36">
        <v>0.3357</v>
      </c>
      <c r="I36">
        <v>0.36459999999999998</v>
      </c>
    </row>
    <row r="37" spans="1:9">
      <c r="A37">
        <v>33</v>
      </c>
      <c r="C37">
        <v>0.1255</v>
      </c>
      <c r="D37">
        <v>0.159</v>
      </c>
      <c r="E37">
        <v>0.20880000000000001</v>
      </c>
      <c r="F37">
        <v>0.25130000000000002</v>
      </c>
      <c r="G37">
        <v>0.2999</v>
      </c>
      <c r="H37">
        <v>0.33229999999999998</v>
      </c>
      <c r="I37">
        <v>0.36099999999999999</v>
      </c>
    </row>
    <row r="38" spans="1:9">
      <c r="A38">
        <v>34</v>
      </c>
      <c r="C38">
        <v>0.124</v>
      </c>
      <c r="D38">
        <v>0.15709999999999999</v>
      </c>
      <c r="E38">
        <v>0.20660000000000001</v>
      </c>
      <c r="F38">
        <v>0.24879999999999999</v>
      </c>
      <c r="G38">
        <v>0.29730000000000001</v>
      </c>
      <c r="H38">
        <v>0.32940000000000003</v>
      </c>
      <c r="I38">
        <v>0.35830000000000001</v>
      </c>
    </row>
    <row r="39" spans="1:9">
      <c r="A39">
        <v>35</v>
      </c>
      <c r="C39">
        <v>0.1227</v>
      </c>
      <c r="D39">
        <v>0.1555</v>
      </c>
      <c r="E39">
        <v>0.20449999999999999</v>
      </c>
      <c r="F39">
        <v>0.2467</v>
      </c>
      <c r="G39">
        <v>0.29480000000000001</v>
      </c>
      <c r="H39">
        <v>0.3266</v>
      </c>
      <c r="I39">
        <v>0.3548</v>
      </c>
    </row>
    <row r="40" spans="1:9">
      <c r="A40">
        <v>36</v>
      </c>
      <c r="C40">
        <v>0.1215</v>
      </c>
      <c r="D40">
        <v>0.154</v>
      </c>
      <c r="E40">
        <v>0.2026</v>
      </c>
      <c r="F40">
        <v>0.2445</v>
      </c>
      <c r="G40">
        <v>0.29210000000000003</v>
      </c>
      <c r="H40">
        <v>0.32379999999999998</v>
      </c>
      <c r="I40">
        <v>0.35220000000000001</v>
      </c>
    </row>
    <row r="41" spans="1:9">
      <c r="A41">
        <v>37</v>
      </c>
      <c r="C41">
        <v>0.1202</v>
      </c>
      <c r="D41">
        <v>0.1525</v>
      </c>
      <c r="E41">
        <v>0.20080000000000001</v>
      </c>
      <c r="F41">
        <v>0.24229999999999999</v>
      </c>
      <c r="G41">
        <v>0.2898</v>
      </c>
      <c r="H41">
        <v>0.32129999999999997</v>
      </c>
      <c r="I41">
        <v>0.3498</v>
      </c>
    </row>
    <row r="42" spans="1:9">
      <c r="A42">
        <v>38</v>
      </c>
      <c r="C42">
        <v>0.1192</v>
      </c>
      <c r="D42">
        <v>0.1512</v>
      </c>
      <c r="E42">
        <v>0.1993</v>
      </c>
      <c r="F42">
        <v>0.24079999999999999</v>
      </c>
      <c r="G42">
        <v>0.28789999999999999</v>
      </c>
      <c r="H42">
        <v>0.31869999999999998</v>
      </c>
      <c r="I42">
        <v>0.34649999999999997</v>
      </c>
    </row>
    <row r="43" spans="1:9">
      <c r="A43">
        <v>39</v>
      </c>
      <c r="C43">
        <v>0.1181</v>
      </c>
      <c r="D43">
        <v>0.14990000000000001</v>
      </c>
      <c r="E43">
        <v>0.19739999999999999</v>
      </c>
      <c r="F43">
        <v>0.23830000000000001</v>
      </c>
      <c r="G43">
        <v>0.2853</v>
      </c>
      <c r="H43">
        <v>0.31630000000000003</v>
      </c>
      <c r="I43">
        <v>0.34429999999999999</v>
      </c>
    </row>
    <row r="44" spans="1:9">
      <c r="A44">
        <v>40</v>
      </c>
      <c r="C44">
        <v>0.1169</v>
      </c>
      <c r="D44">
        <v>0.1484</v>
      </c>
      <c r="E44">
        <v>0.1958</v>
      </c>
      <c r="F44">
        <v>0.2366</v>
      </c>
      <c r="G44">
        <v>0.28360000000000002</v>
      </c>
      <c r="H44">
        <v>0.31409999999999999</v>
      </c>
      <c r="I44">
        <v>0.34150000000000003</v>
      </c>
    </row>
    <row r="45" spans="1:9">
      <c r="A45">
        <v>41</v>
      </c>
      <c r="C45">
        <v>0.11600000000000001</v>
      </c>
      <c r="D45">
        <v>0.1472</v>
      </c>
      <c r="E45">
        <v>0.19439999999999999</v>
      </c>
      <c r="F45">
        <v>0.23499999999999999</v>
      </c>
      <c r="G45">
        <v>0.28149999999999997</v>
      </c>
      <c r="H45">
        <v>0.31240000000000001</v>
      </c>
      <c r="I45">
        <v>0.34</v>
      </c>
    </row>
    <row r="46" spans="1:9">
      <c r="A46">
        <v>42</v>
      </c>
      <c r="C46">
        <v>0.1153</v>
      </c>
      <c r="D46">
        <v>0.1462</v>
      </c>
      <c r="E46">
        <v>0.193</v>
      </c>
      <c r="F46">
        <v>0.2334</v>
      </c>
      <c r="G46">
        <v>0.27939999999999998</v>
      </c>
      <c r="H46">
        <v>0.31019999999999998</v>
      </c>
      <c r="I46">
        <v>0.3377</v>
      </c>
    </row>
    <row r="47" spans="1:9">
      <c r="A47">
        <v>43</v>
      </c>
      <c r="C47">
        <v>0.11409999999999999</v>
      </c>
      <c r="D47">
        <v>0.1449</v>
      </c>
      <c r="E47">
        <v>0.1915</v>
      </c>
      <c r="F47">
        <v>0.2319</v>
      </c>
      <c r="G47">
        <v>0.27779999999999999</v>
      </c>
      <c r="H47">
        <v>0.30809999999999998</v>
      </c>
      <c r="I47">
        <v>0.33529999999999999</v>
      </c>
    </row>
    <row r="48" spans="1:9">
      <c r="A48">
        <v>44</v>
      </c>
      <c r="C48">
        <v>0.1134</v>
      </c>
      <c r="D48">
        <v>0.14410000000000001</v>
      </c>
      <c r="E48">
        <v>0.19020000000000001</v>
      </c>
      <c r="F48">
        <v>0.23019999999999999</v>
      </c>
      <c r="G48">
        <v>0.27579999999999999</v>
      </c>
      <c r="H48">
        <v>0.30609999999999998</v>
      </c>
      <c r="I48">
        <v>0.3332</v>
      </c>
    </row>
    <row r="49" spans="1:18">
      <c r="A49">
        <v>45</v>
      </c>
      <c r="C49">
        <v>0.1124</v>
      </c>
      <c r="D49">
        <v>0.14299999999999999</v>
      </c>
      <c r="E49">
        <v>0.189</v>
      </c>
      <c r="F49">
        <v>0.2288</v>
      </c>
      <c r="G49">
        <v>0.27439999999999998</v>
      </c>
      <c r="H49">
        <v>0.30499999999999999</v>
      </c>
      <c r="I49">
        <v>0.33250000000000002</v>
      </c>
    </row>
    <row r="50" spans="1:18">
      <c r="A50">
        <v>46</v>
      </c>
      <c r="C50">
        <v>0.1116</v>
      </c>
      <c r="D50">
        <v>0.14180000000000001</v>
      </c>
      <c r="E50">
        <v>0.1875</v>
      </c>
      <c r="F50">
        <v>0.2273</v>
      </c>
      <c r="G50">
        <v>0.27260000000000001</v>
      </c>
      <c r="H50">
        <v>0.30280000000000001</v>
      </c>
      <c r="I50">
        <v>0.32979999999999998</v>
      </c>
    </row>
    <row r="51" spans="1:18">
      <c r="A51">
        <v>47</v>
      </c>
      <c r="C51">
        <v>0.1108</v>
      </c>
      <c r="D51">
        <v>0.14080000000000001</v>
      </c>
      <c r="E51">
        <v>0.1865</v>
      </c>
      <c r="F51">
        <v>0.22570000000000001</v>
      </c>
      <c r="G51">
        <v>0.27110000000000001</v>
      </c>
      <c r="H51">
        <v>0.3009</v>
      </c>
      <c r="I51">
        <v>0.32790000000000002</v>
      </c>
    </row>
    <row r="52" spans="1:18">
      <c r="A52">
        <v>48</v>
      </c>
      <c r="C52">
        <v>0.11020000000000001</v>
      </c>
      <c r="D52">
        <v>0.14000000000000001</v>
      </c>
      <c r="E52">
        <v>0.185</v>
      </c>
      <c r="F52">
        <v>0.22409999999999999</v>
      </c>
      <c r="G52">
        <v>0.26900000000000002</v>
      </c>
      <c r="H52">
        <v>0.29909999999999998</v>
      </c>
      <c r="I52">
        <v>0.3256</v>
      </c>
    </row>
    <row r="53" spans="1:18">
      <c r="A53">
        <v>49</v>
      </c>
      <c r="C53">
        <v>0.10929999999999999</v>
      </c>
      <c r="D53">
        <v>0.13900000000000001</v>
      </c>
      <c r="E53">
        <v>0.18390000000000001</v>
      </c>
      <c r="F53">
        <v>0.2228</v>
      </c>
      <c r="G53">
        <v>0.2676</v>
      </c>
      <c r="H53">
        <v>0.29720000000000002</v>
      </c>
      <c r="I53">
        <v>0.32350000000000001</v>
      </c>
    </row>
    <row r="54" spans="1:18">
      <c r="A54">
        <v>50</v>
      </c>
      <c r="C54">
        <v>0.1087</v>
      </c>
      <c r="D54">
        <v>0.1381</v>
      </c>
      <c r="E54">
        <v>0.18290000000000001</v>
      </c>
      <c r="F54">
        <v>0.22159999999999999</v>
      </c>
      <c r="G54">
        <v>0.26619999999999999</v>
      </c>
      <c r="H54">
        <v>0.29599999999999999</v>
      </c>
      <c r="I54">
        <v>0.32250000000000001</v>
      </c>
    </row>
    <row r="55" spans="1:18">
      <c r="A55" t="s">
        <v>301</v>
      </c>
      <c r="C55">
        <v>2</v>
      </c>
      <c r="D55" t="s">
        <v>302</v>
      </c>
      <c r="E55" t="s">
        <v>303</v>
      </c>
      <c r="F55" t="s">
        <v>304</v>
      </c>
      <c r="G55" t="s">
        <v>305</v>
      </c>
      <c r="H55" t="s">
        <v>306</v>
      </c>
      <c r="I55" t="s">
        <v>307</v>
      </c>
      <c r="J55" t="s">
        <v>308</v>
      </c>
      <c r="K55" t="s">
        <v>309</v>
      </c>
      <c r="L55" t="s">
        <v>310</v>
      </c>
      <c r="M55" t="s">
        <v>311</v>
      </c>
      <c r="N55" t="s">
        <v>312</v>
      </c>
      <c r="O55" t="s">
        <v>175</v>
      </c>
      <c r="P55" t="s">
        <v>313</v>
      </c>
      <c r="Q55" t="s">
        <v>314</v>
      </c>
      <c r="R55" t="s">
        <v>315</v>
      </c>
    </row>
    <row r="56" spans="1:18">
      <c r="A56">
        <v>140</v>
      </c>
      <c r="C56" t="s">
        <v>316</v>
      </c>
      <c r="D56" t="s">
        <v>317</v>
      </c>
      <c r="E56" t="s">
        <v>318</v>
      </c>
    </row>
    <row r="57" spans="1:18">
      <c r="A57" t="s">
        <v>319</v>
      </c>
      <c r="C57" s="33">
        <v>0.7</v>
      </c>
      <c r="D57" s="33">
        <v>0.8</v>
      </c>
      <c r="E57" s="33">
        <v>0.9</v>
      </c>
      <c r="F57" s="33">
        <v>0.95</v>
      </c>
      <c r="G57" s="33">
        <v>0.98</v>
      </c>
      <c r="H57" s="33">
        <v>0.99</v>
      </c>
      <c r="I57" s="34">
        <v>0.995</v>
      </c>
    </row>
    <row r="58" spans="1:18">
      <c r="A58" t="s">
        <v>298</v>
      </c>
      <c r="C58" t="s">
        <v>299</v>
      </c>
      <c r="D58" s="33">
        <v>0.3</v>
      </c>
      <c r="E58" s="33">
        <v>0.2</v>
      </c>
      <c r="F58" s="33">
        <v>0.1</v>
      </c>
      <c r="G58" s="33">
        <v>0.05</v>
      </c>
      <c r="H58" s="33">
        <v>0.02</v>
      </c>
      <c r="I58" s="33">
        <v>0.01</v>
      </c>
      <c r="J58" s="34">
        <v>5.0000000000000001E-3</v>
      </c>
    </row>
    <row r="59" spans="1:18">
      <c r="A59" t="s">
        <v>300</v>
      </c>
      <c r="C59">
        <v>0.3</v>
      </c>
      <c r="D59">
        <v>0.2</v>
      </c>
      <c r="E59">
        <v>0.1</v>
      </c>
      <c r="F59">
        <v>0.05</v>
      </c>
      <c r="G59">
        <v>0.02</v>
      </c>
      <c r="H59">
        <v>0.01</v>
      </c>
      <c r="I59">
        <v>5.0000000000000001E-3</v>
      </c>
    </row>
    <row r="60" spans="1:18">
      <c r="A60">
        <v>51</v>
      </c>
      <c r="C60">
        <v>0.1079</v>
      </c>
      <c r="D60">
        <v>0.13739999999999999</v>
      </c>
      <c r="E60">
        <v>0.18190000000000001</v>
      </c>
      <c r="F60">
        <v>0.22059999999999999</v>
      </c>
      <c r="G60">
        <v>0.2651</v>
      </c>
      <c r="H60">
        <v>0.29409999999999997</v>
      </c>
      <c r="I60">
        <v>0.32040000000000002</v>
      </c>
    </row>
    <row r="61" spans="1:18">
      <c r="A61">
        <v>52</v>
      </c>
      <c r="C61">
        <v>0.1071</v>
      </c>
      <c r="D61">
        <v>0.13650000000000001</v>
      </c>
      <c r="E61">
        <v>0.18079999999999999</v>
      </c>
      <c r="F61">
        <v>0.21909999999999999</v>
      </c>
      <c r="G61">
        <v>0.26319999999999999</v>
      </c>
      <c r="H61">
        <v>0.29270000000000002</v>
      </c>
      <c r="I61">
        <v>0.31909999999999999</v>
      </c>
    </row>
    <row r="62" spans="1:18">
      <c r="A62">
        <v>53</v>
      </c>
      <c r="C62">
        <v>0.1067</v>
      </c>
      <c r="D62">
        <v>0.13569999999999999</v>
      </c>
      <c r="E62">
        <v>0.1797</v>
      </c>
      <c r="F62">
        <v>0.21820000000000001</v>
      </c>
      <c r="G62">
        <v>0.26200000000000001</v>
      </c>
      <c r="H62">
        <v>0.29199999999999998</v>
      </c>
      <c r="I62">
        <v>0.31769999999999998</v>
      </c>
    </row>
    <row r="63" spans="1:18">
      <c r="A63">
        <v>54</v>
      </c>
      <c r="C63">
        <v>0.106</v>
      </c>
      <c r="D63">
        <v>0.13489999999999999</v>
      </c>
      <c r="E63">
        <v>0.17879999999999999</v>
      </c>
      <c r="F63">
        <v>0.21690000000000001</v>
      </c>
      <c r="G63">
        <v>0.2606</v>
      </c>
      <c r="H63">
        <v>0.28989999999999999</v>
      </c>
      <c r="I63">
        <v>0.31630000000000003</v>
      </c>
    </row>
    <row r="64" spans="1:18">
      <c r="A64">
        <v>55</v>
      </c>
      <c r="C64">
        <v>0.1052</v>
      </c>
      <c r="D64">
        <v>0.13400000000000001</v>
      </c>
      <c r="E64">
        <v>0.1777</v>
      </c>
      <c r="F64">
        <v>0.216</v>
      </c>
      <c r="G64">
        <v>0.25950000000000001</v>
      </c>
      <c r="H64">
        <v>0.28799999999999998</v>
      </c>
      <c r="I64">
        <v>0.314</v>
      </c>
    </row>
    <row r="65" spans="1:9">
      <c r="A65">
        <v>56</v>
      </c>
      <c r="C65">
        <v>0.1047</v>
      </c>
      <c r="D65">
        <v>0.13339999999999999</v>
      </c>
      <c r="E65">
        <v>0.17680000000000001</v>
      </c>
      <c r="F65">
        <v>0.2145</v>
      </c>
      <c r="G65">
        <v>0.25819999999999999</v>
      </c>
      <c r="H65">
        <v>0.2873</v>
      </c>
      <c r="I65">
        <v>0.31359999999999999</v>
      </c>
    </row>
    <row r="66" spans="1:9">
      <c r="A66">
        <v>57</v>
      </c>
      <c r="C66">
        <v>0.1041</v>
      </c>
      <c r="D66">
        <v>0.1326</v>
      </c>
      <c r="E66">
        <v>0.1759</v>
      </c>
      <c r="F66">
        <v>0.2135</v>
      </c>
      <c r="G66">
        <v>0.25700000000000001</v>
      </c>
      <c r="H66">
        <v>0.28589999999999999</v>
      </c>
      <c r="I66">
        <v>0.31180000000000002</v>
      </c>
    </row>
    <row r="67" spans="1:9">
      <c r="A67">
        <v>58</v>
      </c>
      <c r="C67">
        <v>0.1036</v>
      </c>
      <c r="D67">
        <v>0.13200000000000001</v>
      </c>
      <c r="E67">
        <v>0.17519999999999999</v>
      </c>
      <c r="F67">
        <v>0.21260000000000001</v>
      </c>
      <c r="G67">
        <v>0.2555</v>
      </c>
      <c r="H67">
        <v>0.28449999999999998</v>
      </c>
      <c r="I67">
        <v>0.30980000000000002</v>
      </c>
    </row>
    <row r="68" spans="1:9">
      <c r="A68">
        <v>59</v>
      </c>
      <c r="C68">
        <v>0.10299999999999999</v>
      </c>
      <c r="D68">
        <v>0.13120000000000001</v>
      </c>
      <c r="E68">
        <v>0.1741</v>
      </c>
      <c r="F68">
        <v>0.21160000000000001</v>
      </c>
      <c r="G68">
        <v>0.2545</v>
      </c>
      <c r="H68">
        <v>0.2828</v>
      </c>
      <c r="I68">
        <v>0.30890000000000001</v>
      </c>
    </row>
    <row r="69" spans="1:9">
      <c r="A69">
        <v>60</v>
      </c>
      <c r="C69">
        <v>0.1024</v>
      </c>
      <c r="D69">
        <v>0.13039999999999999</v>
      </c>
      <c r="E69">
        <v>0.17330000000000001</v>
      </c>
      <c r="F69">
        <v>0.21060000000000001</v>
      </c>
      <c r="G69">
        <v>0.25309999999999999</v>
      </c>
      <c r="H69">
        <v>0.28160000000000002</v>
      </c>
      <c r="I69">
        <v>0.3075</v>
      </c>
    </row>
    <row r="70" spans="1:9">
      <c r="A70">
        <v>61</v>
      </c>
      <c r="C70">
        <v>0.1019</v>
      </c>
      <c r="D70">
        <v>0.12989999999999999</v>
      </c>
      <c r="E70">
        <v>0.1726</v>
      </c>
      <c r="F70">
        <v>0.20949999999999999</v>
      </c>
      <c r="G70">
        <v>0.25219999999999998</v>
      </c>
      <c r="H70">
        <v>0.28120000000000001</v>
      </c>
      <c r="I70">
        <v>0.30709999999999998</v>
      </c>
    </row>
    <row r="71" spans="1:9">
      <c r="A71">
        <v>62</v>
      </c>
      <c r="C71">
        <v>0.1014</v>
      </c>
      <c r="D71">
        <v>0.12939999999999999</v>
      </c>
      <c r="E71">
        <v>0.17169999999999999</v>
      </c>
      <c r="F71">
        <v>0.20849999999999999</v>
      </c>
      <c r="G71">
        <v>0.251</v>
      </c>
      <c r="H71">
        <v>0.2792</v>
      </c>
      <c r="I71">
        <v>0.30609999999999998</v>
      </c>
    </row>
    <row r="72" spans="1:9">
      <c r="A72">
        <v>63</v>
      </c>
      <c r="C72">
        <v>0.1009</v>
      </c>
      <c r="D72">
        <v>0.12859999999999999</v>
      </c>
      <c r="E72">
        <v>0.17069999999999999</v>
      </c>
      <c r="F72">
        <v>0.20749999999999999</v>
      </c>
      <c r="G72">
        <v>0.25</v>
      </c>
      <c r="H72">
        <v>0.27839999999999998</v>
      </c>
      <c r="I72">
        <v>0.30409999999999998</v>
      </c>
    </row>
    <row r="73" spans="1:9">
      <c r="A73">
        <v>64</v>
      </c>
      <c r="C73">
        <v>0.1004</v>
      </c>
      <c r="D73">
        <v>0.12809999999999999</v>
      </c>
      <c r="E73">
        <v>0.17030000000000001</v>
      </c>
      <c r="F73">
        <v>0.20699999999999999</v>
      </c>
      <c r="G73">
        <v>0.24929999999999999</v>
      </c>
      <c r="H73">
        <v>0.27750000000000002</v>
      </c>
      <c r="I73">
        <v>0.30309999999999998</v>
      </c>
    </row>
    <row r="74" spans="1:9">
      <c r="A74">
        <v>65</v>
      </c>
      <c r="C74">
        <v>0.1</v>
      </c>
      <c r="D74">
        <v>0.1275</v>
      </c>
      <c r="E74">
        <v>0.1694</v>
      </c>
      <c r="F74">
        <v>0.20569999999999999</v>
      </c>
      <c r="G74">
        <v>0.248</v>
      </c>
      <c r="H74">
        <v>0.27660000000000001</v>
      </c>
      <c r="I74">
        <v>0.30249999999999999</v>
      </c>
    </row>
    <row r="75" spans="1:9">
      <c r="A75">
        <v>66</v>
      </c>
      <c r="C75">
        <v>9.9699999999999997E-2</v>
      </c>
      <c r="D75">
        <v>0.12720000000000001</v>
      </c>
      <c r="E75">
        <v>0.16889999999999999</v>
      </c>
      <c r="F75">
        <v>0.20530000000000001</v>
      </c>
      <c r="G75">
        <v>0.2472</v>
      </c>
      <c r="H75">
        <v>0.27539999999999998</v>
      </c>
      <c r="I75">
        <v>0.30059999999999998</v>
      </c>
    </row>
    <row r="76" spans="1:9">
      <c r="A76">
        <v>67</v>
      </c>
      <c r="C76">
        <v>9.9099999999999994E-2</v>
      </c>
      <c r="D76">
        <v>0.12640000000000001</v>
      </c>
      <c r="E76">
        <v>0.16789999999999999</v>
      </c>
      <c r="F76">
        <v>0.20449999999999999</v>
      </c>
      <c r="G76">
        <v>0.24660000000000001</v>
      </c>
      <c r="H76">
        <v>0.2742</v>
      </c>
      <c r="I76">
        <v>0.29959999999999998</v>
      </c>
    </row>
    <row r="77" spans="1:9">
      <c r="A77">
        <v>68</v>
      </c>
      <c r="C77">
        <v>9.8699999999999996E-2</v>
      </c>
      <c r="D77">
        <v>0.126</v>
      </c>
      <c r="E77">
        <v>0.16739999999999999</v>
      </c>
      <c r="F77">
        <v>0.20369999999999999</v>
      </c>
      <c r="G77">
        <v>0.2457</v>
      </c>
      <c r="H77">
        <v>0.27350000000000002</v>
      </c>
      <c r="I77">
        <v>0.29899999999999999</v>
      </c>
    </row>
    <row r="78" spans="1:9">
      <c r="A78">
        <v>69</v>
      </c>
      <c r="C78">
        <v>9.8199999999999996E-2</v>
      </c>
      <c r="D78">
        <v>0.12540000000000001</v>
      </c>
      <c r="E78">
        <v>0.16669999999999999</v>
      </c>
      <c r="F78">
        <v>0.20300000000000001</v>
      </c>
      <c r="G78">
        <v>0.2445</v>
      </c>
      <c r="H78">
        <v>0.27239999999999998</v>
      </c>
      <c r="I78">
        <v>0.29830000000000001</v>
      </c>
    </row>
    <row r="79" spans="1:9">
      <c r="A79">
        <v>70</v>
      </c>
      <c r="C79">
        <v>9.7900000000000001E-2</v>
      </c>
      <c r="D79">
        <v>0.1249</v>
      </c>
      <c r="E79">
        <v>0.16600000000000001</v>
      </c>
      <c r="F79">
        <v>0.20200000000000001</v>
      </c>
      <c r="G79">
        <v>0.24360000000000001</v>
      </c>
      <c r="H79">
        <v>0.27139999999999997</v>
      </c>
      <c r="I79">
        <v>0.29680000000000001</v>
      </c>
    </row>
    <row r="80" spans="1:9">
      <c r="A80">
        <v>71</v>
      </c>
      <c r="C80">
        <v>9.74E-2</v>
      </c>
      <c r="D80">
        <v>0.12429999999999999</v>
      </c>
      <c r="E80">
        <v>0.16520000000000001</v>
      </c>
      <c r="F80">
        <v>0.20130000000000001</v>
      </c>
      <c r="G80">
        <v>0.2429</v>
      </c>
      <c r="H80">
        <v>0.27089999999999997</v>
      </c>
      <c r="I80">
        <v>0.2959</v>
      </c>
    </row>
    <row r="81" spans="1:9">
      <c r="A81">
        <v>72</v>
      </c>
      <c r="C81">
        <v>9.7000000000000003E-2</v>
      </c>
      <c r="D81">
        <v>0.12379999999999999</v>
      </c>
      <c r="E81">
        <v>0.1648</v>
      </c>
      <c r="F81">
        <v>0.20050000000000001</v>
      </c>
      <c r="G81">
        <v>0.24199999999999999</v>
      </c>
      <c r="H81">
        <v>0.26960000000000001</v>
      </c>
      <c r="I81">
        <v>0.29459999999999997</v>
      </c>
    </row>
    <row r="82" spans="1:9">
      <c r="A82">
        <v>73</v>
      </c>
      <c r="C82">
        <v>9.6699999999999994E-2</v>
      </c>
      <c r="D82">
        <v>0.1234</v>
      </c>
      <c r="E82">
        <v>0.1641</v>
      </c>
      <c r="F82">
        <v>0.1996</v>
      </c>
      <c r="G82">
        <v>0.2409</v>
      </c>
      <c r="H82">
        <v>0.26819999999999999</v>
      </c>
      <c r="I82">
        <v>0.29339999999999999</v>
      </c>
    </row>
    <row r="83" spans="1:9">
      <c r="A83">
        <v>74</v>
      </c>
      <c r="C83">
        <v>9.6100000000000005E-2</v>
      </c>
      <c r="D83">
        <v>0.12280000000000001</v>
      </c>
      <c r="E83">
        <v>0.16350000000000001</v>
      </c>
      <c r="F83">
        <v>0.19900000000000001</v>
      </c>
      <c r="G83">
        <v>0.2402</v>
      </c>
      <c r="H83">
        <v>0.26769999999999999</v>
      </c>
      <c r="I83">
        <v>0.29320000000000002</v>
      </c>
    </row>
    <row r="84" spans="1:9">
      <c r="A84">
        <v>75</v>
      </c>
      <c r="C84">
        <v>9.6000000000000002E-2</v>
      </c>
      <c r="D84">
        <v>0.1225</v>
      </c>
      <c r="E84">
        <v>0.16309999999999999</v>
      </c>
      <c r="F84">
        <v>0.19839999999999999</v>
      </c>
      <c r="G84">
        <v>0.23980000000000001</v>
      </c>
      <c r="H84">
        <v>0.26669999999999999</v>
      </c>
      <c r="I84">
        <v>0.29220000000000002</v>
      </c>
    </row>
    <row r="85" spans="1:9">
      <c r="A85">
        <v>76</v>
      </c>
      <c r="C85">
        <v>9.5500000000000002E-2</v>
      </c>
      <c r="D85">
        <v>0.1221</v>
      </c>
      <c r="E85">
        <v>0.16259999999999999</v>
      </c>
      <c r="F85">
        <v>0.19800000000000001</v>
      </c>
      <c r="G85">
        <v>0.2387</v>
      </c>
      <c r="H85">
        <v>0.26619999999999999</v>
      </c>
      <c r="I85">
        <v>0.29120000000000001</v>
      </c>
    </row>
    <row r="86" spans="1:9">
      <c r="A86">
        <v>77</v>
      </c>
      <c r="C86">
        <v>9.5200000000000007E-2</v>
      </c>
      <c r="D86">
        <v>0.1217</v>
      </c>
      <c r="E86">
        <v>0.16200000000000001</v>
      </c>
      <c r="F86">
        <v>0.1973</v>
      </c>
      <c r="G86">
        <v>0.2382</v>
      </c>
      <c r="H86">
        <v>0.2656</v>
      </c>
      <c r="I86">
        <v>0.29049999999999998</v>
      </c>
    </row>
    <row r="87" spans="1:9">
      <c r="A87">
        <v>78</v>
      </c>
      <c r="C87">
        <v>9.4799999999999995E-2</v>
      </c>
      <c r="D87">
        <v>0.1212</v>
      </c>
      <c r="E87">
        <v>0.1613</v>
      </c>
      <c r="F87">
        <v>0.19639999999999999</v>
      </c>
      <c r="G87">
        <v>0.23719999999999999</v>
      </c>
      <c r="H87">
        <v>0.2646</v>
      </c>
      <c r="I87">
        <v>0.28970000000000001</v>
      </c>
    </row>
    <row r="88" spans="1:9">
      <c r="A88">
        <v>79</v>
      </c>
      <c r="C88">
        <v>9.4299999999999995E-2</v>
      </c>
      <c r="D88">
        <v>0.1205</v>
      </c>
      <c r="E88">
        <v>0.1605</v>
      </c>
      <c r="F88">
        <v>0.19550000000000001</v>
      </c>
      <c r="G88">
        <v>0.23649999999999999</v>
      </c>
      <c r="H88">
        <v>0.26369999999999999</v>
      </c>
      <c r="I88">
        <v>0.28849999999999998</v>
      </c>
    </row>
    <row r="89" spans="1:9">
      <c r="A89">
        <v>80</v>
      </c>
      <c r="C89">
        <v>9.3899999999999997E-2</v>
      </c>
      <c r="D89">
        <v>0.1201</v>
      </c>
      <c r="E89">
        <v>0.16009999999999999</v>
      </c>
      <c r="F89">
        <v>0.19500000000000001</v>
      </c>
      <c r="G89">
        <v>0.23599999999999999</v>
      </c>
      <c r="H89">
        <v>0.26329999999999998</v>
      </c>
      <c r="I89">
        <v>0.28760000000000002</v>
      </c>
    </row>
    <row r="90" spans="1:9">
      <c r="A90">
        <v>81</v>
      </c>
      <c r="C90">
        <v>9.3700000000000006E-2</v>
      </c>
      <c r="D90">
        <v>0.1198</v>
      </c>
      <c r="E90">
        <v>0.15959999999999999</v>
      </c>
      <c r="F90">
        <v>0.1943</v>
      </c>
      <c r="G90">
        <v>0.2349</v>
      </c>
      <c r="H90">
        <v>0.2621</v>
      </c>
      <c r="I90">
        <v>0.28699999999999998</v>
      </c>
    </row>
    <row r="91" spans="1:9">
      <c r="A91">
        <v>82</v>
      </c>
      <c r="C91">
        <v>9.35E-2</v>
      </c>
      <c r="D91">
        <v>0.1195</v>
      </c>
      <c r="E91">
        <v>0.15939999999999999</v>
      </c>
      <c r="F91">
        <v>0.19400000000000001</v>
      </c>
      <c r="G91">
        <v>0.23449999999999999</v>
      </c>
      <c r="H91">
        <v>0.26140000000000002</v>
      </c>
      <c r="I91">
        <v>0.28589999999999999</v>
      </c>
    </row>
    <row r="92" spans="1:9">
      <c r="A92">
        <v>83</v>
      </c>
      <c r="C92">
        <v>9.2999999999999999E-2</v>
      </c>
      <c r="D92">
        <v>0.11890000000000001</v>
      </c>
      <c r="E92">
        <v>0.15859999999999999</v>
      </c>
      <c r="F92">
        <v>0.19339999999999999</v>
      </c>
      <c r="G92">
        <v>0.23369999999999999</v>
      </c>
      <c r="H92">
        <v>0.26079999999999998</v>
      </c>
      <c r="I92">
        <v>0.28520000000000001</v>
      </c>
    </row>
    <row r="93" spans="1:9">
      <c r="A93">
        <v>84</v>
      </c>
      <c r="C93">
        <v>9.2799999999999994E-2</v>
      </c>
      <c r="D93">
        <v>0.1187</v>
      </c>
      <c r="E93">
        <v>0.1583</v>
      </c>
      <c r="F93">
        <v>0.19270000000000001</v>
      </c>
      <c r="G93">
        <v>0.23300000000000001</v>
      </c>
      <c r="H93">
        <v>0.25990000000000002</v>
      </c>
      <c r="I93">
        <v>0.28439999999999999</v>
      </c>
    </row>
    <row r="94" spans="1:9">
      <c r="A94">
        <v>85</v>
      </c>
      <c r="C94">
        <v>9.2499999999999999E-2</v>
      </c>
      <c r="D94">
        <v>0.1182</v>
      </c>
      <c r="E94">
        <v>0.15759999999999999</v>
      </c>
      <c r="F94">
        <v>0.19220000000000001</v>
      </c>
      <c r="G94">
        <v>0.23219999999999999</v>
      </c>
      <c r="H94">
        <v>0.25879999999999997</v>
      </c>
      <c r="I94">
        <v>0.28360000000000002</v>
      </c>
    </row>
    <row r="95" spans="1:9">
      <c r="A95">
        <v>86</v>
      </c>
      <c r="C95">
        <v>9.2100000000000001E-2</v>
      </c>
      <c r="D95">
        <v>0.1178</v>
      </c>
      <c r="E95">
        <v>0.1573</v>
      </c>
      <c r="F95">
        <v>0.1918</v>
      </c>
      <c r="G95">
        <v>0.2319</v>
      </c>
      <c r="H95">
        <v>0.25840000000000002</v>
      </c>
      <c r="I95">
        <v>0.28320000000000001</v>
      </c>
    </row>
    <row r="96" spans="1:9">
      <c r="A96">
        <v>87</v>
      </c>
      <c r="C96">
        <v>9.1800000000000007E-2</v>
      </c>
      <c r="D96">
        <v>0.1174</v>
      </c>
      <c r="E96">
        <v>0.15670000000000001</v>
      </c>
      <c r="F96">
        <v>0.19089999999999999</v>
      </c>
      <c r="G96">
        <v>0.23089999999999999</v>
      </c>
      <c r="H96">
        <v>0.25729999999999997</v>
      </c>
      <c r="I96">
        <v>0.28179999999999999</v>
      </c>
    </row>
    <row r="97" spans="1:14">
      <c r="A97">
        <v>88</v>
      </c>
      <c r="C97">
        <v>9.1499999999999998E-2</v>
      </c>
      <c r="D97">
        <v>0.1171</v>
      </c>
      <c r="E97">
        <v>0.15629999999999999</v>
      </c>
      <c r="F97">
        <v>0.19059999999999999</v>
      </c>
      <c r="G97">
        <v>0.23039999999999999</v>
      </c>
      <c r="H97">
        <v>0.25679999999999997</v>
      </c>
      <c r="I97">
        <v>0.28110000000000002</v>
      </c>
    </row>
    <row r="98" spans="1:14">
      <c r="A98">
        <v>89</v>
      </c>
      <c r="C98">
        <v>9.1300000000000006E-2</v>
      </c>
      <c r="D98">
        <v>0.1167</v>
      </c>
      <c r="E98">
        <v>0.15570000000000001</v>
      </c>
      <c r="F98">
        <v>0.18990000000000001</v>
      </c>
      <c r="G98">
        <v>0.2298</v>
      </c>
      <c r="H98">
        <v>0.25659999999999999</v>
      </c>
      <c r="I98">
        <v>0.28079999999999999</v>
      </c>
    </row>
    <row r="99" spans="1:14">
      <c r="A99">
        <v>90</v>
      </c>
      <c r="C99">
        <v>9.0999999999999998E-2</v>
      </c>
      <c r="D99">
        <v>0.11650000000000001</v>
      </c>
      <c r="E99">
        <v>0.15540000000000001</v>
      </c>
      <c r="F99">
        <v>0.18959999999999999</v>
      </c>
      <c r="G99">
        <v>0.22939999999999999</v>
      </c>
      <c r="H99">
        <v>0.25580000000000003</v>
      </c>
      <c r="I99">
        <v>0.27979999999999999</v>
      </c>
    </row>
    <row r="100" spans="1:14">
      <c r="A100">
        <v>91</v>
      </c>
      <c r="C100">
        <v>9.06E-2</v>
      </c>
      <c r="D100">
        <v>0.11600000000000001</v>
      </c>
      <c r="E100">
        <v>0.1547</v>
      </c>
      <c r="F100">
        <v>0.18870000000000001</v>
      </c>
      <c r="G100">
        <v>0.22850000000000001</v>
      </c>
      <c r="H100">
        <v>0.25480000000000003</v>
      </c>
      <c r="I100">
        <v>0.27900000000000003</v>
      </c>
    </row>
    <row r="101" spans="1:14">
      <c r="A101">
        <v>92</v>
      </c>
      <c r="C101">
        <v>9.0300000000000005E-2</v>
      </c>
      <c r="D101">
        <v>0.11559999999999999</v>
      </c>
      <c r="E101">
        <v>0.15440000000000001</v>
      </c>
      <c r="F101">
        <v>0.1885</v>
      </c>
      <c r="G101">
        <v>0.22789999999999999</v>
      </c>
      <c r="H101">
        <v>0.25430000000000003</v>
      </c>
      <c r="I101">
        <v>0.27879999999999999</v>
      </c>
    </row>
    <row r="102" spans="1:14">
      <c r="A102">
        <v>93</v>
      </c>
      <c r="C102">
        <v>9.0200000000000002E-2</v>
      </c>
      <c r="D102">
        <v>0.1154</v>
      </c>
      <c r="E102">
        <v>0.154</v>
      </c>
      <c r="F102">
        <v>0.18809999999999999</v>
      </c>
      <c r="G102">
        <v>0.22720000000000001</v>
      </c>
      <c r="H102">
        <v>0.25390000000000001</v>
      </c>
      <c r="I102">
        <v>0.27839999999999998</v>
      </c>
    </row>
    <row r="103" spans="1:14">
      <c r="A103">
        <v>94</v>
      </c>
      <c r="C103">
        <v>8.9899999999999994E-2</v>
      </c>
      <c r="D103">
        <v>0.11509999999999999</v>
      </c>
      <c r="E103">
        <v>0.1537</v>
      </c>
      <c r="F103">
        <v>0.18759999999999999</v>
      </c>
      <c r="G103">
        <v>0.22720000000000001</v>
      </c>
      <c r="H103">
        <v>0.2535</v>
      </c>
      <c r="I103">
        <v>0.27750000000000002</v>
      </c>
    </row>
    <row r="104" spans="1:14">
      <c r="A104">
        <v>95</v>
      </c>
      <c r="C104">
        <v>8.9599999999999999E-2</v>
      </c>
      <c r="D104">
        <v>0.1147</v>
      </c>
      <c r="E104">
        <v>0.1532</v>
      </c>
      <c r="F104">
        <v>0.18690000000000001</v>
      </c>
      <c r="G104">
        <v>0.22589999999999999</v>
      </c>
      <c r="H104">
        <v>0.25240000000000001</v>
      </c>
      <c r="I104">
        <v>0.27660000000000001</v>
      </c>
    </row>
    <row r="105" spans="1:14">
      <c r="A105">
        <v>96</v>
      </c>
      <c r="C105">
        <v>8.9399999999999993E-2</v>
      </c>
      <c r="D105">
        <v>0.1144</v>
      </c>
      <c r="E105">
        <v>0.15279999999999999</v>
      </c>
      <c r="F105">
        <v>0.1865</v>
      </c>
      <c r="G105">
        <v>0.22570000000000001</v>
      </c>
      <c r="H105">
        <v>0.25209999999999999</v>
      </c>
      <c r="I105">
        <v>0.27639999999999998</v>
      </c>
    </row>
    <row r="106" spans="1:14">
      <c r="A106">
        <v>97</v>
      </c>
      <c r="C106">
        <v>8.9200000000000002E-2</v>
      </c>
      <c r="D106">
        <v>0.11409999999999999</v>
      </c>
      <c r="E106">
        <v>0.15240000000000001</v>
      </c>
      <c r="F106">
        <v>0.186</v>
      </c>
      <c r="G106">
        <v>0.22509999999999999</v>
      </c>
      <c r="H106">
        <v>0.25119999999999998</v>
      </c>
      <c r="I106">
        <v>0.27550000000000002</v>
      </c>
    </row>
    <row r="107" spans="1:14">
      <c r="A107">
        <v>98</v>
      </c>
      <c r="C107">
        <v>8.8999999999999996E-2</v>
      </c>
      <c r="D107">
        <v>0.1138</v>
      </c>
      <c r="E107">
        <v>0.15210000000000001</v>
      </c>
      <c r="F107">
        <v>0.18559999999999999</v>
      </c>
      <c r="G107">
        <v>0.22470000000000001</v>
      </c>
      <c r="H107">
        <v>0.25130000000000002</v>
      </c>
      <c r="I107">
        <v>0.27510000000000001</v>
      </c>
    </row>
    <row r="108" spans="1:14">
      <c r="A108">
        <v>99</v>
      </c>
      <c r="C108">
        <v>8.8700000000000001E-2</v>
      </c>
      <c r="D108">
        <v>0.1134</v>
      </c>
      <c r="E108">
        <v>0.15160000000000001</v>
      </c>
      <c r="F108">
        <v>0.18509999999999999</v>
      </c>
      <c r="G108">
        <v>0.224</v>
      </c>
      <c r="H108">
        <v>0.24990000000000001</v>
      </c>
      <c r="I108">
        <v>0.27379999999999999</v>
      </c>
    </row>
    <row r="109" spans="1:14">
      <c r="A109">
        <v>100</v>
      </c>
      <c r="C109">
        <v>8.8499999999999995E-2</v>
      </c>
      <c r="D109">
        <v>0.11310000000000001</v>
      </c>
      <c r="E109">
        <v>0.1512</v>
      </c>
      <c r="F109">
        <v>0.18459999999999999</v>
      </c>
      <c r="G109">
        <v>0.22339999999999999</v>
      </c>
      <c r="H109">
        <v>0.24979999999999999</v>
      </c>
      <c r="I109">
        <v>0.2737</v>
      </c>
    </row>
    <row r="110" spans="1:14">
      <c r="A110" t="s">
        <v>301</v>
      </c>
      <c r="C110">
        <v>2</v>
      </c>
      <c r="D110" t="s">
        <v>302</v>
      </c>
      <c r="E110" t="s">
        <v>303</v>
      </c>
      <c r="F110" t="s">
        <v>304</v>
      </c>
      <c r="G110" t="s">
        <v>305</v>
      </c>
      <c r="H110" t="s">
        <v>306</v>
      </c>
      <c r="I110" t="s">
        <v>307</v>
      </c>
      <c r="J110" t="s">
        <v>308</v>
      </c>
      <c r="K110" t="s">
        <v>309</v>
      </c>
      <c r="L110" t="s">
        <v>310</v>
      </c>
      <c r="M110" t="s">
        <v>311</v>
      </c>
      <c r="N110" t="s">
        <v>312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Calculations Key</vt:lpstr>
      <vt:lpstr>All Run Minute Data</vt:lpstr>
      <vt:lpstr>Split Run Minute Data</vt:lpstr>
      <vt:lpstr>Run Average Data</vt:lpstr>
      <vt:lpstr>Dixon Q Values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 Roesler</dc:creator>
  <cp:lastModifiedBy>gfischman</cp:lastModifiedBy>
  <dcterms:created xsi:type="dcterms:W3CDTF">2010-05-25T15:25:14Z</dcterms:created>
  <dcterms:modified xsi:type="dcterms:W3CDTF">2014-10-15T13:15:03Z</dcterms:modified>
</cp:coreProperties>
</file>